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\\stc.local\Otdel\DPFAO_exchange\Автоматизация\формы отчетности\формы\Альбом форм\"/>
    </mc:Choice>
  </mc:AlternateContent>
  <bookViews>
    <workbookView xWindow="0" yWindow="0" windowWidth="28800" windowHeight="12300" tabRatio="913" activeTab="2"/>
  </bookViews>
  <sheets>
    <sheet name="cask_rask" sheetId="51" r:id="rId1"/>
    <sheet name="Версии" sheetId="6" r:id="rId2"/>
    <sheet name="Ожид" sheetId="4" r:id="rId3"/>
    <sheet name="Смета" sheetId="1" r:id="rId4"/>
    <sheet name="Сальдо" sheetId="3" r:id="rId5"/>
    <sheet name="Сводка" sheetId="2" r:id="rId6"/>
    <sheet name="Внешн.---&gt;" sheetId="5" r:id="rId7"/>
    <sheet name="Дох_АВИА" sheetId="7" r:id="rId8"/>
    <sheet name="Расх_АВИА" sheetId="8" r:id="rId9"/>
    <sheet name="Sabre" sheetId="9" r:id="rId10"/>
    <sheet name="ВР_КР" sheetId="10" r:id="rId11"/>
    <sheet name="ПЛГ" sheetId="11" r:id="rId12"/>
    <sheet name="ТО_НО_АП" sheetId="12" r:id="rId13"/>
    <sheet name="Лизинг-&gt;" sheetId="13" r:id="rId14"/>
    <sheet name="план ВС" sheetId="47" r:id="rId15"/>
    <sheet name="ОПП ВС" sheetId="14" r:id="rId16"/>
    <sheet name="Доначисл" sheetId="16" r:id="rId17"/>
    <sheet name="Доначисл ПДР" sheetId="17" r:id="rId18"/>
    <sheet name="Доп.расч-&gt;" sheetId="18" r:id="rId19"/>
    <sheet name="ФОТ--&gt;" sheetId="19" r:id="rId20"/>
    <sheet name="ЗП_ОТиЗП" sheetId="20" r:id="rId21"/>
    <sheet name="3201010000" sheetId="48" r:id="rId22"/>
    <sheet name="Резерв_отпуск" sheetId="49" r:id="rId23"/>
    <sheet name="Аренда стоянок" sheetId="21" r:id="rId24"/>
    <sheet name="Стоянки_тек мес" sheetId="50" r:id="rId25"/>
    <sheet name="Стоянки_пред мес" sheetId="54" r:id="rId26"/>
    <sheet name="Аэрокаско" sheetId="52" r:id="rId27"/>
    <sheet name="Проч страх" sheetId="24" r:id="rId28"/>
    <sheet name="ОНА-ОНО" sheetId="25" r:id="rId29"/>
    <sheet name="Курсы" sheetId="26" r:id="rId30"/>
    <sheet name="План-&gt;" sheetId="27" r:id="rId31"/>
    <sheet name="Смета_план" sheetId="32" r:id="rId32"/>
    <sheet name="Сальдо_план" sheetId="29" r:id="rId33"/>
    <sheet name="СМ-98" sheetId="30" r:id="rId34"/>
    <sheet name="БР-29" sheetId="31" r:id="rId35"/>
    <sheet name="Факт-&gt;" sheetId="33" r:id="rId36"/>
    <sheet name="Доходы_факт" sheetId="34" r:id="rId37"/>
    <sheet name="Смета_факт" sheetId="35" r:id="rId38"/>
    <sheet name="ПДР_факт" sheetId="36" r:id="rId39"/>
    <sheet name="Фин.сводка-&gt;" sheetId="37" r:id="rId40"/>
    <sheet name="Выручка" sheetId="38" r:id="rId41"/>
    <sheet name="Расходы" sheetId="39" r:id="rId42"/>
    <sheet name="ОН_факт" sheetId="40" r:id="rId43"/>
    <sheet name="ОН_план" sheetId="41" r:id="rId44"/>
    <sheet name="Статьи_АКР_АФЛ" sheetId="42" r:id="rId45"/>
    <sheet name="статьи ПДиР" sheetId="43" r:id="rId46"/>
    <sheet name="МВЗ12" sheetId="55" r:id="rId47"/>
    <sheet name="Период" sheetId="45" r:id="rId48"/>
    <sheet name="Мес квартал" sheetId="46" r:id="rId49"/>
  </sheets>
  <externalReferences>
    <externalReference r:id="rId50"/>
    <externalReference r:id="rId51"/>
    <externalReference r:id="rId52"/>
  </externalReferences>
  <definedNames>
    <definedName name="_xlnm._FilterDatabase" localSheetId="26" hidden="1">Аэрокаско!$A$3:$BN$90</definedName>
    <definedName name="_xlnm._FilterDatabase" localSheetId="16" hidden="1">Доначисл!$A$1:$Q$520</definedName>
    <definedName name="_xlnm._FilterDatabase" localSheetId="17" hidden="1">'Доначисл ПДР'!$A$1:$O$196</definedName>
    <definedName name="_xlnm._FilterDatabase" localSheetId="20" hidden="1">ЗП_ОТиЗП!$A$1:$G$179</definedName>
    <definedName name="_xlnm._FilterDatabase" localSheetId="13" hidden="1">'Лизинг-&gt;'!$B$2:$AC$12</definedName>
    <definedName name="_xlnm._FilterDatabase" localSheetId="46" hidden="1">МВЗ12!$A$1:$E$614</definedName>
    <definedName name="_xlnm._FilterDatabase" localSheetId="2" hidden="1">Ожид!$A$63:$AH$571</definedName>
    <definedName name="_xlnm._FilterDatabase" localSheetId="43" hidden="1">ОН_план!$A$1:$E$37</definedName>
    <definedName name="_xlnm._FilterDatabase" localSheetId="15" hidden="1">'ОПП ВС'!$A$3:$R$8</definedName>
    <definedName name="_xlnm._FilterDatabase" localSheetId="14" hidden="1">'план ВС'!$A$3:$U$3</definedName>
    <definedName name="_xlnm._FilterDatabase" localSheetId="11" hidden="1">ПЛГ!$A$3:$W$28</definedName>
    <definedName name="_xlnm._FilterDatabase" localSheetId="8" hidden="1">Расх_АВИА!$A$2:$N$54</definedName>
    <definedName name="_xlnm._FilterDatabase" localSheetId="4" hidden="1">Сальдо!$A$5:$T$192</definedName>
    <definedName name="_xlnm._FilterDatabase" localSheetId="5" hidden="1">Сводка!$A$5:$S$5</definedName>
    <definedName name="_xlnm._FilterDatabase" localSheetId="3" hidden="1">Смета!$A$3:$U$319</definedName>
    <definedName name="_xlnm._FilterDatabase" localSheetId="45" hidden="1">'статьи ПДиР'!$A$1:$C$1</definedName>
    <definedName name="_xlnm._FilterDatabase" localSheetId="44" hidden="1">Статьи_АКР_АФЛ!#REF!</definedName>
    <definedName name="_xlnm._FilterDatabase" localSheetId="25" hidden="1">'Стоянки_пред мес'!$A$1:$AQ$253</definedName>
    <definedName name="_xlnm._FilterDatabase" localSheetId="24" hidden="1">'Стоянки_тек мес'!$A$1:$AR$29</definedName>
    <definedName name="_xlnm._FilterDatabase" localSheetId="12" hidden="1">ТО_НО_АП!$A$2:$Q$52</definedName>
    <definedName name="AED_01">Курсы!$B$9</definedName>
    <definedName name="AED_02">Курсы!$C$9</definedName>
    <definedName name="AED_03">Курсы!$D$9</definedName>
    <definedName name="AED_04">Курсы!$E$9</definedName>
    <definedName name="AED_05">Курсы!$F$9</definedName>
    <definedName name="AED_06">Курсы!$G$9</definedName>
    <definedName name="AED_07">Курсы!$H$9</definedName>
    <definedName name="AED_08">Курсы!$I$9</definedName>
    <definedName name="AED_09">Курсы!$J$9</definedName>
    <definedName name="AED_10">Курсы!$K$9</definedName>
    <definedName name="AED_11">Курсы!$L$9</definedName>
    <definedName name="AED_12">Курсы!$M$9</definedName>
    <definedName name="AUD_01">Курсы!$B$10</definedName>
    <definedName name="AUD_02">Курсы!$C$10</definedName>
    <definedName name="AUD_03">Курсы!$D$10</definedName>
    <definedName name="AUD_04">Курсы!$E$10</definedName>
    <definedName name="AUD_05">Курсы!$F$10</definedName>
    <definedName name="AUD_06">Курсы!$G$10</definedName>
    <definedName name="AUD_07">Курсы!$H$10</definedName>
    <definedName name="AUD_08">Курсы!$I$10</definedName>
    <definedName name="AUD_09">Курсы!$J$10</definedName>
    <definedName name="AUD_10">Курсы!$K$10</definedName>
    <definedName name="AUD_11">Курсы!$L$10</definedName>
    <definedName name="AUD_12">Курсы!$M$10</definedName>
    <definedName name="CAD_01">Курсы!$B$12</definedName>
    <definedName name="CAD_02">Курсы!$C$12</definedName>
    <definedName name="CAD_03">Курсы!$D$12</definedName>
    <definedName name="CAD_04">Курсы!$E$12</definedName>
    <definedName name="CAD_05">Курсы!$F$12</definedName>
    <definedName name="CAD_06">Курсы!$G$12</definedName>
    <definedName name="CHF_01">Курсы!$B$8</definedName>
    <definedName name="CHF_02">Курсы!$C$8</definedName>
    <definedName name="CHF_03">Курсы!$D$8</definedName>
    <definedName name="CHF_04">Курсы!$E$8</definedName>
    <definedName name="CHF_05">Курсы!$F$8</definedName>
    <definedName name="CHF_06">Курсы!$G$8</definedName>
    <definedName name="CHF_07">Курсы!$H$8</definedName>
    <definedName name="CHF_08">Курсы!$I$8</definedName>
    <definedName name="CHF_09">Курсы!$J$8</definedName>
    <definedName name="CHF_10">Курсы!$K$8</definedName>
    <definedName name="CHF_11">Курсы!$L$8</definedName>
    <definedName name="CHF_12">Курсы!$M$8</definedName>
    <definedName name="CNY_01">Курсы!$B$13</definedName>
    <definedName name="CNY_02">Курсы!$C$13</definedName>
    <definedName name="CNY_03">Курсы!$D$13</definedName>
    <definedName name="CNY_04">Курсы!$E$13</definedName>
    <definedName name="CNY_05">Курсы!$F$13</definedName>
    <definedName name="CNY_06">Курсы!$G$13</definedName>
    <definedName name="CNY_07">Курсы!$H$13</definedName>
    <definedName name="CNY_08">Курсы!$I$13</definedName>
    <definedName name="CNY_09">Курсы!$J$13</definedName>
    <definedName name="CNY_10">Курсы!$K$13</definedName>
    <definedName name="CNY_11">Курсы!$L$13</definedName>
    <definedName name="CNY_12">Курсы!$M$13</definedName>
    <definedName name="DKK_01">Курсы!$B$11</definedName>
    <definedName name="DKK_02">Курсы!$C$11</definedName>
    <definedName name="DKK_03">Курсы!$D$11</definedName>
    <definedName name="DKK_04">Курсы!$E$11</definedName>
    <definedName name="DKK_05">Курсы!$F$11</definedName>
    <definedName name="DKK_06">Курсы!$G$11</definedName>
    <definedName name="DKK_07">Курсы!$H$11</definedName>
    <definedName name="DKK_08">Курсы!$I$11</definedName>
    <definedName name="DKK_09">Курсы!$J$11</definedName>
    <definedName name="DKK_10">Курсы!$K$11</definedName>
    <definedName name="DKK_11">Курсы!$L$11</definedName>
    <definedName name="DKK_12">Курсы!$M$11</definedName>
    <definedName name="EUR_01">Курсы!$B$4</definedName>
    <definedName name="EUR_02">Курсы!$C$4</definedName>
    <definedName name="EUR_03">Курсы!$D$4</definedName>
    <definedName name="EUR_04">Курсы!$E$4</definedName>
    <definedName name="EUR_05">Курсы!$F$4</definedName>
    <definedName name="EUR_06">Курсы!$G$4</definedName>
    <definedName name="EUR_07">Курсы!$H$4</definedName>
    <definedName name="EUR_08">Курсы!$I$4</definedName>
    <definedName name="EUR_09">Курсы!$J$4</definedName>
    <definedName name="EUR_10">Курсы!$K$4</definedName>
    <definedName name="EUR_11">Курсы!$L$4</definedName>
    <definedName name="EUR_12">Курсы!$M$4</definedName>
    <definedName name="GBP_01">Курсы!$B$6</definedName>
    <definedName name="GBP_02">Курсы!$C$6</definedName>
    <definedName name="GBP_03">Курсы!$D$6</definedName>
    <definedName name="GBP_04">Курсы!$E$6</definedName>
    <definedName name="GBP_05">Курсы!$F$6</definedName>
    <definedName name="GBP_06">Курсы!$G$6</definedName>
    <definedName name="GBP_07">Курсы!$H$6</definedName>
    <definedName name="GBP_08">Курсы!$I$6</definedName>
    <definedName name="GBP_09">Курсы!$J$6</definedName>
    <definedName name="GBP_10">Курсы!$K$6</definedName>
    <definedName name="GBP_11">Курсы!$L$6</definedName>
    <definedName name="GBP_12">Курсы!$M$6</definedName>
    <definedName name="ILS_01">Курсы!$B$18</definedName>
    <definedName name="ILS_02">Курсы!$C$18</definedName>
    <definedName name="ILS_03">Курсы!$D$18</definedName>
    <definedName name="ILS_04">Курсы!$E$18</definedName>
    <definedName name="ILS_05">Курсы!$F$18</definedName>
    <definedName name="ILS_06">Курсы!$G$18</definedName>
    <definedName name="ILS_07">Курсы!$H$18</definedName>
    <definedName name="ILS_08">Курсы!$I$18</definedName>
    <definedName name="ILS_09">Курсы!$J$18</definedName>
    <definedName name="ILS_10">Курсы!$K$18</definedName>
    <definedName name="ILS_11">Курсы!$L$18</definedName>
    <definedName name="ILS_12">Курсы!$M$18</definedName>
    <definedName name="JPY_01">Курсы!$B$14</definedName>
    <definedName name="JPY_08">Курсы!$I$14</definedName>
    <definedName name="JPY_09">Курсы!$J$14</definedName>
    <definedName name="JPY_10">Курсы!$K$14</definedName>
    <definedName name="JPY_11">Курсы!$L$14</definedName>
    <definedName name="JPY_12">Курсы!$M$14</definedName>
    <definedName name="KZT_01">Курсы!$B$16</definedName>
    <definedName name="KZT_02">Курсы!$C$16</definedName>
    <definedName name="KZT_03">Курсы!$D$16</definedName>
    <definedName name="KZT_04">Курсы!$E$16</definedName>
    <definedName name="KZT_05">Курсы!$F$16</definedName>
    <definedName name="KZT_06">Курсы!$G$16</definedName>
    <definedName name="KZT_07">Курсы!$H$16</definedName>
    <definedName name="KZT_08">Курсы!$I$16</definedName>
    <definedName name="KZT_09">Курсы!$J$16</definedName>
    <definedName name="KZT_10">Курсы!$K$16</definedName>
    <definedName name="KZT_11">Курсы!$L$16</definedName>
    <definedName name="KZT_12">Курсы!$M$16</definedName>
    <definedName name="RUR_01">Курсы!$B$5</definedName>
    <definedName name="RUR_02">Курсы!$C$5</definedName>
    <definedName name="RUR_03">Курсы!$D$5</definedName>
    <definedName name="RUR_04">Курсы!$E$5</definedName>
    <definedName name="RUR_05">Курсы!$F$5</definedName>
    <definedName name="RUR_06">Курсы!$G$5</definedName>
    <definedName name="RUR_07">Курсы!$H$5</definedName>
    <definedName name="RUR_08">Курсы!$I$5</definedName>
    <definedName name="RUR_09">Курсы!$J$5</definedName>
    <definedName name="RUR_10">Курсы!$K$5</definedName>
    <definedName name="RUR_11">Курсы!$L$5</definedName>
    <definedName name="RUR_12">Курсы!$M$5</definedName>
    <definedName name="SEK_01">Курсы!$B$7</definedName>
    <definedName name="SEK_02">Курсы!$C$7</definedName>
    <definedName name="SEK_03">Курсы!$D$7</definedName>
    <definedName name="SEK_04">Курсы!$E$7</definedName>
    <definedName name="SEK_05">Курсы!$F$7</definedName>
    <definedName name="SEK_06">Курсы!$G$7</definedName>
    <definedName name="SEK_07">Курсы!$H$7</definedName>
    <definedName name="SEK_08">Курсы!$I$7</definedName>
    <definedName name="SEK_09">Курсы!$J$7</definedName>
    <definedName name="SEK_10">Курсы!$K$7</definedName>
    <definedName name="SEK_11">Курсы!$L$7</definedName>
    <definedName name="SEK_12">Курсы!$M$7</definedName>
    <definedName name="UAH_01">Курсы!$B$19</definedName>
    <definedName name="UAH_02">Курсы!$C$19</definedName>
    <definedName name="UAH_03">Курсы!$D$19</definedName>
    <definedName name="UAH_04">Курсы!$E$19</definedName>
    <definedName name="UAH_05">Курсы!$F$19</definedName>
    <definedName name="UAH_06">Курсы!$G$19</definedName>
    <definedName name="UAH_07">Курсы!$H$19</definedName>
    <definedName name="UAH_08">Курсы!$I$19</definedName>
    <definedName name="UAH_09">Курсы!$J$19</definedName>
    <definedName name="UAH_10">Курсы!$K$19</definedName>
    <definedName name="UAH_11">Курсы!$L$19</definedName>
    <definedName name="UAH_12" localSheetId="26">[1]Курсы!$B$17+[1]Курсы!$M$17</definedName>
    <definedName name="UAH_12">Курсы!$B$19+Курсы!$M$19</definedName>
    <definedName name="USD_01">Курсы!$B$3</definedName>
    <definedName name="USD_02">Курсы!$C$3</definedName>
    <definedName name="USD_03">Курсы!$D$3</definedName>
    <definedName name="USD_04">Курсы!$E$3</definedName>
    <definedName name="USD_05">Курсы!$F$3</definedName>
    <definedName name="USD_06">Курсы!$G$3</definedName>
    <definedName name="USD_07">Курсы!$H$3</definedName>
    <definedName name="USD_08">Курсы!$I$3</definedName>
    <definedName name="USD_09">Курсы!$J$3</definedName>
    <definedName name="USD_10">Курсы!$K$3</definedName>
    <definedName name="USD_11">Курсы!$L$3</definedName>
    <definedName name="USD_12">Курсы!$M$3</definedName>
    <definedName name="UZS_01">Курсы!$B$17</definedName>
    <definedName name="UZS_02" localSheetId="26">[1]Курсы!$A$15+[1]Курсы!$C$15</definedName>
    <definedName name="UZS_02">Курсы!$A$17+Курсы!$C$17</definedName>
    <definedName name="UZS_03">Курсы!$D$17</definedName>
    <definedName name="UZS_04">Курсы!$E$17</definedName>
    <definedName name="UZS_05">Курсы!$F$17</definedName>
    <definedName name="UZS_06">Курсы!$G$17</definedName>
    <definedName name="UZS_07">Курсы!$H$17</definedName>
    <definedName name="UZS_08">Курсы!$I$17</definedName>
    <definedName name="UZS_09">Курсы!$J$17</definedName>
    <definedName name="UZS_10">Курсы!$K$17</definedName>
    <definedName name="UZS_11">Курсы!$L$17</definedName>
    <definedName name="UZS_12">Курсы!$M$17</definedName>
    <definedName name="База_данных.accdb" localSheetId="21" hidden="1">'3201010000'!$A$1:$G$2</definedName>
    <definedName name="База_данных.accdb" localSheetId="40" hidden="1">Выручка!$A$1:$I$2</definedName>
    <definedName name="База_данных.accdb" localSheetId="36" hidden="1">Доходы_факт!$A$1:$E$161</definedName>
    <definedName name="База_данных.accdb" localSheetId="38" hidden="1">ПДР_факт!$A$1:$F$2</definedName>
    <definedName name="База_данных.accdb" localSheetId="41" hidden="1">Расходы!$A$1:$K$2</definedName>
    <definedName name="База_данных.accdb" localSheetId="32" hidden="1">Сальдо_план!$A$1:$H$2</definedName>
    <definedName name="База_данных.accdb" localSheetId="31" hidden="1">Смета_план!$A$1:$K$2</definedName>
    <definedName name="База_данных.accdb" localSheetId="37" hidden="1">Смета_факт!$A$1:$G$2</definedName>
    <definedName name="База_данных.accdb" localSheetId="44" hidden="1">Статьи_АКР_АФЛ!$A$1:$E$2</definedName>
    <definedName name="ОЗН_10">Курсы!$K$14</definedName>
    <definedName name="ОЗН_11">Курсы!$L$14</definedName>
    <definedName name="ОН_план">ОН_план!$A$1:$E$37</definedName>
  </definedNames>
  <calcPr calcId="162913"/>
</workbook>
</file>

<file path=xl/calcChain.xml><?xml version="1.0" encoding="utf-8"?>
<calcChain xmlns="http://schemas.openxmlformats.org/spreadsheetml/2006/main">
  <c r="G52" i="12" l="1"/>
  <c r="G40" i="12"/>
  <c r="G33" i="12"/>
  <c r="G25" i="12"/>
  <c r="G18" i="12"/>
  <c r="G3" i="12"/>
  <c r="C6" i="4"/>
  <c r="E6" i="4"/>
  <c r="C7" i="4"/>
  <c r="E7" i="4"/>
  <c r="C8" i="4"/>
  <c r="E8" i="4"/>
  <c r="C9" i="4"/>
  <c r="E9" i="4"/>
  <c r="C10" i="4"/>
  <c r="E10" i="4"/>
  <c r="C11" i="4"/>
  <c r="E11" i="4"/>
  <c r="P133" i="1" l="1"/>
  <c r="O133" i="1"/>
  <c r="N133" i="1"/>
  <c r="M133" i="1"/>
  <c r="L133" i="1"/>
  <c r="K133" i="1"/>
  <c r="J133" i="1"/>
  <c r="I133" i="1"/>
  <c r="H133" i="1"/>
  <c r="G133" i="1"/>
  <c r="F133" i="1"/>
  <c r="E133" i="1"/>
  <c r="D133" i="1"/>
  <c r="L193" i="4"/>
  <c r="J193" i="4"/>
  <c r="E193" i="4"/>
  <c r="C193" i="4"/>
  <c r="Q133" i="1" l="1"/>
  <c r="R133" i="1" s="1"/>
  <c r="S133" i="1" s="1"/>
  <c r="D65" i="25" l="1"/>
  <c r="D63" i="25"/>
  <c r="C127" i="16" l="1"/>
  <c r="A67" i="20" l="1"/>
  <c r="A66" i="20"/>
  <c r="A65" i="20"/>
  <c r="A64" i="20"/>
  <c r="A63" i="20"/>
  <c r="A62" i="20"/>
  <c r="C56" i="4" l="1"/>
  <c r="C55" i="4"/>
  <c r="C54" i="4"/>
  <c r="D84" i="25"/>
  <c r="O84" i="25" s="1"/>
  <c r="D75" i="25"/>
  <c r="D71" i="25"/>
  <c r="D67" i="25"/>
  <c r="D60" i="25"/>
  <c r="D59" i="25"/>
  <c r="D58" i="25"/>
  <c r="D55" i="25"/>
  <c r="D42" i="25"/>
  <c r="R83" i="25"/>
  <c r="Q83" i="25"/>
  <c r="P83" i="25"/>
  <c r="O83" i="25"/>
  <c r="R81" i="25"/>
  <c r="Q81" i="25"/>
  <c r="P81" i="25"/>
  <c r="O81" i="25"/>
  <c r="R80" i="25"/>
  <c r="Q80" i="25"/>
  <c r="P80" i="25"/>
  <c r="O80" i="25"/>
  <c r="R79" i="25"/>
  <c r="Q79" i="25"/>
  <c r="P79" i="25"/>
  <c r="O79" i="25"/>
  <c r="R78" i="25"/>
  <c r="Q78" i="25"/>
  <c r="P78" i="25"/>
  <c r="O78" i="25"/>
  <c r="R77" i="25"/>
  <c r="Q77" i="25"/>
  <c r="P77" i="25"/>
  <c r="O77" i="25"/>
  <c r="R76" i="25"/>
  <c r="Q76" i="25"/>
  <c r="P76" i="25"/>
  <c r="O76" i="25"/>
  <c r="R69" i="25"/>
  <c r="Q69" i="25"/>
  <c r="P69" i="25"/>
  <c r="O69" i="25"/>
  <c r="R66" i="25"/>
  <c r="Q66" i="25"/>
  <c r="P66" i="25"/>
  <c r="O66" i="25"/>
  <c r="R64" i="25"/>
  <c r="Q64" i="25"/>
  <c r="P64" i="25"/>
  <c r="O64" i="25"/>
  <c r="R62" i="25"/>
  <c r="Q62" i="25"/>
  <c r="P62" i="25"/>
  <c r="O62" i="25"/>
  <c r="R61" i="25"/>
  <c r="Q61" i="25"/>
  <c r="P61" i="25"/>
  <c r="O61" i="25"/>
  <c r="R12" i="25"/>
  <c r="Q12" i="25"/>
  <c r="P12" i="25"/>
  <c r="O12" i="25"/>
  <c r="N83" i="25"/>
  <c r="N81" i="25"/>
  <c r="N80" i="25"/>
  <c r="N79" i="25"/>
  <c r="N78" i="25"/>
  <c r="N77" i="25"/>
  <c r="N76" i="25"/>
  <c r="N69" i="25"/>
  <c r="N66" i="25"/>
  <c r="N64" i="25"/>
  <c r="N62" i="25"/>
  <c r="N61" i="25"/>
  <c r="N57" i="25"/>
  <c r="N55" i="25"/>
  <c r="C42" i="25"/>
  <c r="E42" i="25"/>
  <c r="F42" i="25"/>
  <c r="G42" i="25"/>
  <c r="H42" i="25"/>
  <c r="I42" i="25"/>
  <c r="J42" i="25"/>
  <c r="K42" i="25"/>
  <c r="L42" i="25"/>
  <c r="M42" i="25"/>
  <c r="C55" i="25"/>
  <c r="E55" i="25"/>
  <c r="F55" i="25"/>
  <c r="G55" i="25"/>
  <c r="H55" i="25"/>
  <c r="I55" i="25"/>
  <c r="J55" i="25"/>
  <c r="K55" i="25"/>
  <c r="L55" i="25"/>
  <c r="M55" i="25"/>
  <c r="C58" i="25"/>
  <c r="E58" i="25"/>
  <c r="F58" i="25"/>
  <c r="G58" i="25"/>
  <c r="H58" i="25"/>
  <c r="I58" i="25"/>
  <c r="J58" i="25"/>
  <c r="K58" i="25"/>
  <c r="L58" i="25"/>
  <c r="M58" i="25"/>
  <c r="C59" i="25"/>
  <c r="E59" i="25"/>
  <c r="F59" i="25"/>
  <c r="G59" i="25"/>
  <c r="H59" i="25"/>
  <c r="I59" i="25"/>
  <c r="J59" i="25"/>
  <c r="K59" i="25"/>
  <c r="L59" i="25"/>
  <c r="M59" i="25"/>
  <c r="R59" i="25" s="1"/>
  <c r="C60" i="25"/>
  <c r="E60" i="25"/>
  <c r="F60" i="25"/>
  <c r="G60" i="25"/>
  <c r="H60" i="25"/>
  <c r="Q60" i="25" s="1"/>
  <c r="I60" i="25"/>
  <c r="J60" i="25"/>
  <c r="K60" i="25"/>
  <c r="L60" i="25"/>
  <c r="M60" i="25"/>
  <c r="C63" i="25"/>
  <c r="E63" i="25"/>
  <c r="F63" i="25"/>
  <c r="G63" i="25"/>
  <c r="H63" i="25"/>
  <c r="I63" i="25"/>
  <c r="J63" i="25"/>
  <c r="K63" i="25"/>
  <c r="L63" i="25"/>
  <c r="M63" i="25"/>
  <c r="C65" i="25"/>
  <c r="O65" i="25" s="1"/>
  <c r="E65" i="25"/>
  <c r="F65" i="25"/>
  <c r="G65" i="25"/>
  <c r="H65" i="25"/>
  <c r="I65" i="25"/>
  <c r="Q65" i="25" s="1"/>
  <c r="J65" i="25"/>
  <c r="K65" i="25"/>
  <c r="L65" i="25"/>
  <c r="M65" i="25"/>
  <c r="C67" i="25"/>
  <c r="E67" i="25"/>
  <c r="F67" i="25"/>
  <c r="G67" i="25"/>
  <c r="H67" i="25"/>
  <c r="I67" i="25"/>
  <c r="J67" i="25"/>
  <c r="K67" i="25"/>
  <c r="L67" i="25"/>
  <c r="M67" i="25"/>
  <c r="R67" i="25" s="1"/>
  <c r="C68" i="25"/>
  <c r="E68" i="25"/>
  <c r="F68" i="25"/>
  <c r="G68" i="25"/>
  <c r="H68" i="25"/>
  <c r="Q68" i="25" s="1"/>
  <c r="I68" i="25"/>
  <c r="J68" i="25"/>
  <c r="K68" i="25"/>
  <c r="L68" i="25"/>
  <c r="M68" i="25"/>
  <c r="C70" i="25"/>
  <c r="E70" i="25"/>
  <c r="F70" i="25"/>
  <c r="G70" i="25"/>
  <c r="H70" i="25"/>
  <c r="I70" i="25"/>
  <c r="J70" i="25"/>
  <c r="K70" i="25"/>
  <c r="L70" i="25"/>
  <c r="M70" i="25"/>
  <c r="C71" i="25"/>
  <c r="E71" i="25"/>
  <c r="F71" i="25"/>
  <c r="G71" i="25"/>
  <c r="H71" i="25"/>
  <c r="I71" i="25"/>
  <c r="J71" i="25"/>
  <c r="K71" i="25"/>
  <c r="L71" i="25"/>
  <c r="M71" i="25"/>
  <c r="F72" i="25"/>
  <c r="J72" i="25"/>
  <c r="C75" i="25"/>
  <c r="E75" i="25"/>
  <c r="F75" i="25"/>
  <c r="G75" i="25"/>
  <c r="H75" i="25"/>
  <c r="Q75" i="25" s="1"/>
  <c r="I75" i="25"/>
  <c r="J75" i="25"/>
  <c r="K75" i="25"/>
  <c r="L75" i="25"/>
  <c r="M75" i="25"/>
  <c r="C84" i="25"/>
  <c r="E84" i="25"/>
  <c r="F84" i="25"/>
  <c r="G84" i="25"/>
  <c r="H84" i="25"/>
  <c r="I84" i="25"/>
  <c r="Q84" i="25" s="1"/>
  <c r="J84" i="25"/>
  <c r="K84" i="25"/>
  <c r="L84" i="25"/>
  <c r="M84" i="25"/>
  <c r="B84" i="25"/>
  <c r="B75" i="25"/>
  <c r="B71" i="25"/>
  <c r="O71" i="25" s="1"/>
  <c r="B70" i="25"/>
  <c r="B68" i="25"/>
  <c r="B67" i="25"/>
  <c r="N67" i="25" s="1"/>
  <c r="B65" i="25"/>
  <c r="B63" i="25"/>
  <c r="B60" i="25"/>
  <c r="B59" i="25"/>
  <c r="N59" i="25" s="1"/>
  <c r="B58" i="25"/>
  <c r="B55" i="25"/>
  <c r="B42" i="25"/>
  <c r="P84" i="25" l="1"/>
  <c r="N84" i="25"/>
  <c r="R84" i="25"/>
  <c r="P75" i="25"/>
  <c r="P70" i="25"/>
  <c r="R68" i="25"/>
  <c r="P68" i="25"/>
  <c r="P65" i="25"/>
  <c r="P63" i="25"/>
  <c r="P60" i="25"/>
  <c r="O59" i="25"/>
  <c r="Q71" i="25"/>
  <c r="P71" i="25"/>
  <c r="Q70" i="25"/>
  <c r="Q67" i="25"/>
  <c r="Q63" i="25"/>
  <c r="O63" i="25"/>
  <c r="Q59" i="25"/>
  <c r="O58" i="25"/>
  <c r="O60" i="25"/>
  <c r="N65" i="25"/>
  <c r="N75" i="25"/>
  <c r="N58" i="25"/>
  <c r="O75" i="25"/>
  <c r="N60" i="25"/>
  <c r="N63" i="25"/>
  <c r="K72" i="25"/>
  <c r="R60" i="25"/>
  <c r="G72" i="25"/>
  <c r="C72" i="25"/>
  <c r="M72" i="25"/>
  <c r="I72" i="25"/>
  <c r="Q58" i="25"/>
  <c r="P58" i="25"/>
  <c r="E72" i="25"/>
  <c r="P72" i="25" s="1"/>
  <c r="R75" i="25"/>
  <c r="R71" i="25"/>
  <c r="R70" i="25"/>
  <c r="P67" i="25"/>
  <c r="R65" i="25"/>
  <c r="R63" i="25"/>
  <c r="P59" i="25"/>
  <c r="L72" i="25"/>
  <c r="H72" i="25"/>
  <c r="Q72" i="25" s="1"/>
  <c r="O67" i="25"/>
  <c r="B72" i="25"/>
  <c r="R58" i="25"/>
  <c r="R72" i="25" l="1"/>
  <c r="A50" i="20" l="1"/>
  <c r="A51" i="20"/>
  <c r="A52" i="20"/>
  <c r="A53" i="20"/>
  <c r="A54" i="20"/>
  <c r="A55" i="20"/>
  <c r="A56" i="20"/>
  <c r="A57" i="20"/>
  <c r="A58" i="20"/>
  <c r="A59" i="20"/>
  <c r="A60" i="20"/>
  <c r="A61" i="20"/>
  <c r="A49" i="20" l="1"/>
  <c r="A31" i="20" l="1"/>
  <c r="A47" i="20"/>
  <c r="A48" i="20"/>
  <c r="G2" i="20"/>
  <c r="L364" i="4" l="1"/>
  <c r="L366" i="4"/>
  <c r="L368" i="4"/>
  <c r="L370" i="4"/>
  <c r="L372" i="4"/>
  <c r="L365" i="4"/>
  <c r="L367" i="4"/>
  <c r="L369" i="4"/>
  <c r="L371" i="4"/>
  <c r="L376" i="4"/>
  <c r="L374" i="4"/>
  <c r="L375" i="4"/>
  <c r="L377" i="4"/>
  <c r="L378" i="4"/>
  <c r="L199" i="4"/>
  <c r="L196" i="4"/>
  <c r="L197" i="4"/>
  <c r="L198" i="4"/>
  <c r="L209" i="4"/>
  <c r="L210" i="4"/>
  <c r="L211" i="4"/>
  <c r="L207" i="4"/>
  <c r="L208" i="4"/>
  <c r="L212" i="4"/>
  <c r="L225" i="4"/>
  <c r="L226" i="4"/>
  <c r="L227" i="4"/>
  <c r="L228" i="4"/>
  <c r="L229" i="4"/>
  <c r="L219" i="4"/>
  <c r="L220" i="4"/>
  <c r="L221" i="4"/>
  <c r="L222" i="4"/>
  <c r="L223" i="4"/>
  <c r="L224" i="4"/>
  <c r="L230" i="4"/>
  <c r="L231" i="4"/>
  <c r="L233" i="4"/>
  <c r="L239" i="4"/>
  <c r="L234" i="4"/>
  <c r="L235" i="4"/>
  <c r="L236" i="4"/>
  <c r="L237" i="4"/>
  <c r="L238" i="4"/>
  <c r="L251" i="4"/>
  <c r="L252" i="4"/>
  <c r="L254" i="4"/>
  <c r="L253" i="4"/>
  <c r="L260" i="4"/>
  <c r="L261" i="4"/>
  <c r="L262" i="4"/>
  <c r="L263" i="4"/>
  <c r="L264" i="4"/>
  <c r="L265" i="4"/>
  <c r="L266" i="4"/>
  <c r="L267" i="4"/>
  <c r="L268" i="4"/>
  <c r="L256" i="4"/>
  <c r="L257" i="4"/>
  <c r="L258" i="4"/>
  <c r="L259" i="4"/>
  <c r="L271" i="4"/>
  <c r="L272" i="4"/>
  <c r="L273" i="4"/>
  <c r="L275" i="4"/>
  <c r="L276" i="4"/>
  <c r="L277" i="4"/>
  <c r="L279" i="4"/>
  <c r="L274" i="4"/>
  <c r="L278" i="4"/>
  <c r="L281" i="4"/>
  <c r="L282" i="4"/>
  <c r="L283" i="4"/>
  <c r="L284" i="4"/>
  <c r="L286" i="4"/>
  <c r="L287" i="4"/>
  <c r="L288" i="4"/>
  <c r="L289" i="4"/>
  <c r="L290" i="4"/>
  <c r="L292" i="4"/>
  <c r="L293" i="4"/>
  <c r="L294" i="4"/>
  <c r="L295" i="4"/>
  <c r="L296" i="4"/>
  <c r="L297" i="4"/>
  <c r="L299" i="4"/>
  <c r="L300" i="4"/>
  <c r="L301" i="4"/>
  <c r="L302" i="4"/>
  <c r="L304" i="4"/>
  <c r="L303" i="4"/>
  <c r="L305" i="4"/>
  <c r="L307" i="4"/>
  <c r="L309" i="4"/>
  <c r="L308" i="4"/>
  <c r="L310" i="4"/>
  <c r="L311" i="4"/>
  <c r="L312" i="4"/>
  <c r="L314" i="4"/>
  <c r="L315" i="4"/>
  <c r="L316" i="4"/>
  <c r="L317" i="4"/>
  <c r="L318" i="4"/>
  <c r="L319" i="4"/>
  <c r="L321" i="4"/>
  <c r="L323" i="4"/>
  <c r="L324" i="4"/>
  <c r="L325" i="4"/>
  <c r="L322" i="4"/>
  <c r="L327" i="4"/>
  <c r="L328" i="4"/>
  <c r="L329" i="4"/>
  <c r="L330" i="4"/>
  <c r="L331" i="4"/>
  <c r="L332" i="4"/>
  <c r="L335" i="4"/>
  <c r="L334" i="4"/>
  <c r="L337" i="4"/>
  <c r="L339" i="4"/>
  <c r="L338" i="4"/>
  <c r="L340" i="4"/>
  <c r="L343" i="4"/>
  <c r="L344" i="4"/>
  <c r="L345" i="4"/>
  <c r="L346" i="4"/>
  <c r="L347" i="4"/>
  <c r="L348" i="4"/>
  <c r="L342" i="4"/>
  <c r="L349" i="4"/>
  <c r="L350" i="4"/>
  <c r="L353" i="4"/>
  <c r="L355" i="4"/>
  <c r="L356" i="4"/>
  <c r="L357" i="4"/>
  <c r="L358" i="4"/>
  <c r="L359" i="4"/>
  <c r="L352" i="4"/>
  <c r="L354" i="4"/>
  <c r="L360" i="4"/>
  <c r="L361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4" i="4"/>
  <c r="L201" i="4"/>
  <c r="L200" i="4" s="1"/>
  <c r="L203" i="4"/>
  <c r="L204" i="4"/>
  <c r="L205" i="4"/>
  <c r="L214" i="4"/>
  <c r="L215" i="4"/>
  <c r="L216" i="4"/>
  <c r="L217" i="4"/>
  <c r="L241" i="4"/>
  <c r="L242" i="4"/>
  <c r="L243" i="4"/>
  <c r="L244" i="4"/>
  <c r="L245" i="4"/>
  <c r="L246" i="4"/>
  <c r="L247" i="4"/>
  <c r="L248" i="4"/>
  <c r="L249" i="4"/>
  <c r="L160" i="4"/>
  <c r="L161" i="4"/>
  <c r="L162" i="4"/>
  <c r="L163" i="4"/>
  <c r="L164" i="4"/>
  <c r="L165" i="4"/>
  <c r="L166" i="4"/>
  <c r="L159" i="4"/>
  <c r="L71" i="4"/>
  <c r="L72" i="4"/>
  <c r="L68" i="4"/>
  <c r="L69" i="4"/>
  <c r="L70" i="4"/>
  <c r="L82" i="4"/>
  <c r="L83" i="4"/>
  <c r="L84" i="4"/>
  <c r="L85" i="4"/>
  <c r="L86" i="4"/>
  <c r="L87" i="4"/>
  <c r="L88" i="4"/>
  <c r="L90" i="4"/>
  <c r="L91" i="4"/>
  <c r="L92" i="4"/>
  <c r="L93" i="4"/>
  <c r="L94" i="4"/>
  <c r="L95" i="4"/>
  <c r="L97" i="4"/>
  <c r="L98" i="4"/>
  <c r="L99" i="4"/>
  <c r="L100" i="4"/>
  <c r="L101" i="4"/>
  <c r="L103" i="4"/>
  <c r="L104" i="4"/>
  <c r="L105" i="4"/>
  <c r="L106" i="4"/>
  <c r="L107" i="4"/>
  <c r="L108" i="4"/>
  <c r="L109" i="4"/>
  <c r="L111" i="4"/>
  <c r="L112" i="4"/>
  <c r="L113" i="4"/>
  <c r="L115" i="4"/>
  <c r="L116" i="4"/>
  <c r="L117" i="4"/>
  <c r="L118" i="4"/>
  <c r="L66" i="4"/>
  <c r="L65" i="4" s="1"/>
  <c r="L74" i="4"/>
  <c r="L75" i="4"/>
  <c r="L76" i="4"/>
  <c r="L77" i="4"/>
  <c r="L78" i="4"/>
  <c r="L79" i="4"/>
  <c r="L80" i="4"/>
  <c r="L146" i="4"/>
  <c r="L145" i="4" s="1"/>
  <c r="L148" i="4"/>
  <c r="L149" i="4"/>
  <c r="L150" i="4"/>
  <c r="L151" i="4"/>
  <c r="L152" i="4"/>
  <c r="L154" i="4"/>
  <c r="L153" i="4" s="1"/>
  <c r="L156" i="4"/>
  <c r="L157" i="4"/>
  <c r="L121" i="4"/>
  <c r="L122" i="4"/>
  <c r="L123" i="4"/>
  <c r="L124" i="4"/>
  <c r="L125" i="4"/>
  <c r="L126" i="4"/>
  <c r="L127" i="4"/>
  <c r="L129" i="4"/>
  <c r="L130" i="4"/>
  <c r="L131" i="4"/>
  <c r="L132" i="4"/>
  <c r="L134" i="4"/>
  <c r="L135" i="4"/>
  <c r="L137" i="4"/>
  <c r="L138" i="4"/>
  <c r="L139" i="4"/>
  <c r="L140" i="4"/>
  <c r="L141" i="4"/>
  <c r="L142" i="4"/>
  <c r="L143" i="4"/>
  <c r="E304" i="1"/>
  <c r="F304" i="1"/>
  <c r="E306" i="1"/>
  <c r="F306" i="1"/>
  <c r="E308" i="1"/>
  <c r="F308" i="1"/>
  <c r="E310" i="1"/>
  <c r="F310" i="1"/>
  <c r="E312" i="1"/>
  <c r="F312" i="1"/>
  <c r="E305" i="1"/>
  <c r="F305" i="1"/>
  <c r="G305" i="1"/>
  <c r="E307" i="1"/>
  <c r="F307" i="1"/>
  <c r="G307" i="1"/>
  <c r="E309" i="1"/>
  <c r="F309" i="1"/>
  <c r="G309" i="1"/>
  <c r="E311" i="1"/>
  <c r="F311" i="1"/>
  <c r="G311" i="1"/>
  <c r="E316" i="1"/>
  <c r="F316" i="1"/>
  <c r="E314" i="1"/>
  <c r="F314" i="1"/>
  <c r="G314" i="1"/>
  <c r="E315" i="1"/>
  <c r="F315" i="1"/>
  <c r="G315" i="1"/>
  <c r="E317" i="1"/>
  <c r="F317" i="1"/>
  <c r="G317" i="1"/>
  <c r="E318" i="1"/>
  <c r="F318" i="1"/>
  <c r="G318" i="1"/>
  <c r="E139" i="1"/>
  <c r="F139" i="1"/>
  <c r="E136" i="1"/>
  <c r="F136" i="1"/>
  <c r="G136" i="1"/>
  <c r="E137" i="1"/>
  <c r="F137" i="1"/>
  <c r="G137" i="1"/>
  <c r="E138" i="1"/>
  <c r="F138" i="1"/>
  <c r="G138" i="1"/>
  <c r="E149" i="1"/>
  <c r="F149" i="1"/>
  <c r="E150" i="1"/>
  <c r="F150" i="1"/>
  <c r="E151" i="1"/>
  <c r="F151" i="1"/>
  <c r="E147" i="1"/>
  <c r="F147" i="1"/>
  <c r="G147" i="1"/>
  <c r="E148" i="1"/>
  <c r="F148" i="1"/>
  <c r="G148" i="1"/>
  <c r="E152" i="1"/>
  <c r="F152" i="1"/>
  <c r="G152" i="1"/>
  <c r="E165" i="1"/>
  <c r="F165" i="1"/>
  <c r="E166" i="1"/>
  <c r="F166" i="1"/>
  <c r="E167" i="1"/>
  <c r="F167" i="1"/>
  <c r="E168" i="1"/>
  <c r="F168" i="1"/>
  <c r="E169" i="1"/>
  <c r="F169" i="1"/>
  <c r="E159" i="1"/>
  <c r="F159" i="1"/>
  <c r="G159" i="1"/>
  <c r="E160" i="1"/>
  <c r="F160" i="1"/>
  <c r="G160" i="1"/>
  <c r="E161" i="1"/>
  <c r="F161" i="1"/>
  <c r="G161" i="1"/>
  <c r="E162" i="1"/>
  <c r="F162" i="1"/>
  <c r="G162" i="1"/>
  <c r="E163" i="1"/>
  <c r="F163" i="1"/>
  <c r="G163" i="1"/>
  <c r="E164" i="1"/>
  <c r="F164" i="1"/>
  <c r="G164" i="1"/>
  <c r="E170" i="1"/>
  <c r="F170" i="1"/>
  <c r="G170" i="1"/>
  <c r="E171" i="1"/>
  <c r="F171" i="1"/>
  <c r="G171" i="1"/>
  <c r="E173" i="1"/>
  <c r="F173" i="1"/>
  <c r="E179" i="1"/>
  <c r="F179" i="1"/>
  <c r="E174" i="1"/>
  <c r="F174" i="1"/>
  <c r="G174" i="1"/>
  <c r="E175" i="1"/>
  <c r="F175" i="1"/>
  <c r="G175" i="1"/>
  <c r="E176" i="1"/>
  <c r="F176" i="1"/>
  <c r="G176" i="1"/>
  <c r="E177" i="1"/>
  <c r="F177" i="1"/>
  <c r="G177" i="1"/>
  <c r="E178" i="1"/>
  <c r="F178" i="1"/>
  <c r="G178" i="1"/>
  <c r="E191" i="1"/>
  <c r="F191" i="1"/>
  <c r="E192" i="1"/>
  <c r="F192" i="1"/>
  <c r="E194" i="1"/>
  <c r="F194" i="1"/>
  <c r="E193" i="1"/>
  <c r="F193" i="1"/>
  <c r="G193" i="1"/>
  <c r="E200" i="1"/>
  <c r="F200" i="1"/>
  <c r="E201" i="1"/>
  <c r="F201" i="1"/>
  <c r="E202" i="1"/>
  <c r="F202" i="1"/>
  <c r="E203" i="1"/>
  <c r="F203" i="1"/>
  <c r="E204" i="1"/>
  <c r="F204" i="1"/>
  <c r="E205" i="1"/>
  <c r="F205" i="1"/>
  <c r="E206" i="1"/>
  <c r="F206" i="1"/>
  <c r="E207" i="1"/>
  <c r="F207" i="1"/>
  <c r="E208" i="1"/>
  <c r="F208" i="1"/>
  <c r="E196" i="1"/>
  <c r="F196" i="1"/>
  <c r="E197" i="1"/>
  <c r="F197" i="1"/>
  <c r="G197" i="1"/>
  <c r="E198" i="1"/>
  <c r="F198" i="1"/>
  <c r="E199" i="1"/>
  <c r="F199" i="1"/>
  <c r="E211" i="1"/>
  <c r="F211" i="1"/>
  <c r="E212" i="1"/>
  <c r="F212" i="1"/>
  <c r="E213" i="1"/>
  <c r="F213" i="1"/>
  <c r="E215" i="1"/>
  <c r="F215" i="1"/>
  <c r="E216" i="1"/>
  <c r="F216" i="1"/>
  <c r="E217" i="1"/>
  <c r="F217" i="1"/>
  <c r="E219" i="1"/>
  <c r="F219" i="1"/>
  <c r="E214" i="1"/>
  <c r="F214" i="1"/>
  <c r="G214" i="1"/>
  <c r="E218" i="1"/>
  <c r="F218" i="1"/>
  <c r="G218" i="1"/>
  <c r="E221" i="1"/>
  <c r="F221" i="1"/>
  <c r="E222" i="1"/>
  <c r="F222" i="1"/>
  <c r="E223" i="1"/>
  <c r="F223" i="1"/>
  <c r="E224" i="1"/>
  <c r="F224" i="1"/>
  <c r="E226" i="1"/>
  <c r="F226" i="1"/>
  <c r="E227" i="1"/>
  <c r="F227" i="1"/>
  <c r="E228" i="1"/>
  <c r="F228" i="1"/>
  <c r="E229" i="1"/>
  <c r="F229" i="1"/>
  <c r="E230" i="1"/>
  <c r="F230" i="1"/>
  <c r="E232" i="1"/>
  <c r="F232" i="1"/>
  <c r="E233" i="1"/>
  <c r="F233" i="1"/>
  <c r="E234" i="1"/>
  <c r="F234" i="1"/>
  <c r="E235" i="1"/>
  <c r="F235" i="1"/>
  <c r="E236" i="1"/>
  <c r="F236" i="1"/>
  <c r="E237" i="1"/>
  <c r="F237" i="1"/>
  <c r="E239" i="1"/>
  <c r="F239" i="1"/>
  <c r="L570" i="4"/>
  <c r="L566" i="4"/>
  <c r="L565" i="4"/>
  <c r="L564" i="4"/>
  <c r="L561" i="4"/>
  <c r="L560" i="4"/>
  <c r="L559" i="4"/>
  <c r="L558" i="4"/>
  <c r="L556" i="4"/>
  <c r="L555" i="4"/>
  <c r="L554" i="4"/>
  <c r="L553" i="4"/>
  <c r="L552" i="4"/>
  <c r="L551" i="4"/>
  <c r="L550" i="4"/>
  <c r="L549" i="4"/>
  <c r="L548" i="4"/>
  <c r="L547" i="4"/>
  <c r="L546" i="4"/>
  <c r="L544" i="4"/>
  <c r="L543" i="4"/>
  <c r="L542" i="4"/>
  <c r="L541" i="4"/>
  <c r="L540" i="4"/>
  <c r="L539" i="4"/>
  <c r="L538" i="4"/>
  <c r="L537" i="4"/>
  <c r="L536" i="4"/>
  <c r="L535" i="4"/>
  <c r="L533" i="4"/>
  <c r="L532" i="4"/>
  <c r="L531" i="4"/>
  <c r="L530" i="4"/>
  <c r="L529" i="4"/>
  <c r="L528" i="4"/>
  <c r="L515" i="4"/>
  <c r="L513" i="4"/>
  <c r="L512" i="4"/>
  <c r="L510" i="4"/>
  <c r="L504" i="4"/>
  <c r="L503" i="4"/>
  <c r="L502" i="4"/>
  <c r="L500" i="4"/>
  <c r="L496" i="4"/>
  <c r="L484" i="4"/>
  <c r="L478" i="4"/>
  <c r="L474" i="4"/>
  <c r="L473" i="4"/>
  <c r="L460" i="4"/>
  <c r="L457" i="4"/>
  <c r="L456" i="4"/>
  <c r="L450" i="4"/>
  <c r="L449" i="4"/>
  <c r="L442" i="4"/>
  <c r="L439" i="4"/>
  <c r="L428" i="4"/>
  <c r="L425" i="4"/>
  <c r="L407" i="4"/>
  <c r="L402" i="4"/>
  <c r="L393" i="4"/>
  <c r="L392" i="4"/>
  <c r="E301" i="1"/>
  <c r="F301" i="1"/>
  <c r="G301" i="1"/>
  <c r="E300" i="1"/>
  <c r="F300" i="1"/>
  <c r="G300" i="1"/>
  <c r="E294" i="1"/>
  <c r="F294" i="1"/>
  <c r="G294" i="1"/>
  <c r="E292" i="1"/>
  <c r="F292" i="1"/>
  <c r="E290" i="1"/>
  <c r="F290" i="1"/>
  <c r="G290" i="1"/>
  <c r="E289" i="1"/>
  <c r="F289" i="1"/>
  <c r="G289" i="1"/>
  <c r="E282" i="1"/>
  <c r="F282" i="1"/>
  <c r="G282" i="1"/>
  <c r="E280" i="1"/>
  <c r="F280" i="1"/>
  <c r="G280" i="1"/>
  <c r="E278" i="1"/>
  <c r="F278" i="1"/>
  <c r="G278" i="1"/>
  <c r="E274" i="1"/>
  <c r="F274" i="1"/>
  <c r="G274" i="1"/>
  <c r="E262" i="1"/>
  <c r="F262" i="1"/>
  <c r="G262" i="1"/>
  <c r="E252" i="1"/>
  <c r="F252" i="1"/>
  <c r="G252" i="1"/>
  <c r="E251" i="1"/>
  <c r="F251" i="1"/>
  <c r="G251" i="1"/>
  <c r="E250" i="1"/>
  <c r="F250" i="1"/>
  <c r="G250" i="1"/>
  <c r="E248" i="1"/>
  <c r="F248" i="1"/>
  <c r="G248" i="1"/>
  <c r="E245" i="1"/>
  <c r="F245" i="1"/>
  <c r="G245" i="1"/>
  <c r="E243" i="1"/>
  <c r="F243" i="1"/>
  <c r="G243" i="1"/>
  <c r="E189" i="1"/>
  <c r="F189" i="1"/>
  <c r="G189" i="1"/>
  <c r="E188" i="1"/>
  <c r="F188" i="1"/>
  <c r="G188" i="1"/>
  <c r="E187" i="1"/>
  <c r="F187" i="1"/>
  <c r="G187" i="1"/>
  <c r="E186" i="1"/>
  <c r="F186" i="1"/>
  <c r="G186" i="1"/>
  <c r="E185" i="1"/>
  <c r="F185" i="1"/>
  <c r="G185" i="1"/>
  <c r="E184" i="1"/>
  <c r="F184" i="1"/>
  <c r="G184" i="1"/>
  <c r="E183" i="1"/>
  <c r="F183" i="1"/>
  <c r="G183" i="1"/>
  <c r="E182" i="1"/>
  <c r="F182" i="1"/>
  <c r="G182" i="1"/>
  <c r="E181" i="1"/>
  <c r="F181" i="1"/>
  <c r="C37" i="25" s="1"/>
  <c r="C35" i="25" s="1"/>
  <c r="G181" i="1"/>
  <c r="E157" i="1"/>
  <c r="F157" i="1"/>
  <c r="G157" i="1"/>
  <c r="E156" i="1"/>
  <c r="F156" i="1"/>
  <c r="G156" i="1"/>
  <c r="E155" i="1"/>
  <c r="F155" i="1"/>
  <c r="G155" i="1"/>
  <c r="E154" i="1"/>
  <c r="F154" i="1"/>
  <c r="G154" i="1"/>
  <c r="E145" i="1"/>
  <c r="F145" i="1"/>
  <c r="G145" i="1"/>
  <c r="E144" i="1"/>
  <c r="F144" i="1"/>
  <c r="G144" i="1"/>
  <c r="E143" i="1"/>
  <c r="F143" i="1"/>
  <c r="G143" i="1"/>
  <c r="E141" i="1"/>
  <c r="F141" i="1"/>
  <c r="G141" i="1"/>
  <c r="G140" i="1" s="1"/>
  <c r="E134" i="1"/>
  <c r="F134" i="1"/>
  <c r="G134" i="1"/>
  <c r="E132" i="1"/>
  <c r="F132" i="1"/>
  <c r="E131" i="1"/>
  <c r="F131" i="1"/>
  <c r="G131" i="1"/>
  <c r="E130" i="1"/>
  <c r="F130" i="1"/>
  <c r="G130" i="1"/>
  <c r="E129" i="1"/>
  <c r="F129" i="1"/>
  <c r="G129" i="1"/>
  <c r="E128" i="1"/>
  <c r="F128" i="1"/>
  <c r="G128" i="1"/>
  <c r="E127" i="1"/>
  <c r="F127" i="1"/>
  <c r="G127" i="1"/>
  <c r="E126" i="1"/>
  <c r="F126" i="1"/>
  <c r="G126" i="1"/>
  <c r="E125" i="1"/>
  <c r="F125" i="1"/>
  <c r="G125" i="1"/>
  <c r="E124" i="1"/>
  <c r="F124" i="1"/>
  <c r="G124" i="1"/>
  <c r="E123" i="1"/>
  <c r="F123" i="1"/>
  <c r="G123" i="1"/>
  <c r="E122" i="1"/>
  <c r="F122" i="1"/>
  <c r="G122" i="1"/>
  <c r="E121" i="1"/>
  <c r="F121" i="1"/>
  <c r="G121" i="1"/>
  <c r="E120" i="1"/>
  <c r="F120" i="1"/>
  <c r="G120" i="1"/>
  <c r="E119" i="1"/>
  <c r="F119" i="1"/>
  <c r="G119" i="1"/>
  <c r="E118" i="1"/>
  <c r="F118" i="1"/>
  <c r="G118" i="1"/>
  <c r="E117" i="1"/>
  <c r="F117" i="1"/>
  <c r="G117" i="1"/>
  <c r="E116" i="1"/>
  <c r="F116" i="1"/>
  <c r="G116" i="1"/>
  <c r="E115" i="1"/>
  <c r="F115" i="1"/>
  <c r="G115" i="1"/>
  <c r="E114" i="1"/>
  <c r="F114" i="1"/>
  <c r="G114" i="1"/>
  <c r="E113" i="1"/>
  <c r="F113" i="1"/>
  <c r="G113" i="1"/>
  <c r="E112" i="1"/>
  <c r="F112" i="1"/>
  <c r="G112" i="1"/>
  <c r="E111" i="1"/>
  <c r="F111" i="1"/>
  <c r="G111" i="1"/>
  <c r="E110" i="1"/>
  <c r="F110" i="1"/>
  <c r="G110" i="1"/>
  <c r="E109" i="1"/>
  <c r="F109" i="1"/>
  <c r="G109" i="1"/>
  <c r="E99" i="1"/>
  <c r="F99" i="1"/>
  <c r="G99" i="1"/>
  <c r="E97" i="1"/>
  <c r="F97" i="1"/>
  <c r="G97" i="1"/>
  <c r="E96" i="1"/>
  <c r="F96" i="1"/>
  <c r="G96" i="1"/>
  <c r="E94" i="1"/>
  <c r="F94" i="1"/>
  <c r="F93" i="1" s="1"/>
  <c r="G94" i="1"/>
  <c r="E92" i="1"/>
  <c r="F92" i="1"/>
  <c r="G92" i="1"/>
  <c r="E91" i="1"/>
  <c r="F91" i="1"/>
  <c r="G91" i="1"/>
  <c r="E90" i="1"/>
  <c r="F90" i="1"/>
  <c r="G90" i="1"/>
  <c r="E89" i="1"/>
  <c r="F89" i="1"/>
  <c r="G89" i="1"/>
  <c r="E88" i="1"/>
  <c r="F88" i="1"/>
  <c r="G88" i="1"/>
  <c r="E86" i="1"/>
  <c r="F86" i="1"/>
  <c r="F85" i="1" s="1"/>
  <c r="G86" i="1"/>
  <c r="E83" i="1"/>
  <c r="F83" i="1"/>
  <c r="G83" i="1"/>
  <c r="E82" i="1"/>
  <c r="F82" i="1"/>
  <c r="G82" i="1"/>
  <c r="E81" i="1"/>
  <c r="F81" i="1"/>
  <c r="G81" i="1"/>
  <c r="E80" i="1"/>
  <c r="F80" i="1"/>
  <c r="G80" i="1"/>
  <c r="E79" i="1"/>
  <c r="F79" i="1"/>
  <c r="G79" i="1"/>
  <c r="E78" i="1"/>
  <c r="F78" i="1"/>
  <c r="G78" i="1"/>
  <c r="E77" i="1"/>
  <c r="F77" i="1"/>
  <c r="G77" i="1"/>
  <c r="E75" i="1"/>
  <c r="F75" i="1"/>
  <c r="G75" i="1"/>
  <c r="E74" i="1"/>
  <c r="F74" i="1"/>
  <c r="G74" i="1"/>
  <c r="E72" i="1"/>
  <c r="F72" i="1"/>
  <c r="G72" i="1"/>
  <c r="E71" i="1"/>
  <c r="F71" i="1"/>
  <c r="G71" i="1"/>
  <c r="E70" i="1"/>
  <c r="F70" i="1"/>
  <c r="G70" i="1"/>
  <c r="E69" i="1"/>
  <c r="F69" i="1"/>
  <c r="G69" i="1"/>
  <c r="E67" i="1"/>
  <c r="F67" i="1"/>
  <c r="G67" i="1"/>
  <c r="E66" i="1"/>
  <c r="F66" i="1"/>
  <c r="G66" i="1"/>
  <c r="E65" i="1"/>
  <c r="F65" i="1"/>
  <c r="G65" i="1"/>
  <c r="E64" i="1"/>
  <c r="F64" i="1"/>
  <c r="G64" i="1"/>
  <c r="E63" i="1"/>
  <c r="F63" i="1"/>
  <c r="G63" i="1"/>
  <c r="E62" i="1"/>
  <c r="F62" i="1"/>
  <c r="G62" i="1"/>
  <c r="E61" i="1"/>
  <c r="F61" i="1"/>
  <c r="G61" i="1"/>
  <c r="E58" i="1"/>
  <c r="F58" i="1"/>
  <c r="G58" i="1"/>
  <c r="E20" i="1"/>
  <c r="F20" i="1"/>
  <c r="G20" i="1"/>
  <c r="E19" i="1"/>
  <c r="F19" i="1"/>
  <c r="G19" i="1"/>
  <c r="E18" i="1"/>
  <c r="F18" i="1"/>
  <c r="G18" i="1"/>
  <c r="E17" i="1"/>
  <c r="F17" i="1"/>
  <c r="G17" i="1"/>
  <c r="E16" i="1"/>
  <c r="F16" i="1"/>
  <c r="G16" i="1"/>
  <c r="E15" i="1"/>
  <c r="F15" i="1"/>
  <c r="G15" i="1"/>
  <c r="E14" i="1"/>
  <c r="F14" i="1"/>
  <c r="G14" i="1"/>
  <c r="E10" i="1"/>
  <c r="F10" i="1"/>
  <c r="G10" i="1"/>
  <c r="E9" i="1"/>
  <c r="F9" i="1"/>
  <c r="G9" i="1"/>
  <c r="E8" i="1"/>
  <c r="F8" i="1"/>
  <c r="G8" i="1"/>
  <c r="E6" i="1"/>
  <c r="F6" i="1"/>
  <c r="F5" i="1" s="1"/>
  <c r="E268" i="1"/>
  <c r="F268" i="1"/>
  <c r="E265" i="1"/>
  <c r="F265" i="1"/>
  <c r="E284" i="1"/>
  <c r="F284" i="1"/>
  <c r="E275" i="1"/>
  <c r="E273" i="1" s="1"/>
  <c r="F275" i="1"/>
  <c r="E25" i="1"/>
  <c r="F25" i="1"/>
  <c r="E40" i="1"/>
  <c r="F40" i="1"/>
  <c r="E23" i="1"/>
  <c r="F23" i="1"/>
  <c r="E263" i="1"/>
  <c r="F263" i="1"/>
  <c r="E296" i="1"/>
  <c r="F296" i="1"/>
  <c r="E241" i="1"/>
  <c r="F241" i="1"/>
  <c r="E37" i="1"/>
  <c r="F37" i="1"/>
  <c r="E57" i="1"/>
  <c r="F57" i="1"/>
  <c r="E286" i="1"/>
  <c r="F286" i="1"/>
  <c r="E49" i="1"/>
  <c r="F49" i="1"/>
  <c r="E30" i="1"/>
  <c r="F30" i="1"/>
  <c r="E271" i="1"/>
  <c r="F271" i="1"/>
  <c r="E105" i="1"/>
  <c r="E98" i="1" s="1"/>
  <c r="F105" i="1"/>
  <c r="E32" i="1"/>
  <c r="F32" i="1"/>
  <c r="E12" i="1"/>
  <c r="F12" i="1"/>
  <c r="E264" i="1"/>
  <c r="F264" i="1"/>
  <c r="E41" i="1"/>
  <c r="F41" i="1"/>
  <c r="E34" i="1"/>
  <c r="F34" i="1"/>
  <c r="E299" i="1"/>
  <c r="F299" i="1"/>
  <c r="E287" i="1"/>
  <c r="F287" i="1"/>
  <c r="E249" i="1"/>
  <c r="E246" i="1" s="1"/>
  <c r="F249" i="1"/>
  <c r="E259" i="1"/>
  <c r="F259" i="1"/>
  <c r="E257" i="1"/>
  <c r="F257" i="1"/>
  <c r="E52" i="1"/>
  <c r="F52" i="1"/>
  <c r="E279" i="1"/>
  <c r="F279" i="1"/>
  <c r="E277" i="1"/>
  <c r="F277" i="1"/>
  <c r="E26" i="1"/>
  <c r="F26" i="1"/>
  <c r="E11" i="1"/>
  <c r="F11" i="1"/>
  <c r="E293" i="1"/>
  <c r="F293" i="1"/>
  <c r="E240" i="1"/>
  <c r="F240" i="1"/>
  <c r="E24" i="1"/>
  <c r="F24" i="1"/>
  <c r="F138" i="17"/>
  <c r="F136" i="17" s="1"/>
  <c r="E103" i="1"/>
  <c r="F103" i="1"/>
  <c r="E272" i="1"/>
  <c r="F272" i="1"/>
  <c r="E31" i="1"/>
  <c r="F31" i="1"/>
  <c r="E100" i="1"/>
  <c r="F100" i="1"/>
  <c r="E43" i="1"/>
  <c r="F43" i="1"/>
  <c r="E44" i="1"/>
  <c r="F44" i="1"/>
  <c r="E33" i="1"/>
  <c r="F33" i="1"/>
  <c r="E298" i="1"/>
  <c r="F298" i="1"/>
  <c r="E297" i="1"/>
  <c r="F297" i="1"/>
  <c r="E104" i="1"/>
  <c r="F104" i="1"/>
  <c r="E283" i="1"/>
  <c r="F283" i="1"/>
  <c r="E48" i="1"/>
  <c r="F48" i="1"/>
  <c r="E22" i="1"/>
  <c r="F22" i="1"/>
  <c r="E295" i="1"/>
  <c r="F295" i="1"/>
  <c r="F291" i="1" s="1"/>
  <c r="E56" i="1"/>
  <c r="F56" i="1"/>
  <c r="E255" i="1"/>
  <c r="F255" i="1"/>
  <c r="E45" i="1"/>
  <c r="F45" i="1"/>
  <c r="E38" i="1"/>
  <c r="F38" i="1"/>
  <c r="F36" i="1" s="1"/>
  <c r="E244" i="1"/>
  <c r="F244" i="1"/>
  <c r="E242" i="1"/>
  <c r="F242" i="1"/>
  <c r="E106" i="1"/>
  <c r="F106" i="1"/>
  <c r="E102" i="1"/>
  <c r="F102" i="1"/>
  <c r="E47" i="1"/>
  <c r="F47" i="1"/>
  <c r="E267" i="1"/>
  <c r="F267" i="1"/>
  <c r="E285" i="1"/>
  <c r="F285" i="1"/>
  <c r="E101" i="1"/>
  <c r="F101" i="1"/>
  <c r="E254" i="1"/>
  <c r="F254" i="1"/>
  <c r="E39" i="1"/>
  <c r="F39" i="1"/>
  <c r="E261" i="1"/>
  <c r="F261" i="1"/>
  <c r="F260" i="1" s="1"/>
  <c r="E288" i="1"/>
  <c r="F288" i="1"/>
  <c r="E247" i="1"/>
  <c r="F247" i="1"/>
  <c r="F246" i="1" s="1"/>
  <c r="E258" i="1"/>
  <c r="F258" i="1"/>
  <c r="E46" i="1"/>
  <c r="F46" i="1"/>
  <c r="E51" i="1"/>
  <c r="F51" i="1"/>
  <c r="E27" i="1"/>
  <c r="F27" i="1"/>
  <c r="E269" i="1"/>
  <c r="F269" i="1"/>
  <c r="E53" i="1"/>
  <c r="F53" i="1"/>
  <c r="E28" i="1"/>
  <c r="F28" i="1"/>
  <c r="E270" i="1"/>
  <c r="F270" i="1"/>
  <c r="E55" i="1"/>
  <c r="F55" i="1"/>
  <c r="F54" i="1" s="1"/>
  <c r="E35" i="1"/>
  <c r="F35" i="1"/>
  <c r="E256" i="1"/>
  <c r="F256" i="1"/>
  <c r="F253" i="1" s="1"/>
  <c r="H6" i="1"/>
  <c r="H5" i="1" s="1"/>
  <c r="H8" i="1"/>
  <c r="H9" i="1"/>
  <c r="H10" i="1"/>
  <c r="H11" i="1"/>
  <c r="H12" i="1"/>
  <c r="H14" i="1"/>
  <c r="H15" i="1"/>
  <c r="H16" i="1"/>
  <c r="H17" i="1"/>
  <c r="H18" i="1"/>
  <c r="H19" i="1"/>
  <c r="H20" i="1"/>
  <c r="H22" i="1"/>
  <c r="H23" i="1"/>
  <c r="H24" i="1"/>
  <c r="H25" i="1"/>
  <c r="H26" i="1"/>
  <c r="H27" i="1"/>
  <c r="H28" i="1"/>
  <c r="H30" i="1"/>
  <c r="H31" i="1"/>
  <c r="H32" i="1"/>
  <c r="H33" i="1"/>
  <c r="H34" i="1"/>
  <c r="H35" i="1"/>
  <c r="H37" i="1"/>
  <c r="H38" i="1"/>
  <c r="H39" i="1"/>
  <c r="H40" i="1"/>
  <c r="H41" i="1"/>
  <c r="H43" i="1"/>
  <c r="H44" i="1"/>
  <c r="H45" i="1"/>
  <c r="H46" i="1"/>
  <c r="H47" i="1"/>
  <c r="H48" i="1"/>
  <c r="H49" i="1"/>
  <c r="H51" i="1"/>
  <c r="H52" i="1"/>
  <c r="H53" i="1"/>
  <c r="H55" i="1"/>
  <c r="H56" i="1"/>
  <c r="H57" i="1"/>
  <c r="H58" i="1"/>
  <c r="I6" i="1"/>
  <c r="I5" i="1" s="1"/>
  <c r="I8" i="1"/>
  <c r="I9" i="1"/>
  <c r="I10" i="1"/>
  <c r="I11" i="1"/>
  <c r="I12" i="1"/>
  <c r="I14" i="1"/>
  <c r="I15" i="1"/>
  <c r="I16" i="1"/>
  <c r="I17" i="1"/>
  <c r="I18" i="1"/>
  <c r="I19" i="1"/>
  <c r="I20" i="1"/>
  <c r="I22" i="1"/>
  <c r="I23" i="1"/>
  <c r="I24" i="1"/>
  <c r="I25" i="1"/>
  <c r="I26" i="1"/>
  <c r="I27" i="1"/>
  <c r="I28" i="1"/>
  <c r="I30" i="1"/>
  <c r="I31" i="1"/>
  <c r="I32" i="1"/>
  <c r="I33" i="1"/>
  <c r="I34" i="1"/>
  <c r="I35" i="1"/>
  <c r="I37" i="1"/>
  <c r="I38" i="1"/>
  <c r="I39" i="1"/>
  <c r="I40" i="1"/>
  <c r="I41" i="1"/>
  <c r="I43" i="1"/>
  <c r="I44" i="1"/>
  <c r="I45" i="1"/>
  <c r="I46" i="1"/>
  <c r="I47" i="1"/>
  <c r="I48" i="1"/>
  <c r="I49" i="1"/>
  <c r="I51" i="1"/>
  <c r="I52" i="1"/>
  <c r="I53" i="1"/>
  <c r="I55" i="1"/>
  <c r="I56" i="1"/>
  <c r="I57" i="1"/>
  <c r="I58" i="1"/>
  <c r="J6" i="1"/>
  <c r="J5" i="1" s="1"/>
  <c r="J8" i="1"/>
  <c r="J9" i="1"/>
  <c r="J10" i="1"/>
  <c r="J11" i="1"/>
  <c r="J12" i="1"/>
  <c r="J14" i="1"/>
  <c r="J15" i="1"/>
  <c r="J16" i="1"/>
  <c r="J17" i="1"/>
  <c r="J18" i="1"/>
  <c r="J19" i="1"/>
  <c r="J20" i="1"/>
  <c r="J22" i="1"/>
  <c r="J23" i="1"/>
  <c r="J24" i="1"/>
  <c r="J25" i="1"/>
  <c r="J26" i="1"/>
  <c r="J27" i="1"/>
  <c r="J28" i="1"/>
  <c r="J30" i="1"/>
  <c r="J31" i="1"/>
  <c r="J32" i="1"/>
  <c r="J33" i="1"/>
  <c r="J34" i="1"/>
  <c r="J35" i="1"/>
  <c r="J37" i="1"/>
  <c r="J38" i="1"/>
  <c r="J39" i="1"/>
  <c r="J40" i="1"/>
  <c r="J41" i="1"/>
  <c r="J43" i="1"/>
  <c r="J44" i="1"/>
  <c r="J45" i="1"/>
  <c r="J46" i="1"/>
  <c r="J47" i="1"/>
  <c r="J48" i="1"/>
  <c r="J49" i="1"/>
  <c r="J51" i="1"/>
  <c r="J52" i="1"/>
  <c r="J53" i="1"/>
  <c r="J55" i="1"/>
  <c r="J56" i="1"/>
  <c r="J57" i="1"/>
  <c r="J58" i="1"/>
  <c r="K6" i="1"/>
  <c r="K5" i="1" s="1"/>
  <c r="K8" i="1"/>
  <c r="K9" i="1"/>
  <c r="K10" i="1"/>
  <c r="K11" i="1"/>
  <c r="K12" i="1"/>
  <c r="K14" i="1"/>
  <c r="K15" i="1"/>
  <c r="K16" i="1"/>
  <c r="K17" i="1"/>
  <c r="K18" i="1"/>
  <c r="K19" i="1"/>
  <c r="K20" i="1"/>
  <c r="K22" i="1"/>
  <c r="K23" i="1"/>
  <c r="K24" i="1"/>
  <c r="K25" i="1"/>
  <c r="K26" i="1"/>
  <c r="K27" i="1"/>
  <c r="K28" i="1"/>
  <c r="K30" i="1"/>
  <c r="K31" i="1"/>
  <c r="K32" i="1"/>
  <c r="K33" i="1"/>
  <c r="K34" i="1"/>
  <c r="K35" i="1"/>
  <c r="K37" i="1"/>
  <c r="K38" i="1"/>
  <c r="K39" i="1"/>
  <c r="K40" i="1"/>
  <c r="K41" i="1"/>
  <c r="K43" i="1"/>
  <c r="K44" i="1"/>
  <c r="K45" i="1"/>
  <c r="K46" i="1"/>
  <c r="K47" i="1"/>
  <c r="K48" i="1"/>
  <c r="K49" i="1"/>
  <c r="K51" i="1"/>
  <c r="K52" i="1"/>
  <c r="K53" i="1"/>
  <c r="K55" i="1"/>
  <c r="K56" i="1"/>
  <c r="K57" i="1"/>
  <c r="K58" i="1"/>
  <c r="L6" i="1"/>
  <c r="L5" i="1" s="1"/>
  <c r="L8" i="1"/>
  <c r="L9" i="1"/>
  <c r="L10" i="1"/>
  <c r="L11" i="1"/>
  <c r="L12" i="1"/>
  <c r="L14" i="1"/>
  <c r="L15" i="1"/>
  <c r="L16" i="1"/>
  <c r="L17" i="1"/>
  <c r="L18" i="1"/>
  <c r="L19" i="1"/>
  <c r="L20" i="1"/>
  <c r="L22" i="1"/>
  <c r="L23" i="1"/>
  <c r="L24" i="1"/>
  <c r="L25" i="1"/>
  <c r="L26" i="1"/>
  <c r="L27" i="1"/>
  <c r="L28" i="1"/>
  <c r="L30" i="1"/>
  <c r="L31" i="1"/>
  <c r="L32" i="1"/>
  <c r="L33" i="1"/>
  <c r="L34" i="1"/>
  <c r="L35" i="1"/>
  <c r="L37" i="1"/>
  <c r="L38" i="1"/>
  <c r="L39" i="1"/>
  <c r="L40" i="1"/>
  <c r="L41" i="1"/>
  <c r="L43" i="1"/>
  <c r="L44" i="1"/>
  <c r="L45" i="1"/>
  <c r="L46" i="1"/>
  <c r="L47" i="1"/>
  <c r="L48" i="1"/>
  <c r="L49" i="1"/>
  <c r="L51" i="1"/>
  <c r="L52" i="1"/>
  <c r="L53" i="1"/>
  <c r="L55" i="1"/>
  <c r="L56" i="1"/>
  <c r="L57" i="1"/>
  <c r="L58" i="1"/>
  <c r="M6" i="1"/>
  <c r="M5" i="1" s="1"/>
  <c r="M8" i="1"/>
  <c r="M9" i="1"/>
  <c r="M10" i="1"/>
  <c r="M11" i="1"/>
  <c r="M12" i="1"/>
  <c r="M14" i="1"/>
  <c r="M15" i="1"/>
  <c r="M16" i="1"/>
  <c r="M17" i="1"/>
  <c r="M18" i="1"/>
  <c r="M19" i="1"/>
  <c r="M20" i="1"/>
  <c r="M22" i="1"/>
  <c r="M23" i="1"/>
  <c r="M24" i="1"/>
  <c r="M25" i="1"/>
  <c r="M26" i="1"/>
  <c r="M27" i="1"/>
  <c r="M28" i="1"/>
  <c r="M30" i="1"/>
  <c r="M31" i="1"/>
  <c r="M32" i="1"/>
  <c r="M33" i="1"/>
  <c r="M34" i="1"/>
  <c r="M35" i="1"/>
  <c r="M37" i="1"/>
  <c r="M38" i="1"/>
  <c r="M39" i="1"/>
  <c r="M40" i="1"/>
  <c r="M41" i="1"/>
  <c r="M43" i="1"/>
  <c r="M44" i="1"/>
  <c r="M45" i="1"/>
  <c r="M46" i="1"/>
  <c r="M47" i="1"/>
  <c r="M48" i="1"/>
  <c r="M49" i="1"/>
  <c r="M51" i="1"/>
  <c r="M52" i="1"/>
  <c r="M53" i="1"/>
  <c r="M55" i="1"/>
  <c r="M56" i="1"/>
  <c r="M57" i="1"/>
  <c r="M58" i="1"/>
  <c r="N6" i="1"/>
  <c r="N5" i="1" s="1"/>
  <c r="N8" i="1"/>
  <c r="N9" i="1"/>
  <c r="N10" i="1"/>
  <c r="N11" i="1"/>
  <c r="N12" i="1"/>
  <c r="N14" i="1"/>
  <c r="N15" i="1"/>
  <c r="N16" i="1"/>
  <c r="N17" i="1"/>
  <c r="N18" i="1"/>
  <c r="N19" i="1"/>
  <c r="N20" i="1"/>
  <c r="N22" i="1"/>
  <c r="N23" i="1"/>
  <c r="N24" i="1"/>
  <c r="N25" i="1"/>
  <c r="N26" i="1"/>
  <c r="N27" i="1"/>
  <c r="N28" i="1"/>
  <c r="N30" i="1"/>
  <c r="N31" i="1"/>
  <c r="N32" i="1"/>
  <c r="N33" i="1"/>
  <c r="N34" i="1"/>
  <c r="N35" i="1"/>
  <c r="N37" i="1"/>
  <c r="N38" i="1"/>
  <c r="N39" i="1"/>
  <c r="N40" i="1"/>
  <c r="N41" i="1"/>
  <c r="N43" i="1"/>
  <c r="N44" i="1"/>
  <c r="N45" i="1"/>
  <c r="N46" i="1"/>
  <c r="N47" i="1"/>
  <c r="N48" i="1"/>
  <c r="N49" i="1"/>
  <c r="N51" i="1"/>
  <c r="N52" i="1"/>
  <c r="N53" i="1"/>
  <c r="N55" i="1"/>
  <c r="N56" i="1"/>
  <c r="N57" i="1"/>
  <c r="N58" i="1"/>
  <c r="O6" i="1"/>
  <c r="O5" i="1" s="1"/>
  <c r="O8" i="1"/>
  <c r="O9" i="1"/>
  <c r="O10" i="1"/>
  <c r="O11" i="1"/>
  <c r="O12" i="1"/>
  <c r="O14" i="1"/>
  <c r="O15" i="1"/>
  <c r="O16" i="1"/>
  <c r="O17" i="1"/>
  <c r="O18" i="1"/>
  <c r="O19" i="1"/>
  <c r="O20" i="1"/>
  <c r="O22" i="1"/>
  <c r="O23" i="1"/>
  <c r="O24" i="1"/>
  <c r="O25" i="1"/>
  <c r="O26" i="1"/>
  <c r="O27" i="1"/>
  <c r="O28" i="1"/>
  <c r="O30" i="1"/>
  <c r="O31" i="1"/>
  <c r="O32" i="1"/>
  <c r="O33" i="1"/>
  <c r="O34" i="1"/>
  <c r="O35" i="1"/>
  <c r="O37" i="1"/>
  <c r="O38" i="1"/>
  <c r="O39" i="1"/>
  <c r="O40" i="1"/>
  <c r="O41" i="1"/>
  <c r="O43" i="1"/>
  <c r="O44" i="1"/>
  <c r="O45" i="1"/>
  <c r="O46" i="1"/>
  <c r="O47" i="1"/>
  <c r="O48" i="1"/>
  <c r="O49" i="1"/>
  <c r="O51" i="1"/>
  <c r="O52" i="1"/>
  <c r="O53" i="1"/>
  <c r="O55" i="1"/>
  <c r="O56" i="1"/>
  <c r="O57" i="1"/>
  <c r="O58" i="1"/>
  <c r="P6" i="1"/>
  <c r="P5" i="1" s="1"/>
  <c r="P8" i="1"/>
  <c r="P9" i="1"/>
  <c r="P10" i="1"/>
  <c r="P11" i="1"/>
  <c r="P12" i="1"/>
  <c r="P14" i="1"/>
  <c r="P15" i="1"/>
  <c r="P16" i="1"/>
  <c r="P17" i="1"/>
  <c r="P18" i="1"/>
  <c r="P19" i="1"/>
  <c r="P20" i="1"/>
  <c r="P22" i="1"/>
  <c r="P23" i="1"/>
  <c r="P24" i="1"/>
  <c r="P25" i="1"/>
  <c r="P26" i="1"/>
  <c r="P27" i="1"/>
  <c r="P28" i="1"/>
  <c r="P30" i="1"/>
  <c r="P31" i="1"/>
  <c r="P32" i="1"/>
  <c r="P33" i="1"/>
  <c r="P34" i="1"/>
  <c r="P35" i="1"/>
  <c r="P37" i="1"/>
  <c r="P38" i="1"/>
  <c r="P39" i="1"/>
  <c r="P40" i="1"/>
  <c r="P41" i="1"/>
  <c r="P43" i="1"/>
  <c r="P44" i="1"/>
  <c r="P45" i="1"/>
  <c r="P46" i="1"/>
  <c r="P47" i="1"/>
  <c r="P48" i="1"/>
  <c r="P49" i="1"/>
  <c r="P51" i="1"/>
  <c r="P52" i="1"/>
  <c r="P53" i="1"/>
  <c r="P55" i="1"/>
  <c r="P56" i="1"/>
  <c r="P57" i="1"/>
  <c r="P58" i="1"/>
  <c r="E60" i="1"/>
  <c r="E68" i="1"/>
  <c r="E73" i="1"/>
  <c r="E76" i="1"/>
  <c r="G76" i="1"/>
  <c r="H61" i="1"/>
  <c r="H62" i="1"/>
  <c r="H63" i="1"/>
  <c r="H64" i="1"/>
  <c r="H65" i="1"/>
  <c r="H66" i="1"/>
  <c r="H67" i="1"/>
  <c r="H69" i="1"/>
  <c r="H70" i="1"/>
  <c r="H71" i="1"/>
  <c r="H72" i="1"/>
  <c r="H74" i="1"/>
  <c r="H75" i="1"/>
  <c r="H77" i="1"/>
  <c r="H78" i="1"/>
  <c r="H79" i="1"/>
  <c r="H80" i="1"/>
  <c r="H81" i="1"/>
  <c r="H82" i="1"/>
  <c r="H83" i="1"/>
  <c r="I61" i="1"/>
  <c r="I62" i="1"/>
  <c r="I63" i="1"/>
  <c r="I64" i="1"/>
  <c r="I65" i="1"/>
  <c r="I66" i="1"/>
  <c r="I67" i="1"/>
  <c r="I69" i="1"/>
  <c r="I70" i="1"/>
  <c r="I71" i="1"/>
  <c r="I72" i="1"/>
  <c r="I74" i="1"/>
  <c r="I75" i="1"/>
  <c r="I77" i="1"/>
  <c r="I78" i="1"/>
  <c r="I79" i="1"/>
  <c r="I80" i="1"/>
  <c r="I81" i="1"/>
  <c r="I82" i="1"/>
  <c r="I83" i="1"/>
  <c r="J61" i="1"/>
  <c r="J62" i="1"/>
  <c r="J63" i="1"/>
  <c r="J64" i="1"/>
  <c r="J65" i="1"/>
  <c r="J66" i="1"/>
  <c r="J67" i="1"/>
  <c r="J69" i="1"/>
  <c r="J70" i="1"/>
  <c r="J71" i="1"/>
  <c r="J72" i="1"/>
  <c r="J74" i="1"/>
  <c r="J75" i="1"/>
  <c r="J77" i="1"/>
  <c r="J78" i="1"/>
  <c r="J79" i="1"/>
  <c r="J80" i="1"/>
  <c r="J81" i="1"/>
  <c r="J82" i="1"/>
  <c r="J83" i="1"/>
  <c r="K61" i="1"/>
  <c r="K62" i="1"/>
  <c r="K63" i="1"/>
  <c r="K64" i="1"/>
  <c r="K65" i="1"/>
  <c r="K66" i="1"/>
  <c r="K67" i="1"/>
  <c r="K69" i="1"/>
  <c r="K70" i="1"/>
  <c r="K71" i="1"/>
  <c r="K72" i="1"/>
  <c r="K74" i="1"/>
  <c r="K75" i="1"/>
  <c r="K77" i="1"/>
  <c r="K78" i="1"/>
  <c r="K79" i="1"/>
  <c r="K80" i="1"/>
  <c r="K81" i="1"/>
  <c r="K82" i="1"/>
  <c r="K83" i="1"/>
  <c r="L61" i="1"/>
  <c r="L62" i="1"/>
  <c r="L63" i="1"/>
  <c r="L64" i="1"/>
  <c r="L65" i="1"/>
  <c r="L66" i="1"/>
  <c r="L67" i="1"/>
  <c r="L69" i="1"/>
  <c r="L70" i="1"/>
  <c r="L71" i="1"/>
  <c r="L72" i="1"/>
  <c r="L74" i="1"/>
  <c r="L75" i="1"/>
  <c r="L77" i="1"/>
  <c r="L78" i="1"/>
  <c r="L79" i="1"/>
  <c r="L80" i="1"/>
  <c r="L81" i="1"/>
  <c r="L82" i="1"/>
  <c r="L83" i="1"/>
  <c r="M61" i="1"/>
  <c r="M62" i="1"/>
  <c r="M63" i="1"/>
  <c r="M64" i="1"/>
  <c r="M65" i="1"/>
  <c r="M66" i="1"/>
  <c r="M67" i="1"/>
  <c r="M69" i="1"/>
  <c r="M70" i="1"/>
  <c r="M71" i="1"/>
  <c r="M72" i="1"/>
  <c r="M74" i="1"/>
  <c r="M75" i="1"/>
  <c r="M77" i="1"/>
  <c r="M78" i="1"/>
  <c r="M79" i="1"/>
  <c r="M80" i="1"/>
  <c r="M81" i="1"/>
  <c r="M82" i="1"/>
  <c r="M83" i="1"/>
  <c r="N61" i="1"/>
  <c r="N62" i="1"/>
  <c r="N63" i="1"/>
  <c r="N64" i="1"/>
  <c r="N65" i="1"/>
  <c r="N66" i="1"/>
  <c r="N67" i="1"/>
  <c r="N69" i="1"/>
  <c r="N70" i="1"/>
  <c r="N71" i="1"/>
  <c r="N72" i="1"/>
  <c r="N74" i="1"/>
  <c r="N75" i="1"/>
  <c r="N77" i="1"/>
  <c r="N78" i="1"/>
  <c r="N79" i="1"/>
  <c r="N80" i="1"/>
  <c r="N81" i="1"/>
  <c r="N82" i="1"/>
  <c r="N83" i="1"/>
  <c r="O61" i="1"/>
  <c r="O62" i="1"/>
  <c r="O63" i="1"/>
  <c r="O64" i="1"/>
  <c r="O65" i="1"/>
  <c r="O66" i="1"/>
  <c r="O67" i="1"/>
  <c r="O69" i="1"/>
  <c r="O70" i="1"/>
  <c r="O71" i="1"/>
  <c r="O72" i="1"/>
  <c r="O74" i="1"/>
  <c r="O75" i="1"/>
  <c r="O77" i="1"/>
  <c r="O78" i="1"/>
  <c r="O79" i="1"/>
  <c r="O80" i="1"/>
  <c r="O81" i="1"/>
  <c r="O82" i="1"/>
  <c r="O83" i="1"/>
  <c r="P61" i="1"/>
  <c r="P62" i="1"/>
  <c r="P63" i="1"/>
  <c r="P64" i="1"/>
  <c r="P65" i="1"/>
  <c r="P66" i="1"/>
  <c r="P67" i="1"/>
  <c r="P69" i="1"/>
  <c r="P70" i="1"/>
  <c r="P71" i="1"/>
  <c r="P72" i="1"/>
  <c r="P74" i="1"/>
  <c r="P75" i="1"/>
  <c r="P77" i="1"/>
  <c r="P78" i="1"/>
  <c r="P79" i="1"/>
  <c r="P80" i="1"/>
  <c r="P81" i="1"/>
  <c r="P82" i="1"/>
  <c r="P83" i="1"/>
  <c r="E85" i="1"/>
  <c r="E87" i="1"/>
  <c r="E93" i="1"/>
  <c r="E95" i="1"/>
  <c r="F95" i="1"/>
  <c r="G85" i="1"/>
  <c r="G93" i="1"/>
  <c r="H86" i="1"/>
  <c r="H85" i="1" s="1"/>
  <c r="H88" i="1"/>
  <c r="H89" i="1"/>
  <c r="H90" i="1"/>
  <c r="H91" i="1"/>
  <c r="H92" i="1"/>
  <c r="H94" i="1"/>
  <c r="H93" i="1" s="1"/>
  <c r="H96" i="1"/>
  <c r="H97" i="1"/>
  <c r="I86" i="1"/>
  <c r="I85" i="1" s="1"/>
  <c r="I88" i="1"/>
  <c r="I89" i="1"/>
  <c r="I90" i="1"/>
  <c r="I91" i="1"/>
  <c r="I92" i="1"/>
  <c r="I94" i="1"/>
  <c r="I93" i="1" s="1"/>
  <c r="I96" i="1"/>
  <c r="I97" i="1"/>
  <c r="J86" i="1"/>
  <c r="J85" i="1" s="1"/>
  <c r="J88" i="1"/>
  <c r="J89" i="1"/>
  <c r="J90" i="1"/>
  <c r="J91" i="1"/>
  <c r="J92" i="1"/>
  <c r="J94" i="1"/>
  <c r="J93" i="1" s="1"/>
  <c r="J96" i="1"/>
  <c r="J97" i="1"/>
  <c r="K86" i="1"/>
  <c r="K85" i="1" s="1"/>
  <c r="K88" i="1"/>
  <c r="K89" i="1"/>
  <c r="K90" i="1"/>
  <c r="K91" i="1"/>
  <c r="K92" i="1"/>
  <c r="K94" i="1"/>
  <c r="K93" i="1" s="1"/>
  <c r="K96" i="1"/>
  <c r="K97" i="1"/>
  <c r="L86" i="1"/>
  <c r="L85" i="1" s="1"/>
  <c r="L88" i="1"/>
  <c r="L89" i="1"/>
  <c r="L90" i="1"/>
  <c r="L91" i="1"/>
  <c r="L92" i="1"/>
  <c r="L94" i="1"/>
  <c r="L93" i="1" s="1"/>
  <c r="L96" i="1"/>
  <c r="L97" i="1"/>
  <c r="M86" i="1"/>
  <c r="M85" i="1" s="1"/>
  <c r="M88" i="1"/>
  <c r="M89" i="1"/>
  <c r="M90" i="1"/>
  <c r="M91" i="1"/>
  <c r="M92" i="1"/>
  <c r="M94" i="1"/>
  <c r="M93" i="1" s="1"/>
  <c r="M96" i="1"/>
  <c r="M97" i="1"/>
  <c r="N86" i="1"/>
  <c r="N85" i="1" s="1"/>
  <c r="N88" i="1"/>
  <c r="N89" i="1"/>
  <c r="N90" i="1"/>
  <c r="N91" i="1"/>
  <c r="N92" i="1"/>
  <c r="N94" i="1"/>
  <c r="N93" i="1" s="1"/>
  <c r="N96" i="1"/>
  <c r="N97" i="1"/>
  <c r="O86" i="1"/>
  <c r="O85" i="1" s="1"/>
  <c r="O88" i="1"/>
  <c r="O89" i="1"/>
  <c r="O90" i="1"/>
  <c r="O91" i="1"/>
  <c r="O92" i="1"/>
  <c r="O94" i="1"/>
  <c r="O93" i="1" s="1"/>
  <c r="O96" i="1"/>
  <c r="O97" i="1"/>
  <c r="P86" i="1"/>
  <c r="P85" i="1" s="1"/>
  <c r="P88" i="1"/>
  <c r="P89" i="1"/>
  <c r="P90" i="1"/>
  <c r="P91" i="1"/>
  <c r="P92" i="1"/>
  <c r="P94" i="1"/>
  <c r="P93" i="1" s="1"/>
  <c r="P96" i="1"/>
  <c r="P97" i="1"/>
  <c r="F98" i="1"/>
  <c r="H99" i="1"/>
  <c r="H100" i="1"/>
  <c r="H101" i="1"/>
  <c r="H102" i="1"/>
  <c r="H103" i="1"/>
  <c r="H104" i="1"/>
  <c r="H105" i="1"/>
  <c r="H106" i="1"/>
  <c r="I99" i="1"/>
  <c r="I100" i="1"/>
  <c r="I101" i="1"/>
  <c r="I102" i="1"/>
  <c r="I103" i="1"/>
  <c r="I104" i="1"/>
  <c r="I105" i="1"/>
  <c r="I106" i="1"/>
  <c r="J99" i="1"/>
  <c r="J100" i="1"/>
  <c r="J101" i="1"/>
  <c r="J102" i="1"/>
  <c r="J103" i="1"/>
  <c r="J104" i="1"/>
  <c r="J105" i="1"/>
  <c r="J106" i="1"/>
  <c r="K99" i="1"/>
  <c r="K100" i="1"/>
  <c r="K101" i="1"/>
  <c r="K102" i="1"/>
  <c r="K103" i="1"/>
  <c r="K104" i="1"/>
  <c r="K105" i="1"/>
  <c r="K106" i="1"/>
  <c r="L99" i="1"/>
  <c r="L100" i="1"/>
  <c r="L101" i="1"/>
  <c r="L102" i="1"/>
  <c r="L103" i="1"/>
  <c r="L104" i="1"/>
  <c r="L105" i="1"/>
  <c r="L106" i="1"/>
  <c r="M99" i="1"/>
  <c r="M100" i="1"/>
  <c r="M101" i="1"/>
  <c r="M102" i="1"/>
  <c r="M103" i="1"/>
  <c r="M104" i="1"/>
  <c r="M105" i="1"/>
  <c r="M106" i="1"/>
  <c r="N99" i="1"/>
  <c r="N100" i="1"/>
  <c r="N101" i="1"/>
  <c r="N102" i="1"/>
  <c r="N103" i="1"/>
  <c r="N104" i="1"/>
  <c r="N105" i="1"/>
  <c r="N106" i="1"/>
  <c r="O99" i="1"/>
  <c r="O100" i="1"/>
  <c r="O101" i="1"/>
  <c r="O102" i="1"/>
  <c r="O103" i="1"/>
  <c r="O104" i="1"/>
  <c r="O105" i="1"/>
  <c r="O106" i="1"/>
  <c r="P99" i="1"/>
  <c r="P100" i="1"/>
  <c r="P101" i="1"/>
  <c r="P102" i="1"/>
  <c r="P103" i="1"/>
  <c r="P104" i="1"/>
  <c r="P105" i="1"/>
  <c r="P106" i="1"/>
  <c r="E108" i="1"/>
  <c r="E135" i="1"/>
  <c r="E140" i="1"/>
  <c r="E142" i="1"/>
  <c r="E146" i="1"/>
  <c r="E153" i="1"/>
  <c r="E172" i="1"/>
  <c r="E180" i="1"/>
  <c r="E190" i="1"/>
  <c r="E210" i="1"/>
  <c r="E220" i="1"/>
  <c r="E225" i="1"/>
  <c r="E231" i="1"/>
  <c r="E238" i="1"/>
  <c r="E253" i="1"/>
  <c r="E266" i="1"/>
  <c r="E276" i="1"/>
  <c r="E291" i="1"/>
  <c r="F135" i="1"/>
  <c r="F140" i="1"/>
  <c r="F142" i="1"/>
  <c r="F146" i="1"/>
  <c r="F153" i="1"/>
  <c r="F158" i="1"/>
  <c r="F172" i="1"/>
  <c r="F180" i="1"/>
  <c r="F190" i="1"/>
  <c r="F210" i="1"/>
  <c r="F220" i="1"/>
  <c r="F225" i="1"/>
  <c r="F231" i="1"/>
  <c r="F238" i="1"/>
  <c r="F273" i="1"/>
  <c r="F276" i="1"/>
  <c r="F281" i="1"/>
  <c r="G153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4" i="1"/>
  <c r="H136" i="1"/>
  <c r="H137" i="1"/>
  <c r="H138" i="1"/>
  <c r="H139" i="1"/>
  <c r="H141" i="1"/>
  <c r="H140" i="1" s="1"/>
  <c r="H143" i="1"/>
  <c r="H144" i="1"/>
  <c r="H145" i="1"/>
  <c r="H147" i="1"/>
  <c r="H148" i="1"/>
  <c r="H149" i="1"/>
  <c r="H150" i="1"/>
  <c r="H151" i="1"/>
  <c r="H152" i="1"/>
  <c r="H154" i="1"/>
  <c r="H155" i="1"/>
  <c r="H156" i="1"/>
  <c r="H157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3" i="1"/>
  <c r="H174" i="1"/>
  <c r="H175" i="1"/>
  <c r="H176" i="1"/>
  <c r="H177" i="1"/>
  <c r="H178" i="1"/>
  <c r="H179" i="1"/>
  <c r="H181" i="1"/>
  <c r="E37" i="25" s="1"/>
  <c r="E35" i="25" s="1"/>
  <c r="H182" i="1"/>
  <c r="H183" i="1"/>
  <c r="H184" i="1"/>
  <c r="H185" i="1"/>
  <c r="H186" i="1"/>
  <c r="H187" i="1"/>
  <c r="H188" i="1"/>
  <c r="H189" i="1"/>
  <c r="H191" i="1"/>
  <c r="H192" i="1"/>
  <c r="H193" i="1"/>
  <c r="H194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11" i="1"/>
  <c r="H212" i="1"/>
  <c r="H213" i="1"/>
  <c r="H214" i="1"/>
  <c r="H215" i="1"/>
  <c r="H216" i="1"/>
  <c r="H217" i="1"/>
  <c r="H218" i="1"/>
  <c r="H219" i="1"/>
  <c r="H221" i="1"/>
  <c r="H222" i="1"/>
  <c r="H223" i="1"/>
  <c r="H224" i="1"/>
  <c r="H226" i="1"/>
  <c r="H227" i="1"/>
  <c r="H228" i="1"/>
  <c r="H229" i="1"/>
  <c r="H230" i="1"/>
  <c r="H232" i="1"/>
  <c r="H233" i="1"/>
  <c r="H234" i="1"/>
  <c r="H235" i="1"/>
  <c r="H236" i="1"/>
  <c r="H237" i="1"/>
  <c r="H239" i="1"/>
  <c r="H240" i="1"/>
  <c r="H241" i="1"/>
  <c r="H242" i="1"/>
  <c r="H243" i="1"/>
  <c r="H244" i="1"/>
  <c r="H245" i="1"/>
  <c r="H247" i="1"/>
  <c r="H248" i="1"/>
  <c r="H249" i="1"/>
  <c r="H250" i="1"/>
  <c r="H251" i="1"/>
  <c r="H252" i="1"/>
  <c r="H254" i="1"/>
  <c r="H255" i="1"/>
  <c r="H256" i="1"/>
  <c r="H257" i="1"/>
  <c r="H258" i="1"/>
  <c r="H259" i="1"/>
  <c r="H261" i="1"/>
  <c r="H262" i="1"/>
  <c r="H263" i="1"/>
  <c r="H264" i="1"/>
  <c r="H265" i="1"/>
  <c r="H267" i="1"/>
  <c r="H268" i="1"/>
  <c r="H269" i="1"/>
  <c r="H270" i="1"/>
  <c r="H271" i="1"/>
  <c r="H272" i="1"/>
  <c r="H274" i="1"/>
  <c r="H275" i="1"/>
  <c r="H277" i="1"/>
  <c r="H278" i="1"/>
  <c r="H279" i="1"/>
  <c r="H280" i="1"/>
  <c r="H282" i="1"/>
  <c r="H283" i="1"/>
  <c r="H284" i="1"/>
  <c r="H285" i="1"/>
  <c r="H286" i="1"/>
  <c r="H287" i="1"/>
  <c r="H288" i="1"/>
  <c r="H289" i="1"/>
  <c r="H290" i="1"/>
  <c r="H292" i="1"/>
  <c r="H293" i="1"/>
  <c r="H294" i="1"/>
  <c r="H295" i="1"/>
  <c r="H296" i="1"/>
  <c r="H297" i="1"/>
  <c r="H298" i="1"/>
  <c r="H299" i="1"/>
  <c r="H300" i="1"/>
  <c r="H301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4" i="1"/>
  <c r="I136" i="1"/>
  <c r="I137" i="1"/>
  <c r="I138" i="1"/>
  <c r="I139" i="1"/>
  <c r="I141" i="1"/>
  <c r="I140" i="1" s="1"/>
  <c r="I143" i="1"/>
  <c r="I144" i="1"/>
  <c r="I145" i="1"/>
  <c r="I147" i="1"/>
  <c r="I148" i="1"/>
  <c r="I149" i="1"/>
  <c r="I150" i="1"/>
  <c r="I151" i="1"/>
  <c r="I152" i="1"/>
  <c r="I154" i="1"/>
  <c r="I155" i="1"/>
  <c r="I156" i="1"/>
  <c r="I157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3" i="1"/>
  <c r="I174" i="1"/>
  <c r="I175" i="1"/>
  <c r="I176" i="1"/>
  <c r="I177" i="1"/>
  <c r="I178" i="1"/>
  <c r="I179" i="1"/>
  <c r="I181" i="1"/>
  <c r="F37" i="25" s="1"/>
  <c r="F35" i="25" s="1"/>
  <c r="I182" i="1"/>
  <c r="I183" i="1"/>
  <c r="I184" i="1"/>
  <c r="I185" i="1"/>
  <c r="I186" i="1"/>
  <c r="I187" i="1"/>
  <c r="I188" i="1"/>
  <c r="I189" i="1"/>
  <c r="I191" i="1"/>
  <c r="I192" i="1"/>
  <c r="I193" i="1"/>
  <c r="I194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11" i="1"/>
  <c r="I212" i="1"/>
  <c r="I213" i="1"/>
  <c r="I214" i="1"/>
  <c r="I215" i="1"/>
  <c r="I216" i="1"/>
  <c r="I217" i="1"/>
  <c r="I218" i="1"/>
  <c r="I219" i="1"/>
  <c r="I221" i="1"/>
  <c r="I222" i="1"/>
  <c r="I223" i="1"/>
  <c r="I224" i="1"/>
  <c r="I226" i="1"/>
  <c r="I227" i="1"/>
  <c r="I228" i="1"/>
  <c r="I229" i="1"/>
  <c r="I230" i="1"/>
  <c r="I232" i="1"/>
  <c r="I233" i="1"/>
  <c r="I234" i="1"/>
  <c r="I235" i="1"/>
  <c r="I236" i="1"/>
  <c r="I237" i="1"/>
  <c r="I239" i="1"/>
  <c r="I240" i="1"/>
  <c r="I241" i="1"/>
  <c r="I242" i="1"/>
  <c r="I243" i="1"/>
  <c r="I244" i="1"/>
  <c r="I245" i="1"/>
  <c r="I247" i="1"/>
  <c r="I248" i="1"/>
  <c r="I249" i="1"/>
  <c r="I250" i="1"/>
  <c r="I251" i="1"/>
  <c r="I252" i="1"/>
  <c r="I254" i="1"/>
  <c r="I255" i="1"/>
  <c r="I256" i="1"/>
  <c r="I257" i="1"/>
  <c r="I258" i="1"/>
  <c r="I259" i="1"/>
  <c r="I261" i="1"/>
  <c r="I262" i="1"/>
  <c r="I263" i="1"/>
  <c r="I264" i="1"/>
  <c r="I265" i="1"/>
  <c r="I267" i="1"/>
  <c r="I268" i="1"/>
  <c r="I269" i="1"/>
  <c r="I270" i="1"/>
  <c r="I271" i="1"/>
  <c r="I272" i="1"/>
  <c r="I274" i="1"/>
  <c r="I275" i="1"/>
  <c r="I277" i="1"/>
  <c r="I278" i="1"/>
  <c r="I279" i="1"/>
  <c r="I280" i="1"/>
  <c r="I282" i="1"/>
  <c r="I283" i="1"/>
  <c r="I284" i="1"/>
  <c r="I285" i="1"/>
  <c r="I286" i="1"/>
  <c r="I287" i="1"/>
  <c r="I288" i="1"/>
  <c r="I289" i="1"/>
  <c r="I290" i="1"/>
  <c r="I292" i="1"/>
  <c r="I293" i="1"/>
  <c r="I294" i="1"/>
  <c r="I295" i="1"/>
  <c r="I296" i="1"/>
  <c r="I297" i="1"/>
  <c r="I298" i="1"/>
  <c r="I299" i="1"/>
  <c r="I300" i="1"/>
  <c r="I301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4" i="1"/>
  <c r="J136" i="1"/>
  <c r="J137" i="1"/>
  <c r="J138" i="1"/>
  <c r="J139" i="1"/>
  <c r="J141" i="1"/>
  <c r="J140" i="1" s="1"/>
  <c r="J143" i="1"/>
  <c r="J144" i="1"/>
  <c r="J145" i="1"/>
  <c r="J147" i="1"/>
  <c r="J148" i="1"/>
  <c r="J149" i="1"/>
  <c r="J150" i="1"/>
  <c r="J151" i="1"/>
  <c r="J152" i="1"/>
  <c r="J154" i="1"/>
  <c r="J155" i="1"/>
  <c r="J156" i="1"/>
  <c r="J157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3" i="1"/>
  <c r="J174" i="1"/>
  <c r="J175" i="1"/>
  <c r="J176" i="1"/>
  <c r="J177" i="1"/>
  <c r="J178" i="1"/>
  <c r="J179" i="1"/>
  <c r="J181" i="1"/>
  <c r="G37" i="25" s="1"/>
  <c r="G35" i="25" s="1"/>
  <c r="J182" i="1"/>
  <c r="J183" i="1"/>
  <c r="J184" i="1"/>
  <c r="J185" i="1"/>
  <c r="J186" i="1"/>
  <c r="J187" i="1"/>
  <c r="J188" i="1"/>
  <c r="J189" i="1"/>
  <c r="J191" i="1"/>
  <c r="J192" i="1"/>
  <c r="J193" i="1"/>
  <c r="J194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11" i="1"/>
  <c r="J212" i="1"/>
  <c r="J213" i="1"/>
  <c r="J214" i="1"/>
  <c r="J215" i="1"/>
  <c r="J216" i="1"/>
  <c r="J217" i="1"/>
  <c r="J218" i="1"/>
  <c r="J219" i="1"/>
  <c r="J221" i="1"/>
  <c r="J222" i="1"/>
  <c r="J223" i="1"/>
  <c r="J224" i="1"/>
  <c r="J226" i="1"/>
  <c r="J227" i="1"/>
  <c r="J228" i="1"/>
  <c r="J229" i="1"/>
  <c r="J230" i="1"/>
  <c r="J232" i="1"/>
  <c r="J233" i="1"/>
  <c r="J234" i="1"/>
  <c r="J235" i="1"/>
  <c r="J236" i="1"/>
  <c r="J237" i="1"/>
  <c r="J239" i="1"/>
  <c r="J240" i="1"/>
  <c r="J241" i="1"/>
  <c r="J242" i="1"/>
  <c r="J243" i="1"/>
  <c r="J244" i="1"/>
  <c r="J245" i="1"/>
  <c r="J247" i="1"/>
  <c r="J248" i="1"/>
  <c r="J249" i="1"/>
  <c r="J250" i="1"/>
  <c r="J251" i="1"/>
  <c r="J252" i="1"/>
  <c r="J254" i="1"/>
  <c r="J255" i="1"/>
  <c r="J256" i="1"/>
  <c r="J257" i="1"/>
  <c r="J258" i="1"/>
  <c r="J259" i="1"/>
  <c r="J261" i="1"/>
  <c r="J262" i="1"/>
  <c r="J263" i="1"/>
  <c r="J264" i="1"/>
  <c r="J265" i="1"/>
  <c r="J267" i="1"/>
  <c r="J268" i="1"/>
  <c r="J269" i="1"/>
  <c r="J270" i="1"/>
  <c r="J271" i="1"/>
  <c r="J272" i="1"/>
  <c r="J274" i="1"/>
  <c r="J275" i="1"/>
  <c r="J277" i="1"/>
  <c r="J278" i="1"/>
  <c r="J279" i="1"/>
  <c r="J280" i="1"/>
  <c r="J282" i="1"/>
  <c r="J283" i="1"/>
  <c r="J284" i="1"/>
  <c r="J285" i="1"/>
  <c r="J286" i="1"/>
  <c r="J287" i="1"/>
  <c r="J288" i="1"/>
  <c r="J289" i="1"/>
  <c r="J290" i="1"/>
  <c r="J292" i="1"/>
  <c r="J293" i="1"/>
  <c r="J294" i="1"/>
  <c r="J295" i="1"/>
  <c r="J296" i="1"/>
  <c r="J297" i="1"/>
  <c r="J298" i="1"/>
  <c r="J299" i="1"/>
  <c r="J300" i="1"/>
  <c r="J301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4" i="1"/>
  <c r="K136" i="1"/>
  <c r="K137" i="1"/>
  <c r="K138" i="1"/>
  <c r="K139" i="1"/>
  <c r="K141" i="1"/>
  <c r="K140" i="1" s="1"/>
  <c r="K143" i="1"/>
  <c r="K144" i="1"/>
  <c r="K145" i="1"/>
  <c r="K147" i="1"/>
  <c r="K148" i="1"/>
  <c r="K149" i="1"/>
  <c r="K150" i="1"/>
  <c r="K151" i="1"/>
  <c r="K152" i="1"/>
  <c r="K154" i="1"/>
  <c r="K155" i="1"/>
  <c r="K156" i="1"/>
  <c r="K157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3" i="1"/>
  <c r="K174" i="1"/>
  <c r="K175" i="1"/>
  <c r="K176" i="1"/>
  <c r="K177" i="1"/>
  <c r="K178" i="1"/>
  <c r="K179" i="1"/>
  <c r="K181" i="1"/>
  <c r="K182" i="1"/>
  <c r="K183" i="1"/>
  <c r="K184" i="1"/>
  <c r="K185" i="1"/>
  <c r="K186" i="1"/>
  <c r="K187" i="1"/>
  <c r="K188" i="1"/>
  <c r="K189" i="1"/>
  <c r="K191" i="1"/>
  <c r="K192" i="1"/>
  <c r="K193" i="1"/>
  <c r="K194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11" i="1"/>
  <c r="K212" i="1"/>
  <c r="K213" i="1"/>
  <c r="K214" i="1"/>
  <c r="K215" i="1"/>
  <c r="K216" i="1"/>
  <c r="K217" i="1"/>
  <c r="K218" i="1"/>
  <c r="K219" i="1"/>
  <c r="K221" i="1"/>
  <c r="K222" i="1"/>
  <c r="K223" i="1"/>
  <c r="K224" i="1"/>
  <c r="K226" i="1"/>
  <c r="K227" i="1"/>
  <c r="K228" i="1"/>
  <c r="K229" i="1"/>
  <c r="K230" i="1"/>
  <c r="K232" i="1"/>
  <c r="K233" i="1"/>
  <c r="K234" i="1"/>
  <c r="K235" i="1"/>
  <c r="K236" i="1"/>
  <c r="K237" i="1"/>
  <c r="K239" i="1"/>
  <c r="K240" i="1"/>
  <c r="K241" i="1"/>
  <c r="K242" i="1"/>
  <c r="K243" i="1"/>
  <c r="K244" i="1"/>
  <c r="K245" i="1"/>
  <c r="K247" i="1"/>
  <c r="K248" i="1"/>
  <c r="K249" i="1"/>
  <c r="K250" i="1"/>
  <c r="K251" i="1"/>
  <c r="K252" i="1"/>
  <c r="K254" i="1"/>
  <c r="K255" i="1"/>
  <c r="K256" i="1"/>
  <c r="K257" i="1"/>
  <c r="K258" i="1"/>
  <c r="K259" i="1"/>
  <c r="K261" i="1"/>
  <c r="K262" i="1"/>
  <c r="K263" i="1"/>
  <c r="K264" i="1"/>
  <c r="K265" i="1"/>
  <c r="K267" i="1"/>
  <c r="K268" i="1"/>
  <c r="K269" i="1"/>
  <c r="K270" i="1"/>
  <c r="K271" i="1"/>
  <c r="K272" i="1"/>
  <c r="K274" i="1"/>
  <c r="K275" i="1"/>
  <c r="K277" i="1"/>
  <c r="K278" i="1"/>
  <c r="K279" i="1"/>
  <c r="K280" i="1"/>
  <c r="K282" i="1"/>
  <c r="K283" i="1"/>
  <c r="K284" i="1"/>
  <c r="K285" i="1"/>
  <c r="K286" i="1"/>
  <c r="K287" i="1"/>
  <c r="K288" i="1"/>
  <c r="K289" i="1"/>
  <c r="K290" i="1"/>
  <c r="K292" i="1"/>
  <c r="K293" i="1"/>
  <c r="K294" i="1"/>
  <c r="K295" i="1"/>
  <c r="K296" i="1"/>
  <c r="K297" i="1"/>
  <c r="K298" i="1"/>
  <c r="K299" i="1"/>
  <c r="K300" i="1"/>
  <c r="K301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4" i="1"/>
  <c r="L136" i="1"/>
  <c r="L137" i="1"/>
  <c r="L138" i="1"/>
  <c r="L139" i="1"/>
  <c r="L141" i="1"/>
  <c r="L140" i="1" s="1"/>
  <c r="L143" i="1"/>
  <c r="L144" i="1"/>
  <c r="L145" i="1"/>
  <c r="L147" i="1"/>
  <c r="L148" i="1"/>
  <c r="L149" i="1"/>
  <c r="L150" i="1"/>
  <c r="L151" i="1"/>
  <c r="L152" i="1"/>
  <c r="L154" i="1"/>
  <c r="L155" i="1"/>
  <c r="L156" i="1"/>
  <c r="L157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3" i="1"/>
  <c r="L174" i="1"/>
  <c r="L175" i="1"/>
  <c r="L176" i="1"/>
  <c r="L177" i="1"/>
  <c r="L178" i="1"/>
  <c r="L179" i="1"/>
  <c r="L181" i="1"/>
  <c r="I37" i="25" s="1"/>
  <c r="I35" i="25" s="1"/>
  <c r="L182" i="1"/>
  <c r="L183" i="1"/>
  <c r="L184" i="1"/>
  <c r="L185" i="1"/>
  <c r="L186" i="1"/>
  <c r="L187" i="1"/>
  <c r="L188" i="1"/>
  <c r="L189" i="1"/>
  <c r="L191" i="1"/>
  <c r="L192" i="1"/>
  <c r="L193" i="1"/>
  <c r="L194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11" i="1"/>
  <c r="L212" i="1"/>
  <c r="L213" i="1"/>
  <c r="L214" i="1"/>
  <c r="L215" i="1"/>
  <c r="L216" i="1"/>
  <c r="L217" i="1"/>
  <c r="L218" i="1"/>
  <c r="L219" i="1"/>
  <c r="L221" i="1"/>
  <c r="L222" i="1"/>
  <c r="L223" i="1"/>
  <c r="L224" i="1"/>
  <c r="L226" i="1"/>
  <c r="L227" i="1"/>
  <c r="L228" i="1"/>
  <c r="L229" i="1"/>
  <c r="L230" i="1"/>
  <c r="L232" i="1"/>
  <c r="L233" i="1"/>
  <c r="L234" i="1"/>
  <c r="L235" i="1"/>
  <c r="L236" i="1"/>
  <c r="L237" i="1"/>
  <c r="L239" i="1"/>
  <c r="L240" i="1"/>
  <c r="L241" i="1"/>
  <c r="L242" i="1"/>
  <c r="L243" i="1"/>
  <c r="L244" i="1"/>
  <c r="L245" i="1"/>
  <c r="L247" i="1"/>
  <c r="L248" i="1"/>
  <c r="L249" i="1"/>
  <c r="L250" i="1"/>
  <c r="L251" i="1"/>
  <c r="L252" i="1"/>
  <c r="L254" i="1"/>
  <c r="L255" i="1"/>
  <c r="L256" i="1"/>
  <c r="L257" i="1"/>
  <c r="L258" i="1"/>
  <c r="L259" i="1"/>
  <c r="L261" i="1"/>
  <c r="L262" i="1"/>
  <c r="L263" i="1"/>
  <c r="L264" i="1"/>
  <c r="L265" i="1"/>
  <c r="L267" i="1"/>
  <c r="L268" i="1"/>
  <c r="L269" i="1"/>
  <c r="L270" i="1"/>
  <c r="L271" i="1"/>
  <c r="L272" i="1"/>
  <c r="L274" i="1"/>
  <c r="L275" i="1"/>
  <c r="L277" i="1"/>
  <c r="L278" i="1"/>
  <c r="L279" i="1"/>
  <c r="L280" i="1"/>
  <c r="L282" i="1"/>
  <c r="L283" i="1"/>
  <c r="L284" i="1"/>
  <c r="L285" i="1"/>
  <c r="L286" i="1"/>
  <c r="L287" i="1"/>
  <c r="L288" i="1"/>
  <c r="L289" i="1"/>
  <c r="L290" i="1"/>
  <c r="L292" i="1"/>
  <c r="L293" i="1"/>
  <c r="L294" i="1"/>
  <c r="L295" i="1"/>
  <c r="L296" i="1"/>
  <c r="L297" i="1"/>
  <c r="L298" i="1"/>
  <c r="L299" i="1"/>
  <c r="L300" i="1"/>
  <c r="L301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4" i="1"/>
  <c r="M136" i="1"/>
  <c r="M137" i="1"/>
  <c r="M138" i="1"/>
  <c r="M139" i="1"/>
  <c r="M141" i="1"/>
  <c r="M140" i="1" s="1"/>
  <c r="M143" i="1"/>
  <c r="M144" i="1"/>
  <c r="M145" i="1"/>
  <c r="M147" i="1"/>
  <c r="M148" i="1"/>
  <c r="M149" i="1"/>
  <c r="M150" i="1"/>
  <c r="M151" i="1"/>
  <c r="M152" i="1"/>
  <c r="M154" i="1"/>
  <c r="M155" i="1"/>
  <c r="M156" i="1"/>
  <c r="M157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3" i="1"/>
  <c r="M174" i="1"/>
  <c r="M175" i="1"/>
  <c r="M176" i="1"/>
  <c r="M177" i="1"/>
  <c r="M178" i="1"/>
  <c r="M179" i="1"/>
  <c r="M181" i="1"/>
  <c r="J37" i="25" s="1"/>
  <c r="J35" i="25" s="1"/>
  <c r="M182" i="1"/>
  <c r="M183" i="1"/>
  <c r="M184" i="1"/>
  <c r="M185" i="1"/>
  <c r="M186" i="1"/>
  <c r="M187" i="1"/>
  <c r="M188" i="1"/>
  <c r="M189" i="1"/>
  <c r="M191" i="1"/>
  <c r="M192" i="1"/>
  <c r="M193" i="1"/>
  <c r="M194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11" i="1"/>
  <c r="M212" i="1"/>
  <c r="M213" i="1"/>
  <c r="M214" i="1"/>
  <c r="M215" i="1"/>
  <c r="M216" i="1"/>
  <c r="M217" i="1"/>
  <c r="M218" i="1"/>
  <c r="M219" i="1"/>
  <c r="M221" i="1"/>
  <c r="M222" i="1"/>
  <c r="M223" i="1"/>
  <c r="M224" i="1"/>
  <c r="M226" i="1"/>
  <c r="M227" i="1"/>
  <c r="M228" i="1"/>
  <c r="M229" i="1"/>
  <c r="M230" i="1"/>
  <c r="M232" i="1"/>
  <c r="M233" i="1"/>
  <c r="M234" i="1"/>
  <c r="M235" i="1"/>
  <c r="M236" i="1"/>
  <c r="M237" i="1"/>
  <c r="M239" i="1"/>
  <c r="M240" i="1"/>
  <c r="M241" i="1"/>
  <c r="M242" i="1"/>
  <c r="M243" i="1"/>
  <c r="M244" i="1"/>
  <c r="M245" i="1"/>
  <c r="M247" i="1"/>
  <c r="M248" i="1"/>
  <c r="M249" i="1"/>
  <c r="M250" i="1"/>
  <c r="M251" i="1"/>
  <c r="M252" i="1"/>
  <c r="M254" i="1"/>
  <c r="M255" i="1"/>
  <c r="M256" i="1"/>
  <c r="M257" i="1"/>
  <c r="M258" i="1"/>
  <c r="M259" i="1"/>
  <c r="M261" i="1"/>
  <c r="M262" i="1"/>
  <c r="M263" i="1"/>
  <c r="M264" i="1"/>
  <c r="M265" i="1"/>
  <c r="M267" i="1"/>
  <c r="M268" i="1"/>
  <c r="M269" i="1"/>
  <c r="M270" i="1"/>
  <c r="M271" i="1"/>
  <c r="M272" i="1"/>
  <c r="M274" i="1"/>
  <c r="M275" i="1"/>
  <c r="M277" i="1"/>
  <c r="M278" i="1"/>
  <c r="M279" i="1"/>
  <c r="M280" i="1"/>
  <c r="M282" i="1"/>
  <c r="M283" i="1"/>
  <c r="M284" i="1"/>
  <c r="M285" i="1"/>
  <c r="M286" i="1"/>
  <c r="M287" i="1"/>
  <c r="M288" i="1"/>
  <c r="M289" i="1"/>
  <c r="M290" i="1"/>
  <c r="M292" i="1"/>
  <c r="M293" i="1"/>
  <c r="M294" i="1"/>
  <c r="M295" i="1"/>
  <c r="M296" i="1"/>
  <c r="M297" i="1"/>
  <c r="M298" i="1"/>
  <c r="M299" i="1"/>
  <c r="M300" i="1"/>
  <c r="M301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4" i="1"/>
  <c r="N136" i="1"/>
  <c r="N137" i="1"/>
  <c r="N138" i="1"/>
  <c r="N139" i="1"/>
  <c r="N141" i="1"/>
  <c r="N140" i="1" s="1"/>
  <c r="N143" i="1"/>
  <c r="N144" i="1"/>
  <c r="N145" i="1"/>
  <c r="N147" i="1"/>
  <c r="N148" i="1"/>
  <c r="N149" i="1"/>
  <c r="N150" i="1"/>
  <c r="N151" i="1"/>
  <c r="N152" i="1"/>
  <c r="N154" i="1"/>
  <c r="N155" i="1"/>
  <c r="N156" i="1"/>
  <c r="N157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3" i="1"/>
  <c r="N174" i="1"/>
  <c r="N175" i="1"/>
  <c r="N176" i="1"/>
  <c r="N177" i="1"/>
  <c r="N178" i="1"/>
  <c r="N179" i="1"/>
  <c r="N181" i="1"/>
  <c r="K37" i="25" s="1"/>
  <c r="K35" i="25" s="1"/>
  <c r="N182" i="1"/>
  <c r="N183" i="1"/>
  <c r="N184" i="1"/>
  <c r="N185" i="1"/>
  <c r="N186" i="1"/>
  <c r="N187" i="1"/>
  <c r="N188" i="1"/>
  <c r="N189" i="1"/>
  <c r="N191" i="1"/>
  <c r="N192" i="1"/>
  <c r="N193" i="1"/>
  <c r="N194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11" i="1"/>
  <c r="N212" i="1"/>
  <c r="N213" i="1"/>
  <c r="N214" i="1"/>
  <c r="N215" i="1"/>
  <c r="N216" i="1"/>
  <c r="N217" i="1"/>
  <c r="N218" i="1"/>
  <c r="N219" i="1"/>
  <c r="N221" i="1"/>
  <c r="N222" i="1"/>
  <c r="N223" i="1"/>
  <c r="N224" i="1"/>
  <c r="N226" i="1"/>
  <c r="N227" i="1"/>
  <c r="N228" i="1"/>
  <c r="N229" i="1"/>
  <c r="N230" i="1"/>
  <c r="N232" i="1"/>
  <c r="N233" i="1"/>
  <c r="N234" i="1"/>
  <c r="N235" i="1"/>
  <c r="N236" i="1"/>
  <c r="N237" i="1"/>
  <c r="N239" i="1"/>
  <c r="N240" i="1"/>
  <c r="N241" i="1"/>
  <c r="N242" i="1"/>
  <c r="N243" i="1"/>
  <c r="N244" i="1"/>
  <c r="N245" i="1"/>
  <c r="N247" i="1"/>
  <c r="N248" i="1"/>
  <c r="N249" i="1"/>
  <c r="N250" i="1"/>
  <c r="N251" i="1"/>
  <c r="N252" i="1"/>
  <c r="N254" i="1"/>
  <c r="N255" i="1"/>
  <c r="N256" i="1"/>
  <c r="N257" i="1"/>
  <c r="N258" i="1"/>
  <c r="N259" i="1"/>
  <c r="N261" i="1"/>
  <c r="N262" i="1"/>
  <c r="N263" i="1"/>
  <c r="N264" i="1"/>
  <c r="N265" i="1"/>
  <c r="N267" i="1"/>
  <c r="N268" i="1"/>
  <c r="N269" i="1"/>
  <c r="N270" i="1"/>
  <c r="N271" i="1"/>
  <c r="N272" i="1"/>
  <c r="N274" i="1"/>
  <c r="N275" i="1"/>
  <c r="N277" i="1"/>
  <c r="N278" i="1"/>
  <c r="N279" i="1"/>
  <c r="N280" i="1"/>
  <c r="N282" i="1"/>
  <c r="N283" i="1"/>
  <c r="N284" i="1"/>
  <c r="N285" i="1"/>
  <c r="N286" i="1"/>
  <c r="N287" i="1"/>
  <c r="N288" i="1"/>
  <c r="N289" i="1"/>
  <c r="N290" i="1"/>
  <c r="N292" i="1"/>
  <c r="N293" i="1"/>
  <c r="N294" i="1"/>
  <c r="N295" i="1"/>
  <c r="N296" i="1"/>
  <c r="N297" i="1"/>
  <c r="N298" i="1"/>
  <c r="N299" i="1"/>
  <c r="N300" i="1"/>
  <c r="N301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4" i="1"/>
  <c r="O136" i="1"/>
  <c r="O137" i="1"/>
  <c r="O138" i="1"/>
  <c r="O139" i="1"/>
  <c r="O141" i="1"/>
  <c r="O140" i="1" s="1"/>
  <c r="O143" i="1"/>
  <c r="O144" i="1"/>
  <c r="O145" i="1"/>
  <c r="O147" i="1"/>
  <c r="O148" i="1"/>
  <c r="O149" i="1"/>
  <c r="O150" i="1"/>
  <c r="O151" i="1"/>
  <c r="O152" i="1"/>
  <c r="O154" i="1"/>
  <c r="O155" i="1"/>
  <c r="O156" i="1"/>
  <c r="O157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3" i="1"/>
  <c r="O174" i="1"/>
  <c r="O175" i="1"/>
  <c r="O176" i="1"/>
  <c r="O177" i="1"/>
  <c r="O178" i="1"/>
  <c r="O179" i="1"/>
  <c r="O181" i="1"/>
  <c r="L37" i="25" s="1"/>
  <c r="L35" i="25" s="1"/>
  <c r="O182" i="1"/>
  <c r="O183" i="1"/>
  <c r="O184" i="1"/>
  <c r="O185" i="1"/>
  <c r="O186" i="1"/>
  <c r="O187" i="1"/>
  <c r="O188" i="1"/>
  <c r="O189" i="1"/>
  <c r="O191" i="1"/>
  <c r="O192" i="1"/>
  <c r="O193" i="1"/>
  <c r="O194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11" i="1"/>
  <c r="O212" i="1"/>
  <c r="O213" i="1"/>
  <c r="O214" i="1"/>
  <c r="O215" i="1"/>
  <c r="O216" i="1"/>
  <c r="O217" i="1"/>
  <c r="O218" i="1"/>
  <c r="O219" i="1"/>
  <c r="O221" i="1"/>
  <c r="O222" i="1"/>
  <c r="O223" i="1"/>
  <c r="O224" i="1"/>
  <c r="O226" i="1"/>
  <c r="O227" i="1"/>
  <c r="O228" i="1"/>
  <c r="O229" i="1"/>
  <c r="O230" i="1"/>
  <c r="O232" i="1"/>
  <c r="O233" i="1"/>
  <c r="O234" i="1"/>
  <c r="O235" i="1"/>
  <c r="O236" i="1"/>
  <c r="O237" i="1"/>
  <c r="O239" i="1"/>
  <c r="O240" i="1"/>
  <c r="O241" i="1"/>
  <c r="O242" i="1"/>
  <c r="O243" i="1"/>
  <c r="O244" i="1"/>
  <c r="O245" i="1"/>
  <c r="O247" i="1"/>
  <c r="O248" i="1"/>
  <c r="O249" i="1"/>
  <c r="O250" i="1"/>
  <c r="O251" i="1"/>
  <c r="O252" i="1"/>
  <c r="O254" i="1"/>
  <c r="O255" i="1"/>
  <c r="O256" i="1"/>
  <c r="O257" i="1"/>
  <c r="O258" i="1"/>
  <c r="O259" i="1"/>
  <c r="O261" i="1"/>
  <c r="O262" i="1"/>
  <c r="O263" i="1"/>
  <c r="O264" i="1"/>
  <c r="O265" i="1"/>
  <c r="O267" i="1"/>
  <c r="O268" i="1"/>
  <c r="O269" i="1"/>
  <c r="O270" i="1"/>
  <c r="O271" i="1"/>
  <c r="O272" i="1"/>
  <c r="O274" i="1"/>
  <c r="O275" i="1"/>
  <c r="O277" i="1"/>
  <c r="O278" i="1"/>
  <c r="O279" i="1"/>
  <c r="O280" i="1"/>
  <c r="O282" i="1"/>
  <c r="O283" i="1"/>
  <c r="O284" i="1"/>
  <c r="O285" i="1"/>
  <c r="O286" i="1"/>
  <c r="O287" i="1"/>
  <c r="O288" i="1"/>
  <c r="O289" i="1"/>
  <c r="O290" i="1"/>
  <c r="O292" i="1"/>
  <c r="O293" i="1"/>
  <c r="O294" i="1"/>
  <c r="O295" i="1"/>
  <c r="O296" i="1"/>
  <c r="O297" i="1"/>
  <c r="O298" i="1"/>
  <c r="O299" i="1"/>
  <c r="O300" i="1"/>
  <c r="O301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Q129" i="1" s="1"/>
  <c r="P130" i="1"/>
  <c r="P131" i="1"/>
  <c r="P132" i="1"/>
  <c r="P134" i="1"/>
  <c r="P136" i="1"/>
  <c r="Q136" i="1" s="1"/>
  <c r="P137" i="1"/>
  <c r="Q137" i="1" s="1"/>
  <c r="P138" i="1"/>
  <c r="P139" i="1"/>
  <c r="P141" i="1"/>
  <c r="P140" i="1" s="1"/>
  <c r="P143" i="1"/>
  <c r="P144" i="1"/>
  <c r="P145" i="1"/>
  <c r="P147" i="1"/>
  <c r="P148" i="1"/>
  <c r="Q148" i="1" s="1"/>
  <c r="P149" i="1"/>
  <c r="P150" i="1"/>
  <c r="P151" i="1"/>
  <c r="P152" i="1"/>
  <c r="P154" i="1"/>
  <c r="Q154" i="1" s="1"/>
  <c r="P155" i="1"/>
  <c r="P156" i="1"/>
  <c r="P157" i="1"/>
  <c r="P159" i="1"/>
  <c r="Q159" i="1" s="1"/>
  <c r="P160" i="1"/>
  <c r="Q160" i="1" s="1"/>
  <c r="P161" i="1"/>
  <c r="P162" i="1"/>
  <c r="Q162" i="1" s="1"/>
  <c r="P163" i="1"/>
  <c r="P164" i="1"/>
  <c r="Q164" i="1" s="1"/>
  <c r="P165" i="1"/>
  <c r="P166" i="1"/>
  <c r="P167" i="1"/>
  <c r="P168" i="1"/>
  <c r="P169" i="1"/>
  <c r="P170" i="1"/>
  <c r="P171" i="1"/>
  <c r="P173" i="1"/>
  <c r="P174" i="1"/>
  <c r="P175" i="1"/>
  <c r="P176" i="1"/>
  <c r="P177" i="1"/>
  <c r="P178" i="1"/>
  <c r="P179" i="1"/>
  <c r="P181" i="1"/>
  <c r="M37" i="25" s="1"/>
  <c r="M35" i="25" s="1"/>
  <c r="P182" i="1"/>
  <c r="P183" i="1"/>
  <c r="P184" i="1"/>
  <c r="P185" i="1"/>
  <c r="P186" i="1"/>
  <c r="P187" i="1"/>
  <c r="P188" i="1"/>
  <c r="P189" i="1"/>
  <c r="P191" i="1"/>
  <c r="P192" i="1"/>
  <c r="P193" i="1"/>
  <c r="P194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11" i="1"/>
  <c r="P212" i="1"/>
  <c r="P213" i="1"/>
  <c r="P214" i="1"/>
  <c r="P215" i="1"/>
  <c r="P216" i="1"/>
  <c r="P217" i="1"/>
  <c r="P218" i="1"/>
  <c r="P219" i="1"/>
  <c r="P221" i="1"/>
  <c r="P222" i="1"/>
  <c r="P223" i="1"/>
  <c r="P224" i="1"/>
  <c r="P226" i="1"/>
  <c r="P227" i="1"/>
  <c r="P228" i="1"/>
  <c r="P229" i="1"/>
  <c r="P230" i="1"/>
  <c r="P232" i="1"/>
  <c r="P233" i="1"/>
  <c r="P234" i="1"/>
  <c r="P235" i="1"/>
  <c r="P236" i="1"/>
  <c r="P237" i="1"/>
  <c r="P239" i="1"/>
  <c r="P240" i="1"/>
  <c r="P241" i="1"/>
  <c r="P242" i="1"/>
  <c r="P243" i="1"/>
  <c r="Q243" i="1" s="1"/>
  <c r="R243" i="1" s="1"/>
  <c r="S243" i="1" s="1"/>
  <c r="P244" i="1"/>
  <c r="P245" i="1"/>
  <c r="P247" i="1"/>
  <c r="P248" i="1"/>
  <c r="P249" i="1"/>
  <c r="P250" i="1"/>
  <c r="P251" i="1"/>
  <c r="P252" i="1"/>
  <c r="Q252" i="1" s="1"/>
  <c r="R252" i="1" s="1"/>
  <c r="S252" i="1" s="1"/>
  <c r="P254" i="1"/>
  <c r="P255" i="1"/>
  <c r="P256" i="1"/>
  <c r="P257" i="1"/>
  <c r="P258" i="1"/>
  <c r="P259" i="1"/>
  <c r="P261" i="1"/>
  <c r="P262" i="1"/>
  <c r="P263" i="1"/>
  <c r="P264" i="1"/>
  <c r="P265" i="1"/>
  <c r="P267" i="1"/>
  <c r="P268" i="1"/>
  <c r="P269" i="1"/>
  <c r="P270" i="1"/>
  <c r="P271" i="1"/>
  <c r="P272" i="1"/>
  <c r="P274" i="1"/>
  <c r="Q274" i="1" s="1"/>
  <c r="P275" i="1"/>
  <c r="P277" i="1"/>
  <c r="P278" i="1"/>
  <c r="P279" i="1"/>
  <c r="P280" i="1"/>
  <c r="P282" i="1"/>
  <c r="P283" i="1"/>
  <c r="P284" i="1"/>
  <c r="P285" i="1"/>
  <c r="P286" i="1"/>
  <c r="P287" i="1"/>
  <c r="P288" i="1"/>
  <c r="P289" i="1"/>
  <c r="P290" i="1"/>
  <c r="P292" i="1"/>
  <c r="P293" i="1"/>
  <c r="P294" i="1"/>
  <c r="P295" i="1"/>
  <c r="P296" i="1"/>
  <c r="P297" i="1"/>
  <c r="P298" i="1"/>
  <c r="P299" i="1"/>
  <c r="P300" i="1"/>
  <c r="P301" i="1"/>
  <c r="Q301" i="1" s="1"/>
  <c r="R301" i="1" s="1"/>
  <c r="S301" i="1" s="1"/>
  <c r="E303" i="1"/>
  <c r="E313" i="1"/>
  <c r="F303" i="1"/>
  <c r="F313" i="1"/>
  <c r="H304" i="1"/>
  <c r="H305" i="1"/>
  <c r="H306" i="1"/>
  <c r="H307" i="1"/>
  <c r="H308" i="1"/>
  <c r="H309" i="1"/>
  <c r="H310" i="1"/>
  <c r="H311" i="1"/>
  <c r="H312" i="1"/>
  <c r="H314" i="1"/>
  <c r="H315" i="1"/>
  <c r="H316" i="1"/>
  <c r="H317" i="1"/>
  <c r="H318" i="1"/>
  <c r="I304" i="1"/>
  <c r="I305" i="1"/>
  <c r="I306" i="1"/>
  <c r="I307" i="1"/>
  <c r="I308" i="1"/>
  <c r="I309" i="1"/>
  <c r="I310" i="1"/>
  <c r="I311" i="1"/>
  <c r="I312" i="1"/>
  <c r="I314" i="1"/>
  <c r="I315" i="1"/>
  <c r="I316" i="1"/>
  <c r="I317" i="1"/>
  <c r="I318" i="1"/>
  <c r="J304" i="1"/>
  <c r="J305" i="1"/>
  <c r="J306" i="1"/>
  <c r="J307" i="1"/>
  <c r="J308" i="1"/>
  <c r="J309" i="1"/>
  <c r="J310" i="1"/>
  <c r="J311" i="1"/>
  <c r="J312" i="1"/>
  <c r="J314" i="1"/>
  <c r="J315" i="1"/>
  <c r="J316" i="1"/>
  <c r="J317" i="1"/>
  <c r="J318" i="1"/>
  <c r="K304" i="1"/>
  <c r="K305" i="1"/>
  <c r="K306" i="1"/>
  <c r="K307" i="1"/>
  <c r="K308" i="1"/>
  <c r="K309" i="1"/>
  <c r="K310" i="1"/>
  <c r="K311" i="1"/>
  <c r="K312" i="1"/>
  <c r="K314" i="1"/>
  <c r="K315" i="1"/>
  <c r="K316" i="1"/>
  <c r="K317" i="1"/>
  <c r="K318" i="1"/>
  <c r="L304" i="1"/>
  <c r="L305" i="1"/>
  <c r="L306" i="1"/>
  <c r="L307" i="1"/>
  <c r="L308" i="1"/>
  <c r="L309" i="1"/>
  <c r="L310" i="1"/>
  <c r="L311" i="1"/>
  <c r="L312" i="1"/>
  <c r="L314" i="1"/>
  <c r="L315" i="1"/>
  <c r="L316" i="1"/>
  <c r="L317" i="1"/>
  <c r="L318" i="1"/>
  <c r="M304" i="1"/>
  <c r="M305" i="1"/>
  <c r="M306" i="1"/>
  <c r="M307" i="1"/>
  <c r="M308" i="1"/>
  <c r="M309" i="1"/>
  <c r="M310" i="1"/>
  <c r="M311" i="1"/>
  <c r="M312" i="1"/>
  <c r="M314" i="1"/>
  <c r="M315" i="1"/>
  <c r="M316" i="1"/>
  <c r="M317" i="1"/>
  <c r="M318" i="1"/>
  <c r="N304" i="1"/>
  <c r="N305" i="1"/>
  <c r="N306" i="1"/>
  <c r="N307" i="1"/>
  <c r="N308" i="1"/>
  <c r="N309" i="1"/>
  <c r="N310" i="1"/>
  <c r="N311" i="1"/>
  <c r="N312" i="1"/>
  <c r="N314" i="1"/>
  <c r="N315" i="1"/>
  <c r="N316" i="1"/>
  <c r="N317" i="1"/>
  <c r="N318" i="1"/>
  <c r="O304" i="1"/>
  <c r="O305" i="1"/>
  <c r="O306" i="1"/>
  <c r="O307" i="1"/>
  <c r="O308" i="1"/>
  <c r="O309" i="1"/>
  <c r="O310" i="1"/>
  <c r="O311" i="1"/>
  <c r="O312" i="1"/>
  <c r="O314" i="1"/>
  <c r="O315" i="1"/>
  <c r="O316" i="1"/>
  <c r="O317" i="1"/>
  <c r="O318" i="1"/>
  <c r="P304" i="1"/>
  <c r="P305" i="1"/>
  <c r="P306" i="1"/>
  <c r="P307" i="1"/>
  <c r="P308" i="1"/>
  <c r="P309" i="1"/>
  <c r="P310" i="1"/>
  <c r="P311" i="1"/>
  <c r="P312" i="1"/>
  <c r="P314" i="1"/>
  <c r="P315" i="1"/>
  <c r="Q315" i="1" s="1"/>
  <c r="P316" i="1"/>
  <c r="P317" i="1"/>
  <c r="Q317" i="1" s="1"/>
  <c r="P318" i="1"/>
  <c r="D138" i="17"/>
  <c r="D136" i="17"/>
  <c r="E138" i="17"/>
  <c r="E136" i="17"/>
  <c r="G138" i="17"/>
  <c r="G136" i="17"/>
  <c r="H138" i="17"/>
  <c r="H136" i="17"/>
  <c r="I138" i="17"/>
  <c r="I136" i="17"/>
  <c r="J138" i="17"/>
  <c r="J136" i="17"/>
  <c r="K138" i="17"/>
  <c r="K136" i="17"/>
  <c r="L138" i="17"/>
  <c r="L136" i="17"/>
  <c r="M138" i="17"/>
  <c r="M136" i="17"/>
  <c r="N138" i="17"/>
  <c r="N136" i="17"/>
  <c r="O138" i="17"/>
  <c r="O136" i="17"/>
  <c r="E278" i="16"/>
  <c r="N278" i="16"/>
  <c r="M278" i="16"/>
  <c r="L278" i="16"/>
  <c r="K278" i="16"/>
  <c r="J278" i="16"/>
  <c r="I278" i="16"/>
  <c r="H278" i="16"/>
  <c r="G278" i="16"/>
  <c r="F278" i="16"/>
  <c r="D278" i="16"/>
  <c r="C278" i="16"/>
  <c r="E251" i="16"/>
  <c r="F251" i="16"/>
  <c r="G251" i="16"/>
  <c r="H251" i="16"/>
  <c r="I251" i="16"/>
  <c r="J251" i="16"/>
  <c r="K251" i="16"/>
  <c r="L251" i="16"/>
  <c r="M251" i="16"/>
  <c r="N251" i="16"/>
  <c r="C251" i="16"/>
  <c r="D251" i="16"/>
  <c r="F204" i="16"/>
  <c r="G204" i="16"/>
  <c r="H204" i="16"/>
  <c r="I204" i="16"/>
  <c r="J204" i="16"/>
  <c r="K204" i="16"/>
  <c r="L204" i="16"/>
  <c r="M204" i="16"/>
  <c r="N204" i="16"/>
  <c r="C204" i="16"/>
  <c r="D204" i="16"/>
  <c r="E204" i="16"/>
  <c r="F127" i="16"/>
  <c r="G127" i="16"/>
  <c r="H127" i="16"/>
  <c r="I127" i="16"/>
  <c r="J127" i="16"/>
  <c r="K127" i="16"/>
  <c r="L127" i="16"/>
  <c r="M127" i="16"/>
  <c r="N127" i="16"/>
  <c r="D127" i="16"/>
  <c r="E127" i="16"/>
  <c r="M4" i="14"/>
  <c r="M5" i="14"/>
  <c r="O5" i="14" s="1"/>
  <c r="M6" i="14"/>
  <c r="N6" i="14" s="1"/>
  <c r="M7" i="14"/>
  <c r="N7" i="14" s="1"/>
  <c r="M8" i="14"/>
  <c r="N8" i="14" s="1"/>
  <c r="G5" i="14"/>
  <c r="G6" i="14"/>
  <c r="G7" i="14"/>
  <c r="G8" i="14"/>
  <c r="G4" i="14"/>
  <c r="T23" i="26"/>
  <c r="P32" i="26" s="1"/>
  <c r="P33" i="26" s="1"/>
  <c r="T20" i="26"/>
  <c r="P29" i="26"/>
  <c r="T21" i="26"/>
  <c r="P30" i="26"/>
  <c r="T22" i="26"/>
  <c r="P31" i="26"/>
  <c r="T19" i="26"/>
  <c r="P28" i="26"/>
  <c r="T18" i="26"/>
  <c r="P25" i="26"/>
  <c r="P26" i="26" s="1"/>
  <c r="P27" i="26" s="1"/>
  <c r="T12" i="26"/>
  <c r="P17" i="26"/>
  <c r="T15" i="26"/>
  <c r="P22" i="26"/>
  <c r="T16" i="26"/>
  <c r="P23" i="26"/>
  <c r="T17" i="26"/>
  <c r="P24" i="26"/>
  <c r="T14" i="26"/>
  <c r="P21" i="26"/>
  <c r="T13" i="26"/>
  <c r="P18" i="26"/>
  <c r="P19" i="26" s="1"/>
  <c r="P20" i="26" s="1"/>
  <c r="T10" i="26"/>
  <c r="P15" i="26"/>
  <c r="T11" i="26"/>
  <c r="P16" i="26" s="1"/>
  <c r="T9" i="26"/>
  <c r="P14" i="26" s="1"/>
  <c r="T8" i="26"/>
  <c r="P10" i="26" s="1"/>
  <c r="P11" i="26" s="1"/>
  <c r="P12" i="26" s="1"/>
  <c r="P13" i="26" s="1"/>
  <c r="T7" i="26"/>
  <c r="P9" i="26" s="1"/>
  <c r="T6" i="26"/>
  <c r="P8" i="26" s="1"/>
  <c r="T5" i="26"/>
  <c r="P7" i="26" s="1"/>
  <c r="T4" i="26"/>
  <c r="P4" i="26" s="1"/>
  <c r="P5" i="26" s="1"/>
  <c r="P6" i="26" s="1"/>
  <c r="T3" i="26"/>
  <c r="P3" i="26" s="1"/>
  <c r="P34" i="26" s="1"/>
  <c r="B37" i="25"/>
  <c r="B35" i="25" s="1"/>
  <c r="B82" i="25" s="1"/>
  <c r="G5" i="3"/>
  <c r="N36" i="25"/>
  <c r="D37" i="25"/>
  <c r="D35" i="25" s="1"/>
  <c r="H37" i="25"/>
  <c r="H35" i="25" s="1"/>
  <c r="G6" i="2"/>
  <c r="F6" i="2"/>
  <c r="C25" i="25"/>
  <c r="D4" i="21"/>
  <c r="G132" i="1" s="1"/>
  <c r="AV90" i="52"/>
  <c r="G196" i="1" s="1"/>
  <c r="Q196" i="1" s="1"/>
  <c r="S7" i="24"/>
  <c r="S8" i="24" s="1"/>
  <c r="G198" i="1" s="1"/>
  <c r="S17" i="24"/>
  <c r="S18" i="24" s="1"/>
  <c r="G199" i="1" s="1"/>
  <c r="G16" i="2"/>
  <c r="G17" i="2"/>
  <c r="G18" i="2"/>
  <c r="G19" i="2"/>
  <c r="G20" i="2"/>
  <c r="G29" i="2"/>
  <c r="G30" i="2"/>
  <c r="G31" i="2"/>
  <c r="G32" i="2"/>
  <c r="G33" i="2"/>
  <c r="G34" i="2"/>
  <c r="G36" i="2"/>
  <c r="G37" i="2"/>
  <c r="G38" i="2"/>
  <c r="G39" i="2"/>
  <c r="G40" i="2"/>
  <c r="G41" i="2"/>
  <c r="G9" i="2"/>
  <c r="G10" i="2"/>
  <c r="G11" i="2"/>
  <c r="G12" i="2"/>
  <c r="G13" i="2"/>
  <c r="H5" i="3"/>
  <c r="F16" i="2"/>
  <c r="F17" i="2"/>
  <c r="F18" i="2"/>
  <c r="F19" i="2"/>
  <c r="F20" i="2"/>
  <c r="F29" i="2"/>
  <c r="F30" i="2"/>
  <c r="F31" i="2"/>
  <c r="F32" i="2"/>
  <c r="F33" i="2"/>
  <c r="F34" i="2"/>
  <c r="F36" i="2"/>
  <c r="F37" i="2"/>
  <c r="F38" i="2"/>
  <c r="F39" i="2"/>
  <c r="F40" i="2"/>
  <c r="F41" i="2"/>
  <c r="F8" i="2"/>
  <c r="F9" i="2"/>
  <c r="F10" i="2"/>
  <c r="F11" i="2"/>
  <c r="F12" i="2"/>
  <c r="F13" i="2"/>
  <c r="C13" i="25"/>
  <c r="C48" i="25" s="1"/>
  <c r="B13" i="25"/>
  <c r="B48" i="25" s="1"/>
  <c r="B25" i="25"/>
  <c r="C62" i="4"/>
  <c r="C359" i="4"/>
  <c r="J357" i="4"/>
  <c r="C357" i="4"/>
  <c r="C276" i="4"/>
  <c r="J273" i="4"/>
  <c r="C273" i="4"/>
  <c r="J254" i="4"/>
  <c r="C254" i="4"/>
  <c r="C117" i="4"/>
  <c r="J106" i="4"/>
  <c r="C106" i="4"/>
  <c r="J92" i="4"/>
  <c r="C92" i="4"/>
  <c r="J82" i="4"/>
  <c r="C82" i="4"/>
  <c r="C69" i="4"/>
  <c r="J378" i="4"/>
  <c r="C378" i="4"/>
  <c r="J377" i="4"/>
  <c r="C377" i="4"/>
  <c r="J376" i="4"/>
  <c r="C376" i="4"/>
  <c r="J375" i="4"/>
  <c r="C375" i="4"/>
  <c r="J374" i="4"/>
  <c r="J373" i="4" s="1"/>
  <c r="C374" i="4"/>
  <c r="J372" i="4"/>
  <c r="C372" i="4"/>
  <c r="J371" i="4"/>
  <c r="C371" i="4"/>
  <c r="J370" i="4"/>
  <c r="C370" i="4"/>
  <c r="J369" i="4"/>
  <c r="C369" i="4"/>
  <c r="J368" i="4"/>
  <c r="C368" i="4"/>
  <c r="J367" i="4"/>
  <c r="C367" i="4"/>
  <c r="J366" i="4"/>
  <c r="C366" i="4"/>
  <c r="J365" i="4"/>
  <c r="C365" i="4"/>
  <c r="J364" i="4"/>
  <c r="J363" i="4" s="1"/>
  <c r="C364" i="4"/>
  <c r="J361" i="4"/>
  <c r="C361" i="4"/>
  <c r="J360" i="4"/>
  <c r="C360" i="4"/>
  <c r="J359" i="4"/>
  <c r="J351" i="4" s="1"/>
  <c r="J358" i="4"/>
  <c r="C358" i="4"/>
  <c r="J356" i="4"/>
  <c r="C356" i="4"/>
  <c r="J355" i="4"/>
  <c r="C355" i="4"/>
  <c r="J354" i="4"/>
  <c r="C354" i="4"/>
  <c r="J353" i="4"/>
  <c r="C353" i="4"/>
  <c r="J352" i="4"/>
  <c r="C352" i="4"/>
  <c r="J350" i="4"/>
  <c r="C350" i="4"/>
  <c r="J349" i="4"/>
  <c r="C349" i="4"/>
  <c r="J348" i="4"/>
  <c r="C348" i="4"/>
  <c r="J347" i="4"/>
  <c r="C347" i="4"/>
  <c r="J346" i="4"/>
  <c r="C346" i="4"/>
  <c r="J345" i="4"/>
  <c r="C345" i="4"/>
  <c r="J344" i="4"/>
  <c r="C344" i="4"/>
  <c r="J343" i="4"/>
  <c r="C343" i="4"/>
  <c r="J342" i="4"/>
  <c r="C342" i="4"/>
  <c r="J340" i="4"/>
  <c r="C340" i="4"/>
  <c r="J339" i="4"/>
  <c r="C339" i="4"/>
  <c r="J338" i="4"/>
  <c r="C338" i="4"/>
  <c r="J337" i="4"/>
  <c r="C337" i="4"/>
  <c r="J335" i="4"/>
  <c r="C335" i="4"/>
  <c r="J334" i="4"/>
  <c r="J333" i="4" s="1"/>
  <c r="C334" i="4"/>
  <c r="J332" i="4"/>
  <c r="C332" i="4"/>
  <c r="J331" i="4"/>
  <c r="C331" i="4"/>
  <c r="J330" i="4"/>
  <c r="C330" i="4"/>
  <c r="J329" i="4"/>
  <c r="C329" i="4"/>
  <c r="J328" i="4"/>
  <c r="C328" i="4"/>
  <c r="J327" i="4"/>
  <c r="J326" i="4" s="1"/>
  <c r="C327" i="4"/>
  <c r="J325" i="4"/>
  <c r="C325" i="4"/>
  <c r="J324" i="4"/>
  <c r="C324" i="4"/>
  <c r="J323" i="4"/>
  <c r="C323" i="4"/>
  <c r="J322" i="4"/>
  <c r="C322" i="4"/>
  <c r="J321" i="4"/>
  <c r="C321" i="4"/>
  <c r="C320" i="4" s="1"/>
  <c r="J319" i="4"/>
  <c r="C319" i="4"/>
  <c r="J318" i="4"/>
  <c r="C318" i="4"/>
  <c r="J317" i="4"/>
  <c r="C317" i="4"/>
  <c r="J316" i="4"/>
  <c r="C316" i="4"/>
  <c r="J315" i="4"/>
  <c r="C315" i="4"/>
  <c r="J314" i="4"/>
  <c r="J313" i="4" s="1"/>
  <c r="C314" i="4"/>
  <c r="C313" i="4" s="1"/>
  <c r="J312" i="4"/>
  <c r="C312" i="4"/>
  <c r="J311" i="4"/>
  <c r="C311" i="4"/>
  <c r="J310" i="4"/>
  <c r="C310" i="4"/>
  <c r="J309" i="4"/>
  <c r="C309" i="4"/>
  <c r="J308" i="4"/>
  <c r="C308" i="4"/>
  <c r="J307" i="4"/>
  <c r="C307" i="4"/>
  <c r="J305" i="4"/>
  <c r="C305" i="4"/>
  <c r="J304" i="4"/>
  <c r="C304" i="4"/>
  <c r="J303" i="4"/>
  <c r="C303" i="4"/>
  <c r="J302" i="4"/>
  <c r="C302" i="4"/>
  <c r="J301" i="4"/>
  <c r="C301" i="4"/>
  <c r="J300" i="4"/>
  <c r="C300" i="4"/>
  <c r="J299" i="4"/>
  <c r="C299" i="4"/>
  <c r="J297" i="4"/>
  <c r="C297" i="4"/>
  <c r="J296" i="4"/>
  <c r="C296" i="4"/>
  <c r="J295" i="4"/>
  <c r="C295" i="4"/>
  <c r="J294" i="4"/>
  <c r="C294" i="4"/>
  <c r="J293" i="4"/>
  <c r="C293" i="4"/>
  <c r="J292" i="4"/>
  <c r="C292" i="4"/>
  <c r="C291" i="4" s="1"/>
  <c r="J290" i="4"/>
  <c r="C290" i="4"/>
  <c r="J289" i="4"/>
  <c r="C289" i="4"/>
  <c r="J288" i="4"/>
  <c r="C288" i="4"/>
  <c r="J287" i="4"/>
  <c r="C287" i="4"/>
  <c r="J286" i="4"/>
  <c r="C286" i="4"/>
  <c r="C285" i="4" s="1"/>
  <c r="J284" i="4"/>
  <c r="C284" i="4"/>
  <c r="J283" i="4"/>
  <c r="C283" i="4"/>
  <c r="J282" i="4"/>
  <c r="C282" i="4"/>
  <c r="J281" i="4"/>
  <c r="J280" i="4" s="1"/>
  <c r="C281" i="4"/>
  <c r="C280" i="4" s="1"/>
  <c r="J279" i="4"/>
  <c r="C279" i="4"/>
  <c r="J278" i="4"/>
  <c r="C278" i="4"/>
  <c r="J277" i="4"/>
  <c r="C277" i="4"/>
  <c r="J276" i="4"/>
  <c r="J275" i="4"/>
  <c r="C275" i="4"/>
  <c r="J274" i="4"/>
  <c r="C274" i="4"/>
  <c r="J272" i="4"/>
  <c r="C272" i="4"/>
  <c r="J271" i="4"/>
  <c r="C271" i="4"/>
  <c r="J268" i="4"/>
  <c r="C268" i="4"/>
  <c r="J267" i="4"/>
  <c r="C267" i="4"/>
  <c r="J266" i="4"/>
  <c r="C266" i="4"/>
  <c r="J265" i="4"/>
  <c r="C265" i="4"/>
  <c r="J264" i="4"/>
  <c r="C264" i="4"/>
  <c r="J263" i="4"/>
  <c r="C263" i="4"/>
  <c r="J262" i="4"/>
  <c r="C262" i="4"/>
  <c r="J261" i="4"/>
  <c r="C261" i="4"/>
  <c r="J260" i="4"/>
  <c r="C260" i="4"/>
  <c r="J259" i="4"/>
  <c r="C259" i="4"/>
  <c r="J258" i="4"/>
  <c r="C258" i="4"/>
  <c r="J257" i="4"/>
  <c r="C257" i="4"/>
  <c r="J256" i="4"/>
  <c r="J255" i="4" s="1"/>
  <c r="C256" i="4"/>
  <c r="J253" i="4"/>
  <c r="C253" i="4"/>
  <c r="J252" i="4"/>
  <c r="C252" i="4"/>
  <c r="J251" i="4"/>
  <c r="J250" i="4" s="1"/>
  <c r="C251" i="4"/>
  <c r="J249" i="4"/>
  <c r="C249" i="4"/>
  <c r="J248" i="4"/>
  <c r="C248" i="4"/>
  <c r="J247" i="4"/>
  <c r="C247" i="4"/>
  <c r="J246" i="4"/>
  <c r="C246" i="4"/>
  <c r="J245" i="4"/>
  <c r="C245" i="4"/>
  <c r="J244" i="4"/>
  <c r="C244" i="4"/>
  <c r="J243" i="4"/>
  <c r="C243" i="4"/>
  <c r="J242" i="4"/>
  <c r="C242" i="4"/>
  <c r="J241" i="4"/>
  <c r="J240" i="4" s="1"/>
  <c r="C241" i="4"/>
  <c r="J239" i="4"/>
  <c r="C239" i="4"/>
  <c r="J238" i="4"/>
  <c r="C238" i="4"/>
  <c r="J237" i="4"/>
  <c r="C237" i="4"/>
  <c r="J236" i="4"/>
  <c r="C236" i="4"/>
  <c r="J235" i="4"/>
  <c r="C235" i="4"/>
  <c r="J234" i="4"/>
  <c r="C234" i="4"/>
  <c r="J233" i="4"/>
  <c r="J232" i="4" s="1"/>
  <c r="C233" i="4"/>
  <c r="J231" i="4"/>
  <c r="C231" i="4"/>
  <c r="J230" i="4"/>
  <c r="C230" i="4"/>
  <c r="J229" i="4"/>
  <c r="C229" i="4"/>
  <c r="J228" i="4"/>
  <c r="C228" i="4"/>
  <c r="J227" i="4"/>
  <c r="C227" i="4"/>
  <c r="J226" i="4"/>
  <c r="C226" i="4"/>
  <c r="J225" i="4"/>
  <c r="C225" i="4"/>
  <c r="J224" i="4"/>
  <c r="C224" i="4"/>
  <c r="J223" i="4"/>
  <c r="C223" i="4"/>
  <c r="J222" i="4"/>
  <c r="C222" i="4"/>
  <c r="J221" i="4"/>
  <c r="C221" i="4"/>
  <c r="J220" i="4"/>
  <c r="C220" i="4"/>
  <c r="J219" i="4"/>
  <c r="J218" i="4" s="1"/>
  <c r="C219" i="4"/>
  <c r="J217" i="4"/>
  <c r="C217" i="4"/>
  <c r="J216" i="4"/>
  <c r="C216" i="4"/>
  <c r="J215" i="4"/>
  <c r="C215" i="4"/>
  <c r="J214" i="4"/>
  <c r="J213" i="4" s="1"/>
  <c r="C214" i="4"/>
  <c r="J212" i="4"/>
  <c r="C212" i="4"/>
  <c r="J211" i="4"/>
  <c r="C211" i="4"/>
  <c r="J210" i="4"/>
  <c r="C210" i="4"/>
  <c r="J209" i="4"/>
  <c r="C209" i="4"/>
  <c r="J208" i="4"/>
  <c r="C208" i="4"/>
  <c r="J207" i="4"/>
  <c r="J206" i="4" s="1"/>
  <c r="C207" i="4"/>
  <c r="C206" i="4" s="1"/>
  <c r="J205" i="4"/>
  <c r="C205" i="4"/>
  <c r="J204" i="4"/>
  <c r="C204" i="4"/>
  <c r="J203" i="4"/>
  <c r="C203" i="4"/>
  <c r="C202" i="4" s="1"/>
  <c r="J201" i="4"/>
  <c r="J200" i="4" s="1"/>
  <c r="C201" i="4"/>
  <c r="J199" i="4"/>
  <c r="C199" i="4"/>
  <c r="J198" i="4"/>
  <c r="C198" i="4"/>
  <c r="J197" i="4"/>
  <c r="C197" i="4"/>
  <c r="J196" i="4"/>
  <c r="J195" i="4" s="1"/>
  <c r="C196" i="4"/>
  <c r="C195" i="4" s="1"/>
  <c r="J194" i="4"/>
  <c r="C194" i="4"/>
  <c r="J192" i="4"/>
  <c r="C192" i="4"/>
  <c r="J191" i="4"/>
  <c r="C191" i="4"/>
  <c r="J190" i="4"/>
  <c r="C190" i="4"/>
  <c r="J189" i="4"/>
  <c r="C189" i="4"/>
  <c r="J188" i="4"/>
  <c r="C188" i="4"/>
  <c r="J187" i="4"/>
  <c r="C187" i="4"/>
  <c r="J186" i="4"/>
  <c r="C186" i="4"/>
  <c r="J185" i="4"/>
  <c r="C185" i="4"/>
  <c r="J184" i="4"/>
  <c r="C184" i="4"/>
  <c r="J183" i="4"/>
  <c r="C183" i="4"/>
  <c r="J182" i="4"/>
  <c r="C182" i="4"/>
  <c r="J181" i="4"/>
  <c r="C181" i="4"/>
  <c r="J180" i="4"/>
  <c r="C180" i="4"/>
  <c r="J179" i="4"/>
  <c r="C179" i="4"/>
  <c r="J178" i="4"/>
  <c r="C178" i="4"/>
  <c r="J177" i="4"/>
  <c r="C177" i="4"/>
  <c r="J176" i="4"/>
  <c r="C176" i="4"/>
  <c r="J175" i="4"/>
  <c r="C175" i="4"/>
  <c r="J174" i="4"/>
  <c r="C174" i="4"/>
  <c r="J173" i="4"/>
  <c r="C173" i="4"/>
  <c r="J172" i="4"/>
  <c r="C172" i="4"/>
  <c r="J171" i="4"/>
  <c r="C171" i="4"/>
  <c r="J170" i="4"/>
  <c r="C170" i="4"/>
  <c r="J169" i="4"/>
  <c r="C169" i="4"/>
  <c r="J166" i="4"/>
  <c r="C166" i="4"/>
  <c r="J165" i="4"/>
  <c r="C165" i="4"/>
  <c r="J164" i="4"/>
  <c r="C164" i="4"/>
  <c r="J163" i="4"/>
  <c r="C163" i="4"/>
  <c r="J162" i="4"/>
  <c r="C162" i="4"/>
  <c r="J161" i="4"/>
  <c r="C161" i="4"/>
  <c r="J160" i="4"/>
  <c r="C160" i="4"/>
  <c r="J159" i="4"/>
  <c r="C159" i="4"/>
  <c r="C158" i="4" s="1"/>
  <c r="J157" i="4"/>
  <c r="C157" i="4"/>
  <c r="J156" i="4"/>
  <c r="J155" i="4" s="1"/>
  <c r="C156" i="4"/>
  <c r="J154" i="4"/>
  <c r="J153" i="4" s="1"/>
  <c r="C154" i="4"/>
  <c r="C153" i="4" s="1"/>
  <c r="J152" i="4"/>
  <c r="C152" i="4"/>
  <c r="J151" i="4"/>
  <c r="C151" i="4"/>
  <c r="J150" i="4"/>
  <c r="C150" i="4"/>
  <c r="J149" i="4"/>
  <c r="C149" i="4"/>
  <c r="J148" i="4"/>
  <c r="C148" i="4"/>
  <c r="C147" i="4" s="1"/>
  <c r="J146" i="4"/>
  <c r="J145" i="4" s="1"/>
  <c r="C146" i="4"/>
  <c r="J143" i="4"/>
  <c r="C143" i="4"/>
  <c r="J142" i="4"/>
  <c r="C142" i="4"/>
  <c r="J141" i="4"/>
  <c r="C141" i="4"/>
  <c r="J140" i="4"/>
  <c r="C140" i="4"/>
  <c r="J139" i="4"/>
  <c r="C139" i="4"/>
  <c r="J138" i="4"/>
  <c r="C138" i="4"/>
  <c r="J137" i="4"/>
  <c r="J136" i="4" s="1"/>
  <c r="C137" i="4"/>
  <c r="J135" i="4"/>
  <c r="C135" i="4"/>
  <c r="J134" i="4"/>
  <c r="J133" i="4" s="1"/>
  <c r="C134" i="4"/>
  <c r="J132" i="4"/>
  <c r="C132" i="4"/>
  <c r="J131" i="4"/>
  <c r="C131" i="4"/>
  <c r="J130" i="4"/>
  <c r="C130" i="4"/>
  <c r="J129" i="4"/>
  <c r="J128" i="4" s="1"/>
  <c r="C129" i="4"/>
  <c r="J127" i="4"/>
  <c r="C127" i="4"/>
  <c r="J126" i="4"/>
  <c r="C126" i="4"/>
  <c r="J125" i="4"/>
  <c r="C125" i="4"/>
  <c r="J124" i="4"/>
  <c r="C124" i="4"/>
  <c r="J123" i="4"/>
  <c r="C123" i="4"/>
  <c r="J122" i="4"/>
  <c r="C122" i="4"/>
  <c r="J121" i="4"/>
  <c r="C121" i="4"/>
  <c r="J118" i="4"/>
  <c r="C118" i="4"/>
  <c r="J117" i="4"/>
  <c r="J116" i="4"/>
  <c r="C116" i="4"/>
  <c r="J115" i="4"/>
  <c r="C115" i="4"/>
  <c r="J113" i="4"/>
  <c r="C113" i="4"/>
  <c r="J112" i="4"/>
  <c r="C112" i="4"/>
  <c r="J111" i="4"/>
  <c r="C111" i="4"/>
  <c r="J109" i="4"/>
  <c r="C109" i="4"/>
  <c r="J108" i="4"/>
  <c r="C108" i="4"/>
  <c r="J107" i="4"/>
  <c r="C107" i="4"/>
  <c r="J105" i="4"/>
  <c r="C105" i="4"/>
  <c r="J104" i="4"/>
  <c r="C104" i="4"/>
  <c r="J103" i="4"/>
  <c r="J102" i="4" s="1"/>
  <c r="C103" i="4"/>
  <c r="J101" i="4"/>
  <c r="C101" i="4"/>
  <c r="J100" i="4"/>
  <c r="C100" i="4"/>
  <c r="J99" i="4"/>
  <c r="C99" i="4"/>
  <c r="J98" i="4"/>
  <c r="C98" i="4"/>
  <c r="J97" i="4"/>
  <c r="C97" i="4"/>
  <c r="C96" i="4" s="1"/>
  <c r="J95" i="4"/>
  <c r="C95" i="4"/>
  <c r="J94" i="4"/>
  <c r="C94" i="4"/>
  <c r="J93" i="4"/>
  <c r="C93" i="4"/>
  <c r="J91" i="4"/>
  <c r="C91" i="4"/>
  <c r="J90" i="4"/>
  <c r="C90" i="4"/>
  <c r="C89" i="4" s="1"/>
  <c r="J88" i="4"/>
  <c r="C88" i="4"/>
  <c r="J87" i="4"/>
  <c r="C87" i="4"/>
  <c r="J86" i="4"/>
  <c r="C86" i="4"/>
  <c r="J85" i="4"/>
  <c r="C85" i="4"/>
  <c r="J84" i="4"/>
  <c r="C84" i="4"/>
  <c r="J83" i="4"/>
  <c r="C83" i="4"/>
  <c r="J80" i="4"/>
  <c r="C80" i="4"/>
  <c r="J79" i="4"/>
  <c r="C79" i="4"/>
  <c r="J78" i="4"/>
  <c r="C78" i="4"/>
  <c r="J77" i="4"/>
  <c r="C77" i="4"/>
  <c r="J76" i="4"/>
  <c r="C76" i="4"/>
  <c r="J75" i="4"/>
  <c r="C75" i="4"/>
  <c r="J74" i="4"/>
  <c r="C74" i="4"/>
  <c r="C73" i="4" s="1"/>
  <c r="J72" i="4"/>
  <c r="C72" i="4"/>
  <c r="J71" i="4"/>
  <c r="C71" i="4"/>
  <c r="J70" i="4"/>
  <c r="C70" i="4"/>
  <c r="J69" i="4"/>
  <c r="J68" i="4"/>
  <c r="C68" i="4"/>
  <c r="J66" i="4"/>
  <c r="J65" i="4" s="1"/>
  <c r="C66" i="4"/>
  <c r="C65" i="4" s="1"/>
  <c r="G8" i="20"/>
  <c r="A42" i="20"/>
  <c r="A43" i="20"/>
  <c r="A44" i="20"/>
  <c r="A45" i="20"/>
  <c r="A46" i="20"/>
  <c r="P142" i="19"/>
  <c r="D63" i="1"/>
  <c r="Q80" i="1"/>
  <c r="D80" i="1"/>
  <c r="D82" i="1"/>
  <c r="R5" i="11"/>
  <c r="R4" i="11"/>
  <c r="Q4" i="11"/>
  <c r="Q26" i="11"/>
  <c r="F3" i="12"/>
  <c r="F18" i="12"/>
  <c r="F25" i="12"/>
  <c r="F33" i="12"/>
  <c r="F40" i="12"/>
  <c r="F52" i="12"/>
  <c r="D7" i="30"/>
  <c r="D8" i="30"/>
  <c r="D9" i="30"/>
  <c r="D10" i="30"/>
  <c r="D11" i="30"/>
  <c r="D12" i="30"/>
  <c r="D13" i="30"/>
  <c r="AU90" i="52"/>
  <c r="E4" i="31"/>
  <c r="E5" i="31"/>
  <c r="E6" i="31"/>
  <c r="E7" i="31"/>
  <c r="D97" i="1"/>
  <c r="D315" i="1"/>
  <c r="D307" i="1"/>
  <c r="D314" i="1"/>
  <c r="D318" i="1"/>
  <c r="U62" i="4"/>
  <c r="V62" i="4"/>
  <c r="W62" i="4"/>
  <c r="X62" i="4"/>
  <c r="Y62" i="4"/>
  <c r="Z62" i="4"/>
  <c r="AA62" i="4"/>
  <c r="R62" i="4"/>
  <c r="Q62" i="4"/>
  <c r="U383" i="4"/>
  <c r="E159" i="4"/>
  <c r="T383" i="4"/>
  <c r="T62" i="4"/>
  <c r="R17" i="24"/>
  <c r="R7" i="24"/>
  <c r="Q4" i="14"/>
  <c r="C4" i="21"/>
  <c r="AA167" i="19"/>
  <c r="Z167" i="19"/>
  <c r="Y167" i="19"/>
  <c r="X167" i="19"/>
  <c r="W167" i="19"/>
  <c r="V167" i="19"/>
  <c r="U167" i="19"/>
  <c r="T167" i="19"/>
  <c r="S167" i="19"/>
  <c r="R167" i="19"/>
  <c r="Q167" i="19"/>
  <c r="P167" i="19"/>
  <c r="K1" i="40"/>
  <c r="D2" i="7"/>
  <c r="E388" i="4"/>
  <c r="E391" i="4"/>
  <c r="E392" i="4"/>
  <c r="E393" i="4"/>
  <c r="E396" i="4"/>
  <c r="E397" i="4"/>
  <c r="E398" i="4"/>
  <c r="E399" i="4"/>
  <c r="E400" i="4"/>
  <c r="C383" i="4"/>
  <c r="C400" i="4"/>
  <c r="E402" i="4"/>
  <c r="E403" i="4"/>
  <c r="E404" i="4"/>
  <c r="E405" i="4"/>
  <c r="E406" i="4"/>
  <c r="E407" i="4"/>
  <c r="E409" i="4"/>
  <c r="E410" i="4"/>
  <c r="E412" i="4"/>
  <c r="E413" i="4"/>
  <c r="E414" i="4"/>
  <c r="E415" i="4"/>
  <c r="E416" i="4"/>
  <c r="E417" i="4"/>
  <c r="E418" i="4"/>
  <c r="E419" i="4"/>
  <c r="E421" i="4"/>
  <c r="E422" i="4"/>
  <c r="C422" i="4"/>
  <c r="E423" i="4"/>
  <c r="E424" i="4"/>
  <c r="E425" i="4"/>
  <c r="E426" i="4"/>
  <c r="E428" i="4"/>
  <c r="E427" i="4" s="1"/>
  <c r="E430" i="4"/>
  <c r="E431" i="4"/>
  <c r="E432" i="4"/>
  <c r="E434" i="4"/>
  <c r="E433" i="4" s="1"/>
  <c r="E436" i="4"/>
  <c r="E437" i="4"/>
  <c r="E439" i="4"/>
  <c r="E441" i="4"/>
  <c r="E442" i="4"/>
  <c r="E444" i="4"/>
  <c r="E445" i="4"/>
  <c r="E446" i="4"/>
  <c r="E447" i="4"/>
  <c r="E448" i="4"/>
  <c r="E449" i="4"/>
  <c r="E450" i="4"/>
  <c r="E451" i="4"/>
  <c r="E452" i="4"/>
  <c r="E456" i="4"/>
  <c r="E457" i="4"/>
  <c r="E458" i="4"/>
  <c r="E460" i="4"/>
  <c r="E459" i="4" s="1"/>
  <c r="E463" i="4"/>
  <c r="E462" i="4" s="1"/>
  <c r="E465" i="4"/>
  <c r="E466" i="4"/>
  <c r="E467" i="4"/>
  <c r="E468" i="4"/>
  <c r="E469" i="4"/>
  <c r="E470" i="4"/>
  <c r="E471" i="4"/>
  <c r="E473" i="4"/>
  <c r="C473" i="4"/>
  <c r="E474" i="4"/>
  <c r="E475" i="4"/>
  <c r="E476" i="4"/>
  <c r="E477" i="4"/>
  <c r="E478" i="4"/>
  <c r="E479" i="4"/>
  <c r="E481" i="4"/>
  <c r="E482" i="4"/>
  <c r="E484" i="4"/>
  <c r="E485" i="4"/>
  <c r="E486" i="4"/>
  <c r="E487" i="4"/>
  <c r="E488" i="4"/>
  <c r="E489" i="4"/>
  <c r="E491" i="4"/>
  <c r="E492" i="4"/>
  <c r="E493" i="4"/>
  <c r="E494" i="4"/>
  <c r="E496" i="4"/>
  <c r="E497" i="4"/>
  <c r="C497" i="4"/>
  <c r="E498" i="4"/>
  <c r="E499" i="4"/>
  <c r="E500" i="4"/>
  <c r="E502" i="4"/>
  <c r="E503" i="4"/>
  <c r="E504" i="4"/>
  <c r="E506" i="4"/>
  <c r="E505" i="4" s="1"/>
  <c r="E508" i="4"/>
  <c r="E510" i="4"/>
  <c r="E509" i="4" s="1"/>
  <c r="E512" i="4"/>
  <c r="E513" i="4"/>
  <c r="C513" i="4"/>
  <c r="E514" i="4"/>
  <c r="E515" i="4"/>
  <c r="E516" i="4"/>
  <c r="E518" i="4"/>
  <c r="E519" i="4"/>
  <c r="C519" i="4"/>
  <c r="E520" i="4"/>
  <c r="E521" i="4"/>
  <c r="E522" i="4"/>
  <c r="E523" i="4"/>
  <c r="E524" i="4"/>
  <c r="E525" i="4"/>
  <c r="E527" i="4"/>
  <c r="E528" i="4"/>
  <c r="E529" i="4"/>
  <c r="C529" i="4"/>
  <c r="E530" i="4"/>
  <c r="E531" i="4"/>
  <c r="E532" i="4"/>
  <c r="E533" i="4"/>
  <c r="E535" i="4"/>
  <c r="E536" i="4"/>
  <c r="E537" i="4"/>
  <c r="C537" i="4"/>
  <c r="E538" i="4"/>
  <c r="E539" i="4"/>
  <c r="E540" i="4"/>
  <c r="E541" i="4"/>
  <c r="C541" i="4"/>
  <c r="E542" i="4"/>
  <c r="E543" i="4"/>
  <c r="E544" i="4"/>
  <c r="E545" i="4"/>
  <c r="C545" i="4"/>
  <c r="E546" i="4"/>
  <c r="E547" i="4"/>
  <c r="E548" i="4"/>
  <c r="E549" i="4"/>
  <c r="C549" i="4"/>
  <c r="E550" i="4"/>
  <c r="E551" i="4"/>
  <c r="E552" i="4"/>
  <c r="E553" i="4"/>
  <c r="C553" i="4"/>
  <c r="E554" i="4"/>
  <c r="E555" i="4"/>
  <c r="E556" i="4"/>
  <c r="E557" i="4"/>
  <c r="C557" i="4"/>
  <c r="E558" i="4"/>
  <c r="E559" i="4"/>
  <c r="E560" i="4"/>
  <c r="E561" i="4"/>
  <c r="C561" i="4"/>
  <c r="E563" i="4"/>
  <c r="E564" i="4"/>
  <c r="E565" i="4"/>
  <c r="E566" i="4"/>
  <c r="E567" i="4"/>
  <c r="E568" i="4"/>
  <c r="E569" i="4"/>
  <c r="E570" i="4"/>
  <c r="C388" i="4"/>
  <c r="C387" i="4" s="1"/>
  <c r="C386" i="4" s="1"/>
  <c r="C391" i="4"/>
  <c r="C392" i="4"/>
  <c r="C393" i="4"/>
  <c r="C396" i="4"/>
  <c r="C397" i="4"/>
  <c r="C398" i="4"/>
  <c r="C399" i="4"/>
  <c r="C402" i="4"/>
  <c r="C403" i="4"/>
  <c r="C404" i="4"/>
  <c r="C406" i="4"/>
  <c r="C407" i="4"/>
  <c r="C409" i="4"/>
  <c r="C410" i="4"/>
  <c r="C412" i="4"/>
  <c r="C414" i="4"/>
  <c r="C415" i="4"/>
  <c r="C416" i="4"/>
  <c r="C417" i="4"/>
  <c r="C418" i="4"/>
  <c r="C419" i="4"/>
  <c r="C421" i="4"/>
  <c r="C423" i="4"/>
  <c r="C424" i="4"/>
  <c r="C425" i="4"/>
  <c r="C426" i="4"/>
  <c r="C428" i="4"/>
  <c r="C430" i="4"/>
  <c r="C431" i="4"/>
  <c r="C432" i="4"/>
  <c r="C434" i="4"/>
  <c r="C433" i="4" s="1"/>
  <c r="C436" i="4"/>
  <c r="C437" i="4"/>
  <c r="C439" i="4"/>
  <c r="C438" i="4" s="1"/>
  <c r="C441" i="4"/>
  <c r="C442" i="4"/>
  <c r="C444" i="4"/>
  <c r="C445" i="4"/>
  <c r="C446" i="4"/>
  <c r="C447" i="4"/>
  <c r="C448" i="4"/>
  <c r="C449" i="4"/>
  <c r="C450" i="4"/>
  <c r="C451" i="4"/>
  <c r="C452" i="4"/>
  <c r="C456" i="4"/>
  <c r="C457" i="4"/>
  <c r="C458" i="4"/>
  <c r="C460" i="4"/>
  <c r="C459" i="4" s="1"/>
  <c r="C463" i="4"/>
  <c r="C462" i="4" s="1"/>
  <c r="C465" i="4"/>
  <c r="C466" i="4"/>
  <c r="C467" i="4"/>
  <c r="C468" i="4"/>
  <c r="C469" i="4"/>
  <c r="C470" i="4"/>
  <c r="C471" i="4"/>
  <c r="C474" i="4"/>
  <c r="C475" i="4"/>
  <c r="C476" i="4"/>
  <c r="C477" i="4"/>
  <c r="C478" i="4"/>
  <c r="C479" i="4"/>
  <c r="C481" i="4"/>
  <c r="C482" i="4"/>
  <c r="C484" i="4"/>
  <c r="C485" i="4"/>
  <c r="C486" i="4"/>
  <c r="C487" i="4"/>
  <c r="C488" i="4"/>
  <c r="C489" i="4"/>
  <c r="C491" i="4"/>
  <c r="C492" i="4"/>
  <c r="C493" i="4"/>
  <c r="C494" i="4"/>
  <c r="C496" i="4"/>
  <c r="C498" i="4"/>
  <c r="C499" i="4"/>
  <c r="C500" i="4"/>
  <c r="C502" i="4"/>
  <c r="C503" i="4"/>
  <c r="C504" i="4"/>
  <c r="C506" i="4"/>
  <c r="C505" i="4" s="1"/>
  <c r="C508" i="4"/>
  <c r="C507" i="4" s="1"/>
  <c r="C510" i="4"/>
  <c r="C509" i="4" s="1"/>
  <c r="C512" i="4"/>
  <c r="C514" i="4"/>
  <c r="C515" i="4"/>
  <c r="C516" i="4"/>
  <c r="C518" i="4"/>
  <c r="C520" i="4"/>
  <c r="C521" i="4"/>
  <c r="C522" i="4"/>
  <c r="C523" i="4"/>
  <c r="C524" i="4"/>
  <c r="C525" i="4"/>
  <c r="C527" i="4"/>
  <c r="C528" i="4"/>
  <c r="C530" i="4"/>
  <c r="C531" i="4"/>
  <c r="C532" i="4"/>
  <c r="C533" i="4"/>
  <c r="C535" i="4"/>
  <c r="C536" i="4"/>
  <c r="C538" i="4"/>
  <c r="C539" i="4"/>
  <c r="C540" i="4"/>
  <c r="C542" i="4"/>
  <c r="C543" i="4"/>
  <c r="C544" i="4"/>
  <c r="C546" i="4"/>
  <c r="C547" i="4"/>
  <c r="C548" i="4"/>
  <c r="C550" i="4"/>
  <c r="C551" i="4"/>
  <c r="C552" i="4"/>
  <c r="C554" i="4"/>
  <c r="C555" i="4"/>
  <c r="C556" i="4"/>
  <c r="C558" i="4"/>
  <c r="C559" i="4"/>
  <c r="C560" i="4"/>
  <c r="C563" i="4"/>
  <c r="C564" i="4"/>
  <c r="C565" i="4"/>
  <c r="C566" i="4"/>
  <c r="C567" i="4"/>
  <c r="C568" i="4"/>
  <c r="C569" i="4"/>
  <c r="C570" i="4"/>
  <c r="E343" i="4"/>
  <c r="E332" i="4"/>
  <c r="E323" i="4"/>
  <c r="E318" i="4"/>
  <c r="AE318" i="4" s="1"/>
  <c r="AF318" i="4" s="1"/>
  <c r="E314" i="4"/>
  <c r="E274" i="4"/>
  <c r="E262" i="4"/>
  <c r="AE262" i="4" s="1"/>
  <c r="AF262" i="4" s="1"/>
  <c r="E260" i="4"/>
  <c r="E258" i="4"/>
  <c r="AE258" i="4" s="1"/>
  <c r="AF258" i="4" s="1"/>
  <c r="E256" i="4"/>
  <c r="E253" i="4"/>
  <c r="AE253" i="4" s="1"/>
  <c r="AF253" i="4" s="1"/>
  <c r="E251" i="4"/>
  <c r="E223" i="4"/>
  <c r="AE223" i="4" s="1"/>
  <c r="AF223" i="4" s="1"/>
  <c r="E221" i="4"/>
  <c r="E219" i="4"/>
  <c r="AE219" i="4" s="1"/>
  <c r="AF219" i="4" s="1"/>
  <c r="E216" i="4"/>
  <c r="E214" i="4"/>
  <c r="AE214" i="4" s="1"/>
  <c r="AF214" i="4" s="1"/>
  <c r="E209" i="4"/>
  <c r="E208" i="4"/>
  <c r="AE208" i="4" s="1"/>
  <c r="AF208" i="4" s="1"/>
  <c r="E207" i="4"/>
  <c r="E205" i="4"/>
  <c r="AE205" i="4" s="1"/>
  <c r="AF205" i="4" s="1"/>
  <c r="E204" i="4"/>
  <c r="E203" i="4"/>
  <c r="AE203" i="4" s="1"/>
  <c r="AF203" i="4" s="1"/>
  <c r="E201" i="4"/>
  <c r="E200" i="4" s="1"/>
  <c r="E199" i="4"/>
  <c r="AE199" i="4" s="1"/>
  <c r="AF199" i="4" s="1"/>
  <c r="E198" i="4"/>
  <c r="E197" i="4"/>
  <c r="AE197" i="4" s="1"/>
  <c r="AF197" i="4" s="1"/>
  <c r="E196" i="4"/>
  <c r="E194" i="4"/>
  <c r="E192" i="4"/>
  <c r="E191" i="4"/>
  <c r="AE191" i="4" s="1"/>
  <c r="AF191" i="4" s="1"/>
  <c r="E190" i="4"/>
  <c r="E189" i="4"/>
  <c r="AE189" i="4" s="1"/>
  <c r="AF189" i="4" s="1"/>
  <c r="E188" i="4"/>
  <c r="E187" i="4"/>
  <c r="AE187" i="4" s="1"/>
  <c r="AF187" i="4" s="1"/>
  <c r="E186" i="4"/>
  <c r="E185" i="4"/>
  <c r="AE185" i="4" s="1"/>
  <c r="AF185" i="4" s="1"/>
  <c r="E184" i="4"/>
  <c r="E183" i="4"/>
  <c r="AE183" i="4" s="1"/>
  <c r="AF183" i="4" s="1"/>
  <c r="E182" i="4"/>
  <c r="E181" i="4"/>
  <c r="AE181" i="4" s="1"/>
  <c r="AF181" i="4" s="1"/>
  <c r="E180" i="4"/>
  <c r="E179" i="4"/>
  <c r="AE179" i="4" s="1"/>
  <c r="AF179" i="4" s="1"/>
  <c r="E178" i="4"/>
  <c r="E177" i="4"/>
  <c r="AE177" i="4" s="1"/>
  <c r="AF177" i="4" s="1"/>
  <c r="E176" i="4"/>
  <c r="E175" i="4"/>
  <c r="AE175" i="4" s="1"/>
  <c r="AF175" i="4" s="1"/>
  <c r="E174" i="4"/>
  <c r="E173" i="4"/>
  <c r="AE173" i="4" s="1"/>
  <c r="AF173" i="4" s="1"/>
  <c r="E172" i="4"/>
  <c r="E171" i="4"/>
  <c r="AE171" i="4" s="1"/>
  <c r="AF171" i="4" s="1"/>
  <c r="E170" i="4"/>
  <c r="E169" i="4"/>
  <c r="AE169" i="4" s="1"/>
  <c r="AF169" i="4" s="1"/>
  <c r="E166" i="4"/>
  <c r="E165" i="4"/>
  <c r="AE165" i="4" s="1"/>
  <c r="AF165" i="4" s="1"/>
  <c r="E164" i="4"/>
  <c r="E163" i="4"/>
  <c r="AE163" i="4" s="1"/>
  <c r="AF163" i="4" s="1"/>
  <c r="E162" i="4"/>
  <c r="E161" i="4"/>
  <c r="AE161" i="4" s="1"/>
  <c r="AF161" i="4" s="1"/>
  <c r="E160" i="4"/>
  <c r="E157" i="4"/>
  <c r="AE157" i="4" s="1"/>
  <c r="AF157" i="4" s="1"/>
  <c r="E156" i="4"/>
  <c r="E154" i="4"/>
  <c r="E153" i="4" s="1"/>
  <c r="E152" i="4"/>
  <c r="E151" i="4"/>
  <c r="AE151" i="4" s="1"/>
  <c r="AF151" i="4" s="1"/>
  <c r="E150" i="4"/>
  <c r="E149" i="4"/>
  <c r="AE149" i="4" s="1"/>
  <c r="AF149" i="4" s="1"/>
  <c r="E148" i="4"/>
  <c r="E146" i="4"/>
  <c r="E145" i="4" s="1"/>
  <c r="E143" i="4"/>
  <c r="E142" i="4"/>
  <c r="AE142" i="4" s="1"/>
  <c r="AF142" i="4" s="1"/>
  <c r="E141" i="4"/>
  <c r="E140" i="4"/>
  <c r="AE140" i="4" s="1"/>
  <c r="AF140" i="4" s="1"/>
  <c r="E139" i="4"/>
  <c r="E138" i="4"/>
  <c r="E137" i="4"/>
  <c r="E135" i="4"/>
  <c r="AE135" i="4" s="1"/>
  <c r="AF135" i="4" s="1"/>
  <c r="E134" i="4"/>
  <c r="E132" i="4"/>
  <c r="AE132" i="4" s="1"/>
  <c r="AF132" i="4" s="1"/>
  <c r="E131" i="4"/>
  <c r="E130" i="4"/>
  <c r="AE130" i="4" s="1"/>
  <c r="AF130" i="4" s="1"/>
  <c r="E129" i="4"/>
  <c r="E127" i="4"/>
  <c r="AE127" i="4" s="1"/>
  <c r="AF127" i="4" s="1"/>
  <c r="E126" i="4"/>
  <c r="E125" i="4"/>
  <c r="AE125" i="4" s="1"/>
  <c r="AF125" i="4" s="1"/>
  <c r="E124" i="4"/>
  <c r="E123" i="4"/>
  <c r="AE123" i="4" s="1"/>
  <c r="AF123" i="4" s="1"/>
  <c r="E122" i="4"/>
  <c r="E121" i="4"/>
  <c r="AE121" i="4" s="1"/>
  <c r="AF121" i="4" s="1"/>
  <c r="E118" i="4"/>
  <c r="E117" i="4"/>
  <c r="E116" i="4"/>
  <c r="AE116" i="4" s="1"/>
  <c r="AF116" i="4" s="1"/>
  <c r="E115" i="4"/>
  <c r="E113" i="4"/>
  <c r="AE113" i="4" s="1"/>
  <c r="AF113" i="4" s="1"/>
  <c r="E112" i="4"/>
  <c r="E111" i="4"/>
  <c r="E109" i="4"/>
  <c r="E108" i="4"/>
  <c r="AE108" i="4" s="1"/>
  <c r="AF108" i="4" s="1"/>
  <c r="E107" i="4"/>
  <c r="E106" i="4"/>
  <c r="E105" i="4"/>
  <c r="E104" i="4"/>
  <c r="AE104" i="4" s="1"/>
  <c r="AF104" i="4" s="1"/>
  <c r="E103" i="4"/>
  <c r="E101" i="4"/>
  <c r="AE101" i="4" s="1"/>
  <c r="AF101" i="4" s="1"/>
  <c r="E100" i="4"/>
  <c r="E99" i="4"/>
  <c r="AE99" i="4" s="1"/>
  <c r="AF99" i="4" s="1"/>
  <c r="E98" i="4"/>
  <c r="E97" i="4"/>
  <c r="AE97" i="4" s="1"/>
  <c r="AF97" i="4" s="1"/>
  <c r="E95" i="4"/>
  <c r="E94" i="4"/>
  <c r="AE94" i="4" s="1"/>
  <c r="AF94" i="4" s="1"/>
  <c r="E93" i="4"/>
  <c r="E92" i="4"/>
  <c r="AE92" i="4" s="1"/>
  <c r="AF92" i="4" s="1"/>
  <c r="E91" i="4"/>
  <c r="E90" i="4"/>
  <c r="AE90" i="4" s="1"/>
  <c r="AF90" i="4" s="1"/>
  <c r="E88" i="4"/>
  <c r="E87" i="4"/>
  <c r="AE87" i="4" s="1"/>
  <c r="AF87" i="4" s="1"/>
  <c r="E86" i="4"/>
  <c r="E85" i="4"/>
  <c r="AE85" i="4" s="1"/>
  <c r="AF85" i="4" s="1"/>
  <c r="E84" i="4"/>
  <c r="E83" i="4"/>
  <c r="AE83" i="4" s="1"/>
  <c r="AF83" i="4" s="1"/>
  <c r="E82" i="4"/>
  <c r="C81" i="4"/>
  <c r="E80" i="4"/>
  <c r="E79" i="4"/>
  <c r="AE79" i="4" s="1"/>
  <c r="AF79" i="4" s="1"/>
  <c r="E78" i="4"/>
  <c r="E77" i="4"/>
  <c r="AE77" i="4" s="1"/>
  <c r="AF77" i="4" s="1"/>
  <c r="E76" i="4"/>
  <c r="E75" i="4"/>
  <c r="AE75" i="4" s="1"/>
  <c r="AF75" i="4" s="1"/>
  <c r="E74" i="4"/>
  <c r="E72" i="4"/>
  <c r="AE72" i="4" s="1"/>
  <c r="AF72" i="4" s="1"/>
  <c r="E71" i="4"/>
  <c r="E70" i="4"/>
  <c r="AE70" i="4" s="1"/>
  <c r="AF70" i="4" s="1"/>
  <c r="E69" i="4"/>
  <c r="AE69" i="4" s="1"/>
  <c r="AF69" i="4" s="1"/>
  <c r="E68" i="4"/>
  <c r="E66" i="4"/>
  <c r="AE66" i="4" s="1"/>
  <c r="AF66" i="4" s="1"/>
  <c r="Q7" i="24"/>
  <c r="E27" i="11"/>
  <c r="F27" i="11"/>
  <c r="G27" i="11"/>
  <c r="H27" i="11"/>
  <c r="I27" i="11"/>
  <c r="J27" i="11"/>
  <c r="K27" i="11"/>
  <c r="L27" i="11"/>
  <c r="M27" i="11"/>
  <c r="N27" i="11"/>
  <c r="O27" i="11"/>
  <c r="E25" i="12"/>
  <c r="E40" i="12"/>
  <c r="E33" i="12"/>
  <c r="E3" i="12"/>
  <c r="E18" i="12"/>
  <c r="A40" i="20"/>
  <c r="A41" i="20"/>
  <c r="N80" i="19"/>
  <c r="P156" i="19"/>
  <c r="L56" i="4"/>
  <c r="L55" i="4"/>
  <c r="L54" i="4" s="1"/>
  <c r="E56" i="4"/>
  <c r="E55" i="4"/>
  <c r="E54" i="4" s="1"/>
  <c r="N14" i="25"/>
  <c r="B8" i="30"/>
  <c r="B9" i="30"/>
  <c r="B10" i="30"/>
  <c r="B11" i="30"/>
  <c r="B7" i="30"/>
  <c r="L35" i="4"/>
  <c r="L36" i="4"/>
  <c r="L37" i="4"/>
  <c r="L38" i="4"/>
  <c r="L39" i="4"/>
  <c r="L34" i="4"/>
  <c r="E35" i="4"/>
  <c r="E36" i="4"/>
  <c r="E37" i="4"/>
  <c r="E38" i="4"/>
  <c r="E39" i="4"/>
  <c r="E34" i="4"/>
  <c r="J35" i="4"/>
  <c r="J36" i="4"/>
  <c r="J37" i="4"/>
  <c r="J38" i="4"/>
  <c r="J39" i="4"/>
  <c r="J28" i="4"/>
  <c r="J29" i="4"/>
  <c r="J30" i="4"/>
  <c r="J31" i="4"/>
  <c r="J32" i="4"/>
  <c r="L28" i="4"/>
  <c r="L29" i="4"/>
  <c r="L30" i="4"/>
  <c r="L31" i="4"/>
  <c r="L32" i="4"/>
  <c r="E28" i="4"/>
  <c r="E29" i="4"/>
  <c r="E30" i="4"/>
  <c r="E31" i="4"/>
  <c r="E32" i="4"/>
  <c r="L27" i="4"/>
  <c r="E27" i="4"/>
  <c r="J34" i="4"/>
  <c r="J27" i="4"/>
  <c r="C27" i="4"/>
  <c r="C31" i="4"/>
  <c r="C35" i="4"/>
  <c r="C36" i="4"/>
  <c r="C37" i="4"/>
  <c r="C38" i="4"/>
  <c r="C39" i="4"/>
  <c r="C28" i="4"/>
  <c r="C29" i="4"/>
  <c r="C30" i="4"/>
  <c r="C32" i="4"/>
  <c r="C34" i="4"/>
  <c r="C13" i="4"/>
  <c r="L18" i="4"/>
  <c r="L11" i="4"/>
  <c r="L17" i="4"/>
  <c r="L16" i="4"/>
  <c r="L15" i="4"/>
  <c r="L14" i="4"/>
  <c r="L13" i="4"/>
  <c r="J18" i="4"/>
  <c r="J17" i="4"/>
  <c r="J16" i="4"/>
  <c r="J15" i="4"/>
  <c r="J14" i="4"/>
  <c r="J7" i="4"/>
  <c r="J13" i="4"/>
  <c r="E18" i="4"/>
  <c r="E17" i="4"/>
  <c r="E16" i="4"/>
  <c r="E15" i="4"/>
  <c r="E14" i="4"/>
  <c r="E13" i="4"/>
  <c r="E20" i="4" s="1"/>
  <c r="E41" i="4" s="1"/>
  <c r="C18" i="4"/>
  <c r="C17" i="4"/>
  <c r="C16" i="4"/>
  <c r="C15" i="4"/>
  <c r="C14" i="4"/>
  <c r="L7" i="4"/>
  <c r="L21" i="4" s="1"/>
  <c r="L10" i="4"/>
  <c r="L9" i="4"/>
  <c r="L8" i="4"/>
  <c r="L6" i="4"/>
  <c r="J11" i="4"/>
  <c r="J10" i="4"/>
  <c r="J9" i="4"/>
  <c r="J8" i="4"/>
  <c r="J6" i="4"/>
  <c r="C20" i="4"/>
  <c r="D9" i="2"/>
  <c r="D13" i="2"/>
  <c r="D12" i="2"/>
  <c r="D11" i="2"/>
  <c r="D10" i="2"/>
  <c r="D8" i="2"/>
  <c r="D41" i="2"/>
  <c r="D40" i="2"/>
  <c r="D39" i="2"/>
  <c r="D38" i="2"/>
  <c r="D37" i="2"/>
  <c r="D36" i="2"/>
  <c r="D34" i="2"/>
  <c r="D33" i="2"/>
  <c r="D32" i="2"/>
  <c r="D31" i="2"/>
  <c r="D30" i="2"/>
  <c r="D29" i="2"/>
  <c r="D20" i="2"/>
  <c r="D19" i="2"/>
  <c r="D18" i="2"/>
  <c r="D17" i="2"/>
  <c r="D16" i="2"/>
  <c r="D15" i="2"/>
  <c r="D11" i="1"/>
  <c r="M25" i="25"/>
  <c r="M43" i="25" s="1"/>
  <c r="L25" i="25"/>
  <c r="L43" i="25" s="1"/>
  <c r="M13" i="25"/>
  <c r="M48" i="25" s="1"/>
  <c r="L13" i="25"/>
  <c r="L48" i="25" s="1"/>
  <c r="L419" i="4"/>
  <c r="J419" i="4"/>
  <c r="E40" i="3"/>
  <c r="L489" i="4"/>
  <c r="J489" i="4"/>
  <c r="E110" i="3"/>
  <c r="N2" i="7"/>
  <c r="D150" i="1"/>
  <c r="D151" i="1"/>
  <c r="D152" i="1"/>
  <c r="Q152" i="1"/>
  <c r="Q5" i="14"/>
  <c r="Q6" i="14"/>
  <c r="Q7" i="14"/>
  <c r="Q8" i="14"/>
  <c r="J493" i="4"/>
  <c r="L493" i="4"/>
  <c r="E114" i="3"/>
  <c r="D149" i="1"/>
  <c r="Y17" i="24"/>
  <c r="Y18" i="24" s="1"/>
  <c r="C8" i="24"/>
  <c r="L569" i="4"/>
  <c r="L568" i="4"/>
  <c r="L567" i="4"/>
  <c r="L563" i="4"/>
  <c r="L557" i="4"/>
  <c r="L545" i="4"/>
  <c r="L527" i="4"/>
  <c r="L525" i="4"/>
  <c r="L524" i="4"/>
  <c r="L523" i="4"/>
  <c r="L522" i="4"/>
  <c r="L521" i="4"/>
  <c r="L520" i="4"/>
  <c r="L519" i="4"/>
  <c r="L518" i="4"/>
  <c r="L516" i="4"/>
  <c r="L514" i="4"/>
  <c r="L508" i="4"/>
  <c r="L507" i="4" s="1"/>
  <c r="L506" i="4"/>
  <c r="L505" i="4" s="1"/>
  <c r="L499" i="4"/>
  <c r="L498" i="4"/>
  <c r="L497" i="4"/>
  <c r="L494" i="4"/>
  <c r="L492" i="4"/>
  <c r="L491" i="4"/>
  <c r="L488" i="4"/>
  <c r="L487" i="4"/>
  <c r="L486" i="4"/>
  <c r="L485" i="4"/>
  <c r="L482" i="4"/>
  <c r="L481" i="4"/>
  <c r="L479" i="4"/>
  <c r="L477" i="4"/>
  <c r="L476" i="4"/>
  <c r="L475" i="4"/>
  <c r="L471" i="4"/>
  <c r="L470" i="4"/>
  <c r="L469" i="4"/>
  <c r="L468" i="4"/>
  <c r="L467" i="4"/>
  <c r="L466" i="4"/>
  <c r="L465" i="4"/>
  <c r="L463" i="4"/>
  <c r="L462" i="4" s="1"/>
  <c r="L458" i="4"/>
  <c r="J56" i="4"/>
  <c r="J55" i="4"/>
  <c r="J54" i="4"/>
  <c r="L452" i="4"/>
  <c r="L451" i="4"/>
  <c r="L448" i="4"/>
  <c r="L447" i="4"/>
  <c r="L446" i="4"/>
  <c r="L445" i="4"/>
  <c r="L444" i="4"/>
  <c r="L441" i="4"/>
  <c r="L437" i="4"/>
  <c r="L436" i="4"/>
  <c r="L434" i="4"/>
  <c r="L433" i="4" s="1"/>
  <c r="L432" i="4"/>
  <c r="L431" i="4"/>
  <c r="L430" i="4"/>
  <c r="L426" i="4"/>
  <c r="L424" i="4"/>
  <c r="L423" i="4"/>
  <c r="L422" i="4"/>
  <c r="L421" i="4"/>
  <c r="L418" i="4"/>
  <c r="L417" i="4"/>
  <c r="L416" i="4"/>
  <c r="L415" i="4"/>
  <c r="L414" i="4"/>
  <c r="L413" i="4"/>
  <c r="L412" i="4"/>
  <c r="L410" i="4"/>
  <c r="L409" i="4"/>
  <c r="L406" i="4"/>
  <c r="L405" i="4"/>
  <c r="L404" i="4"/>
  <c r="L403" i="4"/>
  <c r="L400" i="4"/>
  <c r="L399" i="4"/>
  <c r="L398" i="4"/>
  <c r="L397" i="4"/>
  <c r="L396" i="4"/>
  <c r="L391" i="4"/>
  <c r="L388" i="4"/>
  <c r="L387" i="4" s="1"/>
  <c r="L386" i="4" s="1"/>
  <c r="L48" i="4" s="1"/>
  <c r="D289" i="1"/>
  <c r="D290" i="1"/>
  <c r="J407" i="4"/>
  <c r="J557" i="4"/>
  <c r="J478" i="4"/>
  <c r="E99" i="3"/>
  <c r="E100" i="3"/>
  <c r="E178" i="3"/>
  <c r="E28" i="3"/>
  <c r="I20" i="26"/>
  <c r="O7" i="31"/>
  <c r="N7" i="31"/>
  <c r="M7" i="31"/>
  <c r="L7" i="31"/>
  <c r="K7" i="31"/>
  <c r="J7" i="31"/>
  <c r="I7" i="31"/>
  <c r="H7" i="31"/>
  <c r="G7" i="31"/>
  <c r="F7" i="31"/>
  <c r="O6" i="31"/>
  <c r="N6" i="31"/>
  <c r="M6" i="31"/>
  <c r="L6" i="31"/>
  <c r="K6" i="31"/>
  <c r="J6" i="31"/>
  <c r="I6" i="31"/>
  <c r="H6" i="31"/>
  <c r="G6" i="31"/>
  <c r="F6" i="31"/>
  <c r="O5" i="31"/>
  <c r="N5" i="31"/>
  <c r="N4" i="31"/>
  <c r="M5" i="31"/>
  <c r="L5" i="31"/>
  <c r="L4" i="31"/>
  <c r="K5" i="31"/>
  <c r="J5" i="31"/>
  <c r="J4" i="31"/>
  <c r="I5" i="31"/>
  <c r="H5" i="31"/>
  <c r="H4" i="31"/>
  <c r="G5" i="31"/>
  <c r="F5" i="31"/>
  <c r="F4" i="31"/>
  <c r="O4" i="31"/>
  <c r="M4" i="31"/>
  <c r="K4" i="31"/>
  <c r="I4" i="31"/>
  <c r="G4" i="31"/>
  <c r="D5" i="31"/>
  <c r="D6" i="31"/>
  <c r="D7" i="31"/>
  <c r="D4" i="31"/>
  <c r="N13" i="30"/>
  <c r="M13" i="30"/>
  <c r="L13" i="30"/>
  <c r="K13" i="30"/>
  <c r="J13" i="30"/>
  <c r="I13" i="30"/>
  <c r="H13" i="30"/>
  <c r="N12" i="30"/>
  <c r="M12" i="30"/>
  <c r="L12" i="30"/>
  <c r="K12" i="30"/>
  <c r="J12" i="30"/>
  <c r="I12" i="30"/>
  <c r="H12" i="30"/>
  <c r="N11" i="30"/>
  <c r="M11" i="30"/>
  <c r="L11" i="30"/>
  <c r="K11" i="30"/>
  <c r="J11" i="30"/>
  <c r="I11" i="30"/>
  <c r="H11" i="30"/>
  <c r="N10" i="30"/>
  <c r="M10" i="30"/>
  <c r="L10" i="30"/>
  <c r="K10" i="30"/>
  <c r="J10" i="30"/>
  <c r="I10" i="30"/>
  <c r="H10" i="30"/>
  <c r="N9" i="30"/>
  <c r="M9" i="30"/>
  <c r="L9" i="30"/>
  <c r="K9" i="30"/>
  <c r="J9" i="30"/>
  <c r="I9" i="30"/>
  <c r="H9" i="30"/>
  <c r="N8" i="30"/>
  <c r="N7" i="30"/>
  <c r="M8" i="30"/>
  <c r="L8" i="30"/>
  <c r="L7" i="30"/>
  <c r="K8" i="30"/>
  <c r="J8" i="30"/>
  <c r="J7" i="30"/>
  <c r="I8" i="30"/>
  <c r="H8" i="30"/>
  <c r="H7" i="30"/>
  <c r="M7" i="30"/>
  <c r="K7" i="30"/>
  <c r="I7" i="30"/>
  <c r="F8" i="30"/>
  <c r="F7" i="30"/>
  <c r="F9" i="30"/>
  <c r="F10" i="30"/>
  <c r="F11" i="30"/>
  <c r="F12" i="30"/>
  <c r="F13" i="30"/>
  <c r="G13" i="30"/>
  <c r="E13" i="30"/>
  <c r="G12" i="30"/>
  <c r="E12" i="30"/>
  <c r="G11" i="30"/>
  <c r="E11" i="30"/>
  <c r="G10" i="30"/>
  <c r="E10" i="30"/>
  <c r="G9" i="30"/>
  <c r="E9" i="30"/>
  <c r="G8" i="30"/>
  <c r="E8" i="30"/>
  <c r="G7" i="30"/>
  <c r="E7" i="30"/>
  <c r="C8" i="30"/>
  <c r="C9" i="30"/>
  <c r="C10" i="30"/>
  <c r="C11" i="30"/>
  <c r="C12" i="30"/>
  <c r="C13" i="30"/>
  <c r="C7" i="30"/>
  <c r="W7" i="24"/>
  <c r="W8" i="24" s="1"/>
  <c r="W17" i="24"/>
  <c r="H2" i="7"/>
  <c r="D3" i="14"/>
  <c r="N4" i="14"/>
  <c r="D58" i="2"/>
  <c r="D57" i="2"/>
  <c r="D56" i="2"/>
  <c r="N21" i="25"/>
  <c r="E47" i="3"/>
  <c r="D20" i="26"/>
  <c r="C20" i="26"/>
  <c r="A3" i="20"/>
  <c r="A4" i="20"/>
  <c r="A5" i="20"/>
  <c r="A6" i="20"/>
  <c r="A7" i="20"/>
  <c r="A8" i="20"/>
  <c r="A9" i="20"/>
  <c r="A10" i="20"/>
  <c r="A11" i="20"/>
  <c r="A12" i="20"/>
  <c r="A13" i="20"/>
  <c r="A14" i="20"/>
  <c r="A15" i="20"/>
  <c r="A16" i="20"/>
  <c r="A17" i="20"/>
  <c r="A18" i="20"/>
  <c r="A19" i="20"/>
  <c r="A20" i="20"/>
  <c r="A21" i="20"/>
  <c r="A22" i="20"/>
  <c r="A23" i="20"/>
  <c r="A24" i="20"/>
  <c r="A25" i="20"/>
  <c r="A26" i="20"/>
  <c r="A27" i="20"/>
  <c r="A28" i="20"/>
  <c r="A29" i="20"/>
  <c r="A30" i="20"/>
  <c r="A32" i="20"/>
  <c r="A33" i="20"/>
  <c r="A34" i="20"/>
  <c r="A35" i="20"/>
  <c r="A36" i="20"/>
  <c r="A37" i="20"/>
  <c r="A38" i="20"/>
  <c r="A39" i="20"/>
  <c r="A2" i="20"/>
  <c r="D258" i="1"/>
  <c r="E2" i="7"/>
  <c r="G8" i="2" s="1"/>
  <c r="F2" i="7"/>
  <c r="G2" i="7"/>
  <c r="I2" i="7"/>
  <c r="J2" i="7"/>
  <c r="K2" i="7"/>
  <c r="L2" i="7"/>
  <c r="M2" i="7"/>
  <c r="C2" i="7"/>
  <c r="O91" i="19"/>
  <c r="O101" i="19"/>
  <c r="O108" i="19"/>
  <c r="O116" i="19"/>
  <c r="E91" i="19"/>
  <c r="E101" i="19"/>
  <c r="E108" i="19"/>
  <c r="E116" i="19"/>
  <c r="F91" i="19"/>
  <c r="F101" i="19"/>
  <c r="F108" i="19"/>
  <c r="F116" i="19"/>
  <c r="G91" i="19"/>
  <c r="G101" i="19"/>
  <c r="G108" i="19"/>
  <c r="G116" i="19"/>
  <c r="H91" i="19"/>
  <c r="H101" i="19"/>
  <c r="H108" i="19"/>
  <c r="H116" i="19"/>
  <c r="I91" i="19"/>
  <c r="I101" i="19"/>
  <c r="I108" i="19"/>
  <c r="I116" i="19"/>
  <c r="J91" i="19"/>
  <c r="J101" i="19"/>
  <c r="J108" i="19"/>
  <c r="J116" i="19"/>
  <c r="K91" i="19"/>
  <c r="K101" i="19"/>
  <c r="K108" i="19"/>
  <c r="K116" i="19"/>
  <c r="L91" i="19"/>
  <c r="L101" i="19"/>
  <c r="L108" i="19"/>
  <c r="L116" i="19"/>
  <c r="M91" i="19"/>
  <c r="M101" i="19"/>
  <c r="M108" i="19"/>
  <c r="M116" i="19"/>
  <c r="N91" i="19"/>
  <c r="N101" i="19"/>
  <c r="N108" i="19"/>
  <c r="N116" i="19"/>
  <c r="D91" i="19"/>
  <c r="D101" i="19"/>
  <c r="D108" i="19"/>
  <c r="D116" i="19"/>
  <c r="R6" i="11"/>
  <c r="R7" i="11"/>
  <c r="R8" i="11"/>
  <c r="R9" i="11"/>
  <c r="R10" i="11"/>
  <c r="R11" i="11"/>
  <c r="R12" i="11"/>
  <c r="R13" i="11"/>
  <c r="R14" i="11"/>
  <c r="R15" i="11"/>
  <c r="R16" i="11"/>
  <c r="R17" i="11"/>
  <c r="R18" i="11"/>
  <c r="R19" i="11"/>
  <c r="R20" i="11"/>
  <c r="R21" i="11"/>
  <c r="R22" i="11"/>
  <c r="R23" i="11"/>
  <c r="R24" i="11"/>
  <c r="R25" i="11"/>
  <c r="R26" i="11"/>
  <c r="E6" i="30"/>
  <c r="G6" i="1" s="1"/>
  <c r="G6" i="30"/>
  <c r="E8" i="24"/>
  <c r="G8" i="24"/>
  <c r="Y7" i="24"/>
  <c r="Y8" i="24" s="1"/>
  <c r="AA7" i="24"/>
  <c r="AA8" i="24" s="1"/>
  <c r="Q8" i="24"/>
  <c r="Q17" i="24"/>
  <c r="E5" i="14"/>
  <c r="D207" i="1"/>
  <c r="D6" i="1"/>
  <c r="D5" i="1" s="1"/>
  <c r="J560" i="4"/>
  <c r="E181" i="3"/>
  <c r="B40" i="26"/>
  <c r="C40" i="26"/>
  <c r="D40" i="26"/>
  <c r="E40" i="26"/>
  <c r="B41" i="26"/>
  <c r="C41" i="26"/>
  <c r="D41" i="26"/>
  <c r="E41" i="26"/>
  <c r="B20" i="26"/>
  <c r="B42" i="26" s="1"/>
  <c r="E20" i="26"/>
  <c r="B21" i="26"/>
  <c r="B43" i="26"/>
  <c r="C21" i="26"/>
  <c r="C43" i="26"/>
  <c r="D21" i="26"/>
  <c r="D43" i="26"/>
  <c r="E21" i="26"/>
  <c r="E43" i="26"/>
  <c r="G1" i="34"/>
  <c r="J1" i="35"/>
  <c r="J398" i="4"/>
  <c r="J399" i="4"/>
  <c r="J400" i="4"/>
  <c r="Q4" i="8"/>
  <c r="Q5" i="8"/>
  <c r="Q6" i="8"/>
  <c r="Q7" i="8"/>
  <c r="Q8" i="8"/>
  <c r="Q9" i="8"/>
  <c r="Q10" i="8"/>
  <c r="Q11" i="8"/>
  <c r="Q12" i="8"/>
  <c r="Q13" i="8"/>
  <c r="Q14" i="8"/>
  <c r="Q15" i="8"/>
  <c r="Q16" i="8"/>
  <c r="Q17" i="8"/>
  <c r="Q18" i="8"/>
  <c r="Q19" i="8"/>
  <c r="Q20" i="8"/>
  <c r="Q21" i="8"/>
  <c r="Q22" i="8"/>
  <c r="Q23" i="8"/>
  <c r="Q24" i="8"/>
  <c r="Q25" i="8"/>
  <c r="Q26" i="8"/>
  <c r="Q27" i="8"/>
  <c r="Q28" i="8"/>
  <c r="Q29" i="8"/>
  <c r="Q30" i="8"/>
  <c r="Q31" i="8"/>
  <c r="Q32" i="8"/>
  <c r="Q33" i="8"/>
  <c r="Q34" i="8"/>
  <c r="Q35" i="8"/>
  <c r="Q36" i="8"/>
  <c r="Q37" i="8"/>
  <c r="Q38" i="8"/>
  <c r="Q39" i="8"/>
  <c r="Q40" i="8"/>
  <c r="Q41" i="8"/>
  <c r="Q42" i="8"/>
  <c r="Q43" i="8"/>
  <c r="Q44" i="8"/>
  <c r="Q45" i="8"/>
  <c r="Q46" i="8"/>
  <c r="Q47" i="8"/>
  <c r="Q48" i="8"/>
  <c r="Q49" i="8"/>
  <c r="Q3" i="8"/>
  <c r="E20" i="3"/>
  <c r="L40" i="26"/>
  <c r="M40" i="26"/>
  <c r="L41" i="26"/>
  <c r="M41" i="26"/>
  <c r="L42" i="26"/>
  <c r="M42" i="26"/>
  <c r="L43" i="26"/>
  <c r="M43" i="26"/>
  <c r="J494" i="4"/>
  <c r="E115" i="3"/>
  <c r="K43" i="26"/>
  <c r="K42" i="26"/>
  <c r="K41" i="26"/>
  <c r="K40" i="26"/>
  <c r="I40" i="26"/>
  <c r="J40" i="26"/>
  <c r="I41" i="26"/>
  <c r="J41" i="26"/>
  <c r="I42" i="26"/>
  <c r="J42" i="26"/>
  <c r="I43" i="26"/>
  <c r="J43" i="26"/>
  <c r="J20" i="26"/>
  <c r="K20" i="26"/>
  <c r="L20" i="26"/>
  <c r="M20" i="26"/>
  <c r="I21" i="26"/>
  <c r="J21" i="26"/>
  <c r="K21" i="26"/>
  <c r="L21" i="26"/>
  <c r="M21" i="26"/>
  <c r="N20" i="25"/>
  <c r="H21" i="26"/>
  <c r="J558" i="4"/>
  <c r="J559" i="4"/>
  <c r="G25" i="25"/>
  <c r="G43" i="25" s="1"/>
  <c r="X17" i="24"/>
  <c r="X18" i="24" s="1"/>
  <c r="Z17" i="24"/>
  <c r="Z18" i="24" s="1"/>
  <c r="AA17" i="24"/>
  <c r="AA18" i="24" s="1"/>
  <c r="AB17" i="24"/>
  <c r="AB18" i="24" s="1"/>
  <c r="E179" i="3"/>
  <c r="E180" i="3"/>
  <c r="A5" i="13"/>
  <c r="A6" i="13"/>
  <c r="A7" i="13"/>
  <c r="A8" i="13"/>
  <c r="A9" i="13"/>
  <c r="A10" i="13"/>
  <c r="A11" i="13"/>
  <c r="H43" i="26"/>
  <c r="H42" i="26"/>
  <c r="H41" i="26"/>
  <c r="H40" i="26"/>
  <c r="H20" i="26"/>
  <c r="G20" i="26"/>
  <c r="J426" i="4"/>
  <c r="T2" i="19"/>
  <c r="G43" i="26"/>
  <c r="G42" i="26"/>
  <c r="G40" i="26"/>
  <c r="G41" i="26"/>
  <c r="F41" i="26"/>
  <c r="F40" i="26"/>
  <c r="G21" i="26"/>
  <c r="F20" i="26"/>
  <c r="F42" i="26"/>
  <c r="F21" i="26"/>
  <c r="F43" i="26"/>
  <c r="H50" i="8"/>
  <c r="H54" i="8" s="1"/>
  <c r="G34" i="7"/>
  <c r="G50" i="8"/>
  <c r="G54" i="8" s="1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" i="3"/>
  <c r="I5" i="3"/>
  <c r="J3" i="4"/>
  <c r="F2" i="16"/>
  <c r="C34" i="7"/>
  <c r="D34" i="7"/>
  <c r="E34" i="7"/>
  <c r="H34" i="7"/>
  <c r="I34" i="7"/>
  <c r="J34" i="7"/>
  <c r="K34" i="7"/>
  <c r="L34" i="7"/>
  <c r="M34" i="7"/>
  <c r="N34" i="7"/>
  <c r="F34" i="7"/>
  <c r="F50" i="8"/>
  <c r="F54" i="8" s="1"/>
  <c r="D311" i="1"/>
  <c r="D312" i="1"/>
  <c r="F4" i="51"/>
  <c r="F10" i="51"/>
  <c r="F8" i="51"/>
  <c r="K27" i="51"/>
  <c r="L27" i="51"/>
  <c r="J27" i="51"/>
  <c r="H27" i="51"/>
  <c r="I27" i="51"/>
  <c r="G27" i="51"/>
  <c r="E27" i="51"/>
  <c r="F27" i="51"/>
  <c r="D27" i="51"/>
  <c r="M24" i="51"/>
  <c r="M23" i="51"/>
  <c r="M27" i="51"/>
  <c r="N12" i="25"/>
  <c r="N42" i="25" s="1"/>
  <c r="K13" i="25"/>
  <c r="K48" i="25" s="1"/>
  <c r="J13" i="25"/>
  <c r="J48" i="25" s="1"/>
  <c r="I13" i="25"/>
  <c r="I48" i="25" s="1"/>
  <c r="H13" i="25"/>
  <c r="H48" i="25" s="1"/>
  <c r="G13" i="25"/>
  <c r="G48" i="25" s="1"/>
  <c r="F13" i="25"/>
  <c r="F48" i="25" s="1"/>
  <c r="E13" i="25"/>
  <c r="E48" i="25" s="1"/>
  <c r="D13" i="25"/>
  <c r="D48" i="25" s="1"/>
  <c r="F7" i="51"/>
  <c r="F3" i="51"/>
  <c r="E18" i="51"/>
  <c r="D18" i="51"/>
  <c r="C18" i="51"/>
  <c r="F18" i="51"/>
  <c r="D134" i="1"/>
  <c r="D132" i="1"/>
  <c r="D50" i="8"/>
  <c r="D54" i="8" s="1"/>
  <c r="AC66" i="19"/>
  <c r="AC65" i="19"/>
  <c r="AC64" i="19"/>
  <c r="AC63" i="19"/>
  <c r="AC62" i="19"/>
  <c r="AC61" i="19"/>
  <c r="AC60" i="19"/>
  <c r="AC58" i="19"/>
  <c r="AC57" i="19"/>
  <c r="AC55" i="19"/>
  <c r="AC54" i="19"/>
  <c r="AC53" i="19"/>
  <c r="AC52" i="19"/>
  <c r="AC50" i="19"/>
  <c r="AC49" i="19"/>
  <c r="AC48" i="19"/>
  <c r="AC47" i="19"/>
  <c r="AC46" i="19"/>
  <c r="AC45" i="19"/>
  <c r="AC8" i="19"/>
  <c r="O27" i="49"/>
  <c r="N27" i="49"/>
  <c r="M27" i="49"/>
  <c r="L27" i="49"/>
  <c r="K27" i="49"/>
  <c r="J27" i="49"/>
  <c r="I27" i="49"/>
  <c r="H27" i="49"/>
  <c r="G27" i="49"/>
  <c r="F27" i="49"/>
  <c r="E27" i="49"/>
  <c r="D27" i="49"/>
  <c r="O25" i="49"/>
  <c r="N25" i="49"/>
  <c r="M25" i="49"/>
  <c r="L25" i="49"/>
  <c r="K25" i="49"/>
  <c r="J25" i="49"/>
  <c r="I25" i="49"/>
  <c r="H25" i="49"/>
  <c r="G25" i="49"/>
  <c r="F25" i="49"/>
  <c r="E25" i="49"/>
  <c r="D25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O23" i="49"/>
  <c r="N23" i="49"/>
  <c r="M23" i="49"/>
  <c r="L23" i="49"/>
  <c r="K23" i="49"/>
  <c r="J23" i="49"/>
  <c r="I23" i="49"/>
  <c r="H23" i="49"/>
  <c r="G23" i="49"/>
  <c r="F23" i="49"/>
  <c r="E23" i="49"/>
  <c r="D23" i="49"/>
  <c r="O22" i="49"/>
  <c r="N22" i="49"/>
  <c r="M22" i="49"/>
  <c r="L22" i="49"/>
  <c r="K22" i="49"/>
  <c r="J22" i="49"/>
  <c r="I22" i="49"/>
  <c r="H22" i="49"/>
  <c r="G22" i="49"/>
  <c r="F22" i="49"/>
  <c r="E22" i="49"/>
  <c r="D22" i="49"/>
  <c r="O21" i="49"/>
  <c r="N21" i="49"/>
  <c r="M21" i="49"/>
  <c r="L21" i="49"/>
  <c r="K21" i="49"/>
  <c r="J21" i="49"/>
  <c r="I21" i="49"/>
  <c r="H21" i="49"/>
  <c r="G21" i="49"/>
  <c r="F21" i="49"/>
  <c r="E21" i="49"/>
  <c r="D21" i="49"/>
  <c r="O20" i="49"/>
  <c r="N20" i="49"/>
  <c r="M20" i="49"/>
  <c r="L20" i="49"/>
  <c r="K20" i="49"/>
  <c r="J20" i="49"/>
  <c r="I20" i="49"/>
  <c r="H20" i="49"/>
  <c r="G20" i="49"/>
  <c r="F20" i="49"/>
  <c r="E20" i="49"/>
  <c r="D20" i="49"/>
  <c r="O19" i="49"/>
  <c r="N19" i="49"/>
  <c r="M19" i="49"/>
  <c r="L19" i="49"/>
  <c r="K19" i="49"/>
  <c r="J19" i="49"/>
  <c r="I19" i="49"/>
  <c r="H19" i="49"/>
  <c r="G19" i="49"/>
  <c r="F19" i="49"/>
  <c r="E19" i="49"/>
  <c r="D19" i="49"/>
  <c r="O17" i="49"/>
  <c r="N17" i="49"/>
  <c r="M17" i="49"/>
  <c r="L17" i="49"/>
  <c r="K17" i="49"/>
  <c r="J17" i="49"/>
  <c r="I17" i="49"/>
  <c r="H17" i="49"/>
  <c r="G17" i="49"/>
  <c r="F17" i="49"/>
  <c r="E17" i="49"/>
  <c r="D17" i="49"/>
  <c r="O16" i="49"/>
  <c r="N16" i="49"/>
  <c r="M16" i="49"/>
  <c r="L16" i="49"/>
  <c r="K16" i="49"/>
  <c r="J16" i="49"/>
  <c r="I16" i="49"/>
  <c r="H16" i="49"/>
  <c r="G16" i="49"/>
  <c r="F16" i="49"/>
  <c r="E16" i="49"/>
  <c r="D16" i="49"/>
  <c r="O14" i="49"/>
  <c r="N14" i="49"/>
  <c r="M14" i="49"/>
  <c r="L14" i="49"/>
  <c r="K14" i="49"/>
  <c r="J14" i="49"/>
  <c r="I14" i="49"/>
  <c r="H14" i="49"/>
  <c r="G14" i="49"/>
  <c r="F14" i="49"/>
  <c r="E14" i="49"/>
  <c r="D14" i="49"/>
  <c r="O13" i="49"/>
  <c r="N13" i="49"/>
  <c r="M13" i="49"/>
  <c r="L13" i="49"/>
  <c r="K13" i="49"/>
  <c r="J13" i="49"/>
  <c r="I13" i="49"/>
  <c r="H13" i="49"/>
  <c r="G13" i="49"/>
  <c r="F13" i="49"/>
  <c r="E13" i="49"/>
  <c r="D13" i="49"/>
  <c r="O12" i="49"/>
  <c r="N12" i="49"/>
  <c r="M12" i="49"/>
  <c r="L12" i="49"/>
  <c r="K12" i="49"/>
  <c r="J12" i="49"/>
  <c r="I12" i="49"/>
  <c r="H12" i="49"/>
  <c r="G12" i="49"/>
  <c r="F12" i="49"/>
  <c r="E12" i="49"/>
  <c r="D12" i="49"/>
  <c r="O11" i="49"/>
  <c r="N11" i="49"/>
  <c r="M11" i="49"/>
  <c r="L11" i="49"/>
  <c r="K11" i="49"/>
  <c r="J11" i="49"/>
  <c r="I11" i="49"/>
  <c r="H11" i="49"/>
  <c r="G11" i="49"/>
  <c r="F11" i="49"/>
  <c r="E11" i="49"/>
  <c r="D11" i="49"/>
  <c r="O9" i="49"/>
  <c r="N9" i="49"/>
  <c r="M9" i="49"/>
  <c r="L9" i="49"/>
  <c r="K9" i="49"/>
  <c r="J9" i="49"/>
  <c r="I9" i="49"/>
  <c r="H9" i="49"/>
  <c r="G9" i="49"/>
  <c r="F9" i="49"/>
  <c r="E9" i="49"/>
  <c r="D9" i="49"/>
  <c r="O8" i="49"/>
  <c r="N8" i="49"/>
  <c r="M8" i="49"/>
  <c r="L8" i="49"/>
  <c r="K8" i="49"/>
  <c r="J8" i="49"/>
  <c r="I8" i="49"/>
  <c r="H8" i="49"/>
  <c r="G8" i="49"/>
  <c r="F8" i="49"/>
  <c r="E8" i="49"/>
  <c r="D8" i="49"/>
  <c r="O7" i="49"/>
  <c r="N7" i="49"/>
  <c r="M7" i="49"/>
  <c r="L7" i="49"/>
  <c r="K7" i="49"/>
  <c r="J7" i="49"/>
  <c r="I7" i="49"/>
  <c r="H7" i="49"/>
  <c r="G7" i="49"/>
  <c r="F7" i="49"/>
  <c r="E7" i="49"/>
  <c r="D7" i="49"/>
  <c r="O6" i="49"/>
  <c r="N6" i="49"/>
  <c r="M6" i="49"/>
  <c r="L6" i="49"/>
  <c r="K6" i="49"/>
  <c r="J6" i="49"/>
  <c r="I6" i="49"/>
  <c r="H6" i="49"/>
  <c r="G6" i="49"/>
  <c r="F6" i="49"/>
  <c r="E6" i="49"/>
  <c r="D6" i="49"/>
  <c r="O5" i="49"/>
  <c r="N5" i="49"/>
  <c r="M5" i="49"/>
  <c r="L5" i="49"/>
  <c r="K5" i="49"/>
  <c r="J5" i="49"/>
  <c r="I5" i="49"/>
  <c r="H5" i="49"/>
  <c r="G5" i="49"/>
  <c r="F5" i="49"/>
  <c r="E5" i="49"/>
  <c r="D5" i="49"/>
  <c r="O4" i="49"/>
  <c r="N4" i="49"/>
  <c r="M4" i="49"/>
  <c r="L4" i="49"/>
  <c r="K4" i="49"/>
  <c r="J4" i="49"/>
  <c r="I4" i="49"/>
  <c r="H4" i="49"/>
  <c r="G4" i="49"/>
  <c r="F4" i="49"/>
  <c r="E4" i="49"/>
  <c r="D4" i="49"/>
  <c r="O3" i="49"/>
  <c r="O26" i="49" s="1"/>
  <c r="O28" i="49" s="1"/>
  <c r="N3" i="49"/>
  <c r="N26" i="49" s="1"/>
  <c r="N28" i="49" s="1"/>
  <c r="M3" i="49"/>
  <c r="M26" i="49" s="1"/>
  <c r="M28" i="49" s="1"/>
  <c r="L3" i="49"/>
  <c r="K3" i="49"/>
  <c r="J3" i="49"/>
  <c r="J26" i="49" s="1"/>
  <c r="J28" i="49" s="1"/>
  <c r="I3" i="49"/>
  <c r="I26" i="49" s="1"/>
  <c r="I28" i="49" s="1"/>
  <c r="H3" i="49"/>
  <c r="G3" i="49"/>
  <c r="G26" i="49" s="1"/>
  <c r="G28" i="49" s="1"/>
  <c r="F3" i="49"/>
  <c r="F26" i="49" s="1"/>
  <c r="F28" i="49" s="1"/>
  <c r="E3" i="49"/>
  <c r="D3" i="49"/>
  <c r="C53" i="7"/>
  <c r="N16" i="25"/>
  <c r="N71" i="25" s="1"/>
  <c r="N15" i="25"/>
  <c r="J570" i="4"/>
  <c r="J569" i="4"/>
  <c r="J568" i="4"/>
  <c r="J567" i="4"/>
  <c r="J566" i="4"/>
  <c r="J565" i="4"/>
  <c r="J564" i="4"/>
  <c r="J563" i="4"/>
  <c r="J561" i="4"/>
  <c r="J556" i="4"/>
  <c r="J555" i="4"/>
  <c r="J539" i="4"/>
  <c r="J538" i="4"/>
  <c r="J537" i="4"/>
  <c r="J536" i="4"/>
  <c r="J535" i="4"/>
  <c r="J533" i="4"/>
  <c r="J532" i="4"/>
  <c r="J531" i="4"/>
  <c r="J530" i="4"/>
  <c r="J529" i="4"/>
  <c r="J528" i="4"/>
  <c r="J527" i="4"/>
  <c r="J525" i="4"/>
  <c r="J524" i="4"/>
  <c r="J523" i="4"/>
  <c r="J522" i="4"/>
  <c r="J521" i="4"/>
  <c r="J520" i="4"/>
  <c r="J519" i="4"/>
  <c r="J518" i="4"/>
  <c r="J516" i="4"/>
  <c r="J515" i="4"/>
  <c r="J514" i="4"/>
  <c r="J513" i="4"/>
  <c r="J512" i="4"/>
  <c r="L509" i="4"/>
  <c r="J510" i="4"/>
  <c r="J509" i="4" s="1"/>
  <c r="J508" i="4"/>
  <c r="J507" i="4" s="1"/>
  <c r="J506" i="4"/>
  <c r="J505" i="4" s="1"/>
  <c r="J504" i="4"/>
  <c r="J503" i="4"/>
  <c r="J502" i="4"/>
  <c r="J500" i="4"/>
  <c r="J499" i="4"/>
  <c r="J498" i="4"/>
  <c r="J497" i="4"/>
  <c r="J496" i="4"/>
  <c r="J492" i="4"/>
  <c r="J491" i="4"/>
  <c r="J488" i="4"/>
  <c r="J487" i="4"/>
  <c r="J486" i="4"/>
  <c r="J485" i="4"/>
  <c r="J484" i="4"/>
  <c r="J482" i="4"/>
  <c r="J481" i="4"/>
  <c r="J479" i="4"/>
  <c r="J477" i="4"/>
  <c r="J476" i="4"/>
  <c r="J475" i="4"/>
  <c r="J474" i="4"/>
  <c r="J473" i="4"/>
  <c r="J471" i="4"/>
  <c r="J470" i="4"/>
  <c r="J469" i="4"/>
  <c r="J468" i="4"/>
  <c r="J467" i="4"/>
  <c r="J466" i="4"/>
  <c r="J465" i="4"/>
  <c r="J463" i="4"/>
  <c r="J462" i="4" s="1"/>
  <c r="J460" i="4"/>
  <c r="J459" i="4" s="1"/>
  <c r="J458" i="4"/>
  <c r="J457" i="4"/>
  <c r="J456" i="4"/>
  <c r="J452" i="4"/>
  <c r="J451" i="4"/>
  <c r="J450" i="4"/>
  <c r="J449" i="4"/>
  <c r="J448" i="4"/>
  <c r="J447" i="4"/>
  <c r="J446" i="4"/>
  <c r="J445" i="4"/>
  <c r="J444" i="4"/>
  <c r="J442" i="4"/>
  <c r="J441" i="4"/>
  <c r="J439" i="4"/>
  <c r="J438" i="4" s="1"/>
  <c r="J437" i="4"/>
  <c r="J436" i="4"/>
  <c r="J434" i="4"/>
  <c r="J433" i="4" s="1"/>
  <c r="J432" i="4"/>
  <c r="J431" i="4"/>
  <c r="J430" i="4"/>
  <c r="J428" i="4"/>
  <c r="J427" i="4" s="1"/>
  <c r="J425" i="4"/>
  <c r="J424" i="4"/>
  <c r="J423" i="4"/>
  <c r="J422" i="4"/>
  <c r="J421" i="4"/>
  <c r="J418" i="4"/>
  <c r="J417" i="4"/>
  <c r="J416" i="4"/>
  <c r="J415" i="4"/>
  <c r="J414" i="4"/>
  <c r="J413" i="4"/>
  <c r="J412" i="4"/>
  <c r="J410" i="4"/>
  <c r="J409" i="4"/>
  <c r="J406" i="4"/>
  <c r="J405" i="4"/>
  <c r="J404" i="4"/>
  <c r="J403" i="4"/>
  <c r="J402" i="4"/>
  <c r="J397" i="4"/>
  <c r="J396" i="4"/>
  <c r="J393" i="4"/>
  <c r="J392" i="4"/>
  <c r="J391" i="4"/>
  <c r="J388" i="4"/>
  <c r="J387" i="4" s="1"/>
  <c r="J386" i="4" s="1"/>
  <c r="J341" i="4"/>
  <c r="J320" i="4"/>
  <c r="J306" i="4"/>
  <c r="J202" i="4"/>
  <c r="J147" i="4"/>
  <c r="J120" i="4"/>
  <c r="J110" i="4"/>
  <c r="J89" i="4"/>
  <c r="K57" i="4"/>
  <c r="O57" i="4" s="1"/>
  <c r="P57" i="4" s="1"/>
  <c r="H6" i="2"/>
  <c r="H33" i="2" s="1"/>
  <c r="I6" i="2"/>
  <c r="I16" i="2" s="1"/>
  <c r="J6" i="2"/>
  <c r="J31" i="2" s="1"/>
  <c r="K6" i="2"/>
  <c r="K17" i="2" s="1"/>
  <c r="L6" i="2"/>
  <c r="L29" i="2" s="1"/>
  <c r="M6" i="2"/>
  <c r="M20" i="2" s="1"/>
  <c r="N6" i="2"/>
  <c r="N41" i="2" s="1"/>
  <c r="O6" i="2"/>
  <c r="O34" i="2" s="1"/>
  <c r="P6" i="2"/>
  <c r="P39" i="2" s="1"/>
  <c r="E6" i="2"/>
  <c r="E42" i="3"/>
  <c r="E113" i="3"/>
  <c r="E191" i="3"/>
  <c r="E190" i="3"/>
  <c r="E189" i="3"/>
  <c r="E188" i="3"/>
  <c r="E187" i="3"/>
  <c r="E186" i="3"/>
  <c r="E185" i="3"/>
  <c r="E184" i="3"/>
  <c r="E182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4" i="3"/>
  <c r="E153" i="3"/>
  <c r="E152" i="3"/>
  <c r="E151" i="3"/>
  <c r="E150" i="3"/>
  <c r="E149" i="3"/>
  <c r="E148" i="3"/>
  <c r="E146" i="3"/>
  <c r="E145" i="3"/>
  <c r="E144" i="3"/>
  <c r="E143" i="3"/>
  <c r="E142" i="3"/>
  <c r="E141" i="3"/>
  <c r="E140" i="3"/>
  <c r="E139" i="3"/>
  <c r="E137" i="3"/>
  <c r="E136" i="3"/>
  <c r="E135" i="3"/>
  <c r="E134" i="3"/>
  <c r="E133" i="3"/>
  <c r="E131" i="3"/>
  <c r="E130" i="3" s="1"/>
  <c r="E129" i="3"/>
  <c r="E128" i="3" s="1"/>
  <c r="E127" i="3"/>
  <c r="E126" i="3" s="1"/>
  <c r="E125" i="3"/>
  <c r="E124" i="3"/>
  <c r="E123" i="3"/>
  <c r="E121" i="3"/>
  <c r="E120" i="3"/>
  <c r="E119" i="3"/>
  <c r="E118" i="3"/>
  <c r="E116" i="3" s="1"/>
  <c r="E117" i="3"/>
  <c r="E112" i="3"/>
  <c r="E111" i="3" s="1"/>
  <c r="E109" i="3"/>
  <c r="E108" i="3"/>
  <c r="E107" i="3"/>
  <c r="E106" i="3"/>
  <c r="E105" i="3"/>
  <c r="E104" i="3"/>
  <c r="E103" i="3"/>
  <c r="E102" i="3"/>
  <c r="E101" i="3" s="1"/>
  <c r="E98" i="3"/>
  <c r="E97" i="3"/>
  <c r="E96" i="3"/>
  <c r="E95" i="3"/>
  <c r="E94" i="3"/>
  <c r="E92" i="3"/>
  <c r="E91" i="3"/>
  <c r="E90" i="3"/>
  <c r="E89" i="3"/>
  <c r="E88" i="3"/>
  <c r="E87" i="3"/>
  <c r="E86" i="3"/>
  <c r="E85" i="3" s="1"/>
  <c r="E84" i="3"/>
  <c r="E81" i="3"/>
  <c r="E80" i="3" s="1"/>
  <c r="E79" i="3"/>
  <c r="E78" i="3"/>
  <c r="E77" i="3"/>
  <c r="E73" i="3"/>
  <c r="E72" i="3"/>
  <c r="E71" i="3"/>
  <c r="E70" i="3"/>
  <c r="E69" i="3"/>
  <c r="E68" i="3"/>
  <c r="E67" i="3"/>
  <c r="E66" i="3"/>
  <c r="E65" i="3"/>
  <c r="E64" i="3" s="1"/>
  <c r="E63" i="3"/>
  <c r="E62" i="3"/>
  <c r="E61" i="3" s="1"/>
  <c r="E60" i="3"/>
  <c r="E59" i="3" s="1"/>
  <c r="E58" i="3"/>
  <c r="E56" i="3" s="1"/>
  <c r="E57" i="3"/>
  <c r="E55" i="3"/>
  <c r="E54" i="3" s="1"/>
  <c r="E53" i="3"/>
  <c r="E52" i="3"/>
  <c r="E51" i="3"/>
  <c r="E49" i="3"/>
  <c r="E48" i="3" s="1"/>
  <c r="E46" i="3"/>
  <c r="E45" i="3"/>
  <c r="E44" i="3"/>
  <c r="E43" i="3"/>
  <c r="E39" i="3"/>
  <c r="E38" i="3"/>
  <c r="E37" i="3"/>
  <c r="E36" i="3"/>
  <c r="E35" i="3"/>
  <c r="E34" i="3"/>
  <c r="E33" i="3"/>
  <c r="E31" i="3"/>
  <c r="E30" i="3"/>
  <c r="E27" i="3"/>
  <c r="E26" i="3"/>
  <c r="E25" i="3"/>
  <c r="E24" i="3"/>
  <c r="E23" i="3"/>
  <c r="E21" i="3"/>
  <c r="E19" i="3"/>
  <c r="E18" i="3"/>
  <c r="E16" i="3" s="1"/>
  <c r="E17" i="3"/>
  <c r="E14" i="3"/>
  <c r="E13" i="3"/>
  <c r="E12" i="3"/>
  <c r="E9" i="3"/>
  <c r="E8" i="3" s="1"/>
  <c r="E7" i="3" s="1"/>
  <c r="D164" i="1"/>
  <c r="AA142" i="19"/>
  <c r="Z142" i="19"/>
  <c r="Y142" i="19"/>
  <c r="X142" i="19"/>
  <c r="W142" i="19"/>
  <c r="V142" i="19"/>
  <c r="U142" i="19"/>
  <c r="T142" i="19"/>
  <c r="S142" i="19"/>
  <c r="R142" i="19"/>
  <c r="Q142" i="19"/>
  <c r="P154" i="19"/>
  <c r="AA131" i="19"/>
  <c r="U131" i="19"/>
  <c r="R131" i="19"/>
  <c r="X131" i="19"/>
  <c r="V131" i="19"/>
  <c r="T131" i="19"/>
  <c r="P106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Q2" i="19"/>
  <c r="R2" i="19"/>
  <c r="S2" i="19"/>
  <c r="U2" i="19"/>
  <c r="V2" i="19"/>
  <c r="W2" i="19"/>
  <c r="X2" i="19"/>
  <c r="Y2" i="19"/>
  <c r="Z2" i="19"/>
  <c r="AA2" i="19"/>
  <c r="P2" i="19"/>
  <c r="AA156" i="19"/>
  <c r="Z156" i="19"/>
  <c r="Y156" i="19"/>
  <c r="X156" i="19"/>
  <c r="W156" i="19"/>
  <c r="V156" i="19"/>
  <c r="U156" i="19"/>
  <c r="T156" i="19"/>
  <c r="S156" i="19"/>
  <c r="R156" i="19"/>
  <c r="Q156" i="19"/>
  <c r="AA106" i="19"/>
  <c r="Z106" i="19"/>
  <c r="Y106" i="19"/>
  <c r="X106" i="19"/>
  <c r="W106" i="19"/>
  <c r="V106" i="19"/>
  <c r="U106" i="19"/>
  <c r="T106" i="19"/>
  <c r="S106" i="19"/>
  <c r="R106" i="19"/>
  <c r="Q106" i="19"/>
  <c r="O106" i="19"/>
  <c r="O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D20" i="1"/>
  <c r="D9" i="1"/>
  <c r="D264" i="1"/>
  <c r="D261" i="1"/>
  <c r="D262" i="1"/>
  <c r="D263" i="1"/>
  <c r="D265" i="1"/>
  <c r="D189" i="1"/>
  <c r="D188" i="1"/>
  <c r="D187" i="1"/>
  <c r="D317" i="1"/>
  <c r="D316" i="1"/>
  <c r="D310" i="1"/>
  <c r="D309" i="1"/>
  <c r="D308" i="1"/>
  <c r="D306" i="1"/>
  <c r="D305" i="1"/>
  <c r="D304" i="1"/>
  <c r="D303" i="1" s="1"/>
  <c r="D301" i="1"/>
  <c r="D300" i="1"/>
  <c r="D299" i="1"/>
  <c r="D298" i="1"/>
  <c r="D297" i="1"/>
  <c r="D296" i="1"/>
  <c r="D295" i="1"/>
  <c r="D294" i="1"/>
  <c r="D293" i="1"/>
  <c r="D292" i="1"/>
  <c r="D291" i="1" s="1"/>
  <c r="D288" i="1"/>
  <c r="D287" i="1"/>
  <c r="D286" i="1"/>
  <c r="D285" i="1"/>
  <c r="D284" i="1"/>
  <c r="D283" i="1"/>
  <c r="D282" i="1"/>
  <c r="D280" i="1"/>
  <c r="D279" i="1"/>
  <c r="D278" i="1"/>
  <c r="D277" i="1"/>
  <c r="D275" i="1"/>
  <c r="D273" i="1" s="1"/>
  <c r="D274" i="1"/>
  <c r="D272" i="1"/>
  <c r="D271" i="1"/>
  <c r="D270" i="1"/>
  <c r="D269" i="1"/>
  <c r="D268" i="1"/>
  <c r="D267" i="1"/>
  <c r="D259" i="1"/>
  <c r="D257" i="1"/>
  <c r="D256" i="1"/>
  <c r="D255" i="1"/>
  <c r="D254" i="1"/>
  <c r="D253" i="1" s="1"/>
  <c r="D252" i="1"/>
  <c r="D251" i="1"/>
  <c r="D250" i="1"/>
  <c r="D249" i="1"/>
  <c r="D248" i="1"/>
  <c r="D247" i="1"/>
  <c r="D245" i="1"/>
  <c r="D244" i="1"/>
  <c r="D243" i="1"/>
  <c r="D242" i="1"/>
  <c r="D241" i="1"/>
  <c r="D240" i="1"/>
  <c r="D239" i="1"/>
  <c r="D237" i="1"/>
  <c r="D236" i="1"/>
  <c r="D235" i="1"/>
  <c r="D234" i="1"/>
  <c r="D233" i="1"/>
  <c r="D231" i="1" s="1"/>
  <c r="D232" i="1"/>
  <c r="D230" i="1"/>
  <c r="D229" i="1"/>
  <c r="D228" i="1"/>
  <c r="D227" i="1"/>
  <c r="D226" i="1"/>
  <c r="D224" i="1"/>
  <c r="D223" i="1"/>
  <c r="D222" i="1"/>
  <c r="D221" i="1"/>
  <c r="D220" i="1" s="1"/>
  <c r="D219" i="1"/>
  <c r="D218" i="1"/>
  <c r="D217" i="1"/>
  <c r="D216" i="1"/>
  <c r="D215" i="1"/>
  <c r="D214" i="1"/>
  <c r="D213" i="1"/>
  <c r="D212" i="1"/>
  <c r="D211" i="1"/>
  <c r="D208" i="1"/>
  <c r="D206" i="1"/>
  <c r="D205" i="1"/>
  <c r="D204" i="1"/>
  <c r="D203" i="1"/>
  <c r="D202" i="1"/>
  <c r="D201" i="1"/>
  <c r="D200" i="1"/>
  <c r="D199" i="1"/>
  <c r="D198" i="1"/>
  <c r="D197" i="1"/>
  <c r="D196" i="1"/>
  <c r="D194" i="1"/>
  <c r="D193" i="1"/>
  <c r="D192" i="1"/>
  <c r="D191" i="1"/>
  <c r="D186" i="1"/>
  <c r="D185" i="1"/>
  <c r="D184" i="1"/>
  <c r="D183" i="1"/>
  <c r="D182" i="1"/>
  <c r="D181" i="1"/>
  <c r="D179" i="1"/>
  <c r="D178" i="1"/>
  <c r="D177" i="1"/>
  <c r="D176" i="1"/>
  <c r="D175" i="1"/>
  <c r="D174" i="1"/>
  <c r="D173" i="1"/>
  <c r="D171" i="1"/>
  <c r="D170" i="1"/>
  <c r="D169" i="1"/>
  <c r="D168" i="1"/>
  <c r="D167" i="1"/>
  <c r="D166" i="1"/>
  <c r="D165" i="1"/>
  <c r="D163" i="1"/>
  <c r="D162" i="1"/>
  <c r="D161" i="1"/>
  <c r="D160" i="1"/>
  <c r="D159" i="1"/>
  <c r="D157" i="1"/>
  <c r="D156" i="1"/>
  <c r="D155" i="1"/>
  <c r="D154" i="1"/>
  <c r="D148" i="1"/>
  <c r="D147" i="1"/>
  <c r="D146" i="1" s="1"/>
  <c r="D145" i="1"/>
  <c r="D144" i="1"/>
  <c r="D143" i="1"/>
  <c r="D141" i="1"/>
  <c r="D140" i="1" s="1"/>
  <c r="D139" i="1"/>
  <c r="D138" i="1"/>
  <c r="D137" i="1"/>
  <c r="D136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6" i="1"/>
  <c r="D105" i="1"/>
  <c r="D104" i="1"/>
  <c r="D103" i="1"/>
  <c r="D102" i="1"/>
  <c r="D101" i="1"/>
  <c r="D100" i="1"/>
  <c r="D99" i="1"/>
  <c r="D96" i="1"/>
  <c r="D95" i="1" s="1"/>
  <c r="D94" i="1"/>
  <c r="D93" i="1" s="1"/>
  <c r="D92" i="1"/>
  <c r="D91" i="1"/>
  <c r="D90" i="1"/>
  <c r="D89" i="1"/>
  <c r="D88" i="1"/>
  <c r="D86" i="1"/>
  <c r="D85" i="1" s="1"/>
  <c r="D83" i="1"/>
  <c r="D81" i="1"/>
  <c r="D79" i="1"/>
  <c r="D78" i="1"/>
  <c r="D77" i="1"/>
  <c r="D75" i="1"/>
  <c r="D74" i="1"/>
  <c r="D72" i="1"/>
  <c r="D71" i="1"/>
  <c r="D70" i="1"/>
  <c r="D69" i="1"/>
  <c r="D67" i="1"/>
  <c r="D66" i="1"/>
  <c r="D65" i="1"/>
  <c r="D64" i="1"/>
  <c r="D62" i="1"/>
  <c r="D61" i="1"/>
  <c r="D58" i="1"/>
  <c r="D57" i="1"/>
  <c r="D56" i="1"/>
  <c r="D55" i="1"/>
  <c r="D53" i="1"/>
  <c r="D52" i="1"/>
  <c r="D51" i="1"/>
  <c r="D49" i="1"/>
  <c r="D48" i="1"/>
  <c r="D47" i="1"/>
  <c r="D46" i="1"/>
  <c r="D45" i="1"/>
  <c r="D44" i="1"/>
  <c r="D43" i="1"/>
  <c r="D41" i="1"/>
  <c r="D40" i="1"/>
  <c r="D39" i="1"/>
  <c r="D38" i="1"/>
  <c r="D37" i="1"/>
  <c r="D35" i="1"/>
  <c r="D34" i="1"/>
  <c r="D33" i="1"/>
  <c r="D32" i="1"/>
  <c r="D31" i="1"/>
  <c r="D30" i="1"/>
  <c r="D28" i="1"/>
  <c r="D27" i="1"/>
  <c r="D26" i="1"/>
  <c r="D25" i="1"/>
  <c r="D24" i="1"/>
  <c r="D23" i="1"/>
  <c r="D22" i="1"/>
  <c r="D19" i="1"/>
  <c r="D18" i="1"/>
  <c r="D17" i="1"/>
  <c r="D16" i="1"/>
  <c r="D15" i="1"/>
  <c r="D14" i="1"/>
  <c r="D12" i="1"/>
  <c r="D10" i="1"/>
  <c r="D8" i="1"/>
  <c r="K5" i="3"/>
  <c r="L5" i="3"/>
  <c r="M5" i="3"/>
  <c r="N5" i="3"/>
  <c r="O5" i="3"/>
  <c r="P5" i="3"/>
  <c r="Q5" i="3"/>
  <c r="F5" i="3"/>
  <c r="N17" i="25"/>
  <c r="D9" i="25"/>
  <c r="C9" i="25"/>
  <c r="B9" i="25"/>
  <c r="N9" i="25" s="1"/>
  <c r="M7" i="25"/>
  <c r="L7" i="25"/>
  <c r="K7" i="25"/>
  <c r="J7" i="25"/>
  <c r="I7" i="25"/>
  <c r="H7" i="25"/>
  <c r="G7" i="25"/>
  <c r="F7" i="25"/>
  <c r="E7" i="25"/>
  <c r="D7" i="25"/>
  <c r="C7" i="25"/>
  <c r="M5" i="25"/>
  <c r="M10" i="25" s="1"/>
  <c r="M11" i="25" s="1"/>
  <c r="L5" i="25"/>
  <c r="L10" i="25" s="1"/>
  <c r="L11" i="25" s="1"/>
  <c r="K5" i="25"/>
  <c r="K10" i="25" s="1"/>
  <c r="K11" i="25" s="1"/>
  <c r="J5" i="25"/>
  <c r="J10" i="25" s="1"/>
  <c r="J11" i="25" s="1"/>
  <c r="I5" i="25"/>
  <c r="I10" i="25" s="1"/>
  <c r="I11" i="25" s="1"/>
  <c r="H5" i="25"/>
  <c r="H10" i="25" s="1"/>
  <c r="H11" i="25" s="1"/>
  <c r="G5" i="25"/>
  <c r="G10" i="25" s="1"/>
  <c r="G11" i="25" s="1"/>
  <c r="F5" i="25"/>
  <c r="F10" i="25" s="1"/>
  <c r="F11" i="25" s="1"/>
  <c r="E5" i="25"/>
  <c r="D5" i="25"/>
  <c r="D10" i="25" s="1"/>
  <c r="D11" i="25" s="1"/>
  <c r="C5" i="25"/>
  <c r="C10" i="25" s="1"/>
  <c r="C11" i="25" s="1"/>
  <c r="N29" i="25"/>
  <c r="N28" i="25"/>
  <c r="N27" i="25"/>
  <c r="N22" i="25"/>
  <c r="N18" i="25"/>
  <c r="N8" i="25"/>
  <c r="B7" i="25"/>
  <c r="N7" i="25" s="1"/>
  <c r="B5" i="25"/>
  <c r="N5" i="25" s="1"/>
  <c r="N24" i="25"/>
  <c r="V17" i="24"/>
  <c r="V18" i="24" s="1"/>
  <c r="U17" i="24"/>
  <c r="U18" i="24" s="1"/>
  <c r="T17" i="24"/>
  <c r="T18" i="24" s="1"/>
  <c r="R18" i="24"/>
  <c r="Q18" i="24"/>
  <c r="W18" i="24"/>
  <c r="N18" i="24"/>
  <c r="M18" i="24"/>
  <c r="L18" i="24"/>
  <c r="K18" i="24"/>
  <c r="J18" i="24"/>
  <c r="I18" i="24"/>
  <c r="H18" i="24"/>
  <c r="G18" i="24"/>
  <c r="F18" i="24"/>
  <c r="E18" i="24"/>
  <c r="D18" i="24"/>
  <c r="N28" i="24"/>
  <c r="M28" i="24"/>
  <c r="L28" i="24"/>
  <c r="K28" i="24"/>
  <c r="J28" i="24"/>
  <c r="I28" i="24"/>
  <c r="H28" i="24"/>
  <c r="G28" i="24"/>
  <c r="F28" i="24"/>
  <c r="E28" i="24"/>
  <c r="D28" i="24"/>
  <c r="C28" i="24"/>
  <c r="C18" i="24"/>
  <c r="X7" i="24"/>
  <c r="X8" i="24" s="1"/>
  <c r="Z7" i="24"/>
  <c r="Z8" i="24" s="1"/>
  <c r="AB7" i="24"/>
  <c r="U7" i="24"/>
  <c r="U8" i="24" s="1"/>
  <c r="J8" i="24"/>
  <c r="F8" i="24"/>
  <c r="T7" i="24"/>
  <c r="T8" i="24" s="1"/>
  <c r="K8" i="24"/>
  <c r="L8" i="24"/>
  <c r="H8" i="24"/>
  <c r="V7" i="24"/>
  <c r="V8" i="24" s="1"/>
  <c r="D8" i="24"/>
  <c r="R8" i="24"/>
  <c r="N8" i="24"/>
  <c r="AB8" i="24"/>
  <c r="C1" i="19"/>
  <c r="J89" i="19"/>
  <c r="F89" i="19"/>
  <c r="G89" i="19"/>
  <c r="K89" i="19"/>
  <c r="N89" i="19"/>
  <c r="D80" i="19"/>
  <c r="D89" i="19"/>
  <c r="F80" i="19"/>
  <c r="H89" i="19"/>
  <c r="L89" i="19"/>
  <c r="D87" i="19"/>
  <c r="O153" i="19"/>
  <c r="AA153" i="19" s="1"/>
  <c r="O80" i="19"/>
  <c r="F150" i="19"/>
  <c r="O150" i="19"/>
  <c r="AA150" i="19" s="1"/>
  <c r="Q59" i="2"/>
  <c r="E83" i="3"/>
  <c r="J285" i="4"/>
  <c r="Q171" i="1"/>
  <c r="R171" i="1" s="1"/>
  <c r="S171" i="1" s="1"/>
  <c r="R59" i="2"/>
  <c r="S59" i="2"/>
  <c r="J62" i="4"/>
  <c r="J383" i="4"/>
  <c r="I25" i="25"/>
  <c r="I43" i="25" s="1"/>
  <c r="F25" i="25"/>
  <c r="F43" i="25" s="1"/>
  <c r="H25" i="25"/>
  <c r="H43" i="25" s="1"/>
  <c r="E25" i="25"/>
  <c r="E43" i="25" s="1"/>
  <c r="S3" i="13"/>
  <c r="T3" i="13"/>
  <c r="U3" i="13"/>
  <c r="V3" i="13"/>
  <c r="W3" i="13"/>
  <c r="X3" i="13"/>
  <c r="Y3" i="13"/>
  <c r="Z3" i="13"/>
  <c r="AA3" i="13"/>
  <c r="AB3" i="13"/>
  <c r="AC3" i="13"/>
  <c r="R3" i="13"/>
  <c r="D27" i="11"/>
  <c r="Q25" i="11"/>
  <c r="Q24" i="11"/>
  <c r="Q23" i="11"/>
  <c r="Q22" i="11"/>
  <c r="Q21" i="11"/>
  <c r="Q20" i="11"/>
  <c r="Q19" i="11"/>
  <c r="Q18" i="11"/>
  <c r="Q17" i="11"/>
  <c r="Q16" i="11"/>
  <c r="Q15" i="11"/>
  <c r="Q14" i="11"/>
  <c r="Q13" i="11"/>
  <c r="Q12" i="11"/>
  <c r="Q11" i="11"/>
  <c r="Q10" i="11"/>
  <c r="Q9" i="11"/>
  <c r="Q8" i="11"/>
  <c r="Q7" i="11"/>
  <c r="Q6" i="11"/>
  <c r="Q5" i="11"/>
  <c r="N50" i="8"/>
  <c r="N54" i="8" s="1"/>
  <c r="M50" i="8"/>
  <c r="M54" i="8" s="1"/>
  <c r="L50" i="8"/>
  <c r="L54" i="8" s="1"/>
  <c r="K50" i="8"/>
  <c r="K54" i="8" s="1"/>
  <c r="J50" i="8"/>
  <c r="J54" i="8" s="1"/>
  <c r="I50" i="8"/>
  <c r="I54" i="8" s="1"/>
  <c r="E50" i="8"/>
  <c r="E54" i="8" s="1"/>
  <c r="C50" i="8"/>
  <c r="C54" i="8" s="1"/>
  <c r="N28" i="7"/>
  <c r="M28" i="7"/>
  <c r="L28" i="7"/>
  <c r="K28" i="7"/>
  <c r="J28" i="7"/>
  <c r="I28" i="7"/>
  <c r="H28" i="7"/>
  <c r="G28" i="7"/>
  <c r="F28" i="7"/>
  <c r="E28" i="7"/>
  <c r="D28" i="7"/>
  <c r="N27" i="7"/>
  <c r="M27" i="7"/>
  <c r="L27" i="7"/>
  <c r="K27" i="7"/>
  <c r="J27" i="7"/>
  <c r="I27" i="7"/>
  <c r="H27" i="7"/>
  <c r="G27" i="7"/>
  <c r="F27" i="7"/>
  <c r="E27" i="7"/>
  <c r="D27" i="7"/>
  <c r="N54" i="7"/>
  <c r="M54" i="7"/>
  <c r="L54" i="7"/>
  <c r="K54" i="7"/>
  <c r="J54" i="7"/>
  <c r="I54" i="7"/>
  <c r="H54" i="7"/>
  <c r="G54" i="7"/>
  <c r="F54" i="7"/>
  <c r="E54" i="7"/>
  <c r="D54" i="7"/>
  <c r="N53" i="7"/>
  <c r="M53" i="7"/>
  <c r="L53" i="7"/>
  <c r="K53" i="7"/>
  <c r="J53" i="7"/>
  <c r="I53" i="7"/>
  <c r="H53" i="7"/>
  <c r="G53" i="7"/>
  <c r="F53" i="7"/>
  <c r="E53" i="7"/>
  <c r="D53" i="7"/>
  <c r="C54" i="7"/>
  <c r="D29" i="7"/>
  <c r="H29" i="7"/>
  <c r="E29" i="7"/>
  <c r="I29" i="7"/>
  <c r="M29" i="7"/>
  <c r="Q18" i="12"/>
  <c r="Q33" i="12"/>
  <c r="Q3" i="12"/>
  <c r="Q25" i="12"/>
  <c r="F29" i="7"/>
  <c r="J29" i="7"/>
  <c r="L29" i="7"/>
  <c r="N29" i="7"/>
  <c r="C29" i="7"/>
  <c r="C30" i="7"/>
  <c r="G29" i="7"/>
  <c r="K29" i="7"/>
  <c r="Q40" i="12"/>
  <c r="D30" i="7"/>
  <c r="E30" i="7"/>
  <c r="F30" i="7"/>
  <c r="G30" i="7"/>
  <c r="H30" i="7"/>
  <c r="I30" i="7"/>
  <c r="J30" i="7"/>
  <c r="K30" i="7"/>
  <c r="L30" i="7"/>
  <c r="M30" i="7"/>
  <c r="N30" i="7"/>
  <c r="H57" i="4"/>
  <c r="I57" i="4" s="1"/>
  <c r="F57" i="4"/>
  <c r="G57" i="4" s="1"/>
  <c r="K25" i="25"/>
  <c r="K43" i="25" s="1"/>
  <c r="K26" i="25"/>
  <c r="K49" i="25" s="1"/>
  <c r="D26" i="49"/>
  <c r="D28" i="49" s="1"/>
  <c r="E26" i="49"/>
  <c r="E28" i="49" s="1"/>
  <c r="I8" i="24"/>
  <c r="M8" i="24"/>
  <c r="E32" i="3"/>
  <c r="E42" i="26"/>
  <c r="K26" i="49"/>
  <c r="K28" i="49" s="1"/>
  <c r="H26" i="49"/>
  <c r="H28" i="49" s="1"/>
  <c r="L26" i="49"/>
  <c r="L28" i="49" s="1"/>
  <c r="Z131" i="19"/>
  <c r="Y131" i="19"/>
  <c r="Q280" i="1"/>
  <c r="R280" i="1" s="1"/>
  <c r="S280" i="1" s="1"/>
  <c r="Q188" i="1"/>
  <c r="Q14" i="1"/>
  <c r="Q182" i="1"/>
  <c r="Q186" i="1"/>
  <c r="R186" i="1" s="1"/>
  <c r="S186" i="1" s="1"/>
  <c r="E132" i="3"/>
  <c r="Q214" i="1"/>
  <c r="R214" i="1" s="1"/>
  <c r="S214" i="1" s="1"/>
  <c r="N13" i="25"/>
  <c r="N48" i="25" s="1"/>
  <c r="Q174" i="1"/>
  <c r="Q177" i="1"/>
  <c r="Q134" i="1"/>
  <c r="E50" i="3"/>
  <c r="E29" i="3"/>
  <c r="E93" i="3"/>
  <c r="E138" i="3"/>
  <c r="E155" i="3"/>
  <c r="Q113" i="1"/>
  <c r="Q119" i="1"/>
  <c r="R119" i="1" s="1"/>
  <c r="S119" i="1" s="1"/>
  <c r="Q123" i="1"/>
  <c r="R123" i="1" s="1"/>
  <c r="S123" i="1" s="1"/>
  <c r="Q125" i="1"/>
  <c r="R125" i="1" s="1"/>
  <c r="S125" i="1" s="1"/>
  <c r="Q131" i="1"/>
  <c r="R131" i="1" s="1"/>
  <c r="S131" i="1" s="1"/>
  <c r="Q145" i="1"/>
  <c r="R145" i="1" s="1"/>
  <c r="S145" i="1" s="1"/>
  <c r="Q117" i="1"/>
  <c r="Q121" i="1"/>
  <c r="R121" i="1" s="1"/>
  <c r="S121" i="1" s="1"/>
  <c r="Q115" i="1"/>
  <c r="R115" i="1" s="1"/>
  <c r="S115" i="1" s="1"/>
  <c r="L87" i="19"/>
  <c r="K87" i="19"/>
  <c r="O87" i="19"/>
  <c r="N87" i="19"/>
  <c r="O151" i="19"/>
  <c r="AA151" i="19" s="1"/>
  <c r="O83" i="19"/>
  <c r="M87" i="19"/>
  <c r="O152" i="19"/>
  <c r="AA152" i="19" s="1"/>
  <c r="O147" i="19"/>
  <c r="AA147" i="19" s="1"/>
  <c r="AA145" i="19" s="1"/>
  <c r="F154" i="19"/>
  <c r="F151" i="19"/>
  <c r="F149" i="19"/>
  <c r="F147" i="19"/>
  <c r="F87" i="19"/>
  <c r="E87" i="19"/>
  <c r="H154" i="19"/>
  <c r="H151" i="19"/>
  <c r="H149" i="19"/>
  <c r="H147" i="19"/>
  <c r="J154" i="19"/>
  <c r="J151" i="19"/>
  <c r="J149" i="19"/>
  <c r="J147" i="19"/>
  <c r="L154" i="19"/>
  <c r="L151" i="19"/>
  <c r="L149" i="19"/>
  <c r="L147" i="19"/>
  <c r="N154" i="19"/>
  <c r="N151" i="19"/>
  <c r="N149" i="19"/>
  <c r="N147" i="19"/>
  <c r="O156" i="19"/>
  <c r="O148" i="19"/>
  <c r="AA148" i="19" s="1"/>
  <c r="O154" i="19"/>
  <c r="AA154" i="19" s="1"/>
  <c r="O149" i="19"/>
  <c r="AA149" i="19" s="1"/>
  <c r="E148" i="19"/>
  <c r="E150" i="19"/>
  <c r="E153" i="19"/>
  <c r="G148" i="19"/>
  <c r="G150" i="19"/>
  <c r="G153" i="19"/>
  <c r="I148" i="19"/>
  <c r="I150" i="19"/>
  <c r="I153" i="19"/>
  <c r="K148" i="19"/>
  <c r="K150" i="19"/>
  <c r="K153" i="19"/>
  <c r="M148" i="19"/>
  <c r="M150" i="19"/>
  <c r="M153" i="19"/>
  <c r="N148" i="19"/>
  <c r="N153" i="19"/>
  <c r="F148" i="19"/>
  <c r="F153" i="19"/>
  <c r="H148" i="19"/>
  <c r="H153" i="19"/>
  <c r="J148" i="19"/>
  <c r="J153" i="19"/>
  <c r="L148" i="19"/>
  <c r="L153" i="19"/>
  <c r="M89" i="19"/>
  <c r="I89" i="19"/>
  <c r="E89" i="19"/>
  <c r="Q155" i="1"/>
  <c r="K80" i="19"/>
  <c r="K154" i="19"/>
  <c r="K149" i="19"/>
  <c r="K151" i="19"/>
  <c r="K147" i="19"/>
  <c r="G80" i="19"/>
  <c r="G154" i="19"/>
  <c r="G149" i="19"/>
  <c r="G151" i="19"/>
  <c r="G147" i="19"/>
  <c r="L80" i="19"/>
  <c r="L150" i="19"/>
  <c r="H80" i="19"/>
  <c r="H150" i="19"/>
  <c r="H87" i="19"/>
  <c r="G87" i="19"/>
  <c r="M154" i="19"/>
  <c r="M80" i="19"/>
  <c r="M149" i="19"/>
  <c r="M151" i="19"/>
  <c r="M147" i="19"/>
  <c r="I80" i="19"/>
  <c r="I154" i="19"/>
  <c r="I149" i="19"/>
  <c r="I151" i="19"/>
  <c r="I147" i="19"/>
  <c r="E80" i="19"/>
  <c r="E154" i="19"/>
  <c r="E149" i="19"/>
  <c r="E151" i="19"/>
  <c r="E147" i="19"/>
  <c r="N150" i="19"/>
  <c r="J80" i="19"/>
  <c r="J150" i="19"/>
  <c r="I87" i="19"/>
  <c r="J87" i="19"/>
  <c r="B4" i="21"/>
  <c r="Q157" i="1"/>
  <c r="R157" i="1" s="1"/>
  <c r="S157" i="1" s="1"/>
  <c r="J25" i="25"/>
  <c r="J43" i="25" s="1"/>
  <c r="C24" i="4"/>
  <c r="C45" i="4" s="1"/>
  <c r="F7" i="2"/>
  <c r="C133" i="4"/>
  <c r="C200" i="4"/>
  <c r="AE399" i="4"/>
  <c r="AF399" i="4" s="1"/>
  <c r="J291" i="4"/>
  <c r="C102" i="4"/>
  <c r="AE150" i="4"/>
  <c r="AF150" i="4" s="1"/>
  <c r="C145" i="4"/>
  <c r="C155" i="4"/>
  <c r="C464" i="4"/>
  <c r="AE432" i="4"/>
  <c r="AF432" i="4" s="1"/>
  <c r="C110" i="4"/>
  <c r="C120" i="4"/>
  <c r="C136" i="4"/>
  <c r="C455" i="4"/>
  <c r="C454" i="4" s="1"/>
  <c r="C50" i="4" s="1"/>
  <c r="AE414" i="4"/>
  <c r="AF414" i="4" s="1"/>
  <c r="C427" i="4"/>
  <c r="J298" i="4"/>
  <c r="E41" i="3"/>
  <c r="D246" i="1"/>
  <c r="J336" i="4"/>
  <c r="E210" i="4"/>
  <c r="AE210" i="4" s="1"/>
  <c r="AF210" i="4" s="1"/>
  <c r="E211" i="4"/>
  <c r="E212" i="4"/>
  <c r="AE212" i="4" s="1"/>
  <c r="AF212" i="4" s="1"/>
  <c r="E215" i="4"/>
  <c r="E217" i="4"/>
  <c r="AE217" i="4" s="1"/>
  <c r="AF217" i="4" s="1"/>
  <c r="E220" i="4"/>
  <c r="E222" i="4"/>
  <c r="AE222" i="4" s="1"/>
  <c r="AF222" i="4" s="1"/>
  <c r="E252" i="4"/>
  <c r="E254" i="4"/>
  <c r="AE254" i="4" s="1"/>
  <c r="AF254" i="4" s="1"/>
  <c r="E257" i="4"/>
  <c r="E259" i="4"/>
  <c r="AE259" i="4" s="1"/>
  <c r="AF259" i="4" s="1"/>
  <c r="E261" i="4"/>
  <c r="AE261" i="4" s="1"/>
  <c r="AF261" i="4" s="1"/>
  <c r="E263" i="4"/>
  <c r="AE263" i="4" s="1"/>
  <c r="AF263" i="4" s="1"/>
  <c r="E272" i="4"/>
  <c r="AE272" i="4" s="1"/>
  <c r="AF272" i="4" s="1"/>
  <c r="E279" i="4"/>
  <c r="E316" i="4"/>
  <c r="E321" i="4"/>
  <c r="E328" i="4"/>
  <c r="E338" i="4"/>
  <c r="E347" i="4"/>
  <c r="C373" i="4"/>
  <c r="E350" i="4"/>
  <c r="E348" i="4"/>
  <c r="E346" i="4"/>
  <c r="E344" i="4"/>
  <c r="E342" i="4"/>
  <c r="E339" i="4"/>
  <c r="E337" i="4"/>
  <c r="E334" i="4"/>
  <c r="E331" i="4"/>
  <c r="E329" i="4"/>
  <c r="E327" i="4"/>
  <c r="E324" i="4"/>
  <c r="E312" i="4"/>
  <c r="E311" i="4"/>
  <c r="E310" i="4"/>
  <c r="E309" i="4"/>
  <c r="E308" i="4"/>
  <c r="E307" i="4"/>
  <c r="E305" i="4"/>
  <c r="E304" i="4"/>
  <c r="E303" i="4"/>
  <c r="E302" i="4"/>
  <c r="E301" i="4"/>
  <c r="E300" i="4"/>
  <c r="E299" i="4"/>
  <c r="E297" i="4"/>
  <c r="E296" i="4"/>
  <c r="E295" i="4"/>
  <c r="E294" i="4"/>
  <c r="E293" i="4"/>
  <c r="E292" i="4"/>
  <c r="AE292" i="4" s="1"/>
  <c r="AF292" i="4" s="1"/>
  <c r="E290" i="4"/>
  <c r="E289" i="4"/>
  <c r="E288" i="4"/>
  <c r="E287" i="4"/>
  <c r="E286" i="4"/>
  <c r="E284" i="4"/>
  <c r="E283" i="4"/>
  <c r="E282" i="4"/>
  <c r="E281" i="4"/>
  <c r="E278" i="4"/>
  <c r="E277" i="4"/>
  <c r="E276" i="4"/>
  <c r="AE276" i="4" s="1"/>
  <c r="AF276" i="4" s="1"/>
  <c r="E268" i="4"/>
  <c r="AE268" i="4" s="1"/>
  <c r="AF268" i="4" s="1"/>
  <c r="E267" i="4"/>
  <c r="AE267" i="4" s="1"/>
  <c r="AF267" i="4" s="1"/>
  <c r="E266" i="4"/>
  <c r="AE266" i="4" s="1"/>
  <c r="AF266" i="4" s="1"/>
  <c r="E265" i="4"/>
  <c r="AE265" i="4" s="1"/>
  <c r="AF265" i="4" s="1"/>
  <c r="E264" i="4"/>
  <c r="AE264" i="4" s="1"/>
  <c r="AF264" i="4" s="1"/>
  <c r="E349" i="4"/>
  <c r="E345" i="4"/>
  <c r="E340" i="4"/>
  <c r="E335" i="4"/>
  <c r="E330" i="4"/>
  <c r="E325" i="4"/>
  <c r="E322" i="4"/>
  <c r="AE322" i="4" s="1"/>
  <c r="AF322" i="4" s="1"/>
  <c r="E319" i="4"/>
  <c r="E317" i="4"/>
  <c r="AE317" i="4" s="1"/>
  <c r="AF317" i="4" s="1"/>
  <c r="E315" i="4"/>
  <c r="E275" i="4"/>
  <c r="AE275" i="4" s="1"/>
  <c r="AF275" i="4" s="1"/>
  <c r="E273" i="4"/>
  <c r="AE273" i="4" s="1"/>
  <c r="AF273" i="4" s="1"/>
  <c r="E271" i="4"/>
  <c r="AE271" i="4" s="1"/>
  <c r="AF271" i="4" s="1"/>
  <c r="AE260" i="4"/>
  <c r="AF260" i="4" s="1"/>
  <c r="AE256" i="4"/>
  <c r="AF256" i="4" s="1"/>
  <c r="AE251" i="4"/>
  <c r="AF251" i="4" s="1"/>
  <c r="E249" i="4"/>
  <c r="AE249" i="4" s="1"/>
  <c r="AF249" i="4" s="1"/>
  <c r="E248" i="4"/>
  <c r="AE248" i="4" s="1"/>
  <c r="AF248" i="4" s="1"/>
  <c r="E247" i="4"/>
  <c r="AE247" i="4" s="1"/>
  <c r="AF247" i="4" s="1"/>
  <c r="E246" i="4"/>
  <c r="AE246" i="4" s="1"/>
  <c r="AF246" i="4" s="1"/>
  <c r="E245" i="4"/>
  <c r="AE245" i="4" s="1"/>
  <c r="AF245" i="4" s="1"/>
  <c r="E244" i="4"/>
  <c r="AE244" i="4" s="1"/>
  <c r="AF244" i="4" s="1"/>
  <c r="E243" i="4"/>
  <c r="AE243" i="4" s="1"/>
  <c r="AF243" i="4" s="1"/>
  <c r="E242" i="4"/>
  <c r="AE242" i="4" s="1"/>
  <c r="AF242" i="4" s="1"/>
  <c r="E241" i="4"/>
  <c r="AE241" i="4" s="1"/>
  <c r="AF241" i="4" s="1"/>
  <c r="E239" i="4"/>
  <c r="AE239" i="4" s="1"/>
  <c r="AF239" i="4" s="1"/>
  <c r="E238" i="4"/>
  <c r="AE238" i="4" s="1"/>
  <c r="AF238" i="4" s="1"/>
  <c r="E237" i="4"/>
  <c r="AE237" i="4" s="1"/>
  <c r="AF237" i="4" s="1"/>
  <c r="E236" i="4"/>
  <c r="AE236" i="4" s="1"/>
  <c r="AF236" i="4" s="1"/>
  <c r="E235" i="4"/>
  <c r="AE235" i="4" s="1"/>
  <c r="AF235" i="4" s="1"/>
  <c r="E234" i="4"/>
  <c r="AE234" i="4" s="1"/>
  <c r="AF234" i="4" s="1"/>
  <c r="E233" i="4"/>
  <c r="AE233" i="4" s="1"/>
  <c r="AF233" i="4" s="1"/>
  <c r="E231" i="4"/>
  <c r="AE231" i="4" s="1"/>
  <c r="AF231" i="4" s="1"/>
  <c r="E230" i="4"/>
  <c r="AE230" i="4" s="1"/>
  <c r="AF230" i="4" s="1"/>
  <c r="E229" i="4"/>
  <c r="AE229" i="4" s="1"/>
  <c r="AF229" i="4" s="1"/>
  <c r="E228" i="4"/>
  <c r="AE228" i="4" s="1"/>
  <c r="AF228" i="4" s="1"/>
  <c r="E227" i="4"/>
  <c r="AE227" i="4" s="1"/>
  <c r="AF227" i="4" s="1"/>
  <c r="E226" i="4"/>
  <c r="AE226" i="4" s="1"/>
  <c r="AF226" i="4" s="1"/>
  <c r="E225" i="4"/>
  <c r="AE225" i="4" s="1"/>
  <c r="AF225" i="4" s="1"/>
  <c r="E224" i="4"/>
  <c r="AE224" i="4" s="1"/>
  <c r="AF224" i="4" s="1"/>
  <c r="AE221" i="4"/>
  <c r="AF221" i="4" s="1"/>
  <c r="C218" i="4"/>
  <c r="AE216" i="4"/>
  <c r="AF216" i="4" s="1"/>
  <c r="C480" i="4"/>
  <c r="C405" i="4"/>
  <c r="E378" i="4"/>
  <c r="AE378" i="4" s="1"/>
  <c r="AF378" i="4" s="1"/>
  <c r="E377" i="4"/>
  <c r="AE377" i="4" s="1"/>
  <c r="AF377" i="4" s="1"/>
  <c r="E376" i="4"/>
  <c r="AE376" i="4" s="1"/>
  <c r="AF376" i="4" s="1"/>
  <c r="E375" i="4"/>
  <c r="AE375" i="4" s="1"/>
  <c r="AF375" i="4" s="1"/>
  <c r="E374" i="4"/>
  <c r="AE374" i="4" s="1"/>
  <c r="AF374" i="4" s="1"/>
  <c r="E372" i="4"/>
  <c r="AE372" i="4" s="1"/>
  <c r="AF372" i="4" s="1"/>
  <c r="E371" i="4"/>
  <c r="AE371" i="4" s="1"/>
  <c r="AF371" i="4" s="1"/>
  <c r="E370" i="4"/>
  <c r="AE370" i="4" s="1"/>
  <c r="AF370" i="4" s="1"/>
  <c r="E369" i="4"/>
  <c r="AE369" i="4" s="1"/>
  <c r="AF369" i="4" s="1"/>
  <c r="E368" i="4"/>
  <c r="AE368" i="4" s="1"/>
  <c r="AF368" i="4" s="1"/>
  <c r="E367" i="4"/>
  <c r="AE367" i="4" s="1"/>
  <c r="AF367" i="4" s="1"/>
  <c r="E366" i="4"/>
  <c r="AE366" i="4" s="1"/>
  <c r="AF366" i="4" s="1"/>
  <c r="E365" i="4"/>
  <c r="AE365" i="4" s="1"/>
  <c r="AF365" i="4" s="1"/>
  <c r="E364" i="4"/>
  <c r="AE364" i="4" s="1"/>
  <c r="AF364" i="4" s="1"/>
  <c r="E361" i="4"/>
  <c r="AE361" i="4" s="1"/>
  <c r="AF361" i="4" s="1"/>
  <c r="E360" i="4"/>
  <c r="AE360" i="4" s="1"/>
  <c r="AF360" i="4" s="1"/>
  <c r="E359" i="4"/>
  <c r="E358" i="4"/>
  <c r="AE358" i="4" s="1"/>
  <c r="AF358" i="4" s="1"/>
  <c r="E357" i="4"/>
  <c r="E356" i="4"/>
  <c r="AE356" i="4" s="1"/>
  <c r="AF356" i="4" s="1"/>
  <c r="E355" i="4"/>
  <c r="E354" i="4"/>
  <c r="AE354" i="4" s="1"/>
  <c r="AF354" i="4" s="1"/>
  <c r="E353" i="4"/>
  <c r="E352" i="4"/>
  <c r="AE352" i="4" s="1"/>
  <c r="AF352" i="4" s="1"/>
  <c r="C413" i="4"/>
  <c r="W131" i="19"/>
  <c r="P149" i="19"/>
  <c r="Q278" i="1"/>
  <c r="R278" i="1" s="1"/>
  <c r="S278" i="1" s="1"/>
  <c r="BB90" i="52"/>
  <c r="BB92" i="52" s="1"/>
  <c r="C250" i="4"/>
  <c r="C240" i="4"/>
  <c r="C232" i="4"/>
  <c r="BC90" i="52"/>
  <c r="BC92" i="52" s="1"/>
  <c r="BD90" i="52"/>
  <c r="BD92" i="52" s="1"/>
  <c r="BE90" i="52"/>
  <c r="BE92" i="52" s="1"/>
  <c r="AZ90" i="52"/>
  <c r="AZ92" i="52" s="1"/>
  <c r="AX90" i="52"/>
  <c r="AX92" i="52" s="1"/>
  <c r="AV92" i="52"/>
  <c r="BA90" i="52"/>
  <c r="BA92" i="52"/>
  <c r="AY90" i="52"/>
  <c r="AY92" i="52"/>
  <c r="AW90" i="52"/>
  <c r="AW92" i="52"/>
  <c r="AT90" i="52"/>
  <c r="AT92" i="52"/>
  <c r="BF90" i="52"/>
  <c r="AU92" i="52"/>
  <c r="C326" i="4"/>
  <c r="C213" i="4"/>
  <c r="C298" i="4"/>
  <c r="C363" i="4"/>
  <c r="C270" i="4"/>
  <c r="C306" i="4"/>
  <c r="J158" i="4"/>
  <c r="C255" i="4"/>
  <c r="C336" i="4"/>
  <c r="C333" i="4"/>
  <c r="J73" i="4"/>
  <c r="C341" i="4"/>
  <c r="C351" i="4"/>
  <c r="C511" i="4"/>
  <c r="AE400" i="4"/>
  <c r="AF400" i="4" s="1"/>
  <c r="C501" i="4"/>
  <c r="C490" i="4"/>
  <c r="AE451" i="4"/>
  <c r="AF451" i="4" s="1"/>
  <c r="C483" i="4"/>
  <c r="AE111" i="4"/>
  <c r="AF111" i="4" s="1"/>
  <c r="E13" i="1"/>
  <c r="E5" i="1"/>
  <c r="C19" i="21" l="1" a="1"/>
  <c r="C19" i="21" s="1"/>
  <c r="C17" i="21" s="1"/>
  <c r="E6" i="14"/>
  <c r="E8" i="14"/>
  <c r="E7" i="14"/>
  <c r="E4" i="14"/>
  <c r="D22" i="2"/>
  <c r="D43" i="2" s="1"/>
  <c r="E260" i="1"/>
  <c r="E281" i="1"/>
  <c r="E7" i="1"/>
  <c r="Q262" i="1"/>
  <c r="Q250" i="1"/>
  <c r="R250" i="1" s="1"/>
  <c r="S250" i="1" s="1"/>
  <c r="Q138" i="1"/>
  <c r="Q130" i="1"/>
  <c r="Q128" i="1"/>
  <c r="Q124" i="1"/>
  <c r="Q122" i="1"/>
  <c r="Q114" i="1"/>
  <c r="Q110" i="1"/>
  <c r="Q19" i="1"/>
  <c r="AE332" i="4"/>
  <c r="AF332" i="4" s="1"/>
  <c r="E54" i="1"/>
  <c r="F7" i="1"/>
  <c r="AE106" i="4"/>
  <c r="AF106" i="4" s="1"/>
  <c r="E11" i="3"/>
  <c r="E10" i="3" s="1"/>
  <c r="D51" i="2" s="1"/>
  <c r="E22" i="3"/>
  <c r="E15" i="3" s="1"/>
  <c r="E76" i="3"/>
  <c r="E122" i="3"/>
  <c r="E82" i="3" s="1"/>
  <c r="D54" i="2" s="1"/>
  <c r="E147" i="3"/>
  <c r="E183" i="3"/>
  <c r="J480" i="4"/>
  <c r="D50" i="2"/>
  <c r="E75" i="3"/>
  <c r="J490" i="4"/>
  <c r="J562" i="4"/>
  <c r="AE518" i="4"/>
  <c r="AF518" i="4" s="1"/>
  <c r="Q290" i="1"/>
  <c r="R290" i="1" s="1"/>
  <c r="S290" i="1" s="1"/>
  <c r="Q282" i="1"/>
  <c r="Q248" i="1"/>
  <c r="R248" i="1" s="1"/>
  <c r="S248" i="1" s="1"/>
  <c r="Q187" i="1"/>
  <c r="Q178" i="1"/>
  <c r="Q161" i="1"/>
  <c r="Q144" i="1"/>
  <c r="Q18" i="1"/>
  <c r="Q9" i="1"/>
  <c r="R9" i="1" s="1"/>
  <c r="S9" i="1" s="1"/>
  <c r="P147" i="19"/>
  <c r="P153" i="19"/>
  <c r="P148" i="19"/>
  <c r="P151" i="19"/>
  <c r="Q245" i="1"/>
  <c r="Q197" i="1"/>
  <c r="Q163" i="1"/>
  <c r="Q147" i="1"/>
  <c r="AE353" i="4"/>
  <c r="AF353" i="4" s="1"/>
  <c r="AE355" i="4"/>
  <c r="AF355" i="4" s="1"/>
  <c r="AE357" i="4"/>
  <c r="AF357" i="4" s="1"/>
  <c r="AE359" i="4"/>
  <c r="AF359" i="4" s="1"/>
  <c r="AE315" i="4"/>
  <c r="AF315" i="4" s="1"/>
  <c r="AE319" i="4"/>
  <c r="AF319" i="4" s="1"/>
  <c r="AE325" i="4"/>
  <c r="AF325" i="4" s="1"/>
  <c r="AE335" i="4"/>
  <c r="AF335" i="4" s="1"/>
  <c r="AE345" i="4"/>
  <c r="AF345" i="4" s="1"/>
  <c r="AE277" i="4"/>
  <c r="AF277" i="4" s="1"/>
  <c r="AE281" i="4"/>
  <c r="AF281" i="4" s="1"/>
  <c r="AE283" i="4"/>
  <c r="AF283" i="4" s="1"/>
  <c r="AE286" i="4"/>
  <c r="AF286" i="4" s="1"/>
  <c r="AE288" i="4"/>
  <c r="AF288" i="4" s="1"/>
  <c r="AE290" i="4"/>
  <c r="AF290" i="4" s="1"/>
  <c r="AE293" i="4"/>
  <c r="AF293" i="4" s="1"/>
  <c r="AE295" i="4"/>
  <c r="AF295" i="4" s="1"/>
  <c r="AE297" i="4"/>
  <c r="AF297" i="4" s="1"/>
  <c r="AE300" i="4"/>
  <c r="AF300" i="4" s="1"/>
  <c r="AE302" i="4"/>
  <c r="AF302" i="4" s="1"/>
  <c r="AE304" i="4"/>
  <c r="AF304" i="4" s="1"/>
  <c r="AE307" i="4"/>
  <c r="AF307" i="4" s="1"/>
  <c r="AE309" i="4"/>
  <c r="AF309" i="4" s="1"/>
  <c r="AE311" i="4"/>
  <c r="AF311" i="4" s="1"/>
  <c r="AE327" i="4"/>
  <c r="AF327" i="4" s="1"/>
  <c r="AE331" i="4"/>
  <c r="AF331" i="4" s="1"/>
  <c r="AE342" i="4"/>
  <c r="AF342" i="4" s="1"/>
  <c r="AE346" i="4"/>
  <c r="AF346" i="4" s="1"/>
  <c r="AE350" i="4"/>
  <c r="AF350" i="4" s="1"/>
  <c r="AE347" i="4"/>
  <c r="AF347" i="4" s="1"/>
  <c r="AE328" i="4"/>
  <c r="AF328" i="4" s="1"/>
  <c r="AE316" i="4"/>
  <c r="AF316" i="4" s="1"/>
  <c r="P152" i="19"/>
  <c r="F266" i="1"/>
  <c r="AE330" i="4"/>
  <c r="AF330" i="4" s="1"/>
  <c r="AE340" i="4"/>
  <c r="AF340" i="4" s="1"/>
  <c r="AE349" i="4"/>
  <c r="AF349" i="4" s="1"/>
  <c r="AE278" i="4"/>
  <c r="AF278" i="4" s="1"/>
  <c r="AE282" i="4"/>
  <c r="AF282" i="4" s="1"/>
  <c r="AE284" i="4"/>
  <c r="AF284" i="4" s="1"/>
  <c r="AE287" i="4"/>
  <c r="AF287" i="4" s="1"/>
  <c r="AE289" i="4"/>
  <c r="AF289" i="4" s="1"/>
  <c r="AE294" i="4"/>
  <c r="AF294" i="4" s="1"/>
  <c r="AE296" i="4"/>
  <c r="AF296" i="4" s="1"/>
  <c r="AE299" i="4"/>
  <c r="AF299" i="4" s="1"/>
  <c r="AE301" i="4"/>
  <c r="AF301" i="4" s="1"/>
  <c r="AE303" i="4"/>
  <c r="AF303" i="4" s="1"/>
  <c r="AE305" i="4"/>
  <c r="AF305" i="4" s="1"/>
  <c r="AE308" i="4"/>
  <c r="AF308" i="4" s="1"/>
  <c r="AE310" i="4"/>
  <c r="AF310" i="4" s="1"/>
  <c r="AE312" i="4"/>
  <c r="AF312" i="4" s="1"/>
  <c r="AE324" i="4"/>
  <c r="AF324" i="4" s="1"/>
  <c r="AE329" i="4"/>
  <c r="AF329" i="4" s="1"/>
  <c r="AE334" i="4"/>
  <c r="AF334" i="4" s="1"/>
  <c r="AE339" i="4"/>
  <c r="AF339" i="4" s="1"/>
  <c r="AE344" i="4"/>
  <c r="AF344" i="4" s="1"/>
  <c r="AE348" i="4"/>
  <c r="AF348" i="4" s="1"/>
  <c r="AE338" i="4"/>
  <c r="AF338" i="4" s="1"/>
  <c r="AE321" i="4"/>
  <c r="AF321" i="4" s="1"/>
  <c r="AE279" i="4"/>
  <c r="AF279" i="4" s="1"/>
  <c r="R177" i="1"/>
  <c r="S177" i="1" s="1"/>
  <c r="C6" i="30"/>
  <c r="K6" i="30"/>
  <c r="D3" i="31"/>
  <c r="I3" i="31"/>
  <c r="AE78" i="4"/>
  <c r="AF78" i="4" s="1"/>
  <c r="AE80" i="4"/>
  <c r="AF80" i="4" s="1"/>
  <c r="AE82" i="4"/>
  <c r="AF82" i="4" s="1"/>
  <c r="AE84" i="4"/>
  <c r="AF84" i="4" s="1"/>
  <c r="AE86" i="4"/>
  <c r="AF86" i="4" s="1"/>
  <c r="AE88" i="4"/>
  <c r="AF88" i="4" s="1"/>
  <c r="AE91" i="4"/>
  <c r="AF91" i="4" s="1"/>
  <c r="AE93" i="4"/>
  <c r="AF93" i="4" s="1"/>
  <c r="AE95" i="4"/>
  <c r="AF95" i="4" s="1"/>
  <c r="AE98" i="4"/>
  <c r="AF98" i="4" s="1"/>
  <c r="AE100" i="4"/>
  <c r="AF100" i="4" s="1"/>
  <c r="AE105" i="4"/>
  <c r="AF105" i="4" s="1"/>
  <c r="AE107" i="4"/>
  <c r="AF107" i="4" s="1"/>
  <c r="AE109" i="4"/>
  <c r="AF109" i="4" s="1"/>
  <c r="AE112" i="4"/>
  <c r="AF112" i="4" s="1"/>
  <c r="AE117" i="4"/>
  <c r="AF117" i="4" s="1"/>
  <c r="AE314" i="4"/>
  <c r="AF314" i="4" s="1"/>
  <c r="AE323" i="4"/>
  <c r="AF323" i="4" s="1"/>
  <c r="AE343" i="4"/>
  <c r="AF343" i="4" s="1"/>
  <c r="C114" i="4"/>
  <c r="J270" i="4"/>
  <c r="Q20" i="1"/>
  <c r="Q16" i="1"/>
  <c r="Q10" i="1"/>
  <c r="R161" i="1"/>
  <c r="S161" i="1" s="1"/>
  <c r="AE129" i="4"/>
  <c r="AF129" i="4" s="1"/>
  <c r="C128" i="4"/>
  <c r="Q300" i="1"/>
  <c r="R300" i="1" s="1"/>
  <c r="S300" i="1" s="1"/>
  <c r="Q294" i="1"/>
  <c r="R294" i="1" s="1"/>
  <c r="S294" i="1" s="1"/>
  <c r="Q289" i="1"/>
  <c r="R289" i="1" s="1"/>
  <c r="S289" i="1" s="1"/>
  <c r="Q251" i="1"/>
  <c r="R251" i="1" s="1"/>
  <c r="S251" i="1" s="1"/>
  <c r="Q218" i="1"/>
  <c r="R218" i="1" s="1"/>
  <c r="S218" i="1" s="1"/>
  <c r="Q193" i="1"/>
  <c r="Q184" i="1"/>
  <c r="R184" i="1" s="1"/>
  <c r="S184" i="1" s="1"/>
  <c r="Q175" i="1"/>
  <c r="R175" i="1" s="1"/>
  <c r="S175" i="1" s="1"/>
  <c r="Q170" i="1"/>
  <c r="R170" i="1" s="1"/>
  <c r="S170" i="1" s="1"/>
  <c r="Q143" i="1"/>
  <c r="Q127" i="1"/>
  <c r="R127" i="1" s="1"/>
  <c r="S127" i="1" s="1"/>
  <c r="Q111" i="1"/>
  <c r="R111" i="1" s="1"/>
  <c r="S111" i="1" s="1"/>
  <c r="Q109" i="1"/>
  <c r="R109" i="1" s="1"/>
  <c r="S109" i="1" s="1"/>
  <c r="AE257" i="4"/>
  <c r="AF257" i="4" s="1"/>
  <c r="AE252" i="4"/>
  <c r="AF252" i="4" s="1"/>
  <c r="AE220" i="4"/>
  <c r="AF220" i="4" s="1"/>
  <c r="AE215" i="4"/>
  <c r="AF215" i="4" s="1"/>
  <c r="R187" i="1"/>
  <c r="S187" i="1" s="1"/>
  <c r="R163" i="1"/>
  <c r="S163" i="1" s="1"/>
  <c r="R197" i="1"/>
  <c r="S197" i="1" s="1"/>
  <c r="H6" i="30"/>
  <c r="L6" i="30"/>
  <c r="AE122" i="4"/>
  <c r="AF122" i="4" s="1"/>
  <c r="AE134" i="4"/>
  <c r="AF134" i="4" s="1"/>
  <c r="AE137" i="4"/>
  <c r="AF137" i="4" s="1"/>
  <c r="AE139" i="4"/>
  <c r="AF139" i="4" s="1"/>
  <c r="AE141" i="4"/>
  <c r="AF141" i="4" s="1"/>
  <c r="AE143" i="4"/>
  <c r="AF143" i="4" s="1"/>
  <c r="AE148" i="4"/>
  <c r="AF148" i="4" s="1"/>
  <c r="AE152" i="4"/>
  <c r="AF152" i="4" s="1"/>
  <c r="AE156" i="4"/>
  <c r="AF156" i="4" s="1"/>
  <c r="AE160" i="4"/>
  <c r="AF160" i="4" s="1"/>
  <c r="AE162" i="4"/>
  <c r="AF162" i="4" s="1"/>
  <c r="AE164" i="4"/>
  <c r="AF164" i="4" s="1"/>
  <c r="AE166" i="4"/>
  <c r="AF166" i="4" s="1"/>
  <c r="AE170" i="4"/>
  <c r="AF170" i="4" s="1"/>
  <c r="AE172" i="4"/>
  <c r="AF172" i="4" s="1"/>
  <c r="AE174" i="4"/>
  <c r="AF174" i="4" s="1"/>
  <c r="AE176" i="4"/>
  <c r="AF176" i="4" s="1"/>
  <c r="AE178" i="4"/>
  <c r="AF178" i="4" s="1"/>
  <c r="AE180" i="4"/>
  <c r="AF180" i="4" s="1"/>
  <c r="AE182" i="4"/>
  <c r="AF182" i="4" s="1"/>
  <c r="AE184" i="4"/>
  <c r="AF184" i="4" s="1"/>
  <c r="AE186" i="4"/>
  <c r="AF186" i="4" s="1"/>
  <c r="AE188" i="4"/>
  <c r="AF188" i="4" s="1"/>
  <c r="AE190" i="4"/>
  <c r="AF190" i="4" s="1"/>
  <c r="AE192" i="4"/>
  <c r="AF192" i="4" s="1"/>
  <c r="AE198" i="4"/>
  <c r="AF198" i="4" s="1"/>
  <c r="AE204" i="4"/>
  <c r="AF204" i="4" s="1"/>
  <c r="AE207" i="4"/>
  <c r="AF207" i="4" s="1"/>
  <c r="AE209" i="4"/>
  <c r="AF209" i="4" s="1"/>
  <c r="AE274" i="4"/>
  <c r="AF274" i="4" s="1"/>
  <c r="AE159" i="4"/>
  <c r="AF159" i="4" s="1"/>
  <c r="F13" i="1"/>
  <c r="D36" i="1"/>
  <c r="J6" i="30"/>
  <c r="N6" i="30"/>
  <c r="AE71" i="4"/>
  <c r="AF71" i="4" s="1"/>
  <c r="AE74" i="4"/>
  <c r="AF74" i="4" s="1"/>
  <c r="AE76" i="4"/>
  <c r="AF76" i="4" s="1"/>
  <c r="G13" i="1"/>
  <c r="R16" i="1"/>
  <c r="S16" i="1" s="1"/>
  <c r="G3" i="31"/>
  <c r="K3" i="31"/>
  <c r="O3" i="31"/>
  <c r="H3" i="31"/>
  <c r="L3" i="31"/>
  <c r="M3" i="31"/>
  <c r="C168" i="4"/>
  <c r="R196" i="1"/>
  <c r="S196" i="1" s="1"/>
  <c r="R164" i="1"/>
  <c r="S164" i="1" s="1"/>
  <c r="R137" i="1"/>
  <c r="S137" i="1" s="1"/>
  <c r="R159" i="1"/>
  <c r="S159" i="1" s="1"/>
  <c r="C42" i="26"/>
  <c r="D42" i="26"/>
  <c r="G26" i="25"/>
  <c r="G49" i="25" s="1"/>
  <c r="J26" i="25"/>
  <c r="J49" i="25" s="1"/>
  <c r="E26" i="25"/>
  <c r="E49" i="25" s="1"/>
  <c r="H26" i="25"/>
  <c r="H49" i="25" s="1"/>
  <c r="F26" i="25"/>
  <c r="F49" i="25" s="1"/>
  <c r="I26" i="25"/>
  <c r="I49" i="25" s="1"/>
  <c r="L26" i="25"/>
  <c r="L49" i="25" s="1"/>
  <c r="M26" i="25"/>
  <c r="M49" i="25" s="1"/>
  <c r="Q199" i="1"/>
  <c r="R199" i="1" s="1"/>
  <c r="S199" i="1" s="1"/>
  <c r="F195" i="1"/>
  <c r="Q198" i="1"/>
  <c r="E195" i="1"/>
  <c r="E158" i="1"/>
  <c r="Q189" i="1"/>
  <c r="R189" i="1" s="1"/>
  <c r="S189" i="1" s="1"/>
  <c r="Q185" i="1"/>
  <c r="R185" i="1" s="1"/>
  <c r="S185" i="1" s="1"/>
  <c r="Q176" i="1"/>
  <c r="R176" i="1" s="1"/>
  <c r="S176" i="1" s="1"/>
  <c r="O7" i="14"/>
  <c r="O6" i="14"/>
  <c r="F8" i="14"/>
  <c r="H8" i="14" s="1"/>
  <c r="O8" i="14"/>
  <c r="N5" i="14"/>
  <c r="F4" i="14"/>
  <c r="F5" i="14"/>
  <c r="H5" i="14" s="1"/>
  <c r="F6" i="14"/>
  <c r="F7" i="14"/>
  <c r="E52" i="12"/>
  <c r="Q52" i="12" s="1"/>
  <c r="F6" i="51"/>
  <c r="F5" i="51"/>
  <c r="Q141" i="1"/>
  <c r="Q140" i="1" s="1"/>
  <c r="R140" i="1" s="1"/>
  <c r="S140" i="1" s="1"/>
  <c r="F108" i="1"/>
  <c r="R134" i="1"/>
  <c r="S134" i="1" s="1"/>
  <c r="H16" i="2"/>
  <c r="P16" i="2"/>
  <c r="O17" i="2"/>
  <c r="N18" i="2"/>
  <c r="M19" i="2"/>
  <c r="L20" i="2"/>
  <c r="K36" i="2"/>
  <c r="J37" i="2"/>
  <c r="H39" i="2"/>
  <c r="O40" i="2"/>
  <c r="P33" i="2"/>
  <c r="I32" i="2"/>
  <c r="K30" i="2"/>
  <c r="J18" i="3"/>
  <c r="J23" i="3"/>
  <c r="J27" i="3"/>
  <c r="J33" i="3"/>
  <c r="J37" i="3"/>
  <c r="J42" i="3"/>
  <c r="J46" i="3"/>
  <c r="J52" i="3"/>
  <c r="J58" i="3"/>
  <c r="J65" i="3"/>
  <c r="J69" i="3"/>
  <c r="J73" i="3"/>
  <c r="J21" i="3"/>
  <c r="J28" i="3"/>
  <c r="J35" i="3"/>
  <c r="J40" i="3"/>
  <c r="J47" i="3"/>
  <c r="J55" i="3"/>
  <c r="J54" i="3" s="1"/>
  <c r="J63" i="3"/>
  <c r="J70" i="3"/>
  <c r="J9" i="3"/>
  <c r="J8" i="3" s="1"/>
  <c r="J7" i="3" s="1"/>
  <c r="I50" i="2" s="1"/>
  <c r="J14" i="3"/>
  <c r="J17" i="3"/>
  <c r="J25" i="3"/>
  <c r="J34" i="3"/>
  <c r="J43" i="3"/>
  <c r="J51" i="3"/>
  <c r="J62" i="3"/>
  <c r="J71" i="3"/>
  <c r="J79" i="3"/>
  <c r="J87" i="3"/>
  <c r="J91" i="3"/>
  <c r="J96" i="3"/>
  <c r="J100" i="3"/>
  <c r="J106" i="3"/>
  <c r="J110" i="3"/>
  <c r="J115" i="3"/>
  <c r="J120" i="3"/>
  <c r="J125" i="3"/>
  <c r="J133" i="3"/>
  <c r="J137" i="3"/>
  <c r="J142" i="3"/>
  <c r="J146" i="3"/>
  <c r="J151" i="3"/>
  <c r="J156" i="3"/>
  <c r="J160" i="3"/>
  <c r="J164" i="3"/>
  <c r="J168" i="3"/>
  <c r="J172" i="3"/>
  <c r="J176" i="3"/>
  <c r="J180" i="3"/>
  <c r="J185" i="3"/>
  <c r="J189" i="3"/>
  <c r="J12" i="3"/>
  <c r="J19" i="3"/>
  <c r="J30" i="3"/>
  <c r="J39" i="3"/>
  <c r="J53" i="3"/>
  <c r="J67" i="3"/>
  <c r="J78" i="3"/>
  <c r="J88" i="3"/>
  <c r="J94" i="3"/>
  <c r="J99" i="3"/>
  <c r="J107" i="3"/>
  <c r="J113" i="3"/>
  <c r="J119" i="3"/>
  <c r="J127" i="3"/>
  <c r="J126" i="3" s="1"/>
  <c r="J135" i="3"/>
  <c r="J141" i="3"/>
  <c r="J148" i="3"/>
  <c r="J153" i="3"/>
  <c r="J159" i="3"/>
  <c r="J165" i="3"/>
  <c r="J170" i="3"/>
  <c r="J175" i="3"/>
  <c r="J181" i="3"/>
  <c r="J187" i="3"/>
  <c r="J24" i="3"/>
  <c r="J36" i="3"/>
  <c r="J45" i="3"/>
  <c r="J60" i="3"/>
  <c r="J59" i="3" s="1"/>
  <c r="J72" i="3"/>
  <c r="J84" i="3"/>
  <c r="J83" i="3" s="1"/>
  <c r="J90" i="3"/>
  <c r="J97" i="3"/>
  <c r="J103" i="3"/>
  <c r="J109" i="3"/>
  <c r="J117" i="3"/>
  <c r="J123" i="3"/>
  <c r="J131" i="3"/>
  <c r="J130" i="3" s="1"/>
  <c r="J139" i="3"/>
  <c r="J144" i="3"/>
  <c r="J150" i="3"/>
  <c r="J157" i="3"/>
  <c r="J162" i="3"/>
  <c r="J167" i="3"/>
  <c r="J173" i="3"/>
  <c r="J178" i="3"/>
  <c r="J184" i="3"/>
  <c r="J190" i="3"/>
  <c r="J31" i="3"/>
  <c r="J57" i="3"/>
  <c r="J81" i="3"/>
  <c r="J80" i="3" s="1"/>
  <c r="J95" i="3"/>
  <c r="J108" i="3"/>
  <c r="J121" i="3"/>
  <c r="J136" i="3"/>
  <c r="J149" i="3"/>
  <c r="J161" i="3"/>
  <c r="J171" i="3"/>
  <c r="J182" i="3"/>
  <c r="J38" i="3"/>
  <c r="J66" i="3"/>
  <c r="J86" i="3"/>
  <c r="J98" i="3"/>
  <c r="J112" i="3"/>
  <c r="J124" i="3"/>
  <c r="J140" i="3"/>
  <c r="J152" i="3"/>
  <c r="J163" i="3"/>
  <c r="J174" i="3"/>
  <c r="J186" i="3"/>
  <c r="J13" i="3"/>
  <c r="J20" i="3"/>
  <c r="J44" i="3"/>
  <c r="J68" i="3"/>
  <c r="J89" i="3"/>
  <c r="J102" i="3"/>
  <c r="J114" i="3"/>
  <c r="J129" i="3"/>
  <c r="J128" i="3" s="1"/>
  <c r="J143" i="3"/>
  <c r="J154" i="3"/>
  <c r="J166" i="3"/>
  <c r="J177" i="3"/>
  <c r="J188" i="3"/>
  <c r="J26" i="3"/>
  <c r="J92" i="3"/>
  <c r="J145" i="3"/>
  <c r="J191" i="3"/>
  <c r="J49" i="3"/>
  <c r="J48" i="3" s="1"/>
  <c r="J105" i="3"/>
  <c r="J158" i="3"/>
  <c r="J118" i="3"/>
  <c r="J169" i="3"/>
  <c r="J77" i="3"/>
  <c r="J134" i="3"/>
  <c r="J179" i="3"/>
  <c r="H17" i="2"/>
  <c r="P17" i="2"/>
  <c r="O18" i="2"/>
  <c r="N19" i="2"/>
  <c r="L36" i="2"/>
  <c r="N37" i="2"/>
  <c r="L39" i="2"/>
  <c r="J41" i="2"/>
  <c r="L33" i="2"/>
  <c r="N31" i="2"/>
  <c r="P29" i="2"/>
  <c r="F190" i="3"/>
  <c r="F184" i="3"/>
  <c r="F148" i="3"/>
  <c r="F143" i="3"/>
  <c r="F139" i="3"/>
  <c r="F127" i="3"/>
  <c r="F114" i="3"/>
  <c r="F109" i="3"/>
  <c r="F102" i="3"/>
  <c r="F90" i="3"/>
  <c r="F86" i="3"/>
  <c r="F73" i="3"/>
  <c r="F69" i="3"/>
  <c r="F65" i="3"/>
  <c r="F62" i="3"/>
  <c r="F58" i="3"/>
  <c r="F52" i="3"/>
  <c r="F42" i="3"/>
  <c r="F37" i="3"/>
  <c r="F33" i="3"/>
  <c r="F25" i="3"/>
  <c r="F18" i="3"/>
  <c r="F12" i="3"/>
  <c r="F166" i="3"/>
  <c r="F144" i="3"/>
  <c r="F140" i="3"/>
  <c r="F129" i="3"/>
  <c r="F118" i="3"/>
  <c r="F115" i="3"/>
  <c r="F110" i="3"/>
  <c r="F106" i="3"/>
  <c r="F103" i="3"/>
  <c r="F96" i="3"/>
  <c r="F91" i="3"/>
  <c r="F87" i="3"/>
  <c r="F66" i="3"/>
  <c r="F53" i="3"/>
  <c r="F43" i="3"/>
  <c r="F38" i="3"/>
  <c r="F34" i="3"/>
  <c r="F26" i="3"/>
  <c r="F19" i="3"/>
  <c r="F95" i="3"/>
  <c r="F81" i="3"/>
  <c r="F80" i="3" s="1"/>
  <c r="F160" i="3"/>
  <c r="F173" i="3"/>
  <c r="F171" i="3"/>
  <c r="F63" i="3"/>
  <c r="F174" i="3"/>
  <c r="F169" i="3"/>
  <c r="F60" i="3"/>
  <c r="F59" i="3" s="1"/>
  <c r="F172" i="3"/>
  <c r="F125" i="3"/>
  <c r="F164" i="3"/>
  <c r="F157" i="3"/>
  <c r="F78" i="3"/>
  <c r="F23" i="3"/>
  <c r="F149" i="3"/>
  <c r="F188" i="3"/>
  <c r="F145" i="3"/>
  <c r="F141" i="3"/>
  <c r="F119" i="3"/>
  <c r="F112" i="3"/>
  <c r="F107" i="3"/>
  <c r="F97" i="3"/>
  <c r="F92" i="3"/>
  <c r="F88" i="3"/>
  <c r="F67" i="3"/>
  <c r="F55" i="3"/>
  <c r="F44" i="3"/>
  <c r="F39" i="3"/>
  <c r="F35" i="3"/>
  <c r="F30" i="3"/>
  <c r="F27" i="3"/>
  <c r="F20" i="3"/>
  <c r="F189" i="3"/>
  <c r="F178" i="3"/>
  <c r="F146" i="3"/>
  <c r="F142" i="3"/>
  <c r="F137" i="3"/>
  <c r="F135" i="3"/>
  <c r="F120" i="3"/>
  <c r="F113" i="3"/>
  <c r="F111" i="3" s="1"/>
  <c r="F108" i="3"/>
  <c r="F100" i="3"/>
  <c r="F98" i="3"/>
  <c r="F89" i="3"/>
  <c r="F84" i="3"/>
  <c r="F79" i="3"/>
  <c r="F72" i="3"/>
  <c r="F68" i="3"/>
  <c r="F57" i="3"/>
  <c r="F51" i="3"/>
  <c r="F47" i="3"/>
  <c r="F45" i="3"/>
  <c r="F40" i="3"/>
  <c r="F36" i="3"/>
  <c r="F31" i="3"/>
  <c r="F24" i="3"/>
  <c r="F21" i="3"/>
  <c r="F17" i="3"/>
  <c r="F9" i="3"/>
  <c r="F165" i="3"/>
  <c r="F121" i="3"/>
  <c r="F162" i="3"/>
  <c r="F161" i="3"/>
  <c r="F46" i="3"/>
  <c r="F123" i="3"/>
  <c r="F168" i="3"/>
  <c r="F186" i="3"/>
  <c r="F77" i="3"/>
  <c r="F159" i="3"/>
  <c r="F13" i="3"/>
  <c r="F154" i="3"/>
  <c r="F152" i="3"/>
  <c r="F133" i="3"/>
  <c r="F124" i="3"/>
  <c r="F134" i="3"/>
  <c r="F70" i="3"/>
  <c r="F187" i="3"/>
  <c r="F158" i="3"/>
  <c r="F117" i="3"/>
  <c r="F156" i="3"/>
  <c r="F170" i="3"/>
  <c r="F105" i="3"/>
  <c r="F191" i="3"/>
  <c r="F181" i="3"/>
  <c r="F153" i="3"/>
  <c r="F163" i="3"/>
  <c r="F71" i="3"/>
  <c r="F175" i="3"/>
  <c r="F185" i="3"/>
  <c r="F179" i="3"/>
  <c r="F14" i="3"/>
  <c r="F94" i="3"/>
  <c r="F150" i="3"/>
  <c r="F177" i="3"/>
  <c r="F167" i="3"/>
  <c r="F151" i="3"/>
  <c r="F176" i="3"/>
  <c r="F136" i="3"/>
  <c r="F131" i="3"/>
  <c r="F130" i="3" s="1"/>
  <c r="F180" i="3"/>
  <c r="F99" i="3"/>
  <c r="F182" i="3"/>
  <c r="F28" i="3"/>
  <c r="F49" i="3"/>
  <c r="F48" i="3" s="1"/>
  <c r="N9" i="3"/>
  <c r="N8" i="3" s="1"/>
  <c r="N7" i="3" s="1"/>
  <c r="M50" i="2" s="1"/>
  <c r="N14" i="3"/>
  <c r="N20" i="3"/>
  <c r="N25" i="3"/>
  <c r="N30" i="3"/>
  <c r="N35" i="3"/>
  <c r="N39" i="3"/>
  <c r="N44" i="3"/>
  <c r="N49" i="3"/>
  <c r="N48" i="3" s="1"/>
  <c r="N55" i="3"/>
  <c r="N54" i="3" s="1"/>
  <c r="N62" i="3"/>
  <c r="N67" i="3"/>
  <c r="N71" i="3"/>
  <c r="N21" i="3"/>
  <c r="N27" i="3"/>
  <c r="N34" i="3"/>
  <c r="N40" i="3"/>
  <c r="N46" i="3"/>
  <c r="N53" i="3"/>
  <c r="N63" i="3"/>
  <c r="N69" i="3"/>
  <c r="N19" i="3"/>
  <c r="N28" i="3"/>
  <c r="N37" i="3"/>
  <c r="N45" i="3"/>
  <c r="N57" i="3"/>
  <c r="N66" i="3"/>
  <c r="N73" i="3"/>
  <c r="N77" i="3"/>
  <c r="N84" i="3"/>
  <c r="N83" i="3" s="1"/>
  <c r="N89" i="3"/>
  <c r="N94" i="3"/>
  <c r="N98" i="3"/>
  <c r="N103" i="3"/>
  <c r="N108" i="3"/>
  <c r="N113" i="3"/>
  <c r="N118" i="3"/>
  <c r="N123" i="3"/>
  <c r="N13" i="3"/>
  <c r="N17" i="3"/>
  <c r="N24" i="3"/>
  <c r="N33" i="3"/>
  <c r="N42" i="3"/>
  <c r="N51" i="3"/>
  <c r="N60" i="3"/>
  <c r="N59" i="3" s="1"/>
  <c r="N70" i="3"/>
  <c r="N79" i="3"/>
  <c r="N87" i="3"/>
  <c r="N91" i="3"/>
  <c r="N96" i="3"/>
  <c r="N100" i="3"/>
  <c r="N106" i="3"/>
  <c r="N110" i="3"/>
  <c r="N115" i="3"/>
  <c r="N120" i="3"/>
  <c r="N12" i="3"/>
  <c r="N31" i="3"/>
  <c r="N47" i="3"/>
  <c r="N68" i="3"/>
  <c r="N86" i="3"/>
  <c r="N95" i="3"/>
  <c r="N105" i="3"/>
  <c r="N114" i="3"/>
  <c r="N124" i="3"/>
  <c r="N131" i="3"/>
  <c r="N130" i="3" s="1"/>
  <c r="N136" i="3"/>
  <c r="N141" i="3"/>
  <c r="N145" i="3"/>
  <c r="N150" i="3"/>
  <c r="N154" i="3"/>
  <c r="N159" i="3"/>
  <c r="N163" i="3"/>
  <c r="N167" i="3"/>
  <c r="N171" i="3"/>
  <c r="N175" i="3"/>
  <c r="N179" i="3"/>
  <c r="N184" i="3"/>
  <c r="N188" i="3"/>
  <c r="N18" i="3"/>
  <c r="N36" i="3"/>
  <c r="N52" i="3"/>
  <c r="N72" i="3"/>
  <c r="N88" i="3"/>
  <c r="N97" i="3"/>
  <c r="N107" i="3"/>
  <c r="N117" i="3"/>
  <c r="N125" i="3"/>
  <c r="N133" i="3"/>
  <c r="N137" i="3"/>
  <c r="N142" i="3"/>
  <c r="N146" i="3"/>
  <c r="N151" i="3"/>
  <c r="N156" i="3"/>
  <c r="N160" i="3"/>
  <c r="N164" i="3"/>
  <c r="N168" i="3"/>
  <c r="N172" i="3"/>
  <c r="N176" i="3"/>
  <c r="N180" i="3"/>
  <c r="N185" i="3"/>
  <c r="N189" i="3"/>
  <c r="N23" i="3"/>
  <c r="N38" i="3"/>
  <c r="N58" i="3"/>
  <c r="N78" i="3"/>
  <c r="N90" i="3"/>
  <c r="N99" i="3"/>
  <c r="N109" i="3"/>
  <c r="N119" i="3"/>
  <c r="N127" i="3"/>
  <c r="N126" i="3" s="1"/>
  <c r="N134" i="3"/>
  <c r="N139" i="3"/>
  <c r="N143" i="3"/>
  <c r="N148" i="3"/>
  <c r="N152" i="3"/>
  <c r="N157" i="3"/>
  <c r="N161" i="3"/>
  <c r="N165" i="3"/>
  <c r="N169" i="3"/>
  <c r="N173" i="3"/>
  <c r="N177" i="3"/>
  <c r="N181" i="3"/>
  <c r="N186" i="3"/>
  <c r="N190" i="3"/>
  <c r="N65" i="3"/>
  <c r="N81" i="3"/>
  <c r="N80" i="3" s="1"/>
  <c r="N121" i="3"/>
  <c r="N144" i="3"/>
  <c r="N162" i="3"/>
  <c r="N178" i="3"/>
  <c r="N92" i="3"/>
  <c r="N129" i="3"/>
  <c r="N128" i="3" s="1"/>
  <c r="N149" i="3"/>
  <c r="N166" i="3"/>
  <c r="N182" i="3"/>
  <c r="N26" i="3"/>
  <c r="N102" i="3"/>
  <c r="N135" i="3"/>
  <c r="N153" i="3"/>
  <c r="N170" i="3"/>
  <c r="N187" i="3"/>
  <c r="N43" i="3"/>
  <c r="N112" i="3"/>
  <c r="N140" i="3"/>
  <c r="N158" i="3"/>
  <c r="N174" i="3"/>
  <c r="N191" i="3"/>
  <c r="E58" i="2"/>
  <c r="E57" i="2"/>
  <c r="E16" i="2"/>
  <c r="K14" i="4" s="1"/>
  <c r="E20" i="2"/>
  <c r="E32" i="2"/>
  <c r="K30" i="4" s="1"/>
  <c r="M30" i="4" s="1"/>
  <c r="N30" i="4" s="1"/>
  <c r="E37" i="2"/>
  <c r="K35" i="4" s="1"/>
  <c r="O35" i="4" s="1"/>
  <c r="P35" i="4" s="1"/>
  <c r="E41" i="2"/>
  <c r="K39" i="4" s="1"/>
  <c r="E11" i="2"/>
  <c r="E17" i="2"/>
  <c r="K15" i="4" s="1"/>
  <c r="M15" i="4" s="1"/>
  <c r="N15" i="4" s="1"/>
  <c r="E29" i="2"/>
  <c r="K27" i="4" s="1"/>
  <c r="E33" i="2"/>
  <c r="K31" i="4" s="1"/>
  <c r="E38" i="2"/>
  <c r="K36" i="4" s="1"/>
  <c r="E8" i="2"/>
  <c r="E12" i="2"/>
  <c r="E18" i="2"/>
  <c r="E30" i="2"/>
  <c r="K28" i="4" s="1"/>
  <c r="E34" i="2"/>
  <c r="K32" i="4" s="1"/>
  <c r="E39" i="2"/>
  <c r="K37" i="4" s="1"/>
  <c r="M37" i="4" s="1"/>
  <c r="N37" i="4" s="1"/>
  <c r="E9" i="2"/>
  <c r="E23" i="2" s="1"/>
  <c r="E44" i="2" s="1"/>
  <c r="E13" i="2"/>
  <c r="K11" i="4" s="1"/>
  <c r="M11" i="4" s="1"/>
  <c r="N11" i="4" s="1"/>
  <c r="E19" i="2"/>
  <c r="K17" i="4" s="1"/>
  <c r="E31" i="2"/>
  <c r="K29" i="4" s="1"/>
  <c r="O29" i="4" s="1"/>
  <c r="P29" i="4" s="1"/>
  <c r="E36" i="2"/>
  <c r="K34" i="4" s="1"/>
  <c r="M34" i="4" s="1"/>
  <c r="N34" i="4" s="1"/>
  <c r="E40" i="2"/>
  <c r="K38" i="4" s="1"/>
  <c r="M38" i="4" s="1"/>
  <c r="N38" i="4" s="1"/>
  <c r="E10" i="2"/>
  <c r="K8" i="4" s="1"/>
  <c r="O8" i="4" s="1"/>
  <c r="P8" i="4" s="1"/>
  <c r="M58" i="2"/>
  <c r="M56" i="2"/>
  <c r="M57" i="2"/>
  <c r="M12" i="2"/>
  <c r="M8" i="2"/>
  <c r="M11" i="2"/>
  <c r="M29" i="2"/>
  <c r="M33" i="2"/>
  <c r="M41" i="2"/>
  <c r="M37" i="2"/>
  <c r="M18" i="2"/>
  <c r="M10" i="2"/>
  <c r="M30" i="2"/>
  <c r="M34" i="2"/>
  <c r="M40" i="2"/>
  <c r="M36" i="2"/>
  <c r="M17" i="2"/>
  <c r="M13" i="2"/>
  <c r="M9" i="2"/>
  <c r="M31" i="2"/>
  <c r="M39" i="2"/>
  <c r="I58" i="2"/>
  <c r="I56" i="2"/>
  <c r="I57" i="2"/>
  <c r="I12" i="2"/>
  <c r="I8" i="2"/>
  <c r="I11" i="2"/>
  <c r="I29" i="2"/>
  <c r="I33" i="2"/>
  <c r="I41" i="2"/>
  <c r="I37" i="2"/>
  <c r="I18" i="2"/>
  <c r="I25" i="2" s="1"/>
  <c r="I10" i="2"/>
  <c r="I30" i="2"/>
  <c r="I34" i="2"/>
  <c r="I40" i="2"/>
  <c r="I36" i="2"/>
  <c r="I17" i="2"/>
  <c r="I13" i="2"/>
  <c r="I9" i="2"/>
  <c r="I23" i="2" s="1"/>
  <c r="I44" i="2" s="1"/>
  <c r="I31" i="2"/>
  <c r="I39" i="2"/>
  <c r="L16" i="2"/>
  <c r="J18" i="2"/>
  <c r="I19" i="2"/>
  <c r="I26" i="2" s="1"/>
  <c r="H20" i="2"/>
  <c r="P20" i="2"/>
  <c r="O36" i="2"/>
  <c r="I38" i="2"/>
  <c r="Q14" i="3"/>
  <c r="Q9" i="3"/>
  <c r="Q8" i="3" s="1"/>
  <c r="Q7" i="3" s="1"/>
  <c r="P50" i="2" s="1"/>
  <c r="Q19" i="3"/>
  <c r="Q24" i="3"/>
  <c r="Q28" i="3"/>
  <c r="Q34" i="3"/>
  <c r="Q38" i="3"/>
  <c r="Q43" i="3"/>
  <c r="Q47" i="3"/>
  <c r="Q53" i="3"/>
  <c r="Q60" i="3"/>
  <c r="Q59" i="3" s="1"/>
  <c r="Q66" i="3"/>
  <c r="Q70" i="3"/>
  <c r="Q21" i="3"/>
  <c r="Q27" i="3"/>
  <c r="Q35" i="3"/>
  <c r="Q40" i="3"/>
  <c r="Q46" i="3"/>
  <c r="Q55" i="3"/>
  <c r="Q54" i="3" s="1"/>
  <c r="Q63" i="3"/>
  <c r="Q69" i="3"/>
  <c r="Q13" i="3"/>
  <c r="Q18" i="3"/>
  <c r="Q25" i="3"/>
  <c r="Q31" i="3"/>
  <c r="Q37" i="3"/>
  <c r="Q44" i="3"/>
  <c r="Q51" i="3"/>
  <c r="Q58" i="3"/>
  <c r="Q67" i="3"/>
  <c r="Q72" i="3"/>
  <c r="Q17" i="3"/>
  <c r="Q30" i="3"/>
  <c r="Q29" i="3" s="1"/>
  <c r="Q42" i="3"/>
  <c r="Q57" i="3"/>
  <c r="Q56" i="3" s="1"/>
  <c r="Q71" i="3"/>
  <c r="Q79" i="3"/>
  <c r="Q87" i="3"/>
  <c r="Q91" i="3"/>
  <c r="Q96" i="3"/>
  <c r="Q100" i="3"/>
  <c r="Q106" i="3"/>
  <c r="Q110" i="3"/>
  <c r="Q115" i="3"/>
  <c r="Q120" i="3"/>
  <c r="Q125" i="3"/>
  <c r="Q133" i="3"/>
  <c r="Q137" i="3"/>
  <c r="Q142" i="3"/>
  <c r="Q146" i="3"/>
  <c r="Q151" i="3"/>
  <c r="Q156" i="3"/>
  <c r="Q160" i="3"/>
  <c r="Q164" i="3"/>
  <c r="Q168" i="3"/>
  <c r="Q172" i="3"/>
  <c r="Q176" i="3"/>
  <c r="Q180" i="3"/>
  <c r="Q185" i="3"/>
  <c r="Q189" i="3"/>
  <c r="Q20" i="3"/>
  <c r="Q33" i="3"/>
  <c r="Q45" i="3"/>
  <c r="Q62" i="3"/>
  <c r="Q61" i="3" s="1"/>
  <c r="Q73" i="3"/>
  <c r="Q81" i="3"/>
  <c r="Q80" i="3" s="1"/>
  <c r="Q88" i="3"/>
  <c r="Q92" i="3"/>
  <c r="Q97" i="3"/>
  <c r="Q102" i="3"/>
  <c r="Q107" i="3"/>
  <c r="Q112" i="3"/>
  <c r="Q117" i="3"/>
  <c r="Q121" i="3"/>
  <c r="Q127" i="3"/>
  <c r="Q126" i="3" s="1"/>
  <c r="Q134" i="3"/>
  <c r="Q139" i="3"/>
  <c r="Q143" i="3"/>
  <c r="Q148" i="3"/>
  <c r="Q152" i="3"/>
  <c r="Q157" i="3"/>
  <c r="Q161" i="3"/>
  <c r="Q165" i="3"/>
  <c r="Q169" i="3"/>
  <c r="Q173" i="3"/>
  <c r="Q177" i="3"/>
  <c r="Q12" i="3"/>
  <c r="Q23" i="3"/>
  <c r="Q36" i="3"/>
  <c r="Q49" i="3"/>
  <c r="Q48" i="3" s="1"/>
  <c r="Q65" i="3"/>
  <c r="Q77" i="3"/>
  <c r="Q84" i="3"/>
  <c r="Q83" i="3" s="1"/>
  <c r="Q89" i="3"/>
  <c r="Q94" i="3"/>
  <c r="Q98" i="3"/>
  <c r="Q103" i="3"/>
  <c r="Q108" i="3"/>
  <c r="Q113" i="3"/>
  <c r="Q118" i="3"/>
  <c r="Q123" i="3"/>
  <c r="Q129" i="3"/>
  <c r="Q128" i="3" s="1"/>
  <c r="Q135" i="3"/>
  <c r="Q140" i="3"/>
  <c r="Q144" i="3"/>
  <c r="Q149" i="3"/>
  <c r="Q153" i="3"/>
  <c r="Q158" i="3"/>
  <c r="Q162" i="3"/>
  <c r="Q166" i="3"/>
  <c r="Q170" i="3"/>
  <c r="Q174" i="3"/>
  <c r="Q178" i="3"/>
  <c r="Q182" i="3"/>
  <c r="Q187" i="3"/>
  <c r="Q191" i="3"/>
  <c r="Q26" i="3"/>
  <c r="Q78" i="3"/>
  <c r="Q99" i="3"/>
  <c r="Q119" i="3"/>
  <c r="Q141" i="3"/>
  <c r="Q159" i="3"/>
  <c r="Q175" i="3"/>
  <c r="Q186" i="3"/>
  <c r="Q39" i="3"/>
  <c r="Q86" i="3"/>
  <c r="Q105" i="3"/>
  <c r="Q124" i="3"/>
  <c r="Q145" i="3"/>
  <c r="Q163" i="3"/>
  <c r="Q179" i="3"/>
  <c r="Q188" i="3"/>
  <c r="Q52" i="3"/>
  <c r="Q90" i="3"/>
  <c r="Q109" i="3"/>
  <c r="Q131" i="3"/>
  <c r="Q130" i="3" s="1"/>
  <c r="Q150" i="3"/>
  <c r="Q167" i="3"/>
  <c r="Q181" i="3"/>
  <c r="Q190" i="3"/>
  <c r="Q68" i="3"/>
  <c r="Q95" i="3"/>
  <c r="Q114" i="3"/>
  <c r="Q136" i="3"/>
  <c r="Q154" i="3"/>
  <c r="Q171" i="3"/>
  <c r="Q184" i="3"/>
  <c r="M14" i="3"/>
  <c r="M20" i="3"/>
  <c r="M25" i="3"/>
  <c r="M30" i="3"/>
  <c r="M35" i="3"/>
  <c r="M39" i="3"/>
  <c r="M44" i="3"/>
  <c r="M49" i="3"/>
  <c r="M48" i="3" s="1"/>
  <c r="M55" i="3"/>
  <c r="M54" i="3" s="1"/>
  <c r="M62" i="3"/>
  <c r="M12" i="3"/>
  <c r="M17" i="3"/>
  <c r="M23" i="3"/>
  <c r="M28" i="3"/>
  <c r="M36" i="3"/>
  <c r="M42" i="3"/>
  <c r="M47" i="3"/>
  <c r="M57" i="3"/>
  <c r="M65" i="3"/>
  <c r="M69" i="3"/>
  <c r="M73" i="3"/>
  <c r="M13" i="3"/>
  <c r="M21" i="3"/>
  <c r="M31" i="3"/>
  <c r="M38" i="3"/>
  <c r="M46" i="3"/>
  <c r="M58" i="3"/>
  <c r="M67" i="3"/>
  <c r="M72" i="3"/>
  <c r="M24" i="3"/>
  <c r="M34" i="3"/>
  <c r="M45" i="3"/>
  <c r="M60" i="3"/>
  <c r="M59" i="3" s="1"/>
  <c r="M70" i="3"/>
  <c r="M78" i="3"/>
  <c r="M86" i="3"/>
  <c r="M90" i="3"/>
  <c r="M95" i="3"/>
  <c r="M99" i="3"/>
  <c r="M105" i="3"/>
  <c r="M109" i="3"/>
  <c r="M114" i="3"/>
  <c r="M119" i="3"/>
  <c r="M124" i="3"/>
  <c r="M131" i="3"/>
  <c r="M130" i="3" s="1"/>
  <c r="M136" i="3"/>
  <c r="M141" i="3"/>
  <c r="M145" i="3"/>
  <c r="M150" i="3"/>
  <c r="M154" i="3"/>
  <c r="M159" i="3"/>
  <c r="M163" i="3"/>
  <c r="M167" i="3"/>
  <c r="M171" i="3"/>
  <c r="M175" i="3"/>
  <c r="M179" i="3"/>
  <c r="M184" i="3"/>
  <c r="M188" i="3"/>
  <c r="M18" i="3"/>
  <c r="M27" i="3"/>
  <c r="M40" i="3"/>
  <c r="M52" i="3"/>
  <c r="M66" i="3"/>
  <c r="M81" i="3"/>
  <c r="M80" i="3" s="1"/>
  <c r="M88" i="3"/>
  <c r="M92" i="3"/>
  <c r="M97" i="3"/>
  <c r="M102" i="3"/>
  <c r="M107" i="3"/>
  <c r="M112" i="3"/>
  <c r="M117" i="3"/>
  <c r="M121" i="3"/>
  <c r="M127" i="3"/>
  <c r="M126" i="3" s="1"/>
  <c r="M134" i="3"/>
  <c r="M139" i="3"/>
  <c r="M143" i="3"/>
  <c r="M148" i="3"/>
  <c r="M152" i="3"/>
  <c r="M157" i="3"/>
  <c r="M161" i="3"/>
  <c r="M165" i="3"/>
  <c r="M169" i="3"/>
  <c r="M173" i="3"/>
  <c r="M177" i="3"/>
  <c r="M181" i="3"/>
  <c r="M186" i="3"/>
  <c r="M190" i="3"/>
  <c r="M9" i="3"/>
  <c r="M8" i="3" s="1"/>
  <c r="M7" i="3" s="1"/>
  <c r="L50" i="2" s="1"/>
  <c r="M26" i="3"/>
  <c r="M51" i="3"/>
  <c r="M71" i="3"/>
  <c r="M87" i="3"/>
  <c r="M96" i="3"/>
  <c r="M106" i="3"/>
  <c r="M115" i="3"/>
  <c r="M125" i="3"/>
  <c r="M137" i="3"/>
  <c r="M146" i="3"/>
  <c r="M156" i="3"/>
  <c r="M164" i="3"/>
  <c r="M172" i="3"/>
  <c r="M180" i="3"/>
  <c r="M189" i="3"/>
  <c r="M33" i="3"/>
  <c r="M53" i="3"/>
  <c r="M77" i="3"/>
  <c r="M89" i="3"/>
  <c r="M98" i="3"/>
  <c r="M108" i="3"/>
  <c r="M118" i="3"/>
  <c r="M129" i="3"/>
  <c r="M128" i="3" s="1"/>
  <c r="M140" i="3"/>
  <c r="M149" i="3"/>
  <c r="M158" i="3"/>
  <c r="M166" i="3"/>
  <c r="M174" i="3"/>
  <c r="M182" i="3"/>
  <c r="M191" i="3"/>
  <c r="M37" i="3"/>
  <c r="M63" i="3"/>
  <c r="M79" i="3"/>
  <c r="M91" i="3"/>
  <c r="M100" i="3"/>
  <c r="M110" i="3"/>
  <c r="M120" i="3"/>
  <c r="M133" i="3"/>
  <c r="M142" i="3"/>
  <c r="M151" i="3"/>
  <c r="M160" i="3"/>
  <c r="M168" i="3"/>
  <c r="M176" i="3"/>
  <c r="M185" i="3"/>
  <c r="M43" i="3"/>
  <c r="M84" i="3"/>
  <c r="M83" i="3" s="1"/>
  <c r="M123" i="3"/>
  <c r="M162" i="3"/>
  <c r="M68" i="3"/>
  <c r="M94" i="3"/>
  <c r="M135" i="3"/>
  <c r="M170" i="3"/>
  <c r="M103" i="3"/>
  <c r="M144" i="3"/>
  <c r="M178" i="3"/>
  <c r="M19" i="3"/>
  <c r="M113" i="3"/>
  <c r="M153" i="3"/>
  <c r="M187" i="3"/>
  <c r="P58" i="2"/>
  <c r="P56" i="2"/>
  <c r="P57" i="2"/>
  <c r="P13" i="2"/>
  <c r="P9" i="2"/>
  <c r="P12" i="2"/>
  <c r="P8" i="2"/>
  <c r="P30" i="2"/>
  <c r="P34" i="2"/>
  <c r="P38" i="2"/>
  <c r="P19" i="2"/>
  <c r="P11" i="2"/>
  <c r="P31" i="2"/>
  <c r="P41" i="2"/>
  <c r="P37" i="2"/>
  <c r="P18" i="2"/>
  <c r="P25" i="2" s="1"/>
  <c r="P10" i="2"/>
  <c r="P32" i="2"/>
  <c r="P46" i="2" s="1"/>
  <c r="P40" i="2"/>
  <c r="L58" i="2"/>
  <c r="L57" i="2"/>
  <c r="L56" i="2"/>
  <c r="L13" i="2"/>
  <c r="L9" i="2"/>
  <c r="L12" i="2"/>
  <c r="L8" i="2"/>
  <c r="L30" i="2"/>
  <c r="L34" i="2"/>
  <c r="L38" i="2"/>
  <c r="L19" i="2"/>
  <c r="L11" i="2"/>
  <c r="L31" i="2"/>
  <c r="L41" i="2"/>
  <c r="L37" i="2"/>
  <c r="L18" i="2"/>
  <c r="L10" i="2"/>
  <c r="L32" i="2"/>
  <c r="L40" i="2"/>
  <c r="H58" i="2"/>
  <c r="H56" i="2"/>
  <c r="H57" i="2"/>
  <c r="H13" i="2"/>
  <c r="H9" i="2"/>
  <c r="H12" i="2"/>
  <c r="H8" i="2"/>
  <c r="H30" i="2"/>
  <c r="H34" i="2"/>
  <c r="H38" i="2"/>
  <c r="H19" i="2"/>
  <c r="H26" i="2" s="1"/>
  <c r="H11" i="2"/>
  <c r="H31" i="2"/>
  <c r="H41" i="2"/>
  <c r="H37" i="2"/>
  <c r="H18" i="2"/>
  <c r="H10" i="2"/>
  <c r="H32" i="2"/>
  <c r="H40" i="2"/>
  <c r="P9" i="3"/>
  <c r="P8" i="3" s="1"/>
  <c r="P7" i="3" s="1"/>
  <c r="O50" i="2" s="1"/>
  <c r="P13" i="3"/>
  <c r="P14" i="3"/>
  <c r="P20" i="3"/>
  <c r="P25" i="3"/>
  <c r="P30" i="3"/>
  <c r="P35" i="3"/>
  <c r="P39" i="3"/>
  <c r="P44" i="3"/>
  <c r="P49" i="3"/>
  <c r="P48" i="3" s="1"/>
  <c r="P55" i="3"/>
  <c r="P54" i="3" s="1"/>
  <c r="P62" i="3"/>
  <c r="P67" i="3"/>
  <c r="P19" i="3"/>
  <c r="P26" i="3"/>
  <c r="P33" i="3"/>
  <c r="P38" i="3"/>
  <c r="P45" i="3"/>
  <c r="P52" i="3"/>
  <c r="P60" i="3"/>
  <c r="P59" i="3" s="1"/>
  <c r="P68" i="3"/>
  <c r="P72" i="3"/>
  <c r="P12" i="3"/>
  <c r="P21" i="3"/>
  <c r="P28" i="3"/>
  <c r="P37" i="3"/>
  <c r="P46" i="3"/>
  <c r="P57" i="3"/>
  <c r="P66" i="3"/>
  <c r="P73" i="3"/>
  <c r="P17" i="3"/>
  <c r="P24" i="3"/>
  <c r="P34" i="3"/>
  <c r="P42" i="3"/>
  <c r="P51" i="3"/>
  <c r="P63" i="3"/>
  <c r="P70" i="3"/>
  <c r="P23" i="3"/>
  <c r="P40" i="3"/>
  <c r="P58" i="3"/>
  <c r="P81" i="3"/>
  <c r="P80" i="3" s="1"/>
  <c r="P88" i="3"/>
  <c r="P92" i="3"/>
  <c r="P97" i="3"/>
  <c r="P102" i="3"/>
  <c r="P107" i="3"/>
  <c r="P112" i="3"/>
  <c r="P117" i="3"/>
  <c r="P121" i="3"/>
  <c r="P127" i="3"/>
  <c r="P126" i="3" s="1"/>
  <c r="P134" i="3"/>
  <c r="P139" i="3"/>
  <c r="P143" i="3"/>
  <c r="P148" i="3"/>
  <c r="P152" i="3"/>
  <c r="P157" i="3"/>
  <c r="P161" i="3"/>
  <c r="P165" i="3"/>
  <c r="P169" i="3"/>
  <c r="P173" i="3"/>
  <c r="P177" i="3"/>
  <c r="P181" i="3"/>
  <c r="P186" i="3"/>
  <c r="P190" i="3"/>
  <c r="P27" i="3"/>
  <c r="P43" i="3"/>
  <c r="P65" i="3"/>
  <c r="P77" i="3"/>
  <c r="P84" i="3"/>
  <c r="P83" i="3" s="1"/>
  <c r="P89" i="3"/>
  <c r="P94" i="3"/>
  <c r="P98" i="3"/>
  <c r="P103" i="3"/>
  <c r="P108" i="3"/>
  <c r="P113" i="3"/>
  <c r="P118" i="3"/>
  <c r="P123" i="3"/>
  <c r="P129" i="3"/>
  <c r="P128" i="3" s="1"/>
  <c r="P135" i="3"/>
  <c r="P140" i="3"/>
  <c r="P144" i="3"/>
  <c r="P149" i="3"/>
  <c r="P153" i="3"/>
  <c r="P158" i="3"/>
  <c r="P162" i="3"/>
  <c r="P166" i="3"/>
  <c r="P170" i="3"/>
  <c r="P174" i="3"/>
  <c r="P178" i="3"/>
  <c r="P182" i="3"/>
  <c r="P187" i="3"/>
  <c r="P191" i="3"/>
  <c r="P31" i="3"/>
  <c r="P47" i="3"/>
  <c r="P69" i="3"/>
  <c r="P78" i="3"/>
  <c r="P86" i="3"/>
  <c r="P90" i="3"/>
  <c r="P95" i="3"/>
  <c r="P99" i="3"/>
  <c r="P105" i="3"/>
  <c r="P109" i="3"/>
  <c r="P114" i="3"/>
  <c r="P119" i="3"/>
  <c r="P124" i="3"/>
  <c r="P131" i="3"/>
  <c r="P130" i="3" s="1"/>
  <c r="P136" i="3"/>
  <c r="P141" i="3"/>
  <c r="P145" i="3"/>
  <c r="P150" i="3"/>
  <c r="P154" i="3"/>
  <c r="P159" i="3"/>
  <c r="P163" i="3"/>
  <c r="P167" i="3"/>
  <c r="P171" i="3"/>
  <c r="P175" i="3"/>
  <c r="P179" i="3"/>
  <c r="P184" i="3"/>
  <c r="P188" i="3"/>
  <c r="P18" i="3"/>
  <c r="P79" i="3"/>
  <c r="P100" i="3"/>
  <c r="P120" i="3"/>
  <c r="P142" i="3"/>
  <c r="P160" i="3"/>
  <c r="P176" i="3"/>
  <c r="P36" i="3"/>
  <c r="P87" i="3"/>
  <c r="P106" i="3"/>
  <c r="P125" i="3"/>
  <c r="P146" i="3"/>
  <c r="P164" i="3"/>
  <c r="P180" i="3"/>
  <c r="P53" i="3"/>
  <c r="P91" i="3"/>
  <c r="P110" i="3"/>
  <c r="P133" i="3"/>
  <c r="P151" i="3"/>
  <c r="P168" i="3"/>
  <c r="P185" i="3"/>
  <c r="P71" i="3"/>
  <c r="P96" i="3"/>
  <c r="P115" i="3"/>
  <c r="P137" i="3"/>
  <c r="P156" i="3"/>
  <c r="P172" i="3"/>
  <c r="P189" i="3"/>
  <c r="L9" i="3"/>
  <c r="L8" i="3" s="1"/>
  <c r="L7" i="3" s="1"/>
  <c r="K50" i="2" s="1"/>
  <c r="L13" i="3"/>
  <c r="L18" i="3"/>
  <c r="L23" i="3"/>
  <c r="L27" i="3"/>
  <c r="L33" i="3"/>
  <c r="L37" i="3"/>
  <c r="L42" i="3"/>
  <c r="L46" i="3"/>
  <c r="L52" i="3"/>
  <c r="L58" i="3"/>
  <c r="L65" i="3"/>
  <c r="L69" i="3"/>
  <c r="L73" i="3"/>
  <c r="L20" i="3"/>
  <c r="L26" i="3"/>
  <c r="L34" i="3"/>
  <c r="L39" i="3"/>
  <c r="L45" i="3"/>
  <c r="L53" i="3"/>
  <c r="L62" i="3"/>
  <c r="L68" i="3"/>
  <c r="L17" i="3"/>
  <c r="L25" i="3"/>
  <c r="L35" i="3"/>
  <c r="L43" i="3"/>
  <c r="L51" i="3"/>
  <c r="L63" i="3"/>
  <c r="L71" i="3"/>
  <c r="L77" i="3"/>
  <c r="L84" i="3"/>
  <c r="L83" i="3" s="1"/>
  <c r="L89" i="3"/>
  <c r="L94" i="3"/>
  <c r="L98" i="3"/>
  <c r="L103" i="3"/>
  <c r="L108" i="3"/>
  <c r="L113" i="3"/>
  <c r="L118" i="3"/>
  <c r="L123" i="3"/>
  <c r="L129" i="3"/>
  <c r="L128" i="3" s="1"/>
  <c r="L135" i="3"/>
  <c r="L140" i="3"/>
  <c r="L144" i="3"/>
  <c r="L149" i="3"/>
  <c r="L14" i="3"/>
  <c r="L21" i="3"/>
  <c r="L31" i="3"/>
  <c r="L44" i="3"/>
  <c r="L57" i="3"/>
  <c r="L56" i="3" s="1"/>
  <c r="L70" i="3"/>
  <c r="L86" i="3"/>
  <c r="L91" i="3"/>
  <c r="L97" i="3"/>
  <c r="L105" i="3"/>
  <c r="L110" i="3"/>
  <c r="L117" i="3"/>
  <c r="L124" i="3"/>
  <c r="L133" i="3"/>
  <c r="L139" i="3"/>
  <c r="L145" i="3"/>
  <c r="L151" i="3"/>
  <c r="L156" i="3"/>
  <c r="L160" i="3"/>
  <c r="L164" i="3"/>
  <c r="L168" i="3"/>
  <c r="L172" i="3"/>
  <c r="L176" i="3"/>
  <c r="L180" i="3"/>
  <c r="L185" i="3"/>
  <c r="L189" i="3"/>
  <c r="L28" i="3"/>
  <c r="L38" i="3"/>
  <c r="L49" i="3"/>
  <c r="L48" i="3" s="1"/>
  <c r="L66" i="3"/>
  <c r="L79" i="3"/>
  <c r="L88" i="3"/>
  <c r="L95" i="3"/>
  <c r="L100" i="3"/>
  <c r="L107" i="3"/>
  <c r="L114" i="3"/>
  <c r="L120" i="3"/>
  <c r="L127" i="3"/>
  <c r="L126" i="3" s="1"/>
  <c r="L136" i="3"/>
  <c r="L142" i="3"/>
  <c r="L148" i="3"/>
  <c r="L153" i="3"/>
  <c r="L158" i="3"/>
  <c r="L162" i="3"/>
  <c r="L166" i="3"/>
  <c r="L170" i="3"/>
  <c r="L174" i="3"/>
  <c r="L178" i="3"/>
  <c r="L182" i="3"/>
  <c r="L187" i="3"/>
  <c r="L191" i="3"/>
  <c r="L36" i="3"/>
  <c r="L60" i="3"/>
  <c r="L59" i="3" s="1"/>
  <c r="L78" i="3"/>
  <c r="L92" i="3"/>
  <c r="L106" i="3"/>
  <c r="L119" i="3"/>
  <c r="L134" i="3"/>
  <c r="L146" i="3"/>
  <c r="L157" i="3"/>
  <c r="L165" i="3"/>
  <c r="L173" i="3"/>
  <c r="L181" i="3"/>
  <c r="L190" i="3"/>
  <c r="L19" i="3"/>
  <c r="L40" i="3"/>
  <c r="L67" i="3"/>
  <c r="L81" i="3"/>
  <c r="L80" i="3" s="1"/>
  <c r="L96" i="3"/>
  <c r="L109" i="3"/>
  <c r="L121" i="3"/>
  <c r="L137" i="3"/>
  <c r="L150" i="3"/>
  <c r="L159" i="3"/>
  <c r="L167" i="3"/>
  <c r="L175" i="3"/>
  <c r="L184" i="3"/>
  <c r="L24" i="3"/>
  <c r="L47" i="3"/>
  <c r="L72" i="3"/>
  <c r="L87" i="3"/>
  <c r="L99" i="3"/>
  <c r="L112" i="3"/>
  <c r="L125" i="3"/>
  <c r="L141" i="3"/>
  <c r="L152" i="3"/>
  <c r="L161" i="3"/>
  <c r="L169" i="3"/>
  <c r="L177" i="3"/>
  <c r="L186" i="3"/>
  <c r="L12" i="3"/>
  <c r="L115" i="3"/>
  <c r="L163" i="3"/>
  <c r="L30" i="3"/>
  <c r="L131" i="3"/>
  <c r="L130" i="3" s="1"/>
  <c r="L171" i="3"/>
  <c r="L55" i="3"/>
  <c r="L54" i="3" s="1"/>
  <c r="L90" i="3"/>
  <c r="L143" i="3"/>
  <c r="L179" i="3"/>
  <c r="L102" i="3"/>
  <c r="L101" i="3" s="1"/>
  <c r="L154" i="3"/>
  <c r="L188" i="3"/>
  <c r="O58" i="2"/>
  <c r="O57" i="2"/>
  <c r="O56" i="2"/>
  <c r="O10" i="2"/>
  <c r="O13" i="2"/>
  <c r="O9" i="2"/>
  <c r="O31" i="2"/>
  <c r="O39" i="2"/>
  <c r="O20" i="2"/>
  <c r="O16" i="2"/>
  <c r="O12" i="2"/>
  <c r="O8" i="2"/>
  <c r="O32" i="2"/>
  <c r="O38" i="2"/>
  <c r="O19" i="2"/>
  <c r="O11" i="2"/>
  <c r="O25" i="2" s="1"/>
  <c r="O29" i="2"/>
  <c r="O33" i="2"/>
  <c r="O41" i="2"/>
  <c r="O37" i="2"/>
  <c r="K58" i="2"/>
  <c r="K57" i="2"/>
  <c r="K56" i="2"/>
  <c r="K10" i="2"/>
  <c r="K24" i="2" s="1"/>
  <c r="K13" i="2"/>
  <c r="K9" i="2"/>
  <c r="K31" i="2"/>
  <c r="K39" i="2"/>
  <c r="K20" i="2"/>
  <c r="K16" i="2"/>
  <c r="K23" i="2" s="1"/>
  <c r="K12" i="2"/>
  <c r="K8" i="2"/>
  <c r="K32" i="2"/>
  <c r="K38" i="2"/>
  <c r="K19" i="2"/>
  <c r="K11" i="2"/>
  <c r="K29" i="2"/>
  <c r="K33" i="2"/>
  <c r="K41" i="2"/>
  <c r="Q41" i="2" s="1"/>
  <c r="R41" i="2" s="1"/>
  <c r="S41" i="2" s="1"/>
  <c r="K37" i="2"/>
  <c r="O12" i="3"/>
  <c r="O18" i="3"/>
  <c r="O23" i="3"/>
  <c r="O27" i="3"/>
  <c r="O33" i="3"/>
  <c r="O37" i="3"/>
  <c r="O42" i="3"/>
  <c r="O46" i="3"/>
  <c r="O52" i="3"/>
  <c r="O58" i="3"/>
  <c r="O65" i="3"/>
  <c r="O69" i="3"/>
  <c r="O73" i="3"/>
  <c r="O14" i="3"/>
  <c r="O17" i="3"/>
  <c r="O24" i="3"/>
  <c r="O30" i="3"/>
  <c r="O36" i="3"/>
  <c r="O43" i="3"/>
  <c r="O49" i="3"/>
  <c r="O48" i="3" s="1"/>
  <c r="O57" i="3"/>
  <c r="O66" i="3"/>
  <c r="O71" i="3"/>
  <c r="O25" i="3"/>
  <c r="O34" i="3"/>
  <c r="O40" i="3"/>
  <c r="O51" i="3"/>
  <c r="O62" i="3"/>
  <c r="O70" i="3"/>
  <c r="O9" i="3"/>
  <c r="O8" i="3" s="1"/>
  <c r="O7" i="3" s="1"/>
  <c r="N50" i="2" s="1"/>
  <c r="O20" i="3"/>
  <c r="O28" i="3"/>
  <c r="O38" i="3"/>
  <c r="O45" i="3"/>
  <c r="O55" i="3"/>
  <c r="O54" i="3" s="1"/>
  <c r="O67" i="3"/>
  <c r="O26" i="3"/>
  <c r="O44" i="3"/>
  <c r="O63" i="3"/>
  <c r="O77" i="3"/>
  <c r="O84" i="3"/>
  <c r="O83" i="3" s="1"/>
  <c r="O89" i="3"/>
  <c r="O94" i="3"/>
  <c r="O98" i="3"/>
  <c r="O103" i="3"/>
  <c r="O108" i="3"/>
  <c r="O113" i="3"/>
  <c r="O118" i="3"/>
  <c r="O123" i="3"/>
  <c r="O129" i="3"/>
  <c r="O128" i="3" s="1"/>
  <c r="O135" i="3"/>
  <c r="O140" i="3"/>
  <c r="O144" i="3"/>
  <c r="O149" i="3"/>
  <c r="O153" i="3"/>
  <c r="O158" i="3"/>
  <c r="O162" i="3"/>
  <c r="O166" i="3"/>
  <c r="O170" i="3"/>
  <c r="O174" i="3"/>
  <c r="O178" i="3"/>
  <c r="O182" i="3"/>
  <c r="O187" i="3"/>
  <c r="O191" i="3"/>
  <c r="O13" i="3"/>
  <c r="O31" i="3"/>
  <c r="O47" i="3"/>
  <c r="O68" i="3"/>
  <c r="O78" i="3"/>
  <c r="O86" i="3"/>
  <c r="O90" i="3"/>
  <c r="O95" i="3"/>
  <c r="O99" i="3"/>
  <c r="O105" i="3"/>
  <c r="O109" i="3"/>
  <c r="O114" i="3"/>
  <c r="O119" i="3"/>
  <c r="O124" i="3"/>
  <c r="O131" i="3"/>
  <c r="O130" i="3" s="1"/>
  <c r="O136" i="3"/>
  <c r="O141" i="3"/>
  <c r="O145" i="3"/>
  <c r="O150" i="3"/>
  <c r="O154" i="3"/>
  <c r="O159" i="3"/>
  <c r="O163" i="3"/>
  <c r="O167" i="3"/>
  <c r="O171" i="3"/>
  <c r="O175" i="3"/>
  <c r="O179" i="3"/>
  <c r="O184" i="3"/>
  <c r="O188" i="3"/>
  <c r="O19" i="3"/>
  <c r="O35" i="3"/>
  <c r="O53" i="3"/>
  <c r="O72" i="3"/>
  <c r="O79" i="3"/>
  <c r="O87" i="3"/>
  <c r="O91" i="3"/>
  <c r="O96" i="3"/>
  <c r="O100" i="3"/>
  <c r="O106" i="3"/>
  <c r="O110" i="3"/>
  <c r="O115" i="3"/>
  <c r="O120" i="3"/>
  <c r="O125" i="3"/>
  <c r="O133" i="3"/>
  <c r="O137" i="3"/>
  <c r="O142" i="3"/>
  <c r="O146" i="3"/>
  <c r="O151" i="3"/>
  <c r="O156" i="3"/>
  <c r="O160" i="3"/>
  <c r="O164" i="3"/>
  <c r="O168" i="3"/>
  <c r="O172" i="3"/>
  <c r="O176" i="3"/>
  <c r="O180" i="3"/>
  <c r="O185" i="3"/>
  <c r="O189" i="3"/>
  <c r="O81" i="3"/>
  <c r="O80" i="3" s="1"/>
  <c r="O102" i="3"/>
  <c r="O121" i="3"/>
  <c r="O143" i="3"/>
  <c r="O161" i="3"/>
  <c r="O177" i="3"/>
  <c r="O21" i="3"/>
  <c r="O88" i="3"/>
  <c r="O107" i="3"/>
  <c r="O127" i="3"/>
  <c r="O126" i="3" s="1"/>
  <c r="O148" i="3"/>
  <c r="O165" i="3"/>
  <c r="O181" i="3"/>
  <c r="O39" i="3"/>
  <c r="O92" i="3"/>
  <c r="O112" i="3"/>
  <c r="O134" i="3"/>
  <c r="O152" i="3"/>
  <c r="O169" i="3"/>
  <c r="O186" i="3"/>
  <c r="O60" i="3"/>
  <c r="O59" i="3" s="1"/>
  <c r="O97" i="3"/>
  <c r="O117" i="3"/>
  <c r="O139" i="3"/>
  <c r="O157" i="3"/>
  <c r="O173" i="3"/>
  <c r="O190" i="3"/>
  <c r="K12" i="3"/>
  <c r="K20" i="3"/>
  <c r="K25" i="3"/>
  <c r="K30" i="3"/>
  <c r="K35" i="3"/>
  <c r="K39" i="3"/>
  <c r="K44" i="3"/>
  <c r="K49" i="3"/>
  <c r="K48" i="3" s="1"/>
  <c r="K55" i="3"/>
  <c r="K54" i="3" s="1"/>
  <c r="K62" i="3"/>
  <c r="K67" i="3"/>
  <c r="K71" i="3"/>
  <c r="K13" i="3"/>
  <c r="K18" i="3"/>
  <c r="K24" i="3"/>
  <c r="K31" i="3"/>
  <c r="K37" i="3"/>
  <c r="K43" i="3"/>
  <c r="K51" i="3"/>
  <c r="K58" i="3"/>
  <c r="K66" i="3"/>
  <c r="K72" i="3"/>
  <c r="K21" i="3"/>
  <c r="K28" i="3"/>
  <c r="K38" i="3"/>
  <c r="K46" i="3"/>
  <c r="K57" i="3"/>
  <c r="K68" i="3"/>
  <c r="K78" i="3"/>
  <c r="K86" i="3"/>
  <c r="K90" i="3"/>
  <c r="K95" i="3"/>
  <c r="K99" i="3"/>
  <c r="K105" i="3"/>
  <c r="K109" i="3"/>
  <c r="K114" i="3"/>
  <c r="K119" i="3"/>
  <c r="K124" i="3"/>
  <c r="K131" i="3"/>
  <c r="K130" i="3" s="1"/>
  <c r="K136" i="3"/>
  <c r="K141" i="3"/>
  <c r="K145" i="3"/>
  <c r="K150" i="3"/>
  <c r="K154" i="3"/>
  <c r="K159" i="3"/>
  <c r="K163" i="3"/>
  <c r="K167" i="3"/>
  <c r="K171" i="3"/>
  <c r="K175" i="3"/>
  <c r="K179" i="3"/>
  <c r="K184" i="3"/>
  <c r="K188" i="3"/>
  <c r="K9" i="3"/>
  <c r="K8" i="3" s="1"/>
  <c r="K7" i="3" s="1"/>
  <c r="J50" i="2" s="1"/>
  <c r="K19" i="3"/>
  <c r="K33" i="3"/>
  <c r="K42" i="3"/>
  <c r="K53" i="3"/>
  <c r="K69" i="3"/>
  <c r="K77" i="3"/>
  <c r="K87" i="3"/>
  <c r="K92" i="3"/>
  <c r="K98" i="3"/>
  <c r="K106" i="3"/>
  <c r="K112" i="3"/>
  <c r="K118" i="3"/>
  <c r="K125" i="3"/>
  <c r="K134" i="3"/>
  <c r="K140" i="3"/>
  <c r="K146" i="3"/>
  <c r="K152" i="3"/>
  <c r="K158" i="3"/>
  <c r="K164" i="3"/>
  <c r="K169" i="3"/>
  <c r="K174" i="3"/>
  <c r="K180" i="3"/>
  <c r="K186" i="3"/>
  <c r="K191" i="3"/>
  <c r="K14" i="3"/>
  <c r="K26" i="3"/>
  <c r="K36" i="3"/>
  <c r="K47" i="3"/>
  <c r="K63" i="3"/>
  <c r="K73" i="3"/>
  <c r="K81" i="3"/>
  <c r="K80" i="3" s="1"/>
  <c r="K89" i="3"/>
  <c r="K96" i="3"/>
  <c r="K102" i="3"/>
  <c r="K108" i="3"/>
  <c r="K115" i="3"/>
  <c r="K121" i="3"/>
  <c r="K129" i="3"/>
  <c r="K128" i="3" s="1"/>
  <c r="K137" i="3"/>
  <c r="K143" i="3"/>
  <c r="K149" i="3"/>
  <c r="K156" i="3"/>
  <c r="K161" i="3"/>
  <c r="K166" i="3"/>
  <c r="K172" i="3"/>
  <c r="K177" i="3"/>
  <c r="K182" i="3"/>
  <c r="K189" i="3"/>
  <c r="K23" i="3"/>
  <c r="K45" i="3"/>
  <c r="K70" i="3"/>
  <c r="K79" i="3"/>
  <c r="K94" i="3"/>
  <c r="K107" i="3"/>
  <c r="K120" i="3"/>
  <c r="K135" i="3"/>
  <c r="K148" i="3"/>
  <c r="K160" i="3"/>
  <c r="K170" i="3"/>
  <c r="K181" i="3"/>
  <c r="K27" i="3"/>
  <c r="K52" i="3"/>
  <c r="K84" i="3"/>
  <c r="K83" i="3" s="1"/>
  <c r="K97" i="3"/>
  <c r="K110" i="3"/>
  <c r="K123" i="3"/>
  <c r="K139" i="3"/>
  <c r="K151" i="3"/>
  <c r="K162" i="3"/>
  <c r="K173" i="3"/>
  <c r="K185" i="3"/>
  <c r="K34" i="3"/>
  <c r="K60" i="3"/>
  <c r="K59" i="3" s="1"/>
  <c r="K88" i="3"/>
  <c r="K100" i="3"/>
  <c r="K113" i="3"/>
  <c r="K127" i="3"/>
  <c r="K126" i="3" s="1"/>
  <c r="K142" i="3"/>
  <c r="K153" i="3"/>
  <c r="K165" i="3"/>
  <c r="K176" i="3"/>
  <c r="K187" i="3"/>
  <c r="K65" i="3"/>
  <c r="K133" i="3"/>
  <c r="K178" i="3"/>
  <c r="K91" i="3"/>
  <c r="K144" i="3"/>
  <c r="K190" i="3"/>
  <c r="K17" i="3"/>
  <c r="K103" i="3"/>
  <c r="K157" i="3"/>
  <c r="K40" i="3"/>
  <c r="K117" i="3"/>
  <c r="K168" i="3"/>
  <c r="N58" i="2"/>
  <c r="N56" i="2"/>
  <c r="N57" i="2"/>
  <c r="N11" i="2"/>
  <c r="N10" i="2"/>
  <c r="N32" i="2"/>
  <c r="N40" i="2"/>
  <c r="N36" i="2"/>
  <c r="N17" i="2"/>
  <c r="N13" i="2"/>
  <c r="N9" i="2"/>
  <c r="N29" i="2"/>
  <c r="N33" i="2"/>
  <c r="N39" i="2"/>
  <c r="N20" i="2"/>
  <c r="N16" i="2"/>
  <c r="N23" i="2" s="1"/>
  <c r="N12" i="2"/>
  <c r="N8" i="2"/>
  <c r="N7" i="2" s="1"/>
  <c r="N30" i="2"/>
  <c r="N34" i="2"/>
  <c r="N38" i="2"/>
  <c r="J58" i="2"/>
  <c r="J57" i="2"/>
  <c r="J56" i="2"/>
  <c r="J11" i="2"/>
  <c r="J10" i="2"/>
  <c r="J32" i="2"/>
  <c r="J40" i="2"/>
  <c r="J36" i="2"/>
  <c r="J17" i="2"/>
  <c r="J13" i="2"/>
  <c r="J9" i="2"/>
  <c r="J29" i="2"/>
  <c r="J33" i="2"/>
  <c r="J39" i="2"/>
  <c r="J20" i="2"/>
  <c r="J27" i="2" s="1"/>
  <c r="J16" i="2"/>
  <c r="J12" i="2"/>
  <c r="J8" i="2"/>
  <c r="J30" i="2"/>
  <c r="J34" i="2"/>
  <c r="J38" i="2"/>
  <c r="I14" i="3"/>
  <c r="I20" i="3"/>
  <c r="I25" i="3"/>
  <c r="I30" i="3"/>
  <c r="I35" i="3"/>
  <c r="I39" i="3"/>
  <c r="I44" i="3"/>
  <c r="I49" i="3"/>
  <c r="I48" i="3" s="1"/>
  <c r="I55" i="3"/>
  <c r="I54" i="3" s="1"/>
  <c r="I62" i="3"/>
  <c r="I67" i="3"/>
  <c r="I71" i="3"/>
  <c r="I9" i="3"/>
  <c r="I8" i="3" s="1"/>
  <c r="I7" i="3" s="1"/>
  <c r="H50" i="2" s="1"/>
  <c r="I13" i="3"/>
  <c r="I19" i="3"/>
  <c r="I26" i="3"/>
  <c r="I33" i="3"/>
  <c r="I38" i="3"/>
  <c r="I45" i="3"/>
  <c r="I52" i="3"/>
  <c r="I60" i="3"/>
  <c r="I59" i="3" s="1"/>
  <c r="I68" i="3"/>
  <c r="I73" i="3"/>
  <c r="I21" i="3"/>
  <c r="I28" i="3"/>
  <c r="I37" i="3"/>
  <c r="I46" i="3"/>
  <c r="I57" i="3"/>
  <c r="I66" i="3"/>
  <c r="I81" i="3"/>
  <c r="I80" i="3" s="1"/>
  <c r="I88" i="3"/>
  <c r="I92" i="3"/>
  <c r="I97" i="3"/>
  <c r="I102" i="3"/>
  <c r="I107" i="3"/>
  <c r="I112" i="3"/>
  <c r="I117" i="3"/>
  <c r="I121" i="3"/>
  <c r="I127" i="3"/>
  <c r="I126" i="3" s="1"/>
  <c r="I134" i="3"/>
  <c r="I139" i="3"/>
  <c r="I143" i="3"/>
  <c r="I148" i="3"/>
  <c r="I152" i="3"/>
  <c r="I157" i="3"/>
  <c r="I161" i="3"/>
  <c r="I165" i="3"/>
  <c r="I169" i="3"/>
  <c r="I173" i="3"/>
  <c r="I177" i="3"/>
  <c r="I181" i="3"/>
  <c r="I186" i="3"/>
  <c r="I190" i="3"/>
  <c r="I17" i="3"/>
  <c r="I27" i="3"/>
  <c r="I40" i="3"/>
  <c r="I51" i="3"/>
  <c r="I65" i="3"/>
  <c r="I79" i="3"/>
  <c r="I89" i="3"/>
  <c r="I95" i="3"/>
  <c r="I100" i="3"/>
  <c r="I108" i="3"/>
  <c r="I114" i="3"/>
  <c r="I120" i="3"/>
  <c r="I129" i="3"/>
  <c r="I128" i="3" s="1"/>
  <c r="I136" i="3"/>
  <c r="I142" i="3"/>
  <c r="I149" i="3"/>
  <c r="I154" i="3"/>
  <c r="I160" i="3"/>
  <c r="I166" i="3"/>
  <c r="I171" i="3"/>
  <c r="I176" i="3"/>
  <c r="I182" i="3"/>
  <c r="I188" i="3"/>
  <c r="I23" i="3"/>
  <c r="I34" i="3"/>
  <c r="I43" i="3"/>
  <c r="I58" i="3"/>
  <c r="I70" i="3"/>
  <c r="I77" i="3"/>
  <c r="I86" i="3"/>
  <c r="I91" i="3"/>
  <c r="I98" i="3"/>
  <c r="I105" i="3"/>
  <c r="I110" i="3"/>
  <c r="I118" i="3"/>
  <c r="I124" i="3"/>
  <c r="I133" i="3"/>
  <c r="I140" i="3"/>
  <c r="I145" i="3"/>
  <c r="I151" i="3"/>
  <c r="I158" i="3"/>
  <c r="I163" i="3"/>
  <c r="I168" i="3"/>
  <c r="I174" i="3"/>
  <c r="I179" i="3"/>
  <c r="I185" i="3"/>
  <c r="I191" i="3"/>
  <c r="I18" i="3"/>
  <c r="I42" i="3"/>
  <c r="I69" i="3"/>
  <c r="I84" i="3"/>
  <c r="I83" i="3" s="1"/>
  <c r="I96" i="3"/>
  <c r="I109" i="3"/>
  <c r="I123" i="3"/>
  <c r="I137" i="3"/>
  <c r="I150" i="3"/>
  <c r="I162" i="3"/>
  <c r="I172" i="3"/>
  <c r="I184" i="3"/>
  <c r="I12" i="3"/>
  <c r="I24" i="3"/>
  <c r="I47" i="3"/>
  <c r="I72" i="3"/>
  <c r="I87" i="3"/>
  <c r="I99" i="3"/>
  <c r="I113" i="3"/>
  <c r="I125" i="3"/>
  <c r="I141" i="3"/>
  <c r="I153" i="3"/>
  <c r="I164" i="3"/>
  <c r="I175" i="3"/>
  <c r="I187" i="3"/>
  <c r="I31" i="3"/>
  <c r="I53" i="3"/>
  <c r="I90" i="3"/>
  <c r="I103" i="3"/>
  <c r="I115" i="3"/>
  <c r="I131" i="3"/>
  <c r="I130" i="3" s="1"/>
  <c r="I144" i="3"/>
  <c r="I156" i="3"/>
  <c r="I167" i="3"/>
  <c r="I178" i="3"/>
  <c r="I189" i="3"/>
  <c r="I106" i="3"/>
  <c r="I159" i="3"/>
  <c r="I119" i="3"/>
  <c r="I170" i="3"/>
  <c r="I36" i="3"/>
  <c r="I78" i="3"/>
  <c r="I135" i="3"/>
  <c r="I180" i="3"/>
  <c r="I63" i="3"/>
  <c r="I94" i="3"/>
  <c r="I146" i="3"/>
  <c r="M16" i="2"/>
  <c r="L17" i="2"/>
  <c r="K18" i="2"/>
  <c r="K25" i="2" s="1"/>
  <c r="K46" i="2" s="1"/>
  <c r="J19" i="2"/>
  <c r="I20" i="2"/>
  <c r="I27" i="2" s="1"/>
  <c r="I48" i="2" s="1"/>
  <c r="H36" i="2"/>
  <c r="P36" i="2"/>
  <c r="P35" i="2" s="1"/>
  <c r="M38" i="2"/>
  <c r="K40" i="2"/>
  <c r="K34" i="2"/>
  <c r="M32" i="2"/>
  <c r="O30" i="2"/>
  <c r="H29" i="2"/>
  <c r="J168" i="4"/>
  <c r="F58" i="2"/>
  <c r="F57" i="2"/>
  <c r="G189" i="3"/>
  <c r="G178" i="3"/>
  <c r="G146" i="3"/>
  <c r="G142" i="3"/>
  <c r="G137" i="3"/>
  <c r="G135" i="3"/>
  <c r="G120" i="3"/>
  <c r="G113" i="3"/>
  <c r="G108" i="3"/>
  <c r="G100" i="3"/>
  <c r="G98" i="3"/>
  <c r="G89" i="3"/>
  <c r="G84" i="3"/>
  <c r="G83" i="3" s="1"/>
  <c r="G79" i="3"/>
  <c r="G72" i="3"/>
  <c r="G68" i="3"/>
  <c r="G57" i="3"/>
  <c r="G51" i="3"/>
  <c r="G47" i="3"/>
  <c r="G45" i="3"/>
  <c r="G40" i="3"/>
  <c r="G36" i="3"/>
  <c r="G31" i="3"/>
  <c r="G24" i="3"/>
  <c r="G21" i="3"/>
  <c r="G17" i="3"/>
  <c r="G9" i="3"/>
  <c r="G8" i="3" s="1"/>
  <c r="G7" i="3" s="1"/>
  <c r="F50" i="2" s="1"/>
  <c r="G165" i="3"/>
  <c r="G121" i="3"/>
  <c r="G162" i="3"/>
  <c r="G161" i="3"/>
  <c r="G46" i="3"/>
  <c r="G123" i="3"/>
  <c r="G168" i="3"/>
  <c r="G186" i="3"/>
  <c r="G77" i="3"/>
  <c r="G170" i="3"/>
  <c r="G175" i="3"/>
  <c r="G190" i="3"/>
  <c r="G184" i="3"/>
  <c r="G148" i="3"/>
  <c r="G143" i="3"/>
  <c r="G139" i="3"/>
  <c r="G127" i="3"/>
  <c r="G126" i="3" s="1"/>
  <c r="G114" i="3"/>
  <c r="G109" i="3"/>
  <c r="G102" i="3"/>
  <c r="G90" i="3"/>
  <c r="G86" i="3"/>
  <c r="G73" i="3"/>
  <c r="G69" i="3"/>
  <c r="G65" i="3"/>
  <c r="G62" i="3"/>
  <c r="G58" i="3"/>
  <c r="G52" i="3"/>
  <c r="G42" i="3"/>
  <c r="G37" i="3"/>
  <c r="G33" i="3"/>
  <c r="G25" i="3"/>
  <c r="G18" i="3"/>
  <c r="G12" i="3"/>
  <c r="G166" i="3"/>
  <c r="G144" i="3"/>
  <c r="G140" i="3"/>
  <c r="G129" i="3"/>
  <c r="G118" i="3"/>
  <c r="G115" i="3"/>
  <c r="G110" i="3"/>
  <c r="G106" i="3"/>
  <c r="G103" i="3"/>
  <c r="G96" i="3"/>
  <c r="G91" i="3"/>
  <c r="G87" i="3"/>
  <c r="G66" i="3"/>
  <c r="G53" i="3"/>
  <c r="G43" i="3"/>
  <c r="G38" i="3"/>
  <c r="G34" i="3"/>
  <c r="G26" i="3"/>
  <c r="G19" i="3"/>
  <c r="G95" i="3"/>
  <c r="G81" i="3"/>
  <c r="G80" i="3" s="1"/>
  <c r="G160" i="3"/>
  <c r="G173" i="3"/>
  <c r="G171" i="3"/>
  <c r="G63" i="3"/>
  <c r="G174" i="3"/>
  <c r="G169" i="3"/>
  <c r="G60" i="3"/>
  <c r="G59" i="3" s="1"/>
  <c r="G172" i="3"/>
  <c r="G125" i="3"/>
  <c r="G164" i="3"/>
  <c r="G188" i="3"/>
  <c r="G145" i="3"/>
  <c r="G141" i="3"/>
  <c r="G119" i="3"/>
  <c r="G112" i="3"/>
  <c r="G107" i="3"/>
  <c r="G97" i="3"/>
  <c r="G92" i="3"/>
  <c r="G88" i="3"/>
  <c r="G67" i="3"/>
  <c r="G55" i="3"/>
  <c r="G54" i="3" s="1"/>
  <c r="G44" i="3"/>
  <c r="G39" i="3"/>
  <c r="G35" i="3"/>
  <c r="G30" i="3"/>
  <c r="G27" i="3"/>
  <c r="G20" i="3"/>
  <c r="G180" i="3"/>
  <c r="G149" i="3"/>
  <c r="G99" i="3"/>
  <c r="G182" i="3"/>
  <c r="G28" i="3"/>
  <c r="G49" i="3"/>
  <c r="G48" i="3" s="1"/>
  <c r="G159" i="3"/>
  <c r="G23" i="3"/>
  <c r="G13" i="3"/>
  <c r="G154" i="3"/>
  <c r="G152" i="3"/>
  <c r="G133" i="3"/>
  <c r="G124" i="3"/>
  <c r="G134" i="3"/>
  <c r="G70" i="3"/>
  <c r="G187" i="3"/>
  <c r="G158" i="3"/>
  <c r="G117" i="3"/>
  <c r="G156" i="3"/>
  <c r="G105" i="3"/>
  <c r="G191" i="3"/>
  <c r="G78" i="3"/>
  <c r="G181" i="3"/>
  <c r="G153" i="3"/>
  <c r="G163" i="3"/>
  <c r="G71" i="3"/>
  <c r="G157" i="3"/>
  <c r="G185" i="3"/>
  <c r="G179" i="3"/>
  <c r="G14" i="3"/>
  <c r="G94" i="3"/>
  <c r="G150" i="3"/>
  <c r="G177" i="3"/>
  <c r="G167" i="3"/>
  <c r="G151" i="3"/>
  <c r="G176" i="3"/>
  <c r="G136" i="3"/>
  <c r="G131" i="3"/>
  <c r="G130" i="3" s="1"/>
  <c r="H188" i="3"/>
  <c r="H145" i="3"/>
  <c r="H141" i="3"/>
  <c r="H119" i="3"/>
  <c r="H112" i="3"/>
  <c r="H107" i="3"/>
  <c r="H97" i="3"/>
  <c r="H92" i="3"/>
  <c r="H88" i="3"/>
  <c r="H67" i="3"/>
  <c r="H55" i="3"/>
  <c r="H44" i="3"/>
  <c r="H39" i="3"/>
  <c r="H35" i="3"/>
  <c r="H30" i="3"/>
  <c r="H27" i="3"/>
  <c r="H20" i="3"/>
  <c r="H189" i="3"/>
  <c r="H146" i="3"/>
  <c r="H142" i="3"/>
  <c r="H137" i="3"/>
  <c r="H120" i="3"/>
  <c r="H113" i="3"/>
  <c r="H108" i="3"/>
  <c r="H100" i="3"/>
  <c r="H98" i="3"/>
  <c r="H89" i="3"/>
  <c r="H84" i="3"/>
  <c r="H83" i="3" s="1"/>
  <c r="H72" i="3"/>
  <c r="H68" i="3"/>
  <c r="H57" i="3"/>
  <c r="H51" i="3"/>
  <c r="H45" i="3"/>
  <c r="H40" i="3"/>
  <c r="H36" i="3"/>
  <c r="H31" i="3"/>
  <c r="H21" i="3"/>
  <c r="H17" i="3"/>
  <c r="H9" i="3"/>
  <c r="H8" i="3" s="1"/>
  <c r="H7" i="3" s="1"/>
  <c r="G50" i="2" s="1"/>
  <c r="H190" i="3"/>
  <c r="H184" i="3"/>
  <c r="H148" i="3"/>
  <c r="H143" i="3"/>
  <c r="H139" i="3"/>
  <c r="H127" i="3"/>
  <c r="H126" i="3" s="1"/>
  <c r="H114" i="3"/>
  <c r="H109" i="3"/>
  <c r="H102" i="3"/>
  <c r="H90" i="3"/>
  <c r="H86" i="3"/>
  <c r="H73" i="3"/>
  <c r="H69" i="3"/>
  <c r="H65" i="3"/>
  <c r="H62" i="3"/>
  <c r="R62" i="3" s="1"/>
  <c r="S62" i="3" s="1"/>
  <c r="T62" i="3" s="1"/>
  <c r="H58" i="3"/>
  <c r="H52" i="3"/>
  <c r="H42" i="3"/>
  <c r="H37" i="3"/>
  <c r="R37" i="3" s="1"/>
  <c r="S37" i="3" s="1"/>
  <c r="T37" i="3" s="1"/>
  <c r="H33" i="3"/>
  <c r="H25" i="3"/>
  <c r="H18" i="3"/>
  <c r="K397" i="4" s="1"/>
  <c r="M397" i="4" s="1"/>
  <c r="N397" i="4" s="1"/>
  <c r="H144" i="3"/>
  <c r="H140" i="3"/>
  <c r="R140" i="3" s="1"/>
  <c r="S140" i="3" s="1"/>
  <c r="T140" i="3" s="1"/>
  <c r="H129" i="3"/>
  <c r="H128" i="3" s="1"/>
  <c r="H118" i="3"/>
  <c r="R118" i="3" s="1"/>
  <c r="S118" i="3" s="1"/>
  <c r="T118" i="3" s="1"/>
  <c r="H115" i="3"/>
  <c r="H110" i="3"/>
  <c r="H106" i="3"/>
  <c r="H103" i="3"/>
  <c r="R103" i="3" s="1"/>
  <c r="S103" i="3" s="1"/>
  <c r="T103" i="3" s="1"/>
  <c r="H96" i="3"/>
  <c r="H91" i="3"/>
  <c r="H87" i="3"/>
  <c r="H66" i="3"/>
  <c r="H53" i="3"/>
  <c r="H43" i="3"/>
  <c r="H38" i="3"/>
  <c r="H34" i="3"/>
  <c r="H26" i="3"/>
  <c r="H19" i="3"/>
  <c r="J114" i="4"/>
  <c r="G27" i="2"/>
  <c r="G48" i="2" s="1"/>
  <c r="G23" i="2"/>
  <c r="G44" i="2" s="1"/>
  <c r="K193" i="4"/>
  <c r="AE194" i="4"/>
  <c r="AF194" i="4" s="1"/>
  <c r="H4" i="21"/>
  <c r="M4" i="21"/>
  <c r="J4" i="21"/>
  <c r="E4" i="21"/>
  <c r="I4" i="21"/>
  <c r="G4" i="21"/>
  <c r="M35" i="4"/>
  <c r="N35" i="4" s="1"/>
  <c r="L4" i="21"/>
  <c r="J24" i="4"/>
  <c r="F23" i="2"/>
  <c r="F44" i="2" s="1"/>
  <c r="F26" i="2"/>
  <c r="I35" i="2"/>
  <c r="Q39" i="2"/>
  <c r="R39" i="2" s="1"/>
  <c r="S39" i="2" s="1"/>
  <c r="D35" i="2"/>
  <c r="Q34" i="2"/>
  <c r="R34" i="2" s="1"/>
  <c r="S34" i="2" s="1"/>
  <c r="Q30" i="2"/>
  <c r="R30" i="2" s="1"/>
  <c r="S30" i="2" s="1"/>
  <c r="L28" i="2"/>
  <c r="L26" i="4"/>
  <c r="J26" i="4"/>
  <c r="E33" i="4"/>
  <c r="J20" i="4"/>
  <c r="J41" i="4" s="1"/>
  <c r="L24" i="4"/>
  <c r="L45" i="4" s="1"/>
  <c r="D30" i="4"/>
  <c r="Q32" i="2"/>
  <c r="R32" i="2" s="1"/>
  <c r="S32" i="2" s="1"/>
  <c r="M29" i="4"/>
  <c r="N29" i="4" s="1"/>
  <c r="I46" i="2"/>
  <c r="J23" i="4"/>
  <c r="J44" i="4" s="1"/>
  <c r="G28" i="2"/>
  <c r="F183" i="3"/>
  <c r="F122" i="3"/>
  <c r="F50" i="3"/>
  <c r="F56" i="3"/>
  <c r="F85" i="3"/>
  <c r="E27" i="2"/>
  <c r="E48" i="2" s="1"/>
  <c r="N111" i="3"/>
  <c r="L42" i="4"/>
  <c r="Q17" i="2"/>
  <c r="R17" i="2" s="1"/>
  <c r="S17" i="2" s="1"/>
  <c r="E23" i="4"/>
  <c r="E44" i="4" s="1"/>
  <c r="L23" i="4"/>
  <c r="L44" i="4" s="1"/>
  <c r="L25" i="4"/>
  <c r="L46" i="4" s="1"/>
  <c r="K16" i="4"/>
  <c r="O16" i="4" s="1"/>
  <c r="P16" i="4" s="1"/>
  <c r="F25" i="2"/>
  <c r="F46" i="2" s="1"/>
  <c r="F35" i="2"/>
  <c r="G25" i="2"/>
  <c r="G46" i="2" s="1"/>
  <c r="K377" i="4"/>
  <c r="M377" i="4" s="1"/>
  <c r="AH377" i="4" s="1"/>
  <c r="O32" i="4"/>
  <c r="P32" i="4" s="1"/>
  <c r="J48" i="2"/>
  <c r="D25" i="2"/>
  <c r="D46" i="2" s="1"/>
  <c r="C25" i="4"/>
  <c r="C21" i="4"/>
  <c r="C42" i="4" s="1"/>
  <c r="C12" i="4"/>
  <c r="E21" i="4"/>
  <c r="E42" i="4" s="1"/>
  <c r="E25" i="4"/>
  <c r="E46" i="4" s="1"/>
  <c r="J12" i="4"/>
  <c r="K28" i="2"/>
  <c r="E26" i="4"/>
  <c r="F24" i="2"/>
  <c r="F45" i="2" s="1"/>
  <c r="G24" i="2"/>
  <c r="G142" i="1"/>
  <c r="C33" i="4"/>
  <c r="H35" i="2"/>
  <c r="L35" i="2"/>
  <c r="D24" i="2"/>
  <c r="D45" i="2" s="1"/>
  <c r="D32" i="4"/>
  <c r="H32" i="4" s="1"/>
  <c r="I32" i="4" s="1"/>
  <c r="D31" i="4"/>
  <c r="H31" i="4" s="1"/>
  <c r="I31" i="4" s="1"/>
  <c r="J33" i="4"/>
  <c r="L33" i="4"/>
  <c r="E28" i="2"/>
  <c r="G35" i="2"/>
  <c r="M35" i="2"/>
  <c r="Q38" i="2"/>
  <c r="R38" i="2" s="1"/>
  <c r="S38" i="2" s="1"/>
  <c r="D14" i="2"/>
  <c r="D28" i="2"/>
  <c r="C22" i="4"/>
  <c r="C43" i="4" s="1"/>
  <c r="E24" i="2"/>
  <c r="F27" i="2"/>
  <c r="F48" i="2" s="1"/>
  <c r="Q16" i="2"/>
  <c r="R16" i="2" s="1"/>
  <c r="S16" i="2" s="1"/>
  <c r="F47" i="2"/>
  <c r="F28" i="2"/>
  <c r="D26" i="2"/>
  <c r="D47" i="2" s="1"/>
  <c r="C23" i="4"/>
  <c r="C44" i="4" s="1"/>
  <c r="Q31" i="2"/>
  <c r="R31" i="2" s="1"/>
  <c r="S31" i="2" s="1"/>
  <c r="Q29" i="2"/>
  <c r="E12" i="4"/>
  <c r="J45" i="4"/>
  <c r="C41" i="4"/>
  <c r="D27" i="2"/>
  <c r="D48" i="2" s="1"/>
  <c r="J25" i="4"/>
  <c r="J46" i="4" s="1"/>
  <c r="O14" i="4"/>
  <c r="P14" i="4" s="1"/>
  <c r="L23" i="2"/>
  <c r="L44" i="2" s="1"/>
  <c r="O37" i="4"/>
  <c r="P37" i="4" s="1"/>
  <c r="D23" i="2"/>
  <c r="D44" i="2" s="1"/>
  <c r="J22" i="4"/>
  <c r="J43" i="4" s="1"/>
  <c r="J21" i="4"/>
  <c r="J42" i="4" s="1"/>
  <c r="C26" i="4"/>
  <c r="H24" i="2"/>
  <c r="H45" i="2" s="1"/>
  <c r="L24" i="2"/>
  <c r="L45" i="2" s="1"/>
  <c r="P24" i="2"/>
  <c r="P45" i="2" s="1"/>
  <c r="J26" i="2"/>
  <c r="J47" i="2" s="1"/>
  <c r="N26" i="2"/>
  <c r="N47" i="2" s="1"/>
  <c r="M27" i="2"/>
  <c r="G45" i="2"/>
  <c r="J24" i="2"/>
  <c r="J45" i="2" s="1"/>
  <c r="N24" i="2"/>
  <c r="N45" i="2" s="1"/>
  <c r="M25" i="2"/>
  <c r="P26" i="2"/>
  <c r="P47" i="2" s="1"/>
  <c r="K27" i="2"/>
  <c r="K48" i="2" s="1"/>
  <c r="O27" i="2"/>
  <c r="G26" i="2"/>
  <c r="G47" i="2" s="1"/>
  <c r="E5" i="4"/>
  <c r="L20" i="4"/>
  <c r="L41" i="4" s="1"/>
  <c r="M23" i="2"/>
  <c r="M44" i="2" s="1"/>
  <c r="C5" i="4"/>
  <c r="K7" i="2"/>
  <c r="F32" i="3"/>
  <c r="E81" i="4"/>
  <c r="AE81" i="4" s="1"/>
  <c r="AF81" i="4" s="1"/>
  <c r="AE153" i="4"/>
  <c r="AF153" i="4" s="1"/>
  <c r="Q314" i="1"/>
  <c r="R314" i="1" s="1"/>
  <c r="S314" i="1" s="1"/>
  <c r="E120" i="4"/>
  <c r="AE120" i="4" s="1"/>
  <c r="AF120" i="4" s="1"/>
  <c r="K22" i="4"/>
  <c r="K43" i="4" s="1"/>
  <c r="O30" i="4"/>
  <c r="P30" i="4" s="1"/>
  <c r="M14" i="4"/>
  <c r="N14" i="4" s="1"/>
  <c r="J408" i="4"/>
  <c r="J81" i="4"/>
  <c r="K374" i="4"/>
  <c r="M374" i="4" s="1"/>
  <c r="AH374" i="4" s="1"/>
  <c r="J144" i="4"/>
  <c r="J464" i="4"/>
  <c r="J472" i="4"/>
  <c r="E36" i="1"/>
  <c r="G95" i="1"/>
  <c r="G108" i="1"/>
  <c r="N116" i="3"/>
  <c r="N76" i="3"/>
  <c r="F147" i="3"/>
  <c r="C429" i="4"/>
  <c r="C408" i="4"/>
  <c r="AE403" i="4"/>
  <c r="AF403" i="4" s="1"/>
  <c r="AE529" i="4"/>
  <c r="AF529" i="4" s="1"/>
  <c r="AE474" i="4"/>
  <c r="AF474" i="4" s="1"/>
  <c r="AE466" i="4"/>
  <c r="AF466" i="4" s="1"/>
  <c r="AE447" i="4"/>
  <c r="AF447" i="4" s="1"/>
  <c r="M32" i="4"/>
  <c r="N32" i="4" s="1"/>
  <c r="J511" i="4"/>
  <c r="J96" i="4"/>
  <c r="J411" i="4"/>
  <c r="G87" i="1"/>
  <c r="F11" i="3"/>
  <c r="F10" i="3" s="1"/>
  <c r="E51" i="2" s="1"/>
  <c r="O34" i="4"/>
  <c r="P34" i="4" s="1"/>
  <c r="L526" i="4"/>
  <c r="L427" i="4"/>
  <c r="L459" i="4"/>
  <c r="L438" i="4"/>
  <c r="L440" i="4"/>
  <c r="L501" i="4"/>
  <c r="M57" i="4"/>
  <c r="N57" i="4" s="1"/>
  <c r="L82" i="25"/>
  <c r="L85" i="25" s="1"/>
  <c r="H82" i="25"/>
  <c r="D82" i="25"/>
  <c r="D85" i="25" s="1"/>
  <c r="K82" i="25"/>
  <c r="G82" i="25"/>
  <c r="G85" i="25" s="1"/>
  <c r="B26" i="25"/>
  <c r="B43" i="25"/>
  <c r="C26" i="25"/>
  <c r="C49" i="25" s="1"/>
  <c r="C43" i="25"/>
  <c r="J82" i="25"/>
  <c r="J85" i="25" s="1"/>
  <c r="F82" i="25"/>
  <c r="F85" i="25" s="1"/>
  <c r="M82" i="25"/>
  <c r="M85" i="25" s="1"/>
  <c r="C82" i="25"/>
  <c r="C85" i="25" s="1"/>
  <c r="I82" i="25"/>
  <c r="I85" i="25" s="1"/>
  <c r="E82" i="25"/>
  <c r="B85" i="25"/>
  <c r="C534" i="4"/>
  <c r="C526" i="4"/>
  <c r="C443" i="4"/>
  <c r="C390" i="4"/>
  <c r="C389" i="4" s="1"/>
  <c r="C49" i="4" s="1"/>
  <c r="C495" i="4"/>
  <c r="C420" i="4"/>
  <c r="AE393" i="4"/>
  <c r="AF393" i="4" s="1"/>
  <c r="AE463" i="4"/>
  <c r="AF463" i="4" s="1"/>
  <c r="AE535" i="4"/>
  <c r="AF535" i="4" s="1"/>
  <c r="E155" i="4"/>
  <c r="AE155" i="4" s="1"/>
  <c r="AF155" i="4" s="1"/>
  <c r="E67" i="4"/>
  <c r="J119" i="4"/>
  <c r="J390" i="4"/>
  <c r="J389" i="4" s="1"/>
  <c r="J49" i="4" s="1"/>
  <c r="J395" i="4"/>
  <c r="J401" i="4"/>
  <c r="J420" i="4"/>
  <c r="J429" i="4"/>
  <c r="J435" i="4"/>
  <c r="J440" i="4"/>
  <c r="J443" i="4"/>
  <c r="J455" i="4"/>
  <c r="J454" i="4" s="1"/>
  <c r="J50" i="4" s="1"/>
  <c r="J483" i="4"/>
  <c r="J495" i="4"/>
  <c r="J501" i="4"/>
  <c r="J517" i="4"/>
  <c r="J526" i="4"/>
  <c r="J534" i="4"/>
  <c r="C440" i="4"/>
  <c r="C435" i="4"/>
  <c r="AE423" i="4"/>
  <c r="AF423" i="4" s="1"/>
  <c r="AE566" i="4"/>
  <c r="AF566" i="4" s="1"/>
  <c r="AE552" i="4"/>
  <c r="AF552" i="4" s="1"/>
  <c r="AE549" i="4"/>
  <c r="AF549" i="4" s="1"/>
  <c r="AE525" i="4"/>
  <c r="AF525" i="4" s="1"/>
  <c r="AE521" i="4"/>
  <c r="AF521" i="4" s="1"/>
  <c r="AE515" i="4"/>
  <c r="AF515" i="4" s="1"/>
  <c r="AE512" i="4"/>
  <c r="AF512" i="4" s="1"/>
  <c r="AE436" i="4"/>
  <c r="AF436" i="4" s="1"/>
  <c r="AE421" i="4"/>
  <c r="AF421" i="4" s="1"/>
  <c r="C67" i="4"/>
  <c r="J67" i="4"/>
  <c r="J362" i="4"/>
  <c r="AE103" i="4"/>
  <c r="AF103" i="4" s="1"/>
  <c r="E102" i="4"/>
  <c r="AE102" i="4" s="1"/>
  <c r="AF102" i="4" s="1"/>
  <c r="C562" i="4"/>
  <c r="C472" i="4"/>
  <c r="C401" i="4"/>
  <c r="C395" i="4"/>
  <c r="C517" i="4"/>
  <c r="E438" i="4"/>
  <c r="AE439" i="4"/>
  <c r="AF439" i="4" s="1"/>
  <c r="AE68" i="4"/>
  <c r="AF68" i="4" s="1"/>
  <c r="AE118" i="4"/>
  <c r="AF118" i="4" s="1"/>
  <c r="AE124" i="4"/>
  <c r="AF124" i="4" s="1"/>
  <c r="AE126" i="4"/>
  <c r="AF126" i="4" s="1"/>
  <c r="AE131" i="4"/>
  <c r="AF131" i="4" s="1"/>
  <c r="D135" i="1"/>
  <c r="D158" i="1"/>
  <c r="D190" i="1"/>
  <c r="D210" i="1"/>
  <c r="D225" i="1"/>
  <c r="D238" i="1"/>
  <c r="D266" i="1"/>
  <c r="D276" i="1"/>
  <c r="D281" i="1"/>
  <c r="D313" i="1"/>
  <c r="E114" i="4"/>
  <c r="AE548" i="4"/>
  <c r="AF548" i="4" s="1"/>
  <c r="AE540" i="4"/>
  <c r="AF540" i="4" s="1"/>
  <c r="AE530" i="4"/>
  <c r="AF530" i="4" s="1"/>
  <c r="AE522" i="4"/>
  <c r="AF522" i="4" s="1"/>
  <c r="AE431" i="4"/>
  <c r="AF431" i="4" s="1"/>
  <c r="L195" i="4"/>
  <c r="AE561" i="4"/>
  <c r="AF561" i="4" s="1"/>
  <c r="AE553" i="4"/>
  <c r="AF553" i="4" s="1"/>
  <c r="AE545" i="4"/>
  <c r="AF545" i="4" s="1"/>
  <c r="AE537" i="4"/>
  <c r="AF537" i="4" s="1"/>
  <c r="AE497" i="4"/>
  <c r="AF497" i="4" s="1"/>
  <c r="AE422" i="4"/>
  <c r="AF422" i="4" s="1"/>
  <c r="AE407" i="4"/>
  <c r="AF407" i="4" s="1"/>
  <c r="AE398" i="4"/>
  <c r="AF398" i="4" s="1"/>
  <c r="E65" i="4"/>
  <c r="AE65" i="4" s="1"/>
  <c r="AF65" i="4" s="1"/>
  <c r="AE145" i="4"/>
  <c r="AF145" i="4" s="1"/>
  <c r="AE115" i="4"/>
  <c r="AF115" i="4" s="1"/>
  <c r="E110" i="4"/>
  <c r="AE110" i="4" s="1"/>
  <c r="AF110" i="4" s="1"/>
  <c r="E128" i="4"/>
  <c r="AE128" i="4" s="1"/>
  <c r="AF128" i="4" s="1"/>
  <c r="AE570" i="4"/>
  <c r="AF570" i="4" s="1"/>
  <c r="AE568" i="4"/>
  <c r="AF568" i="4" s="1"/>
  <c r="AE564" i="4"/>
  <c r="AF564" i="4" s="1"/>
  <c r="AE560" i="4"/>
  <c r="AF560" i="4" s="1"/>
  <c r="AE558" i="4"/>
  <c r="AF558" i="4" s="1"/>
  <c r="AE557" i="4"/>
  <c r="AF557" i="4" s="1"/>
  <c r="AE555" i="4"/>
  <c r="AF555" i="4" s="1"/>
  <c r="AE550" i="4"/>
  <c r="AF550" i="4" s="1"/>
  <c r="AE547" i="4"/>
  <c r="AF547" i="4" s="1"/>
  <c r="AE544" i="4"/>
  <c r="AF544" i="4" s="1"/>
  <c r="AE542" i="4"/>
  <c r="AF542" i="4" s="1"/>
  <c r="AE541" i="4"/>
  <c r="AF541" i="4" s="1"/>
  <c r="AE539" i="4"/>
  <c r="AF539" i="4" s="1"/>
  <c r="AE536" i="4"/>
  <c r="AF536" i="4" s="1"/>
  <c r="AE533" i="4"/>
  <c r="AF533" i="4" s="1"/>
  <c r="AE531" i="4"/>
  <c r="AF531" i="4" s="1"/>
  <c r="AE528" i="4"/>
  <c r="AF528" i="4" s="1"/>
  <c r="AE523" i="4"/>
  <c r="AF523" i="4" s="1"/>
  <c r="AE504" i="4"/>
  <c r="AF504" i="4" s="1"/>
  <c r="AE502" i="4"/>
  <c r="AF502" i="4" s="1"/>
  <c r="AE499" i="4"/>
  <c r="AF499" i="4" s="1"/>
  <c r="AE496" i="4"/>
  <c r="AF496" i="4" s="1"/>
  <c r="AE493" i="4"/>
  <c r="AF493" i="4" s="1"/>
  <c r="AE491" i="4"/>
  <c r="AF491" i="4" s="1"/>
  <c r="AE488" i="4"/>
  <c r="AF488" i="4" s="1"/>
  <c r="AE486" i="4"/>
  <c r="AF486" i="4" s="1"/>
  <c r="AE484" i="4"/>
  <c r="AF484" i="4" s="1"/>
  <c r="AE481" i="4"/>
  <c r="AF481" i="4" s="1"/>
  <c r="AE478" i="4"/>
  <c r="AF478" i="4" s="1"/>
  <c r="AE476" i="4"/>
  <c r="AF476" i="4" s="1"/>
  <c r="AE473" i="4"/>
  <c r="AF473" i="4" s="1"/>
  <c r="AE470" i="4"/>
  <c r="AF470" i="4" s="1"/>
  <c r="AE468" i="4"/>
  <c r="AF468" i="4" s="1"/>
  <c r="AE458" i="4"/>
  <c r="AF458" i="4" s="1"/>
  <c r="AE456" i="4"/>
  <c r="AF456" i="4" s="1"/>
  <c r="AE449" i="4"/>
  <c r="AF449" i="4" s="1"/>
  <c r="AE445" i="4"/>
  <c r="AF445" i="4" s="1"/>
  <c r="AE442" i="4"/>
  <c r="AF442" i="4" s="1"/>
  <c r="AE426" i="4"/>
  <c r="AF426" i="4" s="1"/>
  <c r="AE424" i="4"/>
  <c r="AF424" i="4" s="1"/>
  <c r="AE418" i="4"/>
  <c r="AF418" i="4" s="1"/>
  <c r="AE409" i="4"/>
  <c r="AF409" i="4" s="1"/>
  <c r="AE406" i="4"/>
  <c r="AF406" i="4" s="1"/>
  <c r="AE404" i="4"/>
  <c r="AF404" i="4" s="1"/>
  <c r="AE402" i="4"/>
  <c r="AF402" i="4" s="1"/>
  <c r="AE397" i="4"/>
  <c r="AF397" i="4" s="1"/>
  <c r="AE391" i="4"/>
  <c r="AF391" i="4" s="1"/>
  <c r="AE559" i="4"/>
  <c r="AF559" i="4" s="1"/>
  <c r="AE556" i="4"/>
  <c r="AF556" i="4" s="1"/>
  <c r="AE551" i="4"/>
  <c r="AF551" i="4" s="1"/>
  <c r="AE543" i="4"/>
  <c r="AF543" i="4" s="1"/>
  <c r="AE532" i="4"/>
  <c r="AF532" i="4" s="1"/>
  <c r="AE524" i="4"/>
  <c r="AF524" i="4" s="1"/>
  <c r="AE520" i="4"/>
  <c r="AF520" i="4" s="1"/>
  <c r="AE516" i="4"/>
  <c r="AF516" i="4" s="1"/>
  <c r="AE514" i="4"/>
  <c r="AF514" i="4" s="1"/>
  <c r="AE500" i="4"/>
  <c r="AF500" i="4" s="1"/>
  <c r="AE498" i="4"/>
  <c r="AF498" i="4" s="1"/>
  <c r="AE494" i="4"/>
  <c r="AF494" i="4" s="1"/>
  <c r="AE489" i="4"/>
  <c r="AF489" i="4" s="1"/>
  <c r="AE487" i="4"/>
  <c r="AF487" i="4" s="1"/>
  <c r="AE479" i="4"/>
  <c r="AF479" i="4" s="1"/>
  <c r="AE477" i="4"/>
  <c r="AF477" i="4" s="1"/>
  <c r="AE471" i="4"/>
  <c r="AF471" i="4" s="1"/>
  <c r="AE469" i="4"/>
  <c r="AF469" i="4" s="1"/>
  <c r="AE467" i="4"/>
  <c r="AF467" i="4" s="1"/>
  <c r="AE452" i="4"/>
  <c r="AF452" i="4" s="1"/>
  <c r="AE450" i="4"/>
  <c r="AF450" i="4" s="1"/>
  <c r="AE448" i="4"/>
  <c r="AF448" i="4" s="1"/>
  <c r="AE446" i="4"/>
  <c r="AF446" i="4" s="1"/>
  <c r="AE444" i="4"/>
  <c r="AF444" i="4" s="1"/>
  <c r="AE441" i="4"/>
  <c r="AF441" i="4" s="1"/>
  <c r="AE437" i="4"/>
  <c r="AF437" i="4" s="1"/>
  <c r="AE425" i="4"/>
  <c r="AF425" i="4" s="1"/>
  <c r="AE419" i="4"/>
  <c r="AF419" i="4" s="1"/>
  <c r="AE417" i="4"/>
  <c r="AF417" i="4" s="1"/>
  <c r="AE415" i="4"/>
  <c r="AF415" i="4" s="1"/>
  <c r="D260" i="1"/>
  <c r="E507" i="4"/>
  <c r="AE507" i="4" s="1"/>
  <c r="AF507" i="4" s="1"/>
  <c r="AE508" i="4"/>
  <c r="AF508" i="4" s="1"/>
  <c r="E411" i="4"/>
  <c r="E96" i="4"/>
  <c r="AE96" i="4" s="1"/>
  <c r="AF96" i="4" s="1"/>
  <c r="E147" i="4"/>
  <c r="AE147" i="4" s="1"/>
  <c r="AF147" i="4" s="1"/>
  <c r="E73" i="4"/>
  <c r="AE73" i="4" s="1"/>
  <c r="AF73" i="4" s="1"/>
  <c r="AE200" i="4"/>
  <c r="AF200" i="4" s="1"/>
  <c r="E168" i="4"/>
  <c r="AE168" i="4" s="1"/>
  <c r="AF168" i="4" s="1"/>
  <c r="F64" i="3"/>
  <c r="G32" i="3"/>
  <c r="L395" i="4"/>
  <c r="L401" i="4"/>
  <c r="L408" i="4"/>
  <c r="L411" i="4"/>
  <c r="L429" i="4"/>
  <c r="L464" i="4"/>
  <c r="L472" i="4"/>
  <c r="L480" i="4"/>
  <c r="L483" i="4"/>
  <c r="L490" i="4"/>
  <c r="L495" i="4"/>
  <c r="L511" i="4"/>
  <c r="L534" i="4"/>
  <c r="Z3" i="19"/>
  <c r="E480" i="4"/>
  <c r="AE480" i="4" s="1"/>
  <c r="AF480" i="4" s="1"/>
  <c r="E429" i="4"/>
  <c r="AE429" i="4" s="1"/>
  <c r="AF429" i="4" s="1"/>
  <c r="P131" i="19"/>
  <c r="R282" i="1"/>
  <c r="S282" i="1" s="1"/>
  <c r="R274" i="1"/>
  <c r="S274" i="1" s="1"/>
  <c r="R245" i="1"/>
  <c r="S245" i="1" s="1"/>
  <c r="R20" i="1"/>
  <c r="S20" i="1" s="1"/>
  <c r="R188" i="1"/>
  <c r="S188" i="1" s="1"/>
  <c r="R262" i="1"/>
  <c r="S262" i="1" s="1"/>
  <c r="C269" i="4"/>
  <c r="R198" i="1"/>
  <c r="S198" i="1" s="1"/>
  <c r="C144" i="4"/>
  <c r="C64" i="4"/>
  <c r="R155" i="1"/>
  <c r="S155" i="1" s="1"/>
  <c r="R162" i="1"/>
  <c r="S162" i="1" s="1"/>
  <c r="R143" i="1"/>
  <c r="S143" i="1" s="1"/>
  <c r="R148" i="1"/>
  <c r="S148" i="1" s="1"/>
  <c r="R193" i="1"/>
  <c r="S193" i="1" s="1"/>
  <c r="R174" i="1"/>
  <c r="S174" i="1" s="1"/>
  <c r="R160" i="1"/>
  <c r="S160" i="1" s="1"/>
  <c r="R178" i="1"/>
  <c r="S178" i="1" s="1"/>
  <c r="Q131" i="19"/>
  <c r="S131" i="19"/>
  <c r="R129" i="1"/>
  <c r="S129" i="1" s="1"/>
  <c r="R117" i="1"/>
  <c r="S117" i="1" s="1"/>
  <c r="F3" i="31"/>
  <c r="G292" i="1" s="1"/>
  <c r="Q292" i="1" s="1"/>
  <c r="R292" i="1" s="1"/>
  <c r="S292" i="1" s="1"/>
  <c r="J3" i="31"/>
  <c r="N3" i="31"/>
  <c r="E3" i="31"/>
  <c r="P150" i="19"/>
  <c r="P145" i="19" s="1"/>
  <c r="D302" i="1"/>
  <c r="C119" i="4"/>
  <c r="J269" i="4"/>
  <c r="J167" i="4" s="1"/>
  <c r="F6" i="30"/>
  <c r="I6" i="30"/>
  <c r="M6" i="30"/>
  <c r="D6" i="30"/>
  <c r="D87" i="1"/>
  <c r="D84" i="1" s="1"/>
  <c r="D108" i="1"/>
  <c r="D142" i="1"/>
  <c r="D153" i="1"/>
  <c r="D172" i="1"/>
  <c r="D180" i="1"/>
  <c r="D195" i="1"/>
  <c r="R152" i="1"/>
  <c r="S152" i="1" s="1"/>
  <c r="Q8" i="1"/>
  <c r="R8" i="1" s="1"/>
  <c r="S8" i="1" s="1"/>
  <c r="Q15" i="1"/>
  <c r="R15" i="1" s="1"/>
  <c r="S15" i="1" s="1"/>
  <c r="Q17" i="1"/>
  <c r="R17" i="1" s="1"/>
  <c r="S17" i="1" s="1"/>
  <c r="Q58" i="1"/>
  <c r="R58" i="1" s="1"/>
  <c r="S58" i="1" s="1"/>
  <c r="Q77" i="1"/>
  <c r="R77" i="1" s="1"/>
  <c r="S77" i="1" s="1"/>
  <c r="Q99" i="1"/>
  <c r="R99" i="1" s="1"/>
  <c r="S99" i="1" s="1"/>
  <c r="Q112" i="1"/>
  <c r="R112" i="1" s="1"/>
  <c r="S112" i="1" s="1"/>
  <c r="Q116" i="1"/>
  <c r="R116" i="1" s="1"/>
  <c r="S116" i="1" s="1"/>
  <c r="Q118" i="1"/>
  <c r="R118" i="1" s="1"/>
  <c r="S118" i="1" s="1"/>
  <c r="Q120" i="1"/>
  <c r="R120" i="1" s="1"/>
  <c r="S120" i="1" s="1"/>
  <c r="Q126" i="1"/>
  <c r="R126" i="1" s="1"/>
  <c r="S126" i="1" s="1"/>
  <c r="Q132" i="1"/>
  <c r="R132" i="1" s="1"/>
  <c r="S132" i="1" s="1"/>
  <c r="Q156" i="1"/>
  <c r="R156" i="1" s="1"/>
  <c r="S156" i="1" s="1"/>
  <c r="Q181" i="1"/>
  <c r="R181" i="1" s="1"/>
  <c r="S181" i="1" s="1"/>
  <c r="Q183" i="1"/>
  <c r="R183" i="1" s="1"/>
  <c r="S183" i="1" s="1"/>
  <c r="Q96" i="1"/>
  <c r="R96" i="1" s="1"/>
  <c r="S96" i="1" s="1"/>
  <c r="R315" i="1"/>
  <c r="S315" i="1" s="1"/>
  <c r="G180" i="1"/>
  <c r="R110" i="1"/>
  <c r="S110" i="1" s="1"/>
  <c r="R128" i="1"/>
  <c r="S128" i="1" s="1"/>
  <c r="R136" i="1"/>
  <c r="S136" i="1" s="1"/>
  <c r="R138" i="1"/>
  <c r="S138" i="1" s="1"/>
  <c r="R130" i="1"/>
  <c r="S130" i="1" s="1"/>
  <c r="R124" i="1"/>
  <c r="S124" i="1" s="1"/>
  <c r="R122" i="1"/>
  <c r="S122" i="1" s="1"/>
  <c r="R114" i="1"/>
  <c r="S114" i="1" s="1"/>
  <c r="R144" i="1"/>
  <c r="S144" i="1" s="1"/>
  <c r="R182" i="1"/>
  <c r="S182" i="1" s="1"/>
  <c r="R147" i="1"/>
  <c r="S147" i="1" s="1"/>
  <c r="D50" i="1"/>
  <c r="D54" i="1"/>
  <c r="D68" i="1"/>
  <c r="D76" i="1"/>
  <c r="G7" i="2"/>
  <c r="K6" i="4"/>
  <c r="M6" i="4" s="1"/>
  <c r="N6" i="4" s="1"/>
  <c r="G5" i="1"/>
  <c r="Q6" i="1"/>
  <c r="R6" i="1" s="1"/>
  <c r="S6" i="1" s="1"/>
  <c r="C362" i="4"/>
  <c r="R113" i="1"/>
  <c r="S113" i="1" s="1"/>
  <c r="D98" i="1"/>
  <c r="B10" i="25"/>
  <c r="B11" i="25" s="1"/>
  <c r="N11" i="25" s="1"/>
  <c r="E420" i="4"/>
  <c r="L29" i="3"/>
  <c r="J29" i="3"/>
  <c r="O29" i="3"/>
  <c r="AE428" i="4"/>
  <c r="AF428" i="4" s="1"/>
  <c r="AE434" i="4"/>
  <c r="AF434" i="4" s="1"/>
  <c r="E440" i="4"/>
  <c r="E495" i="4"/>
  <c r="K369" i="4"/>
  <c r="K365" i="4"/>
  <c r="X3" i="19"/>
  <c r="Y147" i="19" s="1"/>
  <c r="Y145" i="19" s="1"/>
  <c r="B15" i="51"/>
  <c r="F73" i="1"/>
  <c r="F87" i="1"/>
  <c r="F84" i="1" s="1"/>
  <c r="K246" i="4"/>
  <c r="K248" i="4"/>
  <c r="K303" i="4"/>
  <c r="K308" i="4"/>
  <c r="K311" i="4"/>
  <c r="K278" i="4"/>
  <c r="K259" i="4"/>
  <c r="K257" i="4"/>
  <c r="K253" i="4"/>
  <c r="K237" i="4"/>
  <c r="K235" i="4"/>
  <c r="K231" i="4"/>
  <c r="K224" i="4"/>
  <c r="K222" i="4"/>
  <c r="K220" i="4"/>
  <c r="K212" i="4"/>
  <c r="L250" i="4"/>
  <c r="O11" i="4"/>
  <c r="P11" i="4" s="1"/>
  <c r="L5" i="4"/>
  <c r="L22" i="4"/>
  <c r="K7" i="4"/>
  <c r="K21" i="4" s="1"/>
  <c r="K42" i="4" s="1"/>
  <c r="O42" i="4" s="1"/>
  <c r="P42" i="4" s="1"/>
  <c r="D7" i="2"/>
  <c r="J5" i="4"/>
  <c r="L562" i="4"/>
  <c r="E562" i="4"/>
  <c r="E534" i="4"/>
  <c r="AE534" i="4" s="1"/>
  <c r="AF534" i="4" s="1"/>
  <c r="E526" i="4"/>
  <c r="AE526" i="4" s="1"/>
  <c r="AF526" i="4" s="1"/>
  <c r="AE519" i="4"/>
  <c r="AF519" i="4" s="1"/>
  <c r="E517" i="4"/>
  <c r="AE503" i="4"/>
  <c r="AF503" i="4" s="1"/>
  <c r="E501" i="4"/>
  <c r="AE501" i="4" s="1"/>
  <c r="AF501" i="4" s="1"/>
  <c r="E483" i="4"/>
  <c r="AE483" i="4" s="1"/>
  <c r="AF483" i="4" s="1"/>
  <c r="AE506" i="4"/>
  <c r="AF506" i="4" s="1"/>
  <c r="L517" i="4"/>
  <c r="AE485" i="4"/>
  <c r="AF485" i="4" s="1"/>
  <c r="E435" i="4"/>
  <c r="AE435" i="4" s="1"/>
  <c r="AF435" i="4" s="1"/>
  <c r="E6" i="25"/>
  <c r="N6" i="25" s="1"/>
  <c r="E10" i="25"/>
  <c r="E11" i="25" s="1"/>
  <c r="AE513" i="4"/>
  <c r="AF513" i="4" s="1"/>
  <c r="E511" i="4"/>
  <c r="AE511" i="4" s="1"/>
  <c r="AF511" i="4" s="1"/>
  <c r="E490" i="4"/>
  <c r="AE490" i="4" s="1"/>
  <c r="AF490" i="4" s="1"/>
  <c r="AE475" i="4"/>
  <c r="AF475" i="4" s="1"/>
  <c r="E472" i="4"/>
  <c r="AE472" i="4" s="1"/>
  <c r="AF472" i="4" s="1"/>
  <c r="AE465" i="4"/>
  <c r="AF465" i="4" s="1"/>
  <c r="E464" i="4"/>
  <c r="AE464" i="4" s="1"/>
  <c r="AF464" i="4" s="1"/>
  <c r="E455" i="4"/>
  <c r="AE455" i="4" s="1"/>
  <c r="AF455" i="4" s="1"/>
  <c r="AE457" i="4"/>
  <c r="AF457" i="4" s="1"/>
  <c r="E443" i="4"/>
  <c r="AE443" i="4" s="1"/>
  <c r="AF443" i="4" s="1"/>
  <c r="E408" i="4"/>
  <c r="AE408" i="4" s="1"/>
  <c r="AF408" i="4" s="1"/>
  <c r="AE410" i="4"/>
  <c r="AF410" i="4" s="1"/>
  <c r="E401" i="4"/>
  <c r="AE396" i="4"/>
  <c r="AF396" i="4" s="1"/>
  <c r="E395" i="4"/>
  <c r="AE395" i="4" s="1"/>
  <c r="AF395" i="4" s="1"/>
  <c r="E390" i="4"/>
  <c r="E389" i="4" s="1"/>
  <c r="E49" i="4" s="1"/>
  <c r="AE392" i="4"/>
  <c r="AF392" i="4" s="1"/>
  <c r="E387" i="4"/>
  <c r="AE388" i="4"/>
  <c r="AF388" i="4" s="1"/>
  <c r="AE413" i="4"/>
  <c r="AF413" i="4" s="1"/>
  <c r="AE405" i="4"/>
  <c r="AF405" i="4" s="1"/>
  <c r="AE427" i="4"/>
  <c r="AF427" i="4" s="1"/>
  <c r="P111" i="3"/>
  <c r="K61" i="3"/>
  <c r="J61" i="3"/>
  <c r="AE482" i="4"/>
  <c r="AF482" i="4" s="1"/>
  <c r="AE460" i="4"/>
  <c r="AF460" i="4" s="1"/>
  <c r="AE510" i="4"/>
  <c r="AF510" i="4" s="1"/>
  <c r="AE492" i="4"/>
  <c r="AF492" i="4" s="1"/>
  <c r="AE563" i="4"/>
  <c r="AF563" i="4" s="1"/>
  <c r="AE569" i="4"/>
  <c r="AF569" i="4" s="1"/>
  <c r="AE567" i="4"/>
  <c r="AF567" i="4" s="1"/>
  <c r="O104" i="3"/>
  <c r="K138" i="3"/>
  <c r="J147" i="3"/>
  <c r="J85" i="3"/>
  <c r="L50" i="3"/>
  <c r="J64" i="3"/>
  <c r="J50" i="3"/>
  <c r="J41" i="3"/>
  <c r="K11" i="3"/>
  <c r="K10" i="3" s="1"/>
  <c r="J51" i="2" s="1"/>
  <c r="O138" i="3"/>
  <c r="N93" i="3"/>
  <c r="J155" i="3"/>
  <c r="J138" i="3"/>
  <c r="J104" i="3"/>
  <c r="J93" i="3"/>
  <c r="P56" i="3"/>
  <c r="N29" i="3"/>
  <c r="J16" i="3"/>
  <c r="G68" i="1"/>
  <c r="G60" i="1"/>
  <c r="G73" i="1"/>
  <c r="Q142" i="1"/>
  <c r="E232" i="4"/>
  <c r="AE232" i="4" s="1"/>
  <c r="AF232" i="4" s="1"/>
  <c r="E240" i="4"/>
  <c r="AE240" i="4" s="1"/>
  <c r="AF240" i="4" s="1"/>
  <c r="W3" i="19"/>
  <c r="X148" i="19" s="1"/>
  <c r="E195" i="4"/>
  <c r="AE195" i="4" s="1"/>
  <c r="AF195" i="4" s="1"/>
  <c r="K198" i="4"/>
  <c r="K196" i="4"/>
  <c r="E270" i="4"/>
  <c r="AE270" i="4" s="1"/>
  <c r="AF270" i="4" s="1"/>
  <c r="E313" i="4"/>
  <c r="AE313" i="4" s="1"/>
  <c r="AF313" i="4" s="1"/>
  <c r="E373" i="4"/>
  <c r="AE373" i="4" s="1"/>
  <c r="AF373" i="4" s="1"/>
  <c r="E306" i="4"/>
  <c r="AE306" i="4" s="1"/>
  <c r="AF306" i="4" s="1"/>
  <c r="I108" i="1"/>
  <c r="O68" i="1"/>
  <c r="K207" i="4"/>
  <c r="H50" i="3"/>
  <c r="L273" i="1"/>
  <c r="L153" i="1"/>
  <c r="L142" i="1"/>
  <c r="I273" i="1"/>
  <c r="I195" i="1"/>
  <c r="O73" i="1"/>
  <c r="J54" i="1"/>
  <c r="J50" i="1"/>
  <c r="I54" i="1"/>
  <c r="O281" i="1"/>
  <c r="N246" i="1"/>
  <c r="R141" i="1"/>
  <c r="S141" i="1" s="1"/>
  <c r="J303" i="1"/>
  <c r="O276" i="1"/>
  <c r="N266" i="1"/>
  <c r="N108" i="1"/>
  <c r="L220" i="1"/>
  <c r="R317" i="1"/>
  <c r="S317" i="1" s="1"/>
  <c r="N303" i="1"/>
  <c r="F302" i="1"/>
  <c r="E302" i="1"/>
  <c r="O220" i="1"/>
  <c r="O135" i="1"/>
  <c r="N273" i="1"/>
  <c r="K281" i="1"/>
  <c r="J246" i="1"/>
  <c r="I190" i="1"/>
  <c r="H273" i="1"/>
  <c r="H220" i="1"/>
  <c r="H153" i="1"/>
  <c r="H142" i="1"/>
  <c r="E209" i="1"/>
  <c r="P95" i="1"/>
  <c r="N95" i="1"/>
  <c r="L95" i="1"/>
  <c r="H73" i="1"/>
  <c r="H68" i="1"/>
  <c r="L73" i="4"/>
  <c r="E218" i="4"/>
  <c r="AE218" i="4" s="1"/>
  <c r="AF218" i="4" s="1"/>
  <c r="E320" i="4"/>
  <c r="AE320" i="4" s="1"/>
  <c r="AF320" i="4" s="1"/>
  <c r="E333" i="4"/>
  <c r="AE333" i="4" s="1"/>
  <c r="AF333" i="4" s="1"/>
  <c r="R19" i="1"/>
  <c r="S19" i="1" s="1"/>
  <c r="D7" i="1"/>
  <c r="D21" i="1"/>
  <c r="D29" i="1"/>
  <c r="D42" i="1"/>
  <c r="D60" i="1"/>
  <c r="D73" i="1"/>
  <c r="C46" i="4"/>
  <c r="E22" i="4"/>
  <c r="E24" i="4"/>
  <c r="E45" i="4" s="1"/>
  <c r="L12" i="4"/>
  <c r="E136" i="4"/>
  <c r="AE136" i="4" s="1"/>
  <c r="AF136" i="4" s="1"/>
  <c r="E158" i="4"/>
  <c r="AE158" i="4" s="1"/>
  <c r="AF158" i="4" s="1"/>
  <c r="R80" i="1"/>
  <c r="S80" i="1" s="1"/>
  <c r="M108" i="1"/>
  <c r="K276" i="1"/>
  <c r="J266" i="1"/>
  <c r="J108" i="1"/>
  <c r="I146" i="1"/>
  <c r="E291" i="4"/>
  <c r="AE291" i="4" s="1"/>
  <c r="AF291" i="4" s="1"/>
  <c r="E326" i="4"/>
  <c r="AE326" i="4" s="1"/>
  <c r="AF326" i="4" s="1"/>
  <c r="E336" i="4"/>
  <c r="AE336" i="4" s="1"/>
  <c r="AF336" i="4" s="1"/>
  <c r="E341" i="4"/>
  <c r="AE341" i="4" s="1"/>
  <c r="AF341" i="4" s="1"/>
  <c r="E213" i="4"/>
  <c r="AE213" i="4" s="1"/>
  <c r="AF213" i="4" s="1"/>
  <c r="AE114" i="4"/>
  <c r="AF114" i="4" s="1"/>
  <c r="L155" i="4"/>
  <c r="L213" i="4"/>
  <c r="AE416" i="4"/>
  <c r="AF416" i="4" s="1"/>
  <c r="L128" i="4"/>
  <c r="L240" i="4"/>
  <c r="AE211" i="4"/>
  <c r="AF211" i="4" s="1"/>
  <c r="E206" i="4"/>
  <c r="AE206" i="4" s="1"/>
  <c r="AF206" i="4" s="1"/>
  <c r="E298" i="4"/>
  <c r="AE298" i="4" s="1"/>
  <c r="AF298" i="4" s="1"/>
  <c r="E363" i="4"/>
  <c r="AE363" i="4" s="1"/>
  <c r="AF363" i="4" s="1"/>
  <c r="AE337" i="4"/>
  <c r="AF337" i="4" s="1"/>
  <c r="E255" i="4"/>
  <c r="AE255" i="4" s="1"/>
  <c r="AF255" i="4" s="1"/>
  <c r="E285" i="4"/>
  <c r="AE285" i="4" s="1"/>
  <c r="AF285" i="4" s="1"/>
  <c r="E280" i="4"/>
  <c r="AE280" i="4" s="1"/>
  <c r="AF280" i="4" s="1"/>
  <c r="E250" i="4"/>
  <c r="AE250" i="4" s="1"/>
  <c r="AF250" i="4" s="1"/>
  <c r="H303" i="1"/>
  <c r="P273" i="1"/>
  <c r="P220" i="1"/>
  <c r="P153" i="1"/>
  <c r="P142" i="1"/>
  <c r="O266" i="1"/>
  <c r="N281" i="1"/>
  <c r="N210" i="1"/>
  <c r="N190" i="1"/>
  <c r="M273" i="1"/>
  <c r="M195" i="1"/>
  <c r="M146" i="1"/>
  <c r="K246" i="1"/>
  <c r="K220" i="1"/>
  <c r="K135" i="1"/>
  <c r="J276" i="1"/>
  <c r="J273" i="1"/>
  <c r="J195" i="1"/>
  <c r="J146" i="1"/>
  <c r="I210" i="1"/>
  <c r="L133" i="4"/>
  <c r="L147" i="4"/>
  <c r="L158" i="4"/>
  <c r="L341" i="4"/>
  <c r="L313" i="4"/>
  <c r="E202" i="4"/>
  <c r="AE202" i="4" s="1"/>
  <c r="AF202" i="4" s="1"/>
  <c r="E89" i="4"/>
  <c r="AE89" i="4" s="1"/>
  <c r="AF89" i="4" s="1"/>
  <c r="AE196" i="4"/>
  <c r="AF196" i="4" s="1"/>
  <c r="AE154" i="4"/>
  <c r="AF154" i="4" s="1"/>
  <c r="AE146" i="4"/>
  <c r="AF146" i="4" s="1"/>
  <c r="AE138" i="4"/>
  <c r="AF138" i="4" s="1"/>
  <c r="AE201" i="4"/>
  <c r="AF201" i="4" s="1"/>
  <c r="AE430" i="4"/>
  <c r="AF430" i="4" s="1"/>
  <c r="AE412" i="4"/>
  <c r="AF412" i="4" s="1"/>
  <c r="L303" i="1"/>
  <c r="O246" i="1"/>
  <c r="N276" i="1"/>
  <c r="N195" i="1"/>
  <c r="N146" i="1"/>
  <c r="M210" i="1"/>
  <c r="M190" i="1"/>
  <c r="K266" i="1"/>
  <c r="J281" i="1"/>
  <c r="J210" i="1"/>
  <c r="J190" i="1"/>
  <c r="L136" i="4"/>
  <c r="L120" i="4"/>
  <c r="L202" i="4"/>
  <c r="L168" i="4"/>
  <c r="C48" i="4"/>
  <c r="AE462" i="4"/>
  <c r="AF462" i="4" s="1"/>
  <c r="AE509" i="4"/>
  <c r="AF509" i="4" s="1"/>
  <c r="AE505" i="4"/>
  <c r="AF505" i="4" s="1"/>
  <c r="AE459" i="4"/>
  <c r="AF459" i="4" s="1"/>
  <c r="AE433" i="4"/>
  <c r="AF433" i="4" s="1"/>
  <c r="E133" i="4"/>
  <c r="AE133" i="4" s="1"/>
  <c r="AF133" i="4" s="1"/>
  <c r="AE565" i="4"/>
  <c r="AF565" i="4" s="1"/>
  <c r="AE554" i="4"/>
  <c r="AF554" i="4" s="1"/>
  <c r="AE546" i="4"/>
  <c r="AF546" i="4" s="1"/>
  <c r="AE538" i="4"/>
  <c r="AF538" i="4" s="1"/>
  <c r="AE527" i="4"/>
  <c r="AF527" i="4" s="1"/>
  <c r="C167" i="4"/>
  <c r="E351" i="4"/>
  <c r="AE351" i="4" s="1"/>
  <c r="AF351" i="4" s="1"/>
  <c r="L435" i="4"/>
  <c r="L443" i="4"/>
  <c r="J48" i="4"/>
  <c r="C411" i="4"/>
  <c r="E144" i="4"/>
  <c r="AE144" i="4" s="1"/>
  <c r="AF144" i="4" s="1"/>
  <c r="AE438" i="4"/>
  <c r="AF438" i="4" s="1"/>
  <c r="O303" i="1"/>
  <c r="M313" i="1"/>
  <c r="L313" i="1"/>
  <c r="K303" i="1"/>
  <c r="I313" i="1"/>
  <c r="H313" i="1"/>
  <c r="P291" i="1"/>
  <c r="P281" i="1"/>
  <c r="P266" i="1"/>
  <c r="P260" i="1"/>
  <c r="P231" i="1"/>
  <c r="P225" i="1"/>
  <c r="P195" i="1"/>
  <c r="P172" i="1"/>
  <c r="P146" i="1"/>
  <c r="O291" i="1"/>
  <c r="O260" i="1"/>
  <c r="O238" i="1"/>
  <c r="O210" i="1"/>
  <c r="O190" i="1"/>
  <c r="O180" i="1"/>
  <c r="O158" i="1"/>
  <c r="O108" i="1"/>
  <c r="N253" i="1"/>
  <c r="N231" i="1"/>
  <c r="N225" i="1"/>
  <c r="N180" i="1"/>
  <c r="N158" i="1"/>
  <c r="N142" i="1"/>
  <c r="N135" i="1"/>
  <c r="M291" i="1"/>
  <c r="M260" i="1"/>
  <c r="M231" i="1"/>
  <c r="M142" i="1"/>
  <c r="M135" i="1"/>
  <c r="L281" i="1"/>
  <c r="L266" i="1"/>
  <c r="L260" i="1"/>
  <c r="L231" i="1"/>
  <c r="L225" i="1"/>
  <c r="L195" i="1"/>
  <c r="L172" i="1"/>
  <c r="L146" i="1"/>
  <c r="K291" i="1"/>
  <c r="K260" i="1"/>
  <c r="K238" i="1"/>
  <c r="K210" i="1"/>
  <c r="K190" i="1"/>
  <c r="K180" i="1"/>
  <c r="K158" i="1"/>
  <c r="Q311" i="1"/>
  <c r="R311" i="1" s="1"/>
  <c r="S311" i="1" s="1"/>
  <c r="Q309" i="1"/>
  <c r="R309" i="1" s="1"/>
  <c r="S309" i="1" s="1"/>
  <c r="Q307" i="1"/>
  <c r="R307" i="1" s="1"/>
  <c r="S307" i="1" s="1"/>
  <c r="Q305" i="1"/>
  <c r="R305" i="1" s="1"/>
  <c r="S305" i="1" s="1"/>
  <c r="Q318" i="1"/>
  <c r="R318" i="1" s="1"/>
  <c r="S318" i="1" s="1"/>
  <c r="O313" i="1"/>
  <c r="N313" i="1"/>
  <c r="M303" i="1"/>
  <c r="K313" i="1"/>
  <c r="J313" i="1"/>
  <c r="I303" i="1"/>
  <c r="P276" i="1"/>
  <c r="P253" i="1"/>
  <c r="P246" i="1"/>
  <c r="P238" i="1"/>
  <c r="P210" i="1"/>
  <c r="P190" i="1"/>
  <c r="P180" i="1"/>
  <c r="P158" i="1"/>
  <c r="P135" i="1"/>
  <c r="P108" i="1"/>
  <c r="O273" i="1"/>
  <c r="O253" i="1"/>
  <c r="O231" i="1"/>
  <c r="O225" i="1"/>
  <c r="O195" i="1"/>
  <c r="O172" i="1"/>
  <c r="O153" i="1"/>
  <c r="O146" i="1"/>
  <c r="O142" i="1"/>
  <c r="N291" i="1"/>
  <c r="N260" i="1"/>
  <c r="N238" i="1"/>
  <c r="N220" i="1"/>
  <c r="N172" i="1"/>
  <c r="N153" i="1"/>
  <c r="M253" i="1"/>
  <c r="M238" i="1"/>
  <c r="M220" i="1"/>
  <c r="L276" i="1"/>
  <c r="L253" i="1"/>
  <c r="L246" i="1"/>
  <c r="L238" i="1"/>
  <c r="L210" i="1"/>
  <c r="L190" i="1"/>
  <c r="L180" i="1"/>
  <c r="L158" i="1"/>
  <c r="L135" i="1"/>
  <c r="L108" i="1"/>
  <c r="K273" i="1"/>
  <c r="K253" i="1"/>
  <c r="K231" i="1"/>
  <c r="K225" i="1"/>
  <c r="K195" i="1"/>
  <c r="K172" i="1"/>
  <c r="K153" i="1"/>
  <c r="K146" i="1"/>
  <c r="K142" i="1"/>
  <c r="J291" i="1"/>
  <c r="J260" i="1"/>
  <c r="J238" i="1"/>
  <c r="J220" i="1"/>
  <c r="J172" i="1"/>
  <c r="J153" i="1"/>
  <c r="I276" i="1"/>
  <c r="I253" i="1"/>
  <c r="I246" i="1"/>
  <c r="I238" i="1"/>
  <c r="I220" i="1"/>
  <c r="I172" i="1"/>
  <c r="I153" i="1"/>
  <c r="H276" i="1"/>
  <c r="H253" i="1"/>
  <c r="H246" i="1"/>
  <c r="H238" i="1"/>
  <c r="H210" i="1"/>
  <c r="H180" i="1"/>
  <c r="H158" i="1"/>
  <c r="H135" i="1"/>
  <c r="F209" i="1"/>
  <c r="O95" i="1"/>
  <c r="M95" i="1"/>
  <c r="K95" i="1"/>
  <c r="I95" i="1"/>
  <c r="K42" i="1"/>
  <c r="K29" i="1"/>
  <c r="I42" i="1"/>
  <c r="I29" i="1"/>
  <c r="H54" i="1"/>
  <c r="H13" i="1"/>
  <c r="E21" i="1"/>
  <c r="E50" i="1"/>
  <c r="F29" i="1"/>
  <c r="L420" i="4"/>
  <c r="L89" i="4"/>
  <c r="L81" i="4"/>
  <c r="L336" i="4"/>
  <c r="L206" i="4"/>
  <c r="K108" i="1"/>
  <c r="J253" i="1"/>
  <c r="J231" i="1"/>
  <c r="J225" i="1"/>
  <c r="J180" i="1"/>
  <c r="J158" i="1"/>
  <c r="J142" i="1"/>
  <c r="J135" i="1"/>
  <c r="I291" i="1"/>
  <c r="I281" i="1"/>
  <c r="I266" i="1"/>
  <c r="I260" i="1"/>
  <c r="I231" i="1"/>
  <c r="I225" i="1"/>
  <c r="I180" i="1"/>
  <c r="I158" i="1"/>
  <c r="I142" i="1"/>
  <c r="I135" i="1"/>
  <c r="H291" i="1"/>
  <c r="H281" i="1"/>
  <c r="H266" i="1"/>
  <c r="H260" i="1"/>
  <c r="H231" i="1"/>
  <c r="H225" i="1"/>
  <c r="H172" i="1"/>
  <c r="Q97" i="1"/>
  <c r="R97" i="1" s="1"/>
  <c r="S97" i="1" s="1"/>
  <c r="K68" i="1"/>
  <c r="K36" i="1"/>
  <c r="I50" i="1"/>
  <c r="I36" i="1"/>
  <c r="H21" i="1"/>
  <c r="H7" i="1"/>
  <c r="K69" i="4"/>
  <c r="K74" i="4"/>
  <c r="K76" i="4"/>
  <c r="K78" i="4"/>
  <c r="K80" i="4"/>
  <c r="K312" i="4"/>
  <c r="K334" i="4"/>
  <c r="R178" i="3"/>
  <c r="S178" i="3" s="1"/>
  <c r="T178" i="3" s="1"/>
  <c r="L114" i="4"/>
  <c r="L333" i="4"/>
  <c r="L270" i="4"/>
  <c r="L373" i="4"/>
  <c r="K150" i="4"/>
  <c r="K156" i="4"/>
  <c r="R154" i="1"/>
  <c r="S154" i="1" s="1"/>
  <c r="P313" i="1"/>
  <c r="P303" i="1"/>
  <c r="R3" i="19"/>
  <c r="I28" i="51"/>
  <c r="E19" i="51"/>
  <c r="R18" i="1"/>
  <c r="S18" i="1" s="1"/>
  <c r="M281" i="1"/>
  <c r="M266" i="1"/>
  <c r="M225" i="1"/>
  <c r="M180" i="1"/>
  <c r="M158" i="1"/>
  <c r="L291" i="1"/>
  <c r="M276" i="1"/>
  <c r="M246" i="1"/>
  <c r="M172" i="1"/>
  <c r="M153" i="1"/>
  <c r="H195" i="1"/>
  <c r="H146" i="1"/>
  <c r="P68" i="1"/>
  <c r="I68" i="1"/>
  <c r="O50" i="1"/>
  <c r="O36" i="1"/>
  <c r="M50" i="1"/>
  <c r="M36" i="1"/>
  <c r="H190" i="1"/>
  <c r="H108" i="1"/>
  <c r="P98" i="1"/>
  <c r="O98" i="1"/>
  <c r="N98" i="1"/>
  <c r="M98" i="1"/>
  <c r="L98" i="1"/>
  <c r="K98" i="1"/>
  <c r="J98" i="1"/>
  <c r="I98" i="1"/>
  <c r="H98" i="1"/>
  <c r="P87" i="1"/>
  <c r="O87" i="1"/>
  <c r="N87" i="1"/>
  <c r="M87" i="1"/>
  <c r="L87" i="1"/>
  <c r="J95" i="1"/>
  <c r="H95" i="1"/>
  <c r="E84" i="1"/>
  <c r="M68" i="1"/>
  <c r="L73" i="1"/>
  <c r="L68" i="1"/>
  <c r="K73" i="1"/>
  <c r="E59" i="1"/>
  <c r="P50" i="1"/>
  <c r="O42" i="1"/>
  <c r="O29" i="1"/>
  <c r="N50" i="1"/>
  <c r="K50" i="1"/>
  <c r="K21" i="1"/>
  <c r="K7" i="1"/>
  <c r="J36" i="1"/>
  <c r="J13" i="1"/>
  <c r="I21" i="1"/>
  <c r="I7" i="1"/>
  <c r="F42" i="1"/>
  <c r="Q62" i="1"/>
  <c r="R62" i="1" s="1"/>
  <c r="S62" i="1" s="1"/>
  <c r="Q64" i="1"/>
  <c r="R64" i="1" s="1"/>
  <c r="S64" i="1" s="1"/>
  <c r="Q66" i="1"/>
  <c r="R66" i="1" s="1"/>
  <c r="S66" i="1" s="1"/>
  <c r="Q69" i="1"/>
  <c r="R69" i="1" s="1"/>
  <c r="S69" i="1" s="1"/>
  <c r="Q71" i="1"/>
  <c r="R71" i="1" s="1"/>
  <c r="S71" i="1" s="1"/>
  <c r="Q79" i="1"/>
  <c r="R79" i="1" s="1"/>
  <c r="S79" i="1" s="1"/>
  <c r="Q81" i="1"/>
  <c r="R81" i="1" s="1"/>
  <c r="S81" i="1" s="1"/>
  <c r="Q83" i="1"/>
  <c r="R83" i="1" s="1"/>
  <c r="S83" i="1" s="1"/>
  <c r="Q92" i="1"/>
  <c r="R92" i="1" s="1"/>
  <c r="S92" i="1" s="1"/>
  <c r="K169" i="4"/>
  <c r="K171" i="4"/>
  <c r="K173" i="4"/>
  <c r="K175" i="4"/>
  <c r="K177" i="4"/>
  <c r="K179" i="4"/>
  <c r="K181" i="4"/>
  <c r="K183" i="4"/>
  <c r="K185" i="4"/>
  <c r="K187" i="4"/>
  <c r="K189" i="4"/>
  <c r="K191" i="4"/>
  <c r="K194" i="4"/>
  <c r="K203" i="4"/>
  <c r="K205" i="4"/>
  <c r="K215" i="4"/>
  <c r="K217" i="4"/>
  <c r="K242" i="4"/>
  <c r="K322" i="4"/>
  <c r="K338" i="4"/>
  <c r="K342" i="4"/>
  <c r="K350" i="4"/>
  <c r="K354" i="4"/>
  <c r="K361" i="4"/>
  <c r="K197" i="4"/>
  <c r="K378" i="4"/>
  <c r="K375" i="4"/>
  <c r="K371" i="4"/>
  <c r="K367" i="4"/>
  <c r="M42" i="1"/>
  <c r="M29" i="1"/>
  <c r="L50" i="1"/>
  <c r="K13" i="1"/>
  <c r="J42" i="1"/>
  <c r="J29" i="1"/>
  <c r="J21" i="1"/>
  <c r="J7" i="1"/>
  <c r="I13" i="1"/>
  <c r="F50" i="1"/>
  <c r="F21" i="1"/>
  <c r="E42" i="1"/>
  <c r="E29" i="1"/>
  <c r="K68" i="4"/>
  <c r="K70" i="4"/>
  <c r="K75" i="4"/>
  <c r="K77" i="4"/>
  <c r="K79" i="4"/>
  <c r="K118" i="4"/>
  <c r="Q61" i="1"/>
  <c r="R61" i="1" s="1"/>
  <c r="S61" i="1" s="1"/>
  <c r="Q63" i="1"/>
  <c r="R63" i="1" s="1"/>
  <c r="S63" i="1" s="1"/>
  <c r="K125" i="4"/>
  <c r="Q67" i="1"/>
  <c r="R67" i="1" s="1"/>
  <c r="S67" i="1" s="1"/>
  <c r="Q70" i="1"/>
  <c r="R70" i="1" s="1"/>
  <c r="S70" i="1" s="1"/>
  <c r="Q72" i="1"/>
  <c r="R72" i="1" s="1"/>
  <c r="S72" i="1" s="1"/>
  <c r="K135" i="4"/>
  <c r="Q78" i="1"/>
  <c r="R78" i="1" s="1"/>
  <c r="S78" i="1" s="1"/>
  <c r="Q82" i="1"/>
  <c r="R82" i="1" s="1"/>
  <c r="S82" i="1" s="1"/>
  <c r="Q89" i="1"/>
  <c r="R89" i="1" s="1"/>
  <c r="S89" i="1" s="1"/>
  <c r="Q91" i="1"/>
  <c r="R91" i="1" s="1"/>
  <c r="S91" i="1" s="1"/>
  <c r="K159" i="4"/>
  <c r="K170" i="4"/>
  <c r="K172" i="4"/>
  <c r="K174" i="4"/>
  <c r="K176" i="4"/>
  <c r="K178" i="4"/>
  <c r="K180" i="4"/>
  <c r="K182" i="4"/>
  <c r="K184" i="4"/>
  <c r="K186" i="4"/>
  <c r="K188" i="4"/>
  <c r="K190" i="4"/>
  <c r="K192" i="4"/>
  <c r="K201" i="4"/>
  <c r="O201" i="4" s="1"/>
  <c r="P201" i="4" s="1"/>
  <c r="K204" i="4"/>
  <c r="K214" i="4"/>
  <c r="K216" i="4"/>
  <c r="K241" i="4"/>
  <c r="K243" i="4"/>
  <c r="K244" i="4"/>
  <c r="K245" i="4"/>
  <c r="K247" i="4"/>
  <c r="K249" i="4"/>
  <c r="K305" i="4"/>
  <c r="K310" i="4"/>
  <c r="K340" i="4"/>
  <c r="K349" i="4"/>
  <c r="K360" i="4"/>
  <c r="K274" i="4"/>
  <c r="K258" i="4"/>
  <c r="K256" i="4"/>
  <c r="K238" i="4"/>
  <c r="K236" i="4"/>
  <c r="K234" i="4"/>
  <c r="K230" i="4"/>
  <c r="K223" i="4"/>
  <c r="K221" i="4"/>
  <c r="K219" i="4"/>
  <c r="K208" i="4"/>
  <c r="Q65" i="1"/>
  <c r="R65" i="1" s="1"/>
  <c r="S65" i="1" s="1"/>
  <c r="Q88" i="1"/>
  <c r="R88" i="1" s="1"/>
  <c r="S88" i="1" s="1"/>
  <c r="F60" i="1"/>
  <c r="K121" i="4"/>
  <c r="K130" i="4"/>
  <c r="Q86" i="1"/>
  <c r="Q85" i="1" s="1"/>
  <c r="R85" i="1" s="1"/>
  <c r="S85" i="1" s="1"/>
  <c r="Q94" i="1"/>
  <c r="R94" i="1" s="1"/>
  <c r="S94" i="1" s="1"/>
  <c r="Q90" i="1"/>
  <c r="R90" i="1" s="1"/>
  <c r="S90" i="1" s="1"/>
  <c r="Q74" i="1"/>
  <c r="Q75" i="1"/>
  <c r="R75" i="1" s="1"/>
  <c r="S75" i="1" s="1"/>
  <c r="B31" i="25"/>
  <c r="N37" i="25"/>
  <c r="N35" i="25" s="1"/>
  <c r="R10" i="1"/>
  <c r="S10" i="1" s="1"/>
  <c r="F9" i="51"/>
  <c r="F11" i="51" s="1"/>
  <c r="F13" i="51" s="1"/>
  <c r="R14" i="1"/>
  <c r="S14" i="1" s="1"/>
  <c r="D13" i="1"/>
  <c r="D4" i="1" s="1"/>
  <c r="K87" i="1"/>
  <c r="J87" i="1"/>
  <c r="I87" i="1"/>
  <c r="H87" i="1"/>
  <c r="P73" i="1"/>
  <c r="O76" i="1"/>
  <c r="O60" i="1"/>
  <c r="N73" i="1"/>
  <c r="N68" i="1"/>
  <c r="N60" i="1"/>
  <c r="M73" i="1"/>
  <c r="L76" i="1"/>
  <c r="K76" i="1"/>
  <c r="K60" i="1"/>
  <c r="J73" i="1"/>
  <c r="J68" i="1"/>
  <c r="J60" i="1"/>
  <c r="I73" i="1"/>
  <c r="H76" i="1"/>
  <c r="P42" i="1"/>
  <c r="P29" i="1"/>
  <c r="P21" i="1"/>
  <c r="P7" i="1"/>
  <c r="O54" i="1"/>
  <c r="O13" i="1"/>
  <c r="N42" i="1"/>
  <c r="N29" i="1"/>
  <c r="N21" i="1"/>
  <c r="N7" i="1"/>
  <c r="M54" i="1"/>
  <c r="M13" i="1"/>
  <c r="L42" i="1"/>
  <c r="L29" i="1"/>
  <c r="L21" i="1"/>
  <c r="L7" i="1"/>
  <c r="K54" i="1"/>
  <c r="P76" i="1"/>
  <c r="P60" i="1"/>
  <c r="N76" i="1"/>
  <c r="M76" i="1"/>
  <c r="M60" i="1"/>
  <c r="L60" i="1"/>
  <c r="J76" i="1"/>
  <c r="I76" i="1"/>
  <c r="I60" i="1"/>
  <c r="H60" i="1"/>
  <c r="P54" i="1"/>
  <c r="P36" i="1"/>
  <c r="P13" i="1"/>
  <c r="O21" i="1"/>
  <c r="O7" i="1"/>
  <c r="N54" i="1"/>
  <c r="N36" i="1"/>
  <c r="N13" i="1"/>
  <c r="M21" i="1"/>
  <c r="M7" i="1"/>
  <c r="L54" i="1"/>
  <c r="L36" i="1"/>
  <c r="L13" i="1"/>
  <c r="H42" i="1"/>
  <c r="H29" i="1"/>
  <c r="H50" i="1"/>
  <c r="H36" i="1"/>
  <c r="K66" i="4"/>
  <c r="K126" i="4"/>
  <c r="K127" i="4"/>
  <c r="K129" i="4"/>
  <c r="K137" i="4"/>
  <c r="K138" i="4"/>
  <c r="O138" i="4" s="1"/>
  <c r="P138" i="4" s="1"/>
  <c r="K139" i="4"/>
  <c r="K140" i="4"/>
  <c r="K141" i="4"/>
  <c r="K142" i="4"/>
  <c r="K143" i="4"/>
  <c r="K146" i="4"/>
  <c r="K148" i="4"/>
  <c r="K149" i="4"/>
  <c r="K122" i="4"/>
  <c r="K123" i="4"/>
  <c r="M123" i="4" s="1"/>
  <c r="K124" i="4"/>
  <c r="K131" i="4"/>
  <c r="K132" i="4"/>
  <c r="K134" i="4"/>
  <c r="K151" i="4"/>
  <c r="K152" i="4"/>
  <c r="K154" i="4"/>
  <c r="K157" i="4"/>
  <c r="F76" i="1"/>
  <c r="F68" i="1"/>
  <c r="O39" i="4"/>
  <c r="P39" i="4" s="1"/>
  <c r="M39" i="4"/>
  <c r="N39" i="4" s="1"/>
  <c r="O38" i="4"/>
  <c r="P38" i="4" s="1"/>
  <c r="H54" i="3"/>
  <c r="L110" i="4"/>
  <c r="L96" i="4"/>
  <c r="L351" i="4"/>
  <c r="L255" i="4"/>
  <c r="H56" i="3"/>
  <c r="L102" i="4"/>
  <c r="L326" i="4"/>
  <c r="L320" i="4"/>
  <c r="L291" i="4"/>
  <c r="H19" i="21" l="1" a="1"/>
  <c r="H19" i="21" s="1"/>
  <c r="H17" i="21" s="1"/>
  <c r="G19" i="21" a="1"/>
  <c r="G19" i="21" s="1"/>
  <c r="G17" i="21" s="1"/>
  <c r="J19" i="21" a="1"/>
  <c r="J19" i="21" s="1"/>
  <c r="J17" i="21" s="1"/>
  <c r="L19" i="21" a="1"/>
  <c r="L19" i="21" s="1"/>
  <c r="L17" i="21" s="1"/>
  <c r="K19" i="21" a="1"/>
  <c r="K19" i="21" s="1"/>
  <c r="M19" i="21" a="1"/>
  <c r="M19" i="21" s="1"/>
  <c r="M17" i="21" s="1"/>
  <c r="D19" i="21" a="1"/>
  <c r="D19" i="21" s="1"/>
  <c r="D17" i="21" s="1"/>
  <c r="B19" i="21" a="1"/>
  <c r="B19" i="21" s="1"/>
  <c r="B17" i="21" s="1"/>
  <c r="I19" i="21" a="1"/>
  <c r="I19" i="21" s="1"/>
  <c r="I17" i="21" s="1"/>
  <c r="F19" i="21" a="1"/>
  <c r="F19" i="21" s="1"/>
  <c r="E19" i="21" a="1"/>
  <c r="E19" i="21" s="1"/>
  <c r="E17" i="21" s="1"/>
  <c r="N44" i="2"/>
  <c r="O46" i="2"/>
  <c r="P28" i="2"/>
  <c r="J35" i="2"/>
  <c r="N35" i="2"/>
  <c r="N28" i="2"/>
  <c r="Q18" i="2"/>
  <c r="R18" i="2" s="1"/>
  <c r="S18" i="2" s="1"/>
  <c r="H28" i="2"/>
  <c r="H27" i="2"/>
  <c r="H48" i="2" s="1"/>
  <c r="I47" i="2"/>
  <c r="Q36" i="2"/>
  <c r="R36" i="2" s="1"/>
  <c r="S36" i="2" s="1"/>
  <c r="Q33" i="2"/>
  <c r="R33" i="2" s="1"/>
  <c r="S33" i="2" s="1"/>
  <c r="E26" i="2"/>
  <c r="E47" i="2" s="1"/>
  <c r="E25" i="2"/>
  <c r="E46" i="2" s="1"/>
  <c r="J7" i="2"/>
  <c r="K44" i="2"/>
  <c r="K45" i="2"/>
  <c r="Q40" i="2"/>
  <c r="R40" i="2" s="1"/>
  <c r="S40" i="2" s="1"/>
  <c r="H47" i="2"/>
  <c r="P7" i="2"/>
  <c r="I28" i="2"/>
  <c r="O7" i="2"/>
  <c r="H7" i="2"/>
  <c r="Q9" i="2"/>
  <c r="O23" i="2"/>
  <c r="O44" i="2" s="1"/>
  <c r="M8" i="4"/>
  <c r="N8" i="4" s="1"/>
  <c r="J23" i="2"/>
  <c r="J44" i="2" s="1"/>
  <c r="L26" i="2"/>
  <c r="L47" i="2" s="1"/>
  <c r="L7" i="2"/>
  <c r="M7" i="2"/>
  <c r="R42" i="3"/>
  <c r="S42" i="3" s="1"/>
  <c r="T42" i="3" s="1"/>
  <c r="R73" i="3"/>
  <c r="S73" i="3" s="1"/>
  <c r="T73" i="3" s="1"/>
  <c r="R109" i="3"/>
  <c r="S109" i="3" s="1"/>
  <c r="T109" i="3" s="1"/>
  <c r="R143" i="3"/>
  <c r="S143" i="3" s="1"/>
  <c r="T143" i="3" s="1"/>
  <c r="H29" i="3"/>
  <c r="K406" i="4"/>
  <c r="O406" i="4" s="1"/>
  <c r="P406" i="4" s="1"/>
  <c r="R145" i="3"/>
  <c r="S145" i="3" s="1"/>
  <c r="T145" i="3" s="1"/>
  <c r="G132" i="3"/>
  <c r="G16" i="3"/>
  <c r="R141" i="3"/>
  <c r="S141" i="3" s="1"/>
  <c r="T141" i="3" s="1"/>
  <c r="G101" i="3"/>
  <c r="G56" i="3"/>
  <c r="I93" i="3"/>
  <c r="I22" i="3"/>
  <c r="I32" i="3"/>
  <c r="P50" i="3"/>
  <c r="P122" i="3"/>
  <c r="P16" i="3"/>
  <c r="M93" i="3"/>
  <c r="M116" i="3"/>
  <c r="M32" i="3"/>
  <c r="M56" i="3"/>
  <c r="Q101" i="3"/>
  <c r="Q11" i="3"/>
  <c r="Q10" i="3" s="1"/>
  <c r="P51" i="2" s="1"/>
  <c r="R97" i="3"/>
  <c r="S97" i="3" s="1"/>
  <c r="T97" i="3" s="1"/>
  <c r="R96" i="3"/>
  <c r="S96" i="3" s="1"/>
  <c r="T96" i="3" s="1"/>
  <c r="R106" i="3"/>
  <c r="S106" i="3" s="1"/>
  <c r="T106" i="3" s="1"/>
  <c r="R115" i="3"/>
  <c r="S115" i="3" s="1"/>
  <c r="T115" i="3" s="1"/>
  <c r="R25" i="3"/>
  <c r="S25" i="3" s="1"/>
  <c r="T25" i="3" s="1"/>
  <c r="R69" i="3"/>
  <c r="S69" i="3" s="1"/>
  <c r="T69" i="3" s="1"/>
  <c r="R86" i="3"/>
  <c r="K493" i="4"/>
  <c r="R148" i="3"/>
  <c r="S148" i="3" s="1"/>
  <c r="T148" i="3" s="1"/>
  <c r="R190" i="3"/>
  <c r="S190" i="3" s="1"/>
  <c r="T190" i="3" s="1"/>
  <c r="R100" i="3"/>
  <c r="S100" i="3" s="1"/>
  <c r="T100" i="3" s="1"/>
  <c r="I101" i="3"/>
  <c r="I11" i="3"/>
  <c r="I10" i="3" s="1"/>
  <c r="H51" i="2" s="1"/>
  <c r="I61" i="3"/>
  <c r="R113" i="3"/>
  <c r="S113" i="3" s="1"/>
  <c r="T113" i="3" s="1"/>
  <c r="K122" i="3"/>
  <c r="R79" i="3"/>
  <c r="S79" i="3" s="1"/>
  <c r="T79" i="3" s="1"/>
  <c r="K101" i="3"/>
  <c r="K56" i="3"/>
  <c r="O183" i="3"/>
  <c r="O111" i="3"/>
  <c r="O101" i="3"/>
  <c r="O32" i="3"/>
  <c r="O116" i="3"/>
  <c r="O76" i="3"/>
  <c r="O75" i="3" s="1"/>
  <c r="N52" i="2" s="1"/>
  <c r="O11" i="3"/>
  <c r="O10" i="3" s="1"/>
  <c r="N51" i="2" s="1"/>
  <c r="O56" i="3"/>
  <c r="L111" i="3"/>
  <c r="L85" i="3"/>
  <c r="L104" i="3"/>
  <c r="L93" i="3"/>
  <c r="L61" i="3"/>
  <c r="P132" i="3"/>
  <c r="P183" i="3"/>
  <c r="M111" i="3"/>
  <c r="Q122" i="3"/>
  <c r="Q138" i="3"/>
  <c r="Q85" i="3"/>
  <c r="Q76" i="3"/>
  <c r="Q75" i="3" s="1"/>
  <c r="N147" i="3"/>
  <c r="N138" i="3"/>
  <c r="N183" i="3"/>
  <c r="N85" i="3"/>
  <c r="N11" i="3"/>
  <c r="N10" i="3" s="1"/>
  <c r="M51" i="2" s="1"/>
  <c r="N50" i="3"/>
  <c r="N16" i="3"/>
  <c r="N61" i="3"/>
  <c r="F16" i="3"/>
  <c r="F22" i="3"/>
  <c r="F29" i="3"/>
  <c r="D53" i="2"/>
  <c r="E6" i="3"/>
  <c r="G11" i="3"/>
  <c r="G10" i="3" s="1"/>
  <c r="F51" i="2" s="1"/>
  <c r="I155" i="3"/>
  <c r="I85" i="3"/>
  <c r="I56" i="3"/>
  <c r="P61" i="3"/>
  <c r="Q104" i="3"/>
  <c r="N155" i="3"/>
  <c r="N132" i="3"/>
  <c r="N104" i="3"/>
  <c r="N122" i="3"/>
  <c r="N56" i="3"/>
  <c r="N64" i="3"/>
  <c r="F41" i="3"/>
  <c r="K32" i="3"/>
  <c r="P104" i="3"/>
  <c r="M85" i="3"/>
  <c r="AE440" i="4"/>
  <c r="AF440" i="4" s="1"/>
  <c r="AE420" i="4"/>
  <c r="AF420" i="4" s="1"/>
  <c r="C461" i="4"/>
  <c r="C453" i="4" s="1"/>
  <c r="J56" i="3"/>
  <c r="J461" i="4"/>
  <c r="J52" i="4" s="1"/>
  <c r="R108" i="3"/>
  <c r="S108" i="3" s="1"/>
  <c r="T108" i="3" s="1"/>
  <c r="R146" i="3"/>
  <c r="S146" i="3" s="1"/>
  <c r="T146" i="3" s="1"/>
  <c r="K104" i="3"/>
  <c r="O155" i="3"/>
  <c r="P138" i="3"/>
  <c r="M61" i="3"/>
  <c r="H138" i="3"/>
  <c r="R30" i="3"/>
  <c r="K494" i="4"/>
  <c r="R12" i="3"/>
  <c r="S12" i="3" s="1"/>
  <c r="T12" i="3" s="1"/>
  <c r="O397" i="4"/>
  <c r="P397" i="4" s="1"/>
  <c r="AE401" i="4"/>
  <c r="AF401" i="4" s="1"/>
  <c r="AE517" i="4"/>
  <c r="AF517" i="4" s="1"/>
  <c r="AE562" i="4"/>
  <c r="AF562" i="4" s="1"/>
  <c r="AE495" i="4"/>
  <c r="AF495" i="4" s="1"/>
  <c r="J394" i="4"/>
  <c r="N75" i="3"/>
  <c r="M52" i="2" s="1"/>
  <c r="N101" i="3"/>
  <c r="I147" i="3"/>
  <c r="O147" i="3"/>
  <c r="O22" i="3"/>
  <c r="L147" i="3"/>
  <c r="L41" i="3"/>
  <c r="P147" i="3"/>
  <c r="M147" i="3"/>
  <c r="M155" i="3"/>
  <c r="Q155" i="3"/>
  <c r="D52" i="2"/>
  <c r="E74" i="3"/>
  <c r="E192" i="3" s="1"/>
  <c r="D49" i="2"/>
  <c r="F107" i="1"/>
  <c r="E107" i="1"/>
  <c r="D209" i="1"/>
  <c r="J64" i="4"/>
  <c r="AE67" i="4"/>
  <c r="AF67" i="4" s="1"/>
  <c r="R21" i="3"/>
  <c r="S21" i="3" s="1"/>
  <c r="T21" i="3" s="1"/>
  <c r="K76" i="3"/>
  <c r="K147" i="3"/>
  <c r="K22" i="3"/>
  <c r="O122" i="3"/>
  <c r="P116" i="3"/>
  <c r="P93" i="3"/>
  <c r="M122" i="3"/>
  <c r="Q32" i="3"/>
  <c r="H16" i="3"/>
  <c r="R102" i="3"/>
  <c r="S102" i="3" s="1"/>
  <c r="T102" i="3" s="1"/>
  <c r="R55" i="3"/>
  <c r="R20" i="3"/>
  <c r="S20" i="3" s="1"/>
  <c r="T20" i="3" s="1"/>
  <c r="T3" i="19"/>
  <c r="G64" i="3"/>
  <c r="G84" i="1"/>
  <c r="H32" i="3"/>
  <c r="G147" i="3"/>
  <c r="K409" i="4"/>
  <c r="G29" i="3"/>
  <c r="G93" i="3"/>
  <c r="G128" i="3"/>
  <c r="R129" i="3"/>
  <c r="R128" i="3" s="1"/>
  <c r="S128" i="3" s="1"/>
  <c r="T128" i="3" s="1"/>
  <c r="G138" i="3"/>
  <c r="R98" i="3"/>
  <c r="S98" i="3" s="1"/>
  <c r="T98" i="3" s="1"/>
  <c r="K477" i="4"/>
  <c r="M477" i="4" s="1"/>
  <c r="N477" i="4" s="1"/>
  <c r="R120" i="3"/>
  <c r="S120" i="3" s="1"/>
  <c r="T120" i="3" s="1"/>
  <c r="L116" i="3"/>
  <c r="M138" i="3"/>
  <c r="Q147" i="3"/>
  <c r="Q132" i="3"/>
  <c r="R87" i="3"/>
  <c r="S87" i="3" s="1"/>
  <c r="T87" i="3" s="1"/>
  <c r="R144" i="3"/>
  <c r="S144" i="3" s="1"/>
  <c r="T144" i="3" s="1"/>
  <c r="H101" i="3"/>
  <c r="R114" i="3"/>
  <c r="S114" i="3" s="1"/>
  <c r="T114" i="3" s="1"/>
  <c r="R88" i="3"/>
  <c r="S88" i="3" s="1"/>
  <c r="T88" i="3" s="1"/>
  <c r="H111" i="3"/>
  <c r="R188" i="3"/>
  <c r="S188" i="3" s="1"/>
  <c r="T188" i="3" s="1"/>
  <c r="G122" i="3"/>
  <c r="R44" i="3"/>
  <c r="S44" i="3" s="1"/>
  <c r="T44" i="3" s="1"/>
  <c r="R92" i="3"/>
  <c r="S92" i="3" s="1"/>
  <c r="T92" i="3" s="1"/>
  <c r="R107" i="3"/>
  <c r="S107" i="3" s="1"/>
  <c r="T107" i="3" s="1"/>
  <c r="R119" i="3"/>
  <c r="S119" i="3" s="1"/>
  <c r="T119" i="3" s="1"/>
  <c r="R91" i="3"/>
  <c r="S91" i="3" s="1"/>
  <c r="T91" i="3" s="1"/>
  <c r="R110" i="3"/>
  <c r="S110" i="3" s="1"/>
  <c r="T110" i="3" s="1"/>
  <c r="R166" i="3"/>
  <c r="S166" i="3" s="1"/>
  <c r="T166" i="3" s="1"/>
  <c r="R18" i="3"/>
  <c r="R58" i="3"/>
  <c r="S58" i="3" s="1"/>
  <c r="T58" i="3" s="1"/>
  <c r="R90" i="3"/>
  <c r="S90" i="3" s="1"/>
  <c r="T90" i="3" s="1"/>
  <c r="R184" i="3"/>
  <c r="S184" i="3" s="1"/>
  <c r="T184" i="3" s="1"/>
  <c r="G76" i="3"/>
  <c r="G75" i="3" s="1"/>
  <c r="F52" i="2" s="1"/>
  <c r="G22" i="3"/>
  <c r="R68" i="3"/>
  <c r="S68" i="3" s="1"/>
  <c r="T68" i="3" s="1"/>
  <c r="R89" i="3"/>
  <c r="S89" i="3" s="1"/>
  <c r="T89" i="3" s="1"/>
  <c r="K492" i="4"/>
  <c r="R135" i="3"/>
  <c r="S135" i="3" s="1"/>
  <c r="T135" i="3" s="1"/>
  <c r="R142" i="3"/>
  <c r="S142" i="3" s="1"/>
  <c r="T142" i="3" s="1"/>
  <c r="I122" i="3"/>
  <c r="I138" i="3"/>
  <c r="I104" i="3"/>
  <c r="K155" i="3"/>
  <c r="K64" i="3"/>
  <c r="R137" i="3"/>
  <c r="S137" i="3" s="1"/>
  <c r="T137" i="3" s="1"/>
  <c r="K111" i="3"/>
  <c r="K85" i="3"/>
  <c r="K41" i="3"/>
  <c r="K93" i="3"/>
  <c r="O132" i="3"/>
  <c r="O85" i="3"/>
  <c r="O93" i="3"/>
  <c r="L64" i="3"/>
  <c r="R189" i="3"/>
  <c r="S189" i="3" s="1"/>
  <c r="T189" i="3" s="1"/>
  <c r="L155" i="3"/>
  <c r="L16" i="3"/>
  <c r="L138" i="3"/>
  <c r="P155" i="3"/>
  <c r="P76" i="3"/>
  <c r="P75" i="3" s="1"/>
  <c r="P85" i="3"/>
  <c r="P29" i="3"/>
  <c r="P101" i="3"/>
  <c r="P64" i="3"/>
  <c r="P41" i="3"/>
  <c r="M76" i="3"/>
  <c r="M75" i="3" s="1"/>
  <c r="L52" i="2" s="1"/>
  <c r="M104" i="3"/>
  <c r="M183" i="3"/>
  <c r="M22" i="3"/>
  <c r="R35" i="3"/>
  <c r="M11" i="3"/>
  <c r="M10" i="3" s="1"/>
  <c r="L51" i="2" s="1"/>
  <c r="Q183" i="3"/>
  <c r="Q116" i="3"/>
  <c r="Q22" i="3"/>
  <c r="Q111" i="3"/>
  <c r="Q93" i="3"/>
  <c r="Q16" i="3"/>
  <c r="Q50" i="3"/>
  <c r="F132" i="3"/>
  <c r="J11" i="3"/>
  <c r="J10" i="3" s="1"/>
  <c r="I51" i="2" s="1"/>
  <c r="F56" i="2"/>
  <c r="E56" i="2"/>
  <c r="H7" i="14"/>
  <c r="H6" i="14"/>
  <c r="H4" i="14"/>
  <c r="G41" i="3"/>
  <c r="D7" i="4"/>
  <c r="H7" i="4" s="1"/>
  <c r="I7" i="4" s="1"/>
  <c r="D9" i="4"/>
  <c r="F9" i="4" s="1"/>
  <c r="G9" i="4" s="1"/>
  <c r="D11" i="4"/>
  <c r="F11" i="4" s="1"/>
  <c r="G11" i="4" s="1"/>
  <c r="D6" i="4"/>
  <c r="F6" i="4" s="1"/>
  <c r="G6" i="4" s="1"/>
  <c r="D8" i="4"/>
  <c r="F8" i="4" s="1"/>
  <c r="G8" i="4" s="1"/>
  <c r="D10" i="4"/>
  <c r="F10" i="4" s="1"/>
  <c r="G10" i="4" s="1"/>
  <c r="J51" i="4"/>
  <c r="J47" i="4" s="1"/>
  <c r="J385" i="4"/>
  <c r="O409" i="4"/>
  <c r="P409" i="4" s="1"/>
  <c r="G155" i="3"/>
  <c r="H85" i="3"/>
  <c r="L19" i="4"/>
  <c r="J379" i="4"/>
  <c r="J380" i="4" s="1"/>
  <c r="G116" i="3"/>
  <c r="K400" i="4"/>
  <c r="R40" i="3"/>
  <c r="S40" i="3" s="1"/>
  <c r="T40" i="3" s="1"/>
  <c r="K419" i="4"/>
  <c r="R57" i="3"/>
  <c r="K436" i="4"/>
  <c r="F83" i="3"/>
  <c r="K463" i="4"/>
  <c r="K487" i="4"/>
  <c r="K516" i="4"/>
  <c r="K568" i="4"/>
  <c r="K414" i="4"/>
  <c r="K446" i="4"/>
  <c r="R67" i="3"/>
  <c r="S67" i="3" s="1"/>
  <c r="T67" i="3" s="1"/>
  <c r="K486" i="4"/>
  <c r="K524" i="4"/>
  <c r="K413" i="4"/>
  <c r="R34" i="3"/>
  <c r="S34" i="3" s="1"/>
  <c r="T34" i="3" s="1"/>
  <c r="R66" i="3"/>
  <c r="S66" i="3" s="1"/>
  <c r="T66" i="3" s="1"/>
  <c r="K445" i="4"/>
  <c r="K482" i="4"/>
  <c r="K497" i="4"/>
  <c r="K545" i="4"/>
  <c r="R33" i="3"/>
  <c r="S33" i="3" s="1"/>
  <c r="T33" i="3" s="1"/>
  <c r="K412" i="4"/>
  <c r="K437" i="4"/>
  <c r="K452" i="4"/>
  <c r="K488" i="4"/>
  <c r="K522" i="4"/>
  <c r="J22" i="3"/>
  <c r="J15" i="3" s="1"/>
  <c r="J6" i="3" s="1"/>
  <c r="O24" i="2"/>
  <c r="O45" i="2" s="1"/>
  <c r="J28" i="2"/>
  <c r="K29" i="3"/>
  <c r="O50" i="3"/>
  <c r="O16" i="3"/>
  <c r="O64" i="3"/>
  <c r="O41" i="3"/>
  <c r="K26" i="2"/>
  <c r="K47" i="2" s="1"/>
  <c r="O26" i="2"/>
  <c r="O47" i="2" s="1"/>
  <c r="L132" i="3"/>
  <c r="L82" i="3" s="1"/>
  <c r="L76" i="3"/>
  <c r="L75" i="3" s="1"/>
  <c r="K52" i="2" s="1"/>
  <c r="L32" i="3"/>
  <c r="H25" i="2"/>
  <c r="H46" i="2" s="1"/>
  <c r="R127" i="3"/>
  <c r="R126" i="3" s="1"/>
  <c r="S126" i="3" s="1"/>
  <c r="T126" i="3" s="1"/>
  <c r="R112" i="3"/>
  <c r="S112" i="3" s="1"/>
  <c r="T112" i="3" s="1"/>
  <c r="K476" i="4"/>
  <c r="O476" i="4" s="1"/>
  <c r="P476" i="4" s="1"/>
  <c r="K10" i="4"/>
  <c r="K24" i="4" s="1"/>
  <c r="M24" i="4" s="1"/>
  <c r="N24" i="4" s="1"/>
  <c r="K563" i="4"/>
  <c r="M563" i="4" s="1"/>
  <c r="N563" i="4" s="1"/>
  <c r="R84" i="3"/>
  <c r="S84" i="3" s="1"/>
  <c r="T84" i="3" s="1"/>
  <c r="R139" i="3"/>
  <c r="S139" i="3" s="1"/>
  <c r="T139" i="3" s="1"/>
  <c r="Q12" i="2"/>
  <c r="R12" i="2" s="1"/>
  <c r="S12" i="2" s="1"/>
  <c r="Q13" i="2"/>
  <c r="E45" i="2"/>
  <c r="Q37" i="2"/>
  <c r="R37" i="2" s="1"/>
  <c r="S37" i="2" s="1"/>
  <c r="K35" i="2"/>
  <c r="G50" i="3"/>
  <c r="F93" i="3"/>
  <c r="F155" i="3"/>
  <c r="F76" i="3"/>
  <c r="F75" i="3" s="1"/>
  <c r="E52" i="2" s="1"/>
  <c r="R24" i="3"/>
  <c r="S24" i="3" s="1"/>
  <c r="T24" i="3" s="1"/>
  <c r="K403" i="4"/>
  <c r="R45" i="3"/>
  <c r="S45" i="3" s="1"/>
  <c r="T45" i="3" s="1"/>
  <c r="K424" i="4"/>
  <c r="K447" i="4"/>
  <c r="K468" i="4"/>
  <c r="K521" i="4"/>
  <c r="K399" i="4"/>
  <c r="R39" i="3"/>
  <c r="S39" i="3" s="1"/>
  <c r="T39" i="3" s="1"/>
  <c r="K418" i="4"/>
  <c r="K467" i="4"/>
  <c r="K491" i="4"/>
  <c r="K567" i="4"/>
  <c r="R38" i="3"/>
  <c r="S38" i="3" s="1"/>
  <c r="T38" i="3" s="1"/>
  <c r="K417" i="4"/>
  <c r="K466" i="4"/>
  <c r="K485" i="4"/>
  <c r="F128" i="3"/>
  <c r="K508" i="4"/>
  <c r="K391" i="4"/>
  <c r="K416" i="4"/>
  <c r="F61" i="3"/>
  <c r="K441" i="4"/>
  <c r="K465" i="4"/>
  <c r="K527" i="4"/>
  <c r="J76" i="3"/>
  <c r="J75" i="3" s="1"/>
  <c r="I52" i="2" s="1"/>
  <c r="J122" i="3"/>
  <c r="L27" i="2"/>
  <c r="L48" i="2" s="1"/>
  <c r="P23" i="2"/>
  <c r="P44" i="2" s="1"/>
  <c r="I41" i="3"/>
  <c r="I132" i="3"/>
  <c r="I76" i="3"/>
  <c r="I75" i="3" s="1"/>
  <c r="H52" i="2" s="1"/>
  <c r="I64" i="3"/>
  <c r="I16" i="3"/>
  <c r="K75" i="3"/>
  <c r="J52" i="2" s="1"/>
  <c r="K183" i="3"/>
  <c r="K50" i="3"/>
  <c r="L183" i="3"/>
  <c r="P32" i="3"/>
  <c r="M101" i="3"/>
  <c r="M41" i="3"/>
  <c r="M16" i="3"/>
  <c r="M29" i="3"/>
  <c r="Q64" i="3"/>
  <c r="O35" i="2"/>
  <c r="J25" i="2"/>
  <c r="J46" i="2" s="1"/>
  <c r="M24" i="2"/>
  <c r="M45" i="2" s="1"/>
  <c r="E7" i="2"/>
  <c r="R9" i="3"/>
  <c r="R8" i="3" s="1"/>
  <c r="J453" i="4"/>
  <c r="Q10" i="2"/>
  <c r="Q8" i="2"/>
  <c r="R8" i="2" s="1"/>
  <c r="S8" i="2" s="1"/>
  <c r="I7" i="2"/>
  <c r="S129" i="3"/>
  <c r="T129" i="3" s="1"/>
  <c r="O15" i="4"/>
  <c r="P15" i="4" s="1"/>
  <c r="O48" i="2"/>
  <c r="M46" i="2"/>
  <c r="M48" i="2"/>
  <c r="D29" i="4"/>
  <c r="F29" i="4" s="1"/>
  <c r="G29" i="4" s="1"/>
  <c r="Q19" i="2"/>
  <c r="R19" i="2" s="1"/>
  <c r="S19" i="2" s="1"/>
  <c r="D27" i="4"/>
  <c r="F27" i="4" s="1"/>
  <c r="G27" i="4" s="1"/>
  <c r="E35" i="2"/>
  <c r="D28" i="4"/>
  <c r="H28" i="4" s="1"/>
  <c r="I28" i="4" s="1"/>
  <c r="M193" i="4"/>
  <c r="N193" i="4" s="1"/>
  <c r="O193" i="4"/>
  <c r="P193" i="4" s="1"/>
  <c r="G104" i="3"/>
  <c r="G183" i="3"/>
  <c r="G111" i="3"/>
  <c r="G61" i="3"/>
  <c r="G85" i="3"/>
  <c r="I50" i="3"/>
  <c r="I116" i="3"/>
  <c r="N27" i="2"/>
  <c r="N48" i="2" s="1"/>
  <c r="K116" i="3"/>
  <c r="K16" i="3"/>
  <c r="O28" i="2"/>
  <c r="L22" i="3"/>
  <c r="P11" i="3"/>
  <c r="P10" i="3" s="1"/>
  <c r="O51" i="2" s="1"/>
  <c r="M64" i="3"/>
  <c r="Q41" i="3"/>
  <c r="P27" i="2"/>
  <c r="P48" i="2" s="1"/>
  <c r="M28" i="2"/>
  <c r="K9" i="4"/>
  <c r="Q11" i="2"/>
  <c r="R11" i="2" s="1"/>
  <c r="S11" i="2" s="1"/>
  <c r="K18" i="4"/>
  <c r="Q20" i="2"/>
  <c r="R20" i="2" s="1"/>
  <c r="S20" i="2" s="1"/>
  <c r="N41" i="3"/>
  <c r="F116" i="3"/>
  <c r="F8" i="3"/>
  <c r="F7" i="3" s="1"/>
  <c r="E50" i="2" s="1"/>
  <c r="Q50" i="2" s="1"/>
  <c r="R50" i="2" s="1"/>
  <c r="S50" i="2" s="1"/>
  <c r="K388" i="4"/>
  <c r="R31" i="3"/>
  <c r="S31" i="3" s="1"/>
  <c r="T31" i="3" s="1"/>
  <c r="K410" i="4"/>
  <c r="K408" i="4" s="1"/>
  <c r="K426" i="4"/>
  <c r="R47" i="3"/>
  <c r="S47" i="3" s="1"/>
  <c r="T47" i="3" s="1"/>
  <c r="R72" i="3"/>
  <c r="S72" i="3" s="1"/>
  <c r="T72" i="3" s="1"/>
  <c r="K451" i="4"/>
  <c r="K499" i="4"/>
  <c r="K525" i="4"/>
  <c r="R27" i="3"/>
  <c r="S27" i="3" s="1"/>
  <c r="T27" i="3" s="1"/>
  <c r="K423" i="4"/>
  <c r="K471" i="4"/>
  <c r="K498" i="4"/>
  <c r="R19" i="3"/>
  <c r="S19" i="3" s="1"/>
  <c r="T19" i="3" s="1"/>
  <c r="K398" i="4"/>
  <c r="K422" i="4"/>
  <c r="R43" i="3"/>
  <c r="S43" i="3" s="1"/>
  <c r="T43" i="3" s="1"/>
  <c r="K470" i="4"/>
  <c r="K489" i="4"/>
  <c r="K519" i="4"/>
  <c r="K421" i="4"/>
  <c r="M421" i="4" s="1"/>
  <c r="N421" i="4" s="1"/>
  <c r="R65" i="3"/>
  <c r="S65" i="3" s="1"/>
  <c r="T65" i="3" s="1"/>
  <c r="K444" i="4"/>
  <c r="K469" i="4"/>
  <c r="F126" i="3"/>
  <c r="K506" i="4"/>
  <c r="J101" i="3"/>
  <c r="J111" i="3"/>
  <c r="J116" i="3"/>
  <c r="J132" i="3"/>
  <c r="J32" i="3"/>
  <c r="M26" i="2"/>
  <c r="M47" i="2" s="1"/>
  <c r="H23" i="2"/>
  <c r="H44" i="2" s="1"/>
  <c r="I183" i="3"/>
  <c r="I111" i="3"/>
  <c r="I29" i="3"/>
  <c r="K132" i="3"/>
  <c r="O61" i="3"/>
  <c r="L11" i="3"/>
  <c r="L10" i="3" s="1"/>
  <c r="K51" i="2" s="1"/>
  <c r="L122" i="3"/>
  <c r="P22" i="3"/>
  <c r="P15" i="3" s="1"/>
  <c r="P6" i="3" s="1"/>
  <c r="L25" i="2"/>
  <c r="L46" i="2" s="1"/>
  <c r="M132" i="3"/>
  <c r="M50" i="3"/>
  <c r="I24" i="2"/>
  <c r="I45" i="2" s="1"/>
  <c r="N22" i="3"/>
  <c r="N32" i="3"/>
  <c r="F104" i="3"/>
  <c r="R17" i="3"/>
  <c r="S17" i="3" s="1"/>
  <c r="T17" i="3" s="1"/>
  <c r="K396" i="4"/>
  <c r="K415" i="4"/>
  <c r="R36" i="3"/>
  <c r="S36" i="3" s="1"/>
  <c r="T36" i="3" s="1"/>
  <c r="K430" i="4"/>
  <c r="R51" i="3"/>
  <c r="K458" i="4"/>
  <c r="K479" i="4"/>
  <c r="K514" i="4"/>
  <c r="K557" i="4"/>
  <c r="F54" i="3"/>
  <c r="F15" i="3" s="1"/>
  <c r="K434" i="4"/>
  <c r="K520" i="4"/>
  <c r="R26" i="3"/>
  <c r="S26" i="3" s="1"/>
  <c r="T26" i="3" s="1"/>
  <c r="K405" i="4"/>
  <c r="K432" i="4"/>
  <c r="O432" i="4" s="1"/>
  <c r="P432" i="4" s="1"/>
  <c r="R53" i="3"/>
  <c r="S53" i="3" s="1"/>
  <c r="T53" i="3" s="1"/>
  <c r="K475" i="4"/>
  <c r="K523" i="4"/>
  <c r="K404" i="4"/>
  <c r="R52" i="3"/>
  <c r="S52" i="3" s="1"/>
  <c r="T52" i="3" s="1"/>
  <c r="K431" i="4"/>
  <c r="K448" i="4"/>
  <c r="M448" i="4" s="1"/>
  <c r="N448" i="4" s="1"/>
  <c r="F101" i="3"/>
  <c r="K481" i="4"/>
  <c r="F138" i="3"/>
  <c r="K518" i="4"/>
  <c r="K569" i="4"/>
  <c r="J183" i="3"/>
  <c r="N25" i="2"/>
  <c r="N46" i="2" s="1"/>
  <c r="O377" i="4"/>
  <c r="P377" i="4" s="1"/>
  <c r="N30" i="25"/>
  <c r="Y3" i="19"/>
  <c r="Y83" i="19" s="1"/>
  <c r="X149" i="19"/>
  <c r="X151" i="19"/>
  <c r="X147" i="19"/>
  <c r="X145" i="19" s="1"/>
  <c r="D21" i="2"/>
  <c r="F28" i="4"/>
  <c r="G28" i="4" s="1"/>
  <c r="F31" i="4"/>
  <c r="G31" i="4" s="1"/>
  <c r="M16" i="4"/>
  <c r="N16" i="4" s="1"/>
  <c r="F32" i="4"/>
  <c r="G32" i="4" s="1"/>
  <c r="O477" i="4"/>
  <c r="P477" i="4" s="1"/>
  <c r="AA3" i="19"/>
  <c r="AA87" i="19" s="1"/>
  <c r="U150" i="19"/>
  <c r="U149" i="19"/>
  <c r="U154" i="19"/>
  <c r="T83" i="19"/>
  <c r="U147" i="19"/>
  <c r="U145" i="19" s="1"/>
  <c r="U153" i="19"/>
  <c r="U152" i="19"/>
  <c r="X154" i="19"/>
  <c r="N374" i="4"/>
  <c r="W80" i="19"/>
  <c r="N10" i="25"/>
  <c r="X152" i="19"/>
  <c r="W83" i="19"/>
  <c r="X150" i="19"/>
  <c r="V3" i="19"/>
  <c r="V83" i="19" s="1"/>
  <c r="D42" i="2"/>
  <c r="D55" i="2" s="1"/>
  <c r="D60" i="2" s="1"/>
  <c r="F30" i="4"/>
  <c r="G30" i="4" s="1"/>
  <c r="H30" i="4"/>
  <c r="I30" i="4" s="1"/>
  <c r="J19" i="4"/>
  <c r="J40" i="4"/>
  <c r="H27" i="4"/>
  <c r="I27" i="4" s="1"/>
  <c r="R29" i="2"/>
  <c r="S29" i="2" s="1"/>
  <c r="Q28" i="2"/>
  <c r="R28" i="2" s="1"/>
  <c r="S28" i="2" s="1"/>
  <c r="C19" i="4"/>
  <c r="M43" i="4"/>
  <c r="N43" i="4" s="1"/>
  <c r="H29" i="4"/>
  <c r="I29" i="4" s="1"/>
  <c r="D26" i="4"/>
  <c r="Q35" i="2"/>
  <c r="R35" i="2" s="1"/>
  <c r="S35" i="2" s="1"/>
  <c r="F7" i="4"/>
  <c r="G7" i="4" s="1"/>
  <c r="O7" i="4"/>
  <c r="P7" i="4" s="1"/>
  <c r="X80" i="19"/>
  <c r="Y151" i="19"/>
  <c r="AA80" i="19"/>
  <c r="Y148" i="19"/>
  <c r="X87" i="19"/>
  <c r="Y149" i="19"/>
  <c r="X83" i="19"/>
  <c r="Y152" i="19"/>
  <c r="Y154" i="19"/>
  <c r="Y150" i="19"/>
  <c r="Y153" i="19"/>
  <c r="M22" i="4"/>
  <c r="N22" i="4" s="1"/>
  <c r="M409" i="4"/>
  <c r="N409" i="4" s="1"/>
  <c r="M84" i="1"/>
  <c r="O374" i="4"/>
  <c r="P374" i="4" s="1"/>
  <c r="Q108" i="1"/>
  <c r="R108" i="1" s="1"/>
  <c r="S108" i="1" s="1"/>
  <c r="Q13" i="1"/>
  <c r="R13" i="1" s="1"/>
  <c r="S13" i="1" s="1"/>
  <c r="Q180" i="1"/>
  <c r="R180" i="1" s="1"/>
  <c r="S180" i="1" s="1"/>
  <c r="N82" i="25"/>
  <c r="N85" i="25" s="1"/>
  <c r="F31" i="25"/>
  <c r="G31" i="25"/>
  <c r="I31" i="25"/>
  <c r="C31" i="25"/>
  <c r="J31" i="25"/>
  <c r="K31" i="25"/>
  <c r="H31" i="25"/>
  <c r="E31" i="25"/>
  <c r="M31" i="25"/>
  <c r="D31" i="25"/>
  <c r="D44" i="25" s="1"/>
  <c r="L31" i="25"/>
  <c r="R101" i="3"/>
  <c r="S101" i="3" s="1"/>
  <c r="T101" i="3" s="1"/>
  <c r="M406" i="4"/>
  <c r="N406" i="4" s="1"/>
  <c r="O6" i="4"/>
  <c r="P6" i="4" s="1"/>
  <c r="M7" i="4"/>
  <c r="N7" i="4" s="1"/>
  <c r="N377" i="4"/>
  <c r="R83" i="3"/>
  <c r="S83" i="3" s="1"/>
  <c r="T83" i="3" s="1"/>
  <c r="M42" i="4"/>
  <c r="N42" i="4" s="1"/>
  <c r="L394" i="4"/>
  <c r="L51" i="4" s="1"/>
  <c r="C379" i="4"/>
  <c r="C380" i="4" s="1"/>
  <c r="E394" i="4"/>
  <c r="E51" i="4" s="1"/>
  <c r="Z152" i="19"/>
  <c r="S3" i="19"/>
  <c r="S80" i="19" s="1"/>
  <c r="E454" i="4"/>
  <c r="AE454" i="4" s="1"/>
  <c r="AF454" i="4" s="1"/>
  <c r="E461" i="4"/>
  <c r="E52" i="4" s="1"/>
  <c r="L144" i="4"/>
  <c r="L461" i="4"/>
  <c r="L52" i="4" s="1"/>
  <c r="D19" i="51"/>
  <c r="K352" i="4"/>
  <c r="O352" i="4" s="1"/>
  <c r="P352" i="4" s="1"/>
  <c r="AE411" i="4"/>
  <c r="AF411" i="4" s="1"/>
  <c r="E269" i="4"/>
  <c r="AE269" i="4" s="1"/>
  <c r="AF269" i="4" s="1"/>
  <c r="E64" i="4"/>
  <c r="AE64" i="4" s="1"/>
  <c r="AF64" i="4" s="1"/>
  <c r="AE389" i="4"/>
  <c r="AF389" i="4" s="1"/>
  <c r="AE390" i="4"/>
  <c r="AF390" i="4" s="1"/>
  <c r="R142" i="1"/>
  <c r="S142" i="1" s="1"/>
  <c r="Q153" i="1"/>
  <c r="R153" i="1" s="1"/>
  <c r="S153" i="1" s="1"/>
  <c r="N302" i="1"/>
  <c r="O84" i="1"/>
  <c r="E362" i="4"/>
  <c r="AE362" i="4" s="1"/>
  <c r="AF362" i="4" s="1"/>
  <c r="W87" i="19"/>
  <c r="X153" i="19"/>
  <c r="U3" i="19"/>
  <c r="V153" i="19" s="1"/>
  <c r="Q82" i="3"/>
  <c r="P54" i="2" s="1"/>
  <c r="N209" i="1"/>
  <c r="N107" i="1" s="1"/>
  <c r="M209" i="1"/>
  <c r="M107" i="1" s="1"/>
  <c r="L302" i="1"/>
  <c r="D107" i="1"/>
  <c r="O302" i="1"/>
  <c r="K200" i="4"/>
  <c r="M200" i="4" s="1"/>
  <c r="N200" i="4" s="1"/>
  <c r="J84" i="1"/>
  <c r="I84" i="1"/>
  <c r="Q95" i="1"/>
  <c r="R95" i="1" s="1"/>
  <c r="S95" i="1" s="1"/>
  <c r="I302" i="1"/>
  <c r="H302" i="1"/>
  <c r="K202" i="4"/>
  <c r="O202" i="4" s="1"/>
  <c r="P202" i="4" s="1"/>
  <c r="L84" i="1"/>
  <c r="P84" i="1"/>
  <c r="J302" i="1"/>
  <c r="Q5" i="1"/>
  <c r="R5" i="1" s="1"/>
  <c r="S5" i="1" s="1"/>
  <c r="M152" i="4"/>
  <c r="AH152" i="4" s="1"/>
  <c r="M134" i="4"/>
  <c r="AH134" i="4" s="1"/>
  <c r="M132" i="4"/>
  <c r="AH132" i="4" s="1"/>
  <c r="O131" i="4"/>
  <c r="P131" i="4" s="1"/>
  <c r="O123" i="4"/>
  <c r="P123" i="4" s="1"/>
  <c r="M122" i="4"/>
  <c r="N122" i="4" s="1"/>
  <c r="O139" i="4"/>
  <c r="P139" i="4" s="1"/>
  <c r="M138" i="4"/>
  <c r="N138" i="4" s="1"/>
  <c r="M127" i="4"/>
  <c r="N127" i="4" s="1"/>
  <c r="M130" i="4"/>
  <c r="AH130" i="4" s="1"/>
  <c r="M201" i="4"/>
  <c r="AH201" i="4" s="1"/>
  <c r="O135" i="4"/>
  <c r="P135" i="4" s="1"/>
  <c r="O125" i="4"/>
  <c r="P125" i="4" s="1"/>
  <c r="M203" i="4"/>
  <c r="N203" i="4" s="1"/>
  <c r="M150" i="4"/>
  <c r="AH150" i="4" s="1"/>
  <c r="K168" i="4"/>
  <c r="M168" i="4" s="1"/>
  <c r="N168" i="4" s="1"/>
  <c r="D59" i="1"/>
  <c r="P209" i="1"/>
  <c r="P107" i="1" s="1"/>
  <c r="M302" i="1"/>
  <c r="T87" i="19"/>
  <c r="O369" i="4"/>
  <c r="P369" i="4" s="1"/>
  <c r="M369" i="4"/>
  <c r="P3" i="19"/>
  <c r="Q153" i="19" s="1"/>
  <c r="O365" i="4"/>
  <c r="P365" i="4" s="1"/>
  <c r="M365" i="4"/>
  <c r="O220" i="4"/>
  <c r="P220" i="4" s="1"/>
  <c r="M220" i="4"/>
  <c r="O224" i="4"/>
  <c r="P224" i="4" s="1"/>
  <c r="M224" i="4"/>
  <c r="O235" i="4"/>
  <c r="P235" i="4" s="1"/>
  <c r="M235" i="4"/>
  <c r="O253" i="4"/>
  <c r="P253" i="4" s="1"/>
  <c r="M253" i="4"/>
  <c r="O259" i="4"/>
  <c r="P259" i="4" s="1"/>
  <c r="M259" i="4"/>
  <c r="M311" i="4"/>
  <c r="O311" i="4"/>
  <c r="P311" i="4" s="1"/>
  <c r="O303" i="4"/>
  <c r="P303" i="4" s="1"/>
  <c r="M303" i="4"/>
  <c r="O246" i="4"/>
  <c r="P246" i="4" s="1"/>
  <c r="M246" i="4"/>
  <c r="O203" i="4"/>
  <c r="P203" i="4" s="1"/>
  <c r="K4" i="1"/>
  <c r="K84" i="1"/>
  <c r="J28" i="51"/>
  <c r="J4" i="1"/>
  <c r="N84" i="1"/>
  <c r="L209" i="1"/>
  <c r="L107" i="1" s="1"/>
  <c r="Z87" i="19"/>
  <c r="U83" i="19"/>
  <c r="V150" i="19"/>
  <c r="E119" i="4"/>
  <c r="AE119" i="4" s="1"/>
  <c r="AF119" i="4" s="1"/>
  <c r="T80" i="19"/>
  <c r="U148" i="19"/>
  <c r="U151" i="19"/>
  <c r="V147" i="19"/>
  <c r="V145" i="19" s="1"/>
  <c r="O212" i="4"/>
  <c r="P212" i="4" s="1"/>
  <c r="M212" i="4"/>
  <c r="O222" i="4"/>
  <c r="P222" i="4" s="1"/>
  <c r="M222" i="4"/>
  <c r="M231" i="4"/>
  <c r="O231" i="4"/>
  <c r="P231" i="4" s="1"/>
  <c r="O237" i="4"/>
  <c r="P237" i="4" s="1"/>
  <c r="M237" i="4"/>
  <c r="O257" i="4"/>
  <c r="P257" i="4" s="1"/>
  <c r="M257" i="4"/>
  <c r="O278" i="4"/>
  <c r="P278" i="4" s="1"/>
  <c r="M278" i="4"/>
  <c r="O308" i="4"/>
  <c r="P308" i="4" s="1"/>
  <c r="M308" i="4"/>
  <c r="M248" i="4"/>
  <c r="O248" i="4"/>
  <c r="P248" i="4" s="1"/>
  <c r="R86" i="1"/>
  <c r="S86" i="1" s="1"/>
  <c r="Q60" i="1"/>
  <c r="R60" i="1" s="1"/>
  <c r="S60" i="1" s="1"/>
  <c r="O150" i="4"/>
  <c r="P150" i="4" s="1"/>
  <c r="G59" i="1"/>
  <c r="Q76" i="1"/>
  <c r="R76" i="1" s="1"/>
  <c r="S76" i="1" s="1"/>
  <c r="K155" i="4"/>
  <c r="O155" i="4" s="1"/>
  <c r="P155" i="4" s="1"/>
  <c r="H59" i="1"/>
  <c r="H8" i="4"/>
  <c r="I8" i="4" s="1"/>
  <c r="L43" i="4"/>
  <c r="O43" i="4" s="1"/>
  <c r="P43" i="4" s="1"/>
  <c r="O22" i="4"/>
  <c r="P22" i="4" s="1"/>
  <c r="H9" i="4"/>
  <c r="I9" i="4" s="1"/>
  <c r="Q23" i="2"/>
  <c r="R9" i="2"/>
  <c r="S9" i="2" s="1"/>
  <c r="E386" i="4"/>
  <c r="AE387" i="4"/>
  <c r="AF387" i="4" s="1"/>
  <c r="O82" i="3"/>
  <c r="O74" i="3" s="1"/>
  <c r="N82" i="3"/>
  <c r="M54" i="2" s="1"/>
  <c r="O52" i="2"/>
  <c r="P82" i="3"/>
  <c r="O54" i="2" s="1"/>
  <c r="H84" i="1"/>
  <c r="M135" i="4"/>
  <c r="AH135" i="4" s="1"/>
  <c r="O198" i="4"/>
  <c r="P198" i="4" s="1"/>
  <c r="M198" i="4"/>
  <c r="M196" i="4"/>
  <c r="O196" i="4"/>
  <c r="P196" i="4" s="1"/>
  <c r="O207" i="4"/>
  <c r="P207" i="4" s="1"/>
  <c r="M207" i="4"/>
  <c r="AA83" i="19"/>
  <c r="K59" i="1"/>
  <c r="R83" i="19"/>
  <c r="G9" i="20"/>
  <c r="G10" i="20" s="1"/>
  <c r="E43" i="4"/>
  <c r="E40" i="4" s="1"/>
  <c r="E19" i="4"/>
  <c r="C40" i="4"/>
  <c r="L59" i="1"/>
  <c r="L119" i="4"/>
  <c r="C394" i="4"/>
  <c r="J571" i="4"/>
  <c r="C52" i="4"/>
  <c r="O312" i="4"/>
  <c r="P312" i="4" s="1"/>
  <c r="M312" i="4"/>
  <c r="O78" i="4"/>
  <c r="P78" i="4" s="1"/>
  <c r="M78" i="4"/>
  <c r="O74" i="4"/>
  <c r="P74" i="4" s="1"/>
  <c r="M74" i="4"/>
  <c r="S55" i="3"/>
  <c r="T55" i="3" s="1"/>
  <c r="R54" i="3"/>
  <c r="S54" i="3" s="1"/>
  <c r="T54" i="3" s="1"/>
  <c r="H209" i="1"/>
  <c r="H107" i="1" s="1"/>
  <c r="J209" i="1"/>
  <c r="J107" i="1" s="1"/>
  <c r="K209" i="1"/>
  <c r="K107" i="1" s="1"/>
  <c r="O209" i="1"/>
  <c r="O107" i="1" s="1"/>
  <c r="K302" i="1"/>
  <c r="P52" i="2"/>
  <c r="Q74" i="3"/>
  <c r="W154" i="19"/>
  <c r="O134" i="4"/>
  <c r="P134" i="4" s="1"/>
  <c r="M131" i="4"/>
  <c r="AH131" i="4" s="1"/>
  <c r="Q68" i="1"/>
  <c r="R68" i="1" s="1"/>
  <c r="S68" i="1" s="1"/>
  <c r="M125" i="4"/>
  <c r="E4" i="1"/>
  <c r="E319" i="1" s="1"/>
  <c r="E15" i="2" s="1"/>
  <c r="E14" i="2" s="1"/>
  <c r="O494" i="4"/>
  <c r="P494" i="4" s="1"/>
  <c r="M494" i="4"/>
  <c r="N494" i="4" s="1"/>
  <c r="O334" i="4"/>
  <c r="P334" i="4" s="1"/>
  <c r="M334" i="4"/>
  <c r="M80" i="4"/>
  <c r="O80" i="4"/>
  <c r="P80" i="4" s="1"/>
  <c r="M76" i="4"/>
  <c r="O76" i="4"/>
  <c r="P76" i="4" s="1"/>
  <c r="O69" i="4"/>
  <c r="P69" i="4" s="1"/>
  <c r="M69" i="4"/>
  <c r="S35" i="3"/>
  <c r="T35" i="3" s="1"/>
  <c r="I209" i="1"/>
  <c r="I107" i="1" s="1"/>
  <c r="Z80" i="19"/>
  <c r="Z83" i="19"/>
  <c r="M156" i="4"/>
  <c r="N156" i="4" s="1"/>
  <c r="O156" i="4"/>
  <c r="P156" i="4" s="1"/>
  <c r="M208" i="4"/>
  <c r="O208" i="4"/>
  <c r="P208" i="4" s="1"/>
  <c r="M221" i="4"/>
  <c r="O221" i="4"/>
  <c r="P221" i="4" s="1"/>
  <c r="M230" i="4"/>
  <c r="O230" i="4"/>
  <c r="P230" i="4" s="1"/>
  <c r="O236" i="4"/>
  <c r="P236" i="4" s="1"/>
  <c r="M236" i="4"/>
  <c r="M256" i="4"/>
  <c r="O256" i="4"/>
  <c r="P256" i="4" s="1"/>
  <c r="M274" i="4"/>
  <c r="O274" i="4"/>
  <c r="P274" i="4" s="1"/>
  <c r="M340" i="4"/>
  <c r="O340" i="4"/>
  <c r="P340" i="4" s="1"/>
  <c r="O305" i="4"/>
  <c r="P305" i="4" s="1"/>
  <c r="M305" i="4"/>
  <c r="O247" i="4"/>
  <c r="P247" i="4" s="1"/>
  <c r="M247" i="4"/>
  <c r="O244" i="4"/>
  <c r="P244" i="4" s="1"/>
  <c r="M244" i="4"/>
  <c r="M241" i="4"/>
  <c r="K240" i="4"/>
  <c r="O241" i="4"/>
  <c r="P241" i="4" s="1"/>
  <c r="K213" i="4"/>
  <c r="M214" i="4"/>
  <c r="O214" i="4"/>
  <c r="P214" i="4" s="1"/>
  <c r="O190" i="4"/>
  <c r="P190" i="4" s="1"/>
  <c r="M190" i="4"/>
  <c r="O186" i="4"/>
  <c r="P186" i="4" s="1"/>
  <c r="M186" i="4"/>
  <c r="O182" i="4"/>
  <c r="P182" i="4" s="1"/>
  <c r="M182" i="4"/>
  <c r="O178" i="4"/>
  <c r="P178" i="4" s="1"/>
  <c r="M178" i="4"/>
  <c r="O174" i="4"/>
  <c r="P174" i="4" s="1"/>
  <c r="M174" i="4"/>
  <c r="O170" i="4"/>
  <c r="P170" i="4" s="1"/>
  <c r="M170" i="4"/>
  <c r="M79" i="4"/>
  <c r="O79" i="4"/>
  <c r="P79" i="4" s="1"/>
  <c r="O75" i="4"/>
  <c r="P75" i="4" s="1"/>
  <c r="K73" i="4"/>
  <c r="M73" i="4" s="1"/>
  <c r="N73" i="4" s="1"/>
  <c r="M75" i="4"/>
  <c r="O68" i="4"/>
  <c r="P68" i="4" s="1"/>
  <c r="M68" i="4"/>
  <c r="O367" i="4"/>
  <c r="P367" i="4" s="1"/>
  <c r="M367" i="4"/>
  <c r="M375" i="4"/>
  <c r="O375" i="4"/>
  <c r="P375" i="4" s="1"/>
  <c r="M197" i="4"/>
  <c r="O197" i="4"/>
  <c r="P197" i="4" s="1"/>
  <c r="O354" i="4"/>
  <c r="P354" i="4" s="1"/>
  <c r="M354" i="4"/>
  <c r="O342" i="4"/>
  <c r="P342" i="4" s="1"/>
  <c r="M342" i="4"/>
  <c r="M322" i="4"/>
  <c r="O322" i="4"/>
  <c r="P322" i="4" s="1"/>
  <c r="O217" i="4"/>
  <c r="P217" i="4" s="1"/>
  <c r="M217" i="4"/>
  <c r="O205" i="4"/>
  <c r="P205" i="4" s="1"/>
  <c r="M205" i="4"/>
  <c r="O194" i="4"/>
  <c r="P194" i="4" s="1"/>
  <c r="M194" i="4"/>
  <c r="M189" i="4"/>
  <c r="O189" i="4"/>
  <c r="P189" i="4" s="1"/>
  <c r="O185" i="4"/>
  <c r="P185" i="4" s="1"/>
  <c r="M185" i="4"/>
  <c r="O181" i="4"/>
  <c r="P181" i="4" s="1"/>
  <c r="M181" i="4"/>
  <c r="O177" i="4"/>
  <c r="P177" i="4" s="1"/>
  <c r="M177" i="4"/>
  <c r="O173" i="4"/>
  <c r="P173" i="4" s="1"/>
  <c r="M173" i="4"/>
  <c r="O169" i="4"/>
  <c r="P169" i="4" s="1"/>
  <c r="M169" i="4"/>
  <c r="L28" i="51"/>
  <c r="K28" i="51"/>
  <c r="P302" i="1"/>
  <c r="O4" i="1"/>
  <c r="I59" i="1"/>
  <c r="M59" i="1"/>
  <c r="Q73" i="1"/>
  <c r="R73" i="1" s="1"/>
  <c r="S73" i="1" s="1"/>
  <c r="O219" i="4"/>
  <c r="P219" i="4" s="1"/>
  <c r="M219" i="4"/>
  <c r="O223" i="4"/>
  <c r="P223" i="4" s="1"/>
  <c r="M223" i="4"/>
  <c r="O234" i="4"/>
  <c r="P234" i="4" s="1"/>
  <c r="M234" i="4"/>
  <c r="M238" i="4"/>
  <c r="O238" i="4"/>
  <c r="P238" i="4" s="1"/>
  <c r="M258" i="4"/>
  <c r="O258" i="4"/>
  <c r="P258" i="4" s="1"/>
  <c r="O360" i="4"/>
  <c r="P360" i="4" s="1"/>
  <c r="M360" i="4"/>
  <c r="O349" i="4"/>
  <c r="P349" i="4" s="1"/>
  <c r="M349" i="4"/>
  <c r="M310" i="4"/>
  <c r="O310" i="4"/>
  <c r="P310" i="4" s="1"/>
  <c r="M249" i="4"/>
  <c r="O249" i="4"/>
  <c r="P249" i="4" s="1"/>
  <c r="O245" i="4"/>
  <c r="P245" i="4" s="1"/>
  <c r="M245" i="4"/>
  <c r="O243" i="4"/>
  <c r="P243" i="4" s="1"/>
  <c r="M243" i="4"/>
  <c r="O216" i="4"/>
  <c r="P216" i="4" s="1"/>
  <c r="M216" i="4"/>
  <c r="O204" i="4"/>
  <c r="P204" i="4" s="1"/>
  <c r="M204" i="4"/>
  <c r="O192" i="4"/>
  <c r="P192" i="4" s="1"/>
  <c r="M192" i="4"/>
  <c r="O188" i="4"/>
  <c r="P188" i="4" s="1"/>
  <c r="M188" i="4"/>
  <c r="O184" i="4"/>
  <c r="P184" i="4" s="1"/>
  <c r="M184" i="4"/>
  <c r="O180" i="4"/>
  <c r="P180" i="4" s="1"/>
  <c r="M180" i="4"/>
  <c r="O176" i="4"/>
  <c r="P176" i="4" s="1"/>
  <c r="M176" i="4"/>
  <c r="O172" i="4"/>
  <c r="P172" i="4" s="1"/>
  <c r="M172" i="4"/>
  <c r="O159" i="4"/>
  <c r="P159" i="4" s="1"/>
  <c r="M159" i="4"/>
  <c r="O118" i="4"/>
  <c r="P118" i="4" s="1"/>
  <c r="M118" i="4"/>
  <c r="O77" i="4"/>
  <c r="P77" i="4" s="1"/>
  <c r="M77" i="4"/>
  <c r="O70" i="4"/>
  <c r="P70" i="4" s="1"/>
  <c r="M70" i="4"/>
  <c r="F4" i="1"/>
  <c r="O371" i="4"/>
  <c r="P371" i="4" s="1"/>
  <c r="M371" i="4"/>
  <c r="M378" i="4"/>
  <c r="O378" i="4"/>
  <c r="P378" i="4" s="1"/>
  <c r="M361" i="4"/>
  <c r="O361" i="4"/>
  <c r="P361" i="4" s="1"/>
  <c r="O350" i="4"/>
  <c r="P350" i="4" s="1"/>
  <c r="M350" i="4"/>
  <c r="O338" i="4"/>
  <c r="P338" i="4" s="1"/>
  <c r="M338" i="4"/>
  <c r="M242" i="4"/>
  <c r="O242" i="4"/>
  <c r="P242" i="4" s="1"/>
  <c r="O215" i="4"/>
  <c r="P215" i="4" s="1"/>
  <c r="M215" i="4"/>
  <c r="O191" i="4"/>
  <c r="P191" i="4" s="1"/>
  <c r="M191" i="4"/>
  <c r="M187" i="4"/>
  <c r="O187" i="4"/>
  <c r="P187" i="4" s="1"/>
  <c r="O183" i="4"/>
  <c r="P183" i="4" s="1"/>
  <c r="M183" i="4"/>
  <c r="O179" i="4"/>
  <c r="P179" i="4" s="1"/>
  <c r="M179" i="4"/>
  <c r="O175" i="4"/>
  <c r="P175" i="4" s="1"/>
  <c r="M175" i="4"/>
  <c r="O171" i="4"/>
  <c r="P171" i="4" s="1"/>
  <c r="M171" i="4"/>
  <c r="I4" i="1"/>
  <c r="G28" i="51"/>
  <c r="H28" i="51"/>
  <c r="J5" i="20"/>
  <c r="R80" i="19"/>
  <c r="O152" i="4"/>
  <c r="P152" i="4" s="1"/>
  <c r="Q3" i="19"/>
  <c r="Q83" i="19" s="1"/>
  <c r="R74" i="1"/>
  <c r="S74" i="1" s="1"/>
  <c r="Q93" i="1"/>
  <c r="R93" i="1" s="1"/>
  <c r="S93" i="1" s="1"/>
  <c r="O130" i="4"/>
  <c r="P130" i="4" s="1"/>
  <c r="Q87" i="1"/>
  <c r="R87" i="1" s="1"/>
  <c r="S87" i="1" s="1"/>
  <c r="O121" i="4"/>
  <c r="P121" i="4" s="1"/>
  <c r="M121" i="4"/>
  <c r="K147" i="4"/>
  <c r="O147" i="4" s="1"/>
  <c r="P147" i="4" s="1"/>
  <c r="K136" i="4"/>
  <c r="O136" i="4" s="1"/>
  <c r="P136" i="4" s="1"/>
  <c r="M139" i="4"/>
  <c r="AH139" i="4" s="1"/>
  <c r="K120" i="4"/>
  <c r="O132" i="4"/>
  <c r="P132" i="4" s="1"/>
  <c r="O127" i="4"/>
  <c r="P127" i="4" s="1"/>
  <c r="K128" i="4"/>
  <c r="O128" i="4" s="1"/>
  <c r="P128" i="4" s="1"/>
  <c r="O59" i="1"/>
  <c r="O157" i="4"/>
  <c r="P157" i="4" s="1"/>
  <c r="M157" i="4"/>
  <c r="O149" i="4"/>
  <c r="P149" i="4" s="1"/>
  <c r="M149" i="4"/>
  <c r="K145" i="4"/>
  <c r="O146" i="4"/>
  <c r="P146" i="4" s="1"/>
  <c r="M146" i="4"/>
  <c r="O142" i="4"/>
  <c r="P142" i="4" s="1"/>
  <c r="M142" i="4"/>
  <c r="M140" i="4"/>
  <c r="O140" i="4"/>
  <c r="P140" i="4" s="1"/>
  <c r="M129" i="4"/>
  <c r="O129" i="4"/>
  <c r="P129" i="4" s="1"/>
  <c r="M126" i="4"/>
  <c r="O126" i="4"/>
  <c r="P126" i="4" s="1"/>
  <c r="M4" i="1"/>
  <c r="P59" i="1"/>
  <c r="L4" i="1"/>
  <c r="N4" i="1"/>
  <c r="P4" i="1"/>
  <c r="N59" i="1"/>
  <c r="D28" i="51"/>
  <c r="C19" i="51"/>
  <c r="F19" i="51" s="1"/>
  <c r="F28" i="51"/>
  <c r="E28" i="51"/>
  <c r="K153" i="4"/>
  <c r="O154" i="4"/>
  <c r="P154" i="4" s="1"/>
  <c r="M154" i="4"/>
  <c r="O151" i="4"/>
  <c r="P151" i="4" s="1"/>
  <c r="M151" i="4"/>
  <c r="M124" i="4"/>
  <c r="O124" i="4"/>
  <c r="P124" i="4" s="1"/>
  <c r="M148" i="4"/>
  <c r="AH148" i="4" s="1"/>
  <c r="O148" i="4"/>
  <c r="P148" i="4" s="1"/>
  <c r="M143" i="4"/>
  <c r="O143" i="4"/>
  <c r="P143" i="4" s="1"/>
  <c r="M141" i="4"/>
  <c r="O141" i="4"/>
  <c r="P141" i="4" s="1"/>
  <c r="M137" i="4"/>
  <c r="O137" i="4"/>
  <c r="P137" i="4" s="1"/>
  <c r="M66" i="4"/>
  <c r="O66" i="4"/>
  <c r="P66" i="4" s="1"/>
  <c r="K65" i="4"/>
  <c r="H4" i="1"/>
  <c r="J59" i="1"/>
  <c r="F59" i="1"/>
  <c r="AH123" i="4"/>
  <c r="N123" i="4"/>
  <c r="R152" i="19"/>
  <c r="S152" i="19" s="1"/>
  <c r="T152" i="19" s="1"/>
  <c r="M432" i="4"/>
  <c r="N432" i="4" s="1"/>
  <c r="M21" i="4"/>
  <c r="N21" i="4" s="1"/>
  <c r="O21" i="4"/>
  <c r="P21" i="4" s="1"/>
  <c r="O36" i="4"/>
  <c r="P36" i="4" s="1"/>
  <c r="M36" i="4"/>
  <c r="N36" i="4" s="1"/>
  <c r="K26" i="4"/>
  <c r="O27" i="4"/>
  <c r="P27" i="4" s="1"/>
  <c r="M27" i="4"/>
  <c r="N27" i="4" s="1"/>
  <c r="M31" i="4"/>
  <c r="N31" i="4" s="1"/>
  <c r="O31" i="4"/>
  <c r="P31" i="4" s="1"/>
  <c r="K5" i="4"/>
  <c r="O448" i="4"/>
  <c r="P448" i="4" s="1"/>
  <c r="M17" i="4"/>
  <c r="N17" i="4" s="1"/>
  <c r="O17" i="4"/>
  <c r="P17" i="4" s="1"/>
  <c r="M28" i="4"/>
  <c r="N28" i="4" s="1"/>
  <c r="O28" i="4"/>
  <c r="P28" i="4" s="1"/>
  <c r="K33" i="4"/>
  <c r="L298" i="4"/>
  <c r="L280" i="4"/>
  <c r="L232" i="4"/>
  <c r="L218" i="4"/>
  <c r="L363" i="4"/>
  <c r="L362" i="4" s="1"/>
  <c r="O122" i="4"/>
  <c r="P122" i="4" s="1"/>
  <c r="K133" i="4"/>
  <c r="L390" i="4"/>
  <c r="L389" i="4" s="1"/>
  <c r="L455" i="4"/>
  <c r="L454" i="4" s="1"/>
  <c r="L67" i="4"/>
  <c r="L64" i="4" s="1"/>
  <c r="L306" i="4"/>
  <c r="L285" i="4"/>
  <c r="O492" i="4"/>
  <c r="P492" i="4" s="1"/>
  <c r="M492" i="4"/>
  <c r="N492" i="4" s="1"/>
  <c r="K490" i="4"/>
  <c r="S18" i="3"/>
  <c r="T18" i="3" s="1"/>
  <c r="R16" i="3"/>
  <c r="S30" i="3"/>
  <c r="T30" i="3" s="1"/>
  <c r="M493" i="4"/>
  <c r="N493" i="4" s="1"/>
  <c r="O493" i="4"/>
  <c r="P493" i="4" s="1"/>
  <c r="S86" i="3"/>
  <c r="T86" i="3" s="1"/>
  <c r="R85" i="3"/>
  <c r="O200" i="4"/>
  <c r="P200" i="4" s="1"/>
  <c r="K45" i="4"/>
  <c r="O24" i="4"/>
  <c r="P24" i="4" s="1"/>
  <c r="S127" i="3"/>
  <c r="T127" i="3" s="1"/>
  <c r="F4" i="21" l="1"/>
  <c r="F17" i="21"/>
  <c r="K4" i="21"/>
  <c r="K17" i="21"/>
  <c r="M28" i="51"/>
  <c r="H6" i="4"/>
  <c r="I6" i="4" s="1"/>
  <c r="M10" i="4"/>
  <c r="N10" i="4" s="1"/>
  <c r="H10" i="4"/>
  <c r="I10" i="4" s="1"/>
  <c r="Q26" i="2"/>
  <c r="H11" i="4"/>
  <c r="I11" i="4" s="1"/>
  <c r="Q25" i="2"/>
  <c r="J82" i="3"/>
  <c r="I54" i="2" s="1"/>
  <c r="AE461" i="4"/>
  <c r="AF461" i="4" s="1"/>
  <c r="E453" i="4"/>
  <c r="R138" i="3"/>
  <c r="S138" i="3" s="1"/>
  <c r="T138" i="3" s="1"/>
  <c r="E53" i="2"/>
  <c r="F6" i="3"/>
  <c r="L74" i="3"/>
  <c r="K54" i="2"/>
  <c r="G15" i="3"/>
  <c r="O421" i="4"/>
  <c r="P421" i="4" s="1"/>
  <c r="S9" i="3"/>
  <c r="T9" i="3" s="1"/>
  <c r="I53" i="2"/>
  <c r="M476" i="4"/>
  <c r="N476" i="4" s="1"/>
  <c r="R111" i="3"/>
  <c r="S111" i="3" s="1"/>
  <c r="T111" i="3" s="1"/>
  <c r="K15" i="3"/>
  <c r="F82" i="3"/>
  <c r="E54" i="2" s="1"/>
  <c r="K6" i="3"/>
  <c r="J53" i="2"/>
  <c r="J53" i="4"/>
  <c r="J58" i="4" s="1"/>
  <c r="R29" i="3"/>
  <c r="S29" i="3" s="1"/>
  <c r="T29" i="3" s="1"/>
  <c r="R32" i="3"/>
  <c r="S32" i="3" s="1"/>
  <c r="T32" i="3" s="1"/>
  <c r="J74" i="3"/>
  <c r="N15" i="3"/>
  <c r="M82" i="3"/>
  <c r="L54" i="2" s="1"/>
  <c r="L49" i="2" s="1"/>
  <c r="I82" i="3"/>
  <c r="H54" i="2" s="1"/>
  <c r="Q15" i="3"/>
  <c r="K82" i="3"/>
  <c r="J54" i="2" s="1"/>
  <c r="G82" i="3"/>
  <c r="F54" i="2" s="1"/>
  <c r="M15" i="3"/>
  <c r="I15" i="3"/>
  <c r="H53" i="2" s="1"/>
  <c r="H49" i="2" s="1"/>
  <c r="L15" i="3"/>
  <c r="K53" i="2" s="1"/>
  <c r="O15" i="3"/>
  <c r="O6" i="3" s="1"/>
  <c r="K411" i="4"/>
  <c r="M202" i="4"/>
  <c r="N202" i="4" s="1"/>
  <c r="N150" i="4"/>
  <c r="D319" i="1"/>
  <c r="O73" i="4"/>
  <c r="P73" i="4" s="1"/>
  <c r="V151" i="19"/>
  <c r="S83" i="19"/>
  <c r="Q152" i="19"/>
  <c r="Z151" i="19"/>
  <c r="W153" i="19"/>
  <c r="Z153" i="19"/>
  <c r="N152" i="4"/>
  <c r="P80" i="19"/>
  <c r="W150" i="19"/>
  <c r="V87" i="19"/>
  <c r="W147" i="19"/>
  <c r="W145" i="19" s="1"/>
  <c r="Z147" i="19"/>
  <c r="Z145" i="19" s="1"/>
  <c r="Z150" i="19"/>
  <c r="N6" i="3"/>
  <c r="M53" i="2"/>
  <c r="M74" i="3"/>
  <c r="M6" i="3"/>
  <c r="L53" i="2"/>
  <c r="J49" i="2"/>
  <c r="W149" i="19"/>
  <c r="W152" i="19"/>
  <c r="V80" i="19"/>
  <c r="W151" i="19"/>
  <c r="W148" i="19"/>
  <c r="Y87" i="19"/>
  <c r="Y80" i="19"/>
  <c r="Z148" i="19"/>
  <c r="Z149" i="19"/>
  <c r="Z154" i="19"/>
  <c r="O563" i="4"/>
  <c r="P563" i="4" s="1"/>
  <c r="M147" i="4"/>
  <c r="N147" i="4" s="1"/>
  <c r="AH156" i="4"/>
  <c r="AH122" i="4"/>
  <c r="Q7" i="2"/>
  <c r="R7" i="2" s="1"/>
  <c r="S7" i="2" s="1"/>
  <c r="O10" i="4"/>
  <c r="P10" i="4" s="1"/>
  <c r="D5" i="4"/>
  <c r="H5" i="4" s="1"/>
  <c r="I5" i="4" s="1"/>
  <c r="L6" i="3"/>
  <c r="G74" i="3"/>
  <c r="M408" i="4"/>
  <c r="N408" i="4" s="1"/>
  <c r="O408" i="4"/>
  <c r="P408" i="4" s="1"/>
  <c r="P53" i="2"/>
  <c r="Q6" i="3"/>
  <c r="E49" i="2"/>
  <c r="O431" i="4"/>
  <c r="P431" i="4" s="1"/>
  <c r="M431" i="4"/>
  <c r="N431" i="4" s="1"/>
  <c r="O475" i="4"/>
  <c r="P475" i="4" s="1"/>
  <c r="M475" i="4"/>
  <c r="N475" i="4" s="1"/>
  <c r="M557" i="4"/>
  <c r="N557" i="4" s="1"/>
  <c r="O557" i="4"/>
  <c r="P557" i="4" s="1"/>
  <c r="S51" i="3"/>
  <c r="T51" i="3" s="1"/>
  <c r="R50" i="3"/>
  <c r="S50" i="3" s="1"/>
  <c r="T50" i="3" s="1"/>
  <c r="O396" i="4"/>
  <c r="P396" i="4" s="1"/>
  <c r="K395" i="4"/>
  <c r="M396" i="4"/>
  <c r="N396" i="4" s="1"/>
  <c r="K505" i="4"/>
  <c r="M506" i="4"/>
  <c r="N506" i="4" s="1"/>
  <c r="O506" i="4"/>
  <c r="P506" i="4" s="1"/>
  <c r="O470" i="4"/>
  <c r="P470" i="4" s="1"/>
  <c r="M470" i="4"/>
  <c r="N470" i="4" s="1"/>
  <c r="M9" i="4"/>
  <c r="N9" i="4" s="1"/>
  <c r="K23" i="4"/>
  <c r="O9" i="4"/>
  <c r="P9" i="4" s="1"/>
  <c r="M418" i="4"/>
  <c r="N418" i="4" s="1"/>
  <c r="O418" i="4"/>
  <c r="P418" i="4" s="1"/>
  <c r="M468" i="4"/>
  <c r="N468" i="4" s="1"/>
  <c r="O468" i="4"/>
  <c r="P468" i="4" s="1"/>
  <c r="M403" i="4"/>
  <c r="N403" i="4" s="1"/>
  <c r="O403" i="4"/>
  <c r="P403" i="4" s="1"/>
  <c r="O437" i="4"/>
  <c r="P437" i="4" s="1"/>
  <c r="M437" i="4"/>
  <c r="N437" i="4" s="1"/>
  <c r="O497" i="4"/>
  <c r="P497" i="4" s="1"/>
  <c r="M497" i="4"/>
  <c r="N497" i="4" s="1"/>
  <c r="O516" i="4"/>
  <c r="P516" i="4" s="1"/>
  <c r="M516" i="4"/>
  <c r="N516" i="4" s="1"/>
  <c r="K435" i="4"/>
  <c r="M436" i="4"/>
  <c r="N436" i="4" s="1"/>
  <c r="O436" i="4"/>
  <c r="P436" i="4" s="1"/>
  <c r="M400" i="4"/>
  <c r="N400" i="4" s="1"/>
  <c r="O400" i="4"/>
  <c r="P400" i="4" s="1"/>
  <c r="K480" i="4"/>
  <c r="M481" i="4"/>
  <c r="N481" i="4" s="1"/>
  <c r="O481" i="4"/>
  <c r="P481" i="4" s="1"/>
  <c r="M520" i="4"/>
  <c r="N520" i="4" s="1"/>
  <c r="O520" i="4"/>
  <c r="P520" i="4" s="1"/>
  <c r="M514" i="4"/>
  <c r="N514" i="4" s="1"/>
  <c r="O514" i="4"/>
  <c r="P514" i="4" s="1"/>
  <c r="M430" i="4"/>
  <c r="N430" i="4" s="1"/>
  <c r="K429" i="4"/>
  <c r="O430" i="4"/>
  <c r="P430" i="4" s="1"/>
  <c r="M498" i="4"/>
  <c r="N498" i="4" s="1"/>
  <c r="O498" i="4"/>
  <c r="P498" i="4" s="1"/>
  <c r="O525" i="4"/>
  <c r="P525" i="4" s="1"/>
  <c r="M525" i="4"/>
  <c r="N525" i="4" s="1"/>
  <c r="M388" i="4"/>
  <c r="N388" i="4" s="1"/>
  <c r="O388" i="4"/>
  <c r="P388" i="4" s="1"/>
  <c r="K387" i="4"/>
  <c r="M527" i="4"/>
  <c r="N527" i="4" s="1"/>
  <c r="O527" i="4"/>
  <c r="P527" i="4" s="1"/>
  <c r="M416" i="4"/>
  <c r="N416" i="4" s="1"/>
  <c r="O416" i="4"/>
  <c r="P416" i="4" s="1"/>
  <c r="O485" i="4"/>
  <c r="P485" i="4" s="1"/>
  <c r="M485" i="4"/>
  <c r="N485" i="4" s="1"/>
  <c r="O567" i="4"/>
  <c r="P567" i="4" s="1"/>
  <c r="M567" i="4"/>
  <c r="N567" i="4" s="1"/>
  <c r="M447" i="4"/>
  <c r="N447" i="4" s="1"/>
  <c r="O447" i="4"/>
  <c r="P447" i="4" s="1"/>
  <c r="R13" i="2"/>
  <c r="S13" i="2" s="1"/>
  <c r="Q27" i="2"/>
  <c r="O522" i="4"/>
  <c r="P522" i="4" s="1"/>
  <c r="M522" i="4"/>
  <c r="N522" i="4" s="1"/>
  <c r="M412" i="4"/>
  <c r="N412" i="4" s="1"/>
  <c r="O412" i="4"/>
  <c r="P412" i="4" s="1"/>
  <c r="M482" i="4"/>
  <c r="N482" i="4" s="1"/>
  <c r="O482" i="4"/>
  <c r="P482" i="4" s="1"/>
  <c r="O413" i="4"/>
  <c r="P413" i="4" s="1"/>
  <c r="M413" i="4"/>
  <c r="N413" i="4" s="1"/>
  <c r="M446" i="4"/>
  <c r="N446" i="4" s="1"/>
  <c r="O446" i="4"/>
  <c r="P446" i="4" s="1"/>
  <c r="O487" i="4"/>
  <c r="P487" i="4" s="1"/>
  <c r="M487" i="4"/>
  <c r="N487" i="4" s="1"/>
  <c r="S57" i="3"/>
  <c r="T57" i="3" s="1"/>
  <c r="R56" i="3"/>
  <c r="S56" i="3" s="1"/>
  <c r="T56" i="3" s="1"/>
  <c r="O569" i="4"/>
  <c r="P569" i="4" s="1"/>
  <c r="M569" i="4"/>
  <c r="N569" i="4" s="1"/>
  <c r="O404" i="4"/>
  <c r="P404" i="4" s="1"/>
  <c r="M404" i="4"/>
  <c r="N404" i="4" s="1"/>
  <c r="M434" i="4"/>
  <c r="N434" i="4" s="1"/>
  <c r="K433" i="4"/>
  <c r="O434" i="4"/>
  <c r="P434" i="4" s="1"/>
  <c r="O479" i="4"/>
  <c r="P479" i="4" s="1"/>
  <c r="M479" i="4"/>
  <c r="N479" i="4" s="1"/>
  <c r="O469" i="4"/>
  <c r="P469" i="4" s="1"/>
  <c r="M469" i="4"/>
  <c r="N469" i="4" s="1"/>
  <c r="O519" i="4"/>
  <c r="P519" i="4" s="1"/>
  <c r="M519" i="4"/>
  <c r="N519" i="4" s="1"/>
  <c r="M422" i="4"/>
  <c r="N422" i="4" s="1"/>
  <c r="O422" i="4"/>
  <c r="P422" i="4" s="1"/>
  <c r="O471" i="4"/>
  <c r="P471" i="4" s="1"/>
  <c r="M471" i="4"/>
  <c r="N471" i="4" s="1"/>
  <c r="O499" i="4"/>
  <c r="P499" i="4" s="1"/>
  <c r="M499" i="4"/>
  <c r="N499" i="4" s="1"/>
  <c r="O426" i="4"/>
  <c r="P426" i="4" s="1"/>
  <c r="M426" i="4"/>
  <c r="N426" i="4" s="1"/>
  <c r="K25" i="4"/>
  <c r="M18" i="4"/>
  <c r="N18" i="4" s="1"/>
  <c r="O18" i="4"/>
  <c r="P18" i="4" s="1"/>
  <c r="Q24" i="2"/>
  <c r="R10" i="2"/>
  <c r="S10" i="2" s="1"/>
  <c r="K464" i="4"/>
  <c r="M465" i="4"/>
  <c r="N465" i="4" s="1"/>
  <c r="O465" i="4"/>
  <c r="P465" i="4" s="1"/>
  <c r="O391" i="4"/>
  <c r="P391" i="4" s="1"/>
  <c r="M391" i="4"/>
  <c r="N391" i="4" s="1"/>
  <c r="M466" i="4"/>
  <c r="N466" i="4" s="1"/>
  <c r="O466" i="4"/>
  <c r="P466" i="4" s="1"/>
  <c r="O491" i="4"/>
  <c r="P491" i="4" s="1"/>
  <c r="M491" i="4"/>
  <c r="N491" i="4" s="1"/>
  <c r="M399" i="4"/>
  <c r="N399" i="4" s="1"/>
  <c r="O399" i="4"/>
  <c r="P399" i="4" s="1"/>
  <c r="M424" i="4"/>
  <c r="N424" i="4" s="1"/>
  <c r="O424" i="4"/>
  <c r="P424" i="4" s="1"/>
  <c r="O488" i="4"/>
  <c r="P488" i="4" s="1"/>
  <c r="M488" i="4"/>
  <c r="N488" i="4" s="1"/>
  <c r="M445" i="4"/>
  <c r="N445" i="4" s="1"/>
  <c r="O445" i="4"/>
  <c r="P445" i="4" s="1"/>
  <c r="O524" i="4"/>
  <c r="P524" i="4" s="1"/>
  <c r="M524" i="4"/>
  <c r="N524" i="4" s="1"/>
  <c r="M414" i="4"/>
  <c r="N414" i="4" s="1"/>
  <c r="O414" i="4"/>
  <c r="P414" i="4" s="1"/>
  <c r="M463" i="4"/>
  <c r="N463" i="4" s="1"/>
  <c r="O463" i="4"/>
  <c r="P463" i="4" s="1"/>
  <c r="K462" i="4"/>
  <c r="M419" i="4"/>
  <c r="N419" i="4" s="1"/>
  <c r="O419" i="4"/>
  <c r="P419" i="4" s="1"/>
  <c r="M518" i="4"/>
  <c r="N518" i="4" s="1"/>
  <c r="K517" i="4"/>
  <c r="O518" i="4"/>
  <c r="P518" i="4" s="1"/>
  <c r="M523" i="4"/>
  <c r="N523" i="4" s="1"/>
  <c r="O523" i="4"/>
  <c r="P523" i="4" s="1"/>
  <c r="M405" i="4"/>
  <c r="N405" i="4" s="1"/>
  <c r="O405" i="4"/>
  <c r="P405" i="4" s="1"/>
  <c r="M458" i="4"/>
  <c r="N458" i="4" s="1"/>
  <c r="O458" i="4"/>
  <c r="P458" i="4" s="1"/>
  <c r="M415" i="4"/>
  <c r="N415" i="4" s="1"/>
  <c r="O415" i="4"/>
  <c r="P415" i="4" s="1"/>
  <c r="O444" i="4"/>
  <c r="P444" i="4" s="1"/>
  <c r="M444" i="4"/>
  <c r="N444" i="4" s="1"/>
  <c r="M489" i="4"/>
  <c r="N489" i="4" s="1"/>
  <c r="O489" i="4"/>
  <c r="P489" i="4" s="1"/>
  <c r="O398" i="4"/>
  <c r="P398" i="4" s="1"/>
  <c r="M398" i="4"/>
  <c r="N398" i="4" s="1"/>
  <c r="O423" i="4"/>
  <c r="P423" i="4" s="1"/>
  <c r="M423" i="4"/>
  <c r="N423" i="4" s="1"/>
  <c r="O451" i="4"/>
  <c r="P451" i="4" s="1"/>
  <c r="M451" i="4"/>
  <c r="N451" i="4" s="1"/>
  <c r="M410" i="4"/>
  <c r="N410" i="4" s="1"/>
  <c r="O410" i="4"/>
  <c r="P410" i="4" s="1"/>
  <c r="M441" i="4"/>
  <c r="N441" i="4" s="1"/>
  <c r="O441" i="4"/>
  <c r="P441" i="4" s="1"/>
  <c r="K507" i="4"/>
  <c r="M508" i="4"/>
  <c r="N508" i="4" s="1"/>
  <c r="O508" i="4"/>
  <c r="P508" i="4" s="1"/>
  <c r="O417" i="4"/>
  <c r="P417" i="4" s="1"/>
  <c r="M417" i="4"/>
  <c r="N417" i="4" s="1"/>
  <c r="M467" i="4"/>
  <c r="N467" i="4" s="1"/>
  <c r="O467" i="4"/>
  <c r="P467" i="4" s="1"/>
  <c r="M521" i="4"/>
  <c r="N521" i="4" s="1"/>
  <c r="O521" i="4"/>
  <c r="P521" i="4" s="1"/>
  <c r="M452" i="4"/>
  <c r="N452" i="4" s="1"/>
  <c r="O452" i="4"/>
  <c r="P452" i="4" s="1"/>
  <c r="M545" i="4"/>
  <c r="N545" i="4" s="1"/>
  <c r="O545" i="4"/>
  <c r="P545" i="4" s="1"/>
  <c r="O486" i="4"/>
  <c r="P486" i="4" s="1"/>
  <c r="M486" i="4"/>
  <c r="N486" i="4" s="1"/>
  <c r="M568" i="4"/>
  <c r="N568" i="4" s="1"/>
  <c r="O568" i="4"/>
  <c r="P568" i="4" s="1"/>
  <c r="R149" i="19"/>
  <c r="S149" i="19" s="1"/>
  <c r="T149" i="19" s="1"/>
  <c r="M136" i="4"/>
  <c r="N136" i="4" s="1"/>
  <c r="AB2" i="19"/>
  <c r="N31" i="25"/>
  <c r="N44" i="25" s="1"/>
  <c r="N148" i="4"/>
  <c r="K119" i="4"/>
  <c r="M119" i="4" s="1"/>
  <c r="N119" i="4" s="1"/>
  <c r="R151" i="19"/>
  <c r="S151" i="19" s="1"/>
  <c r="R154" i="19"/>
  <c r="K74" i="3"/>
  <c r="N53" i="2"/>
  <c r="M192" i="3"/>
  <c r="O53" i="2"/>
  <c r="O49" i="2" s="1"/>
  <c r="N54" i="2"/>
  <c r="R26" i="2"/>
  <c r="S26" i="2" s="1"/>
  <c r="Q47" i="2"/>
  <c r="R47" i="2" s="1"/>
  <c r="S47" i="2" s="1"/>
  <c r="F26" i="4"/>
  <c r="G26" i="4" s="1"/>
  <c r="H26" i="4"/>
  <c r="I26" i="4" s="1"/>
  <c r="M155" i="4"/>
  <c r="N155" i="4" s="1"/>
  <c r="K144" i="4"/>
  <c r="M144" i="4" s="1"/>
  <c r="N144" i="4" s="1"/>
  <c r="AH127" i="4"/>
  <c r="L192" i="3"/>
  <c r="N74" i="3"/>
  <c r="N192" i="3" s="1"/>
  <c r="K192" i="3"/>
  <c r="K49" i="2"/>
  <c r="P49" i="2"/>
  <c r="P82" i="25"/>
  <c r="E85" i="25"/>
  <c r="P85" i="25" s="1"/>
  <c r="H85" i="25"/>
  <c r="Q85" i="25" s="1"/>
  <c r="Q82" i="25"/>
  <c r="B32" i="25"/>
  <c r="B44" i="25"/>
  <c r="E32" i="25"/>
  <c r="E50" i="25" s="1"/>
  <c r="E44" i="25"/>
  <c r="C32" i="25"/>
  <c r="C50" i="25" s="1"/>
  <c r="C44" i="25"/>
  <c r="F32" i="25"/>
  <c r="F50" i="25" s="1"/>
  <c r="F44" i="25"/>
  <c r="G32" i="25"/>
  <c r="G50" i="25" s="1"/>
  <c r="G44" i="25"/>
  <c r="H32" i="25"/>
  <c r="H50" i="25" s="1"/>
  <c r="H44" i="25"/>
  <c r="R82" i="25"/>
  <c r="K85" i="25"/>
  <c r="R85" i="25" s="1"/>
  <c r="O82" i="25"/>
  <c r="O85" i="25"/>
  <c r="I32" i="25"/>
  <c r="I50" i="25" s="1"/>
  <c r="I44" i="25"/>
  <c r="M32" i="25"/>
  <c r="M50" i="25" s="1"/>
  <c r="M44" i="25"/>
  <c r="J32" i="25"/>
  <c r="J50" i="25" s="1"/>
  <c r="J44" i="25"/>
  <c r="B49" i="25"/>
  <c r="K32" i="25"/>
  <c r="K50" i="25" s="1"/>
  <c r="K44" i="25"/>
  <c r="D32" i="25"/>
  <c r="G58" i="2" s="1"/>
  <c r="L32" i="25"/>
  <c r="L50" i="25" s="1"/>
  <c r="L44" i="25"/>
  <c r="E50" i="4"/>
  <c r="Q192" i="3"/>
  <c r="E167" i="4"/>
  <c r="AE167" i="4" s="1"/>
  <c r="AF167" i="4" s="1"/>
  <c r="F53" i="2"/>
  <c r="G6" i="3"/>
  <c r="G192" i="3" s="1"/>
  <c r="N131" i="4"/>
  <c r="R153" i="19"/>
  <c r="R150" i="19"/>
  <c r="S150" i="19" s="1"/>
  <c r="T150" i="19" s="1"/>
  <c r="Q80" i="19"/>
  <c r="R148" i="19"/>
  <c r="N201" i="4"/>
  <c r="P87" i="19"/>
  <c r="I49" i="2"/>
  <c r="Q154" i="19"/>
  <c r="U80" i="19"/>
  <c r="V154" i="19"/>
  <c r="U87" i="19"/>
  <c r="V152" i="19"/>
  <c r="V148" i="19"/>
  <c r="V149" i="19"/>
  <c r="AH138" i="4"/>
  <c r="O168" i="4"/>
  <c r="P168" i="4" s="1"/>
  <c r="N134" i="4"/>
  <c r="AH203" i="4"/>
  <c r="N132" i="4"/>
  <c r="N135" i="4"/>
  <c r="K319" i="1"/>
  <c r="K15" i="2" s="1"/>
  <c r="K14" i="2" s="1"/>
  <c r="F319" i="1"/>
  <c r="F15" i="2" s="1"/>
  <c r="F14" i="2" s="1"/>
  <c r="M319" i="1"/>
  <c r="M15" i="2" s="1"/>
  <c r="M14" i="2" s="1"/>
  <c r="O319" i="1"/>
  <c r="O15" i="2" s="1"/>
  <c r="N130" i="4"/>
  <c r="E22" i="2"/>
  <c r="J192" i="3"/>
  <c r="I74" i="3"/>
  <c r="N49" i="2"/>
  <c r="M49" i="2"/>
  <c r="H319" i="1"/>
  <c r="H15" i="2" s="1"/>
  <c r="H14" i="2" s="1"/>
  <c r="N319" i="1"/>
  <c r="N15" i="2" s="1"/>
  <c r="N22" i="2" s="1"/>
  <c r="Q151" i="19"/>
  <c r="P83" i="19"/>
  <c r="Q147" i="19"/>
  <c r="Q149" i="19"/>
  <c r="Q148" i="19"/>
  <c r="Q150" i="19"/>
  <c r="AH369" i="4"/>
  <c r="N369" i="4"/>
  <c r="N365" i="4"/>
  <c r="AH365" i="4"/>
  <c r="N248" i="4"/>
  <c r="AH248" i="4"/>
  <c r="N231" i="4"/>
  <c r="AH231" i="4"/>
  <c r="N246" i="4"/>
  <c r="AH246" i="4"/>
  <c r="N303" i="4"/>
  <c r="AH303" i="4"/>
  <c r="AH259" i="4"/>
  <c r="N259" i="4"/>
  <c r="N253" i="4"/>
  <c r="AH253" i="4"/>
  <c r="N235" i="4"/>
  <c r="AH235" i="4"/>
  <c r="N224" i="4"/>
  <c r="AH224" i="4"/>
  <c r="N220" i="4"/>
  <c r="AH220" i="4"/>
  <c r="L319" i="1"/>
  <c r="L15" i="2" s="1"/>
  <c r="L22" i="2" s="1"/>
  <c r="N308" i="4"/>
  <c r="AH308" i="4"/>
  <c r="N278" i="4"/>
  <c r="AH278" i="4"/>
  <c r="N257" i="4"/>
  <c r="AH257" i="4"/>
  <c r="N237" i="4"/>
  <c r="AH237" i="4"/>
  <c r="AH222" i="4"/>
  <c r="N222" i="4"/>
  <c r="N212" i="4"/>
  <c r="AH212" i="4"/>
  <c r="N311" i="4"/>
  <c r="AH311" i="4"/>
  <c r="Q84" i="1"/>
  <c r="R84" i="1" s="1"/>
  <c r="S84" i="1" s="1"/>
  <c r="L40" i="4"/>
  <c r="Q44" i="2"/>
  <c r="R44" i="2" s="1"/>
  <c r="S44" i="2" s="1"/>
  <c r="R23" i="2"/>
  <c r="S23" i="2" s="1"/>
  <c r="E48" i="4"/>
  <c r="AE386" i="4"/>
  <c r="AF386" i="4" s="1"/>
  <c r="E385" i="4"/>
  <c r="E571" i="4" s="1"/>
  <c r="P74" i="3"/>
  <c r="P192" i="3" s="1"/>
  <c r="O192" i="3"/>
  <c r="Q59" i="1"/>
  <c r="R59" i="1" s="1"/>
  <c r="S59" i="1" s="1"/>
  <c r="N139" i="4"/>
  <c r="N198" i="4"/>
  <c r="AH198" i="4"/>
  <c r="AH196" i="4"/>
  <c r="N196" i="4"/>
  <c r="AH207" i="4"/>
  <c r="N207" i="4"/>
  <c r="J6" i="20"/>
  <c r="J7" i="20" s="1"/>
  <c r="I319" i="1"/>
  <c r="I15" i="2" s="1"/>
  <c r="I22" i="2" s="1"/>
  <c r="AE453" i="4"/>
  <c r="AF453" i="4" s="1"/>
  <c r="C51" i="4"/>
  <c r="C47" i="4" s="1"/>
  <c r="C53" i="4" s="1"/>
  <c r="C58" i="4" s="1"/>
  <c r="AE394" i="4"/>
  <c r="AF394" i="4" s="1"/>
  <c r="C385" i="4"/>
  <c r="L269" i="4"/>
  <c r="L167" i="4" s="1"/>
  <c r="L379" i="4" s="1"/>
  <c r="J319" i="1"/>
  <c r="J15" i="2" s="1"/>
  <c r="J14" i="2" s="1"/>
  <c r="P319" i="1"/>
  <c r="P15" i="2" s="1"/>
  <c r="P22" i="2" s="1"/>
  <c r="AH69" i="4"/>
  <c r="N69" i="4"/>
  <c r="AH334" i="4"/>
  <c r="N334" i="4"/>
  <c r="AH125" i="4"/>
  <c r="N125" i="4"/>
  <c r="AH74" i="4"/>
  <c r="N74" i="4"/>
  <c r="AH78" i="4"/>
  <c r="N78" i="4"/>
  <c r="N312" i="4"/>
  <c r="AH312" i="4"/>
  <c r="N76" i="4"/>
  <c r="AH76" i="4"/>
  <c r="AH80" i="4"/>
  <c r="N80" i="4"/>
  <c r="S8" i="3"/>
  <c r="T8" i="3" s="1"/>
  <c r="R7" i="3"/>
  <c r="S7" i="3" s="1"/>
  <c r="T7" i="3" s="1"/>
  <c r="AH171" i="4"/>
  <c r="N171" i="4"/>
  <c r="AH175" i="4"/>
  <c r="N175" i="4"/>
  <c r="AH179" i="4"/>
  <c r="N179" i="4"/>
  <c r="N183" i="4"/>
  <c r="AH183" i="4"/>
  <c r="AH191" i="4"/>
  <c r="N191" i="4"/>
  <c r="N215" i="4"/>
  <c r="AH215" i="4"/>
  <c r="AH338" i="4"/>
  <c r="N338" i="4"/>
  <c r="N350" i="4"/>
  <c r="AH350" i="4"/>
  <c r="N371" i="4"/>
  <c r="AH371" i="4"/>
  <c r="AH249" i="4"/>
  <c r="N249" i="4"/>
  <c r="AH310" i="4"/>
  <c r="N310" i="4"/>
  <c r="N258" i="4"/>
  <c r="AH258" i="4"/>
  <c r="N238" i="4"/>
  <c r="AH238" i="4"/>
  <c r="AH189" i="4"/>
  <c r="N189" i="4"/>
  <c r="AH322" i="4"/>
  <c r="N322" i="4"/>
  <c r="N197" i="4"/>
  <c r="AH197" i="4"/>
  <c r="AH375" i="4"/>
  <c r="N375" i="4"/>
  <c r="AH170" i="4"/>
  <c r="N170" i="4"/>
  <c r="N174" i="4"/>
  <c r="AH174" i="4"/>
  <c r="N178" i="4"/>
  <c r="AH178" i="4"/>
  <c r="N182" i="4"/>
  <c r="AH182" i="4"/>
  <c r="N186" i="4"/>
  <c r="AH186" i="4"/>
  <c r="AH190" i="4"/>
  <c r="N190" i="4"/>
  <c r="M213" i="4"/>
  <c r="N213" i="4" s="1"/>
  <c r="O213" i="4"/>
  <c r="P213" i="4" s="1"/>
  <c r="M240" i="4"/>
  <c r="N240" i="4" s="1"/>
  <c r="O240" i="4"/>
  <c r="P240" i="4" s="1"/>
  <c r="N244" i="4"/>
  <c r="AH244" i="4"/>
  <c r="AH247" i="4"/>
  <c r="N247" i="4"/>
  <c r="N305" i="4"/>
  <c r="AH305" i="4"/>
  <c r="N236" i="4"/>
  <c r="AH236" i="4"/>
  <c r="AH187" i="4"/>
  <c r="N187" i="4"/>
  <c r="AH242" i="4"/>
  <c r="N242" i="4"/>
  <c r="AH361" i="4"/>
  <c r="N361" i="4"/>
  <c r="AH378" i="4"/>
  <c r="N378" i="4"/>
  <c r="N70" i="4"/>
  <c r="AH70" i="4"/>
  <c r="AH77" i="4"/>
  <c r="N77" i="4"/>
  <c r="AH118" i="4"/>
  <c r="N118" i="4"/>
  <c r="AH159" i="4"/>
  <c r="N159" i="4"/>
  <c r="N172" i="4"/>
  <c r="AH172" i="4"/>
  <c r="AH176" i="4"/>
  <c r="N176" i="4"/>
  <c r="AH180" i="4"/>
  <c r="N180" i="4"/>
  <c r="N184" i="4"/>
  <c r="AH184" i="4"/>
  <c r="AH188" i="4"/>
  <c r="N188" i="4"/>
  <c r="N192" i="4"/>
  <c r="AH192" i="4"/>
  <c r="N204" i="4"/>
  <c r="AH204" i="4"/>
  <c r="N216" i="4"/>
  <c r="AH216" i="4"/>
  <c r="AH243" i="4"/>
  <c r="N243" i="4"/>
  <c r="AH245" i="4"/>
  <c r="N245" i="4"/>
  <c r="N349" i="4"/>
  <c r="AH349" i="4"/>
  <c r="N360" i="4"/>
  <c r="AH360" i="4"/>
  <c r="N234" i="4"/>
  <c r="AH234" i="4"/>
  <c r="AH223" i="4"/>
  <c r="N223" i="4"/>
  <c r="AH219" i="4"/>
  <c r="N219" i="4"/>
  <c r="N169" i="4"/>
  <c r="AH169" i="4"/>
  <c r="N173" i="4"/>
  <c r="AH173" i="4"/>
  <c r="N177" i="4"/>
  <c r="AH177" i="4"/>
  <c r="N181" i="4"/>
  <c r="AH181" i="4"/>
  <c r="N185" i="4"/>
  <c r="AH185" i="4"/>
  <c r="N194" i="4"/>
  <c r="AH194" i="4"/>
  <c r="N205" i="4"/>
  <c r="AH205" i="4"/>
  <c r="N217" i="4"/>
  <c r="AH217" i="4"/>
  <c r="AH342" i="4"/>
  <c r="N342" i="4"/>
  <c r="N354" i="4"/>
  <c r="AH354" i="4"/>
  <c r="AH367" i="4"/>
  <c r="N367" i="4"/>
  <c r="N68" i="4"/>
  <c r="AH68" i="4"/>
  <c r="AH75" i="4"/>
  <c r="N75" i="4"/>
  <c r="N79" i="4"/>
  <c r="AH79" i="4"/>
  <c r="AH214" i="4"/>
  <c r="N214" i="4"/>
  <c r="N241" i="4"/>
  <c r="AH241" i="4"/>
  <c r="N340" i="4"/>
  <c r="AH340" i="4"/>
  <c r="N274" i="4"/>
  <c r="AH274" i="4"/>
  <c r="AH256" i="4"/>
  <c r="N256" i="4"/>
  <c r="AH230" i="4"/>
  <c r="N230" i="4"/>
  <c r="AH221" i="4"/>
  <c r="N221" i="4"/>
  <c r="N208" i="4"/>
  <c r="AH208" i="4"/>
  <c r="T151" i="19"/>
  <c r="S153" i="19"/>
  <c r="S154" i="19"/>
  <c r="S148" i="19"/>
  <c r="AH121" i="4"/>
  <c r="N121" i="4"/>
  <c r="M120" i="4"/>
  <c r="N120" i="4" s="1"/>
  <c r="O120" i="4"/>
  <c r="P120" i="4" s="1"/>
  <c r="M65" i="4"/>
  <c r="N65" i="4" s="1"/>
  <c r="O65" i="4"/>
  <c r="P65" i="4" s="1"/>
  <c r="AH66" i="4"/>
  <c r="N66" i="4"/>
  <c r="AH137" i="4"/>
  <c r="N137" i="4"/>
  <c r="AH141" i="4"/>
  <c r="N141" i="4"/>
  <c r="N143" i="4"/>
  <c r="AH143" i="4"/>
  <c r="AH124" i="4"/>
  <c r="N124" i="4"/>
  <c r="AH151" i="4"/>
  <c r="N151" i="4"/>
  <c r="AH154" i="4"/>
  <c r="N154" i="4"/>
  <c r="O153" i="4"/>
  <c r="P153" i="4" s="1"/>
  <c r="M153" i="4"/>
  <c r="N153" i="4" s="1"/>
  <c r="M25" i="51"/>
  <c r="M26" i="51" s="1"/>
  <c r="AH126" i="4"/>
  <c r="N126" i="4"/>
  <c r="AH129" i="4"/>
  <c r="N129" i="4"/>
  <c r="AH140" i="4"/>
  <c r="N140" i="4"/>
  <c r="AH142" i="4"/>
  <c r="N142" i="4"/>
  <c r="AH146" i="4"/>
  <c r="N146" i="4"/>
  <c r="M145" i="4"/>
  <c r="N145" i="4" s="1"/>
  <c r="O145" i="4"/>
  <c r="P145" i="4" s="1"/>
  <c r="N149" i="4"/>
  <c r="AH149" i="4"/>
  <c r="N157" i="4"/>
  <c r="AH157" i="4"/>
  <c r="R147" i="19"/>
  <c r="Q87" i="19"/>
  <c r="L50" i="4"/>
  <c r="L453" i="4"/>
  <c r="M133" i="4"/>
  <c r="N133" i="4" s="1"/>
  <c r="O133" i="4"/>
  <c r="P133" i="4" s="1"/>
  <c r="O33" i="4"/>
  <c r="P33" i="4" s="1"/>
  <c r="M33" i="4"/>
  <c r="N33" i="4" s="1"/>
  <c r="O5" i="4"/>
  <c r="P5" i="4" s="1"/>
  <c r="M5" i="4"/>
  <c r="N5" i="4" s="1"/>
  <c r="L49" i="4"/>
  <c r="L47" i="4" s="1"/>
  <c r="L385" i="4"/>
  <c r="L571" i="4" s="1"/>
  <c r="O411" i="4"/>
  <c r="P411" i="4" s="1"/>
  <c r="M411" i="4"/>
  <c r="N411" i="4" s="1"/>
  <c r="O26" i="4"/>
  <c r="P26" i="4" s="1"/>
  <c r="M26" i="4"/>
  <c r="N26" i="4" s="1"/>
  <c r="M45" i="4"/>
  <c r="N45" i="4" s="1"/>
  <c r="O45" i="4"/>
  <c r="P45" i="4" s="1"/>
  <c r="M490" i="4"/>
  <c r="N490" i="4" s="1"/>
  <c r="O490" i="4"/>
  <c r="P490" i="4" s="1"/>
  <c r="O144" i="4"/>
  <c r="P144" i="4" s="1"/>
  <c r="S16" i="3"/>
  <c r="T16" i="3" s="1"/>
  <c r="S85" i="3"/>
  <c r="T85" i="3" s="1"/>
  <c r="F22" i="2" l="1"/>
  <c r="F21" i="2" s="1"/>
  <c r="R25" i="2"/>
  <c r="S25" i="2" s="1"/>
  <c r="Q46" i="2"/>
  <c r="R46" i="2" s="1"/>
  <c r="S46" i="2" s="1"/>
  <c r="F49" i="2"/>
  <c r="I6" i="3"/>
  <c r="I192" i="3" s="1"/>
  <c r="F74" i="3"/>
  <c r="F192" i="3" s="1"/>
  <c r="H22" i="2"/>
  <c r="H21" i="2" s="1"/>
  <c r="F5" i="4"/>
  <c r="G5" i="4" s="1"/>
  <c r="O507" i="4"/>
  <c r="P507" i="4" s="1"/>
  <c r="M507" i="4"/>
  <c r="N507" i="4" s="1"/>
  <c r="M517" i="4"/>
  <c r="N517" i="4" s="1"/>
  <c r="O517" i="4"/>
  <c r="P517" i="4" s="1"/>
  <c r="M462" i="4"/>
  <c r="N462" i="4" s="1"/>
  <c r="O462" i="4"/>
  <c r="P462" i="4" s="1"/>
  <c r="M25" i="4"/>
  <c r="N25" i="4" s="1"/>
  <c r="O25" i="4"/>
  <c r="P25" i="4" s="1"/>
  <c r="K46" i="4"/>
  <c r="M433" i="4"/>
  <c r="N433" i="4" s="1"/>
  <c r="O433" i="4"/>
  <c r="P433" i="4" s="1"/>
  <c r="R27" i="2"/>
  <c r="S27" i="2" s="1"/>
  <c r="Q48" i="2"/>
  <c r="R48" i="2" s="1"/>
  <c r="S48" i="2" s="1"/>
  <c r="O387" i="4"/>
  <c r="P387" i="4" s="1"/>
  <c r="K386" i="4"/>
  <c r="M387" i="4"/>
  <c r="N387" i="4" s="1"/>
  <c r="M429" i="4"/>
  <c r="N429" i="4" s="1"/>
  <c r="O429" i="4"/>
  <c r="P429" i="4" s="1"/>
  <c r="M480" i="4"/>
  <c r="N480" i="4" s="1"/>
  <c r="O480" i="4"/>
  <c r="P480" i="4" s="1"/>
  <c r="R24" i="2"/>
  <c r="S24" i="2" s="1"/>
  <c r="Q45" i="2"/>
  <c r="R45" i="2" s="1"/>
  <c r="S45" i="2" s="1"/>
  <c r="M435" i="4"/>
  <c r="N435" i="4" s="1"/>
  <c r="O435" i="4"/>
  <c r="P435" i="4" s="1"/>
  <c r="O505" i="4"/>
  <c r="P505" i="4" s="1"/>
  <c r="M505" i="4"/>
  <c r="N505" i="4" s="1"/>
  <c r="O464" i="4"/>
  <c r="P464" i="4" s="1"/>
  <c r="M464" i="4"/>
  <c r="N464" i="4" s="1"/>
  <c r="K44" i="4"/>
  <c r="O23" i="4"/>
  <c r="P23" i="4" s="1"/>
  <c r="M23" i="4"/>
  <c r="N23" i="4" s="1"/>
  <c r="M395" i="4"/>
  <c r="N395" i="4" s="1"/>
  <c r="O395" i="4"/>
  <c r="P395" i="4" s="1"/>
  <c r="E379" i="4"/>
  <c r="E380" i="4" s="1"/>
  <c r="O119" i="4"/>
  <c r="P119" i="4" s="1"/>
  <c r="M22" i="2"/>
  <c r="M21" i="2" s="1"/>
  <c r="L53" i="4"/>
  <c r="L58" i="4" s="1"/>
  <c r="M128" i="4"/>
  <c r="N128" i="4" s="1"/>
  <c r="M352" i="4"/>
  <c r="B50" i="25"/>
  <c r="N32" i="25"/>
  <c r="N50" i="25" s="1"/>
  <c r="E47" i="4"/>
  <c r="E53" i="4" s="1"/>
  <c r="E58" i="4" s="1"/>
  <c r="N14" i="2"/>
  <c r="AE379" i="4"/>
  <c r="AF379" i="4" s="1"/>
  <c r="J22" i="2"/>
  <c r="J21" i="2" s="1"/>
  <c r="L14" i="2"/>
  <c r="K22" i="2"/>
  <c r="K43" i="2" s="1"/>
  <c r="K42" i="2" s="1"/>
  <c r="K55" i="2" s="1"/>
  <c r="K60" i="2" s="1"/>
  <c r="I14" i="2"/>
  <c r="Q145" i="19"/>
  <c r="O22" i="2"/>
  <c r="O14" i="2"/>
  <c r="E43" i="2"/>
  <c r="E42" i="2" s="1"/>
  <c r="E55" i="2" s="1"/>
  <c r="E21" i="2"/>
  <c r="P14" i="2"/>
  <c r="C571" i="4"/>
  <c r="AE571" i="4" s="1"/>
  <c r="AF571" i="4" s="1"/>
  <c r="AE385" i="4"/>
  <c r="AF385" i="4" s="1"/>
  <c r="T154" i="19"/>
  <c r="T148" i="19"/>
  <c r="T153" i="19"/>
  <c r="R145" i="19"/>
  <c r="H43" i="2"/>
  <c r="H42" i="2" s="1"/>
  <c r="H55" i="2" s="1"/>
  <c r="H60" i="2" s="1"/>
  <c r="L43" i="2"/>
  <c r="L42" i="2" s="1"/>
  <c r="L55" i="2" s="1"/>
  <c r="L60" i="2" s="1"/>
  <c r="L21" i="2"/>
  <c r="P43" i="2"/>
  <c r="P42" i="2" s="1"/>
  <c r="P55" i="2" s="1"/>
  <c r="P60" i="2" s="1"/>
  <c r="P21" i="2"/>
  <c r="N21" i="2"/>
  <c r="N43" i="2"/>
  <c r="N42" i="2" s="1"/>
  <c r="N55" i="2" s="1"/>
  <c r="N60" i="2" s="1"/>
  <c r="I21" i="2"/>
  <c r="I43" i="2"/>
  <c r="I42" i="2" s="1"/>
  <c r="I55" i="2" s="1"/>
  <c r="I60" i="2" s="1"/>
  <c r="F43" i="2"/>
  <c r="F42" i="2" s="1"/>
  <c r="F55" i="2" s="1"/>
  <c r="L380" i="4"/>
  <c r="M43" i="2" l="1"/>
  <c r="M42" i="2" s="1"/>
  <c r="M55" i="2" s="1"/>
  <c r="M60" i="2" s="1"/>
  <c r="M62" i="2" s="1"/>
  <c r="O386" i="4"/>
  <c r="P386" i="4" s="1"/>
  <c r="K48" i="4"/>
  <c r="M386" i="4"/>
  <c r="N386" i="4" s="1"/>
  <c r="M44" i="4"/>
  <c r="N44" i="4" s="1"/>
  <c r="O44" i="4"/>
  <c r="P44" i="4" s="1"/>
  <c r="M46" i="4"/>
  <c r="N46" i="4" s="1"/>
  <c r="O46" i="4"/>
  <c r="P46" i="4" s="1"/>
  <c r="K21" i="2"/>
  <c r="D50" i="25"/>
  <c r="Q58" i="2"/>
  <c r="R58" i="2" s="1"/>
  <c r="S58" i="2" s="1"/>
  <c r="C39" i="25"/>
  <c r="F60" i="2"/>
  <c r="F62" i="2" s="1"/>
  <c r="E60" i="2"/>
  <c r="E62" i="2" s="1"/>
  <c r="B39" i="25"/>
  <c r="AH352" i="4"/>
  <c r="N352" i="4"/>
  <c r="J43" i="2"/>
  <c r="J42" i="2" s="1"/>
  <c r="J55" i="2" s="1"/>
  <c r="O43" i="2"/>
  <c r="O42" i="2" s="1"/>
  <c r="O55" i="2" s="1"/>
  <c r="O60" i="2" s="1"/>
  <c r="O21" i="2"/>
  <c r="B4" i="25"/>
  <c r="R87" i="19"/>
  <c r="S147" i="19"/>
  <c r="K62" i="2"/>
  <c r="H4" i="25"/>
  <c r="H39" i="25"/>
  <c r="F4" i="25"/>
  <c r="I62" i="2"/>
  <c r="F39" i="25"/>
  <c r="N62" i="2"/>
  <c r="K4" i="25"/>
  <c r="K39" i="25"/>
  <c r="M4" i="25"/>
  <c r="P62" i="2"/>
  <c r="M39" i="25"/>
  <c r="L62" i="2"/>
  <c r="I4" i="25"/>
  <c r="I39" i="25"/>
  <c r="J4" i="25"/>
  <c r="H62" i="2"/>
  <c r="E4" i="25"/>
  <c r="E39" i="25"/>
  <c r="C4" i="25"/>
  <c r="J39" i="25" l="1"/>
  <c r="O48" i="4"/>
  <c r="P48" i="4" s="1"/>
  <c r="M48" i="4"/>
  <c r="N48" i="4" s="1"/>
  <c r="K56" i="4"/>
  <c r="O56" i="4" s="1"/>
  <c r="P56" i="4" s="1"/>
  <c r="I41" i="25"/>
  <c r="I45" i="25" s="1"/>
  <c r="I52" i="25" s="1"/>
  <c r="I47" i="25"/>
  <c r="I51" i="25" s="1"/>
  <c r="M41" i="25"/>
  <c r="M45" i="25" s="1"/>
  <c r="M52" i="25" s="1"/>
  <c r="M47" i="25"/>
  <c r="M51" i="25" s="1"/>
  <c r="H41" i="25"/>
  <c r="H45" i="25" s="1"/>
  <c r="H52" i="25" s="1"/>
  <c r="H47" i="25"/>
  <c r="H51" i="25" s="1"/>
  <c r="E41" i="25"/>
  <c r="E45" i="25" s="1"/>
  <c r="E52" i="25" s="1"/>
  <c r="E47" i="25"/>
  <c r="E51" i="25" s="1"/>
  <c r="B41" i="25"/>
  <c r="B45" i="25" s="1"/>
  <c r="B52" i="25" s="1"/>
  <c r="B47" i="25"/>
  <c r="B51" i="25" s="1"/>
  <c r="C41" i="25"/>
  <c r="C45" i="25" s="1"/>
  <c r="C52" i="25" s="1"/>
  <c r="C47" i="25"/>
  <c r="C51" i="25" s="1"/>
  <c r="K41" i="25"/>
  <c r="K45" i="25" s="1"/>
  <c r="K52" i="25" s="1"/>
  <c r="K47" i="25"/>
  <c r="K51" i="25" s="1"/>
  <c r="F47" i="25"/>
  <c r="F51" i="25" s="1"/>
  <c r="F41" i="25"/>
  <c r="F45" i="25" s="1"/>
  <c r="F52" i="25" s="1"/>
  <c r="J47" i="25"/>
  <c r="J51" i="25" s="1"/>
  <c r="J41" i="25"/>
  <c r="J45" i="25" s="1"/>
  <c r="J52" i="25" s="1"/>
  <c r="G4" i="25"/>
  <c r="J60" i="2"/>
  <c r="J62" i="2" s="1"/>
  <c r="G39" i="25"/>
  <c r="L4" i="25"/>
  <c r="L39" i="25"/>
  <c r="O62" i="2"/>
  <c r="S145" i="19"/>
  <c r="G41" i="25" l="1"/>
  <c r="G45" i="25" s="1"/>
  <c r="G52" i="25" s="1"/>
  <c r="G47" i="25"/>
  <c r="G51" i="25" s="1"/>
  <c r="O4" i="25"/>
  <c r="L41" i="25"/>
  <c r="L45" i="25" s="1"/>
  <c r="L52" i="25" s="1"/>
  <c r="L47" i="25"/>
  <c r="L51" i="25" s="1"/>
  <c r="S87" i="19"/>
  <c r="T147" i="19"/>
  <c r="T145" i="19" s="1"/>
  <c r="M56" i="4" l="1"/>
  <c r="N56" i="4" s="1"/>
  <c r="X10" i="24"/>
  <c r="R10" i="24"/>
  <c r="W18" i="13"/>
  <c r="S17" i="13"/>
  <c r="AB16" i="13"/>
  <c r="AC18" i="13"/>
  <c r="T20" i="24"/>
  <c r="Q20" i="24"/>
  <c r="V20" i="24"/>
  <c r="S10" i="24"/>
  <c r="Z18" i="13"/>
  <c r="Z17" i="13"/>
  <c r="V10" i="24"/>
  <c r="AB18" i="13"/>
  <c r="X18" i="13"/>
  <c r="V16" i="13"/>
  <c r="R17" i="13"/>
  <c r="U16" i="13"/>
  <c r="AA17" i="13"/>
  <c r="V18" i="13"/>
  <c r="AC17" i="13"/>
  <c r="R20" i="24"/>
  <c r="AA10" i="24"/>
  <c r="W17" i="13"/>
  <c r="S16" i="13"/>
  <c r="Y20" i="24"/>
  <c r="U18" i="13"/>
  <c r="R16" i="13"/>
  <c r="Z16" i="13"/>
  <c r="AB10" i="24"/>
  <c r="T17" i="13"/>
  <c r="X20" i="24"/>
  <c r="V17" i="13"/>
  <c r="AA16" i="13"/>
  <c r="U20" i="24"/>
  <c r="Y17" i="13"/>
  <c r="S20" i="24"/>
  <c r="X17" i="13"/>
  <c r="AA18" i="13"/>
  <c r="X16" i="13"/>
  <c r="W10" i="24"/>
  <c r="W20" i="24"/>
  <c r="U17" i="13"/>
  <c r="Z20" i="24"/>
  <c r="W16" i="13"/>
  <c r="AB20" i="24"/>
  <c r="Y18" i="13"/>
  <c r="T10" i="24"/>
  <c r="R18" i="13"/>
  <c r="Q10" i="24"/>
  <c r="Y10" i="24"/>
  <c r="Z10" i="24"/>
  <c r="U10" i="24"/>
  <c r="T18" i="13"/>
  <c r="T16" i="13"/>
  <c r="AC16" i="13"/>
  <c r="S18" i="13"/>
  <c r="AA20" i="24"/>
  <c r="AB17" i="13"/>
  <c r="Y16" i="13"/>
  <c r="S12" i="13" l="1"/>
  <c r="AA12" i="13"/>
  <c r="G237" i="1"/>
  <c r="H63" i="3"/>
  <c r="G100" i="1"/>
  <c r="G316" i="1"/>
  <c r="X12" i="13"/>
  <c r="G285" i="1"/>
  <c r="AC19" i="13"/>
  <c r="G216" i="1"/>
  <c r="T19" i="13"/>
  <c r="G179" i="1" s="1"/>
  <c r="AB19" i="13"/>
  <c r="H121" i="3"/>
  <c r="G264" i="1"/>
  <c r="H191" i="3"/>
  <c r="G284" i="1"/>
  <c r="U33" i="24"/>
  <c r="H185" i="3"/>
  <c r="Z33" i="24"/>
  <c r="G299" i="1"/>
  <c r="G56" i="1"/>
  <c r="G104" i="1"/>
  <c r="Y33" i="24"/>
  <c r="H99" i="3"/>
  <c r="G295" i="1"/>
  <c r="H131" i="3"/>
  <c r="Q33" i="24"/>
  <c r="Z19" i="13"/>
  <c r="H23" i="3"/>
  <c r="H123" i="3"/>
  <c r="H117" i="3"/>
  <c r="T33" i="24"/>
  <c r="G244" i="1"/>
  <c r="G57" i="1"/>
  <c r="G149" i="1"/>
  <c r="G261" i="1"/>
  <c r="G222" i="1"/>
  <c r="G277" i="1"/>
  <c r="G34" i="1"/>
  <c r="G49" i="1"/>
  <c r="G106" i="1"/>
  <c r="H70" i="3"/>
  <c r="AC12" i="13"/>
  <c r="W33" i="24"/>
  <c r="G206" i="1"/>
  <c r="G236" i="1"/>
  <c r="G275" i="1"/>
  <c r="G212" i="1"/>
  <c r="G12" i="1"/>
  <c r="G271" i="1"/>
  <c r="G150" i="1"/>
  <c r="G279" i="1"/>
  <c r="G105" i="1"/>
  <c r="G283" i="1"/>
  <c r="G240" i="1"/>
  <c r="AB33" i="24"/>
  <c r="S19" i="13"/>
  <c r="H94" i="3"/>
  <c r="G224" i="1"/>
  <c r="G287" i="1"/>
  <c r="H186" i="3"/>
  <c r="H154" i="3"/>
  <c r="AA33" i="24"/>
  <c r="G223" i="1"/>
  <c r="Y12" i="13"/>
  <c r="V19" i="13"/>
  <c r="G296" i="1"/>
  <c r="G229" i="1"/>
  <c r="X19" i="13"/>
  <c r="G312" i="1"/>
  <c r="G298" i="1"/>
  <c r="H60" i="3"/>
  <c r="V12" i="13"/>
  <c r="G293" i="1"/>
  <c r="G228" i="1"/>
  <c r="H182" i="3"/>
  <c r="U12" i="13"/>
  <c r="G151" i="1"/>
  <c r="H149" i="3"/>
  <c r="H153" i="3"/>
  <c r="Y19" i="13"/>
  <c r="G194" i="1"/>
  <c r="V33" i="24"/>
  <c r="H125" i="3"/>
  <c r="R19" i="13"/>
  <c r="G306" i="1"/>
  <c r="S33" i="24"/>
  <c r="G268" i="1"/>
  <c r="G103" i="1"/>
  <c r="G269" i="1"/>
  <c r="H28" i="3"/>
  <c r="G241" i="1"/>
  <c r="G217" i="1"/>
  <c r="G230" i="1"/>
  <c r="G169" i="1"/>
  <c r="G102" i="1"/>
  <c r="G270" i="1"/>
  <c r="G211" i="1"/>
  <c r="W19" i="13"/>
  <c r="G263" i="1"/>
  <c r="G297" i="1"/>
  <c r="G139" i="1"/>
  <c r="G31" i="1"/>
  <c r="G219" i="1"/>
  <c r="G215" i="1"/>
  <c r="H46" i="3"/>
  <c r="W12" i="13"/>
  <c r="G242" i="1"/>
  <c r="G247" i="1"/>
  <c r="G267" i="1"/>
  <c r="G259" i="1"/>
  <c r="G272" i="1"/>
  <c r="G51" i="1"/>
  <c r="U19" i="13"/>
  <c r="G226" i="1"/>
  <c r="G101" i="1"/>
  <c r="G227" i="1"/>
  <c r="G213" i="1"/>
  <c r="G221" i="1"/>
  <c r="AB12" i="13"/>
  <c r="R33" i="24"/>
  <c r="Z12" i="13"/>
  <c r="AA19" i="13"/>
  <c r="G249" i="1"/>
  <c r="G265" i="1"/>
  <c r="G286" i="1"/>
  <c r="T12" i="13"/>
  <c r="G173" i="1" s="1"/>
  <c r="R12" i="13"/>
  <c r="G41" i="1"/>
  <c r="G310" i="1"/>
  <c r="H124" i="3"/>
  <c r="G39" i="1"/>
  <c r="X33" i="24"/>
  <c r="G288" i="1"/>
  <c r="G239" i="1"/>
  <c r="G203" i="1"/>
  <c r="G166" i="1"/>
  <c r="G258" i="1"/>
  <c r="H136" i="3"/>
  <c r="G47" i="1"/>
  <c r="G37" i="1"/>
  <c r="G255" i="1"/>
  <c r="G53" i="1"/>
  <c r="G308" i="1"/>
  <c r="G52" i="1"/>
  <c r="I172" i="16"/>
  <c r="G235" i="1"/>
  <c r="G257" i="1"/>
  <c r="G165" i="1"/>
  <c r="G35" i="1"/>
  <c r="G208" i="1"/>
  <c r="G234" i="1"/>
  <c r="G167" i="1"/>
  <c r="G23" i="1"/>
  <c r="G26" i="1"/>
  <c r="G11" i="1"/>
  <c r="H172" i="16"/>
  <c r="G43" i="1"/>
  <c r="G38" i="1"/>
  <c r="G44" i="1"/>
  <c r="G55" i="1"/>
  <c r="G168" i="1"/>
  <c r="G48" i="1"/>
  <c r="G40" i="1"/>
  <c r="G201" i="1"/>
  <c r="G32" i="1"/>
  <c r="G192" i="1"/>
  <c r="G232" i="1"/>
  <c r="G254" i="1"/>
  <c r="F172" i="16"/>
  <c r="G45" i="1"/>
  <c r="M172" i="16"/>
  <c r="G202" i="1"/>
  <c r="G191" i="1"/>
  <c r="G28" i="1"/>
  <c r="D172" i="16"/>
  <c r="G233" i="1"/>
  <c r="G205" i="1"/>
  <c r="G200" i="1"/>
  <c r="G24" i="1"/>
  <c r="G27" i="1"/>
  <c r="G25" i="1"/>
  <c r="J172" i="16"/>
  <c r="K172" i="16"/>
  <c r="G33" i="1"/>
  <c r="G46" i="1"/>
  <c r="G172" i="16"/>
  <c r="N172" i="16"/>
  <c r="G22" i="1"/>
  <c r="G207" i="1"/>
  <c r="G304" i="1"/>
  <c r="C172" i="16"/>
  <c r="L172" i="16"/>
  <c r="G204" i="1"/>
  <c r="G30" i="1"/>
  <c r="Q30" i="1" l="1"/>
  <c r="K90" i="4"/>
  <c r="G29" i="1"/>
  <c r="G303" i="1"/>
  <c r="K364" i="4"/>
  <c r="Q304" i="1"/>
  <c r="Q33" i="1"/>
  <c r="R33" i="1" s="1"/>
  <c r="S33" i="1" s="1"/>
  <c r="K93" i="4"/>
  <c r="Q27" i="1"/>
  <c r="R27" i="1" s="1"/>
  <c r="S27" i="1" s="1"/>
  <c r="K87" i="4"/>
  <c r="K265" i="4"/>
  <c r="Q205" i="1"/>
  <c r="R205" i="1" s="1"/>
  <c r="S205" i="1" s="1"/>
  <c r="K292" i="4"/>
  <c r="Q232" i="1"/>
  <c r="Q201" i="1"/>
  <c r="R201" i="1" s="1"/>
  <c r="S201" i="1" s="1"/>
  <c r="K261" i="4"/>
  <c r="K100" i="4"/>
  <c r="Q40" i="1"/>
  <c r="R40" i="1" s="1"/>
  <c r="S40" i="1" s="1"/>
  <c r="K108" i="4"/>
  <c r="Q48" i="1"/>
  <c r="R48" i="1" s="1"/>
  <c r="S48" i="1" s="1"/>
  <c r="K228" i="4"/>
  <c r="Q168" i="1"/>
  <c r="R168" i="1" s="1"/>
  <c r="S168" i="1" s="1"/>
  <c r="G42" i="1"/>
  <c r="Q43" i="1"/>
  <c r="K103" i="4"/>
  <c r="G7" i="1"/>
  <c r="Q11" i="1"/>
  <c r="K71" i="4"/>
  <c r="Q23" i="1"/>
  <c r="R23" i="1" s="1"/>
  <c r="S23" i="1" s="1"/>
  <c r="K83" i="4"/>
  <c r="Q234" i="1"/>
  <c r="R234" i="1" s="1"/>
  <c r="S234" i="1" s="1"/>
  <c r="K294" i="4"/>
  <c r="Q35" i="1"/>
  <c r="R35" i="1" s="1"/>
  <c r="S35" i="1" s="1"/>
  <c r="K95" i="4"/>
  <c r="G158" i="1"/>
  <c r="Q165" i="1"/>
  <c r="K225" i="4"/>
  <c r="Q308" i="1"/>
  <c r="R308" i="1" s="1"/>
  <c r="S308" i="1" s="1"/>
  <c r="K368" i="4"/>
  <c r="Q53" i="1"/>
  <c r="R53" i="1" s="1"/>
  <c r="S53" i="1" s="1"/>
  <c r="K113" i="4"/>
  <c r="K541" i="4"/>
  <c r="R162" i="3"/>
  <c r="S162" i="3" s="1"/>
  <c r="T162" i="3" s="1"/>
  <c r="R136" i="3"/>
  <c r="S136" i="3" s="1"/>
  <c r="T136" i="3" s="1"/>
  <c r="K515" i="4"/>
  <c r="K318" i="4"/>
  <c r="Q258" i="1"/>
  <c r="R258" i="1" s="1"/>
  <c r="S258" i="1" s="1"/>
  <c r="G238" i="1"/>
  <c r="K299" i="4"/>
  <c r="Q239" i="1"/>
  <c r="K348" i="4"/>
  <c r="Q288" i="1"/>
  <c r="R288" i="1" s="1"/>
  <c r="S288" i="1" s="1"/>
  <c r="K99" i="4"/>
  <c r="Q39" i="1"/>
  <c r="R39" i="1" s="1"/>
  <c r="S39" i="1" s="1"/>
  <c r="Q310" i="1"/>
  <c r="R310" i="1" s="1"/>
  <c r="S310" i="1" s="1"/>
  <c r="K370" i="4"/>
  <c r="Q41" i="1"/>
  <c r="R41" i="1" s="1"/>
  <c r="S41" i="1" s="1"/>
  <c r="K101" i="4"/>
  <c r="Q265" i="1"/>
  <c r="R265" i="1" s="1"/>
  <c r="S265" i="1" s="1"/>
  <c r="K325" i="4"/>
  <c r="Q249" i="1"/>
  <c r="R249" i="1" s="1"/>
  <c r="S249" i="1" s="1"/>
  <c r="K309" i="4"/>
  <c r="G220" i="1"/>
  <c r="K281" i="4"/>
  <c r="Q221" i="1"/>
  <c r="Q213" i="1"/>
  <c r="R213" i="1" s="1"/>
  <c r="S213" i="1" s="1"/>
  <c r="K273" i="4"/>
  <c r="Q227" i="1"/>
  <c r="R227" i="1" s="1"/>
  <c r="S227" i="1" s="1"/>
  <c r="K287" i="4"/>
  <c r="Q226" i="1"/>
  <c r="G225" i="1"/>
  <c r="K286" i="4"/>
  <c r="G50" i="1"/>
  <c r="K111" i="4"/>
  <c r="Q51" i="1"/>
  <c r="K332" i="4"/>
  <c r="Q272" i="1"/>
  <c r="R272" i="1" s="1"/>
  <c r="S272" i="1" s="1"/>
  <c r="Q219" i="1"/>
  <c r="R219" i="1" s="1"/>
  <c r="S219" i="1" s="1"/>
  <c r="K279" i="4"/>
  <c r="K91" i="4"/>
  <c r="Q31" i="1"/>
  <c r="R31" i="1" s="1"/>
  <c r="S31" i="1" s="1"/>
  <c r="K199" i="4"/>
  <c r="G135" i="1"/>
  <c r="Q139" i="1"/>
  <c r="Q297" i="1"/>
  <c r="R297" i="1" s="1"/>
  <c r="S297" i="1" s="1"/>
  <c r="K357" i="4"/>
  <c r="Q263" i="1"/>
  <c r="R263" i="1" s="1"/>
  <c r="S263" i="1" s="1"/>
  <c r="K323" i="4"/>
  <c r="Q211" i="1"/>
  <c r="G210" i="1"/>
  <c r="K271" i="4"/>
  <c r="Q102" i="1"/>
  <c r="R102" i="1" s="1"/>
  <c r="S102" i="1" s="1"/>
  <c r="K162" i="4"/>
  <c r="K556" i="4"/>
  <c r="R177" i="3"/>
  <c r="S177" i="3" s="1"/>
  <c r="T177" i="3" s="1"/>
  <c r="K277" i="4"/>
  <c r="Q217" i="1"/>
  <c r="R217" i="1" s="1"/>
  <c r="S217" i="1" s="1"/>
  <c r="K407" i="4"/>
  <c r="R28" i="3"/>
  <c r="S28" i="3" s="1"/>
  <c r="T28" i="3" s="1"/>
  <c r="K329" i="4"/>
  <c r="Q269" i="1"/>
  <c r="R269" i="1" s="1"/>
  <c r="S269" i="1" s="1"/>
  <c r="Q103" i="1"/>
  <c r="R103" i="1" s="1"/>
  <c r="S103" i="1" s="1"/>
  <c r="K163" i="4"/>
  <c r="Q306" i="1"/>
  <c r="R306" i="1" s="1"/>
  <c r="S306" i="1" s="1"/>
  <c r="K366" i="4"/>
  <c r="R78" i="3"/>
  <c r="S78" i="3" s="1"/>
  <c r="T78" i="3" s="1"/>
  <c r="K457" i="4"/>
  <c r="K211" i="4"/>
  <c r="Q151" i="1"/>
  <c r="R151" i="1" s="1"/>
  <c r="S151" i="1" s="1"/>
  <c r="K561" i="4"/>
  <c r="R182" i="3"/>
  <c r="S182" i="3" s="1"/>
  <c r="T182" i="3" s="1"/>
  <c r="Q228" i="1"/>
  <c r="R228" i="1" s="1"/>
  <c r="S228" i="1" s="1"/>
  <c r="K288" i="4"/>
  <c r="K560" i="4"/>
  <c r="R181" i="3"/>
  <c r="S181" i="3" s="1"/>
  <c r="T181" i="3" s="1"/>
  <c r="Q298" i="1"/>
  <c r="R298" i="1" s="1"/>
  <c r="S298" i="1" s="1"/>
  <c r="K358" i="4"/>
  <c r="R175" i="3"/>
  <c r="S175" i="3" s="1"/>
  <c r="T175" i="3" s="1"/>
  <c r="K554" i="4"/>
  <c r="Q229" i="1"/>
  <c r="R229" i="1" s="1"/>
  <c r="S229" i="1" s="1"/>
  <c r="K289" i="4"/>
  <c r="R159" i="3"/>
  <c r="S159" i="3" s="1"/>
  <c r="T159" i="3" s="1"/>
  <c r="K538" i="4"/>
  <c r="K283" i="4"/>
  <c r="Q223" i="1"/>
  <c r="R223" i="1" s="1"/>
  <c r="S223" i="1" s="1"/>
  <c r="K536" i="4"/>
  <c r="R157" i="3"/>
  <c r="S157" i="3" s="1"/>
  <c r="T157" i="3" s="1"/>
  <c r="R154" i="3"/>
  <c r="S154" i="3" s="1"/>
  <c r="T154" i="3" s="1"/>
  <c r="K533" i="4"/>
  <c r="R186" i="3"/>
  <c r="S186" i="3" s="1"/>
  <c r="T186" i="3" s="1"/>
  <c r="K565" i="4"/>
  <c r="K284" i="4"/>
  <c r="Q224" i="1"/>
  <c r="R224" i="1" s="1"/>
  <c r="S224" i="1" s="1"/>
  <c r="H93" i="3"/>
  <c r="K473" i="4"/>
  <c r="R94" i="3"/>
  <c r="Q240" i="1"/>
  <c r="R240" i="1" s="1"/>
  <c r="S240" i="1" s="1"/>
  <c r="K300" i="4"/>
  <c r="Q279" i="1"/>
  <c r="R279" i="1" s="1"/>
  <c r="S279" i="1" s="1"/>
  <c r="K339" i="4"/>
  <c r="R165" i="3"/>
  <c r="S165" i="3" s="1"/>
  <c r="T165" i="3" s="1"/>
  <c r="K544" i="4"/>
  <c r="K331" i="4"/>
  <c r="Q271" i="1"/>
  <c r="R271" i="1" s="1"/>
  <c r="S271" i="1" s="1"/>
  <c r="R105" i="3"/>
  <c r="K484" i="4"/>
  <c r="H104" i="3"/>
  <c r="K543" i="4"/>
  <c r="R164" i="3"/>
  <c r="S164" i="3" s="1"/>
  <c r="T164" i="3" s="1"/>
  <c r="K272" i="4"/>
  <c r="Q212" i="1"/>
  <c r="R212" i="1" s="1"/>
  <c r="S212" i="1" s="1"/>
  <c r="Q275" i="1"/>
  <c r="K335" i="4"/>
  <c r="G273" i="1"/>
  <c r="R176" i="3"/>
  <c r="S176" i="3" s="1"/>
  <c r="T176" i="3" s="1"/>
  <c r="K555" i="4"/>
  <c r="K266" i="4"/>
  <c r="Q206" i="1"/>
  <c r="R206" i="1" s="1"/>
  <c r="S206" i="1" s="1"/>
  <c r="H64" i="3"/>
  <c r="K449" i="4"/>
  <c r="R70" i="3"/>
  <c r="K166" i="4"/>
  <c r="Q106" i="1"/>
  <c r="R106" i="1" s="1"/>
  <c r="S106" i="1" s="1"/>
  <c r="K109" i="4"/>
  <c r="Q49" i="1"/>
  <c r="R49" i="1" s="1"/>
  <c r="S49" i="1" s="1"/>
  <c r="G256" i="1"/>
  <c r="G253" i="1" s="1"/>
  <c r="E172" i="16"/>
  <c r="Q149" i="1"/>
  <c r="K209" i="4"/>
  <c r="G146" i="1"/>
  <c r="R134" i="3"/>
  <c r="S134" i="3" s="1"/>
  <c r="T134" i="3" s="1"/>
  <c r="K513" i="4"/>
  <c r="R95" i="3"/>
  <c r="S95" i="3" s="1"/>
  <c r="T95" i="3" s="1"/>
  <c r="K474" i="4"/>
  <c r="K496" i="4"/>
  <c r="H116" i="3"/>
  <c r="R117" i="3"/>
  <c r="K402" i="4"/>
  <c r="R23" i="3"/>
  <c r="H22" i="3"/>
  <c r="K355" i="4"/>
  <c r="Q295" i="1"/>
  <c r="R295" i="1" s="1"/>
  <c r="S295" i="1" s="1"/>
  <c r="K164" i="4"/>
  <c r="Q104" i="1"/>
  <c r="R104" i="1" s="1"/>
  <c r="S104" i="1" s="1"/>
  <c r="Q284" i="1"/>
  <c r="R284" i="1" s="1"/>
  <c r="S284" i="1" s="1"/>
  <c r="K344" i="4"/>
  <c r="R14" i="3"/>
  <c r="S14" i="3" s="1"/>
  <c r="T14" i="3" s="1"/>
  <c r="K393" i="4"/>
  <c r="Q264" i="1"/>
  <c r="R264" i="1" s="1"/>
  <c r="S264" i="1" s="1"/>
  <c r="K324" i="4"/>
  <c r="Q216" i="1"/>
  <c r="R216" i="1" s="1"/>
  <c r="S216" i="1" s="1"/>
  <c r="K276" i="4"/>
  <c r="Q285" i="1"/>
  <c r="R285" i="1" s="1"/>
  <c r="S285" i="1" s="1"/>
  <c r="K345" i="4"/>
  <c r="K540" i="4"/>
  <c r="R161" i="3"/>
  <c r="S161" i="3" s="1"/>
  <c r="T161" i="3" s="1"/>
  <c r="Q316" i="1"/>
  <c r="K376" i="4"/>
  <c r="G313" i="1"/>
  <c r="R150" i="3"/>
  <c r="S150" i="3" s="1"/>
  <c r="T150" i="3" s="1"/>
  <c r="K529" i="4"/>
  <c r="Q237" i="1"/>
  <c r="R237" i="1" s="1"/>
  <c r="S237" i="1" s="1"/>
  <c r="K297" i="4"/>
  <c r="Q204" i="1"/>
  <c r="R204" i="1" s="1"/>
  <c r="S204" i="1" s="1"/>
  <c r="K264" i="4"/>
  <c r="K267" i="4"/>
  <c r="Q207" i="1"/>
  <c r="R207" i="1" s="1"/>
  <c r="S207" i="1" s="1"/>
  <c r="K85" i="4"/>
  <c r="Q25" i="1"/>
  <c r="R25" i="1" s="1"/>
  <c r="S25" i="1" s="1"/>
  <c r="Q24" i="1"/>
  <c r="R24" i="1" s="1"/>
  <c r="S24" i="1" s="1"/>
  <c r="K84" i="4"/>
  <c r="G231" i="1"/>
  <c r="Q233" i="1"/>
  <c r="R233" i="1" s="1"/>
  <c r="S233" i="1" s="1"/>
  <c r="K293" i="4"/>
  <c r="K88" i="4"/>
  <c r="Q28" i="1"/>
  <c r="R28" i="1" s="1"/>
  <c r="S28" i="1" s="1"/>
  <c r="K82" i="4"/>
  <c r="Q22" i="1"/>
  <c r="G21" i="1"/>
  <c r="K106" i="4"/>
  <c r="Q46" i="1"/>
  <c r="R46" i="1" s="1"/>
  <c r="S46" i="1" s="1"/>
  <c r="Q200" i="1"/>
  <c r="G195" i="1"/>
  <c r="K260" i="4"/>
  <c r="Q191" i="1"/>
  <c r="K251" i="4"/>
  <c r="G190" i="1"/>
  <c r="Q202" i="1"/>
  <c r="R202" i="1" s="1"/>
  <c r="S202" i="1" s="1"/>
  <c r="K262" i="4"/>
  <c r="Q45" i="1"/>
  <c r="R45" i="1" s="1"/>
  <c r="S45" i="1" s="1"/>
  <c r="K105" i="4"/>
  <c r="Q254" i="1"/>
  <c r="K314" i="4"/>
  <c r="K252" i="4"/>
  <c r="Q192" i="1"/>
  <c r="R192" i="1" s="1"/>
  <c r="S192" i="1" s="1"/>
  <c r="Q32" i="1"/>
  <c r="R32" i="1" s="1"/>
  <c r="S32" i="1" s="1"/>
  <c r="K92" i="4"/>
  <c r="Q55" i="1"/>
  <c r="K115" i="4"/>
  <c r="G54" i="1"/>
  <c r="Q44" i="1"/>
  <c r="R44" i="1" s="1"/>
  <c r="S44" i="1" s="1"/>
  <c r="K104" i="4"/>
  <c r="Q38" i="1"/>
  <c r="R38" i="1" s="1"/>
  <c r="S38" i="1" s="1"/>
  <c r="K98" i="4"/>
  <c r="Q26" i="1"/>
  <c r="R26" i="1" s="1"/>
  <c r="S26" i="1" s="1"/>
  <c r="K86" i="4"/>
  <c r="K227" i="4"/>
  <c r="Q167" i="1"/>
  <c r="R167" i="1" s="1"/>
  <c r="S167" i="1" s="1"/>
  <c r="Q208" i="1"/>
  <c r="R208" i="1" s="1"/>
  <c r="S208" i="1" s="1"/>
  <c r="K268" i="4"/>
  <c r="K317" i="4"/>
  <c r="Q257" i="1"/>
  <c r="R257" i="1" s="1"/>
  <c r="S257" i="1" s="1"/>
  <c r="K295" i="4"/>
  <c r="Q235" i="1"/>
  <c r="R235" i="1" s="1"/>
  <c r="S235" i="1" s="1"/>
  <c r="Q52" i="1"/>
  <c r="R52" i="1" s="1"/>
  <c r="S52" i="1" s="1"/>
  <c r="K112" i="4"/>
  <c r="Q255" i="1"/>
  <c r="R255" i="1" s="1"/>
  <c r="S255" i="1" s="1"/>
  <c r="K315" i="4"/>
  <c r="G36" i="1"/>
  <c r="K97" i="4"/>
  <c r="Q37" i="1"/>
  <c r="K107" i="4"/>
  <c r="Q47" i="1"/>
  <c r="R47" i="1" s="1"/>
  <c r="S47" i="1" s="1"/>
  <c r="K226" i="4"/>
  <c r="Q166" i="1"/>
  <c r="R166" i="1" s="1"/>
  <c r="S166" i="1" s="1"/>
  <c r="K263" i="4"/>
  <c r="Q203" i="1"/>
  <c r="R203" i="1" s="1"/>
  <c r="S203" i="1" s="1"/>
  <c r="R180" i="3"/>
  <c r="S180" i="3" s="1"/>
  <c r="T180" i="3" s="1"/>
  <c r="K559" i="4"/>
  <c r="K503" i="4"/>
  <c r="R124" i="3"/>
  <c r="S124" i="3" s="1"/>
  <c r="T124" i="3" s="1"/>
  <c r="G172" i="1"/>
  <c r="K233" i="4"/>
  <c r="Q173" i="1"/>
  <c r="Q286" i="1"/>
  <c r="R286" i="1" s="1"/>
  <c r="S286" i="1" s="1"/>
  <c r="K346" i="4"/>
  <c r="K161" i="4"/>
  <c r="Q101" i="1"/>
  <c r="R101" i="1" s="1"/>
  <c r="S101" i="1" s="1"/>
  <c r="K319" i="4"/>
  <c r="Q259" i="1"/>
  <c r="R259" i="1" s="1"/>
  <c r="S259" i="1" s="1"/>
  <c r="G266" i="1"/>
  <c r="K327" i="4"/>
  <c r="Q267" i="1"/>
  <c r="G246" i="1"/>
  <c r="Q247" i="1"/>
  <c r="K307" i="4"/>
  <c r="K302" i="4"/>
  <c r="Q242" i="1"/>
  <c r="R242" i="1" s="1"/>
  <c r="S242" i="1" s="1"/>
  <c r="R46" i="3"/>
  <c r="K425" i="4"/>
  <c r="H41" i="3"/>
  <c r="Q215" i="1"/>
  <c r="R215" i="1" s="1"/>
  <c r="S215" i="1" s="1"/>
  <c r="K275" i="4"/>
  <c r="R171" i="3"/>
  <c r="S171" i="3" s="1"/>
  <c r="T171" i="3" s="1"/>
  <c r="K550" i="4"/>
  <c r="R151" i="3"/>
  <c r="S151" i="3" s="1"/>
  <c r="T151" i="3" s="1"/>
  <c r="K530" i="4"/>
  <c r="K330" i="4"/>
  <c r="Q270" i="1"/>
  <c r="R270" i="1" s="1"/>
  <c r="S270" i="1" s="1"/>
  <c r="K551" i="4"/>
  <c r="R172" i="3"/>
  <c r="S172" i="3" s="1"/>
  <c r="T172" i="3" s="1"/>
  <c r="Q169" i="1"/>
  <c r="R169" i="1" s="1"/>
  <c r="S169" i="1" s="1"/>
  <c r="K229" i="4"/>
  <c r="R170" i="3"/>
  <c r="S170" i="3" s="1"/>
  <c r="T170" i="3" s="1"/>
  <c r="K549" i="4"/>
  <c r="K456" i="4"/>
  <c r="R77" i="3"/>
  <c r="H76" i="3"/>
  <c r="Q230" i="1"/>
  <c r="R230" i="1" s="1"/>
  <c r="S230" i="1" s="1"/>
  <c r="K290" i="4"/>
  <c r="K301" i="4"/>
  <c r="Q241" i="1"/>
  <c r="R241" i="1" s="1"/>
  <c r="S241" i="1" s="1"/>
  <c r="K546" i="4"/>
  <c r="R167" i="3"/>
  <c r="S167" i="3" s="1"/>
  <c r="T167" i="3" s="1"/>
  <c r="K537" i="4"/>
  <c r="R158" i="3"/>
  <c r="S158" i="3" s="1"/>
  <c r="T158" i="3" s="1"/>
  <c r="K328" i="4"/>
  <c r="Q268" i="1"/>
  <c r="R268" i="1" s="1"/>
  <c r="S268" i="1" s="1"/>
  <c r="R169" i="3"/>
  <c r="S169" i="3" s="1"/>
  <c r="T169" i="3" s="1"/>
  <c r="K548" i="4"/>
  <c r="R168" i="3"/>
  <c r="S168" i="3" s="1"/>
  <c r="T168" i="3" s="1"/>
  <c r="K547" i="4"/>
  <c r="K535" i="4"/>
  <c r="H155" i="3"/>
  <c r="R156" i="3"/>
  <c r="R125" i="3"/>
  <c r="S125" i="3" s="1"/>
  <c r="T125" i="3" s="1"/>
  <c r="K504" i="4"/>
  <c r="Q194" i="1"/>
  <c r="R194" i="1" s="1"/>
  <c r="S194" i="1" s="1"/>
  <c r="K254" i="4"/>
  <c r="K532" i="4"/>
  <c r="R153" i="3"/>
  <c r="S153" i="3" s="1"/>
  <c r="T153" i="3" s="1"/>
  <c r="R160" i="3"/>
  <c r="S160" i="3" s="1"/>
  <c r="T160" i="3" s="1"/>
  <c r="K539" i="4"/>
  <c r="R179" i="3"/>
  <c r="S179" i="3" s="1"/>
  <c r="T179" i="3" s="1"/>
  <c r="K558" i="4"/>
  <c r="K528" i="4"/>
  <c r="R149" i="3"/>
  <c r="H147" i="3"/>
  <c r="R163" i="3"/>
  <c r="S163" i="3" s="1"/>
  <c r="T163" i="3" s="1"/>
  <c r="K542" i="4"/>
  <c r="Q293" i="1"/>
  <c r="K353" i="4"/>
  <c r="G291" i="1"/>
  <c r="K531" i="4"/>
  <c r="R152" i="3"/>
  <c r="S152" i="3" s="1"/>
  <c r="T152" i="3" s="1"/>
  <c r="H59" i="3"/>
  <c r="K439" i="4"/>
  <c r="R60" i="3"/>
  <c r="Q312" i="1"/>
  <c r="R312" i="1" s="1"/>
  <c r="S312" i="1" s="1"/>
  <c r="K372" i="4"/>
  <c r="Q296" i="1"/>
  <c r="R296" i="1" s="1"/>
  <c r="S296" i="1" s="1"/>
  <c r="K356" i="4"/>
  <c r="R174" i="3"/>
  <c r="S174" i="3" s="1"/>
  <c r="T174" i="3" s="1"/>
  <c r="K553" i="4"/>
  <c r="K392" i="4"/>
  <c r="H11" i="3"/>
  <c r="H10" i="3" s="1"/>
  <c r="R13" i="3"/>
  <c r="K347" i="4"/>
  <c r="Q287" i="1"/>
  <c r="R287" i="1" s="1"/>
  <c r="S287" i="1" s="1"/>
  <c r="K428" i="4"/>
  <c r="R49" i="3"/>
  <c r="H48" i="3"/>
  <c r="G281" i="1"/>
  <c r="Q283" i="1"/>
  <c r="K343" i="4"/>
  <c r="K165" i="4"/>
  <c r="Q105" i="1"/>
  <c r="R105" i="1" s="1"/>
  <c r="S105" i="1" s="1"/>
  <c r="K210" i="4"/>
  <c r="Q150" i="1"/>
  <c r="R150" i="1" s="1"/>
  <c r="S150" i="1" s="1"/>
  <c r="K72" i="4"/>
  <c r="Q12" i="1"/>
  <c r="R12" i="1" s="1"/>
  <c r="S12" i="1" s="1"/>
  <c r="R173" i="3"/>
  <c r="S173" i="3" s="1"/>
  <c r="T173" i="3" s="1"/>
  <c r="K552" i="4"/>
  <c r="Q236" i="1"/>
  <c r="R236" i="1" s="1"/>
  <c r="S236" i="1" s="1"/>
  <c r="K296" i="4"/>
  <c r="R187" i="3"/>
  <c r="S187" i="3" s="1"/>
  <c r="T187" i="3" s="1"/>
  <c r="K566" i="4"/>
  <c r="K460" i="4"/>
  <c r="R81" i="3"/>
  <c r="K94" i="4"/>
  <c r="Q34" i="1"/>
  <c r="R34" i="1" s="1"/>
  <c r="S34" i="1" s="1"/>
  <c r="G276" i="1"/>
  <c r="Q277" i="1"/>
  <c r="K337" i="4"/>
  <c r="Q222" i="1"/>
  <c r="R222" i="1" s="1"/>
  <c r="S222" i="1" s="1"/>
  <c r="K282" i="4"/>
  <c r="K321" i="4"/>
  <c r="Q261" i="1"/>
  <c r="G260" i="1"/>
  <c r="Q57" i="1"/>
  <c r="R57" i="1" s="1"/>
  <c r="S57" i="1" s="1"/>
  <c r="K117" i="4"/>
  <c r="K304" i="4"/>
  <c r="Q244" i="1"/>
  <c r="R244" i="1" s="1"/>
  <c r="S244" i="1" s="1"/>
  <c r="H122" i="3"/>
  <c r="K502" i="4"/>
  <c r="R123" i="3"/>
  <c r="K510" i="4"/>
  <c r="R131" i="3"/>
  <c r="H130" i="3"/>
  <c r="K478" i="4"/>
  <c r="R99" i="3"/>
  <c r="S99" i="3" s="1"/>
  <c r="T99" i="3" s="1"/>
  <c r="Q56" i="1"/>
  <c r="R56" i="1" s="1"/>
  <c r="S56" i="1" s="1"/>
  <c r="K116" i="4"/>
  <c r="Q299" i="1"/>
  <c r="R299" i="1" s="1"/>
  <c r="S299" i="1" s="1"/>
  <c r="K359" i="4"/>
  <c r="R185" i="3"/>
  <c r="H183" i="3"/>
  <c r="K564" i="4"/>
  <c r="K570" i="4"/>
  <c r="R191" i="3"/>
  <c r="S191" i="3" s="1"/>
  <c r="T191" i="3" s="1"/>
  <c r="R121" i="3"/>
  <c r="S121" i="3" s="1"/>
  <c r="T121" i="3" s="1"/>
  <c r="K500" i="4"/>
  <c r="K239" i="4"/>
  <c r="Q179" i="1"/>
  <c r="R179" i="1" s="1"/>
  <c r="S179" i="1" s="1"/>
  <c r="K450" i="4"/>
  <c r="R71" i="3"/>
  <c r="S71" i="3" s="1"/>
  <c r="T71" i="3" s="1"/>
  <c r="K160" i="4"/>
  <c r="G98" i="1"/>
  <c r="Q100" i="1"/>
  <c r="R63" i="3"/>
  <c r="H61" i="3"/>
  <c r="K442" i="4"/>
  <c r="H132" i="3"/>
  <c r="K512" i="4"/>
  <c r="R133" i="3"/>
  <c r="G302" i="1" l="1"/>
  <c r="G209" i="1"/>
  <c r="M512" i="4"/>
  <c r="N512" i="4" s="1"/>
  <c r="K511" i="4"/>
  <c r="O512" i="4"/>
  <c r="P512" i="4" s="1"/>
  <c r="O442" i="4"/>
  <c r="P442" i="4" s="1"/>
  <c r="M442" i="4"/>
  <c r="N442" i="4" s="1"/>
  <c r="K440" i="4"/>
  <c r="R61" i="3"/>
  <c r="S61" i="3" s="1"/>
  <c r="T61" i="3" s="1"/>
  <c r="S63" i="3"/>
  <c r="T63" i="3" s="1"/>
  <c r="M500" i="4"/>
  <c r="N500" i="4" s="1"/>
  <c r="O500" i="4"/>
  <c r="P500" i="4" s="1"/>
  <c r="O564" i="4"/>
  <c r="P564" i="4" s="1"/>
  <c r="M564" i="4"/>
  <c r="N564" i="4" s="1"/>
  <c r="K562" i="4"/>
  <c r="S185" i="3"/>
  <c r="T185" i="3" s="1"/>
  <c r="R183" i="3"/>
  <c r="S183" i="3" s="1"/>
  <c r="T183" i="3" s="1"/>
  <c r="O478" i="4"/>
  <c r="P478" i="4" s="1"/>
  <c r="M478" i="4"/>
  <c r="N478" i="4" s="1"/>
  <c r="R130" i="3"/>
  <c r="S130" i="3" s="1"/>
  <c r="T130" i="3" s="1"/>
  <c r="S131" i="3"/>
  <c r="T131" i="3" s="1"/>
  <c r="R122" i="3"/>
  <c r="S122" i="3" s="1"/>
  <c r="T122" i="3" s="1"/>
  <c r="S123" i="3"/>
  <c r="T123" i="3" s="1"/>
  <c r="O304" i="4"/>
  <c r="P304" i="4" s="1"/>
  <c r="M304" i="4"/>
  <c r="Q260" i="1"/>
  <c r="R260" i="1" s="1"/>
  <c r="S260" i="1" s="1"/>
  <c r="R261" i="1"/>
  <c r="S261" i="1" s="1"/>
  <c r="M282" i="4"/>
  <c r="O282" i="4"/>
  <c r="P282" i="4" s="1"/>
  <c r="O337" i="4"/>
  <c r="P337" i="4" s="1"/>
  <c r="M337" i="4"/>
  <c r="K336" i="4"/>
  <c r="O94" i="4"/>
  <c r="P94" i="4" s="1"/>
  <c r="M94" i="4"/>
  <c r="R80" i="3"/>
  <c r="S80" i="3" s="1"/>
  <c r="T80" i="3" s="1"/>
  <c r="S81" i="3"/>
  <c r="T81" i="3" s="1"/>
  <c r="O566" i="4"/>
  <c r="P566" i="4" s="1"/>
  <c r="M566" i="4"/>
  <c r="N566" i="4" s="1"/>
  <c r="O296" i="4"/>
  <c r="P296" i="4" s="1"/>
  <c r="M296" i="4"/>
  <c r="O552" i="4"/>
  <c r="P552" i="4" s="1"/>
  <c r="M552" i="4"/>
  <c r="N552" i="4" s="1"/>
  <c r="M343" i="4"/>
  <c r="O343" i="4"/>
  <c r="P343" i="4" s="1"/>
  <c r="K341" i="4"/>
  <c r="S49" i="3"/>
  <c r="T49" i="3" s="1"/>
  <c r="R48" i="3"/>
  <c r="S48" i="3" s="1"/>
  <c r="T48" i="3" s="1"/>
  <c r="S13" i="3"/>
  <c r="T13" i="3" s="1"/>
  <c r="R11" i="3"/>
  <c r="M392" i="4"/>
  <c r="N392" i="4" s="1"/>
  <c r="K390" i="4"/>
  <c r="O392" i="4"/>
  <c r="P392" i="4" s="1"/>
  <c r="K438" i="4"/>
  <c r="M439" i="4"/>
  <c r="N439" i="4" s="1"/>
  <c r="O439" i="4"/>
  <c r="P439" i="4" s="1"/>
  <c r="Q291" i="1"/>
  <c r="R291" i="1" s="1"/>
  <c r="S291" i="1" s="1"/>
  <c r="R293" i="1"/>
  <c r="S293" i="1" s="1"/>
  <c r="S149" i="3"/>
  <c r="T149" i="3" s="1"/>
  <c r="R147" i="3"/>
  <c r="S147" i="3" s="1"/>
  <c r="T147" i="3" s="1"/>
  <c r="O558" i="4"/>
  <c r="P558" i="4" s="1"/>
  <c r="M558" i="4"/>
  <c r="N558" i="4" s="1"/>
  <c r="O539" i="4"/>
  <c r="P539" i="4" s="1"/>
  <c r="M539" i="4"/>
  <c r="N539" i="4" s="1"/>
  <c r="O254" i="4"/>
  <c r="P254" i="4" s="1"/>
  <c r="M254" i="4"/>
  <c r="O504" i="4"/>
  <c r="P504" i="4" s="1"/>
  <c r="M504" i="4"/>
  <c r="N504" i="4" s="1"/>
  <c r="S156" i="3"/>
  <c r="T156" i="3" s="1"/>
  <c r="R155" i="3"/>
  <c r="S155" i="3" s="1"/>
  <c r="T155" i="3" s="1"/>
  <c r="M535" i="4"/>
  <c r="N535" i="4" s="1"/>
  <c r="O535" i="4"/>
  <c r="P535" i="4" s="1"/>
  <c r="K534" i="4"/>
  <c r="O328" i="4"/>
  <c r="P328" i="4" s="1"/>
  <c r="M328" i="4"/>
  <c r="O537" i="4"/>
  <c r="P537" i="4" s="1"/>
  <c r="M537" i="4"/>
  <c r="N537" i="4" s="1"/>
  <c r="O546" i="4"/>
  <c r="P546" i="4" s="1"/>
  <c r="M546" i="4"/>
  <c r="N546" i="4" s="1"/>
  <c r="M301" i="4"/>
  <c r="O301" i="4"/>
  <c r="P301" i="4" s="1"/>
  <c r="R76" i="3"/>
  <c r="S77" i="3"/>
  <c r="T77" i="3" s="1"/>
  <c r="M549" i="4"/>
  <c r="N549" i="4" s="1"/>
  <c r="O549" i="4"/>
  <c r="P549" i="4" s="1"/>
  <c r="O229" i="4"/>
  <c r="P229" i="4" s="1"/>
  <c r="M229" i="4"/>
  <c r="O530" i="4"/>
  <c r="P530" i="4" s="1"/>
  <c r="M530" i="4"/>
  <c r="N530" i="4" s="1"/>
  <c r="M550" i="4"/>
  <c r="N550" i="4" s="1"/>
  <c r="O550" i="4"/>
  <c r="P550" i="4" s="1"/>
  <c r="O275" i="4"/>
  <c r="P275" i="4" s="1"/>
  <c r="M275" i="4"/>
  <c r="R41" i="3"/>
  <c r="S41" i="3" s="1"/>
  <c r="T41" i="3" s="1"/>
  <c r="S46" i="3"/>
  <c r="T46" i="3" s="1"/>
  <c r="O302" i="4"/>
  <c r="P302" i="4" s="1"/>
  <c r="M302" i="4"/>
  <c r="R247" i="1"/>
  <c r="S247" i="1" s="1"/>
  <c r="Q246" i="1"/>
  <c r="R246" i="1" s="1"/>
  <c r="S246" i="1" s="1"/>
  <c r="Q266" i="1"/>
  <c r="R266" i="1" s="1"/>
  <c r="S266" i="1" s="1"/>
  <c r="R267" i="1"/>
  <c r="S267" i="1" s="1"/>
  <c r="M319" i="4"/>
  <c r="O319" i="4"/>
  <c r="P319" i="4" s="1"/>
  <c r="M161" i="4"/>
  <c r="O161" i="4"/>
  <c r="P161" i="4" s="1"/>
  <c r="O233" i="4"/>
  <c r="P233" i="4" s="1"/>
  <c r="K232" i="4"/>
  <c r="M233" i="4"/>
  <c r="M559" i="4"/>
  <c r="N559" i="4" s="1"/>
  <c r="O559" i="4"/>
  <c r="P559" i="4" s="1"/>
  <c r="R37" i="1"/>
  <c r="S37" i="1" s="1"/>
  <c r="Q36" i="1"/>
  <c r="R36" i="1" s="1"/>
  <c r="S36" i="1" s="1"/>
  <c r="O295" i="4"/>
  <c r="P295" i="4" s="1"/>
  <c r="M295" i="4"/>
  <c r="O317" i="4"/>
  <c r="P317" i="4" s="1"/>
  <c r="M317" i="4"/>
  <c r="M227" i="4"/>
  <c r="O227" i="4"/>
  <c r="P227" i="4" s="1"/>
  <c r="M115" i="4"/>
  <c r="K114" i="4"/>
  <c r="O115" i="4"/>
  <c r="P115" i="4" s="1"/>
  <c r="M92" i="4"/>
  <c r="O92" i="4"/>
  <c r="P92" i="4" s="1"/>
  <c r="R254" i="1"/>
  <c r="S254" i="1" s="1"/>
  <c r="O251" i="4"/>
  <c r="P251" i="4" s="1"/>
  <c r="M251" i="4"/>
  <c r="K250" i="4"/>
  <c r="M260" i="4"/>
  <c r="K255" i="4"/>
  <c r="O260" i="4"/>
  <c r="P260" i="4" s="1"/>
  <c r="R200" i="1"/>
  <c r="S200" i="1" s="1"/>
  <c r="Q195" i="1"/>
  <c r="R195" i="1" s="1"/>
  <c r="S195" i="1" s="1"/>
  <c r="O106" i="4"/>
  <c r="P106" i="4" s="1"/>
  <c r="M106" i="4"/>
  <c r="R22" i="1"/>
  <c r="S22" i="1" s="1"/>
  <c r="Q21" i="1"/>
  <c r="R21" i="1" s="1"/>
  <c r="S21" i="1" s="1"/>
  <c r="O293" i="4"/>
  <c r="P293" i="4" s="1"/>
  <c r="M293" i="4"/>
  <c r="O85" i="4"/>
  <c r="P85" i="4" s="1"/>
  <c r="M85" i="4"/>
  <c r="M267" i="4"/>
  <c r="O267" i="4"/>
  <c r="P267" i="4" s="1"/>
  <c r="M376" i="4"/>
  <c r="K373" i="4"/>
  <c r="O376" i="4"/>
  <c r="P376" i="4" s="1"/>
  <c r="O345" i="4"/>
  <c r="P345" i="4" s="1"/>
  <c r="M345" i="4"/>
  <c r="M276" i="4"/>
  <c r="O276" i="4"/>
  <c r="P276" i="4" s="1"/>
  <c r="M324" i="4"/>
  <c r="O324" i="4"/>
  <c r="P324" i="4" s="1"/>
  <c r="M393" i="4"/>
  <c r="N393" i="4" s="1"/>
  <c r="O393" i="4"/>
  <c r="P393" i="4" s="1"/>
  <c r="O344" i="4"/>
  <c r="P344" i="4" s="1"/>
  <c r="M344" i="4"/>
  <c r="H15" i="3"/>
  <c r="G53" i="2" s="1"/>
  <c r="Q53" i="2" s="1"/>
  <c r="R53" i="2" s="1"/>
  <c r="S53" i="2" s="1"/>
  <c r="K401" i="4"/>
  <c r="M402" i="4"/>
  <c r="N402" i="4" s="1"/>
  <c r="O402" i="4"/>
  <c r="P402" i="4" s="1"/>
  <c r="O474" i="4"/>
  <c r="P474" i="4" s="1"/>
  <c r="M474" i="4"/>
  <c r="N474" i="4" s="1"/>
  <c r="M513" i="4"/>
  <c r="N513" i="4" s="1"/>
  <c r="O513" i="4"/>
  <c r="P513" i="4" s="1"/>
  <c r="Q146" i="1"/>
  <c r="R146" i="1" s="1"/>
  <c r="S146" i="1" s="1"/>
  <c r="R149" i="1"/>
  <c r="S149" i="1" s="1"/>
  <c r="R132" i="3"/>
  <c r="S132" i="3" s="1"/>
  <c r="T132" i="3" s="1"/>
  <c r="S133" i="3"/>
  <c r="T133" i="3" s="1"/>
  <c r="Q98" i="1"/>
  <c r="R98" i="1" s="1"/>
  <c r="S98" i="1" s="1"/>
  <c r="R100" i="1"/>
  <c r="S100" i="1" s="1"/>
  <c r="K158" i="4"/>
  <c r="O160" i="4"/>
  <c r="P160" i="4" s="1"/>
  <c r="M160" i="4"/>
  <c r="O450" i="4"/>
  <c r="P450" i="4" s="1"/>
  <c r="M450" i="4"/>
  <c r="N450" i="4" s="1"/>
  <c r="O239" i="4"/>
  <c r="P239" i="4" s="1"/>
  <c r="M239" i="4"/>
  <c r="O570" i="4"/>
  <c r="P570" i="4" s="1"/>
  <c r="M570" i="4"/>
  <c r="N570" i="4" s="1"/>
  <c r="O359" i="4"/>
  <c r="P359" i="4" s="1"/>
  <c r="M359" i="4"/>
  <c r="M116" i="4"/>
  <c r="O116" i="4"/>
  <c r="P116" i="4" s="1"/>
  <c r="K509" i="4"/>
  <c r="O510" i="4"/>
  <c r="P510" i="4" s="1"/>
  <c r="M510" i="4"/>
  <c r="N510" i="4" s="1"/>
  <c r="K501" i="4"/>
  <c r="O502" i="4"/>
  <c r="P502" i="4" s="1"/>
  <c r="M502" i="4"/>
  <c r="N502" i="4" s="1"/>
  <c r="O117" i="4"/>
  <c r="P117" i="4" s="1"/>
  <c r="M117" i="4"/>
  <c r="N117" i="4" s="1"/>
  <c r="O321" i="4"/>
  <c r="P321" i="4" s="1"/>
  <c r="K320" i="4"/>
  <c r="M321" i="4"/>
  <c r="R277" i="1"/>
  <c r="S277" i="1" s="1"/>
  <c r="Q276" i="1"/>
  <c r="R276" i="1" s="1"/>
  <c r="S276" i="1" s="1"/>
  <c r="K459" i="4"/>
  <c r="O460" i="4"/>
  <c r="P460" i="4" s="1"/>
  <c r="M460" i="4"/>
  <c r="N460" i="4" s="1"/>
  <c r="K67" i="4"/>
  <c r="M72" i="4"/>
  <c r="O72" i="4"/>
  <c r="P72" i="4" s="1"/>
  <c r="M210" i="4"/>
  <c r="O210" i="4"/>
  <c r="P210" i="4" s="1"/>
  <c r="O165" i="4"/>
  <c r="P165" i="4" s="1"/>
  <c r="M165" i="4"/>
  <c r="R283" i="1"/>
  <c r="S283" i="1" s="1"/>
  <c r="Q281" i="1"/>
  <c r="R281" i="1" s="1"/>
  <c r="S281" i="1" s="1"/>
  <c r="M428" i="4"/>
  <c r="N428" i="4" s="1"/>
  <c r="O428" i="4"/>
  <c r="P428" i="4" s="1"/>
  <c r="K427" i="4"/>
  <c r="O347" i="4"/>
  <c r="P347" i="4" s="1"/>
  <c r="M347" i="4"/>
  <c r="G51" i="2"/>
  <c r="H6" i="3"/>
  <c r="O553" i="4"/>
  <c r="P553" i="4" s="1"/>
  <c r="M553" i="4"/>
  <c r="N553" i="4" s="1"/>
  <c r="O356" i="4"/>
  <c r="P356" i="4" s="1"/>
  <c r="M356" i="4"/>
  <c r="O372" i="4"/>
  <c r="P372" i="4" s="1"/>
  <c r="M372" i="4"/>
  <c r="R59" i="3"/>
  <c r="S59" i="3" s="1"/>
  <c r="T59" i="3" s="1"/>
  <c r="S60" i="3"/>
  <c r="T60" i="3" s="1"/>
  <c r="O531" i="4"/>
  <c r="P531" i="4" s="1"/>
  <c r="M531" i="4"/>
  <c r="N531" i="4" s="1"/>
  <c r="K351" i="4"/>
  <c r="M353" i="4"/>
  <c r="O353" i="4"/>
  <c r="P353" i="4" s="1"/>
  <c r="O542" i="4"/>
  <c r="P542" i="4" s="1"/>
  <c r="M542" i="4"/>
  <c r="N542" i="4" s="1"/>
  <c r="K526" i="4"/>
  <c r="O528" i="4"/>
  <c r="P528" i="4" s="1"/>
  <c r="M528" i="4"/>
  <c r="N528" i="4" s="1"/>
  <c r="O532" i="4"/>
  <c r="P532" i="4" s="1"/>
  <c r="M532" i="4"/>
  <c r="N532" i="4" s="1"/>
  <c r="O547" i="4"/>
  <c r="P547" i="4" s="1"/>
  <c r="M547" i="4"/>
  <c r="N547" i="4" s="1"/>
  <c r="O548" i="4"/>
  <c r="P548" i="4" s="1"/>
  <c r="M548" i="4"/>
  <c r="N548" i="4" s="1"/>
  <c r="O290" i="4"/>
  <c r="P290" i="4" s="1"/>
  <c r="M290" i="4"/>
  <c r="H75" i="3"/>
  <c r="M456" i="4"/>
  <c r="N456" i="4" s="1"/>
  <c r="K455" i="4"/>
  <c r="O456" i="4"/>
  <c r="P456" i="4" s="1"/>
  <c r="M551" i="4"/>
  <c r="N551" i="4" s="1"/>
  <c r="O551" i="4"/>
  <c r="P551" i="4" s="1"/>
  <c r="M330" i="4"/>
  <c r="O330" i="4"/>
  <c r="P330" i="4" s="1"/>
  <c r="M425" i="4"/>
  <c r="N425" i="4" s="1"/>
  <c r="K420" i="4"/>
  <c r="O425" i="4"/>
  <c r="P425" i="4" s="1"/>
  <c r="O307" i="4"/>
  <c r="P307" i="4" s="1"/>
  <c r="K306" i="4"/>
  <c r="M307" i="4"/>
  <c r="K326" i="4"/>
  <c r="M327" i="4"/>
  <c r="O327" i="4"/>
  <c r="P327" i="4" s="1"/>
  <c r="M346" i="4"/>
  <c r="O346" i="4"/>
  <c r="P346" i="4" s="1"/>
  <c r="R173" i="1"/>
  <c r="S173" i="1" s="1"/>
  <c r="Q172" i="1"/>
  <c r="R172" i="1" s="1"/>
  <c r="S172" i="1" s="1"/>
  <c r="O503" i="4"/>
  <c r="P503" i="4" s="1"/>
  <c r="M503" i="4"/>
  <c r="N503" i="4" s="1"/>
  <c r="O263" i="4"/>
  <c r="P263" i="4" s="1"/>
  <c r="M263" i="4"/>
  <c r="M226" i="4"/>
  <c r="O226" i="4"/>
  <c r="P226" i="4" s="1"/>
  <c r="O107" i="4"/>
  <c r="P107" i="4" s="1"/>
  <c r="M107" i="4"/>
  <c r="O97" i="4"/>
  <c r="P97" i="4" s="1"/>
  <c r="M97" i="4"/>
  <c r="K96" i="4"/>
  <c r="O315" i="4"/>
  <c r="P315" i="4" s="1"/>
  <c r="M315" i="4"/>
  <c r="M112" i="4"/>
  <c r="O112" i="4"/>
  <c r="P112" i="4" s="1"/>
  <c r="M268" i="4"/>
  <c r="O268" i="4"/>
  <c r="P268" i="4" s="1"/>
  <c r="M86" i="4"/>
  <c r="N86" i="4" s="1"/>
  <c r="O86" i="4"/>
  <c r="P86" i="4" s="1"/>
  <c r="O98" i="4"/>
  <c r="P98" i="4" s="1"/>
  <c r="M98" i="4"/>
  <c r="O104" i="4"/>
  <c r="P104" i="4" s="1"/>
  <c r="M104" i="4"/>
  <c r="Q54" i="1"/>
  <c r="R54" i="1" s="1"/>
  <c r="S54" i="1" s="1"/>
  <c r="R55" i="1"/>
  <c r="S55" i="1" s="1"/>
  <c r="M252" i="4"/>
  <c r="O252" i="4"/>
  <c r="P252" i="4" s="1"/>
  <c r="M314" i="4"/>
  <c r="O314" i="4"/>
  <c r="P314" i="4" s="1"/>
  <c r="O105" i="4"/>
  <c r="P105" i="4" s="1"/>
  <c r="M105" i="4"/>
  <c r="M262" i="4"/>
  <c r="O262" i="4"/>
  <c r="P262" i="4" s="1"/>
  <c r="R191" i="1"/>
  <c r="S191" i="1" s="1"/>
  <c r="Q190" i="1"/>
  <c r="R190" i="1" s="1"/>
  <c r="S190" i="1" s="1"/>
  <c r="M82" i="4"/>
  <c r="O82" i="4"/>
  <c r="P82" i="4" s="1"/>
  <c r="K81" i="4"/>
  <c r="M88" i="4"/>
  <c r="O88" i="4"/>
  <c r="P88" i="4" s="1"/>
  <c r="M84" i="4"/>
  <c r="O84" i="4"/>
  <c r="P84" i="4" s="1"/>
  <c r="M264" i="4"/>
  <c r="O264" i="4"/>
  <c r="P264" i="4" s="1"/>
  <c r="O297" i="4"/>
  <c r="P297" i="4" s="1"/>
  <c r="M297" i="4"/>
  <c r="M529" i="4"/>
  <c r="N529" i="4" s="1"/>
  <c r="O529" i="4"/>
  <c r="P529" i="4" s="1"/>
  <c r="Q313" i="1"/>
  <c r="R313" i="1" s="1"/>
  <c r="S313" i="1" s="1"/>
  <c r="R316" i="1"/>
  <c r="S316" i="1" s="1"/>
  <c r="O540" i="4"/>
  <c r="P540" i="4" s="1"/>
  <c r="M540" i="4"/>
  <c r="N540" i="4" s="1"/>
  <c r="O164" i="4"/>
  <c r="P164" i="4" s="1"/>
  <c r="M164" i="4"/>
  <c r="O355" i="4"/>
  <c r="P355" i="4" s="1"/>
  <c r="M355" i="4"/>
  <c r="S23" i="3"/>
  <c r="T23" i="3" s="1"/>
  <c r="R22" i="3"/>
  <c r="R116" i="3"/>
  <c r="S116" i="3" s="1"/>
  <c r="T116" i="3" s="1"/>
  <c r="S117" i="3"/>
  <c r="T117" i="3" s="1"/>
  <c r="M496" i="4"/>
  <c r="N496" i="4" s="1"/>
  <c r="O496" i="4"/>
  <c r="P496" i="4" s="1"/>
  <c r="K495" i="4"/>
  <c r="O209" i="4"/>
  <c r="P209" i="4" s="1"/>
  <c r="M209" i="4"/>
  <c r="K206" i="4"/>
  <c r="S70" i="3"/>
  <c r="T70" i="3" s="1"/>
  <c r="R64" i="3"/>
  <c r="S64" i="3" s="1"/>
  <c r="T64" i="3" s="1"/>
  <c r="O266" i="4"/>
  <c r="P266" i="4" s="1"/>
  <c r="M266" i="4"/>
  <c r="O335" i="4"/>
  <c r="P335" i="4" s="1"/>
  <c r="M335" i="4"/>
  <c r="K333" i="4"/>
  <c r="O484" i="4"/>
  <c r="P484" i="4" s="1"/>
  <c r="K483" i="4"/>
  <c r="M484" i="4"/>
  <c r="N484" i="4" s="1"/>
  <c r="O544" i="4"/>
  <c r="P544" i="4" s="1"/>
  <c r="M544" i="4"/>
  <c r="N544" i="4" s="1"/>
  <c r="M339" i="4"/>
  <c r="O339" i="4"/>
  <c r="P339" i="4" s="1"/>
  <c r="M300" i="4"/>
  <c r="O300" i="4"/>
  <c r="P300" i="4" s="1"/>
  <c r="R93" i="3"/>
  <c r="S94" i="3"/>
  <c r="T94" i="3" s="1"/>
  <c r="H82" i="3"/>
  <c r="G54" i="2" s="1"/>
  <c r="Q54" i="2" s="1"/>
  <c r="R54" i="2" s="1"/>
  <c r="S54" i="2" s="1"/>
  <c r="O284" i="4"/>
  <c r="P284" i="4" s="1"/>
  <c r="M284" i="4"/>
  <c r="O536" i="4"/>
  <c r="P536" i="4" s="1"/>
  <c r="M536" i="4"/>
  <c r="N536" i="4" s="1"/>
  <c r="O283" i="4"/>
  <c r="P283" i="4" s="1"/>
  <c r="M283" i="4"/>
  <c r="M560" i="4"/>
  <c r="N560" i="4" s="1"/>
  <c r="O560" i="4"/>
  <c r="P560" i="4" s="1"/>
  <c r="M561" i="4"/>
  <c r="N561" i="4" s="1"/>
  <c r="O561" i="4"/>
  <c r="P561" i="4" s="1"/>
  <c r="O211" i="4"/>
  <c r="P211" i="4" s="1"/>
  <c r="M211" i="4"/>
  <c r="M329" i="4"/>
  <c r="O329" i="4"/>
  <c r="P329" i="4" s="1"/>
  <c r="M407" i="4"/>
  <c r="N407" i="4" s="1"/>
  <c r="O407" i="4"/>
  <c r="P407" i="4" s="1"/>
  <c r="O277" i="4"/>
  <c r="P277" i="4" s="1"/>
  <c r="M277" i="4"/>
  <c r="M556" i="4"/>
  <c r="N556" i="4" s="1"/>
  <c r="O556" i="4"/>
  <c r="P556" i="4" s="1"/>
  <c r="G107" i="1"/>
  <c r="O323" i="4"/>
  <c r="P323" i="4" s="1"/>
  <c r="M323" i="4"/>
  <c r="O357" i="4"/>
  <c r="P357" i="4" s="1"/>
  <c r="M357" i="4"/>
  <c r="Q135" i="1"/>
  <c r="R139" i="1"/>
  <c r="S139" i="1" s="1"/>
  <c r="O199" i="4"/>
  <c r="P199" i="4" s="1"/>
  <c r="M199" i="4"/>
  <c r="K195" i="4"/>
  <c r="O91" i="4"/>
  <c r="P91" i="4" s="1"/>
  <c r="M91" i="4"/>
  <c r="O332" i="4"/>
  <c r="P332" i="4" s="1"/>
  <c r="M332" i="4"/>
  <c r="M111" i="4"/>
  <c r="K110" i="4"/>
  <c r="O111" i="4"/>
  <c r="P111" i="4" s="1"/>
  <c r="M286" i="4"/>
  <c r="O286" i="4"/>
  <c r="P286" i="4" s="1"/>
  <c r="K285" i="4"/>
  <c r="R226" i="1"/>
  <c r="S226" i="1" s="1"/>
  <c r="Q225" i="1"/>
  <c r="R225" i="1" s="1"/>
  <c r="S225" i="1" s="1"/>
  <c r="O281" i="4"/>
  <c r="P281" i="4" s="1"/>
  <c r="K280" i="4"/>
  <c r="M281" i="4"/>
  <c r="O309" i="4"/>
  <c r="P309" i="4" s="1"/>
  <c r="M309" i="4"/>
  <c r="O325" i="4"/>
  <c r="P325" i="4" s="1"/>
  <c r="M325" i="4"/>
  <c r="M101" i="4"/>
  <c r="O101" i="4"/>
  <c r="P101" i="4" s="1"/>
  <c r="M370" i="4"/>
  <c r="O370" i="4"/>
  <c r="P370" i="4" s="1"/>
  <c r="Q238" i="1"/>
  <c r="R238" i="1" s="1"/>
  <c r="S238" i="1" s="1"/>
  <c r="R239" i="1"/>
  <c r="S239" i="1" s="1"/>
  <c r="O318" i="4"/>
  <c r="P318" i="4" s="1"/>
  <c r="M318" i="4"/>
  <c r="O541" i="4"/>
  <c r="P541" i="4" s="1"/>
  <c r="M541" i="4"/>
  <c r="N541" i="4" s="1"/>
  <c r="R165" i="1"/>
  <c r="S165" i="1" s="1"/>
  <c r="Q158" i="1"/>
  <c r="R158" i="1" s="1"/>
  <c r="S158" i="1" s="1"/>
  <c r="O95" i="4"/>
  <c r="P95" i="4" s="1"/>
  <c r="M95" i="4"/>
  <c r="O294" i="4"/>
  <c r="P294" i="4" s="1"/>
  <c r="M294" i="4"/>
  <c r="M83" i="4"/>
  <c r="O83" i="4"/>
  <c r="P83" i="4" s="1"/>
  <c r="O71" i="4"/>
  <c r="P71" i="4" s="1"/>
  <c r="M71" i="4"/>
  <c r="G4" i="1"/>
  <c r="R43" i="1"/>
  <c r="S43" i="1" s="1"/>
  <c r="Q42" i="1"/>
  <c r="R42" i="1" s="1"/>
  <c r="S42" i="1" s="1"/>
  <c r="M261" i="4"/>
  <c r="O261" i="4"/>
  <c r="P261" i="4" s="1"/>
  <c r="R232" i="1"/>
  <c r="S232" i="1" s="1"/>
  <c r="Q231" i="1"/>
  <c r="R231" i="1" s="1"/>
  <c r="S231" i="1" s="1"/>
  <c r="O87" i="4"/>
  <c r="P87" i="4" s="1"/>
  <c r="M87" i="4"/>
  <c r="O93" i="4"/>
  <c r="P93" i="4" s="1"/>
  <c r="M93" i="4"/>
  <c r="R304" i="1"/>
  <c r="S304" i="1" s="1"/>
  <c r="Q303" i="1"/>
  <c r="O90" i="4"/>
  <c r="P90" i="4" s="1"/>
  <c r="K89" i="4"/>
  <c r="M90" i="4"/>
  <c r="Q256" i="1"/>
  <c r="R256" i="1" s="1"/>
  <c r="S256" i="1" s="1"/>
  <c r="K316" i="4"/>
  <c r="O109" i="4"/>
  <c r="P109" i="4" s="1"/>
  <c r="M109" i="4"/>
  <c r="O166" i="4"/>
  <c r="P166" i="4" s="1"/>
  <c r="M166" i="4"/>
  <c r="M449" i="4"/>
  <c r="N449" i="4" s="1"/>
  <c r="K443" i="4"/>
  <c r="O449" i="4"/>
  <c r="P449" i="4" s="1"/>
  <c r="M555" i="4"/>
  <c r="N555" i="4" s="1"/>
  <c r="O555" i="4"/>
  <c r="P555" i="4" s="1"/>
  <c r="Q273" i="1"/>
  <c r="R273" i="1" s="1"/>
  <c r="S273" i="1" s="1"/>
  <c r="R275" i="1"/>
  <c r="S275" i="1" s="1"/>
  <c r="O272" i="4"/>
  <c r="P272" i="4" s="1"/>
  <c r="M272" i="4"/>
  <c r="O543" i="4"/>
  <c r="P543" i="4" s="1"/>
  <c r="M543" i="4"/>
  <c r="N543" i="4" s="1"/>
  <c r="N23" i="25"/>
  <c r="N43" i="25" s="1"/>
  <c r="D43" i="25"/>
  <c r="D68" i="25"/>
  <c r="R104" i="3"/>
  <c r="S104" i="3" s="1"/>
  <c r="T104" i="3" s="1"/>
  <c r="S105" i="3"/>
  <c r="T105" i="3" s="1"/>
  <c r="O331" i="4"/>
  <c r="P331" i="4" s="1"/>
  <c r="M331" i="4"/>
  <c r="O473" i="4"/>
  <c r="P473" i="4" s="1"/>
  <c r="K472" i="4"/>
  <c r="M473" i="4"/>
  <c r="N473" i="4" s="1"/>
  <c r="M565" i="4"/>
  <c r="N565" i="4" s="1"/>
  <c r="O565" i="4"/>
  <c r="P565" i="4" s="1"/>
  <c r="M533" i="4"/>
  <c r="N533" i="4" s="1"/>
  <c r="O533" i="4"/>
  <c r="P533" i="4" s="1"/>
  <c r="M538" i="4"/>
  <c r="N538" i="4" s="1"/>
  <c r="O538" i="4"/>
  <c r="P538" i="4" s="1"/>
  <c r="O289" i="4"/>
  <c r="P289" i="4" s="1"/>
  <c r="M289" i="4"/>
  <c r="M554" i="4"/>
  <c r="N554" i="4" s="1"/>
  <c r="O554" i="4"/>
  <c r="P554" i="4" s="1"/>
  <c r="M358" i="4"/>
  <c r="O358" i="4"/>
  <c r="P358" i="4" s="1"/>
  <c r="O288" i="4"/>
  <c r="P288" i="4" s="1"/>
  <c r="M288" i="4"/>
  <c r="O457" i="4"/>
  <c r="P457" i="4" s="1"/>
  <c r="M457" i="4"/>
  <c r="N457" i="4" s="1"/>
  <c r="M366" i="4"/>
  <c r="O366" i="4"/>
  <c r="P366" i="4" s="1"/>
  <c r="O163" i="4"/>
  <c r="P163" i="4" s="1"/>
  <c r="M163" i="4"/>
  <c r="M162" i="4"/>
  <c r="O162" i="4"/>
  <c r="P162" i="4" s="1"/>
  <c r="K270" i="4"/>
  <c r="O271" i="4"/>
  <c r="P271" i="4" s="1"/>
  <c r="M271" i="4"/>
  <c r="R211" i="1"/>
  <c r="S211" i="1" s="1"/>
  <c r="Q210" i="1"/>
  <c r="M279" i="4"/>
  <c r="O279" i="4"/>
  <c r="P279" i="4" s="1"/>
  <c r="R51" i="1"/>
  <c r="S51" i="1" s="1"/>
  <c r="Q50" i="1"/>
  <c r="R50" i="1" s="1"/>
  <c r="S50" i="1" s="1"/>
  <c r="M287" i="4"/>
  <c r="O287" i="4"/>
  <c r="P287" i="4" s="1"/>
  <c r="M273" i="4"/>
  <c r="O273" i="4"/>
  <c r="P273" i="4" s="1"/>
  <c r="Q220" i="1"/>
  <c r="R220" i="1" s="1"/>
  <c r="S220" i="1" s="1"/>
  <c r="R221" i="1"/>
  <c r="S221" i="1" s="1"/>
  <c r="M99" i="4"/>
  <c r="O99" i="4"/>
  <c r="P99" i="4" s="1"/>
  <c r="O348" i="4"/>
  <c r="P348" i="4" s="1"/>
  <c r="M348" i="4"/>
  <c r="K298" i="4"/>
  <c r="M299" i="4"/>
  <c r="O299" i="4"/>
  <c r="P299" i="4" s="1"/>
  <c r="O515" i="4"/>
  <c r="P515" i="4" s="1"/>
  <c r="M515" i="4"/>
  <c r="N515" i="4" s="1"/>
  <c r="M113" i="4"/>
  <c r="O113" i="4"/>
  <c r="P113" i="4" s="1"/>
  <c r="O368" i="4"/>
  <c r="P368" i="4" s="1"/>
  <c r="M368" i="4"/>
  <c r="K218" i="4"/>
  <c r="M225" i="4"/>
  <c r="O225" i="4"/>
  <c r="P225" i="4" s="1"/>
  <c r="R11" i="1"/>
  <c r="S11" i="1" s="1"/>
  <c r="Q7" i="1"/>
  <c r="K102" i="4"/>
  <c r="M103" i="4"/>
  <c r="O103" i="4"/>
  <c r="P103" i="4" s="1"/>
  <c r="M228" i="4"/>
  <c r="O228" i="4"/>
  <c r="P228" i="4" s="1"/>
  <c r="M108" i="4"/>
  <c r="O108" i="4"/>
  <c r="P108" i="4" s="1"/>
  <c r="M100" i="4"/>
  <c r="O100" i="4"/>
  <c r="P100" i="4" s="1"/>
  <c r="K291" i="4"/>
  <c r="M292" i="4"/>
  <c r="O292" i="4"/>
  <c r="P292" i="4" s="1"/>
  <c r="O265" i="4"/>
  <c r="P265" i="4" s="1"/>
  <c r="M265" i="4"/>
  <c r="M364" i="4"/>
  <c r="K363" i="4"/>
  <c r="O364" i="4"/>
  <c r="P364" i="4" s="1"/>
  <c r="R30" i="1"/>
  <c r="S30" i="1" s="1"/>
  <c r="Q29" i="1"/>
  <c r="R29" i="1" s="1"/>
  <c r="S29" i="1" s="1"/>
  <c r="G319" i="1" l="1"/>
  <c r="D327" i="4" s="1"/>
  <c r="O102" i="4"/>
  <c r="P102" i="4" s="1"/>
  <c r="M102" i="4"/>
  <c r="N102" i="4" s="1"/>
  <c r="AH225" i="4"/>
  <c r="N225" i="4"/>
  <c r="AH287" i="4"/>
  <c r="N287" i="4"/>
  <c r="N288" i="4"/>
  <c r="AH288" i="4"/>
  <c r="AH272" i="4"/>
  <c r="N272" i="4"/>
  <c r="O89" i="4"/>
  <c r="P89" i="4" s="1"/>
  <c r="M89" i="4"/>
  <c r="N89" i="4" s="1"/>
  <c r="N93" i="4"/>
  <c r="AH93" i="4"/>
  <c r="N87" i="4"/>
  <c r="AH87" i="4"/>
  <c r="AH370" i="4"/>
  <c r="N370" i="4"/>
  <c r="AH286" i="4"/>
  <c r="N286" i="4"/>
  <c r="O195" i="4"/>
  <c r="P195" i="4" s="1"/>
  <c r="M195" i="4"/>
  <c r="N195" i="4" s="1"/>
  <c r="R135" i="1"/>
  <c r="S135" i="1" s="1"/>
  <c r="AH277" i="4"/>
  <c r="N277" i="4"/>
  <c r="N283" i="4"/>
  <c r="AH283" i="4"/>
  <c r="N284" i="4"/>
  <c r="AH284" i="4"/>
  <c r="S93" i="3"/>
  <c r="T93" i="3" s="1"/>
  <c r="R82" i="3"/>
  <c r="S82" i="3" s="1"/>
  <c r="T82" i="3" s="1"/>
  <c r="AH300" i="4"/>
  <c r="N300" i="4"/>
  <c r="N339" i="4"/>
  <c r="AH339" i="4"/>
  <c r="O483" i="4"/>
  <c r="P483" i="4" s="1"/>
  <c r="M483" i="4"/>
  <c r="N483" i="4" s="1"/>
  <c r="O333" i="4"/>
  <c r="P333" i="4" s="1"/>
  <c r="M333" i="4"/>
  <c r="N333" i="4" s="1"/>
  <c r="N209" i="4"/>
  <c r="AH209" i="4"/>
  <c r="M495" i="4"/>
  <c r="N495" i="4" s="1"/>
  <c r="O495" i="4"/>
  <c r="P495" i="4" s="1"/>
  <c r="N297" i="4"/>
  <c r="AH297" i="4"/>
  <c r="M81" i="4"/>
  <c r="N81" i="4" s="1"/>
  <c r="O81" i="4"/>
  <c r="P81" i="4" s="1"/>
  <c r="AC82" i="4"/>
  <c r="AH82" i="4" s="1"/>
  <c r="N82" i="4"/>
  <c r="AH262" i="4"/>
  <c r="N262" i="4"/>
  <c r="N104" i="4"/>
  <c r="AH104" i="4"/>
  <c r="N98" i="4"/>
  <c r="AH98" i="4"/>
  <c r="AH315" i="4"/>
  <c r="N315" i="4"/>
  <c r="M96" i="4"/>
  <c r="N96" i="4" s="1"/>
  <c r="O96" i="4"/>
  <c r="P96" i="4" s="1"/>
  <c r="N226" i="4"/>
  <c r="AH226" i="4"/>
  <c r="AH346" i="4"/>
  <c r="N346" i="4"/>
  <c r="N327" i="4"/>
  <c r="AH327" i="4"/>
  <c r="AH307" i="4"/>
  <c r="N307" i="4"/>
  <c r="M420" i="4"/>
  <c r="N420" i="4" s="1"/>
  <c r="O420" i="4"/>
  <c r="P420" i="4" s="1"/>
  <c r="N290" i="4"/>
  <c r="AH290" i="4"/>
  <c r="M526" i="4"/>
  <c r="N526" i="4" s="1"/>
  <c r="O526" i="4"/>
  <c r="P526" i="4" s="1"/>
  <c r="AH353" i="4"/>
  <c r="N353" i="4"/>
  <c r="N372" i="4"/>
  <c r="AH372" i="4"/>
  <c r="N356" i="4"/>
  <c r="AH356" i="4"/>
  <c r="N347" i="4"/>
  <c r="AH347" i="4"/>
  <c r="M427" i="4"/>
  <c r="N427" i="4" s="1"/>
  <c r="O427" i="4"/>
  <c r="P427" i="4" s="1"/>
  <c r="AH210" i="4"/>
  <c r="N210" i="4"/>
  <c r="AH72" i="4"/>
  <c r="N72" i="4"/>
  <c r="M459" i="4"/>
  <c r="N459" i="4" s="1"/>
  <c r="O459" i="4"/>
  <c r="P459" i="4" s="1"/>
  <c r="O320" i="4"/>
  <c r="P320" i="4" s="1"/>
  <c r="M320" i="4"/>
  <c r="N320" i="4" s="1"/>
  <c r="M501" i="4"/>
  <c r="N501" i="4" s="1"/>
  <c r="O501" i="4"/>
  <c r="P501" i="4" s="1"/>
  <c r="AH359" i="4"/>
  <c r="N359" i="4"/>
  <c r="AH239" i="4"/>
  <c r="N239" i="4"/>
  <c r="AH160" i="4"/>
  <c r="N160" i="4"/>
  <c r="M158" i="4"/>
  <c r="N158" i="4" s="1"/>
  <c r="O158" i="4"/>
  <c r="P158" i="4" s="1"/>
  <c r="AH324" i="4"/>
  <c r="N324" i="4"/>
  <c r="AH276" i="4"/>
  <c r="N276" i="4"/>
  <c r="O373" i="4"/>
  <c r="P373" i="4" s="1"/>
  <c r="M373" i="4"/>
  <c r="N373" i="4" s="1"/>
  <c r="N85" i="4"/>
  <c r="AH85" i="4"/>
  <c r="N293" i="4"/>
  <c r="AH293" i="4"/>
  <c r="N106" i="4"/>
  <c r="AC106" i="4"/>
  <c r="AH106" i="4" s="1"/>
  <c r="N260" i="4"/>
  <c r="AH260" i="4"/>
  <c r="AH251" i="4"/>
  <c r="N251" i="4"/>
  <c r="Q253" i="1"/>
  <c r="R253" i="1" s="1"/>
  <c r="S253" i="1" s="1"/>
  <c r="AH115" i="4"/>
  <c r="N115" i="4"/>
  <c r="N227" i="4"/>
  <c r="AH227" i="4"/>
  <c r="M232" i="4"/>
  <c r="N232" i="4" s="1"/>
  <c r="O232" i="4"/>
  <c r="P232" i="4" s="1"/>
  <c r="AH302" i="4"/>
  <c r="N302" i="4"/>
  <c r="N275" i="4"/>
  <c r="AH275" i="4"/>
  <c r="N229" i="4"/>
  <c r="AH229" i="4"/>
  <c r="AH328" i="4"/>
  <c r="N328" i="4"/>
  <c r="O534" i="4"/>
  <c r="P534" i="4" s="1"/>
  <c r="M534" i="4"/>
  <c r="N534" i="4" s="1"/>
  <c r="AH296" i="4"/>
  <c r="N296" i="4"/>
  <c r="AH94" i="4"/>
  <c r="N94" i="4"/>
  <c r="M336" i="4"/>
  <c r="N336" i="4" s="1"/>
  <c r="O336" i="4"/>
  <c r="P336" i="4" s="1"/>
  <c r="AH282" i="4"/>
  <c r="N282" i="4"/>
  <c r="M440" i="4"/>
  <c r="N440" i="4" s="1"/>
  <c r="O440" i="4"/>
  <c r="P440" i="4" s="1"/>
  <c r="O511" i="4"/>
  <c r="P511" i="4" s="1"/>
  <c r="M511" i="4"/>
  <c r="N511" i="4" s="1"/>
  <c r="N364" i="4"/>
  <c r="AH364" i="4"/>
  <c r="N292" i="4"/>
  <c r="AH292" i="4"/>
  <c r="AH368" i="4"/>
  <c r="N368" i="4"/>
  <c r="M298" i="4"/>
  <c r="N298" i="4" s="1"/>
  <c r="O298" i="4"/>
  <c r="P298" i="4" s="1"/>
  <c r="N99" i="4"/>
  <c r="AH99" i="4"/>
  <c r="N273" i="4"/>
  <c r="AC273" i="4"/>
  <c r="AH273" i="4" s="1"/>
  <c r="N279" i="4"/>
  <c r="AH279" i="4"/>
  <c r="N163" i="4"/>
  <c r="AH163" i="4"/>
  <c r="AH289" i="4"/>
  <c r="N289" i="4"/>
  <c r="R303" i="1"/>
  <c r="S303" i="1" s="1"/>
  <c r="Q302" i="1"/>
  <c r="D216" i="4"/>
  <c r="D215" i="4"/>
  <c r="D328" i="4"/>
  <c r="D305" i="4"/>
  <c r="D243" i="4"/>
  <c r="D338" i="4"/>
  <c r="D282" i="4"/>
  <c r="D246" i="4"/>
  <c r="D199" i="4"/>
  <c r="D212" i="4"/>
  <c r="D272" i="4"/>
  <c r="D370" i="4"/>
  <c r="D259" i="4"/>
  <c r="D332" i="4"/>
  <c r="D349" i="4"/>
  <c r="D68" i="4"/>
  <c r="D235" i="4"/>
  <c r="D205" i="4"/>
  <c r="D125" i="4"/>
  <c r="D108" i="4"/>
  <c r="D297" i="4"/>
  <c r="D173" i="4"/>
  <c r="D201" i="4"/>
  <c r="D106" i="4"/>
  <c r="D253" i="4"/>
  <c r="D225" i="4"/>
  <c r="D192" i="4"/>
  <c r="D210" i="4"/>
  <c r="D289" i="4"/>
  <c r="D368" i="4"/>
  <c r="D220" i="4"/>
  <c r="D377" i="4"/>
  <c r="D203" i="4"/>
  <c r="D75" i="4"/>
  <c r="D121" i="4"/>
  <c r="D115" i="4"/>
  <c r="D123" i="4"/>
  <c r="D323" i="4"/>
  <c r="D134" i="4"/>
  <c r="D329" i="4"/>
  <c r="D267" i="4"/>
  <c r="D287" i="4"/>
  <c r="D135" i="4"/>
  <c r="D139" i="4"/>
  <c r="D117" i="4"/>
  <c r="D268" i="4"/>
  <c r="D290" i="4"/>
  <c r="D286" i="4"/>
  <c r="D307" i="4"/>
  <c r="D276" i="4"/>
  <c r="D303" i="4"/>
  <c r="D126" i="4"/>
  <c r="D353" i="4"/>
  <c r="D308" i="4"/>
  <c r="D325" i="4"/>
  <c r="D242" i="4"/>
  <c r="D208" i="4"/>
  <c r="D129" i="4"/>
  <c r="D137" i="4"/>
  <c r="D334" i="4"/>
  <c r="D312" i="4"/>
  <c r="D292" i="4"/>
  <c r="D146" i="4"/>
  <c r="D101" i="4"/>
  <c r="D87" i="4"/>
  <c r="D237" i="4"/>
  <c r="D164" i="4"/>
  <c r="D161" i="4"/>
  <c r="D191" i="4"/>
  <c r="D184" i="4"/>
  <c r="D198" i="4"/>
  <c r="D69" i="4"/>
  <c r="D97" i="4"/>
  <c r="D277" i="4"/>
  <c r="D138" i="4"/>
  <c r="D263" i="4"/>
  <c r="D79" i="4"/>
  <c r="D229" i="4"/>
  <c r="D310" i="4"/>
  <c r="D294" i="4"/>
  <c r="D244" i="4"/>
  <c r="D219" i="4"/>
  <c r="D258" i="4"/>
  <c r="D88" i="4"/>
  <c r="D376" i="4"/>
  <c r="D85" i="4"/>
  <c r="D143" i="4"/>
  <c r="D271" i="4"/>
  <c r="D314" i="4"/>
  <c r="D262" i="4"/>
  <c r="D261" i="4"/>
  <c r="D174" i="4"/>
  <c r="D347" i="4"/>
  <c r="D226" i="4"/>
  <c r="D247" i="4"/>
  <c r="D180" i="4"/>
  <c r="D178" i="4"/>
  <c r="D92" i="4"/>
  <c r="D104" i="4"/>
  <c r="D360" i="4"/>
  <c r="D175" i="4"/>
  <c r="D324" i="4"/>
  <c r="D357" i="4"/>
  <c r="D275" i="4"/>
  <c r="D224" i="4"/>
  <c r="D249" i="4"/>
  <c r="D71" i="4"/>
  <c r="D83" i="4"/>
  <c r="D337" i="4"/>
  <c r="D74" i="4"/>
  <c r="D344" i="4"/>
  <c r="D112" i="4"/>
  <c r="D342" i="4"/>
  <c r="D230" i="4"/>
  <c r="D109" i="4"/>
  <c r="D279" i="4"/>
  <c r="D186" i="4"/>
  <c r="D322" i="4"/>
  <c r="D339" i="4"/>
  <c r="D256" i="4"/>
  <c r="D346" i="4"/>
  <c r="D217" i="4"/>
  <c r="D214" i="4"/>
  <c r="D361" i="4"/>
  <c r="D209" i="4"/>
  <c r="D356" i="4"/>
  <c r="D187" i="4"/>
  <c r="D99" i="4"/>
  <c r="D300" i="4"/>
  <c r="D171" i="4"/>
  <c r="D302" i="4"/>
  <c r="D157" i="4"/>
  <c r="D227" i="4"/>
  <c r="D197" i="4"/>
  <c r="D239" i="4"/>
  <c r="D204" i="4"/>
  <c r="D151" i="4"/>
  <c r="D98" i="4"/>
  <c r="D374" i="4"/>
  <c r="D188" i="4"/>
  <c r="D207" i="4"/>
  <c r="D176" i="4"/>
  <c r="D181" i="4"/>
  <c r="D100" i="4"/>
  <c r="D76" i="4"/>
  <c r="D241" i="4"/>
  <c r="D163" i="4"/>
  <c r="D80" i="4"/>
  <c r="D82" i="4"/>
  <c r="D231" i="4"/>
  <c r="D251" i="4"/>
  <c r="D223" i="4"/>
  <c r="D355" i="4"/>
  <c r="D236" i="4"/>
  <c r="D343" i="4"/>
  <c r="D78" i="4"/>
  <c r="D93" i="4"/>
  <c r="D72" i="4"/>
  <c r="D77" i="4"/>
  <c r="D378" i="4"/>
  <c r="D257" i="4"/>
  <c r="D311" i="4"/>
  <c r="D95" i="4"/>
  <c r="D94" i="4"/>
  <c r="D179" i="4"/>
  <c r="D299" i="4"/>
  <c r="D265" i="4"/>
  <c r="D127" i="4"/>
  <c r="D340" i="4"/>
  <c r="D248" i="4"/>
  <c r="D331" i="4"/>
  <c r="D296" i="4"/>
  <c r="D234" i="4"/>
  <c r="D278" i="4"/>
  <c r="D245" i="4"/>
  <c r="D116" i="4"/>
  <c r="D105" i="4"/>
  <c r="D113" i="4"/>
  <c r="D152" i="4"/>
  <c r="D350" i="4"/>
  <c r="D91" i="4"/>
  <c r="D238" i="4"/>
  <c r="D183" i="4"/>
  <c r="D283" i="4"/>
  <c r="D84" i="4"/>
  <c r="D221" i="4"/>
  <c r="D367" i="4"/>
  <c r="D140" i="4"/>
  <c r="D274" i="4"/>
  <c r="D166" i="4"/>
  <c r="D315" i="4"/>
  <c r="D228" i="4"/>
  <c r="D304" i="4"/>
  <c r="D131" i="4"/>
  <c r="D222" i="4"/>
  <c r="D345" i="4"/>
  <c r="D196" i="4"/>
  <c r="D111" i="4"/>
  <c r="D233" i="4"/>
  <c r="D70" i="4"/>
  <c r="D122" i="4"/>
  <c r="D142" i="4"/>
  <c r="D130" i="4"/>
  <c r="D170" i="4"/>
  <c r="D149" i="4"/>
  <c r="D264" i="4"/>
  <c r="D365" i="4"/>
  <c r="D321" i="4"/>
  <c r="D301" i="4"/>
  <c r="D309" i="4"/>
  <c r="D159" i="4"/>
  <c r="D154" i="4"/>
  <c r="D177" i="4"/>
  <c r="D316" i="4"/>
  <c r="D281" i="4"/>
  <c r="D66" i="4"/>
  <c r="D185" i="4"/>
  <c r="D372" i="4"/>
  <c r="D293" i="4"/>
  <c r="D252" i="4"/>
  <c r="D266" i="4"/>
  <c r="D260" i="4"/>
  <c r="D118" i="4"/>
  <c r="D288" i="4"/>
  <c r="D375" i="4"/>
  <c r="D190" i="4"/>
  <c r="D254" i="4"/>
  <c r="D90" i="4"/>
  <c r="D169" i="4"/>
  <c r="D189" i="4"/>
  <c r="D369" i="4"/>
  <c r="D359" i="4"/>
  <c r="D352" i="4"/>
  <c r="D319" i="4"/>
  <c r="D273" i="4"/>
  <c r="D295" i="4"/>
  <c r="D330" i="4"/>
  <c r="D165" i="4"/>
  <c r="D318" i="4"/>
  <c r="D317" i="4"/>
  <c r="D132" i="4"/>
  <c r="D172" i="4"/>
  <c r="D141" i="4"/>
  <c r="D162" i="4"/>
  <c r="D150" i="4"/>
  <c r="D107" i="4"/>
  <c r="D371" i="4"/>
  <c r="D103" i="4"/>
  <c r="D358" i="4"/>
  <c r="D182" i="4"/>
  <c r="D348" i="4"/>
  <c r="D86" i="4"/>
  <c r="D124" i="4"/>
  <c r="D193" i="4"/>
  <c r="D354" i="4"/>
  <c r="D335" i="4"/>
  <c r="D284" i="4"/>
  <c r="D364" i="4"/>
  <c r="D366" i="4"/>
  <c r="D156" i="4"/>
  <c r="D148" i="4"/>
  <c r="N83" i="4"/>
  <c r="AH83" i="4"/>
  <c r="AH101" i="4"/>
  <c r="N101" i="4"/>
  <c r="M280" i="4"/>
  <c r="N280" i="4" s="1"/>
  <c r="O280" i="4"/>
  <c r="P280" i="4" s="1"/>
  <c r="M285" i="4"/>
  <c r="N285" i="4" s="1"/>
  <c r="O285" i="4"/>
  <c r="P285" i="4" s="1"/>
  <c r="O110" i="4"/>
  <c r="P110" i="4" s="1"/>
  <c r="M110" i="4"/>
  <c r="N110" i="4" s="1"/>
  <c r="AH332" i="4"/>
  <c r="N332" i="4"/>
  <c r="AH91" i="4"/>
  <c r="N91" i="4"/>
  <c r="AH211" i="4"/>
  <c r="N211" i="4"/>
  <c r="O363" i="4"/>
  <c r="P363" i="4" s="1"/>
  <c r="M363" i="4"/>
  <c r="N363" i="4" s="1"/>
  <c r="K362" i="4"/>
  <c r="N265" i="4"/>
  <c r="AH265" i="4"/>
  <c r="M291" i="4"/>
  <c r="N291" i="4" s="1"/>
  <c r="O291" i="4"/>
  <c r="P291" i="4" s="1"/>
  <c r="N100" i="4"/>
  <c r="AH100" i="4"/>
  <c r="AH108" i="4"/>
  <c r="N108" i="4"/>
  <c r="N228" i="4"/>
  <c r="AH228" i="4"/>
  <c r="N103" i="4"/>
  <c r="AH103" i="4"/>
  <c r="R7" i="1"/>
  <c r="S7" i="1" s="1"/>
  <c r="Q4" i="1"/>
  <c r="R4" i="1" s="1"/>
  <c r="S4" i="1" s="1"/>
  <c r="M218" i="4"/>
  <c r="N218" i="4" s="1"/>
  <c r="O218" i="4"/>
  <c r="P218" i="4" s="1"/>
  <c r="AH113" i="4"/>
  <c r="N113" i="4"/>
  <c r="AH299" i="4"/>
  <c r="N299" i="4"/>
  <c r="N348" i="4"/>
  <c r="AH348" i="4"/>
  <c r="Q209" i="1"/>
  <c r="R209" i="1" s="1"/>
  <c r="S209" i="1" s="1"/>
  <c r="R210" i="1"/>
  <c r="S210" i="1" s="1"/>
  <c r="AH271" i="4"/>
  <c r="N271" i="4"/>
  <c r="K269" i="4"/>
  <c r="M270" i="4"/>
  <c r="N270" i="4" s="1"/>
  <c r="O270" i="4"/>
  <c r="P270" i="4" s="1"/>
  <c r="AH162" i="4"/>
  <c r="N162" i="4"/>
  <c r="AH366" i="4"/>
  <c r="N366" i="4"/>
  <c r="N358" i="4"/>
  <c r="AH358" i="4"/>
  <c r="M472" i="4"/>
  <c r="N472" i="4" s="1"/>
  <c r="O472" i="4"/>
  <c r="P472" i="4" s="1"/>
  <c r="K461" i="4"/>
  <c r="AH331" i="4"/>
  <c r="N331" i="4"/>
  <c r="N68" i="25"/>
  <c r="O68" i="25"/>
  <c r="M443" i="4"/>
  <c r="N443" i="4" s="1"/>
  <c r="O443" i="4"/>
  <c r="P443" i="4" s="1"/>
  <c r="AH166" i="4"/>
  <c r="N166" i="4"/>
  <c r="N109" i="4"/>
  <c r="AH109" i="4"/>
  <c r="O316" i="4"/>
  <c r="P316" i="4" s="1"/>
  <c r="M316" i="4"/>
  <c r="N90" i="4"/>
  <c r="AH90" i="4"/>
  <c r="AH261" i="4"/>
  <c r="N261" i="4"/>
  <c r="AH71" i="4"/>
  <c r="N71" i="4"/>
  <c r="N294" i="4"/>
  <c r="AH294" i="4"/>
  <c r="AH95" i="4"/>
  <c r="N95" i="4"/>
  <c r="N318" i="4"/>
  <c r="AH318" i="4"/>
  <c r="AH325" i="4"/>
  <c r="N325" i="4"/>
  <c r="AH309" i="4"/>
  <c r="N309" i="4"/>
  <c r="N281" i="4"/>
  <c r="AH281" i="4"/>
  <c r="AH111" i="4"/>
  <c r="N111" i="4"/>
  <c r="N199" i="4"/>
  <c r="AH199" i="4"/>
  <c r="AC357" i="4"/>
  <c r="AH357" i="4" s="1"/>
  <c r="N357" i="4"/>
  <c r="N323" i="4"/>
  <c r="AH323" i="4"/>
  <c r="N329" i="4"/>
  <c r="AH329" i="4"/>
  <c r="AH335" i="4"/>
  <c r="N335" i="4"/>
  <c r="AH266" i="4"/>
  <c r="N266" i="4"/>
  <c r="M206" i="4"/>
  <c r="N206" i="4" s="1"/>
  <c r="O206" i="4"/>
  <c r="P206" i="4" s="1"/>
  <c r="R15" i="3"/>
  <c r="S15" i="3" s="1"/>
  <c r="T15" i="3" s="1"/>
  <c r="S22" i="3"/>
  <c r="T22" i="3" s="1"/>
  <c r="N355" i="4"/>
  <c r="AH355" i="4"/>
  <c r="N164" i="4"/>
  <c r="AH164" i="4"/>
  <c r="N264" i="4"/>
  <c r="AH264" i="4"/>
  <c r="N84" i="4"/>
  <c r="AH84" i="4"/>
  <c r="AH88" i="4"/>
  <c r="N88" i="4"/>
  <c r="AH105" i="4"/>
  <c r="N105" i="4"/>
  <c r="K313" i="4"/>
  <c r="AH314" i="4"/>
  <c r="N314" i="4"/>
  <c r="AH252" i="4"/>
  <c r="N252" i="4"/>
  <c r="N268" i="4"/>
  <c r="AH268" i="4"/>
  <c r="AH112" i="4"/>
  <c r="N112" i="4"/>
  <c r="N97" i="4"/>
  <c r="AH97" i="4"/>
  <c r="AH107" i="4"/>
  <c r="N107" i="4"/>
  <c r="N263" i="4"/>
  <c r="AH263" i="4"/>
  <c r="M326" i="4"/>
  <c r="N326" i="4" s="1"/>
  <c r="O326" i="4"/>
  <c r="P326" i="4" s="1"/>
  <c r="O306" i="4"/>
  <c r="P306" i="4" s="1"/>
  <c r="M306" i="4"/>
  <c r="N306" i="4" s="1"/>
  <c r="N330" i="4"/>
  <c r="AH330" i="4"/>
  <c r="O455" i="4"/>
  <c r="P455" i="4" s="1"/>
  <c r="M455" i="4"/>
  <c r="N455" i="4" s="1"/>
  <c r="K454" i="4"/>
  <c r="H74" i="3"/>
  <c r="G52" i="2"/>
  <c r="Q52" i="2" s="1"/>
  <c r="R52" i="2" s="1"/>
  <c r="S52" i="2" s="1"/>
  <c r="O351" i="4"/>
  <c r="P351" i="4" s="1"/>
  <c r="M351" i="4"/>
  <c r="N351" i="4" s="1"/>
  <c r="Q51" i="2"/>
  <c r="G49" i="2"/>
  <c r="AH165" i="4"/>
  <c r="N165" i="4"/>
  <c r="M67" i="4"/>
  <c r="N67" i="4" s="1"/>
  <c r="O67" i="4"/>
  <c r="P67" i="4" s="1"/>
  <c r="K64" i="4"/>
  <c r="N321" i="4"/>
  <c r="AH321" i="4"/>
  <c r="M509" i="4"/>
  <c r="N509" i="4" s="1"/>
  <c r="O509" i="4"/>
  <c r="P509" i="4" s="1"/>
  <c r="AH116" i="4"/>
  <c r="N116" i="4"/>
  <c r="O401" i="4"/>
  <c r="P401" i="4" s="1"/>
  <c r="K394" i="4"/>
  <c r="M401" i="4"/>
  <c r="N401" i="4" s="1"/>
  <c r="N344" i="4"/>
  <c r="AH344" i="4"/>
  <c r="N345" i="4"/>
  <c r="AH345" i="4"/>
  <c r="N376" i="4"/>
  <c r="AH376" i="4"/>
  <c r="AH267" i="4"/>
  <c r="N267" i="4"/>
  <c r="M255" i="4"/>
  <c r="N255" i="4" s="1"/>
  <c r="O255" i="4"/>
  <c r="P255" i="4" s="1"/>
  <c r="M250" i="4"/>
  <c r="N250" i="4" s="1"/>
  <c r="O250" i="4"/>
  <c r="P250" i="4" s="1"/>
  <c r="N92" i="4"/>
  <c r="AC92" i="4"/>
  <c r="AH92" i="4" s="1"/>
  <c r="O114" i="4"/>
  <c r="P114" i="4" s="1"/>
  <c r="M114" i="4"/>
  <c r="N114" i="4" s="1"/>
  <c r="AH317" i="4"/>
  <c r="N317" i="4"/>
  <c r="AH295" i="4"/>
  <c r="N295" i="4"/>
  <c r="N233" i="4"/>
  <c r="AH233" i="4"/>
  <c r="N161" i="4"/>
  <c r="AH161" i="4"/>
  <c r="AH319" i="4"/>
  <c r="N319" i="4"/>
  <c r="R75" i="3"/>
  <c r="S76" i="3"/>
  <c r="T76" i="3" s="1"/>
  <c r="AH301" i="4"/>
  <c r="N301" i="4"/>
  <c r="N254" i="4"/>
  <c r="AC254" i="4"/>
  <c r="AH254" i="4" s="1"/>
  <c r="O438" i="4"/>
  <c r="P438" i="4" s="1"/>
  <c r="M438" i="4"/>
  <c r="N438" i="4" s="1"/>
  <c r="O390" i="4"/>
  <c r="P390" i="4" s="1"/>
  <c r="K389" i="4"/>
  <c r="M390" i="4"/>
  <c r="N390" i="4" s="1"/>
  <c r="S11" i="3"/>
  <c r="T11" i="3" s="1"/>
  <c r="R10" i="3"/>
  <c r="O341" i="4"/>
  <c r="P341" i="4" s="1"/>
  <c r="M341" i="4"/>
  <c r="N341" i="4" s="1"/>
  <c r="N343" i="4"/>
  <c r="AH343" i="4"/>
  <c r="AH337" i="4"/>
  <c r="N337" i="4"/>
  <c r="AH304" i="4"/>
  <c r="N304" i="4"/>
  <c r="M562" i="4"/>
  <c r="N562" i="4" s="1"/>
  <c r="O562" i="4"/>
  <c r="P562" i="4" s="1"/>
  <c r="D160" i="4" l="1"/>
  <c r="F160" i="4" s="1"/>
  <c r="D211" i="4"/>
  <c r="F211" i="4" s="1"/>
  <c r="D194" i="4"/>
  <c r="H194" i="4" s="1"/>
  <c r="I194" i="4" s="1"/>
  <c r="G15" i="2"/>
  <c r="D16" i="4" s="1"/>
  <c r="K385" i="4"/>
  <c r="K49" i="4"/>
  <c r="M389" i="4"/>
  <c r="N389" i="4" s="1"/>
  <c r="O389" i="4"/>
  <c r="P389" i="4" s="1"/>
  <c r="D147" i="4"/>
  <c r="F148" i="4"/>
  <c r="H148" i="4"/>
  <c r="I148" i="4" s="1"/>
  <c r="D280" i="4"/>
  <c r="H284" i="4"/>
  <c r="I284" i="4" s="1"/>
  <c r="F284" i="4"/>
  <c r="S10" i="3"/>
  <c r="T10" i="3" s="1"/>
  <c r="R6" i="3"/>
  <c r="S75" i="3"/>
  <c r="T75" i="3" s="1"/>
  <c r="R74" i="3"/>
  <c r="S74" i="3" s="1"/>
  <c r="T74" i="3" s="1"/>
  <c r="O394" i="4"/>
  <c r="P394" i="4" s="1"/>
  <c r="K51" i="4"/>
  <c r="M394" i="4"/>
  <c r="N394" i="4" s="1"/>
  <c r="O64" i="4"/>
  <c r="P64" i="4" s="1"/>
  <c r="M64" i="4"/>
  <c r="N64" i="4" s="1"/>
  <c r="R51" i="2"/>
  <c r="S51" i="2" s="1"/>
  <c r="Q49" i="2"/>
  <c r="R49" i="2" s="1"/>
  <c r="S49" i="2" s="1"/>
  <c r="O313" i="4"/>
  <c r="P313" i="4" s="1"/>
  <c r="M313" i="4"/>
  <c r="N313" i="4" s="1"/>
  <c r="K52" i="4"/>
  <c r="O461" i="4"/>
  <c r="P461" i="4" s="1"/>
  <c r="M461" i="4"/>
  <c r="N461" i="4" s="1"/>
  <c r="O362" i="4"/>
  <c r="P362" i="4" s="1"/>
  <c r="M362" i="4"/>
  <c r="N362" i="4" s="1"/>
  <c r="F156" i="4"/>
  <c r="D155" i="4"/>
  <c r="H156" i="4"/>
  <c r="I156" i="4" s="1"/>
  <c r="F364" i="4"/>
  <c r="H364" i="4"/>
  <c r="I364" i="4" s="1"/>
  <c r="D363" i="4"/>
  <c r="H335" i="4"/>
  <c r="I335" i="4" s="1"/>
  <c r="F335" i="4"/>
  <c r="F193" i="4"/>
  <c r="G193" i="4" s="1"/>
  <c r="H193" i="4"/>
  <c r="I193" i="4" s="1"/>
  <c r="H86" i="4"/>
  <c r="I86" i="4" s="1"/>
  <c r="F86" i="4"/>
  <c r="F182" i="4"/>
  <c r="H182" i="4"/>
  <c r="I182" i="4" s="1"/>
  <c r="H103" i="4"/>
  <c r="I103" i="4" s="1"/>
  <c r="F103" i="4"/>
  <c r="D102" i="4"/>
  <c r="F107" i="4"/>
  <c r="H107" i="4"/>
  <c r="I107" i="4" s="1"/>
  <c r="H162" i="4"/>
  <c r="I162" i="4" s="1"/>
  <c r="F162" i="4"/>
  <c r="H172" i="4"/>
  <c r="I172" i="4" s="1"/>
  <c r="F172" i="4"/>
  <c r="H317" i="4"/>
  <c r="I317" i="4" s="1"/>
  <c r="F317" i="4"/>
  <c r="F165" i="4"/>
  <c r="H165" i="4"/>
  <c r="I165" i="4" s="1"/>
  <c r="F295" i="4"/>
  <c r="H295" i="4"/>
  <c r="I295" i="4" s="1"/>
  <c r="H319" i="4"/>
  <c r="I319" i="4" s="1"/>
  <c r="F319" i="4"/>
  <c r="F359" i="4"/>
  <c r="H359" i="4"/>
  <c r="I359" i="4" s="1"/>
  <c r="F189" i="4"/>
  <c r="H189" i="4"/>
  <c r="I189" i="4" s="1"/>
  <c r="F90" i="4"/>
  <c r="H90" i="4"/>
  <c r="I90" i="4" s="1"/>
  <c r="D89" i="4"/>
  <c r="H190" i="4"/>
  <c r="I190" i="4" s="1"/>
  <c r="F190" i="4"/>
  <c r="H288" i="4"/>
  <c r="I288" i="4" s="1"/>
  <c r="F288" i="4"/>
  <c r="H260" i="4"/>
  <c r="I260" i="4" s="1"/>
  <c r="F260" i="4"/>
  <c r="H252" i="4"/>
  <c r="I252" i="4" s="1"/>
  <c r="F252" i="4"/>
  <c r="H372" i="4"/>
  <c r="I372" i="4" s="1"/>
  <c r="F372" i="4"/>
  <c r="F66" i="4"/>
  <c r="D65" i="4"/>
  <c r="H66" i="4"/>
  <c r="I66" i="4" s="1"/>
  <c r="H316" i="4"/>
  <c r="I316" i="4" s="1"/>
  <c r="F316" i="4"/>
  <c r="F154" i="4"/>
  <c r="D153" i="4"/>
  <c r="H154" i="4"/>
  <c r="I154" i="4" s="1"/>
  <c r="F309" i="4"/>
  <c r="H309" i="4"/>
  <c r="I309" i="4" s="1"/>
  <c r="F321" i="4"/>
  <c r="H321" i="4"/>
  <c r="I321" i="4" s="1"/>
  <c r="D320" i="4"/>
  <c r="H264" i="4"/>
  <c r="I264" i="4" s="1"/>
  <c r="F264" i="4"/>
  <c r="H170" i="4"/>
  <c r="I170" i="4" s="1"/>
  <c r="F170" i="4"/>
  <c r="F142" i="4"/>
  <c r="H142" i="4"/>
  <c r="I142" i="4" s="1"/>
  <c r="F70" i="4"/>
  <c r="H70" i="4"/>
  <c r="I70" i="4" s="1"/>
  <c r="H111" i="4"/>
  <c r="I111" i="4" s="1"/>
  <c r="F111" i="4"/>
  <c r="D110" i="4"/>
  <c r="H345" i="4"/>
  <c r="I345" i="4" s="1"/>
  <c r="F345" i="4"/>
  <c r="F131" i="4"/>
  <c r="H131" i="4"/>
  <c r="I131" i="4" s="1"/>
  <c r="F228" i="4"/>
  <c r="H228" i="4"/>
  <c r="I228" i="4" s="1"/>
  <c r="H166" i="4"/>
  <c r="I166" i="4" s="1"/>
  <c r="F166" i="4"/>
  <c r="H140" i="4"/>
  <c r="I140" i="4" s="1"/>
  <c r="F140" i="4"/>
  <c r="H221" i="4"/>
  <c r="I221" i="4" s="1"/>
  <c r="F221" i="4"/>
  <c r="F283" i="4"/>
  <c r="H283" i="4"/>
  <c r="I283" i="4" s="1"/>
  <c r="H238" i="4"/>
  <c r="I238" i="4" s="1"/>
  <c r="F238" i="4"/>
  <c r="H350" i="4"/>
  <c r="I350" i="4" s="1"/>
  <c r="F350" i="4"/>
  <c r="H113" i="4"/>
  <c r="I113" i="4" s="1"/>
  <c r="F113" i="4"/>
  <c r="H116" i="4"/>
  <c r="I116" i="4" s="1"/>
  <c r="F116" i="4"/>
  <c r="H278" i="4"/>
  <c r="I278" i="4" s="1"/>
  <c r="F278" i="4"/>
  <c r="H296" i="4"/>
  <c r="I296" i="4" s="1"/>
  <c r="F296" i="4"/>
  <c r="H248" i="4"/>
  <c r="I248" i="4" s="1"/>
  <c r="F248" i="4"/>
  <c r="H127" i="4"/>
  <c r="I127" i="4" s="1"/>
  <c r="F127" i="4"/>
  <c r="D298" i="4"/>
  <c r="H299" i="4"/>
  <c r="I299" i="4" s="1"/>
  <c r="F299" i="4"/>
  <c r="H94" i="4"/>
  <c r="I94" i="4" s="1"/>
  <c r="F94" i="4"/>
  <c r="F311" i="4"/>
  <c r="H311" i="4"/>
  <c r="I311" i="4" s="1"/>
  <c r="H378" i="4"/>
  <c r="I378" i="4" s="1"/>
  <c r="F378" i="4"/>
  <c r="H72" i="4"/>
  <c r="I72" i="4" s="1"/>
  <c r="F72" i="4"/>
  <c r="F78" i="4"/>
  <c r="H78" i="4"/>
  <c r="I78" i="4" s="1"/>
  <c r="H236" i="4"/>
  <c r="I236" i="4" s="1"/>
  <c r="F236" i="4"/>
  <c r="F223" i="4"/>
  <c r="H223" i="4"/>
  <c r="I223" i="4" s="1"/>
  <c r="H231" i="4"/>
  <c r="I231" i="4" s="1"/>
  <c r="F231" i="4"/>
  <c r="F80" i="4"/>
  <c r="H80" i="4"/>
  <c r="I80" i="4" s="1"/>
  <c r="H241" i="4"/>
  <c r="I241" i="4" s="1"/>
  <c r="F241" i="4"/>
  <c r="D240" i="4"/>
  <c r="H100" i="4"/>
  <c r="I100" i="4" s="1"/>
  <c r="F100" i="4"/>
  <c r="F176" i="4"/>
  <c r="H176" i="4"/>
  <c r="I176" i="4" s="1"/>
  <c r="H188" i="4"/>
  <c r="I188" i="4" s="1"/>
  <c r="F188" i="4"/>
  <c r="H98" i="4"/>
  <c r="I98" i="4" s="1"/>
  <c r="F98" i="4"/>
  <c r="H204" i="4"/>
  <c r="I204" i="4" s="1"/>
  <c r="F204" i="4"/>
  <c r="H197" i="4"/>
  <c r="I197" i="4" s="1"/>
  <c r="F197" i="4"/>
  <c r="F157" i="4"/>
  <c r="H157" i="4"/>
  <c r="I157" i="4" s="1"/>
  <c r="F171" i="4"/>
  <c r="H171" i="4"/>
  <c r="I171" i="4" s="1"/>
  <c r="F99" i="4"/>
  <c r="H99" i="4"/>
  <c r="I99" i="4" s="1"/>
  <c r="H356" i="4"/>
  <c r="I356" i="4" s="1"/>
  <c r="F356" i="4"/>
  <c r="H361" i="4"/>
  <c r="I361" i="4" s="1"/>
  <c r="F361" i="4"/>
  <c r="F217" i="4"/>
  <c r="H217" i="4"/>
  <c r="I217" i="4" s="1"/>
  <c r="D255" i="4"/>
  <c r="H256" i="4"/>
  <c r="I256" i="4" s="1"/>
  <c r="F256" i="4"/>
  <c r="H322" i="4"/>
  <c r="I322" i="4" s="1"/>
  <c r="F322" i="4"/>
  <c r="F279" i="4"/>
  <c r="H279" i="4"/>
  <c r="I279" i="4" s="1"/>
  <c r="F230" i="4"/>
  <c r="H230" i="4"/>
  <c r="I230" i="4" s="1"/>
  <c r="F112" i="4"/>
  <c r="H112" i="4"/>
  <c r="I112" i="4" s="1"/>
  <c r="H74" i="4"/>
  <c r="I74" i="4" s="1"/>
  <c r="F74" i="4"/>
  <c r="D73" i="4"/>
  <c r="F83" i="4"/>
  <c r="H83" i="4"/>
  <c r="I83" i="4" s="1"/>
  <c r="H249" i="4"/>
  <c r="I249" i="4" s="1"/>
  <c r="F249" i="4"/>
  <c r="F275" i="4"/>
  <c r="H275" i="4"/>
  <c r="I275" i="4" s="1"/>
  <c r="F324" i="4"/>
  <c r="H324" i="4"/>
  <c r="I324" i="4" s="1"/>
  <c r="H360" i="4"/>
  <c r="I360" i="4" s="1"/>
  <c r="F360" i="4"/>
  <c r="H92" i="4"/>
  <c r="I92" i="4" s="1"/>
  <c r="F92" i="4"/>
  <c r="H180" i="4"/>
  <c r="I180" i="4" s="1"/>
  <c r="F180" i="4"/>
  <c r="F226" i="4"/>
  <c r="H226" i="4"/>
  <c r="I226" i="4" s="1"/>
  <c r="H174" i="4"/>
  <c r="I174" i="4" s="1"/>
  <c r="F174" i="4"/>
  <c r="F262" i="4"/>
  <c r="H262" i="4"/>
  <c r="I262" i="4" s="1"/>
  <c r="H271" i="4"/>
  <c r="I271" i="4" s="1"/>
  <c r="D270" i="4"/>
  <c r="F271" i="4"/>
  <c r="F85" i="4"/>
  <c r="H85" i="4"/>
  <c r="I85" i="4" s="1"/>
  <c r="H88" i="4"/>
  <c r="I88" i="4" s="1"/>
  <c r="F88" i="4"/>
  <c r="D218" i="4"/>
  <c r="F219" i="4"/>
  <c r="H219" i="4"/>
  <c r="I219" i="4" s="1"/>
  <c r="H294" i="4"/>
  <c r="I294" i="4" s="1"/>
  <c r="F294" i="4"/>
  <c r="F229" i="4"/>
  <c r="H229" i="4"/>
  <c r="I229" i="4" s="1"/>
  <c r="H263" i="4"/>
  <c r="I263" i="4" s="1"/>
  <c r="F263" i="4"/>
  <c r="F277" i="4"/>
  <c r="H277" i="4"/>
  <c r="I277" i="4" s="1"/>
  <c r="H69" i="4"/>
  <c r="I69" i="4" s="1"/>
  <c r="F69" i="4"/>
  <c r="H184" i="4"/>
  <c r="I184" i="4" s="1"/>
  <c r="F184" i="4"/>
  <c r="F161" i="4"/>
  <c r="H161" i="4"/>
  <c r="I161" i="4" s="1"/>
  <c r="H237" i="4"/>
  <c r="I237" i="4" s="1"/>
  <c r="F237" i="4"/>
  <c r="F101" i="4"/>
  <c r="H101" i="4"/>
  <c r="I101" i="4" s="1"/>
  <c r="F292" i="4"/>
  <c r="H292" i="4"/>
  <c r="I292" i="4" s="1"/>
  <c r="D291" i="4"/>
  <c r="D333" i="4"/>
  <c r="H334" i="4"/>
  <c r="I334" i="4" s="1"/>
  <c r="F334" i="4"/>
  <c r="H129" i="4"/>
  <c r="I129" i="4" s="1"/>
  <c r="F129" i="4"/>
  <c r="D128" i="4"/>
  <c r="F242" i="4"/>
  <c r="H242" i="4"/>
  <c r="I242" i="4" s="1"/>
  <c r="F308" i="4"/>
  <c r="H308" i="4"/>
  <c r="I308" i="4" s="1"/>
  <c r="F126" i="4"/>
  <c r="H126" i="4"/>
  <c r="I126" i="4" s="1"/>
  <c r="H276" i="4"/>
  <c r="I276" i="4" s="1"/>
  <c r="F276" i="4"/>
  <c r="D285" i="4"/>
  <c r="F286" i="4"/>
  <c r="H286" i="4"/>
  <c r="I286" i="4" s="1"/>
  <c r="H268" i="4"/>
  <c r="I268" i="4" s="1"/>
  <c r="F268" i="4"/>
  <c r="H139" i="4"/>
  <c r="I139" i="4" s="1"/>
  <c r="F139" i="4"/>
  <c r="H287" i="4"/>
  <c r="I287" i="4" s="1"/>
  <c r="F287" i="4"/>
  <c r="H329" i="4"/>
  <c r="I329" i="4" s="1"/>
  <c r="F329" i="4"/>
  <c r="F323" i="4"/>
  <c r="H323" i="4"/>
  <c r="I323" i="4" s="1"/>
  <c r="F115" i="4"/>
  <c r="D114" i="4"/>
  <c r="H115" i="4"/>
  <c r="I115" i="4" s="1"/>
  <c r="H75" i="4"/>
  <c r="I75" i="4" s="1"/>
  <c r="F75" i="4"/>
  <c r="F377" i="4"/>
  <c r="H377" i="4"/>
  <c r="I377" i="4" s="1"/>
  <c r="H368" i="4"/>
  <c r="I368" i="4" s="1"/>
  <c r="F368" i="4"/>
  <c r="F210" i="4"/>
  <c r="H210" i="4"/>
  <c r="I210" i="4" s="1"/>
  <c r="H225" i="4"/>
  <c r="I225" i="4" s="1"/>
  <c r="F225" i="4"/>
  <c r="F106" i="4"/>
  <c r="H106" i="4"/>
  <c r="I106" i="4" s="1"/>
  <c r="H173" i="4"/>
  <c r="I173" i="4" s="1"/>
  <c r="F173" i="4"/>
  <c r="F108" i="4"/>
  <c r="H108" i="4"/>
  <c r="I108" i="4" s="1"/>
  <c r="H205" i="4"/>
  <c r="I205" i="4" s="1"/>
  <c r="F205" i="4"/>
  <c r="F68" i="4"/>
  <c r="H68" i="4"/>
  <c r="I68" i="4" s="1"/>
  <c r="D67" i="4"/>
  <c r="F332" i="4"/>
  <c r="H332" i="4"/>
  <c r="I332" i="4" s="1"/>
  <c r="F370" i="4"/>
  <c r="H370" i="4"/>
  <c r="I370" i="4" s="1"/>
  <c r="H212" i="4"/>
  <c r="I212" i="4" s="1"/>
  <c r="F212" i="4"/>
  <c r="H246" i="4"/>
  <c r="I246" i="4" s="1"/>
  <c r="F246" i="4"/>
  <c r="H338" i="4"/>
  <c r="I338" i="4" s="1"/>
  <c r="F338" i="4"/>
  <c r="H160" i="4"/>
  <c r="I160" i="4" s="1"/>
  <c r="H211" i="4"/>
  <c r="I211" i="4" s="1"/>
  <c r="F216" i="4"/>
  <c r="H216" i="4"/>
  <c r="I216" i="4" s="1"/>
  <c r="H192" i="3"/>
  <c r="D473" i="4" s="1"/>
  <c r="M454" i="4"/>
  <c r="N454" i="4" s="1"/>
  <c r="K453" i="4"/>
  <c r="O454" i="4"/>
  <c r="P454" i="4" s="1"/>
  <c r="K50" i="4"/>
  <c r="AH316" i="4"/>
  <c r="N316" i="4"/>
  <c r="M269" i="4"/>
  <c r="N269" i="4" s="1"/>
  <c r="O269" i="4"/>
  <c r="P269" i="4" s="1"/>
  <c r="H366" i="4"/>
  <c r="I366" i="4" s="1"/>
  <c r="F366" i="4"/>
  <c r="H354" i="4"/>
  <c r="I354" i="4" s="1"/>
  <c r="F354" i="4"/>
  <c r="H124" i="4"/>
  <c r="I124" i="4" s="1"/>
  <c r="F124" i="4"/>
  <c r="H348" i="4"/>
  <c r="I348" i="4" s="1"/>
  <c r="F348" i="4"/>
  <c r="H358" i="4"/>
  <c r="I358" i="4" s="1"/>
  <c r="F358" i="4"/>
  <c r="F371" i="4"/>
  <c r="H371" i="4"/>
  <c r="I371" i="4" s="1"/>
  <c r="F150" i="4"/>
  <c r="H150" i="4"/>
  <c r="I150" i="4" s="1"/>
  <c r="H141" i="4"/>
  <c r="I141" i="4" s="1"/>
  <c r="F141" i="4"/>
  <c r="F132" i="4"/>
  <c r="H132" i="4"/>
  <c r="I132" i="4" s="1"/>
  <c r="H318" i="4"/>
  <c r="I318" i="4" s="1"/>
  <c r="F318" i="4"/>
  <c r="H330" i="4"/>
  <c r="I330" i="4" s="1"/>
  <c r="F330" i="4"/>
  <c r="H273" i="4"/>
  <c r="I273" i="4" s="1"/>
  <c r="F273" i="4"/>
  <c r="H352" i="4"/>
  <c r="I352" i="4" s="1"/>
  <c r="F352" i="4"/>
  <c r="D351" i="4"/>
  <c r="H369" i="4"/>
  <c r="I369" i="4" s="1"/>
  <c r="F369" i="4"/>
  <c r="F169" i="4"/>
  <c r="H169" i="4"/>
  <c r="I169" i="4" s="1"/>
  <c r="H254" i="4"/>
  <c r="I254" i="4" s="1"/>
  <c r="F254" i="4"/>
  <c r="H375" i="4"/>
  <c r="I375" i="4" s="1"/>
  <c r="F375" i="4"/>
  <c r="H118" i="4"/>
  <c r="I118" i="4" s="1"/>
  <c r="F118" i="4"/>
  <c r="H266" i="4"/>
  <c r="I266" i="4" s="1"/>
  <c r="F266" i="4"/>
  <c r="H293" i="4"/>
  <c r="I293" i="4" s="1"/>
  <c r="F293" i="4"/>
  <c r="H185" i="4"/>
  <c r="I185" i="4" s="1"/>
  <c r="F185" i="4"/>
  <c r="F281" i="4"/>
  <c r="H281" i="4"/>
  <c r="I281" i="4" s="1"/>
  <c r="H177" i="4"/>
  <c r="I177" i="4" s="1"/>
  <c r="F177" i="4"/>
  <c r="F159" i="4"/>
  <c r="H159" i="4"/>
  <c r="I159" i="4" s="1"/>
  <c r="F301" i="4"/>
  <c r="H301" i="4"/>
  <c r="I301" i="4" s="1"/>
  <c r="H365" i="4"/>
  <c r="I365" i="4" s="1"/>
  <c r="F365" i="4"/>
  <c r="F149" i="4"/>
  <c r="H149" i="4"/>
  <c r="I149" i="4" s="1"/>
  <c r="F130" i="4"/>
  <c r="H130" i="4"/>
  <c r="I130" i="4" s="1"/>
  <c r="H122" i="4"/>
  <c r="I122" i="4" s="1"/>
  <c r="F122" i="4"/>
  <c r="H233" i="4"/>
  <c r="I233" i="4" s="1"/>
  <c r="F233" i="4"/>
  <c r="D232" i="4"/>
  <c r="F196" i="4"/>
  <c r="H196" i="4"/>
  <c r="I196" i="4" s="1"/>
  <c r="D195" i="4"/>
  <c r="H222" i="4"/>
  <c r="I222" i="4" s="1"/>
  <c r="F222" i="4"/>
  <c r="F304" i="4"/>
  <c r="H304" i="4"/>
  <c r="I304" i="4" s="1"/>
  <c r="F315" i="4"/>
  <c r="H315" i="4"/>
  <c r="I315" i="4" s="1"/>
  <c r="H274" i="4"/>
  <c r="I274" i="4" s="1"/>
  <c r="F274" i="4"/>
  <c r="H367" i="4"/>
  <c r="I367" i="4" s="1"/>
  <c r="F367" i="4"/>
  <c r="F84" i="4"/>
  <c r="H84" i="4"/>
  <c r="I84" i="4" s="1"/>
  <c r="H183" i="4"/>
  <c r="I183" i="4" s="1"/>
  <c r="F183" i="4"/>
  <c r="H91" i="4"/>
  <c r="I91" i="4" s="1"/>
  <c r="F91" i="4"/>
  <c r="F152" i="4"/>
  <c r="H152" i="4"/>
  <c r="I152" i="4" s="1"/>
  <c r="H105" i="4"/>
  <c r="I105" i="4" s="1"/>
  <c r="F105" i="4"/>
  <c r="F245" i="4"/>
  <c r="H245" i="4"/>
  <c r="I245" i="4" s="1"/>
  <c r="F234" i="4"/>
  <c r="H234" i="4"/>
  <c r="I234" i="4" s="1"/>
  <c r="H331" i="4"/>
  <c r="I331" i="4" s="1"/>
  <c r="F331" i="4"/>
  <c r="F340" i="4"/>
  <c r="H340" i="4"/>
  <c r="I340" i="4" s="1"/>
  <c r="F265" i="4"/>
  <c r="H265" i="4"/>
  <c r="I265" i="4" s="1"/>
  <c r="H179" i="4"/>
  <c r="I179" i="4" s="1"/>
  <c r="F179" i="4"/>
  <c r="H95" i="4"/>
  <c r="I95" i="4" s="1"/>
  <c r="F95" i="4"/>
  <c r="H257" i="4"/>
  <c r="I257" i="4" s="1"/>
  <c r="F257" i="4"/>
  <c r="H77" i="4"/>
  <c r="I77" i="4" s="1"/>
  <c r="F77" i="4"/>
  <c r="F93" i="4"/>
  <c r="H93" i="4"/>
  <c r="I93" i="4" s="1"/>
  <c r="F343" i="4"/>
  <c r="H343" i="4"/>
  <c r="I343" i="4" s="1"/>
  <c r="F355" i="4"/>
  <c r="H355" i="4"/>
  <c r="I355" i="4" s="1"/>
  <c r="H251" i="4"/>
  <c r="I251" i="4" s="1"/>
  <c r="D250" i="4"/>
  <c r="F251" i="4"/>
  <c r="H82" i="4"/>
  <c r="I82" i="4" s="1"/>
  <c r="F82" i="4"/>
  <c r="D81" i="4"/>
  <c r="F163" i="4"/>
  <c r="H163" i="4"/>
  <c r="I163" i="4" s="1"/>
  <c r="F76" i="4"/>
  <c r="H76" i="4"/>
  <c r="I76" i="4" s="1"/>
  <c r="F181" i="4"/>
  <c r="H181" i="4"/>
  <c r="I181" i="4" s="1"/>
  <c r="H207" i="4"/>
  <c r="I207" i="4" s="1"/>
  <c r="D206" i="4"/>
  <c r="F207" i="4"/>
  <c r="D373" i="4"/>
  <c r="H374" i="4"/>
  <c r="I374" i="4" s="1"/>
  <c r="F374" i="4"/>
  <c r="F151" i="4"/>
  <c r="H151" i="4"/>
  <c r="I151" i="4" s="1"/>
  <c r="F239" i="4"/>
  <c r="H239" i="4"/>
  <c r="I239" i="4" s="1"/>
  <c r="H227" i="4"/>
  <c r="I227" i="4" s="1"/>
  <c r="F227" i="4"/>
  <c r="H302" i="4"/>
  <c r="I302" i="4" s="1"/>
  <c r="F302" i="4"/>
  <c r="F300" i="4"/>
  <c r="H300" i="4"/>
  <c r="I300" i="4" s="1"/>
  <c r="H187" i="4"/>
  <c r="I187" i="4" s="1"/>
  <c r="F187" i="4"/>
  <c r="F209" i="4"/>
  <c r="H209" i="4"/>
  <c r="I209" i="4" s="1"/>
  <c r="F214" i="4"/>
  <c r="H214" i="4"/>
  <c r="I214" i="4" s="1"/>
  <c r="D213" i="4"/>
  <c r="F346" i="4"/>
  <c r="H346" i="4"/>
  <c r="I346" i="4" s="1"/>
  <c r="F339" i="4"/>
  <c r="H339" i="4"/>
  <c r="I339" i="4" s="1"/>
  <c r="F186" i="4"/>
  <c r="H186" i="4"/>
  <c r="I186" i="4" s="1"/>
  <c r="F109" i="4"/>
  <c r="H109" i="4"/>
  <c r="I109" i="4" s="1"/>
  <c r="H342" i="4"/>
  <c r="I342" i="4" s="1"/>
  <c r="F342" i="4"/>
  <c r="D341" i="4"/>
  <c r="H344" i="4"/>
  <c r="I344" i="4" s="1"/>
  <c r="F344" i="4"/>
  <c r="H337" i="4"/>
  <c r="I337" i="4" s="1"/>
  <c r="F337" i="4"/>
  <c r="D336" i="4"/>
  <c r="H71" i="4"/>
  <c r="I71" i="4" s="1"/>
  <c r="F71" i="4"/>
  <c r="H224" i="4"/>
  <c r="I224" i="4" s="1"/>
  <c r="F224" i="4"/>
  <c r="H357" i="4"/>
  <c r="I357" i="4" s="1"/>
  <c r="F357" i="4"/>
  <c r="F175" i="4"/>
  <c r="H175" i="4"/>
  <c r="I175" i="4" s="1"/>
  <c r="F104" i="4"/>
  <c r="H104" i="4"/>
  <c r="I104" i="4" s="1"/>
  <c r="F178" i="4"/>
  <c r="H178" i="4"/>
  <c r="I178" i="4" s="1"/>
  <c r="H247" i="4"/>
  <c r="I247" i="4" s="1"/>
  <c r="F247" i="4"/>
  <c r="F347" i="4"/>
  <c r="H347" i="4"/>
  <c r="I347" i="4" s="1"/>
  <c r="F261" i="4"/>
  <c r="H261" i="4"/>
  <c r="I261" i="4" s="1"/>
  <c r="F314" i="4"/>
  <c r="H314" i="4"/>
  <c r="I314" i="4" s="1"/>
  <c r="D313" i="4"/>
  <c r="H143" i="4"/>
  <c r="I143" i="4" s="1"/>
  <c r="F143" i="4"/>
  <c r="F376" i="4"/>
  <c r="H376" i="4"/>
  <c r="I376" i="4" s="1"/>
  <c r="H258" i="4"/>
  <c r="I258" i="4" s="1"/>
  <c r="F258" i="4"/>
  <c r="H244" i="4"/>
  <c r="I244" i="4" s="1"/>
  <c r="F244" i="4"/>
  <c r="F310" i="4"/>
  <c r="H310" i="4"/>
  <c r="I310" i="4" s="1"/>
  <c r="F79" i="4"/>
  <c r="H79" i="4"/>
  <c r="I79" i="4" s="1"/>
  <c r="F138" i="4"/>
  <c r="H138" i="4"/>
  <c r="I138" i="4" s="1"/>
  <c r="H97" i="4"/>
  <c r="I97" i="4" s="1"/>
  <c r="D96" i="4"/>
  <c r="F97" i="4"/>
  <c r="H198" i="4"/>
  <c r="I198" i="4" s="1"/>
  <c r="F198" i="4"/>
  <c r="F191" i="4"/>
  <c r="H191" i="4"/>
  <c r="I191" i="4" s="1"/>
  <c r="H164" i="4"/>
  <c r="I164" i="4" s="1"/>
  <c r="F164" i="4"/>
  <c r="F87" i="4"/>
  <c r="H87" i="4"/>
  <c r="I87" i="4" s="1"/>
  <c r="F146" i="4"/>
  <c r="D145" i="4"/>
  <c r="H146" i="4"/>
  <c r="I146" i="4" s="1"/>
  <c r="F312" i="4"/>
  <c r="H312" i="4"/>
  <c r="I312" i="4" s="1"/>
  <c r="D136" i="4"/>
  <c r="F137" i="4"/>
  <c r="H137" i="4"/>
  <c r="I137" i="4" s="1"/>
  <c r="F208" i="4"/>
  <c r="H208" i="4"/>
  <c r="I208" i="4" s="1"/>
  <c r="H325" i="4"/>
  <c r="I325" i="4" s="1"/>
  <c r="F325" i="4"/>
  <c r="F353" i="4"/>
  <c r="H353" i="4"/>
  <c r="I353" i="4" s="1"/>
  <c r="F303" i="4"/>
  <c r="H303" i="4"/>
  <c r="I303" i="4" s="1"/>
  <c r="F307" i="4"/>
  <c r="D306" i="4"/>
  <c r="H307" i="4"/>
  <c r="I307" i="4" s="1"/>
  <c r="F290" i="4"/>
  <c r="H290" i="4"/>
  <c r="I290" i="4" s="1"/>
  <c r="F117" i="4"/>
  <c r="H117" i="4"/>
  <c r="I117" i="4" s="1"/>
  <c r="H135" i="4"/>
  <c r="I135" i="4" s="1"/>
  <c r="F135" i="4"/>
  <c r="F267" i="4"/>
  <c r="H267" i="4"/>
  <c r="I267" i="4" s="1"/>
  <c r="H134" i="4"/>
  <c r="I134" i="4" s="1"/>
  <c r="F134" i="4"/>
  <c r="D133" i="4"/>
  <c r="F123" i="4"/>
  <c r="H123" i="4"/>
  <c r="I123" i="4" s="1"/>
  <c r="D120" i="4"/>
  <c r="F121" i="4"/>
  <c r="H121" i="4"/>
  <c r="I121" i="4" s="1"/>
  <c r="D202" i="4"/>
  <c r="H203" i="4"/>
  <c r="I203" i="4" s="1"/>
  <c r="F203" i="4"/>
  <c r="F220" i="4"/>
  <c r="H220" i="4"/>
  <c r="I220" i="4" s="1"/>
  <c r="H289" i="4"/>
  <c r="I289" i="4" s="1"/>
  <c r="F289" i="4"/>
  <c r="H192" i="4"/>
  <c r="I192" i="4" s="1"/>
  <c r="F192" i="4"/>
  <c r="F253" i="4"/>
  <c r="H253" i="4"/>
  <c r="I253" i="4" s="1"/>
  <c r="D200" i="4"/>
  <c r="H201" i="4"/>
  <c r="I201" i="4" s="1"/>
  <c r="F201" i="4"/>
  <c r="F297" i="4"/>
  <c r="H297" i="4"/>
  <c r="I297" i="4" s="1"/>
  <c r="H125" i="4"/>
  <c r="I125" i="4" s="1"/>
  <c r="F125" i="4"/>
  <c r="F235" i="4"/>
  <c r="H235" i="4"/>
  <c r="I235" i="4" s="1"/>
  <c r="F349" i="4"/>
  <c r="H349" i="4"/>
  <c r="I349" i="4" s="1"/>
  <c r="H259" i="4"/>
  <c r="I259" i="4" s="1"/>
  <c r="F259" i="4"/>
  <c r="F272" i="4"/>
  <c r="H272" i="4"/>
  <c r="I272" i="4" s="1"/>
  <c r="H199" i="4"/>
  <c r="I199" i="4" s="1"/>
  <c r="F199" i="4"/>
  <c r="F282" i="4"/>
  <c r="H282" i="4"/>
  <c r="I282" i="4" s="1"/>
  <c r="H243" i="4"/>
  <c r="I243" i="4" s="1"/>
  <c r="F243" i="4"/>
  <c r="F305" i="4"/>
  <c r="H305" i="4"/>
  <c r="I305" i="4" s="1"/>
  <c r="F328" i="4"/>
  <c r="H328" i="4"/>
  <c r="I328" i="4" s="1"/>
  <c r="H215" i="4"/>
  <c r="I215" i="4" s="1"/>
  <c r="F215" i="4"/>
  <c r="R302" i="1"/>
  <c r="S302" i="1" s="1"/>
  <c r="Q107" i="1"/>
  <c r="R107" i="1" s="1"/>
  <c r="S107" i="1" s="1"/>
  <c r="K167" i="4"/>
  <c r="H327" i="4"/>
  <c r="I327" i="4" s="1"/>
  <c r="D326" i="4"/>
  <c r="F327" i="4"/>
  <c r="G14" i="2" l="1"/>
  <c r="D158" i="4"/>
  <c r="F158" i="4" s="1"/>
  <c r="G158" i="4" s="1"/>
  <c r="F194" i="4"/>
  <c r="D168" i="4"/>
  <c r="F168" i="4" s="1"/>
  <c r="G168" i="4" s="1"/>
  <c r="D17" i="4"/>
  <c r="F17" i="4" s="1"/>
  <c r="G17" i="4" s="1"/>
  <c r="K13" i="4"/>
  <c r="O13" i="4" s="1"/>
  <c r="P13" i="4" s="1"/>
  <c r="D15" i="4"/>
  <c r="H15" i="4" s="1"/>
  <c r="I15" i="4" s="1"/>
  <c r="D14" i="4"/>
  <c r="H14" i="4" s="1"/>
  <c r="I14" i="4" s="1"/>
  <c r="D18" i="4"/>
  <c r="F18" i="4" s="1"/>
  <c r="G18" i="4" s="1"/>
  <c r="D13" i="4"/>
  <c r="F13" i="4" s="1"/>
  <c r="G13" i="4" s="1"/>
  <c r="Q15" i="2"/>
  <c r="R15" i="2" s="1"/>
  <c r="S15" i="2" s="1"/>
  <c r="G22" i="2"/>
  <c r="G21" i="2" s="1"/>
  <c r="Q319" i="1"/>
  <c r="R319" i="1" s="1"/>
  <c r="S319" i="1" s="1"/>
  <c r="D437" i="4"/>
  <c r="F437" i="4" s="1"/>
  <c r="G437" i="4" s="1"/>
  <c r="D421" i="4"/>
  <c r="F421" i="4" s="1"/>
  <c r="G421" i="4" s="1"/>
  <c r="O167" i="4"/>
  <c r="P167" i="4" s="1"/>
  <c r="M167" i="4"/>
  <c r="N167" i="4" s="1"/>
  <c r="G215" i="4"/>
  <c r="AG215" i="4"/>
  <c r="G199" i="4"/>
  <c r="AG199" i="4"/>
  <c r="G259" i="4"/>
  <c r="AG259" i="4"/>
  <c r="G125" i="4"/>
  <c r="AG125" i="4"/>
  <c r="AG201" i="4"/>
  <c r="G201" i="4"/>
  <c r="G253" i="4"/>
  <c r="AG253" i="4"/>
  <c r="AG220" i="4"/>
  <c r="G220" i="4"/>
  <c r="D119" i="4"/>
  <c r="H120" i="4"/>
  <c r="I120" i="4" s="1"/>
  <c r="F120" i="4"/>
  <c r="G120" i="4" s="1"/>
  <c r="AG303" i="4"/>
  <c r="G303" i="4"/>
  <c r="AG353" i="4"/>
  <c r="G353" i="4"/>
  <c r="AG208" i="4"/>
  <c r="G208" i="4"/>
  <c r="G137" i="4"/>
  <c r="AG137" i="4"/>
  <c r="G191" i="4"/>
  <c r="AG191" i="4"/>
  <c r="F96" i="4"/>
  <c r="G96" i="4" s="1"/>
  <c r="H96" i="4"/>
  <c r="I96" i="4" s="1"/>
  <c r="G244" i="4"/>
  <c r="AG244" i="4"/>
  <c r="AG143" i="4"/>
  <c r="G143" i="4"/>
  <c r="AG261" i="4"/>
  <c r="G261" i="4"/>
  <c r="G104" i="4"/>
  <c r="AG104" i="4"/>
  <c r="AG175" i="4"/>
  <c r="G175" i="4"/>
  <c r="AG344" i="4"/>
  <c r="G344" i="4"/>
  <c r="H341" i="4"/>
  <c r="I341" i="4" s="1"/>
  <c r="F341" i="4"/>
  <c r="G341" i="4" s="1"/>
  <c r="G109" i="4"/>
  <c r="AG109" i="4"/>
  <c r="AG339" i="4"/>
  <c r="G339" i="4"/>
  <c r="AG187" i="4"/>
  <c r="G187" i="4"/>
  <c r="G302" i="4"/>
  <c r="AG302" i="4"/>
  <c r="AG374" i="4"/>
  <c r="G374" i="4"/>
  <c r="H373" i="4"/>
  <c r="I373" i="4" s="1"/>
  <c r="F373" i="4"/>
  <c r="G373" i="4" s="1"/>
  <c r="F81" i="4"/>
  <c r="G81" i="4" s="1"/>
  <c r="H81" i="4"/>
  <c r="I81" i="4" s="1"/>
  <c r="H250" i="4"/>
  <c r="I250" i="4" s="1"/>
  <c r="F250" i="4"/>
  <c r="G250" i="4" s="1"/>
  <c r="AG77" i="4"/>
  <c r="G77" i="4"/>
  <c r="G95" i="4"/>
  <c r="AG95" i="4"/>
  <c r="AG179" i="4"/>
  <c r="G179" i="4"/>
  <c r="AG183" i="4"/>
  <c r="G183" i="4"/>
  <c r="G367" i="4"/>
  <c r="AG367" i="4"/>
  <c r="AG274" i="4"/>
  <c r="G274" i="4"/>
  <c r="F195" i="4"/>
  <c r="G195" i="4" s="1"/>
  <c r="H195" i="4"/>
  <c r="I195" i="4" s="1"/>
  <c r="AG233" i="4"/>
  <c r="G233" i="4"/>
  <c r="AG365" i="4"/>
  <c r="G365" i="4"/>
  <c r="H351" i="4"/>
  <c r="I351" i="4" s="1"/>
  <c r="F351" i="4"/>
  <c r="G351" i="4" s="1"/>
  <c r="AG371" i="4"/>
  <c r="G371" i="4"/>
  <c r="D24" i="4"/>
  <c r="H17" i="4"/>
  <c r="I17" i="4" s="1"/>
  <c r="G211" i="4"/>
  <c r="AG211" i="4"/>
  <c r="G338" i="4"/>
  <c r="AG338" i="4"/>
  <c r="AG246" i="4"/>
  <c r="G246" i="4"/>
  <c r="G106" i="4"/>
  <c r="AB106" i="4"/>
  <c r="AG106" i="4" s="1"/>
  <c r="AG210" i="4"/>
  <c r="G210" i="4"/>
  <c r="G287" i="4"/>
  <c r="AG287" i="4"/>
  <c r="G268" i="4"/>
  <c r="AG268" i="4"/>
  <c r="F285" i="4"/>
  <c r="G285" i="4" s="1"/>
  <c r="H285" i="4"/>
  <c r="I285" i="4" s="1"/>
  <c r="AG126" i="4"/>
  <c r="G126" i="4"/>
  <c r="G242" i="4"/>
  <c r="AG242" i="4"/>
  <c r="F333" i="4"/>
  <c r="G333" i="4" s="1"/>
  <c r="H333" i="4"/>
  <c r="I333" i="4" s="1"/>
  <c r="G69" i="4"/>
  <c r="AG69" i="4"/>
  <c r="AG85" i="4"/>
  <c r="G85" i="4"/>
  <c r="AB92" i="4"/>
  <c r="AG92" i="4" s="1"/>
  <c r="G92" i="4"/>
  <c r="G360" i="4"/>
  <c r="AG360" i="4"/>
  <c r="G230" i="4"/>
  <c r="AG230" i="4"/>
  <c r="G279" i="4"/>
  <c r="AG279" i="4"/>
  <c r="AG361" i="4"/>
  <c r="G361" i="4"/>
  <c r="AG204" i="4"/>
  <c r="G204" i="4"/>
  <c r="AG98" i="4"/>
  <c r="G98" i="4"/>
  <c r="H240" i="4"/>
  <c r="I240" i="4" s="1"/>
  <c r="F240" i="4"/>
  <c r="G240" i="4" s="1"/>
  <c r="AG78" i="4"/>
  <c r="G78" i="4"/>
  <c r="AG311" i="4"/>
  <c r="G311" i="4"/>
  <c r="G248" i="4"/>
  <c r="AG248" i="4"/>
  <c r="AG296" i="4"/>
  <c r="G296" i="4"/>
  <c r="G113" i="4"/>
  <c r="AG113" i="4"/>
  <c r="AG221" i="4"/>
  <c r="G221" i="4"/>
  <c r="G140" i="4"/>
  <c r="AG140" i="4"/>
  <c r="AG166" i="4"/>
  <c r="G166" i="4"/>
  <c r="G345" i="4"/>
  <c r="AG345" i="4"/>
  <c r="F110" i="4"/>
  <c r="G110" i="4" s="1"/>
  <c r="H110" i="4"/>
  <c r="I110" i="4" s="1"/>
  <c r="G70" i="4"/>
  <c r="AG70" i="4"/>
  <c r="AG142" i="4"/>
  <c r="G142" i="4"/>
  <c r="AG154" i="4"/>
  <c r="G154" i="4"/>
  <c r="D64" i="4"/>
  <c r="H65" i="4"/>
  <c r="I65" i="4" s="1"/>
  <c r="F65" i="4"/>
  <c r="G65" i="4" s="1"/>
  <c r="AG372" i="4"/>
  <c r="G372" i="4"/>
  <c r="AG252" i="4"/>
  <c r="G252" i="4"/>
  <c r="AG260" i="4"/>
  <c r="G260" i="4"/>
  <c r="AG288" i="4"/>
  <c r="G288" i="4"/>
  <c r="G190" i="4"/>
  <c r="AG190" i="4"/>
  <c r="H89" i="4"/>
  <c r="I89" i="4" s="1"/>
  <c r="F89" i="4"/>
  <c r="G89" i="4" s="1"/>
  <c r="G90" i="4"/>
  <c r="AG90" i="4"/>
  <c r="AG189" i="4"/>
  <c r="G189" i="4"/>
  <c r="G359" i="4"/>
  <c r="AB359" i="4"/>
  <c r="AG359" i="4" s="1"/>
  <c r="G295" i="4"/>
  <c r="AG295" i="4"/>
  <c r="G165" i="4"/>
  <c r="AG165" i="4"/>
  <c r="AG107" i="4"/>
  <c r="G107" i="4"/>
  <c r="AG103" i="4"/>
  <c r="G103" i="4"/>
  <c r="AG86" i="4"/>
  <c r="G86" i="4"/>
  <c r="AG335" i="4"/>
  <c r="G335" i="4"/>
  <c r="H363" i="4"/>
  <c r="I363" i="4" s="1"/>
  <c r="D362" i="4"/>
  <c r="F363" i="4"/>
  <c r="G363" i="4" s="1"/>
  <c r="AG364" i="4"/>
  <c r="G364" i="4"/>
  <c r="F155" i="4"/>
  <c r="G155" i="4" s="1"/>
  <c r="H155" i="4"/>
  <c r="I155" i="4" s="1"/>
  <c r="K379" i="4"/>
  <c r="G327" i="4"/>
  <c r="AG327" i="4"/>
  <c r="AG328" i="4"/>
  <c r="G328" i="4"/>
  <c r="G305" i="4"/>
  <c r="AG305" i="4"/>
  <c r="AG282" i="4"/>
  <c r="G282" i="4"/>
  <c r="AG272" i="4"/>
  <c r="G272" i="4"/>
  <c r="AG349" i="4"/>
  <c r="G349" i="4"/>
  <c r="AG235" i="4"/>
  <c r="G235" i="4"/>
  <c r="G297" i="4"/>
  <c r="AG297" i="4"/>
  <c r="AG192" i="4"/>
  <c r="G192" i="4"/>
  <c r="G289" i="4"/>
  <c r="AG289" i="4"/>
  <c r="G203" i="4"/>
  <c r="AG203" i="4"/>
  <c r="H202" i="4"/>
  <c r="I202" i="4" s="1"/>
  <c r="F202" i="4"/>
  <c r="G202" i="4" s="1"/>
  <c r="AG121" i="4"/>
  <c r="G121" i="4"/>
  <c r="F133" i="4"/>
  <c r="G133" i="4" s="1"/>
  <c r="H133" i="4"/>
  <c r="I133" i="4" s="1"/>
  <c r="G267" i="4"/>
  <c r="AG267" i="4"/>
  <c r="G117" i="4"/>
  <c r="AB117" i="4"/>
  <c r="AC117" i="4" s="1"/>
  <c r="AH117" i="4" s="1"/>
  <c r="AG290" i="4"/>
  <c r="G290" i="4"/>
  <c r="H306" i="4"/>
  <c r="I306" i="4" s="1"/>
  <c r="F306" i="4"/>
  <c r="G306" i="4" s="1"/>
  <c r="G325" i="4"/>
  <c r="AG325" i="4"/>
  <c r="F136" i="4"/>
  <c r="G136" i="4" s="1"/>
  <c r="H136" i="4"/>
  <c r="I136" i="4" s="1"/>
  <c r="G312" i="4"/>
  <c r="AG312" i="4"/>
  <c r="D144" i="4"/>
  <c r="H145" i="4"/>
  <c r="I145" i="4" s="1"/>
  <c r="F145" i="4"/>
  <c r="G145" i="4" s="1"/>
  <c r="AG164" i="4"/>
  <c r="G164" i="4"/>
  <c r="G198" i="4"/>
  <c r="AG198" i="4"/>
  <c r="G97" i="4"/>
  <c r="AG97" i="4"/>
  <c r="AG138" i="4"/>
  <c r="G138" i="4"/>
  <c r="AG79" i="4"/>
  <c r="G79" i="4"/>
  <c r="G310" i="4"/>
  <c r="AG310" i="4"/>
  <c r="G376" i="4"/>
  <c r="AG376" i="4"/>
  <c r="G247" i="4"/>
  <c r="AG247" i="4"/>
  <c r="AB357" i="4"/>
  <c r="AG357" i="4" s="1"/>
  <c r="G357" i="4"/>
  <c r="G224" i="4"/>
  <c r="AG224" i="4"/>
  <c r="G71" i="4"/>
  <c r="AG71" i="4"/>
  <c r="F336" i="4"/>
  <c r="G336" i="4" s="1"/>
  <c r="H336" i="4"/>
  <c r="I336" i="4" s="1"/>
  <c r="AG342" i="4"/>
  <c r="G342" i="4"/>
  <c r="H213" i="4"/>
  <c r="I213" i="4" s="1"/>
  <c r="F213" i="4"/>
  <c r="G213" i="4" s="1"/>
  <c r="G214" i="4"/>
  <c r="AG214" i="4"/>
  <c r="AG209" i="4"/>
  <c r="G209" i="4"/>
  <c r="AG300" i="4"/>
  <c r="G300" i="4"/>
  <c r="G239" i="4"/>
  <c r="AG239" i="4"/>
  <c r="AG151" i="4"/>
  <c r="G151" i="4"/>
  <c r="G207" i="4"/>
  <c r="AG207" i="4"/>
  <c r="AG181" i="4"/>
  <c r="G181" i="4"/>
  <c r="AG76" i="4"/>
  <c r="G76" i="4"/>
  <c r="AG163" i="4"/>
  <c r="G163" i="4"/>
  <c r="G82" i="4"/>
  <c r="AB82" i="4"/>
  <c r="AG82" i="4" s="1"/>
  <c r="AG251" i="4"/>
  <c r="G251" i="4"/>
  <c r="AG355" i="4"/>
  <c r="G355" i="4"/>
  <c r="AG343" i="4"/>
  <c r="G343" i="4"/>
  <c r="AG93" i="4"/>
  <c r="G93" i="4"/>
  <c r="G265" i="4"/>
  <c r="AG265" i="4"/>
  <c r="AG340" i="4"/>
  <c r="G340" i="4"/>
  <c r="AG234" i="4"/>
  <c r="G234" i="4"/>
  <c r="AG245" i="4"/>
  <c r="G245" i="4"/>
  <c r="G152" i="4"/>
  <c r="AG152" i="4"/>
  <c r="G84" i="4"/>
  <c r="AG84" i="4"/>
  <c r="G315" i="4"/>
  <c r="AG315" i="4"/>
  <c r="G304" i="4"/>
  <c r="AG304" i="4"/>
  <c r="H232" i="4"/>
  <c r="I232" i="4" s="1"/>
  <c r="F232" i="4"/>
  <c r="G232" i="4" s="1"/>
  <c r="AG130" i="4"/>
  <c r="G130" i="4"/>
  <c r="AG149" i="4"/>
  <c r="G149" i="4"/>
  <c r="G301" i="4"/>
  <c r="AG301" i="4"/>
  <c r="AG177" i="4"/>
  <c r="G177" i="4"/>
  <c r="G185" i="4"/>
  <c r="AG185" i="4"/>
  <c r="G293" i="4"/>
  <c r="AG293" i="4"/>
  <c r="G266" i="4"/>
  <c r="AG266" i="4"/>
  <c r="AG118" i="4"/>
  <c r="G118" i="4"/>
  <c r="AG375" i="4"/>
  <c r="G375" i="4"/>
  <c r="G254" i="4"/>
  <c r="AB254" i="4"/>
  <c r="AG254" i="4" s="1"/>
  <c r="H168" i="4"/>
  <c r="I168" i="4" s="1"/>
  <c r="G169" i="4"/>
  <c r="AG169" i="4"/>
  <c r="AG352" i="4"/>
  <c r="G352" i="4"/>
  <c r="AB273" i="4"/>
  <c r="AG273" i="4" s="1"/>
  <c r="G273" i="4"/>
  <c r="AG330" i="4"/>
  <c r="G330" i="4"/>
  <c r="AG318" i="4"/>
  <c r="G318" i="4"/>
  <c r="G141" i="4"/>
  <c r="AG141" i="4"/>
  <c r="G358" i="4"/>
  <c r="AG358" i="4"/>
  <c r="G348" i="4"/>
  <c r="AG348" i="4"/>
  <c r="G124" i="4"/>
  <c r="AG124" i="4"/>
  <c r="AG354" i="4"/>
  <c r="G354" i="4"/>
  <c r="G366" i="4"/>
  <c r="AG366" i="4"/>
  <c r="M50" i="4"/>
  <c r="N50" i="4" s="1"/>
  <c r="O50" i="4"/>
  <c r="P50" i="4" s="1"/>
  <c r="M453" i="4"/>
  <c r="N453" i="4" s="1"/>
  <c r="O453" i="4"/>
  <c r="P453" i="4" s="1"/>
  <c r="H18" i="4"/>
  <c r="I18" i="4" s="1"/>
  <c r="H13" i="4"/>
  <c r="I13" i="4" s="1"/>
  <c r="F16" i="4"/>
  <c r="G16" i="4" s="1"/>
  <c r="D23" i="4"/>
  <c r="H16" i="4"/>
  <c r="I16" i="4" s="1"/>
  <c r="H473" i="4"/>
  <c r="I473" i="4" s="1"/>
  <c r="F473" i="4"/>
  <c r="G473" i="4" s="1"/>
  <c r="G216" i="4"/>
  <c r="AG216" i="4"/>
  <c r="AG194" i="4"/>
  <c r="G194" i="4"/>
  <c r="AG370" i="4"/>
  <c r="G370" i="4"/>
  <c r="AG332" i="4"/>
  <c r="G332" i="4"/>
  <c r="G205" i="4"/>
  <c r="AG205" i="4"/>
  <c r="G173" i="4"/>
  <c r="AG173" i="4"/>
  <c r="AG225" i="4"/>
  <c r="G225" i="4"/>
  <c r="AG368" i="4"/>
  <c r="G368" i="4"/>
  <c r="G75" i="4"/>
  <c r="AG75" i="4"/>
  <c r="G115" i="4"/>
  <c r="AG115" i="4"/>
  <c r="G323" i="4"/>
  <c r="AG323" i="4"/>
  <c r="G286" i="4"/>
  <c r="AG286" i="4"/>
  <c r="AB276" i="4"/>
  <c r="AG276" i="4" s="1"/>
  <c r="G276" i="4"/>
  <c r="H128" i="4"/>
  <c r="I128" i="4" s="1"/>
  <c r="F128" i="4"/>
  <c r="G128" i="4" s="1"/>
  <c r="F291" i="4"/>
  <c r="G291" i="4" s="1"/>
  <c r="H291" i="4"/>
  <c r="I291" i="4" s="1"/>
  <c r="AG292" i="4"/>
  <c r="G292" i="4"/>
  <c r="AG101" i="4"/>
  <c r="G101" i="4"/>
  <c r="G161" i="4"/>
  <c r="AG161" i="4"/>
  <c r="AG277" i="4"/>
  <c r="G277" i="4"/>
  <c r="AG229" i="4"/>
  <c r="G229" i="4"/>
  <c r="G219" i="4"/>
  <c r="AG219" i="4"/>
  <c r="AG88" i="4"/>
  <c r="G88" i="4"/>
  <c r="AG271" i="4"/>
  <c r="G271" i="4"/>
  <c r="G262" i="4"/>
  <c r="AG262" i="4"/>
  <c r="G226" i="4"/>
  <c r="AG226" i="4"/>
  <c r="G324" i="4"/>
  <c r="AG324" i="4"/>
  <c r="G275" i="4"/>
  <c r="AG275" i="4"/>
  <c r="AG83" i="4"/>
  <c r="G83" i="4"/>
  <c r="G74" i="4"/>
  <c r="AG74" i="4"/>
  <c r="G322" i="4"/>
  <c r="AG322" i="4"/>
  <c r="G256" i="4"/>
  <c r="AG256" i="4"/>
  <c r="F255" i="4"/>
  <c r="G255" i="4" s="1"/>
  <c r="H255" i="4"/>
  <c r="I255" i="4" s="1"/>
  <c r="AG217" i="4"/>
  <c r="G217" i="4"/>
  <c r="AG99" i="4"/>
  <c r="G99" i="4"/>
  <c r="G171" i="4"/>
  <c r="AG171" i="4"/>
  <c r="G157" i="4"/>
  <c r="AG157" i="4"/>
  <c r="AG176" i="4"/>
  <c r="G176" i="4"/>
  <c r="G241" i="4"/>
  <c r="AG241" i="4"/>
  <c r="G231" i="4"/>
  <c r="AG231" i="4"/>
  <c r="AG236" i="4"/>
  <c r="G236" i="4"/>
  <c r="G72" i="4"/>
  <c r="AG72" i="4"/>
  <c r="AG378" i="4"/>
  <c r="G378" i="4"/>
  <c r="AG94" i="4"/>
  <c r="G94" i="4"/>
  <c r="AG299" i="4"/>
  <c r="G299" i="4"/>
  <c r="H298" i="4"/>
  <c r="I298" i="4" s="1"/>
  <c r="F298" i="4"/>
  <c r="G298" i="4" s="1"/>
  <c r="G283" i="4"/>
  <c r="AG283" i="4"/>
  <c r="AG228" i="4"/>
  <c r="G228" i="4"/>
  <c r="G131" i="4"/>
  <c r="AG131" i="4"/>
  <c r="G111" i="4"/>
  <c r="AG111" i="4"/>
  <c r="G170" i="4"/>
  <c r="AG170" i="4"/>
  <c r="G264" i="4"/>
  <c r="AG264" i="4"/>
  <c r="F320" i="4"/>
  <c r="G320" i="4" s="1"/>
  <c r="H320" i="4"/>
  <c r="I320" i="4" s="1"/>
  <c r="G321" i="4"/>
  <c r="AG321" i="4"/>
  <c r="AG309" i="4"/>
  <c r="G309" i="4"/>
  <c r="H153" i="4"/>
  <c r="I153" i="4" s="1"/>
  <c r="F153" i="4"/>
  <c r="G153" i="4" s="1"/>
  <c r="AG316" i="4"/>
  <c r="G316" i="4"/>
  <c r="AG66" i="4"/>
  <c r="G66" i="4"/>
  <c r="AG319" i="4"/>
  <c r="G319" i="4"/>
  <c r="G317" i="4"/>
  <c r="AG317" i="4"/>
  <c r="G172" i="4"/>
  <c r="AG172" i="4"/>
  <c r="G162" i="4"/>
  <c r="AG162" i="4"/>
  <c r="H102" i="4"/>
  <c r="I102" i="4" s="1"/>
  <c r="F102" i="4"/>
  <c r="G102" i="4" s="1"/>
  <c r="AG182" i="4"/>
  <c r="G182" i="4"/>
  <c r="G156" i="4"/>
  <c r="AG156" i="4"/>
  <c r="M52" i="4"/>
  <c r="N52" i="4" s="1"/>
  <c r="O52" i="4"/>
  <c r="P52" i="4" s="1"/>
  <c r="D545" i="4"/>
  <c r="D428" i="4"/>
  <c r="D407" i="4"/>
  <c r="D425" i="4"/>
  <c r="D397" i="4"/>
  <c r="D405" i="4"/>
  <c r="D481" i="4"/>
  <c r="D436" i="4"/>
  <c r="D551" i="4"/>
  <c r="D555" i="4"/>
  <c r="D553" i="4"/>
  <c r="D478" i="4"/>
  <c r="D422" i="4"/>
  <c r="D564" i="4"/>
  <c r="D465" i="4"/>
  <c r="D525" i="4"/>
  <c r="D569" i="4"/>
  <c r="D414" i="4"/>
  <c r="D540" i="4"/>
  <c r="D417" i="4"/>
  <c r="D458" i="4"/>
  <c r="D565" i="4"/>
  <c r="D398" i="4"/>
  <c r="D400" i="4"/>
  <c r="D470" i="4"/>
  <c r="D457" i="4"/>
  <c r="D426" i="4"/>
  <c r="D508" i="4"/>
  <c r="D476" i="4"/>
  <c r="D548" i="4"/>
  <c r="D431" i="4"/>
  <c r="D475" i="4"/>
  <c r="D499" i="4"/>
  <c r="D497" i="4"/>
  <c r="D477" i="4"/>
  <c r="D441" i="4"/>
  <c r="D396" i="4"/>
  <c r="D568" i="4"/>
  <c r="D409" i="4"/>
  <c r="D391" i="4"/>
  <c r="D412" i="4"/>
  <c r="D444" i="4"/>
  <c r="D434" i="4"/>
  <c r="D447" i="4"/>
  <c r="D423" i="4"/>
  <c r="D524" i="4"/>
  <c r="D535" i="4"/>
  <c r="D416" i="4"/>
  <c r="D413" i="4"/>
  <c r="D519" i="4"/>
  <c r="D466" i="4"/>
  <c r="D512" i="4"/>
  <c r="D560" i="4"/>
  <c r="D504" i="4"/>
  <c r="D469" i="4"/>
  <c r="D515" i="4"/>
  <c r="D463" i="4"/>
  <c r="D451" i="4"/>
  <c r="D491" i="4"/>
  <c r="D531" i="4"/>
  <c r="D399" i="4"/>
  <c r="D486" i="4"/>
  <c r="D449" i="4"/>
  <c r="D506" i="4"/>
  <c r="D570" i="4"/>
  <c r="D527" i="4"/>
  <c r="D502" i="4"/>
  <c r="D528" i="4"/>
  <c r="D418" i="4"/>
  <c r="D532" i="4"/>
  <c r="D554" i="4"/>
  <c r="D467" i="4"/>
  <c r="D474" i="4"/>
  <c r="M51" i="4"/>
  <c r="N51" i="4" s="1"/>
  <c r="O51" i="4"/>
  <c r="P51" i="4" s="1"/>
  <c r="R192" i="3"/>
  <c r="S192" i="3" s="1"/>
  <c r="T192" i="3" s="1"/>
  <c r="S6" i="3"/>
  <c r="T6" i="3" s="1"/>
  <c r="AG284" i="4"/>
  <c r="G284" i="4"/>
  <c r="H280" i="4"/>
  <c r="I280" i="4" s="1"/>
  <c r="F280" i="4"/>
  <c r="G280" i="4" s="1"/>
  <c r="AG148" i="4"/>
  <c r="G148" i="4"/>
  <c r="O49" i="4"/>
  <c r="P49" i="4" s="1"/>
  <c r="K47" i="4"/>
  <c r="M49" i="4"/>
  <c r="N49" i="4" s="1"/>
  <c r="F326" i="4"/>
  <c r="G326" i="4" s="1"/>
  <c r="H326" i="4"/>
  <c r="I326" i="4" s="1"/>
  <c r="G243" i="4"/>
  <c r="AG243" i="4"/>
  <c r="F200" i="4"/>
  <c r="G200" i="4" s="1"/>
  <c r="H200" i="4"/>
  <c r="I200" i="4" s="1"/>
  <c r="AG123" i="4"/>
  <c r="G123" i="4"/>
  <c r="AG134" i="4"/>
  <c r="G134" i="4"/>
  <c r="G135" i="4"/>
  <c r="AG135" i="4"/>
  <c r="G307" i="4"/>
  <c r="AG307" i="4"/>
  <c r="G146" i="4"/>
  <c r="AG146" i="4"/>
  <c r="AG87" i="4"/>
  <c r="G87" i="4"/>
  <c r="G258" i="4"/>
  <c r="AG258" i="4"/>
  <c r="F313" i="4"/>
  <c r="G313" i="4" s="1"/>
  <c r="H313" i="4"/>
  <c r="I313" i="4" s="1"/>
  <c r="AG314" i="4"/>
  <c r="G314" i="4"/>
  <c r="AG347" i="4"/>
  <c r="G347" i="4"/>
  <c r="AG178" i="4"/>
  <c r="G178" i="4"/>
  <c r="AG337" i="4"/>
  <c r="G337" i="4"/>
  <c r="G186" i="4"/>
  <c r="AG186" i="4"/>
  <c r="G346" i="4"/>
  <c r="AG346" i="4"/>
  <c r="G227" i="4"/>
  <c r="AG227" i="4"/>
  <c r="H206" i="4"/>
  <c r="I206" i="4" s="1"/>
  <c r="F206" i="4"/>
  <c r="G206" i="4" s="1"/>
  <c r="G257" i="4"/>
  <c r="AG257" i="4"/>
  <c r="G331" i="4"/>
  <c r="AG331" i="4"/>
  <c r="G105" i="4"/>
  <c r="AG105" i="4"/>
  <c r="AG91" i="4"/>
  <c r="G91" i="4"/>
  <c r="G222" i="4"/>
  <c r="AG222" i="4"/>
  <c r="G196" i="4"/>
  <c r="AG196" i="4"/>
  <c r="AG122" i="4"/>
  <c r="G122" i="4"/>
  <c r="AG159" i="4"/>
  <c r="G159" i="4"/>
  <c r="G281" i="4"/>
  <c r="AG281" i="4"/>
  <c r="G369" i="4"/>
  <c r="AG369" i="4"/>
  <c r="G132" i="4"/>
  <c r="AG132" i="4"/>
  <c r="AG150" i="4"/>
  <c r="G150" i="4"/>
  <c r="M13" i="4"/>
  <c r="N13" i="4" s="1"/>
  <c r="G160" i="4"/>
  <c r="AG160" i="4"/>
  <c r="AG212" i="4"/>
  <c r="G212" i="4"/>
  <c r="F67" i="4"/>
  <c r="G67" i="4" s="1"/>
  <c r="H67" i="4"/>
  <c r="I67" i="4" s="1"/>
  <c r="AG68" i="4"/>
  <c r="G68" i="4"/>
  <c r="G108" i="4"/>
  <c r="AG108" i="4"/>
  <c r="AG377" i="4"/>
  <c r="G377" i="4"/>
  <c r="F114" i="4"/>
  <c r="G114" i="4" s="1"/>
  <c r="H114" i="4"/>
  <c r="I114" i="4" s="1"/>
  <c r="G329" i="4"/>
  <c r="AG329" i="4"/>
  <c r="AG139" i="4"/>
  <c r="G139" i="4"/>
  <c r="G308" i="4"/>
  <c r="AG308" i="4"/>
  <c r="G129" i="4"/>
  <c r="AG129" i="4"/>
  <c r="G334" i="4"/>
  <c r="AG334" i="4"/>
  <c r="AG237" i="4"/>
  <c r="G237" i="4"/>
  <c r="AG184" i="4"/>
  <c r="G184" i="4"/>
  <c r="G263" i="4"/>
  <c r="AG263" i="4"/>
  <c r="AG294" i="4"/>
  <c r="G294" i="4"/>
  <c r="H218" i="4"/>
  <c r="I218" i="4" s="1"/>
  <c r="F218" i="4"/>
  <c r="G218" i="4" s="1"/>
  <c r="H270" i="4"/>
  <c r="I270" i="4" s="1"/>
  <c r="D269" i="4"/>
  <c r="F270" i="4"/>
  <c r="G270" i="4" s="1"/>
  <c r="AG174" i="4"/>
  <c r="G174" i="4"/>
  <c r="G180" i="4"/>
  <c r="AG180" i="4"/>
  <c r="G249" i="4"/>
  <c r="AG249" i="4"/>
  <c r="H73" i="4"/>
  <c r="I73" i="4" s="1"/>
  <c r="F73" i="4"/>
  <c r="G73" i="4" s="1"/>
  <c r="G112" i="4"/>
  <c r="AG112" i="4"/>
  <c r="G356" i="4"/>
  <c r="AG356" i="4"/>
  <c r="G197" i="4"/>
  <c r="AG197" i="4"/>
  <c r="AG188" i="4"/>
  <c r="G188" i="4"/>
  <c r="G100" i="4"/>
  <c r="AG100" i="4"/>
  <c r="AG80" i="4"/>
  <c r="G80" i="4"/>
  <c r="AG223" i="4"/>
  <c r="G223" i="4"/>
  <c r="G127" i="4"/>
  <c r="AG127" i="4"/>
  <c r="G278" i="4"/>
  <c r="AG278" i="4"/>
  <c r="AG116" i="4"/>
  <c r="G116" i="4"/>
  <c r="G350" i="4"/>
  <c r="AG350" i="4"/>
  <c r="AG238" i="4"/>
  <c r="G238" i="4"/>
  <c r="H421" i="4"/>
  <c r="I421" i="4" s="1"/>
  <c r="D537" i="4"/>
  <c r="D543" i="4"/>
  <c r="D450" i="4"/>
  <c r="D432" i="4"/>
  <c r="D456" i="4"/>
  <c r="D567" i="4"/>
  <c r="D559" i="4"/>
  <c r="D496" i="4"/>
  <c r="D484" i="4"/>
  <c r="D520" i="4"/>
  <c r="D513" i="4"/>
  <c r="D406" i="4"/>
  <c r="D388" i="4"/>
  <c r="D448" i="4"/>
  <c r="D561" i="4"/>
  <c r="D402" i="4"/>
  <c r="D536" i="4"/>
  <c r="D546" i="4"/>
  <c r="D468" i="4"/>
  <c r="D452" i="4"/>
  <c r="D439" i="4"/>
  <c r="D485" i="4"/>
  <c r="D492" i="4"/>
  <c r="D530" i="4"/>
  <c r="D471" i="4"/>
  <c r="D404" i="4"/>
  <c r="D442" i="4"/>
  <c r="D557" i="4"/>
  <c r="D446" i="4"/>
  <c r="D541" i="4"/>
  <c r="D498" i="4"/>
  <c r="D489" i="4"/>
  <c r="D419" i="4"/>
  <c r="D549" i="4"/>
  <c r="D482" i="4"/>
  <c r="D566" i="4"/>
  <c r="D424" i="4"/>
  <c r="D488" i="4"/>
  <c r="D392" i="4"/>
  <c r="D460" i="4"/>
  <c r="D563" i="4"/>
  <c r="D430" i="4"/>
  <c r="D539" i="4"/>
  <c r="D558" i="4"/>
  <c r="D529" i="4"/>
  <c r="D556" i="4"/>
  <c r="D494" i="4"/>
  <c r="D533" i="4"/>
  <c r="D493" i="4"/>
  <c r="D522" i="4"/>
  <c r="D552" i="4"/>
  <c r="D550" i="4"/>
  <c r="D542" i="4"/>
  <c r="D547" i="4"/>
  <c r="D514" i="4"/>
  <c r="D516" i="4"/>
  <c r="D403" i="4"/>
  <c r="D415" i="4"/>
  <c r="D518" i="4"/>
  <c r="D523" i="4"/>
  <c r="D487" i="4"/>
  <c r="D479" i="4"/>
  <c r="D544" i="4"/>
  <c r="D521" i="4"/>
  <c r="D410" i="4"/>
  <c r="D445" i="4"/>
  <c r="D503" i="4"/>
  <c r="D538" i="4"/>
  <c r="D500" i="4"/>
  <c r="D510" i="4"/>
  <c r="D393" i="4"/>
  <c r="H147" i="4"/>
  <c r="I147" i="4" s="1"/>
  <c r="F147" i="4"/>
  <c r="G147" i="4" s="1"/>
  <c r="M385" i="4"/>
  <c r="N385" i="4" s="1"/>
  <c r="K571" i="4"/>
  <c r="O385" i="4"/>
  <c r="P385" i="4" s="1"/>
  <c r="H158" i="4" l="1"/>
  <c r="I158" i="4" s="1"/>
  <c r="F14" i="4"/>
  <c r="G14" i="4" s="1"/>
  <c r="D21" i="4"/>
  <c r="F21" i="4" s="1"/>
  <c r="G21" i="4" s="1"/>
  <c r="K12" i="4"/>
  <c r="O12" i="4" s="1"/>
  <c r="P12" i="4" s="1"/>
  <c r="G43" i="2"/>
  <c r="G42" i="2" s="1"/>
  <c r="D34" i="4" s="1"/>
  <c r="D25" i="4"/>
  <c r="F25" i="4" s="1"/>
  <c r="G25" i="4" s="1"/>
  <c r="Q22" i="2"/>
  <c r="Q43" i="2" s="1"/>
  <c r="F15" i="4"/>
  <c r="G15" i="4" s="1"/>
  <c r="Q14" i="2"/>
  <c r="R14" i="2" s="1"/>
  <c r="S14" i="2" s="1"/>
  <c r="D12" i="4"/>
  <c r="F12" i="4" s="1"/>
  <c r="G12" i="4" s="1"/>
  <c r="D22" i="4"/>
  <c r="F22" i="4" s="1"/>
  <c r="G22" i="4" s="1"/>
  <c r="K20" i="4"/>
  <c r="O20" i="4" s="1"/>
  <c r="P20" i="4" s="1"/>
  <c r="D20" i="4"/>
  <c r="H437" i="4"/>
  <c r="I437" i="4" s="1"/>
  <c r="AG117" i="4"/>
  <c r="H393" i="4"/>
  <c r="I393" i="4" s="1"/>
  <c r="F393" i="4"/>
  <c r="G393" i="4" s="1"/>
  <c r="F503" i="4"/>
  <c r="G503" i="4" s="1"/>
  <c r="H503" i="4"/>
  <c r="I503" i="4" s="1"/>
  <c r="H544" i="4"/>
  <c r="I544" i="4" s="1"/>
  <c r="F544" i="4"/>
  <c r="G544" i="4" s="1"/>
  <c r="H510" i="4"/>
  <c r="I510" i="4" s="1"/>
  <c r="F510" i="4"/>
  <c r="G510" i="4" s="1"/>
  <c r="D509" i="4"/>
  <c r="F538" i="4"/>
  <c r="G538" i="4" s="1"/>
  <c r="H538" i="4"/>
  <c r="I538" i="4" s="1"/>
  <c r="H445" i="4"/>
  <c r="I445" i="4" s="1"/>
  <c r="F445" i="4"/>
  <c r="G445" i="4" s="1"/>
  <c r="F521" i="4"/>
  <c r="G521" i="4" s="1"/>
  <c r="H521" i="4"/>
  <c r="I521" i="4" s="1"/>
  <c r="H479" i="4"/>
  <c r="I479" i="4" s="1"/>
  <c r="F479" i="4"/>
  <c r="G479" i="4" s="1"/>
  <c r="F523" i="4"/>
  <c r="G523" i="4" s="1"/>
  <c r="H523" i="4"/>
  <c r="I523" i="4" s="1"/>
  <c r="F415" i="4"/>
  <c r="G415" i="4" s="1"/>
  <c r="H415" i="4"/>
  <c r="I415" i="4" s="1"/>
  <c r="H516" i="4"/>
  <c r="I516" i="4" s="1"/>
  <c r="F516" i="4"/>
  <c r="G516" i="4" s="1"/>
  <c r="H547" i="4"/>
  <c r="I547" i="4" s="1"/>
  <c r="F547" i="4"/>
  <c r="G547" i="4" s="1"/>
  <c r="H550" i="4"/>
  <c r="I550" i="4" s="1"/>
  <c r="F550" i="4"/>
  <c r="G550" i="4" s="1"/>
  <c r="H522" i="4"/>
  <c r="I522" i="4" s="1"/>
  <c r="F522" i="4"/>
  <c r="G522" i="4" s="1"/>
  <c r="F533" i="4"/>
  <c r="G533" i="4" s="1"/>
  <c r="H533" i="4"/>
  <c r="I533" i="4" s="1"/>
  <c r="H556" i="4"/>
  <c r="I556" i="4" s="1"/>
  <c r="F556" i="4"/>
  <c r="G556" i="4" s="1"/>
  <c r="F558" i="4"/>
  <c r="G558" i="4" s="1"/>
  <c r="H558" i="4"/>
  <c r="I558" i="4" s="1"/>
  <c r="D429" i="4"/>
  <c r="H430" i="4"/>
  <c r="I430" i="4" s="1"/>
  <c r="F430" i="4"/>
  <c r="G430" i="4" s="1"/>
  <c r="D459" i="4"/>
  <c r="H460" i="4"/>
  <c r="I460" i="4" s="1"/>
  <c r="F460" i="4"/>
  <c r="G460" i="4" s="1"/>
  <c r="H488" i="4"/>
  <c r="I488" i="4" s="1"/>
  <c r="F488" i="4"/>
  <c r="G488" i="4" s="1"/>
  <c r="F566" i="4"/>
  <c r="G566" i="4" s="1"/>
  <c r="H566" i="4"/>
  <c r="I566" i="4" s="1"/>
  <c r="F549" i="4"/>
  <c r="G549" i="4" s="1"/>
  <c r="H549" i="4"/>
  <c r="I549" i="4" s="1"/>
  <c r="H489" i="4"/>
  <c r="I489" i="4" s="1"/>
  <c r="F489" i="4"/>
  <c r="G489" i="4" s="1"/>
  <c r="F541" i="4"/>
  <c r="G541" i="4" s="1"/>
  <c r="H541" i="4"/>
  <c r="I541" i="4" s="1"/>
  <c r="F557" i="4"/>
  <c r="G557" i="4" s="1"/>
  <c r="H557" i="4"/>
  <c r="I557" i="4" s="1"/>
  <c r="H404" i="4"/>
  <c r="I404" i="4" s="1"/>
  <c r="F404" i="4"/>
  <c r="G404" i="4" s="1"/>
  <c r="H530" i="4"/>
  <c r="I530" i="4" s="1"/>
  <c r="F530" i="4"/>
  <c r="G530" i="4" s="1"/>
  <c r="F485" i="4"/>
  <c r="G485" i="4" s="1"/>
  <c r="H485" i="4"/>
  <c r="I485" i="4" s="1"/>
  <c r="H452" i="4"/>
  <c r="I452" i="4" s="1"/>
  <c r="F452" i="4"/>
  <c r="G452" i="4" s="1"/>
  <c r="H546" i="4"/>
  <c r="I546" i="4" s="1"/>
  <c r="F546" i="4"/>
  <c r="G546" i="4" s="1"/>
  <c r="H402" i="4"/>
  <c r="I402" i="4" s="1"/>
  <c r="D401" i="4"/>
  <c r="F402" i="4"/>
  <c r="G402" i="4" s="1"/>
  <c r="H448" i="4"/>
  <c r="I448" i="4" s="1"/>
  <c r="F448" i="4"/>
  <c r="G448" i="4" s="1"/>
  <c r="H406" i="4"/>
  <c r="I406" i="4" s="1"/>
  <c r="F406" i="4"/>
  <c r="G406" i="4" s="1"/>
  <c r="F520" i="4"/>
  <c r="G520" i="4" s="1"/>
  <c r="H520" i="4"/>
  <c r="I520" i="4" s="1"/>
  <c r="F496" i="4"/>
  <c r="G496" i="4" s="1"/>
  <c r="D495" i="4"/>
  <c r="H496" i="4"/>
  <c r="I496" i="4" s="1"/>
  <c r="F567" i="4"/>
  <c r="G567" i="4" s="1"/>
  <c r="H567" i="4"/>
  <c r="I567" i="4" s="1"/>
  <c r="H432" i="4"/>
  <c r="I432" i="4" s="1"/>
  <c r="F432" i="4"/>
  <c r="G432" i="4" s="1"/>
  <c r="F543" i="4"/>
  <c r="G543" i="4" s="1"/>
  <c r="H543" i="4"/>
  <c r="I543" i="4" s="1"/>
  <c r="H269" i="4"/>
  <c r="I269" i="4" s="1"/>
  <c r="F269" i="4"/>
  <c r="G269" i="4" s="1"/>
  <c r="H21" i="4"/>
  <c r="I21" i="4" s="1"/>
  <c r="M12" i="4"/>
  <c r="N12" i="4" s="1"/>
  <c r="O47" i="4"/>
  <c r="P47" i="4" s="1"/>
  <c r="M47" i="4"/>
  <c r="N47" i="4" s="1"/>
  <c r="F474" i="4"/>
  <c r="G474" i="4" s="1"/>
  <c r="H474" i="4"/>
  <c r="I474" i="4" s="1"/>
  <c r="H554" i="4"/>
  <c r="I554" i="4" s="1"/>
  <c r="F554" i="4"/>
  <c r="G554" i="4" s="1"/>
  <c r="H418" i="4"/>
  <c r="I418" i="4" s="1"/>
  <c r="F418" i="4"/>
  <c r="G418" i="4" s="1"/>
  <c r="F502" i="4"/>
  <c r="G502" i="4" s="1"/>
  <c r="H502" i="4"/>
  <c r="I502" i="4" s="1"/>
  <c r="D501" i="4"/>
  <c r="H570" i="4"/>
  <c r="I570" i="4" s="1"/>
  <c r="F570" i="4"/>
  <c r="G570" i="4" s="1"/>
  <c r="H449" i="4"/>
  <c r="I449" i="4" s="1"/>
  <c r="F449" i="4"/>
  <c r="G449" i="4" s="1"/>
  <c r="H399" i="4"/>
  <c r="I399" i="4" s="1"/>
  <c r="F399" i="4"/>
  <c r="G399" i="4" s="1"/>
  <c r="F491" i="4"/>
  <c r="G491" i="4" s="1"/>
  <c r="H491" i="4"/>
  <c r="I491" i="4" s="1"/>
  <c r="D490" i="4"/>
  <c r="D462" i="4"/>
  <c r="H463" i="4"/>
  <c r="I463" i="4" s="1"/>
  <c r="F463" i="4"/>
  <c r="G463" i="4" s="1"/>
  <c r="H469" i="4"/>
  <c r="I469" i="4" s="1"/>
  <c r="F469" i="4"/>
  <c r="G469" i="4" s="1"/>
  <c r="F560" i="4"/>
  <c r="G560" i="4" s="1"/>
  <c r="H560" i="4"/>
  <c r="I560" i="4" s="1"/>
  <c r="F466" i="4"/>
  <c r="G466" i="4" s="1"/>
  <c r="H466" i="4"/>
  <c r="I466" i="4" s="1"/>
  <c r="H413" i="4"/>
  <c r="I413" i="4" s="1"/>
  <c r="F413" i="4"/>
  <c r="G413" i="4" s="1"/>
  <c r="F535" i="4"/>
  <c r="G535" i="4" s="1"/>
  <c r="H535" i="4"/>
  <c r="I535" i="4" s="1"/>
  <c r="D534" i="4"/>
  <c r="H423" i="4"/>
  <c r="I423" i="4" s="1"/>
  <c r="F423" i="4"/>
  <c r="G423" i="4" s="1"/>
  <c r="F434" i="4"/>
  <c r="G434" i="4" s="1"/>
  <c r="H434" i="4"/>
  <c r="I434" i="4" s="1"/>
  <c r="D433" i="4"/>
  <c r="F412" i="4"/>
  <c r="G412" i="4" s="1"/>
  <c r="D411" i="4"/>
  <c r="H412" i="4"/>
  <c r="I412" i="4" s="1"/>
  <c r="F409" i="4"/>
  <c r="G409" i="4" s="1"/>
  <c r="D408" i="4"/>
  <c r="H409" i="4"/>
  <c r="I409" i="4" s="1"/>
  <c r="H396" i="4"/>
  <c r="I396" i="4" s="1"/>
  <c r="F396" i="4"/>
  <c r="G396" i="4" s="1"/>
  <c r="D395" i="4"/>
  <c r="F477" i="4"/>
  <c r="G477" i="4" s="1"/>
  <c r="H477" i="4"/>
  <c r="I477" i="4" s="1"/>
  <c r="H499" i="4"/>
  <c r="I499" i="4" s="1"/>
  <c r="F499" i="4"/>
  <c r="G499" i="4" s="1"/>
  <c r="F431" i="4"/>
  <c r="G431" i="4" s="1"/>
  <c r="H431" i="4"/>
  <c r="I431" i="4" s="1"/>
  <c r="F476" i="4"/>
  <c r="G476" i="4" s="1"/>
  <c r="H476" i="4"/>
  <c r="I476" i="4" s="1"/>
  <c r="H426" i="4"/>
  <c r="I426" i="4" s="1"/>
  <c r="F426" i="4"/>
  <c r="G426" i="4" s="1"/>
  <c r="F470" i="4"/>
  <c r="G470" i="4" s="1"/>
  <c r="H470" i="4"/>
  <c r="I470" i="4" s="1"/>
  <c r="H398" i="4"/>
  <c r="I398" i="4" s="1"/>
  <c r="F398" i="4"/>
  <c r="G398" i="4" s="1"/>
  <c r="H458" i="4"/>
  <c r="I458" i="4" s="1"/>
  <c r="F458" i="4"/>
  <c r="G458" i="4" s="1"/>
  <c r="F540" i="4"/>
  <c r="G540" i="4" s="1"/>
  <c r="H540" i="4"/>
  <c r="I540" i="4" s="1"/>
  <c r="H569" i="4"/>
  <c r="I569" i="4" s="1"/>
  <c r="F569" i="4"/>
  <c r="G569" i="4" s="1"/>
  <c r="D464" i="4"/>
  <c r="F465" i="4"/>
  <c r="G465" i="4" s="1"/>
  <c r="H465" i="4"/>
  <c r="I465" i="4" s="1"/>
  <c r="F422" i="4"/>
  <c r="G422" i="4" s="1"/>
  <c r="H422" i="4"/>
  <c r="I422" i="4" s="1"/>
  <c r="F553" i="4"/>
  <c r="G553" i="4" s="1"/>
  <c r="H553" i="4"/>
  <c r="I553" i="4" s="1"/>
  <c r="F551" i="4"/>
  <c r="G551" i="4" s="1"/>
  <c r="H551" i="4"/>
  <c r="I551" i="4" s="1"/>
  <c r="H481" i="4"/>
  <c r="I481" i="4" s="1"/>
  <c r="D480" i="4"/>
  <c r="F481" i="4"/>
  <c r="G481" i="4" s="1"/>
  <c r="H397" i="4"/>
  <c r="I397" i="4" s="1"/>
  <c r="F397" i="4"/>
  <c r="G397" i="4" s="1"/>
  <c r="H407" i="4"/>
  <c r="I407" i="4" s="1"/>
  <c r="F407" i="4"/>
  <c r="G407" i="4" s="1"/>
  <c r="F545" i="4"/>
  <c r="G545" i="4" s="1"/>
  <c r="H545" i="4"/>
  <c r="I545" i="4" s="1"/>
  <c r="F144" i="4"/>
  <c r="G144" i="4" s="1"/>
  <c r="H144" i="4"/>
  <c r="I144" i="4" s="1"/>
  <c r="O379" i="4"/>
  <c r="P379" i="4" s="1"/>
  <c r="M379" i="4"/>
  <c r="N379" i="4" s="1"/>
  <c r="H362" i="4"/>
  <c r="I362" i="4" s="1"/>
  <c r="F362" i="4"/>
  <c r="G362" i="4" s="1"/>
  <c r="H64" i="4"/>
  <c r="I64" i="4" s="1"/>
  <c r="F64" i="4"/>
  <c r="G64" i="4" s="1"/>
  <c r="H24" i="4"/>
  <c r="I24" i="4" s="1"/>
  <c r="F24" i="4"/>
  <c r="G24" i="4" s="1"/>
  <c r="O571" i="4"/>
  <c r="P571" i="4" s="1"/>
  <c r="M571" i="4"/>
  <c r="N571" i="4" s="1"/>
  <c r="F500" i="4"/>
  <c r="G500" i="4" s="1"/>
  <c r="H500" i="4"/>
  <c r="I500" i="4" s="1"/>
  <c r="F410" i="4"/>
  <c r="G410" i="4" s="1"/>
  <c r="H410" i="4"/>
  <c r="I410" i="4" s="1"/>
  <c r="H487" i="4"/>
  <c r="I487" i="4" s="1"/>
  <c r="F487" i="4"/>
  <c r="G487" i="4" s="1"/>
  <c r="H518" i="4"/>
  <c r="I518" i="4" s="1"/>
  <c r="F518" i="4"/>
  <c r="G518" i="4" s="1"/>
  <c r="D517" i="4"/>
  <c r="F403" i="4"/>
  <c r="G403" i="4" s="1"/>
  <c r="H403" i="4"/>
  <c r="I403" i="4" s="1"/>
  <c r="H514" i="4"/>
  <c r="I514" i="4" s="1"/>
  <c r="F514" i="4"/>
  <c r="G514" i="4" s="1"/>
  <c r="F542" i="4"/>
  <c r="G542" i="4" s="1"/>
  <c r="H542" i="4"/>
  <c r="I542" i="4" s="1"/>
  <c r="F552" i="4"/>
  <c r="G552" i="4" s="1"/>
  <c r="H552" i="4"/>
  <c r="I552" i="4" s="1"/>
  <c r="H493" i="4"/>
  <c r="I493" i="4" s="1"/>
  <c r="F493" i="4"/>
  <c r="G493" i="4" s="1"/>
  <c r="H494" i="4"/>
  <c r="I494" i="4" s="1"/>
  <c r="F494" i="4"/>
  <c r="G494" i="4" s="1"/>
  <c r="F529" i="4"/>
  <c r="G529" i="4" s="1"/>
  <c r="H529" i="4"/>
  <c r="I529" i="4" s="1"/>
  <c r="F539" i="4"/>
  <c r="G539" i="4" s="1"/>
  <c r="H539" i="4"/>
  <c r="I539" i="4" s="1"/>
  <c r="D562" i="4"/>
  <c r="H563" i="4"/>
  <c r="I563" i="4" s="1"/>
  <c r="F563" i="4"/>
  <c r="G563" i="4" s="1"/>
  <c r="H392" i="4"/>
  <c r="I392" i="4" s="1"/>
  <c r="F392" i="4"/>
  <c r="G392" i="4" s="1"/>
  <c r="H424" i="4"/>
  <c r="I424" i="4" s="1"/>
  <c r="F424" i="4"/>
  <c r="G424" i="4" s="1"/>
  <c r="H482" i="4"/>
  <c r="I482" i="4" s="1"/>
  <c r="F482" i="4"/>
  <c r="G482" i="4" s="1"/>
  <c r="H419" i="4"/>
  <c r="I419" i="4" s="1"/>
  <c r="F419" i="4"/>
  <c r="G419" i="4" s="1"/>
  <c r="H498" i="4"/>
  <c r="I498" i="4" s="1"/>
  <c r="F498" i="4"/>
  <c r="G498" i="4" s="1"/>
  <c r="F446" i="4"/>
  <c r="G446" i="4" s="1"/>
  <c r="H446" i="4"/>
  <c r="I446" i="4" s="1"/>
  <c r="F442" i="4"/>
  <c r="G442" i="4" s="1"/>
  <c r="H442" i="4"/>
  <c r="I442" i="4" s="1"/>
  <c r="H471" i="4"/>
  <c r="I471" i="4" s="1"/>
  <c r="F471" i="4"/>
  <c r="G471" i="4" s="1"/>
  <c r="H492" i="4"/>
  <c r="I492" i="4" s="1"/>
  <c r="F492" i="4"/>
  <c r="G492" i="4" s="1"/>
  <c r="D438" i="4"/>
  <c r="F439" i="4"/>
  <c r="G439" i="4" s="1"/>
  <c r="H439" i="4"/>
  <c r="I439" i="4" s="1"/>
  <c r="F468" i="4"/>
  <c r="G468" i="4" s="1"/>
  <c r="H468" i="4"/>
  <c r="I468" i="4" s="1"/>
  <c r="F536" i="4"/>
  <c r="G536" i="4" s="1"/>
  <c r="H536" i="4"/>
  <c r="I536" i="4" s="1"/>
  <c r="F561" i="4"/>
  <c r="G561" i="4" s="1"/>
  <c r="H561" i="4"/>
  <c r="I561" i="4" s="1"/>
  <c r="H388" i="4"/>
  <c r="I388" i="4" s="1"/>
  <c r="F388" i="4"/>
  <c r="G388" i="4" s="1"/>
  <c r="D387" i="4"/>
  <c r="F513" i="4"/>
  <c r="G513" i="4" s="1"/>
  <c r="H513" i="4"/>
  <c r="I513" i="4" s="1"/>
  <c r="F484" i="4"/>
  <c r="G484" i="4" s="1"/>
  <c r="D483" i="4"/>
  <c r="H484" i="4"/>
  <c r="I484" i="4" s="1"/>
  <c r="F559" i="4"/>
  <c r="G559" i="4" s="1"/>
  <c r="H559" i="4"/>
  <c r="I559" i="4" s="1"/>
  <c r="H456" i="4"/>
  <c r="I456" i="4" s="1"/>
  <c r="F456" i="4"/>
  <c r="G456" i="4" s="1"/>
  <c r="D455" i="4"/>
  <c r="F450" i="4"/>
  <c r="G450" i="4" s="1"/>
  <c r="H450" i="4"/>
  <c r="I450" i="4" s="1"/>
  <c r="H537" i="4"/>
  <c r="I537" i="4" s="1"/>
  <c r="F537" i="4"/>
  <c r="G537" i="4" s="1"/>
  <c r="D420" i="4"/>
  <c r="F467" i="4"/>
  <c r="G467" i="4" s="1"/>
  <c r="H467" i="4"/>
  <c r="I467" i="4" s="1"/>
  <c r="F532" i="4"/>
  <c r="G532" i="4" s="1"/>
  <c r="H532" i="4"/>
  <c r="I532" i="4" s="1"/>
  <c r="F528" i="4"/>
  <c r="G528" i="4" s="1"/>
  <c r="H528" i="4"/>
  <c r="I528" i="4" s="1"/>
  <c r="F527" i="4"/>
  <c r="G527" i="4" s="1"/>
  <c r="D526" i="4"/>
  <c r="H527" i="4"/>
  <c r="I527" i="4" s="1"/>
  <c r="D505" i="4"/>
  <c r="F506" i="4"/>
  <c r="G506" i="4" s="1"/>
  <c r="H506" i="4"/>
  <c r="I506" i="4" s="1"/>
  <c r="H486" i="4"/>
  <c r="I486" i="4" s="1"/>
  <c r="F486" i="4"/>
  <c r="G486" i="4" s="1"/>
  <c r="H531" i="4"/>
  <c r="I531" i="4" s="1"/>
  <c r="F531" i="4"/>
  <c r="G531" i="4" s="1"/>
  <c r="F451" i="4"/>
  <c r="G451" i="4" s="1"/>
  <c r="H451" i="4"/>
  <c r="I451" i="4" s="1"/>
  <c r="H515" i="4"/>
  <c r="I515" i="4" s="1"/>
  <c r="F515" i="4"/>
  <c r="G515" i="4" s="1"/>
  <c r="H504" i="4"/>
  <c r="I504" i="4" s="1"/>
  <c r="F504" i="4"/>
  <c r="G504" i="4" s="1"/>
  <c r="D511" i="4"/>
  <c r="H512" i="4"/>
  <c r="I512" i="4" s="1"/>
  <c r="F512" i="4"/>
  <c r="G512" i="4" s="1"/>
  <c r="H519" i="4"/>
  <c r="I519" i="4" s="1"/>
  <c r="F519" i="4"/>
  <c r="G519" i="4" s="1"/>
  <c r="F416" i="4"/>
  <c r="G416" i="4" s="1"/>
  <c r="H416" i="4"/>
  <c r="I416" i="4" s="1"/>
  <c r="F524" i="4"/>
  <c r="G524" i="4" s="1"/>
  <c r="H524" i="4"/>
  <c r="I524" i="4" s="1"/>
  <c r="H447" i="4"/>
  <c r="I447" i="4" s="1"/>
  <c r="F447" i="4"/>
  <c r="G447" i="4" s="1"/>
  <c r="H444" i="4"/>
  <c r="I444" i="4" s="1"/>
  <c r="D443" i="4"/>
  <c r="F444" i="4"/>
  <c r="G444" i="4" s="1"/>
  <c r="H391" i="4"/>
  <c r="I391" i="4" s="1"/>
  <c r="F391" i="4"/>
  <c r="G391" i="4" s="1"/>
  <c r="D390" i="4"/>
  <c r="H568" i="4"/>
  <c r="I568" i="4" s="1"/>
  <c r="F568" i="4"/>
  <c r="G568" i="4" s="1"/>
  <c r="H441" i="4"/>
  <c r="I441" i="4" s="1"/>
  <c r="D440" i="4"/>
  <c r="F441" i="4"/>
  <c r="G441" i="4" s="1"/>
  <c r="H497" i="4"/>
  <c r="I497" i="4" s="1"/>
  <c r="F497" i="4"/>
  <c r="G497" i="4" s="1"/>
  <c r="F475" i="4"/>
  <c r="G475" i="4" s="1"/>
  <c r="H475" i="4"/>
  <c r="I475" i="4" s="1"/>
  <c r="H548" i="4"/>
  <c r="I548" i="4" s="1"/>
  <c r="F548" i="4"/>
  <c r="G548" i="4" s="1"/>
  <c r="F508" i="4"/>
  <c r="G508" i="4" s="1"/>
  <c r="D507" i="4"/>
  <c r="H508" i="4"/>
  <c r="I508" i="4" s="1"/>
  <c r="F457" i="4"/>
  <c r="G457" i="4" s="1"/>
  <c r="H457" i="4"/>
  <c r="I457" i="4" s="1"/>
  <c r="H400" i="4"/>
  <c r="I400" i="4" s="1"/>
  <c r="F400" i="4"/>
  <c r="G400" i="4" s="1"/>
  <c r="F565" i="4"/>
  <c r="G565" i="4" s="1"/>
  <c r="H565" i="4"/>
  <c r="I565" i="4" s="1"/>
  <c r="H417" i="4"/>
  <c r="I417" i="4" s="1"/>
  <c r="F417" i="4"/>
  <c r="G417" i="4" s="1"/>
  <c r="F414" i="4"/>
  <c r="G414" i="4" s="1"/>
  <c r="H414" i="4"/>
  <c r="I414" i="4" s="1"/>
  <c r="F525" i="4"/>
  <c r="G525" i="4" s="1"/>
  <c r="H525" i="4"/>
  <c r="I525" i="4" s="1"/>
  <c r="H564" i="4"/>
  <c r="I564" i="4" s="1"/>
  <c r="F564" i="4"/>
  <c r="G564" i="4" s="1"/>
  <c r="F478" i="4"/>
  <c r="G478" i="4" s="1"/>
  <c r="H478" i="4"/>
  <c r="I478" i="4" s="1"/>
  <c r="F555" i="4"/>
  <c r="G555" i="4" s="1"/>
  <c r="H555" i="4"/>
  <c r="I555" i="4" s="1"/>
  <c r="D435" i="4"/>
  <c r="F436" i="4"/>
  <c r="G436" i="4" s="1"/>
  <c r="H436" i="4"/>
  <c r="I436" i="4" s="1"/>
  <c r="H405" i="4"/>
  <c r="I405" i="4" s="1"/>
  <c r="F405" i="4"/>
  <c r="G405" i="4" s="1"/>
  <c r="H425" i="4"/>
  <c r="I425" i="4" s="1"/>
  <c r="F425" i="4"/>
  <c r="G425" i="4" s="1"/>
  <c r="F428" i="4"/>
  <c r="G428" i="4" s="1"/>
  <c r="H428" i="4"/>
  <c r="I428" i="4" s="1"/>
  <c r="D427" i="4"/>
  <c r="D472" i="4"/>
  <c r="H23" i="4"/>
  <c r="I23" i="4" s="1"/>
  <c r="F23" i="4"/>
  <c r="G23" i="4" s="1"/>
  <c r="D35" i="4"/>
  <c r="D38" i="4"/>
  <c r="D167" i="4"/>
  <c r="D379" i="4" s="1"/>
  <c r="H22" i="4"/>
  <c r="I22" i="4" s="1"/>
  <c r="F119" i="4"/>
  <c r="G119" i="4" s="1"/>
  <c r="H119" i="4"/>
  <c r="I119" i="4" s="1"/>
  <c r="H25" i="4" l="1"/>
  <c r="I25" i="4" s="1"/>
  <c r="D37" i="4"/>
  <c r="F37" i="4" s="1"/>
  <c r="G37" i="4" s="1"/>
  <c r="D39" i="4"/>
  <c r="F39" i="4" s="1"/>
  <c r="G39" i="4" s="1"/>
  <c r="Q21" i="2"/>
  <c r="R21" i="2" s="1"/>
  <c r="S21" i="2" s="1"/>
  <c r="H12" i="4"/>
  <c r="I12" i="4" s="1"/>
  <c r="K380" i="4"/>
  <c r="R22" i="2"/>
  <c r="S22" i="2" s="1"/>
  <c r="D19" i="4"/>
  <c r="F19" i="4" s="1"/>
  <c r="G19" i="4" s="1"/>
  <c r="D36" i="4"/>
  <c r="D43" i="4" s="1"/>
  <c r="F43" i="4" s="1"/>
  <c r="G43" i="4" s="1"/>
  <c r="G55" i="2"/>
  <c r="Q55" i="2" s="1"/>
  <c r="H20" i="4"/>
  <c r="I20" i="4" s="1"/>
  <c r="M20" i="4"/>
  <c r="N20" i="4" s="1"/>
  <c r="K41" i="4"/>
  <c r="O41" i="4" s="1"/>
  <c r="P41" i="4" s="1"/>
  <c r="F20" i="4"/>
  <c r="G20" i="4" s="1"/>
  <c r="K19" i="4"/>
  <c r="O19" i="4" s="1"/>
  <c r="P19" i="4" s="1"/>
  <c r="F379" i="4"/>
  <c r="G379" i="4" s="1"/>
  <c r="H379" i="4"/>
  <c r="I379" i="4" s="1"/>
  <c r="H37" i="4"/>
  <c r="I37" i="4" s="1"/>
  <c r="H35" i="4"/>
  <c r="I35" i="4" s="1"/>
  <c r="F35" i="4"/>
  <c r="G35" i="4" s="1"/>
  <c r="H39" i="4"/>
  <c r="I39" i="4" s="1"/>
  <c r="H472" i="4"/>
  <c r="I472" i="4" s="1"/>
  <c r="F472" i="4"/>
  <c r="G472" i="4" s="1"/>
  <c r="F435" i="4"/>
  <c r="G435" i="4" s="1"/>
  <c r="H435" i="4"/>
  <c r="I435" i="4" s="1"/>
  <c r="F507" i="4"/>
  <c r="G507" i="4" s="1"/>
  <c r="H507" i="4"/>
  <c r="I507" i="4" s="1"/>
  <c r="F505" i="4"/>
  <c r="G505" i="4" s="1"/>
  <c r="H505" i="4"/>
  <c r="I505" i="4" s="1"/>
  <c r="F526" i="4"/>
  <c r="G526" i="4" s="1"/>
  <c r="H526" i="4"/>
  <c r="I526" i="4" s="1"/>
  <c r="H420" i="4"/>
  <c r="I420" i="4" s="1"/>
  <c r="F420" i="4"/>
  <c r="G420" i="4" s="1"/>
  <c r="F438" i="4"/>
  <c r="G438" i="4" s="1"/>
  <c r="H438" i="4"/>
  <c r="I438" i="4" s="1"/>
  <c r="H517" i="4"/>
  <c r="I517" i="4" s="1"/>
  <c r="F517" i="4"/>
  <c r="G517" i="4" s="1"/>
  <c r="Q42" i="2"/>
  <c r="R42" i="2" s="1"/>
  <c r="S42" i="2" s="1"/>
  <c r="R43" i="2"/>
  <c r="S43" i="2" s="1"/>
  <c r="F395" i="4"/>
  <c r="G395" i="4" s="1"/>
  <c r="D394" i="4"/>
  <c r="H395" i="4"/>
  <c r="I395" i="4" s="1"/>
  <c r="F408" i="4"/>
  <c r="G408" i="4" s="1"/>
  <c r="H408" i="4"/>
  <c r="I408" i="4" s="1"/>
  <c r="F534" i="4"/>
  <c r="G534" i="4" s="1"/>
  <c r="H534" i="4"/>
  <c r="I534" i="4" s="1"/>
  <c r="F490" i="4"/>
  <c r="G490" i="4" s="1"/>
  <c r="H490" i="4"/>
  <c r="I490" i="4" s="1"/>
  <c r="D42" i="4"/>
  <c r="F495" i="4"/>
  <c r="G495" i="4" s="1"/>
  <c r="H495" i="4"/>
  <c r="I495" i="4" s="1"/>
  <c r="F429" i="4"/>
  <c r="G429" i="4" s="1"/>
  <c r="H429" i="4"/>
  <c r="I429" i="4" s="1"/>
  <c r="H38" i="4"/>
  <c r="I38" i="4" s="1"/>
  <c r="F38" i="4"/>
  <c r="G38" i="4" s="1"/>
  <c r="F167" i="4"/>
  <c r="G167" i="4" s="1"/>
  <c r="H167" i="4"/>
  <c r="I167" i="4" s="1"/>
  <c r="F34" i="4"/>
  <c r="G34" i="4" s="1"/>
  <c r="H34" i="4"/>
  <c r="I34" i="4" s="1"/>
  <c r="H427" i="4"/>
  <c r="I427" i="4" s="1"/>
  <c r="F427" i="4"/>
  <c r="G427" i="4" s="1"/>
  <c r="F440" i="4"/>
  <c r="G440" i="4" s="1"/>
  <c r="H440" i="4"/>
  <c r="I440" i="4" s="1"/>
  <c r="D389" i="4"/>
  <c r="H390" i="4"/>
  <c r="I390" i="4" s="1"/>
  <c r="F390" i="4"/>
  <c r="G390" i="4" s="1"/>
  <c r="H443" i="4"/>
  <c r="I443" i="4" s="1"/>
  <c r="F443" i="4"/>
  <c r="G443" i="4" s="1"/>
  <c r="F511" i="4"/>
  <c r="G511" i="4" s="1"/>
  <c r="H511" i="4"/>
  <c r="I511" i="4" s="1"/>
  <c r="H455" i="4"/>
  <c r="I455" i="4" s="1"/>
  <c r="F455" i="4"/>
  <c r="G455" i="4" s="1"/>
  <c r="D454" i="4"/>
  <c r="F483" i="4"/>
  <c r="G483" i="4" s="1"/>
  <c r="H483" i="4"/>
  <c r="I483" i="4" s="1"/>
  <c r="D386" i="4"/>
  <c r="H387" i="4"/>
  <c r="I387" i="4" s="1"/>
  <c r="F387" i="4"/>
  <c r="G387" i="4" s="1"/>
  <c r="H562" i="4"/>
  <c r="I562" i="4" s="1"/>
  <c r="F562" i="4"/>
  <c r="G562" i="4" s="1"/>
  <c r="D45" i="4"/>
  <c r="D41" i="4"/>
  <c r="H480" i="4"/>
  <c r="I480" i="4" s="1"/>
  <c r="F480" i="4"/>
  <c r="G480" i="4" s="1"/>
  <c r="F464" i="4"/>
  <c r="G464" i="4" s="1"/>
  <c r="H464" i="4"/>
  <c r="I464" i="4" s="1"/>
  <c r="F411" i="4"/>
  <c r="G411" i="4" s="1"/>
  <c r="H411" i="4"/>
  <c r="I411" i="4" s="1"/>
  <c r="F433" i="4"/>
  <c r="G433" i="4" s="1"/>
  <c r="H433" i="4"/>
  <c r="I433" i="4" s="1"/>
  <c r="F462" i="4"/>
  <c r="G462" i="4" s="1"/>
  <c r="D461" i="4"/>
  <c r="H462" i="4"/>
  <c r="I462" i="4" s="1"/>
  <c r="H501" i="4"/>
  <c r="I501" i="4" s="1"/>
  <c r="F501" i="4"/>
  <c r="G501" i="4" s="1"/>
  <c r="H401" i="4"/>
  <c r="I401" i="4" s="1"/>
  <c r="F401" i="4"/>
  <c r="G401" i="4" s="1"/>
  <c r="F459" i="4"/>
  <c r="G459" i="4" s="1"/>
  <c r="H459" i="4"/>
  <c r="I459" i="4" s="1"/>
  <c r="F509" i="4"/>
  <c r="G509" i="4" s="1"/>
  <c r="H509" i="4"/>
  <c r="I509" i="4" s="1"/>
  <c r="D44" i="4" l="1"/>
  <c r="D46" i="4"/>
  <c r="D40" i="4" s="1"/>
  <c r="D4" i="25"/>
  <c r="D41" i="25" s="1"/>
  <c r="D45" i="25" s="1"/>
  <c r="H19" i="4"/>
  <c r="I19" i="4" s="1"/>
  <c r="H36" i="4"/>
  <c r="I36" i="4" s="1"/>
  <c r="M41" i="4"/>
  <c r="N41" i="4" s="1"/>
  <c r="M19" i="4"/>
  <c r="N19" i="4" s="1"/>
  <c r="H43" i="4"/>
  <c r="I43" i="4" s="1"/>
  <c r="D33" i="4"/>
  <c r="F33" i="4" s="1"/>
  <c r="G33" i="4" s="1"/>
  <c r="F36" i="4"/>
  <c r="G36" i="4" s="1"/>
  <c r="K40" i="4"/>
  <c r="M40" i="4" s="1"/>
  <c r="N40" i="4" s="1"/>
  <c r="H461" i="4"/>
  <c r="I461" i="4" s="1"/>
  <c r="F461" i="4"/>
  <c r="G461" i="4" s="1"/>
  <c r="D52" i="4"/>
  <c r="H41" i="4"/>
  <c r="I41" i="4" s="1"/>
  <c r="F41" i="4"/>
  <c r="G41" i="4" s="1"/>
  <c r="D48" i="4"/>
  <c r="D385" i="4"/>
  <c r="H386" i="4"/>
  <c r="I386" i="4" s="1"/>
  <c r="F386" i="4"/>
  <c r="G386" i="4" s="1"/>
  <c r="H389" i="4"/>
  <c r="I389" i="4" s="1"/>
  <c r="F389" i="4"/>
  <c r="G389" i="4" s="1"/>
  <c r="D49" i="4"/>
  <c r="H33" i="4"/>
  <c r="I33" i="4" s="1"/>
  <c r="R55" i="2"/>
  <c r="S55" i="2" s="1"/>
  <c r="O40" i="4"/>
  <c r="P40" i="4" s="1"/>
  <c r="F45" i="4"/>
  <c r="G45" i="4" s="1"/>
  <c r="H45" i="4"/>
  <c r="I45" i="4" s="1"/>
  <c r="H454" i="4"/>
  <c r="I454" i="4" s="1"/>
  <c r="F454" i="4"/>
  <c r="G454" i="4" s="1"/>
  <c r="D50" i="4"/>
  <c r="D453" i="4"/>
  <c r="F44" i="4"/>
  <c r="G44" i="4" s="1"/>
  <c r="H44" i="4"/>
  <c r="I44" i="4" s="1"/>
  <c r="N4" i="25"/>
  <c r="H42" i="4"/>
  <c r="I42" i="4" s="1"/>
  <c r="F42" i="4"/>
  <c r="G42" i="4" s="1"/>
  <c r="D51" i="4"/>
  <c r="F394" i="4"/>
  <c r="G394" i="4" s="1"/>
  <c r="H394" i="4"/>
  <c r="I394" i="4" s="1"/>
  <c r="F46" i="4"/>
  <c r="G46" i="4" s="1"/>
  <c r="H46" i="4" l="1"/>
  <c r="I46" i="4" s="1"/>
  <c r="D380" i="4"/>
  <c r="D47" i="25"/>
  <c r="K53" i="4"/>
  <c r="O53" i="4" s="1"/>
  <c r="P53" i="4" s="1"/>
  <c r="N47" i="25"/>
  <c r="N41" i="25"/>
  <c r="N45" i="25" s="1"/>
  <c r="O45" i="25" s="1"/>
  <c r="F453" i="4"/>
  <c r="G453" i="4" s="1"/>
  <c r="H453" i="4"/>
  <c r="I453" i="4" s="1"/>
  <c r="D571" i="4"/>
  <c r="F385" i="4"/>
  <c r="G385" i="4" s="1"/>
  <c r="H385" i="4"/>
  <c r="I385" i="4" s="1"/>
  <c r="H40" i="4"/>
  <c r="I40" i="4" s="1"/>
  <c r="F40" i="4"/>
  <c r="G40" i="4" s="1"/>
  <c r="F51" i="4"/>
  <c r="G51" i="4" s="1"/>
  <c r="H51" i="4"/>
  <c r="I51" i="4" s="1"/>
  <c r="P45" i="25"/>
  <c r="P46" i="25" s="1"/>
  <c r="D52" i="25"/>
  <c r="H50" i="4"/>
  <c r="I50" i="4" s="1"/>
  <c r="F50" i="4"/>
  <c r="G50" i="4" s="1"/>
  <c r="F49" i="4"/>
  <c r="G49" i="4" s="1"/>
  <c r="H49" i="4"/>
  <c r="I49" i="4" s="1"/>
  <c r="H48" i="4"/>
  <c r="I48" i="4" s="1"/>
  <c r="D47" i="4"/>
  <c r="F48" i="4"/>
  <c r="G48" i="4" s="1"/>
  <c r="F52" i="4"/>
  <c r="G52" i="4" s="1"/>
  <c r="H52" i="4"/>
  <c r="I52" i="4" s="1"/>
  <c r="M53" i="4" l="1"/>
  <c r="N53" i="4" s="1"/>
  <c r="D53" i="4"/>
  <c r="H47" i="4"/>
  <c r="I47" i="4" s="1"/>
  <c r="F47" i="4"/>
  <c r="G47" i="4" s="1"/>
  <c r="D70" i="25"/>
  <c r="N19" i="25"/>
  <c r="N70" i="25" s="1"/>
  <c r="N72" i="25" s="1"/>
  <c r="D25" i="25"/>
  <c r="F571" i="4"/>
  <c r="G571" i="4" s="1"/>
  <c r="H571" i="4"/>
  <c r="I571" i="4" s="1"/>
  <c r="D26" i="25" l="1"/>
  <c r="N25" i="25"/>
  <c r="O70" i="25"/>
  <c r="D72" i="25"/>
  <c r="O72" i="25" s="1"/>
  <c r="F53" i="4"/>
  <c r="G53" i="4" s="1"/>
  <c r="H53" i="4"/>
  <c r="I53" i="4" s="1"/>
  <c r="G57" i="2" l="1"/>
  <c r="D49" i="25"/>
  <c r="D51" i="25" s="1"/>
  <c r="G56" i="2" s="1"/>
  <c r="N26" i="25"/>
  <c r="N49" i="25" s="1"/>
  <c r="N51" i="25" s="1"/>
  <c r="O51" i="25" s="1"/>
  <c r="D39" i="25"/>
  <c r="K54" i="4" l="1"/>
  <c r="Q56" i="2"/>
  <c r="D54" i="4"/>
  <c r="D55" i="4"/>
  <c r="D56" i="4"/>
  <c r="G60" i="2"/>
  <c r="G62" i="2" s="1"/>
  <c r="Q57" i="2"/>
  <c r="R57" i="2" s="1"/>
  <c r="S57" i="2" s="1"/>
  <c r="K55" i="4"/>
  <c r="H56" i="4" l="1"/>
  <c r="I56" i="4" s="1"/>
  <c r="F56" i="4"/>
  <c r="G56" i="4" s="1"/>
  <c r="M55" i="4"/>
  <c r="N55" i="4" s="1"/>
  <c r="O55" i="4"/>
  <c r="P55" i="4" s="1"/>
  <c r="F55" i="4"/>
  <c r="G55" i="4" s="1"/>
  <c r="H55" i="4"/>
  <c r="I55" i="4" s="1"/>
  <c r="R56" i="2"/>
  <c r="S56" i="2" s="1"/>
  <c r="Q60" i="2"/>
  <c r="R60" i="2" s="1"/>
  <c r="S60" i="2" s="1"/>
  <c r="F54" i="4"/>
  <c r="G54" i="4" s="1"/>
  <c r="H54" i="4"/>
  <c r="I54" i="4" s="1"/>
  <c r="D58" i="4"/>
  <c r="O54" i="4"/>
  <c r="P54" i="4" s="1"/>
  <c r="M54" i="4"/>
  <c r="N54" i="4" s="1"/>
  <c r="K58" i="4"/>
  <c r="O58" i="4" l="1"/>
  <c r="P58" i="4" s="1"/>
  <c r="M58" i="4"/>
  <c r="N58" i="4" s="1"/>
  <c r="K59" i="4"/>
  <c r="F58" i="4"/>
  <c r="G58" i="4" s="1"/>
  <c r="H58" i="4"/>
  <c r="I58" i="4" s="1"/>
  <c r="D59" i="4"/>
</calcChain>
</file>

<file path=xl/comments1.xml><?xml version="1.0" encoding="utf-8"?>
<comments xmlns="http://schemas.openxmlformats.org/spreadsheetml/2006/main">
  <authors>
    <author>Фомина Елена Константиновна</author>
  </authors>
  <commentList>
    <comment ref="B5" authorId="0" shapeId="0">
      <text>
        <r>
          <rPr>
            <b/>
            <sz val="9"/>
            <color indexed="81"/>
            <rFont val="Tahoma"/>
            <family val="2"/>
            <charset val="204"/>
          </rPr>
          <t>ФЕК:</t>
        </r>
        <r>
          <rPr>
            <sz val="9"/>
            <color indexed="81"/>
            <rFont val="Tahoma"/>
            <family val="2"/>
            <charset val="204"/>
          </rPr>
          <t xml:space="preserve">
УУ</t>
        </r>
      </text>
    </comment>
    <comment ref="B6" authorId="0" shapeId="0">
      <text>
        <r>
          <rPr>
            <b/>
            <sz val="9"/>
            <color indexed="81"/>
            <rFont val="Tahoma"/>
            <family val="2"/>
            <charset val="204"/>
          </rPr>
          <t>ФЕК:УУ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C9" authorId="0" shapeId="0">
      <text>
        <r>
          <rPr>
            <b/>
            <sz val="9"/>
            <color indexed="81"/>
            <rFont val="Tahoma"/>
            <family val="2"/>
            <charset val="204"/>
          </rPr>
          <t>ФЕК: с учетом корректировки 1Q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>
  <connection id="1" sourceFile="O:\Группа финансового анализа\Управленческая отчетность\База данных.accdb" keepAlive="1" name="База данных" type="5" refreshedVersion="5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Справочник дат].Год, [Справочник дат].Месяц, [База проводок].DIMENSION2_ AS [Код статьи], Аналитика.DESCRIPTION AS [Наименование статьи], [База проводок].DIMENSION5_ AS [Код МВЗ], Аналитика_1.DESCRIPTION AS [Наименование МВЗ], Sum([База проводок].AMOUNTMST) AS [сумма руб]_x000d__x000a_FROM ((([База проводок] INNER JOIN [База проводок] AS [База проводок_1] ON ([База проводок].BONDBATCH_RU = [База проводок_1].BONDBATCH_RU) AND ([База проводок].BONDBATCHTRANS_RU = [База проводок_1].BONDBATCHTRANS_RU) AND ([База проводок].CREDITING &lt;&gt; [База проводок_1].CREDITING)) LEFT JOIN [Справочник дат] ON [База проводок].TRANSDATE = [Справочник дат].Дата) LEFT JOIN Аналитика ON [База проводок].DIMENSION2_ = Аналитика.NUM) LEFT JOIN Аналитика AS Аналитика_1 ON [База проводок].DIMENSION5_ = Аналитика_1.NUM_x000d__x000a_WHERE ((([База проводок].ACCOUNTNUM) Like &quot;3%&quot;) AND (([База проводок].VOUCHER) Not Like &quot;%РЗ%&quot;) AND (([База проводок].TRANSDATE)&gt;=#1/1/2016# And ([База проводок].TRANSDATE)&lt;=#10/31/2017#))_x000d__x000a_GROUP BY [Справочник дат].Год, [Справочник дат].Месяц, [База проводок].DIMENSION2_, Аналитика.DESCRIPTION, [База проводок].DIMENSION5_, Аналитика_1.DESCRIPTION_x000d__x000a_HAVING ((([База проводок].DIMENSION2_) Like &quot;32%&quot; Or ([База проводок].DIMENSION2_) Like &quot;33%&quot;));"/>
  </connection>
  <connection id="2" sourceFile="O:\Группа финансового анализа\Управленческая отчетность\База данных.accdb" keepAlive="1" name="База данных2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База проводок].ACCOUNTNUM AS [Номер счета], [План счетов].ACCOUNTNAME AS [Наименование счета], [Справочник заказов_2015].[Вид деятельности], [База проводок].DIMENSION AS [Код заказа], Аналитика_1.DESCRIPTION AS [Наименование заказа], [Справочник дат].Месяц, [Справочник дат].[Номер месяца], [Справочник дат].Квартал, Sum([База проводок].AMOUNTMST) AS Факт_2018, 0 AS План_2019, 0 AS Факт_2019  FROM ((Аналитика AS Аналитика_1 RIGHT JOIN ([База проводок] LEFT JOIN [Справочник дат] ON [База проводок].TRANSDATE = [Справочник дат].Дата) ON Аналитика_1.NUM = [База проводок].DIMENSION) LEFT JOIN [План счетов] ON [База проводок].ACCOUNTNUM = [План счетов].ACCOUNTNUM) LEFT JOIN [Справочник заказов_2015] ON [База проводок].DIMENSION = [Справочник заказов_2015].[Код заказа]  WHERE ((([База проводок].ACCOUNTNUM) Like &quot;902%&quot;) AND (([База проводок].TRANSDATE)&gt;=#1/1/2018# And ([База проводок].TRANSDATE)&lt;=#12/31/2018#) AND (([База проводок].CREDITING)=0) AND (([База проводок].DATAAREAID) Not Like &quot;ts%&quot;) AND ((Аналитика_1.DATAAREAID) Not Like &quot;ts%&quot;) AND (([План счетов].DATAAREAID) Not Like &quot;ts%&quot;) AND (([База проводок].DIMENSION8_) Not Like &quot;02&quot;))  GROUP BY [База проводок].ACCOUNTNUM, [План счетов].ACCOUNTNAME, [Справочник заказов_2015].[Вид деятельности], [База проводок].DIMENSION, Аналитика_1.DESCRIPTION, [Справочник дат].Месяц, [Справочник дат].[Номер месяца], [Справочник дат].Квартал, 0, 0;  UNION ALL           _x000d__x000a_SELECT [База проводок].ACCOUNTNUM AS [Номер счета], [План счетов].ACCOUNTNAME AS [Наименование счета], [Справочник заказов_2015].[Вид деятельности], [База проводок].DIMENSION AS [Код заказа], [Справочник заказов_2015].[Наименование заказа], [Справочник дат].Месяц, [Справочник дат].[Номер месяца], [Справочник дат].Квартал, Sum(0) AS Факт_2018, Sum(0) AS План_2019, Sum([База проводок].AMOUNTMST) AS Факт_2019  FROM (([База проводок] LEFT JOIN [Справочник дат] ON [База проводок].TRANSDATE = [Справочник дат].Дата) LEFT JOIN [План счетов] ON [База проводок].ACCOUNTNUM = [План счетов].ACCOUNTNUM) LEFT JOIN [Справочник заказов_2015] ON [База проводок].DIMENSION = [Справочник заказов_2015].[Код заказа]  WHERE ((([База проводок].ACCOUNTNUM) Like &quot;902%&quot;) AND (([База проводок].TRANSDATE)&gt;=#1/1/2019# And ([База проводок].TRANSDATE)&lt;=#12/31/2019#) AND (([База проводок].CREDITING)=0) AND (([База проводок].DATAAREAID) Not Like &quot;%ts%&quot;) AND (([План счетов].DATAAREAID) Not Like &quot;%ts%&quot;))  GROUP BY [База проводок].ACCOUNTNUM, [План счетов].ACCOUNTNAME, [Справочник заказов_2015].[Вид деятельности], [База проводок].DIMENSION, [Справочник заказов_2015].[Наименование заказа], [Справочник дат].Месяц, [Справочник дат].[Номер месяца], [Справочник дат].Квартал, [База проводок].DIMENSION8_  HAVING ((([База проводок].DIMENSION8_) Not Like &quot;%02%&quot;));      _x000d__x000a_UNION ALL      _x000d__x000a_ SELECT План_смета_распределение_2019.ACCOUNTNUM AS [Номер счета], [План счетов].ACCOUNTNAME AS [Наименование счета], [Справочник заказов_2015].[Вид деятельности], План_смета_распределение_2019.DIMENSION AS [Код заказа], [Справочник заказов_2015].[Наименование заказа], [Справочник дат].Месяц, [Справочник дат].[Номер месяца], [Справочник дат].Квартал, 0 AS Факт_2018, Sum(План_смета_распределение_2019.[Sum-AMOUNTMST]) AS План_2019, 0 AS Факт_2019  FROM (([План счетов] RIGHT JOIN План_смета_распределение_2019 ON [План счетов].ACCOUNTNUM = План_смета_распределение_2019.ACCOUNTNUM) LEFT JOIN [Справочник заказов_2015] ON План_смета_распределение_2019.DIMENSION = [Справочник заказов_2015].[Код заказа]) LEFT JOIN [Справочник дат] ON План_смета_распределение_2019.TRANSDATE = [Справочник дат].Дата  WHERE ((([План счетов].DATAAREAID) Not Like &quot;ts%&quot;))  GROUP BY План_смета_распределение_2019.ACCOUNTNUM, [План счетов].ACCOUNTNAME, [Справочник заказов_2015].[Вид деятельности], План_смета_распределение_2019.DIMENSION, [Справочник заказов_2015].[Наименование заказа], [Справочник дат].Месяц, [Справочник дат].[Номер месяца], [Справочник дат].Квартал, 0;"/>
  </connection>
  <connection id="3" sourceFile="O:\Группа финансового анализа\Управленческая отчетность\База данных.accdb" keepAlive="1" name="База данных3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Доходы_2019.[Родитель 1] AS [Вид деятельности], Доходы_2019.[Код заказа], Доходы_2019.[Наименование заказа], Доходы_2019.Месяц, [Справочник дат].[Номер месяца], Sum(Доходы_2019.[Факт 2018]) AS [Sum-Факт 2018], Sum(Доходы_2019.[План 2019]) AS [Sum-План 2019], Sum(Доходы_2019.[Факт 2019]) AS [Sum-Факт 2019], [Справочник дат].Квартал_x000d__x000a_FROM (Доходы_2019 LEFT JOIN [Справочник заказов_2015] ON Доходы_2019.[Код заказа] = [Справочник заказов_2015].[Код заказа]) LEFT JOIN [Справочник дат] ON Доходы_2019.Месяц = [Справочник дат].Месяц_x000d__x000a_WHERE ((([Справочник дат].День) Like &quot;1&quot;))_x000d__x000a_GROUP BY Доходы_2019.[Родитель 1], Доходы_2019.[Код заказа], Доходы_2019.[Наименование заказа], Доходы_2019.Месяц, [Справочник дат].[Номер месяца], [Справочник дат].Квартал, [Справочник дат].Год_x000d__x000a_HAVING ((([Справочник дат].Год) Like &quot;2019&quot;));"/>
  </connection>
  <connection id="4" sourceFile="O:\Группа финансового анализа\Управленческая отчетность\База данных.accdb" keepAlive="1" name="База данных4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Справочник ПДиР_2016].[Родитель 3], [Справочник дат].Месяц, Sum([База проводок].AMOUNTMST) AS Сумма, [Справочник дат].[Номер месяца], [База проводок].DIMENSION2_ AS Статья, [Справочник ПДиР_2016].[Наименование статьи]  FROM ([База проводок] LEFT JOIN [Справочник дат] ON [База проводок].TRANSDATE = [Справочник дат].Дата) LEFT JOIN [Справочник ПДиР_2016] ON [База проводок].DIMENSION2_ = [Справочник ПДиР_2016].[Код статьи]  WHERE ((([База проводок].ACCOUNTNUM) Like &quot;91%&quot; And ([База проводок].ACCOUNTNUM) Not Like &quot;%9113%&quot; And ([База проводок].ACCOUNTNUM) Not Like &quot;%9123%&quot; And ([База проводок].ACCOUNTNUM) Not Like &quot;9120100100&quot; And ([База проводок].ACCOUNTNUM) Not Like &quot;9110100100&quot;) AND (([База проводок].TRANSDATE)&gt;=#1/1/2019# And ([База проводок].TRANSDATE)&lt;=#12/31/2019#) AND (([База проводок].VOUCHER) Not Like &quot;%РЗ%&quot;) AND (([База проводок].DIMENSION2_) Like &quot;91%&quot;) AND (([База проводок].DATAAREAID) Not Like &quot;ts%&quot;))  GROUP BY [Справочник ПДиР_2016].[Родитель 3], [Справочник дат].Месяц, [Справочник дат].[Номер месяца], [База проводок].DIMENSION2_, [Справочник ПДиР_2016].[Наименование статьи];        _x000d__x000a__x000d__x000a_UNION ALL            _x000d__x000a__x000d__x000a_SELECT IIf([База проводок]![ACCOUNTNUM]=&quot;9110100100&quot;,&quot;Прибыль прошлых лет, выявленная в отчетном году&quot;,&quot;Убытки прошлых лет, выявленные в отчетном году&quot;) AS [Родитель 3], [Справочник дат].Месяц, Sum([База проводок].AMOUNTMST) AS Сумма, [Справочник дат].[Номер месяца], IIf([База проводок]![ACCOUNTNUM]=&quot;9110100100&quot;,&quot;9110100100&quot;,&quot;9120100100&quot;) AS [Код статьи], IIf([База проводок]![ACCOUNTNUM]=&quot;9110100100&quot;,&quot;Прибыль прошлых лет, выявленная в отчетном году&quot;,&quot;Убытки прошлых лет, выявленные в отчетном году&quot;) AS [Название статьи]  FROM ([База проводок] LEFT JOIN [Справочник дат] ON [База проводок].TRANSDATE = [Справочник дат].Дата) LEFT JOIN [Справочник ПДиР_2016] ON [База проводок].DIMENSION2_ = [Справочник ПДиР_2016].[Код статьи]  WHERE ((([База проводок].ACCOUNTNUM) Like &quot;9110100100&quot; Or ([База проводок].ACCOUNTNUM) Like &quot;9120100100&quot;) AND (([База проводок].TRANSDATE)&gt;=#1/1/2019# And ([База проводок].TRANSDATE)&lt;=#12/31/2019#) AND (([База проводок].VOUCHER) Not Like &quot;%РЗ%&quot;) AND (([База проводок].DATAAREAID) Not Like &quot;ts%&quot;))  GROUP BY [Справочник дат].Месяц, [Справочник дат].[Номер месяца], IIf([База проводок]![ACCOUNTNUM]=&quot;9110100100&quot;,&quot;9110100100&quot;,&quot;9120100100&quot;), IIf([База проводок]![ACCOUNTNUM]=&quot;9110100100&quot;,&quot;Прибыль прошлых лет, выявленная в отчетном году&quot;,&quot;Убытки прошлых лет, выявленные в отчетном году&quot;), IIf([База проводок]![ACCOUNTNUM]=&quot;9110100100&quot;,&quot;Прочие доходы&quot;,&quot;Прочие расходы&quot;), IIf([База проводок]![ACCOUNTNUM]=&quot;9110100100&quot;,&quot;Прибыль прошлых лет, выявленная в отчетном году&quot;,&quot;Убытки прошлых лет, выявленные в отчетном году&quot;);      _x000d__x000a__x000d__x000a_Union all            _x000d__x000a__x000d__x000a_SELECT &quot;Прибыль прошлых лет, выявленная в отчетном году&quot; AS [Родитель 3], [Справочник дат].Месяц, Sum([База проводок].AMOUNTMST) AS Сумма, [Справочник дат].[Номер месяца], 9110100100 AS Статья, [Справочник ПДиР_2016].[Наименование статьи]  FROM ((([База проводок] INNER JOIN [База проводок] AS [База проводок_1] ON ([База проводок].BONDBATCHTRANS_RU = [База проводок_1].BONDBATCHTRANS_RU) AND ([База проводок].BONDBATCH_RU = [База проводок_1].BONDBATCH_RU)) LEFT JOIN [Справочник дат] ON [База проводок].TRANSDATE = [Справочник дат].Дата) LEFT JOIN [Справочник МВЗ] ON [База проводок].DIMENSION5_ = [Справочник МВЗ].[Код МВЗ]) LEFT JOIN [Справочник ПДиР_2016] ON [База проводок].DIMENSION2_ = [Справочник ПДиР_2016].[Код статьи]  WHERE ((([База проводок].ACCOUNTNUM) Like &quot;9110%&quot;) AND (([База проводок_1].ACCOUNTNUM) Like &quot;849%&quot;) AND (([База проводок].TRANSDATE) Between #1/1/2019# And #12/31/2019#) AND (([База проводок].DATAAREAID) Not Like &quot;ts%&quot;) AND (([База проводок_1].DATAAREAID) Not Like &quot;%ts%&quot;))  GROUP BY [Справочник дат].Месяц, [Справочник дат].[Номер месяца], [Справочник ПДиР_2016].[Наименование статьи];      _x000d__x000a__x000d__x000a_Union all              _x000d__x000a__x000d__x000a_SELECT &quot;Убытки прошлых лет, признанные в отчетном году&quot; AS [Родитель 3], [Справочник дат].Месяц, Sum([База проводок].AMOUNTMST) AS Сумма, [Справочник дат].[Номер месяца], 9120100100 AS Статья, [Справочник ПДиР_2016].[Наименование статьи]  FROM ((([База проводок] INNER JOIN [База проводок] AS [База проводок_1] ON ([База проводок].BONDBATCHTRANS_RU = [База проводок_1].BONDBATCHTRANS_RU) AND ([База проводок].BONDBATCH_RU = [База проводок_1].BONDBATCH_RU)) LEFT JOIN [Справочник дат] ON [База проводок].TRANSDATE = [Справочник дат].Дата) LEFT JOIN [Справочник МВЗ] ON [База проводок].DIMENSION5_ = [Справочник МВЗ].[Код МВЗ]) LEFT JOIN [Справочник ПДиР_2016] ON [База проводок].DIMENSION2_ = [Справочник ПДиР_2016].[Код статьи]  WHERE ((([База проводок].ACCOUNTNUM) Like &quot;9120%&quot;) AND (([База проводок_1].ACCOUNTNUM) Like &quot;849%&quot;) AND (([База проводок].TRANSDATE) Between #1/1/2019# And #12/31/2019#) AND (([База проводок].DATAAREAID) Not Like &quot;ts%&quot;) AND (([База проводок_1].DATAAREAID) Not Like &quot;ts%&quot;))  GROUP BY [Справочник дат].Месяц, [Справочник дат].[Номер месяца], [Справочник ПДиР_2016].[Наименование статьи];"/>
  </connection>
  <connection id="5" sourceFile="O:\Группа финансового анализа\Управленческая отчетность\База данных.accdb" keepAlive="1" name="База данных5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База проводок].DIMENSION2_ AS [Код статьи], [Справочник статей расходов].[Наименование статьи затрат], [Справочник дат].Месяц, Sum([База проводок].AMOUNTMST) AS [Сумма расхода], [Справочник дат].[Номер месяца], [База проводок].DIMENSION5_ AS [Код МВЗ], [Справочник МВЗ].[Наименование МВЗ]  FROM (([База проводок] LEFT JOIN [Справочник дат] ON [База проводок].TRANSDATE = [Справочник дат].Дата) LEFT JOIN [Справочник МВЗ] ON [База проводок].DIMENSION5_ = [Справочник МВЗ].[Код МВЗ]) LEFT JOIN [Справочник статей расходов] ON [База проводок].DIMENSION2_ = [Справочник статей расходов].[Код статьи]  WHERE ((([База проводок].ACCOUNTNUM) Like &quot;3%&quot;) AND (([База проводок].VOUCHER) Not Like &quot;%РЗ%&quot;) AND (([База проводок].TRANSDATE)&gt;=#1/1/2019# And ([База проводок].TRANSDATE)&lt;=#12/31/2019#))  GROUP BY [База проводок].DIMENSION2_, [Справочник статей расходов].[Наименование статьи затрат], [Справочник дат].Месяц, [Справочник дат].[Номер месяца], [База проводок].DIMENSION5_, [Справочник МВЗ].[Наименование МВЗ], [База проводок].DATAAREAID  HAVING ((([База проводок].DATAAREAID) Not Like &quot;ts%&quot;))  ORDER BY [База проводок].DIMENSION2_;"/>
  </connection>
  <connection id="6" sourceFile="O:\Группа финансового анализа\Управленческая отчетность\База данных.accdb" keepAlive="1" name="База данных6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База проводок].DIMENSION2_ AS [Код статьи], [Справочник Доходы 2016].[Наименование статьи АКР_NEW] AS [Название статьи], [Справочник дат].Месяц, Sum([База проводок].AMOUNTMST) AS [Сумма дохода], [Справочник дат].[Номер месяца]  FROM ([База проводок] LEFT JOIN [Справочник дат] ON [База проводок].TRANSDATE = [Справочник дат].Дата) LEFT JOIN [Справочник Доходы 2016] ON [База проводок].DIMENSION2_ = [Справочник Доходы 2016].[Код статьи АКР_NEW]  WHERE ((([База проводок].ACCOUNTNUM) Like &quot;9010%&quot;) AND (([База проводок].VOUCHER) Not Like &quot;%РЗ%&quot;) AND (([База проводок].TRANSDATE)&gt;=#1/1/2019# And ([База проводок].TRANSDATE)&lt;=#12/31/2019#) AND (([База проводок].DATAAREAID) Not Like &quot;ts%&quot;))  GROUP BY [База проводок].DIMENSION2_, [Справочник Доходы 2016].[Наименование статьи АКР_NEW], [Справочник дат].Месяц, [Справочник дат].[Номер месяца]  ORDER BY [База проводок].DIMENSION2_;"/>
  </connection>
  <connection id="7" sourceFile="O:\Группа финансового анализа\Управленческая отчетность\База данных.accdb" keepAlive="1" name="База данных7" type="5" refreshedVersion="6" background="1" saveData="1">
    <dbPr connection="Provider=Microsoft.ACE.OLEDB.12.0;User ID=Admin;Data Source=\\stc.local\Otdel\eo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План_2019.[Код бюджетной формы], План_2019.[Код ЦФО], План_2019.[Код статьи], [Справочник статей расходов].[Наименование статьи затрат], План_2019.[Код МВЗ], [Справочник МВЗ].[Наименование МВЗ], План_2019.Валюта, План_2019.Месяц, [Справочник дат].[Номер месяца], Sum([План_2019]![План, тыс вал]*1000) AS [План, уе], Sum([План_2019]![План, тыс руб]*1000) AS [План, руб]_x000d__x000a_FROM ((План_2019 LEFT JOIN [Справочник статей расходов] ON План_2019.[Код статьи] = [Справочник статей расходов].[Код статьи]) LEFT JOIN [Справочник МВЗ] ON План_2019.[Код МВЗ] = [Справочник МВЗ].[Код МВЗ]) LEFT JOIN [Справочник дат] ON План_2019.Месяц = [Справочник дат].Месяц_x000d__x000a_WHERE (((План_2019.[Код статьи]) Like &quot;3%&quot;) AND (([Справочник дат].День)=1))_x000d__x000a_GROUP BY План_2019.[Код бюджетной формы], План_2019.[Код ЦФО], План_2019.[Код статьи], [Справочник статей расходов].[Наименование статьи затрат], План_2019.[Код МВЗ], [Справочник МВЗ].[Наименование МВЗ], План_2019.Валюта, План_2019.Месяц, [Справочник дат].[Номер месяца], [Справочник дат].Год_x000d__x000a_HAVING ((([Справочник дат].Год)=2019));"/>
  </connection>
  <connection id="8" sourceFile="O:\Группа финансового анализа\Управленческая отчетность\База данных.accdb" keepAlive="1" name="База данных8" type="5" refreshedVersion="6" background="1" saveData="1">
    <dbPr connection="Provider=Microsoft.ACE.OLEDB.12.0;User ID=Admin;Data Source=\\stc.local\Otdel\eo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Справочник ПДиР_2016].[Родитель 3], План_2019.[Код статьи], [Справочник ПДиР_2016].[Наименование статьи], План_2019.Месяц, План_2019.Валюта, Sum([План_2019]![План, тыс вал]*1000) AS [План, вал], Sum([План_2019]![План, тыс руб]*1000) AS [План, руб], [Справочник дат].[Номер месяца]_x000d__x000a_FROM ([Справочник ПДиР_2016] RIGHT JOIN План_2019 ON [Справочник ПДиР_2016].[Код статьи] = План_2019.[Код статьи]) LEFT JOIN [Справочник дат] ON План_2019.Месяц = [Справочник дат].Месяц_x000d__x000a_WHERE ((([Справочник дат].Год)=2019) AND (([Справочник дат].День)=1) AND ((План_2019.[Код статьи]) Like &quot;91%&quot;))_x000d__x000a_GROUP BY [Справочник ПДиР_2016].[Родитель 3], План_2019.[Код статьи], [Справочник ПДиР_2016].[Наименование статьи], План_2019.Месяц, План_2019.Валюта, [Справочник дат].[Номер месяца];"/>
  </connection>
  <connection id="9" sourceFile="O:\Группа финансового анализа\Управленческая отчетность\База данных.accdb" keepAlive="1" name="База данных9" type="5" refreshedVersion="6" background="1" saveData="1">
    <dbPr connection="Provider=Microsoft.ACE.OLEDB.12.0;User ID=Admin;Data Source=O:\Группа финансового анализа\Управленческая отчетность\База данных.accdb;Mode=ReadWrite;Extended Properties=&quot;&quot;;Jet OLEDB:System database=&quot;&quot;;Jet OLEDB:Registry Path=&quot;&quot;;Jet OLEDB:Engine Type=6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SELECT [Справочник Доходы 2016].[Код статьи АКР_NEW] AS [Код статьи АКР], [Справочник Доходы 2016].[Наименование статьи АКР_NEW] AS [Наименование статьи АКР], 0 AS [Код статьи АФЛ], [Справочник Доходы 2016].[Строка АФЛ] AS [Наименование статьи АФЛ], &quot;Доходы&quot; AS Признак  FROM [Справочник Доходы 2016]  GROUP BY [Справочник Доходы 2016].[Код статьи АКР_NEW], [Справочник Доходы 2016].[Наименование статьи АКР_NEW], [Справочник Доходы 2016].[Строка АФЛ];  Union all  SELECT [Справочник статей расходов].[Код статьи] AS [Код статьи АКР], [Справочник статей расходов].[Наименование статьи затрат] AS [Наименование статьи АКР], [Справочник статей расходов].[Код статьи АФЛ] AS [Код статьи АФЛ], [Справочник статей расходов].[Наименование статьи АФЛ] AS [Наименование статьи АФЛ], &quot;Расходы&quot; AS Признак  FROM [Справочник статей расходов]  WHERE ((([Справочник статей расходов].[Код статьи])&lt;&quot;3800000000&quot;))  GROUP BY [Справочник статей расходов].[Код статьи], [Справочник статей расходов].[Наименование статьи затрат], [Справочник статей расходов].[Код статьи АФЛ], [Справочник статей расходов].[Наименование статьи АФЛ];  UNION ALL SELECT [Справочник ПДиР_2016].[Код статьи] AS [Код статьи АКР], [Справочник ПДиР_2016].[Наименование статьи] AS [Наименование статьи АКР], [Справочник ПДиР_2016].[Код АФЛ] AS [Код статьи АФЛ], [Справочник ПДиР_2016].[Наименование АФЛ] AS [Наименование статьи АФЛ], IIf([Справочник ПДиР_2016]![Код статьи] Like &quot;911*&quot;,&quot;Прочие доходы&quot;,&quot;Прочие расходы&quot;) AS Признак  FROM [Справочник ПДиР_2016]  GROUP BY [Справочник ПДиР_2016].[Код статьи], [Справочник ПДиР_2016].[Наименование статьи], [Справочник ПДиР_2016].[Код АФЛ], [Справочник ПДиР_2016].[Наименование АФЛ], IIf([Справочник ПДиР_2016]![Код статьи] Like &quot;911*&quot;,&quot;Прочие доходы&quot;,&quot;Прочие расходы&quot;);"/>
  </connection>
</connections>
</file>

<file path=xl/sharedStrings.xml><?xml version="1.0" encoding="utf-8"?>
<sst xmlns="http://schemas.openxmlformats.org/spreadsheetml/2006/main" count="38987" uniqueCount="2517">
  <si>
    <t>Финансовая сводка</t>
  </si>
  <si>
    <t>Код</t>
  </si>
  <si>
    <t>Наименование показателя</t>
  </si>
  <si>
    <t>2110</t>
  </si>
  <si>
    <t>Выручка (нетто) от реализации товаров, продукции, работ, услуг</t>
  </si>
  <si>
    <t>2111</t>
  </si>
  <si>
    <t>Авиаперевозки</t>
  </si>
  <si>
    <t>2112</t>
  </si>
  <si>
    <t>Техническое и наземное обслуживание ВС</t>
  </si>
  <si>
    <t>2113</t>
  </si>
  <si>
    <t>Аэропортовое обслуживание</t>
  </si>
  <si>
    <t>2114</t>
  </si>
  <si>
    <t>Прочие авиационные услуги</t>
  </si>
  <si>
    <t>2115</t>
  </si>
  <si>
    <t>Услуги медицинского характера</t>
  </si>
  <si>
    <t>2116</t>
  </si>
  <si>
    <t>Прочая неавиационная деятельность</t>
  </si>
  <si>
    <t>2120</t>
  </si>
  <si>
    <t>Себестоимость проданных товаров, продукции, работ, услуг</t>
  </si>
  <si>
    <t>2121</t>
  </si>
  <si>
    <t>2122</t>
  </si>
  <si>
    <t>2123</t>
  </si>
  <si>
    <t>2124</t>
  </si>
  <si>
    <t>2125</t>
  </si>
  <si>
    <t>2126</t>
  </si>
  <si>
    <t>2100</t>
  </si>
  <si>
    <t>Валовая прибыль</t>
  </si>
  <si>
    <t>2101</t>
  </si>
  <si>
    <t>2102</t>
  </si>
  <si>
    <t>2103</t>
  </si>
  <si>
    <t>2104</t>
  </si>
  <si>
    <t>2105</t>
  </si>
  <si>
    <t>2106</t>
  </si>
  <si>
    <t>2210</t>
  </si>
  <si>
    <t>Коммерческие расходы</t>
  </si>
  <si>
    <t>2211</t>
  </si>
  <si>
    <t>2212</t>
  </si>
  <si>
    <t>2213</t>
  </si>
  <si>
    <t>2214</t>
  </si>
  <si>
    <t>2215</t>
  </si>
  <si>
    <t>2216</t>
  </si>
  <si>
    <t>2220</t>
  </si>
  <si>
    <t>Управленческие расходы</t>
  </si>
  <si>
    <t>2221</t>
  </si>
  <si>
    <t>2222</t>
  </si>
  <si>
    <t>2223</t>
  </si>
  <si>
    <t>2224</t>
  </si>
  <si>
    <t>2225</t>
  </si>
  <si>
    <t>2226</t>
  </si>
  <si>
    <t>2200</t>
  </si>
  <si>
    <t xml:space="preserve">Прибыль (убыток) от продаж </t>
  </si>
  <si>
    <t>2201</t>
  </si>
  <si>
    <t>2202</t>
  </si>
  <si>
    <t>2203</t>
  </si>
  <si>
    <t>2204</t>
  </si>
  <si>
    <t>2205</t>
  </si>
  <si>
    <t>2206</t>
  </si>
  <si>
    <t>2300</t>
  </si>
  <si>
    <t xml:space="preserve">Прибыль (убыток) от внереализационной деятельности и прочих операций </t>
  </si>
  <si>
    <t>2310</t>
  </si>
  <si>
    <t>Доходы от участия в других организациях</t>
  </si>
  <si>
    <t>2320</t>
  </si>
  <si>
    <t>Проценты к получению</t>
  </si>
  <si>
    <t>2330</t>
  </si>
  <si>
    <t>Проценты к уплате</t>
  </si>
  <si>
    <t>2340</t>
  </si>
  <si>
    <t>Прочие доходы</t>
  </si>
  <si>
    <t>2350</t>
  </si>
  <si>
    <t>Прочие расходы</t>
  </si>
  <si>
    <t xml:space="preserve">Прибыль (убыток) до налогообложения </t>
  </si>
  <si>
    <t>2410</t>
  </si>
  <si>
    <t>Текущий налог на прибыль</t>
  </si>
  <si>
    <t>2430</t>
  </si>
  <si>
    <t>Отложенные налоговые активы</t>
  </si>
  <si>
    <t>2450</t>
  </si>
  <si>
    <t>Отложенные налоговые обязательства</t>
  </si>
  <si>
    <t>2460</t>
  </si>
  <si>
    <t>Иные налоговые платежи</t>
  </si>
  <si>
    <t>2400</t>
  </si>
  <si>
    <t xml:space="preserve">Чистая прибыль (убыток) отчетного периода </t>
  </si>
  <si>
    <t>Смета</t>
  </si>
  <si>
    <t>Названия строк</t>
  </si>
  <si>
    <t>Статья затрат - Наименование</t>
  </si>
  <si>
    <t>01. Материалы</t>
  </si>
  <si>
    <t xml:space="preserve">01.01. АвиаГСМ </t>
  </si>
  <si>
    <t>Авиа ГСМ</t>
  </si>
  <si>
    <t>01.02. Питание на борту ВС</t>
  </si>
  <si>
    <t>Питание пассажиров на борту ВС</t>
  </si>
  <si>
    <t>Питание экипажа на борту ВС</t>
  </si>
  <si>
    <t>Бортовая посуда одноразовая</t>
  </si>
  <si>
    <t xml:space="preserve">Бортовая посуда многоразовая </t>
  </si>
  <si>
    <t>01.03. Запчасти и техническая литература для ремонта СВАД</t>
  </si>
  <si>
    <t>Авиашины, компоненты шасси</t>
  </si>
  <si>
    <t>Оборудование кабины</t>
  </si>
  <si>
    <t>Приборы и электрооборудование для ВС</t>
  </si>
  <si>
    <t>Прочие компоненты для ВС</t>
  </si>
  <si>
    <t>Расходные материалы для ТО ВС, АД и компонентов ВС</t>
  </si>
  <si>
    <t>Материалы для ВС общего назначения</t>
  </si>
  <si>
    <t>Техническая литература по ТО ВС</t>
  </si>
  <si>
    <t xml:space="preserve">01.04. Прочие ГСМ и спецжидкости </t>
  </si>
  <si>
    <t>ГСМ для техники наземного назначения</t>
  </si>
  <si>
    <t>Спец.жидкости для ВС и АД</t>
  </si>
  <si>
    <t>Антиобледенительная жидкость для  ВС</t>
  </si>
  <si>
    <t>Спец.жидкости для наземного транспорта</t>
  </si>
  <si>
    <t>Спирт и спиртосодержащие жидкости</t>
  </si>
  <si>
    <t>Масла для техники наземного назначения</t>
  </si>
  <si>
    <t>01.05. Средства обслуживания пассажиров</t>
  </si>
  <si>
    <t>Бланки и перевозочные документы</t>
  </si>
  <si>
    <t>Печатная продукция на борт ВС</t>
  </si>
  <si>
    <t>Средства обслуживания пассажиров -  многоразовые</t>
  </si>
  <si>
    <t>Средства обслуживания пассажиров  - одноразовые</t>
  </si>
  <si>
    <t>Средства обслуживания пассажиров медицинского характера</t>
  </si>
  <si>
    <t>Средства обслуживания пассажиров - аудио, видео продукция</t>
  </si>
  <si>
    <t xml:space="preserve">01.06. Материалы для ремонта и обслуживания зданий, оборудования, оргтехники  (кроме СВАД ) </t>
  </si>
  <si>
    <t>Запчасти и расходные материалы для ремонта спецавтотранспорта и наземного оборудования.</t>
  </si>
  <si>
    <t>Запчасти и расходные материалы для вычислительной техники, оргтехники, средств связи</t>
  </si>
  <si>
    <t>Строительные и отделочные материалы</t>
  </si>
  <si>
    <t>Хозяйственные материалы и принадлежности</t>
  </si>
  <si>
    <t>Прочие производственные материалы и инвентарь</t>
  </si>
  <si>
    <t>01.07. ТМЦ, оргтехника и мебель</t>
  </si>
  <si>
    <t>Ручной и специальный инструмент для обслуживания и ремонта ВС и АД</t>
  </si>
  <si>
    <t>Списание производственного оборудования, машин и инвентаря</t>
  </si>
  <si>
    <t>Списание мебели</t>
  </si>
  <si>
    <t>Списание оргтехники</t>
  </si>
  <si>
    <t>Списание вычислительной техники</t>
  </si>
  <si>
    <t>Списание средств связи</t>
  </si>
  <si>
    <t>Хозяйственное оборудование и инвентарь</t>
  </si>
  <si>
    <t xml:space="preserve">01.08. Охрана труда </t>
  </si>
  <si>
    <t>Спец.одежда</t>
  </si>
  <si>
    <t xml:space="preserve">Форменное обмундирование </t>
  </si>
  <si>
    <t>Материалы для охраны труда</t>
  </si>
  <si>
    <t>01.09. Материалы для производства прочие</t>
  </si>
  <si>
    <t xml:space="preserve">Канцтовары </t>
  </si>
  <si>
    <t>Медикаменты, лекарственные препараты</t>
  </si>
  <si>
    <t xml:space="preserve">Сувенирная и печатная продукция </t>
  </si>
  <si>
    <t>БСО (бланки строгой отчетности)</t>
  </si>
  <si>
    <t xml:space="preserve">02. Затраты на оплату труда </t>
  </si>
  <si>
    <t>02.01. Основная оплата за отработанное время</t>
  </si>
  <si>
    <t xml:space="preserve">Переменная оплата труда за фактически отработанное время </t>
  </si>
  <si>
    <t xml:space="preserve">Постоянная оплата труда за фактически отработанное  время </t>
  </si>
  <si>
    <t>Оплата труда работников, не состоящих в штате</t>
  </si>
  <si>
    <t>Начисления компенсирующего характера, связанные с режимом работы и условиями труда</t>
  </si>
  <si>
    <t>Надбавки, обусловленные районным регулированием оплаты труда</t>
  </si>
  <si>
    <t>Компенсационные выплаты за разъездной характер работы</t>
  </si>
  <si>
    <t>Компенсация за молоко</t>
  </si>
  <si>
    <t>02.02. Поощрительные выплаты регулярного характера за отработанное время</t>
  </si>
  <si>
    <t>Текущее премирование</t>
  </si>
  <si>
    <t>Начисления стимулирующего характера</t>
  </si>
  <si>
    <t>Компенсация расходов на аренду жилья ЛС</t>
  </si>
  <si>
    <t>Премия за выполнение платных услуг</t>
  </si>
  <si>
    <t>02.03. Поощрительные выплаты единовременного характера</t>
  </si>
  <si>
    <t>Премирование за выполнение особо важных производственных заданий</t>
  </si>
  <si>
    <t>Единовременное вознаграждение</t>
  </si>
  <si>
    <t>02.04. Оплата за неотработанное время</t>
  </si>
  <si>
    <t>Оплата выходного пособия</t>
  </si>
  <si>
    <t>Оплата за неотработанное время</t>
  </si>
  <si>
    <t>Оплата основного и дополнительного отпуска</t>
  </si>
  <si>
    <t>Оплата учебных отпусков</t>
  </si>
  <si>
    <t>Компенсация первых трех дней временной нетрудоспособности</t>
  </si>
  <si>
    <t>Компенсация женщинам по уходу за ребенком до 3-х лет</t>
  </si>
  <si>
    <t>Соглашение сторон при увольнении</t>
  </si>
  <si>
    <t>03. Отчисления на социальные нужды</t>
  </si>
  <si>
    <t>03.01. Страховые взносы в ФСС на обязательное социальное страхование</t>
  </si>
  <si>
    <t>Страховые взносы в ФСС на обязательное социальное страхование</t>
  </si>
  <si>
    <t>03.02. Пенсионные отчисления</t>
  </si>
  <si>
    <t>Страховые взносы в ПФР на выплаты летного состава</t>
  </si>
  <si>
    <t>Страховые отчисления в ПФР</t>
  </si>
  <si>
    <t>Страховые отчисления в ПФР (доп. тариф для работ с вредными условиями труда)</t>
  </si>
  <si>
    <t>Накопительные отчисления в ПФР</t>
  </si>
  <si>
    <t>Страховые отчисления по законодательству страны пребывания</t>
  </si>
  <si>
    <t>03.03. Страховые взносы в ФМС на обязательное медицинское страхование</t>
  </si>
  <si>
    <t>Страховые взносы в ФМС на обязательное медицинское страхование</t>
  </si>
  <si>
    <t>03.04. Страхование от несчастных случаев (ФСС)</t>
  </si>
  <si>
    <t>Страхование от несчастных случаев (ФСС)</t>
  </si>
  <si>
    <t xml:space="preserve">04. Амортизация </t>
  </si>
  <si>
    <t>Амортизация СВАД</t>
  </si>
  <si>
    <t>Амортизация зданий и сооружений</t>
  </si>
  <si>
    <t>Амортизация машин и оборудования</t>
  </si>
  <si>
    <t>Амортизация автотранспортных средств</t>
  </si>
  <si>
    <t>Амортизация производственного инструмента, инвентаря и др.</t>
  </si>
  <si>
    <t>Амортизация вычислительной техники, оргтехники</t>
  </si>
  <si>
    <t>Амортизация нематериальных активов</t>
  </si>
  <si>
    <t xml:space="preserve">Амортизация прочих ОС </t>
  </si>
  <si>
    <t>05. Прочие</t>
  </si>
  <si>
    <t xml:space="preserve">05.01. Аэропортовое и наземное обслуживание </t>
  </si>
  <si>
    <t>Взлет-посадка</t>
  </si>
  <si>
    <t>Сбор за безопасность в аэропорту - ВС</t>
  </si>
  <si>
    <t>Сбор за пользование аэровокзалом</t>
  </si>
  <si>
    <t>Сбор за безопасность в аэропорту - ПАСС</t>
  </si>
  <si>
    <t xml:space="preserve">Обслуживание пассажиров в аэропорту </t>
  </si>
  <si>
    <t>Спецобслуживание бизнес/VIP-пассажиров в аэропорту</t>
  </si>
  <si>
    <t>Обработка и досмотр груза и почты</t>
  </si>
  <si>
    <t xml:space="preserve">Наземное обслуживание ВС </t>
  </si>
  <si>
    <t>Буксировка ВС</t>
  </si>
  <si>
    <t>Услуги по уборке и экипировке ВС</t>
  </si>
  <si>
    <t>Услуги по обеспечению очистки ВС от снега и льда</t>
  </si>
  <si>
    <t>Прочие услуги по обслуживанию ВС</t>
  </si>
  <si>
    <t>Супервайзерские услуги</t>
  </si>
  <si>
    <t>Доставка пассажиров к ВС и обратно</t>
  </si>
  <si>
    <t>Прочие аэропортовые сборы</t>
  </si>
  <si>
    <t>Прочее аэропортовое и наземное обслуживание</t>
  </si>
  <si>
    <t>Предоставление трапов и телетрапов</t>
  </si>
  <si>
    <t>Сбор за сверхнормативную стоянку</t>
  </si>
  <si>
    <t>Услуги по охране ВС</t>
  </si>
  <si>
    <t>Обеспечение бортпитанием</t>
  </si>
  <si>
    <t>Услуги по хранению одноразовой бортпосуды</t>
  </si>
  <si>
    <t xml:space="preserve">Услуги по предоставлению многоразовой бортпосуды </t>
  </si>
  <si>
    <t xml:space="preserve">Услуги по предоставлению буфетно-кухонного оборудования </t>
  </si>
  <si>
    <t>Аренда самолетных стоянок</t>
  </si>
  <si>
    <t xml:space="preserve">05.02. Аэронавигация </t>
  </si>
  <si>
    <t>Аэронавигация в зоне аэродрома</t>
  </si>
  <si>
    <t>Аэронавигация на трассе</t>
  </si>
  <si>
    <t xml:space="preserve">Правовое и информационное обеспечение движения ВС </t>
  </si>
  <si>
    <t>Доступ и обслуживание аэронавигационных систем и сборников</t>
  </si>
  <si>
    <t xml:space="preserve">05.03. Метеообеспечение </t>
  </si>
  <si>
    <t>Метеообеспечение</t>
  </si>
  <si>
    <t>05.04. Услуги по приобретению и сливу авиаГСМ</t>
  </si>
  <si>
    <t>Услуги по заправке авиаГСМ</t>
  </si>
  <si>
    <t>Услуги по хранению, наливу и транспортировке авиаГСМ</t>
  </si>
  <si>
    <t>Агентское вознаграждение по обеспечению авиаГСМ</t>
  </si>
  <si>
    <t>05.05. Расходы на содержание экипажей на эстафете и в резерве</t>
  </si>
  <si>
    <t>Проживание экипажей во время нахождения в резерве</t>
  </si>
  <si>
    <t xml:space="preserve">Проживание экипажей в гостинице </t>
  </si>
  <si>
    <t>Доставка экипажей до/с места проведения эстафеты</t>
  </si>
  <si>
    <t xml:space="preserve">05.06. Обслуживание пассажиров в сбойных ситуациях </t>
  </si>
  <si>
    <t>Обслуживание пассажиров в сбойных ситуациях</t>
  </si>
  <si>
    <t>Услуги по перевозкам пассажиров автотранспортом</t>
  </si>
  <si>
    <t>Услуги по перевозкам пассажиров железнодорожным транспортом</t>
  </si>
  <si>
    <t>Услуги по перевозке пассажиров другими авиакомпаниями</t>
  </si>
  <si>
    <t>05.07. Расходы по организации продажи авиабилетов</t>
  </si>
  <si>
    <t xml:space="preserve">Агентское вознаграждение по продаже пассажирских перевозок </t>
  </si>
  <si>
    <t>Агентское вознаграждение по продаже грузовых перевозок</t>
  </si>
  <si>
    <t>Агентское вознаграждение по продаже билетов через Интерлайн</t>
  </si>
  <si>
    <t>Агентское вознаграждение по продаже почтовых перевозок</t>
  </si>
  <si>
    <t>Агентское вознаграждение по продаже сверхнормативного багажа</t>
  </si>
  <si>
    <t>Услуги систем бронирования - переменная часть</t>
  </si>
  <si>
    <t>Услуги систем бронирования - постоянная часть</t>
  </si>
  <si>
    <t>Услуги систем регистрации пассажиров - переменная часть</t>
  </si>
  <si>
    <t>Услуги систем регистрации пассажиров - постоянная часть</t>
  </si>
  <si>
    <t xml:space="preserve">Услуги по использованию кредитных карт при оплате авиаперевозок </t>
  </si>
  <si>
    <t>Услуги систем взаиморасчетов</t>
  </si>
  <si>
    <t>Расходы по программам партнерства</t>
  </si>
  <si>
    <t>05.08. Лизинговые платежи за ВС и авиационные комплектующие</t>
  </si>
  <si>
    <t>Лизинг ВС</t>
  </si>
  <si>
    <t>Краткосрочный лизинг компонентов ВС</t>
  </si>
  <si>
    <t>Резервные отчисления на ПЛГ компонентов ВС</t>
  </si>
  <si>
    <t>Резервные отчисления на ПЛГ двигателей в краткосрочном лизинге</t>
  </si>
  <si>
    <t>Регистрационный сбор ВС</t>
  </si>
  <si>
    <t>Списание гарантийного депозита</t>
  </si>
  <si>
    <t>Дополнительный лизинговый платеж</t>
  </si>
  <si>
    <t>05.09. Капитальный ремонт, техническое обслуживание и устранение дефектов на ВС</t>
  </si>
  <si>
    <t>Списание стоимости капитальных ремонтов СВАД</t>
  </si>
  <si>
    <t>Стоимость услуг провайдеров по ТО СВАД согласно плана обслуживания</t>
  </si>
  <si>
    <t>Оперативное техническое обслуживание и устранение дефектов ВС</t>
  </si>
  <si>
    <t>Стоимость использования POOL компонентов</t>
  </si>
  <si>
    <t>Стоимость использования Home Base</t>
  </si>
  <si>
    <t>Оценка технического состояния ВС</t>
  </si>
  <si>
    <t>Услуги по подготовке к возврату ВС и компонентов</t>
  </si>
  <si>
    <t>Техническое и послегарантийное сопровождение ВС и компонентов</t>
  </si>
  <si>
    <t>05.10. Таможенная очистка грузов, ТЗР</t>
  </si>
  <si>
    <t xml:space="preserve">Таможенные платежи </t>
  </si>
  <si>
    <t>Услуги таможенного брокера</t>
  </si>
  <si>
    <t>Услуги склада временного хранения</t>
  </si>
  <si>
    <t>Услуги по перевозке грузов и документов</t>
  </si>
  <si>
    <t xml:space="preserve">05.11. Страхование </t>
  </si>
  <si>
    <t>АэроКАСКО</t>
  </si>
  <si>
    <t>Обязательное страхование пассажиров на ВВЛ</t>
  </si>
  <si>
    <t xml:space="preserve">Обязательное страхование ГО  владельца ВС и авиаперевозчика перед пассажирами </t>
  </si>
  <si>
    <t>Обязательное страхование ГО владельца ВС и авиаперевозчика перед третьими лицами</t>
  </si>
  <si>
    <t>Добровольное страхование ГО владельца ВС и авиаперевозчика</t>
  </si>
  <si>
    <t xml:space="preserve">Страхование ГО владельца транспортного средства - обязательное </t>
  </si>
  <si>
    <t>Страхование здоровья персонала, выезжающего за рубеж</t>
  </si>
  <si>
    <t xml:space="preserve">Страхование имущества добровольное </t>
  </si>
  <si>
    <t>Страхование опасных производственных объектов</t>
  </si>
  <si>
    <t>Страхование от несчастных случаев и утраты профессиональной трудоспособности лиц, включаемых в задания на полет</t>
  </si>
  <si>
    <t>Страхование от несчастных случаев по законодательству страны пребывания</t>
  </si>
  <si>
    <t>Страхование персонала медицинское добровольное</t>
  </si>
  <si>
    <t>05.12. Содержание основных фондов (кроме СВАД)</t>
  </si>
  <si>
    <t>05.12.01. Услуги по ремонту основных фондов</t>
  </si>
  <si>
    <t>Услуги по ремонту бытового оборудования, мебели</t>
  </si>
  <si>
    <t>Услуги по ремонту зданий и сооружений</t>
  </si>
  <si>
    <t>Услуги по ремонту и обслуживанию спец. и автотранспорта</t>
  </si>
  <si>
    <t>Услуги по ремонту и обслуживанию средств перронной механизации</t>
  </si>
  <si>
    <t xml:space="preserve">Услуги по ремонту и обслуживанию наземного оборудования </t>
  </si>
  <si>
    <t xml:space="preserve">Услуги по ремонту и обслуживанию производственного оборудования </t>
  </si>
  <si>
    <t xml:space="preserve">Услуги по содержанию охранно-пожарной сигнализации </t>
  </si>
  <si>
    <t>Расходы на составление и согласование проектно-сметной документации</t>
  </si>
  <si>
    <t>Услуги по содержанию систем контроля доступа</t>
  </si>
  <si>
    <t>05.12.02. Коммунальные расходы</t>
  </si>
  <si>
    <t>Отопление</t>
  </si>
  <si>
    <t>Электроэнергия</t>
  </si>
  <si>
    <t>Водоснабжение и канализация</t>
  </si>
  <si>
    <t>Прочие коммунальные расходы</t>
  </si>
  <si>
    <t>05.12.03. Прочие расходы на содержание основных фондов</t>
  </si>
  <si>
    <t>Услуги по охране объектов</t>
  </si>
  <si>
    <t>Клининговые услуги</t>
  </si>
  <si>
    <t>Услуги по утилизации отходов</t>
  </si>
  <si>
    <t>Уборка территории</t>
  </si>
  <si>
    <t>Услуги по санитарной обработке объектов</t>
  </si>
  <si>
    <t xml:space="preserve">05.13. Связь </t>
  </si>
  <si>
    <t>Услуги call-центра</t>
  </si>
  <si>
    <t>Услуги мобильной связи</t>
  </si>
  <si>
    <t>Услуги связи</t>
  </si>
  <si>
    <t xml:space="preserve">Услуги по спецсвязи </t>
  </si>
  <si>
    <t>Услуги связи по представлению информации в налоговые и другие гос.органы</t>
  </si>
  <si>
    <t>Услуги почты</t>
  </si>
  <si>
    <t>05.14. Аренда</t>
  </si>
  <si>
    <t>Аренда земельных участков</t>
  </si>
  <si>
    <t>Аренда помещений</t>
  </si>
  <si>
    <t>Аренда жилья для сотрудников</t>
  </si>
  <si>
    <t>Лизинг (аренда) спец. и автотранспорта</t>
  </si>
  <si>
    <t>Лизинг (аренда) средств перронной механизации</t>
  </si>
  <si>
    <t>Лизинг (аренда) наземного оборудования</t>
  </si>
  <si>
    <t>Аренда мебели, хоз.оборудования и инвентаря</t>
  </si>
  <si>
    <t xml:space="preserve">05.15. Обучение персонала </t>
  </si>
  <si>
    <t>Аренда тренажера</t>
  </si>
  <si>
    <t>Услуги по обучению на тренажерах</t>
  </si>
  <si>
    <t>Обязательное обучение персонала</t>
  </si>
  <si>
    <t>Повышение квалификации персонала</t>
  </si>
  <si>
    <t>Консультационно-информационные семинары, симпозиумы, конференции и т.д.</t>
  </si>
  <si>
    <t>Аренда учебных классов</t>
  </si>
  <si>
    <t>05.16. Расходы на IT-обеспечение</t>
  </si>
  <si>
    <t>Аренда программного обеспечения</t>
  </si>
  <si>
    <t xml:space="preserve">Услуги по сопровождению и поддержанию программных продуктов </t>
  </si>
  <si>
    <t>Списание программных продуктов и лицензий на них</t>
  </si>
  <si>
    <t>Услуги по ремонту и обслуживанию вычислительной техники, оргтехники, средств связи</t>
  </si>
  <si>
    <t>Услуги предоставления вычислительных ресурсов</t>
  </si>
  <si>
    <t xml:space="preserve">05.17. Реклама </t>
  </si>
  <si>
    <t xml:space="preserve">Услуги по рекламе </t>
  </si>
  <si>
    <t>Участие в выставочных мероприятиях</t>
  </si>
  <si>
    <t>Расходы на фирменный стиль компании</t>
  </si>
  <si>
    <t>Вознаграждение комиссионеру за реализацию товаров</t>
  </si>
  <si>
    <t>05.18. Консультационно-информационные услуги</t>
  </si>
  <si>
    <t>Аудиторские услуги</t>
  </si>
  <si>
    <t>Консалтинговые услуги</t>
  </si>
  <si>
    <t>Нотариальные услуги</t>
  </si>
  <si>
    <t>Юридические услуги</t>
  </si>
  <si>
    <t>Услуги по проведению маркетинговых исследований</t>
  </si>
  <si>
    <t>Услуги по переводам документов</t>
  </si>
  <si>
    <t>05.19. Расходы на лицензирование и сертификацию</t>
  </si>
  <si>
    <t>Сертификация летной годности ВС и АД</t>
  </si>
  <si>
    <t>Списание лицензий, сертификатов на виды деятельности</t>
  </si>
  <si>
    <t>05.20. Нормативно-справочная информация</t>
  </si>
  <si>
    <t>Нормативно-справочная литература</t>
  </si>
  <si>
    <t>Подписка на литературу, используемую в производственных целях</t>
  </si>
  <si>
    <t>Предоставление баз данных сторонних организаций</t>
  </si>
  <si>
    <t>Хранение и поддержание тарифных баз данных</t>
  </si>
  <si>
    <t>05.21. Прочие расходы на содержание персонала</t>
  </si>
  <si>
    <t>Услуги по охране труда</t>
  </si>
  <si>
    <t>Оформление паспортов и виз</t>
  </si>
  <si>
    <t>Оформление пропусков и допуска к гостайне</t>
  </si>
  <si>
    <t>Расходы на оформление свидетельств и оформление допусков</t>
  </si>
  <si>
    <t>Услуги ЦВЛЭК</t>
  </si>
  <si>
    <t>Услуги ВЛЭК</t>
  </si>
  <si>
    <t>Услуги по проведению профосмотров</t>
  </si>
  <si>
    <t>Инструментальные медицинские исследования</t>
  </si>
  <si>
    <t>05.22. Прочие производственные и общехозяйственные расходы</t>
  </si>
  <si>
    <t>Лабораторные исследования</t>
  </si>
  <si>
    <t>Услуги по ведению, хранению реестра акционеров</t>
  </si>
  <si>
    <t>Услуги по переплетным, архивным работам</t>
  </si>
  <si>
    <t>Расходы на проведение представительских мероприятий</t>
  </si>
  <si>
    <t>Членские взносы в организации</t>
  </si>
  <si>
    <t>Услуги сторонних организаций по экологической и промышленной безопасности</t>
  </si>
  <si>
    <t>Расходы по проведению режимных мероприятий</t>
  </si>
  <si>
    <t>Услуги по стирке/химчистке инвентаря</t>
  </si>
  <si>
    <t>Услуги по утилизации невостребованного багажа</t>
  </si>
  <si>
    <t>Прочие услуги</t>
  </si>
  <si>
    <t>06. Прочие затраты</t>
  </si>
  <si>
    <t>01. Командировочные и суточные расходы</t>
  </si>
  <si>
    <t>Командировочные расходы за пределами РФ</t>
  </si>
  <si>
    <t>Командировочные расходы за пределами РФ (сверх норм)</t>
  </si>
  <si>
    <t>Командировочные расходы на территории РФ</t>
  </si>
  <si>
    <t>Командировочные расходы на территории РФ (сверх норм)</t>
  </si>
  <si>
    <t xml:space="preserve">Суточные за пределами РФ, в пределах норм пребывания </t>
  </si>
  <si>
    <t>Суточные за пределами РФ, сверх норм</t>
  </si>
  <si>
    <t xml:space="preserve">Суточные на территории РФ, в пределах норм пребывания </t>
  </si>
  <si>
    <t>Суточные на территории РФ, сверх норм</t>
  </si>
  <si>
    <t>02. Налоги, штрафы, пошлины, сборы</t>
  </si>
  <si>
    <t>Земельный налог</t>
  </si>
  <si>
    <t>Транспортный налог</t>
  </si>
  <si>
    <t>Сборы за охрану окружающей среды</t>
  </si>
  <si>
    <t>Списание квот за выбросы СО2 при выполнении рейса</t>
  </si>
  <si>
    <t>Налоги, отражаемые в расходах</t>
  </si>
  <si>
    <t>Итого</t>
  </si>
  <si>
    <t>Сальдо прочих доходов и расходов</t>
  </si>
  <si>
    <t>Код строки</t>
  </si>
  <si>
    <t>Наименование раздела</t>
  </si>
  <si>
    <t>Доходы полученные в виде дивидентов</t>
  </si>
  <si>
    <t>Проценты банка за пользование денежн. ср-ми</t>
  </si>
  <si>
    <t>Доходы по предоставленным займам</t>
  </si>
  <si>
    <t>Проценты к получению на остаток по счету</t>
  </si>
  <si>
    <t>Проценты по депозитным договорам</t>
  </si>
  <si>
    <t>Доходы от операций с основными средствами</t>
  </si>
  <si>
    <t>Доходы от продажи основных средств</t>
  </si>
  <si>
    <t>Доходы от ликвидации основных средств</t>
  </si>
  <si>
    <t>Переоценка основных средств (дооценка)</t>
  </si>
  <si>
    <t>Изменение амортизации основных средств по переоценке (уценка)</t>
  </si>
  <si>
    <t>Доходы от операций с иными активами, отличными от ДС (кроме иностр. валюты), продукции, товара</t>
  </si>
  <si>
    <t>Доходы от операций с иностранной валютой</t>
  </si>
  <si>
    <t>Доходы от реализации ТМЦ</t>
  </si>
  <si>
    <t>Доходы от реализации металлолома</t>
  </si>
  <si>
    <t>Доходы по договору об уступке прав требования</t>
  </si>
  <si>
    <t>Доходы от продажи иных активов</t>
  </si>
  <si>
    <t>Доходы от реализации авиаГСМ (слив)</t>
  </si>
  <si>
    <t>Доходы от операций с ценными бумагами</t>
  </si>
  <si>
    <t>Положительная разница от переоценки ценных бумаг до рыночной стоимости</t>
  </si>
  <si>
    <t>Восстановленные резервы</t>
  </si>
  <si>
    <t>Восстановление резерва по сомнительным долгам</t>
  </si>
  <si>
    <t>Восстановление резерва под обесценение ТМЦ</t>
  </si>
  <si>
    <t>Восстановление резерва под обесценение финансовых вложений</t>
  </si>
  <si>
    <t>Восстановление резерва под снижение стоимости ВС и двигателей</t>
  </si>
  <si>
    <t>Восстановление резерва под вознаграждение</t>
  </si>
  <si>
    <t>Восстановление резерва по результатам налоговой проверки</t>
  </si>
  <si>
    <t>Восстановление резерва по судебным решениям</t>
  </si>
  <si>
    <t>Прочие доходы, сопутствующие авиаперевозкам</t>
  </si>
  <si>
    <t>Субсидии на покрытие части лизингового платежа ВС</t>
  </si>
  <si>
    <t>Возмещение капитальных ремонтов лизингодателем</t>
  </si>
  <si>
    <t>Доход по неиспользованным купонам</t>
  </si>
  <si>
    <t>Доходы от выдачи справок и предоставлении информации о перевозках</t>
  </si>
  <si>
    <t>Восстановление стоимости льготных билетов</t>
  </si>
  <si>
    <t>Штрафы, пени, неустойки полученные за нарушение условий договора</t>
  </si>
  <si>
    <t>Штрафы, пени, неустойки за нарушение условий договоров</t>
  </si>
  <si>
    <t>Поступления в возмещение причиненных организации убытков</t>
  </si>
  <si>
    <t>Возмещение по страховке</t>
  </si>
  <si>
    <t>Возмещение расходов, понесенных за сторонние организации</t>
  </si>
  <si>
    <t>Прибыль прошлых лет, выявленная в отчетном году</t>
  </si>
  <si>
    <t>Списание кредиторской задолженности, по к-рой истек срок исковой давности, поступления по списанной ранее дебиторской задолженности</t>
  </si>
  <si>
    <t>Списание кредиторской задолженности</t>
  </si>
  <si>
    <t>Доходы от списанной ранее безнадежной ДЗ</t>
  </si>
  <si>
    <t>Положительные курсовые разницы</t>
  </si>
  <si>
    <t>Положительная курсовая разница</t>
  </si>
  <si>
    <t>Активы, полученные безвозмездно, в том числе по договору дарения</t>
  </si>
  <si>
    <t>Доходы от безвозмездно полученных ОС</t>
  </si>
  <si>
    <t>Доходы от безвозмездно полученных ТМЦ</t>
  </si>
  <si>
    <t>Другие доходы</t>
  </si>
  <si>
    <t>Чрезвычайные доходы</t>
  </si>
  <si>
    <t>Излишки ТМЦ, выявленные во время инвентаризации</t>
  </si>
  <si>
    <t>Использование товарного знака</t>
  </si>
  <si>
    <t>Проездные билеты на служебную развозку</t>
  </si>
  <si>
    <t>Компенсация расходов на мобильную связь</t>
  </si>
  <si>
    <t>Плата за пользование служебной автостоянкой</t>
  </si>
  <si>
    <t>Возврат акциза (авиаГСМ)</t>
  </si>
  <si>
    <t>Запасные части и агрегаты, снятые с ВС</t>
  </si>
  <si>
    <t>Доходы прочие</t>
  </si>
  <si>
    <t xml:space="preserve">Прочие расходы </t>
  </si>
  <si>
    <t>%%, уплаченные банкам за пользование денежными средствами</t>
  </si>
  <si>
    <t>Проценты, начисл. за пользование кредитами, займами, банк. гарантиями, аккредитивами</t>
  </si>
  <si>
    <t>Комиссия за выдачу кредита, банковской гарантии, аккредитива</t>
  </si>
  <si>
    <t>Плата за обслуживание ссудного счета</t>
  </si>
  <si>
    <t>Проценты по договору поручительства</t>
  </si>
  <si>
    <t>Расходы, связанные с участием в уставных капиталах других организаций</t>
  </si>
  <si>
    <t>Расходы от операций с основными средствами</t>
  </si>
  <si>
    <t>Остаточная стоимость реализованных основных средств</t>
  </si>
  <si>
    <t>Расходы на ликвидацию выбывших основных средств</t>
  </si>
  <si>
    <t>Дополнительные расходы при реализации основных средств</t>
  </si>
  <si>
    <t>Остаточная стоимость списанных основных средств</t>
  </si>
  <si>
    <t>Безвозмездная передача имущества</t>
  </si>
  <si>
    <t>Переоценка (уценка) основных средств</t>
  </si>
  <si>
    <t>Изменение амортизации основных средств по переоценке (дооценка)</t>
  </si>
  <si>
    <t>Расходы от операций с иными активами, отличными от ДС (кроме иностр. валюты), продукции, товаров</t>
  </si>
  <si>
    <t>Расходы по операциям с иностранной валютой</t>
  </si>
  <si>
    <t>Стоимость реализуемых ТМЦ</t>
  </si>
  <si>
    <t>Расходы в связи с уступкой права требования</t>
  </si>
  <si>
    <t>Расходы в связи с продажей иных активов</t>
  </si>
  <si>
    <t>Расходы в связи со списанием иных активов</t>
  </si>
  <si>
    <t>Стоимость реализованного авиаГСМ (слив)</t>
  </si>
  <si>
    <t>Расходы по операциям с ценными бумагами</t>
  </si>
  <si>
    <t>Расходы при операциях с ценными бумагами</t>
  </si>
  <si>
    <t>Отрицательная разница от переоценки ценных бумаг до рыночной стоимости</t>
  </si>
  <si>
    <t>Расходы по формированию резервов, создаваемых в соответствии с законодательством</t>
  </si>
  <si>
    <t>Резерв по сомнительным долгам</t>
  </si>
  <si>
    <t>Резервы под обесценение ТМЦ</t>
  </si>
  <si>
    <t>Резервы под обесценение финансовых вложений</t>
  </si>
  <si>
    <t>Оценочное обязательство по результатам налоговой проверки</t>
  </si>
  <si>
    <t>Оценочное обязательство по результатам судебных слушаний</t>
  </si>
  <si>
    <t>Прочие расходы, сопутствующие авиаперевозкам</t>
  </si>
  <si>
    <t>Депортация пассажиров</t>
  </si>
  <si>
    <t>Штрафы, пени, неустойки за нарушение условий договоров, законодательства</t>
  </si>
  <si>
    <t>Штрафы, связанные с нарушением требований по охране окружающей среды</t>
  </si>
  <si>
    <t>Штрафы, связанные с нарушением требований по охране труда</t>
  </si>
  <si>
    <t>Штрафы за нарушение валютного законодательства</t>
  </si>
  <si>
    <t>Штрафы, пени, неустойки, начисл. таможенными и пр. государств. органами на территории и за пределами РФ</t>
  </si>
  <si>
    <t>Возмещение причиненных организацией убытков</t>
  </si>
  <si>
    <t>Убытки от недостачи и порчи грузов, почты и багажа</t>
  </si>
  <si>
    <t>Компенсация морального вреда и прочие компенсации сотрудникам</t>
  </si>
  <si>
    <t>Убытки прошлых лет, признанные в отчетном году</t>
  </si>
  <si>
    <t>Убытки прошлых лет, выявленные в отчетном году</t>
  </si>
  <si>
    <t>Суммы дебиторской задолженности, по к-рой истек срок исковой давности, других долгов, нереальных для взыскания</t>
  </si>
  <si>
    <t>Списание дебиторской задолженности</t>
  </si>
  <si>
    <t>Отрицательные курсовые разницы</t>
  </si>
  <si>
    <t>Отрицательная курсовая разница</t>
  </si>
  <si>
    <t xml:space="preserve">Налоги                                </t>
  </si>
  <si>
    <t>Налог на имущество</t>
  </si>
  <si>
    <t>Отчисления на социальные нужды</t>
  </si>
  <si>
    <t>Расходы по с/страху не принятые к зачету</t>
  </si>
  <si>
    <t>НДС, не учитываемый для целей налогообложения</t>
  </si>
  <si>
    <t>Прочие налоги</t>
  </si>
  <si>
    <t>Штрафы и пени по налогам и сборам</t>
  </si>
  <si>
    <t>Пени и штрафы по налогу на прибыль</t>
  </si>
  <si>
    <t>Пени и штрафы по налогу на доходы физических лиц</t>
  </si>
  <si>
    <t>Пени и штрафы по НДС</t>
  </si>
  <si>
    <t>Пени и штрафы по уплате налога на доходы в качестве налогового агента</t>
  </si>
  <si>
    <t>Пени и штрафы по страховым взносам</t>
  </si>
  <si>
    <t>Пени и штрафы по уплате транспортного налога</t>
  </si>
  <si>
    <t>Пени и штрафы по уплате налога на имущество организаций</t>
  </si>
  <si>
    <t>Пени и штрафы по уплате прочих налогов и сборов</t>
  </si>
  <si>
    <t>Расходы, связанные с оплатой услуг, оказываемых кредитными организациями</t>
  </si>
  <si>
    <t>Комиссия за перевод ден.средств на карточки сотрудников</t>
  </si>
  <si>
    <t>Комиссия за прием/выдачу наличных денежных средств, инкассацию</t>
  </si>
  <si>
    <t>Комиссия за выполнение функций агента валютного контроля</t>
  </si>
  <si>
    <t>Комиссия за проведение платежей в валюте</t>
  </si>
  <si>
    <t>Комиссия за проведение платежей в рублях</t>
  </si>
  <si>
    <t>Комиссия за ежемесячное расчетно-кассовое обслуживание</t>
  </si>
  <si>
    <t>Прочие банковские комиссии</t>
  </si>
  <si>
    <t>Расходы социального характера</t>
  </si>
  <si>
    <t>Единовременное поощрение к юбилейным и праздничным датам</t>
  </si>
  <si>
    <t>Оплата дополнительных отпусков по семейным обстоятельствам</t>
  </si>
  <si>
    <t>Единовременное денежное пособие при увольнении</t>
  </si>
  <si>
    <t>Прочие виды вознаграждения</t>
  </si>
  <si>
    <t>Оплата работникам стоимости медицинских услуг, лекарств</t>
  </si>
  <si>
    <t>Возмещение работникам стоимости услуг, оказываемых МСЧ</t>
  </si>
  <si>
    <t>Льготное протезирование зубов ветеранам предприятия</t>
  </si>
  <si>
    <t>Приобретение путевок</t>
  </si>
  <si>
    <t>Выплата компенсаций стоимости путевок в ДОЛ</t>
  </si>
  <si>
    <t>Льготные а/билеты согласно к/договору</t>
  </si>
  <si>
    <t>Детские а/билеты согласно к/договору</t>
  </si>
  <si>
    <t>Компенсация за проезд</t>
  </si>
  <si>
    <t>Выплата пособия в связи с утратой трудоспособности</t>
  </si>
  <si>
    <t>Компенсация потерпевшим в связи с авариями ВС</t>
  </si>
  <si>
    <t>Материальная помощь</t>
  </si>
  <si>
    <t>Праздничные и юбилейные мероприятия</t>
  </si>
  <si>
    <t>Культмассовые мероприятия</t>
  </si>
  <si>
    <t>Спортивная и оздоровительная работа</t>
  </si>
  <si>
    <t>Отчисления 0,15% с ФОТ на культмассовые и спортивные мероприятия</t>
  </si>
  <si>
    <t>Доставка сотрудников к/от места работы</t>
  </si>
  <si>
    <t>Благотворительная деятельность, спонсорская помощь</t>
  </si>
  <si>
    <t>Сувенирная и печатная продукция нерекламного характера</t>
  </si>
  <si>
    <t>Прочие расходы на потребление</t>
  </si>
  <si>
    <t>Другие расходы</t>
  </si>
  <si>
    <t>Чрезвычайные расходы</t>
  </si>
  <si>
    <t>Списание нелеквидных ТМЦ</t>
  </si>
  <si>
    <t>Госпошлина</t>
  </si>
  <si>
    <t>Продукты питания</t>
  </si>
  <si>
    <t>Расходы по ЛОВД и прокуратуре</t>
  </si>
  <si>
    <t>Плата за сверхлимитные выбросы вредных веществ</t>
  </si>
  <si>
    <t>Страхование предмета залога</t>
  </si>
  <si>
    <t xml:space="preserve"> Сальдо прочих доходов и расходов</t>
  </si>
  <si>
    <t>ожид=факту и формуле стоит значение</t>
  </si>
  <si>
    <t>Код строки/ статьи</t>
  </si>
  <si>
    <t>Наименование раздела/наименование статьи</t>
  </si>
  <si>
    <t>Сравнительный анализ финансовых показателей деятельности</t>
  </si>
  <si>
    <t>Комментарии</t>
  </si>
  <si>
    <t>Остаточным методом</t>
  </si>
  <si>
    <t>План</t>
  </si>
  <si>
    <t>Расчет</t>
  </si>
  <si>
    <t>Прочие доходы и расходы</t>
  </si>
  <si>
    <t>Расчет ОНА/ОНО</t>
  </si>
  <si>
    <t>Дата</t>
  </si>
  <si>
    <t>Описание</t>
  </si>
  <si>
    <t>Декабрь</t>
  </si>
  <si>
    <t>Ожид/План</t>
  </si>
  <si>
    <t>Факт/Ожид</t>
  </si>
  <si>
    <t>Ожид</t>
  </si>
  <si>
    <t>Факт</t>
  </si>
  <si>
    <t>абс.</t>
  </si>
  <si>
    <t>%%</t>
  </si>
  <si>
    <t>Резерв на отпуск</t>
  </si>
  <si>
    <t>Резерв на премирование</t>
  </si>
  <si>
    <t>Начисления стимулирующего характера (КПЭ)</t>
  </si>
  <si>
    <t>месяц</t>
  </si>
  <si>
    <t>номер месяца</t>
  </si>
  <si>
    <t>номер квартала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</si>
  <si>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</si>
  <si>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</si>
  <si>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</si>
  <si>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</si>
  <si>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</si>
  <si>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</si>
  <si>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</si>
  <si>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</si>
  <si>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</si>
  <si>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</si>
  <si>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</si>
  <si>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</si>
  <si>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начальный месяц квартала</t>
  </si>
  <si>
    <t>1 квартал</t>
  </si>
  <si>
    <t>2 квартал</t>
  </si>
  <si>
    <t>3 квартал</t>
  </si>
  <si>
    <t>4 квартал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</si>
  <si>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</si>
  <si>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</si>
  <si>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</si>
  <si>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</si>
  <si>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</si>
  <si>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</si>
  <si>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</si>
  <si>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</si>
  <si>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</si>
  <si>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</si>
  <si>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</si>
  <si>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</si>
  <si>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12 мес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</si>
  <si>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</si>
  <si>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</si>
  <si>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</si>
  <si>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</si>
  <si>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</si>
  <si>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</si>
  <si>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</si>
  <si>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</si>
  <si>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</si>
  <si>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</si>
  <si>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</si>
  <si>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отклонение ожид./план
(+/-)</t>
  </si>
  <si>
    <t>отклонение ожид./план, %</t>
  </si>
  <si>
    <t>Формулы для расчета:</t>
  </si>
  <si>
    <t>план</t>
  </si>
  <si>
    <t>среднее значение</t>
  </si>
  <si>
    <t>план, скорректированный % выполнения</t>
  </si>
  <si>
    <t>СУММЕСЛИМН(Смета_план[Sum-План, тыс руб];Смета_план[Код статьи];$A22;Смета_план[месяц];E$2)/1000*ЕСЛИ(E$2="Январь";1;СУММ(D22:$E22)/СУММЕСЛИМН(Смета_план[Sum-План, тыс руб];Смета_план[Код статьи];$A22;Смета_план[Номер месяца];"&lt;"&amp;E$1)*1000)</t>
  </si>
  <si>
    <t>ожид</t>
  </si>
  <si>
    <t>отклонение факт/ожид
(+/-)</t>
  </si>
  <si>
    <t>отклонение факт/ожид</t>
  </si>
  <si>
    <t>отклонение ожид/план
(+/-)</t>
  </si>
  <si>
    <t>отклонение ожид/факт</t>
  </si>
  <si>
    <t>Ожидаемые доходы:</t>
  </si>
  <si>
    <t>Выручка от перевозки пасс_РЕГ_блок-мест</t>
  </si>
  <si>
    <t>Выручка от перевозки пасс_ЧРТ</t>
  </si>
  <si>
    <t>Выручка от перевозки груза_РЕГ_тариф</t>
  </si>
  <si>
    <t>Выручка от перевозки почты_РЕГ_тариф</t>
  </si>
  <si>
    <t>Выручка от перевозки груза_ЧРТ_тариф</t>
  </si>
  <si>
    <t>Выручка от перевозки пасс_ЧРТ_багаж</t>
  </si>
  <si>
    <t>Выручка от перевозки пасс_РЕГ_выбор места</t>
  </si>
  <si>
    <t>Выручка от перевозки пасс_ЧРТ_выбор места</t>
  </si>
  <si>
    <t>Выручка от перевозки пасс_РЕГ_багаж</t>
  </si>
  <si>
    <t>Корректировка доходов</t>
  </si>
  <si>
    <t>YY</t>
  </si>
  <si>
    <t>Статья Ax</t>
  </si>
  <si>
    <t>Наименование статьи</t>
  </si>
  <si>
    <t>Данные Лены Ф.</t>
  </si>
  <si>
    <t>9011114000</t>
  </si>
  <si>
    <t>Доходы от регулярных перевозок</t>
  </si>
  <si>
    <t>9011124000</t>
  </si>
  <si>
    <t>Доходы от чартерных перевозок</t>
  </si>
  <si>
    <t>Axapta</t>
  </si>
  <si>
    <t>Факт Axapta</t>
  </si>
  <si>
    <t>Откл</t>
  </si>
  <si>
    <t>Дельта</t>
  </si>
  <si>
    <t>ИТОГО</t>
  </si>
  <si>
    <t>нарастающ.</t>
  </si>
  <si>
    <t>Выручка от перевозки почты_ЧРТ_тариф</t>
  </si>
  <si>
    <t>Данные от АРВЛ для проверки прошедших периодов</t>
  </si>
  <si>
    <t>Проверка</t>
  </si>
  <si>
    <t>Ожидаемые прямые расходы на рейс:</t>
  </si>
  <si>
    <t>ИТОГО:</t>
  </si>
  <si>
    <t>данные АРВЛ</t>
  </si>
  <si>
    <t>Отклонения</t>
  </si>
  <si>
    <t>Данные по расходам на Sabre (от Фоминой)</t>
  </si>
  <si>
    <t>Аэропорт</t>
  </si>
  <si>
    <t>Сумма, тыс. RUR</t>
  </si>
  <si>
    <t>Итог</t>
  </si>
  <si>
    <t>Код бюджетной формы</t>
  </si>
  <si>
    <t>Код статьи
Тип ВС</t>
  </si>
  <si>
    <t>Наименование статьи / Расшифровка</t>
  </si>
  <si>
    <t>Д-05</t>
  </si>
  <si>
    <t>Ожидаемое на 2017 год</t>
  </si>
  <si>
    <t>Код статьи</t>
  </si>
  <si>
    <t>Р-12</t>
  </si>
  <si>
    <t>Р-14</t>
  </si>
  <si>
    <t>Р-13.01</t>
  </si>
  <si>
    <t>Р-11</t>
  </si>
  <si>
    <t>Р-13.02</t>
  </si>
  <si>
    <t>Р-10.01, Р-10.02</t>
  </si>
  <si>
    <t>Р-09</t>
  </si>
  <si>
    <t>Услуги по подготовке к возврату ВС</t>
  </si>
  <si>
    <t>Общий итог</t>
  </si>
  <si>
    <t>Код статьи из отчета ЦО</t>
  </si>
  <si>
    <t>Вид деятельности</t>
  </si>
  <si>
    <t>Техническое и наземное обслуживание</t>
  </si>
  <si>
    <t>Техническое обслуживание по формам ТО</t>
  </si>
  <si>
    <t>Техническое обслуживание по формам ТО (периодическое)</t>
  </si>
  <si>
    <t>Прием-выпуск</t>
  </si>
  <si>
    <t>Удаление обледенения ВС</t>
  </si>
  <si>
    <t>Реализация ПОЖ</t>
  </si>
  <si>
    <t>Заправка водой</t>
  </si>
  <si>
    <t>Обслуживание санузлов</t>
  </si>
  <si>
    <t>Подача электроэнергии</t>
  </si>
  <si>
    <t>Комплектация и уборка ВС</t>
  </si>
  <si>
    <t>Устранение неисправностей на ВС</t>
  </si>
  <si>
    <t>Услуги по технической поддержке</t>
  </si>
  <si>
    <t>Прочие услуги НО</t>
  </si>
  <si>
    <t>Прочие услуги ДАТО</t>
  </si>
  <si>
    <t>Представительские услуги</t>
  </si>
  <si>
    <t>Регистрация пассажиров</t>
  </si>
  <si>
    <t>Центровка ВС</t>
  </si>
  <si>
    <t>Комиссионное вознаграждение от торговли на борту</t>
  </si>
  <si>
    <t>Услуги по перевозке корреспонденции</t>
  </si>
  <si>
    <t>Оплата услуг по передаче бортовой базы данных</t>
  </si>
  <si>
    <t>Размещение и распространение рекламы</t>
  </si>
  <si>
    <t>Возмещение прочих расходов</t>
  </si>
  <si>
    <t>Комиссионное вознаграждение от продажи билетов по Интерлайн</t>
  </si>
  <si>
    <t>Доходы поликлиники</t>
  </si>
  <si>
    <t>Доходы стационара</t>
  </si>
  <si>
    <t>Доходы зубопротезного кабинета</t>
  </si>
  <si>
    <t>Доходы ВЛЭК</t>
  </si>
  <si>
    <t>Проведение тренировочных полетов</t>
  </si>
  <si>
    <t>От сдачи недвижимости в аренду</t>
  </si>
  <si>
    <t>Оказание коммунальных услуг</t>
  </si>
  <si>
    <t>Складские услуги ОМТС</t>
  </si>
  <si>
    <t>Услуги САТО</t>
  </si>
  <si>
    <t>Руководство производственной практикой студентов</t>
  </si>
  <si>
    <t>Изготовление магнитных карт СКУД</t>
  </si>
  <si>
    <t>Услуги САБ</t>
  </si>
  <si>
    <t>Доходы от аренды оборудования</t>
  </si>
  <si>
    <t>Доходы от субаренды ВС</t>
  </si>
  <si>
    <t>СПРАВКА ПО ЛИЗИНГОВЫМ ПЛАТЕЖАМ И ПАРКУ ВС</t>
  </si>
  <si>
    <t>в тыс. валюты платежа</t>
  </si>
  <si>
    <t>Ан-148</t>
  </si>
  <si>
    <t>Код МВЗ</t>
  </si>
  <si>
    <t>Тип ВС,
МВЗ</t>
  </si>
  <si>
    <t>Серийный номер</t>
  </si>
  <si>
    <t>валюта</t>
  </si>
  <si>
    <t>В валюте</t>
  </si>
  <si>
    <t>В рублях</t>
  </si>
  <si>
    <t>1</t>
  </si>
  <si>
    <t>RUR</t>
  </si>
  <si>
    <t>2</t>
  </si>
  <si>
    <t>A-320</t>
  </si>
  <si>
    <t>4</t>
  </si>
  <si>
    <t>A-319</t>
  </si>
  <si>
    <t>USD</t>
  </si>
  <si>
    <t>B-772</t>
  </si>
  <si>
    <t>B-773</t>
  </si>
  <si>
    <t>3</t>
  </si>
  <si>
    <t>5</t>
  </si>
  <si>
    <t>6</t>
  </si>
  <si>
    <t>7</t>
  </si>
  <si>
    <t>8</t>
  </si>
  <si>
    <t>B-744</t>
  </si>
  <si>
    <t>Принадлежность подразделения</t>
  </si>
  <si>
    <t>Сумма, тыс. ед. в валюте планирования</t>
  </si>
  <si>
    <t>Итого год</t>
  </si>
  <si>
    <t>В-744</t>
  </si>
  <si>
    <t>В-773</t>
  </si>
  <si>
    <t>Смета прочих расходов</t>
  </si>
  <si>
    <t>№ формы</t>
  </si>
  <si>
    <t>Код статьи/
Код МВЗ</t>
  </si>
  <si>
    <t>Наименование статьи затрат/
Наименование МВЗ</t>
  </si>
  <si>
    <t>Авиа ГСМ в т.ч.</t>
  </si>
  <si>
    <t>Общие затраты на ПЛГ A-319/320</t>
  </si>
  <si>
    <t>Унифицированные моторные подогреватели (УМП)</t>
  </si>
  <si>
    <t>Установка воздушного запуска (УВЗ)</t>
  </si>
  <si>
    <t>Обливочные машины</t>
  </si>
  <si>
    <t>Валюта</t>
  </si>
  <si>
    <t>USD/RUB=</t>
  </si>
  <si>
    <t>EUR/RUB=</t>
  </si>
  <si>
    <t>RUB/RUB=</t>
  </si>
  <si>
    <t>GBP/RUB=</t>
  </si>
  <si>
    <t>Фунт стерлингов Соединенного королевства</t>
  </si>
  <si>
    <t>SEK/RUB=</t>
  </si>
  <si>
    <t>Шведская крона (10)</t>
  </si>
  <si>
    <t>CHF/RUB=</t>
  </si>
  <si>
    <t>Швейцарский франк</t>
  </si>
  <si>
    <t>KZT</t>
  </si>
  <si>
    <t>Казахстанский тенге (100)</t>
  </si>
  <si>
    <t>UZS</t>
  </si>
  <si>
    <t>ILS</t>
  </si>
  <si>
    <t>UZS_</t>
  </si>
  <si>
    <t>ILS_</t>
  </si>
  <si>
    <t>Неотфактурованные поставки</t>
  </si>
  <si>
    <t>Добавление расходов до факта тек.месяца</t>
  </si>
  <si>
    <t>Корректировки по ожиданиям ЦФО выполнения по статьям</t>
  </si>
  <si>
    <t>Доначисления по прочим доходам и расходам, тыс. руб.</t>
  </si>
  <si>
    <t>Добавление доходов и расходов до факта тек.месяца</t>
  </si>
  <si>
    <t>Родитель 3</t>
  </si>
  <si>
    <t>Источник</t>
  </si>
  <si>
    <t>Прочие доначисления и переносы</t>
  </si>
  <si>
    <t>Заправка на территории РФ (тыс. ед.)</t>
  </si>
  <si>
    <t>Попова Инара Брониславовна</t>
  </si>
  <si>
    <t>Прогноз</t>
  </si>
  <si>
    <t>ОСВ по 32 счету в разрезе МВЗ, исключая статью расходов 3201010000 - переменную ЗП. Данные группируются для отчета для легкости восприятия.</t>
  </si>
  <si>
    <t>20010102*</t>
  </si>
  <si>
    <t>летные службы</t>
  </si>
  <si>
    <t>Отделение КЭ</t>
  </si>
  <si>
    <t>Все остальные службы</t>
  </si>
  <si>
    <t>Данные из ОСВ по статье 3201010000 
в разрезе МВЗ</t>
  </si>
  <si>
    <t>Общее ДПП</t>
  </si>
  <si>
    <t>численность земля</t>
  </si>
  <si>
    <t>Общее Летной службы</t>
  </si>
  <si>
    <t>АЭ A-319/320</t>
  </si>
  <si>
    <t>Налет А-319/320</t>
  </si>
  <si>
    <t>АЭ B-737</t>
  </si>
  <si>
    <t>Налет В-737</t>
  </si>
  <si>
    <t>Служба ЛТС</t>
  </si>
  <si>
    <t>Общее ДОБ</t>
  </si>
  <si>
    <t>Налет итого</t>
  </si>
  <si>
    <t>УМО ДОБ</t>
  </si>
  <si>
    <t>Группа подготовки б/проводников в ОРБ</t>
  </si>
  <si>
    <t>Служба аэронавигационного обеспечения полетов</t>
  </si>
  <si>
    <t>ДУБП</t>
  </si>
  <si>
    <t>Управление и контроль качества</t>
  </si>
  <si>
    <t>Цех периодического ТО ВС ИП (с 01.07.14)</t>
  </si>
  <si>
    <t>Цех оперативного ТО ВС ИП (с 01.07.14)</t>
  </si>
  <si>
    <t>Участок оперативного ТО ВС типа Boeing</t>
  </si>
  <si>
    <t>Центр ПЛГ ТО ВС ИП</t>
  </si>
  <si>
    <t>Служба навигации (МСК)</t>
  </si>
  <si>
    <t>Общее ДПП ф-ла МСК</t>
  </si>
  <si>
    <t>Общее летного отряда B-737 (ф-л МСК)</t>
  </si>
  <si>
    <t>АЭ B-737 (ф-л МСК)</t>
  </si>
  <si>
    <t>Общее летного отряда B-747/777 (ф-л МСК)</t>
  </si>
  <si>
    <t>АЭ B-747 (ф-л МСК)</t>
  </si>
  <si>
    <t>Налет В-747</t>
  </si>
  <si>
    <t>АЭ B-777 (ф-л МСК)</t>
  </si>
  <si>
    <t>Налет В-777</t>
  </si>
  <si>
    <t>Отделение КЭ ф-ла МСК</t>
  </si>
  <si>
    <t>Общее ЛО B-737/777 (ф-л в ОРБ)</t>
  </si>
  <si>
    <t>АЭ В-737 (ф-л ОРБ)</t>
  </si>
  <si>
    <t>АЭ В-777 (ф-л ОРБ)</t>
  </si>
  <si>
    <t>Общее для отделения КЭ ф-ла в ОРБ</t>
  </si>
  <si>
    <t>Отделение КЭ ф-ла в ОРБ</t>
  </si>
  <si>
    <t>Служба организационного обеспеч. полетов в ОРБ</t>
  </si>
  <si>
    <t>Летная эскадрилья ВС A-319 в РНД</t>
  </si>
  <si>
    <t>Отряд КЭ в РНД</t>
  </si>
  <si>
    <t>численность итого</t>
  </si>
  <si>
    <t>Check</t>
  </si>
  <si>
    <t>Индексация заработной платы</t>
  </si>
  <si>
    <t>Ставка соц. отчислений</t>
  </si>
  <si>
    <t>Данные по общему налету за период</t>
  </si>
  <si>
    <t>АЭ А-319/320</t>
  </si>
  <si>
    <t>АЭ B-747</t>
  </si>
  <si>
    <t>АЭ B-777</t>
  </si>
  <si>
    <t>АЭ Ан-148</t>
  </si>
  <si>
    <t>Плановый налет</t>
  </si>
  <si>
    <t>Среднесписочная информация - Факт / Прогноз</t>
  </si>
  <si>
    <t>Наземный персонал</t>
  </si>
  <si>
    <t>Летный состав</t>
  </si>
  <si>
    <t>Бортпроводники</t>
  </si>
  <si>
    <t>Среднесписочная информация - План</t>
  </si>
  <si>
    <t>План_new</t>
  </si>
  <si>
    <t>Дополнительные начисления за период</t>
  </si>
  <si>
    <t>Начислены резервы в конце года</t>
  </si>
  <si>
    <t>Начислены страховые взносы на резервы</t>
  </si>
  <si>
    <t>Начисление стимулирующего характера</t>
  </si>
  <si>
    <t>Страховые взносы с ФОТ в разрезе бюджетных статей - План</t>
  </si>
  <si>
    <t/>
  </si>
  <si>
    <t>Общий ФОТ (32*) - План</t>
  </si>
  <si>
    <t>факт прошл.мес.</t>
  </si>
  <si>
    <t>индивид.</t>
  </si>
  <si>
    <t>Бюджетные ставки отчислений - Прогноз</t>
  </si>
  <si>
    <t>Ставка соц. Отчислений-План</t>
  </si>
  <si>
    <t>Корректировки к бюджетной ставке</t>
  </si>
  <si>
    <t>Год</t>
  </si>
  <si>
    <t>Месяц</t>
  </si>
  <si>
    <t>Наименование МВЗ</t>
  </si>
  <si>
    <t>сумма руб</t>
  </si>
  <si>
    <t>2001010100</t>
  </si>
  <si>
    <t>2001010201</t>
  </si>
  <si>
    <t>2001010202</t>
  </si>
  <si>
    <t>2001010205</t>
  </si>
  <si>
    <t>2001010300</t>
  </si>
  <si>
    <t>2001020100</t>
  </si>
  <si>
    <t>2001020200</t>
  </si>
  <si>
    <t>2001020300</t>
  </si>
  <si>
    <t>2001020400</t>
  </si>
  <si>
    <t>2001030200</t>
  </si>
  <si>
    <t>2001040000</t>
  </si>
  <si>
    <t>2002030200</t>
  </si>
  <si>
    <t>2002030305</t>
  </si>
  <si>
    <t>2002030306</t>
  </si>
  <si>
    <t>2002030307</t>
  </si>
  <si>
    <t>2002990300</t>
  </si>
  <si>
    <t>2101010100</t>
  </si>
  <si>
    <t>2101010201</t>
  </si>
  <si>
    <t>2101010202</t>
  </si>
  <si>
    <t>2101010301</t>
  </si>
  <si>
    <t>2101010302</t>
  </si>
  <si>
    <t>2101010303</t>
  </si>
  <si>
    <t>2101020200</t>
  </si>
  <si>
    <t>2201010100</t>
  </si>
  <si>
    <t>2201010200</t>
  </si>
  <si>
    <t>2201010300</t>
  </si>
  <si>
    <t>2201020100</t>
  </si>
  <si>
    <t>2201020200</t>
  </si>
  <si>
    <t>2201030000</t>
  </si>
  <si>
    <t>2301010000</t>
  </si>
  <si>
    <t>2301020000</t>
  </si>
  <si>
    <t>2002010100</t>
  </si>
  <si>
    <t>2002010200</t>
  </si>
  <si>
    <t>Водительский состав гаража общего назначения</t>
  </si>
  <si>
    <t>2002010300</t>
  </si>
  <si>
    <t>Водительский состав гаража спецтранспорта</t>
  </si>
  <si>
    <t>2002020401</t>
  </si>
  <si>
    <t>Отдел центровки</t>
  </si>
  <si>
    <t>Техподдержка ВС</t>
  </si>
  <si>
    <t>2002030402</t>
  </si>
  <si>
    <t>Лин/станция_Ростов-на-Дону</t>
  </si>
  <si>
    <t>Лин/станция_Екатеринбург</t>
  </si>
  <si>
    <t>2002990201</t>
  </si>
  <si>
    <t>Общее центра планирования (МСК)</t>
  </si>
  <si>
    <t>2003010100</t>
  </si>
  <si>
    <t>2003010200</t>
  </si>
  <si>
    <t>Поликлиника</t>
  </si>
  <si>
    <t>2003010300</t>
  </si>
  <si>
    <t>ВЛЭК</t>
  </si>
  <si>
    <t>2003020000</t>
  </si>
  <si>
    <t>Профилакторий</t>
  </si>
  <si>
    <t>Представительство в Ташкенте</t>
  </si>
  <si>
    <t>2005010000</t>
  </si>
  <si>
    <t>Аппарат управления предприятием</t>
  </si>
  <si>
    <t>2005020100</t>
  </si>
  <si>
    <t>2005020200</t>
  </si>
  <si>
    <t>2005030100</t>
  </si>
  <si>
    <t>2005030405</t>
  </si>
  <si>
    <t>Организационный / протокольный отделы</t>
  </si>
  <si>
    <t>2005130104</t>
  </si>
  <si>
    <t>Отдел оперативного управления в СПб</t>
  </si>
  <si>
    <t>2005990100</t>
  </si>
  <si>
    <t>2005990200</t>
  </si>
  <si>
    <t>2005990300</t>
  </si>
  <si>
    <t>2005990400</t>
  </si>
  <si>
    <t>2005990500</t>
  </si>
  <si>
    <t>Расформированные подразделения</t>
  </si>
  <si>
    <t>Аппарат управления филиалом</t>
  </si>
  <si>
    <t>2005050000</t>
  </si>
  <si>
    <t>2006010000</t>
  </si>
  <si>
    <t>Общекорпоративные затраты</t>
  </si>
  <si>
    <t>2005040100</t>
  </si>
  <si>
    <t>2005040200</t>
  </si>
  <si>
    <t>2005040300</t>
  </si>
  <si>
    <t>2005060100</t>
  </si>
  <si>
    <t>2005060200</t>
  </si>
  <si>
    <t>Стоимость стоянки ВС в аэропорту Пулково</t>
  </si>
  <si>
    <t>Стоимость за 1 ВС</t>
  </si>
  <si>
    <t>Количество ВС за период</t>
  </si>
  <si>
    <t>Количество ВС</t>
  </si>
  <si>
    <t>до 30</t>
  </si>
  <si>
    <t>больше 30</t>
  </si>
  <si>
    <t>Стоимость базирования на 1 ВС</t>
  </si>
  <si>
    <t>Стоимость стоянки ВС в аэропорту Внуково</t>
  </si>
  <si>
    <t>Стоимость сверхнормативного часа за 1 ВС, тыс.руб./час</t>
  </si>
  <si>
    <t>Средняя продолжительность сверхнормативной стоянки в сутки, часы</t>
  </si>
  <si>
    <t>Количество дней в месяце</t>
  </si>
  <si>
    <t>Код статьи
Код МВЗ</t>
  </si>
  <si>
    <t>Наименование статьи
Наименование МВЗ</t>
  </si>
  <si>
    <t>Группировка</t>
  </si>
  <si>
    <t>код строки</t>
  </si>
  <si>
    <t>Налоги</t>
  </si>
  <si>
    <t>Название статьи</t>
  </si>
  <si>
    <t>Код статьи АФЛ</t>
  </si>
  <si>
    <t>Наименование статьи АФЛ</t>
  </si>
  <si>
    <t>Бортовая посуда многоразовая</t>
  </si>
  <si>
    <t>Авиамасла и химические материалы для ТО ВС</t>
  </si>
  <si>
    <t>Форменное обмундирование</t>
  </si>
  <si>
    <t>Канцтовары</t>
  </si>
  <si>
    <t>Сувенирная и печатная продукция</t>
  </si>
  <si>
    <t>Амортизация ВС и АД</t>
  </si>
  <si>
    <t>Амортизация прочих ОС</t>
  </si>
  <si>
    <t>Обязательное страхование ГО владельца ВС и авиаперевозчика перед пассажирами</t>
  </si>
  <si>
    <t>Страхование ГО владельца транспортного средства - обязательное</t>
  </si>
  <si>
    <t>Страхование имущества добровольное</t>
  </si>
  <si>
    <t>Услуги по ремонту коммунальных сетей, зданий и сооружений</t>
  </si>
  <si>
    <t>Услуги по ремонту и обслуживанию спец/автотранспорта</t>
  </si>
  <si>
    <t>Услуги по ремонту и обслуживанию наземного оборудования</t>
  </si>
  <si>
    <t>Услуги по спецсвязи</t>
  </si>
  <si>
    <t>Лизинг (аренда) спец/автотранспорта</t>
  </si>
  <si>
    <t>Услуги по сопровождению и поддержанию программных продуктов</t>
  </si>
  <si>
    <t>Услуги по рекламе</t>
  </si>
  <si>
    <t>Суточные за пределами РФ, в пределах норм пребывания</t>
  </si>
  <si>
    <t>Суточные на территории РФ, в пределах норм пребывания</t>
  </si>
  <si>
    <t>Счет</t>
  </si>
  <si>
    <t>Квартал</t>
  </si>
  <si>
    <t>Номер месяца</t>
  </si>
  <si>
    <t>Сумма</t>
  </si>
  <si>
    <t>77</t>
  </si>
  <si>
    <t>КорСчет</t>
  </si>
  <si>
    <t>Номер счета</t>
  </si>
  <si>
    <t>Наименование счета</t>
  </si>
  <si>
    <t>Код заказа</t>
  </si>
  <si>
    <t>Наименование заказа</t>
  </si>
  <si>
    <t>Авиа_A-319_ВВЛ</t>
  </si>
  <si>
    <t>Авиа_A-320_ВВЛ</t>
  </si>
  <si>
    <t>Авиа_B-73H_ВВЛ</t>
  </si>
  <si>
    <t>Авиа_B-738_ВВЛ</t>
  </si>
  <si>
    <t>Авиа_B-773_ВВЛ</t>
  </si>
  <si>
    <t>Авиа_B-744_ВВЛ</t>
  </si>
  <si>
    <t>Авиа_A-319_МВЛ</t>
  </si>
  <si>
    <t>Авиа_A-320_МВЛ</t>
  </si>
  <si>
    <t>Авиа_B-73H_МВЛ</t>
  </si>
  <si>
    <t>Авиа_B-738_МВЛ</t>
  </si>
  <si>
    <t>Авиа_B-773_МВЛ</t>
  </si>
  <si>
    <t>Авиа_B-744_МВЛ</t>
  </si>
  <si>
    <t>Представительские услуги_стор.орг.</t>
  </si>
  <si>
    <t>Центровка ВС_стор.орг.</t>
  </si>
  <si>
    <t>Субаренда ВС</t>
  </si>
  <si>
    <t>ТО_стор.орг.</t>
  </si>
  <si>
    <t>Буксировка ВС_стор.орг.</t>
  </si>
  <si>
    <t>Удаление обледенения_стор.орг.</t>
  </si>
  <si>
    <t>Комплектация и уборка_стор.орг.</t>
  </si>
  <si>
    <t>Прочие услуги ТО и НО_стор.орг.</t>
  </si>
  <si>
    <t>Услуги поликлиники_стор.орг.</t>
  </si>
  <si>
    <t>Услуги ВЛЭК_стор.орг.</t>
  </si>
  <si>
    <t>Статья</t>
  </si>
  <si>
    <t>Сумма расхода</t>
  </si>
  <si>
    <t>Сумма дохода</t>
  </si>
  <si>
    <t>Номенклатура услуг/товаров</t>
  </si>
  <si>
    <t>Медицинское обеспечение</t>
  </si>
  <si>
    <t>Наименование статьи затрат</t>
  </si>
  <si>
    <t>План, уе</t>
  </si>
  <si>
    <t>План, руб</t>
  </si>
  <si>
    <t>Рейс_B-738_МВЛ</t>
  </si>
  <si>
    <t>Рейс_B-744_МВЛ</t>
  </si>
  <si>
    <t>Общие затраты на выполнение рейса</t>
  </si>
  <si>
    <t>Легковые а/м корпоративного назначения</t>
  </si>
  <si>
    <t>Микроавтобусы</t>
  </si>
  <si>
    <t>Прочая спецтехника ССТ</t>
  </si>
  <si>
    <t>Буксировщики и тягачи ВС</t>
  </si>
  <si>
    <t>Водозаправщик</t>
  </si>
  <si>
    <t>Машины комплексной уборки салонов МКУ</t>
  </si>
  <si>
    <t>Машины для обработки санузлов</t>
  </si>
  <si>
    <t>Легковые а/м для ДНОП</t>
  </si>
  <si>
    <t>Легковые а/м для ДАТО</t>
  </si>
  <si>
    <t>Газозарядная станция</t>
  </si>
  <si>
    <t>Автогидроподъемники</t>
  </si>
  <si>
    <t>Обливочные машины в РНД</t>
  </si>
  <si>
    <t>CNY</t>
  </si>
  <si>
    <t>Автогидроподъемники в РНД</t>
  </si>
  <si>
    <t>Агентское вознаграждение от продажи услуг по выбору пасс.места</t>
  </si>
  <si>
    <t>Авиадвигатели семейства A-319/320</t>
  </si>
  <si>
    <t>Услуги по мойке ВС</t>
  </si>
  <si>
    <t>Общие затраты на ПЛГ (весь парк)</t>
  </si>
  <si>
    <t>Авиадвигатели для B-773</t>
  </si>
  <si>
    <t>ЗУ ул.Пилотов, д.31, лит.А</t>
  </si>
  <si>
    <t>Расходы на PR-мероприятия</t>
  </si>
  <si>
    <t>JPY</t>
  </si>
  <si>
    <t>Запрос</t>
  </si>
  <si>
    <t>Возмещение субсидий субарендатору</t>
  </si>
  <si>
    <t>признак</t>
  </si>
  <si>
    <t>Ожид, руб</t>
  </si>
  <si>
    <t>Курсовая разница</t>
  </si>
  <si>
    <t>Расчет ОЖИДАЕМЫХ отложенных налогов</t>
  </si>
  <si>
    <t>статьи</t>
  </si>
  <si>
    <t>итого</t>
  </si>
  <si>
    <t>991*,992*,993*  (Стр.2300)</t>
  </si>
  <si>
    <t>912016* (соц.расходы)</t>
  </si>
  <si>
    <t>9940001900 (амортиз.ОС переоценка)</t>
  </si>
  <si>
    <t>9110010100 (Дивиденды)</t>
  </si>
  <si>
    <t>для ф. 2  (Стр.2421)</t>
  </si>
  <si>
    <t>О90000500 (ОС)</t>
  </si>
  <si>
    <t>О90000700 (ОНА на налог.убыток)</t>
  </si>
  <si>
    <t>090000800 (отпуска)</t>
  </si>
  <si>
    <t>для ф. 2  (Стр. 2450)</t>
  </si>
  <si>
    <t>для ф. 2   (Стр.2430)</t>
  </si>
  <si>
    <t>Израильский шекель</t>
  </si>
  <si>
    <t>THB</t>
  </si>
  <si>
    <t>DKK</t>
  </si>
  <si>
    <t>CAD</t>
  </si>
  <si>
    <t>INR</t>
  </si>
  <si>
    <t>Канадский доллар</t>
  </si>
  <si>
    <t>Тайский бат</t>
  </si>
  <si>
    <t>Японская Йена (100)</t>
  </si>
  <si>
    <t>Датская крона (10)</t>
  </si>
  <si>
    <t>Китайский юань (10)</t>
  </si>
  <si>
    <t>Индийская рупия (100)</t>
  </si>
  <si>
    <t>Код статьи
№ п.п.</t>
  </si>
  <si>
    <t>Наименование статьи
Тип ВС</t>
  </si>
  <si>
    <t>Ожидаемое количество перевезенных пассажиров, чел.</t>
  </si>
  <si>
    <t>Ставка, в валюте планирования</t>
  </si>
  <si>
    <t>Сумма, тыс. руб. в валюте планирования</t>
  </si>
  <si>
    <t>Все типы</t>
  </si>
  <si>
    <t>Код статьи/
Тип ВС</t>
  </si>
  <si>
    <t>Наименование статьи/
Расшифровка</t>
  </si>
  <si>
    <t>Ожидаемое количество рейсов (взлетов/посадок), шт.</t>
  </si>
  <si>
    <t>Обязательное страхование ГО владельца ВС и авиаперевозчика</t>
  </si>
  <si>
    <t>Количество рейсов</t>
  </si>
  <si>
    <t>Плановое количество рейсов (взлетов/посадок), шт. - для ожида по Антиобледенительной жидкости</t>
  </si>
  <si>
    <t>Итого отрицательные курсовые разницы</t>
  </si>
  <si>
    <t>Вид страхования/
Наименование МВЗ</t>
  </si>
  <si>
    <t>Тип ВС</t>
  </si>
  <si>
    <t>Срок действия договора</t>
  </si>
  <si>
    <t>Стоимость Объекта в тыс.ед. валюты</t>
  </si>
  <si>
    <t>Ставка 1, %</t>
  </si>
  <si>
    <t>Ставка 2, %</t>
  </si>
  <si>
    <t xml:space="preserve">Ставка 3, тыс. ед. валюты планирования </t>
  </si>
  <si>
    <t>Количество дней размещения в периоде/ Количество  взлет-посадок</t>
  </si>
  <si>
    <t>год</t>
  </si>
  <si>
    <t>Курс</t>
  </si>
  <si>
    <t>Итого стоимость каско по месяцам (ожид)</t>
  </si>
  <si>
    <t>Начало</t>
  </si>
  <si>
    <t>Конец</t>
  </si>
  <si>
    <t>900000100 (ОНА по резерву на выплату вознаграждений)</t>
  </si>
  <si>
    <t>900000300 (ОНА по неотфактурованным поставкам)</t>
  </si>
  <si>
    <t>900000700 (ОНА по расходам будущих периодов)</t>
  </si>
  <si>
    <t>Код статьи АКР</t>
  </si>
  <si>
    <t>Наименование статьи АКР</t>
  </si>
  <si>
    <t>Признак</t>
  </si>
  <si>
    <t>Доходы</t>
  </si>
  <si>
    <t>Возмещение расходов по договорам Код-Шеринга_РЕГ</t>
  </si>
  <si>
    <t>Доходы от начисления резервов на ПЛГ</t>
  </si>
  <si>
    <t>Запрос данных в группу АРВЛ</t>
  </si>
  <si>
    <t>Необходимо запрашивать данные на ежемесячной основе в ДУЗ, со сверкой данных в ГБ (реестр договоров) и анализом предыдущих периодов. В случае отсутствия информации со стороны ДУЗ, оставляем план.</t>
  </si>
  <si>
    <t>Запрос данных в ДУЗ. В случае отсутствия информации - оставляем план.</t>
  </si>
  <si>
    <t>Запрос данных в группу ЦО</t>
  </si>
  <si>
    <t xml:space="preserve">Запрос в ДУЗ по ожид. Объему. (выяснить кто может предоставить более точные данные по объему противообледенительной жидкости), если нет данных =&gt; план, скорректированный на % ожидаемого выполнения плана по количеству рейсов. </t>
  </si>
  <si>
    <t>Плановое значение не корректируется</t>
  </si>
  <si>
    <t>Запрос данных в ДУЗ, проанализировать данные с динамикой прошлых месяцев и сезонностью прошлых лет</t>
  </si>
  <si>
    <t>данные Багирова/Калинкиной</t>
  </si>
  <si>
    <t>Запрос данных в ОКК (Старицына Н., Лохоня А.)</t>
  </si>
  <si>
    <t>Запрос данных у Бартеневой Н.В., если данных нет, то =&gt; Пересчет факта предыдущ. мес.</t>
  </si>
  <si>
    <t>Ставка страховых взносов_факт предыдущего месяца, январь план, декабрь - план (сравнить с фактом декабря предыдущего года)</t>
  </si>
  <si>
    <t>факт предыдущего месяца, + амортизация поставленных ОС в предыдущем месяце</t>
  </si>
  <si>
    <t>Запрос данных в ДИТ (Афоничева Е.А.)</t>
  </si>
  <si>
    <t>Запрос в ДИТ (Афоничева Е.А.), план, скорректированный на количество пассажиров и курс + Sabre</t>
  </si>
  <si>
    <t>Запрос в ОПП ВС (Островский А.К., Мартынова С.Б., Луцкая Н.В.)</t>
  </si>
  <si>
    <t>Запрос данных в группу ЦО и группу АРВЛ</t>
  </si>
  <si>
    <t>Запрос данных в Отделе таможенного оформления (Прудникова О.)</t>
  </si>
  <si>
    <t>Необходимо поддерживать данные в актуальном состоянии. Сверятся с фактическими начислениями за период (Касается всех РБП). Отчет по РБП в разрезе Объектов выложен не системном диске по адресу O:\Группа финансового анализа\Управленческая отчетность\2017\Ожид файл "РБП_2017_факт АКС"</t>
  </si>
  <si>
    <t>план, скорректированный на курс и пассажиров</t>
  </si>
  <si>
    <t>план, скорректированный на курс и взлет-посадки</t>
  </si>
  <si>
    <t>Запрос данных в ДАТО (Андриясова Н.В.), при отсутствии данных от ДАТО = &gt; оставляем плановое значение</t>
  </si>
  <si>
    <t>Запрос данных в Службе пожарной безопасности (Полушкин В.Н.), если данные не предоставлены =&gt; оставляем плановое значение</t>
  </si>
  <si>
    <t>Запрос данных в Службе эксплуатаций зданий (Хлыст В.К., Макеева Т.Ю.), если данные не предоставлены = &gt; оставляем плановое значение</t>
  </si>
  <si>
    <t>Запрос данных в ДИТ (Шокало А.В., Борисовская). В случае отсутствия данных со стороны ДИТ = &gt; берем бюджет)</t>
  </si>
  <si>
    <t>Запрос данных у Нестеркиной Т.Н., Жарковой Г. (ОУИ)</t>
  </si>
  <si>
    <t xml:space="preserve">Первые 3 месяца - Запрос данных в ДАТО (Андриясова А.В.)  после, + анализ статистики прошедших периодов (факт). Сопоставление данных прогноза и факта. В случае наличия больших отклонений - запрос комментариев в ответственном подразделении. </t>
  </si>
  <si>
    <t>Анализ предыдущих периодов. В случае возникновения расходов - запрос в ответственное подразделение по будущим расходам</t>
  </si>
  <si>
    <t>Запрос данных в ДУП (Ясиновер, Карпенко)</t>
  </si>
  <si>
    <t>Необходимо поддерживать данные в актуальном состоянии. Сверятся с фактическими начислениями за период (Касается всех РБП). Отчет по РБП в разрезе Объектов выложен не системном диске по адресу O:\Группа финансового анализа\Управленческая отчетность\2017\Ожид файл "РБП_2017_факт АКС"+ уточнить у ДИТ стоимость лицензий, которая планируется к постановке на учет в отчетном периоде и сроки ее списания.</t>
  </si>
  <si>
    <t>Запрос данных в Отделе маркетинга (Шинкарева Е.)</t>
  </si>
  <si>
    <t xml:space="preserve">Плановое значение не корректируется </t>
  </si>
  <si>
    <t>Среднее значение, анализ статистики предыдущих месяцев. Возможно изменение модели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</si>
  <si>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МСЧ (Ахметьянова А.И.)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</si>
  <si>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АДМ (Сазонов И., Белозор Л.Н.)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</si>
  <si>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ДНОП (Марычев С.Ю.)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</si>
  <si>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ДУП (Касьянова Е.)</t>
  </si>
  <si>
    <t>Запрос в ДБУ(Попова И.Б), если данные не предоставили =&gt; оставляем плановое значение</t>
  </si>
  <si>
    <t>Запрос данных в группу АРВЛ/рассчет расходов по стоянке во Внуково на основании плановых данных по средней сверхнормативной продолжительности стоянки ВС в а/п Внуково и кол-ве ВС типа Boeing за прогнозируемый период</t>
  </si>
  <si>
    <t>Запрос данных в ДАТО (Андриясова Н.В.), при отсутствии данных от ЦФО = &gt; оставляем плановое значение/Запрос данных в ДУЗ (Багиров В.Г.) при отсутствии данных от ЦФО = &gt; оставляем плановое значение/Запрос данных в Управлении производственной деятельностью МСК  (Перет А.И.), при отсутствии данных от ЦФО = &gt; оставляем плановое значение</t>
  </si>
  <si>
    <t>Запрос данных в Службе эксплуатаций зданий (Хлыст В.К., Гультяева Е.В.), если данные не предоставлены = &gt; оставляем плановое значение/Запрос данных в филиалах и представительствах (Радченко Т.В.), если данные не предоставлены = &gt; оставляем плановое значение</t>
  </si>
  <si>
    <t>Запрос данных в АДМ (Сазонов И.) ,если данные не предосталены = &gt; оставляем плановое значение/Запрос данных в Службе автотранспорта (Антипова Е.В.), если данные не предоставлены  = &gt; оставляем плановое значение/Запрос данных в филиалах и представительствах (Радченко Т.В.) ,если данные не предосталены = &gt; оставляем плановое значение</t>
  </si>
  <si>
    <t>Запрос данных в ДАТО (Андриясова Н.В.)при отсутствии данных от ЦФО = &gt; оставляем плановое значение/Запрос данных в ДНОП (Марычев С.Ю. и Смыков Д.А.), при отсутствии данных от ЦФО = &gt; оставляем плановое значение/Запрос данных в МСЧ (Ахметьянова А.И.), при отсутствии данных от ЦФО = &gt; оставляем плановое значение/Запрос данных в Управлении производственной деятельностью МСК (Перет А.И.), при отсутствии данных от ЦФО = &gt; оставляем плановое значение</t>
  </si>
  <si>
    <t>Запрос данных в Службе эксплуатаций зданий (Хлыст В.К., Макеева Т.Ю.), если данные не предоставлены = &gt; оставляем плановое значение/Запрос данных в филиалах и представительствах (Радченко Т.В.), если данные не предоставлены = &gt; оставляем плановое значение</t>
  </si>
  <si>
    <t>Первые 3 месяца - Запрос данных в ДАТО (Андриясова А.В.), после + анализ статистики прошедших периодов (факт). Сопоставление данных прогноза и факта. В случае наличия больших отклонений - запрос комментариев в ответственном подразделении./Первые 3 месяца - Запрос данных в Филиалах (Радченко Т.В.), после + анализ статистики прошедших периодов (факт). Сопоставление данных прогноза и факта. В случае наличия больших отклонений - запрос комментариев в ответственном подразделении.</t>
  </si>
  <si>
    <t>Запрос данных в ДБУ по периодам плановых расходов (Верещагина Т.Ю.)/Запрос данных в ДНОП по периодам плановых расходов (Марычев С.Ю.)</t>
  </si>
  <si>
    <t>Запрос в ОПП ВС (Островский А.К., Мартынова С.Б., Луцкая Н.В.)/Запрос в правовой департамент (Зориков С.В. И Хансис И.)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</si>
  <si>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АДМ (Сазонов И., Белозор Л.Н.)/Анализ динамики предыдущих месяцев, если фактическое значение в пределах плана, то не корректируем, если выше/ниже факта, меняем модель - запрос данных у Радченко Т.В.</t>
  </si>
  <si>
    <t>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СЭЗ (Хлыст В.К., Макеева Т.Ю)/Анализ динамики предыдущих месяцев, если фактическое значение в пределах плана, то не корректируем, если выше/ниже факта, меняем модель - запрос данных в филиалах (Радченко Т.Ю.)</t>
  </si>
  <si>
    <t>Субсидии</t>
  </si>
  <si>
    <t>ЕСЛИ(P$2="Январь";СУММЕСЛИМН(Таблица_База_данных.accdb9[План, руб];Таблица_База_данных.accdb9[Код статьи];$A21;Таблица_База_данных.accdb9[месяц];P$2)/1000;СРЗНАЧ($E21:O21))+СУММЕСЛИМН(Доначисл.!N:N;Доначисл.!$A:$A;$A21);</t>
  </si>
  <si>
    <t>СУММЕСЛИМН(Таблица_База_данных.accdb9[План, руб];Таблица_База_данных.accdb9[Код статьи];$A13;Таблица_База_данных.accdb9[месяц];P$2)/1000</t>
  </si>
  <si>
    <t>Итого Аэрокаско</t>
  </si>
  <si>
    <t>уточнить в ПД на плановую дату</t>
  </si>
  <si>
    <t>Уточнить у Билаш И.А. по долгу Оренэйр, по остальным займам - Михневич Н.А.</t>
  </si>
  <si>
    <t>запрос данных в ДФО (Михневич Н.А.)</t>
  </si>
  <si>
    <t>Смотрим протоколы реализации ОС</t>
  </si>
  <si>
    <t>Уточнить у Билаш И.А.</t>
  </si>
  <si>
    <t>Запрос в ДБУ (Казакова  В.В.), если данные не предоставили =&gt; оставляем плановое значение</t>
  </si>
  <si>
    <t>Запрос в ДБУ(Горбатенко Я.В., Билаш И.А.) в  ноябре и декабре, если данные не предоставили =&gt; оставляем плановое значение</t>
  </si>
  <si>
    <t>Запрос в ДБУ(Горбатенко Я.В., Билаш И.А.), если данные не предоставили =&gt; оставляем плановое значение</t>
  </si>
  <si>
    <t>Среднее значение за предыдущие периоды</t>
  </si>
  <si>
    <t>Запрос в ДБУ(Билаш И.А. по доглу Оренбурга), если данные не предоставили =&gt; оставляем плановое значение</t>
  </si>
  <si>
    <t>Плановое значение не корректируется (Рачицкая О.Г.)</t>
  </si>
  <si>
    <t>Планируется на основании фактических данных по объемам ГСМ</t>
  </si>
  <si>
    <t>Запрос в ДУП (Отдел соц. программ Рачицкая О.Г.) в случае не предоставления информации =&gt; берем плановое значение</t>
  </si>
  <si>
    <t>Среднее значение за предыдущие периоды (Рачицкая О.Г.)</t>
  </si>
  <si>
    <t>Запрос данных в ОПП ВС (Островский А.К.)</t>
  </si>
  <si>
    <t>Голубкова Н.Д.</t>
  </si>
  <si>
    <t>Доначисления</t>
  </si>
  <si>
    <t>Доходы_PL</t>
  </si>
  <si>
    <t>Признак включения статьи в базу по расчету резерва</t>
  </si>
  <si>
    <t>ИТОГО ФОТ без статей включаемых в базу по расчету резерва</t>
  </si>
  <si>
    <t>Плановый % резерва на отпуск</t>
  </si>
  <si>
    <t>Для расчета среднемесячных курсов валют кроме USD и EUR</t>
  </si>
  <si>
    <t>Для расчета фактического среднемесячного курса</t>
  </si>
  <si>
    <t>Среднее</t>
  </si>
  <si>
    <t>ЗП</t>
  </si>
  <si>
    <t>Летуновская Е.Л.</t>
  </si>
  <si>
    <t>Возмещаемые расходы по договорам Код-Шеринга</t>
  </si>
  <si>
    <t>Представительства</t>
  </si>
  <si>
    <t>Запрос данных</t>
  </si>
  <si>
    <t>Авиаперевoзки_все</t>
  </si>
  <si>
    <t>Запрос данных в ДУЗ</t>
  </si>
  <si>
    <t>Документ ГК</t>
  </si>
  <si>
    <t>Бухг. счет</t>
  </si>
  <si>
    <t>Корр. счет</t>
  </si>
  <si>
    <t>Журнал</t>
  </si>
  <si>
    <t>Валютная сумма</t>
  </si>
  <si>
    <t>Сумма во вторичной валюте</t>
  </si>
  <si>
    <t>Документ</t>
  </si>
  <si>
    <t>Дата документа</t>
  </si>
  <si>
    <t>Номер журнала</t>
  </si>
  <si>
    <t>Уровень</t>
  </si>
  <si>
    <t>Пользователь</t>
  </si>
  <si>
    <t>Автор</t>
  </si>
  <si>
    <t>Дата модификации</t>
  </si>
  <si>
    <t>Дата создания</t>
  </si>
  <si>
    <t>Тип периода</t>
  </si>
  <si>
    <t>Тип учета</t>
  </si>
  <si>
    <t>Тип операции</t>
  </si>
  <si>
    <t>Тип разноски</t>
  </si>
  <si>
    <t>По кредиту</t>
  </si>
  <si>
    <t>Коррекция</t>
  </si>
  <si>
    <t>Ссылка на Налоги/ГК</t>
  </si>
  <si>
    <t>Пакет корреспонденции</t>
  </si>
  <si>
    <t>Связь корреспонденции</t>
  </si>
  <si>
    <t>Количество</t>
  </si>
  <si>
    <t>Триангуляция</t>
  </si>
  <si>
    <t>Вторичный курс</t>
  </si>
  <si>
    <t>Заказы (Виды услуг)</t>
  </si>
  <si>
    <t>Статья затрат</t>
  </si>
  <si>
    <t>БиНУ</t>
  </si>
  <si>
    <t>Тип самолета</t>
  </si>
  <si>
    <t>МВЗ (Подразделение)</t>
  </si>
  <si>
    <t>Объект</t>
  </si>
  <si>
    <t>Страны</t>
  </si>
  <si>
    <t>Рейс</t>
  </si>
  <si>
    <t>Текст проводки</t>
  </si>
  <si>
    <t>Название счета</t>
  </si>
  <si>
    <t>Группа затратных счетов услуги со стороны</t>
  </si>
  <si>
    <t>Сальдо по поставщику</t>
  </si>
  <si>
    <t>Запрос данных в ЦФО</t>
  </si>
  <si>
    <t>Заправка ГСМ по РФ</t>
  </si>
  <si>
    <t>Расчет RASK 2017</t>
  </si>
  <si>
    <t>Наименование показателя / период расчета CASK_RASK</t>
  </si>
  <si>
    <t>Расходы по предприятию</t>
  </si>
  <si>
    <t>Доходы по чартерным программам</t>
  </si>
  <si>
    <t>Доходы от перевозки груза и почты за вычетом агентского вознаграждения</t>
  </si>
  <si>
    <t>Доходы по прочим видам деятельности</t>
  </si>
  <si>
    <t>Акциз на топливо по рейсам КШ</t>
  </si>
  <si>
    <t>Расходы для ставки СASK</t>
  </si>
  <si>
    <t>ПСО предельный тыс.псжкм</t>
  </si>
  <si>
    <t>Ставка CASK</t>
  </si>
  <si>
    <t xml:space="preserve">Рентабельность </t>
  </si>
  <si>
    <t>Ставка RASK</t>
  </si>
  <si>
    <t>RASK текущий</t>
  </si>
  <si>
    <t>доходы КШ прогноз по текущему rask</t>
  </si>
  <si>
    <t>дельта доходы КШ RASK расчетный/текущий</t>
  </si>
  <si>
    <t>2 Q</t>
  </si>
  <si>
    <t>3 Q</t>
  </si>
  <si>
    <t>4 Q</t>
  </si>
  <si>
    <t>2017 год</t>
  </si>
  <si>
    <t>9000005000 (ОНА-по судам)</t>
  </si>
  <si>
    <t>код статьи</t>
  </si>
  <si>
    <t>ИТОГО апрель-декабрь</t>
  </si>
  <si>
    <t>текущий RASK</t>
  </si>
  <si>
    <t>ККМ КШ</t>
  </si>
  <si>
    <t>Показатель</t>
  </si>
  <si>
    <t>расчетный RASK</t>
  </si>
  <si>
    <t>Отклонение (расчетный RASK_текущий RASK)</t>
  </si>
  <si>
    <t>Доходы КШ текущий RASK</t>
  </si>
  <si>
    <t>Доходы КШ расчетный RASK</t>
  </si>
  <si>
    <t>1 Q</t>
  </si>
  <si>
    <t>Факт. доходы за 1 квартал КШ</t>
  </si>
  <si>
    <t>Сумма корректировки по 1 Q база CASK</t>
  </si>
  <si>
    <t>Проживание сотрудников на удаленных рабочих местах</t>
  </si>
  <si>
    <t>В-747-400</t>
  </si>
  <si>
    <t>Борт</t>
  </si>
  <si>
    <t>Аэрокаско_проверка</t>
  </si>
  <si>
    <t>Наличие в сальдо</t>
  </si>
  <si>
    <t>Наличие в смете</t>
  </si>
  <si>
    <t>Анализ динамики предыдущих месяцев</t>
  </si>
  <si>
    <t>Р-32</t>
  </si>
  <si>
    <t>Р-31</t>
  </si>
  <si>
    <t>B777-300</t>
  </si>
  <si>
    <t>900003000 (ОНА-Внереализационные доходы)</t>
  </si>
  <si>
    <t>Лин/станция_Сочи</t>
  </si>
  <si>
    <t>Бонусы по соглашениям о сотрудничестве</t>
  </si>
  <si>
    <t>Компенсация стоимости обучения ЛПС за счет сторонних АК</t>
  </si>
  <si>
    <t>ДМС членов семей сотрудников</t>
  </si>
  <si>
    <t>Средние значение USD Ожид</t>
  </si>
  <si>
    <t>Средние значение EUR Ожид</t>
  </si>
  <si>
    <t>Средние значение USD План</t>
  </si>
  <si>
    <t>Средние значение EUR План</t>
  </si>
  <si>
    <t>Отклонение План/Факт USD, %</t>
  </si>
  <si>
    <t>Отклонение План/Факт EUR, %</t>
  </si>
  <si>
    <t>Компенсация расходов за наем помещения ЛС</t>
  </si>
  <si>
    <t>Запрос данных в группу АРВЛ/Плановые расходы на авиаГСМ из формы СМ-02</t>
  </si>
  <si>
    <t>ИТОГО 32*</t>
  </si>
  <si>
    <t>лист ФОТ</t>
  </si>
  <si>
    <t>&lt;-- рассчитан на основании доли отпуска от ЗП по предыдущему месяцу:</t>
  </si>
  <si>
    <t>отпуска, рассчитанные как % от ЗП (без отпусков) по предыдущему месяцу</t>
  </si>
  <si>
    <t>Резерв на отпуск, который необходимо добавить в таблицу слева (рассчитывается как разница % отпуска к зп без отпуска в предыдущем мес. И факта по отпускам в отчетном)</t>
  </si>
  <si>
    <t>Сумма, руб.</t>
  </si>
  <si>
    <t>Запрос данных у ЦФО</t>
  </si>
  <si>
    <t>Другие расходы, сопутствующие авиаперевозкам</t>
  </si>
  <si>
    <t>Добровольное страхование от утраты профессиональной трудоспособности ЛС</t>
  </si>
  <si>
    <t>Компенсация расходов на аренду парковочных мест для ЛС</t>
  </si>
  <si>
    <t>Прочие доходы от операций с основными средствами</t>
  </si>
  <si>
    <t>Запрос в ДБУ, если данные не предоставили =&gt; оставляем плановое значение</t>
  </si>
  <si>
    <t>Факт_2018</t>
  </si>
  <si>
    <t>Авиа_B-77W_ВВЛ</t>
  </si>
  <si>
    <t>SELECT [База проводок].DIMENSION2_ AS [Код статьи], Аналитика.DESCRIPTION AS [Название статьи], [Справочник дат].Месяц, Sum([База проводок].AMOUNTMST) AS [Сумма расхода], [Справочник дат].[Номер месяца]  FROM ([Справочник МВЗ] RIGHT JOIN ((([База проводок] LEFT JOIN Аналитика ON [База проводок].DIMENSION2_ = Аналитика.NUM) LEFT JOIN [Справочник статей расходов] ON [База проводок].DIMENSION2_ = [Справочник статей расходов].[Код статьи]) LEFT JOIN Аналитика AS Аналитика_1 ON [База проводок].DIMENSION5_ = Аналитика_1.NUM) ON [Справочник МВЗ].[Код МВЗ] = [База проводок].DIMENSION5_) LEFT JOIN [Справочник дат] ON [База проводок].TRANSDATE = [Справочник дат].Дата  WHERE ((([База проводок].ACCOUNTNUM) Like "3%") AND (([База проводок].VOUCHER) Not Like "%РЗ%") AND (([База проводок].TRANSDATE)&gt;=#1/1/2018# And ([База проводок].TRANSDATE)&lt;=#12/31/2018#))  GROUP BY [База проводок].DIMENSION2_, Аналитика.DESCRIPTION, [Справочник дат].Месяц, [Справочник дат].[Номер месяца]  ORDER BY [База проводок].DIMENSION2_;</t>
  </si>
  <si>
    <t>Узбекский Сум (10000)</t>
  </si>
  <si>
    <t>Собственный оборотный фонд ЗЧ A-319/320</t>
  </si>
  <si>
    <t>Автобусы</t>
  </si>
  <si>
    <t>Фургоны и пикапы ДАТО</t>
  </si>
  <si>
    <t>Легк. а/м корпоративного назначения в МСК</t>
  </si>
  <si>
    <t>Фургоны и пикапы в РНД</t>
  </si>
  <si>
    <t>Группа помещений по адресу ул.Штурманская д.8, лит.В,М,О</t>
  </si>
  <si>
    <t>ЗУ ул.Пилотов, д.18, к.4</t>
  </si>
  <si>
    <t>План, вал</t>
  </si>
  <si>
    <t>Код ЦФО</t>
  </si>
  <si>
    <t>Ценообразование</t>
  </si>
  <si>
    <t>АРВЛ</t>
  </si>
  <si>
    <t>Наличие в Сальдо</t>
  </si>
  <si>
    <t>Check с фин. сводкой</t>
  </si>
  <si>
    <t>B-738/73H</t>
  </si>
  <si>
    <t xml:space="preserve"> </t>
  </si>
  <si>
    <t>B-77W</t>
  </si>
  <si>
    <t>Количество ВС для расчета</t>
  </si>
  <si>
    <t>Ожид отчетного месяца</t>
  </si>
  <si>
    <t>7700005000 (ОНО по основным средствам)</t>
  </si>
  <si>
    <t>7700006000 (ОНО по спецодежде)</t>
  </si>
  <si>
    <t>7700007000 (ОНО по расходам будущих периодов)</t>
  </si>
  <si>
    <t>7700008000 (ОНО по РБП на капитальный ремонт основных средств)</t>
  </si>
  <si>
    <t>%% отпуска к ЗП без отпуска</t>
  </si>
  <si>
    <t>Запрос данных в группу ЦО + Запрос данных в МСЧ (Ахметьянова А.И.)</t>
  </si>
  <si>
    <t>из Сметы</t>
  </si>
  <si>
    <t>Факт предыдущ. месяца</t>
  </si>
  <si>
    <t>Телекоммуникационные услуги</t>
  </si>
  <si>
    <t>!!! Необходимо менять ссылки</t>
  </si>
  <si>
    <t>Лизинг АН-148 RA-61704 + НДС</t>
  </si>
  <si>
    <t>Запрос в ЦФО</t>
  </si>
  <si>
    <t>99</t>
  </si>
  <si>
    <t>Среднее значение</t>
  </si>
  <si>
    <t xml:space="preserve">  </t>
  </si>
  <si>
    <t>Факт Axapta (предыдущий месяц) 3511010000 АэроКаско</t>
  </si>
  <si>
    <t>КПЭ</t>
  </si>
  <si>
    <t>Корректировка фактора прочие в перекладке</t>
  </si>
  <si>
    <t>Авиа_B-77W_МВЛ</t>
  </si>
  <si>
    <t>2003030100</t>
  </si>
  <si>
    <t>Транспортные услуги экипажам ВС</t>
  </si>
  <si>
    <t>Оформление сопроводительной документации на рейс</t>
  </si>
  <si>
    <t>A319-111</t>
  </si>
  <si>
    <t>операционный лизинг</t>
  </si>
  <si>
    <t>A320-200</t>
  </si>
  <si>
    <t xml:space="preserve">B737-800 </t>
  </si>
  <si>
    <t>Доплата фактор отраслевого рынка труда</t>
  </si>
  <si>
    <t>Общее Поликлиники</t>
  </si>
  <si>
    <t>Общее ДЦАМ</t>
  </si>
  <si>
    <t>Поликлиническое отделение</t>
  </si>
  <si>
    <t>Кабинет обеспечения авиационного персонала</t>
  </si>
  <si>
    <t>Здравпункт предрейсовых (послерейсовых) осмотров</t>
  </si>
  <si>
    <t>Общее САМ</t>
  </si>
  <si>
    <t>ЗП без отпусков, КПЭ и доплаты ЛС</t>
  </si>
  <si>
    <t>Доплата ЛС</t>
  </si>
  <si>
    <t>Условный налог (БУ)</t>
  </si>
  <si>
    <t>ПНО</t>
  </si>
  <si>
    <t>ОНА</t>
  </si>
  <si>
    <t>ОНО</t>
  </si>
  <si>
    <t>Тек. налог на прибыль</t>
  </si>
  <si>
    <t>Доходы полученные в виде дивидендов</t>
  </si>
  <si>
    <t>Доходы, полученные в виде дивидендов</t>
  </si>
  <si>
    <t>Списание процентов по займам, выданным третьим лицам</t>
  </si>
  <si>
    <t>Статья АФЛ</t>
  </si>
  <si>
    <t>Ответственный</t>
  </si>
  <si>
    <t>Вопросы ЖМВ</t>
  </si>
  <si>
    <t>Подъемные</t>
  </si>
  <si>
    <t>Комментарии ответственных</t>
  </si>
  <si>
    <t>Перенос факторов месяц</t>
  </si>
  <si>
    <t>Перенос факторов нарастающий итог</t>
  </si>
  <si>
    <t>!!! ДОБАВИТЬ ГПХ ПРЕДСТАВИТЕЛЬСТВА В ТАШКЕНТЕ 3201030000 (в выгрузку Бартеневой Н.В. не попадают)</t>
  </si>
  <si>
    <t>Наличие на листе Лизинг</t>
  </si>
  <si>
    <t>Доставка экипажей до/с места проведения эстафеты железнодорожным транспортом</t>
  </si>
  <si>
    <t>Выплата заказчикам бонусов от сотрудничества</t>
  </si>
  <si>
    <t>Прочие доходы ДНОП</t>
  </si>
  <si>
    <t>Доходы от продажи брендированной сувенирной продукции</t>
  </si>
  <si>
    <t>Доходы кабинета обеспечения авиационного персонала</t>
  </si>
  <si>
    <t>Дополнительное платное питание</t>
  </si>
  <si>
    <t>Доставка экипажей до/с места проведения эстафеты автотранспортом</t>
  </si>
  <si>
    <t>Доставка экипажей до/с места нахождения в резерве</t>
  </si>
  <si>
    <t>Чурилова М.В.</t>
  </si>
  <si>
    <t>9120060600</t>
  </si>
  <si>
    <t>Оценочное обязательство по неурегулированным расчетам</t>
  </si>
  <si>
    <t>Восстановление резерва по неурегулированным расчетам</t>
  </si>
  <si>
    <t>2001010200</t>
  </si>
  <si>
    <t>2001010400</t>
  </si>
  <si>
    <t>2001010500</t>
  </si>
  <si>
    <t>2001010600</t>
  </si>
  <si>
    <t>2001010700</t>
  </si>
  <si>
    <t>2001010800</t>
  </si>
  <si>
    <t>2001010900</t>
  </si>
  <si>
    <t>2001011000</t>
  </si>
  <si>
    <t>2001500100</t>
  </si>
  <si>
    <t>2099010000</t>
  </si>
  <si>
    <t>2006040101</t>
  </si>
  <si>
    <t>2006040102</t>
  </si>
  <si>
    <t>2006040103</t>
  </si>
  <si>
    <t>2006040104</t>
  </si>
  <si>
    <t>2006040105</t>
  </si>
  <si>
    <t>2006040106</t>
  </si>
  <si>
    <t>2006040107</t>
  </si>
  <si>
    <t>2006030101</t>
  </si>
  <si>
    <t>2006030102</t>
  </si>
  <si>
    <t>2006030105</t>
  </si>
  <si>
    <t>2006030201</t>
  </si>
  <si>
    <t>2006030202</t>
  </si>
  <si>
    <t>2006030204</t>
  </si>
  <si>
    <t>2006030301</t>
  </si>
  <si>
    <t>2006030302</t>
  </si>
  <si>
    <t>2006030305</t>
  </si>
  <si>
    <t>2006010200</t>
  </si>
  <si>
    <t>2006030103</t>
  </si>
  <si>
    <t>2006030104</t>
  </si>
  <si>
    <t>2006030203</t>
  </si>
  <si>
    <t>2006030303</t>
  </si>
  <si>
    <t>2006030304</t>
  </si>
  <si>
    <t>2006010300</t>
  </si>
  <si>
    <t>2006010400</t>
  </si>
  <si>
    <t>2006010500</t>
  </si>
  <si>
    <t>2006020101</t>
  </si>
  <si>
    <t>2006020102</t>
  </si>
  <si>
    <t>2006020103</t>
  </si>
  <si>
    <t>2006020104</t>
  </si>
  <si>
    <t>2006020301</t>
  </si>
  <si>
    <t>2006020302</t>
  </si>
  <si>
    <t>2006020303</t>
  </si>
  <si>
    <t>2006020304</t>
  </si>
  <si>
    <t>2006020201</t>
  </si>
  <si>
    <t>2006010100</t>
  </si>
  <si>
    <t>2007020000</t>
  </si>
  <si>
    <t>2003010101</t>
  </si>
  <si>
    <t>2003010102</t>
  </si>
  <si>
    <t>2003010199</t>
  </si>
  <si>
    <t>2003010203</t>
  </si>
  <si>
    <t>2003010204</t>
  </si>
  <si>
    <t>2003010205</t>
  </si>
  <si>
    <t>2003010206</t>
  </si>
  <si>
    <t>2003010207</t>
  </si>
  <si>
    <t>2003010208</t>
  </si>
  <si>
    <t>2003010209</t>
  </si>
  <si>
    <t>2003010211</t>
  </si>
  <si>
    <t>2003010213</t>
  </si>
  <si>
    <t>2003010301</t>
  </si>
  <si>
    <t>2003010302</t>
  </si>
  <si>
    <t>2003010303</t>
  </si>
  <si>
    <t>2003010306</t>
  </si>
  <si>
    <t>2003010307</t>
  </si>
  <si>
    <t>2003010308</t>
  </si>
  <si>
    <t>2003010309</t>
  </si>
  <si>
    <t>2003020101</t>
  </si>
  <si>
    <t>2003020102</t>
  </si>
  <si>
    <t>2003020103</t>
  </si>
  <si>
    <t>2003020104</t>
  </si>
  <si>
    <t>2003020201</t>
  </si>
  <si>
    <t>2003030101</t>
  </si>
  <si>
    <t>2003030102</t>
  </si>
  <si>
    <t>2003040102</t>
  </si>
  <si>
    <t>2003040201</t>
  </si>
  <si>
    <t>2003040203</t>
  </si>
  <si>
    <t>2003040204</t>
  </si>
  <si>
    <t>2003040205</t>
  </si>
  <si>
    <t>0101010400</t>
  </si>
  <si>
    <t>0101020101</t>
  </si>
  <si>
    <t>0101030100</t>
  </si>
  <si>
    <t>0101040100</t>
  </si>
  <si>
    <t>0101050000</t>
  </si>
  <si>
    <t>0102010100</t>
  </si>
  <si>
    <t>0102510000</t>
  </si>
  <si>
    <t>0104010100</t>
  </si>
  <si>
    <t>0105090000</t>
  </si>
  <si>
    <t>0105160000</t>
  </si>
  <si>
    <t>0105170000</t>
  </si>
  <si>
    <t>0102018002</t>
  </si>
  <si>
    <t>2003040101</t>
  </si>
  <si>
    <t>2002010500</t>
  </si>
  <si>
    <t>0101010100</t>
  </si>
  <si>
    <t>0101020102</t>
  </si>
  <si>
    <t>0101020201</t>
  </si>
  <si>
    <t>0101020202</t>
  </si>
  <si>
    <t>0101020203</t>
  </si>
  <si>
    <t>0101020204</t>
  </si>
  <si>
    <t>0101030200</t>
  </si>
  <si>
    <t>0101040300</t>
  </si>
  <si>
    <t>0102011104</t>
  </si>
  <si>
    <t>0102018003</t>
  </si>
  <si>
    <t>0101010200</t>
  </si>
  <si>
    <t>0101010300</t>
  </si>
  <si>
    <t>0101010501</t>
  </si>
  <si>
    <t>0101010502</t>
  </si>
  <si>
    <t>0101010503</t>
  </si>
  <si>
    <t>0101010550</t>
  </si>
  <si>
    <t>0101020103</t>
  </si>
  <si>
    <t>0101020104</t>
  </si>
  <si>
    <t>0101020105</t>
  </si>
  <si>
    <t>0101040200</t>
  </si>
  <si>
    <t>0101040400</t>
  </si>
  <si>
    <t>0102010200</t>
  </si>
  <si>
    <t>0102010300</t>
  </si>
  <si>
    <t>0102010400</t>
  </si>
  <si>
    <t>0102010500</t>
  </si>
  <si>
    <t>0102011001</t>
  </si>
  <si>
    <t>0102011002</t>
  </si>
  <si>
    <t>0102011003</t>
  </si>
  <si>
    <t>0102011004</t>
  </si>
  <si>
    <t>0102011101</t>
  </si>
  <si>
    <t>0102011102</t>
  </si>
  <si>
    <t>0102011103</t>
  </si>
  <si>
    <t>0102011105</t>
  </si>
  <si>
    <t>0102018001</t>
  </si>
  <si>
    <t>0102018004</t>
  </si>
  <si>
    <t>0102018005</t>
  </si>
  <si>
    <t>0102018006</t>
  </si>
  <si>
    <t>0102020100</t>
  </si>
  <si>
    <t>0102020200</t>
  </si>
  <si>
    <t>0102020300</t>
  </si>
  <si>
    <t>0102020401</t>
  </si>
  <si>
    <t>0102020402</t>
  </si>
  <si>
    <t>0102020403</t>
  </si>
  <si>
    <t>0102030101</t>
  </si>
  <si>
    <t>0102030102</t>
  </si>
  <si>
    <t>0102030103</t>
  </si>
  <si>
    <t>0102030200</t>
  </si>
  <si>
    <t>0102030400</t>
  </si>
  <si>
    <t>0102500000</t>
  </si>
  <si>
    <t>0103010100</t>
  </si>
  <si>
    <t>0103010201</t>
  </si>
  <si>
    <t>0103010202</t>
  </si>
  <si>
    <t>0103010203</t>
  </si>
  <si>
    <t>0103010301</t>
  </si>
  <si>
    <t>0103010302</t>
  </si>
  <si>
    <t>0103010303</t>
  </si>
  <si>
    <t>0103010304</t>
  </si>
  <si>
    <t>0103010305</t>
  </si>
  <si>
    <t>0103020000</t>
  </si>
  <si>
    <t>0104010200</t>
  </si>
  <si>
    <t>0104010400</t>
  </si>
  <si>
    <t>0104010500</t>
  </si>
  <si>
    <t>0104020000</t>
  </si>
  <si>
    <t>0104030000</t>
  </si>
  <si>
    <t>0104040000</t>
  </si>
  <si>
    <t>0105010000</t>
  </si>
  <si>
    <t>0105020000</t>
  </si>
  <si>
    <t>0105030000</t>
  </si>
  <si>
    <t>0105040000</t>
  </si>
  <si>
    <t>0105050000</t>
  </si>
  <si>
    <t>0105060000</t>
  </si>
  <si>
    <t>0105070000</t>
  </si>
  <si>
    <t>0105080000</t>
  </si>
  <si>
    <t>0105100000</t>
  </si>
  <si>
    <t>0105110000</t>
  </si>
  <si>
    <t>0105120000</t>
  </si>
  <si>
    <t>0105130000</t>
  </si>
  <si>
    <t>0105140000</t>
  </si>
  <si>
    <t>0105150000</t>
  </si>
  <si>
    <t>0105180000</t>
  </si>
  <si>
    <t>0105190000</t>
  </si>
  <si>
    <t>0105200000</t>
  </si>
  <si>
    <t>0105210000</t>
  </si>
  <si>
    <t>0402020000</t>
  </si>
  <si>
    <t>0405010000</t>
  </si>
  <si>
    <t>0405020000</t>
  </si>
  <si>
    <t>0405030000</t>
  </si>
  <si>
    <t>2004030100</t>
  </si>
  <si>
    <t>2003050101</t>
  </si>
  <si>
    <t>0302010000</t>
  </si>
  <si>
    <t>0305010000</t>
  </si>
  <si>
    <t>0305100000</t>
  </si>
  <si>
    <t>2005030200</t>
  </si>
  <si>
    <t>2005010200</t>
  </si>
  <si>
    <t>2005010300</t>
  </si>
  <si>
    <t>2099020000</t>
  </si>
  <si>
    <t>2005050100</t>
  </si>
  <si>
    <t>2005999900</t>
  </si>
  <si>
    <t>2005010400</t>
  </si>
  <si>
    <t>2005010500</t>
  </si>
  <si>
    <t>2005040500</t>
  </si>
  <si>
    <t>2005040600</t>
  </si>
  <si>
    <t>2005040700</t>
  </si>
  <si>
    <t>2005040800</t>
  </si>
  <si>
    <t>2005040900</t>
  </si>
  <si>
    <t>2005041000</t>
  </si>
  <si>
    <t>2005050200</t>
  </si>
  <si>
    <t>2005050300</t>
  </si>
  <si>
    <t>2005050400</t>
  </si>
  <si>
    <t>2005050600</t>
  </si>
  <si>
    <t>2005060300</t>
  </si>
  <si>
    <t>2005060400</t>
  </si>
  <si>
    <t>2005060500</t>
  </si>
  <si>
    <t>2005070100</t>
  </si>
  <si>
    <t>2005070200</t>
  </si>
  <si>
    <t>2005070500</t>
  </si>
  <si>
    <t>2005070600</t>
  </si>
  <si>
    <t>2005070700</t>
  </si>
  <si>
    <t>2005070800</t>
  </si>
  <si>
    <t>2005070900</t>
  </si>
  <si>
    <t>2005071000</t>
  </si>
  <si>
    <t>2005071100</t>
  </si>
  <si>
    <t>2005990600</t>
  </si>
  <si>
    <t>2005010100</t>
  </si>
  <si>
    <t>2005010600</t>
  </si>
  <si>
    <t>0301010200</t>
  </si>
  <si>
    <t>0302020100</t>
  </si>
  <si>
    <t>0302020200</t>
  </si>
  <si>
    <t>0305020000</t>
  </si>
  <si>
    <t>0305030000</t>
  </si>
  <si>
    <t>0305040000</t>
  </si>
  <si>
    <t>0305050000</t>
  </si>
  <si>
    <t>0305060000</t>
  </si>
  <si>
    <t>0305070000</t>
  </si>
  <si>
    <t>0305110000</t>
  </si>
  <si>
    <t>1201000000</t>
  </si>
  <si>
    <t>AED</t>
  </si>
  <si>
    <t>AUD</t>
  </si>
  <si>
    <t>2007010101</t>
  </si>
  <si>
    <t>2007010103</t>
  </si>
  <si>
    <t>2007010105</t>
  </si>
  <si>
    <t>2007010203</t>
  </si>
  <si>
    <t>2007010205</t>
  </si>
  <si>
    <t>2007010206</t>
  </si>
  <si>
    <t>2007010207</t>
  </si>
  <si>
    <t>2007010104</t>
  </si>
  <si>
    <t>2007010106</t>
  </si>
  <si>
    <t>2007010204</t>
  </si>
  <si>
    <t>2003040206</t>
  </si>
  <si>
    <t>2004030400</t>
  </si>
  <si>
    <t>2003010202</t>
  </si>
  <si>
    <t>2001500200</t>
  </si>
  <si>
    <t>2001500300</t>
  </si>
  <si>
    <t>2001500500</t>
  </si>
  <si>
    <t>2001600100</t>
  </si>
  <si>
    <t>2001700100</t>
  </si>
  <si>
    <t>2002500100</t>
  </si>
  <si>
    <t>2002500300</t>
  </si>
  <si>
    <t>2002500400</t>
  </si>
  <si>
    <t>2002500500</t>
  </si>
  <si>
    <t>2002500700</t>
  </si>
  <si>
    <t>2002500800</t>
  </si>
  <si>
    <t>2002510202</t>
  </si>
  <si>
    <t>2002510203</t>
  </si>
  <si>
    <t>2002510500</t>
  </si>
  <si>
    <t>2002510600</t>
  </si>
  <si>
    <t>2002510800</t>
  </si>
  <si>
    <t>2002510900</t>
  </si>
  <si>
    <t>2002511000</t>
  </si>
  <si>
    <t>2002520100</t>
  </si>
  <si>
    <t>2002520200</t>
  </si>
  <si>
    <t>2002520300</t>
  </si>
  <si>
    <t>2002520400</t>
  </si>
  <si>
    <t>2002530100</t>
  </si>
  <si>
    <t>2002530300</t>
  </si>
  <si>
    <t>2002540100</t>
  </si>
  <si>
    <t>2002540200</t>
  </si>
  <si>
    <t>2002010201</t>
  </si>
  <si>
    <t>2002010202</t>
  </si>
  <si>
    <t>2002010600</t>
  </si>
  <si>
    <t>2002010400</t>
  </si>
  <si>
    <t>2002011001</t>
  </si>
  <si>
    <t>2002011003</t>
  </si>
  <si>
    <t>2002011200</t>
  </si>
  <si>
    <t>2002011302</t>
  </si>
  <si>
    <t>2002010204</t>
  </si>
  <si>
    <t>2002010301</t>
  </si>
  <si>
    <t>2002010302</t>
  </si>
  <si>
    <t>2002010303</t>
  </si>
  <si>
    <t>2002010702</t>
  </si>
  <si>
    <t>2002010801</t>
  </si>
  <si>
    <t>2002010802</t>
  </si>
  <si>
    <t>2002010803</t>
  </si>
  <si>
    <t>2002010901</t>
  </si>
  <si>
    <t>2002011002</t>
  </si>
  <si>
    <t>2002011004</t>
  </si>
  <si>
    <t>2002011005</t>
  </si>
  <si>
    <t>2002011006</t>
  </si>
  <si>
    <t>2002011007</t>
  </si>
  <si>
    <t>2002011008</t>
  </si>
  <si>
    <t>2002010203</t>
  </si>
  <si>
    <t>2002010701</t>
  </si>
  <si>
    <t>2002011301</t>
  </si>
  <si>
    <t>2002010205</t>
  </si>
  <si>
    <t>2002011303</t>
  </si>
  <si>
    <t>2002010703</t>
  </si>
  <si>
    <t>2002010902</t>
  </si>
  <si>
    <t>2002011009</t>
  </si>
  <si>
    <t>2002011100</t>
  </si>
  <si>
    <t>2004020000</t>
  </si>
  <si>
    <t>2004980000</t>
  </si>
  <si>
    <t>2003010212</t>
  </si>
  <si>
    <t>2004010100</t>
  </si>
  <si>
    <t>Управление продажами</t>
  </si>
  <si>
    <t>2006030199</t>
  </si>
  <si>
    <t>2005041100</t>
  </si>
  <si>
    <t>2005050500</t>
  </si>
  <si>
    <t>2005070300</t>
  </si>
  <si>
    <t>2005041300</t>
  </si>
  <si>
    <t>2005990800</t>
  </si>
  <si>
    <t>БР-29</t>
  </si>
  <si>
    <t>2007010102</t>
  </si>
  <si>
    <t>2007010107</t>
  </si>
  <si>
    <t>2007010201</t>
  </si>
  <si>
    <t>2007010202</t>
  </si>
  <si>
    <t>2007010300</t>
  </si>
  <si>
    <t>ЗУ ул.Пилотов, д.29, лит.А</t>
  </si>
  <si>
    <t>СМ-98</t>
  </si>
  <si>
    <t>План_2019</t>
  </si>
  <si>
    <t>Факт_2019</t>
  </si>
  <si>
    <t>План среднемесячных курсов иностранных валют на 2019 год</t>
  </si>
  <si>
    <t>Sum-Факт 2018</t>
  </si>
  <si>
    <t>Sum-План 2019</t>
  </si>
  <si>
    <t>Sum-Факт 2019</t>
  </si>
  <si>
    <t>3001010100</t>
  </si>
  <si>
    <t>3001010200</t>
  </si>
  <si>
    <t>3001010300</t>
  </si>
  <si>
    <t>3001010400</t>
  </si>
  <si>
    <t>3001010500</t>
  </si>
  <si>
    <t>3001010600</t>
  </si>
  <si>
    <t>3001010700</t>
  </si>
  <si>
    <t>3001020100</t>
  </si>
  <si>
    <t>3001020200</t>
  </si>
  <si>
    <t>3001020300</t>
  </si>
  <si>
    <t>3001020400</t>
  </si>
  <si>
    <t>3001020500</t>
  </si>
  <si>
    <t>3001020600</t>
  </si>
  <si>
    <t>3001020700</t>
  </si>
  <si>
    <t>3001990000</t>
  </si>
  <si>
    <t>3002010300</t>
  </si>
  <si>
    <t>3002020102</t>
  </si>
  <si>
    <t>3002020202</t>
  </si>
  <si>
    <t>3002020302</t>
  </si>
  <si>
    <t>3002990200</t>
  </si>
  <si>
    <t>3003010200</t>
  </si>
  <si>
    <t>3003030200</t>
  </si>
  <si>
    <t>3004010200</t>
  </si>
  <si>
    <t>3004020200</t>
  </si>
  <si>
    <t>3004030102</t>
  </si>
  <si>
    <t>Осмотры ЛЭ и КЭ_стор.орг.</t>
  </si>
  <si>
    <t>3004040102</t>
  </si>
  <si>
    <t>Осмотры водителей_стор.орг.</t>
  </si>
  <si>
    <t>3004050202</t>
  </si>
  <si>
    <t>3004060202</t>
  </si>
  <si>
    <t>3099980000</t>
  </si>
  <si>
    <t>3099990000</t>
  </si>
  <si>
    <t>Рейс_A-320_МВЛ</t>
  </si>
  <si>
    <t>Рейс_A-319_ВВЛ</t>
  </si>
  <si>
    <t>Рейс_B-77W_МВЛ</t>
  </si>
  <si>
    <t>Рейс_A-319_МВЛ</t>
  </si>
  <si>
    <t>Рейс_B-77W_ВВЛ</t>
  </si>
  <si>
    <t>Рейс_B-773_ВВЛ</t>
  </si>
  <si>
    <t>Рейс_B-738_ВВЛ</t>
  </si>
  <si>
    <t>Рейс_B-73H_ВВЛ</t>
  </si>
  <si>
    <t>Рейс_A-320_ВВЛ</t>
  </si>
  <si>
    <t>Рейс_B-773_МВЛ</t>
  </si>
  <si>
    <t>2098000000</t>
  </si>
  <si>
    <t>Оборудование на борт A-319/320</t>
  </si>
  <si>
    <t>Фургоны ССТ</t>
  </si>
  <si>
    <t>Автолифты</t>
  </si>
  <si>
    <t>Наземное оборудование (дизель-генераторы, подогреватели, трактора)</t>
  </si>
  <si>
    <t>Группа помещений по адресу Пулковское ш., д.41 (Пулково-1)</t>
  </si>
  <si>
    <t>МСК, аэропорт Внуково, д.1, стр.19</t>
  </si>
  <si>
    <t>Зд.бригады бытового обслуживания АТБ, ул. Стартовая, д.17, лит. АТ</t>
  </si>
  <si>
    <t>Группа Помещений ул. Пилотов, д.31, лит.А, пом.1Н-6Н</t>
  </si>
  <si>
    <t>Штаб</t>
  </si>
  <si>
    <t>Здания склада ОМТС (ДОКи 1-4,) по адресу ул. Вертолетная д.4 лит. Д, Е, Ж, И, здание склада огнеопасных материалов №2 по адресу  ул. Пилотов д. 34 лит. Ж</t>
  </si>
  <si>
    <t>Здание Поликлиники ул.Пилотов, д.29, лит.А</t>
  </si>
  <si>
    <t>Зд.ангара поршневых самолетов АТБ, ул. Стартовая, д.17, лит.Ц</t>
  </si>
  <si>
    <t>Здание мастерских АТБ, ул. Стартовая, д.17, лит.З</t>
  </si>
  <si>
    <t>Зд.дока для ремонта самолетного оборудования АТБ, ул. Стартовая, д.17, лит.БГ</t>
  </si>
  <si>
    <t>Пожарный водоем, ул. Стартовая, д.17, лит.ЦГ</t>
  </si>
  <si>
    <t>Сооружения по адресу ул. Стартовая, 17, лит.ЦЕ, ЦЖ</t>
  </si>
  <si>
    <t>Зд.склада авиатехимущества ОМТС ул.Штурманская, д.15</t>
  </si>
  <si>
    <t>Передвижное оборудование</t>
  </si>
  <si>
    <t>Группа зданий по адресу ул. Стартовая д. 17, лит. АМ, ВБ, НЦ</t>
  </si>
  <si>
    <t>Зд.локального пожаротушения ангаров, ул. Стартовая, д.17, лит.ЦВ</t>
  </si>
  <si>
    <t>Здание склада и проходной ОМТС по адресу ул.Вертолетная, д.4 лит. А, З</t>
  </si>
  <si>
    <t>Здание КПП (въезд на перроне №3), ул. Стартовая, д.17, лит.Ш</t>
  </si>
  <si>
    <t>Зд.Административно-хозяйственного отдела АТБ, ул. Стартовая, д.17, лит.ВБ</t>
  </si>
  <si>
    <t>Здание нежилое Пилотов, д.31, лит.Б</t>
  </si>
  <si>
    <t>Зд.таможенного склада СОБП ул. Пилотов, д.20, корп.2, лит. И</t>
  </si>
  <si>
    <t>Дом культуры</t>
  </si>
  <si>
    <t>Офисные помещения в жилой части</t>
  </si>
  <si>
    <t>Зд.столярной мастерской АТБ ул. Стартовая, д.17 лит.КС</t>
  </si>
  <si>
    <t>Группа зданий по адресу ул. Стартовая д. 17, лит. ВФ, НС, НУ</t>
  </si>
  <si>
    <t>2006020000</t>
  </si>
  <si>
    <t>Общекорпоративная IT-инфраструктура</t>
  </si>
  <si>
    <t>Зд.дока для ремонта наземного оборудования АТБ, ул. Стартовая, д.17, лит. С</t>
  </si>
  <si>
    <t>2007010200</t>
  </si>
  <si>
    <t>ЗУ ул.Пилотов, д.20, корп.2, лит.И</t>
  </si>
  <si>
    <t>Оборудование, сданное в аренду</t>
  </si>
  <si>
    <t>Зд.дока монтажного участка АТБ, ул. Стартовая, д.17, лит.П</t>
  </si>
  <si>
    <t>Зд.дока для покраски самолетного оборудования АТБ, ул. Стартовая, д.17, лит.Р</t>
  </si>
  <si>
    <t>Общее для группы зданий на ЗУ ул. Стартовая д. 17 лит. Ц</t>
  </si>
  <si>
    <t>Маслослив</t>
  </si>
  <si>
    <t>Микроавтобусы корпорат. назнач. в РНД</t>
  </si>
  <si>
    <t>Микроавтобусы ДНОП в РНД</t>
  </si>
  <si>
    <t>Микроавтобусы ДАТО в РНД</t>
  </si>
  <si>
    <t>Легковые а/м корпоративного назначения в РНД</t>
  </si>
  <si>
    <t>Фургоны ДНОП</t>
  </si>
  <si>
    <t>Оборудование на борт (весь парк)</t>
  </si>
  <si>
    <t>Авиадвигатели для неэксплуатируемого парка ВС</t>
  </si>
  <si>
    <t>POOL A-319/320</t>
  </si>
  <si>
    <t>Микроавтобусы в ОРБ</t>
  </si>
  <si>
    <t>Автокраны ДАТО</t>
  </si>
  <si>
    <t>Легк. а/м корпорат. назначения в ОРБ</t>
  </si>
  <si>
    <t>Аэродромные передвижные эл/агрегаты АПА</t>
  </si>
  <si>
    <t>МСК, Ленинский пр., д.15А</t>
  </si>
  <si>
    <t>Группа помещений по адресу ул. Стартовая, д.17 лит. Б</t>
  </si>
  <si>
    <t>Общее для группы помещений по адресу ул.Вертолетная, д.4</t>
  </si>
  <si>
    <t>ЕКБ, ул.Бахчиванджи, д.1, аэродром Кольцово</t>
  </si>
  <si>
    <t>Общее для группы зданий на ЗУ ул. Стартовая д. 17 лит. АМ</t>
  </si>
  <si>
    <t>ЗУ Пулковское ш., д.41</t>
  </si>
  <si>
    <t>ЗУ ул.Штурманская, д.8 лит.О</t>
  </si>
  <si>
    <t>Орб, Оренбургский р-н, Аэропорт, зд.Аэропорта, лит.Е-19</t>
  </si>
  <si>
    <t>ЕКБ, ул. Бахчиванджи, д.55А</t>
  </si>
  <si>
    <t>РНД, пр. Шолохова, д. 278В, лит. ГВ, ГИ</t>
  </si>
  <si>
    <t>ПО "Прочее"</t>
  </si>
  <si>
    <t>Консультант-плюс</t>
  </si>
  <si>
    <t>Jeppesen JetPlan</t>
  </si>
  <si>
    <t>АС "Компас"</t>
  </si>
  <si>
    <t>АС "Спецтранспорт"</t>
  </si>
  <si>
    <t>Сириус 2</t>
  </si>
  <si>
    <t>AMOS</t>
  </si>
  <si>
    <t>АС "Аэропортовые сборы, тарифы, ставки"</t>
  </si>
  <si>
    <t>ПО "Прейскурант"</t>
  </si>
  <si>
    <t>АС "Учет доходов авиакомпании" (архив)</t>
  </si>
  <si>
    <t>ПО для ВД "Авиаперевозки"</t>
  </si>
  <si>
    <t>Наличие</t>
  </si>
  <si>
    <t>Ожидаемые лизинговые платежи за период с января по декабрь</t>
  </si>
  <si>
    <t>SITA Регистрация</t>
  </si>
  <si>
    <t>SITA Cute</t>
  </si>
  <si>
    <t>Astra</t>
  </si>
  <si>
    <t>Экономия связана с объёмом платежей меньше запланированного.</t>
  </si>
  <si>
    <t>Расходы связаны с предоставлением банком справок по запросу и носят эпизодический характер</t>
  </si>
  <si>
    <t>В соответствии с факт. платежами</t>
  </si>
  <si>
    <t>Орб, Оренбургский р-н, Аэропорт, Служебное зд., лит.Е-18</t>
  </si>
  <si>
    <t>Орб, Оренбургский р-н, Аэропорт, Админстр.зд., лит.Е-23</t>
  </si>
  <si>
    <t>NUM</t>
  </si>
  <si>
    <t>DESCRIPTION</t>
  </si>
  <si>
    <t>PARENTID</t>
  </si>
  <si>
    <t>Архив</t>
  </si>
  <si>
    <t>Головной офис</t>
  </si>
  <si>
    <t>родитель</t>
  </si>
  <si>
    <t>0101</t>
  </si>
  <si>
    <t>Производственная деятельность</t>
  </si>
  <si>
    <t>0101010000</t>
  </si>
  <si>
    <t>Управление производственной деятельностью</t>
  </si>
  <si>
    <t>Управл. произв. деят._общее</t>
  </si>
  <si>
    <t>Управление полетами_A-319/320</t>
  </si>
  <si>
    <t>Управление полетами_В-738, B-744, B-777</t>
  </si>
  <si>
    <t>Аэронавигационное обеспечение</t>
  </si>
  <si>
    <t>0101010500</t>
  </si>
  <si>
    <t>Планирование ЛЭ и КЭ</t>
  </si>
  <si>
    <t>Планирование ЛЭ и КЭ_общее</t>
  </si>
  <si>
    <t>Планирование ЛЭ_все типы</t>
  </si>
  <si>
    <t>Планирование ЛЭ_A-319/320</t>
  </si>
  <si>
    <t>Планирование КЭ</t>
  </si>
  <si>
    <t>0101020000</t>
  </si>
  <si>
    <t>Производство полетов</t>
  </si>
  <si>
    <t>0101020100</t>
  </si>
  <si>
    <t>Производство полетов_общие затраты</t>
  </si>
  <si>
    <t>Произв. полетов_общее</t>
  </si>
  <si>
    <t>Произв. полетов_общее_A-319/320</t>
  </si>
  <si>
    <t>Произв. полетов_общее_A-319/320, B-738</t>
  </si>
  <si>
    <t>Произв. полетов_общее_B-744, B-777</t>
  </si>
  <si>
    <t>Произв. полетов_общее_В-738, B-744, B-777</t>
  </si>
  <si>
    <t>0101020200</t>
  </si>
  <si>
    <t>Авиационные эскадрильи</t>
  </si>
  <si>
    <t>АЭ B-738</t>
  </si>
  <si>
    <t>АЭ B-744</t>
  </si>
  <si>
    <t>0101030000</t>
  </si>
  <si>
    <t>Обслуживание на борту</t>
  </si>
  <si>
    <t>Обслуж. на борту_общее</t>
  </si>
  <si>
    <t>Отделения КЭ</t>
  </si>
  <si>
    <t>0101040000</t>
  </si>
  <si>
    <t>Авиационная безопасность</t>
  </si>
  <si>
    <t>Авиационная безопасность_общее</t>
  </si>
  <si>
    <t>Контроль проездных и перевозочных документов</t>
  </si>
  <si>
    <t>Управление авиац. и трансп. безопасностью</t>
  </si>
  <si>
    <t>Оперативное управление</t>
  </si>
  <si>
    <t>Управление безопасностью полетов</t>
  </si>
  <si>
    <t>0102</t>
  </si>
  <si>
    <t>Вспомогательные производства</t>
  </si>
  <si>
    <t>0102010000</t>
  </si>
  <si>
    <t>Техническое обслуживание</t>
  </si>
  <si>
    <t>ТО_общее</t>
  </si>
  <si>
    <t>Управление и подготовка производства</t>
  </si>
  <si>
    <t>Обслуживание и ремонт ОС для ТО</t>
  </si>
  <si>
    <t>Авиационная метрология</t>
  </si>
  <si>
    <t>0102011000</t>
  </si>
  <si>
    <t>ТО_производство</t>
  </si>
  <si>
    <t>ТО компонентов ВС и НРК</t>
  </si>
  <si>
    <t>ТО_оперативное_A-319/320</t>
  </si>
  <si>
    <t>ТО_оперативное_В-738, B-744, B-777</t>
  </si>
  <si>
    <t>ТО_периодическое</t>
  </si>
  <si>
    <t>0102011100</t>
  </si>
  <si>
    <t>Поддержание летной годности</t>
  </si>
  <si>
    <t>ПЛГ_A-319/320</t>
  </si>
  <si>
    <t>ПЛГ_B-738</t>
  </si>
  <si>
    <t>ПЛГ_B-744, B-777</t>
  </si>
  <si>
    <t>ПЛГ_B-738, B-744, B-777</t>
  </si>
  <si>
    <t>0102018000</t>
  </si>
  <si>
    <t>Линейные станции</t>
  </si>
  <si>
    <t>Лин/станция_Хабаровск</t>
  </si>
  <si>
    <t>Лин/станция_Владивосток</t>
  </si>
  <si>
    <t>Лин/станция_Магадан</t>
  </si>
  <si>
    <t>0102018007</t>
  </si>
  <si>
    <t>Лин/станция_Оренбург</t>
  </si>
  <si>
    <t>0102020000</t>
  </si>
  <si>
    <t>Наземное обслуживание</t>
  </si>
  <si>
    <t>НО_общее</t>
  </si>
  <si>
    <t>Обслуживание пассажиров</t>
  </si>
  <si>
    <t>Комплектация и уборка</t>
  </si>
  <si>
    <t>0102020400</t>
  </si>
  <si>
    <t>Перонное обслуживание/ центровка</t>
  </si>
  <si>
    <t>Перонное обсл./ центровка_общее</t>
  </si>
  <si>
    <t>Перонное осблуживание</t>
  </si>
  <si>
    <t>Центровка</t>
  </si>
  <si>
    <t>0102030000</t>
  </si>
  <si>
    <t>Транспортное обслуживание</t>
  </si>
  <si>
    <t>0102030100</t>
  </si>
  <si>
    <t>Транспорт. обсл._С.-Петербург</t>
  </si>
  <si>
    <t>Транспорт. обсл._СПб_общее</t>
  </si>
  <si>
    <t>Транспорт. обсл._Москва</t>
  </si>
  <si>
    <t>0102030300</t>
  </si>
  <si>
    <t>Транспорт. обсл._Оренбург</t>
  </si>
  <si>
    <t>Транспорт. обсл._Ростов-на-Дону</t>
  </si>
  <si>
    <t>Договорное обеспечение</t>
  </si>
  <si>
    <t>Работа с представительствами</t>
  </si>
  <si>
    <t>0103</t>
  </si>
  <si>
    <t>Обслуживающие производства</t>
  </si>
  <si>
    <t>0103010000</t>
  </si>
  <si>
    <t>Диагностический центр авиационной медицины</t>
  </si>
  <si>
    <t>0103010200</t>
  </si>
  <si>
    <t>0103010300</t>
  </si>
  <si>
    <t>Служба авиационной медицины</t>
  </si>
  <si>
    <t>Здравпункт Спб</t>
  </si>
  <si>
    <t>Здравпункт МСК</t>
  </si>
  <si>
    <t>0104</t>
  </si>
  <si>
    <t>Коммерческое обеспечение</t>
  </si>
  <si>
    <t>0104010000</t>
  </si>
  <si>
    <t>Управление продажами_общее</t>
  </si>
  <si>
    <t>Формирование расписания</t>
  </si>
  <si>
    <t>0104010300</t>
  </si>
  <si>
    <t>Регулярные перевозки</t>
  </si>
  <si>
    <t>Чартерные перевозки, продажа блок-мест</t>
  </si>
  <si>
    <t>Почтово-грузовые перевозки</t>
  </si>
  <si>
    <t>Внешние связи</t>
  </si>
  <si>
    <t>Контакт-центр</t>
  </si>
  <si>
    <t>Маркетинговое обеспечение</t>
  </si>
  <si>
    <t>0105</t>
  </si>
  <si>
    <t>Управление</t>
  </si>
  <si>
    <t>Планово-экономическое управление</t>
  </si>
  <si>
    <t>Бухгалтерский и налоговый учет</t>
  </si>
  <si>
    <t>Казначейство</t>
  </si>
  <si>
    <t>Организация расчетов</t>
  </si>
  <si>
    <t>Планирование парка ВС</t>
  </si>
  <si>
    <t>IT-обеспечение</t>
  </si>
  <si>
    <t>Управление персоналом</t>
  </si>
  <si>
    <t>Правовое сопровождение</t>
  </si>
  <si>
    <t>Управление закупками</t>
  </si>
  <si>
    <t>Таможенное обеспечение</t>
  </si>
  <si>
    <t>Управление имущественным комплексом</t>
  </si>
  <si>
    <t>Содержание зданий и сооружений</t>
  </si>
  <si>
    <t>Административное обеспечение</t>
  </si>
  <si>
    <t>Режимно-секретное подразделение</t>
  </si>
  <si>
    <t>Экономическая безопасность</t>
  </si>
  <si>
    <t>Внутренний аудит</t>
  </si>
  <si>
    <t>Система менджмента качества</t>
  </si>
  <si>
    <t>Управление качеством продукта</t>
  </si>
  <si>
    <t>Корпоративные коммуникации</t>
  </si>
  <si>
    <t>Мобилизационная подготовка</t>
  </si>
  <si>
    <t>Московский филиал</t>
  </si>
  <si>
    <t>0201</t>
  </si>
  <si>
    <t>0202</t>
  </si>
  <si>
    <t>0203</t>
  </si>
  <si>
    <t>0204</t>
  </si>
  <si>
    <t>0205</t>
  </si>
  <si>
    <t>Оренбургский филиал</t>
  </si>
  <si>
    <t>0301</t>
  </si>
  <si>
    <t>0301010000</t>
  </si>
  <si>
    <t>0301010100</t>
  </si>
  <si>
    <t>Планирование ЛЭ</t>
  </si>
  <si>
    <t>0302</t>
  </si>
  <si>
    <t>0302020000</t>
  </si>
  <si>
    <t>Наземное обеспечение</t>
  </si>
  <si>
    <t>0302030000</t>
  </si>
  <si>
    <t>0303</t>
  </si>
  <si>
    <t>0304</t>
  </si>
  <si>
    <t>0305</t>
  </si>
  <si>
    <t>0305080000</t>
  </si>
  <si>
    <t>0305090000</t>
  </si>
  <si>
    <t>Филиал в г.Ростов-на-Дону</t>
  </si>
  <si>
    <t>0401</t>
  </si>
  <si>
    <t>0402</t>
  </si>
  <si>
    <t>0402010000</t>
  </si>
  <si>
    <t>0402030000</t>
  </si>
  <si>
    <t>0403</t>
  </si>
  <si>
    <t>0404</t>
  </si>
  <si>
    <t>0405</t>
  </si>
  <si>
    <t>Представительства в РФ</t>
  </si>
  <si>
    <t>Представительства в СНГ</t>
  </si>
  <si>
    <t>13</t>
  </si>
  <si>
    <t>Представительства в ДЗ</t>
  </si>
  <si>
    <t>1301000000</t>
  </si>
  <si>
    <t>Представительство в Пекине</t>
  </si>
  <si>
    <t>2001</t>
  </si>
  <si>
    <t>Земельные участки</t>
  </si>
  <si>
    <t>2001010000</t>
  </si>
  <si>
    <t>Собственные_С.-Петербург</t>
  </si>
  <si>
    <t>ЗУ ул.Вертолетная, д.4, лит.А</t>
  </si>
  <si>
    <t>ЗУ ул.Пилотов, д.31, лит.Б</t>
  </si>
  <si>
    <t>ЗУ ул. Стартовая, д.17, лит.АМ</t>
  </si>
  <si>
    <t>ЗУ ул. Стартовая, д.17, лит.ВБ</t>
  </si>
  <si>
    <t>ЗУ ул. Стартовая, д.17, лит.КС</t>
  </si>
  <si>
    <t>ЗУ ул. Стартовая, д.17, лит.Ц</t>
  </si>
  <si>
    <t>ЗУ ул. Стартовая, д.17, лит.ЦЕ, лит. ЦЖ</t>
  </si>
  <si>
    <t>ЗУ ул.Штурманская, д.15, лит.В</t>
  </si>
  <si>
    <t>2001500000</t>
  </si>
  <si>
    <t>Арендованные_С.-Петербург</t>
  </si>
  <si>
    <t>2001500400</t>
  </si>
  <si>
    <t>ЗУ ул.Стартовая, д.17, лит.А</t>
  </si>
  <si>
    <t>2001600000</t>
  </si>
  <si>
    <t>Арендованные_Оренбург</t>
  </si>
  <si>
    <t>ЗУ, Орб, Оренбургский р-н, Аэропорт</t>
  </si>
  <si>
    <t>2001700000</t>
  </si>
  <si>
    <t>Арендованные_Ростов-на-Дону</t>
  </si>
  <si>
    <t>ЗУ, РНД, Аксайский р-н, ст. Грушевская, Аэропорт</t>
  </si>
  <si>
    <t>2001800000</t>
  </si>
  <si>
    <t>Арендованные_Москва</t>
  </si>
  <si>
    <t>2001800100</t>
  </si>
  <si>
    <t>ЗУ, а/п Шереметьево</t>
  </si>
  <si>
    <t>2002</t>
  </si>
  <si>
    <t>Здания и сооружения</t>
  </si>
  <si>
    <t>2002010000</t>
  </si>
  <si>
    <t>Собственные здания и сооружения_СПб_общее</t>
  </si>
  <si>
    <t>Помещения по адресу ул. Пилотов, д.18, корп.4</t>
  </si>
  <si>
    <t>Общее для помещений по адресу ул. Пилотов, д.18, корп.4</t>
  </si>
  <si>
    <t>Группа жилых помещений</t>
  </si>
  <si>
    <t>Группа помещений по адресу ул.Пилотов, д.20, корп.2, лит.И</t>
  </si>
  <si>
    <t>Здание ангара - док №1 СОБП</t>
  </si>
  <si>
    <t>Здание ангара - док №2 СОБП</t>
  </si>
  <si>
    <t>2002010700</t>
  </si>
  <si>
    <t>Группа зданий на ЗУ ул. Стартовая д. 17 лит. АМ</t>
  </si>
  <si>
    <t>2002010800</t>
  </si>
  <si>
    <t>Группа зданий на ЗУ ул. Стартовая д. 17 лит. ВБ</t>
  </si>
  <si>
    <t>2002010900</t>
  </si>
  <si>
    <t>Группа зданий и сооружений по адресу Стартовая, д.17 лит.КС</t>
  </si>
  <si>
    <t>Док разборный ул. Стартовая, д.17 лит.КС</t>
  </si>
  <si>
    <t>2002011000</t>
  </si>
  <si>
    <t>Группа зданий на ЗУ ул. Стартовая д. 17 лит. Ц</t>
  </si>
  <si>
    <t>2002011300</t>
  </si>
  <si>
    <t>Группа помещений на ЗУ ул.Вертолетная, д.4</t>
  </si>
  <si>
    <t>2002500000</t>
  </si>
  <si>
    <t>2002500200</t>
  </si>
  <si>
    <t>Помещение по адресу Невский пр. д. 61, литера А</t>
  </si>
  <si>
    <t>Помещения по адресу Пулковское ш., д.37, к.4</t>
  </si>
  <si>
    <t>Группа помещений по адресу ул. Стартовая, д.17 лит. Ч</t>
  </si>
  <si>
    <t>2002500600</t>
  </si>
  <si>
    <t>Помещение по адресу ул. Стартовая, д.17 лит. КР</t>
  </si>
  <si>
    <t>Здание профилактория по адресу ул.Штурманская, д.38, к.1, лит.А</t>
  </si>
  <si>
    <t>2002510000</t>
  </si>
  <si>
    <t>2002510100</t>
  </si>
  <si>
    <t>Группа помещ. по адресу МСК, Заводское ш., д.19</t>
  </si>
  <si>
    <t>2002510101</t>
  </si>
  <si>
    <t>МСК, Заводское ш., д.19 стр.9</t>
  </si>
  <si>
    <t>2002510102</t>
  </si>
  <si>
    <t>МСК, Заводское ш., д.19 стр.30</t>
  </si>
  <si>
    <t>2002510103</t>
  </si>
  <si>
    <t>МСК, Заводское ш., д.19 стр.69</t>
  </si>
  <si>
    <t>2002510104</t>
  </si>
  <si>
    <t>МСК, Заводское ш., д.19, стр.12</t>
  </si>
  <si>
    <t>2002510105</t>
  </si>
  <si>
    <t>МСК, Заводское ш., д.19, стр.3</t>
  </si>
  <si>
    <t>2002510200</t>
  </si>
  <si>
    <t>Группа помещ. по адресу МСК, ул. 2-я Рейсовая</t>
  </si>
  <si>
    <t>2002510201</t>
  </si>
  <si>
    <t>МСК, ул. 2-я Рейсовая, д.2 к.2</t>
  </si>
  <si>
    <t>МСК, ул. 2-я Рейсовая, д.2 к.4</t>
  </si>
  <si>
    <t>МСК, ул. 2-я Рейсовая, д.2 к.5</t>
  </si>
  <si>
    <t>2002510300</t>
  </si>
  <si>
    <t>МСК, ул.Внуковская Б., д.2</t>
  </si>
  <si>
    <t>2002510400</t>
  </si>
  <si>
    <t>МСК, ул.Центральная, д.3</t>
  </si>
  <si>
    <t>2002510700</t>
  </si>
  <si>
    <t>МСК, Ленинградский пр., д.37 корп.3</t>
  </si>
  <si>
    <t>МСК, Толстопальцево, ул.Советская, д.1., стр.1</t>
  </si>
  <si>
    <t>МСК, г.Химки, ш. Международное, стр. 1, вл 2, терм. D</t>
  </si>
  <si>
    <t>МСК, г.Химки, тер. Шереметьево Аэропорт, терм. Е</t>
  </si>
  <si>
    <t>2002511100</t>
  </si>
  <si>
    <t>МСК,  г.Химки, тер. Аэроэкспресс, стр. 3</t>
  </si>
  <si>
    <t>2002520000</t>
  </si>
  <si>
    <t>Орб, Оренбургский р-н, Аэропорт, Здание АТБ, лит.В20512</t>
  </si>
  <si>
    <t>2002530000</t>
  </si>
  <si>
    <t>2002530200</t>
  </si>
  <si>
    <t>РНД, пр. Шолохова, д.270/1, лит. А.</t>
  </si>
  <si>
    <t>РНД, Аксайский р-н, ст. Грушевская, Аэропорт</t>
  </si>
  <si>
    <t>2002540000</t>
  </si>
  <si>
    <t>Арендованные_Екатеринбург</t>
  </si>
  <si>
    <t>2002980000</t>
  </si>
  <si>
    <t>Неиспользуемые помещения_Производство</t>
  </si>
  <si>
    <t>2002990000</t>
  </si>
  <si>
    <t>Неиспользуемые помещения_Прочие</t>
  </si>
  <si>
    <t>2003</t>
  </si>
  <si>
    <t>Спецавтотранспорт</t>
  </si>
  <si>
    <t>2003010000</t>
  </si>
  <si>
    <t>Спецавтотранспорт_С.-Петербург</t>
  </si>
  <si>
    <t>Гараж автомашин общего назначения</t>
  </si>
  <si>
    <t>Гараж автомашин НО</t>
  </si>
  <si>
    <t>2003010201</t>
  </si>
  <si>
    <t>Топливозаправщик (ТЗ-22)</t>
  </si>
  <si>
    <t>Автокран ДНОП</t>
  </si>
  <si>
    <t>2003010210</t>
  </si>
  <si>
    <t>Кондиционер аэродромный</t>
  </si>
  <si>
    <t>Гараж автомашин ТО</t>
  </si>
  <si>
    <t>2003010304</t>
  </si>
  <si>
    <t>Установка для проверки гидросистем УПГ-300</t>
  </si>
  <si>
    <t>2003010305</t>
  </si>
  <si>
    <t>Моечные машины (техн.вода)</t>
  </si>
  <si>
    <t>2003019900</t>
  </si>
  <si>
    <t>Переданные в аренду</t>
  </si>
  <si>
    <t>2003019901</t>
  </si>
  <si>
    <t>2003019902</t>
  </si>
  <si>
    <t>Спецавтотранспорт_Москва</t>
  </si>
  <si>
    <t>2003020100</t>
  </si>
  <si>
    <t>Гараж автомашин общего назначения в МСК</t>
  </si>
  <si>
    <t>Микроавтобусы корпорат. назначения в МСК</t>
  </si>
  <si>
    <t>Легковые а/м ДИТ в МСК</t>
  </si>
  <si>
    <t>Легк. а/м ДУАБиР в МСК</t>
  </si>
  <si>
    <t>2003020200</t>
  </si>
  <si>
    <t>Гараж автомашин ДНОП в МСК</t>
  </si>
  <si>
    <t>Легк. а/м ДНОП в МСК</t>
  </si>
  <si>
    <t>2003020202</t>
  </si>
  <si>
    <t>Микроавтобусы ДНОП в МСК</t>
  </si>
  <si>
    <t>2003020300</t>
  </si>
  <si>
    <t>Гараж автомашин ДАТО в МСК</t>
  </si>
  <si>
    <t>2003020301</t>
  </si>
  <si>
    <t>Микроавтобусы ДАТО в МСК</t>
  </si>
  <si>
    <t>2003020302</t>
  </si>
  <si>
    <t>Фургоны и пикапы ДАТО в МСК</t>
  </si>
  <si>
    <t>2003030000</t>
  </si>
  <si>
    <t>Спецавтотранспорт_Оренбург</t>
  </si>
  <si>
    <t>Автотранспорт общего назначения в ОРБ</t>
  </si>
  <si>
    <t>2003040000</t>
  </si>
  <si>
    <t>Спецавтотранспорт_Ростов-на-Дону</t>
  </si>
  <si>
    <t>2003040100</t>
  </si>
  <si>
    <t>Автотранспорт общего назначения в РНД</t>
  </si>
  <si>
    <t>2003040200</t>
  </si>
  <si>
    <t>Спецтранспорт в РНД</t>
  </si>
  <si>
    <t>2003040202</t>
  </si>
  <si>
    <t>Машины для обработки санузлов в РНД</t>
  </si>
  <si>
    <t>2003050000</t>
  </si>
  <si>
    <t>Спецавтотранспорт_Екатеринбург</t>
  </si>
  <si>
    <t>2003050100</t>
  </si>
  <si>
    <t>Гараж автомашин ДАТО в ЕКБ</t>
  </si>
  <si>
    <t>Микроавтобусы ДАТО в ЕКБ</t>
  </si>
  <si>
    <t>2004</t>
  </si>
  <si>
    <t>Оборудование</t>
  </si>
  <si>
    <t>2004010000</t>
  </si>
  <si>
    <t>БКО</t>
  </si>
  <si>
    <t>2004010200</t>
  </si>
  <si>
    <t>2004010300</t>
  </si>
  <si>
    <t>Оборудование на борт B-738/73Н</t>
  </si>
  <si>
    <t>2004010400</t>
  </si>
  <si>
    <t>Оборудование на борт B-744</t>
  </si>
  <si>
    <t>2004010500</t>
  </si>
  <si>
    <t>Оборудование на борт B-773/77W</t>
  </si>
  <si>
    <t>2004030000</t>
  </si>
  <si>
    <t>Наземное оборудование_С.-Петербург</t>
  </si>
  <si>
    <t>2004030200</t>
  </si>
  <si>
    <t>Наземное оборудование_Москва</t>
  </si>
  <si>
    <t>2004030300</t>
  </si>
  <si>
    <t>Наземное оборудование_Оренбург</t>
  </si>
  <si>
    <t>Наземное оборудование_Ростов-на-Дону</t>
  </si>
  <si>
    <t>2004990000</t>
  </si>
  <si>
    <t>Неиспользуемое оборудование компании</t>
  </si>
  <si>
    <t>2005</t>
  </si>
  <si>
    <t>Информационные системы</t>
  </si>
  <si>
    <t>SITA</t>
  </si>
  <si>
    <t>SITA Общее</t>
  </si>
  <si>
    <t>SITA Центровка</t>
  </si>
  <si>
    <t>SITA WorldTracer</t>
  </si>
  <si>
    <t>SITA Сообщения</t>
  </si>
  <si>
    <t>2005020000</t>
  </si>
  <si>
    <t>Системы регистрации</t>
  </si>
  <si>
    <t>Sabre</t>
  </si>
  <si>
    <t>2005030000</t>
  </si>
  <si>
    <t>Системы бронирования</t>
  </si>
  <si>
    <t>Carrier.aero</t>
  </si>
  <si>
    <t>Leonardo</t>
  </si>
  <si>
    <t>2005040000</t>
  </si>
  <si>
    <t>Прикладные производственные системы</t>
  </si>
  <si>
    <t>AIRCOM</t>
  </si>
  <si>
    <t>AirFASE</t>
  </si>
  <si>
    <t>Airwatch (EFB)</t>
  </si>
  <si>
    <t>2005040400</t>
  </si>
  <si>
    <t>Aviator (EFB)</t>
  </si>
  <si>
    <t>FACT24</t>
  </si>
  <si>
    <t>Flight briefing &amp; Flight planning</t>
  </si>
  <si>
    <t>Lab Crew</t>
  </si>
  <si>
    <t>Open Sky</t>
  </si>
  <si>
    <t>ПО для EFB</t>
  </si>
  <si>
    <t>2005041200</t>
  </si>
  <si>
    <t>Fuel  Efficiency</t>
  </si>
  <si>
    <t>Lufthansa</t>
  </si>
  <si>
    <t>2005041400</t>
  </si>
  <si>
    <t>Развлечения на борту ВС типа B-777</t>
  </si>
  <si>
    <t>2005041500</t>
  </si>
  <si>
    <t>Навигационное ПО для B-773</t>
  </si>
  <si>
    <t>ПО для ТО ВС</t>
  </si>
  <si>
    <t>STREAM</t>
  </si>
  <si>
    <t>ПО для расшифровки ПИ ВС типа A-319/320</t>
  </si>
  <si>
    <t>ПО для расшифровки ПИ ВС типа B-738</t>
  </si>
  <si>
    <t>ПО для расшифровки ПИ ВС типа B-744</t>
  </si>
  <si>
    <t>ПО для расшифровки ПИ ВС типа B-777</t>
  </si>
  <si>
    <t>2005050700</t>
  </si>
  <si>
    <t>ПО для ВС типа Ан-148</t>
  </si>
  <si>
    <t>2005060000</t>
  </si>
  <si>
    <t>Корпоративные информационные системы</t>
  </si>
  <si>
    <t>Cognos</t>
  </si>
  <si>
    <t>Dynamics Ax 3</t>
  </si>
  <si>
    <t>Dynamics Ax 12</t>
  </si>
  <si>
    <t>Global</t>
  </si>
  <si>
    <t>КАСУД</t>
  </si>
  <si>
    <t>2005070000</t>
  </si>
  <si>
    <t>Прикладные системы учета стат./ фин. показателей</t>
  </si>
  <si>
    <t>АС "Прогноз пассажиропотоков"</t>
  </si>
  <si>
    <t>2005070400</t>
  </si>
  <si>
    <t>АС "Склад 202"</t>
  </si>
  <si>
    <t>ПО "МИС Ариадна"</t>
  </si>
  <si>
    <t>СОФИ</t>
  </si>
  <si>
    <t>ПО для управления безопасностью полетов</t>
  </si>
  <si>
    <t>2005990000</t>
  </si>
  <si>
    <t>Прочее ПО</t>
  </si>
  <si>
    <t>QUIZER</t>
  </si>
  <si>
    <t>ServiceDesk</t>
  </si>
  <si>
    <t>Web-сайт</t>
  </si>
  <si>
    <t>Корпоративный портал</t>
  </si>
  <si>
    <t>Лицензии офисных программ</t>
  </si>
  <si>
    <t>2005990700</t>
  </si>
  <si>
    <t>Инфраструктурное ПО</t>
  </si>
  <si>
    <t>Шина IBM</t>
  </si>
  <si>
    <t>2006</t>
  </si>
  <si>
    <t>Парк ВС</t>
  </si>
  <si>
    <t>Общие затраты на ПЛГ</t>
  </si>
  <si>
    <t>Общие затраты на ПЛГ B-738/73H</t>
  </si>
  <si>
    <t>Общие затраты на ПЛГ B-744</t>
  </si>
  <si>
    <t>Общие затраты на ПЛГ B-773/77W</t>
  </si>
  <si>
    <t>Оборотный фонд</t>
  </si>
  <si>
    <t>2006020100</t>
  </si>
  <si>
    <t>Собственный оборотный фонд ЗЧ</t>
  </si>
  <si>
    <t>Собственный оборотный фонд ЗЧ B-738/73H</t>
  </si>
  <si>
    <t>Собственный оборотный фонд ЗЧ B-744</t>
  </si>
  <si>
    <t>Собственный оборотный фонд ЗЧ B-773/77W</t>
  </si>
  <si>
    <t>2006020200</t>
  </si>
  <si>
    <t>Home Base</t>
  </si>
  <si>
    <t>Home Base A-319/320</t>
  </si>
  <si>
    <t>2006020202</t>
  </si>
  <si>
    <t>Home Base B-738/73H</t>
  </si>
  <si>
    <t>2006020203</t>
  </si>
  <si>
    <t>Home Base B-744</t>
  </si>
  <si>
    <t>2006020204</t>
  </si>
  <si>
    <t>Home Base B-773/77W</t>
  </si>
  <si>
    <t>2006020300</t>
  </si>
  <si>
    <t>POOL</t>
  </si>
  <si>
    <t>POOL B-738/73H</t>
  </si>
  <si>
    <t>POOL B-744</t>
  </si>
  <si>
    <t>POOL B-773/77W</t>
  </si>
  <si>
    <t>2006030000</t>
  </si>
  <si>
    <t>Компоненты ВС</t>
  </si>
  <si>
    <t>2006030100</t>
  </si>
  <si>
    <t>Авиадвигатели</t>
  </si>
  <si>
    <t>Авиадвигатели B-738/73H</t>
  </si>
  <si>
    <t>Авиадвигатели B-744</t>
  </si>
  <si>
    <t>Авиадвигатели для B-77W</t>
  </si>
  <si>
    <t>2006030200</t>
  </si>
  <si>
    <t>ВСУ</t>
  </si>
  <si>
    <t>ВСУ семейства A-319/320</t>
  </si>
  <si>
    <t>ВСУ B-738/73H</t>
  </si>
  <si>
    <t>ВСУ B-744</t>
  </si>
  <si>
    <t>ВСУ для B-773/77W</t>
  </si>
  <si>
    <t>2006030299</t>
  </si>
  <si>
    <t>ВСУ для неэксплуатируемого парка ВС</t>
  </si>
  <si>
    <t>2006030300</t>
  </si>
  <si>
    <t>Стойки шасси</t>
  </si>
  <si>
    <t>Стойки шасси семейства A-319/320</t>
  </si>
  <si>
    <t>Стойки шасси B-738/73H</t>
  </si>
  <si>
    <t>Стойки шасси B-744</t>
  </si>
  <si>
    <t>Стойки шасси для B-773</t>
  </si>
  <si>
    <t>Стойки шасси для B-77W</t>
  </si>
  <si>
    <t>2006030399</t>
  </si>
  <si>
    <t>Стойки шасси для неэксплуатируемого парка ВС</t>
  </si>
  <si>
    <t>2006040000</t>
  </si>
  <si>
    <t>Типы ВС</t>
  </si>
  <si>
    <t>2006040100</t>
  </si>
  <si>
    <t>Иностранные ВС</t>
  </si>
  <si>
    <t>B-738</t>
  </si>
  <si>
    <t>B-73H</t>
  </si>
  <si>
    <t>2006040200</t>
  </si>
  <si>
    <t>Отечественные ВС</t>
  </si>
  <si>
    <t>2006040201</t>
  </si>
  <si>
    <t>2006050000</t>
  </si>
  <si>
    <t>Неэксплуатируемый парк ВС</t>
  </si>
  <si>
    <t>2007</t>
  </si>
  <si>
    <t>Затраты на рейс</t>
  </si>
  <si>
    <t>2007010000</t>
  </si>
  <si>
    <t>Прямые затраты на выполнение рейса</t>
  </si>
  <si>
    <t>2007010100</t>
  </si>
  <si>
    <t>Рейс_ВВЛ</t>
  </si>
  <si>
    <t>Рейс_B-744_ВВЛ</t>
  </si>
  <si>
    <t>Рейс_МВЛ</t>
  </si>
  <si>
    <t>Рейс_B-73H_МВЛ</t>
  </si>
  <si>
    <t>Прямые затраты в а/п, подлежащие распределению</t>
  </si>
  <si>
    <t>2098</t>
  </si>
  <si>
    <t>2099</t>
  </si>
  <si>
    <t>Затраты общего назначения</t>
  </si>
  <si>
    <t>3001</t>
  </si>
  <si>
    <t>3001010000</t>
  </si>
  <si>
    <t>Авиаперевозки_ВВЛ</t>
  </si>
  <si>
    <t>3001019900</t>
  </si>
  <si>
    <t>Авиа_без типа_ВВЛ</t>
  </si>
  <si>
    <t>3001020000</t>
  </si>
  <si>
    <t>Авиаперевозки_МВЛ</t>
  </si>
  <si>
    <t>3001029900</t>
  </si>
  <si>
    <t>Авиа_без типа_МВЛ</t>
  </si>
  <si>
    <t>3001030000</t>
  </si>
  <si>
    <t>Авиа_неиспользуемые мощности</t>
  </si>
  <si>
    <t>3001030100</t>
  </si>
  <si>
    <t>Авиа_неиспользуемые мощности Ан-148</t>
  </si>
  <si>
    <t>3001030200</t>
  </si>
  <si>
    <t>Авиа_неиспользуемые мощности B-747</t>
  </si>
  <si>
    <t>3001030300</t>
  </si>
  <si>
    <t>Авиа_неиспользуемые мощности B-777</t>
  </si>
  <si>
    <t>3002</t>
  </si>
  <si>
    <t>3002010000</t>
  </si>
  <si>
    <t>3002010100</t>
  </si>
  <si>
    <t>ТО_оперативное</t>
  </si>
  <si>
    <t>3002010101</t>
  </si>
  <si>
    <t>ТО_оперативное_A-319</t>
  </si>
  <si>
    <t>3002010102</t>
  </si>
  <si>
    <t>ТО_оперативное_A-320</t>
  </si>
  <si>
    <t>3002010103</t>
  </si>
  <si>
    <t>ТО_оперативное_B-738</t>
  </si>
  <si>
    <t>3002010104</t>
  </si>
  <si>
    <t>ТО_оперативное_B-73H</t>
  </si>
  <si>
    <t>3002010105</t>
  </si>
  <si>
    <t>ТО_оперативное_B-744</t>
  </si>
  <si>
    <t>3002010106</t>
  </si>
  <si>
    <t>ТО_оперативное_B-773</t>
  </si>
  <si>
    <t>3002010107</t>
  </si>
  <si>
    <t>ТО_оперативное_B-77W</t>
  </si>
  <si>
    <t>3002010200</t>
  </si>
  <si>
    <t>3002010201</t>
  </si>
  <si>
    <t>ТО_периодическое_A-319</t>
  </si>
  <si>
    <t>3002010202</t>
  </si>
  <si>
    <t>ТО_периодическое_A-320</t>
  </si>
  <si>
    <t>3002010203</t>
  </si>
  <si>
    <t>ТО_периодическое_B-738</t>
  </si>
  <si>
    <t>3002010204</t>
  </si>
  <si>
    <t>ТО_периодическое_B-73H</t>
  </si>
  <si>
    <t>3002010205</t>
  </si>
  <si>
    <t>ТО_периодическое_B-744</t>
  </si>
  <si>
    <t>3002010206</t>
  </si>
  <si>
    <t>ТО_периодическое_B-773</t>
  </si>
  <si>
    <t>3002010207</t>
  </si>
  <si>
    <t>ТО_периодическое_B-77W</t>
  </si>
  <si>
    <t>3002010400</t>
  </si>
  <si>
    <t>ТО_неиспользуемые мощности</t>
  </si>
  <si>
    <t>3002020000</t>
  </si>
  <si>
    <t>3002020100</t>
  </si>
  <si>
    <t>3002020101</t>
  </si>
  <si>
    <t>Буксировка ВС_собств.</t>
  </si>
  <si>
    <t>3002020200</t>
  </si>
  <si>
    <t>Удаление обледенения</t>
  </si>
  <si>
    <t>3002020201</t>
  </si>
  <si>
    <t>Удаление обледенения_собств.</t>
  </si>
  <si>
    <t>3002020299</t>
  </si>
  <si>
    <t>Удаление обледенения_неиспользуемые мощности</t>
  </si>
  <si>
    <t>3002020300</t>
  </si>
  <si>
    <t>3002020301</t>
  </si>
  <si>
    <t>Комплектация и уборка_собств.</t>
  </si>
  <si>
    <t>3002990000</t>
  </si>
  <si>
    <t>Прочие услуги ТО и НО</t>
  </si>
  <si>
    <t>3002990100</t>
  </si>
  <si>
    <t>Прочие услуги ТО и НО_собств.</t>
  </si>
  <si>
    <t>3002999900</t>
  </si>
  <si>
    <t>Прочие услуги ТО и НО_неиспользуемые мощности</t>
  </si>
  <si>
    <t>3003</t>
  </si>
  <si>
    <t>3003010000</t>
  </si>
  <si>
    <t>3003010100</t>
  </si>
  <si>
    <t>Представительские услуги_собств.</t>
  </si>
  <si>
    <t>3003020000</t>
  </si>
  <si>
    <t>3003020100</t>
  </si>
  <si>
    <t>Регистрация пассажиров_собств.</t>
  </si>
  <si>
    <t>3003020200</t>
  </si>
  <si>
    <t>Регистрация пассажиров_стор.орг.</t>
  </si>
  <si>
    <t>3003030000</t>
  </si>
  <si>
    <t>3003030100</t>
  </si>
  <si>
    <t>Центровка ВС_собств.</t>
  </si>
  <si>
    <t>3004</t>
  </si>
  <si>
    <t>3004010000</t>
  </si>
  <si>
    <t>Услуги поликлиники</t>
  </si>
  <si>
    <t>3004010100</t>
  </si>
  <si>
    <t>Услуги поликлиники_собств.</t>
  </si>
  <si>
    <t>3004020000</t>
  </si>
  <si>
    <t>3004020100</t>
  </si>
  <si>
    <t>Услуги ВЛЭК_собств.</t>
  </si>
  <si>
    <t>3004029900</t>
  </si>
  <si>
    <t>Услуги ВЛЭК_неиспользуемые мощности</t>
  </si>
  <si>
    <t>3004030000</t>
  </si>
  <si>
    <t>Услуги ЗдрП СПб</t>
  </si>
  <si>
    <t>3004030100</t>
  </si>
  <si>
    <t>Осмотры ЛЭ и КЭ</t>
  </si>
  <si>
    <t>3004030101</t>
  </si>
  <si>
    <t>Осмотры ЛЭ и КЭ_собств.</t>
  </si>
  <si>
    <t>3004030200</t>
  </si>
  <si>
    <t>Осмотры водителей</t>
  </si>
  <si>
    <t>3004030201</t>
  </si>
  <si>
    <t>Осмотры водителей_собств.</t>
  </si>
  <si>
    <t>3004030202</t>
  </si>
  <si>
    <t>3004040000</t>
  </si>
  <si>
    <t>Услуги ЗдрП предрейсовых (послерейсовых) осмотров_СПб</t>
  </si>
  <si>
    <t>3004040100</t>
  </si>
  <si>
    <t>3004040101</t>
  </si>
  <si>
    <t>3004050000</t>
  </si>
  <si>
    <t>Услуги КОАП</t>
  </si>
  <si>
    <t>3004050100</t>
  </si>
  <si>
    <t>Осмотры НС</t>
  </si>
  <si>
    <t>3004050101</t>
  </si>
  <si>
    <t>Осмотры НС_собств.</t>
  </si>
  <si>
    <t>3004050102</t>
  </si>
  <si>
    <t>Осмотры НС_стор.орг.</t>
  </si>
  <si>
    <t>3004050200</t>
  </si>
  <si>
    <t>3004050201</t>
  </si>
  <si>
    <t>3004060000</t>
  </si>
  <si>
    <t>Услуги ЗдрП МСК</t>
  </si>
  <si>
    <t>3004060100</t>
  </si>
  <si>
    <t>3004060101</t>
  </si>
  <si>
    <t>3004060102</t>
  </si>
  <si>
    <t>3004060200</t>
  </si>
  <si>
    <t>3004060201</t>
  </si>
  <si>
    <t>3099</t>
  </si>
  <si>
    <t>3099010000</t>
  </si>
  <si>
    <t>3099010100</t>
  </si>
  <si>
    <t>Субаренда Ан-148</t>
  </si>
  <si>
    <t>TXT</t>
  </si>
  <si>
    <t>Столбец1</t>
  </si>
  <si>
    <t>Столбец2</t>
  </si>
  <si>
    <t>%% отпуска</t>
  </si>
  <si>
    <t>БД-02</t>
  </si>
  <si>
    <t>БД-03</t>
  </si>
  <si>
    <t>БД-13</t>
  </si>
  <si>
    <t>БД-04</t>
  </si>
  <si>
    <t>Услуги здравпункта</t>
  </si>
  <si>
    <t>БД-08</t>
  </si>
  <si>
    <t>БД-09</t>
  </si>
  <si>
    <t>БД-11</t>
  </si>
  <si>
    <t>БД-12</t>
  </si>
  <si>
    <t>Расшифровка отложенных налогов</t>
  </si>
  <si>
    <t>Отрицательные суммовые разницы</t>
  </si>
  <si>
    <t>Разницы по амортизационным отчислениям</t>
  </si>
  <si>
    <t>Активы, полученные безвозмездно</t>
  </si>
  <si>
    <t>Убыток от реализации основных средств</t>
  </si>
  <si>
    <t>Информационные и маркетинговые услуги</t>
  </si>
  <si>
    <t>Рекламные расходы</t>
  </si>
  <si>
    <t>Расходы по методу начисления</t>
  </si>
  <si>
    <t>Резерв на премирование по итогам года (с учетом страховых взносов)</t>
  </si>
  <si>
    <t>Страховые взносы на премирование в БУ</t>
  </si>
  <si>
    <t>Резерв на оплату предстоящих расходов по оплате ниспользованных дней отпуска</t>
  </si>
  <si>
    <t>Корректировки ДФПА: №1,№2 и т.д.</t>
  </si>
  <si>
    <t>Прочее*</t>
  </si>
  <si>
    <t>Итого отложенные налоговые активы</t>
  </si>
  <si>
    <t>Сопровождение и поддержание программных продуктов</t>
  </si>
  <si>
    <t>Безвозмездно полученное имущество</t>
  </si>
  <si>
    <t>Положительные суммовые разницы</t>
  </si>
  <si>
    <t>Стоимость введенного в эксплуатацию амортизируемого имущества</t>
  </si>
  <si>
    <t>Списание програмных продуктов и лицензий на них</t>
  </si>
  <si>
    <t>Дивиденды полученные</t>
  </si>
  <si>
    <t>Прочее**</t>
  </si>
  <si>
    <t>Итого отложенные налоговые обязательства</t>
  </si>
  <si>
    <t>* Строка  "Прочее" не должна превышать 5% от всей совокупности отложенных налоговых активов</t>
  </si>
  <si>
    <t>** Строка  "Прочее" не должна превышать 5% от всей совокупности отложенных налоговых обязательств</t>
  </si>
  <si>
    <t>Резерв на премирование в БУ (с учетом страховых взносов)</t>
  </si>
  <si>
    <t>РБП на капитальный ремонт основных средств</t>
  </si>
  <si>
    <t>Снижение доходов по собственным перевозкам за счет снижения курса валют относительно плановой величины на 1% и снижения прямых расходов, которые перевыставляются в полном объеме и отражаются в составе доходов</t>
  </si>
  <si>
    <t>Комментарии к отклонениям (факт-ожид)</t>
  </si>
  <si>
    <t>Комментарии к отклонениям (ожид-план)</t>
  </si>
  <si>
    <t>Прогноз среднемесячных курсов иностранных валют на 2019 год</t>
  </si>
  <si>
    <t>Новые договорные условия (с 02.07.2019)</t>
  </si>
  <si>
    <t>Старые договорные условия (с 02.07.2018)</t>
  </si>
  <si>
    <t>Австралийский доллар</t>
  </si>
  <si>
    <t>Дирхам ОАЭ</t>
  </si>
  <si>
    <t>Расчеты за наземное и аэропортовое обслуживание с прочими поставщиками и подрядчиками</t>
  </si>
  <si>
    <t>Лист Аэрокаско</t>
  </si>
  <si>
    <t>Признак Факт/Ожид текущего месяца</t>
  </si>
  <si>
    <t>Признак Факт/Ожид предыдущего месяца</t>
  </si>
  <si>
    <t>Комментарии к отклонениям за пред. периоды (ожид-план)</t>
  </si>
  <si>
    <t>Комментарии к отклонениям за пред. периоды (факт-ожид)</t>
  </si>
  <si>
    <t xml:space="preserve">   </t>
  </si>
  <si>
    <t>0900009000 (ОНА по резерву по сомнительным долгам)</t>
  </si>
  <si>
    <t>0900000400 (ОНА по имуществу полученному безвозмездно)</t>
  </si>
  <si>
    <t>0900006000 (ОНА по убытку от реализации по основным средствам)</t>
  </si>
  <si>
    <t>Создание резерва по сомнительным долгам</t>
  </si>
  <si>
    <t>Сводный комментарий к месяцу</t>
  </si>
  <si>
    <t>Постановка</t>
  </si>
  <si>
    <t>Списание</t>
  </si>
  <si>
    <t>!!! ручной ввод, данные группы ЦО (Вениамин)</t>
  </si>
  <si>
    <t>Закупка - ЗП729878 по справке 34798</t>
  </si>
  <si>
    <t>Закупка - ЗП729875 по справке 34798</t>
  </si>
  <si>
    <t>Закупка - ЗП729856 по справке 34798</t>
  </si>
  <si>
    <t>Закупка - ЗП729854 по справке 34798</t>
  </si>
  <si>
    <t>Закупка - ЗП729906 по справке 34798</t>
  </si>
  <si>
    <t>Закупка - ЗП729903 по справке 34798</t>
  </si>
  <si>
    <t>Закупка - ЗП729893 по справке 34798</t>
  </si>
  <si>
    <t>Закупка - ЗП729919 по справке 34798</t>
  </si>
  <si>
    <t>Закупка - ЗП729826 по справке 34798</t>
  </si>
  <si>
    <t>Закупка - ЗП729822 по справке 34798</t>
  </si>
  <si>
    <t>Лукашенко М.Е.</t>
  </si>
  <si>
    <t>ОРБ</t>
  </si>
  <si>
    <t>Ташкент</t>
  </si>
  <si>
    <t>РНД</t>
  </si>
  <si>
    <t>База расчета налога</t>
  </si>
  <si>
    <t>Налог</t>
  </si>
  <si>
    <t>ОНА на налоговый убыток/прибыль</t>
  </si>
  <si>
    <t>В марте корректировка на отклонение за 2 месяца 2019</t>
  </si>
  <si>
    <t xml:space="preserve">Пересчет налога </t>
  </si>
  <si>
    <t>в марте уменьшение резерва на ошибку за 2 месяца 2019г. (-50 млн. руб.)</t>
  </si>
  <si>
    <t>Корректировка на резерв под доходы от сублизинга Саратовских Авиалиний</t>
  </si>
  <si>
    <t>Корректировка капитальных ремонтов</t>
  </si>
  <si>
    <t>Услуги по содержанию системы медиаконтента для ВС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</si>
</sst>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_-* #,##0.00\ _₽_-;\-* #,##0.00\ _₽_-;_-* &quot;-&quot;??\ _₽_-;_-@_-"/>
    <numFmt numFmtId="165" formatCode="_-* #,##0.00_р_._-;\-* #,##0.00_р_._-;_-* &quot;-&quot;??_р_._-;_-@_-"/>
    <numFmt numFmtId="166" formatCode="_(* #,##0.00_);_(* \(#,##0.00\);_(* &quot;-&quot;??_);_(@_)"/>
    <numFmt numFmtId="167" formatCode="0.0%"/>
    <numFmt numFmtId="168" formatCode="#,##0_ ;[Red]\-#,##0\ "/>
    <numFmt numFmtId="169" formatCode="0.0000"/>
    <numFmt numFmtId="170" formatCode="#,##0_ ;\-#,##0\ "/>
    <numFmt numFmtId="171" formatCode="mmm\ yy"/>
    <numFmt numFmtId="172" formatCode="_-* #,##0_р_._-;\-* #,##0_р_._-;_-* &quot;-&quot;??_р_._-;_-@_-"/>
    <numFmt numFmtId="173" formatCode="0.000%"/>
    <numFmt numFmtId="174" formatCode="#,##0.0000"/>
    <numFmt numFmtId="175" formatCode="#,##0.00_ ;\-#,##0.00\ "/>
    <numFmt numFmtId="176" formatCode="dd/mm/yy;@"/>
    <numFmt numFmtId="177" formatCode="#,##0.0000_ ;[Red]\-#,##0.0000\ "/>
    <numFmt numFmtId="178" formatCode="_-* #,##0.000_р_._-;\-* #,##0.000_р_._-;_-* &quot;-&quot;??_р_._-;_-@_-"/>
    <numFmt numFmtId="179" formatCode="_-* #,##0.0000\ _₽_-;\-* #,##0.0000\ _₽_-;_-* &quot;-&quot;??\ _₽_-;_-@_-"/>
    <numFmt numFmtId="180" formatCode="_-* #,##0\ _₽_-;\-* #,##0\ _₽_-;_-* &quot;-&quot;??\ _₽_-;_-@_-"/>
    <numFmt numFmtId="182" formatCode="0.0000%"/>
    <numFmt numFmtId="183" formatCode="0.00000%"/>
    <numFmt numFmtId="184" formatCode="_(* #,##0_);_(* \(#,##0\);_(* &quot;-&quot;??_);_(@_)"/>
    <numFmt numFmtId="185" formatCode="_-* #,##0.00_р_._-;\-* #,##0.00_р_._-;_-* &quot;-&quot;_р_._-;_-@_-"/>
    <numFmt numFmtId="186" formatCode="_ * #,##0.00_р_._ ;_ * #,##0.00_р_._ ;_ * &quot;-&quot;??_р_._ ;_ @_ "/>
    <numFmt numFmtId="187" formatCode="\ #,##0\ ;&quot; (&quot;#,##0\);&quot; - &quot;;@\ "/>
  </numFmts>
  <fonts count="6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0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8"/>
      <name val="Arial"/>
      <family val="2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12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b/>
      <sz val="8"/>
      <color indexed="64"/>
      <name val="Arial"/>
      <family val="2"/>
      <charset val="204"/>
    </font>
    <font>
      <sz val="8"/>
      <color indexed="64"/>
      <name val="Arial"/>
      <family val="2"/>
      <charset val="204"/>
    </font>
    <font>
      <sz val="11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4"/>
      <color theme="1"/>
      <name val="Arial"/>
      <family val="2"/>
      <charset val="204"/>
    </font>
    <font>
      <b/>
      <u/>
      <sz val="11"/>
      <color rgb="FFFF0000"/>
      <name val="Arial"/>
      <family val="2"/>
      <charset val="204"/>
    </font>
    <font>
      <b/>
      <sz val="8"/>
      <color rgb="FFFF0000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9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sz val="11"/>
      <name val="Calibri"/>
      <family val="2"/>
      <charset val="204"/>
      <scheme val="minor"/>
    </font>
    <font>
      <b/>
      <u/>
      <sz val="8"/>
      <color theme="0"/>
      <name val="Arial"/>
      <family val="2"/>
      <charset val="204"/>
    </font>
    <font>
      <sz val="8"/>
      <color theme="0"/>
      <name val="Arial"/>
      <family val="2"/>
      <charset val="204"/>
    </font>
    <font>
      <b/>
      <u/>
      <sz val="12"/>
      <color rgb="FFFF0000"/>
      <name val="Arial"/>
      <family val="2"/>
      <charset val="204"/>
    </font>
    <font>
      <sz val="6"/>
      <name val="Arial"/>
      <family val="2"/>
      <charset val="204"/>
    </font>
    <font>
      <b/>
      <sz val="6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Calibri"/>
      <family val="2"/>
    </font>
    <font>
      <sz val="8"/>
      <name val="Calibri"/>
      <family val="2"/>
    </font>
    <font>
      <b/>
      <sz val="12"/>
      <color rgb="FF0070C0"/>
      <name val="Arial"/>
      <family val="2"/>
      <charset val="204"/>
    </font>
    <font>
      <b/>
      <i/>
      <sz val="8"/>
      <name val="Arial"/>
      <family val="2"/>
      <charset val="204"/>
    </font>
    <font>
      <b/>
      <u/>
      <sz val="8"/>
      <name val="Arial"/>
      <family val="2"/>
      <charset val="204"/>
    </font>
    <font>
      <b/>
      <sz val="12"/>
      <color rgb="FF00B050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b/>
      <sz val="10"/>
      <color theme="0"/>
      <name val="Arial"/>
      <family val="2"/>
      <charset val="204"/>
    </font>
    <font>
      <b/>
      <u/>
      <sz val="8"/>
      <color theme="1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8"/>
      <color rgb="FF000000"/>
      <name val="Arial"/>
      <family val="2"/>
      <charset val="204"/>
    </font>
    <font>
      <b/>
      <u/>
      <sz val="8"/>
      <color rgb="FFFF0000"/>
      <name val="Arial"/>
      <family val="2"/>
      <charset val="204"/>
    </font>
    <font>
      <b/>
      <sz val="9"/>
      <color rgb="FFFF0000"/>
      <name val="Arial"/>
      <family val="2"/>
      <charset val="204"/>
    </font>
    <font>
      <b/>
      <sz val="8"/>
      <color indexed="62"/>
      <name val="Arial"/>
      <family val="2"/>
      <charset val="204"/>
    </font>
    <font>
      <b/>
      <u/>
      <sz val="8"/>
      <color indexed="8"/>
      <name val="Arial"/>
      <family val="2"/>
      <charset val="204"/>
    </font>
    <font>
      <b/>
      <i/>
      <sz val="8"/>
      <color indexed="8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Times New Roman"/>
      <family val="2"/>
      <charset val="204"/>
    </font>
    <font>
      <b/>
      <sz val="8"/>
      <color theme="3" tint="0.39988402966399123"/>
      <name val="Arial"/>
      <family val="2"/>
      <charset val="204"/>
    </font>
    <font>
      <b/>
      <sz val="8"/>
      <color theme="1"/>
      <name val="Times New Roman"/>
      <family val="2"/>
      <charset val="204"/>
    </font>
    <font>
      <sz val="8"/>
      <color theme="1"/>
      <name val="Arial"/>
      <family val="2"/>
      <charset val="204"/>
    </font>
    <font>
      <b/>
      <sz val="8"/>
      <color rgb="FFC00000"/>
      <name val="Arial"/>
      <family val="2"/>
      <charset val="204"/>
    </font>
    <font>
      <sz val="8"/>
      <color rgb="FFFF0000"/>
      <name val="Calibri"/>
      <family val="2"/>
      <charset val="204"/>
      <scheme val="minor"/>
    </font>
    <font>
      <sz val="12"/>
      <color rgb="FFFF0000"/>
      <name val="Arial"/>
      <family val="2"/>
      <charset val="204"/>
    </font>
    <font>
      <b/>
      <sz val="8"/>
      <color rgb="FFFFFFFF"/>
      <name val="Arial"/>
      <family val="2"/>
      <charset val="204"/>
    </font>
    <font>
      <b/>
      <u/>
      <sz val="10"/>
      <color rgb="FFFF0000"/>
      <name val="Arial"/>
      <family val="2"/>
      <charset val="204"/>
    </font>
    <font>
      <b/>
      <sz val="10"/>
      <color rgb="FFFF0000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8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sz val="8"/>
      <color theme="1"/>
      <name val="Arial"/>
      <family val="2"/>
      <charset val="204"/>
    </font>
  </fonts>
  <fills count="46">
    <fill>
      <patternFill patternType="none"/>
    </fill>
    <fill>
      <patternFill patternType="gray125"/>
    </fill>
    <fill>
      <patternFill patternType="solid">
        <fgColor theme="4" tint="-0.249977111117893"/>
        <bgColor theme="5"/>
      </patternFill>
    </fill>
    <fill>
      <patternFill patternType="solid">
        <fgColor theme="4" tint="0.39997558519241921"/>
        <bgColor theme="5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/>
        <bgColor theme="5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rgb="FFFFFF5B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9" tint="0.59999389629810485"/>
        <bgColor theme="5" tint="0.79998168889431442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6" tint="0.39997558519241921"/>
        <bgColor theme="1"/>
      </patternFill>
    </fill>
    <fill>
      <patternFill patternType="solid">
        <fgColor rgb="FFFFFFFF"/>
        <bgColor rgb="FF000000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DCE6F1"/>
        <bgColor rgb="FF000000"/>
      </patternFill>
    </fill>
  </fills>
  <borders count="13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6" tint="-0.499984740745262"/>
      </left>
      <right style="thin">
        <color theme="6" tint="-0.499984740745262"/>
      </right>
      <top style="medium">
        <color indexed="64"/>
      </top>
      <bottom style="medium">
        <color indexed="64"/>
      </bottom>
      <diagonal/>
    </border>
    <border>
      <left style="medium">
        <color theme="6" tint="-0.499984740745262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6" tint="-0.499984740745262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</borders>
  <cellStyleXfs count="29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10" fillId="0" borderId="0"/>
    <xf numFmtId="0" fontId="8" fillId="0" borderId="0"/>
    <xf numFmtId="0" fontId="10" fillId="0" borderId="0"/>
    <xf numFmtId="0" fontId="17" fillId="0" borderId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0" fillId="0" borderId="0"/>
    <xf numFmtId="0" fontId="1" fillId="0" borderId="0"/>
    <xf numFmtId="9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165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17" fillId="0" borderId="0"/>
    <xf numFmtId="0" fontId="41" fillId="0" borderId="0"/>
    <xf numFmtId="0" fontId="8" fillId="0" borderId="0"/>
    <xf numFmtId="0" fontId="50" fillId="0" borderId="0"/>
    <xf numFmtId="165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186" fontId="41" fillId="0" borderId="0" applyFont="0" applyFill="0" applyBorder="0" applyAlignment="0" applyProtection="0"/>
    <xf numFmtId="0" fontId="1" fillId="0" borderId="0"/>
    <xf numFmtId="0" fontId="8" fillId="0" borderId="0"/>
    <xf numFmtId="0" fontId="41" fillId="0" borderId="0"/>
    <xf numFmtId="0" fontId="41" fillId="0" borderId="0"/>
    <xf numFmtId="166" fontId="41" fillId="0" borderId="0" applyFont="0" applyFill="0" applyBorder="0" applyAlignment="0" applyProtection="0"/>
    <xf numFmtId="0" fontId="8" fillId="0" borderId="0"/>
  </cellStyleXfs>
  <cellXfs count="1623">
    <xf numFmtId="0" fontId="0" fillId="0" borderId="0" xfId="0"/>
    <xf numFmtId="0" fontId="3" fillId="0" borderId="0" xfId="0" applyFont="1" applyAlignment="1">
      <alignment horizontal="left" indent="1"/>
    </xf>
    <xf numFmtId="0" fontId="3" fillId="0" borderId="0" xfId="0" applyFont="1" applyAlignment="1"/>
    <xf numFmtId="0" fontId="4" fillId="0" borderId="0" xfId="0" applyFont="1"/>
    <xf numFmtId="0" fontId="4" fillId="0" borderId="0" xfId="0" applyFont="1" applyAlignment="1">
      <alignment horizontal="left" wrapText="1" indent="1"/>
    </xf>
    <xf numFmtId="49" fontId="5" fillId="2" borderId="1" xfId="0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left" wrapText="1" indent="1"/>
    </xf>
    <xf numFmtId="0" fontId="4" fillId="0" borderId="7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left" wrapText="1" indent="1"/>
    </xf>
    <xf numFmtId="0" fontId="6" fillId="3" borderId="7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left" wrapText="1" indent="1"/>
    </xf>
    <xf numFmtId="1" fontId="4" fillId="0" borderId="0" xfId="0" applyNumberFormat="1" applyFont="1"/>
    <xf numFmtId="1" fontId="4" fillId="0" borderId="0" xfId="0" applyNumberFormat="1" applyFont="1" applyAlignment="1">
      <alignment horizontal="left" wrapText="1" indent="1"/>
    </xf>
    <xf numFmtId="0" fontId="6" fillId="3" borderId="5" xfId="0" applyFont="1" applyFill="1" applyBorder="1" applyAlignment="1">
      <alignment horizontal="left"/>
    </xf>
    <xf numFmtId="0" fontId="6" fillId="4" borderId="7" xfId="0" applyFont="1" applyFill="1" applyBorder="1" applyAlignment="1">
      <alignment horizontal="left" indent="1"/>
    </xf>
    <xf numFmtId="0" fontId="4" fillId="4" borderId="8" xfId="0" applyFont="1" applyFill="1" applyBorder="1" applyAlignment="1">
      <alignment horizontal="left" wrapText="1" indent="1"/>
    </xf>
    <xf numFmtId="0" fontId="4" fillId="0" borderId="7" xfId="0" applyFont="1" applyFill="1" applyBorder="1" applyAlignment="1">
      <alignment horizontal="left" vertical="center" indent="1"/>
    </xf>
    <xf numFmtId="0" fontId="4" fillId="0" borderId="8" xfId="0" applyFont="1" applyFill="1" applyBorder="1" applyAlignment="1">
      <alignment horizontal="left" vertical="center" wrapText="1" indent="1"/>
    </xf>
    <xf numFmtId="0" fontId="9" fillId="0" borderId="7" xfId="2" quotePrefix="1" applyNumberFormat="1" applyFont="1" applyFill="1" applyBorder="1" applyAlignment="1" applyProtection="1">
      <alignment horizontal="left" vertical="center" indent="1"/>
    </xf>
    <xf numFmtId="0" fontId="4" fillId="0" borderId="7" xfId="0" applyNumberFormat="1" applyFont="1" applyFill="1" applyBorder="1" applyAlignment="1">
      <alignment horizontal="left" vertical="center" indent="1"/>
    </xf>
    <xf numFmtId="0" fontId="6" fillId="3" borderId="7" xfId="0" applyFont="1" applyFill="1" applyBorder="1" applyAlignment="1">
      <alignment horizontal="left" vertical="center" indent="1"/>
    </xf>
    <xf numFmtId="0" fontId="4" fillId="3" borderId="8" xfId="0" applyFont="1" applyFill="1" applyBorder="1" applyAlignment="1">
      <alignment horizontal="left" vertical="center" wrapText="1" indent="1"/>
    </xf>
    <xf numFmtId="0" fontId="6" fillId="3" borderId="7" xfId="0" applyFont="1" applyFill="1" applyBorder="1" applyAlignment="1">
      <alignment horizontal="left"/>
    </xf>
    <xf numFmtId="0" fontId="6" fillId="0" borderId="7" xfId="0" applyFont="1" applyFill="1" applyBorder="1"/>
    <xf numFmtId="0" fontId="9" fillId="0" borderId="8" xfId="0" applyFont="1" applyFill="1" applyBorder="1" applyAlignment="1">
      <alignment horizontal="left" vertical="center" wrapText="1" indent="1"/>
    </xf>
    <xf numFmtId="0" fontId="6" fillId="0" borderId="0" xfId="0" applyFont="1" applyBorder="1" applyAlignment="1">
      <alignment horizontal="left"/>
    </xf>
    <xf numFmtId="0" fontId="3" fillId="0" borderId="0" xfId="0" applyFont="1" applyFill="1" applyAlignment="1">
      <alignment horizontal="left" indent="1"/>
    </xf>
    <xf numFmtId="0" fontId="3" fillId="0" borderId="0" xfId="0" applyFont="1" applyFill="1" applyAlignment="1"/>
    <xf numFmtId="0" fontId="4" fillId="0" borderId="0" xfId="0" applyFont="1" applyAlignment="1">
      <alignment horizontal="right" indent="1"/>
    </xf>
    <xf numFmtId="0" fontId="6" fillId="3" borderId="6" xfId="0" applyFont="1" applyFill="1" applyBorder="1" applyAlignment="1">
      <alignment horizontal="left" vertical="center" wrapText="1" indent="1"/>
    </xf>
    <xf numFmtId="0" fontId="6" fillId="6" borderId="7" xfId="0" applyFont="1" applyFill="1" applyBorder="1" applyAlignment="1">
      <alignment horizontal="left" indent="1"/>
    </xf>
    <xf numFmtId="0" fontId="6" fillId="6" borderId="8" xfId="0" applyFont="1" applyFill="1" applyBorder="1" applyAlignment="1">
      <alignment horizontal="left" vertical="center" wrapText="1" indent="1"/>
    </xf>
    <xf numFmtId="0" fontId="6" fillId="4" borderId="8" xfId="0" applyFont="1" applyFill="1" applyBorder="1" applyAlignment="1">
      <alignment horizontal="left" vertical="center" wrapText="1" indent="1"/>
    </xf>
    <xf numFmtId="0" fontId="4" fillId="0" borderId="7" xfId="0" applyFont="1" applyFill="1" applyBorder="1" applyAlignment="1">
      <alignment horizontal="left" vertical="center" indent="2"/>
    </xf>
    <xf numFmtId="0" fontId="6" fillId="4" borderId="7" xfId="0" applyFont="1" applyFill="1" applyBorder="1" applyAlignment="1">
      <alignment horizontal="left" vertical="center" indent="1"/>
    </xf>
    <xf numFmtId="0" fontId="6" fillId="3" borderId="8" xfId="0" applyFont="1" applyFill="1" applyBorder="1" applyAlignment="1">
      <alignment horizontal="left" vertical="center" wrapText="1" indent="1"/>
    </xf>
    <xf numFmtId="0" fontId="6" fillId="4" borderId="8" xfId="0" applyFont="1" applyFill="1" applyBorder="1" applyAlignment="1">
      <alignment horizontal="left" vertical="center" wrapText="1"/>
    </xf>
    <xf numFmtId="0" fontId="6" fillId="0" borderId="0" xfId="0" applyFont="1" applyAlignment="1"/>
    <xf numFmtId="0" fontId="7" fillId="7" borderId="0" xfId="3" applyFont="1" applyFill="1" applyBorder="1" applyAlignment="1" applyProtection="1">
      <alignment horizontal="left" indent="1"/>
    </xf>
    <xf numFmtId="0" fontId="6" fillId="9" borderId="0" xfId="0" applyFont="1" applyFill="1" applyBorder="1" applyAlignment="1">
      <alignment horizontal="left"/>
    </xf>
    <xf numFmtId="0" fontId="4" fillId="9" borderId="0" xfId="0" applyFont="1" applyFill="1" applyBorder="1"/>
    <xf numFmtId="0" fontId="6" fillId="4" borderId="0" xfId="0" applyFont="1" applyFill="1" applyBorder="1" applyAlignment="1">
      <alignment horizontal="left" indent="1"/>
    </xf>
    <xf numFmtId="0" fontId="4" fillId="4" borderId="0" xfId="0" applyFont="1" applyFill="1" applyBorder="1"/>
    <xf numFmtId="0" fontId="4" fillId="0" borderId="0" xfId="0" applyFont="1" applyFill="1" applyBorder="1"/>
    <xf numFmtId="0" fontId="4" fillId="0" borderId="0" xfId="0" applyFont="1" applyFill="1" applyBorder="1" applyAlignment="1">
      <alignment horizontal="left" indent="1"/>
    </xf>
    <xf numFmtId="0" fontId="9" fillId="0" borderId="0" xfId="2" quotePrefix="1" applyNumberFormat="1" applyFont="1" applyFill="1" applyBorder="1" applyAlignment="1" applyProtection="1"/>
    <xf numFmtId="0" fontId="4" fillId="0" borderId="0" xfId="0" applyNumberFormat="1" applyFont="1" applyFill="1" applyBorder="1"/>
    <xf numFmtId="0" fontId="9" fillId="0" borderId="0" xfId="2" quotePrefix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>
      <alignment horizontal="left" vertical="center" indent="1"/>
    </xf>
    <xf numFmtId="0" fontId="6" fillId="11" borderId="0" xfId="0" applyFont="1" applyFill="1" applyBorder="1"/>
    <xf numFmtId="0" fontId="4" fillId="11" borderId="0" xfId="0" applyFont="1" applyFill="1" applyBorder="1" applyAlignment="1">
      <alignment horizontal="left" indent="1"/>
    </xf>
    <xf numFmtId="0" fontId="7" fillId="0" borderId="15" xfId="0" applyFont="1" applyBorder="1" applyAlignment="1">
      <alignment horizontal="right" vertical="center" indent="1"/>
    </xf>
    <xf numFmtId="0" fontId="7" fillId="0" borderId="16" xfId="0" applyFont="1" applyBorder="1" applyAlignment="1">
      <alignment horizontal="right" vertical="center" indent="1"/>
    </xf>
    <xf numFmtId="0" fontId="4" fillId="0" borderId="0" xfId="0" applyFont="1" applyBorder="1"/>
    <xf numFmtId="10" fontId="4" fillId="0" borderId="0" xfId="0" applyNumberFormat="1" applyFont="1"/>
    <xf numFmtId="10" fontId="4" fillId="0" borderId="0" xfId="0" applyNumberFormat="1" applyFont="1" applyAlignment="1">
      <alignment horizontal="center" vertical="center"/>
    </xf>
    <xf numFmtId="0" fontId="11" fillId="0" borderId="0" xfId="3" applyFont="1" applyAlignment="1" applyProtection="1">
      <alignment horizontal="left" vertical="center" indent="1"/>
    </xf>
    <xf numFmtId="0" fontId="12" fillId="0" borderId="0" xfId="3" applyFont="1" applyBorder="1" applyAlignment="1" applyProtection="1">
      <alignment horizontal="left" vertical="center" wrapText="1" indent="1"/>
    </xf>
    <xf numFmtId="0" fontId="7" fillId="0" borderId="0" xfId="3" applyFont="1" applyAlignment="1" applyProtection="1">
      <alignment horizontal="left" vertical="center" indent="1"/>
    </xf>
    <xf numFmtId="0" fontId="12" fillId="0" borderId="0" xfId="3" applyFont="1" applyAlignment="1">
      <alignment horizontal="left" vertical="center" indent="1"/>
    </xf>
    <xf numFmtId="0" fontId="12" fillId="0" borderId="0" xfId="3" applyFont="1" applyAlignment="1">
      <alignment horizontal="left" vertical="center" wrapText="1" indent="1"/>
    </xf>
    <xf numFmtId="0" fontId="7" fillId="11" borderId="20" xfId="4" applyFont="1" applyFill="1" applyBorder="1" applyAlignment="1">
      <alignment vertical="center"/>
    </xf>
    <xf numFmtId="0" fontId="7" fillId="11" borderId="21" xfId="4" applyFont="1" applyFill="1" applyBorder="1" applyAlignment="1">
      <alignment horizontal="left" vertical="center"/>
    </xf>
    <xf numFmtId="0" fontId="7" fillId="12" borderId="20" xfId="4" applyFont="1" applyFill="1" applyBorder="1" applyAlignment="1">
      <alignment horizontal="center" vertical="center" wrapText="1"/>
    </xf>
    <xf numFmtId="0" fontId="7" fillId="12" borderId="21" xfId="4" applyFont="1" applyFill="1" applyBorder="1" applyAlignment="1">
      <alignment horizontal="left" vertical="center" indent="1"/>
    </xf>
    <xf numFmtId="0" fontId="7" fillId="0" borderId="20" xfId="4" applyFont="1" applyFill="1" applyBorder="1" applyAlignment="1">
      <alignment horizontal="center" vertical="center" wrapText="1"/>
    </xf>
    <xf numFmtId="0" fontId="7" fillId="0" borderId="20" xfId="4" applyFont="1" applyFill="1" applyBorder="1" applyAlignment="1">
      <alignment horizontal="left" vertical="center" indent="2"/>
    </xf>
    <xf numFmtId="0" fontId="9" fillId="0" borderId="18" xfId="4" applyFont="1" applyFill="1" applyBorder="1" applyAlignment="1">
      <alignment horizontal="center" vertical="center" wrapText="1"/>
    </xf>
    <xf numFmtId="0" fontId="9" fillId="0" borderId="24" xfId="4" applyFont="1" applyFill="1" applyBorder="1" applyAlignment="1">
      <alignment horizontal="center" vertical="center" wrapText="1"/>
    </xf>
    <xf numFmtId="0" fontId="9" fillId="0" borderId="25" xfId="4" applyNumberFormat="1" applyFont="1" applyFill="1" applyBorder="1" applyAlignment="1">
      <alignment horizontal="left" vertical="center" indent="3"/>
    </xf>
    <xf numFmtId="0" fontId="9" fillId="0" borderId="26" xfId="4" applyFont="1" applyFill="1" applyBorder="1" applyAlignment="1">
      <alignment horizontal="center" vertical="center" wrapText="1"/>
    </xf>
    <xf numFmtId="0" fontId="9" fillId="0" borderId="27" xfId="4" applyNumberFormat="1" applyFont="1" applyFill="1" applyBorder="1" applyAlignment="1">
      <alignment horizontal="left" vertical="center" indent="3"/>
    </xf>
    <xf numFmtId="0" fontId="9" fillId="0" borderId="28" xfId="4" applyFont="1" applyFill="1" applyBorder="1" applyAlignment="1">
      <alignment horizontal="center" vertical="center" wrapText="1"/>
    </xf>
    <xf numFmtId="0" fontId="9" fillId="0" borderId="29" xfId="4" applyNumberFormat="1" applyFont="1" applyFill="1" applyBorder="1" applyAlignment="1">
      <alignment horizontal="left" vertical="center" indent="3"/>
    </xf>
    <xf numFmtId="0" fontId="7" fillId="12" borderId="11" xfId="4" applyFont="1" applyFill="1" applyBorder="1" applyAlignment="1">
      <alignment horizontal="center" vertical="center" wrapText="1"/>
    </xf>
    <xf numFmtId="0" fontId="7" fillId="12" borderId="17" xfId="4" applyFont="1" applyFill="1" applyBorder="1" applyAlignment="1">
      <alignment horizontal="left" vertical="center" indent="1"/>
    </xf>
    <xf numFmtId="0" fontId="9" fillId="0" borderId="31" xfId="4" applyNumberFormat="1" applyFont="1" applyFill="1" applyBorder="1" applyAlignment="1">
      <alignment horizontal="left" vertical="center" indent="3"/>
    </xf>
    <xf numFmtId="0" fontId="9" fillId="0" borderId="32" xfId="4" applyNumberFormat="1" applyFont="1" applyFill="1" applyBorder="1" applyAlignment="1">
      <alignment horizontal="left" vertical="center" indent="3"/>
    </xf>
    <xf numFmtId="0" fontId="9" fillId="0" borderId="33" xfId="4" applyNumberFormat="1" applyFont="1" applyFill="1" applyBorder="1" applyAlignment="1">
      <alignment horizontal="left" vertical="center" indent="3"/>
    </xf>
    <xf numFmtId="0" fontId="9" fillId="0" borderId="13" xfId="4" applyFont="1" applyFill="1" applyBorder="1" applyAlignment="1">
      <alignment horizontal="center" vertical="center" wrapText="1"/>
    </xf>
    <xf numFmtId="0" fontId="9" fillId="0" borderId="34" xfId="4" applyNumberFormat="1" applyFont="1" applyFill="1" applyBorder="1" applyAlignment="1">
      <alignment horizontal="left" vertical="center" indent="3"/>
    </xf>
    <xf numFmtId="49" fontId="7" fillId="13" borderId="35" xfId="3" applyNumberFormat="1" applyFont="1" applyFill="1" applyBorder="1" applyAlignment="1">
      <alignment horizontal="center" vertical="center" wrapText="1"/>
    </xf>
    <xf numFmtId="0" fontId="7" fillId="13" borderId="36" xfId="3" applyFont="1" applyFill="1" applyBorder="1" applyAlignment="1">
      <alignment horizontal="left" vertical="center" indent="1"/>
    </xf>
    <xf numFmtId="0" fontId="12" fillId="0" borderId="0" xfId="3" applyFont="1" applyBorder="1" applyProtection="1"/>
    <xf numFmtId="0" fontId="9" fillId="0" borderId="0" xfId="3" applyFont="1"/>
    <xf numFmtId="0" fontId="11" fillId="0" borderId="0" xfId="5" applyFont="1" applyAlignment="1" applyProtection="1">
      <alignment horizontal="left" vertical="center" indent="1"/>
    </xf>
    <xf numFmtId="0" fontId="7" fillId="0" borderId="0" xfId="5" applyFont="1" applyAlignment="1" applyProtection="1">
      <alignment horizontal="left" indent="1"/>
    </xf>
    <xf numFmtId="0" fontId="12" fillId="0" borderId="0" xfId="5" applyFont="1" applyAlignment="1" applyProtection="1">
      <alignment horizontal="center" vertical="center"/>
    </xf>
    <xf numFmtId="0" fontId="12" fillId="0" borderId="0" xfId="5" applyFont="1" applyProtection="1"/>
    <xf numFmtId="0" fontId="12" fillId="0" borderId="0" xfId="5" applyFont="1" applyAlignment="1" applyProtection="1">
      <alignment horizontal="left" indent="1"/>
    </xf>
    <xf numFmtId="0" fontId="13" fillId="0" borderId="18" xfId="5" applyFont="1" applyBorder="1" applyAlignment="1" applyProtection="1">
      <alignment horizontal="center" vertical="center"/>
    </xf>
    <xf numFmtId="0" fontId="13" fillId="0" borderId="19" xfId="5" applyFont="1" applyBorder="1" applyAlignment="1" applyProtection="1">
      <alignment horizontal="left" indent="1"/>
    </xf>
    <xf numFmtId="49" fontId="13" fillId="4" borderId="20" xfId="0" applyNumberFormat="1" applyFont="1" applyFill="1" applyBorder="1" applyAlignment="1" applyProtection="1">
      <alignment horizontal="center" vertical="center" wrapText="1"/>
    </xf>
    <xf numFmtId="0" fontId="13" fillId="4" borderId="20" xfId="0" applyFont="1" applyFill="1" applyBorder="1" applyAlignment="1" applyProtection="1">
      <alignment horizontal="left" vertical="center" wrapText="1" indent="1"/>
    </xf>
    <xf numFmtId="49" fontId="12" fillId="0" borderId="24" xfId="0" applyNumberFormat="1" applyFont="1" applyBorder="1" applyAlignment="1" applyProtection="1">
      <alignment horizontal="left" vertical="center" wrapText="1" indent="2"/>
    </xf>
    <xf numFmtId="0" fontId="12" fillId="0" borderId="24" xfId="0" applyFont="1" applyBorder="1" applyAlignment="1" applyProtection="1">
      <alignment horizontal="left" vertical="center" wrapText="1" indent="1"/>
    </xf>
    <xf numFmtId="49" fontId="12" fillId="0" borderId="26" xfId="0" applyNumberFormat="1" applyFont="1" applyBorder="1" applyAlignment="1" applyProtection="1">
      <alignment horizontal="left" vertical="center" wrapText="1" indent="2"/>
    </xf>
    <xf numFmtId="0" fontId="12" fillId="0" borderId="26" xfId="0" applyFont="1" applyBorder="1" applyAlignment="1" applyProtection="1">
      <alignment horizontal="left" vertical="center" wrapText="1" indent="1"/>
    </xf>
    <xf numFmtId="0" fontId="12" fillId="0" borderId="24" xfId="0" applyFont="1" applyFill="1" applyBorder="1" applyAlignment="1" applyProtection="1">
      <alignment horizontal="left" vertical="center" wrapText="1" indent="1"/>
    </xf>
    <xf numFmtId="0" fontId="12" fillId="0" borderId="26" xfId="0" applyFont="1" applyFill="1" applyBorder="1" applyAlignment="1" applyProtection="1">
      <alignment horizontal="left" vertical="center" wrapText="1" indent="1"/>
    </xf>
    <xf numFmtId="49" fontId="13" fillId="6" borderId="35" xfId="0" applyNumberFormat="1" applyFont="1" applyFill="1" applyBorder="1" applyAlignment="1" applyProtection="1">
      <alignment horizontal="center" vertical="center" wrapText="1"/>
    </xf>
    <xf numFmtId="0" fontId="13" fillId="6" borderId="36" xfId="0" applyFont="1" applyFill="1" applyBorder="1" applyAlignment="1" applyProtection="1">
      <alignment horizontal="left" vertical="center" wrapText="1" indent="1"/>
    </xf>
    <xf numFmtId="0" fontId="12" fillId="0" borderId="0" xfId="5" applyFont="1" applyBorder="1" applyProtection="1"/>
    <xf numFmtId="0" fontId="12" fillId="0" borderId="0" xfId="5" applyFont="1" applyBorder="1" applyAlignment="1" applyProtection="1">
      <alignment horizontal="left" indent="1"/>
    </xf>
    <xf numFmtId="0" fontId="12" fillId="0" borderId="0" xfId="5" applyFont="1" applyAlignment="1" applyProtection="1"/>
    <xf numFmtId="0" fontId="4" fillId="0" borderId="20" xfId="0" applyFont="1" applyBorder="1" applyAlignment="1">
      <alignment horizontal="left" vertical="center" wrapText="1" indent="1"/>
    </xf>
    <xf numFmtId="0" fontId="5" fillId="2" borderId="10" xfId="0" applyFont="1" applyFill="1" applyBorder="1" applyAlignment="1">
      <alignment horizontal="center" vertical="center"/>
    </xf>
    <xf numFmtId="0" fontId="5" fillId="2" borderId="20" xfId="0" applyFont="1" applyFill="1" applyBorder="1" applyAlignment="1">
      <alignment horizontal="center" vertical="center"/>
    </xf>
    <xf numFmtId="0" fontId="5" fillId="2" borderId="41" xfId="0" applyFont="1" applyFill="1" applyBorder="1" applyAlignment="1">
      <alignment horizontal="center" vertical="center"/>
    </xf>
    <xf numFmtId="0" fontId="16" fillId="0" borderId="0" xfId="0" applyFont="1"/>
    <xf numFmtId="0" fontId="4" fillId="14" borderId="0" xfId="0" applyFont="1" applyFill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center"/>
    </xf>
    <xf numFmtId="3" fontId="4" fillId="0" borderId="0" xfId="0" applyNumberFormat="1" applyFont="1"/>
    <xf numFmtId="0" fontId="6" fillId="0" borderId="0" xfId="0" applyFont="1" applyAlignment="1">
      <alignment horizontal="center" vertical="center" wrapText="1"/>
    </xf>
    <xf numFmtId="49" fontId="4" fillId="0" borderId="0" xfId="0" applyNumberFormat="1" applyFont="1" applyAlignment="1">
      <alignment horizontal="right"/>
    </xf>
    <xf numFmtId="0" fontId="5" fillId="8" borderId="43" xfId="0" applyFont="1" applyFill="1" applyBorder="1" applyAlignment="1">
      <alignment horizontal="center" vertical="center"/>
    </xf>
    <xf numFmtId="0" fontId="5" fillId="8" borderId="44" xfId="0" applyFont="1" applyFill="1" applyBorder="1" applyAlignment="1">
      <alignment horizontal="center" vertical="center"/>
    </xf>
    <xf numFmtId="0" fontId="5" fillId="8" borderId="45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3" fontId="5" fillId="8" borderId="47" xfId="0" applyNumberFormat="1" applyFont="1" applyFill="1" applyBorder="1" applyAlignment="1">
      <alignment horizontal="center" vertical="center" wrapText="1"/>
    </xf>
    <xf numFmtId="3" fontId="5" fillId="8" borderId="11" xfId="0" applyNumberFormat="1" applyFont="1" applyFill="1" applyBorder="1" applyAlignment="1">
      <alignment horizontal="center" vertical="center" wrapText="1"/>
    </xf>
    <xf numFmtId="3" fontId="5" fillId="8" borderId="42" xfId="0" applyNumberFormat="1" applyFont="1" applyFill="1" applyBorder="1" applyAlignment="1">
      <alignment horizontal="center" vertical="center" wrapText="1"/>
    </xf>
    <xf numFmtId="3" fontId="5" fillId="8" borderId="12" xfId="0" applyNumberFormat="1" applyFont="1" applyFill="1" applyBorder="1" applyAlignment="1">
      <alignment horizontal="center" vertical="center" wrapText="1"/>
    </xf>
    <xf numFmtId="0" fontId="13" fillId="0" borderId="20" xfId="3" applyFont="1" applyBorder="1" applyAlignment="1" applyProtection="1">
      <alignment horizontal="center" vertical="center" wrapText="1"/>
    </xf>
    <xf numFmtId="0" fontId="7" fillId="0" borderId="20" xfId="3" applyFont="1" applyFill="1" applyBorder="1" applyAlignment="1">
      <alignment horizontal="center" vertical="center"/>
    </xf>
    <xf numFmtId="3" fontId="7" fillId="0" borderId="20" xfId="3" applyNumberFormat="1" applyFont="1" applyFill="1" applyBorder="1" applyAlignment="1">
      <alignment horizontal="center" vertical="center"/>
    </xf>
    <xf numFmtId="0" fontId="7" fillId="0" borderId="18" xfId="3" applyFont="1" applyFill="1" applyBorder="1" applyAlignment="1">
      <alignment horizontal="center" vertical="center"/>
    </xf>
    <xf numFmtId="3" fontId="13" fillId="0" borderId="18" xfId="0" applyNumberFormat="1" applyFont="1" applyBorder="1" applyAlignment="1" applyProtection="1">
      <alignment horizontal="center" vertical="center" wrapText="1"/>
    </xf>
    <xf numFmtId="167" fontId="13" fillId="0" borderId="18" xfId="0" applyNumberFormat="1" applyFont="1" applyBorder="1" applyAlignment="1" applyProtection="1">
      <alignment horizontal="center" vertical="center" wrapText="1"/>
    </xf>
    <xf numFmtId="0" fontId="7" fillId="0" borderId="20" xfId="4" applyFont="1" applyFill="1" applyBorder="1" applyAlignment="1">
      <alignment horizontal="left" vertical="center" wrapText="1"/>
    </xf>
    <xf numFmtId="0" fontId="6" fillId="0" borderId="43" xfId="0" applyNumberFormat="1" applyFont="1" applyBorder="1" applyAlignment="1">
      <alignment horizontal="center" vertical="center"/>
    </xf>
    <xf numFmtId="0" fontId="6" fillId="0" borderId="9" xfId="0" applyNumberFormat="1" applyFont="1" applyBorder="1" applyAlignment="1">
      <alignment horizontal="center" vertical="center"/>
    </xf>
    <xf numFmtId="0" fontId="13" fillId="0" borderId="50" xfId="5" applyFont="1" applyBorder="1" applyAlignment="1" applyProtection="1">
      <alignment horizontal="center" vertical="center" wrapText="1"/>
    </xf>
    <xf numFmtId="0" fontId="13" fillId="0" borderId="10" xfId="5" applyFont="1" applyBorder="1" applyAlignment="1" applyProtection="1">
      <alignment horizontal="center" vertical="center" wrapText="1"/>
    </xf>
    <xf numFmtId="0" fontId="13" fillId="0" borderId="20" xfId="5" applyFont="1" applyBorder="1" applyAlignment="1" applyProtection="1">
      <alignment horizontal="center" vertical="center" wrapText="1"/>
    </xf>
    <xf numFmtId="0" fontId="13" fillId="0" borderId="41" xfId="5" applyFont="1" applyBorder="1" applyAlignment="1" applyProtection="1">
      <alignment horizontal="center" vertical="center" wrapText="1"/>
    </xf>
    <xf numFmtId="3" fontId="13" fillId="0" borderId="20" xfId="5" applyNumberFormat="1" applyFont="1" applyBorder="1" applyAlignment="1" applyProtection="1">
      <alignment horizontal="center" vertical="center" wrapText="1"/>
    </xf>
    <xf numFmtId="0" fontId="16" fillId="0" borderId="48" xfId="0" applyNumberFormat="1" applyFont="1" applyBorder="1" applyAlignment="1">
      <alignment horizontal="center" vertical="center"/>
    </xf>
    <xf numFmtId="0" fontId="16" fillId="0" borderId="49" xfId="0" applyNumberFormat="1" applyFont="1" applyBorder="1" applyAlignment="1">
      <alignment horizontal="center" vertical="center"/>
    </xf>
    <xf numFmtId="0" fontId="18" fillId="0" borderId="20" xfId="6" applyFont="1" applyFill="1" applyBorder="1" applyAlignment="1">
      <alignment horizontal="left" vertical="center" indent="1"/>
    </xf>
    <xf numFmtId="0" fontId="6" fillId="0" borderId="20" xfId="6" applyFont="1" applyFill="1" applyBorder="1" applyAlignment="1">
      <alignment horizontal="left" indent="1"/>
    </xf>
    <xf numFmtId="0" fontId="6" fillId="0" borderId="20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4" fillId="0" borderId="0" xfId="0" applyFont="1" applyFill="1"/>
    <xf numFmtId="0" fontId="6" fillId="12" borderId="20" xfId="6" applyFont="1" applyFill="1" applyBorder="1" applyAlignment="1">
      <alignment horizontal="left" vertical="center"/>
    </xf>
    <xf numFmtId="0" fontId="6" fillId="0" borderId="0" xfId="0" applyFont="1" applyFill="1" applyAlignment="1">
      <alignment vertical="center"/>
    </xf>
    <xf numFmtId="0" fontId="6" fillId="0" borderId="51" xfId="6" applyFont="1" applyFill="1" applyBorder="1" applyAlignment="1">
      <alignment horizontal="left" indent="1"/>
    </xf>
    <xf numFmtId="0" fontId="6" fillId="0" borderId="52" xfId="6" applyFont="1" applyFill="1" applyBorder="1" applyAlignment="1">
      <alignment horizontal="left" indent="1"/>
    </xf>
    <xf numFmtId="0" fontId="19" fillId="0" borderId="0" xfId="5" applyFont="1" applyBorder="1" applyProtection="1"/>
    <xf numFmtId="49" fontId="20" fillId="0" borderId="0" xfId="5" applyNumberFormat="1" applyFont="1" applyFill="1" applyAlignment="1" applyProtection="1">
      <alignment horizontal="center"/>
    </xf>
    <xf numFmtId="168" fontId="12" fillId="0" borderId="0" xfId="5" applyNumberFormat="1" applyFont="1" applyProtection="1"/>
    <xf numFmtId="0" fontId="6" fillId="0" borderId="20" xfId="0" applyFont="1" applyBorder="1" applyAlignment="1">
      <alignment horizontal="center" vertical="center" wrapText="1"/>
    </xf>
    <xf numFmtId="0" fontId="6" fillId="16" borderId="20" xfId="0" applyFont="1" applyFill="1" applyBorder="1" applyAlignment="1">
      <alignment horizontal="center" vertical="center" wrapText="1"/>
    </xf>
    <xf numFmtId="168" fontId="20" fillId="0" borderId="0" xfId="5" applyNumberFormat="1" applyFont="1" applyAlignment="1" applyProtection="1">
      <alignment horizontal="left" indent="1"/>
    </xf>
    <xf numFmtId="49" fontId="20" fillId="0" borderId="20" xfId="5" applyNumberFormat="1" applyFont="1" applyFill="1" applyBorder="1" applyAlignment="1" applyProtection="1">
      <alignment horizontal="center"/>
    </xf>
    <xf numFmtId="0" fontId="12" fillId="0" borderId="20" xfId="5" applyFont="1" applyBorder="1" applyAlignment="1" applyProtection="1">
      <alignment horizontal="left" indent="1"/>
    </xf>
    <xf numFmtId="168" fontId="13" fillId="4" borderId="10" xfId="7" applyNumberFormat="1" applyFont="1" applyFill="1" applyBorder="1" applyAlignment="1" applyProtection="1">
      <alignment horizontal="right" vertical="center" indent="1"/>
    </xf>
    <xf numFmtId="49" fontId="13" fillId="17" borderId="20" xfId="0" applyNumberFormat="1" applyFont="1" applyFill="1" applyBorder="1" applyAlignment="1" applyProtection="1">
      <alignment horizontal="center" vertical="center" wrapText="1"/>
    </xf>
    <xf numFmtId="0" fontId="13" fillId="17" borderId="20" xfId="0" applyFont="1" applyFill="1" applyBorder="1" applyAlignment="1" applyProtection="1">
      <alignment horizontal="left" vertical="center" wrapText="1" indent="1"/>
    </xf>
    <xf numFmtId="166" fontId="4" fillId="0" borderId="0" xfId="1" applyFont="1" applyFill="1"/>
    <xf numFmtId="0" fontId="9" fillId="0" borderId="0" xfId="0" applyFont="1"/>
    <xf numFmtId="0" fontId="4" fillId="0" borderId="13" xfId="6" applyFont="1" applyFill="1" applyBorder="1" applyAlignment="1">
      <alignment horizontal="left" indent="1"/>
    </xf>
    <xf numFmtId="0" fontId="4" fillId="0" borderId="34" xfId="6" applyFont="1" applyFill="1" applyBorder="1" applyAlignment="1">
      <alignment horizontal="left" indent="1"/>
    </xf>
    <xf numFmtId="0" fontId="4" fillId="0" borderId="51" xfId="6" applyFont="1" applyFill="1" applyBorder="1" applyAlignment="1">
      <alignment horizontal="left" indent="1"/>
    </xf>
    <xf numFmtId="0" fontId="4" fillId="0" borderId="52" xfId="6" applyFont="1" applyFill="1" applyBorder="1" applyAlignment="1">
      <alignment horizontal="left" indent="1"/>
    </xf>
    <xf numFmtId="0" fontId="6" fillId="0" borderId="0" xfId="0" applyFont="1"/>
    <xf numFmtId="0" fontId="4" fillId="0" borderId="0" xfId="6" applyFont="1"/>
    <xf numFmtId="0" fontId="9" fillId="0" borderId="0" xfId="0" applyFont="1" applyAlignment="1">
      <alignment horizontal="center"/>
    </xf>
    <xf numFmtId="0" fontId="6" fillId="0" borderId="54" xfId="6" applyFont="1" applyFill="1" applyBorder="1" applyAlignment="1">
      <alignment horizontal="left" vertical="center" indent="1"/>
    </xf>
    <xf numFmtId="168" fontId="4" fillId="0" borderId="55" xfId="6" applyNumberFormat="1" applyFont="1" applyFill="1" applyBorder="1" applyAlignment="1">
      <alignment horizontal="center" vertical="center"/>
    </xf>
    <xf numFmtId="168" fontId="4" fillId="0" borderId="56" xfId="6" applyNumberFormat="1" applyFont="1" applyFill="1" applyBorder="1" applyAlignment="1">
      <alignment horizontal="center" vertical="center"/>
    </xf>
    <xf numFmtId="168" fontId="9" fillId="0" borderId="56" xfId="6" applyNumberFormat="1" applyFont="1" applyFill="1" applyBorder="1" applyAlignment="1">
      <alignment horizontal="center" vertical="center"/>
    </xf>
    <xf numFmtId="0" fontId="4" fillId="0" borderId="0" xfId="0" applyFont="1" applyAlignment="1">
      <alignment wrapText="1"/>
    </xf>
    <xf numFmtId="0" fontId="4" fillId="0" borderId="26" xfId="6" applyFont="1" applyFill="1" applyBorder="1" applyAlignment="1">
      <alignment horizontal="left" indent="1"/>
    </xf>
    <xf numFmtId="0" fontId="21" fillId="18" borderId="20" xfId="6" applyFont="1" applyFill="1" applyBorder="1" applyAlignment="1">
      <alignment horizontal="center"/>
    </xf>
    <xf numFmtId="3" fontId="22" fillId="18" borderId="20" xfId="6" applyNumberFormat="1" applyFont="1" applyFill="1" applyBorder="1" applyAlignment="1">
      <alignment horizontal="right" indent="1"/>
    </xf>
    <xf numFmtId="0" fontId="6" fillId="0" borderId="56" xfId="6" applyFont="1" applyFill="1" applyBorder="1" applyAlignment="1">
      <alignment horizontal="left" indent="1"/>
    </xf>
    <xf numFmtId="49" fontId="4" fillId="0" borderId="26" xfId="6" applyNumberFormat="1" applyFont="1" applyFill="1" applyBorder="1" applyAlignment="1">
      <alignment horizontal="left" indent="1"/>
    </xf>
    <xf numFmtId="166" fontId="4" fillId="0" borderId="0" xfId="1" applyFont="1"/>
    <xf numFmtId="3" fontId="7" fillId="0" borderId="20" xfId="0" applyNumberFormat="1" applyFont="1" applyFill="1" applyBorder="1" applyAlignment="1" applyProtection="1">
      <alignment horizontal="center" vertical="center" wrapText="1"/>
    </xf>
    <xf numFmtId="0" fontId="6" fillId="0" borderId="35" xfId="0" applyFont="1" applyFill="1" applyBorder="1" applyAlignment="1">
      <alignment horizontal="center"/>
    </xf>
    <xf numFmtId="4" fontId="6" fillId="0" borderId="36" xfId="0" applyNumberFormat="1" applyFont="1" applyFill="1" applyBorder="1" applyAlignment="1">
      <alignment horizontal="right" indent="1"/>
    </xf>
    <xf numFmtId="4" fontId="7" fillId="0" borderId="36" xfId="0" applyNumberFormat="1" applyFont="1" applyFill="1" applyBorder="1" applyAlignment="1">
      <alignment horizontal="right" indent="1"/>
    </xf>
    <xf numFmtId="0" fontId="4" fillId="0" borderId="20" xfId="0" applyFont="1" applyBorder="1" applyAlignment="1">
      <alignment horizontal="center" vertical="center"/>
    </xf>
    <xf numFmtId="0" fontId="4" fillId="0" borderId="20" xfId="0" applyFont="1" applyBorder="1" applyAlignment="1">
      <alignment horizontal="left" vertical="center" indent="1"/>
    </xf>
    <xf numFmtId="4" fontId="6" fillId="0" borderId="20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left" vertical="center" indent="1"/>
    </xf>
    <xf numFmtId="0" fontId="4" fillId="0" borderId="0" xfId="0" applyFont="1" applyFill="1" applyAlignment="1">
      <alignment horizontal="left" indent="1"/>
    </xf>
    <xf numFmtId="0" fontId="13" fillId="0" borderId="20" xfId="5" applyFont="1" applyFill="1" applyBorder="1" applyAlignment="1" applyProtection="1">
      <alignment horizontal="center" vertical="center" wrapText="1"/>
    </xf>
    <xf numFmtId="0" fontId="7" fillId="0" borderId="20" xfId="5" applyFont="1" applyFill="1" applyBorder="1" applyAlignment="1" applyProtection="1">
      <alignment horizontal="center" vertical="center" wrapText="1"/>
    </xf>
    <xf numFmtId="0" fontId="4" fillId="0" borderId="24" xfId="0" applyFont="1" applyFill="1" applyBorder="1" applyAlignment="1">
      <alignment horizontal="left" vertical="center" indent="1"/>
    </xf>
    <xf numFmtId="0" fontId="4" fillId="0" borderId="53" xfId="0" applyFont="1" applyFill="1" applyBorder="1" applyAlignment="1">
      <alignment horizontal="left" vertical="center" indent="1"/>
    </xf>
    <xf numFmtId="0" fontId="4" fillId="0" borderId="53" xfId="0" applyFont="1" applyFill="1" applyBorder="1" applyAlignment="1">
      <alignment horizontal="left" vertical="center" wrapText="1" indent="1"/>
    </xf>
    <xf numFmtId="166" fontId="9" fillId="0" borderId="53" xfId="1" applyFont="1" applyFill="1" applyBorder="1" applyAlignment="1">
      <alignment vertical="center"/>
    </xf>
    <xf numFmtId="0" fontId="4" fillId="0" borderId="26" xfId="0" applyFont="1" applyFill="1" applyBorder="1" applyAlignment="1">
      <alignment horizontal="left" vertical="center" indent="1"/>
    </xf>
    <xf numFmtId="0" fontId="4" fillId="0" borderId="26" xfId="0" applyFont="1" applyFill="1" applyBorder="1" applyAlignment="1">
      <alignment horizontal="left" vertical="center" wrapText="1" indent="1"/>
    </xf>
    <xf numFmtId="166" fontId="4" fillId="0" borderId="26" xfId="1" applyFont="1" applyFill="1" applyBorder="1" applyAlignment="1">
      <alignment vertical="center"/>
    </xf>
    <xf numFmtId="0" fontId="4" fillId="0" borderId="51" xfId="0" applyFont="1" applyFill="1" applyBorder="1" applyAlignment="1">
      <alignment horizontal="left" vertical="center" indent="1"/>
    </xf>
    <xf numFmtId="0" fontId="4" fillId="0" borderId="51" xfId="0" applyFont="1" applyFill="1" applyBorder="1" applyAlignment="1">
      <alignment horizontal="left" vertical="center" wrapText="1" indent="1"/>
    </xf>
    <xf numFmtId="0" fontId="6" fillId="0" borderId="0" xfId="0" applyFont="1" applyFill="1" applyAlignment="1">
      <alignment horizontal="left" vertical="center" indent="1"/>
    </xf>
    <xf numFmtId="0" fontId="4" fillId="0" borderId="0" xfId="0" applyFont="1" applyFill="1" applyAlignment="1">
      <alignment horizontal="left" wrapText="1" indent="1"/>
    </xf>
    <xf numFmtId="0" fontId="9" fillId="0" borderId="0" xfId="0" applyFont="1" applyFill="1"/>
    <xf numFmtId="14" fontId="4" fillId="0" borderId="0" xfId="0" applyNumberFormat="1" applyFont="1" applyFill="1"/>
    <xf numFmtId="0" fontId="6" fillId="0" borderId="20" xfId="0" applyFont="1" applyFill="1" applyBorder="1" applyAlignment="1">
      <alignment horizontal="left" indent="1"/>
    </xf>
    <xf numFmtId="0" fontId="4" fillId="0" borderId="53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/>
    </xf>
    <xf numFmtId="0" fontId="4" fillId="14" borderId="53" xfId="0" applyFont="1" applyFill="1" applyBorder="1" applyAlignment="1">
      <alignment horizontal="left" vertical="center" indent="1"/>
    </xf>
    <xf numFmtId="0" fontId="4" fillId="14" borderId="26" xfId="0" applyFont="1" applyFill="1" applyBorder="1" applyAlignment="1">
      <alignment horizontal="left" vertical="center" indent="1"/>
    </xf>
    <xf numFmtId="0" fontId="4" fillId="14" borderId="51" xfId="0" applyFont="1" applyFill="1" applyBorder="1" applyAlignment="1">
      <alignment horizontal="left" vertical="center" indent="1"/>
    </xf>
    <xf numFmtId="0" fontId="6" fillId="0" borderId="20" xfId="0" applyFont="1" applyFill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165" fontId="6" fillId="19" borderId="20" xfId="8" applyFont="1" applyFill="1" applyBorder="1" applyAlignment="1">
      <alignment vertical="center"/>
    </xf>
    <xf numFmtId="0" fontId="2" fillId="0" borderId="0" xfId="0" applyFont="1"/>
    <xf numFmtId="0" fontId="4" fillId="0" borderId="26" xfId="0" applyNumberFormat="1" applyFont="1" applyFill="1" applyBorder="1" applyAlignment="1">
      <alignment horizontal="left" vertical="center" indent="1"/>
    </xf>
    <xf numFmtId="0" fontId="4" fillId="0" borderId="28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left" vertical="center" indent="1"/>
    </xf>
    <xf numFmtId="0" fontId="4" fillId="0" borderId="28" xfId="0" applyFont="1" applyFill="1" applyBorder="1" applyAlignment="1">
      <alignment horizontal="left" vertical="center" wrapText="1" indent="1"/>
    </xf>
    <xf numFmtId="0" fontId="24" fillId="0" borderId="0" xfId="0" applyFont="1"/>
    <xf numFmtId="0" fontId="9" fillId="0" borderId="26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left" vertical="center" indent="1"/>
    </xf>
    <xf numFmtId="0" fontId="9" fillId="0" borderId="26" xfId="0" applyFont="1" applyFill="1" applyBorder="1" applyAlignment="1">
      <alignment horizontal="left" vertical="center" wrapText="1" indent="1"/>
    </xf>
    <xf numFmtId="0" fontId="24" fillId="0" borderId="0" xfId="0" applyFont="1" applyFill="1"/>
    <xf numFmtId="0" fontId="6" fillId="0" borderId="0" xfId="9" applyFont="1" applyAlignment="1">
      <alignment horizontal="left" indent="1"/>
    </xf>
    <xf numFmtId="0" fontId="4" fillId="0" borderId="0" xfId="9" applyFont="1" applyAlignment="1">
      <alignment horizontal="center"/>
    </xf>
    <xf numFmtId="0" fontId="4" fillId="0" borderId="0" xfId="9" applyFont="1" applyAlignment="1">
      <alignment horizontal="left" indent="1"/>
    </xf>
    <xf numFmtId="165" fontId="4" fillId="0" borderId="0" xfId="8" applyFont="1"/>
    <xf numFmtId="0" fontId="4" fillId="0" borderId="0" xfId="9" applyFont="1"/>
    <xf numFmtId="0" fontId="4" fillId="0" borderId="24" xfId="9" applyFont="1" applyBorder="1" applyAlignment="1">
      <alignment horizontal="left" indent="1"/>
    </xf>
    <xf numFmtId="0" fontId="4" fillId="0" borderId="26" xfId="9" applyFont="1" applyBorder="1" applyAlignment="1">
      <alignment horizontal="left" indent="1"/>
    </xf>
    <xf numFmtId="165" fontId="6" fillId="0" borderId="0" xfId="8" applyFont="1"/>
    <xf numFmtId="49" fontId="6" fillId="0" borderId="0" xfId="8" applyNumberFormat="1" applyFont="1"/>
    <xf numFmtId="0" fontId="6" fillId="0" borderId="0" xfId="0" applyFont="1" applyAlignment="1">
      <alignment horizontal="left" indent="1"/>
    </xf>
    <xf numFmtId="0" fontId="9" fillId="0" borderId="0" xfId="10" applyFont="1" applyAlignment="1" applyProtection="1">
      <alignment horizontal="left" vertical="center" indent="1"/>
    </xf>
    <xf numFmtId="0" fontId="9" fillId="0" borderId="0" xfId="10" applyFont="1" applyAlignment="1" applyProtection="1">
      <alignment vertical="center"/>
    </xf>
    <xf numFmtId="165" fontId="9" fillId="0" borderId="0" xfId="8" applyFont="1" applyAlignment="1" applyProtection="1">
      <alignment vertical="center"/>
    </xf>
    <xf numFmtId="0" fontId="9" fillId="0" borderId="20" xfId="10" applyFont="1" applyFill="1" applyBorder="1" applyAlignment="1" applyProtection="1">
      <alignment horizontal="center" vertical="center"/>
    </xf>
    <xf numFmtId="0" fontId="9" fillId="0" borderId="0" xfId="10" applyFont="1" applyAlignment="1" applyProtection="1">
      <alignment horizontal="center" vertical="center"/>
    </xf>
    <xf numFmtId="165" fontId="9" fillId="0" borderId="0" xfId="8" applyFont="1" applyAlignment="1" applyProtection="1">
      <alignment horizontal="center" vertical="center"/>
    </xf>
    <xf numFmtId="0" fontId="4" fillId="0" borderId="20" xfId="0" applyFont="1" applyBorder="1"/>
    <xf numFmtId="0" fontId="9" fillId="0" borderId="26" xfId="0" applyNumberFormat="1" applyFont="1" applyBorder="1" applyAlignment="1" applyProtection="1">
      <alignment horizontal="left" vertical="center" wrapText="1" indent="2" shrinkToFit="1"/>
      <protection locked="0"/>
    </xf>
    <xf numFmtId="0" fontId="9" fillId="0" borderId="26" xfId="0" applyFont="1" applyBorder="1" applyAlignment="1" applyProtection="1">
      <alignment horizontal="center" vertical="center"/>
    </xf>
    <xf numFmtId="4" fontId="9" fillId="0" borderId="26" xfId="0" applyNumberFormat="1" applyFont="1" applyBorder="1" applyAlignment="1" applyProtection="1">
      <alignment horizontal="right" vertical="center" wrapText="1" indent="1" shrinkToFit="1"/>
      <protection locked="0"/>
    </xf>
    <xf numFmtId="4" fontId="9" fillId="0" borderId="26" xfId="0" applyNumberFormat="1" applyFont="1" applyFill="1" applyBorder="1" applyAlignment="1" applyProtection="1">
      <alignment horizontal="right" vertical="center" wrapText="1" indent="1" shrinkToFit="1"/>
      <protection locked="0"/>
    </xf>
    <xf numFmtId="0" fontId="9" fillId="0" borderId="20" xfId="0" applyFont="1" applyBorder="1" applyAlignment="1" applyProtection="1">
      <alignment horizontal="center" vertical="center" wrapText="1" shrinkToFit="1"/>
    </xf>
    <xf numFmtId="0" fontId="4" fillId="0" borderId="0" xfId="0" applyFont="1" applyAlignment="1"/>
    <xf numFmtId="0" fontId="27" fillId="0" borderId="0" xfId="0" applyFont="1" applyAlignment="1">
      <alignment horizontal="left" indent="1"/>
    </xf>
    <xf numFmtId="4" fontId="9" fillId="0" borderId="26" xfId="0" applyNumberFormat="1" applyFont="1" applyBorder="1" applyAlignment="1" applyProtection="1">
      <alignment horizontal="right" vertical="center" indent="1" shrinkToFit="1"/>
      <protection locked="0"/>
    </xf>
    <xf numFmtId="0" fontId="9" fillId="0" borderId="57" xfId="0" applyFont="1" applyBorder="1" applyAlignment="1" applyProtection="1">
      <alignment horizontal="center" vertical="center"/>
    </xf>
    <xf numFmtId="0" fontId="7" fillId="0" borderId="20" xfId="0" applyFont="1" applyFill="1" applyBorder="1" applyAlignment="1" applyProtection="1">
      <alignment horizontal="center" vertical="center" wrapText="1" shrinkToFit="1"/>
    </xf>
    <xf numFmtId="0" fontId="7" fillId="0" borderId="20" xfId="0" applyNumberFormat="1" applyFont="1" applyFill="1" applyBorder="1" applyAlignment="1" applyProtection="1">
      <alignment horizontal="left" vertical="center" wrapText="1" indent="1" shrinkToFit="1"/>
    </xf>
    <xf numFmtId="0" fontId="9" fillId="0" borderId="26" xfId="0" applyFont="1" applyFill="1" applyBorder="1" applyAlignment="1" applyProtection="1">
      <alignment horizontal="left" vertical="center" wrapText="1" indent="1" shrinkToFit="1"/>
    </xf>
    <xf numFmtId="0" fontId="7" fillId="0" borderId="20" xfId="0" applyFont="1" applyBorder="1" applyAlignment="1" applyProtection="1">
      <alignment horizontal="center" vertical="center"/>
      <protection locked="0"/>
    </xf>
    <xf numFmtId="0" fontId="11" fillId="0" borderId="0" xfId="0" applyFont="1" applyAlignment="1" applyProtection="1">
      <alignment horizontal="left" vertical="center" indent="1"/>
    </xf>
    <xf numFmtId="0" fontId="7" fillId="0" borderId="0" xfId="0" applyFont="1" applyFill="1" applyAlignment="1" applyProtection="1"/>
    <xf numFmtId="0" fontId="11" fillId="0" borderId="0" xfId="0" applyFont="1" applyFill="1" applyAlignment="1" applyProtection="1">
      <alignment horizontal="left" vertical="center" indent="1"/>
    </xf>
    <xf numFmtId="0" fontId="7" fillId="0" borderId="0" xfId="0" applyFont="1" applyFill="1" applyAlignment="1" applyProtection="1">
      <alignment horizontal="center"/>
    </xf>
    <xf numFmtId="0" fontId="7" fillId="0" borderId="0" xfId="0" applyFont="1" applyFill="1" applyAlignment="1" applyProtection="1">
      <alignment horizontal="center" vertical="center"/>
    </xf>
    <xf numFmtId="0" fontId="28" fillId="0" borderId="0" xfId="0" applyFont="1" applyAlignment="1" applyProtection="1">
      <alignment horizontal="center" vertical="center" wrapText="1"/>
    </xf>
    <xf numFmtId="0" fontId="28" fillId="0" borderId="0" xfId="0" applyFont="1" applyFill="1" applyAlignment="1" applyProtection="1"/>
    <xf numFmtId="0" fontId="29" fillId="0" borderId="0" xfId="0" applyFont="1" applyFill="1" applyAlignment="1" applyProtection="1">
      <alignment horizontal="left" vertical="center" indent="1"/>
    </xf>
    <xf numFmtId="0" fontId="28" fillId="0" borderId="0" xfId="0" applyFont="1" applyFill="1" applyAlignment="1" applyProtection="1">
      <alignment horizontal="center"/>
    </xf>
    <xf numFmtId="0" fontId="29" fillId="0" borderId="0" xfId="0" applyFont="1" applyFill="1" applyAlignment="1" applyProtection="1"/>
    <xf numFmtId="0" fontId="30" fillId="0" borderId="0" xfId="0" applyFont="1" applyFill="1" applyAlignment="1" applyProtection="1"/>
    <xf numFmtId="49" fontId="31" fillId="0" borderId="0" xfId="0" applyNumberFormat="1" applyFont="1"/>
    <xf numFmtId="0" fontId="32" fillId="0" borderId="0" xfId="0" applyFont="1"/>
    <xf numFmtId="0" fontId="31" fillId="0" borderId="0" xfId="0" applyFont="1"/>
    <xf numFmtId="0" fontId="7" fillId="0" borderId="13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left" vertical="center" wrapText="1" indent="1"/>
    </xf>
    <xf numFmtId="49" fontId="7" fillId="0" borderId="20" xfId="0" applyNumberFormat="1" applyFont="1" applyFill="1" applyBorder="1" applyAlignment="1">
      <alignment horizontal="left" vertical="center" wrapText="1" indent="1"/>
    </xf>
    <xf numFmtId="4" fontId="7" fillId="0" borderId="20" xfId="0" applyNumberFormat="1" applyFont="1" applyFill="1" applyBorder="1" applyAlignment="1">
      <alignment horizontal="right" vertical="center" wrapText="1" indent="1"/>
    </xf>
    <xf numFmtId="0" fontId="9" fillId="0" borderId="26" xfId="0" applyNumberFormat="1" applyFont="1" applyBorder="1" applyAlignment="1">
      <alignment horizontal="left" vertical="center" wrapText="1" indent="2"/>
    </xf>
    <xf numFmtId="49" fontId="9" fillId="0" borderId="26" xfId="0" applyNumberFormat="1" applyFont="1" applyFill="1" applyBorder="1" applyAlignment="1" applyProtection="1">
      <alignment horizontal="left" vertical="center" wrapText="1" indent="2"/>
      <protection locked="0"/>
    </xf>
    <xf numFmtId="0" fontId="6" fillId="0" borderId="20" xfId="0" applyFont="1" applyBorder="1" applyAlignment="1">
      <alignment horizontal="left" indent="1"/>
    </xf>
    <xf numFmtId="2" fontId="33" fillId="0" borderId="0" xfId="0" applyNumberFormat="1" applyFont="1" applyFill="1" applyAlignment="1">
      <alignment vertical="center"/>
    </xf>
    <xf numFmtId="0" fontId="4" fillId="0" borderId="0" xfId="0" applyFont="1" applyAlignment="1">
      <alignment horizontal="left" vertical="center" indent="1"/>
    </xf>
    <xf numFmtId="0" fontId="34" fillId="23" borderId="20" xfId="0" applyFont="1" applyFill="1" applyBorder="1" applyAlignment="1">
      <alignment horizontal="center" vertical="center"/>
    </xf>
    <xf numFmtId="0" fontId="35" fillId="0" borderId="60" xfId="0" applyFont="1" applyFill="1" applyBorder="1" applyAlignment="1">
      <alignment horizontal="center"/>
    </xf>
    <xf numFmtId="0" fontId="35" fillId="0" borderId="62" xfId="0" applyFont="1" applyFill="1" applyBorder="1" applyAlignment="1">
      <alignment horizontal="center"/>
    </xf>
    <xf numFmtId="0" fontId="35" fillId="0" borderId="64" xfId="0" applyFont="1" applyFill="1" applyBorder="1" applyAlignment="1">
      <alignment horizontal="center"/>
    </xf>
    <xf numFmtId="2" fontId="36" fillId="0" borderId="0" xfId="0" applyNumberFormat="1" applyFont="1" applyFill="1" applyAlignment="1">
      <alignment vertical="center"/>
    </xf>
    <xf numFmtId="0" fontId="34" fillId="22" borderId="20" xfId="0" applyFont="1" applyFill="1" applyBorder="1" applyAlignment="1">
      <alignment horizontal="center" vertical="center"/>
    </xf>
    <xf numFmtId="0" fontId="35" fillId="0" borderId="24" xfId="0" applyFont="1" applyFill="1" applyBorder="1" applyAlignment="1">
      <alignment horizontal="center"/>
    </xf>
    <xf numFmtId="0" fontId="35" fillId="0" borderId="26" xfId="0" applyFont="1" applyFill="1" applyBorder="1" applyAlignment="1">
      <alignment horizontal="center"/>
    </xf>
    <xf numFmtId="0" fontId="35" fillId="0" borderId="28" xfId="0" applyFont="1" applyFill="1" applyBorder="1" applyAlignment="1">
      <alignment horizontal="center"/>
    </xf>
    <xf numFmtId="0" fontId="6" fillId="0" borderId="20" xfId="0" applyFont="1" applyBorder="1" applyAlignment="1">
      <alignment horizontal="center" vertical="center"/>
    </xf>
    <xf numFmtId="168" fontId="13" fillId="4" borderId="20" xfId="7" applyNumberFormat="1" applyFont="1" applyFill="1" applyBorder="1" applyAlignment="1" applyProtection="1">
      <alignment horizontal="right" vertical="center" indent="1"/>
    </xf>
    <xf numFmtId="168" fontId="13" fillId="17" borderId="20" xfId="7" applyNumberFormat="1" applyFont="1" applyFill="1" applyBorder="1" applyAlignment="1" applyProtection="1">
      <alignment horizontal="right" vertical="center" indent="1"/>
    </xf>
    <xf numFmtId="3" fontId="6" fillId="3" borderId="66" xfId="0" applyNumberFormat="1" applyFont="1" applyFill="1" applyBorder="1" applyAlignment="1">
      <alignment horizontal="right" vertical="center" indent="1"/>
    </xf>
    <xf numFmtId="3" fontId="6" fillId="3" borderId="24" xfId="0" applyNumberFormat="1" applyFont="1" applyFill="1" applyBorder="1" applyAlignment="1">
      <alignment horizontal="right" vertical="center" indent="1"/>
    </xf>
    <xf numFmtId="3" fontId="6" fillId="3" borderId="67" xfId="0" applyNumberFormat="1" applyFont="1" applyFill="1" applyBorder="1" applyAlignment="1">
      <alignment horizontal="right" vertical="center" indent="1"/>
    </xf>
    <xf numFmtId="167" fontId="6" fillId="3" borderId="67" xfId="12" applyNumberFormat="1" applyFont="1" applyFill="1" applyBorder="1" applyAlignment="1">
      <alignment horizontal="right" vertical="center" indent="1"/>
    </xf>
    <xf numFmtId="0" fontId="4" fillId="3" borderId="6" xfId="0" applyFont="1" applyFill="1" applyBorder="1" applyAlignment="1">
      <alignment horizontal="left" vertical="center" wrapText="1" indent="1"/>
    </xf>
    <xf numFmtId="3" fontId="9" fillId="0" borderId="68" xfId="0" applyNumberFormat="1" applyFont="1" applyFill="1" applyBorder="1" applyAlignment="1">
      <alignment horizontal="right" vertical="center" indent="1"/>
    </xf>
    <xf numFmtId="3" fontId="9" fillId="0" borderId="26" xfId="0" applyNumberFormat="1" applyFont="1" applyFill="1" applyBorder="1" applyAlignment="1">
      <alignment horizontal="right" vertical="center" indent="1"/>
    </xf>
    <xf numFmtId="3" fontId="9" fillId="0" borderId="69" xfId="0" applyNumberFormat="1" applyFont="1" applyFill="1" applyBorder="1" applyAlignment="1">
      <alignment horizontal="right" vertical="center" indent="1"/>
    </xf>
    <xf numFmtId="167" fontId="9" fillId="0" borderId="69" xfId="12" applyNumberFormat="1" applyFont="1" applyFill="1" applyBorder="1" applyAlignment="1">
      <alignment horizontal="right" vertical="center" indent="1"/>
    </xf>
    <xf numFmtId="3" fontId="6" fillId="3" borderId="68" xfId="0" applyNumberFormat="1" applyFont="1" applyFill="1" applyBorder="1" applyAlignment="1">
      <alignment horizontal="right" vertical="center" indent="1"/>
    </xf>
    <xf numFmtId="3" fontId="6" fillId="3" borderId="26" xfId="0" applyNumberFormat="1" applyFont="1" applyFill="1" applyBorder="1" applyAlignment="1">
      <alignment horizontal="right" vertical="center" indent="1"/>
    </xf>
    <xf numFmtId="3" fontId="6" fillId="3" borderId="69" xfId="0" applyNumberFormat="1" applyFont="1" applyFill="1" applyBorder="1" applyAlignment="1">
      <alignment horizontal="right" vertical="center" indent="1"/>
    </xf>
    <xf numFmtId="167" fontId="6" fillId="3" borderId="69" xfId="12" applyNumberFormat="1" applyFont="1" applyFill="1" applyBorder="1" applyAlignment="1">
      <alignment horizontal="right" vertical="center" indent="1"/>
    </xf>
    <xf numFmtId="3" fontId="7" fillId="0" borderId="72" xfId="0" applyNumberFormat="1" applyFont="1" applyBorder="1" applyAlignment="1">
      <alignment horizontal="right" vertical="center" indent="1"/>
    </xf>
    <xf numFmtId="0" fontId="5" fillId="2" borderId="3" xfId="0" applyFont="1" applyFill="1" applyBorder="1" applyAlignment="1">
      <alignment horizontal="center" vertical="center"/>
    </xf>
    <xf numFmtId="0" fontId="5" fillId="2" borderId="18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3" fontId="6" fillId="4" borderId="68" xfId="0" applyNumberFormat="1" applyFont="1" applyFill="1" applyBorder="1" applyAlignment="1">
      <alignment horizontal="right" vertical="center" indent="1"/>
    </xf>
    <xf numFmtId="167" fontId="6" fillId="4" borderId="69" xfId="12" applyNumberFormat="1" applyFont="1" applyFill="1" applyBorder="1" applyAlignment="1">
      <alignment horizontal="right" vertical="center" indent="1"/>
    </xf>
    <xf numFmtId="0" fontId="4" fillId="4" borderId="8" xfId="0" applyFont="1" applyFill="1" applyBorder="1" applyAlignment="1">
      <alignment horizontal="left" vertical="center" wrapText="1" indent="1"/>
    </xf>
    <xf numFmtId="3" fontId="6" fillId="0" borderId="68" xfId="0" applyNumberFormat="1" applyFont="1" applyFill="1" applyBorder="1" applyAlignment="1">
      <alignment horizontal="right" vertical="center" indent="1"/>
    </xf>
    <xf numFmtId="167" fontId="6" fillId="0" borderId="69" xfId="12" applyNumberFormat="1" applyFont="1" applyFill="1" applyBorder="1" applyAlignment="1">
      <alignment horizontal="right" vertical="center" indent="1"/>
    </xf>
    <xf numFmtId="3" fontId="7" fillId="0" borderId="68" xfId="0" applyNumberFormat="1" applyFont="1" applyFill="1" applyBorder="1" applyAlignment="1">
      <alignment horizontal="right" vertical="center" indent="1"/>
    </xf>
    <xf numFmtId="0" fontId="37" fillId="0" borderId="0" xfId="0" applyFont="1"/>
    <xf numFmtId="0" fontId="37" fillId="0" borderId="0" xfId="0" applyFont="1" applyAlignment="1">
      <alignment horizontal="left" vertical="center" indent="1"/>
    </xf>
    <xf numFmtId="0" fontId="3" fillId="0" borderId="0" xfId="0" applyFont="1" applyFill="1" applyAlignment="1">
      <alignment horizontal="center"/>
    </xf>
    <xf numFmtId="0" fontId="37" fillId="0" borderId="0" xfId="0" applyFont="1" applyFill="1" applyAlignment="1">
      <alignment horizontal="left" vertical="center" indent="1"/>
    </xf>
    <xf numFmtId="3" fontId="6" fillId="6" borderId="68" xfId="0" applyNumberFormat="1" applyFont="1" applyFill="1" applyBorder="1" applyAlignment="1">
      <alignment horizontal="right" vertical="center" indent="1"/>
    </xf>
    <xf numFmtId="167" fontId="6" fillId="6" borderId="69" xfId="12" applyNumberFormat="1" applyFont="1" applyFill="1" applyBorder="1" applyAlignment="1">
      <alignment horizontal="right" vertical="center" indent="1"/>
    </xf>
    <xf numFmtId="3" fontId="7" fillId="4" borderId="68" xfId="0" applyNumberFormat="1" applyFont="1" applyFill="1" applyBorder="1" applyAlignment="1">
      <alignment horizontal="right" vertical="center" indent="1"/>
    </xf>
    <xf numFmtId="167" fontId="7" fillId="4" borderId="69" xfId="12" applyNumberFormat="1" applyFont="1" applyFill="1" applyBorder="1" applyAlignment="1">
      <alignment horizontal="right" vertical="center" indent="1"/>
    </xf>
    <xf numFmtId="3" fontId="6" fillId="9" borderId="75" xfId="0" applyNumberFormat="1" applyFont="1" applyFill="1" applyBorder="1" applyAlignment="1">
      <alignment horizontal="right" vertical="center" indent="1"/>
    </xf>
    <xf numFmtId="3" fontId="6" fillId="9" borderId="76" xfId="0" applyNumberFormat="1" applyFont="1" applyFill="1" applyBorder="1" applyAlignment="1">
      <alignment horizontal="right" vertical="center" indent="1"/>
    </xf>
    <xf numFmtId="3" fontId="6" fillId="9" borderId="0" xfId="0" applyNumberFormat="1" applyFont="1" applyFill="1" applyBorder="1" applyAlignment="1">
      <alignment horizontal="right" vertical="center" indent="1"/>
    </xf>
    <xf numFmtId="3" fontId="23" fillId="24" borderId="0" xfId="0" applyNumberFormat="1" applyFont="1" applyFill="1" applyBorder="1" applyAlignment="1">
      <alignment horizontal="right" indent="1"/>
    </xf>
    <xf numFmtId="10" fontId="6" fillId="9" borderId="77" xfId="0" applyNumberFormat="1" applyFont="1" applyFill="1" applyBorder="1" applyAlignment="1">
      <alignment horizontal="right" indent="1"/>
    </xf>
    <xf numFmtId="3" fontId="6" fillId="4" borderId="75" xfId="0" applyNumberFormat="1" applyFont="1" applyFill="1" applyBorder="1" applyAlignment="1">
      <alignment horizontal="right" vertical="center" indent="1"/>
    </xf>
    <xf numFmtId="3" fontId="6" fillId="4" borderId="76" xfId="0" applyNumberFormat="1" applyFont="1" applyFill="1" applyBorder="1" applyAlignment="1">
      <alignment horizontal="right" vertical="center" indent="1"/>
    </xf>
    <xf numFmtId="3" fontId="6" fillId="4" borderId="0" xfId="0" applyNumberFormat="1" applyFont="1" applyFill="1" applyBorder="1" applyAlignment="1">
      <alignment horizontal="right" vertical="center" indent="1"/>
    </xf>
    <xf numFmtId="10" fontId="6" fillId="4" borderId="77" xfId="0" applyNumberFormat="1" applyFont="1" applyFill="1" applyBorder="1" applyAlignment="1">
      <alignment horizontal="right" indent="1"/>
    </xf>
    <xf numFmtId="3" fontId="9" fillId="0" borderId="75" xfId="0" applyNumberFormat="1" applyFont="1" applyFill="1" applyBorder="1" applyAlignment="1">
      <alignment horizontal="right" vertical="center" indent="1"/>
    </xf>
    <xf numFmtId="3" fontId="9" fillId="0" borderId="0" xfId="0" applyNumberFormat="1" applyFont="1" applyFill="1" applyBorder="1" applyAlignment="1">
      <alignment horizontal="right" vertical="center" indent="1"/>
    </xf>
    <xf numFmtId="3" fontId="9" fillId="0" borderId="76" xfId="0" applyNumberFormat="1" applyFont="1" applyFill="1" applyBorder="1" applyAlignment="1">
      <alignment horizontal="right" vertical="center" indent="1"/>
    </xf>
    <xf numFmtId="10" fontId="4" fillId="0" borderId="77" xfId="0" applyNumberFormat="1" applyFont="1" applyFill="1" applyBorder="1" applyAlignment="1">
      <alignment horizontal="right" indent="1"/>
    </xf>
    <xf numFmtId="10" fontId="4" fillId="4" borderId="77" xfId="0" applyNumberFormat="1" applyFont="1" applyFill="1" applyBorder="1" applyAlignment="1">
      <alignment horizontal="right" indent="1"/>
    </xf>
    <xf numFmtId="3" fontId="6" fillId="11" borderId="75" xfId="0" applyNumberFormat="1" applyFont="1" applyFill="1" applyBorder="1" applyAlignment="1">
      <alignment horizontal="right" vertical="center" indent="1"/>
    </xf>
    <xf numFmtId="3" fontId="6" fillId="11" borderId="76" xfId="0" applyNumberFormat="1" applyFont="1" applyFill="1" applyBorder="1" applyAlignment="1">
      <alignment horizontal="right" vertical="center" indent="1"/>
    </xf>
    <xf numFmtId="3" fontId="6" fillId="11" borderId="0" xfId="0" applyNumberFormat="1" applyFont="1" applyFill="1" applyBorder="1" applyAlignment="1">
      <alignment horizontal="right" vertical="center" indent="1"/>
    </xf>
    <xf numFmtId="3" fontId="23" fillId="11" borderId="0" xfId="0" applyNumberFormat="1" applyFont="1" applyFill="1" applyBorder="1" applyAlignment="1">
      <alignment horizontal="right" indent="1"/>
    </xf>
    <xf numFmtId="10" fontId="6" fillId="11" borderId="77" xfId="0" applyNumberFormat="1" applyFont="1" applyFill="1" applyBorder="1" applyAlignment="1">
      <alignment horizontal="right" indent="1"/>
    </xf>
    <xf numFmtId="3" fontId="7" fillId="0" borderId="78" xfId="0" applyNumberFormat="1" applyFont="1" applyBorder="1" applyAlignment="1">
      <alignment horizontal="right" vertical="center" indent="1"/>
    </xf>
    <xf numFmtId="3" fontId="7" fillId="0" borderId="79" xfId="0" applyNumberFormat="1" applyFont="1" applyBorder="1" applyAlignment="1">
      <alignment horizontal="right" vertical="center" indent="1"/>
    </xf>
    <xf numFmtId="3" fontId="7" fillId="0" borderId="80" xfId="0" applyNumberFormat="1" applyFont="1" applyBorder="1" applyAlignment="1">
      <alignment horizontal="right" vertical="center" indent="1"/>
    </xf>
    <xf numFmtId="3" fontId="7" fillId="24" borderId="73" xfId="0" applyNumberFormat="1" applyFont="1" applyFill="1" applyBorder="1" applyAlignment="1">
      <alignment horizontal="right" vertical="center" indent="1"/>
    </xf>
    <xf numFmtId="10" fontId="7" fillId="0" borderId="74" xfId="0" applyNumberFormat="1" applyFont="1" applyBorder="1" applyAlignment="1">
      <alignment horizontal="right" vertical="center" indent="1"/>
    </xf>
    <xf numFmtId="3" fontId="13" fillId="11" borderId="20" xfId="7" applyNumberFormat="1" applyFont="1" applyFill="1" applyBorder="1" applyAlignment="1" applyProtection="1">
      <alignment horizontal="right" vertical="center" indent="1"/>
    </xf>
    <xf numFmtId="3" fontId="7" fillId="11" borderId="11" xfId="0" applyNumberFormat="1" applyFont="1" applyFill="1" applyBorder="1" applyAlignment="1" applyProtection="1">
      <alignment horizontal="right" vertical="center" indent="1"/>
    </xf>
    <xf numFmtId="167" fontId="7" fillId="11" borderId="11" xfId="0" applyNumberFormat="1" applyFont="1" applyFill="1" applyBorder="1" applyAlignment="1" applyProtection="1">
      <alignment horizontal="right" vertical="center" indent="1"/>
    </xf>
    <xf numFmtId="3" fontId="7" fillId="12" borderId="20" xfId="3" applyNumberFormat="1" applyFont="1" applyFill="1" applyBorder="1" applyAlignment="1" applyProtection="1">
      <alignment horizontal="right" vertical="center" indent="1"/>
    </xf>
    <xf numFmtId="3" fontId="7" fillId="12" borderId="11" xfId="0" applyNumberFormat="1" applyFont="1" applyFill="1" applyBorder="1" applyAlignment="1" applyProtection="1">
      <alignment horizontal="right" vertical="center" indent="1"/>
    </xf>
    <xf numFmtId="167" fontId="7" fillId="12" borderId="11" xfId="0" applyNumberFormat="1" applyFont="1" applyFill="1" applyBorder="1" applyAlignment="1" applyProtection="1">
      <alignment horizontal="right" vertical="center" indent="1"/>
    </xf>
    <xf numFmtId="3" fontId="7" fillId="0" borderId="20" xfId="7" applyNumberFormat="1" applyFont="1" applyFill="1" applyBorder="1" applyAlignment="1" applyProtection="1">
      <alignment horizontal="right" vertical="center" indent="1"/>
    </xf>
    <xf numFmtId="3" fontId="7" fillId="0" borderId="11" xfId="0" applyNumberFormat="1" applyFont="1" applyFill="1" applyBorder="1" applyAlignment="1" applyProtection="1">
      <alignment horizontal="right" vertical="center" indent="1"/>
    </xf>
    <xf numFmtId="167" fontId="7" fillId="0" borderId="11" xfId="0" applyNumberFormat="1" applyFont="1" applyFill="1" applyBorder="1" applyAlignment="1" applyProtection="1">
      <alignment horizontal="right" vertical="center" indent="1"/>
    </xf>
    <xf numFmtId="3" fontId="9" fillId="0" borderId="53" xfId="7" applyNumberFormat="1" applyFont="1" applyFill="1" applyBorder="1" applyAlignment="1" applyProtection="1">
      <alignment horizontal="right" vertical="center" indent="1"/>
    </xf>
    <xf numFmtId="3" fontId="9" fillId="0" borderId="11" xfId="0" applyNumberFormat="1" applyFont="1" applyFill="1" applyBorder="1" applyAlignment="1" applyProtection="1">
      <alignment horizontal="right" vertical="center" indent="1"/>
    </xf>
    <xf numFmtId="167" fontId="9" fillId="0" borderId="11" xfId="0" applyNumberFormat="1" applyFont="1" applyFill="1" applyBorder="1" applyAlignment="1" applyProtection="1">
      <alignment horizontal="right" vertical="center" indent="1"/>
    </xf>
    <xf numFmtId="3" fontId="9" fillId="0" borderId="24" xfId="0" applyNumberFormat="1" applyFont="1" applyFill="1" applyBorder="1" applyAlignment="1" applyProtection="1">
      <alignment horizontal="right" vertical="center" indent="1"/>
    </xf>
    <xf numFmtId="167" fontId="9" fillId="0" borderId="24" xfId="0" applyNumberFormat="1" applyFont="1" applyFill="1" applyBorder="1" applyAlignment="1" applyProtection="1">
      <alignment horizontal="right" vertical="center" indent="1"/>
    </xf>
    <xf numFmtId="3" fontId="9" fillId="0" borderId="26" xfId="7" applyNumberFormat="1" applyFont="1" applyFill="1" applyBorder="1" applyAlignment="1" applyProtection="1">
      <alignment horizontal="right" vertical="center" indent="1"/>
    </xf>
    <xf numFmtId="3" fontId="9" fillId="0" borderId="26" xfId="0" applyNumberFormat="1" applyFont="1" applyFill="1" applyBorder="1" applyAlignment="1" applyProtection="1">
      <alignment horizontal="right" vertical="center" indent="1"/>
    </xf>
    <xf numFmtId="167" fontId="9" fillId="0" borderId="26" xfId="0" applyNumberFormat="1" applyFont="1" applyFill="1" applyBorder="1" applyAlignment="1" applyProtection="1">
      <alignment horizontal="right" vertical="center" indent="1"/>
    </xf>
    <xf numFmtId="3" fontId="9" fillId="0" borderId="28" xfId="7" applyNumberFormat="1" applyFont="1" applyFill="1" applyBorder="1" applyAlignment="1" applyProtection="1">
      <alignment horizontal="right" vertical="center" indent="1"/>
    </xf>
    <xf numFmtId="3" fontId="9" fillId="0" borderId="28" xfId="0" applyNumberFormat="1" applyFont="1" applyFill="1" applyBorder="1" applyAlignment="1" applyProtection="1">
      <alignment horizontal="right" vertical="center" indent="1"/>
    </xf>
    <xf numFmtId="167" fontId="9" fillId="0" borderId="28" xfId="0" applyNumberFormat="1" applyFont="1" applyFill="1" applyBorder="1" applyAlignment="1" applyProtection="1">
      <alignment horizontal="right" vertical="center" indent="1"/>
    </xf>
    <xf numFmtId="3" fontId="7" fillId="12" borderId="11" xfId="3" applyNumberFormat="1" applyFont="1" applyFill="1" applyBorder="1" applyAlignment="1" applyProtection="1">
      <alignment horizontal="right" vertical="center" indent="1"/>
    </xf>
    <xf numFmtId="3" fontId="7" fillId="11" borderId="20" xfId="3" applyNumberFormat="1" applyFont="1" applyFill="1" applyBorder="1" applyAlignment="1" applyProtection="1">
      <alignment horizontal="right" vertical="center" indent="1"/>
    </xf>
    <xf numFmtId="3" fontId="7" fillId="11" borderId="20" xfId="0" applyNumberFormat="1" applyFont="1" applyFill="1" applyBorder="1" applyAlignment="1" applyProtection="1">
      <alignment horizontal="right" vertical="center" indent="1"/>
    </xf>
    <xf numFmtId="167" fontId="7" fillId="11" borderId="20" xfId="0" applyNumberFormat="1" applyFont="1" applyFill="1" applyBorder="1" applyAlignment="1" applyProtection="1">
      <alignment horizontal="right" vertical="center" indent="1"/>
    </xf>
    <xf numFmtId="3" fontId="7" fillId="12" borderId="20" xfId="0" applyNumberFormat="1" applyFont="1" applyFill="1" applyBorder="1" applyAlignment="1" applyProtection="1">
      <alignment horizontal="right" indent="1"/>
    </xf>
    <xf numFmtId="167" fontId="7" fillId="12" borderId="20" xfId="0" applyNumberFormat="1" applyFont="1" applyFill="1" applyBorder="1" applyAlignment="1" applyProtection="1">
      <alignment horizontal="right" indent="1"/>
    </xf>
    <xf numFmtId="3" fontId="7" fillId="0" borderId="20" xfId="7" applyNumberFormat="1" applyFont="1" applyBorder="1" applyAlignment="1" applyProtection="1">
      <alignment horizontal="right" vertical="center" indent="1"/>
    </xf>
    <xf numFmtId="167" fontId="7" fillId="0" borderId="20" xfId="7" applyNumberFormat="1" applyFont="1" applyBorder="1" applyAlignment="1" applyProtection="1">
      <alignment horizontal="right" vertical="center" indent="1"/>
    </xf>
    <xf numFmtId="3" fontId="9" fillId="0" borderId="26" xfId="7" applyNumberFormat="1" applyFont="1" applyBorder="1" applyAlignment="1" applyProtection="1">
      <alignment horizontal="right" vertical="center" indent="1"/>
    </xf>
    <xf numFmtId="167" fontId="9" fillId="0" borderId="26" xfId="7" applyNumberFormat="1" applyFont="1" applyBorder="1" applyAlignment="1" applyProtection="1">
      <alignment horizontal="right" vertical="center" indent="1"/>
    </xf>
    <xf numFmtId="3" fontId="7" fillId="13" borderId="36" xfId="0" applyNumberFormat="1" applyFont="1" applyFill="1" applyBorder="1" applyAlignment="1" applyProtection="1">
      <alignment horizontal="right" vertical="center" indent="1"/>
    </xf>
    <xf numFmtId="167" fontId="7" fillId="13" borderId="81" xfId="0" applyNumberFormat="1" applyFont="1" applyFill="1" applyBorder="1" applyAlignment="1" applyProtection="1">
      <alignment horizontal="right" vertical="center" indent="1"/>
    </xf>
    <xf numFmtId="168" fontId="13" fillId="4" borderId="50" xfId="7" applyNumberFormat="1" applyFont="1" applyFill="1" applyBorder="1" applyAlignment="1" applyProtection="1">
      <alignment horizontal="right" vertical="center" indent="1"/>
    </xf>
    <xf numFmtId="168" fontId="13" fillId="4" borderId="41" xfId="7" applyNumberFormat="1" applyFont="1" applyFill="1" applyBorder="1" applyAlignment="1" applyProtection="1">
      <alignment horizontal="right" vertical="center" indent="1"/>
    </xf>
    <xf numFmtId="167" fontId="13" fillId="4" borderId="41" xfId="7" applyNumberFormat="1" applyFont="1" applyFill="1" applyBorder="1" applyAlignment="1" applyProtection="1">
      <alignment horizontal="right" vertical="center" indent="1"/>
    </xf>
    <xf numFmtId="168" fontId="12" fillId="0" borderId="82" xfId="7" applyNumberFormat="1" applyFont="1" applyBorder="1" applyAlignment="1" applyProtection="1">
      <alignment horizontal="right" vertical="center" indent="1"/>
    </xf>
    <xf numFmtId="168" fontId="12" fillId="0" borderId="24" xfId="7" applyNumberFormat="1" applyFont="1" applyBorder="1" applyAlignment="1" applyProtection="1">
      <alignment horizontal="right" vertical="center" indent="1"/>
      <protection locked="0"/>
    </xf>
    <xf numFmtId="168" fontId="12" fillId="0" borderId="67" xfId="7" applyNumberFormat="1" applyFont="1" applyBorder="1" applyAlignment="1" applyProtection="1">
      <alignment horizontal="right" vertical="center" indent="1"/>
      <protection locked="0"/>
    </xf>
    <xf numFmtId="168" fontId="12" fillId="0" borderId="66" xfId="7" applyNumberFormat="1" applyFont="1" applyBorder="1" applyAlignment="1" applyProtection="1">
      <alignment horizontal="right" vertical="center" indent="1"/>
    </xf>
    <xf numFmtId="168" fontId="12" fillId="0" borderId="24" xfId="7" applyNumberFormat="1" applyFont="1" applyBorder="1" applyAlignment="1" applyProtection="1">
      <alignment horizontal="right" vertical="center" indent="1"/>
    </xf>
    <xf numFmtId="167" fontId="12" fillId="0" borderId="67" xfId="7" applyNumberFormat="1" applyFont="1" applyBorder="1" applyAlignment="1" applyProtection="1">
      <alignment horizontal="right" vertical="center" indent="1"/>
    </xf>
    <xf numFmtId="168" fontId="12" fillId="0" borderId="83" xfId="7" applyNumberFormat="1" applyFont="1" applyBorder="1" applyAlignment="1" applyProtection="1">
      <alignment horizontal="right" vertical="center" indent="1"/>
    </xf>
    <xf numFmtId="168" fontId="12" fillId="0" borderId="26" xfId="7" applyNumberFormat="1" applyFont="1" applyBorder="1" applyAlignment="1" applyProtection="1">
      <alignment horizontal="right" vertical="center" indent="1"/>
      <protection locked="0"/>
    </xf>
    <xf numFmtId="168" fontId="12" fillId="0" borderId="68" xfId="7" applyNumberFormat="1" applyFont="1" applyBorder="1" applyAlignment="1" applyProtection="1">
      <alignment horizontal="right" vertical="center" indent="1"/>
    </xf>
    <xf numFmtId="168" fontId="12" fillId="0" borderId="26" xfId="7" applyNumberFormat="1" applyFont="1" applyBorder="1" applyAlignment="1" applyProtection="1">
      <alignment horizontal="right" vertical="center" indent="1"/>
    </xf>
    <xf numFmtId="167" fontId="12" fillId="0" borderId="69" xfId="7" applyNumberFormat="1" applyFont="1" applyBorder="1" applyAlignment="1" applyProtection="1">
      <alignment horizontal="right" vertical="center" indent="1"/>
    </xf>
    <xf numFmtId="168" fontId="13" fillId="4" borderId="82" xfId="7" applyNumberFormat="1" applyFont="1" applyFill="1" applyBorder="1" applyAlignment="1" applyProtection="1">
      <alignment horizontal="right" vertical="center" indent="1"/>
    </xf>
    <xf numFmtId="168" fontId="13" fillId="4" borderId="66" xfId="7" applyNumberFormat="1" applyFont="1" applyFill="1" applyBorder="1" applyAlignment="1" applyProtection="1">
      <alignment horizontal="right" vertical="center" indent="1"/>
    </xf>
    <xf numFmtId="168" fontId="13" fillId="4" borderId="24" xfId="7" applyNumberFormat="1" applyFont="1" applyFill="1" applyBorder="1" applyAlignment="1" applyProtection="1">
      <alignment horizontal="right" vertical="center" indent="1"/>
    </xf>
    <xf numFmtId="167" fontId="13" fillId="4" borderId="67" xfId="7" applyNumberFormat="1" applyFont="1" applyFill="1" applyBorder="1" applyAlignment="1" applyProtection="1">
      <alignment horizontal="right" vertical="center" indent="1"/>
    </xf>
    <xf numFmtId="168" fontId="12" fillId="0" borderId="68" xfId="8" applyNumberFormat="1" applyFont="1" applyBorder="1" applyAlignment="1" applyProtection="1">
      <alignment horizontal="right" vertical="center" indent="1"/>
      <protection locked="0"/>
    </xf>
    <xf numFmtId="168" fontId="12" fillId="0" borderId="67" xfId="7" applyNumberFormat="1" applyFont="1" applyBorder="1" applyAlignment="1" applyProtection="1">
      <alignment horizontal="right" vertical="center" indent="1"/>
    </xf>
    <xf numFmtId="168" fontId="12" fillId="0" borderId="69" xfId="7" applyNumberFormat="1" applyFont="1" applyBorder="1" applyAlignment="1" applyProtection="1">
      <alignment horizontal="right" vertical="center" indent="1"/>
    </xf>
    <xf numFmtId="168" fontId="12" fillId="0" borderId="69" xfId="7" applyNumberFormat="1" applyFont="1" applyBorder="1" applyAlignment="1" applyProtection="1">
      <alignment horizontal="right" vertical="center" indent="1"/>
      <protection locked="0"/>
    </xf>
    <xf numFmtId="168" fontId="12" fillId="0" borderId="66" xfId="7" applyNumberFormat="1" applyFont="1" applyBorder="1" applyAlignment="1" applyProtection="1">
      <alignment horizontal="right" vertical="center" indent="1"/>
      <protection locked="0"/>
    </xf>
    <xf numFmtId="168" fontId="12" fillId="0" borderId="68" xfId="7" applyNumberFormat="1" applyFont="1" applyBorder="1" applyAlignment="1" applyProtection="1">
      <alignment horizontal="right" vertical="center" indent="1"/>
      <protection locked="0"/>
    </xf>
    <xf numFmtId="168" fontId="12" fillId="0" borderId="84" xfId="7" applyNumberFormat="1" applyFont="1" applyBorder="1" applyAlignment="1" applyProtection="1">
      <alignment horizontal="right" vertical="center" indent="1"/>
    </xf>
    <xf numFmtId="168" fontId="12" fillId="0" borderId="70" xfId="7" applyNumberFormat="1" applyFont="1" applyBorder="1" applyAlignment="1" applyProtection="1">
      <alignment horizontal="right" vertical="center" indent="1"/>
      <protection locked="0"/>
    </xf>
    <xf numFmtId="168" fontId="12" fillId="0" borderId="28" xfId="7" applyNumberFormat="1" applyFont="1" applyBorder="1" applyAlignment="1" applyProtection="1">
      <alignment horizontal="right" vertical="center" indent="1"/>
      <protection locked="0"/>
    </xf>
    <xf numFmtId="168" fontId="12" fillId="0" borderId="71" xfId="7" applyNumberFormat="1" applyFont="1" applyBorder="1" applyAlignment="1" applyProtection="1">
      <alignment horizontal="right" vertical="center" indent="1"/>
      <protection locked="0"/>
    </xf>
    <xf numFmtId="168" fontId="12" fillId="0" borderId="70" xfId="7" applyNumberFormat="1" applyFont="1" applyBorder="1" applyAlignment="1" applyProtection="1">
      <alignment horizontal="right" vertical="center" indent="1"/>
    </xf>
    <xf numFmtId="168" fontId="12" fillId="0" borderId="28" xfId="7" applyNumberFormat="1" applyFont="1" applyBorder="1" applyAlignment="1" applyProtection="1">
      <alignment horizontal="right" vertical="center" indent="1"/>
    </xf>
    <xf numFmtId="167" fontId="12" fillId="0" borderId="71" xfId="7" applyNumberFormat="1" applyFont="1" applyBorder="1" applyAlignment="1" applyProtection="1">
      <alignment horizontal="right" vertical="center" indent="1"/>
    </xf>
    <xf numFmtId="168" fontId="12" fillId="0" borderId="82" xfId="7" applyNumberFormat="1" applyFont="1" applyFill="1" applyBorder="1" applyAlignment="1" applyProtection="1">
      <alignment horizontal="right" vertical="center" indent="1"/>
    </xf>
    <xf numFmtId="168" fontId="12" fillId="0" borderId="83" xfId="7" applyNumberFormat="1" applyFont="1" applyFill="1" applyBorder="1" applyAlignment="1" applyProtection="1">
      <alignment horizontal="right" vertical="center" indent="1"/>
    </xf>
    <xf numFmtId="167" fontId="12" fillId="0" borderId="86" xfId="7" applyNumberFormat="1" applyFont="1" applyBorder="1" applyAlignment="1" applyProtection="1">
      <alignment horizontal="right" vertical="center" indent="1"/>
    </xf>
    <xf numFmtId="168" fontId="13" fillId="6" borderId="36" xfId="7" applyNumberFormat="1" applyFont="1" applyFill="1" applyBorder="1" applyAlignment="1" applyProtection="1">
      <alignment horizontal="right" vertical="center" indent="1"/>
    </xf>
    <xf numFmtId="167" fontId="13" fillId="6" borderId="81" xfId="7" applyNumberFormat="1" applyFont="1" applyFill="1" applyBorder="1" applyAlignment="1" applyProtection="1">
      <alignment horizontal="right" vertical="center" indent="1"/>
    </xf>
    <xf numFmtId="0" fontId="4" fillId="0" borderId="24" xfId="0" applyNumberFormat="1" applyFont="1" applyBorder="1" applyAlignment="1">
      <alignment horizontal="left" vertical="center" indent="1"/>
    </xf>
    <xf numFmtId="0" fontId="4" fillId="0" borderId="24" xfId="0" applyFont="1" applyBorder="1" applyAlignment="1">
      <alignment horizontal="left" vertical="center" indent="1"/>
    </xf>
    <xf numFmtId="165" fontId="4" fillId="0" borderId="24" xfId="14" applyFont="1" applyFill="1" applyBorder="1" applyAlignment="1">
      <alignment horizontal="right" indent="1"/>
    </xf>
    <xf numFmtId="165" fontId="4" fillId="0" borderId="24" xfId="14" applyFont="1" applyBorder="1" applyAlignment="1">
      <alignment horizontal="right" indent="1"/>
    </xf>
    <xf numFmtId="0" fontId="4" fillId="0" borderId="53" xfId="0" applyFont="1" applyBorder="1" applyAlignment="1">
      <alignment horizontal="left" vertical="center" indent="1"/>
    </xf>
    <xf numFmtId="165" fontId="4" fillId="0" borderId="53" xfId="14" applyFont="1" applyFill="1" applyBorder="1" applyAlignment="1">
      <alignment horizontal="right" indent="1"/>
    </xf>
    <xf numFmtId="165" fontId="4" fillId="0" borderId="53" xfId="8" applyFont="1" applyBorder="1" applyAlignment="1">
      <alignment horizontal="right" indent="1"/>
    </xf>
    <xf numFmtId="165" fontId="4" fillId="0" borderId="53" xfId="14" applyFont="1" applyBorder="1" applyAlignment="1">
      <alignment horizontal="right" indent="1"/>
    </xf>
    <xf numFmtId="165" fontId="4" fillId="0" borderId="26" xfId="14" applyFont="1" applyFill="1" applyBorder="1" applyAlignment="1">
      <alignment horizontal="right" indent="1"/>
    </xf>
    <xf numFmtId="165" fontId="4" fillId="0" borderId="26" xfId="14" applyFont="1" applyBorder="1" applyAlignment="1">
      <alignment horizontal="right" indent="1"/>
    </xf>
    <xf numFmtId="0" fontId="4" fillId="0" borderId="26" xfId="0" applyFont="1" applyBorder="1" applyAlignment="1">
      <alignment horizontal="left" vertical="center" indent="1"/>
    </xf>
    <xf numFmtId="165" fontId="4" fillId="0" borderId="26" xfId="8" applyFont="1" applyBorder="1" applyAlignment="1">
      <alignment horizontal="right" indent="1"/>
    </xf>
    <xf numFmtId="0" fontId="4" fillId="0" borderId="26" xfId="0" applyNumberFormat="1" applyFont="1" applyBorder="1" applyAlignment="1">
      <alignment horizontal="left" vertical="center" indent="1"/>
    </xf>
    <xf numFmtId="165" fontId="4" fillId="0" borderId="26" xfId="8" applyFont="1" applyFill="1" applyBorder="1" applyAlignment="1">
      <alignment horizontal="right" indent="1"/>
    </xf>
    <xf numFmtId="165" fontId="4" fillId="0" borderId="32" xfId="8" applyFont="1" applyFill="1" applyBorder="1" applyAlignment="1">
      <alignment horizontal="right" indent="1"/>
    </xf>
    <xf numFmtId="165" fontId="4" fillId="0" borderId="0" xfId="8" applyFont="1" applyFill="1" applyBorder="1" applyAlignment="1">
      <alignment horizontal="right" indent="1"/>
    </xf>
    <xf numFmtId="0" fontId="21" fillId="26" borderId="23" xfId="0" applyFont="1" applyFill="1" applyBorder="1" applyAlignment="1"/>
    <xf numFmtId="0" fontId="21" fillId="26" borderId="0" xfId="0" applyFont="1" applyFill="1" applyBorder="1" applyAlignment="1"/>
    <xf numFmtId="0" fontId="21" fillId="27" borderId="0" xfId="0" applyFont="1" applyFill="1" applyBorder="1" applyAlignment="1"/>
    <xf numFmtId="0" fontId="9" fillId="0" borderId="0" xfId="0" applyFont="1" applyAlignment="1">
      <alignment horizontal="left" indent="1"/>
    </xf>
    <xf numFmtId="0" fontId="21" fillId="0" borderId="0" xfId="0" applyFont="1"/>
    <xf numFmtId="0" fontId="21" fillId="0" borderId="0" xfId="0" applyFont="1" applyAlignment="1">
      <alignment horizontal="left" indent="1"/>
    </xf>
    <xf numFmtId="0" fontId="38" fillId="28" borderId="0" xfId="0" applyFont="1" applyFill="1"/>
    <xf numFmtId="0" fontId="26" fillId="28" borderId="0" xfId="0" applyFont="1" applyFill="1"/>
    <xf numFmtId="0" fontId="26" fillId="28" borderId="0" xfId="0" applyFont="1" applyFill="1" applyAlignment="1">
      <alignment horizontal="left" indent="1"/>
    </xf>
    <xf numFmtId="0" fontId="21" fillId="19" borderId="23" xfId="0" applyFont="1" applyFill="1" applyBorder="1" applyAlignment="1"/>
    <xf numFmtId="165" fontId="4" fillId="0" borderId="24" xfId="14" applyFont="1" applyBorder="1" applyAlignment="1">
      <alignment horizontal="left" indent="1"/>
    </xf>
    <xf numFmtId="0" fontId="4" fillId="0" borderId="0" xfId="0" applyFont="1" applyFill="1" applyAlignment="1">
      <alignment horizontal="left" indent="2"/>
    </xf>
    <xf numFmtId="0" fontId="38" fillId="29" borderId="0" xfId="0" applyFont="1" applyFill="1"/>
    <xf numFmtId="0" fontId="26" fillId="29" borderId="0" xfId="0" applyFont="1" applyFill="1"/>
    <xf numFmtId="0" fontId="26" fillId="29" borderId="0" xfId="0" applyFont="1" applyFill="1" applyAlignment="1">
      <alignment horizontal="left" indent="1"/>
    </xf>
    <xf numFmtId="165" fontId="4" fillId="0" borderId="53" xfId="8" applyFont="1" applyFill="1" applyBorder="1" applyAlignment="1">
      <alignment horizontal="right" indent="1"/>
    </xf>
    <xf numFmtId="165" fontId="4" fillId="0" borderId="0" xfId="8" applyFont="1" applyFill="1"/>
    <xf numFmtId="0" fontId="6" fillId="0" borderId="0" xfId="0" applyFont="1" applyFill="1"/>
    <xf numFmtId="165" fontId="6" fillId="0" borderId="0" xfId="8" applyFont="1" applyFill="1"/>
    <xf numFmtId="166" fontId="4" fillId="0" borderId="0" xfId="0" applyNumberFormat="1" applyFont="1" applyFill="1"/>
    <xf numFmtId="165" fontId="4" fillId="0" borderId="24" xfId="14" applyFont="1" applyBorder="1" applyAlignment="1"/>
    <xf numFmtId="165" fontId="4" fillId="0" borderId="53" xfId="8" applyFont="1" applyBorder="1" applyAlignment="1"/>
    <xf numFmtId="165" fontId="4" fillId="0" borderId="53" xfId="8" applyFont="1" applyFill="1" applyBorder="1" applyAlignment="1"/>
    <xf numFmtId="3" fontId="4" fillId="0" borderId="0" xfId="0" applyNumberFormat="1" applyFont="1" applyAlignment="1">
      <alignment horizontal="center"/>
    </xf>
    <xf numFmtId="0" fontId="6" fillId="9" borderId="17" xfId="0" applyFont="1" applyFill="1" applyBorder="1" applyAlignment="1">
      <alignment horizontal="left"/>
    </xf>
    <xf numFmtId="0" fontId="6" fillId="9" borderId="30" xfId="0" applyFont="1" applyFill="1" applyBorder="1"/>
    <xf numFmtId="4" fontId="6" fillId="0" borderId="0" xfId="0" applyNumberFormat="1" applyFont="1"/>
    <xf numFmtId="0" fontId="4" fillId="18" borderId="0" xfId="0" applyFont="1" applyFill="1" applyBorder="1" applyAlignment="1">
      <alignment horizontal="left" indent="1"/>
    </xf>
    <xf numFmtId="0" fontId="6" fillId="4" borderId="34" xfId="0" applyFont="1" applyFill="1" applyBorder="1" applyAlignment="1">
      <alignment horizontal="left" indent="1"/>
    </xf>
    <xf numFmtId="0" fontId="9" fillId="0" borderId="34" xfId="2" quotePrefix="1" applyNumberFormat="1" applyFont="1" applyFill="1" applyBorder="1" applyAlignment="1" applyProtection="1"/>
    <xf numFmtId="0" fontId="4" fillId="18" borderId="0" xfId="0" applyFont="1" applyFill="1"/>
    <xf numFmtId="165" fontId="4" fillId="18" borderId="0" xfId="8" applyFont="1" applyFill="1"/>
    <xf numFmtId="0" fontId="23" fillId="18" borderId="30" xfId="0" applyFont="1" applyFill="1" applyBorder="1" applyAlignment="1">
      <alignment horizontal="left" indent="1"/>
    </xf>
    <xf numFmtId="0" fontId="23" fillId="18" borderId="0" xfId="0" applyFont="1" applyFill="1"/>
    <xf numFmtId="165" fontId="23" fillId="18" borderId="0" xfId="8" applyFont="1" applyFill="1"/>
    <xf numFmtId="0" fontId="23" fillId="18" borderId="23" xfId="0" applyFont="1" applyFill="1" applyBorder="1" applyAlignment="1">
      <alignment horizontal="left" indent="1"/>
    </xf>
    <xf numFmtId="0" fontId="23" fillId="18" borderId="22" xfId="0" applyFont="1" applyFill="1" applyBorder="1" applyAlignment="1">
      <alignment horizontal="left" indent="1"/>
    </xf>
    <xf numFmtId="0" fontId="9" fillId="0" borderId="34" xfId="2" quotePrefix="1" applyNumberFormat="1" applyFont="1" applyFill="1" applyBorder="1" applyAlignment="1" applyProtection="1">
      <alignment vertical="center"/>
    </xf>
    <xf numFmtId="0" fontId="9" fillId="14" borderId="34" xfId="2" quotePrefix="1" applyNumberFormat="1" applyFont="1" applyFill="1" applyBorder="1" applyAlignment="1" applyProtection="1"/>
    <xf numFmtId="0" fontId="4" fillId="14" borderId="0" xfId="0" applyFont="1" applyFill="1" applyBorder="1" applyAlignment="1">
      <alignment horizontal="left" indent="1"/>
    </xf>
    <xf numFmtId="0" fontId="4" fillId="0" borderId="0" xfId="0" applyFont="1" applyAlignment="1">
      <alignment horizontal="right"/>
    </xf>
    <xf numFmtId="0" fontId="23" fillId="0" borderId="0" xfId="0" applyFont="1" applyAlignment="1">
      <alignment horizontal="right" indent="1"/>
    </xf>
    <xf numFmtId="0" fontId="9" fillId="0" borderId="0" xfId="0" applyFont="1" applyAlignment="1">
      <alignment horizontal="right"/>
    </xf>
    <xf numFmtId="0" fontId="4" fillId="18" borderId="0" xfId="0" applyFont="1" applyFill="1" applyAlignment="1"/>
    <xf numFmtId="0" fontId="4" fillId="18" borderId="0" xfId="0" applyFont="1" applyFill="1" applyAlignment="1">
      <alignment horizontal="right" indent="1"/>
    </xf>
    <xf numFmtId="0" fontId="23" fillId="18" borderId="0" xfId="0" applyFont="1" applyFill="1" applyAlignment="1">
      <alignment horizontal="right" indent="1"/>
    </xf>
    <xf numFmtId="4" fontId="23" fillId="18" borderId="0" xfId="0" applyNumberFormat="1" applyFont="1" applyFill="1" applyAlignment="1">
      <alignment horizontal="right" indent="1"/>
    </xf>
    <xf numFmtId="4" fontId="4" fillId="18" borderId="0" xfId="0" applyNumberFormat="1" applyFont="1" applyFill="1" applyAlignment="1">
      <alignment horizontal="right" indent="1"/>
    </xf>
    <xf numFmtId="4" fontId="9" fillId="18" borderId="0" xfId="0" applyNumberFormat="1" applyFont="1" applyFill="1" applyAlignment="1">
      <alignment horizontal="right" indent="1"/>
    </xf>
    <xf numFmtId="4" fontId="23" fillId="0" borderId="0" xfId="0" applyNumberFormat="1" applyFont="1" applyAlignment="1">
      <alignment horizontal="right" indent="1"/>
    </xf>
    <xf numFmtId="4" fontId="4" fillId="0" borderId="0" xfId="0" applyNumberFormat="1" applyFont="1" applyAlignment="1">
      <alignment horizontal="right" indent="1"/>
    </xf>
    <xf numFmtId="4" fontId="4" fillId="0" borderId="0" xfId="0" applyNumberFormat="1" applyFont="1" applyFill="1" applyAlignment="1">
      <alignment horizontal="right" indent="1"/>
    </xf>
    <xf numFmtId="4" fontId="9" fillId="0" borderId="0" xfId="0" applyNumberFormat="1" applyFont="1" applyAlignment="1">
      <alignment horizontal="right" indent="1"/>
    </xf>
    <xf numFmtId="9" fontId="9" fillId="0" borderId="0" xfId="12" applyFont="1" applyAlignment="1">
      <alignment horizontal="right" indent="1"/>
    </xf>
    <xf numFmtId="172" fontId="4" fillId="0" borderId="0" xfId="8" applyNumberFormat="1" applyFont="1" applyAlignment="1">
      <alignment horizontal="right" indent="1"/>
    </xf>
    <xf numFmtId="172" fontId="23" fillId="0" borderId="0" xfId="8" applyNumberFormat="1" applyFont="1" applyAlignment="1">
      <alignment horizontal="right" indent="1"/>
    </xf>
    <xf numFmtId="172" fontId="4" fillId="0" borderId="0" xfId="8" applyNumberFormat="1" applyFont="1" applyFill="1" applyAlignment="1">
      <alignment horizontal="right" indent="1"/>
    </xf>
    <xf numFmtId="172" fontId="9" fillId="0" borderId="0" xfId="8" applyNumberFormat="1" applyFont="1" applyAlignment="1">
      <alignment horizontal="right" indent="1"/>
    </xf>
    <xf numFmtId="167" fontId="23" fillId="0" borderId="0" xfId="12" applyNumberFormat="1" applyFont="1" applyAlignment="1">
      <alignment horizontal="right" indent="1"/>
    </xf>
    <xf numFmtId="167" fontId="4" fillId="0" borderId="0" xfId="12" applyNumberFormat="1" applyFont="1" applyAlignment="1">
      <alignment horizontal="right" indent="1"/>
    </xf>
    <xf numFmtId="167" fontId="9" fillId="0" borderId="0" xfId="12" applyNumberFormat="1" applyFont="1" applyAlignment="1">
      <alignment horizontal="right" indent="1"/>
    </xf>
    <xf numFmtId="0" fontId="6" fillId="0" borderId="0" xfId="0" applyFont="1" applyAlignment="1">
      <alignment horizontal="right"/>
    </xf>
    <xf numFmtId="173" fontId="4" fillId="0" borderId="0" xfId="12" applyNumberFormat="1" applyFont="1" applyAlignment="1">
      <alignment horizontal="right"/>
    </xf>
    <xf numFmtId="173" fontId="9" fillId="0" borderId="0" xfId="12" applyNumberFormat="1" applyFont="1" applyAlignment="1">
      <alignment horizontal="right"/>
    </xf>
    <xf numFmtId="10" fontId="9" fillId="0" borderId="0" xfId="0" applyNumberFormat="1" applyFont="1" applyAlignment="1">
      <alignment horizontal="right"/>
    </xf>
    <xf numFmtId="0" fontId="22" fillId="25" borderId="92" xfId="0" applyFont="1" applyFill="1" applyBorder="1" applyAlignment="1">
      <alignment horizontal="center"/>
    </xf>
    <xf numFmtId="0" fontId="6" fillId="25" borderId="93" xfId="0" applyFont="1" applyFill="1" applyBorder="1" applyAlignment="1">
      <alignment horizontal="center"/>
    </xf>
    <xf numFmtId="0" fontId="7" fillId="25" borderId="93" xfId="0" applyFont="1" applyFill="1" applyBorder="1" applyAlignment="1">
      <alignment horizontal="center"/>
    </xf>
    <xf numFmtId="0" fontId="7" fillId="25" borderId="94" xfId="0" applyFont="1" applyFill="1" applyBorder="1" applyAlignment="1">
      <alignment horizontal="center"/>
    </xf>
    <xf numFmtId="0" fontId="4" fillId="0" borderId="95" xfId="0" applyFont="1" applyBorder="1" applyAlignment="1">
      <alignment horizontal="right"/>
    </xf>
    <xf numFmtId="4" fontId="4" fillId="0" borderId="61" xfId="0" applyNumberFormat="1" applyFont="1" applyBorder="1" applyAlignment="1">
      <alignment horizontal="right" indent="1"/>
    </xf>
    <xf numFmtId="4" fontId="23" fillId="0" borderId="61" xfId="0" applyNumberFormat="1" applyFont="1" applyBorder="1" applyAlignment="1">
      <alignment horizontal="right" indent="1"/>
    </xf>
    <xf numFmtId="4" fontId="23" fillId="7" borderId="61" xfId="0" applyNumberFormat="1" applyFont="1" applyFill="1" applyBorder="1" applyAlignment="1">
      <alignment horizontal="right" indent="1"/>
    </xf>
    <xf numFmtId="4" fontId="4" fillId="0" borderId="61" xfId="0" applyNumberFormat="1" applyFont="1" applyFill="1" applyBorder="1" applyAlignment="1">
      <alignment horizontal="right" indent="1"/>
    </xf>
    <xf numFmtId="4" fontId="9" fillId="0" borderId="61" xfId="0" applyNumberFormat="1" applyFont="1" applyBorder="1" applyAlignment="1">
      <alignment horizontal="right" indent="1"/>
    </xf>
    <xf numFmtId="4" fontId="9" fillId="0" borderId="61" xfId="0" applyNumberFormat="1" applyFont="1" applyFill="1" applyBorder="1" applyAlignment="1">
      <alignment horizontal="right" indent="1"/>
    </xf>
    <xf numFmtId="4" fontId="9" fillId="0" borderId="96" xfId="0" applyNumberFormat="1" applyFont="1" applyBorder="1" applyAlignment="1">
      <alignment horizontal="right" indent="1"/>
    </xf>
    <xf numFmtId="0" fontId="4" fillId="0" borderId="7" xfId="0" applyFont="1" applyBorder="1" applyAlignment="1">
      <alignment horizontal="right"/>
    </xf>
    <xf numFmtId="4" fontId="4" fillId="0" borderId="63" xfId="0" applyNumberFormat="1" applyFont="1" applyBorder="1" applyAlignment="1">
      <alignment horizontal="right" indent="1"/>
    </xf>
    <xf numFmtId="4" fontId="23" fillId="0" borderId="63" xfId="0" applyNumberFormat="1" applyFont="1" applyBorder="1" applyAlignment="1">
      <alignment horizontal="right" indent="1"/>
    </xf>
    <xf numFmtId="4" fontId="23" fillId="7" borderId="63" xfId="0" applyNumberFormat="1" applyFont="1" applyFill="1" applyBorder="1" applyAlignment="1">
      <alignment horizontal="right" indent="1"/>
    </xf>
    <xf numFmtId="4" fontId="4" fillId="0" borderId="63" xfId="0" applyNumberFormat="1" applyFont="1" applyFill="1" applyBorder="1" applyAlignment="1">
      <alignment horizontal="right" indent="1"/>
    </xf>
    <xf numFmtId="4" fontId="9" fillId="0" borderId="63" xfId="0" applyNumberFormat="1" applyFont="1" applyBorder="1" applyAlignment="1">
      <alignment horizontal="right" indent="1"/>
    </xf>
    <xf numFmtId="4" fontId="9" fillId="0" borderId="63" xfId="0" applyNumberFormat="1" applyFont="1" applyFill="1" applyBorder="1" applyAlignment="1">
      <alignment horizontal="right" indent="1"/>
    </xf>
    <xf numFmtId="4" fontId="9" fillId="0" borderId="8" xfId="0" applyNumberFormat="1" applyFont="1" applyBorder="1" applyAlignment="1">
      <alignment horizontal="right" indent="1"/>
    </xf>
    <xf numFmtId="0" fontId="4" fillId="0" borderId="97" xfId="0" applyFont="1" applyBorder="1" applyAlignment="1">
      <alignment horizontal="right"/>
    </xf>
    <xf numFmtId="4" fontId="4" fillId="0" borderId="98" xfId="0" applyNumberFormat="1" applyFont="1" applyBorder="1" applyAlignment="1">
      <alignment horizontal="right" indent="1"/>
    </xf>
    <xf numFmtId="4" fontId="23" fillId="0" borderId="98" xfId="0" applyNumberFormat="1" applyFont="1" applyBorder="1" applyAlignment="1">
      <alignment horizontal="right" indent="1"/>
    </xf>
    <xf numFmtId="4" fontId="23" fillId="7" borderId="98" xfId="0" applyNumberFormat="1" applyFont="1" applyFill="1" applyBorder="1" applyAlignment="1">
      <alignment horizontal="right" indent="1"/>
    </xf>
    <xf numFmtId="4" fontId="4" fillId="0" borderId="98" xfId="0" applyNumberFormat="1" applyFont="1" applyFill="1" applyBorder="1" applyAlignment="1">
      <alignment horizontal="right" indent="1"/>
    </xf>
    <xf numFmtId="4" fontId="9" fillId="0" borderId="98" xfId="0" applyNumberFormat="1" applyFont="1" applyBorder="1" applyAlignment="1">
      <alignment horizontal="right" indent="1"/>
    </xf>
    <xf numFmtId="4" fontId="9" fillId="0" borderId="98" xfId="0" applyNumberFormat="1" applyFont="1" applyFill="1" applyBorder="1" applyAlignment="1">
      <alignment horizontal="right" indent="1"/>
    </xf>
    <xf numFmtId="4" fontId="9" fillId="0" borderId="99" xfId="0" applyNumberFormat="1" applyFont="1" applyBorder="1" applyAlignment="1">
      <alignment horizontal="right" indent="1"/>
    </xf>
    <xf numFmtId="0" fontId="6" fillId="0" borderId="92" xfId="0" applyFont="1" applyBorder="1" applyAlignment="1">
      <alignment horizontal="right"/>
    </xf>
    <xf numFmtId="4" fontId="6" fillId="0" borderId="93" xfId="0" applyNumberFormat="1" applyFont="1" applyBorder="1" applyAlignment="1">
      <alignment horizontal="right" indent="1"/>
    </xf>
    <xf numFmtId="4" fontId="20" fillId="0" borderId="93" xfId="0" applyNumberFormat="1" applyFont="1" applyBorder="1" applyAlignment="1">
      <alignment horizontal="right" indent="1"/>
    </xf>
    <xf numFmtId="4" fontId="20" fillId="7" borderId="93" xfId="0" applyNumberFormat="1" applyFont="1" applyFill="1" applyBorder="1" applyAlignment="1">
      <alignment horizontal="right" indent="1"/>
    </xf>
    <xf numFmtId="4" fontId="6" fillId="0" borderId="93" xfId="0" applyNumberFormat="1" applyFont="1" applyFill="1" applyBorder="1" applyAlignment="1">
      <alignment horizontal="right" indent="1"/>
    </xf>
    <xf numFmtId="4" fontId="7" fillId="0" borderId="93" xfId="0" applyNumberFormat="1" applyFont="1" applyBorder="1" applyAlignment="1">
      <alignment horizontal="right" indent="1"/>
    </xf>
    <xf numFmtId="4" fontId="7" fillId="0" borderId="94" xfId="0" applyNumberFormat="1" applyFont="1" applyBorder="1" applyAlignment="1">
      <alignment horizontal="right" indent="1"/>
    </xf>
    <xf numFmtId="0" fontId="6" fillId="0" borderId="0" xfId="0" applyFont="1" applyBorder="1" applyAlignment="1">
      <alignment horizontal="right"/>
    </xf>
    <xf numFmtId="4" fontId="6" fillId="0" borderId="0" xfId="0" applyNumberFormat="1" applyFont="1" applyBorder="1" applyAlignment="1">
      <alignment horizontal="right" indent="1"/>
    </xf>
    <xf numFmtId="4" fontId="20" fillId="0" borderId="0" xfId="0" applyNumberFormat="1" applyFont="1" applyBorder="1" applyAlignment="1">
      <alignment horizontal="right" indent="1"/>
    </xf>
    <xf numFmtId="4" fontId="20" fillId="7" borderId="0" xfId="0" applyNumberFormat="1" applyFont="1" applyFill="1" applyBorder="1" applyAlignment="1">
      <alignment horizontal="right" indent="1"/>
    </xf>
    <xf numFmtId="4" fontId="6" fillId="0" borderId="0" xfId="0" applyNumberFormat="1" applyFont="1" applyFill="1" applyBorder="1" applyAlignment="1">
      <alignment horizontal="right" indent="1"/>
    </xf>
    <xf numFmtId="4" fontId="7" fillId="0" borderId="0" xfId="0" applyNumberFormat="1" applyFont="1" applyBorder="1" applyAlignment="1">
      <alignment horizontal="right" indent="1"/>
    </xf>
    <xf numFmtId="0" fontId="6" fillId="0" borderId="54" xfId="0" applyFont="1" applyBorder="1" applyAlignment="1">
      <alignment horizontal="right"/>
    </xf>
    <xf numFmtId="0" fontId="4" fillId="0" borderId="100" xfId="0" applyFont="1" applyBorder="1" applyAlignment="1">
      <alignment horizontal="right" indent="1"/>
    </xf>
    <xf numFmtId="0" fontId="23" fillId="0" borderId="100" xfId="0" applyFont="1" applyBorder="1" applyAlignment="1">
      <alignment horizontal="right" indent="1"/>
    </xf>
    <xf numFmtId="0" fontId="23" fillId="7" borderId="100" xfId="0" applyFont="1" applyFill="1" applyBorder="1" applyAlignment="1">
      <alignment horizontal="right" indent="1"/>
    </xf>
    <xf numFmtId="4" fontId="4" fillId="0" borderId="100" xfId="0" applyNumberFormat="1" applyFont="1" applyFill="1" applyBorder="1" applyAlignment="1">
      <alignment horizontal="right" vertical="center" indent="1"/>
    </xf>
    <xf numFmtId="4" fontId="9" fillId="0" borderId="100" xfId="0" applyNumberFormat="1" applyFont="1" applyFill="1" applyBorder="1" applyAlignment="1">
      <alignment horizontal="right" vertical="center" indent="1"/>
    </xf>
    <xf numFmtId="4" fontId="9" fillId="0" borderId="101" xfId="0" applyNumberFormat="1" applyFont="1" applyFill="1" applyBorder="1" applyAlignment="1">
      <alignment horizontal="right" vertical="center" indent="1"/>
    </xf>
    <xf numFmtId="0" fontId="23" fillId="7" borderId="0" xfId="0" applyFont="1" applyFill="1" applyAlignment="1">
      <alignment horizontal="right" indent="1"/>
    </xf>
    <xf numFmtId="0" fontId="4" fillId="0" borderId="0" xfId="0" applyFont="1" applyFill="1" applyAlignment="1">
      <alignment horizontal="right"/>
    </xf>
    <xf numFmtId="0" fontId="22" fillId="11" borderId="92" xfId="0" applyFont="1" applyFill="1" applyBorder="1" applyAlignment="1">
      <alignment horizontal="center"/>
    </xf>
    <xf numFmtId="171" fontId="6" fillId="11" borderId="93" xfId="0" applyNumberFormat="1" applyFont="1" applyFill="1" applyBorder="1" applyAlignment="1">
      <alignment horizontal="center"/>
    </xf>
    <xf numFmtId="0" fontId="6" fillId="11" borderId="93" xfId="0" applyFont="1" applyFill="1" applyBorder="1" applyAlignment="1">
      <alignment horizontal="center"/>
    </xf>
    <xf numFmtId="0" fontId="7" fillId="11" borderId="93" xfId="0" applyFont="1" applyFill="1" applyBorder="1" applyAlignment="1">
      <alignment horizontal="center"/>
    </xf>
    <xf numFmtId="0" fontId="7" fillId="11" borderId="94" xfId="0" applyFont="1" applyFill="1" applyBorder="1" applyAlignment="1">
      <alignment horizontal="center"/>
    </xf>
    <xf numFmtId="0" fontId="22" fillId="0" borderId="95" xfId="0" applyFont="1" applyBorder="1" applyAlignment="1">
      <alignment horizontal="right"/>
    </xf>
    <xf numFmtId="171" fontId="6" fillId="0" borderId="61" xfId="0" applyNumberFormat="1" applyFont="1" applyBorder="1" applyAlignment="1">
      <alignment horizontal="right" indent="1"/>
    </xf>
    <xf numFmtId="171" fontId="20" fillId="0" borderId="61" xfId="0" applyNumberFormat="1" applyFont="1" applyBorder="1" applyAlignment="1">
      <alignment horizontal="right" indent="1"/>
    </xf>
    <xf numFmtId="171" fontId="20" fillId="7" borderId="61" xfId="0" applyNumberFormat="1" applyFont="1" applyFill="1" applyBorder="1" applyAlignment="1">
      <alignment horizontal="center"/>
    </xf>
    <xf numFmtId="0" fontId="6" fillId="0" borderId="61" xfId="0" applyFont="1" applyBorder="1" applyAlignment="1">
      <alignment horizontal="center"/>
    </xf>
    <xf numFmtId="0" fontId="6" fillId="0" borderId="61" xfId="0" applyFont="1" applyFill="1" applyBorder="1" applyAlignment="1">
      <alignment horizontal="center"/>
    </xf>
    <xf numFmtId="0" fontId="7" fillId="0" borderId="61" xfId="0" applyFont="1" applyBorder="1" applyAlignment="1">
      <alignment horizontal="center"/>
    </xf>
    <xf numFmtId="4" fontId="7" fillId="0" borderId="8" xfId="0" applyNumberFormat="1" applyFont="1" applyBorder="1" applyAlignment="1">
      <alignment horizontal="right" indent="1"/>
    </xf>
    <xf numFmtId="3" fontId="23" fillId="7" borderId="63" xfId="0" applyNumberFormat="1" applyFont="1" applyFill="1" applyBorder="1" applyAlignment="1">
      <alignment horizontal="right" indent="1"/>
    </xf>
    <xf numFmtId="3" fontId="4" fillId="0" borderId="63" xfId="0" applyNumberFormat="1" applyFont="1" applyFill="1" applyBorder="1" applyAlignment="1">
      <alignment horizontal="right" indent="1"/>
    </xf>
    <xf numFmtId="3" fontId="9" fillId="0" borderId="63" xfId="0" applyNumberFormat="1" applyFont="1" applyBorder="1" applyAlignment="1">
      <alignment horizontal="right" indent="1"/>
    </xf>
    <xf numFmtId="3" fontId="9" fillId="0" borderId="63" xfId="0" applyNumberFormat="1" applyFont="1" applyFill="1" applyBorder="1" applyAlignment="1">
      <alignment horizontal="right" indent="1"/>
    </xf>
    <xf numFmtId="3" fontId="9" fillId="0" borderId="8" xfId="0" applyNumberFormat="1" applyFont="1" applyFill="1" applyBorder="1" applyAlignment="1">
      <alignment horizontal="right" indent="1"/>
    </xf>
    <xf numFmtId="3" fontId="23" fillId="7" borderId="98" xfId="0" applyNumberFormat="1" applyFont="1" applyFill="1" applyBorder="1" applyAlignment="1">
      <alignment horizontal="right" indent="1"/>
    </xf>
    <xf numFmtId="3" fontId="4" fillId="0" borderId="98" xfId="0" applyNumberFormat="1" applyFont="1" applyFill="1" applyBorder="1" applyAlignment="1">
      <alignment horizontal="right" indent="1"/>
    </xf>
    <xf numFmtId="3" fontId="9" fillId="0" borderId="98" xfId="0" applyNumberFormat="1" applyFont="1" applyBorder="1" applyAlignment="1">
      <alignment horizontal="right" indent="1"/>
    </xf>
    <xf numFmtId="3" fontId="9" fillId="0" borderId="98" xfId="0" applyNumberFormat="1" applyFont="1" applyFill="1" applyBorder="1" applyAlignment="1">
      <alignment horizontal="right" indent="1"/>
    </xf>
    <xf numFmtId="3" fontId="9" fillId="0" borderId="99" xfId="0" applyNumberFormat="1" applyFont="1" applyFill="1" applyBorder="1" applyAlignment="1">
      <alignment horizontal="right" indent="1"/>
    </xf>
    <xf numFmtId="0" fontId="6" fillId="14" borderId="92" xfId="0" applyFont="1" applyFill="1" applyBorder="1" applyAlignment="1">
      <alignment horizontal="right"/>
    </xf>
    <xf numFmtId="4" fontId="6" fillId="14" borderId="93" xfId="0" applyNumberFormat="1" applyFont="1" applyFill="1" applyBorder="1" applyAlignment="1">
      <alignment horizontal="right" indent="1"/>
    </xf>
    <xf numFmtId="4" fontId="20" fillId="14" borderId="93" xfId="0" applyNumberFormat="1" applyFont="1" applyFill="1" applyBorder="1" applyAlignment="1">
      <alignment horizontal="right" indent="1"/>
    </xf>
    <xf numFmtId="3" fontId="20" fillId="14" borderId="93" xfId="0" applyNumberFormat="1" applyFont="1" applyFill="1" applyBorder="1" applyAlignment="1">
      <alignment horizontal="right" indent="1"/>
    </xf>
    <xf numFmtId="3" fontId="6" fillId="14" borderId="93" xfId="0" applyNumberFormat="1" applyFont="1" applyFill="1" applyBorder="1" applyAlignment="1">
      <alignment horizontal="right" indent="1"/>
    </xf>
    <xf numFmtId="3" fontId="7" fillId="14" borderId="93" xfId="0" applyNumberFormat="1" applyFont="1" applyFill="1" applyBorder="1" applyAlignment="1">
      <alignment horizontal="right" indent="1"/>
    </xf>
    <xf numFmtId="3" fontId="7" fillId="14" borderId="94" xfId="0" applyNumberFormat="1" applyFont="1" applyFill="1" applyBorder="1" applyAlignment="1">
      <alignment horizontal="right" indent="1"/>
    </xf>
    <xf numFmtId="0" fontId="4" fillId="14" borderId="0" xfId="0" applyFont="1" applyFill="1" applyAlignment="1">
      <alignment horizontal="center"/>
    </xf>
    <xf numFmtId="3" fontId="23" fillId="7" borderId="0" xfId="0" applyNumberFormat="1" applyFont="1" applyFill="1" applyAlignment="1">
      <alignment horizontal="right" indent="1"/>
    </xf>
    <xf numFmtId="3" fontId="4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0" fontId="22" fillId="22" borderId="92" xfId="0" applyFont="1" applyFill="1" applyBorder="1" applyAlignment="1">
      <alignment horizontal="center"/>
    </xf>
    <xf numFmtId="171" fontId="6" fillId="22" borderId="93" xfId="0" applyNumberFormat="1" applyFont="1" applyFill="1" applyBorder="1" applyAlignment="1">
      <alignment horizontal="center"/>
    </xf>
    <xf numFmtId="3" fontId="6" fillId="22" borderId="93" xfId="0" applyNumberFormat="1" applyFont="1" applyFill="1" applyBorder="1" applyAlignment="1">
      <alignment horizontal="center"/>
    </xf>
    <xf numFmtId="3" fontId="7" fillId="22" borderId="93" xfId="0" applyNumberFormat="1" applyFont="1" applyFill="1" applyBorder="1" applyAlignment="1">
      <alignment horizontal="center"/>
    </xf>
    <xf numFmtId="3" fontId="7" fillId="22" borderId="94" xfId="0" applyNumberFormat="1" applyFont="1" applyFill="1" applyBorder="1" applyAlignment="1">
      <alignment horizontal="center"/>
    </xf>
    <xf numFmtId="3" fontId="20" fillId="7" borderId="61" xfId="0" applyNumberFormat="1" applyFont="1" applyFill="1" applyBorder="1" applyAlignment="1">
      <alignment horizontal="center"/>
    </xf>
    <xf numFmtId="3" fontId="6" fillId="0" borderId="61" xfId="0" applyNumberFormat="1" applyFont="1" applyBorder="1" applyAlignment="1">
      <alignment horizontal="center"/>
    </xf>
    <xf numFmtId="3" fontId="7" fillId="0" borderId="61" xfId="0" applyNumberFormat="1" applyFont="1" applyBorder="1" applyAlignment="1">
      <alignment horizontal="center"/>
    </xf>
    <xf numFmtId="3" fontId="7" fillId="0" borderId="96" xfId="0" applyNumberFormat="1" applyFont="1" applyBorder="1" applyAlignment="1">
      <alignment horizontal="center"/>
    </xf>
    <xf numFmtId="3" fontId="4" fillId="0" borderId="63" xfId="0" applyNumberFormat="1" applyFont="1" applyBorder="1" applyAlignment="1">
      <alignment horizontal="right" indent="1"/>
    </xf>
    <xf numFmtId="3" fontId="9" fillId="0" borderId="8" xfId="0" applyNumberFormat="1" applyFont="1" applyBorder="1" applyAlignment="1">
      <alignment horizontal="right" indent="1"/>
    </xf>
    <xf numFmtId="9" fontId="4" fillId="0" borderId="0" xfId="12" applyFont="1" applyAlignment="1">
      <alignment horizontal="center"/>
    </xf>
    <xf numFmtId="3" fontId="4" fillId="0" borderId="98" xfId="0" applyNumberFormat="1" applyFont="1" applyBorder="1" applyAlignment="1">
      <alignment horizontal="right" indent="1"/>
    </xf>
    <xf numFmtId="3" fontId="9" fillId="0" borderId="99" xfId="0" applyNumberFormat="1" applyFont="1" applyBorder="1" applyAlignment="1">
      <alignment horizontal="right" indent="1"/>
    </xf>
    <xf numFmtId="3" fontId="20" fillId="7" borderId="93" xfId="0" applyNumberFormat="1" applyFont="1" applyFill="1" applyBorder="1" applyAlignment="1">
      <alignment horizontal="right" indent="1"/>
    </xf>
    <xf numFmtId="3" fontId="6" fillId="0" borderId="93" xfId="0" applyNumberFormat="1" applyFont="1" applyBorder="1" applyAlignment="1">
      <alignment horizontal="right" indent="1"/>
    </xf>
    <xf numFmtId="3" fontId="7" fillId="0" borderId="93" xfId="0" applyNumberFormat="1" applyFont="1" applyBorder="1" applyAlignment="1">
      <alignment horizontal="right" indent="1"/>
    </xf>
    <xf numFmtId="3" fontId="7" fillId="0" borderId="94" xfId="0" applyNumberFormat="1" applyFont="1" applyBorder="1" applyAlignment="1">
      <alignment horizontal="right" indent="1"/>
    </xf>
    <xf numFmtId="0" fontId="22" fillId="0" borderId="92" xfId="0" applyFont="1" applyBorder="1" applyAlignment="1">
      <alignment horizontal="center"/>
    </xf>
    <xf numFmtId="0" fontId="6" fillId="0" borderId="93" xfId="0" applyFont="1" applyBorder="1" applyAlignment="1">
      <alignment horizontal="center"/>
    </xf>
    <xf numFmtId="171" fontId="6" fillId="0" borderId="93" xfId="0" applyNumberFormat="1" applyFont="1" applyBorder="1" applyAlignment="1">
      <alignment horizontal="center"/>
    </xf>
    <xf numFmtId="0" fontId="7" fillId="0" borderId="93" xfId="0" applyFont="1" applyBorder="1" applyAlignment="1">
      <alignment horizontal="center"/>
    </xf>
    <xf numFmtId="0" fontId="7" fillId="0" borderId="94" xfId="0" applyFont="1" applyBorder="1" applyAlignment="1">
      <alignment horizontal="center"/>
    </xf>
    <xf numFmtId="0" fontId="4" fillId="0" borderId="61" xfId="0" applyFont="1" applyBorder="1" applyAlignment="1">
      <alignment horizontal="right" indent="1"/>
    </xf>
    <xf numFmtId="0" fontId="4" fillId="0" borderId="63" xfId="0" applyFont="1" applyBorder="1" applyAlignment="1">
      <alignment horizontal="right" indent="1"/>
    </xf>
    <xf numFmtId="0" fontId="4" fillId="0" borderId="98" xfId="0" applyFont="1" applyBorder="1" applyAlignment="1">
      <alignment horizontal="right" indent="1"/>
    </xf>
    <xf numFmtId="0" fontId="6" fillId="0" borderId="93" xfId="0" applyFont="1" applyBorder="1" applyAlignment="1">
      <alignment horizontal="right" indent="1"/>
    </xf>
    <xf numFmtId="0" fontId="7" fillId="0" borderId="36" xfId="0" applyFont="1" applyFill="1" applyBorder="1" applyAlignment="1" applyProtection="1">
      <alignment horizontal="center" vertical="center" wrapText="1"/>
    </xf>
    <xf numFmtId="4" fontId="7" fillId="0" borderId="36" xfId="0" applyNumberFormat="1" applyFont="1" applyFill="1" applyBorder="1" applyAlignment="1" applyProtection="1">
      <alignment horizontal="right" vertical="center" indent="1" shrinkToFit="1"/>
    </xf>
    <xf numFmtId="4" fontId="20" fillId="0" borderId="36" xfId="0" applyNumberFormat="1" applyFont="1" applyFill="1" applyBorder="1" applyAlignment="1" applyProtection="1">
      <alignment horizontal="right" vertical="center" indent="1" shrinkToFit="1"/>
    </xf>
    <xf numFmtId="9" fontId="9" fillId="0" borderId="26" xfId="15" applyFont="1" applyFill="1" applyBorder="1" applyAlignment="1" applyProtection="1">
      <alignment horizontal="left" vertical="center" wrapText="1" indent="1" shrinkToFit="1"/>
    </xf>
    <xf numFmtId="0" fontId="9" fillId="0" borderId="0" xfId="0" applyFont="1" applyFill="1" applyProtection="1"/>
    <xf numFmtId="0" fontId="9" fillId="0" borderId="26" xfId="0" applyNumberFormat="1" applyFont="1" applyFill="1" applyBorder="1" applyAlignment="1" applyProtection="1">
      <alignment horizontal="center" vertical="center"/>
    </xf>
    <xf numFmtId="4" fontId="9" fillId="0" borderId="26" xfId="0" applyNumberFormat="1" applyFont="1" applyFill="1" applyBorder="1" applyAlignment="1" applyProtection="1">
      <alignment horizontal="right" vertical="center" indent="1" shrinkToFit="1"/>
    </xf>
    <xf numFmtId="4" fontId="23" fillId="0" borderId="26" xfId="0" applyNumberFormat="1" applyFont="1" applyFill="1" applyBorder="1" applyAlignment="1" applyProtection="1">
      <alignment horizontal="right" vertical="center" indent="1" shrinkToFit="1"/>
    </xf>
    <xf numFmtId="0" fontId="9" fillId="0" borderId="28" xfId="0" applyFont="1" applyFill="1" applyBorder="1" applyAlignment="1" applyProtection="1">
      <alignment horizontal="left" vertical="center" wrapText="1" indent="1" shrinkToFit="1"/>
    </xf>
    <xf numFmtId="9" fontId="9" fillId="0" borderId="28" xfId="15" applyFont="1" applyFill="1" applyBorder="1" applyAlignment="1" applyProtection="1">
      <alignment horizontal="left" vertical="center" wrapText="1" indent="1" shrinkToFit="1"/>
    </xf>
    <xf numFmtId="0" fontId="9" fillId="0" borderId="28" xfId="0" applyNumberFormat="1" applyFont="1" applyFill="1" applyBorder="1" applyAlignment="1" applyProtection="1">
      <alignment horizontal="center" vertical="center"/>
    </xf>
    <xf numFmtId="4" fontId="9" fillId="0" borderId="28" xfId="0" applyNumberFormat="1" applyFont="1" applyFill="1" applyBorder="1" applyAlignment="1" applyProtection="1">
      <alignment horizontal="right" vertical="center" indent="1" shrinkToFit="1"/>
    </xf>
    <xf numFmtId="4" fontId="23" fillId="0" borderId="28" xfId="0" applyNumberFormat="1" applyFont="1" applyFill="1" applyBorder="1" applyAlignment="1" applyProtection="1">
      <alignment horizontal="right" vertical="center" indent="1" shrinkToFit="1"/>
    </xf>
    <xf numFmtId="0" fontId="23" fillId="0" borderId="0" xfId="0" applyFont="1" applyFill="1" applyProtection="1"/>
    <xf numFmtId="0" fontId="4" fillId="0" borderId="0" xfId="0" applyFont="1" applyAlignment="1">
      <alignment horizontal="center" wrapText="1"/>
    </xf>
    <xf numFmtId="0" fontId="9" fillId="0" borderId="0" xfId="0" applyFont="1" applyAlignment="1">
      <alignment horizontal="center" wrapText="1"/>
    </xf>
    <xf numFmtId="10" fontId="7" fillId="0" borderId="36" xfId="12" applyNumberFormat="1" applyFont="1" applyFill="1" applyBorder="1" applyAlignment="1" applyProtection="1">
      <alignment horizontal="right" vertical="center" indent="1" shrinkToFit="1"/>
    </xf>
    <xf numFmtId="10" fontId="7" fillId="10" borderId="36" xfId="12" applyNumberFormat="1" applyFont="1" applyFill="1" applyBorder="1" applyAlignment="1" applyProtection="1">
      <alignment horizontal="right" vertical="center" indent="1" shrinkToFit="1"/>
    </xf>
    <xf numFmtId="0" fontId="9" fillId="0" borderId="103" xfId="0" applyFont="1" applyFill="1" applyBorder="1" applyAlignment="1" applyProtection="1">
      <alignment horizontal="left" vertical="center" wrapText="1" indent="1" shrinkToFit="1"/>
    </xf>
    <xf numFmtId="9" fontId="9" fillId="0" borderId="103" xfId="15" applyFont="1" applyFill="1" applyBorder="1" applyAlignment="1" applyProtection="1">
      <alignment horizontal="left" vertical="center" wrapText="1" indent="1" shrinkToFit="1"/>
    </xf>
    <xf numFmtId="0" fontId="9" fillId="0" borderId="103" xfId="0" applyNumberFormat="1" applyFont="1" applyFill="1" applyBorder="1" applyAlignment="1" applyProtection="1">
      <alignment horizontal="center" vertical="center"/>
    </xf>
    <xf numFmtId="174" fontId="9" fillId="0" borderId="103" xfId="0" applyNumberFormat="1" applyFont="1" applyFill="1" applyBorder="1" applyAlignment="1" applyProtection="1">
      <alignment horizontal="right" vertical="center" indent="1" shrinkToFit="1"/>
    </xf>
    <xf numFmtId="174" fontId="23" fillId="0" borderId="103" xfId="0" applyNumberFormat="1" applyFont="1" applyFill="1" applyBorder="1" applyAlignment="1" applyProtection="1">
      <alignment horizontal="right" vertical="center" indent="1" shrinkToFit="1"/>
    </xf>
    <xf numFmtId="174" fontId="9" fillId="10" borderId="103" xfId="0" applyNumberFormat="1" applyFont="1" applyFill="1" applyBorder="1" applyAlignment="1" applyProtection="1">
      <alignment horizontal="right" vertical="center" indent="1" shrinkToFit="1"/>
    </xf>
    <xf numFmtId="10" fontId="23" fillId="0" borderId="53" xfId="12" applyNumberFormat="1" applyFont="1" applyFill="1" applyBorder="1" applyAlignment="1" applyProtection="1">
      <alignment horizontal="right" vertical="center" indent="1" shrinkToFit="1"/>
    </xf>
    <xf numFmtId="10" fontId="9" fillId="0" borderId="26" xfId="12" applyNumberFormat="1" applyFont="1" applyFill="1" applyBorder="1" applyAlignment="1" applyProtection="1">
      <alignment horizontal="right" vertical="center" indent="1" shrinkToFit="1"/>
    </xf>
    <xf numFmtId="10" fontId="9" fillId="0" borderId="28" xfId="12" applyNumberFormat="1" applyFont="1" applyFill="1" applyBorder="1" applyAlignment="1" applyProtection="1">
      <alignment horizontal="right" vertical="center" indent="1" shrinkToFit="1"/>
    </xf>
    <xf numFmtId="0" fontId="39" fillId="0" borderId="0" xfId="0" applyFont="1" applyAlignment="1"/>
    <xf numFmtId="0" fontId="6" fillId="0" borderId="0" xfId="0" applyFont="1" applyAlignment="1">
      <alignment horizontal="right" indent="1"/>
    </xf>
    <xf numFmtId="0" fontId="20" fillId="0" borderId="0" xfId="0" applyFont="1" applyAlignment="1">
      <alignment horizontal="right" indent="1"/>
    </xf>
    <xf numFmtId="167" fontId="6" fillId="0" borderId="0" xfId="12" applyNumberFormat="1" applyFont="1" applyAlignment="1">
      <alignment horizontal="right"/>
    </xf>
    <xf numFmtId="4" fontId="4" fillId="0" borderId="0" xfId="0" applyNumberFormat="1" applyFont="1"/>
    <xf numFmtId="0" fontId="7" fillId="0" borderId="20" xfId="0" applyFont="1" applyBorder="1" applyAlignment="1" applyProtection="1">
      <alignment horizontal="center" vertical="center"/>
    </xf>
    <xf numFmtId="0" fontId="23" fillId="18" borderId="0" xfId="0" applyFont="1" applyFill="1" applyBorder="1" applyAlignment="1">
      <alignment horizontal="left" indent="1"/>
    </xf>
    <xf numFmtId="0" fontId="9" fillId="0" borderId="0" xfId="0" applyFont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7" fillId="12" borderId="20" xfId="4" applyFont="1" applyFill="1" applyBorder="1" applyAlignment="1">
      <alignment horizontal="left" vertical="center" wrapText="1" indent="1"/>
    </xf>
    <xf numFmtId="165" fontId="7" fillId="12" borderId="20" xfId="8" applyFont="1" applyFill="1" applyBorder="1" applyAlignment="1">
      <alignment vertical="center" wrapText="1"/>
    </xf>
    <xf numFmtId="0" fontId="9" fillId="21" borderId="20" xfId="4" applyFont="1" applyFill="1" applyBorder="1" applyAlignment="1">
      <alignment horizontal="left" vertical="center" wrapText="1" indent="2"/>
    </xf>
    <xf numFmtId="165" fontId="9" fillId="0" borderId="20" xfId="8" applyFont="1" applyFill="1" applyBorder="1" applyAlignment="1">
      <alignment vertical="center" wrapText="1"/>
    </xf>
    <xf numFmtId="165" fontId="9" fillId="14" borderId="20" xfId="8" applyFont="1" applyFill="1" applyBorder="1" applyAlignment="1">
      <alignment vertical="center" wrapText="1"/>
    </xf>
    <xf numFmtId="0" fontId="20" fillId="0" borderId="0" xfId="0" applyFont="1" applyAlignment="1">
      <alignment horizontal="left" indent="1"/>
    </xf>
    <xf numFmtId="0" fontId="4" fillId="0" borderId="20" xfId="0" applyFont="1" applyBorder="1" applyAlignment="1">
      <alignment horizontal="center"/>
    </xf>
    <xf numFmtId="4" fontId="4" fillId="26" borderId="20" xfId="0" applyNumberFormat="1" applyFont="1" applyFill="1" applyBorder="1" applyAlignment="1">
      <alignment horizontal="center"/>
    </xf>
    <xf numFmtId="165" fontId="7" fillId="5" borderId="20" xfId="8" applyFont="1" applyFill="1" applyBorder="1" applyAlignment="1">
      <alignment vertical="center" wrapText="1"/>
    </xf>
    <xf numFmtId="165" fontId="9" fillId="21" borderId="20" xfId="8" applyFont="1" applyFill="1" applyBorder="1" applyAlignment="1">
      <alignment vertical="center" wrapText="1"/>
    </xf>
    <xf numFmtId="175" fontId="9" fillId="21" borderId="20" xfId="8" applyNumberFormat="1" applyFont="1" applyFill="1" applyBorder="1" applyAlignment="1">
      <alignment vertical="center" wrapText="1"/>
    </xf>
    <xf numFmtId="0" fontId="4" fillId="0" borderId="0" xfId="0" applyFont="1" applyAlignment="1">
      <alignment horizontal="center" vertical="center"/>
    </xf>
    <xf numFmtId="4" fontId="7" fillId="0" borderId="20" xfId="0" applyNumberFormat="1" applyFont="1" applyFill="1" applyBorder="1" applyAlignment="1" applyProtection="1">
      <alignment horizontal="right" vertical="center" wrapText="1" indent="1"/>
    </xf>
    <xf numFmtId="0" fontId="7" fillId="0" borderId="20" xfId="0" applyNumberFormat="1" applyFont="1" applyFill="1" applyBorder="1" applyAlignment="1" applyProtection="1">
      <alignment horizontal="left" vertical="center" indent="1"/>
    </xf>
    <xf numFmtId="49" fontId="7" fillId="0" borderId="20" xfId="0" applyNumberFormat="1" applyFont="1" applyFill="1" applyBorder="1" applyAlignment="1" applyProtection="1">
      <alignment horizontal="left" vertical="center" wrapText="1" indent="1"/>
    </xf>
    <xf numFmtId="0" fontId="0" fillId="0" borderId="0" xfId="0" applyFill="1"/>
    <xf numFmtId="165" fontId="4" fillId="14" borderId="24" xfId="14" applyFont="1" applyFill="1" applyBorder="1" applyAlignment="1">
      <alignment horizontal="right" indent="1"/>
    </xf>
    <xf numFmtId="0" fontId="7" fillId="0" borderId="20" xfId="4" applyFont="1" applyFill="1" applyBorder="1" applyAlignment="1">
      <alignment horizontal="left" vertical="center" wrapText="1" indent="1"/>
    </xf>
    <xf numFmtId="0" fontId="0" fillId="0" borderId="20" xfId="0" applyBorder="1"/>
    <xf numFmtId="0" fontId="9" fillId="0" borderId="24" xfId="4" applyFont="1" applyFill="1" applyBorder="1" applyAlignment="1">
      <alignment horizontal="left" vertical="center" wrapText="1" indent="2"/>
    </xf>
    <xf numFmtId="0" fontId="7" fillId="0" borderId="24" xfId="4" applyFont="1" applyFill="1" applyBorder="1" applyAlignment="1">
      <alignment horizontal="center" vertical="center" wrapText="1"/>
    </xf>
    <xf numFmtId="0" fontId="7" fillId="0" borderId="24" xfId="4" applyFont="1" applyFill="1" applyBorder="1" applyAlignment="1">
      <alignment horizontal="left" vertical="center" wrapText="1" indent="1"/>
    </xf>
    <xf numFmtId="0" fontId="9" fillId="0" borderId="26" xfId="4" applyFont="1" applyFill="1" applyBorder="1" applyAlignment="1">
      <alignment horizontal="left" vertical="center" wrapText="1" indent="2"/>
    </xf>
    <xf numFmtId="0" fontId="7" fillId="0" borderId="26" xfId="4" applyFont="1" applyFill="1" applyBorder="1" applyAlignment="1">
      <alignment horizontal="center" vertical="center" wrapText="1"/>
    </xf>
    <xf numFmtId="0" fontId="7" fillId="0" borderId="26" xfId="4" applyFont="1" applyFill="1" applyBorder="1" applyAlignment="1">
      <alignment horizontal="left" vertical="center" wrapText="1" indent="1"/>
    </xf>
    <xf numFmtId="0" fontId="9" fillId="0" borderId="28" xfId="4" applyFont="1" applyFill="1" applyBorder="1" applyAlignment="1">
      <alignment horizontal="left" vertical="center" wrapText="1" indent="2"/>
    </xf>
    <xf numFmtId="0" fontId="7" fillId="0" borderId="28" xfId="4" applyFont="1" applyFill="1" applyBorder="1" applyAlignment="1">
      <alignment horizontal="center" vertical="center" wrapText="1"/>
    </xf>
    <xf numFmtId="0" fontId="7" fillId="0" borderId="28" xfId="4" applyFont="1" applyFill="1" applyBorder="1" applyAlignment="1">
      <alignment horizontal="left" vertical="center" wrapText="1" indent="1"/>
    </xf>
    <xf numFmtId="0" fontId="5" fillId="31" borderId="104" xfId="16" applyNumberFormat="1" applyFont="1" applyFill="1" applyBorder="1" applyAlignment="1">
      <alignment horizontal="center" vertical="center" wrapText="1"/>
    </xf>
    <xf numFmtId="0" fontId="5" fillId="31" borderId="105" xfId="16" applyNumberFormat="1" applyFont="1" applyFill="1" applyBorder="1" applyAlignment="1">
      <alignment horizontal="center" vertical="center" wrapText="1"/>
    </xf>
    <xf numFmtId="165" fontId="5" fillId="31" borderId="106" xfId="8" applyNumberFormat="1" applyFont="1" applyFill="1" applyBorder="1" applyAlignment="1">
      <alignment horizontal="center" vertical="center" wrapText="1"/>
    </xf>
    <xf numFmtId="49" fontId="4" fillId="32" borderId="104" xfId="16" applyNumberFormat="1" applyFont="1" applyFill="1" applyBorder="1" applyAlignment="1"/>
    <xf numFmtId="0" fontId="4" fillId="32" borderId="105" xfId="16" applyNumberFormat="1" applyFont="1" applyFill="1" applyBorder="1" applyAlignment="1"/>
    <xf numFmtId="0" fontId="4" fillId="32" borderId="105" xfId="16" applyNumberFormat="1" applyFont="1" applyFill="1" applyBorder="1" applyAlignment="1">
      <alignment horizontal="center"/>
    </xf>
    <xf numFmtId="165" fontId="4" fillId="32" borderId="106" xfId="8" applyNumberFormat="1" applyFont="1" applyFill="1" applyBorder="1"/>
    <xf numFmtId="49" fontId="4" fillId="0" borderId="104" xfId="16" applyNumberFormat="1" applyFont="1" applyBorder="1" applyAlignment="1"/>
    <xf numFmtId="0" fontId="4" fillId="0" borderId="105" xfId="16" applyNumberFormat="1" applyFont="1" applyBorder="1" applyAlignment="1"/>
    <xf numFmtId="0" fontId="4" fillId="0" borderId="105" xfId="16" applyNumberFormat="1" applyFont="1" applyBorder="1" applyAlignment="1">
      <alignment horizontal="center"/>
    </xf>
    <xf numFmtId="165" fontId="4" fillId="0" borderId="106" xfId="8" applyNumberFormat="1" applyFont="1" applyBorder="1"/>
    <xf numFmtId="4" fontId="0" fillId="0" borderId="0" xfId="0" applyNumberFormat="1"/>
    <xf numFmtId="0" fontId="7" fillId="0" borderId="11" xfId="0" applyFont="1" applyBorder="1" applyAlignment="1" applyProtection="1">
      <alignment horizontal="center" vertical="center" wrapText="1"/>
    </xf>
    <xf numFmtId="0" fontId="7" fillId="0" borderId="34" xfId="0" applyFont="1" applyBorder="1" applyProtection="1"/>
    <xf numFmtId="0" fontId="7" fillId="0" borderId="20" xfId="11" applyFont="1" applyBorder="1" applyAlignment="1" applyProtection="1">
      <alignment horizontal="center" vertical="center"/>
    </xf>
    <xf numFmtId="2" fontId="9" fillId="0" borderId="26" xfId="11" applyNumberFormat="1" applyFont="1" applyFill="1" applyBorder="1" applyAlignment="1" applyProtection="1">
      <alignment horizontal="left" vertical="center" wrapText="1" indent="1"/>
      <protection locked="0"/>
    </xf>
    <xf numFmtId="0" fontId="9" fillId="0" borderId="0" xfId="0" applyFont="1" applyProtection="1"/>
    <xf numFmtId="0" fontId="23" fillId="0" borderId="0" xfId="0" applyFont="1" applyAlignment="1">
      <alignment horizontal="left" indent="1"/>
    </xf>
    <xf numFmtId="0" fontId="43" fillId="0" borderId="0" xfId="0" applyFont="1" applyAlignment="1">
      <alignment horizontal="left" indent="1"/>
    </xf>
    <xf numFmtId="0" fontId="40" fillId="0" borderId="0" xfId="0" applyFont="1"/>
    <xf numFmtId="0" fontId="44" fillId="0" borderId="0" xfId="0" applyFont="1"/>
    <xf numFmtId="0" fontId="13" fillId="0" borderId="0" xfId="0" applyFont="1" applyAlignment="1">
      <alignment horizontal="center" vertical="center"/>
    </xf>
    <xf numFmtId="4" fontId="6" fillId="19" borderId="55" xfId="0" applyNumberFormat="1" applyFont="1" applyFill="1" applyBorder="1" applyAlignment="1">
      <alignment horizontal="left"/>
    </xf>
    <xf numFmtId="0" fontId="4" fillId="0" borderId="18" xfId="0" applyNumberFormat="1" applyFont="1" applyBorder="1" applyAlignment="1">
      <alignment horizontal="left"/>
    </xf>
    <xf numFmtId="0" fontId="4" fillId="13" borderId="20" xfId="0" applyNumberFormat="1" applyFont="1" applyFill="1" applyBorder="1" applyAlignment="1">
      <alignment horizontal="left"/>
    </xf>
    <xf numFmtId="0" fontId="0" fillId="13" borderId="0" xfId="0" applyFill="1"/>
    <xf numFmtId="0" fontId="4" fillId="0" borderId="20" xfId="0" applyNumberFormat="1" applyFont="1" applyBorder="1" applyAlignment="1">
      <alignment horizontal="left"/>
    </xf>
    <xf numFmtId="1" fontId="4" fillId="0" borderId="20" xfId="0" applyNumberFormat="1" applyFont="1" applyBorder="1" applyAlignment="1">
      <alignment horizontal="left"/>
    </xf>
    <xf numFmtId="4" fontId="6" fillId="34" borderId="20" xfId="0" applyNumberFormat="1" applyFont="1" applyFill="1" applyBorder="1"/>
    <xf numFmtId="4" fontId="6" fillId="35" borderId="73" xfId="0" applyNumberFormat="1" applyFont="1" applyFill="1" applyBorder="1"/>
    <xf numFmtId="0" fontId="4" fillId="7" borderId="110" xfId="0" applyFont="1" applyFill="1" applyBorder="1"/>
    <xf numFmtId="0" fontId="43" fillId="21" borderId="0" xfId="0" applyFont="1" applyFill="1" applyAlignment="1">
      <alignment horizontal="right"/>
    </xf>
    <xf numFmtId="0" fontId="43" fillId="21" borderId="0" xfId="0" applyFont="1" applyFill="1"/>
    <xf numFmtId="0" fontId="43" fillId="21" borderId="0" xfId="0" applyFont="1" applyFill="1" applyAlignment="1">
      <alignment horizontal="left"/>
    </xf>
    <xf numFmtId="0" fontId="4" fillId="21" borderId="0" xfId="0" applyFont="1" applyFill="1"/>
    <xf numFmtId="49" fontId="4" fillId="0" borderId="0" xfId="0" applyNumberFormat="1" applyFont="1"/>
    <xf numFmtId="0" fontId="12" fillId="0" borderId="18" xfId="0" applyFont="1" applyBorder="1" applyAlignment="1" applyProtection="1">
      <alignment horizontal="center" vertical="center" wrapText="1"/>
    </xf>
    <xf numFmtId="0" fontId="12" fillId="0" borderId="20" xfId="0" applyFont="1" applyBorder="1" applyAlignment="1" applyProtection="1">
      <alignment horizontal="center" vertical="center" wrapText="1"/>
    </xf>
    <xf numFmtId="0" fontId="7" fillId="0" borderId="20" xfId="0" applyNumberFormat="1" applyFont="1" applyFill="1" applyBorder="1" applyAlignment="1" applyProtection="1">
      <alignment horizontal="center" vertical="center"/>
    </xf>
    <xf numFmtId="4" fontId="7" fillId="0" borderId="20" xfId="0" applyNumberFormat="1" applyFont="1" applyFill="1" applyBorder="1" applyAlignment="1" applyProtection="1">
      <alignment horizontal="right" vertical="center" indent="1"/>
    </xf>
    <xf numFmtId="0" fontId="12" fillId="0" borderId="24" xfId="0" applyFont="1" applyBorder="1" applyAlignment="1" applyProtection="1">
      <alignment horizontal="center" vertical="center"/>
    </xf>
    <xf numFmtId="0" fontId="9" fillId="0" borderId="53" xfId="0" applyNumberFormat="1" applyFont="1" applyFill="1" applyBorder="1" applyAlignment="1" applyProtection="1">
      <alignment horizontal="left" vertical="center" wrapText="1" indent="2"/>
    </xf>
    <xf numFmtId="3" fontId="12" fillId="0" borderId="53" xfId="0" applyNumberFormat="1" applyFont="1" applyFill="1" applyBorder="1" applyAlignment="1" applyProtection="1">
      <alignment horizontal="right" vertical="center" wrapText="1" indent="1"/>
      <protection locked="0"/>
    </xf>
    <xf numFmtId="0" fontId="12" fillId="0" borderId="53" xfId="0" applyNumberFormat="1" applyFont="1" applyFill="1" applyBorder="1" applyAlignment="1" applyProtection="1">
      <alignment horizontal="center" vertical="center"/>
      <protection locked="0"/>
    </xf>
    <xf numFmtId="4" fontId="23" fillId="0" borderId="53" xfId="0" applyNumberFormat="1" applyFont="1" applyFill="1" applyBorder="1" applyAlignment="1" applyProtection="1">
      <alignment horizontal="right" vertical="center" indent="1"/>
      <protection locked="0"/>
    </xf>
    <xf numFmtId="49" fontId="45" fillId="0" borderId="35" xfId="0" applyNumberFormat="1" applyFont="1" applyFill="1" applyBorder="1" applyAlignment="1" applyProtection="1">
      <alignment horizontal="left" vertical="center" wrapText="1"/>
    </xf>
    <xf numFmtId="0" fontId="13" fillId="0" borderId="36" xfId="0" applyFont="1" applyBorder="1" applyAlignment="1" applyProtection="1">
      <alignment horizontal="center" vertical="center" wrapText="1"/>
    </xf>
    <xf numFmtId="3" fontId="13" fillId="0" borderId="36" xfId="0" applyNumberFormat="1" applyFont="1" applyBorder="1" applyAlignment="1" applyProtection="1">
      <alignment horizontal="right" vertical="center" indent="1" shrinkToFit="1"/>
    </xf>
    <xf numFmtId="4" fontId="45" fillId="0" borderId="36" xfId="0" quotePrefix="1" applyNumberFormat="1" applyFont="1" applyFill="1" applyBorder="1" applyAlignment="1" applyProtection="1">
      <alignment horizontal="right" vertical="center" wrapText="1"/>
    </xf>
    <xf numFmtId="49" fontId="45" fillId="0" borderId="0" xfId="0" applyNumberFormat="1" applyFont="1" applyFill="1" applyBorder="1" applyAlignment="1" applyProtection="1">
      <alignment horizontal="left" vertical="center" wrapText="1"/>
    </xf>
    <xf numFmtId="0" fontId="13" fillId="0" borderId="0" xfId="0" applyFont="1" applyBorder="1" applyAlignment="1" applyProtection="1">
      <alignment horizontal="center" vertical="center" wrapText="1"/>
    </xf>
    <xf numFmtId="4" fontId="13" fillId="0" borderId="0" xfId="0" applyNumberFormat="1" applyFont="1" applyBorder="1" applyAlignment="1" applyProtection="1">
      <alignment horizontal="right" vertical="center" indent="1" shrinkToFit="1"/>
    </xf>
    <xf numFmtId="4" fontId="45" fillId="0" borderId="0" xfId="0" quotePrefix="1" applyNumberFormat="1" applyFont="1" applyFill="1" applyBorder="1" applyAlignment="1" applyProtection="1">
      <alignment horizontal="right" vertical="center" wrapText="1"/>
    </xf>
    <xf numFmtId="49" fontId="45" fillId="0" borderId="20" xfId="0" applyNumberFormat="1" applyFont="1" applyFill="1" applyBorder="1" applyAlignment="1" applyProtection="1">
      <alignment horizontal="left" vertical="center" wrapText="1"/>
    </xf>
    <xf numFmtId="0" fontId="13" fillId="0" borderId="20" xfId="0" applyFont="1" applyFill="1" applyBorder="1" applyAlignment="1" applyProtection="1">
      <alignment horizontal="center" vertical="center" wrapText="1"/>
    </xf>
    <xf numFmtId="4" fontId="13" fillId="0" borderId="20" xfId="0" applyNumberFormat="1" applyFont="1" applyFill="1" applyBorder="1" applyAlignment="1" applyProtection="1">
      <alignment horizontal="right" vertical="center" indent="1" shrinkToFit="1"/>
    </xf>
    <xf numFmtId="4" fontId="45" fillId="0" borderId="20" xfId="0" quotePrefix="1" applyNumberFormat="1" applyFont="1" applyFill="1" applyBorder="1" applyAlignment="1" applyProtection="1">
      <alignment horizontal="right" vertical="center" wrapText="1"/>
    </xf>
    <xf numFmtId="0" fontId="13" fillId="0" borderId="21" xfId="0" applyFont="1" applyBorder="1" applyAlignment="1" applyProtection="1">
      <alignment vertical="center"/>
    </xf>
    <xf numFmtId="0" fontId="13" fillId="0" borderId="22" xfId="0" applyFont="1" applyBorder="1" applyAlignment="1" applyProtection="1">
      <alignment vertical="center" wrapText="1"/>
    </xf>
    <xf numFmtId="0" fontId="13" fillId="0" borderId="57" xfId="0" applyFont="1" applyBorder="1" applyAlignment="1" applyProtection="1">
      <alignment vertical="center" wrapText="1"/>
    </xf>
    <xf numFmtId="0" fontId="12" fillId="0" borderId="34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horizontal="center" vertical="center"/>
    </xf>
    <xf numFmtId="49" fontId="7" fillId="0" borderId="21" xfId="0" quotePrefix="1" applyNumberFormat="1" applyFont="1" applyFill="1" applyBorder="1" applyAlignment="1" applyProtection="1">
      <alignment horizontal="left" vertical="center" wrapText="1" indent="1"/>
    </xf>
    <xf numFmtId="0" fontId="13" fillId="0" borderId="20" xfId="0" applyNumberFormat="1" applyFont="1" applyFill="1" applyBorder="1" applyAlignment="1" applyProtection="1">
      <alignment horizontal="center" vertical="center"/>
      <protection locked="0"/>
    </xf>
    <xf numFmtId="4" fontId="12" fillId="0" borderId="20" xfId="0" applyNumberFormat="1" applyFont="1" applyFill="1" applyBorder="1" applyAlignment="1" applyProtection="1">
      <alignment horizontal="right" vertical="center" indent="1"/>
    </xf>
    <xf numFmtId="4" fontId="12" fillId="0" borderId="20" xfId="0" applyNumberFormat="1" applyFont="1" applyFill="1" applyBorder="1" applyAlignment="1" applyProtection="1">
      <alignment horizontal="right" vertical="center" wrapText="1" indent="1"/>
    </xf>
    <xf numFmtId="0" fontId="12" fillId="0" borderId="0" xfId="0" applyNumberFormat="1" applyFont="1" applyFill="1" applyBorder="1" applyAlignment="1" applyProtection="1"/>
    <xf numFmtId="0" fontId="7" fillId="0" borderId="0" xfId="0" applyNumberFormat="1" applyFont="1" applyFill="1" applyBorder="1" applyAlignment="1" applyProtection="1">
      <alignment horizontal="center" vertical="center"/>
    </xf>
    <xf numFmtId="0" fontId="9" fillId="0" borderId="53" xfId="0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0" xfId="0" applyNumberFormat="1" applyFont="1" applyFill="1" applyBorder="1" applyAlignment="1" applyProtection="1">
      <alignment vertical="center"/>
    </xf>
    <xf numFmtId="2" fontId="4" fillId="0" borderId="0" xfId="0" applyNumberFormat="1" applyFont="1"/>
    <xf numFmtId="0" fontId="13" fillId="16" borderId="20" xfId="0" applyNumberFormat="1" applyFont="1" applyFill="1" applyBorder="1" applyAlignment="1" applyProtection="1">
      <alignment horizontal="center" vertical="center" wrapText="1"/>
    </xf>
    <xf numFmtId="0" fontId="13" fillId="19" borderId="20" xfId="0" applyNumberFormat="1" applyFont="1" applyFill="1" applyBorder="1" applyAlignment="1" applyProtection="1">
      <alignment horizontal="center" vertical="center" wrapText="1"/>
    </xf>
    <xf numFmtId="0" fontId="12" fillId="36" borderId="26" xfId="0" applyFont="1" applyFill="1" applyBorder="1" applyAlignment="1" applyProtection="1">
      <alignment horizontal="left" vertical="center" indent="1"/>
    </xf>
    <xf numFmtId="4" fontId="12" fillId="36" borderId="53" xfId="0" applyNumberFormat="1" applyFont="1" applyFill="1" applyBorder="1" applyAlignment="1" applyProtection="1">
      <alignment horizontal="left" vertical="center" wrapText="1" indent="2"/>
      <protection locked="0"/>
    </xf>
    <xf numFmtId="4" fontId="12" fillId="36" borderId="53" xfId="0" applyNumberFormat="1" applyFont="1" applyFill="1" applyBorder="1" applyAlignment="1" applyProtection="1">
      <alignment horizontal="center" vertical="center" wrapText="1"/>
      <protection locked="0"/>
    </xf>
    <xf numFmtId="176" fontId="12" fillId="16" borderId="53" xfId="0" applyNumberFormat="1" applyFont="1" applyFill="1" applyBorder="1" applyAlignment="1" applyProtection="1">
      <alignment horizontal="center" vertical="center" wrapText="1"/>
      <protection locked="0"/>
    </xf>
    <xf numFmtId="10" fontId="12" fillId="16" borderId="53" xfId="12" applyNumberFormat="1" applyFont="1" applyFill="1" applyBorder="1" applyAlignment="1" applyProtection="1">
      <alignment horizontal="right" vertical="center" indent="1"/>
      <protection locked="0"/>
    </xf>
    <xf numFmtId="2" fontId="12" fillId="16" borderId="53" xfId="0" applyNumberFormat="1" applyFont="1" applyFill="1" applyBorder="1" applyAlignment="1" applyProtection="1">
      <alignment horizontal="center" vertical="center"/>
      <protection locked="0"/>
    </xf>
    <xf numFmtId="1" fontId="12" fillId="16" borderId="53" xfId="0" applyNumberFormat="1" applyFont="1" applyFill="1" applyBorder="1" applyAlignment="1" applyProtection="1">
      <alignment horizontal="center" vertical="center"/>
      <protection locked="0"/>
    </xf>
    <xf numFmtId="176" fontId="12" fillId="19" borderId="53" xfId="0" applyNumberFormat="1" applyFont="1" applyFill="1" applyBorder="1" applyAlignment="1" applyProtection="1">
      <alignment horizontal="center" vertical="center" wrapText="1"/>
      <protection locked="0"/>
    </xf>
    <xf numFmtId="4" fontId="12" fillId="19" borderId="53" xfId="0" applyNumberFormat="1" applyFont="1" applyFill="1" applyBorder="1" applyAlignment="1" applyProtection="1">
      <alignment horizontal="center" vertical="center" wrapText="1"/>
      <protection locked="0"/>
    </xf>
    <xf numFmtId="165" fontId="12" fillId="19" borderId="53" xfId="8" applyFont="1" applyFill="1" applyBorder="1" applyAlignment="1" applyProtection="1">
      <alignment horizontal="right" vertical="center" indent="1"/>
      <protection locked="0"/>
    </xf>
    <xf numFmtId="1" fontId="12" fillId="19" borderId="53" xfId="0" applyNumberFormat="1" applyFont="1" applyFill="1" applyBorder="1" applyAlignment="1" applyProtection="1">
      <alignment horizontal="center" vertical="center"/>
      <protection locked="0"/>
    </xf>
    <xf numFmtId="2" fontId="12" fillId="19" borderId="53" xfId="0" applyNumberFormat="1" applyFont="1" applyFill="1" applyBorder="1" applyAlignment="1" applyProtection="1">
      <alignment horizontal="center" vertical="center"/>
      <protection locked="0"/>
    </xf>
    <xf numFmtId="1" fontId="23" fillId="16" borderId="53" xfId="0" applyNumberFormat="1" applyFont="1" applyFill="1" applyBorder="1" applyAlignment="1" applyProtection="1">
      <alignment horizontal="center" vertical="center"/>
      <protection locked="0"/>
    </xf>
    <xf numFmtId="165" fontId="4" fillId="0" borderId="53" xfId="8" applyFont="1" applyFill="1" applyBorder="1" applyAlignment="1">
      <alignment vertical="center"/>
    </xf>
    <xf numFmtId="165" fontId="4" fillId="0" borderId="13" xfId="8" applyFont="1" applyFill="1" applyBorder="1" applyAlignment="1">
      <alignment vertical="center"/>
    </xf>
    <xf numFmtId="165" fontId="4" fillId="0" borderId="18" xfId="8" applyFont="1" applyFill="1" applyBorder="1" applyAlignment="1">
      <alignment vertical="center"/>
    </xf>
    <xf numFmtId="165" fontId="9" fillId="0" borderId="53" xfId="8" applyFont="1" applyFill="1" applyBorder="1" applyAlignment="1">
      <alignment vertical="center"/>
    </xf>
    <xf numFmtId="0" fontId="6" fillId="0" borderId="20" xfId="0" applyFont="1" applyBorder="1"/>
    <xf numFmtId="0" fontId="4" fillId="0" borderId="0" xfId="0" applyFont="1" applyBorder="1" applyAlignment="1">
      <alignment horizontal="left" indent="1"/>
    </xf>
    <xf numFmtId="0" fontId="6" fillId="0" borderId="20" xfId="0" applyFont="1" applyFill="1" applyBorder="1"/>
    <xf numFmtId="3" fontId="13" fillId="0" borderId="10" xfId="5" applyNumberFormat="1" applyFont="1" applyBorder="1" applyAlignment="1" applyProtection="1">
      <alignment horizontal="center" vertical="center" wrapText="1"/>
    </xf>
    <xf numFmtId="3" fontId="13" fillId="0" borderId="41" xfId="5" applyNumberFormat="1" applyFont="1" applyBorder="1" applyAlignment="1" applyProtection="1">
      <alignment horizontal="center" vertical="center" wrapText="1"/>
    </xf>
    <xf numFmtId="10" fontId="23" fillId="0" borderId="28" xfId="12" applyNumberFormat="1" applyFont="1" applyFill="1" applyBorder="1" applyAlignment="1" applyProtection="1">
      <alignment horizontal="right" vertical="center" indent="1" shrinkToFit="1"/>
    </xf>
    <xf numFmtId="10" fontId="6" fillId="0" borderId="0" xfId="12" applyNumberFormat="1" applyFont="1" applyAlignment="1">
      <alignment horizontal="right"/>
    </xf>
    <xf numFmtId="4" fontId="23" fillId="0" borderId="32" xfId="0" applyNumberFormat="1" applyFont="1" applyFill="1" applyBorder="1" applyAlignment="1" applyProtection="1">
      <alignment horizontal="right" vertical="center" indent="1" shrinkToFit="1"/>
    </xf>
    <xf numFmtId="0" fontId="9" fillId="0" borderId="51" xfId="0" applyNumberFormat="1" applyFont="1" applyBorder="1" applyAlignment="1" applyProtection="1">
      <alignment horizontal="left" vertical="center" wrapText="1" indent="2" shrinkToFit="1"/>
      <protection locked="0"/>
    </xf>
    <xf numFmtId="0" fontId="9" fillId="0" borderId="51" xfId="0" applyFont="1" applyBorder="1" applyAlignment="1" applyProtection="1">
      <alignment horizontal="center" vertical="center"/>
    </xf>
    <xf numFmtId="4" fontId="9" fillId="0" borderId="51" xfId="0" applyNumberFormat="1" applyFont="1" applyBorder="1" applyAlignment="1" applyProtection="1">
      <alignment horizontal="right" vertical="center" wrapText="1" indent="1" shrinkToFit="1"/>
      <protection locked="0"/>
    </xf>
    <xf numFmtId="4" fontId="9" fillId="0" borderId="51" xfId="0" applyNumberFormat="1" applyFont="1" applyFill="1" applyBorder="1" applyAlignment="1" applyProtection="1">
      <alignment horizontal="right" vertical="center" wrapText="1" indent="1" shrinkToFit="1"/>
      <protection locked="0"/>
    </xf>
    <xf numFmtId="4" fontId="6" fillId="0" borderId="20" xfId="0" applyNumberFormat="1" applyFont="1" applyBorder="1"/>
    <xf numFmtId="0" fontId="13" fillId="0" borderId="35" xfId="0" applyFont="1" applyFill="1" applyBorder="1" applyAlignment="1" applyProtection="1">
      <alignment horizontal="left" vertical="center" indent="1"/>
    </xf>
    <xf numFmtId="0" fontId="6" fillId="0" borderId="36" xfId="0" applyFont="1" applyBorder="1"/>
    <xf numFmtId="0" fontId="9" fillId="0" borderId="19" xfId="4" quotePrefix="1" applyNumberFormat="1" applyFont="1" applyFill="1" applyBorder="1" applyAlignment="1">
      <alignment horizontal="left" vertical="center" wrapText="1" indent="3"/>
    </xf>
    <xf numFmtId="3" fontId="9" fillId="0" borderId="24" xfId="7" applyNumberFormat="1" applyFont="1" applyFill="1" applyBorder="1" applyAlignment="1" applyProtection="1">
      <alignment horizontal="right" vertical="center" indent="1"/>
    </xf>
    <xf numFmtId="0" fontId="21" fillId="37" borderId="111" xfId="0" applyFont="1" applyFill="1" applyBorder="1" applyAlignment="1"/>
    <xf numFmtId="0" fontId="21" fillId="37" borderId="0" xfId="0" applyFont="1" applyFill="1" applyBorder="1" applyAlignment="1"/>
    <xf numFmtId="0" fontId="16" fillId="0" borderId="0" xfId="0" applyFont="1" applyAlignment="1">
      <alignment horizontal="left" indent="1"/>
    </xf>
    <xf numFmtId="0" fontId="7" fillId="11" borderId="22" xfId="4" applyFont="1" applyFill="1" applyBorder="1" applyAlignment="1">
      <alignment horizontal="left" vertical="center" wrapText="1" indent="1"/>
    </xf>
    <xf numFmtId="0" fontId="7" fillId="12" borderId="22" xfId="4" applyFont="1" applyFill="1" applyBorder="1" applyAlignment="1">
      <alignment horizontal="left" vertical="center" wrapText="1" indent="1"/>
    </xf>
    <xf numFmtId="0" fontId="7" fillId="0" borderId="21" xfId="4" applyFont="1" applyFill="1" applyBorder="1" applyAlignment="1">
      <alignment horizontal="left" vertical="center" wrapText="1" indent="1"/>
    </xf>
    <xf numFmtId="0" fontId="9" fillId="0" borderId="23" xfId="4" applyFont="1" applyFill="1" applyBorder="1" applyAlignment="1">
      <alignment horizontal="left" vertical="center" wrapText="1" indent="1"/>
    </xf>
    <xf numFmtId="0" fontId="9" fillId="0" borderId="25" xfId="4" applyFont="1" applyFill="1" applyBorder="1" applyAlignment="1">
      <alignment horizontal="left" vertical="center" wrapText="1" indent="1"/>
    </xf>
    <xf numFmtId="0" fontId="9" fillId="0" borderId="27" xfId="4" applyFont="1" applyFill="1" applyBorder="1" applyAlignment="1">
      <alignment horizontal="left" vertical="center" wrapText="1" indent="1"/>
    </xf>
    <xf numFmtId="0" fontId="9" fillId="0" borderId="29" xfId="4" applyFont="1" applyFill="1" applyBorder="1" applyAlignment="1">
      <alignment horizontal="left" vertical="center" wrapText="1" indent="1"/>
    </xf>
    <xf numFmtId="0" fontId="7" fillId="12" borderId="30" xfId="4" applyFont="1" applyFill="1" applyBorder="1" applyAlignment="1">
      <alignment horizontal="left" vertical="center" wrapText="1" indent="1"/>
    </xf>
    <xf numFmtId="0" fontId="9" fillId="0" borderId="0" xfId="4" applyFont="1" applyFill="1" applyBorder="1" applyAlignment="1">
      <alignment horizontal="left" vertical="center" wrapText="1" indent="1"/>
    </xf>
    <xf numFmtId="0" fontId="7" fillId="13" borderId="36" xfId="3" applyFont="1" applyFill="1" applyBorder="1" applyAlignment="1">
      <alignment horizontal="left" vertical="center" wrapText="1" indent="1"/>
    </xf>
    <xf numFmtId="0" fontId="7" fillId="0" borderId="20" xfId="4" applyFont="1" applyFill="1" applyBorder="1" applyAlignment="1">
      <alignment horizontal="left" vertical="center" indent="1"/>
    </xf>
    <xf numFmtId="0" fontId="6" fillId="0" borderId="0" xfId="6" applyFont="1" applyFill="1" applyBorder="1" applyAlignment="1">
      <alignment horizontal="left" indent="1"/>
    </xf>
    <xf numFmtId="168" fontId="6" fillId="12" borderId="20" xfId="6" applyNumberFormat="1" applyFont="1" applyFill="1" applyBorder="1" applyAlignment="1">
      <alignment horizontal="right" vertical="center" indent="1"/>
    </xf>
    <xf numFmtId="168" fontId="4" fillId="0" borderId="13" xfId="6" applyNumberFormat="1" applyFont="1" applyFill="1" applyBorder="1" applyAlignment="1">
      <alignment horizontal="right" indent="1"/>
    </xf>
    <xf numFmtId="168" fontId="9" fillId="0" borderId="13" xfId="6" applyNumberFormat="1" applyFont="1" applyFill="1" applyBorder="1" applyAlignment="1">
      <alignment horizontal="right" indent="1"/>
    </xf>
    <xf numFmtId="168" fontId="4" fillId="0" borderId="51" xfId="6" applyNumberFormat="1" applyFont="1" applyFill="1" applyBorder="1" applyAlignment="1">
      <alignment horizontal="right" indent="1"/>
    </xf>
    <xf numFmtId="168" fontId="9" fillId="0" borderId="51" xfId="6" applyNumberFormat="1" applyFont="1" applyFill="1" applyBorder="1" applyAlignment="1">
      <alignment horizontal="right" indent="1"/>
    </xf>
    <xf numFmtId="0" fontId="12" fillId="0" borderId="0" xfId="5" applyFont="1" applyBorder="1" applyAlignment="1" applyProtection="1">
      <alignment horizontal="right" indent="1"/>
    </xf>
    <xf numFmtId="0" fontId="12" fillId="0" borderId="0" xfId="5" applyFont="1" applyAlignment="1" applyProtection="1">
      <alignment horizontal="right" indent="1"/>
    </xf>
    <xf numFmtId="168" fontId="12" fillId="0" borderId="0" xfId="5" applyNumberFormat="1" applyFont="1" applyAlignment="1" applyProtection="1">
      <alignment horizontal="right" indent="1"/>
    </xf>
    <xf numFmtId="0" fontId="9" fillId="0" borderId="0" xfId="0" applyFont="1" applyAlignment="1">
      <alignment horizontal="right" indent="1"/>
    </xf>
    <xf numFmtId="168" fontId="4" fillId="0" borderId="0" xfId="6" applyNumberFormat="1" applyFont="1" applyFill="1" applyBorder="1" applyAlignment="1">
      <alignment horizontal="right" indent="1"/>
    </xf>
    <xf numFmtId="168" fontId="9" fillId="0" borderId="0" xfId="6" applyNumberFormat="1" applyFont="1" applyFill="1" applyBorder="1" applyAlignment="1">
      <alignment horizontal="right" indent="1"/>
    </xf>
    <xf numFmtId="0" fontId="12" fillId="0" borderId="0" xfId="5" applyFont="1" applyBorder="1" applyAlignment="1" applyProtection="1">
      <alignment horizontal="right" wrapText="1" indent="1"/>
    </xf>
    <xf numFmtId="0" fontId="12" fillId="0" borderId="0" xfId="5" applyFont="1" applyAlignment="1" applyProtection="1">
      <alignment horizontal="right" wrapText="1" indent="1"/>
    </xf>
    <xf numFmtId="0" fontId="44" fillId="0" borderId="0" xfId="5" applyFont="1" applyBorder="1" applyProtection="1"/>
    <xf numFmtId="166" fontId="6" fillId="16" borderId="13" xfId="1" applyFont="1" applyFill="1" applyBorder="1" applyAlignment="1">
      <alignment horizontal="left" vertical="center" wrapText="1" indent="1"/>
    </xf>
    <xf numFmtId="0" fontId="39" fillId="16" borderId="13" xfId="0" applyFont="1" applyFill="1" applyBorder="1" applyAlignment="1">
      <alignment horizontal="center" vertical="center" wrapText="1"/>
    </xf>
    <xf numFmtId="0" fontId="6" fillId="16" borderId="34" xfId="0" applyFont="1" applyFill="1" applyBorder="1" applyAlignment="1">
      <alignment horizontal="center" vertical="center" wrapText="1"/>
    </xf>
    <xf numFmtId="0" fontId="11" fillId="0" borderId="0" xfId="3" applyFont="1" applyAlignment="1" applyProtection="1">
      <alignment horizontal="left" vertical="center" wrapText="1" indent="1"/>
    </xf>
    <xf numFmtId="0" fontId="7" fillId="0" borderId="0" xfId="3" applyFont="1" applyAlignment="1" applyProtection="1">
      <alignment horizontal="left" vertical="center" wrapText="1" indent="1"/>
    </xf>
    <xf numFmtId="0" fontId="12" fillId="0" borderId="0" xfId="3" applyFont="1" applyBorder="1" applyAlignment="1" applyProtection="1">
      <alignment horizontal="left" wrapText="1" indent="1"/>
    </xf>
    <xf numFmtId="0" fontId="9" fillId="0" borderId="0" xfId="3" applyFont="1" applyAlignment="1">
      <alignment horizontal="left" wrapText="1" indent="1"/>
    </xf>
    <xf numFmtId="166" fontId="6" fillId="0" borderId="0" xfId="1" applyFont="1"/>
    <xf numFmtId="1" fontId="4" fillId="0" borderId="0" xfId="0" applyNumberFormat="1" applyFont="1" applyAlignment="1">
      <alignment horizontal="left" indent="1"/>
    </xf>
    <xf numFmtId="0" fontId="4" fillId="9" borderId="0" xfId="0" applyFont="1" applyFill="1" applyBorder="1" applyAlignment="1">
      <alignment horizontal="left" indent="1"/>
    </xf>
    <xf numFmtId="0" fontId="4" fillId="4" borderId="0" xfId="0" applyFont="1" applyFill="1" applyBorder="1" applyAlignment="1">
      <alignment horizontal="left" indent="1"/>
    </xf>
    <xf numFmtId="0" fontId="7" fillId="0" borderId="16" xfId="0" applyFont="1" applyBorder="1" applyAlignment="1">
      <alignment horizontal="left" vertical="center" indent="1"/>
    </xf>
    <xf numFmtId="10" fontId="4" fillId="0" borderId="0" xfId="0" applyNumberFormat="1" applyFont="1" applyAlignment="1">
      <alignment horizontal="left" vertical="center" indent="1"/>
    </xf>
    <xf numFmtId="0" fontId="7" fillId="0" borderId="0" xfId="5" applyFont="1" applyAlignment="1" applyProtection="1">
      <alignment horizontal="left" vertical="center" indent="1"/>
    </xf>
    <xf numFmtId="0" fontId="13" fillId="0" borderId="23" xfId="5" applyFont="1" applyBorder="1" applyAlignment="1" applyProtection="1">
      <alignment horizontal="left" vertical="center" indent="1"/>
    </xf>
    <xf numFmtId="0" fontId="13" fillId="4" borderId="22" xfId="0" applyFont="1" applyFill="1" applyBorder="1" applyAlignment="1" applyProtection="1">
      <alignment horizontal="left" vertical="center" indent="1"/>
    </xf>
    <xf numFmtId="0" fontId="12" fillId="0" borderId="25" xfId="0" applyFont="1" applyBorder="1" applyAlignment="1" applyProtection="1">
      <alignment horizontal="left" indent="1"/>
    </xf>
    <xf numFmtId="0" fontId="12" fillId="0" borderId="27" xfId="0" applyFont="1" applyBorder="1" applyAlignment="1" applyProtection="1">
      <alignment horizontal="left" vertical="center" indent="1"/>
    </xf>
    <xf numFmtId="0" fontId="12" fillId="0" borderId="27" xfId="0" applyFont="1" applyBorder="1" applyAlignment="1" applyProtection="1">
      <alignment horizontal="left" indent="1"/>
    </xf>
    <xf numFmtId="0" fontId="13" fillId="4" borderId="30" xfId="0" applyFont="1" applyFill="1" applyBorder="1" applyAlignment="1" applyProtection="1">
      <alignment horizontal="left" vertical="center" indent="1"/>
    </xf>
    <xf numFmtId="0" fontId="12" fillId="0" borderId="25" xfId="0" applyFont="1" applyFill="1" applyBorder="1" applyAlignment="1" applyProtection="1">
      <alignment horizontal="left" indent="1"/>
    </xf>
    <xf numFmtId="0" fontId="12" fillId="0" borderId="27" xfId="0" applyFont="1" applyFill="1" applyBorder="1" applyAlignment="1" applyProtection="1">
      <alignment horizontal="left" indent="1"/>
    </xf>
    <xf numFmtId="0" fontId="12" fillId="0" borderId="37" xfId="0" applyFont="1" applyFill="1" applyBorder="1" applyAlignment="1" applyProtection="1">
      <alignment horizontal="left" indent="1"/>
    </xf>
    <xf numFmtId="0" fontId="12" fillId="0" borderId="37" xfId="0" applyFont="1" applyFill="1" applyBorder="1" applyAlignment="1" applyProtection="1">
      <alignment horizontal="left" vertical="center" indent="1"/>
    </xf>
    <xf numFmtId="0" fontId="12" fillId="0" borderId="38" xfId="0" applyFont="1" applyFill="1" applyBorder="1" applyAlignment="1" applyProtection="1">
      <alignment horizontal="left" indent="1"/>
    </xf>
    <xf numFmtId="0" fontId="12" fillId="0" borderId="37" xfId="0" applyFont="1" applyBorder="1" applyAlignment="1" applyProtection="1">
      <alignment horizontal="left" indent="1"/>
    </xf>
    <xf numFmtId="0" fontId="13" fillId="6" borderId="36" xfId="0" applyFont="1" applyFill="1" applyBorder="1" applyAlignment="1" applyProtection="1">
      <alignment horizontal="left" vertical="center" indent="1"/>
    </xf>
    <xf numFmtId="165" fontId="6" fillId="27" borderId="0" xfId="0" applyNumberFormat="1" applyFont="1" applyFill="1" applyBorder="1" applyAlignment="1"/>
    <xf numFmtId="0" fontId="0" fillId="0" borderId="0" xfId="0" applyAlignment="1">
      <alignment horizontal="left" indent="1"/>
    </xf>
    <xf numFmtId="0" fontId="4" fillId="0" borderId="0" xfId="0" applyFont="1" applyAlignment="1">
      <alignment horizontal="center" vertical="center" wrapText="1"/>
    </xf>
    <xf numFmtId="166" fontId="6" fillId="0" borderId="112" xfId="0" applyNumberFormat="1" applyFont="1" applyBorder="1"/>
    <xf numFmtId="0" fontId="7" fillId="0" borderId="102" xfId="2" quotePrefix="1" applyNumberFormat="1" applyFont="1" applyFill="1" applyBorder="1" applyAlignment="1" applyProtection="1"/>
    <xf numFmtId="0" fontId="6" fillId="0" borderId="58" xfId="0" applyFont="1" applyFill="1" applyBorder="1" applyAlignment="1">
      <alignment horizontal="left" indent="1"/>
    </xf>
    <xf numFmtId="166" fontId="6" fillId="0" borderId="58" xfId="1" applyFont="1" applyBorder="1"/>
    <xf numFmtId="14" fontId="4" fillId="0" borderId="0" xfId="0" applyNumberFormat="1" applyFont="1" applyAlignment="1">
      <alignment horizontal="center"/>
    </xf>
    <xf numFmtId="0" fontId="9" fillId="0" borderId="20" xfId="10" applyFont="1" applyBorder="1" applyAlignment="1" applyProtection="1">
      <alignment horizontal="center" vertical="center"/>
    </xf>
    <xf numFmtId="0" fontId="6" fillId="0" borderId="112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4" fillId="0" borderId="20" xfId="0" applyFont="1" applyFill="1" applyBorder="1"/>
    <xf numFmtId="0" fontId="9" fillId="0" borderId="51" xfId="4" applyFont="1" applyFill="1" applyBorder="1" applyAlignment="1">
      <alignment horizontal="center" vertical="center" wrapText="1"/>
    </xf>
    <xf numFmtId="0" fontId="9" fillId="0" borderId="85" xfId="4" applyFont="1" applyFill="1" applyBorder="1" applyAlignment="1">
      <alignment horizontal="center" vertical="center" wrapText="1"/>
    </xf>
    <xf numFmtId="0" fontId="9" fillId="0" borderId="113" xfId="4" applyNumberFormat="1" applyFont="1" applyFill="1" applyBorder="1" applyAlignment="1">
      <alignment horizontal="left" vertical="center" indent="3"/>
    </xf>
    <xf numFmtId="0" fontId="9" fillId="0" borderId="114" xfId="4" applyFont="1" applyFill="1" applyBorder="1" applyAlignment="1">
      <alignment horizontal="left" vertical="center" wrapText="1" indent="1"/>
    </xf>
    <xf numFmtId="166" fontId="4" fillId="14" borderId="0" xfId="1" applyFont="1" applyFill="1"/>
    <xf numFmtId="0" fontId="4" fillId="15" borderId="0" xfId="0" applyFont="1" applyFill="1" applyAlignment="1">
      <alignment horizontal="left" indent="1"/>
    </xf>
    <xf numFmtId="0" fontId="4" fillId="18" borderId="0" xfId="0" applyFont="1" applyFill="1" applyBorder="1" applyAlignment="1">
      <alignment horizontal="left" indent="2"/>
    </xf>
    <xf numFmtId="0" fontId="23" fillId="18" borderId="30" xfId="0" applyFont="1" applyFill="1" applyBorder="1" applyAlignment="1">
      <alignment horizontal="left" indent="2"/>
    </xf>
    <xf numFmtId="0" fontId="23" fillId="18" borderId="23" xfId="0" applyFont="1" applyFill="1" applyBorder="1" applyAlignment="1">
      <alignment horizontal="left" indent="2"/>
    </xf>
    <xf numFmtId="0" fontId="23" fillId="18" borderId="22" xfId="0" applyFont="1" applyFill="1" applyBorder="1" applyAlignment="1">
      <alignment horizontal="left" indent="2"/>
    </xf>
    <xf numFmtId="0" fontId="23" fillId="18" borderId="0" xfId="0" applyFont="1" applyFill="1" applyBorder="1" applyAlignment="1">
      <alignment horizontal="left" indent="2"/>
    </xf>
    <xf numFmtId="0" fontId="4" fillId="18" borderId="0" xfId="0" applyFont="1" applyFill="1" applyAlignment="1">
      <alignment horizontal="left" indent="1"/>
    </xf>
    <xf numFmtId="0" fontId="4" fillId="14" borderId="0" xfId="0" applyFont="1" applyFill="1" applyAlignment="1">
      <alignment horizontal="left" indent="1"/>
    </xf>
    <xf numFmtId="3" fontId="4" fillId="0" borderId="0" xfId="0" applyNumberFormat="1" applyFont="1" applyAlignment="1">
      <alignment horizontal="left" indent="1"/>
    </xf>
    <xf numFmtId="0" fontId="9" fillId="0" borderId="0" xfId="0" applyFont="1" applyFill="1" applyAlignment="1" applyProtection="1">
      <alignment horizontal="left" indent="1"/>
    </xf>
    <xf numFmtId="4" fontId="4" fillId="0" borderId="0" xfId="0" applyNumberFormat="1" applyFont="1" applyFill="1" applyBorder="1" applyAlignment="1">
      <alignment horizontal="left" indent="1"/>
    </xf>
    <xf numFmtId="4" fontId="4" fillId="14" borderId="0" xfId="0" applyNumberFormat="1" applyFont="1" applyFill="1" applyBorder="1" applyAlignment="1">
      <alignment horizontal="left" indent="1"/>
    </xf>
    <xf numFmtId="4" fontId="4" fillId="0" borderId="23" xfId="0" applyNumberFormat="1" applyFont="1" applyFill="1" applyBorder="1" applyAlignment="1">
      <alignment horizontal="left" indent="1"/>
    </xf>
    <xf numFmtId="4" fontId="6" fillId="0" borderId="0" xfId="0" applyNumberFormat="1" applyFont="1" applyAlignment="1">
      <alignment horizontal="center"/>
    </xf>
    <xf numFmtId="0" fontId="4" fillId="18" borderId="0" xfId="0" applyFont="1" applyFill="1" applyAlignment="1">
      <alignment horizontal="center"/>
    </xf>
    <xf numFmtId="0" fontId="23" fillId="18" borderId="0" xfId="0" applyFont="1" applyFill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0" fontId="9" fillId="0" borderId="0" xfId="0" applyFont="1" applyFill="1" applyAlignment="1" applyProtection="1">
      <alignment horizontal="center"/>
    </xf>
    <xf numFmtId="0" fontId="4" fillId="4" borderId="0" xfId="0" applyFont="1" applyFill="1" applyBorder="1" applyAlignment="1">
      <alignment horizontal="center"/>
    </xf>
    <xf numFmtId="0" fontId="6" fillId="0" borderId="58" xfId="0" applyFont="1" applyBorder="1" applyAlignment="1">
      <alignment horizontal="center"/>
    </xf>
    <xf numFmtId="10" fontId="6" fillId="0" borderId="112" xfId="12" applyNumberFormat="1" applyFont="1" applyBorder="1" applyAlignment="1">
      <alignment horizontal="right" indent="1"/>
    </xf>
    <xf numFmtId="0" fontId="7" fillId="11" borderId="20" xfId="4" applyFont="1" applyFill="1" applyBorder="1" applyAlignment="1">
      <alignment horizontal="left" vertical="center" indent="1"/>
    </xf>
    <xf numFmtId="0" fontId="7" fillId="12" borderId="20" xfId="4" applyFont="1" applyFill="1" applyBorder="1" applyAlignment="1">
      <alignment horizontal="left" vertical="center" indent="1"/>
    </xf>
    <xf numFmtId="0" fontId="9" fillId="0" borderId="18" xfId="4" applyFont="1" applyFill="1" applyBorder="1" applyAlignment="1">
      <alignment horizontal="left" vertical="center" indent="1"/>
    </xf>
    <xf numFmtId="0" fontId="9" fillId="0" borderId="24" xfId="4" applyFont="1" applyFill="1" applyBorder="1" applyAlignment="1">
      <alignment horizontal="left" vertical="center" indent="1"/>
    </xf>
    <xf numFmtId="0" fontId="9" fillId="0" borderId="26" xfId="4" applyFont="1" applyFill="1" applyBorder="1" applyAlignment="1">
      <alignment horizontal="left" vertical="center" indent="1"/>
    </xf>
    <xf numFmtId="0" fontId="9" fillId="0" borderId="28" xfId="4" applyFont="1" applyFill="1" applyBorder="1" applyAlignment="1">
      <alignment horizontal="left" vertical="center" indent="1"/>
    </xf>
    <xf numFmtId="0" fontId="7" fillId="12" borderId="11" xfId="4" applyFont="1" applyFill="1" applyBorder="1" applyAlignment="1">
      <alignment horizontal="left" vertical="center" indent="1"/>
    </xf>
    <xf numFmtId="0" fontId="9" fillId="0" borderId="13" xfId="4" applyFont="1" applyFill="1" applyBorder="1" applyAlignment="1">
      <alignment horizontal="left" vertical="center" indent="1"/>
    </xf>
    <xf numFmtId="0" fontId="9" fillId="0" borderId="85" xfId="4" applyFont="1" applyFill="1" applyBorder="1" applyAlignment="1">
      <alignment horizontal="left" vertical="center" indent="1"/>
    </xf>
    <xf numFmtId="0" fontId="4" fillId="0" borderId="0" xfId="6" applyFont="1" applyFill="1" applyBorder="1" applyAlignment="1">
      <alignment horizontal="left" indent="1"/>
    </xf>
    <xf numFmtId="166" fontId="16" fillId="0" borderId="0" xfId="1" applyFont="1"/>
    <xf numFmtId="177" fontId="16" fillId="0" borderId="0" xfId="0" applyNumberFormat="1" applyFont="1"/>
    <xf numFmtId="14" fontId="4" fillId="0" borderId="0" xfId="9" applyNumberFormat="1" applyFont="1" applyAlignment="1">
      <alignment horizontal="center"/>
    </xf>
    <xf numFmtId="14" fontId="26" fillId="20" borderId="20" xfId="9" applyNumberFormat="1" applyFont="1" applyFill="1" applyBorder="1" applyAlignment="1">
      <alignment horizontal="center" vertical="center" wrapText="1"/>
    </xf>
    <xf numFmtId="175" fontId="4" fillId="0" borderId="0" xfId="1" applyNumberFormat="1" applyFont="1" applyAlignment="1">
      <alignment horizontal="right" indent="1"/>
    </xf>
    <xf numFmtId="175" fontId="4" fillId="0" borderId="0" xfId="1" applyNumberFormat="1" applyFont="1" applyAlignment="1">
      <alignment horizontal="center" vertical="center" wrapText="1"/>
    </xf>
    <xf numFmtId="4" fontId="4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left" indent="2"/>
    </xf>
    <xf numFmtId="0" fontId="9" fillId="0" borderId="0" xfId="0" applyFont="1" applyFill="1" applyAlignment="1">
      <alignment horizontal="left" indent="1"/>
    </xf>
    <xf numFmtId="0" fontId="6" fillId="0" borderId="0" xfId="6" applyNumberFormat="1" applyFont="1" applyFill="1" applyBorder="1" applyAlignment="1">
      <alignment horizontal="left" indent="1"/>
    </xf>
    <xf numFmtId="14" fontId="4" fillId="0" borderId="0" xfId="0" applyNumberFormat="1" applyFont="1"/>
    <xf numFmtId="166" fontId="0" fillId="0" borderId="0" xfId="1" applyFont="1"/>
    <xf numFmtId="3" fontId="0" fillId="0" borderId="0" xfId="0" applyNumberFormat="1"/>
    <xf numFmtId="0" fontId="26" fillId="20" borderId="20" xfId="9" applyFont="1" applyFill="1" applyBorder="1" applyAlignment="1">
      <alignment horizontal="left" vertical="center" wrapText="1" indent="1"/>
    </xf>
    <xf numFmtId="0" fontId="25" fillId="0" borderId="23" xfId="9" applyFont="1" applyFill="1" applyBorder="1" applyAlignment="1">
      <alignment horizontal="left" indent="1"/>
    </xf>
    <xf numFmtId="14" fontId="25" fillId="0" borderId="23" xfId="9" applyNumberFormat="1" applyFont="1" applyFill="1" applyBorder="1" applyAlignment="1">
      <alignment horizontal="center"/>
    </xf>
    <xf numFmtId="0" fontId="4" fillId="0" borderId="0" xfId="9" applyFont="1" applyFill="1"/>
    <xf numFmtId="0" fontId="35" fillId="0" borderId="19" xfId="9" applyFont="1" applyFill="1" applyBorder="1" applyAlignment="1">
      <alignment horizontal="left" indent="1"/>
    </xf>
    <xf numFmtId="0" fontId="4" fillId="0" borderId="26" xfId="9" applyFont="1" applyFill="1" applyBorder="1" applyAlignment="1">
      <alignment horizontal="left" indent="1"/>
    </xf>
    <xf numFmtId="165" fontId="9" fillId="0" borderId="0" xfId="8" applyFont="1"/>
    <xf numFmtId="0" fontId="9" fillId="0" borderId="26" xfId="0" applyNumberFormat="1" applyFont="1" applyFill="1" applyBorder="1" applyAlignment="1">
      <alignment horizontal="left" vertical="center" indent="1"/>
    </xf>
    <xf numFmtId="0" fontId="4" fillId="0" borderId="0" xfId="0" applyFont="1" applyBorder="1" applyAlignment="1">
      <alignment horizontal="left" vertical="center" indent="1"/>
    </xf>
    <xf numFmtId="165" fontId="4" fillId="0" borderId="0" xfId="8" applyFont="1" applyBorder="1" applyAlignment="1">
      <alignment horizontal="right" indent="1"/>
    </xf>
    <xf numFmtId="3" fontId="4" fillId="0" borderId="76" xfId="0" applyNumberFormat="1" applyFont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3" fontId="4" fillId="0" borderId="77" xfId="0" applyNumberFormat="1" applyFont="1" applyBorder="1" applyAlignment="1">
      <alignment horizontal="center"/>
    </xf>
    <xf numFmtId="0" fontId="9" fillId="18" borderId="76" xfId="2" quotePrefix="1" applyNumberFormat="1" applyFont="1" applyFill="1" applyBorder="1" applyAlignment="1" applyProtection="1"/>
    <xf numFmtId="0" fontId="6" fillId="4" borderId="76" xfId="0" applyFont="1" applyFill="1" applyBorder="1" applyAlignment="1">
      <alignment horizontal="left" indent="1"/>
    </xf>
    <xf numFmtId="0" fontId="9" fillId="0" borderId="76" xfId="2" quotePrefix="1" applyNumberFormat="1" applyFont="1" applyFill="1" applyBorder="1" applyAlignment="1" applyProtection="1"/>
    <xf numFmtId="0" fontId="9" fillId="18" borderId="76" xfId="2" quotePrefix="1" applyNumberFormat="1" applyFont="1" applyFill="1" applyBorder="1" applyAlignment="1" applyProtection="1">
      <alignment horizontal="left" indent="1"/>
    </xf>
    <xf numFmtId="0" fontId="23" fillId="18" borderId="89" xfId="2" quotePrefix="1" applyNumberFormat="1" applyFont="1" applyFill="1" applyBorder="1" applyAlignment="1" applyProtection="1">
      <alignment horizontal="left" indent="1"/>
    </xf>
    <xf numFmtId="0" fontId="23" fillId="18" borderId="90" xfId="2" quotePrefix="1" applyNumberFormat="1" applyFont="1" applyFill="1" applyBorder="1" applyAlignment="1" applyProtection="1">
      <alignment horizontal="left" indent="1"/>
    </xf>
    <xf numFmtId="0" fontId="23" fillId="18" borderId="91" xfId="2" quotePrefix="1" applyNumberFormat="1" applyFont="1" applyFill="1" applyBorder="1" applyAlignment="1" applyProtection="1">
      <alignment horizontal="left" indent="1"/>
    </xf>
    <xf numFmtId="0" fontId="23" fillId="18" borderId="76" xfId="2" quotePrefix="1" applyNumberFormat="1" applyFont="1" applyFill="1" applyBorder="1" applyAlignment="1" applyProtection="1">
      <alignment horizontal="left" indent="1"/>
    </xf>
    <xf numFmtId="0" fontId="9" fillId="0" borderId="76" xfId="2" quotePrefix="1" applyNumberFormat="1" applyFont="1" applyFill="1" applyBorder="1" applyAlignment="1" applyProtection="1">
      <alignment vertical="center"/>
    </xf>
    <xf numFmtId="0" fontId="9" fillId="14" borderId="76" xfId="2" quotePrefix="1" applyNumberFormat="1" applyFont="1" applyFill="1" applyBorder="1" applyAlignment="1" applyProtection="1"/>
    <xf numFmtId="0" fontId="9" fillId="0" borderId="115" xfId="2" quotePrefix="1" applyNumberFormat="1" applyFont="1" applyFill="1" applyBorder="1" applyAlignment="1" applyProtection="1"/>
    <xf numFmtId="0" fontId="4" fillId="0" borderId="116" xfId="0" applyFont="1" applyFill="1" applyBorder="1" applyAlignment="1">
      <alignment horizontal="left" indent="1"/>
    </xf>
    <xf numFmtId="0" fontId="6" fillId="9" borderId="54" xfId="0" applyFont="1" applyFill="1" applyBorder="1" applyAlignment="1">
      <alignment horizontal="left"/>
    </xf>
    <xf numFmtId="0" fontId="6" fillId="9" borderId="100" xfId="0" applyFont="1" applyFill="1" applyBorder="1"/>
    <xf numFmtId="0" fontId="6" fillId="30" borderId="54" xfId="0" applyFont="1" applyFill="1" applyBorder="1" applyAlignment="1">
      <alignment horizontal="left"/>
    </xf>
    <xf numFmtId="0" fontId="6" fillId="30" borderId="100" xfId="0" applyFont="1" applyFill="1" applyBorder="1"/>
    <xf numFmtId="0" fontId="4" fillId="0" borderId="0" xfId="9" applyFont="1" applyAlignment="1">
      <alignment horizontal="right" indent="1"/>
    </xf>
    <xf numFmtId="166" fontId="6" fillId="0" borderId="0" xfId="1" applyFont="1" applyFill="1"/>
    <xf numFmtId="0" fontId="9" fillId="0" borderId="0" xfId="0" applyFont="1" applyAlignment="1">
      <alignment horizontal="left" wrapText="1" indent="1"/>
    </xf>
    <xf numFmtId="168" fontId="16" fillId="0" borderId="0" xfId="0" applyNumberFormat="1" applyFont="1"/>
    <xf numFmtId="170" fontId="16" fillId="0" borderId="0" xfId="0" applyNumberFormat="1" applyFont="1"/>
    <xf numFmtId="10" fontId="16" fillId="0" borderId="0" xfId="12" applyNumberFormat="1" applyFont="1"/>
    <xf numFmtId="0" fontId="6" fillId="0" borderId="0" xfId="19" applyFont="1"/>
    <xf numFmtId="0" fontId="6" fillId="0" borderId="20" xfId="19" applyFont="1" applyBorder="1" applyAlignment="1">
      <alignment horizontal="center"/>
    </xf>
    <xf numFmtId="0" fontId="4" fillId="0" borderId="31" xfId="19" applyFont="1" applyBorder="1" applyAlignment="1">
      <alignment horizontal="left" vertical="center" indent="1"/>
    </xf>
    <xf numFmtId="0" fontId="4" fillId="0" borderId="87" xfId="19" applyFont="1" applyBorder="1" applyAlignment="1">
      <alignment horizontal="left" vertical="center" indent="1"/>
    </xf>
    <xf numFmtId="0" fontId="4" fillId="0" borderId="32" xfId="19" applyFont="1" applyBorder="1" applyAlignment="1">
      <alignment horizontal="left" vertical="center" indent="1"/>
    </xf>
    <xf numFmtId="0" fontId="4" fillId="0" borderId="21" xfId="19" applyFont="1" applyBorder="1" applyAlignment="1">
      <alignment horizontal="left" vertical="center" indent="1"/>
    </xf>
    <xf numFmtId="0" fontId="4" fillId="0" borderId="0" xfId="19" applyFont="1"/>
    <xf numFmtId="0" fontId="20" fillId="0" borderId="0" xfId="19" applyFont="1"/>
    <xf numFmtId="165" fontId="51" fillId="0" borderId="117" xfId="20" applyFont="1" applyBorder="1" applyAlignment="1">
      <alignment horizontal="center"/>
    </xf>
    <xf numFmtId="165" fontId="51" fillId="0" borderId="118" xfId="20" applyFont="1" applyBorder="1" applyAlignment="1">
      <alignment horizontal="center"/>
    </xf>
    <xf numFmtId="165" fontId="51" fillId="0" borderId="20" xfId="20" applyFont="1" applyBorder="1" applyAlignment="1">
      <alignment horizontal="center"/>
    </xf>
    <xf numFmtId="165" fontId="4" fillId="22" borderId="119" xfId="20" applyFont="1" applyFill="1" applyBorder="1" applyAlignment="1">
      <alignment horizontal="right" vertical="center" indent="1"/>
    </xf>
    <xf numFmtId="165" fontId="4" fillId="22" borderId="120" xfId="20" applyFont="1" applyFill="1" applyBorder="1" applyAlignment="1">
      <alignment horizontal="right" vertical="center" indent="1"/>
    </xf>
    <xf numFmtId="165" fontId="4" fillId="0" borderId="63" xfId="20" applyFont="1" applyFill="1" applyBorder="1" applyAlignment="1">
      <alignment horizontal="right" vertical="center" indent="1"/>
    </xf>
    <xf numFmtId="165" fontId="4" fillId="0" borderId="121" xfId="20" applyFont="1" applyFill="1" applyBorder="1" applyAlignment="1">
      <alignment horizontal="right" vertical="center" indent="1"/>
    </xf>
    <xf numFmtId="165" fontId="4" fillId="4" borderId="63" xfId="20" applyFont="1" applyFill="1" applyBorder="1" applyAlignment="1">
      <alignment horizontal="right" vertical="center" indent="1"/>
    </xf>
    <xf numFmtId="165" fontId="4" fillId="4" borderId="121" xfId="20" applyFont="1" applyFill="1" applyBorder="1" applyAlignment="1">
      <alignment horizontal="right" vertical="center" indent="1"/>
    </xf>
    <xf numFmtId="165" fontId="4" fillId="22" borderId="63" xfId="20" applyFont="1" applyFill="1" applyBorder="1" applyAlignment="1">
      <alignment horizontal="right" vertical="center" indent="1"/>
    </xf>
    <xf numFmtId="165" fontId="4" fillId="22" borderId="121" xfId="20" applyFont="1" applyFill="1" applyBorder="1" applyAlignment="1">
      <alignment horizontal="right" vertical="center" indent="1"/>
    </xf>
    <xf numFmtId="178" fontId="4" fillId="22" borderId="63" xfId="20" applyNumberFormat="1" applyFont="1" applyFill="1" applyBorder="1" applyAlignment="1">
      <alignment horizontal="left" vertical="center" indent="1"/>
    </xf>
    <xf numFmtId="167" fontId="4" fillId="22" borderId="63" xfId="21" applyNumberFormat="1" applyFont="1" applyFill="1" applyBorder="1" applyAlignment="1">
      <alignment horizontal="center" vertical="center"/>
    </xf>
    <xf numFmtId="167" fontId="4" fillId="22" borderId="121" xfId="21" applyNumberFormat="1" applyFont="1" applyFill="1" applyBorder="1" applyAlignment="1">
      <alignment horizontal="center" vertical="center"/>
    </xf>
    <xf numFmtId="178" fontId="6" fillId="22" borderId="117" xfId="20" applyNumberFormat="1" applyFont="1" applyFill="1" applyBorder="1" applyAlignment="1">
      <alignment horizontal="left" vertical="center" indent="1"/>
    </xf>
    <xf numFmtId="165" fontId="4" fillId="0" borderId="0" xfId="20" applyFont="1" applyFill="1"/>
    <xf numFmtId="165" fontId="6" fillId="0" borderId="0" xfId="20" applyFont="1"/>
    <xf numFmtId="165" fontId="20" fillId="0" borderId="0" xfId="20" applyFont="1"/>
    <xf numFmtId="165" fontId="4" fillId="0" borderId="0" xfId="20" applyFont="1"/>
    <xf numFmtId="165" fontId="52" fillId="0" borderId="0" xfId="20" applyFont="1"/>
    <xf numFmtId="0" fontId="16" fillId="0" borderId="0" xfId="0" applyFont="1" applyFill="1"/>
    <xf numFmtId="0" fontId="4" fillId="0" borderId="87" xfId="19" applyFont="1" applyBorder="1" applyAlignment="1">
      <alignment horizontal="left" vertical="center" wrapText="1" indent="1"/>
    </xf>
    <xf numFmtId="0" fontId="0" fillId="0" borderId="0" xfId="0" applyAlignment="1">
      <alignment wrapText="1"/>
    </xf>
    <xf numFmtId="166" fontId="4" fillId="0" borderId="0" xfId="1" applyFont="1" applyAlignment="1">
      <alignment wrapText="1"/>
    </xf>
    <xf numFmtId="0" fontId="0" fillId="0" borderId="0" xfId="0" applyAlignment="1">
      <alignment horizontal="center" vertical="center" wrapText="1"/>
    </xf>
    <xf numFmtId="166" fontId="4" fillId="0" borderId="0" xfId="1" applyFont="1" applyAlignment="1">
      <alignment horizontal="center" vertical="center" wrapText="1"/>
    </xf>
    <xf numFmtId="166" fontId="6" fillId="0" borderId="20" xfId="1" applyFont="1" applyBorder="1" applyAlignment="1">
      <alignment horizontal="center" vertical="center" wrapText="1"/>
    </xf>
    <xf numFmtId="166" fontId="0" fillId="0" borderId="0" xfId="0" applyNumberFormat="1"/>
    <xf numFmtId="0" fontId="6" fillId="0" borderId="24" xfId="0" applyFont="1" applyBorder="1" applyAlignment="1">
      <alignment horizontal="center" vertical="center" wrapText="1"/>
    </xf>
    <xf numFmtId="166" fontId="6" fillId="0" borderId="24" xfId="1" applyFont="1" applyBorder="1" applyAlignment="1">
      <alignment horizontal="center" vertical="center" wrapText="1"/>
    </xf>
    <xf numFmtId="166" fontId="4" fillId="0" borderId="24" xfId="1" applyFont="1" applyBorder="1" applyAlignment="1">
      <alignment horizontal="center" vertical="center" wrapText="1"/>
    </xf>
    <xf numFmtId="0" fontId="6" fillId="0" borderId="26" xfId="0" applyFont="1" applyBorder="1" applyAlignment="1">
      <alignment horizontal="center" vertical="center" wrapText="1"/>
    </xf>
    <xf numFmtId="166" fontId="4" fillId="0" borderId="26" xfId="1" applyFont="1" applyBorder="1" applyAlignment="1">
      <alignment horizontal="center" vertical="center" wrapText="1"/>
    </xf>
    <xf numFmtId="166" fontId="6" fillId="0" borderId="26" xfId="1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 wrapText="1"/>
    </xf>
    <xf numFmtId="166" fontId="4" fillId="0" borderId="28" xfId="1" applyFont="1" applyBorder="1" applyAlignment="1">
      <alignment wrapText="1"/>
    </xf>
    <xf numFmtId="166" fontId="6" fillId="0" borderId="28" xfId="1" applyFont="1" applyBorder="1" applyAlignment="1">
      <alignment horizontal="center" vertical="center" wrapText="1"/>
    </xf>
    <xf numFmtId="166" fontId="4" fillId="0" borderId="28" xfId="1" applyFont="1" applyBorder="1" applyAlignment="1">
      <alignment horizontal="center" vertical="center" wrapText="1"/>
    </xf>
    <xf numFmtId="0" fontId="6" fillId="14" borderId="26" xfId="0" applyFont="1" applyFill="1" applyBorder="1" applyAlignment="1">
      <alignment horizontal="center" vertical="center" wrapText="1"/>
    </xf>
    <xf numFmtId="166" fontId="4" fillId="14" borderId="26" xfId="1" applyFont="1" applyFill="1" applyBorder="1" applyAlignment="1">
      <alignment wrapText="1"/>
    </xf>
    <xf numFmtId="166" fontId="6" fillId="14" borderId="26" xfId="1" applyFont="1" applyFill="1" applyBorder="1" applyAlignment="1">
      <alignment horizontal="center" vertical="center" wrapText="1"/>
    </xf>
    <xf numFmtId="178" fontId="6" fillId="0" borderId="0" xfId="20" applyNumberFormat="1" applyFont="1" applyBorder="1" applyAlignment="1">
      <alignment horizontal="left" vertical="center" indent="1"/>
    </xf>
    <xf numFmtId="165" fontId="6" fillId="22" borderId="119" xfId="20" applyFont="1" applyFill="1" applyBorder="1" applyAlignment="1">
      <alignment horizontal="right" vertical="center" indent="1"/>
    </xf>
    <xf numFmtId="165" fontId="4" fillId="0" borderId="124" xfId="20" applyFont="1" applyFill="1" applyBorder="1" applyAlignment="1">
      <alignment horizontal="right" vertical="center" indent="1"/>
    </xf>
    <xf numFmtId="165" fontId="4" fillId="0" borderId="123" xfId="20" applyFont="1" applyFill="1" applyBorder="1" applyAlignment="1">
      <alignment horizontal="right" vertical="center" indent="1"/>
    </xf>
    <xf numFmtId="178" fontId="4" fillId="0" borderId="124" xfId="20" applyNumberFormat="1" applyFont="1" applyFill="1" applyBorder="1" applyAlignment="1">
      <alignment horizontal="left" vertical="center" indent="1"/>
    </xf>
    <xf numFmtId="167" fontId="4" fillId="0" borderId="124" xfId="21" applyNumberFormat="1" applyFont="1" applyFill="1" applyBorder="1" applyAlignment="1">
      <alignment horizontal="center" vertical="center"/>
    </xf>
    <xf numFmtId="178" fontId="6" fillId="0" borderId="122" xfId="20" applyNumberFormat="1" applyFont="1" applyFill="1" applyBorder="1" applyAlignment="1">
      <alignment horizontal="left" vertical="center" indent="1"/>
    </xf>
    <xf numFmtId="178" fontId="6" fillId="0" borderId="0" xfId="20" applyNumberFormat="1" applyFont="1" applyFill="1" applyBorder="1" applyAlignment="1">
      <alignment horizontal="left" vertical="center" indent="1"/>
    </xf>
    <xf numFmtId="165" fontId="6" fillId="22" borderId="63" xfId="20" applyFont="1" applyFill="1" applyBorder="1" applyAlignment="1">
      <alignment horizontal="right" vertical="center" indent="1"/>
    </xf>
    <xf numFmtId="0" fontId="6" fillId="22" borderId="125" xfId="19" applyFont="1" applyFill="1" applyBorder="1" applyAlignment="1">
      <alignment horizontal="left" vertical="center" indent="1"/>
    </xf>
    <xf numFmtId="0" fontId="6" fillId="22" borderId="126" xfId="19" applyFont="1" applyFill="1" applyBorder="1" applyAlignment="1">
      <alignment horizontal="left" vertical="center" indent="1"/>
    </xf>
    <xf numFmtId="179" fontId="9" fillId="0" borderId="24" xfId="1" applyNumberFormat="1" applyFont="1" applyFill="1" applyBorder="1" applyAlignment="1">
      <alignment horizontal="center"/>
    </xf>
    <xf numFmtId="179" fontId="9" fillId="0" borderId="26" xfId="1" applyNumberFormat="1" applyFont="1" applyFill="1" applyBorder="1" applyAlignment="1">
      <alignment horizontal="center"/>
    </xf>
    <xf numFmtId="179" fontId="9" fillId="0" borderId="28" xfId="1" applyNumberFormat="1" applyFont="1" applyFill="1" applyBorder="1" applyAlignment="1">
      <alignment horizontal="center"/>
    </xf>
    <xf numFmtId="4" fontId="12" fillId="36" borderId="53" xfId="0" applyNumberFormat="1" applyFont="1" applyFill="1" applyBorder="1" applyAlignment="1" applyProtection="1">
      <alignment horizontal="left" vertical="center" wrapText="1" indent="1"/>
      <protection locked="0"/>
    </xf>
    <xf numFmtId="0" fontId="6" fillId="0" borderId="36" xfId="0" applyFont="1" applyBorder="1" applyAlignment="1">
      <alignment horizontal="left" indent="1"/>
    </xf>
    <xf numFmtId="165" fontId="9" fillId="0" borderId="26" xfId="8" applyFont="1" applyFill="1" applyBorder="1" applyAlignment="1">
      <alignment horizontal="right" indent="1"/>
    </xf>
    <xf numFmtId="0" fontId="9" fillId="0" borderId="0" xfId="0" applyFont="1" applyFill="1" applyAlignment="1">
      <alignment horizontal="left" indent="2"/>
    </xf>
    <xf numFmtId="3" fontId="4" fillId="0" borderId="0" xfId="0" applyNumberFormat="1" applyFont="1" applyFill="1"/>
    <xf numFmtId="165" fontId="6" fillId="26" borderId="23" xfId="0" applyNumberFormat="1" applyFont="1" applyFill="1" applyBorder="1" applyAlignment="1"/>
    <xf numFmtId="0" fontId="4" fillId="0" borderId="8" xfId="0" applyFont="1" applyFill="1" applyBorder="1" applyAlignment="1">
      <alignment horizontal="left" vertical="center" indent="1"/>
    </xf>
    <xf numFmtId="0" fontId="4" fillId="0" borderId="0" xfId="0" applyFont="1" applyFill="1" applyAlignment="1">
      <alignment horizontal="center"/>
    </xf>
    <xf numFmtId="0" fontId="4" fillId="0" borderId="0" xfId="9" applyFont="1" applyBorder="1" applyAlignment="1">
      <alignment horizontal="left" indent="1"/>
    </xf>
    <xf numFmtId="10" fontId="4" fillId="0" borderId="0" xfId="12" applyNumberFormat="1" applyFont="1" applyAlignment="1">
      <alignment horizontal="right"/>
    </xf>
    <xf numFmtId="0" fontId="4" fillId="0" borderId="7" xfId="0" applyNumberFormat="1" applyFont="1" applyFill="1" applyBorder="1" applyAlignment="1">
      <alignment horizontal="left" vertical="center" indent="2"/>
    </xf>
    <xf numFmtId="0" fontId="6" fillId="0" borderId="7" xfId="0" applyFont="1" applyFill="1" applyBorder="1" applyAlignment="1">
      <alignment horizontal="left" indent="1"/>
    </xf>
    <xf numFmtId="3" fontId="16" fillId="0" borderId="0" xfId="0" applyNumberFormat="1" applyFont="1"/>
    <xf numFmtId="179" fontId="9" fillId="0" borderId="61" xfId="1" applyNumberFormat="1" applyFont="1" applyFill="1" applyBorder="1" applyAlignment="1">
      <alignment horizontal="right" indent="1"/>
    </xf>
    <xf numFmtId="179" fontId="9" fillId="0" borderId="63" xfId="1" applyNumberFormat="1" applyFont="1" applyFill="1" applyBorder="1" applyAlignment="1">
      <alignment horizontal="right" indent="1"/>
    </xf>
    <xf numFmtId="179" fontId="9" fillId="0" borderId="65" xfId="1" applyNumberFormat="1" applyFont="1" applyFill="1" applyBorder="1" applyAlignment="1">
      <alignment horizontal="right" indent="1"/>
    </xf>
    <xf numFmtId="168" fontId="12" fillId="0" borderId="26" xfId="8" applyNumberFormat="1" applyFont="1" applyBorder="1" applyAlignment="1" applyProtection="1">
      <alignment horizontal="right" vertical="center" indent="1"/>
      <protection locked="0"/>
    </xf>
    <xf numFmtId="168" fontId="12" fillId="0" borderId="69" xfId="8" applyNumberFormat="1" applyFont="1" applyBorder="1" applyAlignment="1" applyProtection="1">
      <alignment horizontal="right" vertical="center" indent="1"/>
      <protection locked="0"/>
    </xf>
    <xf numFmtId="168" fontId="12" fillId="0" borderId="70" xfId="8" applyNumberFormat="1" applyFont="1" applyBorder="1" applyAlignment="1" applyProtection="1">
      <alignment horizontal="right" vertical="center" indent="1"/>
      <protection locked="0"/>
    </xf>
    <xf numFmtId="168" fontId="12" fillId="0" borderId="28" xfId="8" applyNumberFormat="1" applyFont="1" applyBorder="1" applyAlignment="1" applyProtection="1">
      <alignment horizontal="right" vertical="center" indent="1"/>
      <protection locked="0"/>
    </xf>
    <xf numFmtId="168" fontId="12" fillId="0" borderId="71" xfId="8" applyNumberFormat="1" applyFont="1" applyBorder="1" applyAlignment="1" applyProtection="1">
      <alignment horizontal="right" vertical="center" indent="1"/>
      <protection locked="0"/>
    </xf>
    <xf numFmtId="0" fontId="4" fillId="0" borderId="51" xfId="6" applyNumberFormat="1" applyFont="1" applyFill="1" applyBorder="1" applyAlignment="1">
      <alignment horizontal="left" indent="1"/>
    </xf>
    <xf numFmtId="166" fontId="4" fillId="0" borderId="0" xfId="0" applyNumberFormat="1" applyFont="1"/>
    <xf numFmtId="166" fontId="6" fillId="0" borderId="20" xfId="0" applyNumberFormat="1" applyFont="1" applyBorder="1"/>
    <xf numFmtId="166" fontId="20" fillId="0" borderId="0" xfId="1" applyFont="1" applyAlignment="1">
      <alignment horizontal="left"/>
    </xf>
    <xf numFmtId="166" fontId="20" fillId="0" borderId="0" xfId="0" applyNumberFormat="1" applyFont="1"/>
    <xf numFmtId="4" fontId="4" fillId="0" borderId="0" xfId="0" applyNumberFormat="1" applyFont="1" applyAlignment="1">
      <alignment horizontal="left" indent="1"/>
    </xf>
    <xf numFmtId="14" fontId="26" fillId="20" borderId="0" xfId="9" applyNumberFormat="1" applyFont="1" applyFill="1" applyBorder="1" applyAlignment="1">
      <alignment horizontal="center" vertical="center" wrapText="1"/>
    </xf>
    <xf numFmtId="0" fontId="21" fillId="11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2" fillId="36" borderId="26" xfId="0" applyNumberFormat="1" applyFont="1" applyFill="1" applyBorder="1" applyAlignment="1" applyProtection="1">
      <alignment horizontal="left" vertical="center" indent="1"/>
    </xf>
    <xf numFmtId="172" fontId="9" fillId="0" borderId="24" xfId="8" applyNumberFormat="1" applyFont="1" applyBorder="1"/>
    <xf numFmtId="172" fontId="9" fillId="0" borderId="26" xfId="8" applyNumberFormat="1" applyFont="1" applyBorder="1"/>
    <xf numFmtId="172" fontId="9" fillId="21" borderId="26" xfId="8" applyNumberFormat="1" applyFont="1" applyFill="1" applyBorder="1"/>
    <xf numFmtId="172" fontId="9" fillId="0" borderId="26" xfId="8" applyNumberFormat="1" applyFont="1" applyFill="1" applyBorder="1"/>
    <xf numFmtId="0" fontId="4" fillId="0" borderId="53" xfId="0" applyNumberFormat="1" applyFont="1" applyBorder="1" applyAlignment="1">
      <alignment horizontal="left" vertical="center" indent="1"/>
    </xf>
    <xf numFmtId="165" fontId="4" fillId="0" borderId="32" xfId="8" applyFont="1" applyFill="1" applyBorder="1" applyAlignment="1">
      <alignment horizontal="right" vertical="center" indent="1"/>
    </xf>
    <xf numFmtId="0" fontId="4" fillId="0" borderId="0" xfId="0" applyNumberFormat="1" applyFont="1" applyFill="1"/>
    <xf numFmtId="0" fontId="9" fillId="0" borderId="52" xfId="4" applyNumberFormat="1" applyFont="1" applyFill="1" applyBorder="1" applyAlignment="1">
      <alignment horizontal="left" vertical="center" indent="3"/>
    </xf>
    <xf numFmtId="0" fontId="9" fillId="0" borderId="38" xfId="4" applyFont="1" applyFill="1" applyBorder="1" applyAlignment="1">
      <alignment horizontal="left" vertical="center" wrapText="1" indent="1"/>
    </xf>
    <xf numFmtId="0" fontId="9" fillId="0" borderId="51" xfId="4" applyFont="1" applyFill="1" applyBorder="1" applyAlignment="1">
      <alignment horizontal="left" vertical="center" indent="1"/>
    </xf>
    <xf numFmtId="168" fontId="4" fillId="0" borderId="0" xfId="0" applyNumberFormat="1" applyFont="1" applyAlignment="1">
      <alignment horizontal="left" indent="1"/>
    </xf>
    <xf numFmtId="4" fontId="53" fillId="0" borderId="0" xfId="0" applyNumberFormat="1" applyFont="1"/>
    <xf numFmtId="0" fontId="5" fillId="39" borderId="20" xfId="0" applyFont="1" applyFill="1" applyBorder="1" applyAlignment="1">
      <alignment horizontal="center" vertical="center"/>
    </xf>
    <xf numFmtId="14" fontId="4" fillId="0" borderId="24" xfId="0" applyNumberFormat="1" applyFont="1" applyBorder="1" applyAlignment="1">
      <alignment horizontal="center" vertical="center"/>
    </xf>
    <xf numFmtId="0" fontId="4" fillId="0" borderId="24" xfId="0" applyFont="1" applyBorder="1" applyAlignment="1">
      <alignment horizontal="left" indent="1"/>
    </xf>
    <xf numFmtId="14" fontId="4" fillId="0" borderId="26" xfId="0" applyNumberFormat="1" applyFont="1" applyBorder="1" applyAlignment="1">
      <alignment horizontal="center" vertical="center"/>
    </xf>
    <xf numFmtId="0" fontId="4" fillId="0" borderId="26" xfId="0" applyFont="1" applyBorder="1" applyAlignment="1">
      <alignment horizontal="left" wrapText="1" indent="1"/>
    </xf>
    <xf numFmtId="0" fontId="4" fillId="0" borderId="26" xfId="0" applyFont="1" applyBorder="1" applyAlignment="1">
      <alignment horizontal="left" vertical="center" wrapText="1" indent="1"/>
    </xf>
    <xf numFmtId="0" fontId="4" fillId="0" borderId="26" xfId="0" applyFont="1" applyBorder="1" applyAlignment="1">
      <alignment horizontal="left" wrapText="1"/>
    </xf>
    <xf numFmtId="14" fontId="4" fillId="0" borderId="28" xfId="0" applyNumberFormat="1" applyFont="1" applyBorder="1" applyAlignment="1">
      <alignment horizontal="center" vertical="center"/>
    </xf>
    <xf numFmtId="0" fontId="4" fillId="0" borderId="28" xfId="0" applyFont="1" applyBorder="1" applyAlignment="1">
      <alignment horizontal="left" wrapText="1"/>
    </xf>
    <xf numFmtId="179" fontId="54" fillId="0" borderId="0" xfId="0" applyNumberFormat="1" applyFont="1"/>
    <xf numFmtId="0" fontId="54" fillId="0" borderId="0" xfId="0" applyFont="1" applyAlignment="1">
      <alignment horizontal="left" indent="1"/>
    </xf>
    <xf numFmtId="9" fontId="54" fillId="0" borderId="0" xfId="12" applyFont="1" applyAlignment="1">
      <alignment horizontal="right" indent="1"/>
    </xf>
    <xf numFmtId="10" fontId="54" fillId="0" borderId="0" xfId="12" applyNumberFormat="1" applyFont="1" applyAlignment="1">
      <alignment horizontal="right" indent="1"/>
    </xf>
    <xf numFmtId="179" fontId="54" fillId="0" borderId="0" xfId="1" applyNumberFormat="1" applyFont="1"/>
    <xf numFmtId="169" fontId="34" fillId="0" borderId="127" xfId="0" applyNumberFormat="1" applyFont="1" applyBorder="1" applyAlignment="1" applyProtection="1">
      <alignment horizontal="center" vertical="center" wrapText="1"/>
    </xf>
    <xf numFmtId="0" fontId="39" fillId="0" borderId="0" xfId="0" applyFont="1" applyAlignment="1">
      <alignment horizontal="left" indent="1"/>
    </xf>
    <xf numFmtId="169" fontId="47" fillId="0" borderId="53" xfId="0" applyNumberFormat="1" applyFont="1" applyFill="1" applyBorder="1" applyAlignment="1" applyProtection="1">
      <alignment horizontal="center" vertical="center" wrapText="1"/>
      <protection locked="0"/>
    </xf>
    <xf numFmtId="0" fontId="6" fillId="38" borderId="127" xfId="0" applyFont="1" applyFill="1" applyBorder="1" applyAlignment="1" applyProtection="1">
      <alignment horizontal="center" vertical="center" wrapText="1"/>
      <protection locked="0"/>
    </xf>
    <xf numFmtId="169" fontId="4" fillId="0" borderId="0" xfId="0" applyNumberFormat="1" applyFont="1" applyAlignment="1">
      <alignment horizontal="right" indent="1"/>
    </xf>
    <xf numFmtId="0" fontId="53" fillId="0" borderId="0" xfId="0" applyFont="1"/>
    <xf numFmtId="0" fontId="53" fillId="0" borderId="0" xfId="0" applyNumberFormat="1" applyFont="1"/>
    <xf numFmtId="0" fontId="7" fillId="0" borderId="2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horizontal="center" vertical="center"/>
    </xf>
    <xf numFmtId="0" fontId="9" fillId="0" borderId="21" xfId="0" applyFont="1" applyBorder="1" applyAlignment="1" applyProtection="1">
      <alignment horizontal="center" vertical="center"/>
    </xf>
    <xf numFmtId="0" fontId="7" fillId="0" borderId="20" xfId="0" applyFont="1" applyBorder="1" applyAlignment="1" applyProtection="1">
      <alignment horizontal="center" vertical="center" wrapText="1"/>
    </xf>
    <xf numFmtId="0" fontId="4" fillId="0" borderId="99" xfId="0" applyFont="1" applyFill="1" applyBorder="1" applyAlignment="1">
      <alignment horizontal="left" vertical="center" wrapText="1" indent="1"/>
    </xf>
    <xf numFmtId="3" fontId="9" fillId="0" borderId="128" xfId="0" applyNumberFormat="1" applyFont="1" applyFill="1" applyBorder="1" applyAlignment="1">
      <alignment horizontal="right" vertical="center" indent="1"/>
    </xf>
    <xf numFmtId="167" fontId="9" fillId="0" borderId="86" xfId="12" applyNumberFormat="1" applyFont="1" applyFill="1" applyBorder="1" applyAlignment="1">
      <alignment horizontal="right" vertical="center" indent="1"/>
    </xf>
    <xf numFmtId="3" fontId="7" fillId="0" borderId="15" xfId="0" applyNumberFormat="1" applyFont="1" applyBorder="1" applyAlignment="1">
      <alignment horizontal="right" vertical="center" indent="1"/>
    </xf>
    <xf numFmtId="167" fontId="7" fillId="0" borderId="129" xfId="12" applyNumberFormat="1" applyFont="1" applyBorder="1" applyAlignment="1">
      <alignment horizontal="right" vertical="center" indent="1"/>
    </xf>
    <xf numFmtId="3" fontId="7" fillId="0" borderId="127" xfId="0" applyNumberFormat="1" applyFont="1" applyBorder="1" applyAlignment="1">
      <alignment horizontal="right" vertical="center" indent="1"/>
    </xf>
    <xf numFmtId="0" fontId="4" fillId="0" borderId="97" xfId="0" applyFont="1" applyFill="1" applyBorder="1" applyAlignment="1">
      <alignment horizontal="left" vertical="center" indent="1"/>
    </xf>
    <xf numFmtId="0" fontId="4" fillId="0" borderId="97" xfId="0" applyFont="1" applyFill="1" applyBorder="1" applyAlignment="1">
      <alignment horizontal="center"/>
    </xf>
    <xf numFmtId="0" fontId="4" fillId="0" borderId="99" xfId="0" applyFont="1" applyFill="1" applyBorder="1" applyAlignment="1">
      <alignment horizontal="left" wrapText="1" indent="1"/>
    </xf>
    <xf numFmtId="3" fontId="9" fillId="0" borderId="51" xfId="0" applyNumberFormat="1" applyFont="1" applyFill="1" applyBorder="1" applyAlignment="1">
      <alignment horizontal="right" vertical="center" indent="1"/>
    </xf>
    <xf numFmtId="3" fontId="9" fillId="0" borderId="86" xfId="0" applyNumberFormat="1" applyFont="1" applyFill="1" applyBorder="1" applyAlignment="1">
      <alignment horizontal="right" vertical="center" indent="1"/>
    </xf>
    <xf numFmtId="0" fontId="7" fillId="0" borderId="54" xfId="0" applyFont="1" applyBorder="1" applyAlignment="1">
      <alignment horizontal="center" vertical="center"/>
    </xf>
    <xf numFmtId="0" fontId="7" fillId="0" borderId="101" xfId="0" applyFont="1" applyBorder="1" applyAlignment="1">
      <alignment vertical="center"/>
    </xf>
    <xf numFmtId="0" fontId="7" fillId="0" borderId="101" xfId="0" applyFont="1" applyBorder="1" applyAlignment="1">
      <alignment horizontal="left" vertical="center" indent="1"/>
    </xf>
    <xf numFmtId="0" fontId="23" fillId="0" borderId="0" xfId="0" applyFont="1" applyBorder="1" applyAlignment="1">
      <alignment horizontal="left" wrapText="1" indent="1"/>
    </xf>
    <xf numFmtId="0" fontId="55" fillId="0" borderId="0" xfId="0" applyFont="1"/>
    <xf numFmtId="0" fontId="55" fillId="0" borderId="0" xfId="0" applyFont="1" applyAlignment="1">
      <alignment horizontal="left" vertical="center" indent="1"/>
    </xf>
    <xf numFmtId="0" fontId="23" fillId="0" borderId="0" xfId="0" applyFont="1" applyBorder="1" applyAlignment="1">
      <alignment horizontal="left"/>
    </xf>
    <xf numFmtId="166" fontId="23" fillId="0" borderId="0" xfId="1" applyFont="1" applyAlignment="1">
      <alignment horizontal="right"/>
    </xf>
    <xf numFmtId="0" fontId="56" fillId="0" borderId="0" xfId="0" applyFont="1" applyFill="1" applyAlignment="1"/>
    <xf numFmtId="0" fontId="7" fillId="0" borderId="20" xfId="0" applyNumberFormat="1" applyFont="1" applyFill="1" applyBorder="1" applyAlignment="1" applyProtection="1">
      <alignment horizontal="right" vertical="center" wrapText="1" indent="1" shrinkToFit="1"/>
    </xf>
    <xf numFmtId="0" fontId="7" fillId="0" borderId="20" xfId="0" applyFont="1" applyFill="1" applyBorder="1" applyAlignment="1" applyProtection="1">
      <alignment horizontal="center" vertical="center"/>
    </xf>
    <xf numFmtId="4" fontId="7" fillId="0" borderId="20" xfId="0" applyNumberFormat="1" applyFont="1" applyFill="1" applyBorder="1" applyAlignment="1" applyProtection="1">
      <alignment horizontal="right" vertical="center" wrapText="1" indent="1" shrinkToFit="1"/>
    </xf>
    <xf numFmtId="4" fontId="7" fillId="0" borderId="57" xfId="0" applyNumberFormat="1" applyFont="1" applyFill="1" applyBorder="1" applyAlignment="1" applyProtection="1">
      <alignment horizontal="right" vertical="center" wrapText="1" indent="1" shrinkToFit="1"/>
    </xf>
    <xf numFmtId="4" fontId="7" fillId="0" borderId="21" xfId="0" applyNumberFormat="1" applyFont="1" applyFill="1" applyBorder="1" applyAlignment="1" applyProtection="1">
      <alignment horizontal="right" vertical="center" wrapText="1" indent="1" shrinkToFit="1"/>
    </xf>
    <xf numFmtId="0" fontId="7" fillId="40" borderId="20" xfId="0" applyFont="1" applyFill="1" applyBorder="1" applyAlignment="1" applyProtection="1">
      <alignment horizontal="center" vertical="center" wrapText="1" shrinkToFit="1"/>
    </xf>
    <xf numFmtId="0" fontId="7" fillId="40" borderId="20" xfId="0" applyNumberFormat="1" applyFont="1" applyFill="1" applyBorder="1" applyAlignment="1" applyProtection="1">
      <alignment horizontal="left" vertical="center" wrapText="1" indent="1" shrinkToFit="1"/>
    </xf>
    <xf numFmtId="0" fontId="7" fillId="40" borderId="20" xfId="0" applyFont="1" applyFill="1" applyBorder="1" applyAlignment="1" applyProtection="1">
      <alignment horizontal="center" vertical="center"/>
    </xf>
    <xf numFmtId="4" fontId="7" fillId="40" borderId="20" xfId="0" applyNumberFormat="1" applyFont="1" applyFill="1" applyBorder="1" applyAlignment="1" applyProtection="1">
      <alignment horizontal="right" vertical="center" wrapText="1" indent="1" shrinkToFit="1"/>
    </xf>
    <xf numFmtId="0" fontId="57" fillId="0" borderId="35" xfId="0" applyFont="1" applyFill="1" applyBorder="1" applyAlignment="1" applyProtection="1"/>
    <xf numFmtId="4" fontId="7" fillId="0" borderId="36" xfId="0" applyNumberFormat="1" applyFont="1" applyFill="1" applyBorder="1" applyAlignment="1" applyProtection="1">
      <alignment horizontal="center" vertical="center"/>
    </xf>
    <xf numFmtId="4" fontId="7" fillId="0" borderId="36" xfId="0" applyNumberFormat="1" applyFont="1" applyFill="1" applyBorder="1" applyAlignment="1" applyProtection="1">
      <alignment horizontal="right" vertical="center" wrapText="1" indent="1" shrinkToFit="1"/>
    </xf>
    <xf numFmtId="0" fontId="9" fillId="0" borderId="20" xfId="0" applyFont="1" applyBorder="1" applyAlignment="1" applyProtection="1">
      <alignment vertical="center"/>
    </xf>
    <xf numFmtId="3" fontId="9" fillId="0" borderId="0" xfId="0" applyNumberFormat="1" applyFont="1" applyFill="1" applyAlignment="1">
      <alignment horizontal="left" indent="1"/>
    </xf>
    <xf numFmtId="166" fontId="6" fillId="0" borderId="0" xfId="1" applyFont="1" applyAlignment="1">
      <alignment horizontal="center" vertical="center"/>
    </xf>
    <xf numFmtId="0" fontId="6" fillId="22" borderId="0" xfId="0" applyFont="1" applyFill="1" applyAlignment="1">
      <alignment horizontal="center" vertical="center"/>
    </xf>
    <xf numFmtId="0" fontId="4" fillId="22" borderId="0" xfId="0" applyFont="1" applyFill="1"/>
    <xf numFmtId="166" fontId="6" fillId="22" borderId="0" xfId="1" applyFont="1" applyFill="1" applyAlignment="1">
      <alignment horizontal="center" vertical="center"/>
    </xf>
    <xf numFmtId="166" fontId="4" fillId="22" borderId="0" xfId="1" applyFont="1" applyFill="1"/>
    <xf numFmtId="0" fontId="7" fillId="0" borderId="20" xfId="11" applyNumberFormat="1" applyFont="1" applyFill="1" applyBorder="1" applyAlignment="1" applyProtection="1">
      <alignment horizontal="left" vertical="center" indent="1"/>
    </xf>
    <xf numFmtId="2" fontId="9" fillId="0" borderId="24" xfId="11" applyNumberFormat="1" applyFont="1" applyFill="1" applyBorder="1" applyAlignment="1" applyProtection="1">
      <alignment horizontal="left" vertical="center" wrapText="1" indent="1"/>
      <protection locked="0"/>
    </xf>
    <xf numFmtId="4" fontId="7" fillId="0" borderId="20" xfId="11" applyNumberFormat="1" applyFont="1" applyFill="1" applyBorder="1" applyAlignment="1" applyProtection="1">
      <alignment horizontal="right" vertical="center" indent="1" shrinkToFit="1"/>
    </xf>
    <xf numFmtId="173" fontId="12" fillId="19" borderId="53" xfId="12" applyNumberFormat="1" applyFont="1" applyFill="1" applyBorder="1" applyAlignment="1" applyProtection="1">
      <alignment horizontal="right" vertical="center" indent="1"/>
      <protection locked="0"/>
    </xf>
    <xf numFmtId="173" fontId="6" fillId="0" borderId="36" xfId="0" applyNumberFormat="1" applyFont="1" applyBorder="1"/>
    <xf numFmtId="173" fontId="0" fillId="0" borderId="0" xfId="0" applyNumberFormat="1"/>
    <xf numFmtId="183" fontId="12" fillId="19" borderId="53" xfId="12" applyNumberFormat="1" applyFont="1" applyFill="1" applyBorder="1" applyAlignment="1" applyProtection="1">
      <alignment horizontal="right" vertical="center" indent="1"/>
      <protection locked="0"/>
    </xf>
    <xf numFmtId="183" fontId="6" fillId="0" borderId="36" xfId="0" applyNumberFormat="1" applyFont="1" applyBorder="1"/>
    <xf numFmtId="183" fontId="0" fillId="0" borderId="0" xfId="0" applyNumberFormat="1"/>
    <xf numFmtId="166" fontId="13" fillId="0" borderId="53" xfId="1" applyFont="1" applyFill="1" applyBorder="1" applyAlignment="1" applyProtection="1">
      <alignment horizontal="center" vertical="center"/>
      <protection locked="0"/>
    </xf>
    <xf numFmtId="166" fontId="6" fillId="0" borderId="81" xfId="1" applyFont="1" applyBorder="1" applyAlignment="1">
      <alignment horizontal="right" vertical="center" indent="1"/>
    </xf>
    <xf numFmtId="166" fontId="13" fillId="19" borderId="20" xfId="1" applyFont="1" applyFill="1" applyBorder="1" applyAlignment="1" applyProtection="1">
      <alignment horizontal="center" vertical="center" wrapText="1"/>
    </xf>
    <xf numFmtId="166" fontId="12" fillId="0" borderId="53" xfId="1" applyFont="1" applyFill="1" applyBorder="1" applyAlignment="1" applyProtection="1">
      <alignment horizontal="center" vertical="center"/>
      <protection locked="0"/>
    </xf>
    <xf numFmtId="166" fontId="6" fillId="0" borderId="36" xfId="1" applyFont="1" applyBorder="1" applyAlignment="1">
      <alignment horizontal="right" vertical="center" indent="1"/>
    </xf>
    <xf numFmtId="166" fontId="0" fillId="0" borderId="0" xfId="1" applyFont="1" applyAlignment="1">
      <alignment vertical="center"/>
    </xf>
    <xf numFmtId="166" fontId="6" fillId="0" borderId="0" xfId="1" applyFont="1" applyFill="1" applyAlignment="1">
      <alignment vertical="center"/>
    </xf>
    <xf numFmtId="166" fontId="6" fillId="0" borderId="0" xfId="1" applyFont="1" applyAlignment="1">
      <alignment vertical="center"/>
    </xf>
    <xf numFmtId="173" fontId="12" fillId="16" borderId="53" xfId="12" applyNumberFormat="1" applyFont="1" applyFill="1" applyBorder="1" applyAlignment="1" applyProtection="1">
      <alignment horizontal="center" vertical="center" wrapText="1"/>
      <protection locked="0"/>
    </xf>
    <xf numFmtId="183" fontId="12" fillId="16" borderId="53" xfId="12" applyNumberFormat="1" applyFont="1" applyFill="1" applyBorder="1" applyAlignment="1" applyProtection="1">
      <alignment horizontal="center" vertical="center" wrapText="1"/>
      <protection locked="0"/>
    </xf>
    <xf numFmtId="166" fontId="12" fillId="16" borderId="53" xfId="1" applyFont="1" applyFill="1" applyBorder="1" applyAlignment="1" applyProtection="1">
      <alignment horizontal="center" vertical="center" wrapText="1"/>
      <protection locked="0"/>
    </xf>
    <xf numFmtId="180" fontId="12" fillId="16" borderId="53" xfId="1" applyNumberFormat="1" applyFont="1" applyFill="1" applyBorder="1" applyAlignment="1" applyProtection="1">
      <alignment vertical="center" wrapText="1"/>
      <protection locked="0"/>
    </xf>
    <xf numFmtId="180" fontId="12" fillId="16" borderId="53" xfId="0" applyNumberFormat="1" applyFont="1" applyFill="1" applyBorder="1" applyAlignment="1" applyProtection="1">
      <alignment vertical="center"/>
      <protection locked="0"/>
    </xf>
    <xf numFmtId="0" fontId="23" fillId="36" borderId="26" xfId="0" applyFont="1" applyFill="1" applyBorder="1" applyAlignment="1" applyProtection="1">
      <alignment horizontal="left" vertical="center" indent="1"/>
    </xf>
    <xf numFmtId="4" fontId="23" fillId="36" borderId="53" xfId="0" applyNumberFormat="1" applyFont="1" applyFill="1" applyBorder="1" applyAlignment="1" applyProtection="1">
      <alignment horizontal="left" vertical="center" wrapText="1" indent="2"/>
      <protection locked="0"/>
    </xf>
    <xf numFmtId="4" fontId="23" fillId="36" borderId="53" xfId="0" applyNumberFormat="1" applyFont="1" applyFill="1" applyBorder="1" applyAlignment="1" applyProtection="1">
      <alignment horizontal="left" vertical="center" wrapText="1" indent="1"/>
      <protection locked="0"/>
    </xf>
    <xf numFmtId="4" fontId="23" fillId="36" borderId="53" xfId="0" applyNumberFormat="1" applyFont="1" applyFill="1" applyBorder="1" applyAlignment="1" applyProtection="1">
      <alignment horizontal="center" vertical="center" wrapText="1"/>
      <protection locked="0"/>
    </xf>
    <xf numFmtId="176" fontId="23" fillId="16" borderId="53" xfId="0" applyNumberFormat="1" applyFont="1" applyFill="1" applyBorder="1" applyAlignment="1" applyProtection="1">
      <alignment horizontal="center" vertical="center" wrapText="1"/>
      <protection locked="0"/>
    </xf>
    <xf numFmtId="166" fontId="23" fillId="16" borderId="53" xfId="1" applyFont="1" applyFill="1" applyBorder="1" applyAlignment="1" applyProtection="1">
      <alignment horizontal="center" vertical="center" wrapText="1"/>
      <protection locked="0"/>
    </xf>
    <xf numFmtId="173" fontId="23" fillId="16" borderId="53" xfId="12" applyNumberFormat="1" applyFont="1" applyFill="1" applyBorder="1" applyAlignment="1" applyProtection="1">
      <alignment horizontal="center" vertical="center" wrapText="1"/>
      <protection locked="0"/>
    </xf>
    <xf numFmtId="183" fontId="23" fillId="16" borderId="53" xfId="12" applyNumberFormat="1" applyFont="1" applyFill="1" applyBorder="1" applyAlignment="1" applyProtection="1">
      <alignment horizontal="center" vertical="center" wrapText="1"/>
      <protection locked="0"/>
    </xf>
    <xf numFmtId="180" fontId="23" fillId="16" borderId="53" xfId="0" applyNumberFormat="1" applyFont="1" applyFill="1" applyBorder="1" applyAlignment="1" applyProtection="1">
      <alignment vertical="center"/>
      <protection locked="0"/>
    </xf>
    <xf numFmtId="2" fontId="23" fillId="16" borderId="53" xfId="0" applyNumberFormat="1" applyFont="1" applyFill="1" applyBorder="1" applyAlignment="1" applyProtection="1">
      <alignment horizontal="center" vertical="center"/>
      <protection locked="0"/>
    </xf>
    <xf numFmtId="176" fontId="23" fillId="19" borderId="53" xfId="0" applyNumberFormat="1" applyFont="1" applyFill="1" applyBorder="1" applyAlignment="1" applyProtection="1">
      <alignment horizontal="center" vertical="center" wrapText="1"/>
      <protection locked="0"/>
    </xf>
    <xf numFmtId="4" fontId="23" fillId="19" borderId="53" xfId="0" applyNumberFormat="1" applyFont="1" applyFill="1" applyBorder="1" applyAlignment="1" applyProtection="1">
      <alignment horizontal="center" vertical="center" wrapText="1"/>
      <protection locked="0"/>
    </xf>
    <xf numFmtId="173" fontId="23" fillId="19" borderId="53" xfId="12" applyNumberFormat="1" applyFont="1" applyFill="1" applyBorder="1" applyAlignment="1" applyProtection="1">
      <alignment horizontal="right" vertical="center" indent="1"/>
      <protection locked="0"/>
    </xf>
    <xf numFmtId="183" fontId="23" fillId="19" borderId="53" xfId="12" applyNumberFormat="1" applyFont="1" applyFill="1" applyBorder="1" applyAlignment="1" applyProtection="1">
      <alignment horizontal="right" vertical="center" indent="1"/>
      <protection locked="0"/>
    </xf>
    <xf numFmtId="165" fontId="23" fillId="19" borderId="53" xfId="8" applyFont="1" applyFill="1" applyBorder="1" applyAlignment="1" applyProtection="1">
      <alignment horizontal="right" vertical="center" indent="1"/>
      <protection locked="0"/>
    </xf>
    <xf numFmtId="1" fontId="23" fillId="19" borderId="53" xfId="0" applyNumberFormat="1" applyFont="1" applyFill="1" applyBorder="1" applyAlignment="1" applyProtection="1">
      <alignment horizontal="center" vertical="center"/>
      <protection locked="0"/>
    </xf>
    <xf numFmtId="166" fontId="20" fillId="0" borderId="53" xfId="1" applyFont="1" applyFill="1" applyBorder="1" applyAlignment="1" applyProtection="1">
      <alignment horizontal="center" vertical="center"/>
      <protection locked="0"/>
    </xf>
    <xf numFmtId="166" fontId="20" fillId="0" borderId="0" xfId="1" applyFont="1" applyFill="1" applyAlignment="1">
      <alignment vertical="center"/>
    </xf>
    <xf numFmtId="0" fontId="23" fillId="0" borderId="0" xfId="0" applyFont="1"/>
    <xf numFmtId="182" fontId="23" fillId="16" borderId="53" xfId="12" applyNumberFormat="1" applyFont="1" applyFill="1" applyBorder="1" applyAlignment="1" applyProtection="1">
      <alignment horizontal="right" vertical="center" indent="1"/>
      <protection locked="0"/>
    </xf>
    <xf numFmtId="180" fontId="23" fillId="16" borderId="53" xfId="1" applyNumberFormat="1" applyFont="1" applyFill="1" applyBorder="1" applyAlignment="1" applyProtection="1">
      <alignment vertical="center" wrapText="1"/>
      <protection locked="0"/>
    </xf>
    <xf numFmtId="166" fontId="4" fillId="0" borderId="0" xfId="1" applyFont="1" applyFill="1" applyAlignment="1">
      <alignment horizontal="left" indent="1"/>
    </xf>
    <xf numFmtId="166" fontId="23" fillId="0" borderId="0" xfId="1" applyFont="1" applyFill="1" applyAlignment="1">
      <alignment horizontal="left" indent="1"/>
    </xf>
    <xf numFmtId="166" fontId="0" fillId="0" borderId="0" xfId="1" applyFont="1" applyAlignment="1">
      <alignment horizontal="right"/>
    </xf>
    <xf numFmtId="166" fontId="4" fillId="0" borderId="0" xfId="1" applyFont="1" applyAlignment="1">
      <alignment horizontal="right"/>
    </xf>
    <xf numFmtId="4" fontId="4" fillId="0" borderId="39" xfId="0" applyNumberFormat="1" applyFont="1" applyFill="1" applyBorder="1"/>
    <xf numFmtId="4" fontId="4" fillId="0" borderId="20" xfId="0" applyNumberFormat="1" applyFont="1" applyFill="1" applyBorder="1"/>
    <xf numFmtId="4" fontId="4" fillId="0" borderId="39" xfId="0" applyNumberFormat="1" applyFont="1" applyFill="1" applyBorder="1" applyAlignment="1">
      <alignment horizontal="left"/>
    </xf>
    <xf numFmtId="4" fontId="4" fillId="0" borderId="20" xfId="0" applyNumberFormat="1" applyFont="1" applyFill="1" applyBorder="1" applyAlignment="1">
      <alignment horizontal="left"/>
    </xf>
    <xf numFmtId="167" fontId="4" fillId="0" borderId="0" xfId="12" applyNumberFormat="1" applyFont="1" applyAlignment="1">
      <alignment horizontal="right"/>
    </xf>
    <xf numFmtId="167" fontId="23" fillId="0" borderId="0" xfId="12" applyNumberFormat="1" applyFont="1" applyAlignment="1">
      <alignment horizontal="right"/>
    </xf>
    <xf numFmtId="167" fontId="4" fillId="0" borderId="0" xfId="12" applyNumberFormat="1" applyFont="1" applyAlignment="1"/>
    <xf numFmtId="167" fontId="6" fillId="0" borderId="0" xfId="12" applyNumberFormat="1" applyFont="1" applyAlignment="1"/>
    <xf numFmtId="167" fontId="4" fillId="0" borderId="0" xfId="12" applyNumberFormat="1" applyFont="1" applyAlignment="1">
      <alignment horizontal="left" indent="1"/>
    </xf>
    <xf numFmtId="167" fontId="4" fillId="0" borderId="0" xfId="12" applyNumberFormat="1" applyFont="1" applyAlignment="1">
      <alignment horizontal="center"/>
    </xf>
    <xf numFmtId="167" fontId="4" fillId="0" borderId="0" xfId="12" applyNumberFormat="1" applyFont="1"/>
    <xf numFmtId="166" fontId="4" fillId="0" borderId="0" xfId="1" applyFont="1" applyAlignment="1">
      <alignment horizontal="right" indent="1"/>
    </xf>
    <xf numFmtId="166" fontId="23" fillId="0" borderId="0" xfId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171" fontId="4" fillId="0" borderId="0" xfId="0" applyNumberFormat="1" applyFont="1" applyBorder="1" applyAlignment="1">
      <alignment horizontal="center"/>
    </xf>
    <xf numFmtId="0" fontId="14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left" indent="1"/>
    </xf>
    <xf numFmtId="0" fontId="9" fillId="0" borderId="20" xfId="0" applyFont="1" applyBorder="1" applyAlignment="1" applyProtection="1">
      <alignment horizontal="center" vertical="center" wrapText="1"/>
    </xf>
    <xf numFmtId="0" fontId="7" fillId="0" borderId="22" xfId="0" applyFont="1" applyBorder="1" applyAlignment="1" applyProtection="1">
      <alignment horizontal="center" vertical="center"/>
    </xf>
    <xf numFmtId="0" fontId="0" fillId="0" borderId="0" xfId="0" applyAlignment="1">
      <alignment horizontal="center"/>
    </xf>
    <xf numFmtId="0" fontId="7" fillId="0" borderId="20" xfId="0" applyFont="1" applyBorder="1" applyAlignment="1" applyProtection="1">
      <alignment horizontal="left" vertical="center"/>
    </xf>
    <xf numFmtId="0" fontId="23" fillId="0" borderId="51" xfId="0" applyFont="1" applyFill="1" applyBorder="1" applyAlignment="1">
      <alignment horizontal="left" vertical="center" indent="1"/>
    </xf>
    <xf numFmtId="0" fontId="23" fillId="0" borderId="51" xfId="0" applyFont="1" applyFill="1" applyBorder="1" applyAlignment="1">
      <alignment horizontal="left" vertical="center" wrapText="1" indent="1"/>
    </xf>
    <xf numFmtId="0" fontId="23" fillId="14" borderId="51" xfId="0" applyFont="1" applyFill="1" applyBorder="1" applyAlignment="1">
      <alignment horizontal="left" vertical="center" indent="1"/>
    </xf>
    <xf numFmtId="0" fontId="23" fillId="0" borderId="0" xfId="0" applyFont="1" applyFill="1"/>
    <xf numFmtId="0" fontId="23" fillId="0" borderId="26" xfId="0" applyFont="1" applyFill="1" applyBorder="1" applyAlignment="1">
      <alignment horizontal="left" vertical="center" indent="1"/>
    </xf>
    <xf numFmtId="0" fontId="23" fillId="0" borderId="26" xfId="0" applyFont="1" applyFill="1" applyBorder="1" applyAlignment="1">
      <alignment horizontal="left" vertical="center" wrapText="1" indent="1"/>
    </xf>
    <xf numFmtId="0" fontId="23" fillId="14" borderId="26" xfId="0" applyFont="1" applyFill="1" applyBorder="1" applyAlignment="1">
      <alignment horizontal="left" vertical="center" indent="1"/>
    </xf>
    <xf numFmtId="9" fontId="4" fillId="0" borderId="0" xfId="12" applyFont="1" applyFill="1" applyBorder="1" applyAlignment="1">
      <alignment horizontal="right" indent="1"/>
    </xf>
    <xf numFmtId="171" fontId="6" fillId="25" borderId="93" xfId="0" applyNumberFormat="1" applyFont="1" applyFill="1" applyBorder="1" applyAlignment="1">
      <alignment horizontal="center" vertical="center"/>
    </xf>
    <xf numFmtId="166" fontId="9" fillId="0" borderId="26" xfId="1" applyFont="1" applyFill="1" applyBorder="1" applyAlignment="1">
      <alignment horizontal="right" vertical="center" indent="1"/>
    </xf>
    <xf numFmtId="166" fontId="9" fillId="0" borderId="0" xfId="0" applyNumberFormat="1" applyFont="1" applyFill="1" applyAlignment="1" applyProtection="1">
      <alignment horizontal="left" indent="1"/>
    </xf>
    <xf numFmtId="166" fontId="9" fillId="0" borderId="28" xfId="1" applyFont="1" applyFill="1" applyBorder="1" applyAlignment="1">
      <alignment horizontal="right" vertical="center" indent="1"/>
    </xf>
    <xf numFmtId="166" fontId="9" fillId="41" borderId="26" xfId="1" applyFont="1" applyFill="1" applyBorder="1" applyAlignment="1">
      <alignment horizontal="right" vertical="center" indent="1"/>
    </xf>
    <xf numFmtId="166" fontId="9" fillId="41" borderId="28" xfId="1" applyFont="1" applyFill="1" applyBorder="1" applyAlignment="1">
      <alignment horizontal="right" vertical="center" indent="1"/>
    </xf>
    <xf numFmtId="166" fontId="4" fillId="0" borderId="88" xfId="1" applyFont="1" applyBorder="1"/>
    <xf numFmtId="0" fontId="4" fillId="0" borderId="48" xfId="9" applyFont="1" applyBorder="1" applyAlignment="1">
      <alignment horizontal="right" indent="1"/>
    </xf>
    <xf numFmtId="0" fontId="4" fillId="0" borderId="48" xfId="9" applyFont="1" applyBorder="1" applyAlignment="1">
      <alignment horizontal="left" indent="1"/>
    </xf>
    <xf numFmtId="14" fontId="4" fillId="0" borderId="48" xfId="9" applyNumberFormat="1" applyFont="1" applyBorder="1" applyAlignment="1">
      <alignment horizontal="center"/>
    </xf>
    <xf numFmtId="0" fontId="4" fillId="0" borderId="49" xfId="9" applyFont="1" applyBorder="1"/>
    <xf numFmtId="166" fontId="20" fillId="0" borderId="76" xfId="1" applyFont="1" applyFill="1" applyBorder="1"/>
    <xf numFmtId="0" fontId="4" fillId="0" borderId="0" xfId="9" applyFont="1" applyFill="1" applyBorder="1" applyAlignment="1">
      <alignment horizontal="right" indent="1"/>
    </xf>
    <xf numFmtId="0" fontId="4" fillId="0" borderId="0" xfId="9" applyFont="1" applyFill="1" applyBorder="1" applyAlignment="1">
      <alignment horizontal="left" indent="1"/>
    </xf>
    <xf numFmtId="166" fontId="6" fillId="0" borderId="0" xfId="1" applyFont="1" applyFill="1" applyBorder="1"/>
    <xf numFmtId="0" fontId="4" fillId="0" borderId="77" xfId="9" applyFont="1" applyFill="1" applyBorder="1"/>
    <xf numFmtId="14" fontId="26" fillId="20" borderId="10" xfId="9" applyNumberFormat="1" applyFont="1" applyFill="1" applyBorder="1" applyAlignment="1">
      <alignment horizontal="center" vertical="center" wrapText="1"/>
    </xf>
    <xf numFmtId="9" fontId="4" fillId="0" borderId="0" xfId="12" applyNumberFormat="1" applyFont="1" applyBorder="1" applyAlignment="1">
      <alignment horizontal="right" indent="1"/>
    </xf>
    <xf numFmtId="0" fontId="4" fillId="0" borderId="77" xfId="9" applyFont="1" applyFill="1" applyBorder="1" applyAlignment="1">
      <alignment horizontal="center" vertical="center"/>
    </xf>
    <xf numFmtId="180" fontId="9" fillId="0" borderId="76" xfId="1" applyNumberFormat="1" applyFont="1" applyBorder="1" applyAlignment="1">
      <alignment horizontal="right"/>
    </xf>
    <xf numFmtId="180" fontId="4" fillId="0" borderId="0" xfId="1" applyNumberFormat="1" applyFont="1" applyBorder="1" applyAlignment="1">
      <alignment horizontal="right"/>
    </xf>
    <xf numFmtId="0" fontId="9" fillId="6" borderId="24" xfId="4" applyFont="1" applyFill="1" applyBorder="1" applyAlignment="1">
      <alignment horizontal="center" vertical="center" wrapText="1"/>
    </xf>
    <xf numFmtId="0" fontId="9" fillId="6" borderId="31" xfId="4" applyNumberFormat="1" applyFont="1" applyFill="1" applyBorder="1" applyAlignment="1">
      <alignment horizontal="left" vertical="center" indent="3"/>
    </xf>
    <xf numFmtId="0" fontId="9" fillId="6" borderId="25" xfId="4" applyFont="1" applyFill="1" applyBorder="1" applyAlignment="1">
      <alignment horizontal="left" vertical="center" wrapText="1" indent="1"/>
    </xf>
    <xf numFmtId="0" fontId="9" fillId="6" borderId="24" xfId="4" applyFont="1" applyFill="1" applyBorder="1" applyAlignment="1">
      <alignment horizontal="left" vertical="center" indent="1"/>
    </xf>
    <xf numFmtId="3" fontId="9" fillId="6" borderId="26" xfId="7" applyNumberFormat="1" applyFont="1" applyFill="1" applyBorder="1" applyAlignment="1" applyProtection="1">
      <alignment horizontal="right" vertical="center" indent="1"/>
    </xf>
    <xf numFmtId="3" fontId="9" fillId="6" borderId="53" xfId="7" applyNumberFormat="1" applyFont="1" applyFill="1" applyBorder="1" applyAlignment="1" applyProtection="1">
      <alignment horizontal="right" vertical="center" indent="1"/>
    </xf>
    <xf numFmtId="167" fontId="9" fillId="6" borderId="26" xfId="7" applyNumberFormat="1" applyFont="1" applyFill="1" applyBorder="1" applyAlignment="1" applyProtection="1">
      <alignment horizontal="right" vertical="center" indent="1"/>
    </xf>
    <xf numFmtId="0" fontId="16" fillId="6" borderId="0" xfId="0" applyFont="1" applyFill="1"/>
    <xf numFmtId="0" fontId="9" fillId="6" borderId="13" xfId="4" applyFont="1" applyFill="1" applyBorder="1" applyAlignment="1">
      <alignment horizontal="center" vertical="center" wrapText="1"/>
    </xf>
    <xf numFmtId="0" fontId="9" fillId="6" borderId="34" xfId="4" applyNumberFormat="1" applyFont="1" applyFill="1" applyBorder="1" applyAlignment="1">
      <alignment horizontal="left" vertical="center" indent="3"/>
    </xf>
    <xf numFmtId="0" fontId="9" fillId="6" borderId="0" xfId="4" applyFont="1" applyFill="1" applyBorder="1" applyAlignment="1">
      <alignment horizontal="left" vertical="center" wrapText="1" indent="1"/>
    </xf>
    <xf numFmtId="0" fontId="9" fillId="6" borderId="13" xfId="4" applyFont="1" applyFill="1" applyBorder="1" applyAlignment="1">
      <alignment horizontal="left" vertical="center" indent="1"/>
    </xf>
    <xf numFmtId="3" fontId="9" fillId="6" borderId="11" xfId="0" applyNumberFormat="1" applyFont="1" applyFill="1" applyBorder="1" applyAlignment="1" applyProtection="1">
      <alignment horizontal="right" vertical="center" indent="1"/>
    </xf>
    <xf numFmtId="167" fontId="9" fillId="6" borderId="11" xfId="0" applyNumberFormat="1" applyFont="1" applyFill="1" applyBorder="1" applyAlignment="1" applyProtection="1">
      <alignment horizontal="right" vertical="center" indent="1"/>
    </xf>
    <xf numFmtId="0" fontId="58" fillId="0" borderId="0" xfId="0" applyFont="1"/>
    <xf numFmtId="10" fontId="4" fillId="0" borderId="0" xfId="12" applyNumberFormat="1" applyFont="1" applyAlignment="1">
      <alignment horizontal="center"/>
    </xf>
    <xf numFmtId="0" fontId="23" fillId="0" borderId="0" xfId="0" applyFont="1" applyAlignment="1">
      <alignment horizontal="center" vertical="center"/>
    </xf>
    <xf numFmtId="180" fontId="22" fillId="18" borderId="20" xfId="1" applyNumberFormat="1" applyFont="1" applyFill="1" applyBorder="1" applyAlignment="1">
      <alignment horizontal="right" indent="1"/>
    </xf>
    <xf numFmtId="180" fontId="4" fillId="0" borderId="0" xfId="1" applyNumberFormat="1" applyFont="1"/>
    <xf numFmtId="180" fontId="9" fillId="0" borderId="0" xfId="1" applyNumberFormat="1" applyFont="1"/>
    <xf numFmtId="0" fontId="13" fillId="16" borderId="20" xfId="18" applyFont="1" applyFill="1" applyBorder="1" applyAlignment="1" applyProtection="1">
      <alignment horizontal="center" vertical="center" wrapText="1"/>
    </xf>
    <xf numFmtId="0" fontId="13" fillId="19" borderId="20" xfId="18" applyFont="1" applyFill="1" applyBorder="1" applyAlignment="1" applyProtection="1">
      <alignment horizontal="center" vertical="center" wrapText="1"/>
    </xf>
    <xf numFmtId="180" fontId="4" fillId="0" borderId="0" xfId="1" applyNumberFormat="1" applyFont="1" applyFill="1"/>
    <xf numFmtId="180" fontId="4" fillId="0" borderId="0" xfId="0" applyNumberFormat="1" applyFont="1"/>
    <xf numFmtId="0" fontId="4" fillId="0" borderId="0" xfId="0" applyFont="1" applyAlignment="1">
      <alignment horizontal="left" vertical="center" wrapText="1" indent="1"/>
    </xf>
    <xf numFmtId="165" fontId="4" fillId="0" borderId="53" xfId="14" applyFont="1" applyBorder="1" applyAlignment="1"/>
    <xf numFmtId="3" fontId="9" fillId="0" borderId="0" xfId="0" applyNumberFormat="1" applyFont="1"/>
    <xf numFmtId="180" fontId="6" fillId="0" borderId="0" xfId="1" applyNumberFormat="1" applyFont="1"/>
    <xf numFmtId="180" fontId="6" fillId="0" borderId="0" xfId="1" applyNumberFormat="1" applyFont="1" applyAlignment="1">
      <alignment horizontal="right"/>
    </xf>
    <xf numFmtId="180" fontId="6" fillId="0" borderId="0" xfId="1" applyNumberFormat="1" applyFont="1" applyAlignment="1">
      <alignment horizontal="left" indent="1"/>
    </xf>
    <xf numFmtId="180" fontId="6" fillId="0" borderId="0" xfId="1" applyNumberFormat="1" applyFont="1" applyAlignment="1">
      <alignment horizontal="center"/>
    </xf>
    <xf numFmtId="0" fontId="23" fillId="0" borderId="0" xfId="0" applyFont="1" applyAlignment="1">
      <alignment horizontal="left" vertical="center" indent="1"/>
    </xf>
    <xf numFmtId="10" fontId="4" fillId="0" borderId="0" xfId="12" applyNumberFormat="1" applyFont="1" applyFill="1" applyAlignment="1">
      <alignment horizontal="right" indent="1"/>
    </xf>
    <xf numFmtId="165" fontId="23" fillId="0" borderId="26" xfId="8" applyFont="1" applyFill="1" applyBorder="1" applyAlignment="1">
      <alignment horizontal="right" indent="1"/>
    </xf>
    <xf numFmtId="0" fontId="23" fillId="0" borderId="0" xfId="0" applyFont="1" applyFill="1" applyAlignment="1">
      <alignment horizontal="left" indent="1"/>
    </xf>
    <xf numFmtId="0" fontId="23" fillId="0" borderId="0" xfId="0" applyFont="1" applyFill="1" applyAlignment="1">
      <alignment horizontal="left" indent="2"/>
    </xf>
    <xf numFmtId="0" fontId="40" fillId="0" borderId="0" xfId="0" applyFont="1" applyFill="1"/>
    <xf numFmtId="0" fontId="23" fillId="0" borderId="26" xfId="0" applyNumberFormat="1" applyFont="1" applyFill="1" applyBorder="1" applyAlignment="1">
      <alignment horizontal="left" vertical="center" indent="1"/>
    </xf>
    <xf numFmtId="0" fontId="4" fillId="0" borderId="24" xfId="9" quotePrefix="1" applyNumberFormat="1" applyFont="1" applyBorder="1" applyAlignment="1">
      <alignment horizontal="left" indent="1"/>
    </xf>
    <xf numFmtId="0" fontId="4" fillId="0" borderId="26" xfId="9" quotePrefix="1" applyFont="1" applyBorder="1" applyAlignment="1">
      <alignment horizontal="left" indent="1"/>
    </xf>
    <xf numFmtId="0" fontId="4" fillId="0" borderId="26" xfId="9" quotePrefix="1" applyFont="1" applyFill="1" applyBorder="1" applyAlignment="1">
      <alignment horizontal="left" indent="1"/>
    </xf>
    <xf numFmtId="0" fontId="6" fillId="0" borderId="51" xfId="6" applyNumberFormat="1" applyFont="1" applyFill="1" applyBorder="1" applyAlignment="1">
      <alignment horizontal="left" indent="1"/>
    </xf>
    <xf numFmtId="0" fontId="4" fillId="0" borderId="97" xfId="0" applyFont="1" applyFill="1" applyBorder="1" applyAlignment="1">
      <alignment horizontal="left" vertical="center" indent="2"/>
    </xf>
    <xf numFmtId="0" fontId="9" fillId="0" borderId="7" xfId="0" applyFont="1" applyFill="1" applyBorder="1" applyAlignment="1">
      <alignment horizontal="left" vertical="center" indent="1"/>
    </xf>
    <xf numFmtId="166" fontId="6" fillId="5" borderId="0" xfId="1" applyFont="1" applyFill="1"/>
    <xf numFmtId="0" fontId="20" fillId="0" borderId="0" xfId="0" applyFont="1" applyAlignment="1">
      <alignment horizontal="right" vertical="center"/>
    </xf>
    <xf numFmtId="0" fontId="58" fillId="0" borderId="0" xfId="0" applyFont="1" applyBorder="1" applyAlignment="1">
      <alignment horizontal="left" vertical="center"/>
    </xf>
    <xf numFmtId="0" fontId="43" fillId="0" borderId="0" xfId="0" applyFont="1" applyAlignment="1">
      <alignment horizontal="left" vertical="center" wrapText="1" indent="1"/>
    </xf>
    <xf numFmtId="184" fontId="4" fillId="0" borderId="0" xfId="1" applyNumberFormat="1" applyFont="1" applyAlignment="1">
      <alignment horizontal="left" vertical="center" wrapText="1" indent="3"/>
    </xf>
    <xf numFmtId="3" fontId="7" fillId="9" borderId="100" xfId="0" applyNumberFormat="1" applyFont="1" applyFill="1" applyBorder="1" applyAlignment="1">
      <alignment horizontal="right" indent="1"/>
    </xf>
    <xf numFmtId="3" fontId="7" fillId="9" borderId="54" xfId="0" applyNumberFormat="1" applyFont="1" applyFill="1" applyBorder="1" applyAlignment="1">
      <alignment horizontal="right" indent="1"/>
    </xf>
    <xf numFmtId="3" fontId="9" fillId="18" borderId="0" xfId="0" applyNumberFormat="1" applyFont="1" applyFill="1" applyBorder="1" applyAlignment="1">
      <alignment horizontal="right" indent="1"/>
    </xf>
    <xf numFmtId="3" fontId="9" fillId="18" borderId="76" xfId="0" applyNumberFormat="1" applyFont="1" applyFill="1" applyBorder="1" applyAlignment="1">
      <alignment horizontal="right" indent="1"/>
    </xf>
    <xf numFmtId="3" fontId="9" fillId="4" borderId="0" xfId="0" applyNumberFormat="1" applyFont="1" applyFill="1" applyBorder="1" applyAlignment="1">
      <alignment horizontal="right" indent="1"/>
    </xf>
    <xf numFmtId="3" fontId="9" fillId="4" borderId="76" xfId="0" applyNumberFormat="1" applyFont="1" applyFill="1" applyBorder="1" applyAlignment="1">
      <alignment horizontal="right" indent="1"/>
    </xf>
    <xf numFmtId="3" fontId="9" fillId="0" borderId="0" xfId="0" applyNumberFormat="1" applyFont="1" applyFill="1" applyBorder="1" applyAlignment="1">
      <alignment horizontal="right" indent="1"/>
    </xf>
    <xf numFmtId="3" fontId="9" fillId="0" borderId="76" xfId="0" applyNumberFormat="1" applyFont="1" applyFill="1" applyBorder="1" applyAlignment="1">
      <alignment horizontal="right" indent="1"/>
    </xf>
    <xf numFmtId="3" fontId="23" fillId="18" borderId="30" xfId="0" applyNumberFormat="1" applyFont="1" applyFill="1" applyBorder="1" applyAlignment="1">
      <alignment horizontal="right" indent="1"/>
    </xf>
    <xf numFmtId="3" fontId="23" fillId="18" borderId="89" xfId="0" applyNumberFormat="1" applyFont="1" applyFill="1" applyBorder="1" applyAlignment="1">
      <alignment horizontal="right" indent="1"/>
    </xf>
    <xf numFmtId="3" fontId="23" fillId="18" borderId="23" xfId="0" applyNumberFormat="1" applyFont="1" applyFill="1" applyBorder="1" applyAlignment="1">
      <alignment horizontal="right" indent="1"/>
    </xf>
    <xf numFmtId="3" fontId="23" fillId="18" borderId="90" xfId="0" applyNumberFormat="1" applyFont="1" applyFill="1" applyBorder="1" applyAlignment="1">
      <alignment horizontal="right" indent="1"/>
    </xf>
    <xf numFmtId="3" fontId="23" fillId="18" borderId="22" xfId="0" applyNumberFormat="1" applyFont="1" applyFill="1" applyBorder="1" applyAlignment="1">
      <alignment horizontal="right" indent="1"/>
    </xf>
    <xf numFmtId="3" fontId="23" fillId="18" borderId="91" xfId="0" applyNumberFormat="1" applyFont="1" applyFill="1" applyBorder="1" applyAlignment="1">
      <alignment horizontal="right" indent="1"/>
    </xf>
    <xf numFmtId="3" fontId="23" fillId="18" borderId="0" xfId="0" applyNumberFormat="1" applyFont="1" applyFill="1" applyBorder="1" applyAlignment="1">
      <alignment horizontal="right" indent="1"/>
    </xf>
    <xf numFmtId="3" fontId="23" fillId="18" borderId="76" xfId="0" applyNumberFormat="1" applyFont="1" applyFill="1" applyBorder="1" applyAlignment="1">
      <alignment horizontal="right" indent="1"/>
    </xf>
    <xf numFmtId="3" fontId="9" fillId="0" borderId="30" xfId="0" applyNumberFormat="1" applyFont="1" applyFill="1" applyBorder="1" applyAlignment="1">
      <alignment horizontal="right" indent="1"/>
    </xf>
    <xf numFmtId="3" fontId="9" fillId="14" borderId="0" xfId="0" applyNumberFormat="1" applyFont="1" applyFill="1" applyBorder="1" applyAlignment="1">
      <alignment horizontal="right" indent="1"/>
    </xf>
    <xf numFmtId="3" fontId="9" fillId="14" borderId="76" xfId="0" applyNumberFormat="1" applyFont="1" applyFill="1" applyBorder="1" applyAlignment="1">
      <alignment horizontal="right" indent="1"/>
    </xf>
    <xf numFmtId="3" fontId="9" fillId="0" borderId="116" xfId="0" applyNumberFormat="1" applyFont="1" applyFill="1" applyBorder="1" applyAlignment="1">
      <alignment horizontal="right" indent="1"/>
    </xf>
    <xf numFmtId="3" fontId="9" fillId="0" borderId="115" xfId="0" applyNumberFormat="1" applyFont="1" applyFill="1" applyBorder="1" applyAlignment="1">
      <alignment horizontal="right" indent="1"/>
    </xf>
    <xf numFmtId="3" fontId="7" fillId="30" borderId="100" xfId="0" applyNumberFormat="1" applyFont="1" applyFill="1" applyBorder="1" applyAlignment="1">
      <alignment horizontal="right" indent="1"/>
    </xf>
    <xf numFmtId="3" fontId="7" fillId="30" borderId="54" xfId="0" applyNumberFormat="1" applyFont="1" applyFill="1" applyBorder="1" applyAlignment="1">
      <alignment horizontal="right" indent="1"/>
    </xf>
    <xf numFmtId="14" fontId="26" fillId="20" borderId="21" xfId="9" applyNumberFormat="1" applyFont="1" applyFill="1" applyBorder="1" applyAlignment="1">
      <alignment horizontal="center" vertical="center" wrapText="1"/>
    </xf>
    <xf numFmtId="14" fontId="4" fillId="0" borderId="0" xfId="9" applyNumberFormat="1" applyFont="1" applyAlignment="1">
      <alignment horizontal="center" vertical="center"/>
    </xf>
    <xf numFmtId="14" fontId="25" fillId="0" borderId="0" xfId="9" applyNumberFormat="1" applyFont="1" applyFill="1" applyBorder="1" applyAlignment="1">
      <alignment horizontal="center" vertical="center"/>
    </xf>
    <xf numFmtId="172" fontId="9" fillId="0" borderId="0" xfId="8" applyNumberFormat="1" applyFont="1" applyBorder="1" applyAlignment="1">
      <alignment horizontal="center" vertical="center"/>
    </xf>
    <xf numFmtId="165" fontId="4" fillId="0" borderId="0" xfId="14" applyFont="1" applyBorder="1" applyAlignment="1">
      <alignment horizontal="right" indent="1"/>
    </xf>
    <xf numFmtId="184" fontId="14" fillId="0" borderId="0" xfId="1" applyNumberFormat="1" applyFont="1" applyBorder="1" applyAlignment="1">
      <alignment horizontal="center" vertical="center"/>
    </xf>
    <xf numFmtId="184" fontId="4" fillId="0" borderId="0" xfId="1" applyNumberFormat="1" applyFont="1" applyBorder="1" applyAlignment="1">
      <alignment horizontal="right" indent="1"/>
    </xf>
    <xf numFmtId="184" fontId="4" fillId="0" borderId="0" xfId="0" applyNumberFormat="1" applyFont="1" applyBorder="1" applyAlignment="1">
      <alignment horizontal="right" indent="1"/>
    </xf>
    <xf numFmtId="0" fontId="9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3" fontId="4" fillId="0" borderId="0" xfId="0" applyNumberFormat="1" applyFont="1" applyFill="1" applyAlignment="1">
      <alignment horizontal="center" vertical="center"/>
    </xf>
    <xf numFmtId="3" fontId="0" fillId="0" borderId="0" xfId="0" applyNumberFormat="1" applyFill="1" applyAlignment="1">
      <alignment vertical="center"/>
    </xf>
    <xf numFmtId="3" fontId="9" fillId="0" borderId="0" xfId="0" applyNumberFormat="1" applyFont="1" applyFill="1" applyAlignment="1">
      <alignment horizontal="center" vertical="center"/>
    </xf>
    <xf numFmtId="170" fontId="9" fillId="21" borderId="20" xfId="8" applyNumberFormat="1" applyFont="1" applyFill="1" applyBorder="1" applyAlignment="1">
      <alignment horizontal="right" vertical="center" wrapText="1" indent="1"/>
    </xf>
    <xf numFmtId="3" fontId="12" fillId="0" borderId="26" xfId="0" applyNumberFormat="1" applyFont="1" applyFill="1" applyBorder="1" applyAlignment="1" applyProtection="1">
      <alignment horizontal="right" vertical="center" wrapText="1" indent="1"/>
    </xf>
    <xf numFmtId="0" fontId="7" fillId="0" borderId="54" xfId="0" applyFont="1" applyBorder="1" applyAlignment="1">
      <alignment vertical="center"/>
    </xf>
    <xf numFmtId="0" fontId="4" fillId="0" borderId="7" xfId="0" applyFont="1" applyFill="1" applyBorder="1" applyAlignment="1">
      <alignment horizontal="left" indent="2"/>
    </xf>
    <xf numFmtId="185" fontId="4" fillId="6" borderId="26" xfId="9" applyNumberFormat="1" applyFont="1" applyFill="1" applyBorder="1"/>
    <xf numFmtId="0" fontId="4" fillId="0" borderId="0" xfId="0" quotePrefix="1" applyNumberFormat="1" applyFont="1" applyBorder="1" applyAlignment="1">
      <alignment horizontal="left" indent="1"/>
    </xf>
    <xf numFmtId="3" fontId="6" fillId="33" borderId="107" xfId="0" applyNumberFormat="1" applyFont="1" applyFill="1" applyBorder="1" applyAlignment="1">
      <alignment horizontal="right" indent="1"/>
    </xf>
    <xf numFmtId="3" fontId="6" fillId="33" borderId="108" xfId="0" applyNumberFormat="1" applyFont="1" applyFill="1" applyBorder="1" applyAlignment="1">
      <alignment horizontal="right" indent="1"/>
    </xf>
    <xf numFmtId="3" fontId="4" fillId="0" borderId="18" xfId="0" applyNumberFormat="1" applyFont="1" applyFill="1" applyBorder="1" applyAlignment="1">
      <alignment horizontal="right" indent="1"/>
    </xf>
    <xf numFmtId="3" fontId="13" fillId="0" borderId="109" xfId="0" applyNumberFormat="1" applyFont="1" applyBorder="1" applyAlignment="1">
      <alignment horizontal="right" indent="1"/>
    </xf>
    <xf numFmtId="3" fontId="4" fillId="13" borderId="20" xfId="0" applyNumberFormat="1" applyFont="1" applyFill="1" applyBorder="1" applyAlignment="1">
      <alignment horizontal="right" indent="1"/>
    </xf>
    <xf numFmtId="3" fontId="13" fillId="13" borderId="50" xfId="0" applyNumberFormat="1" applyFont="1" applyFill="1" applyBorder="1" applyAlignment="1">
      <alignment horizontal="right" indent="1"/>
    </xf>
    <xf numFmtId="3" fontId="4" fillId="0" borderId="20" xfId="0" applyNumberFormat="1" applyFont="1" applyBorder="1" applyAlignment="1">
      <alignment horizontal="right" indent="1"/>
    </xf>
    <xf numFmtId="3" fontId="13" fillId="0" borderId="50" xfId="0" applyNumberFormat="1" applyFont="1" applyBorder="1" applyAlignment="1">
      <alignment horizontal="right" indent="1"/>
    </xf>
    <xf numFmtId="3" fontId="6" fillId="34" borderId="20" xfId="0" applyNumberFormat="1" applyFont="1" applyFill="1" applyBorder="1" applyAlignment="1">
      <alignment horizontal="right" indent="1"/>
    </xf>
    <xf numFmtId="3" fontId="13" fillId="34" borderId="50" xfId="0" applyNumberFormat="1" applyFont="1" applyFill="1" applyBorder="1" applyAlignment="1">
      <alignment horizontal="right" indent="1"/>
    </xf>
    <xf numFmtId="3" fontId="6" fillId="35" borderId="73" xfId="0" applyNumberFormat="1" applyFont="1" applyFill="1" applyBorder="1" applyAlignment="1">
      <alignment horizontal="right" indent="1"/>
    </xf>
    <xf numFmtId="3" fontId="13" fillId="35" borderId="78" xfId="0" applyNumberFormat="1" applyFont="1" applyFill="1" applyBorder="1" applyAlignment="1">
      <alignment horizontal="right" indent="1"/>
    </xf>
    <xf numFmtId="3" fontId="4" fillId="0" borderId="20" xfId="0" applyNumberFormat="1" applyFont="1" applyFill="1" applyBorder="1" applyAlignment="1">
      <alignment horizontal="right" indent="1"/>
    </xf>
    <xf numFmtId="3" fontId="13" fillId="0" borderId="43" xfId="0" applyNumberFormat="1" applyFont="1" applyFill="1" applyBorder="1" applyAlignment="1">
      <alignment horizontal="right" indent="1"/>
    </xf>
    <xf numFmtId="3" fontId="13" fillId="0" borderId="50" xfId="0" applyNumberFormat="1" applyFont="1" applyFill="1" applyBorder="1" applyAlignment="1">
      <alignment horizontal="right" indent="1"/>
    </xf>
    <xf numFmtId="3" fontId="4" fillId="5" borderId="20" xfId="0" applyNumberFormat="1" applyFont="1" applyFill="1" applyBorder="1" applyAlignment="1">
      <alignment horizontal="right" indent="1"/>
    </xf>
    <xf numFmtId="3" fontId="4" fillId="0" borderId="39" xfId="0" applyNumberFormat="1" applyFont="1" applyFill="1" applyBorder="1" applyAlignment="1">
      <alignment horizontal="right" indent="1"/>
    </xf>
    <xf numFmtId="0" fontId="23" fillId="0" borderId="26" xfId="0" applyFont="1" applyBorder="1" applyAlignment="1">
      <alignment horizontal="left" vertical="center" indent="1"/>
    </xf>
    <xf numFmtId="165" fontId="23" fillId="0" borderId="26" xfId="8" applyFont="1" applyBorder="1" applyAlignment="1">
      <alignment horizontal="right" indent="1"/>
    </xf>
    <xf numFmtId="165" fontId="23" fillId="0" borderId="26" xfId="14" applyFont="1" applyBorder="1" applyAlignment="1">
      <alignment horizontal="right" indent="1"/>
    </xf>
    <xf numFmtId="0" fontId="20" fillId="0" borderId="0" xfId="0" applyFont="1"/>
    <xf numFmtId="165" fontId="20" fillId="0" borderId="0" xfId="8" applyFont="1"/>
    <xf numFmtId="0" fontId="4" fillId="0" borderId="0" xfId="6" applyNumberFormat="1" applyFont="1" applyFill="1" applyBorder="1" applyAlignment="1">
      <alignment horizontal="left" indent="1"/>
    </xf>
    <xf numFmtId="0" fontId="23" fillId="0" borderId="26" xfId="6" applyFont="1" applyFill="1" applyBorder="1" applyAlignment="1">
      <alignment horizontal="left" indent="1"/>
    </xf>
    <xf numFmtId="168" fontId="23" fillId="0" borderId="0" xfId="0" applyNumberFormat="1" applyFont="1" applyAlignment="1">
      <alignment horizontal="left" indent="1"/>
    </xf>
    <xf numFmtId="166" fontId="4" fillId="42" borderId="0" xfId="0" applyNumberFormat="1" applyFont="1" applyFill="1"/>
    <xf numFmtId="164" fontId="6" fillId="0" borderId="0" xfId="0" applyNumberFormat="1" applyFont="1" applyFill="1" applyAlignment="1">
      <alignment vertical="center"/>
    </xf>
    <xf numFmtId="3" fontId="37" fillId="0" borderId="0" xfId="0" applyNumberFormat="1" applyFont="1"/>
    <xf numFmtId="174" fontId="6" fillId="3" borderId="66" xfId="0" applyNumberFormat="1" applyFont="1" applyFill="1" applyBorder="1" applyAlignment="1">
      <alignment horizontal="right" vertical="center" indent="1"/>
    </xf>
    <xf numFmtId="3" fontId="9" fillId="0" borderId="13" xfId="7" applyNumberFormat="1" applyFont="1" applyFill="1" applyBorder="1" applyAlignment="1" applyProtection="1">
      <alignment horizontal="right" vertical="center" indent="1"/>
    </xf>
    <xf numFmtId="3" fontId="9" fillId="0" borderId="13" xfId="7" applyNumberFormat="1" applyFont="1" applyBorder="1" applyAlignment="1" applyProtection="1">
      <alignment horizontal="right" vertical="center" indent="1"/>
    </xf>
    <xf numFmtId="167" fontId="9" fillId="0" borderId="13" xfId="7" applyNumberFormat="1" applyFont="1" applyBorder="1" applyAlignment="1" applyProtection="1">
      <alignment horizontal="right" vertical="center" indent="1"/>
    </xf>
    <xf numFmtId="0" fontId="9" fillId="0" borderId="19" xfId="4" applyNumberFormat="1" applyFont="1" applyFill="1" applyBorder="1" applyAlignment="1">
      <alignment horizontal="left" vertical="center" indent="3"/>
    </xf>
    <xf numFmtId="3" fontId="9" fillId="0" borderId="13" xfId="0" applyNumberFormat="1" applyFont="1" applyFill="1" applyBorder="1" applyAlignment="1" applyProtection="1">
      <alignment horizontal="right" vertical="center" indent="1"/>
    </xf>
    <xf numFmtId="167" fontId="9" fillId="0" borderId="13" xfId="0" applyNumberFormat="1" applyFont="1" applyFill="1" applyBorder="1" applyAlignment="1" applyProtection="1">
      <alignment horizontal="right" vertical="center" indent="1"/>
    </xf>
    <xf numFmtId="4" fontId="60" fillId="0" borderId="0" xfId="0" applyNumberFormat="1" applyFont="1"/>
    <xf numFmtId="0" fontId="4" fillId="0" borderId="0" xfId="0" applyNumberFormat="1" applyFont="1" applyAlignment="1">
      <alignment horizontal="left" indent="1"/>
    </xf>
    <xf numFmtId="0" fontId="60" fillId="0" borderId="0" xfId="0" applyFont="1" applyAlignment="1">
      <alignment horizontal="left" indent="1"/>
    </xf>
    <xf numFmtId="0" fontId="60" fillId="0" borderId="0" xfId="0" applyFont="1" applyAlignment="1">
      <alignment horizontal="center"/>
    </xf>
    <xf numFmtId="4" fontId="60" fillId="0" borderId="0" xfId="0" applyNumberFormat="1" applyFont="1" applyAlignment="1">
      <alignment horizontal="right" indent="1"/>
    </xf>
    <xf numFmtId="0" fontId="60" fillId="0" borderId="0" xfId="0" applyNumberFormat="1" applyFont="1" applyAlignment="1">
      <alignment horizontal="left" indent="1"/>
    </xf>
    <xf numFmtId="184" fontId="4" fillId="0" borderId="26" xfId="1" applyNumberFormat="1" applyFont="1" applyFill="1" applyBorder="1" applyAlignment="1">
      <alignment horizontal="right" indent="1"/>
    </xf>
    <xf numFmtId="184" fontId="9" fillId="0" borderId="26" xfId="1" applyNumberFormat="1" applyFont="1" applyFill="1" applyBorder="1" applyAlignment="1">
      <alignment horizontal="right" indent="1"/>
    </xf>
    <xf numFmtId="184" fontId="23" fillId="0" borderId="26" xfId="1" applyNumberFormat="1" applyFont="1" applyFill="1" applyBorder="1" applyAlignment="1">
      <alignment horizontal="right" indent="1"/>
    </xf>
    <xf numFmtId="184" fontId="22" fillId="18" borderId="20" xfId="1" applyNumberFormat="1" applyFont="1" applyFill="1" applyBorder="1" applyAlignment="1">
      <alignment horizontal="right" indent="1"/>
    </xf>
    <xf numFmtId="165" fontId="23" fillId="0" borderId="20" xfId="8" applyFont="1" applyFill="1" applyBorder="1" applyAlignment="1">
      <alignment vertical="center" wrapText="1"/>
    </xf>
    <xf numFmtId="0" fontId="61" fillId="0" borderId="0" xfId="0" applyFont="1" applyFill="1" applyBorder="1" applyAlignment="1">
      <alignment horizontal="center"/>
    </xf>
    <xf numFmtId="0" fontId="42" fillId="0" borderId="0" xfId="0" applyFont="1" applyFill="1" applyBorder="1"/>
    <xf numFmtId="0" fontId="42" fillId="44" borderId="0" xfId="0" applyFont="1" applyFill="1" applyBorder="1"/>
    <xf numFmtId="0" fontId="61" fillId="0" borderId="0" xfId="0" applyFont="1" applyFill="1" applyBorder="1"/>
    <xf numFmtId="0" fontId="61" fillId="43" borderId="23" xfId="0" applyFont="1" applyFill="1" applyBorder="1" applyAlignment="1">
      <alignment horizontal="left" indent="1"/>
    </xf>
    <xf numFmtId="0" fontId="42" fillId="43" borderId="0" xfId="0" applyFont="1" applyFill="1" applyBorder="1" applyAlignment="1">
      <alignment horizontal="left" indent="1"/>
    </xf>
    <xf numFmtId="0" fontId="42" fillId="44" borderId="0" xfId="0" applyFont="1" applyFill="1" applyBorder="1" applyAlignment="1">
      <alignment horizontal="left" indent="1"/>
    </xf>
    <xf numFmtId="0" fontId="61" fillId="43" borderId="0" xfId="0" applyFont="1" applyFill="1" applyBorder="1" applyAlignment="1">
      <alignment horizontal="left" indent="1"/>
    </xf>
    <xf numFmtId="0" fontId="9" fillId="0" borderId="26" xfId="0" applyNumberFormat="1" applyFont="1" applyFill="1" applyBorder="1" applyAlignment="1" applyProtection="1">
      <alignment horizontal="left" vertical="center" wrapText="1" indent="2"/>
      <protection locked="0"/>
    </xf>
    <xf numFmtId="184" fontId="4" fillId="17" borderId="0" xfId="1" applyNumberFormat="1" applyFont="1" applyFill="1" applyBorder="1" applyAlignment="1">
      <alignment horizontal="right" indent="1"/>
    </xf>
    <xf numFmtId="0" fontId="6" fillId="0" borderId="88" xfId="0" applyFont="1" applyBorder="1" applyAlignment="1">
      <alignment horizontal="center"/>
    </xf>
    <xf numFmtId="0" fontId="6" fillId="0" borderId="48" xfId="0" applyFont="1" applyBorder="1" applyAlignment="1">
      <alignment horizontal="center"/>
    </xf>
    <xf numFmtId="0" fontId="7" fillId="0" borderId="48" xfId="0" applyFont="1" applyBorder="1" applyAlignment="1">
      <alignment horizontal="center"/>
    </xf>
    <xf numFmtId="0" fontId="7" fillId="0" borderId="49" xfId="0" applyFont="1" applyBorder="1" applyAlignment="1">
      <alignment horizontal="center"/>
    </xf>
    <xf numFmtId="164" fontId="4" fillId="0" borderId="0" xfId="0" applyNumberFormat="1" applyFont="1"/>
    <xf numFmtId="3" fontId="9" fillId="0" borderId="89" xfId="0" applyNumberFormat="1" applyFont="1" applyFill="1" applyBorder="1" applyAlignment="1">
      <alignment horizontal="right" indent="1"/>
    </xf>
    <xf numFmtId="184" fontId="4" fillId="0" borderId="53" xfId="1" applyNumberFormat="1" applyFont="1" applyFill="1" applyBorder="1" applyAlignment="1">
      <alignment horizontal="left" vertical="center" indent="1"/>
    </xf>
    <xf numFmtId="184" fontId="9" fillId="0" borderId="53" xfId="1" applyNumberFormat="1" applyFont="1" applyFill="1" applyBorder="1" applyAlignment="1">
      <alignment horizontal="left" vertical="center" indent="1"/>
    </xf>
    <xf numFmtId="184" fontId="4" fillId="0" borderId="26" xfId="1" applyNumberFormat="1" applyFont="1" applyFill="1" applyBorder="1" applyAlignment="1">
      <alignment horizontal="left" vertical="center" indent="1"/>
    </xf>
    <xf numFmtId="184" fontId="23" fillId="0" borderId="26" xfId="1" applyNumberFormat="1" applyFont="1" applyFill="1" applyBorder="1" applyAlignment="1">
      <alignment horizontal="left" vertical="center" indent="1"/>
    </xf>
    <xf numFmtId="184" fontId="23" fillId="0" borderId="53" xfId="1" applyNumberFormat="1" applyFont="1" applyFill="1" applyBorder="1" applyAlignment="1">
      <alignment horizontal="left" vertical="center" indent="1"/>
    </xf>
    <xf numFmtId="184" fontId="23" fillId="0" borderId="51" xfId="1" applyNumberFormat="1" applyFont="1" applyFill="1" applyBorder="1" applyAlignment="1">
      <alignment horizontal="left" vertical="center" indent="1"/>
    </xf>
    <xf numFmtId="184" fontId="4" fillId="0" borderId="51" xfId="1" applyNumberFormat="1" applyFont="1" applyFill="1" applyBorder="1" applyAlignment="1">
      <alignment horizontal="left" vertical="center" indent="1"/>
    </xf>
    <xf numFmtId="184" fontId="6" fillId="0" borderId="36" xfId="0" applyNumberFormat="1" applyFont="1" applyFill="1" applyBorder="1" applyAlignment="1">
      <alignment horizontal="left" vertical="center" indent="1"/>
    </xf>
    <xf numFmtId="37" fontId="7" fillId="0" borderId="0" xfId="22" applyNumberFormat="1" applyFont="1" applyFill="1" applyBorder="1" applyAlignment="1"/>
    <xf numFmtId="0" fontId="42" fillId="0" borderId="0" xfId="23" applyFont="1" applyFill="1" applyBorder="1"/>
    <xf numFmtId="187" fontId="7" fillId="0" borderId="11" xfId="25" applyNumberFormat="1" applyFont="1" applyFill="1" applyBorder="1" applyAlignment="1">
      <alignment horizontal="center" vertical="center" wrapText="1" shrinkToFit="1"/>
    </xf>
    <xf numFmtId="49" fontId="9" fillId="0" borderId="20" xfId="26" applyNumberFormat="1" applyFont="1" applyFill="1" applyBorder="1" applyAlignment="1" applyProtection="1">
      <alignment wrapText="1"/>
    </xf>
    <xf numFmtId="49" fontId="9" fillId="0" borderId="11" xfId="26" applyNumberFormat="1" applyFont="1" applyFill="1" applyBorder="1" applyAlignment="1" applyProtection="1">
      <alignment wrapText="1"/>
    </xf>
    <xf numFmtId="187" fontId="7" fillId="0" borderId="20" xfId="25" applyNumberFormat="1" applyFont="1" applyFill="1" applyBorder="1" applyAlignment="1">
      <alignment horizontal="left" vertical="center" wrapText="1" shrinkToFit="1"/>
    </xf>
    <xf numFmtId="0" fontId="9" fillId="0" borderId="0" xfId="28" applyFont="1" applyFill="1" applyBorder="1" applyAlignment="1">
      <alignment wrapText="1"/>
    </xf>
    <xf numFmtId="0" fontId="9" fillId="0" borderId="0" xfId="0" applyFont="1" applyFill="1" applyBorder="1"/>
    <xf numFmtId="49" fontId="9" fillId="0" borderId="20" xfId="26" applyNumberFormat="1" applyFont="1" applyFill="1" applyBorder="1" applyAlignment="1" applyProtection="1">
      <alignment vertical="center" wrapText="1"/>
    </xf>
    <xf numFmtId="49" fontId="23" fillId="0" borderId="20" xfId="26" applyNumberFormat="1" applyFont="1" applyFill="1" applyBorder="1" applyAlignment="1" applyProtection="1">
      <alignment vertical="center" wrapText="1"/>
    </xf>
    <xf numFmtId="49" fontId="23" fillId="0" borderId="11" xfId="26" applyNumberFormat="1" applyFont="1" applyFill="1" applyBorder="1" applyAlignment="1" applyProtection="1">
      <alignment wrapText="1"/>
    </xf>
    <xf numFmtId="0" fontId="4" fillId="0" borderId="7" xfId="0" applyFont="1" applyFill="1" applyBorder="1" applyAlignment="1">
      <alignment horizontal="center" vertical="center"/>
    </xf>
    <xf numFmtId="0" fontId="62" fillId="0" borderId="0" xfId="0" applyFont="1" applyAlignment="1">
      <alignment horizontal="left" indent="1"/>
    </xf>
    <xf numFmtId="0" fontId="62" fillId="0" borderId="0" xfId="0" applyNumberFormat="1" applyFont="1" applyAlignment="1">
      <alignment horizontal="left" indent="1"/>
    </xf>
    <xf numFmtId="4" fontId="62" fillId="0" borderId="0" xfId="0" applyNumberFormat="1" applyFont="1" applyAlignment="1">
      <alignment horizontal="right" indent="1"/>
    </xf>
    <xf numFmtId="0" fontId="62" fillId="0" borderId="0" xfId="0" applyFont="1" applyAlignment="1">
      <alignment horizontal="center"/>
    </xf>
    <xf numFmtId="0" fontId="4" fillId="3" borderId="120" xfId="0" applyFont="1" applyFill="1" applyBorder="1" applyAlignment="1">
      <alignment horizontal="left" vertical="center" wrapText="1" indent="1"/>
    </xf>
    <xf numFmtId="0" fontId="4" fillId="4" borderId="121" xfId="0" applyFont="1" applyFill="1" applyBorder="1" applyAlignment="1">
      <alignment horizontal="left" vertical="center" wrapText="1" indent="1"/>
    </xf>
    <xf numFmtId="0" fontId="4" fillId="0" borderId="121" xfId="0" applyFont="1" applyFill="1" applyBorder="1" applyAlignment="1">
      <alignment horizontal="left" vertical="center" wrapText="1" indent="1"/>
    </xf>
    <xf numFmtId="0" fontId="4" fillId="3" borderId="121" xfId="0" applyFont="1" applyFill="1" applyBorder="1" applyAlignment="1">
      <alignment horizontal="left" vertical="center" wrapText="1" indent="1"/>
    </xf>
    <xf numFmtId="0" fontId="4" fillId="0" borderId="121" xfId="0" applyFont="1" applyFill="1" applyBorder="1" applyAlignment="1">
      <alignment horizontal="left" vertical="center" indent="1"/>
    </xf>
    <xf numFmtId="0" fontId="9" fillId="0" borderId="121" xfId="0" applyFont="1" applyFill="1" applyBorder="1" applyAlignment="1">
      <alignment horizontal="left" vertical="center" wrapText="1" indent="1"/>
    </xf>
    <xf numFmtId="0" fontId="4" fillId="0" borderId="130" xfId="0" applyFont="1" applyFill="1" applyBorder="1" applyAlignment="1">
      <alignment horizontal="left" vertical="center" wrapText="1" indent="1"/>
    </xf>
    <xf numFmtId="3" fontId="7" fillId="0" borderId="54" xfId="0" applyNumberFormat="1" applyFont="1" applyBorder="1" applyAlignment="1">
      <alignment horizontal="right" vertical="center" indent="1"/>
    </xf>
    <xf numFmtId="0" fontId="6" fillId="3" borderId="120" xfId="0" applyFont="1" applyFill="1" applyBorder="1" applyAlignment="1">
      <alignment horizontal="left" vertical="center" wrapText="1" indent="1"/>
    </xf>
    <xf numFmtId="0" fontId="6" fillId="6" borderId="121" xfId="0" applyFont="1" applyFill="1" applyBorder="1" applyAlignment="1">
      <alignment horizontal="left" vertical="center" wrapText="1" indent="1"/>
    </xf>
    <xf numFmtId="0" fontId="6" fillId="4" borderId="121" xfId="0" applyFont="1" applyFill="1" applyBorder="1" applyAlignment="1">
      <alignment horizontal="left" vertical="center" wrapText="1" indent="1"/>
    </xf>
    <xf numFmtId="0" fontId="6" fillId="3" borderId="121" xfId="0" applyFont="1" applyFill="1" applyBorder="1" applyAlignment="1">
      <alignment horizontal="left" vertical="center" wrapText="1" indent="1"/>
    </xf>
    <xf numFmtId="0" fontId="63" fillId="0" borderId="0" xfId="0" applyFont="1" applyAlignment="1">
      <alignment horizontal="left" indent="1"/>
    </xf>
    <xf numFmtId="0" fontId="63" fillId="0" borderId="0" xfId="0" applyFont="1" applyAlignment="1">
      <alignment horizontal="center"/>
    </xf>
    <xf numFmtId="4" fontId="63" fillId="0" borderId="0" xfId="0" applyNumberFormat="1" applyFont="1" applyAlignment="1">
      <alignment horizontal="right" indent="1"/>
    </xf>
    <xf numFmtId="0" fontId="63" fillId="0" borderId="0" xfId="0" applyNumberFormat="1" applyFont="1" applyAlignment="1">
      <alignment horizontal="left" indent="1"/>
    </xf>
    <xf numFmtId="166" fontId="0" fillId="0" borderId="0" xfId="1" applyFont="1" applyAlignment="1">
      <alignment horizontal="right" vertical="center" wrapText="1" indent="1"/>
    </xf>
    <xf numFmtId="0" fontId="64" fillId="0" borderId="0" xfId="0" applyFont="1" applyAlignment="1">
      <alignment horizontal="center" vertical="center"/>
    </xf>
    <xf numFmtId="4" fontId="64" fillId="0" borderId="0" xfId="0" applyNumberFormat="1" applyFont="1" applyAlignment="1">
      <alignment horizontal="right" vertical="center" indent="2"/>
    </xf>
    <xf numFmtId="0" fontId="64" fillId="0" borderId="0" xfId="0" applyFont="1" applyAlignment="1">
      <alignment horizontal="left" vertical="center" indent="2"/>
    </xf>
    <xf numFmtId="0" fontId="65" fillId="31" borderId="105" xfId="0" applyFont="1" applyFill="1" applyBorder="1" applyAlignment="1">
      <alignment horizontal="left" vertical="center" wrapText="1" indent="1"/>
    </xf>
    <xf numFmtId="0" fontId="64" fillId="0" borderId="0" xfId="0" applyFont="1" applyAlignment="1">
      <alignment horizontal="left" vertical="center" indent="1"/>
    </xf>
    <xf numFmtId="0" fontId="64" fillId="0" borderId="0" xfId="0" applyFont="1" applyAlignment="1">
      <alignment horizontal="left" indent="1"/>
    </xf>
    <xf numFmtId="4" fontId="64" fillId="0" borderId="0" xfId="0" applyNumberFormat="1" applyFont="1" applyAlignment="1">
      <alignment horizontal="right" indent="1"/>
    </xf>
    <xf numFmtId="0" fontId="64" fillId="0" borderId="0" xfId="0" applyFont="1" applyAlignment="1">
      <alignment horizontal="center"/>
    </xf>
    <xf numFmtId="0" fontId="64" fillId="0" borderId="0" xfId="0" applyNumberFormat="1" applyFont="1" applyAlignment="1">
      <alignment horizontal="left" indent="1"/>
    </xf>
    <xf numFmtId="9" fontId="6" fillId="0" borderId="0" xfId="12" applyFont="1" applyAlignment="1">
      <alignment horizontal="right"/>
    </xf>
    <xf numFmtId="184" fontId="4" fillId="0" borderId="0" xfId="1" applyNumberFormat="1" applyFont="1" applyAlignment="1">
      <alignment horizontal="right"/>
    </xf>
    <xf numFmtId="9" fontId="4" fillId="0" borderId="0" xfId="12" applyFont="1" applyAlignment="1">
      <alignment horizontal="right"/>
    </xf>
    <xf numFmtId="2" fontId="23" fillId="19" borderId="53" xfId="0" applyNumberFormat="1" applyFont="1" applyFill="1" applyBorder="1" applyAlignment="1" applyProtection="1">
      <alignment horizontal="center" vertical="center"/>
      <protection locked="0"/>
    </xf>
    <xf numFmtId="166" fontId="40" fillId="0" borderId="0" xfId="1" applyFont="1" applyAlignment="1">
      <alignment vertical="center"/>
    </xf>
    <xf numFmtId="166" fontId="40" fillId="0" borderId="0" xfId="1" applyFont="1"/>
    <xf numFmtId="49" fontId="0" fillId="0" borderId="0" xfId="1" applyNumberFormat="1" applyFont="1"/>
    <xf numFmtId="4" fontId="7" fillId="36" borderId="53" xfId="0" applyNumberFormat="1" applyFont="1" applyFill="1" applyBorder="1" applyAlignment="1" applyProtection="1">
      <alignment horizontal="left" vertical="center" wrapText="1" indent="1"/>
      <protection locked="0"/>
    </xf>
    <xf numFmtId="4" fontId="9" fillId="36" borderId="53" xfId="0" applyNumberFormat="1" applyFont="1" applyFill="1" applyBorder="1" applyAlignment="1" applyProtection="1">
      <alignment horizontal="left" vertical="center" wrapText="1" indent="1"/>
      <protection locked="0"/>
    </xf>
    <xf numFmtId="49" fontId="4" fillId="0" borderId="0" xfId="1" applyNumberFormat="1" applyFont="1" applyFill="1" applyAlignment="1">
      <alignment horizontal="left" indent="1"/>
    </xf>
    <xf numFmtId="0" fontId="13" fillId="19" borderId="20" xfId="18" applyFont="1" applyFill="1" applyBorder="1" applyAlignment="1" applyProtection="1">
      <alignment vertical="center" wrapText="1"/>
    </xf>
    <xf numFmtId="0" fontId="13" fillId="19" borderId="20" xfId="18" applyFont="1" applyFill="1" applyBorder="1" applyAlignment="1" applyProtection="1">
      <alignment horizontal="left" vertical="center" indent="1"/>
    </xf>
    <xf numFmtId="0" fontId="13" fillId="16" borderId="20" xfId="18" applyFont="1" applyFill="1" applyBorder="1" applyAlignment="1" applyProtection="1">
      <alignment horizontal="left" vertical="center" indent="1"/>
    </xf>
    <xf numFmtId="166" fontId="23" fillId="0" borderId="0" xfId="1" applyFont="1"/>
    <xf numFmtId="0" fontId="23" fillId="36" borderId="26" xfId="0" applyNumberFormat="1" applyFont="1" applyFill="1" applyBorder="1" applyAlignment="1" applyProtection="1">
      <alignment horizontal="left" vertical="center" indent="1"/>
    </xf>
    <xf numFmtId="0" fontId="4" fillId="0" borderId="0" xfId="9" applyFont="1" applyFill="1" applyAlignment="1">
      <alignment horizontal="center"/>
    </xf>
    <xf numFmtId="184" fontId="4" fillId="0" borderId="0" xfId="1" applyNumberFormat="1" applyFont="1" applyFill="1" applyAlignment="1">
      <alignment horizontal="left" indent="1"/>
    </xf>
    <xf numFmtId="49" fontId="4" fillId="0" borderId="0" xfId="9" applyNumberFormat="1" applyFont="1" applyFill="1" applyAlignment="1">
      <alignment horizontal="left" indent="1"/>
    </xf>
    <xf numFmtId="49" fontId="12" fillId="36" borderId="53" xfId="0" applyNumberFormat="1" applyFont="1" applyFill="1" applyBorder="1" applyAlignment="1" applyProtection="1">
      <alignment horizontal="left" vertical="center" wrapText="1" indent="1"/>
      <protection locked="0"/>
    </xf>
    <xf numFmtId="0" fontId="5" fillId="2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vertical="center" wrapText="1"/>
    </xf>
    <xf numFmtId="0" fontId="5" fillId="2" borderId="19" xfId="0" applyFont="1" applyFill="1" applyBorder="1" applyAlignment="1">
      <alignment vertical="center" wrapText="1"/>
    </xf>
    <xf numFmtId="0" fontId="7" fillId="0" borderId="100" xfId="0" applyFont="1" applyBorder="1" applyAlignment="1">
      <alignment vertical="center"/>
    </xf>
    <xf numFmtId="0" fontId="9" fillId="0" borderId="7" xfId="0" applyFont="1" applyFill="1" applyBorder="1" applyAlignment="1">
      <alignment horizontal="left" vertical="center" indent="2"/>
    </xf>
    <xf numFmtId="0" fontId="23" fillId="0" borderId="121" xfId="0" applyFont="1" applyFill="1" applyBorder="1" applyAlignment="1">
      <alignment horizontal="left" vertical="center" wrapText="1" indent="1"/>
    </xf>
    <xf numFmtId="0" fontId="23" fillId="0" borderId="8" xfId="0" applyFont="1" applyFill="1" applyBorder="1" applyAlignment="1">
      <alignment horizontal="left" vertical="center" wrapText="1" indent="1"/>
    </xf>
    <xf numFmtId="165" fontId="9" fillId="0" borderId="53" xfId="8" applyFont="1" applyBorder="1" applyAlignment="1"/>
    <xf numFmtId="165" fontId="9" fillId="0" borderId="26" xfId="14" applyFont="1" applyFill="1" applyBorder="1" applyAlignment="1">
      <alignment horizontal="right" indent="1"/>
    </xf>
    <xf numFmtId="166" fontId="9" fillId="0" borderId="0" xfId="0" applyNumberFormat="1" applyFont="1" applyFill="1"/>
    <xf numFmtId="165" fontId="9" fillId="0" borderId="0" xfId="8" applyFont="1" applyFill="1"/>
    <xf numFmtId="0" fontId="5" fillId="2" borderId="131" xfId="0" applyFont="1" applyFill="1" applyBorder="1" applyAlignment="1">
      <alignment horizontal="center" vertical="center" wrapText="1"/>
    </xf>
    <xf numFmtId="0" fontId="5" fillId="2" borderId="132" xfId="0" applyFont="1" applyFill="1" applyBorder="1" applyAlignment="1">
      <alignment horizontal="center" vertical="center" wrapText="1"/>
    </xf>
    <xf numFmtId="0" fontId="4" fillId="3" borderId="82" xfId="0" applyFont="1" applyFill="1" applyBorder="1" applyAlignment="1">
      <alignment horizontal="left" vertical="center" wrapText="1" indent="1"/>
    </xf>
    <xf numFmtId="0" fontId="4" fillId="0" borderId="83" xfId="0" applyFont="1" applyFill="1" applyBorder="1" applyAlignment="1">
      <alignment horizontal="left" vertical="center" wrapText="1" indent="1"/>
    </xf>
    <xf numFmtId="0" fontId="4" fillId="3" borderId="83" xfId="0" applyFont="1" applyFill="1" applyBorder="1" applyAlignment="1">
      <alignment horizontal="left" vertical="center" wrapText="1" indent="1"/>
    </xf>
    <xf numFmtId="0" fontId="4" fillId="0" borderId="133" xfId="0" applyFont="1" applyFill="1" applyBorder="1" applyAlignment="1">
      <alignment horizontal="left" vertical="center" wrapText="1" indent="1"/>
    </xf>
    <xf numFmtId="0" fontId="7" fillId="0" borderId="127" xfId="0" applyFont="1" applyBorder="1" applyAlignment="1">
      <alignment horizontal="left" vertical="center" indent="1"/>
    </xf>
    <xf numFmtId="0" fontId="5" fillId="2" borderId="49" xfId="0" applyFont="1" applyFill="1" applyBorder="1" applyAlignment="1">
      <alignment horizontal="center" vertical="center" wrapText="1"/>
    </xf>
    <xf numFmtId="0" fontId="5" fillId="2" borderId="134" xfId="0" applyFont="1" applyFill="1" applyBorder="1" applyAlignment="1">
      <alignment vertical="center" wrapText="1"/>
    </xf>
    <xf numFmtId="0" fontId="5" fillId="2" borderId="132" xfId="0" applyFont="1" applyFill="1" applyBorder="1" applyAlignment="1">
      <alignment vertical="center" wrapText="1"/>
    </xf>
    <xf numFmtId="0" fontId="0" fillId="0" borderId="77" xfId="0" applyFill="1" applyBorder="1"/>
    <xf numFmtId="184" fontId="6" fillId="0" borderId="0" xfId="1" applyNumberFormat="1" applyFont="1" applyAlignment="1">
      <alignment horizontal="right"/>
    </xf>
    <xf numFmtId="184" fontId="23" fillId="0" borderId="0" xfId="1" applyNumberFormat="1" applyFont="1" applyAlignment="1">
      <alignment horizontal="right"/>
    </xf>
    <xf numFmtId="0" fontId="9" fillId="0" borderId="0" xfId="0" applyFont="1" applyFill="1" applyAlignment="1">
      <alignment horizontal="center" vertical="center"/>
    </xf>
    <xf numFmtId="187" fontId="7" fillId="0" borderId="13" xfId="25" applyNumberFormat="1" applyFont="1" applyFill="1" applyBorder="1" applyAlignment="1">
      <alignment horizontal="center" vertical="center" wrapText="1" shrinkToFit="1"/>
    </xf>
    <xf numFmtId="49" fontId="7" fillId="45" borderId="135" xfId="24" applyNumberFormat="1" applyFont="1" applyFill="1" applyBorder="1" applyAlignment="1">
      <alignment horizontal="center" vertical="center" wrapText="1"/>
    </xf>
    <xf numFmtId="0" fontId="7" fillId="45" borderId="135" xfId="24" applyNumberFormat="1" applyFont="1" applyFill="1" applyBorder="1" applyAlignment="1">
      <alignment horizontal="center" vertical="center" wrapText="1"/>
    </xf>
    <xf numFmtId="0" fontId="7" fillId="45" borderId="20" xfId="24" applyNumberFormat="1" applyFont="1" applyFill="1" applyBorder="1" applyAlignment="1">
      <alignment horizontal="center" vertical="center" wrapText="1"/>
    </xf>
    <xf numFmtId="3" fontId="9" fillId="24" borderId="68" xfId="0" applyNumberFormat="1" applyFont="1" applyFill="1" applyBorder="1" applyAlignment="1">
      <alignment horizontal="right" vertical="center" indent="1"/>
    </xf>
    <xf numFmtId="3" fontId="9" fillId="5" borderId="68" xfId="0" applyNumberFormat="1" applyFont="1" applyFill="1" applyBorder="1" applyAlignment="1">
      <alignment horizontal="right" vertical="center" indent="1"/>
    </xf>
    <xf numFmtId="3" fontId="23" fillId="24" borderId="68" xfId="0" applyNumberFormat="1" applyFont="1" applyFill="1" applyBorder="1" applyAlignment="1">
      <alignment horizontal="right" vertical="center" indent="1"/>
    </xf>
    <xf numFmtId="3" fontId="6" fillId="24" borderId="68" xfId="0" applyNumberFormat="1" applyFont="1" applyFill="1" applyBorder="1" applyAlignment="1">
      <alignment horizontal="right" vertical="center" indent="1"/>
    </xf>
    <xf numFmtId="0" fontId="5" fillId="2" borderId="0" xfId="0" applyFont="1" applyFill="1" applyBorder="1" applyAlignment="1">
      <alignment horizontal="left" vertical="center" indent="1"/>
    </xf>
    <xf numFmtId="0" fontId="5" fillId="2" borderId="41" xfId="0" applyFont="1" applyFill="1" applyBorder="1" applyAlignment="1">
      <alignment horizontal="center" vertical="center" wrapText="1"/>
    </xf>
    <xf numFmtId="184" fontId="4" fillId="0" borderId="0" xfId="1" applyNumberFormat="1" applyFont="1"/>
    <xf numFmtId="184" fontId="4" fillId="0" borderId="0" xfId="0" applyNumberFormat="1" applyFont="1"/>
    <xf numFmtId="184" fontId="9" fillId="0" borderId="20" xfId="27" applyNumberFormat="1" applyFont="1" applyFill="1" applyBorder="1" applyAlignment="1">
      <alignment horizontal="left" indent="4"/>
    </xf>
    <xf numFmtId="184" fontId="7" fillId="0" borderId="20" xfId="27" applyNumberFormat="1" applyFont="1" applyFill="1" applyBorder="1" applyAlignment="1">
      <alignment horizontal="left" indent="2"/>
    </xf>
    <xf numFmtId="184" fontId="9" fillId="0" borderId="20" xfId="27" applyNumberFormat="1" applyFont="1" applyFill="1" applyBorder="1" applyAlignment="1">
      <alignment horizontal="left" indent="2"/>
    </xf>
    <xf numFmtId="184" fontId="9" fillId="0" borderId="11" xfId="27" applyNumberFormat="1" applyFont="1" applyFill="1" applyBorder="1" applyAlignment="1">
      <alignment horizontal="left" indent="2"/>
    </xf>
    <xf numFmtId="0" fontId="20" fillId="0" borderId="0" xfId="28" applyFont="1" applyFill="1" applyBorder="1"/>
    <xf numFmtId="3" fontId="0" fillId="0" borderId="0" xfId="0" applyNumberFormat="1" applyFill="1"/>
    <xf numFmtId="49" fontId="9" fillId="0" borderId="20" xfId="26" applyNumberFormat="1" applyFont="1" applyFill="1" applyBorder="1" applyAlignment="1" applyProtection="1">
      <alignment horizontal="left" wrapText="1" indent="1"/>
    </xf>
    <xf numFmtId="184" fontId="6" fillId="0" borderId="0" xfId="1" applyNumberFormat="1" applyFont="1" applyAlignment="1">
      <alignment horizontal="left" indent="1"/>
    </xf>
    <xf numFmtId="1" fontId="4" fillId="0" borderId="0" xfId="1" applyNumberFormat="1" applyFont="1" applyAlignment="1">
      <alignment horizontal="left" indent="1"/>
    </xf>
    <xf numFmtId="184" fontId="20" fillId="0" borderId="0" xfId="1" applyNumberFormat="1" applyFont="1" applyAlignment="1">
      <alignment horizontal="left" indent="1"/>
    </xf>
    <xf numFmtId="184" fontId="9" fillId="16" borderId="20" xfId="27" applyNumberFormat="1" applyFont="1" applyFill="1" applyBorder="1" applyAlignment="1">
      <alignment horizontal="left" indent="2"/>
    </xf>
    <xf numFmtId="0" fontId="66" fillId="0" borderId="0" xfId="0" applyFont="1" applyAlignment="1">
      <alignment horizontal="left" indent="1"/>
    </xf>
    <xf numFmtId="4" fontId="66" fillId="0" borderId="0" xfId="0" applyNumberFormat="1" applyFont="1" applyAlignment="1">
      <alignment horizontal="right" indent="1"/>
    </xf>
    <xf numFmtId="0" fontId="66" fillId="0" borderId="0" xfId="0" applyFont="1" applyAlignment="1">
      <alignment horizontal="center"/>
    </xf>
    <xf numFmtId="0" fontId="66" fillId="0" borderId="0" xfId="0" applyNumberFormat="1" applyFont="1" applyAlignment="1">
      <alignment horizontal="left" indent="1"/>
    </xf>
    <xf numFmtId="180" fontId="4" fillId="0" borderId="0" xfId="9" applyNumberFormat="1" applyFont="1" applyBorder="1" applyAlignment="1">
      <alignment horizontal="left" indent="1"/>
    </xf>
    <xf numFmtId="172" fontId="6" fillId="27" borderId="0" xfId="0" applyNumberFormat="1" applyFont="1" applyFill="1" applyBorder="1" applyAlignment="1"/>
    <xf numFmtId="0" fontId="4" fillId="0" borderId="0" xfId="0" quotePrefix="1" applyFont="1"/>
    <xf numFmtId="0" fontId="4" fillId="22" borderId="0" xfId="0" applyNumberFormat="1" applyFont="1" applyFill="1" applyAlignment="1">
      <alignment horizontal="left" indent="1"/>
    </xf>
    <xf numFmtId="184" fontId="4" fillId="22" borderId="0" xfId="1" applyNumberFormat="1" applyFont="1" applyFill="1" applyBorder="1" applyAlignment="1">
      <alignment horizontal="right" indent="1"/>
    </xf>
    <xf numFmtId="0" fontId="4" fillId="22" borderId="0" xfId="0" quotePrefix="1" applyNumberFormat="1" applyFont="1" applyFill="1" applyBorder="1" applyAlignment="1">
      <alignment horizontal="left" indent="1"/>
    </xf>
    <xf numFmtId="49" fontId="15" fillId="0" borderId="0" xfId="0" applyNumberFormat="1" applyFont="1" applyAlignment="1">
      <alignment horizontal="left" vertical="center" indent="1"/>
    </xf>
    <xf numFmtId="166" fontId="4" fillId="0" borderId="0" xfId="1" applyFont="1" applyAlignment="1">
      <alignment horizontal="left" indent="1"/>
    </xf>
    <xf numFmtId="172" fontId="4" fillId="7" borderId="110" xfId="8" applyNumberFormat="1" applyFont="1" applyFill="1" applyBorder="1" applyAlignment="1">
      <alignment horizontal="left"/>
    </xf>
    <xf numFmtId="172" fontId="4" fillId="0" borderId="0" xfId="1" applyNumberFormat="1" applyFont="1" applyAlignment="1">
      <alignment horizontal="left"/>
    </xf>
    <xf numFmtId="0" fontId="4" fillId="25" borderId="0" xfId="0" applyNumberFormat="1" applyFont="1" applyFill="1" applyBorder="1" applyAlignment="1">
      <alignment horizontal="left" indent="1"/>
    </xf>
    <xf numFmtId="184" fontId="4" fillId="25" borderId="0" xfId="1" applyNumberFormat="1" applyFont="1" applyFill="1" applyBorder="1" applyAlignment="1">
      <alignment horizontal="right" indent="1"/>
    </xf>
    <xf numFmtId="0" fontId="4" fillId="25" borderId="0" xfId="0" quotePrefix="1" applyNumberFormat="1" applyFont="1" applyFill="1" applyBorder="1" applyAlignment="1">
      <alignment horizontal="left" indent="1"/>
    </xf>
    <xf numFmtId="0" fontId="4" fillId="17" borderId="0" xfId="0" quotePrefix="1" applyNumberFormat="1" applyFont="1" applyFill="1" applyBorder="1" applyAlignment="1">
      <alignment horizontal="left" indent="1"/>
    </xf>
    <xf numFmtId="0" fontId="4" fillId="0" borderId="0" xfId="0" quotePrefix="1" applyNumberFormat="1" applyFont="1"/>
    <xf numFmtId="184" fontId="0" fillId="0" borderId="0" xfId="0" applyNumberFormat="1"/>
    <xf numFmtId="180" fontId="4" fillId="17" borderId="0" xfId="1" applyNumberFormat="1" applyFont="1" applyFill="1"/>
    <xf numFmtId="49" fontId="4" fillId="14" borderId="26" xfId="1" applyNumberFormat="1" applyFont="1" applyFill="1" applyBorder="1" applyAlignment="1">
      <alignment horizontal="center" vertical="center" wrapText="1"/>
    </xf>
    <xf numFmtId="0" fontId="0" fillId="14" borderId="26" xfId="0" applyFill="1" applyBorder="1" applyAlignment="1">
      <alignment horizontal="center" vertical="center" wrapText="1"/>
    </xf>
    <xf numFmtId="0" fontId="0" fillId="14" borderId="28" xfId="0" applyFill="1" applyBorder="1" applyAlignment="1">
      <alignment horizontal="center" vertical="center" wrapText="1"/>
    </xf>
    <xf numFmtId="0" fontId="5" fillId="2" borderId="9" xfId="0" applyFont="1" applyFill="1" applyBorder="1" applyAlignment="1" applyProtection="1">
      <alignment horizontal="center" vertical="center"/>
      <protection locked="0"/>
    </xf>
    <xf numFmtId="0" fontId="5" fillId="2" borderId="39" xfId="0" applyFont="1" applyFill="1" applyBorder="1" applyAlignment="1" applyProtection="1">
      <alignment horizontal="center" vertical="center"/>
      <protection locked="0"/>
    </xf>
    <xf numFmtId="0" fontId="5" fillId="2" borderId="40" xfId="0" applyFont="1" applyFill="1" applyBorder="1" applyAlignment="1" applyProtection="1">
      <alignment horizontal="center" vertical="center"/>
      <protection locked="0"/>
    </xf>
    <xf numFmtId="0" fontId="5" fillId="2" borderId="9" xfId="0" applyFont="1" applyFill="1" applyBorder="1" applyAlignment="1">
      <alignment horizontal="center" vertical="center"/>
    </xf>
    <xf numFmtId="0" fontId="5" fillId="2" borderId="40" xfId="0" applyFont="1" applyFill="1" applyBorder="1" applyAlignment="1">
      <alignment horizontal="center" vertical="center"/>
    </xf>
    <xf numFmtId="0" fontId="5" fillId="2" borderId="39" xfId="0" applyFont="1" applyFill="1" applyBorder="1" applyAlignment="1">
      <alignment horizontal="center" vertical="center"/>
    </xf>
    <xf numFmtId="0" fontId="7" fillId="0" borderId="54" xfId="0" applyFont="1" applyBorder="1" applyAlignment="1">
      <alignment horizontal="left" vertical="center"/>
    </xf>
    <xf numFmtId="0" fontId="7" fillId="0" borderId="101" xfId="0" applyFont="1" applyBorder="1" applyAlignment="1">
      <alignment horizontal="left" vertical="center"/>
    </xf>
    <xf numFmtId="49" fontId="5" fillId="2" borderId="9" xfId="0" applyNumberFormat="1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49" fontId="5" fillId="8" borderId="11" xfId="0" applyNumberFormat="1" applyFont="1" applyFill="1" applyBorder="1" applyAlignment="1">
      <alignment horizontal="center" vertical="center" wrapText="1"/>
    </xf>
    <xf numFmtId="49" fontId="5" fillId="8" borderId="13" xfId="0" applyNumberFormat="1" applyFont="1" applyFill="1" applyBorder="1" applyAlignment="1">
      <alignment horizontal="center" vertical="center" wrapText="1"/>
    </xf>
    <xf numFmtId="0" fontId="5" fillId="8" borderId="12" xfId="0" applyFont="1" applyFill="1" applyBorder="1" applyAlignment="1">
      <alignment horizontal="center" vertical="center"/>
    </xf>
    <xf numFmtId="0" fontId="5" fillId="8" borderId="14" xfId="0" applyFont="1" applyFill="1" applyBorder="1" applyAlignment="1">
      <alignment horizontal="center" vertical="center"/>
    </xf>
    <xf numFmtId="0" fontId="5" fillId="8" borderId="44" xfId="0" applyFont="1" applyFill="1" applyBorder="1" applyAlignment="1">
      <alignment horizontal="center" vertical="center"/>
    </xf>
    <xf numFmtId="0" fontId="5" fillId="8" borderId="45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0" fontId="13" fillId="0" borderId="11" xfId="3" applyFont="1" applyBorder="1" applyAlignment="1">
      <alignment horizontal="center" vertical="center" wrapText="1"/>
    </xf>
    <xf numFmtId="0" fontId="13" fillId="0" borderId="18" xfId="3" applyFont="1" applyBorder="1" applyAlignment="1">
      <alignment horizontal="center" vertical="center" wrapText="1"/>
    </xf>
    <xf numFmtId="0" fontId="13" fillId="0" borderId="17" xfId="3" applyFont="1" applyBorder="1" applyAlignment="1">
      <alignment horizontal="center" vertical="center" wrapText="1"/>
    </xf>
    <xf numFmtId="0" fontId="13" fillId="0" borderId="30" xfId="3" applyFont="1" applyBorder="1" applyAlignment="1">
      <alignment horizontal="center" vertical="center" wrapText="1"/>
    </xf>
    <xf numFmtId="0" fontId="13" fillId="0" borderId="19" xfId="3" applyFont="1" applyBorder="1" applyAlignment="1">
      <alignment horizontal="center" vertical="center" wrapText="1"/>
    </xf>
    <xf numFmtId="0" fontId="13" fillId="0" borderId="23" xfId="3" applyFont="1" applyBorder="1" applyAlignment="1">
      <alignment horizontal="center" vertical="center" wrapText="1"/>
    </xf>
    <xf numFmtId="0" fontId="13" fillId="0" borderId="20" xfId="3" applyFont="1" applyBorder="1" applyAlignment="1" applyProtection="1">
      <alignment horizontal="center" vertical="center" wrapText="1"/>
    </xf>
    <xf numFmtId="0" fontId="7" fillId="0" borderId="11" xfId="3" applyFont="1" applyFill="1" applyBorder="1" applyAlignment="1">
      <alignment horizontal="center" vertical="center"/>
    </xf>
    <xf numFmtId="0" fontId="7" fillId="0" borderId="18" xfId="3" applyFont="1" applyFill="1" applyBorder="1" applyAlignment="1">
      <alignment horizontal="center" vertical="center"/>
    </xf>
    <xf numFmtId="0" fontId="13" fillId="0" borderId="24" xfId="5" applyFont="1" applyBorder="1" applyAlignment="1" applyProtection="1">
      <alignment horizontal="center" vertical="center"/>
    </xf>
    <xf numFmtId="0" fontId="13" fillId="0" borderId="28" xfId="5" applyFont="1" applyBorder="1" applyAlignment="1" applyProtection="1">
      <alignment horizontal="center" vertical="center"/>
    </xf>
    <xf numFmtId="0" fontId="13" fillId="0" borderId="31" xfId="5" applyFont="1" applyBorder="1" applyAlignment="1" applyProtection="1">
      <alignment horizontal="center" vertical="center"/>
    </xf>
    <xf numFmtId="0" fontId="13" fillId="0" borderId="33" xfId="5" applyFont="1" applyBorder="1" applyAlignment="1" applyProtection="1">
      <alignment horizontal="center" vertical="center"/>
    </xf>
    <xf numFmtId="0" fontId="13" fillId="0" borderId="44" xfId="5" applyNumberFormat="1" applyFont="1" applyFill="1" applyBorder="1" applyAlignment="1" applyProtection="1">
      <alignment horizontal="center" vertical="center" wrapText="1"/>
    </xf>
    <xf numFmtId="0" fontId="13" fillId="0" borderId="45" xfId="5" applyNumberFormat="1" applyFont="1" applyFill="1" applyBorder="1" applyAlignment="1" applyProtection="1">
      <alignment horizontal="center" vertical="center" wrapText="1"/>
    </xf>
    <xf numFmtId="0" fontId="13" fillId="0" borderId="46" xfId="5" applyNumberFormat="1" applyFont="1" applyFill="1" applyBorder="1" applyAlignment="1" applyProtection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22" fillId="0" borderId="0" xfId="0" applyFont="1" applyAlignment="1">
      <alignment horizontal="center"/>
    </xf>
    <xf numFmtId="0" fontId="6" fillId="0" borderId="20" xfId="0" applyFont="1" applyFill="1" applyBorder="1" applyAlignment="1">
      <alignment horizontal="center" vertical="center"/>
    </xf>
    <xf numFmtId="0" fontId="7" fillId="0" borderId="21" xfId="0" applyFont="1" applyFill="1" applyBorder="1" applyAlignment="1" applyProtection="1">
      <alignment horizontal="center" vertical="center" wrapText="1"/>
    </xf>
    <xf numFmtId="0" fontId="7" fillId="0" borderId="22" xfId="0" applyFont="1" applyFill="1" applyBorder="1" applyAlignment="1" applyProtection="1">
      <alignment horizontal="center" vertical="center" wrapText="1"/>
    </xf>
    <xf numFmtId="0" fontId="7" fillId="0" borderId="57" xfId="0" applyFont="1" applyFill="1" applyBorder="1" applyAlignment="1" applyProtection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wrapText="1"/>
    </xf>
    <xf numFmtId="0" fontId="6" fillId="0" borderId="20" xfId="0" applyFont="1" applyFill="1" applyBorder="1" applyAlignment="1">
      <alignment horizontal="center"/>
    </xf>
    <xf numFmtId="0" fontId="4" fillId="0" borderId="2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 wrapText="1"/>
    </xf>
    <xf numFmtId="0" fontId="6" fillId="0" borderId="18" xfId="0" applyFont="1" applyFill="1" applyBorder="1" applyAlignment="1">
      <alignment horizontal="center" vertical="center" wrapText="1"/>
    </xf>
    <xf numFmtId="0" fontId="6" fillId="0" borderId="58" xfId="0" applyFont="1" applyFill="1" applyBorder="1" applyAlignment="1">
      <alignment horizontal="left" vertical="center" wrapText="1"/>
    </xf>
    <xf numFmtId="0" fontId="6" fillId="0" borderId="59" xfId="0" applyFont="1" applyFill="1" applyBorder="1" applyAlignment="1">
      <alignment horizontal="left" vertical="center" wrapText="1"/>
    </xf>
    <xf numFmtId="0" fontId="6" fillId="19" borderId="21" xfId="0" applyFont="1" applyFill="1" applyBorder="1" applyAlignment="1">
      <alignment horizontal="left" vertical="center" indent="1"/>
    </xf>
    <xf numFmtId="0" fontId="6" fillId="19" borderId="22" xfId="0" applyFont="1" applyFill="1" applyBorder="1" applyAlignment="1">
      <alignment horizontal="left" vertical="center" indent="1"/>
    </xf>
    <xf numFmtId="0" fontId="6" fillId="19" borderId="57" xfId="0" applyFont="1" applyFill="1" applyBorder="1" applyAlignment="1">
      <alignment horizontal="left" vertical="center" indent="1"/>
    </xf>
    <xf numFmtId="0" fontId="6" fillId="0" borderId="20" xfId="0" applyFont="1" applyBorder="1" applyAlignment="1">
      <alignment horizontal="center"/>
    </xf>
    <xf numFmtId="0" fontId="7" fillId="0" borderId="20" xfId="10" applyFont="1" applyBorder="1" applyAlignment="1" applyProtection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9" fillId="0" borderId="20" xfId="10" applyFont="1" applyBorder="1" applyAlignment="1" applyProtection="1">
      <alignment horizontal="center" vertical="center"/>
    </xf>
    <xf numFmtId="0" fontId="9" fillId="0" borderId="20" xfId="10" applyFont="1" applyBorder="1" applyAlignment="1" applyProtection="1">
      <alignment horizontal="center" vertical="center" wrapText="1"/>
    </xf>
    <xf numFmtId="0" fontId="7" fillId="0" borderId="21" xfId="0" applyNumberFormat="1" applyFont="1" applyFill="1" applyBorder="1" applyAlignment="1" applyProtection="1">
      <alignment horizontal="left" vertical="center" wrapText="1" indent="1" shrinkToFit="1"/>
    </xf>
    <xf numFmtId="0" fontId="7" fillId="0" borderId="57" xfId="0" applyNumberFormat="1" applyFont="1" applyFill="1" applyBorder="1" applyAlignment="1" applyProtection="1">
      <alignment horizontal="left" vertical="center" wrapText="1" indent="1" shrinkToFit="1"/>
    </xf>
    <xf numFmtId="0" fontId="7" fillId="0" borderId="102" xfId="0" applyFont="1" applyFill="1" applyBorder="1" applyAlignment="1" applyProtection="1">
      <alignment horizontal="center" vertical="center" wrapText="1"/>
    </xf>
    <xf numFmtId="0" fontId="7" fillId="0" borderId="59" xfId="0" applyFont="1" applyFill="1" applyBorder="1" applyAlignment="1" applyProtection="1">
      <alignment horizontal="center" vertical="center" wrapText="1"/>
    </xf>
    <xf numFmtId="0" fontId="23" fillId="18" borderId="0" xfId="0" applyFont="1" applyFill="1" applyBorder="1" applyAlignment="1">
      <alignment horizontal="left" wrapText="1"/>
    </xf>
    <xf numFmtId="0" fontId="4" fillId="18" borderId="0" xfId="0" applyFont="1" applyFill="1" applyAlignment="1">
      <alignment horizontal="center" vertical="center" textRotation="90" wrapText="1"/>
    </xf>
    <xf numFmtId="0" fontId="6" fillId="0" borderId="112" xfId="0" applyFont="1" applyBorder="1" applyAlignment="1">
      <alignment horizontal="center"/>
    </xf>
    <xf numFmtId="0" fontId="6" fillId="0" borderId="0" xfId="0" applyFont="1" applyAlignment="1">
      <alignment horizontal="center"/>
    </xf>
    <xf numFmtId="166" fontId="13" fillId="19" borderId="11" xfId="1" applyFont="1" applyFill="1" applyBorder="1" applyAlignment="1" applyProtection="1">
      <alignment horizontal="center" vertical="center" wrapText="1"/>
    </xf>
    <xf numFmtId="166" fontId="13" fillId="19" borderId="18" xfId="1" applyFont="1" applyFill="1" applyBorder="1" applyAlignment="1" applyProtection="1">
      <alignment horizontal="center" vertical="center" wrapText="1"/>
    </xf>
    <xf numFmtId="4" fontId="46" fillId="19" borderId="11" xfId="0" applyNumberFormat="1" applyFont="1" applyFill="1" applyBorder="1" applyAlignment="1" applyProtection="1">
      <alignment horizontal="center" vertical="center" wrapText="1"/>
    </xf>
    <xf numFmtId="4" fontId="46" fillId="19" borderId="18" xfId="0" applyNumberFormat="1" applyFont="1" applyFill="1" applyBorder="1" applyAlignment="1" applyProtection="1">
      <alignment horizontal="center" vertical="center" wrapText="1"/>
    </xf>
    <xf numFmtId="173" fontId="13" fillId="19" borderId="11" xfId="18" applyNumberFormat="1" applyFont="1" applyFill="1" applyBorder="1" applyAlignment="1" applyProtection="1">
      <alignment horizontal="center" vertical="center" wrapText="1"/>
    </xf>
    <xf numFmtId="173" fontId="13" fillId="19" borderId="18" xfId="18" applyNumberFormat="1" applyFont="1" applyFill="1" applyBorder="1" applyAlignment="1" applyProtection="1">
      <alignment horizontal="center" vertical="center" wrapText="1"/>
    </xf>
    <xf numFmtId="183" fontId="13" fillId="19" borderId="11" xfId="18" applyNumberFormat="1" applyFont="1" applyFill="1" applyBorder="1" applyAlignment="1" applyProtection="1">
      <alignment horizontal="center" vertical="center" wrapText="1"/>
    </xf>
    <xf numFmtId="183" fontId="13" fillId="19" borderId="18" xfId="18" applyNumberFormat="1" applyFont="1" applyFill="1" applyBorder="1" applyAlignment="1" applyProtection="1">
      <alignment horizontal="center" vertical="center" wrapText="1"/>
    </xf>
    <xf numFmtId="0" fontId="13" fillId="19" borderId="11" xfId="18" applyFont="1" applyFill="1" applyBorder="1" applyAlignment="1" applyProtection="1">
      <alignment horizontal="center" vertical="center" wrapText="1"/>
    </xf>
    <xf numFmtId="0" fontId="13" fillId="19" borderId="18" xfId="18" applyFont="1" applyFill="1" applyBorder="1" applyAlignment="1" applyProtection="1">
      <alignment horizontal="center" vertical="center" wrapText="1"/>
    </xf>
    <xf numFmtId="0" fontId="12" fillId="19" borderId="11" xfId="18" applyFont="1" applyFill="1" applyBorder="1" applyAlignment="1" applyProtection="1">
      <alignment horizontal="center" vertical="center" wrapText="1"/>
    </xf>
    <xf numFmtId="0" fontId="12" fillId="19" borderId="18" xfId="18" applyFont="1" applyFill="1" applyBorder="1" applyAlignment="1" applyProtection="1">
      <alignment horizontal="center" vertical="center" wrapText="1"/>
    </xf>
    <xf numFmtId="0" fontId="13" fillId="19" borderId="21" xfId="0" applyNumberFormat="1" applyFont="1" applyFill="1" applyBorder="1" applyAlignment="1" applyProtection="1">
      <alignment horizontal="center" vertical="center" wrapText="1"/>
    </xf>
    <xf numFmtId="0" fontId="13" fillId="19" borderId="57" xfId="0" applyNumberFormat="1" applyFont="1" applyFill="1" applyBorder="1" applyAlignment="1" applyProtection="1">
      <alignment horizontal="center" vertical="center" wrapText="1"/>
    </xf>
    <xf numFmtId="3" fontId="6" fillId="16" borderId="23" xfId="0" applyNumberFormat="1" applyFont="1" applyFill="1" applyBorder="1" applyAlignment="1">
      <alignment horizontal="center"/>
    </xf>
    <xf numFmtId="3" fontId="6" fillId="19" borderId="23" xfId="0" applyNumberFormat="1" applyFont="1" applyFill="1" applyBorder="1" applyAlignment="1">
      <alignment horizontal="center"/>
    </xf>
    <xf numFmtId="0" fontId="46" fillId="36" borderId="20" xfId="0" applyFont="1" applyFill="1" applyBorder="1" applyAlignment="1" applyProtection="1">
      <alignment horizontal="center" vertical="center" wrapText="1"/>
    </xf>
    <xf numFmtId="0" fontId="13" fillId="36" borderId="20" xfId="0" applyFont="1" applyFill="1" applyBorder="1" applyAlignment="1" applyProtection="1">
      <alignment horizontal="center" vertical="center"/>
    </xf>
    <xf numFmtId="0" fontId="46" fillId="36" borderId="20" xfId="0" applyNumberFormat="1" applyFont="1" applyFill="1" applyBorder="1" applyAlignment="1" applyProtection="1">
      <alignment horizontal="center" vertical="center" wrapText="1"/>
    </xf>
    <xf numFmtId="0" fontId="13" fillId="36" borderId="20" xfId="0" applyNumberFormat="1" applyFont="1" applyFill="1" applyBorder="1" applyAlignment="1" applyProtection="1">
      <alignment horizontal="center" vertical="center"/>
    </xf>
    <xf numFmtId="0" fontId="46" fillId="36" borderId="11" xfId="0" applyNumberFormat="1" applyFont="1" applyFill="1" applyBorder="1" applyAlignment="1" applyProtection="1">
      <alignment horizontal="center" vertical="center" wrapText="1"/>
    </xf>
    <xf numFmtId="0" fontId="46" fillId="36" borderId="18" xfId="0" applyNumberFormat="1" applyFont="1" applyFill="1" applyBorder="1" applyAlignment="1" applyProtection="1">
      <alignment horizontal="center" vertical="center" wrapText="1"/>
    </xf>
    <xf numFmtId="0" fontId="13" fillId="16" borderId="21" xfId="0" applyNumberFormat="1" applyFont="1" applyFill="1" applyBorder="1" applyAlignment="1" applyProtection="1">
      <alignment horizontal="center" vertical="center" wrapText="1"/>
    </xf>
    <xf numFmtId="0" fontId="13" fillId="16" borderId="57" xfId="0" applyNumberFormat="1" applyFont="1" applyFill="1" applyBorder="1" applyAlignment="1" applyProtection="1">
      <alignment horizontal="center" vertical="center" wrapText="1"/>
    </xf>
    <xf numFmtId="3" fontId="46" fillId="16" borderId="11" xfId="0" applyNumberFormat="1" applyFont="1" applyFill="1" applyBorder="1" applyAlignment="1" applyProtection="1">
      <alignment horizontal="center" vertical="center" wrapText="1"/>
    </xf>
    <xf numFmtId="3" fontId="46" fillId="16" borderId="18" xfId="0" applyNumberFormat="1" applyFont="1" applyFill="1" applyBorder="1" applyAlignment="1" applyProtection="1">
      <alignment horizontal="center" vertical="center" wrapText="1"/>
    </xf>
    <xf numFmtId="0" fontId="13" fillId="16" borderId="11" xfId="18" applyFont="1" applyFill="1" applyBorder="1" applyAlignment="1" applyProtection="1">
      <alignment horizontal="center" vertical="center" wrapText="1"/>
    </xf>
    <xf numFmtId="0" fontId="13" fillId="16" borderId="18" xfId="18" applyFont="1" applyFill="1" applyBorder="1" applyAlignment="1" applyProtection="1">
      <alignment horizontal="center" vertical="center" wrapText="1"/>
    </xf>
    <xf numFmtId="0" fontId="12" fillId="16" borderId="11" xfId="18" applyFont="1" applyFill="1" applyBorder="1" applyAlignment="1" applyProtection="1">
      <alignment horizontal="center" vertical="center" wrapText="1"/>
    </xf>
    <xf numFmtId="0" fontId="12" fillId="16" borderId="18" xfId="18" applyFont="1" applyFill="1" applyBorder="1" applyAlignment="1" applyProtection="1">
      <alignment horizontal="center" vertical="center" wrapText="1"/>
    </xf>
    <xf numFmtId="0" fontId="13" fillId="19" borderId="11" xfId="0" applyNumberFormat="1" applyFont="1" applyFill="1" applyBorder="1" applyAlignment="1" applyProtection="1">
      <alignment horizontal="center" vertical="center"/>
    </xf>
    <xf numFmtId="0" fontId="13" fillId="19" borderId="18" xfId="0" applyNumberFormat="1" applyFont="1" applyFill="1" applyBorder="1" applyAlignment="1" applyProtection="1">
      <alignment horizontal="center" vertical="center"/>
    </xf>
    <xf numFmtId="0" fontId="13" fillId="0" borderId="20" xfId="0" applyNumberFormat="1" applyFont="1" applyFill="1" applyBorder="1" applyAlignment="1" applyProtection="1">
      <alignment horizontal="center" vertical="center"/>
    </xf>
    <xf numFmtId="0" fontId="13" fillId="0" borderId="11" xfId="0" applyNumberFormat="1" applyFont="1" applyFill="1" applyBorder="1" applyAlignment="1" applyProtection="1">
      <alignment horizontal="center" vertical="center" wrapText="1"/>
    </xf>
    <xf numFmtId="0" fontId="13" fillId="0" borderId="18" xfId="0" applyNumberFormat="1" applyFont="1" applyFill="1" applyBorder="1" applyAlignment="1" applyProtection="1">
      <alignment horizontal="center" vertical="center" wrapText="1"/>
    </xf>
    <xf numFmtId="0" fontId="13" fillId="0" borderId="21" xfId="0" applyFont="1" applyBorder="1" applyAlignment="1" applyProtection="1">
      <alignment horizontal="center" vertical="center" wrapText="1"/>
    </xf>
    <xf numFmtId="0" fontId="13" fillId="0" borderId="22" xfId="0" applyFont="1" applyBorder="1" applyAlignment="1" applyProtection="1">
      <alignment horizontal="center" vertical="center" wrapText="1"/>
    </xf>
    <xf numFmtId="0" fontId="13" fillId="0" borderId="57" xfId="0" applyFont="1" applyBorder="1" applyAlignment="1" applyProtection="1">
      <alignment horizontal="center" vertical="center" wrapText="1"/>
    </xf>
    <xf numFmtId="0" fontId="13" fillId="0" borderId="20" xfId="0" applyNumberFormat="1" applyFont="1" applyFill="1" applyBorder="1" applyAlignment="1" applyProtection="1">
      <alignment horizontal="center" vertical="center" wrapText="1"/>
    </xf>
    <xf numFmtId="0" fontId="13" fillId="0" borderId="20" xfId="0" applyFont="1" applyBorder="1" applyAlignment="1" applyProtection="1">
      <alignment horizontal="center" vertical="center" wrapText="1"/>
    </xf>
    <xf numFmtId="0" fontId="59" fillId="0" borderId="0" xfId="0" applyFont="1" applyAlignment="1">
      <alignment horizontal="center"/>
    </xf>
    <xf numFmtId="0" fontId="7" fillId="0" borderId="20" xfId="0" applyFont="1" applyBorder="1" applyAlignment="1">
      <alignment horizontal="center" vertical="center" wrapText="1"/>
    </xf>
    <xf numFmtId="0" fontId="13" fillId="0" borderId="21" xfId="0" applyFont="1" applyFill="1" applyBorder="1" applyAlignment="1" applyProtection="1">
      <alignment horizontal="center" vertical="center" wrapText="1"/>
    </xf>
    <xf numFmtId="0" fontId="13" fillId="0" borderId="22" xfId="0" applyFont="1" applyFill="1" applyBorder="1" applyAlignment="1" applyProtection="1">
      <alignment horizontal="center" vertical="center" wrapText="1"/>
    </xf>
    <xf numFmtId="0" fontId="13" fillId="0" borderId="57" xfId="0" applyFont="1" applyFill="1" applyBorder="1" applyAlignment="1" applyProtection="1">
      <alignment horizontal="center" vertical="center" wrapText="1"/>
    </xf>
    <xf numFmtId="0" fontId="35" fillId="0" borderId="20" xfId="0" applyFont="1" applyBorder="1" applyAlignment="1" applyProtection="1">
      <alignment horizontal="center" vertical="center" wrapText="1"/>
    </xf>
    <xf numFmtId="0" fontId="7" fillId="0" borderId="11" xfId="0" applyFont="1" applyBorder="1" applyAlignment="1" applyProtection="1">
      <alignment horizontal="center" vertical="center" wrapText="1"/>
    </xf>
    <xf numFmtId="0" fontId="7" fillId="0" borderId="20" xfId="0" applyFont="1" applyBorder="1" applyAlignment="1" applyProtection="1">
      <alignment horizontal="center" vertical="center" wrapText="1"/>
    </xf>
    <xf numFmtId="2" fontId="7" fillId="0" borderId="20" xfId="11" applyNumberFormat="1" applyFont="1" applyFill="1" applyBorder="1" applyAlignment="1" applyProtection="1">
      <alignment horizontal="left" vertical="center" wrapText="1" indent="1"/>
    </xf>
  </cellXfs>
  <cellStyles count="29">
    <cellStyle name="Check 10" xfId="26"/>
    <cellStyle name="Check 2" xfId="25"/>
    <cellStyle name="Comma 2 38" xfId="27"/>
    <cellStyle name="Comma_Std_alone_conv_2002(final)" xfId="22"/>
    <cellStyle name="Normal 11" xfId="9"/>
    <cellStyle name="Обычный" xfId="0" builtinId="0"/>
    <cellStyle name="Обычный 10" xfId="5"/>
    <cellStyle name="Обычный 13 4" xfId="16"/>
    <cellStyle name="Обычный 2" xfId="19"/>
    <cellStyle name="Обычный 2 12" xfId="28"/>
    <cellStyle name="Обычный 2 17 2" xfId="17"/>
    <cellStyle name="Обычный 26" xfId="18"/>
    <cellStyle name="Обычный 3" xfId="11"/>
    <cellStyle name="Обычный 3 2 2 2" xfId="10"/>
    <cellStyle name="Обычный 4 9 2" xfId="6"/>
    <cellStyle name="Обычный 58" xfId="23"/>
    <cellStyle name="Обычный 7" xfId="3"/>
    <cellStyle name="Обычный_Апрель (факт)-11" xfId="24"/>
    <cellStyle name="Обычный_Сальдо" xfId="4"/>
    <cellStyle name="Обычный_Смета" xfId="2"/>
    <cellStyle name="Процентный" xfId="12" builtinId="5"/>
    <cellStyle name="Процентный 2" xfId="21"/>
    <cellStyle name="Процентный 2 2 6" xfId="15"/>
    <cellStyle name="Финансовый" xfId="1" builtinId="3"/>
    <cellStyle name="Финансовый 112" xfId="8"/>
    <cellStyle name="Финансовый 12 2 2" xfId="14"/>
    <cellStyle name="Финансовый 2" xfId="7"/>
    <cellStyle name="Финансовый 3" xfId="20"/>
    <cellStyle name="Финансовый 95" xfId="13"/>
  </cellStyles>
  <dxfs count="2335"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b/>
        <i/>
        <color rgb="FF0070C0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008000"/>
      </font>
    </dxf>
    <dxf>
      <font>
        <color rgb="FF9C0006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color rgb="FFFF0000"/>
      </font>
    </dxf>
    <dxf>
      <font>
        <color rgb="FF008000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  <alignment horizontal="right" vertical="center" textRotation="0" wrapText="0" relative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0_ ;\-#,##0.00\ "/>
      <alignment horizontal="righ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  <alignment horizontal="righ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1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0" formatCode="General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4" formatCode="#,##0.0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8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4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40</xdr:row>
      <xdr:rowOff>0</xdr:rowOff>
    </xdr:from>
    <xdr:to>
      <xdr:col>12</xdr:col>
      <xdr:colOff>0</xdr:colOff>
      <xdr:row>40</xdr:row>
      <xdr:rowOff>57150</xdr:rowOff>
    </xdr:to>
    <xdr:pic>
      <xdr:nvPicPr>
        <xdr:cNvPr id="3" name="Picture 3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87175" y="11296650"/>
          <a:ext cx="0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03155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06965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06965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40</xdr:row>
      <xdr:rowOff>0</xdr:rowOff>
    </xdr:from>
    <xdr:to>
      <xdr:col>12</xdr:col>
      <xdr:colOff>0</xdr:colOff>
      <xdr:row>40</xdr:row>
      <xdr:rowOff>57150</xdr:rowOff>
    </xdr:to>
    <xdr:pic>
      <xdr:nvPicPr>
        <xdr:cNvPr id="28" name="Picture 3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87175" y="11296650"/>
          <a:ext cx="0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2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3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4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4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4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4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4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5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5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5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5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5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5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6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6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6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6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7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12</xdr:col>
      <xdr:colOff>0</xdr:colOff>
      <xdr:row>40</xdr:row>
      <xdr:rowOff>0</xdr:rowOff>
    </xdr:from>
    <xdr:to>
      <xdr:col>12</xdr:col>
      <xdr:colOff>0</xdr:colOff>
      <xdr:row>40</xdr:row>
      <xdr:rowOff>57150</xdr:rowOff>
    </xdr:to>
    <xdr:pic>
      <xdr:nvPicPr>
        <xdr:cNvPr id="71" name="Picture 3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87175" y="11296650"/>
          <a:ext cx="0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7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8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8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8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8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8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0</xdr:colOff>
      <xdr:row>40</xdr:row>
      <xdr:rowOff>0</xdr:rowOff>
    </xdr:from>
    <xdr:to>
      <xdr:col>12</xdr:col>
      <xdr:colOff>0</xdr:colOff>
      <xdr:row>40</xdr:row>
      <xdr:rowOff>57150</xdr:rowOff>
    </xdr:to>
    <xdr:pic>
      <xdr:nvPicPr>
        <xdr:cNvPr id="97" name="Picture 3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687175" y="11296650"/>
          <a:ext cx="0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9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0298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0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7537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1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1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1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0</xdr:colOff>
      <xdr:row>40</xdr:row>
      <xdr:rowOff>0</xdr:rowOff>
    </xdr:from>
    <xdr:to>
      <xdr:col>3</xdr:col>
      <xdr:colOff>142875</xdr:colOff>
      <xdr:row>40</xdr:row>
      <xdr:rowOff>9525</xdr:rowOff>
    </xdr:to>
    <xdr:pic>
      <xdr:nvPicPr>
        <xdr:cNvPr id="11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1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2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2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9347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2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2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1156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0483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2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3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2108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3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3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4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78581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220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4010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2</xdr:col>
      <xdr:colOff>142875</xdr:colOff>
      <xdr:row>40</xdr:row>
      <xdr:rowOff>9525</xdr:rowOff>
    </xdr:to>
    <xdr:pic>
      <xdr:nvPicPr>
        <xdr:cNvPr id="15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5820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5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0887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0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8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69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7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8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12966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19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58674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9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19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0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7630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1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89439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1268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1268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781175" y="112680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2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1249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3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3059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4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94869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5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39177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6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7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7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7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0</xdr:colOff>
      <xdr:row>40</xdr:row>
      <xdr:rowOff>0</xdr:rowOff>
    </xdr:from>
    <xdr:ext cx="142875" cy="9525"/>
    <xdr:pic>
      <xdr:nvPicPr>
        <xdr:cNvPr id="27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71675" y="105727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5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6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7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7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22935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1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2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3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4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5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6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7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410325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8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89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90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91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92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93" name="Picture 9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3</xdr:col>
      <xdr:colOff>0</xdr:colOff>
      <xdr:row>40</xdr:row>
      <xdr:rowOff>0</xdr:rowOff>
    </xdr:from>
    <xdr:ext cx="142875" cy="9525"/>
    <xdr:pic>
      <xdr:nvPicPr>
        <xdr:cNvPr id="294" name="Picture 2" descr="http://www.cbr.ru/images/temp.gif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943225" y="6591300"/>
          <a:ext cx="1428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3;&#1088;&#1091;&#1087;&#1087;&#1072;%20&#1092;&#1080;&#1085;&#1072;&#1085;&#1089;&#1086;&#1074;&#1086;&#1075;&#1086;%20&#1072;&#1085;&#1072;&#1083;&#1080;&#1079;&#1072;/&#1059;&#1087;&#1088;&#1072;&#1074;&#1083;&#1077;&#1085;&#1095;&#1077;&#1089;&#1082;&#1072;&#1103;%20&#1086;&#1090;&#1095;&#1077;&#1090;&#1085;&#1086;&#1089;&#1090;&#1100;/2018/&#1054;&#1078;&#1080;&#1076;/&#1055;&#1088;&#1086;&#1075;&#1085;&#1086;&#1079;%202Q/20180320_&#1055;&#1088;&#1086;&#1075;&#1085;&#1086;&#1079;%202Q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1043;&#1088;&#1091;&#1087;&#1087;&#1072;%20&#1073;&#1102;&#1076;&#1078;&#1077;&#1090;&#1080;&#1088;&#1086;&#1074;&#1072;&#1085;&#1080;&#1103;\&#1041;&#1102;&#1076;&#1078;&#1077;&#1090;%202018\&#1041;&#1102;&#1076;&#1078;&#1077;&#1090;&#1099;%20&#1087;&#1086;&#1089;&#1083;&#1077;%20&#1088;&#1072;&#1089;&#1089;&#1084;&#1086;&#1090;&#1088;&#1077;&#1085;&#1080;&#1103;%20&#1085;&#1072;%20&#1050;&#1060;&#1048;\_&#1056;-07_&#1041;&#1102;&#1076;&#1078;&#1077;&#1090;%20&#1088;&#1072;&#1089;&#1093;&#1086;&#1076;&#1086;&#1074;%20&#1085;&#1072;%20&#1083;&#1080;&#1079;&#1080;&#1085;&#1075;_2017110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90926\AppData\Local\Microsoft\Windows\Temporary%20Internet%20Files\Content.Outlook\8W6ASS62\_&#1056;-07_&#1041;&#1102;&#1076;&#1078;&#1077;&#1090;%20&#1088;&#1072;&#1089;&#1093;&#1086;&#1076;&#1086;&#1074;%20&#1085;&#1072;%20&#1083;&#1080;&#1079;&#1080;&#1085;&#1075;%20&#1057;&#1042;&#1040;&#1044;%20V%20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k_rask"/>
      <sheetName val="Версии"/>
      <sheetName val="Ожид_Утвержд план"/>
      <sheetName val="Ожид_Актуализ план"/>
      <sheetName val="Смета"/>
      <sheetName val="Сальдо"/>
      <sheetName val="Сводка"/>
      <sheetName val="Внешн.---&gt;"/>
      <sheetName val="Дох_АВИА"/>
      <sheetName val="Расх_АВИА"/>
      <sheetName val="Sabre"/>
      <sheetName val="ВР_КР"/>
      <sheetName val="ПЛГ"/>
      <sheetName val="ТО_НО_АП"/>
      <sheetName val="Лизинг-&gt;"/>
      <sheetName val="ОПП ВС"/>
      <sheetName val="план ВС"/>
      <sheetName val="Доначисл"/>
      <sheetName val="Доначисл ПДР"/>
      <sheetName val="Доп.расч-&gt;"/>
      <sheetName val="ФОТ--&gt;"/>
      <sheetName val="ЗП_ОТиЗП"/>
      <sheetName val="3201010000"/>
      <sheetName val="Резерв_отпуск"/>
      <sheetName val="Аренда стоянок"/>
      <sheetName val="Стоянки_факт"/>
      <sheetName val="Орг.продаж+обсл.пасс."/>
      <sheetName val="Аэрокаско"/>
      <sheetName val="Проч страх"/>
      <sheetName val="ОНА-ОНО_актуализ"/>
      <sheetName val="Курсы"/>
      <sheetName val="План-&gt;"/>
      <sheetName val="Смета_план_утвержд"/>
      <sheetName val="Сальдо_план_утвержд"/>
      <sheetName val="Смета_план_актуал"/>
      <sheetName val="Сальдо_план_актуал"/>
      <sheetName val="СМ-02"/>
      <sheetName val="Р-30"/>
      <sheetName val="Факт-&gt;"/>
      <sheetName val="Доходы_факт"/>
      <sheetName val="Смета_факт"/>
      <sheetName val="ПДР_факт"/>
      <sheetName val="Фин.сводка-&gt;"/>
      <sheetName val="Выручка_актуал"/>
      <sheetName val="Выручка_утвержд"/>
      <sheetName val="Расходы_актуал"/>
      <sheetName val="Расходы_утвержд"/>
      <sheetName val="ОН_факт"/>
      <sheetName val="ОН_план_утвержд"/>
      <sheetName val="ОН_план_актуализ"/>
      <sheetName val="Статьи_АКР_АФЛ"/>
      <sheetName val="статьи ПДиР"/>
      <sheetName val="Период"/>
      <sheetName val="Мес кварта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15">
          <cell r="A15" t="str">
            <v>UZS_</v>
          </cell>
          <cell r="C15">
            <v>6.9424732142857135E-3</v>
          </cell>
        </row>
        <row r="17">
          <cell r="B17">
            <v>0.89087819354838715</v>
          </cell>
          <cell r="M17">
            <v>1.0157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Справочник МВЗ"/>
      <sheetName val="Курсы валют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-07"/>
      <sheetName val="Правила заполнения"/>
      <sheetName val="Курсы валют"/>
      <sheetName val="Справочник МВЗ"/>
      <sheetName val="База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queryTables/queryTable1.xml><?xml version="1.0" encoding="utf-8"?>
<queryTable xmlns="http://schemas.openxmlformats.org/spreadsheetml/2006/main" name="База данных.accdb" connectionId="1" autoFormatId="16" applyNumberFormats="0" applyBorderFormats="0" applyFontFormats="0" applyPatternFormats="0" applyAlignmentFormats="0" applyWidthHeightFormats="0">
  <queryTableRefresh nextId="8">
    <queryTableFields count="7">
      <queryTableField id="1" name="Год" tableColumnId="1"/>
      <queryTableField id="2" name="Месяц" tableColumnId="2"/>
      <queryTableField id="3" name="Код статьи" tableColumnId="3"/>
      <queryTableField id="4" name="Наименование статьи" tableColumnId="4"/>
      <queryTableField id="5" name="Код МВЗ" tableColumnId="5"/>
      <queryTableField id="6" name="Наименование МВЗ" tableColumnId="6"/>
      <queryTableField id="7" name="сумма руб" tableColumnId="7"/>
    </queryTableFields>
  </queryTableRefresh>
</queryTable>
</file>

<file path=xl/queryTables/queryTable2.xml><?xml version="1.0" encoding="utf-8"?>
<queryTable xmlns="http://schemas.openxmlformats.org/spreadsheetml/2006/main" name="База данных.accdb" connectionId="7" autoFormatId="16" applyNumberFormats="0" applyBorderFormats="0" applyFontFormats="0" applyPatternFormats="0" applyAlignmentFormats="0" applyWidthHeightFormats="0">
  <queryTableRefresh nextId="25" unboundColumnsRight="3">
    <queryTableFields count="14">
      <queryTableField id="23" name="Код бюджетной формы" tableColumnId="13"/>
      <queryTableField id="17" name="Код ЦФО" tableColumnId="14"/>
      <queryTableField id="1" name="Код статьи" tableColumnId="1"/>
      <queryTableField id="2" name="Наименование статьи затрат" tableColumnId="2"/>
      <queryTableField id="12" name="Код МВЗ" tableColumnId="3"/>
      <queryTableField id="4" name="Наименование МВЗ" tableColumnId="4"/>
      <queryTableField id="5" name="Валюта" tableColumnId="5"/>
      <queryTableField id="8" name="месяц" tableColumnId="8"/>
      <queryTableField id="9" name="Номер месяца" tableColumnId="9"/>
      <queryTableField id="6" name="План, уе" tableColumnId="6"/>
      <queryTableField id="7" name="План, руб" tableColumnId="7"/>
      <queryTableField id="10" dataBound="0" tableColumnId="10"/>
      <queryTableField id="11" dataBound="0" tableColumnId="11"/>
      <queryTableField id="21" dataBound="0" tableColumnId="12"/>
    </queryTableFields>
  </queryTableRefresh>
</queryTable>
</file>

<file path=xl/queryTables/queryTable3.xml><?xml version="1.0" encoding="utf-8"?>
<queryTable xmlns="http://schemas.openxmlformats.org/spreadsheetml/2006/main" name="База данных.accdb" connectionId="8" autoFormatId="16" applyNumberFormats="0" applyBorderFormats="0" applyFontFormats="0" applyPatternFormats="0" applyAlignmentFormats="0" applyWidthHeightFormats="0">
  <queryTableRefresh nextId="17" unboundColumnsRight="5">
    <queryTableFields count="13">
      <queryTableField id="1" name="Родитель 3" tableColumnId="1"/>
      <queryTableField id="2" name="Код статьи" tableColumnId="2"/>
      <queryTableField id="3" name="Наименование статьи" tableColumnId="3"/>
      <queryTableField id="10" name="Валюта" tableColumnId="10"/>
      <queryTableField id="4" name="Месяц" tableColumnId="4"/>
      <queryTableField id="6" name="Номер месяца" tableColumnId="6"/>
      <queryTableField id="11" name="План, вал" tableColumnId="11"/>
      <queryTableField id="5" name="План, руб" tableColumnId="5"/>
      <queryTableField id="7" dataBound="0" tableColumnId="7"/>
      <queryTableField id="8" dataBound="0" tableColumnId="8"/>
      <queryTableField id="9" dataBound="0" tableColumnId="9"/>
      <queryTableField id="16" dataBound="0" tableColumnId="13"/>
      <queryTableField id="15" dataBound="0" tableColumnId="12"/>
    </queryTableFields>
  </queryTableRefresh>
</queryTable>
</file>

<file path=xl/queryTables/queryTable4.xml><?xml version="1.0" encoding="utf-8"?>
<queryTable xmlns="http://schemas.openxmlformats.org/spreadsheetml/2006/main" name="База данных.accdb" connectionId="6" autoFormatId="16" applyNumberFormats="0" applyBorderFormats="0" applyFontFormats="0" applyPatternFormats="0" applyAlignmentFormats="0" applyWidthHeightFormats="0">
  <queryTableRefresh nextId="7" unboundColumnsRight="1">
    <queryTableFields count="6">
      <queryTableField id="1" name="Код статьи" tableColumnId="1"/>
      <queryTableField id="2" name="Название статьи" tableColumnId="2"/>
      <queryTableField id="3" name="Месяц" tableColumnId="3"/>
      <queryTableField id="4" name="Сумма дохода" tableColumnId="4"/>
      <queryTableField id="5" name="Номер месяца" tableColumnId="5"/>
      <queryTableField id="6" dataBound="0" tableColumnId="6"/>
    </queryTableFields>
  </queryTableRefresh>
</queryTable>
</file>

<file path=xl/queryTables/queryTable5.xml><?xml version="1.0" encoding="utf-8"?>
<queryTable xmlns="http://schemas.openxmlformats.org/spreadsheetml/2006/main" name="База данных.accdb" connectionId="5" autoFormatId="16" applyNumberFormats="0" applyBorderFormats="0" applyFontFormats="0" applyPatternFormats="0" applyAlignmentFormats="0" applyWidthHeightFormats="0">
  <queryTableRefresh nextId="11" unboundColumnsRight="1">
    <queryTableFields count="8">
      <queryTableField id="1" name="Код статьи" tableColumnId="1"/>
      <queryTableField id="3" name="Месяц" tableColumnId="3"/>
      <queryTableField id="4" name="Сумма расхода" tableColumnId="4"/>
      <queryTableField id="5" name="Номер месяца" tableColumnId="5"/>
      <queryTableField id="7" name="Код МВЗ" tableColumnId="7"/>
      <queryTableField id="8" name="Наименование МВЗ" tableColumnId="8"/>
      <queryTableField id="9" name="Наименование статьи затрат" tableColumnId="2"/>
      <queryTableField id="6" dataBound="0" tableColumnId="6"/>
    </queryTableFields>
  </queryTableRefresh>
</queryTable>
</file>

<file path=xl/queryTables/queryTable6.xml><?xml version="1.0" encoding="utf-8"?>
<queryTable xmlns="http://schemas.openxmlformats.org/spreadsheetml/2006/main" name="База данных.accdb" connectionId="4" autoFormatId="16" applyNumberFormats="0" applyBorderFormats="0" applyFontFormats="0" applyPatternFormats="0" applyAlignmentFormats="0" applyWidthHeightFormats="0">
  <queryTableRefresh nextId="17" unboundColumnsRight="2">
    <queryTableFields count="8">
      <queryTableField id="1" name="Родитель 3" tableColumnId="1"/>
      <queryTableField id="2" name="Месяц" tableColumnId="2"/>
      <queryTableField id="3" name="Сумма" tableColumnId="3"/>
      <queryTableField id="4" name="Номер месяца" tableColumnId="4"/>
      <queryTableField id="15" name="Статья" tableColumnId="13"/>
      <queryTableField id="16" name="Наименование статьи" tableColumnId="14"/>
      <queryTableField id="7" dataBound="0" tableColumnId="7"/>
      <queryTableField id="8" dataBound="0" tableColumnId="8"/>
    </queryTableFields>
  </queryTableRefresh>
</queryTable>
</file>

<file path=xl/queryTables/queryTable7.xml><?xml version="1.0" encoding="utf-8"?>
<queryTable xmlns="http://schemas.openxmlformats.org/spreadsheetml/2006/main" name="База данных.accdb" connectionId="3" autoFormatId="16" applyNumberFormats="0" applyBorderFormats="0" applyFontFormats="0" applyPatternFormats="0" applyAlignmentFormats="0" applyWidthHeightFormats="0">
  <queryTableRefresh nextId="17">
    <queryTableFields count="9">
      <queryTableField id="1" name="Вид деятельности" tableColumnId="1"/>
      <queryTableField id="2" name="Код заказа" tableColumnId="2"/>
      <queryTableField id="3" name="Наименование заказа" tableColumnId="3"/>
      <queryTableField id="4" name="Месяц" tableColumnId="4"/>
      <queryTableField id="5" name="Номер месяца" tableColumnId="5"/>
      <queryTableField id="9" name="Квартал" tableColumnId="9"/>
      <queryTableField id="14" name="Sum-Факт 2018" tableColumnId="6"/>
      <queryTableField id="15" name="Sum-План 2019" tableColumnId="7"/>
      <queryTableField id="16" name="Sum-Факт 2019" tableColumnId="8"/>
    </queryTableFields>
  </queryTableRefresh>
</queryTable>
</file>

<file path=xl/queryTables/queryTable8.xml><?xml version="1.0" encoding="utf-8"?>
<queryTable xmlns="http://schemas.openxmlformats.org/spreadsheetml/2006/main" name="База данных.accdb" connectionId="2" autoFormatId="16" applyNumberFormats="0" applyBorderFormats="0" applyFontFormats="0" applyPatternFormats="0" applyAlignmentFormats="0" applyWidthHeightFormats="0">
  <queryTableRefresh nextId="17">
    <queryTableFields count="11">
      <queryTableField id="1" name="Номер счета" tableColumnId="1"/>
      <queryTableField id="2" name="Наименование счета" tableColumnId="2"/>
      <queryTableField id="3" name="Вид деятельности" tableColumnId="3"/>
      <queryTableField id="4" name="Код заказа" tableColumnId="4"/>
      <queryTableField id="5" name="Наименование заказа" tableColumnId="5"/>
      <queryTableField id="6" name="Месяц" tableColumnId="6"/>
      <queryTableField id="7" name="Номер месяца" tableColumnId="7"/>
      <queryTableField id="8" name="Квартал" tableColumnId="8"/>
      <queryTableField id="14" name="Факт_2018" tableColumnId="11"/>
      <queryTableField id="15" name="План_2019" tableColumnId="9"/>
      <queryTableField id="16" name="Факт_2019" tableColumnId="10"/>
    </queryTableFields>
  </queryTableRefresh>
</queryTable>
</file>

<file path=xl/queryTables/queryTable9.xml><?xml version="1.0" encoding="utf-8"?>
<queryTable xmlns="http://schemas.openxmlformats.org/spreadsheetml/2006/main" name="База данных.accdb" connectionId="9" autoFormatId="16" applyNumberFormats="0" applyBorderFormats="0" applyFontFormats="0" applyPatternFormats="0" applyAlignmentFormats="0" applyWidthHeightFormats="0">
  <queryTableRefresh nextId="6">
    <queryTableFields count="5">
      <queryTableField id="1" name="Код статьи АКР" tableColumnId="1"/>
      <queryTableField id="2" name="Наименование статьи АКР" tableColumnId="2"/>
      <queryTableField id="3" name="Код статьи АФЛ" tableColumnId="3"/>
      <queryTableField id="4" name="Наименование статьи АФЛ" tableColumnId="4"/>
      <queryTableField id="5" name="Признак" tableColumnId="5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table1.xml><?xml version="1.0" encoding="utf-8"?>
<table xmlns="http://schemas.openxmlformats.org/spreadsheetml/2006/main" id="1" name="Переменная_ЗП" displayName="Переменная_ЗП" ref="A1:G2" tableType="queryTable" insertRow="1" totalsRowShown="0" headerRowDxfId="2334" dataDxfId="2333">
  <autoFilter ref="A1:G2"/>
  <tableColumns count="7">
    <tableColumn id="1" uniqueName="1" name="Год" queryTableFieldId="1" dataDxfId="2332"/>
    <tableColumn id="2" uniqueName="2" name="Месяц" queryTableFieldId="2" dataDxfId="2331"/>
    <tableColumn id="3" uniqueName="3" name="Код статьи" queryTableFieldId="3" dataDxfId="2330"/>
    <tableColumn id="4" uniqueName="4" name="Наименование статьи" queryTableFieldId="4" dataDxfId="2329"/>
    <tableColumn id="5" uniqueName="5" name="Код МВЗ" queryTableFieldId="5" dataDxfId="2328"/>
    <tableColumn id="6" uniqueName="6" name="Наименование МВЗ" queryTableFieldId="6" dataDxfId="2327"/>
    <tableColumn id="7" uniqueName="7" name="сумма руб" queryTableFieldId="7" dataDxfId="232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8" name="Смета_план" displayName="Смета_план" ref="A1:N2" tableType="queryTable" insertRow="1" totalsRowShown="0" headerRowDxfId="2325" dataDxfId="2324">
  <autoFilter ref="A1:N2"/>
  <tableColumns count="14">
    <tableColumn id="13" uniqueName="13" name="Код бюджетной формы" queryTableFieldId="23" dataDxfId="2323"/>
    <tableColumn id="14" uniqueName="14" name="Код ЦФО" queryTableFieldId="17" dataDxfId="2322"/>
    <tableColumn id="1" uniqueName="1" name="Код статьи" queryTableFieldId="1" dataDxfId="2321"/>
    <tableColumn id="2" uniqueName="2" name="Наименование статьи затрат" queryTableFieldId="2" dataDxfId="2320"/>
    <tableColumn id="3" uniqueName="3" name="Код МВЗ" queryTableFieldId="12" dataDxfId="2319"/>
    <tableColumn id="4" uniqueName="4" name="Наименование МВЗ" queryTableFieldId="4" dataDxfId="2318"/>
    <tableColumn id="5" uniqueName="5" name="Валюта" queryTableFieldId="5" dataDxfId="2317"/>
    <tableColumn id="8" uniqueName="8" name="Месяц" queryTableFieldId="8" dataDxfId="2316"/>
    <tableColumn id="9" uniqueName="9" name="Номер месяца" queryTableFieldId="9" dataDxfId="2315"/>
    <tableColumn id="6" uniqueName="6" name="План, уе" queryTableFieldId="6" dataDxfId="2314"/>
    <tableColumn id="7" uniqueName="7" name="План, руб" queryTableFieldId="7" dataDxfId="2313"/>
    <tableColumn id="10" uniqueName="10" name="Ожид, руб" queryTableFieldId="10" dataDxfId="2312">
      <calculatedColumnFormula>Смета_план[[#This Row],[План, уе]]*INDIRECT(Смета_план[[#This Row],[Валюта]]&amp;"_"&amp;TEXT(Смета_план[[#This Row],[Номер месяца]],"00"))</calculatedColumnFormula>
    </tableColumn>
    <tableColumn id="11" uniqueName="11" name="Курсовая разница" queryTableFieldId="11" dataDxfId="2311">
      <calculatedColumnFormula>Смета_план[[#This Row],[Ожид, руб]]-Смета_план[[#This Row],[План, руб]]</calculatedColumnFormula>
    </tableColumn>
    <tableColumn id="12" uniqueName="12" name="Наличие в смете" queryTableFieldId="21" dataDxfId="2310">
      <calculatedColumnFormula>COUNTIF(Смета!$A:$A,Смета_план[[#This Row],[Код статьи]])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9" name="ПДиР_план" displayName="ПДиР_план" ref="A1:M2" tableType="queryTable" insertRow="1" totalsRowShown="0" headerRowDxfId="2309" dataDxfId="2308">
  <autoFilter ref="A1:M2"/>
  <tableColumns count="13">
    <tableColumn id="1" uniqueName="1" name="Родитель 3" queryTableFieldId="1" dataDxfId="2307"/>
    <tableColumn id="2" uniqueName="2" name="Код статьи" queryTableFieldId="2" dataDxfId="2306"/>
    <tableColumn id="3" uniqueName="3" name="Наименование статьи" queryTableFieldId="3" dataDxfId="2305"/>
    <tableColumn id="10" uniqueName="10" name="Валюта" queryTableFieldId="10" dataDxfId="2304"/>
    <tableColumn id="4" uniqueName="4" name="Месяц" queryTableFieldId="4" dataDxfId="2303"/>
    <tableColumn id="6" uniqueName="6" name="Номер месяца" queryTableFieldId="6" dataDxfId="2302"/>
    <tableColumn id="11" uniqueName="11" name="План, вал" queryTableFieldId="11" dataDxfId="2301"/>
    <tableColumn id="5" uniqueName="5" name="План, руб" queryTableFieldId="5" dataDxfId="2300"/>
    <tableColumn id="7" uniqueName="7" name="признак" queryTableFieldId="7" dataDxfId="2299">
      <calculatedColumnFormula>IF(VALUE(LEFT(ПДиР_план[[#This Row],[Код статьи]],3))=911,"Прочие доходы","Прочие расходы")</calculatedColumnFormula>
    </tableColumn>
    <tableColumn id="8" uniqueName="8" name="код строки" queryTableFieldId="8" dataDxfId="2298">
      <calculatedColumnFormula>VLOOKUP(ПДиР_план[[#This Row],[Родитель 3]],'статьи ПДиР'!$A:$C,2,FALSE)</calculatedColumnFormula>
    </tableColumn>
    <tableColumn id="9" uniqueName="9" name="Наименование раздела" queryTableFieldId="9" dataDxfId="2297">
      <calculatedColumnFormula>VLOOKUP(ПДиР_план[[#This Row],[Родитель 3]],'статьи ПДиР'!$A:$C,3,FALSE)</calculatedColumnFormula>
    </tableColumn>
    <tableColumn id="13" uniqueName="13" name="Ожид, руб" queryTableFieldId="16" dataDxfId="2296">
      <calculatedColumnFormula>ПДиР_план[[#This Row],[План, вал]]*INDIRECT(ПДиР_план[[#This Row],[Валюта]]&amp;"_"&amp;TEXT(ПДиР_план[[#This Row],[Номер месяца]],"00"))</calculatedColumnFormula>
    </tableColumn>
    <tableColumn id="12" uniqueName="12" name="Наличие в Сальдо" queryTableFieldId="15" dataDxfId="2295">
      <calculatedColumnFormula>COUNTIF(Сальдо!$B:$B,ПДиР_план[[#This Row],[Код статьи]])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7" name="Доходы_факт" displayName="Доходы_факт" ref="A1:F161" tableType="queryTable" totalsRowShown="0" headerRowDxfId="2294" dataDxfId="2293">
  <autoFilter ref="A1:F161"/>
  <tableColumns count="6">
    <tableColumn id="1" uniqueName="1" name="Код статьи" queryTableFieldId="1" dataDxfId="2292"/>
    <tableColumn id="2" uniqueName="2" name="Название статьи" queryTableFieldId="2" dataDxfId="2291"/>
    <tableColumn id="3" uniqueName="3" name="Месяц" queryTableFieldId="3" dataDxfId="2290"/>
    <tableColumn id="4" uniqueName="4" name="Сумма дохода" queryTableFieldId="4" dataDxfId="2289"/>
    <tableColumn id="5" uniqueName="5" name="Номер месяца" queryTableFieldId="5" dataDxfId="2288"/>
    <tableColumn id="6" uniqueName="6" name="Наличие" queryTableFieldId="6" dataDxfId="2287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6" name="Расходы_факт" displayName="Расходы_факт" ref="A1:H2" tableType="queryTable" insertRow="1" totalsRowShown="0" headerRowDxfId="2286" dataDxfId="2285">
  <autoFilter ref="A1:H2"/>
  <tableColumns count="8">
    <tableColumn id="1" uniqueName="1" name="Код статьи" queryTableFieldId="1" dataDxfId="2284"/>
    <tableColumn id="3" uniqueName="3" name="Месяц" queryTableFieldId="3" dataDxfId="2283"/>
    <tableColumn id="4" uniqueName="4" name="Сумма расхода" queryTableFieldId="4" dataDxfId="2282"/>
    <tableColumn id="5" uniqueName="5" name="Номер месяца" queryTableFieldId="5" dataDxfId="2281"/>
    <tableColumn id="7" uniqueName="7" name="Код МВЗ" queryTableFieldId="7" dataDxfId="2280"/>
    <tableColumn id="8" uniqueName="8" name="Наименование МВЗ" queryTableFieldId="8" dataDxfId="2279"/>
    <tableColumn id="2" uniqueName="2" name="Наименование статьи затрат" queryTableFieldId="9" dataDxfId="2278"/>
    <tableColumn id="6" uniqueName="6" name="Наличие в смете" queryTableFieldId="6" dataDxfId="2277">
      <calculatedColumnFormula>COUNTIF(Смета!$A:$A,Расходы_факт[[#This Row],[Код статьи]])</calculatedColumnFormula>
    </tableColumn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5" name="ПДиР_факт" displayName="ПДиР_факт" ref="A1:H2" tableType="queryTable" insertRow="1" totalsRowShown="0" headerRowDxfId="2276" dataDxfId="2275">
  <autoFilter ref="A1:H2"/>
  <tableColumns count="8">
    <tableColumn id="1" uniqueName="1" name="Родитель 3" queryTableFieldId="1" dataDxfId="2274"/>
    <tableColumn id="2" uniqueName="2" name="Месяц" queryTableFieldId="2" dataDxfId="2273"/>
    <tableColumn id="3" uniqueName="3" name="Сумма" queryTableFieldId="3" dataDxfId="2272" dataCellStyle="Финансовый"/>
    <tableColumn id="4" uniqueName="4" name="Номер месяца" queryTableFieldId="4" dataDxfId="2271"/>
    <tableColumn id="13" uniqueName="13" name="Статья" queryTableFieldId="15" dataDxfId="2270"/>
    <tableColumn id="14" uniqueName="14" name="Наименование статьи" queryTableFieldId="16" dataDxfId="2269"/>
    <tableColumn id="7" uniqueName="7" name="Статья АФЛ" queryTableFieldId="7" dataDxfId="2268">
      <calculatedColumnFormula>VLOOKUP(ПДиР_факт[[#This Row],[Статья]],Статьи_АКР_АФЛ[[Код статьи АКР]:[Наименование статьи АФЛ]],4,FALSE)</calculatedColumnFormula>
    </tableColumn>
    <tableColumn id="8" uniqueName="8" name="Наличие в сальдо" queryTableFieldId="8" dataDxfId="2267">
      <calculatedColumnFormula>COUNTIF(Сальдо!$B:$B,ПДиР_факт[[#This Row],[Статья]])</calculatedColumnFormula>
    </tableColumn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4" name="Выручка_факт" displayName="Выручка_факт" ref="A1:I2" tableType="queryTable" insertRow="1" totalsRowShown="0" headerRowDxfId="2266" dataDxfId="2265">
  <autoFilter ref="A1:I2"/>
  <tableColumns count="9">
    <tableColumn id="1" uniqueName="1" name="Вид деятельности" queryTableFieldId="1" dataDxfId="2264"/>
    <tableColumn id="2" uniqueName="2" name="Код заказа" queryTableFieldId="2" dataDxfId="2263"/>
    <tableColumn id="3" uniqueName="3" name="Наименование заказа" queryTableFieldId="3" dataDxfId="2262"/>
    <tableColumn id="4" uniqueName="4" name="Месяц" queryTableFieldId="4" dataDxfId="2261"/>
    <tableColumn id="5" uniqueName="5" name="Номер месяца" queryTableFieldId="5" dataDxfId="2260"/>
    <tableColumn id="9" uniqueName="9" name="Квартал" queryTableFieldId="9" dataDxfId="2259"/>
    <tableColumn id="6" uniqueName="6" name="Sum-Факт 2018" queryTableFieldId="14" dataDxfId="2258"/>
    <tableColumn id="7" uniqueName="7" name="Sum-План 2019" queryTableFieldId="15" dataDxfId="2257"/>
    <tableColumn id="8" uniqueName="8" name="Sum-Факт 2019" queryTableFieldId="16" dataDxfId="2256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3" name="Расходы_распр" displayName="Расходы_распр" ref="A1:K2" tableType="queryTable" insertRow="1" totalsRowShown="0" headerRowDxfId="2255" dataDxfId="2254">
  <autoFilter ref="A1:K2"/>
  <tableColumns count="11">
    <tableColumn id="1" uniqueName="1" name="Номер счета" queryTableFieldId="1" dataDxfId="2253"/>
    <tableColumn id="2" uniqueName="2" name="Наименование счета" queryTableFieldId="2" dataDxfId="2252"/>
    <tableColumn id="3" uniqueName="3" name="Вид деятельности" queryTableFieldId="3" dataDxfId="2251"/>
    <tableColumn id="4" uniqueName="4" name="Код заказа" queryTableFieldId="4" dataDxfId="2250"/>
    <tableColumn id="5" uniqueName="5" name="Наименование заказа" queryTableFieldId="5" dataDxfId="2249"/>
    <tableColumn id="6" uniqueName="6" name="Месяц" queryTableFieldId="6" dataDxfId="2248"/>
    <tableColumn id="7" uniqueName="7" name="Номер месяца" queryTableFieldId="7" dataDxfId="2247"/>
    <tableColumn id="8" uniqueName="8" name="Квартал" queryTableFieldId="8" dataDxfId="2246"/>
    <tableColumn id="11" uniqueName="11" name="Факт_2018" queryTableFieldId="14" dataDxfId="2245"/>
    <tableColumn id="9" uniqueName="9" name="План_2019" queryTableFieldId="15" dataDxfId="2244"/>
    <tableColumn id="10" uniqueName="10" name="Факт_2019" queryTableFieldId="16" dataDxfId="2243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id="2" name="ОН_Факт" displayName="ОН_Факт" ref="A1:J540262" totalsRowShown="0" headerRowDxfId="2242" dataDxfId="2241">
  <autoFilter ref="A1:J540262"/>
  <tableColumns count="10">
    <tableColumn id="1" name="Счет" dataDxfId="2240"/>
    <tableColumn id="2" name="КорСчет" dataDxfId="2239"/>
    <tableColumn id="3" name="Сумма" dataDxfId="2238"/>
    <tableColumn id="4" name="Месяц" dataDxfId="2237"/>
    <tableColumn id="5" name="Год" dataDxfId="2236"/>
    <tableColumn id="6" name="Квартал" dataDxfId="2235"/>
    <tableColumn id="7" name="Номер месяца" dataDxfId="2234"/>
    <tableColumn id="8" name="TXT" dataDxfId="2233"/>
    <tableColumn id="9" name="Столбец1" dataDxfId="2232"/>
    <tableColumn id="10" name="Столбец2" dataDxfId="2231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id="10" name="Статьи_АКР_АФЛ" displayName="Статьи_АКР_АФЛ" ref="A1:E2" tableType="queryTable" insertRow="1" totalsRowShown="0" headerRowDxfId="2230" dataDxfId="2229">
  <autoFilter ref="A1:E2"/>
  <tableColumns count="5">
    <tableColumn id="1" uniqueName="1" name="Код статьи АКР" queryTableFieldId="1" dataDxfId="2228"/>
    <tableColumn id="2" uniqueName="2" name="Наименование статьи АКР" queryTableFieldId="2" dataDxfId="2227"/>
    <tableColumn id="3" uniqueName="3" name="Код статьи АФЛ" queryTableFieldId="3" dataDxfId="2226"/>
    <tableColumn id="4" uniqueName="4" name="Наименование статьи АФЛ" queryTableFieldId="4" dataDxfId="2225"/>
    <tableColumn id="5" uniqueName="5" name="Признак" queryTableFieldId="5" dataDxfId="222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18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20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21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N28"/>
  <sheetViews>
    <sheetView workbookViewId="0">
      <selection activeCell="D23" sqref="D23:L26"/>
    </sheetView>
  </sheetViews>
  <sheetFormatPr defaultRowHeight="15" x14ac:dyDescent="0.25"/>
  <cols>
    <col min="1" max="1" width="45.7109375" customWidth="1"/>
    <col min="2" max="2" width="15.28515625" customWidth="1"/>
    <col min="3" max="3" width="18.28515625" customWidth="1"/>
    <col min="4" max="5" width="15" bestFit="1" customWidth="1"/>
    <col min="6" max="6" width="15.85546875" customWidth="1"/>
    <col min="7" max="7" width="15.5703125" bestFit="1" customWidth="1"/>
    <col min="8" max="10" width="14.5703125" bestFit="1" customWidth="1"/>
    <col min="11" max="12" width="13.28515625" customWidth="1"/>
    <col min="13" max="13" width="13" customWidth="1"/>
  </cols>
  <sheetData>
    <row r="1" spans="1:6" x14ac:dyDescent="0.25">
      <c r="A1" s="941" t="s">
        <v>1221</v>
      </c>
    </row>
    <row r="2" spans="1:6" x14ac:dyDescent="0.25">
      <c r="A2" s="942" t="s">
        <v>1222</v>
      </c>
      <c r="B2" s="949" t="s">
        <v>1250</v>
      </c>
      <c r="C2" s="949" t="s">
        <v>1236</v>
      </c>
      <c r="D2" s="949" t="s">
        <v>1237</v>
      </c>
      <c r="E2" s="950" t="s">
        <v>1238</v>
      </c>
      <c r="F2" s="951" t="s">
        <v>1239</v>
      </c>
    </row>
    <row r="3" spans="1:6" x14ac:dyDescent="0.25">
      <c r="A3" s="943" t="s">
        <v>1223</v>
      </c>
      <c r="B3" s="952"/>
      <c r="C3" s="952"/>
      <c r="D3" s="952"/>
      <c r="E3" s="953"/>
      <c r="F3" s="993">
        <f>SUM(B3:E3)</f>
        <v>0</v>
      </c>
    </row>
    <row r="4" spans="1:6" x14ac:dyDescent="0.25">
      <c r="A4" s="944" t="s">
        <v>1146</v>
      </c>
      <c r="B4" s="954"/>
      <c r="C4" s="954"/>
      <c r="D4" s="954"/>
      <c r="E4" s="955"/>
      <c r="F4" s="992">
        <f t="shared" ref="F4:F10" si="0">SUM(B4:E4)</f>
        <v>0</v>
      </c>
    </row>
    <row r="5" spans="1:6" x14ac:dyDescent="0.25">
      <c r="A5" s="944" t="s">
        <v>1224</v>
      </c>
      <c r="B5" s="956"/>
      <c r="C5" s="956"/>
      <c r="D5" s="956"/>
      <c r="E5" s="957"/>
      <c r="F5" s="992">
        <f t="shared" si="0"/>
        <v>0</v>
      </c>
    </row>
    <row r="6" spans="1:6" ht="22.5" x14ac:dyDescent="0.25">
      <c r="A6" s="970" t="s">
        <v>1225</v>
      </c>
      <c r="B6" s="958"/>
      <c r="C6" s="958"/>
      <c r="D6" s="958"/>
      <c r="E6" s="959"/>
      <c r="F6" s="992">
        <f t="shared" si="0"/>
        <v>0</v>
      </c>
    </row>
    <row r="7" spans="1:6" x14ac:dyDescent="0.25">
      <c r="A7" s="945" t="s">
        <v>1226</v>
      </c>
      <c r="B7" s="958"/>
      <c r="C7" s="958"/>
      <c r="D7" s="958"/>
      <c r="E7" s="959"/>
      <c r="F7" s="992">
        <f t="shared" si="0"/>
        <v>0</v>
      </c>
    </row>
    <row r="8" spans="1:6" x14ac:dyDescent="0.25">
      <c r="A8" s="945" t="s">
        <v>1227</v>
      </c>
      <c r="B8" s="956"/>
      <c r="C8" s="956"/>
      <c r="D8" s="956"/>
      <c r="E8" s="957"/>
      <c r="F8" s="992">
        <f t="shared" si="0"/>
        <v>0</v>
      </c>
    </row>
    <row r="9" spans="1:6" x14ac:dyDescent="0.25">
      <c r="A9" s="945" t="s">
        <v>1228</v>
      </c>
      <c r="B9" s="958"/>
      <c r="C9" s="958"/>
      <c r="D9" s="958"/>
      <c r="E9" s="958"/>
      <c r="F9" s="992">
        <f t="shared" si="0"/>
        <v>0</v>
      </c>
    </row>
    <row r="10" spans="1:6" x14ac:dyDescent="0.25">
      <c r="A10" s="945" t="s">
        <v>1229</v>
      </c>
      <c r="B10" s="956"/>
      <c r="C10" s="956"/>
      <c r="D10" s="956"/>
      <c r="E10" s="957"/>
      <c r="F10" s="992">
        <f t="shared" si="0"/>
        <v>0</v>
      </c>
    </row>
    <row r="11" spans="1:6" x14ac:dyDescent="0.25">
      <c r="A11" s="945" t="s">
        <v>1230</v>
      </c>
      <c r="B11" s="960"/>
      <c r="C11" s="960"/>
      <c r="D11" s="960"/>
      <c r="E11" s="960"/>
      <c r="F11" s="994" t="e">
        <f>F9/F10</f>
        <v>#DIV/0!</v>
      </c>
    </row>
    <row r="12" spans="1:6" x14ac:dyDescent="0.25">
      <c r="A12" s="945" t="s">
        <v>1231</v>
      </c>
      <c r="B12" s="961"/>
      <c r="C12" s="961"/>
      <c r="D12" s="961"/>
      <c r="E12" s="962"/>
      <c r="F12" s="995">
        <v>1.2999999999999999E-2</v>
      </c>
    </row>
    <row r="13" spans="1:6" x14ac:dyDescent="0.25">
      <c r="A13" s="946" t="s">
        <v>1232</v>
      </c>
      <c r="B13" s="963"/>
      <c r="C13" s="963"/>
      <c r="D13" s="963"/>
      <c r="E13" s="963"/>
      <c r="F13" s="996" t="e">
        <f>ROUND(F11*(1+F12),3)</f>
        <v>#DIV/0!</v>
      </c>
    </row>
    <row r="14" spans="1:6" x14ac:dyDescent="0.25">
      <c r="A14" s="999" t="s">
        <v>1251</v>
      </c>
      <c r="B14" s="991"/>
      <c r="C14" s="997"/>
      <c r="D14" s="997"/>
      <c r="E14" s="997"/>
      <c r="F14" s="990"/>
    </row>
    <row r="15" spans="1:6" x14ac:dyDescent="0.25">
      <c r="A15" s="1000" t="s">
        <v>1252</v>
      </c>
      <c r="B15" s="998">
        <f>B9-B14/(1+B12)</f>
        <v>0</v>
      </c>
      <c r="C15" s="997"/>
      <c r="D15" s="997"/>
      <c r="E15" s="997"/>
      <c r="F15" s="990"/>
    </row>
    <row r="16" spans="1:6" x14ac:dyDescent="0.25">
      <c r="A16" s="947"/>
      <c r="B16" s="947"/>
      <c r="C16" s="964"/>
      <c r="D16" s="964"/>
      <c r="E16" s="964"/>
      <c r="F16" s="965"/>
    </row>
    <row r="17" spans="1:14" x14ac:dyDescent="0.25">
      <c r="A17" s="948" t="s">
        <v>1233</v>
      </c>
      <c r="B17" s="948"/>
      <c r="C17" s="966">
        <v>2.96</v>
      </c>
      <c r="D17" s="966">
        <v>3.044</v>
      </c>
      <c r="E17" s="966">
        <v>3.536</v>
      </c>
      <c r="F17" s="966"/>
    </row>
    <row r="18" spans="1:14" x14ac:dyDescent="0.25">
      <c r="A18" s="947" t="s">
        <v>1234</v>
      </c>
      <c r="B18" s="947"/>
      <c r="C18" s="967">
        <f>C17*C10</f>
        <v>0</v>
      </c>
      <c r="D18" s="967">
        <f>D17*D10</f>
        <v>0</v>
      </c>
      <c r="E18" s="967">
        <f>E17*E10</f>
        <v>0</v>
      </c>
      <c r="F18" s="968">
        <f>SUM(C18:E18)</f>
        <v>0</v>
      </c>
      <c r="G18" s="976"/>
    </row>
    <row r="19" spans="1:14" x14ac:dyDescent="0.25">
      <c r="A19" s="947" t="s">
        <v>1235</v>
      </c>
      <c r="B19" s="947"/>
      <c r="C19" s="967">
        <f>C10*(C13-C17)</f>
        <v>0</v>
      </c>
      <c r="D19" s="967">
        <f>D10*(D13-D17)</f>
        <v>0</v>
      </c>
      <c r="E19" s="967">
        <f>E10*(E13-E17)</f>
        <v>0</v>
      </c>
      <c r="F19" s="968">
        <f>SUM(C19:E19)</f>
        <v>0</v>
      </c>
    </row>
    <row r="20" spans="1:14" x14ac:dyDescent="0.25">
      <c r="E20" s="968"/>
    </row>
    <row r="22" spans="1:14" s="973" customFormat="1" ht="33.75" x14ac:dyDescent="0.25">
      <c r="A22" s="158" t="s">
        <v>1245</v>
      </c>
      <c r="B22" s="975" t="s">
        <v>1241</v>
      </c>
      <c r="C22" s="975" t="s">
        <v>638</v>
      </c>
      <c r="D22" s="975" t="s">
        <v>575</v>
      </c>
      <c r="E22" s="975" t="s">
        <v>576</v>
      </c>
      <c r="F22" s="975" t="s">
        <v>577</v>
      </c>
      <c r="G22" s="975" t="s">
        <v>578</v>
      </c>
      <c r="H22" s="975" t="s">
        <v>579</v>
      </c>
      <c r="I22" s="975" t="s">
        <v>580</v>
      </c>
      <c r="J22" s="975" t="s">
        <v>581</v>
      </c>
      <c r="K22" s="975" t="s">
        <v>582</v>
      </c>
      <c r="L22" s="975" t="s">
        <v>583</v>
      </c>
      <c r="M22" s="975" t="s">
        <v>1242</v>
      </c>
      <c r="N22" s="974"/>
    </row>
    <row r="23" spans="1:14" s="973" customFormat="1" ht="21.75" customHeight="1" x14ac:dyDescent="0.25">
      <c r="A23" s="977" t="s">
        <v>1244</v>
      </c>
      <c r="B23" s="978"/>
      <c r="C23" s="978"/>
      <c r="D23" s="979"/>
      <c r="E23" s="979"/>
      <c r="F23" s="979"/>
      <c r="G23" s="979"/>
      <c r="H23" s="979"/>
      <c r="I23" s="979"/>
      <c r="J23" s="979"/>
      <c r="K23" s="979"/>
      <c r="L23" s="979"/>
      <c r="M23" s="978">
        <f>SUM(D23:L23)</f>
        <v>0</v>
      </c>
      <c r="N23" s="974"/>
    </row>
    <row r="24" spans="1:14" s="971" customFormat="1" ht="16.5" customHeight="1" x14ac:dyDescent="0.25">
      <c r="A24" s="980" t="s">
        <v>1243</v>
      </c>
      <c r="B24" s="1504" t="s">
        <v>640</v>
      </c>
      <c r="C24" s="1504" t="s">
        <v>626</v>
      </c>
      <c r="D24" s="981"/>
      <c r="E24" s="981"/>
      <c r="F24" s="981"/>
      <c r="G24" s="981"/>
      <c r="H24" s="981"/>
      <c r="I24" s="981"/>
      <c r="J24" s="981"/>
      <c r="K24" s="981"/>
      <c r="L24" s="981"/>
      <c r="M24" s="982">
        <f>SUM(D24:L24)</f>
        <v>0</v>
      </c>
      <c r="N24" s="972"/>
    </row>
    <row r="25" spans="1:14" s="971" customFormat="1" x14ac:dyDescent="0.25">
      <c r="A25" s="987" t="s">
        <v>1246</v>
      </c>
      <c r="B25" s="1505"/>
      <c r="C25" s="1505" t="s">
        <v>626</v>
      </c>
      <c r="D25" s="988"/>
      <c r="E25" s="988"/>
      <c r="F25" s="988"/>
      <c r="G25" s="988"/>
      <c r="H25" s="988"/>
      <c r="I25" s="988"/>
      <c r="J25" s="988"/>
      <c r="K25" s="988"/>
      <c r="L25" s="988"/>
      <c r="M25" s="989">
        <f>SUM(D25:L25)</f>
        <v>0</v>
      </c>
      <c r="N25" s="972"/>
    </row>
    <row r="26" spans="1:14" x14ac:dyDescent="0.25">
      <c r="A26" s="983" t="s">
        <v>1247</v>
      </c>
      <c r="B26" s="1506"/>
      <c r="C26" s="1506" t="s">
        <v>626</v>
      </c>
      <c r="D26" s="984"/>
      <c r="E26" s="984"/>
      <c r="F26" s="984"/>
      <c r="G26" s="984"/>
      <c r="H26" s="984"/>
      <c r="I26" s="984"/>
      <c r="J26" s="984"/>
      <c r="K26" s="984"/>
      <c r="L26" s="984"/>
      <c r="M26" s="985">
        <f>M25-M24</f>
        <v>0</v>
      </c>
    </row>
    <row r="27" spans="1:14" s="973" customFormat="1" ht="21.75" hidden="1" customHeight="1" x14ac:dyDescent="0.25">
      <c r="A27" s="977" t="s">
        <v>1248</v>
      </c>
      <c r="B27" s="978"/>
      <c r="C27" s="978"/>
      <c r="D27" s="979">
        <f>$C$17*D23</f>
        <v>0</v>
      </c>
      <c r="E27" s="979">
        <f>$C$17*E23</f>
        <v>0</v>
      </c>
      <c r="F27" s="979">
        <f>$C$17*F23</f>
        <v>0</v>
      </c>
      <c r="G27" s="979">
        <f>$D$17*G23</f>
        <v>0</v>
      </c>
      <c r="H27" s="979">
        <f>$D$17*H23</f>
        <v>0</v>
      </c>
      <c r="I27" s="979">
        <f>$D$17*I23</f>
        <v>0</v>
      </c>
      <c r="J27" s="979">
        <f>$E$17*J23</f>
        <v>0</v>
      </c>
      <c r="K27" s="979">
        <f>$E$17*K23</f>
        <v>0</v>
      </c>
      <c r="L27" s="979">
        <f>$E$17*L23</f>
        <v>0</v>
      </c>
      <c r="M27" s="978">
        <f>SUM(D27:L27)</f>
        <v>0</v>
      </c>
      <c r="N27" s="974"/>
    </row>
    <row r="28" spans="1:14" s="973" customFormat="1" ht="21.75" hidden="1" customHeight="1" x14ac:dyDescent="0.25">
      <c r="A28" s="983" t="s">
        <v>1249</v>
      </c>
      <c r="B28" s="985"/>
      <c r="C28" s="985"/>
      <c r="D28" s="986">
        <f>$C$13*D23</f>
        <v>0</v>
      </c>
      <c r="E28" s="986">
        <f>$C$13*E23</f>
        <v>0</v>
      </c>
      <c r="F28" s="986">
        <f>$C$13*F23</f>
        <v>0</v>
      </c>
      <c r="G28" s="986">
        <f>$D$13*G23</f>
        <v>0</v>
      </c>
      <c r="H28" s="986">
        <f>$D$13*H23</f>
        <v>0</v>
      </c>
      <c r="I28" s="986">
        <f>$D$13*I23</f>
        <v>0</v>
      </c>
      <c r="J28" s="986">
        <f>$E$13*J23</f>
        <v>0</v>
      </c>
      <c r="K28" s="986">
        <f>$E$13*K23</f>
        <v>0</v>
      </c>
      <c r="L28" s="986">
        <f>$E$13*L23</f>
        <v>0</v>
      </c>
      <c r="M28" s="985">
        <f>SUM(D28:L28)</f>
        <v>0</v>
      </c>
      <c r="N28" s="974"/>
    </row>
  </sheetData>
  <mergeCells count="2">
    <mergeCell ref="B24:B26"/>
    <mergeCell ref="C24:C26"/>
  </mergeCell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workbookViewId="0">
      <pane ySplit="1" topLeftCell="A2" activePane="bottomLeft" state="frozen"/>
      <selection pane="bottomLeft" activeCell="B32" sqref="B32"/>
    </sheetView>
  </sheetViews>
  <sheetFormatPr defaultRowHeight="15" x14ac:dyDescent="0.25"/>
  <cols>
    <col min="1" max="1" width="14.140625" customWidth="1"/>
    <col min="2" max="2" width="71.5703125" customWidth="1"/>
  </cols>
  <sheetData>
    <row r="1" spans="1:2" x14ac:dyDescent="0.25">
      <c r="A1" s="1049" t="s">
        <v>557</v>
      </c>
      <c r="B1" s="1049" t="s">
        <v>558</v>
      </c>
    </row>
    <row r="2" spans="1:2" x14ac:dyDescent="0.25">
      <c r="A2" s="1050"/>
      <c r="B2" s="1051"/>
    </row>
    <row r="3" spans="1:2" x14ac:dyDescent="0.25">
      <c r="A3" s="1052"/>
      <c r="B3" s="1053"/>
    </row>
    <row r="4" spans="1:2" x14ac:dyDescent="0.25">
      <c r="A4" s="1052"/>
      <c r="B4" s="1053"/>
    </row>
    <row r="5" spans="1:2" x14ac:dyDescent="0.25">
      <c r="A5" s="1052"/>
      <c r="B5" s="1053"/>
    </row>
    <row r="6" spans="1:2" x14ac:dyDescent="0.25">
      <c r="A6" s="1052"/>
      <c r="B6" s="1053"/>
    </row>
    <row r="7" spans="1:2" x14ac:dyDescent="0.25">
      <c r="A7" s="1052"/>
      <c r="B7" s="1053"/>
    </row>
    <row r="8" spans="1:2" x14ac:dyDescent="0.25">
      <c r="A8" s="1052"/>
      <c r="B8" s="1053"/>
    </row>
    <row r="9" spans="1:2" x14ac:dyDescent="0.25">
      <c r="A9" s="1052"/>
      <c r="B9" s="1053"/>
    </row>
    <row r="10" spans="1:2" x14ac:dyDescent="0.25">
      <c r="A10" s="1052"/>
      <c r="B10" s="1053"/>
    </row>
    <row r="11" spans="1:2" x14ac:dyDescent="0.25">
      <c r="A11" s="1052"/>
      <c r="B11" s="1053"/>
    </row>
    <row r="12" spans="1:2" x14ac:dyDescent="0.25">
      <c r="A12" s="1052"/>
      <c r="B12" s="1054"/>
    </row>
    <row r="13" spans="1:2" x14ac:dyDescent="0.25">
      <c r="A13" s="1052"/>
      <c r="B13" s="1053"/>
    </row>
    <row r="14" spans="1:2" x14ac:dyDescent="0.25">
      <c r="A14" s="1052"/>
      <c r="B14" s="1053"/>
    </row>
    <row r="15" spans="1:2" x14ac:dyDescent="0.25">
      <c r="A15" s="1052"/>
      <c r="B15" s="1055"/>
    </row>
    <row r="16" spans="1:2" x14ac:dyDescent="0.25">
      <c r="A16" s="1056"/>
      <c r="B16" s="105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H1048541"/>
  <sheetViews>
    <sheetView tabSelected="1" zoomScale="70" zoomScaleNormal="70" workbookViewId="0">
      <pane xSplit="2" ySplit="4" topLeftCell="C5" activePane="bottomRight" state="frozen"/>
      <selection activeCell="E30" sqref="E30"/>
      <selection pane="topRight" activeCell="E30" sqref="E30"/>
      <selection pane="bottomLeft" activeCell="E30" sqref="E30"/>
      <selection pane="bottomRight" activeCell="AO629" sqref="AO629"/>
    </sheetView>
  </sheetViews>
  <sheetFormatPr defaultRowHeight="15" outlineLevelRow="1" outlineLevelCol="1" x14ac:dyDescent="0.25"/>
  <cols>
    <col min="1" max="1" width="12.42578125" style="3" customWidth="1"/>
    <col min="2" max="2" width="39.140625" style="4" customWidth="1"/>
    <col min="3" max="3" width="12.7109375" customWidth="1"/>
    <col min="4" max="4" width="12.7109375" customWidth="1" outlineLevel="1"/>
    <col min="5" max="5" width="12.7109375" customWidth="1"/>
    <col min="6" max="7" width="12.7109375" customWidth="1" outlineLevel="1"/>
    <col min="8" max="9" width="12.7109375" customWidth="1"/>
    <col min="10" max="13" width="10.7109375" customWidth="1" outlineLevel="1"/>
    <col min="14" max="14" width="11.7109375" customWidth="1" outlineLevel="1"/>
    <col min="15" max="16" width="10.7109375" customWidth="1" outlineLevel="1"/>
    <col min="17" max="17" width="40.140625" customWidth="1"/>
    <col min="18" max="18" width="28" customWidth="1"/>
    <col min="19" max="19" width="4.140625" style="665" customWidth="1" outlineLevel="1"/>
    <col min="20" max="21" width="28" customWidth="1" outlineLevel="1"/>
    <col min="22" max="22" width="22.28515625" customWidth="1"/>
    <col min="23" max="23" width="27.140625" customWidth="1" outlineLevel="1"/>
    <col min="24" max="24" width="27.140625" customWidth="1"/>
    <col min="25" max="26" width="27.140625" customWidth="1" collapsed="1"/>
    <col min="27" max="27" width="27.140625" customWidth="1" outlineLevel="1"/>
    <col min="28" max="29" width="16.5703125" customWidth="1" outlineLevel="1"/>
    <col min="30" max="30" width="9.140625" style="669" customWidth="1" outlineLevel="1"/>
    <col min="31" max="31" width="10.7109375" customWidth="1" outlineLevel="1" collapsed="1"/>
    <col min="32" max="32" width="10.7109375" customWidth="1" outlineLevel="1"/>
  </cols>
  <sheetData>
    <row r="1" spans="1:32" ht="15.75" x14ac:dyDescent="0.25">
      <c r="A1" s="1" t="s">
        <v>0</v>
      </c>
      <c r="B1" s="2"/>
      <c r="J1" s="905"/>
      <c r="K1" s="905"/>
      <c r="L1" s="1236"/>
    </row>
    <row r="2" spans="1:32" s="167" customFormat="1" ht="12" thickBot="1" x14ac:dyDescent="0.25">
      <c r="B2" s="937"/>
      <c r="J2" s="1236"/>
      <c r="K2" s="1236"/>
      <c r="L2" s="1236"/>
      <c r="S2" s="1290"/>
      <c r="AD2" s="212"/>
    </row>
    <row r="3" spans="1:32" ht="24.75" customHeight="1" x14ac:dyDescent="0.25">
      <c r="A3" s="5"/>
      <c r="B3" s="6"/>
      <c r="C3" s="1507" t="s">
        <v>574</v>
      </c>
      <c r="D3" s="1508"/>
      <c r="E3" s="1509"/>
      <c r="F3" s="1510" t="s">
        <v>560</v>
      </c>
      <c r="G3" s="1511"/>
      <c r="H3" s="1510" t="s">
        <v>561</v>
      </c>
      <c r="I3" s="1511"/>
      <c r="J3" s="1510" t="str">
        <f>"За "&amp;MATCH($C$3,Смета!E2:P2,0)&amp;" мес."</f>
        <v>За 3 мес.</v>
      </c>
      <c r="K3" s="1512"/>
      <c r="L3" s="1511"/>
      <c r="M3" s="1510" t="s">
        <v>560</v>
      </c>
      <c r="N3" s="1511"/>
      <c r="O3" s="1510" t="s">
        <v>561</v>
      </c>
      <c r="P3" s="1511"/>
      <c r="Q3" s="1432" t="s">
        <v>2473</v>
      </c>
      <c r="R3" s="1432" t="s">
        <v>2472</v>
      </c>
      <c r="T3" s="1446" t="s">
        <v>2483</v>
      </c>
      <c r="U3" s="1434" t="s">
        <v>2484</v>
      </c>
      <c r="V3" s="1432" t="s">
        <v>2481</v>
      </c>
      <c r="W3" s="1434" t="s">
        <v>2482</v>
      </c>
      <c r="X3" s="1432" t="s">
        <v>1354</v>
      </c>
      <c r="Y3" s="1434" t="s">
        <v>1355</v>
      </c>
      <c r="Z3" s="1432" t="s">
        <v>1357</v>
      </c>
      <c r="AA3" s="1432" t="s">
        <v>1327</v>
      </c>
      <c r="AE3" s="167"/>
      <c r="AF3" s="167"/>
    </row>
    <row r="4" spans="1:32" ht="15.75" customHeight="1" x14ac:dyDescent="0.25">
      <c r="A4" s="7" t="s">
        <v>1</v>
      </c>
      <c r="B4" s="8" t="s">
        <v>2</v>
      </c>
      <c r="C4" s="110" t="s">
        <v>553</v>
      </c>
      <c r="D4" s="111" t="s">
        <v>562</v>
      </c>
      <c r="E4" s="112" t="s">
        <v>563</v>
      </c>
      <c r="F4" s="110" t="s">
        <v>564</v>
      </c>
      <c r="G4" s="112" t="s">
        <v>565</v>
      </c>
      <c r="H4" s="110" t="s">
        <v>564</v>
      </c>
      <c r="I4" s="112" t="s">
        <v>565</v>
      </c>
      <c r="J4" s="110" t="s">
        <v>553</v>
      </c>
      <c r="K4" s="111" t="s">
        <v>562</v>
      </c>
      <c r="L4" s="112" t="s">
        <v>563</v>
      </c>
      <c r="M4" s="110" t="s">
        <v>564</v>
      </c>
      <c r="N4" s="112" t="s">
        <v>565</v>
      </c>
      <c r="O4" s="110" t="s">
        <v>564</v>
      </c>
      <c r="P4" s="112" t="s">
        <v>565</v>
      </c>
      <c r="Q4" s="1433"/>
      <c r="R4" s="1433"/>
      <c r="T4" s="1447"/>
      <c r="U4" s="1435"/>
      <c r="V4" s="1433"/>
      <c r="W4" s="1435"/>
      <c r="X4" s="1433"/>
      <c r="Y4" s="1435"/>
      <c r="Z4" s="1433"/>
      <c r="AA4" s="1433"/>
      <c r="AE4" s="167"/>
      <c r="AF4" s="167"/>
    </row>
    <row r="5" spans="1:32" ht="23.25" outlineLevel="1" x14ac:dyDescent="0.25">
      <c r="A5" s="9" t="s">
        <v>3</v>
      </c>
      <c r="B5" s="10" t="s">
        <v>4</v>
      </c>
      <c r="C5" s="303">
        <f>SUM(C6:C11)</f>
        <v>0</v>
      </c>
      <c r="D5" s="304">
        <f>SUM(D6:D11)</f>
        <v>0</v>
      </c>
      <c r="E5" s="305">
        <f>SUM(E6:E11)</f>
        <v>0</v>
      </c>
      <c r="F5" s="303">
        <f t="shared" ref="F5:F36" si="0">D5-C5</f>
        <v>0</v>
      </c>
      <c r="G5" s="306">
        <f t="shared" ref="G5:G36" si="1">IFERROR(F5/C5,0)</f>
        <v>0</v>
      </c>
      <c r="H5" s="303">
        <f t="shared" ref="H5:H36" si="2">E5-D5</f>
        <v>0</v>
      </c>
      <c r="I5" s="306">
        <f t="shared" ref="I5:I36" si="3">IFERROR(H5/D5,0)</f>
        <v>0</v>
      </c>
      <c r="J5" s="303">
        <f>SUM(J6:J11)</f>
        <v>0</v>
      </c>
      <c r="K5" s="304">
        <f>SUM(K6:K11)</f>
        <v>0</v>
      </c>
      <c r="L5" s="305">
        <f>SUM(L6:L11)</f>
        <v>0</v>
      </c>
      <c r="M5" s="303">
        <f t="shared" ref="M5:M36" si="4">K5-J5</f>
        <v>0</v>
      </c>
      <c r="N5" s="306">
        <f t="shared" ref="N5:N36" si="5">IFERROR(M5/J5,0)</f>
        <v>0</v>
      </c>
      <c r="O5" s="303">
        <f t="shared" ref="O5:O36" si="6">L5-K5</f>
        <v>0</v>
      </c>
      <c r="P5" s="306">
        <f t="shared" ref="P5:P36" si="7">IFERROR(O5/K5,0)</f>
        <v>0</v>
      </c>
      <c r="Q5" s="307"/>
      <c r="R5" s="307"/>
      <c r="T5" s="1448"/>
      <c r="U5" s="307"/>
      <c r="V5" s="307"/>
      <c r="W5" s="307"/>
      <c r="X5" s="307"/>
      <c r="Y5" s="307"/>
      <c r="Z5" s="307"/>
      <c r="AA5" s="307"/>
      <c r="AE5" s="167"/>
      <c r="AF5" s="167"/>
    </row>
    <row r="6" spans="1:32" ht="15" customHeight="1" outlineLevel="1" x14ac:dyDescent="0.25">
      <c r="A6" s="1382" t="s">
        <v>5</v>
      </c>
      <c r="B6" s="21" t="s">
        <v>6</v>
      </c>
      <c r="C6" s="308">
        <f>SUMIFS(Выручка_факт[Sum-План 2019],Выручка_факт[Вид деятельности],$B6,Выручка_факт[Месяц],$C$3)</f>
        <v>0</v>
      </c>
      <c r="D6" s="309">
        <f>SUMPRODUCT(Сводка!$E$8:$P$13*(Сводка!$B$8:$B$13=$B6)*(Сводка!$E$5:$P$5=$C$3))</f>
        <v>0</v>
      </c>
      <c r="E6" s="310">
        <f>SUMIFS(Выручка_факт[Sum-Факт 2019],Выручка_факт[Вид деятельности],$B6,Выручка_факт[Месяц],$C$3)/-1000</f>
        <v>0</v>
      </c>
      <c r="F6" s="308">
        <f t="shared" si="0"/>
        <v>0</v>
      </c>
      <c r="G6" s="311">
        <f t="shared" si="1"/>
        <v>0</v>
      </c>
      <c r="H6" s="308">
        <f t="shared" si="2"/>
        <v>0</v>
      </c>
      <c r="I6" s="311">
        <f t="shared" si="3"/>
        <v>0</v>
      </c>
      <c r="J6" s="308">
        <f>SUMIFS(Выручка_факт[Sum-План 2019],Выручка_факт[Вид деятельности],$B6,Выручка_факт[Номер месяца],"&lt;="&amp;MATCH($C$3,Смета!$E$2:$P$2,0))</f>
        <v>0</v>
      </c>
      <c r="K6" s="309">
        <f>SUM(Сводка!$E8:INDEX(Сводка!$E8:$P8,1,MATCH($C$3,Сводка!$E$5:$P$5,0)))</f>
        <v>0</v>
      </c>
      <c r="L6" s="310">
        <f>SUMIFS(Выручка_факт[Sum-Факт 2019],Выручка_факт[Вид деятельности],$B6,Выручка_факт[Номер месяца],"&lt;="&amp;MATCH($C$3,Смета!$E$2:$P$2,0))/-1000</f>
        <v>0</v>
      </c>
      <c r="M6" s="308">
        <f t="shared" si="4"/>
        <v>0</v>
      </c>
      <c r="N6" s="311">
        <f t="shared" si="5"/>
        <v>0</v>
      </c>
      <c r="O6" s="308">
        <f t="shared" si="6"/>
        <v>0</v>
      </c>
      <c r="P6" s="311">
        <f t="shared" si="7"/>
        <v>0</v>
      </c>
      <c r="Q6" s="21"/>
      <c r="R6" s="21"/>
      <c r="T6" s="1449" t="s">
        <v>2471</v>
      </c>
      <c r="U6" s="21"/>
      <c r="V6" s="21"/>
      <c r="W6" s="21"/>
      <c r="X6" s="21"/>
      <c r="Y6" s="21"/>
      <c r="Z6" s="21"/>
      <c r="AA6" s="21"/>
      <c r="AE6" s="167"/>
      <c r="AF6" s="167"/>
    </row>
    <row r="7" spans="1:32" outlineLevel="1" x14ac:dyDescent="0.25">
      <c r="A7" s="11" t="s">
        <v>7</v>
      </c>
      <c r="B7" s="12" t="s">
        <v>8</v>
      </c>
      <c r="C7" s="308">
        <f>SUMIFS(Выручка_факт[Sum-План 2019],Выручка_факт[Вид деятельности],"ТО ВС и наземное обслуживание сторонних а/к",Выручка_факт[Месяц],$C$3)</f>
        <v>0</v>
      </c>
      <c r="D7" s="309">
        <f>SUMPRODUCT(Сводка!$E$8:$P$13*(Сводка!$B$8:$B$13=$B7)*(Сводка!$E$5:$P$5=$C$3))</f>
        <v>0</v>
      </c>
      <c r="E7" s="310">
        <f>SUMIFS(Выручка_факт[Sum-Факт 2019],Выручка_факт[Вид деятельности],"ТО ВС и наземное обслуживание сторонних а/к",Выручка_факт[Месяц],$C$3)/-1000</f>
        <v>0</v>
      </c>
      <c r="F7" s="308">
        <f t="shared" si="0"/>
        <v>0</v>
      </c>
      <c r="G7" s="311">
        <f t="shared" si="1"/>
        <v>0</v>
      </c>
      <c r="H7" s="308">
        <f t="shared" si="2"/>
        <v>0</v>
      </c>
      <c r="I7" s="311">
        <f t="shared" si="3"/>
        <v>0</v>
      </c>
      <c r="J7" s="308">
        <f>SUMIFS(Выручка_факт[Sum-План 2019],Выручка_факт[Вид деятельности],"ТО ВС и наземное обслуживание сторонних а/к",Выручка_факт[Номер месяца],"&lt;="&amp;MATCH($C$3,Смета!$E$2:$P$2,0))</f>
        <v>0</v>
      </c>
      <c r="K7" s="309">
        <f>SUM(Сводка!$E9:INDEX(Сводка!$E9:$P9,1,MATCH($C$3,Сводка!$E$5:$P$5,0)))</f>
        <v>0</v>
      </c>
      <c r="L7" s="310">
        <f>SUMIFS(Выручка_факт[Sum-Факт 2019],Выручка_факт[Вид деятельности],"ТО ВС и наземное обслуживание сторонних а/к",Выручка_факт[Номер месяца],"&lt;="&amp;MATCH($C$3,Смета!$E$2:$P$2,0))/-1000</f>
        <v>0</v>
      </c>
      <c r="M7" s="308">
        <f t="shared" si="4"/>
        <v>0</v>
      </c>
      <c r="N7" s="311">
        <f t="shared" si="5"/>
        <v>0</v>
      </c>
      <c r="O7" s="308">
        <f t="shared" si="6"/>
        <v>0</v>
      </c>
      <c r="P7" s="311">
        <f t="shared" si="7"/>
        <v>0</v>
      </c>
      <c r="Q7" s="21"/>
      <c r="R7" s="21"/>
      <c r="T7" s="1449"/>
      <c r="U7" s="21"/>
      <c r="V7" s="21"/>
      <c r="W7" s="21"/>
      <c r="X7" s="21"/>
      <c r="Y7" s="21"/>
      <c r="Z7" s="21"/>
      <c r="AA7" s="21"/>
      <c r="AE7" s="167"/>
      <c r="AF7" s="167"/>
    </row>
    <row r="8" spans="1:32" outlineLevel="1" x14ac:dyDescent="0.25">
      <c r="A8" s="11" t="s">
        <v>9</v>
      </c>
      <c r="B8" s="12" t="s">
        <v>10</v>
      </c>
      <c r="C8" s="308">
        <f>SUMIFS(Выручка_факт[Sum-План 2019],Выручка_факт[Вид деятельности],$B8,Выручка_факт[Месяц],$C$3)</f>
        <v>0</v>
      </c>
      <c r="D8" s="309">
        <f>SUMPRODUCT(Сводка!$E$8:$P$13*(Сводка!$B$8:$B$13=$B8)*(Сводка!$E$5:$P$5=$C$3))</f>
        <v>0</v>
      </c>
      <c r="E8" s="310">
        <f>SUMIFS(Выручка_факт[Sum-Факт 2019],Выручка_факт[Вид деятельности],$B8,Выручка_факт[Месяц],$C$3)/-1000</f>
        <v>0</v>
      </c>
      <c r="F8" s="308">
        <f t="shared" si="0"/>
        <v>0</v>
      </c>
      <c r="G8" s="311">
        <f t="shared" si="1"/>
        <v>0</v>
      </c>
      <c r="H8" s="308">
        <f t="shared" si="2"/>
        <v>0</v>
      </c>
      <c r="I8" s="311">
        <f t="shared" si="3"/>
        <v>0</v>
      </c>
      <c r="J8" s="308">
        <f>SUMIFS(Выручка_факт[Sum-План 2019],Выручка_факт[Вид деятельности],$B8,Выручка_факт[Номер месяца],"&lt;="&amp;MATCH($C$3,Смета!$E$2:$P$2,0))</f>
        <v>0</v>
      </c>
      <c r="K8" s="309">
        <f>SUM(Сводка!$E10:INDEX(Сводка!$E10:$P10,1,MATCH($C$3,Сводка!$E$5:$P$5,0)))</f>
        <v>0</v>
      </c>
      <c r="L8" s="310">
        <f>SUMIFS(Выручка_факт[Sum-Факт 2019],Выручка_факт[Вид деятельности],$B8,Выручка_факт[Номер месяца],"&lt;="&amp;MATCH($C$3,Смета!$E$2:$P$2,0))/-1000</f>
        <v>0</v>
      </c>
      <c r="M8" s="308">
        <f t="shared" si="4"/>
        <v>0</v>
      </c>
      <c r="N8" s="311">
        <f t="shared" si="5"/>
        <v>0</v>
      </c>
      <c r="O8" s="308">
        <f t="shared" si="6"/>
        <v>0</v>
      </c>
      <c r="P8" s="311">
        <f t="shared" si="7"/>
        <v>0</v>
      </c>
      <c r="Q8" s="21"/>
      <c r="R8" s="21"/>
      <c r="T8" s="1449"/>
      <c r="U8" s="21"/>
      <c r="V8" s="21"/>
      <c r="W8" s="21"/>
      <c r="X8" s="21"/>
      <c r="Y8" s="21"/>
      <c r="Z8" s="21"/>
      <c r="AA8" s="21"/>
      <c r="AE8" s="167"/>
      <c r="AF8" s="167"/>
    </row>
    <row r="9" spans="1:32" outlineLevel="1" x14ac:dyDescent="0.25">
      <c r="A9" s="11" t="s">
        <v>11</v>
      </c>
      <c r="B9" s="12" t="s">
        <v>12</v>
      </c>
      <c r="C9" s="308">
        <f>SUMIFS(Выручка_факт[Sum-План 2019],Выручка_факт[Вид деятельности],$B9,Выручка_факт[Месяц],$C$3)</f>
        <v>0</v>
      </c>
      <c r="D9" s="309">
        <f>SUMPRODUCT(Сводка!$E$8:$P$13*(Сводка!$B$8:$B$13=$B9)*(Сводка!$E$5:$P$5=$C$3))</f>
        <v>0</v>
      </c>
      <c r="E9" s="310">
        <f>SUMIFS(Выручка_факт[Sum-Факт 2019],Выручка_факт[Вид деятельности],$B9,Выручка_факт[Месяц],$C$3)/-1000</f>
        <v>0</v>
      </c>
      <c r="F9" s="308">
        <f t="shared" si="0"/>
        <v>0</v>
      </c>
      <c r="G9" s="311">
        <f t="shared" si="1"/>
        <v>0</v>
      </c>
      <c r="H9" s="308">
        <f t="shared" si="2"/>
        <v>0</v>
      </c>
      <c r="I9" s="311">
        <f t="shared" si="3"/>
        <v>0</v>
      </c>
      <c r="J9" s="308">
        <f>SUMIFS(Выручка_факт[Sum-План 2019],Выручка_факт[Вид деятельности],$B9,Выручка_факт[Номер месяца],"&lt;="&amp;MATCH($C$3,Смета!$E$2:$P$2,0))</f>
        <v>0</v>
      </c>
      <c r="K9" s="309">
        <f>SUM(Сводка!$E11:INDEX(Сводка!$E11:$P11,1,MATCH($C$3,Сводка!$E$5:$P$5,0)))</f>
        <v>0</v>
      </c>
      <c r="L9" s="310">
        <f>SUMIFS(Выручка_факт[Sum-Факт 2019],Выручка_факт[Вид деятельности],$B9,Выручка_факт[Номер месяца],"&lt;="&amp;MATCH($C$3,Смета!$E$2:$P$2,0))/-1000</f>
        <v>0</v>
      </c>
      <c r="M9" s="308">
        <f t="shared" si="4"/>
        <v>0</v>
      </c>
      <c r="N9" s="311">
        <f t="shared" si="5"/>
        <v>0</v>
      </c>
      <c r="O9" s="308">
        <f t="shared" si="6"/>
        <v>0</v>
      </c>
      <c r="P9" s="311">
        <f t="shared" si="7"/>
        <v>0</v>
      </c>
      <c r="Q9" s="21"/>
      <c r="R9" s="21"/>
      <c r="T9" s="1449"/>
      <c r="U9" s="21"/>
      <c r="V9" s="21"/>
      <c r="W9" s="21"/>
      <c r="X9" s="21"/>
      <c r="Y9" s="21"/>
      <c r="Z9" s="21"/>
      <c r="AA9" s="21"/>
      <c r="AE9" s="167"/>
      <c r="AF9" s="167"/>
    </row>
    <row r="10" spans="1:32" outlineLevel="1" x14ac:dyDescent="0.25">
      <c r="A10" s="11" t="s">
        <v>13</v>
      </c>
      <c r="B10" s="12" t="s">
        <v>14</v>
      </c>
      <c r="C10" s="308">
        <f>SUMIFS(Выручка_факт[Sum-План 2019],Выручка_факт[Вид деятельности],$B10,Выручка_факт[Месяц],$C$3)</f>
        <v>0</v>
      </c>
      <c r="D10" s="309">
        <f>SUMPRODUCT(Сводка!$E$8:$P$13*(Сводка!$B$8:$B$13=$B10)*(Сводка!$E$5:$P$5=$C$3))</f>
        <v>0</v>
      </c>
      <c r="E10" s="310">
        <f>SUMIFS(Выручка_факт[Sum-Факт 2019],Выручка_факт[Вид деятельности],$B10,Выручка_факт[Месяц],$C$3)/-1000</f>
        <v>0</v>
      </c>
      <c r="F10" s="308">
        <f t="shared" si="0"/>
        <v>0</v>
      </c>
      <c r="G10" s="311">
        <f t="shared" si="1"/>
        <v>0</v>
      </c>
      <c r="H10" s="308">
        <f t="shared" si="2"/>
        <v>0</v>
      </c>
      <c r="I10" s="311">
        <f t="shared" si="3"/>
        <v>0</v>
      </c>
      <c r="J10" s="308">
        <f>SUMIFS(Выручка_факт[Sum-План 2019],Выручка_факт[Вид деятельности],$B10,Выручка_факт[Номер месяца],"&lt;="&amp;MATCH($C$3,Смета!$E$2:$P$2,0))</f>
        <v>0</v>
      </c>
      <c r="K10" s="309">
        <f>SUM(Сводка!$E12:INDEX(Сводка!$E12:$P12,1,MATCH($C$3,Сводка!$E$5:$P$5,0)))</f>
        <v>0</v>
      </c>
      <c r="L10" s="310">
        <f>SUMIFS(Выручка_факт[Sum-Факт 2019],Выручка_факт[Вид деятельности],$B10,Выручка_факт[Номер месяца],"&lt;="&amp;MATCH($C$3,Смета!$E$2:$P$2,0))/-1000</f>
        <v>0</v>
      </c>
      <c r="M10" s="308">
        <f t="shared" si="4"/>
        <v>0</v>
      </c>
      <c r="N10" s="311">
        <f t="shared" si="5"/>
        <v>0</v>
      </c>
      <c r="O10" s="308">
        <f t="shared" si="6"/>
        <v>0</v>
      </c>
      <c r="P10" s="311">
        <f t="shared" si="7"/>
        <v>0</v>
      </c>
      <c r="Q10" s="21"/>
      <c r="R10" s="21"/>
      <c r="T10" s="1449"/>
      <c r="U10" s="21"/>
      <c r="V10" s="21"/>
      <c r="W10" s="21"/>
      <c r="X10" s="21"/>
      <c r="Y10" s="21"/>
      <c r="Z10" s="21"/>
      <c r="AA10" s="21"/>
      <c r="AE10" s="167"/>
      <c r="AF10" s="167"/>
    </row>
    <row r="11" spans="1:32" outlineLevel="1" x14ac:dyDescent="0.25">
      <c r="A11" s="11" t="s">
        <v>15</v>
      </c>
      <c r="B11" s="12" t="s">
        <v>16</v>
      </c>
      <c r="C11" s="308">
        <f>SUMIFS(Выручка_факт[Sum-План 2019],Выручка_факт[Вид деятельности],$B11,Выручка_факт[Месяц],$C$3)</f>
        <v>0</v>
      </c>
      <c r="D11" s="309">
        <f>SUMPRODUCT(Сводка!$E$8:$P$13*(Сводка!$B$8:$B$13=$B11)*(Сводка!$E$5:$P$5=$C$3))</f>
        <v>0</v>
      </c>
      <c r="E11" s="310">
        <f>SUMIFS(Выручка_факт[Sum-Факт 2019],Выручка_факт[Вид деятельности],$B11,Выручка_факт[Месяц],$C$3)/-1000</f>
        <v>0</v>
      </c>
      <c r="F11" s="308">
        <f t="shared" si="0"/>
        <v>0</v>
      </c>
      <c r="G11" s="311">
        <f t="shared" si="1"/>
        <v>0</v>
      </c>
      <c r="H11" s="308">
        <f t="shared" si="2"/>
        <v>0</v>
      </c>
      <c r="I11" s="311">
        <f t="shared" si="3"/>
        <v>0</v>
      </c>
      <c r="J11" s="308">
        <f>SUMIFS(Выручка_факт[Sum-План 2019],Выручка_факт[Вид деятельности],$B11,Выручка_факт[Номер месяца],"&lt;="&amp;MATCH($C$3,Смета!$E$2:$P$2,0))</f>
        <v>0</v>
      </c>
      <c r="K11" s="309">
        <f>SUM(Сводка!$E13:INDEX(Сводка!$E13:$P13,1,MATCH($C$3,Сводка!$E$5:$P$5,0)))</f>
        <v>0</v>
      </c>
      <c r="L11" s="310">
        <f>SUMIFS(Выручка_факт[Sum-Факт 2019],Выручка_факт[Вид деятельности],$B11,Выручка_факт[Номер месяца],"&lt;="&amp;MATCH($C$3,Смета!$E$2:$P$2,0))/-1000</f>
        <v>0</v>
      </c>
      <c r="M11" s="308">
        <f t="shared" si="4"/>
        <v>0</v>
      </c>
      <c r="N11" s="311">
        <f t="shared" si="5"/>
        <v>0</v>
      </c>
      <c r="O11" s="308">
        <f t="shared" si="6"/>
        <v>0</v>
      </c>
      <c r="P11" s="311">
        <f t="shared" si="7"/>
        <v>0</v>
      </c>
      <c r="Q11" s="21"/>
      <c r="R11" s="21"/>
      <c r="T11" s="1449"/>
      <c r="U11" s="21"/>
      <c r="V11" s="21"/>
      <c r="W11" s="21"/>
      <c r="X11" s="21"/>
      <c r="Y11" s="21"/>
      <c r="Z11" s="21"/>
      <c r="AA11" s="21"/>
      <c r="AE11" s="167"/>
      <c r="AF11" s="167"/>
    </row>
    <row r="12" spans="1:32" ht="23.25" outlineLevel="1" x14ac:dyDescent="0.25">
      <c r="A12" s="13" t="s">
        <v>17</v>
      </c>
      <c r="B12" s="14" t="s">
        <v>18</v>
      </c>
      <c r="C12" s="312">
        <f>SUM(C13:C18)</f>
        <v>0</v>
      </c>
      <c r="D12" s="313">
        <f ca="1">SUM(D13:D18)</f>
        <v>0</v>
      </c>
      <c r="E12" s="314">
        <f>SUM(E13:E18)</f>
        <v>0</v>
      </c>
      <c r="F12" s="312">
        <f t="shared" ca="1" si="0"/>
        <v>0</v>
      </c>
      <c r="G12" s="315">
        <f t="shared" ca="1" si="1"/>
        <v>0</v>
      </c>
      <c r="H12" s="312">
        <f t="shared" ca="1" si="2"/>
        <v>0</v>
      </c>
      <c r="I12" s="315">
        <f t="shared" ca="1" si="3"/>
        <v>0</v>
      </c>
      <c r="J12" s="312">
        <f>SUM(J13:J18)</f>
        <v>0</v>
      </c>
      <c r="K12" s="313">
        <f ca="1">SUM(K13:K18)</f>
        <v>0</v>
      </c>
      <c r="L12" s="314">
        <f>SUM(L13:L18)</f>
        <v>0</v>
      </c>
      <c r="M12" s="312">
        <f t="shared" ca="1" si="4"/>
        <v>0</v>
      </c>
      <c r="N12" s="315">
        <f t="shared" ca="1" si="5"/>
        <v>0</v>
      </c>
      <c r="O12" s="312">
        <f t="shared" ca="1" si="6"/>
        <v>0</v>
      </c>
      <c r="P12" s="315">
        <f t="shared" ca="1" si="7"/>
        <v>0</v>
      </c>
      <c r="Q12" s="25"/>
      <c r="R12" s="25"/>
      <c r="T12" s="1450"/>
      <c r="U12" s="25"/>
      <c r="V12" s="25"/>
      <c r="W12" s="25"/>
      <c r="X12" s="25"/>
      <c r="Y12" s="25"/>
      <c r="Z12" s="25"/>
      <c r="AA12" s="25"/>
      <c r="AE12" s="167"/>
      <c r="AF12" s="167"/>
    </row>
    <row r="13" spans="1:32" outlineLevel="1" x14ac:dyDescent="0.25">
      <c r="A13" s="11" t="s">
        <v>19</v>
      </c>
      <c r="B13" s="12" t="s">
        <v>6</v>
      </c>
      <c r="C13" s="308">
        <f>SUMIFS(Расходы_распр[План_2019],Расходы_распр[Наименование счета],"Себес*",Расходы_распр[Вид деятельности],$B13,Расходы_распр[Месяц],$C$3)/1000</f>
        <v>0</v>
      </c>
      <c r="D13" s="309">
        <f ca="1">SUMPRODUCT(Сводка!$E$15:$P$20*(Сводка!$B$15:$B$20=$B13)*(Сводка!$E$5:$P$5=$C$3))</f>
        <v>0</v>
      </c>
      <c r="E13" s="310">
        <f>SUMIFS(Расходы_распр[Факт_2019],Расходы_распр[Наименование счета],"Себес*",Расходы_распр[Вид деятельности],$B13,Расходы_распр[Месяц],$C$3)/1000</f>
        <v>0</v>
      </c>
      <c r="F13" s="308">
        <f t="shared" ca="1" si="0"/>
        <v>0</v>
      </c>
      <c r="G13" s="311">
        <f t="shared" ca="1" si="1"/>
        <v>0</v>
      </c>
      <c r="H13" s="308">
        <f t="shared" ca="1" si="2"/>
        <v>0</v>
      </c>
      <c r="I13" s="311">
        <f t="shared" ca="1" si="3"/>
        <v>0</v>
      </c>
      <c r="J13" s="308">
        <f>SUMIFS(Расходы_распр[План_2019],Расходы_распр[Наименование счета],"Себес*",Расходы_распр[Вид деятельности],$B13,Расходы_распр[Номер месяца],"&lt;="&amp;MATCH($C$3,Смета!$E$2:$P$2,0))/1000</f>
        <v>0</v>
      </c>
      <c r="K13" s="309">
        <f ca="1">SUM(Сводка!$E15:INDEX(Сводка!$E15:$P15,1,MATCH($C$3,Сводка!$E$5:$P$5,0)))</f>
        <v>0</v>
      </c>
      <c r="L13" s="310">
        <f>SUMIFS(Расходы_распр[Факт_2019],Расходы_распр[Наименование счета],"Себес*",Расходы_распр[Вид деятельности],$B13,Расходы_распр[Номер месяца],"&lt;="&amp;MATCH($C$3,Смета!$E$2:$P$2,0))/1000</f>
        <v>0</v>
      </c>
      <c r="M13" s="308">
        <f t="shared" ca="1" si="4"/>
        <v>0</v>
      </c>
      <c r="N13" s="311">
        <f t="shared" ca="1" si="5"/>
        <v>0</v>
      </c>
      <c r="O13" s="308">
        <f t="shared" ca="1" si="6"/>
        <v>0</v>
      </c>
      <c r="P13" s="311">
        <f t="shared" ca="1" si="7"/>
        <v>0</v>
      </c>
      <c r="Q13" s="21"/>
      <c r="R13" s="21"/>
      <c r="T13" s="1449"/>
      <c r="U13" s="21"/>
      <c r="V13" s="21"/>
      <c r="W13" s="21"/>
      <c r="X13" s="21"/>
      <c r="Y13" s="21"/>
      <c r="Z13" s="21"/>
      <c r="AA13" s="21"/>
      <c r="AE13" s="167"/>
      <c r="AF13" s="167"/>
    </row>
    <row r="14" spans="1:32" outlineLevel="1" x14ac:dyDescent="0.25">
      <c r="A14" s="11" t="s">
        <v>20</v>
      </c>
      <c r="B14" s="12" t="s">
        <v>8</v>
      </c>
      <c r="C14" s="308">
        <f>SUMIFS(Расходы_распр[План_2019],Расходы_распр[Наименование счета],"Себес*",Расходы_распр[Вид деятельности],$B14,Расходы_распр[Месяц],$C$3)/1000</f>
        <v>0</v>
      </c>
      <c r="D14" s="309">
        <f ca="1">SUMPRODUCT(Сводка!$E$15:$P$20*(Сводка!$B$15:$B$20=$B14)*(Сводка!$E$5:$P$5=$C$3))</f>
        <v>0</v>
      </c>
      <c r="E14" s="310">
        <f>SUMIFS(Расходы_распр[Факт_2019],Расходы_распр[Наименование счета],"Себес*",Расходы_распр[Вид деятельности],$B14,Расходы_распр[Месяц],$C$3)/1000</f>
        <v>0</v>
      </c>
      <c r="F14" s="308">
        <f t="shared" ca="1" si="0"/>
        <v>0</v>
      </c>
      <c r="G14" s="311">
        <f t="shared" ca="1" si="1"/>
        <v>0</v>
      </c>
      <c r="H14" s="308">
        <f t="shared" ca="1" si="2"/>
        <v>0</v>
      </c>
      <c r="I14" s="311">
        <f t="shared" ca="1" si="3"/>
        <v>0</v>
      </c>
      <c r="J14" s="308">
        <f>SUMIFS(Расходы_распр[План_2019],Расходы_распр[Наименование счета],"Себес*",Расходы_распр[Вид деятельности],$B14,Расходы_распр[Номер месяца],"&lt;="&amp;MATCH($C$3,Смета!$E$2:$P$2,0))/1000</f>
        <v>0</v>
      </c>
      <c r="K14" s="309">
        <f>SUM(Сводка!$E16:INDEX(Сводка!$E16:$P16,1,MATCH($C$3,Сводка!$E$5:$P$5,0)))</f>
        <v>0</v>
      </c>
      <c r="L14" s="310">
        <f>SUMIFS(Расходы_распр[Факт_2019],Расходы_распр[Наименование счета],"Себес*",Расходы_распр[Вид деятельности],$B14,Расходы_распр[Номер месяца],"&lt;="&amp;MATCH($C$3,Смета!$E$2:$P$2,0))/1000</f>
        <v>0</v>
      </c>
      <c r="M14" s="308">
        <f t="shared" si="4"/>
        <v>0</v>
      </c>
      <c r="N14" s="311">
        <f t="shared" si="5"/>
        <v>0</v>
      </c>
      <c r="O14" s="308">
        <f t="shared" si="6"/>
        <v>0</v>
      </c>
      <c r="P14" s="311">
        <f t="shared" si="7"/>
        <v>0</v>
      </c>
      <c r="Q14" s="21"/>
      <c r="R14" s="21"/>
      <c r="T14" s="1449"/>
      <c r="U14" s="21"/>
      <c r="V14" s="21"/>
      <c r="W14" s="21"/>
      <c r="X14" s="21"/>
      <c r="Y14" s="21"/>
      <c r="Z14" s="21"/>
      <c r="AA14" s="21"/>
      <c r="AE14" s="167"/>
      <c r="AF14" s="167"/>
    </row>
    <row r="15" spans="1:32" outlineLevel="1" x14ac:dyDescent="0.25">
      <c r="A15" s="11" t="s">
        <v>21</v>
      </c>
      <c r="B15" s="12" t="s">
        <v>10</v>
      </c>
      <c r="C15" s="308">
        <f>SUMIFS(Расходы_распр[План_2019],Расходы_распр[Наименование счета],"Себес*",Расходы_распр[Вид деятельности],$B15,Расходы_распр[Месяц],$C$3)/1000</f>
        <v>0</v>
      </c>
      <c r="D15" s="309">
        <f ca="1">SUMPRODUCT(Сводка!$E$15:$P$20*(Сводка!$B$15:$B$20=$B15)*(Сводка!$E$5:$P$5=$C$3))</f>
        <v>0</v>
      </c>
      <c r="E15" s="310">
        <f>SUMIFS(Расходы_распр[Факт_2019],Расходы_распр[Наименование счета],"Себес*",Расходы_распр[Вид деятельности],$B15,Расходы_распр[Месяц],$C$3)/1000</f>
        <v>0</v>
      </c>
      <c r="F15" s="308">
        <f t="shared" ca="1" si="0"/>
        <v>0</v>
      </c>
      <c r="G15" s="311">
        <f t="shared" ca="1" si="1"/>
        <v>0</v>
      </c>
      <c r="H15" s="308">
        <f t="shared" ca="1" si="2"/>
        <v>0</v>
      </c>
      <c r="I15" s="311">
        <f t="shared" ca="1" si="3"/>
        <v>0</v>
      </c>
      <c r="J15" s="308">
        <f>SUMIFS(Расходы_распр[План_2019],Расходы_распр[Наименование счета],"Себес*",Расходы_распр[Вид деятельности],$B15,Расходы_распр[Номер месяца],"&lt;="&amp;MATCH($C$3,Смета!$E$2:$P$2,0))/1000</f>
        <v>0</v>
      </c>
      <c r="K15" s="309">
        <f>SUM(Сводка!$E17:INDEX(Сводка!$E17:$P17,1,MATCH($C$3,Сводка!$E$5:$P$5,0)))</f>
        <v>0</v>
      </c>
      <c r="L15" s="310">
        <f>SUMIFS(Расходы_распр[Факт_2019],Расходы_распр[Наименование счета],"Себес*",Расходы_распр[Вид деятельности],$B15,Расходы_распр[Номер месяца],"&lt;="&amp;MATCH($C$3,Смета!$E$2:$P$2,0))/1000</f>
        <v>0</v>
      </c>
      <c r="M15" s="308">
        <f t="shared" si="4"/>
        <v>0</v>
      </c>
      <c r="N15" s="311">
        <f t="shared" si="5"/>
        <v>0</v>
      </c>
      <c r="O15" s="308">
        <f t="shared" si="6"/>
        <v>0</v>
      </c>
      <c r="P15" s="311">
        <f t="shared" si="7"/>
        <v>0</v>
      </c>
      <c r="Q15" s="21"/>
      <c r="R15" s="21"/>
      <c r="T15" s="1449"/>
      <c r="U15" s="21"/>
      <c r="V15" s="21"/>
      <c r="W15" s="21"/>
      <c r="X15" s="21"/>
      <c r="Y15" s="21"/>
      <c r="Z15" s="21"/>
      <c r="AA15" s="21"/>
      <c r="AE15" s="167"/>
      <c r="AF15" s="167"/>
    </row>
    <row r="16" spans="1:32" outlineLevel="1" x14ac:dyDescent="0.25">
      <c r="A16" s="11" t="s">
        <v>22</v>
      </c>
      <c r="B16" s="12" t="s">
        <v>12</v>
      </c>
      <c r="C16" s="308">
        <f>SUMIFS(Расходы_распр[План_2019],Расходы_распр[Наименование счета],"Себес*",Расходы_распр[Вид деятельности],$B16,Расходы_распр[Месяц],$C$3)/1000</f>
        <v>0</v>
      </c>
      <c r="D16" s="309">
        <f ca="1">SUMPRODUCT(Сводка!$E$15:$P$20*(Сводка!$B$15:$B$20=$B16)*(Сводка!$E$5:$P$5=$C$3))</f>
        <v>0</v>
      </c>
      <c r="E16" s="310">
        <f>SUMIFS(Расходы_распр[Факт_2019],Расходы_распр[Наименование счета],"Себес*",Расходы_распр[Вид деятельности],$B16,Расходы_распр[Месяц],$C$3)/1000</f>
        <v>0</v>
      </c>
      <c r="F16" s="308">
        <f t="shared" ca="1" si="0"/>
        <v>0</v>
      </c>
      <c r="G16" s="311">
        <f t="shared" ca="1" si="1"/>
        <v>0</v>
      </c>
      <c r="H16" s="308">
        <f t="shared" ca="1" si="2"/>
        <v>0</v>
      </c>
      <c r="I16" s="311">
        <f t="shared" ca="1" si="3"/>
        <v>0</v>
      </c>
      <c r="J16" s="308">
        <f>SUMIFS(Расходы_распр[План_2019],Расходы_распр[Наименование счета],"Себес*",Расходы_распр[Вид деятельности],$B16,Расходы_распр[Номер месяца],"&lt;="&amp;MATCH($C$3,Смета!$E$2:$P$2,0))/1000</f>
        <v>0</v>
      </c>
      <c r="K16" s="309">
        <f>SUM(Сводка!$E18:INDEX(Сводка!$E18:$P18,1,MATCH($C$3,Сводка!$E$5:$P$5,0)))</f>
        <v>0</v>
      </c>
      <c r="L16" s="310">
        <f>SUMIFS(Расходы_распр[Факт_2019],Расходы_распр[Наименование счета],"Себес*",Расходы_распр[Вид деятельности],$B16,Расходы_распр[Номер месяца],"&lt;="&amp;MATCH($C$3,Смета!$E$2:$P$2,0))/1000</f>
        <v>0</v>
      </c>
      <c r="M16" s="308">
        <f t="shared" si="4"/>
        <v>0</v>
      </c>
      <c r="N16" s="311">
        <f t="shared" si="5"/>
        <v>0</v>
      </c>
      <c r="O16" s="308">
        <f t="shared" si="6"/>
        <v>0</v>
      </c>
      <c r="P16" s="311">
        <f t="shared" si="7"/>
        <v>0</v>
      </c>
      <c r="Q16" s="21"/>
      <c r="R16" s="21"/>
      <c r="T16" s="1449"/>
      <c r="U16" s="21"/>
      <c r="V16" s="21"/>
      <c r="W16" s="21"/>
      <c r="X16" s="21"/>
      <c r="Y16" s="21"/>
      <c r="Z16" s="21"/>
      <c r="AA16" s="21"/>
      <c r="AE16" s="167"/>
      <c r="AF16" s="167"/>
    </row>
    <row r="17" spans="1:32" outlineLevel="1" x14ac:dyDescent="0.25">
      <c r="A17" s="11" t="s">
        <v>23</v>
      </c>
      <c r="B17" s="12" t="s">
        <v>14</v>
      </c>
      <c r="C17" s="308">
        <f>SUMIFS(Расходы_распр[План_2019],Расходы_распр[Наименование счета],"Себес*",Расходы_распр[Вид деятельности],$B17,Расходы_распр[Месяц],$C$3)/1000</f>
        <v>0</v>
      </c>
      <c r="D17" s="309">
        <f ca="1">SUMPRODUCT(Сводка!$E$15:$P$20*(Сводка!$B$15:$B$20=$B17)*(Сводка!$E$5:$P$5=$C$3))</f>
        <v>0</v>
      </c>
      <c r="E17" s="310">
        <f>SUMIFS(Расходы_распр[Факт_2019],Расходы_распр[Наименование счета],"Себес*",Расходы_распр[Вид деятельности],$B17,Расходы_распр[Месяц],$C$3)/1000</f>
        <v>0</v>
      </c>
      <c r="F17" s="308">
        <f t="shared" ca="1" si="0"/>
        <v>0</v>
      </c>
      <c r="G17" s="311">
        <f t="shared" ca="1" si="1"/>
        <v>0</v>
      </c>
      <c r="H17" s="308">
        <f t="shared" ca="1" si="2"/>
        <v>0</v>
      </c>
      <c r="I17" s="311">
        <f t="shared" ca="1" si="3"/>
        <v>0</v>
      </c>
      <c r="J17" s="308">
        <f>SUMIFS(Расходы_распр[План_2019],Расходы_распр[Наименование счета],"Себес*",Расходы_распр[Вид деятельности],$B17,Расходы_распр[Номер месяца],"&lt;="&amp;MATCH($C$3,Смета!$E$2:$P$2,0))/1000</f>
        <v>0</v>
      </c>
      <c r="K17" s="309">
        <f>SUM(Сводка!$E19:INDEX(Сводка!$E19:$P19,1,MATCH($C$3,Сводка!$E$5:$P$5,0)))</f>
        <v>0</v>
      </c>
      <c r="L17" s="310">
        <f>SUMIFS(Расходы_распр[Факт_2019],Расходы_распр[Наименование счета],"Себес*",Расходы_распр[Вид деятельности],$B17,Расходы_распр[Номер месяца],"&lt;="&amp;MATCH($C$3,Смета!$E$2:$P$2,0))/1000</f>
        <v>0</v>
      </c>
      <c r="M17" s="308">
        <f t="shared" si="4"/>
        <v>0</v>
      </c>
      <c r="N17" s="311">
        <f t="shared" si="5"/>
        <v>0</v>
      </c>
      <c r="O17" s="308">
        <f t="shared" si="6"/>
        <v>0</v>
      </c>
      <c r="P17" s="311">
        <f t="shared" si="7"/>
        <v>0</v>
      </c>
      <c r="Q17" s="21"/>
      <c r="R17" s="21"/>
      <c r="T17" s="1449"/>
      <c r="U17" s="21"/>
      <c r="V17" s="21"/>
      <c r="W17" s="21"/>
      <c r="X17" s="21"/>
      <c r="Y17" s="21"/>
      <c r="Z17" s="21"/>
      <c r="AA17" s="21"/>
      <c r="AE17" s="167"/>
      <c r="AF17" s="167"/>
    </row>
    <row r="18" spans="1:32" outlineLevel="1" x14ac:dyDescent="0.25">
      <c r="A18" s="11" t="s">
        <v>24</v>
      </c>
      <c r="B18" s="12" t="s">
        <v>16</v>
      </c>
      <c r="C18" s="308">
        <f>SUMIFS(Расходы_распр[План_2019],Расходы_распр[Наименование счета],"Себес*",Расходы_распр[Вид деятельности],$B18,Расходы_распр[Месяц],$C$3)/1000</f>
        <v>0</v>
      </c>
      <c r="D18" s="309">
        <f ca="1">SUMPRODUCT(Сводка!$E$15:$P$20*(Сводка!$B$15:$B$20=$B18)*(Сводка!$E$5:$P$5=$C$3))</f>
        <v>0</v>
      </c>
      <c r="E18" s="310">
        <f>SUMIFS(Расходы_распр[Факт_2019],Расходы_распр[Наименование счета],"Себес*",Расходы_распр[Вид деятельности],$B18,Расходы_распр[Месяц],$C$3)/1000</f>
        <v>0</v>
      </c>
      <c r="F18" s="308">
        <f t="shared" ca="1" si="0"/>
        <v>0</v>
      </c>
      <c r="G18" s="311">
        <f t="shared" ca="1" si="1"/>
        <v>0</v>
      </c>
      <c r="H18" s="308">
        <f t="shared" ca="1" si="2"/>
        <v>0</v>
      </c>
      <c r="I18" s="311">
        <f t="shared" ca="1" si="3"/>
        <v>0</v>
      </c>
      <c r="J18" s="308">
        <f>SUMIFS(Расходы_распр[План_2019],Расходы_распр[Наименование счета],"Себес*",Расходы_распр[Вид деятельности],$B18,Расходы_распр[Номер месяца],"&lt;="&amp;MATCH($C$3,Смета!$E$2:$P$2,0))/1000</f>
        <v>0</v>
      </c>
      <c r="K18" s="309">
        <f>SUM(Сводка!$E20:INDEX(Сводка!$E20:$P20,1,MATCH($C$3,Сводка!$E$5:$P$5,0)))</f>
        <v>0</v>
      </c>
      <c r="L18" s="310">
        <f>SUMIFS(Расходы_распр[Факт_2019],Расходы_распр[Наименование счета],"Себес*",Расходы_распр[Вид деятельности],$B18,Расходы_распр[Номер месяца],"&lt;="&amp;MATCH($C$3,Смета!$E$2:$P$2,0))/1000</f>
        <v>0</v>
      </c>
      <c r="M18" s="308">
        <f t="shared" si="4"/>
        <v>0</v>
      </c>
      <c r="N18" s="311">
        <f t="shared" si="5"/>
        <v>0</v>
      </c>
      <c r="O18" s="308">
        <f t="shared" si="6"/>
        <v>0</v>
      </c>
      <c r="P18" s="311">
        <f t="shared" si="7"/>
        <v>0</v>
      </c>
      <c r="Q18" s="21"/>
      <c r="R18" s="21"/>
      <c r="T18" s="1449"/>
      <c r="U18" s="21"/>
      <c r="V18" s="21"/>
      <c r="W18" s="21"/>
      <c r="X18" s="21"/>
      <c r="Y18" s="21"/>
      <c r="Z18" s="21"/>
      <c r="AA18" s="21"/>
      <c r="AE18" s="167"/>
      <c r="AF18" s="167"/>
    </row>
    <row r="19" spans="1:32" outlineLevel="1" x14ac:dyDescent="0.25">
      <c r="A19" s="13" t="s">
        <v>25</v>
      </c>
      <c r="B19" s="14" t="s">
        <v>26</v>
      </c>
      <c r="C19" s="312">
        <f>SUM(C20:C25)</f>
        <v>0</v>
      </c>
      <c r="D19" s="313">
        <f ca="1">SUM(D20:D25)</f>
        <v>0</v>
      </c>
      <c r="E19" s="314">
        <f>SUM(E20:E25)</f>
        <v>0</v>
      </c>
      <c r="F19" s="312">
        <f t="shared" ca="1" si="0"/>
        <v>0</v>
      </c>
      <c r="G19" s="315">
        <f t="shared" ca="1" si="1"/>
        <v>0</v>
      </c>
      <c r="H19" s="312">
        <f t="shared" ca="1" si="2"/>
        <v>0</v>
      </c>
      <c r="I19" s="315">
        <f t="shared" ca="1" si="3"/>
        <v>0</v>
      </c>
      <c r="J19" s="312">
        <f>SUM(J20:J25)</f>
        <v>0</v>
      </c>
      <c r="K19" s="313">
        <f ca="1">SUM(K20:K25)</f>
        <v>0</v>
      </c>
      <c r="L19" s="314">
        <f>SUM(L20:L25)</f>
        <v>0</v>
      </c>
      <c r="M19" s="312">
        <f t="shared" ca="1" si="4"/>
        <v>0</v>
      </c>
      <c r="N19" s="315">
        <f t="shared" ca="1" si="5"/>
        <v>0</v>
      </c>
      <c r="O19" s="312">
        <f t="shared" ca="1" si="6"/>
        <v>0</v>
      </c>
      <c r="P19" s="315">
        <f t="shared" ca="1" si="7"/>
        <v>0</v>
      </c>
      <c r="Q19" s="25"/>
      <c r="R19" s="25"/>
      <c r="T19" s="1450"/>
      <c r="U19" s="25"/>
      <c r="V19" s="25"/>
      <c r="W19" s="25"/>
      <c r="X19" s="25"/>
      <c r="Y19" s="25"/>
      <c r="Z19" s="25"/>
      <c r="AA19" s="25"/>
      <c r="AE19" s="167"/>
      <c r="AF19" s="167"/>
    </row>
    <row r="20" spans="1:32" outlineLevel="1" x14ac:dyDescent="0.25">
      <c r="A20" s="11" t="s">
        <v>27</v>
      </c>
      <c r="B20" s="12" t="s">
        <v>6</v>
      </c>
      <c r="C20" s="308">
        <f t="shared" ref="C20:E25" si="8">C6-C13</f>
        <v>0</v>
      </c>
      <c r="D20" s="309">
        <f t="shared" ca="1" si="8"/>
        <v>0</v>
      </c>
      <c r="E20" s="310">
        <f t="shared" si="8"/>
        <v>0</v>
      </c>
      <c r="F20" s="308">
        <f t="shared" ca="1" si="0"/>
        <v>0</v>
      </c>
      <c r="G20" s="311">
        <f t="shared" ca="1" si="1"/>
        <v>0</v>
      </c>
      <c r="H20" s="308">
        <f t="shared" ca="1" si="2"/>
        <v>0</v>
      </c>
      <c r="I20" s="311">
        <f t="shared" ca="1" si="3"/>
        <v>0</v>
      </c>
      <c r="J20" s="308">
        <f t="shared" ref="J20:L25" si="9">J6-J13</f>
        <v>0</v>
      </c>
      <c r="K20" s="309">
        <f t="shared" ca="1" si="9"/>
        <v>0</v>
      </c>
      <c r="L20" s="310">
        <f t="shared" si="9"/>
        <v>0</v>
      </c>
      <c r="M20" s="308">
        <f t="shared" ca="1" si="4"/>
        <v>0</v>
      </c>
      <c r="N20" s="311">
        <f t="shared" ca="1" si="5"/>
        <v>0</v>
      </c>
      <c r="O20" s="308">
        <f t="shared" ca="1" si="6"/>
        <v>0</v>
      </c>
      <c r="P20" s="311">
        <f t="shared" ca="1" si="7"/>
        <v>0</v>
      </c>
      <c r="Q20" s="21"/>
      <c r="R20" s="21"/>
      <c r="T20" s="1449"/>
      <c r="U20" s="21"/>
      <c r="V20" s="21"/>
      <c r="W20" s="21"/>
      <c r="X20" s="21"/>
      <c r="Y20" s="21"/>
      <c r="Z20" s="21"/>
      <c r="AA20" s="21"/>
      <c r="AE20" s="167"/>
      <c r="AF20" s="167"/>
    </row>
    <row r="21" spans="1:32" outlineLevel="1" x14ac:dyDescent="0.25">
      <c r="A21" s="11" t="s">
        <v>28</v>
      </c>
      <c r="B21" s="12" t="s">
        <v>8</v>
      </c>
      <c r="C21" s="308">
        <f t="shared" si="8"/>
        <v>0</v>
      </c>
      <c r="D21" s="309">
        <f t="shared" ca="1" si="8"/>
        <v>0</v>
      </c>
      <c r="E21" s="310">
        <f t="shared" si="8"/>
        <v>0</v>
      </c>
      <c r="F21" s="308">
        <f t="shared" ca="1" si="0"/>
        <v>0</v>
      </c>
      <c r="G21" s="311">
        <f t="shared" ca="1" si="1"/>
        <v>0</v>
      </c>
      <c r="H21" s="308">
        <f t="shared" ca="1" si="2"/>
        <v>0</v>
      </c>
      <c r="I21" s="311">
        <f t="shared" ca="1" si="3"/>
        <v>0</v>
      </c>
      <c r="J21" s="308">
        <f t="shared" si="9"/>
        <v>0</v>
      </c>
      <c r="K21" s="309">
        <f t="shared" si="9"/>
        <v>0</v>
      </c>
      <c r="L21" s="310">
        <f t="shared" si="9"/>
        <v>0</v>
      </c>
      <c r="M21" s="308">
        <f t="shared" si="4"/>
        <v>0</v>
      </c>
      <c r="N21" s="311">
        <f t="shared" si="5"/>
        <v>0</v>
      </c>
      <c r="O21" s="308">
        <f t="shared" si="6"/>
        <v>0</v>
      </c>
      <c r="P21" s="311">
        <f t="shared" si="7"/>
        <v>0</v>
      </c>
      <c r="Q21" s="21"/>
      <c r="R21" s="21"/>
      <c r="T21" s="1449"/>
      <c r="U21" s="21"/>
      <c r="V21" s="21"/>
      <c r="W21" s="21"/>
      <c r="X21" s="21"/>
      <c r="Y21" s="21"/>
      <c r="Z21" s="21"/>
      <c r="AA21" s="21"/>
      <c r="AE21" s="167"/>
      <c r="AF21" s="167"/>
    </row>
    <row r="22" spans="1:32" outlineLevel="1" x14ac:dyDescent="0.25">
      <c r="A22" s="11" t="s">
        <v>29</v>
      </c>
      <c r="B22" s="12" t="s">
        <v>10</v>
      </c>
      <c r="C22" s="308">
        <f t="shared" si="8"/>
        <v>0</v>
      </c>
      <c r="D22" s="309">
        <f t="shared" ca="1" si="8"/>
        <v>0</v>
      </c>
      <c r="E22" s="310">
        <f t="shared" si="8"/>
        <v>0</v>
      </c>
      <c r="F22" s="308">
        <f t="shared" ca="1" si="0"/>
        <v>0</v>
      </c>
      <c r="G22" s="311">
        <f t="shared" ca="1" si="1"/>
        <v>0</v>
      </c>
      <c r="H22" s="308">
        <f t="shared" ca="1" si="2"/>
        <v>0</v>
      </c>
      <c r="I22" s="311">
        <f t="shared" ca="1" si="3"/>
        <v>0</v>
      </c>
      <c r="J22" s="308">
        <f t="shared" si="9"/>
        <v>0</v>
      </c>
      <c r="K22" s="309">
        <f t="shared" si="9"/>
        <v>0</v>
      </c>
      <c r="L22" s="310">
        <f t="shared" si="9"/>
        <v>0</v>
      </c>
      <c r="M22" s="308">
        <f t="shared" si="4"/>
        <v>0</v>
      </c>
      <c r="N22" s="311">
        <f t="shared" si="5"/>
        <v>0</v>
      </c>
      <c r="O22" s="308">
        <f t="shared" si="6"/>
        <v>0</v>
      </c>
      <c r="P22" s="311">
        <f t="shared" si="7"/>
        <v>0</v>
      </c>
      <c r="Q22" s="21"/>
      <c r="R22" s="21"/>
      <c r="T22" s="1449"/>
      <c r="U22" s="21"/>
      <c r="V22" s="21"/>
      <c r="W22" s="21"/>
      <c r="X22" s="21"/>
      <c r="Y22" s="21"/>
      <c r="Z22" s="21"/>
      <c r="AA22" s="21"/>
      <c r="AE22" s="167"/>
      <c r="AF22" s="167"/>
    </row>
    <row r="23" spans="1:32" outlineLevel="1" x14ac:dyDescent="0.25">
      <c r="A23" s="11" t="s">
        <v>30</v>
      </c>
      <c r="B23" s="12" t="s">
        <v>12</v>
      </c>
      <c r="C23" s="308">
        <f t="shared" si="8"/>
        <v>0</v>
      </c>
      <c r="D23" s="309">
        <f t="shared" ca="1" si="8"/>
        <v>0</v>
      </c>
      <c r="E23" s="310">
        <f t="shared" si="8"/>
        <v>0</v>
      </c>
      <c r="F23" s="308">
        <f t="shared" ca="1" si="0"/>
        <v>0</v>
      </c>
      <c r="G23" s="311">
        <f t="shared" ca="1" si="1"/>
        <v>0</v>
      </c>
      <c r="H23" s="308">
        <f t="shared" ca="1" si="2"/>
        <v>0</v>
      </c>
      <c r="I23" s="311">
        <f t="shared" ca="1" si="3"/>
        <v>0</v>
      </c>
      <c r="J23" s="308">
        <f t="shared" si="9"/>
        <v>0</v>
      </c>
      <c r="K23" s="309">
        <f t="shared" si="9"/>
        <v>0</v>
      </c>
      <c r="L23" s="310">
        <f t="shared" si="9"/>
        <v>0</v>
      </c>
      <c r="M23" s="308">
        <f t="shared" si="4"/>
        <v>0</v>
      </c>
      <c r="N23" s="311">
        <f t="shared" si="5"/>
        <v>0</v>
      </c>
      <c r="O23" s="308">
        <f t="shared" si="6"/>
        <v>0</v>
      </c>
      <c r="P23" s="311">
        <f t="shared" si="7"/>
        <v>0</v>
      </c>
      <c r="Q23" s="21"/>
      <c r="R23" s="21"/>
      <c r="T23" s="1449"/>
      <c r="U23" s="21"/>
      <c r="V23" s="21"/>
      <c r="W23" s="21"/>
      <c r="X23" s="21"/>
      <c r="Y23" s="21"/>
      <c r="Z23" s="21"/>
      <c r="AA23" s="21"/>
      <c r="AE23" s="167"/>
      <c r="AF23" s="167"/>
    </row>
    <row r="24" spans="1:32" outlineLevel="1" x14ac:dyDescent="0.25">
      <c r="A24" s="11" t="s">
        <v>31</v>
      </c>
      <c r="B24" s="12" t="s">
        <v>14</v>
      </c>
      <c r="C24" s="308">
        <f t="shared" si="8"/>
        <v>0</v>
      </c>
      <c r="D24" s="309">
        <f t="shared" ca="1" si="8"/>
        <v>0</v>
      </c>
      <c r="E24" s="310">
        <f t="shared" si="8"/>
        <v>0</v>
      </c>
      <c r="F24" s="308">
        <f t="shared" ca="1" si="0"/>
        <v>0</v>
      </c>
      <c r="G24" s="311">
        <f t="shared" ca="1" si="1"/>
        <v>0</v>
      </c>
      <c r="H24" s="308">
        <f t="shared" ca="1" si="2"/>
        <v>0</v>
      </c>
      <c r="I24" s="311">
        <f t="shared" ca="1" si="3"/>
        <v>0</v>
      </c>
      <c r="J24" s="308">
        <f t="shared" si="9"/>
        <v>0</v>
      </c>
      <c r="K24" s="309">
        <f t="shared" si="9"/>
        <v>0</v>
      </c>
      <c r="L24" s="310">
        <f t="shared" si="9"/>
        <v>0</v>
      </c>
      <c r="M24" s="308">
        <f t="shared" si="4"/>
        <v>0</v>
      </c>
      <c r="N24" s="311">
        <f t="shared" si="5"/>
        <v>0</v>
      </c>
      <c r="O24" s="308">
        <f t="shared" si="6"/>
        <v>0</v>
      </c>
      <c r="P24" s="311">
        <f t="shared" si="7"/>
        <v>0</v>
      </c>
      <c r="Q24" s="21"/>
      <c r="R24" s="21"/>
      <c r="T24" s="1449"/>
      <c r="U24" s="21"/>
      <c r="V24" s="21"/>
      <c r="W24" s="21"/>
      <c r="X24" s="21"/>
      <c r="Y24" s="21"/>
      <c r="Z24" s="21"/>
      <c r="AA24" s="21"/>
      <c r="AE24" s="167"/>
      <c r="AF24" s="167"/>
    </row>
    <row r="25" spans="1:32" outlineLevel="1" x14ac:dyDescent="0.25">
      <c r="A25" s="11" t="s">
        <v>32</v>
      </c>
      <c r="B25" s="12" t="s">
        <v>16</v>
      </c>
      <c r="C25" s="308">
        <f t="shared" si="8"/>
        <v>0</v>
      </c>
      <c r="D25" s="309">
        <f t="shared" ca="1" si="8"/>
        <v>0</v>
      </c>
      <c r="E25" s="310">
        <f t="shared" si="8"/>
        <v>0</v>
      </c>
      <c r="F25" s="308">
        <f t="shared" ca="1" si="0"/>
        <v>0</v>
      </c>
      <c r="G25" s="311">
        <f t="shared" ca="1" si="1"/>
        <v>0</v>
      </c>
      <c r="H25" s="308">
        <f t="shared" ca="1" si="2"/>
        <v>0</v>
      </c>
      <c r="I25" s="311">
        <f t="shared" ca="1" si="3"/>
        <v>0</v>
      </c>
      <c r="J25" s="308">
        <f t="shared" si="9"/>
        <v>0</v>
      </c>
      <c r="K25" s="309">
        <f t="shared" si="9"/>
        <v>0</v>
      </c>
      <c r="L25" s="310">
        <f t="shared" si="9"/>
        <v>0</v>
      </c>
      <c r="M25" s="308">
        <f t="shared" si="4"/>
        <v>0</v>
      </c>
      <c r="N25" s="311">
        <f t="shared" si="5"/>
        <v>0</v>
      </c>
      <c r="O25" s="308">
        <f t="shared" si="6"/>
        <v>0</v>
      </c>
      <c r="P25" s="311">
        <f t="shared" si="7"/>
        <v>0</v>
      </c>
      <c r="Q25" s="21"/>
      <c r="R25" s="21"/>
      <c r="T25" s="1449"/>
      <c r="U25" s="21"/>
      <c r="V25" s="21"/>
      <c r="W25" s="21"/>
      <c r="X25" s="21"/>
      <c r="Y25" s="21"/>
      <c r="Z25" s="21"/>
      <c r="AA25" s="21"/>
      <c r="AE25" s="167"/>
      <c r="AF25" s="167"/>
    </row>
    <row r="26" spans="1:32" outlineLevel="1" x14ac:dyDescent="0.25">
      <c r="A26" s="13" t="s">
        <v>33</v>
      </c>
      <c r="B26" s="14" t="s">
        <v>34</v>
      </c>
      <c r="C26" s="312">
        <f>SUM(C27:C32)</f>
        <v>0</v>
      </c>
      <c r="D26" s="313">
        <f>SUM(D27:D32)</f>
        <v>0</v>
      </c>
      <c r="E26" s="314">
        <f>SUM(E27:E32)</f>
        <v>0</v>
      </c>
      <c r="F26" s="312">
        <f t="shared" si="0"/>
        <v>0</v>
      </c>
      <c r="G26" s="315">
        <f t="shared" si="1"/>
        <v>0</v>
      </c>
      <c r="H26" s="312">
        <f t="shared" si="2"/>
        <v>0</v>
      </c>
      <c r="I26" s="315">
        <f t="shared" si="3"/>
        <v>0</v>
      </c>
      <c r="J26" s="312">
        <f>SUM(J27:J32)</f>
        <v>0</v>
      </c>
      <c r="K26" s="313">
        <f>SUM(K27:K32)</f>
        <v>0</v>
      </c>
      <c r="L26" s="314">
        <f>SUM(L27:L32)</f>
        <v>0</v>
      </c>
      <c r="M26" s="312">
        <f t="shared" si="4"/>
        <v>0</v>
      </c>
      <c r="N26" s="315">
        <f t="shared" si="5"/>
        <v>0</v>
      </c>
      <c r="O26" s="312">
        <f t="shared" si="6"/>
        <v>0</v>
      </c>
      <c r="P26" s="315">
        <f t="shared" si="7"/>
        <v>0</v>
      </c>
      <c r="Q26" s="25"/>
      <c r="R26" s="25"/>
      <c r="T26" s="1450"/>
      <c r="U26" s="25"/>
      <c r="V26" s="25"/>
      <c r="W26" s="25"/>
      <c r="X26" s="25"/>
      <c r="Y26" s="25"/>
      <c r="Z26" s="25"/>
      <c r="AA26" s="25"/>
      <c r="AE26" s="167"/>
      <c r="AF26" s="167"/>
    </row>
    <row r="27" spans="1:32" outlineLevel="1" x14ac:dyDescent="0.25">
      <c r="A27" s="11" t="s">
        <v>35</v>
      </c>
      <c r="B27" s="12" t="s">
        <v>6</v>
      </c>
      <c r="C27" s="308">
        <f>SUMIFS(Расходы_распр[План_2019],Расходы_распр[Наименование счета],"Ком*",Расходы_распр[Вид деятельности],$B27,Расходы_распр[Месяц],$C$3)/1000</f>
        <v>0</v>
      </c>
      <c r="D27" s="309">
        <f>SUMPRODUCT(Сводка!$E$29:$P$34*(Сводка!$B$29:$B$34=$B27)*(Сводка!$E$5:$P$5=$C$3))</f>
        <v>0</v>
      </c>
      <c r="E27" s="310">
        <f>SUMIFS(Расходы_распр[Факт_2019],Расходы_распр[Наименование счета],"Ком*",Расходы_распр[Вид деятельности],$B27,Расходы_распр[Месяц],$C$3)/1000</f>
        <v>0</v>
      </c>
      <c r="F27" s="308">
        <f t="shared" si="0"/>
        <v>0</v>
      </c>
      <c r="G27" s="311">
        <f t="shared" si="1"/>
        <v>0</v>
      </c>
      <c r="H27" s="308">
        <f t="shared" si="2"/>
        <v>0</v>
      </c>
      <c r="I27" s="311">
        <f t="shared" si="3"/>
        <v>0</v>
      </c>
      <c r="J27" s="308">
        <f>SUMIFS(Расходы_распр[План_2019],Расходы_распр[Наименование счета],"Ком*",Расходы_распр[Вид деятельности],$B27,Расходы_распр[Номер месяца],"&lt;="&amp;MATCH($C$3,Смета!$E$2:$P$2,0))/1000</f>
        <v>0</v>
      </c>
      <c r="K27" s="309">
        <f>SUM(Сводка!$E29:INDEX(Сводка!$E29:$P29,1,MATCH($C$3,Сводка!$E$5:$P$5,0)))</f>
        <v>0</v>
      </c>
      <c r="L27" s="310">
        <f>SUMIFS(Расходы_распр[Факт_2019],Расходы_распр[Наименование счета],"Ком*",Расходы_распр[Вид деятельности],$B27,Расходы_распр[Номер месяца],"&lt;="&amp;MATCH($C$3,Смета!$E$2:$P$2,0))/1000</f>
        <v>0</v>
      </c>
      <c r="M27" s="308">
        <f t="shared" si="4"/>
        <v>0</v>
      </c>
      <c r="N27" s="311">
        <f t="shared" si="5"/>
        <v>0</v>
      </c>
      <c r="O27" s="308">
        <f t="shared" si="6"/>
        <v>0</v>
      </c>
      <c r="P27" s="311">
        <f t="shared" si="7"/>
        <v>0</v>
      </c>
      <c r="Q27" s="21"/>
      <c r="R27" s="21"/>
      <c r="T27" s="1449"/>
      <c r="U27" s="21"/>
      <c r="V27" s="21"/>
      <c r="W27" s="21"/>
      <c r="X27" s="21"/>
      <c r="Y27" s="21"/>
      <c r="Z27" s="21"/>
      <c r="AA27" s="21"/>
      <c r="AE27" s="167"/>
      <c r="AF27" s="167"/>
    </row>
    <row r="28" spans="1:32" outlineLevel="1" x14ac:dyDescent="0.25">
      <c r="A28" s="11" t="s">
        <v>36</v>
      </c>
      <c r="B28" s="12" t="s">
        <v>8</v>
      </c>
      <c r="C28" s="308">
        <f>SUMIFS(Расходы_распр[План_2019],Расходы_распр[Наименование счета],"Ком*",Расходы_распр[Вид деятельности],$B28,Расходы_распр[Месяц],$C$3)/1000</f>
        <v>0</v>
      </c>
      <c r="D28" s="309">
        <f>SUMPRODUCT(Сводка!$E$29:$P$34*(Сводка!$B$29:$B$34=$B28)*(Сводка!$E$5:$P$5=$C$3))</f>
        <v>0</v>
      </c>
      <c r="E28" s="310">
        <f>SUMIFS(Расходы_распр[Факт_2019],Расходы_распр[Наименование счета],"Ком*",Расходы_распр[Вид деятельности],$B28,Расходы_распр[Месяц],$C$3)/1000</f>
        <v>0</v>
      </c>
      <c r="F28" s="308">
        <f t="shared" si="0"/>
        <v>0</v>
      </c>
      <c r="G28" s="311">
        <f t="shared" si="1"/>
        <v>0</v>
      </c>
      <c r="H28" s="308">
        <f t="shared" si="2"/>
        <v>0</v>
      </c>
      <c r="I28" s="311">
        <f t="shared" si="3"/>
        <v>0</v>
      </c>
      <c r="J28" s="308">
        <f>SUMIFS(Расходы_распр[План_2019],Расходы_распр[Наименование счета],"Ком*",Расходы_распр[Вид деятельности],$B28,Расходы_распр[Номер месяца],"&lt;="&amp;MATCH($C$3,Смета!$E$2:$P$2,0))/1000</f>
        <v>0</v>
      </c>
      <c r="K28" s="309">
        <f>SUM(Сводка!$E30:INDEX(Сводка!$E30:$P30,1,MATCH($C$3,Сводка!$E$5:$P$5,0)))</f>
        <v>0</v>
      </c>
      <c r="L28" s="310">
        <f>SUMIFS(Расходы_распр[Факт_2019],Расходы_распр[Наименование счета],"Ком*",Расходы_распр[Вид деятельности],$B28,Расходы_распр[Номер месяца],"&lt;="&amp;MATCH($C$3,Смета!$E$2:$P$2,0))/1000</f>
        <v>0</v>
      </c>
      <c r="M28" s="308">
        <f t="shared" si="4"/>
        <v>0</v>
      </c>
      <c r="N28" s="311">
        <f t="shared" si="5"/>
        <v>0</v>
      </c>
      <c r="O28" s="308">
        <f t="shared" si="6"/>
        <v>0</v>
      </c>
      <c r="P28" s="311">
        <f t="shared" si="7"/>
        <v>0</v>
      </c>
      <c r="Q28" s="21"/>
      <c r="R28" s="21"/>
      <c r="T28" s="1449"/>
      <c r="U28" s="21"/>
      <c r="V28" s="21"/>
      <c r="W28" s="21"/>
      <c r="X28" s="21"/>
      <c r="Y28" s="21"/>
      <c r="Z28" s="21"/>
      <c r="AA28" s="21"/>
      <c r="AE28" s="167"/>
      <c r="AF28" s="167"/>
    </row>
    <row r="29" spans="1:32" outlineLevel="1" x14ac:dyDescent="0.25">
      <c r="A29" s="11" t="s">
        <v>37</v>
      </c>
      <c r="B29" s="12" t="s">
        <v>10</v>
      </c>
      <c r="C29" s="308">
        <f>SUMIFS(Расходы_распр[План_2019],Расходы_распр[Наименование счета],"Ком*",Расходы_распр[Вид деятельности],$B29,Расходы_распр[Месяц],$C$3)/1000</f>
        <v>0</v>
      </c>
      <c r="D29" s="309">
        <f>SUMPRODUCT(Сводка!$E$29:$P$34*(Сводка!$B$29:$B$34=$B29)*(Сводка!$E$5:$P$5=$C$3))</f>
        <v>0</v>
      </c>
      <c r="E29" s="310">
        <f>SUMIFS(Расходы_распр[Факт_2019],Расходы_распр[Наименование счета],"Ком*",Расходы_распр[Вид деятельности],$B29,Расходы_распр[Месяц],$C$3)/1000</f>
        <v>0</v>
      </c>
      <c r="F29" s="308">
        <f t="shared" si="0"/>
        <v>0</v>
      </c>
      <c r="G29" s="311">
        <f t="shared" si="1"/>
        <v>0</v>
      </c>
      <c r="H29" s="308">
        <f t="shared" si="2"/>
        <v>0</v>
      </c>
      <c r="I29" s="311">
        <f t="shared" si="3"/>
        <v>0</v>
      </c>
      <c r="J29" s="308">
        <f>SUMIFS(Расходы_распр[План_2019],Расходы_распр[Наименование счета],"Ком*",Расходы_распр[Вид деятельности],$B29,Расходы_распр[Номер месяца],"&lt;="&amp;MATCH($C$3,Смета!$E$2:$P$2,0))/1000</f>
        <v>0</v>
      </c>
      <c r="K29" s="309">
        <f>SUM(Сводка!$E31:INDEX(Сводка!$E31:$P31,1,MATCH($C$3,Сводка!$E$5:$P$5,0)))</f>
        <v>0</v>
      </c>
      <c r="L29" s="310">
        <f>SUMIFS(Расходы_распр[Факт_2019],Расходы_распр[Наименование счета],"Ком*",Расходы_распр[Вид деятельности],$B29,Расходы_распр[Номер месяца],"&lt;="&amp;MATCH($C$3,Смета!$E$2:$P$2,0))/1000</f>
        <v>0</v>
      </c>
      <c r="M29" s="308">
        <f t="shared" si="4"/>
        <v>0</v>
      </c>
      <c r="N29" s="311">
        <f t="shared" si="5"/>
        <v>0</v>
      </c>
      <c r="O29" s="308">
        <f t="shared" si="6"/>
        <v>0</v>
      </c>
      <c r="P29" s="311">
        <f t="shared" si="7"/>
        <v>0</v>
      </c>
      <c r="Q29" s="21"/>
      <c r="R29" s="21"/>
      <c r="T29" s="1449"/>
      <c r="U29" s="21"/>
      <c r="V29" s="21"/>
      <c r="W29" s="21"/>
      <c r="X29" s="21"/>
      <c r="Y29" s="21"/>
      <c r="Z29" s="21"/>
      <c r="AA29" s="21"/>
      <c r="AE29" s="167"/>
      <c r="AF29" s="167"/>
    </row>
    <row r="30" spans="1:32" outlineLevel="1" x14ac:dyDescent="0.25">
      <c r="A30" s="11" t="s">
        <v>38</v>
      </c>
      <c r="B30" s="12" t="s">
        <v>12</v>
      </c>
      <c r="C30" s="308">
        <f>SUMIFS(Расходы_распр[План_2019],Расходы_распр[Наименование счета],"Ком*",Расходы_распр[Вид деятельности],$B30,Расходы_распр[Месяц],$C$3)/1000</f>
        <v>0</v>
      </c>
      <c r="D30" s="309">
        <f>SUMPRODUCT(Сводка!$E$29:$P$34*(Сводка!$B$29:$B$34=$B30)*(Сводка!$E$5:$P$5=$C$3))</f>
        <v>0</v>
      </c>
      <c r="E30" s="310">
        <f>SUMIFS(Расходы_распр[Факт_2019],Расходы_распр[Наименование счета],"Ком*",Расходы_распр[Вид деятельности],$B30,Расходы_распр[Месяц],$C$3)/1000</f>
        <v>0</v>
      </c>
      <c r="F30" s="308">
        <f t="shared" si="0"/>
        <v>0</v>
      </c>
      <c r="G30" s="311">
        <f t="shared" si="1"/>
        <v>0</v>
      </c>
      <c r="H30" s="308">
        <f t="shared" si="2"/>
        <v>0</v>
      </c>
      <c r="I30" s="311">
        <f t="shared" si="3"/>
        <v>0</v>
      </c>
      <c r="J30" s="308">
        <f>SUMIFS(Расходы_распр[План_2019],Расходы_распр[Наименование счета],"Ком*",Расходы_распр[Вид деятельности],$B30,Расходы_распр[Номер месяца],"&lt;="&amp;MATCH($C$3,Смета!$E$2:$P$2,0))/1000</f>
        <v>0</v>
      </c>
      <c r="K30" s="309">
        <f>SUM(Сводка!$E32:INDEX(Сводка!$E32:$P32,1,MATCH($C$3,Сводка!$E$5:$P$5,0)))</f>
        <v>0</v>
      </c>
      <c r="L30" s="310">
        <f>SUMIFS(Расходы_распр[Факт_2019],Расходы_распр[Наименование счета],"Ком*",Расходы_распр[Вид деятельности],$B30,Расходы_распр[Номер месяца],"&lt;="&amp;MATCH($C$3,Смета!$E$2:$P$2,0))/1000</f>
        <v>0</v>
      </c>
      <c r="M30" s="308">
        <f t="shared" si="4"/>
        <v>0</v>
      </c>
      <c r="N30" s="311">
        <f t="shared" si="5"/>
        <v>0</v>
      </c>
      <c r="O30" s="308">
        <f t="shared" si="6"/>
        <v>0</v>
      </c>
      <c r="P30" s="311">
        <f t="shared" si="7"/>
        <v>0</v>
      </c>
      <c r="Q30" s="21"/>
      <c r="R30" s="21"/>
      <c r="T30" s="1449"/>
      <c r="U30" s="21"/>
      <c r="V30" s="21"/>
      <c r="W30" s="21"/>
      <c r="X30" s="21"/>
      <c r="Y30" s="21"/>
      <c r="Z30" s="21"/>
      <c r="AA30" s="21"/>
      <c r="AE30" s="167"/>
      <c r="AF30" s="167"/>
    </row>
    <row r="31" spans="1:32" outlineLevel="1" x14ac:dyDescent="0.25">
      <c r="A31" s="11" t="s">
        <v>39</v>
      </c>
      <c r="B31" s="12" t="s">
        <v>14</v>
      </c>
      <c r="C31" s="308">
        <f>SUMIFS(Расходы_распр[План_2019],Расходы_распр[Наименование счета],"Ком*",Расходы_распр[Вид деятельности],$B31,Расходы_распр[Месяц],$C$3)/1000</f>
        <v>0</v>
      </c>
      <c r="D31" s="309">
        <f>SUMPRODUCT(Сводка!$E$29:$P$34*(Сводка!$B$29:$B$34=$B31)*(Сводка!$E$5:$P$5=$C$3))</f>
        <v>0</v>
      </c>
      <c r="E31" s="310">
        <f>SUMIFS(Расходы_распр[Факт_2019],Расходы_распр[Наименование счета],"Ком*",Расходы_распр[Вид деятельности],$B31,Расходы_распр[Месяц],$C$3)/1000</f>
        <v>0</v>
      </c>
      <c r="F31" s="308">
        <f t="shared" si="0"/>
        <v>0</v>
      </c>
      <c r="G31" s="311">
        <f t="shared" si="1"/>
        <v>0</v>
      </c>
      <c r="H31" s="308">
        <f t="shared" si="2"/>
        <v>0</v>
      </c>
      <c r="I31" s="311">
        <f t="shared" si="3"/>
        <v>0</v>
      </c>
      <c r="J31" s="308">
        <f>SUMIFS(Расходы_распр[План_2019],Расходы_распр[Наименование счета],"Ком*",Расходы_распр[Вид деятельности],$B31,Расходы_распр[Номер месяца],"&lt;="&amp;MATCH($C$3,Смета!$E$2:$P$2,0))/1000</f>
        <v>0</v>
      </c>
      <c r="K31" s="309">
        <f>SUM(Сводка!$E33:INDEX(Сводка!$E33:$P33,1,MATCH($C$3,Сводка!$E$5:$P$5,0)))</f>
        <v>0</v>
      </c>
      <c r="L31" s="310">
        <f>SUMIFS(Расходы_распр[Факт_2019],Расходы_распр[Наименование счета],"Ком*",Расходы_распр[Вид деятельности],$B31,Расходы_распр[Номер месяца],"&lt;="&amp;MATCH($C$3,Смета!$E$2:$P$2,0))/1000</f>
        <v>0</v>
      </c>
      <c r="M31" s="308">
        <f t="shared" si="4"/>
        <v>0</v>
      </c>
      <c r="N31" s="311">
        <f t="shared" si="5"/>
        <v>0</v>
      </c>
      <c r="O31" s="308">
        <f t="shared" si="6"/>
        <v>0</v>
      </c>
      <c r="P31" s="311">
        <f t="shared" si="7"/>
        <v>0</v>
      </c>
      <c r="Q31" s="21"/>
      <c r="R31" s="21"/>
      <c r="T31" s="1449"/>
      <c r="U31" s="21"/>
      <c r="V31" s="21"/>
      <c r="W31" s="21"/>
      <c r="X31" s="21"/>
      <c r="Y31" s="21"/>
      <c r="Z31" s="21"/>
      <c r="AA31" s="21"/>
      <c r="AE31" s="167"/>
      <c r="AF31" s="167"/>
    </row>
    <row r="32" spans="1:32" outlineLevel="1" x14ac:dyDescent="0.25">
      <c r="A32" s="11" t="s">
        <v>40</v>
      </c>
      <c r="B32" s="12" t="s">
        <v>16</v>
      </c>
      <c r="C32" s="308">
        <f>SUMIFS(Расходы_распр[План_2019],Расходы_распр[Наименование счета],"Ком*",Расходы_распр[Вид деятельности],$B32,Расходы_распр[Месяц],$C$3)/1000</f>
        <v>0</v>
      </c>
      <c r="D32" s="309">
        <f>SUMPRODUCT(Сводка!$E$29:$P$34*(Сводка!$B$29:$B$34=$B32)*(Сводка!$E$5:$P$5=$C$3))</f>
        <v>0</v>
      </c>
      <c r="E32" s="310">
        <f>SUMIFS(Расходы_распр[Факт_2019],Расходы_распр[Наименование счета],"Ком*",Расходы_распр[Вид деятельности],$B32,Расходы_распр[Месяц],$C$3)/1000</f>
        <v>0</v>
      </c>
      <c r="F32" s="308">
        <f t="shared" si="0"/>
        <v>0</v>
      </c>
      <c r="G32" s="311">
        <f t="shared" si="1"/>
        <v>0</v>
      </c>
      <c r="H32" s="308">
        <f t="shared" si="2"/>
        <v>0</v>
      </c>
      <c r="I32" s="311">
        <f t="shared" si="3"/>
        <v>0</v>
      </c>
      <c r="J32" s="308">
        <f>SUMIFS(Расходы_распр[План_2019],Расходы_распр[Наименование счета],"Ком*",Расходы_распр[Вид деятельности],$B32,Расходы_распр[Номер месяца],"&lt;="&amp;MATCH($C$3,Смета!$E$2:$P$2,0))/1000</f>
        <v>0</v>
      </c>
      <c r="K32" s="309">
        <f>SUM(Сводка!$E34:INDEX(Сводка!$E34:$P34,1,MATCH($C$3,Сводка!$E$5:$P$5,0)))</f>
        <v>0</v>
      </c>
      <c r="L32" s="310">
        <f>SUMIFS(Расходы_распр[Факт_2019],Расходы_распр[Наименование счета],"Ком*",Расходы_распр[Вид деятельности],$B32,Расходы_распр[Номер месяца],"&lt;="&amp;MATCH($C$3,Смета!$E$2:$P$2,0))/1000</f>
        <v>0</v>
      </c>
      <c r="M32" s="308">
        <f t="shared" si="4"/>
        <v>0</v>
      </c>
      <c r="N32" s="311">
        <f t="shared" si="5"/>
        <v>0</v>
      </c>
      <c r="O32" s="308">
        <f t="shared" si="6"/>
        <v>0</v>
      </c>
      <c r="P32" s="311">
        <f t="shared" si="7"/>
        <v>0</v>
      </c>
      <c r="Q32" s="21"/>
      <c r="R32" s="21"/>
      <c r="T32" s="1449"/>
      <c r="U32" s="21"/>
      <c r="V32" s="21"/>
      <c r="W32" s="21"/>
      <c r="X32" s="21"/>
      <c r="Y32" s="21"/>
      <c r="Z32" s="21"/>
      <c r="AA32" s="21"/>
      <c r="AE32" s="167"/>
      <c r="AF32" s="167"/>
    </row>
    <row r="33" spans="1:32" outlineLevel="1" x14ac:dyDescent="0.25">
      <c r="A33" s="13" t="s">
        <v>41</v>
      </c>
      <c r="B33" s="14" t="s">
        <v>42</v>
      </c>
      <c r="C33" s="312">
        <f>SUM(C34:C39)</f>
        <v>0</v>
      </c>
      <c r="D33" s="313">
        <f ca="1">SUM(D34:D39)</f>
        <v>0</v>
      </c>
      <c r="E33" s="314">
        <f>SUM(E34:E39)</f>
        <v>0</v>
      </c>
      <c r="F33" s="312">
        <f t="shared" ca="1" si="0"/>
        <v>0</v>
      </c>
      <c r="G33" s="315">
        <f t="shared" ca="1" si="1"/>
        <v>0</v>
      </c>
      <c r="H33" s="312">
        <f t="shared" ca="1" si="2"/>
        <v>0</v>
      </c>
      <c r="I33" s="315">
        <f t="shared" ca="1" si="3"/>
        <v>0</v>
      </c>
      <c r="J33" s="312">
        <f>SUM(J34:J39)</f>
        <v>0</v>
      </c>
      <c r="K33" s="313">
        <f>SUM(K34:K39)</f>
        <v>0</v>
      </c>
      <c r="L33" s="314">
        <f>SUM(L34:L39)</f>
        <v>0</v>
      </c>
      <c r="M33" s="312">
        <f t="shared" si="4"/>
        <v>0</v>
      </c>
      <c r="N33" s="315">
        <f t="shared" si="5"/>
        <v>0</v>
      </c>
      <c r="O33" s="312">
        <f t="shared" si="6"/>
        <v>0</v>
      </c>
      <c r="P33" s="315">
        <f t="shared" si="7"/>
        <v>0</v>
      </c>
      <c r="Q33" s="25"/>
      <c r="R33" s="25"/>
      <c r="T33" s="1450"/>
      <c r="U33" s="25"/>
      <c r="V33" s="25"/>
      <c r="W33" s="25"/>
      <c r="X33" s="25"/>
      <c r="Y33" s="25"/>
      <c r="Z33" s="25"/>
      <c r="AA33" s="25"/>
      <c r="AE33" s="167"/>
      <c r="AF33" s="167"/>
    </row>
    <row r="34" spans="1:32" outlineLevel="1" x14ac:dyDescent="0.25">
      <c r="A34" s="11" t="s">
        <v>43</v>
      </c>
      <c r="B34" s="12" t="s">
        <v>6</v>
      </c>
      <c r="C34" s="308">
        <f>SUMIFS(Расходы_распр[План_2019],Расходы_распр[Наименование счета],"Упр*",Расходы_распр[Вид деятельности],$B34,Расходы_распр[Месяц],$C$3)/1000</f>
        <v>0</v>
      </c>
      <c r="D34" s="309">
        <f ca="1">SUMPRODUCT(Сводка!$E$36:$P$42*(Сводка!$B$36:$B$42=$B34)*(Сводка!$E$5:$P$5=$C$3))</f>
        <v>0</v>
      </c>
      <c r="E34" s="310">
        <f>SUMIFS(Расходы_распр[Факт_2019],Расходы_распр[Наименование счета],"Упр*",Расходы_распр[Вид деятельности],$B34,Расходы_распр[Месяц],$C$3)/1000</f>
        <v>0</v>
      </c>
      <c r="F34" s="308">
        <f t="shared" ca="1" si="0"/>
        <v>0</v>
      </c>
      <c r="G34" s="311">
        <f t="shared" ca="1" si="1"/>
        <v>0</v>
      </c>
      <c r="H34" s="308">
        <f t="shared" ca="1" si="2"/>
        <v>0</v>
      </c>
      <c r="I34" s="311">
        <f t="shared" ca="1" si="3"/>
        <v>0</v>
      </c>
      <c r="J34" s="308">
        <f>SUMIFS(Расходы_распр[План_2019],Расходы_распр[Наименование счета],"Упр*",Расходы_распр[Вид деятельности],$B34,Расходы_распр[Номер месяца],"&lt;="&amp;MATCH($C$3,Смета!$E$2:$P$2,0))/1000</f>
        <v>0</v>
      </c>
      <c r="K34" s="309">
        <f>SUM(Сводка!$E36:INDEX(Сводка!$E36:$P36,1,MATCH($C$3,Сводка!$E$5:$P$5,0)))</f>
        <v>0</v>
      </c>
      <c r="L34" s="310">
        <f>SUMIFS(Расходы_распр[Факт_2019],Расходы_распр[Наименование счета],"Упр*",Расходы_распр[Вид деятельности],$B34,Расходы_распр[Номер месяца],"&lt;="&amp;MATCH($C$3,Смета!$E$2:$P$2,0))/1000</f>
        <v>0</v>
      </c>
      <c r="M34" s="308">
        <f t="shared" si="4"/>
        <v>0</v>
      </c>
      <c r="N34" s="311">
        <f t="shared" si="5"/>
        <v>0</v>
      </c>
      <c r="O34" s="308">
        <f t="shared" si="6"/>
        <v>0</v>
      </c>
      <c r="P34" s="311">
        <f t="shared" si="7"/>
        <v>0</v>
      </c>
      <c r="Q34" s="21"/>
      <c r="R34" s="21"/>
      <c r="T34" s="1449"/>
      <c r="U34" s="21"/>
      <c r="V34" s="21"/>
      <c r="W34" s="21"/>
      <c r="X34" s="21"/>
      <c r="Y34" s="21"/>
      <c r="Z34" s="21"/>
      <c r="AA34" s="21"/>
      <c r="AE34" s="167"/>
      <c r="AF34" s="167"/>
    </row>
    <row r="35" spans="1:32" outlineLevel="1" x14ac:dyDescent="0.25">
      <c r="A35" s="11" t="s">
        <v>44</v>
      </c>
      <c r="B35" s="12" t="s">
        <v>8</v>
      </c>
      <c r="C35" s="308">
        <f>SUMIFS(Расходы_распр[План_2019],Расходы_распр[Наименование счета],"Упр*",Расходы_распр[Вид деятельности],$B35,Расходы_распр[Месяц],$C$3)/1000</f>
        <v>0</v>
      </c>
      <c r="D35" s="309">
        <f ca="1">SUMPRODUCT(Сводка!$E$36:$P$42*(Сводка!$B$36:$B$42=$B35)*(Сводка!$E$5:$P$5=$C$3))</f>
        <v>0</v>
      </c>
      <c r="E35" s="310">
        <f>SUMIFS(Расходы_распр[Факт_2019],Расходы_распр[Наименование счета],"Упр*",Расходы_распр[Вид деятельности],$B35,Расходы_распр[Месяц],$C$3)/1000</f>
        <v>0</v>
      </c>
      <c r="F35" s="308">
        <f t="shared" ca="1" si="0"/>
        <v>0</v>
      </c>
      <c r="G35" s="311">
        <f t="shared" ca="1" si="1"/>
        <v>0</v>
      </c>
      <c r="H35" s="308">
        <f t="shared" ca="1" si="2"/>
        <v>0</v>
      </c>
      <c r="I35" s="311">
        <f t="shared" ca="1" si="3"/>
        <v>0</v>
      </c>
      <c r="J35" s="308">
        <f>SUMIFS(Расходы_распр[План_2019],Расходы_распр[Наименование счета],"Упр*",Расходы_распр[Вид деятельности],$B35,Расходы_распр[Номер месяца],"&lt;="&amp;MATCH($C$3,Смета!$E$2:$P$2,0))/1000</f>
        <v>0</v>
      </c>
      <c r="K35" s="309">
        <f>SUM(Сводка!$E37:INDEX(Сводка!$E37:$P37,1,MATCH($C$3,Сводка!$E$5:$P$5,0)))</f>
        <v>0</v>
      </c>
      <c r="L35" s="310">
        <f>SUMIFS(Расходы_распр[Факт_2019],Расходы_распр[Наименование счета],"Упр*",Расходы_распр[Вид деятельности],$B35,Расходы_распр[Номер месяца],"&lt;="&amp;MATCH($C$3,Смета!$E$2:$P$2,0))/1000</f>
        <v>0</v>
      </c>
      <c r="M35" s="308">
        <f t="shared" si="4"/>
        <v>0</v>
      </c>
      <c r="N35" s="311">
        <f t="shared" si="5"/>
        <v>0</v>
      </c>
      <c r="O35" s="308">
        <f t="shared" si="6"/>
        <v>0</v>
      </c>
      <c r="P35" s="311">
        <f t="shared" si="7"/>
        <v>0</v>
      </c>
      <c r="Q35" s="21"/>
      <c r="R35" s="21"/>
      <c r="T35" s="1449"/>
      <c r="U35" s="21"/>
      <c r="V35" s="21"/>
      <c r="W35" s="21"/>
      <c r="X35" s="21"/>
      <c r="Y35" s="21"/>
      <c r="Z35" s="21"/>
      <c r="AA35" s="21"/>
      <c r="AE35" s="167"/>
      <c r="AF35" s="167"/>
    </row>
    <row r="36" spans="1:32" outlineLevel="1" x14ac:dyDescent="0.25">
      <c r="A36" s="11" t="s">
        <v>45</v>
      </c>
      <c r="B36" s="12" t="s">
        <v>10</v>
      </c>
      <c r="C36" s="308">
        <f>SUMIFS(Расходы_распр[План_2019],Расходы_распр[Наименование счета],"Упр*",Расходы_распр[Вид деятельности],$B36,Расходы_распр[Месяц],$C$3)/1000</f>
        <v>0</v>
      </c>
      <c r="D36" s="309">
        <f ca="1">SUMPRODUCT(Сводка!$E$36:$P$42*(Сводка!$B$36:$B$42=$B36)*(Сводка!$E$5:$P$5=$C$3))</f>
        <v>0</v>
      </c>
      <c r="E36" s="310">
        <f>SUMIFS(Расходы_распр[Факт_2019],Расходы_распр[Наименование счета],"Упр*",Расходы_распр[Вид деятельности],$B36,Расходы_распр[Месяц],$C$3)/1000</f>
        <v>0</v>
      </c>
      <c r="F36" s="308">
        <f t="shared" ca="1" si="0"/>
        <v>0</v>
      </c>
      <c r="G36" s="311">
        <f t="shared" ca="1" si="1"/>
        <v>0</v>
      </c>
      <c r="H36" s="308">
        <f t="shared" ca="1" si="2"/>
        <v>0</v>
      </c>
      <c r="I36" s="311">
        <f t="shared" ca="1" si="3"/>
        <v>0</v>
      </c>
      <c r="J36" s="308">
        <f>SUMIFS(Расходы_распр[План_2019],Расходы_распр[Наименование счета],"Упр*",Расходы_распр[Вид деятельности],$B36,Расходы_распр[Номер месяца],"&lt;="&amp;MATCH($C$3,Смета!$E$2:$P$2,0))/1000</f>
        <v>0</v>
      </c>
      <c r="K36" s="309">
        <f>SUM(Сводка!$E38:INDEX(Сводка!$E38:$P38,1,MATCH($C$3,Сводка!$E$5:$P$5,0)))</f>
        <v>0</v>
      </c>
      <c r="L36" s="310">
        <f>SUMIFS(Расходы_распр[Факт_2019],Расходы_распр[Наименование счета],"Упр*",Расходы_распр[Вид деятельности],$B36,Расходы_распр[Номер месяца],"&lt;="&amp;MATCH($C$3,Смета!$E$2:$P$2,0))/1000</f>
        <v>0</v>
      </c>
      <c r="M36" s="308">
        <f t="shared" si="4"/>
        <v>0</v>
      </c>
      <c r="N36" s="311">
        <f t="shared" si="5"/>
        <v>0</v>
      </c>
      <c r="O36" s="308">
        <f t="shared" si="6"/>
        <v>0</v>
      </c>
      <c r="P36" s="311">
        <f t="shared" si="7"/>
        <v>0</v>
      </c>
      <c r="Q36" s="21"/>
      <c r="R36" s="21"/>
      <c r="T36" s="1449"/>
      <c r="U36" s="21"/>
      <c r="V36" s="21"/>
      <c r="W36" s="21"/>
      <c r="X36" s="21"/>
      <c r="Y36" s="21"/>
      <c r="Z36" s="21"/>
      <c r="AA36" s="21"/>
      <c r="AE36" s="167"/>
      <c r="AF36" s="167"/>
    </row>
    <row r="37" spans="1:32" outlineLevel="1" x14ac:dyDescent="0.25">
      <c r="A37" s="11" t="s">
        <v>46</v>
      </c>
      <c r="B37" s="12" t="s">
        <v>12</v>
      </c>
      <c r="C37" s="308">
        <f>SUMIFS(Расходы_распр[План_2019],Расходы_распр[Наименование счета],"Упр*",Расходы_распр[Вид деятельности],$B37,Расходы_распр[Месяц],$C$3)/1000</f>
        <v>0</v>
      </c>
      <c r="D37" s="309">
        <f ca="1">SUMPRODUCT(Сводка!$E$36:$P$42*(Сводка!$B$36:$B$42=$B37)*(Сводка!$E$5:$P$5=$C$3))</f>
        <v>0</v>
      </c>
      <c r="E37" s="310">
        <f>SUMIFS(Расходы_распр[Факт_2019],Расходы_распр[Наименование счета],"Упр*",Расходы_распр[Вид деятельности],$B37,Расходы_распр[Месяц],$C$3)/1000</f>
        <v>0</v>
      </c>
      <c r="F37" s="308">
        <f t="shared" ref="F37:F58" ca="1" si="10">D37-C37</f>
        <v>0</v>
      </c>
      <c r="G37" s="311">
        <f t="shared" ref="G37:G58" ca="1" si="11">IFERROR(F37/C37,0)</f>
        <v>0</v>
      </c>
      <c r="H37" s="308">
        <f t="shared" ref="H37:H58" ca="1" si="12">E37-D37</f>
        <v>0</v>
      </c>
      <c r="I37" s="311">
        <f t="shared" ref="I37:I58" ca="1" si="13">IFERROR(H37/D37,0)</f>
        <v>0</v>
      </c>
      <c r="J37" s="308">
        <f>SUMIFS(Расходы_распр[План_2019],Расходы_распр[Наименование счета],"Упр*",Расходы_распр[Вид деятельности],$B37,Расходы_распр[Номер месяца],"&lt;="&amp;MATCH($C$3,Смета!$E$2:$P$2,0))/1000</f>
        <v>0</v>
      </c>
      <c r="K37" s="309">
        <f>SUM(Сводка!$E39:INDEX(Сводка!$E39:$P39,1,MATCH($C$3,Сводка!$E$5:$P$5,0)))</f>
        <v>0</v>
      </c>
      <c r="L37" s="310">
        <f>SUMIFS(Расходы_распр[Факт_2019],Расходы_распр[Наименование счета],"Упр*",Расходы_распр[Вид деятельности],$B37,Расходы_распр[Номер месяца],"&lt;="&amp;MATCH($C$3,Смета!$E$2:$P$2,0))/1000</f>
        <v>0</v>
      </c>
      <c r="M37" s="308">
        <f t="shared" ref="M37:M58" si="14">K37-J37</f>
        <v>0</v>
      </c>
      <c r="N37" s="311">
        <f t="shared" ref="N37:N58" si="15">IFERROR(M37/J37,0)</f>
        <v>0</v>
      </c>
      <c r="O37" s="308">
        <f t="shared" ref="O37:O58" si="16">L37-K37</f>
        <v>0</v>
      </c>
      <c r="P37" s="311">
        <f t="shared" ref="P37:P58" si="17">IFERROR(O37/K37,0)</f>
        <v>0</v>
      </c>
      <c r="Q37" s="21"/>
      <c r="R37" s="21"/>
      <c r="T37" s="1449"/>
      <c r="U37" s="21"/>
      <c r="V37" s="21"/>
      <c r="W37" s="21"/>
      <c r="X37" s="21"/>
      <c r="Y37" s="21"/>
      <c r="Z37" s="21"/>
      <c r="AA37" s="21"/>
      <c r="AE37" s="167"/>
      <c r="AF37" s="167"/>
    </row>
    <row r="38" spans="1:32" outlineLevel="1" x14ac:dyDescent="0.25">
      <c r="A38" s="11" t="s">
        <v>47</v>
      </c>
      <c r="B38" s="12" t="s">
        <v>14</v>
      </c>
      <c r="C38" s="308">
        <f>SUMIFS(Расходы_распр[План_2019],Расходы_распр[Наименование счета],"Упр*",Расходы_распр[Вид деятельности],$B38,Расходы_распр[Месяц],$C$3)/1000</f>
        <v>0</v>
      </c>
      <c r="D38" s="309">
        <f ca="1">SUMPRODUCT(Сводка!$E$36:$P$42*(Сводка!$B$36:$B$42=$B38)*(Сводка!$E$5:$P$5=$C$3))</f>
        <v>0</v>
      </c>
      <c r="E38" s="310">
        <f>SUMIFS(Расходы_распр[Факт_2019],Расходы_распр[Наименование счета],"Упр*",Расходы_распр[Вид деятельности],$B38,Расходы_распр[Месяц],$C$3)/1000</f>
        <v>0</v>
      </c>
      <c r="F38" s="308">
        <f t="shared" ca="1" si="10"/>
        <v>0</v>
      </c>
      <c r="G38" s="311">
        <f t="shared" ca="1" si="11"/>
        <v>0</v>
      </c>
      <c r="H38" s="308">
        <f t="shared" ca="1" si="12"/>
        <v>0</v>
      </c>
      <c r="I38" s="311">
        <f t="shared" ca="1" si="13"/>
        <v>0</v>
      </c>
      <c r="J38" s="308">
        <f>SUMIFS(Расходы_распр[План_2019],Расходы_распр[Наименование счета],"Упр*",Расходы_распр[Вид деятельности],$B38,Расходы_распр[Номер месяца],"&lt;="&amp;MATCH($C$3,Смета!$E$2:$P$2,0))/1000</f>
        <v>0</v>
      </c>
      <c r="K38" s="309">
        <f>SUM(Сводка!$E40:INDEX(Сводка!$E40:$P40,1,MATCH($C$3,Сводка!$E$5:$P$5,0)))</f>
        <v>0</v>
      </c>
      <c r="L38" s="310">
        <f>SUMIFS(Расходы_распр[Факт_2019],Расходы_распр[Наименование счета],"Упр*",Расходы_распр[Вид деятельности],$B38,Расходы_распр[Номер месяца],"&lt;="&amp;MATCH($C$3,Смета!$E$2:$P$2,0))/1000</f>
        <v>0</v>
      </c>
      <c r="M38" s="308">
        <f t="shared" si="14"/>
        <v>0</v>
      </c>
      <c r="N38" s="311">
        <f t="shared" si="15"/>
        <v>0</v>
      </c>
      <c r="O38" s="308">
        <f t="shared" si="16"/>
        <v>0</v>
      </c>
      <c r="P38" s="311">
        <f t="shared" si="17"/>
        <v>0</v>
      </c>
      <c r="Q38" s="21"/>
      <c r="R38" s="21"/>
      <c r="T38" s="1449"/>
      <c r="U38" s="21"/>
      <c r="V38" s="21"/>
      <c r="W38" s="21"/>
      <c r="X38" s="21"/>
      <c r="Y38" s="21"/>
      <c r="Z38" s="21"/>
      <c r="AA38" s="21"/>
      <c r="AE38" s="167"/>
      <c r="AF38" s="167"/>
    </row>
    <row r="39" spans="1:32" outlineLevel="1" x14ac:dyDescent="0.25">
      <c r="A39" s="11" t="s">
        <v>48</v>
      </c>
      <c r="B39" s="12" t="s">
        <v>16</v>
      </c>
      <c r="C39" s="308">
        <f>SUMIFS(Расходы_распр[План_2019],Расходы_распр[Наименование счета],"Упр*",Расходы_распр[Вид деятельности],$B39,Расходы_распр[Месяц],$C$3)/1000</f>
        <v>0</v>
      </c>
      <c r="D39" s="309">
        <f ca="1">SUMPRODUCT(Сводка!$E$36:$P$42*(Сводка!$B$36:$B$42=$B39)*(Сводка!$E$5:$P$5=$C$3))</f>
        <v>0</v>
      </c>
      <c r="E39" s="310">
        <f>SUMIFS(Расходы_распр[Факт_2019],Расходы_распр[Наименование счета],"Упр*",Расходы_распр[Вид деятельности],$B39,Расходы_распр[Месяц],$C$3)/1000</f>
        <v>0</v>
      </c>
      <c r="F39" s="308">
        <f t="shared" ca="1" si="10"/>
        <v>0</v>
      </c>
      <c r="G39" s="311">
        <f t="shared" ca="1" si="11"/>
        <v>0</v>
      </c>
      <c r="H39" s="308">
        <f t="shared" ca="1" si="12"/>
        <v>0</v>
      </c>
      <c r="I39" s="311">
        <f t="shared" ca="1" si="13"/>
        <v>0</v>
      </c>
      <c r="J39" s="308">
        <f>SUMIFS(Расходы_распр[План_2019],Расходы_распр[Наименование счета],"Упр*",Расходы_распр[Вид деятельности],$B39,Расходы_распр[Номер месяца],"&lt;="&amp;MATCH($C$3,Смета!$E$2:$P$2,0))/1000</f>
        <v>0</v>
      </c>
      <c r="K39" s="309">
        <f>SUM(Сводка!$E41:INDEX(Сводка!$E41:$P41,1,MATCH($C$3,Сводка!$E$5:$P$5,0)))</f>
        <v>0</v>
      </c>
      <c r="L39" s="310">
        <f>SUMIFS(Расходы_распр[Факт_2019],Расходы_распр[Наименование счета],"Упр*",Расходы_распр[Вид деятельности],$B39,Расходы_распр[Номер месяца],"&lt;="&amp;MATCH($C$3,Смета!$E$2:$P$2,0))/1000</f>
        <v>0</v>
      </c>
      <c r="M39" s="308">
        <f t="shared" si="14"/>
        <v>0</v>
      </c>
      <c r="N39" s="311">
        <f t="shared" si="15"/>
        <v>0</v>
      </c>
      <c r="O39" s="308">
        <f t="shared" si="16"/>
        <v>0</v>
      </c>
      <c r="P39" s="311">
        <f t="shared" si="17"/>
        <v>0</v>
      </c>
      <c r="Q39" s="21"/>
      <c r="R39" s="21"/>
      <c r="T39" s="1449"/>
      <c r="U39" s="21"/>
      <c r="V39" s="21"/>
      <c r="W39" s="21"/>
      <c r="X39" s="21"/>
      <c r="Y39" s="21"/>
      <c r="Z39" s="21"/>
      <c r="AA39" s="21"/>
      <c r="AE39" s="167"/>
      <c r="AF39" s="167"/>
    </row>
    <row r="40" spans="1:32" outlineLevel="1" x14ac:dyDescent="0.25">
      <c r="A40" s="13" t="s">
        <v>49</v>
      </c>
      <c r="B40" s="14" t="s">
        <v>50</v>
      </c>
      <c r="C40" s="312">
        <f>SUM(C41:C46)</f>
        <v>0</v>
      </c>
      <c r="D40" s="313">
        <f ca="1">SUM(D41:D46)</f>
        <v>0</v>
      </c>
      <c r="E40" s="314">
        <f>SUM(E41:E46)</f>
        <v>0</v>
      </c>
      <c r="F40" s="312">
        <f t="shared" ca="1" si="10"/>
        <v>0</v>
      </c>
      <c r="G40" s="315">
        <f t="shared" ca="1" si="11"/>
        <v>0</v>
      </c>
      <c r="H40" s="312">
        <f t="shared" ca="1" si="12"/>
        <v>0</v>
      </c>
      <c r="I40" s="315">
        <f t="shared" ca="1" si="13"/>
        <v>0</v>
      </c>
      <c r="J40" s="312">
        <f>SUM(J41:J46)</f>
        <v>0</v>
      </c>
      <c r="K40" s="313">
        <f ca="1">SUM(K41:K46)</f>
        <v>0</v>
      </c>
      <c r="L40" s="314">
        <f>SUM(L41:L46)</f>
        <v>0</v>
      </c>
      <c r="M40" s="312">
        <f t="shared" ca="1" si="14"/>
        <v>0</v>
      </c>
      <c r="N40" s="315">
        <f t="shared" ca="1" si="15"/>
        <v>0</v>
      </c>
      <c r="O40" s="312">
        <f t="shared" ca="1" si="16"/>
        <v>0</v>
      </c>
      <c r="P40" s="315">
        <f t="shared" ca="1" si="17"/>
        <v>0</v>
      </c>
      <c r="Q40" s="25"/>
      <c r="R40" s="25"/>
      <c r="T40" s="1450"/>
      <c r="U40" s="25"/>
      <c r="V40" s="25"/>
      <c r="W40" s="25"/>
      <c r="X40" s="25"/>
      <c r="Y40" s="25"/>
      <c r="Z40" s="25"/>
      <c r="AA40" s="25"/>
      <c r="AE40" s="167"/>
      <c r="AF40" s="167"/>
    </row>
    <row r="41" spans="1:32" outlineLevel="1" x14ac:dyDescent="0.25">
      <c r="A41" s="11" t="s">
        <v>51</v>
      </c>
      <c r="B41" s="12" t="s">
        <v>6</v>
      </c>
      <c r="C41" s="308">
        <f t="shared" ref="C41:E46" si="18">C20-C27-C34</f>
        <v>0</v>
      </c>
      <c r="D41" s="309">
        <f t="shared" ca="1" si="18"/>
        <v>0</v>
      </c>
      <c r="E41" s="310">
        <f t="shared" si="18"/>
        <v>0</v>
      </c>
      <c r="F41" s="308">
        <f t="shared" ca="1" si="10"/>
        <v>0</v>
      </c>
      <c r="G41" s="311">
        <f t="shared" ca="1" si="11"/>
        <v>0</v>
      </c>
      <c r="H41" s="308">
        <f t="shared" ca="1" si="12"/>
        <v>0</v>
      </c>
      <c r="I41" s="311">
        <f t="shared" ca="1" si="13"/>
        <v>0</v>
      </c>
      <c r="J41" s="308">
        <f t="shared" ref="J41:L46" si="19">J20-J27-J34</f>
        <v>0</v>
      </c>
      <c r="K41" s="309">
        <f t="shared" ca="1" si="19"/>
        <v>0</v>
      </c>
      <c r="L41" s="310">
        <f t="shared" si="19"/>
        <v>0</v>
      </c>
      <c r="M41" s="308">
        <f t="shared" ca="1" si="14"/>
        <v>0</v>
      </c>
      <c r="N41" s="311">
        <f t="shared" ca="1" si="15"/>
        <v>0</v>
      </c>
      <c r="O41" s="308">
        <f t="shared" ca="1" si="16"/>
        <v>0</v>
      </c>
      <c r="P41" s="311">
        <f t="shared" ca="1" si="17"/>
        <v>0</v>
      </c>
      <c r="Q41" s="21"/>
      <c r="R41" s="21"/>
      <c r="T41" s="1449"/>
      <c r="U41" s="21"/>
      <c r="V41" s="21"/>
      <c r="W41" s="21"/>
      <c r="X41" s="21"/>
      <c r="Y41" s="21"/>
      <c r="Z41" s="21"/>
      <c r="AA41" s="21"/>
      <c r="AE41" s="167"/>
      <c r="AF41" s="167"/>
    </row>
    <row r="42" spans="1:32" outlineLevel="1" x14ac:dyDescent="0.25">
      <c r="A42" s="11" t="s">
        <v>52</v>
      </c>
      <c r="B42" s="12" t="s">
        <v>8</v>
      </c>
      <c r="C42" s="308">
        <f t="shared" si="18"/>
        <v>0</v>
      </c>
      <c r="D42" s="309">
        <f t="shared" ca="1" si="18"/>
        <v>0</v>
      </c>
      <c r="E42" s="310">
        <f t="shared" si="18"/>
        <v>0</v>
      </c>
      <c r="F42" s="308">
        <f t="shared" ca="1" si="10"/>
        <v>0</v>
      </c>
      <c r="G42" s="311">
        <f t="shared" ca="1" si="11"/>
        <v>0</v>
      </c>
      <c r="H42" s="308">
        <f t="shared" ca="1" si="12"/>
        <v>0</v>
      </c>
      <c r="I42" s="311">
        <f t="shared" ca="1" si="13"/>
        <v>0</v>
      </c>
      <c r="J42" s="308">
        <f t="shared" si="19"/>
        <v>0</v>
      </c>
      <c r="K42" s="309">
        <f t="shared" si="19"/>
        <v>0</v>
      </c>
      <c r="L42" s="310">
        <f t="shared" si="19"/>
        <v>0</v>
      </c>
      <c r="M42" s="308">
        <f t="shared" si="14"/>
        <v>0</v>
      </c>
      <c r="N42" s="311">
        <f t="shared" si="15"/>
        <v>0</v>
      </c>
      <c r="O42" s="308">
        <f t="shared" si="16"/>
        <v>0</v>
      </c>
      <c r="P42" s="311">
        <f t="shared" si="17"/>
        <v>0</v>
      </c>
      <c r="Q42" s="21"/>
      <c r="R42" s="21"/>
      <c r="T42" s="1449"/>
      <c r="U42" s="21"/>
      <c r="V42" s="21"/>
      <c r="W42" s="21"/>
      <c r="X42" s="21"/>
      <c r="Y42" s="21"/>
      <c r="Z42" s="21"/>
      <c r="AA42" s="21"/>
      <c r="AE42" s="167"/>
      <c r="AF42" s="167"/>
    </row>
    <row r="43" spans="1:32" outlineLevel="1" x14ac:dyDescent="0.25">
      <c r="A43" s="11" t="s">
        <v>53</v>
      </c>
      <c r="B43" s="12" t="s">
        <v>10</v>
      </c>
      <c r="C43" s="308">
        <f t="shared" si="18"/>
        <v>0</v>
      </c>
      <c r="D43" s="309">
        <f t="shared" ca="1" si="18"/>
        <v>0</v>
      </c>
      <c r="E43" s="310">
        <f t="shared" si="18"/>
        <v>0</v>
      </c>
      <c r="F43" s="308">
        <f t="shared" ca="1" si="10"/>
        <v>0</v>
      </c>
      <c r="G43" s="311">
        <f t="shared" ca="1" si="11"/>
        <v>0</v>
      </c>
      <c r="H43" s="308">
        <f t="shared" ca="1" si="12"/>
        <v>0</v>
      </c>
      <c r="I43" s="311">
        <f t="shared" ca="1" si="13"/>
        <v>0</v>
      </c>
      <c r="J43" s="308">
        <f t="shared" si="19"/>
        <v>0</v>
      </c>
      <c r="K43" s="309">
        <f t="shared" si="19"/>
        <v>0</v>
      </c>
      <c r="L43" s="310">
        <f t="shared" si="19"/>
        <v>0</v>
      </c>
      <c r="M43" s="308">
        <f t="shared" si="14"/>
        <v>0</v>
      </c>
      <c r="N43" s="311">
        <f t="shared" si="15"/>
        <v>0</v>
      </c>
      <c r="O43" s="308">
        <f t="shared" si="16"/>
        <v>0</v>
      </c>
      <c r="P43" s="311">
        <f t="shared" si="17"/>
        <v>0</v>
      </c>
      <c r="Q43" s="21"/>
      <c r="R43" s="21"/>
      <c r="T43" s="1449"/>
      <c r="U43" s="21"/>
      <c r="V43" s="21"/>
      <c r="W43" s="21"/>
      <c r="X43" s="21"/>
      <c r="Y43" s="21"/>
      <c r="Z43" s="21"/>
      <c r="AA43" s="21"/>
      <c r="AE43" s="167"/>
      <c r="AF43" s="167"/>
    </row>
    <row r="44" spans="1:32" outlineLevel="1" x14ac:dyDescent="0.25">
      <c r="A44" s="11" t="s">
        <v>54</v>
      </c>
      <c r="B44" s="12" t="s">
        <v>12</v>
      </c>
      <c r="C44" s="308">
        <f t="shared" si="18"/>
        <v>0</v>
      </c>
      <c r="D44" s="309">
        <f t="shared" ca="1" si="18"/>
        <v>0</v>
      </c>
      <c r="E44" s="310">
        <f t="shared" si="18"/>
        <v>0</v>
      </c>
      <c r="F44" s="308">
        <f t="shared" ca="1" si="10"/>
        <v>0</v>
      </c>
      <c r="G44" s="311">
        <f t="shared" ca="1" si="11"/>
        <v>0</v>
      </c>
      <c r="H44" s="308">
        <f t="shared" ca="1" si="12"/>
        <v>0</v>
      </c>
      <c r="I44" s="311">
        <f t="shared" ca="1" si="13"/>
        <v>0</v>
      </c>
      <c r="J44" s="308">
        <f t="shared" si="19"/>
        <v>0</v>
      </c>
      <c r="K44" s="309">
        <f t="shared" si="19"/>
        <v>0</v>
      </c>
      <c r="L44" s="310">
        <f t="shared" si="19"/>
        <v>0</v>
      </c>
      <c r="M44" s="308">
        <f t="shared" si="14"/>
        <v>0</v>
      </c>
      <c r="N44" s="311">
        <f t="shared" si="15"/>
        <v>0</v>
      </c>
      <c r="O44" s="308">
        <f t="shared" si="16"/>
        <v>0</v>
      </c>
      <c r="P44" s="311">
        <f t="shared" si="17"/>
        <v>0</v>
      </c>
      <c r="Q44" s="21"/>
      <c r="R44" s="21"/>
      <c r="T44" s="1449"/>
      <c r="U44" s="21"/>
      <c r="V44" s="21"/>
      <c r="W44" s="21"/>
      <c r="X44" s="21"/>
      <c r="Y44" s="21"/>
      <c r="Z44" s="21"/>
      <c r="AA44" s="21"/>
      <c r="AE44" s="167"/>
      <c r="AF44" s="167"/>
    </row>
    <row r="45" spans="1:32" outlineLevel="1" x14ac:dyDescent="0.25">
      <c r="A45" s="11" t="s">
        <v>55</v>
      </c>
      <c r="B45" s="12" t="s">
        <v>14</v>
      </c>
      <c r="C45" s="308">
        <f t="shared" si="18"/>
        <v>0</v>
      </c>
      <c r="D45" s="309">
        <f t="shared" ca="1" si="18"/>
        <v>0</v>
      </c>
      <c r="E45" s="310">
        <f t="shared" si="18"/>
        <v>0</v>
      </c>
      <c r="F45" s="308">
        <f t="shared" ca="1" si="10"/>
        <v>0</v>
      </c>
      <c r="G45" s="311">
        <f t="shared" ca="1" si="11"/>
        <v>0</v>
      </c>
      <c r="H45" s="308">
        <f t="shared" ca="1" si="12"/>
        <v>0</v>
      </c>
      <c r="I45" s="311">
        <f t="shared" ca="1" si="13"/>
        <v>0</v>
      </c>
      <c r="J45" s="308">
        <f t="shared" si="19"/>
        <v>0</v>
      </c>
      <c r="K45" s="309">
        <f t="shared" si="19"/>
        <v>0</v>
      </c>
      <c r="L45" s="310">
        <f t="shared" si="19"/>
        <v>0</v>
      </c>
      <c r="M45" s="308">
        <f t="shared" si="14"/>
        <v>0</v>
      </c>
      <c r="N45" s="311">
        <f t="shared" si="15"/>
        <v>0</v>
      </c>
      <c r="O45" s="308">
        <f t="shared" si="16"/>
        <v>0</v>
      </c>
      <c r="P45" s="311">
        <f t="shared" si="17"/>
        <v>0</v>
      </c>
      <c r="Q45" s="21"/>
      <c r="R45" s="21"/>
      <c r="T45" s="1449"/>
      <c r="U45" s="21"/>
      <c r="V45" s="21"/>
      <c r="W45" s="21"/>
      <c r="X45" s="21"/>
      <c r="Y45" s="21"/>
      <c r="Z45" s="21"/>
      <c r="AA45" s="21"/>
      <c r="AE45" s="167"/>
      <c r="AF45" s="167"/>
    </row>
    <row r="46" spans="1:32" outlineLevel="1" x14ac:dyDescent="0.25">
      <c r="A46" s="11" t="s">
        <v>56</v>
      </c>
      <c r="B46" s="12" t="s">
        <v>16</v>
      </c>
      <c r="C46" s="308">
        <f t="shared" si="18"/>
        <v>0</v>
      </c>
      <c r="D46" s="309">
        <f t="shared" ca="1" si="18"/>
        <v>0</v>
      </c>
      <c r="E46" s="310">
        <f t="shared" si="18"/>
        <v>0</v>
      </c>
      <c r="F46" s="308">
        <f t="shared" ca="1" si="10"/>
        <v>0</v>
      </c>
      <c r="G46" s="311">
        <f t="shared" ca="1" si="11"/>
        <v>0</v>
      </c>
      <c r="H46" s="308">
        <f t="shared" ca="1" si="12"/>
        <v>0</v>
      </c>
      <c r="I46" s="311">
        <f t="shared" ca="1" si="13"/>
        <v>0</v>
      </c>
      <c r="J46" s="308">
        <f t="shared" si="19"/>
        <v>0</v>
      </c>
      <c r="K46" s="309">
        <f t="shared" si="19"/>
        <v>0</v>
      </c>
      <c r="L46" s="310">
        <f t="shared" si="19"/>
        <v>0</v>
      </c>
      <c r="M46" s="308">
        <f t="shared" si="14"/>
        <v>0</v>
      </c>
      <c r="N46" s="311">
        <f t="shared" si="15"/>
        <v>0</v>
      </c>
      <c r="O46" s="308">
        <f t="shared" si="16"/>
        <v>0</v>
      </c>
      <c r="P46" s="311">
        <f t="shared" si="17"/>
        <v>0</v>
      </c>
      <c r="Q46" s="21"/>
      <c r="R46" s="21"/>
      <c r="T46" s="1449"/>
      <c r="U46" s="21"/>
      <c r="V46" s="21"/>
      <c r="W46" s="21"/>
      <c r="X46" s="21"/>
      <c r="Y46" s="21"/>
      <c r="Z46" s="21"/>
      <c r="AA46" s="21"/>
      <c r="AE46" s="167"/>
      <c r="AF46" s="167"/>
    </row>
    <row r="47" spans="1:32" ht="23.25" outlineLevel="1" x14ac:dyDescent="0.25">
      <c r="A47" s="13" t="s">
        <v>57</v>
      </c>
      <c r="B47" s="14" t="s">
        <v>58</v>
      </c>
      <c r="C47" s="312">
        <f>C48+C49+C51-C50-C52</f>
        <v>0</v>
      </c>
      <c r="D47" s="313">
        <f>D48+D49+D51-D50-D52</f>
        <v>0</v>
      </c>
      <c r="E47" s="314">
        <f>E48+E49+E51-E50-E52</f>
        <v>0</v>
      </c>
      <c r="F47" s="312">
        <f t="shared" si="10"/>
        <v>0</v>
      </c>
      <c r="G47" s="315">
        <f t="shared" si="11"/>
        <v>0</v>
      </c>
      <c r="H47" s="312">
        <f t="shared" si="12"/>
        <v>0</v>
      </c>
      <c r="I47" s="315">
        <f t="shared" si="13"/>
        <v>0</v>
      </c>
      <c r="J47" s="312">
        <f>J48+J49+J51-J50-J52</f>
        <v>0</v>
      </c>
      <c r="K47" s="313">
        <f>K48+K49+K51-K50-K52</f>
        <v>0</v>
      </c>
      <c r="L47" s="314">
        <f>L48+L49+L51-L50-L52</f>
        <v>0</v>
      </c>
      <c r="M47" s="312">
        <f t="shared" si="14"/>
        <v>0</v>
      </c>
      <c r="N47" s="315">
        <f t="shared" si="15"/>
        <v>0</v>
      </c>
      <c r="O47" s="312">
        <f t="shared" si="16"/>
        <v>0</v>
      </c>
      <c r="P47" s="315">
        <f t="shared" si="17"/>
        <v>0</v>
      </c>
      <c r="Q47" s="25"/>
      <c r="R47" s="25"/>
      <c r="T47" s="1450"/>
      <c r="U47" s="25"/>
      <c r="V47" s="25"/>
      <c r="W47" s="25"/>
      <c r="X47" s="25"/>
      <c r="Y47" s="25"/>
      <c r="Z47" s="25"/>
      <c r="AA47" s="25"/>
      <c r="AE47" s="167"/>
      <c r="AF47" s="167"/>
    </row>
    <row r="48" spans="1:32" outlineLevel="1" x14ac:dyDescent="0.25">
      <c r="A48" s="11" t="s">
        <v>59</v>
      </c>
      <c r="B48" s="12" t="s">
        <v>60</v>
      </c>
      <c r="C48" s="309">
        <f>C386</f>
        <v>0</v>
      </c>
      <c r="D48" s="309">
        <f>D386</f>
        <v>0</v>
      </c>
      <c r="E48" s="310">
        <f>E386</f>
        <v>0</v>
      </c>
      <c r="F48" s="308">
        <f t="shared" si="10"/>
        <v>0</v>
      </c>
      <c r="G48" s="311">
        <f t="shared" si="11"/>
        <v>0</v>
      </c>
      <c r="H48" s="308">
        <f t="shared" si="12"/>
        <v>0</v>
      </c>
      <c r="I48" s="311">
        <f t="shared" si="13"/>
        <v>0</v>
      </c>
      <c r="J48" s="309">
        <f>J386</f>
        <v>0</v>
      </c>
      <c r="K48" s="309">
        <f>K386</f>
        <v>0</v>
      </c>
      <c r="L48" s="310">
        <f>L386</f>
        <v>0</v>
      </c>
      <c r="M48" s="308">
        <f t="shared" si="14"/>
        <v>0</v>
      </c>
      <c r="N48" s="311">
        <f t="shared" si="15"/>
        <v>0</v>
      </c>
      <c r="O48" s="308">
        <f t="shared" si="16"/>
        <v>0</v>
      </c>
      <c r="P48" s="311">
        <f t="shared" si="17"/>
        <v>0</v>
      </c>
      <c r="Q48" s="21"/>
      <c r="R48" s="21"/>
      <c r="T48" s="1449"/>
      <c r="U48" s="21"/>
      <c r="V48" s="21"/>
      <c r="W48" s="21"/>
      <c r="X48" s="21"/>
      <c r="Y48" s="21"/>
      <c r="Z48" s="21"/>
      <c r="AA48" s="21"/>
      <c r="AE48" s="167"/>
      <c r="AF48" s="167"/>
    </row>
    <row r="49" spans="1:32" outlineLevel="1" x14ac:dyDescent="0.25">
      <c r="A49" s="11" t="s">
        <v>61</v>
      </c>
      <c r="B49" s="12" t="s">
        <v>62</v>
      </c>
      <c r="C49" s="309">
        <f>C389</f>
        <v>0</v>
      </c>
      <c r="D49" s="309">
        <f>D389</f>
        <v>0</v>
      </c>
      <c r="E49" s="310">
        <f>E389</f>
        <v>0</v>
      </c>
      <c r="F49" s="308">
        <f t="shared" si="10"/>
        <v>0</v>
      </c>
      <c r="G49" s="311">
        <f t="shared" si="11"/>
        <v>0</v>
      </c>
      <c r="H49" s="308">
        <f t="shared" si="12"/>
        <v>0</v>
      </c>
      <c r="I49" s="311">
        <f t="shared" si="13"/>
        <v>0</v>
      </c>
      <c r="J49" s="309">
        <f>J389</f>
        <v>0</v>
      </c>
      <c r="K49" s="309">
        <f>K389</f>
        <v>0</v>
      </c>
      <c r="L49" s="310">
        <f>L389</f>
        <v>0</v>
      </c>
      <c r="M49" s="308">
        <f t="shared" si="14"/>
        <v>0</v>
      </c>
      <c r="N49" s="311">
        <f t="shared" si="15"/>
        <v>0</v>
      </c>
      <c r="O49" s="308">
        <f t="shared" si="16"/>
        <v>0</v>
      </c>
      <c r="P49" s="311">
        <f t="shared" si="17"/>
        <v>0</v>
      </c>
      <c r="Q49" s="21"/>
      <c r="R49" s="21"/>
      <c r="T49" s="1449"/>
      <c r="U49" s="21"/>
      <c r="V49" s="21"/>
      <c r="W49" s="21"/>
      <c r="X49" s="21"/>
      <c r="Y49" s="21"/>
      <c r="Z49" s="21"/>
      <c r="AA49" s="21"/>
      <c r="AE49" s="167"/>
      <c r="AF49" s="167"/>
    </row>
    <row r="50" spans="1:32" outlineLevel="1" x14ac:dyDescent="0.25">
      <c r="A50" s="11" t="s">
        <v>63</v>
      </c>
      <c r="B50" s="12" t="s">
        <v>64</v>
      </c>
      <c r="C50" s="309">
        <f>C454</f>
        <v>0</v>
      </c>
      <c r="D50" s="309">
        <f>D454</f>
        <v>0</v>
      </c>
      <c r="E50" s="310">
        <f>E454</f>
        <v>0</v>
      </c>
      <c r="F50" s="308">
        <f t="shared" si="10"/>
        <v>0</v>
      </c>
      <c r="G50" s="311">
        <f t="shared" si="11"/>
        <v>0</v>
      </c>
      <c r="H50" s="308">
        <f t="shared" si="12"/>
        <v>0</v>
      </c>
      <c r="I50" s="311">
        <f t="shared" si="13"/>
        <v>0</v>
      </c>
      <c r="J50" s="309">
        <f>J454</f>
        <v>0</v>
      </c>
      <c r="K50" s="309">
        <f>K454</f>
        <v>0</v>
      </c>
      <c r="L50" s="310">
        <f>L454</f>
        <v>0</v>
      </c>
      <c r="M50" s="308">
        <f t="shared" si="14"/>
        <v>0</v>
      </c>
      <c r="N50" s="311">
        <f t="shared" si="15"/>
        <v>0</v>
      </c>
      <c r="O50" s="308">
        <f t="shared" si="16"/>
        <v>0</v>
      </c>
      <c r="P50" s="311">
        <f t="shared" si="17"/>
        <v>0</v>
      </c>
      <c r="Q50" s="21"/>
      <c r="R50" s="21"/>
      <c r="T50" s="1449"/>
      <c r="U50" s="21"/>
      <c r="V50" s="21"/>
      <c r="W50" s="21"/>
      <c r="X50" s="21"/>
      <c r="Y50" s="21"/>
      <c r="Z50" s="21"/>
      <c r="AA50" s="21"/>
      <c r="AE50" s="167"/>
      <c r="AF50" s="167"/>
    </row>
    <row r="51" spans="1:32" outlineLevel="1" x14ac:dyDescent="0.25">
      <c r="A51" s="11" t="s">
        <v>65</v>
      </c>
      <c r="B51" s="12" t="s">
        <v>66</v>
      </c>
      <c r="C51" s="309">
        <f>C394</f>
        <v>0</v>
      </c>
      <c r="D51" s="309">
        <f>D394</f>
        <v>0</v>
      </c>
      <c r="E51" s="310">
        <f>E394</f>
        <v>0</v>
      </c>
      <c r="F51" s="308">
        <f t="shared" si="10"/>
        <v>0</v>
      </c>
      <c r="G51" s="311">
        <f t="shared" si="11"/>
        <v>0</v>
      </c>
      <c r="H51" s="308">
        <f t="shared" si="12"/>
        <v>0</v>
      </c>
      <c r="I51" s="311">
        <f t="shared" si="13"/>
        <v>0</v>
      </c>
      <c r="J51" s="309">
        <f>J394</f>
        <v>0</v>
      </c>
      <c r="K51" s="309">
        <f>K394</f>
        <v>0</v>
      </c>
      <c r="L51" s="310">
        <f>L394</f>
        <v>0</v>
      </c>
      <c r="M51" s="308">
        <f t="shared" si="14"/>
        <v>0</v>
      </c>
      <c r="N51" s="311">
        <f t="shared" si="15"/>
        <v>0</v>
      </c>
      <c r="O51" s="308">
        <f t="shared" si="16"/>
        <v>0</v>
      </c>
      <c r="P51" s="311">
        <f t="shared" si="17"/>
        <v>0</v>
      </c>
      <c r="Q51" s="21"/>
      <c r="R51" s="21"/>
      <c r="T51" s="1449"/>
      <c r="U51" s="21"/>
      <c r="V51" s="21"/>
      <c r="W51" s="21"/>
      <c r="X51" s="21"/>
      <c r="Y51" s="21"/>
      <c r="Z51" s="21"/>
      <c r="AA51" s="21"/>
      <c r="AE51" s="167"/>
      <c r="AF51" s="167"/>
    </row>
    <row r="52" spans="1:32" outlineLevel="1" x14ac:dyDescent="0.25">
      <c r="A52" s="11" t="s">
        <v>67</v>
      </c>
      <c r="B52" s="12" t="s">
        <v>68</v>
      </c>
      <c r="C52" s="309">
        <f>C461</f>
        <v>0</v>
      </c>
      <c r="D52" s="309">
        <f>D461</f>
        <v>0</v>
      </c>
      <c r="E52" s="310">
        <f>E461</f>
        <v>0</v>
      </c>
      <c r="F52" s="308">
        <f t="shared" si="10"/>
        <v>0</v>
      </c>
      <c r="G52" s="311">
        <f t="shared" si="11"/>
        <v>0</v>
      </c>
      <c r="H52" s="308">
        <f t="shared" si="12"/>
        <v>0</v>
      </c>
      <c r="I52" s="311">
        <f t="shared" si="13"/>
        <v>0</v>
      </c>
      <c r="J52" s="309">
        <f>J461</f>
        <v>0</v>
      </c>
      <c r="K52" s="309">
        <f>K461</f>
        <v>0</v>
      </c>
      <c r="L52" s="310">
        <f>L461</f>
        <v>0</v>
      </c>
      <c r="M52" s="308">
        <f t="shared" si="14"/>
        <v>0</v>
      </c>
      <c r="N52" s="311">
        <f t="shared" si="15"/>
        <v>0</v>
      </c>
      <c r="O52" s="308">
        <f t="shared" si="16"/>
        <v>0</v>
      </c>
      <c r="P52" s="311">
        <f t="shared" si="17"/>
        <v>0</v>
      </c>
      <c r="Q52" s="21"/>
      <c r="R52" s="21"/>
      <c r="T52" s="1449"/>
      <c r="U52" s="21"/>
      <c r="V52" s="21"/>
      <c r="W52" s="21"/>
      <c r="X52" s="21"/>
      <c r="Y52" s="21"/>
      <c r="Z52" s="21"/>
      <c r="AA52" s="21"/>
      <c r="AE52" s="167"/>
      <c r="AF52" s="167"/>
    </row>
    <row r="53" spans="1:32" outlineLevel="1" x14ac:dyDescent="0.25">
      <c r="A53" s="13" t="s">
        <v>57</v>
      </c>
      <c r="B53" s="14" t="s">
        <v>69</v>
      </c>
      <c r="C53" s="312">
        <f>C40+C47</f>
        <v>0</v>
      </c>
      <c r="D53" s="313">
        <f ca="1">D40+D47</f>
        <v>0</v>
      </c>
      <c r="E53" s="314">
        <f>E40+E47</f>
        <v>0</v>
      </c>
      <c r="F53" s="312">
        <f t="shared" ca="1" si="10"/>
        <v>0</v>
      </c>
      <c r="G53" s="315">
        <f t="shared" ca="1" si="11"/>
        <v>0</v>
      </c>
      <c r="H53" s="312">
        <f t="shared" ca="1" si="12"/>
        <v>0</v>
      </c>
      <c r="I53" s="315">
        <f t="shared" ca="1" si="13"/>
        <v>0</v>
      </c>
      <c r="J53" s="312">
        <f>J40+J47</f>
        <v>0</v>
      </c>
      <c r="K53" s="313">
        <f ca="1">K40+K47</f>
        <v>0</v>
      </c>
      <c r="L53" s="314">
        <f>L40+L47</f>
        <v>0</v>
      </c>
      <c r="M53" s="312">
        <f t="shared" ca="1" si="14"/>
        <v>0</v>
      </c>
      <c r="N53" s="315">
        <f t="shared" ca="1" si="15"/>
        <v>0</v>
      </c>
      <c r="O53" s="312">
        <f t="shared" ca="1" si="16"/>
        <v>0</v>
      </c>
      <c r="P53" s="315">
        <f t="shared" ca="1" si="17"/>
        <v>0</v>
      </c>
      <c r="Q53" s="25"/>
      <c r="R53" s="25"/>
      <c r="T53" s="1450"/>
      <c r="U53" s="25"/>
      <c r="V53" s="25"/>
      <c r="W53" s="25"/>
      <c r="X53" s="25"/>
      <c r="Y53" s="25"/>
      <c r="Z53" s="25"/>
      <c r="AA53" s="25"/>
      <c r="AE53" s="167"/>
      <c r="AF53" s="167"/>
    </row>
    <row r="54" spans="1:32" outlineLevel="1" x14ac:dyDescent="0.25">
      <c r="A54" s="11" t="s">
        <v>70</v>
      </c>
      <c r="B54" s="12" t="s">
        <v>71</v>
      </c>
      <c r="C54" s="308">
        <f>SUMIFS(ОН_план!$E:$E,ОН_план!$A:$A,"99",ОН_план!$D:$D,$C$3)/1000</f>
        <v>0</v>
      </c>
      <c r="D54" s="309">
        <f ca="1">SUMPRODUCT(Сводка!$E$56:$P$59*(Сводка!$B$56:$B$59=$B54)*(Сводка!$E$5:$P$5=$C$3))</f>
        <v>0</v>
      </c>
      <c r="E54" s="310">
        <f>SUMIFS(ОН_Факт[Сумма],ОН_Факт[Счет],"99*",ОН_Факт[КорСчет],"6803000001*",ОН_Факт[Год],2019,ОН_Факт[Месяц],$C$3)/1000+SUMIFS(ОН_Факт[Сумма],ОН_Факт[Счет],"9940001900",ОН_Факт[КорСчет],"7700006000*",ОН_Факт[Год],2019,ОН_Факт[Месяц],$C$3)/1000+SUMIFS(ОН_Факт[Сумма],ОН_Факт[Счет],"9940001900",ОН_Факт[КорСчет],"0900005000",ОН_Факт[Год],2019,ОН_Факт[Месяц],$C$3)/1000-E55+E56</f>
        <v>0</v>
      </c>
      <c r="F54" s="308">
        <f t="shared" ca="1" si="10"/>
        <v>0</v>
      </c>
      <c r="G54" s="311">
        <f t="shared" ca="1" si="11"/>
        <v>0</v>
      </c>
      <c r="H54" s="308">
        <f t="shared" ca="1" si="12"/>
        <v>0</v>
      </c>
      <c r="I54" s="311">
        <f t="shared" ca="1" si="13"/>
        <v>0</v>
      </c>
      <c r="J54" s="308">
        <f>SUMIFS(ОН_план!$E:$E,ОН_план!$A:$A,"99*",ОН_план!$C:$C,"&lt;="&amp;MATCH($C$3,Смета!$E$2:$P$2,0))/1000</f>
        <v>0</v>
      </c>
      <c r="K54" s="309">
        <f ca="1">ROUND(SUM(Сводка!$E56:INDEX(Сводка!$E56:$P56,1,MATCH($C$3,Сводка!$E$5:$P$5,0))),2)</f>
        <v>0</v>
      </c>
      <c r="L54" s="310">
        <f>SUMIFS(ОН_Факт[Сумма],ОН_Факт[Счет],"99*",ОН_Факт[КорСчет],"6803000001*",ОН_Факт[Год],2019,ОН_Факт[Номер месяца],"&lt;="&amp;MATCH($C$3,Смета!$E$2:$P$2,0))/1000+SUMIFS(ОН_Факт[Сумма],ОН_Факт[Счет],"9940001900",ОН_Факт[КорСчет],"7700006000*",ОН_Факт[Год],2019,ОН_Факт[Номер месяца],"&lt;="&amp;MATCH($C$3,Смета!$E$2:$P$2,0))/1000+SUMIFS(ОН_Факт[Сумма],ОН_Факт[Счет],"9940001900",ОН_Факт[КорСчет],"0900005000",ОН_Факт[Год],2019,ОН_Факт[Номер месяца],"&lt;="&amp;MATCH($C$3,Смета!$E$2:$P$2,0))/1000-L55+L56</f>
        <v>0</v>
      </c>
      <c r="M54" s="308">
        <f t="shared" ca="1" si="14"/>
        <v>0</v>
      </c>
      <c r="N54" s="311">
        <f t="shared" ca="1" si="15"/>
        <v>0</v>
      </c>
      <c r="O54" s="308">
        <f t="shared" ca="1" si="16"/>
        <v>0</v>
      </c>
      <c r="P54" s="311">
        <f t="shared" ca="1" si="17"/>
        <v>0</v>
      </c>
      <c r="Q54" s="21"/>
      <c r="R54" s="21"/>
      <c r="T54" s="1449"/>
      <c r="U54" s="21"/>
      <c r="V54" s="21"/>
      <c r="W54" s="21"/>
      <c r="X54" s="21"/>
      <c r="Y54" s="21"/>
      <c r="Z54" s="21"/>
      <c r="AA54" s="21"/>
      <c r="AE54" s="167"/>
      <c r="AF54" s="167"/>
    </row>
    <row r="55" spans="1:32" outlineLevel="1" x14ac:dyDescent="0.25">
      <c r="A55" s="11" t="s">
        <v>72</v>
      </c>
      <c r="B55" s="12" t="s">
        <v>73</v>
      </c>
      <c r="C55" s="308">
        <f>-SUMIFS(ОН_план!$E:$E,ОН_план!$A:$A,"09*",ОН_план!$D:$D,$C$3)/1000</f>
        <v>0</v>
      </c>
      <c r="D55" s="309">
        <f ca="1">SUMPRODUCT(Сводка!$E$56:$P$59*(Сводка!$B$56:$B$59=$B55)*(Сводка!$E$5:$P$5=$C$3))</f>
        <v>0</v>
      </c>
      <c r="E55" s="310">
        <f>SUMIFS(ОН_Факт[Сумма],ОН_Факт[Счет],"09*",ОН_Факт[КорСчет],"6803000001*",ОН_Факт[Год],2019,ОН_Факт[Месяц],$C$3)/-1000</f>
        <v>0</v>
      </c>
      <c r="F55" s="308">
        <f t="shared" ca="1" si="10"/>
        <v>0</v>
      </c>
      <c r="G55" s="311">
        <f t="shared" ca="1" si="11"/>
        <v>0</v>
      </c>
      <c r="H55" s="308">
        <f t="shared" ca="1" si="12"/>
        <v>0</v>
      </c>
      <c r="I55" s="311">
        <f t="shared" ca="1" si="13"/>
        <v>0</v>
      </c>
      <c r="J55" s="308">
        <f>-SUMIFS(ОН_план!$E:$E,ОН_план!$A:$A,"09*",ОН_план!$C:$C,"&lt;="&amp;MATCH($C$3,Смета!$E$2:$P$2,0))/1000</f>
        <v>0</v>
      </c>
      <c r="K55" s="309">
        <f>SUM(Сводка!$E57:INDEX(Сводка!$E57:$P57,1,MATCH($C$3,Сводка!$E$5:$P$5,0)))</f>
        <v>0</v>
      </c>
      <c r="L55" s="310">
        <f>-SUMIFS(ОН_Факт[Сумма],ОН_Факт[Счет],"09*",ОН_Факт[КорСчет],"6803000001*",ОН_Факт[Год],2019,ОН_Факт[Номер месяца],"&lt;="&amp;MATCH($C$3,Смета!$E$2:$P$2,0))/1000</f>
        <v>0</v>
      </c>
      <c r="M55" s="308">
        <f t="shared" si="14"/>
        <v>0</v>
      </c>
      <c r="N55" s="311">
        <f t="shared" si="15"/>
        <v>0</v>
      </c>
      <c r="O55" s="308">
        <f t="shared" si="16"/>
        <v>0</v>
      </c>
      <c r="P55" s="311">
        <f t="shared" si="17"/>
        <v>0</v>
      </c>
      <c r="Q55" s="21"/>
      <c r="R55" s="21"/>
      <c r="T55" s="1449"/>
      <c r="U55" s="21"/>
      <c r="V55" s="21"/>
      <c r="W55" s="21"/>
      <c r="X55" s="21"/>
      <c r="Y55" s="21"/>
      <c r="Z55" s="21"/>
      <c r="AA55" s="21"/>
      <c r="AE55" s="167"/>
      <c r="AF55" s="167"/>
    </row>
    <row r="56" spans="1:32" outlineLevel="1" x14ac:dyDescent="0.25">
      <c r="A56" s="11" t="s">
        <v>74</v>
      </c>
      <c r="B56" s="12" t="s">
        <v>75</v>
      </c>
      <c r="C56" s="308">
        <f>-SUMIFS(ОН_план!$E:$E,ОН_план!$A:$A,"77*",ОН_план!$D:$D,$C$3)/1000</f>
        <v>0</v>
      </c>
      <c r="D56" s="309">
        <f ca="1">SUMPRODUCT(Сводка!$E$56:$P$59*(Сводка!$B$56:$B$59=$B56)*(Сводка!$E$5:$P$5=$C$3))</f>
        <v>0</v>
      </c>
      <c r="E56" s="310">
        <f>SUMIFS(ОН_Факт[Сумма],ОН_Факт[Счет],"77*",ОН_Факт[КорСчет],"6803000001*",ОН_Факт[Год],2019,ОН_Факт[Месяц],$C$3)/1000-SUMIFS(ОН_Факт[Сумма],ОН_Факт[Счет],"9940001900",ОН_Факт[КорСчет],"7700006000",ОН_Факт[Год],2019,ОН_Факт[Месяц],$C$3)/1000</f>
        <v>0</v>
      </c>
      <c r="F56" s="308">
        <f t="shared" ca="1" si="10"/>
        <v>0</v>
      </c>
      <c r="G56" s="311">
        <f t="shared" ca="1" si="11"/>
        <v>0</v>
      </c>
      <c r="H56" s="308">
        <f t="shared" ca="1" si="12"/>
        <v>0</v>
      </c>
      <c r="I56" s="311">
        <f t="shared" ca="1" si="13"/>
        <v>0</v>
      </c>
      <c r="J56" s="308">
        <f>-SUMIFS(ОН_план!$E:$E,ОН_план!$A:$A,"77*",ОН_план!$C:$C,"&lt;="&amp;MATCH($C$3,Смета!$E$2:$P$2,0))/1000</f>
        <v>0</v>
      </c>
      <c r="K56" s="309">
        <f>SUM(Сводка!$E58:INDEX(Сводка!$E58:$P58,1,MATCH($C$3,Сводка!$E$5:$P$5,0)))</f>
        <v>0</v>
      </c>
      <c r="L56" s="310">
        <f>SUMIFS(ОН_Факт[Сумма],ОН_Факт[Счет],"77*",ОН_Факт[КорСчет],"6803000001*",ОН_Факт[Год],2019,ОН_Факт[Номер месяца],"&lt;="&amp;MATCH($C$3,Смета!$E$2:$P$2,0))/1000-SUMIFS(ОН_Факт[Сумма],ОН_Факт[Счет],"9940001900",ОН_Факт[КорСчет],"7700006000",ОН_Факт[Год],2019,ОН_Факт[Номер месяца],"&lt;="&amp;MATCH($C$3,Смета!$E$2:$P$2,0))/1000</f>
        <v>0</v>
      </c>
      <c r="M56" s="308">
        <f t="shared" si="14"/>
        <v>0</v>
      </c>
      <c r="N56" s="311">
        <f t="shared" si="15"/>
        <v>0</v>
      </c>
      <c r="O56" s="308">
        <f t="shared" si="16"/>
        <v>0</v>
      </c>
      <c r="P56" s="311">
        <f t="shared" si="17"/>
        <v>0</v>
      </c>
      <c r="Q56" s="21"/>
      <c r="R56" s="21"/>
      <c r="T56" s="1449"/>
      <c r="U56" s="21"/>
      <c r="V56" s="21"/>
      <c r="W56" s="21"/>
      <c r="X56" s="21"/>
      <c r="Y56" s="21"/>
      <c r="Z56" s="21"/>
      <c r="AA56" s="21"/>
      <c r="AE56" s="167"/>
      <c r="AF56" s="167"/>
    </row>
    <row r="57" spans="1:32" ht="15.75" outlineLevel="1" thickBot="1" x14ac:dyDescent="0.3">
      <c r="A57" s="1081" t="s">
        <v>76</v>
      </c>
      <c r="B57" s="1082" t="s">
        <v>77</v>
      </c>
      <c r="C57" s="1075">
        <v>0</v>
      </c>
      <c r="D57" s="1083">
        <v>0</v>
      </c>
      <c r="E57" s="1084">
        <v>0</v>
      </c>
      <c r="F57" s="1075">
        <f t="shared" si="10"/>
        <v>0</v>
      </c>
      <c r="G57" s="1076">
        <f t="shared" si="11"/>
        <v>0</v>
      </c>
      <c r="H57" s="1075">
        <f t="shared" si="12"/>
        <v>0</v>
      </c>
      <c r="I57" s="1076">
        <f t="shared" si="13"/>
        <v>0</v>
      </c>
      <c r="J57" s="1075">
        <v>0</v>
      </c>
      <c r="K57" s="1083">
        <f>SUM(Сводка!$E59:INDEX(Сводка!$E59:$P59,1,MATCH($C$3,Сводка!$E$5:$P$5,0)))</f>
        <v>0</v>
      </c>
      <c r="L57" s="1084">
        <v>0</v>
      </c>
      <c r="M57" s="1075">
        <f t="shared" si="14"/>
        <v>0</v>
      </c>
      <c r="N57" s="1076">
        <f t="shared" si="15"/>
        <v>0</v>
      </c>
      <c r="O57" s="1075">
        <f t="shared" si="16"/>
        <v>0</v>
      </c>
      <c r="P57" s="1076">
        <f t="shared" si="17"/>
        <v>0</v>
      </c>
      <c r="Q57" s="1074"/>
      <c r="R57" s="1074"/>
      <c r="T57" s="1451"/>
      <c r="U57" s="1074"/>
      <c r="V57" s="1074"/>
      <c r="W57" s="1074"/>
      <c r="X57" s="1074"/>
      <c r="Y57" s="1074"/>
      <c r="Z57" s="1074"/>
      <c r="AA57" s="1074"/>
      <c r="AE57" s="167"/>
      <c r="AF57" s="167"/>
    </row>
    <row r="58" spans="1:32" ht="15.75" outlineLevel="1" thickBot="1" x14ac:dyDescent="0.3">
      <c r="A58" s="1085" t="s">
        <v>78</v>
      </c>
      <c r="B58" s="1086" t="s">
        <v>79</v>
      </c>
      <c r="C58" s="1077">
        <f>C53-C54-C55+C56-C57</f>
        <v>0</v>
      </c>
      <c r="D58" s="1077">
        <f ca="1">D53-D54-D55+D56-D57</f>
        <v>0</v>
      </c>
      <c r="E58" s="1077">
        <f>E53-E54-E55+E56-E57</f>
        <v>0</v>
      </c>
      <c r="F58" s="1077">
        <f t="shared" ca="1" si="10"/>
        <v>0</v>
      </c>
      <c r="G58" s="1078">
        <f t="shared" ca="1" si="11"/>
        <v>0</v>
      </c>
      <c r="H58" s="1077">
        <f t="shared" ca="1" si="12"/>
        <v>0</v>
      </c>
      <c r="I58" s="1078">
        <f t="shared" ca="1" si="13"/>
        <v>0</v>
      </c>
      <c r="J58" s="1077">
        <f>J53-J54-J55+J56-J57</f>
        <v>0</v>
      </c>
      <c r="K58" s="1077">
        <f ca="1">K53-K54-K55+K56-K57</f>
        <v>0</v>
      </c>
      <c r="L58" s="1077">
        <f>L53-L54-L55+L56-L57</f>
        <v>0</v>
      </c>
      <c r="M58" s="1077">
        <f t="shared" ca="1" si="14"/>
        <v>0</v>
      </c>
      <c r="N58" s="1078">
        <f t="shared" ca="1" si="15"/>
        <v>0</v>
      </c>
      <c r="O58" s="1077">
        <f t="shared" ca="1" si="16"/>
        <v>0</v>
      </c>
      <c r="P58" s="1078">
        <f t="shared" ca="1" si="17"/>
        <v>0</v>
      </c>
      <c r="Q58" s="1087"/>
      <c r="R58" s="1087"/>
      <c r="T58" s="1452"/>
      <c r="U58" s="1087"/>
      <c r="V58" s="1087"/>
      <c r="W58" s="1087"/>
      <c r="X58" s="1087"/>
      <c r="Y58" s="1087"/>
      <c r="Z58" s="1087"/>
      <c r="AA58" s="1087"/>
      <c r="AE58" s="167"/>
      <c r="AF58" s="167"/>
    </row>
    <row r="59" spans="1:32" outlineLevel="1" x14ac:dyDescent="0.25">
      <c r="C59" s="825"/>
      <c r="D59" s="1457">
        <f ca="1">D53-D58</f>
        <v>0</v>
      </c>
      <c r="E59" s="825"/>
      <c r="F59" s="825"/>
      <c r="G59" s="825"/>
      <c r="H59" s="825"/>
      <c r="I59" s="825"/>
      <c r="J59" s="825"/>
      <c r="K59" s="1457">
        <f ca="1">K53-K58</f>
        <v>0</v>
      </c>
      <c r="L59" s="825"/>
      <c r="M59" s="825"/>
      <c r="N59" s="825"/>
      <c r="O59" s="825"/>
      <c r="P59" s="825"/>
      <c r="Q59" s="825"/>
      <c r="R59" s="825"/>
      <c r="T59" s="825"/>
      <c r="U59" s="825"/>
      <c r="V59" s="825"/>
      <c r="W59" s="825"/>
      <c r="X59" s="825"/>
      <c r="Y59" s="825"/>
      <c r="Z59" s="825"/>
      <c r="AA59" s="825"/>
      <c r="AE59" s="167"/>
      <c r="AF59" s="167"/>
    </row>
    <row r="60" spans="1:32" ht="15.75" outlineLevel="1" x14ac:dyDescent="0.25">
      <c r="A60" s="1" t="s">
        <v>80</v>
      </c>
      <c r="B60" s="2"/>
      <c r="C60" s="825"/>
      <c r="L60" s="825"/>
      <c r="M60" s="825"/>
      <c r="N60" s="825"/>
      <c r="O60" s="825"/>
      <c r="P60" s="825"/>
      <c r="Q60" s="825"/>
      <c r="R60" s="825"/>
      <c r="T60" s="825"/>
      <c r="U60" s="825"/>
      <c r="V60" s="825"/>
      <c r="W60" s="825"/>
      <c r="X60" s="825"/>
      <c r="Y60" s="825"/>
      <c r="Z60" s="825"/>
      <c r="AA60" s="825"/>
    </row>
    <row r="61" spans="1:32" ht="15.75" outlineLevel="1" thickBot="1" x14ac:dyDescent="0.3">
      <c r="A61" s="15"/>
      <c r="B61" s="16"/>
    </row>
    <row r="62" spans="1:32" ht="24.75" customHeight="1" x14ac:dyDescent="0.25">
      <c r="A62" s="1515" t="s">
        <v>81</v>
      </c>
      <c r="B62" s="1517" t="s">
        <v>82</v>
      </c>
      <c r="C62" s="1510" t="str">
        <f>C3</f>
        <v>март</v>
      </c>
      <c r="D62" s="1512"/>
      <c r="E62" s="1511"/>
      <c r="F62" s="1510" t="s">
        <v>560</v>
      </c>
      <c r="G62" s="1511"/>
      <c r="H62" s="1510" t="s">
        <v>561</v>
      </c>
      <c r="I62" s="1511"/>
      <c r="J62" s="1510" t="str">
        <f>J3</f>
        <v>За 3 мес.</v>
      </c>
      <c r="K62" s="1512"/>
      <c r="L62" s="1511"/>
      <c r="M62" s="1510" t="s">
        <v>560</v>
      </c>
      <c r="N62" s="1511"/>
      <c r="O62" s="1510" t="s">
        <v>561</v>
      </c>
      <c r="P62" s="1511"/>
      <c r="Q62" s="1432" t="str">
        <f>Q3</f>
        <v>Комментарии к отклонениям (ожид-план)</v>
      </c>
      <c r="R62" s="1434" t="str">
        <f>R3</f>
        <v>Комментарии к отклонениям (факт-ожид)</v>
      </c>
      <c r="T62" s="1446" t="str">
        <f>T3</f>
        <v>Комментарии к отклонениям за пред. периоды (ожид-план)</v>
      </c>
      <c r="U62" s="1434" t="str">
        <f t="shared" ref="U62:AA62" si="20">U3</f>
        <v>Комментарии к отклонениям за пред. периоды (факт-ожид)</v>
      </c>
      <c r="V62" s="1434" t="str">
        <f t="shared" si="20"/>
        <v>Признак Факт/Ожид текущего месяца</v>
      </c>
      <c r="W62" s="1434" t="str">
        <f t="shared" si="20"/>
        <v>Признак Факт/Ожид предыдущего месяца</v>
      </c>
      <c r="X62" s="1434" t="str">
        <f t="shared" si="20"/>
        <v>Ответственный</v>
      </c>
      <c r="Y62" s="1434" t="str">
        <f t="shared" si="20"/>
        <v>Вопросы ЖМВ</v>
      </c>
      <c r="Z62" s="1434" t="str">
        <f t="shared" si="20"/>
        <v>Комментарии ответственных</v>
      </c>
      <c r="AA62" s="1434" t="str">
        <f t="shared" si="20"/>
        <v>Корректировка фактора прочие в перекладке</v>
      </c>
      <c r="AB62" s="1434" t="s">
        <v>1358</v>
      </c>
      <c r="AC62" s="1434" t="s">
        <v>1359</v>
      </c>
      <c r="AE62" s="1510"/>
      <c r="AF62" s="1511"/>
    </row>
    <row r="63" spans="1:32" ht="15.75" customHeight="1" x14ac:dyDescent="0.25">
      <c r="A63" s="1516"/>
      <c r="B63" s="1518"/>
      <c r="C63" s="317" t="s">
        <v>553</v>
      </c>
      <c r="D63" s="318" t="s">
        <v>562</v>
      </c>
      <c r="E63" s="319" t="s">
        <v>563</v>
      </c>
      <c r="F63" s="110" t="s">
        <v>564</v>
      </c>
      <c r="G63" s="112" t="s">
        <v>565</v>
      </c>
      <c r="H63" s="110" t="s">
        <v>564</v>
      </c>
      <c r="I63" s="112" t="s">
        <v>565</v>
      </c>
      <c r="J63" s="317" t="s">
        <v>553</v>
      </c>
      <c r="K63" s="318" t="s">
        <v>562</v>
      </c>
      <c r="L63" s="319" t="s">
        <v>563</v>
      </c>
      <c r="M63" s="110" t="s">
        <v>564</v>
      </c>
      <c r="N63" s="112" t="s">
        <v>565</v>
      </c>
      <c r="O63" s="110" t="s">
        <v>564</v>
      </c>
      <c r="P63" s="112" t="s">
        <v>565</v>
      </c>
      <c r="Q63" s="1433"/>
      <c r="R63" s="1433"/>
      <c r="T63" s="1447"/>
      <c r="U63" s="1435"/>
      <c r="V63" s="1433"/>
      <c r="W63" s="1435"/>
      <c r="X63" s="1433"/>
      <c r="Y63" s="1435"/>
      <c r="Z63" s="1433"/>
      <c r="AA63" s="1433"/>
      <c r="AB63" s="1435"/>
      <c r="AC63" s="1435"/>
      <c r="AE63" s="110"/>
      <c r="AF63" s="112"/>
    </row>
    <row r="64" spans="1:32" x14ac:dyDescent="0.25">
      <c r="A64" s="17" t="s">
        <v>83</v>
      </c>
      <c r="B64" s="10"/>
      <c r="C64" s="303">
        <f>C65+C67+C73+C81+C89+C96+C102+C110+C114</f>
        <v>0</v>
      </c>
      <c r="D64" s="303">
        <f ca="1">D65+D67+D73+D81+D89+D96+D102+D110+D114</f>
        <v>0</v>
      </c>
      <c r="E64" s="303">
        <f>E65+E67+E73+E81+E89+E96+E102+E110+E114</f>
        <v>0</v>
      </c>
      <c r="F64" s="303">
        <f t="shared" ref="F64:F128" ca="1" si="21">D64-C64</f>
        <v>0</v>
      </c>
      <c r="G64" s="306">
        <f t="shared" ref="G64:G128" ca="1" si="22">IFERROR(F64/C64,0)</f>
        <v>0</v>
      </c>
      <c r="H64" s="303">
        <f t="shared" ref="H64:H128" ca="1" si="23">E64-D64</f>
        <v>0</v>
      </c>
      <c r="I64" s="306">
        <f t="shared" ref="I64:I128" ca="1" si="24">IFERROR(H64/D64,0)</f>
        <v>0</v>
      </c>
      <c r="J64" s="303">
        <f>J65+J67+J73+J81+J89+J96+J102+J110+J114</f>
        <v>0</v>
      </c>
      <c r="K64" s="303">
        <f>K65+K67+K73+K81+K89+K96+K102+K110+K114</f>
        <v>0</v>
      </c>
      <c r="L64" s="303">
        <f>L65+L67+L73+L81+L89+L96+L102+L110+L114</f>
        <v>0</v>
      </c>
      <c r="M64" s="303">
        <f t="shared" ref="M64:M128" si="25">K64-J64</f>
        <v>0</v>
      </c>
      <c r="N64" s="306">
        <f t="shared" ref="N64:N128" si="26">IFERROR(M64/J64,0)</f>
        <v>0</v>
      </c>
      <c r="O64" s="303">
        <f>L64-K64</f>
        <v>0</v>
      </c>
      <c r="P64" s="306">
        <f>IFERROR(O64/K64,0)</f>
        <v>0</v>
      </c>
      <c r="Q64" s="10"/>
      <c r="R64" s="1387"/>
      <c r="S64" s="1291"/>
      <c r="T64" s="10"/>
      <c r="U64" s="1387"/>
      <c r="V64" s="307"/>
      <c r="W64" s="307"/>
      <c r="X64" s="307"/>
      <c r="Y64" s="307"/>
      <c r="Z64" s="307"/>
      <c r="AA64" s="307"/>
      <c r="AB64" s="303"/>
      <c r="AC64" s="303"/>
      <c r="AE64" s="303">
        <f t="shared" ref="AE64:AE127" si="27">E64-C64</f>
        <v>0</v>
      </c>
      <c r="AF64" s="306">
        <f t="shared" ref="AF64:AF127" si="28">IFERROR(AE64/C64,0)</f>
        <v>0</v>
      </c>
    </row>
    <row r="65" spans="1:34" x14ac:dyDescent="0.25">
      <c r="A65" s="18" t="s">
        <v>84</v>
      </c>
      <c r="B65" s="18"/>
      <c r="C65" s="320">
        <f>SUM(C66)</f>
        <v>0</v>
      </c>
      <c r="D65" s="320">
        <f ca="1">SUM(D66)</f>
        <v>0</v>
      </c>
      <c r="E65" s="320">
        <f>SUM(E66)</f>
        <v>0</v>
      </c>
      <c r="F65" s="320">
        <f t="shared" ca="1" si="21"/>
        <v>0</v>
      </c>
      <c r="G65" s="321">
        <f t="shared" ca="1" si="22"/>
        <v>0</v>
      </c>
      <c r="H65" s="320">
        <f t="shared" ca="1" si="23"/>
        <v>0</v>
      </c>
      <c r="I65" s="321">
        <f t="shared" ca="1" si="24"/>
        <v>0</v>
      </c>
      <c r="J65" s="320">
        <f>SUM(J66)</f>
        <v>0</v>
      </c>
      <c r="K65" s="320">
        <f>SUM(K66)</f>
        <v>0</v>
      </c>
      <c r="L65" s="320">
        <f>SUM(L66)</f>
        <v>0</v>
      </c>
      <c r="M65" s="320">
        <f t="shared" si="25"/>
        <v>0</v>
      </c>
      <c r="N65" s="321">
        <f t="shared" si="26"/>
        <v>0</v>
      </c>
      <c r="O65" s="320">
        <f t="shared" ref="O65:O129" si="29">L65-K65</f>
        <v>0</v>
      </c>
      <c r="P65" s="321">
        <f t="shared" ref="P65:P129" si="30">IFERROR(O65/K65,0)</f>
        <v>0</v>
      </c>
      <c r="Q65" s="18"/>
      <c r="R65" s="1388"/>
      <c r="S65" s="1291"/>
      <c r="T65" s="18"/>
      <c r="U65" s="1388"/>
      <c r="V65" s="322"/>
      <c r="W65" s="322"/>
      <c r="X65" s="322"/>
      <c r="Y65" s="322"/>
      <c r="Z65" s="322"/>
      <c r="AA65" s="322"/>
      <c r="AB65" s="320">
        <v>0</v>
      </c>
      <c r="AC65" s="320">
        <v>0</v>
      </c>
      <c r="AE65" s="320">
        <f t="shared" si="27"/>
        <v>0</v>
      </c>
      <c r="AF65" s="321">
        <f t="shared" si="28"/>
        <v>0</v>
      </c>
    </row>
    <row r="66" spans="1:34" s="669" customFormat="1" x14ac:dyDescent="0.25">
      <c r="A66" s="20">
        <v>3101010000</v>
      </c>
      <c r="B66" s="21" t="s">
        <v>85</v>
      </c>
      <c r="C66" s="308">
        <f>SUMIFS(Смета_план[План, руб],Смета_план[Код статьи],$A66,Смета_план[Месяц],C$62)/1000</f>
        <v>0</v>
      </c>
      <c r="D66" s="308">
        <f ca="1">SUMPRODUCT(Смета!$E$4:$P$320*(Смета!$A$4:$A$320=$A66)*(Смета!$E$2:$P$2=$C$62))</f>
        <v>0</v>
      </c>
      <c r="E66" s="308">
        <f>SUMIFS(Расходы_факт[Сумма расхода],Расходы_факт[Код статьи],$A66,Расходы_факт[Месяц],$C$62)/1000</f>
        <v>0</v>
      </c>
      <c r="F66" s="308">
        <f t="shared" ca="1" si="21"/>
        <v>0</v>
      </c>
      <c r="G66" s="311">
        <f t="shared" ca="1" si="22"/>
        <v>0</v>
      </c>
      <c r="H66" s="308">
        <f t="shared" ca="1" si="23"/>
        <v>0</v>
      </c>
      <c r="I66" s="311">
        <f t="shared" ca="1" si="24"/>
        <v>0</v>
      </c>
      <c r="J66" s="308">
        <f>SUMIFS(Смета_план[План, руб],Смета_план[Код статьи],$A66,Смета_план[Номер месяца],"&lt;="&amp;MATCH($C$3,Смета!$E$2:$P$2,0))/1000</f>
        <v>0</v>
      </c>
      <c r="K66" s="308">
        <f>SUM(Смета!$E6:INDEX(Смета!$E6:$P6,1,MATCH($C$3,Смета!$E$2:$P$2,0)))</f>
        <v>0</v>
      </c>
      <c r="L66" s="308">
        <f>SUMIFS(Расходы_факт[Сумма расхода],Расходы_факт[Код статьи],$A66,Расходы_факт[Номер месяца],"&lt;="&amp;MATCH($C$3,Смета!$E$2:$P$2,0))/1000</f>
        <v>0</v>
      </c>
      <c r="M66" s="308">
        <f t="shared" si="25"/>
        <v>0</v>
      </c>
      <c r="N66" s="311">
        <f t="shared" si="26"/>
        <v>0</v>
      </c>
      <c r="O66" s="308">
        <f t="shared" si="29"/>
        <v>0</v>
      </c>
      <c r="P66" s="311">
        <f t="shared" si="30"/>
        <v>0</v>
      </c>
      <c r="Q66" s="21"/>
      <c r="R66" s="1389"/>
      <c r="S66" s="1292"/>
      <c r="T66" s="21"/>
      <c r="U66" s="1389"/>
      <c r="V66" s="21"/>
      <c r="W66" s="21"/>
      <c r="X66" s="21"/>
      <c r="Y66" s="21"/>
      <c r="Z66" s="21"/>
      <c r="AA66" s="21"/>
      <c r="AB66" s="308">
        <v>0</v>
      </c>
      <c r="AC66" s="308">
        <v>0</v>
      </c>
      <c r="AE66" s="308">
        <f t="shared" si="27"/>
        <v>0</v>
      </c>
      <c r="AF66" s="311">
        <f t="shared" si="28"/>
        <v>0</v>
      </c>
      <c r="AG66" s="1477">
        <f ca="1">F66-AB66</f>
        <v>0</v>
      </c>
      <c r="AH66" s="1477">
        <f>M66-AC66</f>
        <v>0</v>
      </c>
    </row>
    <row r="67" spans="1:34" x14ac:dyDescent="0.25">
      <c r="A67" s="18" t="s">
        <v>86</v>
      </c>
      <c r="B67" s="19"/>
      <c r="C67" s="320">
        <f>SUM(C68:C72)</f>
        <v>0</v>
      </c>
      <c r="D67" s="320">
        <f ca="1">SUM(D68:D72)</f>
        <v>0</v>
      </c>
      <c r="E67" s="320">
        <f>SUM(E68:E72)</f>
        <v>0</v>
      </c>
      <c r="F67" s="320">
        <f t="shared" ca="1" si="21"/>
        <v>0</v>
      </c>
      <c r="G67" s="321">
        <f t="shared" ca="1" si="22"/>
        <v>0</v>
      </c>
      <c r="H67" s="320">
        <f t="shared" ca="1" si="23"/>
        <v>0</v>
      </c>
      <c r="I67" s="321">
        <f t="shared" ca="1" si="24"/>
        <v>0</v>
      </c>
      <c r="J67" s="320">
        <f>SUM(J68:J72)</f>
        <v>0</v>
      </c>
      <c r="K67" s="320">
        <f>SUM(K68:K72)</f>
        <v>0</v>
      </c>
      <c r="L67" s="320">
        <f>SUM(L68:L72)</f>
        <v>0</v>
      </c>
      <c r="M67" s="320">
        <f t="shared" si="25"/>
        <v>0</v>
      </c>
      <c r="N67" s="321">
        <f t="shared" si="26"/>
        <v>0</v>
      </c>
      <c r="O67" s="320">
        <f t="shared" si="29"/>
        <v>0</v>
      </c>
      <c r="P67" s="321">
        <f t="shared" si="30"/>
        <v>0</v>
      </c>
      <c r="Q67" s="19"/>
      <c r="R67" s="1388"/>
      <c r="S67" s="1291"/>
      <c r="T67" s="19"/>
      <c r="U67" s="1388"/>
      <c r="V67" s="322"/>
      <c r="W67" s="322"/>
      <c r="X67" s="322"/>
      <c r="Y67" s="322"/>
      <c r="Z67" s="322"/>
      <c r="AA67" s="322"/>
      <c r="AB67" s="320">
        <v>0</v>
      </c>
      <c r="AC67" s="320">
        <v>0</v>
      </c>
      <c r="AE67" s="320">
        <f t="shared" si="27"/>
        <v>0</v>
      </c>
      <c r="AF67" s="321">
        <f t="shared" si="28"/>
        <v>0</v>
      </c>
    </row>
    <row r="68" spans="1:34" s="669" customFormat="1" x14ac:dyDescent="0.25">
      <c r="A68" s="20">
        <v>3102010000</v>
      </c>
      <c r="B68" s="21" t="s">
        <v>87</v>
      </c>
      <c r="C68" s="308">
        <f>SUMIFS(Смета_план[План, руб],Смета_план[Код статьи],$A68,Смета_план[Месяц],C$62)/1000</f>
        <v>0</v>
      </c>
      <c r="D68" s="308">
        <f ca="1">SUMPRODUCT(Смета!$E$4:$P$320*(Смета!$A$4:$A$320=$A68)*(Смета!$E$2:$P$2=$C$62))</f>
        <v>0</v>
      </c>
      <c r="E68" s="308">
        <f>SUMIFS(Расходы_факт[Сумма расхода],Расходы_факт[Код статьи],$A68,Расходы_факт[Месяц],$C$62)/1000</f>
        <v>0</v>
      </c>
      <c r="F68" s="308">
        <f t="shared" ca="1" si="21"/>
        <v>0</v>
      </c>
      <c r="G68" s="311">
        <f t="shared" ca="1" si="22"/>
        <v>0</v>
      </c>
      <c r="H68" s="308">
        <f t="shared" ca="1" si="23"/>
        <v>0</v>
      </c>
      <c r="I68" s="311">
        <f t="shared" ca="1" si="24"/>
        <v>0</v>
      </c>
      <c r="J68" s="308">
        <f>SUMIFS(Смета_план[План, руб],Смета_план[Код статьи],$A68,Смета_план[Номер месяца],"&lt;="&amp;MATCH($C$3,Смета!$E$2:$P$2,0))/1000</f>
        <v>0</v>
      </c>
      <c r="K68" s="308">
        <f>SUM(Смета!$E8:INDEX(Смета!$E8:$P8,1,MATCH($C$3,Смета!$E$2:$P$2,0)))</f>
        <v>0</v>
      </c>
      <c r="L68" s="308">
        <f>SUMIFS(Расходы_факт[Сумма расхода],Расходы_факт[Код статьи],$A68,Расходы_факт[Номер месяца],"&lt;="&amp;MATCH($C$3,Смета!$E$2:$P$2,0))/1000</f>
        <v>0</v>
      </c>
      <c r="M68" s="308">
        <f t="shared" si="25"/>
        <v>0</v>
      </c>
      <c r="N68" s="311">
        <f t="shared" si="26"/>
        <v>0</v>
      </c>
      <c r="O68" s="308">
        <f t="shared" si="29"/>
        <v>0</v>
      </c>
      <c r="P68" s="311">
        <f t="shared" si="30"/>
        <v>0</v>
      </c>
      <c r="Q68" s="21"/>
      <c r="R68" s="1389"/>
      <c r="S68" s="1292"/>
      <c r="T68" s="21"/>
      <c r="U68" s="1389"/>
      <c r="V68" s="21"/>
      <c r="W68" s="21"/>
      <c r="X68" s="21"/>
      <c r="Y68" s="21"/>
      <c r="Z68" s="21"/>
      <c r="AA68" s="21"/>
      <c r="AB68" s="308">
        <v>0</v>
      </c>
      <c r="AC68" s="308">
        <v>0</v>
      </c>
      <c r="AE68" s="308">
        <f t="shared" si="27"/>
        <v>0</v>
      </c>
      <c r="AF68" s="311">
        <f t="shared" si="28"/>
        <v>0</v>
      </c>
      <c r="AG68" s="1477">
        <f t="shared" ref="AG68:AG72" ca="1" si="31">F68-AB68</f>
        <v>0</v>
      </c>
      <c r="AH68" s="1477">
        <f t="shared" ref="AH68:AH72" si="32">M68-AC68</f>
        <v>0</v>
      </c>
    </row>
    <row r="69" spans="1:34" s="669" customFormat="1" x14ac:dyDescent="0.25">
      <c r="A69" s="20">
        <v>3102020000</v>
      </c>
      <c r="B69" s="21" t="s">
        <v>88</v>
      </c>
      <c r="C69" s="308">
        <f>SUMIFS(Смета_план[План, руб],Смета_план[Код статьи],$A69,Смета_план[Месяц],C$62)/1000</f>
        <v>0</v>
      </c>
      <c r="D69" s="308">
        <f ca="1">SUMPRODUCT(Смета!$E$4:$P$320*(Смета!$A$4:$A$320=$A69)*(Смета!$E$2:$P$2=$C$62))</f>
        <v>0</v>
      </c>
      <c r="E69" s="308">
        <f>SUMIFS(Расходы_факт[Сумма расхода],Расходы_факт[Код статьи],$A69,Расходы_факт[Месяц],$C$62)/1000</f>
        <v>0</v>
      </c>
      <c r="F69" s="308">
        <f t="shared" ca="1" si="21"/>
        <v>0</v>
      </c>
      <c r="G69" s="311">
        <f t="shared" ca="1" si="22"/>
        <v>0</v>
      </c>
      <c r="H69" s="308">
        <f t="shared" ca="1" si="23"/>
        <v>0</v>
      </c>
      <c r="I69" s="311">
        <f t="shared" ca="1" si="24"/>
        <v>0</v>
      </c>
      <c r="J69" s="308">
        <f>SUMIFS(Смета_план[План, руб],Смета_план[Код статьи],$A69,Смета_план[Номер месяца],"&lt;="&amp;MATCH($C$3,Смета!$E$2:$P$2,0))/1000</f>
        <v>0</v>
      </c>
      <c r="K69" s="308">
        <f>SUM(Смета!$E9:INDEX(Смета!$E9:$P9,1,MATCH($C$3,Смета!$E$2:$P$2,0)))</f>
        <v>0</v>
      </c>
      <c r="L69" s="308">
        <f>SUMIFS(Расходы_факт[Сумма расхода],Расходы_факт[Код статьи],$A69,Расходы_факт[Номер месяца],"&lt;="&amp;MATCH($C$3,Смета!$E$2:$P$2,0))/1000</f>
        <v>0</v>
      </c>
      <c r="M69" s="308">
        <f t="shared" si="25"/>
        <v>0</v>
      </c>
      <c r="N69" s="311">
        <f t="shared" si="26"/>
        <v>0</v>
      </c>
      <c r="O69" s="308">
        <f t="shared" si="29"/>
        <v>0</v>
      </c>
      <c r="P69" s="311">
        <f t="shared" si="30"/>
        <v>0</v>
      </c>
      <c r="Q69" s="21"/>
      <c r="R69" s="1389"/>
      <c r="S69" s="1292"/>
      <c r="T69" s="21"/>
      <c r="U69" s="1389"/>
      <c r="V69" s="21"/>
      <c r="W69" s="21"/>
      <c r="X69" s="21"/>
      <c r="Y69" s="21"/>
      <c r="Z69" s="21"/>
      <c r="AA69" s="21"/>
      <c r="AB69" s="308">
        <v>0</v>
      </c>
      <c r="AC69" s="308">
        <v>0</v>
      </c>
      <c r="AE69" s="308">
        <f t="shared" si="27"/>
        <v>0</v>
      </c>
      <c r="AF69" s="311">
        <f t="shared" si="28"/>
        <v>0</v>
      </c>
      <c r="AG69" s="1477">
        <f ca="1">F69-AB69</f>
        <v>0</v>
      </c>
      <c r="AH69" s="1477">
        <f t="shared" si="32"/>
        <v>0</v>
      </c>
    </row>
    <row r="70" spans="1:34" s="669" customFormat="1" x14ac:dyDescent="0.25">
      <c r="A70" s="20">
        <v>3102030000</v>
      </c>
      <c r="B70" s="21" t="s">
        <v>89</v>
      </c>
      <c r="C70" s="308">
        <f>SUMIFS(Смета_план[План, руб],Смета_план[Код статьи],$A70,Смета_план[Месяц],C$62)/1000</f>
        <v>0</v>
      </c>
      <c r="D70" s="308">
        <f ca="1">SUMPRODUCT(Смета!$E$4:$P$320*(Смета!$A$4:$A$320=$A70)*(Смета!$E$2:$P$2=$C$62))</f>
        <v>0</v>
      </c>
      <c r="E70" s="308">
        <f>SUMIFS(Расходы_факт[Сумма расхода],Расходы_факт[Код статьи],$A70,Расходы_факт[Месяц],$C$62)/1000</f>
        <v>0</v>
      </c>
      <c r="F70" s="308">
        <f t="shared" ca="1" si="21"/>
        <v>0</v>
      </c>
      <c r="G70" s="311">
        <f t="shared" ca="1" si="22"/>
        <v>0</v>
      </c>
      <c r="H70" s="308">
        <f t="shared" ca="1" si="23"/>
        <v>0</v>
      </c>
      <c r="I70" s="311">
        <f t="shared" ca="1" si="24"/>
        <v>0</v>
      </c>
      <c r="J70" s="308">
        <f>SUMIFS(Смета_план[План, руб],Смета_план[Код статьи],$A70,Смета_план[Номер месяца],"&lt;="&amp;MATCH($C$3,Смета!$E$2:$P$2,0))/1000</f>
        <v>0</v>
      </c>
      <c r="K70" s="308">
        <f>SUM(Смета!$E10:INDEX(Смета!$E10:$P10,1,MATCH($C$3,Смета!$E$2:$P$2,0)))</f>
        <v>0</v>
      </c>
      <c r="L70" s="308">
        <f>SUMIFS(Расходы_факт[Сумма расхода],Расходы_факт[Код статьи],$A70,Расходы_факт[Номер месяца],"&lt;="&amp;MATCH($C$3,Смета!$E$2:$P$2,0))/1000</f>
        <v>0</v>
      </c>
      <c r="M70" s="308">
        <f t="shared" si="25"/>
        <v>0</v>
      </c>
      <c r="N70" s="311">
        <f t="shared" si="26"/>
        <v>0</v>
      </c>
      <c r="O70" s="308">
        <f t="shared" si="29"/>
        <v>0</v>
      </c>
      <c r="P70" s="311">
        <f t="shared" si="30"/>
        <v>0</v>
      </c>
      <c r="Q70" s="21"/>
      <c r="R70" s="1389"/>
      <c r="S70" s="1292"/>
      <c r="T70" s="21"/>
      <c r="U70" s="1389"/>
      <c r="V70" s="21"/>
      <c r="W70" s="21"/>
      <c r="X70" s="21"/>
      <c r="Y70" s="21"/>
      <c r="Z70" s="21"/>
      <c r="AA70" s="21"/>
      <c r="AB70" s="308">
        <v>0</v>
      </c>
      <c r="AC70" s="308">
        <v>0</v>
      </c>
      <c r="AE70" s="308">
        <f t="shared" si="27"/>
        <v>0</v>
      </c>
      <c r="AF70" s="311">
        <f t="shared" si="28"/>
        <v>0</v>
      </c>
      <c r="AG70" s="1477">
        <f t="shared" ca="1" si="31"/>
        <v>0</v>
      </c>
      <c r="AH70" s="1477">
        <f t="shared" si="32"/>
        <v>0</v>
      </c>
    </row>
    <row r="71" spans="1:34" s="669" customFormat="1" x14ac:dyDescent="0.25">
      <c r="A71" s="20">
        <v>3102040000</v>
      </c>
      <c r="B71" s="21" t="s">
        <v>90</v>
      </c>
      <c r="C71" s="308">
        <f>SUMIFS(Смета_план[План, руб],Смета_план[Код статьи],$A71,Смета_план[Месяц],C$62)/1000</f>
        <v>0</v>
      </c>
      <c r="D71" s="308">
        <f ca="1">SUMPRODUCT(Смета!$E$4:$P$320*(Смета!$A$4:$A$320=$A71)*(Смета!$E$2:$P$2=$C$62))</f>
        <v>0</v>
      </c>
      <c r="E71" s="308">
        <f>SUMIFS(Расходы_факт[Сумма расхода],Расходы_факт[Код статьи],$A71,Расходы_факт[Месяц],$C$62)/1000</f>
        <v>0</v>
      </c>
      <c r="F71" s="308">
        <f t="shared" ref="F71" ca="1" si="33">D71-C71</f>
        <v>0</v>
      </c>
      <c r="G71" s="311">
        <f t="shared" ref="G71" ca="1" si="34">IFERROR(F71/C71,0)</f>
        <v>0</v>
      </c>
      <c r="H71" s="308">
        <f t="shared" ref="H71" ca="1" si="35">E71-D71</f>
        <v>0</v>
      </c>
      <c r="I71" s="311">
        <f t="shared" ref="I71" ca="1" si="36">IFERROR(H71/D71,0)</f>
        <v>0</v>
      </c>
      <c r="J71" s="308">
        <f>SUMIFS(Смета_план[План, руб],Смета_план[Код статьи],$A71,Смета_план[Номер месяца],"&lt;="&amp;MATCH($C$3,Смета!$E$2:$P$2,0))/1000</f>
        <v>0</v>
      </c>
      <c r="K71" s="308">
        <f>SUM(Смета!$E11:INDEX(Смета!$E11:$P11,1,MATCH($C$3,Смета!$E$2:$P$2,0)))</f>
        <v>0</v>
      </c>
      <c r="L71" s="308">
        <f>SUMIFS(Расходы_факт[Сумма расхода],Расходы_факт[Код статьи],$A71,Расходы_факт[Номер месяца],"&lt;="&amp;MATCH($C$3,Смета!$E$2:$P$2,0))/1000</f>
        <v>0</v>
      </c>
      <c r="M71" s="308">
        <f t="shared" ref="M71" si="37">K71-J71</f>
        <v>0</v>
      </c>
      <c r="N71" s="311">
        <f t="shared" ref="N71" si="38">IFERROR(M71/J71,0)</f>
        <v>0</v>
      </c>
      <c r="O71" s="308">
        <f t="shared" ref="O71" si="39">L71-K71</f>
        <v>0</v>
      </c>
      <c r="P71" s="311">
        <f t="shared" ref="P71" si="40">IFERROR(O71/K71,0)</f>
        <v>0</v>
      </c>
      <c r="Q71" s="21"/>
      <c r="R71" s="1389"/>
      <c r="S71" s="1292"/>
      <c r="T71" s="21"/>
      <c r="U71" s="1389"/>
      <c r="V71" s="21"/>
      <c r="W71" s="21"/>
      <c r="X71" s="21"/>
      <c r="Y71" s="21"/>
      <c r="Z71" s="21"/>
      <c r="AA71" s="21"/>
      <c r="AB71" s="308">
        <v>0</v>
      </c>
      <c r="AC71" s="308">
        <v>0</v>
      </c>
      <c r="AE71" s="308">
        <f t="shared" si="27"/>
        <v>0</v>
      </c>
      <c r="AF71" s="311">
        <f t="shared" si="28"/>
        <v>0</v>
      </c>
      <c r="AG71" s="1477">
        <f t="shared" ca="1" si="31"/>
        <v>0</v>
      </c>
      <c r="AH71" s="1477">
        <f t="shared" si="32"/>
        <v>0</v>
      </c>
    </row>
    <row r="72" spans="1:34" s="669" customFormat="1" x14ac:dyDescent="0.25">
      <c r="A72" s="22">
        <v>3102050000</v>
      </c>
      <c r="B72" s="21" t="s">
        <v>1367</v>
      </c>
      <c r="C72" s="308">
        <f>SUMIFS(Смета_план[План, руб],Смета_план[Код статьи],$A72,Смета_план[Месяц],C$62)/1000</f>
        <v>0</v>
      </c>
      <c r="D72" s="308">
        <f ca="1">SUMPRODUCT(Смета!$E$4:$P$320*(Смета!$A$4:$A$320=$A72)*(Смета!$E$2:$P$2=$C$62))</f>
        <v>0</v>
      </c>
      <c r="E72" s="308">
        <f>SUMIFS(Расходы_факт[Сумма расхода],Расходы_факт[Код статьи],$A72,Расходы_факт[Месяц],$C$62)/1000</f>
        <v>0</v>
      </c>
      <c r="F72" s="308">
        <f t="shared" ca="1" si="21"/>
        <v>0</v>
      </c>
      <c r="G72" s="311">
        <f t="shared" ca="1" si="22"/>
        <v>0</v>
      </c>
      <c r="H72" s="308">
        <f t="shared" ca="1" si="23"/>
        <v>0</v>
      </c>
      <c r="I72" s="311">
        <f t="shared" ca="1" si="24"/>
        <v>0</v>
      </c>
      <c r="J72" s="308">
        <f>SUMIFS(Смета_план[План, руб],Смета_план[Код статьи],$A72,Смета_план[Номер месяца],"&lt;="&amp;MATCH($C$3,Смета!$E$2:$P$2,0))/1000</f>
        <v>0</v>
      </c>
      <c r="K72" s="308">
        <f>SUM(Смета!$E12:INDEX(Смета!$E12:$P12,1,MATCH($C$3,Смета!$E$2:$P$2,0)))</f>
        <v>0</v>
      </c>
      <c r="L72" s="308">
        <f>SUMIFS(Расходы_факт[Сумма расхода],Расходы_факт[Код статьи],$A72,Расходы_факт[Номер месяца],"&lt;="&amp;MATCH($C$3,Смета!$E$2:$P$2,0))/1000</f>
        <v>0</v>
      </c>
      <c r="M72" s="308">
        <f t="shared" si="25"/>
        <v>0</v>
      </c>
      <c r="N72" s="311">
        <f t="shared" si="26"/>
        <v>0</v>
      </c>
      <c r="O72" s="308">
        <f t="shared" si="29"/>
        <v>0</v>
      </c>
      <c r="P72" s="311">
        <f t="shared" si="30"/>
        <v>0</v>
      </c>
      <c r="Q72" s="21"/>
      <c r="R72" s="1389"/>
      <c r="S72" s="1292"/>
      <c r="T72" s="21"/>
      <c r="U72" s="1389"/>
      <c r="V72" s="21"/>
      <c r="W72" s="21"/>
      <c r="X72" s="21"/>
      <c r="Y72" s="21"/>
      <c r="Z72" s="21"/>
      <c r="AA72" s="21"/>
      <c r="AB72" s="308">
        <v>0</v>
      </c>
      <c r="AC72" s="308">
        <v>0</v>
      </c>
      <c r="AE72" s="308">
        <f t="shared" si="27"/>
        <v>0</v>
      </c>
      <c r="AF72" s="311">
        <f t="shared" si="28"/>
        <v>0</v>
      </c>
      <c r="AG72" s="1477">
        <f t="shared" ca="1" si="31"/>
        <v>0</v>
      </c>
      <c r="AH72" s="1477">
        <f t="shared" si="32"/>
        <v>0</v>
      </c>
    </row>
    <row r="73" spans="1:34" x14ac:dyDescent="0.25">
      <c r="A73" s="18" t="s">
        <v>91</v>
      </c>
      <c r="B73" s="19"/>
      <c r="C73" s="320">
        <f>SUM(C74:C80)</f>
        <v>0</v>
      </c>
      <c r="D73" s="320">
        <f ca="1">SUM(D74:D80)</f>
        <v>0</v>
      </c>
      <c r="E73" s="320">
        <f>SUM(E74:E80)</f>
        <v>0</v>
      </c>
      <c r="F73" s="320">
        <f t="shared" ca="1" si="21"/>
        <v>0</v>
      </c>
      <c r="G73" s="321">
        <f t="shared" ca="1" si="22"/>
        <v>0</v>
      </c>
      <c r="H73" s="320">
        <f t="shared" ca="1" si="23"/>
        <v>0</v>
      </c>
      <c r="I73" s="321">
        <f t="shared" ca="1" si="24"/>
        <v>0</v>
      </c>
      <c r="J73" s="320">
        <f>SUM(J74:J80)</f>
        <v>0</v>
      </c>
      <c r="K73" s="320">
        <f>SUM(K74:K80)</f>
        <v>0</v>
      </c>
      <c r="L73" s="320">
        <f>SUM(L74:L80)</f>
        <v>0</v>
      </c>
      <c r="M73" s="320">
        <f t="shared" si="25"/>
        <v>0</v>
      </c>
      <c r="N73" s="321">
        <f t="shared" si="26"/>
        <v>0</v>
      </c>
      <c r="O73" s="320">
        <f t="shared" si="29"/>
        <v>0</v>
      </c>
      <c r="P73" s="321">
        <f t="shared" si="30"/>
        <v>0</v>
      </c>
      <c r="Q73" s="19"/>
      <c r="R73" s="1388"/>
      <c r="S73" s="1291"/>
      <c r="T73" s="19"/>
      <c r="U73" s="1388"/>
      <c r="V73" s="322"/>
      <c r="W73" s="322"/>
      <c r="X73" s="322"/>
      <c r="Y73" s="322"/>
      <c r="Z73" s="322"/>
      <c r="AA73" s="322"/>
      <c r="AB73" s="320"/>
      <c r="AC73" s="320"/>
      <c r="AE73" s="320">
        <f t="shared" si="27"/>
        <v>0</v>
      </c>
      <c r="AF73" s="321">
        <f t="shared" si="28"/>
        <v>0</v>
      </c>
    </row>
    <row r="74" spans="1:34" s="669" customFormat="1" x14ac:dyDescent="0.25">
      <c r="A74" s="23">
        <v>3103010000</v>
      </c>
      <c r="B74" s="21" t="s">
        <v>92</v>
      </c>
      <c r="C74" s="308">
        <f>SUMIFS(Смета_план[План, руб],Смета_план[Код статьи],$A74,Смета_план[Месяц],C$62)/1000</f>
        <v>0</v>
      </c>
      <c r="D74" s="308">
        <f ca="1">SUMPRODUCT(Смета!$E$4:$P$320*(Смета!$A$4:$A$320=$A74)*(Смета!$E$2:$P$2=$C$62))</f>
        <v>0</v>
      </c>
      <c r="E74" s="308">
        <f>SUMIFS(Расходы_факт[Сумма расхода],Расходы_факт[Код статьи],$A74,Расходы_факт[Месяц],$C$62)/1000</f>
        <v>0</v>
      </c>
      <c r="F74" s="308">
        <f t="shared" ca="1" si="21"/>
        <v>0</v>
      </c>
      <c r="G74" s="311">
        <f t="shared" ca="1" si="22"/>
        <v>0</v>
      </c>
      <c r="H74" s="308">
        <f t="shared" ca="1" si="23"/>
        <v>0</v>
      </c>
      <c r="I74" s="311">
        <f t="shared" ca="1" si="24"/>
        <v>0</v>
      </c>
      <c r="J74" s="308">
        <f>SUMIFS(Смета_план[План, руб],Смета_план[Код статьи],$A74,Смета_план[Номер месяца],"&lt;="&amp;MATCH($C$3,Смета!$E$2:$P$2,0))/1000</f>
        <v>0</v>
      </c>
      <c r="K74" s="308">
        <f>SUM(Смета!$E14:INDEX(Смета!$E14:$P14,1,MATCH($C$3,Смета!$E$2:$P$2,0)))</f>
        <v>0</v>
      </c>
      <c r="L74" s="308">
        <f>SUMIFS(Расходы_факт[Сумма расхода],Расходы_факт[Код статьи],$A74,Расходы_факт[Номер месяца],"&lt;="&amp;MATCH($C$3,Смета!$E$2:$P$2,0))/1000</f>
        <v>0</v>
      </c>
      <c r="M74" s="308">
        <f t="shared" si="25"/>
        <v>0</v>
      </c>
      <c r="N74" s="311">
        <f t="shared" si="26"/>
        <v>0</v>
      </c>
      <c r="O74" s="308">
        <f t="shared" si="29"/>
        <v>0</v>
      </c>
      <c r="P74" s="311">
        <f t="shared" si="30"/>
        <v>0</v>
      </c>
      <c r="Q74" s="21"/>
      <c r="R74" s="1389"/>
      <c r="S74" s="1292"/>
      <c r="T74" s="21"/>
      <c r="U74" s="1389"/>
      <c r="V74" s="21"/>
      <c r="W74" s="21"/>
      <c r="X74" s="21"/>
      <c r="Y74" s="21"/>
      <c r="Z74" s="21"/>
      <c r="AA74" s="21"/>
      <c r="AB74" s="308">
        <v>0</v>
      </c>
      <c r="AC74" s="308">
        <v>0</v>
      </c>
      <c r="AE74" s="308">
        <f t="shared" si="27"/>
        <v>0</v>
      </c>
      <c r="AF74" s="311">
        <f t="shared" si="28"/>
        <v>0</v>
      </c>
      <c r="AG74" s="1477">
        <f t="shared" ref="AG74:AG80" ca="1" si="41">F74-AB74</f>
        <v>0</v>
      </c>
      <c r="AH74" s="1477">
        <f t="shared" ref="AH74:AH80" si="42">M74-AC74</f>
        <v>0</v>
      </c>
    </row>
    <row r="75" spans="1:34" s="669" customFormat="1" x14ac:dyDescent="0.25">
      <c r="A75" s="23">
        <v>3103020000</v>
      </c>
      <c r="B75" s="21" t="s">
        <v>93</v>
      </c>
      <c r="C75" s="308">
        <f>SUMIFS(Смета_план[План, руб],Смета_план[Код статьи],$A75,Смета_план[Месяц],C$62)/1000</f>
        <v>0</v>
      </c>
      <c r="D75" s="308">
        <f ca="1">SUMPRODUCT(Смета!$E$4:$P$320*(Смета!$A$4:$A$320=$A75)*(Смета!$E$2:$P$2=$C$62))</f>
        <v>0</v>
      </c>
      <c r="E75" s="308">
        <f>SUMIFS(Расходы_факт[Сумма расхода],Расходы_факт[Код статьи],$A75,Расходы_факт[Месяц],$C$62)/1000</f>
        <v>0</v>
      </c>
      <c r="F75" s="308">
        <f t="shared" ca="1" si="21"/>
        <v>0</v>
      </c>
      <c r="G75" s="311">
        <f t="shared" ca="1" si="22"/>
        <v>0</v>
      </c>
      <c r="H75" s="308">
        <f t="shared" ca="1" si="23"/>
        <v>0</v>
      </c>
      <c r="I75" s="311">
        <f t="shared" ca="1" si="24"/>
        <v>0</v>
      </c>
      <c r="J75" s="308">
        <f>SUMIFS(Смета_план[План, руб],Смета_план[Код статьи],$A75,Смета_план[Номер месяца],"&lt;="&amp;MATCH($C$3,Смета!$E$2:$P$2,0))/1000</f>
        <v>0</v>
      </c>
      <c r="K75" s="308">
        <f>SUM(Смета!$E15:INDEX(Смета!$E15:$P15,1,MATCH($C$3,Смета!$E$2:$P$2,0)))</f>
        <v>0</v>
      </c>
      <c r="L75" s="308">
        <f>SUMIFS(Расходы_факт[Сумма расхода],Расходы_факт[Код статьи],$A75,Расходы_факт[Номер месяца],"&lt;="&amp;MATCH($C$3,Смета!$E$2:$P$2,0))/1000</f>
        <v>0</v>
      </c>
      <c r="M75" s="308">
        <f t="shared" si="25"/>
        <v>0</v>
      </c>
      <c r="N75" s="311">
        <f t="shared" si="26"/>
        <v>0</v>
      </c>
      <c r="O75" s="308">
        <f t="shared" si="29"/>
        <v>0</v>
      </c>
      <c r="P75" s="311">
        <f t="shared" si="30"/>
        <v>0</v>
      </c>
      <c r="Q75" s="21"/>
      <c r="R75" s="1389"/>
      <c r="S75" s="1292"/>
      <c r="T75" s="21"/>
      <c r="U75" s="1389"/>
      <c r="V75" s="21"/>
      <c r="W75" s="21"/>
      <c r="X75" s="21"/>
      <c r="Y75" s="21"/>
      <c r="Z75" s="21"/>
      <c r="AA75" s="21"/>
      <c r="AB75" s="308">
        <v>0</v>
      </c>
      <c r="AC75" s="308">
        <v>0</v>
      </c>
      <c r="AE75" s="308">
        <f t="shared" si="27"/>
        <v>0</v>
      </c>
      <c r="AF75" s="311">
        <f t="shared" si="28"/>
        <v>0</v>
      </c>
      <c r="AG75" s="1477">
        <f t="shared" ca="1" si="41"/>
        <v>0</v>
      </c>
      <c r="AH75" s="1477">
        <f t="shared" si="42"/>
        <v>0</v>
      </c>
    </row>
    <row r="76" spans="1:34" s="669" customFormat="1" x14ac:dyDescent="0.25">
      <c r="A76" s="23">
        <v>3103030000</v>
      </c>
      <c r="B76" s="21" t="s">
        <v>94</v>
      </c>
      <c r="C76" s="308">
        <f>SUMIFS(Смета_план[План, руб],Смета_план[Код статьи],$A76,Смета_план[Месяц],C$62)/1000</f>
        <v>0</v>
      </c>
      <c r="D76" s="308">
        <f ca="1">SUMPRODUCT(Смета!$E$4:$P$320*(Смета!$A$4:$A$320=$A76)*(Смета!$E$2:$P$2=$C$62))</f>
        <v>0</v>
      </c>
      <c r="E76" s="308">
        <f>SUMIFS(Расходы_факт[Сумма расхода],Расходы_факт[Код статьи],$A76,Расходы_факт[Месяц],$C$62)/1000</f>
        <v>0</v>
      </c>
      <c r="F76" s="308">
        <f t="shared" ca="1" si="21"/>
        <v>0</v>
      </c>
      <c r="G76" s="311">
        <f t="shared" ca="1" si="22"/>
        <v>0</v>
      </c>
      <c r="H76" s="308">
        <f t="shared" ca="1" si="23"/>
        <v>0</v>
      </c>
      <c r="I76" s="311">
        <f t="shared" ca="1" si="24"/>
        <v>0</v>
      </c>
      <c r="J76" s="308">
        <f>SUMIFS(Смета_план[План, руб],Смета_план[Код статьи],$A76,Смета_план[Номер месяца],"&lt;="&amp;MATCH($C$3,Смета!$E$2:$P$2,0))/1000</f>
        <v>0</v>
      </c>
      <c r="K76" s="308">
        <f>SUM(Смета!$E16:INDEX(Смета!$E16:$P16,1,MATCH($C$3,Смета!$E$2:$P$2,0)))</f>
        <v>0</v>
      </c>
      <c r="L76" s="308">
        <f>SUMIFS(Расходы_факт[Сумма расхода],Расходы_факт[Код статьи],$A76,Расходы_факт[Номер месяца],"&lt;="&amp;MATCH($C$3,Смета!$E$2:$P$2,0))/1000</f>
        <v>0</v>
      </c>
      <c r="M76" s="308">
        <f t="shared" si="25"/>
        <v>0</v>
      </c>
      <c r="N76" s="311">
        <f t="shared" si="26"/>
        <v>0</v>
      </c>
      <c r="O76" s="308">
        <f t="shared" si="29"/>
        <v>0</v>
      </c>
      <c r="P76" s="311">
        <f t="shared" si="30"/>
        <v>0</v>
      </c>
      <c r="Q76" s="21"/>
      <c r="R76" s="1389"/>
      <c r="S76" s="1292"/>
      <c r="T76" s="21"/>
      <c r="U76" s="1389"/>
      <c r="V76" s="21"/>
      <c r="W76" s="21"/>
      <c r="X76" s="21"/>
      <c r="Y76" s="21"/>
      <c r="Z76" s="21"/>
      <c r="AA76" s="21"/>
      <c r="AB76" s="308">
        <v>0</v>
      </c>
      <c r="AC76" s="308">
        <v>0</v>
      </c>
      <c r="AE76" s="308">
        <f t="shared" si="27"/>
        <v>0</v>
      </c>
      <c r="AF76" s="311">
        <f t="shared" si="28"/>
        <v>0</v>
      </c>
      <c r="AG76" s="1477">
        <f t="shared" ca="1" si="41"/>
        <v>0</v>
      </c>
      <c r="AH76" s="1477">
        <f t="shared" si="42"/>
        <v>0</v>
      </c>
    </row>
    <row r="77" spans="1:34" s="669" customFormat="1" x14ac:dyDescent="0.25">
      <c r="A77" s="23">
        <v>3103040000</v>
      </c>
      <c r="B77" s="21" t="s">
        <v>95</v>
      </c>
      <c r="C77" s="308">
        <f>SUMIFS(Смета_план[План, руб],Смета_план[Код статьи],$A77,Смета_план[Месяц],C$62)/1000</f>
        <v>0</v>
      </c>
      <c r="D77" s="308">
        <f ca="1">SUMPRODUCT(Смета!$E$4:$P$320*(Смета!$A$4:$A$320=$A77)*(Смета!$E$2:$P$2=$C$62))</f>
        <v>0</v>
      </c>
      <c r="E77" s="308">
        <f>SUMIFS(Расходы_факт[Сумма расхода],Расходы_факт[Код статьи],$A77,Расходы_факт[Месяц],$C$62)/1000</f>
        <v>0</v>
      </c>
      <c r="F77" s="308">
        <f t="shared" ca="1" si="21"/>
        <v>0</v>
      </c>
      <c r="G77" s="311">
        <f t="shared" ca="1" si="22"/>
        <v>0</v>
      </c>
      <c r="H77" s="308">
        <f t="shared" ca="1" si="23"/>
        <v>0</v>
      </c>
      <c r="I77" s="311">
        <f t="shared" ca="1" si="24"/>
        <v>0</v>
      </c>
      <c r="J77" s="308">
        <f>SUMIFS(Смета_план[План, руб],Смета_план[Код статьи],$A77,Смета_план[Номер месяца],"&lt;="&amp;MATCH($C$3,Смета!$E$2:$P$2,0))/1000</f>
        <v>0</v>
      </c>
      <c r="K77" s="308">
        <f>SUM(Смета!$E17:INDEX(Смета!$E17:$P17,1,MATCH($C$3,Смета!$E$2:$P$2,0)))</f>
        <v>0</v>
      </c>
      <c r="L77" s="308">
        <f>SUMIFS(Расходы_факт[Сумма расхода],Расходы_факт[Код статьи],$A77,Расходы_факт[Номер месяца],"&lt;="&amp;MATCH($C$3,Смета!$E$2:$P$2,0))/1000</f>
        <v>0</v>
      </c>
      <c r="M77" s="308">
        <f t="shared" si="25"/>
        <v>0</v>
      </c>
      <c r="N77" s="311">
        <f t="shared" si="26"/>
        <v>0</v>
      </c>
      <c r="O77" s="308">
        <f t="shared" si="29"/>
        <v>0</v>
      </c>
      <c r="P77" s="311">
        <f t="shared" si="30"/>
        <v>0</v>
      </c>
      <c r="Q77" s="21"/>
      <c r="R77" s="1389"/>
      <c r="S77" s="1292"/>
      <c r="T77" s="21"/>
      <c r="U77" s="1389"/>
      <c r="V77" s="21"/>
      <c r="W77" s="21"/>
      <c r="X77" s="21"/>
      <c r="Y77" s="21"/>
      <c r="Z77" s="21"/>
      <c r="AA77" s="21"/>
      <c r="AB77" s="308">
        <v>0</v>
      </c>
      <c r="AC77" s="308">
        <v>0</v>
      </c>
      <c r="AE77" s="308">
        <f t="shared" si="27"/>
        <v>0</v>
      </c>
      <c r="AF77" s="311">
        <f t="shared" si="28"/>
        <v>0</v>
      </c>
      <c r="AG77" s="1477">
        <f t="shared" ca="1" si="41"/>
        <v>0</v>
      </c>
      <c r="AH77" s="1477">
        <f t="shared" si="42"/>
        <v>0</v>
      </c>
    </row>
    <row r="78" spans="1:34" s="669" customFormat="1" ht="22.5" x14ac:dyDescent="0.25">
      <c r="A78" s="23">
        <v>3103050000</v>
      </c>
      <c r="B78" s="21" t="s">
        <v>96</v>
      </c>
      <c r="C78" s="308">
        <f>SUMIFS(Смета_план[План, руб],Смета_план[Код статьи],$A78,Смета_план[Месяц],C$62)/1000</f>
        <v>0</v>
      </c>
      <c r="D78" s="308">
        <f ca="1">SUMPRODUCT(Смета!$E$4:$P$320*(Смета!$A$4:$A$320=$A78)*(Смета!$E$2:$P$2=$C$62))</f>
        <v>0</v>
      </c>
      <c r="E78" s="308">
        <f>SUMIFS(Расходы_факт[Сумма расхода],Расходы_факт[Код статьи],$A78,Расходы_факт[Месяц],$C$62)/1000</f>
        <v>0</v>
      </c>
      <c r="F78" s="308">
        <f t="shared" ca="1" si="21"/>
        <v>0</v>
      </c>
      <c r="G78" s="311">
        <f t="shared" ca="1" si="22"/>
        <v>0</v>
      </c>
      <c r="H78" s="308">
        <f t="shared" ca="1" si="23"/>
        <v>0</v>
      </c>
      <c r="I78" s="311">
        <f t="shared" ca="1" si="24"/>
        <v>0</v>
      </c>
      <c r="J78" s="308">
        <f>SUMIFS(Смета_план[План, руб],Смета_план[Код статьи],$A78,Смета_план[Номер месяца],"&lt;="&amp;MATCH($C$3,Смета!$E$2:$P$2,0))/1000</f>
        <v>0</v>
      </c>
      <c r="K78" s="308">
        <f>SUM(Смета!$E18:INDEX(Смета!$E18:$P18,1,MATCH($C$3,Смета!$E$2:$P$2,0)))</f>
        <v>0</v>
      </c>
      <c r="L78" s="308">
        <f>SUMIFS(Расходы_факт[Сумма расхода],Расходы_факт[Код статьи],$A78,Расходы_факт[Номер месяца],"&lt;="&amp;MATCH($C$3,Смета!$E$2:$P$2,0))/1000</f>
        <v>0</v>
      </c>
      <c r="M78" s="308">
        <f t="shared" si="25"/>
        <v>0</v>
      </c>
      <c r="N78" s="311">
        <f t="shared" si="26"/>
        <v>0</v>
      </c>
      <c r="O78" s="308">
        <f t="shared" si="29"/>
        <v>0</v>
      </c>
      <c r="P78" s="311">
        <f t="shared" si="30"/>
        <v>0</v>
      </c>
      <c r="Q78" s="21"/>
      <c r="R78" s="1389"/>
      <c r="S78" s="1292"/>
      <c r="T78" s="21"/>
      <c r="U78" s="1389"/>
      <c r="V78" s="21"/>
      <c r="W78" s="21"/>
      <c r="X78" s="21"/>
      <c r="Y78" s="21"/>
      <c r="Z78" s="21"/>
      <c r="AA78" s="21"/>
      <c r="AB78" s="308">
        <v>0</v>
      </c>
      <c r="AC78" s="308">
        <v>0</v>
      </c>
      <c r="AE78" s="308">
        <f t="shared" si="27"/>
        <v>0</v>
      </c>
      <c r="AF78" s="311">
        <f t="shared" si="28"/>
        <v>0</v>
      </c>
      <c r="AG78" s="1477">
        <f t="shared" ca="1" si="41"/>
        <v>0</v>
      </c>
      <c r="AH78" s="1477">
        <f t="shared" si="42"/>
        <v>0</v>
      </c>
    </row>
    <row r="79" spans="1:34" s="669" customFormat="1" x14ac:dyDescent="0.25">
      <c r="A79" s="23">
        <v>3103060000</v>
      </c>
      <c r="B79" s="21" t="s">
        <v>97</v>
      </c>
      <c r="C79" s="308">
        <f>SUMIFS(Смета_план[План, руб],Смета_план[Код статьи],$A79,Смета_план[Месяц],C$62)/1000</f>
        <v>0</v>
      </c>
      <c r="D79" s="308">
        <f ca="1">SUMPRODUCT(Смета!$E$4:$P$320*(Смета!$A$4:$A$320=$A79)*(Смета!$E$2:$P$2=$C$62))</f>
        <v>0</v>
      </c>
      <c r="E79" s="308">
        <f>SUMIFS(Расходы_факт[Сумма расхода],Расходы_факт[Код статьи],$A79,Расходы_факт[Месяц],$C$62)/1000</f>
        <v>0</v>
      </c>
      <c r="F79" s="308">
        <f t="shared" ca="1" si="21"/>
        <v>0</v>
      </c>
      <c r="G79" s="311">
        <f t="shared" ca="1" si="22"/>
        <v>0</v>
      </c>
      <c r="H79" s="308">
        <f t="shared" ca="1" si="23"/>
        <v>0</v>
      </c>
      <c r="I79" s="311">
        <f t="shared" ca="1" si="24"/>
        <v>0</v>
      </c>
      <c r="J79" s="308">
        <f>SUMIFS(Смета_план[План, руб],Смета_план[Код статьи],$A79,Смета_план[Номер месяца],"&lt;="&amp;MATCH($C$3,Смета!$E$2:$P$2,0))/1000</f>
        <v>0</v>
      </c>
      <c r="K79" s="308">
        <f>SUM(Смета!$E19:INDEX(Смета!$E19:$P19,1,MATCH($C$3,Смета!$E$2:$P$2,0)))</f>
        <v>0</v>
      </c>
      <c r="L79" s="308">
        <f>SUMIFS(Расходы_факт[Сумма расхода],Расходы_факт[Код статьи],$A79,Расходы_факт[Номер месяца],"&lt;="&amp;MATCH($C$3,Смета!$E$2:$P$2,0))/1000</f>
        <v>0</v>
      </c>
      <c r="M79" s="308">
        <f t="shared" si="25"/>
        <v>0</v>
      </c>
      <c r="N79" s="311">
        <f t="shared" si="26"/>
        <v>0</v>
      </c>
      <c r="O79" s="308">
        <f t="shared" si="29"/>
        <v>0</v>
      </c>
      <c r="P79" s="311">
        <f t="shared" si="30"/>
        <v>0</v>
      </c>
      <c r="Q79" s="21"/>
      <c r="R79" s="1389"/>
      <c r="S79" s="1292"/>
      <c r="T79" s="21"/>
      <c r="U79" s="1389"/>
      <c r="V79" s="21"/>
      <c r="W79" s="21"/>
      <c r="X79" s="21"/>
      <c r="Y79" s="21"/>
      <c r="Z79" s="21"/>
      <c r="AA79" s="21"/>
      <c r="AB79" s="308">
        <v>0</v>
      </c>
      <c r="AC79" s="308">
        <v>0</v>
      </c>
      <c r="AE79" s="308">
        <f t="shared" si="27"/>
        <v>0</v>
      </c>
      <c r="AF79" s="311">
        <f t="shared" si="28"/>
        <v>0</v>
      </c>
      <c r="AG79" s="1477">
        <f t="shared" ca="1" si="41"/>
        <v>0</v>
      </c>
      <c r="AH79" s="1477">
        <f t="shared" si="42"/>
        <v>0</v>
      </c>
    </row>
    <row r="80" spans="1:34" s="669" customFormat="1" x14ac:dyDescent="0.25">
      <c r="A80" s="23">
        <v>3103070000</v>
      </c>
      <c r="B80" s="21" t="s">
        <v>98</v>
      </c>
      <c r="C80" s="308">
        <f>SUMIFS(Смета_план[План, руб],Смета_план[Код статьи],$A80,Смета_план[Месяц],C$62)/1000</f>
        <v>0</v>
      </c>
      <c r="D80" s="308">
        <f ca="1">SUMPRODUCT(Смета!$E$4:$P$320*(Смета!$A$4:$A$320=$A80)*(Смета!$E$2:$P$2=$C$62))</f>
        <v>0</v>
      </c>
      <c r="E80" s="308">
        <f>SUMIFS(Расходы_факт[Сумма расхода],Расходы_факт[Код статьи],$A80,Расходы_факт[Месяц],$C$62)/1000</f>
        <v>0</v>
      </c>
      <c r="F80" s="308">
        <f t="shared" ca="1" si="21"/>
        <v>0</v>
      </c>
      <c r="G80" s="311">
        <f t="shared" ca="1" si="22"/>
        <v>0</v>
      </c>
      <c r="H80" s="308">
        <f t="shared" ca="1" si="23"/>
        <v>0</v>
      </c>
      <c r="I80" s="311">
        <f t="shared" ca="1" si="24"/>
        <v>0</v>
      </c>
      <c r="J80" s="308">
        <f>SUMIFS(Смета_план[План, руб],Смета_план[Код статьи],$A80,Смета_план[Номер месяца],"&lt;="&amp;MATCH($C$3,Смета!$E$2:$P$2,0))/1000</f>
        <v>0</v>
      </c>
      <c r="K80" s="308">
        <f>SUM(Смета!$E20:INDEX(Смета!$E20:$P20,1,MATCH($C$3,Смета!$E$2:$P$2,0)))</f>
        <v>0</v>
      </c>
      <c r="L80" s="308">
        <f>SUMIFS(Расходы_факт[Сумма расхода],Расходы_факт[Код статьи],$A80,Расходы_факт[Номер месяца],"&lt;="&amp;MATCH($C$3,Смета!$E$2:$P$2,0))/1000</f>
        <v>0</v>
      </c>
      <c r="M80" s="308">
        <f t="shared" si="25"/>
        <v>0</v>
      </c>
      <c r="N80" s="311">
        <f t="shared" si="26"/>
        <v>0</v>
      </c>
      <c r="O80" s="308">
        <f t="shared" si="29"/>
        <v>0</v>
      </c>
      <c r="P80" s="311">
        <f t="shared" si="30"/>
        <v>0</v>
      </c>
      <c r="Q80" s="21"/>
      <c r="R80" s="1389"/>
      <c r="S80" s="1292"/>
      <c r="T80" s="21"/>
      <c r="U80" s="1389"/>
      <c r="V80" s="21"/>
      <c r="W80" s="21"/>
      <c r="X80" s="21"/>
      <c r="Y80" s="21"/>
      <c r="Z80" s="21"/>
      <c r="AA80" s="21"/>
      <c r="AB80" s="308">
        <v>0</v>
      </c>
      <c r="AC80" s="308">
        <v>0</v>
      </c>
      <c r="AE80" s="308">
        <f t="shared" si="27"/>
        <v>0</v>
      </c>
      <c r="AF80" s="311">
        <f t="shared" si="28"/>
        <v>0</v>
      </c>
      <c r="AG80" s="1477">
        <f t="shared" ca="1" si="41"/>
        <v>0</v>
      </c>
      <c r="AH80" s="1477">
        <f t="shared" si="42"/>
        <v>0</v>
      </c>
    </row>
    <row r="81" spans="1:34" x14ac:dyDescent="0.25">
      <c r="A81" s="18" t="s">
        <v>99</v>
      </c>
      <c r="B81" s="19"/>
      <c r="C81" s="320">
        <f>SUM(C82:C88)</f>
        <v>0</v>
      </c>
      <c r="D81" s="320">
        <f ca="1">SUM(D82:D88)</f>
        <v>0</v>
      </c>
      <c r="E81" s="320">
        <f>SUM(E82:E88)</f>
        <v>0</v>
      </c>
      <c r="F81" s="320">
        <f t="shared" ca="1" si="21"/>
        <v>0</v>
      </c>
      <c r="G81" s="321">
        <f t="shared" ca="1" si="22"/>
        <v>0</v>
      </c>
      <c r="H81" s="320">
        <f t="shared" ca="1" si="23"/>
        <v>0</v>
      </c>
      <c r="I81" s="321">
        <f t="shared" ca="1" si="24"/>
        <v>0</v>
      </c>
      <c r="J81" s="320">
        <f>SUM(J82:J88)</f>
        <v>0</v>
      </c>
      <c r="K81" s="320">
        <f>SUM(K82:K88)</f>
        <v>0</v>
      </c>
      <c r="L81" s="320">
        <f>SUM(L82:L88)</f>
        <v>0</v>
      </c>
      <c r="M81" s="320">
        <f t="shared" si="25"/>
        <v>0</v>
      </c>
      <c r="N81" s="321">
        <f t="shared" si="26"/>
        <v>0</v>
      </c>
      <c r="O81" s="320">
        <f t="shared" si="29"/>
        <v>0</v>
      </c>
      <c r="P81" s="321">
        <f t="shared" si="30"/>
        <v>0</v>
      </c>
      <c r="Q81" s="19"/>
      <c r="R81" s="1388"/>
      <c r="S81" s="1291"/>
      <c r="T81" s="19"/>
      <c r="U81" s="1388"/>
      <c r="V81" s="322"/>
      <c r="W81" s="322"/>
      <c r="X81" s="322"/>
      <c r="Y81" s="322"/>
      <c r="Z81" s="322"/>
      <c r="AA81" s="322"/>
      <c r="AB81" s="320"/>
      <c r="AC81" s="320"/>
      <c r="AE81" s="320">
        <f t="shared" si="27"/>
        <v>0</v>
      </c>
      <c r="AF81" s="321">
        <f t="shared" si="28"/>
        <v>0</v>
      </c>
    </row>
    <row r="82" spans="1:34" s="669" customFormat="1" ht="22.5" x14ac:dyDescent="0.25">
      <c r="A82" s="22">
        <v>3104010000</v>
      </c>
      <c r="B82" s="21" t="s">
        <v>951</v>
      </c>
      <c r="C82" s="308">
        <f>SUMIFS(Смета_план[План, руб],Смета_план[Код статьи],$A82,Смета_план[Месяц],C$62)/1000</f>
        <v>0</v>
      </c>
      <c r="D82" s="308">
        <f ca="1">SUMPRODUCT(Смета!$E$4:$P$320*(Смета!$A$4:$A$320=$A82)*(Смета!$E$2:$P$2=$C$62))</f>
        <v>0</v>
      </c>
      <c r="E82" s="308">
        <f>SUMIFS(Расходы_факт[Сумма расхода],Расходы_факт[Код статьи],$A82,Расходы_факт[Месяц],$C$62)/1000</f>
        <v>0</v>
      </c>
      <c r="F82" s="308">
        <f t="shared" ca="1" si="21"/>
        <v>0</v>
      </c>
      <c r="G82" s="311">
        <f t="shared" ca="1" si="22"/>
        <v>0</v>
      </c>
      <c r="H82" s="308">
        <f t="shared" ca="1" si="23"/>
        <v>0</v>
      </c>
      <c r="I82" s="311">
        <f t="shared" ca="1" si="24"/>
        <v>0</v>
      </c>
      <c r="J82" s="308">
        <f>SUMIFS(Смета_план[План, руб],Смета_план[Код статьи],$A82,Смета_план[Номер месяца],"&lt;="&amp;MATCH($C$3,Смета!$E$2:$P$2,0))/1000</f>
        <v>0</v>
      </c>
      <c r="K82" s="308">
        <f>SUM(Смета!$E22:INDEX(Смета!$E22:$P22,1,MATCH($C$3,Смета!$E$2:$P$2,0)))</f>
        <v>0</v>
      </c>
      <c r="L82" s="308">
        <f>SUMIFS(Расходы_факт[Сумма расхода],Расходы_факт[Код статьи],$A82,Расходы_факт[Номер месяца],"&lt;="&amp;MATCH($C$3,Смета!$E$2:$P$2,0))/1000</f>
        <v>0</v>
      </c>
      <c r="M82" s="308">
        <f t="shared" si="25"/>
        <v>0</v>
      </c>
      <c r="N82" s="311">
        <f t="shared" si="26"/>
        <v>0</v>
      </c>
      <c r="O82" s="308">
        <f t="shared" si="29"/>
        <v>0</v>
      </c>
      <c r="P82" s="311">
        <f t="shared" si="30"/>
        <v>0</v>
      </c>
      <c r="Q82" s="21"/>
      <c r="R82" s="1389"/>
      <c r="S82" s="1292"/>
      <c r="T82" s="21"/>
      <c r="U82" s="1389"/>
      <c r="V82" s="21"/>
      <c r="W82" s="21"/>
      <c r="X82" s="21"/>
      <c r="Y82" s="21"/>
      <c r="Z82" s="21"/>
      <c r="AA82" s="21"/>
      <c r="AB82" s="308">
        <f ca="1">F82</f>
        <v>0</v>
      </c>
      <c r="AC82" s="308">
        <f>M82</f>
        <v>0</v>
      </c>
      <c r="AE82" s="308">
        <f t="shared" si="27"/>
        <v>0</v>
      </c>
      <c r="AF82" s="311">
        <f t="shared" si="28"/>
        <v>0</v>
      </c>
      <c r="AG82" s="1477">
        <f t="shared" ref="AG82:AG88" ca="1" si="43">F82-AB82</f>
        <v>0</v>
      </c>
      <c r="AH82" s="1477">
        <f t="shared" ref="AH82:AH88" si="44">M82-AC82</f>
        <v>0</v>
      </c>
    </row>
    <row r="83" spans="1:34" s="669" customFormat="1" x14ac:dyDescent="0.25">
      <c r="A83" s="22">
        <v>3104020000</v>
      </c>
      <c r="B83" s="21" t="s">
        <v>100</v>
      </c>
      <c r="C83" s="308">
        <f>SUMIFS(Смета_план[План, руб],Смета_план[Код статьи],$A83,Смета_план[Месяц],C$62)/1000</f>
        <v>0</v>
      </c>
      <c r="D83" s="308">
        <f ca="1">SUMPRODUCT(Смета!$E$4:$P$320*(Смета!$A$4:$A$320=$A83)*(Смета!$E$2:$P$2=$C$62))</f>
        <v>0</v>
      </c>
      <c r="E83" s="308">
        <f>SUMIFS(Расходы_факт[Сумма расхода],Расходы_факт[Код статьи],$A83,Расходы_факт[Месяц],$C$62)/1000</f>
        <v>0</v>
      </c>
      <c r="F83" s="308">
        <f t="shared" ca="1" si="21"/>
        <v>0</v>
      </c>
      <c r="G83" s="311">
        <f t="shared" ca="1" si="22"/>
        <v>0</v>
      </c>
      <c r="H83" s="308">
        <f t="shared" ca="1" si="23"/>
        <v>0</v>
      </c>
      <c r="I83" s="311">
        <f t="shared" ca="1" si="24"/>
        <v>0</v>
      </c>
      <c r="J83" s="308">
        <f>SUMIFS(Смета_план[План, руб],Смета_план[Код статьи],$A83,Смета_план[Номер месяца],"&lt;="&amp;MATCH($C$3,Смета!$E$2:$P$2,0))/1000</f>
        <v>0</v>
      </c>
      <c r="K83" s="308">
        <f>SUM(Смета!$E23:INDEX(Смета!$E23:$P23,1,MATCH($C$3,Смета!$E$2:$P$2,0)))</f>
        <v>0</v>
      </c>
      <c r="L83" s="308">
        <f>SUMIFS(Расходы_факт[Сумма расхода],Расходы_факт[Код статьи],$A83,Расходы_факт[Номер месяца],"&lt;="&amp;MATCH($C$3,Смета!$E$2:$P$2,0))/1000</f>
        <v>0</v>
      </c>
      <c r="M83" s="308">
        <f t="shared" si="25"/>
        <v>0</v>
      </c>
      <c r="N83" s="311">
        <f t="shared" si="26"/>
        <v>0</v>
      </c>
      <c r="O83" s="308">
        <f t="shared" si="29"/>
        <v>0</v>
      </c>
      <c r="P83" s="311">
        <f t="shared" si="30"/>
        <v>0</v>
      </c>
      <c r="Q83" s="21"/>
      <c r="R83" s="1389"/>
      <c r="S83" s="1292"/>
      <c r="T83" s="21"/>
      <c r="U83" s="1389"/>
      <c r="V83" s="21"/>
      <c r="W83" s="21"/>
      <c r="X83" s="21"/>
      <c r="Y83" s="21"/>
      <c r="Z83" s="21"/>
      <c r="AA83" s="21"/>
      <c r="AB83" s="308">
        <v>-178.92</v>
      </c>
      <c r="AC83" s="308">
        <v>-487.49</v>
      </c>
      <c r="AE83" s="308">
        <f t="shared" si="27"/>
        <v>0</v>
      </c>
      <c r="AF83" s="311">
        <f t="shared" si="28"/>
        <v>0</v>
      </c>
      <c r="AG83" s="1477">
        <f t="shared" ca="1" si="43"/>
        <v>178.92</v>
      </c>
      <c r="AH83" s="1477">
        <f t="shared" si="44"/>
        <v>487.49</v>
      </c>
    </row>
    <row r="84" spans="1:34" s="669" customFormat="1" x14ac:dyDescent="0.25">
      <c r="A84" s="22">
        <v>3104030000</v>
      </c>
      <c r="B84" s="21" t="s">
        <v>101</v>
      </c>
      <c r="C84" s="308">
        <f>SUMIFS(Смета_план[План, руб],Смета_план[Код статьи],$A84,Смета_план[Месяц],C$62)/1000</f>
        <v>0</v>
      </c>
      <c r="D84" s="308">
        <f ca="1">SUMPRODUCT(Смета!$E$4:$P$320*(Смета!$A$4:$A$320=$A84)*(Смета!$E$2:$P$2=$C$62))</f>
        <v>0</v>
      </c>
      <c r="E84" s="308">
        <f>SUMIFS(Расходы_факт[Сумма расхода],Расходы_факт[Код статьи],$A84,Расходы_факт[Месяц],$C$62)/1000</f>
        <v>0</v>
      </c>
      <c r="F84" s="308">
        <f t="shared" ca="1" si="21"/>
        <v>0</v>
      </c>
      <c r="G84" s="311">
        <f t="shared" ca="1" si="22"/>
        <v>0</v>
      </c>
      <c r="H84" s="308">
        <f t="shared" ca="1" si="23"/>
        <v>0</v>
      </c>
      <c r="I84" s="311">
        <f t="shared" ca="1" si="24"/>
        <v>0</v>
      </c>
      <c r="J84" s="308">
        <f>SUMIFS(Смета_план[План, руб],Смета_план[Код статьи],$A84,Смета_план[Номер месяца],"&lt;="&amp;MATCH($C$3,Смета!$E$2:$P$2,0))/1000</f>
        <v>0</v>
      </c>
      <c r="K84" s="308">
        <f>SUM(Смета!$E24:INDEX(Смета!$E24:$P24,1,MATCH($C$3,Смета!$E$2:$P$2,0)))</f>
        <v>0</v>
      </c>
      <c r="L84" s="308">
        <f>SUMIFS(Расходы_факт[Сумма расхода],Расходы_факт[Код статьи],$A84,Расходы_факт[Номер месяца],"&lt;="&amp;MATCH($C$3,Смета!$E$2:$P$2,0))/1000</f>
        <v>0</v>
      </c>
      <c r="M84" s="308">
        <f t="shared" si="25"/>
        <v>0</v>
      </c>
      <c r="N84" s="311">
        <f t="shared" si="26"/>
        <v>0</v>
      </c>
      <c r="O84" s="308">
        <f t="shared" si="29"/>
        <v>0</v>
      </c>
      <c r="P84" s="311">
        <f t="shared" si="30"/>
        <v>0</v>
      </c>
      <c r="Q84" s="21"/>
      <c r="R84" s="1389"/>
      <c r="S84" s="1292"/>
      <c r="T84" s="21"/>
      <c r="U84" s="1389"/>
      <c r="V84" s="21"/>
      <c r="W84" s="21"/>
      <c r="X84" s="21"/>
      <c r="Y84" s="21"/>
      <c r="Z84" s="21"/>
      <c r="AA84" s="21"/>
      <c r="AB84" s="1464">
        <v>0</v>
      </c>
      <c r="AC84" s="1464">
        <v>0</v>
      </c>
      <c r="AE84" s="308">
        <f t="shared" si="27"/>
        <v>0</v>
      </c>
      <c r="AF84" s="311">
        <f t="shared" si="28"/>
        <v>0</v>
      </c>
      <c r="AG84" s="1477">
        <f t="shared" ca="1" si="43"/>
        <v>0</v>
      </c>
      <c r="AH84" s="1477">
        <f t="shared" si="44"/>
        <v>0</v>
      </c>
    </row>
    <row r="85" spans="1:34" s="669" customFormat="1" x14ac:dyDescent="0.25">
      <c r="A85" s="22">
        <v>3104040000</v>
      </c>
      <c r="B85" s="21" t="s">
        <v>102</v>
      </c>
      <c r="C85" s="308">
        <f>SUMIFS(Смета_план[План, руб],Смета_план[Код статьи],$A85,Смета_план[Месяц],C$62)/1000</f>
        <v>0</v>
      </c>
      <c r="D85" s="308">
        <f ca="1">SUMPRODUCT(Смета!$E$4:$P$320*(Смета!$A$4:$A$320=$A85)*(Смета!$E$2:$P$2=$C$62))</f>
        <v>0</v>
      </c>
      <c r="E85" s="308">
        <f>SUMIFS(Расходы_факт[Сумма расхода],Расходы_факт[Код статьи],$A85,Расходы_факт[Месяц],$C$62)/1000</f>
        <v>0</v>
      </c>
      <c r="F85" s="308">
        <f t="shared" ca="1" si="21"/>
        <v>0</v>
      </c>
      <c r="G85" s="311">
        <f t="shared" ca="1" si="22"/>
        <v>0</v>
      </c>
      <c r="H85" s="308">
        <f t="shared" ca="1" si="23"/>
        <v>0</v>
      </c>
      <c r="I85" s="311">
        <f t="shared" ca="1" si="24"/>
        <v>0</v>
      </c>
      <c r="J85" s="308">
        <f>SUMIFS(Смета_план[План, руб],Смета_план[Код статьи],$A85,Смета_план[Номер месяца],"&lt;="&amp;MATCH($C$3,Смета!$E$2:$P$2,0))/1000</f>
        <v>0</v>
      </c>
      <c r="K85" s="308">
        <f>SUM(Смета!$E25:INDEX(Смета!$E25:$P25,1,MATCH($C$3,Смета!$E$2:$P$2,0)))</f>
        <v>0</v>
      </c>
      <c r="L85" s="308">
        <f>SUMIFS(Расходы_факт[Сумма расхода],Расходы_факт[Код статьи],$A85,Расходы_факт[Номер месяца],"&lt;="&amp;MATCH($C$3,Смета!$E$2:$P$2,0))/1000</f>
        <v>0</v>
      </c>
      <c r="M85" s="308">
        <f t="shared" si="25"/>
        <v>0</v>
      </c>
      <c r="N85" s="311">
        <f t="shared" si="26"/>
        <v>0</v>
      </c>
      <c r="O85" s="308">
        <f t="shared" si="29"/>
        <v>0</v>
      </c>
      <c r="P85" s="311">
        <f t="shared" si="30"/>
        <v>0</v>
      </c>
      <c r="Q85" s="21"/>
      <c r="R85" s="1389"/>
      <c r="S85" s="1292"/>
      <c r="T85" s="21"/>
      <c r="U85" s="1389"/>
      <c r="V85" s="21"/>
      <c r="W85" s="21"/>
      <c r="X85" s="21"/>
      <c r="Y85" s="21"/>
      <c r="Z85" s="21"/>
      <c r="AA85" s="21"/>
      <c r="AB85" s="308">
        <v>0</v>
      </c>
      <c r="AC85" s="308">
        <v>0</v>
      </c>
      <c r="AE85" s="308">
        <f t="shared" si="27"/>
        <v>0</v>
      </c>
      <c r="AF85" s="311">
        <f t="shared" si="28"/>
        <v>0</v>
      </c>
      <c r="AG85" s="1477">
        <f t="shared" ca="1" si="43"/>
        <v>0</v>
      </c>
      <c r="AH85" s="1477">
        <f t="shared" si="44"/>
        <v>0</v>
      </c>
    </row>
    <row r="86" spans="1:34" s="669" customFormat="1" x14ac:dyDescent="0.25">
      <c r="A86" s="22">
        <v>3104050000</v>
      </c>
      <c r="B86" s="21" t="s">
        <v>103</v>
      </c>
      <c r="C86" s="308">
        <f>SUMIFS(Смета_план[План, руб],Смета_план[Код статьи],$A86,Смета_план[Месяц],C$62)/1000</f>
        <v>0</v>
      </c>
      <c r="D86" s="308">
        <f ca="1">SUMPRODUCT(Смета!$E$4:$P$320*(Смета!$A$4:$A$320=$A86)*(Смета!$E$2:$P$2=$C$62))</f>
        <v>0</v>
      </c>
      <c r="E86" s="308">
        <f>SUMIFS(Расходы_факт[Сумма расхода],Расходы_факт[Код статьи],$A86,Расходы_факт[Месяц],$C$62)/1000</f>
        <v>0</v>
      </c>
      <c r="F86" s="308">
        <f t="shared" ca="1" si="21"/>
        <v>0</v>
      </c>
      <c r="G86" s="311">
        <f t="shared" ca="1" si="22"/>
        <v>0</v>
      </c>
      <c r="H86" s="308">
        <f t="shared" ca="1" si="23"/>
        <v>0</v>
      </c>
      <c r="I86" s="311">
        <f t="shared" ca="1" si="24"/>
        <v>0</v>
      </c>
      <c r="J86" s="308">
        <f>SUMIFS(Смета_план[План, руб],Смета_план[Код статьи],$A86,Смета_план[Номер месяца],"&lt;="&amp;MATCH($C$3,Смета!$E$2:$P$2,0))/1000</f>
        <v>0</v>
      </c>
      <c r="K86" s="308">
        <f>SUM(Смета!$E26:INDEX(Смета!$E26:$P26,1,MATCH($C$3,Смета!$E$2:$P$2,0)))</f>
        <v>0</v>
      </c>
      <c r="L86" s="308">
        <f>SUMIFS(Расходы_факт[Сумма расхода],Расходы_факт[Код статьи],$A86,Расходы_факт[Номер месяца],"&lt;="&amp;MATCH($C$3,Смета!$E$2:$P$2,0))/1000</f>
        <v>0</v>
      </c>
      <c r="M86" s="308">
        <f t="shared" si="25"/>
        <v>0</v>
      </c>
      <c r="N86" s="311">
        <f t="shared" si="26"/>
        <v>0</v>
      </c>
      <c r="O86" s="308">
        <f t="shared" si="29"/>
        <v>0</v>
      </c>
      <c r="P86" s="311">
        <f t="shared" si="30"/>
        <v>0</v>
      </c>
      <c r="Q86" s="21"/>
      <c r="R86" s="1389"/>
      <c r="S86" s="1292"/>
      <c r="T86" s="21"/>
      <c r="U86" s="1389"/>
      <c r="V86" s="21"/>
      <c r="W86" s="21"/>
      <c r="X86" s="21"/>
      <c r="Y86" s="21"/>
      <c r="Z86" s="21"/>
      <c r="AA86" s="21"/>
      <c r="AB86" s="308">
        <v>-51.332910000000027</v>
      </c>
      <c r="AC86" s="308">
        <v>0</v>
      </c>
      <c r="AE86" s="308">
        <f t="shared" si="27"/>
        <v>0</v>
      </c>
      <c r="AF86" s="311">
        <f t="shared" si="28"/>
        <v>0</v>
      </c>
      <c r="AG86" s="1477">
        <f t="shared" ca="1" si="43"/>
        <v>51.332910000000027</v>
      </c>
      <c r="AH86" s="1477">
        <v>0</v>
      </c>
    </row>
    <row r="87" spans="1:34" s="669" customFormat="1" x14ac:dyDescent="0.25">
      <c r="A87" s="22">
        <v>3104060000</v>
      </c>
      <c r="B87" s="21" t="s">
        <v>104</v>
      </c>
      <c r="C87" s="308">
        <f>SUMIFS(Смета_план[План, руб],Смета_план[Код статьи],$A87,Смета_план[Месяц],C$62)/1000</f>
        <v>0</v>
      </c>
      <c r="D87" s="308">
        <f ca="1">SUMPRODUCT(Смета!$E$4:$P$320*(Смета!$A$4:$A$320=$A87)*(Смета!$E$2:$P$2=$C$62))</f>
        <v>0</v>
      </c>
      <c r="E87" s="308">
        <f>SUMIFS(Расходы_факт[Сумма расхода],Расходы_факт[Код статьи],$A87,Расходы_факт[Месяц],$C$62)/1000</f>
        <v>0</v>
      </c>
      <c r="F87" s="308">
        <f t="shared" ca="1" si="21"/>
        <v>0</v>
      </c>
      <c r="G87" s="311">
        <f t="shared" ca="1" si="22"/>
        <v>0</v>
      </c>
      <c r="H87" s="308">
        <f t="shared" ca="1" si="23"/>
        <v>0</v>
      </c>
      <c r="I87" s="311">
        <f t="shared" ca="1" si="24"/>
        <v>0</v>
      </c>
      <c r="J87" s="308">
        <f>SUMIFS(Смета_план[План, руб],Смета_план[Код статьи],$A87,Смета_план[Номер месяца],"&lt;="&amp;MATCH($C$3,Смета!$E$2:$P$2,0))/1000</f>
        <v>0</v>
      </c>
      <c r="K87" s="308">
        <f>SUM(Смета!$E27:INDEX(Смета!$E27:$P27,1,MATCH($C$3,Смета!$E$2:$P$2,0)))</f>
        <v>0</v>
      </c>
      <c r="L87" s="308">
        <f>SUMIFS(Расходы_факт[Сумма расхода],Расходы_факт[Код статьи],$A87,Расходы_факт[Номер месяца],"&lt;="&amp;MATCH($C$3,Смета!$E$2:$P$2,0))/1000</f>
        <v>0</v>
      </c>
      <c r="M87" s="308">
        <f t="shared" si="25"/>
        <v>0</v>
      </c>
      <c r="N87" s="311">
        <f t="shared" si="26"/>
        <v>0</v>
      </c>
      <c r="O87" s="308">
        <f t="shared" si="29"/>
        <v>0</v>
      </c>
      <c r="P87" s="311">
        <f t="shared" si="30"/>
        <v>0</v>
      </c>
      <c r="Q87" s="21"/>
      <c r="R87" s="1389"/>
      <c r="S87" s="1292"/>
      <c r="T87" s="21"/>
      <c r="U87" s="1389"/>
      <c r="V87" s="21"/>
      <c r="W87" s="21"/>
      <c r="X87" s="21"/>
      <c r="Y87" s="21"/>
      <c r="Z87" s="21"/>
      <c r="AA87" s="21"/>
      <c r="AB87" s="308">
        <v>0</v>
      </c>
      <c r="AC87" s="308">
        <v>0</v>
      </c>
      <c r="AE87" s="308">
        <f t="shared" si="27"/>
        <v>0</v>
      </c>
      <c r="AF87" s="311">
        <f t="shared" si="28"/>
        <v>0</v>
      </c>
      <c r="AG87" s="1477">
        <f t="shared" ca="1" si="43"/>
        <v>0</v>
      </c>
      <c r="AH87" s="1477">
        <f t="shared" si="44"/>
        <v>0</v>
      </c>
    </row>
    <row r="88" spans="1:34" s="669" customFormat="1" x14ac:dyDescent="0.25">
      <c r="A88" s="22">
        <v>3104070000</v>
      </c>
      <c r="B88" s="21" t="s">
        <v>105</v>
      </c>
      <c r="C88" s="308">
        <f>SUMIFS(Смета_план[План, руб],Смета_план[Код статьи],$A88,Смета_план[Месяц],C$62)/1000</f>
        <v>0</v>
      </c>
      <c r="D88" s="308">
        <f ca="1">SUMPRODUCT(Смета!$E$4:$P$320*(Смета!$A$4:$A$320=$A88)*(Смета!$E$2:$P$2=$C$62))</f>
        <v>0</v>
      </c>
      <c r="E88" s="308">
        <f>SUMIFS(Расходы_факт[Сумма расхода],Расходы_факт[Код статьи],$A88,Расходы_факт[Месяц],$C$62)/1000</f>
        <v>0</v>
      </c>
      <c r="F88" s="308">
        <f t="shared" ca="1" si="21"/>
        <v>0</v>
      </c>
      <c r="G88" s="311">
        <f t="shared" ca="1" si="22"/>
        <v>0</v>
      </c>
      <c r="H88" s="308">
        <f t="shared" ca="1" si="23"/>
        <v>0</v>
      </c>
      <c r="I88" s="311">
        <f t="shared" ca="1" si="24"/>
        <v>0</v>
      </c>
      <c r="J88" s="308">
        <f>SUMIFS(Смета_план[План, руб],Смета_план[Код статьи],$A88,Смета_план[Номер месяца],"&lt;="&amp;MATCH($C$3,Смета!$E$2:$P$2,0))/1000</f>
        <v>0</v>
      </c>
      <c r="K88" s="308">
        <f>SUM(Смета!$E28:INDEX(Смета!$E28:$P28,1,MATCH($C$3,Смета!$E$2:$P$2,0)))</f>
        <v>0</v>
      </c>
      <c r="L88" s="308">
        <f>SUMIFS(Расходы_факт[Сумма расхода],Расходы_факт[Код статьи],$A88,Расходы_факт[Номер месяца],"&lt;="&amp;MATCH($C$3,Смета!$E$2:$P$2,0))/1000</f>
        <v>0</v>
      </c>
      <c r="M88" s="308">
        <f t="shared" si="25"/>
        <v>0</v>
      </c>
      <c r="N88" s="311">
        <f t="shared" si="26"/>
        <v>0</v>
      </c>
      <c r="O88" s="308">
        <f t="shared" si="29"/>
        <v>0</v>
      </c>
      <c r="P88" s="311">
        <f t="shared" si="30"/>
        <v>0</v>
      </c>
      <c r="Q88" s="21"/>
      <c r="R88" s="1389"/>
      <c r="S88" s="1292"/>
      <c r="T88" s="21"/>
      <c r="U88" s="1389"/>
      <c r="V88" s="21"/>
      <c r="W88" s="21"/>
      <c r="X88" s="21"/>
      <c r="Y88" s="21"/>
      <c r="Z88" s="21"/>
      <c r="AA88" s="21"/>
      <c r="AB88" s="308">
        <v>-59.400100000000009</v>
      </c>
      <c r="AC88" s="308">
        <v>-59.400100000000009</v>
      </c>
      <c r="AE88" s="308">
        <f t="shared" si="27"/>
        <v>0</v>
      </c>
      <c r="AF88" s="311">
        <f t="shared" si="28"/>
        <v>0</v>
      </c>
      <c r="AG88" s="1477">
        <f t="shared" ca="1" si="43"/>
        <v>59.400100000000009</v>
      </c>
      <c r="AH88" s="1477">
        <f t="shared" si="44"/>
        <v>59.400100000000009</v>
      </c>
    </row>
    <row r="89" spans="1:34" x14ac:dyDescent="0.25">
      <c r="A89" s="18" t="s">
        <v>106</v>
      </c>
      <c r="B89" s="19"/>
      <c r="C89" s="320">
        <f>SUM(C90:C95)</f>
        <v>0</v>
      </c>
      <c r="D89" s="320">
        <f ca="1">SUM(D90:D95)</f>
        <v>0</v>
      </c>
      <c r="E89" s="320">
        <f>SUM(E90:E95)</f>
        <v>0</v>
      </c>
      <c r="F89" s="320">
        <f t="shared" ca="1" si="21"/>
        <v>0</v>
      </c>
      <c r="G89" s="321">
        <f t="shared" ca="1" si="22"/>
        <v>0</v>
      </c>
      <c r="H89" s="320">
        <f t="shared" ca="1" si="23"/>
        <v>0</v>
      </c>
      <c r="I89" s="321">
        <f t="shared" ca="1" si="24"/>
        <v>0</v>
      </c>
      <c r="J89" s="320">
        <f>SUM(J90:J95)</f>
        <v>0</v>
      </c>
      <c r="K89" s="320">
        <f>SUM(K90:K95)</f>
        <v>0</v>
      </c>
      <c r="L89" s="320">
        <f>SUM(L90:L95)</f>
        <v>0</v>
      </c>
      <c r="M89" s="320">
        <f t="shared" si="25"/>
        <v>0</v>
      </c>
      <c r="N89" s="321">
        <f t="shared" si="26"/>
        <v>0</v>
      </c>
      <c r="O89" s="320">
        <f t="shared" si="29"/>
        <v>0</v>
      </c>
      <c r="P89" s="321">
        <f t="shared" si="30"/>
        <v>0</v>
      </c>
      <c r="Q89" s="19"/>
      <c r="R89" s="1388"/>
      <c r="S89" s="1291"/>
      <c r="T89" s="19"/>
      <c r="U89" s="1388"/>
      <c r="V89" s="322"/>
      <c r="W89" s="322"/>
      <c r="X89" s="322"/>
      <c r="Y89" s="322"/>
      <c r="Z89" s="322"/>
      <c r="AA89" s="322"/>
      <c r="AB89" s="320"/>
      <c r="AC89" s="320"/>
      <c r="AE89" s="320">
        <f t="shared" si="27"/>
        <v>0</v>
      </c>
      <c r="AF89" s="321">
        <f t="shared" si="28"/>
        <v>0</v>
      </c>
    </row>
    <row r="90" spans="1:34" s="669" customFormat="1" x14ac:dyDescent="0.25">
      <c r="A90" s="22">
        <v>3105010000</v>
      </c>
      <c r="B90" s="21" t="s">
        <v>107</v>
      </c>
      <c r="C90" s="308">
        <f>SUMIFS(Смета_план[План, руб],Смета_план[Код статьи],$A90,Смета_план[Месяц],C$62)/1000</f>
        <v>0</v>
      </c>
      <c r="D90" s="308">
        <f ca="1">SUMPRODUCT(Смета!$E$4:$P$320*(Смета!$A$4:$A$320=$A90)*(Смета!$E$2:$P$2=$C$62))</f>
        <v>0</v>
      </c>
      <c r="E90" s="308">
        <f>SUMIFS(Расходы_факт[Сумма расхода],Расходы_факт[Код статьи],$A90,Расходы_факт[Месяц],$C$62)/1000</f>
        <v>0</v>
      </c>
      <c r="F90" s="308">
        <f t="shared" ca="1" si="21"/>
        <v>0</v>
      </c>
      <c r="G90" s="311">
        <f t="shared" ca="1" si="22"/>
        <v>0</v>
      </c>
      <c r="H90" s="308">
        <f t="shared" ca="1" si="23"/>
        <v>0</v>
      </c>
      <c r="I90" s="311">
        <f t="shared" ca="1" si="24"/>
        <v>0</v>
      </c>
      <c r="J90" s="308">
        <f>SUMIFS(Смета_план[План, руб],Смета_план[Код статьи],$A90,Смета_план[Номер месяца],"&lt;="&amp;MATCH($C$3,Смета!$E$2:$P$2,0))/1000</f>
        <v>0</v>
      </c>
      <c r="K90" s="308">
        <f>SUM(Смета!$E30:INDEX(Смета!$E30:$P30,1,MATCH($C$3,Смета!$E$2:$P$2,0)))</f>
        <v>0</v>
      </c>
      <c r="L90" s="308">
        <f>SUMIFS(Расходы_факт[Сумма расхода],Расходы_факт[Код статьи],$A90,Расходы_факт[Номер месяца],"&lt;="&amp;MATCH($C$3,Смета!$E$2:$P$2,0))/1000</f>
        <v>0</v>
      </c>
      <c r="M90" s="308">
        <f t="shared" si="25"/>
        <v>0</v>
      </c>
      <c r="N90" s="311">
        <f t="shared" si="26"/>
        <v>0</v>
      </c>
      <c r="O90" s="308">
        <f t="shared" si="29"/>
        <v>0</v>
      </c>
      <c r="P90" s="311">
        <f t="shared" si="30"/>
        <v>0</v>
      </c>
      <c r="Q90" s="21"/>
      <c r="R90" s="1389"/>
      <c r="S90" s="1292"/>
      <c r="T90" s="21"/>
      <c r="U90" s="1389"/>
      <c r="V90" s="21"/>
      <c r="W90" s="21"/>
      <c r="X90" s="21"/>
      <c r="Y90" s="21"/>
      <c r="Z90" s="21"/>
      <c r="AA90" s="21"/>
      <c r="AB90" s="308">
        <v>-358.65299999999996</v>
      </c>
      <c r="AC90" s="308">
        <v>-1948.653</v>
      </c>
      <c r="AE90" s="308">
        <f t="shared" si="27"/>
        <v>0</v>
      </c>
      <c r="AF90" s="311">
        <f t="shared" si="28"/>
        <v>0</v>
      </c>
      <c r="AG90" s="1477">
        <f t="shared" ref="AG90:AG95" ca="1" si="45">F90-AB90</f>
        <v>358.65299999999996</v>
      </c>
      <c r="AH90" s="1477">
        <f t="shared" ref="AH90:AH95" si="46">M90-AC90</f>
        <v>1948.653</v>
      </c>
    </row>
    <row r="91" spans="1:34" s="669" customFormat="1" x14ac:dyDescent="0.25">
      <c r="A91" s="22">
        <v>3105020000</v>
      </c>
      <c r="B91" s="21" t="s">
        <v>108</v>
      </c>
      <c r="C91" s="308">
        <f>SUMIFS(Смета_план[План, руб],Смета_план[Код статьи],$A91,Смета_план[Месяц],C$62)/1000</f>
        <v>0</v>
      </c>
      <c r="D91" s="308">
        <f ca="1">SUMPRODUCT(Смета!$E$4:$P$320*(Смета!$A$4:$A$320=$A91)*(Смета!$E$2:$P$2=$C$62))</f>
        <v>0</v>
      </c>
      <c r="E91" s="308">
        <f>SUMIFS(Расходы_факт[Сумма расхода],Расходы_факт[Код статьи],$A91,Расходы_факт[Месяц],$C$62)/1000</f>
        <v>0</v>
      </c>
      <c r="F91" s="308">
        <f t="shared" ca="1" si="21"/>
        <v>0</v>
      </c>
      <c r="G91" s="311">
        <f t="shared" ca="1" si="22"/>
        <v>0</v>
      </c>
      <c r="H91" s="308">
        <f t="shared" ca="1" si="23"/>
        <v>0</v>
      </c>
      <c r="I91" s="311">
        <f t="shared" ca="1" si="24"/>
        <v>0</v>
      </c>
      <c r="J91" s="308">
        <f>SUMIFS(Смета_план[План, руб],Смета_план[Код статьи],$A91,Смета_план[Номер месяца],"&lt;="&amp;MATCH($C$3,Смета!$E$2:$P$2,0))/1000</f>
        <v>0</v>
      </c>
      <c r="K91" s="308">
        <f>SUM(Смета!$E31:INDEX(Смета!$E31:$P31,1,MATCH($C$3,Смета!$E$2:$P$2,0)))</f>
        <v>0</v>
      </c>
      <c r="L91" s="308">
        <f>SUMIFS(Расходы_факт[Сумма расхода],Расходы_факт[Код статьи],$A91,Расходы_факт[Номер месяца],"&lt;="&amp;MATCH($C$3,Смета!$E$2:$P$2,0))/1000</f>
        <v>0</v>
      </c>
      <c r="M91" s="308">
        <f t="shared" si="25"/>
        <v>0</v>
      </c>
      <c r="N91" s="311">
        <f t="shared" si="26"/>
        <v>0</v>
      </c>
      <c r="O91" s="308">
        <f t="shared" si="29"/>
        <v>0</v>
      </c>
      <c r="P91" s="311">
        <f t="shared" si="30"/>
        <v>0</v>
      </c>
      <c r="Q91" s="21"/>
      <c r="R91" s="1389"/>
      <c r="S91" s="1292"/>
      <c r="T91" s="21"/>
      <c r="U91" s="1389"/>
      <c r="V91" s="21"/>
      <c r="W91" s="21"/>
      <c r="X91" s="21"/>
      <c r="Y91" s="21"/>
      <c r="Z91" s="21"/>
      <c r="AA91" s="21"/>
      <c r="AB91" s="1464">
        <v>0</v>
      </c>
      <c r="AC91" s="1464">
        <v>0</v>
      </c>
      <c r="AE91" s="308">
        <f t="shared" si="27"/>
        <v>0</v>
      </c>
      <c r="AF91" s="311">
        <f t="shared" si="28"/>
        <v>0</v>
      </c>
      <c r="AG91" s="1477">
        <f t="shared" ca="1" si="45"/>
        <v>0</v>
      </c>
      <c r="AH91" s="1477">
        <f t="shared" si="46"/>
        <v>0</v>
      </c>
    </row>
    <row r="92" spans="1:34" s="669" customFormat="1" ht="22.5" x14ac:dyDescent="0.25">
      <c r="A92" s="22">
        <v>3105030000</v>
      </c>
      <c r="B92" s="21" t="s">
        <v>109</v>
      </c>
      <c r="C92" s="308">
        <f>SUMIFS(Смета_план[План, руб],Смета_план[Код статьи],$A92,Смета_план[Месяц],C$62)/1000</f>
        <v>0</v>
      </c>
      <c r="D92" s="308">
        <f ca="1">SUMPRODUCT(Смета!$E$4:$P$320*(Смета!$A$4:$A$320=$A92)*(Смета!$E$2:$P$2=$C$62))</f>
        <v>0</v>
      </c>
      <c r="E92" s="308">
        <f>SUMIFS(Расходы_факт[Сумма расхода],Расходы_факт[Код статьи],$A92,Расходы_факт[Месяц],$C$62)/1000</f>
        <v>0</v>
      </c>
      <c r="F92" s="308">
        <f t="shared" ca="1" si="21"/>
        <v>0</v>
      </c>
      <c r="G92" s="311">
        <f t="shared" ca="1" si="22"/>
        <v>0</v>
      </c>
      <c r="H92" s="308">
        <f t="shared" ca="1" si="23"/>
        <v>0</v>
      </c>
      <c r="I92" s="311">
        <f t="shared" ca="1" si="24"/>
        <v>0</v>
      </c>
      <c r="J92" s="308">
        <f>SUMIFS(Смета_план[План, руб],Смета_план[Код статьи],$A92,Смета_план[Номер месяца],"&lt;="&amp;MATCH($C$3,Смета!$E$2:$P$2,0))/1000</f>
        <v>0</v>
      </c>
      <c r="K92" s="308">
        <f>SUM(Смета!$E32:INDEX(Смета!$E32:$P32,1,MATCH($C$3,Смета!$E$2:$P$2,0)))</f>
        <v>0</v>
      </c>
      <c r="L92" s="308">
        <f>SUMIFS(Расходы_факт[Сумма расхода],Расходы_факт[Код статьи],$A92,Расходы_факт[Номер месяца],"&lt;="&amp;MATCH($C$3,Смета!$E$2:$P$2,0))/1000</f>
        <v>0</v>
      </c>
      <c r="M92" s="308">
        <f t="shared" si="25"/>
        <v>0</v>
      </c>
      <c r="N92" s="311">
        <f t="shared" si="26"/>
        <v>0</v>
      </c>
      <c r="O92" s="308">
        <f t="shared" si="29"/>
        <v>0</v>
      </c>
      <c r="P92" s="311">
        <f t="shared" si="30"/>
        <v>0</v>
      </c>
      <c r="Q92" s="21"/>
      <c r="R92" s="1389"/>
      <c r="S92" s="1292"/>
      <c r="T92" s="21"/>
      <c r="U92" s="1389"/>
      <c r="V92" s="21"/>
      <c r="W92" s="21"/>
      <c r="X92" s="21"/>
      <c r="Y92" s="21"/>
      <c r="Z92" s="21"/>
      <c r="AA92" s="21"/>
      <c r="AB92" s="308">
        <f ca="1">F92</f>
        <v>0</v>
      </c>
      <c r="AC92" s="308">
        <f>M92</f>
        <v>0</v>
      </c>
      <c r="AE92" s="308">
        <f t="shared" si="27"/>
        <v>0</v>
      </c>
      <c r="AF92" s="311">
        <f t="shared" si="28"/>
        <v>0</v>
      </c>
      <c r="AG92" s="1477">
        <f t="shared" ca="1" si="45"/>
        <v>0</v>
      </c>
      <c r="AH92" s="1477">
        <f t="shared" si="46"/>
        <v>0</v>
      </c>
    </row>
    <row r="93" spans="1:34" s="669" customFormat="1" ht="22.5" x14ac:dyDescent="0.25">
      <c r="A93" s="22">
        <v>3105040000</v>
      </c>
      <c r="B93" s="21" t="s">
        <v>110</v>
      </c>
      <c r="C93" s="308">
        <f>SUMIFS(Смета_план[План, руб],Смета_план[Код статьи],$A93,Смета_план[Месяц],C$62)/1000</f>
        <v>0</v>
      </c>
      <c r="D93" s="308">
        <f ca="1">SUMPRODUCT(Смета!$E$4:$P$320*(Смета!$A$4:$A$320=$A93)*(Смета!$E$2:$P$2=$C$62))</f>
        <v>0</v>
      </c>
      <c r="E93" s="308">
        <f>SUMIFS(Расходы_факт[Сумма расхода],Расходы_факт[Код статьи],$A93,Расходы_факт[Месяц],$C$62)/1000</f>
        <v>0</v>
      </c>
      <c r="F93" s="308">
        <f t="shared" ca="1" si="21"/>
        <v>0</v>
      </c>
      <c r="G93" s="311">
        <f t="shared" ca="1" si="22"/>
        <v>0</v>
      </c>
      <c r="H93" s="308">
        <f t="shared" ca="1" si="23"/>
        <v>0</v>
      </c>
      <c r="I93" s="311">
        <f t="shared" ca="1" si="24"/>
        <v>0</v>
      </c>
      <c r="J93" s="308">
        <f>SUMIFS(Смета_план[План, руб],Смета_план[Код статьи],$A93,Смета_план[Номер месяца],"&lt;="&amp;MATCH($C$3,Смета!$E$2:$P$2,0))/1000</f>
        <v>0</v>
      </c>
      <c r="K93" s="308">
        <f>SUM(Смета!$E33:INDEX(Смета!$E33:$P33,1,MATCH($C$3,Смета!$E$2:$P$2,0)))</f>
        <v>0</v>
      </c>
      <c r="L93" s="308">
        <f>SUMIFS(Расходы_факт[Сумма расхода],Расходы_факт[Код статьи],$A93,Расходы_факт[Номер месяца],"&lt;="&amp;MATCH($C$3,Смета!$E$2:$P$2,0))/1000</f>
        <v>0</v>
      </c>
      <c r="M93" s="308">
        <f t="shared" si="25"/>
        <v>0</v>
      </c>
      <c r="N93" s="311">
        <f t="shared" si="26"/>
        <v>0</v>
      </c>
      <c r="O93" s="308">
        <f t="shared" si="29"/>
        <v>0</v>
      </c>
      <c r="P93" s="311">
        <f t="shared" si="30"/>
        <v>0</v>
      </c>
      <c r="Q93" s="21"/>
      <c r="R93" s="1389"/>
      <c r="S93" s="1292"/>
      <c r="T93" s="21"/>
      <c r="U93" s="1389"/>
      <c r="V93" s="21"/>
      <c r="W93" s="21"/>
      <c r="X93" s="21"/>
      <c r="Y93" s="21"/>
      <c r="Z93" s="21"/>
      <c r="AA93" s="21"/>
      <c r="AB93" s="1464">
        <v>0</v>
      </c>
      <c r="AC93" s="1464">
        <v>-1612.2199999999998</v>
      </c>
      <c r="AE93" s="308">
        <f t="shared" si="27"/>
        <v>0</v>
      </c>
      <c r="AF93" s="311">
        <f t="shared" si="28"/>
        <v>0</v>
      </c>
      <c r="AG93" s="1477">
        <f t="shared" ca="1" si="45"/>
        <v>0</v>
      </c>
      <c r="AH93" s="1477">
        <f t="shared" si="46"/>
        <v>1612.2199999999998</v>
      </c>
    </row>
    <row r="94" spans="1:34" s="669" customFormat="1" ht="22.5" x14ac:dyDescent="0.25">
      <c r="A94" s="22">
        <v>3105050000</v>
      </c>
      <c r="B94" s="21" t="s">
        <v>111</v>
      </c>
      <c r="C94" s="308">
        <f>SUMIFS(Смета_план[План, руб],Смета_план[Код статьи],$A94,Смета_план[Месяц],C$62)/1000</f>
        <v>0</v>
      </c>
      <c r="D94" s="308">
        <f ca="1">SUMPRODUCT(Смета!$E$4:$P$320*(Смета!$A$4:$A$320=$A94)*(Смета!$E$2:$P$2=$C$62))</f>
        <v>0</v>
      </c>
      <c r="E94" s="308">
        <f>SUMIFS(Расходы_факт[Сумма расхода],Расходы_факт[Код статьи],$A94,Расходы_факт[Месяц],$C$62)/1000</f>
        <v>0</v>
      </c>
      <c r="F94" s="308">
        <f t="shared" ca="1" si="21"/>
        <v>0</v>
      </c>
      <c r="G94" s="311">
        <f t="shared" ca="1" si="22"/>
        <v>0</v>
      </c>
      <c r="H94" s="308">
        <f t="shared" ca="1" si="23"/>
        <v>0</v>
      </c>
      <c r="I94" s="311">
        <f t="shared" ca="1" si="24"/>
        <v>0</v>
      </c>
      <c r="J94" s="308">
        <f>SUMIFS(Смета_план[План, руб],Смета_план[Код статьи],$A94,Смета_план[Номер месяца],"&lt;="&amp;MATCH($C$3,Смета!$E$2:$P$2,0))/1000</f>
        <v>0</v>
      </c>
      <c r="K94" s="308">
        <f>SUM(Смета!$E34:INDEX(Смета!$E34:$P34,1,MATCH($C$3,Смета!$E$2:$P$2,0)))</f>
        <v>0</v>
      </c>
      <c r="L94" s="308">
        <f>SUMIFS(Расходы_факт[Сумма расхода],Расходы_факт[Код статьи],$A94,Расходы_факт[Номер месяца],"&lt;="&amp;MATCH($C$3,Смета!$E$2:$P$2,0))/1000</f>
        <v>0</v>
      </c>
      <c r="M94" s="308">
        <f t="shared" si="25"/>
        <v>0</v>
      </c>
      <c r="N94" s="311">
        <f t="shared" si="26"/>
        <v>0</v>
      </c>
      <c r="O94" s="308">
        <f t="shared" si="29"/>
        <v>0</v>
      </c>
      <c r="P94" s="311">
        <f t="shared" si="30"/>
        <v>0</v>
      </c>
      <c r="Q94" s="21"/>
      <c r="R94" s="1389"/>
      <c r="S94" s="1292"/>
      <c r="T94" s="21"/>
      <c r="U94" s="1389"/>
      <c r="V94" s="21"/>
      <c r="W94" s="21"/>
      <c r="X94" s="21"/>
      <c r="Y94" s="21"/>
      <c r="Z94" s="21"/>
      <c r="AA94" s="21"/>
      <c r="AB94" s="308">
        <v>0</v>
      </c>
      <c r="AC94" s="308">
        <v>0</v>
      </c>
      <c r="AE94" s="308">
        <f t="shared" si="27"/>
        <v>0</v>
      </c>
      <c r="AF94" s="311">
        <f t="shared" si="28"/>
        <v>0</v>
      </c>
      <c r="AG94" s="1477">
        <f t="shared" ca="1" si="45"/>
        <v>0</v>
      </c>
      <c r="AH94" s="1477">
        <f t="shared" si="46"/>
        <v>0</v>
      </c>
    </row>
    <row r="95" spans="1:34" s="669" customFormat="1" ht="22.5" x14ac:dyDescent="0.25">
      <c r="A95" s="22">
        <v>3105060000</v>
      </c>
      <c r="B95" s="21" t="s">
        <v>112</v>
      </c>
      <c r="C95" s="308">
        <f>SUMIFS(Смета_план[План, руб],Смета_план[Код статьи],$A95,Смета_план[Месяц],C$62)/1000</f>
        <v>0</v>
      </c>
      <c r="D95" s="308">
        <f ca="1">SUMPRODUCT(Смета!$E$4:$P$320*(Смета!$A$4:$A$320=$A95)*(Смета!$E$2:$P$2=$C$62))</f>
        <v>0</v>
      </c>
      <c r="E95" s="308">
        <f>SUMIFS(Расходы_факт[Сумма расхода],Расходы_факт[Код статьи],$A95,Расходы_факт[Месяц],$C$62)/1000</f>
        <v>0</v>
      </c>
      <c r="F95" s="308">
        <f t="shared" ca="1" si="21"/>
        <v>0</v>
      </c>
      <c r="G95" s="311">
        <f t="shared" ca="1" si="22"/>
        <v>0</v>
      </c>
      <c r="H95" s="308">
        <f t="shared" ca="1" si="23"/>
        <v>0</v>
      </c>
      <c r="I95" s="311">
        <f t="shared" ca="1" si="24"/>
        <v>0</v>
      </c>
      <c r="J95" s="308">
        <f>SUMIFS(Смета_план[План, руб],Смета_план[Код статьи],$A95,Смета_план[Номер месяца],"&lt;="&amp;MATCH($C$3,Смета!$E$2:$P$2,0))/1000</f>
        <v>0</v>
      </c>
      <c r="K95" s="308">
        <f>SUM(Смета!$E35:INDEX(Смета!$E35:$P35,1,MATCH($C$3,Смета!$E$2:$P$2,0)))</f>
        <v>0</v>
      </c>
      <c r="L95" s="308">
        <f>SUMIFS(Расходы_факт[Сумма расхода],Расходы_факт[Код статьи],$A95,Расходы_факт[Номер месяца],"&lt;="&amp;MATCH($C$3,Смета!$E$2:$P$2,0))/1000</f>
        <v>0</v>
      </c>
      <c r="M95" s="308">
        <f t="shared" si="25"/>
        <v>0</v>
      </c>
      <c r="N95" s="311">
        <f t="shared" si="26"/>
        <v>0</v>
      </c>
      <c r="O95" s="308">
        <f t="shared" si="29"/>
        <v>0</v>
      </c>
      <c r="P95" s="311">
        <f t="shared" si="30"/>
        <v>0</v>
      </c>
      <c r="Q95" s="21"/>
      <c r="R95" s="1389"/>
      <c r="S95" s="1292"/>
      <c r="T95" s="21"/>
      <c r="U95" s="1389"/>
      <c r="V95" s="21"/>
      <c r="W95" s="21"/>
      <c r="X95" s="21"/>
      <c r="Y95" s="21"/>
      <c r="Z95" s="21"/>
      <c r="AA95" s="21"/>
      <c r="AB95" s="1464">
        <v>-4124.9997000000003</v>
      </c>
      <c r="AC95" s="1464">
        <v>-8249.9997000000003</v>
      </c>
      <c r="AE95" s="308">
        <f t="shared" si="27"/>
        <v>0</v>
      </c>
      <c r="AF95" s="311">
        <f t="shared" si="28"/>
        <v>0</v>
      </c>
      <c r="AG95" s="1477">
        <f t="shared" ca="1" si="45"/>
        <v>4124.9997000000003</v>
      </c>
      <c r="AH95" s="1477">
        <f t="shared" si="46"/>
        <v>8249.9997000000003</v>
      </c>
    </row>
    <row r="96" spans="1:34" x14ac:dyDescent="0.25">
      <c r="A96" s="18" t="s">
        <v>113</v>
      </c>
      <c r="B96" s="19"/>
      <c r="C96" s="320">
        <f>SUM(C97:C101)</f>
        <v>0</v>
      </c>
      <c r="D96" s="320">
        <f ca="1">SUM(D97:D101)</f>
        <v>0</v>
      </c>
      <c r="E96" s="320">
        <f>SUM(E97:E101)</f>
        <v>0</v>
      </c>
      <c r="F96" s="320">
        <f t="shared" ca="1" si="21"/>
        <v>0</v>
      </c>
      <c r="G96" s="321">
        <f t="shared" ca="1" si="22"/>
        <v>0</v>
      </c>
      <c r="H96" s="320">
        <f t="shared" ca="1" si="23"/>
        <v>0</v>
      </c>
      <c r="I96" s="321">
        <f t="shared" ca="1" si="24"/>
        <v>0</v>
      </c>
      <c r="J96" s="320">
        <f>SUM(J97:J101)</f>
        <v>0</v>
      </c>
      <c r="K96" s="320">
        <f>SUM(K97:K101)</f>
        <v>0</v>
      </c>
      <c r="L96" s="320">
        <f>SUM(L97:L101)</f>
        <v>0</v>
      </c>
      <c r="M96" s="320">
        <f t="shared" si="25"/>
        <v>0</v>
      </c>
      <c r="N96" s="321">
        <f t="shared" si="26"/>
        <v>0</v>
      </c>
      <c r="O96" s="320">
        <f t="shared" si="29"/>
        <v>0</v>
      </c>
      <c r="P96" s="321">
        <f t="shared" si="30"/>
        <v>0</v>
      </c>
      <c r="Q96" s="19"/>
      <c r="R96" s="1388"/>
      <c r="S96" s="1291"/>
      <c r="T96" s="19"/>
      <c r="U96" s="1388"/>
      <c r="V96" s="322"/>
      <c r="W96" s="322"/>
      <c r="X96" s="322"/>
      <c r="Y96" s="322"/>
      <c r="Z96" s="322"/>
      <c r="AA96" s="322"/>
      <c r="AB96" s="320"/>
      <c r="AC96" s="320"/>
      <c r="AE96" s="320">
        <f t="shared" si="27"/>
        <v>0</v>
      </c>
      <c r="AF96" s="321">
        <f t="shared" si="28"/>
        <v>0</v>
      </c>
    </row>
    <row r="97" spans="1:34" s="669" customFormat="1" ht="33.75" x14ac:dyDescent="0.25">
      <c r="A97" s="22">
        <v>3106010000</v>
      </c>
      <c r="B97" s="21" t="s">
        <v>114</v>
      </c>
      <c r="C97" s="308">
        <f>SUMIFS(Смета_план[План, руб],Смета_план[Код статьи],$A97,Смета_план[Месяц],C$62)/1000</f>
        <v>0</v>
      </c>
      <c r="D97" s="308">
        <f ca="1">SUMPRODUCT(Смета!$E$4:$P$320*(Смета!$A$4:$A$320=$A97)*(Смета!$E$2:$P$2=$C$62))</f>
        <v>0</v>
      </c>
      <c r="E97" s="308">
        <f>SUMIFS(Расходы_факт[Сумма расхода],Расходы_факт[Код статьи],$A97,Расходы_факт[Месяц],$C$62)/1000</f>
        <v>0</v>
      </c>
      <c r="F97" s="308">
        <f t="shared" ca="1" si="21"/>
        <v>0</v>
      </c>
      <c r="G97" s="311">
        <f t="shared" ca="1" si="22"/>
        <v>0</v>
      </c>
      <c r="H97" s="308">
        <f t="shared" ca="1" si="23"/>
        <v>0</v>
      </c>
      <c r="I97" s="311">
        <f t="shared" ca="1" si="24"/>
        <v>0</v>
      </c>
      <c r="J97" s="308">
        <f>SUMIFS(Смета_план[План, руб],Смета_план[Код статьи],$A97,Смета_план[Номер месяца],"&lt;="&amp;MATCH($C$3,Смета!$E$2:$P$2,0))/1000</f>
        <v>0</v>
      </c>
      <c r="K97" s="308">
        <f>SUM(Смета!$E37:INDEX(Смета!$E37:$P37,1,MATCH($C$3,Смета!$E$2:$P$2,0)))</f>
        <v>0</v>
      </c>
      <c r="L97" s="308">
        <f>SUMIFS(Расходы_факт[Сумма расхода],Расходы_факт[Код статьи],$A97,Расходы_факт[Номер месяца],"&lt;="&amp;MATCH($C$3,Смета!$E$2:$P$2,0))/1000</f>
        <v>0</v>
      </c>
      <c r="M97" s="308">
        <f t="shared" si="25"/>
        <v>0</v>
      </c>
      <c r="N97" s="311">
        <f t="shared" si="26"/>
        <v>0</v>
      </c>
      <c r="O97" s="308">
        <f t="shared" si="29"/>
        <v>0</v>
      </c>
      <c r="P97" s="311">
        <f t="shared" si="30"/>
        <v>0</v>
      </c>
      <c r="Q97" s="21"/>
      <c r="R97" s="1389"/>
      <c r="S97" s="1292"/>
      <c r="T97" s="21"/>
      <c r="U97" s="1389"/>
      <c r="V97" s="21"/>
      <c r="W97" s="21"/>
      <c r="X97" s="21"/>
      <c r="Y97" s="21"/>
      <c r="Z97" s="21"/>
      <c r="AA97" s="21"/>
      <c r="AB97" s="308">
        <v>0</v>
      </c>
      <c r="AC97" s="308">
        <v>0</v>
      </c>
      <c r="AE97" s="308">
        <f t="shared" si="27"/>
        <v>0</v>
      </c>
      <c r="AF97" s="311">
        <f t="shared" si="28"/>
        <v>0</v>
      </c>
      <c r="AG97" s="1477">
        <f t="shared" ref="AG97:AG101" ca="1" si="47">F97-AB97</f>
        <v>0</v>
      </c>
      <c r="AH97" s="1477">
        <f t="shared" ref="AH97:AH101" si="48">M97-AC97</f>
        <v>0</v>
      </c>
    </row>
    <row r="98" spans="1:34" s="669" customFormat="1" ht="33.75" x14ac:dyDescent="0.25">
      <c r="A98" s="22">
        <v>3106020000</v>
      </c>
      <c r="B98" s="21" t="s">
        <v>115</v>
      </c>
      <c r="C98" s="308">
        <f>SUMIFS(Смета_план[План, руб],Смета_план[Код статьи],$A98,Смета_план[Месяц],C$62)/1000</f>
        <v>0</v>
      </c>
      <c r="D98" s="308">
        <f ca="1">SUMPRODUCT(Смета!$E$4:$P$320*(Смета!$A$4:$A$320=$A98)*(Смета!$E$2:$P$2=$C$62))</f>
        <v>0</v>
      </c>
      <c r="E98" s="308">
        <f>SUMIFS(Расходы_факт[Сумма расхода],Расходы_факт[Код статьи],$A98,Расходы_факт[Месяц],$C$62)/1000</f>
        <v>0</v>
      </c>
      <c r="F98" s="308">
        <f t="shared" ca="1" si="21"/>
        <v>0</v>
      </c>
      <c r="G98" s="311">
        <f t="shared" ca="1" si="22"/>
        <v>0</v>
      </c>
      <c r="H98" s="308">
        <f t="shared" ca="1" si="23"/>
        <v>0</v>
      </c>
      <c r="I98" s="311">
        <f t="shared" ca="1" si="24"/>
        <v>0</v>
      </c>
      <c r="J98" s="308">
        <f>SUMIFS(Смета_план[План, руб],Смета_план[Код статьи],$A98,Смета_план[Номер месяца],"&lt;="&amp;MATCH($C$3,Смета!$E$2:$P$2,0))/1000</f>
        <v>0</v>
      </c>
      <c r="K98" s="308">
        <f>SUM(Смета!$E38:INDEX(Смета!$E38:$P38,1,MATCH($C$3,Смета!$E$2:$P$2,0)))</f>
        <v>0</v>
      </c>
      <c r="L98" s="308">
        <f>SUMIFS(Расходы_факт[Сумма расхода],Расходы_факт[Код статьи],$A98,Расходы_факт[Номер месяца],"&lt;="&amp;MATCH($C$3,Смета!$E$2:$P$2,0))/1000</f>
        <v>0</v>
      </c>
      <c r="M98" s="308">
        <f t="shared" si="25"/>
        <v>0</v>
      </c>
      <c r="N98" s="311">
        <f t="shared" si="26"/>
        <v>0</v>
      </c>
      <c r="O98" s="308">
        <f t="shared" si="29"/>
        <v>0</v>
      </c>
      <c r="P98" s="311">
        <f t="shared" si="30"/>
        <v>0</v>
      </c>
      <c r="Q98" s="21"/>
      <c r="R98" s="1389"/>
      <c r="S98" s="1292"/>
      <c r="T98" s="21"/>
      <c r="U98" s="1389"/>
      <c r="V98" s="21"/>
      <c r="W98" s="21"/>
      <c r="X98" s="21"/>
      <c r="Y98" s="21"/>
      <c r="Z98" s="21"/>
      <c r="AA98" s="21"/>
      <c r="AB98" s="308">
        <v>-3344.3225599999996</v>
      </c>
      <c r="AC98" s="308">
        <v>-4466.1225599999998</v>
      </c>
      <c r="AE98" s="308">
        <f t="shared" si="27"/>
        <v>0</v>
      </c>
      <c r="AF98" s="311">
        <f t="shared" si="28"/>
        <v>0</v>
      </c>
      <c r="AG98" s="1477">
        <f t="shared" ca="1" si="47"/>
        <v>3344.3225599999996</v>
      </c>
      <c r="AH98" s="1477">
        <f t="shared" si="48"/>
        <v>4466.1225599999998</v>
      </c>
    </row>
    <row r="99" spans="1:34" s="669" customFormat="1" x14ac:dyDescent="0.25">
      <c r="A99" s="22">
        <v>3106030000</v>
      </c>
      <c r="B99" s="21" t="s">
        <v>116</v>
      </c>
      <c r="C99" s="308">
        <f>SUMIFS(Смета_план[План, руб],Смета_план[Код статьи],$A99,Смета_план[Месяц],C$62)/1000</f>
        <v>0</v>
      </c>
      <c r="D99" s="308">
        <f ca="1">SUMPRODUCT(Смета!$E$4:$P$320*(Смета!$A$4:$A$320=$A99)*(Смета!$E$2:$P$2=$C$62))</f>
        <v>0</v>
      </c>
      <c r="E99" s="308">
        <f>SUMIFS(Расходы_факт[Сумма расхода],Расходы_факт[Код статьи],$A99,Расходы_факт[Месяц],$C$62)/1000</f>
        <v>0</v>
      </c>
      <c r="F99" s="308">
        <f t="shared" ca="1" si="21"/>
        <v>0</v>
      </c>
      <c r="G99" s="311">
        <f t="shared" ca="1" si="22"/>
        <v>0</v>
      </c>
      <c r="H99" s="308">
        <f t="shared" ca="1" si="23"/>
        <v>0</v>
      </c>
      <c r="I99" s="311">
        <f t="shared" ca="1" si="24"/>
        <v>0</v>
      </c>
      <c r="J99" s="308">
        <f>SUMIFS(Смета_план[План, руб],Смета_план[Код статьи],$A99,Смета_план[Номер месяца],"&lt;="&amp;MATCH($C$3,Смета!$E$2:$P$2,0))/1000</f>
        <v>0</v>
      </c>
      <c r="K99" s="308">
        <f>SUM(Смета!$E39:INDEX(Смета!$E39:$P39,1,MATCH($C$3,Смета!$E$2:$P$2,0)))</f>
        <v>0</v>
      </c>
      <c r="L99" s="308">
        <f>SUMIFS(Расходы_факт[Сумма расхода],Расходы_факт[Код статьи],$A99,Расходы_факт[Номер месяца],"&lt;="&amp;MATCH($C$3,Смета!$E$2:$P$2,0))/1000</f>
        <v>0</v>
      </c>
      <c r="M99" s="308">
        <f t="shared" si="25"/>
        <v>0</v>
      </c>
      <c r="N99" s="311">
        <f t="shared" si="26"/>
        <v>0</v>
      </c>
      <c r="O99" s="308">
        <f t="shared" si="29"/>
        <v>0</v>
      </c>
      <c r="P99" s="311">
        <f t="shared" si="30"/>
        <v>0</v>
      </c>
      <c r="Q99" s="21"/>
      <c r="R99" s="1389"/>
      <c r="S99" s="1292"/>
      <c r="T99" s="21"/>
      <c r="U99" s="1389"/>
      <c r="V99" s="21"/>
      <c r="W99" s="21"/>
      <c r="X99" s="21"/>
      <c r="Y99" s="21"/>
      <c r="Z99" s="21"/>
      <c r="AA99" s="21"/>
      <c r="AB99" s="308">
        <v>-152.01730000000003</v>
      </c>
      <c r="AC99" s="308">
        <v>-2037.3072999999999</v>
      </c>
      <c r="AE99" s="308">
        <f t="shared" si="27"/>
        <v>0</v>
      </c>
      <c r="AF99" s="311">
        <f t="shared" si="28"/>
        <v>0</v>
      </c>
      <c r="AG99" s="1477">
        <f t="shared" ca="1" si="47"/>
        <v>152.01730000000003</v>
      </c>
      <c r="AH99" s="1477">
        <f t="shared" si="48"/>
        <v>2037.3072999999999</v>
      </c>
    </row>
    <row r="100" spans="1:34" s="669" customFormat="1" ht="22.5" x14ac:dyDescent="0.25">
      <c r="A100" s="22">
        <v>3106040000</v>
      </c>
      <c r="B100" s="21" t="s">
        <v>117</v>
      </c>
      <c r="C100" s="308">
        <f>SUMIFS(Смета_план[План, руб],Смета_план[Код статьи],$A100,Смета_план[Месяц],C$62)/1000</f>
        <v>0</v>
      </c>
      <c r="D100" s="308">
        <f ca="1">SUMPRODUCT(Смета!$E$4:$P$320*(Смета!$A$4:$A$320=$A100)*(Смета!$E$2:$P$2=$C$62))</f>
        <v>0</v>
      </c>
      <c r="E100" s="308">
        <f>SUMIFS(Расходы_факт[Сумма расхода],Расходы_факт[Код статьи],$A100,Расходы_факт[Месяц],$C$62)/1000</f>
        <v>0</v>
      </c>
      <c r="F100" s="308">
        <f t="shared" ca="1" si="21"/>
        <v>0</v>
      </c>
      <c r="G100" s="311">
        <f t="shared" ca="1" si="22"/>
        <v>0</v>
      </c>
      <c r="H100" s="308">
        <f t="shared" ca="1" si="23"/>
        <v>0</v>
      </c>
      <c r="I100" s="311">
        <f t="shared" ca="1" si="24"/>
        <v>0</v>
      </c>
      <c r="J100" s="308">
        <f>SUMIFS(Смета_план[План, руб],Смета_план[Код статьи],$A100,Смета_план[Номер месяца],"&lt;="&amp;MATCH($C$3,Смета!$E$2:$P$2,0))/1000</f>
        <v>0</v>
      </c>
      <c r="K100" s="308">
        <f>SUM(Смета!$E40:INDEX(Смета!$E40:$P40,1,MATCH($C$3,Смета!$E$2:$P$2,0)))</f>
        <v>0</v>
      </c>
      <c r="L100" s="308">
        <f>SUMIFS(Расходы_факт[Сумма расхода],Расходы_факт[Код статьи],$A100,Расходы_факт[Номер месяца],"&lt;="&amp;MATCH($C$3,Смета!$E$2:$P$2,0))/1000</f>
        <v>0</v>
      </c>
      <c r="M100" s="308">
        <f t="shared" si="25"/>
        <v>0</v>
      </c>
      <c r="N100" s="311">
        <f t="shared" si="26"/>
        <v>0</v>
      </c>
      <c r="O100" s="308">
        <f t="shared" si="29"/>
        <v>0</v>
      </c>
      <c r="P100" s="311">
        <f t="shared" si="30"/>
        <v>0</v>
      </c>
      <c r="Q100" s="21"/>
      <c r="R100" s="1389"/>
      <c r="S100" s="1292"/>
      <c r="T100" s="21"/>
      <c r="U100" s="1389"/>
      <c r="V100" s="21"/>
      <c r="W100" s="21"/>
      <c r="X100" s="21"/>
      <c r="Y100" s="21"/>
      <c r="Z100" s="21"/>
      <c r="AA100" s="21"/>
      <c r="AB100" s="308">
        <v>-220.93217052455108</v>
      </c>
      <c r="AC100" s="308">
        <v>-675.9421705245511</v>
      </c>
      <c r="AE100" s="308">
        <f t="shared" si="27"/>
        <v>0</v>
      </c>
      <c r="AF100" s="311">
        <f t="shared" si="28"/>
        <v>0</v>
      </c>
      <c r="AG100" s="1477">
        <f t="shared" ca="1" si="47"/>
        <v>220.93217052455108</v>
      </c>
      <c r="AH100" s="1477">
        <f t="shared" si="48"/>
        <v>675.9421705245511</v>
      </c>
    </row>
    <row r="101" spans="1:34" s="669" customFormat="1" ht="22.5" x14ac:dyDescent="0.25">
      <c r="A101" s="22">
        <v>3106990000</v>
      </c>
      <c r="B101" s="21" t="s">
        <v>118</v>
      </c>
      <c r="C101" s="308">
        <f>SUMIFS(Смета_план[План, руб],Смета_план[Код статьи],$A101,Смета_план[Месяц],C$62)/1000</f>
        <v>0</v>
      </c>
      <c r="D101" s="308">
        <f ca="1">SUMPRODUCT(Смета!$E$4:$P$320*(Смета!$A$4:$A$320=$A101)*(Смета!$E$2:$P$2=$C$62))</f>
        <v>0</v>
      </c>
      <c r="E101" s="308">
        <f>SUMIFS(Расходы_факт[Сумма расхода],Расходы_факт[Код статьи],$A101,Расходы_факт[Месяц],$C$62)/1000</f>
        <v>0</v>
      </c>
      <c r="F101" s="308">
        <f t="shared" ca="1" si="21"/>
        <v>0</v>
      </c>
      <c r="G101" s="311">
        <f t="shared" ca="1" si="22"/>
        <v>0</v>
      </c>
      <c r="H101" s="308">
        <f t="shared" ca="1" si="23"/>
        <v>0</v>
      </c>
      <c r="I101" s="311">
        <f t="shared" ca="1" si="24"/>
        <v>0</v>
      </c>
      <c r="J101" s="308">
        <f>SUMIFS(Смета_план[План, руб],Смета_план[Код статьи],$A101,Смета_план[Номер месяца],"&lt;="&amp;MATCH($C$3,Смета!$E$2:$P$2,0))/1000</f>
        <v>0</v>
      </c>
      <c r="K101" s="308">
        <f>SUM(Смета!$E41:INDEX(Смета!$E41:$P41,1,MATCH($C$3,Смета!$E$2:$P$2,0)))</f>
        <v>0</v>
      </c>
      <c r="L101" s="308">
        <f>SUMIFS(Расходы_факт[Сумма расхода],Расходы_факт[Код статьи],$A101,Расходы_факт[Номер месяца],"&lt;="&amp;MATCH($C$3,Смета!$E$2:$P$2,0))/1000</f>
        <v>0</v>
      </c>
      <c r="M101" s="308">
        <f t="shared" si="25"/>
        <v>0</v>
      </c>
      <c r="N101" s="311">
        <f t="shared" si="26"/>
        <v>0</v>
      </c>
      <c r="O101" s="308">
        <f t="shared" si="29"/>
        <v>0</v>
      </c>
      <c r="P101" s="311">
        <f t="shared" si="30"/>
        <v>0</v>
      </c>
      <c r="Q101" s="21"/>
      <c r="R101" s="1389"/>
      <c r="S101" s="1292"/>
      <c r="T101" s="21"/>
      <c r="U101" s="1389"/>
      <c r="V101" s="21"/>
      <c r="W101" s="21"/>
      <c r="X101" s="21"/>
      <c r="Y101" s="21"/>
      <c r="Z101" s="21"/>
      <c r="AA101" s="21"/>
      <c r="AB101" s="308">
        <v>-73.104499999999973</v>
      </c>
      <c r="AC101" s="308">
        <v>-5379.1945000000005</v>
      </c>
      <c r="AE101" s="308">
        <f t="shared" si="27"/>
        <v>0</v>
      </c>
      <c r="AF101" s="311">
        <f t="shared" si="28"/>
        <v>0</v>
      </c>
      <c r="AG101" s="1477">
        <f t="shared" ca="1" si="47"/>
        <v>73.104499999999973</v>
      </c>
      <c r="AH101" s="1477">
        <f t="shared" si="48"/>
        <v>5379.1945000000005</v>
      </c>
    </row>
    <row r="102" spans="1:34" x14ac:dyDescent="0.25">
      <c r="A102" s="18" t="s">
        <v>119</v>
      </c>
      <c r="B102" s="19"/>
      <c r="C102" s="320">
        <f>SUM(C103:C109)</f>
        <v>0</v>
      </c>
      <c r="D102" s="320">
        <f ca="1">SUM(D103:D109)</f>
        <v>0</v>
      </c>
      <c r="E102" s="320">
        <f>SUM(E103:E109)</f>
        <v>0</v>
      </c>
      <c r="F102" s="320">
        <f t="shared" ca="1" si="21"/>
        <v>0</v>
      </c>
      <c r="G102" s="321">
        <f t="shared" ca="1" si="22"/>
        <v>0</v>
      </c>
      <c r="H102" s="320">
        <f t="shared" ca="1" si="23"/>
        <v>0</v>
      </c>
      <c r="I102" s="321">
        <f t="shared" ca="1" si="24"/>
        <v>0</v>
      </c>
      <c r="J102" s="320">
        <f>SUM(J103:J109)</f>
        <v>0</v>
      </c>
      <c r="K102" s="320">
        <f>SUM(K103:K109)</f>
        <v>0</v>
      </c>
      <c r="L102" s="320">
        <f>SUM(L103:L109)</f>
        <v>0</v>
      </c>
      <c r="M102" s="320">
        <f t="shared" si="25"/>
        <v>0</v>
      </c>
      <c r="N102" s="321">
        <f t="shared" si="26"/>
        <v>0</v>
      </c>
      <c r="O102" s="320">
        <f t="shared" si="29"/>
        <v>0</v>
      </c>
      <c r="P102" s="321">
        <f t="shared" si="30"/>
        <v>0</v>
      </c>
      <c r="Q102" s="19"/>
      <c r="R102" s="1388"/>
      <c r="S102" s="1291"/>
      <c r="T102" s="19"/>
      <c r="U102" s="1388"/>
      <c r="V102" s="322"/>
      <c r="W102" s="322"/>
      <c r="X102" s="322"/>
      <c r="Y102" s="322"/>
      <c r="Z102" s="322"/>
      <c r="AA102" s="322"/>
      <c r="AB102" s="320"/>
      <c r="AC102" s="320"/>
      <c r="AE102" s="320">
        <f t="shared" si="27"/>
        <v>0</v>
      </c>
      <c r="AF102" s="321">
        <f t="shared" si="28"/>
        <v>0</v>
      </c>
    </row>
    <row r="103" spans="1:34" s="669" customFormat="1" ht="22.5" x14ac:dyDescent="0.25">
      <c r="A103" s="22">
        <v>3107010000</v>
      </c>
      <c r="B103" s="21" t="s">
        <v>120</v>
      </c>
      <c r="C103" s="308">
        <f>SUMIFS(Смета_план[План, руб],Смета_план[Код статьи],$A103,Смета_план[Месяц],C$62)/1000</f>
        <v>0</v>
      </c>
      <c r="D103" s="308">
        <f ca="1">SUMPRODUCT(Смета!$E$4:$P$320*(Смета!$A$4:$A$320=$A103)*(Смета!$E$2:$P$2=$C$62))</f>
        <v>0</v>
      </c>
      <c r="E103" s="308">
        <f>SUMIFS(Расходы_факт[Сумма расхода],Расходы_факт[Код статьи],$A103,Расходы_факт[Месяц],$C$62)/1000</f>
        <v>0</v>
      </c>
      <c r="F103" s="308">
        <f t="shared" ca="1" si="21"/>
        <v>0</v>
      </c>
      <c r="G103" s="311">
        <f t="shared" ca="1" si="22"/>
        <v>0</v>
      </c>
      <c r="H103" s="308">
        <f t="shared" ca="1" si="23"/>
        <v>0</v>
      </c>
      <c r="I103" s="311">
        <f t="shared" ca="1" si="24"/>
        <v>0</v>
      </c>
      <c r="J103" s="308">
        <f>SUMIFS(Смета_план[План, руб],Смета_план[Код статьи],$A103,Смета_план[Номер месяца],"&lt;="&amp;MATCH($C$3,Смета!$E$2:$P$2,0))/1000</f>
        <v>0</v>
      </c>
      <c r="K103" s="308">
        <f>SUM(Смета!$E43:INDEX(Смета!$E43:$P43,1,MATCH($C$3,Смета!$E$2:$P$2,0)))</f>
        <v>0</v>
      </c>
      <c r="L103" s="308">
        <f>SUMIFS(Расходы_факт[Сумма расхода],Расходы_факт[Код статьи],$A103,Расходы_факт[Номер месяца],"&lt;="&amp;MATCH($C$3,Смета!$E$2:$P$2,0))/1000</f>
        <v>0</v>
      </c>
      <c r="M103" s="308">
        <f t="shared" si="25"/>
        <v>0</v>
      </c>
      <c r="N103" s="311">
        <f t="shared" si="26"/>
        <v>0</v>
      </c>
      <c r="O103" s="308">
        <f t="shared" si="29"/>
        <v>0</v>
      </c>
      <c r="P103" s="311">
        <f t="shared" si="30"/>
        <v>0</v>
      </c>
      <c r="Q103" s="21"/>
      <c r="R103" s="1389"/>
      <c r="S103" s="1292"/>
      <c r="T103" s="21"/>
      <c r="U103" s="1389"/>
      <c r="V103" s="21"/>
      <c r="W103" s="21"/>
      <c r="X103" s="21"/>
      <c r="Y103" s="21"/>
      <c r="Z103" s="21"/>
      <c r="AA103" s="21"/>
      <c r="AB103" s="308">
        <v>-209.09440000000004</v>
      </c>
      <c r="AC103" s="308">
        <v>-403.06911000000002</v>
      </c>
      <c r="AE103" s="308">
        <f t="shared" si="27"/>
        <v>0</v>
      </c>
      <c r="AF103" s="311">
        <f t="shared" si="28"/>
        <v>0</v>
      </c>
      <c r="AG103" s="1477">
        <f t="shared" ref="AG103:AG109" ca="1" si="49">F103-AB103</f>
        <v>209.09440000000004</v>
      </c>
      <c r="AH103" s="1477">
        <f t="shared" ref="AH103:AH109" si="50">M103-AC103</f>
        <v>403.06911000000002</v>
      </c>
    </row>
    <row r="104" spans="1:34" s="669" customFormat="1" ht="22.5" x14ac:dyDescent="0.25">
      <c r="A104" s="22">
        <v>3107020000</v>
      </c>
      <c r="B104" s="21" t="s">
        <v>121</v>
      </c>
      <c r="C104" s="308">
        <f>SUMIFS(Смета_план[План, руб],Смета_план[Код статьи],$A104,Смета_план[Месяц],C$62)/1000</f>
        <v>0</v>
      </c>
      <c r="D104" s="308">
        <f ca="1">SUMPRODUCT(Смета!$E$4:$P$320*(Смета!$A$4:$A$320=$A104)*(Смета!$E$2:$P$2=$C$62))</f>
        <v>0</v>
      </c>
      <c r="E104" s="308">
        <f>SUMIFS(Расходы_факт[Сумма расхода],Расходы_факт[Код статьи],$A104,Расходы_факт[Месяц],$C$62)/1000</f>
        <v>0</v>
      </c>
      <c r="F104" s="308">
        <f t="shared" ca="1" si="21"/>
        <v>0</v>
      </c>
      <c r="G104" s="311">
        <f t="shared" ca="1" si="22"/>
        <v>0</v>
      </c>
      <c r="H104" s="308">
        <f t="shared" ca="1" si="23"/>
        <v>0</v>
      </c>
      <c r="I104" s="311">
        <f t="shared" ca="1" si="24"/>
        <v>0</v>
      </c>
      <c r="J104" s="308">
        <f>SUMIFS(Смета_план[План, руб],Смета_план[Код статьи],$A104,Смета_план[Номер месяца],"&lt;="&amp;MATCH($C$3,Смета!$E$2:$P$2,0))/1000</f>
        <v>0</v>
      </c>
      <c r="K104" s="308">
        <f>SUM(Смета!$E44:INDEX(Смета!$E44:$P44,1,MATCH($C$3,Смета!$E$2:$P$2,0)))</f>
        <v>0</v>
      </c>
      <c r="L104" s="308">
        <f>SUMIFS(Расходы_факт[Сумма расхода],Расходы_факт[Код статьи],$A104,Расходы_факт[Номер месяца],"&lt;="&amp;MATCH($C$3,Смета!$E$2:$P$2,0))/1000</f>
        <v>0</v>
      </c>
      <c r="M104" s="308">
        <f t="shared" si="25"/>
        <v>0</v>
      </c>
      <c r="N104" s="311">
        <f t="shared" si="26"/>
        <v>0</v>
      </c>
      <c r="O104" s="308">
        <f t="shared" si="29"/>
        <v>0</v>
      </c>
      <c r="P104" s="311">
        <f t="shared" si="30"/>
        <v>0</v>
      </c>
      <c r="Q104" s="21"/>
      <c r="R104" s="1389"/>
      <c r="S104" s="1292"/>
      <c r="T104" s="21"/>
      <c r="U104" s="1389"/>
      <c r="V104" s="21"/>
      <c r="W104" s="21"/>
      <c r="X104" s="21"/>
      <c r="Y104" s="21"/>
      <c r="Z104" s="21"/>
      <c r="AA104" s="21"/>
      <c r="AB104" s="308">
        <v>0</v>
      </c>
      <c r="AC104" s="308">
        <v>0</v>
      </c>
      <c r="AE104" s="308">
        <f t="shared" si="27"/>
        <v>0</v>
      </c>
      <c r="AF104" s="311">
        <f t="shared" si="28"/>
        <v>0</v>
      </c>
      <c r="AG104" s="1477">
        <f t="shared" ca="1" si="49"/>
        <v>0</v>
      </c>
      <c r="AH104" s="1477">
        <f t="shared" si="50"/>
        <v>0</v>
      </c>
    </row>
    <row r="105" spans="1:34" s="669" customFormat="1" x14ac:dyDescent="0.25">
      <c r="A105" s="22">
        <v>3107030000</v>
      </c>
      <c r="B105" s="21" t="s">
        <v>122</v>
      </c>
      <c r="C105" s="308">
        <f>SUMIFS(Смета_план[План, руб],Смета_план[Код статьи],$A105,Смета_план[Месяц],C$62)/1000</f>
        <v>0</v>
      </c>
      <c r="D105" s="308">
        <f ca="1">SUMPRODUCT(Смета!$E$4:$P$320*(Смета!$A$4:$A$320=$A105)*(Смета!$E$2:$P$2=$C$62))</f>
        <v>0</v>
      </c>
      <c r="E105" s="308">
        <f>SUMIFS(Расходы_факт[Сумма расхода],Расходы_факт[Код статьи],$A105,Расходы_факт[Месяц],$C$62)/1000</f>
        <v>0</v>
      </c>
      <c r="F105" s="308">
        <f t="shared" ca="1" si="21"/>
        <v>0</v>
      </c>
      <c r="G105" s="311">
        <f t="shared" ca="1" si="22"/>
        <v>0</v>
      </c>
      <c r="H105" s="308">
        <f t="shared" ca="1" si="23"/>
        <v>0</v>
      </c>
      <c r="I105" s="311">
        <f t="shared" ca="1" si="24"/>
        <v>0</v>
      </c>
      <c r="J105" s="308">
        <f>SUMIFS(Смета_план[План, руб],Смета_план[Код статьи],$A105,Смета_план[Номер месяца],"&lt;="&amp;MATCH($C$3,Смета!$E$2:$P$2,0))/1000</f>
        <v>0</v>
      </c>
      <c r="K105" s="308">
        <f>SUM(Смета!$E45:INDEX(Смета!$E45:$P45,1,MATCH($C$3,Смета!$E$2:$P$2,0)))</f>
        <v>0</v>
      </c>
      <c r="L105" s="308">
        <f>SUMIFS(Расходы_факт[Сумма расхода],Расходы_факт[Код статьи],$A105,Расходы_факт[Номер месяца],"&lt;="&amp;MATCH($C$3,Смета!$E$2:$P$2,0))/1000</f>
        <v>0</v>
      </c>
      <c r="M105" s="308">
        <f t="shared" si="25"/>
        <v>0</v>
      </c>
      <c r="N105" s="311">
        <f t="shared" si="26"/>
        <v>0</v>
      </c>
      <c r="O105" s="308">
        <f t="shared" si="29"/>
        <v>0</v>
      </c>
      <c r="P105" s="311">
        <f t="shared" si="30"/>
        <v>0</v>
      </c>
      <c r="Q105" s="21"/>
      <c r="R105" s="1389"/>
      <c r="S105" s="1292"/>
      <c r="T105" s="21"/>
      <c r="U105" s="1389"/>
      <c r="V105" s="21"/>
      <c r="W105" s="21"/>
      <c r="X105" s="21"/>
      <c r="Y105" s="21"/>
      <c r="Z105" s="21"/>
      <c r="AA105" s="21"/>
      <c r="AB105" s="308">
        <v>-454.90610000000004</v>
      </c>
      <c r="AC105" s="308">
        <v>-3398.3861000000002</v>
      </c>
      <c r="AE105" s="308">
        <f t="shared" si="27"/>
        <v>0</v>
      </c>
      <c r="AF105" s="311">
        <f t="shared" si="28"/>
        <v>0</v>
      </c>
      <c r="AG105" s="1477">
        <f t="shared" ca="1" si="49"/>
        <v>454.90610000000004</v>
      </c>
      <c r="AH105" s="1477">
        <f t="shared" si="50"/>
        <v>3398.3861000000002</v>
      </c>
    </row>
    <row r="106" spans="1:34" s="669" customFormat="1" x14ac:dyDescent="0.25">
      <c r="A106" s="22">
        <v>3107040000</v>
      </c>
      <c r="B106" s="21" t="s">
        <v>123</v>
      </c>
      <c r="C106" s="308">
        <f>SUMIFS(Смета_план[План, руб],Смета_план[Код статьи],$A106,Смета_план[Месяц],C$62)/1000</f>
        <v>0</v>
      </c>
      <c r="D106" s="308">
        <f ca="1">SUMPRODUCT(Смета!$E$4:$P$320*(Смета!$A$4:$A$320=$A106)*(Смета!$E$2:$P$2=$C$62))</f>
        <v>0</v>
      </c>
      <c r="E106" s="308">
        <f>SUMIFS(Расходы_факт[Сумма расхода],Расходы_факт[Код статьи],$A106,Расходы_факт[Месяц],$C$62)/1000</f>
        <v>0</v>
      </c>
      <c r="F106" s="308">
        <f t="shared" ca="1" si="21"/>
        <v>0</v>
      </c>
      <c r="G106" s="311">
        <f t="shared" ca="1" si="22"/>
        <v>0</v>
      </c>
      <c r="H106" s="308">
        <f t="shared" ca="1" si="23"/>
        <v>0</v>
      </c>
      <c r="I106" s="311">
        <f t="shared" ca="1" si="24"/>
        <v>0</v>
      </c>
      <c r="J106" s="308">
        <f>SUMIFS(Смета_план[План, руб],Смета_план[Код статьи],$A106,Смета_план[Номер месяца],"&lt;="&amp;MATCH($C$3,Смета!$E$2:$P$2,0))/1000</f>
        <v>0</v>
      </c>
      <c r="K106" s="308">
        <f>SUM(Смета!$E46:INDEX(Смета!$E46:$P46,1,MATCH($C$3,Смета!$E$2:$P$2,0)))</f>
        <v>0</v>
      </c>
      <c r="L106" s="308">
        <f>SUMIFS(Расходы_факт[Сумма расхода],Расходы_факт[Код статьи],$A106,Расходы_факт[Номер месяца],"&lt;="&amp;MATCH($C$3,Смета!$E$2:$P$2,0))/1000</f>
        <v>0</v>
      </c>
      <c r="M106" s="308">
        <f t="shared" si="25"/>
        <v>0</v>
      </c>
      <c r="N106" s="311">
        <f t="shared" si="26"/>
        <v>0</v>
      </c>
      <c r="O106" s="308">
        <f t="shared" si="29"/>
        <v>0</v>
      </c>
      <c r="P106" s="311">
        <f t="shared" si="30"/>
        <v>0</v>
      </c>
      <c r="Q106" s="21"/>
      <c r="R106" s="1389"/>
      <c r="S106" s="1292"/>
      <c r="T106" s="21"/>
      <c r="U106" s="1389"/>
      <c r="V106" s="21"/>
      <c r="W106" s="21"/>
      <c r="X106" s="21"/>
      <c r="Y106" s="21"/>
      <c r="Z106" s="21"/>
      <c r="AA106" s="21"/>
      <c r="AB106" s="308">
        <f ca="1">F106</f>
        <v>0</v>
      </c>
      <c r="AC106" s="308">
        <f>M106</f>
        <v>0</v>
      </c>
      <c r="AE106" s="308">
        <f t="shared" si="27"/>
        <v>0</v>
      </c>
      <c r="AF106" s="311">
        <f t="shared" si="28"/>
        <v>0</v>
      </c>
      <c r="AG106" s="1477">
        <f t="shared" ca="1" si="49"/>
        <v>0</v>
      </c>
      <c r="AH106" s="1477">
        <f t="shared" si="50"/>
        <v>0</v>
      </c>
    </row>
    <row r="107" spans="1:34" s="669" customFormat="1" x14ac:dyDescent="0.25">
      <c r="A107" s="22">
        <v>3107050000</v>
      </c>
      <c r="B107" s="21" t="s">
        <v>124</v>
      </c>
      <c r="C107" s="308">
        <f>SUMIFS(Смета_план[План, руб],Смета_план[Код статьи],$A107,Смета_план[Месяц],C$62)/1000</f>
        <v>0</v>
      </c>
      <c r="D107" s="308">
        <f ca="1">SUMPRODUCT(Смета!$E$4:$P$320*(Смета!$A$4:$A$320=$A107)*(Смета!$E$2:$P$2=$C$62))</f>
        <v>0</v>
      </c>
      <c r="E107" s="308">
        <f>SUMIFS(Расходы_факт[Сумма расхода],Расходы_факт[Код статьи],$A107,Расходы_факт[Месяц],$C$62)/1000</f>
        <v>0</v>
      </c>
      <c r="F107" s="308">
        <f t="shared" ca="1" si="21"/>
        <v>0</v>
      </c>
      <c r="G107" s="311">
        <f t="shared" ca="1" si="22"/>
        <v>0</v>
      </c>
      <c r="H107" s="308">
        <f t="shared" ca="1" si="23"/>
        <v>0</v>
      </c>
      <c r="I107" s="311">
        <f t="shared" ca="1" si="24"/>
        <v>0</v>
      </c>
      <c r="J107" s="308">
        <f>SUMIFS(Смета_план[План, руб],Смета_план[Код статьи],$A107,Смета_план[Номер месяца],"&lt;="&amp;MATCH($C$3,Смета!$E$2:$P$2,0))/1000</f>
        <v>0</v>
      </c>
      <c r="K107" s="308">
        <f>SUM(Смета!$E47:INDEX(Смета!$E47:$P47,1,MATCH($C$3,Смета!$E$2:$P$2,0)))</f>
        <v>0</v>
      </c>
      <c r="L107" s="308">
        <f>SUMIFS(Расходы_факт[Сумма расхода],Расходы_факт[Код статьи],$A107,Расходы_факт[Номер месяца],"&lt;="&amp;MATCH($C$3,Смета!$E$2:$P$2,0))/1000</f>
        <v>0</v>
      </c>
      <c r="M107" s="308">
        <f t="shared" si="25"/>
        <v>0</v>
      </c>
      <c r="N107" s="311">
        <f t="shared" si="26"/>
        <v>0</v>
      </c>
      <c r="O107" s="308">
        <f t="shared" si="29"/>
        <v>0</v>
      </c>
      <c r="P107" s="311">
        <f t="shared" si="30"/>
        <v>0</v>
      </c>
      <c r="Q107" s="21"/>
      <c r="R107" s="1389"/>
      <c r="S107" s="1292"/>
      <c r="T107" s="21"/>
      <c r="U107" s="1389"/>
      <c r="V107" s="21"/>
      <c r="W107" s="21"/>
      <c r="X107" s="21"/>
      <c r="Y107" s="21"/>
      <c r="Z107" s="21"/>
      <c r="AA107" s="21"/>
      <c r="AB107" s="308">
        <v>-10447.661</v>
      </c>
      <c r="AC107" s="308">
        <v>-13069.801100000001</v>
      </c>
      <c r="AE107" s="308">
        <f t="shared" si="27"/>
        <v>0</v>
      </c>
      <c r="AF107" s="311">
        <f t="shared" si="28"/>
        <v>0</v>
      </c>
      <c r="AG107" s="1477">
        <f t="shared" ca="1" si="49"/>
        <v>10447.661</v>
      </c>
      <c r="AH107" s="1477">
        <f t="shared" si="50"/>
        <v>13069.801100000001</v>
      </c>
    </row>
    <row r="108" spans="1:34" s="669" customFormat="1" x14ac:dyDescent="0.25">
      <c r="A108" s="22">
        <v>3107060000</v>
      </c>
      <c r="B108" s="21" t="s">
        <v>125</v>
      </c>
      <c r="C108" s="308">
        <f>SUMIFS(Смета_план[План, руб],Смета_план[Код статьи],$A108,Смета_план[Месяц],C$62)/1000</f>
        <v>0</v>
      </c>
      <c r="D108" s="308">
        <f ca="1">SUMPRODUCT(Смета!$E$4:$P$320*(Смета!$A$4:$A$320=$A108)*(Смета!$E$2:$P$2=$C$62))</f>
        <v>0</v>
      </c>
      <c r="E108" s="308">
        <f>SUMIFS(Расходы_факт[Сумма расхода],Расходы_факт[Код статьи],$A108,Расходы_факт[Месяц],$C$62)/1000</f>
        <v>0</v>
      </c>
      <c r="F108" s="308">
        <f t="shared" ca="1" si="21"/>
        <v>0</v>
      </c>
      <c r="G108" s="311">
        <f t="shared" ca="1" si="22"/>
        <v>0</v>
      </c>
      <c r="H108" s="308">
        <f t="shared" ca="1" si="23"/>
        <v>0</v>
      </c>
      <c r="I108" s="311">
        <f t="shared" ca="1" si="24"/>
        <v>0</v>
      </c>
      <c r="J108" s="308">
        <f>SUMIFS(Смета_план[План, руб],Смета_план[Код статьи],$A108,Смета_план[Номер месяца],"&lt;="&amp;MATCH($C$3,Смета!$E$2:$P$2,0))/1000</f>
        <v>0</v>
      </c>
      <c r="K108" s="308">
        <f>SUM(Смета!$E48:INDEX(Смета!$E48:$P48,1,MATCH($C$3,Смета!$E$2:$P$2,0)))</f>
        <v>0</v>
      </c>
      <c r="L108" s="308">
        <f>SUMIFS(Расходы_факт[Сумма расхода],Расходы_факт[Код статьи],$A108,Расходы_факт[Номер месяца],"&lt;="&amp;MATCH($C$3,Смета!$E$2:$P$2,0))/1000</f>
        <v>0</v>
      </c>
      <c r="M108" s="308">
        <f t="shared" si="25"/>
        <v>0</v>
      </c>
      <c r="N108" s="311">
        <f t="shared" si="26"/>
        <v>0</v>
      </c>
      <c r="O108" s="308">
        <f t="shared" si="29"/>
        <v>0</v>
      </c>
      <c r="P108" s="311">
        <f t="shared" si="30"/>
        <v>0</v>
      </c>
      <c r="Q108" s="21"/>
      <c r="R108" s="1389"/>
      <c r="S108" s="1292"/>
      <c r="T108" s="21"/>
      <c r="U108" s="1389"/>
      <c r="V108" s="21"/>
      <c r="W108" s="21"/>
      <c r="X108" s="21"/>
      <c r="Y108" s="21"/>
      <c r="Z108" s="21"/>
      <c r="AA108" s="21"/>
      <c r="AB108" s="308">
        <v>0</v>
      </c>
      <c r="AC108" s="308">
        <v>0</v>
      </c>
      <c r="AE108" s="308">
        <f t="shared" si="27"/>
        <v>0</v>
      </c>
      <c r="AF108" s="311">
        <f t="shared" si="28"/>
        <v>0</v>
      </c>
      <c r="AG108" s="1477">
        <f t="shared" ca="1" si="49"/>
        <v>0</v>
      </c>
      <c r="AH108" s="1477">
        <f t="shared" si="50"/>
        <v>0</v>
      </c>
    </row>
    <row r="109" spans="1:34" s="669" customFormat="1" x14ac:dyDescent="0.25">
      <c r="A109" s="22">
        <v>3107070000</v>
      </c>
      <c r="B109" s="21" t="s">
        <v>126</v>
      </c>
      <c r="C109" s="308">
        <f>SUMIFS(Смета_план[План, руб],Смета_план[Код статьи],$A109,Смета_план[Месяц],C$62)/1000</f>
        <v>0</v>
      </c>
      <c r="D109" s="308">
        <f ca="1">SUMPRODUCT(Смета!$E$4:$P$320*(Смета!$A$4:$A$320=$A109)*(Смета!$E$2:$P$2=$C$62))</f>
        <v>0</v>
      </c>
      <c r="E109" s="308">
        <f>SUMIFS(Расходы_факт[Сумма расхода],Расходы_факт[Код статьи],$A109,Расходы_факт[Месяц],$C$62)/1000</f>
        <v>0</v>
      </c>
      <c r="F109" s="308">
        <f t="shared" ca="1" si="21"/>
        <v>0</v>
      </c>
      <c r="G109" s="311">
        <f t="shared" ca="1" si="22"/>
        <v>0</v>
      </c>
      <c r="H109" s="308">
        <f t="shared" ca="1" si="23"/>
        <v>0</v>
      </c>
      <c r="I109" s="311">
        <f t="shared" ca="1" si="24"/>
        <v>0</v>
      </c>
      <c r="J109" s="308">
        <f>SUMIFS(Смета_план[План, руб],Смета_план[Код статьи],$A109,Смета_план[Номер месяца],"&lt;="&amp;MATCH($C$3,Смета!$E$2:$P$2,0))/1000</f>
        <v>0</v>
      </c>
      <c r="K109" s="308">
        <f>SUM(Смета!$E49:INDEX(Смета!$E49:$P49,1,MATCH($C$3,Смета!$E$2:$P$2,0)))</f>
        <v>0</v>
      </c>
      <c r="L109" s="308">
        <f>SUMIFS(Расходы_факт[Сумма расхода],Расходы_факт[Код статьи],$A109,Расходы_факт[Номер месяца],"&lt;="&amp;MATCH($C$3,Смета!$E$2:$P$2,0))/1000</f>
        <v>0</v>
      </c>
      <c r="M109" s="308">
        <f t="shared" si="25"/>
        <v>0</v>
      </c>
      <c r="N109" s="311">
        <f t="shared" si="26"/>
        <v>0</v>
      </c>
      <c r="O109" s="308">
        <f t="shared" si="29"/>
        <v>0</v>
      </c>
      <c r="P109" s="311">
        <f t="shared" si="30"/>
        <v>0</v>
      </c>
      <c r="Q109" s="21"/>
      <c r="R109" s="1389"/>
      <c r="S109" s="1292"/>
      <c r="T109" s="21"/>
      <c r="U109" s="1389"/>
      <c r="V109" s="21"/>
      <c r="W109" s="21"/>
      <c r="X109" s="21"/>
      <c r="Y109" s="21"/>
      <c r="Z109" s="21"/>
      <c r="AA109" s="21"/>
      <c r="AB109" s="308">
        <v>-263.51499999999993</v>
      </c>
      <c r="AC109" s="308">
        <v>-928.28486199999998</v>
      </c>
      <c r="AE109" s="308">
        <f t="shared" si="27"/>
        <v>0</v>
      </c>
      <c r="AF109" s="311">
        <f t="shared" si="28"/>
        <v>0</v>
      </c>
      <c r="AG109" s="1477">
        <f t="shared" ca="1" si="49"/>
        <v>263.51499999999993</v>
      </c>
      <c r="AH109" s="1477">
        <f t="shared" si="50"/>
        <v>928.28486199999998</v>
      </c>
    </row>
    <row r="110" spans="1:34" x14ac:dyDescent="0.25">
      <c r="A110" s="18" t="s">
        <v>127</v>
      </c>
      <c r="B110" s="19"/>
      <c r="C110" s="320">
        <f>SUM(C111:C113)</f>
        <v>0</v>
      </c>
      <c r="D110" s="320">
        <f ca="1">SUM(D111:D113)</f>
        <v>0</v>
      </c>
      <c r="E110" s="320">
        <f>SUM(E111:E113)</f>
        <v>0</v>
      </c>
      <c r="F110" s="320">
        <f t="shared" ca="1" si="21"/>
        <v>0</v>
      </c>
      <c r="G110" s="321">
        <f t="shared" ca="1" si="22"/>
        <v>0</v>
      </c>
      <c r="H110" s="320">
        <f t="shared" ca="1" si="23"/>
        <v>0</v>
      </c>
      <c r="I110" s="321">
        <f t="shared" ca="1" si="24"/>
        <v>0</v>
      </c>
      <c r="J110" s="320">
        <f>SUM(J111:J113)</f>
        <v>0</v>
      </c>
      <c r="K110" s="320">
        <f>SUM(K111:K113)</f>
        <v>0</v>
      </c>
      <c r="L110" s="320">
        <f>SUM(L111:L113)</f>
        <v>0</v>
      </c>
      <c r="M110" s="320">
        <f t="shared" si="25"/>
        <v>0</v>
      </c>
      <c r="N110" s="321">
        <f t="shared" si="26"/>
        <v>0</v>
      </c>
      <c r="O110" s="320">
        <f t="shared" si="29"/>
        <v>0</v>
      </c>
      <c r="P110" s="321">
        <f t="shared" si="30"/>
        <v>0</v>
      </c>
      <c r="Q110" s="19"/>
      <c r="R110" s="1388"/>
      <c r="S110" s="1291"/>
      <c r="T110" s="19"/>
      <c r="U110" s="1388"/>
      <c r="V110" s="322"/>
      <c r="W110" s="322"/>
      <c r="X110" s="322"/>
      <c r="Y110" s="322"/>
      <c r="Z110" s="322"/>
      <c r="AA110" s="322"/>
      <c r="AB110" s="320"/>
      <c r="AC110" s="320"/>
      <c r="AE110" s="320">
        <f t="shared" si="27"/>
        <v>0</v>
      </c>
      <c r="AF110" s="321">
        <f t="shared" si="28"/>
        <v>0</v>
      </c>
    </row>
    <row r="111" spans="1:34" s="669" customFormat="1" x14ac:dyDescent="0.25">
      <c r="A111" s="22">
        <v>3108010000</v>
      </c>
      <c r="B111" s="21" t="s">
        <v>128</v>
      </c>
      <c r="C111" s="308">
        <f>SUMIFS(Смета_план[План, руб],Смета_план[Код статьи],$A111,Смета_план[Месяц],C$62)/1000</f>
        <v>0</v>
      </c>
      <c r="D111" s="308">
        <f ca="1">SUMPRODUCT(Смета!$E$4:$P$320*(Смета!$A$4:$A$320=$A111)*(Смета!$E$2:$P$2=$C$62))</f>
        <v>0</v>
      </c>
      <c r="E111" s="308">
        <f>SUMIFS(Расходы_факт[Сумма расхода],Расходы_факт[Код статьи],$A111,Расходы_факт[Месяц],$C$62)/1000</f>
        <v>0</v>
      </c>
      <c r="F111" s="308">
        <f t="shared" ca="1" si="21"/>
        <v>0</v>
      </c>
      <c r="G111" s="311">
        <f t="shared" ca="1" si="22"/>
        <v>0</v>
      </c>
      <c r="H111" s="308">
        <f t="shared" ca="1" si="23"/>
        <v>0</v>
      </c>
      <c r="I111" s="311">
        <f t="shared" ca="1" si="24"/>
        <v>0</v>
      </c>
      <c r="J111" s="308">
        <f>SUMIFS(Смета_план[План, руб],Смета_план[Код статьи],$A111,Смета_план[Номер месяца],"&lt;="&amp;MATCH($C$3,Смета!$E$2:$P$2,0))/1000</f>
        <v>0</v>
      </c>
      <c r="K111" s="308">
        <f>SUM(Смета!$E51:INDEX(Смета!$E51:$P51,1,MATCH($C$3,Смета!$E$2:$P$2,0)))</f>
        <v>0</v>
      </c>
      <c r="L111" s="308">
        <f>SUMIFS(Расходы_факт[Сумма расхода],Расходы_факт[Код статьи],$A111,Расходы_факт[Номер месяца],"&lt;="&amp;MATCH($C$3,Смета!$E$2:$P$2,0))/1000</f>
        <v>0</v>
      </c>
      <c r="M111" s="308">
        <f t="shared" si="25"/>
        <v>0</v>
      </c>
      <c r="N111" s="311">
        <f t="shared" si="26"/>
        <v>0</v>
      </c>
      <c r="O111" s="308">
        <f t="shared" si="29"/>
        <v>0</v>
      </c>
      <c r="P111" s="311">
        <f t="shared" si="30"/>
        <v>0</v>
      </c>
      <c r="Q111" s="21"/>
      <c r="R111" s="1389"/>
      <c r="S111" s="1292"/>
      <c r="T111" s="21"/>
      <c r="U111" s="1389"/>
      <c r="V111" s="21"/>
      <c r="W111" s="21"/>
      <c r="X111" s="21"/>
      <c r="Y111" s="21"/>
      <c r="Z111" s="21"/>
      <c r="AA111" s="21"/>
      <c r="AB111" s="308">
        <v>0</v>
      </c>
      <c r="AC111" s="308">
        <v>0</v>
      </c>
      <c r="AE111" s="308">
        <f t="shared" si="27"/>
        <v>0</v>
      </c>
      <c r="AF111" s="311">
        <f t="shared" si="28"/>
        <v>0</v>
      </c>
      <c r="AG111" s="1477">
        <f t="shared" ref="AG111:AG113" ca="1" si="51">F111-AB111</f>
        <v>0</v>
      </c>
      <c r="AH111" s="1477">
        <f t="shared" ref="AH111:AH113" si="52">M111-AC111</f>
        <v>0</v>
      </c>
    </row>
    <row r="112" spans="1:34" s="669" customFormat="1" x14ac:dyDescent="0.25">
      <c r="A112" s="22">
        <v>3108020000</v>
      </c>
      <c r="B112" s="21" t="s">
        <v>129</v>
      </c>
      <c r="C112" s="308">
        <f>SUMIFS(Смета_план[План, руб],Смета_план[Код статьи],$A112,Смета_план[Месяц],C$62)/1000</f>
        <v>0</v>
      </c>
      <c r="D112" s="308">
        <f ca="1">SUMPRODUCT(Смета!$E$4:$P$320*(Смета!$A$4:$A$320=$A112)*(Смета!$E$2:$P$2=$C$62))</f>
        <v>0</v>
      </c>
      <c r="E112" s="308">
        <f>SUMIFS(Расходы_факт[Сумма расхода],Расходы_факт[Код статьи],$A112,Расходы_факт[Месяц],$C$62)/1000</f>
        <v>0</v>
      </c>
      <c r="F112" s="308">
        <f t="shared" ca="1" si="21"/>
        <v>0</v>
      </c>
      <c r="G112" s="311">
        <f t="shared" ca="1" si="22"/>
        <v>0</v>
      </c>
      <c r="H112" s="308">
        <f t="shared" ca="1" si="23"/>
        <v>0</v>
      </c>
      <c r="I112" s="311">
        <f t="shared" ca="1" si="24"/>
        <v>0</v>
      </c>
      <c r="J112" s="308">
        <f>SUMIFS(Смета_план[План, руб],Смета_план[Код статьи],$A112,Смета_план[Номер месяца],"&lt;="&amp;MATCH($C$3,Смета!$E$2:$P$2,0))/1000</f>
        <v>0</v>
      </c>
      <c r="K112" s="308">
        <f>SUM(Смета!$E52:INDEX(Смета!$E52:$P52,1,MATCH($C$3,Смета!$E$2:$P$2,0)))</f>
        <v>0</v>
      </c>
      <c r="L112" s="308">
        <f>SUMIFS(Расходы_факт[Сумма расхода],Расходы_факт[Код статьи],$A112,Расходы_факт[Номер месяца],"&lt;="&amp;MATCH($C$3,Смета!$E$2:$P$2,0))/1000</f>
        <v>0</v>
      </c>
      <c r="M112" s="308">
        <f t="shared" si="25"/>
        <v>0</v>
      </c>
      <c r="N112" s="311">
        <f t="shared" si="26"/>
        <v>0</v>
      </c>
      <c r="O112" s="308">
        <f t="shared" si="29"/>
        <v>0</v>
      </c>
      <c r="P112" s="311">
        <f t="shared" si="30"/>
        <v>0</v>
      </c>
      <c r="Q112" s="21"/>
      <c r="R112" s="1389"/>
      <c r="S112" s="1292"/>
      <c r="T112" s="21"/>
      <c r="U112" s="1389"/>
      <c r="V112" s="21"/>
      <c r="W112" s="21"/>
      <c r="X112" s="21"/>
      <c r="Y112" s="21"/>
      <c r="Z112" s="21"/>
      <c r="AA112" s="21"/>
      <c r="AB112" s="308">
        <v>0</v>
      </c>
      <c r="AC112" s="308">
        <v>0</v>
      </c>
      <c r="AE112" s="308">
        <f t="shared" si="27"/>
        <v>0</v>
      </c>
      <c r="AF112" s="311">
        <f t="shared" si="28"/>
        <v>0</v>
      </c>
      <c r="AG112" s="1477">
        <f t="shared" ca="1" si="51"/>
        <v>0</v>
      </c>
      <c r="AH112" s="1477">
        <f t="shared" si="52"/>
        <v>0</v>
      </c>
    </row>
    <row r="113" spans="1:34" s="669" customFormat="1" x14ac:dyDescent="0.25">
      <c r="A113" s="22">
        <v>3108030000</v>
      </c>
      <c r="B113" s="21" t="s">
        <v>130</v>
      </c>
      <c r="C113" s="308">
        <f>SUMIFS(Смета_план[План, руб],Смета_план[Код статьи],$A113,Смета_план[Месяц],C$62)/1000</f>
        <v>0</v>
      </c>
      <c r="D113" s="308">
        <f ca="1">SUMPRODUCT(Смета!$E$4:$P$320*(Смета!$A$4:$A$320=$A113)*(Смета!$E$2:$P$2=$C$62))</f>
        <v>0</v>
      </c>
      <c r="E113" s="308">
        <f>SUMIFS(Расходы_факт[Сумма расхода],Расходы_факт[Код статьи],$A113,Расходы_факт[Месяц],$C$62)/1000</f>
        <v>0</v>
      </c>
      <c r="F113" s="308">
        <f t="shared" ca="1" si="21"/>
        <v>0</v>
      </c>
      <c r="G113" s="311">
        <f t="shared" ca="1" si="22"/>
        <v>0</v>
      </c>
      <c r="H113" s="308">
        <f t="shared" ca="1" si="23"/>
        <v>0</v>
      </c>
      <c r="I113" s="311">
        <f t="shared" ca="1" si="24"/>
        <v>0</v>
      </c>
      <c r="J113" s="308">
        <f>SUMIFS(Смета_план[План, руб],Смета_план[Код статьи],$A113,Смета_план[Номер месяца],"&lt;="&amp;MATCH($C$3,Смета!$E$2:$P$2,0))/1000</f>
        <v>0</v>
      </c>
      <c r="K113" s="308">
        <f>SUM(Смета!$E53:INDEX(Смета!$E53:$P53,1,MATCH($C$3,Смета!$E$2:$P$2,0)))</f>
        <v>0</v>
      </c>
      <c r="L113" s="308">
        <f>SUMIFS(Расходы_факт[Сумма расхода],Расходы_факт[Код статьи],$A113,Расходы_факт[Номер месяца],"&lt;="&amp;MATCH($C$3,Смета!$E$2:$P$2,0))/1000</f>
        <v>0</v>
      </c>
      <c r="M113" s="308">
        <f t="shared" si="25"/>
        <v>0</v>
      </c>
      <c r="N113" s="311">
        <f t="shared" si="26"/>
        <v>0</v>
      </c>
      <c r="O113" s="308">
        <f t="shared" si="29"/>
        <v>0</v>
      </c>
      <c r="P113" s="311">
        <f t="shared" si="30"/>
        <v>0</v>
      </c>
      <c r="Q113" s="21"/>
      <c r="R113" s="1389"/>
      <c r="S113" s="1292"/>
      <c r="T113" s="21"/>
      <c r="U113" s="1389"/>
      <c r="V113" s="21"/>
      <c r="W113" s="21"/>
      <c r="X113" s="21"/>
      <c r="Y113" s="21"/>
      <c r="Z113" s="21"/>
      <c r="AA113" s="21"/>
      <c r="AB113" s="308">
        <v>0</v>
      </c>
      <c r="AC113" s="308">
        <v>0</v>
      </c>
      <c r="AE113" s="308">
        <f t="shared" si="27"/>
        <v>0</v>
      </c>
      <c r="AF113" s="311">
        <f t="shared" si="28"/>
        <v>0</v>
      </c>
      <c r="AG113" s="1477">
        <f t="shared" ca="1" si="51"/>
        <v>0</v>
      </c>
      <c r="AH113" s="1477">
        <f t="shared" si="52"/>
        <v>0</v>
      </c>
    </row>
    <row r="114" spans="1:34" x14ac:dyDescent="0.25">
      <c r="A114" s="18" t="s">
        <v>131</v>
      </c>
      <c r="B114" s="19"/>
      <c r="C114" s="320">
        <f>SUM(C115:C118)</f>
        <v>0</v>
      </c>
      <c r="D114" s="320">
        <f ca="1">SUM(D115:D118)</f>
        <v>0</v>
      </c>
      <c r="E114" s="320">
        <f>SUM(E115:E118)</f>
        <v>0</v>
      </c>
      <c r="F114" s="320">
        <f t="shared" ca="1" si="21"/>
        <v>0</v>
      </c>
      <c r="G114" s="321">
        <f t="shared" ca="1" si="22"/>
        <v>0</v>
      </c>
      <c r="H114" s="320">
        <f t="shared" ca="1" si="23"/>
        <v>0</v>
      </c>
      <c r="I114" s="321">
        <f t="shared" ca="1" si="24"/>
        <v>0</v>
      </c>
      <c r="J114" s="320">
        <f>SUM(J115:J118)</f>
        <v>0</v>
      </c>
      <c r="K114" s="320">
        <f>SUM(K115:K118)</f>
        <v>0</v>
      </c>
      <c r="L114" s="320">
        <f>SUM(L115:L118)</f>
        <v>0</v>
      </c>
      <c r="M114" s="320">
        <f t="shared" si="25"/>
        <v>0</v>
      </c>
      <c r="N114" s="321">
        <f t="shared" si="26"/>
        <v>0</v>
      </c>
      <c r="O114" s="320">
        <f t="shared" si="29"/>
        <v>0</v>
      </c>
      <c r="P114" s="321">
        <f t="shared" si="30"/>
        <v>0</v>
      </c>
      <c r="Q114" s="19"/>
      <c r="R114" s="1388"/>
      <c r="S114" s="1291"/>
      <c r="T114" s="19"/>
      <c r="U114" s="1388"/>
      <c r="V114" s="322"/>
      <c r="W114" s="322"/>
      <c r="X114" s="322"/>
      <c r="Y114" s="322"/>
      <c r="Z114" s="322"/>
      <c r="AA114" s="322"/>
      <c r="AB114" s="320"/>
      <c r="AC114" s="320"/>
      <c r="AE114" s="320">
        <f t="shared" si="27"/>
        <v>0</v>
      </c>
      <c r="AF114" s="321">
        <f t="shared" si="28"/>
        <v>0</v>
      </c>
    </row>
    <row r="115" spans="1:34" s="669" customFormat="1" x14ac:dyDescent="0.25">
      <c r="A115" s="22">
        <v>3109010000</v>
      </c>
      <c r="B115" s="21" t="s">
        <v>132</v>
      </c>
      <c r="C115" s="308">
        <f>SUMIFS(Смета_план[План, руб],Смета_план[Код статьи],$A115,Смета_план[Месяц],C$62)/1000</f>
        <v>0</v>
      </c>
      <c r="D115" s="308">
        <f ca="1">SUMPRODUCT(Смета!$E$4:$P$320*(Смета!$A$4:$A$320=$A115)*(Смета!$E$2:$P$2=$C$62))</f>
        <v>0</v>
      </c>
      <c r="E115" s="308">
        <f>SUMIFS(Расходы_факт[Сумма расхода],Расходы_факт[Код статьи],$A115,Расходы_факт[Месяц],$C$62)/1000</f>
        <v>0</v>
      </c>
      <c r="F115" s="308">
        <f t="shared" ca="1" si="21"/>
        <v>0</v>
      </c>
      <c r="G115" s="311">
        <f t="shared" ca="1" si="22"/>
        <v>0</v>
      </c>
      <c r="H115" s="308">
        <f t="shared" ca="1" si="23"/>
        <v>0</v>
      </c>
      <c r="I115" s="311">
        <f t="shared" ca="1" si="24"/>
        <v>0</v>
      </c>
      <c r="J115" s="308">
        <f>SUMIFS(Смета_план[План, руб],Смета_план[Код статьи],$A115,Смета_план[Номер месяца],"&lt;="&amp;MATCH($C$3,Смета!$E$2:$P$2,0))/1000</f>
        <v>0</v>
      </c>
      <c r="K115" s="308">
        <f>SUM(Смета!$E55:INDEX(Смета!$E55:$P55,1,MATCH($C$3,Смета!$E$2:$P$2,0)))</f>
        <v>0</v>
      </c>
      <c r="L115" s="308">
        <f>SUMIFS(Расходы_факт[Сумма расхода],Расходы_факт[Код статьи],$A115,Расходы_факт[Номер месяца],"&lt;="&amp;MATCH($C$3,Смета!$E$2:$P$2,0))/1000</f>
        <v>0</v>
      </c>
      <c r="M115" s="308">
        <f t="shared" si="25"/>
        <v>0</v>
      </c>
      <c r="N115" s="311">
        <f t="shared" si="26"/>
        <v>0</v>
      </c>
      <c r="O115" s="308">
        <f t="shared" si="29"/>
        <v>0</v>
      </c>
      <c r="P115" s="311">
        <f t="shared" si="30"/>
        <v>0</v>
      </c>
      <c r="Q115" s="21"/>
      <c r="R115" s="1389"/>
      <c r="S115" s="1292"/>
      <c r="T115" s="21"/>
      <c r="U115" s="1389"/>
      <c r="V115" s="21"/>
      <c r="W115" s="21"/>
      <c r="X115" s="21"/>
      <c r="Y115" s="21"/>
      <c r="Z115" s="21"/>
      <c r="AA115" s="21"/>
      <c r="AB115" s="308">
        <v>-169.87125578682682</v>
      </c>
      <c r="AC115" s="308">
        <v>-965.21595578682718</v>
      </c>
      <c r="AE115" s="308">
        <f t="shared" si="27"/>
        <v>0</v>
      </c>
      <c r="AF115" s="311">
        <f t="shared" si="28"/>
        <v>0</v>
      </c>
      <c r="AG115" s="1477">
        <f t="shared" ref="AG115:AG118" ca="1" si="53">F115-AB115</f>
        <v>169.87125578682682</v>
      </c>
      <c r="AH115" s="1477">
        <f t="shared" ref="AH115:AH118" si="54">M115-AC115</f>
        <v>965.21595578682718</v>
      </c>
    </row>
    <row r="116" spans="1:34" s="669" customFormat="1" x14ac:dyDescent="0.25">
      <c r="A116" s="22">
        <v>3109020000</v>
      </c>
      <c r="B116" s="21" t="s">
        <v>133</v>
      </c>
      <c r="C116" s="308">
        <f>SUMIFS(Смета_план[План, руб],Смета_план[Код статьи],$A116,Смета_план[Месяц],C$62)/1000</f>
        <v>0</v>
      </c>
      <c r="D116" s="308">
        <f ca="1">SUMPRODUCT(Смета!$E$4:$P$320*(Смета!$A$4:$A$320=$A116)*(Смета!$E$2:$P$2=$C$62))</f>
        <v>0</v>
      </c>
      <c r="E116" s="308">
        <f>SUMIFS(Расходы_факт[Сумма расхода],Расходы_факт[Код статьи],$A116,Расходы_факт[Месяц],$C$62)/1000</f>
        <v>0</v>
      </c>
      <c r="F116" s="308">
        <f t="shared" ca="1" si="21"/>
        <v>0</v>
      </c>
      <c r="G116" s="311">
        <f t="shared" ca="1" si="22"/>
        <v>0</v>
      </c>
      <c r="H116" s="308">
        <f t="shared" ca="1" si="23"/>
        <v>0</v>
      </c>
      <c r="I116" s="311">
        <f t="shared" ca="1" si="24"/>
        <v>0</v>
      </c>
      <c r="J116" s="308">
        <f>SUMIFS(Смета_план[План, руб],Смета_план[Код статьи],$A116,Смета_план[Номер месяца],"&lt;="&amp;MATCH($C$3,Смета!$E$2:$P$2,0))/1000</f>
        <v>0</v>
      </c>
      <c r="K116" s="308">
        <f>SUM(Смета!$E56:INDEX(Смета!$E56:$P56,1,MATCH($C$3,Смета!$E$2:$P$2,0)))</f>
        <v>0</v>
      </c>
      <c r="L116" s="308">
        <f>SUMIFS(Расходы_факт[Сумма расхода],Расходы_факт[Код статьи],$A116,Расходы_факт[Номер месяца],"&lt;="&amp;MATCH($C$3,Смета!$E$2:$P$2,0))/1000</f>
        <v>0</v>
      </c>
      <c r="M116" s="308">
        <f t="shared" si="25"/>
        <v>0</v>
      </c>
      <c r="N116" s="311">
        <f t="shared" si="26"/>
        <v>0</v>
      </c>
      <c r="O116" s="308">
        <f t="shared" si="29"/>
        <v>0</v>
      </c>
      <c r="P116" s="311">
        <f t="shared" si="30"/>
        <v>0</v>
      </c>
      <c r="Q116" s="21"/>
      <c r="R116" s="1389"/>
      <c r="S116" s="1292"/>
      <c r="T116" s="21"/>
      <c r="U116" s="1389"/>
      <c r="V116" s="21"/>
      <c r="W116" s="21"/>
      <c r="X116" s="21"/>
      <c r="Y116" s="21"/>
      <c r="Z116" s="21"/>
      <c r="AA116" s="21"/>
      <c r="AB116" s="308">
        <v>0</v>
      </c>
      <c r="AC116" s="308">
        <v>0</v>
      </c>
      <c r="AE116" s="308">
        <f t="shared" si="27"/>
        <v>0</v>
      </c>
      <c r="AF116" s="311">
        <f t="shared" si="28"/>
        <v>0</v>
      </c>
      <c r="AG116" s="1477">
        <f t="shared" ca="1" si="53"/>
        <v>0</v>
      </c>
      <c r="AH116" s="1477">
        <f t="shared" si="54"/>
        <v>0</v>
      </c>
    </row>
    <row r="117" spans="1:34" s="669" customFormat="1" x14ac:dyDescent="0.25">
      <c r="A117" s="22">
        <v>3109030000</v>
      </c>
      <c r="B117" s="21" t="s">
        <v>134</v>
      </c>
      <c r="C117" s="308">
        <f>SUMIFS(Смета_план[План, руб],Смета_план[Код статьи],$A117,Смета_план[Месяц],C$62)/1000</f>
        <v>0</v>
      </c>
      <c r="D117" s="308">
        <f ca="1">SUMPRODUCT(Смета!$E$4:$P$320*(Смета!$A$4:$A$320=$A117)*(Смета!$E$2:$P$2=$C$62))</f>
        <v>0</v>
      </c>
      <c r="E117" s="308">
        <f>SUMIFS(Расходы_факт[Сумма расхода],Расходы_факт[Код статьи],$A117,Расходы_факт[Месяц],$C$62)/1000</f>
        <v>0</v>
      </c>
      <c r="F117" s="308">
        <f t="shared" ca="1" si="21"/>
        <v>0</v>
      </c>
      <c r="G117" s="311">
        <f t="shared" ca="1" si="22"/>
        <v>0</v>
      </c>
      <c r="H117" s="308">
        <f t="shared" ca="1" si="23"/>
        <v>0</v>
      </c>
      <c r="I117" s="311">
        <f t="shared" ca="1" si="24"/>
        <v>0</v>
      </c>
      <c r="J117" s="308">
        <f>SUMIFS(Смета_план[План, руб],Смета_план[Код статьи],$A117,Смета_план[Номер месяца],"&lt;="&amp;MATCH($C$3,Смета!$E$2:$P$2,0))/1000</f>
        <v>0</v>
      </c>
      <c r="K117" s="308">
        <f>SUM(Смета!$E57:INDEX(Смета!$E57:$P57,1,MATCH($C$3,Смета!$E$2:$P$2,0)))</f>
        <v>0</v>
      </c>
      <c r="L117" s="308">
        <f>SUMIFS(Расходы_факт[Сумма расхода],Расходы_факт[Код статьи],$A117,Расходы_факт[Номер месяца],"&lt;="&amp;MATCH($C$3,Смета!$E$2:$P$2,0))/1000</f>
        <v>0</v>
      </c>
      <c r="M117" s="308">
        <f t="shared" si="25"/>
        <v>0</v>
      </c>
      <c r="N117" s="311">
        <f t="shared" si="26"/>
        <v>0</v>
      </c>
      <c r="O117" s="308">
        <f t="shared" si="29"/>
        <v>0</v>
      </c>
      <c r="P117" s="311">
        <f t="shared" si="30"/>
        <v>0</v>
      </c>
      <c r="Q117" s="21"/>
      <c r="R117" s="1389"/>
      <c r="S117" s="1292"/>
      <c r="T117" s="21"/>
      <c r="U117" s="1389"/>
      <c r="V117" s="21"/>
      <c r="W117" s="21"/>
      <c r="X117" s="21"/>
      <c r="Y117" s="21"/>
      <c r="Z117" s="21"/>
      <c r="AA117" s="21"/>
      <c r="AB117" s="308">
        <f ca="1">F117</f>
        <v>0</v>
      </c>
      <c r="AC117" s="308">
        <f ca="1">AB117</f>
        <v>0</v>
      </c>
      <c r="AE117" s="308">
        <f t="shared" si="27"/>
        <v>0</v>
      </c>
      <c r="AF117" s="311">
        <f t="shared" si="28"/>
        <v>0</v>
      </c>
      <c r="AG117" s="1477">
        <f t="shared" ca="1" si="53"/>
        <v>0</v>
      </c>
      <c r="AH117" s="1477">
        <f t="shared" ca="1" si="54"/>
        <v>0</v>
      </c>
    </row>
    <row r="118" spans="1:34" s="669" customFormat="1" x14ac:dyDescent="0.25">
      <c r="A118" s="22">
        <v>3109040000</v>
      </c>
      <c r="B118" s="21" t="s">
        <v>135</v>
      </c>
      <c r="C118" s="308">
        <f>SUMIFS(Смета_план[План, руб],Смета_план[Код статьи],$A118,Смета_план[Месяц],C$62)/1000</f>
        <v>0</v>
      </c>
      <c r="D118" s="308">
        <f ca="1">SUMPRODUCT(Смета!$E$4:$P$320*(Смета!$A$4:$A$320=$A118)*(Смета!$E$2:$P$2=$C$62))</f>
        <v>0</v>
      </c>
      <c r="E118" s="308">
        <f>SUMIFS(Расходы_факт[Сумма расхода],Расходы_факт[Код статьи],$A118,Расходы_факт[Месяц],$C$62)/1000</f>
        <v>0</v>
      </c>
      <c r="F118" s="308">
        <f t="shared" ca="1" si="21"/>
        <v>0</v>
      </c>
      <c r="G118" s="311">
        <f t="shared" ca="1" si="22"/>
        <v>0</v>
      </c>
      <c r="H118" s="308">
        <f t="shared" ca="1" si="23"/>
        <v>0</v>
      </c>
      <c r="I118" s="311">
        <f t="shared" ca="1" si="24"/>
        <v>0</v>
      </c>
      <c r="J118" s="308">
        <f>SUMIFS(Смета_план[План, руб],Смета_план[Код статьи],$A118,Смета_план[Номер месяца],"&lt;="&amp;MATCH($C$3,Смета!$E$2:$P$2,0))/1000</f>
        <v>0</v>
      </c>
      <c r="K118" s="308">
        <f>SUM(Смета!$E58:INDEX(Смета!$E58:$P58,1,MATCH($C$3,Смета!$E$2:$P$2,0)))</f>
        <v>0</v>
      </c>
      <c r="L118" s="308">
        <f>SUMIFS(Расходы_факт[Сумма расхода],Расходы_факт[Код статьи],$A118,Расходы_факт[Номер месяца],"&lt;="&amp;MATCH($C$3,Смета!$E$2:$P$2,0))/1000</f>
        <v>0</v>
      </c>
      <c r="M118" s="308">
        <f t="shared" si="25"/>
        <v>0</v>
      </c>
      <c r="N118" s="311">
        <f t="shared" si="26"/>
        <v>0</v>
      </c>
      <c r="O118" s="308">
        <f t="shared" si="29"/>
        <v>0</v>
      </c>
      <c r="P118" s="311">
        <f t="shared" si="30"/>
        <v>0</v>
      </c>
      <c r="Q118" s="21"/>
      <c r="R118" s="1389"/>
      <c r="S118" s="1292"/>
      <c r="T118" s="21"/>
      <c r="U118" s="1389"/>
      <c r="V118" s="21"/>
      <c r="W118" s="21"/>
      <c r="X118" s="21"/>
      <c r="Y118" s="21"/>
      <c r="Z118" s="21"/>
      <c r="AA118" s="21"/>
      <c r="AB118" s="308">
        <v>0</v>
      </c>
      <c r="AC118" s="308">
        <v>0</v>
      </c>
      <c r="AE118" s="308">
        <f t="shared" si="27"/>
        <v>0</v>
      </c>
      <c r="AF118" s="311">
        <f t="shared" si="28"/>
        <v>0</v>
      </c>
      <c r="AG118" s="1477">
        <f t="shared" ca="1" si="53"/>
        <v>0</v>
      </c>
      <c r="AH118" s="1477">
        <f t="shared" si="54"/>
        <v>0</v>
      </c>
    </row>
    <row r="119" spans="1:34" x14ac:dyDescent="0.25">
      <c r="A119" s="24" t="s">
        <v>136</v>
      </c>
      <c r="B119" s="25"/>
      <c r="C119" s="312">
        <f>C120+C128+C133+C136</f>
        <v>0</v>
      </c>
      <c r="D119" s="312">
        <f ca="1">D120+D128+D133+D136</f>
        <v>0</v>
      </c>
      <c r="E119" s="312">
        <f>E120+E128+E133+E136</f>
        <v>0</v>
      </c>
      <c r="F119" s="312">
        <f t="shared" ca="1" si="21"/>
        <v>0</v>
      </c>
      <c r="G119" s="315">
        <f t="shared" ca="1" si="22"/>
        <v>0</v>
      </c>
      <c r="H119" s="312">
        <f t="shared" ca="1" si="23"/>
        <v>0</v>
      </c>
      <c r="I119" s="315">
        <f t="shared" ca="1" si="24"/>
        <v>0</v>
      </c>
      <c r="J119" s="312">
        <f>J120+J128+J133+J136</f>
        <v>0</v>
      </c>
      <c r="K119" s="312">
        <f>K120+K128+K133+K136</f>
        <v>0</v>
      </c>
      <c r="L119" s="312">
        <f>L120+L128+L133+L136</f>
        <v>0</v>
      </c>
      <c r="M119" s="312">
        <f t="shared" si="25"/>
        <v>0</v>
      </c>
      <c r="N119" s="315">
        <f t="shared" si="26"/>
        <v>0</v>
      </c>
      <c r="O119" s="312">
        <f t="shared" si="29"/>
        <v>0</v>
      </c>
      <c r="P119" s="315">
        <f t="shared" si="30"/>
        <v>0</v>
      </c>
      <c r="Q119" s="25"/>
      <c r="R119" s="1390"/>
      <c r="S119" s="1291"/>
      <c r="T119" s="25"/>
      <c r="U119" s="1390"/>
      <c r="V119" s="25"/>
      <c r="W119" s="25"/>
      <c r="X119" s="25"/>
      <c r="Y119" s="25"/>
      <c r="Z119" s="25"/>
      <c r="AA119" s="25"/>
      <c r="AB119" s="312">
        <v>0</v>
      </c>
      <c r="AC119" s="312">
        <v>0</v>
      </c>
      <c r="AE119" s="312">
        <f t="shared" si="27"/>
        <v>0</v>
      </c>
      <c r="AF119" s="315">
        <f t="shared" si="28"/>
        <v>0</v>
      </c>
    </row>
    <row r="120" spans="1:34" x14ac:dyDescent="0.25">
      <c r="A120" s="18" t="s">
        <v>137</v>
      </c>
      <c r="B120" s="19"/>
      <c r="C120" s="320">
        <f>SUM(C121:C127)</f>
        <v>0</v>
      </c>
      <c r="D120" s="320">
        <f ca="1">SUM(D121:D127)</f>
        <v>0</v>
      </c>
      <c r="E120" s="320">
        <f>SUM(E121:E127)</f>
        <v>0</v>
      </c>
      <c r="F120" s="320">
        <f t="shared" ca="1" si="21"/>
        <v>0</v>
      </c>
      <c r="G120" s="321">
        <f t="shared" ca="1" si="22"/>
        <v>0</v>
      </c>
      <c r="H120" s="320">
        <f t="shared" ca="1" si="23"/>
        <v>0</v>
      </c>
      <c r="I120" s="321">
        <f t="shared" ca="1" si="24"/>
        <v>0</v>
      </c>
      <c r="J120" s="320">
        <f>SUM(J121:J127)</f>
        <v>0</v>
      </c>
      <c r="K120" s="320">
        <f>SUM(K121:K127)</f>
        <v>0</v>
      </c>
      <c r="L120" s="320">
        <f>SUM(L121:L127)</f>
        <v>0</v>
      </c>
      <c r="M120" s="320">
        <f t="shared" si="25"/>
        <v>0</v>
      </c>
      <c r="N120" s="321">
        <f t="shared" si="26"/>
        <v>0</v>
      </c>
      <c r="O120" s="320">
        <f t="shared" si="29"/>
        <v>0</v>
      </c>
      <c r="P120" s="321">
        <f t="shared" si="30"/>
        <v>0</v>
      </c>
      <c r="Q120" s="19"/>
      <c r="R120" s="1388"/>
      <c r="S120" s="1291"/>
      <c r="T120" s="19"/>
      <c r="U120" s="1388"/>
      <c r="V120" s="322"/>
      <c r="W120" s="322"/>
      <c r="X120" s="322"/>
      <c r="Y120" s="322"/>
      <c r="Z120" s="322"/>
      <c r="AA120" s="322"/>
      <c r="AB120" s="320">
        <v>0</v>
      </c>
      <c r="AC120" s="320">
        <v>0</v>
      </c>
      <c r="AE120" s="320">
        <f t="shared" si="27"/>
        <v>0</v>
      </c>
      <c r="AF120" s="321">
        <f t="shared" si="28"/>
        <v>0</v>
      </c>
    </row>
    <row r="121" spans="1:34" s="669" customFormat="1" ht="22.5" x14ac:dyDescent="0.25">
      <c r="A121" s="22">
        <v>3201010000</v>
      </c>
      <c r="B121" s="21" t="s">
        <v>138</v>
      </c>
      <c r="C121" s="308">
        <f>SUMIFS(Смета_план[План, руб],Смета_план[Код статьи],$A121,Смета_план[Месяц],C$62)/1000</f>
        <v>0</v>
      </c>
      <c r="D121" s="308">
        <f ca="1">SUMPRODUCT(Смета!$E$4:$P$320*(Смета!$A$4:$A$320=$A121)*(Смета!$E$2:$P$2=$C$62))</f>
        <v>0</v>
      </c>
      <c r="E121" s="308">
        <f>SUMIFS(Расходы_факт[Сумма расхода],Расходы_факт[Код статьи],$A121,Расходы_факт[Месяц],$C$62)/1000</f>
        <v>0</v>
      </c>
      <c r="F121" s="308">
        <f t="shared" ca="1" si="21"/>
        <v>0</v>
      </c>
      <c r="G121" s="311">
        <f t="shared" ca="1" si="22"/>
        <v>0</v>
      </c>
      <c r="H121" s="308">
        <f t="shared" ca="1" si="23"/>
        <v>0</v>
      </c>
      <c r="I121" s="311">
        <f t="shared" ca="1" si="24"/>
        <v>0</v>
      </c>
      <c r="J121" s="308">
        <f>SUMIFS(Смета_план[План, руб],Смета_план[Код статьи],$A121,Смета_план[Номер месяца],"&lt;="&amp;MATCH($C$3,Смета!$E$2:$P$2,0))/1000</f>
        <v>0</v>
      </c>
      <c r="K121" s="308">
        <f>SUM(Смета!$E61:INDEX(Смета!$E61:$P61,1,MATCH($C$3,Смета!$E$2:$P$2,0)))</f>
        <v>0</v>
      </c>
      <c r="L121" s="308">
        <f>SUMIFS(Расходы_факт[Сумма расхода],Расходы_факт[Код статьи],$A121,Расходы_факт[Номер месяца],"&lt;="&amp;MATCH($C$3,Смета!$E$2:$P$2,0))/1000</f>
        <v>0</v>
      </c>
      <c r="M121" s="308">
        <f t="shared" si="25"/>
        <v>0</v>
      </c>
      <c r="N121" s="311">
        <f t="shared" si="26"/>
        <v>0</v>
      </c>
      <c r="O121" s="308">
        <f t="shared" si="29"/>
        <v>0</v>
      </c>
      <c r="P121" s="311">
        <f t="shared" si="30"/>
        <v>0</v>
      </c>
      <c r="Q121" s="21"/>
      <c r="R121" s="1389"/>
      <c r="S121" s="1292"/>
      <c r="T121" s="21"/>
      <c r="U121" s="1389"/>
      <c r="V121" s="21"/>
      <c r="W121" s="21"/>
      <c r="X121" s="21"/>
      <c r="Y121" s="21"/>
      <c r="Z121" s="21"/>
      <c r="AA121" s="21"/>
      <c r="AB121" s="308">
        <v>0</v>
      </c>
      <c r="AC121" s="308">
        <v>0</v>
      </c>
      <c r="AE121" s="308">
        <f t="shared" si="27"/>
        <v>0</v>
      </c>
      <c r="AF121" s="311">
        <f t="shared" si="28"/>
        <v>0</v>
      </c>
      <c r="AG121" s="1477">
        <f t="shared" ref="AG121:AG127" ca="1" si="55">F121-AB121</f>
        <v>0</v>
      </c>
      <c r="AH121" s="1477">
        <f t="shared" ref="AH121:AH127" si="56">M121-AC121</f>
        <v>0</v>
      </c>
    </row>
    <row r="122" spans="1:34" s="669" customFormat="1" ht="22.5" x14ac:dyDescent="0.25">
      <c r="A122" s="22">
        <v>3201020000</v>
      </c>
      <c r="B122" s="21" t="s">
        <v>139</v>
      </c>
      <c r="C122" s="308">
        <f>SUMIFS(Смета_план[План, руб],Смета_план[Код статьи],$A122,Смета_план[Месяц],C$62)/1000</f>
        <v>0</v>
      </c>
      <c r="D122" s="308">
        <f ca="1">SUMPRODUCT(Смета!$E$4:$P$320*(Смета!$A$4:$A$320=$A122)*(Смета!$E$2:$P$2=$C$62))</f>
        <v>0</v>
      </c>
      <c r="E122" s="308">
        <f>SUMIFS(Расходы_факт[Сумма расхода],Расходы_факт[Код статьи],$A122,Расходы_факт[Месяц],$C$62)/1000</f>
        <v>0</v>
      </c>
      <c r="F122" s="308">
        <f t="shared" ca="1" si="21"/>
        <v>0</v>
      </c>
      <c r="G122" s="311">
        <f t="shared" ca="1" si="22"/>
        <v>0</v>
      </c>
      <c r="H122" s="308">
        <f t="shared" ca="1" si="23"/>
        <v>0</v>
      </c>
      <c r="I122" s="311">
        <f t="shared" ca="1" si="24"/>
        <v>0</v>
      </c>
      <c r="J122" s="308">
        <f>SUMIFS(Смета_план[План, руб],Смета_план[Код статьи],$A122,Смета_план[Номер месяца],"&lt;="&amp;MATCH($C$3,Смета!$E$2:$P$2,0))/1000</f>
        <v>0</v>
      </c>
      <c r="K122" s="308">
        <f>SUM(Смета!$E62:INDEX(Смета!$E62:$P62,1,MATCH($C$3,Смета!$E$2:$P$2,0)))</f>
        <v>0</v>
      </c>
      <c r="L122" s="308">
        <f>SUMIFS(Расходы_факт[Сумма расхода],Расходы_факт[Код статьи],$A122,Расходы_факт[Номер месяца],"&lt;="&amp;MATCH($C$3,Смета!$E$2:$P$2,0))/1000</f>
        <v>0</v>
      </c>
      <c r="M122" s="308">
        <f t="shared" si="25"/>
        <v>0</v>
      </c>
      <c r="N122" s="311">
        <f t="shared" si="26"/>
        <v>0</v>
      </c>
      <c r="O122" s="308">
        <f t="shared" si="29"/>
        <v>0</v>
      </c>
      <c r="P122" s="311">
        <f t="shared" si="30"/>
        <v>0</v>
      </c>
      <c r="Q122" s="21"/>
      <c r="R122" s="1389"/>
      <c r="S122" s="1292"/>
      <c r="T122" s="21"/>
      <c r="U122" s="1389"/>
      <c r="V122" s="21"/>
      <c r="W122" s="21"/>
      <c r="X122" s="21"/>
      <c r="Y122" s="21"/>
      <c r="Z122" s="21"/>
      <c r="AA122" s="21"/>
      <c r="AB122" s="308">
        <v>0</v>
      </c>
      <c r="AC122" s="308">
        <v>0</v>
      </c>
      <c r="AE122" s="308">
        <f t="shared" si="27"/>
        <v>0</v>
      </c>
      <c r="AF122" s="311">
        <f t="shared" si="28"/>
        <v>0</v>
      </c>
      <c r="AG122" s="1477">
        <f t="shared" ca="1" si="55"/>
        <v>0</v>
      </c>
      <c r="AH122" s="1477">
        <f t="shared" si="56"/>
        <v>0</v>
      </c>
    </row>
    <row r="123" spans="1:34" s="669" customFormat="1" ht="22.5" x14ac:dyDescent="0.25">
      <c r="A123" s="22">
        <v>3201030000</v>
      </c>
      <c r="B123" s="21" t="s">
        <v>140</v>
      </c>
      <c r="C123" s="308">
        <f>SUMIFS(Смета_план[План, руб],Смета_план[Код статьи],$A123,Смета_план[Месяц],C$62)/1000</f>
        <v>0</v>
      </c>
      <c r="D123" s="308">
        <f ca="1">SUMPRODUCT(Смета!$E$4:$P$320*(Смета!$A$4:$A$320=$A123)*(Смета!$E$2:$P$2=$C$62))</f>
        <v>0</v>
      </c>
      <c r="E123" s="308">
        <f>SUMIFS(Расходы_факт[Сумма расхода],Расходы_факт[Код статьи],$A123,Расходы_факт[Месяц],$C$62)/1000</f>
        <v>0</v>
      </c>
      <c r="F123" s="308">
        <f t="shared" ca="1" si="21"/>
        <v>0</v>
      </c>
      <c r="G123" s="311">
        <f t="shared" ca="1" si="22"/>
        <v>0</v>
      </c>
      <c r="H123" s="308">
        <f t="shared" ca="1" si="23"/>
        <v>0</v>
      </c>
      <c r="I123" s="311">
        <f t="shared" ca="1" si="24"/>
        <v>0</v>
      </c>
      <c r="J123" s="308">
        <f>SUMIFS(Смета_план[План, руб],Смета_план[Код статьи],$A123,Смета_план[Номер месяца],"&lt;="&amp;MATCH($C$3,Смета!$E$2:$P$2,0))/1000</f>
        <v>0</v>
      </c>
      <c r="K123" s="308">
        <f>SUM(Смета!$E63:INDEX(Смета!$E63:$P63,1,MATCH($C$3,Смета!$E$2:$P$2,0)))</f>
        <v>0</v>
      </c>
      <c r="L123" s="308">
        <f>SUMIFS(Расходы_факт[Сумма расхода],Расходы_факт[Код статьи],$A123,Расходы_факт[Номер месяца],"&lt;="&amp;MATCH($C$3,Смета!$E$2:$P$2,0))/1000</f>
        <v>0</v>
      </c>
      <c r="M123" s="308">
        <f t="shared" si="25"/>
        <v>0</v>
      </c>
      <c r="N123" s="311">
        <f t="shared" si="26"/>
        <v>0</v>
      </c>
      <c r="O123" s="308">
        <f t="shared" si="29"/>
        <v>0</v>
      </c>
      <c r="P123" s="311">
        <f t="shared" si="30"/>
        <v>0</v>
      </c>
      <c r="Q123" s="21"/>
      <c r="R123" s="1389"/>
      <c r="S123" s="1292"/>
      <c r="T123" s="21"/>
      <c r="U123" s="1389"/>
      <c r="V123" s="21"/>
      <c r="W123" s="21"/>
      <c r="X123" s="21"/>
      <c r="Y123" s="21"/>
      <c r="Z123" s="21"/>
      <c r="AA123" s="21"/>
      <c r="AB123" s="308">
        <v>0</v>
      </c>
      <c r="AC123" s="308">
        <v>0</v>
      </c>
      <c r="AE123" s="308">
        <f t="shared" si="27"/>
        <v>0</v>
      </c>
      <c r="AF123" s="311">
        <f t="shared" si="28"/>
        <v>0</v>
      </c>
      <c r="AG123" s="1477">
        <f t="shared" ca="1" si="55"/>
        <v>0</v>
      </c>
      <c r="AH123" s="1477">
        <f t="shared" si="56"/>
        <v>0</v>
      </c>
    </row>
    <row r="124" spans="1:34" s="669" customFormat="1" ht="33.75" x14ac:dyDescent="0.25">
      <c r="A124" s="22">
        <v>3201040000</v>
      </c>
      <c r="B124" s="21" t="s">
        <v>141</v>
      </c>
      <c r="C124" s="308">
        <f>SUMIFS(Смета_план[План, руб],Смета_план[Код статьи],$A124,Смета_план[Месяц],C$62)/1000</f>
        <v>0</v>
      </c>
      <c r="D124" s="308">
        <f ca="1">SUMPRODUCT(Смета!$E$4:$P$320*(Смета!$A$4:$A$320=$A124)*(Смета!$E$2:$P$2=$C$62))</f>
        <v>0</v>
      </c>
      <c r="E124" s="308">
        <f>SUMIFS(Расходы_факт[Сумма расхода],Расходы_факт[Код статьи],$A124,Расходы_факт[Месяц],$C$62)/1000</f>
        <v>0</v>
      </c>
      <c r="F124" s="308">
        <f t="shared" ca="1" si="21"/>
        <v>0</v>
      </c>
      <c r="G124" s="311">
        <f t="shared" ca="1" si="22"/>
        <v>0</v>
      </c>
      <c r="H124" s="308">
        <f t="shared" ca="1" si="23"/>
        <v>0</v>
      </c>
      <c r="I124" s="311">
        <f t="shared" ca="1" si="24"/>
        <v>0</v>
      </c>
      <c r="J124" s="308">
        <f>SUMIFS(Смета_план[План, руб],Смета_план[Код статьи],$A124,Смета_план[Номер месяца],"&lt;="&amp;MATCH($C$3,Смета!$E$2:$P$2,0))/1000</f>
        <v>0</v>
      </c>
      <c r="K124" s="308">
        <f>SUM(Смета!$E64:INDEX(Смета!$E64:$P64,1,MATCH($C$3,Смета!$E$2:$P$2,0)))</f>
        <v>0</v>
      </c>
      <c r="L124" s="308">
        <f>SUMIFS(Расходы_факт[Сумма расхода],Расходы_факт[Код статьи],$A124,Расходы_факт[Номер месяца],"&lt;="&amp;MATCH($C$3,Смета!$E$2:$P$2,0))/1000</f>
        <v>0</v>
      </c>
      <c r="M124" s="308">
        <f t="shared" si="25"/>
        <v>0</v>
      </c>
      <c r="N124" s="311">
        <f t="shared" si="26"/>
        <v>0</v>
      </c>
      <c r="O124" s="308">
        <f t="shared" si="29"/>
        <v>0</v>
      </c>
      <c r="P124" s="311">
        <f t="shared" si="30"/>
        <v>0</v>
      </c>
      <c r="Q124" s="21"/>
      <c r="R124" s="1389"/>
      <c r="S124" s="1292"/>
      <c r="T124" s="21"/>
      <c r="U124" s="1389"/>
      <c r="V124" s="21"/>
      <c r="W124" s="21"/>
      <c r="X124" s="21"/>
      <c r="Y124" s="21"/>
      <c r="Z124" s="21"/>
      <c r="AA124" s="21"/>
      <c r="AB124" s="308">
        <v>0</v>
      </c>
      <c r="AC124" s="308">
        <v>0</v>
      </c>
      <c r="AE124" s="308">
        <f t="shared" si="27"/>
        <v>0</v>
      </c>
      <c r="AF124" s="311">
        <f t="shared" si="28"/>
        <v>0</v>
      </c>
      <c r="AG124" s="1477">
        <f t="shared" ca="1" si="55"/>
        <v>0</v>
      </c>
      <c r="AH124" s="1477">
        <f t="shared" si="56"/>
        <v>0</v>
      </c>
    </row>
    <row r="125" spans="1:34" s="669" customFormat="1" ht="22.5" x14ac:dyDescent="0.25">
      <c r="A125" s="22">
        <v>3201050000</v>
      </c>
      <c r="B125" s="21" t="s">
        <v>142</v>
      </c>
      <c r="C125" s="308">
        <f>SUMIFS(Смета_план[План, руб],Смета_план[Код статьи],$A125,Смета_план[Месяц],C$62)/1000</f>
        <v>0</v>
      </c>
      <c r="D125" s="308">
        <f ca="1">SUMPRODUCT(Смета!$E$4:$P$320*(Смета!$A$4:$A$320=$A125)*(Смета!$E$2:$P$2=$C$62))</f>
        <v>0</v>
      </c>
      <c r="E125" s="308">
        <f>SUMIFS(Расходы_факт[Сумма расхода],Расходы_факт[Код статьи],$A125,Расходы_факт[Месяц],$C$62)/1000</f>
        <v>0</v>
      </c>
      <c r="F125" s="308">
        <f t="shared" ca="1" si="21"/>
        <v>0</v>
      </c>
      <c r="G125" s="311">
        <f t="shared" ca="1" si="22"/>
        <v>0</v>
      </c>
      <c r="H125" s="308">
        <f t="shared" ca="1" si="23"/>
        <v>0</v>
      </c>
      <c r="I125" s="311">
        <f t="shared" ca="1" si="24"/>
        <v>0</v>
      </c>
      <c r="J125" s="308">
        <f>SUMIFS(Смета_план[План, руб],Смета_план[Код статьи],$A125,Смета_план[Номер месяца],"&lt;="&amp;MATCH($C$3,Смета!$E$2:$P$2,0))/1000</f>
        <v>0</v>
      </c>
      <c r="K125" s="308">
        <f>SUM(Смета!$E65:INDEX(Смета!$E65:$P65,1,MATCH($C$3,Смета!$E$2:$P$2,0)))</f>
        <v>0</v>
      </c>
      <c r="L125" s="308">
        <f>SUMIFS(Расходы_факт[Сумма расхода],Расходы_факт[Код статьи],$A125,Расходы_факт[Номер месяца],"&lt;="&amp;MATCH($C$3,Смета!$E$2:$P$2,0))/1000</f>
        <v>0</v>
      </c>
      <c r="M125" s="308">
        <f t="shared" si="25"/>
        <v>0</v>
      </c>
      <c r="N125" s="311">
        <f t="shared" si="26"/>
        <v>0</v>
      </c>
      <c r="O125" s="308">
        <f t="shared" si="29"/>
        <v>0</v>
      </c>
      <c r="P125" s="311">
        <f t="shared" si="30"/>
        <v>0</v>
      </c>
      <c r="Q125" s="21"/>
      <c r="R125" s="1389"/>
      <c r="S125" s="1292"/>
      <c r="T125" s="21"/>
      <c r="U125" s="1389"/>
      <c r="V125" s="21"/>
      <c r="W125" s="21"/>
      <c r="X125" s="21"/>
      <c r="Y125" s="21"/>
      <c r="Z125" s="21"/>
      <c r="AA125" s="21"/>
      <c r="AB125" s="308">
        <v>0</v>
      </c>
      <c r="AC125" s="308">
        <v>0</v>
      </c>
      <c r="AE125" s="308">
        <f t="shared" si="27"/>
        <v>0</v>
      </c>
      <c r="AF125" s="311">
        <f t="shared" si="28"/>
        <v>0</v>
      </c>
      <c r="AG125" s="1477">
        <f t="shared" ca="1" si="55"/>
        <v>0</v>
      </c>
      <c r="AH125" s="1477">
        <f t="shared" si="56"/>
        <v>0</v>
      </c>
    </row>
    <row r="126" spans="1:34" s="669" customFormat="1" ht="22.5" x14ac:dyDescent="0.25">
      <c r="A126" s="22">
        <v>3201060000</v>
      </c>
      <c r="B126" s="21" t="s">
        <v>143</v>
      </c>
      <c r="C126" s="308">
        <f>SUMIFS(Смета_план[План, руб],Смета_план[Код статьи],$A126,Смета_план[Месяц],C$62)/1000</f>
        <v>0</v>
      </c>
      <c r="D126" s="308">
        <f ca="1">SUMPRODUCT(Смета!$E$4:$P$320*(Смета!$A$4:$A$320=$A126)*(Смета!$E$2:$P$2=$C$62))</f>
        <v>0</v>
      </c>
      <c r="E126" s="308">
        <f>SUMIFS(Расходы_факт[Сумма расхода],Расходы_факт[Код статьи],$A126,Расходы_факт[Месяц],$C$62)/1000</f>
        <v>0</v>
      </c>
      <c r="F126" s="308">
        <f t="shared" ca="1" si="21"/>
        <v>0</v>
      </c>
      <c r="G126" s="311">
        <f t="shared" ca="1" si="22"/>
        <v>0</v>
      </c>
      <c r="H126" s="308">
        <f t="shared" ca="1" si="23"/>
        <v>0</v>
      </c>
      <c r="I126" s="311">
        <f t="shared" ca="1" si="24"/>
        <v>0</v>
      </c>
      <c r="J126" s="308">
        <f>SUMIFS(Смета_план[План, руб],Смета_план[Код статьи],$A126,Смета_план[Номер месяца],"&lt;="&amp;MATCH($C$3,Смета!$E$2:$P$2,0))/1000</f>
        <v>0</v>
      </c>
      <c r="K126" s="308">
        <f>SUM(Смета!$E66:INDEX(Смета!$E66:$P66,1,MATCH($C$3,Смета!$E$2:$P$2,0)))</f>
        <v>0</v>
      </c>
      <c r="L126" s="308">
        <f>SUMIFS(Расходы_факт[Сумма расхода],Расходы_факт[Код статьи],$A126,Расходы_факт[Номер месяца],"&lt;="&amp;MATCH($C$3,Смета!$E$2:$P$2,0))/1000</f>
        <v>0</v>
      </c>
      <c r="M126" s="308">
        <f t="shared" si="25"/>
        <v>0</v>
      </c>
      <c r="N126" s="311">
        <f t="shared" si="26"/>
        <v>0</v>
      </c>
      <c r="O126" s="308">
        <f t="shared" si="29"/>
        <v>0</v>
      </c>
      <c r="P126" s="311">
        <f t="shared" si="30"/>
        <v>0</v>
      </c>
      <c r="Q126" s="21"/>
      <c r="R126" s="1389"/>
      <c r="S126" s="1292"/>
      <c r="T126" s="21"/>
      <c r="U126" s="1389"/>
      <c r="V126" s="21"/>
      <c r="W126" s="21"/>
      <c r="X126" s="21"/>
      <c r="Y126" s="21"/>
      <c r="Z126" s="21"/>
      <c r="AA126" s="21"/>
      <c r="AB126" s="308">
        <v>0</v>
      </c>
      <c r="AC126" s="308">
        <v>0</v>
      </c>
      <c r="AE126" s="308">
        <f t="shared" si="27"/>
        <v>0</v>
      </c>
      <c r="AF126" s="311">
        <f t="shared" si="28"/>
        <v>0</v>
      </c>
      <c r="AG126" s="1477">
        <f t="shared" ca="1" si="55"/>
        <v>0</v>
      </c>
      <c r="AH126" s="1477">
        <f t="shared" si="56"/>
        <v>0</v>
      </c>
    </row>
    <row r="127" spans="1:34" s="669" customFormat="1" x14ac:dyDescent="0.25">
      <c r="A127" s="22">
        <v>3201070000</v>
      </c>
      <c r="B127" s="21" t="s">
        <v>144</v>
      </c>
      <c r="C127" s="308">
        <f>SUMIFS(Смета_план[План, руб],Смета_план[Код статьи],$A127,Смета_план[Месяц],C$62)/1000</f>
        <v>0</v>
      </c>
      <c r="D127" s="308">
        <f ca="1">SUMPRODUCT(Смета!$E$4:$P$320*(Смета!$A$4:$A$320=$A127)*(Смета!$E$2:$P$2=$C$62))</f>
        <v>0</v>
      </c>
      <c r="E127" s="308">
        <f>SUMIFS(Расходы_факт[Сумма расхода],Расходы_факт[Код статьи],$A127,Расходы_факт[Месяц],$C$62)/1000</f>
        <v>0</v>
      </c>
      <c r="F127" s="308">
        <f t="shared" ca="1" si="21"/>
        <v>0</v>
      </c>
      <c r="G127" s="311">
        <f t="shared" ca="1" si="22"/>
        <v>0</v>
      </c>
      <c r="H127" s="308">
        <f t="shared" ca="1" si="23"/>
        <v>0</v>
      </c>
      <c r="I127" s="311">
        <f t="shared" ca="1" si="24"/>
        <v>0</v>
      </c>
      <c r="J127" s="308">
        <f>SUMIFS(Смета_план[План, руб],Смета_план[Код статьи],$A127,Смета_план[Номер месяца],"&lt;="&amp;MATCH($C$3,Смета!$E$2:$P$2,0))/1000</f>
        <v>0</v>
      </c>
      <c r="K127" s="308">
        <f>SUM(Смета!$E67:INDEX(Смета!$E67:$P67,1,MATCH($C$3,Смета!$E$2:$P$2,0)))</f>
        <v>0</v>
      </c>
      <c r="L127" s="308">
        <f>SUMIFS(Расходы_факт[Сумма расхода],Расходы_факт[Код статьи],$A127,Расходы_факт[Номер месяца],"&lt;="&amp;MATCH($C$3,Смета!$E$2:$P$2,0))/1000</f>
        <v>0</v>
      </c>
      <c r="M127" s="308">
        <f t="shared" si="25"/>
        <v>0</v>
      </c>
      <c r="N127" s="311">
        <f t="shared" si="26"/>
        <v>0</v>
      </c>
      <c r="O127" s="308">
        <f t="shared" si="29"/>
        <v>0</v>
      </c>
      <c r="P127" s="311">
        <f t="shared" si="30"/>
        <v>0</v>
      </c>
      <c r="Q127" s="21"/>
      <c r="R127" s="1389"/>
      <c r="S127" s="1292"/>
      <c r="T127" s="21"/>
      <c r="U127" s="1389"/>
      <c r="V127" s="21"/>
      <c r="W127" s="21"/>
      <c r="X127" s="21"/>
      <c r="Y127" s="21"/>
      <c r="Z127" s="21"/>
      <c r="AA127" s="21"/>
      <c r="AB127" s="308">
        <v>0</v>
      </c>
      <c r="AC127" s="308">
        <v>0</v>
      </c>
      <c r="AE127" s="308">
        <f t="shared" si="27"/>
        <v>0</v>
      </c>
      <c r="AF127" s="311">
        <f t="shared" si="28"/>
        <v>0</v>
      </c>
      <c r="AG127" s="1477">
        <f t="shared" ca="1" si="55"/>
        <v>0</v>
      </c>
      <c r="AH127" s="1477">
        <f t="shared" si="56"/>
        <v>0</v>
      </c>
    </row>
    <row r="128" spans="1:34" x14ac:dyDescent="0.25">
      <c r="A128" s="18" t="s">
        <v>145</v>
      </c>
      <c r="B128" s="19"/>
      <c r="C128" s="320">
        <f>SUM(C129:C132)</f>
        <v>0</v>
      </c>
      <c r="D128" s="320">
        <f ca="1">SUM(D129:D132)</f>
        <v>0</v>
      </c>
      <c r="E128" s="320">
        <f>SUM(E129:E132)</f>
        <v>0</v>
      </c>
      <c r="F128" s="320">
        <f t="shared" ca="1" si="21"/>
        <v>0</v>
      </c>
      <c r="G128" s="321">
        <f t="shared" ca="1" si="22"/>
        <v>0</v>
      </c>
      <c r="H128" s="320">
        <f t="shared" ca="1" si="23"/>
        <v>0</v>
      </c>
      <c r="I128" s="321">
        <f t="shared" ca="1" si="24"/>
        <v>0</v>
      </c>
      <c r="J128" s="320">
        <f>SUM(J129:J132)</f>
        <v>0</v>
      </c>
      <c r="K128" s="320">
        <f>SUM(K129:K132)</f>
        <v>0</v>
      </c>
      <c r="L128" s="320">
        <f>SUM(L129:L132)</f>
        <v>0</v>
      </c>
      <c r="M128" s="320">
        <f t="shared" si="25"/>
        <v>0</v>
      </c>
      <c r="N128" s="321">
        <f t="shared" si="26"/>
        <v>0</v>
      </c>
      <c r="O128" s="320">
        <f t="shared" si="29"/>
        <v>0</v>
      </c>
      <c r="P128" s="321">
        <f t="shared" si="30"/>
        <v>0</v>
      </c>
      <c r="Q128" s="19"/>
      <c r="R128" s="1388"/>
      <c r="S128" s="1291"/>
      <c r="T128" s="19"/>
      <c r="U128" s="1388"/>
      <c r="V128" s="322"/>
      <c r="W128" s="322"/>
      <c r="X128" s="322"/>
      <c r="Y128" s="322"/>
      <c r="Z128" s="322"/>
      <c r="AA128" s="322"/>
      <c r="AB128" s="320">
        <v>0</v>
      </c>
      <c r="AC128" s="320">
        <v>0</v>
      </c>
      <c r="AE128" s="320">
        <f t="shared" ref="AE128:AE191" si="57">E128-C128</f>
        <v>0</v>
      </c>
      <c r="AF128" s="321">
        <f t="shared" ref="AF128:AF191" si="58">IFERROR(AE128/C128,0)</f>
        <v>0</v>
      </c>
    </row>
    <row r="129" spans="1:34" s="669" customFormat="1" x14ac:dyDescent="0.25">
      <c r="A129" s="22">
        <v>3202010000</v>
      </c>
      <c r="B129" s="21" t="s">
        <v>146</v>
      </c>
      <c r="C129" s="308">
        <f>SUMIFS(Смета_план[План, руб],Смета_план[Код статьи],$A129,Смета_план[Месяц],C$62)/1000</f>
        <v>0</v>
      </c>
      <c r="D129" s="308">
        <f ca="1">SUMPRODUCT(Смета!$E$4:$P$320*(Смета!$A$4:$A$320=$A129)*(Смета!$E$2:$P$2=$C$62))</f>
        <v>0</v>
      </c>
      <c r="E129" s="308">
        <f>SUMIFS(Расходы_факт[Сумма расхода],Расходы_факт[Код статьи],$A129,Расходы_факт[Месяц],$C$62)/1000</f>
        <v>0</v>
      </c>
      <c r="F129" s="308">
        <f t="shared" ref="F129:F192" ca="1" si="59">D129-C129</f>
        <v>0</v>
      </c>
      <c r="G129" s="311">
        <f t="shared" ref="G129:G192" ca="1" si="60">IFERROR(F129/C129,0)</f>
        <v>0</v>
      </c>
      <c r="H129" s="308">
        <f t="shared" ref="H129:H192" ca="1" si="61">E129-D129</f>
        <v>0</v>
      </c>
      <c r="I129" s="311">
        <f t="shared" ref="I129:I192" ca="1" si="62">IFERROR(H129/D129,0)</f>
        <v>0</v>
      </c>
      <c r="J129" s="308">
        <f>SUMIFS(Смета_план[План, руб],Смета_план[Код статьи],$A129,Смета_план[Номер месяца],"&lt;="&amp;MATCH($C$3,Смета!$E$2:$P$2,0))/1000</f>
        <v>0</v>
      </c>
      <c r="K129" s="308">
        <f>SUM(Смета!$E69:INDEX(Смета!$E69:$P69,1,MATCH($C$3,Смета!$E$2:$P$2,0)))</f>
        <v>0</v>
      </c>
      <c r="L129" s="308">
        <f>SUMIFS(Расходы_факт[Сумма расхода],Расходы_факт[Код статьи],$A129,Расходы_факт[Номер месяца],"&lt;="&amp;MATCH($C$3,Смета!$E$2:$P$2,0))/1000</f>
        <v>0</v>
      </c>
      <c r="M129" s="308">
        <f t="shared" ref="M129:M195" si="63">K129-J129</f>
        <v>0</v>
      </c>
      <c r="N129" s="311">
        <f t="shared" ref="N129:N195" si="64">IFERROR(M129/J129,0)</f>
        <v>0</v>
      </c>
      <c r="O129" s="308">
        <f t="shared" si="29"/>
        <v>0</v>
      </c>
      <c r="P129" s="311">
        <f t="shared" si="30"/>
        <v>0</v>
      </c>
      <c r="Q129" s="21"/>
      <c r="R129" s="1389"/>
      <c r="S129" s="1292"/>
      <c r="T129" s="21"/>
      <c r="U129" s="1389"/>
      <c r="V129" s="21"/>
      <c r="W129" s="21"/>
      <c r="X129" s="21"/>
      <c r="Y129" s="21"/>
      <c r="Z129" s="21"/>
      <c r="AA129" s="21"/>
      <c r="AB129" s="308">
        <v>0</v>
      </c>
      <c r="AC129" s="308">
        <v>0</v>
      </c>
      <c r="AE129" s="308">
        <f t="shared" si="57"/>
        <v>0</v>
      </c>
      <c r="AF129" s="311">
        <f t="shared" si="58"/>
        <v>0</v>
      </c>
      <c r="AG129" s="1477">
        <f t="shared" ref="AG129:AG132" ca="1" si="65">F129-AB129</f>
        <v>0</v>
      </c>
      <c r="AH129" s="1477">
        <f t="shared" ref="AH129:AH132" si="66">M129-AC129</f>
        <v>0</v>
      </c>
    </row>
    <row r="130" spans="1:34" s="669" customFormat="1" x14ac:dyDescent="0.25">
      <c r="A130" s="22">
        <v>3202020000</v>
      </c>
      <c r="B130" s="21" t="s">
        <v>147</v>
      </c>
      <c r="C130" s="308">
        <f>SUMIFS(Смета_план[План, руб],Смета_план[Код статьи],$A130,Смета_план[Месяц],C$62)/1000</f>
        <v>0</v>
      </c>
      <c r="D130" s="308">
        <f ca="1">SUMPRODUCT(Смета!$E$4:$P$320*(Смета!$A$4:$A$320=$A130)*(Смета!$E$2:$P$2=$C$62))</f>
        <v>0</v>
      </c>
      <c r="E130" s="308">
        <f>SUMIFS(Расходы_факт[Сумма расхода],Расходы_факт[Код статьи],$A130,Расходы_факт[Месяц],$C$62)/1000</f>
        <v>0</v>
      </c>
      <c r="F130" s="308">
        <f t="shared" ca="1" si="59"/>
        <v>0</v>
      </c>
      <c r="G130" s="311">
        <f t="shared" ca="1" si="60"/>
        <v>0</v>
      </c>
      <c r="H130" s="308">
        <f t="shared" ca="1" si="61"/>
        <v>0</v>
      </c>
      <c r="I130" s="311">
        <f t="shared" ca="1" si="62"/>
        <v>0</v>
      </c>
      <c r="J130" s="308">
        <f>SUMIFS(Смета_план[План, руб],Смета_план[Код статьи],$A130,Смета_план[Номер месяца],"&lt;="&amp;MATCH($C$3,Смета!$E$2:$P$2,0))/1000</f>
        <v>0</v>
      </c>
      <c r="K130" s="308">
        <f>SUM(Смета!$E70:INDEX(Смета!$E70:$P70,1,MATCH($C$3,Смета!$E$2:$P$2,0)))</f>
        <v>0</v>
      </c>
      <c r="L130" s="308">
        <f>SUMIFS(Расходы_факт[Сумма расхода],Расходы_факт[Код статьи],$A130,Расходы_факт[Номер месяца],"&lt;="&amp;MATCH($C$3,Смета!$E$2:$P$2,0))/1000</f>
        <v>0</v>
      </c>
      <c r="M130" s="308">
        <f t="shared" si="63"/>
        <v>0</v>
      </c>
      <c r="N130" s="311">
        <f t="shared" si="64"/>
        <v>0</v>
      </c>
      <c r="O130" s="308">
        <f t="shared" ref="O130:O196" si="67">L130-K130</f>
        <v>0</v>
      </c>
      <c r="P130" s="311">
        <f t="shared" ref="P130:P196" si="68">IFERROR(O130/K130,0)</f>
        <v>0</v>
      </c>
      <c r="Q130" s="21"/>
      <c r="R130" s="1389"/>
      <c r="S130" s="1292"/>
      <c r="T130" s="21"/>
      <c r="U130" s="1389"/>
      <c r="V130" s="21"/>
      <c r="W130" s="21"/>
      <c r="X130" s="21"/>
      <c r="Y130" s="21"/>
      <c r="Z130" s="21"/>
      <c r="AA130" s="21"/>
      <c r="AB130" s="308">
        <v>0</v>
      </c>
      <c r="AC130" s="308">
        <v>0</v>
      </c>
      <c r="AE130" s="308">
        <f t="shared" si="57"/>
        <v>0</v>
      </c>
      <c r="AF130" s="311">
        <f t="shared" si="58"/>
        <v>0</v>
      </c>
      <c r="AG130" s="1477">
        <f t="shared" ca="1" si="65"/>
        <v>0</v>
      </c>
      <c r="AH130" s="1477">
        <f t="shared" si="66"/>
        <v>0</v>
      </c>
    </row>
    <row r="131" spans="1:34" s="669" customFormat="1" x14ac:dyDescent="0.25">
      <c r="A131" s="22">
        <v>3202030000</v>
      </c>
      <c r="B131" s="21" t="s">
        <v>148</v>
      </c>
      <c r="C131" s="308">
        <f>SUMIFS(Смета_план[План, руб],Смета_план[Код статьи],$A131,Смета_план[Месяц],C$62)/1000</f>
        <v>0</v>
      </c>
      <c r="D131" s="308">
        <f ca="1">SUMPRODUCT(Смета!$E$4:$P$320*(Смета!$A$4:$A$320=$A131)*(Смета!$E$2:$P$2=$C$62))</f>
        <v>0</v>
      </c>
      <c r="E131" s="308">
        <f>SUMIFS(Расходы_факт[Сумма расхода],Расходы_факт[Код статьи],$A131,Расходы_факт[Месяц],$C$62)/1000</f>
        <v>0</v>
      </c>
      <c r="F131" s="308">
        <f t="shared" ca="1" si="59"/>
        <v>0</v>
      </c>
      <c r="G131" s="311">
        <f t="shared" ca="1" si="60"/>
        <v>0</v>
      </c>
      <c r="H131" s="308">
        <f t="shared" ca="1" si="61"/>
        <v>0</v>
      </c>
      <c r="I131" s="311">
        <f t="shared" ca="1" si="62"/>
        <v>0</v>
      </c>
      <c r="J131" s="308">
        <f>SUMIFS(Смета_план[План, руб],Смета_план[Код статьи],$A131,Смета_план[Номер месяца],"&lt;="&amp;MATCH($C$3,Смета!$E$2:$P$2,0))/1000</f>
        <v>0</v>
      </c>
      <c r="K131" s="308">
        <f>SUM(Смета!$E71:INDEX(Смета!$E71:$P71,1,MATCH($C$3,Смета!$E$2:$P$2,0)))</f>
        <v>0</v>
      </c>
      <c r="L131" s="308">
        <f>SUMIFS(Расходы_факт[Сумма расхода],Расходы_факт[Код статьи],$A131,Расходы_факт[Номер месяца],"&lt;="&amp;MATCH($C$3,Смета!$E$2:$P$2,0))/1000</f>
        <v>0</v>
      </c>
      <c r="M131" s="308">
        <f t="shared" si="63"/>
        <v>0</v>
      </c>
      <c r="N131" s="311">
        <f t="shared" si="64"/>
        <v>0</v>
      </c>
      <c r="O131" s="308">
        <f t="shared" si="67"/>
        <v>0</v>
      </c>
      <c r="P131" s="311">
        <f t="shared" si="68"/>
        <v>0</v>
      </c>
      <c r="Q131" s="21"/>
      <c r="R131" s="1389"/>
      <c r="S131" s="1292"/>
      <c r="T131" s="21"/>
      <c r="U131" s="1389"/>
      <c r="V131" s="21"/>
      <c r="W131" s="21"/>
      <c r="X131" s="21"/>
      <c r="Y131" s="21"/>
      <c r="Z131" s="21"/>
      <c r="AA131" s="21"/>
      <c r="AB131" s="308">
        <v>0</v>
      </c>
      <c r="AC131" s="308">
        <v>0</v>
      </c>
      <c r="AE131" s="308">
        <f t="shared" si="57"/>
        <v>0</v>
      </c>
      <c r="AF131" s="311">
        <f t="shared" si="58"/>
        <v>0</v>
      </c>
      <c r="AG131" s="1477">
        <f t="shared" ca="1" si="65"/>
        <v>0</v>
      </c>
      <c r="AH131" s="1477">
        <f t="shared" si="66"/>
        <v>0</v>
      </c>
    </row>
    <row r="132" spans="1:34" s="669" customFormat="1" x14ac:dyDescent="0.25">
      <c r="A132" s="22">
        <v>3202040000</v>
      </c>
      <c r="B132" s="21" t="s">
        <v>149</v>
      </c>
      <c r="C132" s="308">
        <f>SUMIFS(Смета_план[План, руб],Смета_план[Код статьи],$A132,Смета_план[Месяц],C$62)/1000</f>
        <v>0</v>
      </c>
      <c r="D132" s="308">
        <f ca="1">SUMPRODUCT(Смета!$E$4:$P$320*(Смета!$A$4:$A$320=$A132)*(Смета!$E$2:$P$2=$C$62))</f>
        <v>0</v>
      </c>
      <c r="E132" s="308">
        <f>SUMIFS(Расходы_факт[Сумма расхода],Расходы_факт[Код статьи],$A132,Расходы_факт[Месяц],$C$62)/1000</f>
        <v>0</v>
      </c>
      <c r="F132" s="308">
        <f t="shared" ca="1" si="59"/>
        <v>0</v>
      </c>
      <c r="G132" s="311">
        <f t="shared" ca="1" si="60"/>
        <v>0</v>
      </c>
      <c r="H132" s="308">
        <f t="shared" ca="1" si="61"/>
        <v>0</v>
      </c>
      <c r="I132" s="311">
        <f t="shared" ca="1" si="62"/>
        <v>0</v>
      </c>
      <c r="J132" s="308">
        <f>SUMIFS(Смета_план[План, руб],Смета_план[Код статьи],$A132,Смета_план[Номер месяца],"&lt;="&amp;MATCH($C$3,Смета!$E$2:$P$2,0))/1000</f>
        <v>0</v>
      </c>
      <c r="K132" s="308">
        <f>SUM(Смета!$E72:INDEX(Смета!$E72:$P72,1,MATCH($C$3,Смета!$E$2:$P$2,0)))</f>
        <v>0</v>
      </c>
      <c r="L132" s="308">
        <f>SUMIFS(Расходы_факт[Сумма расхода],Расходы_факт[Код статьи],$A132,Расходы_факт[Номер месяца],"&lt;="&amp;MATCH($C$3,Смета!$E$2:$P$2,0))/1000</f>
        <v>0</v>
      </c>
      <c r="M132" s="308">
        <f t="shared" si="63"/>
        <v>0</v>
      </c>
      <c r="N132" s="311">
        <f t="shared" si="64"/>
        <v>0</v>
      </c>
      <c r="O132" s="308">
        <f t="shared" si="67"/>
        <v>0</v>
      </c>
      <c r="P132" s="311">
        <f t="shared" si="68"/>
        <v>0</v>
      </c>
      <c r="Q132" s="21"/>
      <c r="R132" s="1389"/>
      <c r="S132" s="1292"/>
      <c r="T132" s="21"/>
      <c r="U132" s="1389"/>
      <c r="V132" s="21"/>
      <c r="W132" s="21"/>
      <c r="X132" s="21"/>
      <c r="Y132" s="21"/>
      <c r="Z132" s="21"/>
      <c r="AA132" s="21"/>
      <c r="AB132" s="308">
        <v>0</v>
      </c>
      <c r="AC132" s="308">
        <v>0</v>
      </c>
      <c r="AE132" s="308">
        <f t="shared" si="57"/>
        <v>0</v>
      </c>
      <c r="AF132" s="311">
        <f t="shared" si="58"/>
        <v>0</v>
      </c>
      <c r="AG132" s="1477">
        <f t="shared" ca="1" si="65"/>
        <v>0</v>
      </c>
      <c r="AH132" s="1477">
        <f t="shared" si="66"/>
        <v>0</v>
      </c>
    </row>
    <row r="133" spans="1:34" x14ac:dyDescent="0.25">
      <c r="A133" s="18" t="s">
        <v>150</v>
      </c>
      <c r="B133" s="19"/>
      <c r="C133" s="320">
        <f>SUM(C134:C135)</f>
        <v>0</v>
      </c>
      <c r="D133" s="320">
        <f ca="1">SUM(D134:D135)</f>
        <v>0</v>
      </c>
      <c r="E133" s="320">
        <f>SUM(E134:E135)</f>
        <v>0</v>
      </c>
      <c r="F133" s="320">
        <f t="shared" ca="1" si="59"/>
        <v>0</v>
      </c>
      <c r="G133" s="321">
        <f t="shared" ca="1" si="60"/>
        <v>0</v>
      </c>
      <c r="H133" s="320">
        <f t="shared" ca="1" si="61"/>
        <v>0</v>
      </c>
      <c r="I133" s="321">
        <f t="shared" ca="1" si="62"/>
        <v>0</v>
      </c>
      <c r="J133" s="320">
        <f>SUM(J134:J135)</f>
        <v>0</v>
      </c>
      <c r="K133" s="320">
        <f>SUM(K134:K135)</f>
        <v>0</v>
      </c>
      <c r="L133" s="320">
        <f>SUM(L134:L135)</f>
        <v>0</v>
      </c>
      <c r="M133" s="320">
        <f t="shared" si="63"/>
        <v>0</v>
      </c>
      <c r="N133" s="321">
        <f t="shared" si="64"/>
        <v>0</v>
      </c>
      <c r="O133" s="320">
        <f t="shared" si="67"/>
        <v>0</v>
      </c>
      <c r="P133" s="321">
        <f t="shared" si="68"/>
        <v>0</v>
      </c>
      <c r="Q133" s="19"/>
      <c r="R133" s="1388"/>
      <c r="S133" s="1291"/>
      <c r="T133" s="19"/>
      <c r="U133" s="1388"/>
      <c r="V133" s="322"/>
      <c r="W133" s="322"/>
      <c r="X133" s="322"/>
      <c r="Y133" s="322"/>
      <c r="Z133" s="322"/>
      <c r="AA133" s="322"/>
      <c r="AB133" s="320">
        <v>0</v>
      </c>
      <c r="AC133" s="320">
        <v>0</v>
      </c>
      <c r="AE133" s="320">
        <f t="shared" si="57"/>
        <v>0</v>
      </c>
      <c r="AF133" s="321">
        <f t="shared" si="58"/>
        <v>0</v>
      </c>
    </row>
    <row r="134" spans="1:34" s="669" customFormat="1" ht="22.5" x14ac:dyDescent="0.25">
      <c r="A134" s="22">
        <v>3203010000</v>
      </c>
      <c r="B134" s="21" t="s">
        <v>151</v>
      </c>
      <c r="C134" s="308">
        <f>SUMIFS(Смета_план[План, руб],Смета_план[Код статьи],$A134,Смета_план[Месяц],C$62)/1000</f>
        <v>0</v>
      </c>
      <c r="D134" s="308">
        <f ca="1">SUMPRODUCT(Смета!$E$4:$P$320*(Смета!$A$4:$A$320=$A134)*(Смета!$E$2:$P$2=$C$62))</f>
        <v>0</v>
      </c>
      <c r="E134" s="308">
        <f>SUMIFS(Расходы_факт[Сумма расхода],Расходы_факт[Код статьи],$A134,Расходы_факт[Месяц],$C$62)/1000</f>
        <v>0</v>
      </c>
      <c r="F134" s="308">
        <f t="shared" ca="1" si="59"/>
        <v>0</v>
      </c>
      <c r="G134" s="311">
        <f t="shared" ca="1" si="60"/>
        <v>0</v>
      </c>
      <c r="H134" s="308">
        <f t="shared" ca="1" si="61"/>
        <v>0</v>
      </c>
      <c r="I134" s="311">
        <f t="shared" ca="1" si="62"/>
        <v>0</v>
      </c>
      <c r="J134" s="308">
        <f>SUMIFS(Смета_план[План, руб],Смета_план[Код статьи],$A134,Смета_план[Номер месяца],"&lt;="&amp;MATCH($C$3,Смета!$E$2:$P$2,0))/1000</f>
        <v>0</v>
      </c>
      <c r="K134" s="308">
        <f>SUM(Смета!$E74:INDEX(Смета!$E74:$P74,1,MATCH($C$3,Смета!$E$2:$P$2,0)))</f>
        <v>0</v>
      </c>
      <c r="L134" s="308">
        <f>SUMIFS(Расходы_факт[Сумма расхода],Расходы_факт[Код статьи],$A134,Расходы_факт[Номер месяца],"&lt;="&amp;MATCH($C$3,Смета!$E$2:$P$2,0))/1000</f>
        <v>0</v>
      </c>
      <c r="M134" s="308">
        <f t="shared" si="63"/>
        <v>0</v>
      </c>
      <c r="N134" s="311">
        <f t="shared" si="64"/>
        <v>0</v>
      </c>
      <c r="O134" s="308">
        <f t="shared" si="67"/>
        <v>0</v>
      </c>
      <c r="P134" s="311">
        <f t="shared" si="68"/>
        <v>0</v>
      </c>
      <c r="Q134" s="21"/>
      <c r="R134" s="1389"/>
      <c r="S134" s="1292"/>
      <c r="T134" s="21"/>
      <c r="U134" s="1389"/>
      <c r="V134" s="21"/>
      <c r="W134" s="21"/>
      <c r="X134" s="21"/>
      <c r="Y134" s="21"/>
      <c r="Z134" s="21"/>
      <c r="AA134" s="21"/>
      <c r="AB134" s="308">
        <v>0</v>
      </c>
      <c r="AC134" s="308">
        <v>0</v>
      </c>
      <c r="AE134" s="308">
        <f t="shared" si="57"/>
        <v>0</v>
      </c>
      <c r="AF134" s="311">
        <f t="shared" si="58"/>
        <v>0</v>
      </c>
      <c r="AG134" s="1477">
        <f t="shared" ref="AG134:AG135" ca="1" si="69">F134-AB134</f>
        <v>0</v>
      </c>
      <c r="AH134" s="1477">
        <f t="shared" ref="AH134:AH135" si="70">M134-AC134</f>
        <v>0</v>
      </c>
    </row>
    <row r="135" spans="1:34" s="669" customFormat="1" x14ac:dyDescent="0.25">
      <c r="A135" s="22">
        <v>3203020000</v>
      </c>
      <c r="B135" s="21" t="s">
        <v>152</v>
      </c>
      <c r="C135" s="308">
        <f>SUMIFS(Смета_план[План, руб],Смета_план[Код статьи],$A135,Смета_план[Месяц],C$62)/1000</f>
        <v>0</v>
      </c>
      <c r="D135" s="308">
        <f ca="1">SUMPRODUCT(Смета!$E$4:$P$320*(Смета!$A$4:$A$320=$A135)*(Смета!$E$2:$P$2=$C$62))</f>
        <v>0</v>
      </c>
      <c r="E135" s="308">
        <f>SUMIFS(Расходы_факт[Сумма расхода],Расходы_факт[Код статьи],$A135,Расходы_факт[Месяц],$C$62)/1000</f>
        <v>0</v>
      </c>
      <c r="F135" s="308">
        <f t="shared" ca="1" si="59"/>
        <v>0</v>
      </c>
      <c r="G135" s="311">
        <f t="shared" ca="1" si="60"/>
        <v>0</v>
      </c>
      <c r="H135" s="308">
        <f t="shared" ca="1" si="61"/>
        <v>0</v>
      </c>
      <c r="I135" s="311">
        <f t="shared" ca="1" si="62"/>
        <v>0</v>
      </c>
      <c r="J135" s="308">
        <f>SUMIFS(Смета_план[План, руб],Смета_план[Код статьи],$A135,Смета_план[Номер месяца],"&lt;="&amp;MATCH($C$3,Смета!$E$2:$P$2,0))/1000</f>
        <v>0</v>
      </c>
      <c r="K135" s="308">
        <f>SUM(Смета!$E75:INDEX(Смета!$E75:$P75,1,MATCH($C$3,Смета!$E$2:$P$2,0)))</f>
        <v>0</v>
      </c>
      <c r="L135" s="308">
        <f>SUMIFS(Расходы_факт[Сумма расхода],Расходы_факт[Код статьи],$A135,Расходы_факт[Номер месяца],"&lt;="&amp;MATCH($C$3,Смета!$E$2:$P$2,0))/1000</f>
        <v>0</v>
      </c>
      <c r="M135" s="308">
        <f t="shared" si="63"/>
        <v>0</v>
      </c>
      <c r="N135" s="311">
        <f t="shared" si="64"/>
        <v>0</v>
      </c>
      <c r="O135" s="308">
        <f t="shared" si="67"/>
        <v>0</v>
      </c>
      <c r="P135" s="311">
        <f t="shared" si="68"/>
        <v>0</v>
      </c>
      <c r="Q135" s="21"/>
      <c r="R135" s="1389"/>
      <c r="S135" s="1292"/>
      <c r="T135" s="21"/>
      <c r="U135" s="1389"/>
      <c r="V135" s="21"/>
      <c r="W135" s="21"/>
      <c r="X135" s="21"/>
      <c r="Y135" s="21"/>
      <c r="Z135" s="21"/>
      <c r="AA135" s="21"/>
      <c r="AB135" s="308">
        <v>0</v>
      </c>
      <c r="AC135" s="308">
        <v>0</v>
      </c>
      <c r="AE135" s="308">
        <f t="shared" si="57"/>
        <v>0</v>
      </c>
      <c r="AF135" s="311">
        <f t="shared" si="58"/>
        <v>0</v>
      </c>
      <c r="AG135" s="1477">
        <f t="shared" ca="1" si="69"/>
        <v>0</v>
      </c>
      <c r="AH135" s="1477">
        <f t="shared" si="70"/>
        <v>0</v>
      </c>
    </row>
    <row r="136" spans="1:34" x14ac:dyDescent="0.25">
      <c r="A136" s="18" t="s">
        <v>153</v>
      </c>
      <c r="B136" s="19"/>
      <c r="C136" s="320">
        <f>SUM(C137:C143)</f>
        <v>0</v>
      </c>
      <c r="D136" s="320">
        <f ca="1">SUM(D137:D143)</f>
        <v>0</v>
      </c>
      <c r="E136" s="320">
        <f>SUM(E137:E143)</f>
        <v>0</v>
      </c>
      <c r="F136" s="320">
        <f t="shared" ca="1" si="59"/>
        <v>0</v>
      </c>
      <c r="G136" s="321">
        <f t="shared" ca="1" si="60"/>
        <v>0</v>
      </c>
      <c r="H136" s="320">
        <f t="shared" ca="1" si="61"/>
        <v>0</v>
      </c>
      <c r="I136" s="321">
        <f t="shared" ca="1" si="62"/>
        <v>0</v>
      </c>
      <c r="J136" s="320">
        <f>SUM(J137:J143)</f>
        <v>0</v>
      </c>
      <c r="K136" s="320">
        <f>SUM(K137:K143)</f>
        <v>0</v>
      </c>
      <c r="L136" s="320">
        <f>SUM(L137:L143)</f>
        <v>0</v>
      </c>
      <c r="M136" s="320">
        <f t="shared" si="63"/>
        <v>0</v>
      </c>
      <c r="N136" s="321">
        <f t="shared" si="64"/>
        <v>0</v>
      </c>
      <c r="O136" s="320">
        <f t="shared" si="67"/>
        <v>0</v>
      </c>
      <c r="P136" s="321">
        <f t="shared" si="68"/>
        <v>0</v>
      </c>
      <c r="Q136" s="19"/>
      <c r="R136" s="1388"/>
      <c r="S136" s="1291"/>
      <c r="T136" s="19"/>
      <c r="U136" s="1388"/>
      <c r="V136" s="322"/>
      <c r="W136" s="322"/>
      <c r="X136" s="322"/>
      <c r="Y136" s="322"/>
      <c r="Z136" s="322"/>
      <c r="AA136" s="322"/>
      <c r="AB136" s="320">
        <v>0</v>
      </c>
      <c r="AC136" s="320">
        <v>0</v>
      </c>
      <c r="AE136" s="320">
        <f t="shared" si="57"/>
        <v>0</v>
      </c>
      <c r="AF136" s="321">
        <f t="shared" si="58"/>
        <v>0</v>
      </c>
    </row>
    <row r="137" spans="1:34" s="669" customFormat="1" x14ac:dyDescent="0.25">
      <c r="A137" s="22">
        <v>3204010000</v>
      </c>
      <c r="B137" s="21" t="s">
        <v>154</v>
      </c>
      <c r="C137" s="308">
        <f>SUMIFS(Смета_план[План, руб],Смета_план[Код статьи],$A137,Смета_план[Месяц],C$62)/1000</f>
        <v>0</v>
      </c>
      <c r="D137" s="308">
        <f ca="1">SUMPRODUCT(Смета!$E$4:$P$320*(Смета!$A$4:$A$320=$A137)*(Смета!$E$2:$P$2=$C$62))</f>
        <v>0</v>
      </c>
      <c r="E137" s="308">
        <f>SUMIFS(Расходы_факт[Сумма расхода],Расходы_факт[Код статьи],$A137,Расходы_факт[Месяц],$C$62)/1000</f>
        <v>0</v>
      </c>
      <c r="F137" s="308">
        <f t="shared" ca="1" si="59"/>
        <v>0</v>
      </c>
      <c r="G137" s="311">
        <f t="shared" ca="1" si="60"/>
        <v>0</v>
      </c>
      <c r="H137" s="308">
        <f t="shared" ca="1" si="61"/>
        <v>0</v>
      </c>
      <c r="I137" s="311">
        <f t="shared" ca="1" si="62"/>
        <v>0</v>
      </c>
      <c r="J137" s="308">
        <f>SUMIFS(Смета_план[План, руб],Смета_план[Код статьи],$A137,Смета_план[Номер месяца],"&lt;="&amp;MATCH($C$3,Смета!$E$2:$P$2,0))/1000</f>
        <v>0</v>
      </c>
      <c r="K137" s="308">
        <f>SUM(Смета!$E77:INDEX(Смета!$E77:$P77,1,MATCH($C$3,Смета!$E$2:$P$2,0)))</f>
        <v>0</v>
      </c>
      <c r="L137" s="308">
        <f>SUMIFS(Расходы_факт[Сумма расхода],Расходы_факт[Код статьи],$A137,Расходы_факт[Номер месяца],"&lt;="&amp;MATCH($C$3,Смета!$E$2:$P$2,0))/1000</f>
        <v>0</v>
      </c>
      <c r="M137" s="308">
        <f t="shared" si="63"/>
        <v>0</v>
      </c>
      <c r="N137" s="311">
        <f t="shared" si="64"/>
        <v>0</v>
      </c>
      <c r="O137" s="308">
        <f t="shared" si="67"/>
        <v>0</v>
      </c>
      <c r="P137" s="311">
        <f t="shared" si="68"/>
        <v>0</v>
      </c>
      <c r="Q137" s="21"/>
      <c r="R137" s="1389"/>
      <c r="S137" s="1292"/>
      <c r="T137" s="21"/>
      <c r="U137" s="1389"/>
      <c r="V137" s="21"/>
      <c r="W137" s="21"/>
      <c r="X137" s="21"/>
      <c r="Y137" s="21"/>
      <c r="Z137" s="21"/>
      <c r="AA137" s="21"/>
      <c r="AB137" s="308">
        <v>0</v>
      </c>
      <c r="AC137" s="308">
        <v>0</v>
      </c>
      <c r="AE137" s="308">
        <f t="shared" si="57"/>
        <v>0</v>
      </c>
      <c r="AF137" s="311">
        <f t="shared" si="58"/>
        <v>0</v>
      </c>
      <c r="AG137" s="1477">
        <f t="shared" ref="AG137:AG143" ca="1" si="71">F137-AB137</f>
        <v>0</v>
      </c>
      <c r="AH137" s="1477">
        <f t="shared" ref="AH137:AH143" si="72">M137-AC137</f>
        <v>0</v>
      </c>
    </row>
    <row r="138" spans="1:34" s="669" customFormat="1" x14ac:dyDescent="0.25">
      <c r="A138" s="22">
        <v>3204020000</v>
      </c>
      <c r="B138" s="21" t="s">
        <v>155</v>
      </c>
      <c r="C138" s="308">
        <f>SUMIFS(Смета_план[План, руб],Смета_план[Код статьи],$A138,Смета_план[Месяц],C$62)/1000</f>
        <v>0</v>
      </c>
      <c r="D138" s="308">
        <f ca="1">SUMPRODUCT(Смета!$E$4:$P$320*(Смета!$A$4:$A$320=$A138)*(Смета!$E$2:$P$2=$C$62))</f>
        <v>0</v>
      </c>
      <c r="E138" s="308">
        <f>SUMIFS(Расходы_факт[Сумма расхода],Расходы_факт[Код статьи],$A138,Расходы_факт[Месяц],$C$62)/1000</f>
        <v>0</v>
      </c>
      <c r="F138" s="308">
        <f t="shared" ca="1" si="59"/>
        <v>0</v>
      </c>
      <c r="G138" s="311">
        <f t="shared" ca="1" si="60"/>
        <v>0</v>
      </c>
      <c r="H138" s="308">
        <f t="shared" ca="1" si="61"/>
        <v>0</v>
      </c>
      <c r="I138" s="311">
        <f t="shared" ca="1" si="62"/>
        <v>0</v>
      </c>
      <c r="J138" s="308">
        <f>SUMIFS(Смета_план[План, руб],Смета_план[Код статьи],$A138,Смета_план[Номер месяца],"&lt;="&amp;MATCH($C$3,Смета!$E$2:$P$2,0))/1000</f>
        <v>0</v>
      </c>
      <c r="K138" s="308">
        <f>SUM(Смета!$E78:INDEX(Смета!$E78:$P78,1,MATCH($C$3,Смета!$E$2:$P$2,0)))</f>
        <v>0</v>
      </c>
      <c r="L138" s="308">
        <f>SUMIFS(Расходы_факт[Сумма расхода],Расходы_факт[Код статьи],$A138,Расходы_факт[Номер месяца],"&lt;="&amp;MATCH($C$3,Смета!$E$2:$P$2,0))/1000</f>
        <v>0</v>
      </c>
      <c r="M138" s="308">
        <f t="shared" si="63"/>
        <v>0</v>
      </c>
      <c r="N138" s="311">
        <f t="shared" si="64"/>
        <v>0</v>
      </c>
      <c r="O138" s="308">
        <f t="shared" si="67"/>
        <v>0</v>
      </c>
      <c r="P138" s="311">
        <f t="shared" si="68"/>
        <v>0</v>
      </c>
      <c r="Q138" s="21"/>
      <c r="R138" s="1389"/>
      <c r="S138" s="1292"/>
      <c r="T138" s="21"/>
      <c r="U138" s="1389"/>
      <c r="V138" s="21"/>
      <c r="W138" s="21"/>
      <c r="X138" s="21"/>
      <c r="Y138" s="21"/>
      <c r="Z138" s="21"/>
      <c r="AA138" s="21"/>
      <c r="AB138" s="308">
        <v>0</v>
      </c>
      <c r="AC138" s="308">
        <v>0</v>
      </c>
      <c r="AE138" s="308">
        <f t="shared" si="57"/>
        <v>0</v>
      </c>
      <c r="AF138" s="311">
        <f t="shared" si="58"/>
        <v>0</v>
      </c>
      <c r="AG138" s="1477">
        <f t="shared" ca="1" si="71"/>
        <v>0</v>
      </c>
      <c r="AH138" s="1477">
        <f t="shared" si="72"/>
        <v>0</v>
      </c>
    </row>
    <row r="139" spans="1:34" s="669" customFormat="1" ht="22.5" x14ac:dyDescent="0.25">
      <c r="A139" s="22">
        <v>3204030000</v>
      </c>
      <c r="B139" s="21" t="s">
        <v>156</v>
      </c>
      <c r="C139" s="308">
        <f>SUMIFS(Смета_план[План, руб],Смета_план[Код статьи],$A139,Смета_план[Месяц],C$62)/1000</f>
        <v>0</v>
      </c>
      <c r="D139" s="308">
        <f ca="1">SUMPRODUCT(Смета!$E$4:$P$320*(Смета!$A$4:$A$320=$A139)*(Смета!$E$2:$P$2=$C$62))</f>
        <v>0</v>
      </c>
      <c r="E139" s="308">
        <f>SUMIFS(Расходы_факт[Сумма расхода],Расходы_факт[Код статьи],$A139,Расходы_факт[Месяц],$C$62)/1000</f>
        <v>0</v>
      </c>
      <c r="F139" s="308">
        <f t="shared" ca="1" si="59"/>
        <v>0</v>
      </c>
      <c r="G139" s="311">
        <f t="shared" ca="1" si="60"/>
        <v>0</v>
      </c>
      <c r="H139" s="308">
        <f t="shared" ca="1" si="61"/>
        <v>0</v>
      </c>
      <c r="I139" s="311">
        <f t="shared" ca="1" si="62"/>
        <v>0</v>
      </c>
      <c r="J139" s="308">
        <f>SUMIFS(Смета_план[План, руб],Смета_план[Код статьи],$A139,Смета_план[Номер месяца],"&lt;="&amp;MATCH($C$3,Смета!$E$2:$P$2,0))/1000</f>
        <v>0</v>
      </c>
      <c r="K139" s="308">
        <f>SUM(Смета!$E79:INDEX(Смета!$E79:$P79,1,MATCH($C$3,Смета!$E$2:$P$2,0)))</f>
        <v>0</v>
      </c>
      <c r="L139" s="308">
        <f>SUMIFS(Расходы_факт[Сумма расхода],Расходы_факт[Код статьи],$A139,Расходы_факт[Номер месяца],"&lt;="&amp;MATCH($C$3,Смета!$E$2:$P$2,0))/1000</f>
        <v>0</v>
      </c>
      <c r="M139" s="308">
        <f t="shared" si="63"/>
        <v>0</v>
      </c>
      <c r="N139" s="311">
        <f t="shared" si="64"/>
        <v>0</v>
      </c>
      <c r="O139" s="308">
        <f t="shared" si="67"/>
        <v>0</v>
      </c>
      <c r="P139" s="311">
        <f t="shared" si="68"/>
        <v>0</v>
      </c>
      <c r="Q139" s="21"/>
      <c r="R139" s="1389"/>
      <c r="S139" s="1292"/>
      <c r="T139" s="21"/>
      <c r="U139" s="1389"/>
      <c r="V139" s="21"/>
      <c r="W139" s="21"/>
      <c r="X139" s="21"/>
      <c r="Y139" s="21"/>
      <c r="Z139" s="21"/>
      <c r="AA139" s="21"/>
      <c r="AB139" s="308">
        <v>0</v>
      </c>
      <c r="AC139" s="308">
        <v>0</v>
      </c>
      <c r="AE139" s="308">
        <f t="shared" si="57"/>
        <v>0</v>
      </c>
      <c r="AF139" s="311">
        <f t="shared" si="58"/>
        <v>0</v>
      </c>
      <c r="AG139" s="1477">
        <f t="shared" ca="1" si="71"/>
        <v>0</v>
      </c>
      <c r="AH139" s="1477">
        <f t="shared" si="72"/>
        <v>0</v>
      </c>
    </row>
    <row r="140" spans="1:34" s="669" customFormat="1" x14ac:dyDescent="0.25">
      <c r="A140" s="22">
        <v>3204040000</v>
      </c>
      <c r="B140" s="21" t="s">
        <v>157</v>
      </c>
      <c r="C140" s="308">
        <f>SUMIFS(Смета_план[План, руб],Смета_план[Код статьи],$A140,Смета_план[Месяц],C$62)/1000</f>
        <v>0</v>
      </c>
      <c r="D140" s="308">
        <f ca="1">SUMPRODUCT(Смета!$E$4:$P$320*(Смета!$A$4:$A$320=$A140)*(Смета!$E$2:$P$2=$C$62))</f>
        <v>0</v>
      </c>
      <c r="E140" s="308">
        <f>SUMIFS(Расходы_факт[Сумма расхода],Расходы_факт[Код статьи],$A140,Расходы_факт[Месяц],$C$62)/1000</f>
        <v>0</v>
      </c>
      <c r="F140" s="308">
        <f t="shared" ca="1" si="59"/>
        <v>0</v>
      </c>
      <c r="G140" s="311">
        <f t="shared" ca="1" si="60"/>
        <v>0</v>
      </c>
      <c r="H140" s="308">
        <f t="shared" ca="1" si="61"/>
        <v>0</v>
      </c>
      <c r="I140" s="311">
        <f t="shared" ca="1" si="62"/>
        <v>0</v>
      </c>
      <c r="J140" s="308">
        <f>SUMIFS(Смета_план[План, руб],Смета_план[Код статьи],$A140,Смета_план[Номер месяца],"&lt;="&amp;MATCH($C$3,Смета!$E$2:$P$2,0))/1000</f>
        <v>0</v>
      </c>
      <c r="K140" s="308">
        <f>SUM(Смета!$E80:INDEX(Смета!$E80:$P80,1,MATCH($C$3,Смета!$E$2:$P$2,0)))</f>
        <v>0</v>
      </c>
      <c r="L140" s="308">
        <f>SUMIFS(Расходы_факт[Сумма расхода],Расходы_факт[Код статьи],$A140,Расходы_факт[Номер месяца],"&lt;="&amp;MATCH($C$3,Смета!$E$2:$P$2,0))/1000</f>
        <v>0</v>
      </c>
      <c r="M140" s="308">
        <f t="shared" si="63"/>
        <v>0</v>
      </c>
      <c r="N140" s="311">
        <f t="shared" si="64"/>
        <v>0</v>
      </c>
      <c r="O140" s="308">
        <f t="shared" si="67"/>
        <v>0</v>
      </c>
      <c r="P140" s="311">
        <f t="shared" si="68"/>
        <v>0</v>
      </c>
      <c r="Q140" s="21"/>
      <c r="R140" s="1389"/>
      <c r="S140" s="1292"/>
      <c r="T140" s="21"/>
      <c r="U140" s="1389"/>
      <c r="V140" s="21"/>
      <c r="W140" s="21"/>
      <c r="X140" s="21"/>
      <c r="Y140" s="21"/>
      <c r="Z140" s="21"/>
      <c r="AA140" s="21"/>
      <c r="AB140" s="308">
        <v>0</v>
      </c>
      <c r="AC140" s="308">
        <v>0</v>
      </c>
      <c r="AE140" s="308">
        <f t="shared" si="57"/>
        <v>0</v>
      </c>
      <c r="AF140" s="311">
        <f t="shared" si="58"/>
        <v>0</v>
      </c>
      <c r="AG140" s="1477">
        <f t="shared" ca="1" si="71"/>
        <v>0</v>
      </c>
      <c r="AH140" s="1477">
        <f t="shared" si="72"/>
        <v>0</v>
      </c>
    </row>
    <row r="141" spans="1:34" s="669" customFormat="1" ht="22.5" x14ac:dyDescent="0.25">
      <c r="A141" s="22">
        <v>3204050000</v>
      </c>
      <c r="B141" s="21" t="s">
        <v>158</v>
      </c>
      <c r="C141" s="308">
        <f>SUMIFS(Смета_план[План, руб],Смета_план[Код статьи],$A141,Смета_план[Месяц],C$62)/1000</f>
        <v>0</v>
      </c>
      <c r="D141" s="308">
        <f ca="1">SUMPRODUCT(Смета!$E$4:$P$320*(Смета!$A$4:$A$320=$A141)*(Смета!$E$2:$P$2=$C$62))</f>
        <v>0</v>
      </c>
      <c r="E141" s="308">
        <f>SUMIFS(Расходы_факт[Сумма расхода],Расходы_факт[Код статьи],$A141,Расходы_факт[Месяц],$C$62)/1000</f>
        <v>0</v>
      </c>
      <c r="F141" s="308">
        <f t="shared" ca="1" si="59"/>
        <v>0</v>
      </c>
      <c r="G141" s="311">
        <f t="shared" ca="1" si="60"/>
        <v>0</v>
      </c>
      <c r="H141" s="308">
        <f t="shared" ca="1" si="61"/>
        <v>0</v>
      </c>
      <c r="I141" s="311">
        <f t="shared" ca="1" si="62"/>
        <v>0</v>
      </c>
      <c r="J141" s="308">
        <f>SUMIFS(Смета_план[План, руб],Смета_план[Код статьи],$A141,Смета_план[Номер месяца],"&lt;="&amp;MATCH($C$3,Смета!$E$2:$P$2,0))/1000</f>
        <v>0</v>
      </c>
      <c r="K141" s="308">
        <f>SUM(Смета!$E81:INDEX(Смета!$E81:$P81,1,MATCH($C$3,Смета!$E$2:$P$2,0)))</f>
        <v>0</v>
      </c>
      <c r="L141" s="308">
        <f>SUMIFS(Расходы_факт[Сумма расхода],Расходы_факт[Код статьи],$A141,Расходы_факт[Номер месяца],"&lt;="&amp;MATCH($C$3,Смета!$E$2:$P$2,0))/1000</f>
        <v>0</v>
      </c>
      <c r="M141" s="308">
        <f t="shared" si="63"/>
        <v>0</v>
      </c>
      <c r="N141" s="311">
        <f t="shared" si="64"/>
        <v>0</v>
      </c>
      <c r="O141" s="308">
        <f t="shared" si="67"/>
        <v>0</v>
      </c>
      <c r="P141" s="311">
        <f t="shared" si="68"/>
        <v>0</v>
      </c>
      <c r="Q141" s="21"/>
      <c r="R141" s="1389"/>
      <c r="S141" s="1292"/>
      <c r="T141" s="21"/>
      <c r="U141" s="1389"/>
      <c r="V141" s="21"/>
      <c r="W141" s="21"/>
      <c r="X141" s="21"/>
      <c r="Y141" s="21"/>
      <c r="Z141" s="21"/>
      <c r="AA141" s="21"/>
      <c r="AB141" s="308">
        <v>0</v>
      </c>
      <c r="AC141" s="308">
        <v>0</v>
      </c>
      <c r="AE141" s="308">
        <f t="shared" si="57"/>
        <v>0</v>
      </c>
      <c r="AF141" s="311">
        <f t="shared" si="58"/>
        <v>0</v>
      </c>
      <c r="AG141" s="1477">
        <f t="shared" ca="1" si="71"/>
        <v>0</v>
      </c>
      <c r="AH141" s="1477">
        <f t="shared" si="72"/>
        <v>0</v>
      </c>
    </row>
    <row r="142" spans="1:34" s="669" customFormat="1" ht="22.5" x14ac:dyDescent="0.25">
      <c r="A142" s="22">
        <v>3204060000</v>
      </c>
      <c r="B142" s="21" t="s">
        <v>159</v>
      </c>
      <c r="C142" s="308">
        <f>SUMIFS(Смета_план[План, руб],Смета_план[Код статьи],$A142,Смета_план[Месяц],C$62)/1000</f>
        <v>0</v>
      </c>
      <c r="D142" s="308">
        <f ca="1">SUMPRODUCT(Смета!$E$4:$P$320*(Смета!$A$4:$A$320=$A142)*(Смета!$E$2:$P$2=$C$62))</f>
        <v>0</v>
      </c>
      <c r="E142" s="308">
        <f>SUMIFS(Расходы_факт[Сумма расхода],Расходы_факт[Код статьи],$A142,Расходы_факт[Месяц],$C$62)/1000</f>
        <v>0</v>
      </c>
      <c r="F142" s="308">
        <f t="shared" ca="1" si="59"/>
        <v>0</v>
      </c>
      <c r="G142" s="311">
        <f t="shared" ca="1" si="60"/>
        <v>0</v>
      </c>
      <c r="H142" s="308">
        <f t="shared" ca="1" si="61"/>
        <v>0</v>
      </c>
      <c r="I142" s="311">
        <f t="shared" ca="1" si="62"/>
        <v>0</v>
      </c>
      <c r="J142" s="308">
        <f>SUMIFS(Смета_план[План, руб],Смета_план[Код статьи],$A142,Смета_план[Номер месяца],"&lt;="&amp;MATCH($C$3,Смета!$E$2:$P$2,0))/1000</f>
        <v>0</v>
      </c>
      <c r="K142" s="308">
        <f>SUM(Смета!$E82:INDEX(Смета!$E82:$P82,1,MATCH($C$3,Смета!$E$2:$P$2,0)))</f>
        <v>0</v>
      </c>
      <c r="L142" s="308">
        <f>SUMIFS(Расходы_факт[Сумма расхода],Расходы_факт[Код статьи],$A142,Расходы_факт[Номер месяца],"&lt;="&amp;MATCH($C$3,Смета!$E$2:$P$2,0))/1000</f>
        <v>0</v>
      </c>
      <c r="M142" s="308">
        <f t="shared" si="63"/>
        <v>0</v>
      </c>
      <c r="N142" s="311">
        <f t="shared" si="64"/>
        <v>0</v>
      </c>
      <c r="O142" s="308">
        <f t="shared" si="67"/>
        <v>0</v>
      </c>
      <c r="P142" s="311">
        <f t="shared" si="68"/>
        <v>0</v>
      </c>
      <c r="Q142" s="21"/>
      <c r="R142" s="1389"/>
      <c r="S142" s="1292"/>
      <c r="T142" s="21"/>
      <c r="U142" s="1389"/>
      <c r="V142" s="21"/>
      <c r="W142" s="21"/>
      <c r="X142" s="21"/>
      <c r="Y142" s="21"/>
      <c r="Z142" s="21"/>
      <c r="AA142" s="21"/>
      <c r="AB142" s="308">
        <v>0</v>
      </c>
      <c r="AC142" s="308">
        <v>0</v>
      </c>
      <c r="AE142" s="308">
        <f t="shared" si="57"/>
        <v>0</v>
      </c>
      <c r="AF142" s="311">
        <f t="shared" si="58"/>
        <v>0</v>
      </c>
      <c r="AG142" s="1477">
        <f t="shared" ca="1" si="71"/>
        <v>0</v>
      </c>
      <c r="AH142" s="1477">
        <f t="shared" si="72"/>
        <v>0</v>
      </c>
    </row>
    <row r="143" spans="1:34" s="669" customFormat="1" x14ac:dyDescent="0.25">
      <c r="A143" s="22">
        <v>3204070000</v>
      </c>
      <c r="B143" s="21" t="s">
        <v>160</v>
      </c>
      <c r="C143" s="308">
        <f>SUMIFS(Смета_план[План, руб],Смета_план[Код статьи],$A143,Смета_план[Месяц],C$62)/1000</f>
        <v>0</v>
      </c>
      <c r="D143" s="308">
        <f ca="1">SUMPRODUCT(Смета!$E$4:$P$320*(Смета!$A$4:$A$320=$A143)*(Смета!$E$2:$P$2=$C$62))</f>
        <v>0</v>
      </c>
      <c r="E143" s="308">
        <f>SUMIFS(Расходы_факт[Сумма расхода],Расходы_факт[Код статьи],$A143,Расходы_факт[Месяц],$C$62)/1000</f>
        <v>0</v>
      </c>
      <c r="F143" s="308">
        <f t="shared" ca="1" si="59"/>
        <v>0</v>
      </c>
      <c r="G143" s="311">
        <f t="shared" ca="1" si="60"/>
        <v>0</v>
      </c>
      <c r="H143" s="308">
        <f t="shared" ca="1" si="61"/>
        <v>0</v>
      </c>
      <c r="I143" s="311">
        <f t="shared" ca="1" si="62"/>
        <v>0</v>
      </c>
      <c r="J143" s="308">
        <f>SUMIFS(Смета_план[План, руб],Смета_план[Код статьи],$A143,Смета_план[Номер месяца],"&lt;="&amp;MATCH($C$3,Смета!$E$2:$P$2,0))/1000</f>
        <v>0</v>
      </c>
      <c r="K143" s="308">
        <f>SUM(Смета!$E83:INDEX(Смета!$E83:$P83,1,MATCH($C$3,Смета!$E$2:$P$2,0)))</f>
        <v>0</v>
      </c>
      <c r="L143" s="308">
        <f>SUMIFS(Расходы_факт[Сумма расхода],Расходы_факт[Код статьи],$A143,Расходы_факт[Номер месяца],"&lt;="&amp;MATCH($C$3,Смета!$E$2:$P$2,0))/1000</f>
        <v>0</v>
      </c>
      <c r="M143" s="308">
        <f t="shared" si="63"/>
        <v>0</v>
      </c>
      <c r="N143" s="311">
        <f t="shared" si="64"/>
        <v>0</v>
      </c>
      <c r="O143" s="308">
        <f t="shared" si="67"/>
        <v>0</v>
      </c>
      <c r="P143" s="311">
        <f t="shared" si="68"/>
        <v>0</v>
      </c>
      <c r="Q143" s="21"/>
      <c r="R143" s="1389"/>
      <c r="S143" s="1292"/>
      <c r="T143" s="21"/>
      <c r="U143" s="1389"/>
      <c r="V143" s="21"/>
      <c r="W143" s="21"/>
      <c r="X143" s="21"/>
      <c r="Y143" s="21"/>
      <c r="Z143" s="21"/>
      <c r="AA143" s="21"/>
      <c r="AB143" s="308">
        <v>0</v>
      </c>
      <c r="AC143" s="308">
        <v>0</v>
      </c>
      <c r="AE143" s="308">
        <f t="shared" si="57"/>
        <v>0</v>
      </c>
      <c r="AF143" s="311">
        <f t="shared" si="58"/>
        <v>0</v>
      </c>
      <c r="AG143" s="1477">
        <f t="shared" ca="1" si="71"/>
        <v>0</v>
      </c>
      <c r="AH143" s="1477">
        <f t="shared" si="72"/>
        <v>0</v>
      </c>
    </row>
    <row r="144" spans="1:34" x14ac:dyDescent="0.25">
      <c r="A144" s="24" t="s">
        <v>161</v>
      </c>
      <c r="B144" s="25"/>
      <c r="C144" s="312">
        <f>C145+C147+C153+C155</f>
        <v>0</v>
      </c>
      <c r="D144" s="312">
        <f ca="1">D145+D147+D153+D155</f>
        <v>0</v>
      </c>
      <c r="E144" s="312">
        <f>E145+E147+E153+E155</f>
        <v>0</v>
      </c>
      <c r="F144" s="312">
        <f t="shared" ca="1" si="59"/>
        <v>0</v>
      </c>
      <c r="G144" s="315">
        <f t="shared" ca="1" si="60"/>
        <v>0</v>
      </c>
      <c r="H144" s="312">
        <f t="shared" ca="1" si="61"/>
        <v>0</v>
      </c>
      <c r="I144" s="315">
        <f t="shared" ca="1" si="62"/>
        <v>0</v>
      </c>
      <c r="J144" s="312">
        <f>J145+J147+J153+J155</f>
        <v>0</v>
      </c>
      <c r="K144" s="312">
        <f>K145+K147+K153+K155</f>
        <v>0</v>
      </c>
      <c r="L144" s="312">
        <f>L145+L147+L153+L155</f>
        <v>0</v>
      </c>
      <c r="M144" s="312">
        <f t="shared" si="63"/>
        <v>0</v>
      </c>
      <c r="N144" s="315">
        <f t="shared" si="64"/>
        <v>0</v>
      </c>
      <c r="O144" s="312">
        <f t="shared" si="67"/>
        <v>0</v>
      </c>
      <c r="P144" s="315">
        <f t="shared" si="68"/>
        <v>0</v>
      </c>
      <c r="Q144" s="25"/>
      <c r="R144" s="1390"/>
      <c r="S144" s="1291"/>
      <c r="T144" s="25"/>
      <c r="U144" s="1390"/>
      <c r="V144" s="25"/>
      <c r="W144" s="25"/>
      <c r="X144" s="25"/>
      <c r="Y144" s="25"/>
      <c r="Z144" s="25"/>
      <c r="AA144" s="25"/>
      <c r="AB144" s="312">
        <v>0</v>
      </c>
      <c r="AC144" s="312">
        <v>0</v>
      </c>
      <c r="AE144" s="312">
        <f t="shared" si="57"/>
        <v>0</v>
      </c>
      <c r="AF144" s="315">
        <f t="shared" si="58"/>
        <v>0</v>
      </c>
    </row>
    <row r="145" spans="1:34" x14ac:dyDescent="0.25">
      <c r="A145" s="18" t="s">
        <v>162</v>
      </c>
      <c r="B145" s="19"/>
      <c r="C145" s="320">
        <f>SUM(C146)</f>
        <v>0</v>
      </c>
      <c r="D145" s="320">
        <f ca="1">SUM(D146)</f>
        <v>0</v>
      </c>
      <c r="E145" s="320">
        <f>SUM(E146)</f>
        <v>0</v>
      </c>
      <c r="F145" s="320">
        <f t="shared" ca="1" si="59"/>
        <v>0</v>
      </c>
      <c r="G145" s="321">
        <f t="shared" ca="1" si="60"/>
        <v>0</v>
      </c>
      <c r="H145" s="320">
        <f t="shared" ca="1" si="61"/>
        <v>0</v>
      </c>
      <c r="I145" s="321">
        <f t="shared" ca="1" si="62"/>
        <v>0</v>
      </c>
      <c r="J145" s="320">
        <f>SUM(J146)</f>
        <v>0</v>
      </c>
      <c r="K145" s="320">
        <f>SUM(K146)</f>
        <v>0</v>
      </c>
      <c r="L145" s="320">
        <f>SUM(L146)</f>
        <v>0</v>
      </c>
      <c r="M145" s="320">
        <f t="shared" si="63"/>
        <v>0</v>
      </c>
      <c r="N145" s="321">
        <f t="shared" si="64"/>
        <v>0</v>
      </c>
      <c r="O145" s="320">
        <f t="shared" si="67"/>
        <v>0</v>
      </c>
      <c r="P145" s="321">
        <f t="shared" si="68"/>
        <v>0</v>
      </c>
      <c r="Q145" s="19"/>
      <c r="R145" s="1388"/>
      <c r="S145" s="1291"/>
      <c r="T145" s="19"/>
      <c r="U145" s="1388"/>
      <c r="V145" s="322"/>
      <c r="W145" s="322"/>
      <c r="X145" s="322"/>
      <c r="Y145" s="322"/>
      <c r="Z145" s="322"/>
      <c r="AA145" s="322"/>
      <c r="AB145" s="320">
        <v>0</v>
      </c>
      <c r="AC145" s="320">
        <v>0</v>
      </c>
      <c r="AE145" s="320">
        <f t="shared" si="57"/>
        <v>0</v>
      </c>
      <c r="AF145" s="321">
        <f t="shared" si="58"/>
        <v>0</v>
      </c>
    </row>
    <row r="146" spans="1:34" s="669" customFormat="1" ht="22.5" x14ac:dyDescent="0.25">
      <c r="A146" s="22">
        <v>3301010000</v>
      </c>
      <c r="B146" s="21" t="s">
        <v>163</v>
      </c>
      <c r="C146" s="308">
        <f>SUMIFS(Смета_план[План, руб],Смета_план[Код статьи],$A146,Смета_план[Месяц],C$62)/1000</f>
        <v>0</v>
      </c>
      <c r="D146" s="308">
        <f ca="1">SUMPRODUCT(Смета!$E$4:$P$320*(Смета!$A$4:$A$320=$A146)*(Смета!$E$2:$P$2=$C$62))</f>
        <v>0</v>
      </c>
      <c r="E146" s="308">
        <f>SUMIFS(Расходы_факт[Сумма расхода],Расходы_факт[Код статьи],$A146,Расходы_факт[Месяц],$C$62)/1000</f>
        <v>0</v>
      </c>
      <c r="F146" s="308">
        <f t="shared" ca="1" si="59"/>
        <v>0</v>
      </c>
      <c r="G146" s="311">
        <f t="shared" ca="1" si="60"/>
        <v>0</v>
      </c>
      <c r="H146" s="308">
        <f t="shared" ca="1" si="61"/>
        <v>0</v>
      </c>
      <c r="I146" s="311">
        <f t="shared" ca="1" si="62"/>
        <v>0</v>
      </c>
      <c r="J146" s="308">
        <f>SUMIFS(Смета_план[План, руб],Смета_план[Код статьи],$A146,Смета_план[Номер месяца],"&lt;="&amp;MATCH($C$3,Смета!$E$2:$P$2,0))/1000</f>
        <v>0</v>
      </c>
      <c r="K146" s="308">
        <f>SUM(Смета!$E86:INDEX(Смета!$E86:$P86,1,MATCH($C$3,Смета!$E$2:$P$2,0)))</f>
        <v>0</v>
      </c>
      <c r="L146" s="308">
        <f>SUMIFS(Расходы_факт[Сумма расхода],Расходы_факт[Код статьи],$A146,Расходы_факт[Номер месяца],"&lt;="&amp;MATCH($C$3,Смета!$E$2:$P$2,0))/1000</f>
        <v>0</v>
      </c>
      <c r="M146" s="308">
        <f t="shared" si="63"/>
        <v>0</v>
      </c>
      <c r="N146" s="311">
        <f t="shared" si="64"/>
        <v>0</v>
      </c>
      <c r="O146" s="308">
        <f t="shared" si="67"/>
        <v>0</v>
      </c>
      <c r="P146" s="311">
        <f t="shared" si="68"/>
        <v>0</v>
      </c>
      <c r="Q146" s="21"/>
      <c r="R146" s="1389"/>
      <c r="S146" s="1292"/>
      <c r="T146" s="21"/>
      <c r="U146" s="1389"/>
      <c r="V146" s="21"/>
      <c r="W146" s="21"/>
      <c r="X146" s="21"/>
      <c r="Y146" s="21"/>
      <c r="Z146" s="21"/>
      <c r="AA146" s="21"/>
      <c r="AB146" s="308">
        <v>0</v>
      </c>
      <c r="AC146" s="308">
        <v>0</v>
      </c>
      <c r="AE146" s="308">
        <f t="shared" si="57"/>
        <v>0</v>
      </c>
      <c r="AF146" s="311">
        <f t="shared" si="58"/>
        <v>0</v>
      </c>
      <c r="AG146" s="1477">
        <f ca="1">F146-AB146</f>
        <v>0</v>
      </c>
      <c r="AH146" s="1477">
        <f>M146-AC146</f>
        <v>0</v>
      </c>
    </row>
    <row r="147" spans="1:34" x14ac:dyDescent="0.25">
      <c r="A147" s="18" t="s">
        <v>164</v>
      </c>
      <c r="B147" s="19"/>
      <c r="C147" s="320">
        <f>SUM(C148:C152)</f>
        <v>0</v>
      </c>
      <c r="D147" s="320">
        <f ca="1">SUM(D148:D152)</f>
        <v>0</v>
      </c>
      <c r="E147" s="320">
        <f>SUM(E148:E152)</f>
        <v>0</v>
      </c>
      <c r="F147" s="320">
        <f t="shared" ca="1" si="59"/>
        <v>0</v>
      </c>
      <c r="G147" s="321">
        <f t="shared" ca="1" si="60"/>
        <v>0</v>
      </c>
      <c r="H147" s="320">
        <f t="shared" ca="1" si="61"/>
        <v>0</v>
      </c>
      <c r="I147" s="321">
        <f t="shared" ca="1" si="62"/>
        <v>0</v>
      </c>
      <c r="J147" s="320">
        <f>SUM(J148:J152)</f>
        <v>0</v>
      </c>
      <c r="K147" s="320">
        <f>SUM(K148:K152)</f>
        <v>0</v>
      </c>
      <c r="L147" s="320">
        <f>SUM(L148:L152)</f>
        <v>0</v>
      </c>
      <c r="M147" s="320">
        <f t="shared" si="63"/>
        <v>0</v>
      </c>
      <c r="N147" s="321">
        <f t="shared" si="64"/>
        <v>0</v>
      </c>
      <c r="O147" s="320">
        <f t="shared" si="67"/>
        <v>0</v>
      </c>
      <c r="P147" s="321">
        <f t="shared" si="68"/>
        <v>0</v>
      </c>
      <c r="Q147" s="19"/>
      <c r="R147" s="1388"/>
      <c r="S147" s="1291"/>
      <c r="T147" s="19"/>
      <c r="U147" s="1388"/>
      <c r="V147" s="322"/>
      <c r="W147" s="322"/>
      <c r="X147" s="322"/>
      <c r="Y147" s="322"/>
      <c r="Z147" s="322"/>
      <c r="AA147" s="322"/>
      <c r="AB147" s="320">
        <v>0</v>
      </c>
      <c r="AC147" s="320">
        <v>0</v>
      </c>
      <c r="AE147" s="320">
        <f t="shared" si="57"/>
        <v>0</v>
      </c>
      <c r="AF147" s="321">
        <f t="shared" si="58"/>
        <v>0</v>
      </c>
    </row>
    <row r="148" spans="1:34" s="669" customFormat="1" ht="22.5" x14ac:dyDescent="0.25">
      <c r="A148" s="22">
        <v>3302010000</v>
      </c>
      <c r="B148" s="21" t="s">
        <v>165</v>
      </c>
      <c r="C148" s="308">
        <f>SUMIFS(Смета_план[План, руб],Смета_план[Код статьи],$A148,Смета_план[Месяц],C$62)/1000</f>
        <v>0</v>
      </c>
      <c r="D148" s="308">
        <f ca="1">SUMPRODUCT(Смета!$E$4:$P$320*(Смета!$A$4:$A$320=$A148)*(Смета!$E$2:$P$2=$C$62))</f>
        <v>0</v>
      </c>
      <c r="E148" s="308">
        <f>SUMIFS(Расходы_факт[Сумма расхода],Расходы_факт[Код статьи],$A148,Расходы_факт[Месяц],$C$62)/1000</f>
        <v>0</v>
      </c>
      <c r="F148" s="308">
        <f t="shared" ca="1" si="59"/>
        <v>0</v>
      </c>
      <c r="G148" s="311">
        <f t="shared" ca="1" si="60"/>
        <v>0</v>
      </c>
      <c r="H148" s="308">
        <f t="shared" ca="1" si="61"/>
        <v>0</v>
      </c>
      <c r="I148" s="311">
        <f t="shared" ca="1" si="62"/>
        <v>0</v>
      </c>
      <c r="J148" s="308">
        <f>SUMIFS(Смета_план[План, руб],Смета_план[Код статьи],$A148,Смета_план[Номер месяца],"&lt;="&amp;MATCH($C$3,Смета!$E$2:$P$2,0))/1000</f>
        <v>0</v>
      </c>
      <c r="K148" s="308">
        <f>SUM(Смета!$E88:INDEX(Смета!$E88:$P88,1,MATCH($C$3,Смета!$E$2:$P$2,0)))</f>
        <v>0</v>
      </c>
      <c r="L148" s="308">
        <f>SUMIFS(Расходы_факт[Сумма расхода],Расходы_факт[Код статьи],$A148,Расходы_факт[Номер месяца],"&lt;="&amp;MATCH($C$3,Смета!$E$2:$P$2,0))/1000</f>
        <v>0</v>
      </c>
      <c r="M148" s="308">
        <f t="shared" si="63"/>
        <v>0</v>
      </c>
      <c r="N148" s="311">
        <f t="shared" si="64"/>
        <v>0</v>
      </c>
      <c r="O148" s="308">
        <f t="shared" si="67"/>
        <v>0</v>
      </c>
      <c r="P148" s="311">
        <f t="shared" si="68"/>
        <v>0</v>
      </c>
      <c r="Q148" s="21"/>
      <c r="R148" s="1389"/>
      <c r="S148" s="1292"/>
      <c r="T148" s="21"/>
      <c r="U148" s="1389"/>
      <c r="V148" s="21"/>
      <c r="W148" s="21"/>
      <c r="X148" s="21"/>
      <c r="Y148" s="21"/>
      <c r="Z148" s="21"/>
      <c r="AA148" s="21"/>
      <c r="AB148" s="308">
        <v>0</v>
      </c>
      <c r="AC148" s="308">
        <v>0</v>
      </c>
      <c r="AE148" s="308">
        <f t="shared" si="57"/>
        <v>0</v>
      </c>
      <c r="AF148" s="311">
        <f t="shared" si="58"/>
        <v>0</v>
      </c>
      <c r="AG148" s="1477">
        <f t="shared" ref="AG148:AG152" ca="1" si="73">F148-AB148</f>
        <v>0</v>
      </c>
      <c r="AH148" s="1477">
        <f t="shared" ref="AH148:AH152" si="74">M148-AC148</f>
        <v>0</v>
      </c>
    </row>
    <row r="149" spans="1:34" s="669" customFormat="1" x14ac:dyDescent="0.25">
      <c r="A149" s="22">
        <v>3302020000</v>
      </c>
      <c r="B149" s="21" t="s">
        <v>166</v>
      </c>
      <c r="C149" s="308">
        <f>SUMIFS(Смета_план[План, руб],Смета_план[Код статьи],$A149,Смета_план[Месяц],C$62)/1000</f>
        <v>0</v>
      </c>
      <c r="D149" s="308">
        <f ca="1">SUMPRODUCT(Смета!$E$4:$P$320*(Смета!$A$4:$A$320=$A149)*(Смета!$E$2:$P$2=$C$62))</f>
        <v>0</v>
      </c>
      <c r="E149" s="308">
        <f>SUMIFS(Расходы_факт[Сумма расхода],Расходы_факт[Код статьи],$A149,Расходы_факт[Месяц],$C$62)/1000</f>
        <v>0</v>
      </c>
      <c r="F149" s="308">
        <f t="shared" ca="1" si="59"/>
        <v>0</v>
      </c>
      <c r="G149" s="311">
        <f t="shared" ca="1" si="60"/>
        <v>0</v>
      </c>
      <c r="H149" s="308">
        <f t="shared" ca="1" si="61"/>
        <v>0</v>
      </c>
      <c r="I149" s="311">
        <f t="shared" ca="1" si="62"/>
        <v>0</v>
      </c>
      <c r="J149" s="308">
        <f>SUMIFS(Смета_план[План, руб],Смета_план[Код статьи],$A149,Смета_план[Номер месяца],"&lt;="&amp;MATCH($C$3,Смета!$E$2:$P$2,0))/1000</f>
        <v>0</v>
      </c>
      <c r="K149" s="308">
        <f>SUM(Смета!$E89:INDEX(Смета!$E89:$P89,1,MATCH($C$3,Смета!$E$2:$P$2,0)))</f>
        <v>0</v>
      </c>
      <c r="L149" s="308">
        <f>SUMIFS(Расходы_факт[Сумма расхода],Расходы_факт[Код статьи],$A149,Расходы_факт[Номер месяца],"&lt;="&amp;MATCH($C$3,Смета!$E$2:$P$2,0))/1000</f>
        <v>0</v>
      </c>
      <c r="M149" s="308">
        <f t="shared" si="63"/>
        <v>0</v>
      </c>
      <c r="N149" s="311">
        <f t="shared" si="64"/>
        <v>0</v>
      </c>
      <c r="O149" s="308">
        <f t="shared" si="67"/>
        <v>0</v>
      </c>
      <c r="P149" s="311">
        <f t="shared" si="68"/>
        <v>0</v>
      </c>
      <c r="Q149" s="21"/>
      <c r="R149" s="1389"/>
      <c r="S149" s="1292"/>
      <c r="T149" s="21"/>
      <c r="U149" s="1389"/>
      <c r="V149" s="21"/>
      <c r="W149" s="21"/>
      <c r="X149" s="21"/>
      <c r="Y149" s="21"/>
      <c r="Z149" s="21"/>
      <c r="AA149" s="21"/>
      <c r="AB149" s="308">
        <v>0</v>
      </c>
      <c r="AC149" s="308">
        <v>0</v>
      </c>
      <c r="AE149" s="308">
        <f t="shared" si="57"/>
        <v>0</v>
      </c>
      <c r="AF149" s="311">
        <f t="shared" si="58"/>
        <v>0</v>
      </c>
      <c r="AG149" s="1477">
        <f t="shared" ca="1" si="73"/>
        <v>0</v>
      </c>
      <c r="AH149" s="1477">
        <f t="shared" si="74"/>
        <v>0</v>
      </c>
    </row>
    <row r="150" spans="1:34" s="669" customFormat="1" ht="22.5" x14ac:dyDescent="0.25">
      <c r="A150" s="22">
        <v>3302030000</v>
      </c>
      <c r="B150" s="21" t="s">
        <v>167</v>
      </c>
      <c r="C150" s="308">
        <f>SUMIFS(Смета_план[План, руб],Смета_план[Код статьи],$A150,Смета_план[Месяц],C$62)/1000</f>
        <v>0</v>
      </c>
      <c r="D150" s="308">
        <f ca="1">SUMPRODUCT(Смета!$E$4:$P$320*(Смета!$A$4:$A$320=$A150)*(Смета!$E$2:$P$2=$C$62))</f>
        <v>0</v>
      </c>
      <c r="E150" s="308">
        <f>SUMIFS(Расходы_факт[Сумма расхода],Расходы_факт[Код статьи],$A150,Расходы_факт[Месяц],$C$62)/1000</f>
        <v>0</v>
      </c>
      <c r="F150" s="308">
        <f t="shared" ca="1" si="59"/>
        <v>0</v>
      </c>
      <c r="G150" s="311">
        <f t="shared" ca="1" si="60"/>
        <v>0</v>
      </c>
      <c r="H150" s="308">
        <f t="shared" ca="1" si="61"/>
        <v>0</v>
      </c>
      <c r="I150" s="311">
        <f t="shared" ca="1" si="62"/>
        <v>0</v>
      </c>
      <c r="J150" s="308">
        <f>SUMIFS(Смета_план[План, руб],Смета_план[Код статьи],$A150,Смета_план[Номер месяца],"&lt;="&amp;MATCH($C$3,Смета!$E$2:$P$2,0))/1000</f>
        <v>0</v>
      </c>
      <c r="K150" s="308">
        <f>SUM(Смета!$E90:INDEX(Смета!$E90:$P90,1,MATCH($C$3,Смета!$E$2:$P$2,0)))</f>
        <v>0</v>
      </c>
      <c r="L150" s="308">
        <f>SUMIFS(Расходы_факт[Сумма расхода],Расходы_факт[Код статьи],$A150,Расходы_факт[Номер месяца],"&lt;="&amp;MATCH($C$3,Смета!$E$2:$P$2,0))/1000</f>
        <v>0</v>
      </c>
      <c r="M150" s="308">
        <f t="shared" si="63"/>
        <v>0</v>
      </c>
      <c r="N150" s="311">
        <f t="shared" si="64"/>
        <v>0</v>
      </c>
      <c r="O150" s="308">
        <f t="shared" si="67"/>
        <v>0</v>
      </c>
      <c r="P150" s="311">
        <f t="shared" si="68"/>
        <v>0</v>
      </c>
      <c r="Q150" s="21"/>
      <c r="R150" s="1389"/>
      <c r="S150" s="1292"/>
      <c r="T150" s="21"/>
      <c r="U150" s="1389"/>
      <c r="V150" s="21"/>
      <c r="W150" s="21"/>
      <c r="X150" s="21"/>
      <c r="Y150" s="21"/>
      <c r="Z150" s="21"/>
      <c r="AA150" s="21"/>
      <c r="AB150" s="308">
        <v>0</v>
      </c>
      <c r="AC150" s="308">
        <v>0</v>
      </c>
      <c r="AE150" s="308">
        <f t="shared" si="57"/>
        <v>0</v>
      </c>
      <c r="AF150" s="311">
        <f t="shared" si="58"/>
        <v>0</v>
      </c>
      <c r="AG150" s="1477">
        <f t="shared" ca="1" si="73"/>
        <v>0</v>
      </c>
      <c r="AH150" s="1477">
        <f t="shared" si="74"/>
        <v>0</v>
      </c>
    </row>
    <row r="151" spans="1:34" s="669" customFormat="1" x14ac:dyDescent="0.25">
      <c r="A151" s="22">
        <v>3302040000</v>
      </c>
      <c r="B151" s="21" t="s">
        <v>168</v>
      </c>
      <c r="C151" s="308">
        <f>SUMIFS(Смета_план[План, руб],Смета_план[Код статьи],$A151,Смета_план[Месяц],C$62)/1000</f>
        <v>0</v>
      </c>
      <c r="D151" s="308">
        <f ca="1">SUMPRODUCT(Смета!$E$4:$P$320*(Смета!$A$4:$A$320=$A151)*(Смета!$E$2:$P$2=$C$62))</f>
        <v>0</v>
      </c>
      <c r="E151" s="308">
        <f>SUMIFS(Расходы_факт[Сумма расхода],Расходы_факт[Код статьи],$A151,Расходы_факт[Месяц],$C$62)/1000</f>
        <v>0</v>
      </c>
      <c r="F151" s="308">
        <f t="shared" ca="1" si="59"/>
        <v>0</v>
      </c>
      <c r="G151" s="311">
        <f t="shared" ca="1" si="60"/>
        <v>0</v>
      </c>
      <c r="H151" s="308">
        <f t="shared" ca="1" si="61"/>
        <v>0</v>
      </c>
      <c r="I151" s="311">
        <f t="shared" ca="1" si="62"/>
        <v>0</v>
      </c>
      <c r="J151" s="308">
        <f>SUMIFS(Смета_план[План, руб],Смета_план[Код статьи],$A151,Смета_план[Номер месяца],"&lt;="&amp;MATCH($C$3,Смета!$E$2:$P$2,0))/1000</f>
        <v>0</v>
      </c>
      <c r="K151" s="308">
        <f>SUM(Смета!$E91:INDEX(Смета!$E91:$P91,1,MATCH($C$3,Смета!$E$2:$P$2,0)))</f>
        <v>0</v>
      </c>
      <c r="L151" s="308">
        <f>SUMIFS(Расходы_факт[Сумма расхода],Расходы_факт[Код статьи],$A151,Расходы_факт[Номер месяца],"&lt;="&amp;MATCH($C$3,Смета!$E$2:$P$2,0))/1000</f>
        <v>0</v>
      </c>
      <c r="M151" s="308">
        <f t="shared" si="63"/>
        <v>0</v>
      </c>
      <c r="N151" s="311">
        <f t="shared" si="64"/>
        <v>0</v>
      </c>
      <c r="O151" s="308">
        <f t="shared" si="67"/>
        <v>0</v>
      </c>
      <c r="P151" s="311">
        <f t="shared" si="68"/>
        <v>0</v>
      </c>
      <c r="Q151" s="21"/>
      <c r="R151" s="1389"/>
      <c r="S151" s="1292"/>
      <c r="T151" s="21"/>
      <c r="U151" s="1389"/>
      <c r="V151" s="21"/>
      <c r="W151" s="21"/>
      <c r="X151" s="21"/>
      <c r="Y151" s="21"/>
      <c r="Z151" s="21"/>
      <c r="AA151" s="21"/>
      <c r="AB151" s="308">
        <v>0</v>
      </c>
      <c r="AC151" s="308">
        <v>0</v>
      </c>
      <c r="AE151" s="308">
        <f t="shared" si="57"/>
        <v>0</v>
      </c>
      <c r="AF151" s="311">
        <f t="shared" si="58"/>
        <v>0</v>
      </c>
      <c r="AG151" s="1477">
        <f t="shared" ca="1" si="73"/>
        <v>0</v>
      </c>
      <c r="AH151" s="1477">
        <f t="shared" si="74"/>
        <v>0</v>
      </c>
    </row>
    <row r="152" spans="1:34" s="669" customFormat="1" ht="22.5" x14ac:dyDescent="0.25">
      <c r="A152" s="22">
        <v>3302050000</v>
      </c>
      <c r="B152" s="21" t="s">
        <v>169</v>
      </c>
      <c r="C152" s="308">
        <f>SUMIFS(Смета_план[План, руб],Смета_план[Код статьи],$A152,Смета_план[Месяц],C$62)/1000</f>
        <v>0</v>
      </c>
      <c r="D152" s="308">
        <f ca="1">SUMPRODUCT(Смета!$E$4:$P$320*(Смета!$A$4:$A$320=$A152)*(Смета!$E$2:$P$2=$C$62))</f>
        <v>0</v>
      </c>
      <c r="E152" s="308">
        <f>SUMIFS(Расходы_факт[Сумма расхода],Расходы_факт[Код статьи],$A152,Расходы_факт[Месяц],$C$62)/1000</f>
        <v>0</v>
      </c>
      <c r="F152" s="308">
        <f t="shared" ca="1" si="59"/>
        <v>0</v>
      </c>
      <c r="G152" s="311">
        <f t="shared" ca="1" si="60"/>
        <v>0</v>
      </c>
      <c r="H152" s="308">
        <f t="shared" ca="1" si="61"/>
        <v>0</v>
      </c>
      <c r="I152" s="311">
        <f t="shared" ca="1" si="62"/>
        <v>0</v>
      </c>
      <c r="J152" s="308">
        <f>SUMIFS(Смета_план[План, руб],Смета_план[Код статьи],$A152,Смета_план[Номер месяца],"&lt;="&amp;MATCH($C$3,Смета!$E$2:$P$2,0))/1000</f>
        <v>0</v>
      </c>
      <c r="K152" s="308">
        <f>SUM(Смета!$E92:INDEX(Смета!$E92:$P92,1,MATCH($C$3,Смета!$E$2:$P$2,0)))</f>
        <v>0</v>
      </c>
      <c r="L152" s="308">
        <f>SUMIFS(Расходы_факт[Сумма расхода],Расходы_факт[Код статьи],$A152,Расходы_факт[Номер месяца],"&lt;="&amp;MATCH($C$3,Смета!$E$2:$P$2,0))/1000</f>
        <v>0</v>
      </c>
      <c r="M152" s="308">
        <f t="shared" si="63"/>
        <v>0</v>
      </c>
      <c r="N152" s="311">
        <f t="shared" si="64"/>
        <v>0</v>
      </c>
      <c r="O152" s="308">
        <f t="shared" si="67"/>
        <v>0</v>
      </c>
      <c r="P152" s="311">
        <f t="shared" si="68"/>
        <v>0</v>
      </c>
      <c r="Q152" s="21"/>
      <c r="R152" s="1389"/>
      <c r="S152" s="1292"/>
      <c r="T152" s="21"/>
      <c r="U152" s="1389"/>
      <c r="V152" s="21"/>
      <c r="W152" s="21"/>
      <c r="X152" s="21"/>
      <c r="Y152" s="21"/>
      <c r="Z152" s="21"/>
      <c r="AA152" s="21"/>
      <c r="AB152" s="308">
        <v>0</v>
      </c>
      <c r="AC152" s="308">
        <v>0</v>
      </c>
      <c r="AE152" s="308">
        <f t="shared" si="57"/>
        <v>0</v>
      </c>
      <c r="AF152" s="311">
        <f t="shared" si="58"/>
        <v>0</v>
      </c>
      <c r="AG152" s="1477">
        <f t="shared" ca="1" si="73"/>
        <v>0</v>
      </c>
      <c r="AH152" s="1477">
        <f t="shared" si="74"/>
        <v>0</v>
      </c>
    </row>
    <row r="153" spans="1:34" x14ac:dyDescent="0.25">
      <c r="A153" s="18" t="s">
        <v>170</v>
      </c>
      <c r="B153" s="19"/>
      <c r="C153" s="320">
        <f>SUM(C154)</f>
        <v>0</v>
      </c>
      <c r="D153" s="320">
        <f ca="1">SUM(D154)</f>
        <v>0</v>
      </c>
      <c r="E153" s="320">
        <f>SUM(E154)</f>
        <v>0</v>
      </c>
      <c r="F153" s="320">
        <f t="shared" ca="1" si="59"/>
        <v>0</v>
      </c>
      <c r="G153" s="321">
        <f t="shared" ca="1" si="60"/>
        <v>0</v>
      </c>
      <c r="H153" s="320">
        <f t="shared" ca="1" si="61"/>
        <v>0</v>
      </c>
      <c r="I153" s="321">
        <f t="shared" ca="1" si="62"/>
        <v>0</v>
      </c>
      <c r="J153" s="320">
        <f>SUM(J154)</f>
        <v>0</v>
      </c>
      <c r="K153" s="320">
        <f>SUM(K154)</f>
        <v>0</v>
      </c>
      <c r="L153" s="320">
        <f>SUM(L154)</f>
        <v>0</v>
      </c>
      <c r="M153" s="320">
        <f t="shared" si="63"/>
        <v>0</v>
      </c>
      <c r="N153" s="321">
        <f t="shared" si="64"/>
        <v>0</v>
      </c>
      <c r="O153" s="320">
        <f t="shared" si="67"/>
        <v>0</v>
      </c>
      <c r="P153" s="321">
        <f t="shared" si="68"/>
        <v>0</v>
      </c>
      <c r="Q153" s="19"/>
      <c r="R153" s="1388"/>
      <c r="S153" s="1291"/>
      <c r="T153" s="19"/>
      <c r="U153" s="1388"/>
      <c r="V153" s="322"/>
      <c r="W153" s="322"/>
      <c r="X153" s="322"/>
      <c r="Y153" s="322"/>
      <c r="Z153" s="322"/>
      <c r="AA153" s="322"/>
      <c r="AB153" s="320">
        <v>0</v>
      </c>
      <c r="AC153" s="320">
        <v>0</v>
      </c>
      <c r="AE153" s="320">
        <f t="shared" si="57"/>
        <v>0</v>
      </c>
      <c r="AF153" s="321">
        <f t="shared" si="58"/>
        <v>0</v>
      </c>
    </row>
    <row r="154" spans="1:34" s="669" customFormat="1" ht="22.5" x14ac:dyDescent="0.25">
      <c r="A154" s="22">
        <v>3303010000</v>
      </c>
      <c r="B154" s="21" t="s">
        <v>171</v>
      </c>
      <c r="C154" s="308">
        <f>SUMIFS(Смета_план[План, руб],Смета_план[Код статьи],$A154,Смета_план[Месяц],C$62)/1000</f>
        <v>0</v>
      </c>
      <c r="D154" s="308">
        <f ca="1">SUMPRODUCT(Смета!$E$4:$P$320*(Смета!$A$4:$A$320=$A154)*(Смета!$E$2:$P$2=$C$62))</f>
        <v>0</v>
      </c>
      <c r="E154" s="308">
        <f>SUMIFS(Расходы_факт[Сумма расхода],Расходы_факт[Код статьи],$A154,Расходы_факт[Месяц],$C$62)/1000</f>
        <v>0</v>
      </c>
      <c r="F154" s="308">
        <f t="shared" ca="1" si="59"/>
        <v>0</v>
      </c>
      <c r="G154" s="311">
        <f t="shared" ca="1" si="60"/>
        <v>0</v>
      </c>
      <c r="H154" s="308">
        <f t="shared" ca="1" si="61"/>
        <v>0</v>
      </c>
      <c r="I154" s="311">
        <f t="shared" ca="1" si="62"/>
        <v>0</v>
      </c>
      <c r="J154" s="308">
        <f>SUMIFS(Смета_план[План, руб],Смета_план[Код статьи],$A154,Смета_план[Номер месяца],"&lt;="&amp;MATCH($C$3,Смета!$E$2:$P$2,0))/1000</f>
        <v>0</v>
      </c>
      <c r="K154" s="308">
        <f>SUM(Смета!$E94:INDEX(Смета!$E94:$P94,1,MATCH($C$3,Смета!$E$2:$P$2,0)))</f>
        <v>0</v>
      </c>
      <c r="L154" s="308">
        <f>SUMIFS(Расходы_факт[Сумма расхода],Расходы_факт[Код статьи],$A154,Расходы_факт[Номер месяца],"&lt;="&amp;MATCH($C$3,Смета!$E$2:$P$2,0))/1000</f>
        <v>0</v>
      </c>
      <c r="M154" s="308">
        <f t="shared" si="63"/>
        <v>0</v>
      </c>
      <c r="N154" s="311">
        <f t="shared" si="64"/>
        <v>0</v>
      </c>
      <c r="O154" s="308">
        <f t="shared" si="67"/>
        <v>0</v>
      </c>
      <c r="P154" s="311">
        <f t="shared" si="68"/>
        <v>0</v>
      </c>
      <c r="Q154" s="21"/>
      <c r="R154" s="1389"/>
      <c r="S154" s="1292"/>
      <c r="T154" s="21"/>
      <c r="U154" s="1389"/>
      <c r="V154" s="21"/>
      <c r="W154" s="21"/>
      <c r="X154" s="21"/>
      <c r="Y154" s="21"/>
      <c r="Z154" s="21"/>
      <c r="AA154" s="21"/>
      <c r="AB154" s="308">
        <v>0</v>
      </c>
      <c r="AC154" s="308">
        <v>0</v>
      </c>
      <c r="AE154" s="308">
        <f t="shared" si="57"/>
        <v>0</v>
      </c>
      <c r="AF154" s="311">
        <f t="shared" si="58"/>
        <v>0</v>
      </c>
      <c r="AG154" s="1477">
        <f ca="1">F154-AB154</f>
        <v>0</v>
      </c>
      <c r="AH154" s="1477">
        <f>M154-AC154</f>
        <v>0</v>
      </c>
    </row>
    <row r="155" spans="1:34" x14ac:dyDescent="0.25">
      <c r="A155" s="18" t="s">
        <v>172</v>
      </c>
      <c r="B155" s="19"/>
      <c r="C155" s="320">
        <f>SUM(C156:C157)</f>
        <v>0</v>
      </c>
      <c r="D155" s="320">
        <f ca="1">SUM(D156:D157)</f>
        <v>0</v>
      </c>
      <c r="E155" s="320">
        <f>SUM(E156:E157)</f>
        <v>0</v>
      </c>
      <c r="F155" s="320">
        <f t="shared" ca="1" si="59"/>
        <v>0</v>
      </c>
      <c r="G155" s="321">
        <f t="shared" ca="1" si="60"/>
        <v>0</v>
      </c>
      <c r="H155" s="320">
        <f t="shared" ca="1" si="61"/>
        <v>0</v>
      </c>
      <c r="I155" s="321">
        <f t="shared" ca="1" si="62"/>
        <v>0</v>
      </c>
      <c r="J155" s="320">
        <f>SUM(J156:J157)</f>
        <v>0</v>
      </c>
      <c r="K155" s="320">
        <f>SUM(K156:K157)</f>
        <v>0</v>
      </c>
      <c r="L155" s="320">
        <f>SUM(L156:L157)</f>
        <v>0</v>
      </c>
      <c r="M155" s="320">
        <f t="shared" si="63"/>
        <v>0</v>
      </c>
      <c r="N155" s="321">
        <f t="shared" si="64"/>
        <v>0</v>
      </c>
      <c r="O155" s="320">
        <f t="shared" si="67"/>
        <v>0</v>
      </c>
      <c r="P155" s="321">
        <f t="shared" si="68"/>
        <v>0</v>
      </c>
      <c r="Q155" s="19"/>
      <c r="R155" s="1388"/>
      <c r="S155" s="1291"/>
      <c r="T155" s="19"/>
      <c r="U155" s="1388"/>
      <c r="V155" s="322"/>
      <c r="W155" s="322"/>
      <c r="X155" s="322"/>
      <c r="Y155" s="322"/>
      <c r="Z155" s="322"/>
      <c r="AA155" s="322"/>
      <c r="AB155" s="320">
        <v>0</v>
      </c>
      <c r="AC155" s="320">
        <v>0</v>
      </c>
      <c r="AE155" s="320">
        <f t="shared" si="57"/>
        <v>0</v>
      </c>
      <c r="AF155" s="321">
        <f t="shared" si="58"/>
        <v>0</v>
      </c>
    </row>
    <row r="156" spans="1:34" s="669" customFormat="1" x14ac:dyDescent="0.25">
      <c r="A156" s="22">
        <v>3304010000</v>
      </c>
      <c r="B156" s="21" t="s">
        <v>173</v>
      </c>
      <c r="C156" s="308">
        <f>SUMIFS(Смета_план[План, руб],Смета_план[Код статьи],$A156,Смета_план[Месяц],C$62)/1000</f>
        <v>0</v>
      </c>
      <c r="D156" s="308">
        <f ca="1">SUMPRODUCT(Смета!$E$4:$P$320*(Смета!$A$4:$A$320=$A156)*(Смета!$E$2:$P$2=$C$62))</f>
        <v>0</v>
      </c>
      <c r="E156" s="308">
        <f>SUMIFS(Расходы_факт[Сумма расхода],Расходы_факт[Код статьи],$A156,Расходы_факт[Месяц],$C$62)/1000</f>
        <v>0</v>
      </c>
      <c r="F156" s="308">
        <f t="shared" ca="1" si="59"/>
        <v>0</v>
      </c>
      <c r="G156" s="311">
        <f t="shared" ca="1" si="60"/>
        <v>0</v>
      </c>
      <c r="H156" s="308">
        <f t="shared" ca="1" si="61"/>
        <v>0</v>
      </c>
      <c r="I156" s="311">
        <f t="shared" ca="1" si="62"/>
        <v>0</v>
      </c>
      <c r="J156" s="308">
        <f>SUMIFS(Смета_план[План, руб],Смета_план[Код статьи],$A156,Смета_план[Номер месяца],"&lt;="&amp;MATCH($C$3,Смета!$E$2:$P$2,0))/1000</f>
        <v>0</v>
      </c>
      <c r="K156" s="308">
        <f>SUM(Смета!$E96:INDEX(Смета!$E96:$P96,1,MATCH($C$3,Смета!$E$2:$P$2,0)))</f>
        <v>0</v>
      </c>
      <c r="L156" s="308">
        <f>SUMIFS(Расходы_факт[Сумма расхода],Расходы_факт[Код статьи],$A156,Расходы_факт[Номер месяца],"&lt;="&amp;MATCH($C$3,Смета!$E$2:$P$2,0))/1000</f>
        <v>0</v>
      </c>
      <c r="M156" s="308">
        <f t="shared" si="63"/>
        <v>0</v>
      </c>
      <c r="N156" s="311">
        <f t="shared" si="64"/>
        <v>0</v>
      </c>
      <c r="O156" s="308">
        <f t="shared" si="67"/>
        <v>0</v>
      </c>
      <c r="P156" s="311">
        <f t="shared" si="68"/>
        <v>0</v>
      </c>
      <c r="Q156" s="21"/>
      <c r="R156" s="1389"/>
      <c r="S156" s="1292"/>
      <c r="T156" s="21"/>
      <c r="U156" s="1389"/>
      <c r="V156" s="21"/>
      <c r="W156" s="21"/>
      <c r="X156" s="21"/>
      <c r="Y156" s="21"/>
      <c r="Z156" s="21"/>
      <c r="AA156" s="21"/>
      <c r="AB156" s="308">
        <v>0</v>
      </c>
      <c r="AC156" s="308">
        <v>0</v>
      </c>
      <c r="AE156" s="308">
        <f t="shared" si="57"/>
        <v>0</v>
      </c>
      <c r="AF156" s="311">
        <f t="shared" si="58"/>
        <v>0</v>
      </c>
      <c r="AG156" s="1477">
        <f t="shared" ref="AG156:AG157" ca="1" si="75">F156-AB156</f>
        <v>0</v>
      </c>
      <c r="AH156" s="1477">
        <f t="shared" ref="AH156:AH157" si="76">M156-AC156</f>
        <v>0</v>
      </c>
    </row>
    <row r="157" spans="1:34" s="669" customFormat="1" ht="22.5" x14ac:dyDescent="0.25">
      <c r="A157" s="22">
        <v>3304020000</v>
      </c>
      <c r="B157" s="21" t="s">
        <v>275</v>
      </c>
      <c r="C157" s="308">
        <f>SUMIFS(Смета_план[План, руб],Смета_план[Код статьи],$A157,Смета_план[Месяц],C$62)/1000</f>
        <v>0</v>
      </c>
      <c r="D157" s="308">
        <f ca="1">SUMPRODUCT(Смета!$E$4:$P$320*(Смета!$A$4:$A$320=$A157)*(Смета!$E$2:$P$2=$C$62))</f>
        <v>0</v>
      </c>
      <c r="E157" s="308">
        <f>SUMIFS(Расходы_факт[Сумма расхода],Расходы_факт[Код статьи],$A157,Расходы_факт[Месяц],$C$62)/1000</f>
        <v>0</v>
      </c>
      <c r="F157" s="308">
        <f t="shared" ca="1" si="59"/>
        <v>0</v>
      </c>
      <c r="G157" s="311">
        <f t="shared" ca="1" si="60"/>
        <v>0</v>
      </c>
      <c r="H157" s="308">
        <f t="shared" ca="1" si="61"/>
        <v>0</v>
      </c>
      <c r="I157" s="311">
        <f t="shared" ca="1" si="62"/>
        <v>0</v>
      </c>
      <c r="J157" s="308">
        <f>SUMIFS(Смета_план[План, руб],Смета_план[Код статьи],$A157,Смета_план[Номер месяца],"&lt;="&amp;MATCH($C$3,Смета!$E$2:$P$2,0))/1000</f>
        <v>0</v>
      </c>
      <c r="K157" s="308">
        <f>SUM(Смета!$E97:INDEX(Смета!$E97:$P97,1,MATCH($C$3,Смета!$E$2:$P$2,0)))</f>
        <v>0</v>
      </c>
      <c r="L157" s="308">
        <f>SUMIFS(Расходы_факт[Сумма расхода],Расходы_факт[Код статьи],$A157,Расходы_факт[Номер месяца],"&lt;="&amp;MATCH($C$3,Смета!$E$2:$P$2,0))/1000</f>
        <v>0</v>
      </c>
      <c r="M157" s="308">
        <f>K157-J157</f>
        <v>0</v>
      </c>
      <c r="N157" s="311">
        <f>IFERROR(M157/J157,0)</f>
        <v>0</v>
      </c>
      <c r="O157" s="308">
        <f>L157-K157</f>
        <v>0</v>
      </c>
      <c r="P157" s="311">
        <f>IFERROR(O157/K157,0)</f>
        <v>0</v>
      </c>
      <c r="Q157" s="21"/>
      <c r="R157" s="1389"/>
      <c r="S157" s="1292"/>
      <c r="T157" s="21"/>
      <c r="U157" s="1389"/>
      <c r="V157" s="21"/>
      <c r="W157" s="21"/>
      <c r="X157" s="21"/>
      <c r="Y157" s="21"/>
      <c r="Z157" s="21"/>
      <c r="AA157" s="21"/>
      <c r="AB157" s="308">
        <v>0</v>
      </c>
      <c r="AC157" s="308">
        <v>0</v>
      </c>
      <c r="AE157" s="308">
        <f t="shared" si="57"/>
        <v>0</v>
      </c>
      <c r="AF157" s="311">
        <f t="shared" si="58"/>
        <v>0</v>
      </c>
      <c r="AG157" s="1477">
        <f t="shared" ca="1" si="75"/>
        <v>0</v>
      </c>
      <c r="AH157" s="1477">
        <f t="shared" si="76"/>
        <v>0</v>
      </c>
    </row>
    <row r="158" spans="1:34" x14ac:dyDescent="0.25">
      <c r="A158" s="26" t="s">
        <v>174</v>
      </c>
      <c r="B158" s="14"/>
      <c r="C158" s="312">
        <f>SUM(C159:C166)</f>
        <v>0</v>
      </c>
      <c r="D158" s="312">
        <f ca="1">SUM(D159:D166)</f>
        <v>0</v>
      </c>
      <c r="E158" s="312">
        <f>SUM(E159:E166)</f>
        <v>0</v>
      </c>
      <c r="F158" s="312">
        <f t="shared" ca="1" si="59"/>
        <v>0</v>
      </c>
      <c r="G158" s="315">
        <f t="shared" ca="1" si="60"/>
        <v>0</v>
      </c>
      <c r="H158" s="312">
        <f t="shared" ca="1" si="61"/>
        <v>0</v>
      </c>
      <c r="I158" s="315">
        <f t="shared" ca="1" si="62"/>
        <v>0</v>
      </c>
      <c r="J158" s="312">
        <f>SUM(J159:J166)</f>
        <v>0</v>
      </c>
      <c r="K158" s="312">
        <f>SUM(K159:K166)</f>
        <v>0</v>
      </c>
      <c r="L158" s="312">
        <f>SUM(L159:L166)</f>
        <v>0</v>
      </c>
      <c r="M158" s="312">
        <f t="shared" si="63"/>
        <v>0</v>
      </c>
      <c r="N158" s="315">
        <f t="shared" si="64"/>
        <v>0</v>
      </c>
      <c r="O158" s="312">
        <f t="shared" si="67"/>
        <v>0</v>
      </c>
      <c r="P158" s="315">
        <f t="shared" si="68"/>
        <v>0</v>
      </c>
      <c r="Q158" s="14"/>
      <c r="R158" s="1390"/>
      <c r="S158" s="1291"/>
      <c r="T158" s="14"/>
      <c r="U158" s="1390"/>
      <c r="V158" s="25"/>
      <c r="W158" s="25"/>
      <c r="X158" s="25"/>
      <c r="Y158" s="25"/>
      <c r="Z158" s="25"/>
      <c r="AA158" s="25"/>
      <c r="AB158" s="312">
        <v>0</v>
      </c>
      <c r="AC158" s="312">
        <v>0</v>
      </c>
      <c r="AE158" s="312">
        <f t="shared" si="57"/>
        <v>0</v>
      </c>
      <c r="AF158" s="315">
        <f t="shared" si="58"/>
        <v>0</v>
      </c>
    </row>
    <row r="159" spans="1:34" s="669" customFormat="1" ht="70.5" customHeight="1" x14ac:dyDescent="0.25">
      <c r="A159" s="22">
        <v>3400010000</v>
      </c>
      <c r="B159" s="21" t="s">
        <v>175</v>
      </c>
      <c r="C159" s="308">
        <f>SUMIFS(Смета_план[План, руб],Смета_план[Код статьи],$A159,Смета_план[Месяц],C$62)/1000</f>
        <v>0</v>
      </c>
      <c r="D159" s="308">
        <f ca="1">SUMPRODUCT(Смета!$E$4:$P$320*(Смета!$A$4:$A$320=$A159)*(Смета!$E$2:$P$2=$C$62))</f>
        <v>0</v>
      </c>
      <c r="E159" s="308">
        <f>SUMIFS(Расходы_факт[Сумма расхода],Расходы_факт[Код статьи],$A159,Расходы_факт[Месяц],$C$62)/1000</f>
        <v>0</v>
      </c>
      <c r="F159" s="308">
        <f t="shared" ca="1" si="59"/>
        <v>0</v>
      </c>
      <c r="G159" s="311">
        <f t="shared" ca="1" si="60"/>
        <v>0</v>
      </c>
      <c r="H159" s="308">
        <f t="shared" ca="1" si="61"/>
        <v>0</v>
      </c>
      <c r="I159" s="311">
        <f t="shared" ca="1" si="62"/>
        <v>0</v>
      </c>
      <c r="J159" s="308">
        <f>SUMIFS(Смета_план[План, руб],Смета_план[Код статьи],$A159,Смета_план[Номер месяца],"&lt;="&amp;MATCH($C$3,Смета!$E$2:$P$2,0))/1000</f>
        <v>0</v>
      </c>
      <c r="K159" s="308">
        <f>SUM(Смета!$E99:INDEX(Смета!$E99:$P99,1,MATCH($C$3,Смета!$E$2:$P$2,0)))</f>
        <v>0</v>
      </c>
      <c r="L159" s="308">
        <f>SUMIFS(Расходы_факт[Сумма расхода],Расходы_факт[Код статьи],$A159,Расходы_факт[Номер месяца],"&lt;="&amp;MATCH($C$3,Смета!$E$2:$P$2,0))/1000</f>
        <v>0</v>
      </c>
      <c r="M159" s="308">
        <f t="shared" si="63"/>
        <v>0</v>
      </c>
      <c r="N159" s="311">
        <f t="shared" si="64"/>
        <v>0</v>
      </c>
      <c r="O159" s="308">
        <f t="shared" si="67"/>
        <v>0</v>
      </c>
      <c r="P159" s="311">
        <f t="shared" si="68"/>
        <v>0</v>
      </c>
      <c r="Q159" s="21"/>
      <c r="R159" s="1389"/>
      <c r="S159" s="1292"/>
      <c r="T159" s="21"/>
      <c r="U159" s="1389"/>
      <c r="V159" s="21"/>
      <c r="W159" s="21"/>
      <c r="X159" s="21"/>
      <c r="Y159" s="21"/>
      <c r="Z159" s="21"/>
      <c r="AA159" s="21"/>
      <c r="AB159" s="1464">
        <v>0</v>
      </c>
      <c r="AC159" s="1464">
        <v>0</v>
      </c>
      <c r="AE159" s="308">
        <f t="shared" si="57"/>
        <v>0</v>
      </c>
      <c r="AF159" s="311">
        <f t="shared" si="58"/>
        <v>0</v>
      </c>
      <c r="AG159" s="1477">
        <f t="shared" ref="AG159:AG166" ca="1" si="77">F159-AB159</f>
        <v>0</v>
      </c>
      <c r="AH159" s="1477">
        <f t="shared" ref="AH159:AH166" si="78">M159-AC159</f>
        <v>0</v>
      </c>
    </row>
    <row r="160" spans="1:34" s="669" customFormat="1" x14ac:dyDescent="0.25">
      <c r="A160" s="22">
        <v>3400020000</v>
      </c>
      <c r="B160" s="21" t="s">
        <v>176</v>
      </c>
      <c r="C160" s="308">
        <f>SUMIFS(Смета_план[План, руб],Смета_план[Код статьи],$A160,Смета_план[Месяц],C$62)/1000</f>
        <v>0</v>
      </c>
      <c r="D160" s="308">
        <f ca="1">SUMPRODUCT(Смета!$E$4:$P$320*(Смета!$A$4:$A$320=$A160)*(Смета!$E$2:$P$2=$C$62))</f>
        <v>0</v>
      </c>
      <c r="E160" s="308">
        <f>SUMIFS(Расходы_факт[Сумма расхода],Расходы_факт[Код статьи],$A160,Расходы_факт[Месяц],$C$62)/1000</f>
        <v>0</v>
      </c>
      <c r="F160" s="308">
        <f t="shared" ca="1" si="59"/>
        <v>0</v>
      </c>
      <c r="G160" s="311">
        <f t="shared" ca="1" si="60"/>
        <v>0</v>
      </c>
      <c r="H160" s="308">
        <f t="shared" ca="1" si="61"/>
        <v>0</v>
      </c>
      <c r="I160" s="311">
        <f t="shared" ca="1" si="62"/>
        <v>0</v>
      </c>
      <c r="J160" s="308">
        <f>SUMIFS(Смета_план[План, руб],Смета_план[Код статьи],$A160,Смета_план[Номер месяца],"&lt;="&amp;MATCH($C$3,Смета!$E$2:$P$2,0))/1000</f>
        <v>0</v>
      </c>
      <c r="K160" s="308">
        <f>SUM(Смета!$E100:INDEX(Смета!$E100:$P100,1,MATCH($C$3,Смета!$E$2:$P$2,0)))</f>
        <v>0</v>
      </c>
      <c r="L160" s="308">
        <f>SUMIFS(Расходы_факт[Сумма расхода],Расходы_факт[Код статьи],$A160,Расходы_факт[Номер месяца],"&lt;="&amp;MATCH($C$3,Смета!$E$2:$P$2,0))/1000</f>
        <v>0</v>
      </c>
      <c r="M160" s="308">
        <f t="shared" si="63"/>
        <v>0</v>
      </c>
      <c r="N160" s="311">
        <f t="shared" si="64"/>
        <v>0</v>
      </c>
      <c r="O160" s="308">
        <f t="shared" si="67"/>
        <v>0</v>
      </c>
      <c r="P160" s="311">
        <f t="shared" si="68"/>
        <v>0</v>
      </c>
      <c r="Q160" s="21"/>
      <c r="R160" s="1389"/>
      <c r="S160" s="1292"/>
      <c r="T160" s="21"/>
      <c r="U160" s="1389"/>
      <c r="V160" s="21"/>
      <c r="W160" s="21"/>
      <c r="X160" s="21"/>
      <c r="Y160" s="21"/>
      <c r="Z160" s="21"/>
      <c r="AA160" s="21"/>
      <c r="AB160" s="308">
        <v>0</v>
      </c>
      <c r="AC160" s="308">
        <v>0</v>
      </c>
      <c r="AE160" s="308">
        <f t="shared" si="57"/>
        <v>0</v>
      </c>
      <c r="AF160" s="311">
        <f t="shared" si="58"/>
        <v>0</v>
      </c>
      <c r="AG160" s="1477">
        <f t="shared" ca="1" si="77"/>
        <v>0</v>
      </c>
      <c r="AH160" s="1477">
        <f t="shared" si="78"/>
        <v>0</v>
      </c>
    </row>
    <row r="161" spans="1:34" s="669" customFormat="1" ht="70.5" customHeight="1" x14ac:dyDescent="0.25">
      <c r="A161" s="22">
        <v>3400030000</v>
      </c>
      <c r="B161" s="21" t="s">
        <v>177</v>
      </c>
      <c r="C161" s="308">
        <f>SUMIFS(Смета_план[План, руб],Смета_план[Код статьи],$A161,Смета_план[Месяц],C$62)/1000</f>
        <v>0</v>
      </c>
      <c r="D161" s="308">
        <f ca="1">SUMPRODUCT(Смета!$E$4:$P$320*(Смета!$A$4:$A$320=$A161)*(Смета!$E$2:$P$2=$C$62))</f>
        <v>0</v>
      </c>
      <c r="E161" s="308">
        <f>SUMIFS(Расходы_факт[Сумма расхода],Расходы_факт[Код статьи],$A161,Расходы_факт[Месяц],$C$62)/1000</f>
        <v>0</v>
      </c>
      <c r="F161" s="308">
        <f t="shared" ca="1" si="59"/>
        <v>0</v>
      </c>
      <c r="G161" s="311">
        <f t="shared" ca="1" si="60"/>
        <v>0</v>
      </c>
      <c r="H161" s="308">
        <f t="shared" ca="1" si="61"/>
        <v>0</v>
      </c>
      <c r="I161" s="311">
        <f t="shared" ca="1" si="62"/>
        <v>0</v>
      </c>
      <c r="J161" s="308">
        <f>SUMIFS(Смета_план[План, руб],Смета_план[Код статьи],$A161,Смета_план[Номер месяца],"&lt;="&amp;MATCH($C$3,Смета!$E$2:$P$2,0))/1000</f>
        <v>0</v>
      </c>
      <c r="K161" s="308">
        <f>SUM(Смета!$E101:INDEX(Смета!$E101:$P101,1,MATCH($C$3,Смета!$E$2:$P$2,0)))</f>
        <v>0</v>
      </c>
      <c r="L161" s="308">
        <f>SUMIFS(Расходы_факт[Сумма расхода],Расходы_факт[Код статьи],$A161,Расходы_факт[Номер месяца],"&lt;="&amp;MATCH($C$3,Смета!$E$2:$P$2,0))/1000</f>
        <v>0</v>
      </c>
      <c r="M161" s="308">
        <f t="shared" si="63"/>
        <v>0</v>
      </c>
      <c r="N161" s="311">
        <f t="shared" si="64"/>
        <v>0</v>
      </c>
      <c r="O161" s="308">
        <f t="shared" si="67"/>
        <v>0</v>
      </c>
      <c r="P161" s="311">
        <f t="shared" si="68"/>
        <v>0</v>
      </c>
      <c r="Q161" s="21"/>
      <c r="R161" s="1389"/>
      <c r="S161" s="1292"/>
      <c r="T161" s="21"/>
      <c r="U161" s="1389"/>
      <c r="V161" s="21"/>
      <c r="W161" s="21"/>
      <c r="X161" s="21"/>
      <c r="Y161" s="21"/>
      <c r="Z161" s="21"/>
      <c r="AA161" s="21"/>
      <c r="AB161" s="308">
        <v>0</v>
      </c>
      <c r="AC161" s="308">
        <v>0</v>
      </c>
      <c r="AE161" s="308">
        <f t="shared" si="57"/>
        <v>0</v>
      </c>
      <c r="AF161" s="311">
        <f t="shared" si="58"/>
        <v>0</v>
      </c>
      <c r="AG161" s="1477">
        <f t="shared" ca="1" si="77"/>
        <v>0</v>
      </c>
      <c r="AH161" s="1477">
        <f t="shared" si="78"/>
        <v>0</v>
      </c>
    </row>
    <row r="162" spans="1:34" s="669" customFormat="1" x14ac:dyDescent="0.25">
      <c r="A162" s="22">
        <v>3400040000</v>
      </c>
      <c r="B162" s="21" t="s">
        <v>178</v>
      </c>
      <c r="C162" s="308">
        <f>SUMIFS(Смета_план[План, руб],Смета_план[Код статьи],$A162,Смета_план[Месяц],C$62)/1000</f>
        <v>0</v>
      </c>
      <c r="D162" s="308">
        <f ca="1">SUMPRODUCT(Смета!$E$4:$P$320*(Смета!$A$4:$A$320=$A162)*(Смета!$E$2:$P$2=$C$62))</f>
        <v>0</v>
      </c>
      <c r="E162" s="308">
        <f>SUMIFS(Расходы_факт[Сумма расхода],Расходы_факт[Код статьи],$A162,Расходы_факт[Месяц],$C$62)/1000</f>
        <v>0</v>
      </c>
      <c r="F162" s="308">
        <f t="shared" ca="1" si="59"/>
        <v>0</v>
      </c>
      <c r="G162" s="311">
        <f t="shared" ca="1" si="60"/>
        <v>0</v>
      </c>
      <c r="H162" s="308">
        <f t="shared" ca="1" si="61"/>
        <v>0</v>
      </c>
      <c r="I162" s="311">
        <f t="shared" ca="1" si="62"/>
        <v>0</v>
      </c>
      <c r="J162" s="308">
        <f>SUMIFS(Смета_план[План, руб],Смета_план[Код статьи],$A162,Смета_план[Номер месяца],"&lt;="&amp;MATCH($C$3,Смета!$E$2:$P$2,0))/1000</f>
        <v>0</v>
      </c>
      <c r="K162" s="308">
        <f>SUM(Смета!$E102:INDEX(Смета!$E102:$P102,1,MATCH($C$3,Смета!$E$2:$P$2,0)))</f>
        <v>0</v>
      </c>
      <c r="L162" s="308">
        <f>SUMIFS(Расходы_факт[Сумма расхода],Расходы_факт[Код статьи],$A162,Расходы_факт[Номер месяца],"&lt;="&amp;MATCH($C$3,Смета!$E$2:$P$2,0))/1000</f>
        <v>0</v>
      </c>
      <c r="M162" s="308">
        <f t="shared" si="63"/>
        <v>0</v>
      </c>
      <c r="N162" s="311">
        <f t="shared" si="64"/>
        <v>0</v>
      </c>
      <c r="O162" s="308">
        <f t="shared" si="67"/>
        <v>0</v>
      </c>
      <c r="P162" s="311">
        <f t="shared" si="68"/>
        <v>0</v>
      </c>
      <c r="Q162" s="21"/>
      <c r="R162" s="1389"/>
      <c r="S162" s="1292"/>
      <c r="T162" s="21"/>
      <c r="U162" s="1389"/>
      <c r="V162" s="21"/>
      <c r="W162" s="21"/>
      <c r="X162" s="21"/>
      <c r="Y162" s="21"/>
      <c r="Z162" s="21"/>
      <c r="AA162" s="21"/>
      <c r="AB162" s="308">
        <v>0</v>
      </c>
      <c r="AC162" s="308">
        <v>0</v>
      </c>
      <c r="AE162" s="308">
        <f t="shared" si="57"/>
        <v>0</v>
      </c>
      <c r="AF162" s="311">
        <f t="shared" si="58"/>
        <v>0</v>
      </c>
      <c r="AG162" s="1477">
        <f t="shared" ca="1" si="77"/>
        <v>0</v>
      </c>
      <c r="AH162" s="1477">
        <f t="shared" si="78"/>
        <v>0</v>
      </c>
    </row>
    <row r="163" spans="1:34" s="669" customFormat="1" ht="22.5" x14ac:dyDescent="0.25">
      <c r="A163" s="22">
        <v>3400050000</v>
      </c>
      <c r="B163" s="21" t="s">
        <v>179</v>
      </c>
      <c r="C163" s="308">
        <f>SUMIFS(Смета_план[План, руб],Смета_план[Код статьи],$A163,Смета_план[Месяц],C$62)/1000</f>
        <v>0</v>
      </c>
      <c r="D163" s="308">
        <f ca="1">SUMPRODUCT(Смета!$E$4:$P$320*(Смета!$A$4:$A$320=$A163)*(Смета!$E$2:$P$2=$C$62))</f>
        <v>0</v>
      </c>
      <c r="E163" s="308">
        <f>SUMIFS(Расходы_факт[Сумма расхода],Расходы_факт[Код статьи],$A163,Расходы_факт[Месяц],$C$62)/1000</f>
        <v>0</v>
      </c>
      <c r="F163" s="308">
        <f t="shared" ca="1" si="59"/>
        <v>0</v>
      </c>
      <c r="G163" s="311">
        <f t="shared" ca="1" si="60"/>
        <v>0</v>
      </c>
      <c r="H163" s="308">
        <f t="shared" ca="1" si="61"/>
        <v>0</v>
      </c>
      <c r="I163" s="311">
        <f t="shared" ca="1" si="62"/>
        <v>0</v>
      </c>
      <c r="J163" s="308">
        <f>SUMIFS(Смета_план[План, руб],Смета_план[Код статьи],$A163,Смета_план[Номер месяца],"&lt;="&amp;MATCH($C$3,Смета!$E$2:$P$2,0))/1000</f>
        <v>0</v>
      </c>
      <c r="K163" s="308">
        <f>SUM(Смета!$E103:INDEX(Смета!$E103:$P103,1,MATCH($C$3,Смета!$E$2:$P$2,0)))</f>
        <v>0</v>
      </c>
      <c r="L163" s="308">
        <f>SUMIFS(Расходы_факт[Сумма расхода],Расходы_факт[Код статьи],$A163,Расходы_факт[Номер месяца],"&lt;="&amp;MATCH($C$3,Смета!$E$2:$P$2,0))/1000</f>
        <v>0</v>
      </c>
      <c r="M163" s="308">
        <f t="shared" si="63"/>
        <v>0</v>
      </c>
      <c r="N163" s="311">
        <f t="shared" si="64"/>
        <v>0</v>
      </c>
      <c r="O163" s="308">
        <f t="shared" si="67"/>
        <v>0</v>
      </c>
      <c r="P163" s="311">
        <f t="shared" si="68"/>
        <v>0</v>
      </c>
      <c r="Q163" s="21"/>
      <c r="R163" s="1389"/>
      <c r="S163" s="1292"/>
      <c r="T163" s="21"/>
      <c r="U163" s="1389"/>
      <c r="V163" s="21"/>
      <c r="W163" s="21"/>
      <c r="X163" s="21"/>
      <c r="Y163" s="21"/>
      <c r="Z163" s="21"/>
      <c r="AA163" s="21"/>
      <c r="AB163" s="308">
        <v>0</v>
      </c>
      <c r="AC163" s="308">
        <v>0</v>
      </c>
      <c r="AE163" s="308">
        <f t="shared" si="57"/>
        <v>0</v>
      </c>
      <c r="AF163" s="311">
        <f t="shared" si="58"/>
        <v>0</v>
      </c>
      <c r="AG163" s="1477">
        <f t="shared" ca="1" si="77"/>
        <v>0</v>
      </c>
      <c r="AH163" s="1477">
        <f t="shared" si="78"/>
        <v>0</v>
      </c>
    </row>
    <row r="164" spans="1:34" s="669" customFormat="1" ht="22.5" x14ac:dyDescent="0.25">
      <c r="A164" s="22">
        <v>3400060000</v>
      </c>
      <c r="B164" s="21" t="s">
        <v>180</v>
      </c>
      <c r="C164" s="308">
        <f>SUMIFS(Смета_план[План, руб],Смета_план[Код статьи],$A164,Смета_план[Месяц],C$62)/1000</f>
        <v>0</v>
      </c>
      <c r="D164" s="308">
        <f ca="1">SUMPRODUCT(Смета!$E$4:$P$320*(Смета!$A$4:$A$320=$A164)*(Смета!$E$2:$P$2=$C$62))</f>
        <v>0</v>
      </c>
      <c r="E164" s="308">
        <f>SUMIFS(Расходы_факт[Сумма расхода],Расходы_факт[Код статьи],$A164,Расходы_факт[Месяц],$C$62)/1000</f>
        <v>0</v>
      </c>
      <c r="F164" s="308">
        <f t="shared" ca="1" si="59"/>
        <v>0</v>
      </c>
      <c r="G164" s="311">
        <f t="shared" ca="1" si="60"/>
        <v>0</v>
      </c>
      <c r="H164" s="308">
        <f t="shared" ca="1" si="61"/>
        <v>0</v>
      </c>
      <c r="I164" s="311">
        <f t="shared" ca="1" si="62"/>
        <v>0</v>
      </c>
      <c r="J164" s="308">
        <f>SUMIFS(Смета_план[План, руб],Смета_план[Код статьи],$A164,Смета_план[Номер месяца],"&lt;="&amp;MATCH($C$3,Смета!$E$2:$P$2,0))/1000</f>
        <v>0</v>
      </c>
      <c r="K164" s="308">
        <f>SUM(Смета!$E104:INDEX(Смета!$E104:$P104,1,MATCH($C$3,Смета!$E$2:$P$2,0)))</f>
        <v>0</v>
      </c>
      <c r="L164" s="308">
        <f>SUMIFS(Расходы_факт[Сумма расхода],Расходы_факт[Код статьи],$A164,Расходы_факт[Номер месяца],"&lt;="&amp;MATCH($C$3,Смета!$E$2:$P$2,0))/1000</f>
        <v>0</v>
      </c>
      <c r="M164" s="308">
        <f t="shared" si="63"/>
        <v>0</v>
      </c>
      <c r="N164" s="311">
        <f t="shared" si="64"/>
        <v>0</v>
      </c>
      <c r="O164" s="308">
        <f t="shared" si="67"/>
        <v>0</v>
      </c>
      <c r="P164" s="311">
        <f t="shared" si="68"/>
        <v>0</v>
      </c>
      <c r="Q164" s="21"/>
      <c r="R164" s="1389"/>
      <c r="S164" s="1292"/>
      <c r="T164" s="21"/>
      <c r="U164" s="1389"/>
      <c r="V164" s="21"/>
      <c r="W164" s="21"/>
      <c r="X164" s="21"/>
      <c r="Y164" s="21"/>
      <c r="Z164" s="21"/>
      <c r="AA164" s="21"/>
      <c r="AB164" s="308">
        <v>0</v>
      </c>
      <c r="AC164" s="308">
        <v>0</v>
      </c>
      <c r="AE164" s="308">
        <f t="shared" si="57"/>
        <v>0</v>
      </c>
      <c r="AF164" s="311">
        <f t="shared" si="58"/>
        <v>0</v>
      </c>
      <c r="AG164" s="1477">
        <f t="shared" ca="1" si="77"/>
        <v>0</v>
      </c>
      <c r="AH164" s="1477">
        <f t="shared" si="78"/>
        <v>0</v>
      </c>
    </row>
    <row r="165" spans="1:34" s="669" customFormat="1" x14ac:dyDescent="0.25">
      <c r="A165" s="22">
        <v>3400070000</v>
      </c>
      <c r="B165" s="21" t="s">
        <v>181</v>
      </c>
      <c r="C165" s="308">
        <f>SUMIFS(Смета_план[План, руб],Смета_план[Код статьи],$A165,Смета_план[Месяц],C$62)/1000</f>
        <v>0</v>
      </c>
      <c r="D165" s="308">
        <f ca="1">SUMPRODUCT(Смета!$E$4:$P$320*(Смета!$A$4:$A$320=$A165)*(Смета!$E$2:$P$2=$C$62))</f>
        <v>0</v>
      </c>
      <c r="E165" s="308">
        <f>SUMIFS(Расходы_факт[Сумма расхода],Расходы_факт[Код статьи],$A165,Расходы_факт[Месяц],$C$62)/1000</f>
        <v>0</v>
      </c>
      <c r="F165" s="308">
        <f t="shared" ca="1" si="59"/>
        <v>0</v>
      </c>
      <c r="G165" s="311">
        <f t="shared" ca="1" si="60"/>
        <v>0</v>
      </c>
      <c r="H165" s="308">
        <f t="shared" ca="1" si="61"/>
        <v>0</v>
      </c>
      <c r="I165" s="311">
        <f t="shared" ca="1" si="62"/>
        <v>0</v>
      </c>
      <c r="J165" s="308">
        <f>SUMIFS(Смета_план[План, руб],Смета_план[Код статьи],$A165,Смета_план[Номер месяца],"&lt;="&amp;MATCH($C$3,Смета!$E$2:$P$2,0))/1000</f>
        <v>0</v>
      </c>
      <c r="K165" s="308">
        <f>SUM(Смета!$E105:INDEX(Смета!$E105:$P105,1,MATCH($C$3,Смета!$E$2:$P$2,0)))</f>
        <v>0</v>
      </c>
      <c r="L165" s="308">
        <f>SUMIFS(Расходы_факт[Сумма расхода],Расходы_факт[Код статьи],$A165,Расходы_факт[Номер месяца],"&lt;="&amp;MATCH($C$3,Смета!$E$2:$P$2,0))/1000</f>
        <v>0</v>
      </c>
      <c r="M165" s="308">
        <f t="shared" si="63"/>
        <v>0</v>
      </c>
      <c r="N165" s="311">
        <f t="shared" si="64"/>
        <v>0</v>
      </c>
      <c r="O165" s="308">
        <f t="shared" si="67"/>
        <v>0</v>
      </c>
      <c r="P165" s="311">
        <f t="shared" si="68"/>
        <v>0</v>
      </c>
      <c r="Q165" s="21"/>
      <c r="R165" s="1389"/>
      <c r="S165" s="1292"/>
      <c r="T165" s="21"/>
      <c r="U165" s="1389"/>
      <c r="V165" s="21"/>
      <c r="W165" s="21"/>
      <c r="X165" s="21"/>
      <c r="Y165" s="21"/>
      <c r="Z165" s="21"/>
      <c r="AA165" s="21"/>
      <c r="AB165" s="308">
        <v>0</v>
      </c>
      <c r="AC165" s="308">
        <v>0</v>
      </c>
      <c r="AE165" s="308">
        <f t="shared" si="57"/>
        <v>0</v>
      </c>
      <c r="AF165" s="311">
        <f t="shared" si="58"/>
        <v>0</v>
      </c>
      <c r="AG165" s="1477">
        <f t="shared" ca="1" si="77"/>
        <v>0</v>
      </c>
      <c r="AH165" s="1477">
        <f t="shared" si="78"/>
        <v>0</v>
      </c>
    </row>
    <row r="166" spans="1:34" s="669" customFormat="1" x14ac:dyDescent="0.25">
      <c r="A166" s="22">
        <v>3400990000</v>
      </c>
      <c r="B166" s="21" t="s">
        <v>182</v>
      </c>
      <c r="C166" s="308">
        <f>SUMIFS(Смета_план[План, руб],Смета_план[Код статьи],$A166,Смета_план[Месяц],C$62)/1000</f>
        <v>0</v>
      </c>
      <c r="D166" s="308">
        <f ca="1">SUMPRODUCT(Смета!$E$4:$P$320*(Смета!$A$4:$A$320=$A166)*(Смета!$E$2:$P$2=$C$62))</f>
        <v>0</v>
      </c>
      <c r="E166" s="308">
        <f>SUMIFS(Расходы_факт[Сумма расхода],Расходы_факт[Код статьи],$A166,Расходы_факт[Месяц],$C$62)/1000</f>
        <v>0</v>
      </c>
      <c r="F166" s="308">
        <f t="shared" ca="1" si="59"/>
        <v>0</v>
      </c>
      <c r="G166" s="311">
        <f t="shared" ca="1" si="60"/>
        <v>0</v>
      </c>
      <c r="H166" s="308">
        <f t="shared" ca="1" si="61"/>
        <v>0</v>
      </c>
      <c r="I166" s="311">
        <f t="shared" ca="1" si="62"/>
        <v>0</v>
      </c>
      <c r="J166" s="308">
        <f>SUMIFS(Смета_план[План, руб],Смета_план[Код статьи],$A166,Смета_план[Номер месяца],"&lt;="&amp;MATCH($C$3,Смета!$E$2:$P$2,0))/1000</f>
        <v>0</v>
      </c>
      <c r="K166" s="308">
        <f>SUM(Смета!$E106:INDEX(Смета!$E106:$P106,1,MATCH($C$3,Смета!$E$2:$P$2,0)))</f>
        <v>0</v>
      </c>
      <c r="L166" s="308">
        <f>SUMIFS(Расходы_факт[Сумма расхода],Расходы_факт[Код статьи],$A166,Расходы_факт[Номер месяца],"&lt;="&amp;MATCH($C$3,Смета!$E$2:$P$2,0))/1000</f>
        <v>0</v>
      </c>
      <c r="M166" s="308">
        <f t="shared" si="63"/>
        <v>0</v>
      </c>
      <c r="N166" s="311">
        <f t="shared" si="64"/>
        <v>0</v>
      </c>
      <c r="O166" s="308">
        <f t="shared" si="67"/>
        <v>0</v>
      </c>
      <c r="P166" s="311">
        <f t="shared" si="68"/>
        <v>0</v>
      </c>
      <c r="Q166" s="21"/>
      <c r="R166" s="1389"/>
      <c r="S166" s="1292"/>
      <c r="T166" s="21"/>
      <c r="U166" s="1389"/>
      <c r="V166" s="21"/>
      <c r="W166" s="21"/>
      <c r="X166" s="21"/>
      <c r="Y166" s="21"/>
      <c r="Z166" s="21"/>
      <c r="AA166" s="21"/>
      <c r="AB166" s="308">
        <v>0</v>
      </c>
      <c r="AC166" s="308">
        <v>0</v>
      </c>
      <c r="AE166" s="308">
        <f t="shared" si="57"/>
        <v>0</v>
      </c>
      <c r="AF166" s="311">
        <f t="shared" si="58"/>
        <v>0</v>
      </c>
      <c r="AG166" s="1477">
        <f t="shared" ca="1" si="77"/>
        <v>0</v>
      </c>
      <c r="AH166" s="1477">
        <f t="shared" si="78"/>
        <v>0</v>
      </c>
    </row>
    <row r="167" spans="1:34" x14ac:dyDescent="0.25">
      <c r="A167" s="26" t="s">
        <v>183</v>
      </c>
      <c r="B167" s="14"/>
      <c r="C167" s="312">
        <f>C168+C195+C200+C202+C206+C213+C218+C232+C240+C250+C255+C269+C291+C298+C306+C313+C320+C326+C333+C336+C341+C351</f>
        <v>0</v>
      </c>
      <c r="D167" s="312">
        <f ca="1">D168+D195+D200+D202+D206+D213+D218+D232+D240+D250+D255+D269+D291+D298+D306+D313+D320+D326+D333+D336+D341+D351</f>
        <v>0</v>
      </c>
      <c r="E167" s="312">
        <f>E168+E195+E200+E202+E206+E213+E218+E232+E240+E250+E255+E269+E291+E298+E306+E313+E320+E326+E333+E336+E341+E351</f>
        <v>0</v>
      </c>
      <c r="F167" s="312">
        <f t="shared" ca="1" si="59"/>
        <v>0</v>
      </c>
      <c r="G167" s="315">
        <f t="shared" ca="1" si="60"/>
        <v>0</v>
      </c>
      <c r="H167" s="312">
        <f t="shared" ca="1" si="61"/>
        <v>0</v>
      </c>
      <c r="I167" s="315">
        <f t="shared" ca="1" si="62"/>
        <v>0</v>
      </c>
      <c r="J167" s="312">
        <f>J168+J195+J200+J202+J206+J213+J218+J232+J240+J250+J255+J269+J291+J298+J306+J313+J320+J326+J333+J336+J341+J351</f>
        <v>0</v>
      </c>
      <c r="K167" s="312">
        <f ca="1">K168+K195+K200+K202+K206+K213+K218+K232+K240+K250+K255+K269+K291+K298+K306+K313+K320+K326+K333+K336+K341+K351</f>
        <v>0</v>
      </c>
      <c r="L167" s="312">
        <f>L168+L195+L200+L202+L206+L213+L218+L232+L240+L250+L255+L269+L291+L298+L306+L313+L320+L326+L333+L336+L341+L351</f>
        <v>0</v>
      </c>
      <c r="M167" s="312">
        <f t="shared" ca="1" si="63"/>
        <v>0</v>
      </c>
      <c r="N167" s="315">
        <f t="shared" ca="1" si="64"/>
        <v>0</v>
      </c>
      <c r="O167" s="312">
        <f t="shared" ca="1" si="67"/>
        <v>0</v>
      </c>
      <c r="P167" s="315">
        <f t="shared" ca="1" si="68"/>
        <v>0</v>
      </c>
      <c r="Q167" s="14"/>
      <c r="R167" s="1390"/>
      <c r="S167" s="1291"/>
      <c r="T167" s="14"/>
      <c r="U167" s="1390"/>
      <c r="V167" s="25"/>
      <c r="W167" s="25"/>
      <c r="X167" s="25"/>
      <c r="Y167" s="25"/>
      <c r="Z167" s="25"/>
      <c r="AA167" s="25"/>
      <c r="AB167" s="312">
        <v>-40261.175232872018</v>
      </c>
      <c r="AC167" s="312">
        <v>-53434.940060291367</v>
      </c>
      <c r="AE167" s="312">
        <f t="shared" si="57"/>
        <v>0</v>
      </c>
      <c r="AF167" s="315">
        <f t="shared" si="58"/>
        <v>0</v>
      </c>
    </row>
    <row r="168" spans="1:34" x14ac:dyDescent="0.25">
      <c r="A168" s="18" t="s">
        <v>184</v>
      </c>
      <c r="B168" s="19"/>
      <c r="C168" s="320">
        <f>SUM(C169:C194)</f>
        <v>0</v>
      </c>
      <c r="D168" s="320">
        <f ca="1">SUM(D169:D194)</f>
        <v>0</v>
      </c>
      <c r="E168" s="320">
        <f>SUM(E169:E194)</f>
        <v>0</v>
      </c>
      <c r="F168" s="320">
        <f t="shared" ca="1" si="59"/>
        <v>0</v>
      </c>
      <c r="G168" s="321">
        <f t="shared" ca="1" si="60"/>
        <v>0</v>
      </c>
      <c r="H168" s="320">
        <f t="shared" ca="1" si="61"/>
        <v>0</v>
      </c>
      <c r="I168" s="321">
        <f t="shared" ca="1" si="62"/>
        <v>0</v>
      </c>
      <c r="J168" s="320">
        <f>SUM(J169:J194)</f>
        <v>0</v>
      </c>
      <c r="K168" s="320">
        <f>SUM(K169:K194)</f>
        <v>0</v>
      </c>
      <c r="L168" s="320">
        <f>SUM(L169:L194)</f>
        <v>0</v>
      </c>
      <c r="M168" s="320">
        <f t="shared" si="63"/>
        <v>0</v>
      </c>
      <c r="N168" s="321">
        <f t="shared" si="64"/>
        <v>0</v>
      </c>
      <c r="O168" s="320">
        <f t="shared" si="67"/>
        <v>0</v>
      </c>
      <c r="P168" s="321">
        <f t="shared" si="68"/>
        <v>0</v>
      </c>
      <c r="Q168" s="19"/>
      <c r="R168" s="1388"/>
      <c r="S168" s="1291"/>
      <c r="T168" s="19"/>
      <c r="U168" s="1388"/>
      <c r="V168" s="322"/>
      <c r="W168" s="322"/>
      <c r="X168" s="322"/>
      <c r="Y168" s="322"/>
      <c r="Z168" s="322"/>
      <c r="AA168" s="322"/>
      <c r="AB168" s="320">
        <v>0</v>
      </c>
      <c r="AC168" s="320">
        <v>0</v>
      </c>
      <c r="AE168" s="320">
        <f t="shared" si="57"/>
        <v>0</v>
      </c>
      <c r="AF168" s="321">
        <f t="shared" si="58"/>
        <v>0</v>
      </c>
    </row>
    <row r="169" spans="1:34" s="669" customFormat="1" x14ac:dyDescent="0.25">
      <c r="A169" s="22">
        <v>3501010000</v>
      </c>
      <c r="B169" s="21" t="s">
        <v>185</v>
      </c>
      <c r="C169" s="308">
        <f>SUMIFS(Смета_план[План, руб],Смета_план[Код статьи],$A169,Смета_план[Месяц],C$62)/1000</f>
        <v>0</v>
      </c>
      <c r="D169" s="308">
        <f ca="1">SUMPRODUCT(Смета!$E$4:$P$320*(Смета!$A$4:$A$320=$A169)*(Смета!$E$2:$P$2=$C$62))</f>
        <v>0</v>
      </c>
      <c r="E169" s="308">
        <f>SUMIFS(Расходы_факт[Сумма расхода],Расходы_факт[Код статьи],$A169,Расходы_факт[Месяц],$C$62)/1000</f>
        <v>0</v>
      </c>
      <c r="F169" s="308">
        <f t="shared" ca="1" si="59"/>
        <v>0</v>
      </c>
      <c r="G169" s="311">
        <f t="shared" ca="1" si="60"/>
        <v>0</v>
      </c>
      <c r="H169" s="308">
        <f t="shared" ca="1" si="61"/>
        <v>0</v>
      </c>
      <c r="I169" s="311">
        <f t="shared" ca="1" si="62"/>
        <v>0</v>
      </c>
      <c r="J169" s="308">
        <f>SUMIFS(Смета_план[План, руб],Смета_план[Код статьи],$A169,Смета_план[Номер месяца],"&lt;="&amp;MATCH($C$3,Смета!$E$2:$P$2,0))/1000</f>
        <v>0</v>
      </c>
      <c r="K169" s="308">
        <f>SUM(Смета!$E109:INDEX(Смета!$E109:$P109,1,MATCH($C$3,Смета!$E$2:$P$2,0)))</f>
        <v>0</v>
      </c>
      <c r="L169" s="308">
        <f>SUMIFS(Расходы_факт[Сумма расхода],Расходы_факт[Код статьи],$A169,Расходы_факт[Номер месяца],"&lt;="&amp;MATCH($C$3,Смета!$E$2:$P$2,0))/1000</f>
        <v>0</v>
      </c>
      <c r="M169" s="308">
        <f t="shared" si="63"/>
        <v>0</v>
      </c>
      <c r="N169" s="311">
        <f t="shared" si="64"/>
        <v>0</v>
      </c>
      <c r="O169" s="308">
        <f t="shared" si="67"/>
        <v>0</v>
      </c>
      <c r="P169" s="311">
        <f t="shared" si="68"/>
        <v>0</v>
      </c>
      <c r="Q169" s="21"/>
      <c r="R169" s="1389"/>
      <c r="S169" s="1292"/>
      <c r="T169" s="21"/>
      <c r="U169" s="1389"/>
      <c r="V169" s="21"/>
      <c r="W169" s="21"/>
      <c r="X169" s="21"/>
      <c r="Y169" s="21"/>
      <c r="Z169" s="21"/>
      <c r="AA169" s="21"/>
      <c r="AB169" s="308">
        <v>0</v>
      </c>
      <c r="AC169" s="308">
        <v>0</v>
      </c>
      <c r="AE169" s="308">
        <f t="shared" si="57"/>
        <v>0</v>
      </c>
      <c r="AF169" s="311">
        <f t="shared" si="58"/>
        <v>0</v>
      </c>
      <c r="AG169" s="1477">
        <f t="shared" ref="AG169:AG194" ca="1" si="79">F169-AB169</f>
        <v>0</v>
      </c>
      <c r="AH169" s="1477">
        <f t="shared" ref="AH169:AH194" si="80">M169-AC169</f>
        <v>0</v>
      </c>
    </row>
    <row r="170" spans="1:34" s="669" customFormat="1" x14ac:dyDescent="0.25">
      <c r="A170" s="22">
        <v>3501020000</v>
      </c>
      <c r="B170" s="21" t="s">
        <v>186</v>
      </c>
      <c r="C170" s="308">
        <f>SUMIFS(Смета_план[План, руб],Смета_план[Код статьи],$A170,Смета_план[Месяц],C$62)/1000</f>
        <v>0</v>
      </c>
      <c r="D170" s="308">
        <f ca="1">SUMPRODUCT(Смета!$E$4:$P$320*(Смета!$A$4:$A$320=$A170)*(Смета!$E$2:$P$2=$C$62))</f>
        <v>0</v>
      </c>
      <c r="E170" s="308">
        <f>SUMIFS(Расходы_факт[Сумма расхода],Расходы_факт[Код статьи],$A170,Расходы_факт[Месяц],$C$62)/1000</f>
        <v>0</v>
      </c>
      <c r="F170" s="308">
        <f t="shared" ca="1" si="59"/>
        <v>0</v>
      </c>
      <c r="G170" s="311">
        <f t="shared" ca="1" si="60"/>
        <v>0</v>
      </c>
      <c r="H170" s="308">
        <f t="shared" ca="1" si="61"/>
        <v>0</v>
      </c>
      <c r="I170" s="311">
        <f t="shared" ca="1" si="62"/>
        <v>0</v>
      </c>
      <c r="J170" s="308">
        <f>SUMIFS(Смета_план[План, руб],Смета_план[Код статьи],$A170,Смета_план[Номер месяца],"&lt;="&amp;MATCH($C$3,Смета!$E$2:$P$2,0))/1000</f>
        <v>0</v>
      </c>
      <c r="K170" s="308">
        <f>SUM(Смета!$E110:INDEX(Смета!$E110:$P110,1,MATCH($C$3,Смета!$E$2:$P$2,0)))</f>
        <v>0</v>
      </c>
      <c r="L170" s="308">
        <f>SUMIFS(Расходы_факт[Сумма расхода],Расходы_факт[Код статьи],$A170,Расходы_факт[Номер месяца],"&lt;="&amp;MATCH($C$3,Смета!$E$2:$P$2,0))/1000</f>
        <v>0</v>
      </c>
      <c r="M170" s="308">
        <f t="shared" si="63"/>
        <v>0</v>
      </c>
      <c r="N170" s="311">
        <f t="shared" si="64"/>
        <v>0</v>
      </c>
      <c r="O170" s="308">
        <f t="shared" si="67"/>
        <v>0</v>
      </c>
      <c r="P170" s="311">
        <f t="shared" si="68"/>
        <v>0</v>
      </c>
      <c r="Q170" s="21"/>
      <c r="R170" s="1389"/>
      <c r="S170" s="1292"/>
      <c r="T170" s="21"/>
      <c r="U170" s="1389"/>
      <c r="V170" s="21"/>
      <c r="W170" s="21"/>
      <c r="X170" s="21"/>
      <c r="Y170" s="21"/>
      <c r="Z170" s="21"/>
      <c r="AA170" s="21"/>
      <c r="AB170" s="308">
        <v>0</v>
      </c>
      <c r="AC170" s="308">
        <v>0</v>
      </c>
      <c r="AE170" s="308">
        <f t="shared" si="57"/>
        <v>0</v>
      </c>
      <c r="AF170" s="311">
        <f t="shared" si="58"/>
        <v>0</v>
      </c>
      <c r="AG170" s="1477">
        <f t="shared" ca="1" si="79"/>
        <v>0</v>
      </c>
      <c r="AH170" s="1477">
        <f t="shared" si="80"/>
        <v>0</v>
      </c>
    </row>
    <row r="171" spans="1:34" s="669" customFormat="1" x14ac:dyDescent="0.25">
      <c r="A171" s="22">
        <v>3501030000</v>
      </c>
      <c r="B171" s="21" t="s">
        <v>187</v>
      </c>
      <c r="C171" s="308">
        <f>SUMIFS(Смета_план[План, руб],Смета_план[Код статьи],$A171,Смета_план[Месяц],C$62)/1000</f>
        <v>0</v>
      </c>
      <c r="D171" s="308">
        <f ca="1">SUMPRODUCT(Смета!$E$4:$P$320*(Смета!$A$4:$A$320=$A171)*(Смета!$E$2:$P$2=$C$62))</f>
        <v>0</v>
      </c>
      <c r="E171" s="308">
        <f>SUMIFS(Расходы_факт[Сумма расхода],Расходы_факт[Код статьи],$A171,Расходы_факт[Месяц],$C$62)/1000</f>
        <v>0</v>
      </c>
      <c r="F171" s="308">
        <f t="shared" ca="1" si="59"/>
        <v>0</v>
      </c>
      <c r="G171" s="311">
        <f t="shared" ca="1" si="60"/>
        <v>0</v>
      </c>
      <c r="H171" s="308">
        <f t="shared" ca="1" si="61"/>
        <v>0</v>
      </c>
      <c r="I171" s="311">
        <f t="shared" ca="1" si="62"/>
        <v>0</v>
      </c>
      <c r="J171" s="308">
        <f>SUMIFS(Смета_план[План, руб],Смета_план[Код статьи],$A171,Смета_план[Номер месяца],"&lt;="&amp;MATCH($C$3,Смета!$E$2:$P$2,0))/1000</f>
        <v>0</v>
      </c>
      <c r="K171" s="308">
        <f>SUM(Смета!$E111:INDEX(Смета!$E111:$P111,1,MATCH($C$3,Смета!$E$2:$P$2,0)))</f>
        <v>0</v>
      </c>
      <c r="L171" s="308">
        <f>SUMIFS(Расходы_факт[Сумма расхода],Расходы_факт[Код статьи],$A171,Расходы_факт[Номер месяца],"&lt;="&amp;MATCH($C$3,Смета!$E$2:$P$2,0))/1000</f>
        <v>0</v>
      </c>
      <c r="M171" s="308">
        <f t="shared" si="63"/>
        <v>0</v>
      </c>
      <c r="N171" s="311">
        <f t="shared" si="64"/>
        <v>0</v>
      </c>
      <c r="O171" s="308">
        <f t="shared" si="67"/>
        <v>0</v>
      </c>
      <c r="P171" s="311">
        <f t="shared" si="68"/>
        <v>0</v>
      </c>
      <c r="Q171" s="21"/>
      <c r="R171" s="1389"/>
      <c r="S171" s="1292"/>
      <c r="T171" s="21"/>
      <c r="U171" s="1389"/>
      <c r="V171" s="21"/>
      <c r="W171" s="21"/>
      <c r="X171" s="21"/>
      <c r="Y171" s="21"/>
      <c r="Z171" s="21"/>
      <c r="AA171" s="21"/>
      <c r="AB171" s="308">
        <v>0</v>
      </c>
      <c r="AC171" s="308">
        <v>0</v>
      </c>
      <c r="AE171" s="308">
        <f t="shared" si="57"/>
        <v>0</v>
      </c>
      <c r="AF171" s="311">
        <f t="shared" si="58"/>
        <v>0</v>
      </c>
      <c r="AG171" s="1477">
        <f t="shared" ca="1" si="79"/>
        <v>0</v>
      </c>
      <c r="AH171" s="1477">
        <f t="shared" si="80"/>
        <v>0</v>
      </c>
    </row>
    <row r="172" spans="1:34" s="669" customFormat="1" x14ac:dyDescent="0.25">
      <c r="A172" s="22">
        <v>3501040000</v>
      </c>
      <c r="B172" s="21" t="s">
        <v>188</v>
      </c>
      <c r="C172" s="308">
        <f>SUMIFS(Смета_план[План, руб],Смета_план[Код статьи],$A172,Смета_план[Месяц],C$62)/1000</f>
        <v>0</v>
      </c>
      <c r="D172" s="308">
        <f ca="1">SUMPRODUCT(Смета!$E$4:$P$320*(Смета!$A$4:$A$320=$A172)*(Смета!$E$2:$P$2=$C$62))</f>
        <v>0</v>
      </c>
      <c r="E172" s="308">
        <f>SUMIFS(Расходы_факт[Сумма расхода],Расходы_факт[Код статьи],$A172,Расходы_факт[Месяц],$C$62)/1000</f>
        <v>0</v>
      </c>
      <c r="F172" s="308">
        <f t="shared" ca="1" si="59"/>
        <v>0</v>
      </c>
      <c r="G172" s="311">
        <f t="shared" ca="1" si="60"/>
        <v>0</v>
      </c>
      <c r="H172" s="308">
        <f t="shared" ca="1" si="61"/>
        <v>0</v>
      </c>
      <c r="I172" s="311">
        <f t="shared" ca="1" si="62"/>
        <v>0</v>
      </c>
      <c r="J172" s="308">
        <f>SUMIFS(Смета_план[План, руб],Смета_план[Код статьи],$A172,Смета_план[Номер месяца],"&lt;="&amp;MATCH($C$3,Смета!$E$2:$P$2,0))/1000</f>
        <v>0</v>
      </c>
      <c r="K172" s="308">
        <f>SUM(Смета!$E112:INDEX(Смета!$E112:$P112,1,MATCH($C$3,Смета!$E$2:$P$2,0)))</f>
        <v>0</v>
      </c>
      <c r="L172" s="308">
        <f>SUMIFS(Расходы_факт[Сумма расхода],Расходы_факт[Код статьи],$A172,Расходы_факт[Номер месяца],"&lt;="&amp;MATCH($C$3,Смета!$E$2:$P$2,0))/1000</f>
        <v>0</v>
      </c>
      <c r="M172" s="308">
        <f t="shared" si="63"/>
        <v>0</v>
      </c>
      <c r="N172" s="311">
        <f t="shared" si="64"/>
        <v>0</v>
      </c>
      <c r="O172" s="308">
        <f t="shared" si="67"/>
        <v>0</v>
      </c>
      <c r="P172" s="311">
        <f t="shared" si="68"/>
        <v>0</v>
      </c>
      <c r="Q172" s="21"/>
      <c r="R172" s="1389"/>
      <c r="S172" s="1292"/>
      <c r="T172" s="21"/>
      <c r="U172" s="1389"/>
      <c r="V172" s="21"/>
      <c r="W172" s="21"/>
      <c r="X172" s="21"/>
      <c r="Y172" s="21"/>
      <c r="Z172" s="21"/>
      <c r="AA172" s="21"/>
      <c r="AB172" s="308">
        <v>0</v>
      </c>
      <c r="AC172" s="308">
        <v>0</v>
      </c>
      <c r="AE172" s="308">
        <f t="shared" si="57"/>
        <v>0</v>
      </c>
      <c r="AF172" s="311">
        <f t="shared" si="58"/>
        <v>0</v>
      </c>
      <c r="AG172" s="1477">
        <f t="shared" ca="1" si="79"/>
        <v>0</v>
      </c>
      <c r="AH172" s="1477">
        <f t="shared" si="80"/>
        <v>0</v>
      </c>
    </row>
    <row r="173" spans="1:34" s="669" customFormat="1" x14ac:dyDescent="0.25">
      <c r="A173" s="22">
        <v>3501050000</v>
      </c>
      <c r="B173" s="21" t="s">
        <v>189</v>
      </c>
      <c r="C173" s="308">
        <f>SUMIFS(Смета_план[План, руб],Смета_план[Код статьи],$A173,Смета_план[Месяц],C$62)/1000</f>
        <v>0</v>
      </c>
      <c r="D173" s="308">
        <f ca="1">SUMPRODUCT(Смета!$E$4:$P$320*(Смета!$A$4:$A$320=$A173)*(Смета!$E$2:$P$2=$C$62))</f>
        <v>0</v>
      </c>
      <c r="E173" s="308">
        <f>SUMIFS(Расходы_факт[Сумма расхода],Расходы_факт[Код статьи],$A173,Расходы_факт[Месяц],$C$62)/1000</f>
        <v>0</v>
      </c>
      <c r="F173" s="308">
        <f t="shared" ca="1" si="59"/>
        <v>0</v>
      </c>
      <c r="G173" s="311">
        <f t="shared" ca="1" si="60"/>
        <v>0</v>
      </c>
      <c r="H173" s="308">
        <f t="shared" ca="1" si="61"/>
        <v>0</v>
      </c>
      <c r="I173" s="311">
        <f t="shared" ca="1" si="62"/>
        <v>0</v>
      </c>
      <c r="J173" s="308">
        <f>SUMIFS(Смета_план[План, руб],Смета_план[Код статьи],$A173,Смета_план[Номер месяца],"&lt;="&amp;MATCH($C$3,Смета!$E$2:$P$2,0))/1000</f>
        <v>0</v>
      </c>
      <c r="K173" s="308">
        <f>SUM(Смета!$E113:INDEX(Смета!$E113:$P113,1,MATCH($C$3,Смета!$E$2:$P$2,0)))</f>
        <v>0</v>
      </c>
      <c r="L173" s="308">
        <f>SUMIFS(Расходы_факт[Сумма расхода],Расходы_факт[Код статьи],$A173,Расходы_факт[Номер месяца],"&lt;="&amp;MATCH($C$3,Смета!$E$2:$P$2,0))/1000</f>
        <v>0</v>
      </c>
      <c r="M173" s="308">
        <f t="shared" si="63"/>
        <v>0</v>
      </c>
      <c r="N173" s="311">
        <f t="shared" si="64"/>
        <v>0</v>
      </c>
      <c r="O173" s="308">
        <f t="shared" si="67"/>
        <v>0</v>
      </c>
      <c r="P173" s="311">
        <f t="shared" si="68"/>
        <v>0</v>
      </c>
      <c r="Q173" s="21"/>
      <c r="R173" s="1389"/>
      <c r="S173" s="1292"/>
      <c r="T173" s="21"/>
      <c r="U173" s="1389"/>
      <c r="V173" s="21"/>
      <c r="W173" s="21"/>
      <c r="X173" s="21"/>
      <c r="Y173" s="21"/>
      <c r="Z173" s="21"/>
      <c r="AA173" s="21"/>
      <c r="AB173" s="308">
        <v>0</v>
      </c>
      <c r="AC173" s="308">
        <v>0</v>
      </c>
      <c r="AE173" s="308">
        <f t="shared" si="57"/>
        <v>0</v>
      </c>
      <c r="AF173" s="311">
        <f t="shared" si="58"/>
        <v>0</v>
      </c>
      <c r="AG173" s="1477">
        <f t="shared" ca="1" si="79"/>
        <v>0</v>
      </c>
      <c r="AH173" s="1477">
        <f t="shared" si="80"/>
        <v>0</v>
      </c>
    </row>
    <row r="174" spans="1:34" s="669" customFormat="1" ht="22.5" x14ac:dyDescent="0.25">
      <c r="A174" s="22">
        <v>3501060000</v>
      </c>
      <c r="B174" s="21" t="s">
        <v>190</v>
      </c>
      <c r="C174" s="308">
        <f>SUMIFS(Смета_план[План, руб],Смета_план[Код статьи],$A174,Смета_план[Месяц],C$62)/1000</f>
        <v>0</v>
      </c>
      <c r="D174" s="308">
        <f ca="1">SUMPRODUCT(Смета!$E$4:$P$320*(Смета!$A$4:$A$320=$A174)*(Смета!$E$2:$P$2=$C$62))</f>
        <v>0</v>
      </c>
      <c r="E174" s="308">
        <f>SUMIFS(Расходы_факт[Сумма расхода],Расходы_факт[Код статьи],$A174,Расходы_факт[Месяц],$C$62)/1000</f>
        <v>0</v>
      </c>
      <c r="F174" s="308">
        <f t="shared" ca="1" si="59"/>
        <v>0</v>
      </c>
      <c r="G174" s="311">
        <f t="shared" ca="1" si="60"/>
        <v>0</v>
      </c>
      <c r="H174" s="308">
        <f t="shared" ca="1" si="61"/>
        <v>0</v>
      </c>
      <c r="I174" s="311">
        <f t="shared" ca="1" si="62"/>
        <v>0</v>
      </c>
      <c r="J174" s="308">
        <f>SUMIFS(Смета_план[План, руб],Смета_план[Код статьи],$A174,Смета_план[Номер месяца],"&lt;="&amp;MATCH($C$3,Смета!$E$2:$P$2,0))/1000</f>
        <v>0</v>
      </c>
      <c r="K174" s="308">
        <f>SUM(Смета!$E114:INDEX(Смета!$E114:$P114,1,MATCH($C$3,Смета!$E$2:$P$2,0)))</f>
        <v>0</v>
      </c>
      <c r="L174" s="308">
        <f>SUMIFS(Расходы_факт[Сумма расхода],Расходы_факт[Код статьи],$A174,Расходы_факт[Номер месяца],"&lt;="&amp;MATCH($C$3,Смета!$E$2:$P$2,0))/1000</f>
        <v>0</v>
      </c>
      <c r="M174" s="308">
        <f t="shared" si="63"/>
        <v>0</v>
      </c>
      <c r="N174" s="311">
        <f t="shared" si="64"/>
        <v>0</v>
      </c>
      <c r="O174" s="308">
        <f t="shared" si="67"/>
        <v>0</v>
      </c>
      <c r="P174" s="311">
        <f t="shared" si="68"/>
        <v>0</v>
      </c>
      <c r="Q174" s="21"/>
      <c r="R174" s="1389"/>
      <c r="S174" s="1292"/>
      <c r="T174" s="21"/>
      <c r="U174" s="1389"/>
      <c r="V174" s="21"/>
      <c r="W174" s="21"/>
      <c r="X174" s="21"/>
      <c r="Y174" s="21"/>
      <c r="Z174" s="21"/>
      <c r="AA174" s="21"/>
      <c r="AB174" s="308">
        <v>0</v>
      </c>
      <c r="AC174" s="308">
        <v>0</v>
      </c>
      <c r="AE174" s="308">
        <f t="shared" si="57"/>
        <v>0</v>
      </c>
      <c r="AF174" s="311">
        <f t="shared" si="58"/>
        <v>0</v>
      </c>
      <c r="AG174" s="1477">
        <f t="shared" ca="1" si="79"/>
        <v>0</v>
      </c>
      <c r="AH174" s="1477">
        <f t="shared" si="80"/>
        <v>0</v>
      </c>
    </row>
    <row r="175" spans="1:34" s="669" customFormat="1" x14ac:dyDescent="0.25">
      <c r="A175" s="22">
        <v>3501070000</v>
      </c>
      <c r="B175" s="21" t="s">
        <v>191</v>
      </c>
      <c r="C175" s="308">
        <f>SUMIFS(Смета_план[План, руб],Смета_план[Код статьи],$A175,Смета_план[Месяц],C$62)/1000</f>
        <v>0</v>
      </c>
      <c r="D175" s="308">
        <f ca="1">SUMPRODUCT(Смета!$E$4:$P$320*(Смета!$A$4:$A$320=$A175)*(Смета!$E$2:$P$2=$C$62))</f>
        <v>0</v>
      </c>
      <c r="E175" s="308">
        <f>SUMIFS(Расходы_факт[Сумма расхода],Расходы_факт[Код статьи],$A175,Расходы_факт[Месяц],$C$62)/1000</f>
        <v>0</v>
      </c>
      <c r="F175" s="308">
        <f t="shared" ca="1" si="59"/>
        <v>0</v>
      </c>
      <c r="G175" s="311">
        <f t="shared" ca="1" si="60"/>
        <v>0</v>
      </c>
      <c r="H175" s="308">
        <f t="shared" ca="1" si="61"/>
        <v>0</v>
      </c>
      <c r="I175" s="311">
        <f t="shared" ca="1" si="62"/>
        <v>0</v>
      </c>
      <c r="J175" s="308">
        <f>SUMIFS(Смета_план[План, руб],Смета_план[Код статьи],$A175,Смета_план[Номер месяца],"&lt;="&amp;MATCH($C$3,Смета!$E$2:$P$2,0))/1000</f>
        <v>0</v>
      </c>
      <c r="K175" s="308">
        <f>SUM(Смета!$E115:INDEX(Смета!$E115:$P115,1,MATCH($C$3,Смета!$E$2:$P$2,0)))</f>
        <v>0</v>
      </c>
      <c r="L175" s="308">
        <f>SUMIFS(Расходы_факт[Сумма расхода],Расходы_факт[Код статьи],$A175,Расходы_факт[Номер месяца],"&lt;="&amp;MATCH($C$3,Смета!$E$2:$P$2,0))/1000</f>
        <v>0</v>
      </c>
      <c r="M175" s="308">
        <f t="shared" si="63"/>
        <v>0</v>
      </c>
      <c r="N175" s="311">
        <f t="shared" si="64"/>
        <v>0</v>
      </c>
      <c r="O175" s="308">
        <f t="shared" si="67"/>
        <v>0</v>
      </c>
      <c r="P175" s="311">
        <f t="shared" si="68"/>
        <v>0</v>
      </c>
      <c r="Q175" s="21"/>
      <c r="R175" s="1389"/>
      <c r="S175" s="1292"/>
      <c r="T175" s="21"/>
      <c r="U175" s="1389"/>
      <c r="V175" s="21"/>
      <c r="W175" s="21"/>
      <c r="X175" s="21"/>
      <c r="Y175" s="21"/>
      <c r="Z175" s="21"/>
      <c r="AA175" s="21"/>
      <c r="AB175" s="308">
        <v>0</v>
      </c>
      <c r="AC175" s="308">
        <v>0</v>
      </c>
      <c r="AE175" s="308">
        <f t="shared" si="57"/>
        <v>0</v>
      </c>
      <c r="AF175" s="311">
        <f t="shared" si="58"/>
        <v>0</v>
      </c>
      <c r="AG175" s="1477">
        <f t="shared" ca="1" si="79"/>
        <v>0</v>
      </c>
      <c r="AH175" s="1477">
        <f t="shared" si="80"/>
        <v>0</v>
      </c>
    </row>
    <row r="176" spans="1:34" s="669" customFormat="1" x14ac:dyDescent="0.25">
      <c r="A176" s="22">
        <v>3501080000</v>
      </c>
      <c r="B176" s="21" t="s">
        <v>192</v>
      </c>
      <c r="C176" s="308">
        <f>SUMIFS(Смета_план[План, руб],Смета_план[Код статьи],$A176,Смета_план[Месяц],C$62)/1000</f>
        <v>0</v>
      </c>
      <c r="D176" s="308">
        <f ca="1">SUMPRODUCT(Смета!$E$4:$P$320*(Смета!$A$4:$A$320=$A176)*(Смета!$E$2:$P$2=$C$62))</f>
        <v>0</v>
      </c>
      <c r="E176" s="308">
        <f>SUMIFS(Расходы_факт[Сумма расхода],Расходы_факт[Код статьи],$A176,Расходы_факт[Месяц],$C$62)/1000</f>
        <v>0</v>
      </c>
      <c r="F176" s="308">
        <f t="shared" ca="1" si="59"/>
        <v>0</v>
      </c>
      <c r="G176" s="311">
        <f t="shared" ca="1" si="60"/>
        <v>0</v>
      </c>
      <c r="H176" s="308">
        <f t="shared" ca="1" si="61"/>
        <v>0</v>
      </c>
      <c r="I176" s="311">
        <f t="shared" ca="1" si="62"/>
        <v>0</v>
      </c>
      <c r="J176" s="308">
        <f>SUMIFS(Смета_план[План, руб],Смета_план[Код статьи],$A176,Смета_план[Номер месяца],"&lt;="&amp;MATCH($C$3,Смета!$E$2:$P$2,0))/1000</f>
        <v>0</v>
      </c>
      <c r="K176" s="308">
        <f>SUM(Смета!$E116:INDEX(Смета!$E116:$P116,1,MATCH($C$3,Смета!$E$2:$P$2,0)))</f>
        <v>0</v>
      </c>
      <c r="L176" s="308">
        <f>SUMIFS(Расходы_факт[Сумма расхода],Расходы_факт[Код статьи],$A176,Расходы_факт[Номер месяца],"&lt;="&amp;MATCH($C$3,Смета!$E$2:$P$2,0))/1000</f>
        <v>0</v>
      </c>
      <c r="M176" s="308">
        <f t="shared" si="63"/>
        <v>0</v>
      </c>
      <c r="N176" s="311">
        <f t="shared" si="64"/>
        <v>0</v>
      </c>
      <c r="O176" s="308">
        <f t="shared" si="67"/>
        <v>0</v>
      </c>
      <c r="P176" s="311">
        <f t="shared" si="68"/>
        <v>0</v>
      </c>
      <c r="Q176" s="21"/>
      <c r="R176" s="1389"/>
      <c r="S176" s="1292"/>
      <c r="T176" s="21"/>
      <c r="U176" s="1389"/>
      <c r="V176" s="21"/>
      <c r="W176" s="21"/>
      <c r="X176" s="21"/>
      <c r="Y176" s="21"/>
      <c r="Z176" s="21"/>
      <c r="AA176" s="21"/>
      <c r="AB176" s="308">
        <v>0</v>
      </c>
      <c r="AC176" s="308">
        <v>0</v>
      </c>
      <c r="AE176" s="308">
        <f t="shared" si="57"/>
        <v>0</v>
      </c>
      <c r="AF176" s="311">
        <f t="shared" si="58"/>
        <v>0</v>
      </c>
      <c r="AG176" s="1477">
        <f t="shared" ca="1" si="79"/>
        <v>0</v>
      </c>
      <c r="AH176" s="1477">
        <f t="shared" si="80"/>
        <v>0</v>
      </c>
    </row>
    <row r="177" spans="1:34" s="669" customFormat="1" x14ac:dyDescent="0.25">
      <c r="A177" s="22">
        <v>3501090000</v>
      </c>
      <c r="B177" s="21" t="s">
        <v>193</v>
      </c>
      <c r="C177" s="308">
        <f>SUMIFS(Смета_план[План, руб],Смета_план[Код статьи],$A177,Смета_план[Месяц],C$62)/1000</f>
        <v>0</v>
      </c>
      <c r="D177" s="308">
        <f ca="1">SUMPRODUCT(Смета!$E$4:$P$320*(Смета!$A$4:$A$320=$A177)*(Смета!$E$2:$P$2=$C$62))</f>
        <v>0</v>
      </c>
      <c r="E177" s="308">
        <f>SUMIFS(Расходы_факт[Сумма расхода],Расходы_факт[Код статьи],$A177,Расходы_факт[Месяц],$C$62)/1000</f>
        <v>0</v>
      </c>
      <c r="F177" s="308">
        <f t="shared" ca="1" si="59"/>
        <v>0</v>
      </c>
      <c r="G177" s="311">
        <f t="shared" ca="1" si="60"/>
        <v>0</v>
      </c>
      <c r="H177" s="308">
        <f t="shared" ca="1" si="61"/>
        <v>0</v>
      </c>
      <c r="I177" s="311">
        <f t="shared" ca="1" si="62"/>
        <v>0</v>
      </c>
      <c r="J177" s="308">
        <f>SUMIFS(Смета_план[План, руб],Смета_план[Код статьи],$A177,Смета_план[Номер месяца],"&lt;="&amp;MATCH($C$3,Смета!$E$2:$P$2,0))/1000</f>
        <v>0</v>
      </c>
      <c r="K177" s="308">
        <f>SUM(Смета!$E117:INDEX(Смета!$E117:$P117,1,MATCH($C$3,Смета!$E$2:$P$2,0)))</f>
        <v>0</v>
      </c>
      <c r="L177" s="308">
        <f>SUMIFS(Расходы_факт[Сумма расхода],Расходы_факт[Код статьи],$A177,Расходы_факт[Номер месяца],"&lt;="&amp;MATCH($C$3,Смета!$E$2:$P$2,0))/1000</f>
        <v>0</v>
      </c>
      <c r="M177" s="308">
        <f t="shared" si="63"/>
        <v>0</v>
      </c>
      <c r="N177" s="311">
        <f t="shared" si="64"/>
        <v>0</v>
      </c>
      <c r="O177" s="308">
        <f t="shared" si="67"/>
        <v>0</v>
      </c>
      <c r="P177" s="311">
        <f t="shared" si="68"/>
        <v>0</v>
      </c>
      <c r="Q177" s="21"/>
      <c r="R177" s="1389"/>
      <c r="S177" s="1292"/>
      <c r="T177" s="21"/>
      <c r="U177" s="1389"/>
      <c r="V177" s="21"/>
      <c r="W177" s="21"/>
      <c r="X177" s="21"/>
      <c r="Y177" s="21"/>
      <c r="Z177" s="21"/>
      <c r="AA177" s="21"/>
      <c r="AB177" s="308">
        <v>0</v>
      </c>
      <c r="AC177" s="308">
        <v>0</v>
      </c>
      <c r="AE177" s="308">
        <f t="shared" si="57"/>
        <v>0</v>
      </c>
      <c r="AF177" s="311">
        <f t="shared" si="58"/>
        <v>0</v>
      </c>
      <c r="AG177" s="1477">
        <f t="shared" ca="1" si="79"/>
        <v>0</v>
      </c>
      <c r="AH177" s="1477">
        <f t="shared" si="80"/>
        <v>0</v>
      </c>
    </row>
    <row r="178" spans="1:34" s="669" customFormat="1" x14ac:dyDescent="0.25">
      <c r="A178" s="22">
        <v>3501100000</v>
      </c>
      <c r="B178" s="21" t="s">
        <v>194</v>
      </c>
      <c r="C178" s="308">
        <f>SUMIFS(Смета_план[План, руб],Смета_план[Код статьи],$A178,Смета_план[Месяц],C$62)/1000</f>
        <v>0</v>
      </c>
      <c r="D178" s="308">
        <f ca="1">SUMPRODUCT(Смета!$E$4:$P$320*(Смета!$A$4:$A$320=$A178)*(Смета!$E$2:$P$2=$C$62))</f>
        <v>0</v>
      </c>
      <c r="E178" s="308">
        <f>SUMIFS(Расходы_факт[Сумма расхода],Расходы_факт[Код статьи],$A178,Расходы_факт[Месяц],$C$62)/1000</f>
        <v>0</v>
      </c>
      <c r="F178" s="308">
        <f t="shared" ca="1" si="59"/>
        <v>0</v>
      </c>
      <c r="G178" s="311">
        <f t="shared" ca="1" si="60"/>
        <v>0</v>
      </c>
      <c r="H178" s="308">
        <f t="shared" ca="1" si="61"/>
        <v>0</v>
      </c>
      <c r="I178" s="311">
        <f t="shared" ca="1" si="62"/>
        <v>0</v>
      </c>
      <c r="J178" s="308">
        <f>SUMIFS(Смета_план[План, руб],Смета_план[Код статьи],$A178,Смета_план[Номер месяца],"&lt;="&amp;MATCH($C$3,Смета!$E$2:$P$2,0))/1000</f>
        <v>0</v>
      </c>
      <c r="K178" s="308">
        <f>SUM(Смета!$E118:INDEX(Смета!$E118:$P118,1,MATCH($C$3,Смета!$E$2:$P$2,0)))</f>
        <v>0</v>
      </c>
      <c r="L178" s="308">
        <f>SUMIFS(Расходы_факт[Сумма расхода],Расходы_факт[Код статьи],$A178,Расходы_факт[Номер месяца],"&lt;="&amp;MATCH($C$3,Смета!$E$2:$P$2,0))/1000</f>
        <v>0</v>
      </c>
      <c r="M178" s="308">
        <f t="shared" si="63"/>
        <v>0</v>
      </c>
      <c r="N178" s="311">
        <f t="shared" si="64"/>
        <v>0</v>
      </c>
      <c r="O178" s="308">
        <f t="shared" si="67"/>
        <v>0</v>
      </c>
      <c r="P178" s="311">
        <f t="shared" si="68"/>
        <v>0</v>
      </c>
      <c r="Q178" s="21"/>
      <c r="R178" s="1389"/>
      <c r="S178" s="1292"/>
      <c r="T178" s="21"/>
      <c r="U178" s="1389"/>
      <c r="V178" s="21"/>
      <c r="W178" s="21"/>
      <c r="X178" s="21"/>
      <c r="Y178" s="21"/>
      <c r="Z178" s="21"/>
      <c r="AA178" s="21"/>
      <c r="AB178" s="308">
        <v>0</v>
      </c>
      <c r="AC178" s="308">
        <v>0</v>
      </c>
      <c r="AE178" s="308">
        <f t="shared" si="57"/>
        <v>0</v>
      </c>
      <c r="AF178" s="311">
        <f t="shared" si="58"/>
        <v>0</v>
      </c>
      <c r="AG178" s="1477">
        <f t="shared" ca="1" si="79"/>
        <v>0</v>
      </c>
      <c r="AH178" s="1477">
        <f t="shared" si="80"/>
        <v>0</v>
      </c>
    </row>
    <row r="179" spans="1:34" s="669" customFormat="1" ht="22.5" x14ac:dyDescent="0.25">
      <c r="A179" s="22">
        <v>3501110000</v>
      </c>
      <c r="B179" s="21" t="s">
        <v>195</v>
      </c>
      <c r="C179" s="308">
        <f>SUMIFS(Смета_план[План, руб],Смета_план[Код статьи],$A179,Смета_план[Месяц],C$62)/1000</f>
        <v>0</v>
      </c>
      <c r="D179" s="308">
        <f ca="1">SUMPRODUCT(Смета!$E$4:$P$320*(Смета!$A$4:$A$320=$A179)*(Смета!$E$2:$P$2=$C$62))</f>
        <v>0</v>
      </c>
      <c r="E179" s="308">
        <f>SUMIFS(Расходы_факт[Сумма расхода],Расходы_факт[Код статьи],$A179,Расходы_факт[Месяц],$C$62)/1000</f>
        <v>0</v>
      </c>
      <c r="F179" s="308">
        <f t="shared" ca="1" si="59"/>
        <v>0</v>
      </c>
      <c r="G179" s="311">
        <f t="shared" ca="1" si="60"/>
        <v>0</v>
      </c>
      <c r="H179" s="308">
        <f t="shared" ca="1" si="61"/>
        <v>0</v>
      </c>
      <c r="I179" s="311">
        <f t="shared" ca="1" si="62"/>
        <v>0</v>
      </c>
      <c r="J179" s="308">
        <f>SUMIFS(Смета_план[План, руб],Смета_план[Код статьи],$A179,Смета_план[Номер месяца],"&lt;="&amp;MATCH($C$3,Смета!$E$2:$P$2,0))/1000</f>
        <v>0</v>
      </c>
      <c r="K179" s="308">
        <f>SUM(Смета!$E119:INDEX(Смета!$E119:$P119,1,MATCH($C$3,Смета!$E$2:$P$2,0)))</f>
        <v>0</v>
      </c>
      <c r="L179" s="308">
        <f>SUMIFS(Расходы_факт[Сумма расхода],Расходы_факт[Код статьи],$A179,Расходы_факт[Номер месяца],"&lt;="&amp;MATCH($C$3,Смета!$E$2:$P$2,0))/1000</f>
        <v>0</v>
      </c>
      <c r="M179" s="308">
        <f t="shared" si="63"/>
        <v>0</v>
      </c>
      <c r="N179" s="311">
        <f t="shared" si="64"/>
        <v>0</v>
      </c>
      <c r="O179" s="308">
        <f t="shared" si="67"/>
        <v>0</v>
      </c>
      <c r="P179" s="311">
        <f t="shared" si="68"/>
        <v>0</v>
      </c>
      <c r="Q179" s="21"/>
      <c r="R179" s="1389"/>
      <c r="S179" s="1292"/>
      <c r="T179" s="21"/>
      <c r="U179" s="1389"/>
      <c r="V179" s="21"/>
      <c r="W179" s="21"/>
      <c r="X179" s="21"/>
      <c r="Y179" s="21"/>
      <c r="Z179" s="21"/>
      <c r="AA179" s="21"/>
      <c r="AB179" s="308">
        <v>0</v>
      </c>
      <c r="AC179" s="308">
        <v>0</v>
      </c>
      <c r="AE179" s="308">
        <f t="shared" si="57"/>
        <v>0</v>
      </c>
      <c r="AF179" s="311">
        <f t="shared" si="58"/>
        <v>0</v>
      </c>
      <c r="AG179" s="1477">
        <f t="shared" ca="1" si="79"/>
        <v>0</v>
      </c>
      <c r="AH179" s="1477">
        <f t="shared" si="80"/>
        <v>0</v>
      </c>
    </row>
    <row r="180" spans="1:34" s="669" customFormat="1" x14ac:dyDescent="0.25">
      <c r="A180" s="22">
        <v>3501120000</v>
      </c>
      <c r="B180" s="21" t="s">
        <v>196</v>
      </c>
      <c r="C180" s="308">
        <f>SUMIFS(Смета_план[План, руб],Смета_план[Код статьи],$A180,Смета_план[Месяц],C$62)/1000</f>
        <v>0</v>
      </c>
      <c r="D180" s="308">
        <f ca="1">SUMPRODUCT(Смета!$E$4:$P$320*(Смета!$A$4:$A$320=$A180)*(Смета!$E$2:$P$2=$C$62))</f>
        <v>0</v>
      </c>
      <c r="E180" s="308">
        <f>SUMIFS(Расходы_факт[Сумма расхода],Расходы_факт[Код статьи],$A180,Расходы_факт[Месяц],$C$62)/1000</f>
        <v>0</v>
      </c>
      <c r="F180" s="308">
        <f t="shared" ca="1" si="59"/>
        <v>0</v>
      </c>
      <c r="G180" s="311">
        <f t="shared" ca="1" si="60"/>
        <v>0</v>
      </c>
      <c r="H180" s="308">
        <f t="shared" ca="1" si="61"/>
        <v>0</v>
      </c>
      <c r="I180" s="311">
        <f t="shared" ca="1" si="62"/>
        <v>0</v>
      </c>
      <c r="J180" s="308">
        <f>SUMIFS(Смета_план[План, руб],Смета_план[Код статьи],$A180,Смета_план[Номер месяца],"&lt;="&amp;MATCH($C$3,Смета!$E$2:$P$2,0))/1000</f>
        <v>0</v>
      </c>
      <c r="K180" s="308">
        <f>SUM(Смета!$E120:INDEX(Смета!$E120:$P120,1,MATCH($C$3,Смета!$E$2:$P$2,0)))</f>
        <v>0</v>
      </c>
      <c r="L180" s="308">
        <f>SUMIFS(Расходы_факт[Сумма расхода],Расходы_факт[Код статьи],$A180,Расходы_факт[Номер месяца],"&lt;="&amp;MATCH($C$3,Смета!$E$2:$P$2,0))/1000</f>
        <v>0</v>
      </c>
      <c r="M180" s="308">
        <f t="shared" si="63"/>
        <v>0</v>
      </c>
      <c r="N180" s="311">
        <f t="shared" si="64"/>
        <v>0</v>
      </c>
      <c r="O180" s="308">
        <f t="shared" si="67"/>
        <v>0</v>
      </c>
      <c r="P180" s="311">
        <f t="shared" si="68"/>
        <v>0</v>
      </c>
      <c r="Q180" s="21"/>
      <c r="R180" s="1389"/>
      <c r="S180" s="1292"/>
      <c r="T180" s="21"/>
      <c r="U180" s="1389"/>
      <c r="V180" s="21"/>
      <c r="W180" s="21"/>
      <c r="X180" s="21"/>
      <c r="Y180" s="21"/>
      <c r="Z180" s="21"/>
      <c r="AA180" s="21"/>
      <c r="AB180" s="1465">
        <v>0</v>
      </c>
      <c r="AC180" s="1465">
        <v>0</v>
      </c>
      <c r="AE180" s="308">
        <f t="shared" si="57"/>
        <v>0</v>
      </c>
      <c r="AF180" s="311">
        <f t="shared" si="58"/>
        <v>0</v>
      </c>
      <c r="AG180" s="1477">
        <f t="shared" ca="1" si="79"/>
        <v>0</v>
      </c>
      <c r="AH180" s="1477">
        <f t="shared" si="80"/>
        <v>0</v>
      </c>
    </row>
    <row r="181" spans="1:34" s="669" customFormat="1" x14ac:dyDescent="0.25">
      <c r="A181" s="22">
        <v>3501130000</v>
      </c>
      <c r="B181" s="21" t="s">
        <v>197</v>
      </c>
      <c r="C181" s="308">
        <f>SUMIFS(Смета_план[План, руб],Смета_план[Код статьи],$A181,Смета_план[Месяц],C$62)/1000</f>
        <v>0</v>
      </c>
      <c r="D181" s="308">
        <f ca="1">SUMPRODUCT(Смета!$E$4:$P$320*(Смета!$A$4:$A$320=$A181)*(Смета!$E$2:$P$2=$C$62))</f>
        <v>0</v>
      </c>
      <c r="E181" s="308">
        <f>SUMIFS(Расходы_факт[Сумма расхода],Расходы_факт[Код статьи],$A181,Расходы_факт[Месяц],$C$62)/1000</f>
        <v>0</v>
      </c>
      <c r="F181" s="308">
        <f t="shared" ca="1" si="59"/>
        <v>0</v>
      </c>
      <c r="G181" s="311">
        <f t="shared" ca="1" si="60"/>
        <v>0</v>
      </c>
      <c r="H181" s="308">
        <f t="shared" ca="1" si="61"/>
        <v>0</v>
      </c>
      <c r="I181" s="311">
        <f t="shared" ca="1" si="62"/>
        <v>0</v>
      </c>
      <c r="J181" s="308">
        <f>SUMIFS(Смета_план[План, руб],Смета_план[Код статьи],$A181,Смета_план[Номер месяца],"&lt;="&amp;MATCH($C$3,Смета!$E$2:$P$2,0))/1000</f>
        <v>0</v>
      </c>
      <c r="K181" s="308">
        <f>SUM(Смета!$E121:INDEX(Смета!$E121:$P121,1,MATCH($C$3,Смета!$E$2:$P$2,0)))</f>
        <v>0</v>
      </c>
      <c r="L181" s="308">
        <f>SUMIFS(Расходы_факт[Сумма расхода],Расходы_факт[Код статьи],$A181,Расходы_факт[Номер месяца],"&lt;="&amp;MATCH($C$3,Смета!$E$2:$P$2,0))/1000</f>
        <v>0</v>
      </c>
      <c r="M181" s="308">
        <f t="shared" si="63"/>
        <v>0</v>
      </c>
      <c r="N181" s="311">
        <f t="shared" si="64"/>
        <v>0</v>
      </c>
      <c r="O181" s="308">
        <f t="shared" si="67"/>
        <v>0</v>
      </c>
      <c r="P181" s="311">
        <f t="shared" si="68"/>
        <v>0</v>
      </c>
      <c r="Q181" s="21"/>
      <c r="R181" s="1389"/>
      <c r="S181" s="1292"/>
      <c r="T181" s="21"/>
      <c r="U181" s="1389"/>
      <c r="V181" s="21"/>
      <c r="W181" s="21"/>
      <c r="X181" s="21"/>
      <c r="Y181" s="21"/>
      <c r="Z181" s="21"/>
      <c r="AA181" s="21"/>
      <c r="AB181" s="308">
        <v>0</v>
      </c>
      <c r="AC181" s="308">
        <v>0</v>
      </c>
      <c r="AE181" s="308">
        <f t="shared" si="57"/>
        <v>0</v>
      </c>
      <c r="AF181" s="311">
        <f t="shared" si="58"/>
        <v>0</v>
      </c>
      <c r="AG181" s="1477">
        <f t="shared" ca="1" si="79"/>
        <v>0</v>
      </c>
      <c r="AH181" s="1477">
        <f t="shared" si="80"/>
        <v>0</v>
      </c>
    </row>
    <row r="182" spans="1:34" s="669" customFormat="1" x14ac:dyDescent="0.25">
      <c r="A182" s="22">
        <v>3501140000</v>
      </c>
      <c r="B182" s="21" t="s">
        <v>198</v>
      </c>
      <c r="C182" s="308">
        <f>SUMIFS(Смета_план[План, руб],Смета_план[Код статьи],$A182,Смета_план[Месяц],C$62)/1000</f>
        <v>0</v>
      </c>
      <c r="D182" s="308">
        <f ca="1">SUMPRODUCT(Смета!$E$4:$P$320*(Смета!$A$4:$A$320=$A182)*(Смета!$E$2:$P$2=$C$62))</f>
        <v>0</v>
      </c>
      <c r="E182" s="308">
        <f>SUMIFS(Расходы_факт[Сумма расхода],Расходы_факт[Код статьи],$A182,Расходы_факт[Месяц],$C$62)/1000</f>
        <v>0</v>
      </c>
      <c r="F182" s="308">
        <f t="shared" ca="1" si="59"/>
        <v>0</v>
      </c>
      <c r="G182" s="311">
        <f t="shared" ca="1" si="60"/>
        <v>0</v>
      </c>
      <c r="H182" s="308">
        <f t="shared" ca="1" si="61"/>
        <v>0</v>
      </c>
      <c r="I182" s="311">
        <f t="shared" ca="1" si="62"/>
        <v>0</v>
      </c>
      <c r="J182" s="308">
        <f>SUMIFS(Смета_план[План, руб],Смета_план[Код статьи],$A182,Смета_план[Номер месяца],"&lt;="&amp;MATCH($C$3,Смета!$E$2:$P$2,0))/1000</f>
        <v>0</v>
      </c>
      <c r="K182" s="308">
        <f>SUM(Смета!$E122:INDEX(Смета!$E122:$P122,1,MATCH($C$3,Смета!$E$2:$P$2,0)))</f>
        <v>0</v>
      </c>
      <c r="L182" s="308">
        <f>SUMIFS(Расходы_факт[Сумма расхода],Расходы_факт[Код статьи],$A182,Расходы_факт[Номер месяца],"&lt;="&amp;MATCH($C$3,Смета!$E$2:$P$2,0))/1000</f>
        <v>0</v>
      </c>
      <c r="M182" s="308">
        <f t="shared" si="63"/>
        <v>0</v>
      </c>
      <c r="N182" s="311">
        <f t="shared" si="64"/>
        <v>0</v>
      </c>
      <c r="O182" s="308">
        <f t="shared" si="67"/>
        <v>0</v>
      </c>
      <c r="P182" s="311">
        <f t="shared" si="68"/>
        <v>0</v>
      </c>
      <c r="Q182" s="21"/>
      <c r="R182" s="1389"/>
      <c r="S182" s="1292"/>
      <c r="T182" s="21"/>
      <c r="U182" s="1389"/>
      <c r="V182" s="21"/>
      <c r="W182" s="21"/>
      <c r="X182" s="21"/>
      <c r="Y182" s="21"/>
      <c r="Z182" s="21"/>
      <c r="AA182" s="21"/>
      <c r="AB182" s="308">
        <v>0</v>
      </c>
      <c r="AC182" s="308">
        <v>0</v>
      </c>
      <c r="AE182" s="308">
        <f t="shared" si="57"/>
        <v>0</v>
      </c>
      <c r="AF182" s="311">
        <f t="shared" si="58"/>
        <v>0</v>
      </c>
      <c r="AG182" s="1477">
        <f t="shared" ca="1" si="79"/>
        <v>0</v>
      </c>
      <c r="AH182" s="1477">
        <f t="shared" si="80"/>
        <v>0</v>
      </c>
    </row>
    <row r="183" spans="1:34" s="669" customFormat="1" x14ac:dyDescent="0.25">
      <c r="A183" s="22">
        <v>3501150000</v>
      </c>
      <c r="B183" s="21" t="s">
        <v>199</v>
      </c>
      <c r="C183" s="308">
        <f>SUMIFS(Смета_план[План, руб],Смета_план[Код статьи],$A183,Смета_план[Месяц],C$62)/1000</f>
        <v>0</v>
      </c>
      <c r="D183" s="308">
        <f ca="1">SUMPRODUCT(Смета!$E$4:$P$320*(Смета!$A$4:$A$320=$A183)*(Смета!$E$2:$P$2=$C$62))</f>
        <v>0</v>
      </c>
      <c r="E183" s="308">
        <f>SUMIFS(Расходы_факт[Сумма расхода],Расходы_факт[Код статьи],$A183,Расходы_факт[Месяц],$C$62)/1000</f>
        <v>0</v>
      </c>
      <c r="F183" s="308">
        <f t="shared" ca="1" si="59"/>
        <v>0</v>
      </c>
      <c r="G183" s="311">
        <f t="shared" ca="1" si="60"/>
        <v>0</v>
      </c>
      <c r="H183" s="308">
        <f t="shared" ca="1" si="61"/>
        <v>0</v>
      </c>
      <c r="I183" s="311">
        <f t="shared" ca="1" si="62"/>
        <v>0</v>
      </c>
      <c r="J183" s="308">
        <f>SUMIFS(Смета_план[План, руб],Смета_план[Код статьи],$A183,Смета_план[Номер месяца],"&lt;="&amp;MATCH($C$3,Смета!$E$2:$P$2,0))/1000</f>
        <v>0</v>
      </c>
      <c r="K183" s="308">
        <f>SUM(Смета!$E123:INDEX(Смета!$E123:$P123,1,MATCH($C$3,Смета!$E$2:$P$2,0)))</f>
        <v>0</v>
      </c>
      <c r="L183" s="308">
        <f>SUMIFS(Расходы_факт[Сумма расхода],Расходы_факт[Код статьи],$A183,Расходы_факт[Номер месяца],"&lt;="&amp;MATCH($C$3,Смета!$E$2:$P$2,0))/1000</f>
        <v>0</v>
      </c>
      <c r="M183" s="308">
        <f t="shared" si="63"/>
        <v>0</v>
      </c>
      <c r="N183" s="311">
        <f t="shared" si="64"/>
        <v>0</v>
      </c>
      <c r="O183" s="308">
        <f t="shared" si="67"/>
        <v>0</v>
      </c>
      <c r="P183" s="311">
        <f t="shared" si="68"/>
        <v>0</v>
      </c>
      <c r="Q183" s="21"/>
      <c r="R183" s="1389"/>
      <c r="S183" s="1292"/>
      <c r="T183" s="21"/>
      <c r="U183" s="1389"/>
      <c r="V183" s="21"/>
      <c r="W183" s="21"/>
      <c r="X183" s="21"/>
      <c r="Y183" s="21"/>
      <c r="Z183" s="21"/>
      <c r="AA183" s="21"/>
      <c r="AB183" s="308">
        <v>0</v>
      </c>
      <c r="AC183" s="308">
        <v>0</v>
      </c>
      <c r="AE183" s="308">
        <f t="shared" si="57"/>
        <v>0</v>
      </c>
      <c r="AF183" s="311">
        <f t="shared" si="58"/>
        <v>0</v>
      </c>
      <c r="AG183" s="1477">
        <f t="shared" ca="1" si="79"/>
        <v>0</v>
      </c>
      <c r="AH183" s="1477">
        <f t="shared" si="80"/>
        <v>0</v>
      </c>
    </row>
    <row r="184" spans="1:34" s="669" customFormat="1" ht="22.5" x14ac:dyDescent="0.25">
      <c r="A184" s="22">
        <v>3501160000</v>
      </c>
      <c r="B184" s="21" t="s">
        <v>200</v>
      </c>
      <c r="C184" s="308">
        <f>SUMIFS(Смета_план[План, руб],Смета_план[Код статьи],$A184,Смета_план[Месяц],C$62)/1000</f>
        <v>0</v>
      </c>
      <c r="D184" s="308">
        <f ca="1">SUMPRODUCT(Смета!$E$4:$P$320*(Смета!$A$4:$A$320=$A184)*(Смета!$E$2:$P$2=$C$62))</f>
        <v>0</v>
      </c>
      <c r="E184" s="308">
        <f>SUMIFS(Расходы_факт[Сумма расхода],Расходы_факт[Код статьи],$A184,Расходы_факт[Месяц],$C$62)/1000</f>
        <v>0</v>
      </c>
      <c r="F184" s="308">
        <f t="shared" ca="1" si="59"/>
        <v>0</v>
      </c>
      <c r="G184" s="311">
        <f t="shared" ca="1" si="60"/>
        <v>0</v>
      </c>
      <c r="H184" s="308">
        <f t="shared" ca="1" si="61"/>
        <v>0</v>
      </c>
      <c r="I184" s="311">
        <f t="shared" ca="1" si="62"/>
        <v>0</v>
      </c>
      <c r="J184" s="308">
        <f>SUMIFS(Смета_план[План, руб],Смета_план[Код статьи],$A184,Смета_план[Номер месяца],"&lt;="&amp;MATCH($C$3,Смета!$E$2:$P$2,0))/1000</f>
        <v>0</v>
      </c>
      <c r="K184" s="308">
        <f>SUM(Смета!$E124:INDEX(Смета!$E124:$P124,1,MATCH($C$3,Смета!$E$2:$P$2,0)))</f>
        <v>0</v>
      </c>
      <c r="L184" s="308">
        <f>SUMIFS(Расходы_факт[Сумма расхода],Расходы_факт[Код статьи],$A184,Расходы_факт[Номер месяца],"&lt;="&amp;MATCH($C$3,Смета!$E$2:$P$2,0))/1000</f>
        <v>0</v>
      </c>
      <c r="M184" s="308">
        <f t="shared" si="63"/>
        <v>0</v>
      </c>
      <c r="N184" s="311">
        <f t="shared" si="64"/>
        <v>0</v>
      </c>
      <c r="O184" s="308">
        <f t="shared" si="67"/>
        <v>0</v>
      </c>
      <c r="P184" s="311">
        <f t="shared" si="68"/>
        <v>0</v>
      </c>
      <c r="Q184" s="21"/>
      <c r="R184" s="1389"/>
      <c r="S184" s="1292"/>
      <c r="T184" s="21"/>
      <c r="U184" s="1389"/>
      <c r="V184" s="21"/>
      <c r="W184" s="21"/>
      <c r="X184" s="21"/>
      <c r="Y184" s="21"/>
      <c r="Z184" s="21"/>
      <c r="AA184" s="21"/>
      <c r="AB184" s="308">
        <v>0</v>
      </c>
      <c r="AC184" s="308">
        <v>0</v>
      </c>
      <c r="AE184" s="308">
        <f t="shared" si="57"/>
        <v>0</v>
      </c>
      <c r="AF184" s="311">
        <f t="shared" si="58"/>
        <v>0</v>
      </c>
      <c r="AG184" s="1477">
        <f t="shared" ca="1" si="79"/>
        <v>0</v>
      </c>
      <c r="AH184" s="1477">
        <f t="shared" si="80"/>
        <v>0</v>
      </c>
    </row>
    <row r="185" spans="1:34" s="669" customFormat="1" x14ac:dyDescent="0.25">
      <c r="A185" s="22">
        <v>3501170000</v>
      </c>
      <c r="B185" s="21" t="s">
        <v>201</v>
      </c>
      <c r="C185" s="308">
        <f>SUMIFS(Смета_план[План, руб],Смета_план[Код статьи],$A185,Смета_план[Месяц],C$62)/1000</f>
        <v>0</v>
      </c>
      <c r="D185" s="308">
        <f ca="1">SUMPRODUCT(Смета!$E$4:$P$320*(Смета!$A$4:$A$320=$A185)*(Смета!$E$2:$P$2=$C$62))</f>
        <v>0</v>
      </c>
      <c r="E185" s="308">
        <f>SUMIFS(Расходы_факт[Сумма расхода],Расходы_факт[Код статьи],$A185,Расходы_факт[Месяц],$C$62)/1000</f>
        <v>0</v>
      </c>
      <c r="F185" s="308">
        <f t="shared" ca="1" si="59"/>
        <v>0</v>
      </c>
      <c r="G185" s="311">
        <f t="shared" ca="1" si="60"/>
        <v>0</v>
      </c>
      <c r="H185" s="308">
        <f t="shared" ca="1" si="61"/>
        <v>0</v>
      </c>
      <c r="I185" s="311">
        <f t="shared" ca="1" si="62"/>
        <v>0</v>
      </c>
      <c r="J185" s="308">
        <f>SUMIFS(Смета_план[План, руб],Смета_план[Код статьи],$A185,Смета_план[Номер месяца],"&lt;="&amp;MATCH($C$3,Смета!$E$2:$P$2,0))/1000</f>
        <v>0</v>
      </c>
      <c r="K185" s="308">
        <f>SUM(Смета!$E125:INDEX(Смета!$E125:$P125,1,MATCH($C$3,Смета!$E$2:$P$2,0)))</f>
        <v>0</v>
      </c>
      <c r="L185" s="308">
        <f>SUMIFS(Расходы_факт[Сумма расхода],Расходы_факт[Код статьи],$A185,Расходы_факт[Номер месяца],"&lt;="&amp;MATCH($C$3,Смета!$E$2:$P$2,0))/1000</f>
        <v>0</v>
      </c>
      <c r="M185" s="308">
        <f t="shared" si="63"/>
        <v>0</v>
      </c>
      <c r="N185" s="311">
        <f t="shared" si="64"/>
        <v>0</v>
      </c>
      <c r="O185" s="308">
        <f t="shared" si="67"/>
        <v>0</v>
      </c>
      <c r="P185" s="311">
        <f t="shared" si="68"/>
        <v>0</v>
      </c>
      <c r="Q185" s="21"/>
      <c r="R185" s="1389"/>
      <c r="S185" s="1292"/>
      <c r="T185" s="21"/>
      <c r="U185" s="1389"/>
      <c r="V185" s="21"/>
      <c r="W185" s="21"/>
      <c r="X185" s="21"/>
      <c r="Y185" s="21"/>
      <c r="Z185" s="21"/>
      <c r="AA185" s="21"/>
      <c r="AB185" s="308">
        <v>0</v>
      </c>
      <c r="AC185" s="308">
        <v>0</v>
      </c>
      <c r="AE185" s="308">
        <f t="shared" si="57"/>
        <v>0</v>
      </c>
      <c r="AF185" s="311">
        <f t="shared" si="58"/>
        <v>0</v>
      </c>
      <c r="AG185" s="1477">
        <f t="shared" ca="1" si="79"/>
        <v>0</v>
      </c>
      <c r="AH185" s="1477">
        <f t="shared" si="80"/>
        <v>0</v>
      </c>
    </row>
    <row r="186" spans="1:34" s="669" customFormat="1" x14ac:dyDescent="0.25">
      <c r="A186" s="22">
        <v>3501180000</v>
      </c>
      <c r="B186" s="21" t="s">
        <v>202</v>
      </c>
      <c r="C186" s="308">
        <f>SUMIFS(Смета_план[План, руб],Смета_план[Код статьи],$A186,Смета_план[Месяц],C$62)/1000</f>
        <v>0</v>
      </c>
      <c r="D186" s="308">
        <f ca="1">SUMPRODUCT(Смета!$E$4:$P$320*(Смета!$A$4:$A$320=$A186)*(Смета!$E$2:$P$2=$C$62))</f>
        <v>0</v>
      </c>
      <c r="E186" s="308">
        <f>SUMIFS(Расходы_факт[Сумма расхода],Расходы_факт[Код статьи],$A186,Расходы_факт[Месяц],$C$62)/1000</f>
        <v>0</v>
      </c>
      <c r="F186" s="308">
        <f t="shared" ca="1" si="59"/>
        <v>0</v>
      </c>
      <c r="G186" s="311">
        <f t="shared" ca="1" si="60"/>
        <v>0</v>
      </c>
      <c r="H186" s="308">
        <f t="shared" ca="1" si="61"/>
        <v>0</v>
      </c>
      <c r="I186" s="311">
        <f t="shared" ca="1" si="62"/>
        <v>0</v>
      </c>
      <c r="J186" s="308">
        <f>SUMIFS(Смета_план[План, руб],Смета_план[Код статьи],$A186,Смета_план[Номер месяца],"&lt;="&amp;MATCH($C$3,Смета!$E$2:$P$2,0))/1000</f>
        <v>0</v>
      </c>
      <c r="K186" s="308">
        <f>SUM(Смета!$E126:INDEX(Смета!$E126:$P126,1,MATCH($C$3,Смета!$E$2:$P$2,0)))</f>
        <v>0</v>
      </c>
      <c r="L186" s="308">
        <f>SUMIFS(Расходы_факт[Сумма расхода],Расходы_факт[Код статьи],$A186,Расходы_факт[Номер месяца],"&lt;="&amp;MATCH($C$3,Смета!$E$2:$P$2,0))/1000</f>
        <v>0</v>
      </c>
      <c r="M186" s="308">
        <f t="shared" si="63"/>
        <v>0</v>
      </c>
      <c r="N186" s="311">
        <f t="shared" si="64"/>
        <v>0</v>
      </c>
      <c r="O186" s="308">
        <f t="shared" si="67"/>
        <v>0</v>
      </c>
      <c r="P186" s="311">
        <f t="shared" si="68"/>
        <v>0</v>
      </c>
      <c r="Q186" s="21"/>
      <c r="R186" s="1389"/>
      <c r="S186" s="1292"/>
      <c r="T186" s="21"/>
      <c r="U186" s="1389"/>
      <c r="V186" s="21"/>
      <c r="W186" s="21"/>
      <c r="X186" s="21"/>
      <c r="Y186" s="21"/>
      <c r="Z186" s="21"/>
      <c r="AA186" s="21"/>
      <c r="AB186" s="308">
        <v>0</v>
      </c>
      <c r="AC186" s="308">
        <v>0</v>
      </c>
      <c r="AE186" s="308">
        <f t="shared" si="57"/>
        <v>0</v>
      </c>
      <c r="AF186" s="311">
        <f t="shared" si="58"/>
        <v>0</v>
      </c>
      <c r="AG186" s="1477">
        <f t="shared" ca="1" si="79"/>
        <v>0</v>
      </c>
      <c r="AH186" s="1477">
        <f t="shared" si="80"/>
        <v>0</v>
      </c>
    </row>
    <row r="187" spans="1:34" s="669" customFormat="1" x14ac:dyDescent="0.25">
      <c r="A187" s="22">
        <v>3501190000</v>
      </c>
      <c r="B187" s="21" t="s">
        <v>203</v>
      </c>
      <c r="C187" s="308">
        <f>SUMIFS(Смета_план[План, руб],Смета_план[Код статьи],$A187,Смета_план[Месяц],C$62)/1000</f>
        <v>0</v>
      </c>
      <c r="D187" s="308">
        <f ca="1">SUMPRODUCT(Смета!$E$4:$P$320*(Смета!$A$4:$A$320=$A187)*(Смета!$E$2:$P$2=$C$62))</f>
        <v>0</v>
      </c>
      <c r="E187" s="308">
        <f>SUMIFS(Расходы_факт[Сумма расхода],Расходы_факт[Код статьи],$A187,Расходы_факт[Месяц],$C$62)/1000</f>
        <v>0</v>
      </c>
      <c r="F187" s="308">
        <f t="shared" ca="1" si="59"/>
        <v>0</v>
      </c>
      <c r="G187" s="311">
        <f t="shared" ca="1" si="60"/>
        <v>0</v>
      </c>
      <c r="H187" s="308">
        <f t="shared" ca="1" si="61"/>
        <v>0</v>
      </c>
      <c r="I187" s="311">
        <f t="shared" ca="1" si="62"/>
        <v>0</v>
      </c>
      <c r="J187" s="308">
        <f>SUMIFS(Смета_план[План, руб],Смета_план[Код статьи],$A187,Смета_план[Номер месяца],"&lt;="&amp;MATCH($C$3,Смета!$E$2:$P$2,0))/1000</f>
        <v>0</v>
      </c>
      <c r="K187" s="308">
        <f>SUM(Смета!$E127:INDEX(Смета!$E127:$P127,1,MATCH($C$3,Смета!$E$2:$P$2,0)))</f>
        <v>0</v>
      </c>
      <c r="L187" s="308">
        <f>SUMIFS(Расходы_факт[Сумма расхода],Расходы_факт[Код статьи],$A187,Расходы_факт[Номер месяца],"&lt;="&amp;MATCH($C$3,Смета!$E$2:$P$2,0))/1000</f>
        <v>0</v>
      </c>
      <c r="M187" s="308">
        <f t="shared" si="63"/>
        <v>0</v>
      </c>
      <c r="N187" s="311">
        <f t="shared" si="64"/>
        <v>0</v>
      </c>
      <c r="O187" s="308">
        <f t="shared" si="67"/>
        <v>0</v>
      </c>
      <c r="P187" s="311">
        <f t="shared" si="68"/>
        <v>0</v>
      </c>
      <c r="Q187" s="21"/>
      <c r="R187" s="1389"/>
      <c r="S187" s="1292"/>
      <c r="T187" s="21"/>
      <c r="U187" s="1389"/>
      <c r="V187" s="21"/>
      <c r="W187" s="21"/>
      <c r="X187" s="21"/>
      <c r="Y187" s="21"/>
      <c r="Z187" s="21"/>
      <c r="AA187" s="21"/>
      <c r="AB187" s="308">
        <v>0</v>
      </c>
      <c r="AC187" s="308">
        <v>0</v>
      </c>
      <c r="AE187" s="308">
        <f t="shared" si="57"/>
        <v>0</v>
      </c>
      <c r="AF187" s="311">
        <f t="shared" si="58"/>
        <v>0</v>
      </c>
      <c r="AG187" s="1477">
        <f t="shared" ca="1" si="79"/>
        <v>0</v>
      </c>
      <c r="AH187" s="1477">
        <f t="shared" si="80"/>
        <v>0</v>
      </c>
    </row>
    <row r="188" spans="1:34" s="669" customFormat="1" x14ac:dyDescent="0.25">
      <c r="A188" s="22">
        <v>3501200000</v>
      </c>
      <c r="B188" s="21" t="s">
        <v>204</v>
      </c>
      <c r="C188" s="308">
        <f>SUMIFS(Смета_план[План, руб],Смета_план[Код статьи],$A188,Смета_план[Месяц],C$62)/1000</f>
        <v>0</v>
      </c>
      <c r="D188" s="308">
        <f ca="1">SUMPRODUCT(Смета!$E$4:$P$320*(Смета!$A$4:$A$320=$A188)*(Смета!$E$2:$P$2=$C$62))</f>
        <v>0</v>
      </c>
      <c r="E188" s="308">
        <f>SUMIFS(Расходы_факт[Сумма расхода],Расходы_факт[Код статьи],$A188,Расходы_факт[Месяц],$C$62)/1000</f>
        <v>0</v>
      </c>
      <c r="F188" s="308">
        <f t="shared" ca="1" si="59"/>
        <v>0</v>
      </c>
      <c r="G188" s="311">
        <f t="shared" ca="1" si="60"/>
        <v>0</v>
      </c>
      <c r="H188" s="308">
        <f t="shared" ca="1" si="61"/>
        <v>0</v>
      </c>
      <c r="I188" s="311">
        <f t="shared" ca="1" si="62"/>
        <v>0</v>
      </c>
      <c r="J188" s="308">
        <f>SUMIFS(Смета_план[План, руб],Смета_план[Код статьи],$A188,Смета_план[Номер месяца],"&lt;="&amp;MATCH($C$3,Смета!$E$2:$P$2,0))/1000</f>
        <v>0</v>
      </c>
      <c r="K188" s="308">
        <f>SUM(Смета!$E128:INDEX(Смета!$E128:$P128,1,MATCH($C$3,Смета!$E$2:$P$2,0)))</f>
        <v>0</v>
      </c>
      <c r="L188" s="308">
        <f>SUMIFS(Расходы_факт[Сумма расхода],Расходы_факт[Код статьи],$A188,Расходы_факт[Номер месяца],"&lt;="&amp;MATCH($C$3,Смета!$E$2:$P$2,0))/1000</f>
        <v>0</v>
      </c>
      <c r="M188" s="308">
        <f t="shared" si="63"/>
        <v>0</v>
      </c>
      <c r="N188" s="311">
        <f t="shared" si="64"/>
        <v>0</v>
      </c>
      <c r="O188" s="308">
        <f t="shared" si="67"/>
        <v>0</v>
      </c>
      <c r="P188" s="311">
        <f t="shared" si="68"/>
        <v>0</v>
      </c>
      <c r="Q188" s="21"/>
      <c r="R188" s="1389"/>
      <c r="S188" s="1292"/>
      <c r="T188" s="21"/>
      <c r="U188" s="1389"/>
      <c r="V188" s="21"/>
      <c r="W188" s="21"/>
      <c r="X188" s="21"/>
      <c r="Y188" s="21"/>
      <c r="Z188" s="21"/>
      <c r="AA188" s="21"/>
      <c r="AB188" s="308">
        <v>0</v>
      </c>
      <c r="AC188" s="308">
        <v>0</v>
      </c>
      <c r="AE188" s="308">
        <f t="shared" si="57"/>
        <v>0</v>
      </c>
      <c r="AF188" s="311">
        <f t="shared" si="58"/>
        <v>0</v>
      </c>
      <c r="AG188" s="1477">
        <f t="shared" ca="1" si="79"/>
        <v>0</v>
      </c>
      <c r="AH188" s="1477">
        <f t="shared" si="80"/>
        <v>0</v>
      </c>
    </row>
    <row r="189" spans="1:34" s="669" customFormat="1" ht="22.5" x14ac:dyDescent="0.25">
      <c r="A189" s="22">
        <v>3501210000</v>
      </c>
      <c r="B189" s="21" t="s">
        <v>205</v>
      </c>
      <c r="C189" s="308">
        <f>SUMIFS(Смета_план[План, руб],Смета_план[Код статьи],$A189,Смета_план[Месяц],C$62)/1000</f>
        <v>0</v>
      </c>
      <c r="D189" s="308">
        <f ca="1">SUMPRODUCT(Смета!$E$4:$P$320*(Смета!$A$4:$A$320=$A189)*(Смета!$E$2:$P$2=$C$62))</f>
        <v>0</v>
      </c>
      <c r="E189" s="308">
        <f>SUMIFS(Расходы_факт[Сумма расхода],Расходы_факт[Код статьи],$A189,Расходы_факт[Месяц],$C$62)/1000</f>
        <v>0</v>
      </c>
      <c r="F189" s="308">
        <f t="shared" ca="1" si="59"/>
        <v>0</v>
      </c>
      <c r="G189" s="311">
        <f t="shared" ca="1" si="60"/>
        <v>0</v>
      </c>
      <c r="H189" s="308">
        <f t="shared" ca="1" si="61"/>
        <v>0</v>
      </c>
      <c r="I189" s="311">
        <f t="shared" ca="1" si="62"/>
        <v>0</v>
      </c>
      <c r="J189" s="308">
        <f>SUMIFS(Смета_план[План, руб],Смета_план[Код статьи],$A189,Смета_план[Номер месяца],"&lt;="&amp;MATCH($C$3,Смета!$E$2:$P$2,0))/1000</f>
        <v>0</v>
      </c>
      <c r="K189" s="308">
        <f>SUM(Смета!$E129:INDEX(Смета!$E129:$P129,1,MATCH($C$3,Смета!$E$2:$P$2,0)))</f>
        <v>0</v>
      </c>
      <c r="L189" s="308">
        <f>SUMIFS(Расходы_факт[Сумма расхода],Расходы_факт[Код статьи],$A189,Расходы_факт[Номер месяца],"&lt;="&amp;MATCH($C$3,Смета!$E$2:$P$2,0))/1000</f>
        <v>0</v>
      </c>
      <c r="M189" s="308">
        <f t="shared" si="63"/>
        <v>0</v>
      </c>
      <c r="N189" s="311">
        <f t="shared" si="64"/>
        <v>0</v>
      </c>
      <c r="O189" s="308">
        <f t="shared" si="67"/>
        <v>0</v>
      </c>
      <c r="P189" s="311">
        <f t="shared" si="68"/>
        <v>0</v>
      </c>
      <c r="Q189" s="21"/>
      <c r="R189" s="1389"/>
      <c r="S189" s="1292"/>
      <c r="T189" s="21"/>
      <c r="U189" s="1389"/>
      <c r="V189" s="21"/>
      <c r="W189" s="21"/>
      <c r="X189" s="21"/>
      <c r="Y189" s="21"/>
      <c r="Z189" s="21"/>
      <c r="AA189" s="21"/>
      <c r="AB189" s="1465">
        <v>0</v>
      </c>
      <c r="AC189" s="1465">
        <v>0</v>
      </c>
      <c r="AE189" s="308">
        <f t="shared" si="57"/>
        <v>0</v>
      </c>
      <c r="AF189" s="311">
        <f t="shared" si="58"/>
        <v>0</v>
      </c>
      <c r="AG189" s="1477">
        <f t="shared" ca="1" si="79"/>
        <v>0</v>
      </c>
      <c r="AH189" s="1477">
        <f t="shared" si="80"/>
        <v>0</v>
      </c>
    </row>
    <row r="190" spans="1:34" s="669" customFormat="1" ht="22.5" x14ac:dyDescent="0.25">
      <c r="A190" s="22">
        <v>3501220000</v>
      </c>
      <c r="B190" s="21" t="s">
        <v>206</v>
      </c>
      <c r="C190" s="308">
        <f>SUMIFS(Смета_план[План, руб],Смета_план[Код статьи],$A190,Смета_план[Месяц],C$62)/1000</f>
        <v>0</v>
      </c>
      <c r="D190" s="308">
        <f ca="1">SUMPRODUCT(Смета!$E$4:$P$320*(Смета!$A$4:$A$320=$A190)*(Смета!$E$2:$P$2=$C$62))</f>
        <v>0</v>
      </c>
      <c r="E190" s="308">
        <f>SUMIFS(Расходы_факт[Сумма расхода],Расходы_факт[Код статьи],$A190,Расходы_факт[Месяц],$C$62)/1000</f>
        <v>0</v>
      </c>
      <c r="F190" s="308">
        <f t="shared" ca="1" si="59"/>
        <v>0</v>
      </c>
      <c r="G190" s="311">
        <f t="shared" ca="1" si="60"/>
        <v>0</v>
      </c>
      <c r="H190" s="308">
        <f t="shared" ca="1" si="61"/>
        <v>0</v>
      </c>
      <c r="I190" s="311">
        <f t="shared" ca="1" si="62"/>
        <v>0</v>
      </c>
      <c r="J190" s="308">
        <f>SUMIFS(Смета_план[План, руб],Смета_план[Код статьи],$A190,Смета_план[Номер месяца],"&lt;="&amp;MATCH($C$3,Смета!$E$2:$P$2,0))/1000</f>
        <v>0</v>
      </c>
      <c r="K190" s="308">
        <f>SUM(Смета!$E130:INDEX(Смета!$E130:$P130,1,MATCH($C$3,Смета!$E$2:$P$2,0)))</f>
        <v>0</v>
      </c>
      <c r="L190" s="308">
        <f>SUMIFS(Расходы_факт[Сумма расхода],Расходы_факт[Код статьи],$A190,Расходы_факт[Номер месяца],"&lt;="&amp;MATCH($C$3,Смета!$E$2:$P$2,0))/1000</f>
        <v>0</v>
      </c>
      <c r="M190" s="308">
        <f t="shared" si="63"/>
        <v>0</v>
      </c>
      <c r="N190" s="311">
        <f t="shared" si="64"/>
        <v>0</v>
      </c>
      <c r="O190" s="308">
        <f t="shared" si="67"/>
        <v>0</v>
      </c>
      <c r="P190" s="311">
        <f t="shared" si="68"/>
        <v>0</v>
      </c>
      <c r="Q190" s="21"/>
      <c r="R190" s="1389"/>
      <c r="S190" s="1292"/>
      <c r="T190" s="21"/>
      <c r="U190" s="1389"/>
      <c r="V190" s="21"/>
      <c r="W190" s="21"/>
      <c r="X190" s="21"/>
      <c r="Y190" s="21"/>
      <c r="Z190" s="21"/>
      <c r="AA190" s="21"/>
      <c r="AB190" s="1465">
        <v>0</v>
      </c>
      <c r="AC190" s="1465">
        <v>0</v>
      </c>
      <c r="AE190" s="308">
        <f t="shared" si="57"/>
        <v>0</v>
      </c>
      <c r="AF190" s="311">
        <f t="shared" si="58"/>
        <v>0</v>
      </c>
      <c r="AG190" s="1477">
        <f t="shared" ca="1" si="79"/>
        <v>0</v>
      </c>
      <c r="AH190" s="1477">
        <f t="shared" si="80"/>
        <v>0</v>
      </c>
    </row>
    <row r="191" spans="1:34" s="669" customFormat="1" ht="22.5" x14ac:dyDescent="0.25">
      <c r="A191" s="22">
        <v>3501230000</v>
      </c>
      <c r="B191" s="21" t="s">
        <v>207</v>
      </c>
      <c r="C191" s="308">
        <f>SUMIFS(Смета_план[План, руб],Смета_план[Код статьи],$A191,Смета_план[Месяц],C$62)/1000</f>
        <v>0</v>
      </c>
      <c r="D191" s="308">
        <f ca="1">SUMPRODUCT(Смета!$E$4:$P$320*(Смета!$A$4:$A$320=$A191)*(Смета!$E$2:$P$2=$C$62))</f>
        <v>0</v>
      </c>
      <c r="E191" s="308">
        <f>SUMIFS(Расходы_факт[Сумма расхода],Расходы_факт[Код статьи],$A191,Расходы_факт[Месяц],$C$62)/1000</f>
        <v>0</v>
      </c>
      <c r="F191" s="308">
        <f t="shared" ca="1" si="59"/>
        <v>0</v>
      </c>
      <c r="G191" s="311">
        <f t="shared" ca="1" si="60"/>
        <v>0</v>
      </c>
      <c r="H191" s="308">
        <f t="shared" ca="1" si="61"/>
        <v>0</v>
      </c>
      <c r="I191" s="311">
        <f t="shared" ca="1" si="62"/>
        <v>0</v>
      </c>
      <c r="J191" s="308">
        <f>SUMIFS(Смета_план[План, руб],Смета_план[Код статьи],$A191,Смета_план[Номер месяца],"&lt;="&amp;MATCH($C$3,Смета!$E$2:$P$2,0))/1000</f>
        <v>0</v>
      </c>
      <c r="K191" s="308">
        <f>SUM(Смета!$E131:INDEX(Смета!$E131:$P131,1,MATCH($C$3,Смета!$E$2:$P$2,0)))</f>
        <v>0</v>
      </c>
      <c r="L191" s="308">
        <f>SUMIFS(Расходы_факт[Сумма расхода],Расходы_факт[Код статьи],$A191,Расходы_факт[Номер месяца],"&lt;="&amp;MATCH($C$3,Смета!$E$2:$P$2,0))/1000</f>
        <v>0</v>
      </c>
      <c r="M191" s="308">
        <f t="shared" si="63"/>
        <v>0</v>
      </c>
      <c r="N191" s="311">
        <f t="shared" si="64"/>
        <v>0</v>
      </c>
      <c r="O191" s="308">
        <f t="shared" si="67"/>
        <v>0</v>
      </c>
      <c r="P191" s="311">
        <f t="shared" si="68"/>
        <v>0</v>
      </c>
      <c r="Q191" s="21"/>
      <c r="R191" s="1389"/>
      <c r="S191" s="1292"/>
      <c r="T191" s="21"/>
      <c r="U191" s="1389"/>
      <c r="V191" s="21"/>
      <c r="W191" s="21"/>
      <c r="X191" s="21"/>
      <c r="Y191" s="21"/>
      <c r="Z191" s="21"/>
      <c r="AA191" s="21"/>
      <c r="AB191" s="308">
        <v>0</v>
      </c>
      <c r="AC191" s="308">
        <v>0</v>
      </c>
      <c r="AE191" s="308">
        <f t="shared" si="57"/>
        <v>0</v>
      </c>
      <c r="AF191" s="311">
        <f t="shared" si="58"/>
        <v>0</v>
      </c>
      <c r="AG191" s="1477">
        <f t="shared" ca="1" si="79"/>
        <v>0</v>
      </c>
      <c r="AH191" s="1477">
        <f t="shared" si="80"/>
        <v>0</v>
      </c>
    </row>
    <row r="192" spans="1:34" s="669" customFormat="1" x14ac:dyDescent="0.25">
      <c r="A192" s="22">
        <v>3501240000</v>
      </c>
      <c r="B192" s="21" t="s">
        <v>208</v>
      </c>
      <c r="C192" s="308">
        <f>SUMIFS(Смета_план[План, руб],Смета_план[Код статьи],$A192,Смета_план[Месяц],C$62)/1000</f>
        <v>0</v>
      </c>
      <c r="D192" s="308">
        <f ca="1">SUMPRODUCT(Смета!$E$4:$P$320*(Смета!$A$4:$A$320=$A192)*(Смета!$E$2:$P$2=$C$62))</f>
        <v>0</v>
      </c>
      <c r="E192" s="308">
        <f>SUMIFS(Расходы_факт[Сумма расхода],Расходы_факт[Код статьи],$A192,Расходы_факт[Месяц],$C$62)/1000</f>
        <v>0</v>
      </c>
      <c r="F192" s="308">
        <f t="shared" ca="1" si="59"/>
        <v>0</v>
      </c>
      <c r="G192" s="311">
        <f t="shared" ca="1" si="60"/>
        <v>0</v>
      </c>
      <c r="H192" s="308">
        <f t="shared" ca="1" si="61"/>
        <v>0</v>
      </c>
      <c r="I192" s="311">
        <f t="shared" ca="1" si="62"/>
        <v>0</v>
      </c>
      <c r="J192" s="308">
        <f>SUMIFS(Смета_план[План, руб],Смета_план[Код статьи],$A192,Смета_план[Номер месяца],"&lt;="&amp;MATCH($C$3,Смета!$E$2:$P$2,0))/1000</f>
        <v>0</v>
      </c>
      <c r="K192" s="308">
        <f>SUM(Смета!$E132:INDEX(Смета!$E132:$P132,1,MATCH($C$3,Смета!$E$2:$P$2,0)))</f>
        <v>0</v>
      </c>
      <c r="L192" s="308">
        <f>SUMIFS(Расходы_факт[Сумма расхода],Расходы_факт[Код статьи],$A192,Расходы_факт[Номер месяца],"&lt;="&amp;MATCH($C$3,Смета!$E$2:$P$2,0))/1000</f>
        <v>0</v>
      </c>
      <c r="M192" s="308">
        <f>K192-J192</f>
        <v>0</v>
      </c>
      <c r="N192" s="311">
        <f>IFERROR(M192/J192,0)</f>
        <v>0</v>
      </c>
      <c r="O192" s="308">
        <f>L192-K192</f>
        <v>0</v>
      </c>
      <c r="P192" s="311">
        <f>IFERROR(O192/K192,0)</f>
        <v>0</v>
      </c>
      <c r="Q192" s="21"/>
      <c r="R192" s="1389"/>
      <c r="S192" s="1292"/>
      <c r="T192" s="21"/>
      <c r="U192" s="1389"/>
      <c r="V192" s="21"/>
      <c r="W192" s="21"/>
      <c r="X192" s="21"/>
      <c r="Y192" s="21"/>
      <c r="Z192" s="21"/>
      <c r="AA192" s="21"/>
      <c r="AB192" s="308">
        <v>0</v>
      </c>
      <c r="AC192" s="308">
        <v>0</v>
      </c>
      <c r="AE192" s="308">
        <f t="shared" ref="AE192:AE256" si="81">E192-C192</f>
        <v>0</v>
      </c>
      <c r="AF192" s="311">
        <f t="shared" ref="AF192:AF256" si="82">IFERROR(AE192/C192,0)</f>
        <v>0</v>
      </c>
      <c r="AG192" s="1477">
        <f t="shared" ca="1" si="79"/>
        <v>0</v>
      </c>
      <c r="AH192" s="1477">
        <f t="shared" si="80"/>
        <v>0</v>
      </c>
    </row>
    <row r="193" spans="1:34" s="669" customFormat="1" ht="22.5" x14ac:dyDescent="0.25">
      <c r="A193" s="22">
        <v>3501250000</v>
      </c>
      <c r="B193" s="21" t="s">
        <v>1176</v>
      </c>
      <c r="C193" s="308">
        <f>SUMIFS(Смета_план[План, руб],Смета_план[Код статьи],$A193,Смета_план[Месяц],C$62)/1000</f>
        <v>0</v>
      </c>
      <c r="D193" s="308">
        <f ca="1">SUMPRODUCT(Смета!$E$4:$P$320*(Смета!$A$4:$A$320=$A193)*(Смета!$E$2:$P$2=$C$62))</f>
        <v>0</v>
      </c>
      <c r="E193" s="308">
        <f>SUMIFS(Расходы_факт[Сумма расхода],Расходы_факт[Код статьи],$A193,Расходы_факт[Месяц],$C$62)/1000</f>
        <v>0</v>
      </c>
      <c r="F193" s="308">
        <f t="shared" ref="F193" ca="1" si="83">D193-C193</f>
        <v>0</v>
      </c>
      <c r="G193" s="311">
        <f t="shared" ref="G193" ca="1" si="84">IFERROR(F193/C193,0)</f>
        <v>0</v>
      </c>
      <c r="H193" s="308">
        <f t="shared" ref="H193" ca="1" si="85">E193-D193</f>
        <v>0</v>
      </c>
      <c r="I193" s="311">
        <f t="shared" ref="I193" ca="1" si="86">IFERROR(H193/D193,0)</f>
        <v>0</v>
      </c>
      <c r="J193" s="308">
        <f>SUMIFS(Смета_план[План, руб],Смета_план[Код статьи],$A193,Смета_план[Номер месяца],"&lt;="&amp;MATCH($C$3,Смета!$E$2:$P$2,0))/1000</f>
        <v>0</v>
      </c>
      <c r="K193" s="308">
        <f>SUM(Смета!$E134:INDEX(Смета!$E134:$P134,1,MATCH($C$3,Смета!$E$2:$P$2,0)))</f>
        <v>0</v>
      </c>
      <c r="L193" s="308">
        <f>SUMIFS(Расходы_факт[Сумма расхода],Расходы_факт[Код статьи],$A193,Расходы_факт[Номер месяца],"&lt;="&amp;MATCH($C$3,Смета!$E$2:$P$2,0))/1000</f>
        <v>0</v>
      </c>
      <c r="M193" s="308">
        <f>K193-J193</f>
        <v>0</v>
      </c>
      <c r="N193" s="311">
        <f>IFERROR(M193/J193,0)</f>
        <v>0</v>
      </c>
      <c r="O193" s="308">
        <f>L193-K193</f>
        <v>0</v>
      </c>
      <c r="P193" s="311">
        <f>IFERROR(O193/K193,0)</f>
        <v>0</v>
      </c>
      <c r="Q193" s="21"/>
      <c r="R193" s="1389"/>
      <c r="S193" s="1292"/>
      <c r="T193" s="21"/>
      <c r="U193" s="1389"/>
      <c r="V193" s="21"/>
      <c r="W193" s="21"/>
      <c r="X193" s="21"/>
      <c r="Y193" s="21"/>
      <c r="Z193" s="21"/>
      <c r="AA193" s="21"/>
      <c r="AB193" s="308"/>
      <c r="AC193" s="308"/>
      <c r="AE193" s="308"/>
      <c r="AF193" s="311"/>
      <c r="AG193" s="1477"/>
      <c r="AH193" s="1477"/>
    </row>
    <row r="194" spans="1:34" s="669" customFormat="1" ht="22.5" x14ac:dyDescent="0.25">
      <c r="A194" s="22">
        <v>3501260000</v>
      </c>
      <c r="B194" s="21" t="s">
        <v>2516</v>
      </c>
      <c r="C194" s="308">
        <f>SUMIFS(Смета_план[План, руб],Смета_план[Код статьи],$A194,Смета_план[Месяц],C$62)/1000</f>
        <v>0</v>
      </c>
      <c r="D194" s="308">
        <f ca="1">SUMPRODUCT(Смета!$E$4:$P$320*(Смета!$A$4:$A$320=$A194)*(Смета!$E$2:$P$2=$C$62))</f>
        <v>0</v>
      </c>
      <c r="E194" s="308">
        <f>SUMIFS(Расходы_факт[Сумма расхода],Расходы_факт[Код статьи],$A194,Расходы_факт[Месяц],$C$62)/1000</f>
        <v>0</v>
      </c>
      <c r="F194" s="308">
        <f t="shared" ref="F194:F260" ca="1" si="87">D194-C194</f>
        <v>0</v>
      </c>
      <c r="G194" s="311">
        <f t="shared" ref="G194:G260" ca="1" si="88">IFERROR(F194/C194,0)</f>
        <v>0</v>
      </c>
      <c r="H194" s="308">
        <f t="shared" ref="H194:H260" ca="1" si="89">E194-D194</f>
        <v>0</v>
      </c>
      <c r="I194" s="311">
        <f t="shared" ref="I194:I260" ca="1" si="90">IFERROR(H194/D194,0)</f>
        <v>0</v>
      </c>
      <c r="J194" s="308">
        <f>SUMIFS(Смета_план[План, руб],Смета_план[Код статьи],$A194,Смета_план[Номер месяца],"&lt;="&amp;MATCH($C$3,Смета!$E$2:$P$2,0))/1000</f>
        <v>0</v>
      </c>
      <c r="K194" s="308">
        <f>SUM(Смета!$E134:INDEX(Смета!$E134:$P134,1,MATCH($C$3,Смета!$E$2:$P$2,0)))</f>
        <v>0</v>
      </c>
      <c r="L194" s="308">
        <f>SUMIFS(Расходы_факт[Сумма расхода],Расходы_факт[Код статьи],$A194,Расходы_факт[Номер месяца],"&lt;="&amp;MATCH($C$3,Смета!$E$2:$P$2,0))/1000</f>
        <v>0</v>
      </c>
      <c r="M194" s="308">
        <f t="shared" si="63"/>
        <v>0</v>
      </c>
      <c r="N194" s="311">
        <f t="shared" si="64"/>
        <v>0</v>
      </c>
      <c r="O194" s="308">
        <f t="shared" si="67"/>
        <v>0</v>
      </c>
      <c r="P194" s="311">
        <f t="shared" si="68"/>
        <v>0</v>
      </c>
      <c r="Q194" s="21"/>
      <c r="R194" s="1389"/>
      <c r="S194" s="1292"/>
      <c r="T194" s="21"/>
      <c r="U194" s="1389"/>
      <c r="V194" s="21"/>
      <c r="W194" s="21"/>
      <c r="X194" s="21"/>
      <c r="Y194" s="21"/>
      <c r="Z194" s="21"/>
      <c r="AA194" s="21"/>
      <c r="AB194" s="308">
        <v>0</v>
      </c>
      <c r="AC194" s="308">
        <v>0</v>
      </c>
      <c r="AE194" s="308">
        <f t="shared" si="81"/>
        <v>0</v>
      </c>
      <c r="AF194" s="311">
        <f t="shared" si="82"/>
        <v>0</v>
      </c>
      <c r="AG194" s="1477">
        <f t="shared" ca="1" si="79"/>
        <v>0</v>
      </c>
      <c r="AH194" s="1477">
        <f t="shared" si="80"/>
        <v>0</v>
      </c>
    </row>
    <row r="195" spans="1:34" x14ac:dyDescent="0.25">
      <c r="A195" s="18" t="s">
        <v>209</v>
      </c>
      <c r="B195" s="19"/>
      <c r="C195" s="320">
        <f>SUM(C196:C199)</f>
        <v>0</v>
      </c>
      <c r="D195" s="320">
        <f ca="1">SUM(D196:D199)</f>
        <v>0</v>
      </c>
      <c r="E195" s="320">
        <f>SUM(E196:E199)</f>
        <v>0</v>
      </c>
      <c r="F195" s="320">
        <f t="shared" ca="1" si="87"/>
        <v>0</v>
      </c>
      <c r="G195" s="321">
        <f t="shared" ca="1" si="88"/>
        <v>0</v>
      </c>
      <c r="H195" s="320">
        <f t="shared" ca="1" si="89"/>
        <v>0</v>
      </c>
      <c r="I195" s="321">
        <f t="shared" ca="1" si="90"/>
        <v>0</v>
      </c>
      <c r="J195" s="320">
        <f>SUM(J196:J199)</f>
        <v>0</v>
      </c>
      <c r="K195" s="320">
        <f>SUM(K196:K199)</f>
        <v>0</v>
      </c>
      <c r="L195" s="320">
        <f>SUM(L196:L199)</f>
        <v>0</v>
      </c>
      <c r="M195" s="320">
        <f t="shared" si="63"/>
        <v>0</v>
      </c>
      <c r="N195" s="321">
        <f t="shared" si="64"/>
        <v>0</v>
      </c>
      <c r="O195" s="320">
        <f t="shared" si="67"/>
        <v>0</v>
      </c>
      <c r="P195" s="321">
        <f t="shared" si="68"/>
        <v>0</v>
      </c>
      <c r="Q195" s="19"/>
      <c r="R195" s="1388"/>
      <c r="S195" s="1291"/>
      <c r="T195" s="19"/>
      <c r="U195" s="1388"/>
      <c r="V195" s="322"/>
      <c r="W195" s="322"/>
      <c r="X195" s="322"/>
      <c r="Y195" s="322"/>
      <c r="Z195" s="322"/>
      <c r="AA195" s="322"/>
      <c r="AB195" s="320">
        <v>-62</v>
      </c>
      <c r="AC195" s="320">
        <v>-124</v>
      </c>
      <c r="AE195" s="320">
        <f t="shared" si="81"/>
        <v>0</v>
      </c>
      <c r="AF195" s="321">
        <f t="shared" si="82"/>
        <v>0</v>
      </c>
    </row>
    <row r="196" spans="1:34" s="669" customFormat="1" x14ac:dyDescent="0.25">
      <c r="A196" s="22">
        <v>3502010000</v>
      </c>
      <c r="B196" s="21" t="s">
        <v>210</v>
      </c>
      <c r="C196" s="308">
        <f>SUMIFS(Смета_план[План, руб],Смета_план[Код статьи],$A196,Смета_план[Месяц],C$62)/1000</f>
        <v>0</v>
      </c>
      <c r="D196" s="308">
        <f ca="1">SUMPRODUCT(Смета!$E$4:$P$320*(Смета!$A$4:$A$320=$A196)*(Смета!$E$2:$P$2=$C$62))</f>
        <v>0</v>
      </c>
      <c r="E196" s="308">
        <f>SUMIFS(Расходы_факт[Сумма расхода],Расходы_факт[Код статьи],$A196,Расходы_факт[Месяц],$C$62)/1000</f>
        <v>0</v>
      </c>
      <c r="F196" s="308">
        <f t="shared" ca="1" si="87"/>
        <v>0</v>
      </c>
      <c r="G196" s="311">
        <f t="shared" ca="1" si="88"/>
        <v>0</v>
      </c>
      <c r="H196" s="308">
        <f t="shared" ca="1" si="89"/>
        <v>0</v>
      </c>
      <c r="I196" s="311">
        <f t="shared" ca="1" si="90"/>
        <v>0</v>
      </c>
      <c r="J196" s="308">
        <f>SUMIFS(Смета_план[План, руб],Смета_план[Код статьи],$A196,Смета_план[Номер месяца],"&lt;="&amp;MATCH($C$3,Смета!$E$2:$P$2,0))/1000</f>
        <v>0</v>
      </c>
      <c r="K196" s="308">
        <f>SUM(Смета!$E136:INDEX(Смета!$E136:$P136,1,MATCH($C$3,Смета!$E$2:$P$2,0)))</f>
        <v>0</v>
      </c>
      <c r="L196" s="308">
        <f>SUMIFS(Расходы_факт[Сумма расхода],Расходы_факт[Код статьи],$A196,Расходы_факт[Номер месяца],"&lt;="&amp;MATCH($C$3,Смета!$E$2:$P$2,0))/1000</f>
        <v>0</v>
      </c>
      <c r="M196" s="308">
        <f t="shared" ref="M196:M264" si="91">K196-J196</f>
        <v>0</v>
      </c>
      <c r="N196" s="311">
        <f t="shared" ref="N196:N264" si="92">IFERROR(M196/J196,0)</f>
        <v>0</v>
      </c>
      <c r="O196" s="308">
        <f t="shared" si="67"/>
        <v>0</v>
      </c>
      <c r="P196" s="311">
        <f t="shared" si="68"/>
        <v>0</v>
      </c>
      <c r="Q196" s="21"/>
      <c r="R196" s="1389"/>
      <c r="S196" s="1292"/>
      <c r="T196" s="21"/>
      <c r="U196" s="1389"/>
      <c r="V196" s="21"/>
      <c r="W196" s="21"/>
      <c r="X196" s="21"/>
      <c r="Y196" s="21"/>
      <c r="Z196" s="21"/>
      <c r="AA196" s="21"/>
      <c r="AB196" s="308">
        <v>0</v>
      </c>
      <c r="AC196" s="308">
        <v>0</v>
      </c>
      <c r="AE196" s="308">
        <f t="shared" si="81"/>
        <v>0</v>
      </c>
      <c r="AF196" s="311">
        <f t="shared" si="82"/>
        <v>0</v>
      </c>
      <c r="AG196" s="1477">
        <f t="shared" ref="AG196:AG199" ca="1" si="93">F196-AB196</f>
        <v>0</v>
      </c>
      <c r="AH196" s="1477">
        <f t="shared" ref="AH196:AH199" si="94">M196-AC196</f>
        <v>0</v>
      </c>
    </row>
    <row r="197" spans="1:34" s="669" customFormat="1" x14ac:dyDescent="0.25">
      <c r="A197" s="22">
        <v>3502020000</v>
      </c>
      <c r="B197" s="21" t="s">
        <v>211</v>
      </c>
      <c r="C197" s="308">
        <f>SUMIFS(Смета_план[План, руб],Смета_план[Код статьи],$A197,Смета_план[Месяц],C$62)/1000</f>
        <v>0</v>
      </c>
      <c r="D197" s="308">
        <f ca="1">SUMPRODUCT(Смета!$E$4:$P$320*(Смета!$A$4:$A$320=$A197)*(Смета!$E$2:$P$2=$C$62))</f>
        <v>0</v>
      </c>
      <c r="E197" s="308">
        <f>SUMIFS(Расходы_факт[Сумма расхода],Расходы_факт[Код статьи],$A197,Расходы_факт[Месяц],$C$62)/1000</f>
        <v>0</v>
      </c>
      <c r="F197" s="308">
        <f t="shared" ca="1" si="87"/>
        <v>0</v>
      </c>
      <c r="G197" s="311">
        <f t="shared" ca="1" si="88"/>
        <v>0</v>
      </c>
      <c r="H197" s="308">
        <f t="shared" ca="1" si="89"/>
        <v>0</v>
      </c>
      <c r="I197" s="311">
        <f t="shared" ca="1" si="90"/>
        <v>0</v>
      </c>
      <c r="J197" s="308">
        <f>SUMIFS(Смета_план[План, руб],Смета_план[Код статьи],$A197,Смета_план[Номер месяца],"&lt;="&amp;MATCH($C$3,Смета!$E$2:$P$2,0))/1000</f>
        <v>0</v>
      </c>
      <c r="K197" s="308">
        <f>SUM(Смета!$E137:INDEX(Смета!$E137:$P137,1,MATCH($C$3,Смета!$E$2:$P$2,0)))</f>
        <v>0</v>
      </c>
      <c r="L197" s="308">
        <f>SUMIFS(Расходы_факт[Сумма расхода],Расходы_факт[Код статьи],$A197,Расходы_факт[Номер месяца],"&lt;="&amp;MATCH($C$3,Смета!$E$2:$P$2,0))/1000</f>
        <v>0</v>
      </c>
      <c r="M197" s="308">
        <f t="shared" si="91"/>
        <v>0</v>
      </c>
      <c r="N197" s="311">
        <f t="shared" si="92"/>
        <v>0</v>
      </c>
      <c r="O197" s="308">
        <f t="shared" ref="O197:O265" si="95">L197-K197</f>
        <v>0</v>
      </c>
      <c r="P197" s="311">
        <f t="shared" ref="P197:P265" si="96">IFERROR(O197/K197,0)</f>
        <v>0</v>
      </c>
      <c r="Q197" s="21"/>
      <c r="R197" s="1389"/>
      <c r="S197" s="1292"/>
      <c r="T197" s="21"/>
      <c r="U197" s="1389"/>
      <c r="V197" s="21"/>
      <c r="W197" s="21"/>
      <c r="X197" s="21"/>
      <c r="Y197" s="21"/>
      <c r="Z197" s="21"/>
      <c r="AA197" s="21"/>
      <c r="AB197" s="308">
        <v>0</v>
      </c>
      <c r="AC197" s="308">
        <v>0</v>
      </c>
      <c r="AE197" s="308">
        <f t="shared" si="81"/>
        <v>0</v>
      </c>
      <c r="AF197" s="311">
        <f t="shared" si="82"/>
        <v>0</v>
      </c>
      <c r="AG197" s="1477">
        <f t="shared" ca="1" si="93"/>
        <v>0</v>
      </c>
      <c r="AH197" s="1477">
        <f t="shared" si="94"/>
        <v>0</v>
      </c>
    </row>
    <row r="198" spans="1:34" s="669" customFormat="1" ht="22.5" x14ac:dyDescent="0.25">
      <c r="A198" s="22">
        <v>3502030000</v>
      </c>
      <c r="B198" s="21" t="s">
        <v>212</v>
      </c>
      <c r="C198" s="308">
        <f>SUMIFS(Смета_план[План, руб],Смета_план[Код статьи],$A198,Смета_план[Месяц],C$62)/1000</f>
        <v>0</v>
      </c>
      <c r="D198" s="308">
        <f ca="1">SUMPRODUCT(Смета!$E$4:$P$320*(Смета!$A$4:$A$320=$A198)*(Смета!$E$2:$P$2=$C$62))</f>
        <v>0</v>
      </c>
      <c r="E198" s="308">
        <f>SUMIFS(Расходы_факт[Сумма расхода],Расходы_факт[Код статьи],$A198,Расходы_факт[Месяц],$C$62)/1000</f>
        <v>0</v>
      </c>
      <c r="F198" s="308">
        <f t="shared" ca="1" si="87"/>
        <v>0</v>
      </c>
      <c r="G198" s="311">
        <f t="shared" ca="1" si="88"/>
        <v>0</v>
      </c>
      <c r="H198" s="308">
        <f t="shared" ca="1" si="89"/>
        <v>0</v>
      </c>
      <c r="I198" s="311">
        <f t="shared" ca="1" si="90"/>
        <v>0</v>
      </c>
      <c r="J198" s="308">
        <f>SUMIFS(Смета_план[План, руб],Смета_план[Код статьи],$A198,Смета_план[Номер месяца],"&lt;="&amp;MATCH($C$3,Смета!$E$2:$P$2,0))/1000</f>
        <v>0</v>
      </c>
      <c r="K198" s="308">
        <f>SUM(Смета!$E138:INDEX(Смета!$E138:$P138,1,MATCH($C$3,Смета!$E$2:$P$2,0)))</f>
        <v>0</v>
      </c>
      <c r="L198" s="308">
        <f>SUMIFS(Расходы_факт[Сумма расхода],Расходы_факт[Код статьи],$A198,Расходы_факт[Номер месяца],"&lt;="&amp;MATCH($C$3,Смета!$E$2:$P$2,0))/1000</f>
        <v>0</v>
      </c>
      <c r="M198" s="308">
        <f t="shared" si="91"/>
        <v>0</v>
      </c>
      <c r="N198" s="311">
        <f t="shared" si="92"/>
        <v>0</v>
      </c>
      <c r="O198" s="308">
        <f t="shared" si="95"/>
        <v>0</v>
      </c>
      <c r="P198" s="311">
        <f t="shared" si="96"/>
        <v>0</v>
      </c>
      <c r="Q198" s="21"/>
      <c r="R198" s="1389"/>
      <c r="S198" s="1292"/>
      <c r="T198" s="21"/>
      <c r="U198" s="1389"/>
      <c r="V198" s="21"/>
      <c r="W198" s="21"/>
      <c r="X198" s="21"/>
      <c r="Y198" s="21"/>
      <c r="Z198" s="21"/>
      <c r="AA198" s="21"/>
      <c r="AB198" s="1465">
        <v>0</v>
      </c>
      <c r="AC198" s="1465">
        <v>0</v>
      </c>
      <c r="AE198" s="308">
        <f t="shared" si="81"/>
        <v>0</v>
      </c>
      <c r="AF198" s="311">
        <f t="shared" si="82"/>
        <v>0</v>
      </c>
      <c r="AG198" s="1477">
        <f t="shared" ca="1" si="93"/>
        <v>0</v>
      </c>
      <c r="AH198" s="1477">
        <f t="shared" si="94"/>
        <v>0</v>
      </c>
    </row>
    <row r="199" spans="1:34" s="669" customFormat="1" ht="22.5" x14ac:dyDescent="0.25">
      <c r="A199" s="22">
        <v>3502040000</v>
      </c>
      <c r="B199" s="21" t="s">
        <v>213</v>
      </c>
      <c r="C199" s="308">
        <f>SUMIFS(Смета_план[План, руб],Смета_план[Код статьи],$A199,Смета_план[Месяц],C$62)/1000</f>
        <v>0</v>
      </c>
      <c r="D199" s="308">
        <f ca="1">SUMPRODUCT(Смета!$E$4:$P$320*(Смета!$A$4:$A$320=$A199)*(Смета!$E$2:$P$2=$C$62))</f>
        <v>0</v>
      </c>
      <c r="E199" s="308">
        <f>SUMIFS(Расходы_факт[Сумма расхода],Расходы_факт[Код статьи],$A199,Расходы_факт[Месяц],$C$62)/1000</f>
        <v>0</v>
      </c>
      <c r="F199" s="308">
        <f t="shared" ca="1" si="87"/>
        <v>0</v>
      </c>
      <c r="G199" s="311">
        <f t="shared" ca="1" si="88"/>
        <v>0</v>
      </c>
      <c r="H199" s="308">
        <f t="shared" ca="1" si="89"/>
        <v>0</v>
      </c>
      <c r="I199" s="311">
        <f t="shared" ca="1" si="90"/>
        <v>0</v>
      </c>
      <c r="J199" s="308">
        <f>SUMIFS(Смета_план[План, руб],Смета_план[Код статьи],$A199,Смета_план[Номер месяца],"&lt;="&amp;MATCH($C$3,Смета!$E$2:$P$2,0))/1000</f>
        <v>0</v>
      </c>
      <c r="K199" s="308">
        <f>SUM(Смета!$E139:INDEX(Смета!$E139:$P139,1,MATCH($C$3,Смета!$E$2:$P$2,0)))</f>
        <v>0</v>
      </c>
      <c r="L199" s="308">
        <f>SUMIFS(Расходы_факт[Сумма расхода],Расходы_факт[Код статьи],$A199,Расходы_факт[Номер месяца],"&lt;="&amp;MATCH($C$3,Смета!$E$2:$P$2,0))/1000</f>
        <v>0</v>
      </c>
      <c r="M199" s="308">
        <f t="shared" si="91"/>
        <v>0</v>
      </c>
      <c r="N199" s="311">
        <f t="shared" si="92"/>
        <v>0</v>
      </c>
      <c r="O199" s="308">
        <f t="shared" si="95"/>
        <v>0</v>
      </c>
      <c r="P199" s="311">
        <f t="shared" si="96"/>
        <v>0</v>
      </c>
      <c r="Q199" s="21"/>
      <c r="R199" s="1389"/>
      <c r="S199" s="1292"/>
      <c r="T199" s="21"/>
      <c r="U199" s="1389"/>
      <c r="V199" s="21"/>
      <c r="W199" s="21"/>
      <c r="X199" s="21"/>
      <c r="Y199" s="21"/>
      <c r="Z199" s="21"/>
      <c r="AA199" s="21"/>
      <c r="AB199" s="1464">
        <v>-62</v>
      </c>
      <c r="AC199" s="1464">
        <v>-124</v>
      </c>
      <c r="AE199" s="308">
        <f t="shared" si="81"/>
        <v>0</v>
      </c>
      <c r="AF199" s="311">
        <f t="shared" si="82"/>
        <v>0</v>
      </c>
      <c r="AG199" s="1477">
        <f t="shared" ca="1" si="93"/>
        <v>62</v>
      </c>
      <c r="AH199" s="1477">
        <f t="shared" si="94"/>
        <v>124</v>
      </c>
    </row>
    <row r="200" spans="1:34" x14ac:dyDescent="0.25">
      <c r="A200" s="18" t="s">
        <v>214</v>
      </c>
      <c r="B200" s="19"/>
      <c r="C200" s="320">
        <f>SUM(C201)</f>
        <v>0</v>
      </c>
      <c r="D200" s="320">
        <f ca="1">SUM(D201)</f>
        <v>0</v>
      </c>
      <c r="E200" s="320">
        <f>SUM(E201)</f>
        <v>0</v>
      </c>
      <c r="F200" s="320">
        <f t="shared" ca="1" si="87"/>
        <v>0</v>
      </c>
      <c r="G200" s="321">
        <f t="shared" ca="1" si="88"/>
        <v>0</v>
      </c>
      <c r="H200" s="320">
        <f t="shared" ca="1" si="89"/>
        <v>0</v>
      </c>
      <c r="I200" s="321">
        <f t="shared" ca="1" si="90"/>
        <v>0</v>
      </c>
      <c r="J200" s="320">
        <f>SUM(J201)</f>
        <v>0</v>
      </c>
      <c r="K200" s="320">
        <f>SUM(K201)</f>
        <v>0</v>
      </c>
      <c r="L200" s="320">
        <f>SUM(L201)</f>
        <v>0</v>
      </c>
      <c r="M200" s="320">
        <f t="shared" si="91"/>
        <v>0</v>
      </c>
      <c r="N200" s="321">
        <f t="shared" si="92"/>
        <v>0</v>
      </c>
      <c r="O200" s="320">
        <f t="shared" si="95"/>
        <v>0</v>
      </c>
      <c r="P200" s="321">
        <f t="shared" si="96"/>
        <v>0</v>
      </c>
      <c r="Q200" s="19"/>
      <c r="R200" s="1388"/>
      <c r="S200" s="1291"/>
      <c r="T200" s="19"/>
      <c r="U200" s="1388"/>
      <c r="V200" s="322"/>
      <c r="W200" s="322"/>
      <c r="X200" s="322"/>
      <c r="Y200" s="322"/>
      <c r="Z200" s="322"/>
      <c r="AA200" s="322"/>
      <c r="AB200" s="320">
        <v>0</v>
      </c>
      <c r="AC200" s="320">
        <v>0</v>
      </c>
      <c r="AE200" s="320">
        <f t="shared" si="81"/>
        <v>0</v>
      </c>
      <c r="AF200" s="321">
        <f t="shared" si="82"/>
        <v>0</v>
      </c>
    </row>
    <row r="201" spans="1:34" s="669" customFormat="1" x14ac:dyDescent="0.25">
      <c r="A201" s="22">
        <v>3503010000</v>
      </c>
      <c r="B201" s="21" t="s">
        <v>215</v>
      </c>
      <c r="C201" s="308">
        <f>SUMIFS(Смета_план[План, руб],Смета_план[Код статьи],$A201,Смета_план[Месяц],C$62)/1000</f>
        <v>0</v>
      </c>
      <c r="D201" s="308">
        <f ca="1">SUMPRODUCT(Смета!$E$4:$P$320*(Смета!$A$4:$A$320=$A201)*(Смета!$E$2:$P$2=$C$62))</f>
        <v>0</v>
      </c>
      <c r="E201" s="308">
        <f>SUMIFS(Расходы_факт[Сумма расхода],Расходы_факт[Код статьи],$A201,Расходы_факт[Месяц],$C$62)/1000</f>
        <v>0</v>
      </c>
      <c r="F201" s="308">
        <f t="shared" ca="1" si="87"/>
        <v>0</v>
      </c>
      <c r="G201" s="311">
        <f t="shared" ca="1" si="88"/>
        <v>0</v>
      </c>
      <c r="H201" s="308">
        <f t="shared" ca="1" si="89"/>
        <v>0</v>
      </c>
      <c r="I201" s="311">
        <f t="shared" ca="1" si="90"/>
        <v>0</v>
      </c>
      <c r="J201" s="308">
        <f>SUMIFS(Смета_план[План, руб],Смета_план[Код статьи],$A201,Смета_план[Номер месяца],"&lt;="&amp;MATCH($C$3,Смета!$E$2:$P$2,0))/1000</f>
        <v>0</v>
      </c>
      <c r="K201" s="308">
        <f>SUM(Смета!$E141:INDEX(Смета!$E141:$P141,1,MATCH($C$3,Смета!$E$2:$P$2,0)))</f>
        <v>0</v>
      </c>
      <c r="L201" s="308">
        <f>SUMIFS(Расходы_факт[Сумма расхода],Расходы_факт[Код статьи],$A201,Расходы_факт[Номер месяца],"&lt;="&amp;MATCH($C$3,Смета!$E$2:$P$2,0))/1000</f>
        <v>0</v>
      </c>
      <c r="M201" s="308">
        <f t="shared" si="91"/>
        <v>0</v>
      </c>
      <c r="N201" s="311">
        <f t="shared" si="92"/>
        <v>0</v>
      </c>
      <c r="O201" s="308">
        <f t="shared" si="95"/>
        <v>0</v>
      </c>
      <c r="P201" s="311">
        <f t="shared" si="96"/>
        <v>0</v>
      </c>
      <c r="Q201" s="21"/>
      <c r="R201" s="1389"/>
      <c r="S201" s="1292"/>
      <c r="T201" s="21"/>
      <c r="U201" s="1389"/>
      <c r="V201" s="21"/>
      <c r="W201" s="21"/>
      <c r="X201" s="21"/>
      <c r="Y201" s="21"/>
      <c r="Z201" s="21"/>
      <c r="AA201" s="21"/>
      <c r="AB201" s="308">
        <v>0</v>
      </c>
      <c r="AC201" s="308">
        <v>0</v>
      </c>
      <c r="AE201" s="308">
        <f t="shared" si="81"/>
        <v>0</v>
      </c>
      <c r="AF201" s="311">
        <f t="shared" si="82"/>
        <v>0</v>
      </c>
      <c r="AG201" s="1477">
        <f ca="1">F201-AB201</f>
        <v>0</v>
      </c>
      <c r="AH201" s="1477">
        <f>M201-AC201</f>
        <v>0</v>
      </c>
    </row>
    <row r="202" spans="1:34" x14ac:dyDescent="0.25">
      <c r="A202" s="18" t="s">
        <v>216</v>
      </c>
      <c r="B202" s="19"/>
      <c r="C202" s="320">
        <f>SUM(C203:C205)</f>
        <v>0</v>
      </c>
      <c r="D202" s="320">
        <f ca="1">SUM(D203:D205)</f>
        <v>0</v>
      </c>
      <c r="E202" s="320">
        <f>SUM(E203:E205)</f>
        <v>0</v>
      </c>
      <c r="F202" s="320">
        <f t="shared" ca="1" si="87"/>
        <v>0</v>
      </c>
      <c r="G202" s="321">
        <f t="shared" ca="1" si="88"/>
        <v>0</v>
      </c>
      <c r="H202" s="320">
        <f t="shared" ca="1" si="89"/>
        <v>0</v>
      </c>
      <c r="I202" s="321">
        <f t="shared" ca="1" si="90"/>
        <v>0</v>
      </c>
      <c r="J202" s="320">
        <f>SUM(J203:J205)</f>
        <v>0</v>
      </c>
      <c r="K202" s="320">
        <f>SUM(K203:K205)</f>
        <v>0</v>
      </c>
      <c r="L202" s="320">
        <f>SUM(L203:L205)</f>
        <v>0</v>
      </c>
      <c r="M202" s="320">
        <f t="shared" si="91"/>
        <v>0</v>
      </c>
      <c r="N202" s="321">
        <f t="shared" si="92"/>
        <v>0</v>
      </c>
      <c r="O202" s="320">
        <f t="shared" si="95"/>
        <v>0</v>
      </c>
      <c r="P202" s="321">
        <f t="shared" si="96"/>
        <v>0</v>
      </c>
      <c r="Q202" s="19"/>
      <c r="R202" s="1388"/>
      <c r="S202" s="1291"/>
      <c r="T202" s="19"/>
      <c r="U202" s="1388"/>
      <c r="V202" s="322"/>
      <c r="W202" s="322"/>
      <c r="X202" s="322"/>
      <c r="Y202" s="322"/>
      <c r="Z202" s="322"/>
      <c r="AA202" s="322"/>
      <c r="AB202" s="320">
        <v>0</v>
      </c>
      <c r="AC202" s="320">
        <v>0</v>
      </c>
      <c r="AE202" s="320">
        <f t="shared" si="81"/>
        <v>0</v>
      </c>
      <c r="AF202" s="321">
        <f t="shared" si="82"/>
        <v>0</v>
      </c>
    </row>
    <row r="203" spans="1:34" s="669" customFormat="1" x14ac:dyDescent="0.25">
      <c r="A203" s="22">
        <v>3504010000</v>
      </c>
      <c r="B203" s="21" t="s">
        <v>217</v>
      </c>
      <c r="C203" s="308">
        <f>SUMIFS(Смета_план[План, руб],Смета_план[Код статьи],$A203,Смета_план[Месяц],C$62)/1000</f>
        <v>0</v>
      </c>
      <c r="D203" s="308">
        <f ca="1">SUMPRODUCT(Смета!$E$4:$P$320*(Смета!$A$4:$A$320=$A203)*(Смета!$E$2:$P$2=$C$62))</f>
        <v>0</v>
      </c>
      <c r="E203" s="308">
        <f>SUMIFS(Расходы_факт[Сумма расхода],Расходы_факт[Код статьи],$A203,Расходы_факт[Месяц],$C$62)/1000</f>
        <v>0</v>
      </c>
      <c r="F203" s="308">
        <f t="shared" ca="1" si="87"/>
        <v>0</v>
      </c>
      <c r="G203" s="311">
        <f t="shared" ca="1" si="88"/>
        <v>0</v>
      </c>
      <c r="H203" s="308">
        <f t="shared" ca="1" si="89"/>
        <v>0</v>
      </c>
      <c r="I203" s="311">
        <f t="shared" ca="1" si="90"/>
        <v>0</v>
      </c>
      <c r="J203" s="308">
        <f>SUMIFS(Смета_план[План, руб],Смета_план[Код статьи],$A203,Смета_план[Номер месяца],"&lt;="&amp;MATCH($C$3,Смета!$E$2:$P$2,0))/1000</f>
        <v>0</v>
      </c>
      <c r="K203" s="308">
        <f>SUM(Смета!$E143:INDEX(Смета!$E143:$P143,1,MATCH($C$3,Смета!$E$2:$P$2,0)))</f>
        <v>0</v>
      </c>
      <c r="L203" s="308">
        <f>SUMIFS(Расходы_факт[Сумма расхода],Расходы_факт[Код статьи],$A203,Расходы_факт[Номер месяца],"&lt;="&amp;MATCH($C$3,Смета!$E$2:$P$2,0))/1000</f>
        <v>0</v>
      </c>
      <c r="M203" s="308">
        <f t="shared" si="91"/>
        <v>0</v>
      </c>
      <c r="N203" s="311">
        <f t="shared" si="92"/>
        <v>0</v>
      </c>
      <c r="O203" s="308">
        <f t="shared" si="95"/>
        <v>0</v>
      </c>
      <c r="P203" s="311">
        <f t="shared" si="96"/>
        <v>0</v>
      </c>
      <c r="Q203" s="21"/>
      <c r="R203" s="1389"/>
      <c r="S203" s="1292"/>
      <c r="T203" s="21"/>
      <c r="U203" s="1389"/>
      <c r="V203" s="21"/>
      <c r="W203" s="21"/>
      <c r="X203" s="21"/>
      <c r="Y203" s="21"/>
      <c r="Z203" s="21"/>
      <c r="AA203" s="21"/>
      <c r="AB203" s="308">
        <v>0</v>
      </c>
      <c r="AC203" s="308">
        <v>0</v>
      </c>
      <c r="AE203" s="308">
        <f t="shared" si="81"/>
        <v>0</v>
      </c>
      <c r="AF203" s="311">
        <f t="shared" si="82"/>
        <v>0</v>
      </c>
      <c r="AG203" s="1477">
        <f t="shared" ref="AG203:AG205" ca="1" si="97">F203-AB203</f>
        <v>0</v>
      </c>
      <c r="AH203" s="1477">
        <f t="shared" ref="AH203:AH205" si="98">M203-AC203</f>
        <v>0</v>
      </c>
    </row>
    <row r="204" spans="1:34" s="669" customFormat="1" ht="22.5" x14ac:dyDescent="0.25">
      <c r="A204" s="22">
        <v>3504020000</v>
      </c>
      <c r="B204" s="21" t="s">
        <v>218</v>
      </c>
      <c r="C204" s="308">
        <f>SUMIFS(Смета_план[План, руб],Смета_план[Код статьи],$A204,Смета_план[Месяц],C$62)/1000</f>
        <v>0</v>
      </c>
      <c r="D204" s="308">
        <f ca="1">SUMPRODUCT(Смета!$E$4:$P$320*(Смета!$A$4:$A$320=$A204)*(Смета!$E$2:$P$2=$C$62))</f>
        <v>0</v>
      </c>
      <c r="E204" s="308">
        <f>SUMIFS(Расходы_факт[Сумма расхода],Расходы_факт[Код статьи],$A204,Расходы_факт[Месяц],$C$62)/1000</f>
        <v>0</v>
      </c>
      <c r="F204" s="308">
        <f t="shared" ca="1" si="87"/>
        <v>0</v>
      </c>
      <c r="G204" s="311">
        <f t="shared" ca="1" si="88"/>
        <v>0</v>
      </c>
      <c r="H204" s="308">
        <f t="shared" ca="1" si="89"/>
        <v>0</v>
      </c>
      <c r="I204" s="311">
        <f t="shared" ca="1" si="90"/>
        <v>0</v>
      </c>
      <c r="J204" s="308">
        <f>SUMIFS(Смета_план[План, руб],Смета_план[Код статьи],$A204,Смета_план[Номер месяца],"&lt;="&amp;MATCH($C$3,Смета!$E$2:$P$2,0))/1000</f>
        <v>0</v>
      </c>
      <c r="K204" s="308">
        <f>SUM(Смета!$E144:INDEX(Смета!$E144:$P144,1,MATCH($C$3,Смета!$E$2:$P$2,0)))</f>
        <v>0</v>
      </c>
      <c r="L204" s="308">
        <f>SUMIFS(Расходы_факт[Сумма расхода],Расходы_факт[Код статьи],$A204,Расходы_факт[Номер месяца],"&lt;="&amp;MATCH($C$3,Смета!$E$2:$P$2,0))/1000</f>
        <v>0</v>
      </c>
      <c r="M204" s="308">
        <f t="shared" si="91"/>
        <v>0</v>
      </c>
      <c r="N204" s="311">
        <f t="shared" si="92"/>
        <v>0</v>
      </c>
      <c r="O204" s="308">
        <f t="shared" si="95"/>
        <v>0</v>
      </c>
      <c r="P204" s="311">
        <f t="shared" si="96"/>
        <v>0</v>
      </c>
      <c r="Q204" s="21"/>
      <c r="R204" s="1389"/>
      <c r="S204" s="1292"/>
      <c r="T204" s="21"/>
      <c r="U204" s="1389"/>
      <c r="V204" s="21"/>
      <c r="W204" s="21"/>
      <c r="X204" s="21"/>
      <c r="Y204" s="21"/>
      <c r="Z204" s="21"/>
      <c r="AA204" s="21"/>
      <c r="AB204" s="308">
        <v>0</v>
      </c>
      <c r="AC204" s="308">
        <v>0</v>
      </c>
      <c r="AE204" s="308">
        <f t="shared" si="81"/>
        <v>0</v>
      </c>
      <c r="AF204" s="311">
        <f t="shared" si="82"/>
        <v>0</v>
      </c>
      <c r="AG204" s="1477">
        <f t="shared" ca="1" si="97"/>
        <v>0</v>
      </c>
      <c r="AH204" s="1477">
        <f t="shared" si="98"/>
        <v>0</v>
      </c>
    </row>
    <row r="205" spans="1:34" s="669" customFormat="1" ht="22.5" x14ac:dyDescent="0.25">
      <c r="A205" s="22">
        <v>3504030000</v>
      </c>
      <c r="B205" s="21" t="s">
        <v>219</v>
      </c>
      <c r="C205" s="308">
        <f>SUMIFS(Смета_план[План, руб],Смета_план[Код статьи],$A205,Смета_план[Месяц],C$62)/1000</f>
        <v>0</v>
      </c>
      <c r="D205" s="308">
        <f ca="1">SUMPRODUCT(Смета!$E$4:$P$320*(Смета!$A$4:$A$320=$A205)*(Смета!$E$2:$P$2=$C$62))</f>
        <v>0</v>
      </c>
      <c r="E205" s="308">
        <f>SUMIFS(Расходы_факт[Сумма расхода],Расходы_факт[Код статьи],$A205,Расходы_факт[Месяц],$C$62)/1000</f>
        <v>0</v>
      </c>
      <c r="F205" s="308">
        <f t="shared" ca="1" si="87"/>
        <v>0</v>
      </c>
      <c r="G205" s="311">
        <f t="shared" ca="1" si="88"/>
        <v>0</v>
      </c>
      <c r="H205" s="308">
        <f t="shared" ca="1" si="89"/>
        <v>0</v>
      </c>
      <c r="I205" s="311">
        <f t="shared" ca="1" si="90"/>
        <v>0</v>
      </c>
      <c r="J205" s="308">
        <f>SUMIFS(Смета_план[План, руб],Смета_план[Код статьи],$A205,Смета_план[Номер месяца],"&lt;="&amp;MATCH($C$3,Смета!$E$2:$P$2,0))/1000</f>
        <v>0</v>
      </c>
      <c r="K205" s="308">
        <f>SUM(Смета!$E145:INDEX(Смета!$E145:$P145,1,MATCH($C$3,Смета!$E$2:$P$2,0)))</f>
        <v>0</v>
      </c>
      <c r="L205" s="308">
        <f>SUMIFS(Расходы_факт[Сумма расхода],Расходы_факт[Код статьи],$A205,Расходы_факт[Номер месяца],"&lt;="&amp;MATCH($C$3,Смета!$E$2:$P$2,0))/1000</f>
        <v>0</v>
      </c>
      <c r="M205" s="308">
        <f t="shared" si="91"/>
        <v>0</v>
      </c>
      <c r="N205" s="311">
        <f t="shared" si="92"/>
        <v>0</v>
      </c>
      <c r="O205" s="308">
        <f t="shared" si="95"/>
        <v>0</v>
      </c>
      <c r="P205" s="311">
        <f t="shared" si="96"/>
        <v>0</v>
      </c>
      <c r="Q205" s="21"/>
      <c r="R205" s="1389"/>
      <c r="S205" s="1292"/>
      <c r="T205" s="21"/>
      <c r="U205" s="1389"/>
      <c r="V205" s="21"/>
      <c r="W205" s="21"/>
      <c r="X205" s="21"/>
      <c r="Y205" s="21"/>
      <c r="Z205" s="21"/>
      <c r="AA205" s="21"/>
      <c r="AB205" s="308">
        <v>0</v>
      </c>
      <c r="AC205" s="308">
        <v>0</v>
      </c>
      <c r="AE205" s="308">
        <f t="shared" si="81"/>
        <v>0</v>
      </c>
      <c r="AF205" s="311">
        <f t="shared" si="82"/>
        <v>0</v>
      </c>
      <c r="AG205" s="1477">
        <f t="shared" ca="1" si="97"/>
        <v>0</v>
      </c>
      <c r="AH205" s="1477">
        <f t="shared" si="98"/>
        <v>0</v>
      </c>
    </row>
    <row r="206" spans="1:34" x14ac:dyDescent="0.25">
      <c r="A206" s="18" t="s">
        <v>220</v>
      </c>
      <c r="B206" s="19"/>
      <c r="C206" s="320">
        <f>SUM(C207:C212)</f>
        <v>0</v>
      </c>
      <c r="D206" s="320">
        <f t="shared" ref="D206" ca="1" si="99">SUM(D207:D212)</f>
        <v>0</v>
      </c>
      <c r="E206" s="320">
        <f>SUM(E207:E212)</f>
        <v>0</v>
      </c>
      <c r="F206" s="320">
        <f t="shared" ca="1" si="87"/>
        <v>0</v>
      </c>
      <c r="G206" s="321">
        <f t="shared" ca="1" si="88"/>
        <v>0</v>
      </c>
      <c r="H206" s="320">
        <f t="shared" ca="1" si="89"/>
        <v>0</v>
      </c>
      <c r="I206" s="321">
        <f t="shared" ca="1" si="90"/>
        <v>0</v>
      </c>
      <c r="J206" s="320">
        <f>SUM(J207:J212)</f>
        <v>0</v>
      </c>
      <c r="K206" s="320">
        <f t="shared" ref="K206" si="100">SUM(K207:K212)</f>
        <v>0</v>
      </c>
      <c r="L206" s="320">
        <f t="shared" ref="L206" si="101">SUM(L207:L212)</f>
        <v>0</v>
      </c>
      <c r="M206" s="320">
        <f t="shared" si="91"/>
        <v>0</v>
      </c>
      <c r="N206" s="321">
        <f t="shared" si="92"/>
        <v>0</v>
      </c>
      <c r="O206" s="320">
        <f t="shared" si="95"/>
        <v>0</v>
      </c>
      <c r="P206" s="321">
        <f t="shared" si="96"/>
        <v>0</v>
      </c>
      <c r="Q206" s="19"/>
      <c r="R206" s="1388"/>
      <c r="S206" s="1291"/>
      <c r="T206" s="19"/>
      <c r="U206" s="1388"/>
      <c r="V206" s="322"/>
      <c r="W206" s="322"/>
      <c r="X206" s="322"/>
      <c r="Y206" s="322"/>
      <c r="Z206" s="322"/>
      <c r="AA206" s="322"/>
      <c r="AB206" s="320">
        <v>0</v>
      </c>
      <c r="AC206" s="320">
        <v>0</v>
      </c>
      <c r="AE206" s="320">
        <f t="shared" si="81"/>
        <v>0</v>
      </c>
      <c r="AF206" s="321">
        <f t="shared" si="82"/>
        <v>0</v>
      </c>
    </row>
    <row r="207" spans="1:34" s="669" customFormat="1" ht="22.5" x14ac:dyDescent="0.25">
      <c r="A207" s="22">
        <v>3505010000</v>
      </c>
      <c r="B207" s="21" t="s">
        <v>221</v>
      </c>
      <c r="C207" s="308">
        <f>SUMIFS(Смета_план[План, руб],Смета_план[Код статьи],$A207,Смета_план[Месяц],C$62)/1000</f>
        <v>0</v>
      </c>
      <c r="D207" s="308">
        <f ca="1">SUMPRODUCT(Смета!$E$4:$P$320*(Смета!$A$4:$A$320=$A207)*(Смета!$E$2:$P$2=$C$62))</f>
        <v>0</v>
      </c>
      <c r="E207" s="308">
        <f>SUMIFS(Расходы_факт[Сумма расхода],Расходы_факт[Код статьи],$A207,Расходы_факт[Месяц],$C$62)/1000</f>
        <v>0</v>
      </c>
      <c r="F207" s="308">
        <f t="shared" ca="1" si="87"/>
        <v>0</v>
      </c>
      <c r="G207" s="311">
        <f t="shared" ca="1" si="88"/>
        <v>0</v>
      </c>
      <c r="H207" s="308">
        <f t="shared" ca="1" si="89"/>
        <v>0</v>
      </c>
      <c r="I207" s="311">
        <f t="shared" ca="1" si="90"/>
        <v>0</v>
      </c>
      <c r="J207" s="308">
        <f>SUMIFS(Смета_план[План, руб],Смета_план[Код статьи],$A207,Смета_план[Номер месяца],"&lt;="&amp;MATCH($C$3,Смета!$E$2:$P$2,0))/1000</f>
        <v>0</v>
      </c>
      <c r="K207" s="308">
        <f>SUM(Смета!$E147:INDEX(Смета!$E147:$P147,1,MATCH($C$3,Смета!$E$2:$P$2,0)))</f>
        <v>0</v>
      </c>
      <c r="L207" s="308">
        <f>SUMIFS(Расходы_факт[Сумма расхода],Расходы_факт[Код статьи],$A207,Расходы_факт[Номер месяца],"&lt;="&amp;MATCH($C$3,Смета!$E$2:$P$2,0))/1000</f>
        <v>0</v>
      </c>
      <c r="M207" s="308">
        <f t="shared" si="91"/>
        <v>0</v>
      </c>
      <c r="N207" s="311">
        <f t="shared" si="92"/>
        <v>0</v>
      </c>
      <c r="O207" s="308">
        <f t="shared" si="95"/>
        <v>0</v>
      </c>
      <c r="P207" s="311">
        <f t="shared" si="96"/>
        <v>0</v>
      </c>
      <c r="Q207" s="21"/>
      <c r="R207" s="1389"/>
      <c r="S207" s="1292"/>
      <c r="T207" s="21"/>
      <c r="U207" s="1389"/>
      <c r="V207" s="21"/>
      <c r="W207" s="21"/>
      <c r="X207" s="21"/>
      <c r="Y207" s="21"/>
      <c r="Z207" s="21"/>
      <c r="AA207" s="21"/>
      <c r="AB207" s="308">
        <v>0</v>
      </c>
      <c r="AC207" s="308">
        <v>0</v>
      </c>
      <c r="AE207" s="308">
        <f t="shared" si="81"/>
        <v>0</v>
      </c>
      <c r="AF207" s="311">
        <f t="shared" si="82"/>
        <v>0</v>
      </c>
      <c r="AG207" s="1477">
        <f t="shared" ref="AG207:AG212" ca="1" si="102">F207-AB207</f>
        <v>0</v>
      </c>
      <c r="AH207" s="1477">
        <f t="shared" ref="AH207:AH212" si="103">M207-AC207</f>
        <v>0</v>
      </c>
    </row>
    <row r="208" spans="1:34" s="669" customFormat="1" x14ac:dyDescent="0.25">
      <c r="A208" s="22">
        <v>3505020000</v>
      </c>
      <c r="B208" s="21" t="s">
        <v>222</v>
      </c>
      <c r="C208" s="308">
        <f>SUMIFS(Смета_план[План, руб],Смета_план[Код статьи],$A208,Смета_план[Месяц],C$62)/1000</f>
        <v>0</v>
      </c>
      <c r="D208" s="308">
        <f ca="1">SUMPRODUCT(Смета!$E$4:$P$320*(Смета!$A$4:$A$320=$A208)*(Смета!$E$2:$P$2=$C$62))</f>
        <v>0</v>
      </c>
      <c r="E208" s="308">
        <f>SUMIFS(Расходы_факт[Сумма расхода],Расходы_факт[Код статьи],$A208,Расходы_факт[Месяц],$C$62)/1000</f>
        <v>0</v>
      </c>
      <c r="F208" s="308">
        <f t="shared" ca="1" si="87"/>
        <v>0</v>
      </c>
      <c r="G208" s="311">
        <f t="shared" ca="1" si="88"/>
        <v>0</v>
      </c>
      <c r="H208" s="308">
        <f t="shared" ca="1" si="89"/>
        <v>0</v>
      </c>
      <c r="I208" s="311">
        <f t="shared" ca="1" si="90"/>
        <v>0</v>
      </c>
      <c r="J208" s="308">
        <f>SUMIFS(Смета_план[План, руб],Смета_план[Код статьи],$A208,Смета_план[Номер месяца],"&lt;="&amp;MATCH($C$3,Смета!$E$2:$P$2,0))/1000</f>
        <v>0</v>
      </c>
      <c r="K208" s="308">
        <f>SUM(Смета!$E148:INDEX(Смета!$E148:$P148,1,MATCH($C$3,Смета!$E$2:$P$2,0)))</f>
        <v>0</v>
      </c>
      <c r="L208" s="308">
        <f>SUMIFS(Расходы_факт[Сумма расхода],Расходы_факт[Код статьи],$A208,Расходы_факт[Номер месяца],"&lt;="&amp;MATCH($C$3,Смета!$E$2:$P$2,0))/1000</f>
        <v>0</v>
      </c>
      <c r="M208" s="308">
        <f t="shared" si="91"/>
        <v>0</v>
      </c>
      <c r="N208" s="311">
        <f t="shared" si="92"/>
        <v>0</v>
      </c>
      <c r="O208" s="308">
        <f t="shared" si="95"/>
        <v>0</v>
      </c>
      <c r="P208" s="311">
        <f t="shared" si="96"/>
        <v>0</v>
      </c>
      <c r="Q208" s="21"/>
      <c r="R208" s="1389"/>
      <c r="S208" s="1292"/>
      <c r="T208" s="21"/>
      <c r="U208" s="1389"/>
      <c r="V208" s="21"/>
      <c r="W208" s="21"/>
      <c r="X208" s="21"/>
      <c r="Y208" s="21"/>
      <c r="Z208" s="21"/>
      <c r="AA208" s="21"/>
      <c r="AB208" s="308">
        <v>0</v>
      </c>
      <c r="AC208" s="308">
        <v>0</v>
      </c>
      <c r="AE208" s="308">
        <f t="shared" si="81"/>
        <v>0</v>
      </c>
      <c r="AF208" s="311">
        <f t="shared" si="82"/>
        <v>0</v>
      </c>
      <c r="AG208" s="1477">
        <f t="shared" ca="1" si="102"/>
        <v>0</v>
      </c>
      <c r="AH208" s="1477">
        <f t="shared" si="103"/>
        <v>0</v>
      </c>
    </row>
    <row r="209" spans="1:34" s="669" customFormat="1" ht="22.5" x14ac:dyDescent="0.25">
      <c r="A209" s="22">
        <v>3505030000</v>
      </c>
      <c r="B209" s="21" t="s">
        <v>223</v>
      </c>
      <c r="C209" s="308">
        <f>SUMIFS(Смета_план[План, руб],Смета_план[Код статьи],$A209,Смета_план[Месяц],C$62)/1000</f>
        <v>0</v>
      </c>
      <c r="D209" s="308">
        <f ca="1">SUMPRODUCT(Смета!$E$4:$P$320*(Смета!$A$4:$A$320=$A209)*(Смета!$E$2:$P$2=$C$62))</f>
        <v>0</v>
      </c>
      <c r="E209" s="308">
        <f>SUMIFS(Расходы_факт[Сумма расхода],Расходы_факт[Код статьи],$A209,Расходы_факт[Месяц],$C$62)/1000</f>
        <v>0</v>
      </c>
      <c r="F209" s="308">
        <f t="shared" ref="F209" ca="1" si="104">D209-C209</f>
        <v>0</v>
      </c>
      <c r="G209" s="311">
        <f t="shared" ref="G209" ca="1" si="105">IFERROR(F209/C209,0)</f>
        <v>0</v>
      </c>
      <c r="H209" s="308">
        <f t="shared" ref="H209" ca="1" si="106">E209-D209</f>
        <v>0</v>
      </c>
      <c r="I209" s="311">
        <f t="shared" ref="I209" ca="1" si="107">IFERROR(H209/D209,0)</f>
        <v>0</v>
      </c>
      <c r="J209" s="308">
        <f>SUMIFS(Смета_план[План, руб],Смета_план[Код статьи],$A209,Смета_план[Номер месяца],"&lt;="&amp;MATCH($C$3,Смета!$E$2:$P$2,0))/1000</f>
        <v>0</v>
      </c>
      <c r="K209" s="308">
        <f>SUM(Смета!$E149:INDEX(Смета!$E149:$P149,1,MATCH($C$3,Смета!$E$2:$P$2,0)))</f>
        <v>0</v>
      </c>
      <c r="L209" s="308">
        <f>SUMIFS(Расходы_факт[Сумма расхода],Расходы_факт[Код статьи],$A209,Расходы_факт[Номер месяца],"&lt;="&amp;MATCH($C$3,Смета!$E$2:$P$2,0))/1000</f>
        <v>0</v>
      </c>
      <c r="M209" s="308">
        <f t="shared" ref="M209" si="108">K209-J209</f>
        <v>0</v>
      </c>
      <c r="N209" s="311">
        <f t="shared" ref="N209" si="109">IFERROR(M209/J209,0)</f>
        <v>0</v>
      </c>
      <c r="O209" s="308">
        <f t="shared" ref="O209" si="110">L209-K209</f>
        <v>0</v>
      </c>
      <c r="P209" s="311">
        <f t="shared" ref="P209" si="111">IFERROR(O209/K209,0)</f>
        <v>0</v>
      </c>
      <c r="Q209" s="21"/>
      <c r="R209" s="1389"/>
      <c r="S209" s="1292"/>
      <c r="T209" s="21"/>
      <c r="U209" s="1389"/>
      <c r="V209" s="21"/>
      <c r="W209" s="21"/>
      <c r="X209" s="21"/>
      <c r="Y209" s="21"/>
      <c r="Z209" s="21"/>
      <c r="AA209" s="21"/>
      <c r="AB209" s="1464">
        <v>0</v>
      </c>
      <c r="AC209" s="1464">
        <v>0</v>
      </c>
      <c r="AE209" s="308">
        <f t="shared" si="81"/>
        <v>0</v>
      </c>
      <c r="AF209" s="311">
        <f t="shared" si="82"/>
        <v>0</v>
      </c>
      <c r="AG209" s="1477">
        <f t="shared" ca="1" si="102"/>
        <v>0</v>
      </c>
      <c r="AH209" s="1477">
        <f t="shared" si="103"/>
        <v>0</v>
      </c>
    </row>
    <row r="210" spans="1:34" s="669" customFormat="1" ht="22.5" x14ac:dyDescent="0.25">
      <c r="A210" s="22">
        <v>3505040000</v>
      </c>
      <c r="B210" s="21" t="s">
        <v>1362</v>
      </c>
      <c r="C210" s="308">
        <f>SUMIFS(Смета_план[План, руб],Смета_план[Код статьи],$A210,Смета_план[Месяц],C$62)/1000</f>
        <v>0</v>
      </c>
      <c r="D210" s="308">
        <f ca="1">SUMPRODUCT(Смета!$E$4:$P$320*(Смета!$A$4:$A$320=$A210)*(Смета!$E$2:$P$2=$C$62))</f>
        <v>0</v>
      </c>
      <c r="E210" s="308">
        <f>SUMIFS(Расходы_факт[Сумма расхода],Расходы_факт[Код статьи],$A210,Расходы_факт[Месяц],$C$62)/1000</f>
        <v>0</v>
      </c>
      <c r="F210" s="308">
        <f t="shared" ref="F210:F212" ca="1" si="112">D210-C210</f>
        <v>0</v>
      </c>
      <c r="G210" s="311">
        <f t="shared" ref="G210:G212" ca="1" si="113">IFERROR(F210/C210,0)</f>
        <v>0</v>
      </c>
      <c r="H210" s="308">
        <f t="shared" ref="H210:H212" ca="1" si="114">E210-D210</f>
        <v>0</v>
      </c>
      <c r="I210" s="311">
        <f t="shared" ref="I210:I212" ca="1" si="115">IFERROR(H210/D210,0)</f>
        <v>0</v>
      </c>
      <c r="J210" s="308">
        <f>SUMIFS(Смета_план[План, руб],Смета_план[Код статьи],$A210,Смета_план[Номер месяца],"&lt;="&amp;MATCH($C$3,Смета!$E$2:$P$2,0))/1000</f>
        <v>0</v>
      </c>
      <c r="K210" s="308">
        <f>SUM(Смета!$E150:INDEX(Смета!$E150:$P150,1,MATCH($C$3,Смета!$E$2:$P$2,0)))</f>
        <v>0</v>
      </c>
      <c r="L210" s="308">
        <f>SUMIFS(Расходы_факт[Сумма расхода],Расходы_факт[Код статьи],$A210,Расходы_факт[Номер месяца],"&lt;="&amp;MATCH($C$3,Смета!$E$2:$P$2,0))/1000</f>
        <v>0</v>
      </c>
      <c r="M210" s="308">
        <f t="shared" ref="M210:M212" si="116">K210-J210</f>
        <v>0</v>
      </c>
      <c r="N210" s="311">
        <f t="shared" ref="N210:N212" si="117">IFERROR(M210/J210,0)</f>
        <v>0</v>
      </c>
      <c r="O210" s="308">
        <f t="shared" ref="O210:O212" si="118">L210-K210</f>
        <v>0</v>
      </c>
      <c r="P210" s="311">
        <f t="shared" ref="P210:P212" si="119">IFERROR(O210/K210,0)</f>
        <v>0</v>
      </c>
      <c r="Q210" s="21"/>
      <c r="R210" s="1389"/>
      <c r="S210" s="1292"/>
      <c r="T210" s="21"/>
      <c r="U210" s="1389"/>
      <c r="V210" s="21"/>
      <c r="W210" s="21"/>
      <c r="X210" s="21"/>
      <c r="Y210" s="21"/>
      <c r="Z210" s="21"/>
      <c r="AA210" s="21"/>
      <c r="AB210" s="308">
        <v>0</v>
      </c>
      <c r="AC210" s="308">
        <v>0</v>
      </c>
      <c r="AE210" s="308">
        <f t="shared" si="81"/>
        <v>0</v>
      </c>
      <c r="AF210" s="311">
        <f t="shared" si="82"/>
        <v>0</v>
      </c>
      <c r="AG210" s="1477">
        <f t="shared" ca="1" si="102"/>
        <v>0</v>
      </c>
      <c r="AH210" s="1477">
        <f t="shared" si="103"/>
        <v>0</v>
      </c>
    </row>
    <row r="211" spans="1:34" s="669" customFormat="1" ht="22.5" x14ac:dyDescent="0.25">
      <c r="A211" s="22">
        <v>3505050000</v>
      </c>
      <c r="B211" s="21" t="s">
        <v>1368</v>
      </c>
      <c r="C211" s="308">
        <f>SUMIFS(Смета_план[План, руб],Смета_план[Код статьи],$A211,Смета_план[Месяц],C$62)/1000</f>
        <v>0</v>
      </c>
      <c r="D211" s="308">
        <f ca="1">SUMPRODUCT(Смета!$E$4:$P$320*(Смета!$A$4:$A$320=$A211)*(Смета!$E$2:$P$2=$C$62))</f>
        <v>0</v>
      </c>
      <c r="E211" s="308">
        <f>SUMIFS(Расходы_факт[Сумма расхода],Расходы_факт[Код статьи],$A211,Расходы_факт[Месяц],$C$62)/1000</f>
        <v>0</v>
      </c>
      <c r="F211" s="308">
        <f t="shared" ca="1" si="112"/>
        <v>0</v>
      </c>
      <c r="G211" s="311">
        <f t="shared" ca="1" si="113"/>
        <v>0</v>
      </c>
      <c r="H211" s="308">
        <f t="shared" ca="1" si="114"/>
        <v>0</v>
      </c>
      <c r="I211" s="311">
        <f t="shared" ca="1" si="115"/>
        <v>0</v>
      </c>
      <c r="J211" s="308">
        <f>SUMIFS(Смета_план[План, руб],Смета_план[Код статьи],$A211,Смета_план[Номер месяца],"&lt;="&amp;MATCH($C$3,Смета!$E$2:$P$2,0))/1000</f>
        <v>0</v>
      </c>
      <c r="K211" s="308">
        <f>SUM(Смета!$E151:INDEX(Смета!$E151:$P151,1,MATCH($C$3,Смета!$E$2:$P$2,0)))</f>
        <v>0</v>
      </c>
      <c r="L211" s="308">
        <f>SUMIFS(Расходы_факт[Сумма расхода],Расходы_факт[Код статьи],$A211,Расходы_факт[Номер месяца],"&lt;="&amp;MATCH($C$3,Смета!$E$2:$P$2,0))/1000</f>
        <v>0</v>
      </c>
      <c r="M211" s="308">
        <f t="shared" si="116"/>
        <v>0</v>
      </c>
      <c r="N211" s="311">
        <f t="shared" si="117"/>
        <v>0</v>
      </c>
      <c r="O211" s="308">
        <f t="shared" si="118"/>
        <v>0</v>
      </c>
      <c r="P211" s="311">
        <f t="shared" si="119"/>
        <v>0</v>
      </c>
      <c r="Q211" s="21"/>
      <c r="R211" s="1389"/>
      <c r="S211" s="1292"/>
      <c r="T211" s="21"/>
      <c r="U211" s="1389"/>
      <c r="V211" s="21"/>
      <c r="W211" s="21"/>
      <c r="X211" s="21"/>
      <c r="Y211" s="21"/>
      <c r="Z211" s="21"/>
      <c r="AA211" s="21"/>
      <c r="AB211" s="308">
        <v>0</v>
      </c>
      <c r="AC211" s="308">
        <v>0</v>
      </c>
      <c r="AE211" s="308">
        <f t="shared" si="81"/>
        <v>0</v>
      </c>
      <c r="AF211" s="311">
        <f t="shared" si="82"/>
        <v>0</v>
      </c>
      <c r="AG211" s="1477">
        <f t="shared" ca="1" si="102"/>
        <v>0</v>
      </c>
      <c r="AH211" s="1477">
        <f t="shared" si="103"/>
        <v>0</v>
      </c>
    </row>
    <row r="212" spans="1:34" s="669" customFormat="1" ht="22.5" x14ac:dyDescent="0.25">
      <c r="A212" s="22">
        <v>3505060000</v>
      </c>
      <c r="B212" s="21" t="s">
        <v>1369</v>
      </c>
      <c r="C212" s="308">
        <f>SUMIFS(Смета_план[План, руб],Смета_план[Код статьи],$A212,Смета_план[Месяц],C$62)/1000</f>
        <v>0</v>
      </c>
      <c r="D212" s="308">
        <f ca="1">SUMPRODUCT(Смета!$E$4:$P$320*(Смета!$A$4:$A$320=$A212)*(Смета!$E$2:$P$2=$C$62))</f>
        <v>0</v>
      </c>
      <c r="E212" s="308">
        <f>SUMIFS(Расходы_факт[Сумма расхода],Расходы_факт[Код статьи],$A212,Расходы_факт[Месяц],$C$62)/1000</f>
        <v>0</v>
      </c>
      <c r="F212" s="308">
        <f t="shared" ca="1" si="112"/>
        <v>0</v>
      </c>
      <c r="G212" s="311">
        <f t="shared" ca="1" si="113"/>
        <v>0</v>
      </c>
      <c r="H212" s="308">
        <f t="shared" ca="1" si="114"/>
        <v>0</v>
      </c>
      <c r="I212" s="311">
        <f t="shared" ca="1" si="115"/>
        <v>0</v>
      </c>
      <c r="J212" s="308">
        <f>SUMIFS(Смета_план[План, руб],Смета_план[Код статьи],$A212,Смета_план[Номер месяца],"&lt;="&amp;MATCH($C$3,Смета!$E$2:$P$2,0))/1000</f>
        <v>0</v>
      </c>
      <c r="K212" s="308">
        <f>SUM(Смета!$E152:INDEX(Смета!$E152:$P152,1,MATCH($C$3,Смета!$E$2:$P$2,0)))</f>
        <v>0</v>
      </c>
      <c r="L212" s="308">
        <f>SUMIFS(Расходы_факт[Сумма расхода],Расходы_факт[Код статьи],$A212,Расходы_факт[Номер месяца],"&lt;="&amp;MATCH($C$3,Смета!$E$2:$P$2,0))/1000</f>
        <v>0</v>
      </c>
      <c r="M212" s="308">
        <f t="shared" si="116"/>
        <v>0</v>
      </c>
      <c r="N212" s="311">
        <f t="shared" si="117"/>
        <v>0</v>
      </c>
      <c r="O212" s="308">
        <f t="shared" si="118"/>
        <v>0</v>
      </c>
      <c r="P212" s="311">
        <f t="shared" si="119"/>
        <v>0</v>
      </c>
      <c r="Q212" s="21"/>
      <c r="R212" s="1389"/>
      <c r="S212" s="1292"/>
      <c r="T212" s="21"/>
      <c r="U212" s="1389"/>
      <c r="V212" s="21"/>
      <c r="W212" s="21"/>
      <c r="X212" s="21"/>
      <c r="Y212" s="21"/>
      <c r="Z212" s="21"/>
      <c r="AA212" s="21"/>
      <c r="AB212" s="308">
        <v>0</v>
      </c>
      <c r="AC212" s="308">
        <v>0</v>
      </c>
      <c r="AE212" s="308">
        <f t="shared" si="81"/>
        <v>0</v>
      </c>
      <c r="AF212" s="311">
        <f t="shared" si="82"/>
        <v>0</v>
      </c>
      <c r="AG212" s="1477">
        <f t="shared" ca="1" si="102"/>
        <v>0</v>
      </c>
      <c r="AH212" s="1477">
        <f t="shared" si="103"/>
        <v>0</v>
      </c>
    </row>
    <row r="213" spans="1:34" x14ac:dyDescent="0.25">
      <c r="A213" s="18" t="s">
        <v>224</v>
      </c>
      <c r="B213" s="19"/>
      <c r="C213" s="320">
        <f>SUM(C214:C217)</f>
        <v>0</v>
      </c>
      <c r="D213" s="320">
        <f ca="1">SUM(D214:D217)</f>
        <v>0</v>
      </c>
      <c r="E213" s="320">
        <f>SUM(E214:E217)</f>
        <v>0</v>
      </c>
      <c r="F213" s="320">
        <f t="shared" ca="1" si="87"/>
        <v>0</v>
      </c>
      <c r="G213" s="321">
        <f t="shared" ca="1" si="88"/>
        <v>0</v>
      </c>
      <c r="H213" s="320">
        <f t="shared" ca="1" si="89"/>
        <v>0</v>
      </c>
      <c r="I213" s="321">
        <f t="shared" ca="1" si="90"/>
        <v>0</v>
      </c>
      <c r="J213" s="320">
        <f>SUM(J214:J217)</f>
        <v>0</v>
      </c>
      <c r="K213" s="320">
        <f>SUM(K214:K217)</f>
        <v>0</v>
      </c>
      <c r="L213" s="320">
        <f>SUM(L214:L217)</f>
        <v>0</v>
      </c>
      <c r="M213" s="320">
        <f t="shared" si="91"/>
        <v>0</v>
      </c>
      <c r="N213" s="321">
        <f t="shared" si="92"/>
        <v>0</v>
      </c>
      <c r="O213" s="320">
        <f t="shared" si="95"/>
        <v>0</v>
      </c>
      <c r="P213" s="321">
        <f t="shared" si="96"/>
        <v>0</v>
      </c>
      <c r="Q213" s="19"/>
      <c r="R213" s="1388"/>
      <c r="S213" s="1291"/>
      <c r="T213" s="19"/>
      <c r="U213" s="1388"/>
      <c r="V213" s="322"/>
      <c r="W213" s="322"/>
      <c r="X213" s="322"/>
      <c r="Y213" s="322"/>
      <c r="Z213" s="322"/>
      <c r="AA213" s="322"/>
      <c r="AB213" s="320">
        <v>0</v>
      </c>
      <c r="AC213" s="320">
        <v>0</v>
      </c>
      <c r="AE213" s="320">
        <f t="shared" si="81"/>
        <v>0</v>
      </c>
      <c r="AF213" s="321">
        <f t="shared" si="82"/>
        <v>0</v>
      </c>
    </row>
    <row r="214" spans="1:34" s="669" customFormat="1" ht="22.5" x14ac:dyDescent="0.25">
      <c r="A214" s="22">
        <v>3506010000</v>
      </c>
      <c r="B214" s="21" t="s">
        <v>225</v>
      </c>
      <c r="C214" s="308">
        <f>SUMIFS(Смета_план[План, руб],Смета_план[Код статьи],$A214,Смета_план[Месяц],C$62)/1000</f>
        <v>0</v>
      </c>
      <c r="D214" s="308">
        <f ca="1">SUMPRODUCT(Смета!$E$4:$P$315*(Смета!$A$4:$A$315=$A214)*(Смета!$E$2:$P$2=$C$62))</f>
        <v>0</v>
      </c>
      <c r="E214" s="308">
        <f>SUMIFS(Расходы_факт[Сумма расхода],Расходы_факт[Код статьи],$A214,Расходы_факт[Месяц],$C$62)/1000</f>
        <v>0</v>
      </c>
      <c r="F214" s="308">
        <f t="shared" ca="1" si="87"/>
        <v>0</v>
      </c>
      <c r="G214" s="311">
        <f t="shared" ca="1" si="88"/>
        <v>0</v>
      </c>
      <c r="H214" s="308">
        <f t="shared" ca="1" si="89"/>
        <v>0</v>
      </c>
      <c r="I214" s="311">
        <f t="shared" ca="1" si="90"/>
        <v>0</v>
      </c>
      <c r="J214" s="308">
        <f>SUMIFS(Смета_план[План, руб],Смета_план[Код статьи],$A214,Смета_план[Номер месяца],"&lt;="&amp;MATCH($C$3,Смета!$E$2:$P$2,0))/1000</f>
        <v>0</v>
      </c>
      <c r="K214" s="308">
        <f>SUM(Смета!$E154:INDEX(Смета!$E154:$P154,1,MATCH($C$3,Смета!$E$2:$P$2,0)))</f>
        <v>0</v>
      </c>
      <c r="L214" s="308">
        <f>SUMIFS(Расходы_факт[Сумма расхода],Расходы_факт[Код статьи],$A214,Расходы_факт[Номер месяца],"&lt;="&amp;MATCH($C$3,Смета!$E$2:$P$2,0))/1000</f>
        <v>0</v>
      </c>
      <c r="M214" s="308">
        <f t="shared" si="91"/>
        <v>0</v>
      </c>
      <c r="N214" s="311">
        <f t="shared" si="92"/>
        <v>0</v>
      </c>
      <c r="O214" s="308">
        <f t="shared" si="95"/>
        <v>0</v>
      </c>
      <c r="P214" s="311">
        <f t="shared" si="96"/>
        <v>0</v>
      </c>
      <c r="Q214" s="21"/>
      <c r="R214" s="1389"/>
      <c r="S214" s="1292"/>
      <c r="T214" s="21"/>
      <c r="U214" s="1389"/>
      <c r="V214" s="21"/>
      <c r="W214" s="21"/>
      <c r="X214" s="21"/>
      <c r="Y214" s="21"/>
      <c r="Z214" s="21"/>
      <c r="AA214" s="21"/>
      <c r="AB214" s="308">
        <v>0</v>
      </c>
      <c r="AC214" s="308">
        <v>0</v>
      </c>
      <c r="AE214" s="308">
        <f t="shared" si="81"/>
        <v>0</v>
      </c>
      <c r="AF214" s="311">
        <f t="shared" si="82"/>
        <v>0</v>
      </c>
      <c r="AG214" s="1477">
        <f t="shared" ref="AG214:AG217" ca="1" si="120">F214-AB214</f>
        <v>0</v>
      </c>
      <c r="AH214" s="1477">
        <f t="shared" ref="AH214:AH217" si="121">M214-AC214</f>
        <v>0</v>
      </c>
    </row>
    <row r="215" spans="1:34" s="669" customFormat="1" ht="22.5" x14ac:dyDescent="0.25">
      <c r="A215" s="22">
        <v>3506020000</v>
      </c>
      <c r="B215" s="21" t="s">
        <v>226</v>
      </c>
      <c r="C215" s="308">
        <f>SUMIFS(Смета_план[План, руб],Смета_план[Код статьи],$A215,Смета_план[Месяц],C$62)/1000</f>
        <v>0</v>
      </c>
      <c r="D215" s="308">
        <f ca="1">SUMPRODUCT(Смета!$E$4:$P$315*(Смета!$A$4:$A$315=$A215)*(Смета!$E$2:$P$2=$C$62))</f>
        <v>0</v>
      </c>
      <c r="E215" s="308">
        <f>SUMIFS(Расходы_факт[Сумма расхода],Расходы_факт[Код статьи],$A215,Расходы_факт[Месяц],$C$62)/1000</f>
        <v>0</v>
      </c>
      <c r="F215" s="308">
        <f t="shared" ca="1" si="87"/>
        <v>0</v>
      </c>
      <c r="G215" s="311">
        <f t="shared" ca="1" si="88"/>
        <v>0</v>
      </c>
      <c r="H215" s="308">
        <f t="shared" ca="1" si="89"/>
        <v>0</v>
      </c>
      <c r="I215" s="311">
        <f t="shared" ca="1" si="90"/>
        <v>0</v>
      </c>
      <c r="J215" s="308">
        <f>SUMIFS(Смета_план[План, руб],Смета_план[Код статьи],$A215,Смета_план[Номер месяца],"&lt;="&amp;MATCH($C$3,Смета!$E$2:$P$2,0))/1000</f>
        <v>0</v>
      </c>
      <c r="K215" s="308">
        <f>SUM(Смета!$E155:INDEX(Смета!$E155:$P155,1,MATCH($C$3,Смета!$E$2:$P$2,0)))</f>
        <v>0</v>
      </c>
      <c r="L215" s="308">
        <f>SUMIFS(Расходы_факт[Сумма расхода],Расходы_факт[Код статьи],$A215,Расходы_факт[Номер месяца],"&lt;="&amp;MATCH($C$3,Смета!$E$2:$P$2,0))/1000</f>
        <v>0</v>
      </c>
      <c r="M215" s="308">
        <f t="shared" si="91"/>
        <v>0</v>
      </c>
      <c r="N215" s="311">
        <f t="shared" si="92"/>
        <v>0</v>
      </c>
      <c r="O215" s="308">
        <f t="shared" si="95"/>
        <v>0</v>
      </c>
      <c r="P215" s="311">
        <f t="shared" si="96"/>
        <v>0</v>
      </c>
      <c r="Q215" s="21"/>
      <c r="R215" s="1389"/>
      <c r="S215" s="1292"/>
      <c r="T215" s="21"/>
      <c r="U215" s="1389"/>
      <c r="V215" s="21"/>
      <c r="W215" s="21"/>
      <c r="X215" s="21"/>
      <c r="Y215" s="21"/>
      <c r="Z215" s="21"/>
      <c r="AA215" s="21"/>
      <c r="AB215" s="308">
        <v>0</v>
      </c>
      <c r="AC215" s="308">
        <v>0</v>
      </c>
      <c r="AE215" s="308">
        <f t="shared" si="81"/>
        <v>0</v>
      </c>
      <c r="AF215" s="311">
        <f t="shared" si="82"/>
        <v>0</v>
      </c>
      <c r="AG215" s="1477">
        <f t="shared" ca="1" si="120"/>
        <v>0</v>
      </c>
      <c r="AH215" s="1477">
        <f t="shared" si="121"/>
        <v>0</v>
      </c>
    </row>
    <row r="216" spans="1:34" s="669" customFormat="1" ht="22.5" x14ac:dyDescent="0.25">
      <c r="A216" s="22">
        <v>3506030000</v>
      </c>
      <c r="B216" s="21" t="s">
        <v>227</v>
      </c>
      <c r="C216" s="308">
        <f>SUMIFS(Смета_план[План, руб],Смета_план[Код статьи],$A216,Смета_план[Месяц],C$62)/1000</f>
        <v>0</v>
      </c>
      <c r="D216" s="308">
        <f ca="1">SUMPRODUCT(Смета!$E$4:$P$315*(Смета!$A$4:$A$315=$A216)*(Смета!$E$2:$P$2=$C$62))</f>
        <v>0</v>
      </c>
      <c r="E216" s="308">
        <f>SUMIFS(Расходы_факт[Сумма расхода],Расходы_факт[Код статьи],$A216,Расходы_факт[Месяц],$C$62)/1000</f>
        <v>0</v>
      </c>
      <c r="F216" s="308">
        <f t="shared" ca="1" si="87"/>
        <v>0</v>
      </c>
      <c r="G216" s="311">
        <f t="shared" ca="1" si="88"/>
        <v>0</v>
      </c>
      <c r="H216" s="308">
        <f t="shared" ca="1" si="89"/>
        <v>0</v>
      </c>
      <c r="I216" s="311">
        <f t="shared" ca="1" si="90"/>
        <v>0</v>
      </c>
      <c r="J216" s="308">
        <f>SUMIFS(Смета_план[План, руб],Смета_план[Код статьи],$A216,Смета_план[Номер месяца],"&lt;="&amp;MATCH($C$3,Смета!$E$2:$P$2,0))/1000</f>
        <v>0</v>
      </c>
      <c r="K216" s="308">
        <f>SUM(Смета!$E156:INDEX(Смета!$E156:$P156,1,MATCH($C$3,Смета!$E$2:$P$2,0)))</f>
        <v>0</v>
      </c>
      <c r="L216" s="308">
        <f>SUMIFS(Расходы_факт[Сумма расхода],Расходы_факт[Код статьи],$A216,Расходы_факт[Номер месяца],"&lt;="&amp;MATCH($C$3,Смета!$E$2:$P$2,0))/1000</f>
        <v>0</v>
      </c>
      <c r="M216" s="308">
        <f t="shared" si="91"/>
        <v>0</v>
      </c>
      <c r="N216" s="311">
        <f t="shared" si="92"/>
        <v>0</v>
      </c>
      <c r="O216" s="308">
        <f t="shared" si="95"/>
        <v>0</v>
      </c>
      <c r="P216" s="311">
        <f t="shared" si="96"/>
        <v>0</v>
      </c>
      <c r="Q216" s="21"/>
      <c r="R216" s="1389"/>
      <c r="S216" s="1292"/>
      <c r="T216" s="21"/>
      <c r="U216" s="1389"/>
      <c r="V216" s="21"/>
      <c r="W216" s="21"/>
      <c r="X216" s="21"/>
      <c r="Y216" s="21"/>
      <c r="Z216" s="21"/>
      <c r="AA216" s="21"/>
      <c r="AB216" s="308">
        <v>0</v>
      </c>
      <c r="AC216" s="308">
        <v>0</v>
      </c>
      <c r="AE216" s="308">
        <f t="shared" si="81"/>
        <v>0</v>
      </c>
      <c r="AF216" s="311">
        <f t="shared" si="82"/>
        <v>0</v>
      </c>
      <c r="AG216" s="1477">
        <f t="shared" ca="1" si="120"/>
        <v>0</v>
      </c>
      <c r="AH216" s="1477">
        <f t="shared" si="121"/>
        <v>0</v>
      </c>
    </row>
    <row r="217" spans="1:34" s="669" customFormat="1" ht="22.5" x14ac:dyDescent="0.25">
      <c r="A217" s="22">
        <v>3506040000</v>
      </c>
      <c r="B217" s="21" t="s">
        <v>228</v>
      </c>
      <c r="C217" s="308">
        <f>SUMIFS(Смета_план[План, руб],Смета_план[Код статьи],$A217,Смета_план[Месяц],C$62)/1000</f>
        <v>0</v>
      </c>
      <c r="D217" s="308">
        <f ca="1">SUMPRODUCT(Смета!$E$4:$P$315*(Смета!$A$4:$A$315=$A217)*(Смета!$E$2:$P$2=$C$62))</f>
        <v>0</v>
      </c>
      <c r="E217" s="308">
        <f>SUMIFS(Расходы_факт[Сумма расхода],Расходы_факт[Код статьи],$A217,Расходы_факт[Месяц],$C$62)/1000</f>
        <v>0</v>
      </c>
      <c r="F217" s="308">
        <f t="shared" ca="1" si="87"/>
        <v>0</v>
      </c>
      <c r="G217" s="311">
        <f t="shared" ca="1" si="88"/>
        <v>0</v>
      </c>
      <c r="H217" s="308">
        <f t="shared" ca="1" si="89"/>
        <v>0</v>
      </c>
      <c r="I217" s="311">
        <f t="shared" ca="1" si="90"/>
        <v>0</v>
      </c>
      <c r="J217" s="308">
        <f>SUMIFS(Смета_план[План, руб],Смета_план[Код статьи],$A217,Смета_план[Номер месяца],"&lt;="&amp;MATCH($C$3,Смета!$E$2:$P$2,0))/1000</f>
        <v>0</v>
      </c>
      <c r="K217" s="308">
        <f>SUM(Смета!$E157:INDEX(Смета!$E157:$P157,1,MATCH($C$3,Смета!$E$2:$P$2,0)))</f>
        <v>0</v>
      </c>
      <c r="L217" s="308">
        <f>SUMIFS(Расходы_факт[Сумма расхода],Расходы_факт[Код статьи],$A217,Расходы_факт[Номер месяца],"&lt;="&amp;MATCH($C$3,Смета!$E$2:$P$2,0))/1000</f>
        <v>0</v>
      </c>
      <c r="M217" s="308">
        <f t="shared" si="91"/>
        <v>0</v>
      </c>
      <c r="N217" s="311">
        <f t="shared" si="92"/>
        <v>0</v>
      </c>
      <c r="O217" s="308">
        <f t="shared" si="95"/>
        <v>0</v>
      </c>
      <c r="P217" s="311">
        <f t="shared" si="96"/>
        <v>0</v>
      </c>
      <c r="Q217" s="21"/>
      <c r="R217" s="1389"/>
      <c r="S217" s="1292"/>
      <c r="T217" s="21"/>
      <c r="U217" s="1389"/>
      <c r="V217" s="21"/>
      <c r="W217" s="21"/>
      <c r="X217" s="21"/>
      <c r="Y217" s="21"/>
      <c r="Z217" s="21"/>
      <c r="AA217" s="21"/>
      <c r="AB217" s="308">
        <v>0</v>
      </c>
      <c r="AC217" s="308">
        <v>0</v>
      </c>
      <c r="AE217" s="308">
        <f t="shared" si="81"/>
        <v>0</v>
      </c>
      <c r="AF217" s="311">
        <f t="shared" si="82"/>
        <v>0</v>
      </c>
      <c r="AG217" s="1477">
        <f t="shared" ca="1" si="120"/>
        <v>0</v>
      </c>
      <c r="AH217" s="1477">
        <f t="shared" si="121"/>
        <v>0</v>
      </c>
    </row>
    <row r="218" spans="1:34" x14ac:dyDescent="0.25">
      <c r="A218" s="18" t="s">
        <v>229</v>
      </c>
      <c r="B218" s="19"/>
      <c r="C218" s="320">
        <f>SUM(C219:C231)</f>
        <v>0</v>
      </c>
      <c r="D218" s="320">
        <f ca="1">SUM(D219:D231)</f>
        <v>0</v>
      </c>
      <c r="E218" s="320">
        <f>SUM(E219:E231)</f>
        <v>0</v>
      </c>
      <c r="F218" s="320">
        <f t="shared" ca="1" si="87"/>
        <v>0</v>
      </c>
      <c r="G218" s="321">
        <f t="shared" ca="1" si="88"/>
        <v>0</v>
      </c>
      <c r="H218" s="320">
        <f t="shared" ca="1" si="89"/>
        <v>0</v>
      </c>
      <c r="I218" s="321">
        <f t="shared" ca="1" si="90"/>
        <v>0</v>
      </c>
      <c r="J218" s="320">
        <f>SUM(J219:J231)</f>
        <v>0</v>
      </c>
      <c r="K218" s="320">
        <f>SUM(K219:K231)</f>
        <v>0</v>
      </c>
      <c r="L218" s="320">
        <f>SUM(L219:L231)</f>
        <v>0</v>
      </c>
      <c r="M218" s="320">
        <f t="shared" si="91"/>
        <v>0</v>
      </c>
      <c r="N218" s="321">
        <f t="shared" si="92"/>
        <v>0</v>
      </c>
      <c r="O218" s="320">
        <f t="shared" si="95"/>
        <v>0</v>
      </c>
      <c r="P218" s="321">
        <f t="shared" si="96"/>
        <v>0</v>
      </c>
      <c r="Q218" s="19"/>
      <c r="R218" s="1388"/>
      <c r="S218" s="1291"/>
      <c r="T218" s="19"/>
      <c r="U218" s="1388"/>
      <c r="V218" s="322"/>
      <c r="W218" s="322"/>
      <c r="X218" s="322"/>
      <c r="Y218" s="322"/>
      <c r="Z218" s="322"/>
      <c r="AA218" s="322"/>
      <c r="AB218" s="320">
        <v>0</v>
      </c>
      <c r="AC218" s="320">
        <v>0</v>
      </c>
      <c r="AE218" s="320">
        <f t="shared" si="81"/>
        <v>0</v>
      </c>
      <c r="AF218" s="321">
        <f t="shared" si="82"/>
        <v>0</v>
      </c>
    </row>
    <row r="219" spans="1:34" s="669" customFormat="1" ht="22.5" x14ac:dyDescent="0.25">
      <c r="A219" s="22">
        <v>3507010100</v>
      </c>
      <c r="B219" s="21" t="s">
        <v>230</v>
      </c>
      <c r="C219" s="308">
        <f>SUMIFS(Смета_план[План, руб],Смета_план[Код статьи],$A219,Смета_план[Месяц],C$62)/1000</f>
        <v>0</v>
      </c>
      <c r="D219" s="308">
        <f ca="1">SUMPRODUCT(Смета!$E$4:$P$320*(Смета!$A$4:$A$320=$A219)*(Смета!$E$2:$P$2=$C$62))</f>
        <v>0</v>
      </c>
      <c r="E219" s="308">
        <f>SUMIFS(Расходы_факт[Сумма расхода],Расходы_факт[Код статьи],$A219,Расходы_факт[Месяц],$C$62)/1000</f>
        <v>0</v>
      </c>
      <c r="F219" s="308">
        <f t="shared" ca="1" si="87"/>
        <v>0</v>
      </c>
      <c r="G219" s="311">
        <f t="shared" ca="1" si="88"/>
        <v>0</v>
      </c>
      <c r="H219" s="308">
        <f t="shared" ca="1" si="89"/>
        <v>0</v>
      </c>
      <c r="I219" s="311">
        <f t="shared" ca="1" si="90"/>
        <v>0</v>
      </c>
      <c r="J219" s="308">
        <f>SUMIFS(Смета_план[План, руб],Смета_план[Код статьи],$A219,Смета_план[Номер месяца],"&lt;="&amp;MATCH($C$3,Смета!$E$2:$P$2,0))/1000</f>
        <v>0</v>
      </c>
      <c r="K219" s="308">
        <f>SUM(Смета!$E159:INDEX(Смета!$E159:$P159,1,MATCH($C$3,Смета!$E$2:$P$2,0)))</f>
        <v>0</v>
      </c>
      <c r="L219" s="308">
        <f>SUMIFS(Расходы_факт[Сумма расхода],Расходы_факт[Код статьи],$A219,Расходы_факт[Номер месяца],"&lt;="&amp;MATCH($C$3,Смета!$E$2:$P$2,0))/1000</f>
        <v>0</v>
      </c>
      <c r="M219" s="308">
        <f t="shared" si="91"/>
        <v>0</v>
      </c>
      <c r="N219" s="311">
        <f t="shared" si="92"/>
        <v>0</v>
      </c>
      <c r="O219" s="308">
        <f t="shared" si="95"/>
        <v>0</v>
      </c>
      <c r="P219" s="311">
        <f t="shared" si="96"/>
        <v>0</v>
      </c>
      <c r="Q219" s="21"/>
      <c r="R219" s="1389"/>
      <c r="S219" s="1292"/>
      <c r="T219" s="21"/>
      <c r="U219" s="1389"/>
      <c r="V219" s="21"/>
      <c r="W219" s="21"/>
      <c r="X219" s="21"/>
      <c r="Y219" s="21"/>
      <c r="Z219" s="21"/>
      <c r="AA219" s="21"/>
      <c r="AB219" s="308">
        <v>0</v>
      </c>
      <c r="AC219" s="308">
        <v>0</v>
      </c>
      <c r="AE219" s="308">
        <f t="shared" si="81"/>
        <v>0</v>
      </c>
      <c r="AF219" s="311">
        <f t="shared" si="82"/>
        <v>0</v>
      </c>
      <c r="AG219" s="1477">
        <f t="shared" ref="AG219:AG231" ca="1" si="122">F219-AB219</f>
        <v>0</v>
      </c>
      <c r="AH219" s="1477">
        <f t="shared" ref="AH219:AH231" si="123">M219-AC219</f>
        <v>0</v>
      </c>
    </row>
    <row r="220" spans="1:34" s="669" customFormat="1" ht="22.5" x14ac:dyDescent="0.25">
      <c r="A220" s="22">
        <v>3507010200</v>
      </c>
      <c r="B220" s="21" t="s">
        <v>231</v>
      </c>
      <c r="C220" s="308">
        <f>SUMIFS(Смета_план[План, руб],Смета_план[Код статьи],$A220,Смета_план[Месяц],C$62)/1000</f>
        <v>0</v>
      </c>
      <c r="D220" s="308">
        <f ca="1">SUMPRODUCT(Смета!$E$4:$P$320*(Смета!$A$4:$A$320=$A220)*(Смета!$E$2:$P$2=$C$62))</f>
        <v>0</v>
      </c>
      <c r="E220" s="308">
        <f>SUMIFS(Расходы_факт[Сумма расхода],Расходы_факт[Код статьи],$A220,Расходы_факт[Месяц],$C$62)/1000</f>
        <v>0</v>
      </c>
      <c r="F220" s="308">
        <f t="shared" ca="1" si="87"/>
        <v>0</v>
      </c>
      <c r="G220" s="311">
        <f t="shared" ca="1" si="88"/>
        <v>0</v>
      </c>
      <c r="H220" s="308">
        <f t="shared" ca="1" si="89"/>
        <v>0</v>
      </c>
      <c r="I220" s="311">
        <f t="shared" ca="1" si="90"/>
        <v>0</v>
      </c>
      <c r="J220" s="308">
        <f>SUMIFS(Смета_план[План, руб],Смета_план[Код статьи],$A220,Смета_план[Номер месяца],"&lt;="&amp;MATCH($C$3,Смета!$E$2:$P$2,0))/1000</f>
        <v>0</v>
      </c>
      <c r="K220" s="308">
        <f>SUM(Смета!$E160:INDEX(Смета!$E160:$P160,1,MATCH($C$3,Смета!$E$2:$P$2,0)))</f>
        <v>0</v>
      </c>
      <c r="L220" s="308">
        <f>SUMIFS(Расходы_факт[Сумма расхода],Расходы_факт[Код статьи],$A220,Расходы_факт[Номер месяца],"&lt;="&amp;MATCH($C$3,Смета!$E$2:$P$2,0))/1000</f>
        <v>0</v>
      </c>
      <c r="M220" s="308">
        <f t="shared" si="91"/>
        <v>0</v>
      </c>
      <c r="N220" s="311">
        <f t="shared" si="92"/>
        <v>0</v>
      </c>
      <c r="O220" s="308">
        <f t="shared" si="95"/>
        <v>0</v>
      </c>
      <c r="P220" s="311">
        <f t="shared" si="96"/>
        <v>0</v>
      </c>
      <c r="Q220" s="21"/>
      <c r="R220" s="1389"/>
      <c r="S220" s="1292"/>
      <c r="T220" s="21"/>
      <c r="U220" s="1389"/>
      <c r="V220" s="21"/>
      <c r="W220" s="21"/>
      <c r="X220" s="21"/>
      <c r="Y220" s="21"/>
      <c r="Z220" s="21"/>
      <c r="AA220" s="21"/>
      <c r="AB220" s="308">
        <v>0</v>
      </c>
      <c r="AC220" s="308">
        <v>0</v>
      </c>
      <c r="AE220" s="308">
        <f t="shared" si="81"/>
        <v>0</v>
      </c>
      <c r="AF220" s="311">
        <f t="shared" si="82"/>
        <v>0</v>
      </c>
      <c r="AG220" s="1477">
        <f t="shared" ca="1" si="122"/>
        <v>0</v>
      </c>
      <c r="AH220" s="1477">
        <f t="shared" si="123"/>
        <v>0</v>
      </c>
    </row>
    <row r="221" spans="1:34" s="669" customFormat="1" ht="22.5" x14ac:dyDescent="0.25">
      <c r="A221" s="22">
        <v>3507010300</v>
      </c>
      <c r="B221" s="21" t="s">
        <v>232</v>
      </c>
      <c r="C221" s="308">
        <f>SUMIFS(Смета_план[План, руб],Смета_план[Код статьи],$A221,Смета_план[Месяц],C$62)/1000</f>
        <v>0</v>
      </c>
      <c r="D221" s="308">
        <f ca="1">SUMPRODUCT(Смета!$E$4:$P$320*(Смета!$A$4:$A$320=$A221)*(Смета!$E$2:$P$2=$C$62))</f>
        <v>0</v>
      </c>
      <c r="E221" s="308">
        <f>SUMIFS(Расходы_факт[Сумма расхода],Расходы_факт[Код статьи],$A221,Расходы_факт[Месяц],$C$62)/1000</f>
        <v>0</v>
      </c>
      <c r="F221" s="308">
        <f t="shared" ca="1" si="87"/>
        <v>0</v>
      </c>
      <c r="G221" s="311">
        <f t="shared" ca="1" si="88"/>
        <v>0</v>
      </c>
      <c r="H221" s="308">
        <f t="shared" ca="1" si="89"/>
        <v>0</v>
      </c>
      <c r="I221" s="311">
        <f t="shared" ca="1" si="90"/>
        <v>0</v>
      </c>
      <c r="J221" s="308">
        <f>SUMIFS(Смета_план[План, руб],Смета_план[Код статьи],$A221,Смета_план[Номер месяца],"&lt;="&amp;MATCH($C$3,Смета!$E$2:$P$2,0))/1000</f>
        <v>0</v>
      </c>
      <c r="K221" s="308">
        <f>SUM(Смета!$E161:INDEX(Смета!$E161:$P161,1,MATCH($C$3,Смета!$E$2:$P$2,0)))</f>
        <v>0</v>
      </c>
      <c r="L221" s="308">
        <f>SUMIFS(Расходы_факт[Сумма расхода],Расходы_факт[Код статьи],$A221,Расходы_факт[Номер месяца],"&lt;="&amp;MATCH($C$3,Смета!$E$2:$P$2,0))/1000</f>
        <v>0</v>
      </c>
      <c r="M221" s="308">
        <f t="shared" si="91"/>
        <v>0</v>
      </c>
      <c r="N221" s="311">
        <f t="shared" si="92"/>
        <v>0</v>
      </c>
      <c r="O221" s="308">
        <f t="shared" si="95"/>
        <v>0</v>
      </c>
      <c r="P221" s="311">
        <f t="shared" si="96"/>
        <v>0</v>
      </c>
      <c r="Q221" s="21"/>
      <c r="R221" s="1389"/>
      <c r="S221" s="1292"/>
      <c r="T221" s="21"/>
      <c r="U221" s="1389"/>
      <c r="V221" s="21"/>
      <c r="W221" s="21"/>
      <c r="X221" s="21"/>
      <c r="Y221" s="21"/>
      <c r="Z221" s="21"/>
      <c r="AA221" s="21"/>
      <c r="AB221" s="308">
        <v>0</v>
      </c>
      <c r="AC221" s="308">
        <v>0</v>
      </c>
      <c r="AE221" s="308">
        <f t="shared" si="81"/>
        <v>0</v>
      </c>
      <c r="AF221" s="311">
        <f t="shared" si="82"/>
        <v>0</v>
      </c>
      <c r="AG221" s="1477">
        <f t="shared" ca="1" si="122"/>
        <v>0</v>
      </c>
      <c r="AH221" s="1477">
        <f t="shared" si="123"/>
        <v>0</v>
      </c>
    </row>
    <row r="222" spans="1:34" s="669" customFormat="1" ht="22.5" x14ac:dyDescent="0.25">
      <c r="A222" s="22">
        <v>3507010400</v>
      </c>
      <c r="B222" s="21" t="s">
        <v>233</v>
      </c>
      <c r="C222" s="308">
        <f>SUMIFS(Смета_план[План, руб],Смета_план[Код статьи],$A222,Смета_план[Месяц],C$62)/1000</f>
        <v>0</v>
      </c>
      <c r="D222" s="308">
        <f ca="1">SUMPRODUCT(Смета!$E$4:$P$320*(Смета!$A$4:$A$320=$A222)*(Смета!$E$2:$P$2=$C$62))</f>
        <v>0</v>
      </c>
      <c r="E222" s="308">
        <f>SUMIFS(Расходы_факт[Сумма расхода],Расходы_факт[Код статьи],$A222,Расходы_факт[Месяц],$C$62)/1000</f>
        <v>0</v>
      </c>
      <c r="F222" s="308">
        <f t="shared" ca="1" si="87"/>
        <v>0</v>
      </c>
      <c r="G222" s="311">
        <f t="shared" ca="1" si="88"/>
        <v>0</v>
      </c>
      <c r="H222" s="308">
        <f t="shared" ca="1" si="89"/>
        <v>0</v>
      </c>
      <c r="I222" s="311">
        <f t="shared" ca="1" si="90"/>
        <v>0</v>
      </c>
      <c r="J222" s="308">
        <f>SUMIFS(Смета_план[План, руб],Смета_план[Код статьи],$A222,Смета_план[Номер месяца],"&lt;="&amp;MATCH($C$3,Смета!$E$2:$P$2,0))/1000</f>
        <v>0</v>
      </c>
      <c r="K222" s="308">
        <f>SUM(Смета!$E162:INDEX(Смета!$E162:$P162,1,MATCH($C$3,Смета!$E$2:$P$2,0)))</f>
        <v>0</v>
      </c>
      <c r="L222" s="308">
        <f>SUMIFS(Расходы_факт[Сумма расхода],Расходы_факт[Код статьи],$A222,Расходы_факт[Номер месяца],"&lt;="&amp;MATCH($C$3,Смета!$E$2:$P$2,0))/1000</f>
        <v>0</v>
      </c>
      <c r="M222" s="308">
        <f t="shared" si="91"/>
        <v>0</v>
      </c>
      <c r="N222" s="311">
        <f t="shared" si="92"/>
        <v>0</v>
      </c>
      <c r="O222" s="308">
        <f t="shared" si="95"/>
        <v>0</v>
      </c>
      <c r="P222" s="311">
        <f t="shared" si="96"/>
        <v>0</v>
      </c>
      <c r="Q222" s="21"/>
      <c r="R222" s="1389"/>
      <c r="S222" s="1292"/>
      <c r="T222" s="21"/>
      <c r="U222" s="1389"/>
      <c r="V222" s="21"/>
      <c r="W222" s="21"/>
      <c r="X222" s="21"/>
      <c r="Y222" s="21"/>
      <c r="Z222" s="21"/>
      <c r="AA222" s="21"/>
      <c r="AB222" s="308">
        <v>0</v>
      </c>
      <c r="AC222" s="308">
        <v>0</v>
      </c>
      <c r="AE222" s="308">
        <f t="shared" si="81"/>
        <v>0</v>
      </c>
      <c r="AF222" s="311">
        <f t="shared" si="82"/>
        <v>0</v>
      </c>
      <c r="AG222" s="1477">
        <f t="shared" ca="1" si="122"/>
        <v>0</v>
      </c>
      <c r="AH222" s="1477">
        <f t="shared" si="123"/>
        <v>0</v>
      </c>
    </row>
    <row r="223" spans="1:34" s="669" customFormat="1" ht="22.5" x14ac:dyDescent="0.25">
      <c r="A223" s="22">
        <v>3507010500</v>
      </c>
      <c r="B223" s="21" t="s">
        <v>234</v>
      </c>
      <c r="C223" s="308">
        <f>SUMIFS(Смета_план[План, руб],Смета_план[Код статьи],$A223,Смета_план[Месяц],C$62)/1000</f>
        <v>0</v>
      </c>
      <c r="D223" s="308">
        <f ca="1">SUMPRODUCT(Смета!$E$4:$P$320*(Смета!$A$4:$A$320=$A223)*(Смета!$E$2:$P$2=$C$62))</f>
        <v>0</v>
      </c>
      <c r="E223" s="308">
        <f>SUMIFS(Расходы_факт[Сумма расхода],Расходы_факт[Код статьи],$A223,Расходы_факт[Месяц],$C$62)/1000</f>
        <v>0</v>
      </c>
      <c r="F223" s="308">
        <f t="shared" ca="1" si="87"/>
        <v>0</v>
      </c>
      <c r="G223" s="311">
        <f t="shared" ca="1" si="88"/>
        <v>0</v>
      </c>
      <c r="H223" s="308">
        <f t="shared" ca="1" si="89"/>
        <v>0</v>
      </c>
      <c r="I223" s="311">
        <f t="shared" ca="1" si="90"/>
        <v>0</v>
      </c>
      <c r="J223" s="308">
        <f>SUMIFS(Смета_план[План, руб],Смета_план[Код статьи],$A223,Смета_план[Номер месяца],"&lt;="&amp;MATCH($C$3,Смета!$E$2:$P$2,0))/1000</f>
        <v>0</v>
      </c>
      <c r="K223" s="308">
        <f>SUM(Смета!$E163:INDEX(Смета!$E163:$P163,1,MATCH($C$3,Смета!$E$2:$P$2,0)))</f>
        <v>0</v>
      </c>
      <c r="L223" s="308">
        <f>SUMIFS(Расходы_факт[Сумма расхода],Расходы_факт[Код статьи],$A223,Расходы_факт[Номер месяца],"&lt;="&amp;MATCH($C$3,Смета!$E$2:$P$2,0))/1000</f>
        <v>0</v>
      </c>
      <c r="M223" s="308">
        <f t="shared" si="91"/>
        <v>0</v>
      </c>
      <c r="N223" s="311">
        <f t="shared" si="92"/>
        <v>0</v>
      </c>
      <c r="O223" s="308">
        <f t="shared" si="95"/>
        <v>0</v>
      </c>
      <c r="P223" s="311">
        <f t="shared" si="96"/>
        <v>0</v>
      </c>
      <c r="Q223" s="21"/>
      <c r="R223" s="1389"/>
      <c r="S223" s="1292"/>
      <c r="T223" s="21"/>
      <c r="U223" s="1389"/>
      <c r="V223" s="21"/>
      <c r="W223" s="21"/>
      <c r="X223" s="21"/>
      <c r="Y223" s="21"/>
      <c r="Z223" s="21"/>
      <c r="AA223" s="21"/>
      <c r="AB223" s="308">
        <v>0</v>
      </c>
      <c r="AC223" s="308">
        <v>0</v>
      </c>
      <c r="AE223" s="308">
        <f t="shared" si="81"/>
        <v>0</v>
      </c>
      <c r="AF223" s="311">
        <f t="shared" si="82"/>
        <v>0</v>
      </c>
      <c r="AG223" s="1477">
        <f t="shared" ca="1" si="122"/>
        <v>0</v>
      </c>
      <c r="AH223" s="1477">
        <f t="shared" si="123"/>
        <v>0</v>
      </c>
    </row>
    <row r="224" spans="1:34" s="669" customFormat="1" ht="22.5" x14ac:dyDescent="0.25">
      <c r="A224" s="22">
        <v>3507010600</v>
      </c>
      <c r="B224" s="21" t="s">
        <v>1026</v>
      </c>
      <c r="C224" s="308">
        <f>SUMIFS(Смета_план[План, руб],Смета_план[Код статьи],$A224,Смета_план[Месяц],C$62)/1000</f>
        <v>0</v>
      </c>
      <c r="D224" s="308">
        <f ca="1">SUMPRODUCT(Смета!$E$4:$P$320*(Смета!$A$4:$A$320=$A224)*(Смета!$E$2:$P$2=$C$62))</f>
        <v>0</v>
      </c>
      <c r="E224" s="308">
        <f>SUMIFS(Расходы_факт[Сумма расхода],Расходы_факт[Код статьи],$A224,Расходы_факт[Месяц],$C$62)/1000</f>
        <v>0</v>
      </c>
      <c r="F224" s="308">
        <f t="shared" ca="1" si="87"/>
        <v>0</v>
      </c>
      <c r="G224" s="311">
        <f t="shared" ca="1" si="88"/>
        <v>0</v>
      </c>
      <c r="H224" s="308">
        <f t="shared" ca="1" si="89"/>
        <v>0</v>
      </c>
      <c r="I224" s="311">
        <f t="shared" ca="1" si="90"/>
        <v>0</v>
      </c>
      <c r="J224" s="308">
        <f>SUMIFS(Смета_план[План, руб],Смета_план[Код статьи],$A224,Смета_план[Номер месяца],"&lt;="&amp;MATCH($C$3,Смета!$E$2:$P$2,0))/1000</f>
        <v>0</v>
      </c>
      <c r="K224" s="308">
        <f>SUM(Смета!$E164:INDEX(Смета!$E164:$P164,1,MATCH($C$3,Смета!$E$2:$P$2,0)))</f>
        <v>0</v>
      </c>
      <c r="L224" s="308">
        <f>SUMIFS(Расходы_факт[Сумма расхода],Расходы_факт[Код статьи],$A224,Расходы_факт[Номер месяца],"&lt;="&amp;MATCH($C$3,Смета!$E$2:$P$2,0))/1000</f>
        <v>0</v>
      </c>
      <c r="M224" s="308">
        <f>K224-J224</f>
        <v>0</v>
      </c>
      <c r="N224" s="311">
        <f>IFERROR(M224/J224,0)</f>
        <v>0</v>
      </c>
      <c r="O224" s="308">
        <f>L224-K224</f>
        <v>0</v>
      </c>
      <c r="P224" s="311">
        <f>IFERROR(O224/K224,0)</f>
        <v>0</v>
      </c>
      <c r="Q224" s="21"/>
      <c r="R224" s="1389"/>
      <c r="S224" s="1292"/>
      <c r="T224" s="21"/>
      <c r="U224" s="1389"/>
      <c r="V224" s="21"/>
      <c r="W224" s="21"/>
      <c r="X224" s="21"/>
      <c r="Y224" s="21"/>
      <c r="Z224" s="21"/>
      <c r="AA224" s="21"/>
      <c r="AB224" s="308">
        <v>0</v>
      </c>
      <c r="AC224" s="308">
        <v>0</v>
      </c>
      <c r="AE224" s="308">
        <f t="shared" si="81"/>
        <v>0</v>
      </c>
      <c r="AF224" s="311">
        <f t="shared" si="82"/>
        <v>0</v>
      </c>
      <c r="AG224" s="1477">
        <f t="shared" ca="1" si="122"/>
        <v>0</v>
      </c>
      <c r="AH224" s="1477">
        <f t="shared" si="123"/>
        <v>0</v>
      </c>
    </row>
    <row r="225" spans="1:34" s="669" customFormat="1" ht="22.5" x14ac:dyDescent="0.25">
      <c r="A225" s="22">
        <v>3507020100</v>
      </c>
      <c r="B225" s="21" t="s">
        <v>235</v>
      </c>
      <c r="C225" s="308">
        <f>SUMIFS(Смета_план[План, руб],Смета_план[Код статьи],$A225,Смета_план[Месяц],C$62)/1000</f>
        <v>0</v>
      </c>
      <c r="D225" s="308">
        <f ca="1">SUMPRODUCT(Смета!$E$4:$P$320*(Смета!$A$4:$A$320=$A225)*(Смета!$E$2:$P$2=$C$62))</f>
        <v>0</v>
      </c>
      <c r="E225" s="308">
        <f>SUMIFS(Расходы_факт[Сумма расхода],Расходы_факт[Код статьи],$A225,Расходы_факт[Месяц],$C$62)/1000</f>
        <v>0</v>
      </c>
      <c r="F225" s="308">
        <f t="shared" ca="1" si="87"/>
        <v>0</v>
      </c>
      <c r="G225" s="311">
        <f t="shared" ca="1" si="88"/>
        <v>0</v>
      </c>
      <c r="H225" s="308">
        <f t="shared" ca="1" si="89"/>
        <v>0</v>
      </c>
      <c r="I225" s="311">
        <f t="shared" ca="1" si="90"/>
        <v>0</v>
      </c>
      <c r="J225" s="308">
        <f>SUMIFS(Смета_план[План, руб],Смета_план[Код статьи],$A225,Смета_план[Номер месяца],"&lt;="&amp;MATCH($C$3,Смета!$E$2:$P$2,0))/1000</f>
        <v>0</v>
      </c>
      <c r="K225" s="308">
        <f>SUM(Смета!$E165:INDEX(Смета!$E165:$P165,1,MATCH($C$3,Смета!$E$2:$P$2,0)))</f>
        <v>0</v>
      </c>
      <c r="L225" s="308">
        <f>SUMIFS(Расходы_факт[Сумма расхода],Расходы_факт[Код статьи],$A225,Расходы_факт[Номер месяца],"&lt;="&amp;MATCH($C$3,Смета!$E$2:$P$2,0))/1000</f>
        <v>0</v>
      </c>
      <c r="M225" s="308">
        <f t="shared" si="91"/>
        <v>0</v>
      </c>
      <c r="N225" s="311">
        <f t="shared" si="92"/>
        <v>0</v>
      </c>
      <c r="O225" s="308">
        <f t="shared" si="95"/>
        <v>0</v>
      </c>
      <c r="P225" s="311">
        <f t="shared" si="96"/>
        <v>0</v>
      </c>
      <c r="Q225" s="21"/>
      <c r="R225" s="1389"/>
      <c r="S225" s="1292"/>
      <c r="T225" s="21"/>
      <c r="U225" s="1389"/>
      <c r="V225" s="21"/>
      <c r="W225" s="21"/>
      <c r="X225" s="21"/>
      <c r="Y225" s="21"/>
      <c r="Z225" s="21"/>
      <c r="AA225" s="21"/>
      <c r="AB225" s="308">
        <v>0</v>
      </c>
      <c r="AC225" s="308">
        <v>0</v>
      </c>
      <c r="AE225" s="308">
        <f t="shared" si="81"/>
        <v>0</v>
      </c>
      <c r="AF225" s="311">
        <f t="shared" si="82"/>
        <v>0</v>
      </c>
      <c r="AG225" s="1477">
        <f t="shared" ca="1" si="122"/>
        <v>0</v>
      </c>
      <c r="AH225" s="1477">
        <f t="shared" si="123"/>
        <v>0</v>
      </c>
    </row>
    <row r="226" spans="1:34" s="669" customFormat="1" ht="22.5" x14ac:dyDescent="0.25">
      <c r="A226" s="22">
        <v>3507020200</v>
      </c>
      <c r="B226" s="21" t="s">
        <v>236</v>
      </c>
      <c r="C226" s="308">
        <f>SUMIFS(Смета_план[План, руб],Смета_план[Код статьи],$A226,Смета_план[Месяц],C$62)/1000</f>
        <v>0</v>
      </c>
      <c r="D226" s="308">
        <f ca="1">SUMPRODUCT(Смета!$E$4:$P$320*(Смета!$A$4:$A$320=$A226)*(Смета!$E$2:$P$2=$C$62))</f>
        <v>0</v>
      </c>
      <c r="E226" s="308">
        <f>SUMIFS(Расходы_факт[Сумма расхода],Расходы_факт[Код статьи],$A226,Расходы_факт[Месяц],$C$62)/1000</f>
        <v>0</v>
      </c>
      <c r="F226" s="308">
        <f t="shared" ca="1" si="87"/>
        <v>0</v>
      </c>
      <c r="G226" s="311">
        <f t="shared" ca="1" si="88"/>
        <v>0</v>
      </c>
      <c r="H226" s="308">
        <f t="shared" ca="1" si="89"/>
        <v>0</v>
      </c>
      <c r="I226" s="311">
        <f t="shared" ca="1" si="90"/>
        <v>0</v>
      </c>
      <c r="J226" s="308">
        <f>SUMIFS(Смета_план[План, руб],Смета_план[Код статьи],$A226,Смета_план[Номер месяца],"&lt;="&amp;MATCH($C$3,Смета!$E$2:$P$2,0))/1000</f>
        <v>0</v>
      </c>
      <c r="K226" s="308">
        <f>SUM(Смета!$E166:INDEX(Смета!$E166:$P166,1,MATCH($C$3,Смета!$E$2:$P$2,0)))</f>
        <v>0</v>
      </c>
      <c r="L226" s="308">
        <f>SUMIFS(Расходы_факт[Сумма расхода],Расходы_факт[Код статьи],$A226,Расходы_факт[Номер месяца],"&lt;="&amp;MATCH($C$3,Смета!$E$2:$P$2,0))/1000</f>
        <v>0</v>
      </c>
      <c r="M226" s="308">
        <f t="shared" si="91"/>
        <v>0</v>
      </c>
      <c r="N226" s="311">
        <f t="shared" si="92"/>
        <v>0</v>
      </c>
      <c r="O226" s="308">
        <f t="shared" si="95"/>
        <v>0</v>
      </c>
      <c r="P226" s="311">
        <f t="shared" si="96"/>
        <v>0</v>
      </c>
      <c r="Q226" s="21"/>
      <c r="R226" s="1389"/>
      <c r="S226" s="1292"/>
      <c r="T226" s="21"/>
      <c r="U226" s="1389"/>
      <c r="V226" s="21"/>
      <c r="W226" s="21"/>
      <c r="X226" s="21"/>
      <c r="Y226" s="21"/>
      <c r="Z226" s="21"/>
      <c r="AA226" s="21"/>
      <c r="AB226" s="308">
        <v>0</v>
      </c>
      <c r="AC226" s="308">
        <v>0</v>
      </c>
      <c r="AE226" s="308">
        <f t="shared" si="81"/>
        <v>0</v>
      </c>
      <c r="AF226" s="311">
        <f t="shared" si="82"/>
        <v>0</v>
      </c>
      <c r="AG226" s="1477">
        <f t="shared" ca="1" si="122"/>
        <v>0</v>
      </c>
      <c r="AH226" s="1477">
        <f t="shared" si="123"/>
        <v>0</v>
      </c>
    </row>
    <row r="227" spans="1:34" s="669" customFormat="1" ht="22.5" x14ac:dyDescent="0.25">
      <c r="A227" s="22">
        <v>3507030100</v>
      </c>
      <c r="B227" s="21" t="s">
        <v>237</v>
      </c>
      <c r="C227" s="308">
        <f>SUMIFS(Смета_план[План, руб],Смета_план[Код статьи],$A227,Смета_план[Месяц],C$62)/1000</f>
        <v>0</v>
      </c>
      <c r="D227" s="308">
        <f ca="1">SUMPRODUCT(Смета!$E$4:$P$320*(Смета!$A$4:$A$320=$A227)*(Смета!$E$2:$P$2=$C$62))</f>
        <v>0</v>
      </c>
      <c r="E227" s="308">
        <f>SUMIFS(Расходы_факт[Сумма расхода],Расходы_факт[Код статьи],$A227,Расходы_факт[Месяц],$C$62)/1000</f>
        <v>0</v>
      </c>
      <c r="F227" s="308">
        <f t="shared" ca="1" si="87"/>
        <v>0</v>
      </c>
      <c r="G227" s="311">
        <f t="shared" ca="1" si="88"/>
        <v>0</v>
      </c>
      <c r="H227" s="308">
        <f t="shared" ca="1" si="89"/>
        <v>0</v>
      </c>
      <c r="I227" s="311">
        <f t="shared" ca="1" si="90"/>
        <v>0</v>
      </c>
      <c r="J227" s="308">
        <f>SUMIFS(Смета_план[План, руб],Смета_план[Код статьи],$A227,Смета_план[Номер месяца],"&lt;="&amp;MATCH($C$3,Смета!$E$2:$P$2,0))/1000</f>
        <v>0</v>
      </c>
      <c r="K227" s="308">
        <f>SUM(Смета!$E167:INDEX(Смета!$E167:$P167,1,MATCH($C$3,Смета!$E$2:$P$2,0)))</f>
        <v>0</v>
      </c>
      <c r="L227" s="308">
        <f>SUMIFS(Расходы_факт[Сумма расхода],Расходы_факт[Код статьи],$A227,Расходы_факт[Номер месяца],"&lt;="&amp;MATCH($C$3,Смета!$E$2:$P$2,0))/1000</f>
        <v>0</v>
      </c>
      <c r="M227" s="308">
        <f t="shared" si="91"/>
        <v>0</v>
      </c>
      <c r="N227" s="311">
        <f t="shared" si="92"/>
        <v>0</v>
      </c>
      <c r="O227" s="308">
        <f t="shared" si="95"/>
        <v>0</v>
      </c>
      <c r="P227" s="311">
        <f t="shared" si="96"/>
        <v>0</v>
      </c>
      <c r="Q227" s="21"/>
      <c r="R227" s="1389"/>
      <c r="S227" s="1292"/>
      <c r="T227" s="21"/>
      <c r="U227" s="1389"/>
      <c r="V227" s="21"/>
      <c r="W227" s="21"/>
      <c r="X227" s="21"/>
      <c r="Y227" s="21"/>
      <c r="Z227" s="21"/>
      <c r="AA227" s="21"/>
      <c r="AB227" s="308">
        <v>0</v>
      </c>
      <c r="AC227" s="308">
        <v>0</v>
      </c>
      <c r="AE227" s="308">
        <f t="shared" si="81"/>
        <v>0</v>
      </c>
      <c r="AF227" s="311">
        <f t="shared" si="82"/>
        <v>0</v>
      </c>
      <c r="AG227" s="1477">
        <f t="shared" ca="1" si="122"/>
        <v>0</v>
      </c>
      <c r="AH227" s="1477">
        <f t="shared" si="123"/>
        <v>0</v>
      </c>
    </row>
    <row r="228" spans="1:34" s="669" customFormat="1" ht="22.5" x14ac:dyDescent="0.25">
      <c r="A228" s="22">
        <v>3507030200</v>
      </c>
      <c r="B228" s="21" t="s">
        <v>238</v>
      </c>
      <c r="C228" s="308">
        <f>SUMIFS(Смета_план[План, руб],Смета_план[Код статьи],$A228,Смета_план[Месяц],C$62)/1000</f>
        <v>0</v>
      </c>
      <c r="D228" s="308">
        <f ca="1">SUMPRODUCT(Смета!$E$4:$P$320*(Смета!$A$4:$A$320=$A228)*(Смета!$E$2:$P$2=$C$62))</f>
        <v>0</v>
      </c>
      <c r="E228" s="308">
        <f>SUMIFS(Расходы_факт[Сумма расхода],Расходы_факт[Код статьи],$A228,Расходы_факт[Месяц],$C$62)/1000</f>
        <v>0</v>
      </c>
      <c r="F228" s="308">
        <f t="shared" ca="1" si="87"/>
        <v>0</v>
      </c>
      <c r="G228" s="311">
        <f t="shared" ca="1" si="88"/>
        <v>0</v>
      </c>
      <c r="H228" s="308">
        <f t="shared" ca="1" si="89"/>
        <v>0</v>
      </c>
      <c r="I228" s="311">
        <f t="shared" ca="1" si="90"/>
        <v>0</v>
      </c>
      <c r="J228" s="308">
        <f>SUMIFS(Смета_план[План, руб],Смета_план[Код статьи],$A228,Смета_план[Номер месяца],"&lt;="&amp;MATCH($C$3,Смета!$E$2:$P$2,0))/1000</f>
        <v>0</v>
      </c>
      <c r="K228" s="308">
        <f>SUM(Смета!$E168:INDEX(Смета!$E168:$P168,1,MATCH($C$3,Смета!$E$2:$P$2,0)))</f>
        <v>0</v>
      </c>
      <c r="L228" s="308">
        <f>SUMIFS(Расходы_факт[Сумма расхода],Расходы_факт[Код статьи],$A228,Расходы_факт[Номер месяца],"&lt;="&amp;MATCH($C$3,Смета!$E$2:$P$2,0))/1000</f>
        <v>0</v>
      </c>
      <c r="M228" s="308">
        <f t="shared" si="91"/>
        <v>0</v>
      </c>
      <c r="N228" s="311">
        <f t="shared" si="92"/>
        <v>0</v>
      </c>
      <c r="O228" s="308">
        <f t="shared" si="95"/>
        <v>0</v>
      </c>
      <c r="P228" s="311">
        <f t="shared" si="96"/>
        <v>0</v>
      </c>
      <c r="Q228" s="21"/>
      <c r="R228" s="1389"/>
      <c r="S228" s="1292"/>
      <c r="T228" s="21"/>
      <c r="U228" s="1389"/>
      <c r="V228" s="21"/>
      <c r="W228" s="21"/>
      <c r="X228" s="21"/>
      <c r="Y228" s="21"/>
      <c r="Z228" s="21"/>
      <c r="AA228" s="21"/>
      <c r="AB228" s="308">
        <v>0</v>
      </c>
      <c r="AC228" s="308">
        <v>0</v>
      </c>
      <c r="AE228" s="308">
        <f t="shared" si="81"/>
        <v>0</v>
      </c>
      <c r="AF228" s="311">
        <f t="shared" si="82"/>
        <v>0</v>
      </c>
      <c r="AG228" s="1477">
        <f t="shared" ca="1" si="122"/>
        <v>0</v>
      </c>
      <c r="AH228" s="1477">
        <f t="shared" si="123"/>
        <v>0</v>
      </c>
    </row>
    <row r="229" spans="1:34" s="669" customFormat="1" ht="22.5" x14ac:dyDescent="0.25">
      <c r="A229" s="22">
        <v>3507040100</v>
      </c>
      <c r="B229" s="21" t="s">
        <v>239</v>
      </c>
      <c r="C229" s="308">
        <f>SUMIFS(Смета_план[План, руб],Смета_план[Код статьи],$A229,Смета_план[Месяц],C$62)/1000</f>
        <v>0</v>
      </c>
      <c r="D229" s="308">
        <f ca="1">SUMPRODUCT(Смета!$E$4:$P$320*(Смета!$A$4:$A$320=$A229)*(Смета!$E$2:$P$2=$C$62))</f>
        <v>0</v>
      </c>
      <c r="E229" s="308">
        <f>SUMIFS(Расходы_факт[Сумма расхода],Расходы_факт[Код статьи],$A229,Расходы_факт[Месяц],$C$62)/1000</f>
        <v>0</v>
      </c>
      <c r="F229" s="308">
        <f t="shared" ca="1" si="87"/>
        <v>0</v>
      </c>
      <c r="G229" s="311">
        <f t="shared" ca="1" si="88"/>
        <v>0</v>
      </c>
      <c r="H229" s="308">
        <f t="shared" ca="1" si="89"/>
        <v>0</v>
      </c>
      <c r="I229" s="311">
        <f t="shared" ca="1" si="90"/>
        <v>0</v>
      </c>
      <c r="J229" s="308">
        <f>SUMIFS(Смета_план[План, руб],Смета_план[Код статьи],$A229,Смета_план[Номер месяца],"&lt;="&amp;MATCH($C$3,Смета!$E$2:$P$2,0))/1000</f>
        <v>0</v>
      </c>
      <c r="K229" s="308">
        <f>SUM(Смета!$E169:INDEX(Смета!$E169:$P169,1,MATCH($C$3,Смета!$E$2:$P$2,0)))</f>
        <v>0</v>
      </c>
      <c r="L229" s="308">
        <f>SUMIFS(Расходы_факт[Сумма расхода],Расходы_факт[Код статьи],$A229,Расходы_факт[Номер месяца],"&lt;="&amp;MATCH($C$3,Смета!$E$2:$P$2,0))/1000</f>
        <v>0</v>
      </c>
      <c r="M229" s="308">
        <f t="shared" si="91"/>
        <v>0</v>
      </c>
      <c r="N229" s="311">
        <f t="shared" si="92"/>
        <v>0</v>
      </c>
      <c r="O229" s="308">
        <f t="shared" si="95"/>
        <v>0</v>
      </c>
      <c r="P229" s="311">
        <f t="shared" si="96"/>
        <v>0</v>
      </c>
      <c r="Q229" s="21"/>
      <c r="R229" s="1389"/>
      <c r="S229" s="1292"/>
      <c r="T229" s="21"/>
      <c r="U229" s="1389"/>
      <c r="V229" s="21"/>
      <c r="W229" s="21"/>
      <c r="X229" s="21"/>
      <c r="Y229" s="21"/>
      <c r="Z229" s="21"/>
      <c r="AA229" s="21"/>
      <c r="AB229" s="308">
        <v>0</v>
      </c>
      <c r="AC229" s="308">
        <v>0</v>
      </c>
      <c r="AE229" s="308">
        <f t="shared" si="81"/>
        <v>0</v>
      </c>
      <c r="AF229" s="311">
        <f t="shared" si="82"/>
        <v>0</v>
      </c>
      <c r="AG229" s="1477">
        <f t="shared" ca="1" si="122"/>
        <v>0</v>
      </c>
      <c r="AH229" s="1477">
        <f t="shared" si="123"/>
        <v>0</v>
      </c>
    </row>
    <row r="230" spans="1:34" s="669" customFormat="1" x14ac:dyDescent="0.25">
      <c r="A230" s="22">
        <v>3507040200</v>
      </c>
      <c r="B230" s="21" t="s">
        <v>240</v>
      </c>
      <c r="C230" s="308">
        <f>SUMIFS(Смета_план[План, руб],Смета_план[Код статьи],$A230,Смета_план[Месяц],C$62)/1000</f>
        <v>0</v>
      </c>
      <c r="D230" s="308">
        <f ca="1">SUMPRODUCT(Смета!$E$4:$P$320*(Смета!$A$4:$A$320=$A230)*(Смета!$E$2:$P$2=$C$62))</f>
        <v>0</v>
      </c>
      <c r="E230" s="308">
        <f>SUMIFS(Расходы_факт[Сумма расхода],Расходы_факт[Код статьи],$A230,Расходы_факт[Месяц],$C$62)/1000</f>
        <v>0</v>
      </c>
      <c r="F230" s="308">
        <f t="shared" ca="1" si="87"/>
        <v>0</v>
      </c>
      <c r="G230" s="311">
        <f t="shared" ca="1" si="88"/>
        <v>0</v>
      </c>
      <c r="H230" s="308">
        <f t="shared" ca="1" si="89"/>
        <v>0</v>
      </c>
      <c r="I230" s="311">
        <f t="shared" ca="1" si="90"/>
        <v>0</v>
      </c>
      <c r="J230" s="308">
        <f>SUMIFS(Смета_план[План, руб],Смета_план[Код статьи],$A230,Смета_план[Номер месяца],"&lt;="&amp;MATCH($C$3,Смета!$E$2:$P$2,0))/1000</f>
        <v>0</v>
      </c>
      <c r="K230" s="308">
        <f>SUM(Смета!$E170:INDEX(Смета!$E170:$P170,1,MATCH($C$3,Смета!$E$2:$P$2,0)))</f>
        <v>0</v>
      </c>
      <c r="L230" s="308">
        <f>SUMIFS(Расходы_факт[Сумма расхода],Расходы_факт[Код статьи],$A230,Расходы_факт[Номер месяца],"&lt;="&amp;MATCH($C$3,Смета!$E$2:$P$2,0))/1000</f>
        <v>0</v>
      </c>
      <c r="M230" s="308">
        <f t="shared" si="91"/>
        <v>0</v>
      </c>
      <c r="N230" s="311">
        <f t="shared" si="92"/>
        <v>0</v>
      </c>
      <c r="O230" s="308">
        <f t="shared" si="95"/>
        <v>0</v>
      </c>
      <c r="P230" s="311">
        <f t="shared" si="96"/>
        <v>0</v>
      </c>
      <c r="Q230" s="21"/>
      <c r="R230" s="1389"/>
      <c r="S230" s="1292"/>
      <c r="T230" s="21"/>
      <c r="U230" s="1389"/>
      <c r="V230" s="21"/>
      <c r="W230" s="21"/>
      <c r="X230" s="21"/>
      <c r="Y230" s="21"/>
      <c r="Z230" s="21"/>
      <c r="AA230" s="21"/>
      <c r="AB230" s="308">
        <v>0</v>
      </c>
      <c r="AC230" s="308">
        <v>0</v>
      </c>
      <c r="AE230" s="308">
        <f t="shared" si="81"/>
        <v>0</v>
      </c>
      <c r="AF230" s="311">
        <f t="shared" si="82"/>
        <v>0</v>
      </c>
      <c r="AG230" s="1477">
        <f t="shared" ca="1" si="122"/>
        <v>0</v>
      </c>
      <c r="AH230" s="1477">
        <f t="shared" si="123"/>
        <v>0</v>
      </c>
    </row>
    <row r="231" spans="1:34" s="669" customFormat="1" x14ac:dyDescent="0.25">
      <c r="A231" s="22">
        <v>3507040300</v>
      </c>
      <c r="B231" s="21" t="s">
        <v>241</v>
      </c>
      <c r="C231" s="308">
        <f>SUMIFS(Смета_план[План, руб],Смета_план[Код статьи],$A231,Смета_план[Месяц],C$62)/1000</f>
        <v>0</v>
      </c>
      <c r="D231" s="308">
        <f ca="1">SUMPRODUCT(Смета!$E$4:$P$320*(Смета!$A$4:$A$320=$A231)*(Смета!$E$2:$P$2=$C$62))</f>
        <v>0</v>
      </c>
      <c r="E231" s="308">
        <f>SUMIFS(Расходы_факт[Сумма расхода],Расходы_факт[Код статьи],$A231,Расходы_факт[Месяц],$C$62)/1000</f>
        <v>0</v>
      </c>
      <c r="F231" s="308">
        <f t="shared" ca="1" si="87"/>
        <v>0</v>
      </c>
      <c r="G231" s="311">
        <f t="shared" ca="1" si="88"/>
        <v>0</v>
      </c>
      <c r="H231" s="308">
        <f t="shared" ca="1" si="89"/>
        <v>0</v>
      </c>
      <c r="I231" s="311">
        <f t="shared" ca="1" si="90"/>
        <v>0</v>
      </c>
      <c r="J231" s="308">
        <f>SUMIFS(Смета_план[План, руб],Смета_план[Код статьи],$A231,Смета_план[Номер месяца],"&lt;="&amp;MATCH($C$3,Смета!$E$2:$P$2,0))/1000</f>
        <v>0</v>
      </c>
      <c r="K231" s="308">
        <f>SUM(Смета!$E171:INDEX(Смета!$E171:$P171,1,MATCH($C$3,Смета!$E$2:$P$2,0)))</f>
        <v>0</v>
      </c>
      <c r="L231" s="308">
        <f>SUMIFS(Расходы_факт[Сумма расхода],Расходы_факт[Код статьи],$A231,Расходы_факт[Номер месяца],"&lt;="&amp;MATCH($C$3,Смета!$E$2:$P$2,0))/1000</f>
        <v>0</v>
      </c>
      <c r="M231" s="308">
        <f t="shared" si="91"/>
        <v>0</v>
      </c>
      <c r="N231" s="311">
        <f t="shared" si="92"/>
        <v>0</v>
      </c>
      <c r="O231" s="308">
        <f t="shared" si="95"/>
        <v>0</v>
      </c>
      <c r="P231" s="311">
        <f t="shared" si="96"/>
        <v>0</v>
      </c>
      <c r="Q231" s="21"/>
      <c r="R231" s="1389"/>
      <c r="S231" s="1292"/>
      <c r="T231" s="21"/>
      <c r="U231" s="1389"/>
      <c r="V231" s="21"/>
      <c r="W231" s="21"/>
      <c r="X231" s="21"/>
      <c r="Y231" s="21"/>
      <c r="Z231" s="21"/>
      <c r="AA231" s="21"/>
      <c r="AB231" s="308">
        <v>0</v>
      </c>
      <c r="AC231" s="308">
        <v>0</v>
      </c>
      <c r="AE231" s="308">
        <f t="shared" si="81"/>
        <v>0</v>
      </c>
      <c r="AF231" s="311">
        <f t="shared" si="82"/>
        <v>0</v>
      </c>
      <c r="AG231" s="1477">
        <f t="shared" ca="1" si="122"/>
        <v>0</v>
      </c>
      <c r="AH231" s="1477">
        <f t="shared" si="123"/>
        <v>0</v>
      </c>
    </row>
    <row r="232" spans="1:34" x14ac:dyDescent="0.25">
      <c r="A232" s="18" t="s">
        <v>242</v>
      </c>
      <c r="B232" s="19"/>
      <c r="C232" s="320">
        <f>SUM(C233:C239)</f>
        <v>0</v>
      </c>
      <c r="D232" s="320">
        <f ca="1">SUM(D233:D239)</f>
        <v>0</v>
      </c>
      <c r="E232" s="320">
        <f>SUM(E233:E239)</f>
        <v>0</v>
      </c>
      <c r="F232" s="320">
        <f t="shared" ca="1" si="87"/>
        <v>0</v>
      </c>
      <c r="G232" s="321">
        <f t="shared" ca="1" si="88"/>
        <v>0</v>
      </c>
      <c r="H232" s="320">
        <f t="shared" ca="1" si="89"/>
        <v>0</v>
      </c>
      <c r="I232" s="321">
        <f t="shared" ca="1" si="90"/>
        <v>0</v>
      </c>
      <c r="J232" s="320">
        <f>SUM(J233:J239)</f>
        <v>0</v>
      </c>
      <c r="K232" s="320">
        <f ca="1">SUM(K233:K239)</f>
        <v>0</v>
      </c>
      <c r="L232" s="320">
        <f>SUM(L233:L239)</f>
        <v>0</v>
      </c>
      <c r="M232" s="320">
        <f t="shared" ca="1" si="91"/>
        <v>0</v>
      </c>
      <c r="N232" s="321">
        <f t="shared" ca="1" si="92"/>
        <v>0</v>
      </c>
      <c r="O232" s="320">
        <f t="shared" ca="1" si="95"/>
        <v>0</v>
      </c>
      <c r="P232" s="321">
        <f t="shared" ca="1" si="96"/>
        <v>0</v>
      </c>
      <c r="Q232" s="19"/>
      <c r="R232" s="1388"/>
      <c r="S232" s="1291"/>
      <c r="T232" s="19"/>
      <c r="U232" s="1388"/>
      <c r="V232" s="322"/>
      <c r="W232" s="322"/>
      <c r="X232" s="322"/>
      <c r="Y232" s="322"/>
      <c r="Z232" s="322"/>
      <c r="AA232" s="322"/>
      <c r="AB232" s="320">
        <v>0</v>
      </c>
      <c r="AC232" s="320">
        <v>0</v>
      </c>
      <c r="AE232" s="320">
        <f t="shared" si="81"/>
        <v>0</v>
      </c>
      <c r="AF232" s="321">
        <f t="shared" si="82"/>
        <v>0</v>
      </c>
    </row>
    <row r="233" spans="1:34" s="669" customFormat="1" x14ac:dyDescent="0.25">
      <c r="A233" s="22">
        <v>3508010000</v>
      </c>
      <c r="B233" s="21" t="s">
        <v>243</v>
      </c>
      <c r="C233" s="308">
        <f>SUMIFS(Смета_план[План, руб],Смета_план[Код статьи],$A233,Смета_план[Месяц],C$62)/1000</f>
        <v>0</v>
      </c>
      <c r="D233" s="308">
        <f ca="1">SUMPRODUCT(Смета!$E$4:$P$320*(Смета!$A$4:$A$320=$A233)*(Смета!$E$2:$P$2=$C$62))</f>
        <v>0</v>
      </c>
      <c r="E233" s="308">
        <f>SUMIFS(Расходы_факт[Сумма расхода],Расходы_факт[Код статьи],$A233,Расходы_факт[Месяц],$C$62)/1000</f>
        <v>0</v>
      </c>
      <c r="F233" s="308">
        <f t="shared" ca="1" si="87"/>
        <v>0</v>
      </c>
      <c r="G233" s="311">
        <f t="shared" ca="1" si="88"/>
        <v>0</v>
      </c>
      <c r="H233" s="308">
        <f t="shared" ca="1" si="89"/>
        <v>0</v>
      </c>
      <c r="I233" s="311">
        <f t="shared" ca="1" si="90"/>
        <v>0</v>
      </c>
      <c r="J233" s="308">
        <f>SUMIFS(Смета_план[План, руб],Смета_план[Код статьи],$A233,Смета_план[Номер месяца],"&lt;="&amp;MATCH($C$3,Смета!$E$2:$P$2,0))/1000</f>
        <v>0</v>
      </c>
      <c r="K233" s="308">
        <f>SUM(Смета!$E173:INDEX(Смета!$E173:$P173,1,MATCH($C$3,Смета!$E$2:$P$2,0)))</f>
        <v>0</v>
      </c>
      <c r="L233" s="308">
        <f>SUMIFS(Расходы_факт[Сумма расхода],Расходы_факт[Код статьи],$A233,Расходы_факт[Номер месяца],"&lt;="&amp;MATCH($C$3,Смета!$E$2:$P$2,0))/1000</f>
        <v>0</v>
      </c>
      <c r="M233" s="308">
        <f t="shared" si="91"/>
        <v>0</v>
      </c>
      <c r="N233" s="311">
        <f t="shared" si="92"/>
        <v>0</v>
      </c>
      <c r="O233" s="308">
        <f t="shared" si="95"/>
        <v>0</v>
      </c>
      <c r="P233" s="311">
        <f t="shared" si="96"/>
        <v>0</v>
      </c>
      <c r="Q233" s="21"/>
      <c r="R233" s="1389"/>
      <c r="S233" s="1292"/>
      <c r="T233" s="21"/>
      <c r="U233" s="1389"/>
      <c r="V233" s="21"/>
      <c r="W233" s="21"/>
      <c r="X233" s="21"/>
      <c r="Y233" s="21"/>
      <c r="Z233" s="21"/>
      <c r="AA233" s="21"/>
      <c r="AB233" s="1464">
        <v>0</v>
      </c>
      <c r="AC233" s="1464">
        <v>0</v>
      </c>
      <c r="AE233" s="308">
        <f t="shared" si="81"/>
        <v>0</v>
      </c>
      <c r="AF233" s="311">
        <f t="shared" si="82"/>
        <v>0</v>
      </c>
      <c r="AG233" s="1477">
        <f t="shared" ref="AG233:AG239" ca="1" si="124">F233-AB233</f>
        <v>0</v>
      </c>
      <c r="AH233" s="1477">
        <f t="shared" ref="AH233:AH239" si="125">M233-AC233</f>
        <v>0</v>
      </c>
    </row>
    <row r="234" spans="1:34" s="669" customFormat="1" x14ac:dyDescent="0.25">
      <c r="A234" s="22">
        <v>3508020000</v>
      </c>
      <c r="B234" s="21" t="s">
        <v>244</v>
      </c>
      <c r="C234" s="308">
        <f>SUMIFS(Смета_план[План, руб],Смета_план[Код статьи],$A234,Смета_план[Месяц],C$62)/1000</f>
        <v>0</v>
      </c>
      <c r="D234" s="308">
        <f ca="1">SUMPRODUCT(Смета!$E$4:$P$320*(Смета!$A$4:$A$320=$A234)*(Смета!$E$2:$P$2=$C$62))</f>
        <v>0</v>
      </c>
      <c r="E234" s="308">
        <f>SUMIFS(Расходы_факт[Сумма расхода],Расходы_факт[Код статьи],$A234,Расходы_факт[Месяц],$C$62)/1000</f>
        <v>0</v>
      </c>
      <c r="F234" s="308">
        <f t="shared" ca="1" si="87"/>
        <v>0</v>
      </c>
      <c r="G234" s="311">
        <f t="shared" ca="1" si="88"/>
        <v>0</v>
      </c>
      <c r="H234" s="308">
        <f t="shared" ca="1" si="89"/>
        <v>0</v>
      </c>
      <c r="I234" s="311">
        <f t="shared" ca="1" si="90"/>
        <v>0</v>
      </c>
      <c r="J234" s="308">
        <f>SUMIFS(Смета_план[План, руб],Смета_план[Код статьи],$A234,Смета_план[Номер месяца],"&lt;="&amp;MATCH($C$3,Смета!$E$2:$P$2,0))/1000</f>
        <v>0</v>
      </c>
      <c r="K234" s="308">
        <f>SUM(Смета!$E174:INDEX(Смета!$E174:$P174,1,MATCH($C$3,Смета!$E$2:$P$2,0)))</f>
        <v>0</v>
      </c>
      <c r="L234" s="308">
        <f>SUMIFS(Расходы_факт[Сумма расхода],Расходы_факт[Код статьи],$A234,Расходы_факт[Номер месяца],"&lt;="&amp;MATCH($C$3,Смета!$E$2:$P$2,0))/1000</f>
        <v>0</v>
      </c>
      <c r="M234" s="308">
        <f t="shared" si="91"/>
        <v>0</v>
      </c>
      <c r="N234" s="311">
        <f t="shared" si="92"/>
        <v>0</v>
      </c>
      <c r="O234" s="308">
        <f t="shared" si="95"/>
        <v>0</v>
      </c>
      <c r="P234" s="311">
        <f t="shared" si="96"/>
        <v>0</v>
      </c>
      <c r="Q234" s="21"/>
      <c r="R234" s="1389"/>
      <c r="S234" s="1292"/>
      <c r="T234" s="21"/>
      <c r="U234" s="1389"/>
      <c r="V234" s="21"/>
      <c r="W234" s="21"/>
      <c r="X234" s="21"/>
      <c r="Y234" s="21"/>
      <c r="Z234" s="21"/>
      <c r="AA234" s="21"/>
      <c r="AB234" s="308">
        <v>0</v>
      </c>
      <c r="AC234" s="308">
        <v>0</v>
      </c>
      <c r="AE234" s="308">
        <f t="shared" si="81"/>
        <v>0</v>
      </c>
      <c r="AF234" s="311">
        <f t="shared" si="82"/>
        <v>0</v>
      </c>
      <c r="AG234" s="1477">
        <f t="shared" ca="1" si="124"/>
        <v>0</v>
      </c>
      <c r="AH234" s="1477">
        <f t="shared" si="125"/>
        <v>0</v>
      </c>
    </row>
    <row r="235" spans="1:34" s="669" customFormat="1" ht="22.5" x14ac:dyDescent="0.25">
      <c r="A235" s="22">
        <v>3508030000</v>
      </c>
      <c r="B235" s="21" t="s">
        <v>245</v>
      </c>
      <c r="C235" s="308">
        <f>SUMIFS(Смета_план[План, руб],Смета_план[Код статьи],$A235,Смета_план[Месяц],C$62)/1000</f>
        <v>0</v>
      </c>
      <c r="D235" s="308">
        <f ca="1">SUMPRODUCT(Смета!$E$4:$P$320*(Смета!$A$4:$A$320=$A235)*(Смета!$E$2:$P$2=$C$62))</f>
        <v>0</v>
      </c>
      <c r="E235" s="308">
        <f>SUMIFS(Расходы_факт[Сумма расхода],Расходы_факт[Код статьи],$A235,Расходы_факт[Месяц],$C$62)/1000</f>
        <v>0</v>
      </c>
      <c r="F235" s="308">
        <f t="shared" ca="1" si="87"/>
        <v>0</v>
      </c>
      <c r="G235" s="311">
        <f t="shared" ca="1" si="88"/>
        <v>0</v>
      </c>
      <c r="H235" s="308">
        <f t="shared" ca="1" si="89"/>
        <v>0</v>
      </c>
      <c r="I235" s="311">
        <f t="shared" ca="1" si="90"/>
        <v>0</v>
      </c>
      <c r="J235" s="308">
        <f>SUMIFS(Смета_план[План, руб],Смета_план[Код статьи],$A235,Смета_план[Номер месяца],"&lt;="&amp;MATCH($C$3,Смета!$E$2:$P$2,0))/1000</f>
        <v>0</v>
      </c>
      <c r="K235" s="308">
        <f>SUM(Смета!$E175:INDEX(Смета!$E175:$P175,1,MATCH($C$3,Смета!$E$2:$P$2,0)))</f>
        <v>0</v>
      </c>
      <c r="L235" s="308">
        <f>SUMIFS(Расходы_факт[Сумма расхода],Расходы_факт[Код статьи],$A235,Расходы_факт[Номер месяца],"&lt;="&amp;MATCH($C$3,Смета!$E$2:$P$2,0))/1000</f>
        <v>0</v>
      </c>
      <c r="M235" s="308">
        <f t="shared" si="91"/>
        <v>0</v>
      </c>
      <c r="N235" s="311">
        <f t="shared" si="92"/>
        <v>0</v>
      </c>
      <c r="O235" s="308">
        <f t="shared" si="95"/>
        <v>0</v>
      </c>
      <c r="P235" s="311">
        <f t="shared" si="96"/>
        <v>0</v>
      </c>
      <c r="Q235" s="21"/>
      <c r="R235" s="1389"/>
      <c r="S235" s="1292"/>
      <c r="T235" s="21"/>
      <c r="U235" s="1389"/>
      <c r="V235" s="21"/>
      <c r="W235" s="21"/>
      <c r="X235" s="21"/>
      <c r="Y235" s="21"/>
      <c r="Z235" s="21"/>
      <c r="AA235" s="21"/>
      <c r="AB235" s="308">
        <v>0</v>
      </c>
      <c r="AC235" s="308">
        <v>0</v>
      </c>
      <c r="AE235" s="308">
        <f t="shared" si="81"/>
        <v>0</v>
      </c>
      <c r="AF235" s="311">
        <f t="shared" si="82"/>
        <v>0</v>
      </c>
      <c r="AG235" s="1477">
        <f t="shared" ca="1" si="124"/>
        <v>0</v>
      </c>
      <c r="AH235" s="1477">
        <f t="shared" si="125"/>
        <v>0</v>
      </c>
    </row>
    <row r="236" spans="1:34" s="669" customFormat="1" ht="22.5" x14ac:dyDescent="0.25">
      <c r="A236" s="22">
        <v>3508040000</v>
      </c>
      <c r="B236" s="21" t="s">
        <v>246</v>
      </c>
      <c r="C236" s="308">
        <f>SUMIFS(Смета_план[План, руб],Смета_план[Код статьи],$A236,Смета_план[Месяц],C$62)/1000</f>
        <v>0</v>
      </c>
      <c r="D236" s="308">
        <f ca="1">SUMPRODUCT(Смета!$E$4:$P$320*(Смета!$A$4:$A$320=$A236)*(Смета!$E$2:$P$2=$C$62))</f>
        <v>0</v>
      </c>
      <c r="E236" s="308">
        <f>SUMIFS(Расходы_факт[Сумма расхода],Расходы_факт[Код статьи],$A236,Расходы_факт[Месяц],$C$62)/1000</f>
        <v>0</v>
      </c>
      <c r="F236" s="308">
        <f t="shared" ca="1" si="87"/>
        <v>0</v>
      </c>
      <c r="G236" s="311">
        <f t="shared" ca="1" si="88"/>
        <v>0</v>
      </c>
      <c r="H236" s="308">
        <f t="shared" ca="1" si="89"/>
        <v>0</v>
      </c>
      <c r="I236" s="311">
        <f t="shared" ca="1" si="90"/>
        <v>0</v>
      </c>
      <c r="J236" s="308">
        <f>SUMIFS(Смета_план[План, руб],Смета_план[Код статьи],$A236,Смета_план[Номер месяца],"&lt;="&amp;MATCH($C$3,Смета!$E$2:$P$2,0))/1000</f>
        <v>0</v>
      </c>
      <c r="K236" s="308">
        <f>SUM(Смета!$E176:INDEX(Смета!$E176:$P176,1,MATCH($C$3,Смета!$E$2:$P$2,0)))</f>
        <v>0</v>
      </c>
      <c r="L236" s="308">
        <f>SUMIFS(Расходы_факт[Сумма расхода],Расходы_факт[Код статьи],$A236,Расходы_факт[Номер месяца],"&lt;="&amp;MATCH($C$3,Смета!$E$2:$P$2,0))/1000</f>
        <v>0</v>
      </c>
      <c r="M236" s="308">
        <f t="shared" si="91"/>
        <v>0</v>
      </c>
      <c r="N236" s="311">
        <f t="shared" si="92"/>
        <v>0</v>
      </c>
      <c r="O236" s="308">
        <f t="shared" si="95"/>
        <v>0</v>
      </c>
      <c r="P236" s="311">
        <f t="shared" si="96"/>
        <v>0</v>
      </c>
      <c r="Q236" s="21"/>
      <c r="R236" s="1389"/>
      <c r="S236" s="1292"/>
      <c r="T236" s="21"/>
      <c r="U236" s="1389"/>
      <c r="V236" s="21"/>
      <c r="W236" s="21"/>
      <c r="X236" s="21"/>
      <c r="Y236" s="21"/>
      <c r="Z236" s="21"/>
      <c r="AA236" s="21"/>
      <c r="AB236" s="308">
        <v>0</v>
      </c>
      <c r="AC236" s="308">
        <v>0</v>
      </c>
      <c r="AE236" s="308">
        <f t="shared" si="81"/>
        <v>0</v>
      </c>
      <c r="AF236" s="311">
        <f t="shared" si="82"/>
        <v>0</v>
      </c>
      <c r="AG236" s="1477">
        <f t="shared" ca="1" si="124"/>
        <v>0</v>
      </c>
      <c r="AH236" s="1477">
        <f t="shared" si="125"/>
        <v>0</v>
      </c>
    </row>
    <row r="237" spans="1:34" s="669" customFormat="1" x14ac:dyDescent="0.25">
      <c r="A237" s="22">
        <v>3508050000</v>
      </c>
      <c r="B237" s="21" t="s">
        <v>247</v>
      </c>
      <c r="C237" s="308">
        <f>SUMIFS(Смета_план[План, руб],Смета_план[Код статьи],$A237,Смета_план[Месяц],C$62)/1000</f>
        <v>0</v>
      </c>
      <c r="D237" s="308">
        <f ca="1">SUMPRODUCT(Смета!$E$4:$P$320*(Смета!$A$4:$A$320=$A237)*(Смета!$E$2:$P$2=$C$62))</f>
        <v>0</v>
      </c>
      <c r="E237" s="308">
        <f>SUMIFS(Расходы_факт[Сумма расхода],Расходы_факт[Код статьи],$A237,Расходы_факт[Месяц],$C$62)/1000</f>
        <v>0</v>
      </c>
      <c r="F237" s="308">
        <f t="shared" ca="1" si="87"/>
        <v>0</v>
      </c>
      <c r="G237" s="311">
        <f t="shared" ca="1" si="88"/>
        <v>0</v>
      </c>
      <c r="H237" s="308">
        <f t="shared" ca="1" si="89"/>
        <v>0</v>
      </c>
      <c r="I237" s="311">
        <f t="shared" ca="1" si="90"/>
        <v>0</v>
      </c>
      <c r="J237" s="308">
        <f>SUMIFS(Смета_план[План, руб],Смета_план[Код статьи],$A237,Смета_план[Номер месяца],"&lt;="&amp;MATCH($C$3,Смета!$E$2:$P$2,0))/1000</f>
        <v>0</v>
      </c>
      <c r="K237" s="308">
        <f>SUM(Смета!$E177:INDEX(Смета!$E177:$P177,1,MATCH($C$3,Смета!$E$2:$P$2,0)))</f>
        <v>0</v>
      </c>
      <c r="L237" s="308">
        <f>SUMIFS(Расходы_факт[Сумма расхода],Расходы_факт[Код статьи],$A237,Расходы_факт[Номер месяца],"&lt;="&amp;MATCH($C$3,Смета!$E$2:$P$2,0))/1000</f>
        <v>0</v>
      </c>
      <c r="M237" s="308">
        <f t="shared" si="91"/>
        <v>0</v>
      </c>
      <c r="N237" s="311">
        <f t="shared" si="92"/>
        <v>0</v>
      </c>
      <c r="O237" s="308">
        <f t="shared" si="95"/>
        <v>0</v>
      </c>
      <c r="P237" s="311">
        <f t="shared" si="96"/>
        <v>0</v>
      </c>
      <c r="Q237" s="21"/>
      <c r="R237" s="1389"/>
      <c r="S237" s="1292"/>
      <c r="T237" s="21"/>
      <c r="U237" s="1389"/>
      <c r="V237" s="21"/>
      <c r="W237" s="21"/>
      <c r="X237" s="21"/>
      <c r="Y237" s="21"/>
      <c r="Z237" s="21"/>
      <c r="AA237" s="21"/>
      <c r="AB237" s="308">
        <v>0</v>
      </c>
      <c r="AC237" s="308">
        <v>0</v>
      </c>
      <c r="AE237" s="308">
        <f t="shared" si="81"/>
        <v>0</v>
      </c>
      <c r="AF237" s="311">
        <f t="shared" si="82"/>
        <v>0</v>
      </c>
      <c r="AG237" s="1477">
        <f t="shared" ca="1" si="124"/>
        <v>0</v>
      </c>
      <c r="AH237" s="1477">
        <f t="shared" si="125"/>
        <v>0</v>
      </c>
    </row>
    <row r="238" spans="1:34" s="669" customFormat="1" x14ac:dyDescent="0.25">
      <c r="A238" s="22">
        <v>3508060000</v>
      </c>
      <c r="B238" s="21" t="s">
        <v>248</v>
      </c>
      <c r="C238" s="308">
        <f>SUMIFS(Смета_план[План, руб],Смета_план[Код статьи],$A238,Смета_план[Месяц],C$62)/1000</f>
        <v>0</v>
      </c>
      <c r="D238" s="308">
        <f ca="1">SUMPRODUCT(Смета!$E$4:$P$320*(Смета!$A$4:$A$320=$A238)*(Смета!$E$2:$P$2=$C$62))</f>
        <v>0</v>
      </c>
      <c r="E238" s="308">
        <f>SUMIFS(Расходы_факт[Сумма расхода],Расходы_факт[Код статьи],$A238,Расходы_факт[Месяц],$C$62)/1000</f>
        <v>0</v>
      </c>
      <c r="F238" s="308">
        <f t="shared" ca="1" si="87"/>
        <v>0</v>
      </c>
      <c r="G238" s="311">
        <f t="shared" ca="1" si="88"/>
        <v>0</v>
      </c>
      <c r="H238" s="308">
        <f t="shared" ca="1" si="89"/>
        <v>0</v>
      </c>
      <c r="I238" s="311">
        <f t="shared" ca="1" si="90"/>
        <v>0</v>
      </c>
      <c r="J238" s="308">
        <f>SUMIFS(Смета_план[План, руб],Смета_план[Код статьи],$A238,Смета_план[Номер месяца],"&lt;="&amp;MATCH($C$3,Смета!$E$2:$P$2,0))/1000</f>
        <v>0</v>
      </c>
      <c r="K238" s="308">
        <f>SUM(Смета!$E178:INDEX(Смета!$E178:$P178,1,MATCH($C$3,Смета!$E$2:$P$2,0)))</f>
        <v>0</v>
      </c>
      <c r="L238" s="308">
        <f>SUMIFS(Расходы_факт[Сумма расхода],Расходы_факт[Код статьи],$A238,Расходы_факт[Номер месяца],"&lt;="&amp;MATCH($C$3,Смета!$E$2:$P$2,0))/1000</f>
        <v>0</v>
      </c>
      <c r="M238" s="308">
        <f t="shared" si="91"/>
        <v>0</v>
      </c>
      <c r="N238" s="311">
        <f t="shared" si="92"/>
        <v>0</v>
      </c>
      <c r="O238" s="308">
        <f t="shared" si="95"/>
        <v>0</v>
      </c>
      <c r="P238" s="311">
        <f t="shared" si="96"/>
        <v>0</v>
      </c>
      <c r="Q238" s="21"/>
      <c r="R238" s="1389"/>
      <c r="S238" s="1292"/>
      <c r="T238" s="21"/>
      <c r="U238" s="1389"/>
      <c r="V238" s="21"/>
      <c r="W238" s="21"/>
      <c r="X238" s="21"/>
      <c r="Y238" s="21"/>
      <c r="Z238" s="21"/>
      <c r="AA238" s="21"/>
      <c r="AB238" s="308">
        <v>0</v>
      </c>
      <c r="AC238" s="308">
        <v>0</v>
      </c>
      <c r="AE238" s="308">
        <f t="shared" si="81"/>
        <v>0</v>
      </c>
      <c r="AF238" s="311">
        <f t="shared" si="82"/>
        <v>0</v>
      </c>
      <c r="AG238" s="1477">
        <f t="shared" ca="1" si="124"/>
        <v>0</v>
      </c>
      <c r="AH238" s="1477">
        <f t="shared" si="125"/>
        <v>0</v>
      </c>
    </row>
    <row r="239" spans="1:34" s="669" customFormat="1" x14ac:dyDescent="0.25">
      <c r="A239" s="22">
        <v>3508070000</v>
      </c>
      <c r="B239" s="21" t="s">
        <v>249</v>
      </c>
      <c r="C239" s="308">
        <f>SUMIFS(Смета_план[План, руб],Смета_план[Код статьи],$A239,Смета_план[Месяц],C$62)/1000</f>
        <v>0</v>
      </c>
      <c r="D239" s="308">
        <f ca="1">SUMPRODUCT(Смета!$E$4:$P$320*(Смета!$A$4:$A$320=$A239)*(Смета!$E$2:$P$2=$C$62))</f>
        <v>0</v>
      </c>
      <c r="E239" s="308">
        <f>SUMIFS(Расходы_факт[Сумма расхода],Расходы_факт[Код статьи],$A239,Расходы_факт[Месяц],$C$62)/1000</f>
        <v>0</v>
      </c>
      <c r="F239" s="308">
        <f t="shared" ca="1" si="87"/>
        <v>0</v>
      </c>
      <c r="G239" s="311">
        <f t="shared" ca="1" si="88"/>
        <v>0</v>
      </c>
      <c r="H239" s="308">
        <f t="shared" ca="1" si="89"/>
        <v>0</v>
      </c>
      <c r="I239" s="311">
        <f t="shared" ca="1" si="90"/>
        <v>0</v>
      </c>
      <c r="J239" s="308">
        <f>SUMIFS(Смета_план[План, руб],Смета_план[Код статьи],$A239,Смета_план[Номер месяца],"&lt;="&amp;MATCH($C$3,Смета!$E$2:$P$2,0))/1000</f>
        <v>0</v>
      </c>
      <c r="K239" s="308">
        <f ca="1">SUM(Смета!$E179:INDEX(Смета!$E179:$P179,1,MATCH($C$3,Смета!$E$2:$P$2,0)))</f>
        <v>0</v>
      </c>
      <c r="L239" s="308">
        <f>SUMIFS(Расходы_факт[Сумма расхода],Расходы_факт[Код статьи],$A239,Расходы_факт[Номер месяца],"&lt;="&amp;MATCH($C$3,Смета!$E$2:$P$2,0))/1000</f>
        <v>0</v>
      </c>
      <c r="M239" s="308">
        <f t="shared" ca="1" si="91"/>
        <v>0</v>
      </c>
      <c r="N239" s="311">
        <f t="shared" ca="1" si="92"/>
        <v>0</v>
      </c>
      <c r="O239" s="308">
        <f t="shared" ca="1" si="95"/>
        <v>0</v>
      </c>
      <c r="P239" s="311">
        <f t="shared" ca="1" si="96"/>
        <v>0</v>
      </c>
      <c r="Q239" s="21"/>
      <c r="R239" s="1389"/>
      <c r="S239" s="1292"/>
      <c r="T239" s="21"/>
      <c r="U239" s="1389"/>
      <c r="V239" s="21"/>
      <c r="W239" s="21"/>
      <c r="X239" s="21"/>
      <c r="Y239" s="21"/>
      <c r="Z239" s="21"/>
      <c r="AA239" s="21"/>
      <c r="AB239" s="1464">
        <v>0</v>
      </c>
      <c r="AC239" s="1464">
        <v>0</v>
      </c>
      <c r="AE239" s="308">
        <f t="shared" si="81"/>
        <v>0</v>
      </c>
      <c r="AF239" s="311">
        <f t="shared" si="82"/>
        <v>0</v>
      </c>
      <c r="AG239" s="1477">
        <f t="shared" ca="1" si="124"/>
        <v>0</v>
      </c>
      <c r="AH239" s="1477">
        <f t="shared" ca="1" si="125"/>
        <v>0</v>
      </c>
    </row>
    <row r="240" spans="1:34" x14ac:dyDescent="0.25">
      <c r="A240" s="18" t="s">
        <v>250</v>
      </c>
      <c r="B240" s="19"/>
      <c r="C240" s="320">
        <f>SUM(C241:C249)</f>
        <v>0</v>
      </c>
      <c r="D240" s="320">
        <f ca="1">SUM(D241:D249)</f>
        <v>0</v>
      </c>
      <c r="E240" s="320">
        <f>SUM(E241:E249)</f>
        <v>0</v>
      </c>
      <c r="F240" s="320">
        <f t="shared" ca="1" si="87"/>
        <v>0</v>
      </c>
      <c r="G240" s="321">
        <f t="shared" ca="1" si="88"/>
        <v>0</v>
      </c>
      <c r="H240" s="320">
        <f t="shared" ca="1" si="89"/>
        <v>0</v>
      </c>
      <c r="I240" s="321">
        <f t="shared" ca="1" si="90"/>
        <v>0</v>
      </c>
      <c r="J240" s="320">
        <f>SUM(J241:J249)</f>
        <v>0</v>
      </c>
      <c r="K240" s="320">
        <f>SUM(K241:K249)</f>
        <v>0</v>
      </c>
      <c r="L240" s="320">
        <f>SUM(L241:L249)</f>
        <v>0</v>
      </c>
      <c r="M240" s="320">
        <f t="shared" si="91"/>
        <v>0</v>
      </c>
      <c r="N240" s="321">
        <f t="shared" si="92"/>
        <v>0</v>
      </c>
      <c r="O240" s="320">
        <f t="shared" si="95"/>
        <v>0</v>
      </c>
      <c r="P240" s="321">
        <f t="shared" si="96"/>
        <v>0</v>
      </c>
      <c r="Q240" s="19"/>
      <c r="R240" s="1388"/>
      <c r="S240" s="1291"/>
      <c r="T240" s="19"/>
      <c r="U240" s="1388"/>
      <c r="V240" s="322"/>
      <c r="W240" s="322"/>
      <c r="X240" s="322"/>
      <c r="Y240" s="322"/>
      <c r="Z240" s="322"/>
      <c r="AA240" s="322"/>
      <c r="AB240" s="320">
        <v>0</v>
      </c>
      <c r="AC240" s="320">
        <v>0</v>
      </c>
      <c r="AE240" s="320">
        <f t="shared" si="81"/>
        <v>0</v>
      </c>
      <c r="AF240" s="321">
        <f t="shared" si="82"/>
        <v>0</v>
      </c>
    </row>
    <row r="241" spans="1:34" s="669" customFormat="1" ht="22.5" x14ac:dyDescent="0.25">
      <c r="A241" s="22">
        <v>3509010000</v>
      </c>
      <c r="B241" s="21" t="s">
        <v>251</v>
      </c>
      <c r="C241" s="308">
        <f>SUMIFS(Смета_план[План, руб],Смета_план[Код статьи],$A241,Смета_план[Месяц],C$62)/1000</f>
        <v>0</v>
      </c>
      <c r="D241" s="308">
        <f ca="1">SUMPRODUCT(Смета!$E$4:$P$320*(Смета!$A$4:$A$320=$A241)*(Смета!$E$2:$P$2=$C$62))</f>
        <v>0</v>
      </c>
      <c r="E241" s="308">
        <f>SUMIFS(Расходы_факт[Сумма расхода],Расходы_факт[Код статьи],$A241,Расходы_факт[Месяц],$C$62)/1000</f>
        <v>0</v>
      </c>
      <c r="F241" s="308">
        <f t="shared" ca="1" si="87"/>
        <v>0</v>
      </c>
      <c r="G241" s="311">
        <f t="shared" ca="1" si="88"/>
        <v>0</v>
      </c>
      <c r="H241" s="308">
        <f t="shared" ca="1" si="89"/>
        <v>0</v>
      </c>
      <c r="I241" s="311">
        <f t="shared" ca="1" si="90"/>
        <v>0</v>
      </c>
      <c r="J241" s="308">
        <f>SUMIFS(Смета_план[План, руб],Смета_план[Код статьи],$A241,Смета_план[Номер месяца],"&lt;="&amp;MATCH($C$3,Смета!$E$2:$P$2,0))/1000</f>
        <v>0</v>
      </c>
      <c r="K241" s="308">
        <f>SUM(Смета!$E181:INDEX(Смета!$E181:$P181,1,MATCH($C$3,Смета!$E$2:$P$2,0)))</f>
        <v>0</v>
      </c>
      <c r="L241" s="308">
        <f>SUMIFS(Расходы_факт[Сумма расхода],Расходы_факт[Код статьи],$A241,Расходы_факт[Номер месяца],"&lt;="&amp;MATCH($C$3,Смета!$E$2:$P$2,0))/1000</f>
        <v>0</v>
      </c>
      <c r="M241" s="308">
        <f t="shared" si="91"/>
        <v>0</v>
      </c>
      <c r="N241" s="311">
        <f t="shared" si="92"/>
        <v>0</v>
      </c>
      <c r="O241" s="308">
        <f t="shared" si="95"/>
        <v>0</v>
      </c>
      <c r="P241" s="311">
        <f t="shared" si="96"/>
        <v>0</v>
      </c>
      <c r="Q241" s="21"/>
      <c r="R241" s="1389"/>
      <c r="S241" s="1292"/>
      <c r="T241" s="21"/>
      <c r="U241" s="1389"/>
      <c r="V241" s="21"/>
      <c r="W241" s="21"/>
      <c r="X241" s="21"/>
      <c r="Y241" s="21"/>
      <c r="Z241" s="21"/>
      <c r="AA241" s="21"/>
      <c r="AB241" s="308">
        <v>0</v>
      </c>
      <c r="AC241" s="308">
        <v>0</v>
      </c>
      <c r="AE241" s="308">
        <f t="shared" si="81"/>
        <v>0</v>
      </c>
      <c r="AF241" s="311">
        <f t="shared" si="82"/>
        <v>0</v>
      </c>
      <c r="AG241" s="1477">
        <f t="shared" ref="AG241:AG249" ca="1" si="126">F241-AB241</f>
        <v>0</v>
      </c>
      <c r="AH241" s="1477">
        <f t="shared" ref="AH241:AH249" si="127">M241-AC241</f>
        <v>0</v>
      </c>
    </row>
    <row r="242" spans="1:34" s="669" customFormat="1" ht="22.5" x14ac:dyDescent="0.25">
      <c r="A242" s="22">
        <v>3509020000</v>
      </c>
      <c r="B242" s="21" t="s">
        <v>252</v>
      </c>
      <c r="C242" s="308">
        <f>SUMIFS(Смета_план[План, руб],Смета_план[Код статьи],$A242,Смета_план[Месяц],C$62)/1000</f>
        <v>0</v>
      </c>
      <c r="D242" s="308">
        <f ca="1">SUMPRODUCT(Смета!$E$4:$P$320*(Смета!$A$4:$A$320=$A242)*(Смета!$E$2:$P$2=$C$62))</f>
        <v>0</v>
      </c>
      <c r="E242" s="308">
        <f>SUMIFS(Расходы_факт[Сумма расхода],Расходы_факт[Код статьи],$A242,Расходы_факт[Месяц],$C$62)/1000</f>
        <v>0</v>
      </c>
      <c r="F242" s="308">
        <f t="shared" ca="1" si="87"/>
        <v>0</v>
      </c>
      <c r="G242" s="311">
        <f t="shared" ca="1" si="88"/>
        <v>0</v>
      </c>
      <c r="H242" s="308">
        <f t="shared" ca="1" si="89"/>
        <v>0</v>
      </c>
      <c r="I242" s="311">
        <f t="shared" ca="1" si="90"/>
        <v>0</v>
      </c>
      <c r="J242" s="308">
        <f>SUMIFS(Смета_план[План, руб],Смета_план[Код статьи],$A242,Смета_план[Номер месяца],"&lt;="&amp;MATCH($C$3,Смета!$E$2:$P$2,0))/1000</f>
        <v>0</v>
      </c>
      <c r="K242" s="308">
        <f>SUM(Смета!$E182:INDEX(Смета!$E182:$P182,1,MATCH($C$3,Смета!$E$2:$P$2,0)))</f>
        <v>0</v>
      </c>
      <c r="L242" s="308">
        <f>SUMIFS(Расходы_факт[Сумма расхода],Расходы_факт[Код статьи],$A242,Расходы_факт[Номер месяца],"&lt;="&amp;MATCH($C$3,Смета!$E$2:$P$2,0))/1000</f>
        <v>0</v>
      </c>
      <c r="M242" s="308">
        <f t="shared" si="91"/>
        <v>0</v>
      </c>
      <c r="N242" s="311">
        <f t="shared" si="92"/>
        <v>0</v>
      </c>
      <c r="O242" s="308">
        <f t="shared" si="95"/>
        <v>0</v>
      </c>
      <c r="P242" s="311">
        <f t="shared" si="96"/>
        <v>0</v>
      </c>
      <c r="Q242" s="21"/>
      <c r="R242" s="1389"/>
      <c r="S242" s="1292"/>
      <c r="T242" s="21"/>
      <c r="U242" s="1389"/>
      <c r="V242" s="21"/>
      <c r="W242" s="21"/>
      <c r="X242" s="21"/>
      <c r="Y242" s="21"/>
      <c r="Z242" s="21"/>
      <c r="AA242" s="21"/>
      <c r="AB242" s="308">
        <v>0</v>
      </c>
      <c r="AC242" s="308">
        <v>0</v>
      </c>
      <c r="AE242" s="308">
        <f t="shared" si="81"/>
        <v>0</v>
      </c>
      <c r="AF242" s="311">
        <f t="shared" si="82"/>
        <v>0</v>
      </c>
      <c r="AG242" s="1477">
        <f t="shared" ca="1" si="126"/>
        <v>0</v>
      </c>
      <c r="AH242" s="1477">
        <f t="shared" si="127"/>
        <v>0</v>
      </c>
    </row>
    <row r="243" spans="1:34" s="669" customFormat="1" ht="22.5" x14ac:dyDescent="0.25">
      <c r="A243" s="22">
        <v>3509030000</v>
      </c>
      <c r="B243" s="21" t="s">
        <v>253</v>
      </c>
      <c r="C243" s="308">
        <f>SUMIFS(Смета_план[План, руб],Смета_план[Код статьи],$A243,Смета_план[Месяц],C$62)/1000</f>
        <v>0</v>
      </c>
      <c r="D243" s="308">
        <f ca="1">SUMPRODUCT(Смета!$E$4:$P$320*(Смета!$A$4:$A$320=$A243)*(Смета!$E$2:$P$2=$C$62))</f>
        <v>0</v>
      </c>
      <c r="E243" s="308">
        <f>SUMIFS(Расходы_факт[Сумма расхода],Расходы_факт[Код статьи],$A243,Расходы_факт[Месяц],$C$62)/1000</f>
        <v>0</v>
      </c>
      <c r="F243" s="308">
        <f t="shared" ca="1" si="87"/>
        <v>0</v>
      </c>
      <c r="G243" s="311">
        <f t="shared" ca="1" si="88"/>
        <v>0</v>
      </c>
      <c r="H243" s="308">
        <f t="shared" ca="1" si="89"/>
        <v>0</v>
      </c>
      <c r="I243" s="311">
        <f t="shared" ca="1" si="90"/>
        <v>0</v>
      </c>
      <c r="J243" s="308">
        <f>SUMIFS(Смета_план[План, руб],Смета_план[Код статьи],$A243,Смета_план[Номер месяца],"&lt;="&amp;MATCH($C$3,Смета!$E$2:$P$2,0))/1000</f>
        <v>0</v>
      </c>
      <c r="K243" s="308">
        <f>SUM(Смета!$E183:INDEX(Смета!$E183:$P183,1,MATCH($C$3,Смета!$E$2:$P$2,0)))</f>
        <v>0</v>
      </c>
      <c r="L243" s="308">
        <f>SUMIFS(Расходы_факт[Сумма расхода],Расходы_факт[Код статьи],$A243,Расходы_факт[Номер месяца],"&lt;="&amp;MATCH($C$3,Смета!$E$2:$P$2,0))/1000</f>
        <v>0</v>
      </c>
      <c r="M243" s="308">
        <f t="shared" si="91"/>
        <v>0</v>
      </c>
      <c r="N243" s="311">
        <f t="shared" si="92"/>
        <v>0</v>
      </c>
      <c r="O243" s="308">
        <f t="shared" si="95"/>
        <v>0</v>
      </c>
      <c r="P243" s="311">
        <f t="shared" si="96"/>
        <v>0</v>
      </c>
      <c r="Q243" s="21"/>
      <c r="R243" s="1389"/>
      <c r="S243" s="1292"/>
      <c r="T243" s="21"/>
      <c r="U243" s="1389"/>
      <c r="V243" s="21"/>
      <c r="W243" s="21"/>
      <c r="X243" s="21"/>
      <c r="Y243" s="21"/>
      <c r="Z243" s="21"/>
      <c r="AA243" s="21"/>
      <c r="AB243" s="308">
        <v>0</v>
      </c>
      <c r="AC243" s="308">
        <v>0</v>
      </c>
      <c r="AE243" s="308">
        <f t="shared" si="81"/>
        <v>0</v>
      </c>
      <c r="AF243" s="311">
        <f t="shared" si="82"/>
        <v>0</v>
      </c>
      <c r="AG243" s="1477">
        <f t="shared" ca="1" si="126"/>
        <v>0</v>
      </c>
      <c r="AH243" s="1477">
        <f t="shared" si="127"/>
        <v>0</v>
      </c>
    </row>
    <row r="244" spans="1:34" s="669" customFormat="1" ht="22.5" x14ac:dyDescent="0.25">
      <c r="A244" s="22">
        <v>3509040000</v>
      </c>
      <c r="B244" s="21" t="s">
        <v>254</v>
      </c>
      <c r="C244" s="308">
        <f>SUMIFS(Смета_план[План, руб],Смета_план[Код статьи],$A244,Смета_план[Месяц],C$62)/1000</f>
        <v>0</v>
      </c>
      <c r="D244" s="308">
        <f ca="1">SUMPRODUCT(Смета!$E$4:$P$320*(Смета!$A$4:$A$320=$A244)*(Смета!$E$2:$P$2=$C$62))</f>
        <v>0</v>
      </c>
      <c r="E244" s="308">
        <f>SUMIFS(Расходы_факт[Сумма расхода],Расходы_факт[Код статьи],$A244,Расходы_факт[Месяц],$C$62)/1000</f>
        <v>0</v>
      </c>
      <c r="F244" s="308">
        <f t="shared" ca="1" si="87"/>
        <v>0</v>
      </c>
      <c r="G244" s="311">
        <f t="shared" ca="1" si="88"/>
        <v>0</v>
      </c>
      <c r="H244" s="308">
        <f t="shared" ca="1" si="89"/>
        <v>0</v>
      </c>
      <c r="I244" s="311">
        <f t="shared" ca="1" si="90"/>
        <v>0</v>
      </c>
      <c r="J244" s="308">
        <f>SUMIFS(Смета_план[План, руб],Смета_план[Код статьи],$A244,Смета_план[Номер месяца],"&lt;="&amp;MATCH($C$3,Смета!$E$2:$P$2,0))/1000</f>
        <v>0</v>
      </c>
      <c r="K244" s="308">
        <f>SUM(Смета!$E184:INDEX(Смета!$E184:$P184,1,MATCH($C$3,Смета!$E$2:$P$2,0)))</f>
        <v>0</v>
      </c>
      <c r="L244" s="308">
        <f>SUMIFS(Расходы_факт[Сумма расхода],Расходы_факт[Код статьи],$A244,Расходы_факт[Номер месяца],"&lt;="&amp;MATCH($C$3,Смета!$E$2:$P$2,0))/1000</f>
        <v>0</v>
      </c>
      <c r="M244" s="308">
        <f t="shared" si="91"/>
        <v>0</v>
      </c>
      <c r="N244" s="311">
        <f t="shared" si="92"/>
        <v>0</v>
      </c>
      <c r="O244" s="308">
        <f t="shared" si="95"/>
        <v>0</v>
      </c>
      <c r="P244" s="311">
        <f t="shared" si="96"/>
        <v>0</v>
      </c>
      <c r="Q244" s="21"/>
      <c r="R244" s="1389"/>
      <c r="S244" s="1292"/>
      <c r="T244" s="21"/>
      <c r="U244" s="1389"/>
      <c r="V244" s="21"/>
      <c r="W244" s="21"/>
      <c r="X244" s="21"/>
      <c r="Y244" s="21"/>
      <c r="Z244" s="21"/>
      <c r="AA244" s="21"/>
      <c r="AB244" s="308">
        <v>0</v>
      </c>
      <c r="AC244" s="308">
        <v>0</v>
      </c>
      <c r="AE244" s="308">
        <f t="shared" si="81"/>
        <v>0</v>
      </c>
      <c r="AF244" s="311">
        <f t="shared" si="82"/>
        <v>0</v>
      </c>
      <c r="AG244" s="1477">
        <f t="shared" ca="1" si="126"/>
        <v>0</v>
      </c>
      <c r="AH244" s="1477">
        <f t="shared" si="127"/>
        <v>0</v>
      </c>
    </row>
    <row r="245" spans="1:34" s="669" customFormat="1" x14ac:dyDescent="0.25">
      <c r="A245" s="22">
        <v>3509050000</v>
      </c>
      <c r="B245" s="21" t="s">
        <v>255</v>
      </c>
      <c r="C245" s="308">
        <f>SUMIFS(Смета_план[План, руб],Смета_план[Код статьи],$A245,Смета_план[Месяц],C$62)/1000</f>
        <v>0</v>
      </c>
      <c r="D245" s="308">
        <f ca="1">SUMPRODUCT(Смета!$E$4:$P$320*(Смета!$A$4:$A$320=$A245)*(Смета!$E$2:$P$2=$C$62))</f>
        <v>0</v>
      </c>
      <c r="E245" s="308">
        <f>SUMIFS(Расходы_факт[Сумма расхода],Расходы_факт[Код статьи],$A245,Расходы_факт[Месяц],$C$62)/1000</f>
        <v>0</v>
      </c>
      <c r="F245" s="308">
        <f t="shared" ca="1" si="87"/>
        <v>0</v>
      </c>
      <c r="G245" s="311">
        <f t="shared" ca="1" si="88"/>
        <v>0</v>
      </c>
      <c r="H245" s="308">
        <f t="shared" ca="1" si="89"/>
        <v>0</v>
      </c>
      <c r="I245" s="311">
        <f t="shared" ca="1" si="90"/>
        <v>0</v>
      </c>
      <c r="J245" s="308">
        <f>SUMIFS(Смета_план[План, руб],Смета_план[Код статьи],$A245,Смета_план[Номер месяца],"&lt;="&amp;MATCH($C$3,Смета!$E$2:$P$2,0))/1000</f>
        <v>0</v>
      </c>
      <c r="K245" s="308">
        <f>SUM(Смета!$E185:INDEX(Смета!$E185:$P185,1,MATCH($C$3,Смета!$E$2:$P$2,0)))</f>
        <v>0</v>
      </c>
      <c r="L245" s="308">
        <f>SUMIFS(Расходы_факт[Сумма расхода],Расходы_факт[Код статьи],$A245,Расходы_факт[Номер месяца],"&lt;="&amp;MATCH($C$3,Смета!$E$2:$P$2,0))/1000</f>
        <v>0</v>
      </c>
      <c r="M245" s="308">
        <f t="shared" si="91"/>
        <v>0</v>
      </c>
      <c r="N245" s="311">
        <f t="shared" si="92"/>
        <v>0</v>
      </c>
      <c r="O245" s="308">
        <f t="shared" si="95"/>
        <v>0</v>
      </c>
      <c r="P245" s="311">
        <f t="shared" si="96"/>
        <v>0</v>
      </c>
      <c r="Q245" s="21"/>
      <c r="R245" s="1389"/>
      <c r="S245" s="1292"/>
      <c r="T245" s="21"/>
      <c r="U245" s="1389"/>
      <c r="V245" s="21"/>
      <c r="W245" s="21"/>
      <c r="X245" s="21"/>
      <c r="Y245" s="21"/>
      <c r="Z245" s="21"/>
      <c r="AA245" s="21"/>
      <c r="AB245" s="308">
        <v>0</v>
      </c>
      <c r="AC245" s="308">
        <v>0</v>
      </c>
      <c r="AE245" s="308">
        <f t="shared" si="81"/>
        <v>0</v>
      </c>
      <c r="AF245" s="311">
        <f t="shared" si="82"/>
        <v>0</v>
      </c>
      <c r="AG245" s="1477">
        <f t="shared" ca="1" si="126"/>
        <v>0</v>
      </c>
      <c r="AH245" s="1477">
        <f t="shared" si="127"/>
        <v>0</v>
      </c>
    </row>
    <row r="246" spans="1:34" s="669" customFormat="1" x14ac:dyDescent="0.25">
      <c r="A246" s="22">
        <v>3509060000</v>
      </c>
      <c r="B246" s="21" t="s">
        <v>256</v>
      </c>
      <c r="C246" s="308">
        <f>SUMIFS(Смета_план[План, руб],Смета_план[Код статьи],$A246,Смета_план[Месяц],C$62)/1000</f>
        <v>0</v>
      </c>
      <c r="D246" s="308">
        <f ca="1">SUMPRODUCT(Смета!$E$4:$P$320*(Смета!$A$4:$A$320=$A246)*(Смета!$E$2:$P$2=$C$62))</f>
        <v>0</v>
      </c>
      <c r="E246" s="308">
        <f>SUMIFS(Расходы_факт[Сумма расхода],Расходы_факт[Код статьи],$A246,Расходы_факт[Месяц],$C$62)/1000</f>
        <v>0</v>
      </c>
      <c r="F246" s="308">
        <f t="shared" ca="1" si="87"/>
        <v>0</v>
      </c>
      <c r="G246" s="311">
        <f t="shared" ca="1" si="88"/>
        <v>0</v>
      </c>
      <c r="H246" s="308">
        <f t="shared" ca="1" si="89"/>
        <v>0</v>
      </c>
      <c r="I246" s="311">
        <f t="shared" ca="1" si="90"/>
        <v>0</v>
      </c>
      <c r="J246" s="308">
        <f>SUMIFS(Смета_план[План, руб],Смета_план[Код статьи],$A246,Смета_план[Номер месяца],"&lt;="&amp;MATCH($C$3,Смета!$E$2:$P$2,0))/1000</f>
        <v>0</v>
      </c>
      <c r="K246" s="308">
        <f>SUM(Смета!$E186:INDEX(Смета!$E186:$P186,1,MATCH($C$3,Смета!$E$2:$P$2,0)))</f>
        <v>0</v>
      </c>
      <c r="L246" s="308">
        <f>SUMIFS(Расходы_факт[Сумма расхода],Расходы_факт[Код статьи],$A246,Расходы_факт[Номер месяца],"&lt;="&amp;MATCH($C$3,Смета!$E$2:$P$2,0))/1000</f>
        <v>0</v>
      </c>
      <c r="M246" s="308">
        <f t="shared" si="91"/>
        <v>0</v>
      </c>
      <c r="N246" s="311">
        <f t="shared" si="92"/>
        <v>0</v>
      </c>
      <c r="O246" s="308">
        <f t="shared" si="95"/>
        <v>0</v>
      </c>
      <c r="P246" s="311">
        <f t="shared" si="96"/>
        <v>0</v>
      </c>
      <c r="Q246" s="21"/>
      <c r="R246" s="1389"/>
      <c r="S246" s="1292"/>
      <c r="T246" s="21"/>
      <c r="U246" s="1389"/>
      <c r="V246" s="21"/>
      <c r="W246" s="21"/>
      <c r="X246" s="21"/>
      <c r="Y246" s="21"/>
      <c r="Z246" s="21"/>
      <c r="AA246" s="21"/>
      <c r="AB246" s="308">
        <v>0</v>
      </c>
      <c r="AC246" s="308">
        <v>0</v>
      </c>
      <c r="AE246" s="308">
        <f t="shared" si="81"/>
        <v>0</v>
      </c>
      <c r="AF246" s="311">
        <f t="shared" si="82"/>
        <v>0</v>
      </c>
      <c r="AG246" s="1477">
        <f t="shared" ca="1" si="126"/>
        <v>0</v>
      </c>
      <c r="AH246" s="1477">
        <f t="shared" si="127"/>
        <v>0</v>
      </c>
    </row>
    <row r="247" spans="1:34" s="669" customFormat="1" ht="22.5" x14ac:dyDescent="0.25">
      <c r="A247" s="22">
        <v>3509070000</v>
      </c>
      <c r="B247" s="21" t="s">
        <v>257</v>
      </c>
      <c r="C247" s="308">
        <f>SUMIFS(Смета_план[План, руб],Смета_план[Код статьи],$A247,Смета_план[Месяц],C$62)/1000</f>
        <v>0</v>
      </c>
      <c r="D247" s="308">
        <f ca="1">SUMPRODUCT(Смета!$E$4:$P$320*(Смета!$A$4:$A$320=$A247)*(Смета!$E$2:$P$2=$C$62))</f>
        <v>0</v>
      </c>
      <c r="E247" s="308">
        <f>SUMIFS(Расходы_факт[Сумма расхода],Расходы_факт[Код статьи],$A247,Расходы_факт[Месяц],$C$62)/1000</f>
        <v>0</v>
      </c>
      <c r="F247" s="308">
        <f t="shared" ca="1" si="87"/>
        <v>0</v>
      </c>
      <c r="G247" s="311">
        <f t="shared" ca="1" si="88"/>
        <v>0</v>
      </c>
      <c r="H247" s="308">
        <f t="shared" ca="1" si="89"/>
        <v>0</v>
      </c>
      <c r="I247" s="311">
        <f t="shared" ca="1" si="90"/>
        <v>0</v>
      </c>
      <c r="J247" s="308">
        <f>SUMIFS(Смета_план[План, руб],Смета_план[Код статьи],$A247,Смета_план[Номер месяца],"&lt;="&amp;MATCH($C$3,Смета!$E$2:$P$2,0))/1000</f>
        <v>0</v>
      </c>
      <c r="K247" s="308">
        <f>SUM(Смета!$E187:INDEX(Смета!$E187:$P187,1,MATCH($C$3,Смета!$E$2:$P$2,0)))</f>
        <v>0</v>
      </c>
      <c r="L247" s="308">
        <f>SUMIFS(Расходы_факт[Сумма расхода],Расходы_факт[Код статьи],$A247,Расходы_факт[Номер месяца],"&lt;="&amp;MATCH($C$3,Смета!$E$2:$P$2,0))/1000</f>
        <v>0</v>
      </c>
      <c r="M247" s="308">
        <f t="shared" si="91"/>
        <v>0</v>
      </c>
      <c r="N247" s="311">
        <f t="shared" si="92"/>
        <v>0</v>
      </c>
      <c r="O247" s="308">
        <f t="shared" si="95"/>
        <v>0</v>
      </c>
      <c r="P247" s="311">
        <f t="shared" si="96"/>
        <v>0</v>
      </c>
      <c r="Q247" s="21"/>
      <c r="R247" s="1389"/>
      <c r="S247" s="1292"/>
      <c r="T247" s="21"/>
      <c r="U247" s="1389"/>
      <c r="V247" s="21"/>
      <c r="W247" s="21"/>
      <c r="X247" s="21"/>
      <c r="Y247" s="21"/>
      <c r="Z247" s="21"/>
      <c r="AA247" s="21"/>
      <c r="AB247" s="308">
        <v>0</v>
      </c>
      <c r="AC247" s="308">
        <v>0</v>
      </c>
      <c r="AE247" s="308">
        <f t="shared" si="81"/>
        <v>0</v>
      </c>
      <c r="AF247" s="311">
        <f t="shared" si="82"/>
        <v>0</v>
      </c>
      <c r="AG247" s="1477">
        <f t="shared" ca="1" si="126"/>
        <v>0</v>
      </c>
      <c r="AH247" s="1477">
        <f t="shared" si="127"/>
        <v>0</v>
      </c>
    </row>
    <row r="248" spans="1:34" s="669" customFormat="1" ht="22.5" x14ac:dyDescent="0.25">
      <c r="A248" s="22">
        <v>3509080000</v>
      </c>
      <c r="B248" s="21" t="s">
        <v>258</v>
      </c>
      <c r="C248" s="308">
        <f>SUMIFS(Смета_план[План, руб],Смета_план[Код статьи],$A248,Смета_план[Месяц],C$62)/1000</f>
        <v>0</v>
      </c>
      <c r="D248" s="308">
        <f ca="1">SUMPRODUCT(Смета!$E$4:$P$320*(Смета!$A$4:$A$320=$A248)*(Смета!$E$2:$P$2=$C$62))</f>
        <v>0</v>
      </c>
      <c r="E248" s="308">
        <f>SUMIFS(Расходы_факт[Сумма расхода],Расходы_факт[Код статьи],$A248,Расходы_факт[Месяц],$C$62)/1000</f>
        <v>0</v>
      </c>
      <c r="F248" s="308">
        <f t="shared" ca="1" si="87"/>
        <v>0</v>
      </c>
      <c r="G248" s="311">
        <f t="shared" ca="1" si="88"/>
        <v>0</v>
      </c>
      <c r="H248" s="308">
        <f t="shared" ca="1" si="89"/>
        <v>0</v>
      </c>
      <c r="I248" s="311">
        <f t="shared" ca="1" si="90"/>
        <v>0</v>
      </c>
      <c r="J248" s="308">
        <f>SUMIFS(Смета_план[План, руб],Смета_план[Код статьи],$A248,Смета_план[Номер месяца],"&lt;="&amp;MATCH($C$3,Смета!$E$2:$P$2,0))/1000</f>
        <v>0</v>
      </c>
      <c r="K248" s="308">
        <f>SUM(Смета!$E188:INDEX(Смета!$E188:$P188,1,MATCH($C$3,Смета!$E$2:$P$2,0)))</f>
        <v>0</v>
      </c>
      <c r="L248" s="308">
        <f>SUMIFS(Расходы_факт[Сумма расхода],Расходы_факт[Код статьи],$A248,Расходы_факт[Номер месяца],"&lt;="&amp;MATCH($C$3,Смета!$E$2:$P$2,0))/1000</f>
        <v>0</v>
      </c>
      <c r="M248" s="308">
        <f>K248-J248</f>
        <v>0</v>
      </c>
      <c r="N248" s="311">
        <f>IFERROR(M248/J248,0)</f>
        <v>0</v>
      </c>
      <c r="O248" s="308">
        <f>L248-K248</f>
        <v>0</v>
      </c>
      <c r="P248" s="311">
        <f>IFERROR(O248/K248,0)</f>
        <v>0</v>
      </c>
      <c r="Q248" s="21"/>
      <c r="R248" s="1389"/>
      <c r="S248" s="1292"/>
      <c r="T248" s="21"/>
      <c r="U248" s="1389"/>
      <c r="V248" s="21"/>
      <c r="W248" s="21"/>
      <c r="X248" s="21"/>
      <c r="Y248" s="21"/>
      <c r="Z248" s="21"/>
      <c r="AA248" s="21"/>
      <c r="AB248" s="308">
        <v>0</v>
      </c>
      <c r="AC248" s="308">
        <v>0</v>
      </c>
      <c r="AE248" s="308">
        <f t="shared" si="81"/>
        <v>0</v>
      </c>
      <c r="AF248" s="311">
        <f t="shared" si="82"/>
        <v>0</v>
      </c>
      <c r="AG248" s="1477">
        <f t="shared" ca="1" si="126"/>
        <v>0</v>
      </c>
      <c r="AH248" s="1477">
        <f t="shared" si="127"/>
        <v>0</v>
      </c>
    </row>
    <row r="249" spans="1:34" s="669" customFormat="1" x14ac:dyDescent="0.25">
      <c r="A249" s="22">
        <v>3509090000</v>
      </c>
      <c r="B249" s="21" t="s">
        <v>1028</v>
      </c>
      <c r="C249" s="308">
        <f>SUMIFS(Смета_план[План, руб],Смета_план[Код статьи],$A249,Смета_план[Месяц],C$62)/1000</f>
        <v>0</v>
      </c>
      <c r="D249" s="308">
        <f ca="1">SUMPRODUCT(Смета!$E$4:$P$320*(Смета!$A$4:$A$320=$A249)*(Смета!$E$2:$P$2=$C$62))</f>
        <v>0</v>
      </c>
      <c r="E249" s="308">
        <f>SUMIFS(Расходы_факт[Сумма расхода],Расходы_факт[Код статьи],$A249,Расходы_факт[Месяц],$C$62)/1000</f>
        <v>0</v>
      </c>
      <c r="F249" s="308">
        <f t="shared" ca="1" si="87"/>
        <v>0</v>
      </c>
      <c r="G249" s="311">
        <f t="shared" ca="1" si="88"/>
        <v>0</v>
      </c>
      <c r="H249" s="308">
        <f t="shared" ca="1" si="89"/>
        <v>0</v>
      </c>
      <c r="I249" s="311">
        <f t="shared" ca="1" si="90"/>
        <v>0</v>
      </c>
      <c r="J249" s="308">
        <f>SUMIFS(Смета_план[План, руб],Смета_план[Код статьи],$A249,Смета_план[Номер месяца],"&lt;="&amp;MATCH($C$3,Смета!$E$2:$P$2,0))/1000</f>
        <v>0</v>
      </c>
      <c r="K249" s="308">
        <f>SUM(Смета!$E189:INDEX(Смета!$E189:$P189,1,MATCH($C$3,Смета!$E$2:$P$2,0)))</f>
        <v>0</v>
      </c>
      <c r="L249" s="308">
        <f>SUMIFS(Расходы_факт[Сумма расхода],Расходы_факт[Код статьи],$A249,Расходы_факт[Номер месяца],"&lt;="&amp;MATCH($C$3,Смета!$E$2:$P$2,0))/1000</f>
        <v>0</v>
      </c>
      <c r="M249" s="308">
        <f t="shared" si="91"/>
        <v>0</v>
      </c>
      <c r="N249" s="311">
        <f t="shared" si="92"/>
        <v>0</v>
      </c>
      <c r="O249" s="308">
        <f t="shared" si="95"/>
        <v>0</v>
      </c>
      <c r="P249" s="311">
        <f t="shared" si="96"/>
        <v>0</v>
      </c>
      <c r="Q249" s="21"/>
      <c r="R249" s="1391"/>
      <c r="S249" s="1292"/>
      <c r="T249" s="21"/>
      <c r="U249" s="1391"/>
      <c r="V249" s="1010"/>
      <c r="W249" s="1010"/>
      <c r="X249" s="1010"/>
      <c r="Y249" s="1010"/>
      <c r="Z249" s="1010"/>
      <c r="AA249" s="21"/>
      <c r="AB249" s="308">
        <v>0</v>
      </c>
      <c r="AC249" s="308">
        <v>0</v>
      </c>
      <c r="AE249" s="308">
        <f t="shared" si="81"/>
        <v>0</v>
      </c>
      <c r="AF249" s="311">
        <f t="shared" si="82"/>
        <v>0</v>
      </c>
      <c r="AG249" s="1477">
        <f t="shared" ca="1" si="126"/>
        <v>0</v>
      </c>
      <c r="AH249" s="1477">
        <f t="shared" si="127"/>
        <v>0</v>
      </c>
    </row>
    <row r="250" spans="1:34" x14ac:dyDescent="0.25">
      <c r="A250" s="18" t="s">
        <v>259</v>
      </c>
      <c r="B250" s="19"/>
      <c r="C250" s="320">
        <f>SUM(C251:C254)</f>
        <v>0</v>
      </c>
      <c r="D250" s="320">
        <f ca="1">SUM(D251:D254)</f>
        <v>0</v>
      </c>
      <c r="E250" s="320">
        <f>SUM(E251:E254)</f>
        <v>0</v>
      </c>
      <c r="F250" s="320">
        <f t="shared" ca="1" si="87"/>
        <v>0</v>
      </c>
      <c r="G250" s="321">
        <f t="shared" ca="1" si="88"/>
        <v>0</v>
      </c>
      <c r="H250" s="320">
        <f t="shared" ca="1" si="89"/>
        <v>0</v>
      </c>
      <c r="I250" s="321">
        <f t="shared" ca="1" si="90"/>
        <v>0</v>
      </c>
      <c r="J250" s="320">
        <f>SUM(J251:J254)</f>
        <v>0</v>
      </c>
      <c r="K250" s="320">
        <f>SUM(K251:K254)</f>
        <v>0</v>
      </c>
      <c r="L250" s="320">
        <f>SUM(L251:L254)</f>
        <v>0</v>
      </c>
      <c r="M250" s="320">
        <f t="shared" si="91"/>
        <v>0</v>
      </c>
      <c r="N250" s="321">
        <f t="shared" si="92"/>
        <v>0</v>
      </c>
      <c r="O250" s="320">
        <f t="shared" si="95"/>
        <v>0</v>
      </c>
      <c r="P250" s="321">
        <f t="shared" si="96"/>
        <v>0</v>
      </c>
      <c r="Q250" s="19"/>
      <c r="R250" s="1388"/>
      <c r="S250" s="1291"/>
      <c r="T250" s="19"/>
      <c r="U250" s="1388"/>
      <c r="V250" s="322"/>
      <c r="W250" s="322"/>
      <c r="X250" s="322"/>
      <c r="Y250" s="322"/>
      <c r="Z250" s="322"/>
      <c r="AA250" s="322"/>
      <c r="AB250" s="320">
        <v>-23493.133365714282</v>
      </c>
      <c r="AC250" s="320">
        <v>-23493.133365714282</v>
      </c>
      <c r="AE250" s="320">
        <f t="shared" si="81"/>
        <v>0</v>
      </c>
      <c r="AF250" s="321">
        <f t="shared" si="82"/>
        <v>0</v>
      </c>
    </row>
    <row r="251" spans="1:34" s="669" customFormat="1" x14ac:dyDescent="0.25">
      <c r="A251" s="22">
        <v>3510010000</v>
      </c>
      <c r="B251" s="21" t="s">
        <v>260</v>
      </c>
      <c r="C251" s="308">
        <f>SUMIFS(Смета_план[План, руб],Смета_план[Код статьи],$A251,Смета_план[Месяц],C$62)/1000</f>
        <v>0</v>
      </c>
      <c r="D251" s="308">
        <f ca="1">SUMPRODUCT(Смета!$E$4:$P$320*(Смета!$A$4:$A$320=$A251)*(Смета!$E$2:$P$2=$C$62))</f>
        <v>0</v>
      </c>
      <c r="E251" s="308">
        <f>SUMIFS(Расходы_факт[Сумма расхода],Расходы_факт[Код статьи],$A251,Расходы_факт[Месяц],$C$62)/1000</f>
        <v>0</v>
      </c>
      <c r="F251" s="308">
        <f t="shared" ca="1" si="87"/>
        <v>0</v>
      </c>
      <c r="G251" s="311">
        <f t="shared" ca="1" si="88"/>
        <v>0</v>
      </c>
      <c r="H251" s="308">
        <f t="shared" ca="1" si="89"/>
        <v>0</v>
      </c>
      <c r="I251" s="311">
        <f t="shared" ca="1" si="90"/>
        <v>0</v>
      </c>
      <c r="J251" s="308">
        <f>SUMIFS(Смета_план[План, руб],Смета_план[Код статьи],$A251,Смета_план[Номер месяца],"&lt;="&amp;MATCH($C$3,Смета!$E$2:$P$2,0))/1000</f>
        <v>0</v>
      </c>
      <c r="K251" s="308">
        <f>SUM(Смета!$E191:INDEX(Смета!$E191:$P191,1,MATCH($C$3,Смета!$E$2:$P$2,0)))</f>
        <v>0</v>
      </c>
      <c r="L251" s="308">
        <f>SUMIFS(Расходы_факт[Сумма расхода],Расходы_факт[Код статьи],$A251,Расходы_факт[Номер месяца],"&lt;="&amp;MATCH($C$3,Смета!$E$2:$P$2,0))/1000</f>
        <v>0</v>
      </c>
      <c r="M251" s="308">
        <f t="shared" si="91"/>
        <v>0</v>
      </c>
      <c r="N251" s="311">
        <f t="shared" si="92"/>
        <v>0</v>
      </c>
      <c r="O251" s="308">
        <f t="shared" si="95"/>
        <v>0</v>
      </c>
      <c r="P251" s="311">
        <f t="shared" si="96"/>
        <v>0</v>
      </c>
      <c r="Q251" s="21"/>
      <c r="R251" s="1389"/>
      <c r="S251" s="1292"/>
      <c r="T251" s="21"/>
      <c r="U251" s="1389"/>
      <c r="V251" s="21"/>
      <c r="W251" s="21"/>
      <c r="X251" s="21"/>
      <c r="Y251" s="21"/>
      <c r="Z251" s="21"/>
      <c r="AA251" s="21"/>
      <c r="AB251" s="308">
        <v>0</v>
      </c>
      <c r="AC251" s="308">
        <v>0</v>
      </c>
      <c r="AE251" s="308">
        <f t="shared" si="81"/>
        <v>0</v>
      </c>
      <c r="AF251" s="311">
        <f t="shared" si="82"/>
        <v>0</v>
      </c>
      <c r="AG251" s="1477">
        <f t="shared" ref="AG251:AG254" ca="1" si="128">F251-AB251</f>
        <v>0</v>
      </c>
      <c r="AH251" s="1477">
        <f t="shared" ref="AH251:AH254" si="129">M251-AC251</f>
        <v>0</v>
      </c>
    </row>
    <row r="252" spans="1:34" s="669" customFormat="1" x14ac:dyDescent="0.25">
      <c r="A252" s="22">
        <v>3510020000</v>
      </c>
      <c r="B252" s="21" t="s">
        <v>261</v>
      </c>
      <c r="C252" s="308">
        <f>SUMIFS(Смета_план[План, руб],Смета_план[Код статьи],$A252,Смета_план[Месяц],C$62)/1000</f>
        <v>0</v>
      </c>
      <c r="D252" s="308">
        <f ca="1">SUMPRODUCT(Смета!$E$4:$P$320*(Смета!$A$4:$A$320=$A252)*(Смета!$E$2:$P$2=$C$62))</f>
        <v>0</v>
      </c>
      <c r="E252" s="308">
        <f>SUMIFS(Расходы_факт[Сумма расхода],Расходы_факт[Код статьи],$A252,Расходы_факт[Месяц],$C$62)/1000</f>
        <v>0</v>
      </c>
      <c r="F252" s="308">
        <f t="shared" ca="1" si="87"/>
        <v>0</v>
      </c>
      <c r="G252" s="311">
        <f t="shared" ca="1" si="88"/>
        <v>0</v>
      </c>
      <c r="H252" s="308">
        <f t="shared" ca="1" si="89"/>
        <v>0</v>
      </c>
      <c r="I252" s="311">
        <f t="shared" ca="1" si="90"/>
        <v>0</v>
      </c>
      <c r="J252" s="308">
        <f>SUMIFS(Смета_план[План, руб],Смета_план[Код статьи],$A252,Смета_план[Номер месяца],"&lt;="&amp;MATCH($C$3,Смета!$E$2:$P$2,0))/1000</f>
        <v>0</v>
      </c>
      <c r="K252" s="308">
        <f>SUM(Смета!$E192:INDEX(Смета!$E192:$P192,1,MATCH($C$3,Смета!$E$2:$P$2,0)))</f>
        <v>0</v>
      </c>
      <c r="L252" s="308">
        <f>SUMIFS(Расходы_факт[Сумма расхода],Расходы_факт[Код статьи],$A252,Расходы_факт[Номер месяца],"&lt;="&amp;MATCH($C$3,Смета!$E$2:$P$2,0))/1000</f>
        <v>0</v>
      </c>
      <c r="M252" s="308">
        <f t="shared" si="91"/>
        <v>0</v>
      </c>
      <c r="N252" s="311">
        <f t="shared" si="92"/>
        <v>0</v>
      </c>
      <c r="O252" s="308">
        <f t="shared" si="95"/>
        <v>0</v>
      </c>
      <c r="P252" s="311">
        <f t="shared" si="96"/>
        <v>0</v>
      </c>
      <c r="Q252" s="21"/>
      <c r="R252" s="1389"/>
      <c r="S252" s="1292"/>
      <c r="T252" s="21"/>
      <c r="U252" s="1389"/>
      <c r="V252" s="21"/>
      <c r="W252" s="21"/>
      <c r="X252" s="21"/>
      <c r="Y252" s="21"/>
      <c r="Z252" s="21"/>
      <c r="AA252" s="21"/>
      <c r="AB252" s="308">
        <v>0</v>
      </c>
      <c r="AC252" s="308">
        <v>0</v>
      </c>
      <c r="AE252" s="308">
        <f t="shared" si="81"/>
        <v>0</v>
      </c>
      <c r="AF252" s="311">
        <f t="shared" si="82"/>
        <v>0</v>
      </c>
      <c r="AG252" s="1477">
        <f t="shared" ca="1" si="128"/>
        <v>0</v>
      </c>
      <c r="AH252" s="1477">
        <f t="shared" si="129"/>
        <v>0</v>
      </c>
    </row>
    <row r="253" spans="1:34" s="669" customFormat="1" x14ac:dyDescent="0.25">
      <c r="A253" s="22">
        <v>3510030000</v>
      </c>
      <c r="B253" s="21" t="s">
        <v>262</v>
      </c>
      <c r="C253" s="308">
        <f>SUMIFS(Смета_план[План, руб],Смета_план[Код статьи],$A253,Смета_план[Месяц],C$62)/1000</f>
        <v>0</v>
      </c>
      <c r="D253" s="308">
        <f ca="1">SUMPRODUCT(Смета!$E$4:$P$320*(Смета!$A$4:$A$320=$A253)*(Смета!$E$2:$P$2=$C$62))</f>
        <v>0</v>
      </c>
      <c r="E253" s="308">
        <f>SUMIFS(Расходы_факт[Сумма расхода],Расходы_факт[Код статьи],$A253,Расходы_факт[Месяц],$C$62)/1000</f>
        <v>0</v>
      </c>
      <c r="F253" s="308">
        <f t="shared" ca="1" si="87"/>
        <v>0</v>
      </c>
      <c r="G253" s="311">
        <f t="shared" ca="1" si="88"/>
        <v>0</v>
      </c>
      <c r="H253" s="308">
        <f t="shared" ca="1" si="89"/>
        <v>0</v>
      </c>
      <c r="I253" s="311">
        <f t="shared" ca="1" si="90"/>
        <v>0</v>
      </c>
      <c r="J253" s="308">
        <f>SUMIFS(Смета_план[План, руб],Смета_план[Код статьи],$A253,Смета_план[Номер месяца],"&lt;="&amp;MATCH($C$3,Смета!$E$2:$P$2,0))/1000</f>
        <v>0</v>
      </c>
      <c r="K253" s="308">
        <f>SUM(Смета!$E193:INDEX(Смета!$E193:$P193,1,MATCH($C$3,Смета!$E$2:$P$2,0)))</f>
        <v>0</v>
      </c>
      <c r="L253" s="308">
        <f>SUMIFS(Расходы_факт[Сумма расхода],Расходы_факт[Код статьи],$A253,Расходы_факт[Номер месяца],"&lt;="&amp;MATCH($C$3,Смета!$E$2:$P$2,0))/1000</f>
        <v>0</v>
      </c>
      <c r="M253" s="308">
        <f t="shared" si="91"/>
        <v>0</v>
      </c>
      <c r="N253" s="311">
        <f t="shared" si="92"/>
        <v>0</v>
      </c>
      <c r="O253" s="308">
        <f t="shared" si="95"/>
        <v>0</v>
      </c>
      <c r="P253" s="311">
        <f t="shared" si="96"/>
        <v>0</v>
      </c>
      <c r="Q253" s="21"/>
      <c r="R253" s="1389"/>
      <c r="S253" s="1292"/>
      <c r="T253" s="21"/>
      <c r="U253" s="1389"/>
      <c r="V253" s="21"/>
      <c r="W253" s="21"/>
      <c r="X253" s="21"/>
      <c r="Y253" s="21"/>
      <c r="Z253" s="21"/>
      <c r="AA253" s="21"/>
      <c r="AB253" s="308">
        <v>0</v>
      </c>
      <c r="AC253" s="308">
        <v>0</v>
      </c>
      <c r="AE253" s="308">
        <f t="shared" si="81"/>
        <v>0</v>
      </c>
      <c r="AF253" s="311">
        <f t="shared" si="82"/>
        <v>0</v>
      </c>
      <c r="AG253" s="1477">
        <f t="shared" ca="1" si="128"/>
        <v>0</v>
      </c>
      <c r="AH253" s="1477">
        <f t="shared" si="129"/>
        <v>0</v>
      </c>
    </row>
    <row r="254" spans="1:34" s="669" customFormat="1" x14ac:dyDescent="0.25">
      <c r="A254" s="22">
        <v>3510040000</v>
      </c>
      <c r="B254" s="21" t="s">
        <v>263</v>
      </c>
      <c r="C254" s="308">
        <f>SUMIFS(Смета_план[План, руб],Смета_план[Код статьи],$A254,Смета_план[Месяц],C$62)/1000</f>
        <v>0</v>
      </c>
      <c r="D254" s="308">
        <f ca="1">SUMPRODUCT(Смета!$E$4:$P$320*(Смета!$A$4:$A$320=$A254)*(Смета!$E$2:$P$2=$C$62))</f>
        <v>0</v>
      </c>
      <c r="E254" s="308">
        <f>SUMIFS(Расходы_факт[Сумма расхода],Расходы_факт[Код статьи],$A254,Расходы_факт[Месяц],$C$62)/1000</f>
        <v>0</v>
      </c>
      <c r="F254" s="308">
        <f t="shared" ca="1" si="87"/>
        <v>0</v>
      </c>
      <c r="G254" s="311">
        <f t="shared" ca="1" si="88"/>
        <v>0</v>
      </c>
      <c r="H254" s="308">
        <f t="shared" ca="1" si="89"/>
        <v>0</v>
      </c>
      <c r="I254" s="311">
        <f t="shared" ca="1" si="90"/>
        <v>0</v>
      </c>
      <c r="J254" s="308">
        <f>SUMIFS(Смета_план[План, руб],Смета_план[Код статьи],$A254,Смета_план[Номер месяца],"&lt;="&amp;MATCH($C$3,Смета!$E$2:$P$2,0))/1000</f>
        <v>0</v>
      </c>
      <c r="K254" s="308">
        <f>SUM(Смета!$E194:INDEX(Смета!$E194:$P194,1,MATCH($C$3,Смета!$E$2:$P$2,0)))</f>
        <v>0</v>
      </c>
      <c r="L254" s="308">
        <f>SUMIFS(Расходы_факт[Сумма расхода],Расходы_факт[Код статьи],$A254,Расходы_факт[Номер месяца],"&lt;="&amp;MATCH($C$3,Смета!$E$2:$P$2,0))/1000</f>
        <v>0</v>
      </c>
      <c r="M254" s="308">
        <f t="shared" si="91"/>
        <v>0</v>
      </c>
      <c r="N254" s="311">
        <f t="shared" si="92"/>
        <v>0</v>
      </c>
      <c r="O254" s="308">
        <f t="shared" si="95"/>
        <v>0</v>
      </c>
      <c r="P254" s="311">
        <f t="shared" si="96"/>
        <v>0</v>
      </c>
      <c r="Q254" s="21"/>
      <c r="R254" s="1389"/>
      <c r="S254" s="1292"/>
      <c r="T254" s="21"/>
      <c r="U254" s="1389"/>
      <c r="V254" s="21"/>
      <c r="W254" s="21"/>
      <c r="X254" s="21"/>
      <c r="Y254" s="21"/>
      <c r="Z254" s="21"/>
      <c r="AA254" s="21"/>
      <c r="AB254" s="1466">
        <f ca="1">F254</f>
        <v>0</v>
      </c>
      <c r="AC254" s="1466">
        <f>M254</f>
        <v>0</v>
      </c>
      <c r="AE254" s="308">
        <f t="shared" si="81"/>
        <v>0</v>
      </c>
      <c r="AF254" s="311">
        <f t="shared" si="82"/>
        <v>0</v>
      </c>
      <c r="AG254" s="1477">
        <f t="shared" ca="1" si="128"/>
        <v>0</v>
      </c>
      <c r="AH254" s="1477">
        <f t="shared" si="129"/>
        <v>0</v>
      </c>
    </row>
    <row r="255" spans="1:34" x14ac:dyDescent="0.25">
      <c r="A255" s="18" t="s">
        <v>264</v>
      </c>
      <c r="B255" s="19"/>
      <c r="C255" s="320">
        <f>SUM(C256:C268)</f>
        <v>0</v>
      </c>
      <c r="D255" s="320">
        <f ca="1">SUM(D256:D268)</f>
        <v>0</v>
      </c>
      <c r="E255" s="320">
        <f>SUM(E256:E268)</f>
        <v>0</v>
      </c>
      <c r="F255" s="320">
        <f t="shared" ca="1" si="87"/>
        <v>0</v>
      </c>
      <c r="G255" s="321">
        <f t="shared" ca="1" si="88"/>
        <v>0</v>
      </c>
      <c r="H255" s="320">
        <f t="shared" ca="1" si="89"/>
        <v>0</v>
      </c>
      <c r="I255" s="321">
        <f t="shared" ca="1" si="90"/>
        <v>0</v>
      </c>
      <c r="J255" s="320">
        <f>SUM(J256:J268)</f>
        <v>0</v>
      </c>
      <c r="K255" s="320">
        <f>SUM(K256:K268)</f>
        <v>0</v>
      </c>
      <c r="L255" s="320">
        <f>SUM(L256:L268)</f>
        <v>0</v>
      </c>
      <c r="M255" s="320">
        <f t="shared" si="91"/>
        <v>0</v>
      </c>
      <c r="N255" s="321">
        <f t="shared" si="92"/>
        <v>0</v>
      </c>
      <c r="O255" s="320">
        <f t="shared" si="95"/>
        <v>0</v>
      </c>
      <c r="P255" s="321">
        <f t="shared" si="96"/>
        <v>0</v>
      </c>
      <c r="Q255" s="19"/>
      <c r="R255" s="1388"/>
      <c r="S255" s="1291"/>
      <c r="T255" s="19"/>
      <c r="U255" s="1388"/>
      <c r="V255" s="322"/>
      <c r="W255" s="322"/>
      <c r="X255" s="322"/>
      <c r="Y255" s="322"/>
      <c r="Z255" s="322"/>
      <c r="AA255" s="322"/>
      <c r="AB255" s="320">
        <v>0</v>
      </c>
      <c r="AC255" s="320">
        <v>0</v>
      </c>
      <c r="AE255" s="320">
        <f t="shared" si="81"/>
        <v>0</v>
      </c>
      <c r="AF255" s="321">
        <f t="shared" si="82"/>
        <v>0</v>
      </c>
    </row>
    <row r="256" spans="1:34" s="669" customFormat="1" x14ac:dyDescent="0.25">
      <c r="A256" s="22">
        <v>3511010000</v>
      </c>
      <c r="B256" s="21" t="s">
        <v>265</v>
      </c>
      <c r="C256" s="308">
        <f>SUMIFS(Смета_план[План, руб],Смета_план[Код статьи],$A256,Смета_план[Месяц],C$62)/1000</f>
        <v>0</v>
      </c>
      <c r="D256" s="308">
        <f ca="1">SUMPRODUCT(Смета!$E$4:$P$320*(Смета!$A$4:$A$320=$A256)*(Смета!$E$2:$P$2=$C$62))</f>
        <v>0</v>
      </c>
      <c r="E256" s="308">
        <f>SUMIFS(Расходы_факт[Сумма расхода],Расходы_факт[Код статьи],$A256,Расходы_факт[Месяц],$C$62)/1000</f>
        <v>0</v>
      </c>
      <c r="F256" s="308">
        <f t="shared" ca="1" si="87"/>
        <v>0</v>
      </c>
      <c r="G256" s="311">
        <f t="shared" ca="1" si="88"/>
        <v>0</v>
      </c>
      <c r="H256" s="308">
        <f t="shared" ca="1" si="89"/>
        <v>0</v>
      </c>
      <c r="I256" s="311">
        <f t="shared" ca="1" si="90"/>
        <v>0</v>
      </c>
      <c r="J256" s="308">
        <f>SUMIFS(Смета_план[План, руб],Смета_план[Код статьи],$A256,Смета_план[Номер месяца],"&lt;="&amp;MATCH($C$3,Смета!$E$2:$P$2,0))/1000</f>
        <v>0</v>
      </c>
      <c r="K256" s="308">
        <f>SUM(Смета!$E196:INDEX(Смета!$E196:$P196,1,MATCH($C$3,Смета!$E$2:$P$2,0)))</f>
        <v>0</v>
      </c>
      <c r="L256" s="308">
        <f>SUMIFS(Расходы_факт[Сумма расхода],Расходы_факт[Код статьи],$A256,Расходы_факт[Номер месяца],"&lt;="&amp;MATCH($C$3,Смета!$E$2:$P$2,0))/1000</f>
        <v>0</v>
      </c>
      <c r="M256" s="308">
        <f t="shared" si="91"/>
        <v>0</v>
      </c>
      <c r="N256" s="311">
        <f t="shared" si="92"/>
        <v>0</v>
      </c>
      <c r="O256" s="308">
        <f t="shared" si="95"/>
        <v>0</v>
      </c>
      <c r="P256" s="311">
        <f t="shared" si="96"/>
        <v>0</v>
      </c>
      <c r="Q256" s="21"/>
      <c r="R256" s="1389"/>
      <c r="S256" s="1292"/>
      <c r="T256" s="21"/>
      <c r="U256" s="1389"/>
      <c r="V256" s="21"/>
      <c r="W256" s="21"/>
      <c r="X256" s="21"/>
      <c r="Y256" s="21"/>
      <c r="Z256" s="21"/>
      <c r="AA256" s="21"/>
      <c r="AB256" s="308">
        <v>0</v>
      </c>
      <c r="AC256" s="308">
        <v>0</v>
      </c>
      <c r="AE256" s="308">
        <f t="shared" si="81"/>
        <v>0</v>
      </c>
      <c r="AF256" s="311">
        <f t="shared" si="82"/>
        <v>0</v>
      </c>
      <c r="AG256" s="1477">
        <f t="shared" ref="AG256:AG268" ca="1" si="130">F256-AB256</f>
        <v>0</v>
      </c>
      <c r="AH256" s="1477">
        <f t="shared" ref="AH256:AH268" si="131">M256-AC256</f>
        <v>0</v>
      </c>
    </row>
    <row r="257" spans="1:34" s="669" customFormat="1" ht="22.5" x14ac:dyDescent="0.25">
      <c r="A257" s="20">
        <v>3511020000</v>
      </c>
      <c r="B257" s="21" t="s">
        <v>266</v>
      </c>
      <c r="C257" s="308">
        <f>SUMIFS(Смета_план[План, руб],Смета_план[Код статьи],$A257,Смета_план[Месяц],C$62)/1000</f>
        <v>0</v>
      </c>
      <c r="D257" s="308">
        <f ca="1">SUMPRODUCT(Смета!$E$4:$P$320*(Смета!$A$4:$A$320=$A257)*(Смета!$E$2:$P$2=$C$62))</f>
        <v>0</v>
      </c>
      <c r="E257" s="308">
        <f>SUMIFS(Расходы_факт[Сумма расхода],Расходы_факт[Код статьи],$A257,Расходы_факт[Месяц],$C$62)/1000</f>
        <v>0</v>
      </c>
      <c r="F257" s="308">
        <f t="shared" ca="1" si="87"/>
        <v>0</v>
      </c>
      <c r="G257" s="311">
        <f t="shared" ca="1" si="88"/>
        <v>0</v>
      </c>
      <c r="H257" s="308">
        <f t="shared" ca="1" si="89"/>
        <v>0</v>
      </c>
      <c r="I257" s="311">
        <f t="shared" ca="1" si="90"/>
        <v>0</v>
      </c>
      <c r="J257" s="308">
        <f>SUMIFS(Смета_план[План, руб],Смета_план[Код статьи],$A257,Смета_план[Номер месяца],"&lt;="&amp;MATCH($C$3,Смета!$E$2:$P$2,0))/1000</f>
        <v>0</v>
      </c>
      <c r="K257" s="308">
        <f>SUM(Смета!$E197:INDEX(Смета!$E197:$P197,1,MATCH($C$3,Смета!$E$2:$P$2,0)))</f>
        <v>0</v>
      </c>
      <c r="L257" s="308">
        <f>SUMIFS(Расходы_факт[Сумма расхода],Расходы_факт[Код статьи],$A257,Расходы_факт[Номер месяца],"&lt;="&amp;MATCH($C$3,Смета!$E$2:$P$2,0))/1000</f>
        <v>0</v>
      </c>
      <c r="M257" s="308">
        <f t="shared" si="91"/>
        <v>0</v>
      </c>
      <c r="N257" s="311">
        <f t="shared" si="92"/>
        <v>0</v>
      </c>
      <c r="O257" s="308">
        <f t="shared" si="95"/>
        <v>0</v>
      </c>
      <c r="P257" s="311">
        <f t="shared" si="96"/>
        <v>0</v>
      </c>
      <c r="Q257" s="21"/>
      <c r="R257" s="1389"/>
      <c r="S257" s="1292"/>
      <c r="T257" s="21"/>
      <c r="U257" s="1389"/>
      <c r="V257" s="21"/>
      <c r="W257" s="21"/>
      <c r="X257" s="21"/>
      <c r="Y257" s="21"/>
      <c r="Z257" s="21"/>
      <c r="AA257" s="21"/>
      <c r="AB257" s="308">
        <v>0</v>
      </c>
      <c r="AC257" s="308">
        <v>0</v>
      </c>
      <c r="AE257" s="308">
        <f t="shared" ref="AE257:AE320" si="132">E257-C257</f>
        <v>0</v>
      </c>
      <c r="AF257" s="311">
        <f t="shared" ref="AF257:AF320" si="133">IFERROR(AE257/C257,0)</f>
        <v>0</v>
      </c>
      <c r="AG257" s="1477">
        <f t="shared" ca="1" si="130"/>
        <v>0</v>
      </c>
      <c r="AH257" s="1477">
        <f t="shared" si="131"/>
        <v>0</v>
      </c>
    </row>
    <row r="258" spans="1:34" s="669" customFormat="1" ht="22.5" x14ac:dyDescent="0.25">
      <c r="A258" s="22">
        <v>3511030000</v>
      </c>
      <c r="B258" s="21" t="s">
        <v>267</v>
      </c>
      <c r="C258" s="308">
        <f>SUMIFS(Смета_план[План, руб],Смета_план[Код статьи],$A258,Смета_план[Месяц],C$62)/1000</f>
        <v>0</v>
      </c>
      <c r="D258" s="308">
        <f ca="1">SUMPRODUCT(Смета!$E$4:$P$320*(Смета!$A$4:$A$320=$A258)*(Смета!$E$2:$P$2=$C$62))</f>
        <v>0</v>
      </c>
      <c r="E258" s="308">
        <f>SUMIFS(Расходы_факт[Сумма расхода],Расходы_факт[Код статьи],$A258,Расходы_факт[Месяц],$C$62)/1000</f>
        <v>0</v>
      </c>
      <c r="F258" s="308">
        <f t="shared" ca="1" si="87"/>
        <v>0</v>
      </c>
      <c r="G258" s="311">
        <f t="shared" ca="1" si="88"/>
        <v>0</v>
      </c>
      <c r="H258" s="308">
        <f t="shared" ca="1" si="89"/>
        <v>0</v>
      </c>
      <c r="I258" s="311">
        <f t="shared" ca="1" si="90"/>
        <v>0</v>
      </c>
      <c r="J258" s="308">
        <f>SUMIFS(Смета_план[План, руб],Смета_план[Код статьи],$A258,Смета_план[Номер месяца],"&lt;="&amp;MATCH($C$3,Смета!$E$2:$P$2,0))/1000</f>
        <v>0</v>
      </c>
      <c r="K258" s="308">
        <f>SUM(Смета!$E198:INDEX(Смета!$E198:$P198,1,MATCH($C$3,Смета!$E$2:$P$2,0)))</f>
        <v>0</v>
      </c>
      <c r="L258" s="308">
        <f>SUMIFS(Расходы_факт[Сумма расхода],Расходы_факт[Код статьи],$A258,Расходы_факт[Номер месяца],"&lt;="&amp;MATCH($C$3,Смета!$E$2:$P$2,0))/1000</f>
        <v>0</v>
      </c>
      <c r="M258" s="308">
        <f t="shared" si="91"/>
        <v>0</v>
      </c>
      <c r="N258" s="311">
        <f t="shared" si="92"/>
        <v>0</v>
      </c>
      <c r="O258" s="308">
        <f t="shared" si="95"/>
        <v>0</v>
      </c>
      <c r="P258" s="311">
        <f t="shared" si="96"/>
        <v>0</v>
      </c>
      <c r="Q258" s="21"/>
      <c r="R258" s="1389"/>
      <c r="S258" s="1292"/>
      <c r="T258" s="21"/>
      <c r="U258" s="1389"/>
      <c r="V258" s="21"/>
      <c r="W258" s="21"/>
      <c r="X258" s="21"/>
      <c r="Y258" s="21"/>
      <c r="Z258" s="21"/>
      <c r="AA258" s="21"/>
      <c r="AB258" s="308">
        <v>0</v>
      </c>
      <c r="AC258" s="308">
        <v>0</v>
      </c>
      <c r="AE258" s="308">
        <f t="shared" si="132"/>
        <v>0</v>
      </c>
      <c r="AF258" s="311">
        <f t="shared" si="133"/>
        <v>0</v>
      </c>
      <c r="AG258" s="1477">
        <f t="shared" ca="1" si="130"/>
        <v>0</v>
      </c>
      <c r="AH258" s="1477">
        <f t="shared" si="131"/>
        <v>0</v>
      </c>
    </row>
    <row r="259" spans="1:34" s="669" customFormat="1" ht="33.75" x14ac:dyDescent="0.25">
      <c r="A259" s="22">
        <v>3511040000</v>
      </c>
      <c r="B259" s="21" t="s">
        <v>268</v>
      </c>
      <c r="C259" s="308">
        <f>SUMIFS(Смета_план[План, руб],Смета_план[Код статьи],$A259,Смета_план[Месяц],C$62)/1000</f>
        <v>0</v>
      </c>
      <c r="D259" s="308">
        <f ca="1">SUMPRODUCT(Смета!$E$4:$P$320*(Смета!$A$4:$A$320=$A259)*(Смета!$E$2:$P$2=$C$62))</f>
        <v>0</v>
      </c>
      <c r="E259" s="308">
        <f>SUMIFS(Расходы_факт[Сумма расхода],Расходы_факт[Код статьи],$A259,Расходы_факт[Месяц],$C$62)/1000</f>
        <v>0</v>
      </c>
      <c r="F259" s="308">
        <f t="shared" ca="1" si="87"/>
        <v>0</v>
      </c>
      <c r="G259" s="311">
        <f t="shared" ca="1" si="88"/>
        <v>0</v>
      </c>
      <c r="H259" s="308">
        <f t="shared" ca="1" si="89"/>
        <v>0</v>
      </c>
      <c r="I259" s="311">
        <f t="shared" ca="1" si="90"/>
        <v>0</v>
      </c>
      <c r="J259" s="308">
        <f>SUMIFS(Смета_план[План, руб],Смета_план[Код статьи],$A259,Смета_план[Номер месяца],"&lt;="&amp;MATCH($C$3,Смета!$E$2:$P$2,0))/1000</f>
        <v>0</v>
      </c>
      <c r="K259" s="308">
        <f>SUM(Смета!$E199:INDEX(Смета!$E199:$P199,1,MATCH($C$3,Смета!$E$2:$P$2,0)))</f>
        <v>0</v>
      </c>
      <c r="L259" s="308">
        <f>SUMIFS(Расходы_факт[Сумма расхода],Расходы_факт[Код статьи],$A259,Расходы_факт[Номер месяца],"&lt;="&amp;MATCH($C$3,Смета!$E$2:$P$2,0))/1000</f>
        <v>0</v>
      </c>
      <c r="M259" s="308">
        <f t="shared" si="91"/>
        <v>0</v>
      </c>
      <c r="N259" s="311">
        <f t="shared" si="92"/>
        <v>0</v>
      </c>
      <c r="O259" s="308">
        <f t="shared" si="95"/>
        <v>0</v>
      </c>
      <c r="P259" s="311">
        <f t="shared" si="96"/>
        <v>0</v>
      </c>
      <c r="Q259" s="21"/>
      <c r="R259" s="1389"/>
      <c r="S259" s="1292"/>
      <c r="T259" s="21"/>
      <c r="U259" s="1389"/>
      <c r="V259" s="21"/>
      <c r="W259" s="21"/>
      <c r="X259" s="21"/>
      <c r="Y259" s="21"/>
      <c r="Z259" s="21"/>
      <c r="AA259" s="21"/>
      <c r="AB259" s="308">
        <v>0</v>
      </c>
      <c r="AC259" s="308">
        <v>0</v>
      </c>
      <c r="AE259" s="308">
        <f t="shared" si="132"/>
        <v>0</v>
      </c>
      <c r="AF259" s="311">
        <f t="shared" si="133"/>
        <v>0</v>
      </c>
      <c r="AG259" s="1477">
        <f t="shared" ca="1" si="130"/>
        <v>0</v>
      </c>
      <c r="AH259" s="1477">
        <f t="shared" si="131"/>
        <v>0</v>
      </c>
    </row>
    <row r="260" spans="1:34" s="669" customFormat="1" ht="22.5" x14ac:dyDescent="0.25">
      <c r="A260" s="20">
        <v>3511050000</v>
      </c>
      <c r="B260" s="21" t="s">
        <v>269</v>
      </c>
      <c r="C260" s="308">
        <f>SUMIFS(Смета_план[План, руб],Смета_план[Код статьи],$A260,Смета_план[Месяц],C$62)/1000</f>
        <v>0</v>
      </c>
      <c r="D260" s="308">
        <f ca="1">SUMPRODUCT(Смета!$E$4:$P$320*(Смета!$A$4:$A$320=$A260)*(Смета!$E$2:$P$2=$C$62))</f>
        <v>0</v>
      </c>
      <c r="E260" s="308">
        <f>SUMIFS(Расходы_факт[Сумма расхода],Расходы_факт[Код статьи],$A260,Расходы_факт[Месяц],$C$62)/1000</f>
        <v>0</v>
      </c>
      <c r="F260" s="308">
        <f t="shared" ca="1" si="87"/>
        <v>0</v>
      </c>
      <c r="G260" s="311">
        <f t="shared" ca="1" si="88"/>
        <v>0</v>
      </c>
      <c r="H260" s="308">
        <f t="shared" ca="1" si="89"/>
        <v>0</v>
      </c>
      <c r="I260" s="311">
        <f t="shared" ca="1" si="90"/>
        <v>0</v>
      </c>
      <c r="J260" s="308">
        <f>SUMIFS(Смета_план[План, руб],Смета_план[Код статьи],$A260,Смета_план[Номер месяца],"&lt;="&amp;MATCH($C$3,Смета!$E$2:$P$2,0))/1000</f>
        <v>0</v>
      </c>
      <c r="K260" s="308">
        <f>SUM(Смета!$E200:INDEX(Смета!$E200:$P200,1,MATCH($C$3,Смета!$E$2:$P$2,0)))</f>
        <v>0</v>
      </c>
      <c r="L260" s="308">
        <f>SUMIFS(Расходы_факт[Сумма расхода],Расходы_факт[Код статьи],$A260,Расходы_факт[Номер месяца],"&lt;="&amp;MATCH($C$3,Смета!$E$2:$P$2,0))/1000</f>
        <v>0</v>
      </c>
      <c r="M260" s="308">
        <f t="shared" si="91"/>
        <v>0</v>
      </c>
      <c r="N260" s="311">
        <f t="shared" si="92"/>
        <v>0</v>
      </c>
      <c r="O260" s="308">
        <f t="shared" si="95"/>
        <v>0</v>
      </c>
      <c r="P260" s="311">
        <f t="shared" si="96"/>
        <v>0</v>
      </c>
      <c r="Q260" s="21"/>
      <c r="R260" s="1389"/>
      <c r="S260" s="1292"/>
      <c r="T260" s="21"/>
      <c r="U260" s="1389"/>
      <c r="V260" s="21"/>
      <c r="W260" s="21"/>
      <c r="X260" s="21"/>
      <c r="Y260" s="21"/>
      <c r="Z260" s="21"/>
      <c r="AA260" s="21"/>
      <c r="AB260" s="308">
        <v>0</v>
      </c>
      <c r="AC260" s="308">
        <v>0</v>
      </c>
      <c r="AE260" s="308">
        <f t="shared" si="132"/>
        <v>0</v>
      </c>
      <c r="AF260" s="311">
        <f t="shared" si="133"/>
        <v>0</v>
      </c>
      <c r="AG260" s="1477">
        <f t="shared" ca="1" si="130"/>
        <v>0</v>
      </c>
      <c r="AH260" s="1477">
        <f t="shared" si="131"/>
        <v>0</v>
      </c>
    </row>
    <row r="261" spans="1:34" s="669" customFormat="1" ht="22.5" x14ac:dyDescent="0.25">
      <c r="A261" s="20">
        <v>3511060000</v>
      </c>
      <c r="B261" s="21" t="s">
        <v>270</v>
      </c>
      <c r="C261" s="308">
        <f>SUMIFS(Смета_план[План, руб],Смета_план[Код статьи],$A261,Смета_план[Месяц],C$62)/1000</f>
        <v>0</v>
      </c>
      <c r="D261" s="308">
        <f ca="1">SUMPRODUCT(Смета!$E$4:$P$320*(Смета!$A$4:$A$320=$A261)*(Смета!$E$2:$P$2=$C$62))</f>
        <v>0</v>
      </c>
      <c r="E261" s="308">
        <f>SUMIFS(Расходы_факт[Сумма расхода],Расходы_факт[Код статьи],$A261,Расходы_факт[Месяц],$C$62)/1000</f>
        <v>0</v>
      </c>
      <c r="F261" s="308">
        <f t="shared" ref="F261:F324" ca="1" si="134">D261-C261</f>
        <v>0</v>
      </c>
      <c r="G261" s="311">
        <f t="shared" ref="G261:G324" ca="1" si="135">IFERROR(F261/C261,0)</f>
        <v>0</v>
      </c>
      <c r="H261" s="308">
        <f t="shared" ref="H261:H324" ca="1" si="136">E261-D261</f>
        <v>0</v>
      </c>
      <c r="I261" s="311">
        <f t="shared" ref="I261:I324" ca="1" si="137">IFERROR(H261/D261,0)</f>
        <v>0</v>
      </c>
      <c r="J261" s="308">
        <f>SUMIFS(Смета_план[План, руб],Смета_план[Код статьи],$A261,Смета_план[Номер месяца],"&lt;="&amp;MATCH($C$3,Смета!$E$2:$P$2,0))/1000</f>
        <v>0</v>
      </c>
      <c r="K261" s="308">
        <f>SUM(Смета!$E201:INDEX(Смета!$E201:$P201,1,MATCH($C$3,Смета!$E$2:$P$2,0)))</f>
        <v>0</v>
      </c>
      <c r="L261" s="308">
        <f>SUMIFS(Расходы_факт[Сумма расхода],Расходы_факт[Код статьи],$A261,Расходы_факт[Номер месяца],"&lt;="&amp;MATCH($C$3,Смета!$E$2:$P$2,0))/1000</f>
        <v>0</v>
      </c>
      <c r="M261" s="308">
        <f t="shared" si="91"/>
        <v>0</v>
      </c>
      <c r="N261" s="311">
        <f t="shared" si="92"/>
        <v>0</v>
      </c>
      <c r="O261" s="308">
        <f t="shared" si="95"/>
        <v>0</v>
      </c>
      <c r="P261" s="311">
        <f t="shared" si="96"/>
        <v>0</v>
      </c>
      <c r="Q261" s="21"/>
      <c r="R261" s="1389"/>
      <c r="S261" s="1292"/>
      <c r="T261" s="21"/>
      <c r="U261" s="1389"/>
      <c r="V261" s="21"/>
      <c r="W261" s="21"/>
      <c r="X261" s="21"/>
      <c r="Y261" s="21"/>
      <c r="Z261" s="21"/>
      <c r="AA261" s="21"/>
      <c r="AB261" s="308">
        <v>0</v>
      </c>
      <c r="AC261" s="308">
        <v>0</v>
      </c>
      <c r="AE261" s="308">
        <f t="shared" si="132"/>
        <v>0</v>
      </c>
      <c r="AF261" s="311">
        <f t="shared" si="133"/>
        <v>0</v>
      </c>
      <c r="AG261" s="1477">
        <f t="shared" ca="1" si="130"/>
        <v>0</v>
      </c>
      <c r="AH261" s="1477">
        <f t="shared" si="131"/>
        <v>0</v>
      </c>
    </row>
    <row r="262" spans="1:34" s="669" customFormat="1" ht="22.5" x14ac:dyDescent="0.25">
      <c r="A262" s="20">
        <v>3511070000</v>
      </c>
      <c r="B262" s="21" t="s">
        <v>271</v>
      </c>
      <c r="C262" s="308">
        <f>SUMIFS(Смета_план[План, руб],Смета_план[Код статьи],$A262,Смета_план[Месяц],C$62)/1000</f>
        <v>0</v>
      </c>
      <c r="D262" s="308">
        <f ca="1">SUMPRODUCT(Смета!$E$4:$P$320*(Смета!$A$4:$A$320=$A262)*(Смета!$E$2:$P$2=$C$62))</f>
        <v>0</v>
      </c>
      <c r="E262" s="308">
        <f>SUMIFS(Расходы_факт[Сумма расхода],Расходы_факт[Код статьи],$A262,Расходы_факт[Месяц],$C$62)/1000</f>
        <v>0</v>
      </c>
      <c r="F262" s="308">
        <f t="shared" ca="1" si="134"/>
        <v>0</v>
      </c>
      <c r="G262" s="311">
        <f t="shared" ca="1" si="135"/>
        <v>0</v>
      </c>
      <c r="H262" s="308">
        <f t="shared" ca="1" si="136"/>
        <v>0</v>
      </c>
      <c r="I262" s="311">
        <f t="shared" ca="1" si="137"/>
        <v>0</v>
      </c>
      <c r="J262" s="308">
        <f>SUMIFS(Смета_план[План, руб],Смета_план[Код статьи],$A262,Смета_план[Номер месяца],"&lt;="&amp;MATCH($C$3,Смета!$E$2:$P$2,0))/1000</f>
        <v>0</v>
      </c>
      <c r="K262" s="308">
        <f>SUM(Смета!$E202:INDEX(Смета!$E202:$P202,1,MATCH($C$3,Смета!$E$2:$P$2,0)))</f>
        <v>0</v>
      </c>
      <c r="L262" s="308">
        <f>SUMIFS(Расходы_факт[Сумма расхода],Расходы_факт[Код статьи],$A262,Расходы_факт[Номер месяца],"&lt;="&amp;MATCH($C$3,Смета!$E$2:$P$2,0))/1000</f>
        <v>0</v>
      </c>
      <c r="M262" s="308">
        <f t="shared" si="91"/>
        <v>0</v>
      </c>
      <c r="N262" s="311">
        <f t="shared" si="92"/>
        <v>0</v>
      </c>
      <c r="O262" s="308">
        <f t="shared" si="95"/>
        <v>0</v>
      </c>
      <c r="P262" s="311">
        <f t="shared" si="96"/>
        <v>0</v>
      </c>
      <c r="Q262" s="21"/>
      <c r="R262" s="1389"/>
      <c r="S262" s="1292"/>
      <c r="T262" s="21"/>
      <c r="U262" s="1389"/>
      <c r="V262" s="21"/>
      <c r="W262" s="21"/>
      <c r="X262" s="21"/>
      <c r="Y262" s="21"/>
      <c r="Z262" s="21"/>
      <c r="AA262" s="21"/>
      <c r="AB262" s="308">
        <v>0</v>
      </c>
      <c r="AC262" s="308">
        <v>0</v>
      </c>
      <c r="AE262" s="308">
        <f t="shared" si="132"/>
        <v>0</v>
      </c>
      <c r="AF262" s="311">
        <f t="shared" si="133"/>
        <v>0</v>
      </c>
      <c r="AG262" s="1477">
        <f t="shared" ca="1" si="130"/>
        <v>0</v>
      </c>
      <c r="AH262" s="1477">
        <f t="shared" si="131"/>
        <v>0</v>
      </c>
    </row>
    <row r="263" spans="1:34" s="669" customFormat="1" x14ac:dyDescent="0.25">
      <c r="A263" s="20">
        <v>3511080000</v>
      </c>
      <c r="B263" s="21" t="s">
        <v>272</v>
      </c>
      <c r="C263" s="308">
        <f>SUMIFS(Смета_план[План, руб],Смета_план[Код статьи],$A263,Смета_план[Месяц],C$62)/1000</f>
        <v>0</v>
      </c>
      <c r="D263" s="308">
        <f ca="1">SUMPRODUCT(Смета!$E$4:$P$320*(Смета!$A$4:$A$320=$A263)*(Смета!$E$2:$P$2=$C$62))</f>
        <v>0</v>
      </c>
      <c r="E263" s="308">
        <f>SUMIFS(Расходы_факт[Сумма расхода],Расходы_факт[Код статьи],$A263,Расходы_факт[Месяц],$C$62)/1000</f>
        <v>0</v>
      </c>
      <c r="F263" s="308">
        <f t="shared" ca="1" si="134"/>
        <v>0</v>
      </c>
      <c r="G263" s="311">
        <f t="shared" ca="1" si="135"/>
        <v>0</v>
      </c>
      <c r="H263" s="308">
        <f t="shared" ca="1" si="136"/>
        <v>0</v>
      </c>
      <c r="I263" s="311">
        <f t="shared" ca="1" si="137"/>
        <v>0</v>
      </c>
      <c r="J263" s="308">
        <f>SUMIFS(Смета_план[План, руб],Смета_план[Код статьи],$A263,Смета_план[Номер месяца],"&lt;="&amp;MATCH($C$3,Смета!$E$2:$P$2,0))/1000</f>
        <v>0</v>
      </c>
      <c r="K263" s="308">
        <f>SUM(Смета!$E203:INDEX(Смета!$E203:$P203,1,MATCH($C$3,Смета!$E$2:$P$2,0)))</f>
        <v>0</v>
      </c>
      <c r="L263" s="308">
        <f>SUMIFS(Расходы_факт[Сумма расхода],Расходы_факт[Код статьи],$A263,Расходы_факт[Номер месяца],"&lt;="&amp;MATCH($C$3,Смета!$E$2:$P$2,0))/1000</f>
        <v>0</v>
      </c>
      <c r="M263" s="308">
        <f t="shared" si="91"/>
        <v>0</v>
      </c>
      <c r="N263" s="311">
        <f t="shared" si="92"/>
        <v>0</v>
      </c>
      <c r="O263" s="308">
        <f t="shared" si="95"/>
        <v>0</v>
      </c>
      <c r="P263" s="311">
        <f t="shared" si="96"/>
        <v>0</v>
      </c>
      <c r="Q263" s="21"/>
      <c r="R263" s="1389"/>
      <c r="S263" s="1292"/>
      <c r="T263" s="21"/>
      <c r="U263" s="1389"/>
      <c r="V263" s="21"/>
      <c r="W263" s="21"/>
      <c r="X263" s="21"/>
      <c r="Y263" s="21"/>
      <c r="Z263" s="21"/>
      <c r="AA263" s="21"/>
      <c r="AB263" s="308">
        <v>0</v>
      </c>
      <c r="AC263" s="308">
        <v>0</v>
      </c>
      <c r="AE263" s="308">
        <f t="shared" si="132"/>
        <v>0</v>
      </c>
      <c r="AF263" s="311">
        <f t="shared" si="133"/>
        <v>0</v>
      </c>
      <c r="AG263" s="1477">
        <f t="shared" ca="1" si="130"/>
        <v>0</v>
      </c>
      <c r="AH263" s="1477">
        <f t="shared" si="131"/>
        <v>0</v>
      </c>
    </row>
    <row r="264" spans="1:34" s="669" customFormat="1" ht="22.5" x14ac:dyDescent="0.25">
      <c r="A264" s="20">
        <v>3511090000</v>
      </c>
      <c r="B264" s="21" t="s">
        <v>273</v>
      </c>
      <c r="C264" s="308">
        <f>SUMIFS(Смета_план[План, руб],Смета_план[Код статьи],$A264,Смета_план[Месяц],C$62)/1000</f>
        <v>0</v>
      </c>
      <c r="D264" s="308">
        <f ca="1">SUMPRODUCT(Смета!$E$4:$P$320*(Смета!$A$4:$A$320=$A264)*(Смета!$E$2:$P$2=$C$62))</f>
        <v>0</v>
      </c>
      <c r="E264" s="308">
        <f>SUMIFS(Расходы_факт[Сумма расхода],Расходы_факт[Код статьи],$A264,Расходы_факт[Месяц],$C$62)/1000</f>
        <v>0</v>
      </c>
      <c r="F264" s="308">
        <f t="shared" ca="1" si="134"/>
        <v>0</v>
      </c>
      <c r="G264" s="311">
        <f t="shared" ca="1" si="135"/>
        <v>0</v>
      </c>
      <c r="H264" s="308">
        <f t="shared" ca="1" si="136"/>
        <v>0</v>
      </c>
      <c r="I264" s="311">
        <f t="shared" ca="1" si="137"/>
        <v>0</v>
      </c>
      <c r="J264" s="308">
        <f>SUMIFS(Смета_план[План, руб],Смета_план[Код статьи],$A264,Смета_план[Номер месяца],"&lt;="&amp;MATCH($C$3,Смета!$E$2:$P$2,0))/1000</f>
        <v>0</v>
      </c>
      <c r="K264" s="308">
        <f>SUM(Смета!$E204:INDEX(Смета!$E204:$P204,1,MATCH($C$3,Смета!$E$2:$P$2,0)))</f>
        <v>0</v>
      </c>
      <c r="L264" s="308">
        <f>SUMIFS(Расходы_факт[Сумма расхода],Расходы_факт[Код статьи],$A264,Расходы_факт[Номер месяца],"&lt;="&amp;MATCH($C$3,Смета!$E$2:$P$2,0))/1000</f>
        <v>0</v>
      </c>
      <c r="M264" s="308">
        <f t="shared" si="91"/>
        <v>0</v>
      </c>
      <c r="N264" s="311">
        <f t="shared" si="92"/>
        <v>0</v>
      </c>
      <c r="O264" s="308">
        <f t="shared" si="95"/>
        <v>0</v>
      </c>
      <c r="P264" s="311">
        <f t="shared" si="96"/>
        <v>0</v>
      </c>
      <c r="Q264" s="21"/>
      <c r="R264" s="1389"/>
      <c r="S264" s="1292"/>
      <c r="T264" s="21"/>
      <c r="U264" s="1389"/>
      <c r="V264" s="21"/>
      <c r="W264" s="21"/>
      <c r="X264" s="21"/>
      <c r="Y264" s="21"/>
      <c r="Z264" s="21"/>
      <c r="AA264" s="21"/>
      <c r="AB264" s="308">
        <v>0</v>
      </c>
      <c r="AC264" s="308">
        <v>0</v>
      </c>
      <c r="AE264" s="308">
        <f t="shared" si="132"/>
        <v>0</v>
      </c>
      <c r="AF264" s="311">
        <f t="shared" si="133"/>
        <v>0</v>
      </c>
      <c r="AG264" s="1477">
        <f t="shared" ca="1" si="130"/>
        <v>0</v>
      </c>
      <c r="AH264" s="1477">
        <f t="shared" si="131"/>
        <v>0</v>
      </c>
    </row>
    <row r="265" spans="1:34" s="669" customFormat="1" ht="45" x14ac:dyDescent="0.25">
      <c r="A265" s="20">
        <v>3511100000</v>
      </c>
      <c r="B265" s="21" t="s">
        <v>274</v>
      </c>
      <c r="C265" s="308">
        <f>SUMIFS(Смета_план[План, руб],Смета_план[Код статьи],$A265,Смета_план[Месяц],C$62)/1000</f>
        <v>0</v>
      </c>
      <c r="D265" s="308">
        <f ca="1">SUMPRODUCT(Смета!$E$4:$P$320*(Смета!$A$4:$A$320=$A265)*(Смета!$E$2:$P$2=$C$62))</f>
        <v>0</v>
      </c>
      <c r="E265" s="308">
        <f>SUMIFS(Расходы_факт[Сумма расхода],Расходы_факт[Код статьи],$A265,Расходы_факт[Месяц],$C$62)/1000</f>
        <v>0</v>
      </c>
      <c r="F265" s="308">
        <f t="shared" ca="1" si="134"/>
        <v>0</v>
      </c>
      <c r="G265" s="311">
        <f t="shared" ca="1" si="135"/>
        <v>0</v>
      </c>
      <c r="H265" s="308">
        <f t="shared" ca="1" si="136"/>
        <v>0</v>
      </c>
      <c r="I265" s="311">
        <f t="shared" ca="1" si="137"/>
        <v>0</v>
      </c>
      <c r="J265" s="308">
        <f>SUMIFS(Смета_план[План, руб],Смета_план[Код статьи],$A265,Смета_план[Номер месяца],"&lt;="&amp;MATCH($C$3,Смета!$E$2:$P$2,0))/1000</f>
        <v>0</v>
      </c>
      <c r="K265" s="308">
        <f>SUM(Смета!$E205:INDEX(Смета!$E205:$P205,1,MATCH($C$3,Смета!$E$2:$P$2,0)))</f>
        <v>0</v>
      </c>
      <c r="L265" s="308">
        <f>SUMIFS(Расходы_факт[Сумма расхода],Расходы_факт[Код статьи],$A265,Расходы_факт[Номер месяца],"&lt;="&amp;MATCH($C$3,Смета!$E$2:$P$2,0))/1000</f>
        <v>0</v>
      </c>
      <c r="M265" s="308">
        <f t="shared" ref="M265:M331" si="138">K265-J265</f>
        <v>0</v>
      </c>
      <c r="N265" s="311">
        <f t="shared" ref="N265:N331" si="139">IFERROR(M265/J265,0)</f>
        <v>0</v>
      </c>
      <c r="O265" s="308">
        <f t="shared" si="95"/>
        <v>0</v>
      </c>
      <c r="P265" s="311">
        <f t="shared" si="96"/>
        <v>0</v>
      </c>
      <c r="Q265" s="21"/>
      <c r="R265" s="1389"/>
      <c r="S265" s="1292"/>
      <c r="T265" s="21"/>
      <c r="U265" s="1389"/>
      <c r="V265" s="21"/>
      <c r="W265" s="21"/>
      <c r="X265" s="21"/>
      <c r="Y265" s="21"/>
      <c r="Z265" s="21"/>
      <c r="AA265" s="21"/>
      <c r="AB265" s="308">
        <v>0</v>
      </c>
      <c r="AC265" s="308">
        <v>0</v>
      </c>
      <c r="AE265" s="308">
        <f t="shared" si="132"/>
        <v>0</v>
      </c>
      <c r="AF265" s="311">
        <f t="shared" si="133"/>
        <v>0</v>
      </c>
      <c r="AG265" s="1477">
        <f t="shared" ca="1" si="130"/>
        <v>0</v>
      </c>
      <c r="AH265" s="1477">
        <f t="shared" si="131"/>
        <v>0</v>
      </c>
    </row>
    <row r="266" spans="1:34" s="669" customFormat="1" ht="22.5" x14ac:dyDescent="0.25">
      <c r="A266" s="20">
        <v>3511110000</v>
      </c>
      <c r="B266" s="21" t="s">
        <v>275</v>
      </c>
      <c r="C266" s="308">
        <f>SUMIFS(Смета_план[План, руб],Смета_план[Код статьи],$A266,Смета_план[Месяц],C$62)/1000</f>
        <v>0</v>
      </c>
      <c r="D266" s="308">
        <f ca="1">SUMPRODUCT(Смета!$E$4:$P$320*(Смета!$A$4:$A$320=$A266)*(Смета!$E$2:$P$2=$C$62))</f>
        <v>0</v>
      </c>
      <c r="E266" s="308">
        <f>SUMIFS(Расходы_факт[Сумма расхода],Расходы_факт[Код статьи],$A266,Расходы_факт[Месяц],$C$62)/1000</f>
        <v>0</v>
      </c>
      <c r="F266" s="308">
        <f t="shared" ca="1" si="134"/>
        <v>0</v>
      </c>
      <c r="G266" s="311">
        <f t="shared" ca="1" si="135"/>
        <v>0</v>
      </c>
      <c r="H266" s="308">
        <f t="shared" ca="1" si="136"/>
        <v>0</v>
      </c>
      <c r="I266" s="311">
        <f t="shared" ca="1" si="137"/>
        <v>0</v>
      </c>
      <c r="J266" s="308">
        <f>SUMIFS(Смета_план[План, руб],Смета_план[Код статьи],$A266,Смета_план[Номер месяца],"&lt;="&amp;MATCH($C$3,Смета!$E$2:$P$2,0))/1000</f>
        <v>0</v>
      </c>
      <c r="K266" s="308">
        <f>SUM(Смета!$E206:INDEX(Смета!$E206:$P206,1,MATCH($C$3,Смета!$E$2:$P$2,0)))</f>
        <v>0</v>
      </c>
      <c r="L266" s="308">
        <f>SUMIFS(Расходы_факт[Сумма расхода],Расходы_факт[Код статьи],$A266,Расходы_факт[Номер месяца],"&lt;="&amp;MATCH($C$3,Смета!$E$2:$P$2,0))/1000</f>
        <v>0</v>
      </c>
      <c r="M266" s="308">
        <f t="shared" si="138"/>
        <v>0</v>
      </c>
      <c r="N266" s="311">
        <f t="shared" si="139"/>
        <v>0</v>
      </c>
      <c r="O266" s="308">
        <f t="shared" ref="O266:O332" si="140">L266-K266</f>
        <v>0</v>
      </c>
      <c r="P266" s="311">
        <f t="shared" ref="P266:P332" si="141">IFERROR(O266/K266,0)</f>
        <v>0</v>
      </c>
      <c r="Q266" s="21"/>
      <c r="R266" s="1389"/>
      <c r="S266" s="1292"/>
      <c r="T266" s="21"/>
      <c r="U266" s="1389"/>
      <c r="V266" s="21"/>
      <c r="W266" s="21"/>
      <c r="X266" s="21"/>
      <c r="Y266" s="21"/>
      <c r="Z266" s="21"/>
      <c r="AA266" s="21"/>
      <c r="AB266" s="308">
        <v>0</v>
      </c>
      <c r="AC266" s="308">
        <v>0</v>
      </c>
      <c r="AE266" s="308">
        <f t="shared" si="132"/>
        <v>0</v>
      </c>
      <c r="AF266" s="311">
        <f t="shared" si="133"/>
        <v>0</v>
      </c>
      <c r="AG266" s="1477">
        <f t="shared" ca="1" si="130"/>
        <v>0</v>
      </c>
      <c r="AH266" s="1477">
        <f t="shared" si="131"/>
        <v>0</v>
      </c>
    </row>
    <row r="267" spans="1:34" s="669" customFormat="1" ht="22.5" x14ac:dyDescent="0.25">
      <c r="A267" s="20">
        <v>3511120000</v>
      </c>
      <c r="B267" s="21" t="s">
        <v>276</v>
      </c>
      <c r="C267" s="308">
        <f>SUMIFS(Смета_план[План, руб],Смета_план[Код статьи],$A267,Смета_план[Месяц],C$62)/1000</f>
        <v>0</v>
      </c>
      <c r="D267" s="308">
        <f ca="1">SUMPRODUCT(Смета!$E$4:$P$320*(Смета!$A$4:$A$320=$A267)*(Смета!$E$2:$P$2=$C$62))</f>
        <v>0</v>
      </c>
      <c r="E267" s="308">
        <f>SUMIFS(Расходы_факт[Сумма расхода],Расходы_факт[Код статьи],$A267,Расходы_факт[Месяц],$C$62)/1000</f>
        <v>0</v>
      </c>
      <c r="F267" s="308">
        <f t="shared" ca="1" si="134"/>
        <v>0</v>
      </c>
      <c r="G267" s="311">
        <f t="shared" ca="1" si="135"/>
        <v>0</v>
      </c>
      <c r="H267" s="308">
        <f t="shared" ca="1" si="136"/>
        <v>0</v>
      </c>
      <c r="I267" s="311">
        <f t="shared" ca="1" si="137"/>
        <v>0</v>
      </c>
      <c r="J267" s="308">
        <f>SUMIFS(Смета_план[План, руб],Смета_план[Код статьи],$A267,Смета_план[Номер месяца],"&lt;="&amp;MATCH($C$3,Смета!$E$2:$P$2,0))/1000</f>
        <v>0</v>
      </c>
      <c r="K267" s="308">
        <f>SUM(Смета!$E207:INDEX(Смета!$E207:$P207,1,MATCH($C$3,Смета!$E$2:$P$2,0)))</f>
        <v>0</v>
      </c>
      <c r="L267" s="308">
        <f>SUMIFS(Расходы_факт[Сумма расхода],Расходы_факт[Код статьи],$A267,Расходы_факт[Номер месяца],"&lt;="&amp;MATCH($C$3,Смета!$E$2:$P$2,0))/1000</f>
        <v>0</v>
      </c>
      <c r="M267" s="308">
        <f t="shared" ref="M267" si="142">K267-J267</f>
        <v>0</v>
      </c>
      <c r="N267" s="311">
        <f t="shared" ref="N267" si="143">IFERROR(M267/J267,0)</f>
        <v>0</v>
      </c>
      <c r="O267" s="308">
        <f t="shared" ref="O267" si="144">L267-K267</f>
        <v>0</v>
      </c>
      <c r="P267" s="311">
        <f t="shared" ref="P267" si="145">IFERROR(O267/K267,0)</f>
        <v>0</v>
      </c>
      <c r="Q267" s="21"/>
      <c r="R267" s="1389"/>
      <c r="S267" s="1292"/>
      <c r="T267" s="21"/>
      <c r="U267" s="1389"/>
      <c r="V267" s="21"/>
      <c r="W267" s="21"/>
      <c r="X267" s="21"/>
      <c r="Y267" s="21"/>
      <c r="Z267" s="21"/>
      <c r="AA267" s="21"/>
      <c r="AB267" s="1464">
        <v>0</v>
      </c>
      <c r="AC267" s="1464">
        <v>0</v>
      </c>
      <c r="AE267" s="308">
        <f t="shared" si="132"/>
        <v>0</v>
      </c>
      <c r="AF267" s="311">
        <f t="shared" si="133"/>
        <v>0</v>
      </c>
      <c r="AG267" s="1477">
        <f t="shared" ca="1" si="130"/>
        <v>0</v>
      </c>
      <c r="AH267" s="1477">
        <f t="shared" si="131"/>
        <v>0</v>
      </c>
    </row>
    <row r="268" spans="1:34" s="669" customFormat="1" ht="22.5" x14ac:dyDescent="0.25">
      <c r="A268" s="20">
        <v>3511130000</v>
      </c>
      <c r="B268" s="21" t="s">
        <v>1284</v>
      </c>
      <c r="C268" s="308">
        <f>SUMIFS(Смета_план[План, руб],Смета_план[Код статьи],$A268,Смета_план[Месяц],C$62)/1000</f>
        <v>0</v>
      </c>
      <c r="D268" s="308">
        <f ca="1">SUMPRODUCT(Смета!$E$4:$P$320*(Смета!$A$4:$A$320=$A268)*(Смета!$E$2:$P$2=$C$62))</f>
        <v>0</v>
      </c>
      <c r="E268" s="308">
        <f>SUMIFS(Расходы_факт[Сумма расхода],Расходы_факт[Код статьи],$A268,Расходы_факт[Месяц],$C$62)/1000</f>
        <v>0</v>
      </c>
      <c r="F268" s="308">
        <f t="shared" ca="1" si="134"/>
        <v>0</v>
      </c>
      <c r="G268" s="311">
        <f t="shared" ca="1" si="135"/>
        <v>0</v>
      </c>
      <c r="H268" s="308">
        <f t="shared" ca="1" si="136"/>
        <v>0</v>
      </c>
      <c r="I268" s="311">
        <f t="shared" ca="1" si="137"/>
        <v>0</v>
      </c>
      <c r="J268" s="308">
        <f>SUMIFS(Смета_план[План, руб],Смета_план[Код статьи],$A268,Смета_план[Номер месяца],"&lt;="&amp;MATCH($C$3,Смета!$E$2:$P$2,0))/1000</f>
        <v>0</v>
      </c>
      <c r="K268" s="308">
        <f>SUM(Смета!$E208:INDEX(Смета!$E208:$P208,1,MATCH($C$3,Смета!$E$2:$P$2,0)))</f>
        <v>0</v>
      </c>
      <c r="L268" s="308">
        <f>SUMIFS(Расходы_факт[Сумма расхода],Расходы_факт[Код статьи],$A268,Расходы_факт[Номер месяца],"&lt;="&amp;MATCH($C$3,Смета!$E$2:$P$2,0))/1000</f>
        <v>0</v>
      </c>
      <c r="M268" s="308">
        <f t="shared" ref="M268" si="146">K268-J268</f>
        <v>0</v>
      </c>
      <c r="N268" s="311">
        <f t="shared" ref="N268" si="147">IFERROR(M268/J268,0)</f>
        <v>0</v>
      </c>
      <c r="O268" s="308">
        <f t="shared" ref="O268" si="148">L268-K268</f>
        <v>0</v>
      </c>
      <c r="P268" s="311">
        <f t="shared" ref="P268" si="149">IFERROR(O268/K268,0)</f>
        <v>0</v>
      </c>
      <c r="Q268" s="21"/>
      <c r="R268" s="1389"/>
      <c r="S268" s="1292"/>
      <c r="T268" s="21"/>
      <c r="U268" s="1389"/>
      <c r="V268" s="21"/>
      <c r="W268" s="21"/>
      <c r="X268" s="21"/>
      <c r="Y268" s="21"/>
      <c r="Z268" s="21"/>
      <c r="AA268" s="21"/>
      <c r="AB268" s="308">
        <v>0</v>
      </c>
      <c r="AC268" s="308">
        <v>0</v>
      </c>
      <c r="AE268" s="308">
        <f t="shared" si="132"/>
        <v>0</v>
      </c>
      <c r="AF268" s="311">
        <f t="shared" si="133"/>
        <v>0</v>
      </c>
      <c r="AG268" s="1477">
        <f t="shared" ca="1" si="130"/>
        <v>0</v>
      </c>
      <c r="AH268" s="1477">
        <f t="shared" si="131"/>
        <v>0</v>
      </c>
    </row>
    <row r="269" spans="1:34" x14ac:dyDescent="0.25">
      <c r="A269" s="18" t="s">
        <v>277</v>
      </c>
      <c r="B269" s="19"/>
      <c r="C269" s="320">
        <f>C270+C280+C285</f>
        <v>0</v>
      </c>
      <c r="D269" s="320">
        <f ca="1">D270+D280+D285</f>
        <v>0</v>
      </c>
      <c r="E269" s="320">
        <f>E270+E280+E285</f>
        <v>0</v>
      </c>
      <c r="F269" s="320">
        <f t="shared" ca="1" si="134"/>
        <v>0</v>
      </c>
      <c r="G269" s="321">
        <f t="shared" ca="1" si="135"/>
        <v>0</v>
      </c>
      <c r="H269" s="320">
        <f t="shared" ca="1" si="136"/>
        <v>0</v>
      </c>
      <c r="I269" s="321">
        <f t="shared" ca="1" si="137"/>
        <v>0</v>
      </c>
      <c r="J269" s="320">
        <f>J270+J280+J285</f>
        <v>0</v>
      </c>
      <c r="K269" s="320">
        <f>K270+K280+K285</f>
        <v>0</v>
      </c>
      <c r="L269" s="320">
        <f>L270+L280+L285</f>
        <v>0</v>
      </c>
      <c r="M269" s="320">
        <f t="shared" si="138"/>
        <v>0</v>
      </c>
      <c r="N269" s="321">
        <f t="shared" si="139"/>
        <v>0</v>
      </c>
      <c r="O269" s="320">
        <f t="shared" si="140"/>
        <v>0</v>
      </c>
      <c r="P269" s="321">
        <f t="shared" si="141"/>
        <v>0</v>
      </c>
      <c r="Q269" s="19"/>
      <c r="R269" s="1388"/>
      <c r="S269" s="1291"/>
      <c r="T269" s="19"/>
      <c r="U269" s="1388"/>
      <c r="V269" s="322"/>
      <c r="W269" s="322"/>
      <c r="X269" s="322"/>
      <c r="Y269" s="322"/>
      <c r="Z269" s="322"/>
      <c r="AA269" s="322"/>
      <c r="AB269" s="320">
        <v>92.633559999999989</v>
      </c>
      <c r="AC269" s="320">
        <v>-443.36644000000001</v>
      </c>
      <c r="AE269" s="320">
        <f t="shared" si="132"/>
        <v>0</v>
      </c>
      <c r="AF269" s="321">
        <f t="shared" si="133"/>
        <v>0</v>
      </c>
    </row>
    <row r="270" spans="1:34" s="669" customFormat="1" x14ac:dyDescent="0.25">
      <c r="A270" s="27" t="s">
        <v>278</v>
      </c>
      <c r="B270" s="12"/>
      <c r="C270" s="325">
        <f>SUM(C271:C279)</f>
        <v>0</v>
      </c>
      <c r="D270" s="325">
        <f ca="1">SUM(D271:D279)</f>
        <v>0</v>
      </c>
      <c r="E270" s="325">
        <f>SUM(E271:E279)</f>
        <v>0</v>
      </c>
      <c r="F270" s="323">
        <f t="shared" ca="1" si="134"/>
        <v>0</v>
      </c>
      <c r="G270" s="324">
        <f t="shared" ca="1" si="135"/>
        <v>0</v>
      </c>
      <c r="H270" s="323">
        <f t="shared" ca="1" si="136"/>
        <v>0</v>
      </c>
      <c r="I270" s="324">
        <f t="shared" ca="1" si="137"/>
        <v>0</v>
      </c>
      <c r="J270" s="325">
        <f>SUM(J271:J279)</f>
        <v>0</v>
      </c>
      <c r="K270" s="325">
        <f>SUM(K271:K279)</f>
        <v>0</v>
      </c>
      <c r="L270" s="325">
        <f>SUM(L271:L279)</f>
        <v>0</v>
      </c>
      <c r="M270" s="323">
        <f t="shared" si="138"/>
        <v>0</v>
      </c>
      <c r="N270" s="324">
        <f t="shared" si="139"/>
        <v>0</v>
      </c>
      <c r="O270" s="323">
        <f t="shared" si="140"/>
        <v>0</v>
      </c>
      <c r="P270" s="324">
        <f t="shared" si="141"/>
        <v>0</v>
      </c>
      <c r="Q270" s="12"/>
      <c r="R270" s="1389"/>
      <c r="S270" s="1293"/>
      <c r="T270" s="12"/>
      <c r="U270" s="1389"/>
      <c r="V270" s="21"/>
      <c r="W270" s="21"/>
      <c r="X270" s="21"/>
      <c r="Y270" s="21"/>
      <c r="Z270" s="21"/>
      <c r="AA270" s="21"/>
      <c r="AB270" s="325">
        <v>234.63355999999999</v>
      </c>
      <c r="AC270" s="325">
        <v>-165.36644000000001</v>
      </c>
      <c r="AE270" s="323">
        <f t="shared" si="132"/>
        <v>0</v>
      </c>
      <c r="AF270" s="324">
        <f t="shared" si="133"/>
        <v>0</v>
      </c>
    </row>
    <row r="271" spans="1:34" s="669" customFormat="1" ht="22.5" x14ac:dyDescent="0.25">
      <c r="A271" s="20">
        <v>3512010100</v>
      </c>
      <c r="B271" s="21" t="s">
        <v>279</v>
      </c>
      <c r="C271" s="308">
        <f>SUMIFS(Смета_план[План, руб],Смета_план[Код статьи],$A271,Смета_план[Месяц],C$62)/1000</f>
        <v>0</v>
      </c>
      <c r="D271" s="308">
        <f ca="1">SUMPRODUCT(Смета!$E$4:$P$320*(Смета!$A$4:$A$320=$A271)*(Смета!$E$2:$P$2=$C$62))</f>
        <v>0</v>
      </c>
      <c r="E271" s="308">
        <f>SUMIFS(Расходы_факт[Сумма расхода],Расходы_факт[Код статьи],$A271,Расходы_факт[Месяц],$C$62)/1000</f>
        <v>0</v>
      </c>
      <c r="F271" s="308">
        <f t="shared" ca="1" si="134"/>
        <v>0</v>
      </c>
      <c r="G271" s="311">
        <f t="shared" ca="1" si="135"/>
        <v>0</v>
      </c>
      <c r="H271" s="308">
        <f t="shared" ca="1" si="136"/>
        <v>0</v>
      </c>
      <c r="I271" s="311">
        <f t="shared" ca="1" si="137"/>
        <v>0</v>
      </c>
      <c r="J271" s="308">
        <f>SUMIFS(Смета_план[План, руб],Смета_план[Код статьи],$A271,Смета_план[Номер месяца],"&lt;="&amp;MATCH($C$3,Смета!$E$2:$P$2,0))/1000</f>
        <v>0</v>
      </c>
      <c r="K271" s="308">
        <f>SUM(Смета!$E211:INDEX(Смета!$E211:$P211,1,MATCH($C$3,Смета!$E$2:$P$2,0)))</f>
        <v>0</v>
      </c>
      <c r="L271" s="308">
        <f>SUMIFS(Расходы_факт[Сумма расхода],Расходы_факт[Код статьи],$A271,Расходы_факт[Номер месяца],"&lt;="&amp;MATCH($C$3,Смета!$E$2:$P$2,0))/1000</f>
        <v>0</v>
      </c>
      <c r="M271" s="308">
        <f t="shared" si="138"/>
        <v>0</v>
      </c>
      <c r="N271" s="311">
        <f t="shared" si="139"/>
        <v>0</v>
      </c>
      <c r="O271" s="308">
        <f t="shared" si="140"/>
        <v>0</v>
      </c>
      <c r="P271" s="311">
        <f t="shared" si="141"/>
        <v>0</v>
      </c>
      <c r="Q271" s="21"/>
      <c r="R271" s="1389"/>
      <c r="S271" s="1292"/>
      <c r="T271" s="21"/>
      <c r="U271" s="1389"/>
      <c r="V271" s="21"/>
      <c r="W271" s="21"/>
      <c r="X271" s="21"/>
      <c r="Y271" s="21"/>
      <c r="Z271" s="21"/>
      <c r="AA271" s="21"/>
      <c r="AB271" s="308">
        <v>-89.37</v>
      </c>
      <c r="AC271" s="308">
        <v>-89.37</v>
      </c>
      <c r="AE271" s="308">
        <f t="shared" si="132"/>
        <v>0</v>
      </c>
      <c r="AF271" s="311">
        <f t="shared" si="133"/>
        <v>0</v>
      </c>
      <c r="AG271" s="1477">
        <f t="shared" ref="AG271:AG279" ca="1" si="150">F271-AB271</f>
        <v>89.37</v>
      </c>
      <c r="AH271" s="1477">
        <f t="shared" ref="AH271:AH279" si="151">M271-AC271</f>
        <v>89.37</v>
      </c>
    </row>
    <row r="272" spans="1:34" s="669" customFormat="1" x14ac:dyDescent="0.25">
      <c r="A272" s="20">
        <v>3512010200</v>
      </c>
      <c r="B272" s="21" t="s">
        <v>280</v>
      </c>
      <c r="C272" s="308">
        <f>SUMIFS(Смета_план[План, руб],Смета_план[Код статьи],$A272,Смета_план[Месяц],C$62)/1000</f>
        <v>0</v>
      </c>
      <c r="D272" s="308">
        <f ca="1">SUMPRODUCT(Смета!$E$4:$P$320*(Смета!$A$4:$A$320=$A272)*(Смета!$E$2:$P$2=$C$62))</f>
        <v>0</v>
      </c>
      <c r="E272" s="308">
        <f>SUMIFS(Расходы_факт[Сумма расхода],Расходы_факт[Код статьи],$A272,Расходы_факт[Месяц],$C$62)/1000</f>
        <v>0</v>
      </c>
      <c r="F272" s="308">
        <f t="shared" ca="1" si="134"/>
        <v>0</v>
      </c>
      <c r="G272" s="311">
        <f t="shared" ca="1" si="135"/>
        <v>0</v>
      </c>
      <c r="H272" s="308">
        <f t="shared" ca="1" si="136"/>
        <v>0</v>
      </c>
      <c r="I272" s="311">
        <f t="shared" ca="1" si="137"/>
        <v>0</v>
      </c>
      <c r="J272" s="308">
        <f>SUMIFS(Смета_план[План, руб],Смета_план[Код статьи],$A272,Смета_план[Номер месяца],"&lt;="&amp;MATCH($C$3,Смета!$E$2:$P$2,0))/1000</f>
        <v>0</v>
      </c>
      <c r="K272" s="308">
        <f>SUM(Смета!$E212:INDEX(Смета!$E212:$P212,1,MATCH($C$3,Смета!$E$2:$P$2,0)))</f>
        <v>0</v>
      </c>
      <c r="L272" s="308">
        <f>SUMIFS(Расходы_факт[Сумма расхода],Расходы_факт[Код статьи],$A272,Расходы_факт[Номер месяца],"&lt;="&amp;MATCH($C$3,Смета!$E$2:$P$2,0))/1000</f>
        <v>0</v>
      </c>
      <c r="M272" s="308">
        <f t="shared" si="138"/>
        <v>0</v>
      </c>
      <c r="N272" s="311">
        <f t="shared" si="139"/>
        <v>0</v>
      </c>
      <c r="O272" s="308">
        <f t="shared" si="140"/>
        <v>0</v>
      </c>
      <c r="P272" s="311">
        <f t="shared" si="141"/>
        <v>0</v>
      </c>
      <c r="Q272" s="21"/>
      <c r="R272" s="1389"/>
      <c r="S272" s="1292"/>
      <c r="T272" s="21"/>
      <c r="U272" s="1389"/>
      <c r="V272" s="21"/>
      <c r="W272" s="21"/>
      <c r="X272" s="21"/>
      <c r="Y272" s="21"/>
      <c r="Z272" s="21"/>
      <c r="AA272" s="21"/>
      <c r="AB272" s="308">
        <v>123.5</v>
      </c>
      <c r="AC272" s="308">
        <v>123.5</v>
      </c>
      <c r="AE272" s="308">
        <f t="shared" si="132"/>
        <v>0</v>
      </c>
      <c r="AF272" s="311">
        <f t="shared" si="133"/>
        <v>0</v>
      </c>
      <c r="AG272" s="1477">
        <f t="shared" ca="1" si="150"/>
        <v>-123.5</v>
      </c>
      <c r="AH272" s="1477">
        <f t="shared" si="151"/>
        <v>-123.5</v>
      </c>
    </row>
    <row r="273" spans="1:34" s="669" customFormat="1" ht="22.5" x14ac:dyDescent="0.25">
      <c r="A273" s="20">
        <v>3512010300</v>
      </c>
      <c r="B273" s="21" t="s">
        <v>281</v>
      </c>
      <c r="C273" s="308">
        <f>SUMIFS(Смета_план[План, руб],Смета_план[Код статьи],$A273,Смета_план[Месяц],C$62)/1000</f>
        <v>0</v>
      </c>
      <c r="D273" s="308">
        <f ca="1">SUMPRODUCT(Смета!$E$4:$P$320*(Смета!$A$4:$A$320=$A273)*(Смета!$E$2:$P$2=$C$62))</f>
        <v>0</v>
      </c>
      <c r="E273" s="308">
        <f>SUMIFS(Расходы_факт[Сумма расхода],Расходы_факт[Код статьи],$A273,Расходы_факт[Месяц],$C$62)/1000</f>
        <v>0</v>
      </c>
      <c r="F273" s="308">
        <f t="shared" ca="1" si="134"/>
        <v>0</v>
      </c>
      <c r="G273" s="311">
        <f t="shared" ca="1" si="135"/>
        <v>0</v>
      </c>
      <c r="H273" s="308">
        <f t="shared" ca="1" si="136"/>
        <v>0</v>
      </c>
      <c r="I273" s="311">
        <f t="shared" ca="1" si="137"/>
        <v>0</v>
      </c>
      <c r="J273" s="308">
        <f>SUMIFS(Смета_план[План, руб],Смета_план[Код статьи],$A273,Смета_план[Номер месяца],"&lt;="&amp;MATCH($C$3,Смета!$E$2:$P$2,0))/1000</f>
        <v>0</v>
      </c>
      <c r="K273" s="308">
        <f>SUM(Смета!$E213:INDEX(Смета!$E213:$P213,1,MATCH($C$3,Смета!$E$2:$P$2,0)))</f>
        <v>0</v>
      </c>
      <c r="L273" s="308">
        <f>SUMIFS(Расходы_факт[Сумма расхода],Расходы_факт[Код статьи],$A273,Расходы_факт[Номер месяца],"&lt;="&amp;MATCH($C$3,Смета!$E$2:$P$2,0))/1000</f>
        <v>0</v>
      </c>
      <c r="M273" s="308">
        <f t="shared" si="138"/>
        <v>0</v>
      </c>
      <c r="N273" s="311">
        <f t="shared" si="139"/>
        <v>0</v>
      </c>
      <c r="O273" s="308">
        <f t="shared" si="140"/>
        <v>0</v>
      </c>
      <c r="P273" s="311">
        <f t="shared" si="141"/>
        <v>0</v>
      </c>
      <c r="Q273" s="21"/>
      <c r="R273" s="1389"/>
      <c r="S273" s="1292"/>
      <c r="T273" s="21"/>
      <c r="U273" s="1389"/>
      <c r="V273" s="21"/>
      <c r="W273" s="21"/>
      <c r="X273" s="21"/>
      <c r="Y273" s="21"/>
      <c r="Z273" s="21"/>
      <c r="AA273" s="21"/>
      <c r="AB273" s="1464">
        <f ca="1">F273</f>
        <v>0</v>
      </c>
      <c r="AC273" s="1464">
        <f>M273</f>
        <v>0</v>
      </c>
      <c r="AE273" s="308">
        <f t="shared" si="132"/>
        <v>0</v>
      </c>
      <c r="AF273" s="311">
        <f t="shared" si="133"/>
        <v>0</v>
      </c>
      <c r="AG273" s="1477">
        <f t="shared" ca="1" si="150"/>
        <v>0</v>
      </c>
      <c r="AH273" s="1477">
        <f t="shared" si="151"/>
        <v>0</v>
      </c>
    </row>
    <row r="274" spans="1:34" s="669" customFormat="1" ht="22.5" x14ac:dyDescent="0.25">
      <c r="A274" s="20">
        <v>3512010400</v>
      </c>
      <c r="B274" s="21" t="s">
        <v>282</v>
      </c>
      <c r="C274" s="308">
        <f>SUMIFS(Смета_план[План, руб],Смета_план[Код статьи],$A274,Смета_план[Месяц],C$62)/1000</f>
        <v>0</v>
      </c>
      <c r="D274" s="308">
        <f ca="1">SUMPRODUCT(Смета!$E$4:$P$320*(Смета!$A$4:$A$320=$A274)*(Смета!$E$2:$P$2=$C$62))</f>
        <v>0</v>
      </c>
      <c r="E274" s="308">
        <f>SUMIFS(Расходы_факт[Сумма расхода],Расходы_факт[Код статьи],$A274,Расходы_факт[Месяц],$C$62)/1000</f>
        <v>0</v>
      </c>
      <c r="F274" s="308">
        <f t="shared" ca="1" si="134"/>
        <v>0</v>
      </c>
      <c r="G274" s="311">
        <f t="shared" ca="1" si="135"/>
        <v>0</v>
      </c>
      <c r="H274" s="308">
        <f t="shared" ca="1" si="136"/>
        <v>0</v>
      </c>
      <c r="I274" s="311">
        <f t="shared" ca="1" si="137"/>
        <v>0</v>
      </c>
      <c r="J274" s="308">
        <f>SUMIFS(Смета_план[План, руб],Смета_план[Код статьи],$A274,Смета_план[Номер месяца],"&lt;="&amp;MATCH($C$3,Смета!$E$2:$P$2,0))/1000</f>
        <v>0</v>
      </c>
      <c r="K274" s="308">
        <f>SUM(Смета!$E214:INDEX(Смета!$E214:$P214,1,MATCH($C$3,Смета!$E$2:$P$2,0)))</f>
        <v>0</v>
      </c>
      <c r="L274" s="308">
        <f>SUMIFS(Расходы_факт[Сумма расхода],Расходы_факт[Код статьи],$A274,Расходы_факт[Номер месяца],"&lt;="&amp;MATCH($C$3,Смета!$E$2:$P$2,0))/1000</f>
        <v>0</v>
      </c>
      <c r="M274" s="308">
        <f t="shared" si="138"/>
        <v>0</v>
      </c>
      <c r="N274" s="311">
        <f t="shared" si="139"/>
        <v>0</v>
      </c>
      <c r="O274" s="308">
        <f t="shared" si="140"/>
        <v>0</v>
      </c>
      <c r="P274" s="311">
        <f t="shared" si="141"/>
        <v>0</v>
      </c>
      <c r="Q274" s="21"/>
      <c r="R274" s="1389"/>
      <c r="S274" s="1292"/>
      <c r="T274" s="21"/>
      <c r="U274" s="1389"/>
      <c r="V274" s="21"/>
      <c r="W274" s="21"/>
      <c r="X274" s="21"/>
      <c r="Y274" s="21"/>
      <c r="Z274" s="21"/>
      <c r="AA274" s="21"/>
      <c r="AB274" s="308">
        <v>0</v>
      </c>
      <c r="AC274" s="308">
        <v>0</v>
      </c>
      <c r="AE274" s="308">
        <f t="shared" si="132"/>
        <v>0</v>
      </c>
      <c r="AF274" s="311">
        <f t="shared" si="133"/>
        <v>0</v>
      </c>
      <c r="AG274" s="1477">
        <f t="shared" ca="1" si="150"/>
        <v>0</v>
      </c>
      <c r="AH274" s="1477">
        <f t="shared" si="151"/>
        <v>0</v>
      </c>
    </row>
    <row r="275" spans="1:34" s="669" customFormat="1" ht="22.5" x14ac:dyDescent="0.25">
      <c r="A275" s="20">
        <v>3512010500</v>
      </c>
      <c r="B275" s="21" t="s">
        <v>283</v>
      </c>
      <c r="C275" s="308">
        <f>SUMIFS(Смета_план[План, руб],Смета_план[Код статьи],$A275,Смета_план[Месяц],C$62)/1000</f>
        <v>0</v>
      </c>
      <c r="D275" s="308">
        <f ca="1">SUMPRODUCT(Смета!$E$4:$P$320*(Смета!$A$4:$A$320=$A275)*(Смета!$E$2:$P$2=$C$62))</f>
        <v>0</v>
      </c>
      <c r="E275" s="308">
        <f>SUMIFS(Расходы_факт[Сумма расхода],Расходы_факт[Код статьи],$A275,Расходы_факт[Месяц],$C$62)/1000</f>
        <v>0</v>
      </c>
      <c r="F275" s="308">
        <f t="shared" ca="1" si="134"/>
        <v>0</v>
      </c>
      <c r="G275" s="311">
        <f t="shared" ca="1" si="135"/>
        <v>0</v>
      </c>
      <c r="H275" s="308">
        <f t="shared" ca="1" si="136"/>
        <v>0</v>
      </c>
      <c r="I275" s="311">
        <f t="shared" ca="1" si="137"/>
        <v>0</v>
      </c>
      <c r="J275" s="308">
        <f>SUMIFS(Смета_план[План, руб],Смета_план[Код статьи],$A275,Смета_план[Номер месяца],"&lt;="&amp;MATCH($C$3,Смета!$E$2:$P$2,0))/1000</f>
        <v>0</v>
      </c>
      <c r="K275" s="308">
        <f>SUM(Смета!$E215:INDEX(Смета!$E215:$P215,1,MATCH($C$3,Смета!$E$2:$P$2,0)))</f>
        <v>0</v>
      </c>
      <c r="L275" s="308">
        <f>SUMIFS(Расходы_факт[Сумма расхода],Расходы_факт[Код статьи],$A275,Расходы_факт[Номер месяца],"&lt;="&amp;MATCH($C$3,Смета!$E$2:$P$2,0))/1000</f>
        <v>0</v>
      </c>
      <c r="M275" s="308">
        <f t="shared" si="138"/>
        <v>0</v>
      </c>
      <c r="N275" s="311">
        <f t="shared" si="139"/>
        <v>0</v>
      </c>
      <c r="O275" s="308">
        <f t="shared" si="140"/>
        <v>0</v>
      </c>
      <c r="P275" s="311">
        <f t="shared" si="141"/>
        <v>0</v>
      </c>
      <c r="Q275" s="21"/>
      <c r="R275" s="1389"/>
      <c r="S275" s="1292"/>
      <c r="T275" s="21"/>
      <c r="U275" s="1389"/>
      <c r="V275" s="21"/>
      <c r="W275" s="21"/>
      <c r="X275" s="21"/>
      <c r="Y275" s="21"/>
      <c r="Z275" s="21"/>
      <c r="AA275" s="21"/>
      <c r="AB275" s="308">
        <v>-7.4064400000000035</v>
      </c>
      <c r="AC275" s="308">
        <v>-7.4064400000000035</v>
      </c>
      <c r="AE275" s="308">
        <f t="shared" si="132"/>
        <v>0</v>
      </c>
      <c r="AF275" s="311">
        <f t="shared" si="133"/>
        <v>0</v>
      </c>
      <c r="AG275" s="1477">
        <f t="shared" ca="1" si="150"/>
        <v>7.4064400000000035</v>
      </c>
      <c r="AH275" s="1477">
        <f t="shared" si="151"/>
        <v>7.4064400000000035</v>
      </c>
    </row>
    <row r="276" spans="1:34" s="669" customFormat="1" ht="22.5" x14ac:dyDescent="0.25">
      <c r="A276" s="20">
        <v>3512010600</v>
      </c>
      <c r="B276" s="21" t="s">
        <v>284</v>
      </c>
      <c r="C276" s="308">
        <f>SUMIFS(Смета_план[План, руб],Смета_план[Код статьи],$A276,Смета_план[Месяц],C$62)/1000</f>
        <v>0</v>
      </c>
      <c r="D276" s="308">
        <f ca="1">SUMPRODUCT(Смета!$E$4:$P$320*(Смета!$A$4:$A$320=$A276)*(Смета!$E$2:$P$2=$C$62))</f>
        <v>0</v>
      </c>
      <c r="E276" s="308">
        <f>SUMIFS(Расходы_факт[Сумма расхода],Расходы_факт[Код статьи],$A276,Расходы_факт[Месяц],$C$62)/1000</f>
        <v>0</v>
      </c>
      <c r="F276" s="308">
        <f t="shared" ca="1" si="134"/>
        <v>0</v>
      </c>
      <c r="G276" s="311">
        <f t="shared" ca="1" si="135"/>
        <v>0</v>
      </c>
      <c r="H276" s="308">
        <f t="shared" ca="1" si="136"/>
        <v>0</v>
      </c>
      <c r="I276" s="311">
        <f t="shared" ca="1" si="137"/>
        <v>0</v>
      </c>
      <c r="J276" s="308">
        <f>SUMIFS(Смета_план[План, руб],Смета_план[Код статьи],$A276,Смета_план[Номер месяца],"&lt;="&amp;MATCH($C$3,Смета!$E$2:$P$2,0))/1000</f>
        <v>0</v>
      </c>
      <c r="K276" s="308">
        <f>SUM(Смета!$E216:INDEX(Смета!$E216:$P216,1,MATCH($C$3,Смета!$E$2:$P$2,0)))</f>
        <v>0</v>
      </c>
      <c r="L276" s="308">
        <f>SUMIFS(Расходы_факт[Сумма расхода],Расходы_факт[Код статьи],$A276,Расходы_факт[Номер месяца],"&lt;="&amp;MATCH($C$3,Смета!$E$2:$P$2,0))/1000</f>
        <v>0</v>
      </c>
      <c r="M276" s="308">
        <f t="shared" si="138"/>
        <v>0</v>
      </c>
      <c r="N276" s="311">
        <f t="shared" si="139"/>
        <v>0</v>
      </c>
      <c r="O276" s="308">
        <f t="shared" si="140"/>
        <v>0</v>
      </c>
      <c r="P276" s="311">
        <f t="shared" si="141"/>
        <v>0</v>
      </c>
      <c r="Q276" s="21"/>
      <c r="R276" s="1389"/>
      <c r="S276" s="1292"/>
      <c r="T276" s="21"/>
      <c r="U276" s="1389"/>
      <c r="V276" s="21"/>
      <c r="W276" s="21"/>
      <c r="X276" s="21"/>
      <c r="Y276" s="21"/>
      <c r="Z276" s="21"/>
      <c r="AA276" s="21"/>
      <c r="AB276" s="308">
        <f ca="1">F276</f>
        <v>0</v>
      </c>
      <c r="AC276" s="308">
        <v>-532</v>
      </c>
      <c r="AE276" s="308">
        <f t="shared" si="132"/>
        <v>0</v>
      </c>
      <c r="AF276" s="311">
        <f t="shared" si="133"/>
        <v>0</v>
      </c>
      <c r="AG276" s="1477">
        <f t="shared" ca="1" si="150"/>
        <v>0</v>
      </c>
      <c r="AH276" s="1477">
        <f t="shared" si="151"/>
        <v>532</v>
      </c>
    </row>
    <row r="277" spans="1:34" s="669" customFormat="1" ht="22.5" x14ac:dyDescent="0.25">
      <c r="A277" s="20">
        <v>3512010700</v>
      </c>
      <c r="B277" s="21" t="s">
        <v>285</v>
      </c>
      <c r="C277" s="308">
        <f>SUMIFS(Смета_план[План, руб],Смета_план[Код статьи],$A277,Смета_план[Месяц],C$62)/1000</f>
        <v>0</v>
      </c>
      <c r="D277" s="308">
        <f ca="1">SUMPRODUCT(Смета!$E$4:$P$320*(Смета!$A$4:$A$320=$A277)*(Смета!$E$2:$P$2=$C$62))</f>
        <v>0</v>
      </c>
      <c r="E277" s="308">
        <f>SUMIFS(Расходы_факт[Сумма расхода],Расходы_факт[Код статьи],$A277,Расходы_факт[Месяц],$C$62)/1000</f>
        <v>0</v>
      </c>
      <c r="F277" s="308">
        <f t="shared" ca="1" si="134"/>
        <v>0</v>
      </c>
      <c r="G277" s="311">
        <f t="shared" ca="1" si="135"/>
        <v>0</v>
      </c>
      <c r="H277" s="308">
        <f t="shared" ca="1" si="136"/>
        <v>0</v>
      </c>
      <c r="I277" s="311">
        <f t="shared" ca="1" si="137"/>
        <v>0</v>
      </c>
      <c r="J277" s="308">
        <f>SUMIFS(Смета_план[План, руб],Смета_план[Код статьи],$A277,Смета_план[Номер месяца],"&lt;="&amp;MATCH($C$3,Смета!$E$2:$P$2,0))/1000</f>
        <v>0</v>
      </c>
      <c r="K277" s="308">
        <f>SUM(Смета!$E217:INDEX(Смета!$E217:$P217,1,MATCH($C$3,Смета!$E$2:$P$2,0)))</f>
        <v>0</v>
      </c>
      <c r="L277" s="308">
        <f>SUMIFS(Расходы_факт[Сумма расхода],Расходы_факт[Код статьи],$A277,Расходы_факт[Номер месяца],"&lt;="&amp;MATCH($C$3,Смета!$E$2:$P$2,0))/1000</f>
        <v>0</v>
      </c>
      <c r="M277" s="308">
        <f t="shared" si="138"/>
        <v>0</v>
      </c>
      <c r="N277" s="311">
        <f t="shared" si="139"/>
        <v>0</v>
      </c>
      <c r="O277" s="308">
        <f t="shared" si="140"/>
        <v>0</v>
      </c>
      <c r="P277" s="311">
        <f t="shared" si="141"/>
        <v>0</v>
      </c>
      <c r="Q277" s="21"/>
      <c r="R277" s="1389"/>
      <c r="S277" s="1292"/>
      <c r="T277" s="21"/>
      <c r="U277" s="1389"/>
      <c r="V277" s="21"/>
      <c r="W277" s="21"/>
      <c r="X277" s="21"/>
      <c r="Y277" s="21"/>
      <c r="Z277" s="21"/>
      <c r="AA277" s="21"/>
      <c r="AB277" s="308">
        <v>0</v>
      </c>
      <c r="AC277" s="308">
        <v>0</v>
      </c>
      <c r="AE277" s="308">
        <f t="shared" si="132"/>
        <v>0</v>
      </c>
      <c r="AF277" s="311">
        <f t="shared" si="133"/>
        <v>0</v>
      </c>
      <c r="AG277" s="1477">
        <f t="shared" ca="1" si="150"/>
        <v>0</v>
      </c>
      <c r="AH277" s="1477">
        <f t="shared" si="151"/>
        <v>0</v>
      </c>
    </row>
    <row r="278" spans="1:34" s="669" customFormat="1" ht="22.5" x14ac:dyDescent="0.25">
      <c r="A278" s="20">
        <v>3512010800</v>
      </c>
      <c r="B278" s="21" t="s">
        <v>286</v>
      </c>
      <c r="C278" s="308">
        <f>SUMIFS(Смета_план[План, руб],Смета_план[Код статьи],$A278,Смета_план[Месяц],C$62)/1000</f>
        <v>0</v>
      </c>
      <c r="D278" s="308">
        <f ca="1">SUMPRODUCT(Смета!$E$4:$P$320*(Смета!$A$4:$A$320=$A278)*(Смета!$E$2:$P$2=$C$62))</f>
        <v>0</v>
      </c>
      <c r="E278" s="308">
        <f>SUMIFS(Расходы_факт[Сумма расхода],Расходы_факт[Код статьи],$A278,Расходы_факт[Месяц],$C$62)/1000</f>
        <v>0</v>
      </c>
      <c r="F278" s="308">
        <f t="shared" ca="1" si="134"/>
        <v>0</v>
      </c>
      <c r="G278" s="311">
        <f t="shared" ca="1" si="135"/>
        <v>0</v>
      </c>
      <c r="H278" s="308">
        <f t="shared" ca="1" si="136"/>
        <v>0</v>
      </c>
      <c r="I278" s="311">
        <f t="shared" ca="1" si="137"/>
        <v>0</v>
      </c>
      <c r="J278" s="308">
        <f>SUMIFS(Смета_план[План, руб],Смета_план[Код статьи],$A278,Смета_план[Номер месяца],"&lt;="&amp;MATCH($C$3,Смета!$E$2:$P$2,0))/1000</f>
        <v>0</v>
      </c>
      <c r="K278" s="308">
        <f>SUM(Смета!$E218:INDEX(Смета!$E218:$P218,1,MATCH($C$3,Смета!$E$2:$P$2,0)))</f>
        <v>0</v>
      </c>
      <c r="L278" s="308">
        <f>SUMIFS(Расходы_факт[Сумма расхода],Расходы_факт[Код статьи],$A278,Расходы_факт[Номер месяца],"&lt;="&amp;MATCH($C$3,Смета!$E$2:$P$2,0))/1000</f>
        <v>0</v>
      </c>
      <c r="M278" s="308">
        <f t="shared" si="138"/>
        <v>0</v>
      </c>
      <c r="N278" s="311">
        <f t="shared" si="139"/>
        <v>0</v>
      </c>
      <c r="O278" s="308">
        <f t="shared" si="140"/>
        <v>0</v>
      </c>
      <c r="P278" s="311">
        <f t="shared" si="141"/>
        <v>0</v>
      </c>
      <c r="Q278" s="21"/>
      <c r="R278" s="1389"/>
      <c r="S278" s="1292"/>
      <c r="T278" s="21"/>
      <c r="U278" s="1389"/>
      <c r="V278" s="21"/>
      <c r="W278" s="21"/>
      <c r="X278" s="21"/>
      <c r="Y278" s="21"/>
      <c r="Z278" s="21"/>
      <c r="AA278" s="21"/>
      <c r="AB278" s="308">
        <v>0</v>
      </c>
      <c r="AC278" s="308">
        <v>0</v>
      </c>
      <c r="AE278" s="308">
        <f t="shared" si="132"/>
        <v>0</v>
      </c>
      <c r="AF278" s="311">
        <f t="shared" si="133"/>
        <v>0</v>
      </c>
      <c r="AG278" s="1477">
        <f t="shared" ca="1" si="150"/>
        <v>0</v>
      </c>
      <c r="AH278" s="1477">
        <f t="shared" si="151"/>
        <v>0</v>
      </c>
    </row>
    <row r="279" spans="1:34" s="669" customFormat="1" ht="22.5" x14ac:dyDescent="0.25">
      <c r="A279" s="20">
        <v>3512010900</v>
      </c>
      <c r="B279" s="21" t="s">
        <v>287</v>
      </c>
      <c r="C279" s="308">
        <f>SUMIFS(Смета_план[План, руб],Смета_план[Код статьи],$A279,Смета_план[Месяц],C$62)/1000</f>
        <v>0</v>
      </c>
      <c r="D279" s="308">
        <f ca="1">SUMPRODUCT(Смета!$E$4:$P$320*(Смета!$A$4:$A$320=$A279)*(Смета!$E$2:$P$2=$C$62))</f>
        <v>0</v>
      </c>
      <c r="E279" s="308">
        <f>SUMIFS(Расходы_факт[Сумма расхода],Расходы_факт[Код статьи],$A279,Расходы_факт[Месяц],$C$62)/1000</f>
        <v>0</v>
      </c>
      <c r="F279" s="308">
        <f t="shared" ca="1" si="134"/>
        <v>0</v>
      </c>
      <c r="G279" s="311">
        <f t="shared" ca="1" si="135"/>
        <v>0</v>
      </c>
      <c r="H279" s="308">
        <f t="shared" ca="1" si="136"/>
        <v>0</v>
      </c>
      <c r="I279" s="311">
        <f t="shared" ca="1" si="137"/>
        <v>0</v>
      </c>
      <c r="J279" s="308">
        <f>SUMIFS(Смета_план[План, руб],Смета_план[Код статьи],$A279,Смета_план[Номер месяца],"&lt;="&amp;MATCH($C$3,Смета!$E$2:$P$2,0))/1000</f>
        <v>0</v>
      </c>
      <c r="K279" s="308">
        <f>SUM(Смета!$E219:INDEX(Смета!$E219:$P219,1,MATCH($C$3,Смета!$E$2:$P$2,0)))</f>
        <v>0</v>
      </c>
      <c r="L279" s="308">
        <f>SUMIFS(Расходы_факт[Сумма расхода],Расходы_факт[Код статьи],$A279,Расходы_факт[Номер месяца],"&lt;="&amp;MATCH($C$3,Смета!$E$2:$P$2,0))/1000</f>
        <v>0</v>
      </c>
      <c r="M279" s="308">
        <f t="shared" si="138"/>
        <v>0</v>
      </c>
      <c r="N279" s="311">
        <f t="shared" si="139"/>
        <v>0</v>
      </c>
      <c r="O279" s="308">
        <f t="shared" si="140"/>
        <v>0</v>
      </c>
      <c r="P279" s="311">
        <f t="shared" si="141"/>
        <v>0</v>
      </c>
      <c r="Q279" s="21"/>
      <c r="R279" s="1389"/>
      <c r="S279" s="1292"/>
      <c r="T279" s="21"/>
      <c r="U279" s="1389"/>
      <c r="V279" s="21"/>
      <c r="W279" s="21"/>
      <c r="X279" s="21"/>
      <c r="Y279" s="21"/>
      <c r="Z279" s="21"/>
      <c r="AA279" s="21"/>
      <c r="AB279" s="308">
        <v>0</v>
      </c>
      <c r="AC279" s="308">
        <v>0</v>
      </c>
      <c r="AE279" s="308">
        <f t="shared" si="132"/>
        <v>0</v>
      </c>
      <c r="AF279" s="311">
        <f t="shared" si="133"/>
        <v>0</v>
      </c>
      <c r="AG279" s="1477">
        <f t="shared" ca="1" si="150"/>
        <v>0</v>
      </c>
      <c r="AH279" s="1477">
        <f t="shared" si="151"/>
        <v>0</v>
      </c>
    </row>
    <row r="280" spans="1:34" s="669" customFormat="1" x14ac:dyDescent="0.25">
      <c r="A280" s="27" t="s">
        <v>288</v>
      </c>
      <c r="B280" s="12"/>
      <c r="C280" s="325">
        <f>SUM(C281:C284)</f>
        <v>0</v>
      </c>
      <c r="D280" s="325">
        <f ca="1">SUM(D281:D284)</f>
        <v>0</v>
      </c>
      <c r="E280" s="325">
        <f>SUM(E281:E284)</f>
        <v>0</v>
      </c>
      <c r="F280" s="323">
        <f t="shared" ca="1" si="134"/>
        <v>0</v>
      </c>
      <c r="G280" s="324">
        <f t="shared" ca="1" si="135"/>
        <v>0</v>
      </c>
      <c r="H280" s="323">
        <f t="shared" ca="1" si="136"/>
        <v>0</v>
      </c>
      <c r="I280" s="324">
        <f t="shared" ca="1" si="137"/>
        <v>0</v>
      </c>
      <c r="J280" s="325">
        <f>SUM(J281:J284)</f>
        <v>0</v>
      </c>
      <c r="K280" s="325">
        <f>SUM(K281:K284)</f>
        <v>0</v>
      </c>
      <c r="L280" s="325">
        <f>SUM(L281:L284)</f>
        <v>0</v>
      </c>
      <c r="M280" s="323">
        <f t="shared" si="138"/>
        <v>0</v>
      </c>
      <c r="N280" s="324">
        <f t="shared" si="139"/>
        <v>0</v>
      </c>
      <c r="O280" s="323">
        <f t="shared" si="140"/>
        <v>0</v>
      </c>
      <c r="P280" s="324">
        <f t="shared" si="141"/>
        <v>0</v>
      </c>
      <c r="Q280" s="12"/>
      <c r="R280" s="1389"/>
      <c r="S280" s="1293"/>
      <c r="T280" s="12"/>
      <c r="U280" s="1389"/>
      <c r="V280" s="21"/>
      <c r="W280" s="21"/>
      <c r="X280" s="21"/>
      <c r="Y280" s="21"/>
      <c r="Z280" s="21"/>
      <c r="AA280" s="21"/>
      <c r="AB280" s="325">
        <v>-136</v>
      </c>
      <c r="AC280" s="325">
        <v>-272</v>
      </c>
      <c r="AE280" s="323">
        <f t="shared" si="132"/>
        <v>0</v>
      </c>
      <c r="AF280" s="324">
        <f t="shared" si="133"/>
        <v>0</v>
      </c>
    </row>
    <row r="281" spans="1:34" s="669" customFormat="1" x14ac:dyDescent="0.25">
      <c r="A281" s="20">
        <v>3512020100</v>
      </c>
      <c r="B281" s="21" t="s">
        <v>289</v>
      </c>
      <c r="C281" s="308">
        <f>SUMIFS(Смета_план[План, руб],Смета_план[Код статьи],$A281,Смета_план[Месяц],C$62)/1000</f>
        <v>0</v>
      </c>
      <c r="D281" s="308">
        <f ca="1">SUMPRODUCT(Смета!$E$4:$P$320*(Смета!$A$4:$A$320=$A281)*(Смета!$E$2:$P$2=$C$62))</f>
        <v>0</v>
      </c>
      <c r="E281" s="308">
        <f>SUMIFS(Расходы_факт[Сумма расхода],Расходы_факт[Код статьи],$A281,Расходы_факт[Месяц],$C$62)/1000</f>
        <v>0</v>
      </c>
      <c r="F281" s="308">
        <f t="shared" ca="1" si="134"/>
        <v>0</v>
      </c>
      <c r="G281" s="311">
        <f t="shared" ca="1" si="135"/>
        <v>0</v>
      </c>
      <c r="H281" s="308">
        <f t="shared" ca="1" si="136"/>
        <v>0</v>
      </c>
      <c r="I281" s="311">
        <f t="shared" ca="1" si="137"/>
        <v>0</v>
      </c>
      <c r="J281" s="308">
        <f>SUMIFS(Смета_план[План, руб],Смета_план[Код статьи],$A281,Смета_план[Номер месяца],"&lt;="&amp;MATCH($C$3,Смета!$E$2:$P$2,0))/1000</f>
        <v>0</v>
      </c>
      <c r="K281" s="308">
        <f>SUM(Смета!$E221:INDEX(Смета!$E221:$P221,1,MATCH($C$3,Смета!$E$2:$P$2,0)))</f>
        <v>0</v>
      </c>
      <c r="L281" s="308">
        <f>SUMIFS(Расходы_факт[Сумма расхода],Расходы_факт[Код статьи],$A281,Расходы_факт[Номер месяца],"&lt;="&amp;MATCH($C$3,Смета!$E$2:$P$2,0))/1000</f>
        <v>0</v>
      </c>
      <c r="M281" s="308">
        <f t="shared" si="138"/>
        <v>0</v>
      </c>
      <c r="N281" s="311">
        <f t="shared" si="139"/>
        <v>0</v>
      </c>
      <c r="O281" s="308">
        <f t="shared" si="140"/>
        <v>0</v>
      </c>
      <c r="P281" s="311">
        <f t="shared" si="141"/>
        <v>0</v>
      </c>
      <c r="Q281" s="21"/>
      <c r="R281" s="1389"/>
      <c r="S281" s="1292"/>
      <c r="T281" s="21"/>
      <c r="U281" s="1389"/>
      <c r="V281" s="21"/>
      <c r="W281" s="21"/>
      <c r="X281" s="21"/>
      <c r="Y281" s="21"/>
      <c r="Z281" s="21"/>
      <c r="AA281" s="21"/>
      <c r="AB281" s="1464">
        <v>0</v>
      </c>
      <c r="AC281" s="1464">
        <v>0</v>
      </c>
      <c r="AE281" s="308">
        <f t="shared" si="132"/>
        <v>0</v>
      </c>
      <c r="AF281" s="311">
        <f t="shared" si="133"/>
        <v>0</v>
      </c>
      <c r="AG281" s="1477">
        <f t="shared" ref="AG281:AG284" ca="1" si="152">F281-AB281</f>
        <v>0</v>
      </c>
      <c r="AH281" s="1477">
        <f t="shared" ref="AH281:AH284" si="153">M281-AC281</f>
        <v>0</v>
      </c>
    </row>
    <row r="282" spans="1:34" s="669" customFormat="1" x14ac:dyDescent="0.25">
      <c r="A282" s="20">
        <v>3512020200</v>
      </c>
      <c r="B282" s="21" t="s">
        <v>290</v>
      </c>
      <c r="C282" s="308">
        <f>SUMIFS(Смета_план[План, руб],Смета_план[Код статьи],$A282,Смета_план[Месяц],C$62)/1000</f>
        <v>0</v>
      </c>
      <c r="D282" s="308">
        <f ca="1">SUMPRODUCT(Смета!$E$4:$P$320*(Смета!$A$4:$A$320=$A282)*(Смета!$E$2:$P$2=$C$62))</f>
        <v>0</v>
      </c>
      <c r="E282" s="308">
        <f>SUMIFS(Расходы_факт[Сумма расхода],Расходы_факт[Код статьи],$A282,Расходы_факт[Месяц],$C$62)/1000</f>
        <v>0</v>
      </c>
      <c r="F282" s="308">
        <f t="shared" ca="1" si="134"/>
        <v>0</v>
      </c>
      <c r="G282" s="311">
        <f t="shared" ca="1" si="135"/>
        <v>0</v>
      </c>
      <c r="H282" s="308">
        <f t="shared" ca="1" si="136"/>
        <v>0</v>
      </c>
      <c r="I282" s="311">
        <f t="shared" ca="1" si="137"/>
        <v>0</v>
      </c>
      <c r="J282" s="308">
        <f>SUMIFS(Смета_план[План, руб],Смета_план[Код статьи],$A282,Смета_план[Номер месяца],"&lt;="&amp;MATCH($C$3,Смета!$E$2:$P$2,0))/1000</f>
        <v>0</v>
      </c>
      <c r="K282" s="308">
        <f>SUM(Смета!$E222:INDEX(Смета!$E222:$P222,1,MATCH($C$3,Смета!$E$2:$P$2,0)))</f>
        <v>0</v>
      </c>
      <c r="L282" s="308">
        <f>SUMIFS(Расходы_факт[Сумма расхода],Расходы_факт[Код статьи],$A282,Расходы_факт[Номер месяца],"&lt;="&amp;MATCH($C$3,Смета!$E$2:$P$2,0))/1000</f>
        <v>0</v>
      </c>
      <c r="M282" s="308">
        <f t="shared" si="138"/>
        <v>0</v>
      </c>
      <c r="N282" s="311">
        <f t="shared" si="139"/>
        <v>0</v>
      </c>
      <c r="O282" s="308">
        <f t="shared" si="140"/>
        <v>0</v>
      </c>
      <c r="P282" s="311">
        <f t="shared" si="141"/>
        <v>0</v>
      </c>
      <c r="Q282" s="21"/>
      <c r="R282" s="1389"/>
      <c r="S282" s="1292"/>
      <c r="T282" s="21"/>
      <c r="U282" s="1389"/>
      <c r="V282" s="21"/>
      <c r="W282" s="21"/>
      <c r="X282" s="21"/>
      <c r="Y282" s="21"/>
      <c r="Z282" s="21"/>
      <c r="AA282" s="21"/>
      <c r="AB282" s="1464">
        <v>0</v>
      </c>
      <c r="AC282" s="1464">
        <v>0</v>
      </c>
      <c r="AE282" s="308">
        <f t="shared" si="132"/>
        <v>0</v>
      </c>
      <c r="AF282" s="311">
        <f t="shared" si="133"/>
        <v>0</v>
      </c>
      <c r="AG282" s="1477">
        <f t="shared" ca="1" si="152"/>
        <v>0</v>
      </c>
      <c r="AH282" s="1477">
        <f t="shared" si="153"/>
        <v>0</v>
      </c>
    </row>
    <row r="283" spans="1:34" s="669" customFormat="1" x14ac:dyDescent="0.25">
      <c r="A283" s="20">
        <v>3512020300</v>
      </c>
      <c r="B283" s="21" t="s">
        <v>291</v>
      </c>
      <c r="C283" s="308">
        <f>SUMIFS(Смета_план[План, руб],Смета_план[Код статьи],$A283,Смета_план[Месяц],C$62)/1000</f>
        <v>0</v>
      </c>
      <c r="D283" s="308">
        <f ca="1">SUMPRODUCT(Смета!$E$4:$P$320*(Смета!$A$4:$A$320=$A283)*(Смета!$E$2:$P$2=$C$62))</f>
        <v>0</v>
      </c>
      <c r="E283" s="308">
        <f>SUMIFS(Расходы_факт[Сумма расхода],Расходы_факт[Код статьи],$A283,Расходы_факт[Месяц],$C$62)/1000</f>
        <v>0</v>
      </c>
      <c r="F283" s="308">
        <f t="shared" ca="1" si="134"/>
        <v>0</v>
      </c>
      <c r="G283" s="311">
        <f t="shared" ca="1" si="135"/>
        <v>0</v>
      </c>
      <c r="H283" s="308">
        <f t="shared" ca="1" si="136"/>
        <v>0</v>
      </c>
      <c r="I283" s="311">
        <f t="shared" ca="1" si="137"/>
        <v>0</v>
      </c>
      <c r="J283" s="308">
        <f>SUMIFS(Смета_план[План, руб],Смета_план[Код статьи],$A283,Смета_план[Номер месяца],"&lt;="&amp;MATCH($C$3,Смета!$E$2:$P$2,0))/1000</f>
        <v>0</v>
      </c>
      <c r="K283" s="308">
        <f>SUM(Смета!$E223:INDEX(Смета!$E223:$P223,1,MATCH($C$3,Смета!$E$2:$P$2,0)))</f>
        <v>0</v>
      </c>
      <c r="L283" s="308">
        <f>SUMIFS(Расходы_факт[Сумма расхода],Расходы_факт[Код статьи],$A283,Расходы_факт[Номер месяца],"&lt;="&amp;MATCH($C$3,Смета!$E$2:$P$2,0))/1000</f>
        <v>0</v>
      </c>
      <c r="M283" s="308">
        <f t="shared" si="138"/>
        <v>0</v>
      </c>
      <c r="N283" s="311">
        <f t="shared" si="139"/>
        <v>0</v>
      </c>
      <c r="O283" s="308">
        <f t="shared" si="140"/>
        <v>0</v>
      </c>
      <c r="P283" s="311">
        <f t="shared" si="141"/>
        <v>0</v>
      </c>
      <c r="Q283" s="21"/>
      <c r="R283" s="1389"/>
      <c r="S283" s="1292"/>
      <c r="T283" s="21"/>
      <c r="U283" s="1389"/>
      <c r="V283" s="21"/>
      <c r="W283" s="21"/>
      <c r="X283" s="21"/>
      <c r="Y283" s="21"/>
      <c r="Z283" s="21"/>
      <c r="AA283" s="21"/>
      <c r="AB283" s="308">
        <v>-6</v>
      </c>
      <c r="AC283" s="308">
        <v>-12</v>
      </c>
      <c r="AE283" s="308">
        <f t="shared" si="132"/>
        <v>0</v>
      </c>
      <c r="AF283" s="311">
        <f t="shared" si="133"/>
        <v>0</v>
      </c>
      <c r="AG283" s="1477">
        <f t="shared" ca="1" si="152"/>
        <v>6</v>
      </c>
      <c r="AH283" s="1477">
        <f t="shared" si="153"/>
        <v>12</v>
      </c>
    </row>
    <row r="284" spans="1:34" s="669" customFormat="1" x14ac:dyDescent="0.25">
      <c r="A284" s="20">
        <v>3512020400</v>
      </c>
      <c r="B284" s="21" t="s">
        <v>292</v>
      </c>
      <c r="C284" s="308">
        <f>SUMIFS(Смета_план[План, руб],Смета_план[Код статьи],$A284,Смета_план[Месяц],C$62)/1000</f>
        <v>0</v>
      </c>
      <c r="D284" s="308">
        <f ca="1">SUMPRODUCT(Смета!$E$4:$P$320*(Смета!$A$4:$A$320=$A284)*(Смета!$E$2:$P$2=$C$62))</f>
        <v>0</v>
      </c>
      <c r="E284" s="308">
        <f>SUMIFS(Расходы_факт[Сумма расхода],Расходы_факт[Код статьи],$A284,Расходы_факт[Месяц],$C$62)/1000</f>
        <v>0</v>
      </c>
      <c r="F284" s="308">
        <f t="shared" ca="1" si="134"/>
        <v>0</v>
      </c>
      <c r="G284" s="311">
        <f t="shared" ca="1" si="135"/>
        <v>0</v>
      </c>
      <c r="H284" s="308">
        <f t="shared" ca="1" si="136"/>
        <v>0</v>
      </c>
      <c r="I284" s="311">
        <f t="shared" ca="1" si="137"/>
        <v>0</v>
      </c>
      <c r="J284" s="308">
        <f>SUMIFS(Смета_план[План, руб],Смета_план[Код статьи],$A284,Смета_план[Номер месяца],"&lt;="&amp;MATCH($C$3,Смета!$E$2:$P$2,0))/1000</f>
        <v>0</v>
      </c>
      <c r="K284" s="308">
        <f>SUM(Смета!$E224:INDEX(Смета!$E224:$P224,1,MATCH($C$3,Смета!$E$2:$P$2,0)))</f>
        <v>0</v>
      </c>
      <c r="L284" s="308">
        <f>SUMIFS(Расходы_факт[Сумма расхода],Расходы_факт[Код статьи],$A284,Расходы_факт[Номер месяца],"&lt;="&amp;MATCH($C$3,Смета!$E$2:$P$2,0))/1000</f>
        <v>0</v>
      </c>
      <c r="M284" s="308">
        <f t="shared" si="138"/>
        <v>0</v>
      </c>
      <c r="N284" s="311">
        <f t="shared" si="139"/>
        <v>0</v>
      </c>
      <c r="O284" s="308">
        <f t="shared" si="140"/>
        <v>0</v>
      </c>
      <c r="P284" s="311">
        <f t="shared" si="141"/>
        <v>0</v>
      </c>
      <c r="Q284" s="21"/>
      <c r="R284" s="1389"/>
      <c r="S284" s="1292"/>
      <c r="T284" s="21"/>
      <c r="U284" s="1389"/>
      <c r="V284" s="21"/>
      <c r="W284" s="21"/>
      <c r="X284" s="21"/>
      <c r="Y284" s="21"/>
      <c r="Z284" s="21"/>
      <c r="AA284" s="21"/>
      <c r="AB284" s="308">
        <v>0</v>
      </c>
      <c r="AC284" s="308">
        <v>0</v>
      </c>
      <c r="AE284" s="308">
        <f t="shared" si="132"/>
        <v>0</v>
      </c>
      <c r="AF284" s="311">
        <f t="shared" si="133"/>
        <v>0</v>
      </c>
      <c r="AG284" s="1477">
        <f t="shared" ca="1" si="152"/>
        <v>0</v>
      </c>
      <c r="AH284" s="1477">
        <f t="shared" si="153"/>
        <v>0</v>
      </c>
    </row>
    <row r="285" spans="1:34" s="669" customFormat="1" x14ac:dyDescent="0.25">
      <c r="A285" s="27" t="s">
        <v>293</v>
      </c>
      <c r="B285" s="12"/>
      <c r="C285" s="325">
        <f>SUM(C286:C290)</f>
        <v>0</v>
      </c>
      <c r="D285" s="325">
        <f ca="1">SUM(D286:D290)</f>
        <v>0</v>
      </c>
      <c r="E285" s="325">
        <f>SUM(E286:E290)</f>
        <v>0</v>
      </c>
      <c r="F285" s="323">
        <f t="shared" ca="1" si="134"/>
        <v>0</v>
      </c>
      <c r="G285" s="324">
        <f t="shared" ca="1" si="135"/>
        <v>0</v>
      </c>
      <c r="H285" s="323">
        <f t="shared" ca="1" si="136"/>
        <v>0</v>
      </c>
      <c r="I285" s="324">
        <f t="shared" ca="1" si="137"/>
        <v>0</v>
      </c>
      <c r="J285" s="325">
        <f>SUM(J286:J290)</f>
        <v>0</v>
      </c>
      <c r="K285" s="325">
        <f>SUM(K286:K290)</f>
        <v>0</v>
      </c>
      <c r="L285" s="325">
        <f>SUM(L286:L290)</f>
        <v>0</v>
      </c>
      <c r="M285" s="323">
        <f t="shared" si="138"/>
        <v>0</v>
      </c>
      <c r="N285" s="324">
        <f t="shared" si="139"/>
        <v>0</v>
      </c>
      <c r="O285" s="323">
        <f t="shared" si="140"/>
        <v>0</v>
      </c>
      <c r="P285" s="324">
        <f t="shared" si="141"/>
        <v>0</v>
      </c>
      <c r="Q285" s="12"/>
      <c r="R285" s="1389"/>
      <c r="S285" s="1293"/>
      <c r="T285" s="12"/>
      <c r="U285" s="1389"/>
      <c r="V285" s="21"/>
      <c r="W285" s="21"/>
      <c r="X285" s="21"/>
      <c r="Y285" s="21"/>
      <c r="Z285" s="21"/>
      <c r="AA285" s="21"/>
      <c r="AB285" s="325">
        <v>-6</v>
      </c>
      <c r="AC285" s="325">
        <v>-6</v>
      </c>
      <c r="AE285" s="323">
        <f t="shared" si="132"/>
        <v>0</v>
      </c>
      <c r="AF285" s="324">
        <f t="shared" si="133"/>
        <v>0</v>
      </c>
    </row>
    <row r="286" spans="1:34" s="669" customFormat="1" x14ac:dyDescent="0.25">
      <c r="A286" s="20">
        <v>3512030100</v>
      </c>
      <c r="B286" s="21" t="s">
        <v>294</v>
      </c>
      <c r="C286" s="308">
        <f>SUMIFS(Смета_план[План, руб],Смета_план[Код статьи],$A286,Смета_план[Месяц],C$62)/1000</f>
        <v>0</v>
      </c>
      <c r="D286" s="308">
        <f ca="1">SUMPRODUCT(Смета!$E$4:$P$320*(Смета!$A$4:$A$320=$A286)*(Смета!$E$2:$P$2=$C$62))</f>
        <v>0</v>
      </c>
      <c r="E286" s="308">
        <f>SUMIFS(Расходы_факт[Сумма расхода],Расходы_факт[Код статьи],$A286,Расходы_факт[Месяц],$C$62)/1000</f>
        <v>0</v>
      </c>
      <c r="F286" s="308">
        <f t="shared" ca="1" si="134"/>
        <v>0</v>
      </c>
      <c r="G286" s="311">
        <f t="shared" ca="1" si="135"/>
        <v>0</v>
      </c>
      <c r="H286" s="308">
        <f t="shared" ca="1" si="136"/>
        <v>0</v>
      </c>
      <c r="I286" s="311">
        <f t="shared" ca="1" si="137"/>
        <v>0</v>
      </c>
      <c r="J286" s="308">
        <f>SUMIFS(Смета_план[План, руб],Смета_план[Код статьи],$A286,Смета_план[Номер месяца],"&lt;="&amp;MATCH($C$3,Смета!$E$2:$P$2,0))/1000</f>
        <v>0</v>
      </c>
      <c r="K286" s="308">
        <f>SUM(Смета!$E226:INDEX(Смета!$E226:$P226,1,MATCH($C$3,Смета!$E$2:$P$2,0)))</f>
        <v>0</v>
      </c>
      <c r="L286" s="308">
        <f>SUMIFS(Расходы_факт[Сумма расхода],Расходы_факт[Код статьи],$A286,Расходы_факт[Номер месяца],"&lt;="&amp;MATCH($C$3,Смета!$E$2:$P$2,0))/1000</f>
        <v>0</v>
      </c>
      <c r="M286" s="308">
        <f t="shared" si="138"/>
        <v>0</v>
      </c>
      <c r="N286" s="311">
        <f t="shared" si="139"/>
        <v>0</v>
      </c>
      <c r="O286" s="308">
        <f t="shared" si="140"/>
        <v>0</v>
      </c>
      <c r="P286" s="311">
        <f t="shared" si="141"/>
        <v>0</v>
      </c>
      <c r="Q286" s="21"/>
      <c r="R286" s="1389"/>
      <c r="S286" s="1292"/>
      <c r="T286" s="21"/>
      <c r="U286" s="1389"/>
      <c r="V286" s="21"/>
      <c r="W286" s="21"/>
      <c r="X286" s="21"/>
      <c r="Y286" s="21"/>
      <c r="Z286" s="21"/>
      <c r="AA286" s="21"/>
      <c r="AB286" s="308">
        <v>0</v>
      </c>
      <c r="AC286" s="308">
        <v>0</v>
      </c>
      <c r="AE286" s="308">
        <f t="shared" si="132"/>
        <v>0</v>
      </c>
      <c r="AF286" s="311">
        <f t="shared" si="133"/>
        <v>0</v>
      </c>
      <c r="AG286" s="1477">
        <f t="shared" ref="AG286:AG290" ca="1" si="154">F286-AB286</f>
        <v>0</v>
      </c>
      <c r="AH286" s="1477">
        <f t="shared" ref="AH286:AH290" si="155">M286-AC286</f>
        <v>0</v>
      </c>
    </row>
    <row r="287" spans="1:34" s="669" customFormat="1" x14ac:dyDescent="0.25">
      <c r="A287" s="20">
        <v>3512030200</v>
      </c>
      <c r="B287" s="21" t="s">
        <v>295</v>
      </c>
      <c r="C287" s="308">
        <f>SUMIFS(Смета_план[План, руб],Смета_план[Код статьи],$A287,Смета_план[Месяц],C$62)/1000</f>
        <v>0</v>
      </c>
      <c r="D287" s="308">
        <f ca="1">SUMPRODUCT(Смета!$E$4:$P$320*(Смета!$A$4:$A$320=$A287)*(Смета!$E$2:$P$2=$C$62))</f>
        <v>0</v>
      </c>
      <c r="E287" s="308">
        <f>SUMIFS(Расходы_факт[Сумма расхода],Расходы_факт[Код статьи],$A287,Расходы_факт[Месяц],$C$62)/1000</f>
        <v>0</v>
      </c>
      <c r="F287" s="308">
        <f t="shared" ca="1" si="134"/>
        <v>0</v>
      </c>
      <c r="G287" s="311">
        <f t="shared" ca="1" si="135"/>
        <v>0</v>
      </c>
      <c r="H287" s="308">
        <f t="shared" ca="1" si="136"/>
        <v>0</v>
      </c>
      <c r="I287" s="311">
        <f t="shared" ca="1" si="137"/>
        <v>0</v>
      </c>
      <c r="J287" s="308">
        <f>SUMIFS(Смета_план[План, руб],Смета_план[Код статьи],$A287,Смета_план[Номер месяца],"&lt;="&amp;MATCH($C$3,Смета!$E$2:$P$2,0))/1000</f>
        <v>0</v>
      </c>
      <c r="K287" s="308">
        <f>SUM(Смета!$E227:INDEX(Смета!$E227:$P227,1,MATCH($C$3,Смета!$E$2:$P$2,0)))</f>
        <v>0</v>
      </c>
      <c r="L287" s="308">
        <f>SUMIFS(Расходы_факт[Сумма расхода],Расходы_факт[Код статьи],$A287,Расходы_факт[Номер месяца],"&lt;="&amp;MATCH($C$3,Смета!$E$2:$P$2,0))/1000</f>
        <v>0</v>
      </c>
      <c r="M287" s="308">
        <f t="shared" si="138"/>
        <v>0</v>
      </c>
      <c r="N287" s="311">
        <f t="shared" si="139"/>
        <v>0</v>
      </c>
      <c r="O287" s="308">
        <f t="shared" si="140"/>
        <v>0</v>
      </c>
      <c r="P287" s="311">
        <f t="shared" si="141"/>
        <v>0</v>
      </c>
      <c r="Q287" s="21"/>
      <c r="R287" s="1389"/>
      <c r="S287" s="1292"/>
      <c r="T287" s="21"/>
      <c r="U287" s="1389"/>
      <c r="V287" s="21"/>
      <c r="W287" s="21"/>
      <c r="X287" s="21"/>
      <c r="Y287" s="21"/>
      <c r="Z287" s="21"/>
      <c r="AA287" s="21"/>
      <c r="AB287" s="308">
        <v>0</v>
      </c>
      <c r="AC287" s="308">
        <v>0</v>
      </c>
      <c r="AE287" s="308">
        <f t="shared" si="132"/>
        <v>0</v>
      </c>
      <c r="AF287" s="311">
        <f t="shared" si="133"/>
        <v>0</v>
      </c>
      <c r="AG287" s="1477">
        <f t="shared" ca="1" si="154"/>
        <v>0</v>
      </c>
      <c r="AH287" s="1477">
        <f t="shared" si="155"/>
        <v>0</v>
      </c>
    </row>
    <row r="288" spans="1:34" s="669" customFormat="1" x14ac:dyDescent="0.25">
      <c r="A288" s="20">
        <v>3512030300</v>
      </c>
      <c r="B288" s="21" t="s">
        <v>296</v>
      </c>
      <c r="C288" s="308">
        <f>SUMIFS(Смета_план[План, руб],Смета_план[Код статьи],$A288,Смета_план[Месяц],C$62)/1000</f>
        <v>0</v>
      </c>
      <c r="D288" s="308">
        <f ca="1">SUMPRODUCT(Смета!$E$4:$P$320*(Смета!$A$4:$A$320=$A288)*(Смета!$E$2:$P$2=$C$62))</f>
        <v>0</v>
      </c>
      <c r="E288" s="308">
        <f>SUMIFS(Расходы_факт[Сумма расхода],Расходы_факт[Код статьи],$A288,Расходы_факт[Месяц],$C$62)/1000</f>
        <v>0</v>
      </c>
      <c r="F288" s="308">
        <f t="shared" ca="1" si="134"/>
        <v>0</v>
      </c>
      <c r="G288" s="311">
        <f t="shared" ca="1" si="135"/>
        <v>0</v>
      </c>
      <c r="H288" s="308">
        <f t="shared" ca="1" si="136"/>
        <v>0</v>
      </c>
      <c r="I288" s="311">
        <f t="shared" ca="1" si="137"/>
        <v>0</v>
      </c>
      <c r="J288" s="308">
        <f>SUMIFS(Смета_план[План, руб],Смета_план[Код статьи],$A288,Смета_план[Номер месяца],"&lt;="&amp;MATCH($C$3,Смета!$E$2:$P$2,0))/1000</f>
        <v>0</v>
      </c>
      <c r="K288" s="308">
        <f>SUM(Смета!$E228:INDEX(Смета!$E228:$P228,1,MATCH($C$3,Смета!$E$2:$P$2,0)))</f>
        <v>0</v>
      </c>
      <c r="L288" s="308">
        <f>SUMIFS(Расходы_факт[Сумма расхода],Расходы_факт[Код статьи],$A288,Расходы_факт[Номер месяца],"&lt;="&amp;MATCH($C$3,Смета!$E$2:$P$2,0))/1000</f>
        <v>0</v>
      </c>
      <c r="M288" s="308">
        <f t="shared" si="138"/>
        <v>0</v>
      </c>
      <c r="N288" s="311">
        <f t="shared" si="139"/>
        <v>0</v>
      </c>
      <c r="O288" s="308">
        <f t="shared" si="140"/>
        <v>0</v>
      </c>
      <c r="P288" s="311">
        <f t="shared" si="141"/>
        <v>0</v>
      </c>
      <c r="Q288" s="28"/>
      <c r="R288" s="1389"/>
      <c r="S288" s="1292"/>
      <c r="T288" s="28"/>
      <c r="U288" s="1389"/>
      <c r="V288" s="21"/>
      <c r="W288" s="21"/>
      <c r="X288" s="21"/>
      <c r="Y288" s="21"/>
      <c r="Z288" s="21"/>
      <c r="AA288" s="21"/>
      <c r="AB288" s="308">
        <v>-6</v>
      </c>
      <c r="AC288" s="308">
        <v>-6</v>
      </c>
      <c r="AE288" s="308">
        <f t="shared" si="132"/>
        <v>0</v>
      </c>
      <c r="AF288" s="311">
        <f t="shared" si="133"/>
        <v>0</v>
      </c>
      <c r="AG288" s="1477">
        <f t="shared" ca="1" si="154"/>
        <v>6</v>
      </c>
      <c r="AH288" s="1477">
        <f t="shared" si="155"/>
        <v>6</v>
      </c>
    </row>
    <row r="289" spans="1:34" s="669" customFormat="1" x14ac:dyDescent="0.25">
      <c r="A289" s="20">
        <v>3512030400</v>
      </c>
      <c r="B289" s="21" t="s">
        <v>297</v>
      </c>
      <c r="C289" s="308">
        <f>SUMIFS(Смета_план[План, руб],Смета_план[Код статьи],$A289,Смета_план[Месяц],C$62)/1000</f>
        <v>0</v>
      </c>
      <c r="D289" s="308">
        <f ca="1">SUMPRODUCT(Смета!$E$4:$P$320*(Смета!$A$4:$A$320=$A289)*(Смета!$E$2:$P$2=$C$62))</f>
        <v>0</v>
      </c>
      <c r="E289" s="308">
        <f>SUMIFS(Расходы_факт[Сумма расхода],Расходы_факт[Код статьи],$A289,Расходы_факт[Месяц],$C$62)/1000</f>
        <v>0</v>
      </c>
      <c r="F289" s="308">
        <f t="shared" ca="1" si="134"/>
        <v>0</v>
      </c>
      <c r="G289" s="311">
        <f t="shared" ca="1" si="135"/>
        <v>0</v>
      </c>
      <c r="H289" s="308">
        <f t="shared" ca="1" si="136"/>
        <v>0</v>
      </c>
      <c r="I289" s="311">
        <f t="shared" ca="1" si="137"/>
        <v>0</v>
      </c>
      <c r="J289" s="308">
        <f>SUMIFS(Смета_план[План, руб],Смета_план[Код статьи],$A289,Смета_план[Номер месяца],"&lt;="&amp;MATCH($C$3,Смета!$E$2:$P$2,0))/1000</f>
        <v>0</v>
      </c>
      <c r="K289" s="308">
        <f>SUM(Смета!$E229:INDEX(Смета!$E229:$P229,1,MATCH($C$3,Смета!$E$2:$P$2,0)))</f>
        <v>0</v>
      </c>
      <c r="L289" s="308">
        <f>SUMIFS(Расходы_факт[Сумма расхода],Расходы_факт[Код статьи],$A289,Расходы_факт[Номер месяца],"&lt;="&amp;MATCH($C$3,Смета!$E$2:$P$2,0))/1000</f>
        <v>0</v>
      </c>
      <c r="M289" s="308">
        <f t="shared" si="138"/>
        <v>0</v>
      </c>
      <c r="N289" s="311">
        <f t="shared" si="139"/>
        <v>0</v>
      </c>
      <c r="O289" s="308">
        <f t="shared" si="140"/>
        <v>0</v>
      </c>
      <c r="P289" s="311">
        <f t="shared" si="141"/>
        <v>0</v>
      </c>
      <c r="Q289" s="21"/>
      <c r="R289" s="1389"/>
      <c r="S289" s="1292"/>
      <c r="T289" s="21"/>
      <c r="U289" s="1389"/>
      <c r="V289" s="21"/>
      <c r="W289" s="21"/>
      <c r="X289" s="21"/>
      <c r="Y289" s="21"/>
      <c r="Z289" s="21"/>
      <c r="AA289" s="21"/>
      <c r="AB289" s="308">
        <v>0</v>
      </c>
      <c r="AC289" s="308">
        <v>0</v>
      </c>
      <c r="AE289" s="308">
        <f t="shared" si="132"/>
        <v>0</v>
      </c>
      <c r="AF289" s="311">
        <f t="shared" si="133"/>
        <v>0</v>
      </c>
      <c r="AG289" s="1477">
        <f t="shared" ca="1" si="154"/>
        <v>0</v>
      </c>
      <c r="AH289" s="1477">
        <f t="shared" si="155"/>
        <v>0</v>
      </c>
    </row>
    <row r="290" spans="1:34" s="669" customFormat="1" x14ac:dyDescent="0.25">
      <c r="A290" s="1253">
        <v>3512030500</v>
      </c>
      <c r="B290" s="28" t="s">
        <v>298</v>
      </c>
      <c r="C290" s="308">
        <f>SUMIFS(Смета_план[План, руб],Смета_план[Код статьи],$A290,Смета_план[Месяц],C$62)/1000</f>
        <v>0</v>
      </c>
      <c r="D290" s="308">
        <f ca="1">SUMPRODUCT(Смета!$E$4:$P$320*(Смета!$A$4:$A$320=$A290)*(Смета!$E$2:$P$2=$C$62))</f>
        <v>0</v>
      </c>
      <c r="E290" s="308">
        <f>SUMIFS(Расходы_факт[Сумма расхода],Расходы_факт[Код статьи],$A290,Расходы_факт[Месяц],$C$62)/1000</f>
        <v>0</v>
      </c>
      <c r="F290" s="308">
        <f t="shared" ca="1" si="134"/>
        <v>0</v>
      </c>
      <c r="G290" s="311">
        <f t="shared" ca="1" si="135"/>
        <v>0</v>
      </c>
      <c r="H290" s="308">
        <f t="shared" ca="1" si="136"/>
        <v>0</v>
      </c>
      <c r="I290" s="311">
        <f t="shared" ca="1" si="137"/>
        <v>0</v>
      </c>
      <c r="J290" s="308">
        <f>SUMIFS(Смета_план[План, руб],Смета_план[Код статьи],$A290,Смета_план[Номер месяца],"&lt;="&amp;MATCH($C$3,Смета!$E$2:$P$2,0))/1000</f>
        <v>0</v>
      </c>
      <c r="K290" s="308">
        <f>SUM(Смета!$E230:INDEX(Смета!$E230:$P230,1,MATCH($C$3,Смета!$E$2:$P$2,0)))</f>
        <v>0</v>
      </c>
      <c r="L290" s="308">
        <f>SUMIFS(Расходы_факт[Сумма расхода],Расходы_факт[Код статьи],$A290,Расходы_факт[Номер месяца],"&lt;="&amp;MATCH($C$3,Смета!$E$2:$P$2,0))/1000</f>
        <v>0</v>
      </c>
      <c r="M290" s="308">
        <f t="shared" si="138"/>
        <v>0</v>
      </c>
      <c r="N290" s="311">
        <f t="shared" si="139"/>
        <v>0</v>
      </c>
      <c r="O290" s="308">
        <f t="shared" si="140"/>
        <v>0</v>
      </c>
      <c r="P290" s="311">
        <f t="shared" si="141"/>
        <v>0</v>
      </c>
      <c r="Q290" s="28"/>
      <c r="R290" s="1389"/>
      <c r="S290" s="1292"/>
      <c r="T290" s="28"/>
      <c r="U290" s="1389"/>
      <c r="V290" s="21"/>
      <c r="W290" s="21"/>
      <c r="X290" s="21"/>
      <c r="Y290" s="21"/>
      <c r="Z290" s="21"/>
      <c r="AA290" s="21"/>
      <c r="AB290" s="308">
        <v>0</v>
      </c>
      <c r="AC290" s="308">
        <v>0</v>
      </c>
      <c r="AE290" s="308">
        <f t="shared" si="132"/>
        <v>0</v>
      </c>
      <c r="AF290" s="311">
        <f t="shared" si="133"/>
        <v>0</v>
      </c>
      <c r="AG290" s="1477">
        <f t="shared" ca="1" si="154"/>
        <v>0</v>
      </c>
      <c r="AH290" s="1477">
        <f t="shared" si="155"/>
        <v>0</v>
      </c>
    </row>
    <row r="291" spans="1:34" x14ac:dyDescent="0.25">
      <c r="A291" s="18" t="s">
        <v>299</v>
      </c>
      <c r="B291" s="19"/>
      <c r="C291" s="320">
        <f>SUM(C292:C297)</f>
        <v>0</v>
      </c>
      <c r="D291" s="320">
        <f ca="1">SUM(D292:D297)</f>
        <v>0</v>
      </c>
      <c r="E291" s="320">
        <f>SUM(E292:E297)</f>
        <v>0</v>
      </c>
      <c r="F291" s="320">
        <f t="shared" ca="1" si="134"/>
        <v>0</v>
      </c>
      <c r="G291" s="321">
        <f t="shared" ca="1" si="135"/>
        <v>0</v>
      </c>
      <c r="H291" s="320">
        <f t="shared" ca="1" si="136"/>
        <v>0</v>
      </c>
      <c r="I291" s="321">
        <f t="shared" ca="1" si="137"/>
        <v>0</v>
      </c>
      <c r="J291" s="320">
        <f>SUM(J292:J297)</f>
        <v>0</v>
      </c>
      <c r="K291" s="320">
        <f>SUM(K292:K297)</f>
        <v>0</v>
      </c>
      <c r="L291" s="320">
        <f>SUM(L292:L297)</f>
        <v>0</v>
      </c>
      <c r="M291" s="320">
        <f t="shared" si="138"/>
        <v>0</v>
      </c>
      <c r="N291" s="321">
        <f t="shared" si="139"/>
        <v>0</v>
      </c>
      <c r="O291" s="320">
        <f t="shared" si="140"/>
        <v>0</v>
      </c>
      <c r="P291" s="321">
        <f t="shared" si="141"/>
        <v>0</v>
      </c>
      <c r="Q291" s="19"/>
      <c r="R291" s="1388"/>
      <c r="S291" s="1291"/>
      <c r="T291" s="19"/>
      <c r="U291" s="1388"/>
      <c r="V291" s="322"/>
      <c r="W291" s="322"/>
      <c r="X291" s="322"/>
      <c r="Y291" s="322"/>
      <c r="Z291" s="322"/>
      <c r="AA291" s="322"/>
      <c r="AB291" s="320">
        <v>0</v>
      </c>
      <c r="AC291" s="320">
        <v>0</v>
      </c>
      <c r="AE291" s="320">
        <f t="shared" si="132"/>
        <v>0</v>
      </c>
      <c r="AF291" s="321">
        <f t="shared" si="133"/>
        <v>0</v>
      </c>
    </row>
    <row r="292" spans="1:34" s="669" customFormat="1" x14ac:dyDescent="0.25">
      <c r="A292" s="20">
        <v>3513010000</v>
      </c>
      <c r="B292" s="21" t="s">
        <v>300</v>
      </c>
      <c r="C292" s="308">
        <f>SUMIFS(Смета_план[План, руб],Смета_план[Код статьи],$A292,Смета_план[Месяц],C$62)/1000</f>
        <v>0</v>
      </c>
      <c r="D292" s="308">
        <f ca="1">SUMPRODUCT(Смета!$E$4:$P$320*(Смета!$A$4:$A$320=$A292)*(Смета!$E$2:$P$2=$C$62))</f>
        <v>0</v>
      </c>
      <c r="E292" s="308">
        <f>SUMIFS(Расходы_факт[Сумма расхода],Расходы_факт[Код статьи],$A292,Расходы_факт[Месяц],$C$62)/1000</f>
        <v>0</v>
      </c>
      <c r="F292" s="308">
        <f t="shared" ca="1" si="134"/>
        <v>0</v>
      </c>
      <c r="G292" s="311">
        <f t="shared" ca="1" si="135"/>
        <v>0</v>
      </c>
      <c r="H292" s="308">
        <f t="shared" ca="1" si="136"/>
        <v>0</v>
      </c>
      <c r="I292" s="311">
        <f t="shared" ca="1" si="137"/>
        <v>0</v>
      </c>
      <c r="J292" s="308">
        <f>SUMIFS(Смета_план[План, руб],Смета_план[Код статьи],$A292,Смета_план[Номер месяца],"&lt;="&amp;MATCH($C$3,Смета!$E$2:$P$2,0))/1000</f>
        <v>0</v>
      </c>
      <c r="K292" s="308">
        <f>SUM(Смета!$E232:INDEX(Смета!$E232:$P232,1,MATCH($C$3,Смета!$E$2:$P$2,0)))</f>
        <v>0</v>
      </c>
      <c r="L292" s="308">
        <f>SUMIFS(Расходы_факт[Сумма расхода],Расходы_факт[Код статьи],$A292,Расходы_факт[Номер месяца],"&lt;="&amp;MATCH($C$3,Смета!$E$2:$P$2,0))/1000</f>
        <v>0</v>
      </c>
      <c r="M292" s="308">
        <f t="shared" si="138"/>
        <v>0</v>
      </c>
      <c r="N292" s="311">
        <f t="shared" si="139"/>
        <v>0</v>
      </c>
      <c r="O292" s="308">
        <f t="shared" si="140"/>
        <v>0</v>
      </c>
      <c r="P292" s="311">
        <f t="shared" si="141"/>
        <v>0</v>
      </c>
      <c r="Q292" s="21"/>
      <c r="R292" s="1389"/>
      <c r="S292" s="1292"/>
      <c r="T292" s="21"/>
      <c r="U292" s="1389"/>
      <c r="V292" s="21"/>
      <c r="W292" s="21"/>
      <c r="X292" s="21"/>
      <c r="Y292" s="21"/>
      <c r="Z292" s="21"/>
      <c r="AA292" s="21"/>
      <c r="AB292" s="308">
        <v>0</v>
      </c>
      <c r="AC292" s="308">
        <v>0</v>
      </c>
      <c r="AE292" s="308">
        <f t="shared" si="132"/>
        <v>0</v>
      </c>
      <c r="AF292" s="311">
        <f t="shared" si="133"/>
        <v>0</v>
      </c>
      <c r="AG292" s="1477">
        <f t="shared" ref="AG292:AG297" ca="1" si="156">F292-AB292</f>
        <v>0</v>
      </c>
      <c r="AH292" s="1477">
        <f t="shared" ref="AH292:AH297" si="157">M292-AC292</f>
        <v>0</v>
      </c>
    </row>
    <row r="293" spans="1:34" s="669" customFormat="1" x14ac:dyDescent="0.25">
      <c r="A293" s="20">
        <v>3513020000</v>
      </c>
      <c r="B293" s="21" t="s">
        <v>301</v>
      </c>
      <c r="C293" s="308">
        <f>SUMIFS(Смета_план[План, руб],Смета_план[Код статьи],$A293,Смета_план[Месяц],C$62)/1000</f>
        <v>0</v>
      </c>
      <c r="D293" s="308">
        <f ca="1">SUMPRODUCT(Смета!$E$4:$P$320*(Смета!$A$4:$A$320=$A293)*(Смета!$E$2:$P$2=$C$62))</f>
        <v>0</v>
      </c>
      <c r="E293" s="308">
        <f>SUMIFS(Расходы_факт[Сумма расхода],Расходы_факт[Код статьи],$A293,Расходы_факт[Месяц],$C$62)/1000</f>
        <v>0</v>
      </c>
      <c r="F293" s="308">
        <f t="shared" ca="1" si="134"/>
        <v>0</v>
      </c>
      <c r="G293" s="311">
        <f t="shared" ca="1" si="135"/>
        <v>0</v>
      </c>
      <c r="H293" s="308">
        <f t="shared" ca="1" si="136"/>
        <v>0</v>
      </c>
      <c r="I293" s="311">
        <f t="shared" ca="1" si="137"/>
        <v>0</v>
      </c>
      <c r="J293" s="308">
        <f>SUMIFS(Смета_план[План, руб],Смета_план[Код статьи],$A293,Смета_план[Номер месяца],"&lt;="&amp;MATCH($C$3,Смета!$E$2:$P$2,0))/1000</f>
        <v>0</v>
      </c>
      <c r="K293" s="308">
        <f>SUM(Смета!$E233:INDEX(Смета!$E233:$P233,1,MATCH($C$3,Смета!$E$2:$P$2,0)))</f>
        <v>0</v>
      </c>
      <c r="L293" s="308">
        <f>SUMIFS(Расходы_факт[Сумма расхода],Расходы_факт[Код статьи],$A293,Расходы_факт[Номер месяца],"&lt;="&amp;MATCH($C$3,Смета!$E$2:$P$2,0))/1000</f>
        <v>0</v>
      </c>
      <c r="M293" s="308">
        <f t="shared" si="138"/>
        <v>0</v>
      </c>
      <c r="N293" s="311">
        <f t="shared" si="139"/>
        <v>0</v>
      </c>
      <c r="O293" s="308">
        <f t="shared" si="140"/>
        <v>0</v>
      </c>
      <c r="P293" s="311">
        <f t="shared" si="141"/>
        <v>0</v>
      </c>
      <c r="Q293" s="21"/>
      <c r="R293" s="1389"/>
      <c r="S293" s="1292"/>
      <c r="T293" s="21"/>
      <c r="U293" s="1389"/>
      <c r="V293" s="21"/>
      <c r="W293" s="21"/>
      <c r="X293" s="21"/>
      <c r="Y293" s="21"/>
      <c r="Z293" s="21"/>
      <c r="AA293" s="21"/>
      <c r="AB293" s="308">
        <v>0</v>
      </c>
      <c r="AC293" s="308">
        <v>0</v>
      </c>
      <c r="AE293" s="308">
        <f t="shared" si="132"/>
        <v>0</v>
      </c>
      <c r="AF293" s="311">
        <f t="shared" si="133"/>
        <v>0</v>
      </c>
      <c r="AG293" s="1477">
        <f t="shared" ca="1" si="156"/>
        <v>0</v>
      </c>
      <c r="AH293" s="1477">
        <f t="shared" si="157"/>
        <v>0</v>
      </c>
    </row>
    <row r="294" spans="1:34" s="669" customFormat="1" x14ac:dyDescent="0.25">
      <c r="A294" s="20">
        <v>3513030000</v>
      </c>
      <c r="B294" s="21" t="s">
        <v>302</v>
      </c>
      <c r="C294" s="308">
        <f>SUMIFS(Смета_план[План, руб],Смета_план[Код статьи],$A294,Смета_план[Месяц],C$62)/1000</f>
        <v>0</v>
      </c>
      <c r="D294" s="308">
        <f ca="1">SUMPRODUCT(Смета!$E$4:$P$320*(Смета!$A$4:$A$320=$A294)*(Смета!$E$2:$P$2=$C$62))</f>
        <v>0</v>
      </c>
      <c r="E294" s="308">
        <f>SUMIFS(Расходы_факт[Сумма расхода],Расходы_факт[Код статьи],$A294,Расходы_факт[Месяц],$C$62)/1000</f>
        <v>0</v>
      </c>
      <c r="F294" s="308">
        <f t="shared" ca="1" si="134"/>
        <v>0</v>
      </c>
      <c r="G294" s="311">
        <f t="shared" ca="1" si="135"/>
        <v>0</v>
      </c>
      <c r="H294" s="308">
        <f t="shared" ca="1" si="136"/>
        <v>0</v>
      </c>
      <c r="I294" s="311">
        <f t="shared" ca="1" si="137"/>
        <v>0</v>
      </c>
      <c r="J294" s="308">
        <f>SUMIFS(Смета_план[План, руб],Смета_план[Код статьи],$A294,Смета_план[Номер месяца],"&lt;="&amp;MATCH($C$3,Смета!$E$2:$P$2,0))/1000</f>
        <v>0</v>
      </c>
      <c r="K294" s="308">
        <f>SUM(Смета!$E234:INDEX(Смета!$E234:$P234,1,MATCH($C$3,Смета!$E$2:$P$2,0)))</f>
        <v>0</v>
      </c>
      <c r="L294" s="308">
        <f>SUMIFS(Расходы_факт[Сумма расхода],Расходы_факт[Код статьи],$A294,Расходы_факт[Номер месяца],"&lt;="&amp;MATCH($C$3,Смета!$E$2:$P$2,0))/1000</f>
        <v>0</v>
      </c>
      <c r="M294" s="308">
        <f t="shared" si="138"/>
        <v>0</v>
      </c>
      <c r="N294" s="311">
        <f t="shared" si="139"/>
        <v>0</v>
      </c>
      <c r="O294" s="308">
        <f t="shared" si="140"/>
        <v>0</v>
      </c>
      <c r="P294" s="311">
        <f t="shared" si="141"/>
        <v>0</v>
      </c>
      <c r="Q294" s="21"/>
      <c r="R294" s="1391"/>
      <c r="S294" s="1292"/>
      <c r="T294" s="21"/>
      <c r="U294" s="1391"/>
      <c r="V294" s="1010"/>
      <c r="W294" s="1010"/>
      <c r="X294" s="1010"/>
      <c r="Y294" s="1010"/>
      <c r="Z294" s="1010"/>
      <c r="AA294" s="21"/>
      <c r="AB294" s="308">
        <v>0</v>
      </c>
      <c r="AC294" s="308">
        <v>0</v>
      </c>
      <c r="AE294" s="308">
        <f t="shared" si="132"/>
        <v>0</v>
      </c>
      <c r="AF294" s="311">
        <f t="shared" si="133"/>
        <v>0</v>
      </c>
      <c r="AG294" s="1477">
        <f t="shared" ca="1" si="156"/>
        <v>0</v>
      </c>
      <c r="AH294" s="1477">
        <f t="shared" si="157"/>
        <v>0</v>
      </c>
    </row>
    <row r="295" spans="1:34" s="669" customFormat="1" x14ac:dyDescent="0.25">
      <c r="A295" s="20">
        <v>3513040000</v>
      </c>
      <c r="B295" s="21" t="s">
        <v>303</v>
      </c>
      <c r="C295" s="308">
        <f>SUMIFS(Смета_план[План, руб],Смета_план[Код статьи],$A295,Смета_план[Месяц],C$62)/1000</f>
        <v>0</v>
      </c>
      <c r="D295" s="308">
        <f ca="1">SUMPRODUCT(Смета!$E$4:$P$320*(Смета!$A$4:$A$320=$A295)*(Смета!$E$2:$P$2=$C$62))</f>
        <v>0</v>
      </c>
      <c r="E295" s="308">
        <f>SUMIFS(Расходы_факт[Сумма расхода],Расходы_факт[Код статьи],$A295,Расходы_факт[Месяц],$C$62)/1000</f>
        <v>0</v>
      </c>
      <c r="F295" s="308">
        <f t="shared" ca="1" si="134"/>
        <v>0</v>
      </c>
      <c r="G295" s="311">
        <f t="shared" ca="1" si="135"/>
        <v>0</v>
      </c>
      <c r="H295" s="308">
        <f t="shared" ca="1" si="136"/>
        <v>0</v>
      </c>
      <c r="I295" s="311">
        <f t="shared" ca="1" si="137"/>
        <v>0</v>
      </c>
      <c r="J295" s="308">
        <f>SUMIFS(Смета_план[План, руб],Смета_план[Код статьи],$A295,Смета_план[Номер месяца],"&lt;="&amp;MATCH($C$3,Смета!$E$2:$P$2,0))/1000</f>
        <v>0</v>
      </c>
      <c r="K295" s="308">
        <f>SUM(Смета!$E235:INDEX(Смета!$E235:$P235,1,MATCH($C$3,Смета!$E$2:$P$2,0)))</f>
        <v>0</v>
      </c>
      <c r="L295" s="308">
        <f>SUMIFS(Расходы_факт[Сумма расхода],Расходы_факт[Код статьи],$A295,Расходы_факт[Номер месяца],"&lt;="&amp;MATCH($C$3,Смета!$E$2:$P$2,0))/1000</f>
        <v>0</v>
      </c>
      <c r="M295" s="308">
        <f t="shared" si="138"/>
        <v>0</v>
      </c>
      <c r="N295" s="311">
        <f t="shared" si="139"/>
        <v>0</v>
      </c>
      <c r="O295" s="308">
        <f t="shared" si="140"/>
        <v>0</v>
      </c>
      <c r="P295" s="311">
        <f t="shared" si="141"/>
        <v>0</v>
      </c>
      <c r="Q295" s="21"/>
      <c r="R295" s="1389"/>
      <c r="S295" s="1292"/>
      <c r="T295" s="21"/>
      <c r="U295" s="1389"/>
      <c r="V295" s="21"/>
      <c r="W295" s="21"/>
      <c r="X295" s="21"/>
      <c r="Y295" s="21"/>
      <c r="Z295" s="21"/>
      <c r="AA295" s="21"/>
      <c r="AB295" s="308">
        <v>0</v>
      </c>
      <c r="AC295" s="308">
        <v>0</v>
      </c>
      <c r="AE295" s="308">
        <f t="shared" si="132"/>
        <v>0</v>
      </c>
      <c r="AF295" s="311">
        <f t="shared" si="133"/>
        <v>0</v>
      </c>
      <c r="AG295" s="1477">
        <f t="shared" ca="1" si="156"/>
        <v>0</v>
      </c>
      <c r="AH295" s="1477">
        <f t="shared" si="157"/>
        <v>0</v>
      </c>
    </row>
    <row r="296" spans="1:34" s="669" customFormat="1" ht="33.75" x14ac:dyDescent="0.25">
      <c r="A296" s="20">
        <v>3513050000</v>
      </c>
      <c r="B296" s="21" t="s">
        <v>304</v>
      </c>
      <c r="C296" s="308">
        <f>SUMIFS(Смета_план[План, руб],Смета_план[Код статьи],$A296,Смета_план[Месяц],C$62)/1000</f>
        <v>0</v>
      </c>
      <c r="D296" s="308">
        <f ca="1">SUMPRODUCT(Смета!$E$4:$P$320*(Смета!$A$4:$A$320=$A296)*(Смета!$E$2:$P$2=$C$62))</f>
        <v>0</v>
      </c>
      <c r="E296" s="308">
        <f>SUMIFS(Расходы_факт[Сумма расхода],Расходы_факт[Код статьи],$A296,Расходы_факт[Месяц],$C$62)/1000</f>
        <v>0</v>
      </c>
      <c r="F296" s="308">
        <f t="shared" ca="1" si="134"/>
        <v>0</v>
      </c>
      <c r="G296" s="311">
        <f t="shared" ca="1" si="135"/>
        <v>0</v>
      </c>
      <c r="H296" s="308">
        <f t="shared" ca="1" si="136"/>
        <v>0</v>
      </c>
      <c r="I296" s="311">
        <f t="shared" ca="1" si="137"/>
        <v>0</v>
      </c>
      <c r="J296" s="308">
        <f>SUMIFS(Смета_план[План, руб],Смета_план[Код статьи],$A296,Смета_план[Номер месяца],"&lt;="&amp;MATCH($C$3,Смета!$E$2:$P$2,0))/1000</f>
        <v>0</v>
      </c>
      <c r="K296" s="308">
        <f>SUM(Смета!$E236:INDEX(Смета!$E236:$P236,1,MATCH($C$3,Смета!$E$2:$P$2,0)))</f>
        <v>0</v>
      </c>
      <c r="L296" s="308">
        <f>SUMIFS(Расходы_факт[Сумма расхода],Расходы_факт[Код статьи],$A296,Расходы_факт[Номер месяца],"&lt;="&amp;MATCH($C$3,Смета!$E$2:$P$2,0))/1000</f>
        <v>0</v>
      </c>
      <c r="M296" s="308">
        <f t="shared" si="138"/>
        <v>0</v>
      </c>
      <c r="N296" s="311">
        <f t="shared" si="139"/>
        <v>0</v>
      </c>
      <c r="O296" s="308">
        <f t="shared" si="140"/>
        <v>0</v>
      </c>
      <c r="P296" s="311">
        <f t="shared" si="141"/>
        <v>0</v>
      </c>
      <c r="Q296" s="21"/>
      <c r="R296" s="1389"/>
      <c r="S296" s="1292"/>
      <c r="T296" s="21"/>
      <c r="U296" s="1389"/>
      <c r="V296" s="21"/>
      <c r="W296" s="21"/>
      <c r="X296" s="21"/>
      <c r="Y296" s="21"/>
      <c r="Z296" s="21"/>
      <c r="AA296" s="21"/>
      <c r="AB296" s="308">
        <v>0</v>
      </c>
      <c r="AC296" s="308">
        <v>0</v>
      </c>
      <c r="AE296" s="308">
        <f t="shared" si="132"/>
        <v>0</v>
      </c>
      <c r="AF296" s="311">
        <f t="shared" si="133"/>
        <v>0</v>
      </c>
      <c r="AG296" s="1477">
        <f t="shared" ca="1" si="156"/>
        <v>0</v>
      </c>
      <c r="AH296" s="1477">
        <f t="shared" si="157"/>
        <v>0</v>
      </c>
    </row>
    <row r="297" spans="1:34" s="669" customFormat="1" x14ac:dyDescent="0.25">
      <c r="A297" s="20">
        <v>3513060000</v>
      </c>
      <c r="B297" s="21" t="s">
        <v>305</v>
      </c>
      <c r="C297" s="308">
        <f>SUMIFS(Смета_план[План, руб],Смета_план[Код статьи],$A297,Смета_план[Месяц],C$62)/1000</f>
        <v>0</v>
      </c>
      <c r="D297" s="308">
        <f ca="1">SUMPRODUCT(Смета!$E$4:$P$320*(Смета!$A$4:$A$320=$A297)*(Смета!$E$2:$P$2=$C$62))</f>
        <v>0</v>
      </c>
      <c r="E297" s="308">
        <f>SUMIFS(Расходы_факт[Сумма расхода],Расходы_факт[Код статьи],$A297,Расходы_факт[Месяц],$C$62)/1000</f>
        <v>0</v>
      </c>
      <c r="F297" s="308">
        <f t="shared" ca="1" si="134"/>
        <v>0</v>
      </c>
      <c r="G297" s="311">
        <f t="shared" ca="1" si="135"/>
        <v>0</v>
      </c>
      <c r="H297" s="308">
        <f t="shared" ca="1" si="136"/>
        <v>0</v>
      </c>
      <c r="I297" s="311">
        <f t="shared" ca="1" si="137"/>
        <v>0</v>
      </c>
      <c r="J297" s="308">
        <f>SUMIFS(Смета_план[План, руб],Смета_план[Код статьи],$A297,Смета_план[Номер месяца],"&lt;="&amp;MATCH($C$3,Смета!$E$2:$P$2,0))/1000</f>
        <v>0</v>
      </c>
      <c r="K297" s="308">
        <f>SUM(Смета!$E237:INDEX(Смета!$E237:$P237,1,MATCH($C$3,Смета!$E$2:$P$2,0)))</f>
        <v>0</v>
      </c>
      <c r="L297" s="308">
        <f>SUMIFS(Расходы_факт[Сумма расхода],Расходы_факт[Код статьи],$A297,Расходы_факт[Номер месяца],"&lt;="&amp;MATCH($C$3,Смета!$E$2:$P$2,0))/1000</f>
        <v>0</v>
      </c>
      <c r="M297" s="308">
        <f t="shared" si="138"/>
        <v>0</v>
      </c>
      <c r="N297" s="311">
        <f t="shared" si="139"/>
        <v>0</v>
      </c>
      <c r="O297" s="308">
        <f t="shared" si="140"/>
        <v>0</v>
      </c>
      <c r="P297" s="311">
        <f t="shared" si="141"/>
        <v>0</v>
      </c>
      <c r="Q297" s="21"/>
      <c r="R297" s="1389"/>
      <c r="S297" s="1292"/>
      <c r="T297" s="21"/>
      <c r="U297" s="1389"/>
      <c r="V297" s="21"/>
      <c r="W297" s="21"/>
      <c r="X297" s="21"/>
      <c r="Y297" s="21"/>
      <c r="Z297" s="21"/>
      <c r="AA297" s="21"/>
      <c r="AB297" s="308">
        <v>0</v>
      </c>
      <c r="AC297" s="308">
        <v>0</v>
      </c>
      <c r="AE297" s="308">
        <f t="shared" si="132"/>
        <v>0</v>
      </c>
      <c r="AF297" s="311">
        <f t="shared" si="133"/>
        <v>0</v>
      </c>
      <c r="AG297" s="1477">
        <f t="shared" ca="1" si="156"/>
        <v>0</v>
      </c>
      <c r="AH297" s="1477">
        <f t="shared" si="157"/>
        <v>0</v>
      </c>
    </row>
    <row r="298" spans="1:34" x14ac:dyDescent="0.25">
      <c r="A298" s="18" t="s">
        <v>306</v>
      </c>
      <c r="B298" s="19"/>
      <c r="C298" s="320">
        <f>SUM(C299:C305)</f>
        <v>0</v>
      </c>
      <c r="D298" s="320">
        <f ca="1">SUM(D299:D305)</f>
        <v>0</v>
      </c>
      <c r="E298" s="320">
        <f>SUM(E299:E305)</f>
        <v>0</v>
      </c>
      <c r="F298" s="320">
        <f t="shared" ca="1" si="134"/>
        <v>0</v>
      </c>
      <c r="G298" s="321">
        <f t="shared" ca="1" si="135"/>
        <v>0</v>
      </c>
      <c r="H298" s="320">
        <f t="shared" ca="1" si="136"/>
        <v>0</v>
      </c>
      <c r="I298" s="321">
        <f t="shared" ca="1" si="137"/>
        <v>0</v>
      </c>
      <c r="J298" s="320">
        <f>SUM(J299:J305)</f>
        <v>0</v>
      </c>
      <c r="K298" s="320">
        <f>SUM(K299:K305)</f>
        <v>0</v>
      </c>
      <c r="L298" s="320">
        <f>SUM(L299:L305)</f>
        <v>0</v>
      </c>
      <c r="M298" s="320">
        <f t="shared" si="138"/>
        <v>0</v>
      </c>
      <c r="N298" s="321">
        <f t="shared" si="139"/>
        <v>0</v>
      </c>
      <c r="O298" s="320">
        <f t="shared" si="140"/>
        <v>0</v>
      </c>
      <c r="P298" s="321">
        <f t="shared" si="141"/>
        <v>0</v>
      </c>
      <c r="Q298" s="19"/>
      <c r="R298" s="1388"/>
      <c r="S298" s="1291"/>
      <c r="T298" s="19"/>
      <c r="U298" s="1388"/>
      <c r="V298" s="322"/>
      <c r="W298" s="322"/>
      <c r="X298" s="322"/>
      <c r="Y298" s="322"/>
      <c r="Z298" s="322"/>
      <c r="AA298" s="322"/>
      <c r="AB298" s="320">
        <v>1094.6080000000002</v>
      </c>
      <c r="AC298" s="320">
        <v>1094.6080000000002</v>
      </c>
      <c r="AE298" s="320">
        <f t="shared" si="132"/>
        <v>0</v>
      </c>
      <c r="AF298" s="321">
        <f t="shared" si="133"/>
        <v>0</v>
      </c>
    </row>
    <row r="299" spans="1:34" s="669" customFormat="1" x14ac:dyDescent="0.25">
      <c r="A299" s="20">
        <v>3514010000</v>
      </c>
      <c r="B299" s="21" t="s">
        <v>307</v>
      </c>
      <c r="C299" s="308">
        <f>SUMIFS(Смета_план[План, руб],Смета_план[Код статьи],$A299,Смета_план[Месяц],C$62)/1000</f>
        <v>0</v>
      </c>
      <c r="D299" s="308">
        <f ca="1">SUMPRODUCT(Смета!$E$4:$P$320*(Смета!$A$4:$A$320=$A299)*(Смета!$E$2:$P$2=$C$62))</f>
        <v>0</v>
      </c>
      <c r="E299" s="308">
        <f>SUMIFS(Расходы_факт[Сумма расхода],Расходы_факт[Код статьи],$A299,Расходы_факт[Месяц],$C$62)/1000</f>
        <v>0</v>
      </c>
      <c r="F299" s="308">
        <f t="shared" ca="1" si="134"/>
        <v>0</v>
      </c>
      <c r="G299" s="311">
        <f t="shared" ca="1" si="135"/>
        <v>0</v>
      </c>
      <c r="H299" s="308">
        <f t="shared" ca="1" si="136"/>
        <v>0</v>
      </c>
      <c r="I299" s="311">
        <f t="shared" ca="1" si="137"/>
        <v>0</v>
      </c>
      <c r="J299" s="308">
        <f>SUMIFS(Смета_план[План, руб],Смета_план[Код статьи],$A299,Смета_план[Номер месяца],"&lt;="&amp;MATCH($C$3,Смета!$E$2:$P$2,0))/1000</f>
        <v>0</v>
      </c>
      <c r="K299" s="308">
        <f>SUM(Смета!$E239:INDEX(Смета!$E239:$P239,1,MATCH($C$3,Смета!$E$2:$P$2,0)))</f>
        <v>0</v>
      </c>
      <c r="L299" s="308">
        <f>SUMIFS(Расходы_факт[Сумма расхода],Расходы_факт[Код статьи],$A299,Расходы_факт[Номер месяца],"&lt;="&amp;MATCH($C$3,Смета!$E$2:$P$2,0))/1000</f>
        <v>0</v>
      </c>
      <c r="M299" s="308">
        <f t="shared" si="138"/>
        <v>0</v>
      </c>
      <c r="N299" s="311">
        <f t="shared" si="139"/>
        <v>0</v>
      </c>
      <c r="O299" s="308">
        <f t="shared" si="140"/>
        <v>0</v>
      </c>
      <c r="P299" s="311">
        <f t="shared" si="141"/>
        <v>0</v>
      </c>
      <c r="Q299" s="21"/>
      <c r="R299" s="1389"/>
      <c r="S299" s="1292"/>
      <c r="T299" s="21"/>
      <c r="U299" s="1389"/>
      <c r="V299" s="21"/>
      <c r="W299" s="21"/>
      <c r="X299" s="21"/>
      <c r="Y299" s="21"/>
      <c r="Z299" s="21"/>
      <c r="AA299" s="21"/>
      <c r="AB299" s="308">
        <v>0</v>
      </c>
      <c r="AC299" s="308">
        <v>0</v>
      </c>
      <c r="AE299" s="308">
        <f t="shared" si="132"/>
        <v>0</v>
      </c>
      <c r="AF299" s="311">
        <f t="shared" si="133"/>
        <v>0</v>
      </c>
      <c r="AG299" s="1477">
        <f t="shared" ref="AG299:AG305" ca="1" si="158">F299-AB299</f>
        <v>0</v>
      </c>
      <c r="AH299" s="1477">
        <f t="shared" ref="AH299:AH305" si="159">M299-AC299</f>
        <v>0</v>
      </c>
    </row>
    <row r="300" spans="1:34" s="669" customFormat="1" x14ac:dyDescent="0.25">
      <c r="A300" s="20">
        <v>3514020000</v>
      </c>
      <c r="B300" s="21" t="s">
        <v>308</v>
      </c>
      <c r="C300" s="308">
        <f>SUMIFS(Смета_план[План, руб],Смета_план[Код статьи],$A300,Смета_план[Месяц],C$62)/1000</f>
        <v>0</v>
      </c>
      <c r="D300" s="308">
        <f ca="1">SUMPRODUCT(Смета!$E$4:$P$320*(Смета!$A$4:$A$320=$A300)*(Смета!$E$2:$P$2=$C$62))</f>
        <v>0</v>
      </c>
      <c r="E300" s="308">
        <f>SUMIFS(Расходы_факт[Сумма расхода],Расходы_факт[Код статьи],$A300,Расходы_факт[Месяц],$C$62)/1000</f>
        <v>0</v>
      </c>
      <c r="F300" s="308">
        <f t="shared" ca="1" si="134"/>
        <v>0</v>
      </c>
      <c r="G300" s="311">
        <f t="shared" ca="1" si="135"/>
        <v>0</v>
      </c>
      <c r="H300" s="308">
        <f t="shared" ca="1" si="136"/>
        <v>0</v>
      </c>
      <c r="I300" s="311">
        <f t="shared" ca="1" si="137"/>
        <v>0</v>
      </c>
      <c r="J300" s="308">
        <f>SUMIFS(Смета_план[План, руб],Смета_план[Код статьи],$A300,Смета_план[Номер месяца],"&lt;="&amp;MATCH($C$3,Смета!$E$2:$P$2,0))/1000</f>
        <v>0</v>
      </c>
      <c r="K300" s="308">
        <f>SUM(Смета!$E240:INDEX(Смета!$E240:$P240,1,MATCH($C$3,Смета!$E$2:$P$2,0)))</f>
        <v>0</v>
      </c>
      <c r="L300" s="308">
        <f>SUMIFS(Расходы_факт[Сумма расхода],Расходы_факт[Код статьи],$A300,Расходы_факт[Номер месяца],"&lt;="&amp;MATCH($C$3,Смета!$E$2:$P$2,0))/1000</f>
        <v>0</v>
      </c>
      <c r="M300" s="308">
        <f t="shared" si="138"/>
        <v>0</v>
      </c>
      <c r="N300" s="311">
        <f t="shared" si="139"/>
        <v>0</v>
      </c>
      <c r="O300" s="308">
        <f t="shared" si="140"/>
        <v>0</v>
      </c>
      <c r="P300" s="311">
        <f t="shared" si="141"/>
        <v>0</v>
      </c>
      <c r="Q300" s="28"/>
      <c r="R300" s="1391"/>
      <c r="S300" s="1292"/>
      <c r="T300" s="28"/>
      <c r="U300" s="1391"/>
      <c r="V300" s="1010"/>
      <c r="W300" s="1010"/>
      <c r="X300" s="1010"/>
      <c r="Y300" s="1010"/>
      <c r="Z300" s="1010"/>
      <c r="AA300" s="21"/>
      <c r="AB300" s="308">
        <v>0</v>
      </c>
      <c r="AC300" s="308">
        <v>0</v>
      </c>
      <c r="AE300" s="308">
        <f t="shared" si="132"/>
        <v>0</v>
      </c>
      <c r="AF300" s="311">
        <f t="shared" si="133"/>
        <v>0</v>
      </c>
      <c r="AG300" s="1477">
        <f t="shared" ca="1" si="158"/>
        <v>0</v>
      </c>
      <c r="AH300" s="1477">
        <f t="shared" si="159"/>
        <v>0</v>
      </c>
    </row>
    <row r="301" spans="1:34" s="236" customFormat="1" x14ac:dyDescent="0.25">
      <c r="A301" s="1253">
        <v>3514030000</v>
      </c>
      <c r="B301" s="28" t="s">
        <v>309</v>
      </c>
      <c r="C301" s="308">
        <f>SUMIFS(Смета_план[План, руб],Смета_план[Код статьи],$A301,Смета_план[Месяц],C$62)/1000</f>
        <v>0</v>
      </c>
      <c r="D301" s="308">
        <f ca="1">SUMPRODUCT(Смета!$E$4:$P$320*(Смета!$A$4:$A$320=$A301)*(Смета!$E$2:$P$2=$C$62))</f>
        <v>0</v>
      </c>
      <c r="E301" s="308">
        <f>SUMIFS(Расходы_факт[Сумма расхода],Расходы_факт[Код статьи],$A301,Расходы_факт[Месяц],$C$62)/1000</f>
        <v>0</v>
      </c>
      <c r="F301" s="308">
        <f t="shared" ca="1" si="134"/>
        <v>0</v>
      </c>
      <c r="G301" s="311">
        <f t="shared" ca="1" si="135"/>
        <v>0</v>
      </c>
      <c r="H301" s="308">
        <f t="shared" ca="1" si="136"/>
        <v>0</v>
      </c>
      <c r="I301" s="311">
        <f t="shared" ca="1" si="137"/>
        <v>0</v>
      </c>
      <c r="J301" s="308">
        <f>SUMIFS(Смета_план[План, руб],Смета_план[Код статьи],$A301,Смета_план[Номер месяца],"&lt;="&amp;MATCH($C$3,Смета!$E$2:$P$2,0))/1000</f>
        <v>0</v>
      </c>
      <c r="K301" s="308">
        <f>SUM(Смета!$E241:INDEX(Смета!$E241:$P241,1,MATCH($C$3,Смета!$E$2:$P$2,0)))</f>
        <v>0</v>
      </c>
      <c r="L301" s="308">
        <f>SUMIFS(Расходы_факт[Сумма расхода],Расходы_факт[Код статьи],$A301,Расходы_факт[Номер месяца],"&lt;="&amp;MATCH($C$3,Смета!$E$2:$P$2,0))/1000</f>
        <v>0</v>
      </c>
      <c r="M301" s="308">
        <f t="shared" si="138"/>
        <v>0</v>
      </c>
      <c r="N301" s="311">
        <f t="shared" si="139"/>
        <v>0</v>
      </c>
      <c r="O301" s="308">
        <f t="shared" si="140"/>
        <v>0</v>
      </c>
      <c r="P301" s="311">
        <f t="shared" si="141"/>
        <v>0</v>
      </c>
      <c r="Q301" s="28"/>
      <c r="R301" s="1392"/>
      <c r="S301" s="1294"/>
      <c r="T301" s="28"/>
      <c r="U301" s="1392"/>
      <c r="V301" s="28"/>
      <c r="W301" s="28"/>
      <c r="X301" s="28"/>
      <c r="Y301" s="28"/>
      <c r="Z301" s="28"/>
      <c r="AA301" s="21"/>
      <c r="AB301" s="308">
        <v>0</v>
      </c>
      <c r="AC301" s="308">
        <v>0</v>
      </c>
      <c r="AE301" s="308">
        <f t="shared" si="132"/>
        <v>0</v>
      </c>
      <c r="AF301" s="311">
        <f t="shared" si="133"/>
        <v>0</v>
      </c>
      <c r="AG301" s="1477">
        <f t="shared" ca="1" si="158"/>
        <v>0</v>
      </c>
      <c r="AH301" s="1477">
        <f t="shared" si="159"/>
        <v>0</v>
      </c>
    </row>
    <row r="302" spans="1:34" s="669" customFormat="1" x14ac:dyDescent="0.25">
      <c r="A302" s="20">
        <v>3514040000</v>
      </c>
      <c r="B302" s="21" t="s">
        <v>310</v>
      </c>
      <c r="C302" s="308">
        <f>SUMIFS(Смета_план[План, руб],Смета_план[Код статьи],$A302,Смета_план[Месяц],C$62)/1000</f>
        <v>0</v>
      </c>
      <c r="D302" s="308">
        <f ca="1">SUMPRODUCT(Смета!$E$4:$P$320*(Смета!$A$4:$A$320=$A302)*(Смета!$E$2:$P$2=$C$62))</f>
        <v>0</v>
      </c>
      <c r="E302" s="308">
        <f>SUMIFS(Расходы_факт[Сумма расхода],Расходы_факт[Код статьи],$A302,Расходы_факт[Месяц],$C$62)/1000</f>
        <v>0</v>
      </c>
      <c r="F302" s="308">
        <f t="shared" ca="1" si="134"/>
        <v>0</v>
      </c>
      <c r="G302" s="311">
        <f t="shared" ca="1" si="135"/>
        <v>0</v>
      </c>
      <c r="H302" s="308">
        <f t="shared" ca="1" si="136"/>
        <v>0</v>
      </c>
      <c r="I302" s="311">
        <f t="shared" ca="1" si="137"/>
        <v>0</v>
      </c>
      <c r="J302" s="308">
        <f>SUMIFS(Смета_план[План, руб],Смета_план[Код статьи],$A302,Смета_план[Номер месяца],"&lt;="&amp;MATCH($C$3,Смета!$E$2:$P$2,0))/1000</f>
        <v>0</v>
      </c>
      <c r="K302" s="308">
        <f>SUM(Смета!$E242:INDEX(Смета!$E242:$P242,1,MATCH($C$3,Смета!$E$2:$P$2,0)))</f>
        <v>0</v>
      </c>
      <c r="L302" s="308">
        <f>SUMIFS(Расходы_факт[Сумма расхода],Расходы_факт[Код статьи],$A302,Расходы_факт[Номер месяца],"&lt;="&amp;MATCH($C$3,Смета!$E$2:$P$2,0))/1000</f>
        <v>0</v>
      </c>
      <c r="M302" s="308">
        <f t="shared" si="138"/>
        <v>0</v>
      </c>
      <c r="N302" s="311">
        <f t="shared" si="139"/>
        <v>0</v>
      </c>
      <c r="O302" s="308">
        <f t="shared" si="140"/>
        <v>0</v>
      </c>
      <c r="P302" s="311">
        <f t="shared" si="141"/>
        <v>0</v>
      </c>
      <c r="Q302" s="21"/>
      <c r="R302" s="1391"/>
      <c r="S302" s="1292"/>
      <c r="T302" s="21"/>
      <c r="U302" s="1391"/>
      <c r="V302" s="1010"/>
      <c r="W302" s="1010"/>
      <c r="X302" s="1010"/>
      <c r="Y302" s="1010"/>
      <c r="Z302" s="1010"/>
      <c r="AA302" s="21"/>
      <c r="AB302" s="308">
        <v>31.994000000000142</v>
      </c>
      <c r="AC302" s="308">
        <v>31.994000000000142</v>
      </c>
      <c r="AE302" s="308">
        <f t="shared" si="132"/>
        <v>0</v>
      </c>
      <c r="AF302" s="311">
        <f t="shared" si="133"/>
        <v>0</v>
      </c>
      <c r="AG302" s="1477">
        <f t="shared" ca="1" si="158"/>
        <v>-31.994000000000142</v>
      </c>
      <c r="AH302" s="1477">
        <f t="shared" si="159"/>
        <v>-31.994000000000142</v>
      </c>
    </row>
    <row r="303" spans="1:34" s="669" customFormat="1" ht="22.5" x14ac:dyDescent="0.25">
      <c r="A303" s="20">
        <v>3514050000</v>
      </c>
      <c r="B303" s="21" t="s">
        <v>311</v>
      </c>
      <c r="C303" s="308">
        <f>SUMIFS(Смета_план[План, руб],Смета_план[Код статьи],$A303,Смета_план[Месяц],C$62)/1000</f>
        <v>0</v>
      </c>
      <c r="D303" s="308">
        <f ca="1">SUMPRODUCT(Смета!$E$4:$P$320*(Смета!$A$4:$A$320=$A303)*(Смета!$E$2:$P$2=$C$62))</f>
        <v>0</v>
      </c>
      <c r="E303" s="308">
        <f>SUMIFS(Расходы_факт[Сумма расхода],Расходы_факт[Код статьи],$A303,Расходы_факт[Месяц],$C$62)/1000</f>
        <v>0</v>
      </c>
      <c r="F303" s="308">
        <f t="shared" ca="1" si="134"/>
        <v>0</v>
      </c>
      <c r="G303" s="311">
        <f t="shared" ca="1" si="135"/>
        <v>0</v>
      </c>
      <c r="H303" s="308">
        <f t="shared" ca="1" si="136"/>
        <v>0</v>
      </c>
      <c r="I303" s="311">
        <f t="shared" ca="1" si="137"/>
        <v>0</v>
      </c>
      <c r="J303" s="308">
        <f>SUMIFS(Смета_план[План, руб],Смета_план[Код статьи],$A303,Смета_план[Номер месяца],"&lt;="&amp;MATCH($C$3,Смета!$E$2:$P$2,0))/1000</f>
        <v>0</v>
      </c>
      <c r="K303" s="308">
        <f>SUM(Смета!$E243:INDEX(Смета!$E243:$P243,1,MATCH($C$3,Смета!$E$2:$P$2,0)))</f>
        <v>0</v>
      </c>
      <c r="L303" s="308">
        <f>SUMIFS(Расходы_факт[Сумма расхода],Расходы_факт[Код статьи],$A303,Расходы_факт[Номер месяца],"&lt;="&amp;MATCH($C$3,Смета!$E$2:$P$2,0))/1000</f>
        <v>0</v>
      </c>
      <c r="M303" s="308">
        <f t="shared" si="138"/>
        <v>0</v>
      </c>
      <c r="N303" s="311">
        <f t="shared" si="139"/>
        <v>0</v>
      </c>
      <c r="O303" s="308">
        <f t="shared" si="140"/>
        <v>0</v>
      </c>
      <c r="P303" s="311">
        <f t="shared" si="141"/>
        <v>0</v>
      </c>
      <c r="Q303" s="21"/>
      <c r="R303" s="1389"/>
      <c r="S303" s="1292"/>
      <c r="T303" s="21"/>
      <c r="U303" s="1389"/>
      <c r="V303" s="21"/>
      <c r="W303" s="21"/>
      <c r="X303" s="21"/>
      <c r="Y303" s="21"/>
      <c r="Z303" s="21"/>
      <c r="AA303" s="21"/>
      <c r="AB303" s="308">
        <v>0</v>
      </c>
      <c r="AC303" s="308">
        <v>0</v>
      </c>
      <c r="AE303" s="308">
        <f t="shared" si="132"/>
        <v>0</v>
      </c>
      <c r="AF303" s="311">
        <f t="shared" si="133"/>
        <v>0</v>
      </c>
      <c r="AG303" s="1477">
        <f t="shared" ca="1" si="158"/>
        <v>0</v>
      </c>
      <c r="AH303" s="1477">
        <f t="shared" si="159"/>
        <v>0</v>
      </c>
    </row>
    <row r="304" spans="1:34" s="669" customFormat="1" x14ac:dyDescent="0.25">
      <c r="A304" s="20">
        <v>3514060000</v>
      </c>
      <c r="B304" s="21" t="s">
        <v>312</v>
      </c>
      <c r="C304" s="308">
        <f>SUMIFS(Смета_план[План, руб],Смета_план[Код статьи],$A304,Смета_план[Месяц],C$62)/1000</f>
        <v>0</v>
      </c>
      <c r="D304" s="308">
        <f ca="1">SUMPRODUCT(Смета!$E$4:$P$320*(Смета!$A$4:$A$320=$A304)*(Смета!$E$2:$P$2=$C$62))</f>
        <v>0</v>
      </c>
      <c r="E304" s="308">
        <f>SUMIFS(Расходы_факт[Сумма расхода],Расходы_факт[Код статьи],$A304,Расходы_факт[Месяц],$C$62)/1000</f>
        <v>0</v>
      </c>
      <c r="F304" s="308">
        <f t="shared" ca="1" si="134"/>
        <v>0</v>
      </c>
      <c r="G304" s="311">
        <f t="shared" ca="1" si="135"/>
        <v>0</v>
      </c>
      <c r="H304" s="308">
        <f t="shared" ca="1" si="136"/>
        <v>0</v>
      </c>
      <c r="I304" s="311">
        <f t="shared" ca="1" si="137"/>
        <v>0</v>
      </c>
      <c r="J304" s="308">
        <f>SUMIFS(Смета_план[План, руб],Смета_план[Код статьи],$A304,Смета_план[Номер месяца],"&lt;="&amp;MATCH($C$3,Смета!$E$2:$P$2,0))/1000</f>
        <v>0</v>
      </c>
      <c r="K304" s="308">
        <f>SUM(Смета!$E244:INDEX(Смета!$E244:$P244,1,MATCH($C$3,Смета!$E$2:$P$2,0)))</f>
        <v>0</v>
      </c>
      <c r="L304" s="308">
        <f>SUMIFS(Расходы_факт[Сумма расхода],Расходы_факт[Код статьи],$A304,Расходы_факт[Номер месяца],"&lt;="&amp;MATCH($C$3,Смета!$E$2:$P$2,0))/1000</f>
        <v>0</v>
      </c>
      <c r="M304" s="308">
        <f t="shared" si="138"/>
        <v>0</v>
      </c>
      <c r="N304" s="311">
        <f t="shared" si="139"/>
        <v>0</v>
      </c>
      <c r="O304" s="308">
        <f t="shared" si="140"/>
        <v>0</v>
      </c>
      <c r="P304" s="311">
        <f t="shared" si="141"/>
        <v>0</v>
      </c>
      <c r="Q304" s="21"/>
      <c r="R304" s="1391"/>
      <c r="S304" s="1292"/>
      <c r="T304" s="21"/>
      <c r="U304" s="1391"/>
      <c r="V304" s="1010"/>
      <c r="W304" s="1010"/>
      <c r="X304" s="1010"/>
      <c r="Y304" s="1010"/>
      <c r="Z304" s="1010"/>
      <c r="AA304" s="21"/>
      <c r="AB304" s="1464">
        <v>1062.614</v>
      </c>
      <c r="AC304" s="1464">
        <v>1062.614</v>
      </c>
      <c r="AE304" s="308">
        <f t="shared" si="132"/>
        <v>0</v>
      </c>
      <c r="AF304" s="311">
        <f t="shared" si="133"/>
        <v>0</v>
      </c>
      <c r="AG304" s="1477">
        <f t="shared" ca="1" si="158"/>
        <v>-1062.614</v>
      </c>
      <c r="AH304" s="1477">
        <f t="shared" si="159"/>
        <v>-1062.614</v>
      </c>
    </row>
    <row r="305" spans="1:34" s="669" customFormat="1" ht="22.5" x14ac:dyDescent="0.25">
      <c r="A305" s="20">
        <v>3514070000</v>
      </c>
      <c r="B305" s="21" t="s">
        <v>313</v>
      </c>
      <c r="C305" s="308">
        <f>SUMIFS(Смета_план[План, руб],Смета_план[Код статьи],$A305,Смета_план[Месяц],C$62)/1000</f>
        <v>0</v>
      </c>
      <c r="D305" s="308">
        <f ca="1">SUMPRODUCT(Смета!$E$4:$P$320*(Смета!$A$4:$A$320=$A305)*(Смета!$E$2:$P$2=$C$62))</f>
        <v>0</v>
      </c>
      <c r="E305" s="308">
        <f>SUMIFS(Расходы_факт[Сумма расхода],Расходы_факт[Код статьи],$A305,Расходы_факт[Месяц],$C$62)/1000</f>
        <v>0</v>
      </c>
      <c r="F305" s="308">
        <f t="shared" ca="1" si="134"/>
        <v>0</v>
      </c>
      <c r="G305" s="311">
        <f t="shared" ca="1" si="135"/>
        <v>0</v>
      </c>
      <c r="H305" s="308">
        <f t="shared" ca="1" si="136"/>
        <v>0</v>
      </c>
      <c r="I305" s="311">
        <f t="shared" ca="1" si="137"/>
        <v>0</v>
      </c>
      <c r="J305" s="308">
        <f>SUMIFS(Смета_план[План, руб],Смета_план[Код статьи],$A305,Смета_план[Номер месяца],"&lt;="&amp;MATCH($C$3,Смета!$E$2:$P$2,0))/1000</f>
        <v>0</v>
      </c>
      <c r="K305" s="308">
        <f>SUM(Смета!$E245:INDEX(Смета!$E245:$P245,1,MATCH($C$3,Смета!$E$2:$P$2,0)))</f>
        <v>0</v>
      </c>
      <c r="L305" s="308">
        <f>SUMIFS(Расходы_факт[Сумма расхода],Расходы_факт[Код статьи],$A305,Расходы_факт[Номер месяца],"&lt;="&amp;MATCH($C$3,Смета!$E$2:$P$2,0))/1000</f>
        <v>0</v>
      </c>
      <c r="M305" s="308">
        <f t="shared" si="138"/>
        <v>0</v>
      </c>
      <c r="N305" s="311">
        <f t="shared" si="139"/>
        <v>0</v>
      </c>
      <c r="O305" s="308">
        <f t="shared" si="140"/>
        <v>0</v>
      </c>
      <c r="P305" s="311">
        <f t="shared" si="141"/>
        <v>0</v>
      </c>
      <c r="Q305" s="21"/>
      <c r="R305" s="1389"/>
      <c r="S305" s="1292"/>
      <c r="T305" s="21"/>
      <c r="U305" s="1389"/>
      <c r="V305" s="21"/>
      <c r="W305" s="21"/>
      <c r="X305" s="21"/>
      <c r="Y305" s="21"/>
      <c r="Z305" s="21"/>
      <c r="AA305" s="21"/>
      <c r="AB305" s="308">
        <v>0</v>
      </c>
      <c r="AC305" s="308">
        <v>0</v>
      </c>
      <c r="AE305" s="308">
        <f t="shared" si="132"/>
        <v>0</v>
      </c>
      <c r="AF305" s="311">
        <f t="shared" si="133"/>
        <v>0</v>
      </c>
      <c r="AG305" s="1477">
        <f t="shared" ca="1" si="158"/>
        <v>0</v>
      </c>
      <c r="AH305" s="1477">
        <f t="shared" si="159"/>
        <v>0</v>
      </c>
    </row>
    <row r="306" spans="1:34" x14ac:dyDescent="0.25">
      <c r="A306" s="18" t="s">
        <v>314</v>
      </c>
      <c r="B306" s="19"/>
      <c r="C306" s="320">
        <f>SUM(C307:C312)</f>
        <v>0</v>
      </c>
      <c r="D306" s="320">
        <f ca="1">SUM(D307:D312)</f>
        <v>0</v>
      </c>
      <c r="E306" s="320">
        <f>SUM(E307:E312)</f>
        <v>0</v>
      </c>
      <c r="F306" s="320">
        <f t="shared" ca="1" si="134"/>
        <v>0</v>
      </c>
      <c r="G306" s="321">
        <f t="shared" ca="1" si="135"/>
        <v>0</v>
      </c>
      <c r="H306" s="320">
        <f t="shared" ca="1" si="136"/>
        <v>0</v>
      </c>
      <c r="I306" s="321">
        <f t="shared" ca="1" si="137"/>
        <v>0</v>
      </c>
      <c r="J306" s="320">
        <f>SUM(J307:J312)</f>
        <v>0</v>
      </c>
      <c r="K306" s="320">
        <f>SUM(K307:K312)</f>
        <v>0</v>
      </c>
      <c r="L306" s="320">
        <f>SUM(L307:L312)</f>
        <v>0</v>
      </c>
      <c r="M306" s="320">
        <f t="shared" si="138"/>
        <v>0</v>
      </c>
      <c r="N306" s="321">
        <f t="shared" si="139"/>
        <v>0</v>
      </c>
      <c r="O306" s="320">
        <f t="shared" si="140"/>
        <v>0</v>
      </c>
      <c r="P306" s="321">
        <f t="shared" si="141"/>
        <v>0</v>
      </c>
      <c r="Q306" s="19"/>
      <c r="R306" s="1388"/>
      <c r="S306" s="1291"/>
      <c r="T306" s="19"/>
      <c r="U306" s="1388"/>
      <c r="V306" s="322"/>
      <c r="W306" s="322"/>
      <c r="X306" s="322"/>
      <c r="Y306" s="322"/>
      <c r="Z306" s="322"/>
      <c r="AA306" s="322"/>
      <c r="AB306" s="320">
        <v>-8118.8217000000004</v>
      </c>
      <c r="AC306" s="320">
        <v>-11969.789947419349</v>
      </c>
      <c r="AE306" s="320">
        <f t="shared" si="132"/>
        <v>0</v>
      </c>
      <c r="AF306" s="321">
        <f t="shared" si="133"/>
        <v>0</v>
      </c>
    </row>
    <row r="307" spans="1:34" s="669" customFormat="1" x14ac:dyDescent="0.25">
      <c r="A307" s="20">
        <v>3515010000</v>
      </c>
      <c r="B307" s="21" t="s">
        <v>315</v>
      </c>
      <c r="C307" s="308">
        <f>SUMIFS(Смета_план[План, руб],Смета_план[Код статьи],$A307,Смета_план[Месяц],C$62)/1000</f>
        <v>0</v>
      </c>
      <c r="D307" s="308">
        <f ca="1">SUMPRODUCT(Смета!$E$4:$P$320*(Смета!$A$4:$A$320=$A307)*(Смета!$E$2:$P$2=$C$62))</f>
        <v>0</v>
      </c>
      <c r="E307" s="308">
        <f>SUMIFS(Расходы_факт[Сумма расхода],Расходы_факт[Код статьи],$A307,Расходы_факт[Месяц],$C$62)/1000</f>
        <v>0</v>
      </c>
      <c r="F307" s="308">
        <f ca="1">D307-C307</f>
        <v>0</v>
      </c>
      <c r="G307" s="311">
        <f t="shared" ca="1" si="135"/>
        <v>0</v>
      </c>
      <c r="H307" s="308">
        <f t="shared" ca="1" si="136"/>
        <v>0</v>
      </c>
      <c r="I307" s="311">
        <f t="shared" ca="1" si="137"/>
        <v>0</v>
      </c>
      <c r="J307" s="308">
        <f>SUMIFS(Смета_план[План, руб],Смета_план[Код статьи],$A307,Смета_план[Номер месяца],"&lt;="&amp;MATCH($C$3,Смета!$E$2:$P$2,0))/1000</f>
        <v>0</v>
      </c>
      <c r="K307" s="308">
        <f>SUM(Смета!$E247:INDEX(Смета!$E247:$P247,1,MATCH($C$3,Смета!$E$2:$P$2,0)))</f>
        <v>0</v>
      </c>
      <c r="L307" s="308">
        <f>SUMIFS(Расходы_факт[Сумма расхода],Расходы_факт[Код статьи],$A307,Расходы_факт[Номер месяца],"&lt;="&amp;MATCH($C$3,Смета!$E$2:$P$2,0))/1000</f>
        <v>0</v>
      </c>
      <c r="M307" s="308">
        <f t="shared" si="138"/>
        <v>0</v>
      </c>
      <c r="N307" s="311">
        <f t="shared" si="139"/>
        <v>0</v>
      </c>
      <c r="O307" s="308">
        <f t="shared" si="140"/>
        <v>0</v>
      </c>
      <c r="P307" s="311">
        <f t="shared" si="141"/>
        <v>0</v>
      </c>
      <c r="Q307" s="21"/>
      <c r="R307" s="1389"/>
      <c r="S307" s="1292"/>
      <c r="T307" s="21"/>
      <c r="U307" s="1389"/>
      <c r="V307" s="21"/>
      <c r="W307" s="21"/>
      <c r="X307" s="21"/>
      <c r="Y307" s="21"/>
      <c r="Z307" s="21"/>
      <c r="AA307" s="21"/>
      <c r="AB307" s="1464">
        <v>2731.1782999999996</v>
      </c>
      <c r="AC307" s="1464">
        <v>2731.1782999999996</v>
      </c>
      <c r="AE307" s="308">
        <f t="shared" si="132"/>
        <v>0</v>
      </c>
      <c r="AF307" s="311">
        <f t="shared" si="133"/>
        <v>0</v>
      </c>
      <c r="AG307" s="1477">
        <f t="shared" ref="AG307:AG312" ca="1" si="160">F307-AB307</f>
        <v>-2731.1782999999996</v>
      </c>
      <c r="AH307" s="1477">
        <f t="shared" ref="AH307:AH312" si="161">M307-AC307</f>
        <v>-2731.1782999999996</v>
      </c>
    </row>
    <row r="308" spans="1:34" s="669" customFormat="1" x14ac:dyDescent="0.25">
      <c r="A308" s="20">
        <v>3515020000</v>
      </c>
      <c r="B308" s="21" t="s">
        <v>316</v>
      </c>
      <c r="C308" s="308">
        <f>SUMIFS(Смета_план[План, руб],Смета_план[Код статьи],$A308,Смета_план[Месяц],C$62)/1000</f>
        <v>0</v>
      </c>
      <c r="D308" s="308">
        <f ca="1">SUMPRODUCT(Смета!$E$4:$P$320*(Смета!$A$4:$A$320=$A308)*(Смета!$E$2:$P$2=$C$62))</f>
        <v>0</v>
      </c>
      <c r="E308" s="308">
        <f>SUMIFS(Расходы_факт[Сумма расхода],Расходы_факт[Код статьи],$A308,Расходы_факт[Месяц],$C$62)/1000</f>
        <v>0</v>
      </c>
      <c r="F308" s="308">
        <f t="shared" ca="1" si="134"/>
        <v>0</v>
      </c>
      <c r="G308" s="311">
        <f t="shared" ca="1" si="135"/>
        <v>0</v>
      </c>
      <c r="H308" s="308">
        <f t="shared" ca="1" si="136"/>
        <v>0</v>
      </c>
      <c r="I308" s="311">
        <f t="shared" ca="1" si="137"/>
        <v>0</v>
      </c>
      <c r="J308" s="308">
        <f>SUMIFS(Смета_план[План, руб],Смета_план[Код статьи],$A308,Смета_план[Номер месяца],"&lt;="&amp;MATCH($C$3,Смета!$E$2:$P$2,0))/1000</f>
        <v>0</v>
      </c>
      <c r="K308" s="308">
        <f>SUM(Смета!$E248:INDEX(Смета!$E248:$P248,1,MATCH($C$3,Смета!$E$2:$P$2,0)))</f>
        <v>0</v>
      </c>
      <c r="L308" s="308">
        <f>SUMIFS(Расходы_факт[Сумма расхода],Расходы_факт[Код статьи],$A308,Расходы_факт[Номер месяца],"&lt;="&amp;MATCH($C$3,Смета!$E$2:$P$2,0))/1000</f>
        <v>0</v>
      </c>
      <c r="M308" s="308">
        <f t="shared" si="138"/>
        <v>0</v>
      </c>
      <c r="N308" s="311">
        <f t="shared" si="139"/>
        <v>0</v>
      </c>
      <c r="O308" s="308">
        <f t="shared" si="140"/>
        <v>0</v>
      </c>
      <c r="P308" s="311">
        <f t="shared" si="141"/>
        <v>0</v>
      </c>
      <c r="Q308" s="21"/>
      <c r="R308" s="1389"/>
      <c r="S308" s="1292"/>
      <c r="T308" s="21"/>
      <c r="U308" s="1389"/>
      <c r="V308" s="21"/>
      <c r="W308" s="21"/>
      <c r="X308" s="21"/>
      <c r="Y308" s="21"/>
      <c r="Z308" s="21"/>
      <c r="AA308" s="21"/>
      <c r="AB308" s="308">
        <v>0</v>
      </c>
      <c r="AC308" s="308">
        <v>0</v>
      </c>
      <c r="AE308" s="308">
        <f t="shared" si="132"/>
        <v>0</v>
      </c>
      <c r="AF308" s="311">
        <f t="shared" si="133"/>
        <v>0</v>
      </c>
      <c r="AG308" s="1477">
        <f t="shared" ca="1" si="160"/>
        <v>0</v>
      </c>
      <c r="AH308" s="1477">
        <f t="shared" si="161"/>
        <v>0</v>
      </c>
    </row>
    <row r="309" spans="1:34" s="669" customFormat="1" x14ac:dyDescent="0.25">
      <c r="A309" s="20">
        <v>3515030000</v>
      </c>
      <c r="B309" s="21" t="s">
        <v>317</v>
      </c>
      <c r="C309" s="308">
        <f>SUMIFS(Смета_план[План, руб],Смета_план[Код статьи],$A309,Смета_план[Месяц],C$62)/1000</f>
        <v>0</v>
      </c>
      <c r="D309" s="308">
        <f ca="1">SUMPRODUCT(Смета!$E$4:$P$320*(Смета!$A$4:$A$320=$A309)*(Смета!$E$2:$P$2=$C$62))</f>
        <v>0</v>
      </c>
      <c r="E309" s="308">
        <f>SUMIFS(Расходы_факт[Сумма расхода],Расходы_факт[Код статьи],$A309,Расходы_факт[Месяц],$C$62)/1000</f>
        <v>0</v>
      </c>
      <c r="F309" s="308">
        <f t="shared" ca="1" si="134"/>
        <v>0</v>
      </c>
      <c r="G309" s="311">
        <f t="shared" ca="1" si="135"/>
        <v>0</v>
      </c>
      <c r="H309" s="308">
        <f t="shared" ca="1" si="136"/>
        <v>0</v>
      </c>
      <c r="I309" s="311">
        <f t="shared" ca="1" si="137"/>
        <v>0</v>
      </c>
      <c r="J309" s="308">
        <f>SUMIFS(Смета_план[План, руб],Смета_план[Код статьи],$A309,Смета_план[Номер месяца],"&lt;="&amp;MATCH($C$3,Смета!$E$2:$P$2,0))/1000</f>
        <v>0</v>
      </c>
      <c r="K309" s="308">
        <f>SUM(Смета!$E249:INDEX(Смета!$E249:$P249,1,MATCH($C$3,Смета!$E$2:$P$2,0)))</f>
        <v>0</v>
      </c>
      <c r="L309" s="308">
        <f>SUMIFS(Расходы_факт[Сумма расхода],Расходы_факт[Код статьи],$A309,Расходы_факт[Номер месяца],"&lt;="&amp;MATCH($C$3,Смета!$E$2:$P$2,0))/1000</f>
        <v>0</v>
      </c>
      <c r="M309" s="308">
        <f t="shared" si="138"/>
        <v>0</v>
      </c>
      <c r="N309" s="311">
        <f t="shared" si="139"/>
        <v>0</v>
      </c>
      <c r="O309" s="308">
        <f t="shared" si="140"/>
        <v>0</v>
      </c>
      <c r="P309" s="311">
        <f t="shared" si="141"/>
        <v>0</v>
      </c>
      <c r="Q309" s="21"/>
      <c r="R309" s="1389"/>
      <c r="S309" s="1292"/>
      <c r="T309" s="21"/>
      <c r="U309" s="1389"/>
      <c r="V309" s="21"/>
      <c r="W309" s="21"/>
      <c r="X309" s="21"/>
      <c r="Y309" s="21"/>
      <c r="Z309" s="21"/>
      <c r="AA309" s="21"/>
      <c r="AB309" s="1464">
        <v>-10850</v>
      </c>
      <c r="AC309" s="1464">
        <v>-14700.968247419349</v>
      </c>
      <c r="AE309" s="308">
        <f t="shared" si="132"/>
        <v>0</v>
      </c>
      <c r="AF309" s="311">
        <f t="shared" si="133"/>
        <v>0</v>
      </c>
      <c r="AG309" s="1477">
        <f t="shared" ca="1" si="160"/>
        <v>10850</v>
      </c>
      <c r="AH309" s="1477">
        <f t="shared" si="161"/>
        <v>14700.968247419349</v>
      </c>
    </row>
    <row r="310" spans="1:34" s="669" customFormat="1" x14ac:dyDescent="0.25">
      <c r="A310" s="20">
        <v>3515040000</v>
      </c>
      <c r="B310" s="21" t="s">
        <v>318</v>
      </c>
      <c r="C310" s="308">
        <f>SUMIFS(Смета_план[План, руб],Смета_план[Код статьи],$A310,Смета_план[Месяц],C$62)/1000</f>
        <v>0</v>
      </c>
      <c r="D310" s="308">
        <f ca="1">SUMPRODUCT(Смета!$E$4:$P$320*(Смета!$A$4:$A$320=$A310)*(Смета!$E$2:$P$2=$C$62))</f>
        <v>0</v>
      </c>
      <c r="E310" s="308">
        <f>SUMIFS(Расходы_факт[Сумма расхода],Расходы_факт[Код статьи],$A310,Расходы_факт[Месяц],$C$62)/1000</f>
        <v>0</v>
      </c>
      <c r="F310" s="308">
        <f t="shared" ca="1" si="134"/>
        <v>0</v>
      </c>
      <c r="G310" s="311">
        <f t="shared" ca="1" si="135"/>
        <v>0</v>
      </c>
      <c r="H310" s="308">
        <f t="shared" ca="1" si="136"/>
        <v>0</v>
      </c>
      <c r="I310" s="311">
        <f t="shared" ca="1" si="137"/>
        <v>0</v>
      </c>
      <c r="J310" s="308">
        <f>SUMIFS(Смета_план[План, руб],Смета_план[Код статьи],$A310,Смета_план[Номер месяца],"&lt;="&amp;MATCH($C$3,Смета!$E$2:$P$2,0))/1000</f>
        <v>0</v>
      </c>
      <c r="K310" s="308">
        <f>SUM(Смета!$E250:INDEX(Смета!$E250:$P250,1,MATCH($C$3,Смета!$E$2:$P$2,0)))</f>
        <v>0</v>
      </c>
      <c r="L310" s="308">
        <f>SUMIFS(Расходы_факт[Сумма расхода],Расходы_факт[Код статьи],$A310,Расходы_факт[Номер месяца],"&lt;="&amp;MATCH($C$3,Смета!$E$2:$P$2,0))/1000</f>
        <v>0</v>
      </c>
      <c r="M310" s="308">
        <f t="shared" si="138"/>
        <v>0</v>
      </c>
      <c r="N310" s="311">
        <f t="shared" si="139"/>
        <v>0</v>
      </c>
      <c r="O310" s="308">
        <f t="shared" si="140"/>
        <v>0</v>
      </c>
      <c r="P310" s="311">
        <f t="shared" si="141"/>
        <v>0</v>
      </c>
      <c r="Q310" s="21"/>
      <c r="R310" s="1389"/>
      <c r="S310" s="1292"/>
      <c r="T310" s="21"/>
      <c r="U310" s="1389"/>
      <c r="V310" s="21"/>
      <c r="W310" s="21"/>
      <c r="X310" s="21"/>
      <c r="Y310" s="21"/>
      <c r="Z310" s="21"/>
      <c r="AA310" s="21"/>
      <c r="AB310" s="308">
        <v>0</v>
      </c>
      <c r="AC310" s="308">
        <v>0</v>
      </c>
      <c r="AE310" s="308">
        <f t="shared" si="132"/>
        <v>0</v>
      </c>
      <c r="AF310" s="311">
        <f t="shared" si="133"/>
        <v>0</v>
      </c>
      <c r="AG310" s="1477">
        <f t="shared" ca="1" si="160"/>
        <v>0</v>
      </c>
      <c r="AH310" s="1477">
        <f t="shared" si="161"/>
        <v>0</v>
      </c>
    </row>
    <row r="311" spans="1:34" s="669" customFormat="1" ht="22.5" x14ac:dyDescent="0.25">
      <c r="A311" s="20">
        <v>3515050000</v>
      </c>
      <c r="B311" s="21" t="s">
        <v>319</v>
      </c>
      <c r="C311" s="308">
        <f>SUMIFS(Смета_план[План, руб],Смета_план[Код статьи],$A311,Смета_план[Месяц],C$62)/1000</f>
        <v>0</v>
      </c>
      <c r="D311" s="308">
        <f ca="1">SUMPRODUCT(Смета!$E$4:$P$320*(Смета!$A$4:$A$320=$A311)*(Смета!$E$2:$P$2=$C$62))</f>
        <v>0</v>
      </c>
      <c r="E311" s="308">
        <f>SUMIFS(Расходы_факт[Сумма расхода],Расходы_факт[Код статьи],$A311,Расходы_факт[Месяц],$C$62)/1000</f>
        <v>0</v>
      </c>
      <c r="F311" s="308">
        <f t="shared" ca="1" si="134"/>
        <v>0</v>
      </c>
      <c r="G311" s="311">
        <f t="shared" ca="1" si="135"/>
        <v>0</v>
      </c>
      <c r="H311" s="308">
        <f t="shared" ca="1" si="136"/>
        <v>0</v>
      </c>
      <c r="I311" s="311">
        <f t="shared" ca="1" si="137"/>
        <v>0</v>
      </c>
      <c r="J311" s="308">
        <f>SUMIFS(Смета_план[План, руб],Смета_план[Код статьи],$A311,Смета_план[Номер месяца],"&lt;="&amp;MATCH($C$3,Смета!$E$2:$P$2,0))/1000</f>
        <v>0</v>
      </c>
      <c r="K311" s="308">
        <f>SUM(Смета!$E251:INDEX(Смета!$E251:$P251,1,MATCH($C$3,Смета!$E$2:$P$2,0)))</f>
        <v>0</v>
      </c>
      <c r="L311" s="308">
        <f>SUMIFS(Расходы_факт[Сумма расхода],Расходы_факт[Код статьи],$A311,Расходы_факт[Номер месяца],"&lt;="&amp;MATCH($C$3,Смета!$E$2:$P$2,0))/1000</f>
        <v>0</v>
      </c>
      <c r="M311" s="308">
        <f t="shared" si="138"/>
        <v>0</v>
      </c>
      <c r="N311" s="311">
        <f t="shared" si="139"/>
        <v>0</v>
      </c>
      <c r="O311" s="308">
        <f t="shared" si="140"/>
        <v>0</v>
      </c>
      <c r="P311" s="311">
        <f t="shared" si="141"/>
        <v>0</v>
      </c>
      <c r="Q311" s="21"/>
      <c r="R311" s="1389"/>
      <c r="S311" s="1292"/>
      <c r="T311" s="21"/>
      <c r="U311" s="1389"/>
      <c r="V311" s="21"/>
      <c r="W311" s="21"/>
      <c r="X311" s="21"/>
      <c r="Y311" s="21"/>
      <c r="Z311" s="21"/>
      <c r="AA311" s="21"/>
      <c r="AB311" s="308">
        <v>0</v>
      </c>
      <c r="AC311" s="308">
        <v>0</v>
      </c>
      <c r="AE311" s="308">
        <f t="shared" si="132"/>
        <v>0</v>
      </c>
      <c r="AF311" s="311">
        <f t="shared" si="133"/>
        <v>0</v>
      </c>
      <c r="AG311" s="1477">
        <f t="shared" ca="1" si="160"/>
        <v>0</v>
      </c>
      <c r="AH311" s="1477">
        <f t="shared" si="161"/>
        <v>0</v>
      </c>
    </row>
    <row r="312" spans="1:34" s="669" customFormat="1" x14ac:dyDescent="0.25">
      <c r="A312" s="20">
        <v>3515060000</v>
      </c>
      <c r="B312" s="21" t="s">
        <v>320</v>
      </c>
      <c r="C312" s="308">
        <f>SUMIFS(Смета_план[План, руб],Смета_план[Код статьи],$A312,Смета_план[Месяц],C$62)/1000</f>
        <v>0</v>
      </c>
      <c r="D312" s="308">
        <f ca="1">SUMPRODUCT(Смета!$E$4:$P$320*(Смета!$A$4:$A$320=$A312)*(Смета!$E$2:$P$2=$C$62))</f>
        <v>0</v>
      </c>
      <c r="E312" s="308">
        <f>SUMIFS(Расходы_факт[Сумма расхода],Расходы_факт[Код статьи],$A312,Расходы_факт[Месяц],$C$62)/1000</f>
        <v>0</v>
      </c>
      <c r="F312" s="308">
        <f t="shared" ca="1" si="134"/>
        <v>0</v>
      </c>
      <c r="G312" s="311">
        <f t="shared" ca="1" si="135"/>
        <v>0</v>
      </c>
      <c r="H312" s="308">
        <f t="shared" ca="1" si="136"/>
        <v>0</v>
      </c>
      <c r="I312" s="311">
        <f t="shared" ca="1" si="137"/>
        <v>0</v>
      </c>
      <c r="J312" s="308">
        <f>SUMIFS(Смета_план[План, руб],Смета_план[Код статьи],$A312,Смета_план[Номер месяца],"&lt;="&amp;MATCH($C$3,Смета!$E$2:$P$2,0))/1000</f>
        <v>0</v>
      </c>
      <c r="K312" s="308">
        <f>SUM(Смета!$E252:INDEX(Смета!$E252:$P252,1,MATCH($C$3,Смета!$E$2:$P$2,0)))</f>
        <v>0</v>
      </c>
      <c r="L312" s="308">
        <f>SUMIFS(Расходы_факт[Сумма расхода],Расходы_факт[Код статьи],$A312,Расходы_факт[Номер месяца],"&lt;="&amp;MATCH($C$3,Смета!$E$2:$P$2,0))/1000</f>
        <v>0</v>
      </c>
      <c r="M312" s="308">
        <f t="shared" si="138"/>
        <v>0</v>
      </c>
      <c r="N312" s="311">
        <f t="shared" si="139"/>
        <v>0</v>
      </c>
      <c r="O312" s="308">
        <f t="shared" si="140"/>
        <v>0</v>
      </c>
      <c r="P312" s="311">
        <f t="shared" si="141"/>
        <v>0</v>
      </c>
      <c r="Q312" s="21"/>
      <c r="R312" s="1389"/>
      <c r="S312" s="1292"/>
      <c r="T312" s="21"/>
      <c r="U312" s="1389"/>
      <c r="V312" s="21"/>
      <c r="W312" s="21"/>
      <c r="X312" s="21"/>
      <c r="Y312" s="21"/>
      <c r="Z312" s="21"/>
      <c r="AA312" s="21"/>
      <c r="AB312" s="308">
        <v>0</v>
      </c>
      <c r="AC312" s="308">
        <v>0</v>
      </c>
      <c r="AE312" s="308">
        <f t="shared" si="132"/>
        <v>0</v>
      </c>
      <c r="AF312" s="311">
        <f t="shared" si="133"/>
        <v>0</v>
      </c>
      <c r="AG312" s="1477">
        <f t="shared" ca="1" si="160"/>
        <v>0</v>
      </c>
      <c r="AH312" s="1477">
        <f t="shared" si="161"/>
        <v>0</v>
      </c>
    </row>
    <row r="313" spans="1:34" x14ac:dyDescent="0.25">
      <c r="A313" s="18" t="s">
        <v>321</v>
      </c>
      <c r="B313" s="19"/>
      <c r="C313" s="320">
        <f>SUM(C314:C319)</f>
        <v>0</v>
      </c>
      <c r="D313" s="320">
        <f ca="1">SUM(D314:D319)</f>
        <v>0</v>
      </c>
      <c r="E313" s="320">
        <f>SUM(E314:E319)</f>
        <v>0</v>
      </c>
      <c r="F313" s="320">
        <f t="shared" ca="1" si="134"/>
        <v>0</v>
      </c>
      <c r="G313" s="321">
        <f t="shared" ca="1" si="135"/>
        <v>0</v>
      </c>
      <c r="H313" s="320">
        <f t="shared" ca="1" si="136"/>
        <v>0</v>
      </c>
      <c r="I313" s="321">
        <f t="shared" ca="1" si="137"/>
        <v>0</v>
      </c>
      <c r="J313" s="320">
        <f>SUM(J314:J319)</f>
        <v>0</v>
      </c>
      <c r="K313" s="320">
        <f>SUM(K314:K319)</f>
        <v>0</v>
      </c>
      <c r="L313" s="320">
        <f>SUM(L314:L319)</f>
        <v>0</v>
      </c>
      <c r="M313" s="320">
        <f t="shared" si="138"/>
        <v>0</v>
      </c>
      <c r="N313" s="321">
        <f t="shared" si="139"/>
        <v>0</v>
      </c>
      <c r="O313" s="320">
        <f t="shared" si="140"/>
        <v>0</v>
      </c>
      <c r="P313" s="321">
        <f t="shared" si="141"/>
        <v>0</v>
      </c>
      <c r="Q313" s="19"/>
      <c r="R313" s="1388"/>
      <c r="S313" s="1291"/>
      <c r="T313" s="19"/>
      <c r="U313" s="1388"/>
      <c r="V313" s="322"/>
      <c r="W313" s="322"/>
      <c r="X313" s="322"/>
      <c r="Y313" s="322"/>
      <c r="Z313" s="322"/>
      <c r="AA313" s="322"/>
      <c r="AB313" s="320">
        <v>-2551.3809705245512</v>
      </c>
      <c r="AC313" s="320">
        <v>-5101.3809705245512</v>
      </c>
      <c r="AE313" s="320">
        <f t="shared" si="132"/>
        <v>0</v>
      </c>
      <c r="AF313" s="321">
        <f t="shared" si="133"/>
        <v>0</v>
      </c>
    </row>
    <row r="314" spans="1:34" s="669" customFormat="1" x14ac:dyDescent="0.25">
      <c r="A314" s="20">
        <v>3516010000</v>
      </c>
      <c r="B314" s="21" t="s">
        <v>322</v>
      </c>
      <c r="C314" s="308">
        <f>SUMIFS(Смета_план[План, руб],Смета_план[Код статьи],$A314,Смета_план[Месяц],C$62)/1000</f>
        <v>0</v>
      </c>
      <c r="D314" s="308">
        <f ca="1">SUMPRODUCT(Смета!$E$4:$P$320*(Смета!$A$4:$A$320=$A314)*(Смета!$E$2:$P$2=$C$62))</f>
        <v>0</v>
      </c>
      <c r="E314" s="308">
        <f>SUMIFS(Расходы_факт[Сумма расхода],Расходы_факт[Код статьи],$A314,Расходы_факт[Месяц],$C$62)/1000</f>
        <v>0</v>
      </c>
      <c r="F314" s="308">
        <f t="shared" ca="1" si="134"/>
        <v>0</v>
      </c>
      <c r="G314" s="311">
        <f t="shared" ca="1" si="135"/>
        <v>0</v>
      </c>
      <c r="H314" s="308">
        <f t="shared" ca="1" si="136"/>
        <v>0</v>
      </c>
      <c r="I314" s="311">
        <f t="shared" ca="1" si="137"/>
        <v>0</v>
      </c>
      <c r="J314" s="308">
        <f>SUMIFS(Смета_план[План, руб],Смета_план[Код статьи],$A314,Смета_план[Номер месяца],"&lt;="&amp;MATCH($C$3,Смета!$E$2:$P$2,0))/1000</f>
        <v>0</v>
      </c>
      <c r="K314" s="308">
        <f>SUM(Смета!$E254:INDEX(Смета!$E254:$P254,1,MATCH($C$3,Смета!$E$2:$P$2,0)))</f>
        <v>0</v>
      </c>
      <c r="L314" s="308">
        <f>SUMIFS(Расходы_факт[Сумма расхода],Расходы_факт[Код статьи],$A314,Расходы_факт[Номер месяца],"&lt;="&amp;MATCH($C$3,Смета!$E$2:$P$2,0))/1000</f>
        <v>0</v>
      </c>
      <c r="M314" s="308">
        <f t="shared" si="138"/>
        <v>0</v>
      </c>
      <c r="N314" s="311">
        <f t="shared" si="139"/>
        <v>0</v>
      </c>
      <c r="O314" s="308">
        <f t="shared" si="140"/>
        <v>0</v>
      </c>
      <c r="P314" s="311">
        <f t="shared" si="141"/>
        <v>0</v>
      </c>
      <c r="Q314" s="21"/>
      <c r="R314" s="1389"/>
      <c r="S314" s="1292"/>
      <c r="T314" s="21"/>
      <c r="U314" s="1389"/>
      <c r="V314" s="21"/>
      <c r="W314" s="21"/>
      <c r="X314" s="21"/>
      <c r="Y314" s="21"/>
      <c r="Z314" s="21"/>
      <c r="AA314" s="21"/>
      <c r="AB314" s="308">
        <v>0</v>
      </c>
      <c r="AC314" s="308">
        <v>0</v>
      </c>
      <c r="AE314" s="308">
        <f t="shared" si="132"/>
        <v>0</v>
      </c>
      <c r="AF314" s="311">
        <f t="shared" si="133"/>
        <v>0</v>
      </c>
      <c r="AG314" s="1477">
        <f t="shared" ref="AG314:AG319" ca="1" si="162">F314-AB314</f>
        <v>0</v>
      </c>
      <c r="AH314" s="1477">
        <f t="shared" ref="AH314:AH319" si="163">M314-AC314</f>
        <v>0</v>
      </c>
    </row>
    <row r="315" spans="1:34" s="669" customFormat="1" ht="22.5" x14ac:dyDescent="0.25">
      <c r="A315" s="20">
        <v>3516020000</v>
      </c>
      <c r="B315" s="21" t="s">
        <v>323</v>
      </c>
      <c r="C315" s="308">
        <f>SUMIFS(Смета_план[План, руб],Смета_план[Код статьи],$A315,Смета_план[Месяц],C$62)/1000</f>
        <v>0</v>
      </c>
      <c r="D315" s="308">
        <f ca="1">SUMPRODUCT(Смета!$E$4:$P$320*(Смета!$A$4:$A$320=$A315)*(Смета!$E$2:$P$2=$C$62))</f>
        <v>0</v>
      </c>
      <c r="E315" s="308">
        <f>SUMIFS(Расходы_факт[Сумма расхода],Расходы_факт[Код статьи],$A315,Расходы_факт[Месяц],$C$62)/1000</f>
        <v>0</v>
      </c>
      <c r="F315" s="308">
        <f t="shared" ca="1" si="134"/>
        <v>0</v>
      </c>
      <c r="G315" s="311">
        <f t="shared" ca="1" si="135"/>
        <v>0</v>
      </c>
      <c r="H315" s="308">
        <f t="shared" ca="1" si="136"/>
        <v>0</v>
      </c>
      <c r="I315" s="311">
        <f t="shared" ca="1" si="137"/>
        <v>0</v>
      </c>
      <c r="J315" s="308">
        <f>SUMIFS(Смета_план[План, руб],Смета_план[Код статьи],$A315,Смета_план[Номер месяца],"&lt;="&amp;MATCH($C$3,Смета!$E$2:$P$2,0))/1000</f>
        <v>0</v>
      </c>
      <c r="K315" s="308">
        <f>SUM(Смета!$E255:INDEX(Смета!$E255:$P255,1,MATCH($C$3,Смета!$E$2:$P$2,0)))</f>
        <v>0</v>
      </c>
      <c r="L315" s="308">
        <f>SUMIFS(Расходы_факт[Сумма расхода],Расходы_факт[Код статьи],$A315,Расходы_факт[Номер месяца],"&lt;="&amp;MATCH($C$3,Смета!$E$2:$P$2,0))/1000</f>
        <v>0</v>
      </c>
      <c r="M315" s="308">
        <f t="shared" si="138"/>
        <v>0</v>
      </c>
      <c r="N315" s="311">
        <f t="shared" si="139"/>
        <v>0</v>
      </c>
      <c r="O315" s="308">
        <f t="shared" si="140"/>
        <v>0</v>
      </c>
      <c r="P315" s="311">
        <f t="shared" si="141"/>
        <v>0</v>
      </c>
      <c r="Q315" s="21"/>
      <c r="R315" s="1389"/>
      <c r="S315" s="1292"/>
      <c r="T315" s="21"/>
      <c r="U315" s="1389"/>
      <c r="V315" s="21"/>
      <c r="W315" s="21"/>
      <c r="X315" s="21"/>
      <c r="Y315" s="21"/>
      <c r="Z315" s="21"/>
      <c r="AA315" s="21"/>
      <c r="AB315" s="308">
        <v>-2550</v>
      </c>
      <c r="AC315" s="308">
        <v>-5100</v>
      </c>
      <c r="AE315" s="308">
        <f t="shared" si="132"/>
        <v>0</v>
      </c>
      <c r="AF315" s="311">
        <f t="shared" si="133"/>
        <v>0</v>
      </c>
      <c r="AG315" s="1477">
        <f t="shared" ca="1" si="162"/>
        <v>2550</v>
      </c>
      <c r="AH315" s="1477">
        <f t="shared" si="163"/>
        <v>5100</v>
      </c>
    </row>
    <row r="316" spans="1:34" s="669" customFormat="1" ht="22.5" x14ac:dyDescent="0.25">
      <c r="A316" s="20">
        <v>3516030000</v>
      </c>
      <c r="B316" s="21" t="s">
        <v>324</v>
      </c>
      <c r="C316" s="308">
        <f>SUMIFS(Смета_план[План, руб],Смета_план[Код статьи],$A316,Смета_план[Месяц],C$62)/1000</f>
        <v>0</v>
      </c>
      <c r="D316" s="308">
        <f ca="1">SUMPRODUCT(Смета!$E$4:$P$320*(Смета!$A$4:$A$320=$A316)*(Смета!$E$2:$P$2=$C$62))</f>
        <v>0</v>
      </c>
      <c r="E316" s="308">
        <f>SUMIFS(Расходы_факт[Сумма расхода],Расходы_факт[Код статьи],$A316,Расходы_факт[Месяц],$C$62)/1000</f>
        <v>0</v>
      </c>
      <c r="F316" s="308">
        <f t="shared" ca="1" si="134"/>
        <v>0</v>
      </c>
      <c r="G316" s="311">
        <f t="shared" ca="1" si="135"/>
        <v>0</v>
      </c>
      <c r="H316" s="308">
        <f t="shared" ca="1" si="136"/>
        <v>0</v>
      </c>
      <c r="I316" s="311">
        <f t="shared" ca="1" si="137"/>
        <v>0</v>
      </c>
      <c r="J316" s="308">
        <f>SUMIFS(Смета_план[План, руб],Смета_план[Код статьи],$A316,Смета_план[Номер месяца],"&lt;="&amp;MATCH($C$3,Смета!$E$2:$P$2,0))/1000</f>
        <v>0</v>
      </c>
      <c r="K316" s="308">
        <f>SUM(Смета!$E256:INDEX(Смета!$E256:$P256,1,MATCH($C$3,Смета!$E$2:$P$2,0)))</f>
        <v>0</v>
      </c>
      <c r="L316" s="308">
        <f>SUMIFS(Расходы_факт[Сумма расхода],Расходы_факт[Код статьи],$A316,Расходы_факт[Номер месяца],"&lt;="&amp;MATCH($C$3,Смета!$E$2:$P$2,0))/1000</f>
        <v>0</v>
      </c>
      <c r="M316" s="308">
        <f t="shared" si="138"/>
        <v>0</v>
      </c>
      <c r="N316" s="311">
        <f t="shared" si="139"/>
        <v>0</v>
      </c>
      <c r="O316" s="308">
        <f t="shared" si="140"/>
        <v>0</v>
      </c>
      <c r="P316" s="311">
        <f t="shared" si="141"/>
        <v>0</v>
      </c>
      <c r="Q316" s="21"/>
      <c r="R316" s="1389"/>
      <c r="S316" s="1292"/>
      <c r="T316" s="21"/>
      <c r="U316" s="1389"/>
      <c r="V316" s="21"/>
      <c r="W316" s="21"/>
      <c r="X316" s="21"/>
      <c r="Y316" s="21"/>
      <c r="Z316" s="21"/>
      <c r="AA316" s="21"/>
      <c r="AB316" s="308">
        <v>0</v>
      </c>
      <c r="AC316" s="308">
        <v>0</v>
      </c>
      <c r="AE316" s="308">
        <f t="shared" si="132"/>
        <v>0</v>
      </c>
      <c r="AF316" s="311">
        <f t="shared" si="133"/>
        <v>0</v>
      </c>
      <c r="AG316" s="1477">
        <f t="shared" ca="1" si="162"/>
        <v>0</v>
      </c>
      <c r="AH316" s="1477">
        <f t="shared" si="163"/>
        <v>0</v>
      </c>
    </row>
    <row r="317" spans="1:34" s="669" customFormat="1" ht="33.75" x14ac:dyDescent="0.25">
      <c r="A317" s="20">
        <v>3516040000</v>
      </c>
      <c r="B317" s="21" t="s">
        <v>325</v>
      </c>
      <c r="C317" s="308">
        <f>SUMIFS(Смета_план[План, руб],Смета_план[Код статьи],$A317,Смета_план[Месяц],C$62)/1000</f>
        <v>0</v>
      </c>
      <c r="D317" s="308">
        <f ca="1">SUMPRODUCT(Смета!$E$4:$P$320*(Смета!$A$4:$A$320=$A317)*(Смета!$E$2:$P$2=$C$62))</f>
        <v>0</v>
      </c>
      <c r="E317" s="308">
        <f>SUMIFS(Расходы_факт[Сумма расхода],Расходы_факт[Код статьи],$A317,Расходы_факт[Месяц],$C$62)/1000</f>
        <v>0</v>
      </c>
      <c r="F317" s="308">
        <f t="shared" ca="1" si="134"/>
        <v>0</v>
      </c>
      <c r="G317" s="311">
        <f t="shared" ca="1" si="135"/>
        <v>0</v>
      </c>
      <c r="H317" s="308">
        <f t="shared" ca="1" si="136"/>
        <v>0</v>
      </c>
      <c r="I317" s="311">
        <f t="shared" ca="1" si="137"/>
        <v>0</v>
      </c>
      <c r="J317" s="308">
        <f>SUMIFS(Смета_план[План, руб],Смета_план[Код статьи],$A317,Смета_план[Номер месяца],"&lt;="&amp;MATCH($C$3,Смета!$E$2:$P$2,0))/1000</f>
        <v>0</v>
      </c>
      <c r="K317" s="308">
        <f>SUM(Смета!$E257:INDEX(Смета!$E257:$P257,1,MATCH($C$3,Смета!$E$2:$P$2,0)))</f>
        <v>0</v>
      </c>
      <c r="L317" s="308">
        <f>SUMIFS(Расходы_факт[Сумма расхода],Расходы_факт[Код статьи],$A317,Расходы_факт[Номер месяца],"&lt;="&amp;MATCH($C$3,Смета!$E$2:$P$2,0))/1000</f>
        <v>0</v>
      </c>
      <c r="M317" s="308">
        <f t="shared" si="138"/>
        <v>0</v>
      </c>
      <c r="N317" s="311">
        <f t="shared" si="139"/>
        <v>0</v>
      </c>
      <c r="O317" s="308">
        <f t="shared" si="140"/>
        <v>0</v>
      </c>
      <c r="P317" s="311">
        <f t="shared" si="141"/>
        <v>0</v>
      </c>
      <c r="Q317" s="21"/>
      <c r="R317" s="1389"/>
      <c r="S317" s="1292"/>
      <c r="T317" s="21"/>
      <c r="U317" s="1389"/>
      <c r="V317" s="21"/>
      <c r="W317" s="21"/>
      <c r="X317" s="21"/>
      <c r="Y317" s="21"/>
      <c r="Z317" s="21"/>
      <c r="AA317" s="21"/>
      <c r="AB317" s="308">
        <v>-1.3809705245511332</v>
      </c>
      <c r="AC317" s="308">
        <v>-1.3809705245511332</v>
      </c>
      <c r="AE317" s="308">
        <f t="shared" si="132"/>
        <v>0</v>
      </c>
      <c r="AF317" s="311">
        <f t="shared" si="133"/>
        <v>0</v>
      </c>
      <c r="AG317" s="1477">
        <f t="shared" ca="1" si="162"/>
        <v>1.3809705245511332</v>
      </c>
      <c r="AH317" s="1477">
        <f t="shared" si="163"/>
        <v>1.3809705245511332</v>
      </c>
    </row>
    <row r="318" spans="1:34" s="669" customFormat="1" ht="22.5" x14ac:dyDescent="0.25">
      <c r="A318" s="20">
        <v>3516050000</v>
      </c>
      <c r="B318" s="21" t="s">
        <v>326</v>
      </c>
      <c r="C318" s="308">
        <f>SUMIFS(Смета_план[План, руб],Смета_план[Код статьи],$A318,Смета_план[Месяц],C$62)/1000</f>
        <v>0</v>
      </c>
      <c r="D318" s="308">
        <f ca="1">SUMPRODUCT(Смета!$E$4:$P$320*(Смета!$A$4:$A$320=$A318)*(Смета!$E$2:$P$2=$C$62))</f>
        <v>0</v>
      </c>
      <c r="E318" s="308">
        <f>SUMIFS(Расходы_факт[Сумма расхода],Расходы_факт[Код статьи],$A318,Расходы_факт[Месяц],$C$62)/1000</f>
        <v>0</v>
      </c>
      <c r="F318" s="308">
        <f t="shared" ca="1" si="134"/>
        <v>0</v>
      </c>
      <c r="G318" s="311">
        <f t="shared" ca="1" si="135"/>
        <v>0</v>
      </c>
      <c r="H318" s="308">
        <f t="shared" ca="1" si="136"/>
        <v>0</v>
      </c>
      <c r="I318" s="311">
        <f t="shared" ca="1" si="137"/>
        <v>0</v>
      </c>
      <c r="J318" s="308">
        <f>SUMIFS(Смета_план[План, руб],Смета_план[Код статьи],$A318,Смета_план[Номер месяца],"&lt;="&amp;MATCH($C$3,Смета!$E$2:$P$2,0))/1000</f>
        <v>0</v>
      </c>
      <c r="K318" s="308">
        <f>SUM(Смета!$E258:INDEX(Смета!$E258:$P258,1,MATCH($C$3,Смета!$E$2:$P$2,0)))</f>
        <v>0</v>
      </c>
      <c r="L318" s="308">
        <f>SUMIFS(Расходы_факт[Сумма расхода],Расходы_факт[Код статьи],$A318,Расходы_факт[Номер месяца],"&lt;="&amp;MATCH($C$3,Смета!$E$2:$P$2,0))/1000</f>
        <v>0</v>
      </c>
      <c r="M318" s="308">
        <f t="shared" ref="M318" si="164">K318-J318</f>
        <v>0</v>
      </c>
      <c r="N318" s="311">
        <f t="shared" ref="N318" si="165">IFERROR(M318/J318,0)</f>
        <v>0</v>
      </c>
      <c r="O318" s="308">
        <f t="shared" ref="O318" si="166">L318-K318</f>
        <v>0</v>
      </c>
      <c r="P318" s="311">
        <f t="shared" ref="P318" si="167">IFERROR(O318/K318,0)</f>
        <v>0</v>
      </c>
      <c r="Q318" s="21"/>
      <c r="R318" s="1389"/>
      <c r="S318" s="1292"/>
      <c r="T318" s="21"/>
      <c r="U318" s="1389"/>
      <c r="V318" s="21"/>
      <c r="W318" s="21"/>
      <c r="X318" s="21"/>
      <c r="Y318" s="21"/>
      <c r="Z318" s="21"/>
      <c r="AA318" s="21"/>
      <c r="AB318" s="308">
        <v>0</v>
      </c>
      <c r="AC318" s="308">
        <v>0</v>
      </c>
      <c r="AE318" s="308">
        <f t="shared" si="132"/>
        <v>0</v>
      </c>
      <c r="AF318" s="311">
        <f t="shared" si="133"/>
        <v>0</v>
      </c>
      <c r="AG318" s="1477">
        <f t="shared" ca="1" si="162"/>
        <v>0</v>
      </c>
      <c r="AH318" s="1477">
        <f t="shared" si="163"/>
        <v>0</v>
      </c>
    </row>
    <row r="319" spans="1:34" s="669" customFormat="1" x14ac:dyDescent="0.25">
      <c r="A319" s="23">
        <v>3516060000</v>
      </c>
      <c r="B319" s="21" t="s">
        <v>1318</v>
      </c>
      <c r="C319" s="308">
        <f>SUMIFS(Смета_план[План, руб],Смета_план[Код статьи],$A319,Смета_план[Месяц],C$62)/1000</f>
        <v>0</v>
      </c>
      <c r="D319" s="308">
        <f ca="1">SUMPRODUCT(Смета!$E$4:$P$320*(Смета!$A$4:$A$320=$A319)*(Смета!$E$2:$P$2=$C$62))</f>
        <v>0</v>
      </c>
      <c r="E319" s="308">
        <f>SUMIFS(Расходы_факт[Сумма расхода],Расходы_факт[Код статьи],$A319,Расходы_факт[Месяц],$C$62)/1000</f>
        <v>0</v>
      </c>
      <c r="F319" s="308">
        <f t="shared" ca="1" si="134"/>
        <v>0</v>
      </c>
      <c r="G319" s="311">
        <f t="shared" ca="1" si="135"/>
        <v>0</v>
      </c>
      <c r="H319" s="308">
        <f t="shared" ca="1" si="136"/>
        <v>0</v>
      </c>
      <c r="I319" s="311">
        <f t="shared" ca="1" si="137"/>
        <v>0</v>
      </c>
      <c r="J319" s="308">
        <f>SUMIFS(Смета_план[План, руб],Смета_план[Код статьи],$A319,Смета_план[Номер месяца],"&lt;="&amp;MATCH($C$3,Смета!$E$2:$P$2,0))/1000</f>
        <v>0</v>
      </c>
      <c r="K319" s="308">
        <f>SUM(Смета!$E259:INDEX(Смета!$E259:$P259,1,MATCH($C$3,Смета!$E$2:$P$2,0)))</f>
        <v>0</v>
      </c>
      <c r="L319" s="308">
        <f>SUMIFS(Расходы_факт[Сумма расхода],Расходы_факт[Код статьи],$A319,Расходы_факт[Номер месяца],"&lt;="&amp;MATCH($C$3,Смета!$E$2:$P$2,0))/1000</f>
        <v>0</v>
      </c>
      <c r="M319" s="308">
        <f t="shared" si="138"/>
        <v>0</v>
      </c>
      <c r="N319" s="311">
        <f t="shared" si="139"/>
        <v>0</v>
      </c>
      <c r="O319" s="308">
        <f t="shared" si="140"/>
        <v>0</v>
      </c>
      <c r="P319" s="311">
        <f t="shared" si="141"/>
        <v>0</v>
      </c>
      <c r="Q319" s="21"/>
      <c r="R319" s="1389"/>
      <c r="S319" s="1292"/>
      <c r="T319" s="21"/>
      <c r="U319" s="1389"/>
      <c r="V319" s="21"/>
      <c r="W319" s="21"/>
      <c r="X319" s="21"/>
      <c r="Y319" s="21"/>
      <c r="Z319" s="21"/>
      <c r="AA319" s="21"/>
      <c r="AB319" s="1464">
        <v>0</v>
      </c>
      <c r="AC319" s="1464">
        <v>0</v>
      </c>
      <c r="AE319" s="308">
        <f t="shared" si="132"/>
        <v>0</v>
      </c>
      <c r="AF319" s="311">
        <f t="shared" si="133"/>
        <v>0</v>
      </c>
      <c r="AG319" s="1477">
        <f t="shared" ca="1" si="162"/>
        <v>0</v>
      </c>
      <c r="AH319" s="1477">
        <f t="shared" si="163"/>
        <v>0</v>
      </c>
    </row>
    <row r="320" spans="1:34" x14ac:dyDescent="0.25">
      <c r="A320" s="18" t="s">
        <v>327</v>
      </c>
      <c r="B320" s="19"/>
      <c r="C320" s="320">
        <f>SUM(C321:C325)</f>
        <v>0</v>
      </c>
      <c r="D320" s="320">
        <f ca="1">SUM(D321:D325)</f>
        <v>0</v>
      </c>
      <c r="E320" s="320">
        <f>SUM(E321:E325)</f>
        <v>0</v>
      </c>
      <c r="F320" s="320">
        <f t="shared" ca="1" si="134"/>
        <v>0</v>
      </c>
      <c r="G320" s="321">
        <f t="shared" ca="1" si="135"/>
        <v>0</v>
      </c>
      <c r="H320" s="320">
        <f t="shared" ca="1" si="136"/>
        <v>0</v>
      </c>
      <c r="I320" s="321">
        <f t="shared" ca="1" si="137"/>
        <v>0</v>
      </c>
      <c r="J320" s="320">
        <f>SUM(J321:J325)</f>
        <v>0</v>
      </c>
      <c r="K320" s="320">
        <f>SUM(K321:K325)</f>
        <v>0</v>
      </c>
      <c r="L320" s="320">
        <f>SUM(L321:L325)</f>
        <v>0</v>
      </c>
      <c r="M320" s="320">
        <f t="shared" si="138"/>
        <v>0</v>
      </c>
      <c r="N320" s="321">
        <f t="shared" si="139"/>
        <v>0</v>
      </c>
      <c r="O320" s="320">
        <f t="shared" si="140"/>
        <v>0</v>
      </c>
      <c r="P320" s="321">
        <f t="shared" si="141"/>
        <v>0</v>
      </c>
      <c r="Q320" s="19"/>
      <c r="R320" s="1388"/>
      <c r="S320" s="1291"/>
      <c r="T320" s="19"/>
      <c r="U320" s="1388"/>
      <c r="V320" s="322"/>
      <c r="W320" s="322"/>
      <c r="X320" s="322"/>
      <c r="Y320" s="322"/>
      <c r="Z320" s="322"/>
      <c r="AA320" s="322"/>
      <c r="AB320" s="320">
        <v>-1915.16533</v>
      </c>
      <c r="AC320" s="320">
        <v>-3679.0219099999999</v>
      </c>
      <c r="AE320" s="320">
        <f t="shared" si="132"/>
        <v>0</v>
      </c>
      <c r="AF320" s="321">
        <f t="shared" si="133"/>
        <v>0</v>
      </c>
    </row>
    <row r="321" spans="1:34" s="669" customFormat="1" x14ac:dyDescent="0.25">
      <c r="A321" s="20">
        <v>3517010000</v>
      </c>
      <c r="B321" s="28" t="s">
        <v>328</v>
      </c>
      <c r="C321" s="308">
        <f>SUMIFS(Смета_план[План, руб],Смета_план[Код статьи],$A321,Смета_план[Месяц],C$62)/1000</f>
        <v>0</v>
      </c>
      <c r="D321" s="308">
        <f ca="1">SUMPRODUCT(Смета!$E$4:$P$320*(Смета!$A$4:$A$320=$A321)*(Смета!$E$2:$P$2=$C$62))</f>
        <v>0</v>
      </c>
      <c r="E321" s="308">
        <f>SUMIFS(Расходы_факт[Сумма расхода],Расходы_факт[Код статьи],$A321,Расходы_факт[Месяц],$C$62)/1000</f>
        <v>0</v>
      </c>
      <c r="F321" s="308">
        <f t="shared" ca="1" si="134"/>
        <v>0</v>
      </c>
      <c r="G321" s="311">
        <f t="shared" ca="1" si="135"/>
        <v>0</v>
      </c>
      <c r="H321" s="308">
        <f t="shared" ca="1" si="136"/>
        <v>0</v>
      </c>
      <c r="I321" s="311">
        <f t="shared" ca="1" si="137"/>
        <v>0</v>
      </c>
      <c r="J321" s="308">
        <f>SUMIFS(Смета_план[План, руб],Смета_план[Код статьи],$A321,Смета_план[Номер месяца],"&lt;="&amp;MATCH($C$3,Смета!$E$2:$P$2,0))/1000</f>
        <v>0</v>
      </c>
      <c r="K321" s="308">
        <f>SUM(Смета!$E261:INDEX(Смета!$E261:$P261,1,MATCH($C$3,Смета!$E$2:$P$2,0)))</f>
        <v>0</v>
      </c>
      <c r="L321" s="308">
        <f>SUMIFS(Расходы_факт[Сумма расхода],Расходы_факт[Код статьи],$A321,Расходы_факт[Номер месяца],"&lt;="&amp;MATCH($C$3,Смета!$E$2:$P$2,0))/1000</f>
        <v>0</v>
      </c>
      <c r="M321" s="308">
        <f t="shared" si="138"/>
        <v>0</v>
      </c>
      <c r="N321" s="311">
        <f t="shared" si="139"/>
        <v>0</v>
      </c>
      <c r="O321" s="308">
        <f t="shared" si="140"/>
        <v>0</v>
      </c>
      <c r="P321" s="311">
        <f t="shared" si="141"/>
        <v>0</v>
      </c>
      <c r="Q321" s="28"/>
      <c r="R321" s="1389"/>
      <c r="S321" s="1292"/>
      <c r="T321" s="28"/>
      <c r="U321" s="1389"/>
      <c r="V321" s="21"/>
      <c r="W321" s="21"/>
      <c r="X321" s="21"/>
      <c r="Y321" s="21"/>
      <c r="Z321" s="21"/>
      <c r="AA321" s="21"/>
      <c r="AB321" s="1464">
        <v>-1574.47</v>
      </c>
      <c r="AC321" s="1464">
        <v>-3237.8932500000001</v>
      </c>
      <c r="AE321" s="308">
        <f t="shared" ref="AE321:AE379" si="168">E321-C321</f>
        <v>0</v>
      </c>
      <c r="AF321" s="311">
        <f t="shared" ref="AF321:AF379" si="169">IFERROR(AE321/C321,0)</f>
        <v>0</v>
      </c>
      <c r="AG321" s="1477">
        <f t="shared" ref="AG321:AG325" ca="1" si="170">F321-AB321</f>
        <v>1574.47</v>
      </c>
      <c r="AH321" s="1477">
        <f t="shared" ref="AH321:AH325" si="171">M321-AC321</f>
        <v>3237.8932500000001</v>
      </c>
    </row>
    <row r="322" spans="1:34" s="669" customFormat="1" x14ac:dyDescent="0.25">
      <c r="A322" s="20">
        <v>3517020000</v>
      </c>
      <c r="B322" s="28" t="s">
        <v>329</v>
      </c>
      <c r="C322" s="308">
        <f>SUMIFS(Смета_план[План, руб],Смета_план[Код статьи],$A322,Смета_план[Месяц],C$62)/1000</f>
        <v>0</v>
      </c>
      <c r="D322" s="308">
        <f ca="1">SUMPRODUCT(Смета!$E$4:$P$320*(Смета!$A$4:$A$320=$A322)*(Смета!$E$2:$P$2=$C$62))</f>
        <v>0</v>
      </c>
      <c r="E322" s="308">
        <f>SUMIFS(Расходы_факт[Сумма расхода],Расходы_факт[Код статьи],$A322,Расходы_факт[Месяц],$C$62)/1000</f>
        <v>0</v>
      </c>
      <c r="F322" s="308">
        <f t="shared" ca="1" si="134"/>
        <v>0</v>
      </c>
      <c r="G322" s="311">
        <f t="shared" ca="1" si="135"/>
        <v>0</v>
      </c>
      <c r="H322" s="308">
        <f t="shared" ca="1" si="136"/>
        <v>0</v>
      </c>
      <c r="I322" s="311">
        <f t="shared" ca="1" si="137"/>
        <v>0</v>
      </c>
      <c r="J322" s="308">
        <f>SUMIFS(Смета_план[План, руб],Смета_план[Код статьи],$A322,Смета_план[Номер месяца],"&lt;="&amp;MATCH($C$3,Смета!$E$2:$P$2,0))/1000</f>
        <v>0</v>
      </c>
      <c r="K322" s="308">
        <f>SUM(Смета!$E262:INDEX(Смета!$E262:$P262,1,MATCH($C$3,Смета!$E$2:$P$2,0)))</f>
        <v>0</v>
      </c>
      <c r="L322" s="308">
        <f>SUMIFS(Расходы_факт[Сумма расхода],Расходы_факт[Код статьи],$A322,Расходы_факт[Номер месяца],"&lt;="&amp;MATCH($C$3,Смета!$E$2:$P$2,0))/1000</f>
        <v>0</v>
      </c>
      <c r="M322" s="308">
        <f t="shared" si="138"/>
        <v>0</v>
      </c>
      <c r="N322" s="311">
        <f t="shared" si="139"/>
        <v>0</v>
      </c>
      <c r="O322" s="308">
        <f t="shared" si="140"/>
        <v>0</v>
      </c>
      <c r="P322" s="311">
        <f t="shared" si="141"/>
        <v>0</v>
      </c>
      <c r="Q322" s="28"/>
      <c r="R322" s="1392"/>
      <c r="S322" s="1292"/>
      <c r="T322" s="28"/>
      <c r="U322" s="1392"/>
      <c r="V322" s="28"/>
      <c r="W322" s="28"/>
      <c r="X322" s="28"/>
      <c r="Y322" s="28"/>
      <c r="Z322" s="28"/>
      <c r="AA322" s="21"/>
      <c r="AB322" s="308">
        <v>0</v>
      </c>
      <c r="AC322" s="308">
        <v>0</v>
      </c>
      <c r="AE322" s="308">
        <f t="shared" si="168"/>
        <v>0</v>
      </c>
      <c r="AF322" s="311">
        <f t="shared" si="169"/>
        <v>0</v>
      </c>
      <c r="AG322" s="1477">
        <f t="shared" ca="1" si="170"/>
        <v>0</v>
      </c>
      <c r="AH322" s="1477">
        <f t="shared" si="171"/>
        <v>0</v>
      </c>
    </row>
    <row r="323" spans="1:34" s="669" customFormat="1" x14ac:dyDescent="0.25">
      <c r="A323" s="20">
        <v>3517030000</v>
      </c>
      <c r="B323" s="28" t="s">
        <v>330</v>
      </c>
      <c r="C323" s="308">
        <f>SUMIFS(Смета_план[План, руб],Смета_план[Код статьи],$A323,Смета_план[Месяц],C$62)/1000</f>
        <v>0</v>
      </c>
      <c r="D323" s="308">
        <f ca="1">SUMPRODUCT(Смета!$E$4:$P$320*(Смета!$A$4:$A$320=$A323)*(Смета!$E$2:$P$2=$C$62))</f>
        <v>0</v>
      </c>
      <c r="E323" s="308">
        <f>SUMIFS(Расходы_факт[Сумма расхода],Расходы_факт[Код статьи],$A323,Расходы_факт[Месяц],$C$62)/1000</f>
        <v>0</v>
      </c>
      <c r="F323" s="308">
        <f t="shared" ca="1" si="134"/>
        <v>0</v>
      </c>
      <c r="G323" s="311">
        <f t="shared" ca="1" si="135"/>
        <v>0</v>
      </c>
      <c r="H323" s="308">
        <f t="shared" ca="1" si="136"/>
        <v>0</v>
      </c>
      <c r="I323" s="311">
        <f t="shared" ca="1" si="137"/>
        <v>0</v>
      </c>
      <c r="J323" s="308">
        <f>SUMIFS(Смета_план[План, руб],Смета_план[Код статьи],$A323,Смета_план[Номер месяца],"&lt;="&amp;MATCH($C$3,Смета!$E$2:$P$2,0))/1000</f>
        <v>0</v>
      </c>
      <c r="K323" s="308">
        <f>SUM(Смета!$E263:INDEX(Смета!$E263:$P263,1,MATCH($C$3,Смета!$E$2:$P$2,0)))</f>
        <v>0</v>
      </c>
      <c r="L323" s="308">
        <f>SUMIFS(Расходы_факт[Сумма расхода],Расходы_факт[Код статьи],$A323,Расходы_факт[Номер месяца],"&lt;="&amp;MATCH($C$3,Смета!$E$2:$P$2,0))/1000</f>
        <v>0</v>
      </c>
      <c r="M323" s="308">
        <f t="shared" si="138"/>
        <v>0</v>
      </c>
      <c r="N323" s="311">
        <f t="shared" si="139"/>
        <v>0</v>
      </c>
      <c r="O323" s="308">
        <f t="shared" si="140"/>
        <v>0</v>
      </c>
      <c r="P323" s="311">
        <f t="shared" si="141"/>
        <v>0</v>
      </c>
      <c r="Q323" s="28"/>
      <c r="R323" s="1389"/>
      <c r="S323" s="1292"/>
      <c r="T323" s="28"/>
      <c r="U323" s="1389"/>
      <c r="V323" s="21"/>
      <c r="W323" s="21"/>
      <c r="X323" s="21"/>
      <c r="Y323" s="21"/>
      <c r="Z323" s="21"/>
      <c r="AA323" s="21"/>
      <c r="AB323" s="1464">
        <v>-340.69533000000001</v>
      </c>
      <c r="AC323" s="1464">
        <v>-441.12866000000002</v>
      </c>
      <c r="AE323" s="308">
        <f t="shared" si="168"/>
        <v>0</v>
      </c>
      <c r="AF323" s="311">
        <f t="shared" si="169"/>
        <v>0</v>
      </c>
      <c r="AG323" s="1477">
        <f t="shared" ca="1" si="170"/>
        <v>340.69533000000001</v>
      </c>
      <c r="AH323" s="1477">
        <f t="shared" si="171"/>
        <v>441.12866000000002</v>
      </c>
    </row>
    <row r="324" spans="1:34" s="669" customFormat="1" ht="22.5" x14ac:dyDescent="0.25">
      <c r="A324" s="20">
        <v>3517040000</v>
      </c>
      <c r="B324" s="28" t="s">
        <v>331</v>
      </c>
      <c r="C324" s="308">
        <f>SUMIFS(Смета_план[План, руб],Смета_план[Код статьи],$A324,Смета_план[Месяц],C$62)/1000</f>
        <v>0</v>
      </c>
      <c r="D324" s="308">
        <f ca="1">SUMPRODUCT(Смета!$E$4:$P$320*(Смета!$A$4:$A$320=$A324)*(Смета!$E$2:$P$2=$C$62))</f>
        <v>0</v>
      </c>
      <c r="E324" s="308">
        <f>SUMIFS(Расходы_факт[Сумма расхода],Расходы_факт[Код статьи],$A324,Расходы_факт[Месяц],$C$62)/1000</f>
        <v>0</v>
      </c>
      <c r="F324" s="308">
        <f t="shared" ca="1" si="134"/>
        <v>0</v>
      </c>
      <c r="G324" s="311">
        <f t="shared" ca="1" si="135"/>
        <v>0</v>
      </c>
      <c r="H324" s="308">
        <f t="shared" ca="1" si="136"/>
        <v>0</v>
      </c>
      <c r="I324" s="311">
        <f t="shared" ca="1" si="137"/>
        <v>0</v>
      </c>
      <c r="J324" s="308">
        <f>SUMIFS(Смета_план[План, руб],Смета_план[Код статьи],$A324,Смета_план[Номер месяца],"&lt;="&amp;MATCH($C$3,Смета!$E$2:$P$2,0))/1000</f>
        <v>0</v>
      </c>
      <c r="K324" s="308">
        <f>SUM(Смета!$E264:INDEX(Смета!$E264:$P264,1,MATCH($C$3,Смета!$E$2:$P$2,0)))</f>
        <v>0</v>
      </c>
      <c r="L324" s="308">
        <f>SUMIFS(Расходы_факт[Сумма расхода],Расходы_факт[Код статьи],$A324,Расходы_факт[Номер месяца],"&lt;="&amp;MATCH($C$3,Смета!$E$2:$P$2,0))/1000</f>
        <v>0</v>
      </c>
      <c r="M324" s="308">
        <f>K324-J324</f>
        <v>0</v>
      </c>
      <c r="N324" s="311">
        <f>IFERROR(M324/J324,0)</f>
        <v>0</v>
      </c>
      <c r="O324" s="308">
        <f>L324-K324</f>
        <v>0</v>
      </c>
      <c r="P324" s="311">
        <f>IFERROR(O324/K324,0)</f>
        <v>0</v>
      </c>
      <c r="Q324" s="28"/>
      <c r="R324" s="1392"/>
      <c r="S324" s="1292"/>
      <c r="T324" s="28"/>
      <c r="U324" s="1392"/>
      <c r="V324" s="28"/>
      <c r="W324" s="28"/>
      <c r="X324" s="28"/>
      <c r="Y324" s="28"/>
      <c r="Z324" s="28"/>
      <c r="AA324" s="21"/>
      <c r="AB324" s="308">
        <v>0</v>
      </c>
      <c r="AC324" s="308">
        <v>0</v>
      </c>
      <c r="AE324" s="308">
        <f t="shared" si="168"/>
        <v>0</v>
      </c>
      <c r="AF324" s="311">
        <f t="shared" si="169"/>
        <v>0</v>
      </c>
      <c r="AG324" s="1477">
        <f t="shared" ca="1" si="170"/>
        <v>0</v>
      </c>
      <c r="AH324" s="1477">
        <f t="shared" si="171"/>
        <v>0</v>
      </c>
    </row>
    <row r="325" spans="1:34" s="669" customFormat="1" x14ac:dyDescent="0.25">
      <c r="A325" s="20">
        <v>3517050000</v>
      </c>
      <c r="B325" s="28" t="s">
        <v>1032</v>
      </c>
      <c r="C325" s="308">
        <f>SUMIFS(Смета_план[План, руб],Смета_план[Код статьи],$A325,Смета_план[Месяц],C$62)/1000</f>
        <v>0</v>
      </c>
      <c r="D325" s="308">
        <f ca="1">SUMPRODUCT(Смета!$E$4:$P$320*(Смета!$A$4:$A$320=$A325)*(Смета!$E$2:$P$2=$C$62))</f>
        <v>0</v>
      </c>
      <c r="E325" s="308">
        <f>SUMIFS(Расходы_факт[Сумма расхода],Расходы_факт[Код статьи],$A325,Расходы_факт[Месяц],$C$62)/1000</f>
        <v>0</v>
      </c>
      <c r="F325" s="308">
        <f t="shared" ref="F325:F379" ca="1" si="172">D325-C325</f>
        <v>0</v>
      </c>
      <c r="G325" s="311">
        <f t="shared" ref="G325:G379" ca="1" si="173">IFERROR(F325/C325,0)</f>
        <v>0</v>
      </c>
      <c r="H325" s="308">
        <f t="shared" ref="H325:H379" ca="1" si="174">E325-D325</f>
        <v>0</v>
      </c>
      <c r="I325" s="311">
        <f t="shared" ref="I325:I379" ca="1" si="175">IFERROR(H325/D325,0)</f>
        <v>0</v>
      </c>
      <c r="J325" s="308">
        <f>SUMIFS(Смета_план[План, руб],Смета_план[Код статьи],$A325,Смета_план[Номер месяца],"&lt;="&amp;MATCH($C$3,Смета!$E$2:$P$2,0))/1000</f>
        <v>0</v>
      </c>
      <c r="K325" s="308">
        <f>SUM(Смета!$E265:INDEX(Смета!$E265:$P265,1,MATCH($C$3,Смета!$E$2:$P$2,0)))</f>
        <v>0</v>
      </c>
      <c r="L325" s="308">
        <f>SUMIFS(Расходы_факт[Сумма расхода],Расходы_факт[Код статьи],$A325,Расходы_факт[Номер месяца],"&lt;="&amp;MATCH($C$3,Смета!$E$2:$P$2,0))/1000</f>
        <v>0</v>
      </c>
      <c r="M325" s="308">
        <f t="shared" si="138"/>
        <v>0</v>
      </c>
      <c r="N325" s="311">
        <f t="shared" si="139"/>
        <v>0</v>
      </c>
      <c r="O325" s="308">
        <f t="shared" si="140"/>
        <v>0</v>
      </c>
      <c r="P325" s="311">
        <f t="shared" si="141"/>
        <v>0</v>
      </c>
      <c r="Q325" s="28"/>
      <c r="R325" s="1391"/>
      <c r="S325" s="1292"/>
      <c r="T325" s="28"/>
      <c r="U325" s="1391"/>
      <c r="V325" s="1010"/>
      <c r="W325" s="1010"/>
      <c r="X325" s="1010"/>
      <c r="Y325" s="1010"/>
      <c r="Z325" s="1010"/>
      <c r="AA325" s="21"/>
      <c r="AB325" s="308">
        <v>0</v>
      </c>
      <c r="AC325" s="308">
        <v>0</v>
      </c>
      <c r="AE325" s="308">
        <f t="shared" si="168"/>
        <v>0</v>
      </c>
      <c r="AF325" s="311">
        <f t="shared" si="169"/>
        <v>0</v>
      </c>
      <c r="AG325" s="1477">
        <f t="shared" ca="1" si="170"/>
        <v>0</v>
      </c>
      <c r="AH325" s="1477">
        <f t="shared" si="171"/>
        <v>0</v>
      </c>
    </row>
    <row r="326" spans="1:34" x14ac:dyDescent="0.25">
      <c r="A326" s="18" t="s">
        <v>332</v>
      </c>
      <c r="B326" s="19"/>
      <c r="C326" s="320">
        <f>SUM(C327:C332)</f>
        <v>0</v>
      </c>
      <c r="D326" s="320">
        <f ca="1">SUM(D327:D332)</f>
        <v>0</v>
      </c>
      <c r="E326" s="320">
        <f>SUM(E327:E332)</f>
        <v>0</v>
      </c>
      <c r="F326" s="320">
        <f t="shared" ca="1" si="172"/>
        <v>0</v>
      </c>
      <c r="G326" s="321">
        <f t="shared" ca="1" si="173"/>
        <v>0</v>
      </c>
      <c r="H326" s="320">
        <f t="shared" ca="1" si="174"/>
        <v>0</v>
      </c>
      <c r="I326" s="321">
        <f t="shared" ca="1" si="175"/>
        <v>0</v>
      </c>
      <c r="J326" s="320">
        <f>SUM(J327:J332)</f>
        <v>0</v>
      </c>
      <c r="K326" s="320">
        <f>SUM(K327:K332)</f>
        <v>0</v>
      </c>
      <c r="L326" s="320">
        <f>SUM(L327:L332)</f>
        <v>0</v>
      </c>
      <c r="M326" s="320">
        <f t="shared" si="138"/>
        <v>0</v>
      </c>
      <c r="N326" s="321">
        <f t="shared" si="139"/>
        <v>0</v>
      </c>
      <c r="O326" s="320">
        <f t="shared" si="140"/>
        <v>0</v>
      </c>
      <c r="P326" s="321">
        <f t="shared" si="141"/>
        <v>0</v>
      </c>
      <c r="Q326" s="19"/>
      <c r="R326" s="1388"/>
      <c r="S326" s="1291"/>
      <c r="T326" s="19"/>
      <c r="U326" s="1388"/>
      <c r="V326" s="322"/>
      <c r="W326" s="322"/>
      <c r="X326" s="322"/>
      <c r="Y326" s="322"/>
      <c r="Z326" s="322"/>
      <c r="AA326" s="322"/>
      <c r="AB326" s="320">
        <v>-4327.8808571428572</v>
      </c>
      <c r="AC326" s="320">
        <v>-9227.8808571428581</v>
      </c>
      <c r="AE326" s="320">
        <f t="shared" si="168"/>
        <v>0</v>
      </c>
      <c r="AF326" s="321">
        <f t="shared" si="169"/>
        <v>0</v>
      </c>
    </row>
    <row r="327" spans="1:34" s="669" customFormat="1" x14ac:dyDescent="0.25">
      <c r="A327" s="20">
        <v>3518010000</v>
      </c>
      <c r="B327" s="28" t="s">
        <v>333</v>
      </c>
      <c r="C327" s="308">
        <f>SUMIFS(Смета_план[План, руб],Смета_план[Код статьи],$A327,Смета_план[Месяц],C$62)/1000</f>
        <v>0</v>
      </c>
      <c r="D327" s="308">
        <f ca="1">SUMPRODUCT(Смета!$E$4:$P$320*(Смета!$A$4:$A$320=$A327)*(Смета!$E$2:$P$2=$C$62))</f>
        <v>0</v>
      </c>
      <c r="E327" s="308">
        <f>SUMIFS(Расходы_факт[Сумма расхода],Расходы_факт[Код статьи],$A327,Расходы_факт[Месяц],$C$62)/1000</f>
        <v>0</v>
      </c>
      <c r="F327" s="308">
        <f t="shared" ca="1" si="172"/>
        <v>0</v>
      </c>
      <c r="G327" s="311">
        <f t="shared" ca="1" si="173"/>
        <v>0</v>
      </c>
      <c r="H327" s="308">
        <f t="shared" ca="1" si="174"/>
        <v>0</v>
      </c>
      <c r="I327" s="311">
        <f t="shared" ca="1" si="175"/>
        <v>0</v>
      </c>
      <c r="J327" s="308">
        <f>SUMIFS(Смета_план[План, руб],Смета_план[Код статьи],$A327,Смета_план[Номер месяца],"&lt;="&amp;MATCH($C$3,Смета!$E$2:$P$2,0))/1000</f>
        <v>0</v>
      </c>
      <c r="K327" s="308">
        <f>SUM(Смета!$E267:INDEX(Смета!$E267:$P267,1,MATCH($C$3,Смета!$E$2:$P$2,0)))</f>
        <v>0</v>
      </c>
      <c r="L327" s="308">
        <f>SUMIFS(Расходы_факт[Сумма расхода],Расходы_факт[Код статьи],$A327,Расходы_факт[Номер месяца],"&lt;="&amp;MATCH($C$3,Смета!$E$2:$P$2,0))/1000</f>
        <v>0</v>
      </c>
      <c r="M327" s="308">
        <f t="shared" si="138"/>
        <v>0</v>
      </c>
      <c r="N327" s="311">
        <f t="shared" si="139"/>
        <v>0</v>
      </c>
      <c r="O327" s="308">
        <f t="shared" si="140"/>
        <v>0</v>
      </c>
      <c r="P327" s="311">
        <f t="shared" si="141"/>
        <v>0</v>
      </c>
      <c r="Q327" s="28"/>
      <c r="R327" s="1389"/>
      <c r="S327" s="1292"/>
      <c r="T327" s="28"/>
      <c r="U327" s="1389"/>
      <c r="V327" s="21"/>
      <c r="W327" s="21"/>
      <c r="X327" s="21"/>
      <c r="Y327" s="21"/>
      <c r="Z327" s="21"/>
      <c r="AA327" s="21"/>
      <c r="AB327" s="308">
        <v>0</v>
      </c>
      <c r="AC327" s="308">
        <v>0</v>
      </c>
      <c r="AE327" s="308">
        <f t="shared" si="168"/>
        <v>0</v>
      </c>
      <c r="AF327" s="311">
        <f t="shared" si="169"/>
        <v>0</v>
      </c>
      <c r="AG327" s="1477">
        <f t="shared" ref="AG327:AG332" ca="1" si="176">F327-AB327</f>
        <v>0</v>
      </c>
      <c r="AH327" s="1477">
        <f t="shared" ref="AH327:AH332" si="177">M327-AC327</f>
        <v>0</v>
      </c>
    </row>
    <row r="328" spans="1:34" s="669" customFormat="1" x14ac:dyDescent="0.25">
      <c r="A328" s="20">
        <v>3518020000</v>
      </c>
      <c r="B328" s="28" t="s">
        <v>334</v>
      </c>
      <c r="C328" s="308">
        <f>SUMIFS(Смета_план[План, руб],Смета_план[Код статьи],$A328,Смета_план[Месяц],C$62)/1000</f>
        <v>0</v>
      </c>
      <c r="D328" s="308">
        <f ca="1">SUMPRODUCT(Смета!$E$4:$P$320*(Смета!$A$4:$A$320=$A328)*(Смета!$E$2:$P$2=$C$62))</f>
        <v>0</v>
      </c>
      <c r="E328" s="308">
        <f>SUMIFS(Расходы_факт[Сумма расхода],Расходы_факт[Код статьи],$A328,Расходы_факт[Месяц],$C$62)/1000</f>
        <v>0</v>
      </c>
      <c r="F328" s="308">
        <f t="shared" ca="1" si="172"/>
        <v>0</v>
      </c>
      <c r="G328" s="311">
        <f t="shared" ca="1" si="173"/>
        <v>0</v>
      </c>
      <c r="H328" s="308">
        <f t="shared" ca="1" si="174"/>
        <v>0</v>
      </c>
      <c r="I328" s="311">
        <f t="shared" ca="1" si="175"/>
        <v>0</v>
      </c>
      <c r="J328" s="308">
        <f>SUMIFS(Смета_план[План, руб],Смета_план[Код статьи],$A328,Смета_план[Номер месяца],"&lt;="&amp;MATCH($C$3,Смета!$E$2:$P$2,0))/1000</f>
        <v>0</v>
      </c>
      <c r="K328" s="308">
        <f>SUM(Смета!$E268:INDEX(Смета!$E268:$P268,1,MATCH($C$3,Смета!$E$2:$P$2,0)))</f>
        <v>0</v>
      </c>
      <c r="L328" s="308">
        <f>SUMIFS(Расходы_факт[Сумма расхода],Расходы_факт[Код статьи],$A328,Расходы_факт[Номер месяца],"&lt;="&amp;MATCH($C$3,Смета!$E$2:$P$2,0))/1000</f>
        <v>0</v>
      </c>
      <c r="M328" s="308">
        <f t="shared" si="138"/>
        <v>0</v>
      </c>
      <c r="N328" s="311">
        <f t="shared" si="139"/>
        <v>0</v>
      </c>
      <c r="O328" s="308">
        <f t="shared" si="140"/>
        <v>0</v>
      </c>
      <c r="P328" s="311">
        <f t="shared" si="141"/>
        <v>0</v>
      </c>
      <c r="Q328" s="21"/>
      <c r="R328" s="1389"/>
      <c r="S328" s="1292"/>
      <c r="T328" s="21"/>
      <c r="U328" s="1389"/>
      <c r="V328" s="21"/>
      <c r="W328" s="21"/>
      <c r="X328" s="21"/>
      <c r="Y328" s="21"/>
      <c r="Z328" s="21"/>
      <c r="AA328" s="21"/>
      <c r="AB328" s="1464">
        <v>-2791</v>
      </c>
      <c r="AC328" s="1464">
        <v>-2791</v>
      </c>
      <c r="AE328" s="308">
        <f t="shared" si="168"/>
        <v>0</v>
      </c>
      <c r="AF328" s="311">
        <f t="shared" si="169"/>
        <v>0</v>
      </c>
      <c r="AG328" s="1477">
        <f t="shared" ca="1" si="176"/>
        <v>2791</v>
      </c>
      <c r="AH328" s="1477">
        <f t="shared" si="177"/>
        <v>2791</v>
      </c>
    </row>
    <row r="329" spans="1:34" s="669" customFormat="1" x14ac:dyDescent="0.25">
      <c r="A329" s="20">
        <v>3518030000</v>
      </c>
      <c r="B329" s="21" t="s">
        <v>335</v>
      </c>
      <c r="C329" s="308">
        <f>SUMIFS(Смета_план[План, руб],Смета_план[Код статьи],$A329,Смета_план[Месяц],C$62)/1000</f>
        <v>0</v>
      </c>
      <c r="D329" s="308">
        <f ca="1">SUMPRODUCT(Смета!$E$4:$P$320*(Смета!$A$4:$A$320=$A329)*(Смета!$E$2:$P$2=$C$62))</f>
        <v>0</v>
      </c>
      <c r="E329" s="308">
        <f>SUMIFS(Расходы_факт[Сумма расхода],Расходы_факт[Код статьи],$A329,Расходы_факт[Месяц],$C$62)/1000</f>
        <v>0</v>
      </c>
      <c r="F329" s="308">
        <f t="shared" ca="1" si="172"/>
        <v>0</v>
      </c>
      <c r="G329" s="311">
        <f t="shared" ca="1" si="173"/>
        <v>0</v>
      </c>
      <c r="H329" s="308">
        <f t="shared" ca="1" si="174"/>
        <v>0</v>
      </c>
      <c r="I329" s="311">
        <f t="shared" ca="1" si="175"/>
        <v>0</v>
      </c>
      <c r="J329" s="308">
        <f>SUMIFS(Смета_план[План, руб],Смета_план[Код статьи],$A329,Смета_план[Номер месяца],"&lt;="&amp;MATCH($C$3,Смета!$E$2:$P$2,0))/1000</f>
        <v>0</v>
      </c>
      <c r="K329" s="308">
        <f>SUM(Смета!$E269:INDEX(Смета!$E269:$P269,1,MATCH($C$3,Смета!$E$2:$P$2,0)))</f>
        <v>0</v>
      </c>
      <c r="L329" s="308">
        <f>SUMIFS(Расходы_факт[Сумма расхода],Расходы_факт[Код статьи],$A329,Расходы_факт[Номер месяца],"&lt;="&amp;MATCH($C$3,Смета!$E$2:$P$2,0))/1000</f>
        <v>0</v>
      </c>
      <c r="M329" s="308">
        <f t="shared" si="138"/>
        <v>0</v>
      </c>
      <c r="N329" s="311">
        <f t="shared" si="139"/>
        <v>0</v>
      </c>
      <c r="O329" s="308">
        <f t="shared" si="140"/>
        <v>0</v>
      </c>
      <c r="P329" s="311">
        <f t="shared" si="141"/>
        <v>0</v>
      </c>
      <c r="Q329" s="21"/>
      <c r="R329" s="1389"/>
      <c r="S329" s="1292"/>
      <c r="T329" s="21"/>
      <c r="U329" s="1389"/>
      <c r="V329" s="21"/>
      <c r="W329" s="21"/>
      <c r="X329" s="21"/>
      <c r="Y329" s="21"/>
      <c r="Z329" s="21"/>
      <c r="AA329" s="21"/>
      <c r="AB329" s="308">
        <v>0</v>
      </c>
      <c r="AC329" s="308">
        <v>0</v>
      </c>
      <c r="AE329" s="308">
        <f t="shared" si="168"/>
        <v>0</v>
      </c>
      <c r="AF329" s="311">
        <f t="shared" si="169"/>
        <v>0</v>
      </c>
      <c r="AG329" s="1477">
        <f t="shared" ca="1" si="176"/>
        <v>0</v>
      </c>
      <c r="AH329" s="1477">
        <f t="shared" si="177"/>
        <v>0</v>
      </c>
    </row>
    <row r="330" spans="1:34" s="669" customFormat="1" x14ac:dyDescent="0.25">
      <c r="A330" s="20">
        <v>3518040000</v>
      </c>
      <c r="B330" s="21" t="s">
        <v>336</v>
      </c>
      <c r="C330" s="308">
        <f>SUMIFS(Смета_план[План, руб],Смета_план[Код статьи],$A330,Смета_план[Месяц],C$62)/1000</f>
        <v>0</v>
      </c>
      <c r="D330" s="308">
        <f ca="1">SUMPRODUCT(Смета!$E$4:$P$320*(Смета!$A$4:$A$320=$A330)*(Смета!$E$2:$P$2=$C$62))</f>
        <v>0</v>
      </c>
      <c r="E330" s="308">
        <f>SUMIFS(Расходы_факт[Сумма расхода],Расходы_факт[Код статьи],$A330,Расходы_факт[Месяц],$C$62)/1000</f>
        <v>0</v>
      </c>
      <c r="F330" s="308">
        <f t="shared" ca="1" si="172"/>
        <v>0</v>
      </c>
      <c r="G330" s="311">
        <f t="shared" ca="1" si="173"/>
        <v>0</v>
      </c>
      <c r="H330" s="308">
        <f t="shared" ca="1" si="174"/>
        <v>0</v>
      </c>
      <c r="I330" s="311">
        <f t="shared" ca="1" si="175"/>
        <v>0</v>
      </c>
      <c r="J330" s="308">
        <f>SUMIFS(Смета_план[План, руб],Смета_план[Код статьи],$A330,Смета_план[Номер месяца],"&lt;="&amp;MATCH($C$3,Смета!$E$2:$P$2,0))/1000</f>
        <v>0</v>
      </c>
      <c r="K330" s="308">
        <f>SUM(Смета!$E270:INDEX(Смета!$E270:$P270,1,MATCH($C$3,Смета!$E$2:$P$2,0)))</f>
        <v>0</v>
      </c>
      <c r="L330" s="308">
        <f>SUMIFS(Расходы_факт[Сумма расхода],Расходы_факт[Код статьи],$A330,Расходы_факт[Номер месяца],"&lt;="&amp;MATCH($C$3,Смета!$E$2:$P$2,0))/1000</f>
        <v>0</v>
      </c>
      <c r="M330" s="308">
        <f t="shared" si="138"/>
        <v>0</v>
      </c>
      <c r="N330" s="311">
        <f t="shared" si="139"/>
        <v>0</v>
      </c>
      <c r="O330" s="308">
        <f t="shared" si="140"/>
        <v>0</v>
      </c>
      <c r="P330" s="311">
        <f t="shared" si="141"/>
        <v>0</v>
      </c>
      <c r="Q330" s="21"/>
      <c r="R330" s="1389"/>
      <c r="S330" s="1292"/>
      <c r="T330" s="21"/>
      <c r="U330" s="1389"/>
      <c r="V330" s="21"/>
      <c r="W330" s="21"/>
      <c r="X330" s="21"/>
      <c r="Y330" s="21"/>
      <c r="Z330" s="21"/>
      <c r="AA330" s="21"/>
      <c r="AB330" s="1464">
        <v>-1756.280857142857</v>
      </c>
      <c r="AC330" s="1464">
        <v>-6656.2808571428568</v>
      </c>
      <c r="AE330" s="308">
        <f t="shared" si="168"/>
        <v>0</v>
      </c>
      <c r="AF330" s="311">
        <f t="shared" si="169"/>
        <v>0</v>
      </c>
      <c r="AG330" s="1477">
        <f t="shared" ca="1" si="176"/>
        <v>1756.280857142857</v>
      </c>
      <c r="AH330" s="1477">
        <f t="shared" si="177"/>
        <v>6656.2808571428568</v>
      </c>
    </row>
    <row r="331" spans="1:34" s="669" customFormat="1" ht="22.5" x14ac:dyDescent="0.25">
      <c r="A331" s="20">
        <v>3518050000</v>
      </c>
      <c r="B331" s="21" t="s">
        <v>337</v>
      </c>
      <c r="C331" s="308">
        <f>SUMIFS(Смета_план[План, руб],Смета_план[Код статьи],$A331,Смета_план[Месяц],C$62)/1000</f>
        <v>0</v>
      </c>
      <c r="D331" s="308">
        <f ca="1">SUMPRODUCT(Смета!$E$4:$P$320*(Смета!$A$4:$A$320=$A331)*(Смета!$E$2:$P$2=$C$62))</f>
        <v>0</v>
      </c>
      <c r="E331" s="308">
        <f>SUMIFS(Расходы_факт[Сумма расхода],Расходы_факт[Код статьи],$A331,Расходы_факт[Месяц],$C$62)/1000</f>
        <v>0</v>
      </c>
      <c r="F331" s="308">
        <f t="shared" ca="1" si="172"/>
        <v>0</v>
      </c>
      <c r="G331" s="311">
        <f t="shared" ca="1" si="173"/>
        <v>0</v>
      </c>
      <c r="H331" s="308">
        <f t="shared" ca="1" si="174"/>
        <v>0</v>
      </c>
      <c r="I331" s="311">
        <f t="shared" ca="1" si="175"/>
        <v>0</v>
      </c>
      <c r="J331" s="308">
        <f>SUMIFS(Смета_план[План, руб],Смета_план[Код статьи],$A331,Смета_план[Номер месяца],"&lt;="&amp;MATCH($C$3,Смета!$E$2:$P$2,0))/1000</f>
        <v>0</v>
      </c>
      <c r="K331" s="308">
        <f>SUM(Смета!$E271:INDEX(Смета!$E271:$P271,1,MATCH($C$3,Смета!$E$2:$P$2,0)))</f>
        <v>0</v>
      </c>
      <c r="L331" s="308">
        <f>SUMIFS(Расходы_факт[Сумма расхода],Расходы_факт[Код статьи],$A331,Расходы_факт[Номер месяца],"&lt;="&amp;MATCH($C$3,Смета!$E$2:$P$2,0))/1000</f>
        <v>0</v>
      </c>
      <c r="M331" s="308">
        <f t="shared" si="138"/>
        <v>0</v>
      </c>
      <c r="N331" s="311">
        <f t="shared" si="139"/>
        <v>0</v>
      </c>
      <c r="O331" s="308">
        <f t="shared" si="140"/>
        <v>0</v>
      </c>
      <c r="P331" s="311">
        <f t="shared" si="141"/>
        <v>0</v>
      </c>
      <c r="Q331" s="21"/>
      <c r="R331" s="1389"/>
      <c r="S331" s="1292"/>
      <c r="T331" s="21"/>
      <c r="U331" s="1389"/>
      <c r="V331" s="21"/>
      <c r="W331" s="21"/>
      <c r="X331" s="21"/>
      <c r="Y331" s="21"/>
      <c r="Z331" s="21"/>
      <c r="AA331" s="21"/>
      <c r="AB331" s="1464">
        <v>219.4</v>
      </c>
      <c r="AC331" s="1464">
        <v>219.4</v>
      </c>
      <c r="AE331" s="308">
        <f t="shared" si="168"/>
        <v>0</v>
      </c>
      <c r="AF331" s="311">
        <f t="shared" si="169"/>
        <v>0</v>
      </c>
      <c r="AG331" s="1477">
        <f t="shared" ca="1" si="176"/>
        <v>-219.4</v>
      </c>
      <c r="AH331" s="1477">
        <f t="shared" si="177"/>
        <v>-219.4</v>
      </c>
    </row>
    <row r="332" spans="1:34" s="669" customFormat="1" x14ac:dyDescent="0.25">
      <c r="A332" s="20">
        <v>3518060000</v>
      </c>
      <c r="B332" s="21" t="s">
        <v>338</v>
      </c>
      <c r="C332" s="308">
        <f>SUMIFS(Смета_план[План, руб],Смета_план[Код статьи],$A332,Смета_план[Месяц],C$62)/1000</f>
        <v>0</v>
      </c>
      <c r="D332" s="308">
        <f ca="1">SUMPRODUCT(Смета!$E$4:$P$320*(Смета!$A$4:$A$320=$A332)*(Смета!$E$2:$P$2=$C$62))</f>
        <v>0</v>
      </c>
      <c r="E332" s="308">
        <f>SUMIFS(Расходы_факт[Сумма расхода],Расходы_факт[Код статьи],$A332,Расходы_факт[Месяц],$C$62)/1000</f>
        <v>0</v>
      </c>
      <c r="F332" s="308">
        <f t="shared" ca="1" si="172"/>
        <v>0</v>
      </c>
      <c r="G332" s="311">
        <f t="shared" ca="1" si="173"/>
        <v>0</v>
      </c>
      <c r="H332" s="308">
        <f t="shared" ca="1" si="174"/>
        <v>0</v>
      </c>
      <c r="I332" s="311">
        <f t="shared" ca="1" si="175"/>
        <v>0</v>
      </c>
      <c r="J332" s="308">
        <f>SUMIFS(Смета_план[План, руб],Смета_план[Код статьи],$A332,Смета_план[Номер месяца],"&lt;="&amp;MATCH($C$3,Смета!$E$2:$P$2,0))/1000</f>
        <v>0</v>
      </c>
      <c r="K332" s="308">
        <f>SUM(Смета!$E272:INDEX(Смета!$E272:$P272,1,MATCH($C$3,Смета!$E$2:$P$2,0)))</f>
        <v>0</v>
      </c>
      <c r="L332" s="308">
        <f>SUMIFS(Расходы_факт[Сумма расхода],Расходы_факт[Код статьи],$A332,Расходы_факт[Номер месяца],"&lt;="&amp;MATCH($C$3,Смета!$E$2:$P$2,0))/1000</f>
        <v>0</v>
      </c>
      <c r="M332" s="308">
        <f t="shared" ref="M332:M379" si="178">K332-J332</f>
        <v>0</v>
      </c>
      <c r="N332" s="311">
        <f t="shared" ref="N332:N379" si="179">IFERROR(M332/J332,0)</f>
        <v>0</v>
      </c>
      <c r="O332" s="308">
        <f t="shared" si="140"/>
        <v>0</v>
      </c>
      <c r="P332" s="311">
        <f t="shared" si="141"/>
        <v>0</v>
      </c>
      <c r="Q332" s="21"/>
      <c r="R332" s="1389"/>
      <c r="S332" s="1292"/>
      <c r="T332" s="21"/>
      <c r="U332" s="1389"/>
      <c r="V332" s="21"/>
      <c r="W332" s="21"/>
      <c r="X332" s="21"/>
      <c r="Y332" s="21"/>
      <c r="Z332" s="21"/>
      <c r="AA332" s="21"/>
      <c r="AB332" s="308">
        <v>0</v>
      </c>
      <c r="AC332" s="308">
        <v>0</v>
      </c>
      <c r="AE332" s="308">
        <f t="shared" si="168"/>
        <v>0</v>
      </c>
      <c r="AF332" s="311">
        <f t="shared" si="169"/>
        <v>0</v>
      </c>
      <c r="AG332" s="1477">
        <f t="shared" ca="1" si="176"/>
        <v>0</v>
      </c>
      <c r="AH332" s="1477">
        <f t="shared" si="177"/>
        <v>0</v>
      </c>
    </row>
    <row r="333" spans="1:34" x14ac:dyDescent="0.25">
      <c r="A333" s="18" t="s">
        <v>339</v>
      </c>
      <c r="B333" s="19"/>
      <c r="C333" s="320">
        <f>SUM(C334:C335)</f>
        <v>0</v>
      </c>
      <c r="D333" s="320">
        <f ca="1">SUM(D334:D335)</f>
        <v>0</v>
      </c>
      <c r="E333" s="320">
        <f>SUM(E334:E335)</f>
        <v>0</v>
      </c>
      <c r="F333" s="320">
        <f t="shared" ca="1" si="172"/>
        <v>0</v>
      </c>
      <c r="G333" s="321">
        <f t="shared" ca="1" si="173"/>
        <v>0</v>
      </c>
      <c r="H333" s="320">
        <f t="shared" ca="1" si="174"/>
        <v>0</v>
      </c>
      <c r="I333" s="321">
        <f t="shared" ca="1" si="175"/>
        <v>0</v>
      </c>
      <c r="J333" s="320">
        <f>SUM(J334:J335)</f>
        <v>0</v>
      </c>
      <c r="K333" s="320">
        <f>SUM(K334:K335)</f>
        <v>0</v>
      </c>
      <c r="L333" s="320">
        <f>SUM(L334:L335)</f>
        <v>0</v>
      </c>
      <c r="M333" s="320">
        <f t="shared" si="178"/>
        <v>0</v>
      </c>
      <c r="N333" s="321">
        <f t="shared" si="179"/>
        <v>0</v>
      </c>
      <c r="O333" s="320">
        <f t="shared" ref="O333:O379" si="180">L333-K333</f>
        <v>0</v>
      </c>
      <c r="P333" s="321">
        <f t="shared" ref="P333:P379" si="181">IFERROR(O333/K333,0)</f>
        <v>0</v>
      </c>
      <c r="Q333" s="19"/>
      <c r="R333" s="1388"/>
      <c r="S333" s="1291"/>
      <c r="T333" s="19"/>
      <c r="U333" s="1388"/>
      <c r="V333" s="322"/>
      <c r="W333" s="322"/>
      <c r="X333" s="322"/>
      <c r="Y333" s="322"/>
      <c r="Z333" s="322"/>
      <c r="AA333" s="322"/>
      <c r="AB333" s="320">
        <v>0</v>
      </c>
      <c r="AC333" s="320">
        <v>0</v>
      </c>
      <c r="AE333" s="320">
        <f t="shared" si="168"/>
        <v>0</v>
      </c>
      <c r="AF333" s="321">
        <f t="shared" si="169"/>
        <v>0</v>
      </c>
    </row>
    <row r="334" spans="1:34" s="669" customFormat="1" x14ac:dyDescent="0.25">
      <c r="A334" s="20">
        <v>3519010000</v>
      </c>
      <c r="B334" s="21" t="s">
        <v>340</v>
      </c>
      <c r="C334" s="308">
        <f>SUMIFS(Смета_план[План, руб],Смета_план[Код статьи],$A334,Смета_план[Месяц],C$62)/1000</f>
        <v>0</v>
      </c>
      <c r="D334" s="308">
        <f ca="1">SUMPRODUCT(Смета!$E$4:$P$320*(Смета!$A$4:$A$320=$A334)*(Смета!$E$2:$P$2=$C$62))</f>
        <v>0</v>
      </c>
      <c r="E334" s="308">
        <f>SUMIFS(Расходы_факт[Сумма расхода],Расходы_факт[Код статьи],$A334,Расходы_факт[Месяц],$C$62)/1000</f>
        <v>0</v>
      </c>
      <c r="F334" s="308">
        <f t="shared" ca="1" si="172"/>
        <v>0</v>
      </c>
      <c r="G334" s="311">
        <f t="shared" ca="1" si="173"/>
        <v>0</v>
      </c>
      <c r="H334" s="308">
        <f t="shared" ca="1" si="174"/>
        <v>0</v>
      </c>
      <c r="I334" s="311">
        <f t="shared" ca="1" si="175"/>
        <v>0</v>
      </c>
      <c r="J334" s="308">
        <f>SUMIFS(Смета_план[План, руб],Смета_план[Код статьи],$A334,Смета_план[Номер месяца],"&lt;="&amp;MATCH($C$3,Смета!$E$2:$P$2,0))/1000</f>
        <v>0</v>
      </c>
      <c r="K334" s="308">
        <f>SUM(Смета!$E274:INDEX(Смета!$E274:$P274,1,MATCH($C$3,Смета!$E$2:$P$2,0)))</f>
        <v>0</v>
      </c>
      <c r="L334" s="308">
        <f>SUMIFS(Расходы_факт[Сумма расхода],Расходы_факт[Код статьи],$A334,Расходы_факт[Номер месяца],"&lt;="&amp;MATCH($C$3,Смета!$E$2:$P$2,0))/1000</f>
        <v>0</v>
      </c>
      <c r="M334" s="308">
        <f t="shared" si="178"/>
        <v>0</v>
      </c>
      <c r="N334" s="311">
        <f t="shared" si="179"/>
        <v>0</v>
      </c>
      <c r="O334" s="308">
        <f t="shared" si="180"/>
        <v>0</v>
      </c>
      <c r="P334" s="311">
        <f t="shared" si="181"/>
        <v>0</v>
      </c>
      <c r="Q334" s="21"/>
      <c r="R334" s="1389"/>
      <c r="S334" s="1292"/>
      <c r="T334" s="21"/>
      <c r="U334" s="1389"/>
      <c r="V334" s="21"/>
      <c r="W334" s="21"/>
      <c r="X334" s="21"/>
      <c r="Y334" s="21"/>
      <c r="Z334" s="21"/>
      <c r="AA334" s="21"/>
      <c r="AB334" s="308">
        <v>0</v>
      </c>
      <c r="AC334" s="308">
        <v>0</v>
      </c>
      <c r="AE334" s="308">
        <f t="shared" si="168"/>
        <v>0</v>
      </c>
      <c r="AF334" s="311">
        <f t="shared" si="169"/>
        <v>0</v>
      </c>
      <c r="AG334" s="1477">
        <f t="shared" ref="AG334:AG335" ca="1" si="182">F334-AB334</f>
        <v>0</v>
      </c>
      <c r="AH334" s="1477">
        <f t="shared" ref="AH334:AH335" si="183">M334-AC334</f>
        <v>0</v>
      </c>
    </row>
    <row r="335" spans="1:34" s="669" customFormat="1" ht="22.5" x14ac:dyDescent="0.25">
      <c r="A335" s="20">
        <v>3519020000</v>
      </c>
      <c r="B335" s="21" t="s">
        <v>341</v>
      </c>
      <c r="C335" s="308">
        <f>SUMIFS(Смета_план[План, руб],Смета_план[Код статьи],$A335,Смета_план[Месяц],C$62)/1000</f>
        <v>0</v>
      </c>
      <c r="D335" s="308">
        <f ca="1">SUMPRODUCT(Смета!$E$4:$P$320*(Смета!$A$4:$A$320=$A335)*(Смета!$E$2:$P$2=$C$62))</f>
        <v>0</v>
      </c>
      <c r="E335" s="308">
        <f>SUMIFS(Расходы_факт[Сумма расхода],Расходы_факт[Код статьи],$A335,Расходы_факт[Месяц],$C$62)/1000</f>
        <v>0</v>
      </c>
      <c r="F335" s="308">
        <f t="shared" ca="1" si="172"/>
        <v>0</v>
      </c>
      <c r="G335" s="311">
        <f t="shared" ca="1" si="173"/>
        <v>0</v>
      </c>
      <c r="H335" s="308">
        <f t="shared" ca="1" si="174"/>
        <v>0</v>
      </c>
      <c r="I335" s="311">
        <f t="shared" ca="1" si="175"/>
        <v>0</v>
      </c>
      <c r="J335" s="308">
        <f>SUMIFS(Смета_план[План, руб],Смета_план[Код статьи],$A335,Смета_план[Номер месяца],"&lt;="&amp;MATCH($C$3,Смета!$E$2:$P$2,0))/1000</f>
        <v>0</v>
      </c>
      <c r="K335" s="308">
        <f>SUM(Смета!$E275:INDEX(Смета!$E275:$P275,1,MATCH($C$3,Смета!$E$2:$P$2,0)))</f>
        <v>0</v>
      </c>
      <c r="L335" s="308">
        <f>SUMIFS(Расходы_факт[Сумма расхода],Расходы_факт[Код статьи],$A335,Расходы_факт[Номер месяца],"&lt;="&amp;MATCH($C$3,Смета!$E$2:$P$2,0))/1000</f>
        <v>0</v>
      </c>
      <c r="M335" s="308">
        <f t="shared" si="178"/>
        <v>0</v>
      </c>
      <c r="N335" s="311">
        <f t="shared" si="179"/>
        <v>0</v>
      </c>
      <c r="O335" s="308">
        <f t="shared" si="180"/>
        <v>0</v>
      </c>
      <c r="P335" s="311">
        <f t="shared" si="181"/>
        <v>0</v>
      </c>
      <c r="Q335" s="21"/>
      <c r="R335" s="1389"/>
      <c r="S335" s="1292"/>
      <c r="T335" s="21"/>
      <c r="U335" s="1389"/>
      <c r="V335" s="21"/>
      <c r="W335" s="21"/>
      <c r="X335" s="21"/>
      <c r="Y335" s="21"/>
      <c r="Z335" s="21"/>
      <c r="AA335" s="21"/>
      <c r="AB335" s="308">
        <v>0</v>
      </c>
      <c r="AC335" s="308">
        <v>0</v>
      </c>
      <c r="AE335" s="308">
        <f t="shared" si="168"/>
        <v>0</v>
      </c>
      <c r="AF335" s="311">
        <f t="shared" si="169"/>
        <v>0</v>
      </c>
      <c r="AG335" s="1477">
        <f t="shared" ca="1" si="182"/>
        <v>0</v>
      </c>
      <c r="AH335" s="1477">
        <f t="shared" si="183"/>
        <v>0</v>
      </c>
    </row>
    <row r="336" spans="1:34" x14ac:dyDescent="0.25">
      <c r="A336" s="18" t="s">
        <v>342</v>
      </c>
      <c r="B336" s="19"/>
      <c r="C336" s="320">
        <f>SUM(C337:C340)</f>
        <v>0</v>
      </c>
      <c r="D336" s="320">
        <f ca="1">SUM(D337:D340)</f>
        <v>0</v>
      </c>
      <c r="E336" s="320">
        <f>SUM(E337:E340)</f>
        <v>0</v>
      </c>
      <c r="F336" s="320">
        <f t="shared" ca="1" si="172"/>
        <v>0</v>
      </c>
      <c r="G336" s="321">
        <f t="shared" ca="1" si="173"/>
        <v>0</v>
      </c>
      <c r="H336" s="320">
        <f t="shared" ca="1" si="174"/>
        <v>0</v>
      </c>
      <c r="I336" s="321">
        <f t="shared" ca="1" si="175"/>
        <v>0</v>
      </c>
      <c r="J336" s="320">
        <f>SUM(J337:J340)</f>
        <v>0</v>
      </c>
      <c r="K336" s="320">
        <f>SUM(K337:K340)</f>
        <v>0</v>
      </c>
      <c r="L336" s="320">
        <f>SUM(L337:L340)</f>
        <v>0</v>
      </c>
      <c r="M336" s="320">
        <f t="shared" si="178"/>
        <v>0</v>
      </c>
      <c r="N336" s="321">
        <f t="shared" si="179"/>
        <v>0</v>
      </c>
      <c r="O336" s="320">
        <f t="shared" si="180"/>
        <v>0</v>
      </c>
      <c r="P336" s="321">
        <f t="shared" si="181"/>
        <v>0</v>
      </c>
      <c r="Q336" s="19"/>
      <c r="R336" s="1388"/>
      <c r="S336" s="1291"/>
      <c r="T336" s="19"/>
      <c r="U336" s="1388"/>
      <c r="V336" s="322"/>
      <c r="W336" s="322"/>
      <c r="X336" s="322"/>
      <c r="Y336" s="322"/>
      <c r="Z336" s="322"/>
      <c r="AA336" s="322"/>
      <c r="AB336" s="320">
        <v>583.99899050967747</v>
      </c>
      <c r="AC336" s="320">
        <v>563.05899050967741</v>
      </c>
      <c r="AE336" s="320">
        <f t="shared" si="168"/>
        <v>0</v>
      </c>
      <c r="AF336" s="321">
        <f t="shared" si="169"/>
        <v>0</v>
      </c>
    </row>
    <row r="337" spans="1:34" s="669" customFormat="1" x14ac:dyDescent="0.25">
      <c r="A337" s="20">
        <v>3520010000</v>
      </c>
      <c r="B337" s="21" t="s">
        <v>343</v>
      </c>
      <c r="C337" s="308">
        <f>SUMIFS(Смета_план[План, руб],Смета_план[Код статьи],$A337,Смета_план[Месяц],C$62)/1000</f>
        <v>0</v>
      </c>
      <c r="D337" s="308">
        <f ca="1">SUMPRODUCT(Смета!$E$4:$P$320*(Смета!$A$4:$A$320=$A337)*(Смета!$E$2:$P$2=$C$62))</f>
        <v>0</v>
      </c>
      <c r="E337" s="308">
        <f>SUMIFS(Расходы_факт[Сумма расхода],Расходы_факт[Код статьи],$A337,Расходы_факт[Месяц],$C$62)/1000</f>
        <v>0</v>
      </c>
      <c r="F337" s="308">
        <f t="shared" ca="1" si="172"/>
        <v>0</v>
      </c>
      <c r="G337" s="311">
        <f t="shared" ca="1" si="173"/>
        <v>0</v>
      </c>
      <c r="H337" s="308">
        <f t="shared" ca="1" si="174"/>
        <v>0</v>
      </c>
      <c r="I337" s="311">
        <f t="shared" ca="1" si="175"/>
        <v>0</v>
      </c>
      <c r="J337" s="308">
        <f>SUMIFS(Смета_план[План, руб],Смета_план[Код статьи],$A337,Смета_план[Номер месяца],"&lt;="&amp;MATCH($C$3,Смета!$E$2:$P$2,0))/1000</f>
        <v>0</v>
      </c>
      <c r="K337" s="308">
        <f>SUM(Смета!$E277:INDEX(Смета!$E277:$P277,1,MATCH($C$3,Смета!$E$2:$P$2,0)))</f>
        <v>0</v>
      </c>
      <c r="L337" s="308">
        <f>SUMIFS(Расходы_факт[Сумма расхода],Расходы_факт[Код статьи],$A337,Расходы_факт[Номер месяца],"&lt;="&amp;MATCH($C$3,Смета!$E$2:$P$2,0))/1000</f>
        <v>0</v>
      </c>
      <c r="M337" s="308">
        <f t="shared" si="178"/>
        <v>0</v>
      </c>
      <c r="N337" s="311">
        <f t="shared" si="179"/>
        <v>0</v>
      </c>
      <c r="O337" s="308">
        <f t="shared" si="180"/>
        <v>0</v>
      </c>
      <c r="P337" s="311">
        <f t="shared" si="181"/>
        <v>0</v>
      </c>
      <c r="Q337" s="21"/>
      <c r="R337" s="1389"/>
      <c r="S337" s="1292"/>
      <c r="T337" s="21"/>
      <c r="U337" s="1389"/>
      <c r="V337" s="21"/>
      <c r="W337" s="21"/>
      <c r="X337" s="21"/>
      <c r="Y337" s="21"/>
      <c r="Z337" s="21"/>
      <c r="AA337" s="21"/>
      <c r="AB337" s="1464">
        <v>583.99899050967747</v>
      </c>
      <c r="AC337" s="1464">
        <v>563.05899050967741</v>
      </c>
      <c r="AE337" s="308">
        <f t="shared" si="168"/>
        <v>0</v>
      </c>
      <c r="AF337" s="311">
        <f t="shared" si="169"/>
        <v>0</v>
      </c>
      <c r="AG337" s="1477">
        <f t="shared" ref="AG337:AG340" ca="1" si="184">F337-AB337</f>
        <v>-583.99899050967747</v>
      </c>
      <c r="AH337" s="1477">
        <f t="shared" ref="AH337:AH340" si="185">M337-AC337</f>
        <v>-563.05899050967741</v>
      </c>
    </row>
    <row r="338" spans="1:34" s="669" customFormat="1" ht="22.5" x14ac:dyDescent="0.25">
      <c r="A338" s="20">
        <v>3520020000</v>
      </c>
      <c r="B338" s="21" t="s">
        <v>344</v>
      </c>
      <c r="C338" s="308">
        <f>SUMIFS(Смета_план[План, руб],Смета_план[Код статьи],$A338,Смета_план[Месяц],C$62)/1000</f>
        <v>0</v>
      </c>
      <c r="D338" s="308">
        <f ca="1">SUMPRODUCT(Смета!$E$4:$P$320*(Смета!$A$4:$A$320=$A338)*(Смета!$E$2:$P$2=$C$62))</f>
        <v>0</v>
      </c>
      <c r="E338" s="308">
        <f>SUMIFS(Расходы_факт[Сумма расхода],Расходы_факт[Код статьи],$A338,Расходы_факт[Месяц],$C$62)/1000</f>
        <v>0</v>
      </c>
      <c r="F338" s="308">
        <f t="shared" ca="1" si="172"/>
        <v>0</v>
      </c>
      <c r="G338" s="311">
        <f t="shared" ca="1" si="173"/>
        <v>0</v>
      </c>
      <c r="H338" s="308">
        <f t="shared" ca="1" si="174"/>
        <v>0</v>
      </c>
      <c r="I338" s="311">
        <f t="shared" ca="1" si="175"/>
        <v>0</v>
      </c>
      <c r="J338" s="308">
        <f>SUMIFS(Смета_план[План, руб],Смета_план[Код статьи],$A338,Смета_план[Номер месяца],"&lt;="&amp;MATCH($C$3,Смета!$E$2:$P$2,0))/1000</f>
        <v>0</v>
      </c>
      <c r="K338" s="308">
        <f>SUM(Смета!$E278:INDEX(Смета!$E278:$P278,1,MATCH($C$3,Смета!$E$2:$P$2,0)))</f>
        <v>0</v>
      </c>
      <c r="L338" s="308">
        <f>SUMIFS(Расходы_факт[Сумма расхода],Расходы_факт[Код статьи],$A338,Расходы_факт[Номер месяца],"&lt;="&amp;MATCH($C$3,Смета!$E$2:$P$2,0))/1000</f>
        <v>0</v>
      </c>
      <c r="M338" s="308">
        <f t="shared" si="178"/>
        <v>0</v>
      </c>
      <c r="N338" s="311">
        <f t="shared" si="179"/>
        <v>0</v>
      </c>
      <c r="O338" s="308">
        <f t="shared" si="180"/>
        <v>0</v>
      </c>
      <c r="P338" s="311">
        <f t="shared" si="181"/>
        <v>0</v>
      </c>
      <c r="Q338" s="21"/>
      <c r="R338" s="1389"/>
      <c r="S338" s="1292"/>
      <c r="T338" s="21"/>
      <c r="U338" s="1389"/>
      <c r="V338" s="21"/>
      <c r="W338" s="21"/>
      <c r="X338" s="21"/>
      <c r="Y338" s="21"/>
      <c r="Z338" s="21"/>
      <c r="AA338" s="21"/>
      <c r="AB338" s="308">
        <v>0</v>
      </c>
      <c r="AC338" s="308">
        <v>0</v>
      </c>
      <c r="AE338" s="308">
        <f t="shared" si="168"/>
        <v>0</v>
      </c>
      <c r="AF338" s="311">
        <f t="shared" si="169"/>
        <v>0</v>
      </c>
      <c r="AG338" s="1477">
        <f t="shared" ca="1" si="184"/>
        <v>0</v>
      </c>
      <c r="AH338" s="1477">
        <f t="shared" si="185"/>
        <v>0</v>
      </c>
    </row>
    <row r="339" spans="1:34" s="669" customFormat="1" ht="22.5" x14ac:dyDescent="0.25">
      <c r="A339" s="20">
        <v>3520030000</v>
      </c>
      <c r="B339" s="21" t="s">
        <v>345</v>
      </c>
      <c r="C339" s="308">
        <f>SUMIFS(Смета_план[План, руб],Смета_план[Код статьи],$A339,Смета_план[Месяц],C$62)/1000</f>
        <v>0</v>
      </c>
      <c r="D339" s="308">
        <f ca="1">SUMPRODUCT(Смета!$E$4:$P$320*(Смета!$A$4:$A$320=$A339)*(Смета!$E$2:$P$2=$C$62))</f>
        <v>0</v>
      </c>
      <c r="E339" s="308">
        <f>SUMIFS(Расходы_факт[Сумма расхода],Расходы_факт[Код статьи],$A339,Расходы_факт[Месяц],$C$62)/1000</f>
        <v>0</v>
      </c>
      <c r="F339" s="308">
        <f t="shared" ca="1" si="172"/>
        <v>0</v>
      </c>
      <c r="G339" s="311">
        <f t="shared" ca="1" si="173"/>
        <v>0</v>
      </c>
      <c r="H339" s="308">
        <f t="shared" ca="1" si="174"/>
        <v>0</v>
      </c>
      <c r="I339" s="311">
        <f t="shared" ca="1" si="175"/>
        <v>0</v>
      </c>
      <c r="J339" s="308">
        <f>SUMIFS(Смета_план[План, руб],Смета_план[Код статьи],$A339,Смета_план[Номер месяца],"&lt;="&amp;MATCH($C$3,Смета!$E$2:$P$2,0))/1000</f>
        <v>0</v>
      </c>
      <c r="K339" s="308">
        <f>SUM(Смета!$E279:INDEX(Смета!$E279:$P279,1,MATCH($C$3,Смета!$E$2:$P$2,0)))</f>
        <v>0</v>
      </c>
      <c r="L339" s="308">
        <f>SUMIFS(Расходы_факт[Сумма расхода],Расходы_факт[Код статьи],$A339,Расходы_факт[Номер месяца],"&lt;="&amp;MATCH($C$3,Смета!$E$2:$P$2,0))/1000</f>
        <v>0</v>
      </c>
      <c r="M339" s="308">
        <f t="shared" si="178"/>
        <v>0</v>
      </c>
      <c r="N339" s="311">
        <f t="shared" si="179"/>
        <v>0</v>
      </c>
      <c r="O339" s="308">
        <f t="shared" si="180"/>
        <v>0</v>
      </c>
      <c r="P339" s="311">
        <f t="shared" si="181"/>
        <v>0</v>
      </c>
      <c r="Q339" s="21"/>
      <c r="R339" s="1389"/>
      <c r="S339" s="1292"/>
      <c r="T339" s="21"/>
      <c r="U339" s="1389"/>
      <c r="V339" s="21"/>
      <c r="W339" s="21"/>
      <c r="X339" s="21"/>
      <c r="Y339" s="21"/>
      <c r="Z339" s="21"/>
      <c r="AA339" s="21"/>
      <c r="AB339" s="308">
        <v>0</v>
      </c>
      <c r="AC339" s="308">
        <v>0</v>
      </c>
      <c r="AE339" s="308">
        <f t="shared" si="168"/>
        <v>0</v>
      </c>
      <c r="AF339" s="311">
        <f t="shared" si="169"/>
        <v>0</v>
      </c>
      <c r="AG339" s="1477">
        <f t="shared" ca="1" si="184"/>
        <v>0</v>
      </c>
      <c r="AH339" s="1477">
        <f t="shared" si="185"/>
        <v>0</v>
      </c>
    </row>
    <row r="340" spans="1:34" s="669" customFormat="1" ht="22.5" x14ac:dyDescent="0.25">
      <c r="A340" s="20">
        <v>3520040000</v>
      </c>
      <c r="B340" s="21" t="s">
        <v>346</v>
      </c>
      <c r="C340" s="308">
        <f>SUMIFS(Смета_план[План, руб],Смета_план[Код статьи],$A340,Смета_план[Месяц],C$62)/1000</f>
        <v>0</v>
      </c>
      <c r="D340" s="308">
        <f ca="1">SUMPRODUCT(Смета!$E$4:$P$320*(Смета!$A$4:$A$320=$A340)*(Смета!$E$2:$P$2=$C$62))</f>
        <v>0</v>
      </c>
      <c r="E340" s="308">
        <f>SUMIFS(Расходы_факт[Сумма расхода],Расходы_факт[Код статьи],$A340,Расходы_факт[Месяц],$C$62)/1000</f>
        <v>0</v>
      </c>
      <c r="F340" s="308">
        <f t="shared" ca="1" si="172"/>
        <v>0</v>
      </c>
      <c r="G340" s="311">
        <f t="shared" ca="1" si="173"/>
        <v>0</v>
      </c>
      <c r="H340" s="308">
        <f t="shared" ca="1" si="174"/>
        <v>0</v>
      </c>
      <c r="I340" s="311">
        <f t="shared" ca="1" si="175"/>
        <v>0</v>
      </c>
      <c r="J340" s="308">
        <f>SUMIFS(Смета_план[План, руб],Смета_план[Код статьи],$A340,Смета_план[Номер месяца],"&lt;="&amp;MATCH($C$3,Смета!$E$2:$P$2,0))/1000</f>
        <v>0</v>
      </c>
      <c r="K340" s="308">
        <f>SUM(Смета!$E280:INDEX(Смета!$E280:$P280,1,MATCH($C$3,Смета!$E$2:$P$2,0)))</f>
        <v>0</v>
      </c>
      <c r="L340" s="308">
        <f>SUMIFS(Расходы_факт[Сумма расхода],Расходы_факт[Код статьи],$A340,Расходы_факт[Номер месяца],"&lt;="&amp;MATCH($C$3,Смета!$E$2:$P$2,0))/1000</f>
        <v>0</v>
      </c>
      <c r="M340" s="308">
        <f t="shared" si="178"/>
        <v>0</v>
      </c>
      <c r="N340" s="311">
        <f t="shared" si="179"/>
        <v>0</v>
      </c>
      <c r="O340" s="308">
        <f t="shared" si="180"/>
        <v>0</v>
      </c>
      <c r="P340" s="311">
        <f t="shared" si="181"/>
        <v>0</v>
      </c>
      <c r="Q340" s="21"/>
      <c r="R340" s="1389"/>
      <c r="S340" s="1292"/>
      <c r="T340" s="21"/>
      <c r="U340" s="1389"/>
      <c r="V340" s="21"/>
      <c r="W340" s="21"/>
      <c r="X340" s="21"/>
      <c r="Y340" s="21"/>
      <c r="Z340" s="21"/>
      <c r="AA340" s="21"/>
      <c r="AB340" s="308">
        <v>0</v>
      </c>
      <c r="AC340" s="308">
        <v>0</v>
      </c>
      <c r="AE340" s="308">
        <f t="shared" si="168"/>
        <v>0</v>
      </c>
      <c r="AF340" s="311">
        <f t="shared" si="169"/>
        <v>0</v>
      </c>
      <c r="AG340" s="1477">
        <f t="shared" ca="1" si="184"/>
        <v>0</v>
      </c>
      <c r="AH340" s="1477">
        <f t="shared" si="185"/>
        <v>0</v>
      </c>
    </row>
    <row r="341" spans="1:34" x14ac:dyDescent="0.25">
      <c r="A341" s="18" t="s">
        <v>347</v>
      </c>
      <c r="B341" s="19"/>
      <c r="C341" s="320">
        <f>SUM(C342:C350)</f>
        <v>0</v>
      </c>
      <c r="D341" s="320">
        <f ca="1">SUM(D342:D350)</f>
        <v>0</v>
      </c>
      <c r="E341" s="320">
        <f>SUM(E342:E350)</f>
        <v>0</v>
      </c>
      <c r="F341" s="320">
        <f t="shared" ca="1" si="172"/>
        <v>0</v>
      </c>
      <c r="G341" s="321">
        <f t="shared" ca="1" si="173"/>
        <v>0</v>
      </c>
      <c r="H341" s="320">
        <f t="shared" ca="1" si="174"/>
        <v>0</v>
      </c>
      <c r="I341" s="321">
        <f t="shared" ca="1" si="175"/>
        <v>0</v>
      </c>
      <c r="J341" s="320">
        <f>SUM(J342:J350)</f>
        <v>0</v>
      </c>
      <c r="K341" s="320">
        <f>SUM(K342:K350)</f>
        <v>0</v>
      </c>
      <c r="L341" s="320">
        <f>SUM(L342:L350)</f>
        <v>0</v>
      </c>
      <c r="M341" s="320">
        <f t="shared" si="178"/>
        <v>0</v>
      </c>
      <c r="N341" s="321">
        <f t="shared" si="179"/>
        <v>0</v>
      </c>
      <c r="O341" s="320">
        <f t="shared" si="180"/>
        <v>0</v>
      </c>
      <c r="P341" s="321">
        <f t="shared" si="181"/>
        <v>0</v>
      </c>
      <c r="Q341" s="19"/>
      <c r="R341" s="1388"/>
      <c r="S341" s="1291"/>
      <c r="T341" s="19"/>
      <c r="U341" s="1388"/>
      <c r="V341" s="322"/>
      <c r="W341" s="322"/>
      <c r="X341" s="322"/>
      <c r="Y341" s="322"/>
      <c r="Z341" s="322"/>
      <c r="AA341" s="322"/>
      <c r="AB341" s="320">
        <v>0</v>
      </c>
      <c r="AC341" s="320">
        <v>0</v>
      </c>
      <c r="AE341" s="320">
        <f t="shared" si="168"/>
        <v>0</v>
      </c>
      <c r="AF341" s="321">
        <f t="shared" si="169"/>
        <v>0</v>
      </c>
    </row>
    <row r="342" spans="1:34" s="669" customFormat="1" x14ac:dyDescent="0.25">
      <c r="A342" s="20">
        <v>3521010000</v>
      </c>
      <c r="B342" s="21" t="s">
        <v>348</v>
      </c>
      <c r="C342" s="308">
        <f>SUMIFS(Смета_план[План, руб],Смета_план[Код статьи],$A342,Смета_план[Месяц],C$62)/1000</f>
        <v>0</v>
      </c>
      <c r="D342" s="308">
        <f ca="1">SUMPRODUCT(Смета!$E$4:$P$320*(Смета!$A$4:$A$320=$A342)*(Смета!$E$2:$P$2=$C$62))</f>
        <v>0</v>
      </c>
      <c r="E342" s="308">
        <f>SUMIFS(Расходы_факт[Сумма расхода],Расходы_факт[Код статьи],$A342,Расходы_факт[Месяц],$C$62)/1000</f>
        <v>0</v>
      </c>
      <c r="F342" s="308">
        <f t="shared" ca="1" si="172"/>
        <v>0</v>
      </c>
      <c r="G342" s="311">
        <f t="shared" ca="1" si="173"/>
        <v>0</v>
      </c>
      <c r="H342" s="308">
        <f t="shared" ca="1" si="174"/>
        <v>0</v>
      </c>
      <c r="I342" s="311">
        <f t="shared" ca="1" si="175"/>
        <v>0</v>
      </c>
      <c r="J342" s="308">
        <f>SUMIFS(Смета_план[План, руб],Смета_план[Код статьи],$A342,Смета_план[Номер месяца],"&lt;="&amp;MATCH($C$3,Смета!$E$2:$P$2,0))/1000</f>
        <v>0</v>
      </c>
      <c r="K342" s="308">
        <f>SUM(Смета!$E282:INDEX(Смета!$E282:$P282,1,MATCH($C$3,Смета!$E$2:$P$2,0)))</f>
        <v>0</v>
      </c>
      <c r="L342" s="308">
        <f>SUMIFS(Расходы_факт[Сумма расхода],Расходы_факт[Код статьи],$A342,Расходы_факт[Номер месяца],"&lt;="&amp;MATCH($C$3,Смета!$E$2:$P$2,0))/1000</f>
        <v>0</v>
      </c>
      <c r="M342" s="308">
        <f t="shared" si="178"/>
        <v>0</v>
      </c>
      <c r="N342" s="311">
        <f t="shared" si="179"/>
        <v>0</v>
      </c>
      <c r="O342" s="308">
        <f t="shared" si="180"/>
        <v>0</v>
      </c>
      <c r="P342" s="311">
        <f t="shared" si="181"/>
        <v>0</v>
      </c>
      <c r="Q342" s="21"/>
      <c r="R342" s="1391"/>
      <c r="S342" s="1292"/>
      <c r="T342" s="21"/>
      <c r="U342" s="1391"/>
      <c r="V342" s="1010"/>
      <c r="W342" s="1010"/>
      <c r="X342" s="1010"/>
      <c r="Y342" s="1010"/>
      <c r="Z342" s="1010"/>
      <c r="AA342" s="21"/>
      <c r="AB342" s="308">
        <v>0</v>
      </c>
      <c r="AC342" s="308">
        <v>0</v>
      </c>
      <c r="AE342" s="308">
        <f t="shared" si="168"/>
        <v>0</v>
      </c>
      <c r="AF342" s="311">
        <f t="shared" si="169"/>
        <v>0</v>
      </c>
      <c r="AG342" s="1477">
        <f t="shared" ref="AG342:AG350" ca="1" si="186">F342-AB342</f>
        <v>0</v>
      </c>
      <c r="AH342" s="1477">
        <f t="shared" ref="AH342:AH350" si="187">M342-AC342</f>
        <v>0</v>
      </c>
    </row>
    <row r="343" spans="1:34" s="669" customFormat="1" x14ac:dyDescent="0.25">
      <c r="A343" s="20">
        <v>3521020000</v>
      </c>
      <c r="B343" s="21" t="s">
        <v>349</v>
      </c>
      <c r="C343" s="308">
        <f>SUMIFS(Смета_план[План, руб],Смета_план[Код статьи],$A343,Смета_план[Месяц],C$62)/1000</f>
        <v>0</v>
      </c>
      <c r="D343" s="308">
        <f ca="1">SUMPRODUCT(Смета!$E$4:$P$320*(Смета!$A$4:$A$320=$A343)*(Смета!$E$2:$P$2=$C$62))</f>
        <v>0</v>
      </c>
      <c r="E343" s="308">
        <f>SUMIFS(Расходы_факт[Сумма расхода],Расходы_факт[Код статьи],$A343,Расходы_факт[Месяц],$C$62)/1000</f>
        <v>0</v>
      </c>
      <c r="F343" s="308">
        <f t="shared" ca="1" si="172"/>
        <v>0</v>
      </c>
      <c r="G343" s="311">
        <f t="shared" ca="1" si="173"/>
        <v>0</v>
      </c>
      <c r="H343" s="308">
        <f t="shared" ca="1" si="174"/>
        <v>0</v>
      </c>
      <c r="I343" s="311">
        <f t="shared" ca="1" si="175"/>
        <v>0</v>
      </c>
      <c r="J343" s="308">
        <f>SUMIFS(Смета_план[План, руб],Смета_план[Код статьи],$A343,Смета_план[Номер месяца],"&lt;="&amp;MATCH($C$3,Смета!$E$2:$P$2,0))/1000</f>
        <v>0</v>
      </c>
      <c r="K343" s="308">
        <f>SUM(Смета!$E283:INDEX(Смета!$E283:$P283,1,MATCH($C$3,Смета!$E$2:$P$2,0)))</f>
        <v>0</v>
      </c>
      <c r="L343" s="308">
        <f>SUMIFS(Расходы_факт[Сумма расхода],Расходы_факт[Код статьи],$A343,Расходы_факт[Номер месяца],"&lt;="&amp;MATCH($C$3,Смета!$E$2:$P$2,0))/1000</f>
        <v>0</v>
      </c>
      <c r="M343" s="308">
        <f t="shared" si="178"/>
        <v>0</v>
      </c>
      <c r="N343" s="311">
        <f t="shared" si="179"/>
        <v>0</v>
      </c>
      <c r="O343" s="308">
        <f t="shared" si="180"/>
        <v>0</v>
      </c>
      <c r="P343" s="311">
        <f t="shared" si="181"/>
        <v>0</v>
      </c>
      <c r="Q343" s="21"/>
      <c r="R343" s="1389"/>
      <c r="S343" s="1292"/>
      <c r="T343" s="21"/>
      <c r="U343" s="1389"/>
      <c r="V343" s="21"/>
      <c r="W343" s="21"/>
      <c r="X343" s="21"/>
      <c r="Y343" s="21"/>
      <c r="Z343" s="21"/>
      <c r="AA343" s="21"/>
      <c r="AB343" s="308">
        <v>0</v>
      </c>
      <c r="AC343" s="308">
        <v>0</v>
      </c>
      <c r="AE343" s="308">
        <f t="shared" si="168"/>
        <v>0</v>
      </c>
      <c r="AF343" s="311">
        <f t="shared" si="169"/>
        <v>0</v>
      </c>
      <c r="AG343" s="1477">
        <f t="shared" ca="1" si="186"/>
        <v>0</v>
      </c>
      <c r="AH343" s="1477">
        <f t="shared" si="187"/>
        <v>0</v>
      </c>
    </row>
    <row r="344" spans="1:34" s="669" customFormat="1" ht="22.5" x14ac:dyDescent="0.25">
      <c r="A344" s="20">
        <v>3521030000</v>
      </c>
      <c r="B344" s="21" t="s">
        <v>350</v>
      </c>
      <c r="C344" s="308">
        <f>SUMIFS(Смета_план[План, руб],Смета_план[Код статьи],$A344,Смета_план[Месяц],C$62)/1000</f>
        <v>0</v>
      </c>
      <c r="D344" s="308">
        <f ca="1">SUMPRODUCT(Смета!$E$4:$P$320*(Смета!$A$4:$A$320=$A344)*(Смета!$E$2:$P$2=$C$62))</f>
        <v>0</v>
      </c>
      <c r="E344" s="308">
        <f>SUMIFS(Расходы_факт[Сумма расхода],Расходы_факт[Код статьи],$A344,Расходы_факт[Месяц],$C$62)/1000</f>
        <v>0</v>
      </c>
      <c r="F344" s="308">
        <f t="shared" ca="1" si="172"/>
        <v>0</v>
      </c>
      <c r="G344" s="311">
        <f t="shared" ca="1" si="173"/>
        <v>0</v>
      </c>
      <c r="H344" s="308">
        <f t="shared" ca="1" si="174"/>
        <v>0</v>
      </c>
      <c r="I344" s="311">
        <f t="shared" ca="1" si="175"/>
        <v>0</v>
      </c>
      <c r="J344" s="308">
        <f>SUMIFS(Смета_план[План, руб],Смета_план[Код статьи],$A344,Смета_план[Номер месяца],"&lt;="&amp;MATCH($C$3,Смета!$E$2:$P$2,0))/1000</f>
        <v>0</v>
      </c>
      <c r="K344" s="308">
        <f>SUM(Смета!$E284:INDEX(Смета!$E284:$P284,1,MATCH($C$3,Смета!$E$2:$P$2,0)))</f>
        <v>0</v>
      </c>
      <c r="L344" s="308">
        <f>SUMIFS(Расходы_факт[Сумма расхода],Расходы_факт[Код статьи],$A344,Расходы_факт[Номер месяца],"&lt;="&amp;MATCH($C$3,Смета!$E$2:$P$2,0))/1000</f>
        <v>0</v>
      </c>
      <c r="M344" s="308">
        <f t="shared" si="178"/>
        <v>0</v>
      </c>
      <c r="N344" s="311">
        <f t="shared" si="179"/>
        <v>0</v>
      </c>
      <c r="O344" s="308">
        <f t="shared" si="180"/>
        <v>0</v>
      </c>
      <c r="P344" s="311">
        <f t="shared" si="181"/>
        <v>0</v>
      </c>
      <c r="Q344" s="21"/>
      <c r="R344" s="1389"/>
      <c r="S344" s="1292"/>
      <c r="T344" s="21"/>
      <c r="U344" s="1389"/>
      <c r="V344" s="21"/>
      <c r="W344" s="21"/>
      <c r="X344" s="21"/>
      <c r="Y344" s="21"/>
      <c r="Z344" s="21"/>
      <c r="AA344" s="21"/>
      <c r="AB344" s="1464">
        <v>0</v>
      </c>
      <c r="AC344" s="1464">
        <v>0</v>
      </c>
      <c r="AE344" s="308">
        <f t="shared" si="168"/>
        <v>0</v>
      </c>
      <c r="AF344" s="311">
        <f t="shared" si="169"/>
        <v>0</v>
      </c>
      <c r="AG344" s="1477">
        <f t="shared" ca="1" si="186"/>
        <v>0</v>
      </c>
      <c r="AH344" s="1477">
        <f t="shared" si="187"/>
        <v>0</v>
      </c>
    </row>
    <row r="345" spans="1:34" s="669" customFormat="1" ht="22.5" x14ac:dyDescent="0.25">
      <c r="A345" s="20">
        <v>3521040000</v>
      </c>
      <c r="B345" s="21" t="s">
        <v>351</v>
      </c>
      <c r="C345" s="308">
        <f>SUMIFS(Смета_план[План, руб],Смета_план[Код статьи],$A345,Смета_план[Месяц],C$62)/1000</f>
        <v>0</v>
      </c>
      <c r="D345" s="308">
        <f ca="1">SUMPRODUCT(Смета!$E$4:$P$320*(Смета!$A$4:$A$320=$A345)*(Смета!$E$2:$P$2=$C$62))</f>
        <v>0</v>
      </c>
      <c r="E345" s="308">
        <f>SUMIFS(Расходы_факт[Сумма расхода],Расходы_факт[Код статьи],$A345,Расходы_факт[Месяц],$C$62)/1000</f>
        <v>0</v>
      </c>
      <c r="F345" s="308">
        <f t="shared" ca="1" si="172"/>
        <v>0</v>
      </c>
      <c r="G345" s="311">
        <f t="shared" ca="1" si="173"/>
        <v>0</v>
      </c>
      <c r="H345" s="308">
        <f t="shared" ca="1" si="174"/>
        <v>0</v>
      </c>
      <c r="I345" s="311">
        <f t="shared" ca="1" si="175"/>
        <v>0</v>
      </c>
      <c r="J345" s="308">
        <f>SUMIFS(Смета_план[План, руб],Смета_план[Код статьи],$A345,Смета_план[Номер месяца],"&lt;="&amp;MATCH($C$3,Смета!$E$2:$P$2,0))/1000</f>
        <v>0</v>
      </c>
      <c r="K345" s="308">
        <f>SUM(Смета!$E285:INDEX(Смета!$E285:$P285,1,MATCH($C$3,Смета!$E$2:$P$2,0)))</f>
        <v>0</v>
      </c>
      <c r="L345" s="308">
        <f>SUMIFS(Расходы_факт[Сумма расхода],Расходы_факт[Код статьи],$A345,Расходы_факт[Номер месяца],"&lt;="&amp;MATCH($C$3,Смета!$E$2:$P$2,0))/1000</f>
        <v>0</v>
      </c>
      <c r="M345" s="308">
        <f t="shared" si="178"/>
        <v>0</v>
      </c>
      <c r="N345" s="311">
        <f t="shared" si="179"/>
        <v>0</v>
      </c>
      <c r="O345" s="308">
        <f t="shared" si="180"/>
        <v>0</v>
      </c>
      <c r="P345" s="311">
        <f t="shared" si="181"/>
        <v>0</v>
      </c>
      <c r="Q345" s="21"/>
      <c r="R345" s="1389"/>
      <c r="S345" s="1292"/>
      <c r="T345" s="21"/>
      <c r="U345" s="1389"/>
      <c r="V345" s="21"/>
      <c r="W345" s="21"/>
      <c r="X345" s="21"/>
      <c r="Y345" s="21"/>
      <c r="Z345" s="21"/>
      <c r="AA345" s="21"/>
      <c r="AB345" s="308">
        <v>0</v>
      </c>
      <c r="AC345" s="308">
        <v>0</v>
      </c>
      <c r="AE345" s="308">
        <f t="shared" si="168"/>
        <v>0</v>
      </c>
      <c r="AF345" s="311">
        <f t="shared" si="169"/>
        <v>0</v>
      </c>
      <c r="AG345" s="1477">
        <f t="shared" ca="1" si="186"/>
        <v>0</v>
      </c>
      <c r="AH345" s="1477">
        <f t="shared" si="187"/>
        <v>0</v>
      </c>
    </row>
    <row r="346" spans="1:34" s="669" customFormat="1" x14ac:dyDescent="0.25">
      <c r="A346" s="20">
        <v>3521050000</v>
      </c>
      <c r="B346" s="21" t="s">
        <v>352</v>
      </c>
      <c r="C346" s="308">
        <f>SUMIFS(Смета_план[План, руб],Смета_план[Код статьи],$A346,Смета_план[Месяц],C$62)/1000</f>
        <v>0</v>
      </c>
      <c r="D346" s="308">
        <f ca="1">SUMPRODUCT(Смета!$E$4:$P$320*(Смета!$A$4:$A$320=$A346)*(Смета!$E$2:$P$2=$C$62))</f>
        <v>0</v>
      </c>
      <c r="E346" s="308">
        <f>SUMIFS(Расходы_факт[Сумма расхода],Расходы_факт[Код статьи],$A346,Расходы_факт[Месяц],$C$62)/1000</f>
        <v>0</v>
      </c>
      <c r="F346" s="308">
        <f t="shared" ca="1" si="172"/>
        <v>0</v>
      </c>
      <c r="G346" s="311">
        <f t="shared" ca="1" si="173"/>
        <v>0</v>
      </c>
      <c r="H346" s="308">
        <f t="shared" ca="1" si="174"/>
        <v>0</v>
      </c>
      <c r="I346" s="311">
        <f t="shared" ca="1" si="175"/>
        <v>0</v>
      </c>
      <c r="J346" s="308">
        <f>SUMIFS(Смета_план[План, руб],Смета_план[Код статьи],$A346,Смета_план[Номер месяца],"&lt;="&amp;MATCH($C$3,Смета!$E$2:$P$2,0))/1000</f>
        <v>0</v>
      </c>
      <c r="K346" s="308">
        <f>SUM(Смета!$E286:INDEX(Смета!$E286:$P286,1,MATCH($C$3,Смета!$E$2:$P$2,0)))</f>
        <v>0</v>
      </c>
      <c r="L346" s="308">
        <f>SUMIFS(Расходы_факт[Сумма расхода],Расходы_факт[Код статьи],$A346,Расходы_факт[Номер месяца],"&lt;="&amp;MATCH($C$3,Смета!$E$2:$P$2,0))/1000</f>
        <v>0</v>
      </c>
      <c r="M346" s="308">
        <f t="shared" si="178"/>
        <v>0</v>
      </c>
      <c r="N346" s="311">
        <f t="shared" si="179"/>
        <v>0</v>
      </c>
      <c r="O346" s="308">
        <f t="shared" si="180"/>
        <v>0</v>
      </c>
      <c r="P346" s="311">
        <f t="shared" si="181"/>
        <v>0</v>
      </c>
      <c r="Q346" s="21"/>
      <c r="R346" s="1389"/>
      <c r="S346" s="1292"/>
      <c r="T346" s="21"/>
      <c r="U346" s="1389"/>
      <c r="V346" s="21"/>
      <c r="W346" s="21"/>
      <c r="X346" s="21"/>
      <c r="Y346" s="21"/>
      <c r="Z346" s="21"/>
      <c r="AA346" s="21"/>
      <c r="AB346" s="308">
        <v>0</v>
      </c>
      <c r="AC346" s="308">
        <v>0</v>
      </c>
      <c r="AE346" s="308">
        <f t="shared" si="168"/>
        <v>0</v>
      </c>
      <c r="AF346" s="311">
        <f t="shared" si="169"/>
        <v>0</v>
      </c>
      <c r="AG346" s="1477">
        <f t="shared" ca="1" si="186"/>
        <v>0</v>
      </c>
      <c r="AH346" s="1477">
        <f t="shared" si="187"/>
        <v>0</v>
      </c>
    </row>
    <row r="347" spans="1:34" s="669" customFormat="1" x14ac:dyDescent="0.25">
      <c r="A347" s="20">
        <v>3521060000</v>
      </c>
      <c r="B347" s="21" t="s">
        <v>353</v>
      </c>
      <c r="C347" s="308">
        <f>SUMIFS(Смета_план[План, руб],Смета_план[Код статьи],$A347,Смета_план[Месяц],C$62)/1000</f>
        <v>0</v>
      </c>
      <c r="D347" s="308">
        <f ca="1">SUMPRODUCT(Смета!$E$4:$P$320*(Смета!$A$4:$A$320=$A347)*(Смета!$E$2:$P$2=$C$62))</f>
        <v>0</v>
      </c>
      <c r="E347" s="308">
        <f>SUMIFS(Расходы_факт[Сумма расхода],Расходы_факт[Код статьи],$A347,Расходы_факт[Месяц],$C$62)/1000</f>
        <v>0</v>
      </c>
      <c r="F347" s="308">
        <f t="shared" ca="1" si="172"/>
        <v>0</v>
      </c>
      <c r="G347" s="311">
        <f t="shared" ca="1" si="173"/>
        <v>0</v>
      </c>
      <c r="H347" s="308">
        <f t="shared" ca="1" si="174"/>
        <v>0</v>
      </c>
      <c r="I347" s="311">
        <f t="shared" ca="1" si="175"/>
        <v>0</v>
      </c>
      <c r="J347" s="308">
        <f>SUMIFS(Смета_план[План, руб],Смета_план[Код статьи],$A347,Смета_план[Номер месяца],"&lt;="&amp;MATCH($C$3,Смета!$E$2:$P$2,0))/1000</f>
        <v>0</v>
      </c>
      <c r="K347" s="308">
        <f>SUM(Смета!$E287:INDEX(Смета!$E287:$P287,1,MATCH($C$3,Смета!$E$2:$P$2,0)))</f>
        <v>0</v>
      </c>
      <c r="L347" s="308">
        <f>SUMIFS(Расходы_факт[Сумма расхода],Расходы_факт[Код статьи],$A347,Расходы_факт[Номер месяца],"&lt;="&amp;MATCH($C$3,Смета!$E$2:$P$2,0))/1000</f>
        <v>0</v>
      </c>
      <c r="M347" s="308">
        <f t="shared" si="178"/>
        <v>0</v>
      </c>
      <c r="N347" s="311">
        <f t="shared" si="179"/>
        <v>0</v>
      </c>
      <c r="O347" s="308">
        <f t="shared" si="180"/>
        <v>0</v>
      </c>
      <c r="P347" s="311">
        <f t="shared" si="181"/>
        <v>0</v>
      </c>
      <c r="Q347" s="21"/>
      <c r="R347" s="1389"/>
      <c r="S347" s="1292"/>
      <c r="T347" s="21"/>
      <c r="U347" s="1389"/>
      <c r="V347" s="21"/>
      <c r="W347" s="21"/>
      <c r="X347" s="21"/>
      <c r="Y347" s="21"/>
      <c r="Z347" s="21"/>
      <c r="AA347" s="21"/>
      <c r="AB347" s="308">
        <v>0</v>
      </c>
      <c r="AC347" s="308">
        <v>0</v>
      </c>
      <c r="AE347" s="308">
        <f t="shared" si="168"/>
        <v>0</v>
      </c>
      <c r="AF347" s="311">
        <f t="shared" si="169"/>
        <v>0</v>
      </c>
      <c r="AG347" s="1477">
        <f t="shared" ca="1" si="186"/>
        <v>0</v>
      </c>
      <c r="AH347" s="1477">
        <f t="shared" si="187"/>
        <v>0</v>
      </c>
    </row>
    <row r="348" spans="1:34" s="669" customFormat="1" x14ac:dyDescent="0.25">
      <c r="A348" s="20">
        <v>3521070000</v>
      </c>
      <c r="B348" s="21" t="s">
        <v>354</v>
      </c>
      <c r="C348" s="308">
        <f>SUMIFS(Смета_план[План, руб],Смета_план[Код статьи],$A348,Смета_план[Месяц],C$62)/1000</f>
        <v>0</v>
      </c>
      <c r="D348" s="308">
        <f ca="1">SUMPRODUCT(Смета!$E$4:$P$320*(Смета!$A$4:$A$320=$A348)*(Смета!$E$2:$P$2=$C$62))</f>
        <v>0</v>
      </c>
      <c r="E348" s="308">
        <f>SUMIFS(Расходы_факт[Сумма расхода],Расходы_факт[Код статьи],$A348,Расходы_факт[Месяц],$C$62)/1000</f>
        <v>0</v>
      </c>
      <c r="F348" s="308">
        <f t="shared" ca="1" si="172"/>
        <v>0</v>
      </c>
      <c r="G348" s="311">
        <f t="shared" ca="1" si="173"/>
        <v>0</v>
      </c>
      <c r="H348" s="308">
        <f t="shared" ca="1" si="174"/>
        <v>0</v>
      </c>
      <c r="I348" s="311">
        <f t="shared" ca="1" si="175"/>
        <v>0</v>
      </c>
      <c r="J348" s="308">
        <f>SUMIFS(Смета_план[План, руб],Смета_план[Код статьи],$A348,Смета_план[Номер месяца],"&lt;="&amp;MATCH($C$3,Смета!$E$2:$P$2,0))/1000</f>
        <v>0</v>
      </c>
      <c r="K348" s="308">
        <f>SUM(Смета!$E288:INDEX(Смета!$E288:$P288,1,MATCH($C$3,Смета!$E$2:$P$2,0)))</f>
        <v>0</v>
      </c>
      <c r="L348" s="308">
        <f>SUMIFS(Расходы_факт[Сумма расхода],Расходы_факт[Код статьи],$A348,Расходы_факт[Номер месяца],"&lt;="&amp;MATCH($C$3,Смета!$E$2:$P$2,0))/1000</f>
        <v>0</v>
      </c>
      <c r="M348" s="308">
        <f t="shared" si="178"/>
        <v>0</v>
      </c>
      <c r="N348" s="311">
        <f t="shared" si="179"/>
        <v>0</v>
      </c>
      <c r="O348" s="308">
        <f t="shared" si="180"/>
        <v>0</v>
      </c>
      <c r="P348" s="311">
        <f t="shared" si="181"/>
        <v>0</v>
      </c>
      <c r="Q348" s="21"/>
      <c r="R348" s="1389"/>
      <c r="S348" s="1292"/>
      <c r="T348" s="21"/>
      <c r="U348" s="1389"/>
      <c r="V348" s="21"/>
      <c r="W348" s="21"/>
      <c r="X348" s="21"/>
      <c r="Y348" s="21"/>
      <c r="Z348" s="21"/>
      <c r="AA348" s="21"/>
      <c r="AB348" s="308">
        <v>0</v>
      </c>
      <c r="AC348" s="308">
        <v>0</v>
      </c>
      <c r="AE348" s="308">
        <f t="shared" si="168"/>
        <v>0</v>
      </c>
      <c r="AF348" s="311">
        <f t="shared" si="169"/>
        <v>0</v>
      </c>
      <c r="AG348" s="1477">
        <f t="shared" ca="1" si="186"/>
        <v>0</v>
      </c>
      <c r="AH348" s="1477">
        <f t="shared" si="187"/>
        <v>0</v>
      </c>
    </row>
    <row r="349" spans="1:34" s="669" customFormat="1" ht="22.5" x14ac:dyDescent="0.25">
      <c r="A349" s="20">
        <v>3521080000</v>
      </c>
      <c r="B349" s="21" t="s">
        <v>355</v>
      </c>
      <c r="C349" s="308">
        <f>SUMIFS(Смета_план[План, руб],Смета_план[Код статьи],$A349,Смета_план[Месяц],C$62)/1000</f>
        <v>0</v>
      </c>
      <c r="D349" s="308">
        <f ca="1">SUMPRODUCT(Смета!$E$4:$P$320*(Смета!$A$4:$A$320=$A349)*(Смета!$E$2:$P$2=$C$62))</f>
        <v>0</v>
      </c>
      <c r="E349" s="308">
        <f>SUMIFS(Расходы_факт[Сумма расхода],Расходы_факт[Код статьи],$A349,Расходы_факт[Месяц],$C$62)/1000</f>
        <v>0</v>
      </c>
      <c r="F349" s="308">
        <f t="shared" ca="1" si="172"/>
        <v>0</v>
      </c>
      <c r="G349" s="311">
        <f t="shared" ca="1" si="173"/>
        <v>0</v>
      </c>
      <c r="H349" s="308">
        <f t="shared" ca="1" si="174"/>
        <v>0</v>
      </c>
      <c r="I349" s="311">
        <f t="shared" ca="1" si="175"/>
        <v>0</v>
      </c>
      <c r="J349" s="308">
        <f>SUMIFS(Смета_план[План, руб],Смета_план[Код статьи],$A349,Смета_план[Номер месяца],"&lt;="&amp;MATCH($C$3,Смета!$E$2:$P$2,0))/1000</f>
        <v>0</v>
      </c>
      <c r="K349" s="308">
        <f>SUM(Смета!$E289:INDEX(Смета!$E289:$P289,1,MATCH($C$3,Смета!$E$2:$P$2,0)))</f>
        <v>0</v>
      </c>
      <c r="L349" s="308">
        <f>SUMIFS(Расходы_факт[Сумма расхода],Расходы_факт[Код статьи],$A349,Расходы_факт[Номер месяца],"&lt;="&amp;MATCH($C$3,Смета!$E$2:$P$2,0))/1000</f>
        <v>0</v>
      </c>
      <c r="M349" s="308">
        <f t="shared" ref="M349:M350" si="188">K349-J349</f>
        <v>0</v>
      </c>
      <c r="N349" s="311">
        <f t="shared" ref="N349:N350" si="189">IFERROR(M349/J349,0)</f>
        <v>0</v>
      </c>
      <c r="O349" s="308">
        <f t="shared" ref="O349" si="190">L349-K349</f>
        <v>0</v>
      </c>
      <c r="P349" s="311">
        <f t="shared" ref="P349" si="191">IFERROR(O349/K349,0)</f>
        <v>0</v>
      </c>
      <c r="Q349" s="21"/>
      <c r="R349" s="1389"/>
      <c r="S349" s="1292"/>
      <c r="T349" s="21"/>
      <c r="U349" s="1389"/>
      <c r="V349" s="21"/>
      <c r="W349" s="21"/>
      <c r="X349" s="21"/>
      <c r="Y349" s="21"/>
      <c r="Z349" s="21"/>
      <c r="AA349" s="21"/>
      <c r="AB349" s="308">
        <v>0</v>
      </c>
      <c r="AC349" s="308">
        <v>0</v>
      </c>
      <c r="AE349" s="308">
        <f t="shared" si="168"/>
        <v>0</v>
      </c>
      <c r="AF349" s="311">
        <f t="shared" si="169"/>
        <v>0</v>
      </c>
      <c r="AG349" s="1477">
        <f t="shared" ca="1" si="186"/>
        <v>0</v>
      </c>
      <c r="AH349" s="1477">
        <f t="shared" si="187"/>
        <v>0</v>
      </c>
    </row>
    <row r="350" spans="1:34" s="669" customFormat="1" x14ac:dyDescent="0.25">
      <c r="A350" s="20">
        <v>3521090000</v>
      </c>
      <c r="B350" s="21" t="s">
        <v>1356</v>
      </c>
      <c r="C350" s="308">
        <f>SUMIFS(Смета_план[План, руб],Смета_план[Код статьи],$A350,Смета_план[Месяц],C$62)/1000</f>
        <v>0</v>
      </c>
      <c r="D350" s="308">
        <f ca="1">SUMPRODUCT(Смета!$E$4:$P$320*(Смета!$A$4:$A$320=$A350)*(Смета!$E$2:$P$2=$C$62))</f>
        <v>0</v>
      </c>
      <c r="E350" s="308">
        <f>SUMIFS(Расходы_факт[Сумма расхода],Расходы_факт[Код статьи],$A350,Расходы_факт[Месяц],$C$62)/1000</f>
        <v>0</v>
      </c>
      <c r="F350" s="308">
        <f t="shared" ca="1" si="172"/>
        <v>0</v>
      </c>
      <c r="G350" s="311">
        <f t="shared" ca="1" si="173"/>
        <v>0</v>
      </c>
      <c r="H350" s="308">
        <f t="shared" ca="1" si="174"/>
        <v>0</v>
      </c>
      <c r="I350" s="311">
        <f t="shared" ca="1" si="175"/>
        <v>0</v>
      </c>
      <c r="J350" s="308">
        <f>SUMIFS(Смета_план[План, руб],Смета_план[Код статьи],$A350,Смета_план[Номер месяца],"&lt;="&amp;MATCH($C$3,Смета!$E$2:$P$2,0))/1000</f>
        <v>0</v>
      </c>
      <c r="K350" s="308">
        <f>SUM(Смета!$E290:INDEX(Смета!$E290:$P290,1,MATCH($C$3,Смета!$E$2:$P$2,0)))</f>
        <v>0</v>
      </c>
      <c r="L350" s="308">
        <f>SUMIFS(Расходы_факт[Сумма расхода],Расходы_факт[Код статьи],$A350,Расходы_факт[Номер месяца],"&lt;="&amp;MATCH($C$3,Смета!$E$2:$P$2,0))/1000</f>
        <v>0</v>
      </c>
      <c r="M350" s="308">
        <f t="shared" si="188"/>
        <v>0</v>
      </c>
      <c r="N350" s="311">
        <f t="shared" si="189"/>
        <v>0</v>
      </c>
      <c r="O350" s="308">
        <f t="shared" si="180"/>
        <v>0</v>
      </c>
      <c r="P350" s="311">
        <f t="shared" si="181"/>
        <v>0</v>
      </c>
      <c r="Q350" s="21"/>
      <c r="R350" s="1389"/>
      <c r="S350" s="1292"/>
      <c r="T350" s="21"/>
      <c r="U350" s="1389"/>
      <c r="V350" s="21"/>
      <c r="W350" s="21"/>
      <c r="X350" s="21"/>
      <c r="Y350" s="21"/>
      <c r="Z350" s="21"/>
      <c r="AA350" s="21"/>
      <c r="AB350" s="308">
        <v>0</v>
      </c>
      <c r="AC350" s="308">
        <v>0</v>
      </c>
      <c r="AE350" s="308">
        <f t="shared" si="168"/>
        <v>0</v>
      </c>
      <c r="AF350" s="311">
        <f t="shared" si="169"/>
        <v>0</v>
      </c>
      <c r="AG350" s="1477">
        <f t="shared" ca="1" si="186"/>
        <v>0</v>
      </c>
      <c r="AH350" s="1477">
        <f t="shared" si="187"/>
        <v>0</v>
      </c>
    </row>
    <row r="351" spans="1:34" x14ac:dyDescent="0.25">
      <c r="A351" s="18" t="s">
        <v>356</v>
      </c>
      <c r="B351" s="19"/>
      <c r="C351" s="320">
        <f>SUM(C352:C361)</f>
        <v>0</v>
      </c>
      <c r="D351" s="320">
        <f ca="1">SUM(D352:D361)</f>
        <v>0</v>
      </c>
      <c r="E351" s="320">
        <f>SUM(E352:E361)</f>
        <v>0</v>
      </c>
      <c r="F351" s="320">
        <f t="shared" ca="1" si="172"/>
        <v>0</v>
      </c>
      <c r="G351" s="321">
        <f t="shared" ca="1" si="173"/>
        <v>0</v>
      </c>
      <c r="H351" s="320">
        <f t="shared" ca="1" si="174"/>
        <v>0</v>
      </c>
      <c r="I351" s="321">
        <f t="shared" ca="1" si="175"/>
        <v>0</v>
      </c>
      <c r="J351" s="320">
        <f>SUM(J352:J361)</f>
        <v>0</v>
      </c>
      <c r="K351" s="320">
        <f>SUM(K352:K361)</f>
        <v>0</v>
      </c>
      <c r="L351" s="320">
        <f>SUM(L352:L361)</f>
        <v>0</v>
      </c>
      <c r="M351" s="320">
        <f t="shared" si="178"/>
        <v>0</v>
      </c>
      <c r="N351" s="321">
        <f t="shared" si="179"/>
        <v>0</v>
      </c>
      <c r="O351" s="320">
        <f t="shared" si="180"/>
        <v>0</v>
      </c>
      <c r="P351" s="321">
        <f t="shared" si="181"/>
        <v>0</v>
      </c>
      <c r="Q351" s="19"/>
      <c r="R351" s="1388"/>
      <c r="S351" s="1291"/>
      <c r="T351" s="19"/>
      <c r="U351" s="1388"/>
      <c r="V351" s="322"/>
      <c r="W351" s="322"/>
      <c r="X351" s="322"/>
      <c r="Y351" s="322"/>
      <c r="Z351" s="322"/>
      <c r="AA351" s="322"/>
      <c r="AB351" s="320">
        <v>-1471.4</v>
      </c>
      <c r="AC351" s="320">
        <v>-1497.4</v>
      </c>
      <c r="AE351" s="320">
        <f t="shared" si="168"/>
        <v>0</v>
      </c>
      <c r="AF351" s="321">
        <f t="shared" si="169"/>
        <v>0</v>
      </c>
    </row>
    <row r="352" spans="1:34" s="669" customFormat="1" x14ac:dyDescent="0.25">
      <c r="A352" s="20">
        <v>3522010000</v>
      </c>
      <c r="B352" s="21" t="s">
        <v>357</v>
      </c>
      <c r="C352" s="308">
        <f>SUMIFS(Смета_план[План, руб],Смета_план[Код статьи],$A352,Смета_план[Месяц],C$62)/1000</f>
        <v>0</v>
      </c>
      <c r="D352" s="308">
        <f ca="1">SUMPRODUCT(Смета!$E$4:$P$320*(Смета!$A$4:$A$320=$A352)*(Смета!$E$2:$P$2=$C$62))</f>
        <v>0</v>
      </c>
      <c r="E352" s="308">
        <f>SUMIFS(Расходы_факт[Сумма расхода],Расходы_факт[Код статьи],$A352,Расходы_факт[Месяц],$C$62)/1000</f>
        <v>0</v>
      </c>
      <c r="F352" s="308">
        <f t="shared" ca="1" si="172"/>
        <v>0</v>
      </c>
      <c r="G352" s="311">
        <f t="shared" ca="1" si="173"/>
        <v>0</v>
      </c>
      <c r="H352" s="308">
        <f t="shared" ca="1" si="174"/>
        <v>0</v>
      </c>
      <c r="I352" s="311">
        <f t="shared" ca="1" si="175"/>
        <v>0</v>
      </c>
      <c r="J352" s="308">
        <f>SUMIFS(Смета_план[План, руб],Смета_план[Код статьи],$A352,Смета_план[Номер месяца],"&lt;="&amp;MATCH($C$3,Смета!$E$2:$P$2,0))/1000</f>
        <v>0</v>
      </c>
      <c r="K352" s="308">
        <f>SUM(Смета!$E292:INDEX(Смета!$E292:$P292,1,MATCH($C$3,Смета!$E$2:$P$2,0)))</f>
        <v>0</v>
      </c>
      <c r="L352" s="308">
        <f>SUMIFS(Расходы_факт[Сумма расхода],Расходы_факт[Код статьи],$A352,Расходы_факт[Номер месяца],"&lt;="&amp;MATCH($C$3,Смета!$E$2:$P$2,0))/1000</f>
        <v>0</v>
      </c>
      <c r="M352" s="308">
        <f t="shared" si="178"/>
        <v>0</v>
      </c>
      <c r="N352" s="311">
        <f t="shared" si="179"/>
        <v>0</v>
      </c>
      <c r="O352" s="308">
        <f t="shared" si="180"/>
        <v>0</v>
      </c>
      <c r="P352" s="311">
        <f t="shared" si="181"/>
        <v>0</v>
      </c>
      <c r="Q352" s="21"/>
      <c r="R352" s="1389"/>
      <c r="S352" s="1292"/>
      <c r="T352" s="21"/>
      <c r="U352" s="1389"/>
      <c r="V352" s="21"/>
      <c r="W352" s="21"/>
      <c r="X352" s="21"/>
      <c r="Y352" s="21"/>
      <c r="Z352" s="21"/>
      <c r="AA352" s="21"/>
      <c r="AB352" s="308">
        <v>0</v>
      </c>
      <c r="AC352" s="308">
        <v>0</v>
      </c>
      <c r="AE352" s="308">
        <f t="shared" si="168"/>
        <v>0</v>
      </c>
      <c r="AF352" s="311">
        <f t="shared" si="169"/>
        <v>0</v>
      </c>
      <c r="AG352" s="1477">
        <f t="shared" ref="AG352:AG361" ca="1" si="192">F352-AB352</f>
        <v>0</v>
      </c>
      <c r="AH352" s="1477">
        <f t="shared" ref="AH352:AH361" si="193">M352-AC352</f>
        <v>0</v>
      </c>
    </row>
    <row r="353" spans="1:34" s="669" customFormat="1" ht="22.5" x14ac:dyDescent="0.25">
      <c r="A353" s="20">
        <v>3522020000</v>
      </c>
      <c r="B353" s="21" t="s">
        <v>358</v>
      </c>
      <c r="C353" s="308">
        <f>SUMIFS(Смета_план[План, руб],Смета_план[Код статьи],$A353,Смета_план[Месяц],C$62)/1000</f>
        <v>0</v>
      </c>
      <c r="D353" s="308">
        <f ca="1">SUMPRODUCT(Смета!$E$4:$P$320*(Смета!$A$4:$A$320=$A353)*(Смета!$E$2:$P$2=$C$62))</f>
        <v>0</v>
      </c>
      <c r="E353" s="308">
        <f>SUMIFS(Расходы_факт[Сумма расхода],Расходы_факт[Код статьи],$A353,Расходы_факт[Месяц],$C$62)/1000</f>
        <v>0</v>
      </c>
      <c r="F353" s="308">
        <f t="shared" ca="1" si="172"/>
        <v>0</v>
      </c>
      <c r="G353" s="311">
        <f t="shared" ca="1" si="173"/>
        <v>0</v>
      </c>
      <c r="H353" s="308">
        <f t="shared" ca="1" si="174"/>
        <v>0</v>
      </c>
      <c r="I353" s="311">
        <f t="shared" ca="1" si="175"/>
        <v>0</v>
      </c>
      <c r="J353" s="308">
        <f>SUMIFS(Смета_план[План, руб],Смета_план[Код статьи],$A353,Смета_план[Номер месяца],"&lt;="&amp;MATCH($C$3,Смета!$E$2:$P$2,0))/1000</f>
        <v>0</v>
      </c>
      <c r="K353" s="308">
        <f>SUM(Смета!$E293:INDEX(Смета!$E293:$P293,1,MATCH($C$3,Смета!$E$2:$P$2,0)))</f>
        <v>0</v>
      </c>
      <c r="L353" s="308">
        <f>SUMIFS(Расходы_факт[Сумма расхода],Расходы_факт[Код статьи],$A353,Расходы_факт[Номер месяца],"&lt;="&amp;MATCH($C$3,Смета!$E$2:$P$2,0))/1000</f>
        <v>0</v>
      </c>
      <c r="M353" s="308">
        <f t="shared" si="178"/>
        <v>0</v>
      </c>
      <c r="N353" s="311">
        <f t="shared" si="179"/>
        <v>0</v>
      </c>
      <c r="O353" s="308">
        <f t="shared" si="180"/>
        <v>0</v>
      </c>
      <c r="P353" s="311">
        <f t="shared" si="181"/>
        <v>0</v>
      </c>
      <c r="Q353" s="21"/>
      <c r="R353" s="1389"/>
      <c r="S353" s="1292"/>
      <c r="T353" s="21"/>
      <c r="U353" s="1389"/>
      <c r="V353" s="21"/>
      <c r="W353" s="21"/>
      <c r="X353" s="21"/>
      <c r="Y353" s="21"/>
      <c r="Z353" s="21"/>
      <c r="AA353" s="21"/>
      <c r="AB353" s="308">
        <v>-31.4</v>
      </c>
      <c r="AC353" s="308">
        <v>-57.4</v>
      </c>
      <c r="AE353" s="308">
        <f t="shared" si="168"/>
        <v>0</v>
      </c>
      <c r="AF353" s="311">
        <f t="shared" si="169"/>
        <v>0</v>
      </c>
      <c r="AG353" s="1477">
        <f t="shared" ca="1" si="192"/>
        <v>31.4</v>
      </c>
      <c r="AH353" s="1477">
        <f t="shared" si="193"/>
        <v>57.4</v>
      </c>
    </row>
    <row r="354" spans="1:34" s="669" customFormat="1" x14ac:dyDescent="0.25">
      <c r="A354" s="20">
        <v>3522030000</v>
      </c>
      <c r="B354" s="21" t="s">
        <v>359</v>
      </c>
      <c r="C354" s="308">
        <f>SUMIFS(Смета_план[План, руб],Смета_план[Код статьи],$A354,Смета_план[Месяц],C$62)/1000</f>
        <v>0</v>
      </c>
      <c r="D354" s="308">
        <f ca="1">SUMPRODUCT(Смета!$E$4:$P$320*(Смета!$A$4:$A$320=$A354)*(Смета!$E$2:$P$2=$C$62))</f>
        <v>0</v>
      </c>
      <c r="E354" s="308">
        <f>SUMIFS(Расходы_факт[Сумма расхода],Расходы_факт[Код статьи],$A354,Расходы_факт[Месяц],$C$62)/1000</f>
        <v>0</v>
      </c>
      <c r="F354" s="308">
        <f t="shared" ca="1" si="172"/>
        <v>0</v>
      </c>
      <c r="G354" s="311">
        <f t="shared" ca="1" si="173"/>
        <v>0</v>
      </c>
      <c r="H354" s="308">
        <f t="shared" ca="1" si="174"/>
        <v>0</v>
      </c>
      <c r="I354" s="311">
        <f t="shared" ca="1" si="175"/>
        <v>0</v>
      </c>
      <c r="J354" s="308">
        <f>SUMIFS(Смета_план[План, руб],Смета_план[Код статьи],$A354,Смета_план[Номер месяца],"&lt;="&amp;MATCH($C$3,Смета!$E$2:$P$2,0))/1000</f>
        <v>0</v>
      </c>
      <c r="K354" s="308">
        <f>SUM(Смета!$E294:INDEX(Смета!$E294:$P294,1,MATCH($C$3,Смета!$E$2:$P$2,0)))</f>
        <v>0</v>
      </c>
      <c r="L354" s="308">
        <f>SUMIFS(Расходы_факт[Сумма расхода],Расходы_факт[Код статьи],$A354,Расходы_факт[Номер месяца],"&lt;="&amp;MATCH($C$3,Смета!$E$2:$P$2,0))/1000</f>
        <v>0</v>
      </c>
      <c r="M354" s="308">
        <f t="shared" si="178"/>
        <v>0</v>
      </c>
      <c r="N354" s="311">
        <f t="shared" si="179"/>
        <v>0</v>
      </c>
      <c r="O354" s="308">
        <f t="shared" si="180"/>
        <v>0</v>
      </c>
      <c r="P354" s="311">
        <f t="shared" si="181"/>
        <v>0</v>
      </c>
      <c r="Q354" s="21"/>
      <c r="R354" s="1389"/>
      <c r="S354" s="1292"/>
      <c r="T354" s="21"/>
      <c r="U354" s="1389"/>
      <c r="V354" s="21"/>
      <c r="W354" s="21"/>
      <c r="X354" s="21"/>
      <c r="Y354" s="21"/>
      <c r="Z354" s="21"/>
      <c r="AA354" s="21"/>
      <c r="AB354" s="308">
        <v>0</v>
      </c>
      <c r="AC354" s="308">
        <v>0</v>
      </c>
      <c r="AE354" s="308">
        <f t="shared" si="168"/>
        <v>0</v>
      </c>
      <c r="AF354" s="311">
        <f t="shared" si="169"/>
        <v>0</v>
      </c>
      <c r="AG354" s="1477">
        <f t="shared" ca="1" si="192"/>
        <v>0</v>
      </c>
      <c r="AH354" s="1477">
        <f t="shared" si="193"/>
        <v>0</v>
      </c>
    </row>
    <row r="355" spans="1:34" s="669" customFormat="1" ht="22.5" x14ac:dyDescent="0.25">
      <c r="A355" s="20">
        <v>3522040000</v>
      </c>
      <c r="B355" s="21" t="s">
        <v>360</v>
      </c>
      <c r="C355" s="308">
        <f>SUMIFS(Смета_план[План, руб],Смета_план[Код статьи],$A355,Смета_план[Месяц],C$62)/1000</f>
        <v>0</v>
      </c>
      <c r="D355" s="308">
        <f ca="1">SUMPRODUCT(Смета!$E$4:$P$320*(Смета!$A$4:$A$320=$A355)*(Смета!$E$2:$P$2=$C$62))</f>
        <v>0</v>
      </c>
      <c r="E355" s="308">
        <f>SUMIFS(Расходы_факт[Сумма расхода],Расходы_факт[Код статьи],$A355,Расходы_факт[Месяц],$C$62)/1000</f>
        <v>0</v>
      </c>
      <c r="F355" s="308">
        <f t="shared" ca="1" si="172"/>
        <v>0</v>
      </c>
      <c r="G355" s="311">
        <f t="shared" ca="1" si="173"/>
        <v>0</v>
      </c>
      <c r="H355" s="308">
        <f t="shared" ca="1" si="174"/>
        <v>0</v>
      </c>
      <c r="I355" s="311">
        <f t="shared" ca="1" si="175"/>
        <v>0</v>
      </c>
      <c r="J355" s="308">
        <f>SUMIFS(Смета_план[План, руб],Смета_план[Код статьи],$A355,Смета_план[Номер месяца],"&lt;="&amp;MATCH($C$3,Смета!$E$2:$P$2,0))/1000</f>
        <v>0</v>
      </c>
      <c r="K355" s="308">
        <f>SUM(Смета!$E295:INDEX(Смета!$E295:$P295,1,MATCH($C$3,Смета!$E$2:$P$2,0)))</f>
        <v>0</v>
      </c>
      <c r="L355" s="308">
        <f>SUMIFS(Расходы_факт[Сумма расхода],Расходы_факт[Код статьи],$A355,Расходы_факт[Номер месяца],"&lt;="&amp;MATCH($C$3,Смета!$E$2:$P$2,0))/1000</f>
        <v>0</v>
      </c>
      <c r="M355" s="308">
        <f t="shared" si="178"/>
        <v>0</v>
      </c>
      <c r="N355" s="311">
        <f t="shared" si="179"/>
        <v>0</v>
      </c>
      <c r="O355" s="308">
        <f t="shared" si="180"/>
        <v>0</v>
      </c>
      <c r="P355" s="311">
        <f t="shared" si="181"/>
        <v>0</v>
      </c>
      <c r="Q355" s="21"/>
      <c r="R355" s="1389"/>
      <c r="S355" s="1292"/>
      <c r="T355" s="21"/>
      <c r="U355" s="1389"/>
      <c r="V355" s="21"/>
      <c r="W355" s="21"/>
      <c r="X355" s="21"/>
      <c r="Y355" s="21"/>
      <c r="Z355" s="21"/>
      <c r="AA355" s="21"/>
      <c r="AB355" s="308">
        <v>0</v>
      </c>
      <c r="AC355" s="308">
        <v>0</v>
      </c>
      <c r="AE355" s="308">
        <f t="shared" si="168"/>
        <v>0</v>
      </c>
      <c r="AF355" s="311">
        <f t="shared" si="169"/>
        <v>0</v>
      </c>
      <c r="AG355" s="1477">
        <f t="shared" ca="1" si="192"/>
        <v>0</v>
      </c>
      <c r="AH355" s="1477">
        <f t="shared" si="193"/>
        <v>0</v>
      </c>
    </row>
    <row r="356" spans="1:34" s="669" customFormat="1" x14ac:dyDescent="0.25">
      <c r="A356" s="20">
        <v>3522050000</v>
      </c>
      <c r="B356" s="21" t="s">
        <v>361</v>
      </c>
      <c r="C356" s="308">
        <f>SUMIFS(Смета_план[План, руб],Смета_план[Код статьи],$A356,Смета_план[Месяц],C$62)/1000</f>
        <v>0</v>
      </c>
      <c r="D356" s="308">
        <f ca="1">SUMPRODUCT(Смета!$E$4:$P$320*(Смета!$A$4:$A$320=$A356)*(Смета!$E$2:$P$2=$C$62))</f>
        <v>0</v>
      </c>
      <c r="E356" s="308">
        <f>SUMIFS(Расходы_факт[Сумма расхода],Расходы_факт[Код статьи],$A356,Расходы_факт[Месяц],$C$62)/1000</f>
        <v>0</v>
      </c>
      <c r="F356" s="308">
        <f t="shared" ca="1" si="172"/>
        <v>0</v>
      </c>
      <c r="G356" s="311">
        <f t="shared" ca="1" si="173"/>
        <v>0</v>
      </c>
      <c r="H356" s="308">
        <f t="shared" ca="1" si="174"/>
        <v>0</v>
      </c>
      <c r="I356" s="311">
        <f t="shared" ca="1" si="175"/>
        <v>0</v>
      </c>
      <c r="J356" s="308">
        <f>SUMIFS(Смета_план[План, руб],Смета_план[Код статьи],$A356,Смета_план[Номер месяца],"&lt;="&amp;MATCH($C$3,Смета!$E$2:$P$2,0))/1000</f>
        <v>0</v>
      </c>
      <c r="K356" s="308">
        <f>SUM(Смета!$E296:INDEX(Смета!$E296:$P296,1,MATCH($C$3,Смета!$E$2:$P$2,0)))</f>
        <v>0</v>
      </c>
      <c r="L356" s="308">
        <f>SUMIFS(Расходы_факт[Сумма расхода],Расходы_факт[Код статьи],$A356,Расходы_факт[Номер месяца],"&lt;="&amp;MATCH($C$3,Смета!$E$2:$P$2,0))/1000</f>
        <v>0</v>
      </c>
      <c r="M356" s="308">
        <f t="shared" si="178"/>
        <v>0</v>
      </c>
      <c r="N356" s="311">
        <f t="shared" si="179"/>
        <v>0</v>
      </c>
      <c r="O356" s="308">
        <f t="shared" si="180"/>
        <v>0</v>
      </c>
      <c r="P356" s="311">
        <f t="shared" si="181"/>
        <v>0</v>
      </c>
      <c r="Q356" s="21"/>
      <c r="R356" s="1389"/>
      <c r="S356" s="1292"/>
      <c r="T356" s="21"/>
      <c r="U356" s="1389"/>
      <c r="V356" s="21"/>
      <c r="W356" s="21"/>
      <c r="X356" s="21"/>
      <c r="Y356" s="21"/>
      <c r="Z356" s="21"/>
      <c r="AA356" s="21"/>
      <c r="AB356" s="308">
        <v>0</v>
      </c>
      <c r="AC356" s="308">
        <v>0</v>
      </c>
      <c r="AE356" s="308">
        <f t="shared" si="168"/>
        <v>0</v>
      </c>
      <c r="AF356" s="311">
        <f t="shared" si="169"/>
        <v>0</v>
      </c>
      <c r="AG356" s="1477">
        <f t="shared" ca="1" si="192"/>
        <v>0</v>
      </c>
      <c r="AH356" s="1477">
        <f t="shared" si="193"/>
        <v>0</v>
      </c>
    </row>
    <row r="357" spans="1:34" s="669" customFormat="1" ht="33.75" x14ac:dyDescent="0.25">
      <c r="A357" s="20">
        <v>3522060000</v>
      </c>
      <c r="B357" s="21" t="s">
        <v>362</v>
      </c>
      <c r="C357" s="308">
        <f>SUMIFS(Смета_план[План, руб],Смета_план[Код статьи],$A357,Смета_план[Месяц],C$62)/1000</f>
        <v>0</v>
      </c>
      <c r="D357" s="308">
        <f ca="1">SUMPRODUCT(Смета!$E$4:$P$320*(Смета!$A$4:$A$320=$A357)*(Смета!$E$2:$P$2=$C$62))</f>
        <v>0</v>
      </c>
      <c r="E357" s="308">
        <f>SUMIFS(Расходы_факт[Сумма расхода],Расходы_факт[Код статьи],$A357,Расходы_факт[Месяц],$C$62)/1000</f>
        <v>0</v>
      </c>
      <c r="F357" s="308">
        <f t="shared" ca="1" si="172"/>
        <v>0</v>
      </c>
      <c r="G357" s="311">
        <f t="shared" ca="1" si="173"/>
        <v>0</v>
      </c>
      <c r="H357" s="308">
        <f t="shared" ca="1" si="174"/>
        <v>0</v>
      </c>
      <c r="I357" s="311">
        <f t="shared" ca="1" si="175"/>
        <v>0</v>
      </c>
      <c r="J357" s="308">
        <f>SUMIFS(Смета_план[План, руб],Смета_план[Код статьи],$A357,Смета_план[Номер месяца],"&lt;="&amp;MATCH($C$3,Смета!$E$2:$P$2,0))/1000</f>
        <v>0</v>
      </c>
      <c r="K357" s="308">
        <f>SUM(Смета!$E297:INDEX(Смета!$E297:$P297,1,MATCH($C$3,Смета!$E$2:$P$2,0)))</f>
        <v>0</v>
      </c>
      <c r="L357" s="308">
        <f>SUMIFS(Расходы_факт[Сумма расхода],Расходы_факт[Код статьи],$A357,Расходы_факт[Номер месяца],"&lt;="&amp;MATCH($C$3,Смета!$E$2:$P$2,0))/1000</f>
        <v>0</v>
      </c>
      <c r="M357" s="308">
        <f t="shared" si="178"/>
        <v>0</v>
      </c>
      <c r="N357" s="311">
        <f t="shared" si="179"/>
        <v>0</v>
      </c>
      <c r="O357" s="308">
        <f t="shared" si="180"/>
        <v>0</v>
      </c>
      <c r="P357" s="311">
        <f t="shared" si="181"/>
        <v>0</v>
      </c>
      <c r="Q357" s="21"/>
      <c r="R357" s="1389"/>
      <c r="S357" s="1292"/>
      <c r="T357" s="21"/>
      <c r="U357" s="1389"/>
      <c r="V357" s="21"/>
      <c r="W357" s="21"/>
      <c r="X357" s="21"/>
      <c r="Y357" s="21"/>
      <c r="Z357" s="21"/>
      <c r="AA357" s="21"/>
      <c r="AB357" s="1464">
        <f ca="1">F357</f>
        <v>0</v>
      </c>
      <c r="AC357" s="1464">
        <f>M357</f>
        <v>0</v>
      </c>
      <c r="AE357" s="308">
        <f t="shared" si="168"/>
        <v>0</v>
      </c>
      <c r="AF357" s="311">
        <f t="shared" si="169"/>
        <v>0</v>
      </c>
      <c r="AG357" s="1477">
        <f t="shared" ca="1" si="192"/>
        <v>0</v>
      </c>
      <c r="AH357" s="1477">
        <f t="shared" si="193"/>
        <v>0</v>
      </c>
    </row>
    <row r="358" spans="1:34" s="669" customFormat="1" ht="22.5" x14ac:dyDescent="0.25">
      <c r="A358" s="20">
        <v>3522070000</v>
      </c>
      <c r="B358" s="21" t="s">
        <v>363</v>
      </c>
      <c r="C358" s="308">
        <f>SUMIFS(Смета_план[План, руб],Смета_план[Код статьи],$A358,Смета_план[Месяц],C$62)/1000</f>
        <v>0</v>
      </c>
      <c r="D358" s="308">
        <f ca="1">SUMPRODUCT(Смета!$E$4:$P$320*(Смета!$A$4:$A$320=$A358)*(Смета!$E$2:$P$2=$C$62))</f>
        <v>0</v>
      </c>
      <c r="E358" s="308">
        <f>SUMIFS(Расходы_факт[Сумма расхода],Расходы_факт[Код статьи],$A358,Расходы_факт[Месяц],$C$62)/1000</f>
        <v>0</v>
      </c>
      <c r="F358" s="308">
        <f t="shared" ca="1" si="172"/>
        <v>0</v>
      </c>
      <c r="G358" s="311">
        <f t="shared" ca="1" si="173"/>
        <v>0</v>
      </c>
      <c r="H358" s="308">
        <f t="shared" ca="1" si="174"/>
        <v>0</v>
      </c>
      <c r="I358" s="311">
        <f t="shared" ca="1" si="175"/>
        <v>0</v>
      </c>
      <c r="J358" s="308">
        <f>SUMIFS(Смета_план[План, руб],Смета_план[Код статьи],$A358,Смета_план[Номер месяца],"&lt;="&amp;MATCH($C$3,Смета!$E$2:$P$2,0))/1000</f>
        <v>0</v>
      </c>
      <c r="K358" s="308">
        <f>SUM(Смета!$E298:INDEX(Смета!$E298:$P298,1,MATCH($C$3,Смета!$E$2:$P$2,0)))</f>
        <v>0</v>
      </c>
      <c r="L358" s="308">
        <f>SUMIFS(Расходы_факт[Сумма расхода],Расходы_факт[Код статьи],$A358,Расходы_факт[Номер месяца],"&lt;="&amp;MATCH($C$3,Смета!$E$2:$P$2,0))/1000</f>
        <v>0</v>
      </c>
      <c r="M358" s="308">
        <f t="shared" si="178"/>
        <v>0</v>
      </c>
      <c r="N358" s="311">
        <f t="shared" si="179"/>
        <v>0</v>
      </c>
      <c r="O358" s="308">
        <f t="shared" si="180"/>
        <v>0</v>
      </c>
      <c r="P358" s="311">
        <f t="shared" si="181"/>
        <v>0</v>
      </c>
      <c r="Q358" s="21"/>
      <c r="R358" s="1389"/>
      <c r="S358" s="1292"/>
      <c r="T358" s="21"/>
      <c r="U358" s="1389"/>
      <c r="V358" s="21"/>
      <c r="W358" s="21"/>
      <c r="X358" s="21"/>
      <c r="Y358" s="21"/>
      <c r="Z358" s="21"/>
      <c r="AA358" s="21"/>
      <c r="AB358" s="308">
        <v>0</v>
      </c>
      <c r="AC358" s="308">
        <v>0</v>
      </c>
      <c r="AE358" s="308">
        <f t="shared" si="168"/>
        <v>0</v>
      </c>
      <c r="AF358" s="311">
        <f t="shared" si="169"/>
        <v>0</v>
      </c>
      <c r="AG358" s="1477">
        <f t="shared" ca="1" si="192"/>
        <v>0</v>
      </c>
      <c r="AH358" s="1477">
        <f t="shared" si="193"/>
        <v>0</v>
      </c>
    </row>
    <row r="359" spans="1:34" s="669" customFormat="1" x14ac:dyDescent="0.25">
      <c r="A359" s="20">
        <v>3522080000</v>
      </c>
      <c r="B359" s="21" t="s">
        <v>364</v>
      </c>
      <c r="C359" s="308">
        <f>SUMIFS(Смета_план[План, руб],Смета_план[Код статьи],$A359,Смета_план[Месяц],C$62)/1000</f>
        <v>0</v>
      </c>
      <c r="D359" s="308">
        <f ca="1">SUMPRODUCT(Смета!$E$4:$P$320*(Смета!$A$4:$A$320=$A359)*(Смета!$E$2:$P$2=$C$62))</f>
        <v>0</v>
      </c>
      <c r="E359" s="308">
        <f>SUMIFS(Расходы_факт[Сумма расхода],Расходы_факт[Код статьи],$A359,Расходы_факт[Месяц],$C$62)/1000</f>
        <v>0</v>
      </c>
      <c r="F359" s="308">
        <f t="shared" ca="1" si="172"/>
        <v>0</v>
      </c>
      <c r="G359" s="311">
        <f t="shared" ca="1" si="173"/>
        <v>0</v>
      </c>
      <c r="H359" s="308">
        <f t="shared" ca="1" si="174"/>
        <v>0</v>
      </c>
      <c r="I359" s="311">
        <f t="shared" ca="1" si="175"/>
        <v>0</v>
      </c>
      <c r="J359" s="308">
        <f>SUMIFS(Смета_план[План, руб],Смета_план[Код статьи],$A359,Смета_план[Номер месяца],"&lt;="&amp;MATCH($C$3,Смета!$E$2:$P$2,0))/1000</f>
        <v>0</v>
      </c>
      <c r="K359" s="308">
        <f>SUM(Смета!$E299:INDEX(Смета!$E299:$P299,1,MATCH($C$3,Смета!$E$2:$P$2,0)))</f>
        <v>0</v>
      </c>
      <c r="L359" s="308">
        <f>SUMIFS(Расходы_факт[Сумма расхода],Расходы_факт[Код статьи],$A359,Расходы_факт[Номер месяца],"&lt;="&amp;MATCH($C$3,Смета!$E$2:$P$2,0))/1000</f>
        <v>0</v>
      </c>
      <c r="M359" s="308">
        <f t="shared" si="178"/>
        <v>0</v>
      </c>
      <c r="N359" s="311">
        <f t="shared" si="179"/>
        <v>0</v>
      </c>
      <c r="O359" s="308">
        <f t="shared" si="180"/>
        <v>0</v>
      </c>
      <c r="P359" s="311">
        <f t="shared" si="181"/>
        <v>0</v>
      </c>
      <c r="Q359" s="21"/>
      <c r="R359" s="1389"/>
      <c r="S359" s="1292"/>
      <c r="T359" s="21"/>
      <c r="U359" s="1389"/>
      <c r="V359" s="21"/>
      <c r="W359" s="21"/>
      <c r="X359" s="21"/>
      <c r="Y359" s="21"/>
      <c r="Z359" s="21"/>
      <c r="AA359" s="21"/>
      <c r="AB359" s="308">
        <f ca="1">F359</f>
        <v>0</v>
      </c>
      <c r="AC359" s="308">
        <v>-855</v>
      </c>
      <c r="AE359" s="308">
        <f t="shared" si="168"/>
        <v>0</v>
      </c>
      <c r="AF359" s="311">
        <f t="shared" si="169"/>
        <v>0</v>
      </c>
      <c r="AG359" s="1477">
        <f t="shared" ca="1" si="192"/>
        <v>0</v>
      </c>
      <c r="AH359" s="1477">
        <f t="shared" si="193"/>
        <v>855</v>
      </c>
    </row>
    <row r="360" spans="1:34" s="669" customFormat="1" ht="22.5" x14ac:dyDescent="0.25">
      <c r="A360" s="20">
        <v>3522090000</v>
      </c>
      <c r="B360" s="21" t="s">
        <v>365</v>
      </c>
      <c r="C360" s="308">
        <f>SUMIFS(Смета_план[План, руб],Смета_план[Код статьи],$A360,Смета_план[Месяц],C$62)/1000</f>
        <v>0</v>
      </c>
      <c r="D360" s="308">
        <f ca="1">SUMPRODUCT(Смета!$E$4:$P$320*(Смета!$A$4:$A$320=$A360)*(Смета!$E$2:$P$2=$C$62))</f>
        <v>0</v>
      </c>
      <c r="E360" s="308">
        <f>SUMIFS(Расходы_факт[Сумма расхода],Расходы_факт[Код статьи],$A360,Расходы_факт[Месяц],$C$62)/1000</f>
        <v>0</v>
      </c>
      <c r="F360" s="308">
        <f t="shared" ca="1" si="172"/>
        <v>0</v>
      </c>
      <c r="G360" s="311">
        <f t="shared" ca="1" si="173"/>
        <v>0</v>
      </c>
      <c r="H360" s="308">
        <f t="shared" ca="1" si="174"/>
        <v>0</v>
      </c>
      <c r="I360" s="311">
        <f t="shared" ca="1" si="175"/>
        <v>0</v>
      </c>
      <c r="J360" s="308">
        <f>SUMIFS(Смета_план[План, руб],Смета_план[Код статьи],$A360,Смета_план[Номер месяца],"&lt;="&amp;MATCH($C$3,Смета!$E$2:$P$2,0))/1000</f>
        <v>0</v>
      </c>
      <c r="K360" s="308">
        <f>SUM(Смета!$E300:INDEX(Смета!$E300:$P300,1,MATCH($C$3,Смета!$E$2:$P$2,0)))</f>
        <v>0</v>
      </c>
      <c r="L360" s="308">
        <f>SUMIFS(Расходы_факт[Сумма расхода],Расходы_факт[Код статьи],$A360,Расходы_факт[Номер месяца],"&lt;="&amp;MATCH($C$3,Смета!$E$2:$P$2,0))/1000</f>
        <v>0</v>
      </c>
      <c r="M360" s="308">
        <f t="shared" si="178"/>
        <v>0</v>
      </c>
      <c r="N360" s="311">
        <f t="shared" si="179"/>
        <v>0</v>
      </c>
      <c r="O360" s="308">
        <f t="shared" si="180"/>
        <v>0</v>
      </c>
      <c r="P360" s="311">
        <f t="shared" si="181"/>
        <v>0</v>
      </c>
      <c r="Q360" s="21"/>
      <c r="R360" s="1389"/>
      <c r="S360" s="1292"/>
      <c r="T360" s="21"/>
      <c r="U360" s="1389"/>
      <c r="V360" s="21"/>
      <c r="W360" s="21"/>
      <c r="X360" s="21"/>
      <c r="Y360" s="21"/>
      <c r="Z360" s="21"/>
      <c r="AA360" s="21"/>
      <c r="AB360" s="308">
        <v>0</v>
      </c>
      <c r="AC360" s="308">
        <v>0</v>
      </c>
      <c r="AE360" s="308">
        <f t="shared" si="168"/>
        <v>0</v>
      </c>
      <c r="AF360" s="311">
        <f t="shared" si="169"/>
        <v>0</v>
      </c>
      <c r="AG360" s="1477">
        <f t="shared" ca="1" si="192"/>
        <v>0</v>
      </c>
      <c r="AH360" s="1477">
        <f t="shared" si="193"/>
        <v>0</v>
      </c>
    </row>
    <row r="361" spans="1:34" s="669" customFormat="1" x14ac:dyDescent="0.25">
      <c r="A361" s="20">
        <v>3522990000</v>
      </c>
      <c r="B361" s="21" t="s">
        <v>366</v>
      </c>
      <c r="C361" s="308">
        <f>SUMIFS(Смета_план[План, руб],Смета_план[Код статьи],$A361,Смета_план[Месяц],C$62)/1000</f>
        <v>0</v>
      </c>
      <c r="D361" s="308">
        <f ca="1">SUMPRODUCT(Смета!$E$4:$P$320*(Смета!$A$4:$A$320=$A361)*(Смета!$E$2:$P$2=$C$62))</f>
        <v>0</v>
      </c>
      <c r="E361" s="308">
        <f>SUMIFS(Расходы_факт[Сумма расхода],Расходы_факт[Код статьи],$A361,Расходы_факт[Месяц],$C$62)/1000</f>
        <v>0</v>
      </c>
      <c r="F361" s="308">
        <f t="shared" ca="1" si="172"/>
        <v>0</v>
      </c>
      <c r="G361" s="311">
        <f t="shared" ca="1" si="173"/>
        <v>0</v>
      </c>
      <c r="H361" s="308">
        <f t="shared" ca="1" si="174"/>
        <v>0</v>
      </c>
      <c r="I361" s="311">
        <f t="shared" ca="1" si="175"/>
        <v>0</v>
      </c>
      <c r="J361" s="308">
        <f>SUMIFS(Смета_план[План, руб],Смета_план[Код статьи],$A361,Смета_план[Номер месяца],"&lt;="&amp;MATCH($C$3,Смета!$E$2:$P$2,0))/1000</f>
        <v>0</v>
      </c>
      <c r="K361" s="308">
        <f>SUM(Смета!$E301:INDEX(Смета!$E301:$P301,1,MATCH($C$3,Смета!$E$2:$P$2,0)))</f>
        <v>0</v>
      </c>
      <c r="L361" s="308">
        <f>SUMIFS(Расходы_факт[Сумма расхода],Расходы_факт[Код статьи],$A361,Расходы_факт[Номер месяца],"&lt;="&amp;MATCH($C$3,Смета!$E$2:$P$2,0))/1000</f>
        <v>0</v>
      </c>
      <c r="M361" s="308">
        <f t="shared" si="178"/>
        <v>0</v>
      </c>
      <c r="N361" s="311">
        <f t="shared" si="179"/>
        <v>0</v>
      </c>
      <c r="O361" s="308">
        <f t="shared" si="180"/>
        <v>0</v>
      </c>
      <c r="P361" s="311">
        <f t="shared" si="181"/>
        <v>0</v>
      </c>
      <c r="Q361" s="21"/>
      <c r="R361" s="1389"/>
      <c r="S361" s="1292"/>
      <c r="T361" s="21"/>
      <c r="U361" s="1389"/>
      <c r="V361" s="21"/>
      <c r="W361" s="21"/>
      <c r="X361" s="21"/>
      <c r="Y361" s="21"/>
      <c r="Z361" s="21"/>
      <c r="AA361" s="21"/>
      <c r="AB361" s="1464">
        <v>0</v>
      </c>
      <c r="AC361" s="1464">
        <v>0</v>
      </c>
      <c r="AE361" s="308">
        <f t="shared" si="168"/>
        <v>0</v>
      </c>
      <c r="AF361" s="311">
        <f t="shared" si="169"/>
        <v>0</v>
      </c>
      <c r="AG361" s="1477">
        <f t="shared" ca="1" si="192"/>
        <v>0</v>
      </c>
      <c r="AH361" s="1477">
        <f t="shared" si="193"/>
        <v>0</v>
      </c>
    </row>
    <row r="362" spans="1:34" x14ac:dyDescent="0.25">
      <c r="A362" s="26" t="s">
        <v>367</v>
      </c>
      <c r="B362" s="14"/>
      <c r="C362" s="312">
        <f>C363+C373</f>
        <v>0</v>
      </c>
      <c r="D362" s="312">
        <f ca="1">D363+D373</f>
        <v>0</v>
      </c>
      <c r="E362" s="312">
        <f>E363+E373</f>
        <v>0</v>
      </c>
      <c r="F362" s="312">
        <f t="shared" ca="1" si="172"/>
        <v>0</v>
      </c>
      <c r="G362" s="315">
        <f t="shared" ca="1" si="173"/>
        <v>0</v>
      </c>
      <c r="H362" s="312">
        <f t="shared" ca="1" si="174"/>
        <v>0</v>
      </c>
      <c r="I362" s="315">
        <f t="shared" ca="1" si="175"/>
        <v>0</v>
      </c>
      <c r="J362" s="312">
        <f>J363+J373</f>
        <v>0</v>
      </c>
      <c r="K362" s="312">
        <f>K363+K373</f>
        <v>0</v>
      </c>
      <c r="L362" s="312">
        <f>L363+L373</f>
        <v>0</v>
      </c>
      <c r="M362" s="312">
        <f t="shared" si="178"/>
        <v>0</v>
      </c>
      <c r="N362" s="315">
        <f t="shared" si="179"/>
        <v>0</v>
      </c>
      <c r="O362" s="312">
        <f t="shared" si="180"/>
        <v>0</v>
      </c>
      <c r="P362" s="315">
        <f t="shared" si="181"/>
        <v>0</v>
      </c>
      <c r="Q362" s="14"/>
      <c r="R362" s="1390"/>
      <c r="S362" s="1291"/>
      <c r="T362" s="14"/>
      <c r="U362" s="1390"/>
      <c r="V362" s="25"/>
      <c r="W362" s="25"/>
      <c r="X362" s="25"/>
      <c r="Y362" s="25"/>
      <c r="Z362" s="25"/>
      <c r="AA362" s="25"/>
      <c r="AB362" s="312">
        <v>-2511.1605999999938</v>
      </c>
      <c r="AC362" s="312">
        <v>-2511.1605999999938</v>
      </c>
      <c r="AE362" s="312">
        <f t="shared" si="168"/>
        <v>0</v>
      </c>
      <c r="AF362" s="315">
        <f t="shared" si="169"/>
        <v>0</v>
      </c>
    </row>
    <row r="363" spans="1:34" s="669" customFormat="1" x14ac:dyDescent="0.25">
      <c r="A363" s="1015" t="s">
        <v>368</v>
      </c>
      <c r="B363" s="12"/>
      <c r="C363" s="323">
        <f>SUM(C364:C372)</f>
        <v>0</v>
      </c>
      <c r="D363" s="323">
        <f ca="1">SUM(D364:D372)</f>
        <v>0</v>
      </c>
      <c r="E363" s="323">
        <f>SUM(E364:E372)</f>
        <v>0</v>
      </c>
      <c r="F363" s="323">
        <f t="shared" ca="1" si="172"/>
        <v>0</v>
      </c>
      <c r="G363" s="324">
        <f t="shared" ca="1" si="173"/>
        <v>0</v>
      </c>
      <c r="H363" s="323">
        <f t="shared" ca="1" si="174"/>
        <v>0</v>
      </c>
      <c r="I363" s="324">
        <f t="shared" ca="1" si="175"/>
        <v>0</v>
      </c>
      <c r="J363" s="323">
        <f>SUM(J364:J372)</f>
        <v>0</v>
      </c>
      <c r="K363" s="323">
        <f>SUM(K364:K372)</f>
        <v>0</v>
      </c>
      <c r="L363" s="323">
        <f>SUM(L364:L372)</f>
        <v>0</v>
      </c>
      <c r="M363" s="323">
        <f t="shared" si="178"/>
        <v>0</v>
      </c>
      <c r="N363" s="324">
        <f t="shared" si="179"/>
        <v>0</v>
      </c>
      <c r="O363" s="323">
        <f t="shared" si="180"/>
        <v>0</v>
      </c>
      <c r="P363" s="324">
        <f t="shared" si="181"/>
        <v>0</v>
      </c>
      <c r="Q363" s="12"/>
      <c r="R363" s="1391"/>
      <c r="S363" s="1293"/>
      <c r="T363" s="12"/>
      <c r="U363" s="1391"/>
      <c r="V363" s="1010"/>
      <c r="W363" s="1010"/>
      <c r="X363" s="1010"/>
      <c r="Y363" s="1010"/>
      <c r="Z363" s="1010"/>
      <c r="AA363" s="1010"/>
      <c r="AB363" s="1467">
        <v>-2511.1605999999938</v>
      </c>
      <c r="AC363" s="1467">
        <v>-2511.1605999999938</v>
      </c>
      <c r="AE363" s="323">
        <f t="shared" si="168"/>
        <v>0</v>
      </c>
      <c r="AF363" s="324">
        <f t="shared" si="169"/>
        <v>0</v>
      </c>
    </row>
    <row r="364" spans="1:34" s="669" customFormat="1" ht="94.5" customHeight="1" x14ac:dyDescent="0.25">
      <c r="A364" s="20">
        <v>3601010000</v>
      </c>
      <c r="B364" s="21" t="s">
        <v>369</v>
      </c>
      <c r="C364" s="308">
        <f>SUMIFS(Смета_план[План, руб],Смета_план[Код статьи],$A364,Смета_план[Месяц],C$62)/1000</f>
        <v>0</v>
      </c>
      <c r="D364" s="308">
        <f ca="1">SUMPRODUCT(Смета!$E$4:$P$320*(Смета!$A$4:$A$320=$A364)*(Смета!$E$2:$P$2=$C$62))</f>
        <v>0</v>
      </c>
      <c r="E364" s="308">
        <f>SUMIFS(Расходы_факт[Сумма расхода],Расходы_факт[Код статьи],$A364,Расходы_факт[Месяц],$C$62)/1000</f>
        <v>0</v>
      </c>
      <c r="F364" s="308">
        <f t="shared" ca="1" si="172"/>
        <v>0</v>
      </c>
      <c r="G364" s="311">
        <f t="shared" ca="1" si="173"/>
        <v>0</v>
      </c>
      <c r="H364" s="308">
        <f t="shared" ca="1" si="174"/>
        <v>0</v>
      </c>
      <c r="I364" s="311">
        <f t="shared" ca="1" si="175"/>
        <v>0</v>
      </c>
      <c r="J364" s="308">
        <f>SUMIFS(Смета_план[План, руб],Смета_план[Код статьи],$A364,Смета_план[Номер месяца],"&lt;="&amp;MATCH($C$3,Смета!$E$2:$P$2,0))/1000</f>
        <v>0</v>
      </c>
      <c r="K364" s="308">
        <f>SUM(Смета!$E304:INDEX(Смета!$E304:$P304,1,MATCH($C$3,Смета!$E$2:$P$2,0)))</f>
        <v>0</v>
      </c>
      <c r="L364" s="308">
        <f>SUMIFS(Расходы_факт[Сумма расхода],Расходы_факт[Код статьи],$A364,Расходы_факт[Номер месяца],"&lt;="&amp;MATCH($C$3,Смета!$E$2:$P$2,0))/1000</f>
        <v>0</v>
      </c>
      <c r="M364" s="308">
        <f t="shared" si="178"/>
        <v>0</v>
      </c>
      <c r="N364" s="311">
        <f t="shared" si="179"/>
        <v>0</v>
      </c>
      <c r="O364" s="308">
        <f t="shared" si="180"/>
        <v>0</v>
      </c>
      <c r="P364" s="311">
        <f t="shared" si="181"/>
        <v>0</v>
      </c>
      <c r="Q364" s="21"/>
      <c r="R364" s="1389"/>
      <c r="S364" s="1292"/>
      <c r="T364" s="21"/>
      <c r="U364" s="1389"/>
      <c r="V364" s="21"/>
      <c r="W364" s="21"/>
      <c r="X364" s="21"/>
      <c r="Y364" s="21"/>
      <c r="Z364" s="21"/>
      <c r="AA364" s="21"/>
      <c r="AB364" s="308">
        <v>1763.7303000000038</v>
      </c>
      <c r="AC364" s="308">
        <v>1763.7303000000038</v>
      </c>
      <c r="AE364" s="308">
        <f t="shared" si="168"/>
        <v>0</v>
      </c>
      <c r="AF364" s="311">
        <f t="shared" si="169"/>
        <v>0</v>
      </c>
      <c r="AG364" s="1477">
        <f t="shared" ref="AG364:AG372" ca="1" si="194">F364-AB364</f>
        <v>-1763.7303000000038</v>
      </c>
      <c r="AH364" s="1477">
        <f t="shared" ref="AH364:AH372" si="195">M364-AC364</f>
        <v>-1763.7303000000038</v>
      </c>
    </row>
    <row r="365" spans="1:34" s="669" customFormat="1" ht="22.5" x14ac:dyDescent="0.25">
      <c r="A365" s="20">
        <v>3601020000</v>
      </c>
      <c r="B365" s="21" t="s">
        <v>370</v>
      </c>
      <c r="C365" s="308">
        <f>SUMIFS(Смета_план[План, руб],Смета_план[Код статьи],$A365,Смета_план[Месяц],C$62)/1000</f>
        <v>0</v>
      </c>
      <c r="D365" s="308">
        <f ca="1">SUMPRODUCT(Смета!$E$4:$P$320*(Смета!$A$4:$A$320=$A365)*(Смета!$E$2:$P$2=$C$62))</f>
        <v>0</v>
      </c>
      <c r="E365" s="308">
        <f>SUMIFS(Расходы_факт[Сумма расхода],Расходы_факт[Код статьи],$A365,Расходы_факт[Месяц],$C$62)/1000</f>
        <v>0</v>
      </c>
      <c r="F365" s="308">
        <f t="shared" ca="1" si="172"/>
        <v>0</v>
      </c>
      <c r="G365" s="311">
        <f t="shared" ca="1" si="173"/>
        <v>0</v>
      </c>
      <c r="H365" s="308">
        <f t="shared" ca="1" si="174"/>
        <v>0</v>
      </c>
      <c r="I365" s="311">
        <f t="shared" ca="1" si="175"/>
        <v>0</v>
      </c>
      <c r="J365" s="308">
        <f>SUMIFS(Смета_план[План, руб],Смета_план[Код статьи],$A365,Смета_план[Номер месяца],"&lt;="&amp;MATCH($C$3,Смета!$E$2:$P$2,0))/1000</f>
        <v>0</v>
      </c>
      <c r="K365" s="308">
        <f>SUM(Смета!$E305:INDEX(Смета!$E305:$P305,1,MATCH($C$3,Смета!$E$2:$P$2,0)))</f>
        <v>0</v>
      </c>
      <c r="L365" s="308">
        <f>SUMIFS(Расходы_факт[Сумма расхода],Расходы_факт[Код статьи],$A365,Расходы_факт[Номер месяца],"&lt;="&amp;MATCH($C$3,Смета!$E$2:$P$2,0))/1000</f>
        <v>0</v>
      </c>
      <c r="M365" s="308">
        <f t="shared" si="178"/>
        <v>0</v>
      </c>
      <c r="N365" s="311">
        <f t="shared" si="179"/>
        <v>0</v>
      </c>
      <c r="O365" s="308">
        <f t="shared" si="180"/>
        <v>0</v>
      </c>
      <c r="P365" s="311">
        <f t="shared" si="181"/>
        <v>0</v>
      </c>
      <c r="Q365" s="21"/>
      <c r="R365" s="1389"/>
      <c r="S365" s="1292"/>
      <c r="T365" s="21"/>
      <c r="U365" s="1389"/>
      <c r="V365" s="21"/>
      <c r="W365" s="21"/>
      <c r="X365" s="21"/>
      <c r="Y365" s="21"/>
      <c r="Z365" s="21"/>
      <c r="AA365" s="21"/>
      <c r="AB365" s="308">
        <v>0</v>
      </c>
      <c r="AC365" s="308">
        <v>0</v>
      </c>
      <c r="AE365" s="308">
        <f t="shared" si="168"/>
        <v>0</v>
      </c>
      <c r="AF365" s="311">
        <f t="shared" si="169"/>
        <v>0</v>
      </c>
      <c r="AG365" s="1477">
        <f t="shared" ca="1" si="194"/>
        <v>0</v>
      </c>
      <c r="AH365" s="1477">
        <f t="shared" si="195"/>
        <v>0</v>
      </c>
    </row>
    <row r="366" spans="1:34" s="669" customFormat="1" ht="61.5" customHeight="1" x14ac:dyDescent="0.25">
      <c r="A366" s="20">
        <v>3601030000</v>
      </c>
      <c r="B366" s="21" t="s">
        <v>371</v>
      </c>
      <c r="C366" s="308">
        <f>SUMIFS(Смета_план[План, руб],Смета_план[Код статьи],$A366,Смета_план[Месяц],C$62)/1000</f>
        <v>0</v>
      </c>
      <c r="D366" s="308">
        <f ca="1">SUMPRODUCT(Смета!$E$4:$P$320*(Смета!$A$4:$A$320=$A366)*(Смета!$E$2:$P$2=$C$62))</f>
        <v>0</v>
      </c>
      <c r="E366" s="308">
        <f>SUMIFS(Расходы_факт[Сумма расхода],Расходы_факт[Код статьи],$A366,Расходы_факт[Месяц],$C$62)/1000</f>
        <v>0</v>
      </c>
      <c r="F366" s="308">
        <f t="shared" ca="1" si="172"/>
        <v>0</v>
      </c>
      <c r="G366" s="311">
        <f t="shared" ca="1" si="173"/>
        <v>0</v>
      </c>
      <c r="H366" s="308">
        <f t="shared" ca="1" si="174"/>
        <v>0</v>
      </c>
      <c r="I366" s="311">
        <f t="shared" ca="1" si="175"/>
        <v>0</v>
      </c>
      <c r="J366" s="308">
        <f>SUMIFS(Смета_план[План, руб],Смета_план[Код статьи],$A366,Смета_план[Номер месяца],"&lt;="&amp;MATCH($C$3,Смета!$E$2:$P$2,0))/1000</f>
        <v>0</v>
      </c>
      <c r="K366" s="308">
        <f>SUM(Смета!$E306:INDEX(Смета!$E306:$P306,1,MATCH($C$3,Смета!$E$2:$P$2,0)))</f>
        <v>0</v>
      </c>
      <c r="L366" s="308">
        <f>SUMIFS(Расходы_факт[Сумма расхода],Расходы_факт[Код статьи],$A366,Расходы_факт[Номер месяца],"&lt;="&amp;MATCH($C$3,Смета!$E$2:$P$2,0))/1000</f>
        <v>0</v>
      </c>
      <c r="M366" s="308">
        <f t="shared" si="178"/>
        <v>0</v>
      </c>
      <c r="N366" s="311">
        <f t="shared" si="179"/>
        <v>0</v>
      </c>
      <c r="O366" s="308">
        <f t="shared" si="180"/>
        <v>0</v>
      </c>
      <c r="P366" s="311">
        <f t="shared" si="181"/>
        <v>0</v>
      </c>
      <c r="Q366" s="21"/>
      <c r="R366" s="1389"/>
      <c r="S366" s="1292"/>
      <c r="T366" s="21"/>
      <c r="U366" s="1389"/>
      <c r="V366" s="21"/>
      <c r="W366" s="21"/>
      <c r="X366" s="21"/>
      <c r="Y366" s="21"/>
      <c r="Z366" s="21"/>
      <c r="AA366" s="21"/>
      <c r="AB366" s="308">
        <v>-4254.2</v>
      </c>
      <c r="AC366" s="308">
        <v>-4254.2</v>
      </c>
      <c r="AE366" s="308">
        <f t="shared" si="168"/>
        <v>0</v>
      </c>
      <c r="AF366" s="311">
        <f t="shared" si="169"/>
        <v>0</v>
      </c>
      <c r="AG366" s="1477">
        <f t="shared" ca="1" si="194"/>
        <v>4254.2</v>
      </c>
      <c r="AH366" s="1477">
        <f t="shared" si="195"/>
        <v>4254.2</v>
      </c>
    </row>
    <row r="367" spans="1:34" s="669" customFormat="1" ht="22.5" x14ac:dyDescent="0.25">
      <c r="A367" s="20">
        <v>3601040000</v>
      </c>
      <c r="B367" s="21" t="s">
        <v>372</v>
      </c>
      <c r="C367" s="308">
        <f>SUMIFS(Смета_план[План, руб],Смета_план[Код статьи],$A367,Смета_план[Месяц],C$62)/1000</f>
        <v>0</v>
      </c>
      <c r="D367" s="308">
        <f ca="1">SUMPRODUCT(Смета!$E$4:$P$320*(Смета!$A$4:$A$320=$A367)*(Смета!$E$2:$P$2=$C$62))</f>
        <v>0</v>
      </c>
      <c r="E367" s="308">
        <f>SUMIFS(Расходы_факт[Сумма расхода],Расходы_факт[Код статьи],$A367,Расходы_факт[Месяц],$C$62)/1000</f>
        <v>0</v>
      </c>
      <c r="F367" s="308">
        <f t="shared" ca="1" si="172"/>
        <v>0</v>
      </c>
      <c r="G367" s="311">
        <f t="shared" ca="1" si="173"/>
        <v>0</v>
      </c>
      <c r="H367" s="308">
        <f t="shared" ca="1" si="174"/>
        <v>0</v>
      </c>
      <c r="I367" s="311">
        <f t="shared" ca="1" si="175"/>
        <v>0</v>
      </c>
      <c r="J367" s="308">
        <f>SUMIFS(Смета_план[План, руб],Смета_план[Код статьи],$A367,Смета_план[Номер месяца],"&lt;="&amp;MATCH($C$3,Смета!$E$2:$P$2,0))/1000</f>
        <v>0</v>
      </c>
      <c r="K367" s="308">
        <f>SUM(Смета!$E307:INDEX(Смета!$E307:$P307,1,MATCH($C$3,Смета!$E$2:$P$2,0)))</f>
        <v>0</v>
      </c>
      <c r="L367" s="308">
        <f>SUMIFS(Расходы_факт[Сумма расхода],Расходы_факт[Код статьи],$A367,Расходы_факт[Номер месяца],"&lt;="&amp;MATCH($C$3,Смета!$E$2:$P$2,0))/1000</f>
        <v>0</v>
      </c>
      <c r="M367" s="308">
        <f t="shared" si="178"/>
        <v>0</v>
      </c>
      <c r="N367" s="311">
        <f t="shared" si="179"/>
        <v>0</v>
      </c>
      <c r="O367" s="308">
        <f t="shared" si="180"/>
        <v>0</v>
      </c>
      <c r="P367" s="311">
        <f t="shared" si="181"/>
        <v>0</v>
      </c>
      <c r="Q367" s="21"/>
      <c r="R367" s="1389"/>
      <c r="S367" s="1292"/>
      <c r="T367" s="21"/>
      <c r="U367" s="1389"/>
      <c r="V367" s="21"/>
      <c r="W367" s="21"/>
      <c r="X367" s="21"/>
      <c r="Y367" s="21"/>
      <c r="Z367" s="21"/>
      <c r="AA367" s="21"/>
      <c r="AB367" s="308">
        <v>0</v>
      </c>
      <c r="AC367" s="308">
        <v>0</v>
      </c>
      <c r="AE367" s="308">
        <f t="shared" si="168"/>
        <v>0</v>
      </c>
      <c r="AF367" s="311">
        <f t="shared" si="169"/>
        <v>0</v>
      </c>
      <c r="AG367" s="1477">
        <f t="shared" ca="1" si="194"/>
        <v>0</v>
      </c>
      <c r="AH367" s="1477">
        <f t="shared" si="195"/>
        <v>0</v>
      </c>
    </row>
    <row r="368" spans="1:34" s="669" customFormat="1" ht="22.5" x14ac:dyDescent="0.25">
      <c r="A368" s="20">
        <v>3601050000</v>
      </c>
      <c r="B368" s="21" t="s">
        <v>373</v>
      </c>
      <c r="C368" s="308">
        <f>SUMIFS(Смета_план[План, руб],Смета_план[Код статьи],$A368,Смета_план[Месяц],C$62)/1000</f>
        <v>0</v>
      </c>
      <c r="D368" s="308">
        <f ca="1">SUMPRODUCT(Смета!$E$4:$P$320*(Смета!$A$4:$A$320=$A368)*(Смета!$E$2:$P$2=$C$62))</f>
        <v>0</v>
      </c>
      <c r="E368" s="308">
        <f>SUMIFS(Расходы_факт[Сумма расхода],Расходы_факт[Код статьи],$A368,Расходы_факт[Месяц],$C$62)/1000</f>
        <v>0</v>
      </c>
      <c r="F368" s="308">
        <f t="shared" ca="1" si="172"/>
        <v>0</v>
      </c>
      <c r="G368" s="311">
        <f t="shared" ca="1" si="173"/>
        <v>0</v>
      </c>
      <c r="H368" s="308">
        <f t="shared" ca="1" si="174"/>
        <v>0</v>
      </c>
      <c r="I368" s="311">
        <f t="shared" ca="1" si="175"/>
        <v>0</v>
      </c>
      <c r="J368" s="308">
        <f>SUMIFS(Смета_план[План, руб],Смета_план[Код статьи],$A368,Смета_план[Номер месяца],"&lt;="&amp;MATCH($C$3,Смета!$E$2:$P$2,0))/1000</f>
        <v>0</v>
      </c>
      <c r="K368" s="308">
        <f>SUM(Смета!$E308:INDEX(Смета!$E308:$P308,1,MATCH($C$3,Смета!$E$2:$P$2,0)))</f>
        <v>0</v>
      </c>
      <c r="L368" s="308">
        <f>SUMIFS(Расходы_факт[Сумма расхода],Расходы_факт[Код статьи],$A368,Расходы_факт[Номер месяца],"&lt;="&amp;MATCH($C$3,Смета!$E$2:$P$2,0))/1000</f>
        <v>0</v>
      </c>
      <c r="M368" s="308">
        <f t="shared" si="178"/>
        <v>0</v>
      </c>
      <c r="N368" s="311">
        <f t="shared" si="179"/>
        <v>0</v>
      </c>
      <c r="O368" s="308">
        <f t="shared" si="180"/>
        <v>0</v>
      </c>
      <c r="P368" s="311">
        <f t="shared" si="181"/>
        <v>0</v>
      </c>
      <c r="Q368" s="21"/>
      <c r="R368" s="1389"/>
      <c r="S368" s="1292"/>
      <c r="T368" s="21"/>
      <c r="U368" s="1389"/>
      <c r="V368" s="21"/>
      <c r="W368" s="21"/>
      <c r="X368" s="21"/>
      <c r="Y368" s="21"/>
      <c r="Z368" s="21"/>
      <c r="AA368" s="21"/>
      <c r="AB368" s="308">
        <v>788.70910000000231</v>
      </c>
      <c r="AC368" s="308">
        <v>788.70910000000231</v>
      </c>
      <c r="AE368" s="308">
        <f t="shared" si="168"/>
        <v>0</v>
      </c>
      <c r="AF368" s="311">
        <f t="shared" si="169"/>
        <v>0</v>
      </c>
      <c r="AG368" s="1477">
        <f t="shared" ca="1" si="194"/>
        <v>-788.70910000000231</v>
      </c>
      <c r="AH368" s="1477">
        <f t="shared" si="195"/>
        <v>-788.70910000000231</v>
      </c>
    </row>
    <row r="369" spans="1:34" s="669" customFormat="1" x14ac:dyDescent="0.25">
      <c r="A369" s="20">
        <v>3601060000</v>
      </c>
      <c r="B369" s="21" t="s">
        <v>374</v>
      </c>
      <c r="C369" s="308">
        <f>SUMIFS(Смета_план[План, руб],Смета_план[Код статьи],$A369,Смета_план[Месяц],C$62)/1000</f>
        <v>0</v>
      </c>
      <c r="D369" s="308">
        <f ca="1">SUMPRODUCT(Смета!$E$4:$P$320*(Смета!$A$4:$A$320=$A369)*(Смета!$E$2:$P$2=$C$62))</f>
        <v>0</v>
      </c>
      <c r="E369" s="308">
        <f>SUMIFS(Расходы_факт[Сумма расхода],Расходы_факт[Код статьи],$A369,Расходы_факт[Месяц],$C$62)/1000</f>
        <v>0</v>
      </c>
      <c r="F369" s="308">
        <f t="shared" ca="1" si="172"/>
        <v>0</v>
      </c>
      <c r="G369" s="311">
        <f t="shared" ca="1" si="173"/>
        <v>0</v>
      </c>
      <c r="H369" s="308">
        <f t="shared" ca="1" si="174"/>
        <v>0</v>
      </c>
      <c r="I369" s="311">
        <f t="shared" ca="1" si="175"/>
        <v>0</v>
      </c>
      <c r="J369" s="308">
        <f>SUMIFS(Смета_план[План, руб],Смета_план[Код статьи],$A369,Смета_план[Номер месяца],"&lt;="&amp;MATCH($C$3,Смета!$E$2:$P$2,0))/1000</f>
        <v>0</v>
      </c>
      <c r="K369" s="308">
        <f>SUM(Смета!$E309:INDEX(Смета!$E309:$P309,1,MATCH($C$3,Смета!$E$2:$P$2,0)))</f>
        <v>0</v>
      </c>
      <c r="L369" s="308">
        <f>SUMIFS(Расходы_факт[Сумма расхода],Расходы_факт[Код статьи],$A369,Расходы_факт[Номер месяца],"&lt;="&amp;MATCH($C$3,Смета!$E$2:$P$2,0))/1000</f>
        <v>0</v>
      </c>
      <c r="M369" s="308">
        <f t="shared" si="178"/>
        <v>0</v>
      </c>
      <c r="N369" s="311">
        <f t="shared" si="179"/>
        <v>0</v>
      </c>
      <c r="O369" s="308">
        <f t="shared" si="180"/>
        <v>0</v>
      </c>
      <c r="P369" s="311">
        <f t="shared" si="181"/>
        <v>0</v>
      </c>
      <c r="Q369" s="21"/>
      <c r="R369" s="1389"/>
      <c r="S369" s="1292"/>
      <c r="T369" s="21"/>
      <c r="U369" s="1389"/>
      <c r="V369" s="21"/>
      <c r="W369" s="21"/>
      <c r="X369" s="21"/>
      <c r="Y369" s="21"/>
      <c r="Z369" s="21"/>
      <c r="AA369" s="21"/>
      <c r="AB369" s="308">
        <v>0</v>
      </c>
      <c r="AC369" s="308">
        <v>0</v>
      </c>
      <c r="AE369" s="308">
        <f t="shared" si="168"/>
        <v>0</v>
      </c>
      <c r="AF369" s="311">
        <f t="shared" si="169"/>
        <v>0</v>
      </c>
      <c r="AG369" s="1477">
        <f t="shared" ca="1" si="194"/>
        <v>0</v>
      </c>
      <c r="AH369" s="1477">
        <f t="shared" si="195"/>
        <v>0</v>
      </c>
    </row>
    <row r="370" spans="1:34" s="669" customFormat="1" ht="22.5" x14ac:dyDescent="0.25">
      <c r="A370" s="20">
        <v>3601070000</v>
      </c>
      <c r="B370" s="21" t="s">
        <v>375</v>
      </c>
      <c r="C370" s="308">
        <f>SUMIFS(Смета_план[План, руб],Смета_план[Код статьи],$A370,Смета_план[Месяц],C$62)/1000</f>
        <v>0</v>
      </c>
      <c r="D370" s="308">
        <f ca="1">SUMPRODUCT(Смета!$E$4:$P$320*(Смета!$A$4:$A$320=$A370)*(Смета!$E$2:$P$2=$C$62))</f>
        <v>0</v>
      </c>
      <c r="E370" s="308">
        <f>SUMIFS(Расходы_факт[Сумма расхода],Расходы_факт[Код статьи],$A370,Расходы_факт[Месяц],$C$62)/1000</f>
        <v>0</v>
      </c>
      <c r="F370" s="308">
        <f t="shared" ca="1" si="172"/>
        <v>0</v>
      </c>
      <c r="G370" s="311">
        <f t="shared" ca="1" si="173"/>
        <v>0</v>
      </c>
      <c r="H370" s="308">
        <f t="shared" ca="1" si="174"/>
        <v>0</v>
      </c>
      <c r="I370" s="311">
        <f t="shared" ca="1" si="175"/>
        <v>0</v>
      </c>
      <c r="J370" s="308">
        <f>SUMIFS(Смета_план[План, руб],Смета_план[Код статьи],$A370,Смета_план[Номер месяца],"&lt;="&amp;MATCH($C$3,Смета!$E$2:$P$2,0))/1000</f>
        <v>0</v>
      </c>
      <c r="K370" s="308">
        <f>SUM(Смета!$E310:INDEX(Смета!$E310:$P310,1,MATCH($C$3,Смета!$E$2:$P$2,0)))</f>
        <v>0</v>
      </c>
      <c r="L370" s="308">
        <f>SUMIFS(Расходы_факт[Сумма расхода],Расходы_факт[Код статьи],$A370,Расходы_факт[Номер месяца],"&lt;="&amp;MATCH($C$3,Смета!$E$2:$P$2,0))/1000</f>
        <v>0</v>
      </c>
      <c r="M370" s="308">
        <f t="shared" si="178"/>
        <v>0</v>
      </c>
      <c r="N370" s="311">
        <f t="shared" si="179"/>
        <v>0</v>
      </c>
      <c r="O370" s="308">
        <f t="shared" si="180"/>
        <v>0</v>
      </c>
      <c r="P370" s="311">
        <f t="shared" si="181"/>
        <v>0</v>
      </c>
      <c r="Q370" s="21"/>
      <c r="R370" s="1389"/>
      <c r="S370" s="1292"/>
      <c r="T370" s="21"/>
      <c r="U370" s="1389"/>
      <c r="V370" s="21"/>
      <c r="W370" s="21"/>
      <c r="X370" s="21"/>
      <c r="Y370" s="21"/>
      <c r="Z370" s="21"/>
      <c r="AA370" s="21"/>
      <c r="AB370" s="308">
        <v>-809.40000000000009</v>
      </c>
      <c r="AC370" s="308">
        <v>-809.40000000000009</v>
      </c>
      <c r="AE370" s="308">
        <f t="shared" si="168"/>
        <v>0</v>
      </c>
      <c r="AF370" s="311">
        <f t="shared" si="169"/>
        <v>0</v>
      </c>
      <c r="AG370" s="1477">
        <f t="shared" ca="1" si="194"/>
        <v>809.40000000000009</v>
      </c>
      <c r="AH370" s="1477">
        <f t="shared" si="195"/>
        <v>809.40000000000009</v>
      </c>
    </row>
    <row r="371" spans="1:34" s="669" customFormat="1" x14ac:dyDescent="0.25">
      <c r="A371" s="20">
        <v>3601080000</v>
      </c>
      <c r="B371" s="21" t="s">
        <v>376</v>
      </c>
      <c r="C371" s="308">
        <f>SUMIFS(Смета_план[План, руб],Смета_план[Код статьи],$A371,Смета_план[Месяц],C$62)/1000</f>
        <v>0</v>
      </c>
      <c r="D371" s="308">
        <f ca="1">SUMPRODUCT(Смета!$E$4:$P$320*(Смета!$A$4:$A$320=$A371)*(Смета!$E$2:$P$2=$C$62))</f>
        <v>0</v>
      </c>
      <c r="E371" s="308">
        <f>SUMIFS(Расходы_факт[Сумма расхода],Расходы_факт[Код статьи],$A371,Расходы_факт[Месяц],$C$62)/1000</f>
        <v>0</v>
      </c>
      <c r="F371" s="308">
        <f t="shared" ca="1" si="172"/>
        <v>0</v>
      </c>
      <c r="G371" s="311">
        <f t="shared" ca="1" si="173"/>
        <v>0</v>
      </c>
      <c r="H371" s="308">
        <f t="shared" ca="1" si="174"/>
        <v>0</v>
      </c>
      <c r="I371" s="311">
        <f t="shared" ca="1" si="175"/>
        <v>0</v>
      </c>
      <c r="J371" s="308">
        <f>SUMIFS(Смета_план[План, руб],Смета_план[Код статьи],$A371,Смета_план[Номер месяца],"&lt;="&amp;MATCH($C$3,Смета!$E$2:$P$2,0))/1000</f>
        <v>0</v>
      </c>
      <c r="K371" s="308">
        <f>SUM(Смета!$E311:INDEX(Смета!$E311:$P311,1,MATCH($C$3,Смета!$E$2:$P$2,0)))</f>
        <v>0</v>
      </c>
      <c r="L371" s="308">
        <f>SUMIFS(Расходы_факт[Сумма расхода],Расходы_факт[Код статьи],$A371,Расходы_факт[Номер месяца],"&lt;="&amp;MATCH($C$3,Смета!$E$2:$P$2,0))/1000</f>
        <v>0</v>
      </c>
      <c r="M371" s="308">
        <f>K371-J371</f>
        <v>0</v>
      </c>
      <c r="N371" s="311">
        <f>IFERROR(M371/J371,0)</f>
        <v>0</v>
      </c>
      <c r="O371" s="308">
        <f>L371-K371</f>
        <v>0</v>
      </c>
      <c r="P371" s="311">
        <f>IFERROR(O371/K371,0)</f>
        <v>0</v>
      </c>
      <c r="Q371" s="21"/>
      <c r="R371" s="1389"/>
      <c r="S371" s="1292"/>
      <c r="T371" s="21"/>
      <c r="U371" s="1389"/>
      <c r="V371" s="21"/>
      <c r="W371" s="21"/>
      <c r="X371" s="21"/>
      <c r="Y371" s="21"/>
      <c r="Z371" s="21"/>
      <c r="AA371" s="21"/>
      <c r="AB371" s="308">
        <v>0</v>
      </c>
      <c r="AC371" s="308">
        <v>0</v>
      </c>
      <c r="AE371" s="308">
        <f t="shared" si="168"/>
        <v>0</v>
      </c>
      <c r="AF371" s="311">
        <f t="shared" si="169"/>
        <v>0</v>
      </c>
      <c r="AG371" s="1477">
        <f t="shared" ca="1" si="194"/>
        <v>0</v>
      </c>
      <c r="AH371" s="1477">
        <f t="shared" si="195"/>
        <v>0</v>
      </c>
    </row>
    <row r="372" spans="1:34" s="669" customFormat="1" ht="22.5" x14ac:dyDescent="0.25">
      <c r="A372" s="20">
        <v>3601090000</v>
      </c>
      <c r="B372" s="21" t="s">
        <v>1253</v>
      </c>
      <c r="C372" s="308">
        <f>SUMIFS(Смета_план[План, руб],Смета_план[Код статьи],$A372,Смета_план[Месяц],C$62)/1000</f>
        <v>0</v>
      </c>
      <c r="D372" s="308">
        <f ca="1">SUMPRODUCT(Смета!$E$4:$P$320*(Смета!$A$4:$A$320=$A372)*(Смета!$E$2:$P$2=$C$62))</f>
        <v>0</v>
      </c>
      <c r="E372" s="308">
        <f>SUMIFS(Расходы_факт[Сумма расхода],Расходы_факт[Код статьи],$A372,Расходы_факт[Месяц],$C$62)/1000</f>
        <v>0</v>
      </c>
      <c r="F372" s="308">
        <f t="shared" ca="1" si="172"/>
        <v>0</v>
      </c>
      <c r="G372" s="311">
        <f t="shared" ca="1" si="173"/>
        <v>0</v>
      </c>
      <c r="H372" s="308">
        <f t="shared" ca="1" si="174"/>
        <v>0</v>
      </c>
      <c r="I372" s="311">
        <f t="shared" ca="1" si="175"/>
        <v>0</v>
      </c>
      <c r="J372" s="308">
        <f>SUMIFS(Смета_план[План, руб],Смета_план[Код статьи],$A372,Смета_план[Номер месяца],"&lt;="&amp;MATCH($C$3,Смета!$E$2:$P$2,0))/1000</f>
        <v>0</v>
      </c>
      <c r="K372" s="308">
        <f>SUM(Смета!$E312:INDEX(Смета!$E312:$P312,1,MATCH($C$3,Смета!$E$2:$P$2,0)))</f>
        <v>0</v>
      </c>
      <c r="L372" s="308">
        <f>SUMIFS(Расходы_факт[Сумма расхода],Расходы_факт[Код статьи],$A372,Расходы_факт[Номер месяца],"&lt;="&amp;MATCH($C$3,Смета!$E$2:$P$2,0))/1000</f>
        <v>0</v>
      </c>
      <c r="M372" s="308">
        <f>K372-J372</f>
        <v>0</v>
      </c>
      <c r="N372" s="311">
        <f>IFERROR(M372/J372,0)</f>
        <v>0</v>
      </c>
      <c r="O372" s="308">
        <f>L372-K372</f>
        <v>0</v>
      </c>
      <c r="P372" s="311">
        <f>IFERROR(O372/K372,0)</f>
        <v>0</v>
      </c>
      <c r="Q372" s="21"/>
      <c r="R372" s="1389"/>
      <c r="S372" s="1292"/>
      <c r="T372" s="21"/>
      <c r="U372" s="1389"/>
      <c r="V372" s="21"/>
      <c r="W372" s="21"/>
      <c r="X372" s="21"/>
      <c r="Y372" s="21"/>
      <c r="Z372" s="21"/>
      <c r="AA372" s="21"/>
      <c r="AB372" s="308">
        <v>0</v>
      </c>
      <c r="AC372" s="308">
        <v>0</v>
      </c>
      <c r="AE372" s="308">
        <f t="shared" si="168"/>
        <v>0</v>
      </c>
      <c r="AF372" s="311">
        <f t="shared" si="169"/>
        <v>0</v>
      </c>
      <c r="AG372" s="1477">
        <f t="shared" ca="1" si="194"/>
        <v>0</v>
      </c>
      <c r="AH372" s="1477">
        <f t="shared" si="195"/>
        <v>0</v>
      </c>
    </row>
    <row r="373" spans="1:34" x14ac:dyDescent="0.25">
      <c r="A373" s="18" t="s">
        <v>377</v>
      </c>
      <c r="B373" s="19"/>
      <c r="C373" s="320">
        <f>SUM(C374:C378)</f>
        <v>0</v>
      </c>
      <c r="D373" s="320">
        <f ca="1">SUM(D374:D378)</f>
        <v>0</v>
      </c>
      <c r="E373" s="320">
        <f>SUM(E374:E378)</f>
        <v>0</v>
      </c>
      <c r="F373" s="320">
        <f t="shared" ca="1" si="172"/>
        <v>0</v>
      </c>
      <c r="G373" s="321">
        <f t="shared" ca="1" si="173"/>
        <v>0</v>
      </c>
      <c r="H373" s="320">
        <f t="shared" ca="1" si="174"/>
        <v>0</v>
      </c>
      <c r="I373" s="321">
        <f t="shared" ca="1" si="175"/>
        <v>0</v>
      </c>
      <c r="J373" s="320">
        <f>SUM(J374:J378)</f>
        <v>0</v>
      </c>
      <c r="K373" s="320">
        <f>SUM(K374:K378)</f>
        <v>0</v>
      </c>
      <c r="L373" s="320">
        <f>SUM(L374:L378)</f>
        <v>0</v>
      </c>
      <c r="M373" s="320">
        <f t="shared" si="178"/>
        <v>0</v>
      </c>
      <c r="N373" s="321">
        <f t="shared" si="179"/>
        <v>0</v>
      </c>
      <c r="O373" s="320">
        <f t="shared" si="180"/>
        <v>0</v>
      </c>
      <c r="P373" s="321">
        <f t="shared" si="181"/>
        <v>0</v>
      </c>
      <c r="Q373" s="19"/>
      <c r="R373" s="1388"/>
      <c r="S373" s="1291"/>
      <c r="T373" s="19"/>
      <c r="U373" s="1388"/>
      <c r="V373" s="322"/>
      <c r="W373" s="322"/>
      <c r="X373" s="322"/>
      <c r="Y373" s="322"/>
      <c r="Z373" s="322"/>
      <c r="AA373" s="322"/>
      <c r="AB373" s="320">
        <v>0</v>
      </c>
      <c r="AC373" s="320">
        <v>0</v>
      </c>
      <c r="AE373" s="320">
        <f t="shared" si="168"/>
        <v>0</v>
      </c>
      <c r="AF373" s="321">
        <f t="shared" si="169"/>
        <v>0</v>
      </c>
    </row>
    <row r="374" spans="1:34" s="669" customFormat="1" x14ac:dyDescent="0.25">
      <c r="A374" s="20">
        <v>3602010000</v>
      </c>
      <c r="B374" s="21" t="s">
        <v>378</v>
      </c>
      <c r="C374" s="308">
        <f>SUMIFS(Смета_план[План, руб],Смета_план[Код статьи],$A374,Смета_план[Месяц],C$62)/1000</f>
        <v>0</v>
      </c>
      <c r="D374" s="308">
        <f ca="1">SUMPRODUCT(Смета!$E$4:$P$320*(Смета!$A$4:$A$320=$A374)*(Смета!$E$2:$P$2=$C$62))</f>
        <v>0</v>
      </c>
      <c r="E374" s="308">
        <f>SUMIFS(Расходы_факт[Сумма расхода],Расходы_факт[Код статьи],$A374,Расходы_факт[Месяц],$C$62)/1000</f>
        <v>0</v>
      </c>
      <c r="F374" s="308">
        <f t="shared" ca="1" si="172"/>
        <v>0</v>
      </c>
      <c r="G374" s="311">
        <f t="shared" ca="1" si="173"/>
        <v>0</v>
      </c>
      <c r="H374" s="308">
        <f t="shared" ca="1" si="174"/>
        <v>0</v>
      </c>
      <c r="I374" s="311">
        <f t="shared" ca="1" si="175"/>
        <v>0</v>
      </c>
      <c r="J374" s="308">
        <f>SUMIFS(Смета_план[План, руб],Смета_план[Код статьи],$A374,Смета_план[Номер месяца],"&lt;="&amp;MATCH($C$3,Смета!$E$2:$P$2,0))/1000</f>
        <v>0</v>
      </c>
      <c r="K374" s="308">
        <f>SUM(Смета!$E314:INDEX(Смета!$E314:$P314,1,MATCH($C$3,Смета!$E$2:$P$2,0)))</f>
        <v>0</v>
      </c>
      <c r="L374" s="308">
        <f>SUMIFS(Расходы_факт[Сумма расхода],Расходы_факт[Код статьи],$A374,Расходы_факт[Номер месяца],"&lt;="&amp;MATCH($C$3,Смета!$E$2:$P$2,0))/1000</f>
        <v>0</v>
      </c>
      <c r="M374" s="308">
        <f t="shared" si="178"/>
        <v>0</v>
      </c>
      <c r="N374" s="311">
        <f t="shared" si="179"/>
        <v>0</v>
      </c>
      <c r="O374" s="308">
        <f t="shared" si="180"/>
        <v>0</v>
      </c>
      <c r="P374" s="311">
        <f t="shared" si="181"/>
        <v>0</v>
      </c>
      <c r="Q374" s="21"/>
      <c r="R374" s="1389"/>
      <c r="S374" s="1292"/>
      <c r="T374" s="21"/>
      <c r="U374" s="1389"/>
      <c r="V374" s="21"/>
      <c r="W374" s="21"/>
      <c r="X374" s="21"/>
      <c r="Y374" s="21"/>
      <c r="Z374" s="21"/>
      <c r="AA374" s="21"/>
      <c r="AB374" s="308">
        <v>0</v>
      </c>
      <c r="AC374" s="308">
        <v>0</v>
      </c>
      <c r="AE374" s="308">
        <f t="shared" si="168"/>
        <v>0</v>
      </c>
      <c r="AF374" s="311">
        <f t="shared" si="169"/>
        <v>0</v>
      </c>
      <c r="AG374" s="1477">
        <f t="shared" ref="AG374:AG378" ca="1" si="196">F374-AB374</f>
        <v>0</v>
      </c>
      <c r="AH374" s="1477">
        <f t="shared" ref="AH374:AH378" si="197">M374-AC374</f>
        <v>0</v>
      </c>
    </row>
    <row r="375" spans="1:34" s="669" customFormat="1" x14ac:dyDescent="0.25">
      <c r="A375" s="20">
        <v>3602020000</v>
      </c>
      <c r="B375" s="21" t="s">
        <v>379</v>
      </c>
      <c r="C375" s="308">
        <f>SUMIFS(Смета_план[План, руб],Смета_план[Код статьи],$A375,Смета_план[Месяц],C$62)/1000</f>
        <v>0</v>
      </c>
      <c r="D375" s="308">
        <f ca="1">SUMPRODUCT(Смета!$E$4:$P$320*(Смета!$A$4:$A$320=$A375)*(Смета!$E$2:$P$2=$C$62))</f>
        <v>0</v>
      </c>
      <c r="E375" s="308">
        <f>SUMIFS(Расходы_факт[Сумма расхода],Расходы_факт[Код статьи],$A375,Расходы_факт[Месяц],$C$62)/1000</f>
        <v>0</v>
      </c>
      <c r="F375" s="308">
        <f t="shared" ca="1" si="172"/>
        <v>0</v>
      </c>
      <c r="G375" s="311">
        <f t="shared" ca="1" si="173"/>
        <v>0</v>
      </c>
      <c r="H375" s="308">
        <f t="shared" ca="1" si="174"/>
        <v>0</v>
      </c>
      <c r="I375" s="311">
        <f t="shared" ca="1" si="175"/>
        <v>0</v>
      </c>
      <c r="J375" s="308">
        <f>SUMIFS(Смета_план[План, руб],Смета_план[Код статьи],$A375,Смета_план[Номер месяца],"&lt;="&amp;MATCH($C$3,Смета!$E$2:$P$2,0))/1000</f>
        <v>0</v>
      </c>
      <c r="K375" s="308">
        <f>SUM(Смета!$E315:INDEX(Смета!$E315:$P315,1,MATCH($C$3,Смета!$E$2:$P$2,0)))</f>
        <v>0</v>
      </c>
      <c r="L375" s="308">
        <f>SUMIFS(Расходы_факт[Сумма расхода],Расходы_факт[Код статьи],$A375,Расходы_факт[Номер месяца],"&lt;="&amp;MATCH($C$3,Смета!$E$2:$P$2,0))/1000</f>
        <v>0</v>
      </c>
      <c r="M375" s="308">
        <f t="shared" si="178"/>
        <v>0</v>
      </c>
      <c r="N375" s="311">
        <f t="shared" si="179"/>
        <v>0</v>
      </c>
      <c r="O375" s="308">
        <f t="shared" si="180"/>
        <v>0</v>
      </c>
      <c r="P375" s="311">
        <f t="shared" si="181"/>
        <v>0</v>
      </c>
      <c r="Q375" s="21"/>
      <c r="R375" s="1389"/>
      <c r="S375" s="1292"/>
      <c r="T375" s="21"/>
      <c r="U375" s="1389"/>
      <c r="V375" s="21"/>
      <c r="W375" s="21"/>
      <c r="X375" s="21"/>
      <c r="Y375" s="21"/>
      <c r="Z375" s="21"/>
      <c r="AA375" s="21"/>
      <c r="AB375" s="308">
        <v>0</v>
      </c>
      <c r="AC375" s="308">
        <v>0</v>
      </c>
      <c r="AE375" s="308">
        <f t="shared" si="168"/>
        <v>0</v>
      </c>
      <c r="AF375" s="311">
        <f t="shared" si="169"/>
        <v>0</v>
      </c>
      <c r="AG375" s="1477">
        <f t="shared" ca="1" si="196"/>
        <v>0</v>
      </c>
      <c r="AH375" s="1477">
        <f t="shared" si="197"/>
        <v>0</v>
      </c>
    </row>
    <row r="376" spans="1:34" s="669" customFormat="1" x14ac:dyDescent="0.25">
      <c r="A376" s="20">
        <v>3602030000</v>
      </c>
      <c r="B376" s="21" t="s">
        <v>380</v>
      </c>
      <c r="C376" s="308">
        <f>SUMIFS(Смета_план[План, руб],Смета_план[Код статьи],$A376,Смета_план[Месяц],C$62)/1000</f>
        <v>0</v>
      </c>
      <c r="D376" s="308">
        <f ca="1">SUMPRODUCT(Смета!$E$4:$P$320*(Смета!$A$4:$A$320=$A376)*(Смета!$E$2:$P$2=$C$62))</f>
        <v>0</v>
      </c>
      <c r="E376" s="308">
        <f>SUMIFS(Расходы_факт[Сумма расхода],Расходы_факт[Код статьи],$A376,Расходы_факт[Месяц],$C$62)/1000</f>
        <v>0</v>
      </c>
      <c r="F376" s="308">
        <f t="shared" ca="1" si="172"/>
        <v>0</v>
      </c>
      <c r="G376" s="311">
        <f t="shared" ca="1" si="173"/>
        <v>0</v>
      </c>
      <c r="H376" s="308">
        <f t="shared" ca="1" si="174"/>
        <v>0</v>
      </c>
      <c r="I376" s="311">
        <f t="shared" ca="1" si="175"/>
        <v>0</v>
      </c>
      <c r="J376" s="308">
        <f>SUMIFS(Смета_план[План, руб],Смета_план[Код статьи],$A376,Смета_план[Номер месяца],"&lt;="&amp;MATCH($C$3,Смета!$E$2:$P$2,0))/1000</f>
        <v>0</v>
      </c>
      <c r="K376" s="308">
        <f>SUM(Смета!$E316:INDEX(Смета!$E316:$P316,1,MATCH($C$3,Смета!$E$2:$P$2,0)))</f>
        <v>0</v>
      </c>
      <c r="L376" s="308">
        <f>SUMIFS(Расходы_факт[Сумма расхода],Расходы_факт[Код статьи],$A376,Расходы_факт[Номер месяца],"&lt;="&amp;MATCH($C$3,Смета!$E$2:$P$2,0))/1000</f>
        <v>0</v>
      </c>
      <c r="M376" s="308">
        <f t="shared" si="178"/>
        <v>0</v>
      </c>
      <c r="N376" s="311">
        <f t="shared" si="179"/>
        <v>0</v>
      </c>
      <c r="O376" s="308">
        <f t="shared" si="180"/>
        <v>0</v>
      </c>
      <c r="P376" s="311">
        <f t="shared" si="181"/>
        <v>0</v>
      </c>
      <c r="Q376" s="21"/>
      <c r="R376" s="1389"/>
      <c r="S376" s="1292"/>
      <c r="T376" s="21"/>
      <c r="U376" s="1389"/>
      <c r="V376" s="21"/>
      <c r="W376" s="21"/>
      <c r="X376" s="21"/>
      <c r="Y376" s="21"/>
      <c r="Z376" s="21"/>
      <c r="AA376" s="21"/>
      <c r="AB376" s="308">
        <v>0</v>
      </c>
      <c r="AC376" s="308">
        <v>0</v>
      </c>
      <c r="AE376" s="308">
        <f t="shared" si="168"/>
        <v>0</v>
      </c>
      <c r="AF376" s="311">
        <f t="shared" si="169"/>
        <v>0</v>
      </c>
      <c r="AG376" s="1477">
        <f t="shared" ca="1" si="196"/>
        <v>0</v>
      </c>
      <c r="AH376" s="1477">
        <f t="shared" si="197"/>
        <v>0</v>
      </c>
    </row>
    <row r="377" spans="1:34" s="669" customFormat="1" ht="22.5" x14ac:dyDescent="0.25">
      <c r="A377" s="20">
        <v>3602040000</v>
      </c>
      <c r="B377" s="21" t="s">
        <v>381</v>
      </c>
      <c r="C377" s="308">
        <f>SUMIFS(Смета_план[План, руб],Смета_план[Код статьи],$A377,Смета_план[Месяц],C$62)/1000</f>
        <v>0</v>
      </c>
      <c r="D377" s="308">
        <f ca="1">SUMPRODUCT(Смета!$E$4:$P$320*(Смета!$A$4:$A$320=$A377)*(Смета!$E$2:$P$2=$C$62))</f>
        <v>0</v>
      </c>
      <c r="E377" s="308">
        <f>SUMIFS(Расходы_факт[Сумма расхода],Расходы_факт[Код статьи],$A377,Расходы_факт[Месяц],$C$62)/1000</f>
        <v>0</v>
      </c>
      <c r="F377" s="308">
        <f t="shared" ca="1" si="172"/>
        <v>0</v>
      </c>
      <c r="G377" s="311">
        <f t="shared" ca="1" si="173"/>
        <v>0</v>
      </c>
      <c r="H377" s="308">
        <f t="shared" ca="1" si="174"/>
        <v>0</v>
      </c>
      <c r="I377" s="311">
        <f t="shared" ca="1" si="175"/>
        <v>0</v>
      </c>
      <c r="J377" s="308">
        <f>SUMIFS(Смета_план[План, руб],Смета_план[Код статьи],$A377,Смета_план[Номер месяца],"&lt;="&amp;MATCH($C$3,Смета!$E$2:$P$2,0))/1000</f>
        <v>0</v>
      </c>
      <c r="K377" s="308">
        <f>SUM(Смета!$E317:INDEX(Смета!$E317:$P317,1,MATCH($C$3,Смета!$E$2:$P$2,0)))</f>
        <v>0</v>
      </c>
      <c r="L377" s="308">
        <f>SUMIFS(Расходы_факт[Сумма расхода],Расходы_факт[Код статьи],$A377,Расходы_факт[Номер месяца],"&lt;="&amp;MATCH($C$3,Смета!$E$2:$P$2,0))/1000</f>
        <v>0</v>
      </c>
      <c r="M377" s="308">
        <f t="shared" si="178"/>
        <v>0</v>
      </c>
      <c r="N377" s="311">
        <f t="shared" si="179"/>
        <v>0</v>
      </c>
      <c r="O377" s="308">
        <f t="shared" si="180"/>
        <v>0</v>
      </c>
      <c r="P377" s="311">
        <f t="shared" si="181"/>
        <v>0</v>
      </c>
      <c r="Q377" s="21"/>
      <c r="R377" s="1389"/>
      <c r="S377" s="1292"/>
      <c r="T377" s="21"/>
      <c r="U377" s="1389"/>
      <c r="V377" s="21"/>
      <c r="W377" s="21"/>
      <c r="X377" s="21"/>
      <c r="Y377" s="21"/>
      <c r="Z377" s="21"/>
      <c r="AA377" s="21"/>
      <c r="AB377" s="308">
        <v>0</v>
      </c>
      <c r="AC377" s="308">
        <v>0</v>
      </c>
      <c r="AE377" s="308">
        <f t="shared" si="168"/>
        <v>0</v>
      </c>
      <c r="AF377" s="311">
        <f t="shared" si="169"/>
        <v>0</v>
      </c>
      <c r="AG377" s="1477">
        <f t="shared" ca="1" si="196"/>
        <v>0</v>
      </c>
      <c r="AH377" s="1477">
        <f t="shared" si="197"/>
        <v>0</v>
      </c>
    </row>
    <row r="378" spans="1:34" s="669" customFormat="1" ht="15.75" thickBot="1" x14ac:dyDescent="0.3">
      <c r="A378" s="1080">
        <v>3602990000</v>
      </c>
      <c r="B378" s="1074" t="s">
        <v>382</v>
      </c>
      <c r="C378" s="1075">
        <f>SUMIFS(Смета_план[План, руб],Смета_план[Код статьи],$A378,Смета_план[Месяц],C$62)/1000</f>
        <v>0</v>
      </c>
      <c r="D378" s="1075">
        <f ca="1">SUMPRODUCT(Смета!$E$4:$P$320*(Смета!$A$4:$A$320=$A378)*(Смета!$E$2:$P$2=$C$62))</f>
        <v>0</v>
      </c>
      <c r="E378" s="1075">
        <f>SUMIFS(Расходы_факт[Сумма расхода],Расходы_факт[Код статьи],$A378,Расходы_факт[Месяц],$C$62)/1000</f>
        <v>0</v>
      </c>
      <c r="F378" s="1075">
        <f t="shared" ca="1" si="172"/>
        <v>0</v>
      </c>
      <c r="G378" s="1076">
        <f t="shared" ca="1" si="173"/>
        <v>0</v>
      </c>
      <c r="H378" s="1075">
        <f t="shared" ca="1" si="174"/>
        <v>0</v>
      </c>
      <c r="I378" s="1076">
        <f t="shared" ca="1" si="175"/>
        <v>0</v>
      </c>
      <c r="J378" s="1075">
        <f>SUMIFS(Смета_план[План, руб],Смета_план[Код статьи],$A378,Смета_план[Номер месяца],"&lt;="&amp;MATCH($C$3,Смета!$E$2:$P$2,0))/1000</f>
        <v>0</v>
      </c>
      <c r="K378" s="1075">
        <f>SUM(Смета!$E318:INDEX(Смета!$E318:$P318,1,MATCH($C$3,Смета!$E$2:$P$2,0)))</f>
        <v>0</v>
      </c>
      <c r="L378" s="1075">
        <f>SUMIFS(Расходы_факт[Сумма расхода],Расходы_факт[Код статьи],$A378,Расходы_факт[Номер месяца],"&lt;="&amp;MATCH($C$3,Смета!$E$2:$P$2,0))/1000</f>
        <v>0</v>
      </c>
      <c r="M378" s="1075">
        <f t="shared" si="178"/>
        <v>0</v>
      </c>
      <c r="N378" s="1076">
        <f t="shared" si="179"/>
        <v>0</v>
      </c>
      <c r="O378" s="1075">
        <f t="shared" si="180"/>
        <v>0</v>
      </c>
      <c r="P378" s="1076">
        <f t="shared" si="181"/>
        <v>0</v>
      </c>
      <c r="Q378" s="1074"/>
      <c r="R378" s="1393"/>
      <c r="S378" s="1292"/>
      <c r="T378" s="1074"/>
      <c r="U378" s="1393"/>
      <c r="V378" s="1074"/>
      <c r="W378" s="1074"/>
      <c r="X378" s="1074"/>
      <c r="Y378" s="1074"/>
      <c r="Z378" s="1074"/>
      <c r="AA378" s="21"/>
      <c r="AB378" s="1075">
        <v>0</v>
      </c>
      <c r="AC378" s="1075">
        <v>0</v>
      </c>
      <c r="AE378" s="1075">
        <f t="shared" si="168"/>
        <v>0</v>
      </c>
      <c r="AF378" s="1076">
        <f t="shared" si="169"/>
        <v>0</v>
      </c>
      <c r="AG378" s="1477">
        <f t="shared" ca="1" si="196"/>
        <v>0</v>
      </c>
      <c r="AH378" s="1477">
        <f t="shared" si="197"/>
        <v>0</v>
      </c>
    </row>
    <row r="379" spans="1:34" ht="15.75" thickBot="1" x14ac:dyDescent="0.3">
      <c r="A379" s="1513" t="s">
        <v>383</v>
      </c>
      <c r="B379" s="1514"/>
      <c r="C379" s="1077">
        <f>C362+C167+C158+C144+C119+C64</f>
        <v>0</v>
      </c>
      <c r="D379" s="1077">
        <f ca="1">D362+D167+D158+D144+D119+D64</f>
        <v>0</v>
      </c>
      <c r="E379" s="1077">
        <f>E362+E167+E158+E144+E119+E64</f>
        <v>0</v>
      </c>
      <c r="F379" s="1077">
        <f t="shared" ca="1" si="172"/>
        <v>0</v>
      </c>
      <c r="G379" s="1078">
        <f t="shared" ca="1" si="173"/>
        <v>0</v>
      </c>
      <c r="H379" s="1077">
        <f t="shared" ca="1" si="174"/>
        <v>0</v>
      </c>
      <c r="I379" s="1078">
        <f t="shared" ca="1" si="175"/>
        <v>0</v>
      </c>
      <c r="J379" s="1077">
        <f>J362+J167+J158+J144+J119+J64</f>
        <v>0</v>
      </c>
      <c r="K379" s="1077">
        <f ca="1">K362+K167+K158+K144+K119+K64</f>
        <v>0</v>
      </c>
      <c r="L379" s="1077">
        <f>L362+L167+L158+L144+L119+L64</f>
        <v>0</v>
      </c>
      <c r="M379" s="1077">
        <f t="shared" ca="1" si="178"/>
        <v>0</v>
      </c>
      <c r="N379" s="1078">
        <f t="shared" ca="1" si="179"/>
        <v>0</v>
      </c>
      <c r="O379" s="1077">
        <f t="shared" ca="1" si="180"/>
        <v>0</v>
      </c>
      <c r="P379" s="1078">
        <f t="shared" ca="1" si="181"/>
        <v>0</v>
      </c>
      <c r="Q379" s="1297" t="s">
        <v>844</v>
      </c>
      <c r="R379" s="1394" t="s">
        <v>844</v>
      </c>
      <c r="S379" s="1438"/>
      <c r="T379" s="1297" t="s">
        <v>2485</v>
      </c>
      <c r="U379" s="1394"/>
      <c r="V379" s="1079"/>
      <c r="W379" s="1079"/>
      <c r="X379" s="1079"/>
      <c r="Y379" s="1079"/>
      <c r="Z379" s="1079"/>
      <c r="AA379" s="1079"/>
      <c r="AB379" s="1077">
        <v>-42772.335832872013</v>
      </c>
      <c r="AC379" s="1077">
        <v>-55946.100660291362</v>
      </c>
      <c r="AE379" s="1077">
        <f t="shared" si="168"/>
        <v>0</v>
      </c>
      <c r="AF379" s="1078">
        <f t="shared" si="169"/>
        <v>0</v>
      </c>
    </row>
    <row r="380" spans="1:34" s="701" customFormat="1" ht="15.75" x14ac:dyDescent="0.25">
      <c r="A380" s="1091"/>
      <c r="B380" s="1088" t="s">
        <v>1304</v>
      </c>
      <c r="C380" s="1092">
        <f>C379-C12-C26-C33</f>
        <v>0</v>
      </c>
      <c r="D380" s="1092">
        <f ca="1">D379-D12-D26-D33</f>
        <v>0</v>
      </c>
      <c r="E380" s="1092">
        <f>E379-E12-E26-E33</f>
        <v>0</v>
      </c>
      <c r="F380" s="1093"/>
      <c r="G380" s="1093"/>
      <c r="H380" s="1093"/>
      <c r="I380" s="1093"/>
      <c r="J380" s="1092">
        <f>J379-J12-J26-J33</f>
        <v>0</v>
      </c>
      <c r="K380" s="1092">
        <f ca="1">K379-K12-K26-K33</f>
        <v>0</v>
      </c>
      <c r="L380" s="1458">
        <f>L379-L12-L26-L33</f>
        <v>0</v>
      </c>
      <c r="M380" s="1089"/>
      <c r="N380" s="1089"/>
      <c r="O380" s="1089"/>
      <c r="P380" s="1089"/>
      <c r="Q380" s="1090"/>
      <c r="R380" s="1090"/>
      <c r="S380" s="1226"/>
      <c r="T380" s="1090"/>
      <c r="U380" s="1090"/>
      <c r="V380" s="1090"/>
      <c r="W380" s="1090"/>
      <c r="X380" s="1090"/>
      <c r="Y380" s="1090"/>
      <c r="Z380" s="1090"/>
      <c r="AA380" s="1090"/>
      <c r="AB380" s="3"/>
      <c r="AC380" s="3"/>
      <c r="AD380" s="1246"/>
      <c r="AE380" s="1093"/>
      <c r="AF380" s="1093"/>
    </row>
    <row r="381" spans="1:34" ht="15.75" x14ac:dyDescent="0.25">
      <c r="A381" s="30" t="s">
        <v>384</v>
      </c>
      <c r="B381" s="31"/>
      <c r="M381" s="328"/>
      <c r="N381" s="328"/>
      <c r="O381" s="328"/>
      <c r="P381" s="328"/>
      <c r="Q381" s="329"/>
      <c r="R381" s="329"/>
      <c r="T381" s="329"/>
      <c r="U381" s="329"/>
      <c r="V381" s="329"/>
      <c r="W381" s="329"/>
      <c r="X381" s="329"/>
      <c r="Y381" s="329"/>
      <c r="Z381" s="329"/>
      <c r="AA381" s="329"/>
      <c r="AB381" s="3"/>
      <c r="AC381" s="3"/>
    </row>
    <row r="382" spans="1:34" ht="15.75" thickBot="1" x14ac:dyDescent="0.3">
      <c r="A382" s="32"/>
      <c r="C382" s="326"/>
      <c r="D382" s="1328"/>
      <c r="E382" s="1328"/>
      <c r="F382" s="326"/>
      <c r="G382" s="326"/>
      <c r="H382" s="326"/>
      <c r="I382" s="326"/>
      <c r="J382" s="326"/>
      <c r="K382" s="326"/>
      <c r="L382" s="326"/>
      <c r="M382" s="326"/>
      <c r="N382" s="326"/>
      <c r="O382" s="326"/>
      <c r="P382" s="326"/>
      <c r="Q382" s="327"/>
      <c r="R382" s="327"/>
      <c r="T382" s="327"/>
      <c r="U382" s="327"/>
      <c r="V382" s="327"/>
      <c r="W382" s="327"/>
      <c r="X382" s="327"/>
      <c r="Y382" s="327"/>
      <c r="Z382" s="327"/>
      <c r="AA382" s="327"/>
      <c r="AB382" s="3"/>
      <c r="AC382" s="3"/>
      <c r="AE382" s="326"/>
      <c r="AF382" s="326"/>
    </row>
    <row r="383" spans="1:34" ht="24.75" customHeight="1" x14ac:dyDescent="0.25">
      <c r="A383" s="1515" t="s">
        <v>385</v>
      </c>
      <c r="B383" s="1517" t="s">
        <v>386</v>
      </c>
      <c r="C383" s="1510" t="str">
        <f>C3</f>
        <v>март</v>
      </c>
      <c r="D383" s="1512"/>
      <c r="E383" s="1511"/>
      <c r="F383" s="1510" t="s">
        <v>560</v>
      </c>
      <c r="G383" s="1511"/>
      <c r="H383" s="1510" t="s">
        <v>561</v>
      </c>
      <c r="I383" s="1511"/>
      <c r="J383" s="1510" t="str">
        <f>J3</f>
        <v>За 3 мес.</v>
      </c>
      <c r="K383" s="1512"/>
      <c r="L383" s="1511"/>
      <c r="M383" s="1510" t="s">
        <v>560</v>
      </c>
      <c r="N383" s="1511"/>
      <c r="O383" s="1510" t="s">
        <v>561</v>
      </c>
      <c r="P383" s="1511"/>
      <c r="Q383" s="1432"/>
      <c r="R383" s="1434" t="s">
        <v>2473</v>
      </c>
      <c r="T383" s="1446" t="str">
        <f>T3</f>
        <v>Комментарии к отклонениям за пред. периоды (ожид-план)</v>
      </c>
      <c r="U383" s="1434" t="str">
        <f t="shared" ref="U383:Z383" si="198">U3</f>
        <v>Комментарии к отклонениям за пред. периоды (факт-ожид)</v>
      </c>
      <c r="V383" s="1453"/>
      <c r="W383" s="1434"/>
      <c r="X383" s="1434"/>
      <c r="Y383" s="1434"/>
      <c r="Z383" s="1434"/>
      <c r="AA383" s="1434"/>
      <c r="AB383" s="1468"/>
      <c r="AC383" s="1468"/>
      <c r="AE383" s="1510"/>
      <c r="AF383" s="1511"/>
    </row>
    <row r="384" spans="1:34" ht="15.75" customHeight="1" x14ac:dyDescent="0.25">
      <c r="A384" s="1516"/>
      <c r="B384" s="1518"/>
      <c r="C384" s="110" t="s">
        <v>553</v>
      </c>
      <c r="D384" s="111" t="s">
        <v>562</v>
      </c>
      <c r="E384" s="112" t="s">
        <v>563</v>
      </c>
      <c r="F384" s="110" t="s">
        <v>564</v>
      </c>
      <c r="G384" s="112" t="s">
        <v>565</v>
      </c>
      <c r="H384" s="110" t="s">
        <v>564</v>
      </c>
      <c r="I384" s="112" t="s">
        <v>565</v>
      </c>
      <c r="J384" s="110" t="s">
        <v>553</v>
      </c>
      <c r="K384" s="111" t="s">
        <v>562</v>
      </c>
      <c r="L384" s="112" t="s">
        <v>563</v>
      </c>
      <c r="M384" s="110" t="s">
        <v>564</v>
      </c>
      <c r="N384" s="112" t="s">
        <v>565</v>
      </c>
      <c r="O384" s="110" t="s">
        <v>564</v>
      </c>
      <c r="P384" s="112" t="s">
        <v>565</v>
      </c>
      <c r="Q384" s="1436" t="s">
        <v>2490</v>
      </c>
      <c r="R384" s="1437"/>
      <c r="T384" s="1455"/>
      <c r="U384" s="1436"/>
      <c r="V384" s="1454"/>
      <c r="W384" s="1436"/>
      <c r="X384" s="1437"/>
      <c r="Y384" s="1437"/>
      <c r="Z384" s="1437"/>
      <c r="AA384" s="1436"/>
      <c r="AB384" s="1469"/>
      <c r="AC384" s="1469"/>
      <c r="AE384" s="110"/>
      <c r="AF384" s="112"/>
    </row>
    <row r="385" spans="1:32" x14ac:dyDescent="0.25">
      <c r="A385" s="17"/>
      <c r="B385" s="33" t="s">
        <v>66</v>
      </c>
      <c r="C385" s="303">
        <f>C386+C389+C394</f>
        <v>0</v>
      </c>
      <c r="D385" s="1329">
        <f>D386+D389+D394</f>
        <v>0</v>
      </c>
      <c r="E385" s="303">
        <f>E386+E389+E394</f>
        <v>0</v>
      </c>
      <c r="F385" s="303">
        <f>D385-C385</f>
        <v>0</v>
      </c>
      <c r="G385" s="306">
        <f t="shared" ref="G385:G416" si="199">IFERROR(F385/C385,0)</f>
        <v>0</v>
      </c>
      <c r="H385" s="303">
        <f t="shared" ref="H385:H416" si="200">E385-D385</f>
        <v>0</v>
      </c>
      <c r="I385" s="306">
        <f t="shared" ref="I385:I416" si="201">IFERROR(H385/D385,0)</f>
        <v>0</v>
      </c>
      <c r="J385" s="303">
        <f>J386+J389+J394</f>
        <v>0</v>
      </c>
      <c r="K385" s="303">
        <f>K386+K389+K394</f>
        <v>0</v>
      </c>
      <c r="L385" s="303">
        <f>L386+L389+L394</f>
        <v>0</v>
      </c>
      <c r="M385" s="303">
        <f t="shared" ref="M385:M451" si="202">K385-J385</f>
        <v>0</v>
      </c>
      <c r="N385" s="306">
        <f t="shared" ref="N385:N451" si="203">IFERROR(M385/J385,0)</f>
        <v>0</v>
      </c>
      <c r="O385" s="303">
        <f t="shared" ref="O385:O451" si="204">L385-K385</f>
        <v>0</v>
      </c>
      <c r="P385" s="306">
        <f t="shared" ref="P385:P451" si="205">IFERROR(O385/K385,0)</f>
        <v>0</v>
      </c>
      <c r="Q385" s="33"/>
      <c r="R385" s="1395"/>
      <c r="T385" s="33"/>
      <c r="U385" s="1395"/>
      <c r="V385" s="33"/>
      <c r="W385" s="33"/>
      <c r="X385" s="33"/>
      <c r="Y385" s="33"/>
      <c r="Z385" s="33"/>
      <c r="AA385" s="33"/>
      <c r="AB385" s="303">
        <v>0</v>
      </c>
      <c r="AC385" s="303">
        <v>0</v>
      </c>
      <c r="AE385" s="303">
        <f t="shared" ref="AE385:AE416" si="206">E385-C385</f>
        <v>0</v>
      </c>
      <c r="AF385" s="306">
        <f t="shared" ref="AF385:AF416" si="207">IFERROR(AE385/C385,0)</f>
        <v>0</v>
      </c>
    </row>
    <row r="386" spans="1:32" ht="22.5" x14ac:dyDescent="0.25">
      <c r="A386" s="34">
        <v>2310</v>
      </c>
      <c r="B386" s="35" t="s">
        <v>60</v>
      </c>
      <c r="C386" s="330">
        <f>C387</f>
        <v>0</v>
      </c>
      <c r="D386" s="330">
        <f>D387</f>
        <v>0</v>
      </c>
      <c r="E386" s="330">
        <f>E387</f>
        <v>0</v>
      </c>
      <c r="F386" s="330">
        <f t="shared" ref="F386:F416" si="208">D386-C386</f>
        <v>0</v>
      </c>
      <c r="G386" s="331">
        <f t="shared" si="199"/>
        <v>0</v>
      </c>
      <c r="H386" s="330">
        <f t="shared" si="200"/>
        <v>0</v>
      </c>
      <c r="I386" s="331">
        <f t="shared" si="201"/>
        <v>0</v>
      </c>
      <c r="J386" s="330">
        <f>J387</f>
        <v>0</v>
      </c>
      <c r="K386" s="330">
        <f>K387</f>
        <v>0</v>
      </c>
      <c r="L386" s="330">
        <f>L387</f>
        <v>0</v>
      </c>
      <c r="M386" s="330">
        <f t="shared" si="202"/>
        <v>0</v>
      </c>
      <c r="N386" s="331">
        <f t="shared" si="203"/>
        <v>0</v>
      </c>
      <c r="O386" s="330">
        <f t="shared" si="204"/>
        <v>0</v>
      </c>
      <c r="P386" s="331">
        <f t="shared" si="205"/>
        <v>0</v>
      </c>
      <c r="Q386" s="35"/>
      <c r="R386" s="1396"/>
      <c r="T386" s="35"/>
      <c r="U386" s="1396"/>
      <c r="V386" s="35"/>
      <c r="W386" s="35"/>
      <c r="X386" s="35"/>
      <c r="Y386" s="35"/>
      <c r="Z386" s="35"/>
      <c r="AA386" s="35"/>
      <c r="AB386" s="330">
        <v>0</v>
      </c>
      <c r="AC386" s="330">
        <v>0</v>
      </c>
      <c r="AE386" s="330">
        <f t="shared" si="206"/>
        <v>0</v>
      </c>
      <c r="AF386" s="331">
        <f t="shared" si="207"/>
        <v>0</v>
      </c>
    </row>
    <row r="387" spans="1:32" x14ac:dyDescent="0.25">
      <c r="A387" s="18" t="s">
        <v>387</v>
      </c>
      <c r="B387" s="36"/>
      <c r="C387" s="332">
        <f>SUM(C388)</f>
        <v>0</v>
      </c>
      <c r="D387" s="332">
        <f>SUM(D388)</f>
        <v>0</v>
      </c>
      <c r="E387" s="332">
        <f>SUM(E388)</f>
        <v>0</v>
      </c>
      <c r="F387" s="332">
        <f t="shared" si="208"/>
        <v>0</v>
      </c>
      <c r="G387" s="333">
        <f t="shared" si="199"/>
        <v>0</v>
      </c>
      <c r="H387" s="332">
        <f t="shared" si="200"/>
        <v>0</v>
      </c>
      <c r="I387" s="333">
        <f t="shared" si="201"/>
        <v>0</v>
      </c>
      <c r="J387" s="332">
        <f>SUM(J388)</f>
        <v>0</v>
      </c>
      <c r="K387" s="332">
        <f>SUM(K388)</f>
        <v>0</v>
      </c>
      <c r="L387" s="332">
        <f>SUM(L388)</f>
        <v>0</v>
      </c>
      <c r="M387" s="332">
        <f t="shared" si="202"/>
        <v>0</v>
      </c>
      <c r="N387" s="333">
        <f t="shared" si="203"/>
        <v>0</v>
      </c>
      <c r="O387" s="332">
        <f t="shared" si="204"/>
        <v>0</v>
      </c>
      <c r="P387" s="333">
        <f t="shared" si="205"/>
        <v>0</v>
      </c>
      <c r="Q387" s="36"/>
      <c r="R387" s="1397"/>
      <c r="T387" s="36"/>
      <c r="U387" s="1397"/>
      <c r="V387" s="36"/>
      <c r="W387" s="36"/>
      <c r="X387" s="36"/>
      <c r="Y387" s="36"/>
      <c r="Z387" s="36"/>
      <c r="AA387" s="36"/>
      <c r="AB387" s="332">
        <v>0</v>
      </c>
      <c r="AC387" s="332">
        <v>0</v>
      </c>
      <c r="AE387" s="332">
        <f t="shared" si="206"/>
        <v>0</v>
      </c>
      <c r="AF387" s="333">
        <f t="shared" si="207"/>
        <v>0</v>
      </c>
    </row>
    <row r="388" spans="1:32" s="669" customFormat="1" x14ac:dyDescent="0.25">
      <c r="A388" s="37">
        <v>9110010100</v>
      </c>
      <c r="B388" s="21" t="s">
        <v>1351</v>
      </c>
      <c r="C388" s="308">
        <f>SUMIFS(ПДиР_план[План, руб],ПДиР_план[Код статьи],$A388,ПДиР_план[Месяц],$C$383)/1000</f>
        <v>0</v>
      </c>
      <c r="D388" s="308">
        <f>SUMPRODUCT(Сальдо!$F$7:$Q$192*(Сальдо!$B$7:$B$192=$A388)*(Сальдо!$F$4:$Q$4=$C$3))</f>
        <v>0</v>
      </c>
      <c r="E388" s="308">
        <f>-SUMIFS(ПДиР_факт[Сумма],ПДиР_факт[Статья],$A388,ПДиР_факт[Месяц],$C$3)/1000</f>
        <v>0</v>
      </c>
      <c r="F388" s="308">
        <f t="shared" si="208"/>
        <v>0</v>
      </c>
      <c r="G388" s="311">
        <f t="shared" si="199"/>
        <v>0</v>
      </c>
      <c r="H388" s="308">
        <f t="shared" si="200"/>
        <v>0</v>
      </c>
      <c r="I388" s="311">
        <f t="shared" si="201"/>
        <v>0</v>
      </c>
      <c r="J388" s="308">
        <f>SUMIFS(ПДиР_план[План, руб],ПДиР_план[Код статьи],$A388,ПДиР_план[Номер месяца],"&lt;="&amp;MATCH($C$3,Смета!$E$2:$P$2,0))/1000</f>
        <v>0</v>
      </c>
      <c r="K388" s="308">
        <f>SUM(Сальдо!F9:INDEX(Сальдо!F9:Q9,1,MATCH($C$3,Сальдо!$F$4:$Q$4,0)))</f>
        <v>0</v>
      </c>
      <c r="L388" s="308">
        <f>-SUMIFS(ПДиР_факт[Сумма],ПДиР_факт[Статья],$A388,ПДиР_факт[Номер месяца],"&lt;="&amp;MATCH($C$3,Смета!$E$2:$P$2,0))/1000</f>
        <v>0</v>
      </c>
      <c r="M388" s="308">
        <f t="shared" si="202"/>
        <v>0</v>
      </c>
      <c r="N388" s="311">
        <f t="shared" si="203"/>
        <v>0</v>
      </c>
      <c r="O388" s="308">
        <f t="shared" si="204"/>
        <v>0</v>
      </c>
      <c r="P388" s="311">
        <f t="shared" si="205"/>
        <v>0</v>
      </c>
      <c r="Q388" s="21"/>
      <c r="R388" s="1389"/>
      <c r="S388" s="196"/>
      <c r="T388" s="21"/>
      <c r="U388" s="1389"/>
      <c r="V388" s="21"/>
      <c r="W388" s="21"/>
      <c r="X388" s="21"/>
      <c r="Y388" s="21"/>
      <c r="Z388" s="21"/>
      <c r="AA388" s="21"/>
      <c r="AB388" s="308">
        <v>0</v>
      </c>
      <c r="AC388" s="308">
        <v>0</v>
      </c>
      <c r="AE388" s="308">
        <f t="shared" si="206"/>
        <v>0</v>
      </c>
      <c r="AF388" s="311">
        <f t="shared" si="207"/>
        <v>0</v>
      </c>
    </row>
    <row r="389" spans="1:32" x14ac:dyDescent="0.25">
      <c r="A389" s="34">
        <v>2320</v>
      </c>
      <c r="B389" s="35" t="s">
        <v>62</v>
      </c>
      <c r="C389" s="330">
        <f>C390</f>
        <v>0</v>
      </c>
      <c r="D389" s="330">
        <f>D390</f>
        <v>0</v>
      </c>
      <c r="E389" s="330">
        <f>E390</f>
        <v>0</v>
      </c>
      <c r="F389" s="330">
        <f t="shared" si="208"/>
        <v>0</v>
      </c>
      <c r="G389" s="331">
        <f t="shared" si="199"/>
        <v>0</v>
      </c>
      <c r="H389" s="330">
        <f t="shared" si="200"/>
        <v>0</v>
      </c>
      <c r="I389" s="331">
        <f t="shared" si="201"/>
        <v>0</v>
      </c>
      <c r="J389" s="330">
        <f>J390</f>
        <v>0</v>
      </c>
      <c r="K389" s="330">
        <f>K390</f>
        <v>0</v>
      </c>
      <c r="L389" s="330">
        <f>L390</f>
        <v>0</v>
      </c>
      <c r="M389" s="330">
        <f t="shared" si="202"/>
        <v>0</v>
      </c>
      <c r="N389" s="331">
        <f t="shared" si="203"/>
        <v>0</v>
      </c>
      <c r="O389" s="330">
        <f t="shared" si="204"/>
        <v>0</v>
      </c>
      <c r="P389" s="331">
        <f t="shared" si="205"/>
        <v>0</v>
      </c>
      <c r="Q389" s="35"/>
      <c r="R389" s="1396"/>
      <c r="T389" s="35"/>
      <c r="U389" s="1396"/>
      <c r="V389" s="35"/>
      <c r="W389" s="35"/>
      <c r="X389" s="35"/>
      <c r="Y389" s="35"/>
      <c r="Z389" s="35"/>
      <c r="AA389" s="35"/>
      <c r="AB389" s="330">
        <v>0</v>
      </c>
      <c r="AC389" s="330">
        <v>0</v>
      </c>
      <c r="AE389" s="330">
        <f t="shared" si="206"/>
        <v>0</v>
      </c>
      <c r="AF389" s="331">
        <f t="shared" si="207"/>
        <v>0</v>
      </c>
    </row>
    <row r="390" spans="1:32" x14ac:dyDescent="0.25">
      <c r="A390" s="18" t="s">
        <v>388</v>
      </c>
      <c r="B390" s="36"/>
      <c r="C390" s="332">
        <f>SUM(C391:C393)</f>
        <v>0</v>
      </c>
      <c r="D390" s="332">
        <f>SUM(D391:D393)</f>
        <v>0</v>
      </c>
      <c r="E390" s="332">
        <f>SUM(E391:E393)</f>
        <v>0</v>
      </c>
      <c r="F390" s="332">
        <f t="shared" si="208"/>
        <v>0</v>
      </c>
      <c r="G390" s="333">
        <f t="shared" si="199"/>
        <v>0</v>
      </c>
      <c r="H390" s="332">
        <f t="shared" si="200"/>
        <v>0</v>
      </c>
      <c r="I390" s="333">
        <f t="shared" si="201"/>
        <v>0</v>
      </c>
      <c r="J390" s="332">
        <f>SUM(J391:J393)</f>
        <v>0</v>
      </c>
      <c r="K390" s="332">
        <f>SUM(K391:K393)</f>
        <v>0</v>
      </c>
      <c r="L390" s="332">
        <f>SUM(L391:L393)</f>
        <v>0</v>
      </c>
      <c r="M390" s="332">
        <f t="shared" si="202"/>
        <v>0</v>
      </c>
      <c r="N390" s="333">
        <f t="shared" si="203"/>
        <v>0</v>
      </c>
      <c r="O390" s="332">
        <f t="shared" si="204"/>
        <v>0</v>
      </c>
      <c r="P390" s="333">
        <f t="shared" si="205"/>
        <v>0</v>
      </c>
      <c r="Q390" s="36"/>
      <c r="R390" s="1397"/>
      <c r="T390" s="36"/>
      <c r="U390" s="1397"/>
      <c r="V390" s="36"/>
      <c r="W390" s="36"/>
      <c r="X390" s="36"/>
      <c r="Y390" s="36"/>
      <c r="Z390" s="36"/>
      <c r="AA390" s="36"/>
      <c r="AB390" s="332">
        <v>0</v>
      </c>
      <c r="AC390" s="332">
        <v>0</v>
      </c>
      <c r="AE390" s="332">
        <f t="shared" si="206"/>
        <v>0</v>
      </c>
      <c r="AF390" s="333">
        <f t="shared" si="207"/>
        <v>0</v>
      </c>
    </row>
    <row r="391" spans="1:32" s="669" customFormat="1" x14ac:dyDescent="0.25">
      <c r="A391" s="37">
        <v>9110050100</v>
      </c>
      <c r="B391" s="21" t="s">
        <v>389</v>
      </c>
      <c r="C391" s="308">
        <f>SUMIFS(ПДиР_план[План, руб],ПДиР_план[Код статьи],$A391,ПДиР_план[Месяц],$C$383)/1000</f>
        <v>0</v>
      </c>
      <c r="D391" s="308">
        <f>SUMPRODUCT(Сальдо!$F$7:$Q$192*(Сальдо!$B$7:$B$192=$A391)*(Сальдо!$F$4:$Q$4=$C$3))</f>
        <v>0</v>
      </c>
      <c r="E391" s="308">
        <f>-SUMIFS(ПДиР_факт[Сумма],ПДиР_факт[Статья],$A391,ПДиР_факт[Месяц],$C$3)/1000</f>
        <v>0</v>
      </c>
      <c r="F391" s="308">
        <f t="shared" si="208"/>
        <v>0</v>
      </c>
      <c r="G391" s="311">
        <f t="shared" si="199"/>
        <v>0</v>
      </c>
      <c r="H391" s="308">
        <f t="shared" si="200"/>
        <v>0</v>
      </c>
      <c r="I391" s="311">
        <f t="shared" si="201"/>
        <v>0</v>
      </c>
      <c r="J391" s="308">
        <f>SUMIFS(ПДиР_план[План, руб],ПДиР_план[Код статьи],$A391,ПДиР_план[Номер месяца],"&lt;="&amp;MATCH($C$3,Смета!$E$2:$P$2,0))/1000</f>
        <v>0</v>
      </c>
      <c r="K391" s="308">
        <f>SUM(Сальдо!F12:INDEX(Сальдо!F12:Q12,1,MATCH($C$3,Сальдо!$F$4:$Q$4,0)))</f>
        <v>0</v>
      </c>
      <c r="L391" s="308">
        <f>-SUMIFS(ПДиР_факт[Сумма],ПДиР_факт[Статья],$A391,ПДиР_факт[Номер месяца],"&lt;="&amp;MATCH($C$3,Смета!$E$2:$P$2,0))/1000</f>
        <v>0</v>
      </c>
      <c r="M391" s="308">
        <f t="shared" si="202"/>
        <v>0</v>
      </c>
      <c r="N391" s="311">
        <f t="shared" si="203"/>
        <v>0</v>
      </c>
      <c r="O391" s="308">
        <f t="shared" si="204"/>
        <v>0</v>
      </c>
      <c r="P391" s="311">
        <f t="shared" si="205"/>
        <v>0</v>
      </c>
      <c r="Q391" s="21"/>
      <c r="R391" s="1389"/>
      <c r="S391" s="196"/>
      <c r="T391" s="21"/>
      <c r="U391" s="1389"/>
      <c r="V391" s="21"/>
      <c r="W391" s="21"/>
      <c r="X391" s="21"/>
      <c r="Y391" s="21"/>
      <c r="Z391" s="21"/>
      <c r="AA391" s="21"/>
      <c r="AB391" s="308">
        <v>0</v>
      </c>
      <c r="AC391" s="308">
        <v>0</v>
      </c>
      <c r="AE391" s="308">
        <f t="shared" si="206"/>
        <v>0</v>
      </c>
      <c r="AF391" s="311">
        <f t="shared" si="207"/>
        <v>0</v>
      </c>
    </row>
    <row r="392" spans="1:32" s="669" customFormat="1" x14ac:dyDescent="0.25">
      <c r="A392" s="37">
        <v>9110050200</v>
      </c>
      <c r="B392" s="21" t="s">
        <v>390</v>
      </c>
      <c r="C392" s="308">
        <f>SUMIFS(ПДиР_план[План, руб],ПДиР_план[Код статьи],$A392,ПДиР_план[Месяц],$C$383)/1000</f>
        <v>0</v>
      </c>
      <c r="D392" s="308">
        <f>SUMPRODUCT(Сальдо!$F$7:$Q$192*(Сальдо!$B$7:$B$192=$A392)*(Сальдо!$F$4:$Q$4=$C$3))</f>
        <v>0</v>
      </c>
      <c r="E392" s="308">
        <f>-SUMIFS(ПДиР_факт[Сумма],ПДиР_факт[Статья],$A392,ПДиР_факт[Месяц],$C$3)/1000</f>
        <v>0</v>
      </c>
      <c r="F392" s="308">
        <f t="shared" si="208"/>
        <v>0</v>
      </c>
      <c r="G392" s="311">
        <f t="shared" si="199"/>
        <v>0</v>
      </c>
      <c r="H392" s="308">
        <f t="shared" si="200"/>
        <v>0</v>
      </c>
      <c r="I392" s="311">
        <f t="shared" si="201"/>
        <v>0</v>
      </c>
      <c r="J392" s="308">
        <f>SUMIFS(ПДиР_план[План, руб],ПДиР_план[Код статьи],$A392,ПДиР_план[Номер месяца],"&lt;="&amp;MATCH($C$3,Смета!$E$2:$P$2,0))/1000</f>
        <v>0</v>
      </c>
      <c r="K392" s="308">
        <f>SUM(Сальдо!F13:INDEX(Сальдо!F13:Q13,1,MATCH($C$3,Сальдо!$F$4:$Q$4,0)))</f>
        <v>0</v>
      </c>
      <c r="L392" s="308">
        <f>-SUMIFS(ПДиР_факт[Сумма],ПДиР_факт[Статья],$A392,ПДиР_факт[Номер месяца],"&lt;="&amp;MATCH($C$3,Смета!$E$2:$P$2,0))/1000</f>
        <v>0</v>
      </c>
      <c r="M392" s="308">
        <f t="shared" si="202"/>
        <v>0</v>
      </c>
      <c r="N392" s="311">
        <f t="shared" si="203"/>
        <v>0</v>
      </c>
      <c r="O392" s="308">
        <f t="shared" si="204"/>
        <v>0</v>
      </c>
      <c r="P392" s="311">
        <f t="shared" si="205"/>
        <v>0</v>
      </c>
      <c r="Q392" s="21"/>
      <c r="R392" s="1389"/>
      <c r="S392" s="196"/>
      <c r="T392" s="21"/>
      <c r="U392" s="1389"/>
      <c r="V392" s="21"/>
      <c r="W392" s="21"/>
      <c r="X392" s="21"/>
      <c r="Y392" s="21"/>
      <c r="Z392" s="21"/>
      <c r="AA392" s="21"/>
      <c r="AB392" s="308">
        <v>0</v>
      </c>
      <c r="AC392" s="308">
        <v>0</v>
      </c>
      <c r="AE392" s="308">
        <f t="shared" si="206"/>
        <v>0</v>
      </c>
      <c r="AF392" s="311">
        <f t="shared" si="207"/>
        <v>0</v>
      </c>
    </row>
    <row r="393" spans="1:32" s="669" customFormat="1" x14ac:dyDescent="0.25">
      <c r="A393" s="37">
        <v>9110050300</v>
      </c>
      <c r="B393" s="21" t="s">
        <v>391</v>
      </c>
      <c r="C393" s="308">
        <f>SUMIFS(ПДиР_план[План, руб],ПДиР_план[Код статьи],$A393,ПДиР_план[Месяц],$C$383)/1000</f>
        <v>0</v>
      </c>
      <c r="D393" s="308">
        <f>SUMPRODUCT(Сальдо!$F$7:$Q$192*(Сальдо!$B$7:$B$192=$A393)*(Сальдо!$F$4:$Q$4=$C$3))</f>
        <v>0</v>
      </c>
      <c r="E393" s="308">
        <f>-SUMIFS(ПДиР_факт[Сумма],ПДиР_факт[Статья],$A393,ПДиР_факт[Месяц],$C$3)/1000</f>
        <v>0</v>
      </c>
      <c r="F393" s="308">
        <f t="shared" si="208"/>
        <v>0</v>
      </c>
      <c r="G393" s="311">
        <f t="shared" si="199"/>
        <v>0</v>
      </c>
      <c r="H393" s="308">
        <f t="shared" si="200"/>
        <v>0</v>
      </c>
      <c r="I393" s="311">
        <f t="shared" si="201"/>
        <v>0</v>
      </c>
      <c r="J393" s="308">
        <f>SUMIFS(ПДиР_план[План, руб],ПДиР_план[Код статьи],$A393,ПДиР_план[Номер месяца],"&lt;="&amp;MATCH($C$3,Смета!$E$2:$P$2,0))/1000</f>
        <v>0</v>
      </c>
      <c r="K393" s="308">
        <f>SUM(Сальдо!F14:INDEX(Сальдо!F14:Q14,1,MATCH($C$3,Сальдо!$F$4:$Q$4,0)))</f>
        <v>0</v>
      </c>
      <c r="L393" s="308">
        <f>-SUMIFS(ПДиР_факт[Сумма],ПДиР_факт[Статья],$A393,ПДиР_факт[Номер месяца],"&lt;="&amp;MATCH($C$3,Смета!$E$2:$P$2,0))/1000</f>
        <v>0</v>
      </c>
      <c r="M393" s="308">
        <f t="shared" si="202"/>
        <v>0</v>
      </c>
      <c r="N393" s="311">
        <f t="shared" si="203"/>
        <v>0</v>
      </c>
      <c r="O393" s="308">
        <f t="shared" si="204"/>
        <v>0</v>
      </c>
      <c r="P393" s="311">
        <f t="shared" si="205"/>
        <v>0</v>
      </c>
      <c r="Q393" s="21"/>
      <c r="R393" s="1389"/>
      <c r="S393" s="196"/>
      <c r="T393" s="21"/>
      <c r="U393" s="1389"/>
      <c r="V393" s="21"/>
      <c r="W393" s="21"/>
      <c r="X393" s="21"/>
      <c r="Y393" s="21"/>
      <c r="Z393" s="21"/>
      <c r="AA393" s="21"/>
      <c r="AB393" s="308">
        <v>0</v>
      </c>
      <c r="AC393" s="308">
        <v>0</v>
      </c>
      <c r="AE393" s="308">
        <f t="shared" si="206"/>
        <v>0</v>
      </c>
      <c r="AF393" s="311">
        <f t="shared" si="207"/>
        <v>0</v>
      </c>
    </row>
    <row r="394" spans="1:32" x14ac:dyDescent="0.25">
      <c r="A394" s="34">
        <v>2340</v>
      </c>
      <c r="B394" s="35" t="s">
        <v>66</v>
      </c>
      <c r="C394" s="330">
        <f>C395+C401+C408+C411+C420+C427+C429+C433+C435+C438+C440+C443</f>
        <v>0</v>
      </c>
      <c r="D394" s="330">
        <f>D395+D401+D408+D411+D420+D427+D429+D433+D435+D438+D440+D443</f>
        <v>0</v>
      </c>
      <c r="E394" s="330">
        <f>E395+E401+E408+E411+E420+E427+E429+E433+E435+E438+E440+E443</f>
        <v>0</v>
      </c>
      <c r="F394" s="330">
        <f t="shared" si="208"/>
        <v>0</v>
      </c>
      <c r="G394" s="331">
        <f t="shared" si="199"/>
        <v>0</v>
      </c>
      <c r="H394" s="330">
        <f t="shared" si="200"/>
        <v>0</v>
      </c>
      <c r="I394" s="331">
        <f t="shared" si="201"/>
        <v>0</v>
      </c>
      <c r="J394" s="330">
        <f>J395+J401+J408+J411+J420+J427+J429+J433+J435+J438+J440+J443</f>
        <v>0</v>
      </c>
      <c r="K394" s="330">
        <f>K395+K401+K408+K411+K420+K427+K429+K433+K435+K438+K440+K443</f>
        <v>0</v>
      </c>
      <c r="L394" s="330">
        <f>L395+L401+L408+L411+L420+L427+L429+L433+L435+L438+L440+L443</f>
        <v>0</v>
      </c>
      <c r="M394" s="330">
        <f t="shared" si="202"/>
        <v>0</v>
      </c>
      <c r="N394" s="331">
        <f t="shared" si="203"/>
        <v>0</v>
      </c>
      <c r="O394" s="330">
        <f t="shared" si="204"/>
        <v>0</v>
      </c>
      <c r="P394" s="331">
        <f t="shared" si="205"/>
        <v>0</v>
      </c>
      <c r="Q394" s="35"/>
      <c r="R394" s="1396"/>
      <c r="T394" s="35"/>
      <c r="U394" s="1396"/>
      <c r="V394" s="35"/>
      <c r="W394" s="35"/>
      <c r="X394" s="35"/>
      <c r="Y394" s="35"/>
      <c r="Z394" s="35"/>
      <c r="AA394" s="35"/>
      <c r="AB394" s="330">
        <v>0</v>
      </c>
      <c r="AC394" s="330">
        <v>0</v>
      </c>
      <c r="AE394" s="330">
        <f t="shared" si="206"/>
        <v>0</v>
      </c>
      <c r="AF394" s="331">
        <f t="shared" si="207"/>
        <v>0</v>
      </c>
    </row>
    <row r="395" spans="1:32" x14ac:dyDescent="0.25">
      <c r="A395" s="38" t="s">
        <v>392</v>
      </c>
      <c r="B395" s="36"/>
      <c r="C395" s="332">
        <f>SUM(C396:C400)</f>
        <v>0</v>
      </c>
      <c r="D395" s="332">
        <f>SUM(D396:D400)</f>
        <v>0</v>
      </c>
      <c r="E395" s="332">
        <f>SUM(E396:E400)</f>
        <v>0</v>
      </c>
      <c r="F395" s="332">
        <f t="shared" si="208"/>
        <v>0</v>
      </c>
      <c r="G395" s="333">
        <f t="shared" si="199"/>
        <v>0</v>
      </c>
      <c r="H395" s="332">
        <f t="shared" si="200"/>
        <v>0</v>
      </c>
      <c r="I395" s="333">
        <f t="shared" si="201"/>
        <v>0</v>
      </c>
      <c r="J395" s="332">
        <f>SUM(J396:J400)</f>
        <v>0</v>
      </c>
      <c r="K395" s="332">
        <f>SUM(K396:K400)</f>
        <v>0</v>
      </c>
      <c r="L395" s="332">
        <f>SUM(L396:L400)</f>
        <v>0</v>
      </c>
      <c r="M395" s="332">
        <f t="shared" si="202"/>
        <v>0</v>
      </c>
      <c r="N395" s="333">
        <f t="shared" si="203"/>
        <v>0</v>
      </c>
      <c r="O395" s="332">
        <f t="shared" si="204"/>
        <v>0</v>
      </c>
      <c r="P395" s="333">
        <f t="shared" si="205"/>
        <v>0</v>
      </c>
      <c r="Q395" s="36"/>
      <c r="R395" s="1397"/>
      <c r="T395" s="36"/>
      <c r="U395" s="1397"/>
      <c r="V395" s="36"/>
      <c r="W395" s="36"/>
      <c r="X395" s="36"/>
      <c r="Y395" s="36"/>
      <c r="Z395" s="36"/>
      <c r="AA395" s="36"/>
      <c r="AB395" s="332">
        <v>0</v>
      </c>
      <c r="AC395" s="332">
        <v>0</v>
      </c>
      <c r="AE395" s="332">
        <f t="shared" si="206"/>
        <v>0</v>
      </c>
      <c r="AF395" s="333">
        <f t="shared" si="207"/>
        <v>0</v>
      </c>
    </row>
    <row r="396" spans="1:32" s="669" customFormat="1" x14ac:dyDescent="0.25">
      <c r="A396" s="37">
        <v>9110020100</v>
      </c>
      <c r="B396" s="21" t="s">
        <v>393</v>
      </c>
      <c r="C396" s="308">
        <f>SUMIFS(ПДиР_план[План, руб],ПДиР_план[Код статьи],$A396,ПДиР_план[Месяц],$C$383)/1000</f>
        <v>0</v>
      </c>
      <c r="D396" s="308">
        <f>SUMPRODUCT(Сальдо!$F$7:$Q$192*(Сальдо!$B$7:$B$192=$A396)*(Сальдо!$F$4:$Q$4=$C$3))</f>
        <v>0</v>
      </c>
      <c r="E396" s="308">
        <f>-SUMIFS(ПДиР_факт[Сумма],ПДиР_факт[Статья],$A396,ПДиР_факт[Месяц],$C$3)/1000</f>
        <v>0</v>
      </c>
      <c r="F396" s="308">
        <f t="shared" si="208"/>
        <v>0</v>
      </c>
      <c r="G396" s="311">
        <f t="shared" si="199"/>
        <v>0</v>
      </c>
      <c r="H396" s="308">
        <f t="shared" si="200"/>
        <v>0</v>
      </c>
      <c r="I396" s="311">
        <f t="shared" si="201"/>
        <v>0</v>
      </c>
      <c r="J396" s="308">
        <f>SUMIFS(ПДиР_план[План, руб],ПДиР_план[Код статьи],$A396,ПДиР_план[Номер месяца],"&lt;="&amp;MATCH($C$3,Смета!$E$2:$P$2,0))/1000</f>
        <v>0</v>
      </c>
      <c r="K396" s="308">
        <f>SUM(Сальдо!F17:INDEX(Сальдо!F17:Q17,1,MATCH($C$3,Сальдо!$F$4:$Q$4,0)))</f>
        <v>0</v>
      </c>
      <c r="L396" s="308">
        <f>-SUMIFS(ПДиР_факт[Сумма],ПДиР_факт[Статья],$A396,ПДиР_факт[Номер месяца],"&lt;="&amp;MATCH($C$3,Смета!$E$2:$P$2,0))/1000</f>
        <v>0</v>
      </c>
      <c r="M396" s="308">
        <f t="shared" si="202"/>
        <v>0</v>
      </c>
      <c r="N396" s="311">
        <f t="shared" si="203"/>
        <v>0</v>
      </c>
      <c r="O396" s="308">
        <f t="shared" si="204"/>
        <v>0</v>
      </c>
      <c r="P396" s="311">
        <f t="shared" si="205"/>
        <v>0</v>
      </c>
      <c r="Q396" s="21"/>
      <c r="R396" s="1389"/>
      <c r="S396" s="196"/>
      <c r="T396" s="21"/>
      <c r="U396" s="1389"/>
      <c r="V396" s="21"/>
      <c r="W396" s="21"/>
      <c r="X396" s="21"/>
      <c r="Y396" s="21"/>
      <c r="Z396" s="21"/>
      <c r="AA396" s="21"/>
      <c r="AB396" s="308">
        <v>0</v>
      </c>
      <c r="AC396" s="308">
        <v>0</v>
      </c>
      <c r="AE396" s="308">
        <f t="shared" si="206"/>
        <v>0</v>
      </c>
      <c r="AF396" s="311">
        <f t="shared" si="207"/>
        <v>0</v>
      </c>
    </row>
    <row r="397" spans="1:32" s="669" customFormat="1" x14ac:dyDescent="0.25">
      <c r="A397" s="37">
        <v>9110020200</v>
      </c>
      <c r="B397" s="21" t="s">
        <v>394</v>
      </c>
      <c r="C397" s="308">
        <f>SUMIFS(ПДиР_план[План, руб],ПДиР_план[Код статьи],$A397,ПДиР_план[Месяц],$C$383)/1000</f>
        <v>0</v>
      </c>
      <c r="D397" s="308">
        <f>SUMPRODUCT(Сальдо!$F$7:$Q$192*(Сальдо!$B$7:$B$192=$A397)*(Сальдо!$F$4:$Q$4=$C$3))</f>
        <v>0</v>
      </c>
      <c r="E397" s="308">
        <f>-SUMIFS(ПДиР_факт[Сумма],ПДиР_факт[Статья],$A397,ПДиР_факт[Месяц],$C$3)/1000</f>
        <v>0</v>
      </c>
      <c r="F397" s="308">
        <f t="shared" si="208"/>
        <v>0</v>
      </c>
      <c r="G397" s="311">
        <f t="shared" si="199"/>
        <v>0</v>
      </c>
      <c r="H397" s="308">
        <f t="shared" si="200"/>
        <v>0</v>
      </c>
      <c r="I397" s="311">
        <f t="shared" si="201"/>
        <v>0</v>
      </c>
      <c r="J397" s="308">
        <f>SUMIFS(ПДиР_план[План, руб],ПДиР_план[Код статьи],$A397,ПДиР_план[Номер месяца],"&lt;="&amp;MATCH($C$3,Смета!$E$2:$P$2,0))/1000</f>
        <v>0</v>
      </c>
      <c r="K397" s="308">
        <f>SUM(Сальдо!F18:INDEX(Сальдо!F18:Q18,1,MATCH($C$3,Сальдо!$F$4:$Q$4,0)))</f>
        <v>0</v>
      </c>
      <c r="L397" s="308">
        <f>-SUMIFS(ПДиР_факт[Сумма],ПДиР_факт[Статья],$A397,ПДиР_факт[Номер месяца],"&lt;="&amp;MATCH($C$3,Смета!$E$2:$P$2,0))/1000</f>
        <v>0</v>
      </c>
      <c r="M397" s="308">
        <f t="shared" si="202"/>
        <v>0</v>
      </c>
      <c r="N397" s="311">
        <f t="shared" si="203"/>
        <v>0</v>
      </c>
      <c r="O397" s="308">
        <f t="shared" si="204"/>
        <v>0</v>
      </c>
      <c r="P397" s="311">
        <f t="shared" si="205"/>
        <v>0</v>
      </c>
      <c r="Q397" s="21"/>
      <c r="R397" s="1389"/>
      <c r="S397" s="196"/>
      <c r="T397" s="21"/>
      <c r="U397" s="1389"/>
      <c r="V397" s="21"/>
      <c r="W397" s="21"/>
      <c r="X397" s="21"/>
      <c r="Y397" s="21"/>
      <c r="Z397" s="21"/>
      <c r="AA397" s="21"/>
      <c r="AB397" s="308">
        <v>0</v>
      </c>
      <c r="AC397" s="308">
        <v>0</v>
      </c>
      <c r="AE397" s="308">
        <f t="shared" si="206"/>
        <v>0</v>
      </c>
      <c r="AF397" s="311">
        <f t="shared" si="207"/>
        <v>0</v>
      </c>
    </row>
    <row r="398" spans="1:32" s="669" customFormat="1" x14ac:dyDescent="0.25">
      <c r="A398" s="37">
        <v>9110020300</v>
      </c>
      <c r="B398" s="21" t="s">
        <v>395</v>
      </c>
      <c r="C398" s="308">
        <f>SUMIFS(ПДиР_план[План, руб],ПДиР_план[Код статьи],$A398,ПДиР_план[Месяц],$C$383)/1000</f>
        <v>0</v>
      </c>
      <c r="D398" s="308">
        <f>SUMPRODUCT(Сальдо!$F$7:$Q$192*(Сальдо!$B$7:$B$192=$A398)*(Сальдо!$F$4:$Q$4=$C$3))</f>
        <v>0</v>
      </c>
      <c r="E398" s="308">
        <f>-SUMIFS(ПДиР_факт[Сумма],ПДиР_факт[Статья],$A398,ПДиР_факт[Месяц],$C$3)/1000</f>
        <v>0</v>
      </c>
      <c r="F398" s="308">
        <f t="shared" si="208"/>
        <v>0</v>
      </c>
      <c r="G398" s="311">
        <f t="shared" si="199"/>
        <v>0</v>
      </c>
      <c r="H398" s="308">
        <f t="shared" si="200"/>
        <v>0</v>
      </c>
      <c r="I398" s="311">
        <f t="shared" si="201"/>
        <v>0</v>
      </c>
      <c r="J398" s="308">
        <f>SUMIFS(ПДиР_план[План, руб],ПДиР_план[Код статьи],$A398,ПДиР_план[Номер месяца],"&lt;="&amp;MATCH($C$3,Смета!$E$2:$P$2,0))/1000</f>
        <v>0</v>
      </c>
      <c r="K398" s="308">
        <f>SUM(Сальдо!F19:INDEX(Сальдо!F19:Q19,1,MATCH($C$3,Сальдо!$F$4:$Q$4,0)))</f>
        <v>0</v>
      </c>
      <c r="L398" s="308">
        <f>-SUMIFS(ПДиР_факт[Сумма],ПДиР_факт[Статья],$A398,ПДиР_факт[Номер месяца],"&lt;="&amp;MATCH($C$3,Смета!$E$2:$P$2,0))/1000</f>
        <v>0</v>
      </c>
      <c r="M398" s="308">
        <f>K398-J398</f>
        <v>0</v>
      </c>
      <c r="N398" s="311">
        <f>IFERROR(M398/J398,0)</f>
        <v>0</v>
      </c>
      <c r="O398" s="308">
        <f>L398-K398</f>
        <v>0</v>
      </c>
      <c r="P398" s="311">
        <f>IFERROR(O398/K398,0)</f>
        <v>0</v>
      </c>
      <c r="Q398" s="21"/>
      <c r="R398" s="1389"/>
      <c r="S398" s="196"/>
      <c r="T398" s="21"/>
      <c r="U398" s="1389"/>
      <c r="V398" s="21"/>
      <c r="W398" s="21"/>
      <c r="X398" s="21"/>
      <c r="Y398" s="21"/>
      <c r="Z398" s="21"/>
      <c r="AA398" s="21"/>
      <c r="AB398" s="308">
        <v>0</v>
      </c>
      <c r="AC398" s="308">
        <v>0</v>
      </c>
      <c r="AE398" s="308">
        <f t="shared" si="206"/>
        <v>0</v>
      </c>
      <c r="AF398" s="311">
        <f t="shared" si="207"/>
        <v>0</v>
      </c>
    </row>
    <row r="399" spans="1:32" s="669" customFormat="1" ht="22.5" x14ac:dyDescent="0.25">
      <c r="A399" s="37">
        <v>9110020400</v>
      </c>
      <c r="B399" s="21" t="s">
        <v>396</v>
      </c>
      <c r="C399" s="308">
        <f>SUMIFS(ПДиР_план[План, руб],ПДиР_план[Код статьи],$A399,ПДиР_план[Месяц],$C$383)/1000</f>
        <v>0</v>
      </c>
      <c r="D399" s="308">
        <f>SUMPRODUCT(Сальдо!$F$7:$Q$192*(Сальдо!$B$7:$B$192=$A399)*(Сальдо!$F$4:$Q$4=$C$3))</f>
        <v>0</v>
      </c>
      <c r="E399" s="308">
        <f>-SUMIFS(ПДиР_факт[Сумма],ПДиР_факт[Статья],$A399,ПДиР_факт[Месяц],$C$3)/1000</f>
        <v>0</v>
      </c>
      <c r="F399" s="308">
        <f t="shared" si="208"/>
        <v>0</v>
      </c>
      <c r="G399" s="311">
        <f t="shared" si="199"/>
        <v>0</v>
      </c>
      <c r="H399" s="308">
        <f t="shared" si="200"/>
        <v>0</v>
      </c>
      <c r="I399" s="311">
        <f t="shared" si="201"/>
        <v>0</v>
      </c>
      <c r="J399" s="308">
        <f>SUMIFS(ПДиР_план[План, руб],ПДиР_план[Код статьи],$A399,ПДиР_план[Номер месяца],"&lt;="&amp;MATCH($C$3,Смета!$E$2:$P$2,0))/1000</f>
        <v>0</v>
      </c>
      <c r="K399" s="308">
        <f>SUM(Сальдо!F20:INDEX(Сальдо!F20:Q20,1,MATCH($C$3,Сальдо!$F$4:$Q$4,0)))</f>
        <v>0</v>
      </c>
      <c r="L399" s="308">
        <f>-SUMIFS(ПДиР_факт[Сумма],ПДиР_факт[Статья],$A399,ПДиР_факт[Номер месяца],"&lt;="&amp;MATCH($C$3,Смета!$E$2:$P$2,0))/1000</f>
        <v>0</v>
      </c>
      <c r="M399" s="308">
        <f>K399-J399</f>
        <v>0</v>
      </c>
      <c r="N399" s="311">
        <f>IFERROR(M399/J399,0)</f>
        <v>0</v>
      </c>
      <c r="O399" s="308">
        <f>L399-K399</f>
        <v>0</v>
      </c>
      <c r="P399" s="311">
        <f>IFERROR(O399/K399,0)</f>
        <v>0</v>
      </c>
      <c r="Q399" s="21"/>
      <c r="R399" s="1389"/>
      <c r="S399" s="196"/>
      <c r="T399" s="21"/>
      <c r="U399" s="1389"/>
      <c r="V399" s="21"/>
      <c r="W399" s="21"/>
      <c r="X399" s="21"/>
      <c r="Y399" s="21"/>
      <c r="Z399" s="21"/>
      <c r="AA399" s="21"/>
      <c r="AB399" s="308">
        <v>0</v>
      </c>
      <c r="AC399" s="308">
        <v>0</v>
      </c>
      <c r="AE399" s="308">
        <f t="shared" si="206"/>
        <v>0</v>
      </c>
      <c r="AF399" s="311">
        <f t="shared" si="207"/>
        <v>0</v>
      </c>
    </row>
    <row r="400" spans="1:32" s="669" customFormat="1" ht="22.5" x14ac:dyDescent="0.25">
      <c r="A400" s="1014">
        <v>9110029900</v>
      </c>
      <c r="B400" s="21" t="s">
        <v>1286</v>
      </c>
      <c r="C400" s="308">
        <f>SUMIFS(ПДиР_план[План, руб],ПДиР_план[Код статьи],$A400,ПДиР_план[Месяц],$C$383)/1000</f>
        <v>0</v>
      </c>
      <c r="D400" s="308">
        <f>SUMPRODUCT(Сальдо!$F$7:$Q$192*(Сальдо!$B$7:$B$192=$A400)*(Сальдо!$F$4:$Q$4=$C$3))</f>
        <v>0</v>
      </c>
      <c r="E400" s="308">
        <f>-SUMIFS(ПДиР_факт[Сумма],ПДиР_факт[Статья],$A400,ПДиР_факт[Месяц],$C$3)/1000</f>
        <v>0</v>
      </c>
      <c r="F400" s="308">
        <f t="shared" si="208"/>
        <v>0</v>
      </c>
      <c r="G400" s="311">
        <f t="shared" si="199"/>
        <v>0</v>
      </c>
      <c r="H400" s="308">
        <f t="shared" si="200"/>
        <v>0</v>
      </c>
      <c r="I400" s="311">
        <f t="shared" si="201"/>
        <v>0</v>
      </c>
      <c r="J400" s="308">
        <f>SUMIFS(ПДиР_план[План, руб],ПДиР_план[Код статьи],$A400,ПДиР_план[Номер месяца],"&lt;="&amp;MATCH($C$3,Смета!$E$2:$P$2,0))/1000</f>
        <v>0</v>
      </c>
      <c r="K400" s="308">
        <f>SUM(Сальдо!F21:INDEX(Сальдо!F21:Q21,1,MATCH($C$3,Сальдо!$F$4:$Q$4,0)))</f>
        <v>0</v>
      </c>
      <c r="L400" s="308">
        <f>-SUMIFS(ПДиР_факт[Сумма],ПДиР_факт[Статья],$A400,ПДиР_факт[Номер месяца],"&lt;="&amp;MATCH($C$3,Смета!$E$2:$P$2,0))/1000</f>
        <v>0</v>
      </c>
      <c r="M400" s="308">
        <f>K400-J400</f>
        <v>0</v>
      </c>
      <c r="N400" s="311">
        <f>IFERROR(M400/J400,0)</f>
        <v>0</v>
      </c>
      <c r="O400" s="308">
        <f>L400-K400</f>
        <v>0</v>
      </c>
      <c r="P400" s="311">
        <f>IFERROR(O400/K400,0)</f>
        <v>0</v>
      </c>
      <c r="Q400" s="21"/>
      <c r="R400" s="1389"/>
      <c r="S400" s="196"/>
      <c r="T400" s="21"/>
      <c r="U400" s="1389"/>
      <c r="V400" s="21"/>
      <c r="W400" s="21"/>
      <c r="X400" s="21"/>
      <c r="Y400" s="21"/>
      <c r="Z400" s="21"/>
      <c r="AA400" s="21"/>
      <c r="AB400" s="308">
        <v>0</v>
      </c>
      <c r="AC400" s="308">
        <v>0</v>
      </c>
      <c r="AE400" s="308">
        <f t="shared" si="206"/>
        <v>0</v>
      </c>
      <c r="AF400" s="311">
        <f t="shared" si="207"/>
        <v>0</v>
      </c>
    </row>
    <row r="401" spans="1:32" x14ac:dyDescent="0.25">
      <c r="A401" s="38" t="s">
        <v>397</v>
      </c>
      <c r="B401" s="36"/>
      <c r="C401" s="332">
        <f>SUM(C402:C407)</f>
        <v>0</v>
      </c>
      <c r="D401" s="332">
        <f>SUM(D402:D407)</f>
        <v>0</v>
      </c>
      <c r="E401" s="332">
        <f>SUM(E402:E407)</f>
        <v>0</v>
      </c>
      <c r="F401" s="332">
        <f t="shared" si="208"/>
        <v>0</v>
      </c>
      <c r="G401" s="333">
        <f t="shared" si="199"/>
        <v>0</v>
      </c>
      <c r="H401" s="332">
        <f t="shared" si="200"/>
        <v>0</v>
      </c>
      <c r="I401" s="333">
        <f t="shared" si="201"/>
        <v>0</v>
      </c>
      <c r="J401" s="332">
        <f>SUM(J402:J407)</f>
        <v>0</v>
      </c>
      <c r="K401" s="332">
        <f>SUM(K402:K407)</f>
        <v>0</v>
      </c>
      <c r="L401" s="332">
        <f>SUM(L402:L407)</f>
        <v>0</v>
      </c>
      <c r="M401" s="332">
        <f>K401-J401</f>
        <v>0</v>
      </c>
      <c r="N401" s="333">
        <f t="shared" si="203"/>
        <v>0</v>
      </c>
      <c r="O401" s="332">
        <f t="shared" si="204"/>
        <v>0</v>
      </c>
      <c r="P401" s="333">
        <f t="shared" si="205"/>
        <v>0</v>
      </c>
      <c r="Q401" s="36"/>
      <c r="R401" s="1397"/>
      <c r="T401" s="36"/>
      <c r="U401" s="1397"/>
      <c r="V401" s="36"/>
      <c r="W401" s="36"/>
      <c r="X401" s="36"/>
      <c r="Y401" s="36"/>
      <c r="Z401" s="36"/>
      <c r="AA401" s="36"/>
      <c r="AB401" s="332">
        <v>0</v>
      </c>
      <c r="AC401" s="332">
        <v>0</v>
      </c>
      <c r="AE401" s="332">
        <f t="shared" si="206"/>
        <v>0</v>
      </c>
      <c r="AF401" s="333">
        <f t="shared" si="207"/>
        <v>0</v>
      </c>
    </row>
    <row r="402" spans="1:32" s="669" customFormat="1" x14ac:dyDescent="0.25">
      <c r="A402" s="37">
        <v>9110030100</v>
      </c>
      <c r="B402" s="21" t="s">
        <v>398</v>
      </c>
      <c r="C402" s="308">
        <f>SUMIFS(ПДиР_план[План, руб],ПДиР_план[Код статьи],$A402,ПДиР_план[Месяц],$C$383)/1000</f>
        <v>0</v>
      </c>
      <c r="D402" s="308">
        <f>SUMPRODUCT(Сальдо!$F$7:$Q$192*(Сальдо!$B$7:$B$192=$A402)*(Сальдо!$F$4:$Q$4=$C$3))</f>
        <v>0</v>
      </c>
      <c r="E402" s="308">
        <f>-SUMIFS(ПДиР_факт[Сумма],ПДиР_факт[Статья],$A402,ПДиР_факт[Месяц],$C$3)/1000</f>
        <v>0</v>
      </c>
      <c r="F402" s="308">
        <f t="shared" si="208"/>
        <v>0</v>
      </c>
      <c r="G402" s="311">
        <f t="shared" si="199"/>
        <v>0</v>
      </c>
      <c r="H402" s="308">
        <f t="shared" si="200"/>
        <v>0</v>
      </c>
      <c r="I402" s="311">
        <f t="shared" si="201"/>
        <v>0</v>
      </c>
      <c r="J402" s="308">
        <f>SUMIFS(ПДиР_план[План, руб],ПДиР_план[Код статьи],$A402,ПДиР_план[Номер месяца],"&lt;="&amp;MATCH($C$3,Смета!$E$2:$P$2,0))/1000</f>
        <v>0</v>
      </c>
      <c r="K402" s="308">
        <f>SUM(Сальдо!F23:INDEX(Сальдо!F23:Q23,1,MATCH($C$3,Сальдо!$F$4:$Q$4,0)))</f>
        <v>0</v>
      </c>
      <c r="L402" s="308">
        <f>-SUMIFS(ПДиР_факт[Сумма],ПДиР_факт[Статья],$A402,ПДиР_факт[Номер месяца],"&lt;="&amp;MATCH($C$3,Смета!$E$2:$P$2,0))/1000</f>
        <v>0</v>
      </c>
      <c r="M402" s="308">
        <f t="shared" si="202"/>
        <v>0</v>
      </c>
      <c r="N402" s="311">
        <f t="shared" si="203"/>
        <v>0</v>
      </c>
      <c r="O402" s="308">
        <f t="shared" si="204"/>
        <v>0</v>
      </c>
      <c r="P402" s="311">
        <f t="shared" si="205"/>
        <v>0</v>
      </c>
      <c r="Q402" s="21"/>
      <c r="R402" s="1389"/>
      <c r="S402" s="196"/>
      <c r="T402" s="21"/>
      <c r="U402" s="1389"/>
      <c r="V402" s="21"/>
      <c r="W402" s="21"/>
      <c r="X402" s="21"/>
      <c r="Y402" s="21"/>
      <c r="Z402" s="21"/>
      <c r="AA402" s="21"/>
      <c r="AB402" s="1464">
        <v>0</v>
      </c>
      <c r="AC402" s="1464">
        <v>0</v>
      </c>
      <c r="AE402" s="308">
        <f t="shared" si="206"/>
        <v>0</v>
      </c>
      <c r="AF402" s="311">
        <f t="shared" si="207"/>
        <v>0</v>
      </c>
    </row>
    <row r="403" spans="1:32" s="669" customFormat="1" x14ac:dyDescent="0.25">
      <c r="A403" s="37">
        <v>9110030200</v>
      </c>
      <c r="B403" s="21" t="s">
        <v>399</v>
      </c>
      <c r="C403" s="308">
        <f>SUMIFS(ПДиР_план[План, руб],ПДиР_план[Код статьи],$A403,ПДиР_план[Месяц],$C$383)/1000</f>
        <v>0</v>
      </c>
      <c r="D403" s="308">
        <f>SUMPRODUCT(Сальдо!$F$7:$Q$192*(Сальдо!$B$7:$B$192=$A403)*(Сальдо!$F$4:$Q$4=$C$3))</f>
        <v>0</v>
      </c>
      <c r="E403" s="308">
        <f>-SUMIFS(ПДиР_факт[Сумма],ПДиР_факт[Статья],$A403,ПДиР_факт[Месяц],$C$3)/1000</f>
        <v>0</v>
      </c>
      <c r="F403" s="308">
        <f t="shared" si="208"/>
        <v>0</v>
      </c>
      <c r="G403" s="311">
        <f t="shared" si="199"/>
        <v>0</v>
      </c>
      <c r="H403" s="308">
        <f t="shared" si="200"/>
        <v>0</v>
      </c>
      <c r="I403" s="311">
        <f t="shared" si="201"/>
        <v>0</v>
      </c>
      <c r="J403" s="308">
        <f>SUMIFS(ПДиР_план[План, руб],ПДиР_план[Код статьи],$A403,ПДиР_план[Номер месяца],"&lt;="&amp;MATCH($C$3,Смета!$E$2:$P$2,0))/1000</f>
        <v>0</v>
      </c>
      <c r="K403" s="308">
        <f>SUM(Сальдо!F24:INDEX(Сальдо!F24:Q24,1,MATCH($C$3,Сальдо!$F$4:$Q$4,0)))</f>
        <v>0</v>
      </c>
      <c r="L403" s="308">
        <f>-SUMIFS(ПДиР_факт[Сумма],ПДиР_факт[Статья],$A403,ПДиР_факт[Номер месяца],"&lt;="&amp;MATCH($C$3,Смета!$E$2:$P$2,0))/1000</f>
        <v>0</v>
      </c>
      <c r="M403" s="308">
        <f t="shared" si="202"/>
        <v>0</v>
      </c>
      <c r="N403" s="311">
        <f t="shared" si="203"/>
        <v>0</v>
      </c>
      <c r="O403" s="308">
        <f t="shared" si="204"/>
        <v>0</v>
      </c>
      <c r="P403" s="311">
        <f t="shared" si="205"/>
        <v>0</v>
      </c>
      <c r="Q403" s="21"/>
      <c r="R403" s="1389"/>
      <c r="S403" s="196"/>
      <c r="T403" s="21"/>
      <c r="U403" s="1389"/>
      <c r="V403" s="21"/>
      <c r="W403" s="21"/>
      <c r="X403" s="21"/>
      <c r="Y403" s="21"/>
      <c r="Z403" s="21"/>
      <c r="AA403" s="21"/>
      <c r="AB403" s="308">
        <v>0</v>
      </c>
      <c r="AC403" s="308">
        <v>0</v>
      </c>
      <c r="AE403" s="308">
        <f t="shared" si="206"/>
        <v>0</v>
      </c>
      <c r="AF403" s="311">
        <f t="shared" si="207"/>
        <v>0</v>
      </c>
    </row>
    <row r="404" spans="1:32" s="669" customFormat="1" x14ac:dyDescent="0.25">
      <c r="A404" s="37">
        <v>9110030300</v>
      </c>
      <c r="B404" s="21" t="s">
        <v>400</v>
      </c>
      <c r="C404" s="308">
        <f>SUMIFS(ПДиР_план[План, руб],ПДиР_план[Код статьи],$A404,ПДиР_план[Месяц],$C$383)/1000</f>
        <v>0</v>
      </c>
      <c r="D404" s="308">
        <f>SUMPRODUCT(Сальдо!$F$7:$Q$192*(Сальдо!$B$7:$B$192=$A404)*(Сальдо!$F$4:$Q$4=$C$3))</f>
        <v>0</v>
      </c>
      <c r="E404" s="308">
        <f>-SUMIFS(ПДиР_факт[Сумма],ПДиР_факт[Статья],$A404,ПДиР_факт[Месяц],$C$3)/1000</f>
        <v>0</v>
      </c>
      <c r="F404" s="308">
        <f t="shared" si="208"/>
        <v>0</v>
      </c>
      <c r="G404" s="311">
        <f t="shared" si="199"/>
        <v>0</v>
      </c>
      <c r="H404" s="308">
        <f t="shared" si="200"/>
        <v>0</v>
      </c>
      <c r="I404" s="311">
        <f t="shared" si="201"/>
        <v>0</v>
      </c>
      <c r="J404" s="308">
        <f>SUMIFS(ПДиР_план[План, руб],ПДиР_план[Код статьи],$A404,ПДиР_план[Номер месяца],"&lt;="&amp;MATCH($C$3,Смета!$E$2:$P$2,0))/1000</f>
        <v>0</v>
      </c>
      <c r="K404" s="308">
        <f>SUM(Сальдо!F25:INDEX(Сальдо!F25:Q25,1,MATCH($C$3,Сальдо!$F$4:$Q$4,0)))</f>
        <v>0</v>
      </c>
      <c r="L404" s="308">
        <f>-SUMIFS(ПДиР_факт[Сумма],ПДиР_факт[Статья],$A404,ПДиР_факт[Номер месяца],"&lt;="&amp;MATCH($C$3,Смета!$E$2:$P$2,0))/1000</f>
        <v>0</v>
      </c>
      <c r="M404" s="308">
        <f t="shared" si="202"/>
        <v>0</v>
      </c>
      <c r="N404" s="311">
        <f t="shared" si="203"/>
        <v>0</v>
      </c>
      <c r="O404" s="308">
        <f t="shared" si="204"/>
        <v>0</v>
      </c>
      <c r="P404" s="311">
        <f t="shared" si="205"/>
        <v>0</v>
      </c>
      <c r="Q404" s="21"/>
      <c r="R404" s="1389"/>
      <c r="S404" s="196"/>
      <c r="T404" s="21"/>
      <c r="U404" s="1389"/>
      <c r="V404" s="21"/>
      <c r="W404" s="21"/>
      <c r="X404" s="21"/>
      <c r="Y404" s="21"/>
      <c r="Z404" s="21"/>
      <c r="AA404" s="21"/>
      <c r="AB404" s="308">
        <v>0</v>
      </c>
      <c r="AC404" s="308">
        <v>0</v>
      </c>
      <c r="AE404" s="308">
        <f t="shared" si="206"/>
        <v>0</v>
      </c>
      <c r="AF404" s="311">
        <f t="shared" si="207"/>
        <v>0</v>
      </c>
    </row>
    <row r="405" spans="1:32" s="669" customFormat="1" ht="22.5" x14ac:dyDescent="0.25">
      <c r="A405" s="37">
        <v>9110030400</v>
      </c>
      <c r="B405" s="21" t="s">
        <v>401</v>
      </c>
      <c r="C405" s="308">
        <f>SUMIFS(ПДиР_план[План, руб],ПДиР_план[Код статьи],$A405,ПДиР_план[Месяц],$C$383)/1000</f>
        <v>0</v>
      </c>
      <c r="D405" s="308">
        <f>SUMPRODUCT(Сальдо!$F$7:$Q$192*(Сальдо!$B$7:$B$192=$A405)*(Сальдо!$F$4:$Q$4=$C$3))</f>
        <v>0</v>
      </c>
      <c r="E405" s="308">
        <f>-SUMIFS(ПДиР_факт[Сумма],ПДиР_факт[Статья],$A405,ПДиР_факт[Месяц],$C$3)/1000</f>
        <v>0</v>
      </c>
      <c r="F405" s="308">
        <f t="shared" si="208"/>
        <v>0</v>
      </c>
      <c r="G405" s="311">
        <f t="shared" si="199"/>
        <v>0</v>
      </c>
      <c r="H405" s="308">
        <f t="shared" si="200"/>
        <v>0</v>
      </c>
      <c r="I405" s="311">
        <f t="shared" si="201"/>
        <v>0</v>
      </c>
      <c r="J405" s="308">
        <f>SUMIFS(ПДиР_план[План, руб],ПДиР_план[Код статьи],$A405,ПДиР_план[Номер месяца],"&lt;="&amp;MATCH($C$3,Смета!$E$2:$P$2,0))/1000</f>
        <v>0</v>
      </c>
      <c r="K405" s="308">
        <f>SUM(Сальдо!F26:INDEX(Сальдо!F26:Q26,1,MATCH($C$3,Сальдо!$F$4:$Q$4,0)))</f>
        <v>0</v>
      </c>
      <c r="L405" s="308">
        <f>-SUMIFS(ПДиР_факт[Сумма],ПДиР_факт[Статья],$A405,ПДиР_факт[Номер месяца],"&lt;="&amp;MATCH($C$3,Смета!$E$2:$P$2,0))/1000</f>
        <v>0</v>
      </c>
      <c r="M405" s="308">
        <f t="shared" si="202"/>
        <v>0</v>
      </c>
      <c r="N405" s="311">
        <f t="shared" si="203"/>
        <v>0</v>
      </c>
      <c r="O405" s="308">
        <f t="shared" si="204"/>
        <v>0</v>
      </c>
      <c r="P405" s="311">
        <f t="shared" si="205"/>
        <v>0</v>
      </c>
      <c r="Q405" s="21"/>
      <c r="R405" s="1389"/>
      <c r="S405" s="196"/>
      <c r="T405" s="21"/>
      <c r="U405" s="1389"/>
      <c r="V405" s="21"/>
      <c r="W405" s="21"/>
      <c r="X405" s="21"/>
      <c r="Y405" s="21"/>
      <c r="Z405" s="21"/>
      <c r="AA405" s="21"/>
      <c r="AB405" s="308">
        <v>0</v>
      </c>
      <c r="AC405" s="308">
        <v>0</v>
      </c>
      <c r="AE405" s="308">
        <f t="shared" si="206"/>
        <v>0</v>
      </c>
      <c r="AF405" s="311">
        <f t="shared" si="207"/>
        <v>0</v>
      </c>
    </row>
    <row r="406" spans="1:32" s="669" customFormat="1" x14ac:dyDescent="0.25">
      <c r="A406" s="37">
        <v>9110030500</v>
      </c>
      <c r="B406" s="21" t="s">
        <v>402</v>
      </c>
      <c r="C406" s="308">
        <f>SUMIFS(ПДиР_план[План, руб],ПДиР_план[Код статьи],$A406,ПДиР_план[Месяц],$C$383)/1000</f>
        <v>0</v>
      </c>
      <c r="D406" s="308">
        <f>SUMPRODUCT(Сальдо!$F$7:$Q$192*(Сальдо!$B$7:$B$192=$A406)*(Сальдо!$F$4:$Q$4=$C$3))</f>
        <v>0</v>
      </c>
      <c r="E406" s="308">
        <f>-SUMIFS(ПДиР_факт[Сумма],ПДиР_факт[Статья],$A406,ПДиР_факт[Месяц],$C$3)/1000</f>
        <v>0</v>
      </c>
      <c r="F406" s="308">
        <f t="shared" si="208"/>
        <v>0</v>
      </c>
      <c r="G406" s="311">
        <f t="shared" si="199"/>
        <v>0</v>
      </c>
      <c r="H406" s="308">
        <f t="shared" si="200"/>
        <v>0</v>
      </c>
      <c r="I406" s="311">
        <f t="shared" si="201"/>
        <v>0</v>
      </c>
      <c r="J406" s="308">
        <f>SUMIFS(ПДиР_план[План, руб],ПДиР_план[Код статьи],$A406,ПДиР_план[Номер месяца],"&lt;="&amp;MATCH($C$3,Смета!$E$2:$P$2,0))/1000</f>
        <v>0</v>
      </c>
      <c r="K406" s="308">
        <f>SUM(Сальдо!F27:INDEX(Сальдо!F27:Q27,1,MATCH($C$3,Сальдо!$F$4:$Q$4,0)))</f>
        <v>0</v>
      </c>
      <c r="L406" s="308">
        <f>-SUMIFS(ПДиР_факт[Сумма],ПДиР_факт[Статья],$A406,ПДиР_факт[Номер месяца],"&lt;="&amp;MATCH($C$3,Смета!$E$2:$P$2,0))/1000</f>
        <v>0</v>
      </c>
      <c r="M406" s="308">
        <f t="shared" si="202"/>
        <v>0</v>
      </c>
      <c r="N406" s="311">
        <f t="shared" si="203"/>
        <v>0</v>
      </c>
      <c r="O406" s="308">
        <f t="shared" si="204"/>
        <v>0</v>
      </c>
      <c r="P406" s="311">
        <f t="shared" si="205"/>
        <v>0</v>
      </c>
      <c r="Q406" s="21"/>
      <c r="R406" s="1389"/>
      <c r="S406" s="196"/>
      <c r="T406" s="21"/>
      <c r="U406" s="1389"/>
      <c r="V406" s="21"/>
      <c r="W406" s="21"/>
      <c r="X406" s="21"/>
      <c r="Y406" s="21"/>
      <c r="Z406" s="21"/>
      <c r="AA406" s="21"/>
      <c r="AB406" s="308">
        <v>0</v>
      </c>
      <c r="AC406" s="308">
        <v>0</v>
      </c>
      <c r="AE406" s="308">
        <f t="shared" si="206"/>
        <v>0</v>
      </c>
      <c r="AF406" s="311">
        <f t="shared" si="207"/>
        <v>0</v>
      </c>
    </row>
    <row r="407" spans="1:32" s="669" customFormat="1" x14ac:dyDescent="0.25">
      <c r="A407" s="37">
        <v>9110030600</v>
      </c>
      <c r="B407" s="21" t="s">
        <v>403</v>
      </c>
      <c r="C407" s="308">
        <f>SUMIFS(ПДиР_план[План, руб],ПДиР_план[Код статьи],$A407,ПДиР_план[Месяц],$C$383)/1000</f>
        <v>0</v>
      </c>
      <c r="D407" s="308">
        <f>SUMPRODUCT(Сальдо!$F$7:$Q$192*(Сальдо!$B$7:$B$192=$A407)*(Сальдо!$F$4:$Q$4=$C$3))</f>
        <v>0</v>
      </c>
      <c r="E407" s="308">
        <f>-SUMIFS(ПДиР_факт[Сумма],ПДиР_факт[Статья],$A407,ПДиР_факт[Месяц],$C$3)/1000</f>
        <v>0</v>
      </c>
      <c r="F407" s="308">
        <f t="shared" si="208"/>
        <v>0</v>
      </c>
      <c r="G407" s="311">
        <f t="shared" si="199"/>
        <v>0</v>
      </c>
      <c r="H407" s="308">
        <f t="shared" si="200"/>
        <v>0</v>
      </c>
      <c r="I407" s="311">
        <f t="shared" si="201"/>
        <v>0</v>
      </c>
      <c r="J407" s="308">
        <f>SUMIFS(ПДиР_план[План, руб],ПДиР_план[Код статьи],$A407,ПДиР_план[Номер месяца],"&lt;="&amp;MATCH($C$3,Смета!$E$2:$P$2,0))/1000</f>
        <v>0</v>
      </c>
      <c r="K407" s="308">
        <f>SUM(Сальдо!F28:INDEX(Сальдо!F28:Q28,1,MATCH($C$3,Сальдо!$F$4:$Q$4,0)))</f>
        <v>0</v>
      </c>
      <c r="L407" s="308">
        <f>-SUMIFS(ПДиР_факт[Сумма],ПДиР_факт[Статья],$A407,ПДиР_факт[Номер месяца],"&lt;="&amp;MATCH($C$3,Смета!$E$2:$P$2,0))/1000</f>
        <v>0</v>
      </c>
      <c r="M407" s="308">
        <f t="shared" ref="M407" si="209">K407-J407</f>
        <v>0</v>
      </c>
      <c r="N407" s="311">
        <f t="shared" ref="N407" si="210">IFERROR(M407/J407,0)</f>
        <v>0</v>
      </c>
      <c r="O407" s="308">
        <f t="shared" ref="O407" si="211">L407-K407</f>
        <v>0</v>
      </c>
      <c r="P407" s="311">
        <f t="shared" ref="P407" si="212">IFERROR(O407/K407,0)</f>
        <v>0</v>
      </c>
      <c r="Q407" s="21"/>
      <c r="R407" s="1389"/>
      <c r="S407" s="196"/>
      <c r="T407" s="21"/>
      <c r="U407" s="1389"/>
      <c r="V407" s="21"/>
      <c r="W407" s="21"/>
      <c r="X407" s="21"/>
      <c r="Y407" s="21"/>
      <c r="Z407" s="21"/>
      <c r="AA407" s="21"/>
      <c r="AB407" s="308">
        <v>0</v>
      </c>
      <c r="AC407" s="308">
        <v>0</v>
      </c>
      <c r="AE407" s="308">
        <f t="shared" si="206"/>
        <v>0</v>
      </c>
      <c r="AF407" s="311">
        <f t="shared" si="207"/>
        <v>0</v>
      </c>
    </row>
    <row r="408" spans="1:32" x14ac:dyDescent="0.25">
      <c r="A408" s="38" t="s">
        <v>404</v>
      </c>
      <c r="B408" s="36"/>
      <c r="C408" s="332">
        <f>SUM(C409:C410)</f>
        <v>0</v>
      </c>
      <c r="D408" s="332">
        <f>SUM(D409:D410)</f>
        <v>0</v>
      </c>
      <c r="E408" s="332">
        <f>SUM(E409:E410)</f>
        <v>0</v>
      </c>
      <c r="F408" s="332">
        <f t="shared" si="208"/>
        <v>0</v>
      </c>
      <c r="G408" s="333">
        <f t="shared" si="199"/>
        <v>0</v>
      </c>
      <c r="H408" s="332">
        <f t="shared" si="200"/>
        <v>0</v>
      </c>
      <c r="I408" s="333">
        <f t="shared" si="201"/>
        <v>0</v>
      </c>
      <c r="J408" s="332">
        <f>SUM(J409:J410)</f>
        <v>0</v>
      </c>
      <c r="K408" s="332">
        <f>SUM(K409:K410)</f>
        <v>0</v>
      </c>
      <c r="L408" s="332">
        <f>SUM(L409:L410)</f>
        <v>0</v>
      </c>
      <c r="M408" s="332">
        <f t="shared" si="202"/>
        <v>0</v>
      </c>
      <c r="N408" s="333">
        <f t="shared" si="203"/>
        <v>0</v>
      </c>
      <c r="O408" s="332">
        <f t="shared" si="204"/>
        <v>0</v>
      </c>
      <c r="P408" s="333">
        <f t="shared" si="205"/>
        <v>0</v>
      </c>
      <c r="Q408" s="36"/>
      <c r="R408" s="1397"/>
      <c r="T408" s="36"/>
      <c r="U408" s="1397"/>
      <c r="V408" s="36"/>
      <c r="W408" s="36"/>
      <c r="X408" s="36"/>
      <c r="Y408" s="36"/>
      <c r="Z408" s="36"/>
      <c r="AA408" s="36"/>
      <c r="AB408" s="332">
        <v>0</v>
      </c>
      <c r="AC408" s="332">
        <v>0</v>
      </c>
      <c r="AE408" s="332">
        <f t="shared" si="206"/>
        <v>0</v>
      </c>
      <c r="AF408" s="333">
        <f t="shared" si="207"/>
        <v>0</v>
      </c>
    </row>
    <row r="409" spans="1:32" s="669" customFormat="1" x14ac:dyDescent="0.25">
      <c r="A409" s="37">
        <v>9110040100</v>
      </c>
      <c r="B409" s="21" t="s">
        <v>404</v>
      </c>
      <c r="C409" s="308">
        <f>SUMIFS(ПДиР_план[План, руб],ПДиР_план[Код статьи],$A409,ПДиР_план[Месяц],$C$383)/1000</f>
        <v>0</v>
      </c>
      <c r="D409" s="308">
        <f>SUMPRODUCT(Сальдо!$F$7:$Q$192*(Сальдо!$B$7:$B$192=$A409)*(Сальдо!$F$4:$Q$4=$C$3))</f>
        <v>0</v>
      </c>
      <c r="E409" s="308">
        <f>-SUMIFS(ПДиР_факт[Сумма],ПДиР_факт[Статья],$A409,ПДиР_факт[Месяц],$C$3)/1000</f>
        <v>0</v>
      </c>
      <c r="F409" s="308">
        <f t="shared" si="208"/>
        <v>0</v>
      </c>
      <c r="G409" s="311">
        <f t="shared" si="199"/>
        <v>0</v>
      </c>
      <c r="H409" s="308">
        <f t="shared" si="200"/>
        <v>0</v>
      </c>
      <c r="I409" s="311">
        <f t="shared" si="201"/>
        <v>0</v>
      </c>
      <c r="J409" s="308">
        <f>SUMIFS(ПДиР_план[План, руб],ПДиР_план[Код статьи],$A409,ПДиР_план[Номер месяца],"&lt;="&amp;MATCH($C$3,Смета!$E$2:$P$2,0))/1000</f>
        <v>0</v>
      </c>
      <c r="K409" s="308">
        <f>SUM(Сальдо!F30:INDEX(Сальдо!F30:Q30,1,MATCH($C$3,Сальдо!$F$4:$Q$4,0)))</f>
        <v>0</v>
      </c>
      <c r="L409" s="308">
        <f>-SUMIFS(ПДиР_факт[Сумма],ПДиР_факт[Статья],$A409,ПДиР_факт[Номер месяца],"&lt;="&amp;MATCH($C$3,Смета!$E$2:$P$2,0))/1000</f>
        <v>0</v>
      </c>
      <c r="M409" s="308">
        <f t="shared" si="202"/>
        <v>0</v>
      </c>
      <c r="N409" s="311">
        <f t="shared" si="203"/>
        <v>0</v>
      </c>
      <c r="O409" s="308">
        <f t="shared" si="204"/>
        <v>0</v>
      </c>
      <c r="P409" s="311">
        <f t="shared" si="205"/>
        <v>0</v>
      </c>
      <c r="Q409" s="21"/>
      <c r="R409" s="1389"/>
      <c r="S409" s="196"/>
      <c r="T409" s="21"/>
      <c r="U409" s="1389"/>
      <c r="V409" s="21"/>
      <c r="W409" s="21"/>
      <c r="X409" s="21"/>
      <c r="Y409" s="21"/>
      <c r="Z409" s="21"/>
      <c r="AA409" s="21"/>
      <c r="AB409" s="308">
        <v>0</v>
      </c>
      <c r="AC409" s="308">
        <v>0</v>
      </c>
      <c r="AE409" s="308">
        <f t="shared" si="206"/>
        <v>0</v>
      </c>
      <c r="AF409" s="311">
        <f t="shared" si="207"/>
        <v>0</v>
      </c>
    </row>
    <row r="410" spans="1:32" s="669" customFormat="1" ht="22.5" x14ac:dyDescent="0.25">
      <c r="A410" s="37">
        <v>9110040200</v>
      </c>
      <c r="B410" s="21" t="s">
        <v>405</v>
      </c>
      <c r="C410" s="308">
        <f>SUMIFS(ПДиР_план[План, руб],ПДиР_план[Код статьи],$A410,ПДиР_план[Месяц],$C$383)/1000</f>
        <v>0</v>
      </c>
      <c r="D410" s="308">
        <f>SUMPRODUCT(Сальдо!$F$7:$Q$192*(Сальдо!$B$7:$B$192=$A410)*(Сальдо!$F$4:$Q$4=$C$3))</f>
        <v>0</v>
      </c>
      <c r="E410" s="308">
        <f>-SUMIFS(ПДиР_факт[Сумма],ПДиР_факт[Статья],$A410,ПДиР_факт[Месяц],$C$3)/1000</f>
        <v>0</v>
      </c>
      <c r="F410" s="308">
        <f t="shared" si="208"/>
        <v>0</v>
      </c>
      <c r="G410" s="311">
        <f t="shared" si="199"/>
        <v>0</v>
      </c>
      <c r="H410" s="308">
        <f t="shared" si="200"/>
        <v>0</v>
      </c>
      <c r="I410" s="311">
        <f t="shared" si="201"/>
        <v>0</v>
      </c>
      <c r="J410" s="308">
        <f>SUMIFS(ПДиР_план[План, руб],ПДиР_план[Код статьи],$A410,ПДиР_план[Номер месяца],"&lt;="&amp;MATCH($C$3,Смета!$E$2:$P$2,0))/1000</f>
        <v>0</v>
      </c>
      <c r="K410" s="308">
        <f>SUM(Сальдо!F31:INDEX(Сальдо!F31:Q31,1,MATCH($C$3,Сальдо!$F$4:$Q$4,0)))</f>
        <v>0</v>
      </c>
      <c r="L410" s="308">
        <f>-SUMIFS(ПДиР_факт[Сумма],ПДиР_факт[Статья],$A410,ПДиР_факт[Номер месяца],"&lt;="&amp;MATCH($C$3,Смета!$E$2:$P$2,0))/1000</f>
        <v>0</v>
      </c>
      <c r="M410" s="308">
        <f t="shared" si="202"/>
        <v>0</v>
      </c>
      <c r="N410" s="311">
        <f t="shared" si="203"/>
        <v>0</v>
      </c>
      <c r="O410" s="308">
        <f t="shared" si="204"/>
        <v>0</v>
      </c>
      <c r="P410" s="311">
        <f t="shared" si="205"/>
        <v>0</v>
      </c>
      <c r="Q410" s="21"/>
      <c r="R410" s="1389"/>
      <c r="S410" s="196"/>
      <c r="T410" s="21"/>
      <c r="U410" s="1389"/>
      <c r="V410" s="21"/>
      <c r="W410" s="21"/>
      <c r="X410" s="21"/>
      <c r="Y410" s="21"/>
      <c r="Z410" s="21"/>
      <c r="AA410" s="21"/>
      <c r="AB410" s="308">
        <v>0</v>
      </c>
      <c r="AC410" s="308">
        <v>0</v>
      </c>
      <c r="AE410" s="308">
        <f t="shared" si="206"/>
        <v>0</v>
      </c>
      <c r="AF410" s="311">
        <f t="shared" si="207"/>
        <v>0</v>
      </c>
    </row>
    <row r="411" spans="1:32" x14ac:dyDescent="0.25">
      <c r="A411" s="38" t="s">
        <v>406</v>
      </c>
      <c r="B411" s="36"/>
      <c r="C411" s="332">
        <f>SUM(C412:C419)</f>
        <v>0</v>
      </c>
      <c r="D411" s="332">
        <f t="shared" ref="D411:E411" si="213">SUM(D412:D419)</f>
        <v>0</v>
      </c>
      <c r="E411" s="332">
        <f t="shared" si="213"/>
        <v>0</v>
      </c>
      <c r="F411" s="332">
        <f t="shared" si="208"/>
        <v>0</v>
      </c>
      <c r="G411" s="333">
        <f t="shared" si="199"/>
        <v>0</v>
      </c>
      <c r="H411" s="332">
        <f t="shared" si="200"/>
        <v>0</v>
      </c>
      <c r="I411" s="333">
        <f t="shared" si="201"/>
        <v>0</v>
      </c>
      <c r="J411" s="332">
        <f t="shared" ref="J411:L411" si="214">SUM(J412:J419)</f>
        <v>0</v>
      </c>
      <c r="K411" s="332">
        <f t="shared" si="214"/>
        <v>0</v>
      </c>
      <c r="L411" s="332">
        <f t="shared" si="214"/>
        <v>0</v>
      </c>
      <c r="M411" s="332">
        <f t="shared" si="202"/>
        <v>0</v>
      </c>
      <c r="N411" s="333">
        <f t="shared" si="203"/>
        <v>0</v>
      </c>
      <c r="O411" s="332">
        <f t="shared" si="204"/>
        <v>0</v>
      </c>
      <c r="P411" s="333">
        <f t="shared" si="205"/>
        <v>0</v>
      </c>
      <c r="Q411" s="36"/>
      <c r="R411" s="1397"/>
      <c r="T411" s="36"/>
      <c r="U411" s="1397"/>
      <c r="V411" s="36"/>
      <c r="W411" s="36"/>
      <c r="X411" s="36"/>
      <c r="Y411" s="36"/>
      <c r="Z411" s="36"/>
      <c r="AA411" s="36"/>
      <c r="AB411" s="332">
        <v>0</v>
      </c>
      <c r="AC411" s="332">
        <v>0</v>
      </c>
      <c r="AE411" s="332">
        <f t="shared" si="206"/>
        <v>0</v>
      </c>
      <c r="AF411" s="333">
        <f t="shared" si="207"/>
        <v>0</v>
      </c>
    </row>
    <row r="412" spans="1:32" s="669" customFormat="1" ht="22.5" x14ac:dyDescent="0.25">
      <c r="A412" s="37">
        <v>9110060100</v>
      </c>
      <c r="B412" s="21" t="s">
        <v>407</v>
      </c>
      <c r="C412" s="308">
        <f>SUMIFS(ПДиР_план[План, руб],ПДиР_план[Код статьи],$A412,ПДиР_план[Месяц],$C$383)/1000</f>
        <v>0</v>
      </c>
      <c r="D412" s="308">
        <f>SUMPRODUCT(Сальдо!$F$7:$Q$192*(Сальдо!$B$7:$B$192=$A412)*(Сальдо!$F$4:$Q$4=$C$3))</f>
        <v>0</v>
      </c>
      <c r="E412" s="308">
        <f>-SUMIFS(ПДиР_факт[Сумма],ПДиР_факт[Статья],$A412,ПДиР_факт[Месяц],$C$3)/1000</f>
        <v>0</v>
      </c>
      <c r="F412" s="308">
        <f t="shared" si="208"/>
        <v>0</v>
      </c>
      <c r="G412" s="311">
        <f t="shared" si="199"/>
        <v>0</v>
      </c>
      <c r="H412" s="308">
        <f t="shared" si="200"/>
        <v>0</v>
      </c>
      <c r="I412" s="311">
        <f t="shared" si="201"/>
        <v>0</v>
      </c>
      <c r="J412" s="308">
        <f>SUMIFS(ПДиР_план[План, руб],ПДиР_план[Код статьи],$A412,ПДиР_план[Номер месяца],"&lt;="&amp;MATCH($C$3,Смета!$E$2:$P$2,0))/1000</f>
        <v>0</v>
      </c>
      <c r="K412" s="308">
        <f>SUM(Сальдо!F33:INDEX(Сальдо!F33:Q33,1,MATCH($C$3,Сальдо!$F$4:$Q$4,0)))</f>
        <v>0</v>
      </c>
      <c r="L412" s="308">
        <f>-SUMIFS(ПДиР_факт[Сумма],ПДиР_факт[Статья],$A412,ПДиР_факт[Номер месяца],"&lt;="&amp;MATCH($C$3,Смета!$E$2:$P$2,0))/1000</f>
        <v>0</v>
      </c>
      <c r="M412" s="308">
        <f t="shared" si="202"/>
        <v>0</v>
      </c>
      <c r="N412" s="311">
        <f t="shared" si="203"/>
        <v>0</v>
      </c>
      <c r="O412" s="308">
        <f t="shared" si="204"/>
        <v>0</v>
      </c>
      <c r="P412" s="311">
        <f t="shared" si="205"/>
        <v>0</v>
      </c>
      <c r="Q412" s="21"/>
      <c r="R412" s="1389"/>
      <c r="S412" s="196"/>
      <c r="T412" s="21"/>
      <c r="U412" s="1389"/>
      <c r="V412" s="21"/>
      <c r="W412" s="21"/>
      <c r="X412" s="21"/>
      <c r="Y412" s="21"/>
      <c r="Z412" s="21"/>
      <c r="AA412" s="21"/>
      <c r="AB412" s="308">
        <v>0</v>
      </c>
      <c r="AC412" s="308">
        <v>0</v>
      </c>
      <c r="AE412" s="308">
        <f t="shared" si="206"/>
        <v>0</v>
      </c>
      <c r="AF412" s="311">
        <f t="shared" si="207"/>
        <v>0</v>
      </c>
    </row>
    <row r="413" spans="1:32" s="669" customFormat="1" ht="22.5" x14ac:dyDescent="0.25">
      <c r="A413" s="37">
        <v>9110060200</v>
      </c>
      <c r="B413" s="21" t="s">
        <v>408</v>
      </c>
      <c r="C413" s="308">
        <f>SUMIFS(ПДиР_план[План, руб],ПДиР_план[Код статьи],$A413,ПДиР_план[Месяц],$C$383)/1000</f>
        <v>0</v>
      </c>
      <c r="D413" s="308">
        <f>SUMPRODUCT(Сальдо!$F$7:$Q$192*(Сальдо!$B$7:$B$192=$A413)*(Сальдо!$F$4:$Q$4=$C$3))</f>
        <v>0</v>
      </c>
      <c r="E413" s="308">
        <f>-SUMIFS(ПДиР_факт[Сумма],ПДиР_факт[Статья],$A413,ПДиР_факт[Месяц],$C$3)/1000</f>
        <v>0</v>
      </c>
      <c r="F413" s="308">
        <f t="shared" si="208"/>
        <v>0</v>
      </c>
      <c r="G413" s="311">
        <f t="shared" si="199"/>
        <v>0</v>
      </c>
      <c r="H413" s="308">
        <f t="shared" si="200"/>
        <v>0</v>
      </c>
      <c r="I413" s="311">
        <f t="shared" si="201"/>
        <v>0</v>
      </c>
      <c r="J413" s="308">
        <f>SUMIFS(ПДиР_план[План, руб],ПДиР_план[Код статьи],$A413,ПДиР_план[Номер месяца],"&lt;="&amp;MATCH($C$3,Смета!$E$2:$P$2,0))/1000</f>
        <v>0</v>
      </c>
      <c r="K413" s="308">
        <f>SUM(Сальдо!F34:INDEX(Сальдо!F34:Q34,1,MATCH($C$3,Сальдо!$F$4:$Q$4,0)))</f>
        <v>0</v>
      </c>
      <c r="L413" s="308">
        <f>-SUMIFS(ПДиР_факт[Сумма],ПДиР_факт[Статья],$A413,ПДиР_факт[Номер месяца],"&lt;="&amp;MATCH($C$3,Смета!$E$2:$P$2,0))/1000</f>
        <v>0</v>
      </c>
      <c r="M413" s="308">
        <f t="shared" si="202"/>
        <v>0</v>
      </c>
      <c r="N413" s="311">
        <f t="shared" si="203"/>
        <v>0</v>
      </c>
      <c r="O413" s="308">
        <f t="shared" si="204"/>
        <v>0</v>
      </c>
      <c r="P413" s="311">
        <f t="shared" si="205"/>
        <v>0</v>
      </c>
      <c r="Q413" s="21"/>
      <c r="R413" s="1389"/>
      <c r="S413" s="196"/>
      <c r="T413" s="21"/>
      <c r="U413" s="1389"/>
      <c r="V413" s="21"/>
      <c r="W413" s="21"/>
      <c r="X413" s="21"/>
      <c r="Y413" s="21"/>
      <c r="Z413" s="21"/>
      <c r="AA413" s="21"/>
      <c r="AB413" s="308">
        <v>0</v>
      </c>
      <c r="AC413" s="308">
        <v>0</v>
      </c>
      <c r="AE413" s="308">
        <f t="shared" si="206"/>
        <v>0</v>
      </c>
      <c r="AF413" s="311">
        <f t="shared" si="207"/>
        <v>0</v>
      </c>
    </row>
    <row r="414" spans="1:32" s="669" customFormat="1" ht="22.5" x14ac:dyDescent="0.25">
      <c r="A414" s="37">
        <v>9110060300</v>
      </c>
      <c r="B414" s="21" t="s">
        <v>409</v>
      </c>
      <c r="C414" s="308">
        <f>SUMIFS(ПДиР_план[План, руб],ПДиР_план[Код статьи],$A414,ПДиР_план[Месяц],$C$383)/1000</f>
        <v>0</v>
      </c>
      <c r="D414" s="308">
        <f>SUMPRODUCT(Сальдо!$F$7:$Q$192*(Сальдо!$B$7:$B$192=$A414)*(Сальдо!$F$4:$Q$4=$C$3))</f>
        <v>0</v>
      </c>
      <c r="E414" s="308">
        <f>-SUMIFS(ПДиР_факт[Сумма],ПДиР_факт[Статья],$A414,ПДиР_факт[Месяц],$C$3)/1000</f>
        <v>0</v>
      </c>
      <c r="F414" s="308">
        <f t="shared" si="208"/>
        <v>0</v>
      </c>
      <c r="G414" s="311">
        <f t="shared" si="199"/>
        <v>0</v>
      </c>
      <c r="H414" s="308">
        <f t="shared" si="200"/>
        <v>0</v>
      </c>
      <c r="I414" s="311">
        <f t="shared" si="201"/>
        <v>0</v>
      </c>
      <c r="J414" s="308">
        <f>SUMIFS(ПДиР_план[План, руб],ПДиР_план[Код статьи],$A414,ПДиР_план[Номер месяца],"&lt;="&amp;MATCH($C$3,Смета!$E$2:$P$2,0))/1000</f>
        <v>0</v>
      </c>
      <c r="K414" s="308">
        <f>SUM(Сальдо!F35:INDEX(Сальдо!F35:Q35,1,MATCH($C$3,Сальдо!$F$4:$Q$4,0)))</f>
        <v>0</v>
      </c>
      <c r="L414" s="308">
        <f>-SUMIFS(ПДиР_факт[Сумма],ПДиР_факт[Статья],$A414,ПДиР_факт[Номер месяца],"&lt;="&amp;MATCH($C$3,Смета!$E$2:$P$2,0))/1000</f>
        <v>0</v>
      </c>
      <c r="M414" s="308">
        <f t="shared" si="202"/>
        <v>0</v>
      </c>
      <c r="N414" s="311">
        <f t="shared" si="203"/>
        <v>0</v>
      </c>
      <c r="O414" s="308">
        <f t="shared" si="204"/>
        <v>0</v>
      </c>
      <c r="P414" s="311">
        <f t="shared" si="205"/>
        <v>0</v>
      </c>
      <c r="Q414" s="21"/>
      <c r="R414" s="1389"/>
      <c r="S414" s="196"/>
      <c r="T414" s="21"/>
      <c r="U414" s="1389"/>
      <c r="V414" s="21"/>
      <c r="W414" s="21"/>
      <c r="X414" s="21"/>
      <c r="Y414" s="21"/>
      <c r="Z414" s="21"/>
      <c r="AA414" s="21"/>
      <c r="AB414" s="308">
        <v>0</v>
      </c>
      <c r="AC414" s="308">
        <v>0</v>
      </c>
      <c r="AE414" s="308">
        <f t="shared" si="206"/>
        <v>0</v>
      </c>
      <c r="AF414" s="311">
        <f t="shared" si="207"/>
        <v>0</v>
      </c>
    </row>
    <row r="415" spans="1:32" s="669" customFormat="1" ht="22.5" x14ac:dyDescent="0.25">
      <c r="A415" s="37">
        <v>9110060400</v>
      </c>
      <c r="B415" s="21" t="s">
        <v>410</v>
      </c>
      <c r="C415" s="308">
        <f>SUMIFS(ПДиР_план[План, руб],ПДиР_план[Код статьи],$A415,ПДиР_план[Месяц],$C$383)/1000</f>
        <v>0</v>
      </c>
      <c r="D415" s="308">
        <f>SUMPRODUCT(Сальдо!$F$7:$Q$192*(Сальдо!$B$7:$B$192=$A415)*(Сальдо!$F$4:$Q$4=$C$3))</f>
        <v>0</v>
      </c>
      <c r="E415" s="308">
        <f>-SUMIFS(ПДиР_факт[Сумма],ПДиР_факт[Статья],$A415,ПДиР_факт[Месяц],$C$3)/1000</f>
        <v>0</v>
      </c>
      <c r="F415" s="308">
        <f t="shared" si="208"/>
        <v>0</v>
      </c>
      <c r="G415" s="311">
        <f t="shared" si="199"/>
        <v>0</v>
      </c>
      <c r="H415" s="308">
        <f t="shared" si="200"/>
        <v>0</v>
      </c>
      <c r="I415" s="311">
        <f t="shared" si="201"/>
        <v>0</v>
      </c>
      <c r="J415" s="308">
        <f>SUMIFS(ПДиР_план[План, руб],ПДиР_план[Код статьи],$A415,ПДиР_план[Номер месяца],"&lt;="&amp;MATCH($C$3,Смета!$E$2:$P$2,0))/1000</f>
        <v>0</v>
      </c>
      <c r="K415" s="308">
        <f>SUM(Сальдо!F36:INDEX(Сальдо!F36:Q36,1,MATCH($C$3,Сальдо!$F$4:$Q$4,0)))</f>
        <v>0</v>
      </c>
      <c r="L415" s="308">
        <f>-SUMIFS(ПДиР_факт[Сумма],ПДиР_факт[Статья],$A415,ПДиР_факт[Номер месяца],"&lt;="&amp;MATCH($C$3,Смета!$E$2:$P$2,0))/1000</f>
        <v>0</v>
      </c>
      <c r="M415" s="308">
        <f t="shared" si="202"/>
        <v>0</v>
      </c>
      <c r="N415" s="311">
        <f t="shared" si="203"/>
        <v>0</v>
      </c>
      <c r="O415" s="308">
        <f t="shared" si="204"/>
        <v>0</v>
      </c>
      <c r="P415" s="311">
        <f t="shared" si="205"/>
        <v>0</v>
      </c>
      <c r="Q415" s="21"/>
      <c r="R415" s="1389"/>
      <c r="S415" s="196"/>
      <c r="T415" s="21"/>
      <c r="U415" s="1389"/>
      <c r="V415" s="21"/>
      <c r="W415" s="21"/>
      <c r="X415" s="21"/>
      <c r="Y415" s="21"/>
      <c r="Z415" s="21"/>
      <c r="AA415" s="21"/>
      <c r="AB415" s="308">
        <v>0</v>
      </c>
      <c r="AC415" s="308">
        <v>0</v>
      </c>
      <c r="AE415" s="308">
        <f t="shared" si="206"/>
        <v>0</v>
      </c>
      <c r="AF415" s="311">
        <f t="shared" si="207"/>
        <v>0</v>
      </c>
    </row>
    <row r="416" spans="1:32" s="669" customFormat="1" ht="22.5" x14ac:dyDescent="0.25">
      <c r="A416" s="37">
        <v>9110060500</v>
      </c>
      <c r="B416" s="21" t="s">
        <v>411</v>
      </c>
      <c r="C416" s="308">
        <f>SUMIFS(ПДиР_план[План, руб],ПДиР_план[Код статьи],$A416,ПДиР_план[Месяц],$C$383)/1000</f>
        <v>0</v>
      </c>
      <c r="D416" s="308">
        <f>SUMPRODUCT(Сальдо!$F$7:$Q$192*(Сальдо!$B$7:$B$192=$A416)*(Сальдо!$F$4:$Q$4=$C$3))</f>
        <v>0</v>
      </c>
      <c r="E416" s="308">
        <f>-SUMIFS(ПДиР_факт[Сумма],ПДиР_факт[Статья],$A416,ПДиР_факт[Месяц],$C$3)/1000</f>
        <v>0</v>
      </c>
      <c r="F416" s="308">
        <f t="shared" si="208"/>
        <v>0</v>
      </c>
      <c r="G416" s="311">
        <f t="shared" si="199"/>
        <v>0</v>
      </c>
      <c r="H416" s="308">
        <f t="shared" si="200"/>
        <v>0</v>
      </c>
      <c r="I416" s="311">
        <f t="shared" si="201"/>
        <v>0</v>
      </c>
      <c r="J416" s="308">
        <f>SUMIFS(ПДиР_план[План, руб],ПДиР_план[Код статьи],$A416,ПДиР_план[Номер месяца],"&lt;="&amp;MATCH($C$3,Смета!$E$2:$P$2,0))/1000</f>
        <v>0</v>
      </c>
      <c r="K416" s="308">
        <f>SUM(Сальдо!F37:INDEX(Сальдо!F37:Q37,1,MATCH($C$3,Сальдо!$F$4:$Q$4,0)))</f>
        <v>0</v>
      </c>
      <c r="L416" s="308">
        <f>-SUMIFS(ПДиР_факт[Сумма],ПДиР_факт[Статья],$A416,ПДиР_факт[Номер месяца],"&lt;="&amp;MATCH($C$3,Смета!$E$2:$P$2,0))/1000</f>
        <v>0</v>
      </c>
      <c r="M416" s="308">
        <f t="shared" si="202"/>
        <v>0</v>
      </c>
      <c r="N416" s="311">
        <f t="shared" si="203"/>
        <v>0</v>
      </c>
      <c r="O416" s="308">
        <f t="shared" si="204"/>
        <v>0</v>
      </c>
      <c r="P416" s="311">
        <f t="shared" si="205"/>
        <v>0</v>
      </c>
      <c r="Q416" s="21"/>
      <c r="R416" s="1389"/>
      <c r="S416" s="196"/>
      <c r="T416" s="21"/>
      <c r="U416" s="1389"/>
      <c r="V416" s="21"/>
      <c r="W416" s="21"/>
      <c r="X416" s="21"/>
      <c r="Y416" s="21"/>
      <c r="Z416" s="21"/>
      <c r="AA416" s="21"/>
      <c r="AB416" s="308">
        <v>0</v>
      </c>
      <c r="AC416" s="308">
        <v>0</v>
      </c>
      <c r="AE416" s="308">
        <f t="shared" si="206"/>
        <v>0</v>
      </c>
      <c r="AF416" s="311">
        <f t="shared" si="207"/>
        <v>0</v>
      </c>
    </row>
    <row r="417" spans="1:32" s="669" customFormat="1" ht="22.5" x14ac:dyDescent="0.25">
      <c r="A417" s="37">
        <v>9110060600</v>
      </c>
      <c r="B417" s="21" t="s">
        <v>412</v>
      </c>
      <c r="C417" s="308">
        <f>SUMIFS(ПДиР_план[План, руб],ПДиР_план[Код статьи],$A417,ПДиР_план[Месяц],$C$383)/1000</f>
        <v>0</v>
      </c>
      <c r="D417" s="308">
        <f>SUMPRODUCT(Сальдо!$F$7:$Q$192*(Сальдо!$B$7:$B$192=$A417)*(Сальдо!$F$4:$Q$4=$C$3))</f>
        <v>0</v>
      </c>
      <c r="E417" s="308">
        <f>-SUMIFS(ПДиР_факт[Сумма],ПДиР_факт[Статья],$A417,ПДиР_факт[Месяц],$C$3)/1000</f>
        <v>0</v>
      </c>
      <c r="F417" s="308">
        <f t="shared" ref="F417:F449" si="215">D417-C417</f>
        <v>0</v>
      </c>
      <c r="G417" s="311">
        <f t="shared" ref="G417:G449" si="216">IFERROR(F417/C417,0)</f>
        <v>0</v>
      </c>
      <c r="H417" s="308">
        <f t="shared" ref="H417:H449" si="217">E417-D417</f>
        <v>0</v>
      </c>
      <c r="I417" s="311">
        <f t="shared" ref="I417:I449" si="218">IFERROR(H417/D417,0)</f>
        <v>0</v>
      </c>
      <c r="J417" s="308">
        <f>SUMIFS(ПДиР_план[План, руб],ПДиР_план[Код статьи],$A417,ПДиР_план[Номер месяца],"&lt;="&amp;MATCH($C$3,Смета!$E$2:$P$2,0))/1000</f>
        <v>0</v>
      </c>
      <c r="K417" s="308">
        <f>SUM(Сальдо!F38:INDEX(Сальдо!F38:Q38,1,MATCH($C$3,Сальдо!$F$4:$Q$4,0)))</f>
        <v>0</v>
      </c>
      <c r="L417" s="308">
        <f>-SUMIFS(ПДиР_факт[Сумма],ПДиР_факт[Статья],$A417,ПДиР_факт[Номер месяца],"&lt;="&amp;MATCH($C$3,Смета!$E$2:$P$2,0))/1000</f>
        <v>0</v>
      </c>
      <c r="M417" s="308">
        <f t="shared" si="202"/>
        <v>0</v>
      </c>
      <c r="N417" s="311">
        <f t="shared" si="203"/>
        <v>0</v>
      </c>
      <c r="O417" s="308">
        <f t="shared" si="204"/>
        <v>0</v>
      </c>
      <c r="P417" s="311">
        <f t="shared" si="205"/>
        <v>0</v>
      </c>
      <c r="Q417" s="21"/>
      <c r="R417" s="1392"/>
      <c r="S417" s="196"/>
      <c r="T417" s="21"/>
      <c r="U417" s="1392"/>
      <c r="V417" s="28"/>
      <c r="W417" s="28"/>
      <c r="X417" s="28"/>
      <c r="Y417" s="28"/>
      <c r="Z417" s="28"/>
      <c r="AA417" s="28"/>
      <c r="AB417" s="308">
        <v>0</v>
      </c>
      <c r="AC417" s="308">
        <v>0</v>
      </c>
      <c r="AE417" s="308">
        <f t="shared" ref="AE417:AE448" si="219">E417-C417</f>
        <v>0</v>
      </c>
      <c r="AF417" s="311">
        <f t="shared" ref="AF417:AF448" si="220">IFERROR(AE417/C417,0)</f>
        <v>0</v>
      </c>
    </row>
    <row r="418" spans="1:32" s="669" customFormat="1" ht="22.5" x14ac:dyDescent="0.25">
      <c r="A418" s="37">
        <v>9110060700</v>
      </c>
      <c r="B418" s="21" t="s">
        <v>413</v>
      </c>
      <c r="C418" s="308">
        <f>SUMIFS(ПДиР_план[План, руб],ПДиР_план[Код статьи],$A418,ПДиР_план[Месяц],$C$383)/1000</f>
        <v>0</v>
      </c>
      <c r="D418" s="308">
        <f>SUMPRODUCT(Сальдо!$F$7:$Q$192*(Сальдо!$B$7:$B$192=$A418)*(Сальдо!$F$4:$Q$4=$C$3))</f>
        <v>0</v>
      </c>
      <c r="E418" s="308">
        <f>-SUMIFS(ПДиР_факт[Сумма],ПДиР_факт[Статья],$A418,ПДиР_факт[Месяц],$C$3)/1000</f>
        <v>0</v>
      </c>
      <c r="F418" s="308">
        <f t="shared" si="215"/>
        <v>0</v>
      </c>
      <c r="G418" s="311">
        <f t="shared" si="216"/>
        <v>0</v>
      </c>
      <c r="H418" s="308">
        <f t="shared" si="217"/>
        <v>0</v>
      </c>
      <c r="I418" s="311">
        <f t="shared" si="218"/>
        <v>0</v>
      </c>
      <c r="J418" s="308">
        <f>SUMIFS(ПДиР_план[План, руб],ПДиР_план[Код статьи],$A418,ПДиР_план[Номер месяца],"&lt;="&amp;MATCH($C$3,Смета!$E$2:$P$2,0))/1000</f>
        <v>0</v>
      </c>
      <c r="K418" s="308">
        <f>SUM(Сальдо!F39:INDEX(Сальдо!F39:Q39,1,MATCH($C$3,Сальдо!$F$4:$Q$4,0)))</f>
        <v>0</v>
      </c>
      <c r="L418" s="308">
        <f>-SUMIFS(ПДиР_факт[Сумма],ПДиР_факт[Статья],$A418,ПДиР_факт[Номер месяца],"&lt;="&amp;MATCH($C$3,Смета!$E$2:$P$2,0))/1000</f>
        <v>0</v>
      </c>
      <c r="M418" s="308">
        <f t="shared" si="202"/>
        <v>0</v>
      </c>
      <c r="N418" s="311">
        <f t="shared" si="203"/>
        <v>0</v>
      </c>
      <c r="O418" s="308">
        <f t="shared" si="204"/>
        <v>0</v>
      </c>
      <c r="P418" s="311">
        <f t="shared" si="205"/>
        <v>0</v>
      </c>
      <c r="Q418" s="21"/>
      <c r="R418" s="1389"/>
      <c r="S418" s="196"/>
      <c r="T418" s="21"/>
      <c r="U418" s="1389"/>
      <c r="V418" s="21"/>
      <c r="W418" s="21"/>
      <c r="X418" s="21"/>
      <c r="Y418" s="21"/>
      <c r="Z418" s="21"/>
      <c r="AA418" s="21"/>
      <c r="AB418" s="308">
        <v>0</v>
      </c>
      <c r="AC418" s="308">
        <v>0</v>
      </c>
      <c r="AE418" s="308">
        <f t="shared" si="219"/>
        <v>0</v>
      </c>
      <c r="AF418" s="311">
        <f t="shared" si="220"/>
        <v>0</v>
      </c>
    </row>
    <row r="419" spans="1:32" s="669" customFormat="1" ht="22.5" x14ac:dyDescent="0.25">
      <c r="A419" s="37">
        <v>9110060800</v>
      </c>
      <c r="B419" s="21" t="s">
        <v>1373</v>
      </c>
      <c r="C419" s="308">
        <f>SUMIFS(ПДиР_план[План, руб],ПДиР_план[Код статьи],$A419,ПДиР_план[Месяц],$C$383)/1000</f>
        <v>0</v>
      </c>
      <c r="D419" s="308">
        <f>SUMPRODUCT(Сальдо!$F$7:$Q$192*(Сальдо!$B$7:$B$192=$A419)*(Сальдо!$F$4:$Q$4=$C$3))</f>
        <v>0</v>
      </c>
      <c r="E419" s="308">
        <f>-SUMIFS(ПДиР_факт[Сумма],ПДиР_факт[Статья],$A419,ПДиР_факт[Месяц],$C$3)/1000</f>
        <v>0</v>
      </c>
      <c r="F419" s="308">
        <f t="shared" ref="F419" si="221">D419-C419</f>
        <v>0</v>
      </c>
      <c r="G419" s="311">
        <f t="shared" ref="G419" si="222">IFERROR(F419/C419,0)</f>
        <v>0</v>
      </c>
      <c r="H419" s="308">
        <f t="shared" ref="H419" si="223">E419-D419</f>
        <v>0</v>
      </c>
      <c r="I419" s="311">
        <f t="shared" ref="I419" si="224">IFERROR(H419/D419,0)</f>
        <v>0</v>
      </c>
      <c r="J419" s="308">
        <f>SUMIFS(ПДиР_план[План, руб],ПДиР_план[Код статьи],$A419,ПДиР_план[Номер месяца],"&lt;="&amp;MATCH($C$3,Смета!$E$2:$P$2,0))/1000</f>
        <v>0</v>
      </c>
      <c r="K419" s="308">
        <f>SUM(Сальдо!F40:INDEX(Сальдо!F40:Q40,1,MATCH($C$3,Сальдо!$F$4:$Q$4,0)))</f>
        <v>0</v>
      </c>
      <c r="L419" s="308">
        <f>-SUMIFS(ПДиР_факт[Сумма],ПДиР_факт[Статья],$A419,ПДиР_факт[Номер месяца],"&lt;="&amp;MATCH($C$3,Смета!$E$2:$P$2,0))/1000</f>
        <v>0</v>
      </c>
      <c r="M419" s="308">
        <f t="shared" ref="M419" si="225">K419-J419</f>
        <v>0</v>
      </c>
      <c r="N419" s="311">
        <f t="shared" ref="N419" si="226">IFERROR(M419/J419,0)</f>
        <v>0</v>
      </c>
      <c r="O419" s="308">
        <f t="shared" ref="O419" si="227">L419-K419</f>
        <v>0</v>
      </c>
      <c r="P419" s="311">
        <f t="shared" ref="P419" si="228">IFERROR(O419/K419,0)</f>
        <v>0</v>
      </c>
      <c r="Q419" s="21"/>
      <c r="R419" s="1389"/>
      <c r="S419" s="196"/>
      <c r="T419" s="21"/>
      <c r="U419" s="1389"/>
      <c r="V419" s="21"/>
      <c r="W419" s="21"/>
      <c r="X419" s="21"/>
      <c r="Y419" s="21"/>
      <c r="Z419" s="21"/>
      <c r="AA419" s="21"/>
      <c r="AB419" s="308">
        <v>0</v>
      </c>
      <c r="AC419" s="308">
        <v>0</v>
      </c>
      <c r="AE419" s="308">
        <f t="shared" si="219"/>
        <v>0</v>
      </c>
      <c r="AF419" s="311">
        <f t="shared" si="220"/>
        <v>0</v>
      </c>
    </row>
    <row r="420" spans="1:32" x14ac:dyDescent="0.25">
      <c r="A420" s="38" t="s">
        <v>414</v>
      </c>
      <c r="B420" s="36"/>
      <c r="C420" s="332">
        <f>SUM(C421:C426)</f>
        <v>0</v>
      </c>
      <c r="D420" s="332">
        <f>SUM(D421:D426)</f>
        <v>0</v>
      </c>
      <c r="E420" s="332">
        <f>SUM(E421:E426)</f>
        <v>0</v>
      </c>
      <c r="F420" s="332">
        <f t="shared" si="215"/>
        <v>0</v>
      </c>
      <c r="G420" s="333">
        <f t="shared" si="216"/>
        <v>0</v>
      </c>
      <c r="H420" s="332">
        <f t="shared" si="217"/>
        <v>0</v>
      </c>
      <c r="I420" s="333">
        <f t="shared" si="218"/>
        <v>0</v>
      </c>
      <c r="J420" s="332">
        <f>SUM(J421:J426)</f>
        <v>0</v>
      </c>
      <c r="K420" s="332">
        <f>SUM(K421:K426)</f>
        <v>0</v>
      </c>
      <c r="L420" s="332">
        <f>SUM(L421:L426)</f>
        <v>0</v>
      </c>
      <c r="M420" s="332">
        <f t="shared" si="202"/>
        <v>0</v>
      </c>
      <c r="N420" s="333">
        <f t="shared" si="203"/>
        <v>0</v>
      </c>
      <c r="O420" s="332">
        <f t="shared" si="204"/>
        <v>0</v>
      </c>
      <c r="P420" s="333">
        <f t="shared" si="205"/>
        <v>0</v>
      </c>
      <c r="Q420" s="36"/>
      <c r="R420" s="1397"/>
      <c r="T420" s="36"/>
      <c r="U420" s="1397"/>
      <c r="V420" s="36"/>
      <c r="W420" s="36"/>
      <c r="X420" s="36"/>
      <c r="Y420" s="36"/>
      <c r="Z420" s="36"/>
      <c r="AA420" s="36"/>
      <c r="AB420" s="332">
        <v>0</v>
      </c>
      <c r="AC420" s="332">
        <v>0</v>
      </c>
      <c r="AE420" s="332">
        <f t="shared" si="219"/>
        <v>0</v>
      </c>
      <c r="AF420" s="333">
        <f t="shared" si="220"/>
        <v>0</v>
      </c>
    </row>
    <row r="421" spans="1:32" s="669" customFormat="1" ht="22.5" x14ac:dyDescent="0.25">
      <c r="A421" s="37">
        <v>9110070100</v>
      </c>
      <c r="B421" s="21" t="s">
        <v>415</v>
      </c>
      <c r="C421" s="308">
        <f>SUMIFS(ПДиР_план[План, руб],ПДиР_план[Код статьи],$A421,ПДиР_план[Месяц],$C$383)/1000</f>
        <v>0</v>
      </c>
      <c r="D421" s="308">
        <f>SUMPRODUCT(Сальдо!$F$7:$Q$192*(Сальдо!$B$7:$B$192=$A421)*(Сальдо!$F$4:$Q$4=$C$3))</f>
        <v>0</v>
      </c>
      <c r="E421" s="308">
        <f>-SUMIFS(ПДиР_факт[Сумма],ПДиР_факт[Статья],$A421,ПДиР_факт[Месяц],$C$3)/1000</f>
        <v>0</v>
      </c>
      <c r="F421" s="308">
        <f t="shared" si="215"/>
        <v>0</v>
      </c>
      <c r="G421" s="311">
        <f t="shared" si="216"/>
        <v>0</v>
      </c>
      <c r="H421" s="308">
        <f t="shared" si="217"/>
        <v>0</v>
      </c>
      <c r="I421" s="311">
        <f t="shared" si="218"/>
        <v>0</v>
      </c>
      <c r="J421" s="308">
        <f>SUMIFS(ПДиР_план[План, руб],ПДиР_план[Код статьи],$A421,ПДиР_план[Номер месяца],"&lt;="&amp;MATCH($C$3,Смета!$E$2:$P$2,0))/1000</f>
        <v>0</v>
      </c>
      <c r="K421" s="308">
        <f>SUM(Сальдо!F42:INDEX(Сальдо!F42:Q42,1,MATCH($C$3,Сальдо!$F$4:$Q$4,0)))</f>
        <v>0</v>
      </c>
      <c r="L421" s="308">
        <f>-SUMIFS(ПДиР_факт[Сумма],ПДиР_факт[Статья],$A421,ПДиР_факт[Номер месяца],"&lt;="&amp;MATCH($C$3,Смета!$E$2:$P$2,0))/1000</f>
        <v>0</v>
      </c>
      <c r="M421" s="308">
        <f t="shared" si="202"/>
        <v>0</v>
      </c>
      <c r="N421" s="311">
        <f t="shared" si="203"/>
        <v>0</v>
      </c>
      <c r="O421" s="308">
        <f t="shared" si="204"/>
        <v>0</v>
      </c>
      <c r="P421" s="311">
        <f t="shared" si="205"/>
        <v>0</v>
      </c>
      <c r="Q421" s="21"/>
      <c r="R421" s="1391"/>
      <c r="S421" s="196"/>
      <c r="T421" s="21"/>
      <c r="U421" s="1391"/>
      <c r="V421" s="1010"/>
      <c r="W421" s="1010"/>
      <c r="X421" s="1010"/>
      <c r="Y421" s="1010"/>
      <c r="Z421" s="1010"/>
      <c r="AA421" s="1010"/>
      <c r="AB421" s="308">
        <v>0</v>
      </c>
      <c r="AC421" s="308">
        <v>0</v>
      </c>
      <c r="AE421" s="308">
        <f t="shared" si="219"/>
        <v>0</v>
      </c>
      <c r="AF421" s="311">
        <f t="shared" si="220"/>
        <v>0</v>
      </c>
    </row>
    <row r="422" spans="1:32" s="669" customFormat="1" ht="22.5" x14ac:dyDescent="0.25">
      <c r="A422" s="37">
        <v>9110070200</v>
      </c>
      <c r="B422" s="21" t="s">
        <v>416</v>
      </c>
      <c r="C422" s="308">
        <f>SUMIFS(ПДиР_план[План, руб],ПДиР_план[Код статьи],$A422,ПДиР_план[Месяц],$C$383)/1000</f>
        <v>0</v>
      </c>
      <c r="D422" s="308">
        <f>SUMPRODUCT(Сальдо!$F$7:$Q$192*(Сальдо!$B$7:$B$192=$A422)*(Сальдо!$F$4:$Q$4=$C$3))</f>
        <v>0</v>
      </c>
      <c r="E422" s="308">
        <f>-SUMIFS(ПДиР_факт[Сумма],ПДиР_факт[Статья],$A422,ПДиР_факт[Месяц],$C$3)/1000</f>
        <v>0</v>
      </c>
      <c r="F422" s="308">
        <f t="shared" si="215"/>
        <v>0</v>
      </c>
      <c r="G422" s="311">
        <f t="shared" si="216"/>
        <v>0</v>
      </c>
      <c r="H422" s="308">
        <f t="shared" si="217"/>
        <v>0</v>
      </c>
      <c r="I422" s="311">
        <f t="shared" si="218"/>
        <v>0</v>
      </c>
      <c r="J422" s="308">
        <f>SUMIFS(ПДиР_план[План, руб],ПДиР_план[Код статьи],$A422,ПДиР_план[Номер месяца],"&lt;="&amp;MATCH($C$3,Смета!$E$2:$P$2,0))/1000</f>
        <v>0</v>
      </c>
      <c r="K422" s="308">
        <f>SUM(Сальдо!F43:INDEX(Сальдо!F43:Q43,1,MATCH($C$3,Сальдо!$F$4:$Q$4,0)))</f>
        <v>0</v>
      </c>
      <c r="L422" s="308">
        <f>-SUMIFS(ПДиР_факт[Сумма],ПДиР_факт[Статья],$A422,ПДиР_факт[Номер месяца],"&lt;="&amp;MATCH($C$3,Смета!$E$2:$P$2,0))/1000</f>
        <v>0</v>
      </c>
      <c r="M422" s="308">
        <f t="shared" si="202"/>
        <v>0</v>
      </c>
      <c r="N422" s="311">
        <f t="shared" si="203"/>
        <v>0</v>
      </c>
      <c r="O422" s="308">
        <f t="shared" si="204"/>
        <v>0</v>
      </c>
      <c r="P422" s="311">
        <f t="shared" si="205"/>
        <v>0</v>
      </c>
      <c r="Q422" s="21"/>
      <c r="R422" s="1389"/>
      <c r="S422" s="196"/>
      <c r="T422" s="21"/>
      <c r="U422" s="1389"/>
      <c r="V422" s="21"/>
      <c r="W422" s="21"/>
      <c r="X422" s="21"/>
      <c r="Y422" s="21"/>
      <c r="Z422" s="21"/>
      <c r="AA422" s="21"/>
      <c r="AB422" s="308">
        <v>0</v>
      </c>
      <c r="AC422" s="308">
        <v>0</v>
      </c>
      <c r="AE422" s="308">
        <f t="shared" si="219"/>
        <v>0</v>
      </c>
      <c r="AF422" s="311">
        <f t="shared" si="220"/>
        <v>0</v>
      </c>
    </row>
    <row r="423" spans="1:32" s="669" customFormat="1" x14ac:dyDescent="0.25">
      <c r="A423" s="37">
        <v>9110070300</v>
      </c>
      <c r="B423" s="21" t="s">
        <v>417</v>
      </c>
      <c r="C423" s="308">
        <f>SUMIFS(ПДиР_план[План, руб],ПДиР_план[Код статьи],$A423,ПДиР_план[Месяц],$C$383)/1000</f>
        <v>0</v>
      </c>
      <c r="D423" s="308">
        <f>SUMPRODUCT(Сальдо!$F$7:$Q$192*(Сальдо!$B$7:$B$192=$A423)*(Сальдо!$F$4:$Q$4=$C$3))</f>
        <v>0</v>
      </c>
      <c r="E423" s="308">
        <f>-SUMIFS(ПДиР_факт[Сумма],ПДиР_факт[Статья],$A423,ПДиР_факт[Месяц],$C$3)/1000</f>
        <v>0</v>
      </c>
      <c r="F423" s="308">
        <f t="shared" si="215"/>
        <v>0</v>
      </c>
      <c r="G423" s="311">
        <f t="shared" si="216"/>
        <v>0</v>
      </c>
      <c r="H423" s="308">
        <f t="shared" si="217"/>
        <v>0</v>
      </c>
      <c r="I423" s="311">
        <f t="shared" si="218"/>
        <v>0</v>
      </c>
      <c r="J423" s="308">
        <f>SUMIFS(ПДиР_план[План, руб],ПДиР_план[Код статьи],$A423,ПДиР_план[Номер месяца],"&lt;="&amp;MATCH($C$3,Смета!$E$2:$P$2,0))/1000</f>
        <v>0</v>
      </c>
      <c r="K423" s="308">
        <f>SUM(Сальдо!F44:INDEX(Сальдо!F44:Q44,1,MATCH($C$3,Сальдо!$F$4:$Q$4,0)))</f>
        <v>0</v>
      </c>
      <c r="L423" s="308">
        <f>-SUMIFS(ПДиР_факт[Сумма],ПДиР_факт[Статья],$A423,ПДиР_факт[Номер месяца],"&lt;="&amp;MATCH($C$3,Смета!$E$2:$P$2,0))/1000</f>
        <v>0</v>
      </c>
      <c r="M423" s="308">
        <f t="shared" si="202"/>
        <v>0</v>
      </c>
      <c r="N423" s="311">
        <f t="shared" si="203"/>
        <v>0</v>
      </c>
      <c r="O423" s="308">
        <f t="shared" si="204"/>
        <v>0</v>
      </c>
      <c r="P423" s="311">
        <f t="shared" si="205"/>
        <v>0</v>
      </c>
      <c r="Q423" s="21"/>
      <c r="R423" s="1389"/>
      <c r="S423" s="196"/>
      <c r="T423" s="21"/>
      <c r="U423" s="1389"/>
      <c r="V423" s="21"/>
      <c r="W423" s="21"/>
      <c r="X423" s="21"/>
      <c r="Y423" s="21"/>
      <c r="Z423" s="21"/>
      <c r="AA423" s="21"/>
      <c r="AB423" s="308">
        <v>0</v>
      </c>
      <c r="AC423" s="308">
        <v>0</v>
      </c>
      <c r="AE423" s="308">
        <f t="shared" si="219"/>
        <v>0</v>
      </c>
      <c r="AF423" s="311">
        <f t="shared" si="220"/>
        <v>0</v>
      </c>
    </row>
    <row r="424" spans="1:32" s="669" customFormat="1" ht="22.5" x14ac:dyDescent="0.25">
      <c r="A424" s="37">
        <v>9110070400</v>
      </c>
      <c r="B424" s="21" t="s">
        <v>418</v>
      </c>
      <c r="C424" s="308">
        <f>SUMIFS(ПДиР_план[План, руб],ПДиР_план[Код статьи],$A424,ПДиР_план[Месяц],$C$383)/1000</f>
        <v>0</v>
      </c>
      <c r="D424" s="308">
        <f>SUMPRODUCT(Сальдо!$F$7:$Q$192*(Сальдо!$B$7:$B$192=$A424)*(Сальдо!$F$4:$Q$4=$C$3))</f>
        <v>0</v>
      </c>
      <c r="E424" s="308">
        <f>-SUMIFS(ПДиР_факт[Сумма],ПДиР_факт[Статья],$A424,ПДиР_факт[Месяц],$C$3)/1000</f>
        <v>0</v>
      </c>
      <c r="F424" s="308">
        <f t="shared" si="215"/>
        <v>0</v>
      </c>
      <c r="G424" s="311">
        <f t="shared" si="216"/>
        <v>0</v>
      </c>
      <c r="H424" s="308">
        <f t="shared" si="217"/>
        <v>0</v>
      </c>
      <c r="I424" s="311">
        <f t="shared" si="218"/>
        <v>0</v>
      </c>
      <c r="J424" s="308">
        <f>SUMIFS(ПДиР_план[План, руб],ПДиР_план[Код статьи],$A424,ПДиР_план[Номер месяца],"&lt;="&amp;MATCH($C$3,Смета!$E$2:$P$2,0))/1000</f>
        <v>0</v>
      </c>
      <c r="K424" s="308">
        <f>SUM(Сальдо!F45:INDEX(Сальдо!F45:Q45,1,MATCH($C$3,Сальдо!$F$4:$Q$4,0)))</f>
        <v>0</v>
      </c>
      <c r="L424" s="308">
        <f>-SUMIFS(ПДиР_факт[Сумма],ПДиР_факт[Статья],$A424,ПДиР_факт[Номер месяца],"&lt;="&amp;MATCH($C$3,Смета!$E$2:$P$2,0))/1000</f>
        <v>0</v>
      </c>
      <c r="M424" s="308">
        <f t="shared" si="202"/>
        <v>0</v>
      </c>
      <c r="N424" s="311">
        <f t="shared" si="203"/>
        <v>0</v>
      </c>
      <c r="O424" s="308">
        <f t="shared" si="204"/>
        <v>0</v>
      </c>
      <c r="P424" s="311">
        <f t="shared" si="205"/>
        <v>0</v>
      </c>
      <c r="Q424" s="21"/>
      <c r="R424" s="1389"/>
      <c r="S424" s="196"/>
      <c r="T424" s="21"/>
      <c r="U424" s="1389"/>
      <c r="V424" s="21"/>
      <c r="W424" s="21"/>
      <c r="X424" s="21"/>
      <c r="Y424" s="21"/>
      <c r="Z424" s="21"/>
      <c r="AA424" s="21"/>
      <c r="AB424" s="308">
        <v>0</v>
      </c>
      <c r="AC424" s="308">
        <v>0</v>
      </c>
      <c r="AE424" s="308">
        <f t="shared" si="219"/>
        <v>0</v>
      </c>
      <c r="AF424" s="311">
        <f t="shared" si="220"/>
        <v>0</v>
      </c>
    </row>
    <row r="425" spans="1:32" s="669" customFormat="1" ht="22.5" x14ac:dyDescent="0.25">
      <c r="A425" s="37">
        <v>9110070500</v>
      </c>
      <c r="B425" s="21" t="s">
        <v>419</v>
      </c>
      <c r="C425" s="308">
        <f>SUMIFS(ПДиР_план[План, руб],ПДиР_план[Код статьи],$A425,ПДиР_план[Месяц],$C$383)/1000</f>
        <v>0</v>
      </c>
      <c r="D425" s="308">
        <f>SUMPRODUCT(Сальдо!$F$7:$Q$192*(Сальдо!$B$7:$B$192=$A425)*(Сальдо!$F$4:$Q$4=$C$3))</f>
        <v>0</v>
      </c>
      <c r="E425" s="308">
        <f>-SUMIFS(ПДиР_факт[Сумма],ПДиР_факт[Статья],$A425,ПДиР_факт[Месяц],$C$3)/1000</f>
        <v>0</v>
      </c>
      <c r="F425" s="308">
        <f t="shared" si="215"/>
        <v>0</v>
      </c>
      <c r="G425" s="311">
        <f t="shared" si="216"/>
        <v>0</v>
      </c>
      <c r="H425" s="308">
        <f t="shared" si="217"/>
        <v>0</v>
      </c>
      <c r="I425" s="311">
        <f t="shared" si="218"/>
        <v>0</v>
      </c>
      <c r="J425" s="308">
        <f>SUMIFS(ПДиР_план[План, руб],ПДиР_план[Код статьи],$A425,ПДиР_план[Номер месяца],"&lt;="&amp;MATCH($C$3,Смета!$E$2:$P$2,0))/1000</f>
        <v>0</v>
      </c>
      <c r="K425" s="308">
        <f>SUM(Сальдо!F46:INDEX(Сальдо!F46:Q46,1,MATCH($C$3,Сальдо!$F$4:$Q$4,0)))</f>
        <v>0</v>
      </c>
      <c r="L425" s="308">
        <f>-SUMIFS(ПДиР_факт[Сумма],ПДиР_факт[Статья],$A425,ПДиР_факт[Номер месяца],"&lt;="&amp;MATCH($C$3,Смета!$E$2:$P$2,0))/1000</f>
        <v>0</v>
      </c>
      <c r="M425" s="308">
        <f t="shared" si="202"/>
        <v>0</v>
      </c>
      <c r="N425" s="311">
        <f t="shared" si="203"/>
        <v>0</v>
      </c>
      <c r="O425" s="308">
        <f t="shared" si="204"/>
        <v>0</v>
      </c>
      <c r="P425" s="311">
        <f t="shared" si="205"/>
        <v>0</v>
      </c>
      <c r="Q425" s="21"/>
      <c r="R425" s="1389"/>
      <c r="S425" s="196"/>
      <c r="T425" s="21"/>
      <c r="U425" s="1389"/>
      <c r="V425" s="21"/>
      <c r="W425" s="21"/>
      <c r="X425" s="21"/>
      <c r="Y425" s="21"/>
      <c r="Z425" s="21"/>
      <c r="AA425" s="21"/>
      <c r="AB425" s="308">
        <v>0</v>
      </c>
      <c r="AC425" s="308">
        <v>0</v>
      </c>
      <c r="AE425" s="308">
        <f t="shared" si="219"/>
        <v>0</v>
      </c>
      <c r="AF425" s="311">
        <f t="shared" si="220"/>
        <v>0</v>
      </c>
    </row>
    <row r="426" spans="1:32" s="669" customFormat="1" x14ac:dyDescent="0.25">
      <c r="A426" s="1014">
        <v>9110070600</v>
      </c>
      <c r="B426" s="21" t="s">
        <v>1265</v>
      </c>
      <c r="C426" s="308">
        <f>SUMIFS(ПДиР_план[План, руб],ПДиР_план[Код статьи],$A426,ПДиР_план[Месяц],$C$383)/1000</f>
        <v>0</v>
      </c>
      <c r="D426" s="308">
        <f>SUMPRODUCT(Сальдо!$F$7:$Q$192*(Сальдо!$B$7:$B$192=$A426)*(Сальдо!$F$4:$Q$4=$C$3))</f>
        <v>0</v>
      </c>
      <c r="E426" s="308">
        <f>-SUMIFS(ПДиР_факт[Сумма],ПДиР_факт[Статья],$A426,ПДиР_факт[Месяц],$C$3)/1000</f>
        <v>0</v>
      </c>
      <c r="F426" s="308">
        <f t="shared" si="215"/>
        <v>0</v>
      </c>
      <c r="G426" s="311">
        <f t="shared" si="216"/>
        <v>0</v>
      </c>
      <c r="H426" s="308">
        <f t="shared" si="217"/>
        <v>0</v>
      </c>
      <c r="I426" s="311">
        <f t="shared" si="218"/>
        <v>0</v>
      </c>
      <c r="J426" s="308">
        <f>SUMIFS(ПДиР_план[План, руб],ПДиР_план[Код статьи],$A426,ПДиР_план[Номер месяца],"&lt;="&amp;MATCH($C$3,Смета!$E$2:$P$2,0))/1000</f>
        <v>0</v>
      </c>
      <c r="K426" s="308">
        <f>SUM(Сальдо!F47:INDEX(Сальдо!F47:Q47,1,MATCH($C$3,Сальдо!$F$4:$Q$4,0)))</f>
        <v>0</v>
      </c>
      <c r="L426" s="308">
        <f>-SUMIFS(ПДиР_факт[Сумма],ПДиР_факт[Статья],$A426,ПДиР_факт[Номер месяца],"&lt;="&amp;MATCH($C$3,Смета!$E$2:$P$2,0))/1000</f>
        <v>0</v>
      </c>
      <c r="M426" s="308">
        <f>K426-J426</f>
        <v>0</v>
      </c>
      <c r="N426" s="311">
        <f>IFERROR(M426/J426,0)</f>
        <v>0</v>
      </c>
      <c r="O426" s="308">
        <f>L426-K426</f>
        <v>0</v>
      </c>
      <c r="P426" s="311">
        <f>IFERROR(O426/K426,0)</f>
        <v>0</v>
      </c>
      <c r="Q426" s="21"/>
      <c r="R426" s="1389"/>
      <c r="S426" s="196"/>
      <c r="T426" s="21"/>
      <c r="U426" s="1389"/>
      <c r="V426" s="21"/>
      <c r="W426" s="21"/>
      <c r="X426" s="21"/>
      <c r="Y426" s="21"/>
      <c r="Z426" s="21"/>
      <c r="AA426" s="21"/>
      <c r="AB426" s="308"/>
      <c r="AC426" s="308"/>
      <c r="AE426" s="308">
        <f t="shared" si="219"/>
        <v>0</v>
      </c>
      <c r="AF426" s="311">
        <f t="shared" si="220"/>
        <v>0</v>
      </c>
    </row>
    <row r="427" spans="1:32" x14ac:dyDescent="0.25">
      <c r="A427" s="38" t="s">
        <v>420</v>
      </c>
      <c r="B427" s="36"/>
      <c r="C427" s="332">
        <f>SUM(C428)</f>
        <v>0</v>
      </c>
      <c r="D427" s="332">
        <f>SUM(D428)</f>
        <v>0</v>
      </c>
      <c r="E427" s="332">
        <f>SUM(E428)</f>
        <v>0</v>
      </c>
      <c r="F427" s="332">
        <f t="shared" si="215"/>
        <v>0</v>
      </c>
      <c r="G427" s="333">
        <f t="shared" si="216"/>
        <v>0</v>
      </c>
      <c r="H427" s="332">
        <f t="shared" si="217"/>
        <v>0</v>
      </c>
      <c r="I427" s="333">
        <f t="shared" si="218"/>
        <v>0</v>
      </c>
      <c r="J427" s="332">
        <f>SUM(J428)</f>
        <v>0</v>
      </c>
      <c r="K427" s="332">
        <f>SUM(K428)</f>
        <v>0</v>
      </c>
      <c r="L427" s="332">
        <f>SUM(L428)</f>
        <v>0</v>
      </c>
      <c r="M427" s="332">
        <f t="shared" si="202"/>
        <v>0</v>
      </c>
      <c r="N427" s="333">
        <f t="shared" si="203"/>
        <v>0</v>
      </c>
      <c r="O427" s="332">
        <f t="shared" si="204"/>
        <v>0</v>
      </c>
      <c r="P427" s="333">
        <f t="shared" si="205"/>
        <v>0</v>
      </c>
      <c r="Q427" s="36"/>
      <c r="R427" s="1397"/>
      <c r="T427" s="36"/>
      <c r="U427" s="1397"/>
      <c r="V427" s="36"/>
      <c r="W427" s="36"/>
      <c r="X427" s="36"/>
      <c r="Y427" s="36"/>
      <c r="Z427" s="36"/>
      <c r="AA427" s="36"/>
      <c r="AB427" s="332">
        <v>0</v>
      </c>
      <c r="AC427" s="332">
        <v>0</v>
      </c>
      <c r="AE427" s="332">
        <f t="shared" si="219"/>
        <v>0</v>
      </c>
      <c r="AF427" s="333">
        <f t="shared" si="220"/>
        <v>0</v>
      </c>
    </row>
    <row r="428" spans="1:32" s="669" customFormat="1" ht="22.5" x14ac:dyDescent="0.25">
      <c r="A428" s="37">
        <v>9110080100</v>
      </c>
      <c r="B428" s="21" t="s">
        <v>421</v>
      </c>
      <c r="C428" s="308">
        <f>SUMIFS(ПДиР_план[План, руб],ПДиР_план[Код статьи],$A428,ПДиР_план[Месяц],$C$383)/1000</f>
        <v>0</v>
      </c>
      <c r="D428" s="308">
        <f>SUMPRODUCT(Сальдо!$F$7:$Q$192*(Сальдо!$B$7:$B$192=$A428)*(Сальдо!$F$4:$Q$4=$C$3))</f>
        <v>0</v>
      </c>
      <c r="E428" s="308">
        <f>-SUMIFS(ПДиР_факт[Сумма],ПДиР_факт[Статья],$A428,ПДиР_факт[Месяц],$C$3)/1000</f>
        <v>0</v>
      </c>
      <c r="F428" s="308">
        <f t="shared" si="215"/>
        <v>0</v>
      </c>
      <c r="G428" s="311">
        <f t="shared" si="216"/>
        <v>0</v>
      </c>
      <c r="H428" s="308">
        <f t="shared" si="217"/>
        <v>0</v>
      </c>
      <c r="I428" s="311">
        <f t="shared" si="218"/>
        <v>0</v>
      </c>
      <c r="J428" s="308">
        <f>SUMIFS(ПДиР_план[План, руб],ПДиР_план[Код статьи],$A428,ПДиР_план[Номер месяца],"&lt;="&amp;MATCH($C$3,Смета!$E$2:$P$2,0))/1000</f>
        <v>0</v>
      </c>
      <c r="K428" s="308">
        <f>SUM(Сальдо!F49:INDEX(Сальдо!F49:Q49,1,MATCH($C$3,Сальдо!$F$4:$Q$4,0)))</f>
        <v>0</v>
      </c>
      <c r="L428" s="308">
        <f>-SUMIFS(ПДиР_факт[Сумма],ПДиР_факт[Статья],$A428,ПДиР_факт[Номер месяца],"&lt;="&amp;MATCH($C$3,Смета!$E$2:$P$2,0))/1000</f>
        <v>0</v>
      </c>
      <c r="M428" s="308">
        <f t="shared" si="202"/>
        <v>0</v>
      </c>
      <c r="N428" s="311">
        <f t="shared" si="203"/>
        <v>0</v>
      </c>
      <c r="O428" s="308">
        <f t="shared" si="204"/>
        <v>0</v>
      </c>
      <c r="P428" s="311">
        <f t="shared" si="205"/>
        <v>0</v>
      </c>
      <c r="Q428" s="21"/>
      <c r="R428" s="1389"/>
      <c r="S428" s="196"/>
      <c r="T428" s="21"/>
      <c r="U428" s="1389"/>
      <c r="V428" s="21"/>
      <c r="W428" s="21"/>
      <c r="X428" s="21"/>
      <c r="Y428" s="21"/>
      <c r="Z428" s="21"/>
      <c r="AA428" s="21"/>
      <c r="AB428" s="308">
        <v>0</v>
      </c>
      <c r="AC428" s="308">
        <v>0</v>
      </c>
      <c r="AE428" s="308">
        <f t="shared" si="219"/>
        <v>0</v>
      </c>
      <c r="AF428" s="311">
        <f t="shared" si="220"/>
        <v>0</v>
      </c>
    </row>
    <row r="429" spans="1:32" x14ac:dyDescent="0.25">
      <c r="A429" s="38" t="s">
        <v>422</v>
      </c>
      <c r="B429" s="36"/>
      <c r="C429" s="332">
        <f>SUM(C430:C432)</f>
        <v>0</v>
      </c>
      <c r="D429" s="332">
        <f>SUM(D430:D432)</f>
        <v>0</v>
      </c>
      <c r="E429" s="332">
        <f>SUM(E430:E432)</f>
        <v>0</v>
      </c>
      <c r="F429" s="332">
        <f t="shared" si="215"/>
        <v>0</v>
      </c>
      <c r="G429" s="333">
        <f t="shared" si="216"/>
        <v>0</v>
      </c>
      <c r="H429" s="332">
        <f t="shared" si="217"/>
        <v>0</v>
      </c>
      <c r="I429" s="333">
        <f t="shared" si="218"/>
        <v>0</v>
      </c>
      <c r="J429" s="332">
        <f>SUM(J430:J432)</f>
        <v>0</v>
      </c>
      <c r="K429" s="332">
        <f>SUM(K430:K432)</f>
        <v>0</v>
      </c>
      <c r="L429" s="332">
        <f>SUM(L430:L432)</f>
        <v>0</v>
      </c>
      <c r="M429" s="332">
        <f t="shared" si="202"/>
        <v>0</v>
      </c>
      <c r="N429" s="333">
        <f t="shared" si="203"/>
        <v>0</v>
      </c>
      <c r="O429" s="332">
        <f t="shared" si="204"/>
        <v>0</v>
      </c>
      <c r="P429" s="333">
        <f t="shared" si="205"/>
        <v>0</v>
      </c>
      <c r="Q429" s="36"/>
      <c r="R429" s="1397"/>
      <c r="T429" s="36"/>
      <c r="U429" s="1397"/>
      <c r="V429" s="36"/>
      <c r="W429" s="36"/>
      <c r="X429" s="36"/>
      <c r="Y429" s="36"/>
      <c r="Z429" s="36"/>
      <c r="AA429" s="36"/>
      <c r="AB429" s="332">
        <v>0</v>
      </c>
      <c r="AC429" s="332">
        <v>0</v>
      </c>
      <c r="AE429" s="332">
        <f t="shared" si="219"/>
        <v>0</v>
      </c>
      <c r="AF429" s="333">
        <f t="shared" si="220"/>
        <v>0</v>
      </c>
    </row>
    <row r="430" spans="1:32" s="669" customFormat="1" x14ac:dyDescent="0.25">
      <c r="A430" s="37">
        <v>9110090100</v>
      </c>
      <c r="B430" s="21" t="s">
        <v>423</v>
      </c>
      <c r="C430" s="308">
        <f>SUMIFS(ПДиР_план[План, руб],ПДиР_план[Код статьи],$A430,ПДиР_план[Месяц],$C$383)/1000</f>
        <v>0</v>
      </c>
      <c r="D430" s="308">
        <f>SUMPRODUCT(Сальдо!$F$7:$Q$192*(Сальдо!$B$7:$B$192=$A430)*(Сальдо!$F$4:$Q$4=$C$3))</f>
        <v>0</v>
      </c>
      <c r="E430" s="308">
        <f>-SUMIFS(ПДиР_факт[Сумма],ПДиР_факт[Статья],$A430,ПДиР_факт[Месяц],$C$3)/1000</f>
        <v>0</v>
      </c>
      <c r="F430" s="308">
        <f t="shared" si="215"/>
        <v>0</v>
      </c>
      <c r="G430" s="311">
        <f t="shared" si="216"/>
        <v>0</v>
      </c>
      <c r="H430" s="308">
        <f t="shared" si="217"/>
        <v>0</v>
      </c>
      <c r="I430" s="311">
        <f t="shared" si="218"/>
        <v>0</v>
      </c>
      <c r="J430" s="308">
        <f>SUMIFS(ПДиР_план[План, руб],ПДиР_план[Код статьи],$A430,ПДиР_план[Номер месяца],"&lt;="&amp;MATCH($C$3,Смета!$E$2:$P$2,0))/1000</f>
        <v>0</v>
      </c>
      <c r="K430" s="308">
        <f>SUM(Сальдо!F51:INDEX(Сальдо!F51:Q51,1,MATCH($C$3,Сальдо!$F$4:$Q$4,0)))</f>
        <v>0</v>
      </c>
      <c r="L430" s="308">
        <f>-SUMIFS(ПДиР_факт[Сумма],ПДиР_факт[Статья],$A430,ПДиР_факт[Номер месяца],"&lt;="&amp;MATCH($C$3,Смета!$E$2:$P$2,0))/1000</f>
        <v>0</v>
      </c>
      <c r="M430" s="308">
        <f t="shared" si="202"/>
        <v>0</v>
      </c>
      <c r="N430" s="311">
        <f t="shared" si="203"/>
        <v>0</v>
      </c>
      <c r="O430" s="308">
        <f t="shared" si="204"/>
        <v>0</v>
      </c>
      <c r="P430" s="311">
        <f t="shared" si="205"/>
        <v>0</v>
      </c>
      <c r="Q430" s="21"/>
      <c r="R430" s="1389"/>
      <c r="S430" s="196"/>
      <c r="T430" s="21"/>
      <c r="U430" s="1389"/>
      <c r="V430" s="21"/>
      <c r="W430" s="21"/>
      <c r="X430" s="21"/>
      <c r="Y430" s="21"/>
      <c r="Z430" s="21"/>
      <c r="AA430" s="21"/>
      <c r="AB430" s="308">
        <v>0</v>
      </c>
      <c r="AC430" s="308">
        <v>0</v>
      </c>
      <c r="AE430" s="308">
        <f t="shared" si="219"/>
        <v>0</v>
      </c>
      <c r="AF430" s="311">
        <f t="shared" si="220"/>
        <v>0</v>
      </c>
    </row>
    <row r="431" spans="1:32" s="236" customFormat="1" ht="22.5" x14ac:dyDescent="0.25">
      <c r="A431" s="1439">
        <v>9110090200</v>
      </c>
      <c r="B431" s="28" t="s">
        <v>422</v>
      </c>
      <c r="C431" s="308">
        <f>SUMIFS(ПДиР_план[План, руб],ПДиР_план[Код статьи],$A431,ПДиР_план[Месяц],$C$383)/1000</f>
        <v>0</v>
      </c>
      <c r="D431" s="308">
        <f>SUMPRODUCT(Сальдо!$F$7:$Q$192*(Сальдо!$B$7:$B$192=$A431)*(Сальдо!$F$4:$Q$4=$C$3))</f>
        <v>0</v>
      </c>
      <c r="E431" s="308">
        <f>-SUMIFS(ПДиР_факт[Сумма],ПДиР_факт[Статья],$A431,ПДиР_факт[Месяц],$C$3)/1000</f>
        <v>0</v>
      </c>
      <c r="F431" s="308">
        <f t="shared" si="215"/>
        <v>0</v>
      </c>
      <c r="G431" s="311">
        <f t="shared" si="216"/>
        <v>0</v>
      </c>
      <c r="H431" s="308">
        <f t="shared" si="217"/>
        <v>0</v>
      </c>
      <c r="I431" s="311">
        <f t="shared" si="218"/>
        <v>0</v>
      </c>
      <c r="J431" s="308">
        <f>SUMIFS(ПДиР_план[План, руб],ПДиР_план[Код статьи],$A431,ПДиР_план[Номер месяца],"&lt;="&amp;MATCH($C$3,Смета!$E$2:$P$2,0))/1000</f>
        <v>0</v>
      </c>
      <c r="K431" s="308">
        <f>SUM(Сальдо!F52:INDEX(Сальдо!F52:Q52,1,MATCH($C$3,Сальдо!$F$4:$Q$4,0)))</f>
        <v>0</v>
      </c>
      <c r="L431" s="308">
        <f>-SUMIFS(ПДиР_факт[Сумма],ПДиР_факт[Статья],$A431,ПДиР_факт[Номер месяца],"&lt;="&amp;MATCH($C$3,Смета!$E$2:$P$2,0))/1000</f>
        <v>0</v>
      </c>
      <c r="M431" s="308">
        <f t="shared" si="202"/>
        <v>0</v>
      </c>
      <c r="N431" s="311">
        <f t="shared" si="203"/>
        <v>0</v>
      </c>
      <c r="O431" s="308">
        <f t="shared" si="204"/>
        <v>0</v>
      </c>
      <c r="P431" s="311">
        <f t="shared" si="205"/>
        <v>0</v>
      </c>
      <c r="Q431" s="28"/>
      <c r="R431" s="1389"/>
      <c r="S431" s="1459"/>
      <c r="T431" s="28"/>
      <c r="U431" s="1389"/>
      <c r="V431" s="21"/>
      <c r="W431" s="21"/>
      <c r="X431" s="21"/>
      <c r="Y431" s="21"/>
      <c r="Z431" s="21"/>
      <c r="AA431" s="21"/>
      <c r="AB431" s="308">
        <v>0</v>
      </c>
      <c r="AC431" s="308">
        <v>0</v>
      </c>
      <c r="AE431" s="308">
        <f t="shared" si="219"/>
        <v>0</v>
      </c>
      <c r="AF431" s="311">
        <f t="shared" si="220"/>
        <v>0</v>
      </c>
    </row>
    <row r="432" spans="1:32" s="669" customFormat="1" ht="22.5" x14ac:dyDescent="0.25">
      <c r="A432" s="37">
        <v>9110090300</v>
      </c>
      <c r="B432" s="21" t="s">
        <v>424</v>
      </c>
      <c r="C432" s="308">
        <f>SUMIFS(ПДиР_план[План, руб],ПДиР_план[Код статьи],$A432,ПДиР_план[Месяц],$C$383)/1000</f>
        <v>0</v>
      </c>
      <c r="D432" s="308">
        <f>SUMPRODUCT(Сальдо!$F$7:$Q$192*(Сальдо!$B$7:$B$192=$A432)*(Сальдо!$F$4:$Q$4=$C$3))</f>
        <v>0</v>
      </c>
      <c r="E432" s="308">
        <f>-SUMIFS(ПДиР_факт[Сумма],ПДиР_факт[Статья],$A432,ПДиР_факт[Месяц],$C$3)/1000</f>
        <v>0</v>
      </c>
      <c r="F432" s="308">
        <f t="shared" si="215"/>
        <v>0</v>
      </c>
      <c r="G432" s="311">
        <f t="shared" si="216"/>
        <v>0</v>
      </c>
      <c r="H432" s="308">
        <f t="shared" si="217"/>
        <v>0</v>
      </c>
      <c r="I432" s="311">
        <f t="shared" si="218"/>
        <v>0</v>
      </c>
      <c r="J432" s="308">
        <f>SUMIFS(ПДиР_план[План, руб],ПДиР_план[Код статьи],$A432,ПДиР_план[Номер месяца],"&lt;="&amp;MATCH($C$3,Смета!$E$2:$P$2,0))/1000</f>
        <v>0</v>
      </c>
      <c r="K432" s="308">
        <f>SUM(Сальдо!F53:INDEX(Сальдо!F53:Q53,1,MATCH($C$3,Сальдо!$F$4:$Q$4,0)))</f>
        <v>0</v>
      </c>
      <c r="L432" s="308">
        <f>-SUMIFS(ПДиР_факт[Сумма],ПДиР_факт[Статья],$A432,ПДиР_факт[Номер месяца],"&lt;="&amp;MATCH($C$3,Смета!$E$2:$P$2,0))/1000</f>
        <v>0</v>
      </c>
      <c r="M432" s="308">
        <f t="shared" si="202"/>
        <v>0</v>
      </c>
      <c r="N432" s="311">
        <f t="shared" si="203"/>
        <v>0</v>
      </c>
      <c r="O432" s="308">
        <f t="shared" si="204"/>
        <v>0</v>
      </c>
      <c r="P432" s="311">
        <f t="shared" si="205"/>
        <v>0</v>
      </c>
      <c r="Q432" s="21"/>
      <c r="R432" s="1389"/>
      <c r="S432" s="196"/>
      <c r="T432" s="21"/>
      <c r="U432" s="1389"/>
      <c r="V432" s="21"/>
      <c r="W432" s="21"/>
      <c r="X432" s="21"/>
      <c r="Y432" s="21"/>
      <c r="Z432" s="21"/>
      <c r="AA432" s="21"/>
      <c r="AB432" s="308">
        <v>0</v>
      </c>
      <c r="AC432" s="308">
        <v>0</v>
      </c>
      <c r="AE432" s="308">
        <f t="shared" si="219"/>
        <v>0</v>
      </c>
      <c r="AF432" s="311">
        <f t="shared" si="220"/>
        <v>0</v>
      </c>
    </row>
    <row r="433" spans="1:32" x14ac:dyDescent="0.25">
      <c r="A433" s="38" t="s">
        <v>425</v>
      </c>
      <c r="B433" s="36"/>
      <c r="C433" s="332">
        <f>SUM(C434)</f>
        <v>0</v>
      </c>
      <c r="D433" s="332">
        <f>SUM(D434)</f>
        <v>0</v>
      </c>
      <c r="E433" s="332">
        <f>SUM(E434)</f>
        <v>0</v>
      </c>
      <c r="F433" s="332">
        <f t="shared" si="215"/>
        <v>0</v>
      </c>
      <c r="G433" s="333">
        <f t="shared" si="216"/>
        <v>0</v>
      </c>
      <c r="H433" s="332">
        <f t="shared" si="217"/>
        <v>0</v>
      </c>
      <c r="I433" s="333">
        <f t="shared" si="218"/>
        <v>0</v>
      </c>
      <c r="J433" s="332">
        <f>SUM(J434)</f>
        <v>0</v>
      </c>
      <c r="K433" s="332">
        <f>SUM(K434)</f>
        <v>0</v>
      </c>
      <c r="L433" s="332">
        <f>SUM(L434)</f>
        <v>0</v>
      </c>
      <c r="M433" s="332">
        <f t="shared" si="202"/>
        <v>0</v>
      </c>
      <c r="N433" s="333">
        <f t="shared" si="203"/>
        <v>0</v>
      </c>
      <c r="O433" s="332">
        <f t="shared" si="204"/>
        <v>0</v>
      </c>
      <c r="P433" s="333">
        <f t="shared" si="205"/>
        <v>0</v>
      </c>
      <c r="Q433" s="36"/>
      <c r="R433" s="1397"/>
      <c r="T433" s="36"/>
      <c r="U433" s="1397"/>
      <c r="V433" s="36"/>
      <c r="W433" s="36"/>
      <c r="X433" s="36"/>
      <c r="Y433" s="36"/>
      <c r="Z433" s="36"/>
      <c r="AA433" s="36"/>
      <c r="AB433" s="332">
        <v>0</v>
      </c>
      <c r="AC433" s="332">
        <v>0</v>
      </c>
      <c r="AE433" s="332">
        <f t="shared" si="219"/>
        <v>0</v>
      </c>
      <c r="AF433" s="333">
        <f t="shared" si="220"/>
        <v>0</v>
      </c>
    </row>
    <row r="434" spans="1:32" s="669" customFormat="1" ht="22.5" x14ac:dyDescent="0.25">
      <c r="A434" s="37">
        <v>9110100100</v>
      </c>
      <c r="B434" s="21" t="s">
        <v>425</v>
      </c>
      <c r="C434" s="308">
        <f>SUMIFS(ПДиР_план[План, руб],ПДиР_план[Код статьи],$A434,ПДиР_план[Месяц],$C$383)/1000</f>
        <v>0</v>
      </c>
      <c r="D434" s="308">
        <f>SUMPRODUCT(Сальдо!$F$7:$Q$192*(Сальдо!$B$7:$B$192=$A434)*(Сальдо!$F$4:$Q$4=$C$3))</f>
        <v>0</v>
      </c>
      <c r="E434" s="308">
        <f>-SUMIFS(ПДиР_факт[Сумма],ПДиР_факт[Статья],$A434,ПДиР_факт[Месяц],$C$3)/1000</f>
        <v>0</v>
      </c>
      <c r="F434" s="308">
        <f t="shared" si="215"/>
        <v>0</v>
      </c>
      <c r="G434" s="311">
        <f t="shared" si="216"/>
        <v>0</v>
      </c>
      <c r="H434" s="308">
        <f t="shared" si="217"/>
        <v>0</v>
      </c>
      <c r="I434" s="311">
        <f t="shared" si="218"/>
        <v>0</v>
      </c>
      <c r="J434" s="308">
        <f>SUMIFS(ПДиР_план[План, руб],ПДиР_план[Код статьи],$A434,ПДиР_план[Номер месяца],"&lt;="&amp;MATCH($C$3,Смета!$E$2:$P$2,0))/1000</f>
        <v>0</v>
      </c>
      <c r="K434" s="308">
        <f>SUM(Сальдо!F55:INDEX(Сальдо!F55:Q55,1,MATCH($C$3,Сальдо!$F$4:$Q$4,0)))</f>
        <v>0</v>
      </c>
      <c r="L434" s="308">
        <f>-SUMIFS(ПДиР_факт[Сумма],ПДиР_факт[Статья],$A434,ПДиР_факт[Номер месяца],"&lt;="&amp;MATCH($C$3,Смета!$E$2:$P$2,0))/1000</f>
        <v>0</v>
      </c>
      <c r="M434" s="308">
        <f t="shared" si="202"/>
        <v>0</v>
      </c>
      <c r="N434" s="311">
        <f t="shared" si="203"/>
        <v>0</v>
      </c>
      <c r="O434" s="308">
        <f t="shared" si="204"/>
        <v>0</v>
      </c>
      <c r="P434" s="311">
        <f t="shared" si="205"/>
        <v>0</v>
      </c>
      <c r="Q434" s="21"/>
      <c r="R434" s="1389"/>
      <c r="S434" s="196"/>
      <c r="T434" s="21"/>
      <c r="U434" s="1389"/>
      <c r="V434" s="21"/>
      <c r="W434" s="21"/>
      <c r="X434" s="21"/>
      <c r="Y434" s="21"/>
      <c r="Z434" s="21"/>
      <c r="AA434" s="21"/>
      <c r="AB434" s="308">
        <v>0</v>
      </c>
      <c r="AC434" s="308">
        <v>0</v>
      </c>
      <c r="AE434" s="308">
        <f t="shared" si="219"/>
        <v>0</v>
      </c>
      <c r="AF434" s="311">
        <f t="shared" si="220"/>
        <v>0</v>
      </c>
    </row>
    <row r="435" spans="1:32" x14ac:dyDescent="0.25">
      <c r="A435" s="38" t="s">
        <v>426</v>
      </c>
      <c r="B435" s="36"/>
      <c r="C435" s="332">
        <f>SUM(C436:C437)</f>
        <v>0</v>
      </c>
      <c r="D435" s="332">
        <f>SUM(D436:D437)</f>
        <v>0</v>
      </c>
      <c r="E435" s="332">
        <f>SUM(E436:E437)</f>
        <v>0</v>
      </c>
      <c r="F435" s="332">
        <f t="shared" si="215"/>
        <v>0</v>
      </c>
      <c r="G435" s="333">
        <f t="shared" si="216"/>
        <v>0</v>
      </c>
      <c r="H435" s="332">
        <f t="shared" si="217"/>
        <v>0</v>
      </c>
      <c r="I435" s="333">
        <f t="shared" si="218"/>
        <v>0</v>
      </c>
      <c r="J435" s="332">
        <f>SUM(J436:J437)</f>
        <v>0</v>
      </c>
      <c r="K435" s="332">
        <f>SUM(K436:K437)</f>
        <v>0</v>
      </c>
      <c r="L435" s="332">
        <f>SUM(L436:L437)</f>
        <v>0</v>
      </c>
      <c r="M435" s="332">
        <f t="shared" si="202"/>
        <v>0</v>
      </c>
      <c r="N435" s="333">
        <f t="shared" si="203"/>
        <v>0</v>
      </c>
      <c r="O435" s="332">
        <f t="shared" si="204"/>
        <v>0</v>
      </c>
      <c r="P435" s="333">
        <f t="shared" si="205"/>
        <v>0</v>
      </c>
      <c r="Q435" s="36"/>
      <c r="R435" s="1397"/>
      <c r="T435" s="36"/>
      <c r="U435" s="1397"/>
      <c r="V435" s="36"/>
      <c r="W435" s="36"/>
      <c r="X435" s="36"/>
      <c r="Y435" s="36"/>
      <c r="Z435" s="36"/>
      <c r="AA435" s="36"/>
      <c r="AB435" s="332">
        <v>0</v>
      </c>
      <c r="AC435" s="332">
        <v>0</v>
      </c>
      <c r="AE435" s="332">
        <f t="shared" si="219"/>
        <v>0</v>
      </c>
      <c r="AF435" s="333">
        <f t="shared" si="220"/>
        <v>0</v>
      </c>
    </row>
    <row r="436" spans="1:32" s="669" customFormat="1" x14ac:dyDescent="0.25">
      <c r="A436" s="37">
        <v>9110110100</v>
      </c>
      <c r="B436" s="21" t="s">
        <v>427</v>
      </c>
      <c r="C436" s="308">
        <f>SUMIFS(ПДиР_план[План, руб],ПДиР_план[Код статьи],$A436,ПДиР_план[Месяц],$C$383)/1000</f>
        <v>0</v>
      </c>
      <c r="D436" s="308">
        <f>SUMPRODUCT(Сальдо!$F$7:$Q$192*(Сальдо!$B$7:$B$192=$A436)*(Сальдо!$F$4:$Q$4=$C$3))</f>
        <v>0</v>
      </c>
      <c r="E436" s="308">
        <f>-SUMIFS(ПДиР_факт[Сумма],ПДиР_факт[Статья],$A436,ПДиР_факт[Месяц],$C$3)/1000</f>
        <v>0</v>
      </c>
      <c r="F436" s="308">
        <f t="shared" si="215"/>
        <v>0</v>
      </c>
      <c r="G436" s="311">
        <f t="shared" si="216"/>
        <v>0</v>
      </c>
      <c r="H436" s="308">
        <f t="shared" si="217"/>
        <v>0</v>
      </c>
      <c r="I436" s="311">
        <f t="shared" si="218"/>
        <v>0</v>
      </c>
      <c r="J436" s="308">
        <f>SUMIFS(ПДиР_план[План, руб],ПДиР_план[Код статьи],$A436,ПДиР_план[Номер месяца],"&lt;="&amp;MATCH($C$3,Смета!$E$2:$P$2,0))/1000</f>
        <v>0</v>
      </c>
      <c r="K436" s="308">
        <f>SUM(Сальдо!F57:INDEX(Сальдо!F57:Q57,1,MATCH($C$3,Сальдо!$F$4:$Q$4,0)))</f>
        <v>0</v>
      </c>
      <c r="L436" s="308">
        <f>-SUMIFS(ПДиР_факт[Сумма],ПДиР_факт[Статья],$A436,ПДиР_факт[Номер месяца],"&lt;="&amp;MATCH($C$3,Смета!$E$2:$P$2,0))/1000</f>
        <v>0</v>
      </c>
      <c r="M436" s="308">
        <f t="shared" si="202"/>
        <v>0</v>
      </c>
      <c r="N436" s="311">
        <f t="shared" si="203"/>
        <v>0</v>
      </c>
      <c r="O436" s="308">
        <f t="shared" si="204"/>
        <v>0</v>
      </c>
      <c r="P436" s="311">
        <f t="shared" si="205"/>
        <v>0</v>
      </c>
      <c r="Q436" s="21"/>
      <c r="R436" s="1389"/>
      <c r="S436" s="196"/>
      <c r="T436" s="21"/>
      <c r="U436" s="1389"/>
      <c r="V436" s="21"/>
      <c r="W436" s="21"/>
      <c r="X436" s="21"/>
      <c r="Y436" s="21"/>
      <c r="Z436" s="21"/>
      <c r="AA436" s="21"/>
      <c r="AB436" s="308">
        <v>0</v>
      </c>
      <c r="AC436" s="308">
        <v>0</v>
      </c>
      <c r="AE436" s="308">
        <f t="shared" si="219"/>
        <v>0</v>
      </c>
      <c r="AF436" s="311">
        <f t="shared" si="220"/>
        <v>0</v>
      </c>
    </row>
    <row r="437" spans="1:32" s="669" customFormat="1" ht="22.5" x14ac:dyDescent="0.25">
      <c r="A437" s="37">
        <v>9110110200</v>
      </c>
      <c r="B437" s="21" t="s">
        <v>428</v>
      </c>
      <c r="C437" s="308">
        <f>SUMIFS(ПДиР_план[План, руб],ПДиР_план[Код статьи],$A437,ПДиР_план[Месяц],$C$383)/1000</f>
        <v>0</v>
      </c>
      <c r="D437" s="308">
        <f>SUMPRODUCT(Сальдо!$F$7:$Q$192*(Сальдо!$B$7:$B$192=$A437)*(Сальдо!$F$4:$Q$4=$C$3))</f>
        <v>0</v>
      </c>
      <c r="E437" s="308">
        <f>-SUMIFS(ПДиР_факт[Сумма],ПДиР_факт[Статья],$A437,ПДиР_факт[Месяц],$C$3)/1000</f>
        <v>0</v>
      </c>
      <c r="F437" s="308">
        <f t="shared" si="215"/>
        <v>0</v>
      </c>
      <c r="G437" s="311">
        <f t="shared" si="216"/>
        <v>0</v>
      </c>
      <c r="H437" s="308">
        <f t="shared" si="217"/>
        <v>0</v>
      </c>
      <c r="I437" s="311">
        <f t="shared" si="218"/>
        <v>0</v>
      </c>
      <c r="J437" s="308">
        <f>SUMIFS(ПДиР_план[План, руб],ПДиР_план[Код статьи],$A437,ПДиР_план[Номер месяца],"&lt;="&amp;MATCH($C$3,Смета!$E$2:$P$2,0))/1000</f>
        <v>0</v>
      </c>
      <c r="K437" s="308">
        <f>SUM(Сальдо!F58:INDEX(Сальдо!F58:Q58,1,MATCH($C$3,Сальдо!$F$4:$Q$4,0)))</f>
        <v>0</v>
      </c>
      <c r="L437" s="308">
        <f>-SUMIFS(ПДиР_факт[Сумма],ПДиР_факт[Статья],$A437,ПДиР_факт[Номер месяца],"&lt;="&amp;MATCH($C$3,Смета!$E$2:$P$2,0))/1000</f>
        <v>0</v>
      </c>
      <c r="M437" s="308">
        <f t="shared" si="202"/>
        <v>0</v>
      </c>
      <c r="N437" s="311">
        <f t="shared" si="203"/>
        <v>0</v>
      </c>
      <c r="O437" s="308">
        <f t="shared" si="204"/>
        <v>0</v>
      </c>
      <c r="P437" s="311">
        <f t="shared" si="205"/>
        <v>0</v>
      </c>
      <c r="Q437" s="21"/>
      <c r="R437" s="1389"/>
      <c r="S437" s="196"/>
      <c r="T437" s="21"/>
      <c r="U437" s="1389"/>
      <c r="V437" s="21"/>
      <c r="W437" s="21"/>
      <c r="X437" s="21"/>
      <c r="Y437" s="21"/>
      <c r="Z437" s="21"/>
      <c r="AA437" s="21"/>
      <c r="AB437" s="308">
        <v>0</v>
      </c>
      <c r="AC437" s="308">
        <v>0</v>
      </c>
      <c r="AE437" s="308">
        <f t="shared" si="219"/>
        <v>0</v>
      </c>
      <c r="AF437" s="311">
        <f t="shared" si="220"/>
        <v>0</v>
      </c>
    </row>
    <row r="438" spans="1:32" x14ac:dyDescent="0.25">
      <c r="A438" s="38" t="s">
        <v>429</v>
      </c>
      <c r="B438" s="36"/>
      <c r="C438" s="332">
        <f>SUM(C439)</f>
        <v>0</v>
      </c>
      <c r="D438" s="332">
        <f>SUM(D439)</f>
        <v>0</v>
      </c>
      <c r="E438" s="332">
        <f>SUM(E439)</f>
        <v>0</v>
      </c>
      <c r="F438" s="332">
        <f t="shared" si="215"/>
        <v>0</v>
      </c>
      <c r="G438" s="333">
        <f t="shared" si="216"/>
        <v>0</v>
      </c>
      <c r="H438" s="332">
        <f t="shared" si="217"/>
        <v>0</v>
      </c>
      <c r="I438" s="333">
        <f t="shared" si="218"/>
        <v>0</v>
      </c>
      <c r="J438" s="332">
        <f>SUM(J439)</f>
        <v>0</v>
      </c>
      <c r="K438" s="332">
        <f>SUM(K439)</f>
        <v>0</v>
      </c>
      <c r="L438" s="332">
        <f>SUM(L439)</f>
        <v>0</v>
      </c>
      <c r="M438" s="332">
        <f t="shared" si="202"/>
        <v>0</v>
      </c>
      <c r="N438" s="333">
        <f t="shared" si="203"/>
        <v>0</v>
      </c>
      <c r="O438" s="332">
        <f t="shared" si="204"/>
        <v>0</v>
      </c>
      <c r="P438" s="333">
        <f t="shared" si="205"/>
        <v>0</v>
      </c>
      <c r="Q438" s="36"/>
      <c r="R438" s="1397"/>
      <c r="T438" s="36"/>
      <c r="U438" s="1397"/>
      <c r="V438" s="36"/>
      <c r="W438" s="36"/>
      <c r="X438" s="36"/>
      <c r="Y438" s="36"/>
      <c r="Z438" s="36"/>
      <c r="AA438" s="36"/>
      <c r="AB438" s="332">
        <v>0</v>
      </c>
      <c r="AC438" s="332">
        <v>0</v>
      </c>
      <c r="AE438" s="332">
        <f t="shared" si="219"/>
        <v>0</v>
      </c>
      <c r="AF438" s="333">
        <f t="shared" si="220"/>
        <v>0</v>
      </c>
    </row>
    <row r="439" spans="1:32" s="669" customFormat="1" x14ac:dyDescent="0.25">
      <c r="A439" s="1298">
        <v>9110120100</v>
      </c>
      <c r="B439" s="21" t="s">
        <v>430</v>
      </c>
      <c r="C439" s="308">
        <f>SUMIFS(ПДиР_план[План, руб],ПДиР_план[Код статьи],$A439,ПДиР_план[Месяц],$C$383)/1000</f>
        <v>0</v>
      </c>
      <c r="D439" s="308">
        <f>SUMPRODUCT(Сальдо!$F$7:$Q$192*(Сальдо!$B$7:$B$192=$A439)*(Сальдо!$F$4:$Q$4=$C$3))</f>
        <v>0</v>
      </c>
      <c r="E439" s="308">
        <f>-SUMIFS(ПДиР_факт[Сумма],ПДиР_факт[Статья],$A439,ПДиР_факт[Месяц],$C$3)/1000</f>
        <v>0</v>
      </c>
      <c r="F439" s="308">
        <f t="shared" si="215"/>
        <v>0</v>
      </c>
      <c r="G439" s="311">
        <f t="shared" si="216"/>
        <v>0</v>
      </c>
      <c r="H439" s="308">
        <f t="shared" si="217"/>
        <v>0</v>
      </c>
      <c r="I439" s="311">
        <f t="shared" si="218"/>
        <v>0</v>
      </c>
      <c r="J439" s="308">
        <f>SUMIFS(ПДиР_план[План, руб],ПДиР_план[Код статьи],$A439,ПДиР_план[Номер месяца],"&lt;="&amp;MATCH($C$3,Смета!$E$2:$P$2,0))/1000</f>
        <v>0</v>
      </c>
      <c r="K439" s="308">
        <f>SUM(Сальдо!F60:INDEX(Сальдо!F60:Q60,1,MATCH($C$3,Сальдо!$F$4:$Q$4,0)))</f>
        <v>0</v>
      </c>
      <c r="L439" s="308">
        <f>-SUMIFS(ПДиР_факт[Сумма],ПДиР_факт[Статья],$A439,ПДиР_факт[Номер месяца],"&lt;="&amp;MATCH($C$3,Смета!$E$2:$P$2,0))/1000</f>
        <v>0</v>
      </c>
      <c r="M439" s="308">
        <f t="shared" si="202"/>
        <v>0</v>
      </c>
      <c r="N439" s="311">
        <f t="shared" si="203"/>
        <v>0</v>
      </c>
      <c r="O439" s="308">
        <f t="shared" si="204"/>
        <v>0</v>
      </c>
      <c r="P439" s="311">
        <f t="shared" si="205"/>
        <v>0</v>
      </c>
      <c r="Q439" s="21"/>
      <c r="R439" s="1389"/>
      <c r="S439" s="196"/>
      <c r="T439" s="21"/>
      <c r="U439" s="1389"/>
      <c r="V439" s="21"/>
      <c r="W439" s="21"/>
      <c r="X439" s="21"/>
      <c r="Y439" s="21"/>
      <c r="Z439" s="21"/>
      <c r="AA439" s="21"/>
      <c r="AB439" s="308">
        <v>0</v>
      </c>
      <c r="AC439" s="308">
        <v>0</v>
      </c>
      <c r="AE439" s="308">
        <f t="shared" si="219"/>
        <v>0</v>
      </c>
      <c r="AF439" s="311">
        <f t="shared" si="220"/>
        <v>0</v>
      </c>
    </row>
    <row r="440" spans="1:32" x14ac:dyDescent="0.25">
      <c r="A440" s="38" t="s">
        <v>431</v>
      </c>
      <c r="B440" s="36"/>
      <c r="C440" s="332">
        <f>SUM(C441:C442)</f>
        <v>0</v>
      </c>
      <c r="D440" s="332">
        <f>SUM(D441:D442)</f>
        <v>0</v>
      </c>
      <c r="E440" s="332">
        <f>SUM(E441:E442)</f>
        <v>0</v>
      </c>
      <c r="F440" s="332">
        <f t="shared" si="215"/>
        <v>0</v>
      </c>
      <c r="G440" s="333">
        <f t="shared" si="216"/>
        <v>0</v>
      </c>
      <c r="H440" s="332">
        <f t="shared" si="217"/>
        <v>0</v>
      </c>
      <c r="I440" s="333">
        <f t="shared" si="218"/>
        <v>0</v>
      </c>
      <c r="J440" s="332">
        <f>SUM(J441:J442)</f>
        <v>0</v>
      </c>
      <c r="K440" s="332">
        <f>SUM(K441:K442)</f>
        <v>0</v>
      </c>
      <c r="L440" s="332">
        <f>SUM(L441:L442)</f>
        <v>0</v>
      </c>
      <c r="M440" s="332">
        <f t="shared" si="202"/>
        <v>0</v>
      </c>
      <c r="N440" s="333">
        <f t="shared" si="203"/>
        <v>0</v>
      </c>
      <c r="O440" s="332">
        <f t="shared" si="204"/>
        <v>0</v>
      </c>
      <c r="P440" s="333">
        <f t="shared" si="205"/>
        <v>0</v>
      </c>
      <c r="Q440" s="36"/>
      <c r="R440" s="1397"/>
      <c r="T440" s="36"/>
      <c r="U440" s="1397"/>
      <c r="V440" s="36"/>
      <c r="W440" s="36"/>
      <c r="X440" s="36"/>
      <c r="Y440" s="36"/>
      <c r="Z440" s="36"/>
      <c r="AA440" s="36"/>
      <c r="AB440" s="332">
        <v>0</v>
      </c>
      <c r="AC440" s="332">
        <v>0</v>
      </c>
      <c r="AE440" s="332">
        <f t="shared" si="219"/>
        <v>0</v>
      </c>
      <c r="AF440" s="333">
        <f t="shared" si="220"/>
        <v>0</v>
      </c>
    </row>
    <row r="441" spans="1:32" s="669" customFormat="1" x14ac:dyDescent="0.25">
      <c r="A441" s="37">
        <v>9110130100</v>
      </c>
      <c r="B441" s="21" t="s">
        <v>432</v>
      </c>
      <c r="C441" s="308">
        <f>SUMIFS(ПДиР_план[План, руб],ПДиР_план[Код статьи],$A441,ПДиР_план[Месяц],$C$383)/1000</f>
        <v>0</v>
      </c>
      <c r="D441" s="308">
        <f>SUMPRODUCT(Сальдо!$F$7:$Q$192*(Сальдо!$B$7:$B$192=$A441)*(Сальдо!$F$4:$Q$4=$C$3))</f>
        <v>0</v>
      </c>
      <c r="E441" s="308">
        <f>-SUMIFS(ПДиР_факт[Сумма],ПДиР_факт[Статья],$A441,ПДиР_факт[Месяц],$C$3)/1000</f>
        <v>0</v>
      </c>
      <c r="F441" s="308">
        <f t="shared" si="215"/>
        <v>0</v>
      </c>
      <c r="G441" s="311">
        <f t="shared" si="216"/>
        <v>0</v>
      </c>
      <c r="H441" s="308">
        <f t="shared" si="217"/>
        <v>0</v>
      </c>
      <c r="I441" s="311">
        <f t="shared" si="218"/>
        <v>0</v>
      </c>
      <c r="J441" s="308">
        <f>SUMIFS(ПДиР_план[План, руб],ПДиР_план[Код статьи],$A441,ПДиР_план[Номер месяца],"&lt;="&amp;MATCH($C$3,Смета!$E$2:$P$2,0))/1000</f>
        <v>0</v>
      </c>
      <c r="K441" s="308">
        <f>SUM(Сальдо!F62:INDEX(Сальдо!F62:Q62,1,MATCH($C$3,Сальдо!$F$4:$Q$4,0)))</f>
        <v>0</v>
      </c>
      <c r="L441" s="308">
        <f>-SUMIFS(ПДиР_факт[Сумма],ПДиР_факт[Статья],$A441,ПДиР_факт[Номер месяца],"&lt;="&amp;MATCH($C$3,Смета!$E$2:$P$2,0))/1000</f>
        <v>0</v>
      </c>
      <c r="M441" s="308">
        <f t="shared" si="202"/>
        <v>0</v>
      </c>
      <c r="N441" s="311">
        <f t="shared" si="203"/>
        <v>0</v>
      </c>
      <c r="O441" s="308">
        <f t="shared" si="204"/>
        <v>0</v>
      </c>
      <c r="P441" s="311">
        <f t="shared" si="205"/>
        <v>0</v>
      </c>
      <c r="Q441" s="21"/>
      <c r="R441" s="1389"/>
      <c r="S441" s="196"/>
      <c r="T441" s="21"/>
      <c r="U441" s="1389"/>
      <c r="V441" s="21"/>
      <c r="W441" s="21"/>
      <c r="X441" s="21"/>
      <c r="Y441" s="21"/>
      <c r="Z441" s="21"/>
      <c r="AA441" s="21"/>
      <c r="AB441" s="308">
        <v>0</v>
      </c>
      <c r="AC441" s="308">
        <v>0</v>
      </c>
      <c r="AE441" s="308">
        <f t="shared" si="219"/>
        <v>0</v>
      </c>
      <c r="AF441" s="311">
        <f t="shared" si="220"/>
        <v>0</v>
      </c>
    </row>
    <row r="442" spans="1:32" s="669" customFormat="1" x14ac:dyDescent="0.25">
      <c r="A442" s="37">
        <v>9110130200</v>
      </c>
      <c r="B442" s="21" t="s">
        <v>433</v>
      </c>
      <c r="C442" s="308">
        <f>SUMIFS(ПДиР_план[План, руб],ПДиР_план[Код статьи],$A442,ПДиР_план[Месяц],$C$383)/1000</f>
        <v>0</v>
      </c>
      <c r="D442" s="308">
        <f>SUMPRODUCT(Сальдо!$F$7:$Q$192*(Сальдо!$B$7:$B$192=$A442)*(Сальдо!$F$4:$Q$4=$C$3))</f>
        <v>0</v>
      </c>
      <c r="E442" s="308">
        <f>-SUMIFS(ПДиР_факт[Сумма],ПДиР_факт[Статья],$A442,ПДиР_факт[Месяц],$C$3)/1000</f>
        <v>0</v>
      </c>
      <c r="F442" s="308">
        <f t="shared" si="215"/>
        <v>0</v>
      </c>
      <c r="G442" s="311">
        <f t="shared" si="216"/>
        <v>0</v>
      </c>
      <c r="H442" s="308">
        <f t="shared" si="217"/>
        <v>0</v>
      </c>
      <c r="I442" s="311">
        <f t="shared" si="218"/>
        <v>0</v>
      </c>
      <c r="J442" s="308">
        <f>SUMIFS(ПДиР_план[План, руб],ПДиР_план[Код статьи],$A442,ПДиР_план[Номер месяца],"&lt;="&amp;MATCH($C$3,Смета!$E$2:$P$2,0))/1000</f>
        <v>0</v>
      </c>
      <c r="K442" s="308">
        <f>SUM(Сальдо!F63:INDEX(Сальдо!F63:Q63,1,MATCH($C$3,Сальдо!$F$4:$Q$4,0)))</f>
        <v>0</v>
      </c>
      <c r="L442" s="308">
        <f>-SUMIFS(ПДиР_факт[Сумма],ПДиР_факт[Статья],$A442,ПДиР_факт[Номер месяца],"&lt;="&amp;MATCH($C$3,Смета!$E$2:$P$2,0))/1000</f>
        <v>0</v>
      </c>
      <c r="M442" s="308">
        <f t="shared" si="202"/>
        <v>0</v>
      </c>
      <c r="N442" s="311">
        <f t="shared" si="203"/>
        <v>0</v>
      </c>
      <c r="O442" s="308">
        <f t="shared" si="204"/>
        <v>0</v>
      </c>
      <c r="P442" s="311">
        <f t="shared" si="205"/>
        <v>0</v>
      </c>
      <c r="Q442" s="21"/>
      <c r="R442" s="1389"/>
      <c r="S442" s="196"/>
      <c r="T442" s="21"/>
      <c r="U442" s="1389"/>
      <c r="V442" s="21"/>
      <c r="W442" s="21"/>
      <c r="X442" s="21"/>
      <c r="Y442" s="21"/>
      <c r="Z442" s="21"/>
      <c r="AA442" s="21"/>
      <c r="AB442" s="308">
        <v>0</v>
      </c>
      <c r="AC442" s="308">
        <v>0</v>
      </c>
      <c r="AE442" s="308">
        <f t="shared" si="219"/>
        <v>0</v>
      </c>
      <c r="AF442" s="311">
        <f t="shared" si="220"/>
        <v>0</v>
      </c>
    </row>
    <row r="443" spans="1:32" x14ac:dyDescent="0.25">
      <c r="A443" s="38" t="s">
        <v>434</v>
      </c>
      <c r="B443" s="36"/>
      <c r="C443" s="332">
        <f>SUM(C444:C452)</f>
        <v>0</v>
      </c>
      <c r="D443" s="332">
        <f>SUM(D444:D452)</f>
        <v>0</v>
      </c>
      <c r="E443" s="332">
        <f>SUM(E444:E452)</f>
        <v>0</v>
      </c>
      <c r="F443" s="332">
        <f t="shared" si="215"/>
        <v>0</v>
      </c>
      <c r="G443" s="333">
        <f t="shared" si="216"/>
        <v>0</v>
      </c>
      <c r="H443" s="332">
        <f t="shared" si="217"/>
        <v>0</v>
      </c>
      <c r="I443" s="333">
        <f t="shared" si="218"/>
        <v>0</v>
      </c>
      <c r="J443" s="332">
        <f>SUM(J444:J452)</f>
        <v>0</v>
      </c>
      <c r="K443" s="332">
        <f>SUM(K444:K452)</f>
        <v>0</v>
      </c>
      <c r="L443" s="332">
        <f>SUM(L444:L452)</f>
        <v>0</v>
      </c>
      <c r="M443" s="332">
        <f t="shared" si="202"/>
        <v>0</v>
      </c>
      <c r="N443" s="333">
        <f t="shared" si="203"/>
        <v>0</v>
      </c>
      <c r="O443" s="332">
        <f t="shared" si="204"/>
        <v>0</v>
      </c>
      <c r="P443" s="333">
        <f t="shared" si="205"/>
        <v>0</v>
      </c>
      <c r="Q443" s="36"/>
      <c r="R443" s="1397"/>
      <c r="T443" s="36"/>
      <c r="U443" s="1397"/>
      <c r="V443" s="36"/>
      <c r="W443" s="36"/>
      <c r="X443" s="36"/>
      <c r="Y443" s="36"/>
      <c r="Z443" s="36"/>
      <c r="AA443" s="36"/>
      <c r="AB443" s="332">
        <v>0</v>
      </c>
      <c r="AC443" s="332">
        <v>0</v>
      </c>
      <c r="AE443" s="332">
        <f t="shared" si="219"/>
        <v>0</v>
      </c>
      <c r="AF443" s="333">
        <f t="shared" si="220"/>
        <v>0</v>
      </c>
    </row>
    <row r="444" spans="1:32" s="669" customFormat="1" x14ac:dyDescent="0.25">
      <c r="A444" s="37">
        <v>9110990100</v>
      </c>
      <c r="B444" s="21" t="s">
        <v>435</v>
      </c>
      <c r="C444" s="308">
        <f>SUMIFS(ПДиР_план[План, руб],ПДиР_план[Код статьи],$A444,ПДиР_план[Месяц],$C$383)/1000</f>
        <v>0</v>
      </c>
      <c r="D444" s="308">
        <f>SUMPRODUCT(Сальдо!$F$7:$Q$192*(Сальдо!$B$7:$B$192=$A444)*(Сальдо!$F$4:$Q$4=$C$3))</f>
        <v>0</v>
      </c>
      <c r="E444" s="308">
        <f>-SUMIFS(ПДиР_факт[Сумма],ПДиР_факт[Статья],$A444,ПДиР_факт[Месяц],$C$3)/1000</f>
        <v>0</v>
      </c>
      <c r="F444" s="308">
        <f t="shared" si="215"/>
        <v>0</v>
      </c>
      <c r="G444" s="311">
        <f t="shared" si="216"/>
        <v>0</v>
      </c>
      <c r="H444" s="308">
        <f t="shared" si="217"/>
        <v>0</v>
      </c>
      <c r="I444" s="311">
        <f t="shared" si="218"/>
        <v>0</v>
      </c>
      <c r="J444" s="308">
        <f>SUMIFS(ПДиР_план[План, руб],ПДиР_план[Код статьи],$A444,ПДиР_план[Номер месяца],"&lt;="&amp;MATCH($C$3,Смета!$E$2:$P$2,0))/1000</f>
        <v>0</v>
      </c>
      <c r="K444" s="308">
        <f>SUM(Сальдо!F65:INDEX(Сальдо!F65:Q65,1,MATCH($C$3,Сальдо!$F$4:$Q$4,0)))</f>
        <v>0</v>
      </c>
      <c r="L444" s="308">
        <f>-SUMIFS(ПДиР_факт[Сумма],ПДиР_факт[Статья],$A444,ПДиР_факт[Номер месяца],"&lt;="&amp;MATCH($C$3,Смета!$E$2:$P$2,0))/1000</f>
        <v>0</v>
      </c>
      <c r="M444" s="308">
        <f t="shared" si="202"/>
        <v>0</v>
      </c>
      <c r="N444" s="311">
        <f t="shared" si="203"/>
        <v>0</v>
      </c>
      <c r="O444" s="308">
        <f t="shared" si="204"/>
        <v>0</v>
      </c>
      <c r="P444" s="311">
        <f t="shared" si="205"/>
        <v>0</v>
      </c>
      <c r="Q444" s="21"/>
      <c r="R444" s="1389"/>
      <c r="S444" s="196"/>
      <c r="T444" s="21"/>
      <c r="U444" s="1389"/>
      <c r="V444" s="21"/>
      <c r="W444" s="21"/>
      <c r="X444" s="21"/>
      <c r="Y444" s="21"/>
      <c r="Z444" s="21"/>
      <c r="AA444" s="21"/>
      <c r="AB444" s="308">
        <v>0</v>
      </c>
      <c r="AC444" s="308">
        <v>0</v>
      </c>
      <c r="AE444" s="308">
        <f t="shared" si="219"/>
        <v>0</v>
      </c>
      <c r="AF444" s="311">
        <f t="shared" si="220"/>
        <v>0</v>
      </c>
    </row>
    <row r="445" spans="1:32" s="669" customFormat="1" ht="22.5" x14ac:dyDescent="0.25">
      <c r="A445" s="37">
        <v>9110990200</v>
      </c>
      <c r="B445" s="21" t="s">
        <v>436</v>
      </c>
      <c r="C445" s="308">
        <f>SUMIFS(ПДиР_план[План, руб],ПДиР_план[Код статьи],$A445,ПДиР_план[Месяц],$C$383)/1000</f>
        <v>0</v>
      </c>
      <c r="D445" s="308">
        <f>SUMPRODUCT(Сальдо!$F$7:$Q$192*(Сальдо!$B$7:$B$192=$A445)*(Сальдо!$F$4:$Q$4=$C$3))</f>
        <v>0</v>
      </c>
      <c r="E445" s="308">
        <f>-SUMIFS(ПДиР_факт[Сумма],ПДиР_факт[Статья],$A445,ПДиР_факт[Месяц],$C$3)/1000</f>
        <v>0</v>
      </c>
      <c r="F445" s="308">
        <f t="shared" si="215"/>
        <v>0</v>
      </c>
      <c r="G445" s="311">
        <f t="shared" si="216"/>
        <v>0</v>
      </c>
      <c r="H445" s="308">
        <f t="shared" si="217"/>
        <v>0</v>
      </c>
      <c r="I445" s="311">
        <f t="shared" si="218"/>
        <v>0</v>
      </c>
      <c r="J445" s="308">
        <f>SUMIFS(ПДиР_план[План, руб],ПДиР_план[Код статьи],$A445,ПДиР_план[Номер месяца],"&lt;="&amp;MATCH($C$3,Смета!$E$2:$P$2,0))/1000</f>
        <v>0</v>
      </c>
      <c r="K445" s="308">
        <f>SUM(Сальдо!F66:INDEX(Сальдо!F66:Q66,1,MATCH($C$3,Сальдо!$F$4:$Q$4,0)))</f>
        <v>0</v>
      </c>
      <c r="L445" s="308">
        <f>-SUMIFS(ПДиР_факт[Сумма],ПДиР_факт[Статья],$A445,ПДиР_факт[Номер месяца],"&lt;="&amp;MATCH($C$3,Смета!$E$2:$P$2,0))/1000</f>
        <v>0</v>
      </c>
      <c r="M445" s="308">
        <f t="shared" si="202"/>
        <v>0</v>
      </c>
      <c r="N445" s="311">
        <f t="shared" si="203"/>
        <v>0</v>
      </c>
      <c r="O445" s="308">
        <f t="shared" si="204"/>
        <v>0</v>
      </c>
      <c r="P445" s="311">
        <f t="shared" si="205"/>
        <v>0</v>
      </c>
      <c r="Q445" s="21"/>
      <c r="R445" s="1389"/>
      <c r="S445" s="196"/>
      <c r="T445" s="21"/>
      <c r="U445" s="1389"/>
      <c r="V445" s="21"/>
      <c r="W445" s="21"/>
      <c r="X445" s="21"/>
      <c r="Y445" s="21"/>
      <c r="Z445" s="21"/>
      <c r="AA445" s="21"/>
      <c r="AB445" s="308">
        <v>0</v>
      </c>
      <c r="AC445" s="308">
        <v>0</v>
      </c>
      <c r="AE445" s="308">
        <f t="shared" si="219"/>
        <v>0</v>
      </c>
      <c r="AF445" s="311">
        <f t="shared" si="220"/>
        <v>0</v>
      </c>
    </row>
    <row r="446" spans="1:32" s="669" customFormat="1" x14ac:dyDescent="0.25">
      <c r="A446" s="37">
        <v>9110990300</v>
      </c>
      <c r="B446" s="21" t="s">
        <v>437</v>
      </c>
      <c r="C446" s="308">
        <f>SUMIFS(ПДиР_план[План, руб],ПДиР_план[Код статьи],$A446,ПДиР_план[Месяц],$C$383)/1000</f>
        <v>0</v>
      </c>
      <c r="D446" s="308">
        <f>SUMPRODUCT(Сальдо!$F$7:$Q$192*(Сальдо!$B$7:$B$192=$A446)*(Сальдо!$F$4:$Q$4=$C$3))</f>
        <v>0</v>
      </c>
      <c r="E446" s="308">
        <f>-SUMIFS(ПДиР_факт[Сумма],ПДиР_факт[Статья],$A446,ПДиР_факт[Месяц],$C$3)/1000</f>
        <v>0</v>
      </c>
      <c r="F446" s="308">
        <f t="shared" si="215"/>
        <v>0</v>
      </c>
      <c r="G446" s="311">
        <f t="shared" si="216"/>
        <v>0</v>
      </c>
      <c r="H446" s="308">
        <f t="shared" si="217"/>
        <v>0</v>
      </c>
      <c r="I446" s="311">
        <f t="shared" si="218"/>
        <v>0</v>
      </c>
      <c r="J446" s="308">
        <f>SUMIFS(ПДиР_план[План, руб],ПДиР_план[Код статьи],$A446,ПДиР_план[Номер месяца],"&lt;="&amp;MATCH($C$3,Смета!$E$2:$P$2,0))/1000</f>
        <v>0</v>
      </c>
      <c r="K446" s="308">
        <f>SUM(Сальдо!F67:INDEX(Сальдо!F67:Q67,1,MATCH($C$3,Сальдо!$F$4:$Q$4,0)))</f>
        <v>0</v>
      </c>
      <c r="L446" s="308">
        <f>-SUMIFS(ПДиР_факт[Сумма],ПДиР_факт[Статья],$A446,ПДиР_факт[Номер месяца],"&lt;="&amp;MATCH($C$3,Смета!$E$2:$P$2,0))/1000</f>
        <v>0</v>
      </c>
      <c r="M446" s="308">
        <f t="shared" si="202"/>
        <v>0</v>
      </c>
      <c r="N446" s="311">
        <f t="shared" si="203"/>
        <v>0</v>
      </c>
      <c r="O446" s="308">
        <f t="shared" si="204"/>
        <v>0</v>
      </c>
      <c r="P446" s="311">
        <f t="shared" si="205"/>
        <v>0</v>
      </c>
      <c r="Q446" s="21"/>
      <c r="R446" s="1389"/>
      <c r="S446" s="196"/>
      <c r="T446" s="21"/>
      <c r="U446" s="1389"/>
      <c r="V446" s="21"/>
      <c r="W446" s="21"/>
      <c r="X446" s="21"/>
      <c r="Y446" s="21"/>
      <c r="Z446" s="21"/>
      <c r="AA446" s="21"/>
      <c r="AB446" s="308">
        <v>0</v>
      </c>
      <c r="AC446" s="308">
        <v>0</v>
      </c>
      <c r="AE446" s="308">
        <f t="shared" si="219"/>
        <v>0</v>
      </c>
      <c r="AF446" s="311">
        <f t="shared" si="220"/>
        <v>0</v>
      </c>
    </row>
    <row r="447" spans="1:32" s="669" customFormat="1" x14ac:dyDescent="0.25">
      <c r="A447" s="37">
        <v>9110990400</v>
      </c>
      <c r="B447" s="21" t="s">
        <v>438</v>
      </c>
      <c r="C447" s="308">
        <f>SUMIFS(ПДиР_план[План, руб],ПДиР_план[Код статьи],$A447,ПДиР_план[Месяц],$C$383)/1000</f>
        <v>0</v>
      </c>
      <c r="D447" s="308">
        <f>SUMPRODUCT(Сальдо!$F$7:$Q$192*(Сальдо!$B$7:$B$192=$A447)*(Сальдо!$F$4:$Q$4=$C$3))</f>
        <v>0</v>
      </c>
      <c r="E447" s="308">
        <f>-SUMIFS(ПДиР_факт[Сумма],ПДиР_факт[Статья],$A447,ПДиР_факт[Месяц],$C$3)/1000</f>
        <v>0</v>
      </c>
      <c r="F447" s="308">
        <f t="shared" si="215"/>
        <v>0</v>
      </c>
      <c r="G447" s="311">
        <f t="shared" si="216"/>
        <v>0</v>
      </c>
      <c r="H447" s="308">
        <f t="shared" si="217"/>
        <v>0</v>
      </c>
      <c r="I447" s="311">
        <f t="shared" si="218"/>
        <v>0</v>
      </c>
      <c r="J447" s="308">
        <f>SUMIFS(ПДиР_план[План, руб],ПДиР_план[Код статьи],$A447,ПДиР_план[Номер месяца],"&lt;="&amp;MATCH($C$3,Смета!$E$2:$P$2,0))/1000</f>
        <v>0</v>
      </c>
      <c r="K447" s="308">
        <f>SUM(Сальдо!F68:INDEX(Сальдо!F68:Q68,1,MATCH($C$3,Сальдо!$F$4:$Q$4,0)))</f>
        <v>0</v>
      </c>
      <c r="L447" s="308">
        <f>-SUMIFS(ПДиР_факт[Сумма],ПДиР_факт[Статья],$A447,ПДиР_факт[Номер месяца],"&lt;="&amp;MATCH($C$3,Смета!$E$2:$P$2,0))/1000</f>
        <v>0</v>
      </c>
      <c r="M447" s="308">
        <f t="shared" si="202"/>
        <v>0</v>
      </c>
      <c r="N447" s="311">
        <f t="shared" si="203"/>
        <v>0</v>
      </c>
      <c r="O447" s="308">
        <f t="shared" si="204"/>
        <v>0</v>
      </c>
      <c r="P447" s="311">
        <f t="shared" si="205"/>
        <v>0</v>
      </c>
      <c r="Q447" s="21"/>
      <c r="R447" s="1391"/>
      <c r="S447" s="196"/>
      <c r="T447" s="21"/>
      <c r="U447" s="1391"/>
      <c r="V447" s="1010"/>
      <c r="W447" s="1010"/>
      <c r="X447" s="1010"/>
      <c r="Y447" s="1010"/>
      <c r="Z447" s="1010"/>
      <c r="AA447" s="1010"/>
      <c r="AB447" s="308">
        <v>0</v>
      </c>
      <c r="AC447" s="308">
        <v>0</v>
      </c>
      <c r="AE447" s="308">
        <f t="shared" si="219"/>
        <v>0</v>
      </c>
      <c r="AF447" s="311">
        <f t="shared" si="220"/>
        <v>0</v>
      </c>
    </row>
    <row r="448" spans="1:32" s="669" customFormat="1" x14ac:dyDescent="0.25">
      <c r="A448" s="37">
        <v>9110990500</v>
      </c>
      <c r="B448" s="21" t="s">
        <v>439</v>
      </c>
      <c r="C448" s="308">
        <f>SUMIFS(ПДиР_план[План, руб],ПДиР_план[Код статьи],$A448,ПДиР_план[Месяц],$C$383)/1000</f>
        <v>0</v>
      </c>
      <c r="D448" s="308">
        <f>SUMPRODUCT(Сальдо!$F$7:$Q$192*(Сальдо!$B$7:$B$192=$A448)*(Сальдо!$F$4:$Q$4=$C$3))</f>
        <v>0</v>
      </c>
      <c r="E448" s="308">
        <f>-SUMIFS(ПДиР_факт[Сумма],ПДиР_факт[Статья],$A448,ПДиР_факт[Месяц],$C$3)/1000</f>
        <v>0</v>
      </c>
      <c r="F448" s="308">
        <f t="shared" si="215"/>
        <v>0</v>
      </c>
      <c r="G448" s="311">
        <f t="shared" si="216"/>
        <v>0</v>
      </c>
      <c r="H448" s="308">
        <f t="shared" si="217"/>
        <v>0</v>
      </c>
      <c r="I448" s="311">
        <f t="shared" si="218"/>
        <v>0</v>
      </c>
      <c r="J448" s="308">
        <f>SUMIFS(ПДиР_план[План, руб],ПДиР_план[Код статьи],$A448,ПДиР_план[Номер месяца],"&lt;="&amp;MATCH($C$3,Смета!$E$2:$P$2,0))/1000</f>
        <v>0</v>
      </c>
      <c r="K448" s="308">
        <f>SUM(Сальдо!F69:INDEX(Сальдо!F69:Q69,1,MATCH($C$3,Сальдо!$F$4:$Q$4,0)))</f>
        <v>0</v>
      </c>
      <c r="L448" s="308">
        <f>-SUMIFS(ПДиР_факт[Сумма],ПДиР_факт[Статья],$A448,ПДиР_факт[Номер месяца],"&lt;="&amp;MATCH($C$3,Смета!$E$2:$P$2,0))/1000</f>
        <v>0</v>
      </c>
      <c r="M448" s="308">
        <f t="shared" si="202"/>
        <v>0</v>
      </c>
      <c r="N448" s="311">
        <f t="shared" si="203"/>
        <v>0</v>
      </c>
      <c r="O448" s="308">
        <f t="shared" si="204"/>
        <v>0</v>
      </c>
      <c r="P448" s="311">
        <f t="shared" si="205"/>
        <v>0</v>
      </c>
      <c r="Q448" s="21"/>
      <c r="R448" s="1389"/>
      <c r="S448" s="196"/>
      <c r="T448" s="21"/>
      <c r="U448" s="1389"/>
      <c r="V448" s="21"/>
      <c r="W448" s="21"/>
      <c r="X448" s="21"/>
      <c r="Y448" s="21"/>
      <c r="Z448" s="21"/>
      <c r="AA448" s="21"/>
      <c r="AB448" s="308">
        <v>0</v>
      </c>
      <c r="AC448" s="308">
        <v>0</v>
      </c>
      <c r="AE448" s="308">
        <f t="shared" si="219"/>
        <v>0</v>
      </c>
      <c r="AF448" s="311">
        <f t="shared" si="220"/>
        <v>0</v>
      </c>
    </row>
    <row r="449" spans="1:32" s="669" customFormat="1" ht="22.5" x14ac:dyDescent="0.25">
      <c r="A449" s="37">
        <v>9110990600</v>
      </c>
      <c r="B449" s="21" t="s">
        <v>440</v>
      </c>
      <c r="C449" s="308">
        <f>SUMIFS(ПДиР_план[План, руб],ПДиР_план[Код статьи],$A449,ПДиР_план[Месяц],$C$383)/1000</f>
        <v>0</v>
      </c>
      <c r="D449" s="308">
        <f>SUMPRODUCT(Сальдо!$F$7:$Q$192*(Сальдо!$B$7:$B$192=$A449)*(Сальдо!$F$4:$Q$4=$C$3))</f>
        <v>0</v>
      </c>
      <c r="E449" s="308">
        <f>-SUMIFS(ПДиР_факт[Сумма],ПДиР_факт[Статья],$A449,ПДиР_факт[Месяц],$C$3)/1000</f>
        <v>0</v>
      </c>
      <c r="F449" s="308">
        <f t="shared" si="215"/>
        <v>0</v>
      </c>
      <c r="G449" s="311">
        <f t="shared" si="216"/>
        <v>0</v>
      </c>
      <c r="H449" s="308">
        <f t="shared" si="217"/>
        <v>0</v>
      </c>
      <c r="I449" s="311">
        <f t="shared" si="218"/>
        <v>0</v>
      </c>
      <c r="J449" s="308">
        <f>SUMIFS(ПДиР_план[План, руб],ПДиР_план[Код статьи],$A449,ПДиР_план[Номер месяца],"&lt;="&amp;MATCH($C$3,Смета!$E$2:$P$2,0))/1000</f>
        <v>0</v>
      </c>
      <c r="K449" s="308">
        <f>SUM(Сальдо!F70:INDEX(Сальдо!F70:Q70,1,MATCH($C$3,Сальдо!$F$4:$Q$4,0)))</f>
        <v>0</v>
      </c>
      <c r="L449" s="308">
        <f>-SUMIFS(ПДиР_факт[Сумма],ПДиР_факт[Статья],$A449,ПДиР_факт[Номер месяца],"&lt;="&amp;MATCH($C$3,Смета!$E$2:$P$2,0))/1000</f>
        <v>0</v>
      </c>
      <c r="M449" s="308">
        <f t="shared" si="202"/>
        <v>0</v>
      </c>
      <c r="N449" s="311">
        <f t="shared" si="203"/>
        <v>0</v>
      </c>
      <c r="O449" s="308">
        <f t="shared" si="204"/>
        <v>0</v>
      </c>
      <c r="P449" s="311">
        <f t="shared" si="205"/>
        <v>0</v>
      </c>
      <c r="Q449" s="21"/>
      <c r="R449" s="1391"/>
      <c r="S449" s="196"/>
      <c r="T449" s="21"/>
      <c r="U449" s="1391"/>
      <c r="V449" s="1010"/>
      <c r="W449" s="1010"/>
      <c r="X449" s="1010"/>
      <c r="Y449" s="1010"/>
      <c r="Z449" s="1010"/>
      <c r="AA449" s="1010"/>
      <c r="AB449" s="308">
        <v>0</v>
      </c>
      <c r="AC449" s="308">
        <v>0</v>
      </c>
      <c r="AE449" s="308">
        <f t="shared" ref="AE449:AE480" si="229">E449-C449</f>
        <v>0</v>
      </c>
      <c r="AF449" s="311">
        <f t="shared" ref="AF449:AF480" si="230">IFERROR(AE449/C449,0)</f>
        <v>0</v>
      </c>
    </row>
    <row r="450" spans="1:32" s="669" customFormat="1" x14ac:dyDescent="0.25">
      <c r="A450" s="37">
        <v>9110990700</v>
      </c>
      <c r="B450" s="21" t="s">
        <v>441</v>
      </c>
      <c r="C450" s="308">
        <f>SUMIFS(ПДиР_план[План, руб],ПДиР_план[Код статьи],$A450,ПДиР_план[Месяц],$C$383)/1000</f>
        <v>0</v>
      </c>
      <c r="D450" s="308">
        <f>SUMPRODUCT(Сальдо!$F$7:$Q$192*(Сальдо!$B$7:$B$192=$A450)*(Сальдо!$F$4:$Q$4=$C$3))</f>
        <v>0</v>
      </c>
      <c r="E450" s="308">
        <f>-SUMIFS(ПДиР_факт[Сумма],ПДиР_факт[Статья],$A450,ПДиР_факт[Месяц],$C$3)/1000</f>
        <v>0</v>
      </c>
      <c r="F450" s="308">
        <f t="shared" ref="F450:F481" si="231">D450-C450</f>
        <v>0</v>
      </c>
      <c r="G450" s="311">
        <f t="shared" ref="G450:G481" si="232">IFERROR(F450/C450,0)</f>
        <v>0</v>
      </c>
      <c r="H450" s="308">
        <f t="shared" ref="H450:H481" si="233">E450-D450</f>
        <v>0</v>
      </c>
      <c r="I450" s="311">
        <f t="shared" ref="I450:I481" si="234">IFERROR(H450/D450,0)</f>
        <v>0</v>
      </c>
      <c r="J450" s="308">
        <f>SUMIFS(ПДиР_план[План, руб],ПДиР_план[Код статьи],$A450,ПДиР_план[Номер месяца],"&lt;="&amp;MATCH($C$3,Смета!$E$2:$P$2,0))/1000</f>
        <v>0</v>
      </c>
      <c r="K450" s="308">
        <f>SUM(Сальдо!F71:INDEX(Сальдо!F71:Q71,1,MATCH($C$3,Сальдо!$F$4:$Q$4,0)))</f>
        <v>0</v>
      </c>
      <c r="L450" s="308">
        <f>-SUMIFS(ПДиР_факт[Сумма],ПДиР_факт[Статья],$A450,ПДиР_факт[Номер месяца],"&lt;="&amp;MATCH($C$3,Смета!$E$2:$P$2,0))/1000</f>
        <v>0</v>
      </c>
      <c r="M450" s="308">
        <f t="shared" si="202"/>
        <v>0</v>
      </c>
      <c r="N450" s="311">
        <f t="shared" si="203"/>
        <v>0</v>
      </c>
      <c r="O450" s="308">
        <f t="shared" si="204"/>
        <v>0</v>
      </c>
      <c r="P450" s="311">
        <f t="shared" si="205"/>
        <v>0</v>
      </c>
      <c r="Q450" s="21"/>
      <c r="R450" s="1391"/>
      <c r="S450" s="196"/>
      <c r="T450" s="21"/>
      <c r="U450" s="1391"/>
      <c r="V450" s="1010"/>
      <c r="W450" s="1010"/>
      <c r="X450" s="1010"/>
      <c r="Y450" s="1010"/>
      <c r="Z450" s="1010"/>
      <c r="AA450" s="1010"/>
      <c r="AB450" s="308">
        <v>0</v>
      </c>
      <c r="AC450" s="308">
        <v>0</v>
      </c>
      <c r="AE450" s="308">
        <f t="shared" si="229"/>
        <v>0</v>
      </c>
      <c r="AF450" s="311">
        <f t="shared" si="230"/>
        <v>0</v>
      </c>
    </row>
    <row r="451" spans="1:32" s="669" customFormat="1" x14ac:dyDescent="0.25">
      <c r="A451" s="37">
        <v>9110990800</v>
      </c>
      <c r="B451" s="21" t="s">
        <v>442</v>
      </c>
      <c r="C451" s="308">
        <f>SUMIFS(ПДиР_план[План, руб],ПДиР_план[Код статьи],$A451,ПДиР_план[Месяц],$C$383)/1000</f>
        <v>0</v>
      </c>
      <c r="D451" s="308">
        <f>SUMPRODUCT(Сальдо!$F$7:$Q$192*(Сальдо!$B$7:$B$192=$A451)*(Сальдо!$F$4:$Q$4=$C$3))</f>
        <v>0</v>
      </c>
      <c r="E451" s="308">
        <f>-SUMIFS(ПДиР_факт[Сумма],ПДиР_факт[Статья],$A451,ПДиР_факт[Месяц],$C$3)/1000</f>
        <v>0</v>
      </c>
      <c r="F451" s="308">
        <f t="shared" si="231"/>
        <v>0</v>
      </c>
      <c r="G451" s="311">
        <f t="shared" si="232"/>
        <v>0</v>
      </c>
      <c r="H451" s="308">
        <f t="shared" si="233"/>
        <v>0</v>
      </c>
      <c r="I451" s="311">
        <f t="shared" si="234"/>
        <v>0</v>
      </c>
      <c r="J451" s="308">
        <f>SUMIFS(ПДиР_план[План, руб],ПДиР_план[Код статьи],$A451,ПДиР_план[Номер месяца],"&lt;="&amp;MATCH($C$3,Смета!$E$2:$P$2,0))/1000</f>
        <v>0</v>
      </c>
      <c r="K451" s="308">
        <f>SUM(Сальдо!F72:INDEX(Сальдо!F72:Q72,1,MATCH($C$3,Сальдо!$F$4:$Q$4,0)))</f>
        <v>0</v>
      </c>
      <c r="L451" s="308">
        <f>-SUMIFS(ПДиР_факт[Сумма],ПДиР_факт[Статья],$A451,ПДиР_факт[Номер месяца],"&lt;="&amp;MATCH($C$3,Смета!$E$2:$P$2,0))/1000</f>
        <v>0</v>
      </c>
      <c r="M451" s="308">
        <f t="shared" si="202"/>
        <v>0</v>
      </c>
      <c r="N451" s="311">
        <f t="shared" si="203"/>
        <v>0</v>
      </c>
      <c r="O451" s="308">
        <f t="shared" si="204"/>
        <v>0</v>
      </c>
      <c r="P451" s="311">
        <f t="shared" si="205"/>
        <v>0</v>
      </c>
      <c r="Q451" s="21"/>
      <c r="R451" s="1389"/>
      <c r="S451" s="196"/>
      <c r="T451" s="21"/>
      <c r="U451" s="1389"/>
      <c r="V451" s="21"/>
      <c r="W451" s="21"/>
      <c r="X451" s="21"/>
      <c r="Y451" s="21"/>
      <c r="Z451" s="21"/>
      <c r="AA451" s="21"/>
      <c r="AB451" s="308">
        <v>0</v>
      </c>
      <c r="AC451" s="308">
        <v>0</v>
      </c>
      <c r="AE451" s="308">
        <f t="shared" si="229"/>
        <v>0</v>
      </c>
      <c r="AF451" s="311">
        <f t="shared" si="230"/>
        <v>0</v>
      </c>
    </row>
    <row r="452" spans="1:32" s="669" customFormat="1" x14ac:dyDescent="0.25">
      <c r="A452" s="37">
        <v>9110999900</v>
      </c>
      <c r="B452" s="21" t="s">
        <v>443</v>
      </c>
      <c r="C452" s="308">
        <f>SUMIFS(ПДиР_план[План, руб],ПДиР_план[Код статьи],$A452,ПДиР_план[Месяц],$C$383)/1000</f>
        <v>0</v>
      </c>
      <c r="D452" s="308">
        <f>SUMPRODUCT(Сальдо!$F$7:$Q$192*(Сальдо!$B$7:$B$192=$A452)*(Сальдо!$F$4:$Q$4=$C$3))</f>
        <v>0</v>
      </c>
      <c r="E452" s="308">
        <f>-SUMIFS(ПДиР_факт[Сумма],ПДиР_факт[Статья],$A452,ПДиР_факт[Месяц],$C$3)/1000</f>
        <v>0</v>
      </c>
      <c r="F452" s="308">
        <f t="shared" si="231"/>
        <v>0</v>
      </c>
      <c r="G452" s="311">
        <f t="shared" si="232"/>
        <v>0</v>
      </c>
      <c r="H452" s="308">
        <f t="shared" si="233"/>
        <v>0</v>
      </c>
      <c r="I452" s="311">
        <f t="shared" si="234"/>
        <v>0</v>
      </c>
      <c r="J452" s="308">
        <f>SUMIFS(ПДиР_план[План, руб],ПДиР_план[Код статьи],$A452,ПДиР_план[Номер месяца],"&lt;="&amp;MATCH($C$3,Смета!$E$2:$P$2,0))/1000</f>
        <v>0</v>
      </c>
      <c r="K452" s="308">
        <f>SUM(Сальдо!F73:INDEX(Сальдо!F73:Q73,1,MATCH($C$3,Сальдо!$F$4:$Q$4,0)))</f>
        <v>0</v>
      </c>
      <c r="L452" s="308">
        <f>-SUMIFS(ПДиР_факт[Сумма],ПДиР_факт[Статья],$A452,ПДиР_факт[Номер месяца],"&lt;="&amp;MATCH($C$3,Смета!$E$2:$P$2,0))/1000</f>
        <v>0</v>
      </c>
      <c r="M452" s="308">
        <f t="shared" ref="M452:M464" si="235">K452-J452</f>
        <v>0</v>
      </c>
      <c r="N452" s="311">
        <f t="shared" ref="N452:N464" si="236">IFERROR(M452/J452,0)</f>
        <v>0</v>
      </c>
      <c r="O452" s="308">
        <f t="shared" ref="O452:O464" si="237">L452-K452</f>
        <v>0</v>
      </c>
      <c r="P452" s="311">
        <f t="shared" ref="P452:P464" si="238">IFERROR(O452/K452,0)</f>
        <v>0</v>
      </c>
      <c r="Q452" s="21"/>
      <c r="R452" s="1389"/>
      <c r="S452" s="196"/>
      <c r="T452" s="21"/>
      <c r="U452" s="1389"/>
      <c r="V452" s="21"/>
      <c r="W452" s="21"/>
      <c r="X452" s="21"/>
      <c r="Y452" s="21"/>
      <c r="Z452" s="21"/>
      <c r="AA452" s="21"/>
      <c r="AB452" s="308">
        <v>0</v>
      </c>
      <c r="AC452" s="308">
        <v>0</v>
      </c>
      <c r="AE452" s="308">
        <f t="shared" si="229"/>
        <v>0</v>
      </c>
      <c r="AF452" s="311">
        <f t="shared" si="230"/>
        <v>0</v>
      </c>
    </row>
    <row r="453" spans="1:32" x14ac:dyDescent="0.25">
      <c r="A453" s="26"/>
      <c r="B453" s="39" t="s">
        <v>444</v>
      </c>
      <c r="C453" s="312">
        <f>C454+C461</f>
        <v>0</v>
      </c>
      <c r="D453" s="312">
        <f>D454+D461</f>
        <v>0</v>
      </c>
      <c r="E453" s="312">
        <f>E454+E461</f>
        <v>0</v>
      </c>
      <c r="F453" s="312">
        <f t="shared" si="231"/>
        <v>0</v>
      </c>
      <c r="G453" s="315">
        <f t="shared" si="232"/>
        <v>0</v>
      </c>
      <c r="H453" s="312">
        <f t="shared" si="233"/>
        <v>0</v>
      </c>
      <c r="I453" s="315">
        <f t="shared" si="234"/>
        <v>0</v>
      </c>
      <c r="J453" s="312">
        <f>J454+J461</f>
        <v>0</v>
      </c>
      <c r="K453" s="312">
        <f>K454+K461</f>
        <v>0</v>
      </c>
      <c r="L453" s="312">
        <f>L454+L461</f>
        <v>0</v>
      </c>
      <c r="M453" s="312">
        <f t="shared" si="235"/>
        <v>0</v>
      </c>
      <c r="N453" s="315">
        <f t="shared" si="236"/>
        <v>0</v>
      </c>
      <c r="O453" s="312">
        <f t="shared" si="237"/>
        <v>0</v>
      </c>
      <c r="P453" s="315">
        <f t="shared" si="238"/>
        <v>0</v>
      </c>
      <c r="Q453" s="39"/>
      <c r="R453" s="1398"/>
      <c r="T453" s="39"/>
      <c r="U453" s="1398"/>
      <c r="V453" s="39"/>
      <c r="W453" s="39"/>
      <c r="X453" s="39"/>
      <c r="Y453" s="39"/>
      <c r="Z453" s="39"/>
      <c r="AA453" s="39"/>
      <c r="AB453" s="312">
        <v>0</v>
      </c>
      <c r="AC453" s="312">
        <v>0</v>
      </c>
      <c r="AE453" s="312">
        <f t="shared" si="229"/>
        <v>0</v>
      </c>
      <c r="AF453" s="315">
        <f t="shared" si="230"/>
        <v>0</v>
      </c>
    </row>
    <row r="454" spans="1:32" x14ac:dyDescent="0.25">
      <c r="A454" s="34">
        <v>2330</v>
      </c>
      <c r="B454" s="35" t="s">
        <v>64</v>
      </c>
      <c r="C454" s="330">
        <f>C455+C459</f>
        <v>0</v>
      </c>
      <c r="D454" s="330">
        <f>D455+D459</f>
        <v>0</v>
      </c>
      <c r="E454" s="330">
        <f>E455+E459</f>
        <v>0</v>
      </c>
      <c r="F454" s="330">
        <f t="shared" si="231"/>
        <v>0</v>
      </c>
      <c r="G454" s="331">
        <f t="shared" si="232"/>
        <v>0</v>
      </c>
      <c r="H454" s="330">
        <f t="shared" si="233"/>
        <v>0</v>
      </c>
      <c r="I454" s="331">
        <f t="shared" si="234"/>
        <v>0</v>
      </c>
      <c r="J454" s="330">
        <f>J455+J459</f>
        <v>0</v>
      </c>
      <c r="K454" s="330">
        <f>K455+K459</f>
        <v>0</v>
      </c>
      <c r="L454" s="330">
        <f>L455+L459</f>
        <v>0</v>
      </c>
      <c r="M454" s="330">
        <f t="shared" si="235"/>
        <v>0</v>
      </c>
      <c r="N454" s="331">
        <f t="shared" si="236"/>
        <v>0</v>
      </c>
      <c r="O454" s="330">
        <f t="shared" si="237"/>
        <v>0</v>
      </c>
      <c r="P454" s="331">
        <f t="shared" si="238"/>
        <v>0</v>
      </c>
      <c r="Q454" s="35"/>
      <c r="R454" s="1396"/>
      <c r="T454" s="35"/>
      <c r="U454" s="1396"/>
      <c r="V454" s="35"/>
      <c r="W454" s="35"/>
      <c r="X454" s="35"/>
      <c r="Y454" s="35"/>
      <c r="Z454" s="35"/>
      <c r="AA454" s="35"/>
      <c r="AB454" s="330">
        <v>0</v>
      </c>
      <c r="AC454" s="330">
        <v>0</v>
      </c>
      <c r="AE454" s="330">
        <f t="shared" si="229"/>
        <v>0</v>
      </c>
      <c r="AF454" s="331">
        <f t="shared" si="230"/>
        <v>0</v>
      </c>
    </row>
    <row r="455" spans="1:32" x14ac:dyDescent="0.25">
      <c r="A455" s="38" t="s">
        <v>445</v>
      </c>
      <c r="B455" s="40"/>
      <c r="C455" s="332">
        <f>SUM(C456:C458)</f>
        <v>0</v>
      </c>
      <c r="D455" s="332">
        <f>SUM(D456:D458)</f>
        <v>0</v>
      </c>
      <c r="E455" s="332">
        <f>SUM(E456:E458)</f>
        <v>0</v>
      </c>
      <c r="F455" s="332">
        <f t="shared" si="231"/>
        <v>0</v>
      </c>
      <c r="G455" s="333">
        <f t="shared" si="232"/>
        <v>0</v>
      </c>
      <c r="H455" s="332">
        <f t="shared" si="233"/>
        <v>0</v>
      </c>
      <c r="I455" s="333">
        <f t="shared" si="234"/>
        <v>0</v>
      </c>
      <c r="J455" s="332">
        <f>SUM(J456:J458)</f>
        <v>0</v>
      </c>
      <c r="K455" s="332">
        <f>SUM(K456:K458)</f>
        <v>0</v>
      </c>
      <c r="L455" s="332">
        <f>SUM(L456:L458)</f>
        <v>0</v>
      </c>
      <c r="M455" s="332">
        <f t="shared" si="235"/>
        <v>0</v>
      </c>
      <c r="N455" s="333">
        <f t="shared" si="236"/>
        <v>0</v>
      </c>
      <c r="O455" s="332">
        <f t="shared" si="237"/>
        <v>0</v>
      </c>
      <c r="P455" s="333">
        <f t="shared" si="238"/>
        <v>0</v>
      </c>
      <c r="Q455" s="40"/>
      <c r="R455" s="1397"/>
      <c r="T455" s="40"/>
      <c r="U455" s="1397"/>
      <c r="V455" s="36"/>
      <c r="W455" s="36"/>
      <c r="X455" s="36"/>
      <c r="Y455" s="36"/>
      <c r="Z455" s="36"/>
      <c r="AA455" s="36"/>
      <c r="AB455" s="332">
        <v>0</v>
      </c>
      <c r="AC455" s="332">
        <v>0</v>
      </c>
      <c r="AE455" s="332">
        <f t="shared" si="229"/>
        <v>0</v>
      </c>
      <c r="AF455" s="333">
        <f t="shared" si="230"/>
        <v>0</v>
      </c>
    </row>
    <row r="456" spans="1:32" s="669" customFormat="1" ht="33.75" x14ac:dyDescent="0.25">
      <c r="A456" s="37">
        <v>9120050100</v>
      </c>
      <c r="B456" s="21" t="s">
        <v>446</v>
      </c>
      <c r="C456" s="308">
        <f>SUMIFS(ПДиР_план[План, руб],ПДиР_план[Код статьи],$A456,ПДиР_план[Месяц],$C$383)/1000</f>
        <v>0</v>
      </c>
      <c r="D456" s="308">
        <f>SUMPRODUCT(Сальдо!$F$7:$Q$192*(Сальдо!$B$7:$B$192=$A456)*(Сальдо!$F$4:$Q$4=$C$3))</f>
        <v>0</v>
      </c>
      <c r="E456" s="308">
        <f>SUMIFS(ПДиР_факт[Сумма],ПДиР_факт[Статья],$A456,ПДиР_факт[Месяц],$C$3)/1000</f>
        <v>0</v>
      </c>
      <c r="F456" s="308">
        <f t="shared" si="231"/>
        <v>0</v>
      </c>
      <c r="G456" s="311">
        <f t="shared" si="232"/>
        <v>0</v>
      </c>
      <c r="H456" s="308">
        <f t="shared" si="233"/>
        <v>0</v>
      </c>
      <c r="I456" s="311">
        <f t="shared" si="234"/>
        <v>0</v>
      </c>
      <c r="J456" s="308">
        <f>SUMIFS(ПДиР_план[План, руб],ПДиР_план[Код статьи],$A456,ПДиР_план[Номер месяца],"&lt;="&amp;MATCH($C$3,Смета!$E$2:$P$2,0))/1000</f>
        <v>0</v>
      </c>
      <c r="K456" s="308">
        <f>SUM(Сальдо!F77:INDEX(Сальдо!F77:Q77,1,MATCH($C$3,Сальдо!$F$4:$Q$4,0)))</f>
        <v>0</v>
      </c>
      <c r="L456" s="308">
        <f>SUMIFS(ПДиР_факт[Сумма],ПДиР_факт[Статья],$A456,ПДиР_факт[Номер месяца],"&lt;="&amp;MATCH($C$3,Смета!$E$2:$P$2,0))/1000</f>
        <v>0</v>
      </c>
      <c r="M456" s="308">
        <f t="shared" si="235"/>
        <v>0</v>
      </c>
      <c r="N456" s="311">
        <f t="shared" si="236"/>
        <v>0</v>
      </c>
      <c r="O456" s="308">
        <f t="shared" si="237"/>
        <v>0</v>
      </c>
      <c r="P456" s="311">
        <f t="shared" si="238"/>
        <v>0</v>
      </c>
      <c r="Q456" s="21"/>
      <c r="R456" s="1389"/>
      <c r="S456" s="196"/>
      <c r="T456" s="21"/>
      <c r="U456" s="1389"/>
      <c r="V456" s="21"/>
      <c r="W456" s="21"/>
      <c r="X456" s="21"/>
      <c r="Y456" s="21"/>
      <c r="Z456" s="21"/>
      <c r="AA456" s="21"/>
      <c r="AB456" s="308">
        <v>0</v>
      </c>
      <c r="AC456" s="308">
        <v>0</v>
      </c>
      <c r="AE456" s="308">
        <f t="shared" si="229"/>
        <v>0</v>
      </c>
      <c r="AF456" s="311">
        <f t="shared" si="230"/>
        <v>0</v>
      </c>
    </row>
    <row r="457" spans="1:32" s="669" customFormat="1" ht="22.5" x14ac:dyDescent="0.25">
      <c r="A457" s="37">
        <v>9120050200</v>
      </c>
      <c r="B457" s="21" t="s">
        <v>447</v>
      </c>
      <c r="C457" s="308">
        <f>SUMIFS(ПДиР_план[План, руб],ПДиР_план[Код статьи],$A457,ПДиР_план[Месяц],$C$383)/1000</f>
        <v>0</v>
      </c>
      <c r="D457" s="308">
        <f>SUMPRODUCT(Сальдо!$F$7:$Q$192*(Сальдо!$B$7:$B$192=$A457)*(Сальдо!$F$4:$Q$4=$C$3))</f>
        <v>0</v>
      </c>
      <c r="E457" s="308">
        <f>SUMIFS(ПДиР_факт[Сумма],ПДиР_факт[Статья],$A457,ПДиР_факт[Месяц],$C$3)/1000</f>
        <v>0</v>
      </c>
      <c r="F457" s="308">
        <f t="shared" si="231"/>
        <v>0</v>
      </c>
      <c r="G457" s="311">
        <f t="shared" si="232"/>
        <v>0</v>
      </c>
      <c r="H457" s="308">
        <f t="shared" si="233"/>
        <v>0</v>
      </c>
      <c r="I457" s="311">
        <f t="shared" si="234"/>
        <v>0</v>
      </c>
      <c r="J457" s="308">
        <f>SUMIFS(ПДиР_план[План, руб],ПДиР_план[Код статьи],$A457,ПДиР_план[Номер месяца],"&lt;="&amp;MATCH($C$3,Смета!$E$2:$P$2,0))/1000</f>
        <v>0</v>
      </c>
      <c r="K457" s="308">
        <f>SUM(Сальдо!F78:INDEX(Сальдо!F78:Q78,1,MATCH($C$3,Сальдо!$F$4:$Q$4,0)))</f>
        <v>0</v>
      </c>
      <c r="L457" s="308">
        <f>SUMIFS(ПДиР_факт[Сумма],ПДиР_факт[Статья],$A457,ПДиР_факт[Номер месяца],"&lt;="&amp;MATCH($C$3,Смета!$E$2:$P$2,0))/1000</f>
        <v>0</v>
      </c>
      <c r="M457" s="308">
        <f t="shared" si="235"/>
        <v>0</v>
      </c>
      <c r="N457" s="311">
        <f t="shared" si="236"/>
        <v>0</v>
      </c>
      <c r="O457" s="308">
        <f t="shared" si="237"/>
        <v>0</v>
      </c>
      <c r="P457" s="311">
        <f t="shared" si="238"/>
        <v>0</v>
      </c>
      <c r="Q457" s="21"/>
      <c r="R457" s="1389"/>
      <c r="S457" s="196"/>
      <c r="T457" s="21"/>
      <c r="U457" s="1389"/>
      <c r="V457" s="21"/>
      <c r="W457" s="21"/>
      <c r="X457" s="21"/>
      <c r="Y457" s="21"/>
      <c r="Z457" s="21"/>
      <c r="AA457" s="21"/>
      <c r="AB457" s="308">
        <v>0</v>
      </c>
      <c r="AC457" s="308">
        <v>0</v>
      </c>
      <c r="AE457" s="308">
        <f t="shared" si="229"/>
        <v>0</v>
      </c>
      <c r="AF457" s="311">
        <f t="shared" si="230"/>
        <v>0</v>
      </c>
    </row>
    <row r="458" spans="1:32" s="669" customFormat="1" x14ac:dyDescent="0.25">
      <c r="A458" s="37">
        <v>9120050300</v>
      </c>
      <c r="B458" s="21" t="s">
        <v>448</v>
      </c>
      <c r="C458" s="308">
        <f>SUMIFS(ПДиР_план[План, руб],ПДиР_план[Код статьи],$A458,ПДиР_план[Месяц],$C$383)/1000</f>
        <v>0</v>
      </c>
      <c r="D458" s="308">
        <f>SUMPRODUCT(Сальдо!$F$7:$Q$192*(Сальдо!$B$7:$B$192=$A458)*(Сальдо!$F$4:$Q$4=$C$3))</f>
        <v>0</v>
      </c>
      <c r="E458" s="308">
        <f>SUMIFS(ПДиР_факт[Сумма],ПДиР_факт[Статья],$A458,ПДиР_факт[Месяц],$C$3)/1000</f>
        <v>0</v>
      </c>
      <c r="F458" s="308">
        <f t="shared" si="231"/>
        <v>0</v>
      </c>
      <c r="G458" s="311">
        <f t="shared" si="232"/>
        <v>0</v>
      </c>
      <c r="H458" s="308">
        <f t="shared" si="233"/>
        <v>0</v>
      </c>
      <c r="I458" s="311">
        <f t="shared" si="234"/>
        <v>0</v>
      </c>
      <c r="J458" s="308">
        <f>SUMIFS(ПДиР_план[План, руб],ПДиР_план[Код статьи],$A458,ПДиР_план[Номер месяца],"&lt;="&amp;MATCH($C$3,Смета!$E$2:$P$2,0))/1000</f>
        <v>0</v>
      </c>
      <c r="K458" s="308">
        <f>SUM(Сальдо!F79:INDEX(Сальдо!F79:Q79,1,MATCH($C$3,Сальдо!$F$4:$Q$4,0)))</f>
        <v>0</v>
      </c>
      <c r="L458" s="308">
        <f>SUMIFS(ПДиР_факт[Сумма],ПДиР_факт[Статья],$A458,ПДиР_факт[Номер месяца],"&lt;="&amp;MATCH($C$3,Смета!$E$2:$P$2,0))/1000</f>
        <v>0</v>
      </c>
      <c r="M458" s="308">
        <f t="shared" si="235"/>
        <v>0</v>
      </c>
      <c r="N458" s="311">
        <f t="shared" si="236"/>
        <v>0</v>
      </c>
      <c r="O458" s="308">
        <f t="shared" si="237"/>
        <v>0</v>
      </c>
      <c r="P458" s="311">
        <f t="shared" si="238"/>
        <v>0</v>
      </c>
      <c r="Q458" s="21"/>
      <c r="R458" s="1389"/>
      <c r="S458" s="196"/>
      <c r="T458" s="21"/>
      <c r="U458" s="1389"/>
      <c r="V458" s="21"/>
      <c r="W458" s="21"/>
      <c r="X458" s="21"/>
      <c r="Y458" s="21"/>
      <c r="Z458" s="21"/>
      <c r="AA458" s="21"/>
      <c r="AB458" s="308">
        <v>0</v>
      </c>
      <c r="AC458" s="308">
        <v>0</v>
      </c>
      <c r="AE458" s="308">
        <f t="shared" si="229"/>
        <v>0</v>
      </c>
      <c r="AF458" s="311">
        <f t="shared" si="230"/>
        <v>0</v>
      </c>
    </row>
    <row r="459" spans="1:32" x14ac:dyDescent="0.25">
      <c r="A459" s="38" t="s">
        <v>449</v>
      </c>
      <c r="B459" s="40"/>
      <c r="C459" s="332">
        <f>SUM(C460)</f>
        <v>0</v>
      </c>
      <c r="D459" s="332">
        <f>SUM(D460)</f>
        <v>0</v>
      </c>
      <c r="E459" s="332">
        <f>SUM(E460)</f>
        <v>0</v>
      </c>
      <c r="F459" s="332">
        <f t="shared" si="231"/>
        <v>0</v>
      </c>
      <c r="G459" s="333">
        <f t="shared" si="232"/>
        <v>0</v>
      </c>
      <c r="H459" s="332">
        <f t="shared" si="233"/>
        <v>0</v>
      </c>
      <c r="I459" s="333">
        <f t="shared" si="234"/>
        <v>0</v>
      </c>
      <c r="J459" s="332">
        <f>SUM(J460)</f>
        <v>0</v>
      </c>
      <c r="K459" s="332">
        <f>SUM(K460)</f>
        <v>0</v>
      </c>
      <c r="L459" s="332">
        <f>SUM(L460)</f>
        <v>0</v>
      </c>
      <c r="M459" s="332">
        <f t="shared" si="235"/>
        <v>0</v>
      </c>
      <c r="N459" s="333">
        <f t="shared" si="236"/>
        <v>0</v>
      </c>
      <c r="O459" s="332">
        <f t="shared" si="237"/>
        <v>0</v>
      </c>
      <c r="P459" s="333">
        <f t="shared" si="238"/>
        <v>0</v>
      </c>
      <c r="Q459" s="40"/>
      <c r="R459" s="1397"/>
      <c r="T459" s="40"/>
      <c r="U459" s="1397"/>
      <c r="V459" s="36"/>
      <c r="W459" s="36"/>
      <c r="X459" s="36"/>
      <c r="Y459" s="36"/>
      <c r="Z459" s="36"/>
      <c r="AA459" s="36"/>
      <c r="AB459" s="332">
        <v>0</v>
      </c>
      <c r="AC459" s="332">
        <v>0</v>
      </c>
      <c r="AE459" s="332">
        <f t="shared" si="229"/>
        <v>0</v>
      </c>
      <c r="AF459" s="333">
        <f t="shared" si="230"/>
        <v>0</v>
      </c>
    </row>
    <row r="460" spans="1:32" s="669" customFormat="1" x14ac:dyDescent="0.25">
      <c r="A460" s="37">
        <v>9120050400</v>
      </c>
      <c r="B460" s="21" t="s">
        <v>449</v>
      </c>
      <c r="C460" s="308">
        <f>SUMIFS(ПДиР_план[План, руб],ПДиР_план[Код статьи],$A460,ПДиР_план[Месяц],$C$383)/1000</f>
        <v>0</v>
      </c>
      <c r="D460" s="308">
        <f>SUMPRODUCT(Сальдо!$F$7:$Q$192*(Сальдо!$B$7:$B$192=$A460)*(Сальдо!$F$4:$Q$4=$C$3))</f>
        <v>0</v>
      </c>
      <c r="E460" s="308">
        <f>SUMIFS(ПДиР_факт[Сумма],ПДиР_факт[Статья],$A460,ПДиР_факт[Месяц],$C$3)/1000</f>
        <v>0</v>
      </c>
      <c r="F460" s="308">
        <f t="shared" si="231"/>
        <v>0</v>
      </c>
      <c r="G460" s="311">
        <f t="shared" si="232"/>
        <v>0</v>
      </c>
      <c r="H460" s="308">
        <f t="shared" si="233"/>
        <v>0</v>
      </c>
      <c r="I460" s="311">
        <f t="shared" si="234"/>
        <v>0</v>
      </c>
      <c r="J460" s="308">
        <f>SUMIFS(ПДиР_план[План, руб],ПДиР_план[Код статьи],$A460,ПДиР_план[Номер месяца],"&lt;="&amp;MATCH($C$3,Смета!$E$2:$P$2,0))/1000</f>
        <v>0</v>
      </c>
      <c r="K460" s="308">
        <f>SUM(Сальдо!F81:INDEX(Сальдо!F81:Q81,1,MATCH($C$3,Сальдо!$F$4:$Q$4,0)))</f>
        <v>0</v>
      </c>
      <c r="L460" s="308">
        <f>SUMIFS(ПДиР_факт[Сумма],ПДиР_факт[Статья],$A460,ПДиР_факт[Номер месяца],"&lt;="&amp;MATCH($C$3,Смета!$E$2:$P$2,0))/1000</f>
        <v>0</v>
      </c>
      <c r="M460" s="308">
        <f t="shared" si="235"/>
        <v>0</v>
      </c>
      <c r="N460" s="311">
        <f t="shared" si="236"/>
        <v>0</v>
      </c>
      <c r="O460" s="308">
        <f t="shared" si="237"/>
        <v>0</v>
      </c>
      <c r="P460" s="311">
        <f t="shared" si="238"/>
        <v>0</v>
      </c>
      <c r="Q460" s="21"/>
      <c r="R460" s="1389"/>
      <c r="S460" s="196"/>
      <c r="T460" s="21"/>
      <c r="U460" s="1389"/>
      <c r="V460" s="21"/>
      <c r="W460" s="21"/>
      <c r="X460" s="21"/>
      <c r="Y460" s="21"/>
      <c r="Z460" s="21"/>
      <c r="AA460" s="21"/>
      <c r="AB460" s="308"/>
      <c r="AC460" s="308"/>
      <c r="AE460" s="308">
        <f t="shared" si="229"/>
        <v>0</v>
      </c>
      <c r="AF460" s="311">
        <f t="shared" si="230"/>
        <v>0</v>
      </c>
    </row>
    <row r="461" spans="1:32" x14ac:dyDescent="0.25">
      <c r="A461" s="34">
        <v>2350</v>
      </c>
      <c r="B461" s="35" t="s">
        <v>68</v>
      </c>
      <c r="C461" s="330">
        <f>C462+C464+C472+C480+C483+C490+C495+C501+C505+C507+C509+C511+C517+C526+C534+C562</f>
        <v>0</v>
      </c>
      <c r="D461" s="330">
        <f>D462+D464+D472+D480+D483+D490+D495+D501+D505+D507+D509+D511+D517+D526+D534+D562</f>
        <v>0</v>
      </c>
      <c r="E461" s="330">
        <f>E462+E464+E472+E480+E483+E490+E495+E501+E505+E507+E509+E511+E517+E526+E534+E562</f>
        <v>0</v>
      </c>
      <c r="F461" s="330">
        <f t="shared" si="231"/>
        <v>0</v>
      </c>
      <c r="G461" s="331">
        <f t="shared" si="232"/>
        <v>0</v>
      </c>
      <c r="H461" s="330">
        <f t="shared" si="233"/>
        <v>0</v>
      </c>
      <c r="I461" s="331">
        <f t="shared" si="234"/>
        <v>0</v>
      </c>
      <c r="J461" s="330">
        <f>J462+J464+J472+J480+J483+J490+J495+J501+J505+J507+J509+J511+J517+J526+J534+J562</f>
        <v>0</v>
      </c>
      <c r="K461" s="330">
        <f>K462+K464+K472+K480+K483+K490+K495+K501+K505+K507+K509+K511+K517+K526+K534+K562</f>
        <v>0</v>
      </c>
      <c r="L461" s="330">
        <f>L462+L464+L472+L480+L483+L490+L495+L501+L505+L507+L509+L511+L517+L526+L534+L562</f>
        <v>0</v>
      </c>
      <c r="M461" s="330">
        <f t="shared" si="235"/>
        <v>0</v>
      </c>
      <c r="N461" s="331">
        <f t="shared" si="236"/>
        <v>0</v>
      </c>
      <c r="O461" s="330">
        <f t="shared" si="237"/>
        <v>0</v>
      </c>
      <c r="P461" s="331">
        <f t="shared" si="238"/>
        <v>0</v>
      </c>
      <c r="Q461" s="35"/>
      <c r="R461" s="1396"/>
      <c r="T461" s="35"/>
      <c r="U461" s="1396"/>
      <c r="V461" s="35"/>
      <c r="W461" s="35"/>
      <c r="X461" s="35"/>
      <c r="Y461" s="35"/>
      <c r="Z461" s="35"/>
      <c r="AA461" s="35"/>
      <c r="AB461" s="330">
        <v>0</v>
      </c>
      <c r="AC461" s="330">
        <v>0</v>
      </c>
      <c r="AE461" s="330">
        <f t="shared" si="229"/>
        <v>0</v>
      </c>
      <c r="AF461" s="331">
        <f t="shared" si="230"/>
        <v>0</v>
      </c>
    </row>
    <row r="462" spans="1:32" x14ac:dyDescent="0.25">
      <c r="A462" s="38" t="s">
        <v>450</v>
      </c>
      <c r="B462" s="36"/>
      <c r="C462" s="332">
        <f>SUM(C463)</f>
        <v>0</v>
      </c>
      <c r="D462" s="332">
        <f>SUM(D463)</f>
        <v>0</v>
      </c>
      <c r="E462" s="332">
        <f>SUM(E463)</f>
        <v>0</v>
      </c>
      <c r="F462" s="332">
        <f t="shared" si="231"/>
        <v>0</v>
      </c>
      <c r="G462" s="333">
        <f t="shared" si="232"/>
        <v>0</v>
      </c>
      <c r="H462" s="332">
        <f t="shared" si="233"/>
        <v>0</v>
      </c>
      <c r="I462" s="333">
        <f t="shared" si="234"/>
        <v>0</v>
      </c>
      <c r="J462" s="332">
        <f>SUM(J463)</f>
        <v>0</v>
      </c>
      <c r="K462" s="332">
        <f>SUM(K463)</f>
        <v>0</v>
      </c>
      <c r="L462" s="332">
        <f>SUM(L463)</f>
        <v>0</v>
      </c>
      <c r="M462" s="332">
        <f t="shared" si="235"/>
        <v>0</v>
      </c>
      <c r="N462" s="333">
        <f t="shared" si="236"/>
        <v>0</v>
      </c>
      <c r="O462" s="332">
        <f t="shared" si="237"/>
        <v>0</v>
      </c>
      <c r="P462" s="333">
        <f t="shared" si="238"/>
        <v>0</v>
      </c>
      <c r="Q462" s="36"/>
      <c r="R462" s="1397"/>
      <c r="T462" s="36"/>
      <c r="U462" s="1397"/>
      <c r="V462" s="36"/>
      <c r="W462" s="36"/>
      <c r="X462" s="36"/>
      <c r="Y462" s="36"/>
      <c r="Z462" s="36"/>
      <c r="AA462" s="36"/>
      <c r="AB462" s="332">
        <v>0</v>
      </c>
      <c r="AC462" s="332">
        <v>0</v>
      </c>
      <c r="AE462" s="332">
        <f t="shared" si="229"/>
        <v>0</v>
      </c>
      <c r="AF462" s="333">
        <f t="shared" si="230"/>
        <v>0</v>
      </c>
    </row>
    <row r="463" spans="1:32" s="669" customFormat="1" ht="22.5" x14ac:dyDescent="0.25">
      <c r="A463" s="37">
        <v>9120010100</v>
      </c>
      <c r="B463" s="21" t="s">
        <v>450</v>
      </c>
      <c r="C463" s="308">
        <f>SUMIFS(ПДиР_план[План, руб],ПДиР_план[Код статьи],$A463,ПДиР_план[Месяц],$C$383)/1000</f>
        <v>0</v>
      </c>
      <c r="D463" s="308">
        <f>SUMPRODUCT(Сальдо!$F$7:$Q$192*(Сальдо!$B$7:$B$192=$A463)*(Сальдо!$F$4:$Q$4=$C$3))</f>
        <v>0</v>
      </c>
      <c r="E463" s="308">
        <f>SUMIFS(ПДиР_факт[Сумма],ПДиР_факт[Статья],$A463,ПДиР_факт[Месяц],$C$3)/1000</f>
        <v>0</v>
      </c>
      <c r="F463" s="308">
        <f t="shared" si="231"/>
        <v>0</v>
      </c>
      <c r="G463" s="311">
        <f t="shared" si="232"/>
        <v>0</v>
      </c>
      <c r="H463" s="308">
        <f t="shared" si="233"/>
        <v>0</v>
      </c>
      <c r="I463" s="311">
        <f t="shared" si="234"/>
        <v>0</v>
      </c>
      <c r="J463" s="308">
        <f>SUMIFS(ПДиР_план[План, руб],ПДиР_план[Код статьи],$A463,ПДиР_план[Номер месяца],"&lt;="&amp;MATCH($C$3,Смета!$E$2:$P$2,0))/1000</f>
        <v>0</v>
      </c>
      <c r="K463" s="308">
        <f>SUM(Сальдо!F84:INDEX(Сальдо!F84:Q84,1,MATCH($C$3,Сальдо!$F$4:$Q$4,0)))</f>
        <v>0</v>
      </c>
      <c r="L463" s="308">
        <f>SUMIFS(ПДиР_факт[Сумма],ПДиР_факт[Статья],$A463,ПДиР_факт[Номер месяца],"&lt;="&amp;MATCH($C$3,Смета!$E$2:$P$2,0))/1000</f>
        <v>0</v>
      </c>
      <c r="M463" s="308">
        <f t="shared" si="235"/>
        <v>0</v>
      </c>
      <c r="N463" s="311">
        <f t="shared" si="236"/>
        <v>0</v>
      </c>
      <c r="O463" s="308">
        <f t="shared" si="237"/>
        <v>0</v>
      </c>
      <c r="P463" s="311">
        <f t="shared" si="238"/>
        <v>0</v>
      </c>
      <c r="Q463" s="21"/>
      <c r="R463" s="1389"/>
      <c r="S463" s="196"/>
      <c r="T463" s="21"/>
      <c r="U463" s="1389"/>
      <c r="V463" s="21"/>
      <c r="W463" s="21"/>
      <c r="X463" s="21"/>
      <c r="Y463" s="21"/>
      <c r="Z463" s="21"/>
      <c r="AA463" s="21"/>
      <c r="AB463" s="308">
        <v>0</v>
      </c>
      <c r="AC463" s="308">
        <v>0</v>
      </c>
      <c r="AE463" s="308">
        <f t="shared" si="229"/>
        <v>0</v>
      </c>
      <c r="AF463" s="311">
        <f t="shared" si="230"/>
        <v>0</v>
      </c>
    </row>
    <row r="464" spans="1:32" x14ac:dyDescent="0.25">
      <c r="A464" s="38" t="s">
        <v>451</v>
      </c>
      <c r="B464" s="36"/>
      <c r="C464" s="332">
        <f>SUM(C465:C471)</f>
        <v>0</v>
      </c>
      <c r="D464" s="332">
        <f>SUM(D465:D471)</f>
        <v>0</v>
      </c>
      <c r="E464" s="332">
        <f>SUM(E465:E471)</f>
        <v>0</v>
      </c>
      <c r="F464" s="332">
        <f t="shared" si="231"/>
        <v>0</v>
      </c>
      <c r="G464" s="333">
        <f t="shared" si="232"/>
        <v>0</v>
      </c>
      <c r="H464" s="332">
        <f t="shared" si="233"/>
        <v>0</v>
      </c>
      <c r="I464" s="333">
        <f t="shared" si="234"/>
        <v>0</v>
      </c>
      <c r="J464" s="332">
        <f>SUM(J465:J471)</f>
        <v>0</v>
      </c>
      <c r="K464" s="332">
        <f>SUM(K465:K471)</f>
        <v>0</v>
      </c>
      <c r="L464" s="332">
        <f>SUM(L465:L471)</f>
        <v>0</v>
      </c>
      <c r="M464" s="332">
        <f t="shared" si="235"/>
        <v>0</v>
      </c>
      <c r="N464" s="333">
        <f t="shared" si="236"/>
        <v>0</v>
      </c>
      <c r="O464" s="332">
        <f t="shared" si="237"/>
        <v>0</v>
      </c>
      <c r="P464" s="333">
        <f t="shared" si="238"/>
        <v>0</v>
      </c>
      <c r="Q464" s="36"/>
      <c r="R464" s="1397"/>
      <c r="T464" s="36"/>
      <c r="U464" s="1397"/>
      <c r="V464" s="36"/>
      <c r="W464" s="36"/>
      <c r="X464" s="36"/>
      <c r="Y464" s="36"/>
      <c r="Z464" s="36"/>
      <c r="AA464" s="36"/>
      <c r="AB464" s="332">
        <v>0</v>
      </c>
      <c r="AC464" s="332">
        <v>0</v>
      </c>
      <c r="AE464" s="332">
        <f t="shared" si="229"/>
        <v>0</v>
      </c>
      <c r="AF464" s="333">
        <f t="shared" si="230"/>
        <v>0</v>
      </c>
    </row>
    <row r="465" spans="1:32" s="669" customFormat="1" ht="22.5" x14ac:dyDescent="0.25">
      <c r="A465" s="37">
        <v>9120020100</v>
      </c>
      <c r="B465" s="21" t="s">
        <v>452</v>
      </c>
      <c r="C465" s="308">
        <f>SUMIFS(ПДиР_план[План, руб],ПДиР_план[Код статьи],$A465,ПДиР_план[Месяц],$C$383)/1000</f>
        <v>0</v>
      </c>
      <c r="D465" s="308">
        <f>SUMPRODUCT(Сальдо!$F$7:$Q$192*(Сальдо!$B$7:$B$192=$A465)*(Сальдо!$F$4:$Q$4=$C$3))</f>
        <v>0</v>
      </c>
      <c r="E465" s="308">
        <f>SUMIFS(ПДиР_факт[Сумма],ПДиР_факт[Статья],$A465,ПДиР_факт[Месяц],$C$3)/1000</f>
        <v>0</v>
      </c>
      <c r="F465" s="308">
        <f t="shared" si="231"/>
        <v>0</v>
      </c>
      <c r="G465" s="311">
        <f t="shared" si="232"/>
        <v>0</v>
      </c>
      <c r="H465" s="308">
        <f t="shared" si="233"/>
        <v>0</v>
      </c>
      <c r="I465" s="311">
        <f t="shared" si="234"/>
        <v>0</v>
      </c>
      <c r="J465" s="308">
        <f>SUMIFS(ПДиР_план[План, руб],ПДиР_план[Код статьи],$A465,ПДиР_план[Номер месяца],"&lt;="&amp;MATCH($C$3,Смета!$E$2:$P$2,0))/1000</f>
        <v>0</v>
      </c>
      <c r="K465" s="308">
        <f>SUM(Сальдо!F86:INDEX(Сальдо!F86:Q86,1,MATCH($C$3,Сальдо!$F$4:$Q$4,0)))</f>
        <v>0</v>
      </c>
      <c r="L465" s="308">
        <f>SUMIFS(ПДиР_факт[Сумма],ПДиР_факт[Статья],$A465,ПДиР_факт[Номер месяца],"&lt;="&amp;MATCH($C$3,Смета!$E$2:$P$2,0))/1000</f>
        <v>0</v>
      </c>
      <c r="M465" s="308">
        <f t="shared" ref="M465:M471" si="239">K465-J465</f>
        <v>0</v>
      </c>
      <c r="N465" s="311">
        <f t="shared" ref="N465:N471" si="240">IFERROR(M465/J465,0)</f>
        <v>0</v>
      </c>
      <c r="O465" s="308">
        <f t="shared" ref="O465:O471" si="241">L465-K465</f>
        <v>0</v>
      </c>
      <c r="P465" s="311">
        <f t="shared" ref="P465:P471" si="242">IFERROR(O465/K465,0)</f>
        <v>0</v>
      </c>
      <c r="Q465" s="21"/>
      <c r="R465" s="1389"/>
      <c r="S465" s="196"/>
      <c r="T465" s="21"/>
      <c r="U465" s="1389"/>
      <c r="V465" s="21"/>
      <c r="W465" s="21"/>
      <c r="X465" s="21"/>
      <c r="Y465" s="21"/>
      <c r="Z465" s="21"/>
      <c r="AA465" s="21"/>
      <c r="AB465" s="308">
        <v>0</v>
      </c>
      <c r="AC465" s="308">
        <v>0</v>
      </c>
      <c r="AE465" s="308">
        <f t="shared" si="229"/>
        <v>0</v>
      </c>
      <c r="AF465" s="311">
        <f t="shared" si="230"/>
        <v>0</v>
      </c>
    </row>
    <row r="466" spans="1:32" s="669" customFormat="1" ht="22.5" x14ac:dyDescent="0.25">
      <c r="A466" s="37">
        <v>9120020200</v>
      </c>
      <c r="B466" s="21" t="s">
        <v>453</v>
      </c>
      <c r="C466" s="308">
        <f>SUMIFS(ПДиР_план[План, руб],ПДиР_план[Код статьи],$A466,ПДиР_план[Месяц],$C$383)/1000</f>
        <v>0</v>
      </c>
      <c r="D466" s="308">
        <f>SUMPRODUCT(Сальдо!$F$7:$Q$192*(Сальдо!$B$7:$B$192=$A466)*(Сальдо!$F$4:$Q$4=$C$3))</f>
        <v>0</v>
      </c>
      <c r="E466" s="308">
        <f>SUMIFS(ПДиР_факт[Сумма],ПДиР_факт[Статья],$A466,ПДиР_факт[Месяц],$C$3)/1000</f>
        <v>0</v>
      </c>
      <c r="F466" s="308">
        <f t="shared" si="231"/>
        <v>0</v>
      </c>
      <c r="G466" s="311">
        <f t="shared" si="232"/>
        <v>0</v>
      </c>
      <c r="H466" s="308">
        <f t="shared" si="233"/>
        <v>0</v>
      </c>
      <c r="I466" s="311">
        <f t="shared" si="234"/>
        <v>0</v>
      </c>
      <c r="J466" s="308">
        <f>SUMIFS(ПДиР_план[План, руб],ПДиР_план[Код статьи],$A466,ПДиР_план[Номер месяца],"&lt;="&amp;MATCH($C$3,Смета!$E$2:$P$2,0))/1000</f>
        <v>0</v>
      </c>
      <c r="K466" s="308">
        <f>SUM(Сальдо!F87:INDEX(Сальдо!F87:Q87,1,MATCH($C$3,Сальдо!$F$4:$Q$4,0)))</f>
        <v>0</v>
      </c>
      <c r="L466" s="308">
        <f>SUMIFS(ПДиР_факт[Сумма],ПДиР_факт[Статья],$A466,ПДиР_факт[Номер месяца],"&lt;="&amp;MATCH($C$3,Смета!$E$2:$P$2,0))/1000</f>
        <v>0</v>
      </c>
      <c r="M466" s="308">
        <f t="shared" si="239"/>
        <v>0</v>
      </c>
      <c r="N466" s="311">
        <f t="shared" si="240"/>
        <v>0</v>
      </c>
      <c r="O466" s="308">
        <f t="shared" si="241"/>
        <v>0</v>
      </c>
      <c r="P466" s="311">
        <f t="shared" si="242"/>
        <v>0</v>
      </c>
      <c r="Q466" s="21"/>
      <c r="R466" s="1389"/>
      <c r="S466" s="196"/>
      <c r="T466" s="21"/>
      <c r="U466" s="1389"/>
      <c r="V466" s="21"/>
      <c r="W466" s="21"/>
      <c r="X466" s="21"/>
      <c r="Y466" s="21"/>
      <c r="Z466" s="21"/>
      <c r="AA466" s="21"/>
      <c r="AB466" s="308">
        <v>0</v>
      </c>
      <c r="AC466" s="308">
        <v>0</v>
      </c>
      <c r="AE466" s="308">
        <f t="shared" si="229"/>
        <v>0</v>
      </c>
      <c r="AF466" s="311">
        <f t="shared" si="230"/>
        <v>0</v>
      </c>
    </row>
    <row r="467" spans="1:32" s="669" customFormat="1" ht="22.5" x14ac:dyDescent="0.25">
      <c r="A467" s="37">
        <v>9120020300</v>
      </c>
      <c r="B467" s="21" t="s">
        <v>454</v>
      </c>
      <c r="C467" s="308">
        <f>SUMIFS(ПДиР_план[План, руб],ПДиР_план[Код статьи],$A467,ПДиР_план[Месяц],$C$383)/1000</f>
        <v>0</v>
      </c>
      <c r="D467" s="308">
        <f>SUMPRODUCT(Сальдо!$F$7:$Q$192*(Сальдо!$B$7:$B$192=$A467)*(Сальдо!$F$4:$Q$4=$C$3))</f>
        <v>0</v>
      </c>
      <c r="E467" s="308">
        <f>SUMIFS(ПДиР_факт[Сумма],ПДиР_факт[Статья],$A467,ПДиР_факт[Месяц],$C$3)/1000</f>
        <v>0</v>
      </c>
      <c r="F467" s="308">
        <f t="shared" si="231"/>
        <v>0</v>
      </c>
      <c r="G467" s="311">
        <f t="shared" si="232"/>
        <v>0</v>
      </c>
      <c r="H467" s="308">
        <f t="shared" si="233"/>
        <v>0</v>
      </c>
      <c r="I467" s="311">
        <f t="shared" si="234"/>
        <v>0</v>
      </c>
      <c r="J467" s="308">
        <f>SUMIFS(ПДиР_план[План, руб],ПДиР_план[Код статьи],$A467,ПДиР_план[Номер месяца],"&lt;="&amp;MATCH($C$3,Смета!$E$2:$P$2,0))/1000</f>
        <v>0</v>
      </c>
      <c r="K467" s="308">
        <f>SUM(Сальдо!F88:INDEX(Сальдо!F88:Q88,1,MATCH($C$3,Сальдо!$F$4:$Q$4,0)))</f>
        <v>0</v>
      </c>
      <c r="L467" s="308">
        <f>SUMIFS(ПДиР_факт[Сумма],ПДиР_факт[Статья],$A467,ПДиР_факт[Номер месяца],"&lt;="&amp;MATCH($C$3,Смета!$E$2:$P$2,0))/1000</f>
        <v>0</v>
      </c>
      <c r="M467" s="308">
        <f t="shared" si="239"/>
        <v>0</v>
      </c>
      <c r="N467" s="311">
        <f t="shared" si="240"/>
        <v>0</v>
      </c>
      <c r="O467" s="308">
        <f t="shared" si="241"/>
        <v>0</v>
      </c>
      <c r="P467" s="311">
        <f t="shared" si="242"/>
        <v>0</v>
      </c>
      <c r="Q467" s="21"/>
      <c r="R467" s="1389"/>
      <c r="S467" s="196"/>
      <c r="T467" s="21"/>
      <c r="U467" s="1389"/>
      <c r="V467" s="21"/>
      <c r="W467" s="21"/>
      <c r="X467" s="21"/>
      <c r="Y467" s="21"/>
      <c r="Z467" s="21"/>
      <c r="AA467" s="21"/>
      <c r="AB467" s="308">
        <v>0</v>
      </c>
      <c r="AC467" s="308">
        <v>0</v>
      </c>
      <c r="AE467" s="308">
        <f t="shared" si="229"/>
        <v>0</v>
      </c>
      <c r="AF467" s="311">
        <f t="shared" si="230"/>
        <v>0</v>
      </c>
    </row>
    <row r="468" spans="1:32" s="669" customFormat="1" ht="22.5" x14ac:dyDescent="0.25">
      <c r="A468" s="37">
        <v>9120020400</v>
      </c>
      <c r="B468" s="21" t="s">
        <v>455</v>
      </c>
      <c r="C468" s="308">
        <f>SUMIFS(ПДиР_план[План, руб],ПДиР_план[Код статьи],$A468,ПДиР_план[Месяц],$C$383)/1000</f>
        <v>0</v>
      </c>
      <c r="D468" s="308">
        <f>SUMPRODUCT(Сальдо!$F$7:$Q$192*(Сальдо!$B$7:$B$192=$A468)*(Сальдо!$F$4:$Q$4=$C$3))</f>
        <v>0</v>
      </c>
      <c r="E468" s="308">
        <f>SUMIFS(ПДиР_факт[Сумма],ПДиР_факт[Статья],$A468,ПДиР_факт[Месяц],$C$3)/1000</f>
        <v>0</v>
      </c>
      <c r="F468" s="308">
        <f t="shared" si="231"/>
        <v>0</v>
      </c>
      <c r="G468" s="311">
        <f t="shared" si="232"/>
        <v>0</v>
      </c>
      <c r="H468" s="308">
        <f t="shared" si="233"/>
        <v>0</v>
      </c>
      <c r="I468" s="311">
        <f t="shared" si="234"/>
        <v>0</v>
      </c>
      <c r="J468" s="308">
        <f>SUMIFS(ПДиР_план[План, руб],ПДиР_план[Код статьи],$A468,ПДиР_план[Номер месяца],"&lt;="&amp;MATCH($C$3,Смета!$E$2:$P$2,0))/1000</f>
        <v>0</v>
      </c>
      <c r="K468" s="308">
        <f>SUM(Сальдо!F89:INDEX(Сальдо!F89:Q89,1,MATCH($C$3,Сальдо!$F$4:$Q$4,0)))</f>
        <v>0</v>
      </c>
      <c r="L468" s="308">
        <f>SUMIFS(ПДиР_факт[Сумма],ПДиР_факт[Статья],$A468,ПДиР_факт[Номер месяца],"&lt;="&amp;MATCH($C$3,Смета!$E$2:$P$2,0))/1000</f>
        <v>0</v>
      </c>
      <c r="M468" s="308">
        <f t="shared" si="239"/>
        <v>0</v>
      </c>
      <c r="N468" s="311">
        <f t="shared" si="240"/>
        <v>0</v>
      </c>
      <c r="O468" s="308">
        <f t="shared" si="241"/>
        <v>0</v>
      </c>
      <c r="P468" s="311">
        <f t="shared" si="242"/>
        <v>0</v>
      </c>
      <c r="Q468" s="21"/>
      <c r="R468" s="1389"/>
      <c r="S468" s="196"/>
      <c r="T468" s="21"/>
      <c r="U468" s="1389"/>
      <c r="V468" s="21"/>
      <c r="W468" s="21"/>
      <c r="X468" s="21"/>
      <c r="Y468" s="21"/>
      <c r="Z468" s="21"/>
      <c r="AA468" s="21"/>
      <c r="AB468" s="308">
        <v>0</v>
      </c>
      <c r="AC468" s="308">
        <v>0</v>
      </c>
      <c r="AE468" s="308">
        <f t="shared" si="229"/>
        <v>0</v>
      </c>
      <c r="AF468" s="311">
        <f t="shared" si="230"/>
        <v>0</v>
      </c>
    </row>
    <row r="469" spans="1:32" s="669" customFormat="1" x14ac:dyDescent="0.25">
      <c r="A469" s="37">
        <v>9120020500</v>
      </c>
      <c r="B469" s="21" t="s">
        <v>456</v>
      </c>
      <c r="C469" s="308">
        <f>SUMIFS(ПДиР_план[План, руб],ПДиР_план[Код статьи],$A469,ПДиР_план[Месяц],$C$383)/1000</f>
        <v>0</v>
      </c>
      <c r="D469" s="308">
        <f>SUMPRODUCT(Сальдо!$F$7:$Q$192*(Сальдо!$B$7:$B$192=$A469)*(Сальдо!$F$4:$Q$4=$C$3))</f>
        <v>0</v>
      </c>
      <c r="E469" s="308">
        <f>SUMIFS(ПДиР_факт[Сумма],ПДиР_факт[Статья],$A469,ПДиР_факт[Месяц],$C$3)/1000</f>
        <v>0</v>
      </c>
      <c r="F469" s="308">
        <f t="shared" si="231"/>
        <v>0</v>
      </c>
      <c r="G469" s="311">
        <f t="shared" si="232"/>
        <v>0</v>
      </c>
      <c r="H469" s="308">
        <f t="shared" si="233"/>
        <v>0</v>
      </c>
      <c r="I469" s="311">
        <f t="shared" si="234"/>
        <v>0</v>
      </c>
      <c r="J469" s="308">
        <f>SUMIFS(ПДиР_план[План, руб],ПДиР_план[Код статьи],$A469,ПДиР_план[Номер месяца],"&lt;="&amp;MATCH($C$3,Смета!$E$2:$P$2,0))/1000</f>
        <v>0</v>
      </c>
      <c r="K469" s="308">
        <f>SUM(Сальдо!F90:INDEX(Сальдо!F90:Q90,1,MATCH($C$3,Сальдо!$F$4:$Q$4,0)))</f>
        <v>0</v>
      </c>
      <c r="L469" s="308">
        <f>SUMIFS(ПДиР_факт[Сумма],ПДиР_факт[Статья],$A469,ПДиР_факт[Номер месяца],"&lt;="&amp;MATCH($C$3,Смета!$E$2:$P$2,0))/1000</f>
        <v>0</v>
      </c>
      <c r="M469" s="308">
        <f t="shared" si="239"/>
        <v>0</v>
      </c>
      <c r="N469" s="311">
        <f t="shared" si="240"/>
        <v>0</v>
      </c>
      <c r="O469" s="308">
        <f t="shared" si="241"/>
        <v>0</v>
      </c>
      <c r="P469" s="311">
        <f t="shared" si="242"/>
        <v>0</v>
      </c>
      <c r="Q469" s="21"/>
      <c r="R469" s="1389"/>
      <c r="S469" s="196"/>
      <c r="T469" s="21"/>
      <c r="U469" s="1389"/>
      <c r="V469" s="21"/>
      <c r="W469" s="21"/>
      <c r="X469" s="21"/>
      <c r="Y469" s="21"/>
      <c r="Z469" s="21"/>
      <c r="AA469" s="21"/>
      <c r="AB469" s="308">
        <v>0</v>
      </c>
      <c r="AC469" s="308">
        <v>0</v>
      </c>
      <c r="AE469" s="308">
        <f t="shared" si="229"/>
        <v>0</v>
      </c>
      <c r="AF469" s="311">
        <f t="shared" si="230"/>
        <v>0</v>
      </c>
    </row>
    <row r="470" spans="1:32" s="669" customFormat="1" x14ac:dyDescent="0.25">
      <c r="A470" s="37">
        <v>9120020600</v>
      </c>
      <c r="B470" s="21" t="s">
        <v>457</v>
      </c>
      <c r="C470" s="308">
        <f>SUMIFS(ПДиР_план[План, руб],ПДиР_план[Код статьи],$A470,ПДиР_план[Месяц],$C$383)/1000</f>
        <v>0</v>
      </c>
      <c r="D470" s="308">
        <f>SUMPRODUCT(Сальдо!$F$7:$Q$192*(Сальдо!$B$7:$B$192=$A470)*(Сальдо!$F$4:$Q$4=$C$3))</f>
        <v>0</v>
      </c>
      <c r="E470" s="308">
        <f>SUMIFS(ПДиР_факт[Сумма],ПДиР_факт[Статья],$A470,ПДиР_факт[Месяц],$C$3)/1000</f>
        <v>0</v>
      </c>
      <c r="F470" s="308">
        <f t="shared" si="231"/>
        <v>0</v>
      </c>
      <c r="G470" s="311">
        <f t="shared" si="232"/>
        <v>0</v>
      </c>
      <c r="H470" s="308">
        <f t="shared" si="233"/>
        <v>0</v>
      </c>
      <c r="I470" s="311">
        <f t="shared" si="234"/>
        <v>0</v>
      </c>
      <c r="J470" s="308">
        <f>SUMIFS(ПДиР_план[План, руб],ПДиР_план[Код статьи],$A470,ПДиР_план[Номер месяца],"&lt;="&amp;MATCH($C$3,Смета!$E$2:$P$2,0))/1000</f>
        <v>0</v>
      </c>
      <c r="K470" s="308">
        <f>SUM(Сальдо!F91:INDEX(Сальдо!F91:Q91,1,MATCH($C$3,Сальдо!$F$4:$Q$4,0)))</f>
        <v>0</v>
      </c>
      <c r="L470" s="308">
        <f>SUMIFS(ПДиР_факт[Сумма],ПДиР_факт[Статья],$A470,ПДиР_факт[Номер месяца],"&lt;="&amp;MATCH($C$3,Смета!$E$2:$P$2,0))/1000</f>
        <v>0</v>
      </c>
      <c r="M470" s="308">
        <f t="shared" si="239"/>
        <v>0</v>
      </c>
      <c r="N470" s="311">
        <f t="shared" si="240"/>
        <v>0</v>
      </c>
      <c r="O470" s="308">
        <f t="shared" si="241"/>
        <v>0</v>
      </c>
      <c r="P470" s="311">
        <f t="shared" si="242"/>
        <v>0</v>
      </c>
      <c r="Q470" s="21"/>
      <c r="R470" s="1389"/>
      <c r="S470" s="196"/>
      <c r="T470" s="21"/>
      <c r="U470" s="1389"/>
      <c r="V470" s="21"/>
      <c r="W470" s="21"/>
      <c r="X470" s="21"/>
      <c r="Y470" s="21"/>
      <c r="Z470" s="21"/>
      <c r="AA470" s="21"/>
      <c r="AB470" s="308">
        <v>0</v>
      </c>
      <c r="AC470" s="308">
        <v>0</v>
      </c>
      <c r="AE470" s="308">
        <f t="shared" si="229"/>
        <v>0</v>
      </c>
      <c r="AF470" s="311">
        <f t="shared" si="230"/>
        <v>0</v>
      </c>
    </row>
    <row r="471" spans="1:32" s="669" customFormat="1" ht="22.5" x14ac:dyDescent="0.25">
      <c r="A471" s="37">
        <v>9120020700</v>
      </c>
      <c r="B471" s="21" t="s">
        <v>458</v>
      </c>
      <c r="C471" s="308">
        <f>SUMIFS(ПДиР_план[План, руб],ПДиР_план[Код статьи],$A471,ПДиР_план[Месяц],$C$383)/1000</f>
        <v>0</v>
      </c>
      <c r="D471" s="308">
        <f>SUMPRODUCT(Сальдо!$F$7:$Q$192*(Сальдо!$B$7:$B$192=$A471)*(Сальдо!$F$4:$Q$4=$C$3))</f>
        <v>0</v>
      </c>
      <c r="E471" s="308">
        <f>SUMIFS(ПДиР_факт[Сумма],ПДиР_факт[Статья],$A471,ПДиР_факт[Месяц],$C$3)/1000</f>
        <v>0</v>
      </c>
      <c r="F471" s="308">
        <f t="shared" si="231"/>
        <v>0</v>
      </c>
      <c r="G471" s="311">
        <f t="shared" si="232"/>
        <v>0</v>
      </c>
      <c r="H471" s="308">
        <f t="shared" si="233"/>
        <v>0</v>
      </c>
      <c r="I471" s="311">
        <f t="shared" si="234"/>
        <v>0</v>
      </c>
      <c r="J471" s="308">
        <f>SUMIFS(ПДиР_план[План, руб],ПДиР_план[Код статьи],$A471,ПДиР_план[Номер месяца],"&lt;="&amp;MATCH($C$3,Смета!$E$2:$P$2,0))/1000</f>
        <v>0</v>
      </c>
      <c r="K471" s="308">
        <f>SUM(Сальдо!F92:INDEX(Сальдо!F92:Q92,1,MATCH($C$3,Сальдо!$F$4:$Q$4,0)))</f>
        <v>0</v>
      </c>
      <c r="L471" s="308">
        <f>SUMIFS(ПДиР_факт[Сумма],ПДиР_факт[Статья],$A471,ПДиР_факт[Номер месяца],"&lt;="&amp;MATCH($C$3,Смета!$E$2:$P$2,0))/1000</f>
        <v>0</v>
      </c>
      <c r="M471" s="308">
        <f t="shared" si="239"/>
        <v>0</v>
      </c>
      <c r="N471" s="311">
        <f t="shared" si="240"/>
        <v>0</v>
      </c>
      <c r="O471" s="308">
        <f t="shared" si="241"/>
        <v>0</v>
      </c>
      <c r="P471" s="311">
        <f t="shared" si="242"/>
        <v>0</v>
      </c>
      <c r="Q471" s="21"/>
      <c r="R471" s="1389"/>
      <c r="S471" s="196"/>
      <c r="T471" s="21"/>
      <c r="U471" s="1389"/>
      <c r="V471" s="21"/>
      <c r="W471" s="21"/>
      <c r="X471" s="21"/>
      <c r="Y471" s="21"/>
      <c r="Z471" s="21"/>
      <c r="AA471" s="21"/>
      <c r="AB471" s="308">
        <v>0</v>
      </c>
      <c r="AC471" s="308">
        <v>0</v>
      </c>
      <c r="AE471" s="308">
        <f t="shared" si="229"/>
        <v>0</v>
      </c>
      <c r="AF471" s="311">
        <f t="shared" si="230"/>
        <v>0</v>
      </c>
    </row>
    <row r="472" spans="1:32" x14ac:dyDescent="0.25">
      <c r="A472" s="38" t="s">
        <v>459</v>
      </c>
      <c r="B472" s="36"/>
      <c r="C472" s="332">
        <f>SUM(C473:C479)</f>
        <v>0</v>
      </c>
      <c r="D472" s="332">
        <f>SUM(D473:D479)</f>
        <v>0</v>
      </c>
      <c r="E472" s="332">
        <f>SUM(E473:E479)</f>
        <v>0</v>
      </c>
      <c r="F472" s="332">
        <f t="shared" si="231"/>
        <v>0</v>
      </c>
      <c r="G472" s="333">
        <f t="shared" si="232"/>
        <v>0</v>
      </c>
      <c r="H472" s="332">
        <f t="shared" si="233"/>
        <v>0</v>
      </c>
      <c r="I472" s="333">
        <f t="shared" si="234"/>
        <v>0</v>
      </c>
      <c r="J472" s="332">
        <f>SUM(J473:J479)</f>
        <v>0</v>
      </c>
      <c r="K472" s="332">
        <f>SUM(K473:K479)</f>
        <v>0</v>
      </c>
      <c r="L472" s="332">
        <f>SUM(L473:L479)</f>
        <v>0</v>
      </c>
      <c r="M472" s="332">
        <f>K472-J472</f>
        <v>0</v>
      </c>
      <c r="N472" s="333">
        <f>IFERROR(M472/J472,0)</f>
        <v>0</v>
      </c>
      <c r="O472" s="332">
        <f>L472-K472</f>
        <v>0</v>
      </c>
      <c r="P472" s="333">
        <f>IFERROR(O472/K472,0)</f>
        <v>0</v>
      </c>
      <c r="Q472" s="36"/>
      <c r="R472" s="1397"/>
      <c r="T472" s="36"/>
      <c r="U472" s="1397"/>
      <c r="V472" s="36"/>
      <c r="W472" s="36"/>
      <c r="X472" s="36"/>
      <c r="Y472" s="36"/>
      <c r="Z472" s="36"/>
      <c r="AA472" s="36"/>
      <c r="AB472" s="332">
        <v>0</v>
      </c>
      <c r="AC472" s="332">
        <v>0</v>
      </c>
      <c r="AE472" s="332">
        <f t="shared" si="229"/>
        <v>0</v>
      </c>
      <c r="AF472" s="333">
        <f t="shared" si="230"/>
        <v>0</v>
      </c>
    </row>
    <row r="473" spans="1:32" s="669" customFormat="1" ht="22.5" x14ac:dyDescent="0.25">
      <c r="A473" s="37">
        <v>9120030100</v>
      </c>
      <c r="B473" s="21" t="s">
        <v>460</v>
      </c>
      <c r="C473" s="308">
        <f>SUMIFS(ПДиР_план[План, руб],ПДиР_план[Код статьи],$A473,ПДиР_план[Месяц],$C$383)/1000</f>
        <v>0</v>
      </c>
      <c r="D473" s="308">
        <f>SUMPRODUCT(Сальдо!$F$7:$Q$192*(Сальдо!$B$7:$B$192=$A473)*(Сальдо!$F$4:$Q$4=$C$3))</f>
        <v>0</v>
      </c>
      <c r="E473" s="308">
        <f>SUMIFS(ПДиР_факт[Сумма],ПДиР_факт[Статья],$A473,ПДиР_факт[Месяц],$C$3)/1000</f>
        <v>0</v>
      </c>
      <c r="F473" s="308">
        <f t="shared" si="231"/>
        <v>0</v>
      </c>
      <c r="G473" s="311">
        <f t="shared" si="232"/>
        <v>0</v>
      </c>
      <c r="H473" s="308">
        <f t="shared" si="233"/>
        <v>0</v>
      </c>
      <c r="I473" s="311">
        <f t="shared" si="234"/>
        <v>0</v>
      </c>
      <c r="J473" s="308">
        <f>SUMIFS(ПДиР_план[План, руб],ПДиР_план[Код статьи],$A473,ПДиР_план[Номер месяца],"&lt;="&amp;MATCH($C$3,Смета!$E$2:$P$2,0))/1000</f>
        <v>0</v>
      </c>
      <c r="K473" s="308">
        <f>SUM(Сальдо!F94:INDEX(Сальдо!F94:Q94,1,MATCH($C$3,Сальдо!$F$4:$Q$4,0)))</f>
        <v>0</v>
      </c>
      <c r="L473" s="308">
        <f>SUMIFS(ПДиР_факт[Сумма],ПДиР_факт[Статья],$A473,ПДиР_факт[Номер месяца],"&lt;="&amp;MATCH($C$3,Смета!$E$2:$P$2,0))/1000</f>
        <v>0</v>
      </c>
      <c r="M473" s="308">
        <f t="shared" ref="M473:M479" si="243">K473-J473</f>
        <v>0</v>
      </c>
      <c r="N473" s="311">
        <f t="shared" ref="N473:N479" si="244">IFERROR(M473/J473,0)</f>
        <v>0</v>
      </c>
      <c r="O473" s="308">
        <f t="shared" ref="O473:O479" si="245">L473-K473</f>
        <v>0</v>
      </c>
      <c r="P473" s="311">
        <f t="shared" ref="P473:P479" si="246">IFERROR(O473/K473,0)</f>
        <v>0</v>
      </c>
      <c r="Q473" s="21"/>
      <c r="R473" s="1389"/>
      <c r="S473" s="196"/>
      <c r="T473" s="21"/>
      <c r="U473" s="1389"/>
      <c r="V473" s="21"/>
      <c r="W473" s="21"/>
      <c r="X473" s="21"/>
      <c r="Y473" s="21"/>
      <c r="Z473" s="21"/>
      <c r="AA473" s="21"/>
      <c r="AB473" s="308">
        <v>0</v>
      </c>
      <c r="AC473" s="308">
        <v>0</v>
      </c>
      <c r="AE473" s="308">
        <f t="shared" si="229"/>
        <v>0</v>
      </c>
      <c r="AF473" s="311">
        <f t="shared" si="230"/>
        <v>0</v>
      </c>
    </row>
    <row r="474" spans="1:32" s="669" customFormat="1" x14ac:dyDescent="0.25">
      <c r="A474" s="37">
        <v>9120030200</v>
      </c>
      <c r="B474" s="21" t="s">
        <v>461</v>
      </c>
      <c r="C474" s="308">
        <f>SUMIFS(ПДиР_план[План, руб],ПДиР_план[Код статьи],$A474,ПДиР_план[Месяц],$C$383)/1000</f>
        <v>0</v>
      </c>
      <c r="D474" s="308">
        <f>SUMPRODUCT(Сальдо!$F$7:$Q$192*(Сальдо!$B$7:$B$192=$A474)*(Сальдо!$F$4:$Q$4=$C$3))</f>
        <v>0</v>
      </c>
      <c r="E474" s="308">
        <f>SUMIFS(ПДиР_факт[Сумма],ПДиР_факт[Статья],$A474,ПДиР_факт[Месяц],$C$3)/1000</f>
        <v>0</v>
      </c>
      <c r="F474" s="308">
        <f t="shared" si="231"/>
        <v>0</v>
      </c>
      <c r="G474" s="311">
        <f t="shared" si="232"/>
        <v>0</v>
      </c>
      <c r="H474" s="308">
        <f t="shared" si="233"/>
        <v>0</v>
      </c>
      <c r="I474" s="311">
        <f t="shared" si="234"/>
        <v>0</v>
      </c>
      <c r="J474" s="308">
        <f>SUMIFS(ПДиР_план[План, руб],ПДиР_план[Код статьи],$A474,ПДиР_план[Номер месяца],"&lt;="&amp;MATCH($C$3,Смета!$E$2:$P$2,0))/1000</f>
        <v>0</v>
      </c>
      <c r="K474" s="308">
        <f>SUM(Сальдо!F95:INDEX(Сальдо!F95:Q95,1,MATCH($C$3,Сальдо!$F$4:$Q$4,0)))</f>
        <v>0</v>
      </c>
      <c r="L474" s="308">
        <f>SUMIFS(ПДиР_факт[Сумма],ПДиР_факт[Статья],$A474,ПДиР_факт[Номер месяца],"&lt;="&amp;MATCH($C$3,Смета!$E$2:$P$2,0))/1000</f>
        <v>0</v>
      </c>
      <c r="M474" s="308">
        <f t="shared" si="243"/>
        <v>0</v>
      </c>
      <c r="N474" s="311">
        <f t="shared" si="244"/>
        <v>0</v>
      </c>
      <c r="O474" s="308">
        <f t="shared" si="245"/>
        <v>0</v>
      </c>
      <c r="P474" s="311">
        <f t="shared" si="246"/>
        <v>0</v>
      </c>
      <c r="Q474" s="21"/>
      <c r="S474" s="196"/>
      <c r="T474" s="21"/>
      <c r="V474" s="1456"/>
      <c r="W474" s="1456"/>
      <c r="X474" s="1456"/>
      <c r="Y474" s="1456"/>
      <c r="Z474" s="1456"/>
      <c r="AA474" s="1456"/>
      <c r="AB474" s="308">
        <v>0</v>
      </c>
      <c r="AC474" s="308">
        <v>0</v>
      </c>
      <c r="AE474" s="308">
        <f t="shared" si="229"/>
        <v>0</v>
      </c>
      <c r="AF474" s="311">
        <f t="shared" si="230"/>
        <v>0</v>
      </c>
    </row>
    <row r="475" spans="1:32" s="669" customFormat="1" ht="22.5" x14ac:dyDescent="0.25">
      <c r="A475" s="37">
        <v>9120030300</v>
      </c>
      <c r="B475" s="21" t="s">
        <v>462</v>
      </c>
      <c r="C475" s="308">
        <f>SUMIFS(ПДиР_план[План, руб],ПДиР_план[Код статьи],$A475,ПДиР_план[Месяц],$C$383)/1000</f>
        <v>0</v>
      </c>
      <c r="D475" s="308">
        <f>SUMPRODUCT(Сальдо!$F$7:$Q$192*(Сальдо!$B$7:$B$192=$A475)*(Сальдо!$F$4:$Q$4=$C$3))</f>
        <v>0</v>
      </c>
      <c r="E475" s="308">
        <f>SUMIFS(ПДиР_факт[Сумма],ПДиР_факт[Статья],$A475,ПДиР_факт[Месяц],$C$3)/1000</f>
        <v>0</v>
      </c>
      <c r="F475" s="308">
        <f t="shared" si="231"/>
        <v>0</v>
      </c>
      <c r="G475" s="311">
        <f t="shared" si="232"/>
        <v>0</v>
      </c>
      <c r="H475" s="308">
        <f t="shared" si="233"/>
        <v>0</v>
      </c>
      <c r="I475" s="311">
        <f t="shared" si="234"/>
        <v>0</v>
      </c>
      <c r="J475" s="308">
        <f>SUMIFS(ПДиР_план[План, руб],ПДиР_план[Код статьи],$A475,ПДиР_план[Номер месяца],"&lt;="&amp;MATCH($C$3,Смета!$E$2:$P$2,0))/1000</f>
        <v>0</v>
      </c>
      <c r="K475" s="308">
        <f>SUM(Сальдо!F96:INDEX(Сальдо!F96:Q96,1,MATCH($C$3,Сальдо!$F$4:$Q$4,0)))</f>
        <v>0</v>
      </c>
      <c r="L475" s="308">
        <f>SUMIFS(ПДиР_факт[Сумма],ПДиР_факт[Статья],$A475,ПДиР_факт[Номер месяца],"&lt;="&amp;MATCH($C$3,Смета!$E$2:$P$2,0))/1000</f>
        <v>0</v>
      </c>
      <c r="M475" s="308">
        <f t="shared" si="243"/>
        <v>0</v>
      </c>
      <c r="N475" s="311">
        <f t="shared" si="244"/>
        <v>0</v>
      </c>
      <c r="O475" s="308">
        <f t="shared" si="245"/>
        <v>0</v>
      </c>
      <c r="P475" s="311">
        <f t="shared" si="246"/>
        <v>0</v>
      </c>
      <c r="Q475" s="21"/>
      <c r="R475" s="1389"/>
      <c r="S475" s="196"/>
      <c r="T475" s="21"/>
      <c r="U475" s="1389"/>
      <c r="V475" s="21"/>
      <c r="W475" s="21"/>
      <c r="X475" s="21"/>
      <c r="Y475" s="21"/>
      <c r="Z475" s="21"/>
      <c r="AA475" s="21"/>
      <c r="AB475" s="308">
        <v>0</v>
      </c>
      <c r="AC475" s="308">
        <v>0</v>
      </c>
      <c r="AE475" s="308">
        <f t="shared" si="229"/>
        <v>0</v>
      </c>
      <c r="AF475" s="311">
        <f t="shared" si="230"/>
        <v>0</v>
      </c>
    </row>
    <row r="476" spans="1:32" s="669" customFormat="1" x14ac:dyDescent="0.25">
      <c r="A476" s="37">
        <v>9120030400</v>
      </c>
      <c r="B476" s="21" t="s">
        <v>463</v>
      </c>
      <c r="C476" s="308">
        <f>SUMIFS(ПДиР_план[План, руб],ПДиР_план[Код статьи],$A476,ПДиР_план[Месяц],$C$383)/1000</f>
        <v>0</v>
      </c>
      <c r="D476" s="308">
        <f>SUMPRODUCT(Сальдо!$F$7:$Q$192*(Сальдо!$B$7:$B$192=$A476)*(Сальдо!$F$4:$Q$4=$C$3))</f>
        <v>0</v>
      </c>
      <c r="E476" s="308">
        <f>SUMIFS(ПДиР_факт[Сумма],ПДиР_факт[Статья],$A476,ПДиР_факт[Месяц],$C$3)/1000</f>
        <v>0</v>
      </c>
      <c r="F476" s="308">
        <f t="shared" si="231"/>
        <v>0</v>
      </c>
      <c r="G476" s="311">
        <f t="shared" si="232"/>
        <v>0</v>
      </c>
      <c r="H476" s="308">
        <f t="shared" si="233"/>
        <v>0</v>
      </c>
      <c r="I476" s="311">
        <f t="shared" si="234"/>
        <v>0</v>
      </c>
      <c r="J476" s="308">
        <f>SUMIFS(ПДиР_план[План, руб],ПДиР_план[Код статьи],$A476,ПДиР_план[Номер месяца],"&lt;="&amp;MATCH($C$3,Смета!$E$2:$P$2,0))/1000</f>
        <v>0</v>
      </c>
      <c r="K476" s="308">
        <f>SUM(Сальдо!F97:INDEX(Сальдо!F97:Q97,1,MATCH($C$3,Сальдо!$F$4:$Q$4,0)))</f>
        <v>0</v>
      </c>
      <c r="L476" s="308">
        <f>SUMIFS(ПДиР_факт[Сумма],ПДиР_факт[Статья],$A476,ПДиР_факт[Номер месяца],"&lt;="&amp;MATCH($C$3,Смета!$E$2:$P$2,0))/1000</f>
        <v>0</v>
      </c>
      <c r="M476" s="308">
        <f t="shared" si="243"/>
        <v>0</v>
      </c>
      <c r="N476" s="311">
        <f t="shared" si="244"/>
        <v>0</v>
      </c>
      <c r="O476" s="308">
        <f t="shared" si="245"/>
        <v>0</v>
      </c>
      <c r="P476" s="311">
        <f t="shared" si="246"/>
        <v>0</v>
      </c>
      <c r="Q476" s="21"/>
      <c r="R476" s="1389"/>
      <c r="S476" s="196"/>
      <c r="T476" s="21"/>
      <c r="U476" s="1389"/>
      <c r="V476" s="21"/>
      <c r="W476" s="21"/>
      <c r="X476" s="21"/>
      <c r="Y476" s="21"/>
      <c r="Z476" s="21"/>
      <c r="AA476" s="21"/>
      <c r="AB476" s="308">
        <v>0</v>
      </c>
      <c r="AC476" s="308">
        <v>0</v>
      </c>
      <c r="AE476" s="308">
        <f t="shared" si="229"/>
        <v>0</v>
      </c>
      <c r="AF476" s="311">
        <f t="shared" si="230"/>
        <v>0</v>
      </c>
    </row>
    <row r="477" spans="1:32" s="669" customFormat="1" ht="22.5" x14ac:dyDescent="0.25">
      <c r="A477" s="37">
        <v>9120030500</v>
      </c>
      <c r="B477" s="21" t="s">
        <v>464</v>
      </c>
      <c r="C477" s="308">
        <f>SUMIFS(ПДиР_план[План, руб],ПДиР_план[Код статьи],$A477,ПДиР_план[Месяц],$C$383)/1000</f>
        <v>0</v>
      </c>
      <c r="D477" s="308">
        <f>SUMPRODUCT(Сальдо!$F$7:$Q$192*(Сальдо!$B$7:$B$192=$A477)*(Сальдо!$F$4:$Q$4=$C$3))</f>
        <v>0</v>
      </c>
      <c r="E477" s="308">
        <f>SUMIFS(ПДиР_факт[Сумма],ПДиР_факт[Статья],$A477,ПДиР_факт[Месяц],$C$3)/1000</f>
        <v>0</v>
      </c>
      <c r="F477" s="308">
        <f t="shared" si="231"/>
        <v>0</v>
      </c>
      <c r="G477" s="311">
        <f t="shared" si="232"/>
        <v>0</v>
      </c>
      <c r="H477" s="308">
        <f t="shared" si="233"/>
        <v>0</v>
      </c>
      <c r="I477" s="311">
        <f t="shared" si="234"/>
        <v>0</v>
      </c>
      <c r="J477" s="308">
        <f>SUMIFS(ПДиР_план[План, руб],ПДиР_план[Код статьи],$A477,ПДиР_план[Номер месяца],"&lt;="&amp;MATCH($C$3,Смета!$E$2:$P$2,0))/1000</f>
        <v>0</v>
      </c>
      <c r="K477" s="308">
        <f>SUM(Сальдо!F98:INDEX(Сальдо!F98:Q98,1,MATCH($C$3,Сальдо!$F$4:$Q$4,0)))</f>
        <v>0</v>
      </c>
      <c r="L477" s="308">
        <f>SUMIFS(ПДиР_факт[Сумма],ПДиР_факт[Статья],$A477,ПДиР_факт[Номер месяца],"&lt;="&amp;MATCH($C$3,Смета!$E$2:$P$2,0))/1000</f>
        <v>0</v>
      </c>
      <c r="M477" s="308">
        <f t="shared" si="243"/>
        <v>0</v>
      </c>
      <c r="N477" s="311">
        <f t="shared" si="244"/>
        <v>0</v>
      </c>
      <c r="O477" s="308">
        <f t="shared" si="245"/>
        <v>0</v>
      </c>
      <c r="P477" s="311">
        <f t="shared" si="246"/>
        <v>0</v>
      </c>
      <c r="Q477" s="21"/>
      <c r="R477" s="1389"/>
      <c r="S477" s="196"/>
      <c r="T477" s="21"/>
      <c r="U477" s="1389"/>
      <c r="V477" s="21"/>
      <c r="W477" s="21"/>
      <c r="X477" s="21"/>
      <c r="Y477" s="21"/>
      <c r="Z477" s="21"/>
      <c r="AA477" s="21"/>
      <c r="AB477" s="308">
        <v>0</v>
      </c>
      <c r="AC477" s="308">
        <v>0</v>
      </c>
      <c r="AE477" s="308">
        <f t="shared" si="229"/>
        <v>0</v>
      </c>
      <c r="AF477" s="311">
        <f t="shared" si="230"/>
        <v>0</v>
      </c>
    </row>
    <row r="478" spans="1:32" s="669" customFormat="1" x14ac:dyDescent="0.25">
      <c r="A478" s="37">
        <v>9120030600</v>
      </c>
      <c r="B478" s="21" t="s">
        <v>465</v>
      </c>
      <c r="C478" s="308">
        <f>SUMIFS(ПДиР_план[План, руб],ПДиР_план[Код статьи],$A478,ПДиР_план[Месяц],$C$383)/1000</f>
        <v>0</v>
      </c>
      <c r="D478" s="308">
        <f>SUMPRODUCT(Сальдо!$F$7:$Q$192*(Сальдо!$B$7:$B$192=$A478)*(Сальдо!$F$4:$Q$4=$C$3))</f>
        <v>0</v>
      </c>
      <c r="E478" s="308">
        <f>SUMIFS(ПДиР_факт[Сумма],ПДиР_факт[Статья],$A478,ПДиР_факт[Месяц],$C$3)/1000</f>
        <v>0</v>
      </c>
      <c r="F478" s="308">
        <f t="shared" si="231"/>
        <v>0</v>
      </c>
      <c r="G478" s="311">
        <f t="shared" si="232"/>
        <v>0</v>
      </c>
      <c r="H478" s="308">
        <f t="shared" si="233"/>
        <v>0</v>
      </c>
      <c r="I478" s="311">
        <f t="shared" si="234"/>
        <v>0</v>
      </c>
      <c r="J478" s="308">
        <f>SUMIFS(ПДиР_план[План, руб],ПДиР_план[Код статьи],$A478,ПДиР_план[Номер месяца],"&lt;="&amp;MATCH($C$3,Смета!$E$2:$P$2,0))/1000</f>
        <v>0</v>
      </c>
      <c r="K478" s="308">
        <f>SUM(Сальдо!F99:INDEX(Сальдо!F99:Q99,1,MATCH($C$3,Сальдо!$F$4:$Q$4,0)))</f>
        <v>0</v>
      </c>
      <c r="L478" s="308">
        <f>SUMIFS(ПДиР_факт[Сумма],ПДиР_факт[Статья],$A478,ПДиР_факт[Номер месяца],"&lt;="&amp;MATCH($C$3,Смета!$E$2:$P$2,0))/1000</f>
        <v>0</v>
      </c>
      <c r="M478" s="308">
        <f t="shared" ref="M478" si="247">K478-J478</f>
        <v>0</v>
      </c>
      <c r="N478" s="311">
        <f t="shared" ref="N478" si="248">IFERROR(M478/J478,0)</f>
        <v>0</v>
      </c>
      <c r="O478" s="308">
        <f t="shared" ref="O478" si="249">L478-K478</f>
        <v>0</v>
      </c>
      <c r="P478" s="311">
        <f t="shared" ref="P478" si="250">IFERROR(O478/K478,0)</f>
        <v>0</v>
      </c>
      <c r="Q478" s="21"/>
      <c r="R478" s="1389"/>
      <c r="S478" s="196"/>
      <c r="T478" s="21"/>
      <c r="U478" s="1389"/>
      <c r="V478" s="21"/>
      <c r="W478" s="21"/>
      <c r="X478" s="21"/>
      <c r="Y478" s="21"/>
      <c r="Z478" s="21"/>
      <c r="AA478" s="21"/>
      <c r="AB478" s="308">
        <v>0</v>
      </c>
      <c r="AC478" s="308">
        <v>0</v>
      </c>
      <c r="AE478" s="308">
        <f t="shared" si="229"/>
        <v>0</v>
      </c>
      <c r="AF478" s="311">
        <f t="shared" si="230"/>
        <v>0</v>
      </c>
    </row>
    <row r="479" spans="1:32" s="669" customFormat="1" ht="22.5" x14ac:dyDescent="0.25">
      <c r="A479" s="37">
        <v>9120030700</v>
      </c>
      <c r="B479" s="21" t="s">
        <v>1352</v>
      </c>
      <c r="C479" s="308">
        <f>SUMIFS(ПДиР_план[План, руб],ПДиР_план[Код статьи],$A479,ПДиР_план[Месяц],$C$383)/1000</f>
        <v>0</v>
      </c>
      <c r="D479" s="308">
        <f>SUMPRODUCT(Сальдо!$F$7:$Q$192*(Сальдо!$B$7:$B$192=$A479)*(Сальдо!$F$4:$Q$4=$C$3))</f>
        <v>0</v>
      </c>
      <c r="E479" s="308">
        <f>SUMIFS(ПДиР_факт[Сумма],ПДиР_факт[Статья],$A479,ПДиР_факт[Месяц],$C$3)/1000</f>
        <v>0</v>
      </c>
      <c r="F479" s="308">
        <f t="shared" si="231"/>
        <v>0</v>
      </c>
      <c r="G479" s="311">
        <f t="shared" si="232"/>
        <v>0</v>
      </c>
      <c r="H479" s="308">
        <f t="shared" si="233"/>
        <v>0</v>
      </c>
      <c r="I479" s="311">
        <f t="shared" si="234"/>
        <v>0</v>
      </c>
      <c r="J479" s="308">
        <f>SUMIFS(ПДиР_план[План, руб],ПДиР_план[Код статьи],$A479,ПДиР_план[Номер месяца],"&lt;="&amp;MATCH($C$3,Смета!$E$2:$P$2,0))/1000</f>
        <v>0</v>
      </c>
      <c r="K479" s="308">
        <f>SUM(Сальдо!F100:INDEX(Сальдо!F100:Q100,1,MATCH($C$3,Сальдо!$F$4:$Q$4,0)))</f>
        <v>0</v>
      </c>
      <c r="L479" s="308">
        <f>SUMIFS(ПДиР_факт[Сумма],ПДиР_факт[Статья],$A479,ПДиР_факт[Номер месяца],"&lt;="&amp;MATCH($C$3,Смета!$E$2:$P$2,0))/1000</f>
        <v>0</v>
      </c>
      <c r="M479" s="308">
        <f t="shared" si="243"/>
        <v>0</v>
      </c>
      <c r="N479" s="311">
        <f t="shared" si="244"/>
        <v>0</v>
      </c>
      <c r="O479" s="308">
        <f t="shared" si="245"/>
        <v>0</v>
      </c>
      <c r="P479" s="311">
        <f t="shared" si="246"/>
        <v>0</v>
      </c>
      <c r="Q479" s="21"/>
      <c r="R479" s="1389"/>
      <c r="S479" s="196"/>
      <c r="T479" s="21"/>
      <c r="U479" s="1389"/>
      <c r="V479" s="21"/>
      <c r="W479" s="21"/>
      <c r="X479" s="21"/>
      <c r="Y479" s="21"/>
      <c r="Z479" s="21"/>
      <c r="AA479" s="21"/>
      <c r="AB479" s="308">
        <v>0</v>
      </c>
      <c r="AC479" s="308">
        <v>0</v>
      </c>
      <c r="AE479" s="308">
        <f t="shared" si="229"/>
        <v>0</v>
      </c>
      <c r="AF479" s="311">
        <f t="shared" si="230"/>
        <v>0</v>
      </c>
    </row>
    <row r="480" spans="1:32" x14ac:dyDescent="0.25">
      <c r="A480" s="38" t="s">
        <v>466</v>
      </c>
      <c r="B480" s="36"/>
      <c r="C480" s="332">
        <f>SUM(C481:C482)</f>
        <v>0</v>
      </c>
      <c r="D480" s="332">
        <f>SUM(D481:D482)</f>
        <v>0</v>
      </c>
      <c r="E480" s="332">
        <f>SUM(E481:E482)</f>
        <v>0</v>
      </c>
      <c r="F480" s="332">
        <f t="shared" si="231"/>
        <v>0</v>
      </c>
      <c r="G480" s="333">
        <f t="shared" si="232"/>
        <v>0</v>
      </c>
      <c r="H480" s="332">
        <f t="shared" si="233"/>
        <v>0</v>
      </c>
      <c r="I480" s="333">
        <f t="shared" si="234"/>
        <v>0</v>
      </c>
      <c r="J480" s="332">
        <f>SUM(J481:J482)</f>
        <v>0</v>
      </c>
      <c r="K480" s="332">
        <f>SUM(K481:K482)</f>
        <v>0</v>
      </c>
      <c r="L480" s="332">
        <f>SUM(L481:L482)</f>
        <v>0</v>
      </c>
      <c r="M480" s="332">
        <f t="shared" ref="M480:M517" si="251">K480-J480</f>
        <v>0</v>
      </c>
      <c r="N480" s="333">
        <f t="shared" ref="N480:N517" si="252">IFERROR(M480/J480,0)</f>
        <v>0</v>
      </c>
      <c r="O480" s="332">
        <f t="shared" ref="O480:O517" si="253">L480-K480</f>
        <v>0</v>
      </c>
      <c r="P480" s="333">
        <f t="shared" ref="P480:P517" si="254">IFERROR(O480/K480,0)</f>
        <v>0</v>
      </c>
      <c r="Q480" s="36"/>
      <c r="R480" s="1397"/>
      <c r="T480" s="36"/>
      <c r="U480" s="1397"/>
      <c r="V480" s="36"/>
      <c r="W480" s="36"/>
      <c r="X480" s="36"/>
      <c r="Y480" s="36"/>
      <c r="Z480" s="36"/>
      <c r="AA480" s="36"/>
      <c r="AB480" s="332">
        <v>0</v>
      </c>
      <c r="AC480" s="332">
        <v>0</v>
      </c>
      <c r="AE480" s="332">
        <f t="shared" si="229"/>
        <v>0</v>
      </c>
      <c r="AF480" s="333">
        <f t="shared" si="230"/>
        <v>0</v>
      </c>
    </row>
    <row r="481" spans="1:32" s="669" customFormat="1" ht="22.5" x14ac:dyDescent="0.25">
      <c r="A481" s="37">
        <v>9120040100</v>
      </c>
      <c r="B481" s="21" t="s">
        <v>467</v>
      </c>
      <c r="C481" s="308">
        <f>SUMIFS(ПДиР_план[План, руб],ПДиР_план[Код статьи],$A481,ПДиР_план[Месяц],$C$383)/1000</f>
        <v>0</v>
      </c>
      <c r="D481" s="308">
        <f>SUMPRODUCT(Сальдо!$F$7:$Q$192*(Сальдо!$B$7:$B$192=$A481)*(Сальдо!$F$4:$Q$4=$C$3))</f>
        <v>0</v>
      </c>
      <c r="E481" s="308">
        <f>SUMIFS(ПДиР_факт[Сумма],ПДиР_факт[Статья],$A481,ПДиР_факт[Месяц],$C$3)/1000</f>
        <v>0</v>
      </c>
      <c r="F481" s="308">
        <f t="shared" si="231"/>
        <v>0</v>
      </c>
      <c r="G481" s="311">
        <f t="shared" si="232"/>
        <v>0</v>
      </c>
      <c r="H481" s="308">
        <f t="shared" si="233"/>
        <v>0</v>
      </c>
      <c r="I481" s="311">
        <f t="shared" si="234"/>
        <v>0</v>
      </c>
      <c r="J481" s="308">
        <f>SUMIFS(ПДиР_план[План, руб],ПДиР_план[Код статьи],$A481,ПДиР_план[Номер месяца],"&lt;="&amp;MATCH($C$3,Смета!$E$2:$P$2,0))/1000</f>
        <v>0</v>
      </c>
      <c r="K481" s="308">
        <f>SUM(Сальдо!F102:INDEX(Сальдо!F102:Q102,1,MATCH($C$3,Сальдо!$F$4:$Q$4,0)))</f>
        <v>0</v>
      </c>
      <c r="L481" s="308">
        <f>SUMIFS(ПДиР_факт[Сумма],ПДиР_факт[Статья],$A481,ПДиР_факт[Номер месяца],"&lt;="&amp;MATCH($C$3,Смета!$E$2:$P$2,0))/1000</f>
        <v>0</v>
      </c>
      <c r="M481" s="308">
        <f t="shared" si="251"/>
        <v>0</v>
      </c>
      <c r="N481" s="311">
        <f t="shared" si="252"/>
        <v>0</v>
      </c>
      <c r="O481" s="308">
        <f t="shared" si="253"/>
        <v>0</v>
      </c>
      <c r="P481" s="311">
        <f t="shared" si="254"/>
        <v>0</v>
      </c>
      <c r="Q481" s="21"/>
      <c r="R481" s="1389"/>
      <c r="S481" s="196"/>
      <c r="T481" s="21"/>
      <c r="U481" s="1389"/>
      <c r="V481" s="21"/>
      <c r="W481" s="21"/>
      <c r="X481" s="21"/>
      <c r="Y481" s="21"/>
      <c r="Z481" s="21"/>
      <c r="AA481" s="21"/>
      <c r="AB481" s="308">
        <v>0</v>
      </c>
      <c r="AC481" s="308">
        <v>0</v>
      </c>
      <c r="AE481" s="308">
        <f t="shared" ref="AE481:AE512" si="255">E481-C481</f>
        <v>0</v>
      </c>
      <c r="AF481" s="311">
        <f t="shared" ref="AF481:AF512" si="256">IFERROR(AE481/C481,0)</f>
        <v>0</v>
      </c>
    </row>
    <row r="482" spans="1:32" s="669" customFormat="1" ht="22.5" x14ac:dyDescent="0.25">
      <c r="A482" s="37">
        <v>9120040200</v>
      </c>
      <c r="B482" s="21" t="s">
        <v>468</v>
      </c>
      <c r="C482" s="308">
        <f>SUMIFS(ПДиР_план[План, руб],ПДиР_план[Код статьи],$A482,ПДиР_план[Месяц],$C$383)/1000</f>
        <v>0</v>
      </c>
      <c r="D482" s="308">
        <f>SUMPRODUCT(Сальдо!$F$7:$Q$192*(Сальдо!$B$7:$B$192=$A482)*(Сальдо!$F$4:$Q$4=$C$3))</f>
        <v>0</v>
      </c>
      <c r="E482" s="308">
        <f>SUMIFS(ПДиР_факт[Сумма],ПДиР_факт[Статья],$A482,ПДиР_факт[Месяц],$C$3)/1000</f>
        <v>0</v>
      </c>
      <c r="F482" s="308">
        <f t="shared" ref="F482:F515" si="257">D482-C482</f>
        <v>0</v>
      </c>
      <c r="G482" s="311">
        <f t="shared" ref="G482:G515" si="258">IFERROR(F482/C482,0)</f>
        <v>0</v>
      </c>
      <c r="H482" s="308">
        <f t="shared" ref="H482:H515" si="259">E482-D482</f>
        <v>0</v>
      </c>
      <c r="I482" s="311">
        <f t="shared" ref="I482:I515" si="260">IFERROR(H482/D482,0)</f>
        <v>0</v>
      </c>
      <c r="J482" s="308">
        <f>SUMIFS(ПДиР_план[План, руб],ПДиР_план[Код статьи],$A482,ПДиР_план[Номер месяца],"&lt;="&amp;MATCH($C$3,Смета!$E$2:$P$2,0))/1000</f>
        <v>0</v>
      </c>
      <c r="K482" s="308">
        <f>SUM(Сальдо!F103:INDEX(Сальдо!F103:Q103,1,MATCH($C$3,Сальдо!$F$4:$Q$4,0)))</f>
        <v>0</v>
      </c>
      <c r="L482" s="308">
        <f>SUMIFS(ПДиР_факт[Сумма],ПДиР_факт[Статья],$A482,ПДиР_факт[Номер месяца],"&lt;="&amp;MATCH($C$3,Смета!$E$2:$P$2,0))/1000</f>
        <v>0</v>
      </c>
      <c r="M482" s="308">
        <f t="shared" si="251"/>
        <v>0</v>
      </c>
      <c r="N482" s="311">
        <f t="shared" si="252"/>
        <v>0</v>
      </c>
      <c r="O482" s="308">
        <f t="shared" si="253"/>
        <v>0</v>
      </c>
      <c r="P482" s="311">
        <f t="shared" si="254"/>
        <v>0</v>
      </c>
      <c r="Q482" s="21"/>
      <c r="R482" s="1389"/>
      <c r="S482" s="196"/>
      <c r="T482" s="21"/>
      <c r="U482" s="1389"/>
      <c r="V482" s="21"/>
      <c r="W482" s="21"/>
      <c r="X482" s="21"/>
      <c r="Y482" s="21"/>
      <c r="Z482" s="21"/>
      <c r="AA482" s="21"/>
      <c r="AB482" s="308">
        <v>0</v>
      </c>
      <c r="AC482" s="308">
        <v>0</v>
      </c>
      <c r="AE482" s="308">
        <f t="shared" si="255"/>
        <v>0</v>
      </c>
      <c r="AF482" s="311">
        <f t="shared" si="256"/>
        <v>0</v>
      </c>
    </row>
    <row r="483" spans="1:32" x14ac:dyDescent="0.25">
      <c r="A483" s="38" t="s">
        <v>469</v>
      </c>
      <c r="B483" s="40"/>
      <c r="C483" s="332">
        <f>SUM(C484:C489)</f>
        <v>0</v>
      </c>
      <c r="D483" s="332">
        <f t="shared" ref="D483" si="261">SUM(D484:D489)</f>
        <v>0</v>
      </c>
      <c r="E483" s="332">
        <f>SUM(E484:E489)</f>
        <v>0</v>
      </c>
      <c r="F483" s="332">
        <f t="shared" si="257"/>
        <v>0</v>
      </c>
      <c r="G483" s="333">
        <f t="shared" si="258"/>
        <v>0</v>
      </c>
      <c r="H483" s="332">
        <f t="shared" si="259"/>
        <v>0</v>
      </c>
      <c r="I483" s="333">
        <f t="shared" si="260"/>
        <v>0</v>
      </c>
      <c r="J483" s="332">
        <f t="shared" ref="J483:K483" si="262">SUM(J484:J489)</f>
        <v>0</v>
      </c>
      <c r="K483" s="332">
        <f t="shared" si="262"/>
        <v>0</v>
      </c>
      <c r="L483" s="332">
        <f>SUM(L484:L489)</f>
        <v>0</v>
      </c>
      <c r="M483" s="332">
        <f t="shared" si="251"/>
        <v>0</v>
      </c>
      <c r="N483" s="333">
        <f t="shared" si="252"/>
        <v>0</v>
      </c>
      <c r="O483" s="332">
        <f t="shared" si="253"/>
        <v>0</v>
      </c>
      <c r="P483" s="333">
        <f t="shared" si="254"/>
        <v>0</v>
      </c>
      <c r="Q483" s="40"/>
      <c r="R483" s="1397"/>
      <c r="T483" s="40"/>
      <c r="U483" s="1397"/>
      <c r="V483" s="36"/>
      <c r="W483" s="36"/>
      <c r="X483" s="36"/>
      <c r="Y483" s="36"/>
      <c r="Z483" s="36"/>
      <c r="AA483" s="36"/>
      <c r="AB483" s="332">
        <v>0</v>
      </c>
      <c r="AC483" s="332">
        <v>0</v>
      </c>
      <c r="AE483" s="332">
        <f t="shared" si="255"/>
        <v>0</v>
      </c>
      <c r="AF483" s="333">
        <f t="shared" si="256"/>
        <v>0</v>
      </c>
    </row>
    <row r="484" spans="1:32" s="669" customFormat="1" x14ac:dyDescent="0.25">
      <c r="A484" s="37">
        <v>9120060100</v>
      </c>
      <c r="B484" s="21" t="s">
        <v>470</v>
      </c>
      <c r="C484" s="308">
        <f>SUMIFS(ПДиР_план[План, руб],ПДиР_план[Код статьи],$A484,ПДиР_план[Месяц],$C$383)/1000</f>
        <v>0</v>
      </c>
      <c r="D484" s="308">
        <f>SUMPRODUCT(Сальдо!$F$7:$Q$192*(Сальдо!$B$7:$B$192=$A484)*(Сальдо!$F$4:$Q$4=$C$3))</f>
        <v>0</v>
      </c>
      <c r="E484" s="308">
        <f>SUMIFS(ПДиР_факт[Сумма],ПДиР_факт[Статья],$A484,ПДиР_факт[Месяц],$C$3)/1000</f>
        <v>0</v>
      </c>
      <c r="F484" s="308">
        <f t="shared" si="257"/>
        <v>0</v>
      </c>
      <c r="G484" s="311">
        <f t="shared" si="258"/>
        <v>0</v>
      </c>
      <c r="H484" s="308">
        <f t="shared" si="259"/>
        <v>0</v>
      </c>
      <c r="I484" s="311">
        <f t="shared" si="260"/>
        <v>0</v>
      </c>
      <c r="J484" s="308">
        <f>SUMIFS(ПДиР_план[План, руб],ПДиР_план[Код статьи],$A484,ПДиР_план[Номер месяца],"&lt;="&amp;MATCH($C$3,Смета!$E$2:$P$2,0))/1000</f>
        <v>0</v>
      </c>
      <c r="K484" s="308">
        <f>SUM(Сальдо!F105:INDEX(Сальдо!F105:Q105,1,MATCH($C$3,Сальдо!$F$4:$Q$4,0)))</f>
        <v>0</v>
      </c>
      <c r="L484" s="308">
        <f>SUMIFS(ПДиР_факт[Сумма],ПДиР_факт[Статья],$A484,ПДиР_факт[Номер месяца],"&lt;="&amp;MATCH($C$3,Смета!$E$2:$P$2,0))/1000</f>
        <v>0</v>
      </c>
      <c r="M484" s="308">
        <f t="shared" si="251"/>
        <v>0</v>
      </c>
      <c r="N484" s="311">
        <f t="shared" si="252"/>
        <v>0</v>
      </c>
      <c r="O484" s="308">
        <f t="shared" si="253"/>
        <v>0</v>
      </c>
      <c r="P484" s="311">
        <f t="shared" si="254"/>
        <v>0</v>
      </c>
      <c r="Q484" s="21"/>
      <c r="R484" s="1391"/>
      <c r="S484" s="196"/>
      <c r="T484" s="21"/>
      <c r="U484" s="1391"/>
      <c r="V484" s="1010"/>
      <c r="W484" s="1010"/>
      <c r="X484" s="1010"/>
      <c r="Y484" s="1010"/>
      <c r="Z484" s="1010"/>
      <c r="AA484" s="1010"/>
      <c r="AB484" s="308">
        <v>0</v>
      </c>
      <c r="AC484" s="308">
        <v>0</v>
      </c>
      <c r="AE484" s="308">
        <f t="shared" si="255"/>
        <v>0</v>
      </c>
      <c r="AF484" s="311">
        <f t="shared" si="256"/>
        <v>0</v>
      </c>
    </row>
    <row r="485" spans="1:32" s="669" customFormat="1" x14ac:dyDescent="0.25">
      <c r="A485" s="37">
        <v>9120060200</v>
      </c>
      <c r="B485" s="21" t="s">
        <v>471</v>
      </c>
      <c r="C485" s="308">
        <f>SUMIFS(ПДиР_план[План, руб],ПДиР_план[Код статьи],$A485,ПДиР_план[Месяц],$C$383)/1000</f>
        <v>0</v>
      </c>
      <c r="D485" s="308">
        <f>SUMPRODUCT(Сальдо!$F$7:$Q$192*(Сальдо!$B$7:$B$192=$A485)*(Сальдо!$F$4:$Q$4=$C$3))</f>
        <v>0</v>
      </c>
      <c r="E485" s="308">
        <f>SUMIFS(ПДиР_факт[Сумма],ПДиР_факт[Статья],$A485,ПДиР_факт[Месяц],$C$3)/1000</f>
        <v>0</v>
      </c>
      <c r="F485" s="308">
        <f t="shared" si="257"/>
        <v>0</v>
      </c>
      <c r="G485" s="311">
        <f t="shared" si="258"/>
        <v>0</v>
      </c>
      <c r="H485" s="308">
        <f t="shared" si="259"/>
        <v>0</v>
      </c>
      <c r="I485" s="311">
        <f t="shared" si="260"/>
        <v>0</v>
      </c>
      <c r="J485" s="308">
        <f>SUMIFS(ПДиР_план[План, руб],ПДиР_план[Код статьи],$A485,ПДиР_план[Номер месяца],"&lt;="&amp;MATCH($C$3,Смета!$E$2:$P$2,0))/1000</f>
        <v>0</v>
      </c>
      <c r="K485" s="308">
        <f>SUM(Сальдо!F106:INDEX(Сальдо!F106:Q106,1,MATCH($C$3,Сальдо!$F$4:$Q$4,0)))</f>
        <v>0</v>
      </c>
      <c r="L485" s="308">
        <f>SUMIFS(ПДиР_факт[Сумма],ПДиР_факт[Статья],$A485,ПДиР_факт[Номер месяца],"&lt;="&amp;MATCH($C$3,Смета!$E$2:$P$2,0))/1000</f>
        <v>0</v>
      </c>
      <c r="M485" s="308">
        <f t="shared" si="251"/>
        <v>0</v>
      </c>
      <c r="N485" s="311">
        <f t="shared" si="252"/>
        <v>0</v>
      </c>
      <c r="O485" s="308">
        <f t="shared" si="253"/>
        <v>0</v>
      </c>
      <c r="P485" s="311">
        <f t="shared" si="254"/>
        <v>0</v>
      </c>
      <c r="Q485" s="21"/>
      <c r="R485" s="1389"/>
      <c r="S485" s="196"/>
      <c r="T485" s="21"/>
      <c r="U485" s="1389"/>
      <c r="V485" s="21"/>
      <c r="W485" s="21"/>
      <c r="X485" s="21"/>
      <c r="Y485" s="21"/>
      <c r="Z485" s="21"/>
      <c r="AA485" s="21"/>
      <c r="AB485" s="308">
        <v>0</v>
      </c>
      <c r="AC485" s="308">
        <v>0</v>
      </c>
      <c r="AE485" s="308">
        <f t="shared" si="255"/>
        <v>0</v>
      </c>
      <c r="AF485" s="311">
        <f t="shared" si="256"/>
        <v>0</v>
      </c>
    </row>
    <row r="486" spans="1:32" s="669" customFormat="1" ht="22.5" x14ac:dyDescent="0.25">
      <c r="A486" s="37">
        <v>9120060300</v>
      </c>
      <c r="B486" s="21" t="s">
        <v>472</v>
      </c>
      <c r="C486" s="308">
        <f>SUMIFS(ПДиР_план[План, руб],ПДиР_план[Код статьи],$A486,ПДиР_план[Месяц],$C$383)/1000</f>
        <v>0</v>
      </c>
      <c r="D486" s="308">
        <f>SUMPRODUCT(Сальдо!$F$7:$Q$192*(Сальдо!$B$7:$B$192=$A486)*(Сальдо!$F$4:$Q$4=$C$3))</f>
        <v>0</v>
      </c>
      <c r="E486" s="308">
        <f>SUMIFS(ПДиР_факт[Сумма],ПДиР_факт[Статья],$A486,ПДиР_факт[Месяц],$C$3)/1000</f>
        <v>0</v>
      </c>
      <c r="F486" s="308">
        <f t="shared" si="257"/>
        <v>0</v>
      </c>
      <c r="G486" s="311">
        <f t="shared" si="258"/>
        <v>0</v>
      </c>
      <c r="H486" s="308">
        <f t="shared" si="259"/>
        <v>0</v>
      </c>
      <c r="I486" s="311">
        <f t="shared" si="260"/>
        <v>0</v>
      </c>
      <c r="J486" s="308">
        <f>SUMIFS(ПДиР_план[План, руб],ПДиР_план[Код статьи],$A486,ПДиР_план[Номер месяца],"&lt;="&amp;MATCH($C$3,Смета!$E$2:$P$2,0))/1000</f>
        <v>0</v>
      </c>
      <c r="K486" s="308">
        <f>SUM(Сальдо!F107:INDEX(Сальдо!F107:Q107,1,MATCH($C$3,Сальдо!$F$4:$Q$4,0)))</f>
        <v>0</v>
      </c>
      <c r="L486" s="308">
        <f>SUMIFS(ПДиР_факт[Сумма],ПДиР_факт[Статья],$A486,ПДиР_факт[Номер месяца],"&lt;="&amp;MATCH($C$3,Смета!$E$2:$P$2,0))/1000</f>
        <v>0</v>
      </c>
      <c r="M486" s="308">
        <f t="shared" si="251"/>
        <v>0</v>
      </c>
      <c r="N486" s="311">
        <f t="shared" si="252"/>
        <v>0</v>
      </c>
      <c r="O486" s="308">
        <f t="shared" si="253"/>
        <v>0</v>
      </c>
      <c r="P486" s="311">
        <f t="shared" si="254"/>
        <v>0</v>
      </c>
      <c r="Q486" s="21"/>
      <c r="R486" s="1389"/>
      <c r="S486" s="196"/>
      <c r="T486" s="21"/>
      <c r="U486" s="1389"/>
      <c r="V486" s="21"/>
      <c r="W486" s="21"/>
      <c r="X486" s="21"/>
      <c r="Y486" s="21"/>
      <c r="Z486" s="21"/>
      <c r="AA486" s="21"/>
      <c r="AB486" s="308">
        <v>0</v>
      </c>
      <c r="AC486" s="308">
        <v>0</v>
      </c>
      <c r="AE486" s="308">
        <f t="shared" si="255"/>
        <v>0</v>
      </c>
      <c r="AF486" s="311">
        <f t="shared" si="256"/>
        <v>0</v>
      </c>
    </row>
    <row r="487" spans="1:32" s="669" customFormat="1" ht="22.5" x14ac:dyDescent="0.25">
      <c r="A487" s="37">
        <v>9120060400</v>
      </c>
      <c r="B487" s="21" t="s">
        <v>473</v>
      </c>
      <c r="C487" s="308">
        <f>SUMIFS(ПДиР_план[План, руб],ПДиР_план[Код статьи],$A487,ПДиР_план[Месяц],$C$383)/1000</f>
        <v>0</v>
      </c>
      <c r="D487" s="308">
        <f>SUMPRODUCT(Сальдо!$F$7:$Q$192*(Сальдо!$B$7:$B$192=$A487)*(Сальдо!$F$4:$Q$4=$C$3))</f>
        <v>0</v>
      </c>
      <c r="E487" s="308">
        <f>SUMIFS(ПДиР_факт[Сумма],ПДиР_факт[Статья],$A487,ПДиР_факт[Месяц],$C$3)/1000</f>
        <v>0</v>
      </c>
      <c r="F487" s="308">
        <f t="shared" si="257"/>
        <v>0</v>
      </c>
      <c r="G487" s="311">
        <f t="shared" si="258"/>
        <v>0</v>
      </c>
      <c r="H487" s="308">
        <f t="shared" si="259"/>
        <v>0</v>
      </c>
      <c r="I487" s="311">
        <f t="shared" si="260"/>
        <v>0</v>
      </c>
      <c r="J487" s="308">
        <f>SUMIFS(ПДиР_план[План, руб],ПДиР_план[Код статьи],$A487,ПДиР_план[Номер месяца],"&lt;="&amp;MATCH($C$3,Смета!$E$2:$P$2,0))/1000</f>
        <v>0</v>
      </c>
      <c r="K487" s="308">
        <f>SUM(Сальдо!F108:INDEX(Сальдо!F108:Q108,1,MATCH($C$3,Сальдо!$F$4:$Q$4,0)))</f>
        <v>0</v>
      </c>
      <c r="L487" s="308">
        <f>SUMIFS(ПДиР_факт[Сумма],ПДиР_факт[Статья],$A487,ПДиР_факт[Номер месяца],"&lt;="&amp;MATCH($C$3,Смета!$E$2:$P$2,0))/1000</f>
        <v>0</v>
      </c>
      <c r="M487" s="308">
        <f t="shared" si="251"/>
        <v>0</v>
      </c>
      <c r="N487" s="311">
        <f t="shared" si="252"/>
        <v>0</v>
      </c>
      <c r="O487" s="308">
        <f t="shared" si="253"/>
        <v>0</v>
      </c>
      <c r="P487" s="311">
        <f t="shared" si="254"/>
        <v>0</v>
      </c>
      <c r="Q487" s="21"/>
      <c r="R487" s="1389"/>
      <c r="S487" s="196"/>
      <c r="T487" s="21"/>
      <c r="U487" s="1389"/>
      <c r="V487" s="21"/>
      <c r="W487" s="21"/>
      <c r="X487" s="21"/>
      <c r="Y487" s="21"/>
      <c r="Z487" s="21"/>
      <c r="AA487" s="21"/>
      <c r="AB487" s="308">
        <v>0</v>
      </c>
      <c r="AC487" s="308">
        <v>0</v>
      </c>
      <c r="AE487" s="308">
        <f t="shared" si="255"/>
        <v>0</v>
      </c>
      <c r="AF487" s="311">
        <f t="shared" si="256"/>
        <v>0</v>
      </c>
    </row>
    <row r="488" spans="1:32" s="669" customFormat="1" ht="83.25" customHeight="1" x14ac:dyDescent="0.25">
      <c r="A488" s="37">
        <v>9120060500</v>
      </c>
      <c r="B488" s="21" t="s">
        <v>474</v>
      </c>
      <c r="C488" s="308">
        <f>SUMIFS(ПДиР_план[План, руб],ПДиР_план[Код статьи],$A488,ПДиР_план[Месяц],$C$383)/1000</f>
        <v>0</v>
      </c>
      <c r="D488" s="308">
        <f>SUMPRODUCT(Сальдо!$F$7:$Q$192*(Сальдо!$B$7:$B$192=$A488)*(Сальдо!$F$4:$Q$4=$C$3))</f>
        <v>0</v>
      </c>
      <c r="E488" s="308">
        <f>SUMIFS(ПДиР_факт[Сумма],ПДиР_факт[Статья],$A488,ПДиР_факт[Месяц],$C$3)/1000</f>
        <v>0</v>
      </c>
      <c r="F488" s="308">
        <f t="shared" si="257"/>
        <v>0</v>
      </c>
      <c r="G488" s="311">
        <f t="shared" si="258"/>
        <v>0</v>
      </c>
      <c r="H488" s="308">
        <f t="shared" si="259"/>
        <v>0</v>
      </c>
      <c r="I488" s="311">
        <f t="shared" si="260"/>
        <v>0</v>
      </c>
      <c r="J488" s="308">
        <f>SUMIFS(ПДиР_план[План, руб],ПДиР_план[Код статьи],$A488,ПДиР_план[Номер месяца],"&lt;="&amp;MATCH($C$3,Смета!$E$2:$P$2,0))/1000</f>
        <v>0</v>
      </c>
      <c r="K488" s="308">
        <f>SUM(Сальдо!F109:INDEX(Сальдо!F109:Q109,1,MATCH($C$3,Сальдо!$F$4:$Q$4,0)))</f>
        <v>0</v>
      </c>
      <c r="L488" s="308">
        <f>SUMIFS(ПДиР_факт[Сумма],ПДиР_факт[Статья],$A488,ПДиР_факт[Номер месяца],"&lt;="&amp;MATCH($C$3,Смета!$E$2:$P$2,0))/1000</f>
        <v>0</v>
      </c>
      <c r="M488" s="308">
        <f t="shared" si="251"/>
        <v>0</v>
      </c>
      <c r="N488" s="311">
        <f t="shared" si="252"/>
        <v>0</v>
      </c>
      <c r="O488" s="308">
        <f t="shared" si="253"/>
        <v>0</v>
      </c>
      <c r="P488" s="311">
        <f t="shared" si="254"/>
        <v>0</v>
      </c>
      <c r="Q488" s="21"/>
      <c r="S488" s="196"/>
      <c r="T488" s="21"/>
      <c r="V488" s="21"/>
      <c r="W488" s="21"/>
      <c r="X488" s="21"/>
      <c r="Y488" s="21"/>
      <c r="Z488" s="21"/>
      <c r="AA488" s="21"/>
      <c r="AB488" s="308">
        <v>0</v>
      </c>
      <c r="AC488" s="308">
        <v>0</v>
      </c>
      <c r="AE488" s="669">
        <f t="shared" si="255"/>
        <v>0</v>
      </c>
      <c r="AF488" s="669">
        <f t="shared" si="256"/>
        <v>0</v>
      </c>
    </row>
    <row r="489" spans="1:32" s="669" customFormat="1" ht="22.5" x14ac:dyDescent="0.25">
      <c r="A489" s="37" t="s">
        <v>1371</v>
      </c>
      <c r="B489" s="21" t="s">
        <v>1372</v>
      </c>
      <c r="C489" s="308">
        <f>SUMIFS(ПДиР_план[План, руб],ПДиР_план[Код статьи],$A489,ПДиР_план[Месяц],$C$383)/1000</f>
        <v>0</v>
      </c>
      <c r="D489" s="308">
        <f>SUMPRODUCT(Сальдо!$F$7:$Q$192*(Сальдо!$B$7:$B$192=$A489)*(Сальдо!$F$4:$Q$4=$C$3))</f>
        <v>0</v>
      </c>
      <c r="E489" s="308">
        <f>SUMIFS(ПДиР_факт[Сумма],ПДиР_факт[Статья],$A489,ПДиР_факт[Месяц],$C$3)/1000</f>
        <v>0</v>
      </c>
      <c r="F489" s="308">
        <f t="shared" ref="F489" si="263">D489-C489</f>
        <v>0</v>
      </c>
      <c r="G489" s="311">
        <f t="shared" ref="G489" si="264">IFERROR(F489/C489,0)</f>
        <v>0</v>
      </c>
      <c r="H489" s="308">
        <f t="shared" ref="H489" si="265">E489-D489</f>
        <v>0</v>
      </c>
      <c r="I489" s="311">
        <f t="shared" ref="I489" si="266">IFERROR(H489/D489,0)</f>
        <v>0</v>
      </c>
      <c r="J489" s="308">
        <f>SUMIFS(ПДиР_план[План, руб],ПДиР_план[Код статьи],$A489,ПДиР_план[Номер месяца],"&lt;="&amp;MATCH($C$3,Смета!$E$2:$P$2,0))/1000</f>
        <v>0</v>
      </c>
      <c r="K489" s="308">
        <f>SUM(Сальдо!F110:INDEX(Сальдо!F110:Q110,1,MATCH($C$3,Сальдо!$F$4:$Q$4,0)))</f>
        <v>0</v>
      </c>
      <c r="L489" s="308">
        <f>SUMIFS(ПДиР_факт[Сумма],ПДиР_факт[Статья],$A489,ПДиР_факт[Номер месяца],"&lt;="&amp;MATCH($C$3,Смета!$E$2:$P$2,0))/1000</f>
        <v>0</v>
      </c>
      <c r="M489" s="308">
        <f t="shared" ref="M489" si="267">K489-J489</f>
        <v>0</v>
      </c>
      <c r="N489" s="311">
        <f t="shared" ref="N489" si="268">IFERROR(M489/J489,0)</f>
        <v>0</v>
      </c>
      <c r="O489" s="308">
        <f t="shared" ref="O489" si="269">L489-K489</f>
        <v>0</v>
      </c>
      <c r="P489" s="311">
        <f t="shared" ref="P489" si="270">IFERROR(O489/K489,0)</f>
        <v>0</v>
      </c>
      <c r="Q489" s="21"/>
      <c r="R489" s="1389"/>
      <c r="S489" s="196"/>
      <c r="T489" s="21"/>
      <c r="U489" s="1389"/>
      <c r="V489" s="21"/>
      <c r="W489" s="21"/>
      <c r="X489" s="21"/>
      <c r="Y489" s="21"/>
      <c r="Z489" s="21"/>
      <c r="AA489" s="21"/>
      <c r="AB489" s="308">
        <v>0</v>
      </c>
      <c r="AC489" s="308">
        <v>0</v>
      </c>
      <c r="AE489" s="308">
        <f t="shared" si="255"/>
        <v>0</v>
      </c>
      <c r="AF489" s="311">
        <f t="shared" si="256"/>
        <v>0</v>
      </c>
    </row>
    <row r="490" spans="1:32" x14ac:dyDescent="0.25">
      <c r="A490" s="38" t="s">
        <v>475</v>
      </c>
      <c r="B490" s="40"/>
      <c r="C490" s="332">
        <f>SUM(C491:C494)</f>
        <v>0</v>
      </c>
      <c r="D490" s="332">
        <f>SUM(D491:D494)</f>
        <v>0</v>
      </c>
      <c r="E490" s="332">
        <f>SUM(E491:E494)</f>
        <v>0</v>
      </c>
      <c r="F490" s="332">
        <f t="shared" si="257"/>
        <v>0</v>
      </c>
      <c r="G490" s="333">
        <f t="shared" si="258"/>
        <v>0</v>
      </c>
      <c r="H490" s="332">
        <f t="shared" si="259"/>
        <v>0</v>
      </c>
      <c r="I490" s="333">
        <f t="shared" si="260"/>
        <v>0</v>
      </c>
      <c r="J490" s="332">
        <f>SUM(J491:J494)</f>
        <v>0</v>
      </c>
      <c r="K490" s="332">
        <f>SUM(K491:K494)</f>
        <v>0</v>
      </c>
      <c r="L490" s="332">
        <f>SUM(L491:L494)</f>
        <v>0</v>
      </c>
      <c r="M490" s="332">
        <f t="shared" si="251"/>
        <v>0</v>
      </c>
      <c r="N490" s="333">
        <f t="shared" si="252"/>
        <v>0</v>
      </c>
      <c r="O490" s="332">
        <f t="shared" si="253"/>
        <v>0</v>
      </c>
      <c r="P490" s="333">
        <f t="shared" si="254"/>
        <v>0</v>
      </c>
      <c r="Q490" s="40"/>
      <c r="R490" s="1397"/>
      <c r="T490" s="40"/>
      <c r="U490" s="1397"/>
      <c r="V490" s="36"/>
      <c r="W490" s="36"/>
      <c r="X490" s="36"/>
      <c r="Y490" s="36"/>
      <c r="Z490" s="36"/>
      <c r="AA490" s="36"/>
      <c r="AB490" s="332">
        <v>0</v>
      </c>
      <c r="AC490" s="332">
        <v>0</v>
      </c>
      <c r="AE490" s="332">
        <f t="shared" si="255"/>
        <v>0</v>
      </c>
      <c r="AF490" s="333">
        <f t="shared" si="256"/>
        <v>0</v>
      </c>
    </row>
    <row r="491" spans="1:32" s="669" customFormat="1" x14ac:dyDescent="0.25">
      <c r="A491" s="37">
        <v>9120070100</v>
      </c>
      <c r="B491" s="21" t="s">
        <v>476</v>
      </c>
      <c r="C491" s="308">
        <f>SUMIFS(ПДиР_план[План, руб],ПДиР_план[Код статьи],$A491,ПДиР_план[Месяц],$C$383)/1000</f>
        <v>0</v>
      </c>
      <c r="D491" s="308">
        <f>SUMPRODUCT(Сальдо!$F$7:$Q$192*(Сальдо!$B$7:$B$192=$A491)*(Сальдо!$F$4:$Q$4=$C$3))</f>
        <v>0</v>
      </c>
      <c r="E491" s="308">
        <f>SUMIFS(ПДиР_факт[Сумма],ПДиР_факт[Статья],$A491,ПДиР_факт[Месяц],$C$3)/1000</f>
        <v>0</v>
      </c>
      <c r="F491" s="308">
        <f t="shared" si="257"/>
        <v>0</v>
      </c>
      <c r="G491" s="311">
        <f t="shared" si="258"/>
        <v>0</v>
      </c>
      <c r="H491" s="308">
        <f t="shared" si="259"/>
        <v>0</v>
      </c>
      <c r="I491" s="311">
        <f t="shared" si="260"/>
        <v>0</v>
      </c>
      <c r="J491" s="308">
        <f>SUMIFS(ПДиР_план[План, руб],ПДиР_план[Код статьи],$A491,ПДиР_план[Номер месяца],"&lt;="&amp;MATCH($C$3,Смета!$E$2:$P$2,0))/1000</f>
        <v>0</v>
      </c>
      <c r="K491" s="308">
        <f>SUM(Сальдо!F112:INDEX(Сальдо!F112:Q112,1,MATCH($C$3,Сальдо!$F$4:$Q$4,0)))</f>
        <v>0</v>
      </c>
      <c r="L491" s="308">
        <f>SUMIFS(ПДиР_факт[Сумма],ПДиР_факт[Статья],$A491,ПДиР_факт[Номер месяца],"&lt;="&amp;MATCH($C$3,Смета!$E$2:$P$2,0))/1000</f>
        <v>0</v>
      </c>
      <c r="M491" s="308">
        <f t="shared" si="251"/>
        <v>0</v>
      </c>
      <c r="N491" s="311">
        <f t="shared" si="252"/>
        <v>0</v>
      </c>
      <c r="O491" s="308">
        <f t="shared" si="253"/>
        <v>0</v>
      </c>
      <c r="P491" s="311">
        <f t="shared" si="254"/>
        <v>0</v>
      </c>
      <c r="Q491" s="21"/>
      <c r="R491" s="1389"/>
      <c r="S491" s="196"/>
      <c r="T491" s="21"/>
      <c r="U491" s="1389"/>
      <c r="V491" s="21"/>
      <c r="W491" s="21"/>
      <c r="X491" s="21"/>
      <c r="Y491" s="21"/>
      <c r="Z491" s="21"/>
      <c r="AA491" s="21"/>
      <c r="AB491" s="308">
        <v>0</v>
      </c>
      <c r="AC491" s="308">
        <v>0</v>
      </c>
      <c r="AE491" s="308">
        <f t="shared" si="255"/>
        <v>0</v>
      </c>
      <c r="AF491" s="311">
        <f t="shared" si="256"/>
        <v>0</v>
      </c>
    </row>
    <row r="492" spans="1:32" s="669" customFormat="1" x14ac:dyDescent="0.25">
      <c r="A492" s="37">
        <v>9120070200</v>
      </c>
      <c r="B492" s="21" t="s">
        <v>1035</v>
      </c>
      <c r="C492" s="308">
        <f>SUMIFS(ПДиР_план[План, руб],ПДиР_план[Код статьи],$A492,ПДиР_план[Месяц],$C$383)/1000</f>
        <v>0</v>
      </c>
      <c r="D492" s="308">
        <f>SUMPRODUCT(Сальдо!$F$7:$Q$192*(Сальдо!$B$7:$B$192=$A492)*(Сальдо!$F$4:$Q$4=$C$3))</f>
        <v>0</v>
      </c>
      <c r="E492" s="308">
        <f>SUMIFS(ПДиР_факт[Сумма],ПДиР_факт[Статья],$A492,ПДиР_факт[Месяц],$C$3)/1000</f>
        <v>0</v>
      </c>
      <c r="F492" s="308">
        <f t="shared" si="257"/>
        <v>0</v>
      </c>
      <c r="G492" s="311">
        <f t="shared" si="258"/>
        <v>0</v>
      </c>
      <c r="H492" s="308">
        <f t="shared" si="259"/>
        <v>0</v>
      </c>
      <c r="I492" s="311">
        <f t="shared" si="260"/>
        <v>0</v>
      </c>
      <c r="J492" s="308">
        <f>SUMIFS(ПДиР_план[План, руб],ПДиР_план[Код статьи],$A492,ПДиР_план[Номер месяца],"&lt;="&amp;MATCH($C$3,Смета!$E$2:$P$2,0))/1000</f>
        <v>0</v>
      </c>
      <c r="K492" s="308">
        <f>SUM(Сальдо!F113:INDEX(Сальдо!F113:Q113,1,MATCH($C$3,Сальдо!$F$4:$Q$4,0)))</f>
        <v>0</v>
      </c>
      <c r="L492" s="308">
        <f>SUMIFS(ПДиР_факт[Сумма],ПДиР_факт[Статья],$A492,ПДиР_факт[Номер месяца],"&lt;="&amp;MATCH($C$3,Смета!$E$2:$P$2,0))/1000</f>
        <v>0</v>
      </c>
      <c r="M492" s="308">
        <f t="shared" si="251"/>
        <v>0</v>
      </c>
      <c r="N492" s="311">
        <f t="shared" si="252"/>
        <v>0</v>
      </c>
      <c r="O492" s="308">
        <f t="shared" si="253"/>
        <v>0</v>
      </c>
      <c r="P492" s="311">
        <f t="shared" si="254"/>
        <v>0</v>
      </c>
      <c r="Q492" s="21"/>
      <c r="R492" s="1391"/>
      <c r="S492" s="196"/>
      <c r="T492" s="21"/>
      <c r="U492" s="1391"/>
      <c r="V492" s="1010"/>
      <c r="W492" s="1010"/>
      <c r="X492" s="1010"/>
      <c r="Y492" s="1010"/>
      <c r="Z492" s="1010"/>
      <c r="AA492" s="1010"/>
      <c r="AB492" s="308">
        <v>0</v>
      </c>
      <c r="AC492" s="308">
        <v>0</v>
      </c>
      <c r="AE492" s="308">
        <f t="shared" si="255"/>
        <v>0</v>
      </c>
      <c r="AF492" s="311">
        <f t="shared" si="256"/>
        <v>0</v>
      </c>
    </row>
    <row r="493" spans="1:32" s="669" customFormat="1" ht="22.5" x14ac:dyDescent="0.25">
      <c r="A493" s="37">
        <v>9120070600</v>
      </c>
      <c r="B493" s="21" t="s">
        <v>1363</v>
      </c>
      <c r="C493" s="308">
        <f>SUMIFS(ПДиР_план[План, руб],ПДиР_план[Код статьи],$A493,ПДиР_план[Месяц],$C$383)/1000</f>
        <v>0</v>
      </c>
      <c r="D493" s="308">
        <f>SUMPRODUCT(Сальдо!$F$7:$Q$192*(Сальдо!$B$7:$B$192=$A493)*(Сальдо!$F$4:$Q$4=$C$3))</f>
        <v>0</v>
      </c>
      <c r="E493" s="308">
        <f>SUMIFS(ПДиР_факт[Сумма],ПДиР_факт[Статья],$A493,ПДиР_факт[Месяц],$C$3)/1000</f>
        <v>0</v>
      </c>
      <c r="F493" s="308">
        <f t="shared" ref="F493" si="271">D493-C493</f>
        <v>0</v>
      </c>
      <c r="G493" s="311">
        <f t="shared" ref="G493" si="272">IFERROR(F493/C493,0)</f>
        <v>0</v>
      </c>
      <c r="H493" s="308">
        <f t="shared" ref="H493" si="273">E493-D493</f>
        <v>0</v>
      </c>
      <c r="I493" s="311">
        <f t="shared" ref="I493" si="274">IFERROR(H493/D493,0)</f>
        <v>0</v>
      </c>
      <c r="J493" s="308">
        <f>SUMIFS(ПДиР_план[План, руб],ПДиР_план[Код статьи],$A493,ПДиР_план[Номер месяца],"&lt;="&amp;MATCH($C$3,Смета!$E$2:$P$2,0))/1000</f>
        <v>0</v>
      </c>
      <c r="K493" s="308">
        <f>SUM(Сальдо!F114:INDEX(Сальдо!F114:Q114,1,MATCH($C$3,Сальдо!$F$4:$Q$4,0)))</f>
        <v>0</v>
      </c>
      <c r="L493" s="308">
        <f>SUMIFS(ПДиР_факт[Сумма],ПДиР_факт[Статья],$A493,ПДиР_факт[Номер месяца],"&lt;="&amp;MATCH($C$3,Смета!$E$2:$P$2,0))/1000</f>
        <v>0</v>
      </c>
      <c r="M493" s="308">
        <f t="shared" ref="M493" si="275">K493-J493</f>
        <v>0</v>
      </c>
      <c r="N493" s="311">
        <f t="shared" ref="N493" si="276">IFERROR(M493/J493,0)</f>
        <v>0</v>
      </c>
      <c r="O493" s="308">
        <f t="shared" ref="O493" si="277">L493-K493</f>
        <v>0</v>
      </c>
      <c r="P493" s="311">
        <f t="shared" ref="P493" si="278">IFERROR(O493/K493,0)</f>
        <v>0</v>
      </c>
      <c r="Q493" s="21"/>
      <c r="R493" s="1391"/>
      <c r="S493" s="196"/>
      <c r="T493" s="21"/>
      <c r="U493" s="1391"/>
      <c r="V493" s="1010"/>
      <c r="W493" s="1010"/>
      <c r="X493" s="1010"/>
      <c r="Y493" s="1010"/>
      <c r="Z493" s="1010"/>
      <c r="AA493" s="1010"/>
      <c r="AB493" s="308">
        <v>0</v>
      </c>
      <c r="AC493" s="308">
        <v>0</v>
      </c>
      <c r="AE493" s="308">
        <f t="shared" si="255"/>
        <v>0</v>
      </c>
      <c r="AF493" s="311">
        <f t="shared" si="256"/>
        <v>0</v>
      </c>
    </row>
    <row r="494" spans="1:32" s="669" customFormat="1" ht="21" customHeight="1" x14ac:dyDescent="0.25">
      <c r="A494" s="37">
        <v>9120079900</v>
      </c>
      <c r="B494" s="21" t="s">
        <v>1283</v>
      </c>
      <c r="C494" s="308">
        <f>SUMIFS(ПДиР_план[План, руб],ПДиР_план[Код статьи],$A494,ПДиР_план[Месяц],$C$383)/1000</f>
        <v>0</v>
      </c>
      <c r="D494" s="308">
        <f>SUMPRODUCT(Сальдо!$F$7:$Q$192*(Сальдо!$B$7:$B$192=$A494)*(Сальдо!$F$4:$Q$4=$C$3))</f>
        <v>0</v>
      </c>
      <c r="E494" s="308">
        <f>SUMIFS(ПДиР_факт[Сумма],ПДиР_факт[Статья],$A494,ПДиР_факт[Месяц],$C$3)/1000</f>
        <v>0</v>
      </c>
      <c r="F494" s="308">
        <f t="shared" si="257"/>
        <v>0</v>
      </c>
      <c r="G494" s="311">
        <f t="shared" si="258"/>
        <v>0</v>
      </c>
      <c r="H494" s="308">
        <f t="shared" si="259"/>
        <v>0</v>
      </c>
      <c r="I494" s="311">
        <f t="shared" si="260"/>
        <v>0</v>
      </c>
      <c r="J494" s="308">
        <f>SUMIFS(ПДиР_план[План, руб],ПДиР_план[Код статьи],$A494,ПДиР_план[Номер месяца],"&lt;="&amp;MATCH($C$3,Смета!$E$2:$P$2,0))/1000</f>
        <v>0</v>
      </c>
      <c r="K494" s="308">
        <f>SUM(Сальдо!F115:INDEX(Сальдо!F115:Q115,1,MATCH($C$3,Сальдо!$F$4:$Q$4,0)))</f>
        <v>0</v>
      </c>
      <c r="L494" s="308">
        <f>SUMIFS(ПДиР_факт[Сумма],ПДиР_факт[Статья],$A494,ПДиР_факт[Номер месяца],"&lt;="&amp;MATCH($C$3,Смета!$E$2:$P$2,0))/1000</f>
        <v>0</v>
      </c>
      <c r="M494" s="308">
        <f>K494-J494</f>
        <v>0</v>
      </c>
      <c r="N494" s="311">
        <f>IFERROR(M494/J494,0)</f>
        <v>0</v>
      </c>
      <c r="O494" s="308">
        <f>L494-K494</f>
        <v>0</v>
      </c>
      <c r="P494" s="311">
        <f>IFERROR(O494/K494,0)</f>
        <v>0</v>
      </c>
      <c r="Q494" s="21"/>
      <c r="R494" s="1389"/>
      <c r="S494" s="196"/>
      <c r="T494" s="21"/>
      <c r="U494" s="1389"/>
      <c r="V494" s="21"/>
      <c r="W494" s="21"/>
      <c r="X494" s="21"/>
      <c r="Y494" s="21"/>
      <c r="Z494" s="21"/>
      <c r="AA494" s="21"/>
      <c r="AB494" s="308">
        <v>0</v>
      </c>
      <c r="AC494" s="308">
        <v>0</v>
      </c>
      <c r="AE494" s="308">
        <f t="shared" si="255"/>
        <v>0</v>
      </c>
      <c r="AF494" s="311">
        <f t="shared" si="256"/>
        <v>0</v>
      </c>
    </row>
    <row r="495" spans="1:32" x14ac:dyDescent="0.25">
      <c r="A495" s="18" t="s">
        <v>477</v>
      </c>
      <c r="B495" s="36"/>
      <c r="C495" s="332">
        <f>SUM(C496:C500)</f>
        <v>0</v>
      </c>
      <c r="D495" s="332">
        <f>SUM(D496:D500)</f>
        <v>0</v>
      </c>
      <c r="E495" s="332">
        <f>SUM(E496:E500)</f>
        <v>0</v>
      </c>
      <c r="F495" s="332">
        <f t="shared" si="257"/>
        <v>0</v>
      </c>
      <c r="G495" s="333">
        <f t="shared" si="258"/>
        <v>0</v>
      </c>
      <c r="H495" s="332">
        <f t="shared" si="259"/>
        <v>0</v>
      </c>
      <c r="I495" s="333">
        <f t="shared" si="260"/>
        <v>0</v>
      </c>
      <c r="J495" s="332">
        <f>SUM(J496:J500)</f>
        <v>0</v>
      </c>
      <c r="K495" s="332">
        <f>SUM(K496:K500)</f>
        <v>0</v>
      </c>
      <c r="L495" s="332">
        <f>SUM(L496:L500)</f>
        <v>0</v>
      </c>
      <c r="M495" s="332">
        <f t="shared" si="251"/>
        <v>0</v>
      </c>
      <c r="N495" s="333">
        <f t="shared" si="252"/>
        <v>0</v>
      </c>
      <c r="O495" s="332">
        <f t="shared" si="253"/>
        <v>0</v>
      </c>
      <c r="P495" s="333">
        <f t="shared" si="254"/>
        <v>0</v>
      </c>
      <c r="Q495" s="36"/>
      <c r="R495" s="1397"/>
      <c r="T495" s="36"/>
      <c r="U495" s="1397"/>
      <c r="V495" s="36"/>
      <c r="W495" s="36"/>
      <c r="X495" s="36"/>
      <c r="Y495" s="36"/>
      <c r="Z495" s="36"/>
      <c r="AA495" s="36"/>
      <c r="AB495" s="332">
        <v>0</v>
      </c>
      <c r="AC495" s="332">
        <v>0</v>
      </c>
      <c r="AE495" s="332">
        <f t="shared" si="255"/>
        <v>0</v>
      </c>
      <c r="AF495" s="333">
        <f t="shared" si="256"/>
        <v>0</v>
      </c>
    </row>
    <row r="496" spans="1:32" s="669" customFormat="1" ht="22.5" x14ac:dyDescent="0.25">
      <c r="A496" s="37">
        <v>9120080100</v>
      </c>
      <c r="B496" s="21" t="s">
        <v>421</v>
      </c>
      <c r="C496" s="308">
        <f>SUMIFS(ПДиР_план[План, руб],ПДиР_план[Код статьи],$A496,ПДиР_план[Месяц],$C$383)/1000</f>
        <v>0</v>
      </c>
      <c r="D496" s="308">
        <f>SUMPRODUCT(Сальдо!$F$7:$Q$192*(Сальдо!$B$7:$B$192=$A496)*(Сальдо!$F$4:$Q$4=$C$3))</f>
        <v>0</v>
      </c>
      <c r="E496" s="308">
        <f>SUMIFS(ПДиР_факт[Сумма],ПДиР_факт[Статья],$A496,ПДиР_факт[Месяц],$C$3)/1000</f>
        <v>0</v>
      </c>
      <c r="F496" s="308">
        <f t="shared" si="257"/>
        <v>0</v>
      </c>
      <c r="G496" s="311">
        <f t="shared" si="258"/>
        <v>0</v>
      </c>
      <c r="H496" s="308">
        <f t="shared" si="259"/>
        <v>0</v>
      </c>
      <c r="I496" s="311">
        <f t="shared" si="260"/>
        <v>0</v>
      </c>
      <c r="J496" s="308">
        <f>SUMIFS(ПДиР_план[План, руб],ПДиР_план[Код статьи],$A496,ПДиР_план[Номер месяца],"&lt;="&amp;MATCH($C$3,Смета!$E$2:$P$2,0))/1000</f>
        <v>0</v>
      </c>
      <c r="K496" s="308">
        <f>SUM(Сальдо!F117:INDEX(Сальдо!F117:Q117,1,MATCH($C$3,Сальдо!$F$4:$Q$4,0)))</f>
        <v>0</v>
      </c>
      <c r="L496" s="308">
        <f>SUMIFS(ПДиР_факт[Сумма],ПДиР_факт[Статья],$A496,ПДиР_факт[Номер месяца],"&lt;="&amp;MATCH($C$3,Смета!$E$2:$P$2,0))/1000</f>
        <v>0</v>
      </c>
      <c r="M496" s="308">
        <f t="shared" si="251"/>
        <v>0</v>
      </c>
      <c r="N496" s="311">
        <f t="shared" si="252"/>
        <v>0</v>
      </c>
      <c r="O496" s="308">
        <f t="shared" si="253"/>
        <v>0</v>
      </c>
      <c r="P496" s="311">
        <f t="shared" si="254"/>
        <v>0</v>
      </c>
      <c r="Q496" s="21"/>
      <c r="R496" s="1389"/>
      <c r="S496" s="196"/>
      <c r="T496" s="21"/>
      <c r="U496" s="1389"/>
      <c r="V496" s="21"/>
      <c r="W496" s="21"/>
      <c r="X496" s="21"/>
      <c r="Y496" s="21"/>
      <c r="Z496" s="21"/>
      <c r="AA496" s="21"/>
      <c r="AB496" s="308">
        <v>0</v>
      </c>
      <c r="AC496" s="308">
        <v>0</v>
      </c>
      <c r="AE496" s="308">
        <f t="shared" si="255"/>
        <v>0</v>
      </c>
      <c r="AF496" s="311">
        <f t="shared" si="256"/>
        <v>0</v>
      </c>
    </row>
    <row r="497" spans="1:32" s="669" customFormat="1" ht="22.5" x14ac:dyDescent="0.25">
      <c r="A497" s="37">
        <v>9120080200</v>
      </c>
      <c r="B497" s="21" t="s">
        <v>478</v>
      </c>
      <c r="C497" s="308">
        <f>SUMIFS(ПДиР_план[План, руб],ПДиР_план[Код статьи],$A497,ПДиР_план[Месяц],$C$383)/1000</f>
        <v>0</v>
      </c>
      <c r="D497" s="308">
        <f>SUMPRODUCT(Сальдо!$F$7:$Q$192*(Сальдо!$B$7:$B$192=$A497)*(Сальдо!$F$4:$Q$4=$C$3))</f>
        <v>0</v>
      </c>
      <c r="E497" s="308">
        <f>SUMIFS(ПДиР_факт[Сумма],ПДиР_факт[Статья],$A497,ПДиР_факт[Месяц],$C$3)/1000</f>
        <v>0</v>
      </c>
      <c r="F497" s="308">
        <f t="shared" si="257"/>
        <v>0</v>
      </c>
      <c r="G497" s="311">
        <f t="shared" si="258"/>
        <v>0</v>
      </c>
      <c r="H497" s="308">
        <f t="shared" si="259"/>
        <v>0</v>
      </c>
      <c r="I497" s="311">
        <f t="shared" si="260"/>
        <v>0</v>
      </c>
      <c r="J497" s="308">
        <f>SUMIFS(ПДиР_план[План, руб],ПДиР_план[Код статьи],$A497,ПДиР_план[Номер месяца],"&lt;="&amp;MATCH($C$3,Смета!$E$2:$P$2,0))/1000</f>
        <v>0</v>
      </c>
      <c r="K497" s="308">
        <f>SUM(Сальдо!F118:INDEX(Сальдо!F118:Q118,1,MATCH($C$3,Сальдо!$F$4:$Q$4,0)))</f>
        <v>0</v>
      </c>
      <c r="L497" s="308">
        <f>SUMIFS(ПДиР_факт[Сумма],ПДиР_факт[Статья],$A497,ПДиР_факт[Номер месяца],"&lt;="&amp;MATCH($C$3,Смета!$E$2:$P$2,0))/1000</f>
        <v>0</v>
      </c>
      <c r="M497" s="308">
        <f t="shared" si="251"/>
        <v>0</v>
      </c>
      <c r="N497" s="311">
        <f t="shared" si="252"/>
        <v>0</v>
      </c>
      <c r="O497" s="308">
        <f t="shared" si="253"/>
        <v>0</v>
      </c>
      <c r="P497" s="311">
        <f t="shared" si="254"/>
        <v>0</v>
      </c>
      <c r="Q497" s="21"/>
      <c r="R497" s="1389"/>
      <c r="S497" s="196"/>
      <c r="T497" s="21"/>
      <c r="U497" s="1389"/>
      <c r="V497" s="21"/>
      <c r="W497" s="21"/>
      <c r="X497" s="21"/>
      <c r="Y497" s="21"/>
      <c r="Z497" s="21"/>
      <c r="AA497" s="21"/>
      <c r="AB497" s="308">
        <v>0</v>
      </c>
      <c r="AC497" s="308">
        <v>0</v>
      </c>
      <c r="AE497" s="308">
        <f t="shared" si="255"/>
        <v>0</v>
      </c>
      <c r="AF497" s="311">
        <f t="shared" si="256"/>
        <v>0</v>
      </c>
    </row>
    <row r="498" spans="1:32" s="669" customFormat="1" ht="22.5" x14ac:dyDescent="0.25">
      <c r="A498" s="37">
        <v>9120080300</v>
      </c>
      <c r="B498" s="21" t="s">
        <v>479</v>
      </c>
      <c r="C498" s="308">
        <f>SUMIFS(ПДиР_план[План, руб],ПДиР_план[Код статьи],$A498,ПДиР_план[Месяц],$C$383)/1000</f>
        <v>0</v>
      </c>
      <c r="D498" s="308">
        <f>SUMPRODUCT(Сальдо!$F$7:$Q$192*(Сальдо!$B$7:$B$192=$A498)*(Сальдо!$F$4:$Q$4=$C$3))</f>
        <v>0</v>
      </c>
      <c r="E498" s="308">
        <f>SUMIFS(ПДиР_факт[Сумма],ПДиР_факт[Статья],$A498,ПДиР_факт[Месяц],$C$3)/1000</f>
        <v>0</v>
      </c>
      <c r="F498" s="308">
        <f t="shared" si="257"/>
        <v>0</v>
      </c>
      <c r="G498" s="311">
        <f t="shared" si="258"/>
        <v>0</v>
      </c>
      <c r="H498" s="308">
        <f t="shared" si="259"/>
        <v>0</v>
      </c>
      <c r="I498" s="311">
        <f t="shared" si="260"/>
        <v>0</v>
      </c>
      <c r="J498" s="308">
        <f>SUMIFS(ПДиР_план[План, руб],ПДиР_план[Код статьи],$A498,ПДиР_план[Номер месяца],"&lt;="&amp;MATCH($C$3,Смета!$E$2:$P$2,0))/1000</f>
        <v>0</v>
      </c>
      <c r="K498" s="308">
        <f>SUM(Сальдо!F119:INDEX(Сальдо!F119:Q119,1,MATCH($C$3,Сальдо!$F$4:$Q$4,0)))</f>
        <v>0</v>
      </c>
      <c r="L498" s="308">
        <f>SUMIFS(ПДиР_факт[Сумма],ПДиР_факт[Статья],$A498,ПДиР_факт[Номер месяца],"&lt;="&amp;MATCH($C$3,Смета!$E$2:$P$2,0))/1000</f>
        <v>0</v>
      </c>
      <c r="M498" s="308">
        <f t="shared" si="251"/>
        <v>0</v>
      </c>
      <c r="N498" s="311">
        <f t="shared" si="252"/>
        <v>0</v>
      </c>
      <c r="O498" s="308">
        <f t="shared" si="253"/>
        <v>0</v>
      </c>
      <c r="P498" s="311">
        <f t="shared" si="254"/>
        <v>0</v>
      </c>
      <c r="Q498" s="21"/>
      <c r="R498" s="1389"/>
      <c r="S498" s="196"/>
      <c r="T498" s="21"/>
      <c r="U498" s="1389"/>
      <c r="V498" s="21"/>
      <c r="W498" s="21"/>
      <c r="X498" s="21"/>
      <c r="Y498" s="21"/>
      <c r="Z498" s="21"/>
      <c r="AA498" s="21"/>
      <c r="AB498" s="308">
        <v>0</v>
      </c>
      <c r="AC498" s="308">
        <v>0</v>
      </c>
      <c r="AE498" s="308">
        <f t="shared" si="255"/>
        <v>0</v>
      </c>
      <c r="AF498" s="311">
        <f t="shared" si="256"/>
        <v>0</v>
      </c>
    </row>
    <row r="499" spans="1:32" s="669" customFormat="1" ht="22.5" x14ac:dyDescent="0.25">
      <c r="A499" s="37">
        <v>9120080400</v>
      </c>
      <c r="B499" s="21" t="s">
        <v>480</v>
      </c>
      <c r="C499" s="308">
        <f>SUMIFS(ПДиР_план[План, руб],ПДиР_план[Код статьи],$A499,ПДиР_план[Месяц],$C$383)/1000</f>
        <v>0</v>
      </c>
      <c r="D499" s="308">
        <f>SUMPRODUCT(Сальдо!$F$7:$Q$192*(Сальдо!$B$7:$B$192=$A499)*(Сальдо!$F$4:$Q$4=$C$3))</f>
        <v>0</v>
      </c>
      <c r="E499" s="308">
        <f>SUMIFS(ПДиР_факт[Сумма],ПДиР_факт[Статья],$A499,ПДиР_факт[Месяц],$C$3)/1000</f>
        <v>0</v>
      </c>
      <c r="F499" s="308">
        <f t="shared" si="257"/>
        <v>0</v>
      </c>
      <c r="G499" s="311">
        <f t="shared" si="258"/>
        <v>0</v>
      </c>
      <c r="H499" s="308">
        <f t="shared" si="259"/>
        <v>0</v>
      </c>
      <c r="I499" s="311">
        <f t="shared" si="260"/>
        <v>0</v>
      </c>
      <c r="J499" s="308">
        <f>SUMIFS(ПДиР_план[План, руб],ПДиР_план[Код статьи],$A499,ПДиР_план[Номер месяца],"&lt;="&amp;MATCH($C$3,Смета!$E$2:$P$2,0))/1000</f>
        <v>0</v>
      </c>
      <c r="K499" s="308">
        <f>SUM(Сальдо!F120:INDEX(Сальдо!F120:Q120,1,MATCH($C$3,Сальдо!$F$4:$Q$4,0)))</f>
        <v>0</v>
      </c>
      <c r="L499" s="308">
        <f>SUMIFS(ПДиР_факт[Сумма],ПДиР_факт[Статья],$A499,ПДиР_факт[Номер месяца],"&lt;="&amp;MATCH($C$3,Смета!$E$2:$P$2,0))/1000</f>
        <v>0</v>
      </c>
      <c r="M499" s="308">
        <f t="shared" si="251"/>
        <v>0</v>
      </c>
      <c r="N499" s="311">
        <f t="shared" si="252"/>
        <v>0</v>
      </c>
      <c r="O499" s="308">
        <f t="shared" si="253"/>
        <v>0</v>
      </c>
      <c r="P499" s="311">
        <f t="shared" si="254"/>
        <v>0</v>
      </c>
      <c r="Q499" s="21"/>
      <c r="R499" s="1389"/>
      <c r="S499" s="196"/>
      <c r="T499" s="21"/>
      <c r="U499" s="1389"/>
      <c r="V499" s="21"/>
      <c r="W499" s="21"/>
      <c r="X499" s="21"/>
      <c r="Y499" s="21"/>
      <c r="Z499" s="21"/>
      <c r="AA499" s="21"/>
      <c r="AB499" s="308">
        <v>0</v>
      </c>
      <c r="AC499" s="308">
        <v>0</v>
      </c>
      <c r="AE499" s="308">
        <f t="shared" si="255"/>
        <v>0</v>
      </c>
      <c r="AF499" s="311">
        <f t="shared" si="256"/>
        <v>0</v>
      </c>
    </row>
    <row r="500" spans="1:32" s="669" customFormat="1" ht="33.75" x14ac:dyDescent="0.25">
      <c r="A500" s="37">
        <v>9120080500</v>
      </c>
      <c r="B500" s="21" t="s">
        <v>481</v>
      </c>
      <c r="C500" s="308">
        <f>SUMIFS(ПДиР_план[План, руб],ПДиР_план[Код статьи],$A500,ПДиР_план[Месяц],$C$383)/1000</f>
        <v>0</v>
      </c>
      <c r="D500" s="308">
        <f>SUMPRODUCT(Сальдо!$F$7:$Q$192*(Сальдо!$B$7:$B$192=$A500)*(Сальдо!$F$4:$Q$4=$C$3))</f>
        <v>0</v>
      </c>
      <c r="E500" s="308">
        <f>SUMIFS(ПДиР_факт[Сумма],ПДиР_факт[Статья],$A500,ПДиР_факт[Месяц],$C$3)/1000</f>
        <v>0</v>
      </c>
      <c r="F500" s="308">
        <f t="shared" si="257"/>
        <v>0</v>
      </c>
      <c r="G500" s="311">
        <f t="shared" si="258"/>
        <v>0</v>
      </c>
      <c r="H500" s="308">
        <f t="shared" si="259"/>
        <v>0</v>
      </c>
      <c r="I500" s="311">
        <f t="shared" si="260"/>
        <v>0</v>
      </c>
      <c r="J500" s="308">
        <f>SUMIFS(ПДиР_план[План, руб],ПДиР_план[Код статьи],$A500,ПДиР_план[Номер месяца],"&lt;="&amp;MATCH($C$3,Смета!$E$2:$P$2,0))/1000</f>
        <v>0</v>
      </c>
      <c r="K500" s="308">
        <f>SUM(Сальдо!F121:INDEX(Сальдо!F121:Q121,1,MATCH($C$3,Сальдо!$F$4:$Q$4,0)))</f>
        <v>0</v>
      </c>
      <c r="L500" s="308">
        <f>SUMIFS(ПДиР_факт[Сумма],ПДиР_факт[Статья],$A500,ПДиР_факт[Номер месяца],"&lt;="&amp;MATCH($C$3,Смета!$E$2:$P$2,0))/1000</f>
        <v>0</v>
      </c>
      <c r="M500" s="308">
        <f t="shared" si="251"/>
        <v>0</v>
      </c>
      <c r="N500" s="311">
        <f t="shared" si="252"/>
        <v>0</v>
      </c>
      <c r="O500" s="308">
        <f t="shared" si="253"/>
        <v>0</v>
      </c>
      <c r="P500" s="311">
        <f t="shared" si="254"/>
        <v>0</v>
      </c>
      <c r="Q500" s="21"/>
      <c r="R500" s="1389"/>
      <c r="S500" s="196"/>
      <c r="T500" s="21"/>
      <c r="U500" s="1389"/>
      <c r="V500" s="21"/>
      <c r="W500" s="21"/>
      <c r="X500" s="21"/>
      <c r="Y500" s="21"/>
      <c r="Z500" s="21"/>
      <c r="AA500" s="21"/>
      <c r="AB500" s="308">
        <v>0</v>
      </c>
      <c r="AC500" s="308">
        <v>0</v>
      </c>
      <c r="AE500" s="308">
        <f t="shared" si="255"/>
        <v>0</v>
      </c>
      <c r="AF500" s="311">
        <f t="shared" si="256"/>
        <v>0</v>
      </c>
    </row>
    <row r="501" spans="1:32" x14ac:dyDescent="0.25">
      <c r="A501" s="18" t="s">
        <v>482</v>
      </c>
      <c r="B501" s="36"/>
      <c r="C501" s="332">
        <f>SUM(C502:C504)</f>
        <v>0</v>
      </c>
      <c r="D501" s="332">
        <f>SUM(D502:D504)</f>
        <v>0</v>
      </c>
      <c r="E501" s="332">
        <f>SUM(E502:E504)</f>
        <v>0</v>
      </c>
      <c r="F501" s="332">
        <f t="shared" si="257"/>
        <v>0</v>
      </c>
      <c r="G501" s="333">
        <f t="shared" si="258"/>
        <v>0</v>
      </c>
      <c r="H501" s="332">
        <f t="shared" si="259"/>
        <v>0</v>
      </c>
      <c r="I501" s="333">
        <f t="shared" si="260"/>
        <v>0</v>
      </c>
      <c r="J501" s="332">
        <f>SUM(J502:J504)</f>
        <v>0</v>
      </c>
      <c r="K501" s="332">
        <f>SUM(K502:K504)</f>
        <v>0</v>
      </c>
      <c r="L501" s="332">
        <f>SUM(L502:L504)</f>
        <v>0</v>
      </c>
      <c r="M501" s="332">
        <f t="shared" si="251"/>
        <v>0</v>
      </c>
      <c r="N501" s="333">
        <f t="shared" si="252"/>
        <v>0</v>
      </c>
      <c r="O501" s="332">
        <f t="shared" si="253"/>
        <v>0</v>
      </c>
      <c r="P501" s="333">
        <f t="shared" si="254"/>
        <v>0</v>
      </c>
      <c r="Q501" s="36"/>
      <c r="R501" s="1397"/>
      <c r="T501" s="36"/>
      <c r="U501" s="1397"/>
      <c r="V501" s="36"/>
      <c r="W501" s="36"/>
      <c r="X501" s="36"/>
      <c r="Y501" s="36"/>
      <c r="Z501" s="36"/>
      <c r="AA501" s="36"/>
      <c r="AB501" s="332">
        <v>0</v>
      </c>
      <c r="AC501" s="332">
        <v>0</v>
      </c>
      <c r="AE501" s="332">
        <f t="shared" si="255"/>
        <v>0</v>
      </c>
      <c r="AF501" s="333">
        <f t="shared" si="256"/>
        <v>0</v>
      </c>
    </row>
    <row r="502" spans="1:32" s="669" customFormat="1" ht="22.5" x14ac:dyDescent="0.25">
      <c r="A502" s="37">
        <v>9120090100</v>
      </c>
      <c r="B502" s="21" t="s">
        <v>482</v>
      </c>
      <c r="C502" s="308">
        <f>SUMIFS(ПДиР_план[План, руб],ПДиР_план[Код статьи],$A502,ПДиР_план[Месяц],$C$383)/1000</f>
        <v>0</v>
      </c>
      <c r="D502" s="308">
        <f>SUMPRODUCT(Сальдо!$F$7:$Q$192*(Сальдо!$B$7:$B$192=$A502)*(Сальдо!$F$4:$Q$4=$C$3))</f>
        <v>0</v>
      </c>
      <c r="E502" s="308">
        <f>SUMIFS(ПДиР_факт[Сумма],ПДиР_факт[Статья],$A502,ПДиР_факт[Месяц],$C$3)/1000</f>
        <v>0</v>
      </c>
      <c r="F502" s="308">
        <f t="shared" si="257"/>
        <v>0</v>
      </c>
      <c r="G502" s="311">
        <f t="shared" si="258"/>
        <v>0</v>
      </c>
      <c r="H502" s="308">
        <f t="shared" si="259"/>
        <v>0</v>
      </c>
      <c r="I502" s="311">
        <f t="shared" si="260"/>
        <v>0</v>
      </c>
      <c r="J502" s="308">
        <f>SUMIFS(ПДиР_план[План, руб],ПДиР_план[Код статьи],$A502,ПДиР_план[Номер месяца],"&lt;="&amp;MATCH($C$3,Смета!$E$2:$P$2,0))/1000</f>
        <v>0</v>
      </c>
      <c r="K502" s="308">
        <f>SUM(Сальдо!F123:INDEX(Сальдо!F123:Q123,1,MATCH($C$3,Сальдо!$F$4:$Q$4,0)))</f>
        <v>0</v>
      </c>
      <c r="L502" s="308">
        <f>SUMIFS(ПДиР_факт[Сумма],ПДиР_факт[Статья],$A502,ПДиР_факт[Номер месяца],"&lt;="&amp;MATCH($C$3,Смета!$E$2:$P$2,0))/1000</f>
        <v>0</v>
      </c>
      <c r="M502" s="308">
        <f t="shared" si="251"/>
        <v>0</v>
      </c>
      <c r="N502" s="311">
        <f t="shared" si="252"/>
        <v>0</v>
      </c>
      <c r="O502" s="308">
        <f t="shared" si="253"/>
        <v>0</v>
      </c>
      <c r="P502" s="311">
        <f t="shared" si="254"/>
        <v>0</v>
      </c>
      <c r="Q502" s="21"/>
      <c r="R502" s="1391"/>
      <c r="S502" s="196"/>
      <c r="T502" s="21"/>
      <c r="U502" s="1391"/>
      <c r="V502" s="1010"/>
      <c r="W502" s="1010"/>
      <c r="X502" s="1010"/>
      <c r="Y502" s="1010"/>
      <c r="Z502" s="1010"/>
      <c r="AA502" s="1010"/>
      <c r="AB502" s="308">
        <v>0</v>
      </c>
      <c r="AC502" s="308">
        <v>0</v>
      </c>
      <c r="AE502" s="308">
        <f t="shared" si="255"/>
        <v>0</v>
      </c>
      <c r="AF502" s="311">
        <f t="shared" si="256"/>
        <v>0</v>
      </c>
    </row>
    <row r="503" spans="1:32" s="669" customFormat="1" ht="22.5" x14ac:dyDescent="0.25">
      <c r="A503" s="37">
        <v>9120090200</v>
      </c>
      <c r="B503" s="21" t="s">
        <v>483</v>
      </c>
      <c r="C503" s="308">
        <f>SUMIFS(ПДиР_план[План, руб],ПДиР_план[Код статьи],$A503,ПДиР_план[Месяц],$C$383)/1000</f>
        <v>0</v>
      </c>
      <c r="D503" s="308">
        <f>SUMPRODUCT(Сальдо!$F$7:$Q$192*(Сальдо!$B$7:$B$192=$A503)*(Сальдо!$F$4:$Q$4=$C$3))</f>
        <v>0</v>
      </c>
      <c r="E503" s="308">
        <f>SUMIFS(ПДиР_факт[Сумма],ПДиР_факт[Статья],$A503,ПДиР_факт[Месяц],$C$3)/1000</f>
        <v>0</v>
      </c>
      <c r="F503" s="308">
        <f t="shared" si="257"/>
        <v>0</v>
      </c>
      <c r="G503" s="311">
        <f t="shared" si="258"/>
        <v>0</v>
      </c>
      <c r="H503" s="308">
        <f t="shared" si="259"/>
        <v>0</v>
      </c>
      <c r="I503" s="311">
        <f t="shared" si="260"/>
        <v>0</v>
      </c>
      <c r="J503" s="308">
        <f>SUMIFS(ПДиР_план[План, руб],ПДиР_план[Код статьи],$A503,ПДиР_план[Номер месяца],"&lt;="&amp;MATCH($C$3,Смета!$E$2:$P$2,0))/1000</f>
        <v>0</v>
      </c>
      <c r="K503" s="308">
        <f>SUM(Сальдо!F124:INDEX(Сальдо!F124:Q124,1,MATCH($C$3,Сальдо!$F$4:$Q$4,0)))</f>
        <v>0</v>
      </c>
      <c r="L503" s="308">
        <f>SUMIFS(ПДиР_факт[Сумма],ПДиР_факт[Статья],$A503,ПДиР_факт[Номер месяца],"&lt;="&amp;MATCH($C$3,Смета!$E$2:$P$2,0))/1000</f>
        <v>0</v>
      </c>
      <c r="M503" s="308">
        <f t="shared" si="251"/>
        <v>0</v>
      </c>
      <c r="N503" s="311">
        <f t="shared" si="252"/>
        <v>0</v>
      </c>
      <c r="O503" s="308">
        <f t="shared" si="253"/>
        <v>0</v>
      </c>
      <c r="P503" s="311">
        <f t="shared" si="254"/>
        <v>0</v>
      </c>
      <c r="Q503" s="21"/>
      <c r="R503" s="1389"/>
      <c r="S503" s="196"/>
      <c r="T503" s="21"/>
      <c r="U503" s="1389"/>
      <c r="V503" s="21"/>
      <c r="W503" s="21"/>
      <c r="X503" s="21"/>
      <c r="Y503" s="21"/>
      <c r="Z503" s="21"/>
      <c r="AA503" s="21"/>
      <c r="AB503" s="308">
        <v>0</v>
      </c>
      <c r="AC503" s="308">
        <v>0</v>
      </c>
      <c r="AE503" s="308">
        <f t="shared" si="255"/>
        <v>0</v>
      </c>
      <c r="AF503" s="311">
        <f t="shared" si="256"/>
        <v>0</v>
      </c>
    </row>
    <row r="504" spans="1:32" s="669" customFormat="1" ht="22.5" x14ac:dyDescent="0.25">
      <c r="A504" s="37">
        <v>9120090300</v>
      </c>
      <c r="B504" s="21" t="s">
        <v>484</v>
      </c>
      <c r="C504" s="308">
        <f>SUMIFS(ПДиР_план[План, руб],ПДиР_план[Код статьи],$A504,ПДиР_план[Месяц],$C$383)/1000</f>
        <v>0</v>
      </c>
      <c r="D504" s="308">
        <f>SUMPRODUCT(Сальдо!$F$7:$Q$192*(Сальдо!$B$7:$B$192=$A504)*(Сальдо!$F$4:$Q$4=$C$3))</f>
        <v>0</v>
      </c>
      <c r="E504" s="308">
        <f>SUMIFS(ПДиР_факт[Сумма],ПДиР_факт[Статья],$A504,ПДиР_факт[Месяц],$C$3)/1000</f>
        <v>0</v>
      </c>
      <c r="F504" s="308">
        <f t="shared" si="257"/>
        <v>0</v>
      </c>
      <c r="G504" s="311">
        <f t="shared" si="258"/>
        <v>0</v>
      </c>
      <c r="H504" s="308">
        <f t="shared" si="259"/>
        <v>0</v>
      </c>
      <c r="I504" s="311">
        <f t="shared" si="260"/>
        <v>0</v>
      </c>
      <c r="J504" s="308">
        <f>SUMIFS(ПДиР_план[План, руб],ПДиР_план[Код статьи],$A504,ПДиР_план[Номер месяца],"&lt;="&amp;MATCH($C$3,Смета!$E$2:$P$2,0))/1000</f>
        <v>0</v>
      </c>
      <c r="K504" s="308">
        <f>SUM(Сальдо!F125:INDEX(Сальдо!F125:Q125,1,MATCH($C$3,Сальдо!$F$4:$Q$4,0)))</f>
        <v>0</v>
      </c>
      <c r="L504" s="308">
        <f>SUMIFS(ПДиР_факт[Сумма],ПДиР_факт[Статья],$A504,ПДиР_факт[Номер месяца],"&lt;="&amp;MATCH($C$3,Смета!$E$2:$P$2,0))/1000</f>
        <v>0</v>
      </c>
      <c r="M504" s="308">
        <f t="shared" si="251"/>
        <v>0</v>
      </c>
      <c r="N504" s="311">
        <f t="shared" si="252"/>
        <v>0</v>
      </c>
      <c r="O504" s="308">
        <f t="shared" si="253"/>
        <v>0</v>
      </c>
      <c r="P504" s="311">
        <f t="shared" si="254"/>
        <v>0</v>
      </c>
      <c r="Q504" s="21"/>
      <c r="R504" s="1389"/>
      <c r="S504" s="196"/>
      <c r="T504" s="21"/>
      <c r="U504" s="1389"/>
      <c r="V504" s="21"/>
      <c r="W504" s="21"/>
      <c r="X504" s="21"/>
      <c r="Y504" s="21"/>
      <c r="Z504" s="21"/>
      <c r="AA504" s="21"/>
      <c r="AB504" s="308">
        <v>0</v>
      </c>
      <c r="AC504" s="308">
        <v>0</v>
      </c>
      <c r="AE504" s="308">
        <f t="shared" si="255"/>
        <v>0</v>
      </c>
      <c r="AF504" s="311">
        <f t="shared" si="256"/>
        <v>0</v>
      </c>
    </row>
    <row r="505" spans="1:32" x14ac:dyDescent="0.25">
      <c r="A505" s="18" t="s">
        <v>485</v>
      </c>
      <c r="B505" s="36"/>
      <c r="C505" s="332">
        <f>SUM(C506)</f>
        <v>0</v>
      </c>
      <c r="D505" s="332">
        <f>SUM(D506)</f>
        <v>0</v>
      </c>
      <c r="E505" s="332">
        <f>SUM(E506)</f>
        <v>0</v>
      </c>
      <c r="F505" s="332">
        <f t="shared" si="257"/>
        <v>0</v>
      </c>
      <c r="G505" s="333">
        <f t="shared" si="258"/>
        <v>0</v>
      </c>
      <c r="H505" s="332">
        <f t="shared" si="259"/>
        <v>0</v>
      </c>
      <c r="I505" s="333">
        <f t="shared" si="260"/>
        <v>0</v>
      </c>
      <c r="J505" s="332">
        <f>SUM(J506)</f>
        <v>0</v>
      </c>
      <c r="K505" s="332">
        <f>SUM(K506)</f>
        <v>0</v>
      </c>
      <c r="L505" s="332">
        <f>SUM(L506)</f>
        <v>0</v>
      </c>
      <c r="M505" s="332">
        <f t="shared" si="251"/>
        <v>0</v>
      </c>
      <c r="N505" s="333">
        <f t="shared" si="252"/>
        <v>0</v>
      </c>
      <c r="O505" s="332">
        <f t="shared" si="253"/>
        <v>0</v>
      </c>
      <c r="P505" s="333">
        <f t="shared" si="254"/>
        <v>0</v>
      </c>
      <c r="Q505" s="36"/>
      <c r="R505" s="1397"/>
      <c r="T505" s="36"/>
      <c r="U505" s="1397"/>
      <c r="V505" s="36"/>
      <c r="W505" s="36"/>
      <c r="X505" s="36"/>
      <c r="Y505" s="36"/>
      <c r="Z505" s="36"/>
      <c r="AA505" s="36"/>
      <c r="AB505" s="332">
        <v>0</v>
      </c>
      <c r="AC505" s="332">
        <v>0</v>
      </c>
      <c r="AE505" s="332">
        <f t="shared" si="255"/>
        <v>0</v>
      </c>
      <c r="AF505" s="333">
        <f t="shared" si="256"/>
        <v>0</v>
      </c>
    </row>
    <row r="506" spans="1:32" s="669" customFormat="1" ht="105.75" customHeight="1" x14ac:dyDescent="0.25">
      <c r="A506" s="37">
        <v>9120100100</v>
      </c>
      <c r="B506" s="21" t="s">
        <v>486</v>
      </c>
      <c r="C506" s="308">
        <f>SUMIFS(ПДиР_план[План, руб],ПДиР_план[Код статьи],$A506,ПДиР_план[Месяц],$C$383)/1000</f>
        <v>0</v>
      </c>
      <c r="D506" s="308">
        <f>SUMPRODUCT(Сальдо!$F$7:$Q$192*(Сальдо!$B$7:$B$192=$A506)*(Сальдо!$F$4:$Q$4=$C$3))</f>
        <v>0</v>
      </c>
      <c r="E506" s="308">
        <f>SUMIFS(ПДиР_факт[Сумма],ПДиР_факт[Статья],$A506,ПДиР_факт[Месяц],$C$3)/1000</f>
        <v>0</v>
      </c>
      <c r="F506" s="308">
        <f t="shared" si="257"/>
        <v>0</v>
      </c>
      <c r="G506" s="311">
        <f t="shared" si="258"/>
        <v>0</v>
      </c>
      <c r="H506" s="308">
        <f t="shared" si="259"/>
        <v>0</v>
      </c>
      <c r="I506" s="311">
        <f t="shared" si="260"/>
        <v>0</v>
      </c>
      <c r="J506" s="308">
        <f>SUMIFS(ПДиР_план[План, руб],ПДиР_план[Код статьи],$A506,ПДиР_план[Номер месяца],"&lt;="&amp;MATCH($C$3,Смета!$E$2:$P$2,0))/1000</f>
        <v>0</v>
      </c>
      <c r="K506" s="308">
        <f>SUM(Сальдо!F127:INDEX(Сальдо!F127:Q127,1,MATCH($C$3,Сальдо!$F$4:$Q$4,0)))</f>
        <v>0</v>
      </c>
      <c r="L506" s="308">
        <f>SUMIFS(ПДиР_факт[Сумма],ПДиР_факт[Статья],$A506,ПДиР_факт[Номер месяца],"&lt;="&amp;MATCH($C$3,Смета!$E$2:$P$2,0))/1000</f>
        <v>0</v>
      </c>
      <c r="M506" s="308">
        <f t="shared" si="251"/>
        <v>0</v>
      </c>
      <c r="N506" s="311">
        <f t="shared" si="252"/>
        <v>0</v>
      </c>
      <c r="O506" s="308">
        <f t="shared" si="253"/>
        <v>0</v>
      </c>
      <c r="P506" s="311">
        <f t="shared" si="254"/>
        <v>0</v>
      </c>
      <c r="Q506" s="21"/>
      <c r="S506" s="196"/>
      <c r="T506" s="21"/>
      <c r="V506" s="21"/>
      <c r="W506" s="21"/>
      <c r="X506" s="21"/>
      <c r="Y506" s="21"/>
      <c r="Z506" s="21"/>
      <c r="AA506" s="21"/>
      <c r="AB506" s="308">
        <v>0</v>
      </c>
      <c r="AC506" s="308">
        <v>0</v>
      </c>
      <c r="AE506" s="669">
        <f t="shared" si="255"/>
        <v>0</v>
      </c>
      <c r="AF506" s="669">
        <f t="shared" si="256"/>
        <v>0</v>
      </c>
    </row>
    <row r="507" spans="1:32" x14ac:dyDescent="0.25">
      <c r="A507" s="18" t="s">
        <v>487</v>
      </c>
      <c r="B507" s="36"/>
      <c r="C507" s="332">
        <f>SUM(C508)</f>
        <v>0</v>
      </c>
      <c r="D507" s="332">
        <f>SUM(D508)</f>
        <v>0</v>
      </c>
      <c r="E507" s="332">
        <f>SUM(E508)</f>
        <v>0</v>
      </c>
      <c r="F507" s="332">
        <f t="shared" si="257"/>
        <v>0</v>
      </c>
      <c r="G507" s="333">
        <f t="shared" si="258"/>
        <v>0</v>
      </c>
      <c r="H507" s="332">
        <f t="shared" si="259"/>
        <v>0</v>
      </c>
      <c r="I507" s="333">
        <f t="shared" si="260"/>
        <v>0</v>
      </c>
      <c r="J507" s="332">
        <f>SUM(J508)</f>
        <v>0</v>
      </c>
      <c r="K507" s="332">
        <f>SUM(K508)</f>
        <v>0</v>
      </c>
      <c r="L507" s="332">
        <f>SUM(L508)</f>
        <v>0</v>
      </c>
      <c r="M507" s="332">
        <f t="shared" si="251"/>
        <v>0</v>
      </c>
      <c r="N507" s="333">
        <f t="shared" si="252"/>
        <v>0</v>
      </c>
      <c r="O507" s="332">
        <f t="shared" si="253"/>
        <v>0</v>
      </c>
      <c r="P507" s="333">
        <f t="shared" si="254"/>
        <v>0</v>
      </c>
      <c r="Q507" s="36"/>
      <c r="R507" s="1397"/>
      <c r="T507" s="36"/>
      <c r="U507" s="1397"/>
      <c r="V507" s="36"/>
      <c r="W507" s="36"/>
      <c r="X507" s="36"/>
      <c r="Y507" s="36"/>
      <c r="Z507" s="36"/>
      <c r="AA507" s="36"/>
      <c r="AB507" s="332">
        <v>0</v>
      </c>
      <c r="AC507" s="332">
        <v>0</v>
      </c>
      <c r="AE507" s="332">
        <f t="shared" si="255"/>
        <v>0</v>
      </c>
      <c r="AF507" s="333">
        <f t="shared" si="256"/>
        <v>0</v>
      </c>
    </row>
    <row r="508" spans="1:32" s="669" customFormat="1" x14ac:dyDescent="0.25">
      <c r="A508" s="37">
        <v>9120110100</v>
      </c>
      <c r="B508" s="21" t="s">
        <v>488</v>
      </c>
      <c r="C508" s="308">
        <f>SUMIFS(ПДиР_план[План, руб],ПДиР_план[Код статьи],$A508,ПДиР_план[Месяц],$C$383)/1000</f>
        <v>0</v>
      </c>
      <c r="D508" s="308">
        <f>SUMPRODUCT(Сальдо!$F$7:$Q$192*(Сальдо!$B$7:$B$192=$A508)*(Сальдо!$F$4:$Q$4=$C$3))</f>
        <v>0</v>
      </c>
      <c r="E508" s="308">
        <f>SUMIFS(ПДиР_факт[Сумма],ПДиР_факт[Статья],$A508,ПДиР_факт[Месяц],$C$3)/1000</f>
        <v>0</v>
      </c>
      <c r="F508" s="308">
        <f t="shared" si="257"/>
        <v>0</v>
      </c>
      <c r="G508" s="311">
        <f t="shared" si="258"/>
        <v>0</v>
      </c>
      <c r="H508" s="308">
        <f t="shared" si="259"/>
        <v>0</v>
      </c>
      <c r="I508" s="311">
        <f t="shared" si="260"/>
        <v>0</v>
      </c>
      <c r="J508" s="308">
        <f>SUMIFS(ПДиР_план[План, руб],ПДиР_план[Код статьи],$A508,ПДиР_план[Номер месяца],"&lt;="&amp;MATCH($C$3,Смета!$E$2:$P$2,0))/1000</f>
        <v>0</v>
      </c>
      <c r="K508" s="308">
        <f>SUM(Сальдо!F129:INDEX(Сальдо!F129:Q129,1,MATCH($C$3,Сальдо!$F$4:$Q$4,0)))</f>
        <v>0</v>
      </c>
      <c r="L508" s="308">
        <f>SUMIFS(ПДиР_факт[Сумма],ПДиР_факт[Статья],$A508,ПДиР_факт[Номер месяца],"&lt;="&amp;MATCH($C$3,Смета!$E$2:$P$2,0))/1000</f>
        <v>0</v>
      </c>
      <c r="M508" s="308">
        <f t="shared" si="251"/>
        <v>0</v>
      </c>
      <c r="N508" s="311">
        <f t="shared" si="252"/>
        <v>0</v>
      </c>
      <c r="O508" s="308">
        <f t="shared" si="253"/>
        <v>0</v>
      </c>
      <c r="P508" s="311">
        <f t="shared" si="254"/>
        <v>0</v>
      </c>
      <c r="Q508" s="21"/>
      <c r="R508" s="1389"/>
      <c r="S508" s="196"/>
      <c r="T508" s="21"/>
      <c r="U508" s="1389"/>
      <c r="V508" s="21"/>
      <c r="W508" s="21"/>
      <c r="X508" s="21"/>
      <c r="Y508" s="21"/>
      <c r="Z508" s="21"/>
      <c r="AA508" s="21"/>
      <c r="AB508" s="308">
        <v>0</v>
      </c>
      <c r="AC508" s="308">
        <v>0</v>
      </c>
      <c r="AE508" s="308">
        <f t="shared" si="255"/>
        <v>0</v>
      </c>
      <c r="AF508" s="311">
        <f t="shared" si="256"/>
        <v>0</v>
      </c>
    </row>
    <row r="509" spans="1:32" x14ac:dyDescent="0.25">
      <c r="A509" s="18" t="s">
        <v>489</v>
      </c>
      <c r="B509" s="36"/>
      <c r="C509" s="332">
        <f>SUM(C510)</f>
        <v>0</v>
      </c>
      <c r="D509" s="332">
        <f>SUM(D510)</f>
        <v>0</v>
      </c>
      <c r="E509" s="332">
        <f>SUM(E510)</f>
        <v>0</v>
      </c>
      <c r="F509" s="332">
        <f t="shared" si="257"/>
        <v>0</v>
      </c>
      <c r="G509" s="333">
        <f t="shared" si="258"/>
        <v>0</v>
      </c>
      <c r="H509" s="332">
        <f t="shared" si="259"/>
        <v>0</v>
      </c>
      <c r="I509" s="333">
        <f t="shared" si="260"/>
        <v>0</v>
      </c>
      <c r="J509" s="332">
        <f>SUM(J510)</f>
        <v>0</v>
      </c>
      <c r="K509" s="332">
        <f>SUM(K510)</f>
        <v>0</v>
      </c>
      <c r="L509" s="332">
        <f>SUM(L510)</f>
        <v>0</v>
      </c>
      <c r="M509" s="332">
        <f t="shared" si="251"/>
        <v>0</v>
      </c>
      <c r="N509" s="333">
        <f t="shared" si="252"/>
        <v>0</v>
      </c>
      <c r="O509" s="332">
        <f t="shared" si="253"/>
        <v>0</v>
      </c>
      <c r="P509" s="333">
        <f t="shared" si="254"/>
        <v>0</v>
      </c>
      <c r="Q509" s="36"/>
      <c r="R509" s="1397"/>
      <c r="T509" s="36"/>
      <c r="U509" s="1397"/>
      <c r="V509" s="36"/>
      <c r="W509" s="36"/>
      <c r="X509" s="36"/>
      <c r="Y509" s="36"/>
      <c r="Z509" s="36"/>
      <c r="AA509" s="36"/>
      <c r="AB509" s="332">
        <v>0</v>
      </c>
      <c r="AC509" s="332">
        <v>0</v>
      </c>
      <c r="AE509" s="332">
        <f t="shared" si="255"/>
        <v>0</v>
      </c>
      <c r="AF509" s="333">
        <f t="shared" si="256"/>
        <v>0</v>
      </c>
    </row>
    <row r="510" spans="1:32" s="669" customFormat="1" x14ac:dyDescent="0.25">
      <c r="A510" s="37">
        <v>9120120100</v>
      </c>
      <c r="B510" s="21" t="s">
        <v>490</v>
      </c>
      <c r="C510" s="308">
        <f>SUMIFS(ПДиР_план[План, руб],ПДиР_план[Код статьи],$A510,ПДиР_план[Месяц],$C$383)/1000</f>
        <v>0</v>
      </c>
      <c r="D510" s="308">
        <f>SUMPRODUCT(Сальдо!$F$7:$Q$192*(Сальдо!$B$7:$B$192=$A510)*(Сальдо!$F$4:$Q$4=$C$3))</f>
        <v>0</v>
      </c>
      <c r="E510" s="308">
        <f>SUMIFS(ПДиР_факт[Сумма],ПДиР_факт[Статья],$A510,ПДиР_факт[Месяц],$C$3)/1000</f>
        <v>0</v>
      </c>
      <c r="F510" s="308">
        <f t="shared" si="257"/>
        <v>0</v>
      </c>
      <c r="G510" s="311">
        <f t="shared" si="258"/>
        <v>0</v>
      </c>
      <c r="H510" s="308">
        <f t="shared" si="259"/>
        <v>0</v>
      </c>
      <c r="I510" s="311">
        <f t="shared" si="260"/>
        <v>0</v>
      </c>
      <c r="J510" s="308">
        <f>SUMIFS(ПДиР_план[План, руб],ПДиР_план[Код статьи],$A510,ПДиР_план[Номер месяца],"&lt;="&amp;MATCH($C$3,Смета!$E$2:$P$2,0))/1000</f>
        <v>0</v>
      </c>
      <c r="K510" s="308">
        <f>SUM(Сальдо!F131:INDEX(Сальдо!F131:Q131,1,MATCH($C$3,Сальдо!$F$4:$Q$4,0)))</f>
        <v>0</v>
      </c>
      <c r="L510" s="308">
        <f>SUMIFS(ПДиР_факт[Сумма],ПДиР_факт[Статья],$A510,ПДиР_факт[Номер месяца],"&lt;="&amp;MATCH($C$3,Смета!$E$2:$P$2,0))/1000</f>
        <v>0</v>
      </c>
      <c r="M510" s="308">
        <f t="shared" si="251"/>
        <v>0</v>
      </c>
      <c r="N510" s="311">
        <f t="shared" si="252"/>
        <v>0</v>
      </c>
      <c r="O510" s="308">
        <f t="shared" si="253"/>
        <v>0</v>
      </c>
      <c r="P510" s="311">
        <f t="shared" si="254"/>
        <v>0</v>
      </c>
      <c r="Q510" s="21"/>
      <c r="R510" s="1440"/>
      <c r="S510" s="196"/>
      <c r="T510" s="21"/>
      <c r="U510" s="1440"/>
      <c r="V510" s="1441"/>
      <c r="W510" s="1441"/>
      <c r="X510" s="1441"/>
      <c r="Y510" s="1441"/>
      <c r="Z510" s="1441"/>
      <c r="AA510" s="1441"/>
      <c r="AB510" s="308">
        <v>0</v>
      </c>
      <c r="AC510" s="308">
        <v>0</v>
      </c>
      <c r="AE510" s="308">
        <f t="shared" si="255"/>
        <v>0</v>
      </c>
      <c r="AF510" s="311">
        <f t="shared" si="256"/>
        <v>0</v>
      </c>
    </row>
    <row r="511" spans="1:32" x14ac:dyDescent="0.25">
      <c r="A511" s="18" t="s">
        <v>491</v>
      </c>
      <c r="B511" s="36"/>
      <c r="C511" s="332">
        <f>SUM(C512:C516)</f>
        <v>0</v>
      </c>
      <c r="D511" s="332">
        <f>SUM(D512:D516)</f>
        <v>0</v>
      </c>
      <c r="E511" s="332">
        <f>SUM(E512:E516)</f>
        <v>0</v>
      </c>
      <c r="F511" s="332">
        <f t="shared" si="257"/>
        <v>0</v>
      </c>
      <c r="G511" s="333">
        <f t="shared" si="258"/>
        <v>0</v>
      </c>
      <c r="H511" s="332">
        <f t="shared" si="259"/>
        <v>0</v>
      </c>
      <c r="I511" s="333">
        <f t="shared" si="260"/>
        <v>0</v>
      </c>
      <c r="J511" s="332">
        <f>SUM(J512:J516)</f>
        <v>0</v>
      </c>
      <c r="K511" s="332">
        <f>SUM(K512:K516)</f>
        <v>0</v>
      </c>
      <c r="L511" s="332">
        <f>SUM(L512:L516)</f>
        <v>0</v>
      </c>
      <c r="M511" s="332">
        <f t="shared" si="251"/>
        <v>0</v>
      </c>
      <c r="N511" s="333">
        <f t="shared" si="252"/>
        <v>0</v>
      </c>
      <c r="O511" s="332">
        <f t="shared" si="253"/>
        <v>0</v>
      </c>
      <c r="P511" s="333">
        <f t="shared" si="254"/>
        <v>0</v>
      </c>
      <c r="Q511" s="36"/>
      <c r="R511" s="1397"/>
      <c r="T511" s="36"/>
      <c r="U511" s="1397"/>
      <c r="V511" s="36"/>
      <c r="W511" s="36"/>
      <c r="X511" s="36"/>
      <c r="Y511" s="36"/>
      <c r="Z511" s="36"/>
      <c r="AA511" s="36"/>
      <c r="AB511" s="332">
        <v>0</v>
      </c>
      <c r="AC511" s="332">
        <v>0</v>
      </c>
      <c r="AE511" s="332">
        <f t="shared" si="255"/>
        <v>0</v>
      </c>
      <c r="AF511" s="333">
        <f t="shared" si="256"/>
        <v>0</v>
      </c>
    </row>
    <row r="512" spans="1:32" s="669" customFormat="1" x14ac:dyDescent="0.25">
      <c r="A512" s="37">
        <v>9120130100</v>
      </c>
      <c r="B512" s="21" t="s">
        <v>492</v>
      </c>
      <c r="C512" s="308">
        <f>SUMIFS(ПДиР_план[План, руб],ПДиР_план[Код статьи],$A512,ПДиР_план[Месяц],$C$383)/1000</f>
        <v>0</v>
      </c>
      <c r="D512" s="308">
        <f>SUMPRODUCT(Сальдо!$F$7:$Q$192*(Сальдо!$B$7:$B$192=$A512)*(Сальдо!$F$4:$Q$4=$C$3))</f>
        <v>0</v>
      </c>
      <c r="E512" s="308">
        <f>SUMIFS(ПДиР_факт[Сумма],ПДиР_факт[Статья],$A512,ПДиР_факт[Месяц],$C$3)/1000</f>
        <v>0</v>
      </c>
      <c r="F512" s="308">
        <f t="shared" si="257"/>
        <v>0</v>
      </c>
      <c r="G512" s="311">
        <f t="shared" si="258"/>
        <v>0</v>
      </c>
      <c r="H512" s="308">
        <f t="shared" si="259"/>
        <v>0</v>
      </c>
      <c r="I512" s="311">
        <f t="shared" si="260"/>
        <v>0</v>
      </c>
      <c r="J512" s="308">
        <f>SUMIFS(ПДиР_план[План, руб],ПДиР_план[Код статьи],$A512,ПДиР_план[Номер месяца],"&lt;="&amp;MATCH($C$3,Смета!$E$2:$P$2,0))/1000</f>
        <v>0</v>
      </c>
      <c r="K512" s="308">
        <f>SUM(Сальдо!F133:INDEX(Сальдо!F133:Q133,1,MATCH($C$3,Сальдо!$F$4:$Q$4,0)))</f>
        <v>0</v>
      </c>
      <c r="L512" s="308">
        <f>SUMIFS(ПДиР_факт[Сумма],ПДиР_факт[Статья],$A512,ПДиР_факт[Номер месяца],"&lt;="&amp;MATCH($C$3,Смета!$E$2:$P$2,0))/1000</f>
        <v>0</v>
      </c>
      <c r="M512" s="308">
        <f t="shared" si="251"/>
        <v>0</v>
      </c>
      <c r="N512" s="311">
        <f t="shared" si="252"/>
        <v>0</v>
      </c>
      <c r="O512" s="308">
        <f t="shared" si="253"/>
        <v>0</v>
      </c>
      <c r="P512" s="311">
        <f t="shared" si="254"/>
        <v>0</v>
      </c>
      <c r="Q512" s="21"/>
      <c r="R512" s="1389"/>
      <c r="S512" s="196"/>
      <c r="T512" s="21"/>
      <c r="U512" s="1389"/>
      <c r="V512" s="21"/>
      <c r="W512" s="21"/>
      <c r="X512" s="21"/>
      <c r="Y512" s="21"/>
      <c r="Z512" s="21"/>
      <c r="AA512" s="21"/>
      <c r="AB512" s="308">
        <v>0</v>
      </c>
      <c r="AC512" s="308">
        <v>0</v>
      </c>
      <c r="AE512" s="308">
        <f t="shared" si="255"/>
        <v>0</v>
      </c>
      <c r="AF512" s="311">
        <f t="shared" si="256"/>
        <v>0</v>
      </c>
    </row>
    <row r="513" spans="1:32" s="669" customFormat="1" x14ac:dyDescent="0.25">
      <c r="A513" s="37">
        <v>9120130200</v>
      </c>
      <c r="B513" s="21" t="s">
        <v>493</v>
      </c>
      <c r="C513" s="308">
        <f>SUMIFS(ПДиР_план[План, руб],ПДиР_план[Код статьи],$A513,ПДиР_план[Месяц],$C$383)/1000</f>
        <v>0</v>
      </c>
      <c r="D513" s="308">
        <f>SUMPRODUCT(Сальдо!$F$7:$Q$192*(Сальдо!$B$7:$B$192=$A513)*(Сальдо!$F$4:$Q$4=$C$3))</f>
        <v>0</v>
      </c>
      <c r="E513" s="308">
        <f>SUMIFS(ПДиР_факт[Сумма],ПДиР_факт[Статья],$A513,ПДиР_факт[Месяц],$C$3)/1000</f>
        <v>0</v>
      </c>
      <c r="F513" s="308">
        <f t="shared" si="257"/>
        <v>0</v>
      </c>
      <c r="G513" s="311">
        <f t="shared" si="258"/>
        <v>0</v>
      </c>
      <c r="H513" s="308">
        <f t="shared" si="259"/>
        <v>0</v>
      </c>
      <c r="I513" s="311">
        <f t="shared" si="260"/>
        <v>0</v>
      </c>
      <c r="J513" s="308">
        <f>SUMIFS(ПДиР_план[План, руб],ПДиР_план[Код статьи],$A513,ПДиР_план[Номер месяца],"&lt;="&amp;MATCH($C$3,Смета!$E$2:$P$2,0))/1000</f>
        <v>0</v>
      </c>
      <c r="K513" s="308">
        <f>SUM(Сальдо!F134:INDEX(Сальдо!F134:Q134,1,MATCH($C$3,Сальдо!$F$4:$Q$4,0)))</f>
        <v>0</v>
      </c>
      <c r="L513" s="308">
        <f>SUMIFS(ПДиР_факт[Сумма],ПДиР_факт[Статья],$A513,ПДиР_факт[Номер месяца],"&lt;="&amp;MATCH($C$3,Смета!$E$2:$P$2,0))/1000</f>
        <v>0</v>
      </c>
      <c r="M513" s="308">
        <f t="shared" si="251"/>
        <v>0</v>
      </c>
      <c r="N513" s="311">
        <f t="shared" si="252"/>
        <v>0</v>
      </c>
      <c r="O513" s="308">
        <f t="shared" si="253"/>
        <v>0</v>
      </c>
      <c r="P513" s="311">
        <f t="shared" si="254"/>
        <v>0</v>
      </c>
      <c r="Q513" s="21"/>
      <c r="R513" s="1389"/>
      <c r="S513" s="196"/>
      <c r="T513" s="21"/>
      <c r="U513" s="1389"/>
      <c r="V513" s="21"/>
      <c r="W513" s="21"/>
      <c r="X513" s="21"/>
      <c r="Y513" s="21"/>
      <c r="Z513" s="21"/>
      <c r="AA513" s="21"/>
      <c r="AB513" s="308">
        <v>0</v>
      </c>
      <c r="AC513" s="308">
        <v>0</v>
      </c>
      <c r="AE513" s="308">
        <f t="shared" ref="AE513:AE544" si="279">E513-C513</f>
        <v>0</v>
      </c>
      <c r="AF513" s="311">
        <f t="shared" ref="AF513:AF544" si="280">IFERROR(AE513/C513,0)</f>
        <v>0</v>
      </c>
    </row>
    <row r="514" spans="1:32" s="669" customFormat="1" x14ac:dyDescent="0.25">
      <c r="A514" s="37">
        <v>9120130300</v>
      </c>
      <c r="B514" s="21" t="s">
        <v>494</v>
      </c>
      <c r="C514" s="308">
        <f>SUMIFS(ПДиР_план[План, руб],ПДиР_план[Код статьи],$A514,ПДиР_план[Месяц],$C$383)/1000</f>
        <v>0</v>
      </c>
      <c r="D514" s="308">
        <f>SUMPRODUCT(Сальдо!$F$7:$Q$192*(Сальдо!$B$7:$B$192=$A514)*(Сальдо!$F$4:$Q$4=$C$3))</f>
        <v>0</v>
      </c>
      <c r="E514" s="308">
        <f>SUMIFS(ПДиР_факт[Сумма],ПДиР_факт[Статья],$A514,ПДиР_факт[Месяц],$C$3)/1000</f>
        <v>0</v>
      </c>
      <c r="F514" s="308">
        <f t="shared" si="257"/>
        <v>0</v>
      </c>
      <c r="G514" s="311">
        <f t="shared" si="258"/>
        <v>0</v>
      </c>
      <c r="H514" s="308">
        <f t="shared" si="259"/>
        <v>0</v>
      </c>
      <c r="I514" s="311">
        <f t="shared" si="260"/>
        <v>0</v>
      </c>
      <c r="J514" s="308">
        <f>SUMIFS(ПДиР_план[План, руб],ПДиР_план[Код статьи],$A514,ПДиР_план[Номер месяца],"&lt;="&amp;MATCH($C$3,Смета!$E$2:$P$2,0))/1000</f>
        <v>0</v>
      </c>
      <c r="K514" s="308">
        <f>SUM(Сальдо!F135:INDEX(Сальдо!F135:Q135,1,MATCH($C$3,Сальдо!$F$4:$Q$4,0)))</f>
        <v>0</v>
      </c>
      <c r="L514" s="308">
        <f>SUMIFS(ПДиР_факт[Сумма],ПДиР_факт[Статья],$A514,ПДиР_факт[Номер месяца],"&lt;="&amp;MATCH($C$3,Смета!$E$2:$P$2,0))/1000</f>
        <v>0</v>
      </c>
      <c r="M514" s="308">
        <f t="shared" si="251"/>
        <v>0</v>
      </c>
      <c r="N514" s="311">
        <f t="shared" si="252"/>
        <v>0</v>
      </c>
      <c r="O514" s="308">
        <f t="shared" si="253"/>
        <v>0</v>
      </c>
      <c r="P514" s="311">
        <f t="shared" si="254"/>
        <v>0</v>
      </c>
      <c r="Q514" s="21"/>
      <c r="R514" s="1389"/>
      <c r="S514" s="196"/>
      <c r="T514" s="21"/>
      <c r="U514" s="1389"/>
      <c r="V514" s="21"/>
      <c r="W514" s="21"/>
      <c r="X514" s="21"/>
      <c r="Y514" s="21"/>
      <c r="Z514" s="21"/>
      <c r="AA514" s="21"/>
      <c r="AB514" s="308">
        <v>0</v>
      </c>
      <c r="AC514" s="308">
        <v>0</v>
      </c>
      <c r="AE514" s="308">
        <f t="shared" si="279"/>
        <v>0</v>
      </c>
      <c r="AF514" s="311">
        <f t="shared" si="280"/>
        <v>0</v>
      </c>
    </row>
    <row r="515" spans="1:32" s="669" customFormat="1" ht="22.5" x14ac:dyDescent="0.25">
      <c r="A515" s="37">
        <v>9120130400</v>
      </c>
      <c r="B515" s="21" t="s">
        <v>495</v>
      </c>
      <c r="C515" s="308">
        <f>SUMIFS(ПДиР_план[План, руб],ПДиР_план[Код статьи],$A515,ПДиР_план[Месяц],$C$383)/1000</f>
        <v>0</v>
      </c>
      <c r="D515" s="308">
        <f>SUMPRODUCT(Сальдо!$F$7:$Q$192*(Сальдо!$B$7:$B$192=$A515)*(Сальдо!$F$4:$Q$4=$C$3))</f>
        <v>0</v>
      </c>
      <c r="E515" s="308">
        <f>SUMIFS(ПДиР_факт[Сумма],ПДиР_факт[Статья],$A515,ПДиР_факт[Месяц],$C$3)/1000</f>
        <v>0</v>
      </c>
      <c r="F515" s="308">
        <f t="shared" si="257"/>
        <v>0</v>
      </c>
      <c r="G515" s="311">
        <f t="shared" si="258"/>
        <v>0</v>
      </c>
      <c r="H515" s="308">
        <f t="shared" si="259"/>
        <v>0</v>
      </c>
      <c r="I515" s="311">
        <f t="shared" si="260"/>
        <v>0</v>
      </c>
      <c r="J515" s="308">
        <f>SUMIFS(ПДиР_план[План, руб],ПДиР_план[Код статьи],$A515,ПДиР_план[Номер месяца],"&lt;="&amp;MATCH($C$3,Смета!$E$2:$P$2,0))/1000</f>
        <v>0</v>
      </c>
      <c r="K515" s="308">
        <f>SUM(Сальдо!F136:INDEX(Сальдо!F136:Q136,1,MATCH($C$3,Сальдо!$F$4:$Q$4,0)))</f>
        <v>0</v>
      </c>
      <c r="L515" s="308">
        <f>SUMIFS(ПДиР_факт[Сумма],ПДиР_факт[Статья],$A515,ПДиР_факт[Номер месяца],"&lt;="&amp;MATCH($C$3,Смета!$E$2:$P$2,0))/1000</f>
        <v>0</v>
      </c>
      <c r="M515" s="308">
        <f t="shared" si="251"/>
        <v>0</v>
      </c>
      <c r="N515" s="311">
        <f t="shared" si="252"/>
        <v>0</v>
      </c>
      <c r="O515" s="308">
        <f t="shared" si="253"/>
        <v>0</v>
      </c>
      <c r="P515" s="311">
        <f t="shared" si="254"/>
        <v>0</v>
      </c>
      <c r="Q515" s="21"/>
      <c r="R515" s="1389"/>
      <c r="S515" s="196"/>
      <c r="T515" s="21"/>
      <c r="U515" s="1389"/>
      <c r="V515" s="21"/>
      <c r="W515" s="21"/>
      <c r="X515" s="21"/>
      <c r="Y515" s="21"/>
      <c r="Z515" s="21"/>
      <c r="AA515" s="21"/>
      <c r="AB515" s="308">
        <v>0</v>
      </c>
      <c r="AC515" s="308">
        <v>0</v>
      </c>
      <c r="AE515" s="308">
        <f t="shared" si="279"/>
        <v>0</v>
      </c>
      <c r="AF515" s="311">
        <f t="shared" si="280"/>
        <v>0</v>
      </c>
    </row>
    <row r="516" spans="1:32" s="669" customFormat="1" x14ac:dyDescent="0.25">
      <c r="A516" s="37">
        <v>9120139900</v>
      </c>
      <c r="B516" s="21" t="s">
        <v>496</v>
      </c>
      <c r="C516" s="308">
        <f>SUMIFS(ПДиР_план[План, руб],ПДиР_план[Код статьи],$A516,ПДиР_план[Месяц],$C$383)/1000</f>
        <v>0</v>
      </c>
      <c r="D516" s="308">
        <f>SUMPRODUCT(Сальдо!$F$7:$Q$192*(Сальдо!$B$7:$B$192=$A516)*(Сальдо!$F$4:$Q$4=$C$3))</f>
        <v>0</v>
      </c>
      <c r="E516" s="308">
        <f>SUMIFS(ПДиР_факт[Сумма],ПДиР_факт[Статья],$A516,ПДиР_факт[Месяц],$C$3)/1000</f>
        <v>0</v>
      </c>
      <c r="F516" s="308">
        <f t="shared" ref="F516:F547" si="281">D516-C516</f>
        <v>0</v>
      </c>
      <c r="G516" s="311">
        <f t="shared" ref="G516:G547" si="282">IFERROR(F516/C516,0)</f>
        <v>0</v>
      </c>
      <c r="H516" s="308">
        <f t="shared" ref="H516:H547" si="283">E516-D516</f>
        <v>0</v>
      </c>
      <c r="I516" s="311">
        <f t="shared" ref="I516:I547" si="284">IFERROR(H516/D516,0)</f>
        <v>0</v>
      </c>
      <c r="J516" s="308">
        <f>SUMIFS(ПДиР_план[План, руб],ПДиР_план[Код статьи],$A516,ПДиР_план[Номер месяца],"&lt;="&amp;MATCH($C$3,Смета!$E$2:$P$2,0))/1000</f>
        <v>0</v>
      </c>
      <c r="K516" s="308">
        <f>SUM(Сальдо!F137:INDEX(Сальдо!F137:Q137,1,MATCH($C$3,Сальдо!$F$4:$Q$4,0)))</f>
        <v>0</v>
      </c>
      <c r="L516" s="308">
        <f>SUMIFS(ПДиР_факт[Сумма],ПДиР_факт[Статья],$A516,ПДиР_факт[Номер месяца],"&lt;="&amp;MATCH($C$3,Смета!$E$2:$P$2,0))/1000</f>
        <v>0</v>
      </c>
      <c r="M516" s="308">
        <f t="shared" si="251"/>
        <v>0</v>
      </c>
      <c r="N516" s="311">
        <f t="shared" si="252"/>
        <v>0</v>
      </c>
      <c r="O516" s="308">
        <f t="shared" si="253"/>
        <v>0</v>
      </c>
      <c r="P516" s="311">
        <f t="shared" si="254"/>
        <v>0</v>
      </c>
      <c r="Q516" s="21"/>
      <c r="R516" s="1389"/>
      <c r="S516" s="196"/>
      <c r="T516" s="21"/>
      <c r="U516" s="1389"/>
      <c r="V516" s="21"/>
      <c r="W516" s="21"/>
      <c r="X516" s="21"/>
      <c r="Y516" s="21"/>
      <c r="Z516" s="21"/>
      <c r="AA516" s="21"/>
      <c r="AB516" s="308">
        <v>0</v>
      </c>
      <c r="AC516" s="308">
        <v>0</v>
      </c>
      <c r="AE516" s="308">
        <f t="shared" si="279"/>
        <v>0</v>
      </c>
      <c r="AF516" s="311">
        <f t="shared" si="280"/>
        <v>0</v>
      </c>
    </row>
    <row r="517" spans="1:32" x14ac:dyDescent="0.25">
      <c r="A517" s="18" t="s">
        <v>497</v>
      </c>
      <c r="B517" s="36"/>
      <c r="C517" s="332">
        <f>SUM(C518:C525)</f>
        <v>0</v>
      </c>
      <c r="D517" s="332">
        <f>SUM(D518:D525)</f>
        <v>0</v>
      </c>
      <c r="E517" s="332">
        <f>SUM(E518:E525)</f>
        <v>0</v>
      </c>
      <c r="F517" s="332">
        <f t="shared" si="281"/>
        <v>0</v>
      </c>
      <c r="G517" s="333">
        <f t="shared" si="282"/>
        <v>0</v>
      </c>
      <c r="H517" s="332">
        <f t="shared" si="283"/>
        <v>0</v>
      </c>
      <c r="I517" s="333">
        <f t="shared" si="284"/>
        <v>0</v>
      </c>
      <c r="J517" s="332">
        <f>SUM(J518:J525)</f>
        <v>0</v>
      </c>
      <c r="K517" s="332">
        <f>SUM(K518:K525)</f>
        <v>0</v>
      </c>
      <c r="L517" s="332">
        <f>SUM(L518:L525)</f>
        <v>0</v>
      </c>
      <c r="M517" s="332">
        <f t="shared" si="251"/>
        <v>0</v>
      </c>
      <c r="N517" s="333">
        <f t="shared" si="252"/>
        <v>0</v>
      </c>
      <c r="O517" s="332">
        <f t="shared" si="253"/>
        <v>0</v>
      </c>
      <c r="P517" s="333">
        <f t="shared" si="254"/>
        <v>0</v>
      </c>
      <c r="Q517" s="36"/>
      <c r="R517" s="1397"/>
      <c r="T517" s="36"/>
      <c r="U517" s="1397"/>
      <c r="V517" s="36"/>
      <c r="W517" s="36"/>
      <c r="X517" s="36"/>
      <c r="Y517" s="36"/>
      <c r="Z517" s="36"/>
      <c r="AA517" s="36"/>
      <c r="AB517" s="332">
        <v>0</v>
      </c>
      <c r="AC517" s="332">
        <v>0</v>
      </c>
      <c r="AE517" s="332">
        <f t="shared" si="279"/>
        <v>0</v>
      </c>
      <c r="AF517" s="333">
        <f t="shared" si="280"/>
        <v>0</v>
      </c>
    </row>
    <row r="518" spans="1:32" s="669" customFormat="1" x14ac:dyDescent="0.25">
      <c r="A518" s="37">
        <v>9120140100</v>
      </c>
      <c r="B518" s="21" t="s">
        <v>498</v>
      </c>
      <c r="C518" s="308">
        <f>SUMIFS(ПДиР_план[План, руб],ПДиР_план[Код статьи],$A518,ПДиР_план[Месяц],$C$383)/1000</f>
        <v>0</v>
      </c>
      <c r="D518" s="308">
        <f>SUMPRODUCT(Сальдо!$F$7:$Q$192*(Сальдо!$B$7:$B$192=$A518)*(Сальдо!$F$4:$Q$4=$C$3))</f>
        <v>0</v>
      </c>
      <c r="E518" s="308">
        <f>SUMIFS(ПДиР_факт[Сумма],ПДиР_факт[Статья],$A518,ПДиР_факт[Месяц],$C$3)/1000</f>
        <v>0</v>
      </c>
      <c r="F518" s="308">
        <f t="shared" si="281"/>
        <v>0</v>
      </c>
      <c r="G518" s="311">
        <f t="shared" si="282"/>
        <v>0</v>
      </c>
      <c r="H518" s="308">
        <f t="shared" si="283"/>
        <v>0</v>
      </c>
      <c r="I518" s="311">
        <f t="shared" si="284"/>
        <v>0</v>
      </c>
      <c r="J518" s="308">
        <f>SUMIFS(ПДиР_план[План, руб],ПДиР_план[Код статьи],$A518,ПДиР_план[Номер месяца],"&lt;="&amp;MATCH($C$3,Смета!$E$2:$P$2,0))/1000</f>
        <v>0</v>
      </c>
      <c r="K518" s="308">
        <f>SUM(Сальдо!F139:INDEX(Сальдо!F139:Q139,1,MATCH($C$3,Сальдо!$F$4:$Q$4,0)))</f>
        <v>0</v>
      </c>
      <c r="L518" s="308">
        <f>SUMIFS(ПДиР_факт[Сумма],ПДиР_факт[Статья],$A518,ПДиР_факт[Номер месяца],"&lt;="&amp;MATCH($C$3,Смета!$E$2:$P$2,0))/1000</f>
        <v>0</v>
      </c>
      <c r="M518" s="308">
        <f t="shared" ref="M518:M525" si="285">K518-J518</f>
        <v>0</v>
      </c>
      <c r="N518" s="311">
        <f t="shared" ref="N518:N525" si="286">IFERROR(M518/J518,0)</f>
        <v>0</v>
      </c>
      <c r="O518" s="308">
        <f t="shared" ref="O518:O525" si="287">L518-K518</f>
        <v>0</v>
      </c>
      <c r="P518" s="311">
        <f t="shared" ref="P518:P525" si="288">IFERROR(O518/K518,0)</f>
        <v>0</v>
      </c>
      <c r="Q518" s="21"/>
      <c r="R518" s="1389"/>
      <c r="S518" s="196"/>
      <c r="T518" s="21"/>
      <c r="U518" s="1389"/>
      <c r="V518" s="21"/>
      <c r="W518" s="21"/>
      <c r="X518" s="21"/>
      <c r="Y518" s="21"/>
      <c r="Z518" s="21"/>
      <c r="AA518" s="21"/>
      <c r="AB518" s="308">
        <v>0</v>
      </c>
      <c r="AC518" s="308">
        <v>0</v>
      </c>
      <c r="AE518" s="308">
        <f t="shared" si="279"/>
        <v>0</v>
      </c>
      <c r="AF518" s="311">
        <f t="shared" si="280"/>
        <v>0</v>
      </c>
    </row>
    <row r="519" spans="1:32" s="669" customFormat="1" ht="22.5" x14ac:dyDescent="0.25">
      <c r="A519" s="37">
        <v>9120140200</v>
      </c>
      <c r="B519" s="21" t="s">
        <v>499</v>
      </c>
      <c r="C519" s="308">
        <f>SUMIFS(ПДиР_план[План, руб],ПДиР_план[Код статьи],$A519,ПДиР_план[Месяц],$C$383)/1000</f>
        <v>0</v>
      </c>
      <c r="D519" s="308">
        <f>SUMPRODUCT(Сальдо!$F$7:$Q$192*(Сальдо!$B$7:$B$192=$A519)*(Сальдо!$F$4:$Q$4=$C$3))</f>
        <v>0</v>
      </c>
      <c r="E519" s="308">
        <f>SUMIFS(ПДиР_факт[Сумма],ПДиР_факт[Статья],$A519,ПДиР_факт[Месяц],$C$3)/1000</f>
        <v>0</v>
      </c>
      <c r="F519" s="308">
        <f t="shared" si="281"/>
        <v>0</v>
      </c>
      <c r="G519" s="311">
        <f t="shared" si="282"/>
        <v>0</v>
      </c>
      <c r="H519" s="308">
        <f t="shared" si="283"/>
        <v>0</v>
      </c>
      <c r="I519" s="311">
        <f t="shared" si="284"/>
        <v>0</v>
      </c>
      <c r="J519" s="308">
        <f>SUMIFS(ПДиР_план[План, руб],ПДиР_план[Код статьи],$A519,ПДиР_план[Номер месяца],"&lt;="&amp;MATCH($C$3,Смета!$E$2:$P$2,0))/1000</f>
        <v>0</v>
      </c>
      <c r="K519" s="308">
        <f>SUM(Сальдо!F140:INDEX(Сальдо!F140:Q140,1,MATCH($C$3,Сальдо!$F$4:$Q$4,0)))</f>
        <v>0</v>
      </c>
      <c r="L519" s="308">
        <f>SUMIFS(ПДиР_факт[Сумма],ПДиР_факт[Статья],$A519,ПДиР_факт[Номер месяца],"&lt;="&amp;MATCH($C$3,Смета!$E$2:$P$2,0))/1000</f>
        <v>0</v>
      </c>
      <c r="M519" s="308">
        <f t="shared" si="285"/>
        <v>0</v>
      </c>
      <c r="N519" s="311">
        <f t="shared" si="286"/>
        <v>0</v>
      </c>
      <c r="O519" s="308">
        <f t="shared" si="287"/>
        <v>0</v>
      </c>
      <c r="P519" s="311">
        <f t="shared" si="288"/>
        <v>0</v>
      </c>
      <c r="Q519" s="21"/>
      <c r="R519" s="1389"/>
      <c r="S519" s="196"/>
      <c r="T519" s="21"/>
      <c r="U519" s="1389"/>
      <c r="V519" s="21"/>
      <c r="W519" s="21"/>
      <c r="X519" s="21"/>
      <c r="Y519" s="21"/>
      <c r="Z519" s="21"/>
      <c r="AA519" s="21"/>
      <c r="AB519" s="308">
        <v>0</v>
      </c>
      <c r="AC519" s="308">
        <v>0</v>
      </c>
      <c r="AE519" s="308">
        <f t="shared" si="279"/>
        <v>0</v>
      </c>
      <c r="AF519" s="311">
        <f t="shared" si="280"/>
        <v>0</v>
      </c>
    </row>
    <row r="520" spans="1:32" s="669" customFormat="1" x14ac:dyDescent="0.25">
      <c r="A520" s="37">
        <v>9120140300</v>
      </c>
      <c r="B520" s="21" t="s">
        <v>500</v>
      </c>
      <c r="C520" s="308">
        <f>SUMIFS(ПДиР_план[План, руб],ПДиР_план[Код статьи],$A520,ПДиР_план[Месяц],$C$383)/1000</f>
        <v>0</v>
      </c>
      <c r="D520" s="308">
        <f>SUMPRODUCT(Сальдо!$F$7:$Q$192*(Сальдо!$B$7:$B$192=$A520)*(Сальдо!$F$4:$Q$4=$C$3))</f>
        <v>0</v>
      </c>
      <c r="E520" s="308">
        <f>SUMIFS(ПДиР_факт[Сумма],ПДиР_факт[Статья],$A520,ПДиР_факт[Месяц],$C$3)/1000</f>
        <v>0</v>
      </c>
      <c r="F520" s="308">
        <f t="shared" si="281"/>
        <v>0</v>
      </c>
      <c r="G520" s="311">
        <f t="shared" si="282"/>
        <v>0</v>
      </c>
      <c r="H520" s="308">
        <f t="shared" si="283"/>
        <v>0</v>
      </c>
      <c r="I520" s="311">
        <f t="shared" si="284"/>
        <v>0</v>
      </c>
      <c r="J520" s="308">
        <f>SUMIFS(ПДиР_план[План, руб],ПДиР_план[Код статьи],$A520,ПДиР_план[Номер месяца],"&lt;="&amp;MATCH($C$3,Смета!$E$2:$P$2,0))/1000</f>
        <v>0</v>
      </c>
      <c r="K520" s="308">
        <f>SUM(Сальдо!F141:INDEX(Сальдо!F141:Q141,1,MATCH($C$3,Сальдо!$F$4:$Q$4,0)))</f>
        <v>0</v>
      </c>
      <c r="L520" s="308">
        <f>SUMIFS(ПДиР_факт[Сумма],ПДиР_факт[Статья],$A520,ПДиР_факт[Номер месяца],"&lt;="&amp;MATCH($C$3,Смета!$E$2:$P$2,0))/1000</f>
        <v>0</v>
      </c>
      <c r="M520" s="308">
        <f t="shared" si="285"/>
        <v>0</v>
      </c>
      <c r="N520" s="311">
        <f t="shared" si="286"/>
        <v>0</v>
      </c>
      <c r="O520" s="308">
        <f t="shared" si="287"/>
        <v>0</v>
      </c>
      <c r="P520" s="311">
        <f t="shared" si="288"/>
        <v>0</v>
      </c>
      <c r="Q520" s="21"/>
      <c r="R520" s="1389"/>
      <c r="S520" s="196"/>
      <c r="T520" s="21"/>
      <c r="U520" s="1389"/>
      <c r="V520" s="21"/>
      <c r="W520" s="21"/>
      <c r="X520" s="21"/>
      <c r="Y520" s="21"/>
      <c r="Z520" s="21"/>
      <c r="AA520" s="21"/>
      <c r="AB520" s="308">
        <v>0</v>
      </c>
      <c r="AC520" s="308">
        <v>0</v>
      </c>
      <c r="AE520" s="308">
        <f t="shared" si="279"/>
        <v>0</v>
      </c>
      <c r="AF520" s="311">
        <f t="shared" si="280"/>
        <v>0</v>
      </c>
    </row>
    <row r="521" spans="1:32" s="669" customFormat="1" ht="22.5" x14ac:dyDescent="0.25">
      <c r="A521" s="37">
        <v>9120140400</v>
      </c>
      <c r="B521" s="21" t="s">
        <v>501</v>
      </c>
      <c r="C521" s="308">
        <f>SUMIFS(ПДиР_план[План, руб],ПДиР_план[Код статьи],$A521,ПДиР_план[Месяц],$C$383)/1000</f>
        <v>0</v>
      </c>
      <c r="D521" s="308">
        <f>SUMPRODUCT(Сальдо!$F$7:$Q$192*(Сальдо!$B$7:$B$192=$A521)*(Сальдо!$F$4:$Q$4=$C$3))</f>
        <v>0</v>
      </c>
      <c r="E521" s="308">
        <f>SUMIFS(ПДиР_факт[Сумма],ПДиР_факт[Статья],$A521,ПДиР_факт[Месяц],$C$3)/1000</f>
        <v>0</v>
      </c>
      <c r="F521" s="308">
        <f t="shared" si="281"/>
        <v>0</v>
      </c>
      <c r="G521" s="311">
        <f t="shared" si="282"/>
        <v>0</v>
      </c>
      <c r="H521" s="308">
        <f t="shared" si="283"/>
        <v>0</v>
      </c>
      <c r="I521" s="311">
        <f t="shared" si="284"/>
        <v>0</v>
      </c>
      <c r="J521" s="308">
        <f>SUMIFS(ПДиР_план[План, руб],ПДиР_план[Код статьи],$A521,ПДиР_план[Номер месяца],"&lt;="&amp;MATCH($C$3,Смета!$E$2:$P$2,0))/1000</f>
        <v>0</v>
      </c>
      <c r="K521" s="308">
        <f>SUM(Сальдо!F142:INDEX(Сальдо!F142:Q142,1,MATCH($C$3,Сальдо!$F$4:$Q$4,0)))</f>
        <v>0</v>
      </c>
      <c r="L521" s="308">
        <f>SUMIFS(ПДиР_факт[Сумма],ПДиР_факт[Статья],$A521,ПДиР_факт[Номер месяца],"&lt;="&amp;MATCH($C$3,Смета!$E$2:$P$2,0))/1000</f>
        <v>0</v>
      </c>
      <c r="M521" s="308">
        <f t="shared" si="285"/>
        <v>0</v>
      </c>
      <c r="N521" s="311">
        <f t="shared" si="286"/>
        <v>0</v>
      </c>
      <c r="O521" s="308">
        <f t="shared" si="287"/>
        <v>0</v>
      </c>
      <c r="P521" s="311">
        <f t="shared" si="288"/>
        <v>0</v>
      </c>
      <c r="Q521" s="21"/>
      <c r="R521" s="1389"/>
      <c r="S521" s="196"/>
      <c r="T521" s="21"/>
      <c r="U521" s="1389"/>
      <c r="V521" s="21"/>
      <c r="W521" s="21"/>
      <c r="X521" s="21"/>
      <c r="Y521" s="21"/>
      <c r="Z521" s="21"/>
      <c r="AA521" s="21"/>
      <c r="AB521" s="308">
        <v>0</v>
      </c>
      <c r="AC521" s="308">
        <v>0</v>
      </c>
      <c r="AE521" s="308">
        <f t="shared" si="279"/>
        <v>0</v>
      </c>
      <c r="AF521" s="311">
        <f t="shared" si="280"/>
        <v>0</v>
      </c>
    </row>
    <row r="522" spans="1:32" s="669" customFormat="1" x14ac:dyDescent="0.25">
      <c r="A522" s="37">
        <v>9120140500</v>
      </c>
      <c r="B522" s="21" t="s">
        <v>502</v>
      </c>
      <c r="C522" s="308">
        <f>SUMIFS(ПДиР_план[План, руб],ПДиР_план[Код статьи],$A522,ПДиР_план[Месяц],$C$383)/1000</f>
        <v>0</v>
      </c>
      <c r="D522" s="308">
        <f>SUMPRODUCT(Сальдо!$F$7:$Q$192*(Сальдо!$B$7:$B$192=$A522)*(Сальдо!$F$4:$Q$4=$C$3))</f>
        <v>0</v>
      </c>
      <c r="E522" s="308">
        <f>SUMIFS(ПДиР_факт[Сумма],ПДиР_факт[Статья],$A522,ПДиР_факт[Месяц],$C$3)/1000</f>
        <v>0</v>
      </c>
      <c r="F522" s="308">
        <f t="shared" si="281"/>
        <v>0</v>
      </c>
      <c r="G522" s="311">
        <f t="shared" si="282"/>
        <v>0</v>
      </c>
      <c r="H522" s="308">
        <f t="shared" si="283"/>
        <v>0</v>
      </c>
      <c r="I522" s="311">
        <f t="shared" si="284"/>
        <v>0</v>
      </c>
      <c r="J522" s="308">
        <f>SUMIFS(ПДиР_план[План, руб],ПДиР_план[Код статьи],$A522,ПДиР_план[Номер месяца],"&lt;="&amp;MATCH($C$3,Смета!$E$2:$P$2,0))/1000</f>
        <v>0</v>
      </c>
      <c r="K522" s="308">
        <f>SUM(Сальдо!F143:INDEX(Сальдо!F143:Q143,1,MATCH($C$3,Сальдо!$F$4:$Q$4,0)))</f>
        <v>0</v>
      </c>
      <c r="L522" s="308">
        <f>SUMIFS(ПДиР_факт[Сумма],ПДиР_факт[Статья],$A522,ПДиР_факт[Номер месяца],"&lt;="&amp;MATCH($C$3,Смета!$E$2:$P$2,0))/1000</f>
        <v>0</v>
      </c>
      <c r="M522" s="308">
        <f t="shared" si="285"/>
        <v>0</v>
      </c>
      <c r="N522" s="311">
        <f t="shared" si="286"/>
        <v>0</v>
      </c>
      <c r="O522" s="308">
        <f t="shared" si="287"/>
        <v>0</v>
      </c>
      <c r="P522" s="311">
        <f t="shared" si="288"/>
        <v>0</v>
      </c>
      <c r="Q522" s="21"/>
      <c r="R522" s="1389"/>
      <c r="S522" s="196"/>
      <c r="T522" s="21"/>
      <c r="U522" s="1389"/>
      <c r="V522" s="21"/>
      <c r="W522" s="21"/>
      <c r="X522" s="21"/>
      <c r="Y522" s="21"/>
      <c r="Z522" s="21"/>
      <c r="AA522" s="21"/>
      <c r="AB522" s="308">
        <v>0</v>
      </c>
      <c r="AC522" s="308">
        <v>0</v>
      </c>
      <c r="AE522" s="308">
        <f t="shared" si="279"/>
        <v>0</v>
      </c>
      <c r="AF522" s="311">
        <f t="shared" si="280"/>
        <v>0</v>
      </c>
    </row>
    <row r="523" spans="1:32" s="669" customFormat="1" ht="22.5" x14ac:dyDescent="0.25">
      <c r="A523" s="37">
        <v>9120140600</v>
      </c>
      <c r="B523" s="21" t="s">
        <v>503</v>
      </c>
      <c r="C523" s="308">
        <f>SUMIFS(ПДиР_план[План, руб],ПДиР_план[Код статьи],$A523,ПДиР_план[Месяц],$C$383)/1000</f>
        <v>0</v>
      </c>
      <c r="D523" s="308">
        <f>SUMPRODUCT(Сальдо!$F$7:$Q$192*(Сальдо!$B$7:$B$192=$A523)*(Сальдо!$F$4:$Q$4=$C$3))</f>
        <v>0</v>
      </c>
      <c r="E523" s="308">
        <f>SUMIFS(ПДиР_факт[Сумма],ПДиР_факт[Статья],$A523,ПДиР_факт[Месяц],$C$3)/1000</f>
        <v>0</v>
      </c>
      <c r="F523" s="308">
        <f t="shared" si="281"/>
        <v>0</v>
      </c>
      <c r="G523" s="311">
        <f t="shared" si="282"/>
        <v>0</v>
      </c>
      <c r="H523" s="308">
        <f t="shared" si="283"/>
        <v>0</v>
      </c>
      <c r="I523" s="311">
        <f t="shared" si="284"/>
        <v>0</v>
      </c>
      <c r="J523" s="308">
        <f>SUMIFS(ПДиР_план[План, руб],ПДиР_план[Код статьи],$A523,ПДиР_план[Номер месяца],"&lt;="&amp;MATCH($C$3,Смета!$E$2:$P$2,0))/1000</f>
        <v>0</v>
      </c>
      <c r="K523" s="308">
        <f>SUM(Сальдо!F144:INDEX(Сальдо!F144:Q144,1,MATCH($C$3,Сальдо!$F$4:$Q$4,0)))</f>
        <v>0</v>
      </c>
      <c r="L523" s="308">
        <f>SUMIFS(ПДиР_факт[Сумма],ПДиР_факт[Статья],$A523,ПДиР_факт[Номер месяца],"&lt;="&amp;MATCH($C$3,Смета!$E$2:$P$2,0))/1000</f>
        <v>0</v>
      </c>
      <c r="M523" s="308">
        <f t="shared" si="285"/>
        <v>0</v>
      </c>
      <c r="N523" s="311">
        <f t="shared" si="286"/>
        <v>0</v>
      </c>
      <c r="O523" s="308">
        <f t="shared" si="287"/>
        <v>0</v>
      </c>
      <c r="P523" s="311">
        <f t="shared" si="288"/>
        <v>0</v>
      </c>
      <c r="Q523" s="21"/>
      <c r="R523" s="1389"/>
      <c r="S523" s="196"/>
      <c r="T523" s="21"/>
      <c r="U523" s="1389"/>
      <c r="V523" s="21"/>
      <c r="W523" s="21"/>
      <c r="X523" s="21"/>
      <c r="Y523" s="21"/>
      <c r="Z523" s="21"/>
      <c r="AA523" s="21"/>
      <c r="AB523" s="308">
        <v>0</v>
      </c>
      <c r="AC523" s="308">
        <v>0</v>
      </c>
      <c r="AE523" s="308">
        <f t="shared" si="279"/>
        <v>0</v>
      </c>
      <c r="AF523" s="311">
        <f t="shared" si="280"/>
        <v>0</v>
      </c>
    </row>
    <row r="524" spans="1:32" s="669" customFormat="1" ht="22.5" x14ac:dyDescent="0.25">
      <c r="A524" s="37">
        <v>9120140700</v>
      </c>
      <c r="B524" s="21" t="s">
        <v>504</v>
      </c>
      <c r="C524" s="308">
        <f>SUMIFS(ПДиР_план[План, руб],ПДиР_план[Код статьи],$A524,ПДиР_план[Месяц],$C$383)/1000</f>
        <v>0</v>
      </c>
      <c r="D524" s="308">
        <f>SUMPRODUCT(Сальдо!$F$7:$Q$192*(Сальдо!$B$7:$B$192=$A524)*(Сальдо!$F$4:$Q$4=$C$3))</f>
        <v>0</v>
      </c>
      <c r="E524" s="308">
        <f>SUMIFS(ПДиР_факт[Сумма],ПДиР_факт[Статья],$A524,ПДиР_факт[Месяц],$C$3)/1000</f>
        <v>0</v>
      </c>
      <c r="F524" s="308">
        <f t="shared" si="281"/>
        <v>0</v>
      </c>
      <c r="G524" s="311">
        <f t="shared" si="282"/>
        <v>0</v>
      </c>
      <c r="H524" s="308">
        <f t="shared" si="283"/>
        <v>0</v>
      </c>
      <c r="I524" s="311">
        <f t="shared" si="284"/>
        <v>0</v>
      </c>
      <c r="J524" s="308">
        <f>SUMIFS(ПДиР_план[План, руб],ПДиР_план[Код статьи],$A524,ПДиР_план[Номер месяца],"&lt;="&amp;MATCH($C$3,Смета!$E$2:$P$2,0))/1000</f>
        <v>0</v>
      </c>
      <c r="K524" s="308">
        <f>SUM(Сальдо!F145:INDEX(Сальдо!F145:Q145,1,MATCH($C$3,Сальдо!$F$4:$Q$4,0)))</f>
        <v>0</v>
      </c>
      <c r="L524" s="308">
        <f>SUMIFS(ПДиР_факт[Сумма],ПДиР_факт[Статья],$A524,ПДиР_факт[Номер месяца],"&lt;="&amp;MATCH($C$3,Смета!$E$2:$P$2,0))/1000</f>
        <v>0</v>
      </c>
      <c r="M524" s="308">
        <f t="shared" si="285"/>
        <v>0</v>
      </c>
      <c r="N524" s="311">
        <f t="shared" si="286"/>
        <v>0</v>
      </c>
      <c r="O524" s="308">
        <f t="shared" si="287"/>
        <v>0</v>
      </c>
      <c r="P524" s="311">
        <f t="shared" si="288"/>
        <v>0</v>
      </c>
      <c r="Q524" s="21"/>
      <c r="R524" s="1389"/>
      <c r="S524" s="196"/>
      <c r="T524" s="21"/>
      <c r="U524" s="1389"/>
      <c r="V524" s="21"/>
      <c r="W524" s="21"/>
      <c r="X524" s="21"/>
      <c r="Y524" s="21"/>
      <c r="Z524" s="21"/>
      <c r="AA524" s="21"/>
      <c r="AB524" s="308">
        <v>0</v>
      </c>
      <c r="AC524" s="308">
        <v>0</v>
      </c>
      <c r="AE524" s="308">
        <f t="shared" si="279"/>
        <v>0</v>
      </c>
      <c r="AF524" s="311">
        <f t="shared" si="280"/>
        <v>0</v>
      </c>
    </row>
    <row r="525" spans="1:32" s="669" customFormat="1" ht="22.5" x14ac:dyDescent="0.25">
      <c r="A525" s="37">
        <v>9120149900</v>
      </c>
      <c r="B525" s="21" t="s">
        <v>505</v>
      </c>
      <c r="C525" s="308">
        <f>SUMIFS(ПДиР_план[План, руб],ПДиР_план[Код статьи],$A525,ПДиР_план[Месяц],$C$383)/1000</f>
        <v>0</v>
      </c>
      <c r="D525" s="308">
        <f>SUMPRODUCT(Сальдо!$F$7:$Q$192*(Сальдо!$B$7:$B$192=$A525)*(Сальдо!$F$4:$Q$4=$C$3))</f>
        <v>0</v>
      </c>
      <c r="E525" s="308">
        <f>SUMIFS(ПДиР_факт[Сумма],ПДиР_факт[Статья],$A525,ПДиР_факт[Месяц],$C$3)/1000</f>
        <v>0</v>
      </c>
      <c r="F525" s="308">
        <f t="shared" si="281"/>
        <v>0</v>
      </c>
      <c r="G525" s="311">
        <f t="shared" si="282"/>
        <v>0</v>
      </c>
      <c r="H525" s="308">
        <f t="shared" si="283"/>
        <v>0</v>
      </c>
      <c r="I525" s="311">
        <f t="shared" si="284"/>
        <v>0</v>
      </c>
      <c r="J525" s="308">
        <f>SUMIFS(ПДиР_план[План, руб],ПДиР_план[Код статьи],$A525,ПДиР_план[Номер месяца],"&lt;="&amp;MATCH($C$3,Смета!$E$2:$P$2,0))/1000</f>
        <v>0</v>
      </c>
      <c r="K525" s="308">
        <f>SUM(Сальдо!F146:INDEX(Сальдо!F146:Q146,1,MATCH($C$3,Сальдо!$F$4:$Q$4,0)))</f>
        <v>0</v>
      </c>
      <c r="L525" s="308">
        <f>SUMIFS(ПДиР_факт[Сумма],ПДиР_факт[Статья],$A525,ПДиР_факт[Номер месяца],"&lt;="&amp;MATCH($C$3,Смета!$E$2:$P$2,0))/1000</f>
        <v>0</v>
      </c>
      <c r="M525" s="308">
        <f t="shared" si="285"/>
        <v>0</v>
      </c>
      <c r="N525" s="311">
        <f t="shared" si="286"/>
        <v>0</v>
      </c>
      <c r="O525" s="308">
        <f t="shared" si="287"/>
        <v>0</v>
      </c>
      <c r="P525" s="311">
        <f t="shared" si="288"/>
        <v>0</v>
      </c>
      <c r="Q525" s="21"/>
      <c r="R525" s="1389"/>
      <c r="S525" s="196"/>
      <c r="T525" s="21"/>
      <c r="U525" s="1389"/>
      <c r="V525" s="21"/>
      <c r="W525" s="21"/>
      <c r="X525" s="21"/>
      <c r="Y525" s="21"/>
      <c r="Z525" s="21"/>
      <c r="AA525" s="21"/>
      <c r="AB525" s="308">
        <v>0</v>
      </c>
      <c r="AC525" s="308">
        <v>0</v>
      </c>
      <c r="AE525" s="308">
        <f t="shared" si="279"/>
        <v>0</v>
      </c>
      <c r="AF525" s="311">
        <f t="shared" si="280"/>
        <v>0</v>
      </c>
    </row>
    <row r="526" spans="1:32" x14ac:dyDescent="0.25">
      <c r="A526" s="18" t="s">
        <v>506</v>
      </c>
      <c r="B526" s="36"/>
      <c r="C526" s="332">
        <f>SUM(C527:C533)</f>
        <v>0</v>
      </c>
      <c r="D526" s="332">
        <f>SUM(D527:D533)</f>
        <v>0</v>
      </c>
      <c r="E526" s="332">
        <f>SUM(E527:E533)</f>
        <v>0</v>
      </c>
      <c r="F526" s="332">
        <f t="shared" si="281"/>
        <v>0</v>
      </c>
      <c r="G526" s="333">
        <f t="shared" si="282"/>
        <v>0</v>
      </c>
      <c r="H526" s="332">
        <f t="shared" si="283"/>
        <v>0</v>
      </c>
      <c r="I526" s="333">
        <f t="shared" si="284"/>
        <v>0</v>
      </c>
      <c r="J526" s="332">
        <f>SUM(J527:J533)</f>
        <v>0</v>
      </c>
      <c r="K526" s="332">
        <f>SUM(K527:K533)</f>
        <v>0</v>
      </c>
      <c r="L526" s="332">
        <f>SUM(L527:L533)</f>
        <v>0</v>
      </c>
      <c r="M526" s="332">
        <f t="shared" ref="M526:M571" si="289">K526-J526</f>
        <v>0</v>
      </c>
      <c r="N526" s="333">
        <f t="shared" ref="N526:N571" si="290">IFERROR(M526/J526,0)</f>
        <v>0</v>
      </c>
      <c r="O526" s="332">
        <f t="shared" ref="O526:O571" si="291">L526-K526</f>
        <v>0</v>
      </c>
      <c r="P526" s="333">
        <f t="shared" ref="P526:P571" si="292">IFERROR(O526/K526,0)</f>
        <v>0</v>
      </c>
      <c r="Q526" s="36"/>
      <c r="R526" s="1397"/>
      <c r="T526" s="36"/>
      <c r="U526" s="1397"/>
      <c r="V526" s="36"/>
      <c r="W526" s="36"/>
      <c r="X526" s="36"/>
      <c r="Y526" s="36"/>
      <c r="Z526" s="36"/>
      <c r="AA526" s="36"/>
      <c r="AB526" s="332">
        <v>0</v>
      </c>
      <c r="AC526" s="332">
        <v>0</v>
      </c>
      <c r="AE526" s="332">
        <f t="shared" si="279"/>
        <v>0</v>
      </c>
      <c r="AF526" s="333">
        <f t="shared" si="280"/>
        <v>0</v>
      </c>
    </row>
    <row r="527" spans="1:32" s="669" customFormat="1" ht="22.5" x14ac:dyDescent="0.25">
      <c r="A527" s="37">
        <v>9120150100</v>
      </c>
      <c r="B527" s="21" t="s">
        <v>507</v>
      </c>
      <c r="C527" s="308">
        <f>SUMIFS(ПДиР_план[План, руб],ПДиР_план[Код статьи],$A527,ПДиР_план[Месяц],$C$383)/1000</f>
        <v>0</v>
      </c>
      <c r="D527" s="308">
        <f>SUMPRODUCT(Сальдо!$F$7:$Q$192*(Сальдо!$B$7:$B$192=$A527)*(Сальдо!$F$4:$Q$4=$C$3))</f>
        <v>0</v>
      </c>
      <c r="E527" s="308">
        <f>SUMIFS(ПДиР_факт[Сумма],ПДиР_факт[Статья],$A527,ПДиР_факт[Месяц],$C$3)/1000</f>
        <v>0</v>
      </c>
      <c r="F527" s="308">
        <f t="shared" si="281"/>
        <v>0</v>
      </c>
      <c r="G527" s="311">
        <f t="shared" si="282"/>
        <v>0</v>
      </c>
      <c r="H527" s="308">
        <f t="shared" si="283"/>
        <v>0</v>
      </c>
      <c r="I527" s="311">
        <f t="shared" si="284"/>
        <v>0</v>
      </c>
      <c r="J527" s="308">
        <f>SUMIFS(ПДиР_план[План, руб],ПДиР_план[Код статьи],$A527,ПДиР_план[Номер месяца],"&lt;="&amp;MATCH($C$3,Смета!$E$2:$P$2,0))/1000</f>
        <v>0</v>
      </c>
      <c r="K527" s="308">
        <f>SUM(Сальдо!F148:INDEX(Сальдо!F148:Q148,1,MATCH($C$3,Сальдо!$F$4:$Q$4,0)))</f>
        <v>0</v>
      </c>
      <c r="L527" s="308">
        <f>SUMIFS(ПДиР_факт[Сумма],ПДиР_факт[Статья],$A527,ПДиР_факт[Номер месяца],"&lt;="&amp;MATCH($C$3,Смета!$E$2:$P$2,0))/1000</f>
        <v>0</v>
      </c>
      <c r="M527" s="308">
        <f t="shared" si="289"/>
        <v>0</v>
      </c>
      <c r="N527" s="311">
        <f t="shared" si="290"/>
        <v>0</v>
      </c>
      <c r="O527" s="308">
        <f t="shared" si="291"/>
        <v>0</v>
      </c>
      <c r="P527" s="311">
        <f t="shared" si="292"/>
        <v>0</v>
      </c>
      <c r="Q527" s="21"/>
      <c r="R527" s="1389"/>
      <c r="S527" s="196"/>
      <c r="T527" s="21"/>
      <c r="U527" s="1389"/>
      <c r="V527" s="21"/>
      <c r="W527" s="21"/>
      <c r="X527" s="21"/>
      <c r="Y527" s="21"/>
      <c r="Z527" s="21"/>
      <c r="AA527" s="21"/>
      <c r="AB527" s="308">
        <v>0</v>
      </c>
      <c r="AC527" s="308">
        <v>0</v>
      </c>
      <c r="AE527" s="308">
        <f t="shared" si="279"/>
        <v>0</v>
      </c>
      <c r="AF527" s="311">
        <f t="shared" si="280"/>
        <v>0</v>
      </c>
    </row>
    <row r="528" spans="1:32" s="669" customFormat="1" ht="22.5" x14ac:dyDescent="0.25">
      <c r="A528" s="37">
        <v>9120150200</v>
      </c>
      <c r="B528" s="21" t="s">
        <v>508</v>
      </c>
      <c r="C528" s="308">
        <f>SUMIFS(ПДиР_план[План, руб],ПДиР_план[Код статьи],$A528,ПДиР_план[Месяц],$C$383)/1000</f>
        <v>0</v>
      </c>
      <c r="D528" s="308">
        <f>SUMPRODUCT(Сальдо!$F$7:$Q$192*(Сальдо!$B$7:$B$192=$A528)*(Сальдо!$F$4:$Q$4=$C$3))</f>
        <v>0</v>
      </c>
      <c r="E528" s="308">
        <f>SUMIFS(ПДиР_факт[Сумма],ПДиР_факт[Статья],$A528,ПДиР_факт[Месяц],$C$3)/1000</f>
        <v>0</v>
      </c>
      <c r="F528" s="308">
        <f t="shared" si="281"/>
        <v>0</v>
      </c>
      <c r="G528" s="311">
        <f t="shared" si="282"/>
        <v>0</v>
      </c>
      <c r="H528" s="308">
        <f t="shared" si="283"/>
        <v>0</v>
      </c>
      <c r="I528" s="311">
        <f t="shared" si="284"/>
        <v>0</v>
      </c>
      <c r="J528" s="308">
        <f>SUMIFS(ПДиР_план[План, руб],ПДиР_план[Код статьи],$A528,ПДиР_план[Номер месяца],"&lt;="&amp;MATCH($C$3,Смета!$E$2:$P$2,0))/1000</f>
        <v>0</v>
      </c>
      <c r="K528" s="308">
        <f>SUM(Сальдо!F149:INDEX(Сальдо!F149:Q149,1,MATCH($C$3,Сальдо!$F$4:$Q$4,0)))</f>
        <v>0</v>
      </c>
      <c r="L528" s="308">
        <f>SUMIFS(ПДиР_факт[Сумма],ПДиР_факт[Статья],$A528,ПДиР_факт[Номер месяца],"&lt;="&amp;MATCH($C$3,Смета!$E$2:$P$2,0))/1000</f>
        <v>0</v>
      </c>
      <c r="M528" s="308">
        <f t="shared" si="289"/>
        <v>0</v>
      </c>
      <c r="N528" s="311">
        <f t="shared" si="290"/>
        <v>0</v>
      </c>
      <c r="O528" s="308">
        <f t="shared" si="291"/>
        <v>0</v>
      </c>
      <c r="P528" s="311">
        <f t="shared" si="292"/>
        <v>0</v>
      </c>
      <c r="Q528" s="21"/>
      <c r="R528" s="1389"/>
      <c r="S528" s="196"/>
      <c r="T528" s="21"/>
      <c r="U528" s="1389"/>
      <c r="V528" s="21"/>
      <c r="W528" s="21"/>
      <c r="X528" s="21"/>
      <c r="Y528" s="21"/>
      <c r="Z528" s="21"/>
      <c r="AA528" s="21"/>
      <c r="AB528" s="308">
        <v>0</v>
      </c>
      <c r="AC528" s="308">
        <v>0</v>
      </c>
      <c r="AE528" s="308">
        <f t="shared" si="279"/>
        <v>0</v>
      </c>
      <c r="AF528" s="311">
        <f t="shared" si="280"/>
        <v>0</v>
      </c>
    </row>
    <row r="529" spans="1:32" s="669" customFormat="1" ht="22.5" x14ac:dyDescent="0.25">
      <c r="A529" s="37">
        <v>9120150300</v>
      </c>
      <c r="B529" s="21" t="s">
        <v>509</v>
      </c>
      <c r="C529" s="308">
        <f>SUMIFS(ПДиР_план[План, руб],ПДиР_план[Код статьи],$A529,ПДиР_план[Месяц],$C$383)/1000</f>
        <v>0</v>
      </c>
      <c r="D529" s="308">
        <f>SUMPRODUCT(Сальдо!$F$7:$Q$192*(Сальдо!$B$7:$B$192=$A529)*(Сальдо!$F$4:$Q$4=$C$3))</f>
        <v>0</v>
      </c>
      <c r="E529" s="308">
        <f>SUMIFS(ПДиР_факт[Сумма],ПДиР_факт[Статья],$A529,ПДиР_факт[Месяц],$C$3)/1000</f>
        <v>0</v>
      </c>
      <c r="F529" s="308">
        <f t="shared" si="281"/>
        <v>0</v>
      </c>
      <c r="G529" s="311">
        <f t="shared" si="282"/>
        <v>0</v>
      </c>
      <c r="H529" s="308">
        <f t="shared" si="283"/>
        <v>0</v>
      </c>
      <c r="I529" s="311">
        <f t="shared" si="284"/>
        <v>0</v>
      </c>
      <c r="J529" s="308">
        <f>SUMIFS(ПДиР_план[План, руб],ПДиР_план[Код статьи],$A529,ПДиР_план[Номер месяца],"&lt;="&amp;MATCH($C$3,Смета!$E$2:$P$2,0))/1000</f>
        <v>0</v>
      </c>
      <c r="K529" s="308">
        <f>SUM(Сальдо!F150:INDEX(Сальдо!F150:Q150,1,MATCH($C$3,Сальдо!$F$4:$Q$4,0)))</f>
        <v>0</v>
      </c>
      <c r="L529" s="308">
        <f>SUMIFS(ПДиР_факт[Сумма],ПДиР_факт[Статья],$A529,ПДиР_факт[Номер месяца],"&lt;="&amp;MATCH($C$3,Смета!$E$2:$P$2,0))/1000</f>
        <v>0</v>
      </c>
      <c r="M529" s="308">
        <f t="shared" si="289"/>
        <v>0</v>
      </c>
      <c r="N529" s="311">
        <f t="shared" si="290"/>
        <v>0</v>
      </c>
      <c r="O529" s="308">
        <f t="shared" si="291"/>
        <v>0</v>
      </c>
      <c r="P529" s="311">
        <f t="shared" si="292"/>
        <v>0</v>
      </c>
      <c r="Q529" s="21"/>
      <c r="R529" s="1389"/>
      <c r="S529" s="196"/>
      <c r="T529" s="21"/>
      <c r="U529" s="1389"/>
      <c r="V529" s="21"/>
      <c r="W529" s="21"/>
      <c r="X529" s="21"/>
      <c r="Y529" s="21"/>
      <c r="Z529" s="21"/>
      <c r="AA529" s="21"/>
      <c r="AB529" s="308">
        <v>0</v>
      </c>
      <c r="AC529" s="308">
        <v>0</v>
      </c>
      <c r="AE529" s="308">
        <f t="shared" si="279"/>
        <v>0</v>
      </c>
      <c r="AF529" s="311">
        <f t="shared" si="280"/>
        <v>0</v>
      </c>
    </row>
    <row r="530" spans="1:32" s="669" customFormat="1" ht="22.5" x14ac:dyDescent="0.25">
      <c r="A530" s="37">
        <v>9120150400</v>
      </c>
      <c r="B530" s="21" t="s">
        <v>510</v>
      </c>
      <c r="C530" s="308">
        <f>SUMIFS(ПДиР_план[План, руб],ПДиР_план[Код статьи],$A530,ПДиР_план[Месяц],$C$383)/1000</f>
        <v>0</v>
      </c>
      <c r="D530" s="308">
        <f>SUMPRODUCT(Сальдо!$F$7:$Q$192*(Сальдо!$B$7:$B$192=$A530)*(Сальдо!$F$4:$Q$4=$C$3))</f>
        <v>0</v>
      </c>
      <c r="E530" s="308">
        <f>SUMIFS(ПДиР_факт[Сумма],ПДиР_факт[Статья],$A530,ПДиР_факт[Месяц],$C$3)/1000</f>
        <v>0</v>
      </c>
      <c r="F530" s="308">
        <f t="shared" si="281"/>
        <v>0</v>
      </c>
      <c r="G530" s="311">
        <f t="shared" si="282"/>
        <v>0</v>
      </c>
      <c r="H530" s="308">
        <f t="shared" si="283"/>
        <v>0</v>
      </c>
      <c r="I530" s="311">
        <f t="shared" si="284"/>
        <v>0</v>
      </c>
      <c r="J530" s="308">
        <f>SUMIFS(ПДиР_план[План, руб],ПДиР_план[Код статьи],$A530,ПДиР_план[Номер месяца],"&lt;="&amp;MATCH($C$3,Смета!$E$2:$P$2,0))/1000</f>
        <v>0</v>
      </c>
      <c r="K530" s="308">
        <f>SUM(Сальдо!F151:INDEX(Сальдо!F151:Q151,1,MATCH($C$3,Сальдо!$F$4:$Q$4,0)))</f>
        <v>0</v>
      </c>
      <c r="L530" s="308">
        <f>SUMIFS(ПДиР_факт[Сумма],ПДиР_факт[Статья],$A530,ПДиР_факт[Номер месяца],"&lt;="&amp;MATCH($C$3,Смета!$E$2:$P$2,0))/1000</f>
        <v>0</v>
      </c>
      <c r="M530" s="308">
        <f t="shared" si="289"/>
        <v>0</v>
      </c>
      <c r="N530" s="311">
        <f t="shared" si="290"/>
        <v>0</v>
      </c>
      <c r="O530" s="308">
        <f t="shared" si="291"/>
        <v>0</v>
      </c>
      <c r="P530" s="311">
        <f t="shared" si="292"/>
        <v>0</v>
      </c>
      <c r="Q530" s="21"/>
      <c r="R530" s="1389"/>
      <c r="S530" s="196"/>
      <c r="T530" s="21"/>
      <c r="U530" s="1389"/>
      <c r="V530" s="21"/>
      <c r="W530" s="21"/>
      <c r="X530" s="21"/>
      <c r="Y530" s="21"/>
      <c r="Z530" s="21"/>
      <c r="AA530" s="21"/>
      <c r="AB530" s="308">
        <v>0</v>
      </c>
      <c r="AC530" s="308">
        <v>0</v>
      </c>
      <c r="AE530" s="308">
        <f t="shared" si="279"/>
        <v>0</v>
      </c>
      <c r="AF530" s="311">
        <f t="shared" si="280"/>
        <v>0</v>
      </c>
    </row>
    <row r="531" spans="1:32" s="669" customFormat="1" x14ac:dyDescent="0.25">
      <c r="A531" s="37">
        <v>9120150500</v>
      </c>
      <c r="B531" s="21" t="s">
        <v>511</v>
      </c>
      <c r="C531" s="308">
        <f>SUMIFS(ПДиР_план[План, руб],ПДиР_план[Код статьи],$A531,ПДиР_план[Месяц],$C$383)/1000</f>
        <v>0</v>
      </c>
      <c r="D531" s="308">
        <f>SUMPRODUCT(Сальдо!$F$7:$Q$192*(Сальдо!$B$7:$B$192=$A531)*(Сальдо!$F$4:$Q$4=$C$3))</f>
        <v>0</v>
      </c>
      <c r="E531" s="308">
        <f>SUMIFS(ПДиР_факт[Сумма],ПДиР_факт[Статья],$A531,ПДиР_факт[Месяц],$C$3)/1000</f>
        <v>0</v>
      </c>
      <c r="F531" s="308">
        <f t="shared" si="281"/>
        <v>0</v>
      </c>
      <c r="G531" s="311">
        <f t="shared" si="282"/>
        <v>0</v>
      </c>
      <c r="H531" s="308">
        <f t="shared" si="283"/>
        <v>0</v>
      </c>
      <c r="I531" s="311">
        <f t="shared" si="284"/>
        <v>0</v>
      </c>
      <c r="J531" s="308">
        <f>SUMIFS(ПДиР_план[План, руб],ПДиР_план[Код статьи],$A531,ПДиР_план[Номер месяца],"&lt;="&amp;MATCH($C$3,Смета!$E$2:$P$2,0))/1000</f>
        <v>0</v>
      </c>
      <c r="K531" s="308">
        <f>SUM(Сальдо!F152:INDEX(Сальдо!F152:Q152,1,MATCH($C$3,Сальдо!$F$4:$Q$4,0)))</f>
        <v>0</v>
      </c>
      <c r="L531" s="308">
        <f>SUMIFS(ПДиР_факт[Сумма],ПДиР_факт[Статья],$A531,ПДиР_факт[Номер месяца],"&lt;="&amp;MATCH($C$3,Смета!$E$2:$P$2,0))/1000</f>
        <v>0</v>
      </c>
      <c r="M531" s="308">
        <f t="shared" si="289"/>
        <v>0</v>
      </c>
      <c r="N531" s="311">
        <f t="shared" si="290"/>
        <v>0</v>
      </c>
      <c r="O531" s="308">
        <f t="shared" si="291"/>
        <v>0</v>
      </c>
      <c r="P531" s="311">
        <f t="shared" si="292"/>
        <v>0</v>
      </c>
      <c r="Q531" s="21"/>
      <c r="R531" s="1389"/>
      <c r="S531" s="196"/>
      <c r="T531" s="21"/>
      <c r="U531" s="1389"/>
      <c r="V531" s="21"/>
      <c r="W531" s="21"/>
      <c r="X531" s="21"/>
      <c r="Y531" s="21"/>
      <c r="Z531" s="21"/>
      <c r="AA531" s="21"/>
      <c r="AB531" s="308">
        <v>0</v>
      </c>
      <c r="AC531" s="308">
        <v>0</v>
      </c>
      <c r="AE531" s="308">
        <f t="shared" si="279"/>
        <v>0</v>
      </c>
      <c r="AF531" s="311">
        <f t="shared" si="280"/>
        <v>0</v>
      </c>
    </row>
    <row r="532" spans="1:32" s="669" customFormat="1" ht="22.5" x14ac:dyDescent="0.25">
      <c r="A532" s="37">
        <v>9120150600</v>
      </c>
      <c r="B532" s="21" t="s">
        <v>512</v>
      </c>
      <c r="C532" s="308">
        <f>SUMIFS(ПДиР_план[План, руб],ПДиР_план[Код статьи],$A532,ПДиР_план[Месяц],$C$383)/1000</f>
        <v>0</v>
      </c>
      <c r="D532" s="308">
        <f>SUMPRODUCT(Сальдо!$F$7:$Q$192*(Сальдо!$B$7:$B$192=$A532)*(Сальдо!$F$4:$Q$4=$C$3))</f>
        <v>0</v>
      </c>
      <c r="E532" s="308">
        <f>SUMIFS(ПДиР_факт[Сумма],ПДиР_факт[Статья],$A532,ПДиР_факт[Месяц],$C$3)/1000</f>
        <v>0</v>
      </c>
      <c r="F532" s="308">
        <f t="shared" si="281"/>
        <v>0</v>
      </c>
      <c r="G532" s="311">
        <f t="shared" si="282"/>
        <v>0</v>
      </c>
      <c r="H532" s="308">
        <f t="shared" si="283"/>
        <v>0</v>
      </c>
      <c r="I532" s="311">
        <f t="shared" si="284"/>
        <v>0</v>
      </c>
      <c r="J532" s="308">
        <f>SUMIFS(ПДиР_план[План, руб],ПДиР_план[Код статьи],$A532,ПДиР_план[Номер месяца],"&lt;="&amp;MATCH($C$3,Смета!$E$2:$P$2,0))/1000</f>
        <v>0</v>
      </c>
      <c r="K532" s="308">
        <f>SUM(Сальдо!F153:INDEX(Сальдо!F153:Q153,1,MATCH($C$3,Сальдо!$F$4:$Q$4,0)))</f>
        <v>0</v>
      </c>
      <c r="L532" s="308">
        <f>SUMIFS(ПДиР_факт[Сумма],ПДиР_факт[Статья],$A532,ПДиР_факт[Номер месяца],"&lt;="&amp;MATCH($C$3,Смета!$E$2:$P$2,0))/1000</f>
        <v>0</v>
      </c>
      <c r="M532" s="308">
        <f t="shared" si="289"/>
        <v>0</v>
      </c>
      <c r="N532" s="311">
        <f t="shared" si="290"/>
        <v>0</v>
      </c>
      <c r="O532" s="308">
        <f t="shared" si="291"/>
        <v>0</v>
      </c>
      <c r="P532" s="311">
        <f t="shared" si="292"/>
        <v>0</v>
      </c>
      <c r="Q532" s="21"/>
      <c r="R532" s="1389"/>
      <c r="S532" s="196"/>
      <c r="T532" s="21"/>
      <c r="U532" s="1389"/>
      <c r="V532" s="21"/>
      <c r="W532" s="21"/>
      <c r="X532" s="21"/>
      <c r="Y532" s="21"/>
      <c r="Z532" s="21"/>
      <c r="AA532" s="21"/>
      <c r="AB532" s="308">
        <v>0</v>
      </c>
      <c r="AC532" s="308">
        <v>0</v>
      </c>
      <c r="AE532" s="308">
        <f t="shared" si="279"/>
        <v>0</v>
      </c>
      <c r="AF532" s="311">
        <f t="shared" si="280"/>
        <v>0</v>
      </c>
    </row>
    <row r="533" spans="1:32" s="669" customFormat="1" x14ac:dyDescent="0.25">
      <c r="A533" s="37">
        <v>9120159900</v>
      </c>
      <c r="B533" s="21" t="s">
        <v>513</v>
      </c>
      <c r="C533" s="308">
        <f>SUMIFS(ПДиР_план[План, руб],ПДиР_план[Код статьи],$A533,ПДиР_план[Месяц],$C$383)/1000</f>
        <v>0</v>
      </c>
      <c r="D533" s="308">
        <f>SUMPRODUCT(Сальдо!$F$7:$Q$192*(Сальдо!$B$7:$B$192=$A533)*(Сальдо!$F$4:$Q$4=$C$3))</f>
        <v>0</v>
      </c>
      <c r="E533" s="308">
        <f>SUMIFS(ПДиР_факт[Сумма],ПДиР_факт[Статья],$A533,ПДиР_факт[Месяц],$C$3)/1000</f>
        <v>0</v>
      </c>
      <c r="F533" s="308">
        <f t="shared" si="281"/>
        <v>0</v>
      </c>
      <c r="G533" s="311">
        <f t="shared" si="282"/>
        <v>0</v>
      </c>
      <c r="H533" s="308">
        <f t="shared" si="283"/>
        <v>0</v>
      </c>
      <c r="I533" s="311">
        <f t="shared" si="284"/>
        <v>0</v>
      </c>
      <c r="J533" s="308">
        <f>SUMIFS(ПДиР_план[План, руб],ПДиР_план[Код статьи],$A533,ПДиР_план[Номер месяца],"&lt;="&amp;MATCH($C$3,Смета!$E$2:$P$2,0))/1000</f>
        <v>0</v>
      </c>
      <c r="K533" s="308">
        <f>SUM(Сальдо!F154:INDEX(Сальдо!F154:Q154,1,MATCH($C$3,Сальдо!$F$4:$Q$4,0)))</f>
        <v>0</v>
      </c>
      <c r="L533" s="308">
        <f>SUMIFS(ПДиР_факт[Сумма],ПДиР_факт[Статья],$A533,ПДиР_факт[Номер месяца],"&lt;="&amp;MATCH($C$3,Смета!$E$2:$P$2,0))/1000</f>
        <v>0</v>
      </c>
      <c r="M533" s="308">
        <f t="shared" si="289"/>
        <v>0</v>
      </c>
      <c r="N533" s="311">
        <f t="shared" si="290"/>
        <v>0</v>
      </c>
      <c r="O533" s="308">
        <f t="shared" si="291"/>
        <v>0</v>
      </c>
      <c r="P533" s="311">
        <f t="shared" si="292"/>
        <v>0</v>
      </c>
      <c r="Q533" s="21"/>
      <c r="R533" s="1389"/>
      <c r="S533" s="196"/>
      <c r="T533" s="21"/>
      <c r="U533" s="1389"/>
      <c r="V533" s="21"/>
      <c r="W533" s="21"/>
      <c r="X533" s="21"/>
      <c r="Y533" s="21"/>
      <c r="Z533" s="21"/>
      <c r="AA533" s="21"/>
      <c r="AB533" s="308">
        <v>0</v>
      </c>
      <c r="AC533" s="308">
        <v>0</v>
      </c>
      <c r="AE533" s="308">
        <f t="shared" si="279"/>
        <v>0</v>
      </c>
      <c r="AF533" s="311">
        <f t="shared" si="280"/>
        <v>0</v>
      </c>
    </row>
    <row r="534" spans="1:32" x14ac:dyDescent="0.25">
      <c r="A534" s="18" t="s">
        <v>514</v>
      </c>
      <c r="B534" s="36"/>
      <c r="C534" s="332">
        <f>SUM(C535:C561)</f>
        <v>0</v>
      </c>
      <c r="D534" s="332">
        <f>SUM(D535:D561)</f>
        <v>0</v>
      </c>
      <c r="E534" s="332">
        <f>SUM(E535:E561)</f>
        <v>0</v>
      </c>
      <c r="F534" s="332">
        <f t="shared" si="281"/>
        <v>0</v>
      </c>
      <c r="G534" s="333">
        <f t="shared" si="282"/>
        <v>0</v>
      </c>
      <c r="H534" s="332">
        <f t="shared" si="283"/>
        <v>0</v>
      </c>
      <c r="I534" s="333">
        <f t="shared" si="284"/>
        <v>0</v>
      </c>
      <c r="J534" s="332">
        <f>SUM(J535:J561)</f>
        <v>0</v>
      </c>
      <c r="K534" s="332">
        <f>SUM(K535:K561)</f>
        <v>0</v>
      </c>
      <c r="L534" s="332">
        <f>SUM(L535:L561)</f>
        <v>0</v>
      </c>
      <c r="M534" s="332">
        <f t="shared" si="289"/>
        <v>0</v>
      </c>
      <c r="N534" s="333">
        <f t="shared" si="290"/>
        <v>0</v>
      </c>
      <c r="O534" s="332">
        <f t="shared" si="291"/>
        <v>0</v>
      </c>
      <c r="P534" s="333">
        <f t="shared" si="292"/>
        <v>0</v>
      </c>
      <c r="Q534" s="36"/>
      <c r="R534" s="1397"/>
      <c r="T534" s="36"/>
      <c r="U534" s="1397"/>
      <c r="V534" s="36"/>
      <c r="W534" s="36"/>
      <c r="X534" s="36"/>
      <c r="Y534" s="36"/>
      <c r="Z534" s="36"/>
      <c r="AA534" s="36"/>
      <c r="AB534" s="332">
        <v>0</v>
      </c>
      <c r="AC534" s="332">
        <v>0</v>
      </c>
      <c r="AE534" s="332">
        <f t="shared" si="279"/>
        <v>0</v>
      </c>
      <c r="AF534" s="333">
        <f t="shared" si="280"/>
        <v>0</v>
      </c>
    </row>
    <row r="535" spans="1:32" s="669" customFormat="1" ht="22.5" x14ac:dyDescent="0.25">
      <c r="A535" s="37">
        <v>9120160101</v>
      </c>
      <c r="B535" s="21" t="s">
        <v>515</v>
      </c>
      <c r="C535" s="308">
        <f>SUMIFS(ПДиР_план[План, руб],ПДиР_план[Код статьи],$A535,ПДиР_план[Месяц],$C$383)/1000</f>
        <v>0</v>
      </c>
      <c r="D535" s="308">
        <f>SUMPRODUCT(Сальдо!$F$7:$Q$192*(Сальдо!$B$7:$B$192=$A535)*(Сальдо!$F$4:$Q$4=$C$3))</f>
        <v>0</v>
      </c>
      <c r="E535" s="308">
        <f>SUMIFS(ПДиР_факт[Сумма],ПДиР_факт[Статья],$A535,ПДиР_факт[Месяц],$C$3)/1000</f>
        <v>0</v>
      </c>
      <c r="F535" s="308">
        <f t="shared" si="281"/>
        <v>0</v>
      </c>
      <c r="G535" s="311">
        <f t="shared" si="282"/>
        <v>0</v>
      </c>
      <c r="H535" s="308">
        <f t="shared" si="283"/>
        <v>0</v>
      </c>
      <c r="I535" s="311">
        <f t="shared" si="284"/>
        <v>0</v>
      </c>
      <c r="J535" s="308">
        <f>SUMIFS(ПДиР_план[План, руб],ПДиР_план[Код статьи],$A535,ПДиР_план[Номер месяца],"&lt;="&amp;MATCH($C$3,Смета!$E$2:$P$2,0))/1000</f>
        <v>0</v>
      </c>
      <c r="K535" s="308">
        <f>SUM(Сальдо!F156:INDEX(Сальдо!F156:Q156,1,MATCH($C$3,Сальдо!$F$4:$Q$4,0)))</f>
        <v>0</v>
      </c>
      <c r="L535" s="308">
        <f>SUMIFS(ПДиР_факт[Сумма],ПДиР_факт[Статья],$A535,ПДиР_факт[Номер месяца],"&lt;="&amp;MATCH($C$3,Смета!$E$2:$P$2,0))/1000</f>
        <v>0</v>
      </c>
      <c r="M535" s="308">
        <f t="shared" si="289"/>
        <v>0</v>
      </c>
      <c r="N535" s="311">
        <f t="shared" si="290"/>
        <v>0</v>
      </c>
      <c r="O535" s="308">
        <f t="shared" si="291"/>
        <v>0</v>
      </c>
      <c r="P535" s="311">
        <f t="shared" si="292"/>
        <v>0</v>
      </c>
      <c r="Q535" s="21"/>
      <c r="R535" s="1389"/>
      <c r="S535" s="196"/>
      <c r="T535" s="21"/>
      <c r="U535" s="1389"/>
      <c r="V535" s="21"/>
      <c r="W535" s="21"/>
      <c r="X535" s="21"/>
      <c r="Y535" s="21"/>
      <c r="Z535" s="21"/>
      <c r="AA535" s="21"/>
      <c r="AB535" s="308">
        <v>0</v>
      </c>
      <c r="AC535" s="308">
        <v>0</v>
      </c>
      <c r="AE535" s="308">
        <f t="shared" si="279"/>
        <v>0</v>
      </c>
      <c r="AF535" s="311">
        <f t="shared" si="280"/>
        <v>0</v>
      </c>
    </row>
    <row r="536" spans="1:32" s="669" customFormat="1" ht="22.5" x14ac:dyDescent="0.25">
      <c r="A536" s="37">
        <v>9120160102</v>
      </c>
      <c r="B536" s="21" t="s">
        <v>516</v>
      </c>
      <c r="C536" s="308">
        <f>SUMIFS(ПДиР_план[План, руб],ПДиР_план[Код статьи],$A536,ПДиР_план[Месяц],$C$383)/1000</f>
        <v>0</v>
      </c>
      <c r="D536" s="308">
        <f>SUMPRODUCT(Сальдо!$F$7:$Q$192*(Сальдо!$B$7:$B$192=$A536)*(Сальдо!$F$4:$Q$4=$C$3))</f>
        <v>0</v>
      </c>
      <c r="E536" s="308">
        <f>SUMIFS(ПДиР_факт[Сумма],ПДиР_факт[Статья],$A536,ПДиР_факт[Месяц],$C$3)/1000</f>
        <v>0</v>
      </c>
      <c r="F536" s="308">
        <f t="shared" si="281"/>
        <v>0</v>
      </c>
      <c r="G536" s="311">
        <f t="shared" si="282"/>
        <v>0</v>
      </c>
      <c r="H536" s="308">
        <f t="shared" si="283"/>
        <v>0</v>
      </c>
      <c r="I536" s="311">
        <f t="shared" si="284"/>
        <v>0</v>
      </c>
      <c r="J536" s="308">
        <f>SUMIFS(ПДиР_план[План, руб],ПДиР_план[Код статьи],$A536,ПДиР_план[Номер месяца],"&lt;="&amp;MATCH($C$3,Смета!$E$2:$P$2,0))/1000</f>
        <v>0</v>
      </c>
      <c r="K536" s="308">
        <f>SUM(Сальдо!F157:INDEX(Сальдо!F157:Q157,1,MATCH($C$3,Сальдо!$F$4:$Q$4,0)))</f>
        <v>0</v>
      </c>
      <c r="L536" s="308">
        <f>SUMIFS(ПДиР_факт[Сумма],ПДиР_факт[Статья],$A536,ПДиР_факт[Номер месяца],"&lt;="&amp;MATCH($C$3,Смета!$E$2:$P$2,0))/1000</f>
        <v>0</v>
      </c>
      <c r="M536" s="308">
        <f t="shared" si="289"/>
        <v>0</v>
      </c>
      <c r="N536" s="311">
        <f t="shared" si="290"/>
        <v>0</v>
      </c>
      <c r="O536" s="308">
        <f t="shared" si="291"/>
        <v>0</v>
      </c>
      <c r="P536" s="311">
        <f t="shared" si="292"/>
        <v>0</v>
      </c>
      <c r="Q536" s="21"/>
      <c r="R536" s="1389"/>
      <c r="S536" s="196"/>
      <c r="T536" s="21"/>
      <c r="U536" s="1389"/>
      <c r="V536" s="21"/>
      <c r="W536" s="21"/>
      <c r="X536" s="21"/>
      <c r="Y536" s="21"/>
      <c r="Z536" s="21"/>
      <c r="AA536" s="21"/>
      <c r="AB536" s="308">
        <v>0</v>
      </c>
      <c r="AC536" s="308">
        <v>0</v>
      </c>
      <c r="AE536" s="308">
        <f t="shared" si="279"/>
        <v>0</v>
      </c>
      <c r="AF536" s="311">
        <f t="shared" si="280"/>
        <v>0</v>
      </c>
    </row>
    <row r="537" spans="1:32" s="669" customFormat="1" ht="22.5" x14ac:dyDescent="0.25">
      <c r="A537" s="37">
        <v>9120160103</v>
      </c>
      <c r="B537" s="21" t="s">
        <v>517</v>
      </c>
      <c r="C537" s="308">
        <f>SUMIFS(ПДиР_план[План, руб],ПДиР_план[Код статьи],$A537,ПДиР_план[Месяц],$C$383)/1000</f>
        <v>0</v>
      </c>
      <c r="D537" s="308">
        <f>SUMPRODUCT(Сальдо!$F$7:$Q$192*(Сальдо!$B$7:$B$192=$A537)*(Сальдо!$F$4:$Q$4=$C$3))</f>
        <v>0</v>
      </c>
      <c r="E537" s="308">
        <f>SUMIFS(ПДиР_факт[Сумма],ПДиР_факт[Статья],$A537,ПДиР_факт[Месяц],$C$3)/1000</f>
        <v>0</v>
      </c>
      <c r="F537" s="308">
        <f t="shared" si="281"/>
        <v>0</v>
      </c>
      <c r="G537" s="311">
        <f t="shared" si="282"/>
        <v>0</v>
      </c>
      <c r="H537" s="308">
        <f t="shared" si="283"/>
        <v>0</v>
      </c>
      <c r="I537" s="311">
        <f t="shared" si="284"/>
        <v>0</v>
      </c>
      <c r="J537" s="308">
        <f>SUMIFS(ПДиР_план[План, руб],ПДиР_план[Код статьи],$A537,ПДиР_план[Номер месяца],"&lt;="&amp;MATCH($C$3,Смета!$E$2:$P$2,0))/1000</f>
        <v>0</v>
      </c>
      <c r="K537" s="308">
        <f>SUM(Сальдо!F158:INDEX(Сальдо!F158:Q158,1,MATCH($C$3,Сальдо!$F$4:$Q$4,0)))</f>
        <v>0</v>
      </c>
      <c r="L537" s="308">
        <f>SUMIFS(ПДиР_факт[Сумма],ПДиР_факт[Статья],$A537,ПДиР_факт[Номер месяца],"&lt;="&amp;MATCH($C$3,Смета!$E$2:$P$2,0))/1000</f>
        <v>0</v>
      </c>
      <c r="M537" s="308">
        <f t="shared" si="289"/>
        <v>0</v>
      </c>
      <c r="N537" s="311">
        <f t="shared" si="290"/>
        <v>0</v>
      </c>
      <c r="O537" s="308">
        <f t="shared" si="291"/>
        <v>0</v>
      </c>
      <c r="P537" s="311">
        <f t="shared" si="292"/>
        <v>0</v>
      </c>
      <c r="Q537" s="21"/>
      <c r="R537" s="1389"/>
      <c r="S537" s="196"/>
      <c r="T537" s="21"/>
      <c r="U537" s="1389"/>
      <c r="V537" s="21"/>
      <c r="W537" s="21"/>
      <c r="X537" s="21"/>
      <c r="Y537" s="21"/>
      <c r="Z537" s="21"/>
      <c r="AA537" s="21"/>
      <c r="AB537" s="308">
        <v>0</v>
      </c>
      <c r="AC537" s="308">
        <v>0</v>
      </c>
      <c r="AE537" s="308">
        <f t="shared" si="279"/>
        <v>0</v>
      </c>
      <c r="AF537" s="311">
        <f t="shared" si="280"/>
        <v>0</v>
      </c>
    </row>
    <row r="538" spans="1:32" s="669" customFormat="1" x14ac:dyDescent="0.25">
      <c r="A538" s="37">
        <v>9120160199</v>
      </c>
      <c r="B538" s="21" t="s">
        <v>518</v>
      </c>
      <c r="C538" s="308">
        <f>SUMIFS(ПДиР_план[План, руб],ПДиР_план[Код статьи],$A538,ПДиР_план[Месяц],$C$383)/1000</f>
        <v>0</v>
      </c>
      <c r="D538" s="308">
        <f>SUMPRODUCT(Сальдо!$F$7:$Q$192*(Сальдо!$B$7:$B$192=$A538)*(Сальдо!$F$4:$Q$4=$C$3))</f>
        <v>0</v>
      </c>
      <c r="E538" s="308">
        <f>SUMIFS(ПДиР_факт[Сумма],ПДиР_факт[Статья],$A538,ПДиР_факт[Месяц],$C$3)/1000</f>
        <v>0</v>
      </c>
      <c r="F538" s="308">
        <f t="shared" si="281"/>
        <v>0</v>
      </c>
      <c r="G538" s="311">
        <f t="shared" si="282"/>
        <v>0</v>
      </c>
      <c r="H538" s="308">
        <f t="shared" si="283"/>
        <v>0</v>
      </c>
      <c r="I538" s="311">
        <f t="shared" si="284"/>
        <v>0</v>
      </c>
      <c r="J538" s="308">
        <f>SUMIFS(ПДиР_план[План, руб],ПДиР_план[Код статьи],$A538,ПДиР_план[Номер месяца],"&lt;="&amp;MATCH($C$3,Смета!$E$2:$P$2,0))/1000</f>
        <v>0</v>
      </c>
      <c r="K538" s="308">
        <f>SUM(Сальдо!F159:INDEX(Сальдо!F159:Q159,1,MATCH($C$3,Сальдо!$F$4:$Q$4,0)))</f>
        <v>0</v>
      </c>
      <c r="L538" s="308">
        <f>SUMIFS(ПДиР_факт[Сумма],ПДиР_факт[Статья],$A538,ПДиР_факт[Номер месяца],"&lt;="&amp;MATCH($C$3,Смета!$E$2:$P$2,0))/1000</f>
        <v>0</v>
      </c>
      <c r="M538" s="308">
        <f t="shared" si="289"/>
        <v>0</v>
      </c>
      <c r="N538" s="311">
        <f t="shared" si="290"/>
        <v>0</v>
      </c>
      <c r="O538" s="308">
        <f t="shared" si="291"/>
        <v>0</v>
      </c>
      <c r="P538" s="311">
        <f t="shared" si="292"/>
        <v>0</v>
      </c>
      <c r="Q538" s="28"/>
      <c r="R538" s="1389"/>
      <c r="S538" s="196"/>
      <c r="T538" s="28"/>
      <c r="U538" s="1389"/>
      <c r="V538" s="21"/>
      <c r="W538" s="21"/>
      <c r="X538" s="21"/>
      <c r="Y538" s="21"/>
      <c r="Z538" s="21"/>
      <c r="AA538" s="21"/>
      <c r="AB538" s="308"/>
      <c r="AC538" s="308"/>
      <c r="AE538" s="308">
        <f t="shared" si="279"/>
        <v>0</v>
      </c>
      <c r="AF538" s="311">
        <f t="shared" si="280"/>
        <v>0</v>
      </c>
    </row>
    <row r="539" spans="1:32" s="669" customFormat="1" ht="22.5" x14ac:dyDescent="0.25">
      <c r="A539" s="37">
        <v>9120160201</v>
      </c>
      <c r="B539" s="21" t="s">
        <v>519</v>
      </c>
      <c r="C539" s="308">
        <f>SUMIFS(ПДиР_план[План, руб],ПДиР_план[Код статьи],$A539,ПДиР_план[Месяц],$C$383)/1000</f>
        <v>0</v>
      </c>
      <c r="D539" s="308">
        <f>SUMPRODUCT(Сальдо!$F$7:$Q$192*(Сальдо!$B$7:$B$192=$A539)*(Сальдо!$F$4:$Q$4=$C$3))</f>
        <v>0</v>
      </c>
      <c r="E539" s="308">
        <f>SUMIFS(ПДиР_факт[Сумма],ПДиР_факт[Статья],$A539,ПДиР_факт[Месяц],$C$3)/1000</f>
        <v>0</v>
      </c>
      <c r="F539" s="308">
        <f t="shared" si="281"/>
        <v>0</v>
      </c>
      <c r="G539" s="311">
        <f t="shared" si="282"/>
        <v>0</v>
      </c>
      <c r="H539" s="1465">
        <f t="shared" si="283"/>
        <v>0</v>
      </c>
      <c r="I539" s="311">
        <f t="shared" si="284"/>
        <v>0</v>
      </c>
      <c r="J539" s="308">
        <f>SUMIFS(ПДиР_план[План, руб],ПДиР_план[Код статьи],$A539,ПДиР_план[Номер месяца],"&lt;="&amp;MATCH($C$3,Смета!$E$2:$P$2,0))/1000</f>
        <v>0</v>
      </c>
      <c r="K539" s="308">
        <f>SUM(Сальдо!F160:INDEX(Сальдо!F160:Q160,1,MATCH($C$3,Сальдо!$F$4:$Q$4,0)))</f>
        <v>0</v>
      </c>
      <c r="L539" s="308">
        <f>SUMIFS(ПДиР_факт[Сумма],ПДиР_факт[Статья],$A539,ПДиР_факт[Номер месяца],"&lt;="&amp;MATCH($C$3,Смета!$E$2:$P$2,0))/1000</f>
        <v>0</v>
      </c>
      <c r="M539" s="308">
        <f t="shared" si="289"/>
        <v>0</v>
      </c>
      <c r="N539" s="311">
        <f t="shared" si="290"/>
        <v>0</v>
      </c>
      <c r="O539" s="308">
        <f t="shared" si="291"/>
        <v>0</v>
      </c>
      <c r="P539" s="311">
        <f t="shared" si="292"/>
        <v>0</v>
      </c>
      <c r="Q539" s="21"/>
      <c r="R539" s="1389"/>
      <c r="S539" s="196"/>
      <c r="T539" s="21"/>
      <c r="U539" s="1389"/>
      <c r="V539" s="21"/>
      <c r="W539" s="21"/>
      <c r="X539" s="21"/>
      <c r="Y539" s="21"/>
      <c r="Z539" s="21"/>
      <c r="AA539" s="21"/>
      <c r="AB539" s="308">
        <v>0</v>
      </c>
      <c r="AC539" s="308">
        <v>0</v>
      </c>
      <c r="AE539" s="308">
        <f t="shared" si="279"/>
        <v>0</v>
      </c>
      <c r="AF539" s="311">
        <f t="shared" si="280"/>
        <v>0</v>
      </c>
    </row>
    <row r="540" spans="1:32" s="669" customFormat="1" ht="22.5" x14ac:dyDescent="0.25">
      <c r="A540" s="37">
        <v>9120160202</v>
      </c>
      <c r="B540" s="21" t="s">
        <v>520</v>
      </c>
      <c r="C540" s="308">
        <f>SUMIFS(ПДиР_план[План, руб],ПДиР_план[Код статьи],$A540,ПДиР_план[Месяц],$C$383)/1000</f>
        <v>0</v>
      </c>
      <c r="D540" s="308">
        <f>SUMPRODUCT(Сальдо!$F$7:$Q$192*(Сальдо!$B$7:$B$192=$A540)*(Сальдо!$F$4:$Q$4=$C$3))</f>
        <v>0</v>
      </c>
      <c r="E540" s="308">
        <f>SUMIFS(ПДиР_факт[Сумма],ПДиР_факт[Статья],$A540,ПДиР_факт[Месяц],$C$3)/1000</f>
        <v>0</v>
      </c>
      <c r="F540" s="308">
        <f t="shared" si="281"/>
        <v>0</v>
      </c>
      <c r="G540" s="311">
        <f t="shared" si="282"/>
        <v>0</v>
      </c>
      <c r="H540" s="308">
        <f t="shared" si="283"/>
        <v>0</v>
      </c>
      <c r="I540" s="311">
        <f t="shared" si="284"/>
        <v>0</v>
      </c>
      <c r="J540" s="308">
        <f>SUMIFS(ПДиР_план[План, руб],ПДиР_план[Код статьи],$A540,ПДиР_план[Номер месяца],"&lt;="&amp;MATCH($C$3,Смета!$E$2:$P$2,0))/1000</f>
        <v>0</v>
      </c>
      <c r="K540" s="308">
        <f>SUM(Сальдо!F161:INDEX(Сальдо!F161:Q161,1,MATCH($C$3,Сальдо!$F$4:$Q$4,0)))</f>
        <v>0</v>
      </c>
      <c r="L540" s="308">
        <f>SUMIFS(ПДиР_факт[Сумма],ПДиР_факт[Статья],$A540,ПДиР_факт[Номер месяца],"&lt;="&amp;MATCH($C$3,Смета!$E$2:$P$2,0))/1000</f>
        <v>0</v>
      </c>
      <c r="M540" s="308">
        <f t="shared" si="289"/>
        <v>0</v>
      </c>
      <c r="N540" s="311">
        <f t="shared" si="290"/>
        <v>0</v>
      </c>
      <c r="O540" s="308">
        <f t="shared" si="291"/>
        <v>0</v>
      </c>
      <c r="P540" s="311">
        <f t="shared" si="292"/>
        <v>0</v>
      </c>
      <c r="Q540" s="21"/>
      <c r="R540" s="1391"/>
      <c r="S540" s="196"/>
      <c r="T540" s="21"/>
      <c r="U540" s="1391"/>
      <c r="V540" s="1010"/>
      <c r="W540" s="1010"/>
      <c r="X540" s="1010"/>
      <c r="Y540" s="1010"/>
      <c r="Z540" s="1010"/>
      <c r="AA540" s="1010"/>
      <c r="AB540" s="308">
        <v>0</v>
      </c>
      <c r="AC540" s="308">
        <v>0</v>
      </c>
      <c r="AE540" s="308">
        <f t="shared" si="279"/>
        <v>0</v>
      </c>
      <c r="AF540" s="311">
        <f t="shared" si="280"/>
        <v>0</v>
      </c>
    </row>
    <row r="541" spans="1:32" s="669" customFormat="1" ht="22.5" x14ac:dyDescent="0.25">
      <c r="A541" s="37">
        <v>9120160203</v>
      </c>
      <c r="B541" s="21" t="s">
        <v>521</v>
      </c>
      <c r="C541" s="308">
        <f>SUMIFS(ПДиР_план[План, руб],ПДиР_план[Код статьи],$A541,ПДиР_план[Месяц],$C$383)/1000</f>
        <v>0</v>
      </c>
      <c r="D541" s="308">
        <f>SUMPRODUCT(Сальдо!$F$7:$Q$192*(Сальдо!$B$7:$B$192=$A541)*(Сальдо!$F$4:$Q$4=$C$3))</f>
        <v>0</v>
      </c>
      <c r="E541" s="308">
        <f>SUMIFS(ПДиР_факт[Сумма],ПДиР_факт[Статья],$A541,ПДиР_факт[Месяц],$C$3)/1000</f>
        <v>0</v>
      </c>
      <c r="F541" s="308">
        <f t="shared" si="281"/>
        <v>0</v>
      </c>
      <c r="G541" s="311">
        <f t="shared" si="282"/>
        <v>0</v>
      </c>
      <c r="H541" s="308">
        <f t="shared" si="283"/>
        <v>0</v>
      </c>
      <c r="I541" s="311">
        <f t="shared" si="284"/>
        <v>0</v>
      </c>
      <c r="J541" s="308">
        <f>SUMIFS(ПДиР_план[План, руб],ПДиР_план[Код статьи],$A541,ПДиР_план[Номер месяца],"&lt;="&amp;MATCH($C$3,Смета!$E$2:$P$2,0))/1000</f>
        <v>0</v>
      </c>
      <c r="K541" s="308">
        <f>SUM(Сальдо!F162:INDEX(Сальдо!F162:Q162,1,MATCH($C$3,Сальдо!$F$4:$Q$4,0)))</f>
        <v>0</v>
      </c>
      <c r="L541" s="308">
        <f>SUMIFS(ПДиР_факт[Сумма],ПДиР_факт[Статья],$A541,ПДиР_факт[Номер месяца],"&lt;="&amp;MATCH($C$3,Смета!$E$2:$P$2,0))/1000</f>
        <v>0</v>
      </c>
      <c r="M541" s="308">
        <f t="shared" si="289"/>
        <v>0</v>
      </c>
      <c r="N541" s="311">
        <f t="shared" si="290"/>
        <v>0</v>
      </c>
      <c r="O541" s="308">
        <f t="shared" si="291"/>
        <v>0</v>
      </c>
      <c r="P541" s="311">
        <f t="shared" si="292"/>
        <v>0</v>
      </c>
      <c r="Q541" s="21"/>
      <c r="R541" s="1389"/>
      <c r="S541" s="196"/>
      <c r="T541" s="21"/>
      <c r="U541" s="1389"/>
      <c r="V541" s="21"/>
      <c r="W541" s="21"/>
      <c r="X541" s="21"/>
      <c r="Y541" s="21"/>
      <c r="Z541" s="21"/>
      <c r="AA541" s="21"/>
      <c r="AB541" s="308">
        <v>0</v>
      </c>
      <c r="AC541" s="308">
        <v>0</v>
      </c>
      <c r="AE541" s="308">
        <f t="shared" si="279"/>
        <v>0</v>
      </c>
      <c r="AF541" s="311">
        <f t="shared" si="280"/>
        <v>0</v>
      </c>
    </row>
    <row r="542" spans="1:32" s="669" customFormat="1" x14ac:dyDescent="0.25">
      <c r="A542" s="37">
        <v>9120160204</v>
      </c>
      <c r="B542" s="21" t="s">
        <v>522</v>
      </c>
      <c r="C542" s="308">
        <f>SUMIFS(ПДиР_план[План, руб],ПДиР_план[Код статьи],$A542,ПДиР_план[Месяц],$C$383)/1000</f>
        <v>0</v>
      </c>
      <c r="D542" s="308">
        <f>SUMPRODUCT(Сальдо!$F$7:$Q$192*(Сальдо!$B$7:$B$192=$A542)*(Сальдо!$F$4:$Q$4=$C$3))</f>
        <v>0</v>
      </c>
      <c r="E542" s="308">
        <f>SUMIFS(ПДиР_факт[Сумма],ПДиР_факт[Статья],$A542,ПДиР_факт[Месяц],$C$3)/1000</f>
        <v>0</v>
      </c>
      <c r="F542" s="308">
        <f t="shared" si="281"/>
        <v>0</v>
      </c>
      <c r="G542" s="311">
        <f t="shared" si="282"/>
        <v>0</v>
      </c>
      <c r="H542" s="308">
        <f t="shared" si="283"/>
        <v>0</v>
      </c>
      <c r="I542" s="311">
        <f t="shared" si="284"/>
        <v>0</v>
      </c>
      <c r="J542" s="308">
        <f>SUMIFS(ПДиР_план[План, руб],ПДиР_план[Код статьи],$A542,ПДиР_план[Номер месяца],"&lt;="&amp;MATCH($C$3,Смета!$E$2:$P$2,0))/1000</f>
        <v>0</v>
      </c>
      <c r="K542" s="308">
        <f>SUM(Сальдо!F163:INDEX(Сальдо!F163:Q163,1,MATCH($C$3,Сальдо!$F$4:$Q$4,0)))</f>
        <v>0</v>
      </c>
      <c r="L542" s="308">
        <f>SUMIFS(ПДиР_факт[Сумма],ПДиР_факт[Статья],$A542,ПДиР_факт[Номер месяца],"&lt;="&amp;MATCH($C$3,Смета!$E$2:$P$2,0))/1000</f>
        <v>0</v>
      </c>
      <c r="M542" s="308">
        <f t="shared" si="289"/>
        <v>0</v>
      </c>
      <c r="N542" s="311">
        <f t="shared" si="290"/>
        <v>0</v>
      </c>
      <c r="O542" s="308">
        <f t="shared" si="291"/>
        <v>0</v>
      </c>
      <c r="P542" s="311">
        <f t="shared" si="292"/>
        <v>0</v>
      </c>
      <c r="Q542" s="21"/>
      <c r="R542" s="1389"/>
      <c r="S542" s="196"/>
      <c r="T542" s="21"/>
      <c r="U542" s="1389"/>
      <c r="V542" s="21"/>
      <c r="W542" s="21"/>
      <c r="X542" s="21"/>
      <c r="Y542" s="21"/>
      <c r="Z542" s="21"/>
      <c r="AA542" s="21"/>
      <c r="AB542" s="308"/>
      <c r="AC542" s="308"/>
      <c r="AE542" s="308">
        <f t="shared" si="279"/>
        <v>0</v>
      </c>
      <c r="AF542" s="311">
        <f t="shared" si="280"/>
        <v>0</v>
      </c>
    </row>
    <row r="543" spans="1:32" s="669" customFormat="1" ht="22.5" x14ac:dyDescent="0.25">
      <c r="A543" s="37">
        <v>9120160205</v>
      </c>
      <c r="B543" s="21" t="s">
        <v>523</v>
      </c>
      <c r="C543" s="308">
        <f>SUMIFS(ПДиР_план[План, руб],ПДиР_план[Код статьи],$A543,ПДиР_план[Месяц],$C$383)/1000</f>
        <v>0</v>
      </c>
      <c r="D543" s="308">
        <f>SUMPRODUCT(Сальдо!$F$7:$Q$192*(Сальдо!$B$7:$B$192=$A543)*(Сальдо!$F$4:$Q$4=$C$3))</f>
        <v>0</v>
      </c>
      <c r="E543" s="308">
        <f>SUMIFS(ПДиР_факт[Сумма],ПДиР_факт[Статья],$A543,ПДиР_факт[Месяц],$C$3)/1000</f>
        <v>0</v>
      </c>
      <c r="F543" s="308">
        <f t="shared" si="281"/>
        <v>0</v>
      </c>
      <c r="G543" s="311">
        <f t="shared" si="282"/>
        <v>0</v>
      </c>
      <c r="H543" s="308">
        <f t="shared" si="283"/>
        <v>0</v>
      </c>
      <c r="I543" s="311">
        <f t="shared" si="284"/>
        <v>0</v>
      </c>
      <c r="J543" s="308">
        <f>SUMIFS(ПДиР_план[План, руб],ПДиР_план[Код статьи],$A543,ПДиР_план[Номер месяца],"&lt;="&amp;MATCH($C$3,Смета!$E$2:$P$2,0))/1000</f>
        <v>0</v>
      </c>
      <c r="K543" s="308">
        <f>SUM(Сальдо!F164:INDEX(Сальдо!F164:Q164,1,MATCH($C$3,Сальдо!$F$4:$Q$4,0)))</f>
        <v>0</v>
      </c>
      <c r="L543" s="308">
        <f>SUMIFS(ПДиР_факт[Сумма],ПДиР_факт[Статья],$A543,ПДиР_факт[Номер месяца],"&lt;="&amp;MATCH($C$3,Смета!$E$2:$P$2,0))/1000</f>
        <v>0</v>
      </c>
      <c r="M543" s="308">
        <f t="shared" si="289"/>
        <v>0</v>
      </c>
      <c r="N543" s="311">
        <f t="shared" si="290"/>
        <v>0</v>
      </c>
      <c r="O543" s="308">
        <f t="shared" si="291"/>
        <v>0</v>
      </c>
      <c r="P543" s="311">
        <f t="shared" si="292"/>
        <v>0</v>
      </c>
      <c r="Q543" s="21"/>
      <c r="R543" s="1389"/>
      <c r="S543" s="196"/>
      <c r="T543" s="21"/>
      <c r="U543" s="1389"/>
      <c r="V543" s="21"/>
      <c r="W543" s="21"/>
      <c r="X543" s="21"/>
      <c r="Y543" s="21"/>
      <c r="Z543" s="21"/>
      <c r="AA543" s="21"/>
      <c r="AB543" s="308"/>
      <c r="AC543" s="308"/>
      <c r="AE543" s="308">
        <f t="shared" si="279"/>
        <v>0</v>
      </c>
      <c r="AF543" s="311">
        <f t="shared" si="280"/>
        <v>0</v>
      </c>
    </row>
    <row r="544" spans="1:32" s="669" customFormat="1" x14ac:dyDescent="0.25">
      <c r="A544" s="37">
        <v>9120160206</v>
      </c>
      <c r="B544" s="21" t="s">
        <v>524</v>
      </c>
      <c r="C544" s="308">
        <f>SUMIFS(ПДиР_план[План, руб],ПДиР_план[Код статьи],$A544,ПДиР_план[Месяц],$C$383)/1000</f>
        <v>0</v>
      </c>
      <c r="D544" s="308">
        <f>SUMPRODUCT(Сальдо!$F$7:$Q$192*(Сальдо!$B$7:$B$192=$A544)*(Сальдо!$F$4:$Q$4=$C$3))</f>
        <v>0</v>
      </c>
      <c r="E544" s="308">
        <f>SUMIFS(ПДиР_факт[Сумма],ПДиР_факт[Статья],$A544,ПДиР_факт[Месяц],$C$3)/1000</f>
        <v>0</v>
      </c>
      <c r="F544" s="308">
        <f t="shared" si="281"/>
        <v>0</v>
      </c>
      <c r="G544" s="311">
        <f t="shared" si="282"/>
        <v>0</v>
      </c>
      <c r="H544" s="308">
        <f t="shared" si="283"/>
        <v>0</v>
      </c>
      <c r="I544" s="311">
        <f t="shared" si="284"/>
        <v>0</v>
      </c>
      <c r="J544" s="308">
        <f>SUMIFS(ПДиР_план[План, руб],ПДиР_план[Код статьи],$A544,ПДиР_план[Номер месяца],"&lt;="&amp;MATCH($C$3,Смета!$E$2:$P$2,0))/1000</f>
        <v>0</v>
      </c>
      <c r="K544" s="308">
        <f>SUM(Сальдо!F165:INDEX(Сальдо!F165:Q165,1,MATCH($C$3,Сальдо!$F$4:$Q$4,0)))</f>
        <v>0</v>
      </c>
      <c r="L544" s="308">
        <f>SUMIFS(ПДиР_факт[Сумма],ПДиР_факт[Статья],$A544,ПДиР_факт[Номер месяца],"&lt;="&amp;MATCH($C$3,Смета!$E$2:$P$2,0))/1000</f>
        <v>0</v>
      </c>
      <c r="M544" s="308">
        <f t="shared" si="289"/>
        <v>0</v>
      </c>
      <c r="N544" s="311">
        <f t="shared" si="290"/>
        <v>0</v>
      </c>
      <c r="O544" s="308">
        <f t="shared" si="291"/>
        <v>0</v>
      </c>
      <c r="P544" s="311">
        <f t="shared" si="292"/>
        <v>0</v>
      </c>
      <c r="Q544" s="21"/>
      <c r="R544" s="1389"/>
      <c r="S544" s="196"/>
      <c r="T544" s="21"/>
      <c r="U544" s="1389"/>
      <c r="V544" s="21"/>
      <c r="W544" s="21"/>
      <c r="X544" s="21"/>
      <c r="Y544" s="21"/>
      <c r="Z544" s="21"/>
      <c r="AA544" s="21"/>
      <c r="AB544" s="308">
        <v>0</v>
      </c>
      <c r="AC544" s="308">
        <v>0</v>
      </c>
      <c r="AE544" s="308">
        <f t="shared" si="279"/>
        <v>0</v>
      </c>
      <c r="AF544" s="311">
        <f t="shared" si="280"/>
        <v>0</v>
      </c>
    </row>
    <row r="545" spans="1:32" s="669" customFormat="1" x14ac:dyDescent="0.25">
      <c r="A545" s="37">
        <v>9120160207</v>
      </c>
      <c r="B545" s="21" t="s">
        <v>525</v>
      </c>
      <c r="C545" s="308">
        <f>SUMIFS(ПДиР_план[План, руб],ПДиР_план[Код статьи],$A545,ПДиР_план[Месяц],$C$383)/1000</f>
        <v>0</v>
      </c>
      <c r="D545" s="308">
        <f>SUMPRODUCT(Сальдо!$F$7:$Q$192*(Сальдо!$B$7:$B$192=$A545)*(Сальдо!$F$4:$Q$4=$C$3))</f>
        <v>0</v>
      </c>
      <c r="E545" s="308">
        <f>SUMIFS(ПДиР_факт[Сумма],ПДиР_факт[Статья],$A545,ПДиР_факт[Месяц],$C$3)/1000</f>
        <v>0</v>
      </c>
      <c r="F545" s="308">
        <f t="shared" si="281"/>
        <v>0</v>
      </c>
      <c r="G545" s="311">
        <f t="shared" si="282"/>
        <v>0</v>
      </c>
      <c r="H545" s="308">
        <f t="shared" si="283"/>
        <v>0</v>
      </c>
      <c r="I545" s="311">
        <f t="shared" si="284"/>
        <v>0</v>
      </c>
      <c r="J545" s="308">
        <f>SUMIFS(ПДиР_план[План, руб],ПДиР_план[Код статьи],$A545,ПДиР_план[Номер месяца],"&lt;="&amp;MATCH($C$3,Смета!$E$2:$P$2,0))/1000</f>
        <v>0</v>
      </c>
      <c r="K545" s="308">
        <f>SUM(Сальдо!F166:INDEX(Сальдо!F166:Q166,1,MATCH($C$3,Сальдо!$F$4:$Q$4,0)))</f>
        <v>0</v>
      </c>
      <c r="L545" s="308">
        <f>SUMIFS(ПДиР_факт[Сумма],ПДиР_факт[Статья],$A545,ПДиР_факт[Номер месяца],"&lt;="&amp;MATCH($C$3,Смета!$E$2:$P$2,0))/1000</f>
        <v>0</v>
      </c>
      <c r="M545" s="308">
        <f t="shared" si="289"/>
        <v>0</v>
      </c>
      <c r="N545" s="311">
        <f t="shared" si="290"/>
        <v>0</v>
      </c>
      <c r="O545" s="308">
        <f t="shared" si="291"/>
        <v>0</v>
      </c>
      <c r="P545" s="311">
        <f t="shared" si="292"/>
        <v>0</v>
      </c>
      <c r="Q545" s="21"/>
      <c r="R545" s="1389"/>
      <c r="S545" s="196"/>
      <c r="T545" s="21"/>
      <c r="U545" s="1389"/>
      <c r="V545" s="21"/>
      <c r="W545" s="21"/>
      <c r="X545" s="21"/>
      <c r="Y545" s="21"/>
      <c r="Z545" s="21"/>
      <c r="AA545" s="21"/>
      <c r="AB545" s="308">
        <v>0</v>
      </c>
      <c r="AC545" s="308">
        <v>0</v>
      </c>
      <c r="AE545" s="308">
        <f t="shared" ref="AE545:AE571" si="293">E545-C545</f>
        <v>0</v>
      </c>
      <c r="AF545" s="311">
        <f t="shared" ref="AF545:AF571" si="294">IFERROR(AE545/C545,0)</f>
        <v>0</v>
      </c>
    </row>
    <row r="546" spans="1:32" s="669" customFormat="1" x14ac:dyDescent="0.25">
      <c r="A546" s="37">
        <v>9120160208</v>
      </c>
      <c r="B546" s="21" t="s">
        <v>526</v>
      </c>
      <c r="C546" s="308">
        <f>SUMIFS(ПДиР_план[План, руб],ПДиР_план[Код статьи],$A546,ПДиР_план[Месяц],$C$383)/1000</f>
        <v>0</v>
      </c>
      <c r="D546" s="308">
        <f>SUMPRODUCT(Сальдо!$F$7:$Q$192*(Сальдо!$B$7:$B$192=$A546)*(Сальдо!$F$4:$Q$4=$C$3))</f>
        <v>0</v>
      </c>
      <c r="E546" s="308">
        <f>SUMIFS(ПДиР_факт[Сумма],ПДиР_факт[Статья],$A546,ПДиР_факт[Месяц],$C$3)/1000</f>
        <v>0</v>
      </c>
      <c r="F546" s="308">
        <f t="shared" si="281"/>
        <v>0</v>
      </c>
      <c r="G546" s="311">
        <f t="shared" si="282"/>
        <v>0</v>
      </c>
      <c r="H546" s="308">
        <f t="shared" si="283"/>
        <v>0</v>
      </c>
      <c r="I546" s="311">
        <f t="shared" si="284"/>
        <v>0</v>
      </c>
      <c r="J546" s="308">
        <f>SUMIFS(ПДиР_план[План, руб],ПДиР_план[Код статьи],$A546,ПДиР_план[Номер месяца],"&lt;="&amp;MATCH($C$3,Смета!$E$2:$P$2,0))/1000</f>
        <v>0</v>
      </c>
      <c r="K546" s="308">
        <f>SUM(Сальдо!F167:INDEX(Сальдо!F167:Q167,1,MATCH($C$3,Сальдо!$F$4:$Q$4,0)))</f>
        <v>0</v>
      </c>
      <c r="L546" s="308">
        <f>SUMIFS(ПДиР_факт[Сумма],ПДиР_факт[Статья],$A546,ПДиР_факт[Номер месяца],"&lt;="&amp;MATCH($C$3,Смета!$E$2:$P$2,0))/1000</f>
        <v>0</v>
      </c>
      <c r="M546" s="308">
        <f t="shared" si="289"/>
        <v>0</v>
      </c>
      <c r="N546" s="311">
        <f t="shared" si="290"/>
        <v>0</v>
      </c>
      <c r="O546" s="308">
        <f t="shared" si="291"/>
        <v>0</v>
      </c>
      <c r="P546" s="311">
        <f t="shared" si="292"/>
        <v>0</v>
      </c>
      <c r="Q546" s="21"/>
      <c r="R546" s="1389"/>
      <c r="S546" s="196"/>
      <c r="T546" s="21"/>
      <c r="U546" s="1389"/>
      <c r="V546" s="21"/>
      <c r="W546" s="21"/>
      <c r="X546" s="21"/>
      <c r="Y546" s="21"/>
      <c r="Z546" s="21"/>
      <c r="AA546" s="21"/>
      <c r="AB546" s="308"/>
      <c r="AC546" s="308"/>
      <c r="AE546" s="308">
        <f t="shared" si="293"/>
        <v>0</v>
      </c>
      <c r="AF546" s="311">
        <f t="shared" si="294"/>
        <v>0</v>
      </c>
    </row>
    <row r="547" spans="1:32" s="669" customFormat="1" ht="22.5" x14ac:dyDescent="0.25">
      <c r="A547" s="37">
        <v>9120160209</v>
      </c>
      <c r="B547" s="21" t="s">
        <v>527</v>
      </c>
      <c r="C547" s="308">
        <f>SUMIFS(ПДиР_план[План, руб],ПДиР_план[Код статьи],$A547,ПДиР_план[Месяц],$C$383)/1000</f>
        <v>0</v>
      </c>
      <c r="D547" s="308">
        <f>SUMPRODUCT(Сальдо!$F$7:$Q$192*(Сальдо!$B$7:$B$192=$A547)*(Сальдо!$F$4:$Q$4=$C$3))</f>
        <v>0</v>
      </c>
      <c r="E547" s="308">
        <f>SUMIFS(ПДиР_факт[Сумма],ПДиР_факт[Статья],$A547,ПДиР_факт[Месяц],$C$3)/1000</f>
        <v>0</v>
      </c>
      <c r="F547" s="308">
        <f t="shared" si="281"/>
        <v>0</v>
      </c>
      <c r="G547" s="311">
        <f t="shared" si="282"/>
        <v>0</v>
      </c>
      <c r="H547" s="308">
        <f t="shared" si="283"/>
        <v>0</v>
      </c>
      <c r="I547" s="311">
        <f t="shared" si="284"/>
        <v>0</v>
      </c>
      <c r="J547" s="308">
        <f>SUMIFS(ПДиР_план[План, руб],ПДиР_план[Код статьи],$A547,ПДиР_план[Номер месяца],"&lt;="&amp;MATCH($C$3,Смета!$E$2:$P$2,0))/1000</f>
        <v>0</v>
      </c>
      <c r="K547" s="308">
        <f>SUM(Сальдо!F168:INDEX(Сальдо!F168:Q168,1,MATCH($C$3,Сальдо!$F$4:$Q$4,0)))</f>
        <v>0</v>
      </c>
      <c r="L547" s="308">
        <f>SUMIFS(ПДиР_факт[Сумма],ПДиР_факт[Статья],$A547,ПДиР_факт[Номер месяца],"&lt;="&amp;MATCH($C$3,Смета!$E$2:$P$2,0))/1000</f>
        <v>0</v>
      </c>
      <c r="M547" s="308">
        <f t="shared" si="289"/>
        <v>0</v>
      </c>
      <c r="N547" s="311">
        <f t="shared" si="290"/>
        <v>0</v>
      </c>
      <c r="O547" s="308">
        <f t="shared" si="291"/>
        <v>0</v>
      </c>
      <c r="P547" s="311">
        <f t="shared" si="292"/>
        <v>0</v>
      </c>
      <c r="Q547" s="21"/>
      <c r="R547" s="1389"/>
      <c r="S547" s="196"/>
      <c r="T547" s="21"/>
      <c r="U547" s="1389"/>
      <c r="V547" s="21"/>
      <c r="W547" s="21"/>
      <c r="X547" s="21"/>
      <c r="Y547" s="21"/>
      <c r="Z547" s="21"/>
      <c r="AA547" s="21"/>
      <c r="AB547" s="308">
        <v>0</v>
      </c>
      <c r="AC547" s="308">
        <v>0</v>
      </c>
      <c r="AE547" s="308">
        <f t="shared" si="293"/>
        <v>0</v>
      </c>
      <c r="AF547" s="311">
        <f t="shared" si="294"/>
        <v>0</v>
      </c>
    </row>
    <row r="548" spans="1:32" s="669" customFormat="1" ht="22.5" x14ac:dyDescent="0.25">
      <c r="A548" s="37">
        <v>9120160210</v>
      </c>
      <c r="B548" s="21" t="s">
        <v>528</v>
      </c>
      <c r="C548" s="308">
        <f>SUMIFS(ПДиР_план[План, руб],ПДиР_план[Код статьи],$A548,ПДиР_план[Месяц],$C$383)/1000</f>
        <v>0</v>
      </c>
      <c r="D548" s="308">
        <f>SUMPRODUCT(Сальдо!$F$7:$Q$192*(Сальдо!$B$7:$B$192=$A548)*(Сальдо!$F$4:$Q$4=$C$3))</f>
        <v>0</v>
      </c>
      <c r="E548" s="308">
        <f>SUMIFS(ПДиР_факт[Сумма],ПДиР_факт[Статья],$A548,ПДиР_факт[Месяц],$C$3)/1000</f>
        <v>0</v>
      </c>
      <c r="F548" s="308">
        <f t="shared" ref="F548:F556" si="295">D548-C548</f>
        <v>0</v>
      </c>
      <c r="G548" s="311">
        <f t="shared" ref="G548:G556" si="296">IFERROR(F548/C548,0)</f>
        <v>0</v>
      </c>
      <c r="H548" s="308">
        <f t="shared" ref="H548:H556" si="297">E548-D548</f>
        <v>0</v>
      </c>
      <c r="I548" s="311">
        <f t="shared" ref="I548:I556" si="298">IFERROR(H548/D548,0)</f>
        <v>0</v>
      </c>
      <c r="J548" s="308">
        <f>SUMIFS(ПДиР_план[План, руб],ПДиР_план[Код статьи],$A548,ПДиР_план[Номер месяца],"&lt;="&amp;MATCH($C$3,Смета!$E$2:$P$2,0))/1000</f>
        <v>0</v>
      </c>
      <c r="K548" s="308">
        <f>SUM(Сальдо!F169:INDEX(Сальдо!F169:Q169,1,MATCH($C$3,Сальдо!$F$4:$Q$4,0)))</f>
        <v>0</v>
      </c>
      <c r="L548" s="308">
        <f>SUMIFS(ПДиР_факт[Сумма],ПДиР_факт[Статья],$A548,ПДиР_факт[Номер месяца],"&lt;="&amp;MATCH($C$3,Смета!$E$2:$P$2,0))/1000</f>
        <v>0</v>
      </c>
      <c r="M548" s="308">
        <f t="shared" si="289"/>
        <v>0</v>
      </c>
      <c r="N548" s="311">
        <f t="shared" si="290"/>
        <v>0</v>
      </c>
      <c r="O548" s="308">
        <f t="shared" si="291"/>
        <v>0</v>
      </c>
      <c r="P548" s="311">
        <f t="shared" si="292"/>
        <v>0</v>
      </c>
      <c r="Q548" s="21"/>
      <c r="R548" s="1389"/>
      <c r="S548" s="196"/>
      <c r="T548" s="21"/>
      <c r="U548" s="1389"/>
      <c r="V548" s="21"/>
      <c r="W548" s="21"/>
      <c r="X548" s="21"/>
      <c r="Y548" s="21"/>
      <c r="Z548" s="21"/>
      <c r="AA548" s="21"/>
      <c r="AB548" s="308">
        <v>0</v>
      </c>
      <c r="AC548" s="308">
        <v>0</v>
      </c>
      <c r="AE548" s="308">
        <f t="shared" si="293"/>
        <v>0</v>
      </c>
      <c r="AF548" s="311">
        <f t="shared" si="294"/>
        <v>0</v>
      </c>
    </row>
    <row r="549" spans="1:32" s="669" customFormat="1" x14ac:dyDescent="0.25">
      <c r="A549" s="37">
        <v>9120160211</v>
      </c>
      <c r="B549" s="21" t="s">
        <v>529</v>
      </c>
      <c r="C549" s="308">
        <f>SUMIFS(ПДиР_план[План, руб],ПДиР_план[Код статьи],$A549,ПДиР_план[Месяц],$C$383)/1000</f>
        <v>0</v>
      </c>
      <c r="D549" s="308">
        <f>SUMPRODUCT(Сальдо!$F$7:$Q$192*(Сальдо!$B$7:$B$192=$A549)*(Сальдо!$F$4:$Q$4=$C$3))</f>
        <v>0</v>
      </c>
      <c r="E549" s="308">
        <f>SUMIFS(ПДиР_факт[Сумма],ПДиР_факт[Статья],$A549,ПДиР_факт[Месяц],$C$3)/1000</f>
        <v>0</v>
      </c>
      <c r="F549" s="308">
        <f t="shared" si="295"/>
        <v>0</v>
      </c>
      <c r="G549" s="311">
        <f t="shared" si="296"/>
        <v>0</v>
      </c>
      <c r="H549" s="308">
        <f t="shared" si="297"/>
        <v>0</v>
      </c>
      <c r="I549" s="311">
        <f t="shared" si="298"/>
        <v>0</v>
      </c>
      <c r="J549" s="308">
        <f>SUMIFS(ПДиР_план[План, руб],ПДиР_план[Код статьи],$A549,ПДиР_план[Номер месяца],"&lt;="&amp;MATCH($C$3,Смета!$E$2:$P$2,0))/1000</f>
        <v>0</v>
      </c>
      <c r="K549" s="308">
        <f>SUM(Сальдо!F170:INDEX(Сальдо!F170:Q170,1,MATCH($C$3,Сальдо!$F$4:$Q$4,0)))</f>
        <v>0</v>
      </c>
      <c r="L549" s="308">
        <f>SUMIFS(ПДиР_факт[Сумма],ПДиР_факт[Статья],$A549,ПДиР_факт[Номер месяца],"&lt;="&amp;MATCH($C$3,Смета!$E$2:$P$2,0))/1000</f>
        <v>0</v>
      </c>
      <c r="M549" s="308">
        <f t="shared" si="289"/>
        <v>0</v>
      </c>
      <c r="N549" s="311">
        <f t="shared" si="290"/>
        <v>0</v>
      </c>
      <c r="O549" s="308">
        <f t="shared" si="291"/>
        <v>0</v>
      </c>
      <c r="P549" s="311">
        <f t="shared" si="292"/>
        <v>0</v>
      </c>
      <c r="Q549" s="21"/>
      <c r="R549" s="1389"/>
      <c r="S549" s="196"/>
      <c r="T549" s="21"/>
      <c r="U549" s="1389"/>
      <c r="V549" s="21"/>
      <c r="W549" s="21"/>
      <c r="X549" s="21"/>
      <c r="Y549" s="21"/>
      <c r="Z549" s="21"/>
      <c r="AA549" s="21"/>
      <c r="AB549" s="308">
        <v>0</v>
      </c>
      <c r="AC549" s="308">
        <v>0</v>
      </c>
      <c r="AE549" s="308">
        <f t="shared" si="293"/>
        <v>0</v>
      </c>
      <c r="AF549" s="311">
        <f t="shared" si="294"/>
        <v>0</v>
      </c>
    </row>
    <row r="550" spans="1:32" s="669" customFormat="1" x14ac:dyDescent="0.25">
      <c r="A550" s="37">
        <v>9120160301</v>
      </c>
      <c r="B550" s="21" t="s">
        <v>530</v>
      </c>
      <c r="C550" s="308">
        <f>SUMIFS(ПДиР_план[План, руб],ПДиР_план[Код статьи],$A550,ПДиР_план[Месяц],$C$383)/1000</f>
        <v>0</v>
      </c>
      <c r="D550" s="308">
        <f>SUMPRODUCT(Сальдо!$F$7:$Q$192*(Сальдо!$B$7:$B$192=$A550)*(Сальдо!$F$4:$Q$4=$C$3))</f>
        <v>0</v>
      </c>
      <c r="E550" s="308">
        <f>SUMIFS(ПДиР_факт[Сумма],ПДиР_факт[Статья],$A550,ПДиР_факт[Месяц],$C$3)/1000</f>
        <v>0</v>
      </c>
      <c r="F550" s="308">
        <f t="shared" si="295"/>
        <v>0</v>
      </c>
      <c r="G550" s="311">
        <f t="shared" si="296"/>
        <v>0</v>
      </c>
      <c r="H550" s="308">
        <f t="shared" si="297"/>
        <v>0</v>
      </c>
      <c r="I550" s="311">
        <f t="shared" si="298"/>
        <v>0</v>
      </c>
      <c r="J550" s="308">
        <f>SUMIFS(ПДиР_план[План, руб],ПДиР_план[Код статьи],$A550,ПДиР_план[Номер месяца],"&lt;="&amp;MATCH($C$3,Смета!$E$2:$P$2,0))/1000</f>
        <v>0</v>
      </c>
      <c r="K550" s="308">
        <f>SUM(Сальдо!F171:INDEX(Сальдо!F171:Q171,1,MATCH($C$3,Сальдо!$F$4:$Q$4,0)))</f>
        <v>0</v>
      </c>
      <c r="L550" s="308">
        <f>SUMIFS(ПДиР_факт[Сумма],ПДиР_факт[Статья],$A550,ПДиР_факт[Номер месяца],"&lt;="&amp;MATCH($C$3,Смета!$E$2:$P$2,0))/1000</f>
        <v>0</v>
      </c>
      <c r="M550" s="308">
        <f t="shared" si="289"/>
        <v>0</v>
      </c>
      <c r="N550" s="311">
        <f t="shared" si="290"/>
        <v>0</v>
      </c>
      <c r="O550" s="308">
        <f t="shared" si="291"/>
        <v>0</v>
      </c>
      <c r="P550" s="311">
        <f t="shared" si="292"/>
        <v>0</v>
      </c>
      <c r="Q550" s="21"/>
      <c r="R550" s="1389"/>
      <c r="S550" s="196"/>
      <c r="T550" s="21"/>
      <c r="U550" s="1389"/>
      <c r="V550" s="21"/>
      <c r="W550" s="21"/>
      <c r="X550" s="21"/>
      <c r="Y550" s="21"/>
      <c r="Z550" s="21"/>
      <c r="AA550" s="21"/>
      <c r="AB550" s="308"/>
      <c r="AC550" s="308"/>
      <c r="AE550" s="308">
        <f t="shared" si="293"/>
        <v>0</v>
      </c>
      <c r="AF550" s="311">
        <f t="shared" si="294"/>
        <v>0</v>
      </c>
    </row>
    <row r="551" spans="1:32" s="669" customFormat="1" x14ac:dyDescent="0.25">
      <c r="A551" s="37">
        <v>9120160302</v>
      </c>
      <c r="B551" s="21" t="s">
        <v>531</v>
      </c>
      <c r="C551" s="308">
        <f>SUMIFS(ПДиР_план[План, руб],ПДиР_план[Код статьи],$A551,ПДиР_план[Месяц],$C$383)/1000</f>
        <v>0</v>
      </c>
      <c r="D551" s="308">
        <f>SUMPRODUCT(Сальдо!$F$7:$Q$192*(Сальдо!$B$7:$B$192=$A551)*(Сальдо!$F$4:$Q$4=$C$3))</f>
        <v>0</v>
      </c>
      <c r="E551" s="308">
        <f>SUMIFS(ПДиР_факт[Сумма],ПДиР_факт[Статья],$A551,ПДиР_факт[Месяц],$C$3)/1000</f>
        <v>0</v>
      </c>
      <c r="F551" s="308">
        <f t="shared" si="295"/>
        <v>0</v>
      </c>
      <c r="G551" s="311">
        <f t="shared" si="296"/>
        <v>0</v>
      </c>
      <c r="H551" s="308">
        <f t="shared" si="297"/>
        <v>0</v>
      </c>
      <c r="I551" s="311">
        <f t="shared" si="298"/>
        <v>0</v>
      </c>
      <c r="J551" s="308">
        <f>SUMIFS(ПДиР_план[План, руб],ПДиР_план[Код статьи],$A551,ПДиР_план[Номер месяца],"&lt;="&amp;MATCH($C$3,Смета!$E$2:$P$2,0))/1000</f>
        <v>0</v>
      </c>
      <c r="K551" s="308">
        <f>SUM(Сальдо!F172:INDEX(Сальдо!F172:Q172,1,MATCH($C$3,Сальдо!$F$4:$Q$4,0)))</f>
        <v>0</v>
      </c>
      <c r="L551" s="308">
        <f>SUMIFS(ПДиР_факт[Сумма],ПДиР_факт[Статья],$A551,ПДиР_факт[Номер месяца],"&lt;="&amp;MATCH($C$3,Смета!$E$2:$P$2,0))/1000</f>
        <v>0</v>
      </c>
      <c r="M551" s="308">
        <f t="shared" si="289"/>
        <v>0</v>
      </c>
      <c r="N551" s="311">
        <f t="shared" si="290"/>
        <v>0</v>
      </c>
      <c r="O551" s="308">
        <f t="shared" si="291"/>
        <v>0</v>
      </c>
      <c r="P551" s="311">
        <f t="shared" si="292"/>
        <v>0</v>
      </c>
      <c r="Q551" s="21"/>
      <c r="R551" s="1389"/>
      <c r="S551" s="196"/>
      <c r="T551" s="21"/>
      <c r="U551" s="1389"/>
      <c r="V551" s="21"/>
      <c r="W551" s="21"/>
      <c r="X551" s="21"/>
      <c r="Y551" s="21"/>
      <c r="Z551" s="21"/>
      <c r="AA551" s="21"/>
      <c r="AB551" s="308"/>
      <c r="AC551" s="308"/>
      <c r="AE551" s="308">
        <f t="shared" si="293"/>
        <v>0</v>
      </c>
      <c r="AF551" s="311">
        <f t="shared" si="294"/>
        <v>0</v>
      </c>
    </row>
    <row r="552" spans="1:32" s="669" customFormat="1" x14ac:dyDescent="0.25">
      <c r="A552" s="37">
        <v>9120160303</v>
      </c>
      <c r="B552" s="21" t="s">
        <v>532</v>
      </c>
      <c r="C552" s="308">
        <f>SUMIFS(ПДиР_план[План, руб],ПДиР_план[Код статьи],$A552,ПДиР_план[Месяц],$C$383)/1000</f>
        <v>0</v>
      </c>
      <c r="D552" s="308">
        <f>SUMPRODUCT(Сальдо!$F$7:$Q$192*(Сальдо!$B$7:$B$192=$A552)*(Сальдо!$F$4:$Q$4=$C$3))</f>
        <v>0</v>
      </c>
      <c r="E552" s="308">
        <f>SUMIFS(ПДиР_факт[Сумма],ПДиР_факт[Статья],$A552,ПДиР_факт[Месяц],$C$3)/1000</f>
        <v>0</v>
      </c>
      <c r="F552" s="308">
        <f t="shared" si="295"/>
        <v>0</v>
      </c>
      <c r="G552" s="311">
        <f t="shared" si="296"/>
        <v>0</v>
      </c>
      <c r="H552" s="308">
        <f t="shared" si="297"/>
        <v>0</v>
      </c>
      <c r="I552" s="311">
        <f t="shared" si="298"/>
        <v>0</v>
      </c>
      <c r="J552" s="308">
        <f>SUMIFS(ПДиР_план[План, руб],ПДиР_план[Код статьи],$A552,ПДиР_план[Номер месяца],"&lt;="&amp;MATCH($C$3,Смета!$E$2:$P$2,0))/1000</f>
        <v>0</v>
      </c>
      <c r="K552" s="308">
        <f>SUM(Сальдо!F173:INDEX(Сальдо!F173:Q173,1,MATCH($C$3,Сальдо!$F$4:$Q$4,0)))</f>
        <v>0</v>
      </c>
      <c r="L552" s="308">
        <f>SUMIFS(ПДиР_факт[Сумма],ПДиР_факт[Статья],$A552,ПДиР_факт[Номер месяца],"&lt;="&amp;MATCH($C$3,Смета!$E$2:$P$2,0))/1000</f>
        <v>0</v>
      </c>
      <c r="M552" s="308">
        <f t="shared" si="289"/>
        <v>0</v>
      </c>
      <c r="N552" s="311">
        <f t="shared" si="290"/>
        <v>0</v>
      </c>
      <c r="O552" s="308">
        <f t="shared" si="291"/>
        <v>0</v>
      </c>
      <c r="P552" s="311">
        <f t="shared" si="292"/>
        <v>0</v>
      </c>
      <c r="Q552" s="21"/>
      <c r="R552" s="1389"/>
      <c r="S552" s="196"/>
      <c r="T552" s="21"/>
      <c r="U552" s="1389"/>
      <c r="V552" s="21"/>
      <c r="W552" s="21"/>
      <c r="X552" s="21"/>
      <c r="Y552" s="21"/>
      <c r="Z552" s="21"/>
      <c r="AA552" s="21"/>
      <c r="AB552" s="308"/>
      <c r="AC552" s="308"/>
      <c r="AE552" s="308">
        <f t="shared" si="293"/>
        <v>0</v>
      </c>
      <c r="AF552" s="311">
        <f t="shared" si="294"/>
        <v>0</v>
      </c>
    </row>
    <row r="553" spans="1:32" s="669" customFormat="1" ht="22.5" x14ac:dyDescent="0.25">
      <c r="A553" s="37">
        <v>9120160304</v>
      </c>
      <c r="B553" s="21" t="s">
        <v>533</v>
      </c>
      <c r="C553" s="308">
        <f>SUMIFS(ПДиР_план[План, руб],ПДиР_план[Код статьи],$A553,ПДиР_план[Месяц],$C$383)/1000</f>
        <v>0</v>
      </c>
      <c r="D553" s="308">
        <f>SUMPRODUCT(Сальдо!$F$7:$Q$192*(Сальдо!$B$7:$B$192=$A553)*(Сальдо!$F$4:$Q$4=$C$3))</f>
        <v>0</v>
      </c>
      <c r="E553" s="308">
        <f>SUMIFS(ПДиР_факт[Сумма],ПДиР_факт[Статья],$A553,ПДиР_факт[Месяц],$C$3)/1000</f>
        <v>0</v>
      </c>
      <c r="F553" s="308">
        <f t="shared" si="295"/>
        <v>0</v>
      </c>
      <c r="G553" s="311">
        <f t="shared" si="296"/>
        <v>0</v>
      </c>
      <c r="H553" s="308">
        <f t="shared" si="297"/>
        <v>0</v>
      </c>
      <c r="I553" s="311">
        <f t="shared" si="298"/>
        <v>0</v>
      </c>
      <c r="J553" s="308">
        <f>SUMIFS(ПДиР_план[План, руб],ПДиР_план[Код статьи],$A553,ПДиР_план[Номер месяца],"&lt;="&amp;MATCH($C$3,Смета!$E$2:$P$2,0))/1000</f>
        <v>0</v>
      </c>
      <c r="K553" s="308">
        <f>SUM(Сальдо!F174:INDEX(Сальдо!F174:Q174,1,MATCH($C$3,Сальдо!$F$4:$Q$4,0)))</f>
        <v>0</v>
      </c>
      <c r="L553" s="308">
        <f>SUMIFS(ПДиР_факт[Сумма],ПДиР_факт[Статья],$A553,ПДиР_факт[Номер месяца],"&lt;="&amp;MATCH($C$3,Смета!$E$2:$P$2,0))/1000</f>
        <v>0</v>
      </c>
      <c r="M553" s="308">
        <f t="shared" si="289"/>
        <v>0</v>
      </c>
      <c r="N553" s="311">
        <f t="shared" si="290"/>
        <v>0</v>
      </c>
      <c r="O553" s="308">
        <f t="shared" si="291"/>
        <v>0</v>
      </c>
      <c r="P553" s="311">
        <f t="shared" si="292"/>
        <v>0</v>
      </c>
      <c r="Q553" s="21"/>
      <c r="R553" s="1389"/>
      <c r="S553" s="196"/>
      <c r="T553" s="21"/>
      <c r="U553" s="1389"/>
      <c r="V553" s="21"/>
      <c r="W553" s="21"/>
      <c r="X553" s="21"/>
      <c r="Y553" s="21"/>
      <c r="Z553" s="21"/>
      <c r="AA553" s="21"/>
      <c r="AB553" s="308">
        <v>0</v>
      </c>
      <c r="AC553" s="308">
        <v>0</v>
      </c>
      <c r="AE553" s="308">
        <f t="shared" si="293"/>
        <v>0</v>
      </c>
      <c r="AF553" s="311">
        <f t="shared" si="294"/>
        <v>0</v>
      </c>
    </row>
    <row r="554" spans="1:32" s="669" customFormat="1" x14ac:dyDescent="0.25">
      <c r="A554" s="37">
        <v>9120160305</v>
      </c>
      <c r="B554" s="21" t="s">
        <v>534</v>
      </c>
      <c r="C554" s="308">
        <f>SUMIFS(ПДиР_план[План, руб],ПДиР_план[Код статьи],$A554,ПДиР_план[Месяц],$C$383)/1000</f>
        <v>0</v>
      </c>
      <c r="D554" s="308">
        <f>SUMPRODUCT(Сальдо!$F$7:$Q$192*(Сальдо!$B$7:$B$192=$A554)*(Сальдо!$F$4:$Q$4=$C$3))</f>
        <v>0</v>
      </c>
      <c r="E554" s="308">
        <f>SUMIFS(ПДиР_факт[Сумма],ПДиР_факт[Статья],$A554,ПДиР_факт[Месяц],$C$3)/1000</f>
        <v>0</v>
      </c>
      <c r="F554" s="308">
        <f t="shared" si="295"/>
        <v>0</v>
      </c>
      <c r="G554" s="311">
        <f t="shared" si="296"/>
        <v>0</v>
      </c>
      <c r="H554" s="308">
        <f t="shared" si="297"/>
        <v>0</v>
      </c>
      <c r="I554" s="311">
        <f t="shared" si="298"/>
        <v>0</v>
      </c>
      <c r="J554" s="308">
        <f>SUMIFS(ПДиР_план[План, руб],ПДиР_план[Код статьи],$A554,ПДиР_план[Номер месяца],"&lt;="&amp;MATCH($C$3,Смета!$E$2:$P$2,0))/1000</f>
        <v>0</v>
      </c>
      <c r="K554" s="308">
        <f>SUM(Сальдо!F175:INDEX(Сальдо!F175:Q175,1,MATCH($C$3,Сальдо!$F$4:$Q$4,0)))</f>
        <v>0</v>
      </c>
      <c r="L554" s="308">
        <f>SUMIFS(ПДиР_факт[Сумма],ПДиР_факт[Статья],$A554,ПДиР_факт[Номер месяца],"&lt;="&amp;MATCH($C$3,Смета!$E$2:$P$2,0))/1000</f>
        <v>0</v>
      </c>
      <c r="M554" s="308">
        <f t="shared" si="289"/>
        <v>0</v>
      </c>
      <c r="N554" s="311">
        <f t="shared" si="290"/>
        <v>0</v>
      </c>
      <c r="O554" s="308">
        <f t="shared" si="291"/>
        <v>0</v>
      </c>
      <c r="P554" s="311">
        <f t="shared" si="292"/>
        <v>0</v>
      </c>
      <c r="Q554" s="21"/>
      <c r="R554" s="1389"/>
      <c r="S554" s="196"/>
      <c r="T554" s="21"/>
      <c r="U554" s="1389"/>
      <c r="V554" s="21"/>
      <c r="W554" s="21"/>
      <c r="X554" s="21"/>
      <c r="Y554" s="21"/>
      <c r="Z554" s="21"/>
      <c r="AA554" s="21"/>
      <c r="AB554" s="1464"/>
      <c r="AC554" s="1464"/>
      <c r="AE554" s="308">
        <f t="shared" si="293"/>
        <v>0</v>
      </c>
      <c r="AF554" s="311">
        <f t="shared" si="294"/>
        <v>0</v>
      </c>
    </row>
    <row r="555" spans="1:32" s="669" customFormat="1" ht="22.5" x14ac:dyDescent="0.25">
      <c r="A555" s="37">
        <v>9120169901</v>
      </c>
      <c r="B555" s="21" t="s">
        <v>535</v>
      </c>
      <c r="C555" s="308">
        <f>SUMIFS(ПДиР_план[План, руб],ПДиР_план[Код статьи],$A555,ПДиР_план[Месяц],$C$383)/1000</f>
        <v>0</v>
      </c>
      <c r="D555" s="308">
        <f>SUMPRODUCT(Сальдо!$F$7:$Q$192*(Сальдо!$B$7:$B$192=$A555)*(Сальдо!$F$4:$Q$4=$C$3))</f>
        <v>0</v>
      </c>
      <c r="E555" s="308">
        <f>SUMIFS(ПДиР_факт[Сумма],ПДиР_факт[Статья],$A555,ПДиР_факт[Месяц],$C$3)/1000</f>
        <v>0</v>
      </c>
      <c r="F555" s="308">
        <f t="shared" si="295"/>
        <v>0</v>
      </c>
      <c r="G555" s="311">
        <f t="shared" si="296"/>
        <v>0</v>
      </c>
      <c r="H555" s="308">
        <f t="shared" si="297"/>
        <v>0</v>
      </c>
      <c r="I555" s="311">
        <f t="shared" si="298"/>
        <v>0</v>
      </c>
      <c r="J555" s="308">
        <f>SUMIFS(ПДиР_план[План, руб],ПДиР_план[Код статьи],$A555,ПДиР_план[Номер месяца],"&lt;="&amp;MATCH($C$3,Смета!$E$2:$P$2,0))/1000</f>
        <v>0</v>
      </c>
      <c r="K555" s="308">
        <f>SUM(Сальдо!F176:INDEX(Сальдо!F176:Q176,1,MATCH($C$3,Сальдо!$F$4:$Q$4,0)))</f>
        <v>0</v>
      </c>
      <c r="L555" s="308">
        <f>SUMIFS(ПДиР_факт[Сумма],ПДиР_факт[Статья],$A555,ПДиР_факт[Номер месяца],"&lt;="&amp;MATCH($C$3,Смета!$E$2:$P$2,0))/1000</f>
        <v>0</v>
      </c>
      <c r="M555" s="308">
        <f t="shared" si="289"/>
        <v>0</v>
      </c>
      <c r="N555" s="311">
        <f t="shared" si="290"/>
        <v>0</v>
      </c>
      <c r="O555" s="308">
        <f t="shared" si="291"/>
        <v>0</v>
      </c>
      <c r="P555" s="311">
        <f t="shared" si="292"/>
        <v>0</v>
      </c>
      <c r="Q555" s="21"/>
      <c r="R555" s="1389"/>
      <c r="S555" s="196"/>
      <c r="T555" s="21"/>
      <c r="U555" s="1389"/>
      <c r="V555" s="21"/>
      <c r="W555" s="21"/>
      <c r="X555" s="21"/>
      <c r="Y555" s="21"/>
      <c r="Z555" s="21"/>
      <c r="AA555" s="21"/>
      <c r="AB555" s="308">
        <v>0</v>
      </c>
      <c r="AC555" s="308">
        <v>0</v>
      </c>
      <c r="AE555" s="308">
        <f t="shared" si="293"/>
        <v>0</v>
      </c>
      <c r="AF555" s="311">
        <f t="shared" si="294"/>
        <v>0</v>
      </c>
    </row>
    <row r="556" spans="1:32" s="669" customFormat="1" ht="22.5" x14ac:dyDescent="0.25">
      <c r="A556" s="37">
        <v>9120169902</v>
      </c>
      <c r="B556" s="21" t="s">
        <v>536</v>
      </c>
      <c r="C556" s="308">
        <f>SUMIFS(ПДиР_план[План, руб],ПДиР_план[Код статьи],$A556,ПДиР_план[Месяц],$C$383)/1000</f>
        <v>0</v>
      </c>
      <c r="D556" s="308">
        <f>SUMPRODUCT(Сальдо!$F$7:$Q$192*(Сальдо!$B$7:$B$192=$A556)*(Сальдо!$F$4:$Q$4=$C$3))</f>
        <v>0</v>
      </c>
      <c r="E556" s="308">
        <f>SUMIFS(ПДиР_факт[Сумма],ПДиР_факт[Статья],$A556,ПДиР_факт[Месяц],$C$3)/1000</f>
        <v>0</v>
      </c>
      <c r="F556" s="308">
        <f t="shared" si="295"/>
        <v>0</v>
      </c>
      <c r="G556" s="311">
        <f t="shared" si="296"/>
        <v>0</v>
      </c>
      <c r="H556" s="308">
        <f t="shared" si="297"/>
        <v>0</v>
      </c>
      <c r="I556" s="311">
        <f t="shared" si="298"/>
        <v>0</v>
      </c>
      <c r="J556" s="308">
        <f>SUMIFS(ПДиР_план[План, руб],ПДиР_план[Код статьи],$A556,ПДиР_план[Номер месяца],"&lt;="&amp;MATCH($C$3,Смета!$E$2:$P$2,0))/1000</f>
        <v>0</v>
      </c>
      <c r="K556" s="308">
        <f>SUM(Сальдо!F177:INDEX(Сальдо!F177:Q177,1,MATCH($C$3,Сальдо!$F$4:$Q$4,0)))</f>
        <v>0</v>
      </c>
      <c r="L556" s="308">
        <f>SUMIFS(ПДиР_факт[Сумма],ПДиР_факт[Статья],$A556,ПДиР_факт[Номер месяца],"&lt;="&amp;MATCH($C$3,Смета!$E$2:$P$2,0))/1000</f>
        <v>0</v>
      </c>
      <c r="M556" s="308">
        <f t="shared" si="289"/>
        <v>0</v>
      </c>
      <c r="N556" s="311">
        <f t="shared" si="290"/>
        <v>0</v>
      </c>
      <c r="O556" s="308">
        <f t="shared" si="291"/>
        <v>0</v>
      </c>
      <c r="P556" s="311">
        <f t="shared" si="292"/>
        <v>0</v>
      </c>
      <c r="Q556" s="21"/>
      <c r="R556" s="1389"/>
      <c r="S556" s="196"/>
      <c r="T556" s="21"/>
      <c r="U556" s="1389"/>
      <c r="V556" s="21"/>
      <c r="W556" s="21"/>
      <c r="X556" s="21"/>
      <c r="Y556" s="21"/>
      <c r="Z556" s="21"/>
      <c r="AA556" s="21"/>
      <c r="AB556" s="308"/>
      <c r="AC556" s="308"/>
      <c r="AE556" s="308">
        <f t="shared" si="293"/>
        <v>0</v>
      </c>
      <c r="AF556" s="311">
        <f t="shared" si="294"/>
        <v>0</v>
      </c>
    </row>
    <row r="557" spans="1:32" s="669" customFormat="1" ht="22.5" x14ac:dyDescent="0.25">
      <c r="A557" s="37">
        <v>9120160212</v>
      </c>
      <c r="B557" s="21" t="s">
        <v>1266</v>
      </c>
      <c r="C557" s="308">
        <f>SUMIFS(ПДиР_план[План, руб],ПДиР_план[Код статьи],$A557,ПДиР_план[Месяц],$C$383)/1000</f>
        <v>0</v>
      </c>
      <c r="D557" s="308">
        <f>SUMPRODUCT(Сальдо!$F$7:$Q$192*(Сальдо!$B$7:$B$192=$A557)*(Сальдо!$F$4:$Q$4=$C$3))</f>
        <v>0</v>
      </c>
      <c r="E557" s="308">
        <f>SUMIFS(ПДиР_факт[Сумма],ПДиР_факт[Статья],$A557,ПДиР_факт[Месяц],$C$3)/1000</f>
        <v>0</v>
      </c>
      <c r="F557" s="308">
        <f t="shared" ref="F557" si="299">D557-C557</f>
        <v>0</v>
      </c>
      <c r="G557" s="311">
        <f t="shared" ref="G557" si="300">IFERROR(F557/C557,0)</f>
        <v>0</v>
      </c>
      <c r="H557" s="308">
        <f t="shared" ref="H557" si="301">E557-D557</f>
        <v>0</v>
      </c>
      <c r="I557" s="311">
        <f t="shared" ref="I557" si="302">IFERROR(H557/D557,0)</f>
        <v>0</v>
      </c>
      <c r="J557" s="308">
        <f>SUMIFS(ПДиР_план[План, руб],ПДиР_план[Код статьи],$A557,ПДиР_план[Номер месяца],"&lt;="&amp;MATCH($C$3,Смета!$E$2:$P$2,0))/1000</f>
        <v>0</v>
      </c>
      <c r="K557" s="308">
        <f>SUM(Сальдо!F178:INDEX(Сальдо!F178:Q178,1,MATCH($C$3,Сальдо!$F$4:$Q$4,0)))</f>
        <v>0</v>
      </c>
      <c r="L557" s="308">
        <f>SUMIFS(ПДиР_факт[Сумма],ПДиР_факт[Статья],$A557,ПДиР_факт[Номер месяца],"&lt;="&amp;MATCH($C$3,Смета!$E$2:$P$2,0))/1000</f>
        <v>0</v>
      </c>
      <c r="M557" s="308">
        <f t="shared" ref="M557" si="303">K557-J557</f>
        <v>0</v>
      </c>
      <c r="N557" s="311">
        <f t="shared" ref="N557" si="304">IFERROR(M557/J557,0)</f>
        <v>0</v>
      </c>
      <c r="O557" s="308">
        <f t="shared" ref="O557" si="305">L557-K557</f>
        <v>0</v>
      </c>
      <c r="P557" s="311">
        <f t="shared" ref="P557" si="306">IFERROR(O557/K557,0)</f>
        <v>0</v>
      </c>
      <c r="Q557" s="21"/>
      <c r="R557" s="1389"/>
      <c r="S557" s="196"/>
      <c r="T557" s="21"/>
      <c r="U557" s="1389"/>
      <c r="V557" s="21"/>
      <c r="W557" s="21"/>
      <c r="X557" s="21"/>
      <c r="Y557" s="21"/>
      <c r="Z557" s="21"/>
      <c r="AA557" s="21"/>
      <c r="AB557" s="308">
        <v>0</v>
      </c>
      <c r="AC557" s="308">
        <v>0</v>
      </c>
      <c r="AE557" s="308">
        <f t="shared" si="293"/>
        <v>0</v>
      </c>
      <c r="AF557" s="311">
        <f t="shared" si="294"/>
        <v>0</v>
      </c>
    </row>
    <row r="558" spans="1:32" s="669" customFormat="1" x14ac:dyDescent="0.25">
      <c r="A558" s="1014">
        <v>9120160213</v>
      </c>
      <c r="B558" s="21" t="s">
        <v>1267</v>
      </c>
      <c r="C558" s="308">
        <f>SUMIFS(ПДиР_план[План, руб],ПДиР_план[Код статьи],$A558,ПДиР_план[Месяц],$C$383)/1000</f>
        <v>0</v>
      </c>
      <c r="D558" s="308">
        <f>SUMPRODUCT(Сальдо!$F$7:$Q$192*(Сальдо!$B$7:$B$192=$A558)*(Сальдо!$F$4:$Q$4=$C$3))</f>
        <v>0</v>
      </c>
      <c r="E558" s="308">
        <f>SUMIFS(ПДиР_факт[Сумма],ПДиР_факт[Статья],$A558,ПДиР_факт[Месяц],$C$3)/1000</f>
        <v>0</v>
      </c>
      <c r="F558" s="308">
        <f t="shared" ref="F558:F571" si="307">D558-C558</f>
        <v>0</v>
      </c>
      <c r="G558" s="311">
        <f t="shared" ref="G558:G571" si="308">IFERROR(F558/C558,0)</f>
        <v>0</v>
      </c>
      <c r="H558" s="308">
        <f t="shared" ref="H558:H571" si="309">E558-D558</f>
        <v>0</v>
      </c>
      <c r="I558" s="311">
        <f t="shared" ref="I558:I571" si="310">IFERROR(H558/D558,0)</f>
        <v>0</v>
      </c>
      <c r="J558" s="308">
        <f>SUMIFS(ПДиР_план[План, руб],ПДиР_план[Код статьи],$A558,ПДиР_план[Номер месяца],"&lt;="&amp;MATCH($C$3,Смета!$E$2:$P$2,0))/1000</f>
        <v>0</v>
      </c>
      <c r="K558" s="308">
        <f>SUM(Сальдо!F179:INDEX(Сальдо!F179:Q179,1,MATCH($C$3,Сальдо!$F$4:$Q$4,0)))</f>
        <v>0</v>
      </c>
      <c r="L558" s="308">
        <f>SUMIFS(ПДиР_факт[Сумма],ПДиР_факт[Статья],$A558,ПДиР_факт[Номер месяца],"&lt;="&amp;MATCH($C$3,Смета!$E$2:$P$2,0))/1000</f>
        <v>0</v>
      </c>
      <c r="M558" s="308">
        <f>K558-J558</f>
        <v>0</v>
      </c>
      <c r="N558" s="311">
        <f>IFERROR(M558/J558,0)</f>
        <v>0</v>
      </c>
      <c r="O558" s="308">
        <f>L558-K558</f>
        <v>0</v>
      </c>
      <c r="P558" s="311">
        <f>IFERROR(O558/K558,0)</f>
        <v>0</v>
      </c>
      <c r="Q558" s="21"/>
      <c r="R558" s="1389"/>
      <c r="S558" s="196"/>
      <c r="T558" s="21"/>
      <c r="U558" s="1389"/>
      <c r="V558" s="21"/>
      <c r="W558" s="21"/>
      <c r="X558" s="21"/>
      <c r="Y558" s="21"/>
      <c r="Z558" s="21"/>
      <c r="AA558" s="21"/>
      <c r="AB558" s="308">
        <v>0</v>
      </c>
      <c r="AC558" s="308">
        <v>0</v>
      </c>
      <c r="AE558" s="308">
        <f t="shared" si="293"/>
        <v>0</v>
      </c>
      <c r="AF558" s="311">
        <f t="shared" si="294"/>
        <v>0</v>
      </c>
    </row>
    <row r="559" spans="1:32" s="669" customFormat="1" ht="22.5" x14ac:dyDescent="0.25">
      <c r="A559" s="1014">
        <v>9120160214</v>
      </c>
      <c r="B559" s="21" t="s">
        <v>1274</v>
      </c>
      <c r="C559" s="308">
        <f>SUMIFS(ПДиР_план[План, руб],ПДиР_план[Код статьи],$A559,ПДиР_план[Месяц],$C$383)/1000</f>
        <v>0</v>
      </c>
      <c r="D559" s="308">
        <f>SUMPRODUCT(Сальдо!$F$7:$Q$192*(Сальдо!$B$7:$B$192=$A559)*(Сальдо!$F$4:$Q$4=$C$3))</f>
        <v>0</v>
      </c>
      <c r="E559" s="308">
        <f>SUMIFS(ПДиР_факт[Сумма],ПДиР_факт[Статья],$A559,ПДиР_факт[Месяц],$C$3)/1000</f>
        <v>0</v>
      </c>
      <c r="F559" s="308">
        <f t="shared" si="307"/>
        <v>0</v>
      </c>
      <c r="G559" s="311">
        <f t="shared" si="308"/>
        <v>0</v>
      </c>
      <c r="H559" s="308">
        <f t="shared" si="309"/>
        <v>0</v>
      </c>
      <c r="I559" s="311">
        <f t="shared" si="310"/>
        <v>0</v>
      </c>
      <c r="J559" s="308">
        <f>SUMIFS(ПДиР_план[План, руб],ПДиР_план[Код статьи],$A559,ПДиР_план[Номер месяца],"&lt;="&amp;MATCH($C$3,Смета!$E$2:$P$2,0))/1000</f>
        <v>0</v>
      </c>
      <c r="K559" s="308">
        <f>SUM(Сальдо!F180:INDEX(Сальдо!F180:Q180,1,MATCH($C$3,Сальдо!$F$4:$Q$4,0)))</f>
        <v>0</v>
      </c>
      <c r="L559" s="308">
        <f>SUMIFS(ПДиР_факт[Сумма],ПДиР_факт[Статья],$A559,ПДиР_факт[Номер месяца],"&lt;="&amp;MATCH($C$3,Смета!$E$2:$P$2,0))/1000</f>
        <v>0</v>
      </c>
      <c r="M559" s="308">
        <f>K559-J559</f>
        <v>0</v>
      </c>
      <c r="N559" s="311">
        <f>IFERROR(M559/J559,0)</f>
        <v>0</v>
      </c>
      <c r="O559" s="308">
        <f>L559-K559</f>
        <v>0</v>
      </c>
      <c r="P559" s="311">
        <f>IFERROR(O559/K559,0)</f>
        <v>0</v>
      </c>
      <c r="Q559" s="21"/>
      <c r="R559" s="1389"/>
      <c r="S559" s="196"/>
      <c r="T559" s="21"/>
      <c r="U559" s="1389"/>
      <c r="V559" s="21"/>
      <c r="W559" s="21"/>
      <c r="X559" s="21"/>
      <c r="Y559" s="21"/>
      <c r="Z559" s="21"/>
      <c r="AA559" s="21"/>
      <c r="AB559" s="308"/>
      <c r="AC559" s="308"/>
      <c r="AE559" s="308">
        <f t="shared" si="293"/>
        <v>0</v>
      </c>
      <c r="AF559" s="311">
        <f t="shared" si="294"/>
        <v>0</v>
      </c>
    </row>
    <row r="560" spans="1:32" s="669" customFormat="1" ht="22.5" x14ac:dyDescent="0.25">
      <c r="A560" s="1014">
        <v>9120160215</v>
      </c>
      <c r="B560" s="21" t="s">
        <v>1285</v>
      </c>
      <c r="C560" s="308">
        <f>SUMIFS(ПДиР_план[План, руб],ПДиР_план[Код статьи],$A560,ПДиР_план[Месяц],$C$383)/1000</f>
        <v>0</v>
      </c>
      <c r="D560" s="308">
        <f>SUMPRODUCT(Сальдо!$F$7:$Q$192*(Сальдо!$B$7:$B$192=$A560)*(Сальдо!$F$4:$Q$4=$C$3))</f>
        <v>0</v>
      </c>
      <c r="E560" s="308">
        <f>SUMIFS(ПДиР_факт[Сумма],ПДиР_факт[Статья],$A560,ПДиР_факт[Месяц],$C$3)/1000</f>
        <v>0</v>
      </c>
      <c r="F560" s="308">
        <f t="shared" si="307"/>
        <v>0</v>
      </c>
      <c r="G560" s="311">
        <f t="shared" si="308"/>
        <v>0</v>
      </c>
      <c r="H560" s="308">
        <f t="shared" si="309"/>
        <v>0</v>
      </c>
      <c r="I560" s="311">
        <f t="shared" si="310"/>
        <v>0</v>
      </c>
      <c r="J560" s="308">
        <f>SUMIFS(ПДиР_план[План, руб],ПДиР_план[Код статьи],$A560,ПДиР_план[Номер месяца],"&lt;="&amp;MATCH($C$3,Смета!$E$2:$P$2,0))/1000</f>
        <v>0</v>
      </c>
      <c r="K560" s="308">
        <f>SUM(Сальдо!F181:INDEX(Сальдо!F181:Q181,1,MATCH($C$3,Сальдо!$F$4:$Q$4,0)))</f>
        <v>0</v>
      </c>
      <c r="L560" s="308">
        <f>SUMIFS(ПДиР_факт[Сумма],ПДиР_факт[Статья],$A560,ПДиР_факт[Номер месяца],"&lt;="&amp;MATCH($C$3,Смета!$E$2:$P$2,0))/1000</f>
        <v>0</v>
      </c>
      <c r="M560" s="308">
        <f>K560-J560</f>
        <v>0</v>
      </c>
      <c r="N560" s="311">
        <f>IFERROR(M560/J560,0)</f>
        <v>0</v>
      </c>
      <c r="O560" s="308">
        <f>L560-K560</f>
        <v>0</v>
      </c>
      <c r="P560" s="311">
        <f>IFERROR(O560/K560,0)</f>
        <v>0</v>
      </c>
      <c r="Q560" s="21"/>
      <c r="R560" s="1389"/>
      <c r="S560" s="196"/>
      <c r="T560" s="21"/>
      <c r="U560" s="1389"/>
      <c r="V560" s="21"/>
      <c r="W560" s="21"/>
      <c r="X560" s="21"/>
      <c r="Y560" s="21"/>
      <c r="Z560" s="21"/>
      <c r="AA560" s="21"/>
      <c r="AB560" s="308">
        <v>0</v>
      </c>
      <c r="AC560" s="308">
        <v>0</v>
      </c>
      <c r="AE560" s="308">
        <f t="shared" si="293"/>
        <v>0</v>
      </c>
      <c r="AF560" s="311">
        <f t="shared" si="294"/>
        <v>0</v>
      </c>
    </row>
    <row r="561" spans="1:32" s="669" customFormat="1" x14ac:dyDescent="0.25">
      <c r="A561" s="37">
        <v>9120169999</v>
      </c>
      <c r="B561" s="21" t="s">
        <v>537</v>
      </c>
      <c r="C561" s="308">
        <f>SUMIFS(ПДиР_план[План, руб],ПДиР_план[Код статьи],$A561,ПДиР_план[Месяц],$C$383)/1000</f>
        <v>0</v>
      </c>
      <c r="D561" s="308">
        <f>SUMPRODUCT(Сальдо!$F$7:$Q$192*(Сальдо!$B$7:$B$192=$A561)*(Сальдо!$F$4:$Q$4=$C$3))</f>
        <v>0</v>
      </c>
      <c r="E561" s="308">
        <f>SUMIFS(ПДиР_факт[Сумма],ПДиР_факт[Статья],$A561,ПДиР_факт[Месяц],$C$3)/1000</f>
        <v>0</v>
      </c>
      <c r="F561" s="308">
        <f t="shared" si="307"/>
        <v>0</v>
      </c>
      <c r="G561" s="311">
        <f t="shared" si="308"/>
        <v>0</v>
      </c>
      <c r="H561" s="308">
        <f t="shared" si="309"/>
        <v>0</v>
      </c>
      <c r="I561" s="311">
        <f t="shared" si="310"/>
        <v>0</v>
      </c>
      <c r="J561" s="308">
        <f>SUMIFS(ПДиР_план[План, руб],ПДиР_план[Код статьи],$A561,ПДиР_план[Номер месяца],"&lt;="&amp;MATCH($C$3,Смета!$E$2:$P$2,0))/1000</f>
        <v>0</v>
      </c>
      <c r="K561" s="308">
        <f>SUM(Сальдо!F182:INDEX(Сальдо!F182:Q182,1,MATCH($C$3,Сальдо!$F$4:$Q$4,0)))</f>
        <v>0</v>
      </c>
      <c r="L561" s="308">
        <f>SUMIFS(ПДиР_факт[Сумма],ПДиР_факт[Статья],$A561,ПДиР_факт[Номер месяца],"&lt;="&amp;MATCH($C$3,Смета!$E$2:$P$2,0))/1000</f>
        <v>0</v>
      </c>
      <c r="M561" s="308">
        <f t="shared" si="289"/>
        <v>0</v>
      </c>
      <c r="N561" s="311">
        <f t="shared" si="290"/>
        <v>0</v>
      </c>
      <c r="O561" s="308">
        <f t="shared" si="291"/>
        <v>0</v>
      </c>
      <c r="P561" s="311">
        <f t="shared" si="292"/>
        <v>0</v>
      </c>
      <c r="Q561" s="21"/>
      <c r="R561" s="1389"/>
      <c r="S561" s="196"/>
      <c r="T561" s="21"/>
      <c r="U561" s="1389"/>
      <c r="V561" s="21"/>
      <c r="W561" s="21"/>
      <c r="X561" s="21"/>
      <c r="Y561" s="21"/>
      <c r="Z561" s="21"/>
      <c r="AA561" s="21"/>
      <c r="AB561" s="308">
        <v>0</v>
      </c>
      <c r="AC561" s="308">
        <v>0</v>
      </c>
      <c r="AE561" s="308">
        <f t="shared" si="293"/>
        <v>0</v>
      </c>
      <c r="AF561" s="311">
        <f t="shared" si="294"/>
        <v>0</v>
      </c>
    </row>
    <row r="562" spans="1:32" x14ac:dyDescent="0.25">
      <c r="A562" s="18" t="s">
        <v>538</v>
      </c>
      <c r="B562" s="36"/>
      <c r="C562" s="332">
        <f>SUM(C563:C570)</f>
        <v>0</v>
      </c>
      <c r="D562" s="332">
        <f>SUM(D563:D570)</f>
        <v>0</v>
      </c>
      <c r="E562" s="332">
        <f>SUM(E563:E570)</f>
        <v>0</v>
      </c>
      <c r="F562" s="332">
        <f t="shared" si="307"/>
        <v>0</v>
      </c>
      <c r="G562" s="333">
        <f t="shared" si="308"/>
        <v>0</v>
      </c>
      <c r="H562" s="332">
        <f t="shared" si="309"/>
        <v>0</v>
      </c>
      <c r="I562" s="333">
        <f t="shared" si="310"/>
        <v>0</v>
      </c>
      <c r="J562" s="332">
        <f>SUM(J563:J570)</f>
        <v>0</v>
      </c>
      <c r="K562" s="332">
        <f>SUM(K563:K570)</f>
        <v>0</v>
      </c>
      <c r="L562" s="332">
        <f>SUM(L563:L570)</f>
        <v>0</v>
      </c>
      <c r="M562" s="332">
        <f t="shared" si="289"/>
        <v>0</v>
      </c>
      <c r="N562" s="333">
        <f t="shared" si="290"/>
        <v>0</v>
      </c>
      <c r="O562" s="332">
        <f t="shared" si="291"/>
        <v>0</v>
      </c>
      <c r="P562" s="333">
        <f t="shared" si="292"/>
        <v>0</v>
      </c>
      <c r="Q562" s="36"/>
      <c r="R562" s="1397"/>
      <c r="T562" s="36"/>
      <c r="U562" s="1397"/>
      <c r="V562" s="36"/>
      <c r="W562" s="36"/>
      <c r="X562" s="36"/>
      <c r="Y562" s="36"/>
      <c r="Z562" s="36"/>
      <c r="AA562" s="36"/>
      <c r="AB562" s="332"/>
      <c r="AC562" s="332"/>
      <c r="AE562" s="332">
        <f t="shared" si="293"/>
        <v>0</v>
      </c>
      <c r="AF562" s="333">
        <f t="shared" si="294"/>
        <v>0</v>
      </c>
    </row>
    <row r="563" spans="1:32" s="669" customFormat="1" x14ac:dyDescent="0.25">
      <c r="A563" s="1014">
        <v>9120990100</v>
      </c>
      <c r="B563" s="21" t="s">
        <v>539</v>
      </c>
      <c r="C563" s="308">
        <f>SUMIFS(ПДиР_план[План, руб],ПДиР_план[Код статьи],$A563,ПДиР_план[Месяц],$C$383)/1000</f>
        <v>0</v>
      </c>
      <c r="D563" s="308">
        <f>SUMPRODUCT(Сальдо!$F$7:$Q$192*(Сальдо!$B$7:$B$192=$A563)*(Сальдо!$F$4:$Q$4=$C$3))</f>
        <v>0</v>
      </c>
      <c r="E563" s="308">
        <f>SUMIFS(ПДиР_факт[Сумма],ПДиР_факт[Статья],$A563,ПДиР_факт[Месяц],$C$3)/1000</f>
        <v>0</v>
      </c>
      <c r="F563" s="308">
        <f t="shared" si="307"/>
        <v>0</v>
      </c>
      <c r="G563" s="311">
        <f t="shared" si="308"/>
        <v>0</v>
      </c>
      <c r="H563" s="308">
        <f t="shared" si="309"/>
        <v>0</v>
      </c>
      <c r="I563" s="311">
        <f t="shared" si="310"/>
        <v>0</v>
      </c>
      <c r="J563" s="308">
        <f>SUMIFS(ПДиР_план[План, руб],ПДиР_план[Код статьи],$A563,ПДиР_план[Номер месяца],"&lt;="&amp;MATCH($C$3,Смета!$E$2:$P$2,0))/1000</f>
        <v>0</v>
      </c>
      <c r="K563" s="308">
        <f>SUM(Сальдо!F184:INDEX(Сальдо!F184:Q184,1,MATCH($C$3,Сальдо!$F$4:$Q$4,0)))</f>
        <v>0</v>
      </c>
      <c r="L563" s="308">
        <f>SUMIFS(ПДиР_факт[Сумма],ПДиР_факт[Статья],$A563,ПДиР_факт[Номер месяца],"&lt;="&amp;MATCH($C$3,Смета!$E$2:$P$2,0))/1000</f>
        <v>0</v>
      </c>
      <c r="M563" s="308">
        <f t="shared" si="289"/>
        <v>0</v>
      </c>
      <c r="N563" s="311">
        <f t="shared" si="290"/>
        <v>0</v>
      </c>
      <c r="O563" s="308">
        <f t="shared" si="291"/>
        <v>0</v>
      </c>
      <c r="P563" s="311">
        <f t="shared" si="292"/>
        <v>0</v>
      </c>
      <c r="Q563" s="21"/>
      <c r="R563" s="1389"/>
      <c r="S563" s="196"/>
      <c r="T563" s="21"/>
      <c r="U563" s="1389"/>
      <c r="V563" s="21"/>
      <c r="W563" s="21"/>
      <c r="X563" s="21"/>
      <c r="Y563" s="21"/>
      <c r="Z563" s="21"/>
      <c r="AA563" s="21"/>
      <c r="AB563" s="308">
        <v>0</v>
      </c>
      <c r="AC563" s="308">
        <v>0</v>
      </c>
      <c r="AE563" s="308">
        <f t="shared" si="293"/>
        <v>0</v>
      </c>
      <c r="AF563" s="311">
        <f t="shared" si="294"/>
        <v>0</v>
      </c>
    </row>
    <row r="564" spans="1:32" s="669" customFormat="1" x14ac:dyDescent="0.25">
      <c r="A564" s="37">
        <v>9120990200</v>
      </c>
      <c r="B564" s="21" t="s">
        <v>540</v>
      </c>
      <c r="C564" s="308">
        <f>SUMIFS(ПДиР_план[План, руб],ПДиР_план[Код статьи],$A564,ПДиР_план[Месяц],$C$383)/1000</f>
        <v>0</v>
      </c>
      <c r="D564" s="308">
        <f>SUMPRODUCT(Сальдо!$F$7:$Q$192*(Сальдо!$B$7:$B$192=$A564)*(Сальдо!$F$4:$Q$4=$C$3))</f>
        <v>0</v>
      </c>
      <c r="E564" s="308">
        <f>SUMIFS(ПДиР_факт[Сумма],ПДиР_факт[Статья],$A564,ПДиР_факт[Месяц],$C$3)/1000</f>
        <v>0</v>
      </c>
      <c r="F564" s="308">
        <f t="shared" si="307"/>
        <v>0</v>
      </c>
      <c r="G564" s="311">
        <f t="shared" si="308"/>
        <v>0</v>
      </c>
      <c r="H564" s="308">
        <f t="shared" si="309"/>
        <v>0</v>
      </c>
      <c r="I564" s="311">
        <f t="shared" si="310"/>
        <v>0</v>
      </c>
      <c r="J564" s="308">
        <f>SUMIFS(ПДиР_план[План, руб],ПДиР_план[Код статьи],$A564,ПДиР_план[Номер месяца],"&lt;="&amp;MATCH($C$3,Смета!$E$2:$P$2,0))/1000</f>
        <v>0</v>
      </c>
      <c r="K564" s="308">
        <f>SUM(Сальдо!F185:INDEX(Сальдо!F185:Q185,1,MATCH($C$3,Сальдо!$F$4:$Q$4,0)))</f>
        <v>0</v>
      </c>
      <c r="L564" s="308">
        <f>SUMIFS(ПДиР_факт[Сумма],ПДиР_факт[Статья],$A564,ПДиР_факт[Номер месяца],"&lt;="&amp;MATCH($C$3,Смета!$E$2:$P$2,0))/1000</f>
        <v>0</v>
      </c>
      <c r="M564" s="308">
        <f t="shared" si="289"/>
        <v>0</v>
      </c>
      <c r="N564" s="311">
        <f t="shared" si="290"/>
        <v>0</v>
      </c>
      <c r="O564" s="308">
        <f t="shared" si="291"/>
        <v>0</v>
      </c>
      <c r="P564" s="311">
        <f t="shared" si="292"/>
        <v>0</v>
      </c>
      <c r="Q564" s="21"/>
      <c r="R564" s="1389"/>
      <c r="S564" s="196"/>
      <c r="T564" s="21"/>
      <c r="U564" s="1389"/>
      <c r="V564" s="21"/>
      <c r="W564" s="21"/>
      <c r="X564" s="21"/>
      <c r="Y564" s="21"/>
      <c r="Z564" s="21"/>
      <c r="AA564" s="21"/>
      <c r="AB564" s="308">
        <v>0</v>
      </c>
      <c r="AC564" s="308">
        <v>0</v>
      </c>
      <c r="AE564" s="308">
        <f t="shared" si="293"/>
        <v>0</v>
      </c>
      <c r="AF564" s="311">
        <f t="shared" si="294"/>
        <v>0</v>
      </c>
    </row>
    <row r="565" spans="1:32" s="669" customFormat="1" x14ac:dyDescent="0.25">
      <c r="A565" s="37">
        <v>9120990300</v>
      </c>
      <c r="B565" s="21" t="s">
        <v>541</v>
      </c>
      <c r="C565" s="308">
        <f>SUMIFS(ПДиР_план[План, руб],ПДиР_план[Код статьи],$A565,ПДиР_план[Месяц],$C$383)/1000</f>
        <v>0</v>
      </c>
      <c r="D565" s="308">
        <f>SUMPRODUCT(Сальдо!$F$7:$Q$192*(Сальдо!$B$7:$B$192=$A565)*(Сальдо!$F$4:$Q$4=$C$3))</f>
        <v>0</v>
      </c>
      <c r="E565" s="308">
        <f>SUMIFS(ПДиР_факт[Сумма],ПДиР_факт[Статья],$A565,ПДиР_факт[Месяц],$C$3)/1000</f>
        <v>0</v>
      </c>
      <c r="F565" s="308">
        <f t="shared" si="307"/>
        <v>0</v>
      </c>
      <c r="G565" s="311">
        <f t="shared" si="308"/>
        <v>0</v>
      </c>
      <c r="H565" s="308">
        <f t="shared" si="309"/>
        <v>0</v>
      </c>
      <c r="I565" s="311">
        <f t="shared" si="310"/>
        <v>0</v>
      </c>
      <c r="J565" s="308">
        <f>SUMIFS(ПДиР_план[План, руб],ПДиР_план[Код статьи],$A565,ПДиР_план[Номер месяца],"&lt;="&amp;MATCH($C$3,Смета!$E$2:$P$2,0))/1000</f>
        <v>0</v>
      </c>
      <c r="K565" s="308">
        <f>SUM(Сальдо!F186:INDEX(Сальдо!F186:Q186,1,MATCH($C$3,Сальдо!$F$4:$Q$4,0)))</f>
        <v>0</v>
      </c>
      <c r="L565" s="308">
        <f>SUMIFS(ПДиР_факт[Сумма],ПДиР_факт[Статья],$A565,ПДиР_факт[Номер месяца],"&lt;="&amp;MATCH($C$3,Смета!$E$2:$P$2,0))/1000</f>
        <v>0</v>
      </c>
      <c r="M565" s="308">
        <f t="shared" si="289"/>
        <v>0</v>
      </c>
      <c r="N565" s="311">
        <f t="shared" si="290"/>
        <v>0</v>
      </c>
      <c r="O565" s="308">
        <f t="shared" si="291"/>
        <v>0</v>
      </c>
      <c r="P565" s="311">
        <f t="shared" si="292"/>
        <v>0</v>
      </c>
      <c r="Q565" s="21"/>
      <c r="R565" s="1389"/>
      <c r="S565" s="196"/>
      <c r="T565" s="21"/>
      <c r="U565" s="1389"/>
      <c r="V565" s="21"/>
      <c r="W565" s="21"/>
      <c r="X565" s="21"/>
      <c r="Y565" s="21"/>
      <c r="Z565" s="21"/>
      <c r="AA565" s="21"/>
      <c r="AB565" s="308">
        <v>0</v>
      </c>
      <c r="AC565" s="308">
        <v>0</v>
      </c>
      <c r="AE565" s="308">
        <f t="shared" si="293"/>
        <v>0</v>
      </c>
      <c r="AF565" s="311">
        <f t="shared" si="294"/>
        <v>0</v>
      </c>
    </row>
    <row r="566" spans="1:32" s="669" customFormat="1" x14ac:dyDescent="0.25">
      <c r="A566" s="37">
        <v>9120990400</v>
      </c>
      <c r="B566" s="21" t="s">
        <v>542</v>
      </c>
      <c r="C566" s="308">
        <f>SUMIFS(ПДиР_план[План, руб],ПДиР_план[Код статьи],$A566,ПДиР_план[Месяц],$C$383)/1000</f>
        <v>0</v>
      </c>
      <c r="D566" s="308">
        <f>SUMPRODUCT(Сальдо!$F$7:$Q$192*(Сальдо!$B$7:$B$192=$A566)*(Сальдо!$F$4:$Q$4=$C$3))</f>
        <v>0</v>
      </c>
      <c r="E566" s="308">
        <f>SUMIFS(ПДиР_факт[Сумма],ПДиР_факт[Статья],$A566,ПДиР_факт[Месяц],$C$3)/1000</f>
        <v>0</v>
      </c>
      <c r="F566" s="308">
        <f t="shared" si="307"/>
        <v>0</v>
      </c>
      <c r="G566" s="311">
        <f t="shared" si="308"/>
        <v>0</v>
      </c>
      <c r="H566" s="308">
        <f t="shared" si="309"/>
        <v>0</v>
      </c>
      <c r="I566" s="311">
        <f t="shared" si="310"/>
        <v>0</v>
      </c>
      <c r="J566" s="308">
        <f>SUMIFS(ПДиР_план[План, руб],ПДиР_план[Код статьи],$A566,ПДиР_план[Номер месяца],"&lt;="&amp;MATCH($C$3,Смета!$E$2:$P$2,0))/1000</f>
        <v>0</v>
      </c>
      <c r="K566" s="308">
        <f>SUM(Сальдо!F187:INDEX(Сальдо!F187:Q187,1,MATCH($C$3,Сальдо!$F$4:$Q$4,0)))</f>
        <v>0</v>
      </c>
      <c r="L566" s="308">
        <f>SUMIFS(ПДиР_факт[Сумма],ПДиР_факт[Статья],$A566,ПДиР_факт[Номер месяца],"&lt;="&amp;MATCH($C$3,Смета!$E$2:$P$2,0))/1000</f>
        <v>0</v>
      </c>
      <c r="M566" s="308">
        <f t="shared" si="289"/>
        <v>0</v>
      </c>
      <c r="N566" s="311">
        <f t="shared" si="290"/>
        <v>0</v>
      </c>
      <c r="O566" s="308">
        <f t="shared" si="291"/>
        <v>0</v>
      </c>
      <c r="P566" s="311">
        <f t="shared" si="292"/>
        <v>0</v>
      </c>
      <c r="Q566" s="21"/>
      <c r="R566" s="1389"/>
      <c r="S566" s="196"/>
      <c r="T566" s="21"/>
      <c r="U566" s="1389"/>
      <c r="V566" s="21"/>
      <c r="W566" s="21"/>
      <c r="X566" s="21"/>
      <c r="Y566" s="21"/>
      <c r="Z566" s="21"/>
      <c r="AA566" s="21"/>
      <c r="AB566" s="308"/>
      <c r="AC566" s="308"/>
      <c r="AE566" s="308">
        <f t="shared" si="293"/>
        <v>0</v>
      </c>
      <c r="AF566" s="311">
        <f t="shared" si="294"/>
        <v>0</v>
      </c>
    </row>
    <row r="567" spans="1:32" s="669" customFormat="1" x14ac:dyDescent="0.25">
      <c r="A567" s="37">
        <v>9120990500</v>
      </c>
      <c r="B567" s="21" t="s">
        <v>543</v>
      </c>
      <c r="C567" s="308">
        <f>SUMIFS(ПДиР_план[План, руб],ПДиР_план[Код статьи],$A567,ПДиР_план[Месяц],$C$383)/1000</f>
        <v>0</v>
      </c>
      <c r="D567" s="308">
        <f>SUMPRODUCT(Сальдо!$F$7:$Q$192*(Сальдо!$B$7:$B$192=$A567)*(Сальдо!$F$4:$Q$4=$C$3))</f>
        <v>0</v>
      </c>
      <c r="E567" s="308">
        <f>SUMIFS(ПДиР_факт[Сумма],ПДиР_факт[Статья],$A567,ПДиР_факт[Месяц],$C$3)/1000</f>
        <v>0</v>
      </c>
      <c r="F567" s="308">
        <f t="shared" si="307"/>
        <v>0</v>
      </c>
      <c r="G567" s="311">
        <f t="shared" si="308"/>
        <v>0</v>
      </c>
      <c r="H567" s="308">
        <f t="shared" si="309"/>
        <v>0</v>
      </c>
      <c r="I567" s="311">
        <f t="shared" si="310"/>
        <v>0</v>
      </c>
      <c r="J567" s="308">
        <f>SUMIFS(ПДиР_план[План, руб],ПДиР_план[Код статьи],$A567,ПДиР_план[Номер месяца],"&lt;="&amp;MATCH($C$3,Смета!$E$2:$P$2,0))/1000</f>
        <v>0</v>
      </c>
      <c r="K567" s="308">
        <f>SUM(Сальдо!F188:INDEX(Сальдо!F188:Q188,1,MATCH($C$3,Сальдо!$F$4:$Q$4,0)))</f>
        <v>0</v>
      </c>
      <c r="L567" s="308">
        <f>SUMIFS(ПДиР_факт[Сумма],ПДиР_факт[Статья],$A567,ПДиР_факт[Номер месяца],"&lt;="&amp;MATCH($C$3,Смета!$E$2:$P$2,0))/1000</f>
        <v>0</v>
      </c>
      <c r="M567" s="308">
        <f t="shared" si="289"/>
        <v>0</v>
      </c>
      <c r="N567" s="311">
        <f t="shared" si="290"/>
        <v>0</v>
      </c>
      <c r="O567" s="308">
        <f t="shared" si="291"/>
        <v>0</v>
      </c>
      <c r="P567" s="311">
        <f t="shared" si="292"/>
        <v>0</v>
      </c>
      <c r="Q567" s="21"/>
      <c r="R567" s="1389"/>
      <c r="S567" s="196"/>
      <c r="T567" s="21"/>
      <c r="U567" s="1389"/>
      <c r="V567" s="21"/>
      <c r="W567" s="21"/>
      <c r="X567" s="21"/>
      <c r="Y567" s="21"/>
      <c r="Z567" s="21"/>
      <c r="AA567" s="21"/>
      <c r="AB567" s="308">
        <v>0</v>
      </c>
      <c r="AC567" s="308">
        <v>0</v>
      </c>
      <c r="AE567" s="308">
        <f t="shared" si="293"/>
        <v>0</v>
      </c>
      <c r="AF567" s="311">
        <f t="shared" si="294"/>
        <v>0</v>
      </c>
    </row>
    <row r="568" spans="1:32" s="669" customFormat="1" ht="22.5" x14ac:dyDescent="0.25">
      <c r="A568" s="37">
        <v>9120990600</v>
      </c>
      <c r="B568" s="21" t="s">
        <v>544</v>
      </c>
      <c r="C568" s="308">
        <f>SUMIFS(ПДиР_план[План, руб],ПДиР_план[Код статьи],$A568,ПДиР_план[Месяц],$C$383)/1000</f>
        <v>0</v>
      </c>
      <c r="D568" s="308">
        <f>SUMPRODUCT(Сальдо!$F$7:$Q$192*(Сальдо!$B$7:$B$192=$A568)*(Сальдо!$F$4:$Q$4=$C$3))</f>
        <v>0</v>
      </c>
      <c r="E568" s="308">
        <f>SUMIFS(ПДиР_факт[Сумма],ПДиР_факт[Статья],$A568,ПДиР_факт[Месяц],$C$3)/1000</f>
        <v>0</v>
      </c>
      <c r="F568" s="308">
        <f t="shared" si="307"/>
        <v>0</v>
      </c>
      <c r="G568" s="311">
        <f t="shared" si="308"/>
        <v>0</v>
      </c>
      <c r="H568" s="308">
        <f t="shared" si="309"/>
        <v>0</v>
      </c>
      <c r="I568" s="311">
        <f t="shared" si="310"/>
        <v>0</v>
      </c>
      <c r="J568" s="308">
        <f>SUMIFS(ПДиР_план[План, руб],ПДиР_план[Код статьи],$A568,ПДиР_план[Номер месяца],"&lt;="&amp;MATCH($C$3,Смета!$E$2:$P$2,0))/1000</f>
        <v>0</v>
      </c>
      <c r="K568" s="308">
        <f>SUM(Сальдо!F189:INDEX(Сальдо!F189:Q189,1,MATCH($C$3,Сальдо!$F$4:$Q$4,0)))</f>
        <v>0</v>
      </c>
      <c r="L568" s="308">
        <f>SUMIFS(ПДиР_факт[Сумма],ПДиР_факт[Статья],$A568,ПДиР_факт[Номер месяца],"&lt;="&amp;MATCH($C$3,Смета!$E$2:$P$2,0))/1000</f>
        <v>0</v>
      </c>
      <c r="M568" s="308">
        <f t="shared" si="289"/>
        <v>0</v>
      </c>
      <c r="N568" s="311">
        <f t="shared" si="290"/>
        <v>0</v>
      </c>
      <c r="O568" s="308">
        <f t="shared" si="291"/>
        <v>0</v>
      </c>
      <c r="P568" s="311">
        <f t="shared" si="292"/>
        <v>0</v>
      </c>
      <c r="Q568" s="21"/>
      <c r="R568" s="1389"/>
      <c r="S568" s="196"/>
      <c r="T568" s="21"/>
      <c r="U568" s="1389"/>
      <c r="V568" s="21"/>
      <c r="W568" s="21"/>
      <c r="X568" s="21"/>
      <c r="Y568" s="21"/>
      <c r="Z568" s="21"/>
      <c r="AA568" s="21"/>
      <c r="AB568" s="308">
        <v>0</v>
      </c>
      <c r="AC568" s="308">
        <v>0</v>
      </c>
      <c r="AE568" s="308">
        <f t="shared" si="293"/>
        <v>0</v>
      </c>
      <c r="AF568" s="311">
        <f t="shared" si="294"/>
        <v>0</v>
      </c>
    </row>
    <row r="569" spans="1:32" s="669" customFormat="1" x14ac:dyDescent="0.25">
      <c r="A569" s="37">
        <v>9120990700</v>
      </c>
      <c r="B569" s="21" t="s">
        <v>545</v>
      </c>
      <c r="C569" s="308">
        <f>SUMIFS(ПДиР_план[План, руб],ПДиР_план[Код статьи],$A569,ПДиР_план[Месяц],$C$383)/1000</f>
        <v>0</v>
      </c>
      <c r="D569" s="308">
        <f>SUMPRODUCT(Сальдо!$F$7:$Q$192*(Сальдо!$B$7:$B$192=$A569)*(Сальдо!$F$4:$Q$4=$C$3))</f>
        <v>0</v>
      </c>
      <c r="E569" s="308">
        <f>SUMIFS(ПДиР_факт[Сумма],ПДиР_факт[Статья],$A569,ПДиР_факт[Месяц],$C$3)/1000</f>
        <v>0</v>
      </c>
      <c r="F569" s="308">
        <f t="shared" si="307"/>
        <v>0</v>
      </c>
      <c r="G569" s="311">
        <f t="shared" si="308"/>
        <v>0</v>
      </c>
      <c r="H569" s="308">
        <f t="shared" si="309"/>
        <v>0</v>
      </c>
      <c r="I569" s="311">
        <f t="shared" si="310"/>
        <v>0</v>
      </c>
      <c r="J569" s="308">
        <f>SUMIFS(ПДиР_план[План, руб],ПДиР_план[Код статьи],$A569,ПДиР_план[Номер месяца],"&lt;="&amp;MATCH($C$3,Смета!$E$2:$P$2,0))/1000</f>
        <v>0</v>
      </c>
      <c r="K569" s="308">
        <f>SUM(Сальдо!F190:INDEX(Сальдо!F190:Q190,1,MATCH($C$3,Сальдо!$F$4:$Q$4,0)))</f>
        <v>0</v>
      </c>
      <c r="L569" s="308">
        <f>SUMIFS(ПДиР_факт[Сумма],ПДиР_факт[Статья],$A569,ПДиР_факт[Номер месяца],"&lt;="&amp;MATCH($C$3,Смета!$E$2:$P$2,0))/1000</f>
        <v>0</v>
      </c>
      <c r="M569" s="308">
        <f t="shared" si="289"/>
        <v>0</v>
      </c>
      <c r="N569" s="311">
        <f t="shared" si="290"/>
        <v>0</v>
      </c>
      <c r="O569" s="308">
        <f t="shared" si="291"/>
        <v>0</v>
      </c>
      <c r="P569" s="311">
        <f t="shared" si="292"/>
        <v>0</v>
      </c>
      <c r="Q569" s="21"/>
      <c r="R569" s="1389"/>
      <c r="S569" s="196"/>
      <c r="T569" s="21"/>
      <c r="U569" s="1389"/>
      <c r="V569" s="21"/>
      <c r="W569" s="21"/>
      <c r="X569" s="21"/>
      <c r="Y569" s="21"/>
      <c r="Z569" s="21"/>
      <c r="AA569" s="21"/>
      <c r="AB569" s="308">
        <v>0</v>
      </c>
      <c r="AC569" s="308">
        <v>0</v>
      </c>
      <c r="AE569" s="308">
        <f t="shared" si="293"/>
        <v>0</v>
      </c>
      <c r="AF569" s="311">
        <f t="shared" si="294"/>
        <v>0</v>
      </c>
    </row>
    <row r="570" spans="1:32" s="669" customFormat="1" ht="15.75" thickBot="1" x14ac:dyDescent="0.3">
      <c r="A570" s="1252">
        <v>9120999900</v>
      </c>
      <c r="B570" s="1074" t="s">
        <v>68</v>
      </c>
      <c r="C570" s="1075">
        <f>SUMIFS(ПДиР_план[План, руб],ПДиР_план[Код статьи],$A570,ПДиР_план[Месяц],$C$383)/1000</f>
        <v>0</v>
      </c>
      <c r="D570" s="1075">
        <f>SUMPRODUCT(Сальдо!$F$7:$Q$192*(Сальдо!$B$7:$B$192=$A570)*(Сальдо!$F$4:$Q$4=$C$3))</f>
        <v>0</v>
      </c>
      <c r="E570" s="1075">
        <f>SUMIFS(ПДиР_факт[Сумма],ПДиР_факт[Статья],$A570,ПДиР_факт[Месяц],$C$3)/1000</f>
        <v>0</v>
      </c>
      <c r="F570" s="308">
        <f t="shared" si="307"/>
        <v>0</v>
      </c>
      <c r="G570" s="311">
        <f t="shared" si="308"/>
        <v>0</v>
      </c>
      <c r="H570" s="1075">
        <f t="shared" si="309"/>
        <v>0</v>
      </c>
      <c r="I570" s="1076">
        <f t="shared" si="310"/>
        <v>0</v>
      </c>
      <c r="J570" s="1075">
        <f>SUMIFS(ПДиР_план[План, руб],ПДиР_план[Код статьи],$A570,ПДиР_план[Номер месяца],"&lt;="&amp;MATCH($C$3,Смета!$E$2:$P$2,0))/1000</f>
        <v>0</v>
      </c>
      <c r="K570" s="1075">
        <f>SUM(Сальдо!F191:INDEX(Сальдо!F191:Q191,1,MATCH($C$3,Сальдо!$F$4:$Q$4,0)))</f>
        <v>0</v>
      </c>
      <c r="L570" s="1075">
        <f>SUMIFS(ПДиР_факт[Сумма],ПДиР_факт[Статья],$A570,ПДиР_факт[Номер месяца],"&lt;="&amp;MATCH($C$3,Смета!$E$2:$P$2,0))/1000</f>
        <v>0</v>
      </c>
      <c r="M570" s="1075">
        <f t="shared" si="289"/>
        <v>0</v>
      </c>
      <c r="N570" s="1076">
        <f t="shared" si="290"/>
        <v>0</v>
      </c>
      <c r="O570" s="1075">
        <f t="shared" si="291"/>
        <v>0</v>
      </c>
      <c r="P570" s="1076">
        <f t="shared" si="292"/>
        <v>0</v>
      </c>
      <c r="Q570" s="1074"/>
      <c r="R570" s="1389"/>
      <c r="S570" s="196"/>
      <c r="T570" s="1074"/>
      <c r="U570" s="1389"/>
      <c r="V570" s="21"/>
      <c r="W570" s="21"/>
      <c r="X570" s="21"/>
      <c r="Y570" s="21"/>
      <c r="Z570" s="21"/>
      <c r="AA570" s="21"/>
      <c r="AB570" s="1075">
        <v>0</v>
      </c>
      <c r="AC570" s="1075">
        <v>0</v>
      </c>
      <c r="AE570" s="1075">
        <f t="shared" si="293"/>
        <v>0</v>
      </c>
      <c r="AF570" s="1076">
        <f t="shared" si="294"/>
        <v>0</v>
      </c>
    </row>
    <row r="571" spans="1:32" ht="15.75" thickBot="1" x14ac:dyDescent="0.3">
      <c r="A571" s="1513" t="s">
        <v>384</v>
      </c>
      <c r="B571" s="1514" t="s">
        <v>546</v>
      </c>
      <c r="C571" s="1077">
        <f>C385-C453</f>
        <v>0</v>
      </c>
      <c r="D571" s="1077">
        <f>D385-D453</f>
        <v>0</v>
      </c>
      <c r="E571" s="1077">
        <f>E385-E453</f>
        <v>0</v>
      </c>
      <c r="F571" s="1077">
        <f t="shared" si="307"/>
        <v>0</v>
      </c>
      <c r="G571" s="1078">
        <f t="shared" si="308"/>
        <v>0</v>
      </c>
      <c r="H571" s="1077">
        <f t="shared" si="309"/>
        <v>0</v>
      </c>
      <c r="I571" s="1078">
        <f t="shared" si="310"/>
        <v>0</v>
      </c>
      <c r="J571" s="1077">
        <f>J385-J453</f>
        <v>0</v>
      </c>
      <c r="K571" s="1077">
        <f>K385-K453</f>
        <v>0</v>
      </c>
      <c r="L571" s="1077">
        <f>L385-L453</f>
        <v>0</v>
      </c>
      <c r="M571" s="1077">
        <f t="shared" si="289"/>
        <v>0</v>
      </c>
      <c r="N571" s="1078">
        <f t="shared" si="290"/>
        <v>0</v>
      </c>
      <c r="O571" s="1077">
        <f t="shared" si="291"/>
        <v>0</v>
      </c>
      <c r="P571" s="1078">
        <f t="shared" si="292"/>
        <v>0</v>
      </c>
      <c r="Q571" s="1077"/>
      <c r="R571" s="1394"/>
      <c r="T571" s="1077"/>
      <c r="U571" s="1394"/>
      <c r="V571" s="1079"/>
      <c r="W571" s="1079"/>
      <c r="X571" s="1079"/>
      <c r="Y571" s="1079"/>
      <c r="Z571" s="1079"/>
      <c r="AA571" s="1079"/>
      <c r="AB571" s="1077"/>
      <c r="AC571" s="1077"/>
      <c r="AE571" s="1077">
        <f t="shared" si="293"/>
        <v>0</v>
      </c>
      <c r="AF571" s="1078">
        <f t="shared" si="294"/>
        <v>0</v>
      </c>
    </row>
    <row r="573" spans="1:32" x14ac:dyDescent="0.25">
      <c r="D573" s="905"/>
    </row>
    <row r="574" spans="1:32" x14ac:dyDescent="0.25">
      <c r="A574" s="41"/>
      <c r="B574" s="41"/>
    </row>
    <row r="576" spans="1:32" x14ac:dyDescent="0.25">
      <c r="D576" s="905"/>
      <c r="E576" s="905"/>
    </row>
    <row r="1048541" spans="12:12" x14ac:dyDescent="0.25">
      <c r="L1048541" s="905"/>
    </row>
  </sheetData>
  <autoFilter ref="A63:AH571"/>
  <mergeCells count="26">
    <mergeCell ref="J3:L3"/>
    <mergeCell ref="M3:N3"/>
    <mergeCell ref="O3:P3"/>
    <mergeCell ref="AE62:AF62"/>
    <mergeCell ref="AE383:AF383"/>
    <mergeCell ref="J383:L383"/>
    <mergeCell ref="M383:N383"/>
    <mergeCell ref="O383:P383"/>
    <mergeCell ref="O62:P62"/>
    <mergeCell ref="J62:L62"/>
    <mergeCell ref="M62:N62"/>
    <mergeCell ref="A571:B571"/>
    <mergeCell ref="A62:A63"/>
    <mergeCell ref="B62:B63"/>
    <mergeCell ref="A379:B379"/>
    <mergeCell ref="A383:A384"/>
    <mergeCell ref="B383:B384"/>
    <mergeCell ref="C3:E3"/>
    <mergeCell ref="F3:G3"/>
    <mergeCell ref="H3:I3"/>
    <mergeCell ref="C383:E383"/>
    <mergeCell ref="F383:G383"/>
    <mergeCell ref="H383:I383"/>
    <mergeCell ref="C62:E62"/>
    <mergeCell ref="F62:G62"/>
    <mergeCell ref="H62:I62"/>
  </mergeCells>
  <conditionalFormatting sqref="F5:G5 O408:O425 M404:P407 F404:I407">
    <cfRule type="cellIs" dxfId="2223" priority="5969" operator="greaterThan">
      <formula>0</formula>
    </cfRule>
    <cfRule type="cellIs" dxfId="2222" priority="5970" operator="lessThan">
      <formula>0</formula>
    </cfRule>
  </conditionalFormatting>
  <conditionalFormatting sqref="F12:G12">
    <cfRule type="cellIs" dxfId="2221" priority="5967" operator="lessThan">
      <formula>0</formula>
    </cfRule>
    <cfRule type="cellIs" dxfId="2220" priority="5968" operator="greaterThan">
      <formula>0</formula>
    </cfRule>
  </conditionalFormatting>
  <conditionalFormatting sqref="F26:G26">
    <cfRule type="cellIs" dxfId="2219" priority="5965" operator="lessThan">
      <formula>0</formula>
    </cfRule>
    <cfRule type="cellIs" dxfId="2218" priority="5966" operator="greaterThan">
      <formula>0</formula>
    </cfRule>
  </conditionalFormatting>
  <conditionalFormatting sqref="F33:G33">
    <cfRule type="cellIs" dxfId="2217" priority="5963" operator="lessThan">
      <formula>0</formula>
    </cfRule>
    <cfRule type="cellIs" dxfId="2216" priority="5964" operator="greaterThan">
      <formula>0</formula>
    </cfRule>
  </conditionalFormatting>
  <conditionalFormatting sqref="F58:G58">
    <cfRule type="cellIs" dxfId="2215" priority="5961" operator="greaterThan">
      <formula>0</formula>
    </cfRule>
    <cfRule type="cellIs" dxfId="2214" priority="5962" operator="lessThan">
      <formula>0</formula>
    </cfRule>
  </conditionalFormatting>
  <conditionalFormatting sqref="F13:G18">
    <cfRule type="cellIs" dxfId="2213" priority="5959" operator="lessThan">
      <formula>0</formula>
    </cfRule>
    <cfRule type="cellIs" dxfId="2212" priority="5960" operator="greaterThan">
      <formula>0</formula>
    </cfRule>
  </conditionalFormatting>
  <conditionalFormatting sqref="F27:G32">
    <cfRule type="cellIs" dxfId="2211" priority="5957" operator="lessThan">
      <formula>0</formula>
    </cfRule>
    <cfRule type="cellIs" dxfId="2210" priority="5958" operator="greaterThan">
      <formula>0</formula>
    </cfRule>
  </conditionalFormatting>
  <conditionalFormatting sqref="F34:G39">
    <cfRule type="cellIs" dxfId="2209" priority="5955" operator="lessThan">
      <formula>0</formula>
    </cfRule>
    <cfRule type="cellIs" dxfId="2208" priority="5956" operator="greaterThan">
      <formula>0</formula>
    </cfRule>
  </conditionalFormatting>
  <conditionalFormatting sqref="F50:G50">
    <cfRule type="cellIs" dxfId="2207" priority="5953" operator="lessThan">
      <formula>0</formula>
    </cfRule>
    <cfRule type="cellIs" dxfId="2206" priority="5954" operator="greaterThan">
      <formula>0</formula>
    </cfRule>
  </conditionalFormatting>
  <conditionalFormatting sqref="F52:G52">
    <cfRule type="cellIs" dxfId="2205" priority="5951" operator="lessThan">
      <formula>0</formula>
    </cfRule>
    <cfRule type="cellIs" dxfId="2204" priority="5952" operator="greaterThan">
      <formula>0</formula>
    </cfRule>
  </conditionalFormatting>
  <conditionalFormatting sqref="F55:G55">
    <cfRule type="cellIs" dxfId="2203" priority="5949" operator="greaterThan">
      <formula>0</formula>
    </cfRule>
    <cfRule type="cellIs" dxfId="2202" priority="5950" operator="lessThan">
      <formula>0</formula>
    </cfRule>
  </conditionalFormatting>
  <conditionalFormatting sqref="F51:G51">
    <cfRule type="cellIs" dxfId="2201" priority="5947" operator="greaterThan">
      <formula>0</formula>
    </cfRule>
    <cfRule type="cellIs" dxfId="2200" priority="5948" operator="lessThan">
      <formula>0</formula>
    </cfRule>
  </conditionalFormatting>
  <conditionalFormatting sqref="F49:G49">
    <cfRule type="cellIs" dxfId="2199" priority="5945" operator="greaterThan">
      <formula>0</formula>
    </cfRule>
    <cfRule type="cellIs" dxfId="2198" priority="5946" operator="lessThan">
      <formula>0</formula>
    </cfRule>
  </conditionalFormatting>
  <conditionalFormatting sqref="F48:G48">
    <cfRule type="cellIs" dxfId="2197" priority="5943" operator="greaterThan">
      <formula>0</formula>
    </cfRule>
    <cfRule type="cellIs" dxfId="2196" priority="5944" operator="lessThan">
      <formula>0</formula>
    </cfRule>
  </conditionalFormatting>
  <conditionalFormatting sqref="F41:G46">
    <cfRule type="cellIs" dxfId="2195" priority="5941" operator="greaterThan">
      <formula>0</formula>
    </cfRule>
    <cfRule type="cellIs" dxfId="2194" priority="5942" operator="lessThan">
      <formula>0</formula>
    </cfRule>
  </conditionalFormatting>
  <conditionalFormatting sqref="F20:G25">
    <cfRule type="cellIs" dxfId="2193" priority="5939" operator="greaterThan">
      <formula>0</formula>
    </cfRule>
    <cfRule type="cellIs" dxfId="2192" priority="5940" operator="lessThan">
      <formula>0</formula>
    </cfRule>
  </conditionalFormatting>
  <conditionalFormatting sqref="F7:G11">
    <cfRule type="cellIs" dxfId="2191" priority="5937" operator="greaterThan">
      <formula>0</formula>
    </cfRule>
    <cfRule type="cellIs" dxfId="2190" priority="5938" operator="lessThan">
      <formula>0</formula>
    </cfRule>
  </conditionalFormatting>
  <conditionalFormatting sqref="F19:G19">
    <cfRule type="cellIs" dxfId="2189" priority="5935" operator="greaterThan">
      <formula>0</formula>
    </cfRule>
    <cfRule type="cellIs" dxfId="2188" priority="5936" operator="lessThan">
      <formula>0</formula>
    </cfRule>
  </conditionalFormatting>
  <conditionalFormatting sqref="F40:G40">
    <cfRule type="cellIs" dxfId="2187" priority="5933" operator="greaterThan">
      <formula>0</formula>
    </cfRule>
    <cfRule type="cellIs" dxfId="2186" priority="5934" operator="lessThan">
      <formula>0</formula>
    </cfRule>
  </conditionalFormatting>
  <conditionalFormatting sqref="F47:G47">
    <cfRule type="cellIs" dxfId="2185" priority="5931" operator="greaterThan">
      <formula>0</formula>
    </cfRule>
    <cfRule type="cellIs" dxfId="2184" priority="5932" operator="lessThan">
      <formula>0</formula>
    </cfRule>
  </conditionalFormatting>
  <conditionalFormatting sqref="F53:G53">
    <cfRule type="cellIs" dxfId="2183" priority="5929" operator="greaterThan">
      <formula>0</formula>
    </cfRule>
    <cfRule type="cellIs" dxfId="2182" priority="5930" operator="lessThan">
      <formula>0</formula>
    </cfRule>
  </conditionalFormatting>
  <conditionalFormatting sqref="H5:I5">
    <cfRule type="cellIs" dxfId="2181" priority="5927" operator="greaterThan">
      <formula>0</formula>
    </cfRule>
    <cfRule type="cellIs" dxfId="2180" priority="5928" operator="lessThan">
      <formula>0</formula>
    </cfRule>
  </conditionalFormatting>
  <conditionalFormatting sqref="H12:I12">
    <cfRule type="cellIs" dxfId="2179" priority="5925" operator="lessThan">
      <formula>0</formula>
    </cfRule>
    <cfRule type="cellIs" dxfId="2178" priority="5926" operator="greaterThan">
      <formula>0</formula>
    </cfRule>
  </conditionalFormatting>
  <conditionalFormatting sqref="H26:I26">
    <cfRule type="cellIs" dxfId="2177" priority="5923" operator="lessThan">
      <formula>0</formula>
    </cfRule>
    <cfRule type="cellIs" dxfId="2176" priority="5924" operator="greaterThan">
      <formula>0</formula>
    </cfRule>
  </conditionalFormatting>
  <conditionalFormatting sqref="H33:I33">
    <cfRule type="cellIs" dxfId="2175" priority="5921" operator="lessThan">
      <formula>0</formula>
    </cfRule>
    <cfRule type="cellIs" dxfId="2174" priority="5922" operator="greaterThan">
      <formula>0</formula>
    </cfRule>
  </conditionalFormatting>
  <conditionalFormatting sqref="H58:I58">
    <cfRule type="cellIs" dxfId="2173" priority="5919" operator="greaterThan">
      <formula>0</formula>
    </cfRule>
    <cfRule type="cellIs" dxfId="2172" priority="5920" operator="lessThan">
      <formula>0</formula>
    </cfRule>
  </conditionalFormatting>
  <conditionalFormatting sqref="H13:I18">
    <cfRule type="cellIs" dxfId="2171" priority="5917" operator="lessThan">
      <formula>0</formula>
    </cfRule>
    <cfRule type="cellIs" dxfId="2170" priority="5918" operator="greaterThan">
      <formula>0</formula>
    </cfRule>
  </conditionalFormatting>
  <conditionalFormatting sqref="H27:I32">
    <cfRule type="cellIs" dxfId="2169" priority="5915" operator="lessThan">
      <formula>0</formula>
    </cfRule>
    <cfRule type="cellIs" dxfId="2168" priority="5916" operator="greaterThan">
      <formula>0</formula>
    </cfRule>
  </conditionalFormatting>
  <conditionalFormatting sqref="H34:I39">
    <cfRule type="cellIs" dxfId="2167" priority="5913" operator="lessThan">
      <formula>0</formula>
    </cfRule>
    <cfRule type="cellIs" dxfId="2166" priority="5914" operator="greaterThan">
      <formula>0</formula>
    </cfRule>
  </conditionalFormatting>
  <conditionalFormatting sqref="H50:I50">
    <cfRule type="cellIs" dxfId="2165" priority="5911" operator="lessThan">
      <formula>0</formula>
    </cfRule>
    <cfRule type="cellIs" dxfId="2164" priority="5912" operator="greaterThan">
      <formula>0</formula>
    </cfRule>
  </conditionalFormatting>
  <conditionalFormatting sqref="H52:I52">
    <cfRule type="cellIs" dxfId="2163" priority="5909" operator="lessThan">
      <formula>0</formula>
    </cfRule>
    <cfRule type="cellIs" dxfId="2162" priority="5910" operator="greaterThan">
      <formula>0</formula>
    </cfRule>
  </conditionalFormatting>
  <conditionalFormatting sqref="H55:I55">
    <cfRule type="cellIs" dxfId="2161" priority="5907" operator="greaterThan">
      <formula>0</formula>
    </cfRule>
    <cfRule type="cellIs" dxfId="2160" priority="5908" operator="lessThan">
      <formula>0</formula>
    </cfRule>
  </conditionalFormatting>
  <conditionalFormatting sqref="H51:I51">
    <cfRule type="cellIs" dxfId="2159" priority="5905" operator="greaterThan">
      <formula>0</formula>
    </cfRule>
    <cfRule type="cellIs" dxfId="2158" priority="5906" operator="lessThan">
      <formula>0</formula>
    </cfRule>
  </conditionalFormatting>
  <conditionalFormatting sqref="H49:I49">
    <cfRule type="cellIs" dxfId="2157" priority="5903" operator="greaterThan">
      <formula>0</formula>
    </cfRule>
    <cfRule type="cellIs" dxfId="2156" priority="5904" operator="lessThan">
      <formula>0</formula>
    </cfRule>
  </conditionalFormatting>
  <conditionalFormatting sqref="H48:I48">
    <cfRule type="cellIs" dxfId="2155" priority="5901" operator="greaterThan">
      <formula>0</formula>
    </cfRule>
    <cfRule type="cellIs" dxfId="2154" priority="5902" operator="lessThan">
      <formula>0</formula>
    </cfRule>
  </conditionalFormatting>
  <conditionalFormatting sqref="H41:I46">
    <cfRule type="cellIs" dxfId="2153" priority="5899" operator="greaterThan">
      <formula>0</formula>
    </cfRule>
    <cfRule type="cellIs" dxfId="2152" priority="5900" operator="lessThan">
      <formula>0</formula>
    </cfRule>
  </conditionalFormatting>
  <conditionalFormatting sqref="H20:I25">
    <cfRule type="cellIs" dxfId="2151" priority="5897" operator="greaterThan">
      <formula>0</formula>
    </cfRule>
    <cfRule type="cellIs" dxfId="2150" priority="5898" operator="lessThan">
      <formula>0</formula>
    </cfRule>
  </conditionalFormatting>
  <conditionalFormatting sqref="H7:I11">
    <cfRule type="cellIs" dxfId="2149" priority="5895" operator="greaterThan">
      <formula>0</formula>
    </cfRule>
    <cfRule type="cellIs" dxfId="2148" priority="5896" operator="lessThan">
      <formula>0</formula>
    </cfRule>
  </conditionalFormatting>
  <conditionalFormatting sqref="H19:I19">
    <cfRule type="cellIs" dxfId="2147" priority="5893" operator="greaterThan">
      <formula>0</formula>
    </cfRule>
    <cfRule type="cellIs" dxfId="2146" priority="5894" operator="lessThan">
      <formula>0</formula>
    </cfRule>
  </conditionalFormatting>
  <conditionalFormatting sqref="H40:I40">
    <cfRule type="cellIs" dxfId="2145" priority="5891" operator="greaterThan">
      <formula>0</formula>
    </cfRule>
    <cfRule type="cellIs" dxfId="2144" priority="5892" operator="lessThan">
      <formula>0</formula>
    </cfRule>
  </conditionalFormatting>
  <conditionalFormatting sqref="H47:I47">
    <cfRule type="cellIs" dxfId="2143" priority="5889" operator="greaterThan">
      <formula>0</formula>
    </cfRule>
    <cfRule type="cellIs" dxfId="2142" priority="5890" operator="lessThan">
      <formula>0</formula>
    </cfRule>
  </conditionalFormatting>
  <conditionalFormatting sqref="H53:I53">
    <cfRule type="cellIs" dxfId="2141" priority="5887" operator="greaterThan">
      <formula>0</formula>
    </cfRule>
    <cfRule type="cellIs" dxfId="2140" priority="5888" operator="lessThan">
      <formula>0</formula>
    </cfRule>
  </conditionalFormatting>
  <conditionalFormatting sqref="F314:G314 F317:G319">
    <cfRule type="cellIs" dxfId="2139" priority="4349" operator="lessThan">
      <formula>0</formula>
    </cfRule>
    <cfRule type="cellIs" dxfId="2138" priority="4350" operator="greaterThan">
      <formula>0</formula>
    </cfRule>
  </conditionalFormatting>
  <conditionalFormatting sqref="F286:G286 F288:G290">
    <cfRule type="cellIs" dxfId="2137" priority="4381" operator="lessThan">
      <formula>0</formula>
    </cfRule>
    <cfRule type="cellIs" dxfId="2136" priority="4382" operator="greaterThan">
      <formula>0</formula>
    </cfRule>
  </conditionalFormatting>
  <conditionalFormatting sqref="H286:I286 H288:I290">
    <cfRule type="cellIs" dxfId="2135" priority="4379" operator="lessThan">
      <formula>0</formula>
    </cfRule>
    <cfRule type="cellIs" dxfId="2134" priority="4380" operator="greaterThan">
      <formula>0</formula>
    </cfRule>
  </conditionalFormatting>
  <conditionalFormatting sqref="O194:P194">
    <cfRule type="cellIs" dxfId="2133" priority="4743" operator="lessThan">
      <formula>0</formula>
    </cfRule>
    <cfRule type="cellIs" dxfId="2132" priority="4744" operator="greaterThan">
      <formula>0</formula>
    </cfRule>
  </conditionalFormatting>
  <conditionalFormatting sqref="M390:N390 P390">
    <cfRule type="cellIs" dxfId="2131" priority="4691" operator="greaterThan">
      <formula>0</formula>
    </cfRule>
    <cfRule type="cellIs" dxfId="2130" priority="4692" operator="lessThan">
      <formula>0</formula>
    </cfRule>
  </conditionalFormatting>
  <conditionalFormatting sqref="M394:P394">
    <cfRule type="cellIs" dxfId="2129" priority="4689" operator="greaterThan">
      <formula>0</formula>
    </cfRule>
    <cfRule type="cellIs" dxfId="2128" priority="4690" operator="lessThan">
      <formula>0</formula>
    </cfRule>
  </conditionalFormatting>
  <conditionalFormatting sqref="M395:N395 P395 M401:N401 M408:N408 M411:N411 M420:N420 M427:N427 M429:N429 M433:N433 M435:N435 M438:N438 M440:N440 M443:N443 P401 P408 P411 P420 P427 P429 P433 P435 P438 P440 P443">
    <cfRule type="cellIs" dxfId="2127" priority="4687" operator="greaterThan">
      <formula>0</formula>
    </cfRule>
    <cfRule type="cellIs" dxfId="2126" priority="4688" operator="lessThan">
      <formula>0</formula>
    </cfRule>
  </conditionalFormatting>
  <conditionalFormatting sqref="M391:N391 M388:N388 P391 P388 M402:N402 M409:N410 M412:N419 M430:N430 M436:N437 M439:N439 M441:N441 M444:N446 P402 P409:P410 P412:P419 P430 P436:P437 P439 P441 P444:P446 M421:N425 P421:P425 M396:N400 P396:P400 P451 M451:N451 P448 M448:N448">
    <cfRule type="cellIs" dxfId="2125" priority="4685" operator="greaterThan">
      <formula>0</formula>
    </cfRule>
    <cfRule type="cellIs" dxfId="2124" priority="4686" operator="lessThan">
      <formula>0</formula>
    </cfRule>
  </conditionalFormatting>
  <conditionalFormatting sqref="M571:P571">
    <cfRule type="cellIs" dxfId="2123" priority="4673" operator="greaterThan">
      <formula>0</formula>
    </cfRule>
    <cfRule type="cellIs" dxfId="2122" priority="4674" operator="lessThan">
      <formula>0</formula>
    </cfRule>
  </conditionalFormatting>
  <conditionalFormatting sqref="F6:G6">
    <cfRule type="cellIs" dxfId="2121" priority="5717" operator="greaterThan">
      <formula>0</formula>
    </cfRule>
    <cfRule type="cellIs" dxfId="2120" priority="5718" operator="lessThan">
      <formula>0</formula>
    </cfRule>
  </conditionalFormatting>
  <conditionalFormatting sqref="H6:I6">
    <cfRule type="cellIs" dxfId="2119" priority="5715" operator="greaterThan">
      <formula>0</formula>
    </cfRule>
    <cfRule type="cellIs" dxfId="2118" priority="5716" operator="lessThan">
      <formula>0</formula>
    </cfRule>
  </conditionalFormatting>
  <conditionalFormatting sqref="P392 M392:N392">
    <cfRule type="cellIs" dxfId="2117" priority="4661" operator="greaterThan">
      <formula>0</formula>
    </cfRule>
    <cfRule type="cellIs" dxfId="2116" priority="4662" operator="lessThan">
      <formula>0</formula>
    </cfRule>
  </conditionalFormatting>
  <conditionalFormatting sqref="O392">
    <cfRule type="cellIs" dxfId="2115" priority="4659" operator="greaterThan">
      <formula>0</formula>
    </cfRule>
    <cfRule type="cellIs" dxfId="2114" priority="4660" operator="lessThan">
      <formula>0</formula>
    </cfRule>
  </conditionalFormatting>
  <conditionalFormatting sqref="M5:N5">
    <cfRule type="cellIs" dxfId="2113" priority="5617" operator="greaterThan">
      <formula>0</formula>
    </cfRule>
    <cfRule type="cellIs" dxfId="2112" priority="5618" operator="lessThan">
      <formula>0</formula>
    </cfRule>
  </conditionalFormatting>
  <conditionalFormatting sqref="M12:N12">
    <cfRule type="cellIs" dxfId="2111" priority="5615" operator="lessThan">
      <formula>0</formula>
    </cfRule>
    <cfRule type="cellIs" dxfId="2110" priority="5616" operator="greaterThan">
      <formula>0</formula>
    </cfRule>
  </conditionalFormatting>
  <conditionalFormatting sqref="M26:N26">
    <cfRule type="cellIs" dxfId="2109" priority="5613" operator="lessThan">
      <formula>0</formula>
    </cfRule>
    <cfRule type="cellIs" dxfId="2108" priority="5614" operator="greaterThan">
      <formula>0</formula>
    </cfRule>
  </conditionalFormatting>
  <conditionalFormatting sqref="M33:N33">
    <cfRule type="cellIs" dxfId="2107" priority="5611" operator="lessThan">
      <formula>0</formula>
    </cfRule>
    <cfRule type="cellIs" dxfId="2106" priority="5612" operator="greaterThan">
      <formula>0</formula>
    </cfRule>
  </conditionalFormatting>
  <conditionalFormatting sqref="M58:N58">
    <cfRule type="cellIs" dxfId="2105" priority="5609" operator="greaterThan">
      <formula>0</formula>
    </cfRule>
    <cfRule type="cellIs" dxfId="2104" priority="5610" operator="lessThan">
      <formula>0</formula>
    </cfRule>
  </conditionalFormatting>
  <conditionalFormatting sqref="M13:N18">
    <cfRule type="cellIs" dxfId="2103" priority="5607" operator="lessThan">
      <formula>0</formula>
    </cfRule>
    <cfRule type="cellIs" dxfId="2102" priority="5608" operator="greaterThan">
      <formula>0</formula>
    </cfRule>
  </conditionalFormatting>
  <conditionalFormatting sqref="M27:N32">
    <cfRule type="cellIs" dxfId="2101" priority="5605" operator="lessThan">
      <formula>0</formula>
    </cfRule>
    <cfRule type="cellIs" dxfId="2100" priority="5606" operator="greaterThan">
      <formula>0</formula>
    </cfRule>
  </conditionalFormatting>
  <conditionalFormatting sqref="M34:N39">
    <cfRule type="cellIs" dxfId="2099" priority="5603" operator="lessThan">
      <formula>0</formula>
    </cfRule>
    <cfRule type="cellIs" dxfId="2098" priority="5604" operator="greaterThan">
      <formula>0</formula>
    </cfRule>
  </conditionalFormatting>
  <conditionalFormatting sqref="M50:N50">
    <cfRule type="cellIs" dxfId="2097" priority="5601" operator="lessThan">
      <formula>0</formula>
    </cfRule>
    <cfRule type="cellIs" dxfId="2096" priority="5602" operator="greaterThan">
      <formula>0</formula>
    </cfRule>
  </conditionalFormatting>
  <conditionalFormatting sqref="M52:N52">
    <cfRule type="cellIs" dxfId="2095" priority="5599" operator="lessThan">
      <formula>0</formula>
    </cfRule>
    <cfRule type="cellIs" dxfId="2094" priority="5600" operator="greaterThan">
      <formula>0</formula>
    </cfRule>
  </conditionalFormatting>
  <conditionalFormatting sqref="M55:N55">
    <cfRule type="cellIs" dxfId="2093" priority="5597" operator="greaterThan">
      <formula>0</formula>
    </cfRule>
    <cfRule type="cellIs" dxfId="2092" priority="5598" operator="lessThan">
      <formula>0</formula>
    </cfRule>
  </conditionalFormatting>
  <conditionalFormatting sqref="M51:N51">
    <cfRule type="cellIs" dxfId="2091" priority="5595" operator="greaterThan">
      <formula>0</formula>
    </cfRule>
    <cfRule type="cellIs" dxfId="2090" priority="5596" operator="lessThan">
      <formula>0</formula>
    </cfRule>
  </conditionalFormatting>
  <conditionalFormatting sqref="M49:N49">
    <cfRule type="cellIs" dxfId="2089" priority="5593" operator="greaterThan">
      <formula>0</formula>
    </cfRule>
    <cfRule type="cellIs" dxfId="2088" priority="5594" operator="lessThan">
      <formula>0</formula>
    </cfRule>
  </conditionalFormatting>
  <conditionalFormatting sqref="M48:N48">
    <cfRule type="cellIs" dxfId="2087" priority="5591" operator="greaterThan">
      <formula>0</formula>
    </cfRule>
    <cfRule type="cellIs" dxfId="2086" priority="5592" operator="lessThan">
      <formula>0</formula>
    </cfRule>
  </conditionalFormatting>
  <conditionalFormatting sqref="M41:N46">
    <cfRule type="cellIs" dxfId="2085" priority="5589" operator="greaterThan">
      <formula>0</formula>
    </cfRule>
    <cfRule type="cellIs" dxfId="2084" priority="5590" operator="lessThan">
      <formula>0</formula>
    </cfRule>
  </conditionalFormatting>
  <conditionalFormatting sqref="M20:N25">
    <cfRule type="cellIs" dxfId="2083" priority="5587" operator="greaterThan">
      <formula>0</formula>
    </cfRule>
    <cfRule type="cellIs" dxfId="2082" priority="5588" operator="lessThan">
      <formula>0</formula>
    </cfRule>
  </conditionalFormatting>
  <conditionalFormatting sqref="M7:N11">
    <cfRule type="cellIs" dxfId="2081" priority="5585" operator="greaterThan">
      <formula>0</formula>
    </cfRule>
    <cfRule type="cellIs" dxfId="2080" priority="5586" operator="lessThan">
      <formula>0</formula>
    </cfRule>
  </conditionalFormatting>
  <conditionalFormatting sqref="M19:N19">
    <cfRule type="cellIs" dxfId="2079" priority="5583" operator="greaterThan">
      <formula>0</formula>
    </cfRule>
    <cfRule type="cellIs" dxfId="2078" priority="5584" operator="lessThan">
      <formula>0</formula>
    </cfRule>
  </conditionalFormatting>
  <conditionalFormatting sqref="M40:N40">
    <cfRule type="cellIs" dxfId="2077" priority="5581" operator="greaterThan">
      <formula>0</formula>
    </cfRule>
    <cfRule type="cellIs" dxfId="2076" priority="5582" operator="lessThan">
      <formula>0</formula>
    </cfRule>
  </conditionalFormatting>
  <conditionalFormatting sqref="M47:N47">
    <cfRule type="cellIs" dxfId="2075" priority="5579" operator="greaterThan">
      <formula>0</formula>
    </cfRule>
    <cfRule type="cellIs" dxfId="2074" priority="5580" operator="lessThan">
      <formula>0</formula>
    </cfRule>
  </conditionalFormatting>
  <conditionalFormatting sqref="M53:N53">
    <cfRule type="cellIs" dxfId="2073" priority="5577" operator="greaterThan">
      <formula>0</formula>
    </cfRule>
    <cfRule type="cellIs" dxfId="2072" priority="5578" operator="lessThan">
      <formula>0</formula>
    </cfRule>
  </conditionalFormatting>
  <conditionalFormatting sqref="O5:P5">
    <cfRule type="cellIs" dxfId="2071" priority="5575" operator="greaterThan">
      <formula>0</formula>
    </cfRule>
    <cfRule type="cellIs" dxfId="2070" priority="5576" operator="lessThan">
      <formula>0</formula>
    </cfRule>
  </conditionalFormatting>
  <conditionalFormatting sqref="O12:P12">
    <cfRule type="cellIs" dxfId="2069" priority="5573" operator="lessThan">
      <formula>0</formula>
    </cfRule>
    <cfRule type="cellIs" dxfId="2068" priority="5574" operator="greaterThan">
      <formula>0</formula>
    </cfRule>
  </conditionalFormatting>
  <conditionalFormatting sqref="O26:P26">
    <cfRule type="cellIs" dxfId="2067" priority="5571" operator="lessThan">
      <formula>0</formula>
    </cfRule>
    <cfRule type="cellIs" dxfId="2066" priority="5572" operator="greaterThan">
      <formula>0</formula>
    </cfRule>
  </conditionalFormatting>
  <conditionalFormatting sqref="O33:P33">
    <cfRule type="cellIs" dxfId="2065" priority="5569" operator="lessThan">
      <formula>0</formula>
    </cfRule>
    <cfRule type="cellIs" dxfId="2064" priority="5570" operator="greaterThan">
      <formula>0</formula>
    </cfRule>
  </conditionalFormatting>
  <conditionalFormatting sqref="O58:P58">
    <cfRule type="cellIs" dxfId="2063" priority="5567" operator="greaterThan">
      <formula>0</formula>
    </cfRule>
    <cfRule type="cellIs" dxfId="2062" priority="5568" operator="lessThan">
      <formula>0</formula>
    </cfRule>
  </conditionalFormatting>
  <conditionalFormatting sqref="O13:P18">
    <cfRule type="cellIs" dxfId="2061" priority="5565" operator="lessThan">
      <formula>0</formula>
    </cfRule>
    <cfRule type="cellIs" dxfId="2060" priority="5566" operator="greaterThan">
      <formula>0</formula>
    </cfRule>
  </conditionalFormatting>
  <conditionalFormatting sqref="O27:P32">
    <cfRule type="cellIs" dxfId="2059" priority="5563" operator="lessThan">
      <formula>0</formula>
    </cfRule>
    <cfRule type="cellIs" dxfId="2058" priority="5564" operator="greaterThan">
      <formula>0</formula>
    </cfRule>
  </conditionalFormatting>
  <conditionalFormatting sqref="O34:P39">
    <cfRule type="cellIs" dxfId="2057" priority="5561" operator="lessThan">
      <formula>0</formula>
    </cfRule>
    <cfRule type="cellIs" dxfId="2056" priority="5562" operator="greaterThan">
      <formula>0</formula>
    </cfRule>
  </conditionalFormatting>
  <conditionalFormatting sqref="O50:P50">
    <cfRule type="cellIs" dxfId="2055" priority="5559" operator="lessThan">
      <formula>0</formula>
    </cfRule>
    <cfRule type="cellIs" dxfId="2054" priority="5560" operator="greaterThan">
      <formula>0</formula>
    </cfRule>
  </conditionalFormatting>
  <conditionalFormatting sqref="O52:P52">
    <cfRule type="cellIs" dxfId="2053" priority="5557" operator="lessThan">
      <formula>0</formula>
    </cfRule>
    <cfRule type="cellIs" dxfId="2052" priority="5558" operator="greaterThan">
      <formula>0</formula>
    </cfRule>
  </conditionalFormatting>
  <conditionalFormatting sqref="O55:P55">
    <cfRule type="cellIs" dxfId="2051" priority="5555" operator="greaterThan">
      <formula>0</formula>
    </cfRule>
    <cfRule type="cellIs" dxfId="2050" priority="5556" operator="lessThan">
      <formula>0</formula>
    </cfRule>
  </conditionalFormatting>
  <conditionalFormatting sqref="O51:P51">
    <cfRule type="cellIs" dxfId="2049" priority="5553" operator="greaterThan">
      <formula>0</formula>
    </cfRule>
    <cfRule type="cellIs" dxfId="2048" priority="5554" operator="lessThan">
      <formula>0</formula>
    </cfRule>
  </conditionalFormatting>
  <conditionalFormatting sqref="O49:P49">
    <cfRule type="cellIs" dxfId="2047" priority="5551" operator="greaterThan">
      <formula>0</formula>
    </cfRule>
    <cfRule type="cellIs" dxfId="2046" priority="5552" operator="lessThan">
      <formula>0</formula>
    </cfRule>
  </conditionalFormatting>
  <conditionalFormatting sqref="O48:P48">
    <cfRule type="cellIs" dxfId="2045" priority="5549" operator="greaterThan">
      <formula>0</formula>
    </cfRule>
    <cfRule type="cellIs" dxfId="2044" priority="5550" operator="lessThan">
      <formula>0</formula>
    </cfRule>
  </conditionalFormatting>
  <conditionalFormatting sqref="O41:P46">
    <cfRule type="cellIs" dxfId="2043" priority="5547" operator="greaterThan">
      <formula>0</formula>
    </cfRule>
    <cfRule type="cellIs" dxfId="2042" priority="5548" operator="lessThan">
      <formula>0</formula>
    </cfRule>
  </conditionalFormatting>
  <conditionalFormatting sqref="O20:P25">
    <cfRule type="cellIs" dxfId="2041" priority="5545" operator="greaterThan">
      <formula>0</formula>
    </cfRule>
    <cfRule type="cellIs" dxfId="2040" priority="5546" operator="lessThan">
      <formula>0</formula>
    </cfRule>
  </conditionalFormatting>
  <conditionalFormatting sqref="O7:P11">
    <cfRule type="cellIs" dxfId="2039" priority="5543" operator="greaterThan">
      <formula>0</formula>
    </cfRule>
    <cfRule type="cellIs" dxfId="2038" priority="5544" operator="lessThan">
      <formula>0</formula>
    </cfRule>
  </conditionalFormatting>
  <conditionalFormatting sqref="O19:P19">
    <cfRule type="cellIs" dxfId="2037" priority="5541" operator="greaterThan">
      <formula>0</formula>
    </cfRule>
    <cfRule type="cellIs" dxfId="2036" priority="5542" operator="lessThan">
      <formula>0</formula>
    </cfRule>
  </conditionalFormatting>
  <conditionalFormatting sqref="O40:P40">
    <cfRule type="cellIs" dxfId="2035" priority="5539" operator="greaterThan">
      <formula>0</formula>
    </cfRule>
    <cfRule type="cellIs" dxfId="2034" priority="5540" operator="lessThan">
      <formula>0</formula>
    </cfRule>
  </conditionalFormatting>
  <conditionalFormatting sqref="O47:P47">
    <cfRule type="cellIs" dxfId="2033" priority="5537" operator="greaterThan">
      <formula>0</formula>
    </cfRule>
    <cfRule type="cellIs" dxfId="2032" priority="5538" operator="lessThan">
      <formula>0</formula>
    </cfRule>
  </conditionalFormatting>
  <conditionalFormatting sqref="O53:P53">
    <cfRule type="cellIs" dxfId="2031" priority="5535" operator="greaterThan">
      <formula>0</formula>
    </cfRule>
    <cfRule type="cellIs" dxfId="2030" priority="5536" operator="lessThan">
      <formula>0</formula>
    </cfRule>
  </conditionalFormatting>
  <conditionalFormatting sqref="M6:N6">
    <cfRule type="cellIs" dxfId="2029" priority="5533" operator="greaterThan">
      <formula>0</formula>
    </cfRule>
    <cfRule type="cellIs" dxfId="2028" priority="5534" operator="lessThan">
      <formula>0</formula>
    </cfRule>
  </conditionalFormatting>
  <conditionalFormatting sqref="O6:P6">
    <cfRule type="cellIs" dxfId="2027" priority="5531" operator="greaterThan">
      <formula>0</formula>
    </cfRule>
    <cfRule type="cellIs" dxfId="2026" priority="5532" operator="lessThan">
      <formula>0</formula>
    </cfRule>
  </conditionalFormatting>
  <conditionalFormatting sqref="F64:G67 F73:G73 F110:G110 F114:G114 F320:G320 F96:G96 F232:G232 F269:G270 F285:G285 F291:G291 F313:G313 F240:G240 F333:G333 F362:G363 F200:G200 F306:G306 F145:G145 F195:G195 F250:G250 F326:G326 F81:G81 F89:G89 F102:G102 F119:G120 F128:G128 F133:G133 F136:G136 F147:G147 F153:G153 F155:G155 F158:G158 F167:G168 F202:G202 F206:G206 F213:G213 F218:G218 F255:G255 F280:G280 F298:G298 F336:G336 F341:G341 F351:G351 F373:G373 F379:G379">
    <cfRule type="cellIs" dxfId="2025" priority="5529" operator="lessThan">
      <formula>0</formula>
    </cfRule>
    <cfRule type="cellIs" dxfId="2024" priority="5530" operator="greaterThan">
      <formula>0</formula>
    </cfRule>
  </conditionalFormatting>
  <conditionalFormatting sqref="F385:I385">
    <cfRule type="cellIs" dxfId="2023" priority="5527" operator="greaterThan">
      <formula>0</formula>
    </cfRule>
    <cfRule type="cellIs" dxfId="2022" priority="5528" operator="lessThan">
      <formula>0</formula>
    </cfRule>
  </conditionalFormatting>
  <conditionalFormatting sqref="F386:I386">
    <cfRule type="cellIs" dxfId="2021" priority="5525" operator="greaterThan">
      <formula>0</formula>
    </cfRule>
    <cfRule type="cellIs" dxfId="2020" priority="5526" operator="lessThan">
      <formula>0</formula>
    </cfRule>
  </conditionalFormatting>
  <conditionalFormatting sqref="F387:G387 I387">
    <cfRule type="cellIs" dxfId="2019" priority="5523" operator="greaterThan">
      <formula>0</formula>
    </cfRule>
    <cfRule type="cellIs" dxfId="2018" priority="5524" operator="lessThan">
      <formula>0</formula>
    </cfRule>
  </conditionalFormatting>
  <conditionalFormatting sqref="F389:I389">
    <cfRule type="cellIs" dxfId="2017" priority="5521" operator="greaterThan">
      <formula>0</formula>
    </cfRule>
    <cfRule type="cellIs" dxfId="2016" priority="5522" operator="lessThan">
      <formula>0</formula>
    </cfRule>
  </conditionalFormatting>
  <conditionalFormatting sqref="F390:G390 I390">
    <cfRule type="cellIs" dxfId="2015" priority="5519" operator="greaterThan">
      <formula>0</formula>
    </cfRule>
    <cfRule type="cellIs" dxfId="2014" priority="5520" operator="lessThan">
      <formula>0</formula>
    </cfRule>
  </conditionalFormatting>
  <conditionalFormatting sqref="F394:I394">
    <cfRule type="cellIs" dxfId="2013" priority="5517" operator="greaterThan">
      <formula>0</formula>
    </cfRule>
    <cfRule type="cellIs" dxfId="2012" priority="5518" operator="lessThan">
      <formula>0</formula>
    </cfRule>
  </conditionalFormatting>
  <conditionalFormatting sqref="F395:G395 I395 F401:G401 F408:G408 F411:G411 F420:G420 F427:G427 F429:G429 F433:G433 F435:G435 F438:G438 F440:G440 F443:G443 I401 I408 I411 I420 I427 I429 I433 I435 I438 I440 I443">
    <cfRule type="cellIs" dxfId="2011" priority="5515" operator="greaterThan">
      <formula>0</formula>
    </cfRule>
    <cfRule type="cellIs" dxfId="2010" priority="5516" operator="lessThan">
      <formula>0</formula>
    </cfRule>
  </conditionalFormatting>
  <conditionalFormatting sqref="F388:G388 I388">
    <cfRule type="cellIs" dxfId="2009" priority="5513" operator="greaterThan">
      <formula>0</formula>
    </cfRule>
    <cfRule type="cellIs" dxfId="2008" priority="5514" operator="lessThan">
      <formula>0</formula>
    </cfRule>
  </conditionalFormatting>
  <conditionalFormatting sqref="F453:G453">
    <cfRule type="cellIs" dxfId="2007" priority="5511" operator="lessThan">
      <formula>0</formula>
    </cfRule>
    <cfRule type="cellIs" dxfId="2006" priority="5512" operator="greaterThan">
      <formula>0</formula>
    </cfRule>
  </conditionalFormatting>
  <conditionalFormatting sqref="F454:G454">
    <cfRule type="cellIs" dxfId="2005" priority="5509" operator="lessThan">
      <formula>0</formula>
    </cfRule>
    <cfRule type="cellIs" dxfId="2004" priority="5510" operator="greaterThan">
      <formula>0</formula>
    </cfRule>
  </conditionalFormatting>
  <conditionalFormatting sqref="F455:G455 F459:G459 F462:G462 F464:G464 F472:G472 F480:G480 F483:G483 F490:G490 F495:G495 F501:G501 F505:G505 F507:G507 F509:G509 F511:G511 F517:G517 F526:G526 F534:G534 F562:G562">
    <cfRule type="cellIs" dxfId="2003" priority="5507" operator="lessThan">
      <formula>0</formula>
    </cfRule>
    <cfRule type="cellIs" dxfId="2002" priority="5508" operator="greaterThan">
      <formula>0</formula>
    </cfRule>
  </conditionalFormatting>
  <conditionalFormatting sqref="F461:G461">
    <cfRule type="cellIs" dxfId="2001" priority="5505" operator="lessThan">
      <formula>0</formula>
    </cfRule>
    <cfRule type="cellIs" dxfId="2000" priority="5506" operator="greaterThan">
      <formula>0</formula>
    </cfRule>
  </conditionalFormatting>
  <conditionalFormatting sqref="F571:G571">
    <cfRule type="cellIs" dxfId="1999" priority="5501" operator="greaterThan">
      <formula>0</formula>
    </cfRule>
    <cfRule type="cellIs" dxfId="1998" priority="5502" operator="lessThan">
      <formula>0</formula>
    </cfRule>
  </conditionalFormatting>
  <conditionalFormatting sqref="H64:I67 H110:I110 H320:I320 H96:I96 H232:I232 H269:I270 H285:I285 H291:I291 H313:I313 H240:I240 H73:I73 H114:I114 H333:I333 H362:I363 H200:I200 H306:I306 H145:I145 H195:I195 H250:I250 H326:I326 H81:I81 H89:I89 H102:I102 H119:I120 H128:I128 H133:I133 H136:I136 H147:I147 H153:I153 H155:I155 H158:I158 H167:I168 H202:I202 H206:I206 H213:I213 H218:I218 H255:I255 H280:I280 H298:I298 H336:I336 H341:I341 H351:I351 H373:I373 H379:I379">
    <cfRule type="cellIs" dxfId="1997" priority="5499" operator="lessThan">
      <formula>0</formula>
    </cfRule>
    <cfRule type="cellIs" dxfId="1996" priority="5500" operator="greaterThan">
      <formula>0</formula>
    </cfRule>
  </conditionalFormatting>
  <conditionalFormatting sqref="H387">
    <cfRule type="cellIs" dxfId="1995" priority="5239" operator="greaterThan">
      <formula>0</formula>
    </cfRule>
    <cfRule type="cellIs" dxfId="1994" priority="5240" operator="lessThan">
      <formula>0</formula>
    </cfRule>
  </conditionalFormatting>
  <conditionalFormatting sqref="F68:G71">
    <cfRule type="cellIs" dxfId="1993" priority="4621" operator="lessThan">
      <formula>0</formula>
    </cfRule>
    <cfRule type="cellIs" dxfId="1992" priority="4622" operator="greaterThan">
      <formula>0</formula>
    </cfRule>
  </conditionalFormatting>
  <conditionalFormatting sqref="H68:I71">
    <cfRule type="cellIs" dxfId="1991" priority="4619" operator="lessThan">
      <formula>0</formula>
    </cfRule>
    <cfRule type="cellIs" dxfId="1990" priority="4620" operator="greaterThan">
      <formula>0</formula>
    </cfRule>
  </conditionalFormatting>
  <conditionalFormatting sqref="F74:G80">
    <cfRule type="cellIs" dxfId="1989" priority="4613" operator="lessThan">
      <formula>0</formula>
    </cfRule>
    <cfRule type="cellIs" dxfId="1988" priority="4614" operator="greaterThan">
      <formula>0</formula>
    </cfRule>
  </conditionalFormatting>
  <conditionalFormatting sqref="H74:I80">
    <cfRule type="cellIs" dxfId="1987" priority="4611" operator="lessThan">
      <formula>0</formula>
    </cfRule>
    <cfRule type="cellIs" dxfId="1986" priority="4612" operator="greaterThan">
      <formula>0</formula>
    </cfRule>
  </conditionalFormatting>
  <conditionalFormatting sqref="F144:G144">
    <cfRule type="cellIs" dxfId="1985" priority="5005" operator="lessThan">
      <formula>0</formula>
    </cfRule>
    <cfRule type="cellIs" dxfId="1984" priority="5006" operator="greaterThan">
      <formula>0</formula>
    </cfRule>
  </conditionalFormatting>
  <conditionalFormatting sqref="H144:I144">
    <cfRule type="cellIs" dxfId="1983" priority="5003" operator="lessThan">
      <formula>0</formula>
    </cfRule>
    <cfRule type="cellIs" dxfId="1982" priority="5004" operator="greaterThan">
      <formula>0</formula>
    </cfRule>
  </conditionalFormatting>
  <conditionalFormatting sqref="H388 H395 H401 H408 H411 H420 H427 H429 H433 H435 H438 H440 H443">
    <cfRule type="cellIs" dxfId="1981" priority="5243" operator="greaterThan">
      <formula>0</formula>
    </cfRule>
    <cfRule type="cellIs" dxfId="1980" priority="5244" operator="lessThan">
      <formula>0</formula>
    </cfRule>
  </conditionalFormatting>
  <conditionalFormatting sqref="H390">
    <cfRule type="cellIs" dxfId="1979" priority="5241" operator="greaterThan">
      <formula>0</formula>
    </cfRule>
    <cfRule type="cellIs" dxfId="1978" priority="5242" operator="lessThan">
      <formula>0</formula>
    </cfRule>
  </conditionalFormatting>
  <conditionalFormatting sqref="F148:G149 F151:G152">
    <cfRule type="cellIs" dxfId="1977" priority="4517" operator="lessThan">
      <formula>0</formula>
    </cfRule>
    <cfRule type="cellIs" dxfId="1976" priority="4518" operator="greaterThan">
      <formula>0</formula>
    </cfRule>
  </conditionalFormatting>
  <conditionalFormatting sqref="H148:I149 H151:I152">
    <cfRule type="cellIs" dxfId="1975" priority="4515" operator="lessThan">
      <formula>0</formula>
    </cfRule>
    <cfRule type="cellIs" dxfId="1974" priority="4516" operator="greaterThan">
      <formula>0</formula>
    </cfRule>
  </conditionalFormatting>
  <conditionalFormatting sqref="O282:P282">
    <cfRule type="cellIs" dxfId="1973" priority="4787" operator="lessThan">
      <formula>0</formula>
    </cfRule>
    <cfRule type="cellIs" dxfId="1972" priority="4788" operator="greaterThan">
      <formula>0</formula>
    </cfRule>
  </conditionalFormatting>
  <conditionalFormatting sqref="F129:G129 F131:G132">
    <cfRule type="cellIs" dxfId="1971" priority="4549" operator="lessThan">
      <formula>0</formula>
    </cfRule>
    <cfRule type="cellIs" dxfId="1970" priority="4550" operator="greaterThan">
      <formula>0</formula>
    </cfRule>
  </conditionalFormatting>
  <conditionalFormatting sqref="H129:I129 H131:I132">
    <cfRule type="cellIs" dxfId="1969" priority="4547" operator="lessThan">
      <formula>0</formula>
    </cfRule>
    <cfRule type="cellIs" dxfId="1968" priority="4548" operator="greaterThan">
      <formula>0</formula>
    </cfRule>
  </conditionalFormatting>
  <conditionalFormatting sqref="H314:I314 H317:I319">
    <cfRule type="cellIs" dxfId="1967" priority="4347" operator="lessThan">
      <formula>0</formula>
    </cfRule>
    <cfRule type="cellIs" dxfId="1966" priority="4348" operator="greaterThan">
      <formula>0</formula>
    </cfRule>
  </conditionalFormatting>
  <conditionalFormatting sqref="O455 O459 O462 O464 O472 O480 O483 O490 O495 O501 O505 O507 O509 O511 O517 O526 O534 O562">
    <cfRule type="cellIs" dxfId="1965" priority="4671" operator="lessThan">
      <formula>0</formula>
    </cfRule>
    <cfRule type="cellIs" dxfId="1964" priority="4672" operator="greaterThan">
      <formula>0</formula>
    </cfRule>
  </conditionalFormatting>
  <conditionalFormatting sqref="F257:G266 F268:G268">
    <cfRule type="cellIs" dxfId="1963" priority="4405" operator="lessThan">
      <formula>0</formula>
    </cfRule>
    <cfRule type="cellIs" dxfId="1962" priority="4406" operator="greaterThan">
      <formula>0</formula>
    </cfRule>
  </conditionalFormatting>
  <conditionalFormatting sqref="H257:I266 H268:I268">
    <cfRule type="cellIs" dxfId="1961" priority="4403" operator="lessThan">
      <formula>0</formula>
    </cfRule>
    <cfRule type="cellIs" dxfId="1960" priority="4404" operator="greaterThan">
      <formula>0</formula>
    </cfRule>
  </conditionalFormatting>
  <conditionalFormatting sqref="F169:G191 F194:G194">
    <cfRule type="cellIs" dxfId="1959" priority="4485" operator="lessThan">
      <formula>0</formula>
    </cfRule>
    <cfRule type="cellIs" dxfId="1958" priority="4486" operator="greaterThan">
      <formula>0</formula>
    </cfRule>
  </conditionalFormatting>
  <conditionalFormatting sqref="H169:I191 H194:I194">
    <cfRule type="cellIs" dxfId="1957" priority="4483" operator="lessThan">
      <formula>0</formula>
    </cfRule>
    <cfRule type="cellIs" dxfId="1956" priority="4484" operator="greaterThan">
      <formula>0</formula>
    </cfRule>
  </conditionalFormatting>
  <conditionalFormatting sqref="F103:G108">
    <cfRule type="cellIs" dxfId="1955" priority="4581" operator="lessThan">
      <formula>0</formula>
    </cfRule>
    <cfRule type="cellIs" dxfId="1954" priority="4582" operator="greaterThan">
      <formula>0</formula>
    </cfRule>
  </conditionalFormatting>
  <conditionalFormatting sqref="H103:I108">
    <cfRule type="cellIs" dxfId="1953" priority="4579" operator="lessThan">
      <formula>0</formula>
    </cfRule>
    <cfRule type="cellIs" dxfId="1952" priority="4580" operator="greaterThan">
      <formula>0</formula>
    </cfRule>
  </conditionalFormatting>
  <conditionalFormatting sqref="M93:N93">
    <cfRule type="cellIs" dxfId="1951" priority="4813" operator="lessThan">
      <formula>0</formula>
    </cfRule>
    <cfRule type="cellIs" dxfId="1950" priority="4814" operator="greaterThan">
      <formula>0</formula>
    </cfRule>
  </conditionalFormatting>
  <conditionalFormatting sqref="O93:P93">
    <cfRule type="cellIs" dxfId="1949" priority="4811" operator="lessThan">
      <formula>0</formula>
    </cfRule>
    <cfRule type="cellIs" dxfId="1948" priority="4812" operator="greaterThan">
      <formula>0</formula>
    </cfRule>
  </conditionalFormatting>
  <conditionalFormatting sqref="M228:N228">
    <cfRule type="cellIs" dxfId="1947" priority="4801" operator="lessThan">
      <formula>0</formula>
    </cfRule>
    <cfRule type="cellIs" dxfId="1946" priority="4802" operator="greaterThan">
      <formula>0</formula>
    </cfRule>
  </conditionalFormatting>
  <conditionalFormatting sqref="O228:P228">
    <cfRule type="cellIs" dxfId="1945" priority="4799" operator="lessThan">
      <formula>0</formula>
    </cfRule>
    <cfRule type="cellIs" dxfId="1944" priority="4800" operator="greaterThan">
      <formula>0</formula>
    </cfRule>
  </conditionalFormatting>
  <conditionalFormatting sqref="F83:G84 F86:G88">
    <cfRule type="cellIs" dxfId="1943" priority="4605" operator="lessThan">
      <formula>0</formula>
    </cfRule>
    <cfRule type="cellIs" dxfId="1942" priority="4606" operator="greaterThan">
      <formula>0</formula>
    </cfRule>
  </conditionalFormatting>
  <conditionalFormatting sqref="H83:I84 H86:I88">
    <cfRule type="cellIs" dxfId="1941" priority="4603" operator="lessThan">
      <formula>0</formula>
    </cfRule>
    <cfRule type="cellIs" dxfId="1940" priority="4604" operator="greaterThan">
      <formula>0</formula>
    </cfRule>
  </conditionalFormatting>
  <conditionalFormatting sqref="M282:N282">
    <cfRule type="cellIs" dxfId="1939" priority="4789" operator="lessThan">
      <formula>0</formula>
    </cfRule>
    <cfRule type="cellIs" dxfId="1938" priority="4790" operator="greaterThan">
      <formula>0</formula>
    </cfRule>
  </conditionalFormatting>
  <conditionalFormatting sqref="M360:N360">
    <cfRule type="cellIs" dxfId="1937" priority="4765" operator="lessThan">
      <formula>0</formula>
    </cfRule>
    <cfRule type="cellIs" dxfId="1936" priority="4766" operator="greaterThan">
      <formula>0</formula>
    </cfRule>
  </conditionalFormatting>
  <conditionalFormatting sqref="O360:P360">
    <cfRule type="cellIs" dxfId="1935" priority="4763" operator="lessThan">
      <formula>0</formula>
    </cfRule>
    <cfRule type="cellIs" dxfId="1934" priority="4764" operator="greaterThan">
      <formula>0</formula>
    </cfRule>
  </conditionalFormatting>
  <conditionalFormatting sqref="F97:G99">
    <cfRule type="cellIs" dxfId="1933" priority="4589" operator="lessThan">
      <formula>0</formula>
    </cfRule>
    <cfRule type="cellIs" dxfId="1932" priority="4590" operator="greaterThan">
      <formula>0</formula>
    </cfRule>
  </conditionalFormatting>
  <conditionalFormatting sqref="M453:P453">
    <cfRule type="cellIs" dxfId="1931" priority="4683" operator="lessThan">
      <formula>0</formula>
    </cfRule>
    <cfRule type="cellIs" dxfId="1930" priority="4684" operator="greaterThan">
      <formula>0</formula>
    </cfRule>
  </conditionalFormatting>
  <conditionalFormatting sqref="M454:P454">
    <cfRule type="cellIs" dxfId="1929" priority="4681" operator="lessThan">
      <formula>0</formula>
    </cfRule>
    <cfRule type="cellIs" dxfId="1928" priority="4682" operator="greaterThan">
      <formula>0</formula>
    </cfRule>
  </conditionalFormatting>
  <conditionalFormatting sqref="M455:N455 P455 M459:N459 M462:N462 M464:N464 M472:N472 M480:N480 M483:N483 M490:N490 M495:N495 M501:N501 M505:N505 M507:N507 M509:N509 M511:N511 M517:N517 M526:N526 M534:N534 M562:N562 P459 P462 P464 P472 P480 P483 P490 P495 P501 P505 P507 P509 P511 P517 P526 P534 P562">
    <cfRule type="cellIs" dxfId="1927" priority="4679" operator="lessThan">
      <formula>0</formula>
    </cfRule>
    <cfRule type="cellIs" dxfId="1926" priority="4680" operator="greaterThan">
      <formula>0</formula>
    </cfRule>
  </conditionalFormatting>
  <conditionalFormatting sqref="M461:P461">
    <cfRule type="cellIs" dxfId="1925" priority="4677" operator="lessThan">
      <formula>0</formula>
    </cfRule>
    <cfRule type="cellIs" dxfId="1924" priority="4678" operator="greaterThan">
      <formula>0</formula>
    </cfRule>
  </conditionalFormatting>
  <conditionalFormatting sqref="F300:G303 F305:G305">
    <cfRule type="cellIs" dxfId="1923" priority="4365" operator="lessThan">
      <formula>0</formula>
    </cfRule>
    <cfRule type="cellIs" dxfId="1922" priority="4366" operator="greaterThan">
      <formula>0</formula>
    </cfRule>
  </conditionalFormatting>
  <conditionalFormatting sqref="H300:I303 H305:I305">
    <cfRule type="cellIs" dxfId="1921" priority="4363" operator="lessThan">
      <formula>0</formula>
    </cfRule>
    <cfRule type="cellIs" dxfId="1920" priority="4364" operator="greaterThan">
      <formula>0</formula>
    </cfRule>
  </conditionalFormatting>
  <conditionalFormatting sqref="F342:G342 F345:G350">
    <cfRule type="cellIs" dxfId="1919" priority="4309" operator="lessThan">
      <formula>0</formula>
    </cfRule>
    <cfRule type="cellIs" dxfId="1918" priority="4310" operator="greaterThan">
      <formula>0</formula>
    </cfRule>
  </conditionalFormatting>
  <conditionalFormatting sqref="H342:I342 H345:I350">
    <cfRule type="cellIs" dxfId="1917" priority="4307" operator="lessThan">
      <formula>0</formula>
    </cfRule>
    <cfRule type="cellIs" dxfId="1916" priority="4308" operator="greaterThan">
      <formula>0</formula>
    </cfRule>
  </conditionalFormatting>
  <conditionalFormatting sqref="F271:G271 F273:G279">
    <cfRule type="cellIs" dxfId="1915" priority="4397" operator="lessThan">
      <formula>0</formula>
    </cfRule>
    <cfRule type="cellIs" dxfId="1914" priority="4398" operator="greaterThan">
      <formula>0</formula>
    </cfRule>
  </conditionalFormatting>
  <conditionalFormatting sqref="H271:I271 H273:I279">
    <cfRule type="cellIs" dxfId="1913" priority="4395" operator="lessThan">
      <formula>0</formula>
    </cfRule>
    <cfRule type="cellIs" dxfId="1912" priority="4396" operator="greaterThan">
      <formula>0</formula>
    </cfRule>
  </conditionalFormatting>
  <conditionalFormatting sqref="F214:G217">
    <cfRule type="cellIs" dxfId="1911" priority="4445" operator="lessThan">
      <formula>0</formula>
    </cfRule>
    <cfRule type="cellIs" dxfId="1910" priority="4446" operator="greaterThan">
      <formula>0</formula>
    </cfRule>
  </conditionalFormatting>
  <conditionalFormatting sqref="H214:I217">
    <cfRule type="cellIs" dxfId="1909" priority="4443" operator="lessThan">
      <formula>0</formula>
    </cfRule>
    <cfRule type="cellIs" dxfId="1908" priority="4444" operator="greaterThan">
      <formula>0</formula>
    </cfRule>
  </conditionalFormatting>
  <conditionalFormatting sqref="M64:N67 M108:N108 M114:N116 M226:N227 M320:N323 M95:N99 M230:N232 M283:N286 M290:N298 M310:N314 M236:N247 M301:N303 M331:N334 M200:N208 M306:N308 M195:N198 M249:N253 M326:N326 M145:N149 M361:N369 M213:N221 M329:N329 M257:N257 M151:N191 M140:N143 M260:N266 M340:N342 M86:N91 M234:N234 M255:N255 M336:N336 M83:N84 M102:N105 M371:N379 M110:N110 M73:N81 M119:N129 M273:N281 M338:N338 M345:N356 M131:N138 M268:N271 M69:N71">
    <cfRule type="cellIs" dxfId="1907" priority="4833" operator="lessThan">
      <formula>0</formula>
    </cfRule>
    <cfRule type="cellIs" dxfId="1906" priority="4834" operator="greaterThan">
      <formula>0</formula>
    </cfRule>
  </conditionalFormatting>
  <conditionalFormatting sqref="O64:P67 O108:P108 O226:P227 O320:P323 O95:P99 O230:P232 O283:P286 O290:P298 O310:P314 O236:P247 O114:P116 O301:P303 O331:P334 O200:P208 O306:P308 O195:P198 O249:P253 O326:P326 O145:P149 O361:P369 O213:P221 O329:P329 O257:P257 O151:P191 O140:P143 O345:P348 O260:P266 O340:P342 O86:P91 O234:P234 O255:P255 O336:P336 O83:P84 O102:P105 O351:P356 O371:P379 O110:P110 O73:P81 O119:P129 O273:P281 O338:P338 O131:P138 O268:P271 O69:P71">
    <cfRule type="cellIs" dxfId="1905" priority="4831" operator="lessThan">
      <formula>0</formula>
    </cfRule>
    <cfRule type="cellIs" dxfId="1904" priority="4832" operator="greaterThan">
      <formula>0</formula>
    </cfRule>
  </conditionalFormatting>
  <conditionalFormatting sqref="M68:N68">
    <cfRule type="cellIs" dxfId="1903" priority="4829" operator="lessThan">
      <formula>0</formula>
    </cfRule>
    <cfRule type="cellIs" dxfId="1902" priority="4830" operator="greaterThan">
      <formula>0</formula>
    </cfRule>
  </conditionalFormatting>
  <conditionalFormatting sqref="O68:P68">
    <cfRule type="cellIs" dxfId="1901" priority="4827" operator="lessThan">
      <formula>0</formula>
    </cfRule>
    <cfRule type="cellIs" dxfId="1900" priority="4828" operator="greaterThan">
      <formula>0</formula>
    </cfRule>
  </conditionalFormatting>
  <conditionalFormatting sqref="M258:N259">
    <cfRule type="cellIs" dxfId="1899" priority="4793" operator="lessThan">
      <formula>0</formula>
    </cfRule>
    <cfRule type="cellIs" dxfId="1898" priority="4794" operator="greaterThan">
      <formula>0</formula>
    </cfRule>
  </conditionalFormatting>
  <conditionalFormatting sqref="O258:P259">
    <cfRule type="cellIs" dxfId="1897" priority="4791" operator="lessThan">
      <formula>0</formula>
    </cfRule>
    <cfRule type="cellIs" dxfId="1896" priority="4792" operator="greaterThan">
      <formula>0</formula>
    </cfRule>
  </conditionalFormatting>
  <conditionalFormatting sqref="M222:N223">
    <cfRule type="cellIs" dxfId="1895" priority="4821" operator="lessThan">
      <formula>0</formula>
    </cfRule>
    <cfRule type="cellIs" dxfId="1894" priority="4822" operator="greaterThan">
      <formula>0</formula>
    </cfRule>
  </conditionalFormatting>
  <conditionalFormatting sqref="O222:P223">
    <cfRule type="cellIs" dxfId="1893" priority="4819" operator="lessThan">
      <formula>0</formula>
    </cfRule>
    <cfRule type="cellIs" dxfId="1892" priority="4820" operator="greaterThan">
      <formula>0</formula>
    </cfRule>
  </conditionalFormatting>
  <conditionalFormatting sqref="M319:N319">
    <cfRule type="cellIs" dxfId="1891" priority="4817" operator="lessThan">
      <formula>0</formula>
    </cfRule>
    <cfRule type="cellIs" dxfId="1890" priority="4818" operator="greaterThan">
      <formula>0</formula>
    </cfRule>
  </conditionalFormatting>
  <conditionalFormatting sqref="O319:P319">
    <cfRule type="cellIs" dxfId="1889" priority="4815" operator="lessThan">
      <formula>0</formula>
    </cfRule>
    <cfRule type="cellIs" dxfId="1888" priority="4816" operator="greaterThan">
      <formula>0</formula>
    </cfRule>
  </conditionalFormatting>
  <conditionalFormatting sqref="M106:N107">
    <cfRule type="cellIs" dxfId="1887" priority="4809" operator="lessThan">
      <formula>0</formula>
    </cfRule>
    <cfRule type="cellIs" dxfId="1886" priority="4810" operator="greaterThan">
      <formula>0</formula>
    </cfRule>
  </conditionalFormatting>
  <conditionalFormatting sqref="O106:P107">
    <cfRule type="cellIs" dxfId="1885" priority="4807" operator="lessThan">
      <formula>0</formula>
    </cfRule>
    <cfRule type="cellIs" dxfId="1884" priority="4808" operator="greaterThan">
      <formula>0</formula>
    </cfRule>
  </conditionalFormatting>
  <conditionalFormatting sqref="M199:N199">
    <cfRule type="cellIs" dxfId="1883" priority="4805" operator="lessThan">
      <formula>0</formula>
    </cfRule>
    <cfRule type="cellIs" dxfId="1882" priority="4806" operator="greaterThan">
      <formula>0</formula>
    </cfRule>
  </conditionalFormatting>
  <conditionalFormatting sqref="O199:P199">
    <cfRule type="cellIs" dxfId="1881" priority="4803" operator="lessThan">
      <formula>0</formula>
    </cfRule>
    <cfRule type="cellIs" dxfId="1880" priority="4804" operator="greaterThan">
      <formula>0</formula>
    </cfRule>
  </conditionalFormatting>
  <conditionalFormatting sqref="M235:N235">
    <cfRule type="cellIs" dxfId="1879" priority="4797" operator="lessThan">
      <formula>0</formula>
    </cfRule>
    <cfRule type="cellIs" dxfId="1878" priority="4798" operator="greaterThan">
      <formula>0</formula>
    </cfRule>
  </conditionalFormatting>
  <conditionalFormatting sqref="O235:P235">
    <cfRule type="cellIs" dxfId="1877" priority="4795" operator="lessThan">
      <formula>0</formula>
    </cfRule>
    <cfRule type="cellIs" dxfId="1876" priority="4796" operator="greaterThan">
      <formula>0</formula>
    </cfRule>
  </conditionalFormatting>
  <conditionalFormatting sqref="M288:N289">
    <cfRule type="cellIs" dxfId="1875" priority="4785" operator="lessThan">
      <formula>0</formula>
    </cfRule>
    <cfRule type="cellIs" dxfId="1874" priority="4786" operator="greaterThan">
      <formula>0</formula>
    </cfRule>
  </conditionalFormatting>
  <conditionalFormatting sqref="O288:P289">
    <cfRule type="cellIs" dxfId="1873" priority="4783" operator="lessThan">
      <formula>0</formula>
    </cfRule>
    <cfRule type="cellIs" dxfId="1872" priority="4784" operator="greaterThan">
      <formula>0</formula>
    </cfRule>
  </conditionalFormatting>
  <conditionalFormatting sqref="M300:N300">
    <cfRule type="cellIs" dxfId="1871" priority="4781" operator="lessThan">
      <formula>0</formula>
    </cfRule>
    <cfRule type="cellIs" dxfId="1870" priority="4782" operator="greaterThan">
      <formula>0</formula>
    </cfRule>
  </conditionalFormatting>
  <conditionalFormatting sqref="O300:P300">
    <cfRule type="cellIs" dxfId="1869" priority="4779" operator="lessThan">
      <formula>0</formula>
    </cfRule>
    <cfRule type="cellIs" dxfId="1868" priority="4780" operator="greaterThan">
      <formula>0</formula>
    </cfRule>
  </conditionalFormatting>
  <conditionalFormatting sqref="M317:N318">
    <cfRule type="cellIs" dxfId="1867" priority="4773" operator="lessThan">
      <formula>0</formula>
    </cfRule>
    <cfRule type="cellIs" dxfId="1866" priority="4774" operator="greaterThan">
      <formula>0</formula>
    </cfRule>
  </conditionalFormatting>
  <conditionalFormatting sqref="O317:P318">
    <cfRule type="cellIs" dxfId="1865" priority="4771" operator="lessThan">
      <formula>0</formula>
    </cfRule>
    <cfRule type="cellIs" dxfId="1864" priority="4772" operator="greaterThan">
      <formula>0</formula>
    </cfRule>
  </conditionalFormatting>
  <conditionalFormatting sqref="M305:N305">
    <cfRule type="cellIs" dxfId="1863" priority="4761" operator="lessThan">
      <formula>0</formula>
    </cfRule>
    <cfRule type="cellIs" dxfId="1862" priority="4762" operator="greaterThan">
      <formula>0</formula>
    </cfRule>
  </conditionalFormatting>
  <conditionalFormatting sqref="O305:P305">
    <cfRule type="cellIs" dxfId="1861" priority="4759" operator="lessThan">
      <formula>0</formula>
    </cfRule>
    <cfRule type="cellIs" dxfId="1860" priority="4760" operator="greaterThan">
      <formula>0</formula>
    </cfRule>
  </conditionalFormatting>
  <conditionalFormatting sqref="M144:N144">
    <cfRule type="cellIs" dxfId="1859" priority="4757" operator="lessThan">
      <formula>0</formula>
    </cfRule>
    <cfRule type="cellIs" dxfId="1858" priority="4758" operator="greaterThan">
      <formula>0</formula>
    </cfRule>
  </conditionalFormatting>
  <conditionalFormatting sqref="O144:P144">
    <cfRule type="cellIs" dxfId="1857" priority="4755" operator="lessThan">
      <formula>0</formula>
    </cfRule>
    <cfRule type="cellIs" dxfId="1856" priority="4756" operator="greaterThan">
      <formula>0</formula>
    </cfRule>
  </conditionalFormatting>
  <conditionalFormatting sqref="M194:N194">
    <cfRule type="cellIs" dxfId="1855" priority="4745" operator="lessThan">
      <formula>0</formula>
    </cfRule>
    <cfRule type="cellIs" dxfId="1854" priority="4746" operator="greaterThan">
      <formula>0</formula>
    </cfRule>
  </conditionalFormatting>
  <conditionalFormatting sqref="M385:P385">
    <cfRule type="cellIs" dxfId="1853" priority="4699" operator="greaterThan">
      <formula>0</formula>
    </cfRule>
    <cfRule type="cellIs" dxfId="1852" priority="4700" operator="lessThan">
      <formula>0</formula>
    </cfRule>
  </conditionalFormatting>
  <conditionalFormatting sqref="M386:P386">
    <cfRule type="cellIs" dxfId="1851" priority="4697" operator="greaterThan">
      <formula>0</formula>
    </cfRule>
    <cfRule type="cellIs" dxfId="1850" priority="4698" operator="lessThan">
      <formula>0</formula>
    </cfRule>
  </conditionalFormatting>
  <conditionalFormatting sqref="M387:N387 P387">
    <cfRule type="cellIs" dxfId="1849" priority="4695" operator="greaterThan">
      <formula>0</formula>
    </cfRule>
    <cfRule type="cellIs" dxfId="1848" priority="4696" operator="lessThan">
      <formula>0</formula>
    </cfRule>
  </conditionalFormatting>
  <conditionalFormatting sqref="M389:P389">
    <cfRule type="cellIs" dxfId="1847" priority="4693" operator="greaterThan">
      <formula>0</formula>
    </cfRule>
    <cfRule type="cellIs" dxfId="1846" priority="4694" operator="lessThan">
      <formula>0</formula>
    </cfRule>
  </conditionalFormatting>
  <conditionalFormatting sqref="O387">
    <cfRule type="cellIs" dxfId="1845" priority="4663" operator="greaterThan">
      <formula>0</formula>
    </cfRule>
    <cfRule type="cellIs" dxfId="1844" priority="4664" operator="lessThan">
      <formula>0</formula>
    </cfRule>
  </conditionalFormatting>
  <conditionalFormatting sqref="O391 O388 O427 O395:O402 O429:O430 O433 O443:O446 O451 O435:O441 O448">
    <cfRule type="cellIs" dxfId="1843" priority="4667" operator="greaterThan">
      <formula>0</formula>
    </cfRule>
    <cfRule type="cellIs" dxfId="1842" priority="4668" operator="lessThan">
      <formula>0</formula>
    </cfRule>
  </conditionalFormatting>
  <conditionalFormatting sqref="O390">
    <cfRule type="cellIs" dxfId="1841" priority="4665" operator="greaterThan">
      <formula>0</formula>
    </cfRule>
    <cfRule type="cellIs" dxfId="1840" priority="4666" operator="lessThan">
      <formula>0</formula>
    </cfRule>
  </conditionalFormatting>
  <conditionalFormatting sqref="M224:N224">
    <cfRule type="cellIs" dxfId="1839" priority="4649" operator="lessThan">
      <formula>0</formula>
    </cfRule>
    <cfRule type="cellIs" dxfId="1838" priority="4650" operator="greaterThan">
      <formula>0</formula>
    </cfRule>
  </conditionalFormatting>
  <conditionalFormatting sqref="O224:P224">
    <cfRule type="cellIs" dxfId="1837" priority="4647" operator="lessThan">
      <formula>0</formula>
    </cfRule>
    <cfRule type="cellIs" dxfId="1836" priority="4648" operator="greaterThan">
      <formula>0</formula>
    </cfRule>
  </conditionalFormatting>
  <conditionalFormatting sqref="M248:N248">
    <cfRule type="cellIs" dxfId="1835" priority="4637" operator="lessThan">
      <formula>0</formula>
    </cfRule>
    <cfRule type="cellIs" dxfId="1834" priority="4638" operator="greaterThan">
      <formula>0</formula>
    </cfRule>
  </conditionalFormatting>
  <conditionalFormatting sqref="O248:P248">
    <cfRule type="cellIs" dxfId="1833" priority="4635" operator="lessThan">
      <formula>0</formula>
    </cfRule>
    <cfRule type="cellIs" dxfId="1832" priority="4636" operator="greaterThan">
      <formula>0</formula>
    </cfRule>
  </conditionalFormatting>
  <conditionalFormatting sqref="M324:N324">
    <cfRule type="cellIs" dxfId="1831" priority="4625" operator="lessThan">
      <formula>0</formula>
    </cfRule>
    <cfRule type="cellIs" dxfId="1830" priority="4626" operator="greaterThan">
      <formula>0</formula>
    </cfRule>
  </conditionalFormatting>
  <conditionalFormatting sqref="O324:P324">
    <cfRule type="cellIs" dxfId="1829" priority="4623" operator="lessThan">
      <formula>0</formula>
    </cfRule>
    <cfRule type="cellIs" dxfId="1828" priority="4624" operator="greaterThan">
      <formula>0</formula>
    </cfRule>
  </conditionalFormatting>
  <conditionalFormatting sqref="F90:G91 F93:G93 F95:G95">
    <cfRule type="cellIs" dxfId="1827" priority="4597" operator="lessThan">
      <formula>0</formula>
    </cfRule>
    <cfRule type="cellIs" dxfId="1826" priority="4598" operator="greaterThan">
      <formula>0</formula>
    </cfRule>
  </conditionalFormatting>
  <conditionalFormatting sqref="H90:I91 H93:I93 H95:I95">
    <cfRule type="cellIs" dxfId="1825" priority="4595" operator="lessThan">
      <formula>0</formula>
    </cfRule>
    <cfRule type="cellIs" dxfId="1824" priority="4596" operator="greaterThan">
      <formula>0</formula>
    </cfRule>
  </conditionalFormatting>
  <conditionalFormatting sqref="H97:I99">
    <cfRule type="cellIs" dxfId="1823" priority="4587" operator="lessThan">
      <formula>0</formula>
    </cfRule>
    <cfRule type="cellIs" dxfId="1822" priority="4588" operator="greaterThan">
      <formula>0</formula>
    </cfRule>
  </conditionalFormatting>
  <conditionalFormatting sqref="F115:G116">
    <cfRule type="cellIs" dxfId="1821" priority="4565" operator="lessThan">
      <formula>0</formula>
    </cfRule>
    <cfRule type="cellIs" dxfId="1820" priority="4566" operator="greaterThan">
      <formula>0</formula>
    </cfRule>
  </conditionalFormatting>
  <conditionalFormatting sqref="H115:I116">
    <cfRule type="cellIs" dxfId="1819" priority="4563" operator="lessThan">
      <formula>0</formula>
    </cfRule>
    <cfRule type="cellIs" dxfId="1818" priority="4564" operator="greaterThan">
      <formula>0</formula>
    </cfRule>
  </conditionalFormatting>
  <conditionalFormatting sqref="F121:G127">
    <cfRule type="cellIs" dxfId="1817" priority="4557" operator="lessThan">
      <formula>0</formula>
    </cfRule>
    <cfRule type="cellIs" dxfId="1816" priority="4558" operator="greaterThan">
      <formula>0</formula>
    </cfRule>
  </conditionalFormatting>
  <conditionalFormatting sqref="H121:I127">
    <cfRule type="cellIs" dxfId="1815" priority="4555" operator="lessThan">
      <formula>0</formula>
    </cfRule>
    <cfRule type="cellIs" dxfId="1814" priority="4556" operator="greaterThan">
      <formula>0</formula>
    </cfRule>
  </conditionalFormatting>
  <conditionalFormatting sqref="F134:G135">
    <cfRule type="cellIs" dxfId="1813" priority="4541" operator="lessThan">
      <formula>0</formula>
    </cfRule>
    <cfRule type="cellIs" dxfId="1812" priority="4542" operator="greaterThan">
      <formula>0</formula>
    </cfRule>
  </conditionalFormatting>
  <conditionalFormatting sqref="H134:I135">
    <cfRule type="cellIs" dxfId="1811" priority="4539" operator="lessThan">
      <formula>0</formula>
    </cfRule>
    <cfRule type="cellIs" dxfId="1810" priority="4540" operator="greaterThan">
      <formula>0</formula>
    </cfRule>
  </conditionalFormatting>
  <conditionalFormatting sqref="F137:G138 F140:G143">
    <cfRule type="cellIs" dxfId="1809" priority="4533" operator="lessThan">
      <formula>0</formula>
    </cfRule>
    <cfRule type="cellIs" dxfId="1808" priority="4534" operator="greaterThan">
      <formula>0</formula>
    </cfRule>
  </conditionalFormatting>
  <conditionalFormatting sqref="H137:I138 H140:I143">
    <cfRule type="cellIs" dxfId="1807" priority="4531" operator="lessThan">
      <formula>0</formula>
    </cfRule>
    <cfRule type="cellIs" dxfId="1806" priority="4532" operator="greaterThan">
      <formula>0</formula>
    </cfRule>
  </conditionalFormatting>
  <conditionalFormatting sqref="F146:G146">
    <cfRule type="cellIs" dxfId="1805" priority="4525" operator="lessThan">
      <formula>0</formula>
    </cfRule>
    <cfRule type="cellIs" dxfId="1804" priority="4526" operator="greaterThan">
      <formula>0</formula>
    </cfRule>
  </conditionalFormatting>
  <conditionalFormatting sqref="H146:I146">
    <cfRule type="cellIs" dxfId="1803" priority="4523" operator="lessThan">
      <formula>0</formula>
    </cfRule>
    <cfRule type="cellIs" dxfId="1802" priority="4524" operator="greaterThan">
      <formula>0</formula>
    </cfRule>
  </conditionalFormatting>
  <conditionalFormatting sqref="F154:G154">
    <cfRule type="cellIs" dxfId="1801" priority="4509" operator="lessThan">
      <formula>0</formula>
    </cfRule>
    <cfRule type="cellIs" dxfId="1800" priority="4510" operator="greaterThan">
      <formula>0</formula>
    </cfRule>
  </conditionalFormatting>
  <conditionalFormatting sqref="H154:I154">
    <cfRule type="cellIs" dxfId="1799" priority="4507" operator="lessThan">
      <formula>0</formula>
    </cfRule>
    <cfRule type="cellIs" dxfId="1798" priority="4508" operator="greaterThan">
      <formula>0</formula>
    </cfRule>
  </conditionalFormatting>
  <conditionalFormatting sqref="F156:G157">
    <cfRule type="cellIs" dxfId="1797" priority="4501" operator="lessThan">
      <formula>0</formula>
    </cfRule>
    <cfRule type="cellIs" dxfId="1796" priority="4502" operator="greaterThan">
      <formula>0</formula>
    </cfRule>
  </conditionalFormatting>
  <conditionalFormatting sqref="H156:I157">
    <cfRule type="cellIs" dxfId="1795" priority="4499" operator="lessThan">
      <formula>0</formula>
    </cfRule>
    <cfRule type="cellIs" dxfId="1794" priority="4500" operator="greaterThan">
      <formula>0</formula>
    </cfRule>
  </conditionalFormatting>
  <conditionalFormatting sqref="F159:G166">
    <cfRule type="cellIs" dxfId="1793" priority="4493" operator="lessThan">
      <formula>0</formula>
    </cfRule>
    <cfRule type="cellIs" dxfId="1792" priority="4494" operator="greaterThan">
      <formula>0</formula>
    </cfRule>
  </conditionalFormatting>
  <conditionalFormatting sqref="H159:I166">
    <cfRule type="cellIs" dxfId="1791" priority="4491" operator="lessThan">
      <formula>0</formula>
    </cfRule>
    <cfRule type="cellIs" dxfId="1790" priority="4492" operator="greaterThan">
      <formula>0</formula>
    </cfRule>
  </conditionalFormatting>
  <conditionalFormatting sqref="F196:G199">
    <cfRule type="cellIs" dxfId="1789" priority="4477" operator="lessThan">
      <formula>0</formula>
    </cfRule>
    <cfRule type="cellIs" dxfId="1788" priority="4478" operator="greaterThan">
      <formula>0</formula>
    </cfRule>
  </conditionalFormatting>
  <conditionalFormatting sqref="H196:I199">
    <cfRule type="cellIs" dxfId="1787" priority="4475" operator="lessThan">
      <formula>0</formula>
    </cfRule>
    <cfRule type="cellIs" dxfId="1786" priority="4476" operator="greaterThan">
      <formula>0</formula>
    </cfRule>
  </conditionalFormatting>
  <conditionalFormatting sqref="F201:G201">
    <cfRule type="cellIs" dxfId="1785" priority="4469" operator="lessThan">
      <formula>0</formula>
    </cfRule>
    <cfRule type="cellIs" dxfId="1784" priority="4470" operator="greaterThan">
      <formula>0</formula>
    </cfRule>
  </conditionalFormatting>
  <conditionalFormatting sqref="H201:I201">
    <cfRule type="cellIs" dxfId="1783" priority="4467" operator="lessThan">
      <formula>0</formula>
    </cfRule>
    <cfRule type="cellIs" dxfId="1782" priority="4468" operator="greaterThan">
      <formula>0</formula>
    </cfRule>
  </conditionalFormatting>
  <conditionalFormatting sqref="F203:G205">
    <cfRule type="cellIs" dxfId="1781" priority="4461" operator="lessThan">
      <formula>0</formula>
    </cfRule>
    <cfRule type="cellIs" dxfId="1780" priority="4462" operator="greaterThan">
      <formula>0</formula>
    </cfRule>
  </conditionalFormatting>
  <conditionalFormatting sqref="H203:I205">
    <cfRule type="cellIs" dxfId="1779" priority="4459" operator="lessThan">
      <formula>0</formula>
    </cfRule>
    <cfRule type="cellIs" dxfId="1778" priority="4460" operator="greaterThan">
      <formula>0</formula>
    </cfRule>
  </conditionalFormatting>
  <conditionalFormatting sqref="F207:G208">
    <cfRule type="cellIs" dxfId="1777" priority="4453" operator="lessThan">
      <formula>0</formula>
    </cfRule>
    <cfRule type="cellIs" dxfId="1776" priority="4454" operator="greaterThan">
      <formula>0</formula>
    </cfRule>
  </conditionalFormatting>
  <conditionalFormatting sqref="H207:I208">
    <cfRule type="cellIs" dxfId="1775" priority="4451" operator="lessThan">
      <formula>0</formula>
    </cfRule>
    <cfRule type="cellIs" dxfId="1774" priority="4452" operator="greaterThan">
      <formula>0</formula>
    </cfRule>
  </conditionalFormatting>
  <conditionalFormatting sqref="F219:G224 F226:G228 F230:G231">
    <cfRule type="cellIs" dxfId="1773" priority="4437" operator="lessThan">
      <formula>0</formula>
    </cfRule>
    <cfRule type="cellIs" dxfId="1772" priority="4438" operator="greaterThan">
      <formula>0</formula>
    </cfRule>
  </conditionalFormatting>
  <conditionalFormatting sqref="H219:I224 H226:I228 H230:I231">
    <cfRule type="cellIs" dxfId="1771" priority="4435" operator="lessThan">
      <formula>0</formula>
    </cfRule>
    <cfRule type="cellIs" dxfId="1770" priority="4436" operator="greaterThan">
      <formula>0</formula>
    </cfRule>
  </conditionalFormatting>
  <conditionalFormatting sqref="F234:G239">
    <cfRule type="cellIs" dxfId="1769" priority="4429" operator="lessThan">
      <formula>0</formula>
    </cfRule>
    <cfRule type="cellIs" dxfId="1768" priority="4430" operator="greaterThan">
      <formula>0</formula>
    </cfRule>
  </conditionalFormatting>
  <conditionalFormatting sqref="H234:I239">
    <cfRule type="cellIs" dxfId="1767" priority="4427" operator="lessThan">
      <formula>0</formula>
    </cfRule>
    <cfRule type="cellIs" dxfId="1766" priority="4428" operator="greaterThan">
      <formula>0</formula>
    </cfRule>
  </conditionalFormatting>
  <conditionalFormatting sqref="F241:G249">
    <cfRule type="cellIs" dxfId="1765" priority="4421" operator="lessThan">
      <formula>0</formula>
    </cfRule>
    <cfRule type="cellIs" dxfId="1764" priority="4422" operator="greaterThan">
      <formula>0</formula>
    </cfRule>
  </conditionalFormatting>
  <conditionalFormatting sqref="H241:I249">
    <cfRule type="cellIs" dxfId="1763" priority="4419" operator="lessThan">
      <formula>0</formula>
    </cfRule>
    <cfRule type="cellIs" dxfId="1762" priority="4420" operator="greaterThan">
      <formula>0</formula>
    </cfRule>
  </conditionalFormatting>
  <conditionalFormatting sqref="F251:G253">
    <cfRule type="cellIs" dxfId="1761" priority="4413" operator="lessThan">
      <formula>0</formula>
    </cfRule>
    <cfRule type="cellIs" dxfId="1760" priority="4414" operator="greaterThan">
      <formula>0</formula>
    </cfRule>
  </conditionalFormatting>
  <conditionalFormatting sqref="H251:I253">
    <cfRule type="cellIs" dxfId="1759" priority="4411" operator="lessThan">
      <formula>0</formula>
    </cfRule>
    <cfRule type="cellIs" dxfId="1758" priority="4412" operator="greaterThan">
      <formula>0</formula>
    </cfRule>
  </conditionalFormatting>
  <conditionalFormatting sqref="F281:G284">
    <cfRule type="cellIs" dxfId="1757" priority="4389" operator="lessThan">
      <formula>0</formula>
    </cfRule>
    <cfRule type="cellIs" dxfId="1756" priority="4390" operator="greaterThan">
      <formula>0</formula>
    </cfRule>
  </conditionalFormatting>
  <conditionalFormatting sqref="H281:I284">
    <cfRule type="cellIs" dxfId="1755" priority="4387" operator="lessThan">
      <formula>0</formula>
    </cfRule>
    <cfRule type="cellIs" dxfId="1754" priority="4388" operator="greaterThan">
      <formula>0</formula>
    </cfRule>
  </conditionalFormatting>
  <conditionalFormatting sqref="F292:G297">
    <cfRule type="cellIs" dxfId="1753" priority="4373" operator="lessThan">
      <formula>0</formula>
    </cfRule>
    <cfRule type="cellIs" dxfId="1752" priority="4374" operator="greaterThan">
      <formula>0</formula>
    </cfRule>
  </conditionalFormatting>
  <conditionalFormatting sqref="H292:I297">
    <cfRule type="cellIs" dxfId="1751" priority="4371" operator="lessThan">
      <formula>0</formula>
    </cfRule>
    <cfRule type="cellIs" dxfId="1750" priority="4372" operator="greaterThan">
      <formula>0</formula>
    </cfRule>
  </conditionalFormatting>
  <conditionalFormatting sqref="F307:G308 F310:G312">
    <cfRule type="cellIs" dxfId="1749" priority="4357" operator="lessThan">
      <formula>0</formula>
    </cfRule>
    <cfRule type="cellIs" dxfId="1748" priority="4358" operator="greaterThan">
      <formula>0</formula>
    </cfRule>
  </conditionalFormatting>
  <conditionalFormatting sqref="H307:I308 H310:I312">
    <cfRule type="cellIs" dxfId="1747" priority="4355" operator="lessThan">
      <formula>0</formula>
    </cfRule>
    <cfRule type="cellIs" dxfId="1746" priority="4356" operator="greaterThan">
      <formula>0</formula>
    </cfRule>
  </conditionalFormatting>
  <conditionalFormatting sqref="F321:G324">
    <cfRule type="cellIs" dxfId="1745" priority="4341" operator="lessThan">
      <formula>0</formula>
    </cfRule>
    <cfRule type="cellIs" dxfId="1744" priority="4342" operator="greaterThan">
      <formula>0</formula>
    </cfRule>
  </conditionalFormatting>
  <conditionalFormatting sqref="H321:I324">
    <cfRule type="cellIs" dxfId="1743" priority="4339" operator="lessThan">
      <formula>0</formula>
    </cfRule>
    <cfRule type="cellIs" dxfId="1742" priority="4340" operator="greaterThan">
      <formula>0</formula>
    </cfRule>
  </conditionalFormatting>
  <conditionalFormatting sqref="F331:G332 F329:G329">
    <cfRule type="cellIs" dxfId="1741" priority="4333" operator="lessThan">
      <formula>0</formula>
    </cfRule>
    <cfRule type="cellIs" dxfId="1740" priority="4334" operator="greaterThan">
      <formula>0</formula>
    </cfRule>
  </conditionalFormatting>
  <conditionalFormatting sqref="H331:I332 H329:I329">
    <cfRule type="cellIs" dxfId="1739" priority="4331" operator="lessThan">
      <formula>0</formula>
    </cfRule>
    <cfRule type="cellIs" dxfId="1738" priority="4332" operator="greaterThan">
      <formula>0</formula>
    </cfRule>
  </conditionalFormatting>
  <conditionalFormatting sqref="F334:G334">
    <cfRule type="cellIs" dxfId="1737" priority="4325" operator="lessThan">
      <formula>0</formula>
    </cfRule>
    <cfRule type="cellIs" dxfId="1736" priority="4326" operator="greaterThan">
      <formula>0</formula>
    </cfRule>
  </conditionalFormatting>
  <conditionalFormatting sqref="H334:I334">
    <cfRule type="cellIs" dxfId="1735" priority="4323" operator="lessThan">
      <formula>0</formula>
    </cfRule>
    <cfRule type="cellIs" dxfId="1734" priority="4324" operator="greaterThan">
      <formula>0</formula>
    </cfRule>
  </conditionalFormatting>
  <conditionalFormatting sqref="F338:G338 F340:G340">
    <cfRule type="cellIs" dxfId="1733" priority="4317" operator="lessThan">
      <formula>0</formula>
    </cfRule>
    <cfRule type="cellIs" dxfId="1732" priority="4318" operator="greaterThan">
      <formula>0</formula>
    </cfRule>
  </conditionalFormatting>
  <conditionalFormatting sqref="H338:I338 H340:I340">
    <cfRule type="cellIs" dxfId="1731" priority="4315" operator="lessThan">
      <formula>0</formula>
    </cfRule>
    <cfRule type="cellIs" dxfId="1730" priority="4316" operator="greaterThan">
      <formula>0</formula>
    </cfRule>
  </conditionalFormatting>
  <conditionalFormatting sqref="F352:G356 F360:G361">
    <cfRule type="cellIs" dxfId="1729" priority="4301" operator="lessThan">
      <formula>0</formula>
    </cfRule>
    <cfRule type="cellIs" dxfId="1728" priority="4302" operator="greaterThan">
      <formula>0</formula>
    </cfRule>
  </conditionalFormatting>
  <conditionalFormatting sqref="H352:I356 H360:I361">
    <cfRule type="cellIs" dxfId="1727" priority="4299" operator="lessThan">
      <formula>0</formula>
    </cfRule>
    <cfRule type="cellIs" dxfId="1726" priority="4300" operator="greaterThan">
      <formula>0</formula>
    </cfRule>
  </conditionalFormatting>
  <conditionalFormatting sqref="F364:G369 F371:G372">
    <cfRule type="cellIs" dxfId="1725" priority="4293" operator="lessThan">
      <formula>0</formula>
    </cfRule>
    <cfRule type="cellIs" dxfId="1724" priority="4294" operator="greaterThan">
      <formula>0</formula>
    </cfRule>
  </conditionalFormatting>
  <conditionalFormatting sqref="H364:I369 H371:I372">
    <cfRule type="cellIs" dxfId="1723" priority="4291" operator="lessThan">
      <formula>0</formula>
    </cfRule>
    <cfRule type="cellIs" dxfId="1722" priority="4292" operator="greaterThan">
      <formula>0</formula>
    </cfRule>
  </conditionalFormatting>
  <conditionalFormatting sqref="F374:G378">
    <cfRule type="cellIs" dxfId="1721" priority="4285" operator="lessThan">
      <formula>0</formula>
    </cfRule>
    <cfRule type="cellIs" dxfId="1720" priority="4286" operator="greaterThan">
      <formula>0</formula>
    </cfRule>
  </conditionalFormatting>
  <conditionalFormatting sqref="H374:I378">
    <cfRule type="cellIs" dxfId="1719" priority="4283" operator="lessThan">
      <formula>0</formula>
    </cfRule>
    <cfRule type="cellIs" dxfId="1718" priority="4284" operator="greaterThan">
      <formula>0</formula>
    </cfRule>
  </conditionalFormatting>
  <conditionalFormatting sqref="F391:G392 I391:I392">
    <cfRule type="cellIs" dxfId="1717" priority="4021" operator="greaterThan">
      <formula>0</formula>
    </cfRule>
    <cfRule type="cellIs" dxfId="1716" priority="4022" operator="lessThan">
      <formula>0</formula>
    </cfRule>
  </conditionalFormatting>
  <conditionalFormatting sqref="H391:H392">
    <cfRule type="cellIs" dxfId="1715" priority="4019" operator="greaterThan">
      <formula>0</formula>
    </cfRule>
    <cfRule type="cellIs" dxfId="1714" priority="4020" operator="lessThan">
      <formula>0</formula>
    </cfRule>
  </conditionalFormatting>
  <conditionalFormatting sqref="F396:G400 I396:I400">
    <cfRule type="cellIs" dxfId="1713" priority="4013" operator="greaterThan">
      <formula>0</formula>
    </cfRule>
    <cfRule type="cellIs" dxfId="1712" priority="4014" operator="lessThan">
      <formula>0</formula>
    </cfRule>
  </conditionalFormatting>
  <conditionalFormatting sqref="H396:H400">
    <cfRule type="cellIs" dxfId="1711" priority="4011" operator="greaterThan">
      <formula>0</formula>
    </cfRule>
    <cfRule type="cellIs" dxfId="1710" priority="4012" operator="lessThan">
      <formula>0</formula>
    </cfRule>
  </conditionalFormatting>
  <conditionalFormatting sqref="F402:G402 I402">
    <cfRule type="cellIs" dxfId="1709" priority="4005" operator="greaterThan">
      <formula>0</formula>
    </cfRule>
    <cfRule type="cellIs" dxfId="1708" priority="4006" operator="lessThan">
      <formula>0</formula>
    </cfRule>
  </conditionalFormatting>
  <conditionalFormatting sqref="H402">
    <cfRule type="cellIs" dxfId="1707" priority="4003" operator="greaterThan">
      <formula>0</formula>
    </cfRule>
    <cfRule type="cellIs" dxfId="1706" priority="4004" operator="lessThan">
      <formula>0</formula>
    </cfRule>
  </conditionalFormatting>
  <conditionalFormatting sqref="F409:G410 I409:I410">
    <cfRule type="cellIs" dxfId="1705" priority="3997" operator="greaterThan">
      <formula>0</formula>
    </cfRule>
    <cfRule type="cellIs" dxfId="1704" priority="3998" operator="lessThan">
      <formula>0</formula>
    </cfRule>
  </conditionalFormatting>
  <conditionalFormatting sqref="H409:H410">
    <cfRule type="cellIs" dxfId="1703" priority="3995" operator="greaterThan">
      <formula>0</formula>
    </cfRule>
    <cfRule type="cellIs" dxfId="1702" priority="3996" operator="lessThan">
      <formula>0</formula>
    </cfRule>
  </conditionalFormatting>
  <conditionalFormatting sqref="F412:G419 I412:I419">
    <cfRule type="cellIs" dxfId="1701" priority="3989" operator="greaterThan">
      <formula>0</formula>
    </cfRule>
    <cfRule type="cellIs" dxfId="1700" priority="3990" operator="lessThan">
      <formula>0</formula>
    </cfRule>
  </conditionalFormatting>
  <conditionalFormatting sqref="H412:H419">
    <cfRule type="cellIs" dxfId="1699" priority="3987" operator="greaterThan">
      <formula>0</formula>
    </cfRule>
    <cfRule type="cellIs" dxfId="1698" priority="3988" operator="lessThan">
      <formula>0</formula>
    </cfRule>
  </conditionalFormatting>
  <conditionalFormatting sqref="F421:G425 I421:I425">
    <cfRule type="cellIs" dxfId="1697" priority="3981" operator="greaterThan">
      <formula>0</formula>
    </cfRule>
    <cfRule type="cellIs" dxfId="1696" priority="3982" operator="lessThan">
      <formula>0</formula>
    </cfRule>
  </conditionalFormatting>
  <conditionalFormatting sqref="H421:H425">
    <cfRule type="cellIs" dxfId="1695" priority="3979" operator="greaterThan">
      <formula>0</formula>
    </cfRule>
    <cfRule type="cellIs" dxfId="1694" priority="3980" operator="lessThan">
      <formula>0</formula>
    </cfRule>
  </conditionalFormatting>
  <conditionalFormatting sqref="F430:G430 I430">
    <cfRule type="cellIs" dxfId="1693" priority="3965" operator="greaterThan">
      <formula>0</formula>
    </cfRule>
    <cfRule type="cellIs" dxfId="1692" priority="3966" operator="lessThan">
      <formula>0</formula>
    </cfRule>
  </conditionalFormatting>
  <conditionalFormatting sqref="H430">
    <cfRule type="cellIs" dxfId="1691" priority="3963" operator="greaterThan">
      <formula>0</formula>
    </cfRule>
    <cfRule type="cellIs" dxfId="1690" priority="3964" operator="lessThan">
      <formula>0</formula>
    </cfRule>
  </conditionalFormatting>
  <conditionalFormatting sqref="F436:G437 I436:I437">
    <cfRule type="cellIs" dxfId="1689" priority="3949" operator="greaterThan">
      <formula>0</formula>
    </cfRule>
    <cfRule type="cellIs" dxfId="1688" priority="3950" operator="lessThan">
      <formula>0</formula>
    </cfRule>
  </conditionalFormatting>
  <conditionalFormatting sqref="H436:H437">
    <cfRule type="cellIs" dxfId="1687" priority="3947" operator="greaterThan">
      <formula>0</formula>
    </cfRule>
    <cfRule type="cellIs" dxfId="1686" priority="3948" operator="lessThan">
      <formula>0</formula>
    </cfRule>
  </conditionalFormatting>
  <conditionalFormatting sqref="F439:G439 I439">
    <cfRule type="cellIs" dxfId="1685" priority="3941" operator="greaterThan">
      <formula>0</formula>
    </cfRule>
    <cfRule type="cellIs" dxfId="1684" priority="3942" operator="lessThan">
      <formula>0</formula>
    </cfRule>
  </conditionalFormatting>
  <conditionalFormatting sqref="H439">
    <cfRule type="cellIs" dxfId="1683" priority="3939" operator="greaterThan">
      <formula>0</formula>
    </cfRule>
    <cfRule type="cellIs" dxfId="1682" priority="3940" operator="lessThan">
      <formula>0</formula>
    </cfRule>
  </conditionalFormatting>
  <conditionalFormatting sqref="F441:G441 I441">
    <cfRule type="cellIs" dxfId="1681" priority="3933" operator="greaterThan">
      <formula>0</formula>
    </cfRule>
    <cfRule type="cellIs" dxfId="1680" priority="3934" operator="lessThan">
      <formula>0</formula>
    </cfRule>
  </conditionalFormatting>
  <conditionalFormatting sqref="H441">
    <cfRule type="cellIs" dxfId="1679" priority="3931" operator="greaterThan">
      <formula>0</formula>
    </cfRule>
    <cfRule type="cellIs" dxfId="1678" priority="3932" operator="lessThan">
      <formula>0</formula>
    </cfRule>
  </conditionalFormatting>
  <conditionalFormatting sqref="F444:G446 I444:I446 I451 F451:G451 I448 F448:G448">
    <cfRule type="cellIs" dxfId="1677" priority="3925" operator="greaterThan">
      <formula>0</formula>
    </cfRule>
    <cfRule type="cellIs" dxfId="1676" priority="3926" operator="lessThan">
      <formula>0</formula>
    </cfRule>
  </conditionalFormatting>
  <conditionalFormatting sqref="H444:H446 H451 H448">
    <cfRule type="cellIs" dxfId="1675" priority="3923" operator="greaterThan">
      <formula>0</formula>
    </cfRule>
    <cfRule type="cellIs" dxfId="1674" priority="3924" operator="lessThan">
      <formula>0</formula>
    </cfRule>
  </conditionalFormatting>
  <conditionalFormatting sqref="M457:N458 P457:P458">
    <cfRule type="cellIs" dxfId="1673" priority="3877" operator="lessThan">
      <formula>0</formula>
    </cfRule>
    <cfRule type="cellIs" dxfId="1672" priority="3878" operator="greaterThan">
      <formula>0</formula>
    </cfRule>
  </conditionalFormatting>
  <conditionalFormatting sqref="O457:O458">
    <cfRule type="cellIs" dxfId="1671" priority="3875" operator="lessThan">
      <formula>0</formula>
    </cfRule>
    <cfRule type="cellIs" dxfId="1670" priority="3876" operator="greaterThan">
      <formula>0</formula>
    </cfRule>
  </conditionalFormatting>
  <conditionalFormatting sqref="M463:N463 P463">
    <cfRule type="cellIs" dxfId="1669" priority="3853" operator="lessThan">
      <formula>0</formula>
    </cfRule>
    <cfRule type="cellIs" dxfId="1668" priority="3854" operator="greaterThan">
      <formula>0</formula>
    </cfRule>
  </conditionalFormatting>
  <conditionalFormatting sqref="O463">
    <cfRule type="cellIs" dxfId="1667" priority="3851" operator="lessThan">
      <formula>0</formula>
    </cfRule>
    <cfRule type="cellIs" dxfId="1666" priority="3852" operator="greaterThan">
      <formula>0</formula>
    </cfRule>
  </conditionalFormatting>
  <conditionalFormatting sqref="M465:N467 P465:P467 P469:P471 M469:N471">
    <cfRule type="cellIs" dxfId="1665" priority="3841" operator="lessThan">
      <formula>0</formula>
    </cfRule>
    <cfRule type="cellIs" dxfId="1664" priority="3842" operator="greaterThan">
      <formula>0</formula>
    </cfRule>
  </conditionalFormatting>
  <conditionalFormatting sqref="O465:O467 O469:O471">
    <cfRule type="cellIs" dxfId="1663" priority="3839" operator="lessThan">
      <formula>0</formula>
    </cfRule>
    <cfRule type="cellIs" dxfId="1662" priority="3840" operator="greaterThan">
      <formula>0</formula>
    </cfRule>
  </conditionalFormatting>
  <conditionalFormatting sqref="M473:N473 P473 P475:P477 M475:N477 M479:N479 P479">
    <cfRule type="cellIs" dxfId="1661" priority="3829" operator="lessThan">
      <formula>0</formula>
    </cfRule>
    <cfRule type="cellIs" dxfId="1660" priority="3830" operator="greaterThan">
      <formula>0</formula>
    </cfRule>
  </conditionalFormatting>
  <conditionalFormatting sqref="O473 O475:O477 O479">
    <cfRule type="cellIs" dxfId="1659" priority="3827" operator="lessThan">
      <formula>0</formula>
    </cfRule>
    <cfRule type="cellIs" dxfId="1658" priority="3828" operator="greaterThan">
      <formula>0</formula>
    </cfRule>
  </conditionalFormatting>
  <conditionalFormatting sqref="M481:N482 P481:P482">
    <cfRule type="cellIs" dxfId="1657" priority="3817" operator="lessThan">
      <formula>0</formula>
    </cfRule>
    <cfRule type="cellIs" dxfId="1656" priority="3818" operator="greaterThan">
      <formula>0</formula>
    </cfRule>
  </conditionalFormatting>
  <conditionalFormatting sqref="O481:O482">
    <cfRule type="cellIs" dxfId="1655" priority="3815" operator="lessThan">
      <formula>0</formula>
    </cfRule>
    <cfRule type="cellIs" dxfId="1654" priority="3816" operator="greaterThan">
      <formula>0</formula>
    </cfRule>
  </conditionalFormatting>
  <conditionalFormatting sqref="M485:N487 P485:P487">
    <cfRule type="cellIs" dxfId="1653" priority="3805" operator="lessThan">
      <formula>0</formula>
    </cfRule>
    <cfRule type="cellIs" dxfId="1652" priority="3806" operator="greaterThan">
      <formula>0</formula>
    </cfRule>
  </conditionalFormatting>
  <conditionalFormatting sqref="O485:O487">
    <cfRule type="cellIs" dxfId="1651" priority="3803" operator="lessThan">
      <formula>0</formula>
    </cfRule>
    <cfRule type="cellIs" dxfId="1650" priority="3804" operator="greaterThan">
      <formula>0</formula>
    </cfRule>
  </conditionalFormatting>
  <conditionalFormatting sqref="M491:N493 P491:P493">
    <cfRule type="cellIs" dxfId="1649" priority="3793" operator="lessThan">
      <formula>0</formula>
    </cfRule>
    <cfRule type="cellIs" dxfId="1648" priority="3794" operator="greaterThan">
      <formula>0</formula>
    </cfRule>
  </conditionalFormatting>
  <conditionalFormatting sqref="O491:O493">
    <cfRule type="cellIs" dxfId="1647" priority="3791" operator="lessThan">
      <formula>0</formula>
    </cfRule>
    <cfRule type="cellIs" dxfId="1646" priority="3792" operator="greaterThan">
      <formula>0</formula>
    </cfRule>
  </conditionalFormatting>
  <conditionalFormatting sqref="M496:N500 P496:P500">
    <cfRule type="cellIs" dxfId="1645" priority="3781" operator="lessThan">
      <formula>0</formula>
    </cfRule>
    <cfRule type="cellIs" dxfId="1644" priority="3782" operator="greaterThan">
      <formula>0</formula>
    </cfRule>
  </conditionalFormatting>
  <conditionalFormatting sqref="O496:O500">
    <cfRule type="cellIs" dxfId="1643" priority="3779" operator="lessThan">
      <formula>0</formula>
    </cfRule>
    <cfRule type="cellIs" dxfId="1642" priority="3780" operator="greaterThan">
      <formula>0</formula>
    </cfRule>
  </conditionalFormatting>
  <conditionalFormatting sqref="M503:N504 P503:P504">
    <cfRule type="cellIs" dxfId="1641" priority="3769" operator="lessThan">
      <formula>0</formula>
    </cfRule>
    <cfRule type="cellIs" dxfId="1640" priority="3770" operator="greaterThan">
      <formula>0</formula>
    </cfRule>
  </conditionalFormatting>
  <conditionalFormatting sqref="O503:O504">
    <cfRule type="cellIs" dxfId="1639" priority="3767" operator="lessThan">
      <formula>0</formula>
    </cfRule>
    <cfRule type="cellIs" dxfId="1638" priority="3768" operator="greaterThan">
      <formula>0</formula>
    </cfRule>
  </conditionalFormatting>
  <conditionalFormatting sqref="M508:N508 P508">
    <cfRule type="cellIs" dxfId="1637" priority="3745" operator="lessThan">
      <formula>0</formula>
    </cfRule>
    <cfRule type="cellIs" dxfId="1636" priority="3746" operator="greaterThan">
      <formula>0</formula>
    </cfRule>
  </conditionalFormatting>
  <conditionalFormatting sqref="O508">
    <cfRule type="cellIs" dxfId="1635" priority="3743" operator="lessThan">
      <formula>0</formula>
    </cfRule>
    <cfRule type="cellIs" dxfId="1634" priority="3744" operator="greaterThan">
      <formula>0</formula>
    </cfRule>
  </conditionalFormatting>
  <conditionalFormatting sqref="M510:N510 P510">
    <cfRule type="cellIs" dxfId="1633" priority="3733" operator="lessThan">
      <formula>0</formula>
    </cfRule>
    <cfRule type="cellIs" dxfId="1632" priority="3734" operator="greaterThan">
      <formula>0</formula>
    </cfRule>
  </conditionalFormatting>
  <conditionalFormatting sqref="O510">
    <cfRule type="cellIs" dxfId="1631" priority="3731" operator="lessThan">
      <formula>0</formula>
    </cfRule>
    <cfRule type="cellIs" dxfId="1630" priority="3732" operator="greaterThan">
      <formula>0</formula>
    </cfRule>
  </conditionalFormatting>
  <conditionalFormatting sqref="M513:N516 P513:P516">
    <cfRule type="cellIs" dxfId="1629" priority="3721" operator="lessThan">
      <formula>0</formula>
    </cfRule>
    <cfRule type="cellIs" dxfId="1628" priority="3722" operator="greaterThan">
      <formula>0</formula>
    </cfRule>
  </conditionalFormatting>
  <conditionalFormatting sqref="O513:O516">
    <cfRule type="cellIs" dxfId="1627" priority="3719" operator="lessThan">
      <formula>0</formula>
    </cfRule>
    <cfRule type="cellIs" dxfId="1626" priority="3720" operator="greaterThan">
      <formula>0</formula>
    </cfRule>
  </conditionalFormatting>
  <conditionalFormatting sqref="M518:N525 P518:P525">
    <cfRule type="cellIs" dxfId="1625" priority="3709" operator="lessThan">
      <formula>0</formula>
    </cfRule>
    <cfRule type="cellIs" dxfId="1624" priority="3710" operator="greaterThan">
      <formula>0</formula>
    </cfRule>
  </conditionalFormatting>
  <conditionalFormatting sqref="O518:O525">
    <cfRule type="cellIs" dxfId="1623" priority="3707" operator="lessThan">
      <formula>0</formula>
    </cfRule>
    <cfRule type="cellIs" dxfId="1622" priority="3708" operator="greaterThan">
      <formula>0</formula>
    </cfRule>
  </conditionalFormatting>
  <conditionalFormatting sqref="M527:N533 P527:P533">
    <cfRule type="cellIs" dxfId="1621" priority="3697" operator="lessThan">
      <formula>0</formula>
    </cfRule>
    <cfRule type="cellIs" dxfId="1620" priority="3698" operator="greaterThan">
      <formula>0</formula>
    </cfRule>
  </conditionalFormatting>
  <conditionalFormatting sqref="O527:O533">
    <cfRule type="cellIs" dxfId="1619" priority="3695" operator="lessThan">
      <formula>0</formula>
    </cfRule>
    <cfRule type="cellIs" dxfId="1618" priority="3696" operator="greaterThan">
      <formula>0</formula>
    </cfRule>
  </conditionalFormatting>
  <conditionalFormatting sqref="M535:N537 P535:P537 P545:P546 M545:N546 P543 M543:N543 M548:N548 P548 P550:P553 M550:N553 P540:P541 M540:N541 P555:P561 M555:N561">
    <cfRule type="cellIs" dxfId="1617" priority="3685" operator="lessThan">
      <formula>0</formula>
    </cfRule>
    <cfRule type="cellIs" dxfId="1616" priority="3686" operator="greaterThan">
      <formula>0</formula>
    </cfRule>
  </conditionalFormatting>
  <conditionalFormatting sqref="O535:O537 O545:O546 O543 O548 O550:O553 O540:O541 O555:O561">
    <cfRule type="cellIs" dxfId="1615" priority="3683" operator="lessThan">
      <formula>0</formula>
    </cfRule>
    <cfRule type="cellIs" dxfId="1614" priority="3684" operator="greaterThan">
      <formula>0</formula>
    </cfRule>
  </conditionalFormatting>
  <conditionalFormatting sqref="M564:N570 P564:P570">
    <cfRule type="cellIs" dxfId="1613" priority="3673" operator="lessThan">
      <formula>0</formula>
    </cfRule>
    <cfRule type="cellIs" dxfId="1612" priority="3674" operator="greaterThan">
      <formula>0</formula>
    </cfRule>
  </conditionalFormatting>
  <conditionalFormatting sqref="O564:O570">
    <cfRule type="cellIs" dxfId="1611" priority="3671" operator="lessThan">
      <formula>0</formula>
    </cfRule>
    <cfRule type="cellIs" dxfId="1610" priority="3672" operator="greaterThan">
      <formula>0</formula>
    </cfRule>
  </conditionalFormatting>
  <conditionalFormatting sqref="F564:G570">
    <cfRule type="cellIs" dxfId="1609" priority="3669" operator="greaterThan">
      <formula>0</formula>
    </cfRule>
    <cfRule type="cellIs" dxfId="1608" priority="3670" operator="lessThan">
      <formula>0</formula>
    </cfRule>
  </conditionalFormatting>
  <conditionalFormatting sqref="H564:I570">
    <cfRule type="cellIs" dxfId="1607" priority="3603" operator="lessThan">
      <formula>0</formula>
    </cfRule>
    <cfRule type="cellIs" dxfId="1606" priority="3604" operator="greaterThan">
      <formula>0</formula>
    </cfRule>
  </conditionalFormatting>
  <conditionalFormatting sqref="H571:I571">
    <cfRule type="cellIs" dxfId="1605" priority="3639" operator="greaterThan">
      <formula>0</formula>
    </cfRule>
    <cfRule type="cellIs" dxfId="1604" priority="3640" operator="lessThan">
      <formula>0</formula>
    </cfRule>
  </conditionalFormatting>
  <conditionalFormatting sqref="H453:I453">
    <cfRule type="cellIs" dxfId="1603" priority="3649" operator="lessThan">
      <formula>0</formula>
    </cfRule>
    <cfRule type="cellIs" dxfId="1602" priority="3650" operator="greaterThan">
      <formula>0</formula>
    </cfRule>
  </conditionalFormatting>
  <conditionalFormatting sqref="H454:I454">
    <cfRule type="cellIs" dxfId="1601" priority="3647" operator="lessThan">
      <formula>0</formula>
    </cfRule>
    <cfRule type="cellIs" dxfId="1600" priority="3648" operator="greaterThan">
      <formula>0</formula>
    </cfRule>
  </conditionalFormatting>
  <conditionalFormatting sqref="H455:I455 H459:I459 H462:I462 H464:I464 H472:I472 H480:I480 H483:I483 H490:I490 H495:I495 H501:I501 H505:I505 H507:I507 H509:I509 H511:I511 H517:I517 H526:I526 H534:I534 H562:I562">
    <cfRule type="cellIs" dxfId="1599" priority="3645" operator="lessThan">
      <formula>0</formula>
    </cfRule>
    <cfRule type="cellIs" dxfId="1598" priority="3646" operator="greaterThan">
      <formula>0</formula>
    </cfRule>
  </conditionalFormatting>
  <conditionalFormatting sqref="H461:I461">
    <cfRule type="cellIs" dxfId="1597" priority="3643" operator="lessThan">
      <formula>0</formula>
    </cfRule>
    <cfRule type="cellIs" dxfId="1596" priority="3644" operator="greaterThan">
      <formula>0</formula>
    </cfRule>
  </conditionalFormatting>
  <conditionalFormatting sqref="H457:I458">
    <cfRule type="cellIs" dxfId="1595" priority="3637" operator="lessThan">
      <formula>0</formula>
    </cfRule>
    <cfRule type="cellIs" dxfId="1594" priority="3638" operator="greaterThan">
      <formula>0</formula>
    </cfRule>
  </conditionalFormatting>
  <conditionalFormatting sqref="H463:I463">
    <cfRule type="cellIs" dxfId="1593" priority="3633" operator="lessThan">
      <formula>0</formula>
    </cfRule>
    <cfRule type="cellIs" dxfId="1592" priority="3634" operator="greaterThan">
      <formula>0</formula>
    </cfRule>
  </conditionalFormatting>
  <conditionalFormatting sqref="H465:I467 H469:I471">
    <cfRule type="cellIs" dxfId="1591" priority="3631" operator="lessThan">
      <formula>0</formula>
    </cfRule>
    <cfRule type="cellIs" dxfId="1590" priority="3632" operator="greaterThan">
      <formula>0</formula>
    </cfRule>
  </conditionalFormatting>
  <conditionalFormatting sqref="H473:I473 H475:I477 H479:I479">
    <cfRule type="cellIs" dxfId="1589" priority="3629" operator="lessThan">
      <formula>0</formula>
    </cfRule>
    <cfRule type="cellIs" dxfId="1588" priority="3630" operator="greaterThan">
      <formula>0</formula>
    </cfRule>
  </conditionalFormatting>
  <conditionalFormatting sqref="H481:I482">
    <cfRule type="cellIs" dxfId="1587" priority="3627" operator="lessThan">
      <formula>0</formula>
    </cfRule>
    <cfRule type="cellIs" dxfId="1586" priority="3628" operator="greaterThan">
      <formula>0</formula>
    </cfRule>
  </conditionalFormatting>
  <conditionalFormatting sqref="H485:I487">
    <cfRule type="cellIs" dxfId="1585" priority="3625" operator="lessThan">
      <formula>0</formula>
    </cfRule>
    <cfRule type="cellIs" dxfId="1584" priority="3626" operator="greaterThan">
      <formula>0</formula>
    </cfRule>
  </conditionalFormatting>
  <conditionalFormatting sqref="H491:I493">
    <cfRule type="cellIs" dxfId="1583" priority="3623" operator="lessThan">
      <formula>0</formula>
    </cfRule>
    <cfRule type="cellIs" dxfId="1582" priority="3624" operator="greaterThan">
      <formula>0</formula>
    </cfRule>
  </conditionalFormatting>
  <conditionalFormatting sqref="H496:I500">
    <cfRule type="cellIs" dxfId="1581" priority="3621" operator="lessThan">
      <formula>0</formula>
    </cfRule>
    <cfRule type="cellIs" dxfId="1580" priority="3622" operator="greaterThan">
      <formula>0</formula>
    </cfRule>
  </conditionalFormatting>
  <conditionalFormatting sqref="H503:I504">
    <cfRule type="cellIs" dxfId="1579" priority="3619" operator="lessThan">
      <formula>0</formula>
    </cfRule>
    <cfRule type="cellIs" dxfId="1578" priority="3620" operator="greaterThan">
      <formula>0</formula>
    </cfRule>
  </conditionalFormatting>
  <conditionalFormatting sqref="H508:I508">
    <cfRule type="cellIs" dxfId="1577" priority="3615" operator="lessThan">
      <formula>0</formula>
    </cfRule>
    <cfRule type="cellIs" dxfId="1576" priority="3616" operator="greaterThan">
      <formula>0</formula>
    </cfRule>
  </conditionalFormatting>
  <conditionalFormatting sqref="H510:I510">
    <cfRule type="cellIs" dxfId="1575" priority="3613" operator="lessThan">
      <formula>0</formula>
    </cfRule>
    <cfRule type="cellIs" dxfId="1574" priority="3614" operator="greaterThan">
      <formula>0</formula>
    </cfRule>
  </conditionalFormatting>
  <conditionalFormatting sqref="H513:I516">
    <cfRule type="cellIs" dxfId="1573" priority="3611" operator="lessThan">
      <formula>0</formula>
    </cfRule>
    <cfRule type="cellIs" dxfId="1572" priority="3612" operator="greaterThan">
      <formula>0</formula>
    </cfRule>
  </conditionalFormatting>
  <conditionalFormatting sqref="H518:I525">
    <cfRule type="cellIs" dxfId="1571" priority="3609" operator="lessThan">
      <formula>0</formula>
    </cfRule>
    <cfRule type="cellIs" dxfId="1570" priority="3610" operator="greaterThan">
      <formula>0</formula>
    </cfRule>
  </conditionalFormatting>
  <conditionalFormatting sqref="H527:I533">
    <cfRule type="cellIs" dxfId="1569" priority="3607" operator="lessThan">
      <formula>0</formula>
    </cfRule>
    <cfRule type="cellIs" dxfId="1568" priority="3608" operator="greaterThan">
      <formula>0</formula>
    </cfRule>
  </conditionalFormatting>
  <conditionalFormatting sqref="H535:I537 H545:I546 H543:I543 H548:I548 H550:I553 H540:I541 H555:I561">
    <cfRule type="cellIs" dxfId="1567" priority="3605" operator="lessThan">
      <formula>0</formula>
    </cfRule>
    <cfRule type="cellIs" dxfId="1566" priority="3606" operator="greaterThan">
      <formula>0</formula>
    </cfRule>
  </conditionalFormatting>
  <conditionalFormatting sqref="M330:N330">
    <cfRule type="cellIs" dxfId="1565" priority="1853" operator="lessThan">
      <formula>0</formula>
    </cfRule>
    <cfRule type="cellIs" dxfId="1564" priority="1854" operator="greaterThan">
      <formula>0</formula>
    </cfRule>
  </conditionalFormatting>
  <conditionalFormatting sqref="O330:P330">
    <cfRule type="cellIs" dxfId="1563" priority="1851" operator="lessThan">
      <formula>0</formula>
    </cfRule>
    <cfRule type="cellIs" dxfId="1562" priority="1852" operator="greaterThan">
      <formula>0</formula>
    </cfRule>
  </conditionalFormatting>
  <conditionalFormatting sqref="F330:G330">
    <cfRule type="cellIs" dxfId="1561" priority="1849" operator="lessThan">
      <formula>0</formula>
    </cfRule>
    <cfRule type="cellIs" dxfId="1560" priority="1850" operator="greaterThan">
      <formula>0</formula>
    </cfRule>
  </conditionalFormatting>
  <conditionalFormatting sqref="H330:I330">
    <cfRule type="cellIs" dxfId="1559" priority="1847" operator="lessThan">
      <formula>0</formula>
    </cfRule>
    <cfRule type="cellIs" dxfId="1558" priority="1848" operator="greaterThan">
      <formula>0</formula>
    </cfRule>
  </conditionalFormatting>
  <conditionalFormatting sqref="F304:G304">
    <cfRule type="cellIs" dxfId="1557" priority="1841" operator="lessThan">
      <formula>0</formula>
    </cfRule>
    <cfRule type="cellIs" dxfId="1556" priority="1842" operator="greaterThan">
      <formula>0</formula>
    </cfRule>
  </conditionalFormatting>
  <conditionalFormatting sqref="H304:I304">
    <cfRule type="cellIs" dxfId="1555" priority="1839" operator="lessThan">
      <formula>0</formula>
    </cfRule>
    <cfRule type="cellIs" dxfId="1554" priority="1840" operator="greaterThan">
      <formula>0</formula>
    </cfRule>
  </conditionalFormatting>
  <conditionalFormatting sqref="M304:N304">
    <cfRule type="cellIs" dxfId="1553" priority="1845" operator="lessThan">
      <formula>0</formula>
    </cfRule>
    <cfRule type="cellIs" dxfId="1552" priority="1846" operator="greaterThan">
      <formula>0</formula>
    </cfRule>
  </conditionalFormatting>
  <conditionalFormatting sqref="O304:P304">
    <cfRule type="cellIs" dxfId="1551" priority="1843" operator="lessThan">
      <formula>0</formula>
    </cfRule>
    <cfRule type="cellIs" dxfId="1550" priority="1844" operator="greaterThan">
      <formula>0</formula>
    </cfRule>
  </conditionalFormatting>
  <conditionalFormatting sqref="M426:N426 P426">
    <cfRule type="cellIs" dxfId="1549" priority="1837" operator="greaterThan">
      <formula>0</formula>
    </cfRule>
    <cfRule type="cellIs" dxfId="1548" priority="1838" operator="lessThan">
      <formula>0</formula>
    </cfRule>
  </conditionalFormatting>
  <conditionalFormatting sqref="O426">
    <cfRule type="cellIs" dxfId="1547" priority="1835" operator="greaterThan">
      <formula>0</formula>
    </cfRule>
    <cfRule type="cellIs" dxfId="1546" priority="1836" operator="lessThan">
      <formula>0</formula>
    </cfRule>
  </conditionalFormatting>
  <conditionalFormatting sqref="F426:G426 I426">
    <cfRule type="cellIs" dxfId="1545" priority="1833" operator="greaterThan">
      <formula>0</formula>
    </cfRule>
    <cfRule type="cellIs" dxfId="1544" priority="1834" operator="lessThan">
      <formula>0</formula>
    </cfRule>
  </conditionalFormatting>
  <conditionalFormatting sqref="H426">
    <cfRule type="cellIs" dxfId="1543" priority="1831" operator="greaterThan">
      <formula>0</formula>
    </cfRule>
    <cfRule type="cellIs" dxfId="1542" priority="1832" operator="lessThan">
      <formula>0</formula>
    </cfRule>
  </conditionalFormatting>
  <conditionalFormatting sqref="M328:N328">
    <cfRule type="cellIs" dxfId="1541" priority="1821" operator="lessThan">
      <formula>0</formula>
    </cfRule>
    <cfRule type="cellIs" dxfId="1540" priority="1822" operator="greaterThan">
      <formula>0</formula>
    </cfRule>
  </conditionalFormatting>
  <conditionalFormatting sqref="O328:P328">
    <cfRule type="cellIs" dxfId="1539" priority="1819" operator="lessThan">
      <formula>0</formula>
    </cfRule>
    <cfRule type="cellIs" dxfId="1538" priority="1820" operator="greaterThan">
      <formula>0</formula>
    </cfRule>
  </conditionalFormatting>
  <conditionalFormatting sqref="F328:G328">
    <cfRule type="cellIs" dxfId="1537" priority="1817" operator="lessThan">
      <formula>0</formula>
    </cfRule>
    <cfRule type="cellIs" dxfId="1536" priority="1818" operator="greaterThan">
      <formula>0</formula>
    </cfRule>
  </conditionalFormatting>
  <conditionalFormatting sqref="H328:I328">
    <cfRule type="cellIs" dxfId="1535" priority="1815" operator="lessThan">
      <formula>0</formula>
    </cfRule>
    <cfRule type="cellIs" dxfId="1534" priority="1816" operator="greaterThan">
      <formula>0</formula>
    </cfRule>
  </conditionalFormatting>
  <conditionalFormatting sqref="F256:G256">
    <cfRule type="cellIs" dxfId="1533" priority="1809" operator="lessThan">
      <formula>0</formula>
    </cfRule>
    <cfRule type="cellIs" dxfId="1532" priority="1810" operator="greaterThan">
      <formula>0</formula>
    </cfRule>
  </conditionalFormatting>
  <conditionalFormatting sqref="H256:I256">
    <cfRule type="cellIs" dxfId="1531" priority="1807" operator="lessThan">
      <formula>0</formula>
    </cfRule>
    <cfRule type="cellIs" dxfId="1530" priority="1808" operator="greaterThan">
      <formula>0</formula>
    </cfRule>
  </conditionalFormatting>
  <conditionalFormatting sqref="M256:N256">
    <cfRule type="cellIs" dxfId="1529" priority="1813" operator="lessThan">
      <formula>0</formula>
    </cfRule>
    <cfRule type="cellIs" dxfId="1528" priority="1814" operator="greaterThan">
      <formula>0</formula>
    </cfRule>
  </conditionalFormatting>
  <conditionalFormatting sqref="O256:P256">
    <cfRule type="cellIs" dxfId="1527" priority="1811" operator="lessThan">
      <formula>0</formula>
    </cfRule>
    <cfRule type="cellIs" dxfId="1526" priority="1812" operator="greaterThan">
      <formula>0</formula>
    </cfRule>
  </conditionalFormatting>
  <conditionalFormatting sqref="M150:N150">
    <cfRule type="cellIs" dxfId="1525" priority="1805" operator="lessThan">
      <formula>0</formula>
    </cfRule>
    <cfRule type="cellIs" dxfId="1524" priority="1806" operator="greaterThan">
      <formula>0</formula>
    </cfRule>
  </conditionalFormatting>
  <conditionalFormatting sqref="O150:P150">
    <cfRule type="cellIs" dxfId="1523" priority="1803" operator="lessThan">
      <formula>0</formula>
    </cfRule>
    <cfRule type="cellIs" dxfId="1522" priority="1804" operator="greaterThan">
      <formula>0</formula>
    </cfRule>
  </conditionalFormatting>
  <conditionalFormatting sqref="F150:G150">
    <cfRule type="cellIs" dxfId="1521" priority="1801" operator="lessThan">
      <formula>0</formula>
    </cfRule>
    <cfRule type="cellIs" dxfId="1520" priority="1802" operator="greaterThan">
      <formula>0</formula>
    </cfRule>
  </conditionalFormatting>
  <conditionalFormatting sqref="H150:I150">
    <cfRule type="cellIs" dxfId="1519" priority="1799" operator="lessThan">
      <formula>0</formula>
    </cfRule>
    <cfRule type="cellIs" dxfId="1518" priority="1800" operator="greaterThan">
      <formula>0</formula>
    </cfRule>
  </conditionalFormatting>
  <conditionalFormatting sqref="M139:N139">
    <cfRule type="cellIs" dxfId="1517" priority="1797" operator="lessThan">
      <formula>0</formula>
    </cfRule>
    <cfRule type="cellIs" dxfId="1516" priority="1798" operator="greaterThan">
      <formula>0</formula>
    </cfRule>
  </conditionalFormatting>
  <conditionalFormatting sqref="O139:P139">
    <cfRule type="cellIs" dxfId="1515" priority="1795" operator="lessThan">
      <formula>0</formula>
    </cfRule>
    <cfRule type="cellIs" dxfId="1514" priority="1796" operator="greaterThan">
      <formula>0</formula>
    </cfRule>
  </conditionalFormatting>
  <conditionalFormatting sqref="F139:G139">
    <cfRule type="cellIs" dxfId="1513" priority="1793" operator="lessThan">
      <formula>0</formula>
    </cfRule>
    <cfRule type="cellIs" dxfId="1512" priority="1794" operator="greaterThan">
      <formula>0</formula>
    </cfRule>
  </conditionalFormatting>
  <conditionalFormatting sqref="H139:I139">
    <cfRule type="cellIs" dxfId="1511" priority="1791" operator="lessThan">
      <formula>0</formula>
    </cfRule>
    <cfRule type="cellIs" dxfId="1510" priority="1792" operator="greaterThan">
      <formula>0</formula>
    </cfRule>
  </conditionalFormatting>
  <conditionalFormatting sqref="M343:N343">
    <cfRule type="cellIs" dxfId="1509" priority="1783" operator="lessThan">
      <formula>0</formula>
    </cfRule>
    <cfRule type="cellIs" dxfId="1508" priority="1784" operator="greaterThan">
      <formula>0</formula>
    </cfRule>
  </conditionalFormatting>
  <conditionalFormatting sqref="O343:P343">
    <cfRule type="cellIs" dxfId="1507" priority="1781" operator="lessThan">
      <formula>0</formula>
    </cfRule>
    <cfRule type="cellIs" dxfId="1506" priority="1782" operator="greaterThan">
      <formula>0</formula>
    </cfRule>
  </conditionalFormatting>
  <conditionalFormatting sqref="F343:G343">
    <cfRule type="cellIs" dxfId="1505" priority="1779" operator="lessThan">
      <formula>0</formula>
    </cfRule>
    <cfRule type="cellIs" dxfId="1504" priority="1780" operator="greaterThan">
      <formula>0</formula>
    </cfRule>
  </conditionalFormatting>
  <conditionalFormatting sqref="H343:I343">
    <cfRule type="cellIs" dxfId="1503" priority="1777" operator="lessThan">
      <formula>0</formula>
    </cfRule>
    <cfRule type="cellIs" dxfId="1502" priority="1778" operator="greaterThan">
      <formula>0</formula>
    </cfRule>
  </conditionalFormatting>
  <conditionalFormatting sqref="F555:G561">
    <cfRule type="cellIs" dxfId="1501" priority="1741" operator="lessThan">
      <formula>0</formula>
    </cfRule>
    <cfRule type="cellIs" dxfId="1500" priority="1742" operator="greaterThan">
      <formula>0</formula>
    </cfRule>
  </conditionalFormatting>
  <conditionalFormatting sqref="F535:G537 F545:G546 F543:G543 F548:G548 F550:G553 F540:G541">
    <cfRule type="cellIs" dxfId="1499" priority="1739" operator="lessThan">
      <formula>0</formula>
    </cfRule>
    <cfRule type="cellIs" dxfId="1498" priority="1740" operator="greaterThan">
      <formula>0</formula>
    </cfRule>
  </conditionalFormatting>
  <conditionalFormatting sqref="F527:G533">
    <cfRule type="cellIs" dxfId="1497" priority="1737" operator="lessThan">
      <formula>0</formula>
    </cfRule>
    <cfRule type="cellIs" dxfId="1496" priority="1738" operator="greaterThan">
      <formula>0</formula>
    </cfRule>
  </conditionalFormatting>
  <conditionalFormatting sqref="F518:G525">
    <cfRule type="cellIs" dxfId="1495" priority="1735" operator="lessThan">
      <formula>0</formula>
    </cfRule>
    <cfRule type="cellIs" dxfId="1494" priority="1736" operator="greaterThan">
      <formula>0</formula>
    </cfRule>
  </conditionalFormatting>
  <conditionalFormatting sqref="F513:G516">
    <cfRule type="cellIs" dxfId="1493" priority="1733" operator="lessThan">
      <formula>0</formula>
    </cfRule>
    <cfRule type="cellIs" dxfId="1492" priority="1734" operator="greaterThan">
      <formula>0</formula>
    </cfRule>
  </conditionalFormatting>
  <conditionalFormatting sqref="F485:G487">
    <cfRule type="cellIs" dxfId="1491" priority="1731" operator="lessThan">
      <formula>0</formula>
    </cfRule>
    <cfRule type="cellIs" dxfId="1490" priority="1732" operator="greaterThan">
      <formula>0</formula>
    </cfRule>
  </conditionalFormatting>
  <conditionalFormatting sqref="F481:G482">
    <cfRule type="cellIs" dxfId="1489" priority="1729" operator="lessThan">
      <formula>0</formula>
    </cfRule>
    <cfRule type="cellIs" dxfId="1488" priority="1730" operator="greaterThan">
      <formula>0</formula>
    </cfRule>
  </conditionalFormatting>
  <conditionalFormatting sqref="F473:G473 F475:G477 F479:G479">
    <cfRule type="cellIs" dxfId="1487" priority="1727" operator="lessThan">
      <formula>0</formula>
    </cfRule>
    <cfRule type="cellIs" dxfId="1486" priority="1728" operator="greaterThan">
      <formula>0</formula>
    </cfRule>
  </conditionalFormatting>
  <conditionalFormatting sqref="F465:G467 F469:G471">
    <cfRule type="cellIs" dxfId="1485" priority="1725" operator="lessThan">
      <formula>0</formula>
    </cfRule>
    <cfRule type="cellIs" dxfId="1484" priority="1726" operator="greaterThan">
      <formula>0</formula>
    </cfRule>
  </conditionalFormatting>
  <conditionalFormatting sqref="F463:G463">
    <cfRule type="cellIs" dxfId="1483" priority="1723" operator="lessThan">
      <formula>0</formula>
    </cfRule>
    <cfRule type="cellIs" dxfId="1482" priority="1724" operator="greaterThan">
      <formula>0</formula>
    </cfRule>
  </conditionalFormatting>
  <conditionalFormatting sqref="F457:G458">
    <cfRule type="cellIs" dxfId="1481" priority="1721" operator="lessThan">
      <formula>0</formula>
    </cfRule>
    <cfRule type="cellIs" dxfId="1480" priority="1722" operator="greaterThan">
      <formula>0</formula>
    </cfRule>
  </conditionalFormatting>
  <conditionalFormatting sqref="F491:G493">
    <cfRule type="cellIs" dxfId="1479" priority="1717" operator="lessThan">
      <formula>0</formula>
    </cfRule>
    <cfRule type="cellIs" dxfId="1478" priority="1718" operator="greaterThan">
      <formula>0</formula>
    </cfRule>
  </conditionalFormatting>
  <conditionalFormatting sqref="F496:G500">
    <cfRule type="cellIs" dxfId="1477" priority="1715" operator="lessThan">
      <formula>0</formula>
    </cfRule>
    <cfRule type="cellIs" dxfId="1476" priority="1716" operator="greaterThan">
      <formula>0</formula>
    </cfRule>
  </conditionalFormatting>
  <conditionalFormatting sqref="F508:G508">
    <cfRule type="cellIs" dxfId="1475" priority="1711" operator="lessThan">
      <formula>0</formula>
    </cfRule>
    <cfRule type="cellIs" dxfId="1474" priority="1712" operator="greaterThan">
      <formula>0</formula>
    </cfRule>
  </conditionalFormatting>
  <conditionalFormatting sqref="F510:G510">
    <cfRule type="cellIs" dxfId="1473" priority="1709" operator="lessThan">
      <formula>0</formula>
    </cfRule>
    <cfRule type="cellIs" dxfId="1472" priority="1710" operator="greaterThan">
      <formula>0</formula>
    </cfRule>
  </conditionalFormatting>
  <conditionalFormatting sqref="F503:G504">
    <cfRule type="cellIs" dxfId="1471" priority="1707" operator="lessThan">
      <formula>0</formula>
    </cfRule>
    <cfRule type="cellIs" dxfId="1470" priority="1708" operator="greaterThan">
      <formula>0</formula>
    </cfRule>
  </conditionalFormatting>
  <conditionalFormatting sqref="R571">
    <cfRule type="cellIs" dxfId="1469" priority="1697" operator="greaterThan">
      <formula>0</formula>
    </cfRule>
    <cfRule type="cellIs" dxfId="1468" priority="1698" operator="lessThan">
      <formula>0</formula>
    </cfRule>
  </conditionalFormatting>
  <conditionalFormatting sqref="M339:N339">
    <cfRule type="cellIs" dxfId="1467" priority="1695" operator="lessThan">
      <formula>0</formula>
    </cfRule>
    <cfRule type="cellIs" dxfId="1466" priority="1696" operator="greaterThan">
      <formula>0</formula>
    </cfRule>
  </conditionalFormatting>
  <conditionalFormatting sqref="O339:P339">
    <cfRule type="cellIs" dxfId="1465" priority="1693" operator="lessThan">
      <formula>0</formula>
    </cfRule>
    <cfRule type="cellIs" dxfId="1464" priority="1694" operator="greaterThan">
      <formula>0</formula>
    </cfRule>
  </conditionalFormatting>
  <conditionalFormatting sqref="F339:G339">
    <cfRule type="cellIs" dxfId="1463" priority="1691" operator="lessThan">
      <formula>0</formula>
    </cfRule>
    <cfRule type="cellIs" dxfId="1462" priority="1692" operator="greaterThan">
      <formula>0</formula>
    </cfRule>
  </conditionalFormatting>
  <conditionalFormatting sqref="H339:I339">
    <cfRule type="cellIs" dxfId="1461" priority="1689" operator="lessThan">
      <formula>0</formula>
    </cfRule>
    <cfRule type="cellIs" dxfId="1460" priority="1690" operator="greaterThan">
      <formula>0</formula>
    </cfRule>
  </conditionalFormatting>
  <conditionalFormatting sqref="F85:G85">
    <cfRule type="cellIs" dxfId="1459" priority="1673" operator="lessThan">
      <formula>0</formula>
    </cfRule>
    <cfRule type="cellIs" dxfId="1458" priority="1674" operator="greaterThan">
      <formula>0</formula>
    </cfRule>
  </conditionalFormatting>
  <conditionalFormatting sqref="H85:I85">
    <cfRule type="cellIs" dxfId="1457" priority="1671" operator="lessThan">
      <formula>0</formula>
    </cfRule>
    <cfRule type="cellIs" dxfId="1456" priority="1672" operator="greaterThan">
      <formula>0</formula>
    </cfRule>
  </conditionalFormatting>
  <conditionalFormatting sqref="M85:N85">
    <cfRule type="cellIs" dxfId="1455" priority="1677" operator="lessThan">
      <formula>0</formula>
    </cfRule>
    <cfRule type="cellIs" dxfId="1454" priority="1678" operator="greaterThan">
      <formula>0</formula>
    </cfRule>
  </conditionalFormatting>
  <conditionalFormatting sqref="O85:P85">
    <cfRule type="cellIs" dxfId="1453" priority="1675" operator="lessThan">
      <formula>0</formula>
    </cfRule>
    <cfRule type="cellIs" dxfId="1452" priority="1676" operator="greaterThan">
      <formula>0</formula>
    </cfRule>
  </conditionalFormatting>
  <conditionalFormatting sqref="M233:N233">
    <cfRule type="cellIs" dxfId="1451" priority="1669" operator="lessThan">
      <formula>0</formula>
    </cfRule>
    <cfRule type="cellIs" dxfId="1450" priority="1670" operator="greaterThan">
      <formula>0</formula>
    </cfRule>
  </conditionalFormatting>
  <conditionalFormatting sqref="O233:P233">
    <cfRule type="cellIs" dxfId="1449" priority="1667" operator="lessThan">
      <formula>0</formula>
    </cfRule>
    <cfRule type="cellIs" dxfId="1448" priority="1668" operator="greaterThan">
      <formula>0</formula>
    </cfRule>
  </conditionalFormatting>
  <conditionalFormatting sqref="F233:G233">
    <cfRule type="cellIs" dxfId="1447" priority="1665" operator="lessThan">
      <formula>0</formula>
    </cfRule>
    <cfRule type="cellIs" dxfId="1446" priority="1666" operator="greaterThan">
      <formula>0</formula>
    </cfRule>
  </conditionalFormatting>
  <conditionalFormatting sqref="H233:I233">
    <cfRule type="cellIs" dxfId="1445" priority="1663" operator="lessThan">
      <formula>0</formula>
    </cfRule>
    <cfRule type="cellIs" dxfId="1444" priority="1664" operator="greaterThan">
      <formula>0</formula>
    </cfRule>
  </conditionalFormatting>
  <conditionalFormatting sqref="M254:N254">
    <cfRule type="cellIs" dxfId="1443" priority="1661" operator="lessThan">
      <formula>0</formula>
    </cfRule>
    <cfRule type="cellIs" dxfId="1442" priority="1662" operator="greaterThan">
      <formula>0</formula>
    </cfRule>
  </conditionalFormatting>
  <conditionalFormatting sqref="O254:P254">
    <cfRule type="cellIs" dxfId="1441" priority="1659" operator="lessThan">
      <formula>0</formula>
    </cfRule>
    <cfRule type="cellIs" dxfId="1440" priority="1660" operator="greaterThan">
      <formula>0</formula>
    </cfRule>
  </conditionalFormatting>
  <conditionalFormatting sqref="F254:G254">
    <cfRule type="cellIs" dxfId="1439" priority="1657" operator="lessThan">
      <formula>0</formula>
    </cfRule>
    <cfRule type="cellIs" dxfId="1438" priority="1658" operator="greaterThan">
      <formula>0</formula>
    </cfRule>
  </conditionalFormatting>
  <conditionalFormatting sqref="H254:I254">
    <cfRule type="cellIs" dxfId="1437" priority="1655" operator="lessThan">
      <formula>0</formula>
    </cfRule>
    <cfRule type="cellIs" dxfId="1436" priority="1656" operator="greaterThan">
      <formula>0</formula>
    </cfRule>
  </conditionalFormatting>
  <conditionalFormatting sqref="F358:G358">
    <cfRule type="cellIs" dxfId="1435" priority="1625" operator="lessThan">
      <formula>0</formula>
    </cfRule>
    <cfRule type="cellIs" dxfId="1434" priority="1626" operator="greaterThan">
      <formula>0</formula>
    </cfRule>
  </conditionalFormatting>
  <conditionalFormatting sqref="H358:I358">
    <cfRule type="cellIs" dxfId="1433" priority="1623" operator="lessThan">
      <formula>0</formula>
    </cfRule>
    <cfRule type="cellIs" dxfId="1432" priority="1624" operator="greaterThan">
      <formula>0</formula>
    </cfRule>
  </conditionalFormatting>
  <conditionalFormatting sqref="M358:N358">
    <cfRule type="cellIs" dxfId="1431" priority="1629" operator="lessThan">
      <formula>0</formula>
    </cfRule>
    <cfRule type="cellIs" dxfId="1430" priority="1630" operator="greaterThan">
      <formula>0</formula>
    </cfRule>
  </conditionalFormatting>
  <conditionalFormatting sqref="O358:P358">
    <cfRule type="cellIs" dxfId="1429" priority="1627" operator="lessThan">
      <formula>0</formula>
    </cfRule>
    <cfRule type="cellIs" dxfId="1428" priority="1628" operator="greaterThan">
      <formula>0</formula>
    </cfRule>
  </conditionalFormatting>
  <conditionalFormatting sqref="M335:N335">
    <cfRule type="cellIs" dxfId="1427" priority="1637" operator="lessThan">
      <formula>0</formula>
    </cfRule>
    <cfRule type="cellIs" dxfId="1426" priority="1638" operator="greaterThan">
      <formula>0</formula>
    </cfRule>
  </conditionalFormatting>
  <conditionalFormatting sqref="O335:P335">
    <cfRule type="cellIs" dxfId="1425" priority="1635" operator="lessThan">
      <formula>0</formula>
    </cfRule>
    <cfRule type="cellIs" dxfId="1424" priority="1636" operator="greaterThan">
      <formula>0</formula>
    </cfRule>
  </conditionalFormatting>
  <conditionalFormatting sqref="F335:G335">
    <cfRule type="cellIs" dxfId="1423" priority="1633" operator="lessThan">
      <formula>0</formula>
    </cfRule>
    <cfRule type="cellIs" dxfId="1422" priority="1634" operator="greaterThan">
      <formula>0</formula>
    </cfRule>
  </conditionalFormatting>
  <conditionalFormatting sqref="H335:I335">
    <cfRule type="cellIs" dxfId="1421" priority="1631" operator="lessThan">
      <formula>0</formula>
    </cfRule>
    <cfRule type="cellIs" dxfId="1420" priority="1632" operator="greaterThan">
      <formula>0</formula>
    </cfRule>
  </conditionalFormatting>
  <conditionalFormatting sqref="M393:N393 P393">
    <cfRule type="cellIs" dxfId="1419" priority="1613" operator="greaterThan">
      <formula>0</formula>
    </cfRule>
    <cfRule type="cellIs" dxfId="1418" priority="1614" operator="lessThan">
      <formula>0</formula>
    </cfRule>
  </conditionalFormatting>
  <conditionalFormatting sqref="O393">
    <cfRule type="cellIs" dxfId="1417" priority="1611" operator="greaterThan">
      <formula>0</formula>
    </cfRule>
    <cfRule type="cellIs" dxfId="1416" priority="1612" operator="lessThan">
      <formula>0</formula>
    </cfRule>
  </conditionalFormatting>
  <conditionalFormatting sqref="F393:G393 I393">
    <cfRule type="cellIs" dxfId="1415" priority="1609" operator="greaterThan">
      <formula>0</formula>
    </cfRule>
    <cfRule type="cellIs" dxfId="1414" priority="1610" operator="lessThan">
      <formula>0</formula>
    </cfRule>
  </conditionalFormatting>
  <conditionalFormatting sqref="H393">
    <cfRule type="cellIs" dxfId="1413" priority="1607" operator="greaterThan">
      <formula>0</formula>
    </cfRule>
    <cfRule type="cellIs" dxfId="1412" priority="1608" operator="lessThan">
      <formula>0</formula>
    </cfRule>
  </conditionalFormatting>
  <conditionalFormatting sqref="M428:N428 P428">
    <cfRule type="cellIs" dxfId="1411" priority="1605" operator="greaterThan">
      <formula>0</formula>
    </cfRule>
    <cfRule type="cellIs" dxfId="1410" priority="1606" operator="lessThan">
      <formula>0</formula>
    </cfRule>
  </conditionalFormatting>
  <conditionalFormatting sqref="O428">
    <cfRule type="cellIs" dxfId="1409" priority="1603" operator="greaterThan">
      <formula>0</formula>
    </cfRule>
    <cfRule type="cellIs" dxfId="1408" priority="1604" operator="lessThan">
      <formula>0</formula>
    </cfRule>
  </conditionalFormatting>
  <conditionalFormatting sqref="F428:G428 I428">
    <cfRule type="cellIs" dxfId="1407" priority="1601" operator="greaterThan">
      <formula>0</formula>
    </cfRule>
    <cfRule type="cellIs" dxfId="1406" priority="1602" operator="lessThan">
      <formula>0</formula>
    </cfRule>
  </conditionalFormatting>
  <conditionalFormatting sqref="H428">
    <cfRule type="cellIs" dxfId="1405" priority="1599" operator="greaterThan">
      <formula>0</formula>
    </cfRule>
    <cfRule type="cellIs" dxfId="1404" priority="1600" operator="lessThan">
      <formula>0</formula>
    </cfRule>
  </conditionalFormatting>
  <conditionalFormatting sqref="M431:N431 P431">
    <cfRule type="cellIs" dxfId="1403" priority="1597" operator="greaterThan">
      <formula>0</formula>
    </cfRule>
    <cfRule type="cellIs" dxfId="1402" priority="1598" operator="lessThan">
      <formula>0</formula>
    </cfRule>
  </conditionalFormatting>
  <conditionalFormatting sqref="O431">
    <cfRule type="cellIs" dxfId="1401" priority="1595" operator="greaterThan">
      <formula>0</formula>
    </cfRule>
    <cfRule type="cellIs" dxfId="1400" priority="1596" operator="lessThan">
      <formula>0</formula>
    </cfRule>
  </conditionalFormatting>
  <conditionalFormatting sqref="F431:G431 I431">
    <cfRule type="cellIs" dxfId="1399" priority="1593" operator="greaterThan">
      <formula>0</formula>
    </cfRule>
    <cfRule type="cellIs" dxfId="1398" priority="1594" operator="lessThan">
      <formula>0</formula>
    </cfRule>
  </conditionalFormatting>
  <conditionalFormatting sqref="H431">
    <cfRule type="cellIs" dxfId="1397" priority="1591" operator="greaterThan">
      <formula>0</formula>
    </cfRule>
    <cfRule type="cellIs" dxfId="1396" priority="1592" operator="lessThan">
      <formula>0</formula>
    </cfRule>
  </conditionalFormatting>
  <conditionalFormatting sqref="M432:N432 P432">
    <cfRule type="cellIs" dxfId="1395" priority="1589" operator="greaterThan">
      <formula>0</formula>
    </cfRule>
    <cfRule type="cellIs" dxfId="1394" priority="1590" operator="lessThan">
      <formula>0</formula>
    </cfRule>
  </conditionalFormatting>
  <conditionalFormatting sqref="O432">
    <cfRule type="cellIs" dxfId="1393" priority="1587" operator="greaterThan">
      <formula>0</formula>
    </cfRule>
    <cfRule type="cellIs" dxfId="1392" priority="1588" operator="lessThan">
      <formula>0</formula>
    </cfRule>
  </conditionalFormatting>
  <conditionalFormatting sqref="F432:G432 I432">
    <cfRule type="cellIs" dxfId="1391" priority="1585" operator="greaterThan">
      <formula>0</formula>
    </cfRule>
    <cfRule type="cellIs" dxfId="1390" priority="1586" operator="lessThan">
      <formula>0</formula>
    </cfRule>
  </conditionalFormatting>
  <conditionalFormatting sqref="H432">
    <cfRule type="cellIs" dxfId="1389" priority="1583" operator="greaterThan">
      <formula>0</formula>
    </cfRule>
    <cfRule type="cellIs" dxfId="1388" priority="1584" operator="lessThan">
      <formula>0</formula>
    </cfRule>
  </conditionalFormatting>
  <conditionalFormatting sqref="M442:N442 P442">
    <cfRule type="cellIs" dxfId="1387" priority="1581" operator="greaterThan">
      <formula>0</formula>
    </cfRule>
    <cfRule type="cellIs" dxfId="1386" priority="1582" operator="lessThan">
      <formula>0</formula>
    </cfRule>
  </conditionalFormatting>
  <conditionalFormatting sqref="O442">
    <cfRule type="cellIs" dxfId="1385" priority="1579" operator="greaterThan">
      <formula>0</formula>
    </cfRule>
    <cfRule type="cellIs" dxfId="1384" priority="1580" operator="lessThan">
      <formula>0</formula>
    </cfRule>
  </conditionalFormatting>
  <conditionalFormatting sqref="F442:G442 I442">
    <cfRule type="cellIs" dxfId="1383" priority="1577" operator="greaterThan">
      <formula>0</formula>
    </cfRule>
    <cfRule type="cellIs" dxfId="1382" priority="1578" operator="lessThan">
      <formula>0</formula>
    </cfRule>
  </conditionalFormatting>
  <conditionalFormatting sqref="H442">
    <cfRule type="cellIs" dxfId="1381" priority="1575" operator="greaterThan">
      <formula>0</formula>
    </cfRule>
    <cfRule type="cellIs" dxfId="1380" priority="1576" operator="lessThan">
      <formula>0</formula>
    </cfRule>
  </conditionalFormatting>
  <conditionalFormatting sqref="M450:N450 P450">
    <cfRule type="cellIs" dxfId="1379" priority="1573" operator="greaterThan">
      <formula>0</formula>
    </cfRule>
    <cfRule type="cellIs" dxfId="1378" priority="1574" operator="lessThan">
      <formula>0</formula>
    </cfRule>
  </conditionalFormatting>
  <conditionalFormatting sqref="O450">
    <cfRule type="cellIs" dxfId="1377" priority="1571" operator="greaterThan">
      <formula>0</formula>
    </cfRule>
    <cfRule type="cellIs" dxfId="1376" priority="1572" operator="lessThan">
      <formula>0</formula>
    </cfRule>
  </conditionalFormatting>
  <conditionalFormatting sqref="F450:G450 I450">
    <cfRule type="cellIs" dxfId="1375" priority="1569" operator="greaterThan">
      <formula>0</formula>
    </cfRule>
    <cfRule type="cellIs" dxfId="1374" priority="1570" operator="lessThan">
      <formula>0</formula>
    </cfRule>
  </conditionalFormatting>
  <conditionalFormatting sqref="H450">
    <cfRule type="cellIs" dxfId="1373" priority="1567" operator="greaterThan">
      <formula>0</formula>
    </cfRule>
    <cfRule type="cellIs" dxfId="1372" priority="1568" operator="lessThan">
      <formula>0</formula>
    </cfRule>
  </conditionalFormatting>
  <conditionalFormatting sqref="M456:N456 P456">
    <cfRule type="cellIs" dxfId="1371" priority="1565" operator="greaterThan">
      <formula>0</formula>
    </cfRule>
    <cfRule type="cellIs" dxfId="1370" priority="1566" operator="lessThan">
      <formula>0</formula>
    </cfRule>
  </conditionalFormatting>
  <conditionalFormatting sqref="O456">
    <cfRule type="cellIs" dxfId="1369" priority="1563" operator="greaterThan">
      <formula>0</formula>
    </cfRule>
    <cfRule type="cellIs" dxfId="1368" priority="1564" operator="lessThan">
      <formula>0</formula>
    </cfRule>
  </conditionalFormatting>
  <conditionalFormatting sqref="F456:G456 I456">
    <cfRule type="cellIs" dxfId="1367" priority="1561" operator="greaterThan">
      <formula>0</formula>
    </cfRule>
    <cfRule type="cellIs" dxfId="1366" priority="1562" operator="lessThan">
      <formula>0</formula>
    </cfRule>
  </conditionalFormatting>
  <conditionalFormatting sqref="H456">
    <cfRule type="cellIs" dxfId="1365" priority="1559" operator="greaterThan">
      <formula>0</formula>
    </cfRule>
    <cfRule type="cellIs" dxfId="1364" priority="1560" operator="lessThan">
      <formula>0</formula>
    </cfRule>
  </conditionalFormatting>
  <conditionalFormatting sqref="M460:N460 P460">
    <cfRule type="cellIs" dxfId="1363" priority="1557" operator="greaterThan">
      <formula>0</formula>
    </cfRule>
    <cfRule type="cellIs" dxfId="1362" priority="1558" operator="lessThan">
      <formula>0</formula>
    </cfRule>
  </conditionalFormatting>
  <conditionalFormatting sqref="O460">
    <cfRule type="cellIs" dxfId="1361" priority="1555" operator="greaterThan">
      <formula>0</formula>
    </cfRule>
    <cfRule type="cellIs" dxfId="1360" priority="1556" operator="lessThan">
      <formula>0</formula>
    </cfRule>
  </conditionalFormatting>
  <conditionalFormatting sqref="F460:G460 I460">
    <cfRule type="cellIs" dxfId="1359" priority="1553" operator="greaterThan">
      <formula>0</formula>
    </cfRule>
    <cfRule type="cellIs" dxfId="1358" priority="1554" operator="lessThan">
      <formula>0</formula>
    </cfRule>
  </conditionalFormatting>
  <conditionalFormatting sqref="H460">
    <cfRule type="cellIs" dxfId="1357" priority="1551" operator="greaterThan">
      <formula>0</formula>
    </cfRule>
    <cfRule type="cellIs" dxfId="1356" priority="1552" operator="lessThan">
      <formula>0</formula>
    </cfRule>
  </conditionalFormatting>
  <conditionalFormatting sqref="M484:N484 P484">
    <cfRule type="cellIs" dxfId="1355" priority="1549" operator="greaterThan">
      <formula>0</formula>
    </cfRule>
    <cfRule type="cellIs" dxfId="1354" priority="1550" operator="lessThan">
      <formula>0</formula>
    </cfRule>
  </conditionalFormatting>
  <conditionalFormatting sqref="O484">
    <cfRule type="cellIs" dxfId="1353" priority="1547" operator="greaterThan">
      <formula>0</formula>
    </cfRule>
    <cfRule type="cellIs" dxfId="1352" priority="1548" operator="lessThan">
      <formula>0</formula>
    </cfRule>
  </conditionalFormatting>
  <conditionalFormatting sqref="F484:G484 I484">
    <cfRule type="cellIs" dxfId="1351" priority="1545" operator="greaterThan">
      <formula>0</formula>
    </cfRule>
    <cfRule type="cellIs" dxfId="1350" priority="1546" operator="lessThan">
      <formula>0</formula>
    </cfRule>
  </conditionalFormatting>
  <conditionalFormatting sqref="H484">
    <cfRule type="cellIs" dxfId="1349" priority="1543" operator="greaterThan">
      <formula>0</formula>
    </cfRule>
    <cfRule type="cellIs" dxfId="1348" priority="1544" operator="lessThan">
      <formula>0</formula>
    </cfRule>
  </conditionalFormatting>
  <conditionalFormatting sqref="M434:N434 P434">
    <cfRule type="cellIs" dxfId="1347" priority="1533" operator="greaterThan">
      <formula>0</formula>
    </cfRule>
    <cfRule type="cellIs" dxfId="1346" priority="1534" operator="lessThan">
      <formula>0</formula>
    </cfRule>
  </conditionalFormatting>
  <conditionalFormatting sqref="O434">
    <cfRule type="cellIs" dxfId="1345" priority="1531" operator="greaterThan">
      <formula>0</formula>
    </cfRule>
    <cfRule type="cellIs" dxfId="1344" priority="1532" operator="lessThan">
      <formula>0</formula>
    </cfRule>
  </conditionalFormatting>
  <conditionalFormatting sqref="F434:G434 I434">
    <cfRule type="cellIs" dxfId="1343" priority="1529" operator="greaterThan">
      <formula>0</formula>
    </cfRule>
    <cfRule type="cellIs" dxfId="1342" priority="1530" operator="lessThan">
      <formula>0</formula>
    </cfRule>
  </conditionalFormatting>
  <conditionalFormatting sqref="H434">
    <cfRule type="cellIs" dxfId="1341" priority="1527" operator="greaterThan">
      <formula>0</formula>
    </cfRule>
    <cfRule type="cellIs" dxfId="1340" priority="1528" operator="lessThan">
      <formula>0</formula>
    </cfRule>
  </conditionalFormatting>
  <conditionalFormatting sqref="M489:N489 P489">
    <cfRule type="cellIs" dxfId="1339" priority="1525" operator="greaterThan">
      <formula>0</formula>
    </cfRule>
    <cfRule type="cellIs" dxfId="1338" priority="1526" operator="lessThan">
      <formula>0</formula>
    </cfRule>
  </conditionalFormatting>
  <conditionalFormatting sqref="O489">
    <cfRule type="cellIs" dxfId="1337" priority="1523" operator="greaterThan">
      <formula>0</formula>
    </cfRule>
    <cfRule type="cellIs" dxfId="1336" priority="1524" operator="lessThan">
      <formula>0</formula>
    </cfRule>
  </conditionalFormatting>
  <conditionalFormatting sqref="F489:G489 I489">
    <cfRule type="cellIs" dxfId="1335" priority="1521" operator="greaterThan">
      <formula>0</formula>
    </cfRule>
    <cfRule type="cellIs" dxfId="1334" priority="1522" operator="lessThan">
      <formula>0</formula>
    </cfRule>
  </conditionalFormatting>
  <conditionalFormatting sqref="H489">
    <cfRule type="cellIs" dxfId="1333" priority="1519" operator="greaterThan">
      <formula>0</formula>
    </cfRule>
    <cfRule type="cellIs" dxfId="1332" priority="1520" operator="lessThan">
      <formula>0</formula>
    </cfRule>
  </conditionalFormatting>
  <conditionalFormatting sqref="M494:N494 P494">
    <cfRule type="cellIs" dxfId="1331" priority="1517" operator="greaterThan">
      <formula>0</formula>
    </cfRule>
    <cfRule type="cellIs" dxfId="1330" priority="1518" operator="lessThan">
      <formula>0</formula>
    </cfRule>
  </conditionalFormatting>
  <conditionalFormatting sqref="O494">
    <cfRule type="cellIs" dxfId="1329" priority="1515" operator="greaterThan">
      <formula>0</formula>
    </cfRule>
    <cfRule type="cellIs" dxfId="1328" priority="1516" operator="lessThan">
      <formula>0</formula>
    </cfRule>
  </conditionalFormatting>
  <conditionalFormatting sqref="F494:G494 I494">
    <cfRule type="cellIs" dxfId="1327" priority="1513" operator="greaterThan">
      <formula>0</formula>
    </cfRule>
    <cfRule type="cellIs" dxfId="1326" priority="1514" operator="lessThan">
      <formula>0</formula>
    </cfRule>
  </conditionalFormatting>
  <conditionalFormatting sqref="H494">
    <cfRule type="cellIs" dxfId="1325" priority="1511" operator="greaterThan">
      <formula>0</formula>
    </cfRule>
    <cfRule type="cellIs" dxfId="1324" priority="1512" operator="lessThan">
      <formula>0</formula>
    </cfRule>
  </conditionalFormatting>
  <conditionalFormatting sqref="M502:N502 P502">
    <cfRule type="cellIs" dxfId="1323" priority="1509" operator="greaterThan">
      <formula>0</formula>
    </cfRule>
    <cfRule type="cellIs" dxfId="1322" priority="1510" operator="lessThan">
      <formula>0</formula>
    </cfRule>
  </conditionalFormatting>
  <conditionalFormatting sqref="O502">
    <cfRule type="cellIs" dxfId="1321" priority="1507" operator="greaterThan">
      <formula>0</formula>
    </cfRule>
    <cfRule type="cellIs" dxfId="1320" priority="1508" operator="lessThan">
      <formula>0</formula>
    </cfRule>
  </conditionalFormatting>
  <conditionalFormatting sqref="F502:G502 I502">
    <cfRule type="cellIs" dxfId="1319" priority="1505" operator="greaterThan">
      <formula>0</formula>
    </cfRule>
    <cfRule type="cellIs" dxfId="1318" priority="1506" operator="lessThan">
      <formula>0</formula>
    </cfRule>
  </conditionalFormatting>
  <conditionalFormatting sqref="H502">
    <cfRule type="cellIs" dxfId="1317" priority="1503" operator="greaterThan">
      <formula>0</formula>
    </cfRule>
    <cfRule type="cellIs" dxfId="1316" priority="1504" operator="lessThan">
      <formula>0</formula>
    </cfRule>
  </conditionalFormatting>
  <conditionalFormatting sqref="M554:N554 P554">
    <cfRule type="cellIs" dxfId="1315" priority="1493" operator="lessThan">
      <formula>0</formula>
    </cfRule>
    <cfRule type="cellIs" dxfId="1314" priority="1494" operator="greaterThan">
      <formula>0</formula>
    </cfRule>
  </conditionalFormatting>
  <conditionalFormatting sqref="O554">
    <cfRule type="cellIs" dxfId="1313" priority="1491" operator="lessThan">
      <formula>0</formula>
    </cfRule>
    <cfRule type="cellIs" dxfId="1312" priority="1492" operator="greaterThan">
      <formula>0</formula>
    </cfRule>
  </conditionalFormatting>
  <conditionalFormatting sqref="H554:I554">
    <cfRule type="cellIs" dxfId="1311" priority="1489" operator="lessThan">
      <formula>0</formula>
    </cfRule>
    <cfRule type="cellIs" dxfId="1310" priority="1490" operator="greaterThan">
      <formula>0</formula>
    </cfRule>
  </conditionalFormatting>
  <conditionalFormatting sqref="F554:G554">
    <cfRule type="cellIs" dxfId="1309" priority="1487" operator="lessThan">
      <formula>0</formula>
    </cfRule>
    <cfRule type="cellIs" dxfId="1308" priority="1488" operator="greaterThan">
      <formula>0</formula>
    </cfRule>
  </conditionalFormatting>
  <conditionalFormatting sqref="P563 M563:N563">
    <cfRule type="cellIs" dxfId="1307" priority="1485" operator="lessThan">
      <formula>0</formula>
    </cfRule>
    <cfRule type="cellIs" dxfId="1306" priority="1486" operator="greaterThan">
      <formula>0</formula>
    </cfRule>
  </conditionalFormatting>
  <conditionalFormatting sqref="O563">
    <cfRule type="cellIs" dxfId="1305" priority="1483" operator="lessThan">
      <formula>0</formula>
    </cfRule>
    <cfRule type="cellIs" dxfId="1304" priority="1484" operator="greaterThan">
      <formula>0</formula>
    </cfRule>
  </conditionalFormatting>
  <conditionalFormatting sqref="H563:I563">
    <cfRule type="cellIs" dxfId="1303" priority="1481" operator="lessThan">
      <formula>0</formula>
    </cfRule>
    <cfRule type="cellIs" dxfId="1302" priority="1482" operator="greaterThan">
      <formula>0</formula>
    </cfRule>
  </conditionalFormatting>
  <conditionalFormatting sqref="F563:G563">
    <cfRule type="cellIs" dxfId="1301" priority="1479" operator="lessThan">
      <formula>0</formula>
    </cfRule>
    <cfRule type="cellIs" dxfId="1300" priority="1480" operator="greaterThan">
      <formula>0</formula>
    </cfRule>
  </conditionalFormatting>
  <conditionalFormatting sqref="M92:N92">
    <cfRule type="cellIs" dxfId="1299" priority="1469" operator="lessThan">
      <formula>0</formula>
    </cfRule>
    <cfRule type="cellIs" dxfId="1298" priority="1470" operator="greaterThan">
      <formula>0</formula>
    </cfRule>
  </conditionalFormatting>
  <conditionalFormatting sqref="O92:P92">
    <cfRule type="cellIs" dxfId="1297" priority="1467" operator="lessThan">
      <formula>0</formula>
    </cfRule>
    <cfRule type="cellIs" dxfId="1296" priority="1468" operator="greaterThan">
      <formula>0</formula>
    </cfRule>
  </conditionalFormatting>
  <conditionalFormatting sqref="F92:G92">
    <cfRule type="cellIs" dxfId="1295" priority="1465" operator="lessThan">
      <formula>0</formula>
    </cfRule>
    <cfRule type="cellIs" dxfId="1294" priority="1466" operator="greaterThan">
      <formula>0</formula>
    </cfRule>
  </conditionalFormatting>
  <conditionalFormatting sqref="H92:I92">
    <cfRule type="cellIs" dxfId="1293" priority="1463" operator="lessThan">
      <formula>0</formula>
    </cfRule>
    <cfRule type="cellIs" dxfId="1292" priority="1464" operator="greaterThan">
      <formula>0</formula>
    </cfRule>
  </conditionalFormatting>
  <conditionalFormatting sqref="M512:N512 P512">
    <cfRule type="cellIs" dxfId="1291" priority="1461" operator="lessThan">
      <formula>0</formula>
    </cfRule>
    <cfRule type="cellIs" dxfId="1290" priority="1462" operator="greaterThan">
      <formula>0</formula>
    </cfRule>
  </conditionalFormatting>
  <conditionalFormatting sqref="O512">
    <cfRule type="cellIs" dxfId="1289" priority="1459" operator="lessThan">
      <formula>0</formula>
    </cfRule>
    <cfRule type="cellIs" dxfId="1288" priority="1460" operator="greaterThan">
      <formula>0</formula>
    </cfRule>
  </conditionalFormatting>
  <conditionalFormatting sqref="H512:I512">
    <cfRule type="cellIs" dxfId="1287" priority="1457" operator="lessThan">
      <formula>0</formula>
    </cfRule>
    <cfRule type="cellIs" dxfId="1286" priority="1458" operator="greaterThan">
      <formula>0</formula>
    </cfRule>
  </conditionalFormatting>
  <conditionalFormatting sqref="F512:G512">
    <cfRule type="cellIs" dxfId="1285" priority="1455" operator="lessThan">
      <formula>0</formula>
    </cfRule>
    <cfRule type="cellIs" dxfId="1284" priority="1456" operator="greaterThan">
      <formula>0</formula>
    </cfRule>
  </conditionalFormatting>
  <conditionalFormatting sqref="F315:G315">
    <cfRule type="cellIs" dxfId="1283" priority="1449" operator="lessThan">
      <formula>0</formula>
    </cfRule>
    <cfRule type="cellIs" dxfId="1282" priority="1450" operator="greaterThan">
      <formula>0</formula>
    </cfRule>
  </conditionalFormatting>
  <conditionalFormatting sqref="H315:I315">
    <cfRule type="cellIs" dxfId="1281" priority="1447" operator="lessThan">
      <formula>0</formula>
    </cfRule>
    <cfRule type="cellIs" dxfId="1280" priority="1448" operator="greaterThan">
      <formula>0</formula>
    </cfRule>
  </conditionalFormatting>
  <conditionalFormatting sqref="M315:N315">
    <cfRule type="cellIs" dxfId="1279" priority="1453" operator="lessThan">
      <formula>0</formula>
    </cfRule>
    <cfRule type="cellIs" dxfId="1278" priority="1454" operator="greaterThan">
      <formula>0</formula>
    </cfRule>
  </conditionalFormatting>
  <conditionalFormatting sqref="O315:P315">
    <cfRule type="cellIs" dxfId="1277" priority="1451" operator="lessThan">
      <formula>0</formula>
    </cfRule>
    <cfRule type="cellIs" dxfId="1276" priority="1452" operator="greaterThan">
      <formula>0</formula>
    </cfRule>
  </conditionalFormatting>
  <conditionalFormatting sqref="F316:G316">
    <cfRule type="cellIs" dxfId="1275" priority="1441" operator="lessThan">
      <formula>0</formula>
    </cfRule>
    <cfRule type="cellIs" dxfId="1274" priority="1442" operator="greaterThan">
      <formula>0</formula>
    </cfRule>
  </conditionalFormatting>
  <conditionalFormatting sqref="H316:I316">
    <cfRule type="cellIs" dxfId="1273" priority="1439" operator="lessThan">
      <formula>0</formula>
    </cfRule>
    <cfRule type="cellIs" dxfId="1272" priority="1440" operator="greaterThan">
      <formula>0</formula>
    </cfRule>
  </conditionalFormatting>
  <conditionalFormatting sqref="M316:N316">
    <cfRule type="cellIs" dxfId="1271" priority="1445" operator="lessThan">
      <formula>0</formula>
    </cfRule>
    <cfRule type="cellIs" dxfId="1270" priority="1446" operator="greaterThan">
      <formula>0</formula>
    </cfRule>
  </conditionalFormatting>
  <conditionalFormatting sqref="O316:P316">
    <cfRule type="cellIs" dxfId="1269" priority="1443" operator="lessThan">
      <formula>0</formula>
    </cfRule>
    <cfRule type="cellIs" dxfId="1268" priority="1444" operator="greaterThan">
      <formula>0</formula>
    </cfRule>
  </conditionalFormatting>
  <conditionalFormatting sqref="M309:N309">
    <cfRule type="cellIs" dxfId="1267" priority="1437" operator="lessThan">
      <formula>0</formula>
    </cfRule>
    <cfRule type="cellIs" dxfId="1266" priority="1438" operator="greaterThan">
      <formula>0</formula>
    </cfRule>
  </conditionalFormatting>
  <conditionalFormatting sqref="O309:P309">
    <cfRule type="cellIs" dxfId="1265" priority="1435" operator="lessThan">
      <formula>0</formula>
    </cfRule>
    <cfRule type="cellIs" dxfId="1264" priority="1436" operator="greaterThan">
      <formula>0</formula>
    </cfRule>
  </conditionalFormatting>
  <conditionalFormatting sqref="F309:G309">
    <cfRule type="cellIs" dxfId="1263" priority="1433" operator="lessThan">
      <formula>0</formula>
    </cfRule>
    <cfRule type="cellIs" dxfId="1262" priority="1434" operator="greaterThan">
      <formula>0</formula>
    </cfRule>
  </conditionalFormatting>
  <conditionalFormatting sqref="H309:I309">
    <cfRule type="cellIs" dxfId="1261" priority="1431" operator="lessThan">
      <formula>0</formula>
    </cfRule>
    <cfRule type="cellIs" dxfId="1260" priority="1432" operator="greaterThan">
      <formula>0</formula>
    </cfRule>
  </conditionalFormatting>
  <conditionalFormatting sqref="M101:N101">
    <cfRule type="cellIs" dxfId="1259" priority="1419" operator="lessThan">
      <formula>0</formula>
    </cfRule>
    <cfRule type="cellIs" dxfId="1258" priority="1420" operator="greaterThan">
      <formula>0</formula>
    </cfRule>
  </conditionalFormatting>
  <conditionalFormatting sqref="O101:P101">
    <cfRule type="cellIs" dxfId="1257" priority="1417" operator="lessThan">
      <formula>0</formula>
    </cfRule>
    <cfRule type="cellIs" dxfId="1256" priority="1418" operator="greaterThan">
      <formula>0</formula>
    </cfRule>
  </conditionalFormatting>
  <conditionalFormatting sqref="F101:G101">
    <cfRule type="cellIs" dxfId="1255" priority="1415" operator="lessThan">
      <formula>0</formula>
    </cfRule>
    <cfRule type="cellIs" dxfId="1254" priority="1416" operator="greaterThan">
      <formula>0</formula>
    </cfRule>
  </conditionalFormatting>
  <conditionalFormatting sqref="H101:I101">
    <cfRule type="cellIs" dxfId="1253" priority="1413" operator="lessThan">
      <formula>0</formula>
    </cfRule>
    <cfRule type="cellIs" dxfId="1252" priority="1414" operator="greaterThan">
      <formula>0</formula>
    </cfRule>
  </conditionalFormatting>
  <conditionalFormatting sqref="M468:N468 P468">
    <cfRule type="cellIs" dxfId="1251" priority="1403" operator="lessThan">
      <formula>0</formula>
    </cfRule>
    <cfRule type="cellIs" dxfId="1250" priority="1404" operator="greaterThan">
      <formula>0</formula>
    </cfRule>
  </conditionalFormatting>
  <conditionalFormatting sqref="O468">
    <cfRule type="cellIs" dxfId="1249" priority="1401" operator="lessThan">
      <formula>0</formula>
    </cfRule>
    <cfRule type="cellIs" dxfId="1248" priority="1402" operator="greaterThan">
      <formula>0</formula>
    </cfRule>
  </conditionalFormatting>
  <conditionalFormatting sqref="H468:I468">
    <cfRule type="cellIs" dxfId="1247" priority="1399" operator="lessThan">
      <formula>0</formula>
    </cfRule>
    <cfRule type="cellIs" dxfId="1246" priority="1400" operator="greaterThan">
      <formula>0</formula>
    </cfRule>
  </conditionalFormatting>
  <conditionalFormatting sqref="F468:G468">
    <cfRule type="cellIs" dxfId="1245" priority="1397" operator="lessThan">
      <formula>0</formula>
    </cfRule>
    <cfRule type="cellIs" dxfId="1244" priority="1398" operator="greaterThan">
      <formula>0</formula>
    </cfRule>
  </conditionalFormatting>
  <conditionalFormatting sqref="M370:N370">
    <cfRule type="cellIs" dxfId="1243" priority="1395" operator="lessThan">
      <formula>0</formula>
    </cfRule>
    <cfRule type="cellIs" dxfId="1242" priority="1396" operator="greaterThan">
      <formula>0</formula>
    </cfRule>
  </conditionalFormatting>
  <conditionalFormatting sqref="O370:P370">
    <cfRule type="cellIs" dxfId="1241" priority="1393" operator="lessThan">
      <formula>0</formula>
    </cfRule>
    <cfRule type="cellIs" dxfId="1240" priority="1394" operator="greaterThan">
      <formula>0</formula>
    </cfRule>
  </conditionalFormatting>
  <conditionalFormatting sqref="F370:G370">
    <cfRule type="cellIs" dxfId="1239" priority="1391" operator="lessThan">
      <formula>0</formula>
    </cfRule>
    <cfRule type="cellIs" dxfId="1238" priority="1392" operator="greaterThan">
      <formula>0</formula>
    </cfRule>
  </conditionalFormatting>
  <conditionalFormatting sqref="H370:I370">
    <cfRule type="cellIs" dxfId="1237" priority="1389" operator="lessThan">
      <formula>0</formula>
    </cfRule>
    <cfRule type="cellIs" dxfId="1236" priority="1390" operator="greaterThan">
      <formula>0</formula>
    </cfRule>
  </conditionalFormatting>
  <conditionalFormatting sqref="M449:N449 P449">
    <cfRule type="cellIs" dxfId="1235" priority="1379" operator="greaterThan">
      <formula>0</formula>
    </cfRule>
    <cfRule type="cellIs" dxfId="1234" priority="1380" operator="lessThan">
      <formula>0</formula>
    </cfRule>
  </conditionalFormatting>
  <conditionalFormatting sqref="O449">
    <cfRule type="cellIs" dxfId="1233" priority="1377" operator="greaterThan">
      <formula>0</formula>
    </cfRule>
    <cfRule type="cellIs" dxfId="1232" priority="1378" operator="lessThan">
      <formula>0</formula>
    </cfRule>
  </conditionalFormatting>
  <conditionalFormatting sqref="F449:G449 I449">
    <cfRule type="cellIs" dxfId="1231" priority="1375" operator="greaterThan">
      <formula>0</formula>
    </cfRule>
    <cfRule type="cellIs" dxfId="1230" priority="1376" operator="lessThan">
      <formula>0</formula>
    </cfRule>
  </conditionalFormatting>
  <conditionalFormatting sqref="H449">
    <cfRule type="cellIs" dxfId="1229" priority="1373" operator="greaterThan">
      <formula>0</formula>
    </cfRule>
    <cfRule type="cellIs" dxfId="1228" priority="1374" operator="lessThan">
      <formula>0</formula>
    </cfRule>
  </conditionalFormatting>
  <conditionalFormatting sqref="F100:G100">
    <cfRule type="cellIs" dxfId="1227" priority="1367" operator="lessThan">
      <formula>0</formula>
    </cfRule>
    <cfRule type="cellIs" dxfId="1226" priority="1368" operator="greaterThan">
      <formula>0</formula>
    </cfRule>
  </conditionalFormatting>
  <conditionalFormatting sqref="M100:N100">
    <cfRule type="cellIs" dxfId="1225" priority="1371" operator="lessThan">
      <formula>0</formula>
    </cfRule>
    <cfRule type="cellIs" dxfId="1224" priority="1372" operator="greaterThan">
      <formula>0</formula>
    </cfRule>
  </conditionalFormatting>
  <conditionalFormatting sqref="O100:P100">
    <cfRule type="cellIs" dxfId="1223" priority="1369" operator="lessThan">
      <formula>0</formula>
    </cfRule>
    <cfRule type="cellIs" dxfId="1222" priority="1370" operator="greaterThan">
      <formula>0</formula>
    </cfRule>
  </conditionalFormatting>
  <conditionalFormatting sqref="H100:I100">
    <cfRule type="cellIs" dxfId="1221" priority="1365" operator="lessThan">
      <formula>0</formula>
    </cfRule>
    <cfRule type="cellIs" dxfId="1220" priority="1366" operator="greaterThan">
      <formula>0</formula>
    </cfRule>
  </conditionalFormatting>
  <conditionalFormatting sqref="F109:G109">
    <cfRule type="cellIs" dxfId="1219" priority="1359" operator="lessThan">
      <formula>0</formula>
    </cfRule>
    <cfRule type="cellIs" dxfId="1218" priority="1360" operator="greaterThan">
      <formula>0</formula>
    </cfRule>
  </conditionalFormatting>
  <conditionalFormatting sqref="H109:I109">
    <cfRule type="cellIs" dxfId="1217" priority="1357" operator="lessThan">
      <formula>0</formula>
    </cfRule>
    <cfRule type="cellIs" dxfId="1216" priority="1358" operator="greaterThan">
      <formula>0</formula>
    </cfRule>
  </conditionalFormatting>
  <conditionalFormatting sqref="M109:N109">
    <cfRule type="cellIs" dxfId="1215" priority="1363" operator="lessThan">
      <formula>0</formula>
    </cfRule>
    <cfRule type="cellIs" dxfId="1214" priority="1364" operator="greaterThan">
      <formula>0</formula>
    </cfRule>
  </conditionalFormatting>
  <conditionalFormatting sqref="O109:P109">
    <cfRule type="cellIs" dxfId="1213" priority="1361" operator="lessThan">
      <formula>0</formula>
    </cfRule>
    <cfRule type="cellIs" dxfId="1212" priority="1362" operator="greaterThan">
      <formula>0</formula>
    </cfRule>
  </conditionalFormatting>
  <conditionalFormatting sqref="M447:N447 P447">
    <cfRule type="cellIs" dxfId="1211" priority="1345" operator="greaterThan">
      <formula>0</formula>
    </cfRule>
    <cfRule type="cellIs" dxfId="1210" priority="1346" operator="lessThan">
      <formula>0</formula>
    </cfRule>
  </conditionalFormatting>
  <conditionalFormatting sqref="O447">
    <cfRule type="cellIs" dxfId="1209" priority="1343" operator="greaterThan">
      <formula>0</formula>
    </cfRule>
    <cfRule type="cellIs" dxfId="1208" priority="1344" operator="lessThan">
      <formula>0</formula>
    </cfRule>
  </conditionalFormatting>
  <conditionalFormatting sqref="F447:G447 I447">
    <cfRule type="cellIs" dxfId="1207" priority="1341" operator="greaterThan">
      <formula>0</formula>
    </cfRule>
    <cfRule type="cellIs" dxfId="1206" priority="1342" operator="lessThan">
      <formula>0</formula>
    </cfRule>
  </conditionalFormatting>
  <conditionalFormatting sqref="H447">
    <cfRule type="cellIs" dxfId="1205" priority="1339" operator="greaterThan">
      <formula>0</formula>
    </cfRule>
    <cfRule type="cellIs" dxfId="1204" priority="1340" operator="lessThan">
      <formula>0</formula>
    </cfRule>
  </conditionalFormatting>
  <conditionalFormatting sqref="P544 M544:N544">
    <cfRule type="cellIs" dxfId="1203" priority="1337" operator="lessThan">
      <formula>0</formula>
    </cfRule>
    <cfRule type="cellIs" dxfId="1202" priority="1338" operator="greaterThan">
      <formula>0</formula>
    </cfRule>
  </conditionalFormatting>
  <conditionalFormatting sqref="O544">
    <cfRule type="cellIs" dxfId="1201" priority="1335" operator="lessThan">
      <formula>0</formula>
    </cfRule>
    <cfRule type="cellIs" dxfId="1200" priority="1336" operator="greaterThan">
      <formula>0</formula>
    </cfRule>
  </conditionalFormatting>
  <conditionalFormatting sqref="H544:I544">
    <cfRule type="cellIs" dxfId="1199" priority="1333" operator="lessThan">
      <formula>0</formula>
    </cfRule>
    <cfRule type="cellIs" dxfId="1198" priority="1334" operator="greaterThan">
      <formula>0</formula>
    </cfRule>
  </conditionalFormatting>
  <conditionalFormatting sqref="F544:G544">
    <cfRule type="cellIs" dxfId="1197" priority="1331" operator="lessThan">
      <formula>0</formula>
    </cfRule>
    <cfRule type="cellIs" dxfId="1196" priority="1332" operator="greaterThan">
      <formula>0</formula>
    </cfRule>
  </conditionalFormatting>
  <conditionalFormatting sqref="P542 M542:N542">
    <cfRule type="cellIs" dxfId="1195" priority="1329" operator="lessThan">
      <formula>0</formula>
    </cfRule>
    <cfRule type="cellIs" dxfId="1194" priority="1330" operator="greaterThan">
      <formula>0</formula>
    </cfRule>
  </conditionalFormatting>
  <conditionalFormatting sqref="O542">
    <cfRule type="cellIs" dxfId="1193" priority="1327" operator="lessThan">
      <formula>0</formula>
    </cfRule>
    <cfRule type="cellIs" dxfId="1192" priority="1328" operator="greaterThan">
      <formula>0</formula>
    </cfRule>
  </conditionalFormatting>
  <conditionalFormatting sqref="H542:I542">
    <cfRule type="cellIs" dxfId="1191" priority="1325" operator="lessThan">
      <formula>0</formula>
    </cfRule>
    <cfRule type="cellIs" dxfId="1190" priority="1326" operator="greaterThan">
      <formula>0</formula>
    </cfRule>
  </conditionalFormatting>
  <conditionalFormatting sqref="F542:G542">
    <cfRule type="cellIs" dxfId="1189" priority="1323" operator="lessThan">
      <formula>0</formula>
    </cfRule>
    <cfRule type="cellIs" dxfId="1188" priority="1324" operator="greaterThan">
      <formula>0</formula>
    </cfRule>
  </conditionalFormatting>
  <conditionalFormatting sqref="P547 M547:N547">
    <cfRule type="cellIs" dxfId="1187" priority="1321" operator="lessThan">
      <formula>0</formula>
    </cfRule>
    <cfRule type="cellIs" dxfId="1186" priority="1322" operator="greaterThan">
      <formula>0</formula>
    </cfRule>
  </conditionalFormatting>
  <conditionalFormatting sqref="O547">
    <cfRule type="cellIs" dxfId="1185" priority="1319" operator="lessThan">
      <formula>0</formula>
    </cfRule>
    <cfRule type="cellIs" dxfId="1184" priority="1320" operator="greaterThan">
      <formula>0</formula>
    </cfRule>
  </conditionalFormatting>
  <conditionalFormatting sqref="H547:I547">
    <cfRule type="cellIs" dxfId="1183" priority="1317" operator="lessThan">
      <formula>0</formula>
    </cfRule>
    <cfRule type="cellIs" dxfId="1182" priority="1318" operator="greaterThan">
      <formula>0</formula>
    </cfRule>
  </conditionalFormatting>
  <conditionalFormatting sqref="F547:G547">
    <cfRule type="cellIs" dxfId="1181" priority="1315" operator="lessThan">
      <formula>0</formula>
    </cfRule>
    <cfRule type="cellIs" dxfId="1180" priority="1316" operator="greaterThan">
      <formula>0</formula>
    </cfRule>
  </conditionalFormatting>
  <conditionalFormatting sqref="P549 M549:N549">
    <cfRule type="cellIs" dxfId="1179" priority="1313" operator="lessThan">
      <formula>0</formula>
    </cfRule>
    <cfRule type="cellIs" dxfId="1178" priority="1314" operator="greaterThan">
      <formula>0</formula>
    </cfRule>
  </conditionalFormatting>
  <conditionalFormatting sqref="O549">
    <cfRule type="cellIs" dxfId="1177" priority="1311" operator="lessThan">
      <formula>0</formula>
    </cfRule>
    <cfRule type="cellIs" dxfId="1176" priority="1312" operator="greaterThan">
      <formula>0</formula>
    </cfRule>
  </conditionalFormatting>
  <conditionalFormatting sqref="H549:I549">
    <cfRule type="cellIs" dxfId="1175" priority="1309" operator="lessThan">
      <formula>0</formula>
    </cfRule>
    <cfRule type="cellIs" dxfId="1174" priority="1310" operator="greaterThan">
      <formula>0</formula>
    </cfRule>
  </conditionalFormatting>
  <conditionalFormatting sqref="F549:G549">
    <cfRule type="cellIs" dxfId="1173" priority="1307" operator="lessThan">
      <formula>0</formula>
    </cfRule>
    <cfRule type="cellIs" dxfId="1172" priority="1308" operator="greaterThan">
      <formula>0</formula>
    </cfRule>
  </conditionalFormatting>
  <conditionalFormatting sqref="P538 M538:N538">
    <cfRule type="cellIs" dxfId="1171" priority="1305" operator="lessThan">
      <formula>0</formula>
    </cfRule>
    <cfRule type="cellIs" dxfId="1170" priority="1306" operator="greaterThan">
      <formula>0</formula>
    </cfRule>
  </conditionalFormatting>
  <conditionalFormatting sqref="O538">
    <cfRule type="cellIs" dxfId="1169" priority="1303" operator="lessThan">
      <formula>0</formula>
    </cfRule>
    <cfRule type="cellIs" dxfId="1168" priority="1304" operator="greaterThan">
      <formula>0</formula>
    </cfRule>
  </conditionalFormatting>
  <conditionalFormatting sqref="H538:I538">
    <cfRule type="cellIs" dxfId="1167" priority="1301" operator="lessThan">
      <formula>0</formula>
    </cfRule>
    <cfRule type="cellIs" dxfId="1166" priority="1302" operator="greaterThan">
      <formula>0</formula>
    </cfRule>
  </conditionalFormatting>
  <conditionalFormatting sqref="F538:G538">
    <cfRule type="cellIs" dxfId="1165" priority="1299" operator="lessThan">
      <formula>0</formula>
    </cfRule>
    <cfRule type="cellIs" dxfId="1164" priority="1300" operator="greaterThan">
      <formula>0</formula>
    </cfRule>
  </conditionalFormatting>
  <conditionalFormatting sqref="P539 M539:N539">
    <cfRule type="cellIs" dxfId="1163" priority="1297" operator="lessThan">
      <formula>0</formula>
    </cfRule>
    <cfRule type="cellIs" dxfId="1162" priority="1298" operator="greaterThan">
      <formula>0</formula>
    </cfRule>
  </conditionalFormatting>
  <conditionalFormatting sqref="O539">
    <cfRule type="cellIs" dxfId="1161" priority="1295" operator="lessThan">
      <formula>0</formula>
    </cfRule>
    <cfRule type="cellIs" dxfId="1160" priority="1296" operator="greaterThan">
      <formula>0</formula>
    </cfRule>
  </conditionalFormatting>
  <conditionalFormatting sqref="H539:I539">
    <cfRule type="cellIs" dxfId="1159" priority="1293" operator="lessThan">
      <formula>0</formula>
    </cfRule>
    <cfRule type="cellIs" dxfId="1158" priority="1294" operator="greaterThan">
      <formula>0</formula>
    </cfRule>
  </conditionalFormatting>
  <conditionalFormatting sqref="F539:G539">
    <cfRule type="cellIs" dxfId="1157" priority="1291" operator="lessThan">
      <formula>0</formula>
    </cfRule>
    <cfRule type="cellIs" dxfId="1156" priority="1292" operator="greaterThan">
      <formula>0</formula>
    </cfRule>
  </conditionalFormatting>
  <conditionalFormatting sqref="M403:N403 P403">
    <cfRule type="cellIs" dxfId="1155" priority="1273" operator="greaterThan">
      <formula>0</formula>
    </cfRule>
    <cfRule type="cellIs" dxfId="1154" priority="1274" operator="lessThan">
      <formula>0</formula>
    </cfRule>
  </conditionalFormatting>
  <conditionalFormatting sqref="O403">
    <cfRule type="cellIs" dxfId="1153" priority="1271" operator="greaterThan">
      <formula>0</formula>
    </cfRule>
    <cfRule type="cellIs" dxfId="1152" priority="1272" operator="lessThan">
      <formula>0</formula>
    </cfRule>
  </conditionalFormatting>
  <conditionalFormatting sqref="F403:G403 I403">
    <cfRule type="cellIs" dxfId="1151" priority="1269" operator="greaterThan">
      <formula>0</formula>
    </cfRule>
    <cfRule type="cellIs" dxfId="1150" priority="1270" operator="lessThan">
      <formula>0</formula>
    </cfRule>
  </conditionalFormatting>
  <conditionalFormatting sqref="H403">
    <cfRule type="cellIs" dxfId="1149" priority="1267" operator="greaterThan">
      <formula>0</formula>
    </cfRule>
    <cfRule type="cellIs" dxfId="1148" priority="1268" operator="lessThan">
      <formula>0</formula>
    </cfRule>
  </conditionalFormatting>
  <conditionalFormatting sqref="F72:G72">
    <cfRule type="cellIs" dxfId="1147" priority="1261" operator="lessThan">
      <formula>0</formula>
    </cfRule>
    <cfRule type="cellIs" dxfId="1146" priority="1262" operator="greaterThan">
      <formula>0</formula>
    </cfRule>
  </conditionalFormatting>
  <conditionalFormatting sqref="H72:I72">
    <cfRule type="cellIs" dxfId="1145" priority="1259" operator="lessThan">
      <formula>0</formula>
    </cfRule>
    <cfRule type="cellIs" dxfId="1144" priority="1260" operator="greaterThan">
      <formula>0</formula>
    </cfRule>
  </conditionalFormatting>
  <conditionalFormatting sqref="M72:N72">
    <cfRule type="cellIs" dxfId="1143" priority="1265" operator="lessThan">
      <formula>0</formula>
    </cfRule>
    <cfRule type="cellIs" dxfId="1142" priority="1266" operator="greaterThan">
      <formula>0</formula>
    </cfRule>
  </conditionalFormatting>
  <conditionalFormatting sqref="O72:P72">
    <cfRule type="cellIs" dxfId="1141" priority="1263" operator="lessThan">
      <formula>0</formula>
    </cfRule>
    <cfRule type="cellIs" dxfId="1140" priority="1264" operator="greaterThan">
      <formula>0</formula>
    </cfRule>
  </conditionalFormatting>
  <conditionalFormatting sqref="F82:G82">
    <cfRule type="cellIs" dxfId="1139" priority="1253" operator="lessThan">
      <formula>0</formula>
    </cfRule>
    <cfRule type="cellIs" dxfId="1138" priority="1254" operator="greaterThan">
      <formula>0</formula>
    </cfRule>
  </conditionalFormatting>
  <conditionalFormatting sqref="H82:I82">
    <cfRule type="cellIs" dxfId="1137" priority="1251" operator="lessThan">
      <formula>0</formula>
    </cfRule>
    <cfRule type="cellIs" dxfId="1136" priority="1252" operator="greaterThan">
      <formula>0</formula>
    </cfRule>
  </conditionalFormatting>
  <conditionalFormatting sqref="M82:N82">
    <cfRule type="cellIs" dxfId="1135" priority="1257" operator="lessThan">
      <formula>0</formula>
    </cfRule>
    <cfRule type="cellIs" dxfId="1134" priority="1258" operator="greaterThan">
      <formula>0</formula>
    </cfRule>
  </conditionalFormatting>
  <conditionalFormatting sqref="O82:P82">
    <cfRule type="cellIs" dxfId="1133" priority="1255" operator="lessThan">
      <formula>0</formula>
    </cfRule>
    <cfRule type="cellIs" dxfId="1132" priority="1256" operator="greaterThan">
      <formula>0</formula>
    </cfRule>
  </conditionalFormatting>
  <conditionalFormatting sqref="M113:N113">
    <cfRule type="cellIs" dxfId="1131" priority="1249" operator="lessThan">
      <formula>0</formula>
    </cfRule>
    <cfRule type="cellIs" dxfId="1130" priority="1250" operator="greaterThan">
      <formula>0</formula>
    </cfRule>
  </conditionalFormatting>
  <conditionalFormatting sqref="O113:P113">
    <cfRule type="cellIs" dxfId="1129" priority="1247" operator="lessThan">
      <formula>0</formula>
    </cfRule>
    <cfRule type="cellIs" dxfId="1128" priority="1248" operator="greaterThan">
      <formula>0</formula>
    </cfRule>
  </conditionalFormatting>
  <conditionalFormatting sqref="F113:G113">
    <cfRule type="cellIs" dxfId="1127" priority="1245" operator="lessThan">
      <formula>0</formula>
    </cfRule>
    <cfRule type="cellIs" dxfId="1126" priority="1246" operator="greaterThan">
      <formula>0</formula>
    </cfRule>
  </conditionalFormatting>
  <conditionalFormatting sqref="H113:I113">
    <cfRule type="cellIs" dxfId="1125" priority="1243" operator="lessThan">
      <formula>0</formula>
    </cfRule>
    <cfRule type="cellIs" dxfId="1124" priority="1244" operator="greaterThan">
      <formula>0</formula>
    </cfRule>
  </conditionalFormatting>
  <conditionalFormatting sqref="M112:N112">
    <cfRule type="cellIs" dxfId="1123" priority="1241" operator="lessThan">
      <formula>0</formula>
    </cfRule>
    <cfRule type="cellIs" dxfId="1122" priority="1242" operator="greaterThan">
      <formula>0</formula>
    </cfRule>
  </conditionalFormatting>
  <conditionalFormatting sqref="O112:P112">
    <cfRule type="cellIs" dxfId="1121" priority="1239" operator="lessThan">
      <formula>0</formula>
    </cfRule>
    <cfRule type="cellIs" dxfId="1120" priority="1240" operator="greaterThan">
      <formula>0</formula>
    </cfRule>
  </conditionalFormatting>
  <conditionalFormatting sqref="F112:G112">
    <cfRule type="cellIs" dxfId="1119" priority="1237" operator="lessThan">
      <formula>0</formula>
    </cfRule>
    <cfRule type="cellIs" dxfId="1118" priority="1238" operator="greaterThan">
      <formula>0</formula>
    </cfRule>
  </conditionalFormatting>
  <conditionalFormatting sqref="H112:I112">
    <cfRule type="cellIs" dxfId="1117" priority="1235" operator="lessThan">
      <formula>0</formula>
    </cfRule>
    <cfRule type="cellIs" dxfId="1116" priority="1236" operator="greaterThan">
      <formula>0</formula>
    </cfRule>
  </conditionalFormatting>
  <conditionalFormatting sqref="M111:N111">
    <cfRule type="cellIs" dxfId="1115" priority="1233" operator="lessThan">
      <formula>0</formula>
    </cfRule>
    <cfRule type="cellIs" dxfId="1114" priority="1234" operator="greaterThan">
      <formula>0</formula>
    </cfRule>
  </conditionalFormatting>
  <conditionalFormatting sqref="O111:P111">
    <cfRule type="cellIs" dxfId="1113" priority="1231" operator="lessThan">
      <formula>0</formula>
    </cfRule>
    <cfRule type="cellIs" dxfId="1112" priority="1232" operator="greaterThan">
      <formula>0</formula>
    </cfRule>
  </conditionalFormatting>
  <conditionalFormatting sqref="F111:G111">
    <cfRule type="cellIs" dxfId="1111" priority="1229" operator="lessThan">
      <formula>0</formula>
    </cfRule>
    <cfRule type="cellIs" dxfId="1110" priority="1230" operator="greaterThan">
      <formula>0</formula>
    </cfRule>
  </conditionalFormatting>
  <conditionalFormatting sqref="H111:I111">
    <cfRule type="cellIs" dxfId="1109" priority="1227" operator="lessThan">
      <formula>0</formula>
    </cfRule>
    <cfRule type="cellIs" dxfId="1108" priority="1228" operator="greaterThan">
      <formula>0</formula>
    </cfRule>
  </conditionalFormatting>
  <conditionalFormatting sqref="M118:N118">
    <cfRule type="cellIs" dxfId="1107" priority="1217" operator="lessThan">
      <formula>0</formula>
    </cfRule>
    <cfRule type="cellIs" dxfId="1106" priority="1218" operator="greaterThan">
      <formula>0</formula>
    </cfRule>
  </conditionalFormatting>
  <conditionalFormatting sqref="O118:P118">
    <cfRule type="cellIs" dxfId="1105" priority="1215" operator="lessThan">
      <formula>0</formula>
    </cfRule>
    <cfRule type="cellIs" dxfId="1104" priority="1216" operator="greaterThan">
      <formula>0</formula>
    </cfRule>
  </conditionalFormatting>
  <conditionalFormatting sqref="F118:G118">
    <cfRule type="cellIs" dxfId="1103" priority="1213" operator="lessThan">
      <formula>0</formula>
    </cfRule>
    <cfRule type="cellIs" dxfId="1102" priority="1214" operator="greaterThan">
      <formula>0</formula>
    </cfRule>
  </conditionalFormatting>
  <conditionalFormatting sqref="H118:I118">
    <cfRule type="cellIs" dxfId="1101" priority="1211" operator="lessThan">
      <formula>0</formula>
    </cfRule>
    <cfRule type="cellIs" dxfId="1100" priority="1212" operator="greaterThan">
      <formula>0</formula>
    </cfRule>
  </conditionalFormatting>
  <conditionalFormatting sqref="M225:N225">
    <cfRule type="cellIs" dxfId="1099" priority="1209" operator="lessThan">
      <formula>0</formula>
    </cfRule>
    <cfRule type="cellIs" dxfId="1098" priority="1210" operator="greaterThan">
      <formula>0</formula>
    </cfRule>
  </conditionalFormatting>
  <conditionalFormatting sqref="O225:P225">
    <cfRule type="cellIs" dxfId="1097" priority="1207" operator="lessThan">
      <formula>0</formula>
    </cfRule>
    <cfRule type="cellIs" dxfId="1096" priority="1208" operator="greaterThan">
      <formula>0</formula>
    </cfRule>
  </conditionalFormatting>
  <conditionalFormatting sqref="F225:G225">
    <cfRule type="cellIs" dxfId="1095" priority="1205" operator="lessThan">
      <formula>0</formula>
    </cfRule>
    <cfRule type="cellIs" dxfId="1094" priority="1206" operator="greaterThan">
      <formula>0</formula>
    </cfRule>
  </conditionalFormatting>
  <conditionalFormatting sqref="H225:I225">
    <cfRule type="cellIs" dxfId="1093" priority="1203" operator="lessThan">
      <formula>0</formula>
    </cfRule>
    <cfRule type="cellIs" dxfId="1092" priority="1204" operator="greaterThan">
      <formula>0</formula>
    </cfRule>
  </conditionalFormatting>
  <conditionalFormatting sqref="M229:N229">
    <cfRule type="cellIs" dxfId="1091" priority="1201" operator="lessThan">
      <formula>0</formula>
    </cfRule>
    <cfRule type="cellIs" dxfId="1090" priority="1202" operator="greaterThan">
      <formula>0</formula>
    </cfRule>
  </conditionalFormatting>
  <conditionalFormatting sqref="O229:P229">
    <cfRule type="cellIs" dxfId="1089" priority="1199" operator="lessThan">
      <formula>0</formula>
    </cfRule>
    <cfRule type="cellIs" dxfId="1088" priority="1200" operator="greaterThan">
      <formula>0</formula>
    </cfRule>
  </conditionalFormatting>
  <conditionalFormatting sqref="F229:G229">
    <cfRule type="cellIs" dxfId="1087" priority="1197" operator="lessThan">
      <formula>0</formula>
    </cfRule>
    <cfRule type="cellIs" dxfId="1086" priority="1198" operator="greaterThan">
      <formula>0</formula>
    </cfRule>
  </conditionalFormatting>
  <conditionalFormatting sqref="H229:I229">
    <cfRule type="cellIs" dxfId="1085" priority="1195" operator="lessThan">
      <formula>0</formula>
    </cfRule>
    <cfRule type="cellIs" dxfId="1084" priority="1196" operator="greaterThan">
      <formula>0</formula>
    </cfRule>
  </conditionalFormatting>
  <conditionalFormatting sqref="F272:G272">
    <cfRule type="cellIs" dxfId="1083" priority="1189" operator="lessThan">
      <formula>0</formula>
    </cfRule>
    <cfRule type="cellIs" dxfId="1082" priority="1190" operator="greaterThan">
      <formula>0</formula>
    </cfRule>
  </conditionalFormatting>
  <conditionalFormatting sqref="H272:I272">
    <cfRule type="cellIs" dxfId="1081" priority="1187" operator="lessThan">
      <formula>0</formula>
    </cfRule>
    <cfRule type="cellIs" dxfId="1080" priority="1188" operator="greaterThan">
      <formula>0</formula>
    </cfRule>
  </conditionalFormatting>
  <conditionalFormatting sqref="M272:N272">
    <cfRule type="cellIs" dxfId="1079" priority="1193" operator="lessThan">
      <formula>0</formula>
    </cfRule>
    <cfRule type="cellIs" dxfId="1078" priority="1194" operator="greaterThan">
      <formula>0</formula>
    </cfRule>
  </conditionalFormatting>
  <conditionalFormatting sqref="O272:P272">
    <cfRule type="cellIs" dxfId="1077" priority="1191" operator="lessThan">
      <formula>0</formula>
    </cfRule>
    <cfRule type="cellIs" dxfId="1076" priority="1192" operator="greaterThan">
      <formula>0</formula>
    </cfRule>
  </conditionalFormatting>
  <conditionalFormatting sqref="F287:G287">
    <cfRule type="cellIs" dxfId="1075" priority="1181" operator="lessThan">
      <formula>0</formula>
    </cfRule>
    <cfRule type="cellIs" dxfId="1074" priority="1182" operator="greaterThan">
      <formula>0</formula>
    </cfRule>
  </conditionalFormatting>
  <conditionalFormatting sqref="H287:I287">
    <cfRule type="cellIs" dxfId="1073" priority="1179" operator="lessThan">
      <formula>0</formula>
    </cfRule>
    <cfRule type="cellIs" dxfId="1072" priority="1180" operator="greaterThan">
      <formula>0</formula>
    </cfRule>
  </conditionalFormatting>
  <conditionalFormatting sqref="M287:N287">
    <cfRule type="cellIs" dxfId="1071" priority="1185" operator="lessThan">
      <formula>0</formula>
    </cfRule>
    <cfRule type="cellIs" dxfId="1070" priority="1186" operator="greaterThan">
      <formula>0</formula>
    </cfRule>
  </conditionalFormatting>
  <conditionalFormatting sqref="O287:P287">
    <cfRule type="cellIs" dxfId="1069" priority="1183" operator="lessThan">
      <formula>0</formula>
    </cfRule>
    <cfRule type="cellIs" dxfId="1068" priority="1184" operator="greaterThan">
      <formula>0</formula>
    </cfRule>
  </conditionalFormatting>
  <conditionalFormatting sqref="M299:N299">
    <cfRule type="cellIs" dxfId="1067" priority="1177" operator="lessThan">
      <formula>0</formula>
    </cfRule>
    <cfRule type="cellIs" dxfId="1066" priority="1178" operator="greaterThan">
      <formula>0</formula>
    </cfRule>
  </conditionalFormatting>
  <conditionalFormatting sqref="O299:P299">
    <cfRule type="cellIs" dxfId="1065" priority="1175" operator="lessThan">
      <formula>0</formula>
    </cfRule>
    <cfRule type="cellIs" dxfId="1064" priority="1176" operator="greaterThan">
      <formula>0</formula>
    </cfRule>
  </conditionalFormatting>
  <conditionalFormatting sqref="F299:G299">
    <cfRule type="cellIs" dxfId="1063" priority="1173" operator="lessThan">
      <formula>0</formula>
    </cfRule>
    <cfRule type="cellIs" dxfId="1062" priority="1174" operator="greaterThan">
      <formula>0</formula>
    </cfRule>
  </conditionalFormatting>
  <conditionalFormatting sqref="H299:I299">
    <cfRule type="cellIs" dxfId="1061" priority="1171" operator="lessThan">
      <formula>0</formula>
    </cfRule>
    <cfRule type="cellIs" dxfId="1060" priority="1172" operator="greaterThan">
      <formula>0</formula>
    </cfRule>
  </conditionalFormatting>
  <conditionalFormatting sqref="M325:N325">
    <cfRule type="cellIs" dxfId="1059" priority="1169" operator="lessThan">
      <formula>0</formula>
    </cfRule>
    <cfRule type="cellIs" dxfId="1058" priority="1170" operator="greaterThan">
      <formula>0</formula>
    </cfRule>
  </conditionalFormatting>
  <conditionalFormatting sqref="O325:P325">
    <cfRule type="cellIs" dxfId="1057" priority="1167" operator="lessThan">
      <formula>0</formula>
    </cfRule>
    <cfRule type="cellIs" dxfId="1056" priority="1168" operator="greaterThan">
      <formula>0</formula>
    </cfRule>
  </conditionalFormatting>
  <conditionalFormatting sqref="F325:G325">
    <cfRule type="cellIs" dxfId="1055" priority="1165" operator="lessThan">
      <formula>0</formula>
    </cfRule>
    <cfRule type="cellIs" dxfId="1054" priority="1166" operator="greaterThan">
      <formula>0</formula>
    </cfRule>
  </conditionalFormatting>
  <conditionalFormatting sqref="H325:I325">
    <cfRule type="cellIs" dxfId="1053" priority="1163" operator="lessThan">
      <formula>0</formula>
    </cfRule>
    <cfRule type="cellIs" dxfId="1052" priority="1164" operator="greaterThan">
      <formula>0</formula>
    </cfRule>
  </conditionalFormatting>
  <conditionalFormatting sqref="M337:N337">
    <cfRule type="cellIs" dxfId="1051" priority="1153" operator="lessThan">
      <formula>0</formula>
    </cfRule>
    <cfRule type="cellIs" dxfId="1050" priority="1154" operator="greaterThan">
      <formula>0</formula>
    </cfRule>
  </conditionalFormatting>
  <conditionalFormatting sqref="O337:P337">
    <cfRule type="cellIs" dxfId="1049" priority="1151" operator="lessThan">
      <formula>0</formula>
    </cfRule>
    <cfRule type="cellIs" dxfId="1048" priority="1152" operator="greaterThan">
      <formula>0</formula>
    </cfRule>
  </conditionalFormatting>
  <conditionalFormatting sqref="F337:G337">
    <cfRule type="cellIs" dxfId="1047" priority="1149" operator="lessThan">
      <formula>0</formula>
    </cfRule>
    <cfRule type="cellIs" dxfId="1046" priority="1150" operator="greaterThan">
      <formula>0</formula>
    </cfRule>
  </conditionalFormatting>
  <conditionalFormatting sqref="H337:I337">
    <cfRule type="cellIs" dxfId="1045" priority="1147" operator="lessThan">
      <formula>0</formula>
    </cfRule>
    <cfRule type="cellIs" dxfId="1044" priority="1148" operator="greaterThan">
      <formula>0</formula>
    </cfRule>
  </conditionalFormatting>
  <conditionalFormatting sqref="M344:N344">
    <cfRule type="cellIs" dxfId="1043" priority="1145" operator="lessThan">
      <formula>0</formula>
    </cfRule>
    <cfRule type="cellIs" dxfId="1042" priority="1146" operator="greaterThan">
      <formula>0</formula>
    </cfRule>
  </conditionalFormatting>
  <conditionalFormatting sqref="O344:P344">
    <cfRule type="cellIs" dxfId="1041" priority="1143" operator="lessThan">
      <formula>0</formula>
    </cfRule>
    <cfRule type="cellIs" dxfId="1040" priority="1144" operator="greaterThan">
      <formula>0</formula>
    </cfRule>
  </conditionalFormatting>
  <conditionalFormatting sqref="F344:G344">
    <cfRule type="cellIs" dxfId="1039" priority="1141" operator="lessThan">
      <formula>0</formula>
    </cfRule>
    <cfRule type="cellIs" dxfId="1038" priority="1142" operator="greaterThan">
      <formula>0</formula>
    </cfRule>
  </conditionalFormatting>
  <conditionalFormatting sqref="H344:I344">
    <cfRule type="cellIs" dxfId="1037" priority="1139" operator="lessThan">
      <formula>0</formula>
    </cfRule>
    <cfRule type="cellIs" dxfId="1036" priority="1140" operator="greaterThan">
      <formula>0</formula>
    </cfRule>
  </conditionalFormatting>
  <conditionalFormatting sqref="O350:P350">
    <cfRule type="cellIs" dxfId="1035" priority="1135" operator="lessThan">
      <formula>0</formula>
    </cfRule>
    <cfRule type="cellIs" dxfId="1034" priority="1136" operator="greaterThan">
      <formula>0</formula>
    </cfRule>
  </conditionalFormatting>
  <conditionalFormatting sqref="M357:N357">
    <cfRule type="cellIs" dxfId="1033" priority="1129" operator="lessThan">
      <formula>0</formula>
    </cfRule>
    <cfRule type="cellIs" dxfId="1032" priority="1130" operator="greaterThan">
      <formula>0</formula>
    </cfRule>
  </conditionalFormatting>
  <conditionalFormatting sqref="O357:P357">
    <cfRule type="cellIs" dxfId="1031" priority="1127" operator="lessThan">
      <formula>0</formula>
    </cfRule>
    <cfRule type="cellIs" dxfId="1030" priority="1128" operator="greaterThan">
      <formula>0</formula>
    </cfRule>
  </conditionalFormatting>
  <conditionalFormatting sqref="F357:G357">
    <cfRule type="cellIs" dxfId="1029" priority="1125" operator="lessThan">
      <formula>0</formula>
    </cfRule>
    <cfRule type="cellIs" dxfId="1028" priority="1126" operator="greaterThan">
      <formula>0</formula>
    </cfRule>
  </conditionalFormatting>
  <conditionalFormatting sqref="H357:I357">
    <cfRule type="cellIs" dxfId="1027" priority="1123" operator="lessThan">
      <formula>0</formula>
    </cfRule>
    <cfRule type="cellIs" dxfId="1026" priority="1124" operator="greaterThan">
      <formula>0</formula>
    </cfRule>
  </conditionalFormatting>
  <conditionalFormatting sqref="F359:G359">
    <cfRule type="cellIs" dxfId="1025" priority="1117" operator="lessThan">
      <formula>0</formula>
    </cfRule>
    <cfRule type="cellIs" dxfId="1024" priority="1118" operator="greaterThan">
      <formula>0</formula>
    </cfRule>
  </conditionalFormatting>
  <conditionalFormatting sqref="H359:I359">
    <cfRule type="cellIs" dxfId="1023" priority="1115" operator="lessThan">
      <formula>0</formula>
    </cfRule>
    <cfRule type="cellIs" dxfId="1022" priority="1116" operator="greaterThan">
      <formula>0</formula>
    </cfRule>
  </conditionalFormatting>
  <conditionalFormatting sqref="M359:N359">
    <cfRule type="cellIs" dxfId="1021" priority="1121" operator="lessThan">
      <formula>0</formula>
    </cfRule>
    <cfRule type="cellIs" dxfId="1020" priority="1122" operator="greaterThan">
      <formula>0</formula>
    </cfRule>
  </conditionalFormatting>
  <conditionalFormatting sqref="O359:P359">
    <cfRule type="cellIs" dxfId="1019" priority="1119" operator="lessThan">
      <formula>0</formula>
    </cfRule>
    <cfRule type="cellIs" dxfId="1018" priority="1120" operator="greaterThan">
      <formula>0</formula>
    </cfRule>
  </conditionalFormatting>
  <conditionalFormatting sqref="M327:N327">
    <cfRule type="cellIs" dxfId="1017" priority="1101" operator="lessThan">
      <formula>0</formula>
    </cfRule>
    <cfRule type="cellIs" dxfId="1016" priority="1102" operator="greaterThan">
      <formula>0</formula>
    </cfRule>
  </conditionalFormatting>
  <conditionalFormatting sqref="O327:P327">
    <cfRule type="cellIs" dxfId="1015" priority="1099" operator="lessThan">
      <formula>0</formula>
    </cfRule>
    <cfRule type="cellIs" dxfId="1014" priority="1100" operator="greaterThan">
      <formula>0</formula>
    </cfRule>
  </conditionalFormatting>
  <conditionalFormatting sqref="F327:G327">
    <cfRule type="cellIs" dxfId="1013" priority="1097" operator="lessThan">
      <formula>0</formula>
    </cfRule>
    <cfRule type="cellIs" dxfId="1012" priority="1098" operator="greaterThan">
      <formula>0</formula>
    </cfRule>
  </conditionalFormatting>
  <conditionalFormatting sqref="H327:I327">
    <cfRule type="cellIs" dxfId="1011" priority="1095" operator="lessThan">
      <formula>0</formula>
    </cfRule>
    <cfRule type="cellIs" dxfId="1010" priority="1096" operator="greaterThan">
      <formula>0</formula>
    </cfRule>
  </conditionalFormatting>
  <conditionalFormatting sqref="M478:N478 P478">
    <cfRule type="cellIs" dxfId="1009" priority="1093" operator="lessThan">
      <formula>0</formula>
    </cfRule>
    <cfRule type="cellIs" dxfId="1008" priority="1094" operator="greaterThan">
      <formula>0</formula>
    </cfRule>
  </conditionalFormatting>
  <conditionalFormatting sqref="O478">
    <cfRule type="cellIs" dxfId="1007" priority="1091" operator="lessThan">
      <formula>0</formula>
    </cfRule>
    <cfRule type="cellIs" dxfId="1006" priority="1092" operator="greaterThan">
      <formula>0</formula>
    </cfRule>
  </conditionalFormatting>
  <conditionalFormatting sqref="H478:I478">
    <cfRule type="cellIs" dxfId="1005" priority="1089" operator="lessThan">
      <formula>0</formula>
    </cfRule>
    <cfRule type="cellIs" dxfId="1004" priority="1090" operator="greaterThan">
      <formula>0</formula>
    </cfRule>
  </conditionalFormatting>
  <conditionalFormatting sqref="F478:G478">
    <cfRule type="cellIs" dxfId="1003" priority="1087" operator="lessThan">
      <formula>0</formula>
    </cfRule>
    <cfRule type="cellIs" dxfId="1002" priority="1088" operator="greaterThan">
      <formula>0</formula>
    </cfRule>
  </conditionalFormatting>
  <conditionalFormatting sqref="M94:N94">
    <cfRule type="cellIs" dxfId="1001" priority="1079" operator="lessThan">
      <formula>0</formula>
    </cfRule>
    <cfRule type="cellIs" dxfId="1000" priority="1080" operator="greaterThan">
      <formula>0</formula>
    </cfRule>
  </conditionalFormatting>
  <conditionalFormatting sqref="O94:P94">
    <cfRule type="cellIs" dxfId="999" priority="1077" operator="lessThan">
      <formula>0</formula>
    </cfRule>
    <cfRule type="cellIs" dxfId="998" priority="1078" operator="greaterThan">
      <formula>0</formula>
    </cfRule>
  </conditionalFormatting>
  <conditionalFormatting sqref="F94:G94">
    <cfRule type="cellIs" dxfId="997" priority="1075" operator="lessThan">
      <formula>0</formula>
    </cfRule>
    <cfRule type="cellIs" dxfId="996" priority="1076" operator="greaterThan">
      <formula>0</formula>
    </cfRule>
  </conditionalFormatting>
  <conditionalFormatting sqref="H94:I94">
    <cfRule type="cellIs" dxfId="995" priority="1073" operator="lessThan">
      <formula>0</formula>
    </cfRule>
    <cfRule type="cellIs" dxfId="994" priority="1074" operator="greaterThan">
      <formula>0</formula>
    </cfRule>
  </conditionalFormatting>
  <conditionalFormatting sqref="O349:P349">
    <cfRule type="cellIs" dxfId="993" priority="1069" operator="lessThan">
      <formula>0</formula>
    </cfRule>
    <cfRule type="cellIs" dxfId="992" priority="1070" operator="greaterThan">
      <formula>0</formula>
    </cfRule>
  </conditionalFormatting>
  <conditionalFormatting sqref="M192:N192">
    <cfRule type="cellIs" dxfId="991" priority="1055" operator="lessThan">
      <formula>0</formula>
    </cfRule>
    <cfRule type="cellIs" dxfId="990" priority="1056" operator="greaterThan">
      <formula>0</formula>
    </cfRule>
  </conditionalFormatting>
  <conditionalFormatting sqref="O192:P192">
    <cfRule type="cellIs" dxfId="989" priority="1053" operator="lessThan">
      <formula>0</formula>
    </cfRule>
    <cfRule type="cellIs" dxfId="988" priority="1054" operator="greaterThan">
      <formula>0</formula>
    </cfRule>
  </conditionalFormatting>
  <conditionalFormatting sqref="F192:G192">
    <cfRule type="cellIs" dxfId="987" priority="1051" operator="lessThan">
      <formula>0</formula>
    </cfRule>
    <cfRule type="cellIs" dxfId="986" priority="1052" operator="greaterThan">
      <formula>0</formula>
    </cfRule>
  </conditionalFormatting>
  <conditionalFormatting sqref="H192:I192">
    <cfRule type="cellIs" dxfId="985" priority="1049" operator="lessThan">
      <formula>0</formula>
    </cfRule>
    <cfRule type="cellIs" dxfId="984" priority="1050" operator="greaterThan">
      <formula>0</formula>
    </cfRule>
  </conditionalFormatting>
  <conditionalFormatting sqref="H267:I267">
    <cfRule type="cellIs" dxfId="983" priority="895" operator="lessThan">
      <formula>0</formula>
    </cfRule>
    <cfRule type="cellIs" dxfId="982" priority="896" operator="greaterThan">
      <formula>0</formula>
    </cfRule>
  </conditionalFormatting>
  <conditionalFormatting sqref="H209:I212">
    <cfRule type="cellIs" dxfId="981" priority="711" operator="lessThan">
      <formula>0</formula>
    </cfRule>
    <cfRule type="cellIs" dxfId="980" priority="712" operator="greaterThan">
      <formula>0</formula>
    </cfRule>
  </conditionalFormatting>
  <conditionalFormatting sqref="M267:N267">
    <cfRule type="cellIs" dxfId="979" priority="901" operator="lessThan">
      <formula>0</formula>
    </cfRule>
    <cfRule type="cellIs" dxfId="978" priority="902" operator="greaterThan">
      <formula>0</formula>
    </cfRule>
  </conditionalFormatting>
  <conditionalFormatting sqref="O267:P267">
    <cfRule type="cellIs" dxfId="977" priority="899" operator="lessThan">
      <formula>0</formula>
    </cfRule>
    <cfRule type="cellIs" dxfId="976" priority="900" operator="greaterThan">
      <formula>0</formula>
    </cfRule>
  </conditionalFormatting>
  <conditionalFormatting sqref="F267:G267">
    <cfRule type="cellIs" dxfId="975" priority="897" operator="lessThan">
      <formula>0</formula>
    </cfRule>
    <cfRule type="cellIs" dxfId="974" priority="898" operator="greaterThan">
      <formula>0</formula>
    </cfRule>
  </conditionalFormatting>
  <conditionalFormatting sqref="M117:N117">
    <cfRule type="cellIs" dxfId="973" priority="677" operator="lessThan">
      <formula>0</formula>
    </cfRule>
    <cfRule type="cellIs" dxfId="972" priority="678" operator="greaterThan">
      <formula>0</formula>
    </cfRule>
  </conditionalFormatting>
  <conditionalFormatting sqref="O117:P117">
    <cfRule type="cellIs" dxfId="971" priority="675" operator="lessThan">
      <formula>0</formula>
    </cfRule>
    <cfRule type="cellIs" dxfId="970" priority="676" operator="greaterThan">
      <formula>0</formula>
    </cfRule>
  </conditionalFormatting>
  <conditionalFormatting sqref="F117:G117">
    <cfRule type="cellIs" dxfId="969" priority="673" operator="lessThan">
      <formula>0</formula>
    </cfRule>
    <cfRule type="cellIs" dxfId="968" priority="674" operator="greaterThan">
      <formula>0</formula>
    </cfRule>
  </conditionalFormatting>
  <conditionalFormatting sqref="H117:I117">
    <cfRule type="cellIs" dxfId="967" priority="671" operator="lessThan">
      <formula>0</formula>
    </cfRule>
    <cfRule type="cellIs" dxfId="966" priority="672" operator="greaterThan">
      <formula>0</formula>
    </cfRule>
  </conditionalFormatting>
  <conditionalFormatting sqref="F130:G130">
    <cfRule type="cellIs" dxfId="965" priority="907" operator="lessThan">
      <formula>0</formula>
    </cfRule>
    <cfRule type="cellIs" dxfId="964" priority="908" operator="greaterThan">
      <formula>0</formula>
    </cfRule>
  </conditionalFormatting>
  <conditionalFormatting sqref="H130:I130">
    <cfRule type="cellIs" dxfId="963" priority="905" operator="lessThan">
      <formula>0</formula>
    </cfRule>
    <cfRule type="cellIs" dxfId="962" priority="906" operator="greaterThan">
      <formula>0</formula>
    </cfRule>
  </conditionalFormatting>
  <conditionalFormatting sqref="M130:N130">
    <cfRule type="cellIs" dxfId="961" priority="911" operator="lessThan">
      <formula>0</formula>
    </cfRule>
    <cfRule type="cellIs" dxfId="960" priority="912" operator="greaterThan">
      <formula>0</formula>
    </cfRule>
  </conditionalFormatting>
  <conditionalFormatting sqref="O130:P130">
    <cfRule type="cellIs" dxfId="959" priority="909" operator="lessThan">
      <formula>0</formula>
    </cfRule>
    <cfRule type="cellIs" dxfId="958" priority="910" operator="greaterThan">
      <formula>0</formula>
    </cfRule>
  </conditionalFormatting>
  <conditionalFormatting sqref="M209:N212">
    <cfRule type="cellIs" dxfId="957" priority="717" operator="lessThan">
      <formula>0</formula>
    </cfRule>
    <cfRule type="cellIs" dxfId="956" priority="718" operator="greaterThan">
      <formula>0</formula>
    </cfRule>
  </conditionalFormatting>
  <conditionalFormatting sqref="O209:P212">
    <cfRule type="cellIs" dxfId="955" priority="715" operator="lessThan">
      <formula>0</formula>
    </cfRule>
    <cfRule type="cellIs" dxfId="954" priority="716" operator="greaterThan">
      <formula>0</formula>
    </cfRule>
  </conditionalFormatting>
  <conditionalFormatting sqref="F209:G212">
    <cfRule type="cellIs" dxfId="953" priority="713" operator="lessThan">
      <formula>0</formula>
    </cfRule>
    <cfRule type="cellIs" dxfId="952" priority="714" operator="greaterThan">
      <formula>0</formula>
    </cfRule>
  </conditionalFormatting>
  <conditionalFormatting sqref="AE404:AF407">
    <cfRule type="cellIs" dxfId="951" priority="665" operator="greaterThan">
      <formula>0</formula>
    </cfRule>
    <cfRule type="cellIs" dxfId="950" priority="666" operator="lessThan">
      <formula>0</formula>
    </cfRule>
  </conditionalFormatting>
  <conditionalFormatting sqref="AF430">
    <cfRule type="cellIs" dxfId="949" priority="485" operator="greaterThan">
      <formula>0</formula>
    </cfRule>
    <cfRule type="cellIs" dxfId="948" priority="486" operator="lessThan">
      <formula>0</formula>
    </cfRule>
  </conditionalFormatting>
  <conditionalFormatting sqref="AF439">
    <cfRule type="cellIs" dxfId="947" priority="477" operator="greaterThan">
      <formula>0</formula>
    </cfRule>
    <cfRule type="cellIs" dxfId="946" priority="478" operator="lessThan">
      <formula>0</formula>
    </cfRule>
  </conditionalFormatting>
  <conditionalFormatting sqref="AE571:AF571">
    <cfRule type="cellIs" dxfId="945" priority="457" operator="greaterThan">
      <formula>0</formula>
    </cfRule>
    <cfRule type="cellIs" dxfId="944" priority="458" operator="lessThan">
      <formula>0</formula>
    </cfRule>
  </conditionalFormatting>
  <conditionalFormatting sqref="AE385:AF385">
    <cfRule type="cellIs" dxfId="943" priority="619" operator="greaterThan">
      <formula>0</formula>
    </cfRule>
    <cfRule type="cellIs" dxfId="942" priority="620" operator="lessThan">
      <formula>0</formula>
    </cfRule>
  </conditionalFormatting>
  <conditionalFormatting sqref="AE386:AF386">
    <cfRule type="cellIs" dxfId="941" priority="617" operator="greaterThan">
      <formula>0</formula>
    </cfRule>
    <cfRule type="cellIs" dxfId="940" priority="618" operator="lessThan">
      <formula>0</formula>
    </cfRule>
  </conditionalFormatting>
  <conditionalFormatting sqref="AF387">
    <cfRule type="cellIs" dxfId="939" priority="615" operator="greaterThan">
      <formula>0</formula>
    </cfRule>
    <cfRule type="cellIs" dxfId="938" priority="616" operator="lessThan">
      <formula>0</formula>
    </cfRule>
  </conditionalFormatting>
  <conditionalFormatting sqref="AE389:AF389">
    <cfRule type="cellIs" dxfId="937" priority="613" operator="greaterThan">
      <formula>0</formula>
    </cfRule>
    <cfRule type="cellIs" dxfId="936" priority="614" operator="lessThan">
      <formula>0</formula>
    </cfRule>
  </conditionalFormatting>
  <conditionalFormatting sqref="AF390">
    <cfRule type="cellIs" dxfId="935" priority="611" operator="greaterThan">
      <formula>0</formula>
    </cfRule>
    <cfRule type="cellIs" dxfId="934" priority="612" operator="lessThan">
      <formula>0</formula>
    </cfRule>
  </conditionalFormatting>
  <conditionalFormatting sqref="AE394:AF394">
    <cfRule type="cellIs" dxfId="933" priority="609" operator="greaterThan">
      <formula>0</formula>
    </cfRule>
    <cfRule type="cellIs" dxfId="932" priority="610" operator="lessThan">
      <formula>0</formula>
    </cfRule>
  </conditionalFormatting>
  <conditionalFormatting sqref="AF395 AF401 AF408 AF411 AF420 AF427 AF429 AF433 AF435 AF438 AF440 AF443">
    <cfRule type="cellIs" dxfId="931" priority="607" operator="greaterThan">
      <formula>0</formula>
    </cfRule>
    <cfRule type="cellIs" dxfId="930" priority="608" operator="lessThan">
      <formula>0</formula>
    </cfRule>
  </conditionalFormatting>
  <conditionalFormatting sqref="AF388">
    <cfRule type="cellIs" dxfId="929" priority="605" operator="greaterThan">
      <formula>0</formula>
    </cfRule>
    <cfRule type="cellIs" dxfId="928" priority="606" operator="lessThan">
      <formula>0</formula>
    </cfRule>
  </conditionalFormatting>
  <conditionalFormatting sqref="AE564:AF570">
    <cfRule type="cellIs" dxfId="927" priority="425" operator="lessThan">
      <formula>0</formula>
    </cfRule>
    <cfRule type="cellIs" dxfId="926" priority="426" operator="greaterThan">
      <formula>0</formula>
    </cfRule>
  </conditionalFormatting>
  <conditionalFormatting sqref="AE387">
    <cfRule type="cellIs" dxfId="925" priority="597" operator="greaterThan">
      <formula>0</formula>
    </cfRule>
    <cfRule type="cellIs" dxfId="924" priority="598" operator="lessThan">
      <formula>0</formula>
    </cfRule>
  </conditionalFormatting>
  <conditionalFormatting sqref="AE388 AE395 AE401 AE408 AE411 AE420 AE427 AE429 AE433 AE435 AE438 AE440 AE443">
    <cfRule type="cellIs" dxfId="923" priority="601" operator="greaterThan">
      <formula>0</formula>
    </cfRule>
    <cfRule type="cellIs" dxfId="922" priority="602" operator="lessThan">
      <formula>0</formula>
    </cfRule>
  </conditionalFormatting>
  <conditionalFormatting sqref="AE390">
    <cfRule type="cellIs" dxfId="921" priority="599" operator="greaterThan">
      <formula>0</formula>
    </cfRule>
    <cfRule type="cellIs" dxfId="920" priority="600" operator="lessThan">
      <formula>0</formula>
    </cfRule>
  </conditionalFormatting>
  <conditionalFormatting sqref="AE554:AF554">
    <cfRule type="cellIs" dxfId="919" priority="337" operator="lessThan">
      <formula>0</formula>
    </cfRule>
    <cfRule type="cellIs" dxfId="918" priority="338" operator="greaterThan">
      <formula>0</formula>
    </cfRule>
  </conditionalFormatting>
  <conditionalFormatting sqref="AE563:AF563">
    <cfRule type="cellIs" dxfId="917" priority="335" operator="lessThan">
      <formula>0</formula>
    </cfRule>
    <cfRule type="cellIs" dxfId="916" priority="336" operator="greaterThan">
      <formula>0</formula>
    </cfRule>
  </conditionalFormatting>
  <conditionalFormatting sqref="AF391:AF392">
    <cfRule type="cellIs" dxfId="915" priority="509" operator="greaterThan">
      <formula>0</formula>
    </cfRule>
    <cfRule type="cellIs" dxfId="914" priority="510" operator="lessThan">
      <formula>0</formula>
    </cfRule>
  </conditionalFormatting>
  <conditionalFormatting sqref="AE391:AE392">
    <cfRule type="cellIs" dxfId="913" priority="507" operator="greaterThan">
      <formula>0</formula>
    </cfRule>
    <cfRule type="cellIs" dxfId="912" priority="508" operator="lessThan">
      <formula>0</formula>
    </cfRule>
  </conditionalFormatting>
  <conditionalFormatting sqref="AF396:AF400">
    <cfRule type="cellIs" dxfId="911" priority="505" operator="greaterThan">
      <formula>0</formula>
    </cfRule>
    <cfRule type="cellIs" dxfId="910" priority="506" operator="lessThan">
      <formula>0</formula>
    </cfRule>
  </conditionalFormatting>
  <conditionalFormatting sqref="AE396:AE400">
    <cfRule type="cellIs" dxfId="909" priority="503" operator="greaterThan">
      <formula>0</formula>
    </cfRule>
    <cfRule type="cellIs" dxfId="908" priority="504" operator="lessThan">
      <formula>0</formula>
    </cfRule>
  </conditionalFormatting>
  <conditionalFormatting sqref="AF402">
    <cfRule type="cellIs" dxfId="907" priority="501" operator="greaterThan">
      <formula>0</formula>
    </cfRule>
    <cfRule type="cellIs" dxfId="906" priority="502" operator="lessThan">
      <formula>0</formula>
    </cfRule>
  </conditionalFormatting>
  <conditionalFormatting sqref="AE402">
    <cfRule type="cellIs" dxfId="905" priority="499" operator="greaterThan">
      <formula>0</formula>
    </cfRule>
    <cfRule type="cellIs" dxfId="904" priority="500" operator="lessThan">
      <formula>0</formula>
    </cfRule>
  </conditionalFormatting>
  <conditionalFormatting sqref="AF409:AF410">
    <cfRule type="cellIs" dxfId="903" priority="497" operator="greaterThan">
      <formula>0</formula>
    </cfRule>
    <cfRule type="cellIs" dxfId="902" priority="498" operator="lessThan">
      <formula>0</formula>
    </cfRule>
  </conditionalFormatting>
  <conditionalFormatting sqref="AE409:AE410">
    <cfRule type="cellIs" dxfId="901" priority="495" operator="greaterThan">
      <formula>0</formula>
    </cfRule>
    <cfRule type="cellIs" dxfId="900" priority="496" operator="lessThan">
      <formula>0</formula>
    </cfRule>
  </conditionalFormatting>
  <conditionalFormatting sqref="AF412:AF419">
    <cfRule type="cellIs" dxfId="899" priority="493" operator="greaterThan">
      <formula>0</formula>
    </cfRule>
    <cfRule type="cellIs" dxfId="898" priority="494" operator="lessThan">
      <formula>0</formula>
    </cfRule>
  </conditionalFormatting>
  <conditionalFormatting sqref="AE412:AE419">
    <cfRule type="cellIs" dxfId="897" priority="491" operator="greaterThan">
      <formula>0</formula>
    </cfRule>
    <cfRule type="cellIs" dxfId="896" priority="492" operator="lessThan">
      <formula>0</formula>
    </cfRule>
  </conditionalFormatting>
  <conditionalFormatting sqref="AF421:AF425">
    <cfRule type="cellIs" dxfId="895" priority="489" operator="greaterThan">
      <formula>0</formula>
    </cfRule>
    <cfRule type="cellIs" dxfId="894" priority="490" operator="lessThan">
      <formula>0</formula>
    </cfRule>
  </conditionalFormatting>
  <conditionalFormatting sqref="AE421:AE425">
    <cfRule type="cellIs" dxfId="893" priority="487" operator="greaterThan">
      <formula>0</formula>
    </cfRule>
    <cfRule type="cellIs" dxfId="892" priority="488" operator="lessThan">
      <formula>0</formula>
    </cfRule>
  </conditionalFormatting>
  <conditionalFormatting sqref="AE430">
    <cfRule type="cellIs" dxfId="891" priority="483" operator="greaterThan">
      <formula>0</formula>
    </cfRule>
    <cfRule type="cellIs" dxfId="890" priority="484" operator="lessThan">
      <formula>0</formula>
    </cfRule>
  </conditionalFormatting>
  <conditionalFormatting sqref="AF436:AF437">
    <cfRule type="cellIs" dxfId="889" priority="481" operator="greaterThan">
      <formula>0</formula>
    </cfRule>
    <cfRule type="cellIs" dxfId="888" priority="482" operator="lessThan">
      <formula>0</formula>
    </cfRule>
  </conditionalFormatting>
  <conditionalFormatting sqref="AE436:AE437">
    <cfRule type="cellIs" dxfId="887" priority="479" operator="greaterThan">
      <formula>0</formula>
    </cfRule>
    <cfRule type="cellIs" dxfId="886" priority="480" operator="lessThan">
      <formula>0</formula>
    </cfRule>
  </conditionalFormatting>
  <conditionalFormatting sqref="AE439">
    <cfRule type="cellIs" dxfId="885" priority="475" operator="greaterThan">
      <formula>0</formula>
    </cfRule>
    <cfRule type="cellIs" dxfId="884" priority="476" operator="lessThan">
      <formula>0</formula>
    </cfRule>
  </conditionalFormatting>
  <conditionalFormatting sqref="AF441">
    <cfRule type="cellIs" dxfId="883" priority="473" operator="greaterThan">
      <formula>0</formula>
    </cfRule>
    <cfRule type="cellIs" dxfId="882" priority="474" operator="lessThan">
      <formula>0</formula>
    </cfRule>
  </conditionalFormatting>
  <conditionalFormatting sqref="AE441">
    <cfRule type="cellIs" dxfId="881" priority="471" operator="greaterThan">
      <formula>0</formula>
    </cfRule>
    <cfRule type="cellIs" dxfId="880" priority="472" operator="lessThan">
      <formula>0</formula>
    </cfRule>
  </conditionalFormatting>
  <conditionalFormatting sqref="AF444:AF446 AF451 AF448">
    <cfRule type="cellIs" dxfId="879" priority="469" operator="greaterThan">
      <formula>0</formula>
    </cfRule>
    <cfRule type="cellIs" dxfId="878" priority="470" operator="lessThan">
      <formula>0</formula>
    </cfRule>
  </conditionalFormatting>
  <conditionalFormatting sqref="AE444:AE446 AE451 AE448">
    <cfRule type="cellIs" dxfId="877" priority="467" operator="greaterThan">
      <formula>0</formula>
    </cfRule>
    <cfRule type="cellIs" dxfId="876" priority="468" operator="lessThan">
      <formula>0</formula>
    </cfRule>
  </conditionalFormatting>
  <conditionalFormatting sqref="AE453:AF453">
    <cfRule type="cellIs" dxfId="875" priority="465" operator="lessThan">
      <formula>0</formula>
    </cfRule>
    <cfRule type="cellIs" dxfId="874" priority="466" operator="greaterThan">
      <formula>0</formula>
    </cfRule>
  </conditionalFormatting>
  <conditionalFormatting sqref="AE454:AF454">
    <cfRule type="cellIs" dxfId="873" priority="463" operator="lessThan">
      <formula>0</formula>
    </cfRule>
    <cfRule type="cellIs" dxfId="872" priority="464" operator="greaterThan">
      <formula>0</formula>
    </cfRule>
  </conditionalFormatting>
  <conditionalFormatting sqref="AE455:AF455 AE459:AF459 AE462:AF462 AE464:AF464 AE472:AF472 AE480:AF480 AE483:AF483 AE490:AF490 AE495:AF495 AE501:AF501 AE505:AF505 AE507:AF507 AE509:AF509 AE511:AF511 AE517:AF517 AE526:AF526 AE534:AF534 AE562:AF562">
    <cfRule type="cellIs" dxfId="871" priority="461" operator="lessThan">
      <formula>0</formula>
    </cfRule>
    <cfRule type="cellIs" dxfId="870" priority="462" operator="greaterThan">
      <formula>0</formula>
    </cfRule>
  </conditionalFormatting>
  <conditionalFormatting sqref="AE461:AF461">
    <cfRule type="cellIs" dxfId="869" priority="459" operator="lessThan">
      <formula>0</formula>
    </cfRule>
    <cfRule type="cellIs" dxfId="868" priority="460" operator="greaterThan">
      <formula>0</formula>
    </cfRule>
  </conditionalFormatting>
  <conditionalFormatting sqref="AE457:AF458">
    <cfRule type="cellIs" dxfId="867" priority="455" operator="lessThan">
      <formula>0</formula>
    </cfRule>
    <cfRule type="cellIs" dxfId="866" priority="456" operator="greaterThan">
      <formula>0</formula>
    </cfRule>
  </conditionalFormatting>
  <conditionalFormatting sqref="AE463:AF463">
    <cfRule type="cellIs" dxfId="865" priority="453" operator="lessThan">
      <formula>0</formula>
    </cfRule>
    <cfRule type="cellIs" dxfId="864" priority="454" operator="greaterThan">
      <formula>0</formula>
    </cfRule>
  </conditionalFormatting>
  <conditionalFormatting sqref="AE465:AF467 AE469:AF471">
    <cfRule type="cellIs" dxfId="863" priority="451" operator="lessThan">
      <formula>0</formula>
    </cfRule>
    <cfRule type="cellIs" dxfId="862" priority="452" operator="greaterThan">
      <formula>0</formula>
    </cfRule>
  </conditionalFormatting>
  <conditionalFormatting sqref="AE473:AF473 AE475:AF477 AE479:AF479">
    <cfRule type="cellIs" dxfId="861" priority="449" operator="lessThan">
      <formula>0</formula>
    </cfRule>
    <cfRule type="cellIs" dxfId="860" priority="450" operator="greaterThan">
      <formula>0</formula>
    </cfRule>
  </conditionalFormatting>
  <conditionalFormatting sqref="AE481:AF482">
    <cfRule type="cellIs" dxfId="859" priority="447" operator="lessThan">
      <formula>0</formula>
    </cfRule>
    <cfRule type="cellIs" dxfId="858" priority="448" operator="greaterThan">
      <formula>0</formula>
    </cfRule>
  </conditionalFormatting>
  <conditionalFormatting sqref="AE485:AF487">
    <cfRule type="cellIs" dxfId="857" priority="445" operator="lessThan">
      <formula>0</formula>
    </cfRule>
    <cfRule type="cellIs" dxfId="856" priority="446" operator="greaterThan">
      <formula>0</formula>
    </cfRule>
  </conditionalFormatting>
  <conditionalFormatting sqref="AE491:AF493">
    <cfRule type="cellIs" dxfId="855" priority="443" operator="lessThan">
      <formula>0</formula>
    </cfRule>
    <cfRule type="cellIs" dxfId="854" priority="444" operator="greaterThan">
      <formula>0</formula>
    </cfRule>
  </conditionalFormatting>
  <conditionalFormatting sqref="AE496:AF500">
    <cfRule type="cellIs" dxfId="853" priority="441" operator="lessThan">
      <formula>0</formula>
    </cfRule>
    <cfRule type="cellIs" dxfId="852" priority="442" operator="greaterThan">
      <formula>0</formula>
    </cfRule>
  </conditionalFormatting>
  <conditionalFormatting sqref="AE503:AF504">
    <cfRule type="cellIs" dxfId="851" priority="439" operator="lessThan">
      <formula>0</formula>
    </cfRule>
    <cfRule type="cellIs" dxfId="850" priority="440" operator="greaterThan">
      <formula>0</formula>
    </cfRule>
  </conditionalFormatting>
  <conditionalFormatting sqref="AE508:AF508">
    <cfRule type="cellIs" dxfId="849" priority="437" operator="lessThan">
      <formula>0</formula>
    </cfRule>
    <cfRule type="cellIs" dxfId="848" priority="438" operator="greaterThan">
      <formula>0</formula>
    </cfRule>
  </conditionalFormatting>
  <conditionalFormatting sqref="AE510:AF510">
    <cfRule type="cellIs" dxfId="847" priority="435" operator="lessThan">
      <formula>0</formula>
    </cfRule>
    <cfRule type="cellIs" dxfId="846" priority="436" operator="greaterThan">
      <formula>0</formula>
    </cfRule>
  </conditionalFormatting>
  <conditionalFormatting sqref="AE513:AF516">
    <cfRule type="cellIs" dxfId="845" priority="433" operator="lessThan">
      <formula>0</formula>
    </cfRule>
    <cfRule type="cellIs" dxfId="844" priority="434" operator="greaterThan">
      <formula>0</formula>
    </cfRule>
  </conditionalFormatting>
  <conditionalFormatting sqref="AE518:AF525">
    <cfRule type="cellIs" dxfId="843" priority="431" operator="lessThan">
      <formula>0</formula>
    </cfRule>
    <cfRule type="cellIs" dxfId="842" priority="432" operator="greaterThan">
      <formula>0</formula>
    </cfRule>
  </conditionalFormatting>
  <conditionalFormatting sqref="AE527:AF533">
    <cfRule type="cellIs" dxfId="841" priority="429" operator="lessThan">
      <formula>0</formula>
    </cfRule>
    <cfRule type="cellIs" dxfId="840" priority="430" operator="greaterThan">
      <formula>0</formula>
    </cfRule>
  </conditionalFormatting>
  <conditionalFormatting sqref="AE535:AF537 AE545:AF546 AE543:AF543 AE548:AF548 AE550:AF553 AE540:AF541 AE555:AF561">
    <cfRule type="cellIs" dxfId="839" priority="427" operator="lessThan">
      <formula>0</formula>
    </cfRule>
    <cfRule type="cellIs" dxfId="838" priority="428" operator="greaterThan">
      <formula>0</formula>
    </cfRule>
  </conditionalFormatting>
  <conditionalFormatting sqref="AF426">
    <cfRule type="cellIs" dxfId="837" priority="419" operator="greaterThan">
      <formula>0</formula>
    </cfRule>
    <cfRule type="cellIs" dxfId="836" priority="420" operator="lessThan">
      <formula>0</formula>
    </cfRule>
  </conditionalFormatting>
  <conditionalFormatting sqref="AE426">
    <cfRule type="cellIs" dxfId="835" priority="417" operator="greaterThan">
      <formula>0</formula>
    </cfRule>
    <cfRule type="cellIs" dxfId="834" priority="418" operator="lessThan">
      <formula>0</formula>
    </cfRule>
  </conditionalFormatting>
  <conditionalFormatting sqref="M488:N488 P488">
    <cfRule type="cellIs" dxfId="833" priority="235" operator="lessThan">
      <formula>0</formula>
    </cfRule>
    <cfRule type="cellIs" dxfId="832" priority="236" operator="greaterThan">
      <formula>0</formula>
    </cfRule>
  </conditionalFormatting>
  <conditionalFormatting sqref="O488">
    <cfRule type="cellIs" dxfId="831" priority="233" operator="lessThan">
      <formula>0</formula>
    </cfRule>
    <cfRule type="cellIs" dxfId="830" priority="234" operator="greaterThan">
      <formula>0</formula>
    </cfRule>
  </conditionalFormatting>
  <conditionalFormatting sqref="H488:I488">
    <cfRule type="cellIs" dxfId="829" priority="231" operator="lessThan">
      <formula>0</formula>
    </cfRule>
    <cfRule type="cellIs" dxfId="828" priority="232" operator="greaterThan">
      <formula>0</formula>
    </cfRule>
  </conditionalFormatting>
  <conditionalFormatting sqref="F488:G488">
    <cfRule type="cellIs" dxfId="827" priority="229" operator="lessThan">
      <formula>0</formula>
    </cfRule>
    <cfRule type="cellIs" dxfId="826" priority="230" operator="greaterThan">
      <formula>0</formula>
    </cfRule>
  </conditionalFormatting>
  <conditionalFormatting sqref="M506:N506 P506">
    <cfRule type="cellIs" dxfId="825" priority="227" operator="lessThan">
      <formula>0</formula>
    </cfRule>
    <cfRule type="cellIs" dxfId="824" priority="228" operator="greaterThan">
      <formula>0</formula>
    </cfRule>
  </conditionalFormatting>
  <conditionalFormatting sqref="O506">
    <cfRule type="cellIs" dxfId="823" priority="225" operator="lessThan">
      <formula>0</formula>
    </cfRule>
    <cfRule type="cellIs" dxfId="822" priority="226" operator="greaterThan">
      <formula>0</formula>
    </cfRule>
  </conditionalFormatting>
  <conditionalFormatting sqref="H506:I506">
    <cfRule type="cellIs" dxfId="821" priority="221" operator="lessThan">
      <formula>0</formula>
    </cfRule>
    <cfRule type="cellIs" dxfId="820" priority="222" operator="greaterThan">
      <formula>0</formula>
    </cfRule>
  </conditionalFormatting>
  <conditionalFormatting sqref="O474">
    <cfRule type="cellIs" dxfId="819" priority="217" operator="lessThan">
      <formula>0</formula>
    </cfRule>
    <cfRule type="cellIs" dxfId="818" priority="218" operator="greaterThan">
      <formula>0</formula>
    </cfRule>
  </conditionalFormatting>
  <conditionalFormatting sqref="M474:N474 P474">
    <cfRule type="cellIs" dxfId="817" priority="219" operator="lessThan">
      <formula>0</formula>
    </cfRule>
    <cfRule type="cellIs" dxfId="816" priority="220" operator="greaterThan">
      <formula>0</formula>
    </cfRule>
  </conditionalFormatting>
  <conditionalFormatting sqref="AF393">
    <cfRule type="cellIs" dxfId="815" priority="393" operator="greaterThan">
      <formula>0</formula>
    </cfRule>
    <cfRule type="cellIs" dxfId="814" priority="394" operator="lessThan">
      <formula>0</formula>
    </cfRule>
  </conditionalFormatting>
  <conditionalFormatting sqref="AE393">
    <cfRule type="cellIs" dxfId="813" priority="391" operator="greaterThan">
      <formula>0</formula>
    </cfRule>
    <cfRule type="cellIs" dxfId="812" priority="392" operator="lessThan">
      <formula>0</formula>
    </cfRule>
  </conditionalFormatting>
  <conditionalFormatting sqref="AF428">
    <cfRule type="cellIs" dxfId="811" priority="389" operator="greaterThan">
      <formula>0</formula>
    </cfRule>
    <cfRule type="cellIs" dxfId="810" priority="390" operator="lessThan">
      <formula>0</formula>
    </cfRule>
  </conditionalFormatting>
  <conditionalFormatting sqref="AE428">
    <cfRule type="cellIs" dxfId="809" priority="387" operator="greaterThan">
      <formula>0</formula>
    </cfRule>
    <cfRule type="cellIs" dxfId="808" priority="388" operator="lessThan">
      <formula>0</formula>
    </cfRule>
  </conditionalFormatting>
  <conditionalFormatting sqref="AF431">
    <cfRule type="cellIs" dxfId="807" priority="385" operator="greaterThan">
      <formula>0</formula>
    </cfRule>
    <cfRule type="cellIs" dxfId="806" priority="386" operator="lessThan">
      <formula>0</formula>
    </cfRule>
  </conditionalFormatting>
  <conditionalFormatting sqref="AE431">
    <cfRule type="cellIs" dxfId="805" priority="383" operator="greaterThan">
      <formula>0</formula>
    </cfRule>
    <cfRule type="cellIs" dxfId="804" priority="384" operator="lessThan">
      <formula>0</formula>
    </cfRule>
  </conditionalFormatting>
  <conditionalFormatting sqref="AF432">
    <cfRule type="cellIs" dxfId="803" priority="381" operator="greaterThan">
      <formula>0</formula>
    </cfRule>
    <cfRule type="cellIs" dxfId="802" priority="382" operator="lessThan">
      <formula>0</formula>
    </cfRule>
  </conditionalFormatting>
  <conditionalFormatting sqref="AE432">
    <cfRule type="cellIs" dxfId="801" priority="379" operator="greaterThan">
      <formula>0</formula>
    </cfRule>
    <cfRule type="cellIs" dxfId="800" priority="380" operator="lessThan">
      <formula>0</formula>
    </cfRule>
  </conditionalFormatting>
  <conditionalFormatting sqref="AF442">
    <cfRule type="cellIs" dxfId="799" priority="377" operator="greaterThan">
      <formula>0</formula>
    </cfRule>
    <cfRule type="cellIs" dxfId="798" priority="378" operator="lessThan">
      <formula>0</formula>
    </cfRule>
  </conditionalFormatting>
  <conditionalFormatting sqref="AE442">
    <cfRule type="cellIs" dxfId="797" priority="375" operator="greaterThan">
      <formula>0</formula>
    </cfRule>
    <cfRule type="cellIs" dxfId="796" priority="376" operator="lessThan">
      <formula>0</formula>
    </cfRule>
  </conditionalFormatting>
  <conditionalFormatting sqref="AF450">
    <cfRule type="cellIs" dxfId="795" priority="373" operator="greaterThan">
      <formula>0</formula>
    </cfRule>
    <cfRule type="cellIs" dxfId="794" priority="374" operator="lessThan">
      <formula>0</formula>
    </cfRule>
  </conditionalFormatting>
  <conditionalFormatting sqref="AE450">
    <cfRule type="cellIs" dxfId="793" priority="371" operator="greaterThan">
      <formula>0</formula>
    </cfRule>
    <cfRule type="cellIs" dxfId="792" priority="372" operator="lessThan">
      <formula>0</formula>
    </cfRule>
  </conditionalFormatting>
  <conditionalFormatting sqref="AF456">
    <cfRule type="cellIs" dxfId="791" priority="369" operator="greaterThan">
      <formula>0</formula>
    </cfRule>
    <cfRule type="cellIs" dxfId="790" priority="370" operator="lessThan">
      <formula>0</formula>
    </cfRule>
  </conditionalFormatting>
  <conditionalFormatting sqref="AE456">
    <cfRule type="cellIs" dxfId="789" priority="367" operator="greaterThan">
      <formula>0</formula>
    </cfRule>
    <cfRule type="cellIs" dxfId="788" priority="368" operator="lessThan">
      <formula>0</formula>
    </cfRule>
  </conditionalFormatting>
  <conditionalFormatting sqref="AF460">
    <cfRule type="cellIs" dxfId="787" priority="365" operator="greaterThan">
      <formula>0</formula>
    </cfRule>
    <cfRule type="cellIs" dxfId="786" priority="366" operator="lessThan">
      <formula>0</formula>
    </cfRule>
  </conditionalFormatting>
  <conditionalFormatting sqref="AE460">
    <cfRule type="cellIs" dxfId="785" priority="363" operator="greaterThan">
      <formula>0</formula>
    </cfRule>
    <cfRule type="cellIs" dxfId="784" priority="364" operator="lessThan">
      <formula>0</formula>
    </cfRule>
  </conditionalFormatting>
  <conditionalFormatting sqref="AF484">
    <cfRule type="cellIs" dxfId="783" priority="361" operator="greaterThan">
      <formula>0</formula>
    </cfRule>
    <cfRule type="cellIs" dxfId="782" priority="362" operator="lessThan">
      <formula>0</formula>
    </cfRule>
  </conditionalFormatting>
  <conditionalFormatting sqref="AE484">
    <cfRule type="cellIs" dxfId="781" priority="359" operator="greaterThan">
      <formula>0</formula>
    </cfRule>
    <cfRule type="cellIs" dxfId="780" priority="360" operator="lessThan">
      <formula>0</formula>
    </cfRule>
  </conditionalFormatting>
  <conditionalFormatting sqref="AF434">
    <cfRule type="cellIs" dxfId="779" priority="357" operator="greaterThan">
      <formula>0</formula>
    </cfRule>
    <cfRule type="cellIs" dxfId="778" priority="358" operator="lessThan">
      <formula>0</formula>
    </cfRule>
  </conditionalFormatting>
  <conditionalFormatting sqref="AE434">
    <cfRule type="cellIs" dxfId="777" priority="355" operator="greaterThan">
      <formula>0</formula>
    </cfRule>
    <cfRule type="cellIs" dxfId="776" priority="356" operator="lessThan">
      <formula>0</formula>
    </cfRule>
  </conditionalFormatting>
  <conditionalFormatting sqref="AF489">
    <cfRule type="cellIs" dxfId="775" priority="353" operator="greaterThan">
      <formula>0</formula>
    </cfRule>
    <cfRule type="cellIs" dxfId="774" priority="354" operator="lessThan">
      <formula>0</formula>
    </cfRule>
  </conditionalFormatting>
  <conditionalFormatting sqref="AE489">
    <cfRule type="cellIs" dxfId="773" priority="351" operator="greaterThan">
      <formula>0</formula>
    </cfRule>
    <cfRule type="cellIs" dxfId="772" priority="352" operator="lessThan">
      <formula>0</formula>
    </cfRule>
  </conditionalFormatting>
  <conditionalFormatting sqref="AF494">
    <cfRule type="cellIs" dxfId="771" priority="349" operator="greaterThan">
      <formula>0</formula>
    </cfRule>
    <cfRule type="cellIs" dxfId="770" priority="350" operator="lessThan">
      <formula>0</formula>
    </cfRule>
  </conditionalFormatting>
  <conditionalFormatting sqref="AE494">
    <cfRule type="cellIs" dxfId="769" priority="347" operator="greaterThan">
      <formula>0</formula>
    </cfRule>
    <cfRule type="cellIs" dxfId="768" priority="348" operator="lessThan">
      <formula>0</formula>
    </cfRule>
  </conditionalFormatting>
  <conditionalFormatting sqref="AF502">
    <cfRule type="cellIs" dxfId="767" priority="345" operator="greaterThan">
      <formula>0</formula>
    </cfRule>
    <cfRule type="cellIs" dxfId="766" priority="346" operator="lessThan">
      <formula>0</formula>
    </cfRule>
  </conditionalFormatting>
  <conditionalFormatting sqref="AE502">
    <cfRule type="cellIs" dxfId="765" priority="343" operator="greaterThan">
      <formula>0</formula>
    </cfRule>
    <cfRule type="cellIs" dxfId="764" priority="344" operator="lessThan">
      <formula>0</formula>
    </cfRule>
  </conditionalFormatting>
  <conditionalFormatting sqref="AE214:AF217">
    <cfRule type="cellIs" dxfId="763" priority="155" operator="lessThan">
      <formula>0</formula>
    </cfRule>
    <cfRule type="cellIs" dxfId="762" priority="156" operator="greaterThan">
      <formula>0</formula>
    </cfRule>
  </conditionalFormatting>
  <conditionalFormatting sqref="AE512:AF512">
    <cfRule type="cellIs" dxfId="761" priority="331" operator="lessThan">
      <formula>0</formula>
    </cfRule>
    <cfRule type="cellIs" dxfId="760" priority="332" operator="greaterThan">
      <formula>0</formula>
    </cfRule>
  </conditionalFormatting>
  <conditionalFormatting sqref="AE234:AF239">
    <cfRule type="cellIs" dxfId="759" priority="151" operator="lessThan">
      <formula>0</formula>
    </cfRule>
    <cfRule type="cellIs" dxfId="758" priority="152" operator="greaterThan">
      <formula>0</formula>
    </cfRule>
  </conditionalFormatting>
  <conditionalFormatting sqref="AE241:AF249">
    <cfRule type="cellIs" dxfId="757" priority="149" operator="lessThan">
      <formula>0</formula>
    </cfRule>
    <cfRule type="cellIs" dxfId="756" priority="150" operator="greaterThan">
      <formula>0</formula>
    </cfRule>
  </conditionalFormatting>
  <conditionalFormatting sqref="AE251:AF253">
    <cfRule type="cellIs" dxfId="755" priority="147" operator="lessThan">
      <formula>0</formula>
    </cfRule>
    <cfRule type="cellIs" dxfId="754" priority="148" operator="greaterThan">
      <formula>0</formula>
    </cfRule>
  </conditionalFormatting>
  <conditionalFormatting sqref="AE257:AF266 AE268:AF268">
    <cfRule type="cellIs" dxfId="753" priority="145" operator="lessThan">
      <formula>0</formula>
    </cfRule>
    <cfRule type="cellIs" dxfId="752" priority="146" operator="greaterThan">
      <formula>0</formula>
    </cfRule>
  </conditionalFormatting>
  <conditionalFormatting sqref="AE468:AF468">
    <cfRule type="cellIs" dxfId="751" priority="321" operator="lessThan">
      <formula>0</formula>
    </cfRule>
    <cfRule type="cellIs" dxfId="750" priority="322" operator="greaterThan">
      <formula>0</formula>
    </cfRule>
  </conditionalFormatting>
  <conditionalFormatting sqref="AE281:AF284">
    <cfRule type="cellIs" dxfId="749" priority="141" operator="lessThan">
      <formula>0</formula>
    </cfRule>
    <cfRule type="cellIs" dxfId="748" priority="142" operator="greaterThan">
      <formula>0</formula>
    </cfRule>
  </conditionalFormatting>
  <conditionalFormatting sqref="AF449">
    <cfRule type="cellIs" dxfId="747" priority="317" operator="greaterThan">
      <formula>0</formula>
    </cfRule>
    <cfRule type="cellIs" dxfId="746" priority="318" operator="lessThan">
      <formula>0</formula>
    </cfRule>
  </conditionalFormatting>
  <conditionalFormatting sqref="AE449">
    <cfRule type="cellIs" dxfId="745" priority="315" operator="greaterThan">
      <formula>0</formula>
    </cfRule>
    <cfRule type="cellIs" dxfId="744" priority="316" operator="lessThan">
      <formula>0</formula>
    </cfRule>
  </conditionalFormatting>
  <conditionalFormatting sqref="AE300:AF303 AE305:AF305">
    <cfRule type="cellIs" dxfId="743" priority="135" operator="lessThan">
      <formula>0</formula>
    </cfRule>
    <cfRule type="cellIs" dxfId="742" priority="136" operator="greaterThan">
      <formula>0</formula>
    </cfRule>
  </conditionalFormatting>
  <conditionalFormatting sqref="AE307:AF308 AE310:AF312">
    <cfRule type="cellIs" dxfId="741" priority="133" operator="lessThan">
      <formula>0</formula>
    </cfRule>
    <cfRule type="cellIs" dxfId="740" priority="134" operator="greaterThan">
      <formula>0</formula>
    </cfRule>
  </conditionalFormatting>
  <conditionalFormatting sqref="AF447">
    <cfRule type="cellIs" dxfId="739" priority="309" operator="greaterThan">
      <formula>0</formula>
    </cfRule>
    <cfRule type="cellIs" dxfId="738" priority="310" operator="lessThan">
      <formula>0</formula>
    </cfRule>
  </conditionalFormatting>
  <conditionalFormatting sqref="AE447">
    <cfRule type="cellIs" dxfId="737" priority="307" operator="greaterThan">
      <formula>0</formula>
    </cfRule>
    <cfRule type="cellIs" dxfId="736" priority="308" operator="lessThan">
      <formula>0</formula>
    </cfRule>
  </conditionalFormatting>
  <conditionalFormatting sqref="AE544:AF544">
    <cfRule type="cellIs" dxfId="735" priority="305" operator="lessThan">
      <formula>0</formula>
    </cfRule>
    <cfRule type="cellIs" dxfId="734" priority="306" operator="greaterThan">
      <formula>0</formula>
    </cfRule>
  </conditionalFormatting>
  <conditionalFormatting sqref="AE542:AF542">
    <cfRule type="cellIs" dxfId="733" priority="303" operator="lessThan">
      <formula>0</formula>
    </cfRule>
    <cfRule type="cellIs" dxfId="732" priority="304" operator="greaterThan">
      <formula>0</formula>
    </cfRule>
  </conditionalFormatting>
  <conditionalFormatting sqref="AE547:AF547">
    <cfRule type="cellIs" dxfId="731" priority="301" operator="lessThan">
      <formula>0</formula>
    </cfRule>
    <cfRule type="cellIs" dxfId="730" priority="302" operator="greaterThan">
      <formula>0</formula>
    </cfRule>
  </conditionalFormatting>
  <conditionalFormatting sqref="AE549:AF549">
    <cfRule type="cellIs" dxfId="729" priority="299" operator="lessThan">
      <formula>0</formula>
    </cfRule>
    <cfRule type="cellIs" dxfId="728" priority="300" operator="greaterThan">
      <formula>0</formula>
    </cfRule>
  </conditionalFormatting>
  <conditionalFormatting sqref="AE538:AF538">
    <cfRule type="cellIs" dxfId="727" priority="297" operator="lessThan">
      <formula>0</formula>
    </cfRule>
    <cfRule type="cellIs" dxfId="726" priority="298" operator="greaterThan">
      <formula>0</formula>
    </cfRule>
  </conditionalFormatting>
  <conditionalFormatting sqref="AE539:AF539">
    <cfRule type="cellIs" dxfId="725" priority="295" operator="lessThan">
      <formula>0</formula>
    </cfRule>
    <cfRule type="cellIs" dxfId="724" priority="296" operator="greaterThan">
      <formula>0</formula>
    </cfRule>
  </conditionalFormatting>
  <conditionalFormatting sqref="AF403">
    <cfRule type="cellIs" dxfId="723" priority="289" operator="greaterThan">
      <formula>0</formula>
    </cfRule>
    <cfRule type="cellIs" dxfId="722" priority="290" operator="lessThan">
      <formula>0</formula>
    </cfRule>
  </conditionalFormatting>
  <conditionalFormatting sqref="AE403">
    <cfRule type="cellIs" dxfId="721" priority="287" operator="greaterThan">
      <formula>0</formula>
    </cfRule>
    <cfRule type="cellIs" dxfId="720" priority="288" operator="lessThan">
      <formula>0</formula>
    </cfRule>
  </conditionalFormatting>
  <conditionalFormatting sqref="AE256:AF256">
    <cfRule type="cellIs" dxfId="719" priority="107" operator="lessThan">
      <formula>0</formula>
    </cfRule>
    <cfRule type="cellIs" dxfId="718" priority="108" operator="greaterThan">
      <formula>0</formula>
    </cfRule>
  </conditionalFormatting>
  <conditionalFormatting sqref="AE150:AF150">
    <cfRule type="cellIs" dxfId="717" priority="105" operator="lessThan">
      <formula>0</formula>
    </cfRule>
    <cfRule type="cellIs" dxfId="716" priority="106" operator="greaterThan">
      <formula>0</formula>
    </cfRule>
  </conditionalFormatting>
  <conditionalFormatting sqref="AE139:AF139">
    <cfRule type="cellIs" dxfId="715" priority="103" operator="lessThan">
      <formula>0</formula>
    </cfRule>
    <cfRule type="cellIs" dxfId="714" priority="104" operator="greaterThan">
      <formula>0</formula>
    </cfRule>
  </conditionalFormatting>
  <conditionalFormatting sqref="AE343:AF343">
    <cfRule type="cellIs" dxfId="713" priority="101" operator="lessThan">
      <formula>0</formula>
    </cfRule>
    <cfRule type="cellIs" dxfId="712" priority="102" operator="greaterThan">
      <formula>0</formula>
    </cfRule>
  </conditionalFormatting>
  <conditionalFormatting sqref="AE339:AF339">
    <cfRule type="cellIs" dxfId="711" priority="99" operator="lessThan">
      <formula>0</formula>
    </cfRule>
    <cfRule type="cellIs" dxfId="710" priority="100" operator="greaterThan">
      <formula>0</formula>
    </cfRule>
  </conditionalFormatting>
  <conditionalFormatting sqref="AE85:AF85">
    <cfRule type="cellIs" dxfId="709" priority="97" operator="lessThan">
      <formula>0</formula>
    </cfRule>
    <cfRule type="cellIs" dxfId="708" priority="98" operator="greaterThan">
      <formula>0</formula>
    </cfRule>
  </conditionalFormatting>
  <conditionalFormatting sqref="AE233:AF233">
    <cfRule type="cellIs" dxfId="707" priority="95" operator="lessThan">
      <formula>0</formula>
    </cfRule>
    <cfRule type="cellIs" dxfId="706" priority="96" operator="greaterThan">
      <formula>0</formula>
    </cfRule>
  </conditionalFormatting>
  <conditionalFormatting sqref="AE254:AF254">
    <cfRule type="cellIs" dxfId="705" priority="93" operator="lessThan">
      <formula>0</formula>
    </cfRule>
    <cfRule type="cellIs" dxfId="704" priority="94" operator="greaterThan">
      <formula>0</formula>
    </cfRule>
  </conditionalFormatting>
  <conditionalFormatting sqref="AE335:AF335">
    <cfRule type="cellIs" dxfId="703" priority="91" operator="lessThan">
      <formula>0</formula>
    </cfRule>
    <cfRule type="cellIs" dxfId="702" priority="92" operator="greaterThan">
      <formula>0</formula>
    </cfRule>
  </conditionalFormatting>
  <conditionalFormatting sqref="AE358:AF358">
    <cfRule type="cellIs" dxfId="701" priority="89" operator="lessThan">
      <formula>0</formula>
    </cfRule>
    <cfRule type="cellIs" dxfId="700" priority="90" operator="greaterThan">
      <formula>0</formula>
    </cfRule>
  </conditionalFormatting>
  <conditionalFormatting sqref="AE92:AF92">
    <cfRule type="cellIs" dxfId="699" priority="87" operator="lessThan">
      <formula>0</formula>
    </cfRule>
    <cfRule type="cellIs" dxfId="698" priority="88" operator="greaterThan">
      <formula>0</formula>
    </cfRule>
  </conditionalFormatting>
  <conditionalFormatting sqref="AE315:AF315">
    <cfRule type="cellIs" dxfId="697" priority="85" operator="lessThan">
      <formula>0</formula>
    </cfRule>
    <cfRule type="cellIs" dxfId="696" priority="86" operator="greaterThan">
      <formula>0</formula>
    </cfRule>
  </conditionalFormatting>
  <conditionalFormatting sqref="AE316:AF316">
    <cfRule type="cellIs" dxfId="695" priority="83" operator="lessThan">
      <formula>0</formula>
    </cfRule>
    <cfRule type="cellIs" dxfId="694" priority="84" operator="greaterThan">
      <formula>0</formula>
    </cfRule>
  </conditionalFormatting>
  <conditionalFormatting sqref="AE309:AF309">
    <cfRule type="cellIs" dxfId="693" priority="81" operator="lessThan">
      <formula>0</formula>
    </cfRule>
    <cfRule type="cellIs" dxfId="692" priority="82" operator="greaterThan">
      <formula>0</formula>
    </cfRule>
  </conditionalFormatting>
  <conditionalFormatting sqref="AE101:AF101">
    <cfRule type="cellIs" dxfId="691" priority="79" operator="lessThan">
      <formula>0</formula>
    </cfRule>
    <cfRule type="cellIs" dxfId="690" priority="80" operator="greaterThan">
      <formula>0</formula>
    </cfRule>
  </conditionalFormatting>
  <conditionalFormatting sqref="AE370:AF370">
    <cfRule type="cellIs" dxfId="689" priority="77" operator="lessThan">
      <formula>0</formula>
    </cfRule>
    <cfRule type="cellIs" dxfId="688" priority="78" operator="greaterThan">
      <formula>0</formula>
    </cfRule>
  </conditionalFormatting>
  <conditionalFormatting sqref="AE100:AF100">
    <cfRule type="cellIs" dxfId="687" priority="75" operator="lessThan">
      <formula>0</formula>
    </cfRule>
    <cfRule type="cellIs" dxfId="686" priority="76" operator="greaterThan">
      <formula>0</formula>
    </cfRule>
  </conditionalFormatting>
  <conditionalFormatting sqref="AE478:AF478">
    <cfRule type="cellIs" dxfId="685" priority="251" operator="lessThan">
      <formula>0</formula>
    </cfRule>
    <cfRule type="cellIs" dxfId="684" priority="252" operator="greaterThan">
      <formula>0</formula>
    </cfRule>
  </conditionalFormatting>
  <conditionalFormatting sqref="AE72:AF72">
    <cfRule type="cellIs" dxfId="683" priority="71" operator="lessThan">
      <formula>0</formula>
    </cfRule>
    <cfRule type="cellIs" dxfId="682" priority="72" operator="greaterThan">
      <formula>0</formula>
    </cfRule>
  </conditionalFormatting>
  <conditionalFormatting sqref="AE82:AF82">
    <cfRule type="cellIs" dxfId="681" priority="69" operator="lessThan">
      <formula>0</formula>
    </cfRule>
    <cfRule type="cellIs" dxfId="680" priority="70" operator="greaterThan">
      <formula>0</formula>
    </cfRule>
  </conditionalFormatting>
  <conditionalFormatting sqref="AE112:AF112">
    <cfRule type="cellIs" dxfId="679" priority="65" operator="lessThan">
      <formula>0</formula>
    </cfRule>
    <cfRule type="cellIs" dxfId="678" priority="66" operator="greaterThan">
      <formula>0</formula>
    </cfRule>
  </conditionalFormatting>
  <conditionalFormatting sqref="AE113:AF113">
    <cfRule type="cellIs" dxfId="677" priority="67" operator="lessThan">
      <formula>0</formula>
    </cfRule>
    <cfRule type="cellIs" dxfId="676" priority="68" operator="greaterThan">
      <formula>0</formula>
    </cfRule>
  </conditionalFormatting>
  <conditionalFormatting sqref="AE111:AF111">
    <cfRule type="cellIs" dxfId="675" priority="63" operator="lessThan">
      <formula>0</formula>
    </cfRule>
    <cfRule type="cellIs" dxfId="674" priority="64" operator="greaterThan">
      <formula>0</formula>
    </cfRule>
  </conditionalFormatting>
  <conditionalFormatting sqref="AE118:AF118">
    <cfRule type="cellIs" dxfId="673" priority="61" operator="lessThan">
      <formula>0</formula>
    </cfRule>
    <cfRule type="cellIs" dxfId="672" priority="62" operator="greaterThan">
      <formula>0</formula>
    </cfRule>
  </conditionalFormatting>
  <conditionalFormatting sqref="F506:G506">
    <cfRule type="cellIs" dxfId="671" priority="223" operator="greaterThan">
      <formula>0</formula>
    </cfRule>
    <cfRule type="cellIs" dxfId="670" priority="224" operator="lessThan">
      <formula>0</formula>
    </cfRule>
  </conditionalFormatting>
  <conditionalFormatting sqref="F474:G474">
    <cfRule type="cellIs" dxfId="669" priority="215" operator="greaterThan">
      <formula>0</formula>
    </cfRule>
    <cfRule type="cellIs" dxfId="668" priority="216" operator="lessThan">
      <formula>0</formula>
    </cfRule>
  </conditionalFormatting>
  <conditionalFormatting sqref="H474:I474">
    <cfRule type="cellIs" dxfId="667" priority="213" operator="lessThan">
      <formula>0</formula>
    </cfRule>
    <cfRule type="cellIs" dxfId="666" priority="214" operator="greaterThan">
      <formula>0</formula>
    </cfRule>
  </conditionalFormatting>
  <conditionalFormatting sqref="AF474">
    <cfRule type="cellIs" dxfId="665" priority="209" operator="greaterThan">
      <formula>0</formula>
    </cfRule>
    <cfRule type="cellIs" dxfId="664" priority="210" operator="lessThan">
      <formula>0</formula>
    </cfRule>
  </conditionalFormatting>
  <conditionalFormatting sqref="AE474">
    <cfRule type="cellIs" dxfId="663" priority="207" operator="greaterThan">
      <formula>0</formula>
    </cfRule>
    <cfRule type="cellIs" dxfId="662" priority="208" operator="lessThan">
      <formula>0</formula>
    </cfRule>
  </conditionalFormatting>
  <conditionalFormatting sqref="AE314:AF314 AE317:AF319">
    <cfRule type="cellIs" dxfId="661" priority="131" operator="lessThan">
      <formula>0</formula>
    </cfRule>
    <cfRule type="cellIs" dxfId="660" priority="132" operator="greaterThan">
      <formula>0</formula>
    </cfRule>
  </conditionalFormatting>
  <conditionalFormatting sqref="AE286:AF286 AE288:AF290">
    <cfRule type="cellIs" dxfId="659" priority="139" operator="lessThan">
      <formula>0</formula>
    </cfRule>
    <cfRule type="cellIs" dxfId="658" priority="140" operator="greaterThan">
      <formula>0</formula>
    </cfRule>
  </conditionalFormatting>
  <conditionalFormatting sqref="AE64:AF67 AE73:AF73 AE110:AF110 AE114:AF114 AE320:AF320 AE96:AF96 AE232:AF232 AE269:AF270 AE285:AF285 AE291:AF291 AE313:AF313 AE240:AF240 AE333:AF333 AE362:AF363 AE200:AF200 AE306:AF306 AE145:AF145 AE195:AF195 AE250:AF250 AE326:AF326 AE81:AF81 AE89:AF89 AE102:AF102 AE119:AF120 AE128:AF128 AE133:AF133 AE136:AF136 AE147:AF147 AE153:AF153 AE155:AF155 AE158:AF158 AE167:AF168 AE202:AF202 AE206:AF206 AE213:AF213 AE218:AF218 AE255:AF255 AE280:AF280 AE298:AF298 AE336:AF336 AE341:AF341 AE351:AF351 AE373:AF373 AE379:AF379">
    <cfRule type="cellIs" dxfId="657" priority="201" operator="lessThan">
      <formula>0</formula>
    </cfRule>
    <cfRule type="cellIs" dxfId="656" priority="202" operator="greaterThan">
      <formula>0</formula>
    </cfRule>
  </conditionalFormatting>
  <conditionalFormatting sqref="AE68:AF71">
    <cfRule type="cellIs" dxfId="655" priority="197" operator="lessThan">
      <formula>0</formula>
    </cfRule>
    <cfRule type="cellIs" dxfId="654" priority="198" operator="greaterThan">
      <formula>0</formula>
    </cfRule>
  </conditionalFormatting>
  <conditionalFormatting sqref="AE74:AF80">
    <cfRule type="cellIs" dxfId="653" priority="195" operator="lessThan">
      <formula>0</formula>
    </cfRule>
    <cfRule type="cellIs" dxfId="652" priority="196" operator="greaterThan">
      <formula>0</formula>
    </cfRule>
  </conditionalFormatting>
  <conditionalFormatting sqref="AE144:AF144">
    <cfRule type="cellIs" dxfId="651" priority="199" operator="lessThan">
      <formula>0</formula>
    </cfRule>
    <cfRule type="cellIs" dxfId="650" priority="200" operator="greaterThan">
      <formula>0</formula>
    </cfRule>
  </conditionalFormatting>
  <conditionalFormatting sqref="AE148:AF149 AE151:AF152">
    <cfRule type="cellIs" dxfId="649" priority="173" operator="lessThan">
      <formula>0</formula>
    </cfRule>
    <cfRule type="cellIs" dxfId="648" priority="174" operator="greaterThan">
      <formula>0</formula>
    </cfRule>
  </conditionalFormatting>
  <conditionalFormatting sqref="AE129:AF129 AE131:AF132">
    <cfRule type="cellIs" dxfId="647" priority="181" operator="lessThan">
      <formula>0</formula>
    </cfRule>
    <cfRule type="cellIs" dxfId="646" priority="182" operator="greaterThan">
      <formula>0</formula>
    </cfRule>
  </conditionalFormatting>
  <conditionalFormatting sqref="AE169:AF191 AE194:AF194">
    <cfRule type="cellIs" dxfId="645" priority="165" operator="lessThan">
      <formula>0</formula>
    </cfRule>
    <cfRule type="cellIs" dxfId="644" priority="166" operator="greaterThan">
      <formula>0</formula>
    </cfRule>
  </conditionalFormatting>
  <conditionalFormatting sqref="AE103:AF108">
    <cfRule type="cellIs" dxfId="643" priority="187" operator="lessThan">
      <formula>0</formula>
    </cfRule>
    <cfRule type="cellIs" dxfId="642" priority="188" operator="greaterThan">
      <formula>0</formula>
    </cfRule>
  </conditionalFormatting>
  <conditionalFormatting sqref="AE83:AF84 AE86:AF88">
    <cfRule type="cellIs" dxfId="641" priority="193" operator="lessThan">
      <formula>0</formula>
    </cfRule>
    <cfRule type="cellIs" dxfId="640" priority="194" operator="greaterThan">
      <formula>0</formula>
    </cfRule>
  </conditionalFormatting>
  <conditionalFormatting sqref="AE97:AF99">
    <cfRule type="cellIs" dxfId="639" priority="189" operator="lessThan">
      <formula>0</formula>
    </cfRule>
    <cfRule type="cellIs" dxfId="638" priority="190" operator="greaterThan">
      <formula>0</formula>
    </cfRule>
  </conditionalFormatting>
  <conditionalFormatting sqref="AE342:AF342 AE345:AF350">
    <cfRule type="cellIs" dxfId="637" priority="121" operator="lessThan">
      <formula>0</formula>
    </cfRule>
    <cfRule type="cellIs" dxfId="636" priority="122" operator="greaterThan">
      <formula>0</formula>
    </cfRule>
  </conditionalFormatting>
  <conditionalFormatting sqref="AE271:AF271 AE273:AF279">
    <cfRule type="cellIs" dxfId="635" priority="143" operator="lessThan">
      <formula>0</formula>
    </cfRule>
    <cfRule type="cellIs" dxfId="634" priority="144" operator="greaterThan">
      <formula>0</formula>
    </cfRule>
  </conditionalFormatting>
  <conditionalFormatting sqref="AE90:AF91 AE93:AF93 AE95:AF95">
    <cfRule type="cellIs" dxfId="633" priority="191" operator="lessThan">
      <formula>0</formula>
    </cfRule>
    <cfRule type="cellIs" dxfId="632" priority="192" operator="greaterThan">
      <formula>0</formula>
    </cfRule>
  </conditionalFormatting>
  <conditionalFormatting sqref="AE115:AF116">
    <cfRule type="cellIs" dxfId="631" priority="185" operator="lessThan">
      <formula>0</formula>
    </cfRule>
    <cfRule type="cellIs" dxfId="630" priority="186" operator="greaterThan">
      <formula>0</formula>
    </cfRule>
  </conditionalFormatting>
  <conditionalFormatting sqref="AE121:AF127">
    <cfRule type="cellIs" dxfId="629" priority="183" operator="lessThan">
      <formula>0</formula>
    </cfRule>
    <cfRule type="cellIs" dxfId="628" priority="184" operator="greaterThan">
      <formula>0</formula>
    </cfRule>
  </conditionalFormatting>
  <conditionalFormatting sqref="AE134:AF135">
    <cfRule type="cellIs" dxfId="627" priority="179" operator="lessThan">
      <formula>0</formula>
    </cfRule>
    <cfRule type="cellIs" dxfId="626" priority="180" operator="greaterThan">
      <formula>0</formula>
    </cfRule>
  </conditionalFormatting>
  <conditionalFormatting sqref="AE137:AF138 AE140:AF143">
    <cfRule type="cellIs" dxfId="625" priority="177" operator="lessThan">
      <formula>0</formula>
    </cfRule>
    <cfRule type="cellIs" dxfId="624" priority="178" operator="greaterThan">
      <formula>0</formula>
    </cfRule>
  </conditionalFormatting>
  <conditionalFormatting sqref="AE146:AF146">
    <cfRule type="cellIs" dxfId="623" priority="175" operator="lessThan">
      <formula>0</formula>
    </cfRule>
    <cfRule type="cellIs" dxfId="622" priority="176" operator="greaterThan">
      <formula>0</formula>
    </cfRule>
  </conditionalFormatting>
  <conditionalFormatting sqref="AE154:AF154">
    <cfRule type="cellIs" dxfId="621" priority="171" operator="lessThan">
      <formula>0</formula>
    </cfRule>
    <cfRule type="cellIs" dxfId="620" priority="172" operator="greaterThan">
      <formula>0</formula>
    </cfRule>
  </conditionalFormatting>
  <conditionalFormatting sqref="AE156:AF157">
    <cfRule type="cellIs" dxfId="619" priority="169" operator="lessThan">
      <formula>0</formula>
    </cfRule>
    <cfRule type="cellIs" dxfId="618" priority="170" operator="greaterThan">
      <formula>0</formula>
    </cfRule>
  </conditionalFormatting>
  <conditionalFormatting sqref="AE159:AF166">
    <cfRule type="cellIs" dxfId="617" priority="167" operator="lessThan">
      <formula>0</formula>
    </cfRule>
    <cfRule type="cellIs" dxfId="616" priority="168" operator="greaterThan">
      <formula>0</formula>
    </cfRule>
  </conditionalFormatting>
  <conditionalFormatting sqref="AE196:AF199">
    <cfRule type="cellIs" dxfId="615" priority="163" operator="lessThan">
      <formula>0</formula>
    </cfRule>
    <cfRule type="cellIs" dxfId="614" priority="164" operator="greaterThan">
      <formula>0</formula>
    </cfRule>
  </conditionalFormatting>
  <conditionalFormatting sqref="AE201:AF201">
    <cfRule type="cellIs" dxfId="613" priority="161" operator="lessThan">
      <formula>0</formula>
    </cfRule>
    <cfRule type="cellIs" dxfId="612" priority="162" operator="greaterThan">
      <formula>0</formula>
    </cfRule>
  </conditionalFormatting>
  <conditionalFormatting sqref="AE203:AF205">
    <cfRule type="cellIs" dxfId="611" priority="159" operator="lessThan">
      <formula>0</formula>
    </cfRule>
    <cfRule type="cellIs" dxfId="610" priority="160" operator="greaterThan">
      <formula>0</formula>
    </cfRule>
  </conditionalFormatting>
  <conditionalFormatting sqref="AE207:AF208">
    <cfRule type="cellIs" dxfId="609" priority="157" operator="lessThan">
      <formula>0</formula>
    </cfRule>
    <cfRule type="cellIs" dxfId="608" priority="158" operator="greaterThan">
      <formula>0</formula>
    </cfRule>
  </conditionalFormatting>
  <conditionalFormatting sqref="AE219:AF224 AE226:AF228 AE230:AF231">
    <cfRule type="cellIs" dxfId="607" priority="153" operator="lessThan">
      <formula>0</formula>
    </cfRule>
    <cfRule type="cellIs" dxfId="606" priority="154" operator="greaterThan">
      <formula>0</formula>
    </cfRule>
  </conditionalFormatting>
  <conditionalFormatting sqref="AE292:AF297">
    <cfRule type="cellIs" dxfId="605" priority="137" operator="lessThan">
      <formula>0</formula>
    </cfRule>
    <cfRule type="cellIs" dxfId="604" priority="138" operator="greaterThan">
      <formula>0</formula>
    </cfRule>
  </conditionalFormatting>
  <conditionalFormatting sqref="AE321:AF324">
    <cfRule type="cellIs" dxfId="603" priority="129" operator="lessThan">
      <formula>0</formula>
    </cfRule>
    <cfRule type="cellIs" dxfId="602" priority="130" operator="greaterThan">
      <formula>0</formula>
    </cfRule>
  </conditionalFormatting>
  <conditionalFormatting sqref="AE331:AF332 AE329:AF329">
    <cfRule type="cellIs" dxfId="601" priority="127" operator="lessThan">
      <formula>0</formula>
    </cfRule>
    <cfRule type="cellIs" dxfId="600" priority="128" operator="greaterThan">
      <formula>0</formula>
    </cfRule>
  </conditionalFormatting>
  <conditionalFormatting sqref="AE334:AF334">
    <cfRule type="cellIs" dxfId="599" priority="125" operator="lessThan">
      <formula>0</formula>
    </cfRule>
    <cfRule type="cellIs" dxfId="598" priority="126" operator="greaterThan">
      <formula>0</formula>
    </cfRule>
  </conditionalFormatting>
  <conditionalFormatting sqref="AE338:AF338 AE340:AF340">
    <cfRule type="cellIs" dxfId="597" priority="123" operator="lessThan">
      <formula>0</formula>
    </cfRule>
    <cfRule type="cellIs" dxfId="596" priority="124" operator="greaterThan">
      <formula>0</formula>
    </cfRule>
  </conditionalFormatting>
  <conditionalFormatting sqref="AE352:AF356 AE360:AF361">
    <cfRule type="cellIs" dxfId="595" priority="119" operator="lessThan">
      <formula>0</formula>
    </cfRule>
    <cfRule type="cellIs" dxfId="594" priority="120" operator="greaterThan">
      <formula>0</formula>
    </cfRule>
  </conditionalFormatting>
  <conditionalFormatting sqref="AE364:AF369 AE371:AF372">
    <cfRule type="cellIs" dxfId="593" priority="117" operator="lessThan">
      <formula>0</formula>
    </cfRule>
    <cfRule type="cellIs" dxfId="592" priority="118" operator="greaterThan">
      <formula>0</formula>
    </cfRule>
  </conditionalFormatting>
  <conditionalFormatting sqref="AE374:AF378">
    <cfRule type="cellIs" dxfId="591" priority="115" operator="lessThan">
      <formula>0</formula>
    </cfRule>
    <cfRule type="cellIs" dxfId="590" priority="116" operator="greaterThan">
      <formula>0</formula>
    </cfRule>
  </conditionalFormatting>
  <conditionalFormatting sqref="AE330:AF330">
    <cfRule type="cellIs" dxfId="589" priority="113" operator="lessThan">
      <formula>0</formula>
    </cfRule>
    <cfRule type="cellIs" dxfId="588" priority="114" operator="greaterThan">
      <formula>0</formula>
    </cfRule>
  </conditionalFormatting>
  <conditionalFormatting sqref="AE304:AF304">
    <cfRule type="cellIs" dxfId="587" priority="111" operator="lessThan">
      <formula>0</formula>
    </cfRule>
    <cfRule type="cellIs" dxfId="586" priority="112" operator="greaterThan">
      <formula>0</formula>
    </cfRule>
  </conditionalFormatting>
  <conditionalFormatting sqref="AE328:AF328">
    <cfRule type="cellIs" dxfId="585" priority="109" operator="lessThan">
      <formula>0</formula>
    </cfRule>
    <cfRule type="cellIs" dxfId="584" priority="110" operator="greaterThan">
      <formula>0</formula>
    </cfRule>
  </conditionalFormatting>
  <conditionalFormatting sqref="AE109:AF109">
    <cfRule type="cellIs" dxfId="583" priority="73" operator="lessThan">
      <formula>0</formula>
    </cfRule>
    <cfRule type="cellIs" dxfId="582" priority="74" operator="greaterThan">
      <formula>0</formula>
    </cfRule>
  </conditionalFormatting>
  <conditionalFormatting sqref="AE225:AF225">
    <cfRule type="cellIs" dxfId="581" priority="59" operator="lessThan">
      <formula>0</formula>
    </cfRule>
    <cfRule type="cellIs" dxfId="580" priority="60" operator="greaterThan">
      <formula>0</formula>
    </cfRule>
  </conditionalFormatting>
  <conditionalFormatting sqref="AE229:AF229">
    <cfRule type="cellIs" dxfId="579" priority="57" operator="lessThan">
      <formula>0</formula>
    </cfRule>
    <cfRule type="cellIs" dxfId="578" priority="58" operator="greaterThan">
      <formula>0</formula>
    </cfRule>
  </conditionalFormatting>
  <conditionalFormatting sqref="AE272:AF272">
    <cfRule type="cellIs" dxfId="577" priority="55" operator="lessThan">
      <formula>0</formula>
    </cfRule>
    <cfRule type="cellIs" dxfId="576" priority="56" operator="greaterThan">
      <formula>0</formula>
    </cfRule>
  </conditionalFormatting>
  <conditionalFormatting sqref="AE287:AF287">
    <cfRule type="cellIs" dxfId="575" priority="53" operator="lessThan">
      <formula>0</formula>
    </cfRule>
    <cfRule type="cellIs" dxfId="574" priority="54" operator="greaterThan">
      <formula>0</formula>
    </cfRule>
  </conditionalFormatting>
  <conditionalFormatting sqref="AE299:AF299">
    <cfRule type="cellIs" dxfId="573" priority="51" operator="lessThan">
      <formula>0</formula>
    </cfRule>
    <cfRule type="cellIs" dxfId="572" priority="52" operator="greaterThan">
      <formula>0</formula>
    </cfRule>
  </conditionalFormatting>
  <conditionalFormatting sqref="AE325:AF325">
    <cfRule type="cellIs" dxfId="571" priority="49" operator="lessThan">
      <formula>0</formula>
    </cfRule>
    <cfRule type="cellIs" dxfId="570" priority="50" operator="greaterThan">
      <formula>0</formula>
    </cfRule>
  </conditionalFormatting>
  <conditionalFormatting sqref="AE337:AF337">
    <cfRule type="cellIs" dxfId="569" priority="47" operator="lessThan">
      <formula>0</formula>
    </cfRule>
    <cfRule type="cellIs" dxfId="568" priority="48" operator="greaterThan">
      <formula>0</formula>
    </cfRule>
  </conditionalFormatting>
  <conditionalFormatting sqref="AE344:AF344">
    <cfRule type="cellIs" dxfId="567" priority="45" operator="lessThan">
      <formula>0</formula>
    </cfRule>
    <cfRule type="cellIs" dxfId="566" priority="46" operator="greaterThan">
      <formula>0</formula>
    </cfRule>
  </conditionalFormatting>
  <conditionalFormatting sqref="AE357:AF357">
    <cfRule type="cellIs" dxfId="565" priority="43" operator="lessThan">
      <formula>0</formula>
    </cfRule>
    <cfRule type="cellIs" dxfId="564" priority="44" operator="greaterThan">
      <formula>0</formula>
    </cfRule>
  </conditionalFormatting>
  <conditionalFormatting sqref="AE359:AF359">
    <cfRule type="cellIs" dxfId="563" priority="41" operator="lessThan">
      <formula>0</formula>
    </cfRule>
    <cfRule type="cellIs" dxfId="562" priority="42" operator="greaterThan">
      <formula>0</formula>
    </cfRule>
  </conditionalFormatting>
  <conditionalFormatting sqref="AE327:AF327">
    <cfRule type="cellIs" dxfId="561" priority="39" operator="lessThan">
      <formula>0</formula>
    </cfRule>
    <cfRule type="cellIs" dxfId="560" priority="40" operator="greaterThan">
      <formula>0</formula>
    </cfRule>
  </conditionalFormatting>
  <conditionalFormatting sqref="AE94:AF94">
    <cfRule type="cellIs" dxfId="559" priority="37" operator="lessThan">
      <formula>0</formula>
    </cfRule>
    <cfRule type="cellIs" dxfId="558" priority="38" operator="greaterThan">
      <formula>0</formula>
    </cfRule>
  </conditionalFormatting>
  <conditionalFormatting sqref="AE192:AF193">
    <cfRule type="cellIs" dxfId="557" priority="35" operator="lessThan">
      <formula>0</formula>
    </cfRule>
    <cfRule type="cellIs" dxfId="556" priority="36" operator="greaterThan">
      <formula>0</formula>
    </cfRule>
  </conditionalFormatting>
  <conditionalFormatting sqref="AE267:AF267">
    <cfRule type="cellIs" dxfId="555" priority="31" operator="lessThan">
      <formula>0</formula>
    </cfRule>
    <cfRule type="cellIs" dxfId="554" priority="32" operator="greaterThan">
      <formula>0</formula>
    </cfRule>
  </conditionalFormatting>
  <conditionalFormatting sqref="AE130:AF130">
    <cfRule type="cellIs" dxfId="553" priority="33" operator="lessThan">
      <formula>0</formula>
    </cfRule>
    <cfRule type="cellIs" dxfId="552" priority="34" operator="greaterThan">
      <formula>0</formula>
    </cfRule>
  </conditionalFormatting>
  <conditionalFormatting sqref="AE209:AF212">
    <cfRule type="cellIs" dxfId="551" priority="29" operator="lessThan">
      <formula>0</formula>
    </cfRule>
    <cfRule type="cellIs" dxfId="550" priority="30" operator="greaterThan">
      <formula>0</formula>
    </cfRule>
  </conditionalFormatting>
  <conditionalFormatting sqref="AE117:AF117">
    <cfRule type="cellIs" dxfId="549" priority="27" operator="lessThan">
      <formula>0</formula>
    </cfRule>
    <cfRule type="cellIs" dxfId="548" priority="28" operator="greaterThan">
      <formula>0</formula>
    </cfRule>
  </conditionalFormatting>
  <conditionalFormatting sqref="V571 X571:AA571">
    <cfRule type="cellIs" dxfId="547" priority="25" operator="greaterThan">
      <formula>0</formula>
    </cfRule>
    <cfRule type="cellIs" dxfId="546" priority="26" operator="lessThan">
      <formula>0</formula>
    </cfRule>
  </conditionalFormatting>
  <conditionalFormatting sqref="P452 M452:N452">
    <cfRule type="cellIs" dxfId="545" priority="23" operator="greaterThan">
      <formula>0</formula>
    </cfRule>
    <cfRule type="cellIs" dxfId="544" priority="24" operator="lessThan">
      <formula>0</formula>
    </cfRule>
  </conditionalFormatting>
  <conditionalFormatting sqref="O452">
    <cfRule type="cellIs" dxfId="543" priority="21" operator="greaterThan">
      <formula>0</formula>
    </cfRule>
    <cfRule type="cellIs" dxfId="542" priority="22" operator="lessThan">
      <formula>0</formula>
    </cfRule>
  </conditionalFormatting>
  <conditionalFormatting sqref="I452 F452:G452">
    <cfRule type="cellIs" dxfId="541" priority="19" operator="greaterThan">
      <formula>0</formula>
    </cfRule>
    <cfRule type="cellIs" dxfId="540" priority="20" operator="lessThan">
      <formula>0</formula>
    </cfRule>
  </conditionalFormatting>
  <conditionalFormatting sqref="H452">
    <cfRule type="cellIs" dxfId="539" priority="17" operator="greaterThan">
      <formula>0</formula>
    </cfRule>
    <cfRule type="cellIs" dxfId="538" priority="18" operator="lessThan">
      <formula>0</formula>
    </cfRule>
  </conditionalFormatting>
  <conditionalFormatting sqref="AF452">
    <cfRule type="cellIs" dxfId="537" priority="15" operator="greaterThan">
      <formula>0</formula>
    </cfRule>
    <cfRule type="cellIs" dxfId="536" priority="16" operator="lessThan">
      <formula>0</formula>
    </cfRule>
  </conditionalFormatting>
  <conditionalFormatting sqref="AE452">
    <cfRule type="cellIs" dxfId="535" priority="13" operator="greaterThan">
      <formula>0</formula>
    </cfRule>
    <cfRule type="cellIs" dxfId="534" priority="14" operator="lessThan">
      <formula>0</formula>
    </cfRule>
  </conditionalFormatting>
  <conditionalFormatting sqref="U571">
    <cfRule type="cellIs" dxfId="533" priority="11" operator="greaterThan">
      <formula>0</formula>
    </cfRule>
    <cfRule type="cellIs" dxfId="532" priority="12" operator="lessThan">
      <formula>0</formula>
    </cfRule>
  </conditionalFormatting>
  <conditionalFormatting sqref="W571">
    <cfRule type="cellIs" dxfId="531" priority="9" operator="greaterThan">
      <formula>0</formula>
    </cfRule>
    <cfRule type="cellIs" dxfId="530" priority="10" operator="lessThan">
      <formula>0</formula>
    </cfRule>
  </conditionalFormatting>
  <conditionalFormatting sqref="M193:N193">
    <cfRule type="cellIs" dxfId="529" priority="7" operator="lessThan">
      <formula>0</formula>
    </cfRule>
    <cfRule type="cellIs" dxfId="528" priority="8" operator="greaterThan">
      <formula>0</formula>
    </cfRule>
  </conditionalFormatting>
  <conditionalFormatting sqref="O193:P193">
    <cfRule type="cellIs" dxfId="527" priority="5" operator="lessThan">
      <formula>0</formula>
    </cfRule>
    <cfRule type="cellIs" dxfId="526" priority="6" operator="greaterThan">
      <formula>0</formula>
    </cfRule>
  </conditionalFormatting>
  <conditionalFormatting sqref="F193:G193">
    <cfRule type="cellIs" dxfId="525" priority="3" operator="lessThan">
      <formula>0</formula>
    </cfRule>
    <cfRule type="cellIs" dxfId="524" priority="4" operator="greaterThan">
      <formula>0</formula>
    </cfRule>
  </conditionalFormatting>
  <conditionalFormatting sqref="H193:I193">
    <cfRule type="cellIs" dxfId="523" priority="1" operator="lessThan">
      <formula>0</formula>
    </cfRule>
    <cfRule type="cellIs" dxfId="522" priority="2" operator="greaterThan">
      <formula>0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Период!$A$1:$A$12</xm:f>
          </x14:formula1>
          <xm:sqref>C3:E3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X337"/>
  <sheetViews>
    <sheetView zoomScaleNormal="100" workbookViewId="0">
      <pane xSplit="3" ySplit="3" topLeftCell="D85" activePane="bottomRight" state="frozen"/>
      <selection pane="topRight" activeCell="D1" sqref="D1"/>
      <selection pane="bottomLeft" activeCell="A4" sqref="A4"/>
      <selection pane="bottomRight" activeCell="D122" sqref="D122"/>
    </sheetView>
  </sheetViews>
  <sheetFormatPr defaultRowHeight="11.25" x14ac:dyDescent="0.2"/>
  <cols>
    <col min="1" max="1" width="14" style="3" customWidth="1"/>
    <col min="2" max="2" width="41.7109375" style="3" customWidth="1"/>
    <col min="3" max="3" width="19.85546875" style="117" customWidth="1"/>
    <col min="4" max="4" width="12.28515625" style="3" customWidth="1"/>
    <col min="5" max="15" width="11.85546875" style="3" customWidth="1"/>
    <col min="16" max="16" width="11" style="3" customWidth="1"/>
    <col min="17" max="17" width="11.5703125" style="3" customWidth="1"/>
    <col min="18" max="19" width="12.5703125" style="3" customWidth="1"/>
    <col min="20" max="16384" width="9.140625" style="3"/>
  </cols>
  <sheetData>
    <row r="1" spans="1:24" ht="12" thickBot="1" x14ac:dyDescent="0.25">
      <c r="A1" s="42" t="s">
        <v>547</v>
      </c>
      <c r="B1" s="15"/>
      <c r="C1" s="826"/>
      <c r="E1" s="3">
        <v>5</v>
      </c>
      <c r="F1" s="3">
        <v>6</v>
      </c>
      <c r="G1" s="3">
        <v>7</v>
      </c>
      <c r="H1" s="3">
        <v>8</v>
      </c>
      <c r="I1" s="3">
        <v>9</v>
      </c>
      <c r="J1" s="3">
        <v>10</v>
      </c>
      <c r="K1" s="3">
        <v>11</v>
      </c>
      <c r="L1" s="3">
        <v>12</v>
      </c>
      <c r="M1" s="3">
        <v>13</v>
      </c>
      <c r="N1" s="3">
        <v>14</v>
      </c>
      <c r="O1" s="3">
        <v>15</v>
      </c>
      <c r="P1" s="3">
        <v>16</v>
      </c>
      <c r="V1" s="3" t="s">
        <v>615</v>
      </c>
      <c r="W1" s="3" t="s">
        <v>616</v>
      </c>
      <c r="X1" s="3" t="s">
        <v>1148</v>
      </c>
    </row>
    <row r="2" spans="1:24" x14ac:dyDescent="0.2">
      <c r="A2" s="1519" t="s">
        <v>81</v>
      </c>
      <c r="B2" s="1521" t="s">
        <v>82</v>
      </c>
      <c r="C2" s="1521" t="s">
        <v>551</v>
      </c>
      <c r="D2" s="122" t="s">
        <v>601</v>
      </c>
      <c r="E2" s="123" t="s">
        <v>602</v>
      </c>
      <c r="F2" s="124" t="s">
        <v>603</v>
      </c>
      <c r="G2" s="124" t="s">
        <v>604</v>
      </c>
      <c r="H2" s="124" t="s">
        <v>605</v>
      </c>
      <c r="I2" s="124" t="s">
        <v>606</v>
      </c>
      <c r="J2" s="124" t="s">
        <v>607</v>
      </c>
      <c r="K2" s="124" t="s">
        <v>608</v>
      </c>
      <c r="L2" s="124" t="s">
        <v>609</v>
      </c>
      <c r="M2" s="124" t="s">
        <v>610</v>
      </c>
      <c r="N2" s="124" t="s">
        <v>611</v>
      </c>
      <c r="O2" s="124" t="s">
        <v>612</v>
      </c>
      <c r="P2" s="125" t="s">
        <v>559</v>
      </c>
      <c r="Q2" s="1523" t="s">
        <v>601</v>
      </c>
      <c r="R2" s="1524"/>
      <c r="S2" s="1525"/>
      <c r="W2" s="3" t="s">
        <v>617</v>
      </c>
      <c r="X2" s="3" t="s">
        <v>1147</v>
      </c>
    </row>
    <row r="3" spans="1:24" ht="33.75" x14ac:dyDescent="0.2">
      <c r="A3" s="1520"/>
      <c r="B3" s="1522"/>
      <c r="C3" s="1522"/>
      <c r="D3" s="126" t="s">
        <v>553</v>
      </c>
      <c r="E3" s="127" t="s">
        <v>563</v>
      </c>
      <c r="F3" s="127" t="s">
        <v>563</v>
      </c>
      <c r="G3" s="127" t="s">
        <v>562</v>
      </c>
      <c r="H3" s="127" t="s">
        <v>553</v>
      </c>
      <c r="I3" s="127" t="s">
        <v>553</v>
      </c>
      <c r="J3" s="127" t="s">
        <v>553</v>
      </c>
      <c r="K3" s="127" t="s">
        <v>553</v>
      </c>
      <c r="L3" s="127" t="s">
        <v>553</v>
      </c>
      <c r="M3" s="127" t="s">
        <v>553</v>
      </c>
      <c r="N3" s="127" t="s">
        <v>553</v>
      </c>
      <c r="O3" s="127" t="s">
        <v>553</v>
      </c>
      <c r="P3" s="127" t="s">
        <v>553</v>
      </c>
      <c r="Q3" s="128" t="s">
        <v>562</v>
      </c>
      <c r="R3" s="127" t="s">
        <v>613</v>
      </c>
      <c r="S3" s="129" t="s">
        <v>614</v>
      </c>
      <c r="W3" s="3" t="s">
        <v>618</v>
      </c>
      <c r="X3" s="3" t="s">
        <v>619</v>
      </c>
    </row>
    <row r="4" spans="1:24" ht="11.25" customHeight="1" x14ac:dyDescent="0.2">
      <c r="A4" s="43" t="s">
        <v>83</v>
      </c>
      <c r="B4" s="44"/>
      <c r="C4" s="827"/>
      <c r="D4" s="334">
        <f t="shared" ref="D4:Q4" si="0">D5+D7+D13+D21+D29+D36+D42+D50+D54</f>
        <v>0</v>
      </c>
      <c r="E4" s="335">
        <f t="shared" si="0"/>
        <v>0</v>
      </c>
      <c r="F4" s="336">
        <f t="shared" si="0"/>
        <v>0</v>
      </c>
      <c r="G4" s="336">
        <f t="shared" si="0"/>
        <v>0</v>
      </c>
      <c r="H4" s="336">
        <f t="shared" si="0"/>
        <v>0</v>
      </c>
      <c r="I4" s="336">
        <f t="shared" si="0"/>
        <v>0</v>
      </c>
      <c r="J4" s="336">
        <f t="shared" si="0"/>
        <v>0</v>
      </c>
      <c r="K4" s="336">
        <f t="shared" si="0"/>
        <v>0</v>
      </c>
      <c r="L4" s="336">
        <f t="shared" si="0"/>
        <v>0</v>
      </c>
      <c r="M4" s="336">
        <f t="shared" si="0"/>
        <v>0</v>
      </c>
      <c r="N4" s="336">
        <f t="shared" si="0"/>
        <v>0</v>
      </c>
      <c r="O4" s="336">
        <f t="shared" si="0"/>
        <v>0</v>
      </c>
      <c r="P4" s="336">
        <f t="shared" si="0"/>
        <v>0</v>
      </c>
      <c r="Q4" s="335">
        <f t="shared" si="0"/>
        <v>0</v>
      </c>
      <c r="R4" s="337">
        <f>Q4-D4</f>
        <v>0</v>
      </c>
      <c r="S4" s="338">
        <f>IFERROR(R4/D4,0)</f>
        <v>0</v>
      </c>
      <c r="T4" s="119"/>
    </row>
    <row r="5" spans="1:24" ht="11.25" customHeight="1" x14ac:dyDescent="0.2">
      <c r="A5" s="45" t="s">
        <v>84</v>
      </c>
      <c r="B5" s="46"/>
      <c r="C5" s="828"/>
      <c r="D5" s="339">
        <f>SUM(D6)</f>
        <v>0</v>
      </c>
      <c r="E5" s="340">
        <f>SUM(E6)</f>
        <v>0</v>
      </c>
      <c r="F5" s="341">
        <f t="shared" ref="F5:P5" si="1">SUM(F6)</f>
        <v>0</v>
      </c>
      <c r="G5" s="341">
        <f t="shared" si="1"/>
        <v>0</v>
      </c>
      <c r="H5" s="341">
        <f t="shared" si="1"/>
        <v>0</v>
      </c>
      <c r="I5" s="341">
        <f t="shared" si="1"/>
        <v>0</v>
      </c>
      <c r="J5" s="341">
        <f t="shared" si="1"/>
        <v>0</v>
      </c>
      <c r="K5" s="341">
        <f t="shared" si="1"/>
        <v>0</v>
      </c>
      <c r="L5" s="341">
        <f t="shared" si="1"/>
        <v>0</v>
      </c>
      <c r="M5" s="341">
        <f t="shared" si="1"/>
        <v>0</v>
      </c>
      <c r="N5" s="341">
        <f t="shared" si="1"/>
        <v>0</v>
      </c>
      <c r="O5" s="341">
        <f t="shared" si="1"/>
        <v>0</v>
      </c>
      <c r="P5" s="341">
        <f t="shared" si="1"/>
        <v>0</v>
      </c>
      <c r="Q5" s="340">
        <f>SUM(Q6)</f>
        <v>0</v>
      </c>
      <c r="R5" s="337">
        <f t="shared" ref="R5:R69" si="2">Q5-D5</f>
        <v>0</v>
      </c>
      <c r="S5" s="342">
        <f t="shared" ref="S5:S69" si="3">IFERROR(R5/D5,0)</f>
        <v>0</v>
      </c>
      <c r="T5" s="119"/>
    </row>
    <row r="6" spans="1:24" ht="11.25" customHeight="1" x14ac:dyDescent="0.2">
      <c r="A6" s="47">
        <v>3101010000</v>
      </c>
      <c r="B6" s="48" t="s">
        <v>85</v>
      </c>
      <c r="C6" s="48" t="s">
        <v>1275</v>
      </c>
      <c r="D6" s="343">
        <f>SUMIFS(Смета_план[План, руб],Смета_план[Код статьи],$A6)/1000</f>
        <v>0</v>
      </c>
      <c r="E6" s="344">
        <f>IF(E$3="План",SUMIFS(Смета_план[План, руб],Смета_план[Код статьи],$A6,Смета_план[Месяц],E$2)/1000,IF(OR(E$3="Ожид",E$3="Прогноз"),SUMIFS(Расх_АВИА!C:C,Расх_АВИА!$A:$A,$A6)+'СМ-98'!C$6+SUMIFS(Доначисл!C:C,Доначисл!$A:$A,$A6),IF(E$3="Факт",SUMIFS(Расходы_факт[Сумма расхода],Расходы_факт[Код статьи],$A6,Расходы_факт[Месяц],E$2)/1000,"Что-то не так")))</f>
        <v>0</v>
      </c>
      <c r="F6" s="344">
        <f>IF(F$3="План",SUMIFS(Смета_план[План, руб],Смета_план[Код статьи],$A6,Смета_план[Месяц],F$2)/1000,IF(OR(F$3="Ожид",F$3="Прогноз"),SUMIFS(Расх_АВИА!D:D,Расх_АВИА!$A:$A,$A6)+'СМ-98'!D$6+SUMIFS(Доначисл!D:D,Доначисл!$A:$A,$A6),IF(F$3="Факт",SUMIFS(Расходы_факт[Сумма расхода],Расходы_факт[Код статьи],$A6,Расходы_факт[Месяц],F$2)/1000,"Что-то не так")))</f>
        <v>0</v>
      </c>
      <c r="G6" s="344">
        <f>IF(G$3="План",SUMIFS(Смета_план[План, руб],Смета_план[Код статьи],$A6,Смета_план[Месяц],G$2)/1000,IF(OR(G$3="Ожид",G$3="Прогноз"),SUMIFS(Расх_АВИА!E:E,Расх_АВИА!$A:$A,$A6)+'СМ-98'!E$6+SUMIFS(Доначисл!E:E,Доначисл!$A:$A,$A6),IF(G$3="Факт",SUMIFS(Расходы_факт[Сумма расхода],Расходы_факт[Код статьи],$A6,Расходы_факт[Месяц],G$2)/1000,"Что-то не так")))</f>
        <v>0</v>
      </c>
      <c r="H6" s="344">
        <f>IF(H$3="План",SUMIFS(Смета_план[План, руб],Смета_план[Код статьи],$A6,Смета_план[Месяц],H$2)/1000,IF(OR(H$3="Ожид",H$3="Прогноз"),SUMIFS(Расх_АВИА!F:F,Расх_АВИА!$A:$A,$A6)+'СМ-98'!F$6+SUMIFS(Доначисл!F:F,Доначисл!$A:$A,$A6),IF(H$3="Факт",SUMIFS(Расходы_факт[Сумма расхода],Расходы_факт[Код статьи],$A6,Расходы_факт[Месяц],H$2)/1000,"Что-то не так")))</f>
        <v>0</v>
      </c>
      <c r="I6" s="344">
        <f>IF(I$3="План",SUMIFS(Смета_план[План, руб],Смета_план[Код статьи],$A6,Смета_план[Месяц],I$2)/1000,IF(OR(I$3="Ожид",I$3="Прогноз"),SUMIFS(Расх_АВИА!G:G,Расх_АВИА!$A:$A,$A6)+'СМ-98'!G$6+SUMIFS(Доначисл!G:G,Доначисл!$A:$A,$A6),IF(I$3="Факт",SUMIFS(Расходы_факт[Сумма расхода],Расходы_факт[Код статьи],$A6,Расходы_факт[Месяц],I$2)/1000,"Что-то не так")))</f>
        <v>0</v>
      </c>
      <c r="J6" s="344">
        <f>IF(J$3="План",SUMIFS(Смета_план[План, руб],Смета_план[Код статьи],$A6,Смета_план[Месяц],J$2)/1000,IF(OR(J$3="Ожид",J$3="Прогноз"),SUMIFS(Расх_АВИА!H:H,Расх_АВИА!$A:$A,$A6)+'СМ-98'!H$6+SUMIFS(Доначисл!H:H,Доначисл!$A:$A,$A6),IF(J$3="Факт",SUMIFS(Расходы_факт[Сумма расхода],Расходы_факт[Код статьи],$A6,Расходы_факт[Месяц],J$2)/1000,"Что-то не так")))</f>
        <v>0</v>
      </c>
      <c r="K6" s="344">
        <f>IF(K$3="План",SUMIFS(Смета_план[План, руб],Смета_план[Код статьи],$A6,Смета_план[Месяц],K$2)/1000,IF(OR(K$3="Ожид",K$3="Прогноз"),SUMIFS(Расх_АВИА!I:I,Расх_АВИА!$A:$A,$A6)+'СМ-98'!I$6+SUMIFS(Доначисл!I:I,Доначисл!$A:$A,$A6),IF(K$3="Факт",SUMIFS(Расходы_факт[Сумма расхода],Расходы_факт[Код статьи],$A6,Расходы_факт[Месяц],K$2)/1000,"Что-то не так")))</f>
        <v>0</v>
      </c>
      <c r="L6" s="344">
        <f>IF(L$3="План",SUMIFS(Смета_план[План, руб],Смета_план[Код статьи],$A6,Смета_план[Месяц],L$2)/1000,IF(OR(L$3="Ожид",L$3="Прогноз"),SUMIFS(Расх_АВИА!J:J,Расх_АВИА!$A:$A,$A6)+'СМ-98'!J$6+SUMIFS(Доначисл!J:J,Доначисл!$A:$A,$A6),IF(L$3="Факт",SUMIFS(Расходы_факт[Сумма расхода],Расходы_факт[Код статьи],$A6,Расходы_факт[Месяц],L$2)/1000,"Что-то не так")))</f>
        <v>0</v>
      </c>
      <c r="M6" s="344">
        <f>IF(M$3="План",SUMIFS(Смета_план[План, руб],Смета_план[Код статьи],$A6,Смета_план[Месяц],M$2)/1000,IF(OR(M$3="Ожид",M$3="Прогноз"),SUMIFS(Расх_АВИА!K:K,Расх_АВИА!$A:$A,$A6)+'СМ-98'!K$6+SUMIFS(Доначисл!K:K,Доначисл!$A:$A,$A6),IF(M$3="Факт",SUMIFS(Расходы_факт[Сумма расхода],Расходы_факт[Код статьи],$A6,Расходы_факт[Месяц],M$2)/1000,"Что-то не так")))</f>
        <v>0</v>
      </c>
      <c r="N6" s="344">
        <f>IF(N$3="План",SUMIFS(Смета_план[План, руб],Смета_план[Код статьи],$A6,Смета_план[Месяц],N$2)/1000,IF(OR(N$3="Ожид",N$3="Прогноз"),SUMIFS(Расх_АВИА!L:L,Расх_АВИА!$A:$A,$A6)+'СМ-98'!L$6+SUMIFS(Доначисл!L:L,Доначисл!$A:$A,$A6),IF(N$3="Факт",SUMIFS(Расходы_факт[Сумма расхода],Расходы_факт[Код статьи],$A6,Расходы_факт[Месяц],N$2)/1000,"Что-то не так")))</f>
        <v>0</v>
      </c>
      <c r="O6" s="344">
        <f>IF(O$3="План",SUMIFS(Смета_план[План, руб],Смета_план[Код статьи],$A6,Смета_план[Месяц],O$2)/1000,IF(OR(O$3="Ожид",O$3="Прогноз"),SUMIFS(Расх_АВИА!M:M,Расх_АВИА!$A:$A,$A6)+'СМ-98'!M$6+SUMIFS(Доначисл!M:M,Доначисл!$A:$A,$A6),IF(O$3="Факт",SUMIFS(Расходы_факт[Сумма расхода],Расходы_факт[Код статьи],$A6,Расходы_факт[Месяц],O$2)/1000,"Что-то не так")))</f>
        <v>0</v>
      </c>
      <c r="P6" s="344">
        <f>IF(P$3="План",SUMIFS(Смета_план[План, руб],Смета_план[Код статьи],$A6,Смета_план[Месяц],P$2)/1000,IF(OR(P$3="Ожид",P$3="Прогноз"),SUMIFS(Расх_АВИА!N:N,Расх_АВИА!$A:$A,$A6)+'СМ-98'!N$6+SUMIFS(Доначисл!N:N,Доначисл!$A:$A,$A6),IF(P$3="Факт",SUMIFS(Расходы_факт[Сумма расхода],Расходы_факт[Код статьи],$A6,Расходы_факт[Месяц],P$2)/1000,"Что-то не так")))</f>
        <v>0</v>
      </c>
      <c r="Q6" s="345">
        <f>SUM(E6:P6)</f>
        <v>0</v>
      </c>
      <c r="R6" s="337">
        <f t="shared" si="2"/>
        <v>0</v>
      </c>
      <c r="S6" s="346">
        <f t="shared" si="3"/>
        <v>0</v>
      </c>
      <c r="T6" s="119"/>
    </row>
    <row r="7" spans="1:24" ht="11.25" customHeight="1" x14ac:dyDescent="0.2">
      <c r="A7" s="45" t="s">
        <v>86</v>
      </c>
      <c r="B7" s="46"/>
      <c r="C7" s="828"/>
      <c r="D7" s="339">
        <f t="shared" ref="D7:Q7" si="4">SUM(D8:D12)</f>
        <v>0</v>
      </c>
      <c r="E7" s="340">
        <f t="shared" si="4"/>
        <v>0</v>
      </c>
      <c r="F7" s="341">
        <f t="shared" si="4"/>
        <v>0</v>
      </c>
      <c r="G7" s="341">
        <f t="shared" si="4"/>
        <v>0</v>
      </c>
      <c r="H7" s="341">
        <f t="shared" si="4"/>
        <v>0</v>
      </c>
      <c r="I7" s="341">
        <f t="shared" si="4"/>
        <v>0</v>
      </c>
      <c r="J7" s="341">
        <f t="shared" si="4"/>
        <v>0</v>
      </c>
      <c r="K7" s="341">
        <f t="shared" si="4"/>
        <v>0</v>
      </c>
      <c r="L7" s="341">
        <f t="shared" si="4"/>
        <v>0</v>
      </c>
      <c r="M7" s="341">
        <f t="shared" si="4"/>
        <v>0</v>
      </c>
      <c r="N7" s="341">
        <f t="shared" si="4"/>
        <v>0</v>
      </c>
      <c r="O7" s="341">
        <f t="shared" si="4"/>
        <v>0</v>
      </c>
      <c r="P7" s="341">
        <f t="shared" si="4"/>
        <v>0</v>
      </c>
      <c r="Q7" s="340">
        <f t="shared" si="4"/>
        <v>0</v>
      </c>
      <c r="R7" s="337">
        <f t="shared" si="2"/>
        <v>0</v>
      </c>
      <c r="S7" s="342">
        <f t="shared" si="3"/>
        <v>0</v>
      </c>
      <c r="T7" s="119"/>
    </row>
    <row r="8" spans="1:24" ht="11.25" customHeight="1" x14ac:dyDescent="0.2">
      <c r="A8" s="47">
        <v>3102010000</v>
      </c>
      <c r="B8" s="48" t="s">
        <v>87</v>
      </c>
      <c r="C8" s="48" t="s">
        <v>1098</v>
      </c>
      <c r="D8" s="343">
        <f>SUMIFS(Смета_план[План, руб],Смета_план[Код статьи],$A8)/1000</f>
        <v>0</v>
      </c>
      <c r="E8" s="344">
        <f>IF(E$3="План",SUMIFS(Смета_план[План, руб],Смета_план[Код статьи],$A8,Смета_план[Месяц],E$2)/1000,IF(OR(E$3="Ожид",E$3="Прогноз"),SUMIFS(Расх_АВИА!C:C,Расх_АВИА!$A:$A,$A8)+SUMIFS(Доначисл!C:C,Доначисл!$A:$A,$A8),IF(E$3="Факт",SUMIFS(Расходы_факт[Сумма расхода],Расходы_факт[Код статьи],$A8,Расходы_факт[Месяц],E$2)/1000,"Что-то не так")))</f>
        <v>0</v>
      </c>
      <c r="F8" s="344">
        <f>IF(F$3="План",SUMIFS(Смета_план[План, руб],Смета_план[Код статьи],$A8,Смета_план[Месяц],F$2)/1000,IF(OR(F$3="Ожид",F$3="Прогноз"),SUMIFS(Расх_АВИА!D:D,Расх_АВИА!$A:$A,$A8)+SUMIFS(Доначисл!D:D,Доначисл!$A:$A,$A8),IF(F$3="Факт",SUMIFS(Расходы_факт[Сумма расхода],Расходы_факт[Код статьи],$A8,Расходы_факт[Месяц],F$2)/1000,"Что-то не так")))</f>
        <v>0</v>
      </c>
      <c r="G8" s="344">
        <f>IF(G$3="План",SUMIFS(Смета_план[План, руб],Смета_план[Код статьи],$A8,Смета_план[Месяц],G$2)/1000,IF(OR(G$3="Ожид",G$3="Прогноз"),SUMIFS(Расх_АВИА!E:E,Расх_АВИА!$A:$A,$A8)+SUMIFS(Доначисл!E:E,Доначисл!$A:$A,$A8),IF(G$3="Факт",SUMIFS(Расходы_факт[Сумма расхода],Расходы_факт[Код статьи],$A8,Расходы_факт[Месяц],G$2)/1000,"Что-то не так")))</f>
        <v>0</v>
      </c>
      <c r="H8" s="344">
        <f>IF(H$3="План",SUMIFS(Смета_план[План, руб],Смета_план[Код статьи],$A8,Смета_план[Месяц],H$2)/1000,IF(OR(H$3="Ожид",H$3="Прогноз"),SUMIFS(Расх_АВИА!F:F,Расх_АВИА!$A:$A,$A8)+SUMIFS(Доначисл!F:F,Доначисл!$A:$A,$A8),IF(H$3="Факт",SUMIFS(Расходы_факт[Сумма расхода],Расходы_факт[Код статьи],$A8,Расходы_факт[Месяц],H$2)/1000,"Что-то не так")))</f>
        <v>0</v>
      </c>
      <c r="I8" s="344">
        <f>IF(I$3="План",SUMIFS(Смета_план[План, руб],Смета_план[Код статьи],$A8,Смета_план[Месяц],I$2)/1000,IF(OR(I$3="Ожид",I$3="Прогноз"),SUMIFS(Расх_АВИА!G:G,Расх_АВИА!$A:$A,$A8)+SUMIFS(Доначисл!G:G,Доначисл!$A:$A,$A8),IF(I$3="Факт",SUMIFS(Расходы_факт[Сумма расхода],Расходы_факт[Код статьи],$A8,Расходы_факт[Месяц],I$2)/1000,"Что-то не так")))</f>
        <v>0</v>
      </c>
      <c r="J8" s="344">
        <f>IF(J$3="План",SUMIFS(Смета_план[План, руб],Смета_план[Код статьи],$A8,Смета_план[Месяц],J$2)/1000,IF(OR(J$3="Ожид",J$3="Прогноз"),SUMIFS(Расх_АВИА!H:H,Расх_АВИА!$A:$A,$A8)+SUMIFS(Доначисл!H:H,Доначисл!$A:$A,$A8),IF(J$3="Факт",SUMIFS(Расходы_факт[Сумма расхода],Расходы_факт[Код статьи],$A8,Расходы_факт[Месяц],J$2)/1000,"Что-то не так")))</f>
        <v>0</v>
      </c>
      <c r="K8" s="344">
        <f>IF(K$3="План",SUMIFS(Смета_план[План, руб],Смета_план[Код статьи],$A8,Смета_план[Месяц],K$2)/1000,IF(OR(K$3="Ожид",K$3="Прогноз"),SUMIFS(Расх_АВИА!I:I,Расх_АВИА!$A:$A,$A8)+SUMIFS(Доначисл!I:I,Доначисл!$A:$A,$A8),IF(K$3="Факт",SUMIFS(Расходы_факт[Сумма расхода],Расходы_факт[Код статьи],$A8,Расходы_факт[Месяц],K$2)/1000,"Что-то не так")))</f>
        <v>0</v>
      </c>
      <c r="L8" s="344">
        <f>IF(L$3="План",SUMIFS(Смета_план[План, руб],Смета_план[Код статьи],$A8,Смета_план[Месяц],L$2)/1000,IF(OR(L$3="Ожид",L$3="Прогноз"),SUMIFS(Расх_АВИА!J:J,Расх_АВИА!$A:$A,$A8)+SUMIFS(Доначисл!J:J,Доначисл!$A:$A,$A8),IF(L$3="Факт",SUMIFS(Расходы_факт[Сумма расхода],Расходы_факт[Код статьи],$A8,Расходы_факт[Месяц],L$2)/1000,"Что-то не так")))</f>
        <v>0</v>
      </c>
      <c r="M8" s="344">
        <f>IF(M$3="План",SUMIFS(Смета_план[План, руб],Смета_план[Код статьи],$A8,Смета_план[Месяц],M$2)/1000,IF(OR(M$3="Ожид",M$3="Прогноз"),SUMIFS(Расх_АВИА!K:K,Расх_АВИА!$A:$A,$A8)+SUMIFS(Доначисл!K:K,Доначисл!$A:$A,$A8),IF(M$3="Факт",SUMIFS(Расходы_факт[Сумма расхода],Расходы_факт[Код статьи],$A8,Расходы_факт[Месяц],M$2)/1000,"Что-то не так")))</f>
        <v>0</v>
      </c>
      <c r="N8" s="344">
        <f>IF(N$3="План",SUMIFS(Смета_план[План, руб],Смета_план[Код статьи],$A8,Смета_план[Месяц],N$2)/1000,IF(OR(N$3="Ожид",N$3="Прогноз"),SUMIFS(Расх_АВИА!L:L,Расх_АВИА!$A:$A,$A8)+SUMIFS(Доначисл!L:L,Доначисл!$A:$A,$A8),IF(N$3="Факт",SUMIFS(Расходы_факт[Сумма расхода],Расходы_факт[Код статьи],$A8,Расходы_факт[Месяц],N$2)/1000,"Что-то не так")))</f>
        <v>0</v>
      </c>
      <c r="O8" s="344">
        <f>IF(O$3="План",SUMIFS(Смета_план[План, руб],Смета_план[Код статьи],$A8,Смета_план[Месяц],O$2)/1000,IF(OR(O$3="Ожид",O$3="Прогноз"),SUMIFS(Расх_АВИА!M:M,Расх_АВИА!$A:$A,$A8)+SUMIFS(Доначисл!M:M,Доначисл!$A:$A,$A8),IF(O$3="Факт",SUMIFS(Расходы_факт[Сумма расхода],Расходы_факт[Код статьи],$A8,Расходы_факт[Месяц],O$2)/1000,"Что-то не так")))</f>
        <v>0</v>
      </c>
      <c r="P8" s="344">
        <f>IF(P$3="План",SUMIFS(Смета_план[План, руб],Смета_план[Код статьи],$A8,Смета_план[Месяц],P$2)/1000,IF(OR(P$3="Ожид",P$3="Прогноз"),SUMIFS(Расх_АВИА!N:N,Расх_АВИА!$A:$A,$A8)+SUMIFS(Доначисл!N:N,Доначисл!$A:$A,$A8),IF(P$3="Факт",SUMIFS(Расходы_факт[Сумма расхода],Расходы_факт[Код статьи],$A8,Расходы_факт[Месяц],P$2)/1000,"Что-то не так")))</f>
        <v>0</v>
      </c>
      <c r="Q8" s="345">
        <f>SUM(E8:P8)</f>
        <v>0</v>
      </c>
      <c r="R8" s="337">
        <f t="shared" si="2"/>
        <v>0</v>
      </c>
      <c r="S8" s="346">
        <f t="shared" si="3"/>
        <v>0</v>
      </c>
      <c r="T8" s="119"/>
    </row>
    <row r="9" spans="1:24" ht="11.25" customHeight="1" x14ac:dyDescent="0.2">
      <c r="A9" s="47">
        <v>3102020000</v>
      </c>
      <c r="B9" s="48" t="s">
        <v>88</v>
      </c>
      <c r="C9" s="48" t="s">
        <v>1098</v>
      </c>
      <c r="D9" s="343">
        <f>SUMIFS(Смета_план[План, руб],Смета_план[Код статьи],$A9)/1000</f>
        <v>0</v>
      </c>
      <c r="E9" s="344">
        <f>IF(E$3="План",SUMIFS(Смета_план[План, руб],Смета_план[Код статьи],$A9,Смета_план[Месяц],E$2)/1000,IF(OR(E$3="Ожид",E$3="Прогноз"),SUMIFS(Расх_АВИА!C:C,Расх_АВИА!$A:$A,$A9)+SUMIFS(Доначисл!C:C,Доначисл!$A:$A,$A9),IF(E$3="Факт",SUMIFS(Расходы_факт[Сумма расхода],Расходы_факт[Код статьи],$A9,Расходы_факт[Месяц],E$2)/1000,"Что-то не так")))</f>
        <v>0</v>
      </c>
      <c r="F9" s="344">
        <f>IF(F$3="План",SUMIFS(Смета_план[План, руб],Смета_план[Код статьи],$A9,Смета_план[Месяц],F$2)/1000,IF(OR(F$3="Ожид",F$3="Прогноз"),SUMIFS(Расх_АВИА!D:D,Расх_АВИА!$A:$A,$A9)+SUMIFS(Доначисл!D:D,Доначисл!$A:$A,$A9),IF(F$3="Факт",SUMIFS(Расходы_факт[Сумма расхода],Расходы_факт[Код статьи],$A9,Расходы_факт[Месяц],F$2)/1000,"Что-то не так")))</f>
        <v>0</v>
      </c>
      <c r="G9" s="344">
        <f>IF(G$3="План",SUMIFS(Смета_план[План, руб],Смета_план[Код статьи],$A9,Смета_план[Месяц],G$2)/1000,IF(OR(G$3="Ожид",G$3="Прогноз"),SUMIFS(Расх_АВИА!E:E,Расх_АВИА!$A:$A,$A9)+SUMIFS(Доначисл!E:E,Доначисл!$A:$A,$A9),IF(G$3="Факт",SUMIFS(Расходы_факт[Сумма расхода],Расходы_факт[Код статьи],$A9,Расходы_факт[Месяц],G$2)/1000,"Что-то не так")))</f>
        <v>0</v>
      </c>
      <c r="H9" s="344">
        <f>IF(H$3="План",SUMIFS(Смета_план[План, руб],Смета_план[Код статьи],$A9,Смета_план[Месяц],H$2)/1000,IF(OR(H$3="Ожид",H$3="Прогноз"),SUMIFS(Расх_АВИА!F:F,Расх_АВИА!$A:$A,$A9)+SUMIFS(Доначисл!F:F,Доначисл!$A:$A,$A9),IF(H$3="Факт",SUMIFS(Расходы_факт[Сумма расхода],Расходы_факт[Код статьи],$A9,Расходы_факт[Месяц],H$2)/1000,"Что-то не так")))</f>
        <v>0</v>
      </c>
      <c r="I9" s="344">
        <f>IF(I$3="План",SUMIFS(Смета_план[План, руб],Смета_план[Код статьи],$A9,Смета_план[Месяц],I$2)/1000,IF(OR(I$3="Ожид",I$3="Прогноз"),SUMIFS(Расх_АВИА!G:G,Расх_АВИА!$A:$A,$A9)+SUMIFS(Доначисл!G:G,Доначисл!$A:$A,$A9),IF(I$3="Факт",SUMIFS(Расходы_факт[Сумма расхода],Расходы_факт[Код статьи],$A9,Расходы_факт[Месяц],I$2)/1000,"Что-то не так")))</f>
        <v>0</v>
      </c>
      <c r="J9" s="344">
        <f>IF(J$3="План",SUMIFS(Смета_план[План, руб],Смета_план[Код статьи],$A9,Смета_план[Месяц],J$2)/1000,IF(OR(J$3="Ожид",J$3="Прогноз"),SUMIFS(Расх_АВИА!H:H,Расх_АВИА!$A:$A,$A9)+SUMIFS(Доначисл!H:H,Доначисл!$A:$A,$A9),IF(J$3="Факт",SUMIFS(Расходы_факт[Сумма расхода],Расходы_факт[Код статьи],$A9,Расходы_факт[Месяц],J$2)/1000,"Что-то не так")))</f>
        <v>0</v>
      </c>
      <c r="K9" s="344">
        <f>IF(K$3="План",SUMIFS(Смета_план[План, руб],Смета_план[Код статьи],$A9,Смета_план[Месяц],K$2)/1000,IF(OR(K$3="Ожид",K$3="Прогноз"),SUMIFS(Расх_АВИА!I:I,Расх_АВИА!$A:$A,$A9)+SUMIFS(Доначисл!I:I,Доначисл!$A:$A,$A9),IF(K$3="Факт",SUMIFS(Расходы_факт[Сумма расхода],Расходы_факт[Код статьи],$A9,Расходы_факт[Месяц],K$2)/1000,"Что-то не так")))</f>
        <v>0</v>
      </c>
      <c r="L9" s="344">
        <f>IF(L$3="План",SUMIFS(Смета_план[План, руб],Смета_план[Код статьи],$A9,Смета_план[Месяц],L$2)/1000,IF(OR(L$3="Ожид",L$3="Прогноз"),SUMIFS(Расх_АВИА!J:J,Расх_АВИА!$A:$A,$A9)+SUMIFS(Доначисл!J:J,Доначисл!$A:$A,$A9),IF(L$3="Факт",SUMIFS(Расходы_факт[Сумма расхода],Расходы_факт[Код статьи],$A9,Расходы_факт[Месяц],L$2)/1000,"Что-то не так")))</f>
        <v>0</v>
      </c>
      <c r="M9" s="344">
        <f>IF(M$3="План",SUMIFS(Смета_план[План, руб],Смета_план[Код статьи],$A9,Смета_план[Месяц],M$2)/1000,IF(OR(M$3="Ожид",M$3="Прогноз"),SUMIFS(Расх_АВИА!K:K,Расх_АВИА!$A:$A,$A9)+SUMIFS(Доначисл!K:K,Доначисл!$A:$A,$A9),IF(M$3="Факт",SUMIFS(Расходы_факт[Сумма расхода],Расходы_факт[Код статьи],$A9,Расходы_факт[Месяц],M$2)/1000,"Что-то не так")))</f>
        <v>0</v>
      </c>
      <c r="N9" s="344">
        <f>IF(N$3="План",SUMIFS(Смета_план[План, руб],Смета_план[Код статьи],$A9,Смета_план[Месяц],N$2)/1000,IF(OR(N$3="Ожид",N$3="Прогноз"),SUMIFS(Расх_АВИА!L:L,Расх_АВИА!$A:$A,$A9)+SUMIFS(Доначисл!L:L,Доначисл!$A:$A,$A9),IF(N$3="Факт",SUMIFS(Расходы_факт[Сумма расхода],Расходы_факт[Код статьи],$A9,Расходы_факт[Месяц],N$2)/1000,"Что-то не так")))</f>
        <v>0</v>
      </c>
      <c r="O9" s="344">
        <f>IF(O$3="План",SUMIFS(Смета_план[План, руб],Смета_план[Код статьи],$A9,Смета_план[Месяц],O$2)/1000,IF(OR(O$3="Ожид",O$3="Прогноз"),SUMIFS(Расх_АВИА!M:M,Расх_АВИА!$A:$A,$A9)+SUMIFS(Доначисл!M:M,Доначисл!$A:$A,$A9),IF(O$3="Факт",SUMIFS(Расходы_факт[Сумма расхода],Расходы_факт[Код статьи],$A9,Расходы_факт[Месяц],O$2)/1000,"Что-то не так")))</f>
        <v>0</v>
      </c>
      <c r="P9" s="344">
        <f>IF(P$3="План",SUMIFS(Смета_план[План, руб],Смета_план[Код статьи],$A9,Смета_план[Месяц],P$2)/1000,IF(OR(P$3="Ожид",P$3="Прогноз"),SUMIFS(Расх_АВИА!N:N,Расх_АВИА!$A:$A,$A9)+SUMIFS(Доначисл!N:N,Доначисл!$A:$A,$A9),IF(P$3="Факт",SUMIFS(Расходы_факт[Сумма расхода],Расходы_факт[Код статьи],$A9,Расходы_факт[Месяц],P$2)/1000,"Что-то не так")))</f>
        <v>0</v>
      </c>
      <c r="Q9" s="345">
        <f>SUM(E9:P9)</f>
        <v>0</v>
      </c>
      <c r="R9" s="337">
        <f t="shared" si="2"/>
        <v>0</v>
      </c>
      <c r="S9" s="346">
        <f t="shared" si="3"/>
        <v>0</v>
      </c>
      <c r="T9" s="119"/>
    </row>
    <row r="10" spans="1:24" ht="11.25" customHeight="1" x14ac:dyDescent="0.2">
      <c r="A10" s="47">
        <v>3102030000</v>
      </c>
      <c r="B10" s="48" t="s">
        <v>89</v>
      </c>
      <c r="C10" s="48" t="s">
        <v>1098</v>
      </c>
      <c r="D10" s="343">
        <f>SUMIFS(Смета_план[План, руб],Смета_план[Код статьи],$A10)/1000</f>
        <v>0</v>
      </c>
      <c r="E10" s="344">
        <f>IF(E$3="План",SUMIFS(Смета_план[План, руб],Смета_план[Код статьи],$A10,Смета_план[Месяц],E$2)/1000,IF(OR(E$3="Ожид",E$3="Прогноз"),SUMIFS(Расх_АВИА!C:C,Расх_АВИА!$A:$A,$A10)+SUMIFS(Доначисл!C:C,Доначисл!$A:$A,$A10),IF(E$3="Факт",SUMIFS(Расходы_факт[Сумма расхода],Расходы_факт[Код статьи],$A10,Расходы_факт[Месяц],E$2)/1000,"Что-то не так")))</f>
        <v>0</v>
      </c>
      <c r="F10" s="344">
        <f>IF(F$3="План",SUMIFS(Смета_план[План, руб],Смета_план[Код статьи],$A10,Смета_план[Месяц],F$2)/1000,IF(OR(F$3="Ожид",F$3="Прогноз"),SUMIFS(Расх_АВИА!D:D,Расх_АВИА!$A:$A,$A10)+SUMIFS(Доначисл!D:D,Доначисл!$A:$A,$A10),IF(F$3="Факт",SUMIFS(Расходы_факт[Сумма расхода],Расходы_факт[Код статьи],$A10,Расходы_факт[Месяц],F$2)/1000,"Что-то не так")))</f>
        <v>0</v>
      </c>
      <c r="G10" s="344">
        <f>IF(G$3="План",SUMIFS(Смета_план[План, руб],Смета_план[Код статьи],$A10,Смета_план[Месяц],G$2)/1000,IF(OR(G$3="Ожид",G$3="Прогноз"),SUMIFS(Расх_АВИА!E:E,Расх_АВИА!$A:$A,$A10)+SUMIFS(Доначисл!E:E,Доначисл!$A:$A,$A10),IF(G$3="Факт",SUMIFS(Расходы_факт[Сумма расхода],Расходы_факт[Код статьи],$A10,Расходы_факт[Месяц],G$2)/1000,"Что-то не так")))</f>
        <v>0</v>
      </c>
      <c r="H10" s="344">
        <f>IF(H$3="План",SUMIFS(Смета_план[План, руб],Смета_план[Код статьи],$A10,Смета_план[Месяц],H$2)/1000,IF(OR(H$3="Ожид",H$3="Прогноз"),SUMIFS(Расх_АВИА!F:F,Расх_АВИА!$A:$A,$A10)+SUMIFS(Доначисл!F:F,Доначисл!$A:$A,$A10),IF(H$3="Факт",SUMIFS(Расходы_факт[Сумма расхода],Расходы_факт[Код статьи],$A10,Расходы_факт[Месяц],H$2)/1000,"Что-то не так")))</f>
        <v>0</v>
      </c>
      <c r="I10" s="344">
        <f>IF(I$3="План",SUMIFS(Смета_план[План, руб],Смета_план[Код статьи],$A10,Смета_план[Месяц],I$2)/1000,IF(OR(I$3="Ожид",I$3="Прогноз"),SUMIFS(Расх_АВИА!G:G,Расх_АВИА!$A:$A,$A10)+SUMIFS(Доначисл!G:G,Доначисл!$A:$A,$A10),IF(I$3="Факт",SUMIFS(Расходы_факт[Сумма расхода],Расходы_факт[Код статьи],$A10,Расходы_факт[Месяц],I$2)/1000,"Что-то не так")))</f>
        <v>0</v>
      </c>
      <c r="J10" s="344">
        <f>IF(J$3="План",SUMIFS(Смета_план[План, руб],Смета_план[Код статьи],$A10,Смета_план[Месяц],J$2)/1000,IF(OR(J$3="Ожид",J$3="Прогноз"),SUMIFS(Расх_АВИА!H:H,Расх_АВИА!$A:$A,$A10)+SUMIFS(Доначисл!H:H,Доначисл!$A:$A,$A10),IF(J$3="Факт",SUMIFS(Расходы_факт[Сумма расхода],Расходы_факт[Код статьи],$A10,Расходы_факт[Месяц],J$2)/1000,"Что-то не так")))</f>
        <v>0</v>
      </c>
      <c r="K10" s="344">
        <f>IF(K$3="План",SUMIFS(Смета_план[План, руб],Смета_план[Код статьи],$A10,Смета_план[Месяц],K$2)/1000,IF(OR(K$3="Ожид",K$3="Прогноз"),SUMIFS(Расх_АВИА!I:I,Расх_АВИА!$A:$A,$A10)+SUMIFS(Доначисл!I:I,Доначисл!$A:$A,$A10),IF(K$3="Факт",SUMIFS(Расходы_факт[Сумма расхода],Расходы_факт[Код статьи],$A10,Расходы_факт[Месяц],K$2)/1000,"Что-то не так")))</f>
        <v>0</v>
      </c>
      <c r="L10" s="344">
        <f>IF(L$3="План",SUMIFS(Смета_план[План, руб],Смета_план[Код статьи],$A10,Смета_план[Месяц],L$2)/1000,IF(OR(L$3="Ожид",L$3="Прогноз"),SUMIFS(Расх_АВИА!J:J,Расх_АВИА!$A:$A,$A10)+SUMIFS(Доначисл!J:J,Доначисл!$A:$A,$A10),IF(L$3="Факт",SUMIFS(Расходы_факт[Сумма расхода],Расходы_факт[Код статьи],$A10,Расходы_факт[Месяц],L$2)/1000,"Что-то не так")))</f>
        <v>0</v>
      </c>
      <c r="M10" s="344">
        <f>IF(M$3="План",SUMIFS(Смета_план[План, руб],Смета_план[Код статьи],$A10,Смета_план[Месяц],M$2)/1000,IF(OR(M$3="Ожид",M$3="Прогноз"),SUMIFS(Расх_АВИА!K:K,Расх_АВИА!$A:$A,$A10)+SUMIFS(Доначисл!K:K,Доначисл!$A:$A,$A10),IF(M$3="Факт",SUMIFS(Расходы_факт[Сумма расхода],Расходы_факт[Код статьи],$A10,Расходы_факт[Месяц],M$2)/1000,"Что-то не так")))</f>
        <v>0</v>
      </c>
      <c r="N10" s="344">
        <f>IF(N$3="План",SUMIFS(Смета_план[План, руб],Смета_план[Код статьи],$A10,Смета_план[Месяц],N$2)/1000,IF(OR(N$3="Ожид",N$3="Прогноз"),SUMIFS(Расх_АВИА!L:L,Расх_АВИА!$A:$A,$A10)+SUMIFS(Доначисл!L:L,Доначисл!$A:$A,$A10),IF(N$3="Факт",SUMIFS(Расходы_факт[Сумма расхода],Расходы_факт[Код статьи],$A10,Расходы_факт[Месяц],N$2)/1000,"Что-то не так")))</f>
        <v>0</v>
      </c>
      <c r="O10" s="344">
        <f>IF(O$3="План",SUMIFS(Смета_план[План, руб],Смета_план[Код статьи],$A10,Смета_план[Месяц],O$2)/1000,IF(OR(O$3="Ожид",O$3="Прогноз"),SUMIFS(Расх_АВИА!M:M,Расх_АВИА!$A:$A,$A10)+SUMIFS(Доначисл!M:M,Доначисл!$A:$A,$A10),IF(O$3="Факт",SUMIFS(Расходы_факт[Сумма расхода],Расходы_факт[Код статьи],$A10,Расходы_факт[Месяц],O$2)/1000,"Что-то не так")))</f>
        <v>0</v>
      </c>
      <c r="P10" s="344">
        <f>IF(P$3="План",SUMIFS(Смета_план[План, руб],Смета_план[Код статьи],$A10,Смета_план[Месяц],P$2)/1000,IF(OR(P$3="Ожид",P$3="Прогноз"),SUMIFS(Расх_АВИА!N:N,Расх_АВИА!$A:$A,$A10)+SUMIFS(Доначисл!N:N,Доначисл!$A:$A,$A10),IF(P$3="Факт",SUMIFS(Расходы_факт[Сумма расхода],Расходы_факт[Код статьи],$A10,Расходы_факт[Месяц],P$2)/1000,"Что-то не так")))</f>
        <v>0</v>
      </c>
      <c r="Q10" s="345">
        <f>SUM(E10:P10)</f>
        <v>0</v>
      </c>
      <c r="R10" s="337">
        <f t="shared" si="2"/>
        <v>0</v>
      </c>
      <c r="S10" s="346">
        <f t="shared" si="3"/>
        <v>0</v>
      </c>
      <c r="T10" s="119"/>
    </row>
    <row r="11" spans="1:24" ht="11.25" customHeight="1" x14ac:dyDescent="0.2">
      <c r="A11" s="47">
        <v>3102040000</v>
      </c>
      <c r="B11" s="48" t="s">
        <v>90</v>
      </c>
      <c r="C11" s="48" t="s">
        <v>1100</v>
      </c>
      <c r="D11" s="343">
        <f>SUMIFS(Смета_план[План, руб],Смета_план[Код статьи],$A11)/1000</f>
        <v>0</v>
      </c>
      <c r="E11" s="344">
        <f>IF(E$3="План",SUMIFS(Смета_план[План, руб],Смета_план[Код статьи],$A11,Смета_план[Месяц],E$2)/1000,IF(OR(E$3="Ожид",E$3="Прогноз"),SUMIFS(Смета_план[Ожид, руб],Смета_план[Код статьи],$A11,Смета_план[Месяц],E$2)/1000+SUMIFS(Доначисл!C:C,Доначисл!$A:$A,$A11),IF(E$3="Факт",SUMIFS(Расходы_факт[Сумма расхода],Расходы_факт[Код статьи],$A11,Расходы_факт[Месяц],E$2)/1000,"Что-то не так")))</f>
        <v>0</v>
      </c>
      <c r="F11" s="344">
        <f>IF(F$3="План",SUMIFS(Смета_план[План, руб],Смета_план[Код статьи],$A11,Смета_план[Месяц],F$2)/1000,IF(OR(F$3="Ожид",F$3="Прогноз"),SUMIFS(Смета_план[Ожид, руб],Смета_план[Код статьи],$A11,Смета_план[Месяц],F$2)/1000+SUMIFS(Доначисл!D:D,Доначисл!$A:$A,$A11),IF(F$3="Факт",SUMIFS(Расходы_факт[Сумма расхода],Расходы_факт[Код статьи],$A11,Расходы_факт[Месяц],F$2)/1000,"Что-то не так")))</f>
        <v>0</v>
      </c>
      <c r="G11" s="344">
        <f>IF(G$3="План",SUMIFS(Смета_план[План, руб],Смета_план[Код статьи],$A11,Смета_план[Месяц],G$2)/1000,IF(OR(G$3="Ожид",G$3="Прогноз"),SUMIFS(Смета_план[Ожид, руб],Смета_план[Код статьи],$A11,Смета_план[Месяц],G$2)/1000+SUMIFS(Доначисл!E:E,Доначисл!$A:$A,$A11),IF(G$3="Факт",SUMIFS(Расходы_факт[Сумма расхода],Расходы_факт[Код статьи],$A11,Расходы_факт[Месяц],G$2)/1000,"Что-то не так")))</f>
        <v>0</v>
      </c>
      <c r="H11" s="344">
        <f>IF(H$3="План",SUMIFS(Смета_план[План, руб],Смета_план[Код статьи],$A11,Смета_план[Месяц],H$2)/1000,IF(OR(H$3="Ожид",H$3="Прогноз"),SUMIFS(Смета_план[Ожид, руб],Смета_план[Код статьи],$A11,Смета_план[Месяц],H$2)/1000+SUMIFS(Доначисл!F:F,Доначисл!$A:$A,$A11),IF(H$3="Факт",SUMIFS(Расходы_факт[Сумма расхода],Расходы_факт[Код статьи],$A11,Расходы_факт[Месяц],H$2)/1000,"Что-то не так")))</f>
        <v>0</v>
      </c>
      <c r="I11" s="344">
        <f>IF(I$3="План",SUMIFS(Смета_план[План, руб],Смета_план[Код статьи],$A11,Смета_план[Месяц],I$2)/1000,IF(OR(I$3="Ожид",I$3="Прогноз"),SUMIFS(Смета_план[Ожид, руб],Смета_план[Код статьи],$A11,Смета_план[Месяц],I$2)/1000+SUMIFS(Доначисл!G:G,Доначисл!$A:$A,$A11),IF(I$3="Факт",SUMIFS(Расходы_факт[Сумма расхода],Расходы_факт[Код статьи],$A11,Расходы_факт[Месяц],I$2)/1000,"Что-то не так")))</f>
        <v>0</v>
      </c>
      <c r="J11" s="344">
        <f>IF(J$3="План",SUMIFS(Смета_план[План, руб],Смета_план[Код статьи],$A11,Смета_план[Месяц],J$2)/1000,IF(OR(J$3="Ожид",J$3="Прогноз"),SUMIFS(Смета_план[Ожид, руб],Смета_план[Код статьи],$A11,Смета_план[Месяц],J$2)/1000+SUMIFS(Доначисл!H:H,Доначисл!$A:$A,$A11),IF(J$3="Факт",SUMIFS(Расходы_факт[Сумма расхода],Расходы_факт[Код статьи],$A11,Расходы_факт[Месяц],J$2)/1000,"Что-то не так")))</f>
        <v>0</v>
      </c>
      <c r="K11" s="344">
        <f>IF(K$3="План",SUMIFS(Смета_план[План, руб],Смета_план[Код статьи],$A11,Смета_план[Месяц],K$2)/1000,IF(OR(K$3="Ожид",K$3="Прогноз"),SUMIFS(Смета_план[Ожид, руб],Смета_план[Код статьи],$A11,Смета_план[Месяц],K$2)/1000+SUMIFS(Доначисл!I:I,Доначисл!$A:$A,$A11),IF(K$3="Факт",SUMIFS(Расходы_факт[Сумма расхода],Расходы_факт[Код статьи],$A11,Расходы_факт[Месяц],K$2)/1000,"Что-то не так")))</f>
        <v>0</v>
      </c>
      <c r="L11" s="344">
        <f>IF(L$3="План",SUMIFS(Смета_план[План, руб],Смета_план[Код статьи],$A11,Смета_план[Месяц],L$2)/1000,IF(OR(L$3="Ожид",L$3="Прогноз"),SUMIFS(Смета_план[Ожид, руб],Смета_план[Код статьи],$A11,Смета_план[Месяц],L$2)/1000+SUMIFS(Доначисл!J:J,Доначисл!$A:$A,$A11),IF(L$3="Факт",SUMIFS(Расходы_факт[Сумма расхода],Расходы_факт[Код статьи],$A11,Расходы_факт[Месяц],L$2)/1000,"Что-то не так")))</f>
        <v>0</v>
      </c>
      <c r="M11" s="344">
        <f>IF(M$3="План",SUMIFS(Смета_план[План, руб],Смета_план[Код статьи],$A11,Смета_план[Месяц],M$2)/1000,IF(OR(M$3="Ожид",M$3="Прогноз"),SUMIFS(Смета_план[Ожид, руб],Смета_план[Код статьи],$A11,Смета_план[Месяц],M$2)/1000+SUMIFS(Доначисл!K:K,Доначисл!$A:$A,$A11),IF(M$3="Факт",SUMIFS(Расходы_факт[Сумма расхода],Расходы_факт[Код статьи],$A11,Расходы_факт[Месяц],M$2)/1000,"Что-то не так")))</f>
        <v>0</v>
      </c>
      <c r="N11" s="344">
        <f>IF(N$3="План",SUMIFS(Смета_план[План, руб],Смета_план[Код статьи],$A11,Смета_план[Месяц],N$2)/1000,IF(OR(N$3="Ожид",N$3="Прогноз"),SUMIFS(Смета_план[Ожид, руб],Смета_план[Код статьи],$A11,Смета_план[Месяц],N$2)/1000+SUMIFS(Доначисл!L:L,Доначисл!$A:$A,$A11),IF(N$3="Факт",SUMIFS(Расходы_факт[Сумма расхода],Расходы_факт[Код статьи],$A11,Расходы_факт[Месяц],N$2)/1000,"Что-то не так")))</f>
        <v>0</v>
      </c>
      <c r="O11" s="344">
        <f>IF(O$3="План",SUMIFS(Смета_план[План, руб],Смета_план[Код статьи],$A11,Смета_план[Месяц],O$2)/1000,IF(OR(O$3="Ожид",O$3="Прогноз"),SUMIFS(Смета_план[Ожид, руб],Смета_план[Код статьи],$A11,Смета_план[Месяц],O$2)/1000+SUMIFS(Доначисл!M:M,Доначисл!$A:$A,$A11),IF(O$3="Факт",SUMIFS(Расходы_факт[Сумма расхода],Расходы_факт[Код статьи],$A11,Расходы_факт[Месяц],O$2)/1000,"Что-то не так")))</f>
        <v>0</v>
      </c>
      <c r="P11" s="344">
        <f>IF(P$3="План",SUMIFS(Смета_план[План, руб],Смета_план[Код статьи],$A11,Смета_план[Месяц],P$2)/1000,IF(OR(P$3="Ожид",P$3="Прогноз"),SUMIFS(Смета_план[Ожид, руб],Смета_план[Код статьи],$A11,Смета_план[Месяц],P$2)/1000+SUMIFS(Доначисл!N:N,Доначисл!$A:$A,$A11),IF(P$3="Факт",SUMIFS(Расходы_факт[Сумма расхода],Расходы_факт[Код статьи],$A11,Расходы_факт[Месяц],P$2)/1000,"Что-то не так")))</f>
        <v>0</v>
      </c>
      <c r="Q11" s="345">
        <f>SUM(E11:P11)</f>
        <v>0</v>
      </c>
      <c r="R11" s="337">
        <f t="shared" ref="R11" si="5">Q11-D11</f>
        <v>0</v>
      </c>
      <c r="S11" s="346">
        <f t="shared" ref="S11" si="6">IFERROR(R11/D11,0)</f>
        <v>0</v>
      </c>
      <c r="T11" s="119"/>
    </row>
    <row r="12" spans="1:24" ht="11.25" customHeight="1" x14ac:dyDescent="0.2">
      <c r="A12" s="47">
        <v>3102050000</v>
      </c>
      <c r="B12" s="48" t="s">
        <v>1367</v>
      </c>
      <c r="C12" s="48" t="s">
        <v>1100</v>
      </c>
      <c r="D12" s="343">
        <f>SUMIFS(Смета_план[План, руб],Смета_план[Код статьи],$A12)/1000</f>
        <v>0</v>
      </c>
      <c r="E12" s="344">
        <f>IF(E$3="План",SUMIFS(Смета_план[План, руб],Смета_план[Код статьи],$A12,Смета_план[Месяц],E$2)/1000,IF(OR(E$3="Ожид",E$3="Прогноз"),SUMIFS(Смета_план[Ожид, руб],Смета_план[Код статьи],$A12,Смета_план[Месяц],E$2)/1000+SUMIFS(Доначисл!C:C,Доначисл!$A:$A,$A12),IF(E$3="Факт",SUMIFS(Расходы_факт[Сумма расхода],Расходы_факт[Код статьи],$A12,Расходы_факт[Месяц],E$2)/1000,"Что-то не так")))</f>
        <v>0</v>
      </c>
      <c r="F12" s="344">
        <f>IF(F$3="План",SUMIFS(Смета_план[План, руб],Смета_план[Код статьи],$A12,Смета_план[Месяц],F$2)/1000,IF(OR(F$3="Ожид",F$3="Прогноз"),SUMIFS(Смета_план[Ожид, руб],Смета_план[Код статьи],$A12,Смета_план[Месяц],F$2)/1000+SUMIFS(Доначисл!D:D,Доначисл!$A:$A,$A12),IF(F$3="Факт",SUMIFS(Расходы_факт[Сумма расхода],Расходы_факт[Код статьи],$A12,Расходы_факт[Месяц],F$2)/1000,"Что-то не так")))</f>
        <v>0</v>
      </c>
      <c r="G12" s="344">
        <f>IF(G$3="План",SUMIFS(Смета_план[План, руб],Смета_план[Код статьи],$A12,Смета_план[Месяц],G$2)/1000,IF(OR(G$3="Ожид",G$3="Прогноз"),SUMIFS(Смета_план[Ожид, руб],Смета_план[Код статьи],$A12,Смета_план[Месяц],G$2)/1000+SUMIFS(Доначисл!E:E,Доначисл!$A:$A,$A12),IF(G$3="Факт",SUMIFS(Расходы_факт[Сумма расхода],Расходы_факт[Код статьи],$A12,Расходы_факт[Месяц],G$2)/1000,"Что-то не так")))</f>
        <v>0</v>
      </c>
      <c r="H12" s="344">
        <f>IF(H$3="План",SUMIFS(Смета_план[План, руб],Смета_план[Код статьи],$A12,Смета_план[Месяц],H$2)/1000,IF(OR(H$3="Ожид",H$3="Прогноз"),SUMIFS(Смета_план[Ожид, руб],Смета_план[Код статьи],$A12,Смета_план[Месяц],H$2)/1000+SUMIFS(Доначисл!F:F,Доначисл!$A:$A,$A12),IF(H$3="Факт",SUMIFS(Расходы_факт[Сумма расхода],Расходы_факт[Код статьи],$A12,Расходы_факт[Месяц],H$2)/1000,"Что-то не так")))</f>
        <v>0</v>
      </c>
      <c r="I12" s="344">
        <f>IF(I$3="План",SUMIFS(Смета_план[План, руб],Смета_план[Код статьи],$A12,Смета_план[Месяц],I$2)/1000,IF(OR(I$3="Ожид",I$3="Прогноз"),SUMIFS(Смета_план[Ожид, руб],Смета_план[Код статьи],$A12,Смета_план[Месяц],I$2)/1000+SUMIFS(Доначисл!G:G,Доначисл!$A:$A,$A12),IF(I$3="Факт",SUMIFS(Расходы_факт[Сумма расхода],Расходы_факт[Код статьи],$A12,Расходы_факт[Месяц],I$2)/1000,"Что-то не так")))</f>
        <v>0</v>
      </c>
      <c r="J12" s="344">
        <f>IF(J$3="План",SUMIFS(Смета_план[План, руб],Смета_план[Код статьи],$A12,Смета_план[Месяц],J$2)/1000,IF(OR(J$3="Ожид",J$3="Прогноз"),SUMIFS(Смета_план[Ожид, руб],Смета_план[Код статьи],$A12,Смета_план[Месяц],J$2)/1000+SUMIFS(Доначисл!H:H,Доначисл!$A:$A,$A12),IF(J$3="Факт",SUMIFS(Расходы_факт[Сумма расхода],Расходы_факт[Код статьи],$A12,Расходы_факт[Месяц],J$2)/1000,"Что-то не так")))</f>
        <v>0</v>
      </c>
      <c r="K12" s="344">
        <f>IF(K$3="План",SUMIFS(Смета_план[План, руб],Смета_план[Код статьи],$A12,Смета_план[Месяц],K$2)/1000,IF(OR(K$3="Ожид",K$3="Прогноз"),SUMIFS(Смета_план[Ожид, руб],Смета_план[Код статьи],$A12,Смета_план[Месяц],K$2)/1000+SUMIFS(Доначисл!I:I,Доначисл!$A:$A,$A12),IF(K$3="Факт",SUMIFS(Расходы_факт[Сумма расхода],Расходы_факт[Код статьи],$A12,Расходы_факт[Месяц],K$2)/1000,"Что-то не так")))</f>
        <v>0</v>
      </c>
      <c r="L12" s="344">
        <f>IF(L$3="План",SUMIFS(Смета_план[План, руб],Смета_план[Код статьи],$A12,Смета_план[Месяц],L$2)/1000,IF(OR(L$3="Ожид",L$3="Прогноз"),SUMIFS(Смета_план[Ожид, руб],Смета_план[Код статьи],$A12,Смета_план[Месяц],L$2)/1000+SUMIFS(Доначисл!J:J,Доначисл!$A:$A,$A12),IF(L$3="Факт",SUMIFS(Расходы_факт[Сумма расхода],Расходы_факт[Код статьи],$A12,Расходы_факт[Месяц],L$2)/1000,"Что-то не так")))</f>
        <v>0</v>
      </c>
      <c r="M12" s="344">
        <f>IF(M$3="План",SUMIFS(Смета_план[План, руб],Смета_план[Код статьи],$A12,Смета_план[Месяц],M$2)/1000,IF(OR(M$3="Ожид",M$3="Прогноз"),SUMIFS(Смета_план[Ожид, руб],Смета_план[Код статьи],$A12,Смета_план[Месяц],M$2)/1000+SUMIFS(Доначисл!K:K,Доначисл!$A:$A,$A12),IF(M$3="Факт",SUMIFS(Расходы_факт[Сумма расхода],Расходы_факт[Код статьи],$A12,Расходы_факт[Месяц],M$2)/1000,"Что-то не так")))</f>
        <v>0</v>
      </c>
      <c r="N12" s="344">
        <f>IF(N$3="План",SUMIFS(Смета_план[План, руб],Смета_план[Код статьи],$A12,Смета_план[Месяц],N$2)/1000,IF(OR(N$3="Ожид",N$3="Прогноз"),SUMIFS(Смета_план[Ожид, руб],Смета_план[Код статьи],$A12,Смета_план[Месяц],N$2)/1000+SUMIFS(Доначисл!L:L,Доначисл!$A:$A,$A12),IF(N$3="Факт",SUMIFS(Расходы_факт[Сумма расхода],Расходы_факт[Код статьи],$A12,Расходы_факт[Месяц],N$2)/1000,"Что-то не так")))</f>
        <v>0</v>
      </c>
      <c r="O12" s="344">
        <f>IF(O$3="План",SUMIFS(Смета_план[План, руб],Смета_план[Код статьи],$A12,Смета_план[Месяц],O$2)/1000,IF(OR(O$3="Ожид",O$3="Прогноз"),SUMIFS(Смета_план[Ожид, руб],Смета_план[Код статьи],$A12,Смета_план[Месяц],O$2)/1000+SUMIFS(Доначисл!M:M,Доначисл!$A:$A,$A12),IF(O$3="Факт",SUMIFS(Расходы_факт[Сумма расхода],Расходы_факт[Код статьи],$A12,Расходы_факт[Месяц],O$2)/1000,"Что-то не так")))</f>
        <v>0</v>
      </c>
      <c r="P12" s="344">
        <f>IF(P$3="План",SUMIFS(Смета_план[План, руб],Смета_план[Код статьи],$A12,Смета_план[Месяц],P$2)/1000,IF(OR(P$3="Ожид",P$3="Прогноз"),SUMIFS(Смета_план[Ожид, руб],Смета_план[Код статьи],$A12,Смета_план[Месяц],P$2)/1000+SUMIFS(Доначисл!N:N,Доначисл!$A:$A,$A12),IF(P$3="Факт",SUMIFS(Расходы_факт[Сумма расхода],Расходы_факт[Код статьи],$A12,Расходы_факт[Месяц],P$2)/1000,"Что-то не так")))</f>
        <v>0</v>
      </c>
      <c r="Q12" s="345">
        <f>SUM(E12:P12)</f>
        <v>0</v>
      </c>
      <c r="R12" s="337">
        <f t="shared" si="2"/>
        <v>0</v>
      </c>
      <c r="S12" s="346">
        <f t="shared" si="3"/>
        <v>0</v>
      </c>
      <c r="T12" s="119"/>
    </row>
    <row r="13" spans="1:24" ht="11.25" customHeight="1" x14ac:dyDescent="0.2">
      <c r="A13" s="45" t="s">
        <v>91</v>
      </c>
      <c r="B13" s="46"/>
      <c r="C13" s="828"/>
      <c r="D13" s="339">
        <f>SUM(D14:D20)</f>
        <v>0</v>
      </c>
      <c r="E13" s="340">
        <f>SUM(E14:E20)</f>
        <v>0</v>
      </c>
      <c r="F13" s="341">
        <f t="shared" ref="F13:P13" si="7">SUM(F14:F20)</f>
        <v>0</v>
      </c>
      <c r="G13" s="341">
        <f t="shared" si="7"/>
        <v>0</v>
      </c>
      <c r="H13" s="341">
        <f t="shared" si="7"/>
        <v>0</v>
      </c>
      <c r="I13" s="341">
        <f t="shared" si="7"/>
        <v>0</v>
      </c>
      <c r="J13" s="341">
        <f t="shared" si="7"/>
        <v>0</v>
      </c>
      <c r="K13" s="341">
        <f t="shared" si="7"/>
        <v>0</v>
      </c>
      <c r="L13" s="341">
        <f t="shared" si="7"/>
        <v>0</v>
      </c>
      <c r="M13" s="341">
        <f t="shared" si="7"/>
        <v>0</v>
      </c>
      <c r="N13" s="341">
        <f t="shared" si="7"/>
        <v>0</v>
      </c>
      <c r="O13" s="341">
        <f t="shared" si="7"/>
        <v>0</v>
      </c>
      <c r="P13" s="341">
        <f t="shared" si="7"/>
        <v>0</v>
      </c>
      <c r="Q13" s="340">
        <f>SUM(Q14:Q20)</f>
        <v>0</v>
      </c>
      <c r="R13" s="337">
        <f t="shared" si="2"/>
        <v>0</v>
      </c>
      <c r="S13" s="342">
        <f t="shared" si="3"/>
        <v>0</v>
      </c>
      <c r="T13" s="119"/>
    </row>
    <row r="14" spans="1:24" ht="11.25" customHeight="1" x14ac:dyDescent="0.2">
      <c r="A14" s="50">
        <v>3103010000</v>
      </c>
      <c r="B14" s="48" t="s">
        <v>92</v>
      </c>
      <c r="C14" s="48" t="s">
        <v>1101</v>
      </c>
      <c r="D14" s="343">
        <f>SUMIFS(Смета_план[План, руб],Смета_план[Код статьи],$A14)/1000</f>
        <v>0</v>
      </c>
      <c r="E14" s="344">
        <f>IF(E$3="План",SUMIFS(Смета_план[План, руб],Смета_план[Код статьи],$A14,Смета_план[Месяц],E$2)/1000,IF(OR(E$3="Ожид",E$3="Прогноз"),SUMIFS(ПЛГ!D:D,ПЛГ!$B:$B,$A14)+SUMIFS(Доначисл!C:C,Доначисл!$A:$A,$A14),IF(E$3="Факт",SUMIFS(Расходы_факт[Сумма расхода],Расходы_факт[Код статьи],$A14,Расходы_факт[Месяц],E$2)/1000,"Что-то не так")))</f>
        <v>0</v>
      </c>
      <c r="F14" s="344">
        <f>IF(F$3="План",SUMIFS(Смета_план[План, руб],Смета_план[Код статьи],$A14,Смета_план[Месяц],F$2)/1000,IF(OR(F$3="Ожид",F$3="Прогноз"),SUMIFS(ПЛГ!E:E,ПЛГ!$B:$B,$A14)+SUMIFS(Доначисл!D:D,Доначисл!$A:$A,$A14),IF(F$3="Факт",SUMIFS(Расходы_факт[Сумма расхода],Расходы_факт[Код статьи],$A14,Расходы_факт[Месяц],F$2)/1000,"Что-то не так")))</f>
        <v>0</v>
      </c>
      <c r="G14" s="344">
        <f>IF(G$3="План",SUMIFS(Смета_план[План, руб],Смета_план[Код статьи],$A14,Смета_план[Месяц],G$2)/1000,IF(OR(G$3="Ожид",G$3="Прогноз"),SUMIFS(ПЛГ!F:F,ПЛГ!$B:$B,$A14)+SUMIFS(Доначисл!E:E,Доначисл!$A:$A,$A14),IF(G$3="Факт",SUMIFS(Расходы_факт[Сумма расхода],Расходы_факт[Код статьи],$A14,Расходы_факт[Месяц],G$2)/1000,"Что-то не так")))</f>
        <v>0</v>
      </c>
      <c r="H14" s="344">
        <f>IF(H$3="План",SUMIFS(Смета_план[План, руб],Смета_план[Код статьи],$A14,Смета_план[Месяц],H$2)/1000,IF(OR(H$3="Ожид",H$3="Прогноз"),SUMIFS(ПЛГ!G:G,ПЛГ!$B:$B,$A14)+SUMIFS(Доначисл!F:F,Доначисл!$A:$A,$A14),IF(H$3="Факт",SUMIFS(Расходы_факт[Сумма расхода],Расходы_факт[Код статьи],$A14,Расходы_факт[Месяц],H$2)/1000,"Что-то не так")))</f>
        <v>0</v>
      </c>
      <c r="I14" s="344">
        <f>IF(I$3="План",SUMIFS(Смета_план[План, руб],Смета_план[Код статьи],$A14,Смета_план[Месяц],I$2)/1000,IF(OR(I$3="Ожид",I$3="Прогноз"),SUMIFS(ПЛГ!H:H,ПЛГ!$B:$B,$A14)+SUMIFS(Доначисл!G:G,Доначисл!$A:$A,$A14),IF(I$3="Факт",SUMIFS(Расходы_факт[Сумма расхода],Расходы_факт[Код статьи],$A14,Расходы_факт[Месяц],I$2)/1000,"Что-то не так")))</f>
        <v>0</v>
      </c>
      <c r="J14" s="344">
        <f>IF(J$3="План",SUMIFS(Смета_план[План, руб],Смета_план[Код статьи],$A14,Смета_план[Месяц],J$2)/1000,IF(OR(J$3="Ожид",J$3="Прогноз"),SUMIFS(ПЛГ!I:I,ПЛГ!$B:$B,$A14)+SUMIFS(Доначисл!H:H,Доначисл!$A:$A,$A14),IF(J$3="Факт",SUMIFS(Расходы_факт[Сумма расхода],Расходы_факт[Код статьи],$A14,Расходы_факт[Месяц],J$2)/1000,"Что-то не так")))</f>
        <v>0</v>
      </c>
      <c r="K14" s="344">
        <f>IF(K$3="План",SUMIFS(Смета_план[План, руб],Смета_план[Код статьи],$A14,Смета_план[Месяц],K$2)/1000,IF(OR(K$3="Ожид",K$3="Прогноз"),SUMIFS(ПЛГ!J:J,ПЛГ!$B:$B,$A14)+SUMIFS(Доначисл!I:I,Доначисл!$A:$A,$A14),IF(K$3="Факт",SUMIFS(Расходы_факт[Сумма расхода],Расходы_факт[Код статьи],$A14,Расходы_факт[Месяц],K$2)/1000,"Что-то не так")))</f>
        <v>0</v>
      </c>
      <c r="L14" s="344">
        <f>IF(L$3="План",SUMIFS(Смета_план[План, руб],Смета_план[Код статьи],$A14,Смета_план[Месяц],L$2)/1000,IF(OR(L$3="Ожид",L$3="Прогноз"),SUMIFS(ПЛГ!K:K,ПЛГ!$B:$B,$A14)+SUMIFS(Доначисл!J:J,Доначисл!$A:$A,$A14),IF(L$3="Факт",SUMIFS(Расходы_факт[Сумма расхода],Расходы_факт[Код статьи],$A14,Расходы_факт[Месяц],L$2)/1000,"Что-то не так")))</f>
        <v>0</v>
      </c>
      <c r="M14" s="344">
        <f>IF(M$3="План",SUMIFS(Смета_план[План, руб],Смета_план[Код статьи],$A14,Смета_план[Месяц],M$2)/1000,IF(OR(M$3="Ожид",M$3="Прогноз"),SUMIFS(ПЛГ!L:L,ПЛГ!$B:$B,$A14)+SUMIFS(Доначисл!K:K,Доначисл!$A:$A,$A14),IF(M$3="Факт",SUMIFS(Расходы_факт[Сумма расхода],Расходы_факт[Код статьи],$A14,Расходы_факт[Месяц],M$2)/1000,"Что-то не так")))</f>
        <v>0</v>
      </c>
      <c r="N14" s="344">
        <f>IF(N$3="План",SUMIFS(Смета_план[План, руб],Смета_план[Код статьи],$A14,Смета_план[Месяц],N$2)/1000,IF(OR(N$3="Ожид",N$3="Прогноз"),SUMIFS(ПЛГ!M:M,ПЛГ!$B:$B,$A14)+SUMIFS(Доначисл!L:L,Доначисл!$A:$A,$A14),IF(N$3="Факт",SUMIFS(Расходы_факт[Сумма расхода],Расходы_факт[Код статьи],$A14,Расходы_факт[Месяц],N$2)/1000,"Что-то не так")))</f>
        <v>0</v>
      </c>
      <c r="O14" s="344">
        <f>IF(O$3="План",SUMIFS(Смета_план[План, руб],Смета_план[Код статьи],$A14,Смета_план[Месяц],O$2)/1000,IF(OR(O$3="Ожид",O$3="Прогноз"),SUMIFS(ПЛГ!N:N,ПЛГ!$B:$B,$A14)+SUMIFS(Доначисл!M:M,Доначисл!$A:$A,$A14),IF(O$3="Факт",SUMIFS(Расходы_факт[Сумма расхода],Расходы_факт[Код статьи],$A14,Расходы_факт[Месяц],O$2)/1000,"Что-то не так")))</f>
        <v>0</v>
      </c>
      <c r="P14" s="344">
        <f>IF(P$3="План",SUMIFS(Смета_план[План, руб],Смета_план[Код статьи],$A14,Смета_план[Месяц],P$2)/1000,IF(OR(P$3="Ожид",P$3="Прогноз"),SUMIFS(ПЛГ!O:O,ПЛГ!$B:$B,$A14)+SUMIFS(Доначисл!N:N,Доначисл!$A:$A,$A14),IF(P$3="Факт",SUMIFS(Расходы_факт[Сумма расхода],Расходы_факт[Код статьи],$A14,Расходы_факт[Месяц],P$2)/1000,"Что-то не так")))</f>
        <v>0</v>
      </c>
      <c r="Q14" s="345">
        <f t="shared" ref="Q14:Q20" si="8">SUM(E14:P14)</f>
        <v>0</v>
      </c>
      <c r="R14" s="337">
        <f t="shared" si="2"/>
        <v>0</v>
      </c>
      <c r="S14" s="346">
        <f t="shared" si="3"/>
        <v>0</v>
      </c>
      <c r="T14" s="119"/>
    </row>
    <row r="15" spans="1:24" ht="11.25" customHeight="1" x14ac:dyDescent="0.2">
      <c r="A15" s="50">
        <v>3103020000</v>
      </c>
      <c r="B15" s="48" t="s">
        <v>93</v>
      </c>
      <c r="C15" s="48" t="s">
        <v>1101</v>
      </c>
      <c r="D15" s="343">
        <f>SUMIFS(Смета_план[План, руб],Смета_план[Код статьи],$A15)/1000</f>
        <v>0</v>
      </c>
      <c r="E15" s="344">
        <f>IF(E$3="План",SUMIFS(Смета_план[План, руб],Смета_план[Код статьи],$A15,Смета_план[Месяц],E$2)/1000,IF(OR(E$3="Ожид",E$3="Прогноз"),SUMIFS(ПЛГ!D:D,ПЛГ!$B:$B,$A15)+SUMIFS(Доначисл!C:C,Доначисл!$A:$A,$A15),IF(E$3="Факт",SUMIFS(Расходы_факт[Сумма расхода],Расходы_факт[Код статьи],$A15,Расходы_факт[Месяц],E$2)/1000,"Что-то не так")))</f>
        <v>0</v>
      </c>
      <c r="F15" s="344">
        <f>IF(F$3="План",SUMIFS(Смета_план[План, руб],Смета_план[Код статьи],$A15,Смета_план[Месяц],F$2)/1000,IF(OR(F$3="Ожид",F$3="Прогноз"),SUMIFS(ПЛГ!E:E,ПЛГ!$B:$B,$A15)+SUMIFS(Доначисл!D:D,Доначисл!$A:$A,$A15),IF(F$3="Факт",SUMIFS(Расходы_факт[Сумма расхода],Расходы_факт[Код статьи],$A15,Расходы_факт[Месяц],F$2)/1000,"Что-то не так")))</f>
        <v>0</v>
      </c>
      <c r="G15" s="344">
        <f>IF(G$3="План",SUMIFS(Смета_план[План, руб],Смета_план[Код статьи],$A15,Смета_план[Месяц],G$2)/1000,IF(OR(G$3="Ожид",G$3="Прогноз"),SUMIFS(ПЛГ!F:F,ПЛГ!$B:$B,$A15)+SUMIFS(Доначисл!E:E,Доначисл!$A:$A,$A15),IF(G$3="Факт",SUMIFS(Расходы_факт[Сумма расхода],Расходы_факт[Код статьи],$A15,Расходы_факт[Месяц],G$2)/1000,"Что-то не так")))</f>
        <v>0</v>
      </c>
      <c r="H15" s="344">
        <f>IF(H$3="План",SUMIFS(Смета_план[План, руб],Смета_план[Код статьи],$A15,Смета_план[Месяц],H$2)/1000,IF(OR(H$3="Ожид",H$3="Прогноз"),SUMIFS(ПЛГ!G:G,ПЛГ!$B:$B,$A15)+SUMIFS(Доначисл!F:F,Доначисл!$A:$A,$A15),IF(H$3="Факт",SUMIFS(Расходы_факт[Сумма расхода],Расходы_факт[Код статьи],$A15,Расходы_факт[Месяц],H$2)/1000,"Что-то не так")))</f>
        <v>0</v>
      </c>
      <c r="I15" s="344">
        <f>IF(I$3="План",SUMIFS(Смета_план[План, руб],Смета_план[Код статьи],$A15,Смета_план[Месяц],I$2)/1000,IF(OR(I$3="Ожид",I$3="Прогноз"),SUMIFS(ПЛГ!H:H,ПЛГ!$B:$B,$A15)+SUMIFS(Доначисл!G:G,Доначисл!$A:$A,$A15),IF(I$3="Факт",SUMIFS(Расходы_факт[Сумма расхода],Расходы_факт[Код статьи],$A15,Расходы_факт[Месяц],I$2)/1000,"Что-то не так")))</f>
        <v>0</v>
      </c>
      <c r="J15" s="344">
        <f>IF(J$3="План",SUMIFS(Смета_план[План, руб],Смета_план[Код статьи],$A15,Смета_план[Месяц],J$2)/1000,IF(OR(J$3="Ожид",J$3="Прогноз"),SUMIFS(ПЛГ!I:I,ПЛГ!$B:$B,$A15)+SUMIFS(Доначисл!H:H,Доначисл!$A:$A,$A15),IF(J$3="Факт",SUMIFS(Расходы_факт[Сумма расхода],Расходы_факт[Код статьи],$A15,Расходы_факт[Месяц],J$2)/1000,"Что-то не так")))</f>
        <v>0</v>
      </c>
      <c r="K15" s="344">
        <f>IF(K$3="План",SUMIFS(Смета_план[План, руб],Смета_план[Код статьи],$A15,Смета_план[Месяц],K$2)/1000,IF(OR(K$3="Ожид",K$3="Прогноз"),SUMIFS(ПЛГ!J:J,ПЛГ!$B:$B,$A15)+SUMIFS(Доначисл!I:I,Доначисл!$A:$A,$A15),IF(K$3="Факт",SUMIFS(Расходы_факт[Сумма расхода],Расходы_факт[Код статьи],$A15,Расходы_факт[Месяц],K$2)/1000,"Что-то не так")))</f>
        <v>0</v>
      </c>
      <c r="L15" s="344">
        <f>IF(L$3="План",SUMIFS(Смета_план[План, руб],Смета_план[Код статьи],$A15,Смета_план[Месяц],L$2)/1000,IF(OR(L$3="Ожид",L$3="Прогноз"),SUMIFS(ПЛГ!K:K,ПЛГ!$B:$B,$A15)+SUMIFS(Доначисл!J:J,Доначисл!$A:$A,$A15),IF(L$3="Факт",SUMIFS(Расходы_факт[Сумма расхода],Расходы_факт[Код статьи],$A15,Расходы_факт[Месяц],L$2)/1000,"Что-то не так")))</f>
        <v>0</v>
      </c>
      <c r="M15" s="344">
        <f>IF(M$3="План",SUMIFS(Смета_план[План, руб],Смета_план[Код статьи],$A15,Смета_план[Месяц],M$2)/1000,IF(OR(M$3="Ожид",M$3="Прогноз"),SUMIFS(ПЛГ!L:L,ПЛГ!$B:$B,$A15)+SUMIFS(Доначисл!K:K,Доначисл!$A:$A,$A15),IF(M$3="Факт",SUMIFS(Расходы_факт[Сумма расхода],Расходы_факт[Код статьи],$A15,Расходы_факт[Месяц],M$2)/1000,"Что-то не так")))</f>
        <v>0</v>
      </c>
      <c r="N15" s="344">
        <f>IF(N$3="План",SUMIFS(Смета_план[План, руб],Смета_план[Код статьи],$A15,Смета_план[Месяц],N$2)/1000,IF(OR(N$3="Ожид",N$3="Прогноз"),SUMIFS(ПЛГ!M:M,ПЛГ!$B:$B,$A15)+SUMIFS(Доначисл!L:L,Доначисл!$A:$A,$A15),IF(N$3="Факт",SUMIFS(Расходы_факт[Сумма расхода],Расходы_факт[Код статьи],$A15,Расходы_факт[Месяц],N$2)/1000,"Что-то не так")))</f>
        <v>0</v>
      </c>
      <c r="O15" s="344">
        <f>IF(O$3="План",SUMIFS(Смета_план[План, руб],Смета_план[Код статьи],$A15,Смета_план[Месяц],O$2)/1000,IF(OR(O$3="Ожид",O$3="Прогноз"),SUMIFS(ПЛГ!N:N,ПЛГ!$B:$B,$A15)+SUMIFS(Доначисл!M:M,Доначисл!$A:$A,$A15),IF(O$3="Факт",SUMIFS(Расходы_факт[Сумма расхода],Расходы_факт[Код статьи],$A15,Расходы_факт[Месяц],O$2)/1000,"Что-то не так")))</f>
        <v>0</v>
      </c>
      <c r="P15" s="344">
        <f>IF(P$3="План",SUMIFS(Смета_план[План, руб],Смета_план[Код статьи],$A15,Смета_план[Месяц],P$2)/1000,IF(OR(P$3="Ожид",P$3="Прогноз"),SUMIFS(ПЛГ!O:O,ПЛГ!$B:$B,$A15)+SUMIFS(Доначисл!N:N,Доначисл!$A:$A,$A15),IF(P$3="Факт",SUMIFS(Расходы_факт[Сумма расхода],Расходы_факт[Код статьи],$A15,Расходы_факт[Месяц],P$2)/1000,"Что-то не так")))</f>
        <v>0</v>
      </c>
      <c r="Q15" s="345">
        <f t="shared" si="8"/>
        <v>0</v>
      </c>
      <c r="R15" s="337">
        <f t="shared" si="2"/>
        <v>0</v>
      </c>
      <c r="S15" s="346">
        <f t="shared" si="3"/>
        <v>0</v>
      </c>
      <c r="T15" s="119"/>
    </row>
    <row r="16" spans="1:24" ht="11.25" customHeight="1" x14ac:dyDescent="0.2">
      <c r="A16" s="50">
        <v>3103030000</v>
      </c>
      <c r="B16" s="48" t="s">
        <v>94</v>
      </c>
      <c r="C16" s="48" t="s">
        <v>1101</v>
      </c>
      <c r="D16" s="343">
        <f>SUMIFS(Смета_план[План, руб],Смета_план[Код статьи],$A16)/1000</f>
        <v>0</v>
      </c>
      <c r="E16" s="344">
        <f>IF(E$3="План",SUMIFS(Смета_план[План, руб],Смета_план[Код статьи],$A16,Смета_план[Месяц],E$2)/1000,IF(OR(E$3="Ожид",E$3="Прогноз"),SUMIFS(ПЛГ!D:D,ПЛГ!$B:$B,$A16)+SUMIFS(Доначисл!C:C,Доначисл!$A:$A,$A16),IF(E$3="Факт",SUMIFS(Расходы_факт[Сумма расхода],Расходы_факт[Код статьи],$A16,Расходы_факт[Месяц],E$2)/1000,"Что-то не так")))</f>
        <v>0</v>
      </c>
      <c r="F16" s="344">
        <f>IF(F$3="План",SUMIFS(Смета_план[План, руб],Смета_план[Код статьи],$A16,Смета_план[Месяц],F$2)/1000,IF(OR(F$3="Ожид",F$3="Прогноз"),SUMIFS(ПЛГ!E:E,ПЛГ!$B:$B,$A16)+SUMIFS(Доначисл!D:D,Доначисл!$A:$A,$A16),IF(F$3="Факт",SUMIFS(Расходы_факт[Сумма расхода],Расходы_факт[Код статьи],$A16,Расходы_факт[Месяц],F$2)/1000,"Что-то не так")))</f>
        <v>0</v>
      </c>
      <c r="G16" s="344">
        <f>IF(G$3="План",SUMIFS(Смета_план[План, руб],Смета_план[Код статьи],$A16,Смета_план[Месяц],G$2)/1000,IF(OR(G$3="Ожид",G$3="Прогноз"),SUMIFS(ПЛГ!F:F,ПЛГ!$B:$B,$A16)+SUMIFS(Доначисл!E:E,Доначисл!$A:$A,$A16),IF(G$3="Факт",SUMIFS(Расходы_факт[Сумма расхода],Расходы_факт[Код статьи],$A16,Расходы_факт[Месяц],G$2)/1000,"Что-то не так")))</f>
        <v>0</v>
      </c>
      <c r="H16" s="344">
        <f>IF(H$3="План",SUMIFS(Смета_план[План, руб],Смета_план[Код статьи],$A16,Смета_план[Месяц],H$2)/1000,IF(OR(H$3="Ожид",H$3="Прогноз"),SUMIFS(ПЛГ!G:G,ПЛГ!$B:$B,$A16)+SUMIFS(Доначисл!F:F,Доначисл!$A:$A,$A16),IF(H$3="Факт",SUMIFS(Расходы_факт[Сумма расхода],Расходы_факт[Код статьи],$A16,Расходы_факт[Месяц],H$2)/1000,"Что-то не так")))</f>
        <v>0</v>
      </c>
      <c r="I16" s="344">
        <f>IF(I$3="План",SUMIFS(Смета_план[План, руб],Смета_план[Код статьи],$A16,Смета_план[Месяц],I$2)/1000,IF(OR(I$3="Ожид",I$3="Прогноз"),SUMIFS(ПЛГ!H:H,ПЛГ!$B:$B,$A16)+SUMIFS(Доначисл!G:G,Доначисл!$A:$A,$A16),IF(I$3="Факт",SUMIFS(Расходы_факт[Сумма расхода],Расходы_факт[Код статьи],$A16,Расходы_факт[Месяц],I$2)/1000,"Что-то не так")))</f>
        <v>0</v>
      </c>
      <c r="J16" s="344">
        <f>IF(J$3="План",SUMIFS(Смета_план[План, руб],Смета_план[Код статьи],$A16,Смета_план[Месяц],J$2)/1000,IF(OR(J$3="Ожид",J$3="Прогноз"),SUMIFS(ПЛГ!I:I,ПЛГ!$B:$B,$A16)+SUMIFS(Доначисл!H:H,Доначисл!$A:$A,$A16),IF(J$3="Факт",SUMIFS(Расходы_факт[Сумма расхода],Расходы_факт[Код статьи],$A16,Расходы_факт[Месяц],J$2)/1000,"Что-то не так")))</f>
        <v>0</v>
      </c>
      <c r="K16" s="344">
        <f>IF(K$3="План",SUMIFS(Смета_план[План, руб],Смета_план[Код статьи],$A16,Смета_план[Месяц],K$2)/1000,IF(OR(K$3="Ожид",K$3="Прогноз"),SUMIFS(ПЛГ!J:J,ПЛГ!$B:$B,$A16)+SUMIFS(Доначисл!I:I,Доначисл!$A:$A,$A16),IF(K$3="Факт",SUMIFS(Расходы_факт[Сумма расхода],Расходы_факт[Код статьи],$A16,Расходы_факт[Месяц],K$2)/1000,"Что-то не так")))</f>
        <v>0</v>
      </c>
      <c r="L16" s="344">
        <f>IF(L$3="План",SUMIFS(Смета_план[План, руб],Смета_план[Код статьи],$A16,Смета_план[Месяц],L$2)/1000,IF(OR(L$3="Ожид",L$3="Прогноз"),SUMIFS(ПЛГ!K:K,ПЛГ!$B:$B,$A16)+SUMIFS(Доначисл!J:J,Доначисл!$A:$A,$A16),IF(L$3="Факт",SUMIFS(Расходы_факт[Сумма расхода],Расходы_факт[Код статьи],$A16,Расходы_факт[Месяц],L$2)/1000,"Что-то не так")))</f>
        <v>0</v>
      </c>
      <c r="M16" s="344">
        <f>IF(M$3="План",SUMIFS(Смета_план[План, руб],Смета_план[Код статьи],$A16,Смета_план[Месяц],M$2)/1000,IF(OR(M$3="Ожид",M$3="Прогноз"),SUMIFS(ПЛГ!L:L,ПЛГ!$B:$B,$A16)+SUMIFS(Доначисл!K:K,Доначисл!$A:$A,$A16),IF(M$3="Факт",SUMIFS(Расходы_факт[Сумма расхода],Расходы_факт[Код статьи],$A16,Расходы_факт[Месяц],M$2)/1000,"Что-то не так")))</f>
        <v>0</v>
      </c>
      <c r="N16" s="344">
        <f>IF(N$3="План",SUMIFS(Смета_план[План, руб],Смета_план[Код статьи],$A16,Смета_план[Месяц],N$2)/1000,IF(OR(N$3="Ожид",N$3="Прогноз"),SUMIFS(ПЛГ!M:M,ПЛГ!$B:$B,$A16)+SUMIFS(Доначисл!L:L,Доначисл!$A:$A,$A16),IF(N$3="Факт",SUMIFS(Расходы_факт[Сумма расхода],Расходы_факт[Код статьи],$A16,Расходы_факт[Месяц],N$2)/1000,"Что-то не так")))</f>
        <v>0</v>
      </c>
      <c r="O16" s="344">
        <f>IF(O$3="План",SUMIFS(Смета_план[План, руб],Смета_план[Код статьи],$A16,Смета_план[Месяц],O$2)/1000,IF(OR(O$3="Ожид",O$3="Прогноз"),SUMIFS(ПЛГ!N:N,ПЛГ!$B:$B,$A16)+SUMIFS(Доначисл!M:M,Доначисл!$A:$A,$A16),IF(O$3="Факт",SUMIFS(Расходы_факт[Сумма расхода],Расходы_факт[Код статьи],$A16,Расходы_факт[Месяц],O$2)/1000,"Что-то не так")))</f>
        <v>0</v>
      </c>
      <c r="P16" s="344">
        <f>IF(P$3="План",SUMIFS(Смета_план[План, руб],Смета_план[Код статьи],$A16,Смета_план[Месяц],P$2)/1000,IF(OR(P$3="Ожид",P$3="Прогноз"),SUMIFS(ПЛГ!O:O,ПЛГ!$B:$B,$A16)+SUMIFS(Доначисл!N:N,Доначисл!$A:$A,$A16),IF(P$3="Факт",SUMIFS(Расходы_факт[Сумма расхода],Расходы_факт[Код статьи],$A16,Расходы_факт[Месяц],P$2)/1000,"Что-то не так")))</f>
        <v>0</v>
      </c>
      <c r="Q16" s="345">
        <f t="shared" si="8"/>
        <v>0</v>
      </c>
      <c r="R16" s="337">
        <f t="shared" si="2"/>
        <v>0</v>
      </c>
      <c r="S16" s="346">
        <f t="shared" si="3"/>
        <v>0</v>
      </c>
      <c r="T16" s="119"/>
    </row>
    <row r="17" spans="1:20" ht="11.25" customHeight="1" x14ac:dyDescent="0.2">
      <c r="A17" s="50">
        <v>3103040000</v>
      </c>
      <c r="B17" s="48" t="s">
        <v>95</v>
      </c>
      <c r="C17" s="48" t="s">
        <v>1101</v>
      </c>
      <c r="D17" s="343">
        <f>SUMIFS(Смета_план[План, руб],Смета_план[Код статьи],$A17)/1000</f>
        <v>0</v>
      </c>
      <c r="E17" s="344">
        <f>IF(E$3="План",SUMIFS(Смета_план[План, руб],Смета_план[Код статьи],$A17,Смета_план[Месяц],E$2)/1000,IF(OR(E$3="Ожид",E$3="Прогноз"),SUMIFS(ПЛГ!D:D,ПЛГ!$B:$B,$A17)+SUMIFS(Доначисл!C:C,Доначисл!$A:$A,$A17),IF(E$3="Факт",SUMIFS(Расходы_факт[Сумма расхода],Расходы_факт[Код статьи],$A17,Расходы_факт[Месяц],E$2)/1000,"Что-то не так")))</f>
        <v>0</v>
      </c>
      <c r="F17" s="344">
        <f>IF(F$3="План",SUMIFS(Смета_план[План, руб],Смета_план[Код статьи],$A17,Смета_план[Месяц],F$2)/1000,IF(OR(F$3="Ожид",F$3="Прогноз"),SUMIFS(ПЛГ!E:E,ПЛГ!$B:$B,$A17)+SUMIFS(Доначисл!D:D,Доначисл!$A:$A,$A17),IF(F$3="Факт",SUMIFS(Расходы_факт[Сумма расхода],Расходы_факт[Код статьи],$A17,Расходы_факт[Месяц],F$2)/1000,"Что-то не так")))</f>
        <v>0</v>
      </c>
      <c r="G17" s="344">
        <f>IF(G$3="План",SUMIFS(Смета_план[План, руб],Смета_план[Код статьи],$A17,Смета_план[Месяц],G$2)/1000,IF(OR(G$3="Ожид",G$3="Прогноз"),SUMIFS(ПЛГ!F:F,ПЛГ!$B:$B,$A17)+SUMIFS(Доначисл!E:E,Доначисл!$A:$A,$A17),IF(G$3="Факт",SUMIFS(Расходы_факт[Сумма расхода],Расходы_факт[Код статьи],$A17,Расходы_факт[Месяц],G$2)/1000,"Что-то не так")))</f>
        <v>0</v>
      </c>
      <c r="H17" s="344">
        <f>IF(H$3="План",SUMIFS(Смета_план[План, руб],Смета_план[Код статьи],$A17,Смета_план[Месяц],H$2)/1000,IF(OR(H$3="Ожид",H$3="Прогноз"),SUMIFS(ПЛГ!G:G,ПЛГ!$B:$B,$A17)+SUMIFS(Доначисл!F:F,Доначисл!$A:$A,$A17),IF(H$3="Факт",SUMIFS(Расходы_факт[Сумма расхода],Расходы_факт[Код статьи],$A17,Расходы_факт[Месяц],H$2)/1000,"Что-то не так")))</f>
        <v>0</v>
      </c>
      <c r="I17" s="344">
        <f>IF(I$3="План",SUMIFS(Смета_план[План, руб],Смета_план[Код статьи],$A17,Смета_план[Месяц],I$2)/1000,IF(OR(I$3="Ожид",I$3="Прогноз"),SUMIFS(ПЛГ!H:H,ПЛГ!$B:$B,$A17)+SUMIFS(Доначисл!G:G,Доначисл!$A:$A,$A17),IF(I$3="Факт",SUMIFS(Расходы_факт[Сумма расхода],Расходы_факт[Код статьи],$A17,Расходы_факт[Месяц],I$2)/1000,"Что-то не так")))</f>
        <v>0</v>
      </c>
      <c r="J17" s="344">
        <f>IF(J$3="План",SUMIFS(Смета_план[План, руб],Смета_план[Код статьи],$A17,Смета_план[Месяц],J$2)/1000,IF(OR(J$3="Ожид",J$3="Прогноз"),SUMIFS(ПЛГ!I:I,ПЛГ!$B:$B,$A17)+SUMIFS(Доначисл!H:H,Доначисл!$A:$A,$A17),IF(J$3="Факт",SUMIFS(Расходы_факт[Сумма расхода],Расходы_факт[Код статьи],$A17,Расходы_факт[Месяц],J$2)/1000,"Что-то не так")))</f>
        <v>0</v>
      </c>
      <c r="K17" s="344">
        <f>IF(K$3="План",SUMIFS(Смета_план[План, руб],Смета_план[Код статьи],$A17,Смета_план[Месяц],K$2)/1000,IF(OR(K$3="Ожид",K$3="Прогноз"),SUMIFS(ПЛГ!J:J,ПЛГ!$B:$B,$A17)+SUMIFS(Доначисл!I:I,Доначисл!$A:$A,$A17),IF(K$3="Факт",SUMIFS(Расходы_факт[Сумма расхода],Расходы_факт[Код статьи],$A17,Расходы_факт[Месяц],K$2)/1000,"Что-то не так")))</f>
        <v>0</v>
      </c>
      <c r="L17" s="344">
        <f>IF(L$3="План",SUMIFS(Смета_план[План, руб],Смета_план[Код статьи],$A17,Смета_план[Месяц],L$2)/1000,IF(OR(L$3="Ожид",L$3="Прогноз"),SUMIFS(ПЛГ!K:K,ПЛГ!$B:$B,$A17)+SUMIFS(Доначисл!J:J,Доначисл!$A:$A,$A17),IF(L$3="Факт",SUMIFS(Расходы_факт[Сумма расхода],Расходы_факт[Код статьи],$A17,Расходы_факт[Месяц],L$2)/1000,"Что-то не так")))</f>
        <v>0</v>
      </c>
      <c r="M17" s="344">
        <f>IF(M$3="План",SUMIFS(Смета_план[План, руб],Смета_план[Код статьи],$A17,Смета_план[Месяц],M$2)/1000,IF(OR(M$3="Ожид",M$3="Прогноз"),SUMIFS(ПЛГ!L:L,ПЛГ!$B:$B,$A17)+SUMIFS(Доначисл!K:K,Доначисл!$A:$A,$A17),IF(M$3="Факт",SUMIFS(Расходы_факт[Сумма расхода],Расходы_факт[Код статьи],$A17,Расходы_факт[Месяц],M$2)/1000,"Что-то не так")))</f>
        <v>0</v>
      </c>
      <c r="N17" s="344">
        <f>IF(N$3="План",SUMIFS(Смета_план[План, руб],Смета_план[Код статьи],$A17,Смета_план[Месяц],N$2)/1000,IF(OR(N$3="Ожид",N$3="Прогноз"),SUMIFS(ПЛГ!M:M,ПЛГ!$B:$B,$A17)+SUMIFS(Доначисл!L:L,Доначисл!$A:$A,$A17),IF(N$3="Факт",SUMIFS(Расходы_факт[Сумма расхода],Расходы_факт[Код статьи],$A17,Расходы_факт[Месяц],N$2)/1000,"Что-то не так")))</f>
        <v>0</v>
      </c>
      <c r="O17" s="344">
        <f>IF(O$3="План",SUMIFS(Смета_план[План, руб],Смета_план[Код статьи],$A17,Смета_план[Месяц],O$2)/1000,IF(OR(O$3="Ожид",O$3="Прогноз"),SUMIFS(ПЛГ!N:N,ПЛГ!$B:$B,$A17)+SUMIFS(Доначисл!M:M,Доначисл!$A:$A,$A17),IF(O$3="Факт",SUMIFS(Расходы_факт[Сумма расхода],Расходы_факт[Код статьи],$A17,Расходы_факт[Месяц],O$2)/1000,"Что-то не так")))</f>
        <v>0</v>
      </c>
      <c r="P17" s="344">
        <f>IF(P$3="План",SUMIFS(Смета_план[План, руб],Смета_план[Код статьи],$A17,Смета_план[Месяц],P$2)/1000,IF(OR(P$3="Ожид",P$3="Прогноз"),SUMIFS(ПЛГ!O:O,ПЛГ!$B:$B,$A17)+SUMIFS(Доначисл!N:N,Доначисл!$A:$A,$A17),IF(P$3="Факт",SUMIFS(Расходы_факт[Сумма расхода],Расходы_факт[Код статьи],$A17,Расходы_факт[Месяц],P$2)/1000,"Что-то не так")))</f>
        <v>0</v>
      </c>
      <c r="Q17" s="345">
        <f t="shared" si="8"/>
        <v>0</v>
      </c>
      <c r="R17" s="337">
        <f t="shared" si="2"/>
        <v>0</v>
      </c>
      <c r="S17" s="346">
        <f t="shared" si="3"/>
        <v>0</v>
      </c>
      <c r="T17" s="119"/>
    </row>
    <row r="18" spans="1:20" ht="11.25" customHeight="1" x14ac:dyDescent="0.2">
      <c r="A18" s="50">
        <v>3103050000</v>
      </c>
      <c r="B18" s="48" t="s">
        <v>96</v>
      </c>
      <c r="C18" s="48" t="s">
        <v>1101</v>
      </c>
      <c r="D18" s="343">
        <f>SUMIFS(Смета_план[План, руб],Смета_план[Код статьи],$A18)/1000</f>
        <v>0</v>
      </c>
      <c r="E18" s="344">
        <f>IF(E$3="План",SUMIFS(Смета_план[План, руб],Смета_план[Код статьи],$A18,Смета_план[Месяц],E$2)/1000,IF(OR(E$3="Ожид",E$3="Прогноз"),SUMIFS(ПЛГ!D:D,ПЛГ!$B:$B,$A18)+SUMIFS(Доначисл!C:C,Доначисл!$A:$A,$A18),IF(E$3="Факт",SUMIFS(Расходы_факт[Сумма расхода],Расходы_факт[Код статьи],$A18,Расходы_факт[Месяц],E$2)/1000,"Что-то не так")))</f>
        <v>0</v>
      </c>
      <c r="F18" s="344">
        <f>IF(F$3="План",SUMIFS(Смета_план[План, руб],Смета_план[Код статьи],$A18,Смета_план[Месяц],F$2)/1000,IF(OR(F$3="Ожид",F$3="Прогноз"),SUMIFS(ПЛГ!E:E,ПЛГ!$B:$B,$A18)+SUMIFS(Доначисл!D:D,Доначисл!$A:$A,$A18),IF(F$3="Факт",SUMIFS(Расходы_факт[Сумма расхода],Расходы_факт[Код статьи],$A18,Расходы_факт[Месяц],F$2)/1000,"Что-то не так")))</f>
        <v>0</v>
      </c>
      <c r="G18" s="344">
        <f>IF(G$3="План",SUMIFS(Смета_план[План, руб],Смета_план[Код статьи],$A18,Смета_план[Месяц],G$2)/1000,IF(OR(G$3="Ожид",G$3="Прогноз"),SUMIFS(ПЛГ!F:F,ПЛГ!$B:$B,$A18)+SUMIFS(Доначисл!E:E,Доначисл!$A:$A,$A18),IF(G$3="Факт",SUMIFS(Расходы_факт[Сумма расхода],Расходы_факт[Код статьи],$A18,Расходы_факт[Месяц],G$2)/1000,"Что-то не так")))</f>
        <v>0</v>
      </c>
      <c r="H18" s="344">
        <f>IF(H$3="План",SUMIFS(Смета_план[План, руб],Смета_план[Код статьи],$A18,Смета_план[Месяц],H$2)/1000,IF(OR(H$3="Ожид",H$3="Прогноз"),SUMIFS(ПЛГ!G:G,ПЛГ!$B:$B,$A18)+SUMIFS(Доначисл!F:F,Доначисл!$A:$A,$A18),IF(H$3="Факт",SUMIFS(Расходы_факт[Сумма расхода],Расходы_факт[Код статьи],$A18,Расходы_факт[Месяц],H$2)/1000,"Что-то не так")))</f>
        <v>0</v>
      </c>
      <c r="I18" s="344">
        <f>IF(I$3="План",SUMIFS(Смета_план[План, руб],Смета_план[Код статьи],$A18,Смета_план[Месяц],I$2)/1000,IF(OR(I$3="Ожид",I$3="Прогноз"),SUMIFS(ПЛГ!H:H,ПЛГ!$B:$B,$A18)+SUMIFS(Доначисл!G:G,Доначисл!$A:$A,$A18),IF(I$3="Факт",SUMIFS(Расходы_факт[Сумма расхода],Расходы_факт[Код статьи],$A18,Расходы_факт[Месяц],I$2)/1000,"Что-то не так")))</f>
        <v>0</v>
      </c>
      <c r="J18" s="344">
        <f>IF(J$3="План",SUMIFS(Смета_план[План, руб],Смета_план[Код статьи],$A18,Смета_план[Месяц],J$2)/1000,IF(OR(J$3="Ожид",J$3="Прогноз"),SUMIFS(ПЛГ!I:I,ПЛГ!$B:$B,$A18)+SUMIFS(Доначисл!H:H,Доначисл!$A:$A,$A18),IF(J$3="Факт",SUMIFS(Расходы_факт[Сумма расхода],Расходы_факт[Код статьи],$A18,Расходы_факт[Месяц],J$2)/1000,"Что-то не так")))</f>
        <v>0</v>
      </c>
      <c r="K18" s="344">
        <f>IF(K$3="План",SUMIFS(Смета_план[План, руб],Смета_план[Код статьи],$A18,Смета_план[Месяц],K$2)/1000,IF(OR(K$3="Ожид",K$3="Прогноз"),SUMIFS(ПЛГ!J:J,ПЛГ!$B:$B,$A18)+SUMIFS(Доначисл!I:I,Доначисл!$A:$A,$A18),IF(K$3="Факт",SUMIFS(Расходы_факт[Сумма расхода],Расходы_факт[Код статьи],$A18,Расходы_факт[Месяц],K$2)/1000,"Что-то не так")))</f>
        <v>0</v>
      </c>
      <c r="L18" s="344">
        <f>IF(L$3="План",SUMIFS(Смета_план[План, руб],Смета_план[Код статьи],$A18,Смета_план[Месяц],L$2)/1000,IF(OR(L$3="Ожид",L$3="Прогноз"),SUMIFS(ПЛГ!K:K,ПЛГ!$B:$B,$A18)+SUMIFS(Доначисл!J:J,Доначисл!$A:$A,$A18),IF(L$3="Факт",SUMIFS(Расходы_факт[Сумма расхода],Расходы_факт[Код статьи],$A18,Расходы_факт[Месяц],L$2)/1000,"Что-то не так")))</f>
        <v>0</v>
      </c>
      <c r="M18" s="344">
        <f>IF(M$3="План",SUMIFS(Смета_план[План, руб],Смета_план[Код статьи],$A18,Смета_план[Месяц],M$2)/1000,IF(OR(M$3="Ожид",M$3="Прогноз"),SUMIFS(ПЛГ!L:L,ПЛГ!$B:$B,$A18)+SUMIFS(Доначисл!K:K,Доначисл!$A:$A,$A18),IF(M$3="Факт",SUMIFS(Расходы_факт[Сумма расхода],Расходы_факт[Код статьи],$A18,Расходы_факт[Месяц],M$2)/1000,"Что-то не так")))</f>
        <v>0</v>
      </c>
      <c r="N18" s="344">
        <f>IF(N$3="План",SUMIFS(Смета_план[План, руб],Смета_план[Код статьи],$A18,Смета_план[Месяц],N$2)/1000,IF(OR(N$3="Ожид",N$3="Прогноз"),SUMIFS(ПЛГ!M:M,ПЛГ!$B:$B,$A18)+SUMIFS(Доначисл!L:L,Доначисл!$A:$A,$A18),IF(N$3="Факт",SUMIFS(Расходы_факт[Сумма расхода],Расходы_факт[Код статьи],$A18,Расходы_факт[Месяц],N$2)/1000,"Что-то не так")))</f>
        <v>0</v>
      </c>
      <c r="O18" s="344">
        <f>IF(O$3="План",SUMIFS(Смета_план[План, руб],Смета_план[Код статьи],$A18,Смета_план[Месяц],O$2)/1000,IF(OR(O$3="Ожид",O$3="Прогноз"),SUMIFS(ПЛГ!N:N,ПЛГ!$B:$B,$A18)+SUMIFS(Доначисл!M:M,Доначисл!$A:$A,$A18),IF(O$3="Факт",SUMIFS(Расходы_факт[Сумма расхода],Расходы_факт[Код статьи],$A18,Расходы_факт[Месяц],O$2)/1000,"Что-то не так")))</f>
        <v>0</v>
      </c>
      <c r="P18" s="344">
        <f>IF(P$3="План",SUMIFS(Смета_план[План, руб],Смета_план[Код статьи],$A18,Смета_план[Месяц],P$2)/1000,IF(OR(P$3="Ожид",P$3="Прогноз"),SUMIFS(ПЛГ!O:O,ПЛГ!$B:$B,$A18)+SUMIFS(Доначисл!N:N,Доначисл!$A:$A,$A18),IF(P$3="Факт",SUMIFS(Расходы_факт[Сумма расхода],Расходы_факт[Код статьи],$A18,Расходы_факт[Месяц],P$2)/1000,"Что-то не так")))</f>
        <v>0</v>
      </c>
      <c r="Q18" s="345">
        <f t="shared" si="8"/>
        <v>0</v>
      </c>
      <c r="R18" s="337">
        <f t="shared" si="2"/>
        <v>0</v>
      </c>
      <c r="S18" s="346">
        <f t="shared" si="3"/>
        <v>0</v>
      </c>
      <c r="T18" s="119"/>
    </row>
    <row r="19" spans="1:20" ht="11.25" customHeight="1" x14ac:dyDescent="0.2">
      <c r="A19" s="50">
        <v>3103060000</v>
      </c>
      <c r="B19" s="48" t="s">
        <v>97</v>
      </c>
      <c r="C19" s="48" t="s">
        <v>1101</v>
      </c>
      <c r="D19" s="343">
        <f>SUMIFS(Смета_план[План, руб],Смета_план[Код статьи],$A19)/1000</f>
        <v>0</v>
      </c>
      <c r="E19" s="344">
        <f>IF(E$3="План",SUMIFS(Смета_план[План, руб],Смета_план[Код статьи],$A19,Смета_план[Месяц],E$2)/1000,IF(OR(E$3="Ожид",E$3="Прогноз"),SUMIFS(ПЛГ!D:D,ПЛГ!$B:$B,$A19)+SUMIFS(Доначисл!C:C,Доначисл!$A:$A,$A19),IF(E$3="Факт",SUMIFS(Расходы_факт[Сумма расхода],Расходы_факт[Код статьи],$A19,Расходы_факт[Месяц],E$2)/1000,"Что-то не так")))</f>
        <v>0</v>
      </c>
      <c r="F19" s="344">
        <f>IF(F$3="План",SUMIFS(Смета_план[План, руб],Смета_план[Код статьи],$A19,Смета_план[Месяц],F$2)/1000,IF(OR(F$3="Ожид",F$3="Прогноз"),SUMIFS(ПЛГ!E:E,ПЛГ!$B:$B,$A19)+SUMIFS(Доначисл!D:D,Доначисл!$A:$A,$A19),IF(F$3="Факт",SUMIFS(Расходы_факт[Сумма расхода],Расходы_факт[Код статьи],$A19,Расходы_факт[Месяц],F$2)/1000,"Что-то не так")))</f>
        <v>0</v>
      </c>
      <c r="G19" s="344">
        <f>IF(G$3="План",SUMIFS(Смета_план[План, руб],Смета_план[Код статьи],$A19,Смета_план[Месяц],G$2)/1000,IF(OR(G$3="Ожид",G$3="Прогноз"),SUMIFS(ПЛГ!F:F,ПЛГ!$B:$B,$A19)+SUMIFS(Доначисл!E:E,Доначисл!$A:$A,$A19),IF(G$3="Факт",SUMIFS(Расходы_факт[Сумма расхода],Расходы_факт[Код статьи],$A19,Расходы_факт[Месяц],G$2)/1000,"Что-то не так")))</f>
        <v>0</v>
      </c>
      <c r="H19" s="344">
        <f>IF(H$3="План",SUMIFS(Смета_план[План, руб],Смета_план[Код статьи],$A19,Смета_план[Месяц],H$2)/1000,IF(OR(H$3="Ожид",H$3="Прогноз"),SUMIFS(ПЛГ!G:G,ПЛГ!$B:$B,$A19)+SUMIFS(Доначисл!F:F,Доначисл!$A:$A,$A19),IF(H$3="Факт",SUMIFS(Расходы_факт[Сумма расхода],Расходы_факт[Код статьи],$A19,Расходы_факт[Месяц],H$2)/1000,"Что-то не так")))</f>
        <v>0</v>
      </c>
      <c r="I19" s="344">
        <f>IF(I$3="План",SUMIFS(Смета_план[План, руб],Смета_план[Код статьи],$A19,Смета_план[Месяц],I$2)/1000,IF(OR(I$3="Ожид",I$3="Прогноз"),SUMIFS(ПЛГ!H:H,ПЛГ!$B:$B,$A19)+SUMIFS(Доначисл!G:G,Доначисл!$A:$A,$A19),IF(I$3="Факт",SUMIFS(Расходы_факт[Сумма расхода],Расходы_факт[Код статьи],$A19,Расходы_факт[Месяц],I$2)/1000,"Что-то не так")))</f>
        <v>0</v>
      </c>
      <c r="J19" s="344">
        <f>IF(J$3="План",SUMIFS(Смета_план[План, руб],Смета_план[Код статьи],$A19,Смета_план[Месяц],J$2)/1000,IF(OR(J$3="Ожид",J$3="Прогноз"),SUMIFS(ПЛГ!I:I,ПЛГ!$B:$B,$A19)+SUMIFS(Доначисл!H:H,Доначисл!$A:$A,$A19),IF(J$3="Факт",SUMIFS(Расходы_факт[Сумма расхода],Расходы_факт[Код статьи],$A19,Расходы_факт[Месяц],J$2)/1000,"Что-то не так")))</f>
        <v>0</v>
      </c>
      <c r="K19" s="344">
        <f>IF(K$3="План",SUMIFS(Смета_план[План, руб],Смета_план[Код статьи],$A19,Смета_план[Месяц],K$2)/1000,IF(OR(K$3="Ожид",K$3="Прогноз"),SUMIFS(ПЛГ!J:J,ПЛГ!$B:$B,$A19)+SUMIFS(Доначисл!I:I,Доначисл!$A:$A,$A19),IF(K$3="Факт",SUMIFS(Расходы_факт[Сумма расхода],Расходы_факт[Код статьи],$A19,Расходы_факт[Месяц],K$2)/1000,"Что-то не так")))</f>
        <v>0</v>
      </c>
      <c r="L19" s="344">
        <f>IF(L$3="План",SUMIFS(Смета_план[План, руб],Смета_план[Код статьи],$A19,Смета_план[Месяц],L$2)/1000,IF(OR(L$3="Ожид",L$3="Прогноз"),SUMIFS(ПЛГ!K:K,ПЛГ!$B:$B,$A19)+SUMIFS(Доначисл!J:J,Доначисл!$A:$A,$A19),IF(L$3="Факт",SUMIFS(Расходы_факт[Сумма расхода],Расходы_факт[Код статьи],$A19,Расходы_факт[Месяц],L$2)/1000,"Что-то не так")))</f>
        <v>0</v>
      </c>
      <c r="M19" s="344">
        <f>IF(M$3="План",SUMIFS(Смета_план[План, руб],Смета_план[Код статьи],$A19,Смета_план[Месяц],M$2)/1000,IF(OR(M$3="Ожид",M$3="Прогноз"),SUMIFS(ПЛГ!L:L,ПЛГ!$B:$B,$A19)+SUMIFS(Доначисл!K:K,Доначисл!$A:$A,$A19),IF(M$3="Факт",SUMIFS(Расходы_факт[Сумма расхода],Расходы_факт[Код статьи],$A19,Расходы_факт[Месяц],M$2)/1000,"Что-то не так")))</f>
        <v>0</v>
      </c>
      <c r="N19" s="344">
        <f>IF(N$3="План",SUMIFS(Смета_план[План, руб],Смета_план[Код статьи],$A19,Смета_план[Месяц],N$2)/1000,IF(OR(N$3="Ожид",N$3="Прогноз"),SUMIFS(ПЛГ!M:M,ПЛГ!$B:$B,$A19)+SUMIFS(Доначисл!L:L,Доначисл!$A:$A,$A19),IF(N$3="Факт",SUMIFS(Расходы_факт[Сумма расхода],Расходы_факт[Код статьи],$A19,Расходы_факт[Месяц],N$2)/1000,"Что-то не так")))</f>
        <v>0</v>
      </c>
      <c r="O19" s="344">
        <f>IF(O$3="План",SUMIFS(Смета_план[План, руб],Смета_план[Код статьи],$A19,Смета_план[Месяц],O$2)/1000,IF(OR(O$3="Ожид",O$3="Прогноз"),SUMIFS(ПЛГ!N:N,ПЛГ!$B:$B,$A19)+SUMIFS(Доначисл!M:M,Доначисл!$A:$A,$A19),IF(O$3="Факт",SUMIFS(Расходы_факт[Сумма расхода],Расходы_факт[Код статьи],$A19,Расходы_факт[Месяц],O$2)/1000,"Что-то не так")))</f>
        <v>0</v>
      </c>
      <c r="P19" s="344">
        <f>IF(P$3="План",SUMIFS(Смета_план[План, руб],Смета_план[Код статьи],$A19,Смета_план[Месяц],P$2)/1000,IF(OR(P$3="Ожид",P$3="Прогноз"),SUMIFS(ПЛГ!O:O,ПЛГ!$B:$B,$A19)+SUMIFS(Доначисл!N:N,Доначисл!$A:$A,$A19),IF(P$3="Факт",SUMIFS(Расходы_факт[Сумма расхода],Расходы_факт[Код статьи],$A19,Расходы_факт[Месяц],P$2)/1000,"Что-то не так")))</f>
        <v>0</v>
      </c>
      <c r="Q19" s="345">
        <f t="shared" si="8"/>
        <v>0</v>
      </c>
      <c r="R19" s="337">
        <f t="shared" si="2"/>
        <v>0</v>
      </c>
      <c r="S19" s="346">
        <f t="shared" si="3"/>
        <v>0</v>
      </c>
      <c r="T19" s="119"/>
    </row>
    <row r="20" spans="1:20" ht="11.25" customHeight="1" x14ac:dyDescent="0.2">
      <c r="A20" s="50">
        <v>3103070000</v>
      </c>
      <c r="B20" s="48" t="s">
        <v>98</v>
      </c>
      <c r="C20" s="48" t="s">
        <v>1101</v>
      </c>
      <c r="D20" s="343">
        <f>SUMIFS(Смета_план[План, руб],Смета_план[Код статьи],$A20)/1000</f>
        <v>0</v>
      </c>
      <c r="E20" s="344">
        <f>IF(E$3="План",SUMIFS(Смета_план[План, руб],Смета_план[Код статьи],$A20,Смета_план[Месяц],E$2)/1000,IF(OR(E$3="Ожид",E$3="Прогноз"),SUMIFS(ПЛГ!D:D,ПЛГ!$B:$B,$A20)+SUMIFS(Доначисл!C:C,Доначисл!$A:$A,$A20),IF(E$3="Факт",SUMIFS(Расходы_факт[Сумма расхода],Расходы_факт[Код статьи],$A20,Расходы_факт[Месяц],E$2)/1000,"Что-то не так")))</f>
        <v>0</v>
      </c>
      <c r="F20" s="344">
        <f>IF(F$3="План",SUMIFS(Смета_план[План, руб],Смета_план[Код статьи],$A20,Смета_план[Месяц],F$2)/1000,IF(OR(F$3="Ожид",F$3="Прогноз"),SUMIFS(ПЛГ!E:E,ПЛГ!$B:$B,$A20)+SUMIFS(Доначисл!D:D,Доначисл!$A:$A,$A20),IF(F$3="Факт",SUMIFS(Расходы_факт[Сумма расхода],Расходы_факт[Код статьи],$A20,Расходы_факт[Месяц],F$2)/1000,"Что-то не так")))</f>
        <v>0</v>
      </c>
      <c r="G20" s="344">
        <f>IF(G$3="План",SUMIFS(Смета_план[План, руб],Смета_план[Код статьи],$A20,Смета_план[Месяц],G$2)/1000,IF(OR(G$3="Ожид",G$3="Прогноз"),SUMIFS(ПЛГ!F:F,ПЛГ!$B:$B,$A20)+SUMIFS(Доначисл!E:E,Доначисл!$A:$A,$A20),IF(G$3="Факт",SUMIFS(Расходы_факт[Сумма расхода],Расходы_факт[Код статьи],$A20,Расходы_факт[Месяц],G$2)/1000,"Что-то не так")))</f>
        <v>0</v>
      </c>
      <c r="H20" s="344">
        <f>IF(H$3="План",SUMIFS(Смета_план[План, руб],Смета_план[Код статьи],$A20,Смета_план[Месяц],H$2)/1000,IF(OR(H$3="Ожид",H$3="Прогноз"),SUMIFS(ПЛГ!G:G,ПЛГ!$B:$B,$A20)+SUMIFS(Доначисл!F:F,Доначисл!$A:$A,$A20),IF(H$3="Факт",SUMIFS(Расходы_факт[Сумма расхода],Расходы_факт[Код статьи],$A20,Расходы_факт[Месяц],H$2)/1000,"Что-то не так")))</f>
        <v>0</v>
      </c>
      <c r="I20" s="344">
        <f>IF(I$3="План",SUMIFS(Смета_план[План, руб],Смета_план[Код статьи],$A20,Смета_план[Месяц],I$2)/1000,IF(OR(I$3="Ожид",I$3="Прогноз"),SUMIFS(ПЛГ!H:H,ПЛГ!$B:$B,$A20)+SUMIFS(Доначисл!G:G,Доначисл!$A:$A,$A20),IF(I$3="Факт",SUMIFS(Расходы_факт[Сумма расхода],Расходы_факт[Код статьи],$A20,Расходы_факт[Месяц],I$2)/1000,"Что-то не так")))</f>
        <v>0</v>
      </c>
      <c r="J20" s="344">
        <f>IF(J$3="План",SUMIFS(Смета_план[План, руб],Смета_план[Код статьи],$A20,Смета_план[Месяц],J$2)/1000,IF(OR(J$3="Ожид",J$3="Прогноз"),SUMIFS(ПЛГ!I:I,ПЛГ!$B:$B,$A20)+SUMIFS(Доначисл!H:H,Доначисл!$A:$A,$A20),IF(J$3="Факт",SUMIFS(Расходы_факт[Сумма расхода],Расходы_факт[Код статьи],$A20,Расходы_факт[Месяц],J$2)/1000,"Что-то не так")))</f>
        <v>0</v>
      </c>
      <c r="K20" s="344">
        <f>IF(K$3="План",SUMIFS(Смета_план[План, руб],Смета_план[Код статьи],$A20,Смета_план[Месяц],K$2)/1000,IF(OR(K$3="Ожид",K$3="Прогноз"),SUMIFS(ПЛГ!J:J,ПЛГ!$B:$B,$A20)+SUMIFS(Доначисл!I:I,Доначисл!$A:$A,$A20),IF(K$3="Факт",SUMIFS(Расходы_факт[Сумма расхода],Расходы_факт[Код статьи],$A20,Расходы_факт[Месяц],K$2)/1000,"Что-то не так")))</f>
        <v>0</v>
      </c>
      <c r="L20" s="344">
        <f>IF(L$3="План",SUMIFS(Смета_план[План, руб],Смета_план[Код статьи],$A20,Смета_план[Месяц],L$2)/1000,IF(OR(L$3="Ожид",L$3="Прогноз"),SUMIFS(ПЛГ!K:K,ПЛГ!$B:$B,$A20)+SUMIFS(Доначисл!J:J,Доначисл!$A:$A,$A20),IF(L$3="Факт",SUMIFS(Расходы_факт[Сумма расхода],Расходы_факт[Код статьи],$A20,Расходы_факт[Месяц],L$2)/1000,"Что-то не так")))</f>
        <v>0</v>
      </c>
      <c r="M20" s="344">
        <f>IF(M$3="План",SUMIFS(Смета_план[План, руб],Смета_план[Код статьи],$A20,Смета_план[Месяц],M$2)/1000,IF(OR(M$3="Ожид",M$3="Прогноз"),SUMIFS(ПЛГ!L:L,ПЛГ!$B:$B,$A20)+SUMIFS(Доначисл!K:K,Доначисл!$A:$A,$A20),IF(M$3="Факт",SUMIFS(Расходы_факт[Сумма расхода],Расходы_факт[Код статьи],$A20,Расходы_факт[Месяц],M$2)/1000,"Что-то не так")))</f>
        <v>0</v>
      </c>
      <c r="N20" s="344">
        <f>IF(N$3="План",SUMIFS(Смета_план[План, руб],Смета_план[Код статьи],$A20,Смета_план[Месяц],N$2)/1000,IF(OR(N$3="Ожид",N$3="Прогноз"),SUMIFS(ПЛГ!M:M,ПЛГ!$B:$B,$A20)+SUMIFS(Доначисл!L:L,Доначисл!$A:$A,$A20),IF(N$3="Факт",SUMIFS(Расходы_факт[Сумма расхода],Расходы_факт[Код статьи],$A20,Расходы_факт[Месяц],N$2)/1000,"Что-то не так")))</f>
        <v>0</v>
      </c>
      <c r="O20" s="344">
        <f>IF(O$3="План",SUMIFS(Смета_план[План, руб],Смета_план[Код статьи],$A20,Смета_план[Месяц],O$2)/1000,IF(OR(O$3="Ожид",O$3="Прогноз"),SUMIFS(ПЛГ!N:N,ПЛГ!$B:$B,$A20)+SUMIFS(Доначисл!M:M,Доначисл!$A:$A,$A20),IF(O$3="Факт",SUMIFS(Расходы_факт[Сумма расхода],Расходы_факт[Код статьи],$A20,Расходы_факт[Месяц],O$2)/1000,"Что-то не так")))</f>
        <v>0</v>
      </c>
      <c r="P20" s="344">
        <f>IF(P$3="План",SUMIFS(Смета_план[План, руб],Смета_план[Код статьи],$A20,Смета_план[Месяц],P$2)/1000,IF(OR(P$3="Ожид",P$3="Прогноз"),SUMIFS(ПЛГ!O:O,ПЛГ!$B:$B,$A20)+SUMIFS(Доначисл!N:N,Доначисл!$A:$A,$A20),IF(P$3="Факт",SUMIFS(Расходы_факт[Сумма расхода],Расходы_факт[Код статьи],$A20,Расходы_факт[Месяц],P$2)/1000,"Что-то не так")))</f>
        <v>0</v>
      </c>
      <c r="Q20" s="345">
        <f t="shared" si="8"/>
        <v>0</v>
      </c>
      <c r="R20" s="337">
        <f t="shared" si="2"/>
        <v>0</v>
      </c>
      <c r="S20" s="346">
        <f t="shared" si="3"/>
        <v>0</v>
      </c>
      <c r="T20" s="119"/>
    </row>
    <row r="21" spans="1:20" ht="11.25" customHeight="1" x14ac:dyDescent="0.2">
      <c r="A21" s="45" t="s">
        <v>99</v>
      </c>
      <c r="B21" s="46"/>
      <c r="C21" s="828"/>
      <c r="D21" s="339">
        <f>SUM(D22:D28)</f>
        <v>0</v>
      </c>
      <c r="E21" s="340">
        <f>SUM(E22:E28)</f>
        <v>0</v>
      </c>
      <c r="F21" s="341">
        <f t="shared" ref="F21:P21" si="9">SUM(F22:F28)</f>
        <v>0</v>
      </c>
      <c r="G21" s="341">
        <f t="shared" si="9"/>
        <v>0</v>
      </c>
      <c r="H21" s="341">
        <f t="shared" si="9"/>
        <v>0</v>
      </c>
      <c r="I21" s="341">
        <f t="shared" si="9"/>
        <v>0</v>
      </c>
      <c r="J21" s="341">
        <f t="shared" si="9"/>
        <v>0</v>
      </c>
      <c r="K21" s="341">
        <f t="shared" si="9"/>
        <v>0</v>
      </c>
      <c r="L21" s="341">
        <f t="shared" si="9"/>
        <v>0</v>
      </c>
      <c r="M21" s="341">
        <f t="shared" si="9"/>
        <v>0</v>
      </c>
      <c r="N21" s="341">
        <f t="shared" si="9"/>
        <v>0</v>
      </c>
      <c r="O21" s="341">
        <f t="shared" si="9"/>
        <v>0</v>
      </c>
      <c r="P21" s="341">
        <f t="shared" si="9"/>
        <v>0</v>
      </c>
      <c r="Q21" s="340">
        <f>SUM(Q22:Q28)</f>
        <v>0</v>
      </c>
      <c r="R21" s="337">
        <f t="shared" si="2"/>
        <v>0</v>
      </c>
      <c r="S21" s="342">
        <f t="shared" si="3"/>
        <v>0</v>
      </c>
      <c r="T21" s="119"/>
    </row>
    <row r="22" spans="1:20" ht="11.25" customHeight="1" x14ac:dyDescent="0.2">
      <c r="A22" s="47">
        <v>3104010000</v>
      </c>
      <c r="B22" s="48" t="s">
        <v>951</v>
      </c>
      <c r="C22" s="48" t="s">
        <v>1178</v>
      </c>
      <c r="D22" s="343">
        <f>SUMIFS(Смета_план[План, руб],Смета_план[Код статьи],$A22)/1000</f>
        <v>0</v>
      </c>
      <c r="E22" s="344">
        <f>IF(E$3="План",SUMIFS(Смета_план[План, руб],Смета_план[Код статьи],$A22,Смета_план[Месяц],E$2)/1000,IF(OR(E$3="Ожид",E$3="Прогноз"),SUMIFS(Смета_план[Ожид, руб],Смета_план[Код статьи],$A22,Смета_план[Месяц],E$2)/1000+SUMIFS(Доначисл!C:C,Доначисл!$A:$A,$A22),IF(E$3="Факт",SUMIFS(Расходы_факт[Сумма расхода],Расходы_факт[Код статьи],$A22,Расходы_факт[Месяц],E$2)/1000,"Что-то не так")))</f>
        <v>0</v>
      </c>
      <c r="F22" s="344">
        <f>IF(F$3="План",SUMIFS(Смета_план[План, руб],Смета_план[Код статьи],$A22,Смета_план[Месяц],F$2)/1000,IF(OR(F$3="Ожид",F$3="Прогноз"),SUMIFS(Смета_план[Ожид, руб],Смета_план[Код статьи],$A22,Смета_план[Месяц],F$2)/1000+SUMIFS(Доначисл!D:D,Доначисл!$A:$A,$A22),IF(F$3="Факт",SUMIFS(Расходы_факт[Сумма расхода],Расходы_факт[Код статьи],$A22,Расходы_факт[Месяц],F$2)/1000,"Что-то не так")))</f>
        <v>0</v>
      </c>
      <c r="G22" s="344">
        <f>IF(G$3="План",SUMIFS(Смета_план[План, руб],Смета_план[Код статьи],$A22,Смета_план[Месяц],G$2)/1000,IF(OR(G$3="Ожид",G$3="Прогноз"),SUMIFS(Смета_план[Ожид, руб],Смета_план[Код статьи],$A22,Смета_план[Месяц],G$2)/1000+SUMIFS(Доначисл!E:E,Доначисл!$A:$A,$A22),IF(G$3="Факт",SUMIFS(Расходы_факт[Сумма расхода],Расходы_факт[Код статьи],$A22,Расходы_факт[Месяц],G$2)/1000,"Что-то не так")))</f>
        <v>0</v>
      </c>
      <c r="H22" s="344">
        <f>IF(H$3="План",SUMIFS(Смета_план[План, руб],Смета_план[Код статьи],$A22,Смета_план[Месяц],H$2)/1000,IF(OR(H$3="Ожид",H$3="Прогноз"),SUMIFS(Смета_план[Ожид, руб],Смета_план[Код статьи],$A22,Смета_план[Месяц],H$2)/1000+SUMIFS(Доначисл!F:F,Доначисл!$A:$A,$A22),IF(H$3="Факт",SUMIFS(Расходы_факт[Сумма расхода],Расходы_факт[Код статьи],$A22,Расходы_факт[Месяц],H$2)/1000,"Что-то не так")))</f>
        <v>0</v>
      </c>
      <c r="I22" s="344">
        <f>IF(I$3="План",SUMIFS(Смета_план[План, руб],Смета_план[Код статьи],$A22,Смета_план[Месяц],I$2)/1000,IF(OR(I$3="Ожид",I$3="Прогноз"),SUMIFS(Смета_план[Ожид, руб],Смета_план[Код статьи],$A22,Смета_план[Месяц],I$2)/1000+SUMIFS(Доначисл!G:G,Доначисл!$A:$A,$A22),IF(I$3="Факт",SUMIFS(Расходы_факт[Сумма расхода],Расходы_факт[Код статьи],$A22,Расходы_факт[Месяц],I$2)/1000,"Что-то не так")))</f>
        <v>0</v>
      </c>
      <c r="J22" s="344">
        <f>IF(J$3="План",SUMIFS(Смета_план[План, руб],Смета_план[Код статьи],$A22,Смета_план[Месяц],J$2)/1000,IF(OR(J$3="Ожид",J$3="Прогноз"),SUMIFS(Смета_план[Ожид, руб],Смета_план[Код статьи],$A22,Смета_план[Месяц],J$2)/1000+SUMIFS(Доначисл!H:H,Доначисл!$A:$A,$A22),IF(J$3="Факт",SUMIFS(Расходы_факт[Сумма расхода],Расходы_факт[Код статьи],$A22,Расходы_факт[Месяц],J$2)/1000,"Что-то не так")))</f>
        <v>0</v>
      </c>
      <c r="K22" s="344">
        <f>IF(K$3="План",SUMIFS(Смета_план[План, руб],Смета_план[Код статьи],$A22,Смета_план[Месяц],K$2)/1000,IF(OR(K$3="Ожид",K$3="Прогноз"),SUMIFS(Смета_план[Ожид, руб],Смета_план[Код статьи],$A22,Смета_план[Месяц],K$2)/1000+SUMIFS(Доначисл!I:I,Доначисл!$A:$A,$A22),IF(K$3="Факт",SUMIFS(Расходы_факт[Сумма расхода],Расходы_факт[Код статьи],$A22,Расходы_факт[Месяц],K$2)/1000,"Что-то не так")))</f>
        <v>0</v>
      </c>
      <c r="L22" s="344">
        <f>IF(L$3="План",SUMIFS(Смета_план[План, руб],Смета_план[Код статьи],$A22,Смета_план[Месяц],L$2)/1000,IF(OR(L$3="Ожид",L$3="Прогноз"),SUMIFS(Смета_план[Ожид, руб],Смета_план[Код статьи],$A22,Смета_план[Месяц],L$2)/1000+SUMIFS(Доначисл!J:J,Доначисл!$A:$A,$A22),IF(L$3="Факт",SUMIFS(Расходы_факт[Сумма расхода],Расходы_факт[Код статьи],$A22,Расходы_факт[Месяц],L$2)/1000,"Что-то не так")))</f>
        <v>0</v>
      </c>
      <c r="M22" s="344">
        <f>IF(M$3="План",SUMIFS(Смета_план[План, руб],Смета_план[Код статьи],$A22,Смета_план[Месяц],M$2)/1000,IF(OR(M$3="Ожид",M$3="Прогноз"),SUMIFS(Смета_план[Ожид, руб],Смета_план[Код статьи],$A22,Смета_план[Месяц],M$2)/1000+SUMIFS(Доначисл!K:K,Доначисл!$A:$A,$A22),IF(M$3="Факт",SUMIFS(Расходы_факт[Сумма расхода],Расходы_факт[Код статьи],$A22,Расходы_факт[Месяц],M$2)/1000,"Что-то не так")))</f>
        <v>0</v>
      </c>
      <c r="N22" s="344">
        <f>IF(N$3="План",SUMIFS(Смета_план[План, руб],Смета_план[Код статьи],$A22,Смета_план[Месяц],N$2)/1000,IF(OR(N$3="Ожид",N$3="Прогноз"),SUMIFS(Смета_план[Ожид, руб],Смета_план[Код статьи],$A22,Смета_план[Месяц],N$2)/1000+SUMIFS(Доначисл!L:L,Доначисл!$A:$A,$A22),IF(N$3="Факт",SUMIFS(Расходы_факт[Сумма расхода],Расходы_факт[Код статьи],$A22,Расходы_факт[Месяц],N$2)/1000,"Что-то не так")))</f>
        <v>0</v>
      </c>
      <c r="O22" s="344">
        <f>IF(O$3="План",SUMIFS(Смета_план[План, руб],Смета_план[Код статьи],$A22,Смета_план[Месяц],O$2)/1000,IF(OR(O$3="Ожид",O$3="Прогноз"),SUMIFS(Смета_план[Ожид, руб],Смета_план[Код статьи],$A22,Смета_план[Месяц],O$2)/1000+SUMIFS(Доначисл!M:M,Доначисл!$A:$A,$A22),IF(O$3="Факт",SUMIFS(Расходы_факт[Сумма расхода],Расходы_факт[Код статьи],$A22,Расходы_факт[Месяц],O$2)/1000,"Что-то не так")))</f>
        <v>0</v>
      </c>
      <c r="P22" s="344">
        <f>IF(P$3="План",SUMIFS(Смета_план[План, руб],Смета_план[Код статьи],$A22,Смета_план[Месяц],P$2)/1000,IF(OR(P$3="Ожид",P$3="Прогноз"),SUMIFS(Смета_план[Ожид, руб],Смета_план[Код статьи],$A22,Смета_план[Месяц],P$2)/1000+SUMIFS(Доначисл!N:N,Доначисл!$A:$A,$A22),IF(P$3="Факт",SUMIFS(Расходы_факт[Сумма расхода],Расходы_факт[Код статьи],$A22,Расходы_факт[Месяц],P$2)/1000,"Что-то не так")))</f>
        <v>0</v>
      </c>
      <c r="Q22" s="345">
        <f t="shared" ref="Q22:Q28" si="10">SUM(E22:P22)</f>
        <v>0</v>
      </c>
      <c r="R22" s="337">
        <f t="shared" si="2"/>
        <v>0</v>
      </c>
      <c r="S22" s="346">
        <f t="shared" si="3"/>
        <v>0</v>
      </c>
      <c r="T22" s="119"/>
    </row>
    <row r="23" spans="1:20" ht="11.25" customHeight="1" x14ac:dyDescent="0.2">
      <c r="A23" s="47">
        <v>3104020000</v>
      </c>
      <c r="B23" s="48" t="s">
        <v>100</v>
      </c>
      <c r="C23" s="48" t="s">
        <v>1178</v>
      </c>
      <c r="D23" s="343">
        <f>SUMIFS(Смета_план[План, руб],Смета_план[Код статьи],$A23)/1000</f>
        <v>0</v>
      </c>
      <c r="E23" s="344">
        <f>IF(E$3="План",SUMIFS(Смета_план[План, руб],Смета_план[Код статьи],$A23,Смета_план[Месяц],E$2)/1000,IF(OR(E$3="Ожид",E$3="Прогноз"),SUMIFS(Смета_план[Ожид, руб],Смета_план[Код статьи],$A23,Смета_план[Месяц],E$2)/1000+SUMIFS(Доначисл!C:C,Доначисл!$A:$A,$A23),IF(E$3="Факт",SUMIFS(Расходы_факт[Сумма расхода],Расходы_факт[Код статьи],$A23,Расходы_факт[Месяц],E$2)/1000,"Что-то не так")))</f>
        <v>0</v>
      </c>
      <c r="F23" s="344">
        <f>IF(F$3="План",SUMIFS(Смета_план[План, руб],Смета_план[Код статьи],$A23,Смета_план[Месяц],F$2)/1000,IF(OR(F$3="Ожид",F$3="Прогноз"),SUMIFS(Смета_план[Ожид, руб],Смета_план[Код статьи],$A23,Смета_план[Месяц],F$2)/1000+SUMIFS(Доначисл!D:D,Доначисл!$A:$A,$A23),IF(F$3="Факт",SUMIFS(Расходы_факт[Сумма расхода],Расходы_факт[Код статьи],$A23,Расходы_факт[Месяц],F$2)/1000,"Что-то не так")))</f>
        <v>0</v>
      </c>
      <c r="G23" s="344">
        <f>IF(G$3="План",SUMIFS(Смета_план[План, руб],Смета_план[Код статьи],$A23,Смета_план[Месяц],G$2)/1000,IF(OR(G$3="Ожид",G$3="Прогноз"),SUMIFS(Смета_план[Ожид, руб],Смета_план[Код статьи],$A23,Смета_план[Месяц],G$2)/1000+SUMIFS(Доначисл!E:E,Доначисл!$A:$A,$A23),IF(G$3="Факт",SUMIFS(Расходы_факт[Сумма расхода],Расходы_факт[Код статьи],$A23,Расходы_факт[Месяц],G$2)/1000,"Что-то не так")))</f>
        <v>0</v>
      </c>
      <c r="H23" s="344">
        <f>IF(H$3="План",SUMIFS(Смета_план[План, руб],Смета_план[Код статьи],$A23,Смета_план[Месяц],H$2)/1000,IF(OR(H$3="Ожид",H$3="Прогноз"),SUMIFS(Смета_план[Ожид, руб],Смета_план[Код статьи],$A23,Смета_план[Месяц],H$2)/1000+SUMIFS(Доначисл!F:F,Доначисл!$A:$A,$A23),IF(H$3="Факт",SUMIFS(Расходы_факт[Сумма расхода],Расходы_факт[Код статьи],$A23,Расходы_факт[Месяц],H$2)/1000,"Что-то не так")))</f>
        <v>0</v>
      </c>
      <c r="I23" s="344">
        <f>IF(I$3="План",SUMIFS(Смета_план[План, руб],Смета_план[Код статьи],$A23,Смета_план[Месяц],I$2)/1000,IF(OR(I$3="Ожид",I$3="Прогноз"),SUMIFS(Смета_план[Ожид, руб],Смета_план[Код статьи],$A23,Смета_план[Месяц],I$2)/1000+SUMIFS(Доначисл!G:G,Доначисл!$A:$A,$A23),IF(I$3="Факт",SUMIFS(Расходы_факт[Сумма расхода],Расходы_факт[Код статьи],$A23,Расходы_факт[Месяц],I$2)/1000,"Что-то не так")))</f>
        <v>0</v>
      </c>
      <c r="J23" s="344">
        <f>IF(J$3="План",SUMIFS(Смета_план[План, руб],Смета_план[Код статьи],$A23,Смета_план[Месяц],J$2)/1000,IF(OR(J$3="Ожид",J$3="Прогноз"),SUMIFS(Смета_план[Ожид, руб],Смета_план[Код статьи],$A23,Смета_план[Месяц],J$2)/1000+SUMIFS(Доначисл!H:H,Доначисл!$A:$A,$A23),IF(J$3="Факт",SUMIFS(Расходы_факт[Сумма расхода],Расходы_факт[Код статьи],$A23,Расходы_факт[Месяц],J$2)/1000,"Что-то не так")))</f>
        <v>0</v>
      </c>
      <c r="K23" s="344">
        <f>IF(K$3="План",SUMIFS(Смета_план[План, руб],Смета_план[Код статьи],$A23,Смета_план[Месяц],K$2)/1000,IF(OR(K$3="Ожид",K$3="Прогноз"),SUMIFS(Смета_план[Ожид, руб],Смета_план[Код статьи],$A23,Смета_план[Месяц],K$2)/1000+SUMIFS(Доначисл!I:I,Доначисл!$A:$A,$A23),IF(K$3="Факт",SUMIFS(Расходы_факт[Сумма расхода],Расходы_факт[Код статьи],$A23,Расходы_факт[Месяц],K$2)/1000,"Что-то не так")))</f>
        <v>0</v>
      </c>
      <c r="L23" s="344">
        <f>IF(L$3="План",SUMIFS(Смета_план[План, руб],Смета_план[Код статьи],$A23,Смета_план[Месяц],L$2)/1000,IF(OR(L$3="Ожид",L$3="Прогноз"),SUMIFS(Смета_план[Ожид, руб],Смета_план[Код статьи],$A23,Смета_план[Месяц],L$2)/1000+SUMIFS(Доначисл!J:J,Доначисл!$A:$A,$A23),IF(L$3="Факт",SUMIFS(Расходы_факт[Сумма расхода],Расходы_факт[Код статьи],$A23,Расходы_факт[Месяц],L$2)/1000,"Что-то не так")))</f>
        <v>0</v>
      </c>
      <c r="M23" s="344">
        <f>IF(M$3="План",SUMIFS(Смета_план[План, руб],Смета_план[Код статьи],$A23,Смета_план[Месяц],M$2)/1000,IF(OR(M$3="Ожид",M$3="Прогноз"),SUMIFS(Смета_план[Ожид, руб],Смета_план[Код статьи],$A23,Смета_план[Месяц],M$2)/1000+SUMIFS(Доначисл!K:K,Доначисл!$A:$A,$A23),IF(M$3="Факт",SUMIFS(Расходы_факт[Сумма расхода],Расходы_факт[Код статьи],$A23,Расходы_факт[Месяц],M$2)/1000,"Что-то не так")))</f>
        <v>0</v>
      </c>
      <c r="N23" s="344">
        <f>IF(N$3="План",SUMIFS(Смета_план[План, руб],Смета_план[Код статьи],$A23,Смета_план[Месяц],N$2)/1000,IF(OR(N$3="Ожид",N$3="Прогноз"),SUMIFS(Смета_план[Ожид, руб],Смета_план[Код статьи],$A23,Смета_план[Месяц],N$2)/1000+SUMIFS(Доначисл!L:L,Доначисл!$A:$A,$A23),IF(N$3="Факт",SUMIFS(Расходы_факт[Сумма расхода],Расходы_факт[Код статьи],$A23,Расходы_факт[Месяц],N$2)/1000,"Что-то не так")))</f>
        <v>0</v>
      </c>
      <c r="O23" s="344">
        <f>IF(O$3="План",SUMIFS(Смета_план[План, руб],Смета_план[Код статьи],$A23,Смета_план[Месяц],O$2)/1000,IF(OR(O$3="Ожид",O$3="Прогноз"),SUMIFS(Смета_план[Ожид, руб],Смета_план[Код статьи],$A23,Смета_план[Месяц],O$2)/1000+SUMIFS(Доначисл!M:M,Доначисл!$A:$A,$A23),IF(O$3="Факт",SUMIFS(Расходы_факт[Сумма расхода],Расходы_факт[Код статьи],$A23,Расходы_факт[Месяц],O$2)/1000,"Что-то не так")))</f>
        <v>0</v>
      </c>
      <c r="P23" s="344">
        <f>IF(P$3="План",SUMIFS(Смета_план[План, руб],Смета_план[Код статьи],$A23,Смета_план[Месяц],P$2)/1000,IF(OR(P$3="Ожид",P$3="Прогноз"),SUMIFS(Смета_план[Ожид, руб],Смета_план[Код статьи],$A23,Смета_план[Месяц],P$2)/1000+SUMIFS(Доначисл!N:N,Доначисл!$A:$A,$A23),IF(P$3="Факт",SUMIFS(Расходы_факт[Сумма расхода],Расходы_факт[Код статьи],$A23,Расходы_факт[Месяц],P$2)/1000,"Что-то не так")))</f>
        <v>0</v>
      </c>
      <c r="Q23" s="345">
        <f t="shared" si="10"/>
        <v>0</v>
      </c>
      <c r="R23" s="337">
        <f t="shared" si="2"/>
        <v>0</v>
      </c>
      <c r="S23" s="346">
        <f t="shared" si="3"/>
        <v>0</v>
      </c>
      <c r="T23" s="119"/>
    </row>
    <row r="24" spans="1:20" ht="11.25" customHeight="1" x14ac:dyDescent="0.2">
      <c r="A24" s="47">
        <v>3104030000</v>
      </c>
      <c r="B24" s="48" t="s">
        <v>101</v>
      </c>
      <c r="C24" s="48" t="s">
        <v>1178</v>
      </c>
      <c r="D24" s="343">
        <f>SUMIFS(Смета_план[План, руб],Смета_план[Код статьи],$A24)/1000</f>
        <v>0</v>
      </c>
      <c r="E24" s="344">
        <f>IF(E$3="План",SUMIFS(Смета_план[План, руб],Смета_план[Код статьи],$A24,Смета_план[Месяц],E$2)/1000,IF(OR(E$3="Ожид",E$3="Прогноз"),SUMIFS(Смета_план[Ожид, руб],Смета_план[Код статьи],$A24,Смета_план[Месяц],E$2)/1000+SUMIFS(Доначисл!C:C,Доначисл!$A:$A,$A24),IF(E$3="Факт",SUMIFS(Расходы_факт[Сумма расхода],Расходы_факт[Код статьи],$A24,Расходы_факт[Месяц],E$2)/1000,"Что-то не так")))</f>
        <v>0</v>
      </c>
      <c r="F24" s="344">
        <f>IF(F$3="План",SUMIFS(Смета_план[План, руб],Смета_план[Код статьи],$A24,Смета_план[Месяц],F$2)/1000,IF(OR(F$3="Ожид",F$3="Прогноз"),SUMIFS(Смета_план[Ожид, руб],Смета_план[Код статьи],$A24,Смета_план[Месяц],F$2)/1000+SUMIFS(Доначисл!D:D,Доначисл!$A:$A,$A24),IF(F$3="Факт",SUMIFS(Расходы_факт[Сумма расхода],Расходы_факт[Код статьи],$A24,Расходы_факт[Месяц],F$2)/1000,"Что-то не так")))</f>
        <v>0</v>
      </c>
      <c r="G24" s="344">
        <f>IF(G$3="План",SUMIFS(Смета_план[План, руб],Смета_план[Код статьи],$A24,Смета_план[Месяц],G$2)/1000,IF(OR(G$3="Ожид",G$3="Прогноз"),SUMIFS(Смета_план[Ожид, руб],Смета_план[Код статьи],$A24,Смета_план[Месяц],G$2)/1000+SUMIFS(Доначисл!E:E,Доначисл!$A:$A,$A24),IF(G$3="Факт",SUMIFS(Расходы_факт[Сумма расхода],Расходы_факт[Код статьи],$A24,Расходы_факт[Месяц],G$2)/1000,"Что-то не так")))</f>
        <v>0</v>
      </c>
      <c r="H24" s="344">
        <f>IF(H$3="План",SUMIFS(Смета_план[План, руб],Смета_план[Код статьи],$A24,Смета_план[Месяц],H$2)/1000,IF(OR(H$3="Ожид",H$3="Прогноз"),SUMIFS(Смета_план[Ожид, руб],Смета_план[Код статьи],$A24,Смета_план[Месяц],H$2)/1000+SUMIFS(Доначисл!F:F,Доначисл!$A:$A,$A24),IF(H$3="Факт",SUMIFS(Расходы_факт[Сумма расхода],Расходы_факт[Код статьи],$A24,Расходы_факт[Месяц],H$2)/1000,"Что-то не так")))</f>
        <v>0</v>
      </c>
      <c r="I24" s="344">
        <f>IF(I$3="План",SUMIFS(Смета_план[План, руб],Смета_план[Код статьи],$A24,Смета_план[Месяц],I$2)/1000,IF(OR(I$3="Ожид",I$3="Прогноз"),SUMIFS(Смета_план[Ожид, руб],Смета_план[Код статьи],$A24,Смета_план[Месяц],I$2)/1000+SUMIFS(Доначисл!G:G,Доначисл!$A:$A,$A24),IF(I$3="Факт",SUMIFS(Расходы_факт[Сумма расхода],Расходы_факт[Код статьи],$A24,Расходы_факт[Месяц],I$2)/1000,"Что-то не так")))</f>
        <v>0</v>
      </c>
      <c r="J24" s="344">
        <f>IF(J$3="План",SUMIFS(Смета_план[План, руб],Смета_план[Код статьи],$A24,Смета_план[Месяц],J$2)/1000,IF(OR(J$3="Ожид",J$3="Прогноз"),SUMIFS(Смета_план[Ожид, руб],Смета_план[Код статьи],$A24,Смета_план[Месяц],J$2)/1000+SUMIFS(Доначисл!H:H,Доначисл!$A:$A,$A24),IF(J$3="Факт",SUMIFS(Расходы_факт[Сумма расхода],Расходы_факт[Код статьи],$A24,Расходы_факт[Месяц],J$2)/1000,"Что-то не так")))</f>
        <v>0</v>
      </c>
      <c r="K24" s="344">
        <f>IF(K$3="План",SUMIFS(Смета_план[План, руб],Смета_план[Код статьи],$A24,Смета_план[Месяц],K$2)/1000,IF(OR(K$3="Ожид",K$3="Прогноз"),SUMIFS(Смета_план[Ожид, руб],Смета_план[Код статьи],$A24,Смета_план[Месяц],K$2)/1000+SUMIFS(Доначисл!I:I,Доначисл!$A:$A,$A24),IF(K$3="Факт",SUMIFS(Расходы_факт[Сумма расхода],Расходы_факт[Код статьи],$A24,Расходы_факт[Месяц],K$2)/1000,"Что-то не так")))</f>
        <v>0</v>
      </c>
      <c r="L24" s="344">
        <f>IF(L$3="План",SUMIFS(Смета_план[План, руб],Смета_план[Код статьи],$A24,Смета_план[Месяц],L$2)/1000,IF(OR(L$3="Ожид",L$3="Прогноз"),SUMIFS(Смета_план[Ожид, руб],Смета_план[Код статьи],$A24,Смета_план[Месяц],L$2)/1000+SUMIFS(Доначисл!J:J,Доначисл!$A:$A,$A24),IF(L$3="Факт",SUMIFS(Расходы_факт[Сумма расхода],Расходы_факт[Код статьи],$A24,Расходы_факт[Месяц],L$2)/1000,"Что-то не так")))</f>
        <v>0</v>
      </c>
      <c r="M24" s="344">
        <f>IF(M$3="План",SUMIFS(Смета_план[План, руб],Смета_план[Код статьи],$A24,Смета_план[Месяц],M$2)/1000,IF(OR(M$3="Ожид",M$3="Прогноз"),SUMIFS(Смета_план[Ожид, руб],Смета_план[Код статьи],$A24,Смета_план[Месяц],M$2)/1000+SUMIFS(Доначисл!K:K,Доначисл!$A:$A,$A24),IF(M$3="Факт",SUMIFS(Расходы_факт[Сумма расхода],Расходы_факт[Код статьи],$A24,Расходы_факт[Месяц],M$2)/1000,"Что-то не так")))</f>
        <v>0</v>
      </c>
      <c r="N24" s="344">
        <f>IF(N$3="План",SUMIFS(Смета_план[План, руб],Смета_план[Код статьи],$A24,Смета_план[Месяц],N$2)/1000,IF(OR(N$3="Ожид",N$3="Прогноз"),SUMIFS(Смета_план[Ожид, руб],Смета_план[Код статьи],$A24,Смета_план[Месяц],N$2)/1000+SUMIFS(Доначисл!L:L,Доначисл!$A:$A,$A24),IF(N$3="Факт",SUMIFS(Расходы_факт[Сумма расхода],Расходы_факт[Код статьи],$A24,Расходы_факт[Месяц],N$2)/1000,"Что-то не так")))</f>
        <v>0</v>
      </c>
      <c r="O24" s="344">
        <f>IF(O$3="План",SUMIFS(Смета_план[План, руб],Смета_план[Код статьи],$A24,Смета_план[Месяц],O$2)/1000,IF(OR(O$3="Ожид",O$3="Прогноз"),SUMIFS(Смета_план[Ожид, руб],Смета_план[Код статьи],$A24,Смета_план[Месяц],O$2)/1000+SUMIFS(Доначисл!M:M,Доначисл!$A:$A,$A24),IF(O$3="Факт",SUMIFS(Расходы_факт[Сумма расхода],Расходы_факт[Код статьи],$A24,Расходы_факт[Месяц],O$2)/1000,"Что-то не так")))</f>
        <v>0</v>
      </c>
      <c r="P24" s="344">
        <f>IF(P$3="План",SUMIFS(Смета_план[План, руб],Смета_план[Код статьи],$A24,Смета_план[Месяц],P$2)/1000,IF(OR(P$3="Ожид",P$3="Прогноз"),SUMIFS(Смета_план[Ожид, руб],Смета_план[Код статьи],$A24,Смета_план[Месяц],P$2)/1000+SUMIFS(Доначисл!N:N,Доначисл!$A:$A,$A24),IF(P$3="Факт",SUMIFS(Расходы_факт[Сумма расхода],Расходы_факт[Код статьи],$A24,Расходы_факт[Месяц],P$2)/1000,"Что-то не так")))</f>
        <v>0</v>
      </c>
      <c r="Q24" s="345">
        <f t="shared" si="10"/>
        <v>0</v>
      </c>
      <c r="R24" s="337">
        <f t="shared" si="2"/>
        <v>0</v>
      </c>
      <c r="S24" s="346">
        <f t="shared" si="3"/>
        <v>0</v>
      </c>
      <c r="T24" s="119"/>
    </row>
    <row r="25" spans="1:20" ht="11.25" customHeight="1" x14ac:dyDescent="0.2">
      <c r="A25" s="47">
        <v>3104040000</v>
      </c>
      <c r="B25" s="48" t="s">
        <v>102</v>
      </c>
      <c r="C25" s="48" t="s">
        <v>1102</v>
      </c>
      <c r="D25" s="343">
        <f>SUMIFS(Смета_план[План, руб],Смета_план[Код статьи],$A25)/1000</f>
        <v>0</v>
      </c>
      <c r="E25" s="344">
        <f>IF(E$3="План",SUMIFS(Смета_план[План, руб],Смета_план[Код статьи],$A25,Смета_план[Месяц],E$2)/1000,IF(OR(E$3="Ожид",E$3="Прогноз"),SUMIFS(Смета_план[Ожид, руб],Смета_план[Код статьи],$A25,Смета_план[Месяц],E$2)/1000+SUMIFS(Доначисл!C:C,Доначисл!$A:$A,$A25),IF(E$3="Факт",SUMIFS(Расходы_факт[Сумма расхода],Расходы_факт[Код статьи],$A25,Расходы_факт[Месяц],E$2)/1000,"Что-то не так")))</f>
        <v>0</v>
      </c>
      <c r="F25" s="344">
        <f>IF(F$3="План",SUMIFS(Смета_план[План, руб],Смета_план[Код статьи],$A25,Смета_план[Месяц],F$2)/1000,IF(OR(F$3="Ожид",F$3="Прогноз"),SUMIFS(Смета_план[Ожид, руб],Смета_план[Код статьи],$A25,Смета_план[Месяц],F$2)/1000+SUMIFS(Доначисл!D:D,Доначисл!$A:$A,$A25),IF(F$3="Факт",SUMIFS(Расходы_факт[Сумма расхода],Расходы_факт[Код статьи],$A25,Расходы_факт[Месяц],F$2)/1000,"Что-то не так")))</f>
        <v>0</v>
      </c>
      <c r="G25" s="344">
        <f>IF(G$3="План",SUMIFS(Смета_план[План, руб],Смета_план[Код статьи],$A25,Смета_план[Месяц],G$2)/1000,IF(OR(G$3="Ожид",G$3="Прогноз"),SUMIFS(Смета_план[Ожид, руб],Смета_план[Код статьи],$A25,Смета_план[Месяц],G$2)/1000+SUMIFS(Доначисл!E:E,Доначисл!$A:$A,$A25),IF(G$3="Факт",SUMIFS(Расходы_факт[Сумма расхода],Расходы_факт[Код статьи],$A25,Расходы_факт[Месяц],G$2)/1000,"Что-то не так")))</f>
        <v>0</v>
      </c>
      <c r="H25" s="344">
        <f>IF(H$3="План",SUMIFS(Смета_план[План, руб],Смета_план[Код статьи],$A25,Смета_план[Месяц],H$2)/1000,IF(OR(H$3="Ожид",H$3="Прогноз"),SUMIFS(Смета_план[Ожид, руб],Смета_план[Код статьи],$A25,Смета_план[Месяц],H$2)/1000+SUMIFS(Доначисл!F:F,Доначисл!$A:$A,$A25),IF(H$3="Факт",SUMIFS(Расходы_факт[Сумма расхода],Расходы_факт[Код статьи],$A25,Расходы_факт[Месяц],H$2)/1000,"Что-то не так")))</f>
        <v>0</v>
      </c>
      <c r="I25" s="344">
        <f>IF(I$3="План",SUMIFS(Смета_план[План, руб],Смета_план[Код статьи],$A25,Смета_план[Месяц],I$2)/1000,IF(OR(I$3="Ожид",I$3="Прогноз"),SUMIFS(Смета_план[Ожид, руб],Смета_план[Код статьи],$A25,Смета_план[Месяц],I$2)/1000+SUMIFS(Доначисл!G:G,Доначисл!$A:$A,$A25),IF(I$3="Факт",SUMIFS(Расходы_факт[Сумма расхода],Расходы_факт[Код статьи],$A25,Расходы_факт[Месяц],I$2)/1000,"Что-то не так")))</f>
        <v>0</v>
      </c>
      <c r="J25" s="344">
        <f>IF(J$3="План",SUMIFS(Смета_план[План, руб],Смета_план[Код статьи],$A25,Смета_план[Месяц],J$2)/1000,IF(OR(J$3="Ожид",J$3="Прогноз"),SUMIFS(Смета_план[Ожид, руб],Смета_план[Код статьи],$A25,Смета_план[Месяц],J$2)/1000+SUMIFS(Доначисл!H:H,Доначисл!$A:$A,$A25),IF(J$3="Факт",SUMIFS(Расходы_факт[Сумма расхода],Расходы_факт[Код статьи],$A25,Расходы_факт[Месяц],J$2)/1000,"Что-то не так")))</f>
        <v>0</v>
      </c>
      <c r="K25" s="344">
        <f>IF(K$3="План",SUMIFS(Смета_план[План, руб],Смета_план[Код статьи],$A25,Смета_план[Месяц],K$2)/1000,IF(OR(K$3="Ожид",K$3="Прогноз"),SUMIFS(Смета_план[Ожид, руб],Смета_план[Код статьи],$A25,Смета_план[Месяц],K$2)/1000+SUMIFS(Доначисл!I:I,Доначисл!$A:$A,$A25),IF(K$3="Факт",SUMIFS(Расходы_факт[Сумма расхода],Расходы_факт[Код статьи],$A25,Расходы_факт[Месяц],K$2)/1000,"Что-то не так")))</f>
        <v>0</v>
      </c>
      <c r="L25" s="344">
        <f>IF(L$3="План",SUMIFS(Смета_план[План, руб],Смета_план[Код статьи],$A25,Смета_план[Месяц],L$2)/1000,IF(OR(L$3="Ожид",L$3="Прогноз"),SUMIFS(Смета_план[Ожид, руб],Смета_план[Код статьи],$A25,Смета_план[Месяц],L$2)/1000+SUMIFS(Доначисл!J:J,Доначисл!$A:$A,$A25),IF(L$3="Факт",SUMIFS(Расходы_факт[Сумма расхода],Расходы_факт[Код статьи],$A25,Расходы_факт[Месяц],L$2)/1000,"Что-то не так")))</f>
        <v>0</v>
      </c>
      <c r="M25" s="344">
        <f>IF(M$3="План",SUMIFS(Смета_план[План, руб],Смета_план[Код статьи],$A25,Смета_план[Месяц],M$2)/1000,IF(OR(M$3="Ожид",M$3="Прогноз"),SUMIFS(Смета_план[Ожид, руб],Смета_план[Код статьи],$A25,Смета_план[Месяц],M$2)/1000+SUMIFS(Доначисл!K:K,Доначисл!$A:$A,$A25),IF(M$3="Факт",SUMIFS(Расходы_факт[Сумма расхода],Расходы_факт[Код статьи],$A25,Расходы_факт[Месяц],M$2)/1000,"Что-то не так")))</f>
        <v>0</v>
      </c>
      <c r="N25" s="344">
        <f>IF(N$3="План",SUMIFS(Смета_план[План, руб],Смета_план[Код статьи],$A25,Смета_план[Месяц],N$2)/1000,IF(OR(N$3="Ожид",N$3="Прогноз"),SUMIFS(Смета_план[Ожид, руб],Смета_план[Код статьи],$A25,Смета_план[Месяц],N$2)/1000+SUMIFS(Доначисл!L:L,Доначисл!$A:$A,$A25),IF(N$3="Факт",SUMIFS(Расходы_факт[Сумма расхода],Расходы_факт[Код статьи],$A25,Расходы_факт[Месяц],N$2)/1000,"Что-то не так")))</f>
        <v>0</v>
      </c>
      <c r="O25" s="344">
        <f>IF(O$3="План",SUMIFS(Смета_план[План, руб],Смета_план[Код статьи],$A25,Смета_план[Месяц],O$2)/1000,IF(OR(O$3="Ожид",O$3="Прогноз"),SUMIFS(Смета_план[Ожид, руб],Смета_план[Код статьи],$A25,Смета_план[Месяц],O$2)/1000+SUMIFS(Доначисл!M:M,Доначисл!$A:$A,$A25),IF(O$3="Факт",SUMIFS(Расходы_факт[Сумма расхода],Расходы_факт[Код статьи],$A25,Расходы_факт[Месяц],O$2)/1000,"Что-то не так")))</f>
        <v>0</v>
      </c>
      <c r="P25" s="344">
        <f>IF(P$3="План",SUMIFS(Смета_план[План, руб],Смета_план[Код статьи],$A25,Смета_план[Месяц],P$2)/1000,IF(OR(P$3="Ожид",P$3="Прогноз"),SUMIFS(Смета_план[Ожид, руб],Смета_план[Код статьи],$A25,Смета_план[Месяц],P$2)/1000+SUMIFS(Доначисл!N:N,Доначисл!$A:$A,$A25),IF(P$3="Факт",SUMIFS(Расходы_факт[Сумма расхода],Расходы_факт[Код статьи],$A25,Расходы_факт[Месяц],P$2)/1000,"Что-то не так")))</f>
        <v>0</v>
      </c>
      <c r="Q25" s="345">
        <f t="shared" si="10"/>
        <v>0</v>
      </c>
      <c r="R25" s="337">
        <f t="shared" si="2"/>
        <v>0</v>
      </c>
      <c r="S25" s="346">
        <f t="shared" si="3"/>
        <v>0</v>
      </c>
      <c r="T25" s="119"/>
    </row>
    <row r="26" spans="1:20" ht="11.25" customHeight="1" x14ac:dyDescent="0.2">
      <c r="A26" s="47">
        <v>3104050000</v>
      </c>
      <c r="B26" s="48" t="s">
        <v>103</v>
      </c>
      <c r="C26" s="48" t="s">
        <v>1178</v>
      </c>
      <c r="D26" s="343">
        <f>SUMIFS(Смета_план[План, руб],Смета_план[Код статьи],$A26)/1000</f>
        <v>0</v>
      </c>
      <c r="E26" s="344">
        <f>IF(E$3="План",SUMIFS(Смета_план[План, руб],Смета_план[Код статьи],$A26,Смета_план[Месяц],E$2)/1000,IF(OR(E$3="Ожид",E$3="Прогноз"),SUMIFS(Смета_план[Ожид, руб],Смета_план[Код статьи],$A26,Смета_план[Месяц],E$2)/1000+SUMIFS(Доначисл!C:C,Доначисл!$A:$A,$A26),IF(E$3="Факт",SUMIFS(Расходы_факт[Сумма расхода],Расходы_факт[Код статьи],$A26,Расходы_факт[Месяц],E$2)/1000,"Что-то не так")))</f>
        <v>0</v>
      </c>
      <c r="F26" s="344">
        <f>IF(F$3="План",SUMIFS(Смета_план[План, руб],Смета_план[Код статьи],$A26,Смета_план[Месяц],F$2)/1000,IF(OR(F$3="Ожид",F$3="Прогноз"),SUMIFS(Смета_план[Ожид, руб],Смета_план[Код статьи],$A26,Смета_план[Месяц],F$2)/1000+SUMIFS(Доначисл!D:D,Доначисл!$A:$A,$A26),IF(F$3="Факт",SUMIFS(Расходы_факт[Сумма расхода],Расходы_факт[Код статьи],$A26,Расходы_факт[Месяц],F$2)/1000,"Что-то не так")))</f>
        <v>0</v>
      </c>
      <c r="G26" s="344">
        <f>IF(G$3="План",SUMIFS(Смета_план[План, руб],Смета_план[Код статьи],$A26,Смета_план[Месяц],G$2)/1000,IF(OR(G$3="Ожид",G$3="Прогноз"),SUMIFS(Смета_план[Ожид, руб],Смета_план[Код статьи],$A26,Смета_план[Месяц],G$2)/1000+SUMIFS(Доначисл!E:E,Доначисл!$A:$A,$A26),IF(G$3="Факт",SUMIFS(Расходы_факт[Сумма расхода],Расходы_факт[Код статьи],$A26,Расходы_факт[Месяц],G$2)/1000,"Что-то не так")))</f>
        <v>0</v>
      </c>
      <c r="H26" s="344">
        <f>IF(H$3="План",SUMIFS(Смета_план[План, руб],Смета_план[Код статьи],$A26,Смета_план[Месяц],H$2)/1000,IF(OR(H$3="Ожид",H$3="Прогноз"),SUMIFS(Смета_план[Ожид, руб],Смета_план[Код статьи],$A26,Смета_план[Месяц],H$2)/1000+SUMIFS(Доначисл!F:F,Доначисл!$A:$A,$A26),IF(H$3="Факт",SUMIFS(Расходы_факт[Сумма расхода],Расходы_факт[Код статьи],$A26,Расходы_факт[Месяц],H$2)/1000,"Что-то не так")))</f>
        <v>0</v>
      </c>
      <c r="I26" s="344">
        <f>IF(I$3="План",SUMIFS(Смета_план[План, руб],Смета_план[Код статьи],$A26,Смета_план[Месяц],I$2)/1000,IF(OR(I$3="Ожид",I$3="Прогноз"),SUMIFS(Смета_план[Ожид, руб],Смета_план[Код статьи],$A26,Смета_план[Месяц],I$2)/1000+SUMIFS(Доначисл!G:G,Доначисл!$A:$A,$A26),IF(I$3="Факт",SUMIFS(Расходы_факт[Сумма расхода],Расходы_факт[Код статьи],$A26,Расходы_факт[Месяц],I$2)/1000,"Что-то не так")))</f>
        <v>0</v>
      </c>
      <c r="J26" s="344">
        <f>IF(J$3="План",SUMIFS(Смета_план[План, руб],Смета_план[Код статьи],$A26,Смета_план[Месяц],J$2)/1000,IF(OR(J$3="Ожид",J$3="Прогноз"),SUMIFS(Смета_план[Ожид, руб],Смета_план[Код статьи],$A26,Смета_план[Месяц],J$2)/1000+SUMIFS(Доначисл!H:H,Доначисл!$A:$A,$A26),IF(J$3="Факт",SUMIFS(Расходы_факт[Сумма расхода],Расходы_факт[Код статьи],$A26,Расходы_факт[Месяц],J$2)/1000,"Что-то не так")))</f>
        <v>0</v>
      </c>
      <c r="K26" s="344">
        <f>IF(K$3="План",SUMIFS(Смета_план[План, руб],Смета_план[Код статьи],$A26,Смета_план[Месяц],K$2)/1000,IF(OR(K$3="Ожид",K$3="Прогноз"),SUMIFS(Смета_план[Ожид, руб],Смета_план[Код статьи],$A26,Смета_план[Месяц],K$2)/1000+SUMIFS(Доначисл!I:I,Доначисл!$A:$A,$A26),IF(K$3="Факт",SUMIFS(Расходы_факт[Сумма расхода],Расходы_факт[Код статьи],$A26,Расходы_факт[Месяц],K$2)/1000,"Что-то не так")))</f>
        <v>0</v>
      </c>
      <c r="L26" s="344">
        <f>IF(L$3="План",SUMIFS(Смета_план[План, руб],Смета_план[Код статьи],$A26,Смета_план[Месяц],L$2)/1000,IF(OR(L$3="Ожид",L$3="Прогноз"),SUMIFS(Смета_план[Ожид, руб],Смета_план[Код статьи],$A26,Смета_план[Месяц],L$2)/1000+SUMIFS(Доначисл!J:J,Доначисл!$A:$A,$A26),IF(L$3="Факт",SUMIFS(Расходы_факт[Сумма расхода],Расходы_факт[Код статьи],$A26,Расходы_факт[Месяц],L$2)/1000,"Что-то не так")))</f>
        <v>0</v>
      </c>
      <c r="M26" s="344">
        <f>IF(M$3="План",SUMIFS(Смета_план[План, руб],Смета_план[Код статьи],$A26,Смета_план[Месяц],M$2)/1000,IF(OR(M$3="Ожид",M$3="Прогноз"),SUMIFS(Смета_план[Ожид, руб],Смета_план[Код статьи],$A26,Смета_план[Месяц],M$2)/1000+SUMIFS(Доначисл!K:K,Доначисл!$A:$A,$A26),IF(M$3="Факт",SUMIFS(Расходы_факт[Сумма расхода],Расходы_факт[Код статьи],$A26,Расходы_факт[Месяц],M$2)/1000,"Что-то не так")))</f>
        <v>0</v>
      </c>
      <c r="N26" s="344">
        <f>IF(N$3="План",SUMIFS(Смета_план[План, руб],Смета_план[Код статьи],$A26,Смета_план[Месяц],N$2)/1000,IF(OR(N$3="Ожид",N$3="Прогноз"),SUMIFS(Смета_план[Ожид, руб],Смета_план[Код статьи],$A26,Смета_план[Месяц],N$2)/1000+SUMIFS(Доначисл!L:L,Доначисл!$A:$A,$A26),IF(N$3="Факт",SUMIFS(Расходы_факт[Сумма расхода],Расходы_факт[Код статьи],$A26,Расходы_факт[Месяц],N$2)/1000,"Что-то не так")))</f>
        <v>0</v>
      </c>
      <c r="O26" s="344">
        <f>IF(O$3="План",SUMIFS(Смета_план[План, руб],Смета_план[Код статьи],$A26,Смета_план[Месяц],O$2)/1000,IF(OR(O$3="Ожид",O$3="Прогноз"),SUMIFS(Смета_план[Ожид, руб],Смета_план[Код статьи],$A26,Смета_план[Месяц],O$2)/1000+SUMIFS(Доначисл!M:M,Доначисл!$A:$A,$A26),IF(O$3="Факт",SUMIFS(Расходы_факт[Сумма расхода],Расходы_факт[Код статьи],$A26,Расходы_факт[Месяц],O$2)/1000,"Что-то не так")))</f>
        <v>0</v>
      </c>
      <c r="P26" s="344">
        <f>IF(P$3="План",SUMIFS(Смета_план[План, руб],Смета_план[Код статьи],$A26,Смета_план[Месяц],P$2)/1000,IF(OR(P$3="Ожид",P$3="Прогноз"),SUMIFS(Смета_план[Ожид, руб],Смета_план[Код статьи],$A26,Смета_план[Месяц],P$2)/1000+SUMIFS(Доначисл!N:N,Доначисл!$A:$A,$A26),IF(P$3="Факт",SUMIFS(Расходы_факт[Сумма расхода],Расходы_факт[Код статьи],$A26,Расходы_факт[Месяц],P$2)/1000,"Что-то не так")))</f>
        <v>0</v>
      </c>
      <c r="Q26" s="345">
        <f t="shared" si="10"/>
        <v>0</v>
      </c>
      <c r="R26" s="337">
        <f t="shared" si="2"/>
        <v>0</v>
      </c>
      <c r="S26" s="346">
        <f t="shared" si="3"/>
        <v>0</v>
      </c>
      <c r="T26" s="119"/>
    </row>
    <row r="27" spans="1:20" ht="11.25" customHeight="1" x14ac:dyDescent="0.2">
      <c r="A27" s="47">
        <v>3104060000</v>
      </c>
      <c r="B27" s="48" t="s">
        <v>104</v>
      </c>
      <c r="C27" s="48" t="s">
        <v>1103</v>
      </c>
      <c r="D27" s="343">
        <f>SUMIFS(Смета_план[План, руб],Смета_план[Код статьи],$A27)/1000</f>
        <v>0</v>
      </c>
      <c r="E27" s="344">
        <f>IF(E$3="План",SUMIFS(Смета_план[План, руб],Смета_план[Код статьи],$A27,Смета_план[Месяц],E$2)/1000,IF(OR(E$3="Ожид",E$3="Прогноз"),SUMIFS(Смета_план[Ожид, руб],Смета_план[Код статьи],$A27,Смета_план[Месяц],E$2)/1000+SUMIFS(Доначисл!C:C,Доначисл!$A:$A,$A27),IF(E$3="Факт",SUMIFS(Расходы_факт[Сумма расхода],Расходы_факт[Код статьи],$A27,Расходы_факт[Месяц],E$2)/1000,"Что-то не так")))</f>
        <v>0</v>
      </c>
      <c r="F27" s="344">
        <f>IF(F$3="План",SUMIFS(Смета_план[План, руб],Смета_план[Код статьи],$A27,Смета_план[Месяц],F$2)/1000,IF(OR(F$3="Ожид",F$3="Прогноз"),SUMIFS(Смета_план[Ожид, руб],Смета_план[Код статьи],$A27,Смета_план[Месяц],F$2)/1000+SUMIFS(Доначисл!D:D,Доначисл!$A:$A,$A27),IF(F$3="Факт",SUMIFS(Расходы_факт[Сумма расхода],Расходы_факт[Код статьи],$A27,Расходы_факт[Месяц],F$2)/1000,"Что-то не так")))</f>
        <v>0</v>
      </c>
      <c r="G27" s="344">
        <f>IF(G$3="План",SUMIFS(Смета_план[План, руб],Смета_план[Код статьи],$A27,Смета_план[Месяц],G$2)/1000,IF(OR(G$3="Ожид",G$3="Прогноз"),SUMIFS(Смета_план[Ожид, руб],Смета_план[Код статьи],$A27,Смета_план[Месяц],G$2)/1000+SUMIFS(Доначисл!E:E,Доначисл!$A:$A,$A27),IF(G$3="Факт",SUMIFS(Расходы_факт[Сумма расхода],Расходы_факт[Код статьи],$A27,Расходы_факт[Месяц],G$2)/1000,"Что-то не так")))</f>
        <v>0</v>
      </c>
      <c r="H27" s="344">
        <f>IF(H$3="План",SUMIFS(Смета_план[План, руб],Смета_план[Код статьи],$A27,Смета_план[Месяц],H$2)/1000,IF(OR(H$3="Ожид",H$3="Прогноз"),SUMIFS(Смета_план[Ожид, руб],Смета_план[Код статьи],$A27,Смета_план[Месяц],H$2)/1000+SUMIFS(Доначисл!F:F,Доначисл!$A:$A,$A27),IF(H$3="Факт",SUMIFS(Расходы_факт[Сумма расхода],Расходы_факт[Код статьи],$A27,Расходы_факт[Месяц],H$2)/1000,"Что-то не так")))</f>
        <v>0</v>
      </c>
      <c r="I27" s="344">
        <f>IF(I$3="План",SUMIFS(Смета_план[План, руб],Смета_план[Код статьи],$A27,Смета_план[Месяц],I$2)/1000,IF(OR(I$3="Ожид",I$3="Прогноз"),SUMIFS(Смета_план[Ожид, руб],Смета_план[Код статьи],$A27,Смета_план[Месяц],I$2)/1000+SUMIFS(Доначисл!G:G,Доначисл!$A:$A,$A27),IF(I$3="Факт",SUMIFS(Расходы_факт[Сумма расхода],Расходы_факт[Код статьи],$A27,Расходы_факт[Месяц],I$2)/1000,"Что-то не так")))</f>
        <v>0</v>
      </c>
      <c r="J27" s="344">
        <f>IF(J$3="План",SUMIFS(Смета_план[План, руб],Смета_план[Код статьи],$A27,Смета_план[Месяц],J$2)/1000,IF(OR(J$3="Ожид",J$3="Прогноз"),SUMIFS(Смета_план[Ожид, руб],Смета_план[Код статьи],$A27,Смета_план[Месяц],J$2)/1000+SUMIFS(Доначисл!H:H,Доначисл!$A:$A,$A27),IF(J$3="Факт",SUMIFS(Расходы_факт[Сумма расхода],Расходы_факт[Код статьи],$A27,Расходы_факт[Месяц],J$2)/1000,"Что-то не так")))</f>
        <v>0</v>
      </c>
      <c r="K27" s="344">
        <f>IF(K$3="План",SUMIFS(Смета_план[План, руб],Смета_план[Код статьи],$A27,Смета_план[Месяц],K$2)/1000,IF(OR(K$3="Ожид",K$3="Прогноз"),SUMIFS(Смета_план[Ожид, руб],Смета_план[Код статьи],$A27,Смета_план[Месяц],K$2)/1000+SUMIFS(Доначисл!I:I,Доначисл!$A:$A,$A27),IF(K$3="Факт",SUMIFS(Расходы_факт[Сумма расхода],Расходы_факт[Код статьи],$A27,Расходы_факт[Месяц],K$2)/1000,"Что-то не так")))</f>
        <v>0</v>
      </c>
      <c r="L27" s="344">
        <f>IF(L$3="План",SUMIFS(Смета_план[План, руб],Смета_план[Код статьи],$A27,Смета_план[Месяц],L$2)/1000,IF(OR(L$3="Ожид",L$3="Прогноз"),SUMIFS(Смета_план[Ожид, руб],Смета_план[Код статьи],$A27,Смета_план[Месяц],L$2)/1000+SUMIFS(Доначисл!J:J,Доначисл!$A:$A,$A27),IF(L$3="Факт",SUMIFS(Расходы_факт[Сумма расхода],Расходы_факт[Код статьи],$A27,Расходы_факт[Месяц],L$2)/1000,"Что-то не так")))</f>
        <v>0</v>
      </c>
      <c r="M27" s="344">
        <f>IF(M$3="План",SUMIFS(Смета_план[План, руб],Смета_план[Код статьи],$A27,Смета_план[Месяц],M$2)/1000,IF(OR(M$3="Ожид",M$3="Прогноз"),SUMIFS(Смета_план[Ожид, руб],Смета_план[Код статьи],$A27,Смета_план[Месяц],M$2)/1000+SUMIFS(Доначисл!K:K,Доначисл!$A:$A,$A27),IF(M$3="Факт",SUMIFS(Расходы_факт[Сумма расхода],Расходы_факт[Код статьи],$A27,Расходы_факт[Месяц],M$2)/1000,"Что-то не так")))</f>
        <v>0</v>
      </c>
      <c r="N27" s="344">
        <f>IF(N$3="План",SUMIFS(Смета_план[План, руб],Смета_план[Код статьи],$A27,Смета_план[Месяц],N$2)/1000,IF(OR(N$3="Ожид",N$3="Прогноз"),SUMIFS(Смета_план[Ожид, руб],Смета_план[Код статьи],$A27,Смета_план[Месяц],N$2)/1000+SUMIFS(Доначисл!L:L,Доначисл!$A:$A,$A27),IF(N$3="Факт",SUMIFS(Расходы_факт[Сумма расхода],Расходы_факт[Код статьи],$A27,Расходы_факт[Месяц],N$2)/1000,"Что-то не так")))</f>
        <v>0</v>
      </c>
      <c r="O27" s="344">
        <f>IF(O$3="План",SUMIFS(Смета_план[План, руб],Смета_план[Код статьи],$A27,Смета_план[Месяц],O$2)/1000,IF(OR(O$3="Ожид",O$3="Прогноз"),SUMIFS(Смета_план[Ожид, руб],Смета_план[Код статьи],$A27,Смета_план[Месяц],O$2)/1000+SUMIFS(Доначисл!M:M,Доначисл!$A:$A,$A27),IF(O$3="Факт",SUMIFS(Расходы_факт[Сумма расхода],Расходы_факт[Код статьи],$A27,Расходы_факт[Месяц],O$2)/1000,"Что-то не так")))</f>
        <v>0</v>
      </c>
      <c r="P27" s="344">
        <f>IF(P$3="План",SUMIFS(Смета_план[План, руб],Смета_план[Код статьи],$A27,Смета_план[Месяц],P$2)/1000,IF(OR(P$3="Ожид",P$3="Прогноз"),SUMIFS(Смета_план[Ожид, руб],Смета_план[Код статьи],$A27,Смета_план[Месяц],P$2)/1000+SUMIFS(Доначисл!N:N,Доначисл!$A:$A,$A27),IF(P$3="Факт",SUMIFS(Расходы_факт[Сумма расхода],Расходы_факт[Код статьи],$A27,Расходы_факт[Месяц],P$2)/1000,"Что-то не так")))</f>
        <v>0</v>
      </c>
      <c r="Q27" s="345">
        <f t="shared" si="10"/>
        <v>0</v>
      </c>
      <c r="R27" s="337">
        <f t="shared" si="2"/>
        <v>0</v>
      </c>
      <c r="S27" s="346">
        <f t="shared" si="3"/>
        <v>0</v>
      </c>
      <c r="T27" s="119"/>
    </row>
    <row r="28" spans="1:20" ht="11.25" customHeight="1" x14ac:dyDescent="0.2">
      <c r="A28" s="47">
        <v>3104070000</v>
      </c>
      <c r="B28" s="48" t="s">
        <v>105</v>
      </c>
      <c r="C28" s="48" t="s">
        <v>1099</v>
      </c>
      <c r="D28" s="343">
        <f>SUMIFS(Смета_план[План, руб],Смета_план[Код статьи],$A28)/1000</f>
        <v>0</v>
      </c>
      <c r="E28" s="344">
        <f>IF(E$3="План",SUMIFS(Смета_план[План, руб],Смета_план[Код статьи],$A28,Смета_план[Месяц],E$2)/1000,IF(OR(E$3="Ожид",E$3="Прогноз"),SUMIFS(Смета_план[Ожид, руб],Смета_план[Код статьи],$A28,Смета_план[Месяц],E$2)/1000+SUMIFS(Доначисл!C:C,Доначисл!$A:$A,$A28),IF(E$3="Факт",SUMIFS(Расходы_факт[Сумма расхода],Расходы_факт[Код статьи],$A28,Расходы_факт[Месяц],E$2)/1000,"Что-то не так")))</f>
        <v>0</v>
      </c>
      <c r="F28" s="344">
        <f>IF(F$3="План",SUMIFS(Смета_план[План, руб],Смета_план[Код статьи],$A28,Смета_план[Месяц],F$2)/1000,IF(OR(F$3="Ожид",F$3="Прогноз"),SUMIFS(Смета_план[Ожид, руб],Смета_план[Код статьи],$A28,Смета_план[Месяц],F$2)/1000+SUMIFS(Доначисл!D:D,Доначисл!$A:$A,$A28),IF(F$3="Факт",SUMIFS(Расходы_факт[Сумма расхода],Расходы_факт[Код статьи],$A28,Расходы_факт[Месяц],F$2)/1000,"Что-то не так")))</f>
        <v>0</v>
      </c>
      <c r="G28" s="344">
        <f>IF(G$3="План",SUMIFS(Смета_план[План, руб],Смета_план[Код статьи],$A28,Смета_план[Месяц],G$2)/1000,IF(OR(G$3="Ожид",G$3="Прогноз"),SUMIFS(Смета_план[Ожид, руб],Смета_план[Код статьи],$A28,Смета_план[Месяц],G$2)/1000+SUMIFS(Доначисл!E:E,Доначисл!$A:$A,$A28),IF(G$3="Факт",SUMIFS(Расходы_факт[Сумма расхода],Расходы_факт[Код статьи],$A28,Расходы_факт[Месяц],G$2)/1000,"Что-то не так")))</f>
        <v>0</v>
      </c>
      <c r="H28" s="344">
        <f>IF(H$3="План",SUMIFS(Смета_план[План, руб],Смета_план[Код статьи],$A28,Смета_план[Месяц],H$2)/1000,IF(OR(H$3="Ожид",H$3="Прогноз"),SUMIFS(Смета_план[Ожид, руб],Смета_план[Код статьи],$A28,Смета_план[Месяц],H$2)/1000+SUMIFS(Доначисл!F:F,Доначисл!$A:$A,$A28),IF(H$3="Факт",SUMIFS(Расходы_факт[Сумма расхода],Расходы_факт[Код статьи],$A28,Расходы_факт[Месяц],H$2)/1000,"Что-то не так")))</f>
        <v>0</v>
      </c>
      <c r="I28" s="344">
        <f>IF(I$3="План",SUMIFS(Смета_план[План, руб],Смета_план[Код статьи],$A28,Смета_план[Месяц],I$2)/1000,IF(OR(I$3="Ожид",I$3="Прогноз"),SUMIFS(Смета_план[Ожид, руб],Смета_план[Код статьи],$A28,Смета_план[Месяц],I$2)/1000+SUMIFS(Доначисл!G:G,Доначисл!$A:$A,$A28),IF(I$3="Факт",SUMIFS(Расходы_факт[Сумма расхода],Расходы_факт[Код статьи],$A28,Расходы_факт[Месяц],I$2)/1000,"Что-то не так")))</f>
        <v>0</v>
      </c>
      <c r="J28" s="344">
        <f>IF(J$3="План",SUMIFS(Смета_план[План, руб],Смета_план[Код статьи],$A28,Смета_план[Месяц],J$2)/1000,IF(OR(J$3="Ожид",J$3="Прогноз"),SUMIFS(Смета_план[Ожид, руб],Смета_план[Код статьи],$A28,Смета_план[Месяц],J$2)/1000+SUMIFS(Доначисл!H:H,Доначисл!$A:$A,$A28),IF(J$3="Факт",SUMIFS(Расходы_факт[Сумма расхода],Расходы_факт[Код статьи],$A28,Расходы_факт[Месяц],J$2)/1000,"Что-то не так")))</f>
        <v>0</v>
      </c>
      <c r="K28" s="344">
        <f>IF(K$3="План",SUMIFS(Смета_план[План, руб],Смета_план[Код статьи],$A28,Смета_план[Месяц],K$2)/1000,IF(OR(K$3="Ожид",K$3="Прогноз"),SUMIFS(Смета_план[Ожид, руб],Смета_план[Код статьи],$A28,Смета_план[Месяц],K$2)/1000+SUMIFS(Доначисл!I:I,Доначисл!$A:$A,$A28),IF(K$3="Факт",SUMIFS(Расходы_факт[Сумма расхода],Расходы_факт[Код статьи],$A28,Расходы_факт[Месяц],K$2)/1000,"Что-то не так")))</f>
        <v>0</v>
      </c>
      <c r="L28" s="344">
        <f>IF(L$3="План",SUMIFS(Смета_план[План, руб],Смета_план[Код статьи],$A28,Смета_план[Месяц],L$2)/1000,IF(OR(L$3="Ожид",L$3="Прогноз"),SUMIFS(Смета_план[Ожид, руб],Смета_план[Код статьи],$A28,Смета_план[Месяц],L$2)/1000+SUMIFS(Доначисл!J:J,Доначисл!$A:$A,$A28),IF(L$3="Факт",SUMIFS(Расходы_факт[Сумма расхода],Расходы_факт[Код статьи],$A28,Расходы_факт[Месяц],L$2)/1000,"Что-то не так")))</f>
        <v>0</v>
      </c>
      <c r="M28" s="344">
        <f>IF(M$3="План",SUMIFS(Смета_план[План, руб],Смета_план[Код статьи],$A28,Смета_план[Месяц],M$2)/1000,IF(OR(M$3="Ожид",M$3="Прогноз"),SUMIFS(Смета_план[Ожид, руб],Смета_план[Код статьи],$A28,Смета_план[Месяц],M$2)/1000+SUMIFS(Доначисл!K:K,Доначисл!$A:$A,$A28),IF(M$3="Факт",SUMIFS(Расходы_факт[Сумма расхода],Расходы_факт[Код статьи],$A28,Расходы_факт[Месяц],M$2)/1000,"Что-то не так")))</f>
        <v>0</v>
      </c>
      <c r="N28" s="344">
        <f>IF(N$3="План",SUMIFS(Смета_план[План, руб],Смета_план[Код статьи],$A28,Смета_план[Месяц],N$2)/1000,IF(OR(N$3="Ожид",N$3="Прогноз"),SUMIFS(Смета_план[Ожид, руб],Смета_план[Код статьи],$A28,Смета_план[Месяц],N$2)/1000+SUMIFS(Доначисл!L:L,Доначисл!$A:$A,$A28),IF(N$3="Факт",SUMIFS(Расходы_факт[Сумма расхода],Расходы_факт[Код статьи],$A28,Расходы_факт[Месяц],N$2)/1000,"Что-то не так")))</f>
        <v>0</v>
      </c>
      <c r="O28" s="344">
        <f>IF(O$3="План",SUMIFS(Смета_план[План, руб],Смета_план[Код статьи],$A28,Смета_план[Месяц],O$2)/1000,IF(OR(O$3="Ожид",O$3="Прогноз"),SUMIFS(Смета_план[Ожид, руб],Смета_план[Код статьи],$A28,Смета_план[Месяц],O$2)/1000+SUMIFS(Доначисл!M:M,Доначисл!$A:$A,$A28),IF(O$3="Факт",SUMIFS(Расходы_факт[Сумма расхода],Расходы_факт[Код статьи],$A28,Расходы_факт[Месяц],O$2)/1000,"Что-то не так")))</f>
        <v>0</v>
      </c>
      <c r="P28" s="344">
        <f>IF(P$3="План",SUMIFS(Смета_план[План, руб],Смета_план[Код статьи],$A28,Смета_план[Месяц],P$2)/1000,IF(OR(P$3="Ожид",P$3="Прогноз"),SUMIFS(Смета_план[Ожид, руб],Смета_план[Код статьи],$A28,Смета_план[Месяц],P$2)/1000+SUMIFS(Доначисл!N:N,Доначисл!$A:$A,$A28),IF(P$3="Факт",SUMIFS(Расходы_факт[Сумма расхода],Расходы_факт[Код статьи],$A28,Расходы_факт[Месяц],P$2)/1000,"Что-то не так")))</f>
        <v>0</v>
      </c>
      <c r="Q28" s="345">
        <f t="shared" si="10"/>
        <v>0</v>
      </c>
      <c r="R28" s="337">
        <f t="shared" si="2"/>
        <v>0</v>
      </c>
      <c r="S28" s="346">
        <f t="shared" si="3"/>
        <v>0</v>
      </c>
      <c r="T28" s="119"/>
    </row>
    <row r="29" spans="1:20" ht="11.25" customHeight="1" x14ac:dyDescent="0.2">
      <c r="A29" s="45" t="s">
        <v>106</v>
      </c>
      <c r="B29" s="46"/>
      <c r="C29" s="828"/>
      <c r="D29" s="339">
        <f>SUM(D30:D35)</f>
        <v>0</v>
      </c>
      <c r="E29" s="340">
        <f>SUM(E30:E35)</f>
        <v>0</v>
      </c>
      <c r="F29" s="341">
        <f t="shared" ref="F29:P29" si="11">SUM(F30:F35)</f>
        <v>0</v>
      </c>
      <c r="G29" s="341">
        <f t="shared" si="11"/>
        <v>0</v>
      </c>
      <c r="H29" s="341">
        <f t="shared" si="11"/>
        <v>0</v>
      </c>
      <c r="I29" s="341">
        <f t="shared" si="11"/>
        <v>0</v>
      </c>
      <c r="J29" s="341">
        <f t="shared" si="11"/>
        <v>0</v>
      </c>
      <c r="K29" s="341">
        <f t="shared" si="11"/>
        <v>0</v>
      </c>
      <c r="L29" s="341">
        <f t="shared" si="11"/>
        <v>0</v>
      </c>
      <c r="M29" s="341">
        <f t="shared" si="11"/>
        <v>0</v>
      </c>
      <c r="N29" s="341">
        <f t="shared" si="11"/>
        <v>0</v>
      </c>
      <c r="O29" s="341">
        <f t="shared" si="11"/>
        <v>0</v>
      </c>
      <c r="P29" s="341">
        <f t="shared" si="11"/>
        <v>0</v>
      </c>
      <c r="Q29" s="340">
        <f>SUM(Q30:Q35)</f>
        <v>0</v>
      </c>
      <c r="R29" s="337">
        <f t="shared" si="2"/>
        <v>0</v>
      </c>
      <c r="S29" s="342">
        <f t="shared" si="3"/>
        <v>0</v>
      </c>
      <c r="T29" s="119"/>
    </row>
    <row r="30" spans="1:20" ht="11.25" customHeight="1" x14ac:dyDescent="0.2">
      <c r="A30" s="47">
        <v>3105010000</v>
      </c>
      <c r="B30" s="48" t="s">
        <v>107</v>
      </c>
      <c r="C30" s="48" t="s">
        <v>1099</v>
      </c>
      <c r="D30" s="343">
        <f>SUMIFS(Смета_план[План, руб],Смета_план[Код статьи],$A30)/1000</f>
        <v>0</v>
      </c>
      <c r="E30" s="344">
        <f>IF(E$3="План",SUMIFS(Смета_план[План, руб],Смета_план[Код статьи],$A30,Смета_план[Месяц],E$2)/1000,IF(OR(E$3="Ожид",E$3="Прогноз"),SUMIFS(Смета_план[Ожид, руб],Смета_план[Код статьи],$A30,Смета_план[Месяц],E$2)/1000+SUMIFS(Доначисл!C:C,Доначисл!$A:$A,$A30),IF(E$3="Факт",SUMIFS(Расходы_факт[Сумма расхода],Расходы_факт[Код статьи],$A30,Расходы_факт[Месяц],E$2)/1000,"Что-то не так")))</f>
        <v>0</v>
      </c>
      <c r="F30" s="344">
        <f>IF(F$3="План",SUMIFS(Смета_план[План, руб],Смета_план[Код статьи],$A30,Смета_план[Месяц],F$2)/1000,IF(OR(F$3="Ожид",F$3="Прогноз"),SUMIFS(Смета_план[Ожид, руб],Смета_план[Код статьи],$A30,Смета_план[Месяц],F$2)/1000+SUMIFS(Доначисл!D:D,Доначисл!$A:$A,$A30),IF(F$3="Факт",SUMIFS(Расходы_факт[Сумма расхода],Расходы_факт[Код статьи],$A30,Расходы_факт[Месяц],F$2)/1000,"Что-то не так")))</f>
        <v>0</v>
      </c>
      <c r="G30" s="344">
        <f>IF(G$3="План",SUMIFS(Смета_план[План, руб],Смета_план[Код статьи],$A30,Смета_план[Месяц],G$2)/1000,IF(OR(G$3="Ожид",G$3="Прогноз"),SUMIFS(Смета_план[Ожид, руб],Смета_план[Код статьи],$A30,Смета_план[Месяц],G$2)/1000+SUMIFS(Доначисл!E:E,Доначисл!$A:$A,$A30),IF(G$3="Факт",SUMIFS(Расходы_факт[Сумма расхода],Расходы_факт[Код статьи],$A30,Расходы_факт[Месяц],G$2)/1000,"Что-то не так")))</f>
        <v>0</v>
      </c>
      <c r="H30" s="344">
        <f>IF(H$3="План",SUMIFS(Смета_план[План, руб],Смета_план[Код статьи],$A30,Смета_план[Месяц],H$2)/1000,IF(OR(H$3="Ожид",H$3="Прогноз"),SUMIFS(Смета_план[Ожид, руб],Смета_план[Код статьи],$A30,Смета_план[Месяц],H$2)/1000+SUMIFS(Доначисл!F:F,Доначисл!$A:$A,$A30),IF(H$3="Факт",SUMIFS(Расходы_факт[Сумма расхода],Расходы_факт[Код статьи],$A30,Расходы_факт[Месяц],H$2)/1000,"Что-то не так")))</f>
        <v>0</v>
      </c>
      <c r="I30" s="344">
        <f>IF(I$3="План",SUMIFS(Смета_план[План, руб],Смета_план[Код статьи],$A30,Смета_план[Месяц],I$2)/1000,IF(OR(I$3="Ожид",I$3="Прогноз"),SUMIFS(Смета_план[Ожид, руб],Смета_план[Код статьи],$A30,Смета_план[Месяц],I$2)/1000+SUMIFS(Доначисл!G:G,Доначисл!$A:$A,$A30),IF(I$3="Факт",SUMIFS(Расходы_факт[Сумма расхода],Расходы_факт[Код статьи],$A30,Расходы_факт[Месяц],I$2)/1000,"Что-то не так")))</f>
        <v>0</v>
      </c>
      <c r="J30" s="344">
        <f>IF(J$3="План",SUMIFS(Смета_план[План, руб],Смета_план[Код статьи],$A30,Смета_план[Месяц],J$2)/1000,IF(OR(J$3="Ожид",J$3="Прогноз"),SUMIFS(Смета_план[Ожид, руб],Смета_план[Код статьи],$A30,Смета_план[Месяц],J$2)/1000+SUMIFS(Доначисл!H:H,Доначисл!$A:$A,$A30),IF(J$3="Факт",SUMIFS(Расходы_факт[Сумма расхода],Расходы_факт[Код статьи],$A30,Расходы_факт[Месяц],J$2)/1000,"Что-то не так")))</f>
        <v>0</v>
      </c>
      <c r="K30" s="344">
        <f>IF(K$3="План",SUMIFS(Смета_план[План, руб],Смета_план[Код статьи],$A30,Смета_план[Месяц],K$2)/1000,IF(OR(K$3="Ожид",K$3="Прогноз"),SUMIFS(Смета_план[Ожид, руб],Смета_план[Код статьи],$A30,Смета_план[Месяц],K$2)/1000+SUMIFS(Доначисл!I:I,Доначисл!$A:$A,$A30),IF(K$3="Факт",SUMIFS(Расходы_факт[Сумма расхода],Расходы_факт[Код статьи],$A30,Расходы_факт[Месяц],K$2)/1000,"Что-то не так")))</f>
        <v>0</v>
      </c>
      <c r="L30" s="344">
        <f>IF(L$3="План",SUMIFS(Смета_план[План, руб],Смета_план[Код статьи],$A30,Смета_план[Месяц],L$2)/1000,IF(OR(L$3="Ожид",L$3="Прогноз"),SUMIFS(Смета_план[Ожид, руб],Смета_план[Код статьи],$A30,Смета_план[Месяц],L$2)/1000+SUMIFS(Доначисл!J:J,Доначисл!$A:$A,$A30),IF(L$3="Факт",SUMIFS(Расходы_факт[Сумма расхода],Расходы_факт[Код статьи],$A30,Расходы_факт[Месяц],L$2)/1000,"Что-то не так")))</f>
        <v>0</v>
      </c>
      <c r="M30" s="344">
        <f>IF(M$3="План",SUMIFS(Смета_план[План, руб],Смета_план[Код статьи],$A30,Смета_план[Месяц],M$2)/1000,IF(OR(M$3="Ожид",M$3="Прогноз"),SUMIFS(Смета_план[Ожид, руб],Смета_план[Код статьи],$A30,Смета_план[Месяц],M$2)/1000+SUMIFS(Доначисл!K:K,Доначисл!$A:$A,$A30),IF(M$3="Факт",SUMIFS(Расходы_факт[Сумма расхода],Расходы_факт[Код статьи],$A30,Расходы_факт[Месяц],M$2)/1000,"Что-то не так")))</f>
        <v>0</v>
      </c>
      <c r="N30" s="344">
        <f>IF(N$3="План",SUMIFS(Смета_план[План, руб],Смета_план[Код статьи],$A30,Смета_план[Месяц],N$2)/1000,IF(OR(N$3="Ожид",N$3="Прогноз"),SUMIFS(Смета_план[Ожид, руб],Смета_план[Код статьи],$A30,Смета_план[Месяц],N$2)/1000+SUMIFS(Доначисл!L:L,Доначисл!$A:$A,$A30),IF(N$3="Факт",SUMIFS(Расходы_факт[Сумма расхода],Расходы_факт[Код статьи],$A30,Расходы_факт[Месяц],N$2)/1000,"Что-то не так")))</f>
        <v>0</v>
      </c>
      <c r="O30" s="344">
        <f>IF(O$3="План",SUMIFS(Смета_план[План, руб],Смета_план[Код статьи],$A30,Смета_план[Месяц],O$2)/1000,IF(OR(O$3="Ожид",O$3="Прогноз"),SUMIFS(Смета_план[Ожид, руб],Смета_план[Код статьи],$A30,Смета_план[Месяц],O$2)/1000+SUMIFS(Доначисл!M:M,Доначисл!$A:$A,$A30),IF(O$3="Факт",SUMIFS(Расходы_факт[Сумма расхода],Расходы_факт[Код статьи],$A30,Расходы_факт[Месяц],O$2)/1000,"Что-то не так")))</f>
        <v>0</v>
      </c>
      <c r="P30" s="344">
        <f>IF(P$3="План",SUMIFS(Смета_план[План, руб],Смета_план[Код статьи],$A30,Смета_план[Месяц],P$2)/1000,IF(OR(P$3="Ожид",P$3="Прогноз"),SUMIFS(Смета_план[Ожид, руб],Смета_план[Код статьи],$A30,Смета_план[Месяц],P$2)/1000+SUMIFS(Доначисл!N:N,Доначисл!$A:$A,$A30),IF(P$3="Факт",SUMIFS(Расходы_факт[Сумма расхода],Расходы_факт[Код статьи],$A30,Расходы_факт[Месяц],P$2)/1000,"Что-то не так")))</f>
        <v>0</v>
      </c>
      <c r="Q30" s="345">
        <f t="shared" ref="Q30:Q35" si="12">SUM(E30:P30)</f>
        <v>0</v>
      </c>
      <c r="R30" s="337">
        <f t="shared" si="2"/>
        <v>0</v>
      </c>
      <c r="S30" s="346">
        <f t="shared" si="3"/>
        <v>0</v>
      </c>
      <c r="T30" s="119"/>
    </row>
    <row r="31" spans="1:20" ht="11.25" customHeight="1" x14ac:dyDescent="0.2">
      <c r="A31" s="47">
        <v>3105020000</v>
      </c>
      <c r="B31" s="48" t="s">
        <v>108</v>
      </c>
      <c r="C31" s="48" t="s">
        <v>1178</v>
      </c>
      <c r="D31" s="343">
        <f>SUMIFS(Смета_план[План, руб],Смета_план[Код статьи],$A31)/1000</f>
        <v>0</v>
      </c>
      <c r="E31" s="344">
        <f>IF(E$3="План",SUMIFS(Смета_план[План, руб],Смета_план[Код статьи],$A31,Смета_план[Месяц],E$2)/1000,IF(OR(E$3="Ожид",E$3="Прогноз"),SUMIFS(Смета_план[Ожид, руб],Смета_план[Код статьи],$A31,Смета_план[Месяц],E$2)/1000+SUMIFS(Доначисл!C:C,Доначисл!$A:$A,$A31),IF(E$3="Факт",SUMIFS(Расходы_факт[Сумма расхода],Расходы_факт[Код статьи],$A31,Расходы_факт[Месяц],E$2)/1000,"Что-то не так")))</f>
        <v>0</v>
      </c>
      <c r="F31" s="344">
        <f>IF(F$3="План",SUMIFS(Смета_план[План, руб],Смета_план[Код статьи],$A31,Смета_план[Месяц],F$2)/1000,IF(OR(F$3="Ожид",F$3="Прогноз"),SUMIFS(Смета_план[Ожид, руб],Смета_план[Код статьи],$A31,Смета_план[Месяц],F$2)/1000+SUMIFS(Доначисл!D:D,Доначисл!$A:$A,$A31),IF(F$3="Факт",SUMIFS(Расходы_факт[Сумма расхода],Расходы_факт[Код статьи],$A31,Расходы_факт[Месяц],F$2)/1000,"Что-то не так")))</f>
        <v>0</v>
      </c>
      <c r="G31" s="344">
        <f>IF(G$3="План",SUMIFS(Смета_план[План, руб],Смета_план[Код статьи],$A31,Смета_план[Месяц],G$2)/1000,IF(OR(G$3="Ожид",G$3="Прогноз"),SUMIFS(Смета_план[Ожид, руб],Смета_план[Код статьи],$A31,Смета_план[Месяц],G$2)/1000+SUMIFS(Доначисл!E:E,Доначисл!$A:$A,$A31),IF(G$3="Факт",SUMIFS(Расходы_факт[Сумма расхода],Расходы_факт[Код статьи],$A31,Расходы_факт[Месяц],G$2)/1000,"Что-то не так")))</f>
        <v>0</v>
      </c>
      <c r="H31" s="344">
        <f>IF(H$3="План",SUMIFS(Смета_план[План, руб],Смета_план[Код статьи],$A31,Смета_план[Месяц],H$2)/1000,IF(OR(H$3="Ожид",H$3="Прогноз"),SUMIFS(Смета_план[Ожид, руб],Смета_план[Код статьи],$A31,Смета_план[Месяц],H$2)/1000+SUMIFS(Доначисл!F:F,Доначисл!$A:$A,$A31),IF(H$3="Факт",SUMIFS(Расходы_факт[Сумма расхода],Расходы_факт[Код статьи],$A31,Расходы_факт[Месяц],H$2)/1000,"Что-то не так")))</f>
        <v>0</v>
      </c>
      <c r="I31" s="344">
        <f>IF(I$3="План",SUMIFS(Смета_план[План, руб],Смета_план[Код статьи],$A31,Смета_план[Месяц],I$2)/1000,IF(OR(I$3="Ожид",I$3="Прогноз"),SUMIFS(Смета_план[Ожид, руб],Смета_план[Код статьи],$A31,Смета_план[Месяц],I$2)/1000+SUMIFS(Доначисл!G:G,Доначисл!$A:$A,$A31),IF(I$3="Факт",SUMIFS(Расходы_факт[Сумма расхода],Расходы_факт[Код статьи],$A31,Расходы_факт[Месяц],I$2)/1000,"Что-то не так")))</f>
        <v>0</v>
      </c>
      <c r="J31" s="344">
        <f>IF(J$3="План",SUMIFS(Смета_план[План, руб],Смета_план[Код статьи],$A31,Смета_план[Месяц],J$2)/1000,IF(OR(J$3="Ожид",J$3="Прогноз"),SUMIFS(Смета_план[Ожид, руб],Смета_план[Код статьи],$A31,Смета_план[Месяц],J$2)/1000+SUMIFS(Доначисл!H:H,Доначисл!$A:$A,$A31),IF(J$3="Факт",SUMIFS(Расходы_факт[Сумма расхода],Расходы_факт[Код статьи],$A31,Расходы_факт[Месяц],J$2)/1000,"Что-то не так")))</f>
        <v>0</v>
      </c>
      <c r="K31" s="344">
        <f>IF(K$3="План",SUMIFS(Смета_план[План, руб],Смета_план[Код статьи],$A31,Смета_план[Месяц],K$2)/1000,IF(OR(K$3="Ожид",K$3="Прогноз"),SUMIFS(Смета_план[Ожид, руб],Смета_план[Код статьи],$A31,Смета_план[Месяц],K$2)/1000+SUMIFS(Доначисл!I:I,Доначисл!$A:$A,$A31),IF(K$3="Факт",SUMIFS(Расходы_факт[Сумма расхода],Расходы_факт[Код статьи],$A31,Расходы_факт[Месяц],K$2)/1000,"Что-то не так")))</f>
        <v>0</v>
      </c>
      <c r="L31" s="344">
        <f>IF(L$3="План",SUMIFS(Смета_план[План, руб],Смета_план[Код статьи],$A31,Смета_план[Месяц],L$2)/1000,IF(OR(L$3="Ожид",L$3="Прогноз"),SUMIFS(Смета_план[Ожид, руб],Смета_план[Код статьи],$A31,Смета_план[Месяц],L$2)/1000+SUMIFS(Доначисл!J:J,Доначисл!$A:$A,$A31),IF(L$3="Факт",SUMIFS(Расходы_факт[Сумма расхода],Расходы_факт[Код статьи],$A31,Расходы_факт[Месяц],L$2)/1000,"Что-то не так")))</f>
        <v>0</v>
      </c>
      <c r="M31" s="344">
        <f>IF(M$3="План",SUMIFS(Смета_план[План, руб],Смета_план[Код статьи],$A31,Смета_план[Месяц],M$2)/1000,IF(OR(M$3="Ожид",M$3="Прогноз"),SUMIFS(Смета_план[Ожид, руб],Смета_план[Код статьи],$A31,Смета_план[Месяц],M$2)/1000+SUMIFS(Доначисл!K:K,Доначисл!$A:$A,$A31),IF(M$3="Факт",SUMIFS(Расходы_факт[Сумма расхода],Расходы_факт[Код статьи],$A31,Расходы_факт[Месяц],M$2)/1000,"Что-то не так")))</f>
        <v>0</v>
      </c>
      <c r="N31" s="344">
        <f>IF(N$3="План",SUMIFS(Смета_план[План, руб],Смета_план[Код статьи],$A31,Смета_план[Месяц],N$2)/1000,IF(OR(N$3="Ожид",N$3="Прогноз"),SUMIFS(Смета_план[Ожид, руб],Смета_план[Код статьи],$A31,Смета_план[Месяц],N$2)/1000+SUMIFS(Доначисл!L:L,Доначисл!$A:$A,$A31),IF(N$3="Факт",SUMIFS(Расходы_факт[Сумма расхода],Расходы_факт[Код статьи],$A31,Расходы_факт[Месяц],N$2)/1000,"Что-то не так")))</f>
        <v>0</v>
      </c>
      <c r="O31" s="344">
        <f>IF(O$3="План",SUMIFS(Смета_план[План, руб],Смета_план[Код статьи],$A31,Смета_план[Месяц],O$2)/1000,IF(OR(O$3="Ожид",O$3="Прогноз"),SUMIFS(Смета_план[Ожид, руб],Смета_план[Код статьи],$A31,Смета_план[Месяц],O$2)/1000+SUMIFS(Доначисл!M:M,Доначисл!$A:$A,$A31),IF(O$3="Факт",SUMIFS(Расходы_факт[Сумма расхода],Расходы_факт[Код статьи],$A31,Расходы_факт[Месяц],O$2)/1000,"Что-то не так")))</f>
        <v>0</v>
      </c>
      <c r="P31" s="344">
        <f>IF(P$3="План",SUMIFS(Смета_план[План, руб],Смета_план[Код статьи],$A31,Смета_план[Месяц],P$2)/1000,IF(OR(P$3="Ожид",P$3="Прогноз"),SUMIFS(Смета_план[Ожид, руб],Смета_план[Код статьи],$A31,Смета_план[Месяц],P$2)/1000+SUMIFS(Доначисл!N:N,Доначисл!$A:$A,$A31),IF(P$3="Факт",SUMIFS(Расходы_факт[Сумма расхода],Расходы_факт[Код статьи],$A31,Расходы_факт[Месяц],P$2)/1000,"Что-то не так")))</f>
        <v>0</v>
      </c>
      <c r="Q31" s="345">
        <f t="shared" si="12"/>
        <v>0</v>
      </c>
      <c r="R31" s="337">
        <f t="shared" si="2"/>
        <v>0</v>
      </c>
      <c r="S31" s="346">
        <f t="shared" si="3"/>
        <v>0</v>
      </c>
      <c r="T31" s="119"/>
    </row>
    <row r="32" spans="1:20" ht="11.25" customHeight="1" x14ac:dyDescent="0.2">
      <c r="A32" s="47">
        <v>3105030000</v>
      </c>
      <c r="B32" s="48" t="s">
        <v>109</v>
      </c>
      <c r="C32" s="48" t="s">
        <v>1099</v>
      </c>
      <c r="D32" s="343">
        <f>SUMIFS(Смета_план[План, руб],Смета_план[Код статьи],$A32)/1000</f>
        <v>0</v>
      </c>
      <c r="E32" s="344">
        <f>IF(E$3="План",SUMIFS(Смета_план[План, руб],Смета_план[Код статьи],$A32,Смета_план[Месяц],E$2)/1000,IF(OR(E$3="Ожид",E$3="Прогноз"),SUMIFS(Смета_план[Ожид, руб],Смета_план[Код статьи],$A32,Смета_план[Месяц],E$2)/1000+SUMIFS(Доначисл!C:C,Доначисл!$A:$A,$A32),IF(E$3="Факт",SUMIFS(Расходы_факт[Сумма расхода],Расходы_факт[Код статьи],$A32,Расходы_факт[Месяц],E$2)/1000,"Что-то не так")))</f>
        <v>0</v>
      </c>
      <c r="F32" s="344">
        <f>IF(F$3="План",SUMIFS(Смета_план[План, руб],Смета_план[Код статьи],$A32,Смета_план[Месяц],F$2)/1000,IF(OR(F$3="Ожид",F$3="Прогноз"),SUMIFS(Смета_план[Ожид, руб],Смета_план[Код статьи],$A32,Смета_план[Месяц],F$2)/1000+SUMIFS(Доначисл!D:D,Доначисл!$A:$A,$A32),IF(F$3="Факт",SUMIFS(Расходы_факт[Сумма расхода],Расходы_факт[Код статьи],$A32,Расходы_факт[Месяц],F$2)/1000,"Что-то не так")))</f>
        <v>0</v>
      </c>
      <c r="G32" s="344">
        <f>IF(G$3="План",SUMIFS(Смета_план[План, руб],Смета_план[Код статьи],$A32,Смета_план[Месяц],G$2)/1000,IF(OR(G$3="Ожид",G$3="Прогноз"),SUMIFS(Смета_план[Ожид, руб],Смета_план[Код статьи],$A32,Смета_план[Месяц],G$2)/1000+SUMIFS(Доначисл!E:E,Доначисл!$A:$A,$A32),IF(G$3="Факт",SUMIFS(Расходы_факт[Сумма расхода],Расходы_факт[Код статьи],$A32,Расходы_факт[Месяц],G$2)/1000,"Что-то не так")))</f>
        <v>0</v>
      </c>
      <c r="H32" s="344">
        <f>IF(H$3="План",SUMIFS(Смета_план[План, руб],Смета_план[Код статьи],$A32,Смета_план[Месяц],H$2)/1000,IF(OR(H$3="Ожид",H$3="Прогноз"),SUMIFS(Смета_план[Ожид, руб],Смета_план[Код статьи],$A32,Смета_план[Месяц],H$2)/1000+SUMIFS(Доначисл!F:F,Доначисл!$A:$A,$A32),IF(H$3="Факт",SUMIFS(Расходы_факт[Сумма расхода],Расходы_факт[Код статьи],$A32,Расходы_факт[Месяц],H$2)/1000,"Что-то не так")))</f>
        <v>0</v>
      </c>
      <c r="I32" s="344">
        <f>IF(I$3="План",SUMIFS(Смета_план[План, руб],Смета_план[Код статьи],$A32,Смета_план[Месяц],I$2)/1000,IF(OR(I$3="Ожид",I$3="Прогноз"),SUMIFS(Смета_план[Ожид, руб],Смета_план[Код статьи],$A32,Смета_план[Месяц],I$2)/1000+SUMIFS(Доначисл!G:G,Доначисл!$A:$A,$A32),IF(I$3="Факт",SUMIFS(Расходы_факт[Сумма расхода],Расходы_факт[Код статьи],$A32,Расходы_факт[Месяц],I$2)/1000,"Что-то не так")))</f>
        <v>0</v>
      </c>
      <c r="J32" s="344">
        <f>IF(J$3="План",SUMIFS(Смета_план[План, руб],Смета_план[Код статьи],$A32,Смета_план[Месяц],J$2)/1000,IF(OR(J$3="Ожид",J$3="Прогноз"),SUMIFS(Смета_план[Ожид, руб],Смета_план[Код статьи],$A32,Смета_план[Месяц],J$2)/1000+SUMIFS(Доначисл!H:H,Доначисл!$A:$A,$A32),IF(J$3="Факт",SUMIFS(Расходы_факт[Сумма расхода],Расходы_факт[Код статьи],$A32,Расходы_факт[Месяц],J$2)/1000,"Что-то не так")))</f>
        <v>0</v>
      </c>
      <c r="K32" s="344">
        <f>IF(K$3="План",SUMIFS(Смета_план[План, руб],Смета_план[Код статьи],$A32,Смета_план[Месяц],K$2)/1000,IF(OR(K$3="Ожид",K$3="Прогноз"),SUMIFS(Смета_план[Ожид, руб],Смета_план[Код статьи],$A32,Смета_план[Месяц],K$2)/1000+SUMIFS(Доначисл!I:I,Доначисл!$A:$A,$A32),IF(K$3="Факт",SUMIFS(Расходы_факт[Сумма расхода],Расходы_факт[Код статьи],$A32,Расходы_факт[Месяц],K$2)/1000,"Что-то не так")))</f>
        <v>0</v>
      </c>
      <c r="L32" s="344">
        <f>IF(L$3="План",SUMIFS(Смета_план[План, руб],Смета_план[Код статьи],$A32,Смета_план[Месяц],L$2)/1000,IF(OR(L$3="Ожид",L$3="Прогноз"),SUMIFS(Смета_план[Ожид, руб],Смета_план[Код статьи],$A32,Смета_план[Месяц],L$2)/1000+SUMIFS(Доначисл!J:J,Доначисл!$A:$A,$A32),IF(L$3="Факт",SUMIFS(Расходы_факт[Сумма расхода],Расходы_факт[Код статьи],$A32,Расходы_факт[Месяц],L$2)/1000,"Что-то не так")))</f>
        <v>0</v>
      </c>
      <c r="M32" s="344">
        <f>IF(M$3="План",SUMIFS(Смета_план[План, руб],Смета_план[Код статьи],$A32,Смета_план[Месяц],M$2)/1000,IF(OR(M$3="Ожид",M$3="Прогноз"),SUMIFS(Смета_план[Ожид, руб],Смета_план[Код статьи],$A32,Смета_план[Месяц],M$2)/1000+SUMIFS(Доначисл!K:K,Доначисл!$A:$A,$A32),IF(M$3="Факт",SUMIFS(Расходы_факт[Сумма расхода],Расходы_факт[Код статьи],$A32,Расходы_факт[Месяц],M$2)/1000,"Что-то не так")))</f>
        <v>0</v>
      </c>
      <c r="N32" s="344">
        <f>IF(N$3="План",SUMIFS(Смета_план[План, руб],Смета_план[Код статьи],$A32,Смета_план[Месяц],N$2)/1000,IF(OR(N$3="Ожид",N$3="Прогноз"),SUMIFS(Смета_план[Ожид, руб],Смета_план[Код статьи],$A32,Смета_план[Месяц],N$2)/1000+SUMIFS(Доначисл!L:L,Доначисл!$A:$A,$A32),IF(N$3="Факт",SUMIFS(Расходы_факт[Сумма расхода],Расходы_факт[Код статьи],$A32,Расходы_факт[Месяц],N$2)/1000,"Что-то не так")))</f>
        <v>0</v>
      </c>
      <c r="O32" s="344">
        <f>IF(O$3="План",SUMIFS(Смета_план[План, руб],Смета_план[Код статьи],$A32,Смета_план[Месяц],O$2)/1000,IF(OR(O$3="Ожид",O$3="Прогноз"),SUMIFS(Смета_план[Ожид, руб],Смета_план[Код статьи],$A32,Смета_план[Месяц],O$2)/1000+SUMIFS(Доначисл!M:M,Доначисл!$A:$A,$A32),IF(O$3="Факт",SUMIFS(Расходы_факт[Сумма расхода],Расходы_факт[Код статьи],$A32,Расходы_факт[Месяц],O$2)/1000,"Что-то не так")))</f>
        <v>0</v>
      </c>
      <c r="P32" s="344">
        <f>IF(P$3="План",SUMIFS(Смета_план[План, руб],Смета_план[Код статьи],$A32,Смета_план[Месяц],P$2)/1000,IF(OR(P$3="Ожид",P$3="Прогноз"),SUMIFS(Смета_план[Ожид, руб],Смета_план[Код статьи],$A32,Смета_план[Месяц],P$2)/1000+SUMIFS(Доначисл!N:N,Доначисл!$A:$A,$A32),IF(P$3="Факт",SUMIFS(Расходы_факт[Сумма расхода],Расходы_факт[Код статьи],$A32,Расходы_факт[Месяц],P$2)/1000,"Что-то не так")))</f>
        <v>0</v>
      </c>
      <c r="Q32" s="345">
        <f t="shared" si="12"/>
        <v>0</v>
      </c>
      <c r="R32" s="337">
        <f t="shared" si="2"/>
        <v>0</v>
      </c>
      <c r="S32" s="346">
        <f t="shared" si="3"/>
        <v>0</v>
      </c>
      <c r="T32" s="119"/>
    </row>
    <row r="33" spans="1:20" ht="11.25" customHeight="1" x14ac:dyDescent="0.2">
      <c r="A33" s="47">
        <v>3105040000</v>
      </c>
      <c r="B33" s="48" t="s">
        <v>110</v>
      </c>
      <c r="C33" s="48" t="s">
        <v>1104</v>
      </c>
      <c r="D33" s="343">
        <f>SUMIFS(Смета_план[План, руб],Смета_план[Код статьи],$A33)/1000</f>
        <v>0</v>
      </c>
      <c r="E33" s="344">
        <f>IF(E$3="План",SUMIFS(Смета_план[План, руб],Смета_план[Код статьи],$A33,Смета_план[Месяц],E$2)/1000,IF(OR(E$3="Ожид",E$3="Прогноз"),SUMIFS(Смета_план[Ожид, руб],Смета_план[Код статьи],$A33,Смета_план[Месяц],E$2)/1000+SUMIFS(Доначисл!C:C,Доначисл!$A:$A,$A33),IF(E$3="Факт",SUMIFS(Расходы_факт[Сумма расхода],Расходы_факт[Код статьи],$A33,Расходы_факт[Месяц],E$2)/1000,"Что-то не так")))</f>
        <v>0</v>
      </c>
      <c r="F33" s="344">
        <f>IF(F$3="План",SUMIFS(Смета_план[План, руб],Смета_план[Код статьи],$A33,Смета_план[Месяц],F$2)/1000,IF(OR(F$3="Ожид",F$3="Прогноз"),SUMIFS(Смета_план[Ожид, руб],Смета_план[Код статьи],$A33,Смета_план[Месяц],F$2)/1000+SUMIFS(Доначисл!D:D,Доначисл!$A:$A,$A33),IF(F$3="Факт",SUMIFS(Расходы_факт[Сумма расхода],Расходы_факт[Код статьи],$A33,Расходы_факт[Месяц],F$2)/1000,"Что-то не так")))</f>
        <v>0</v>
      </c>
      <c r="G33" s="344">
        <f>IF(G$3="План",SUMIFS(Смета_план[План, руб],Смета_план[Код статьи],$A33,Смета_план[Месяц],G$2)/1000,IF(OR(G$3="Ожид",G$3="Прогноз"),SUMIFS(Смета_план[Ожид, руб],Смета_план[Код статьи],$A33,Смета_план[Месяц],G$2)/1000+SUMIFS(Доначисл!E:E,Доначисл!$A:$A,$A33),IF(G$3="Факт",SUMIFS(Расходы_факт[Сумма расхода],Расходы_факт[Код статьи],$A33,Расходы_факт[Месяц],G$2)/1000,"Что-то не так")))</f>
        <v>0</v>
      </c>
      <c r="H33" s="344">
        <f>IF(H$3="План",SUMIFS(Смета_план[План, руб],Смета_план[Код статьи],$A33,Смета_план[Месяц],H$2)/1000,IF(OR(H$3="Ожид",H$3="Прогноз"),SUMIFS(Смета_план[Ожид, руб],Смета_план[Код статьи],$A33,Смета_план[Месяц],H$2)/1000+SUMIFS(Доначисл!F:F,Доначисл!$A:$A,$A33),IF(H$3="Факт",SUMIFS(Расходы_факт[Сумма расхода],Расходы_факт[Код статьи],$A33,Расходы_факт[Месяц],H$2)/1000,"Что-то не так")))</f>
        <v>0</v>
      </c>
      <c r="I33" s="344">
        <f>IF(I$3="План",SUMIFS(Смета_план[План, руб],Смета_план[Код статьи],$A33,Смета_план[Месяц],I$2)/1000,IF(OR(I$3="Ожид",I$3="Прогноз"),SUMIFS(Смета_план[Ожид, руб],Смета_план[Код статьи],$A33,Смета_план[Месяц],I$2)/1000+SUMIFS(Доначисл!G:G,Доначисл!$A:$A,$A33),IF(I$3="Факт",SUMIFS(Расходы_факт[Сумма расхода],Расходы_факт[Код статьи],$A33,Расходы_факт[Месяц],I$2)/1000,"Что-то не так")))</f>
        <v>0</v>
      </c>
      <c r="J33" s="344">
        <f>IF(J$3="План",SUMIFS(Смета_план[План, руб],Смета_план[Код статьи],$A33,Смета_план[Месяц],J$2)/1000,IF(OR(J$3="Ожид",J$3="Прогноз"),SUMIFS(Смета_план[Ожид, руб],Смета_план[Код статьи],$A33,Смета_план[Месяц],J$2)/1000+SUMIFS(Доначисл!H:H,Доначисл!$A:$A,$A33),IF(J$3="Факт",SUMIFS(Расходы_факт[Сумма расхода],Расходы_факт[Код статьи],$A33,Расходы_факт[Месяц],J$2)/1000,"Что-то не так")))</f>
        <v>0</v>
      </c>
      <c r="K33" s="344">
        <f>IF(K$3="План",SUMIFS(Смета_план[План, руб],Смета_план[Код статьи],$A33,Смета_план[Месяц],K$2)/1000,IF(OR(K$3="Ожид",K$3="Прогноз"),SUMIFS(Смета_план[Ожид, руб],Смета_план[Код статьи],$A33,Смета_план[Месяц],K$2)/1000+SUMIFS(Доначисл!I:I,Доначисл!$A:$A,$A33),IF(K$3="Факт",SUMIFS(Расходы_факт[Сумма расхода],Расходы_факт[Код статьи],$A33,Расходы_факт[Месяц],K$2)/1000,"Что-то не так")))</f>
        <v>0</v>
      </c>
      <c r="L33" s="344">
        <f>IF(L$3="План",SUMIFS(Смета_план[План, руб],Смета_план[Код статьи],$A33,Смета_план[Месяц],L$2)/1000,IF(OR(L$3="Ожид",L$3="Прогноз"),SUMIFS(Смета_план[Ожид, руб],Смета_план[Код статьи],$A33,Смета_план[Месяц],L$2)/1000+SUMIFS(Доначисл!J:J,Доначисл!$A:$A,$A33),IF(L$3="Факт",SUMIFS(Расходы_факт[Сумма расхода],Расходы_факт[Код статьи],$A33,Расходы_факт[Месяц],L$2)/1000,"Что-то не так")))</f>
        <v>0</v>
      </c>
      <c r="M33" s="344">
        <f>IF(M$3="План",SUMIFS(Смета_план[План, руб],Смета_план[Код статьи],$A33,Смета_план[Месяц],M$2)/1000,IF(OR(M$3="Ожид",M$3="Прогноз"),SUMIFS(Смета_план[Ожид, руб],Смета_план[Код статьи],$A33,Смета_план[Месяц],M$2)/1000+SUMIFS(Доначисл!K:K,Доначисл!$A:$A,$A33),IF(M$3="Факт",SUMIFS(Расходы_факт[Сумма расхода],Расходы_факт[Код статьи],$A33,Расходы_факт[Месяц],M$2)/1000,"Что-то не так")))</f>
        <v>0</v>
      </c>
      <c r="N33" s="344">
        <f>IF(N$3="План",SUMIFS(Смета_план[План, руб],Смета_план[Код статьи],$A33,Смета_план[Месяц],N$2)/1000,IF(OR(N$3="Ожид",N$3="Прогноз"),SUMIFS(Смета_план[Ожид, руб],Смета_план[Код статьи],$A33,Смета_план[Месяц],N$2)/1000+SUMIFS(Доначисл!L:L,Доначисл!$A:$A,$A33),IF(N$3="Факт",SUMIFS(Расходы_факт[Сумма расхода],Расходы_факт[Код статьи],$A33,Расходы_факт[Месяц],N$2)/1000,"Что-то не так")))</f>
        <v>0</v>
      </c>
      <c r="O33" s="344">
        <f>IF(O$3="План",SUMIFS(Смета_план[План, руб],Смета_план[Код статьи],$A33,Смета_план[Месяц],O$2)/1000,IF(OR(O$3="Ожид",O$3="Прогноз"),SUMIFS(Смета_план[Ожид, руб],Смета_план[Код статьи],$A33,Смета_план[Месяц],O$2)/1000+SUMIFS(Доначисл!M:M,Доначисл!$A:$A,$A33),IF(O$3="Факт",SUMIFS(Расходы_факт[Сумма расхода],Расходы_факт[Код статьи],$A33,Расходы_факт[Месяц],O$2)/1000,"Что-то не так")))</f>
        <v>0</v>
      </c>
      <c r="P33" s="344">
        <f>IF(P$3="План",SUMIFS(Смета_план[План, руб],Смета_план[Код статьи],$A33,Смета_план[Месяц],P$2)/1000,IF(OR(P$3="Ожид",P$3="Прогноз"),SUMIFS(Смета_план[Ожид, руб],Смета_план[Код статьи],$A33,Смета_план[Месяц],P$2)/1000+SUMIFS(Доначисл!N:N,Доначисл!$A:$A,$A33),IF(P$3="Факт",SUMIFS(Расходы_факт[Сумма расхода],Расходы_факт[Код статьи],$A33,Расходы_факт[Месяц],P$2)/1000,"Что-то не так")))</f>
        <v>0</v>
      </c>
      <c r="Q33" s="345">
        <f t="shared" si="12"/>
        <v>0</v>
      </c>
      <c r="R33" s="337">
        <f t="shared" si="2"/>
        <v>0</v>
      </c>
      <c r="S33" s="346">
        <f t="shared" si="3"/>
        <v>0</v>
      </c>
      <c r="T33" s="119"/>
    </row>
    <row r="34" spans="1:20" ht="11.25" customHeight="1" x14ac:dyDescent="0.2">
      <c r="A34" s="49">
        <v>3105050000</v>
      </c>
      <c r="B34" s="48" t="s">
        <v>111</v>
      </c>
      <c r="C34" s="48" t="s">
        <v>1103</v>
      </c>
      <c r="D34" s="343">
        <f>SUMIFS(Смета_план[План, руб],Смета_план[Код статьи],$A34)/1000</f>
        <v>0</v>
      </c>
      <c r="E34" s="344">
        <f>IF(E$3="План",SUMIFS(Смета_план[План, руб],Смета_план[Код статьи],$A34,Смета_план[Месяц],E$2)/1000,IF(OR(E$3="Ожид",E$3="Прогноз"),SUMIFS(Смета_план[Ожид, руб],Смета_план[Код статьи],$A34,Смета_план[Месяц],E$2)/1000+SUMIFS(Доначисл!C:C,Доначисл!$A:$A,$A34),IF(E$3="Факт",SUMIFS(Расходы_факт[Сумма расхода],Расходы_факт[Код статьи],$A34,Расходы_факт[Месяц],E$2)/1000,"Что-то не так")))</f>
        <v>0</v>
      </c>
      <c r="F34" s="344">
        <f>IF(F$3="План",SUMIFS(Смета_план[План, руб],Смета_план[Код статьи],$A34,Смета_план[Месяц],F$2)/1000,IF(OR(F$3="Ожид",F$3="Прогноз"),SUMIFS(Смета_план[Ожид, руб],Смета_план[Код статьи],$A34,Смета_план[Месяц],F$2)/1000+SUMIFS(Доначисл!D:D,Доначисл!$A:$A,$A34),IF(F$3="Факт",SUMIFS(Расходы_факт[Сумма расхода],Расходы_факт[Код статьи],$A34,Расходы_факт[Месяц],F$2)/1000,"Что-то не так")))</f>
        <v>0</v>
      </c>
      <c r="G34" s="344">
        <f>IF(G$3="План",SUMIFS(Смета_план[План, руб],Смета_план[Код статьи],$A34,Смета_план[Месяц],G$2)/1000,IF(OR(G$3="Ожид",G$3="Прогноз"),SUMIFS(Смета_план[Ожид, руб],Смета_план[Код статьи],$A34,Смета_план[Месяц],G$2)/1000+SUMIFS(Доначисл!E:E,Доначисл!$A:$A,$A34),IF(G$3="Факт",SUMIFS(Расходы_факт[Сумма расхода],Расходы_факт[Код статьи],$A34,Расходы_факт[Месяц],G$2)/1000,"Что-то не так")))</f>
        <v>0</v>
      </c>
      <c r="H34" s="344">
        <f>IF(H$3="План",SUMIFS(Смета_план[План, руб],Смета_план[Код статьи],$A34,Смета_план[Месяц],H$2)/1000,IF(OR(H$3="Ожид",H$3="Прогноз"),SUMIFS(Смета_план[Ожид, руб],Смета_план[Код статьи],$A34,Смета_план[Месяц],H$2)/1000+SUMIFS(Доначисл!F:F,Доначисл!$A:$A,$A34),IF(H$3="Факт",SUMIFS(Расходы_факт[Сумма расхода],Расходы_факт[Код статьи],$A34,Расходы_факт[Месяц],H$2)/1000,"Что-то не так")))</f>
        <v>0</v>
      </c>
      <c r="I34" s="344">
        <f>IF(I$3="План",SUMIFS(Смета_план[План, руб],Смета_план[Код статьи],$A34,Смета_план[Месяц],I$2)/1000,IF(OR(I$3="Ожид",I$3="Прогноз"),SUMIFS(Смета_план[Ожид, руб],Смета_план[Код статьи],$A34,Смета_план[Месяц],I$2)/1000+SUMIFS(Доначисл!G:G,Доначисл!$A:$A,$A34),IF(I$3="Факт",SUMIFS(Расходы_факт[Сумма расхода],Расходы_факт[Код статьи],$A34,Расходы_факт[Месяц],I$2)/1000,"Что-то не так")))</f>
        <v>0</v>
      </c>
      <c r="J34" s="344">
        <f>IF(J$3="План",SUMIFS(Смета_план[План, руб],Смета_план[Код статьи],$A34,Смета_план[Месяц],J$2)/1000,IF(OR(J$3="Ожид",J$3="Прогноз"),SUMIFS(Смета_план[Ожид, руб],Смета_план[Код статьи],$A34,Смета_план[Месяц],J$2)/1000+SUMIFS(Доначисл!H:H,Доначисл!$A:$A,$A34),IF(J$3="Факт",SUMIFS(Расходы_факт[Сумма расхода],Расходы_факт[Код статьи],$A34,Расходы_факт[Месяц],J$2)/1000,"Что-то не так")))</f>
        <v>0</v>
      </c>
      <c r="K34" s="344">
        <f>IF(K$3="План",SUMIFS(Смета_план[План, руб],Смета_план[Код статьи],$A34,Смета_план[Месяц],K$2)/1000,IF(OR(K$3="Ожид",K$3="Прогноз"),SUMIFS(Смета_план[Ожид, руб],Смета_план[Код статьи],$A34,Смета_план[Месяц],K$2)/1000+SUMIFS(Доначисл!I:I,Доначисл!$A:$A,$A34),IF(K$3="Факт",SUMIFS(Расходы_факт[Сумма расхода],Расходы_факт[Код статьи],$A34,Расходы_факт[Месяц],K$2)/1000,"Что-то не так")))</f>
        <v>0</v>
      </c>
      <c r="L34" s="344">
        <f>IF(L$3="План",SUMIFS(Смета_план[План, руб],Смета_план[Код статьи],$A34,Смета_план[Месяц],L$2)/1000,IF(OR(L$3="Ожид",L$3="Прогноз"),SUMIFS(Смета_план[Ожид, руб],Смета_план[Код статьи],$A34,Смета_план[Месяц],L$2)/1000+SUMIFS(Доначисл!J:J,Доначисл!$A:$A,$A34),IF(L$3="Факт",SUMIFS(Расходы_факт[Сумма расхода],Расходы_факт[Код статьи],$A34,Расходы_факт[Месяц],L$2)/1000,"Что-то не так")))</f>
        <v>0</v>
      </c>
      <c r="M34" s="344">
        <f>IF(M$3="План",SUMIFS(Смета_план[План, руб],Смета_план[Код статьи],$A34,Смета_план[Месяц],M$2)/1000,IF(OR(M$3="Ожид",M$3="Прогноз"),SUMIFS(Смета_план[Ожид, руб],Смета_план[Код статьи],$A34,Смета_план[Месяц],M$2)/1000+SUMIFS(Доначисл!K:K,Доначисл!$A:$A,$A34),IF(M$3="Факт",SUMIFS(Расходы_факт[Сумма расхода],Расходы_факт[Код статьи],$A34,Расходы_факт[Месяц],M$2)/1000,"Что-то не так")))</f>
        <v>0</v>
      </c>
      <c r="N34" s="344">
        <f>IF(N$3="План",SUMIFS(Смета_план[План, руб],Смета_план[Код статьи],$A34,Смета_план[Месяц],N$2)/1000,IF(OR(N$3="Ожид",N$3="Прогноз"),SUMIFS(Смета_план[Ожид, руб],Смета_план[Код статьи],$A34,Смета_план[Месяц],N$2)/1000+SUMIFS(Доначисл!L:L,Доначисл!$A:$A,$A34),IF(N$3="Факт",SUMIFS(Расходы_факт[Сумма расхода],Расходы_факт[Код статьи],$A34,Расходы_факт[Месяц],N$2)/1000,"Что-то не так")))</f>
        <v>0</v>
      </c>
      <c r="O34" s="344">
        <f>IF(O$3="План",SUMIFS(Смета_план[План, руб],Смета_план[Код статьи],$A34,Смета_план[Месяц],O$2)/1000,IF(OR(O$3="Ожид",O$3="Прогноз"),SUMIFS(Смета_план[Ожид, руб],Смета_план[Код статьи],$A34,Смета_план[Месяц],O$2)/1000+SUMIFS(Доначисл!M:M,Доначисл!$A:$A,$A34),IF(O$3="Факт",SUMIFS(Расходы_факт[Сумма расхода],Расходы_факт[Код статьи],$A34,Расходы_факт[Месяц],O$2)/1000,"Что-то не так")))</f>
        <v>0</v>
      </c>
      <c r="P34" s="344">
        <f>IF(P$3="План",SUMIFS(Смета_план[План, руб],Смета_план[Код статьи],$A34,Смета_план[Месяц],P$2)/1000,IF(OR(P$3="Ожид",P$3="Прогноз"),SUMIFS(Смета_план[Ожид, руб],Смета_план[Код статьи],$A34,Смета_план[Месяц],P$2)/1000+SUMIFS(Доначисл!N:N,Доначисл!$A:$A,$A34),IF(P$3="Факт",SUMIFS(Расходы_факт[Сумма расхода],Расходы_факт[Код статьи],$A34,Расходы_факт[Месяц],P$2)/1000,"Что-то не так")))</f>
        <v>0</v>
      </c>
      <c r="Q34" s="345">
        <f t="shared" si="12"/>
        <v>0</v>
      </c>
      <c r="R34" s="337">
        <f t="shared" si="2"/>
        <v>0</v>
      </c>
      <c r="S34" s="346">
        <f t="shared" si="3"/>
        <v>0</v>
      </c>
      <c r="T34" s="119"/>
    </row>
    <row r="35" spans="1:20" ht="11.25" customHeight="1" x14ac:dyDescent="0.2">
      <c r="A35" s="49">
        <v>3105060000</v>
      </c>
      <c r="B35" s="48" t="s">
        <v>112</v>
      </c>
      <c r="C35" s="48" t="s">
        <v>1103</v>
      </c>
      <c r="D35" s="343">
        <f>SUMIFS(Смета_план[План, руб],Смета_план[Код статьи],$A35)/1000</f>
        <v>0</v>
      </c>
      <c r="E35" s="344">
        <f>IF(E$3="План",SUMIFS(Смета_план[План, руб],Смета_план[Код статьи],$A35,Смета_план[Месяц],E$2)/1000,IF(OR(E$3="Ожид",E$3="Прогноз"),SUMIFS(Смета_план[Ожид, руб],Смета_план[Код статьи],$A35,Смета_план[Месяц],E$2)/1000+SUMIFS(Доначисл!C:C,Доначисл!$A:$A,$A35),IF(E$3="Факт",SUMIFS(Расходы_факт[Сумма расхода],Расходы_факт[Код статьи],$A35,Расходы_факт[Месяц],E$2)/1000,"Что-то не так")))</f>
        <v>0</v>
      </c>
      <c r="F35" s="344">
        <f>IF(F$3="План",SUMIFS(Смета_план[План, руб],Смета_план[Код статьи],$A35,Смета_план[Месяц],F$2)/1000,IF(OR(F$3="Ожид",F$3="Прогноз"),SUMIFS(Смета_план[Ожид, руб],Смета_план[Код статьи],$A35,Смета_план[Месяц],F$2)/1000+SUMIFS(Доначисл!D:D,Доначисл!$A:$A,$A35),IF(F$3="Факт",SUMIFS(Расходы_факт[Сумма расхода],Расходы_факт[Код статьи],$A35,Расходы_факт[Месяц],F$2)/1000,"Что-то не так")))</f>
        <v>0</v>
      </c>
      <c r="G35" s="344">
        <f>IF(G$3="План",SUMIFS(Смета_план[План, руб],Смета_план[Код статьи],$A35,Смета_план[Месяц],G$2)/1000,IF(OR(G$3="Ожид",G$3="Прогноз"),SUMIFS(Смета_план[Ожид, руб],Смета_план[Код статьи],$A35,Смета_план[Месяц],G$2)/1000+SUMIFS(Доначисл!E:E,Доначисл!$A:$A,$A35),IF(G$3="Факт",SUMIFS(Расходы_факт[Сумма расхода],Расходы_факт[Код статьи],$A35,Расходы_факт[Месяц],G$2)/1000,"Что-то не так")))</f>
        <v>0</v>
      </c>
      <c r="H35" s="344">
        <f>IF(H$3="План",SUMIFS(Смета_план[План, руб],Смета_план[Код статьи],$A35,Смета_план[Месяц],H$2)/1000,IF(OR(H$3="Ожид",H$3="Прогноз"),SUMIFS(Смета_план[Ожид, руб],Смета_план[Код статьи],$A35,Смета_план[Месяц],H$2)/1000+SUMIFS(Доначисл!F:F,Доначисл!$A:$A,$A35),IF(H$3="Факт",SUMIFS(Расходы_факт[Сумма расхода],Расходы_факт[Код статьи],$A35,Расходы_факт[Месяц],H$2)/1000,"Что-то не так")))</f>
        <v>0</v>
      </c>
      <c r="I35" s="344">
        <f>IF(I$3="План",SUMIFS(Смета_план[План, руб],Смета_план[Код статьи],$A35,Смета_план[Месяц],I$2)/1000,IF(OR(I$3="Ожид",I$3="Прогноз"),SUMIFS(Смета_план[Ожид, руб],Смета_план[Код статьи],$A35,Смета_план[Месяц],I$2)/1000+SUMIFS(Доначисл!G:G,Доначисл!$A:$A,$A35),IF(I$3="Факт",SUMIFS(Расходы_факт[Сумма расхода],Расходы_факт[Код статьи],$A35,Расходы_факт[Месяц],I$2)/1000,"Что-то не так")))</f>
        <v>0</v>
      </c>
      <c r="J35" s="344">
        <f>IF(J$3="План",SUMIFS(Смета_план[План, руб],Смета_план[Код статьи],$A35,Смета_план[Месяц],J$2)/1000,IF(OR(J$3="Ожид",J$3="Прогноз"),SUMIFS(Смета_план[Ожид, руб],Смета_план[Код статьи],$A35,Смета_план[Месяц],J$2)/1000+SUMIFS(Доначисл!H:H,Доначисл!$A:$A,$A35),IF(J$3="Факт",SUMIFS(Расходы_факт[Сумма расхода],Расходы_факт[Код статьи],$A35,Расходы_факт[Месяц],J$2)/1000,"Что-то не так")))</f>
        <v>0</v>
      </c>
      <c r="K35" s="344">
        <f>IF(K$3="План",SUMIFS(Смета_план[План, руб],Смета_план[Код статьи],$A35,Смета_план[Месяц],K$2)/1000,IF(OR(K$3="Ожид",K$3="Прогноз"),SUMIFS(Смета_план[Ожид, руб],Смета_план[Код статьи],$A35,Смета_план[Месяц],K$2)/1000+SUMIFS(Доначисл!I:I,Доначисл!$A:$A,$A35),IF(K$3="Факт",SUMIFS(Расходы_факт[Сумма расхода],Расходы_факт[Код статьи],$A35,Расходы_факт[Месяц],K$2)/1000,"Что-то не так")))</f>
        <v>0</v>
      </c>
      <c r="L35" s="344">
        <f>IF(L$3="План",SUMIFS(Смета_план[План, руб],Смета_план[Код статьи],$A35,Смета_план[Месяц],L$2)/1000,IF(OR(L$3="Ожид",L$3="Прогноз"),SUMIFS(Смета_план[Ожид, руб],Смета_план[Код статьи],$A35,Смета_план[Месяц],L$2)/1000+SUMIFS(Доначисл!J:J,Доначисл!$A:$A,$A35),IF(L$3="Факт",SUMIFS(Расходы_факт[Сумма расхода],Расходы_факт[Код статьи],$A35,Расходы_факт[Месяц],L$2)/1000,"Что-то не так")))</f>
        <v>0</v>
      </c>
      <c r="M35" s="344">
        <f>IF(M$3="План",SUMIFS(Смета_план[План, руб],Смета_план[Код статьи],$A35,Смета_план[Месяц],M$2)/1000,IF(OR(M$3="Ожид",M$3="Прогноз"),SUMIFS(Смета_план[Ожид, руб],Смета_план[Код статьи],$A35,Смета_план[Месяц],M$2)/1000+SUMIFS(Доначисл!K:K,Доначисл!$A:$A,$A35),IF(M$3="Факт",SUMIFS(Расходы_факт[Сумма расхода],Расходы_факт[Код статьи],$A35,Расходы_факт[Месяц],M$2)/1000,"Что-то не так")))</f>
        <v>0</v>
      </c>
      <c r="N35" s="344">
        <f>IF(N$3="План",SUMIFS(Смета_план[План, руб],Смета_план[Код статьи],$A35,Смета_план[Месяц],N$2)/1000,IF(OR(N$3="Ожид",N$3="Прогноз"),SUMIFS(Смета_план[Ожид, руб],Смета_план[Код статьи],$A35,Смета_план[Месяц],N$2)/1000+SUMIFS(Доначисл!L:L,Доначисл!$A:$A,$A35),IF(N$3="Факт",SUMIFS(Расходы_факт[Сумма расхода],Расходы_факт[Код статьи],$A35,Расходы_факт[Месяц],N$2)/1000,"Что-то не так")))</f>
        <v>0</v>
      </c>
      <c r="O35" s="344">
        <f>IF(O$3="План",SUMIFS(Смета_план[План, руб],Смета_план[Код статьи],$A35,Смета_план[Месяц],O$2)/1000,IF(OR(O$3="Ожид",O$3="Прогноз"),SUMIFS(Смета_план[Ожид, руб],Смета_план[Код статьи],$A35,Смета_план[Месяц],O$2)/1000+SUMIFS(Доначисл!M:M,Доначисл!$A:$A,$A35),IF(O$3="Факт",SUMIFS(Расходы_факт[Сумма расхода],Расходы_факт[Код статьи],$A35,Расходы_факт[Месяц],O$2)/1000,"Что-то не так")))</f>
        <v>0</v>
      </c>
      <c r="P35" s="344">
        <f>IF(P$3="План",SUMIFS(Смета_план[План, руб],Смета_план[Код статьи],$A35,Смета_план[Месяц],P$2)/1000,IF(OR(P$3="Ожид",P$3="Прогноз"),SUMIFS(Смета_план[Ожид, руб],Смета_план[Код статьи],$A35,Смета_план[Месяц],P$2)/1000+SUMIFS(Доначисл!N:N,Доначисл!$A:$A,$A35),IF(P$3="Факт",SUMIFS(Расходы_факт[Сумма расхода],Расходы_факт[Код статьи],$A35,Расходы_факт[Месяц],P$2)/1000,"Что-то не так")))</f>
        <v>0</v>
      </c>
      <c r="Q35" s="345">
        <f t="shared" si="12"/>
        <v>0</v>
      </c>
      <c r="R35" s="337">
        <f t="shared" si="2"/>
        <v>0</v>
      </c>
      <c r="S35" s="346">
        <f t="shared" si="3"/>
        <v>0</v>
      </c>
      <c r="T35" s="119"/>
    </row>
    <row r="36" spans="1:20" ht="11.25" customHeight="1" x14ac:dyDescent="0.2">
      <c r="A36" s="45" t="s">
        <v>113</v>
      </c>
      <c r="B36" s="46"/>
      <c r="C36" s="828"/>
      <c r="D36" s="339">
        <f>SUM(D37:D41)</f>
        <v>0</v>
      </c>
      <c r="E36" s="340">
        <f>SUM(E37:E41)</f>
        <v>0</v>
      </c>
      <c r="F36" s="341">
        <f t="shared" ref="F36:P36" si="13">SUM(F37:F41)</f>
        <v>0</v>
      </c>
      <c r="G36" s="341">
        <f t="shared" si="13"/>
        <v>0</v>
      </c>
      <c r="H36" s="341">
        <f t="shared" si="13"/>
        <v>0</v>
      </c>
      <c r="I36" s="341">
        <f t="shared" si="13"/>
        <v>0</v>
      </c>
      <c r="J36" s="341">
        <f t="shared" si="13"/>
        <v>0</v>
      </c>
      <c r="K36" s="341">
        <f t="shared" si="13"/>
        <v>0</v>
      </c>
      <c r="L36" s="341">
        <f t="shared" si="13"/>
        <v>0</v>
      </c>
      <c r="M36" s="341">
        <f t="shared" si="13"/>
        <v>0</v>
      </c>
      <c r="N36" s="341">
        <f t="shared" si="13"/>
        <v>0</v>
      </c>
      <c r="O36" s="341">
        <f t="shared" si="13"/>
        <v>0</v>
      </c>
      <c r="P36" s="341">
        <f t="shared" si="13"/>
        <v>0</v>
      </c>
      <c r="Q36" s="340">
        <f>SUM(Q37:Q41)</f>
        <v>0</v>
      </c>
      <c r="R36" s="337">
        <f t="shared" si="2"/>
        <v>0</v>
      </c>
      <c r="S36" s="342">
        <f t="shared" si="3"/>
        <v>0</v>
      </c>
      <c r="T36" s="119"/>
    </row>
    <row r="37" spans="1:20" ht="11.25" customHeight="1" x14ac:dyDescent="0.2">
      <c r="A37" s="47">
        <v>3106010000</v>
      </c>
      <c r="B37" s="48" t="s">
        <v>114</v>
      </c>
      <c r="C37" s="48" t="s">
        <v>1099</v>
      </c>
      <c r="D37" s="343">
        <f>SUMIFS(Смета_план[План, руб],Смета_план[Код статьи],$A37)/1000</f>
        <v>0</v>
      </c>
      <c r="E37" s="344">
        <f>IF(E$3="План",SUMIFS(Смета_план[План, руб],Смета_план[Код статьи],$A37,Смета_план[Месяц],E$2)/1000,IF(OR(E$3="Ожид",E$3="Прогноз"),SUMIFS(Смета_план[Ожид, руб],Смета_план[Код статьи],$A37,Смета_план[Месяц],E$2)/1000+SUMIFS(Доначисл!C:C,Доначисл!$A:$A,$A37),IF(E$3="Факт",SUMIFS(Расходы_факт[Сумма расхода],Расходы_факт[Код статьи],$A37,Расходы_факт[Месяц],E$2)/1000,"Что-то не так")))</f>
        <v>0</v>
      </c>
      <c r="F37" s="344">
        <f>IF(F$3="План",SUMIFS(Смета_план[План, руб],Смета_план[Код статьи],$A37,Смета_план[Месяц],F$2)/1000,IF(OR(F$3="Ожид",F$3="Прогноз"),SUMIFS(Смета_план[Ожид, руб],Смета_план[Код статьи],$A37,Смета_план[Месяц],F$2)/1000+SUMIFS(Доначисл!D:D,Доначисл!$A:$A,$A37),IF(F$3="Факт",SUMIFS(Расходы_факт[Сумма расхода],Расходы_факт[Код статьи],$A37,Расходы_факт[Месяц],F$2)/1000,"Что-то не так")))</f>
        <v>0</v>
      </c>
      <c r="G37" s="344">
        <f>IF(G$3="План",SUMIFS(Смета_план[План, руб],Смета_план[Код статьи],$A37,Смета_план[Месяц],G$2)/1000,IF(OR(G$3="Ожид",G$3="Прогноз"),SUMIFS(Смета_план[Ожид, руб],Смета_план[Код статьи],$A37,Смета_план[Месяц],G$2)/1000+SUMIFS(Доначисл!E:E,Доначисл!$A:$A,$A37),IF(G$3="Факт",SUMIFS(Расходы_факт[Сумма расхода],Расходы_факт[Код статьи],$A37,Расходы_факт[Месяц],G$2)/1000,"Что-то не так")))</f>
        <v>0</v>
      </c>
      <c r="H37" s="344">
        <f>IF(H$3="План",SUMIFS(Смета_план[План, руб],Смета_план[Код статьи],$A37,Смета_план[Месяц],H$2)/1000,IF(OR(H$3="Ожид",H$3="Прогноз"),SUMIFS(Смета_план[Ожид, руб],Смета_план[Код статьи],$A37,Смета_план[Месяц],H$2)/1000+SUMIFS(Доначисл!F:F,Доначисл!$A:$A,$A37),IF(H$3="Факт",SUMIFS(Расходы_факт[Сумма расхода],Расходы_факт[Код статьи],$A37,Расходы_факт[Месяц],H$2)/1000,"Что-то не так")))</f>
        <v>0</v>
      </c>
      <c r="I37" s="344">
        <f>IF(I$3="План",SUMIFS(Смета_план[План, руб],Смета_план[Код статьи],$A37,Смета_план[Месяц],I$2)/1000,IF(OR(I$3="Ожид",I$3="Прогноз"),SUMIFS(Смета_план[Ожид, руб],Смета_план[Код статьи],$A37,Смета_план[Месяц],I$2)/1000+SUMIFS(Доначисл!G:G,Доначисл!$A:$A,$A37),IF(I$3="Факт",SUMIFS(Расходы_факт[Сумма расхода],Расходы_факт[Код статьи],$A37,Расходы_факт[Месяц],I$2)/1000,"Что-то не так")))</f>
        <v>0</v>
      </c>
      <c r="J37" s="344">
        <f>IF(J$3="План",SUMIFS(Смета_план[План, руб],Смета_план[Код статьи],$A37,Смета_план[Месяц],J$2)/1000,IF(OR(J$3="Ожид",J$3="Прогноз"),SUMIFS(Смета_план[Ожид, руб],Смета_план[Код статьи],$A37,Смета_план[Месяц],J$2)/1000+SUMIFS(Доначисл!H:H,Доначисл!$A:$A,$A37),IF(J$3="Факт",SUMIFS(Расходы_факт[Сумма расхода],Расходы_факт[Код статьи],$A37,Расходы_факт[Месяц],J$2)/1000,"Что-то не так")))</f>
        <v>0</v>
      </c>
      <c r="K37" s="344">
        <f>IF(K$3="План",SUMIFS(Смета_план[План, руб],Смета_план[Код статьи],$A37,Смета_план[Месяц],K$2)/1000,IF(OR(K$3="Ожид",K$3="Прогноз"),SUMIFS(Смета_план[Ожид, руб],Смета_план[Код статьи],$A37,Смета_план[Месяц],K$2)/1000+SUMIFS(Доначисл!I:I,Доначисл!$A:$A,$A37),IF(K$3="Факт",SUMIFS(Расходы_факт[Сумма расхода],Расходы_факт[Код статьи],$A37,Расходы_факт[Месяц],K$2)/1000,"Что-то не так")))</f>
        <v>0</v>
      </c>
      <c r="L37" s="344">
        <f>IF(L$3="План",SUMIFS(Смета_план[План, руб],Смета_план[Код статьи],$A37,Смета_план[Месяц],L$2)/1000,IF(OR(L$3="Ожид",L$3="Прогноз"),SUMIFS(Смета_план[Ожид, руб],Смета_план[Код статьи],$A37,Смета_план[Месяц],L$2)/1000+SUMIFS(Доначисл!J:J,Доначисл!$A:$A,$A37),IF(L$3="Факт",SUMIFS(Расходы_факт[Сумма расхода],Расходы_факт[Код статьи],$A37,Расходы_факт[Месяц],L$2)/1000,"Что-то не так")))</f>
        <v>0</v>
      </c>
      <c r="M37" s="344">
        <f>IF(M$3="План",SUMIFS(Смета_план[План, руб],Смета_план[Код статьи],$A37,Смета_план[Месяц],M$2)/1000,IF(OR(M$3="Ожид",M$3="Прогноз"),SUMIFS(Смета_план[Ожид, руб],Смета_план[Код статьи],$A37,Смета_план[Месяц],M$2)/1000+SUMIFS(Доначисл!K:K,Доначисл!$A:$A,$A37),IF(M$3="Факт",SUMIFS(Расходы_факт[Сумма расхода],Расходы_факт[Код статьи],$A37,Расходы_факт[Месяц],M$2)/1000,"Что-то не так")))</f>
        <v>0</v>
      </c>
      <c r="N37" s="344">
        <f>IF(N$3="План",SUMIFS(Смета_план[План, руб],Смета_план[Код статьи],$A37,Смета_план[Месяц],N$2)/1000,IF(OR(N$3="Ожид",N$3="Прогноз"),SUMIFS(Смета_план[Ожид, руб],Смета_план[Код статьи],$A37,Смета_план[Месяц],N$2)/1000+SUMIFS(Доначисл!L:L,Доначисл!$A:$A,$A37),IF(N$3="Факт",SUMIFS(Расходы_факт[Сумма расхода],Расходы_факт[Код статьи],$A37,Расходы_факт[Месяц],N$2)/1000,"Что-то не так")))</f>
        <v>0</v>
      </c>
      <c r="O37" s="344">
        <f>IF(O$3="План",SUMIFS(Смета_план[План, руб],Смета_план[Код статьи],$A37,Смета_план[Месяц],O$2)/1000,IF(OR(O$3="Ожид",O$3="Прогноз"),SUMIFS(Смета_план[Ожид, руб],Смета_план[Код статьи],$A37,Смета_план[Месяц],O$2)/1000+SUMIFS(Доначисл!M:M,Доначисл!$A:$A,$A37),IF(O$3="Факт",SUMIFS(Расходы_факт[Сумма расхода],Расходы_факт[Код статьи],$A37,Расходы_факт[Месяц],O$2)/1000,"Что-то не так")))</f>
        <v>0</v>
      </c>
      <c r="P37" s="344">
        <f>IF(P$3="План",SUMIFS(Смета_план[План, руб],Смета_план[Код статьи],$A37,Смета_план[Месяц],P$2)/1000,IF(OR(P$3="Ожид",P$3="Прогноз"),SUMIFS(Смета_план[Ожид, руб],Смета_план[Код статьи],$A37,Смета_план[Месяц],P$2)/1000+SUMIFS(Доначисл!N:N,Доначисл!$A:$A,$A37),IF(P$3="Факт",SUMIFS(Расходы_факт[Сумма расхода],Расходы_факт[Код статьи],$A37,Расходы_факт[Месяц],P$2)/1000,"Что-то не так")))</f>
        <v>0</v>
      </c>
      <c r="Q37" s="345">
        <f>SUM(E37:P37)</f>
        <v>0</v>
      </c>
      <c r="R37" s="337">
        <f t="shared" si="2"/>
        <v>0</v>
      </c>
      <c r="S37" s="346">
        <f t="shared" si="3"/>
        <v>0</v>
      </c>
      <c r="T37" s="119"/>
    </row>
    <row r="38" spans="1:20" ht="11.25" customHeight="1" x14ac:dyDescent="0.2">
      <c r="A38" s="47">
        <v>3106020000</v>
      </c>
      <c r="B38" s="48" t="s">
        <v>115</v>
      </c>
      <c r="C38" s="48" t="s">
        <v>1099</v>
      </c>
      <c r="D38" s="343">
        <f>SUMIFS(Смета_план[План, руб],Смета_план[Код статьи],$A38)/1000</f>
        <v>0</v>
      </c>
      <c r="E38" s="344">
        <f>IF(E$3="План",SUMIFS(Смета_план[План, руб],Смета_план[Код статьи],$A38,Смета_план[Месяц],E$2)/1000,IF(OR(E$3="Ожид",E$3="Прогноз"),SUMIFS(Смета_план[Ожид, руб],Смета_план[Код статьи],$A38,Смета_план[Месяц],E$2)/1000+SUMIFS(Доначисл!C:C,Доначисл!$A:$A,$A38),IF(E$3="Факт",SUMIFS(Расходы_факт[Сумма расхода],Расходы_факт[Код статьи],$A38,Расходы_факт[Месяц],E$2)/1000,"Что-то не так")))</f>
        <v>0</v>
      </c>
      <c r="F38" s="344">
        <f>IF(F$3="План",SUMIFS(Смета_план[План, руб],Смета_план[Код статьи],$A38,Смета_план[Месяц],F$2)/1000,IF(OR(F$3="Ожид",F$3="Прогноз"),SUMIFS(Смета_план[Ожид, руб],Смета_план[Код статьи],$A38,Смета_план[Месяц],F$2)/1000+SUMIFS(Доначисл!D:D,Доначисл!$A:$A,$A38),IF(F$3="Факт",SUMIFS(Расходы_факт[Сумма расхода],Расходы_факт[Код статьи],$A38,Расходы_факт[Месяц],F$2)/1000,"Что-то не так")))</f>
        <v>0</v>
      </c>
      <c r="G38" s="344">
        <f>IF(G$3="План",SUMIFS(Смета_план[План, руб],Смета_план[Код статьи],$A38,Смета_план[Месяц],G$2)/1000,IF(OR(G$3="Ожид",G$3="Прогноз"),SUMIFS(Смета_план[Ожид, руб],Смета_план[Код статьи],$A38,Смета_план[Месяц],G$2)/1000+SUMIFS(Доначисл!E:E,Доначисл!$A:$A,$A38),IF(G$3="Факт",SUMIFS(Расходы_факт[Сумма расхода],Расходы_факт[Код статьи],$A38,Расходы_факт[Месяц],G$2)/1000,"Что-то не так")))</f>
        <v>0</v>
      </c>
      <c r="H38" s="344">
        <f>IF(H$3="План",SUMIFS(Смета_план[План, руб],Смета_план[Код статьи],$A38,Смета_план[Месяц],H$2)/1000,IF(OR(H$3="Ожид",H$3="Прогноз"),SUMIFS(Смета_план[Ожид, руб],Смета_план[Код статьи],$A38,Смета_план[Месяц],H$2)/1000+SUMIFS(Доначисл!F:F,Доначисл!$A:$A,$A38),IF(H$3="Факт",SUMIFS(Расходы_факт[Сумма расхода],Расходы_факт[Код статьи],$A38,Расходы_факт[Месяц],H$2)/1000,"Что-то не так")))</f>
        <v>0</v>
      </c>
      <c r="I38" s="344">
        <f>IF(I$3="План",SUMIFS(Смета_план[План, руб],Смета_план[Код статьи],$A38,Смета_план[Месяц],I$2)/1000,IF(OR(I$3="Ожид",I$3="Прогноз"),SUMIFS(Смета_план[Ожид, руб],Смета_план[Код статьи],$A38,Смета_план[Месяц],I$2)/1000+SUMIFS(Доначисл!G:G,Доначисл!$A:$A,$A38),IF(I$3="Факт",SUMIFS(Расходы_факт[Сумма расхода],Расходы_факт[Код статьи],$A38,Расходы_факт[Месяц],I$2)/1000,"Что-то не так")))</f>
        <v>0</v>
      </c>
      <c r="J38" s="344">
        <f>IF(J$3="План",SUMIFS(Смета_план[План, руб],Смета_план[Код статьи],$A38,Смета_план[Месяц],J$2)/1000,IF(OR(J$3="Ожид",J$3="Прогноз"),SUMIFS(Смета_план[Ожид, руб],Смета_план[Код статьи],$A38,Смета_план[Месяц],J$2)/1000+SUMIFS(Доначисл!H:H,Доначисл!$A:$A,$A38),IF(J$3="Факт",SUMIFS(Расходы_факт[Сумма расхода],Расходы_факт[Код статьи],$A38,Расходы_факт[Месяц],J$2)/1000,"Что-то не так")))</f>
        <v>0</v>
      </c>
      <c r="K38" s="344">
        <f>IF(K$3="План",SUMIFS(Смета_план[План, руб],Смета_план[Код статьи],$A38,Смета_план[Месяц],K$2)/1000,IF(OR(K$3="Ожид",K$3="Прогноз"),SUMIFS(Смета_план[Ожид, руб],Смета_план[Код статьи],$A38,Смета_план[Месяц],K$2)/1000+SUMIFS(Доначисл!I:I,Доначисл!$A:$A,$A38),IF(K$3="Факт",SUMIFS(Расходы_факт[Сумма расхода],Расходы_факт[Код статьи],$A38,Расходы_факт[Месяц],K$2)/1000,"Что-то не так")))</f>
        <v>0</v>
      </c>
      <c r="L38" s="344">
        <f>IF(L$3="План",SUMIFS(Смета_план[План, руб],Смета_план[Код статьи],$A38,Смета_план[Месяц],L$2)/1000,IF(OR(L$3="Ожид",L$3="Прогноз"),SUMIFS(Смета_план[Ожид, руб],Смета_план[Код статьи],$A38,Смета_план[Месяц],L$2)/1000+SUMIFS(Доначисл!J:J,Доначисл!$A:$A,$A38),IF(L$3="Факт",SUMIFS(Расходы_факт[Сумма расхода],Расходы_факт[Код статьи],$A38,Расходы_факт[Месяц],L$2)/1000,"Что-то не так")))</f>
        <v>0</v>
      </c>
      <c r="M38" s="344">
        <f>IF(M$3="План",SUMIFS(Смета_план[План, руб],Смета_план[Код статьи],$A38,Смета_план[Месяц],M$2)/1000,IF(OR(M$3="Ожид",M$3="Прогноз"),SUMIFS(Смета_план[Ожид, руб],Смета_план[Код статьи],$A38,Смета_план[Месяц],M$2)/1000+SUMIFS(Доначисл!K:K,Доначисл!$A:$A,$A38),IF(M$3="Факт",SUMIFS(Расходы_факт[Сумма расхода],Расходы_факт[Код статьи],$A38,Расходы_факт[Месяц],M$2)/1000,"Что-то не так")))</f>
        <v>0</v>
      </c>
      <c r="N38" s="344">
        <f>IF(N$3="План",SUMIFS(Смета_план[План, руб],Смета_план[Код статьи],$A38,Смета_план[Месяц],N$2)/1000,IF(OR(N$3="Ожид",N$3="Прогноз"),SUMIFS(Смета_план[Ожид, руб],Смета_план[Код статьи],$A38,Смета_план[Месяц],N$2)/1000+SUMIFS(Доначисл!L:L,Доначисл!$A:$A,$A38),IF(N$3="Факт",SUMIFS(Расходы_факт[Сумма расхода],Расходы_факт[Код статьи],$A38,Расходы_факт[Месяц],N$2)/1000,"Что-то не так")))</f>
        <v>0</v>
      </c>
      <c r="O38" s="344">
        <f>IF(O$3="План",SUMIFS(Смета_план[План, руб],Смета_план[Код статьи],$A38,Смета_план[Месяц],O$2)/1000,IF(OR(O$3="Ожид",O$3="Прогноз"),SUMIFS(Смета_план[Ожид, руб],Смета_план[Код статьи],$A38,Смета_план[Месяц],O$2)/1000+SUMIFS(Доначисл!M:M,Доначисл!$A:$A,$A38),IF(O$3="Факт",SUMIFS(Расходы_факт[Сумма расхода],Расходы_факт[Код статьи],$A38,Расходы_факт[Месяц],O$2)/1000,"Что-то не так")))</f>
        <v>0</v>
      </c>
      <c r="P38" s="344">
        <f>IF(P$3="План",SUMIFS(Смета_план[План, руб],Смета_план[Код статьи],$A38,Смета_план[Месяц],P$2)/1000,IF(OR(P$3="Ожид",P$3="Прогноз"),SUMIFS(Смета_план[Ожид, руб],Смета_план[Код статьи],$A38,Смета_план[Месяц],P$2)/1000+SUMIFS(Доначисл!N:N,Доначисл!$A:$A,$A38),IF(P$3="Факт",SUMIFS(Расходы_факт[Сумма расхода],Расходы_факт[Код статьи],$A38,Расходы_факт[Месяц],P$2)/1000,"Что-то не так")))</f>
        <v>0</v>
      </c>
      <c r="Q38" s="345">
        <f>SUM(E38:P38)</f>
        <v>0</v>
      </c>
      <c r="R38" s="337">
        <f t="shared" si="2"/>
        <v>0</v>
      </c>
      <c r="S38" s="346">
        <f t="shared" si="3"/>
        <v>0</v>
      </c>
      <c r="T38" s="119"/>
    </row>
    <row r="39" spans="1:20" ht="11.25" customHeight="1" x14ac:dyDescent="0.2">
      <c r="A39" s="47">
        <v>3106030000</v>
      </c>
      <c r="B39" s="48" t="s">
        <v>116</v>
      </c>
      <c r="C39" s="48" t="s">
        <v>1099</v>
      </c>
      <c r="D39" s="343">
        <f>SUMIFS(Смета_план[План, руб],Смета_план[Код статьи],$A39)/1000</f>
        <v>0</v>
      </c>
      <c r="E39" s="344">
        <f>IF(E$3="План",SUMIFS(Смета_план[План, руб],Смета_план[Код статьи],$A39,Смета_план[Месяц],E$2)/1000,IF(OR(E$3="Ожид",E$3="Прогноз"),SUMIFS(Смета_план[Ожид, руб],Смета_план[Код статьи],$A39,Смета_план[Месяц],E$2)/1000+SUMIFS(Доначисл!C:C,Доначисл!$A:$A,$A39),IF(E$3="Факт",SUMIFS(Расходы_факт[Сумма расхода],Расходы_факт[Код статьи],$A39,Расходы_факт[Месяц],E$2)/1000,"Что-то не так")))</f>
        <v>0</v>
      </c>
      <c r="F39" s="344">
        <f>IF(F$3="План",SUMIFS(Смета_план[План, руб],Смета_план[Код статьи],$A39,Смета_план[Месяц],F$2)/1000,IF(OR(F$3="Ожид",F$3="Прогноз"),SUMIFS(Смета_план[Ожид, руб],Смета_план[Код статьи],$A39,Смета_план[Месяц],F$2)/1000+SUMIFS(Доначисл!D:D,Доначисл!$A:$A,$A39),IF(F$3="Факт",SUMIFS(Расходы_факт[Сумма расхода],Расходы_факт[Код статьи],$A39,Расходы_факт[Месяц],F$2)/1000,"Что-то не так")))</f>
        <v>0</v>
      </c>
      <c r="G39" s="344">
        <f>IF(G$3="План",SUMIFS(Смета_план[План, руб],Смета_план[Код статьи],$A39,Смета_план[Месяц],G$2)/1000,IF(OR(G$3="Ожид",G$3="Прогноз"),SUMIFS(Смета_план[Ожид, руб],Смета_план[Код статьи],$A39,Смета_план[Месяц],G$2)/1000+SUMIFS(Доначисл!E:E,Доначисл!$A:$A,$A39),IF(G$3="Факт",SUMIFS(Расходы_факт[Сумма расхода],Расходы_факт[Код статьи],$A39,Расходы_факт[Месяц],G$2)/1000,"Что-то не так")))</f>
        <v>0</v>
      </c>
      <c r="H39" s="344">
        <f>IF(H$3="План",SUMIFS(Смета_план[План, руб],Смета_план[Код статьи],$A39,Смета_план[Месяц],H$2)/1000,IF(OR(H$3="Ожид",H$3="Прогноз"),SUMIFS(Смета_план[Ожид, руб],Смета_план[Код статьи],$A39,Смета_план[Месяц],H$2)/1000+SUMIFS(Доначисл!F:F,Доначисл!$A:$A,$A39),IF(H$3="Факт",SUMIFS(Расходы_факт[Сумма расхода],Расходы_факт[Код статьи],$A39,Расходы_факт[Месяц],H$2)/1000,"Что-то не так")))</f>
        <v>0</v>
      </c>
      <c r="I39" s="344">
        <f>IF(I$3="План",SUMIFS(Смета_план[План, руб],Смета_план[Код статьи],$A39,Смета_план[Месяц],I$2)/1000,IF(OR(I$3="Ожид",I$3="Прогноз"),SUMIFS(Смета_план[Ожид, руб],Смета_план[Код статьи],$A39,Смета_план[Месяц],I$2)/1000+SUMIFS(Доначисл!G:G,Доначисл!$A:$A,$A39),IF(I$3="Факт",SUMIFS(Расходы_факт[Сумма расхода],Расходы_факт[Код статьи],$A39,Расходы_факт[Месяц],I$2)/1000,"Что-то не так")))</f>
        <v>0</v>
      </c>
      <c r="J39" s="344">
        <f>IF(J$3="План",SUMIFS(Смета_план[План, руб],Смета_план[Код статьи],$A39,Смета_план[Месяц],J$2)/1000,IF(OR(J$3="Ожид",J$3="Прогноз"),SUMIFS(Смета_план[Ожид, руб],Смета_план[Код статьи],$A39,Смета_план[Месяц],J$2)/1000+SUMIFS(Доначисл!H:H,Доначисл!$A:$A,$A39),IF(J$3="Факт",SUMIFS(Расходы_факт[Сумма расхода],Расходы_факт[Код статьи],$A39,Расходы_факт[Месяц],J$2)/1000,"Что-то не так")))</f>
        <v>0</v>
      </c>
      <c r="K39" s="344">
        <f>IF(K$3="План",SUMIFS(Смета_план[План, руб],Смета_план[Код статьи],$A39,Смета_план[Месяц],K$2)/1000,IF(OR(K$3="Ожид",K$3="Прогноз"),SUMIFS(Смета_план[Ожид, руб],Смета_план[Код статьи],$A39,Смета_план[Месяц],K$2)/1000+SUMIFS(Доначисл!I:I,Доначисл!$A:$A,$A39),IF(K$3="Факт",SUMIFS(Расходы_факт[Сумма расхода],Расходы_факт[Код статьи],$A39,Расходы_факт[Месяц],K$2)/1000,"Что-то не так")))</f>
        <v>0</v>
      </c>
      <c r="L39" s="344">
        <f>IF(L$3="План",SUMIFS(Смета_план[План, руб],Смета_план[Код статьи],$A39,Смета_план[Месяц],L$2)/1000,IF(OR(L$3="Ожид",L$3="Прогноз"),SUMIFS(Смета_план[Ожид, руб],Смета_план[Код статьи],$A39,Смета_план[Месяц],L$2)/1000+SUMIFS(Доначисл!J:J,Доначисл!$A:$A,$A39),IF(L$3="Факт",SUMIFS(Расходы_факт[Сумма расхода],Расходы_факт[Код статьи],$A39,Расходы_факт[Месяц],L$2)/1000,"Что-то не так")))</f>
        <v>0</v>
      </c>
      <c r="M39" s="344">
        <f>IF(M$3="План",SUMIFS(Смета_план[План, руб],Смета_план[Код статьи],$A39,Смета_план[Месяц],M$2)/1000,IF(OR(M$3="Ожид",M$3="Прогноз"),SUMIFS(Смета_план[Ожид, руб],Смета_план[Код статьи],$A39,Смета_план[Месяц],M$2)/1000+SUMIFS(Доначисл!K:K,Доначисл!$A:$A,$A39),IF(M$3="Факт",SUMIFS(Расходы_факт[Сумма расхода],Расходы_факт[Код статьи],$A39,Расходы_факт[Месяц],M$2)/1000,"Что-то не так")))</f>
        <v>0</v>
      </c>
      <c r="N39" s="344">
        <f>IF(N$3="План",SUMIFS(Смета_план[План, руб],Смета_план[Код статьи],$A39,Смета_план[Месяц],N$2)/1000,IF(OR(N$3="Ожид",N$3="Прогноз"),SUMIFS(Смета_план[Ожид, руб],Смета_план[Код статьи],$A39,Смета_план[Месяц],N$2)/1000+SUMIFS(Доначисл!L:L,Доначисл!$A:$A,$A39),IF(N$3="Факт",SUMIFS(Расходы_факт[Сумма расхода],Расходы_факт[Код статьи],$A39,Расходы_факт[Месяц],N$2)/1000,"Что-то не так")))</f>
        <v>0</v>
      </c>
      <c r="O39" s="344">
        <f>IF(O$3="План",SUMIFS(Смета_план[План, руб],Смета_план[Код статьи],$A39,Смета_план[Месяц],O$2)/1000,IF(OR(O$3="Ожид",O$3="Прогноз"),SUMIFS(Смета_план[Ожид, руб],Смета_план[Код статьи],$A39,Смета_план[Месяц],O$2)/1000+SUMIFS(Доначисл!M:M,Доначисл!$A:$A,$A39),IF(O$3="Факт",SUMIFS(Расходы_факт[Сумма расхода],Расходы_факт[Код статьи],$A39,Расходы_факт[Месяц],O$2)/1000,"Что-то не так")))</f>
        <v>0</v>
      </c>
      <c r="P39" s="344">
        <f>IF(P$3="План",SUMIFS(Смета_план[План, руб],Смета_план[Код статьи],$A39,Смета_план[Месяц],P$2)/1000,IF(OR(P$3="Ожид",P$3="Прогноз"),SUMIFS(Смета_план[Ожид, руб],Смета_план[Код статьи],$A39,Смета_план[Месяц],P$2)/1000+SUMIFS(Доначисл!N:N,Доначисл!$A:$A,$A39),IF(P$3="Факт",SUMIFS(Расходы_факт[Сумма расхода],Расходы_факт[Код статьи],$A39,Расходы_факт[Месяц],P$2)/1000,"Что-то не так")))</f>
        <v>0</v>
      </c>
      <c r="Q39" s="345">
        <f>SUM(E39:P39)</f>
        <v>0</v>
      </c>
      <c r="R39" s="337">
        <f t="shared" si="2"/>
        <v>0</v>
      </c>
      <c r="S39" s="346">
        <f t="shared" si="3"/>
        <v>0</v>
      </c>
      <c r="T39" s="119"/>
    </row>
    <row r="40" spans="1:20" ht="11.25" customHeight="1" x14ac:dyDescent="0.2">
      <c r="A40" s="47">
        <v>3106040000</v>
      </c>
      <c r="B40" s="48" t="s">
        <v>117</v>
      </c>
      <c r="C40" s="48" t="s">
        <v>1099</v>
      </c>
      <c r="D40" s="343">
        <f>SUMIFS(Смета_план[План, руб],Смета_план[Код статьи],$A40)/1000</f>
        <v>0</v>
      </c>
      <c r="E40" s="344">
        <f>IF(E$3="План",SUMIFS(Смета_план[План, руб],Смета_план[Код статьи],$A40,Смета_план[Месяц],E$2)/1000,IF(OR(E$3="Ожид",E$3="Прогноз"),SUMIFS(Смета_план[Ожид, руб],Смета_план[Код статьи],$A40,Смета_план[Месяц],E$2)/1000+SUMIFS(Доначисл!C:C,Доначисл!$A:$A,$A40),IF(E$3="Факт",SUMIFS(Расходы_факт[Сумма расхода],Расходы_факт[Код статьи],$A40,Расходы_факт[Месяц],E$2)/1000,"Что-то не так")))</f>
        <v>0</v>
      </c>
      <c r="F40" s="344">
        <f>IF(F$3="План",SUMIFS(Смета_план[План, руб],Смета_план[Код статьи],$A40,Смета_план[Месяц],F$2)/1000,IF(OR(F$3="Ожид",F$3="Прогноз"),SUMIFS(Смета_план[Ожид, руб],Смета_план[Код статьи],$A40,Смета_план[Месяц],F$2)/1000+SUMIFS(Доначисл!D:D,Доначисл!$A:$A,$A40),IF(F$3="Факт",SUMIFS(Расходы_факт[Сумма расхода],Расходы_факт[Код статьи],$A40,Расходы_факт[Месяц],F$2)/1000,"Что-то не так")))</f>
        <v>0</v>
      </c>
      <c r="G40" s="344">
        <f>IF(G$3="План",SUMIFS(Смета_план[План, руб],Смета_план[Код статьи],$A40,Смета_план[Месяц],G$2)/1000,IF(OR(G$3="Ожид",G$3="Прогноз"),SUMIFS(Смета_план[Ожид, руб],Смета_план[Код статьи],$A40,Смета_план[Месяц],G$2)/1000+SUMIFS(Доначисл!E:E,Доначисл!$A:$A,$A40),IF(G$3="Факт",SUMIFS(Расходы_факт[Сумма расхода],Расходы_факт[Код статьи],$A40,Расходы_факт[Месяц],G$2)/1000,"Что-то не так")))</f>
        <v>0</v>
      </c>
      <c r="H40" s="344">
        <f>IF(H$3="План",SUMIFS(Смета_план[План, руб],Смета_план[Код статьи],$A40,Смета_план[Месяц],H$2)/1000,IF(OR(H$3="Ожид",H$3="Прогноз"),SUMIFS(Смета_план[Ожид, руб],Смета_план[Код статьи],$A40,Смета_план[Месяц],H$2)/1000+SUMIFS(Доначисл!F:F,Доначисл!$A:$A,$A40),IF(H$3="Факт",SUMIFS(Расходы_факт[Сумма расхода],Расходы_факт[Код статьи],$A40,Расходы_факт[Месяц],H$2)/1000,"Что-то не так")))</f>
        <v>0</v>
      </c>
      <c r="I40" s="344">
        <f>IF(I$3="План",SUMIFS(Смета_план[План, руб],Смета_план[Код статьи],$A40,Смета_план[Месяц],I$2)/1000,IF(OR(I$3="Ожид",I$3="Прогноз"),SUMIFS(Смета_план[Ожид, руб],Смета_план[Код статьи],$A40,Смета_план[Месяц],I$2)/1000+SUMIFS(Доначисл!G:G,Доначисл!$A:$A,$A40),IF(I$3="Факт",SUMIFS(Расходы_факт[Сумма расхода],Расходы_факт[Код статьи],$A40,Расходы_факт[Месяц],I$2)/1000,"Что-то не так")))</f>
        <v>0</v>
      </c>
      <c r="J40" s="344">
        <f>IF(J$3="План",SUMIFS(Смета_план[План, руб],Смета_план[Код статьи],$A40,Смета_план[Месяц],J$2)/1000,IF(OR(J$3="Ожид",J$3="Прогноз"),SUMIFS(Смета_план[Ожид, руб],Смета_план[Код статьи],$A40,Смета_план[Месяц],J$2)/1000+SUMIFS(Доначисл!H:H,Доначисл!$A:$A,$A40),IF(J$3="Факт",SUMIFS(Расходы_факт[Сумма расхода],Расходы_факт[Код статьи],$A40,Расходы_факт[Месяц],J$2)/1000,"Что-то не так")))</f>
        <v>0</v>
      </c>
      <c r="K40" s="344">
        <f>IF(K$3="План",SUMIFS(Смета_план[План, руб],Смета_план[Код статьи],$A40,Смета_план[Месяц],K$2)/1000,IF(OR(K$3="Ожид",K$3="Прогноз"),SUMIFS(Смета_план[Ожид, руб],Смета_план[Код статьи],$A40,Смета_план[Месяц],K$2)/1000+SUMIFS(Доначисл!I:I,Доначисл!$A:$A,$A40),IF(K$3="Факт",SUMIFS(Расходы_факт[Сумма расхода],Расходы_факт[Код статьи],$A40,Расходы_факт[Месяц],K$2)/1000,"Что-то не так")))</f>
        <v>0</v>
      </c>
      <c r="L40" s="344">
        <f>IF(L$3="План",SUMIFS(Смета_план[План, руб],Смета_план[Код статьи],$A40,Смета_план[Месяц],L$2)/1000,IF(OR(L$3="Ожид",L$3="Прогноз"),SUMIFS(Смета_план[Ожид, руб],Смета_план[Код статьи],$A40,Смета_план[Месяц],L$2)/1000+SUMIFS(Доначисл!J:J,Доначисл!$A:$A,$A40),IF(L$3="Факт",SUMIFS(Расходы_факт[Сумма расхода],Расходы_факт[Код статьи],$A40,Расходы_факт[Месяц],L$2)/1000,"Что-то не так")))</f>
        <v>0</v>
      </c>
      <c r="M40" s="344">
        <f>IF(M$3="План",SUMIFS(Смета_план[План, руб],Смета_план[Код статьи],$A40,Смета_план[Месяц],M$2)/1000,IF(OR(M$3="Ожид",M$3="Прогноз"),SUMIFS(Смета_план[Ожид, руб],Смета_план[Код статьи],$A40,Смета_план[Месяц],M$2)/1000+SUMIFS(Доначисл!K:K,Доначисл!$A:$A,$A40),IF(M$3="Факт",SUMIFS(Расходы_факт[Сумма расхода],Расходы_факт[Код статьи],$A40,Расходы_факт[Месяц],M$2)/1000,"Что-то не так")))</f>
        <v>0</v>
      </c>
      <c r="N40" s="344">
        <f>IF(N$3="План",SUMIFS(Смета_план[План, руб],Смета_план[Код статьи],$A40,Смета_план[Месяц],N$2)/1000,IF(OR(N$3="Ожид",N$3="Прогноз"),SUMIFS(Смета_план[Ожид, руб],Смета_план[Код статьи],$A40,Смета_план[Месяц],N$2)/1000+SUMIFS(Доначисл!L:L,Доначисл!$A:$A,$A40),IF(N$3="Факт",SUMIFS(Расходы_факт[Сумма расхода],Расходы_факт[Код статьи],$A40,Расходы_факт[Месяц],N$2)/1000,"Что-то не так")))</f>
        <v>0</v>
      </c>
      <c r="O40" s="344">
        <f>IF(O$3="План",SUMIFS(Смета_план[План, руб],Смета_план[Код статьи],$A40,Смета_план[Месяц],O$2)/1000,IF(OR(O$3="Ожид",O$3="Прогноз"),SUMIFS(Смета_план[Ожид, руб],Смета_план[Код статьи],$A40,Смета_план[Месяц],O$2)/1000+SUMIFS(Доначисл!M:M,Доначисл!$A:$A,$A40),IF(O$3="Факт",SUMIFS(Расходы_факт[Сумма расхода],Расходы_факт[Код статьи],$A40,Расходы_факт[Месяц],O$2)/1000,"Что-то не так")))</f>
        <v>0</v>
      </c>
      <c r="P40" s="344">
        <f>IF(P$3="План",SUMIFS(Смета_план[План, руб],Смета_план[Код статьи],$A40,Смета_план[Месяц],P$2)/1000,IF(OR(P$3="Ожид",P$3="Прогноз"),SUMIFS(Смета_план[Ожид, руб],Смета_план[Код статьи],$A40,Смета_план[Месяц],P$2)/1000+SUMIFS(Доначисл!N:N,Доначисл!$A:$A,$A40),IF(P$3="Факт",SUMIFS(Расходы_факт[Сумма расхода],Расходы_факт[Код статьи],$A40,Расходы_факт[Месяц],P$2)/1000,"Что-то не так")))</f>
        <v>0</v>
      </c>
      <c r="Q40" s="345">
        <f>SUM(E40:P40)</f>
        <v>0</v>
      </c>
      <c r="R40" s="337">
        <f t="shared" si="2"/>
        <v>0</v>
      </c>
      <c r="S40" s="346">
        <f t="shared" si="3"/>
        <v>0</v>
      </c>
      <c r="T40" s="119"/>
    </row>
    <row r="41" spans="1:20" ht="11.25" customHeight="1" x14ac:dyDescent="0.2">
      <c r="A41" s="47">
        <v>3106990000</v>
      </c>
      <c r="B41" s="48" t="s">
        <v>118</v>
      </c>
      <c r="C41" s="48" t="s">
        <v>1099</v>
      </c>
      <c r="D41" s="343">
        <f>SUMIFS(Смета_план[План, руб],Смета_план[Код статьи],$A41)/1000</f>
        <v>0</v>
      </c>
      <c r="E41" s="344">
        <f>IF(E$3="План",SUMIFS(Смета_план[План, руб],Смета_план[Код статьи],$A41,Смета_план[Месяц],E$2)/1000,IF(OR(E$3="Ожид",E$3="Прогноз"),SUMIFS(Смета_план[Ожид, руб],Смета_план[Код статьи],$A41,Смета_план[Месяц],E$2)/1000+SUMIFS(Доначисл!C:C,Доначисл!$A:$A,$A41),IF(E$3="Факт",SUMIFS(Расходы_факт[Сумма расхода],Расходы_факт[Код статьи],$A41,Расходы_факт[Месяц],E$2)/1000,"Что-то не так")))</f>
        <v>0</v>
      </c>
      <c r="F41" s="344">
        <f>IF(F$3="План",SUMIFS(Смета_план[План, руб],Смета_план[Код статьи],$A41,Смета_план[Месяц],F$2)/1000,IF(OR(F$3="Ожид",F$3="Прогноз"),SUMIFS(Смета_план[Ожид, руб],Смета_план[Код статьи],$A41,Смета_план[Месяц],F$2)/1000+SUMIFS(Доначисл!D:D,Доначисл!$A:$A,$A41),IF(F$3="Факт",SUMIFS(Расходы_факт[Сумма расхода],Расходы_факт[Код статьи],$A41,Расходы_факт[Месяц],F$2)/1000,"Что-то не так")))</f>
        <v>0</v>
      </c>
      <c r="G41" s="344">
        <f>IF(G$3="План",SUMIFS(Смета_план[План, руб],Смета_план[Код статьи],$A41,Смета_план[Месяц],G$2)/1000,IF(OR(G$3="Ожид",G$3="Прогноз"),SUMIFS(Смета_план[Ожид, руб],Смета_план[Код статьи],$A41,Смета_план[Месяц],G$2)/1000+SUMIFS(Доначисл!E:E,Доначисл!$A:$A,$A41),IF(G$3="Факт",SUMIFS(Расходы_факт[Сумма расхода],Расходы_факт[Код статьи],$A41,Расходы_факт[Месяц],G$2)/1000,"Что-то не так")))</f>
        <v>0</v>
      </c>
      <c r="H41" s="344">
        <f>IF(H$3="План",SUMIFS(Смета_план[План, руб],Смета_план[Код статьи],$A41,Смета_план[Месяц],H$2)/1000,IF(OR(H$3="Ожид",H$3="Прогноз"),SUMIFS(Смета_план[Ожид, руб],Смета_план[Код статьи],$A41,Смета_план[Месяц],H$2)/1000+SUMIFS(Доначисл!F:F,Доначисл!$A:$A,$A41),IF(H$3="Факт",SUMIFS(Расходы_факт[Сумма расхода],Расходы_факт[Код статьи],$A41,Расходы_факт[Месяц],H$2)/1000,"Что-то не так")))</f>
        <v>0</v>
      </c>
      <c r="I41" s="344">
        <f>IF(I$3="План",SUMIFS(Смета_план[План, руб],Смета_план[Код статьи],$A41,Смета_план[Месяц],I$2)/1000,IF(OR(I$3="Ожид",I$3="Прогноз"),SUMIFS(Смета_план[Ожид, руб],Смета_план[Код статьи],$A41,Смета_план[Месяц],I$2)/1000+SUMIFS(Доначисл!G:G,Доначисл!$A:$A,$A41),IF(I$3="Факт",SUMIFS(Расходы_факт[Сумма расхода],Расходы_факт[Код статьи],$A41,Расходы_факт[Месяц],I$2)/1000,"Что-то не так")))</f>
        <v>0</v>
      </c>
      <c r="J41" s="344">
        <f>IF(J$3="План",SUMIFS(Смета_план[План, руб],Смета_план[Код статьи],$A41,Смета_план[Месяц],J$2)/1000,IF(OR(J$3="Ожид",J$3="Прогноз"),SUMIFS(Смета_план[Ожид, руб],Смета_план[Код статьи],$A41,Смета_план[Месяц],J$2)/1000+SUMIFS(Доначисл!H:H,Доначисл!$A:$A,$A41),IF(J$3="Факт",SUMIFS(Расходы_факт[Сумма расхода],Расходы_факт[Код статьи],$A41,Расходы_факт[Месяц],J$2)/1000,"Что-то не так")))</f>
        <v>0</v>
      </c>
      <c r="K41" s="344">
        <f>IF(K$3="План",SUMIFS(Смета_план[План, руб],Смета_план[Код статьи],$A41,Смета_план[Месяц],K$2)/1000,IF(OR(K$3="Ожид",K$3="Прогноз"),SUMIFS(Смета_план[Ожид, руб],Смета_план[Код статьи],$A41,Смета_план[Месяц],K$2)/1000+SUMIFS(Доначисл!I:I,Доначисл!$A:$A,$A41),IF(K$3="Факт",SUMIFS(Расходы_факт[Сумма расхода],Расходы_факт[Код статьи],$A41,Расходы_факт[Месяц],K$2)/1000,"Что-то не так")))</f>
        <v>0</v>
      </c>
      <c r="L41" s="344">
        <f>IF(L$3="План",SUMIFS(Смета_план[План, руб],Смета_план[Код статьи],$A41,Смета_план[Месяц],L$2)/1000,IF(OR(L$3="Ожид",L$3="Прогноз"),SUMIFS(Смета_план[Ожид, руб],Смета_план[Код статьи],$A41,Смета_план[Месяц],L$2)/1000+SUMIFS(Доначисл!J:J,Доначисл!$A:$A,$A41),IF(L$3="Факт",SUMIFS(Расходы_факт[Сумма расхода],Расходы_факт[Код статьи],$A41,Расходы_факт[Месяц],L$2)/1000,"Что-то не так")))</f>
        <v>0</v>
      </c>
      <c r="M41" s="344">
        <f>IF(M$3="План",SUMIFS(Смета_план[План, руб],Смета_план[Код статьи],$A41,Смета_план[Месяц],M$2)/1000,IF(OR(M$3="Ожид",M$3="Прогноз"),SUMIFS(Смета_план[Ожид, руб],Смета_план[Код статьи],$A41,Смета_план[Месяц],M$2)/1000+SUMIFS(Доначисл!K:K,Доначисл!$A:$A,$A41),IF(M$3="Факт",SUMIFS(Расходы_факт[Сумма расхода],Расходы_факт[Код статьи],$A41,Расходы_факт[Месяц],M$2)/1000,"Что-то не так")))</f>
        <v>0</v>
      </c>
      <c r="N41" s="344">
        <f>IF(N$3="План",SUMIFS(Смета_план[План, руб],Смета_план[Код статьи],$A41,Смета_план[Месяц],N$2)/1000,IF(OR(N$3="Ожид",N$3="Прогноз"),SUMIFS(Смета_план[Ожид, руб],Смета_план[Код статьи],$A41,Смета_план[Месяц],N$2)/1000+SUMIFS(Доначисл!L:L,Доначисл!$A:$A,$A41),IF(N$3="Факт",SUMIFS(Расходы_факт[Сумма расхода],Расходы_факт[Код статьи],$A41,Расходы_факт[Месяц],N$2)/1000,"Что-то не так")))</f>
        <v>0</v>
      </c>
      <c r="O41" s="344">
        <f>IF(O$3="План",SUMIFS(Смета_план[План, руб],Смета_план[Код статьи],$A41,Смета_план[Месяц],O$2)/1000,IF(OR(O$3="Ожид",O$3="Прогноз"),SUMIFS(Смета_план[Ожид, руб],Смета_план[Код статьи],$A41,Смета_план[Месяц],O$2)/1000+SUMIFS(Доначисл!M:M,Доначисл!$A:$A,$A41),IF(O$3="Факт",SUMIFS(Расходы_факт[Сумма расхода],Расходы_факт[Код статьи],$A41,Расходы_факт[Месяц],O$2)/1000,"Что-то не так")))</f>
        <v>0</v>
      </c>
      <c r="P41" s="344">
        <f>IF(P$3="План",SUMIFS(Смета_план[План, руб],Смета_план[Код статьи],$A41,Смета_план[Месяц],P$2)/1000,IF(OR(P$3="Ожид",P$3="Прогноз"),SUMIFS(Смета_план[Ожид, руб],Смета_план[Код статьи],$A41,Смета_план[Месяц],P$2)/1000+SUMIFS(Доначисл!N:N,Доначисл!$A:$A,$A41),IF(P$3="Факт",SUMIFS(Расходы_факт[Сумма расхода],Расходы_факт[Код статьи],$A41,Расходы_факт[Месяц],P$2)/1000,"Что-то не так")))</f>
        <v>0</v>
      </c>
      <c r="Q41" s="345">
        <f>SUM(E41:P41)</f>
        <v>0</v>
      </c>
      <c r="R41" s="337">
        <f t="shared" si="2"/>
        <v>0</v>
      </c>
      <c r="S41" s="346">
        <f t="shared" si="3"/>
        <v>0</v>
      </c>
      <c r="T41" s="119"/>
    </row>
    <row r="42" spans="1:20" ht="11.25" customHeight="1" x14ac:dyDescent="0.2">
      <c r="A42" s="45" t="s">
        <v>119</v>
      </c>
      <c r="B42" s="46" t="s">
        <v>1324</v>
      </c>
      <c r="C42" s="828"/>
      <c r="D42" s="339">
        <f>SUM(D43:D49)</f>
        <v>0</v>
      </c>
      <c r="E42" s="340">
        <f>SUM(E43:E49)</f>
        <v>0</v>
      </c>
      <c r="F42" s="341">
        <f t="shared" ref="F42:P42" si="14">SUM(F43:F49)</f>
        <v>0</v>
      </c>
      <c r="G42" s="341">
        <f t="shared" si="14"/>
        <v>0</v>
      </c>
      <c r="H42" s="341">
        <f t="shared" si="14"/>
        <v>0</v>
      </c>
      <c r="I42" s="341">
        <f t="shared" si="14"/>
        <v>0</v>
      </c>
      <c r="J42" s="341">
        <f t="shared" si="14"/>
        <v>0</v>
      </c>
      <c r="K42" s="341">
        <f t="shared" si="14"/>
        <v>0</v>
      </c>
      <c r="L42" s="341">
        <f t="shared" si="14"/>
        <v>0</v>
      </c>
      <c r="M42" s="341">
        <f t="shared" si="14"/>
        <v>0</v>
      </c>
      <c r="N42" s="341">
        <f t="shared" si="14"/>
        <v>0</v>
      </c>
      <c r="O42" s="341">
        <f t="shared" si="14"/>
        <v>0</v>
      </c>
      <c r="P42" s="341">
        <f t="shared" si="14"/>
        <v>0</v>
      </c>
      <c r="Q42" s="340">
        <f>SUM(Q43:Q49)</f>
        <v>0</v>
      </c>
      <c r="R42" s="337">
        <f t="shared" si="2"/>
        <v>0</v>
      </c>
      <c r="S42" s="342">
        <f t="shared" si="3"/>
        <v>0</v>
      </c>
      <c r="T42" s="119"/>
    </row>
    <row r="43" spans="1:20" ht="11.25" customHeight="1" x14ac:dyDescent="0.2">
      <c r="A43" s="47">
        <v>3107010000</v>
      </c>
      <c r="B43" s="48" t="s">
        <v>120</v>
      </c>
      <c r="C43" s="48" t="s">
        <v>1099</v>
      </c>
      <c r="D43" s="343">
        <f>SUMIFS(Смета_план[План, руб],Смета_план[Код статьи],$A43)/1000</f>
        <v>0</v>
      </c>
      <c r="E43" s="344">
        <f>IF(E$3="План",SUMIFS(Смета_план[План, руб],Смета_план[Код статьи],$A43,Смета_план[Месяц],E$2)/1000,IF(OR(E$3="Ожид",E$3="Прогноз"),SUMIFS(Смета_план[Ожид, руб],Смета_план[Код статьи],$A43,Смета_план[Месяц],E$2)/1000+SUMIFS(Доначисл!C:C,Доначисл!$A:$A,$A43),IF(E$3="Факт",SUMIFS(Расходы_факт[Сумма расхода],Расходы_факт[Код статьи],$A43,Расходы_факт[Месяц],E$2)/1000,"Что-то не так")))</f>
        <v>0</v>
      </c>
      <c r="F43" s="344">
        <f>IF(F$3="План",SUMIFS(Смета_план[План, руб],Смета_план[Код статьи],$A43,Смета_план[Месяц],F$2)/1000,IF(OR(F$3="Ожид",F$3="Прогноз"),SUMIFS(Смета_план[Ожид, руб],Смета_план[Код статьи],$A43,Смета_план[Месяц],F$2)/1000+SUMIFS(Доначисл!D:D,Доначисл!$A:$A,$A43),IF(F$3="Факт",SUMIFS(Расходы_факт[Сумма расхода],Расходы_факт[Код статьи],$A43,Расходы_факт[Месяц],F$2)/1000,"Что-то не так")))</f>
        <v>0</v>
      </c>
      <c r="G43" s="344">
        <f>IF(G$3="План",SUMIFS(Смета_план[План, руб],Смета_план[Код статьи],$A43,Смета_план[Месяц],G$2)/1000,IF(OR(G$3="Ожид",G$3="Прогноз"),SUMIFS(Смета_план[Ожид, руб],Смета_план[Код статьи],$A43,Смета_план[Месяц],G$2)/1000+SUMIFS(Доначисл!E:E,Доначисл!$A:$A,$A43),IF(G$3="Факт",SUMIFS(Расходы_факт[Сумма расхода],Расходы_факт[Код статьи],$A43,Расходы_факт[Месяц],G$2)/1000,"Что-то не так")))</f>
        <v>0</v>
      </c>
      <c r="H43" s="344">
        <f>IF(H$3="План",SUMIFS(Смета_план[План, руб],Смета_план[Код статьи],$A43,Смета_план[Месяц],H$2)/1000,IF(OR(H$3="Ожид",H$3="Прогноз"),SUMIFS(Смета_план[Ожид, руб],Смета_план[Код статьи],$A43,Смета_план[Месяц],H$2)/1000+SUMIFS(Доначисл!F:F,Доначисл!$A:$A,$A43),IF(H$3="Факт",SUMIFS(Расходы_факт[Сумма расхода],Расходы_факт[Код статьи],$A43,Расходы_факт[Месяц],H$2)/1000,"Что-то не так")))</f>
        <v>0</v>
      </c>
      <c r="I43" s="344">
        <f>IF(I$3="План",SUMIFS(Смета_план[План, руб],Смета_план[Код статьи],$A43,Смета_план[Месяц],I$2)/1000,IF(OR(I$3="Ожид",I$3="Прогноз"),SUMIFS(Смета_план[Ожид, руб],Смета_план[Код статьи],$A43,Смета_план[Месяц],I$2)/1000+SUMIFS(Доначисл!G:G,Доначисл!$A:$A,$A43),IF(I$3="Факт",SUMIFS(Расходы_факт[Сумма расхода],Расходы_факт[Код статьи],$A43,Расходы_факт[Месяц],I$2)/1000,"Что-то не так")))</f>
        <v>0</v>
      </c>
      <c r="J43" s="344">
        <f>IF(J$3="План",SUMIFS(Смета_план[План, руб],Смета_план[Код статьи],$A43,Смета_план[Месяц],J$2)/1000,IF(OR(J$3="Ожид",J$3="Прогноз"),SUMIFS(Смета_план[Ожид, руб],Смета_план[Код статьи],$A43,Смета_план[Месяц],J$2)/1000+SUMIFS(Доначисл!H:H,Доначисл!$A:$A,$A43),IF(J$3="Факт",SUMIFS(Расходы_факт[Сумма расхода],Расходы_факт[Код статьи],$A43,Расходы_факт[Месяц],J$2)/1000,"Что-то не так")))</f>
        <v>0</v>
      </c>
      <c r="K43" s="344">
        <f>IF(K$3="План",SUMIFS(Смета_план[План, руб],Смета_план[Код статьи],$A43,Смета_план[Месяц],K$2)/1000,IF(OR(K$3="Ожид",K$3="Прогноз"),SUMIFS(Смета_план[Ожид, руб],Смета_план[Код статьи],$A43,Смета_план[Месяц],K$2)/1000+SUMIFS(Доначисл!I:I,Доначисл!$A:$A,$A43),IF(K$3="Факт",SUMIFS(Расходы_факт[Сумма расхода],Расходы_факт[Код статьи],$A43,Расходы_факт[Месяц],K$2)/1000,"Что-то не так")))</f>
        <v>0</v>
      </c>
      <c r="L43" s="344">
        <f>IF(L$3="План",SUMIFS(Смета_план[План, руб],Смета_план[Код статьи],$A43,Смета_план[Месяц],L$2)/1000,IF(OR(L$3="Ожид",L$3="Прогноз"),SUMIFS(Смета_план[Ожид, руб],Смета_план[Код статьи],$A43,Смета_план[Месяц],L$2)/1000+SUMIFS(Доначисл!J:J,Доначисл!$A:$A,$A43),IF(L$3="Факт",SUMIFS(Расходы_факт[Сумма расхода],Расходы_факт[Код статьи],$A43,Расходы_факт[Месяц],L$2)/1000,"Что-то не так")))</f>
        <v>0</v>
      </c>
      <c r="M43" s="344">
        <f>IF(M$3="План",SUMIFS(Смета_план[План, руб],Смета_план[Код статьи],$A43,Смета_план[Месяц],M$2)/1000,IF(OR(M$3="Ожид",M$3="Прогноз"),SUMIFS(Смета_план[Ожид, руб],Смета_план[Код статьи],$A43,Смета_план[Месяц],M$2)/1000+SUMIFS(Доначисл!K:K,Доначисл!$A:$A,$A43),IF(M$3="Факт",SUMIFS(Расходы_факт[Сумма расхода],Расходы_факт[Код статьи],$A43,Расходы_факт[Месяц],M$2)/1000,"Что-то не так")))</f>
        <v>0</v>
      </c>
      <c r="N43" s="344">
        <f>IF(N$3="План",SUMIFS(Смета_план[План, руб],Смета_план[Код статьи],$A43,Смета_план[Месяц],N$2)/1000,IF(OR(N$3="Ожид",N$3="Прогноз"),SUMIFS(Смета_план[Ожид, руб],Смета_план[Код статьи],$A43,Смета_план[Месяц],N$2)/1000+SUMIFS(Доначисл!L:L,Доначисл!$A:$A,$A43),IF(N$3="Факт",SUMIFS(Расходы_факт[Сумма расхода],Расходы_факт[Код статьи],$A43,Расходы_факт[Месяц],N$2)/1000,"Что-то не так")))</f>
        <v>0</v>
      </c>
      <c r="O43" s="344">
        <f>IF(O$3="План",SUMIFS(Смета_план[План, руб],Смета_план[Код статьи],$A43,Смета_план[Месяц],O$2)/1000,IF(OR(O$3="Ожид",O$3="Прогноз"),SUMIFS(Смета_план[Ожид, руб],Смета_план[Код статьи],$A43,Смета_план[Месяц],O$2)/1000+SUMIFS(Доначисл!M:M,Доначисл!$A:$A,$A43),IF(O$3="Факт",SUMIFS(Расходы_факт[Сумма расхода],Расходы_факт[Код статьи],$A43,Расходы_факт[Месяц],O$2)/1000,"Что-то не так")))</f>
        <v>0</v>
      </c>
      <c r="P43" s="344">
        <f>IF(P$3="План",SUMIFS(Смета_план[План, руб],Смета_план[Код статьи],$A43,Смета_план[Месяц],P$2)/1000,IF(OR(P$3="Ожид",P$3="Прогноз"),SUMIFS(Смета_план[Ожид, руб],Смета_план[Код статьи],$A43,Смета_план[Месяц],P$2)/1000+SUMIFS(Доначисл!N:N,Доначисл!$A:$A,$A43),IF(P$3="Факт",SUMIFS(Расходы_факт[Сумма расхода],Расходы_факт[Код статьи],$A43,Расходы_факт[Месяц],P$2)/1000,"Что-то не так")))</f>
        <v>0</v>
      </c>
      <c r="Q43" s="345">
        <f t="shared" ref="Q43:Q49" si="15">SUM(E43:P43)</f>
        <v>0</v>
      </c>
      <c r="R43" s="337">
        <f t="shared" si="2"/>
        <v>0</v>
      </c>
      <c r="S43" s="346">
        <f t="shared" si="3"/>
        <v>0</v>
      </c>
      <c r="T43" s="119"/>
    </row>
    <row r="44" spans="1:20" ht="11.25" customHeight="1" x14ac:dyDescent="0.2">
      <c r="A44" s="47">
        <v>3107020000</v>
      </c>
      <c r="B44" s="48" t="s">
        <v>121</v>
      </c>
      <c r="C44" s="48" t="s">
        <v>1099</v>
      </c>
      <c r="D44" s="343">
        <f>SUMIFS(Смета_план[План, руб],Смета_план[Код статьи],$A44)/1000</f>
        <v>0</v>
      </c>
      <c r="E44" s="344">
        <f>IF(E$3="План",SUMIFS(Смета_план[План, руб],Смета_план[Код статьи],$A44,Смета_план[Месяц],E$2)/1000,IF(OR(E$3="Ожид",E$3="Прогноз"),SUMIFS(Смета_план[Ожид, руб],Смета_план[Код статьи],$A44,Смета_план[Месяц],E$2)/1000+SUMIFS(Доначисл!C:C,Доначисл!$A:$A,$A44),IF(E$3="Факт",SUMIFS(Расходы_факт[Сумма расхода],Расходы_факт[Код статьи],$A44,Расходы_факт[Месяц],E$2)/1000,"Что-то не так")))</f>
        <v>0</v>
      </c>
      <c r="F44" s="344">
        <f>IF(F$3="План",SUMIFS(Смета_план[План, руб],Смета_план[Код статьи],$A44,Смета_план[Месяц],F$2)/1000,IF(OR(F$3="Ожид",F$3="Прогноз"),SUMIFS(Смета_план[Ожид, руб],Смета_план[Код статьи],$A44,Смета_план[Месяц],F$2)/1000+SUMIFS(Доначисл!D:D,Доначисл!$A:$A,$A44),IF(F$3="Факт",SUMIFS(Расходы_факт[Сумма расхода],Расходы_факт[Код статьи],$A44,Расходы_факт[Месяц],F$2)/1000,"Что-то не так")))</f>
        <v>0</v>
      </c>
      <c r="G44" s="344">
        <f>IF(G$3="План",SUMIFS(Смета_план[План, руб],Смета_план[Код статьи],$A44,Смета_план[Месяц],G$2)/1000,IF(OR(G$3="Ожид",G$3="Прогноз"),SUMIFS(Смета_план[Ожид, руб],Смета_план[Код статьи],$A44,Смета_план[Месяц],G$2)/1000+SUMIFS(Доначисл!E:E,Доначисл!$A:$A,$A44),IF(G$3="Факт",SUMIFS(Расходы_факт[Сумма расхода],Расходы_факт[Код статьи],$A44,Расходы_факт[Месяц],G$2)/1000,"Что-то не так")))</f>
        <v>0</v>
      </c>
      <c r="H44" s="344">
        <f>IF(H$3="План",SUMIFS(Смета_план[План, руб],Смета_план[Код статьи],$A44,Смета_план[Месяц],H$2)/1000,IF(OR(H$3="Ожид",H$3="Прогноз"),SUMIFS(Смета_план[Ожид, руб],Смета_план[Код статьи],$A44,Смета_план[Месяц],H$2)/1000+SUMIFS(Доначисл!F:F,Доначисл!$A:$A,$A44),IF(H$3="Факт",SUMIFS(Расходы_факт[Сумма расхода],Расходы_факт[Код статьи],$A44,Расходы_факт[Месяц],H$2)/1000,"Что-то не так")))</f>
        <v>0</v>
      </c>
      <c r="I44" s="344">
        <f>IF(I$3="План",SUMIFS(Смета_план[План, руб],Смета_план[Код статьи],$A44,Смета_план[Месяц],I$2)/1000,IF(OR(I$3="Ожид",I$3="Прогноз"),SUMIFS(Смета_план[Ожид, руб],Смета_план[Код статьи],$A44,Смета_план[Месяц],I$2)/1000+SUMIFS(Доначисл!G:G,Доначисл!$A:$A,$A44),IF(I$3="Факт",SUMIFS(Расходы_факт[Сумма расхода],Расходы_факт[Код статьи],$A44,Расходы_факт[Месяц],I$2)/1000,"Что-то не так")))</f>
        <v>0</v>
      </c>
      <c r="J44" s="344">
        <f>IF(J$3="План",SUMIFS(Смета_план[План, руб],Смета_план[Код статьи],$A44,Смета_план[Месяц],J$2)/1000,IF(OR(J$3="Ожид",J$3="Прогноз"),SUMIFS(Смета_план[Ожид, руб],Смета_план[Код статьи],$A44,Смета_план[Месяц],J$2)/1000+SUMIFS(Доначисл!H:H,Доначисл!$A:$A,$A44),IF(J$3="Факт",SUMIFS(Расходы_факт[Сумма расхода],Расходы_факт[Код статьи],$A44,Расходы_факт[Месяц],J$2)/1000,"Что-то не так")))</f>
        <v>0</v>
      </c>
      <c r="K44" s="344">
        <f>IF(K$3="План",SUMIFS(Смета_план[План, руб],Смета_план[Код статьи],$A44,Смета_план[Месяц],K$2)/1000,IF(OR(K$3="Ожид",K$3="Прогноз"),SUMIFS(Смета_план[Ожид, руб],Смета_план[Код статьи],$A44,Смета_план[Месяц],K$2)/1000+SUMIFS(Доначисл!I:I,Доначисл!$A:$A,$A44),IF(K$3="Факт",SUMIFS(Расходы_факт[Сумма расхода],Расходы_факт[Код статьи],$A44,Расходы_факт[Месяц],K$2)/1000,"Что-то не так")))</f>
        <v>0</v>
      </c>
      <c r="L44" s="344">
        <f>IF(L$3="План",SUMIFS(Смета_план[План, руб],Смета_план[Код статьи],$A44,Смета_план[Месяц],L$2)/1000,IF(OR(L$3="Ожид",L$3="Прогноз"),SUMIFS(Смета_план[Ожид, руб],Смета_план[Код статьи],$A44,Смета_план[Месяц],L$2)/1000+SUMIFS(Доначисл!J:J,Доначисл!$A:$A,$A44),IF(L$3="Факт",SUMIFS(Расходы_факт[Сумма расхода],Расходы_факт[Код статьи],$A44,Расходы_факт[Месяц],L$2)/1000,"Что-то не так")))</f>
        <v>0</v>
      </c>
      <c r="M44" s="344">
        <f>IF(M$3="План",SUMIFS(Смета_план[План, руб],Смета_план[Код статьи],$A44,Смета_план[Месяц],M$2)/1000,IF(OR(M$3="Ожид",M$3="Прогноз"),SUMIFS(Смета_план[Ожид, руб],Смета_план[Код статьи],$A44,Смета_план[Месяц],M$2)/1000+SUMIFS(Доначисл!K:K,Доначисл!$A:$A,$A44),IF(M$3="Факт",SUMIFS(Расходы_факт[Сумма расхода],Расходы_факт[Код статьи],$A44,Расходы_факт[Месяц],M$2)/1000,"Что-то не так")))</f>
        <v>0</v>
      </c>
      <c r="N44" s="344">
        <f>IF(N$3="План",SUMIFS(Смета_план[План, руб],Смета_план[Код статьи],$A44,Смета_план[Месяц],N$2)/1000,IF(OR(N$3="Ожид",N$3="Прогноз"),SUMIFS(Смета_план[Ожид, руб],Смета_план[Код статьи],$A44,Смета_план[Месяц],N$2)/1000+SUMIFS(Доначисл!L:L,Доначисл!$A:$A,$A44),IF(N$3="Факт",SUMIFS(Расходы_факт[Сумма расхода],Расходы_факт[Код статьи],$A44,Расходы_факт[Месяц],N$2)/1000,"Что-то не так")))</f>
        <v>0</v>
      </c>
      <c r="O44" s="344">
        <f>IF(O$3="План",SUMIFS(Смета_план[План, руб],Смета_план[Код статьи],$A44,Смета_план[Месяц],O$2)/1000,IF(OR(O$3="Ожид",O$3="Прогноз"),SUMIFS(Смета_план[Ожид, руб],Смета_план[Код статьи],$A44,Смета_план[Месяц],O$2)/1000+SUMIFS(Доначисл!M:M,Доначисл!$A:$A,$A44),IF(O$3="Факт",SUMIFS(Расходы_факт[Сумма расхода],Расходы_факт[Код статьи],$A44,Расходы_факт[Месяц],O$2)/1000,"Что-то не так")))</f>
        <v>0</v>
      </c>
      <c r="P44" s="344">
        <f>IF(P$3="План",SUMIFS(Смета_план[План, руб],Смета_план[Код статьи],$A44,Смета_план[Месяц],P$2)/1000,IF(OR(P$3="Ожид",P$3="Прогноз"),SUMIFS(Смета_план[Ожид, руб],Смета_план[Код статьи],$A44,Смета_план[Месяц],P$2)/1000+SUMIFS(Доначисл!N:N,Доначисл!$A:$A,$A44),IF(P$3="Факт",SUMIFS(Расходы_факт[Сумма расхода],Расходы_факт[Код статьи],$A44,Расходы_факт[Месяц],P$2)/1000,"Что-то не так")))</f>
        <v>0</v>
      </c>
      <c r="Q44" s="345">
        <f t="shared" si="15"/>
        <v>0</v>
      </c>
      <c r="R44" s="337">
        <f t="shared" si="2"/>
        <v>0</v>
      </c>
      <c r="S44" s="346">
        <f t="shared" si="3"/>
        <v>0</v>
      </c>
      <c r="T44" s="119"/>
    </row>
    <row r="45" spans="1:20" ht="11.25" customHeight="1" x14ac:dyDescent="0.2">
      <c r="A45" s="47">
        <v>3107030000</v>
      </c>
      <c r="B45" s="48" t="s">
        <v>122</v>
      </c>
      <c r="C45" s="48" t="s">
        <v>1099</v>
      </c>
      <c r="D45" s="343">
        <f>SUMIFS(Смета_план[План, руб],Смета_план[Код статьи],$A45)/1000</f>
        <v>0</v>
      </c>
      <c r="E45" s="344">
        <f>IF(E$3="План",SUMIFS(Смета_план[План, руб],Смета_план[Код статьи],$A45,Смета_план[Месяц],E$2)/1000,IF(OR(E$3="Ожид",E$3="Прогноз"),SUMIFS(Смета_план[Ожид, руб],Смета_план[Код статьи],$A45,Смета_план[Месяц],E$2)/1000+SUMIFS(Доначисл!C:C,Доначисл!$A:$A,$A45),IF(E$3="Факт",SUMIFS(Расходы_факт[Сумма расхода],Расходы_факт[Код статьи],$A45,Расходы_факт[Месяц],E$2)/1000,"Что-то не так")))</f>
        <v>0</v>
      </c>
      <c r="F45" s="344">
        <f>IF(F$3="План",SUMIFS(Смета_план[План, руб],Смета_план[Код статьи],$A45,Смета_план[Месяц],F$2)/1000,IF(OR(F$3="Ожид",F$3="Прогноз"),SUMIFS(Смета_план[Ожид, руб],Смета_план[Код статьи],$A45,Смета_план[Месяц],F$2)/1000+SUMIFS(Доначисл!D:D,Доначисл!$A:$A,$A45),IF(F$3="Факт",SUMIFS(Расходы_факт[Сумма расхода],Расходы_факт[Код статьи],$A45,Расходы_факт[Месяц],F$2)/1000,"Что-то не так")))</f>
        <v>0</v>
      </c>
      <c r="G45" s="344">
        <f>IF(G$3="План",SUMIFS(Смета_план[План, руб],Смета_план[Код статьи],$A45,Смета_план[Месяц],G$2)/1000,IF(OR(G$3="Ожид",G$3="Прогноз"),SUMIFS(Смета_план[Ожид, руб],Смета_план[Код статьи],$A45,Смета_план[Месяц],G$2)/1000+SUMIFS(Доначисл!E:E,Доначисл!$A:$A,$A45),IF(G$3="Факт",SUMIFS(Расходы_факт[Сумма расхода],Расходы_факт[Код статьи],$A45,Расходы_факт[Месяц],G$2)/1000,"Что-то не так")))</f>
        <v>0</v>
      </c>
      <c r="H45" s="344">
        <f>IF(H$3="План",SUMIFS(Смета_план[План, руб],Смета_план[Код статьи],$A45,Смета_план[Месяц],H$2)/1000,IF(OR(H$3="Ожид",H$3="Прогноз"),SUMIFS(Смета_план[Ожид, руб],Смета_план[Код статьи],$A45,Смета_план[Месяц],H$2)/1000+SUMIFS(Доначисл!F:F,Доначисл!$A:$A,$A45),IF(H$3="Факт",SUMIFS(Расходы_факт[Сумма расхода],Расходы_факт[Код статьи],$A45,Расходы_факт[Месяц],H$2)/1000,"Что-то не так")))</f>
        <v>0</v>
      </c>
      <c r="I45" s="344">
        <f>IF(I$3="План",SUMIFS(Смета_план[План, руб],Смета_план[Код статьи],$A45,Смета_план[Месяц],I$2)/1000,IF(OR(I$3="Ожид",I$3="Прогноз"),SUMIFS(Смета_план[Ожид, руб],Смета_план[Код статьи],$A45,Смета_план[Месяц],I$2)/1000+SUMIFS(Доначисл!G:G,Доначисл!$A:$A,$A45),IF(I$3="Факт",SUMIFS(Расходы_факт[Сумма расхода],Расходы_факт[Код статьи],$A45,Расходы_факт[Месяц],I$2)/1000,"Что-то не так")))</f>
        <v>0</v>
      </c>
      <c r="J45" s="344">
        <f>IF(J$3="План",SUMIFS(Смета_план[План, руб],Смета_план[Код статьи],$A45,Смета_план[Месяц],J$2)/1000,IF(OR(J$3="Ожид",J$3="Прогноз"),SUMIFS(Смета_план[Ожид, руб],Смета_план[Код статьи],$A45,Смета_план[Месяц],J$2)/1000+SUMIFS(Доначисл!H:H,Доначисл!$A:$A,$A45),IF(J$3="Факт",SUMIFS(Расходы_факт[Сумма расхода],Расходы_факт[Код статьи],$A45,Расходы_факт[Месяц],J$2)/1000,"Что-то не так")))</f>
        <v>0</v>
      </c>
      <c r="K45" s="344">
        <f>IF(K$3="План",SUMIFS(Смета_план[План, руб],Смета_план[Код статьи],$A45,Смета_план[Месяц],K$2)/1000,IF(OR(K$3="Ожид",K$3="Прогноз"),SUMIFS(Смета_план[Ожид, руб],Смета_план[Код статьи],$A45,Смета_план[Месяц],K$2)/1000+SUMIFS(Доначисл!I:I,Доначисл!$A:$A,$A45),IF(K$3="Факт",SUMIFS(Расходы_факт[Сумма расхода],Расходы_факт[Код статьи],$A45,Расходы_факт[Месяц],K$2)/1000,"Что-то не так")))</f>
        <v>0</v>
      </c>
      <c r="L45" s="344">
        <f>IF(L$3="План",SUMIFS(Смета_план[План, руб],Смета_план[Код статьи],$A45,Смета_план[Месяц],L$2)/1000,IF(OR(L$3="Ожид",L$3="Прогноз"),SUMIFS(Смета_план[Ожид, руб],Смета_план[Код статьи],$A45,Смета_план[Месяц],L$2)/1000+SUMIFS(Доначисл!J:J,Доначисл!$A:$A,$A45),IF(L$3="Факт",SUMIFS(Расходы_факт[Сумма расхода],Расходы_факт[Код статьи],$A45,Расходы_факт[Месяц],L$2)/1000,"Что-то не так")))</f>
        <v>0</v>
      </c>
      <c r="M45" s="344">
        <f>IF(M$3="План",SUMIFS(Смета_план[План, руб],Смета_план[Код статьи],$A45,Смета_план[Месяц],M$2)/1000,IF(OR(M$3="Ожид",M$3="Прогноз"),SUMIFS(Смета_план[Ожид, руб],Смета_план[Код статьи],$A45,Смета_план[Месяц],M$2)/1000+SUMIFS(Доначисл!K:K,Доначисл!$A:$A,$A45),IF(M$3="Факт",SUMIFS(Расходы_факт[Сумма расхода],Расходы_факт[Код статьи],$A45,Расходы_факт[Месяц],M$2)/1000,"Что-то не так")))</f>
        <v>0</v>
      </c>
      <c r="N45" s="344">
        <f>IF(N$3="План",SUMIFS(Смета_план[План, руб],Смета_план[Код статьи],$A45,Смета_план[Месяц],N$2)/1000,IF(OR(N$3="Ожид",N$3="Прогноз"),SUMIFS(Смета_план[Ожид, руб],Смета_план[Код статьи],$A45,Смета_план[Месяц],N$2)/1000+SUMIFS(Доначисл!L:L,Доначисл!$A:$A,$A45),IF(N$3="Факт",SUMIFS(Расходы_факт[Сумма расхода],Расходы_факт[Код статьи],$A45,Расходы_факт[Месяц],N$2)/1000,"Что-то не так")))</f>
        <v>0</v>
      </c>
      <c r="O45" s="344">
        <f>IF(O$3="План",SUMIFS(Смета_план[План, руб],Смета_план[Код статьи],$A45,Смета_план[Месяц],O$2)/1000,IF(OR(O$3="Ожид",O$3="Прогноз"),SUMIFS(Смета_план[Ожид, руб],Смета_план[Код статьи],$A45,Смета_план[Месяц],O$2)/1000+SUMIFS(Доначисл!M:M,Доначисл!$A:$A,$A45),IF(O$3="Факт",SUMIFS(Расходы_факт[Сумма расхода],Расходы_факт[Код статьи],$A45,Расходы_факт[Месяц],O$2)/1000,"Что-то не так")))</f>
        <v>0</v>
      </c>
      <c r="P45" s="344">
        <f>IF(P$3="План",SUMIFS(Смета_план[План, руб],Смета_план[Код статьи],$A45,Смета_план[Месяц],P$2)/1000,IF(OR(P$3="Ожид",P$3="Прогноз"),SUMIFS(Смета_план[Ожид, руб],Смета_план[Код статьи],$A45,Смета_план[Месяц],P$2)/1000+SUMIFS(Доначисл!N:N,Доначисл!$A:$A,$A45),IF(P$3="Факт",SUMIFS(Расходы_факт[Сумма расхода],Расходы_факт[Код статьи],$A45,Расходы_факт[Месяц],P$2)/1000,"Что-то не так")))</f>
        <v>0</v>
      </c>
      <c r="Q45" s="345">
        <f t="shared" si="15"/>
        <v>0</v>
      </c>
      <c r="R45" s="337">
        <f t="shared" si="2"/>
        <v>0</v>
      </c>
      <c r="S45" s="346">
        <f t="shared" si="3"/>
        <v>0</v>
      </c>
      <c r="T45" s="119"/>
    </row>
    <row r="46" spans="1:20" ht="11.25" customHeight="1" x14ac:dyDescent="0.2">
      <c r="A46" s="47">
        <v>3107040000</v>
      </c>
      <c r="B46" s="48" t="s">
        <v>123</v>
      </c>
      <c r="C46" s="48" t="s">
        <v>1099</v>
      </c>
      <c r="D46" s="343">
        <f>SUMIFS(Смета_план[План, руб],Смета_план[Код статьи],$A46)/1000</f>
        <v>0</v>
      </c>
      <c r="E46" s="344">
        <f>IF(E$3="План",SUMIFS(Смета_план[План, руб],Смета_план[Код статьи],$A46,Смета_план[Месяц],E$2)/1000,IF(OR(E$3="Ожид",E$3="Прогноз"),SUMIFS(Смета_план[Ожид, руб],Смета_план[Код статьи],$A46,Смета_план[Месяц],E$2)/1000+SUMIFS(Доначисл!C:C,Доначисл!$A:$A,$A46),IF(E$3="Факт",SUMIFS(Расходы_факт[Сумма расхода],Расходы_факт[Код статьи],$A46,Расходы_факт[Месяц],E$2)/1000,"Что-то не так")))</f>
        <v>0</v>
      </c>
      <c r="F46" s="344">
        <f>IF(F$3="План",SUMIFS(Смета_план[План, руб],Смета_план[Код статьи],$A46,Смета_план[Месяц],F$2)/1000,IF(OR(F$3="Ожид",F$3="Прогноз"),SUMIFS(Смета_план[Ожид, руб],Смета_план[Код статьи],$A46,Смета_план[Месяц],F$2)/1000+SUMIFS(Доначисл!D:D,Доначисл!$A:$A,$A46),IF(F$3="Факт",SUMIFS(Расходы_факт[Сумма расхода],Расходы_факт[Код статьи],$A46,Расходы_факт[Месяц],F$2)/1000,"Что-то не так")))</f>
        <v>0</v>
      </c>
      <c r="G46" s="344">
        <f>IF(G$3="План",SUMIFS(Смета_план[План, руб],Смета_план[Код статьи],$A46,Смета_план[Месяц],G$2)/1000,IF(OR(G$3="Ожид",G$3="Прогноз"),SUMIFS(Смета_план[Ожид, руб],Смета_план[Код статьи],$A46,Смета_план[Месяц],G$2)/1000+SUMIFS(Доначисл!E:E,Доначисл!$A:$A,$A46),IF(G$3="Факт",SUMIFS(Расходы_факт[Сумма расхода],Расходы_факт[Код статьи],$A46,Расходы_факт[Месяц],G$2)/1000,"Что-то не так")))</f>
        <v>0</v>
      </c>
      <c r="H46" s="344">
        <f>IF(H$3="План",SUMIFS(Смета_план[План, руб],Смета_план[Код статьи],$A46,Смета_план[Месяц],H$2)/1000,IF(OR(H$3="Ожид",H$3="Прогноз"),SUMIFS(Смета_план[Ожид, руб],Смета_план[Код статьи],$A46,Смета_план[Месяц],H$2)/1000+SUMIFS(Доначисл!F:F,Доначисл!$A:$A,$A46),IF(H$3="Факт",SUMIFS(Расходы_факт[Сумма расхода],Расходы_факт[Код статьи],$A46,Расходы_факт[Месяц],H$2)/1000,"Что-то не так")))</f>
        <v>0</v>
      </c>
      <c r="I46" s="344">
        <f>IF(I$3="План",SUMIFS(Смета_план[План, руб],Смета_план[Код статьи],$A46,Смета_план[Месяц],I$2)/1000,IF(OR(I$3="Ожид",I$3="Прогноз"),SUMIFS(Смета_план[Ожид, руб],Смета_план[Код статьи],$A46,Смета_план[Месяц],I$2)/1000+SUMIFS(Доначисл!G:G,Доначисл!$A:$A,$A46),IF(I$3="Факт",SUMIFS(Расходы_факт[Сумма расхода],Расходы_факт[Код статьи],$A46,Расходы_факт[Месяц],I$2)/1000,"Что-то не так")))</f>
        <v>0</v>
      </c>
      <c r="J46" s="344">
        <f>IF(J$3="План",SUMIFS(Смета_план[План, руб],Смета_план[Код статьи],$A46,Смета_план[Месяц],J$2)/1000,IF(OR(J$3="Ожид",J$3="Прогноз"),SUMIFS(Смета_план[Ожид, руб],Смета_план[Код статьи],$A46,Смета_план[Месяц],J$2)/1000+SUMIFS(Доначисл!H:H,Доначисл!$A:$A,$A46),IF(J$3="Факт",SUMIFS(Расходы_факт[Сумма расхода],Расходы_факт[Код статьи],$A46,Расходы_факт[Месяц],J$2)/1000,"Что-то не так")))</f>
        <v>0</v>
      </c>
      <c r="K46" s="344">
        <f>IF(K$3="План",SUMIFS(Смета_план[План, руб],Смета_план[Код статьи],$A46,Смета_план[Месяц],K$2)/1000,IF(OR(K$3="Ожид",K$3="Прогноз"),SUMIFS(Смета_план[Ожид, руб],Смета_план[Код статьи],$A46,Смета_план[Месяц],K$2)/1000+SUMIFS(Доначисл!I:I,Доначисл!$A:$A,$A46),IF(K$3="Факт",SUMIFS(Расходы_факт[Сумма расхода],Расходы_факт[Код статьи],$A46,Расходы_факт[Месяц],K$2)/1000,"Что-то не так")))</f>
        <v>0</v>
      </c>
      <c r="L46" s="344">
        <f>IF(L$3="План",SUMIFS(Смета_план[План, руб],Смета_план[Код статьи],$A46,Смета_план[Месяц],L$2)/1000,IF(OR(L$3="Ожид",L$3="Прогноз"),SUMIFS(Смета_план[Ожид, руб],Смета_план[Код статьи],$A46,Смета_план[Месяц],L$2)/1000+SUMIFS(Доначисл!J:J,Доначисл!$A:$A,$A46),IF(L$3="Факт",SUMIFS(Расходы_факт[Сумма расхода],Расходы_факт[Код статьи],$A46,Расходы_факт[Месяц],L$2)/1000,"Что-то не так")))</f>
        <v>0</v>
      </c>
      <c r="M46" s="344">
        <f>IF(M$3="План",SUMIFS(Смета_план[План, руб],Смета_план[Код статьи],$A46,Смета_план[Месяц],M$2)/1000,IF(OR(M$3="Ожид",M$3="Прогноз"),SUMIFS(Смета_план[Ожид, руб],Смета_план[Код статьи],$A46,Смета_план[Месяц],M$2)/1000+SUMIFS(Доначисл!K:K,Доначисл!$A:$A,$A46),IF(M$3="Факт",SUMIFS(Расходы_факт[Сумма расхода],Расходы_факт[Код статьи],$A46,Расходы_факт[Месяц],M$2)/1000,"Что-то не так")))</f>
        <v>0</v>
      </c>
      <c r="N46" s="344">
        <f>IF(N$3="План",SUMIFS(Смета_план[План, руб],Смета_план[Код статьи],$A46,Смета_план[Месяц],N$2)/1000,IF(OR(N$3="Ожид",N$3="Прогноз"),SUMIFS(Смета_план[Ожид, руб],Смета_план[Код статьи],$A46,Смета_план[Месяц],N$2)/1000+SUMIFS(Доначисл!L:L,Доначисл!$A:$A,$A46),IF(N$3="Факт",SUMIFS(Расходы_факт[Сумма расхода],Расходы_факт[Код статьи],$A46,Расходы_факт[Месяц],N$2)/1000,"Что-то не так")))</f>
        <v>0</v>
      </c>
      <c r="O46" s="344">
        <f>IF(O$3="План",SUMIFS(Смета_план[План, руб],Смета_план[Код статьи],$A46,Смета_план[Месяц],O$2)/1000,IF(OR(O$3="Ожид",O$3="Прогноз"),SUMIFS(Смета_план[Ожид, руб],Смета_план[Код статьи],$A46,Смета_план[Месяц],O$2)/1000+SUMIFS(Доначисл!M:M,Доначисл!$A:$A,$A46),IF(O$3="Факт",SUMIFS(Расходы_факт[Сумма расхода],Расходы_факт[Код статьи],$A46,Расходы_факт[Месяц],O$2)/1000,"Что-то не так")))</f>
        <v>0</v>
      </c>
      <c r="P46" s="344">
        <f>IF(P$3="План",SUMIFS(Смета_план[План, руб],Смета_план[Код статьи],$A46,Смета_план[Месяц],P$2)/1000,IF(OR(P$3="Ожид",P$3="Прогноз"),SUMIFS(Смета_план[Ожид, руб],Смета_план[Код статьи],$A46,Смета_план[Месяц],P$2)/1000+SUMIFS(Доначисл!N:N,Доначисл!$A:$A,$A46),IF(P$3="Факт",SUMIFS(Расходы_факт[Сумма расхода],Расходы_факт[Код статьи],$A46,Расходы_факт[Месяц],P$2)/1000,"Что-то не так")))</f>
        <v>0</v>
      </c>
      <c r="Q46" s="345">
        <f t="shared" si="15"/>
        <v>0</v>
      </c>
      <c r="R46" s="337">
        <f t="shared" si="2"/>
        <v>0</v>
      </c>
      <c r="S46" s="346">
        <f t="shared" si="3"/>
        <v>0</v>
      </c>
      <c r="T46" s="119"/>
    </row>
    <row r="47" spans="1:20" ht="11.25" customHeight="1" x14ac:dyDescent="0.2">
      <c r="A47" s="47">
        <v>3107050000</v>
      </c>
      <c r="B47" s="48" t="s">
        <v>124</v>
      </c>
      <c r="C47" s="48" t="s">
        <v>1099</v>
      </c>
      <c r="D47" s="343">
        <f>SUMIFS(Смета_план[План, руб],Смета_план[Код статьи],$A47)/1000</f>
        <v>0</v>
      </c>
      <c r="E47" s="344">
        <f>IF(E$3="План",SUMIFS(Смета_план[План, руб],Смета_план[Код статьи],$A47,Смета_план[Месяц],E$2)/1000,IF(OR(E$3="Ожид",E$3="Прогноз"),SUMIFS(Смета_план[Ожид, руб],Смета_план[Код статьи],$A47,Смета_план[Месяц],E$2)/1000+SUMIFS(Доначисл!C:C,Доначисл!$A:$A,$A47),IF(E$3="Факт",SUMIFS(Расходы_факт[Сумма расхода],Расходы_факт[Код статьи],$A47,Расходы_факт[Месяц],E$2)/1000,"Что-то не так")))</f>
        <v>0</v>
      </c>
      <c r="F47" s="344">
        <f>IF(F$3="План",SUMIFS(Смета_план[План, руб],Смета_план[Код статьи],$A47,Смета_план[Месяц],F$2)/1000,IF(OR(F$3="Ожид",F$3="Прогноз"),SUMIFS(Смета_план[Ожид, руб],Смета_план[Код статьи],$A47,Смета_план[Месяц],F$2)/1000+SUMIFS(Доначисл!D:D,Доначисл!$A:$A,$A47),IF(F$3="Факт",SUMIFS(Расходы_факт[Сумма расхода],Расходы_факт[Код статьи],$A47,Расходы_факт[Месяц],F$2)/1000,"Что-то не так")))</f>
        <v>0</v>
      </c>
      <c r="G47" s="344">
        <f>IF(G$3="План",SUMIFS(Смета_план[План, руб],Смета_план[Код статьи],$A47,Смета_план[Месяц],G$2)/1000,IF(OR(G$3="Ожид",G$3="Прогноз"),SUMIFS(Смета_план[Ожид, руб],Смета_план[Код статьи],$A47,Смета_план[Месяц],G$2)/1000+SUMIFS(Доначисл!E:E,Доначисл!$A:$A,$A47),IF(G$3="Факт",SUMIFS(Расходы_факт[Сумма расхода],Расходы_факт[Код статьи],$A47,Расходы_факт[Месяц],G$2)/1000,"Что-то не так")))</f>
        <v>0</v>
      </c>
      <c r="H47" s="344">
        <f>IF(H$3="План",SUMIFS(Смета_план[План, руб],Смета_план[Код статьи],$A47,Смета_план[Месяц],H$2)/1000,IF(OR(H$3="Ожид",H$3="Прогноз"),SUMIFS(Смета_план[Ожид, руб],Смета_план[Код статьи],$A47,Смета_план[Месяц],H$2)/1000+SUMIFS(Доначисл!F:F,Доначисл!$A:$A,$A47),IF(H$3="Факт",SUMIFS(Расходы_факт[Сумма расхода],Расходы_факт[Код статьи],$A47,Расходы_факт[Месяц],H$2)/1000,"Что-то не так")))</f>
        <v>0</v>
      </c>
      <c r="I47" s="344">
        <f>IF(I$3="План",SUMIFS(Смета_план[План, руб],Смета_план[Код статьи],$A47,Смета_план[Месяц],I$2)/1000,IF(OR(I$3="Ожид",I$3="Прогноз"),SUMIFS(Смета_план[Ожид, руб],Смета_план[Код статьи],$A47,Смета_план[Месяц],I$2)/1000+SUMIFS(Доначисл!G:G,Доначисл!$A:$A,$A47),IF(I$3="Факт",SUMIFS(Расходы_факт[Сумма расхода],Расходы_факт[Код статьи],$A47,Расходы_факт[Месяц],I$2)/1000,"Что-то не так")))</f>
        <v>0</v>
      </c>
      <c r="J47" s="344">
        <f>IF(J$3="План",SUMIFS(Смета_план[План, руб],Смета_план[Код статьи],$A47,Смета_план[Месяц],J$2)/1000,IF(OR(J$3="Ожид",J$3="Прогноз"),SUMIFS(Смета_план[Ожид, руб],Смета_план[Код статьи],$A47,Смета_план[Месяц],J$2)/1000+SUMIFS(Доначисл!H:H,Доначисл!$A:$A,$A47),IF(J$3="Факт",SUMIFS(Расходы_факт[Сумма расхода],Расходы_факт[Код статьи],$A47,Расходы_факт[Месяц],J$2)/1000,"Что-то не так")))</f>
        <v>0</v>
      </c>
      <c r="K47" s="344">
        <f>IF(K$3="План",SUMIFS(Смета_план[План, руб],Смета_план[Код статьи],$A47,Смета_план[Месяц],K$2)/1000,IF(OR(K$3="Ожид",K$3="Прогноз"),SUMIFS(Смета_план[Ожид, руб],Смета_план[Код статьи],$A47,Смета_план[Месяц],K$2)/1000+SUMIFS(Доначисл!I:I,Доначисл!$A:$A,$A47),IF(K$3="Факт",SUMIFS(Расходы_факт[Сумма расхода],Расходы_факт[Код статьи],$A47,Расходы_факт[Месяц],K$2)/1000,"Что-то не так")))</f>
        <v>0</v>
      </c>
      <c r="L47" s="344">
        <f>IF(L$3="План",SUMIFS(Смета_план[План, руб],Смета_план[Код статьи],$A47,Смета_план[Месяц],L$2)/1000,IF(OR(L$3="Ожид",L$3="Прогноз"),SUMIFS(Смета_план[Ожид, руб],Смета_план[Код статьи],$A47,Смета_план[Месяц],L$2)/1000+SUMIFS(Доначисл!J:J,Доначисл!$A:$A,$A47),IF(L$3="Факт",SUMIFS(Расходы_факт[Сумма расхода],Расходы_факт[Код статьи],$A47,Расходы_факт[Месяц],L$2)/1000,"Что-то не так")))</f>
        <v>0</v>
      </c>
      <c r="M47" s="344">
        <f>IF(M$3="План",SUMIFS(Смета_план[План, руб],Смета_план[Код статьи],$A47,Смета_план[Месяц],M$2)/1000,IF(OR(M$3="Ожид",M$3="Прогноз"),SUMIFS(Смета_план[Ожид, руб],Смета_план[Код статьи],$A47,Смета_план[Месяц],M$2)/1000+SUMIFS(Доначисл!K:K,Доначисл!$A:$A,$A47),IF(M$3="Факт",SUMIFS(Расходы_факт[Сумма расхода],Расходы_факт[Код статьи],$A47,Расходы_факт[Месяц],M$2)/1000,"Что-то не так")))</f>
        <v>0</v>
      </c>
      <c r="N47" s="344">
        <f>IF(N$3="План",SUMIFS(Смета_план[План, руб],Смета_план[Код статьи],$A47,Смета_план[Месяц],N$2)/1000,IF(OR(N$3="Ожид",N$3="Прогноз"),SUMIFS(Смета_план[Ожид, руб],Смета_план[Код статьи],$A47,Смета_план[Месяц],N$2)/1000+SUMIFS(Доначисл!L:L,Доначисл!$A:$A,$A47),IF(N$3="Факт",SUMIFS(Расходы_факт[Сумма расхода],Расходы_факт[Код статьи],$A47,Расходы_факт[Месяц],N$2)/1000,"Что-то не так")))</f>
        <v>0</v>
      </c>
      <c r="O47" s="344">
        <f>IF(O$3="План",SUMIFS(Смета_план[План, руб],Смета_план[Код статьи],$A47,Смета_план[Месяц],O$2)/1000,IF(OR(O$3="Ожид",O$3="Прогноз"),SUMIFS(Смета_план[Ожид, руб],Смета_план[Код статьи],$A47,Смета_план[Месяц],O$2)/1000+SUMIFS(Доначисл!M:M,Доначисл!$A:$A,$A47),IF(O$3="Факт",SUMIFS(Расходы_факт[Сумма расхода],Расходы_факт[Код статьи],$A47,Расходы_факт[Месяц],O$2)/1000,"Что-то не так")))</f>
        <v>0</v>
      </c>
      <c r="P47" s="344">
        <f>IF(P$3="План",SUMIFS(Смета_план[План, руб],Смета_план[Код статьи],$A47,Смета_план[Месяц],P$2)/1000,IF(OR(P$3="Ожид",P$3="Прогноз"),SUMIFS(Смета_план[Ожид, руб],Смета_план[Код статьи],$A47,Смета_план[Месяц],P$2)/1000+SUMIFS(Доначисл!N:N,Доначисл!$A:$A,$A47),IF(P$3="Факт",SUMIFS(Расходы_факт[Сумма расхода],Расходы_факт[Код статьи],$A47,Расходы_факт[Месяц],P$2)/1000,"Что-то не так")))</f>
        <v>0</v>
      </c>
      <c r="Q47" s="345">
        <f t="shared" si="15"/>
        <v>0</v>
      </c>
      <c r="R47" s="337">
        <f t="shared" si="2"/>
        <v>0</v>
      </c>
      <c r="S47" s="346">
        <f t="shared" si="3"/>
        <v>0</v>
      </c>
      <c r="T47" s="119"/>
    </row>
    <row r="48" spans="1:20" ht="11.25" customHeight="1" x14ac:dyDescent="0.2">
      <c r="A48" s="47">
        <v>3107060000</v>
      </c>
      <c r="B48" s="48" t="s">
        <v>125</v>
      </c>
      <c r="C48" s="48" t="s">
        <v>1099</v>
      </c>
      <c r="D48" s="343">
        <f>SUMIFS(Смета_план[План, руб],Смета_план[Код статьи],$A48)/1000</f>
        <v>0</v>
      </c>
      <c r="E48" s="344">
        <f>IF(E$3="План",SUMIFS(Смета_план[План, руб],Смета_план[Код статьи],$A48,Смета_план[Месяц],E$2)/1000,IF(OR(E$3="Ожид",E$3="Прогноз"),SUMIFS(Смета_план[Ожид, руб],Смета_план[Код статьи],$A48,Смета_план[Месяц],E$2)/1000+SUMIFS(Доначисл!C:C,Доначисл!$A:$A,$A48),IF(E$3="Факт",SUMIFS(Расходы_факт[Сумма расхода],Расходы_факт[Код статьи],$A48,Расходы_факт[Месяц],E$2)/1000,"Что-то не так")))</f>
        <v>0</v>
      </c>
      <c r="F48" s="344">
        <f>IF(F$3="План",SUMIFS(Смета_план[План, руб],Смета_план[Код статьи],$A48,Смета_план[Месяц],F$2)/1000,IF(OR(F$3="Ожид",F$3="Прогноз"),SUMIFS(Смета_план[Ожид, руб],Смета_план[Код статьи],$A48,Смета_план[Месяц],F$2)/1000+SUMIFS(Доначисл!D:D,Доначисл!$A:$A,$A48),IF(F$3="Факт",SUMIFS(Расходы_факт[Сумма расхода],Расходы_факт[Код статьи],$A48,Расходы_факт[Месяц],F$2)/1000,"Что-то не так")))</f>
        <v>0</v>
      </c>
      <c r="G48" s="344">
        <f>IF(G$3="План",SUMIFS(Смета_план[План, руб],Смета_план[Код статьи],$A48,Смета_план[Месяц],G$2)/1000,IF(OR(G$3="Ожид",G$3="Прогноз"),SUMIFS(Смета_план[Ожид, руб],Смета_план[Код статьи],$A48,Смета_план[Месяц],G$2)/1000+SUMIFS(Доначисл!E:E,Доначисл!$A:$A,$A48),IF(G$3="Факт",SUMIFS(Расходы_факт[Сумма расхода],Расходы_факт[Код статьи],$A48,Расходы_факт[Месяц],G$2)/1000,"Что-то не так")))</f>
        <v>0</v>
      </c>
      <c r="H48" s="344">
        <f>IF(H$3="План",SUMIFS(Смета_план[План, руб],Смета_план[Код статьи],$A48,Смета_план[Месяц],H$2)/1000,IF(OR(H$3="Ожид",H$3="Прогноз"),SUMIFS(Смета_план[Ожид, руб],Смета_план[Код статьи],$A48,Смета_план[Месяц],H$2)/1000+SUMIFS(Доначисл!F:F,Доначисл!$A:$A,$A48),IF(H$3="Факт",SUMIFS(Расходы_факт[Сумма расхода],Расходы_факт[Код статьи],$A48,Расходы_факт[Месяц],H$2)/1000,"Что-то не так")))</f>
        <v>0</v>
      </c>
      <c r="I48" s="344">
        <f>IF(I$3="План",SUMIFS(Смета_план[План, руб],Смета_план[Код статьи],$A48,Смета_план[Месяц],I$2)/1000,IF(OR(I$3="Ожид",I$3="Прогноз"),SUMIFS(Смета_план[Ожид, руб],Смета_план[Код статьи],$A48,Смета_план[Месяц],I$2)/1000+SUMIFS(Доначисл!G:G,Доначисл!$A:$A,$A48),IF(I$3="Факт",SUMIFS(Расходы_факт[Сумма расхода],Расходы_факт[Код статьи],$A48,Расходы_факт[Месяц],I$2)/1000,"Что-то не так")))</f>
        <v>0</v>
      </c>
      <c r="J48" s="344">
        <f>IF(J$3="План",SUMIFS(Смета_план[План, руб],Смета_план[Код статьи],$A48,Смета_план[Месяц],J$2)/1000,IF(OR(J$3="Ожид",J$3="Прогноз"),SUMIFS(Смета_план[Ожид, руб],Смета_план[Код статьи],$A48,Смета_план[Месяц],J$2)/1000+SUMIFS(Доначисл!H:H,Доначисл!$A:$A,$A48),IF(J$3="Факт",SUMIFS(Расходы_факт[Сумма расхода],Расходы_факт[Код статьи],$A48,Расходы_факт[Месяц],J$2)/1000,"Что-то не так")))</f>
        <v>0</v>
      </c>
      <c r="K48" s="344">
        <f>IF(K$3="План",SUMIFS(Смета_план[План, руб],Смета_план[Код статьи],$A48,Смета_план[Месяц],K$2)/1000,IF(OR(K$3="Ожид",K$3="Прогноз"),SUMIFS(Смета_план[Ожид, руб],Смета_план[Код статьи],$A48,Смета_план[Месяц],K$2)/1000+SUMIFS(Доначисл!I:I,Доначисл!$A:$A,$A48),IF(K$3="Факт",SUMIFS(Расходы_факт[Сумма расхода],Расходы_факт[Код статьи],$A48,Расходы_факт[Месяц],K$2)/1000,"Что-то не так")))</f>
        <v>0</v>
      </c>
      <c r="L48" s="344">
        <f>IF(L$3="План",SUMIFS(Смета_план[План, руб],Смета_план[Код статьи],$A48,Смета_план[Месяц],L$2)/1000,IF(OR(L$3="Ожид",L$3="Прогноз"),SUMIFS(Смета_план[Ожид, руб],Смета_план[Код статьи],$A48,Смета_план[Месяц],L$2)/1000+SUMIFS(Доначисл!J:J,Доначисл!$A:$A,$A48),IF(L$3="Факт",SUMIFS(Расходы_факт[Сумма расхода],Расходы_факт[Код статьи],$A48,Расходы_факт[Месяц],L$2)/1000,"Что-то не так")))</f>
        <v>0</v>
      </c>
      <c r="M48" s="344">
        <f>IF(M$3="План",SUMIFS(Смета_план[План, руб],Смета_план[Код статьи],$A48,Смета_план[Месяц],M$2)/1000,IF(OR(M$3="Ожид",M$3="Прогноз"),SUMIFS(Смета_план[Ожид, руб],Смета_план[Код статьи],$A48,Смета_план[Месяц],M$2)/1000+SUMIFS(Доначисл!K:K,Доначисл!$A:$A,$A48),IF(M$3="Факт",SUMIFS(Расходы_факт[Сумма расхода],Расходы_факт[Код статьи],$A48,Расходы_факт[Месяц],M$2)/1000,"Что-то не так")))</f>
        <v>0</v>
      </c>
      <c r="N48" s="344">
        <f>IF(N$3="План",SUMIFS(Смета_план[План, руб],Смета_план[Код статьи],$A48,Смета_план[Месяц],N$2)/1000,IF(OR(N$3="Ожид",N$3="Прогноз"),SUMIFS(Смета_план[Ожид, руб],Смета_план[Код статьи],$A48,Смета_план[Месяц],N$2)/1000+SUMIFS(Доначисл!L:L,Доначисл!$A:$A,$A48),IF(N$3="Факт",SUMIFS(Расходы_факт[Сумма расхода],Расходы_факт[Код статьи],$A48,Расходы_факт[Месяц],N$2)/1000,"Что-то не так")))</f>
        <v>0</v>
      </c>
      <c r="O48" s="344">
        <f>IF(O$3="План",SUMIFS(Смета_план[План, руб],Смета_план[Код статьи],$A48,Смета_план[Месяц],O$2)/1000,IF(OR(O$3="Ожид",O$3="Прогноз"),SUMIFS(Смета_план[Ожид, руб],Смета_план[Код статьи],$A48,Смета_план[Месяц],O$2)/1000+SUMIFS(Доначисл!M:M,Доначисл!$A:$A,$A48),IF(O$3="Факт",SUMIFS(Расходы_факт[Сумма расхода],Расходы_факт[Код статьи],$A48,Расходы_факт[Месяц],O$2)/1000,"Что-то не так")))</f>
        <v>0</v>
      </c>
      <c r="P48" s="344">
        <f>IF(P$3="План",SUMIFS(Смета_план[План, руб],Смета_план[Код статьи],$A48,Смета_план[Месяц],P$2)/1000,IF(OR(P$3="Ожид",P$3="Прогноз"),SUMIFS(Смета_план[Ожид, руб],Смета_план[Код статьи],$A48,Смета_план[Месяц],P$2)/1000+SUMIFS(Доначисл!N:N,Доначисл!$A:$A,$A48),IF(P$3="Факт",SUMIFS(Расходы_факт[Сумма расхода],Расходы_факт[Код статьи],$A48,Расходы_факт[Месяц],P$2)/1000,"Что-то не так")))</f>
        <v>0</v>
      </c>
      <c r="Q48" s="345">
        <f t="shared" si="15"/>
        <v>0</v>
      </c>
      <c r="R48" s="337">
        <f t="shared" si="2"/>
        <v>0</v>
      </c>
      <c r="S48" s="346">
        <f t="shared" si="3"/>
        <v>0</v>
      </c>
      <c r="T48" s="119"/>
    </row>
    <row r="49" spans="1:20" ht="11.25" customHeight="1" x14ac:dyDescent="0.2">
      <c r="A49" s="47">
        <v>3107070000</v>
      </c>
      <c r="B49" s="48" t="s">
        <v>126</v>
      </c>
      <c r="C49" s="48" t="s">
        <v>1099</v>
      </c>
      <c r="D49" s="343">
        <f>SUMIFS(Смета_план[План, руб],Смета_план[Код статьи],$A49)/1000</f>
        <v>0</v>
      </c>
      <c r="E49" s="344">
        <f>IF(E$3="План",SUMIFS(Смета_план[План, руб],Смета_план[Код статьи],$A49,Смета_план[Месяц],E$2)/1000,IF(OR(E$3="Ожид",E$3="Прогноз"),SUMIFS(Смета_план[Ожид, руб],Смета_план[Код статьи],$A49,Смета_план[Месяц],E$2)/1000+SUMIFS(Доначисл!C:C,Доначисл!$A:$A,$A49),IF(E$3="Факт",SUMIFS(Расходы_факт[Сумма расхода],Расходы_факт[Код статьи],$A49,Расходы_факт[Месяц],E$2)/1000,"Что-то не так")))</f>
        <v>0</v>
      </c>
      <c r="F49" s="344">
        <f>IF(F$3="План",SUMIFS(Смета_план[План, руб],Смета_план[Код статьи],$A49,Смета_план[Месяц],F$2)/1000,IF(OR(F$3="Ожид",F$3="Прогноз"),SUMIFS(Смета_план[Ожид, руб],Смета_план[Код статьи],$A49,Смета_план[Месяц],F$2)/1000+SUMIFS(Доначисл!D:D,Доначисл!$A:$A,$A49),IF(F$3="Факт",SUMIFS(Расходы_факт[Сумма расхода],Расходы_факт[Код статьи],$A49,Расходы_факт[Месяц],F$2)/1000,"Что-то не так")))</f>
        <v>0</v>
      </c>
      <c r="G49" s="344">
        <f>IF(G$3="План",SUMIFS(Смета_план[План, руб],Смета_план[Код статьи],$A49,Смета_план[Месяц],G$2)/1000,IF(OR(G$3="Ожид",G$3="Прогноз"),SUMIFS(Смета_план[Ожид, руб],Смета_план[Код статьи],$A49,Смета_план[Месяц],G$2)/1000+SUMIFS(Доначисл!E:E,Доначисл!$A:$A,$A49),IF(G$3="Факт",SUMIFS(Расходы_факт[Сумма расхода],Расходы_факт[Код статьи],$A49,Расходы_факт[Месяц],G$2)/1000,"Что-то не так")))</f>
        <v>0</v>
      </c>
      <c r="H49" s="344">
        <f>IF(H$3="План",SUMIFS(Смета_план[План, руб],Смета_план[Код статьи],$A49,Смета_план[Месяц],H$2)/1000,IF(OR(H$3="Ожид",H$3="Прогноз"),SUMIFS(Смета_план[Ожид, руб],Смета_план[Код статьи],$A49,Смета_план[Месяц],H$2)/1000+SUMIFS(Доначисл!F:F,Доначисл!$A:$A,$A49),IF(H$3="Факт",SUMIFS(Расходы_факт[Сумма расхода],Расходы_факт[Код статьи],$A49,Расходы_факт[Месяц],H$2)/1000,"Что-то не так")))</f>
        <v>0</v>
      </c>
      <c r="I49" s="344">
        <f>IF(I$3="План",SUMIFS(Смета_план[План, руб],Смета_план[Код статьи],$A49,Смета_план[Месяц],I$2)/1000,IF(OR(I$3="Ожид",I$3="Прогноз"),SUMIFS(Смета_план[Ожид, руб],Смета_план[Код статьи],$A49,Смета_план[Месяц],I$2)/1000+SUMIFS(Доначисл!G:G,Доначисл!$A:$A,$A49),IF(I$3="Факт",SUMIFS(Расходы_факт[Сумма расхода],Расходы_факт[Код статьи],$A49,Расходы_факт[Месяц],I$2)/1000,"Что-то не так")))</f>
        <v>0</v>
      </c>
      <c r="J49" s="344">
        <f>IF(J$3="План",SUMIFS(Смета_план[План, руб],Смета_план[Код статьи],$A49,Смета_план[Месяц],J$2)/1000,IF(OR(J$3="Ожид",J$3="Прогноз"),SUMIFS(Смета_план[Ожид, руб],Смета_план[Код статьи],$A49,Смета_план[Месяц],J$2)/1000+SUMIFS(Доначисл!H:H,Доначисл!$A:$A,$A49),IF(J$3="Факт",SUMIFS(Расходы_факт[Сумма расхода],Расходы_факт[Код статьи],$A49,Расходы_факт[Месяц],J$2)/1000,"Что-то не так")))</f>
        <v>0</v>
      </c>
      <c r="K49" s="344">
        <f>IF(K$3="План",SUMIFS(Смета_план[План, руб],Смета_план[Код статьи],$A49,Смета_план[Месяц],K$2)/1000,IF(OR(K$3="Ожид",K$3="Прогноз"),SUMIFS(Смета_план[Ожид, руб],Смета_план[Код статьи],$A49,Смета_план[Месяц],K$2)/1000+SUMIFS(Доначисл!I:I,Доначисл!$A:$A,$A49),IF(K$3="Факт",SUMIFS(Расходы_факт[Сумма расхода],Расходы_факт[Код статьи],$A49,Расходы_факт[Месяц],K$2)/1000,"Что-то не так")))</f>
        <v>0</v>
      </c>
      <c r="L49" s="344">
        <f>IF(L$3="План",SUMIFS(Смета_план[План, руб],Смета_план[Код статьи],$A49,Смета_план[Месяц],L$2)/1000,IF(OR(L$3="Ожид",L$3="Прогноз"),SUMIFS(Смета_план[Ожид, руб],Смета_план[Код статьи],$A49,Смета_план[Месяц],L$2)/1000+SUMIFS(Доначисл!J:J,Доначисл!$A:$A,$A49),IF(L$3="Факт",SUMIFS(Расходы_факт[Сумма расхода],Расходы_факт[Код статьи],$A49,Расходы_факт[Месяц],L$2)/1000,"Что-то не так")))</f>
        <v>0</v>
      </c>
      <c r="M49" s="344">
        <f>IF(M$3="План",SUMIFS(Смета_план[План, руб],Смета_план[Код статьи],$A49,Смета_план[Месяц],M$2)/1000,IF(OR(M$3="Ожид",M$3="Прогноз"),SUMIFS(Смета_план[Ожид, руб],Смета_план[Код статьи],$A49,Смета_план[Месяц],M$2)/1000+SUMIFS(Доначисл!K:K,Доначисл!$A:$A,$A49),IF(M$3="Факт",SUMIFS(Расходы_факт[Сумма расхода],Расходы_факт[Код статьи],$A49,Расходы_факт[Месяц],M$2)/1000,"Что-то не так")))</f>
        <v>0</v>
      </c>
      <c r="N49" s="344">
        <f>IF(N$3="План",SUMIFS(Смета_план[План, руб],Смета_план[Код статьи],$A49,Смета_план[Месяц],N$2)/1000,IF(OR(N$3="Ожид",N$3="Прогноз"),SUMIFS(Смета_план[Ожид, руб],Смета_план[Код статьи],$A49,Смета_план[Месяц],N$2)/1000+SUMIFS(Доначисл!L:L,Доначисл!$A:$A,$A49),IF(N$3="Факт",SUMIFS(Расходы_факт[Сумма расхода],Расходы_факт[Код статьи],$A49,Расходы_факт[Месяц],N$2)/1000,"Что-то не так")))</f>
        <v>0</v>
      </c>
      <c r="O49" s="344">
        <f>IF(O$3="План",SUMIFS(Смета_план[План, руб],Смета_план[Код статьи],$A49,Смета_план[Месяц],O$2)/1000,IF(OR(O$3="Ожид",O$3="Прогноз"),SUMIFS(Смета_план[Ожид, руб],Смета_план[Код статьи],$A49,Смета_план[Месяц],O$2)/1000+SUMIFS(Доначисл!M:M,Доначисл!$A:$A,$A49),IF(O$3="Факт",SUMIFS(Расходы_факт[Сумма расхода],Расходы_факт[Код статьи],$A49,Расходы_факт[Месяц],O$2)/1000,"Что-то не так")))</f>
        <v>0</v>
      </c>
      <c r="P49" s="344">
        <f>IF(P$3="План",SUMIFS(Смета_план[План, руб],Смета_план[Код статьи],$A49,Смета_план[Месяц],P$2)/1000,IF(OR(P$3="Ожид",P$3="Прогноз"),SUMIFS(Смета_план[Ожид, руб],Смета_план[Код статьи],$A49,Смета_план[Месяц],P$2)/1000+SUMIFS(Доначисл!N:N,Доначисл!$A:$A,$A49),IF(P$3="Факт",SUMIFS(Расходы_факт[Сумма расхода],Расходы_факт[Код статьи],$A49,Расходы_факт[Месяц],P$2)/1000,"Что-то не так")))</f>
        <v>0</v>
      </c>
      <c r="Q49" s="345">
        <f t="shared" si="15"/>
        <v>0</v>
      </c>
      <c r="R49" s="337">
        <f t="shared" si="2"/>
        <v>0</v>
      </c>
      <c r="S49" s="346">
        <f t="shared" si="3"/>
        <v>0</v>
      </c>
      <c r="T49" s="119"/>
    </row>
    <row r="50" spans="1:20" ht="11.25" customHeight="1" x14ac:dyDescent="0.2">
      <c r="A50" s="45" t="s">
        <v>127</v>
      </c>
      <c r="B50" s="46"/>
      <c r="C50" s="828"/>
      <c r="D50" s="339">
        <f>SUM(D51:D53)</f>
        <v>0</v>
      </c>
      <c r="E50" s="340">
        <f>SUM(E51:E53)</f>
        <v>0</v>
      </c>
      <c r="F50" s="341">
        <f t="shared" ref="F50:P50" si="16">SUM(F51:F53)</f>
        <v>0</v>
      </c>
      <c r="G50" s="341">
        <f t="shared" si="16"/>
        <v>0</v>
      </c>
      <c r="H50" s="341">
        <f t="shared" si="16"/>
        <v>0</v>
      </c>
      <c r="I50" s="341">
        <f t="shared" si="16"/>
        <v>0</v>
      </c>
      <c r="J50" s="341">
        <f t="shared" si="16"/>
        <v>0</v>
      </c>
      <c r="K50" s="341">
        <f t="shared" si="16"/>
        <v>0</v>
      </c>
      <c r="L50" s="341">
        <f t="shared" si="16"/>
        <v>0</v>
      </c>
      <c r="M50" s="341">
        <f t="shared" si="16"/>
        <v>0</v>
      </c>
      <c r="N50" s="341">
        <f t="shared" si="16"/>
        <v>0</v>
      </c>
      <c r="O50" s="341">
        <f t="shared" si="16"/>
        <v>0</v>
      </c>
      <c r="P50" s="341">
        <f t="shared" si="16"/>
        <v>0</v>
      </c>
      <c r="Q50" s="340">
        <f>SUM(Q51:Q53)</f>
        <v>0</v>
      </c>
      <c r="R50" s="337">
        <f t="shared" si="2"/>
        <v>0</v>
      </c>
      <c r="S50" s="342">
        <f t="shared" si="3"/>
        <v>0</v>
      </c>
      <c r="T50" s="119"/>
    </row>
    <row r="51" spans="1:20" ht="11.25" customHeight="1" x14ac:dyDescent="0.2">
      <c r="A51" s="49">
        <v>3108010000</v>
      </c>
      <c r="B51" s="48" t="s">
        <v>128</v>
      </c>
      <c r="C51" s="48" t="s">
        <v>1105</v>
      </c>
      <c r="D51" s="343">
        <f>SUMIFS(Смета_план[План, руб],Смета_план[Код статьи],$A51)/1000</f>
        <v>0</v>
      </c>
      <c r="E51" s="344">
        <f>IF(E$3="План",SUMIFS(Смета_план[План, руб],Смета_план[Код статьи],$A51,Смета_план[Месяц],E$2)/1000,IF(OR(E$3="Ожид",E$3="Прогноз"),SUMIFS(Смета_план[Ожид, руб],Смета_план[Код статьи],$A51,Смета_план[Месяц],E$2)/1000+SUMIFS(Доначисл!C:C,Доначисл!$A:$A,$A51),IF(E$3="Факт",SUMIFS(Расходы_факт[Сумма расхода],Расходы_факт[Код статьи],$A51,Расходы_факт[Месяц],E$2)/1000,"Что-то не так")))</f>
        <v>0</v>
      </c>
      <c r="F51" s="344">
        <f>IF(F$3="План",SUMIFS(Смета_план[План, руб],Смета_план[Код статьи],$A51,Смета_план[Месяц],F$2)/1000,IF(OR(F$3="Ожид",F$3="Прогноз"),SUMIFS(Смета_план[Ожид, руб],Смета_план[Код статьи],$A51,Смета_план[Месяц],F$2)/1000+SUMIFS(Доначисл!D:D,Доначисл!$A:$A,$A51),IF(F$3="Факт",SUMIFS(Расходы_факт[Сумма расхода],Расходы_факт[Код статьи],$A51,Расходы_факт[Месяц],F$2)/1000,"Что-то не так")))</f>
        <v>0</v>
      </c>
      <c r="G51" s="344">
        <f>IF(G$3="План",SUMIFS(Смета_план[План, руб],Смета_план[Код статьи],$A51,Смета_план[Месяц],G$2)/1000,IF(OR(G$3="Ожид",G$3="Прогноз"),SUMIFS(Смета_план[Ожид, руб],Смета_план[Код статьи],$A51,Смета_план[Месяц],G$2)/1000+SUMIFS(Доначисл!E:E,Доначисл!$A:$A,$A51),IF(G$3="Факт",SUMIFS(Расходы_факт[Сумма расхода],Расходы_факт[Код статьи],$A51,Расходы_факт[Месяц],G$2)/1000,"Что-то не так")))</f>
        <v>0</v>
      </c>
      <c r="H51" s="344">
        <f>IF(H$3="План",SUMIFS(Смета_план[План, руб],Смета_план[Код статьи],$A51,Смета_план[Месяц],H$2)/1000,IF(OR(H$3="Ожид",H$3="Прогноз"),SUMIFS(Смета_план[Ожид, руб],Смета_план[Код статьи],$A51,Смета_план[Месяц],H$2)/1000+SUMIFS(Доначисл!F:F,Доначисл!$A:$A,$A51),IF(H$3="Факт",SUMIFS(Расходы_факт[Сумма расхода],Расходы_факт[Код статьи],$A51,Расходы_факт[Месяц],H$2)/1000,"Что-то не так")))</f>
        <v>0</v>
      </c>
      <c r="I51" s="344">
        <f>IF(I$3="План",SUMIFS(Смета_план[План, руб],Смета_план[Код статьи],$A51,Смета_план[Месяц],I$2)/1000,IF(OR(I$3="Ожид",I$3="Прогноз"),SUMIFS(Смета_план[Ожид, руб],Смета_план[Код статьи],$A51,Смета_план[Месяц],I$2)/1000+SUMIFS(Доначисл!G:G,Доначисл!$A:$A,$A51),IF(I$3="Факт",SUMIFS(Расходы_факт[Сумма расхода],Расходы_факт[Код статьи],$A51,Расходы_факт[Месяц],I$2)/1000,"Что-то не так")))</f>
        <v>0</v>
      </c>
      <c r="J51" s="344">
        <f>IF(J$3="План",SUMIFS(Смета_план[План, руб],Смета_план[Код статьи],$A51,Смета_план[Месяц],J$2)/1000,IF(OR(J$3="Ожид",J$3="Прогноз"),SUMIFS(Смета_план[Ожид, руб],Смета_план[Код статьи],$A51,Смета_план[Месяц],J$2)/1000+SUMIFS(Доначисл!H:H,Доначисл!$A:$A,$A51),IF(J$3="Факт",SUMIFS(Расходы_факт[Сумма расхода],Расходы_факт[Код статьи],$A51,Расходы_факт[Месяц],J$2)/1000,"Что-то не так")))</f>
        <v>0</v>
      </c>
      <c r="K51" s="344">
        <f>IF(K$3="План",SUMIFS(Смета_план[План, руб],Смета_план[Код статьи],$A51,Смета_план[Месяц],K$2)/1000,IF(OR(K$3="Ожид",K$3="Прогноз"),SUMIFS(Смета_план[Ожид, руб],Смета_план[Код статьи],$A51,Смета_план[Месяц],K$2)/1000+SUMIFS(Доначисл!I:I,Доначисл!$A:$A,$A51),IF(K$3="Факт",SUMIFS(Расходы_факт[Сумма расхода],Расходы_факт[Код статьи],$A51,Расходы_факт[Месяц],K$2)/1000,"Что-то не так")))</f>
        <v>0</v>
      </c>
      <c r="L51" s="344">
        <f>IF(L$3="План",SUMIFS(Смета_план[План, руб],Смета_план[Код статьи],$A51,Смета_план[Месяц],L$2)/1000,IF(OR(L$3="Ожид",L$3="Прогноз"),SUMIFS(Смета_план[Ожид, руб],Смета_план[Код статьи],$A51,Смета_план[Месяц],L$2)/1000+SUMIFS(Доначисл!J:J,Доначисл!$A:$A,$A51),IF(L$3="Факт",SUMIFS(Расходы_факт[Сумма расхода],Расходы_факт[Код статьи],$A51,Расходы_факт[Месяц],L$2)/1000,"Что-то не так")))</f>
        <v>0</v>
      </c>
      <c r="M51" s="344">
        <f>IF(M$3="План",SUMIFS(Смета_план[План, руб],Смета_план[Код статьи],$A51,Смета_план[Месяц],M$2)/1000,IF(OR(M$3="Ожид",M$3="Прогноз"),SUMIFS(Смета_план[Ожид, руб],Смета_план[Код статьи],$A51,Смета_план[Месяц],M$2)/1000+SUMIFS(Доначисл!K:K,Доначисл!$A:$A,$A51),IF(M$3="Факт",SUMIFS(Расходы_факт[Сумма расхода],Расходы_факт[Код статьи],$A51,Расходы_факт[Месяц],M$2)/1000,"Что-то не так")))</f>
        <v>0</v>
      </c>
      <c r="N51" s="344">
        <f>IF(N$3="План",SUMIFS(Смета_план[План, руб],Смета_план[Код статьи],$A51,Смета_план[Месяц],N$2)/1000,IF(OR(N$3="Ожид",N$3="Прогноз"),SUMIFS(Смета_план[Ожид, руб],Смета_план[Код статьи],$A51,Смета_план[Месяц],N$2)/1000+SUMIFS(Доначисл!L:L,Доначисл!$A:$A,$A51),IF(N$3="Факт",SUMIFS(Расходы_факт[Сумма расхода],Расходы_факт[Код статьи],$A51,Расходы_факт[Месяц],N$2)/1000,"Что-то не так")))</f>
        <v>0</v>
      </c>
      <c r="O51" s="344">
        <f>IF(O$3="План",SUMIFS(Смета_план[План, руб],Смета_план[Код статьи],$A51,Смета_план[Месяц],O$2)/1000,IF(OR(O$3="Ожид",O$3="Прогноз"),SUMIFS(Смета_план[Ожид, руб],Смета_план[Код статьи],$A51,Смета_план[Месяц],O$2)/1000+SUMIFS(Доначисл!M:M,Доначисл!$A:$A,$A51),IF(O$3="Факт",SUMIFS(Расходы_факт[Сумма расхода],Расходы_факт[Код статьи],$A51,Расходы_факт[Месяц],O$2)/1000,"Что-то не так")))</f>
        <v>0</v>
      </c>
      <c r="P51" s="344">
        <f>IF(P$3="План",SUMIFS(Смета_план[План, руб],Смета_план[Код статьи],$A51,Смета_план[Месяц],P$2)/1000,IF(OR(P$3="Ожид",P$3="Прогноз"),SUMIFS(Смета_план[Ожид, руб],Смета_план[Код статьи],$A51,Смета_план[Месяц],P$2)/1000+SUMIFS(Доначисл!N:N,Доначисл!$A:$A,$A51),IF(P$3="Факт",SUMIFS(Расходы_факт[Сумма расхода],Расходы_факт[Код статьи],$A51,Расходы_факт[Месяц],P$2)/1000,"Что-то не так")))</f>
        <v>0</v>
      </c>
      <c r="Q51" s="345">
        <f>SUM(E51:P51)</f>
        <v>0</v>
      </c>
      <c r="R51" s="337">
        <f t="shared" si="2"/>
        <v>0</v>
      </c>
      <c r="S51" s="346">
        <f t="shared" si="3"/>
        <v>0</v>
      </c>
      <c r="T51" s="119"/>
    </row>
    <row r="52" spans="1:20" ht="11.25" customHeight="1" x14ac:dyDescent="0.2">
      <c r="A52" s="49">
        <v>3108020000</v>
      </c>
      <c r="B52" s="48" t="s">
        <v>129</v>
      </c>
      <c r="C52" s="48" t="s">
        <v>1105</v>
      </c>
      <c r="D52" s="343">
        <f>SUMIFS(Смета_план[План, руб],Смета_план[Код статьи],$A52)/1000</f>
        <v>0</v>
      </c>
      <c r="E52" s="344">
        <f>IF(E$3="План",SUMIFS(Смета_план[План, руб],Смета_план[Код статьи],$A52,Смета_план[Месяц],E$2)/1000,IF(OR(E$3="Ожид",E$3="Прогноз"),SUMIFS(Смета_план[Ожид, руб],Смета_план[Код статьи],$A52,Смета_план[Месяц],E$2)/1000+SUMIFS(Доначисл!C:C,Доначисл!$A:$A,$A52),IF(E$3="Факт",SUMIFS(Расходы_факт[Сумма расхода],Расходы_факт[Код статьи],$A52,Расходы_факт[Месяц],E$2)/1000,"Что-то не так")))</f>
        <v>0</v>
      </c>
      <c r="F52" s="344">
        <f>IF(F$3="План",SUMIFS(Смета_план[План, руб],Смета_план[Код статьи],$A52,Смета_план[Месяц],F$2)/1000,IF(OR(F$3="Ожид",F$3="Прогноз"),SUMIFS(Смета_план[Ожид, руб],Смета_план[Код статьи],$A52,Смета_план[Месяц],F$2)/1000+SUMIFS(Доначисл!D:D,Доначисл!$A:$A,$A52),IF(F$3="Факт",SUMIFS(Расходы_факт[Сумма расхода],Расходы_факт[Код статьи],$A52,Расходы_факт[Месяц],F$2)/1000,"Что-то не так")))</f>
        <v>0</v>
      </c>
      <c r="G52" s="344">
        <f>IF(G$3="План",SUMIFS(Смета_план[План, руб],Смета_план[Код статьи],$A52,Смета_план[Месяц],G$2)/1000,IF(OR(G$3="Ожид",G$3="Прогноз"),SUMIFS(Смета_план[Ожид, руб],Смета_план[Код статьи],$A52,Смета_план[Месяц],G$2)/1000+SUMIFS(Доначисл!E:E,Доначисл!$A:$A,$A52),IF(G$3="Факт",SUMIFS(Расходы_факт[Сумма расхода],Расходы_факт[Код статьи],$A52,Расходы_факт[Месяц],G$2)/1000,"Что-то не так")))</f>
        <v>0</v>
      </c>
      <c r="H52" s="344">
        <f>IF(H$3="План",SUMIFS(Смета_план[План, руб],Смета_план[Код статьи],$A52,Смета_план[Месяц],H$2)/1000,IF(OR(H$3="Ожид",H$3="Прогноз"),SUMIFS(Смета_план[Ожид, руб],Смета_план[Код статьи],$A52,Смета_план[Месяц],H$2)/1000+SUMIFS(Доначисл!F:F,Доначисл!$A:$A,$A52),IF(H$3="Факт",SUMIFS(Расходы_факт[Сумма расхода],Расходы_факт[Код статьи],$A52,Расходы_факт[Месяц],H$2)/1000,"Что-то не так")))</f>
        <v>0</v>
      </c>
      <c r="I52" s="344">
        <f>IF(I$3="План",SUMIFS(Смета_план[План, руб],Смета_план[Код статьи],$A52,Смета_план[Месяц],I$2)/1000,IF(OR(I$3="Ожид",I$3="Прогноз"),SUMIFS(Смета_план[Ожид, руб],Смета_план[Код статьи],$A52,Смета_план[Месяц],I$2)/1000+SUMIFS(Доначисл!G:G,Доначисл!$A:$A,$A52),IF(I$3="Факт",SUMIFS(Расходы_факт[Сумма расхода],Расходы_факт[Код статьи],$A52,Расходы_факт[Месяц],I$2)/1000,"Что-то не так")))</f>
        <v>0</v>
      </c>
      <c r="J52" s="344">
        <f>IF(J$3="План",SUMIFS(Смета_план[План, руб],Смета_план[Код статьи],$A52,Смета_план[Месяц],J$2)/1000,IF(OR(J$3="Ожид",J$3="Прогноз"),SUMIFS(Смета_план[Ожид, руб],Смета_план[Код статьи],$A52,Смета_план[Месяц],J$2)/1000+SUMIFS(Доначисл!H:H,Доначисл!$A:$A,$A52),IF(J$3="Факт",SUMIFS(Расходы_факт[Сумма расхода],Расходы_факт[Код статьи],$A52,Расходы_факт[Месяц],J$2)/1000,"Что-то не так")))</f>
        <v>0</v>
      </c>
      <c r="K52" s="344">
        <f>IF(K$3="План",SUMIFS(Смета_план[План, руб],Смета_план[Код статьи],$A52,Смета_план[Месяц],K$2)/1000,IF(OR(K$3="Ожид",K$3="Прогноз"),SUMIFS(Смета_план[Ожид, руб],Смета_план[Код статьи],$A52,Смета_план[Месяц],K$2)/1000+SUMIFS(Доначисл!I:I,Доначисл!$A:$A,$A52),IF(K$3="Факт",SUMIFS(Расходы_факт[Сумма расхода],Расходы_факт[Код статьи],$A52,Расходы_факт[Месяц],K$2)/1000,"Что-то не так")))</f>
        <v>0</v>
      </c>
      <c r="L52" s="344">
        <f>IF(L$3="План",SUMIFS(Смета_план[План, руб],Смета_план[Код статьи],$A52,Смета_план[Месяц],L$2)/1000,IF(OR(L$3="Ожид",L$3="Прогноз"),SUMIFS(Смета_план[Ожид, руб],Смета_план[Код статьи],$A52,Смета_план[Месяц],L$2)/1000+SUMIFS(Доначисл!J:J,Доначисл!$A:$A,$A52),IF(L$3="Факт",SUMIFS(Расходы_факт[Сумма расхода],Расходы_факт[Код статьи],$A52,Расходы_факт[Месяц],L$2)/1000,"Что-то не так")))</f>
        <v>0</v>
      </c>
      <c r="M52" s="344">
        <f>IF(M$3="План",SUMIFS(Смета_план[План, руб],Смета_план[Код статьи],$A52,Смета_план[Месяц],M$2)/1000,IF(OR(M$3="Ожид",M$3="Прогноз"),SUMIFS(Смета_план[Ожид, руб],Смета_план[Код статьи],$A52,Смета_план[Месяц],M$2)/1000+SUMIFS(Доначисл!K:K,Доначисл!$A:$A,$A52),IF(M$3="Факт",SUMIFS(Расходы_факт[Сумма расхода],Расходы_факт[Код статьи],$A52,Расходы_факт[Месяц],M$2)/1000,"Что-то не так")))</f>
        <v>0</v>
      </c>
      <c r="N52" s="344">
        <f>IF(N$3="План",SUMIFS(Смета_план[План, руб],Смета_план[Код статьи],$A52,Смета_план[Месяц],N$2)/1000,IF(OR(N$3="Ожид",N$3="Прогноз"),SUMIFS(Смета_план[Ожид, руб],Смета_план[Код статьи],$A52,Смета_план[Месяц],N$2)/1000+SUMIFS(Доначисл!L:L,Доначисл!$A:$A,$A52),IF(N$3="Факт",SUMIFS(Расходы_факт[Сумма расхода],Расходы_факт[Код статьи],$A52,Расходы_факт[Месяц],N$2)/1000,"Что-то не так")))</f>
        <v>0</v>
      </c>
      <c r="O52" s="344">
        <f>IF(O$3="План",SUMIFS(Смета_план[План, руб],Смета_план[Код статьи],$A52,Смета_план[Месяц],O$2)/1000,IF(OR(O$3="Ожид",O$3="Прогноз"),SUMIFS(Смета_план[Ожид, руб],Смета_план[Код статьи],$A52,Смета_план[Месяц],O$2)/1000+SUMIFS(Доначисл!M:M,Доначисл!$A:$A,$A52),IF(O$3="Факт",SUMIFS(Расходы_факт[Сумма расхода],Расходы_факт[Код статьи],$A52,Расходы_факт[Месяц],O$2)/1000,"Что-то не так")))</f>
        <v>0</v>
      </c>
      <c r="P52" s="344">
        <f>IF(P$3="План",SUMIFS(Смета_план[План, руб],Смета_план[Код статьи],$A52,Смета_план[Месяц],P$2)/1000,IF(OR(P$3="Ожид",P$3="Прогноз"),SUMIFS(Смета_план[Ожид, руб],Смета_план[Код статьи],$A52,Смета_план[Месяц],P$2)/1000+SUMIFS(Доначисл!N:N,Доначисл!$A:$A,$A52),IF(P$3="Факт",SUMIFS(Расходы_факт[Сумма расхода],Расходы_факт[Код статьи],$A52,Расходы_факт[Месяц],P$2)/1000,"Что-то не так")))</f>
        <v>0</v>
      </c>
      <c r="Q52" s="345">
        <f>SUM(E52:P52)</f>
        <v>0</v>
      </c>
      <c r="R52" s="337">
        <f t="shared" si="2"/>
        <v>0</v>
      </c>
      <c r="S52" s="346">
        <f t="shared" si="3"/>
        <v>0</v>
      </c>
      <c r="T52" s="119"/>
    </row>
    <row r="53" spans="1:20" ht="11.25" customHeight="1" x14ac:dyDescent="0.2">
      <c r="A53" s="47">
        <v>3108030000</v>
      </c>
      <c r="B53" s="48" t="s">
        <v>130</v>
      </c>
      <c r="C53" s="48" t="s">
        <v>1180</v>
      </c>
      <c r="D53" s="343">
        <f>SUMIFS(Смета_план[План, руб],Смета_план[Код статьи],$A53)/1000</f>
        <v>0</v>
      </c>
      <c r="E53" s="344">
        <f>IF(E$3="План",SUMIFS(Смета_план[План, руб],Смета_план[Код статьи],$A53,Смета_план[Месяц],E$2)/1000,IF(OR(E$3="Ожид",E$3="Прогноз"),SUMIFS(Смета_план[Ожид, руб],Смета_план[Код статьи],$A53,Смета_план[Месяц],E$2)/1000+SUMIFS(Доначисл!C:C,Доначисл!$A:$A,$A53),IF(E$3="Факт",SUMIFS(Расходы_факт[Сумма расхода],Расходы_факт[Код статьи],$A53,Расходы_факт[Месяц],E$2)/1000,"Что-то не так")))</f>
        <v>0</v>
      </c>
      <c r="F53" s="344">
        <f>IF(F$3="План",SUMIFS(Смета_план[План, руб],Смета_план[Код статьи],$A53,Смета_план[Месяц],F$2)/1000,IF(OR(F$3="Ожид",F$3="Прогноз"),SUMIFS(Смета_план[Ожид, руб],Смета_план[Код статьи],$A53,Смета_план[Месяц],F$2)/1000+SUMIFS(Доначисл!D:D,Доначисл!$A:$A,$A53),IF(F$3="Факт",SUMIFS(Расходы_факт[Сумма расхода],Расходы_факт[Код статьи],$A53,Расходы_факт[Месяц],F$2)/1000,"Что-то не так")))</f>
        <v>0</v>
      </c>
      <c r="G53" s="344">
        <f>IF(G$3="План",SUMIFS(Смета_план[План, руб],Смета_план[Код статьи],$A53,Смета_план[Месяц],G$2)/1000,IF(OR(G$3="Ожид",G$3="Прогноз"),SUMIFS(Смета_план[Ожид, руб],Смета_план[Код статьи],$A53,Смета_план[Месяц],G$2)/1000+SUMIFS(Доначисл!E:E,Доначисл!$A:$A,$A53),IF(G$3="Факт",SUMIFS(Расходы_факт[Сумма расхода],Расходы_факт[Код статьи],$A53,Расходы_факт[Месяц],G$2)/1000,"Что-то не так")))</f>
        <v>0</v>
      </c>
      <c r="H53" s="344">
        <f>IF(H$3="План",SUMIFS(Смета_план[План, руб],Смета_план[Код статьи],$A53,Смета_план[Месяц],H$2)/1000,IF(OR(H$3="Ожид",H$3="Прогноз"),SUMIFS(Смета_план[Ожид, руб],Смета_план[Код статьи],$A53,Смета_план[Месяц],H$2)/1000+SUMIFS(Доначисл!F:F,Доначисл!$A:$A,$A53),IF(H$3="Факт",SUMIFS(Расходы_факт[Сумма расхода],Расходы_факт[Код статьи],$A53,Расходы_факт[Месяц],H$2)/1000,"Что-то не так")))</f>
        <v>0</v>
      </c>
      <c r="I53" s="344">
        <f>IF(I$3="План",SUMIFS(Смета_план[План, руб],Смета_план[Код статьи],$A53,Смета_план[Месяц],I$2)/1000,IF(OR(I$3="Ожид",I$3="Прогноз"),SUMIFS(Смета_план[Ожид, руб],Смета_план[Код статьи],$A53,Смета_план[Месяц],I$2)/1000+SUMIFS(Доначисл!G:G,Доначисл!$A:$A,$A53),IF(I$3="Факт",SUMIFS(Расходы_факт[Сумма расхода],Расходы_факт[Код статьи],$A53,Расходы_факт[Месяц],I$2)/1000,"Что-то не так")))</f>
        <v>0</v>
      </c>
      <c r="J53" s="344">
        <f>IF(J$3="План",SUMIFS(Смета_план[План, руб],Смета_план[Код статьи],$A53,Смета_план[Месяц],J$2)/1000,IF(OR(J$3="Ожид",J$3="Прогноз"),SUMIFS(Смета_план[Ожид, руб],Смета_план[Код статьи],$A53,Смета_план[Месяц],J$2)/1000+SUMIFS(Доначисл!H:H,Доначисл!$A:$A,$A53),IF(J$3="Факт",SUMIFS(Расходы_факт[Сумма расхода],Расходы_факт[Код статьи],$A53,Расходы_факт[Месяц],J$2)/1000,"Что-то не так")))</f>
        <v>0</v>
      </c>
      <c r="K53" s="344">
        <f>IF(K$3="План",SUMIFS(Смета_план[План, руб],Смета_план[Код статьи],$A53,Смета_план[Месяц],K$2)/1000,IF(OR(K$3="Ожид",K$3="Прогноз"),SUMIFS(Смета_план[Ожид, руб],Смета_план[Код статьи],$A53,Смета_план[Месяц],K$2)/1000+SUMIFS(Доначисл!I:I,Доначисл!$A:$A,$A53),IF(K$3="Факт",SUMIFS(Расходы_факт[Сумма расхода],Расходы_факт[Код статьи],$A53,Расходы_факт[Месяц],K$2)/1000,"Что-то не так")))</f>
        <v>0</v>
      </c>
      <c r="L53" s="344">
        <f>IF(L$3="План",SUMIFS(Смета_план[План, руб],Смета_план[Код статьи],$A53,Смета_план[Месяц],L$2)/1000,IF(OR(L$3="Ожид",L$3="Прогноз"),SUMIFS(Смета_план[Ожид, руб],Смета_план[Код статьи],$A53,Смета_план[Месяц],L$2)/1000+SUMIFS(Доначисл!J:J,Доначисл!$A:$A,$A53),IF(L$3="Факт",SUMIFS(Расходы_факт[Сумма расхода],Расходы_факт[Код статьи],$A53,Расходы_факт[Месяц],L$2)/1000,"Что-то не так")))</f>
        <v>0</v>
      </c>
      <c r="M53" s="344">
        <f>IF(M$3="План",SUMIFS(Смета_план[План, руб],Смета_план[Код статьи],$A53,Смета_план[Месяц],M$2)/1000,IF(OR(M$3="Ожид",M$3="Прогноз"),SUMIFS(Смета_план[Ожид, руб],Смета_план[Код статьи],$A53,Смета_план[Месяц],M$2)/1000+SUMIFS(Доначисл!K:K,Доначисл!$A:$A,$A53),IF(M$3="Факт",SUMIFS(Расходы_факт[Сумма расхода],Расходы_факт[Код статьи],$A53,Расходы_факт[Месяц],M$2)/1000,"Что-то не так")))</f>
        <v>0</v>
      </c>
      <c r="N53" s="344">
        <f>IF(N$3="План",SUMIFS(Смета_план[План, руб],Смета_план[Код статьи],$A53,Смета_план[Месяц],N$2)/1000,IF(OR(N$3="Ожид",N$3="Прогноз"),SUMIFS(Смета_план[Ожид, руб],Смета_план[Код статьи],$A53,Смета_план[Месяц],N$2)/1000+SUMIFS(Доначисл!L:L,Доначисл!$A:$A,$A53),IF(N$3="Факт",SUMIFS(Расходы_факт[Сумма расхода],Расходы_факт[Код статьи],$A53,Расходы_факт[Месяц],N$2)/1000,"Что-то не так")))</f>
        <v>0</v>
      </c>
      <c r="O53" s="344">
        <f>IF(O$3="План",SUMIFS(Смета_план[План, руб],Смета_план[Код статьи],$A53,Смета_план[Месяц],O$2)/1000,IF(OR(O$3="Ожид",O$3="Прогноз"),SUMIFS(Смета_план[Ожид, руб],Смета_план[Код статьи],$A53,Смета_план[Месяц],O$2)/1000+SUMIFS(Доначисл!M:M,Доначисл!$A:$A,$A53),IF(O$3="Факт",SUMIFS(Расходы_факт[Сумма расхода],Расходы_факт[Код статьи],$A53,Расходы_факт[Месяц],O$2)/1000,"Что-то не так")))</f>
        <v>0</v>
      </c>
      <c r="P53" s="344">
        <f>IF(P$3="План",SUMIFS(Смета_план[План, руб],Смета_план[Код статьи],$A53,Смета_план[Месяц],P$2)/1000,IF(OR(P$3="Ожид",P$3="Прогноз"),SUMIFS(Смета_план[Ожид, руб],Смета_план[Код статьи],$A53,Смета_план[Месяц],P$2)/1000+SUMIFS(Доначисл!N:N,Доначисл!$A:$A,$A53),IF(P$3="Факт",SUMIFS(Расходы_факт[Сумма расхода],Расходы_факт[Код статьи],$A53,Расходы_факт[Месяц],P$2)/1000,"Что-то не так")))</f>
        <v>0</v>
      </c>
      <c r="Q53" s="345">
        <f>SUM(E53:P53)</f>
        <v>0</v>
      </c>
      <c r="R53" s="337">
        <f t="shared" si="2"/>
        <v>0</v>
      </c>
      <c r="S53" s="346">
        <f t="shared" si="3"/>
        <v>0</v>
      </c>
      <c r="T53" s="119"/>
    </row>
    <row r="54" spans="1:20" ht="11.25" customHeight="1" x14ac:dyDescent="0.2">
      <c r="A54" s="45" t="s">
        <v>131</v>
      </c>
      <c r="B54" s="46"/>
      <c r="C54" s="828"/>
      <c r="D54" s="339">
        <f>SUM(D55:D58)</f>
        <v>0</v>
      </c>
      <c r="E54" s="341">
        <f>SUM(E55:E58)</f>
        <v>0</v>
      </c>
      <c r="F54" s="341">
        <f t="shared" ref="F54:P54" si="17">SUM(F55:F58)</f>
        <v>0</v>
      </c>
      <c r="G54" s="341">
        <f t="shared" si="17"/>
        <v>0</v>
      </c>
      <c r="H54" s="341">
        <f t="shared" si="17"/>
        <v>0</v>
      </c>
      <c r="I54" s="341">
        <f t="shared" si="17"/>
        <v>0</v>
      </c>
      <c r="J54" s="341">
        <f t="shared" si="17"/>
        <v>0</v>
      </c>
      <c r="K54" s="341">
        <f t="shared" si="17"/>
        <v>0</v>
      </c>
      <c r="L54" s="341">
        <f t="shared" si="17"/>
        <v>0</v>
      </c>
      <c r="M54" s="341">
        <f t="shared" si="17"/>
        <v>0</v>
      </c>
      <c r="N54" s="341">
        <f t="shared" si="17"/>
        <v>0</v>
      </c>
      <c r="O54" s="341">
        <f t="shared" si="17"/>
        <v>0</v>
      </c>
      <c r="P54" s="341">
        <f t="shared" si="17"/>
        <v>0</v>
      </c>
      <c r="Q54" s="340">
        <f>SUM(Q55:Q58)</f>
        <v>0</v>
      </c>
      <c r="R54" s="337">
        <f t="shared" si="2"/>
        <v>0</v>
      </c>
      <c r="S54" s="342">
        <f t="shared" si="3"/>
        <v>0</v>
      </c>
      <c r="T54" s="119"/>
    </row>
    <row r="55" spans="1:20" ht="11.25" customHeight="1" x14ac:dyDescent="0.2">
      <c r="A55" s="47">
        <v>3109010000</v>
      </c>
      <c r="B55" s="48" t="s">
        <v>132</v>
      </c>
      <c r="C55" s="48" t="s">
        <v>1180</v>
      </c>
      <c r="D55" s="343">
        <f>SUMIFS(Смета_план[План, руб],Смета_план[Код статьи],$A55)/1000</f>
        <v>0</v>
      </c>
      <c r="E55" s="344">
        <f>IF(E$3="План",SUMIFS(Смета_план[План, руб],Смета_план[Код статьи],$A55,Смета_план[Месяц],E$2)/1000,IF(OR(E$3="Ожид",E$3="Прогноз"),SUMIFS(Смета_план[Ожид, руб],Смета_план[Код статьи],$A55,Смета_план[Месяц],E$2)/1000+SUMIFS(Доначисл!C:C,Доначисл!$A:$A,$A55),IF(E$3="Факт",SUMIFS(Расходы_факт[Сумма расхода],Расходы_факт[Код статьи],$A55,Расходы_факт[Месяц],E$2)/1000,"Что-то не так")))</f>
        <v>0</v>
      </c>
      <c r="F55" s="344">
        <f>IF(F$3="План",SUMIFS(Смета_план[План, руб],Смета_план[Код статьи],$A55,Смета_план[Месяц],F$2)/1000,IF(OR(F$3="Ожид",F$3="Прогноз"),SUMIFS(Смета_план[Ожид, руб],Смета_план[Код статьи],$A55,Смета_план[Месяц],F$2)/1000+SUMIFS(Доначисл!D:D,Доначисл!$A:$A,$A55),IF(F$3="Факт",SUMIFS(Расходы_факт[Сумма расхода],Расходы_факт[Код статьи],$A55,Расходы_факт[Месяц],F$2)/1000,"Что-то не так")))</f>
        <v>0</v>
      </c>
      <c r="G55" s="344">
        <f>IF(G$3="План",SUMIFS(Смета_план[План, руб],Смета_план[Код статьи],$A55,Смета_план[Месяц],G$2)/1000,IF(OR(G$3="Ожид",G$3="Прогноз"),SUMIFS(Смета_план[Ожид, руб],Смета_план[Код статьи],$A55,Смета_план[Месяц],G$2)/1000+SUMIFS(Доначисл!E:E,Доначисл!$A:$A,$A55),IF(G$3="Факт",SUMIFS(Расходы_факт[Сумма расхода],Расходы_факт[Код статьи],$A55,Расходы_факт[Месяц],G$2)/1000,"Что-то не так")))</f>
        <v>0</v>
      </c>
      <c r="H55" s="344">
        <f>IF(H$3="План",SUMIFS(Смета_план[План, руб],Смета_план[Код статьи],$A55,Смета_план[Месяц],H$2)/1000,IF(OR(H$3="Ожид",H$3="Прогноз"),SUMIFS(Смета_план[Ожид, руб],Смета_план[Код статьи],$A55,Смета_план[Месяц],H$2)/1000+SUMIFS(Доначисл!F:F,Доначисл!$A:$A,$A55),IF(H$3="Факт",SUMIFS(Расходы_факт[Сумма расхода],Расходы_факт[Код статьи],$A55,Расходы_факт[Месяц],H$2)/1000,"Что-то не так")))</f>
        <v>0</v>
      </c>
      <c r="I55" s="344">
        <f>IF(I$3="План",SUMIFS(Смета_план[План, руб],Смета_план[Код статьи],$A55,Смета_план[Месяц],I$2)/1000,IF(OR(I$3="Ожид",I$3="Прогноз"),SUMIFS(Смета_план[Ожид, руб],Смета_план[Код статьи],$A55,Смета_план[Месяц],I$2)/1000+SUMIFS(Доначисл!G:G,Доначисл!$A:$A,$A55),IF(I$3="Факт",SUMIFS(Расходы_факт[Сумма расхода],Расходы_факт[Код статьи],$A55,Расходы_факт[Месяц],I$2)/1000,"Что-то не так")))</f>
        <v>0</v>
      </c>
      <c r="J55" s="344">
        <f>IF(J$3="План",SUMIFS(Смета_план[План, руб],Смета_план[Код статьи],$A55,Смета_план[Месяц],J$2)/1000,IF(OR(J$3="Ожид",J$3="Прогноз"),SUMIFS(Смета_план[Ожид, руб],Смета_план[Код статьи],$A55,Смета_план[Месяц],J$2)/1000+SUMIFS(Доначисл!H:H,Доначисл!$A:$A,$A55),IF(J$3="Факт",SUMIFS(Расходы_факт[Сумма расхода],Расходы_факт[Код статьи],$A55,Расходы_факт[Месяц],J$2)/1000,"Что-то не так")))</f>
        <v>0</v>
      </c>
      <c r="K55" s="344">
        <f>IF(K$3="План",SUMIFS(Смета_план[План, руб],Смета_план[Код статьи],$A55,Смета_план[Месяц],K$2)/1000,IF(OR(K$3="Ожид",K$3="Прогноз"),SUMIFS(Смета_план[Ожид, руб],Смета_план[Код статьи],$A55,Смета_план[Месяц],K$2)/1000+SUMIFS(Доначисл!I:I,Доначисл!$A:$A,$A55),IF(K$3="Факт",SUMIFS(Расходы_факт[Сумма расхода],Расходы_факт[Код статьи],$A55,Расходы_факт[Месяц],K$2)/1000,"Что-то не так")))</f>
        <v>0</v>
      </c>
      <c r="L55" s="344">
        <f>IF(L$3="План",SUMIFS(Смета_план[План, руб],Смета_план[Код статьи],$A55,Смета_план[Месяц],L$2)/1000,IF(OR(L$3="Ожид",L$3="Прогноз"),SUMIFS(Смета_план[Ожид, руб],Смета_план[Код статьи],$A55,Смета_план[Месяц],L$2)/1000+SUMIFS(Доначисл!J:J,Доначисл!$A:$A,$A55),IF(L$3="Факт",SUMIFS(Расходы_факт[Сумма расхода],Расходы_факт[Код статьи],$A55,Расходы_факт[Месяц],L$2)/1000,"Что-то не так")))</f>
        <v>0</v>
      </c>
      <c r="M55" s="344">
        <f>IF(M$3="План",SUMIFS(Смета_план[План, руб],Смета_план[Код статьи],$A55,Смета_план[Месяц],M$2)/1000,IF(OR(M$3="Ожид",M$3="Прогноз"),SUMIFS(Смета_план[Ожид, руб],Смета_план[Код статьи],$A55,Смета_план[Месяц],M$2)/1000+SUMIFS(Доначисл!K:K,Доначисл!$A:$A,$A55),IF(M$3="Факт",SUMIFS(Расходы_факт[Сумма расхода],Расходы_факт[Код статьи],$A55,Расходы_факт[Месяц],M$2)/1000,"Что-то не так")))</f>
        <v>0</v>
      </c>
      <c r="N55" s="344">
        <f>IF(N$3="План",SUMIFS(Смета_план[План, руб],Смета_план[Код статьи],$A55,Смета_план[Месяц],N$2)/1000,IF(OR(N$3="Ожид",N$3="Прогноз"),SUMIFS(Смета_план[Ожид, руб],Смета_план[Код статьи],$A55,Смета_план[Месяц],N$2)/1000+SUMIFS(Доначисл!L:L,Доначисл!$A:$A,$A55),IF(N$3="Факт",SUMIFS(Расходы_факт[Сумма расхода],Расходы_факт[Код статьи],$A55,Расходы_факт[Месяц],N$2)/1000,"Что-то не так")))</f>
        <v>0</v>
      </c>
      <c r="O55" s="344">
        <f>IF(O$3="План",SUMIFS(Смета_план[План, руб],Смета_план[Код статьи],$A55,Смета_план[Месяц],O$2)/1000,IF(OR(O$3="Ожид",O$3="Прогноз"),SUMIFS(Смета_план[Ожид, руб],Смета_план[Код статьи],$A55,Смета_план[Месяц],O$2)/1000+SUMIFS(Доначисл!M:M,Доначисл!$A:$A,$A55),IF(O$3="Факт",SUMIFS(Расходы_факт[Сумма расхода],Расходы_факт[Код статьи],$A55,Расходы_факт[Месяц],O$2)/1000,"Что-то не так")))</f>
        <v>0</v>
      </c>
      <c r="P55" s="344">
        <f>IF(P$3="План",SUMIFS(Смета_план[План, руб],Смета_план[Код статьи],$A55,Смета_план[Месяц],P$2)/1000,IF(OR(P$3="Ожид",P$3="Прогноз"),SUMIFS(Смета_план[Ожид, руб],Смета_план[Код статьи],$A55,Смета_план[Месяц],P$2)/1000+SUMIFS(Доначисл!N:N,Доначисл!$A:$A,$A55),IF(P$3="Факт",SUMIFS(Расходы_факт[Сумма расхода],Расходы_факт[Код статьи],$A55,Расходы_факт[Месяц],P$2)/1000,"Что-то не так")))</f>
        <v>0</v>
      </c>
      <c r="Q55" s="345">
        <f>SUM(E55:P55)</f>
        <v>0</v>
      </c>
      <c r="R55" s="337">
        <f t="shared" si="2"/>
        <v>0</v>
      </c>
      <c r="S55" s="346">
        <f t="shared" si="3"/>
        <v>0</v>
      </c>
      <c r="T55" s="119"/>
    </row>
    <row r="56" spans="1:20" ht="11.25" customHeight="1" x14ac:dyDescent="0.2">
      <c r="A56" s="47">
        <v>3109020000</v>
      </c>
      <c r="B56" s="48" t="s">
        <v>133</v>
      </c>
      <c r="C56" s="48" t="s">
        <v>1103</v>
      </c>
      <c r="D56" s="343">
        <f>SUMIFS(Смета_план[План, руб],Смета_план[Код статьи],$A56)/1000</f>
        <v>0</v>
      </c>
      <c r="E56" s="344">
        <f>IF(E$3="План",SUMIFS(Смета_план[План, руб],Смета_план[Код статьи],$A56,Смета_план[Месяц],E$2)/1000,IF(OR(E$3="Ожид",E$3="Прогноз"),SUMIFS(Смета_план[Ожид, руб],Смета_план[Код статьи],$A56,Смета_план[Месяц],E$2)/1000+SUMIFS(Доначисл!C:C,Доначисл!$A:$A,$A56),IF(E$3="Факт",SUMIFS(Расходы_факт[Сумма расхода],Расходы_факт[Код статьи],$A56,Расходы_факт[Месяц],E$2)/1000,"Что-то не так")))</f>
        <v>0</v>
      </c>
      <c r="F56" s="344">
        <f>IF(F$3="План",SUMIFS(Смета_план[План, руб],Смета_план[Код статьи],$A56,Смета_план[Месяц],F$2)/1000,IF(OR(F$3="Ожид",F$3="Прогноз"),SUMIFS(Смета_план[Ожид, руб],Смета_план[Код статьи],$A56,Смета_план[Месяц],F$2)/1000+SUMIFS(Доначисл!D:D,Доначисл!$A:$A,$A56),IF(F$3="Факт",SUMIFS(Расходы_факт[Сумма расхода],Расходы_факт[Код статьи],$A56,Расходы_факт[Месяц],F$2)/1000,"Что-то не так")))</f>
        <v>0</v>
      </c>
      <c r="G56" s="344">
        <f>IF(G$3="План",SUMIFS(Смета_план[План, руб],Смета_план[Код статьи],$A56,Смета_план[Месяц],G$2)/1000,IF(OR(G$3="Ожид",G$3="Прогноз"),SUMIFS(Смета_план[Ожид, руб],Смета_план[Код статьи],$A56,Смета_план[Месяц],G$2)/1000+SUMIFS(Доначисл!E:E,Доначисл!$A:$A,$A56),IF(G$3="Факт",SUMIFS(Расходы_факт[Сумма расхода],Расходы_факт[Код статьи],$A56,Расходы_факт[Месяц],G$2)/1000,"Что-то не так")))</f>
        <v>0</v>
      </c>
      <c r="H56" s="344">
        <f>IF(H$3="План",SUMIFS(Смета_план[План, руб],Смета_план[Код статьи],$A56,Смета_план[Месяц],H$2)/1000,IF(OR(H$3="Ожид",H$3="Прогноз"),SUMIFS(Смета_план[Ожид, руб],Смета_план[Код статьи],$A56,Смета_план[Месяц],H$2)/1000+SUMIFS(Доначисл!F:F,Доначисл!$A:$A,$A56),IF(H$3="Факт",SUMIFS(Расходы_факт[Сумма расхода],Расходы_факт[Код статьи],$A56,Расходы_факт[Месяц],H$2)/1000,"Что-то не так")))</f>
        <v>0</v>
      </c>
      <c r="I56" s="344">
        <f>IF(I$3="План",SUMIFS(Смета_план[План, руб],Смета_план[Код статьи],$A56,Смета_план[Месяц],I$2)/1000,IF(OR(I$3="Ожид",I$3="Прогноз"),SUMIFS(Смета_план[Ожид, руб],Смета_план[Код статьи],$A56,Смета_план[Месяц],I$2)/1000+SUMIFS(Доначисл!G:G,Доначисл!$A:$A,$A56),IF(I$3="Факт",SUMIFS(Расходы_факт[Сумма расхода],Расходы_факт[Код статьи],$A56,Расходы_факт[Месяц],I$2)/1000,"Что-то не так")))</f>
        <v>0</v>
      </c>
      <c r="J56" s="344">
        <f>IF(J$3="План",SUMIFS(Смета_план[План, руб],Смета_план[Код статьи],$A56,Смета_план[Месяц],J$2)/1000,IF(OR(J$3="Ожид",J$3="Прогноз"),SUMIFS(Смета_план[Ожид, руб],Смета_план[Код статьи],$A56,Смета_план[Месяц],J$2)/1000+SUMIFS(Доначисл!H:H,Доначисл!$A:$A,$A56),IF(J$3="Факт",SUMIFS(Расходы_факт[Сумма расхода],Расходы_факт[Код статьи],$A56,Расходы_факт[Месяц],J$2)/1000,"Что-то не так")))</f>
        <v>0</v>
      </c>
      <c r="K56" s="344">
        <f>IF(K$3="План",SUMIFS(Смета_план[План, руб],Смета_план[Код статьи],$A56,Смета_план[Месяц],K$2)/1000,IF(OR(K$3="Ожид",K$3="Прогноз"),SUMIFS(Смета_план[Ожид, руб],Смета_план[Код статьи],$A56,Смета_план[Месяц],K$2)/1000+SUMIFS(Доначисл!I:I,Доначисл!$A:$A,$A56),IF(K$3="Факт",SUMIFS(Расходы_факт[Сумма расхода],Расходы_факт[Код статьи],$A56,Расходы_факт[Месяц],K$2)/1000,"Что-то не так")))</f>
        <v>0</v>
      </c>
      <c r="L56" s="344">
        <f>IF(L$3="План",SUMIFS(Смета_план[План, руб],Смета_план[Код статьи],$A56,Смета_план[Месяц],L$2)/1000,IF(OR(L$3="Ожид",L$3="Прогноз"),SUMIFS(Смета_план[Ожид, руб],Смета_план[Код статьи],$A56,Смета_план[Месяц],L$2)/1000+SUMIFS(Доначисл!J:J,Доначисл!$A:$A,$A56),IF(L$3="Факт",SUMIFS(Расходы_факт[Сумма расхода],Расходы_факт[Код статьи],$A56,Расходы_факт[Месяц],L$2)/1000,"Что-то не так")))</f>
        <v>0</v>
      </c>
      <c r="M56" s="344">
        <f>IF(M$3="План",SUMIFS(Смета_план[План, руб],Смета_план[Код статьи],$A56,Смета_план[Месяц],M$2)/1000,IF(OR(M$3="Ожид",M$3="Прогноз"),SUMIFS(Смета_план[Ожид, руб],Смета_план[Код статьи],$A56,Смета_план[Месяц],M$2)/1000+SUMIFS(Доначисл!K:K,Доначисл!$A:$A,$A56),IF(M$3="Факт",SUMIFS(Расходы_факт[Сумма расхода],Расходы_факт[Код статьи],$A56,Расходы_факт[Месяц],M$2)/1000,"Что-то не так")))</f>
        <v>0</v>
      </c>
      <c r="N56" s="344">
        <f>IF(N$3="План",SUMIFS(Смета_план[План, руб],Смета_план[Код статьи],$A56,Смета_план[Месяц],N$2)/1000,IF(OR(N$3="Ожид",N$3="Прогноз"),SUMIFS(Смета_план[Ожид, руб],Смета_план[Код статьи],$A56,Смета_план[Месяц],N$2)/1000+SUMIFS(Доначисл!L:L,Доначисл!$A:$A,$A56),IF(N$3="Факт",SUMIFS(Расходы_факт[Сумма расхода],Расходы_факт[Код статьи],$A56,Расходы_факт[Месяц],N$2)/1000,"Что-то не так")))</f>
        <v>0</v>
      </c>
      <c r="O56" s="344">
        <f>IF(O$3="План",SUMIFS(Смета_план[План, руб],Смета_план[Код статьи],$A56,Смета_план[Месяц],O$2)/1000,IF(OR(O$3="Ожид",O$3="Прогноз"),SUMIFS(Смета_план[Ожид, руб],Смета_план[Код статьи],$A56,Смета_план[Месяц],O$2)/1000+SUMIFS(Доначисл!M:M,Доначисл!$A:$A,$A56),IF(O$3="Факт",SUMIFS(Расходы_факт[Сумма расхода],Расходы_факт[Код статьи],$A56,Расходы_факт[Месяц],O$2)/1000,"Что-то не так")))</f>
        <v>0</v>
      </c>
      <c r="P56" s="344">
        <f>IF(P$3="План",SUMIFS(Смета_план[План, руб],Смета_план[Код статьи],$A56,Смета_план[Месяц],P$2)/1000,IF(OR(P$3="Ожид",P$3="Прогноз"),SUMIFS(Смета_план[Ожид, руб],Смета_план[Код статьи],$A56,Смета_план[Месяц],P$2)/1000+SUMIFS(Доначисл!N:N,Доначисл!$A:$A,$A56),IF(P$3="Факт",SUMIFS(Расходы_факт[Сумма расхода],Расходы_факт[Код статьи],$A56,Расходы_факт[Месяц],P$2)/1000,"Что-то не так")))</f>
        <v>0</v>
      </c>
      <c r="Q56" s="345">
        <f>SUM(E56:P56)</f>
        <v>0</v>
      </c>
      <c r="R56" s="337">
        <f t="shared" si="2"/>
        <v>0</v>
      </c>
      <c r="S56" s="346">
        <f t="shared" si="3"/>
        <v>0</v>
      </c>
      <c r="T56" s="119"/>
    </row>
    <row r="57" spans="1:20" ht="11.25" customHeight="1" x14ac:dyDescent="0.2">
      <c r="A57" s="47">
        <v>3109030000</v>
      </c>
      <c r="B57" s="48" t="s">
        <v>134</v>
      </c>
      <c r="C57" s="48" t="s">
        <v>1106</v>
      </c>
      <c r="D57" s="343">
        <f>SUMIFS(Смета_план[План, руб],Смета_план[Код статьи],$A57)/1000</f>
        <v>0</v>
      </c>
      <c r="E57" s="344">
        <f>IF(E$3="План",SUMIFS(Смета_план[План, руб],Смета_план[Код статьи],$A57,Смета_план[Месяц],E$2)/1000,IF(OR(E$3="Ожид",E$3="Прогноз"),SUMIFS(Смета_план[Ожид, руб],Смета_план[Код статьи],$A57,Смета_план[Месяц],E$2)/1000+SUMIFS(Доначисл!C:C,Доначисл!$A:$A,$A57),IF(E$3="Факт",SUMIFS(Расходы_факт[Сумма расхода],Расходы_факт[Код статьи],$A57,Расходы_факт[Месяц],E$2)/1000,"Что-то не так")))</f>
        <v>0</v>
      </c>
      <c r="F57" s="344">
        <f>IF(F$3="План",SUMIFS(Смета_план[План, руб],Смета_план[Код статьи],$A57,Смета_план[Месяц],F$2)/1000,IF(OR(F$3="Ожид",F$3="Прогноз"),SUMIFS(Смета_план[Ожид, руб],Смета_план[Код статьи],$A57,Смета_план[Месяц],F$2)/1000+SUMIFS(Доначисл!D:D,Доначисл!$A:$A,$A57),IF(F$3="Факт",SUMIFS(Расходы_факт[Сумма расхода],Расходы_факт[Код статьи],$A57,Расходы_факт[Месяц],F$2)/1000,"Что-то не так")))</f>
        <v>0</v>
      </c>
      <c r="G57" s="344">
        <f>IF(G$3="План",SUMIFS(Смета_план[План, руб],Смета_план[Код статьи],$A57,Смета_план[Месяц],G$2)/1000,IF(OR(G$3="Ожид",G$3="Прогноз"),SUMIFS(Смета_план[Ожид, руб],Смета_план[Код статьи],$A57,Смета_план[Месяц],G$2)/1000+SUMIFS(Доначисл!E:E,Доначисл!$A:$A,$A57),IF(G$3="Факт",SUMIFS(Расходы_факт[Сумма расхода],Расходы_факт[Код статьи],$A57,Расходы_факт[Месяц],G$2)/1000,"Что-то не так")))</f>
        <v>0</v>
      </c>
      <c r="H57" s="344">
        <f>IF(H$3="План",SUMIFS(Смета_план[План, руб],Смета_план[Код статьи],$A57,Смета_план[Месяц],H$2)/1000,IF(OR(H$3="Ожид",H$3="Прогноз"),SUMIFS(Смета_план[Ожид, руб],Смета_план[Код статьи],$A57,Смета_план[Месяц],H$2)/1000+SUMIFS(Доначисл!F:F,Доначисл!$A:$A,$A57),IF(H$3="Факт",SUMIFS(Расходы_факт[Сумма расхода],Расходы_факт[Код статьи],$A57,Расходы_факт[Месяц],H$2)/1000,"Что-то не так")))</f>
        <v>0</v>
      </c>
      <c r="I57" s="344">
        <f>IF(I$3="План",SUMIFS(Смета_план[План, руб],Смета_план[Код статьи],$A57,Смета_план[Месяц],I$2)/1000,IF(OR(I$3="Ожид",I$3="Прогноз"),SUMIFS(Смета_план[Ожид, руб],Смета_план[Код статьи],$A57,Смета_план[Месяц],I$2)/1000+SUMIFS(Доначисл!G:G,Доначисл!$A:$A,$A57),IF(I$3="Факт",SUMIFS(Расходы_факт[Сумма расхода],Расходы_факт[Код статьи],$A57,Расходы_факт[Месяц],I$2)/1000,"Что-то не так")))</f>
        <v>0</v>
      </c>
      <c r="J57" s="344">
        <f>IF(J$3="План",SUMIFS(Смета_план[План, руб],Смета_план[Код статьи],$A57,Смета_план[Месяц],J$2)/1000,IF(OR(J$3="Ожид",J$3="Прогноз"),SUMIFS(Смета_план[Ожид, руб],Смета_план[Код статьи],$A57,Смета_план[Месяц],J$2)/1000+SUMIFS(Доначисл!H:H,Доначисл!$A:$A,$A57),IF(J$3="Факт",SUMIFS(Расходы_факт[Сумма расхода],Расходы_факт[Код статьи],$A57,Расходы_факт[Месяц],J$2)/1000,"Что-то не так")))</f>
        <v>0</v>
      </c>
      <c r="K57" s="344">
        <f>IF(K$3="План",SUMIFS(Смета_план[План, руб],Смета_план[Код статьи],$A57,Смета_план[Месяц],K$2)/1000,IF(OR(K$3="Ожид",K$3="Прогноз"),SUMIFS(Смета_план[Ожид, руб],Смета_план[Код статьи],$A57,Смета_план[Месяц],K$2)/1000+SUMIFS(Доначисл!I:I,Доначисл!$A:$A,$A57),IF(K$3="Факт",SUMIFS(Расходы_факт[Сумма расхода],Расходы_факт[Код статьи],$A57,Расходы_факт[Месяц],K$2)/1000,"Что-то не так")))</f>
        <v>0</v>
      </c>
      <c r="L57" s="344">
        <f>IF(L$3="План",SUMIFS(Смета_план[План, руб],Смета_план[Код статьи],$A57,Смета_план[Месяц],L$2)/1000,IF(OR(L$3="Ожид",L$3="Прогноз"),SUMIFS(Смета_план[Ожид, руб],Смета_план[Код статьи],$A57,Смета_план[Месяц],L$2)/1000+SUMIFS(Доначисл!J:J,Доначисл!$A:$A,$A57),IF(L$3="Факт",SUMIFS(Расходы_факт[Сумма расхода],Расходы_факт[Код статьи],$A57,Расходы_факт[Месяц],L$2)/1000,"Что-то не так")))</f>
        <v>0</v>
      </c>
      <c r="M57" s="344">
        <f>IF(M$3="План",SUMIFS(Смета_план[План, руб],Смета_план[Код статьи],$A57,Смета_план[Месяц],M$2)/1000,IF(OR(M$3="Ожид",M$3="Прогноз"),SUMIFS(Смета_план[Ожид, руб],Смета_план[Код статьи],$A57,Смета_план[Месяц],M$2)/1000+SUMIFS(Доначисл!K:K,Доначисл!$A:$A,$A57),IF(M$3="Факт",SUMIFS(Расходы_факт[Сумма расхода],Расходы_факт[Код статьи],$A57,Расходы_факт[Месяц],M$2)/1000,"Что-то не так")))</f>
        <v>0</v>
      </c>
      <c r="N57" s="344">
        <f>IF(N$3="План",SUMIFS(Смета_план[План, руб],Смета_план[Код статьи],$A57,Смета_план[Месяц],N$2)/1000,IF(OR(N$3="Ожид",N$3="Прогноз"),SUMIFS(Смета_план[Ожид, руб],Смета_план[Код статьи],$A57,Смета_план[Месяц],N$2)/1000+SUMIFS(Доначисл!L:L,Доначисл!$A:$A,$A57),IF(N$3="Факт",SUMIFS(Расходы_факт[Сумма расхода],Расходы_факт[Код статьи],$A57,Расходы_факт[Месяц],N$2)/1000,"Что-то не так")))</f>
        <v>0</v>
      </c>
      <c r="O57" s="344">
        <f>IF(O$3="План",SUMIFS(Смета_план[План, руб],Смета_план[Код статьи],$A57,Смета_план[Месяц],O$2)/1000,IF(OR(O$3="Ожид",O$3="Прогноз"),SUMIFS(Смета_план[Ожид, руб],Смета_план[Код статьи],$A57,Смета_план[Месяц],O$2)/1000+SUMIFS(Доначисл!M:M,Доначисл!$A:$A,$A57),IF(O$3="Факт",SUMIFS(Расходы_факт[Сумма расхода],Расходы_факт[Код статьи],$A57,Расходы_факт[Месяц],O$2)/1000,"Что-то не так")))</f>
        <v>0</v>
      </c>
      <c r="P57" s="344">
        <f>IF(P$3="План",SUMIFS(Смета_план[План, руб],Смета_план[Код статьи],$A57,Смета_план[Месяц],P$2)/1000,IF(OR(P$3="Ожид",P$3="Прогноз"),SUMIFS(Смета_план[Ожид, руб],Смета_план[Код статьи],$A57,Смета_план[Месяц],P$2)/1000+SUMIFS(Доначисл!N:N,Доначисл!$A:$A,$A57),IF(P$3="Факт",SUMIFS(Расходы_факт[Сумма расхода],Расходы_факт[Код статьи],$A57,Расходы_факт[Месяц],P$2)/1000,"Что-то не так")))</f>
        <v>0</v>
      </c>
      <c r="Q57" s="345">
        <f>SUM(E57:P57)</f>
        <v>0</v>
      </c>
      <c r="R57" s="337">
        <f t="shared" si="2"/>
        <v>0</v>
      </c>
      <c r="S57" s="346">
        <f t="shared" si="3"/>
        <v>0</v>
      </c>
      <c r="T57" s="119"/>
    </row>
    <row r="58" spans="1:20" ht="11.25" customHeight="1" x14ac:dyDescent="0.2">
      <c r="A58" s="47">
        <v>3109040000</v>
      </c>
      <c r="B58" s="48" t="s">
        <v>135</v>
      </c>
      <c r="C58" s="48" t="s">
        <v>1103</v>
      </c>
      <c r="D58" s="343">
        <f>SUMIFS(Смета_план[План, руб],Смета_план[Код статьи],$A58)/1000</f>
        <v>0</v>
      </c>
      <c r="E58" s="344">
        <f>IF(E$3="План",SUMIFS(Смета_план[План, руб],Смета_план[Код статьи],$A58,Смета_план[Месяц],E$2)/1000,IF(OR(E$3="Ожид",E$3="Прогноз"),SUMIFS(Смета_план[Ожид, руб],Смета_план[Код статьи],$A58,Смета_план[Месяц],E$2)/1000+SUMIFS(Доначисл!C:C,Доначисл!$A:$A,$A58),IF(E$3="Факт",SUMIFS(Расходы_факт[Сумма расхода],Расходы_факт[Код статьи],$A58,Расходы_факт[Месяц],E$2)/1000,"Что-то не так")))</f>
        <v>0</v>
      </c>
      <c r="F58" s="344">
        <f>IF(F$3="План",SUMIFS(Смета_план[План, руб],Смета_план[Код статьи],$A58,Смета_план[Месяц],F$2)/1000,IF(OR(F$3="Ожид",F$3="Прогноз"),SUMIFS(Смета_план[Ожид, руб],Смета_план[Код статьи],$A58,Смета_план[Месяц],F$2)/1000+SUMIFS(Доначисл!D:D,Доначисл!$A:$A,$A58),IF(F$3="Факт",SUMIFS(Расходы_факт[Сумма расхода],Расходы_факт[Код статьи],$A58,Расходы_факт[Месяц],F$2)/1000,"Что-то не так")))</f>
        <v>0</v>
      </c>
      <c r="G58" s="344">
        <f>IF(G$3="План",SUMIFS(Смета_план[План, руб],Смета_план[Код статьи],$A58,Смета_план[Месяц],G$2)/1000,IF(OR(G$3="Ожид",G$3="Прогноз"),SUMIFS(Смета_план[Ожид, руб],Смета_план[Код статьи],$A58,Смета_план[Месяц],G$2)/1000+SUMIFS(Доначисл!E:E,Доначисл!$A:$A,$A58),IF(G$3="Факт",SUMIFS(Расходы_факт[Сумма расхода],Расходы_факт[Код статьи],$A58,Расходы_факт[Месяц],G$2)/1000,"Что-то не так")))</f>
        <v>0</v>
      </c>
      <c r="H58" s="344">
        <f>IF(H$3="План",SUMIFS(Смета_план[План, руб],Смета_план[Код статьи],$A58,Смета_план[Месяц],H$2)/1000,IF(OR(H$3="Ожид",H$3="Прогноз"),SUMIFS(Смета_план[Ожид, руб],Смета_план[Код статьи],$A58,Смета_план[Месяц],H$2)/1000+SUMIFS(Доначисл!F:F,Доначисл!$A:$A,$A58),IF(H$3="Факт",SUMIFS(Расходы_факт[Сумма расхода],Расходы_факт[Код статьи],$A58,Расходы_факт[Месяц],H$2)/1000,"Что-то не так")))</f>
        <v>0</v>
      </c>
      <c r="I58" s="344">
        <f>IF(I$3="План",SUMIFS(Смета_план[План, руб],Смета_план[Код статьи],$A58,Смета_план[Месяц],I$2)/1000,IF(OR(I$3="Ожид",I$3="Прогноз"),SUMIFS(Смета_план[Ожид, руб],Смета_план[Код статьи],$A58,Смета_план[Месяц],I$2)/1000+SUMIFS(Доначисл!G:G,Доначисл!$A:$A,$A58),IF(I$3="Факт",SUMIFS(Расходы_факт[Сумма расхода],Расходы_факт[Код статьи],$A58,Расходы_факт[Месяц],I$2)/1000,"Что-то не так")))</f>
        <v>0</v>
      </c>
      <c r="J58" s="344">
        <f>IF(J$3="План",SUMIFS(Смета_план[План, руб],Смета_план[Код статьи],$A58,Смета_план[Месяц],J$2)/1000,IF(OR(J$3="Ожид",J$3="Прогноз"),SUMIFS(Смета_план[Ожид, руб],Смета_план[Код статьи],$A58,Смета_план[Месяц],J$2)/1000+SUMIFS(Доначисл!H:H,Доначисл!$A:$A,$A58),IF(J$3="Факт",SUMIFS(Расходы_факт[Сумма расхода],Расходы_факт[Код статьи],$A58,Расходы_факт[Месяц],J$2)/1000,"Что-то не так")))</f>
        <v>0</v>
      </c>
      <c r="K58" s="344">
        <f>IF(K$3="План",SUMIFS(Смета_план[План, руб],Смета_план[Код статьи],$A58,Смета_план[Месяц],K$2)/1000,IF(OR(K$3="Ожид",K$3="Прогноз"),SUMIFS(Смета_план[Ожид, руб],Смета_план[Код статьи],$A58,Смета_план[Месяц],K$2)/1000+SUMIFS(Доначисл!I:I,Доначисл!$A:$A,$A58),IF(K$3="Факт",SUMIFS(Расходы_факт[Сумма расхода],Расходы_факт[Код статьи],$A58,Расходы_факт[Месяц],K$2)/1000,"Что-то не так")))</f>
        <v>0</v>
      </c>
      <c r="L58" s="344">
        <f>IF(L$3="План",SUMIFS(Смета_план[План, руб],Смета_план[Код статьи],$A58,Смета_план[Месяц],L$2)/1000,IF(OR(L$3="Ожид",L$3="Прогноз"),SUMIFS(Смета_план[Ожид, руб],Смета_план[Код статьи],$A58,Смета_план[Месяц],L$2)/1000+SUMIFS(Доначисл!J:J,Доначисл!$A:$A,$A58),IF(L$3="Факт",SUMIFS(Расходы_факт[Сумма расхода],Расходы_факт[Код статьи],$A58,Расходы_факт[Месяц],L$2)/1000,"Что-то не так")))</f>
        <v>0</v>
      </c>
      <c r="M58" s="344">
        <f>IF(M$3="План",SUMIFS(Смета_план[План, руб],Смета_план[Код статьи],$A58,Смета_план[Месяц],M$2)/1000,IF(OR(M$3="Ожид",M$3="Прогноз"),SUMIFS(Смета_план[Ожид, руб],Смета_план[Код статьи],$A58,Смета_план[Месяц],M$2)/1000+SUMIFS(Доначисл!K:K,Доначисл!$A:$A,$A58),IF(M$3="Факт",SUMIFS(Расходы_факт[Сумма расхода],Расходы_факт[Код статьи],$A58,Расходы_факт[Месяц],M$2)/1000,"Что-то не так")))</f>
        <v>0</v>
      </c>
      <c r="N58" s="344">
        <f>IF(N$3="План",SUMIFS(Смета_план[План, руб],Смета_план[Код статьи],$A58,Смета_план[Месяц],N$2)/1000,IF(OR(N$3="Ожид",N$3="Прогноз"),SUMIFS(Смета_план[Ожид, руб],Смета_план[Код статьи],$A58,Смета_план[Месяц],N$2)/1000+SUMIFS(Доначисл!L:L,Доначисл!$A:$A,$A58),IF(N$3="Факт",SUMIFS(Расходы_факт[Сумма расхода],Расходы_факт[Код статьи],$A58,Расходы_факт[Месяц],N$2)/1000,"Что-то не так")))</f>
        <v>0</v>
      </c>
      <c r="O58" s="344">
        <f>IF(O$3="План",SUMIFS(Смета_план[План, руб],Смета_план[Код статьи],$A58,Смета_план[Месяц],O$2)/1000,IF(OR(O$3="Ожид",O$3="Прогноз"),SUMIFS(Смета_план[Ожид, руб],Смета_план[Код статьи],$A58,Смета_план[Месяц],O$2)/1000+SUMIFS(Доначисл!M:M,Доначисл!$A:$A,$A58),IF(O$3="Факт",SUMIFS(Расходы_факт[Сумма расхода],Расходы_факт[Код статьи],$A58,Расходы_факт[Месяц],O$2)/1000,"Что-то не так")))</f>
        <v>0</v>
      </c>
      <c r="P58" s="344">
        <f>IF(P$3="План",SUMIFS(Смета_план[План, руб],Смета_план[Код статьи],$A58,Смета_план[Месяц],P$2)/1000,IF(OR(P$3="Ожид",P$3="Прогноз"),SUMIFS(Смета_план[Ожид, руб],Смета_план[Код статьи],$A58,Смета_план[Месяц],P$2)/1000+SUMIFS(Доначисл!N:N,Доначисл!$A:$A,$A58),IF(P$3="Факт",SUMIFS(Расходы_факт[Сумма расхода],Расходы_факт[Код статьи],$A58,Расходы_факт[Месяц],P$2)/1000,"Что-то не так")))</f>
        <v>0</v>
      </c>
      <c r="Q58" s="345">
        <f>SUM(E58:P58)</f>
        <v>0</v>
      </c>
      <c r="R58" s="337">
        <f t="shared" si="2"/>
        <v>0</v>
      </c>
      <c r="S58" s="346">
        <f t="shared" si="3"/>
        <v>0</v>
      </c>
      <c r="T58" s="119"/>
    </row>
    <row r="59" spans="1:20" ht="11.25" customHeight="1" x14ac:dyDescent="0.2">
      <c r="A59" s="43" t="s">
        <v>136</v>
      </c>
      <c r="B59" s="44"/>
      <c r="C59" s="827"/>
      <c r="D59" s="334">
        <f>D60+D68+D73+D76</f>
        <v>0</v>
      </c>
      <c r="E59" s="336">
        <f>E60+E68+E73+E76</f>
        <v>0</v>
      </c>
      <c r="F59" s="336">
        <f t="shared" ref="F59:P59" si="18">F60+F68+F73+F76</f>
        <v>0</v>
      </c>
      <c r="G59" s="336">
        <f t="shared" si="18"/>
        <v>0</v>
      </c>
      <c r="H59" s="336">
        <f t="shared" si="18"/>
        <v>0</v>
      </c>
      <c r="I59" s="336">
        <f t="shared" si="18"/>
        <v>0</v>
      </c>
      <c r="J59" s="336">
        <f t="shared" si="18"/>
        <v>0</v>
      </c>
      <c r="K59" s="336">
        <f t="shared" si="18"/>
        <v>0</v>
      </c>
      <c r="L59" s="336">
        <f t="shared" si="18"/>
        <v>0</v>
      </c>
      <c r="M59" s="336">
        <f t="shared" si="18"/>
        <v>0</v>
      </c>
      <c r="N59" s="336">
        <f t="shared" si="18"/>
        <v>0</v>
      </c>
      <c r="O59" s="336">
        <f t="shared" si="18"/>
        <v>0</v>
      </c>
      <c r="P59" s="336">
        <f t="shared" si="18"/>
        <v>0</v>
      </c>
      <c r="Q59" s="335">
        <f>Q60+Q68+Q73+Q76</f>
        <v>0</v>
      </c>
      <c r="R59" s="337">
        <f t="shared" si="2"/>
        <v>0</v>
      </c>
      <c r="S59" s="338">
        <f t="shared" si="3"/>
        <v>0</v>
      </c>
      <c r="T59" s="119"/>
    </row>
    <row r="60" spans="1:20" ht="11.25" customHeight="1" x14ac:dyDescent="0.2">
      <c r="A60" s="45" t="s">
        <v>137</v>
      </c>
      <c r="B60" s="46"/>
      <c r="C60" s="828"/>
      <c r="D60" s="339">
        <f>SUM(D61:D67)</f>
        <v>0</v>
      </c>
      <c r="E60" s="341">
        <f>SUM(E61:E67)</f>
        <v>0</v>
      </c>
      <c r="F60" s="341">
        <f t="shared" ref="F60:P60" si="19">SUM(F61:F67)</f>
        <v>0</v>
      </c>
      <c r="G60" s="341">
        <f t="shared" si="19"/>
        <v>0</v>
      </c>
      <c r="H60" s="341">
        <f t="shared" si="19"/>
        <v>0</v>
      </c>
      <c r="I60" s="341">
        <f t="shared" si="19"/>
        <v>0</v>
      </c>
      <c r="J60" s="341">
        <f t="shared" si="19"/>
        <v>0</v>
      </c>
      <c r="K60" s="341">
        <f t="shared" si="19"/>
        <v>0</v>
      </c>
      <c r="L60" s="341">
        <f t="shared" si="19"/>
        <v>0</v>
      </c>
      <c r="M60" s="341">
        <f t="shared" si="19"/>
        <v>0</v>
      </c>
      <c r="N60" s="341">
        <f t="shared" si="19"/>
        <v>0</v>
      </c>
      <c r="O60" s="341">
        <f t="shared" si="19"/>
        <v>0</v>
      </c>
      <c r="P60" s="341">
        <f t="shared" si="19"/>
        <v>0</v>
      </c>
      <c r="Q60" s="340">
        <f>SUM(Q61:Q67)</f>
        <v>0</v>
      </c>
      <c r="R60" s="337">
        <f t="shared" si="2"/>
        <v>0</v>
      </c>
      <c r="S60" s="342">
        <f t="shared" si="3"/>
        <v>0</v>
      </c>
      <c r="T60" s="119"/>
    </row>
    <row r="61" spans="1:20" ht="11.25" customHeight="1" x14ac:dyDescent="0.2">
      <c r="A61" s="49">
        <v>3201010000</v>
      </c>
      <c r="B61" s="48" t="s">
        <v>138</v>
      </c>
      <c r="C61" s="48" t="s">
        <v>1107</v>
      </c>
      <c r="D61" s="343">
        <f>SUMIFS(Смета_план[План, руб],Смета_план[Код статьи],$A61)/1000</f>
        <v>0</v>
      </c>
      <c r="E61" s="344">
        <f>IF(E$3="План",SUMIFS(Смета_план[План, руб],Смета_план[Код статьи],$A61,Смета_план[Месяц],E$2)/1000,IF(OR(E$3="Ожид",E$3="Прогноз"),SUMIFS('ФОТ--&gt;'!P$3:P$80,'ФОТ--&gt;'!$B$3:$B$80,$A61)+SUMIFS(Доначисл!C:C,Доначисл!$A:$A,$A61),IF(E$3="Факт",SUMIFS(Расходы_факт[Сумма расхода],Расходы_факт[Код статьи],$A61,Расходы_факт[Месяц],E$2)/1000,"Что-то не так")))</f>
        <v>0</v>
      </c>
      <c r="F61" s="344">
        <f>IF(F$3="План",SUMIFS(Смета_план[План, руб],Смета_план[Код статьи],$A61,Смета_план[Месяц],F$2)/1000,IF(OR(F$3="Ожид",F$3="Прогноз"),SUMIFS('ФОТ--&gt;'!Q$3:Q$80,'ФОТ--&gt;'!$B$3:$B$80,$A61)+SUMIFS(Доначисл!D:D,Доначисл!$A:$A,$A61),IF(F$3="Факт",SUMIFS(Расходы_факт[Сумма расхода],Расходы_факт[Код статьи],$A61,Расходы_факт[Месяц],F$2)/1000,"Что-то не так")))</f>
        <v>0</v>
      </c>
      <c r="G61" s="344">
        <f>IF(G$3="План",SUMIFS(Смета_план[План, руб],Смета_план[Код статьи],$A61,Смета_план[Месяц],G$2)/1000,IF(OR(G$3="Ожид",G$3="Прогноз"),SUMIFS('ФОТ--&gt;'!R$3:R$80,'ФОТ--&gt;'!$B$3:$B$80,$A61)+SUMIFS(Доначисл!E:E,Доначисл!$A:$A,$A61),IF(G$3="Факт",SUMIFS(Расходы_факт[Сумма расхода],Расходы_факт[Код статьи],$A61,Расходы_факт[Месяц],G$2)/1000,"Что-то не так")))</f>
        <v>0</v>
      </c>
      <c r="H61" s="344">
        <f>IF(H$3="План",SUMIFS(Смета_план[План, руб],Смета_план[Код статьи],$A61,Смета_план[Месяц],H$2)/1000,IF(OR(H$3="Ожид",H$3="Прогноз"),SUMIFS('ФОТ--&gt;'!S$3:S$80,'ФОТ--&gt;'!$B$3:$B$80,$A61)+SUMIFS(Доначисл!F:F,Доначисл!$A:$A,$A61),IF(H$3="Факт",SUMIFS(Расходы_факт[Сумма расхода],Расходы_факт[Код статьи],$A61,Расходы_факт[Месяц],H$2)/1000,"Что-то не так")))</f>
        <v>0</v>
      </c>
      <c r="I61" s="344">
        <f>IF(I$3="План",SUMIFS(Смета_план[План, руб],Смета_план[Код статьи],$A61,Смета_план[Месяц],I$2)/1000,IF(OR(I$3="Ожид",I$3="Прогноз"),SUMIFS('ФОТ--&gt;'!T$3:T$80,'ФОТ--&gt;'!$B$3:$B$80,$A61)+SUMIFS(Доначисл!G:G,Доначисл!$A:$A,$A61),IF(I$3="Факт",SUMIFS(Расходы_факт[Сумма расхода],Расходы_факт[Код статьи],$A61,Расходы_факт[Месяц],I$2)/1000,"Что-то не так")))</f>
        <v>0</v>
      </c>
      <c r="J61" s="344">
        <f>IF(J$3="План",SUMIFS(Смета_план[План, руб],Смета_план[Код статьи],$A61,Смета_план[Месяц],J$2)/1000,IF(OR(J$3="Ожид",J$3="Прогноз"),SUMIFS('ФОТ--&gt;'!U$3:U$80,'ФОТ--&gt;'!$B$3:$B$80,$A61)+SUMIFS(Доначисл!H:H,Доначисл!$A:$A,$A61),IF(J$3="Факт",SUMIFS(Расходы_факт[Сумма расхода],Расходы_факт[Код статьи],$A61,Расходы_факт[Месяц],J$2)/1000,"Что-то не так")))</f>
        <v>0</v>
      </c>
      <c r="K61" s="344">
        <f>IF(K$3="План",SUMIFS(Смета_план[План, руб],Смета_план[Код статьи],$A61,Смета_план[Месяц],K$2)/1000,IF(OR(K$3="Ожид",K$3="Прогноз"),SUMIFS('ФОТ--&gt;'!V$3:V$80,'ФОТ--&gt;'!$B$3:$B$80,$A61)+SUMIFS(Доначисл!I:I,Доначисл!$A:$A,$A61),IF(K$3="Факт",SUMIFS(Расходы_факт[Сумма расхода],Расходы_факт[Код статьи],$A61,Расходы_факт[Месяц],K$2)/1000,"Что-то не так")))</f>
        <v>0</v>
      </c>
      <c r="L61" s="344">
        <f>IF(L$3="План",SUMIFS(Смета_план[План, руб],Смета_план[Код статьи],$A61,Смета_план[Месяц],L$2)/1000,IF(OR(L$3="Ожид",L$3="Прогноз"),SUMIFS('ФОТ--&gt;'!W$3:W$80,'ФОТ--&gt;'!$B$3:$B$80,$A61)+SUMIFS(Доначисл!J:J,Доначисл!$A:$A,$A61),IF(L$3="Факт",SUMIFS(Расходы_факт[Сумма расхода],Расходы_факт[Код статьи],$A61,Расходы_факт[Месяц],L$2)/1000,"Что-то не так")))</f>
        <v>0</v>
      </c>
      <c r="M61" s="344">
        <f>IF(M$3="План",SUMIFS(Смета_план[План, руб],Смета_план[Код статьи],$A61,Смета_план[Месяц],M$2)/1000,IF(OR(M$3="Ожид",M$3="Прогноз"),SUMIFS('ФОТ--&gt;'!X$3:X$80,'ФОТ--&gt;'!$B$3:$B$80,$A61)+SUMIFS(Доначисл!K:K,Доначисл!$A:$A,$A61),IF(M$3="Факт",SUMIFS(Расходы_факт[Сумма расхода],Расходы_факт[Код статьи],$A61,Расходы_факт[Месяц],M$2)/1000,"Что-то не так")))</f>
        <v>0</v>
      </c>
      <c r="N61" s="344">
        <f>IF(N$3="План",SUMIFS(Смета_план[План, руб],Смета_план[Код статьи],$A61,Смета_план[Месяц],N$2)/1000,IF(OR(N$3="Ожид",N$3="Прогноз"),SUMIFS('ФОТ--&gt;'!Y$3:Y$80,'ФОТ--&gt;'!$B$3:$B$80,$A61)+SUMIFS(Доначисл!L:L,Доначисл!$A:$A,$A61),IF(N$3="Факт",SUMIFS(Расходы_факт[Сумма расхода],Расходы_факт[Код статьи],$A61,Расходы_факт[Месяц],N$2)/1000,"Что-то не так")))</f>
        <v>0</v>
      </c>
      <c r="O61" s="344">
        <f>IF(O$3="План",SUMIFS(Смета_план[План, руб],Смета_план[Код статьи],$A61,Смета_план[Месяц],O$2)/1000,IF(OR(O$3="Ожид",O$3="Прогноз"),SUMIFS('ФОТ--&gt;'!Z$3:Z$80,'ФОТ--&gt;'!$B$3:$B$80,$A61)+SUMIFS(Доначисл!M:M,Доначисл!$A:$A,$A61),IF(O$3="Факт",SUMIFS(Расходы_факт[Сумма расхода],Расходы_факт[Код статьи],$A61,Расходы_факт[Месяц],O$2)/1000,"Что-то не так")))</f>
        <v>0</v>
      </c>
      <c r="P61" s="344">
        <f>IF(P$3="План",SUMIFS(Смета_план[План, руб],Смета_план[Код статьи],$A61,Смета_план[Месяц],P$2)/1000,IF(OR(P$3="Ожид",P$3="Прогноз"),SUMIFS('ФОТ--&gt;'!AA$3:AA$80,'ФОТ--&gt;'!$B$3:$B$80,$A61)+SUMIFS(Доначисл!N:N,Доначисл!$A:$A,$A61),IF(P$3="Факт",SUMIFS(Расходы_факт[Сумма расхода],Расходы_факт[Код статьи],$A61,Расходы_факт[Месяц],P$2)/1000,"Что-то не так")))</f>
        <v>0</v>
      </c>
      <c r="Q61" s="345">
        <f t="shared" ref="Q61:Q67" si="20">SUM(E61:P61)</f>
        <v>0</v>
      </c>
      <c r="R61" s="337">
        <f t="shared" si="2"/>
        <v>0</v>
      </c>
      <c r="S61" s="346">
        <f t="shared" si="3"/>
        <v>0</v>
      </c>
      <c r="T61" s="119"/>
    </row>
    <row r="62" spans="1:20" ht="11.25" customHeight="1" x14ac:dyDescent="0.2">
      <c r="A62" s="51">
        <v>3201020000</v>
      </c>
      <c r="B62" s="52" t="s">
        <v>139</v>
      </c>
      <c r="C62" s="48" t="s">
        <v>1107</v>
      </c>
      <c r="D62" s="343">
        <f>SUMIFS(Смета_план[План, руб],Смета_план[Код статьи],$A62)/1000</f>
        <v>0</v>
      </c>
      <c r="E62" s="344">
        <f>IF(E$3="План",SUMIFS(Смета_план[План, руб],Смета_план[Код статьи],$A62,Смета_план[Месяц],E$2)/1000,IF(OR(E$3="Ожид",E$3="Прогноз"),SUMIFS('ФОТ--&gt;'!P$3:P$80,'ФОТ--&gt;'!$B$3:$B$80,$A62)+SUMIFS(Доначисл!C:C,Доначисл!$A:$A,$A62),IF(E$3="Факт",SUMIFS(Расходы_факт[Сумма расхода],Расходы_факт[Код статьи],$A62,Расходы_факт[Месяц],E$2)/1000,"Что-то не так")))</f>
        <v>0</v>
      </c>
      <c r="F62" s="344">
        <f>IF(F$3="План",SUMIFS(Смета_план[План, руб],Смета_план[Код статьи],$A62,Смета_план[Месяц],F$2)/1000,IF(OR(F$3="Ожид",F$3="Прогноз"),SUMIFS('ФОТ--&gt;'!Q$3:Q$80,'ФОТ--&gt;'!$B$3:$B$80,$A62)+SUMIFS(Доначисл!D:D,Доначисл!$A:$A,$A62),IF(F$3="Факт",SUMIFS(Расходы_факт[Сумма расхода],Расходы_факт[Код статьи],$A62,Расходы_факт[Месяц],F$2)/1000,"Что-то не так")))</f>
        <v>0</v>
      </c>
      <c r="G62" s="344">
        <f>IF(G$3="План",SUMIFS(Смета_план[План, руб],Смета_план[Код статьи],$A62,Смета_план[Месяц],G$2)/1000,IF(OR(G$3="Ожид",G$3="Прогноз"),SUMIFS('ФОТ--&gt;'!R$3:R$80,'ФОТ--&gt;'!$B$3:$B$80,$A62)+SUMIFS(Доначисл!E:E,Доначисл!$A:$A,$A62),IF(G$3="Факт",SUMIFS(Расходы_факт[Сумма расхода],Расходы_факт[Код статьи],$A62,Расходы_факт[Месяц],G$2)/1000,"Что-то не так")))</f>
        <v>0</v>
      </c>
      <c r="H62" s="344">
        <f>IF(H$3="План",SUMIFS(Смета_план[План, руб],Смета_план[Код статьи],$A62,Смета_план[Месяц],H$2)/1000,IF(OR(H$3="Ожид",H$3="Прогноз"),SUMIFS('ФОТ--&gt;'!S$3:S$80,'ФОТ--&gt;'!$B$3:$B$80,$A62)+SUMIFS(Доначисл!F:F,Доначисл!$A:$A,$A62),IF(H$3="Факт",SUMIFS(Расходы_факт[Сумма расхода],Расходы_факт[Код статьи],$A62,Расходы_факт[Месяц],H$2)/1000,"Что-то не так")))</f>
        <v>0</v>
      </c>
      <c r="I62" s="344">
        <f>IF(I$3="План",SUMIFS(Смета_план[План, руб],Смета_план[Код статьи],$A62,Смета_план[Месяц],I$2)/1000,IF(OR(I$3="Ожид",I$3="Прогноз"),SUMIFS('ФОТ--&gt;'!T$3:T$80,'ФОТ--&gt;'!$B$3:$B$80,$A62)+SUMIFS(Доначисл!G:G,Доначисл!$A:$A,$A62),IF(I$3="Факт",SUMIFS(Расходы_факт[Сумма расхода],Расходы_факт[Код статьи],$A62,Расходы_факт[Месяц],I$2)/1000,"Что-то не так")))</f>
        <v>0</v>
      </c>
      <c r="J62" s="344">
        <f>IF(J$3="План",SUMIFS(Смета_план[План, руб],Смета_план[Код статьи],$A62,Смета_план[Месяц],J$2)/1000,IF(OR(J$3="Ожид",J$3="Прогноз"),SUMIFS('ФОТ--&gt;'!U$3:U$80,'ФОТ--&gt;'!$B$3:$B$80,$A62)+SUMIFS(Доначисл!H:H,Доначисл!$A:$A,$A62),IF(J$3="Факт",SUMIFS(Расходы_факт[Сумма расхода],Расходы_факт[Код статьи],$A62,Расходы_факт[Месяц],J$2)/1000,"Что-то не так")))</f>
        <v>0</v>
      </c>
      <c r="K62" s="344">
        <f>IF(K$3="План",SUMIFS(Смета_план[План, руб],Смета_план[Код статьи],$A62,Смета_план[Месяц],K$2)/1000,IF(OR(K$3="Ожид",K$3="Прогноз"),SUMIFS('ФОТ--&gt;'!V$3:V$80,'ФОТ--&gt;'!$B$3:$B$80,$A62)+SUMIFS(Доначисл!I:I,Доначисл!$A:$A,$A62),IF(K$3="Факт",SUMIFS(Расходы_факт[Сумма расхода],Расходы_факт[Код статьи],$A62,Расходы_факт[Месяц],K$2)/1000,"Что-то не так")))</f>
        <v>0</v>
      </c>
      <c r="L62" s="344">
        <f>IF(L$3="План",SUMIFS(Смета_план[План, руб],Смета_план[Код статьи],$A62,Смета_план[Месяц],L$2)/1000,IF(OR(L$3="Ожид",L$3="Прогноз"),SUMIFS('ФОТ--&gt;'!W$3:W$80,'ФОТ--&gt;'!$B$3:$B$80,$A62)+SUMIFS(Доначисл!J:J,Доначисл!$A:$A,$A62),IF(L$3="Факт",SUMIFS(Расходы_факт[Сумма расхода],Расходы_факт[Код статьи],$A62,Расходы_факт[Месяц],L$2)/1000,"Что-то не так")))</f>
        <v>0</v>
      </c>
      <c r="M62" s="344">
        <f>IF(M$3="План",SUMIFS(Смета_план[План, руб],Смета_план[Код статьи],$A62,Смета_план[Месяц],M$2)/1000,IF(OR(M$3="Ожид",M$3="Прогноз"),SUMIFS('ФОТ--&gt;'!X$3:X$80,'ФОТ--&gt;'!$B$3:$B$80,$A62)+SUMIFS(Доначисл!K:K,Доначисл!$A:$A,$A62),IF(M$3="Факт",SUMIFS(Расходы_факт[Сумма расхода],Расходы_факт[Код статьи],$A62,Расходы_факт[Месяц],M$2)/1000,"Что-то не так")))</f>
        <v>0</v>
      </c>
      <c r="N62" s="344">
        <f>IF(N$3="План",SUMIFS(Смета_план[План, руб],Смета_план[Код статьи],$A62,Смета_план[Месяц],N$2)/1000,IF(OR(N$3="Ожид",N$3="Прогноз"),SUMIFS('ФОТ--&gt;'!Y$3:Y$80,'ФОТ--&gt;'!$B$3:$B$80,$A62)+SUMIFS(Доначисл!L:L,Доначисл!$A:$A,$A62),IF(N$3="Факт",SUMIFS(Расходы_факт[Сумма расхода],Расходы_факт[Код статьи],$A62,Расходы_факт[Месяц],N$2)/1000,"Что-то не так")))</f>
        <v>0</v>
      </c>
      <c r="O62" s="344">
        <f>IF(O$3="План",SUMIFS(Смета_план[План, руб],Смета_план[Код статьи],$A62,Смета_план[Месяц],O$2)/1000,IF(OR(O$3="Ожид",O$3="Прогноз"),SUMIFS('ФОТ--&gt;'!Z$3:Z$80,'ФОТ--&gt;'!$B$3:$B$80,$A62)+SUMIFS(Доначисл!M:M,Доначисл!$A:$A,$A62),IF(O$3="Факт",SUMIFS(Расходы_факт[Сумма расхода],Расходы_факт[Код статьи],$A62,Расходы_факт[Месяц],O$2)/1000,"Что-то не так")))</f>
        <v>0</v>
      </c>
      <c r="P62" s="344">
        <f>IF(P$3="План",SUMIFS(Смета_план[План, руб],Смета_план[Код статьи],$A62,Смета_план[Месяц],P$2)/1000,IF(OR(P$3="Ожид",P$3="Прогноз"),SUMIFS('ФОТ--&gt;'!AA$3:AA$80,'ФОТ--&gt;'!$B$3:$B$80,$A62)+SUMIFS(Доначисл!N:N,Доначисл!$A:$A,$A62),IF(P$3="Факт",SUMIFS(Расходы_факт[Сумма расхода],Расходы_факт[Код статьи],$A62,Расходы_факт[Месяц],P$2)/1000,"Что-то не так")))</f>
        <v>0</v>
      </c>
      <c r="Q62" s="345">
        <f t="shared" si="20"/>
        <v>0</v>
      </c>
      <c r="R62" s="337">
        <f t="shared" si="2"/>
        <v>0</v>
      </c>
      <c r="S62" s="346">
        <f t="shared" si="3"/>
        <v>0</v>
      </c>
      <c r="T62" s="119"/>
    </row>
    <row r="63" spans="1:20" ht="11.25" customHeight="1" x14ac:dyDescent="0.2">
      <c r="A63" s="49">
        <v>3201030000</v>
      </c>
      <c r="B63" s="48" t="s">
        <v>140</v>
      </c>
      <c r="C63" s="48" t="s">
        <v>1107</v>
      </c>
      <c r="D63" s="343">
        <f>SUMIFS(Смета_план[План, руб],Смета_план[Код статьи],$A63)/1000</f>
        <v>0</v>
      </c>
      <c r="E63" s="344">
        <f>IF(E$3="План",SUMIFS(Смета_план[План, руб],Смета_план[Код статьи],$A63,Смета_план[Месяц],E$2)/1000,IF(OR(E$3="Ожид",E$3="Прогноз"),SUMIFS('ФОТ--&gt;'!P$3:P$80,'ФОТ--&gt;'!$B$3:$B$80,$A63)+SUMIFS(Доначисл!C:C,Доначисл!$A:$A,$A63),IF(E$3="Факт",SUMIFS(Расходы_факт[Сумма расхода],Расходы_факт[Код статьи],$A63,Расходы_факт[Месяц],E$2)/1000,"Что-то не так")))</f>
        <v>0</v>
      </c>
      <c r="F63" s="344">
        <f>IF(F$3="План",SUMIFS(Смета_план[План, руб],Смета_план[Код статьи],$A63,Смета_план[Месяц],F$2)/1000,IF(OR(F$3="Ожид",F$3="Прогноз"),SUMIFS('ФОТ--&gt;'!Q$3:Q$80,'ФОТ--&gt;'!$B$3:$B$80,$A63)+SUMIFS(Доначисл!D:D,Доначисл!$A:$A,$A63),IF(F$3="Факт",SUMIFS(Расходы_факт[Сумма расхода],Расходы_факт[Код статьи],$A63,Расходы_факт[Месяц],F$2)/1000,"Что-то не так")))</f>
        <v>0</v>
      </c>
      <c r="G63" s="344">
        <f>IF(G$3="План",SUMIFS(Смета_план[План, руб],Смета_план[Код статьи],$A63,Смета_план[Месяц],G$2)/1000,IF(OR(G$3="Ожид",G$3="Прогноз"),SUMIFS('ФОТ--&gt;'!R$3:R$80,'ФОТ--&gt;'!$B$3:$B$80,$A63)+SUMIFS(Доначисл!E:E,Доначисл!$A:$A,$A63),IF(G$3="Факт",SUMIFS(Расходы_факт[Сумма расхода],Расходы_факт[Код статьи],$A63,Расходы_факт[Месяц],G$2)/1000,"Что-то не так")))</f>
        <v>0</v>
      </c>
      <c r="H63" s="344">
        <f>IF(H$3="План",SUMIFS(Смета_план[План, руб],Смета_план[Код статьи],$A63,Смета_план[Месяц],H$2)/1000,IF(OR(H$3="Ожид",H$3="Прогноз"),SUMIFS('ФОТ--&gt;'!S$3:S$80,'ФОТ--&gt;'!$B$3:$B$80,$A63)+SUMIFS(Доначисл!F:F,Доначисл!$A:$A,$A63),IF(H$3="Факт",SUMIFS(Расходы_факт[Сумма расхода],Расходы_факт[Код статьи],$A63,Расходы_факт[Месяц],H$2)/1000,"Что-то не так")))</f>
        <v>0</v>
      </c>
      <c r="I63" s="344">
        <f>IF(I$3="План",SUMIFS(Смета_план[План, руб],Смета_план[Код статьи],$A63,Смета_план[Месяц],I$2)/1000,IF(OR(I$3="Ожид",I$3="Прогноз"),SUMIFS('ФОТ--&gt;'!T$3:T$80,'ФОТ--&gt;'!$B$3:$B$80,$A63)+SUMIFS(Доначисл!G:G,Доначисл!$A:$A,$A63),IF(I$3="Факт",SUMIFS(Расходы_факт[Сумма расхода],Расходы_факт[Код статьи],$A63,Расходы_факт[Месяц],I$2)/1000,"Что-то не так")))</f>
        <v>0</v>
      </c>
      <c r="J63" s="344">
        <f>IF(J$3="План",SUMIFS(Смета_план[План, руб],Смета_план[Код статьи],$A63,Смета_план[Месяц],J$2)/1000,IF(OR(J$3="Ожид",J$3="Прогноз"),SUMIFS('ФОТ--&gt;'!U$3:U$80,'ФОТ--&gt;'!$B$3:$B$80,$A63)+SUMIFS(Доначисл!H:H,Доначисл!$A:$A,$A63),IF(J$3="Факт",SUMIFS(Расходы_факт[Сумма расхода],Расходы_факт[Код статьи],$A63,Расходы_факт[Месяц],J$2)/1000,"Что-то не так")))</f>
        <v>0</v>
      </c>
      <c r="K63" s="344">
        <f>IF(K$3="План",SUMIFS(Смета_план[План, руб],Смета_план[Код статьи],$A63,Смета_план[Месяц],K$2)/1000,IF(OR(K$3="Ожид",K$3="Прогноз"),SUMIFS('ФОТ--&gt;'!V$3:V$80,'ФОТ--&gt;'!$B$3:$B$80,$A63)+SUMIFS(Доначисл!I:I,Доначисл!$A:$A,$A63),IF(K$3="Факт",SUMIFS(Расходы_факт[Сумма расхода],Расходы_факт[Код статьи],$A63,Расходы_факт[Месяц],K$2)/1000,"Что-то не так")))</f>
        <v>0</v>
      </c>
      <c r="L63" s="344">
        <f>IF(L$3="План",SUMIFS(Смета_план[План, руб],Смета_план[Код статьи],$A63,Смета_план[Месяц],L$2)/1000,IF(OR(L$3="Ожид",L$3="Прогноз"),SUMIFS('ФОТ--&gt;'!W$3:W$80,'ФОТ--&gt;'!$B$3:$B$80,$A63)+SUMIFS(Доначисл!J:J,Доначисл!$A:$A,$A63),IF(L$3="Факт",SUMIFS(Расходы_факт[Сумма расхода],Расходы_факт[Код статьи],$A63,Расходы_факт[Месяц],L$2)/1000,"Что-то не так")))</f>
        <v>0</v>
      </c>
      <c r="M63" s="344">
        <f>IF(M$3="План",SUMIFS(Смета_план[План, руб],Смета_план[Код статьи],$A63,Смета_план[Месяц],M$2)/1000,IF(OR(M$3="Ожид",M$3="Прогноз"),SUMIFS('ФОТ--&gt;'!X$3:X$80,'ФОТ--&gt;'!$B$3:$B$80,$A63)+SUMIFS(Доначисл!K:K,Доначисл!$A:$A,$A63),IF(M$3="Факт",SUMIFS(Расходы_факт[Сумма расхода],Расходы_факт[Код статьи],$A63,Расходы_факт[Месяц],M$2)/1000,"Что-то не так")))</f>
        <v>0</v>
      </c>
      <c r="N63" s="344">
        <f>IF(N$3="План",SUMIFS(Смета_план[План, руб],Смета_план[Код статьи],$A63,Смета_план[Месяц],N$2)/1000,IF(OR(N$3="Ожид",N$3="Прогноз"),SUMIFS('ФОТ--&gt;'!Y$3:Y$80,'ФОТ--&gt;'!$B$3:$B$80,$A63)+SUMIFS(Доначисл!L:L,Доначисл!$A:$A,$A63),IF(N$3="Факт",SUMIFS(Расходы_факт[Сумма расхода],Расходы_факт[Код статьи],$A63,Расходы_факт[Месяц],N$2)/1000,"Что-то не так")))</f>
        <v>0</v>
      </c>
      <c r="O63" s="344">
        <f>IF(O$3="План",SUMIFS(Смета_план[План, руб],Смета_план[Код статьи],$A63,Смета_план[Месяц],O$2)/1000,IF(OR(O$3="Ожид",O$3="Прогноз"),SUMIFS('ФОТ--&gt;'!Z$3:Z$80,'ФОТ--&gt;'!$B$3:$B$80,$A63)+SUMIFS(Доначисл!M:M,Доначисл!$A:$A,$A63),IF(O$3="Факт",SUMIFS(Расходы_факт[Сумма расхода],Расходы_факт[Код статьи],$A63,Расходы_факт[Месяц],O$2)/1000,"Что-то не так")))</f>
        <v>0</v>
      </c>
      <c r="P63" s="344">
        <f>IF(P$3="План",SUMIFS(Смета_план[План, руб],Смета_план[Код статьи],$A63,Смета_план[Месяц],P$2)/1000,IF(OR(P$3="Ожид",P$3="Прогноз"),SUMIFS('ФОТ--&gt;'!AA$3:AA$80,'ФОТ--&gt;'!$B$3:$B$80,$A63)+SUMIFS(Доначисл!N:N,Доначисл!$A:$A,$A63),IF(P$3="Факт",SUMIFS(Расходы_факт[Сумма расхода],Расходы_факт[Код статьи],$A63,Расходы_факт[Месяц],P$2)/1000,"Что-то не так")))</f>
        <v>0</v>
      </c>
      <c r="Q63" s="345">
        <f t="shared" si="20"/>
        <v>0</v>
      </c>
      <c r="R63" s="337">
        <f t="shared" si="2"/>
        <v>0</v>
      </c>
      <c r="S63" s="346">
        <f t="shared" si="3"/>
        <v>0</v>
      </c>
      <c r="T63" s="119"/>
    </row>
    <row r="64" spans="1:20" ht="11.25" customHeight="1" x14ac:dyDescent="0.2">
      <c r="A64" s="49">
        <v>3201040000</v>
      </c>
      <c r="B64" s="48" t="s">
        <v>141</v>
      </c>
      <c r="C64" s="48" t="s">
        <v>1107</v>
      </c>
      <c r="D64" s="343">
        <f>SUMIFS(Смета_план[План, руб],Смета_план[Код статьи],$A64)/1000</f>
        <v>0</v>
      </c>
      <c r="E64" s="344">
        <f>IF(E$3="План",SUMIFS(Смета_план[План, руб],Смета_план[Код статьи],$A64,Смета_план[Месяц],E$2)/1000,IF(OR(E$3="Ожид",E$3="Прогноз"),SUMIFS('ФОТ--&gt;'!P$3:P$80,'ФОТ--&gt;'!$B$3:$B$80,$A64)+SUMIFS(Доначисл!C:C,Доначисл!$A:$A,$A64),IF(E$3="Факт",SUMIFS(Расходы_факт[Сумма расхода],Расходы_факт[Код статьи],$A64,Расходы_факт[Месяц],E$2)/1000,"Что-то не так")))</f>
        <v>0</v>
      </c>
      <c r="F64" s="344">
        <f>IF(F$3="План",SUMIFS(Смета_план[План, руб],Смета_план[Код статьи],$A64,Смета_план[Месяц],F$2)/1000,IF(OR(F$3="Ожид",F$3="Прогноз"),SUMIFS('ФОТ--&gt;'!Q$3:Q$80,'ФОТ--&gt;'!$B$3:$B$80,$A64)+SUMIFS(Доначисл!D:D,Доначисл!$A:$A,$A64),IF(F$3="Факт",SUMIFS(Расходы_факт[Сумма расхода],Расходы_факт[Код статьи],$A64,Расходы_факт[Месяц],F$2)/1000,"Что-то не так")))</f>
        <v>0</v>
      </c>
      <c r="G64" s="344">
        <f>IF(G$3="План",SUMIFS(Смета_план[План, руб],Смета_план[Код статьи],$A64,Смета_план[Месяц],G$2)/1000,IF(OR(G$3="Ожид",G$3="Прогноз"),SUMIFS('ФОТ--&gt;'!R$3:R$80,'ФОТ--&gt;'!$B$3:$B$80,$A64)+SUMIFS(Доначисл!E:E,Доначисл!$A:$A,$A64),IF(G$3="Факт",SUMIFS(Расходы_факт[Сумма расхода],Расходы_факт[Код статьи],$A64,Расходы_факт[Месяц],G$2)/1000,"Что-то не так")))</f>
        <v>0</v>
      </c>
      <c r="H64" s="344">
        <f>IF(H$3="План",SUMIFS(Смета_план[План, руб],Смета_план[Код статьи],$A64,Смета_план[Месяц],H$2)/1000,IF(OR(H$3="Ожид",H$3="Прогноз"),SUMIFS('ФОТ--&gt;'!S$3:S$80,'ФОТ--&gt;'!$B$3:$B$80,$A64)+SUMIFS(Доначисл!F:F,Доначисл!$A:$A,$A64),IF(H$3="Факт",SUMIFS(Расходы_факт[Сумма расхода],Расходы_факт[Код статьи],$A64,Расходы_факт[Месяц],H$2)/1000,"Что-то не так")))</f>
        <v>0</v>
      </c>
      <c r="I64" s="344">
        <f>IF(I$3="План",SUMIFS(Смета_план[План, руб],Смета_план[Код статьи],$A64,Смета_план[Месяц],I$2)/1000,IF(OR(I$3="Ожид",I$3="Прогноз"),SUMIFS('ФОТ--&gt;'!T$3:T$80,'ФОТ--&gt;'!$B$3:$B$80,$A64)+SUMIFS(Доначисл!G:G,Доначисл!$A:$A,$A64),IF(I$3="Факт",SUMIFS(Расходы_факт[Сумма расхода],Расходы_факт[Код статьи],$A64,Расходы_факт[Месяц],I$2)/1000,"Что-то не так")))</f>
        <v>0</v>
      </c>
      <c r="J64" s="344">
        <f>IF(J$3="План",SUMIFS(Смета_план[План, руб],Смета_план[Код статьи],$A64,Смета_план[Месяц],J$2)/1000,IF(OR(J$3="Ожид",J$3="Прогноз"),SUMIFS('ФОТ--&gt;'!U$3:U$80,'ФОТ--&gt;'!$B$3:$B$80,$A64)+SUMIFS(Доначисл!H:H,Доначисл!$A:$A,$A64),IF(J$3="Факт",SUMIFS(Расходы_факт[Сумма расхода],Расходы_факт[Код статьи],$A64,Расходы_факт[Месяц],J$2)/1000,"Что-то не так")))</f>
        <v>0</v>
      </c>
      <c r="K64" s="344">
        <f>IF(K$3="План",SUMIFS(Смета_план[План, руб],Смета_план[Код статьи],$A64,Смета_план[Месяц],K$2)/1000,IF(OR(K$3="Ожид",K$3="Прогноз"),SUMIFS('ФОТ--&gt;'!V$3:V$80,'ФОТ--&gt;'!$B$3:$B$80,$A64)+SUMIFS(Доначисл!I:I,Доначисл!$A:$A,$A64),IF(K$3="Факт",SUMIFS(Расходы_факт[Сумма расхода],Расходы_факт[Код статьи],$A64,Расходы_факт[Месяц],K$2)/1000,"Что-то не так")))</f>
        <v>0</v>
      </c>
      <c r="L64" s="344">
        <f>IF(L$3="План",SUMIFS(Смета_план[План, руб],Смета_план[Код статьи],$A64,Смета_план[Месяц],L$2)/1000,IF(OR(L$3="Ожид",L$3="Прогноз"),SUMIFS('ФОТ--&gt;'!W$3:W$80,'ФОТ--&gt;'!$B$3:$B$80,$A64)+SUMIFS(Доначисл!J:J,Доначисл!$A:$A,$A64),IF(L$3="Факт",SUMIFS(Расходы_факт[Сумма расхода],Расходы_факт[Код статьи],$A64,Расходы_факт[Месяц],L$2)/1000,"Что-то не так")))</f>
        <v>0</v>
      </c>
      <c r="M64" s="344">
        <f>IF(M$3="План",SUMIFS(Смета_план[План, руб],Смета_план[Код статьи],$A64,Смета_план[Месяц],M$2)/1000,IF(OR(M$3="Ожид",M$3="Прогноз"),SUMIFS('ФОТ--&gt;'!X$3:X$80,'ФОТ--&gt;'!$B$3:$B$80,$A64)+SUMIFS(Доначисл!K:K,Доначисл!$A:$A,$A64),IF(M$3="Факт",SUMIFS(Расходы_факт[Сумма расхода],Расходы_факт[Код статьи],$A64,Расходы_факт[Месяц],M$2)/1000,"Что-то не так")))</f>
        <v>0</v>
      </c>
      <c r="N64" s="344">
        <f>IF(N$3="План",SUMIFS(Смета_план[План, руб],Смета_план[Код статьи],$A64,Смета_план[Месяц],N$2)/1000,IF(OR(N$3="Ожид",N$3="Прогноз"),SUMIFS('ФОТ--&gt;'!Y$3:Y$80,'ФОТ--&gt;'!$B$3:$B$80,$A64)+SUMIFS(Доначисл!L:L,Доначисл!$A:$A,$A64),IF(N$3="Факт",SUMIFS(Расходы_факт[Сумма расхода],Расходы_факт[Код статьи],$A64,Расходы_факт[Месяц],N$2)/1000,"Что-то не так")))</f>
        <v>0</v>
      </c>
      <c r="O64" s="344">
        <f>IF(O$3="План",SUMIFS(Смета_план[План, руб],Смета_план[Код статьи],$A64,Смета_план[Месяц],O$2)/1000,IF(OR(O$3="Ожид",O$3="Прогноз"),SUMIFS('ФОТ--&gt;'!Z$3:Z$80,'ФОТ--&gt;'!$B$3:$B$80,$A64)+SUMIFS(Доначисл!M:M,Доначисл!$A:$A,$A64),IF(O$3="Факт",SUMIFS(Расходы_факт[Сумма расхода],Расходы_факт[Код статьи],$A64,Расходы_факт[Месяц],O$2)/1000,"Что-то не так")))</f>
        <v>0</v>
      </c>
      <c r="P64" s="344">
        <f>IF(P$3="План",SUMIFS(Смета_план[План, руб],Смета_план[Код статьи],$A64,Смета_план[Месяц],P$2)/1000,IF(OR(P$3="Ожид",P$3="Прогноз"),SUMIFS('ФОТ--&gt;'!AA$3:AA$80,'ФОТ--&gt;'!$B$3:$B$80,$A64)+SUMIFS(Доначисл!N:N,Доначисл!$A:$A,$A64),IF(P$3="Факт",SUMIFS(Расходы_факт[Сумма расхода],Расходы_факт[Код статьи],$A64,Расходы_факт[Месяц],P$2)/1000,"Что-то не так")))</f>
        <v>0</v>
      </c>
      <c r="Q64" s="345">
        <f t="shared" si="20"/>
        <v>0</v>
      </c>
      <c r="R64" s="337">
        <f t="shared" si="2"/>
        <v>0</v>
      </c>
      <c r="S64" s="346">
        <f t="shared" si="3"/>
        <v>0</v>
      </c>
      <c r="T64" s="119"/>
    </row>
    <row r="65" spans="1:20" ht="11.25" customHeight="1" x14ac:dyDescent="0.2">
      <c r="A65" s="49">
        <v>3201050000</v>
      </c>
      <c r="B65" s="48" t="s">
        <v>142</v>
      </c>
      <c r="C65" s="48" t="s">
        <v>1107</v>
      </c>
      <c r="D65" s="343">
        <f>SUMIFS(Смета_план[План, руб],Смета_план[Код статьи],$A65)/1000</f>
        <v>0</v>
      </c>
      <c r="E65" s="344">
        <f>IF(E$3="План",SUMIFS(Смета_план[План, руб],Смета_план[Код статьи],$A65,Смета_план[Месяц],E$2)/1000,IF(OR(E$3="Ожид",E$3="Прогноз"),SUMIFS('ФОТ--&gt;'!P$3:P$80,'ФОТ--&gt;'!$B$3:$B$80,$A65)+SUMIFS(Доначисл!C:C,Доначисл!$A:$A,$A65),IF(E$3="Факт",SUMIFS(Расходы_факт[Сумма расхода],Расходы_факт[Код статьи],$A65,Расходы_факт[Месяц],E$2)/1000,"Что-то не так")))</f>
        <v>0</v>
      </c>
      <c r="F65" s="344">
        <f>IF(F$3="План",SUMIFS(Смета_план[План, руб],Смета_план[Код статьи],$A65,Смета_план[Месяц],F$2)/1000,IF(OR(F$3="Ожид",F$3="Прогноз"),SUMIFS('ФОТ--&gt;'!Q$3:Q$80,'ФОТ--&gt;'!$B$3:$B$80,$A65)+SUMIFS(Доначисл!D:D,Доначисл!$A:$A,$A65),IF(F$3="Факт",SUMIFS(Расходы_факт[Сумма расхода],Расходы_факт[Код статьи],$A65,Расходы_факт[Месяц],F$2)/1000,"Что-то не так")))</f>
        <v>0</v>
      </c>
      <c r="G65" s="344">
        <f>IF(G$3="План",SUMIFS(Смета_план[План, руб],Смета_план[Код статьи],$A65,Смета_план[Месяц],G$2)/1000,IF(OR(G$3="Ожид",G$3="Прогноз"),SUMIFS('ФОТ--&gt;'!R$3:R$80,'ФОТ--&gt;'!$B$3:$B$80,$A65)+SUMIFS(Доначисл!E:E,Доначисл!$A:$A,$A65),IF(G$3="Факт",SUMIFS(Расходы_факт[Сумма расхода],Расходы_факт[Код статьи],$A65,Расходы_факт[Месяц],G$2)/1000,"Что-то не так")))</f>
        <v>0</v>
      </c>
      <c r="H65" s="344">
        <f>IF(H$3="План",SUMIFS(Смета_план[План, руб],Смета_план[Код статьи],$A65,Смета_план[Месяц],H$2)/1000,IF(OR(H$3="Ожид",H$3="Прогноз"),SUMIFS('ФОТ--&gt;'!S$3:S$80,'ФОТ--&gt;'!$B$3:$B$80,$A65)+SUMIFS(Доначисл!F:F,Доначисл!$A:$A,$A65),IF(H$3="Факт",SUMIFS(Расходы_факт[Сумма расхода],Расходы_факт[Код статьи],$A65,Расходы_факт[Месяц],H$2)/1000,"Что-то не так")))</f>
        <v>0</v>
      </c>
      <c r="I65" s="344">
        <f>IF(I$3="План",SUMIFS(Смета_план[План, руб],Смета_план[Код статьи],$A65,Смета_план[Месяц],I$2)/1000,IF(OR(I$3="Ожид",I$3="Прогноз"),SUMIFS('ФОТ--&gt;'!T$3:T$80,'ФОТ--&gt;'!$B$3:$B$80,$A65)+SUMIFS(Доначисл!G:G,Доначисл!$A:$A,$A65),IF(I$3="Факт",SUMIFS(Расходы_факт[Сумма расхода],Расходы_факт[Код статьи],$A65,Расходы_факт[Месяц],I$2)/1000,"Что-то не так")))</f>
        <v>0</v>
      </c>
      <c r="J65" s="344">
        <f>IF(J$3="План",SUMIFS(Смета_план[План, руб],Смета_план[Код статьи],$A65,Смета_план[Месяц],J$2)/1000,IF(OR(J$3="Ожид",J$3="Прогноз"),SUMIFS('ФОТ--&gt;'!U$3:U$80,'ФОТ--&gt;'!$B$3:$B$80,$A65)+SUMIFS(Доначисл!H:H,Доначисл!$A:$A,$A65),IF(J$3="Факт",SUMIFS(Расходы_факт[Сумма расхода],Расходы_факт[Код статьи],$A65,Расходы_факт[Месяц],J$2)/1000,"Что-то не так")))</f>
        <v>0</v>
      </c>
      <c r="K65" s="344">
        <f>IF(K$3="План",SUMIFS(Смета_план[План, руб],Смета_план[Код статьи],$A65,Смета_план[Месяц],K$2)/1000,IF(OR(K$3="Ожид",K$3="Прогноз"),SUMIFS('ФОТ--&gt;'!V$3:V$80,'ФОТ--&gt;'!$B$3:$B$80,$A65)+SUMIFS(Доначисл!I:I,Доначисл!$A:$A,$A65),IF(K$3="Факт",SUMIFS(Расходы_факт[Сумма расхода],Расходы_факт[Код статьи],$A65,Расходы_факт[Месяц],K$2)/1000,"Что-то не так")))</f>
        <v>0</v>
      </c>
      <c r="L65" s="344">
        <f>IF(L$3="План",SUMIFS(Смета_план[План, руб],Смета_план[Код статьи],$A65,Смета_план[Месяц],L$2)/1000,IF(OR(L$3="Ожид",L$3="Прогноз"),SUMIFS('ФОТ--&gt;'!W$3:W$80,'ФОТ--&gt;'!$B$3:$B$80,$A65)+SUMIFS(Доначисл!J:J,Доначисл!$A:$A,$A65),IF(L$3="Факт",SUMIFS(Расходы_факт[Сумма расхода],Расходы_факт[Код статьи],$A65,Расходы_факт[Месяц],L$2)/1000,"Что-то не так")))</f>
        <v>0</v>
      </c>
      <c r="M65" s="344">
        <f>IF(M$3="План",SUMIFS(Смета_план[План, руб],Смета_план[Код статьи],$A65,Смета_план[Месяц],M$2)/1000,IF(OR(M$3="Ожид",M$3="Прогноз"),SUMIFS('ФОТ--&gt;'!X$3:X$80,'ФОТ--&gt;'!$B$3:$B$80,$A65)+SUMIFS(Доначисл!K:K,Доначисл!$A:$A,$A65),IF(M$3="Факт",SUMIFS(Расходы_факт[Сумма расхода],Расходы_факт[Код статьи],$A65,Расходы_факт[Месяц],M$2)/1000,"Что-то не так")))</f>
        <v>0</v>
      </c>
      <c r="N65" s="344">
        <f>IF(N$3="План",SUMIFS(Смета_план[План, руб],Смета_план[Код статьи],$A65,Смета_план[Месяц],N$2)/1000,IF(OR(N$3="Ожид",N$3="Прогноз"),SUMIFS('ФОТ--&gt;'!Y$3:Y$80,'ФОТ--&gt;'!$B$3:$B$80,$A65)+SUMIFS(Доначисл!L:L,Доначисл!$A:$A,$A65),IF(N$3="Факт",SUMIFS(Расходы_факт[Сумма расхода],Расходы_факт[Код статьи],$A65,Расходы_факт[Месяц],N$2)/1000,"Что-то не так")))</f>
        <v>0</v>
      </c>
      <c r="O65" s="344">
        <f>IF(O$3="План",SUMIFS(Смета_план[План, руб],Смета_план[Код статьи],$A65,Смета_план[Месяц],O$2)/1000,IF(OR(O$3="Ожид",O$3="Прогноз"),SUMIFS('ФОТ--&gt;'!Z$3:Z$80,'ФОТ--&gt;'!$B$3:$B$80,$A65)+SUMIFS(Доначисл!M:M,Доначисл!$A:$A,$A65),IF(O$3="Факт",SUMIFS(Расходы_факт[Сумма расхода],Расходы_факт[Код статьи],$A65,Расходы_факт[Месяц],O$2)/1000,"Что-то не так")))</f>
        <v>0</v>
      </c>
      <c r="P65" s="344">
        <f>IF(P$3="План",SUMIFS(Смета_план[План, руб],Смета_план[Код статьи],$A65,Смета_план[Месяц],P$2)/1000,IF(OR(P$3="Ожид",P$3="Прогноз"),SUMIFS('ФОТ--&gt;'!AA$3:AA$80,'ФОТ--&gt;'!$B$3:$B$80,$A65)+SUMIFS(Доначисл!N:N,Доначисл!$A:$A,$A65),IF(P$3="Факт",SUMIFS(Расходы_факт[Сумма расхода],Расходы_факт[Код статьи],$A65,Расходы_факт[Месяц],P$2)/1000,"Что-то не так")))</f>
        <v>0</v>
      </c>
      <c r="Q65" s="345">
        <f t="shared" si="20"/>
        <v>0</v>
      </c>
      <c r="R65" s="337">
        <f t="shared" si="2"/>
        <v>0</v>
      </c>
      <c r="S65" s="346">
        <f t="shared" si="3"/>
        <v>0</v>
      </c>
      <c r="T65" s="119"/>
    </row>
    <row r="66" spans="1:20" ht="11.25" customHeight="1" x14ac:dyDescent="0.2">
      <c r="A66" s="49">
        <v>3201060000</v>
      </c>
      <c r="B66" s="48" t="s">
        <v>143</v>
      </c>
      <c r="C66" s="48" t="s">
        <v>1107</v>
      </c>
      <c r="D66" s="343">
        <f>SUMIFS(Смета_план[План, руб],Смета_план[Код статьи],$A66)/1000</f>
        <v>0</v>
      </c>
      <c r="E66" s="344">
        <f>IF(E$3="План",SUMIFS(Смета_план[План, руб],Смета_план[Код статьи],$A66,Смета_план[Месяц],E$2)/1000,IF(OR(E$3="Ожид",E$3="Прогноз"),SUMIFS('ФОТ--&gt;'!P$3:P$80,'ФОТ--&gt;'!$B$3:$B$80,$A66)+SUMIFS(Доначисл!C:C,Доначисл!$A:$A,$A66),IF(E$3="Факт",SUMIFS(Расходы_факт[Сумма расхода],Расходы_факт[Код статьи],$A66,Расходы_факт[Месяц],E$2)/1000,"Что-то не так")))</f>
        <v>0</v>
      </c>
      <c r="F66" s="344">
        <f>IF(F$3="План",SUMIFS(Смета_план[План, руб],Смета_план[Код статьи],$A66,Смета_план[Месяц],F$2)/1000,IF(OR(F$3="Ожид",F$3="Прогноз"),SUMIFS('ФОТ--&gt;'!Q$3:Q$80,'ФОТ--&gt;'!$B$3:$B$80,$A66)+SUMIFS(Доначисл!D:D,Доначисл!$A:$A,$A66),IF(F$3="Факт",SUMIFS(Расходы_факт[Сумма расхода],Расходы_факт[Код статьи],$A66,Расходы_факт[Месяц],F$2)/1000,"Что-то не так")))</f>
        <v>0</v>
      </c>
      <c r="G66" s="344">
        <f>IF(G$3="План",SUMIFS(Смета_план[План, руб],Смета_план[Код статьи],$A66,Смета_план[Месяц],G$2)/1000,IF(OR(G$3="Ожид",G$3="Прогноз"),SUMIFS('ФОТ--&gt;'!R$3:R$80,'ФОТ--&gt;'!$B$3:$B$80,$A66)+SUMIFS(Доначисл!E:E,Доначисл!$A:$A,$A66),IF(G$3="Факт",SUMIFS(Расходы_факт[Сумма расхода],Расходы_факт[Код статьи],$A66,Расходы_факт[Месяц],G$2)/1000,"Что-то не так")))</f>
        <v>0</v>
      </c>
      <c r="H66" s="344">
        <f>IF(H$3="План",SUMIFS(Смета_план[План, руб],Смета_план[Код статьи],$A66,Смета_план[Месяц],H$2)/1000,IF(OR(H$3="Ожид",H$3="Прогноз"),SUMIFS('ФОТ--&gt;'!S$3:S$80,'ФОТ--&gt;'!$B$3:$B$80,$A66)+SUMIFS(Доначисл!F:F,Доначисл!$A:$A,$A66),IF(H$3="Факт",SUMIFS(Расходы_факт[Сумма расхода],Расходы_факт[Код статьи],$A66,Расходы_факт[Месяц],H$2)/1000,"Что-то не так")))</f>
        <v>0</v>
      </c>
      <c r="I66" s="344">
        <f>IF(I$3="План",SUMIFS(Смета_план[План, руб],Смета_план[Код статьи],$A66,Смета_план[Месяц],I$2)/1000,IF(OR(I$3="Ожид",I$3="Прогноз"),SUMIFS('ФОТ--&gt;'!T$3:T$80,'ФОТ--&gt;'!$B$3:$B$80,$A66)+SUMIFS(Доначисл!G:G,Доначисл!$A:$A,$A66),IF(I$3="Факт",SUMIFS(Расходы_факт[Сумма расхода],Расходы_факт[Код статьи],$A66,Расходы_факт[Месяц],I$2)/1000,"Что-то не так")))</f>
        <v>0</v>
      </c>
      <c r="J66" s="344">
        <f>IF(J$3="План",SUMIFS(Смета_план[План, руб],Смета_план[Код статьи],$A66,Смета_план[Месяц],J$2)/1000,IF(OR(J$3="Ожид",J$3="Прогноз"),SUMIFS('ФОТ--&gt;'!U$3:U$80,'ФОТ--&gt;'!$B$3:$B$80,$A66)+SUMIFS(Доначисл!H:H,Доначисл!$A:$A,$A66),IF(J$3="Факт",SUMIFS(Расходы_факт[Сумма расхода],Расходы_факт[Код статьи],$A66,Расходы_факт[Месяц],J$2)/1000,"Что-то не так")))</f>
        <v>0</v>
      </c>
      <c r="K66" s="344">
        <f>IF(K$3="План",SUMIFS(Смета_план[План, руб],Смета_план[Код статьи],$A66,Смета_план[Месяц],K$2)/1000,IF(OR(K$3="Ожид",K$3="Прогноз"),SUMIFS('ФОТ--&gt;'!V$3:V$80,'ФОТ--&gt;'!$B$3:$B$80,$A66)+SUMIFS(Доначисл!I:I,Доначисл!$A:$A,$A66),IF(K$3="Факт",SUMIFS(Расходы_факт[Сумма расхода],Расходы_факт[Код статьи],$A66,Расходы_факт[Месяц],K$2)/1000,"Что-то не так")))</f>
        <v>0</v>
      </c>
      <c r="L66" s="344">
        <f>IF(L$3="План",SUMIFS(Смета_план[План, руб],Смета_план[Код статьи],$A66,Смета_план[Месяц],L$2)/1000,IF(OR(L$3="Ожид",L$3="Прогноз"),SUMIFS('ФОТ--&gt;'!W$3:W$80,'ФОТ--&gt;'!$B$3:$B$80,$A66)+SUMIFS(Доначисл!J:J,Доначисл!$A:$A,$A66),IF(L$3="Факт",SUMIFS(Расходы_факт[Сумма расхода],Расходы_факт[Код статьи],$A66,Расходы_факт[Месяц],L$2)/1000,"Что-то не так")))</f>
        <v>0</v>
      </c>
      <c r="M66" s="344">
        <f>IF(M$3="План",SUMIFS(Смета_план[План, руб],Смета_план[Код статьи],$A66,Смета_план[Месяц],M$2)/1000,IF(OR(M$3="Ожид",M$3="Прогноз"),SUMIFS('ФОТ--&gt;'!X$3:X$80,'ФОТ--&gt;'!$B$3:$B$80,$A66)+SUMIFS(Доначисл!K:K,Доначисл!$A:$A,$A66),IF(M$3="Факт",SUMIFS(Расходы_факт[Сумма расхода],Расходы_факт[Код статьи],$A66,Расходы_факт[Месяц],M$2)/1000,"Что-то не так")))</f>
        <v>0</v>
      </c>
      <c r="N66" s="344">
        <f>IF(N$3="План",SUMIFS(Смета_план[План, руб],Смета_план[Код статьи],$A66,Смета_план[Месяц],N$2)/1000,IF(OR(N$3="Ожид",N$3="Прогноз"),SUMIFS('ФОТ--&gt;'!Y$3:Y$80,'ФОТ--&gt;'!$B$3:$B$80,$A66)+SUMIFS(Доначисл!L:L,Доначисл!$A:$A,$A66),IF(N$3="Факт",SUMIFS(Расходы_факт[Сумма расхода],Расходы_факт[Код статьи],$A66,Расходы_факт[Месяц],N$2)/1000,"Что-то не так")))</f>
        <v>0</v>
      </c>
      <c r="O66" s="344">
        <f>IF(O$3="План",SUMIFS(Смета_план[План, руб],Смета_план[Код статьи],$A66,Смета_план[Месяц],O$2)/1000,IF(OR(O$3="Ожид",O$3="Прогноз"),SUMIFS('ФОТ--&gt;'!Z$3:Z$80,'ФОТ--&gt;'!$B$3:$B$80,$A66)+SUMIFS(Доначисл!M:M,Доначисл!$A:$A,$A66),IF(O$3="Факт",SUMIFS(Расходы_факт[Сумма расхода],Расходы_факт[Код статьи],$A66,Расходы_факт[Месяц],O$2)/1000,"Что-то не так")))</f>
        <v>0</v>
      </c>
      <c r="P66" s="344">
        <f>IF(P$3="План",SUMIFS(Смета_план[План, руб],Смета_план[Код статьи],$A66,Смета_план[Месяц],P$2)/1000,IF(OR(P$3="Ожид",P$3="Прогноз"),SUMIFS('ФОТ--&gt;'!AA$3:AA$80,'ФОТ--&gt;'!$B$3:$B$80,$A66)+SUMIFS(Доначисл!N:N,Доначисл!$A:$A,$A66),IF(P$3="Факт",SUMIFS(Расходы_факт[Сумма расхода],Расходы_факт[Код статьи],$A66,Расходы_факт[Месяц],P$2)/1000,"Что-то не так")))</f>
        <v>0</v>
      </c>
      <c r="Q66" s="345">
        <f t="shared" si="20"/>
        <v>0</v>
      </c>
      <c r="R66" s="337">
        <f t="shared" si="2"/>
        <v>0</v>
      </c>
      <c r="S66" s="346">
        <f t="shared" si="3"/>
        <v>0</v>
      </c>
      <c r="T66" s="119"/>
    </row>
    <row r="67" spans="1:20" ht="11.25" customHeight="1" x14ac:dyDescent="0.2">
      <c r="A67" s="49">
        <v>3201070000</v>
      </c>
      <c r="B67" s="48" t="s">
        <v>144</v>
      </c>
      <c r="C67" s="48" t="s">
        <v>1107</v>
      </c>
      <c r="D67" s="343">
        <f>SUMIFS(Смета_план[План, руб],Смета_план[Код статьи],$A67)/1000</f>
        <v>0</v>
      </c>
      <c r="E67" s="344">
        <f>IF(E$3="План",SUMIFS(Смета_план[План, руб],Смета_план[Код статьи],$A67,Смета_план[Месяц],E$2)/1000,IF(OR(E$3="Ожид",E$3="Прогноз"),SUMIFS('ФОТ--&gt;'!P$3:P$80,'ФОТ--&gt;'!$B$3:$B$80,$A67)+SUMIFS(Доначисл!C:C,Доначисл!$A:$A,$A67),IF(E$3="Факт",SUMIFS(Расходы_факт[Сумма расхода],Расходы_факт[Код статьи],$A67,Расходы_факт[Месяц],E$2)/1000,"Что-то не так")))</f>
        <v>0</v>
      </c>
      <c r="F67" s="344">
        <f>IF(F$3="План",SUMIFS(Смета_план[План, руб],Смета_план[Код статьи],$A67,Смета_план[Месяц],F$2)/1000,IF(OR(F$3="Ожид",F$3="Прогноз"),SUMIFS('ФОТ--&gt;'!Q$3:Q$80,'ФОТ--&gt;'!$B$3:$B$80,$A67)+SUMIFS(Доначисл!D:D,Доначисл!$A:$A,$A67),IF(F$3="Факт",SUMIFS(Расходы_факт[Сумма расхода],Расходы_факт[Код статьи],$A67,Расходы_факт[Месяц],F$2)/1000,"Что-то не так")))</f>
        <v>0</v>
      </c>
      <c r="G67" s="344">
        <f>IF(G$3="План",SUMIFS(Смета_план[План, руб],Смета_план[Код статьи],$A67,Смета_план[Месяц],G$2)/1000,IF(OR(G$3="Ожид",G$3="Прогноз"),SUMIFS('ФОТ--&gt;'!R$3:R$80,'ФОТ--&gt;'!$B$3:$B$80,$A67)+SUMIFS(Доначисл!E:E,Доначисл!$A:$A,$A67),IF(G$3="Факт",SUMIFS(Расходы_факт[Сумма расхода],Расходы_факт[Код статьи],$A67,Расходы_факт[Месяц],G$2)/1000,"Что-то не так")))</f>
        <v>0</v>
      </c>
      <c r="H67" s="344">
        <f>IF(H$3="План",SUMIFS(Смета_план[План, руб],Смета_план[Код статьи],$A67,Смета_план[Месяц],H$2)/1000,IF(OR(H$3="Ожид",H$3="Прогноз"),SUMIFS('ФОТ--&gt;'!S$3:S$80,'ФОТ--&gt;'!$B$3:$B$80,$A67)+SUMIFS(Доначисл!F:F,Доначисл!$A:$A,$A67),IF(H$3="Факт",SUMIFS(Расходы_факт[Сумма расхода],Расходы_факт[Код статьи],$A67,Расходы_факт[Месяц],H$2)/1000,"Что-то не так")))</f>
        <v>0</v>
      </c>
      <c r="I67" s="344">
        <f>IF(I$3="План",SUMIFS(Смета_план[План, руб],Смета_план[Код статьи],$A67,Смета_план[Месяц],I$2)/1000,IF(OR(I$3="Ожид",I$3="Прогноз"),SUMIFS('ФОТ--&gt;'!T$3:T$80,'ФОТ--&gt;'!$B$3:$B$80,$A67)+SUMIFS(Доначисл!G:G,Доначисл!$A:$A,$A67),IF(I$3="Факт",SUMIFS(Расходы_факт[Сумма расхода],Расходы_факт[Код статьи],$A67,Расходы_факт[Месяц],I$2)/1000,"Что-то не так")))</f>
        <v>0</v>
      </c>
      <c r="J67" s="344">
        <f>IF(J$3="План",SUMIFS(Смета_план[План, руб],Смета_план[Код статьи],$A67,Смета_план[Месяц],J$2)/1000,IF(OR(J$3="Ожид",J$3="Прогноз"),SUMIFS('ФОТ--&gt;'!U$3:U$80,'ФОТ--&gt;'!$B$3:$B$80,$A67)+SUMIFS(Доначисл!H:H,Доначисл!$A:$A,$A67),IF(J$3="Факт",SUMIFS(Расходы_факт[Сумма расхода],Расходы_факт[Код статьи],$A67,Расходы_факт[Месяц],J$2)/1000,"Что-то не так")))</f>
        <v>0</v>
      </c>
      <c r="K67" s="344">
        <f>IF(K$3="План",SUMIFS(Смета_план[План, руб],Смета_план[Код статьи],$A67,Смета_план[Месяц],K$2)/1000,IF(OR(K$3="Ожид",K$3="Прогноз"),SUMIFS('ФОТ--&gt;'!V$3:V$80,'ФОТ--&gt;'!$B$3:$B$80,$A67)+SUMIFS(Доначисл!I:I,Доначисл!$A:$A,$A67),IF(K$3="Факт",SUMIFS(Расходы_факт[Сумма расхода],Расходы_факт[Код статьи],$A67,Расходы_факт[Месяц],K$2)/1000,"Что-то не так")))</f>
        <v>0</v>
      </c>
      <c r="L67" s="344">
        <f>IF(L$3="План",SUMIFS(Смета_план[План, руб],Смета_план[Код статьи],$A67,Смета_план[Месяц],L$2)/1000,IF(OR(L$3="Ожид",L$3="Прогноз"),SUMIFS('ФОТ--&gt;'!W$3:W$80,'ФОТ--&gt;'!$B$3:$B$80,$A67)+SUMIFS(Доначисл!J:J,Доначисл!$A:$A,$A67),IF(L$3="Факт",SUMIFS(Расходы_факт[Сумма расхода],Расходы_факт[Код статьи],$A67,Расходы_факт[Месяц],L$2)/1000,"Что-то не так")))</f>
        <v>0</v>
      </c>
      <c r="M67" s="344">
        <f>IF(M$3="План",SUMIFS(Смета_план[План, руб],Смета_план[Код статьи],$A67,Смета_план[Месяц],M$2)/1000,IF(OR(M$3="Ожид",M$3="Прогноз"),SUMIFS('ФОТ--&gt;'!X$3:X$80,'ФОТ--&gt;'!$B$3:$B$80,$A67)+SUMIFS(Доначисл!K:K,Доначисл!$A:$A,$A67),IF(M$3="Факт",SUMIFS(Расходы_факт[Сумма расхода],Расходы_факт[Код статьи],$A67,Расходы_факт[Месяц],M$2)/1000,"Что-то не так")))</f>
        <v>0</v>
      </c>
      <c r="N67" s="344">
        <f>IF(N$3="План",SUMIFS(Смета_план[План, руб],Смета_план[Код статьи],$A67,Смета_план[Месяц],N$2)/1000,IF(OR(N$3="Ожид",N$3="Прогноз"),SUMIFS('ФОТ--&gt;'!Y$3:Y$80,'ФОТ--&gt;'!$B$3:$B$80,$A67)+SUMIFS(Доначисл!L:L,Доначисл!$A:$A,$A67),IF(N$3="Факт",SUMIFS(Расходы_факт[Сумма расхода],Расходы_факт[Код статьи],$A67,Расходы_факт[Месяц],N$2)/1000,"Что-то не так")))</f>
        <v>0</v>
      </c>
      <c r="O67" s="344">
        <f>IF(O$3="План",SUMIFS(Смета_план[План, руб],Смета_план[Код статьи],$A67,Смета_план[Месяц],O$2)/1000,IF(OR(O$3="Ожид",O$3="Прогноз"),SUMIFS('ФОТ--&gt;'!Z$3:Z$80,'ФОТ--&gt;'!$B$3:$B$80,$A67)+SUMIFS(Доначисл!M:M,Доначисл!$A:$A,$A67),IF(O$3="Факт",SUMIFS(Расходы_факт[Сумма расхода],Расходы_факт[Код статьи],$A67,Расходы_факт[Месяц],O$2)/1000,"Что-то не так")))</f>
        <v>0</v>
      </c>
      <c r="P67" s="344">
        <f>IF(P$3="План",SUMIFS(Смета_план[План, руб],Смета_план[Код статьи],$A67,Смета_план[Месяц],P$2)/1000,IF(OR(P$3="Ожид",P$3="Прогноз"),SUMIFS('ФОТ--&gt;'!AA$3:AA$80,'ФОТ--&gt;'!$B$3:$B$80,$A67)+SUMIFS(Доначисл!N:N,Доначисл!$A:$A,$A67),IF(P$3="Факт",SUMIFS(Расходы_факт[Сумма расхода],Расходы_факт[Код статьи],$A67,Расходы_факт[Месяц],P$2)/1000,"Что-то не так")))</f>
        <v>0</v>
      </c>
      <c r="Q67" s="345">
        <f t="shared" si="20"/>
        <v>0</v>
      </c>
      <c r="R67" s="337">
        <f t="shared" si="2"/>
        <v>0</v>
      </c>
      <c r="S67" s="346">
        <f t="shared" si="3"/>
        <v>0</v>
      </c>
      <c r="T67" s="119"/>
    </row>
    <row r="68" spans="1:20" ht="11.25" customHeight="1" x14ac:dyDescent="0.2">
      <c r="A68" s="45" t="s">
        <v>145</v>
      </c>
      <c r="B68" s="46"/>
      <c r="C68" s="828"/>
      <c r="D68" s="339">
        <f>SUM(D69:D72)</f>
        <v>0</v>
      </c>
      <c r="E68" s="341">
        <f>SUM(E69:E72)</f>
        <v>0</v>
      </c>
      <c r="F68" s="341">
        <f t="shared" ref="F68:P68" si="21">SUM(F69:F72)</f>
        <v>0</v>
      </c>
      <c r="G68" s="341">
        <f t="shared" si="21"/>
        <v>0</v>
      </c>
      <c r="H68" s="341">
        <f t="shared" si="21"/>
        <v>0</v>
      </c>
      <c r="I68" s="341">
        <f t="shared" si="21"/>
        <v>0</v>
      </c>
      <c r="J68" s="341">
        <f t="shared" si="21"/>
        <v>0</v>
      </c>
      <c r="K68" s="341">
        <f t="shared" si="21"/>
        <v>0</v>
      </c>
      <c r="L68" s="341">
        <f t="shared" si="21"/>
        <v>0</v>
      </c>
      <c r="M68" s="341">
        <f t="shared" si="21"/>
        <v>0</v>
      </c>
      <c r="N68" s="341">
        <f t="shared" si="21"/>
        <v>0</v>
      </c>
      <c r="O68" s="341">
        <f t="shared" si="21"/>
        <v>0</v>
      </c>
      <c r="P68" s="341">
        <f t="shared" si="21"/>
        <v>0</v>
      </c>
      <c r="Q68" s="340">
        <f>SUM(Q69:Q72)</f>
        <v>0</v>
      </c>
      <c r="R68" s="337">
        <f t="shared" si="2"/>
        <v>0</v>
      </c>
      <c r="S68" s="342">
        <f t="shared" si="3"/>
        <v>0</v>
      </c>
      <c r="T68" s="119"/>
    </row>
    <row r="69" spans="1:20" ht="11.25" customHeight="1" x14ac:dyDescent="0.2">
      <c r="A69" s="49">
        <v>3202010000</v>
      </c>
      <c r="B69" s="48" t="s">
        <v>146</v>
      </c>
      <c r="C69" s="48" t="s">
        <v>1107</v>
      </c>
      <c r="D69" s="343">
        <f>SUMIFS(Смета_план[План, руб],Смета_план[Код статьи],$A69)/1000</f>
        <v>0</v>
      </c>
      <c r="E69" s="344">
        <f>IF(E$3="План",SUMIFS(Смета_план[План, руб],Смета_план[Код статьи],$A69,Смета_план[Месяц],E$2)/1000,IF(OR(E$3="Ожид",E$3="Прогноз"),SUMIFS('ФОТ--&gt;'!P$3:P$80,'ФОТ--&gt;'!$B$3:$B$80,$A69)+SUMIFS(Доначисл!C:C,Доначисл!$A:$A,$A69),IF(E$3="Факт",SUMIFS(Расходы_факт[Сумма расхода],Расходы_факт[Код статьи],$A69,Расходы_факт[Месяц],E$2)/1000,"Что-то не так")))</f>
        <v>0</v>
      </c>
      <c r="F69" s="344">
        <f>IF(F$3="План",SUMIFS(Смета_план[План, руб],Смета_план[Код статьи],$A69,Смета_план[Месяц],F$2)/1000,IF(OR(F$3="Ожид",F$3="Прогноз"),SUMIFS('ФОТ--&gt;'!Q$3:Q$80,'ФОТ--&gt;'!$B$3:$B$80,$A69)+SUMIFS(Доначисл!D:D,Доначисл!$A:$A,$A69),IF(F$3="Факт",SUMIFS(Расходы_факт[Сумма расхода],Расходы_факт[Код статьи],$A69,Расходы_факт[Месяц],F$2)/1000,"Что-то не так")))</f>
        <v>0</v>
      </c>
      <c r="G69" s="344">
        <f>IF(G$3="План",SUMIFS(Смета_план[План, руб],Смета_план[Код статьи],$A69,Смета_план[Месяц],G$2)/1000,IF(OR(G$3="Ожид",G$3="Прогноз"),SUMIFS('ФОТ--&gt;'!R$3:R$80,'ФОТ--&gt;'!$B$3:$B$80,$A69)+SUMIFS(Доначисл!E:E,Доначисл!$A:$A,$A69),IF(G$3="Факт",SUMIFS(Расходы_факт[Сумма расхода],Расходы_факт[Код статьи],$A69,Расходы_факт[Месяц],G$2)/1000,"Что-то не так")))</f>
        <v>0</v>
      </c>
      <c r="H69" s="344">
        <f>IF(H$3="План",SUMIFS(Смета_план[План, руб],Смета_план[Код статьи],$A69,Смета_план[Месяц],H$2)/1000,IF(OR(H$3="Ожид",H$3="Прогноз"),SUMIFS('ФОТ--&gt;'!S$3:S$80,'ФОТ--&gt;'!$B$3:$B$80,$A69)+SUMIFS(Доначисл!F:F,Доначисл!$A:$A,$A69),IF(H$3="Факт",SUMIFS(Расходы_факт[Сумма расхода],Расходы_факт[Код статьи],$A69,Расходы_факт[Месяц],H$2)/1000,"Что-то не так")))</f>
        <v>0</v>
      </c>
      <c r="I69" s="344">
        <f>IF(I$3="План",SUMIFS(Смета_план[План, руб],Смета_план[Код статьи],$A69,Смета_план[Месяц],I$2)/1000,IF(OR(I$3="Ожид",I$3="Прогноз"),SUMIFS('ФОТ--&gt;'!T$3:T$80,'ФОТ--&gt;'!$B$3:$B$80,$A69)+SUMIFS(Доначисл!G:G,Доначисл!$A:$A,$A69),IF(I$3="Факт",SUMIFS(Расходы_факт[Сумма расхода],Расходы_факт[Код статьи],$A69,Расходы_факт[Месяц],I$2)/1000,"Что-то не так")))</f>
        <v>0</v>
      </c>
      <c r="J69" s="344">
        <f>IF(J$3="План",SUMIFS(Смета_план[План, руб],Смета_план[Код статьи],$A69,Смета_план[Месяц],J$2)/1000,IF(OR(J$3="Ожид",J$3="Прогноз"),SUMIFS('ФОТ--&gt;'!U$3:U$80,'ФОТ--&gt;'!$B$3:$B$80,$A69)+SUMIFS(Доначисл!H:H,Доначисл!$A:$A,$A69),IF(J$3="Факт",SUMIFS(Расходы_факт[Сумма расхода],Расходы_факт[Код статьи],$A69,Расходы_факт[Месяц],J$2)/1000,"Что-то не так")))</f>
        <v>0</v>
      </c>
      <c r="K69" s="344">
        <f>IF(K$3="План",SUMIFS(Смета_план[План, руб],Смета_план[Код статьи],$A69,Смета_план[Месяц],K$2)/1000,IF(OR(K$3="Ожид",K$3="Прогноз"),SUMIFS('ФОТ--&gt;'!V$3:V$80,'ФОТ--&gt;'!$B$3:$B$80,$A69)+SUMIFS(Доначисл!I:I,Доначисл!$A:$A,$A69),IF(K$3="Факт",SUMIFS(Расходы_факт[Сумма расхода],Расходы_факт[Код статьи],$A69,Расходы_факт[Месяц],K$2)/1000,"Что-то не так")))</f>
        <v>0</v>
      </c>
      <c r="L69" s="344">
        <f>IF(L$3="План",SUMIFS(Смета_план[План, руб],Смета_план[Код статьи],$A69,Смета_план[Месяц],L$2)/1000,IF(OR(L$3="Ожид",L$3="Прогноз"),SUMIFS('ФОТ--&gt;'!W$3:W$80,'ФОТ--&gt;'!$B$3:$B$80,$A69)+SUMIFS(Доначисл!J:J,Доначисл!$A:$A,$A69),IF(L$3="Факт",SUMIFS(Расходы_факт[Сумма расхода],Расходы_факт[Код статьи],$A69,Расходы_факт[Месяц],L$2)/1000,"Что-то не так")))</f>
        <v>0</v>
      </c>
      <c r="M69" s="344">
        <f>IF(M$3="План",SUMIFS(Смета_план[План, руб],Смета_план[Код статьи],$A69,Смета_план[Месяц],M$2)/1000,IF(OR(M$3="Ожид",M$3="Прогноз"),SUMIFS('ФОТ--&gt;'!X$3:X$80,'ФОТ--&gt;'!$B$3:$B$80,$A69)+SUMIFS(Доначисл!K:K,Доначисл!$A:$A,$A69),IF(M$3="Факт",SUMIFS(Расходы_факт[Сумма расхода],Расходы_факт[Код статьи],$A69,Расходы_факт[Месяц],M$2)/1000,"Что-то не так")))</f>
        <v>0</v>
      </c>
      <c r="N69" s="344">
        <f>IF(N$3="План",SUMIFS(Смета_план[План, руб],Смета_план[Код статьи],$A69,Смета_план[Месяц],N$2)/1000,IF(OR(N$3="Ожид",N$3="Прогноз"),SUMIFS('ФОТ--&gt;'!Y$3:Y$80,'ФОТ--&gt;'!$B$3:$B$80,$A69)+SUMIFS(Доначисл!L:L,Доначисл!$A:$A,$A69),IF(N$3="Факт",SUMIFS(Расходы_факт[Сумма расхода],Расходы_факт[Код статьи],$A69,Расходы_факт[Месяц],N$2)/1000,"Что-то не так")))</f>
        <v>0</v>
      </c>
      <c r="O69" s="344">
        <f>IF(O$3="План",SUMIFS(Смета_план[План, руб],Смета_план[Код статьи],$A69,Смета_план[Месяц],O$2)/1000,IF(OR(O$3="Ожид",O$3="Прогноз"),SUMIFS('ФОТ--&gt;'!Z$3:Z$80,'ФОТ--&gt;'!$B$3:$B$80,$A69)+SUMIFS(Доначисл!M:M,Доначисл!$A:$A,$A69),IF(O$3="Факт",SUMIFS(Расходы_факт[Сумма расхода],Расходы_факт[Код статьи],$A69,Расходы_факт[Месяц],O$2)/1000,"Что-то не так")))</f>
        <v>0</v>
      </c>
      <c r="P69" s="344">
        <f>IF(P$3="План",SUMIFS(Смета_план[План, руб],Смета_план[Код статьи],$A69,Смета_план[Месяц],P$2)/1000,IF(OR(P$3="Ожид",P$3="Прогноз"),SUMIFS('ФОТ--&gt;'!AA$3:AA$80,'ФОТ--&gt;'!$B$3:$B$80,$A69)+SUMIFS(Доначисл!N:N,Доначисл!$A:$A,$A69),IF(P$3="Факт",SUMIFS(Расходы_факт[Сумма расхода],Расходы_факт[Код статьи],$A69,Расходы_факт[Месяц],P$2)/1000,"Что-то не так")))</f>
        <v>0</v>
      </c>
      <c r="Q69" s="345">
        <f>SUM(E69:P69)</f>
        <v>0</v>
      </c>
      <c r="R69" s="337">
        <f t="shared" si="2"/>
        <v>0</v>
      </c>
      <c r="S69" s="346">
        <f t="shared" si="3"/>
        <v>0</v>
      </c>
      <c r="T69" s="119"/>
    </row>
    <row r="70" spans="1:20" ht="11.25" customHeight="1" x14ac:dyDescent="0.2">
      <c r="A70" s="49">
        <v>3202020000</v>
      </c>
      <c r="B70" s="48" t="s">
        <v>147</v>
      </c>
      <c r="C70" s="48" t="s">
        <v>1107</v>
      </c>
      <c r="D70" s="343">
        <f>SUMIFS(Смета_план[План, руб],Смета_план[Код статьи],$A70)/1000</f>
        <v>0</v>
      </c>
      <c r="E70" s="344">
        <f>IF(E$3="План",SUMIFS(Смета_план[План, руб],Смета_план[Код статьи],$A70,Смета_план[Месяц],E$2)/1000,IF(OR(E$3="Ожид",E$3="Прогноз"),SUMIFS('ФОТ--&gt;'!P$3:P$80,'ФОТ--&gt;'!$B$3:$B$80,$A70)+SUMIFS(Доначисл!C:C,Доначисл!$A:$A,$A70),IF(E$3="Факт",SUMIFS(Расходы_факт[Сумма расхода],Расходы_факт[Код статьи],$A70,Расходы_факт[Месяц],E$2)/1000,"Что-то не так")))</f>
        <v>0</v>
      </c>
      <c r="F70" s="344">
        <f>IF(F$3="План",SUMIFS(Смета_план[План, руб],Смета_план[Код статьи],$A70,Смета_план[Месяц],F$2)/1000,IF(OR(F$3="Ожид",F$3="Прогноз"),SUMIFS('ФОТ--&gt;'!Q$3:Q$80,'ФОТ--&gt;'!$B$3:$B$80,$A70)+SUMIFS(Доначисл!D:D,Доначисл!$A:$A,$A70),IF(F$3="Факт",SUMIFS(Расходы_факт[Сумма расхода],Расходы_факт[Код статьи],$A70,Расходы_факт[Месяц],F$2)/1000,"Что-то не так")))</f>
        <v>0</v>
      </c>
      <c r="G70" s="344">
        <f>IF(G$3="План",SUMIFS(Смета_план[План, руб],Смета_план[Код статьи],$A70,Смета_план[Месяц],G$2)/1000,IF(OR(G$3="Ожид",G$3="Прогноз"),SUMIFS('ФОТ--&gt;'!R$3:R$80,'ФОТ--&gt;'!$B$3:$B$80,$A70)+SUMIFS(Доначисл!E:E,Доначисл!$A:$A,$A70),IF(G$3="Факт",SUMIFS(Расходы_факт[Сумма расхода],Расходы_факт[Код статьи],$A70,Расходы_факт[Месяц],G$2)/1000,"Что-то не так")))</f>
        <v>0</v>
      </c>
      <c r="H70" s="344">
        <f>IF(H$3="План",SUMIFS(Смета_план[План, руб],Смета_план[Код статьи],$A70,Смета_план[Месяц],H$2)/1000,IF(OR(H$3="Ожид",H$3="Прогноз"),SUMIFS('ФОТ--&gt;'!S$3:S$80,'ФОТ--&gt;'!$B$3:$B$80,$A70)+SUMIFS(Доначисл!F:F,Доначисл!$A:$A,$A70),IF(H$3="Факт",SUMIFS(Расходы_факт[Сумма расхода],Расходы_факт[Код статьи],$A70,Расходы_факт[Месяц],H$2)/1000,"Что-то не так")))</f>
        <v>0</v>
      </c>
      <c r="I70" s="344">
        <f>IF(I$3="План",SUMIFS(Смета_план[План, руб],Смета_план[Код статьи],$A70,Смета_план[Месяц],I$2)/1000,IF(OR(I$3="Ожид",I$3="Прогноз"),SUMIFS('ФОТ--&gt;'!T$3:T$80,'ФОТ--&gt;'!$B$3:$B$80,$A70)+SUMIFS(Доначисл!G:G,Доначисл!$A:$A,$A70),IF(I$3="Факт",SUMIFS(Расходы_факт[Сумма расхода],Расходы_факт[Код статьи],$A70,Расходы_факт[Месяц],I$2)/1000,"Что-то не так")))</f>
        <v>0</v>
      </c>
      <c r="J70" s="344">
        <f>IF(J$3="План",SUMIFS(Смета_план[План, руб],Смета_план[Код статьи],$A70,Смета_план[Месяц],J$2)/1000,IF(OR(J$3="Ожид",J$3="Прогноз"),SUMIFS('ФОТ--&gt;'!U$3:U$80,'ФОТ--&gt;'!$B$3:$B$80,$A70)+SUMIFS(Доначисл!H:H,Доначисл!$A:$A,$A70),IF(J$3="Факт",SUMIFS(Расходы_факт[Сумма расхода],Расходы_факт[Код статьи],$A70,Расходы_факт[Месяц],J$2)/1000,"Что-то не так")))</f>
        <v>0</v>
      </c>
      <c r="K70" s="344">
        <f>IF(K$3="План",SUMIFS(Смета_план[План, руб],Смета_план[Код статьи],$A70,Смета_план[Месяц],K$2)/1000,IF(OR(K$3="Ожид",K$3="Прогноз"),SUMIFS('ФОТ--&gt;'!V$3:V$80,'ФОТ--&gt;'!$B$3:$B$80,$A70)+SUMIFS(Доначисл!I:I,Доначисл!$A:$A,$A70),IF(K$3="Факт",SUMIFS(Расходы_факт[Сумма расхода],Расходы_факт[Код статьи],$A70,Расходы_факт[Месяц],K$2)/1000,"Что-то не так")))</f>
        <v>0</v>
      </c>
      <c r="L70" s="344">
        <f>IF(L$3="План",SUMIFS(Смета_план[План, руб],Смета_план[Код статьи],$A70,Смета_план[Месяц],L$2)/1000,IF(OR(L$3="Ожид",L$3="Прогноз"),SUMIFS('ФОТ--&gt;'!W$3:W$80,'ФОТ--&gt;'!$B$3:$B$80,$A70)+SUMIFS(Доначисл!J:J,Доначисл!$A:$A,$A70),IF(L$3="Факт",SUMIFS(Расходы_факт[Сумма расхода],Расходы_факт[Код статьи],$A70,Расходы_факт[Месяц],L$2)/1000,"Что-то не так")))</f>
        <v>0</v>
      </c>
      <c r="M70" s="344">
        <f>IF(M$3="План",SUMIFS(Смета_план[План, руб],Смета_план[Код статьи],$A70,Смета_план[Месяц],M$2)/1000,IF(OR(M$3="Ожид",M$3="Прогноз"),SUMIFS('ФОТ--&gt;'!X$3:X$80,'ФОТ--&gt;'!$B$3:$B$80,$A70)+SUMIFS(Доначисл!K:K,Доначисл!$A:$A,$A70),IF(M$3="Факт",SUMIFS(Расходы_факт[Сумма расхода],Расходы_факт[Код статьи],$A70,Расходы_факт[Месяц],M$2)/1000,"Что-то не так")))</f>
        <v>0</v>
      </c>
      <c r="N70" s="344">
        <f>IF(N$3="План",SUMIFS(Смета_план[План, руб],Смета_план[Код статьи],$A70,Смета_план[Месяц],N$2)/1000,IF(OR(N$3="Ожид",N$3="Прогноз"),SUMIFS('ФОТ--&gt;'!Y$3:Y$80,'ФОТ--&gt;'!$B$3:$B$80,$A70)+SUMIFS(Доначисл!L:L,Доначисл!$A:$A,$A70),IF(N$3="Факт",SUMIFS(Расходы_факт[Сумма расхода],Расходы_факт[Код статьи],$A70,Расходы_факт[Месяц],N$2)/1000,"Что-то не так")))</f>
        <v>0</v>
      </c>
      <c r="O70" s="344">
        <f>IF(O$3="План",SUMIFS(Смета_план[План, руб],Смета_план[Код статьи],$A70,Смета_план[Месяц],O$2)/1000,IF(OR(O$3="Ожид",O$3="Прогноз"),SUMIFS('ФОТ--&gt;'!Z$3:Z$80,'ФОТ--&gt;'!$B$3:$B$80,$A70)+SUMIFS(Доначисл!M:M,Доначисл!$A:$A,$A70),IF(O$3="Факт",SUMIFS(Расходы_факт[Сумма расхода],Расходы_факт[Код статьи],$A70,Расходы_факт[Месяц],O$2)/1000,"Что-то не так")))</f>
        <v>0</v>
      </c>
      <c r="P70" s="344">
        <f>IF(P$3="План",SUMIFS(Смета_план[План, руб],Смета_план[Код статьи],$A70,Смета_план[Месяц],P$2)/1000,IF(OR(P$3="Ожид",P$3="Прогноз"),SUMIFS('ФОТ--&gt;'!AA$3:AA$80,'ФОТ--&gt;'!$B$3:$B$80,$A70)+SUMIFS(Доначисл!N:N,Доначисл!$A:$A,$A70),IF(P$3="Факт",SUMIFS(Расходы_факт[Сумма расхода],Расходы_факт[Код статьи],$A70,Расходы_факт[Месяц],P$2)/1000,"Что-то не так")))</f>
        <v>0</v>
      </c>
      <c r="Q70" s="345">
        <f>SUM(E70:P70)</f>
        <v>0</v>
      </c>
      <c r="R70" s="337">
        <f t="shared" ref="R70:R136" si="22">Q70-D70</f>
        <v>0</v>
      </c>
      <c r="S70" s="346">
        <f t="shared" ref="S70:S136" si="23">IFERROR(R70/D70,0)</f>
        <v>0</v>
      </c>
      <c r="T70" s="119"/>
    </row>
    <row r="71" spans="1:20" ht="11.25" customHeight="1" x14ac:dyDescent="0.2">
      <c r="A71" s="49">
        <v>3202030000</v>
      </c>
      <c r="B71" s="48" t="s">
        <v>148</v>
      </c>
      <c r="C71" s="48" t="s">
        <v>1107</v>
      </c>
      <c r="D71" s="343">
        <f>SUMIFS(Смета_план[План, руб],Смета_план[Код статьи],$A71)/1000</f>
        <v>0</v>
      </c>
      <c r="E71" s="344">
        <f>IF(E$3="План",SUMIFS(Смета_план[План, руб],Смета_план[Код статьи],$A71,Смета_план[Месяц],E$2)/1000,IF(OR(E$3="Ожид",E$3="Прогноз"),SUMIFS('ФОТ--&gt;'!P$3:P$80,'ФОТ--&gt;'!$B$3:$B$80,$A71)+SUMIFS(Доначисл!C:C,Доначисл!$A:$A,$A71),IF(E$3="Факт",SUMIFS(Расходы_факт[Сумма расхода],Расходы_факт[Код статьи],$A71,Расходы_факт[Месяц],E$2)/1000,"Что-то не так")))</f>
        <v>0</v>
      </c>
      <c r="F71" s="344">
        <f>IF(F$3="План",SUMIFS(Смета_план[План, руб],Смета_план[Код статьи],$A71,Смета_план[Месяц],F$2)/1000,IF(OR(F$3="Ожид",F$3="Прогноз"),SUMIFS('ФОТ--&gt;'!Q$3:Q$80,'ФОТ--&gt;'!$B$3:$B$80,$A71)+SUMIFS(Доначисл!D:D,Доначисл!$A:$A,$A71),IF(F$3="Факт",SUMIFS(Расходы_факт[Сумма расхода],Расходы_факт[Код статьи],$A71,Расходы_факт[Месяц],F$2)/1000,"Что-то не так")))</f>
        <v>0</v>
      </c>
      <c r="G71" s="344">
        <f>IF(G$3="План",SUMIFS(Смета_план[План, руб],Смета_план[Код статьи],$A71,Смета_план[Месяц],G$2)/1000,IF(OR(G$3="Ожид",G$3="Прогноз"),SUMIFS('ФОТ--&gt;'!R$3:R$80,'ФОТ--&gt;'!$B$3:$B$80,$A71)+SUMIFS(Доначисл!E:E,Доначисл!$A:$A,$A71),IF(G$3="Факт",SUMIFS(Расходы_факт[Сумма расхода],Расходы_факт[Код статьи],$A71,Расходы_факт[Месяц],G$2)/1000,"Что-то не так")))</f>
        <v>0</v>
      </c>
      <c r="H71" s="344">
        <f>IF(H$3="План",SUMIFS(Смета_план[План, руб],Смета_план[Код статьи],$A71,Смета_план[Месяц],H$2)/1000,IF(OR(H$3="Ожид",H$3="Прогноз"),SUMIFS('ФОТ--&gt;'!S$3:S$80,'ФОТ--&gt;'!$B$3:$B$80,$A71)+SUMIFS(Доначисл!F:F,Доначисл!$A:$A,$A71),IF(H$3="Факт",SUMIFS(Расходы_факт[Сумма расхода],Расходы_факт[Код статьи],$A71,Расходы_факт[Месяц],H$2)/1000,"Что-то не так")))</f>
        <v>0</v>
      </c>
      <c r="I71" s="344">
        <f>IF(I$3="План",SUMIFS(Смета_план[План, руб],Смета_план[Код статьи],$A71,Смета_план[Месяц],I$2)/1000,IF(OR(I$3="Ожид",I$3="Прогноз"),SUMIFS('ФОТ--&gt;'!T$3:T$80,'ФОТ--&gt;'!$B$3:$B$80,$A71)+SUMIFS(Доначисл!G:G,Доначисл!$A:$A,$A71),IF(I$3="Факт",SUMIFS(Расходы_факт[Сумма расхода],Расходы_факт[Код статьи],$A71,Расходы_факт[Месяц],I$2)/1000,"Что-то не так")))</f>
        <v>0</v>
      </c>
      <c r="J71" s="344">
        <f>IF(J$3="План",SUMIFS(Смета_план[План, руб],Смета_план[Код статьи],$A71,Смета_план[Месяц],J$2)/1000,IF(OR(J$3="Ожид",J$3="Прогноз"),SUMIFS('ФОТ--&gt;'!U$3:U$80,'ФОТ--&gt;'!$B$3:$B$80,$A71)+SUMIFS(Доначисл!H:H,Доначисл!$A:$A,$A71),IF(J$3="Факт",SUMIFS(Расходы_факт[Сумма расхода],Расходы_факт[Код статьи],$A71,Расходы_факт[Месяц],J$2)/1000,"Что-то не так")))</f>
        <v>0</v>
      </c>
      <c r="K71" s="344">
        <f>IF(K$3="План",SUMIFS(Смета_план[План, руб],Смета_план[Код статьи],$A71,Смета_план[Месяц],K$2)/1000,IF(OR(K$3="Ожид",K$3="Прогноз"),SUMIFS('ФОТ--&gt;'!V$3:V$80,'ФОТ--&gt;'!$B$3:$B$80,$A71)+SUMIFS(Доначисл!I:I,Доначисл!$A:$A,$A71),IF(K$3="Факт",SUMIFS(Расходы_факт[Сумма расхода],Расходы_факт[Код статьи],$A71,Расходы_факт[Месяц],K$2)/1000,"Что-то не так")))</f>
        <v>0</v>
      </c>
      <c r="L71" s="344">
        <f>IF(L$3="План",SUMIFS(Смета_план[План, руб],Смета_план[Код статьи],$A71,Смета_план[Месяц],L$2)/1000,IF(OR(L$3="Ожид",L$3="Прогноз"),SUMIFS('ФОТ--&gt;'!W$3:W$80,'ФОТ--&gt;'!$B$3:$B$80,$A71)+SUMIFS(Доначисл!J:J,Доначисл!$A:$A,$A71),IF(L$3="Факт",SUMIFS(Расходы_факт[Сумма расхода],Расходы_факт[Код статьи],$A71,Расходы_факт[Месяц],L$2)/1000,"Что-то не так")))</f>
        <v>0</v>
      </c>
      <c r="M71" s="344">
        <f>IF(M$3="План",SUMIFS(Смета_план[План, руб],Смета_план[Код статьи],$A71,Смета_план[Месяц],M$2)/1000,IF(OR(M$3="Ожид",M$3="Прогноз"),SUMIFS('ФОТ--&gt;'!X$3:X$80,'ФОТ--&gt;'!$B$3:$B$80,$A71)+SUMIFS(Доначисл!K:K,Доначисл!$A:$A,$A71),IF(M$3="Факт",SUMIFS(Расходы_факт[Сумма расхода],Расходы_факт[Код статьи],$A71,Расходы_факт[Месяц],M$2)/1000,"Что-то не так")))</f>
        <v>0</v>
      </c>
      <c r="N71" s="344">
        <f>IF(N$3="План",SUMIFS(Смета_план[План, руб],Смета_план[Код статьи],$A71,Смета_план[Месяц],N$2)/1000,IF(OR(N$3="Ожид",N$3="Прогноз"),SUMIFS('ФОТ--&gt;'!Y$3:Y$80,'ФОТ--&gt;'!$B$3:$B$80,$A71)+SUMIFS(Доначисл!L:L,Доначисл!$A:$A,$A71),IF(N$3="Факт",SUMIFS(Расходы_факт[Сумма расхода],Расходы_факт[Код статьи],$A71,Расходы_факт[Месяц],N$2)/1000,"Что-то не так")))</f>
        <v>0</v>
      </c>
      <c r="O71" s="344">
        <f>IF(O$3="План",SUMIFS(Смета_план[План, руб],Смета_план[Код статьи],$A71,Смета_план[Месяц],O$2)/1000,IF(OR(O$3="Ожид",O$3="Прогноз"),SUMIFS('ФОТ--&gt;'!Z$3:Z$80,'ФОТ--&gt;'!$B$3:$B$80,$A71)+SUMIFS(Доначисл!M:M,Доначисл!$A:$A,$A71),IF(O$3="Факт",SUMIFS(Расходы_факт[Сумма расхода],Расходы_факт[Код статьи],$A71,Расходы_факт[Месяц],O$2)/1000,"Что-то не так")))</f>
        <v>0</v>
      </c>
      <c r="P71" s="344">
        <f>IF(P$3="План",SUMIFS(Смета_план[План, руб],Смета_план[Код статьи],$A71,Смета_план[Месяц],P$2)/1000,IF(OR(P$3="Ожид",P$3="Прогноз"),SUMIFS('ФОТ--&gt;'!AA$3:AA$80,'ФОТ--&gt;'!$B$3:$B$80,$A71)+SUMIFS(Доначисл!N:N,Доначисл!$A:$A,$A71),IF(P$3="Факт",SUMIFS(Расходы_факт[Сумма расхода],Расходы_факт[Код статьи],$A71,Расходы_факт[Месяц],P$2)/1000,"Что-то не так")))</f>
        <v>0</v>
      </c>
      <c r="Q71" s="345">
        <f>SUM(E71:P71)</f>
        <v>0</v>
      </c>
      <c r="R71" s="337">
        <f t="shared" si="22"/>
        <v>0</v>
      </c>
      <c r="S71" s="346">
        <f t="shared" si="23"/>
        <v>0</v>
      </c>
      <c r="T71" s="119"/>
    </row>
    <row r="72" spans="1:20" ht="11.25" customHeight="1" x14ac:dyDescent="0.2">
      <c r="A72" s="49">
        <v>3202040000</v>
      </c>
      <c r="B72" s="48" t="s">
        <v>149</v>
      </c>
      <c r="C72" s="48" t="s">
        <v>1107</v>
      </c>
      <c r="D72" s="343">
        <f>SUMIFS(Смета_план[План, руб],Смета_план[Код статьи],$A72)/1000</f>
        <v>0</v>
      </c>
      <c r="E72" s="344">
        <f>IF(E$3="План",SUMIFS(Смета_план[План, руб],Смета_план[Код статьи],$A72,Смета_план[Месяц],E$2)/1000,IF(OR(E$3="Ожид",E$3="Прогноз"),SUMIFS('ФОТ--&gt;'!P$3:P$80,'ФОТ--&gt;'!$B$3:$B$80,$A72)+SUMIFS(Доначисл!C:C,Доначисл!$A:$A,$A72),IF(E$3="Факт",SUMIFS(Расходы_факт[Сумма расхода],Расходы_факт[Код статьи],$A72,Расходы_факт[Месяц],E$2)/1000,"Что-то не так")))</f>
        <v>0</v>
      </c>
      <c r="F72" s="344">
        <f>IF(F$3="План",SUMIFS(Смета_план[План, руб],Смета_план[Код статьи],$A72,Смета_план[Месяц],F$2)/1000,IF(OR(F$3="Ожид",F$3="Прогноз"),SUMIFS('ФОТ--&gt;'!Q$3:Q$80,'ФОТ--&gt;'!$B$3:$B$80,$A72)+SUMIFS(Доначисл!D:D,Доначисл!$A:$A,$A72),IF(F$3="Факт",SUMIFS(Расходы_факт[Сумма расхода],Расходы_факт[Код статьи],$A72,Расходы_факт[Месяц],F$2)/1000,"Что-то не так")))</f>
        <v>0</v>
      </c>
      <c r="G72" s="344">
        <f>IF(G$3="План",SUMIFS(Смета_план[План, руб],Смета_план[Код статьи],$A72,Смета_план[Месяц],G$2)/1000,IF(OR(G$3="Ожид",G$3="Прогноз"),SUMIFS('ФОТ--&gt;'!R$3:R$80,'ФОТ--&gt;'!$B$3:$B$80,$A72)+SUMIFS(Доначисл!E:E,Доначисл!$A:$A,$A72),IF(G$3="Факт",SUMIFS(Расходы_факт[Сумма расхода],Расходы_факт[Код статьи],$A72,Расходы_факт[Месяц],G$2)/1000,"Что-то не так")))</f>
        <v>0</v>
      </c>
      <c r="H72" s="344">
        <f>IF(H$3="План",SUMIFS(Смета_план[План, руб],Смета_план[Код статьи],$A72,Смета_план[Месяц],H$2)/1000,IF(OR(H$3="Ожид",H$3="Прогноз"),SUMIFS('ФОТ--&gt;'!S$3:S$80,'ФОТ--&gt;'!$B$3:$B$80,$A72)+SUMIFS(Доначисл!F:F,Доначисл!$A:$A,$A72),IF(H$3="Факт",SUMIFS(Расходы_факт[Сумма расхода],Расходы_факт[Код статьи],$A72,Расходы_факт[Месяц],H$2)/1000,"Что-то не так")))</f>
        <v>0</v>
      </c>
      <c r="I72" s="344">
        <f>IF(I$3="План",SUMIFS(Смета_план[План, руб],Смета_план[Код статьи],$A72,Смета_план[Месяц],I$2)/1000,IF(OR(I$3="Ожид",I$3="Прогноз"),SUMIFS('ФОТ--&gt;'!T$3:T$80,'ФОТ--&gt;'!$B$3:$B$80,$A72)+SUMIFS(Доначисл!G:G,Доначисл!$A:$A,$A72),IF(I$3="Факт",SUMIFS(Расходы_факт[Сумма расхода],Расходы_факт[Код статьи],$A72,Расходы_факт[Месяц],I$2)/1000,"Что-то не так")))</f>
        <v>0</v>
      </c>
      <c r="J72" s="344">
        <f>IF(J$3="План",SUMIFS(Смета_план[План, руб],Смета_план[Код статьи],$A72,Смета_план[Месяц],J$2)/1000,IF(OR(J$3="Ожид",J$3="Прогноз"),SUMIFS('ФОТ--&gt;'!U$3:U$80,'ФОТ--&gt;'!$B$3:$B$80,$A72)+SUMIFS(Доначисл!H:H,Доначисл!$A:$A,$A72),IF(J$3="Факт",SUMIFS(Расходы_факт[Сумма расхода],Расходы_факт[Код статьи],$A72,Расходы_факт[Месяц],J$2)/1000,"Что-то не так")))</f>
        <v>0</v>
      </c>
      <c r="K72" s="344">
        <f>IF(K$3="План",SUMIFS(Смета_план[План, руб],Смета_план[Код статьи],$A72,Смета_план[Месяц],K$2)/1000,IF(OR(K$3="Ожид",K$3="Прогноз"),SUMIFS('ФОТ--&gt;'!V$3:V$80,'ФОТ--&gt;'!$B$3:$B$80,$A72)+SUMIFS(Доначисл!I:I,Доначисл!$A:$A,$A72),IF(K$3="Факт",SUMIFS(Расходы_факт[Сумма расхода],Расходы_факт[Код статьи],$A72,Расходы_факт[Месяц],K$2)/1000,"Что-то не так")))</f>
        <v>0</v>
      </c>
      <c r="L72" s="344">
        <f>IF(L$3="План",SUMIFS(Смета_план[План, руб],Смета_план[Код статьи],$A72,Смета_план[Месяц],L$2)/1000,IF(OR(L$3="Ожид",L$3="Прогноз"),SUMIFS('ФОТ--&gt;'!W$3:W$80,'ФОТ--&gt;'!$B$3:$B$80,$A72)+SUMIFS(Доначисл!J:J,Доначисл!$A:$A,$A72),IF(L$3="Факт",SUMIFS(Расходы_факт[Сумма расхода],Расходы_факт[Код статьи],$A72,Расходы_факт[Месяц],L$2)/1000,"Что-то не так")))</f>
        <v>0</v>
      </c>
      <c r="M72" s="344">
        <f>IF(M$3="План",SUMIFS(Смета_план[План, руб],Смета_план[Код статьи],$A72,Смета_план[Месяц],M$2)/1000,IF(OR(M$3="Ожид",M$3="Прогноз"),SUMIFS('ФОТ--&gt;'!X$3:X$80,'ФОТ--&gt;'!$B$3:$B$80,$A72)+SUMIFS(Доначисл!K:K,Доначисл!$A:$A,$A72),IF(M$3="Факт",SUMIFS(Расходы_факт[Сумма расхода],Расходы_факт[Код статьи],$A72,Расходы_факт[Месяц],M$2)/1000,"Что-то не так")))</f>
        <v>0</v>
      </c>
      <c r="N72" s="344">
        <f>IF(N$3="План",SUMIFS(Смета_план[План, руб],Смета_план[Код статьи],$A72,Смета_план[Месяц],N$2)/1000,IF(OR(N$3="Ожид",N$3="Прогноз"),SUMIFS('ФОТ--&gt;'!Y$3:Y$80,'ФОТ--&gt;'!$B$3:$B$80,$A72)+SUMIFS(Доначисл!L:L,Доначисл!$A:$A,$A72),IF(N$3="Факт",SUMIFS(Расходы_факт[Сумма расхода],Расходы_факт[Код статьи],$A72,Расходы_факт[Месяц],N$2)/1000,"Что-то не так")))</f>
        <v>0</v>
      </c>
      <c r="O72" s="344">
        <f>IF(O$3="План",SUMIFS(Смета_план[План, руб],Смета_план[Код статьи],$A72,Смета_план[Месяц],O$2)/1000,IF(OR(O$3="Ожид",O$3="Прогноз"),SUMIFS('ФОТ--&gt;'!Z$3:Z$80,'ФОТ--&gt;'!$B$3:$B$80,$A72)+SUMIFS(Доначисл!M:M,Доначисл!$A:$A,$A72),IF(O$3="Факт",SUMIFS(Расходы_факт[Сумма расхода],Расходы_факт[Код статьи],$A72,Расходы_факт[Месяц],O$2)/1000,"Что-то не так")))</f>
        <v>0</v>
      </c>
      <c r="P72" s="344">
        <f>IF(P$3="План",SUMIFS(Смета_план[План, руб],Смета_план[Код статьи],$A72,Смета_план[Месяц],P$2)/1000,IF(OR(P$3="Ожид",P$3="Прогноз"),SUMIFS('ФОТ--&gt;'!AA$3:AA$80,'ФОТ--&gt;'!$B$3:$B$80,$A72)+SUMIFS(Доначисл!N:N,Доначисл!$A:$A,$A72),IF(P$3="Факт",SUMIFS(Расходы_факт[Сумма расхода],Расходы_факт[Код статьи],$A72,Расходы_факт[Месяц],P$2)/1000,"Что-то не так")))</f>
        <v>0</v>
      </c>
      <c r="Q72" s="345">
        <f>SUM(E72:P72)</f>
        <v>0</v>
      </c>
      <c r="R72" s="337">
        <f t="shared" si="22"/>
        <v>0</v>
      </c>
      <c r="S72" s="346">
        <f t="shared" si="23"/>
        <v>0</v>
      </c>
      <c r="T72" s="119"/>
    </row>
    <row r="73" spans="1:20" ht="11.25" customHeight="1" x14ac:dyDescent="0.2">
      <c r="A73" s="45" t="s">
        <v>150</v>
      </c>
      <c r="B73" s="46"/>
      <c r="C73" s="828"/>
      <c r="D73" s="339">
        <f>SUM(D74:D75)</f>
        <v>0</v>
      </c>
      <c r="E73" s="341">
        <f>SUM(E74:E75)</f>
        <v>0</v>
      </c>
      <c r="F73" s="341">
        <f t="shared" ref="F73:P73" si="24">SUM(F74:F75)</f>
        <v>0</v>
      </c>
      <c r="G73" s="341">
        <f t="shared" si="24"/>
        <v>0</v>
      </c>
      <c r="H73" s="341">
        <f t="shared" si="24"/>
        <v>0</v>
      </c>
      <c r="I73" s="341">
        <f t="shared" si="24"/>
        <v>0</v>
      </c>
      <c r="J73" s="341">
        <f t="shared" si="24"/>
        <v>0</v>
      </c>
      <c r="K73" s="341">
        <f t="shared" si="24"/>
        <v>0</v>
      </c>
      <c r="L73" s="341">
        <f t="shared" si="24"/>
        <v>0</v>
      </c>
      <c r="M73" s="341">
        <f t="shared" si="24"/>
        <v>0</v>
      </c>
      <c r="N73" s="341">
        <f t="shared" si="24"/>
        <v>0</v>
      </c>
      <c r="O73" s="341">
        <f t="shared" si="24"/>
        <v>0</v>
      </c>
      <c r="P73" s="341">
        <f t="shared" si="24"/>
        <v>0</v>
      </c>
      <c r="Q73" s="340">
        <f>SUM(Q74:Q75)</f>
        <v>0</v>
      </c>
      <c r="R73" s="337">
        <f t="shared" si="22"/>
        <v>0</v>
      </c>
      <c r="S73" s="342">
        <f t="shared" si="23"/>
        <v>0</v>
      </c>
      <c r="T73" s="119"/>
    </row>
    <row r="74" spans="1:20" ht="11.25" customHeight="1" x14ac:dyDescent="0.2">
      <c r="A74" s="49">
        <v>3203010000</v>
      </c>
      <c r="B74" s="48" t="s">
        <v>151</v>
      </c>
      <c r="C74" s="48" t="s">
        <v>1107</v>
      </c>
      <c r="D74" s="343">
        <f>SUMIFS(Смета_план[План, руб],Смета_план[Код статьи],$A74)/1000</f>
        <v>0</v>
      </c>
      <c r="E74" s="344">
        <f>IF(E$3="План",SUMIFS(Смета_план[План, руб],Смета_план[Код статьи],$A74,Смета_план[Месяц],E$2)/1000,IF(OR(E$3="Ожид",E$3="Прогноз"),SUMIFS('ФОТ--&gt;'!P$3:P$80,'ФОТ--&gt;'!$B$3:$B$80,$A74)+SUMIFS(Доначисл!C:C,Доначисл!$A:$A,$A74),IF(E$3="Факт",SUMIFS(Расходы_факт[Сумма расхода],Расходы_факт[Код статьи],$A74,Расходы_факт[Месяц],E$2)/1000,"Что-то не так")))</f>
        <v>0</v>
      </c>
      <c r="F74" s="344">
        <f>IF(F$3="План",SUMIFS(Смета_план[План, руб],Смета_план[Код статьи],$A74,Смета_план[Месяц],F$2)/1000,IF(OR(F$3="Ожид",F$3="Прогноз"),SUMIFS('ФОТ--&gt;'!Q$3:Q$80,'ФОТ--&gt;'!$B$3:$B$80,$A74)+SUMIFS(Доначисл!D:D,Доначисл!$A:$A,$A74),IF(F$3="Факт",SUMIFS(Расходы_факт[Сумма расхода],Расходы_факт[Код статьи],$A74,Расходы_факт[Месяц],F$2)/1000,"Что-то не так")))</f>
        <v>0</v>
      </c>
      <c r="G74" s="344">
        <f>IF(G$3="План",SUMIFS(Смета_план[План, руб],Смета_план[Код статьи],$A74,Смета_план[Месяц],G$2)/1000,IF(OR(G$3="Ожид",G$3="Прогноз"),SUMIFS('ФОТ--&gt;'!R$3:R$80,'ФОТ--&gt;'!$B$3:$B$80,$A74)+SUMIFS(Доначисл!E:E,Доначисл!$A:$A,$A74),IF(G$3="Факт",SUMIFS(Расходы_факт[Сумма расхода],Расходы_факт[Код статьи],$A74,Расходы_факт[Месяц],G$2)/1000,"Что-то не так")))</f>
        <v>0</v>
      </c>
      <c r="H74" s="344">
        <f>IF(H$3="План",SUMIFS(Смета_план[План, руб],Смета_план[Код статьи],$A74,Смета_план[Месяц],H$2)/1000,IF(OR(H$3="Ожид",H$3="Прогноз"),SUMIFS('ФОТ--&gt;'!S$3:S$80,'ФОТ--&gt;'!$B$3:$B$80,$A74)+SUMIFS(Доначисл!F:F,Доначисл!$A:$A,$A74),IF(H$3="Факт",SUMIFS(Расходы_факт[Сумма расхода],Расходы_факт[Код статьи],$A74,Расходы_факт[Месяц],H$2)/1000,"Что-то не так")))</f>
        <v>0</v>
      </c>
      <c r="I74" s="344">
        <f>IF(I$3="План",SUMIFS(Смета_план[План, руб],Смета_план[Код статьи],$A74,Смета_план[Месяц],I$2)/1000,IF(OR(I$3="Ожид",I$3="Прогноз"),SUMIFS('ФОТ--&gt;'!T$3:T$80,'ФОТ--&gt;'!$B$3:$B$80,$A74)+SUMIFS(Доначисл!G:G,Доначисл!$A:$A,$A74),IF(I$3="Факт",SUMIFS(Расходы_факт[Сумма расхода],Расходы_факт[Код статьи],$A74,Расходы_факт[Месяц],I$2)/1000,"Что-то не так")))</f>
        <v>0</v>
      </c>
      <c r="J74" s="344">
        <f>IF(J$3="План",SUMIFS(Смета_план[План, руб],Смета_план[Код статьи],$A74,Смета_план[Месяц],J$2)/1000,IF(OR(J$3="Ожид",J$3="Прогноз"),SUMIFS('ФОТ--&gt;'!U$3:U$80,'ФОТ--&gt;'!$B$3:$B$80,$A74)+SUMIFS(Доначисл!H:H,Доначисл!$A:$A,$A74),IF(J$3="Факт",SUMIFS(Расходы_факт[Сумма расхода],Расходы_факт[Код статьи],$A74,Расходы_факт[Месяц],J$2)/1000,"Что-то не так")))</f>
        <v>0</v>
      </c>
      <c r="K74" s="344">
        <f>IF(K$3="План",SUMIFS(Смета_план[План, руб],Смета_план[Код статьи],$A74,Смета_план[Месяц],K$2)/1000,IF(OR(K$3="Ожид",K$3="Прогноз"),SUMIFS('ФОТ--&gt;'!V$3:V$80,'ФОТ--&gt;'!$B$3:$B$80,$A74)+SUMIFS(Доначисл!I:I,Доначисл!$A:$A,$A74),IF(K$3="Факт",SUMIFS(Расходы_факт[Сумма расхода],Расходы_факт[Код статьи],$A74,Расходы_факт[Месяц],K$2)/1000,"Что-то не так")))</f>
        <v>0</v>
      </c>
      <c r="L74" s="344">
        <f>IF(L$3="План",SUMIFS(Смета_план[План, руб],Смета_план[Код статьи],$A74,Смета_план[Месяц],L$2)/1000,IF(OR(L$3="Ожид",L$3="Прогноз"),SUMIFS('ФОТ--&gt;'!W$3:W$80,'ФОТ--&gt;'!$B$3:$B$80,$A74)+SUMIFS(Доначисл!J:J,Доначисл!$A:$A,$A74),IF(L$3="Факт",SUMIFS(Расходы_факт[Сумма расхода],Расходы_факт[Код статьи],$A74,Расходы_факт[Месяц],L$2)/1000,"Что-то не так")))</f>
        <v>0</v>
      </c>
      <c r="M74" s="344">
        <f>IF(M$3="План",SUMIFS(Смета_план[План, руб],Смета_план[Код статьи],$A74,Смета_план[Месяц],M$2)/1000,IF(OR(M$3="Ожид",M$3="Прогноз"),SUMIFS('ФОТ--&gt;'!X$3:X$80,'ФОТ--&gt;'!$B$3:$B$80,$A74)+SUMIFS(Доначисл!K:K,Доначисл!$A:$A,$A74),IF(M$3="Факт",SUMIFS(Расходы_факт[Сумма расхода],Расходы_факт[Код статьи],$A74,Расходы_факт[Месяц],M$2)/1000,"Что-то не так")))</f>
        <v>0</v>
      </c>
      <c r="N74" s="344">
        <f>IF(N$3="План",SUMIFS(Смета_план[План, руб],Смета_план[Код статьи],$A74,Смета_план[Месяц],N$2)/1000,IF(OR(N$3="Ожид",N$3="Прогноз"),SUMIFS('ФОТ--&gt;'!Y$3:Y$80,'ФОТ--&gt;'!$B$3:$B$80,$A74)+SUMIFS(Доначисл!L:L,Доначисл!$A:$A,$A74),IF(N$3="Факт",SUMIFS(Расходы_факт[Сумма расхода],Расходы_факт[Код статьи],$A74,Расходы_факт[Месяц],N$2)/1000,"Что-то не так")))</f>
        <v>0</v>
      </c>
      <c r="O74" s="344">
        <f>IF(O$3="План",SUMIFS(Смета_план[План, руб],Смета_план[Код статьи],$A74,Смета_план[Месяц],O$2)/1000,IF(OR(O$3="Ожид",O$3="Прогноз"),SUMIFS('ФОТ--&gt;'!Z$3:Z$80,'ФОТ--&gt;'!$B$3:$B$80,$A74)+SUMIFS(Доначисл!M:M,Доначисл!$A:$A,$A74),IF(O$3="Факт",SUMIFS(Расходы_факт[Сумма расхода],Расходы_факт[Код статьи],$A74,Расходы_факт[Месяц],O$2)/1000,"Что-то не так")))</f>
        <v>0</v>
      </c>
      <c r="P74" s="344">
        <f>IF(P$3="План",SUMIFS(Смета_план[План, руб],Смета_план[Код статьи],$A74,Смета_план[Месяц],P$2)/1000,IF(OR(P$3="Ожид",P$3="Прогноз"),SUMIFS('ФОТ--&gt;'!AA$3:AA$80,'ФОТ--&gt;'!$B$3:$B$80,$A74)+SUMIFS(Доначисл!N:N,Доначисл!$A:$A,$A74),IF(P$3="Факт",SUMIFS(Расходы_факт[Сумма расхода],Расходы_факт[Код статьи],$A74,Расходы_факт[Месяц],P$2)/1000,"Что-то не так")))</f>
        <v>0</v>
      </c>
      <c r="Q74" s="345">
        <f>SUM(E74:P74)</f>
        <v>0</v>
      </c>
      <c r="R74" s="337">
        <f t="shared" si="22"/>
        <v>0</v>
      </c>
      <c r="S74" s="346">
        <f t="shared" si="23"/>
        <v>0</v>
      </c>
      <c r="T74" s="119"/>
    </row>
    <row r="75" spans="1:20" ht="11.25" customHeight="1" x14ac:dyDescent="0.2">
      <c r="A75" s="49">
        <v>3203020000</v>
      </c>
      <c r="B75" s="48" t="s">
        <v>152</v>
      </c>
      <c r="C75" s="48" t="s">
        <v>1107</v>
      </c>
      <c r="D75" s="343">
        <f>SUMIFS(Смета_план[План, руб],Смета_план[Код статьи],$A75)/1000</f>
        <v>0</v>
      </c>
      <c r="E75" s="344">
        <f>IF(E$3="План",SUMIFS(Смета_план[План, руб],Смета_план[Код статьи],$A75,Смета_план[Месяц],E$2)/1000,IF(OR(E$3="Ожид",E$3="Прогноз"),SUMIFS('ФОТ--&gt;'!P$3:P$80,'ФОТ--&gt;'!$B$3:$B$80,$A75)+SUMIFS(Доначисл!C:C,Доначисл!$A:$A,$A75),IF(E$3="Факт",SUMIFS(Расходы_факт[Сумма расхода],Расходы_факт[Код статьи],$A75,Расходы_факт[Месяц],E$2)/1000,"Что-то не так")))</f>
        <v>0</v>
      </c>
      <c r="F75" s="344">
        <f>IF(F$3="План",SUMIFS(Смета_план[План, руб],Смета_план[Код статьи],$A75,Смета_план[Месяц],F$2)/1000,IF(OR(F$3="Ожид",F$3="Прогноз"),SUMIFS('ФОТ--&gt;'!Q$3:Q$80,'ФОТ--&gt;'!$B$3:$B$80,$A75)+SUMIFS(Доначисл!D:D,Доначисл!$A:$A,$A75),IF(F$3="Факт",SUMIFS(Расходы_факт[Сумма расхода],Расходы_факт[Код статьи],$A75,Расходы_факт[Месяц],F$2)/1000,"Что-то не так")))</f>
        <v>0</v>
      </c>
      <c r="G75" s="344">
        <f>IF(G$3="План",SUMIFS(Смета_план[План, руб],Смета_план[Код статьи],$A75,Смета_план[Месяц],G$2)/1000,IF(OR(G$3="Ожид",G$3="Прогноз"),SUMIFS('ФОТ--&gt;'!R$3:R$80,'ФОТ--&gt;'!$B$3:$B$80,$A75)+SUMIFS(Доначисл!E:E,Доначисл!$A:$A,$A75),IF(G$3="Факт",SUMIFS(Расходы_факт[Сумма расхода],Расходы_факт[Код статьи],$A75,Расходы_факт[Месяц],G$2)/1000,"Что-то не так")))</f>
        <v>0</v>
      </c>
      <c r="H75" s="344">
        <f>IF(H$3="План",SUMIFS(Смета_план[План, руб],Смета_план[Код статьи],$A75,Смета_план[Месяц],H$2)/1000,IF(OR(H$3="Ожид",H$3="Прогноз"),SUMIFS('ФОТ--&gt;'!S$3:S$80,'ФОТ--&gt;'!$B$3:$B$80,$A75)+SUMIFS(Доначисл!F:F,Доначисл!$A:$A,$A75),IF(H$3="Факт",SUMIFS(Расходы_факт[Сумма расхода],Расходы_факт[Код статьи],$A75,Расходы_факт[Месяц],H$2)/1000,"Что-то не так")))</f>
        <v>0</v>
      </c>
      <c r="I75" s="344">
        <f>IF(I$3="План",SUMIFS(Смета_план[План, руб],Смета_план[Код статьи],$A75,Смета_план[Месяц],I$2)/1000,IF(OR(I$3="Ожид",I$3="Прогноз"),SUMIFS('ФОТ--&gt;'!T$3:T$80,'ФОТ--&gt;'!$B$3:$B$80,$A75)+SUMIFS(Доначисл!G:G,Доначисл!$A:$A,$A75),IF(I$3="Факт",SUMIFS(Расходы_факт[Сумма расхода],Расходы_факт[Код статьи],$A75,Расходы_факт[Месяц],I$2)/1000,"Что-то не так")))</f>
        <v>0</v>
      </c>
      <c r="J75" s="344">
        <f>IF(J$3="План",SUMIFS(Смета_план[План, руб],Смета_план[Код статьи],$A75,Смета_план[Месяц],J$2)/1000,IF(OR(J$3="Ожид",J$3="Прогноз"),SUMIFS('ФОТ--&gt;'!U$3:U$80,'ФОТ--&gt;'!$B$3:$B$80,$A75)+SUMIFS(Доначисл!H:H,Доначисл!$A:$A,$A75),IF(J$3="Факт",SUMIFS(Расходы_факт[Сумма расхода],Расходы_факт[Код статьи],$A75,Расходы_факт[Месяц],J$2)/1000,"Что-то не так")))</f>
        <v>0</v>
      </c>
      <c r="K75" s="344">
        <f>IF(K$3="План",SUMIFS(Смета_план[План, руб],Смета_план[Код статьи],$A75,Смета_план[Месяц],K$2)/1000,IF(OR(K$3="Ожид",K$3="Прогноз"),SUMIFS('ФОТ--&gt;'!V$3:V$80,'ФОТ--&gt;'!$B$3:$B$80,$A75)+SUMIFS(Доначисл!I:I,Доначисл!$A:$A,$A75),IF(K$3="Факт",SUMIFS(Расходы_факт[Сумма расхода],Расходы_факт[Код статьи],$A75,Расходы_факт[Месяц],K$2)/1000,"Что-то не так")))</f>
        <v>0</v>
      </c>
      <c r="L75" s="344">
        <f>IF(L$3="План",SUMIFS(Смета_план[План, руб],Смета_план[Код статьи],$A75,Смета_план[Месяц],L$2)/1000,IF(OR(L$3="Ожид",L$3="Прогноз"),SUMIFS('ФОТ--&gt;'!W$3:W$80,'ФОТ--&gt;'!$B$3:$B$80,$A75)+SUMIFS(Доначисл!J:J,Доначисл!$A:$A,$A75),IF(L$3="Факт",SUMIFS(Расходы_факт[Сумма расхода],Расходы_факт[Код статьи],$A75,Расходы_факт[Месяц],L$2)/1000,"Что-то не так")))</f>
        <v>0</v>
      </c>
      <c r="M75" s="344">
        <f>IF(M$3="План",SUMIFS(Смета_план[План, руб],Смета_план[Код статьи],$A75,Смета_план[Месяц],M$2)/1000,IF(OR(M$3="Ожид",M$3="Прогноз"),SUMIFS('ФОТ--&gt;'!X$3:X$80,'ФОТ--&gt;'!$B$3:$B$80,$A75)+SUMIFS(Доначисл!K:K,Доначисл!$A:$A,$A75),IF(M$3="Факт",SUMIFS(Расходы_факт[Сумма расхода],Расходы_факт[Код статьи],$A75,Расходы_факт[Месяц],M$2)/1000,"Что-то не так")))</f>
        <v>0</v>
      </c>
      <c r="N75" s="344">
        <f>IF(N$3="План",SUMIFS(Смета_план[План, руб],Смета_план[Код статьи],$A75,Смета_план[Месяц],N$2)/1000,IF(OR(N$3="Ожид",N$3="Прогноз"),SUMIFS('ФОТ--&gt;'!Y$3:Y$80,'ФОТ--&gt;'!$B$3:$B$80,$A75)+SUMIFS(Доначисл!L:L,Доначисл!$A:$A,$A75),IF(N$3="Факт",SUMIFS(Расходы_факт[Сумма расхода],Расходы_факт[Код статьи],$A75,Расходы_факт[Месяц],N$2)/1000,"Что-то не так")))</f>
        <v>0</v>
      </c>
      <c r="O75" s="344">
        <f>IF(O$3="План",SUMIFS(Смета_план[План, руб],Смета_план[Код статьи],$A75,Смета_план[Месяц],O$2)/1000,IF(OR(O$3="Ожид",O$3="Прогноз"),SUMIFS('ФОТ--&gt;'!Z$3:Z$80,'ФОТ--&gt;'!$B$3:$B$80,$A75)+SUMIFS(Доначисл!M:M,Доначисл!$A:$A,$A75),IF(O$3="Факт",SUMIFS(Расходы_факт[Сумма расхода],Расходы_факт[Код статьи],$A75,Расходы_факт[Месяц],O$2)/1000,"Что-то не так")))</f>
        <v>0</v>
      </c>
      <c r="P75" s="344">
        <f>IF(P$3="План",SUMIFS(Смета_план[План, руб],Смета_план[Код статьи],$A75,Смета_план[Месяц],P$2)/1000,IF(OR(P$3="Ожид",P$3="Прогноз"),SUMIFS('ФОТ--&gt;'!AA$3:AA$80,'ФОТ--&gt;'!$B$3:$B$80,$A75)+SUMIFS(Доначисл!N:N,Доначисл!$A:$A,$A75),IF(P$3="Факт",SUMIFS(Расходы_факт[Сумма расхода],Расходы_факт[Код статьи],$A75,Расходы_факт[Месяц],P$2)/1000,"Что-то не так")))</f>
        <v>0</v>
      </c>
      <c r="Q75" s="345">
        <f>SUM(E75:P75)</f>
        <v>0</v>
      </c>
      <c r="R75" s="337">
        <f t="shared" si="22"/>
        <v>0</v>
      </c>
      <c r="S75" s="346">
        <f t="shared" si="23"/>
        <v>0</v>
      </c>
      <c r="T75" s="119"/>
    </row>
    <row r="76" spans="1:20" ht="11.25" customHeight="1" x14ac:dyDescent="0.2">
      <c r="A76" s="45" t="s">
        <v>153</v>
      </c>
      <c r="B76" s="46"/>
      <c r="C76" s="828"/>
      <c r="D76" s="339">
        <f>SUM(D77:D83)</f>
        <v>0</v>
      </c>
      <c r="E76" s="341">
        <f>SUM(E77:E83)</f>
        <v>0</v>
      </c>
      <c r="F76" s="341">
        <f t="shared" ref="F76:P76" si="25">SUM(F77:F83)</f>
        <v>0</v>
      </c>
      <c r="G76" s="341">
        <f t="shared" si="25"/>
        <v>0</v>
      </c>
      <c r="H76" s="341">
        <f t="shared" si="25"/>
        <v>0</v>
      </c>
      <c r="I76" s="341">
        <f t="shared" si="25"/>
        <v>0</v>
      </c>
      <c r="J76" s="341">
        <f t="shared" si="25"/>
        <v>0</v>
      </c>
      <c r="K76" s="341">
        <f t="shared" si="25"/>
        <v>0</v>
      </c>
      <c r="L76" s="341">
        <f t="shared" si="25"/>
        <v>0</v>
      </c>
      <c r="M76" s="341">
        <f t="shared" si="25"/>
        <v>0</v>
      </c>
      <c r="N76" s="341">
        <f t="shared" si="25"/>
        <v>0</v>
      </c>
      <c r="O76" s="341">
        <f t="shared" si="25"/>
        <v>0</v>
      </c>
      <c r="P76" s="341">
        <f t="shared" si="25"/>
        <v>0</v>
      </c>
      <c r="Q76" s="340">
        <f>SUM(Q77:Q83)</f>
        <v>0</v>
      </c>
      <c r="R76" s="337">
        <f t="shared" si="22"/>
        <v>0</v>
      </c>
      <c r="S76" s="342">
        <f t="shared" si="23"/>
        <v>0</v>
      </c>
      <c r="T76" s="119"/>
    </row>
    <row r="77" spans="1:20" ht="11.25" customHeight="1" x14ac:dyDescent="0.2">
      <c r="A77" s="49">
        <v>3204010000</v>
      </c>
      <c r="B77" s="48" t="s">
        <v>154</v>
      </c>
      <c r="C77" s="48" t="s">
        <v>1107</v>
      </c>
      <c r="D77" s="343">
        <f>SUMIFS(Смета_план[План, руб],Смета_план[Код статьи],$A77)/1000</f>
        <v>0</v>
      </c>
      <c r="E77" s="344">
        <f>IF(E$3="План",SUMIFS(Смета_план[План, руб],Смета_план[Код статьи],$A77,Смета_план[Месяц],E$2)/1000,IF(OR(E$3="Ожид",E$3="Прогноз"),SUMIFS('ФОТ--&gt;'!P$3:P$80,'ФОТ--&gt;'!$B$3:$B$80,$A77)+SUMIFS(Доначисл!C:C,Доначисл!$A:$A,$A77),IF(E$3="Факт",SUMIFS(Расходы_факт[Сумма расхода],Расходы_факт[Код статьи],$A77,Расходы_факт[Месяц],E$2)/1000,"Что-то не так")))</f>
        <v>0</v>
      </c>
      <c r="F77" s="344">
        <f>IF(F$3="План",SUMIFS(Смета_план[План, руб],Смета_план[Код статьи],$A77,Смета_план[Месяц],F$2)/1000,IF(OR(F$3="Ожид",F$3="Прогноз"),SUMIFS('ФОТ--&gt;'!Q$3:Q$80,'ФОТ--&gt;'!$B$3:$B$80,$A77)+SUMIFS(Доначисл!D:D,Доначисл!$A:$A,$A77),IF(F$3="Факт",SUMIFS(Расходы_факт[Сумма расхода],Расходы_факт[Код статьи],$A77,Расходы_факт[Месяц],F$2)/1000,"Что-то не так")))</f>
        <v>0</v>
      </c>
      <c r="G77" s="344">
        <f>IF(G$3="План",SUMIFS(Смета_план[План, руб],Смета_план[Код статьи],$A77,Смета_план[Месяц],G$2)/1000,IF(OR(G$3="Ожид",G$3="Прогноз"),SUMIFS('ФОТ--&gt;'!R$3:R$80,'ФОТ--&gt;'!$B$3:$B$80,$A77)+SUMIFS(Доначисл!E:E,Доначисл!$A:$A,$A77),IF(G$3="Факт",SUMIFS(Расходы_факт[Сумма расхода],Расходы_факт[Код статьи],$A77,Расходы_факт[Месяц],G$2)/1000,"Что-то не так")))</f>
        <v>0</v>
      </c>
      <c r="H77" s="344">
        <f>IF(H$3="План",SUMIFS(Смета_план[План, руб],Смета_план[Код статьи],$A77,Смета_план[Месяц],H$2)/1000,IF(OR(H$3="Ожид",H$3="Прогноз"),SUMIFS('ФОТ--&gt;'!S$3:S$80,'ФОТ--&gt;'!$B$3:$B$80,$A77)+SUMIFS(Доначисл!F:F,Доначисл!$A:$A,$A77),IF(H$3="Факт",SUMIFS(Расходы_факт[Сумма расхода],Расходы_факт[Код статьи],$A77,Расходы_факт[Месяц],H$2)/1000,"Что-то не так")))</f>
        <v>0</v>
      </c>
      <c r="I77" s="344">
        <f>IF(I$3="План",SUMIFS(Смета_план[План, руб],Смета_план[Код статьи],$A77,Смета_план[Месяц],I$2)/1000,IF(OR(I$3="Ожид",I$3="Прогноз"),SUMIFS('ФОТ--&gt;'!T$3:T$80,'ФОТ--&gt;'!$B$3:$B$80,$A77)+SUMIFS(Доначисл!G:G,Доначисл!$A:$A,$A77),IF(I$3="Факт",SUMIFS(Расходы_факт[Сумма расхода],Расходы_факт[Код статьи],$A77,Расходы_факт[Месяц],I$2)/1000,"Что-то не так")))</f>
        <v>0</v>
      </c>
      <c r="J77" s="344">
        <f>IF(J$3="План",SUMIFS(Смета_план[План, руб],Смета_план[Код статьи],$A77,Смета_план[Месяц],J$2)/1000,IF(OR(J$3="Ожид",J$3="Прогноз"),SUMIFS('ФОТ--&gt;'!U$3:U$80,'ФОТ--&gt;'!$B$3:$B$80,$A77)+SUMIFS(Доначисл!H:H,Доначисл!$A:$A,$A77),IF(J$3="Факт",SUMIFS(Расходы_факт[Сумма расхода],Расходы_факт[Код статьи],$A77,Расходы_факт[Месяц],J$2)/1000,"Что-то не так")))</f>
        <v>0</v>
      </c>
      <c r="K77" s="344">
        <f>IF(K$3="План",SUMIFS(Смета_план[План, руб],Смета_план[Код статьи],$A77,Смета_план[Месяц],K$2)/1000,IF(OR(K$3="Ожид",K$3="Прогноз"),SUMIFS('ФОТ--&gt;'!V$3:V$80,'ФОТ--&gt;'!$B$3:$B$80,$A77)+SUMIFS(Доначисл!I:I,Доначисл!$A:$A,$A77),IF(K$3="Факт",SUMIFS(Расходы_факт[Сумма расхода],Расходы_факт[Код статьи],$A77,Расходы_факт[Месяц],K$2)/1000,"Что-то не так")))</f>
        <v>0</v>
      </c>
      <c r="L77" s="344">
        <f>IF(L$3="План",SUMIFS(Смета_план[План, руб],Смета_план[Код статьи],$A77,Смета_план[Месяц],L$2)/1000,IF(OR(L$3="Ожид",L$3="Прогноз"),SUMIFS('ФОТ--&gt;'!W$3:W$80,'ФОТ--&gt;'!$B$3:$B$80,$A77)+SUMIFS(Доначисл!J:J,Доначисл!$A:$A,$A77),IF(L$3="Факт",SUMIFS(Расходы_факт[Сумма расхода],Расходы_факт[Код статьи],$A77,Расходы_факт[Месяц],L$2)/1000,"Что-то не так")))</f>
        <v>0</v>
      </c>
      <c r="M77" s="344">
        <f>IF(M$3="План",SUMIFS(Смета_план[План, руб],Смета_план[Код статьи],$A77,Смета_план[Месяц],M$2)/1000,IF(OR(M$3="Ожид",M$3="Прогноз"),SUMIFS('ФОТ--&gt;'!X$3:X$80,'ФОТ--&gt;'!$B$3:$B$80,$A77)+SUMIFS(Доначисл!K:K,Доначисл!$A:$A,$A77),IF(M$3="Факт",SUMIFS(Расходы_факт[Сумма расхода],Расходы_факт[Код статьи],$A77,Расходы_факт[Месяц],M$2)/1000,"Что-то не так")))</f>
        <v>0</v>
      </c>
      <c r="N77" s="344">
        <f>IF(N$3="План",SUMIFS(Смета_план[План, руб],Смета_план[Код статьи],$A77,Смета_план[Месяц],N$2)/1000,IF(OR(N$3="Ожид",N$3="Прогноз"),SUMIFS('ФОТ--&gt;'!Y$3:Y$80,'ФОТ--&gt;'!$B$3:$B$80,$A77)+SUMIFS(Доначисл!L:L,Доначисл!$A:$A,$A77),IF(N$3="Факт",SUMIFS(Расходы_факт[Сумма расхода],Расходы_факт[Код статьи],$A77,Расходы_факт[Месяц],N$2)/1000,"Что-то не так")))</f>
        <v>0</v>
      </c>
      <c r="O77" s="344">
        <f>IF(O$3="План",SUMIFS(Смета_план[План, руб],Смета_план[Код статьи],$A77,Смета_план[Месяц],O$2)/1000,IF(OR(O$3="Ожид",O$3="Прогноз"),SUMIFS('ФОТ--&gt;'!Z$3:Z$80,'ФОТ--&gt;'!$B$3:$B$80,$A77)+SUMIFS(Доначисл!M:M,Доначисл!$A:$A,$A77),IF(O$3="Факт",SUMIFS(Расходы_факт[Сумма расхода],Расходы_факт[Код статьи],$A77,Расходы_факт[Месяц],O$2)/1000,"Что-то не так")))</f>
        <v>0</v>
      </c>
      <c r="P77" s="344">
        <f>IF(P$3="План",SUMIFS(Смета_план[План, руб],Смета_план[Код статьи],$A77,Смета_план[Месяц],P$2)/1000,IF(OR(P$3="Ожид",P$3="Прогноз"),SUMIFS('ФОТ--&gt;'!AA$3:AA$80,'ФОТ--&gt;'!$B$3:$B$80,$A77)+SUMIFS(Доначисл!N:N,Доначисл!$A:$A,$A77),IF(P$3="Факт",SUMIFS(Расходы_факт[Сумма расхода],Расходы_факт[Код статьи],$A77,Расходы_факт[Месяц],P$2)/1000,"Что-то не так")))</f>
        <v>0</v>
      </c>
      <c r="Q77" s="345">
        <f t="shared" ref="Q77:Q83" si="26">SUM(E77:P77)</f>
        <v>0</v>
      </c>
      <c r="R77" s="337">
        <f t="shared" si="22"/>
        <v>0</v>
      </c>
      <c r="S77" s="346">
        <f t="shared" si="23"/>
        <v>0</v>
      </c>
      <c r="T77" s="119"/>
    </row>
    <row r="78" spans="1:20" ht="11.25" customHeight="1" x14ac:dyDescent="0.2">
      <c r="A78" s="49">
        <v>3204020000</v>
      </c>
      <c r="B78" s="48" t="s">
        <v>155</v>
      </c>
      <c r="C78" s="48" t="s">
        <v>1107</v>
      </c>
      <c r="D78" s="343">
        <f>SUMIFS(Смета_план[План, руб],Смета_план[Код статьи],$A78)/1000</f>
        <v>0</v>
      </c>
      <c r="E78" s="344">
        <f>IF(E$3="План",SUMIFS(Смета_план[План, руб],Смета_план[Код статьи],$A78,Смета_план[Месяц],E$2)/1000,IF(OR(E$3="Ожид",E$3="Прогноз"),SUMIFS('ФОТ--&gt;'!P$3:P$80,'ФОТ--&gt;'!$B$3:$B$80,$A78)+SUMIFS(Доначисл!C:C,Доначисл!$A:$A,$A78),IF(E$3="Факт",SUMIFS(Расходы_факт[Сумма расхода],Расходы_факт[Код статьи],$A78,Расходы_факт[Месяц],E$2)/1000,"Что-то не так")))</f>
        <v>0</v>
      </c>
      <c r="F78" s="344">
        <f>IF(F$3="План",SUMIFS(Смета_план[План, руб],Смета_план[Код статьи],$A78,Смета_план[Месяц],F$2)/1000,IF(OR(F$3="Ожид",F$3="Прогноз"),SUMIFS('ФОТ--&gt;'!Q$3:Q$80,'ФОТ--&gt;'!$B$3:$B$80,$A78)+SUMIFS(Доначисл!D:D,Доначисл!$A:$A,$A78),IF(F$3="Факт",SUMIFS(Расходы_факт[Сумма расхода],Расходы_факт[Код статьи],$A78,Расходы_факт[Месяц],F$2)/1000,"Что-то не так")))</f>
        <v>0</v>
      </c>
      <c r="G78" s="344">
        <f>IF(G$3="План",SUMIFS(Смета_план[План, руб],Смета_план[Код статьи],$A78,Смета_план[Месяц],G$2)/1000,IF(OR(G$3="Ожид",G$3="Прогноз"),SUMIFS('ФОТ--&gt;'!R$3:R$80,'ФОТ--&gt;'!$B$3:$B$80,$A78)+SUMIFS(Доначисл!E:E,Доначисл!$A:$A,$A78),IF(G$3="Факт",SUMIFS(Расходы_факт[Сумма расхода],Расходы_факт[Код статьи],$A78,Расходы_факт[Месяц],G$2)/1000,"Что-то не так")))</f>
        <v>0</v>
      </c>
      <c r="H78" s="344">
        <f>IF(H$3="План",SUMIFS(Смета_план[План, руб],Смета_план[Код статьи],$A78,Смета_план[Месяц],H$2)/1000,IF(OR(H$3="Ожид",H$3="Прогноз"),SUMIFS('ФОТ--&gt;'!S$3:S$80,'ФОТ--&gt;'!$B$3:$B$80,$A78)+SUMIFS(Доначисл!F:F,Доначисл!$A:$A,$A78),IF(H$3="Факт",SUMIFS(Расходы_факт[Сумма расхода],Расходы_факт[Код статьи],$A78,Расходы_факт[Месяц],H$2)/1000,"Что-то не так")))</f>
        <v>0</v>
      </c>
      <c r="I78" s="344">
        <f>IF(I$3="План",SUMIFS(Смета_план[План, руб],Смета_план[Код статьи],$A78,Смета_план[Месяц],I$2)/1000,IF(OR(I$3="Ожид",I$3="Прогноз"),SUMIFS('ФОТ--&gt;'!T$3:T$80,'ФОТ--&gt;'!$B$3:$B$80,$A78)+SUMIFS(Доначисл!G:G,Доначисл!$A:$A,$A78),IF(I$3="Факт",SUMIFS(Расходы_факт[Сумма расхода],Расходы_факт[Код статьи],$A78,Расходы_факт[Месяц],I$2)/1000,"Что-то не так")))</f>
        <v>0</v>
      </c>
      <c r="J78" s="344">
        <f>IF(J$3="План",SUMIFS(Смета_план[План, руб],Смета_план[Код статьи],$A78,Смета_план[Месяц],J$2)/1000,IF(OR(J$3="Ожид",J$3="Прогноз"),SUMIFS('ФОТ--&gt;'!U$3:U$80,'ФОТ--&gt;'!$B$3:$B$80,$A78)+SUMIFS(Доначисл!H:H,Доначисл!$A:$A,$A78),IF(J$3="Факт",SUMIFS(Расходы_факт[Сумма расхода],Расходы_факт[Код статьи],$A78,Расходы_факт[Месяц],J$2)/1000,"Что-то не так")))</f>
        <v>0</v>
      </c>
      <c r="K78" s="344">
        <f>IF(K$3="План",SUMIFS(Смета_план[План, руб],Смета_план[Код статьи],$A78,Смета_план[Месяц],K$2)/1000,IF(OR(K$3="Ожид",K$3="Прогноз"),SUMIFS('ФОТ--&gt;'!V$3:V$80,'ФОТ--&gt;'!$B$3:$B$80,$A78)+SUMIFS(Доначисл!I:I,Доначисл!$A:$A,$A78),IF(K$3="Факт",SUMIFS(Расходы_факт[Сумма расхода],Расходы_факт[Код статьи],$A78,Расходы_факт[Месяц],K$2)/1000,"Что-то не так")))</f>
        <v>0</v>
      </c>
      <c r="L78" s="344">
        <f>IF(L$3="План",SUMIFS(Смета_план[План, руб],Смета_план[Код статьи],$A78,Смета_план[Месяц],L$2)/1000,IF(OR(L$3="Ожид",L$3="Прогноз"),SUMIFS('ФОТ--&gt;'!W$3:W$80,'ФОТ--&gt;'!$B$3:$B$80,$A78)+SUMIFS(Доначисл!J:J,Доначисл!$A:$A,$A78),IF(L$3="Факт",SUMIFS(Расходы_факт[Сумма расхода],Расходы_факт[Код статьи],$A78,Расходы_факт[Месяц],L$2)/1000,"Что-то не так")))</f>
        <v>0</v>
      </c>
      <c r="M78" s="344">
        <f>IF(M$3="План",SUMIFS(Смета_план[План, руб],Смета_план[Код статьи],$A78,Смета_план[Месяц],M$2)/1000,IF(OR(M$3="Ожид",M$3="Прогноз"),SUMIFS('ФОТ--&gt;'!X$3:X$80,'ФОТ--&gt;'!$B$3:$B$80,$A78)+SUMIFS(Доначисл!K:K,Доначисл!$A:$A,$A78),IF(M$3="Факт",SUMIFS(Расходы_факт[Сумма расхода],Расходы_факт[Код статьи],$A78,Расходы_факт[Месяц],M$2)/1000,"Что-то не так")))</f>
        <v>0</v>
      </c>
      <c r="N78" s="344">
        <f>IF(N$3="План",SUMIFS(Смета_план[План, руб],Смета_план[Код статьи],$A78,Смета_план[Месяц],N$2)/1000,IF(OR(N$3="Ожид",N$3="Прогноз"),SUMIFS('ФОТ--&gt;'!Y$3:Y$80,'ФОТ--&gt;'!$B$3:$B$80,$A78)+SUMIFS(Доначисл!L:L,Доначисл!$A:$A,$A78),IF(N$3="Факт",SUMIFS(Расходы_факт[Сумма расхода],Расходы_факт[Код статьи],$A78,Расходы_факт[Месяц],N$2)/1000,"Что-то не так")))</f>
        <v>0</v>
      </c>
      <c r="O78" s="344">
        <f>IF(O$3="План",SUMIFS(Смета_план[План, руб],Смета_план[Код статьи],$A78,Смета_план[Месяц],O$2)/1000,IF(OR(O$3="Ожид",O$3="Прогноз"),SUMIFS('ФОТ--&gt;'!Z$3:Z$80,'ФОТ--&gt;'!$B$3:$B$80,$A78)+SUMIFS(Доначисл!M:M,Доначисл!$A:$A,$A78),IF(O$3="Факт",SUMIFS(Расходы_факт[Сумма расхода],Расходы_факт[Код статьи],$A78,Расходы_факт[Месяц],O$2)/1000,"Что-то не так")))</f>
        <v>0</v>
      </c>
      <c r="P78" s="344">
        <f>IF(P$3="План",SUMIFS(Смета_план[План, руб],Смета_план[Код статьи],$A78,Смета_план[Месяц],P$2)/1000,IF(OR(P$3="Ожид",P$3="Прогноз"),SUMIFS('ФОТ--&gt;'!AA$3:AA$80,'ФОТ--&gt;'!$B$3:$B$80,$A78)+SUMIFS(Доначисл!N:N,Доначисл!$A:$A,$A78),IF(P$3="Факт",SUMIFS(Расходы_факт[Сумма расхода],Расходы_факт[Код статьи],$A78,Расходы_факт[Месяц],P$2)/1000,"Что-то не так")))</f>
        <v>0</v>
      </c>
      <c r="Q78" s="345">
        <f t="shared" si="26"/>
        <v>0</v>
      </c>
      <c r="R78" s="337">
        <f t="shared" si="22"/>
        <v>0</v>
      </c>
      <c r="S78" s="346">
        <f t="shared" si="23"/>
        <v>0</v>
      </c>
      <c r="T78" s="119"/>
    </row>
    <row r="79" spans="1:20" ht="11.25" customHeight="1" x14ac:dyDescent="0.2">
      <c r="A79" s="49">
        <v>3204030000</v>
      </c>
      <c r="B79" s="48" t="s">
        <v>156</v>
      </c>
      <c r="C79" s="48" t="s">
        <v>1107</v>
      </c>
      <c r="D79" s="343">
        <f>SUMIFS(Смета_план[План, руб],Смета_план[Код статьи],$A79)/1000</f>
        <v>0</v>
      </c>
      <c r="E79" s="344">
        <f>IF(E$3="План",SUMIFS(Смета_план[План, руб],Смета_план[Код статьи],$A79,Смета_план[Месяц],E$2)/1000,IF(OR(E$3="Ожид",E$3="Прогноз"),SUMIFS('ФОТ--&gt;'!P$3:P$80,'ФОТ--&gt;'!$B$3:$B$80,$A79)+SUMIFS(Доначисл!C:C,Доначисл!$A:$A,$A79),IF(E$3="Факт",SUMIFS(Расходы_факт[Сумма расхода],Расходы_факт[Код статьи],$A79,Расходы_факт[Месяц],E$2)/1000,"Что-то не так")))</f>
        <v>0</v>
      </c>
      <c r="F79" s="344">
        <f>IF(F$3="План",SUMIFS(Смета_план[План, руб],Смета_план[Код статьи],$A79,Смета_план[Месяц],F$2)/1000,IF(OR(F$3="Ожид",F$3="Прогноз"),SUMIFS('ФОТ--&gt;'!Q$3:Q$80,'ФОТ--&gt;'!$B$3:$B$80,$A79)+SUMIFS(Доначисл!D:D,Доначисл!$A:$A,$A79),IF(F$3="Факт",SUMIFS(Расходы_факт[Сумма расхода],Расходы_факт[Код статьи],$A79,Расходы_факт[Месяц],F$2)/1000,"Что-то не так")))</f>
        <v>0</v>
      </c>
      <c r="G79" s="344">
        <f>IF(G$3="План",SUMIFS(Смета_план[План, руб],Смета_план[Код статьи],$A79,Смета_план[Месяц],G$2)/1000,IF(OR(G$3="Ожид",G$3="Прогноз"),SUMIFS('ФОТ--&gt;'!R$3:R$80,'ФОТ--&gt;'!$B$3:$B$80,$A79)+SUMIFS(Доначисл!E:E,Доначисл!$A:$A,$A79),IF(G$3="Факт",SUMIFS(Расходы_факт[Сумма расхода],Расходы_факт[Код статьи],$A79,Расходы_факт[Месяц],G$2)/1000,"Что-то не так")))</f>
        <v>0</v>
      </c>
      <c r="H79" s="344">
        <f>IF(H$3="План",SUMIFS(Смета_план[План, руб],Смета_план[Код статьи],$A79,Смета_план[Месяц],H$2)/1000,IF(OR(H$3="Ожид",H$3="Прогноз"),SUMIFS('ФОТ--&gt;'!S$3:S$80,'ФОТ--&gt;'!$B$3:$B$80,$A79)+SUMIFS(Доначисл!F:F,Доначисл!$A:$A,$A79),IF(H$3="Факт",SUMIFS(Расходы_факт[Сумма расхода],Расходы_факт[Код статьи],$A79,Расходы_факт[Месяц],H$2)/1000,"Что-то не так")))</f>
        <v>0</v>
      </c>
      <c r="I79" s="344">
        <f>IF(I$3="План",SUMIFS(Смета_план[План, руб],Смета_план[Код статьи],$A79,Смета_план[Месяц],I$2)/1000,IF(OR(I$3="Ожид",I$3="Прогноз"),SUMIFS('ФОТ--&gt;'!T$3:T$80,'ФОТ--&gt;'!$B$3:$B$80,$A79)+SUMIFS(Доначисл!G:G,Доначисл!$A:$A,$A79),IF(I$3="Факт",SUMIFS(Расходы_факт[Сумма расхода],Расходы_факт[Код статьи],$A79,Расходы_факт[Месяц],I$2)/1000,"Что-то не так")))</f>
        <v>0</v>
      </c>
      <c r="J79" s="344">
        <f>IF(J$3="План",SUMIFS(Смета_план[План, руб],Смета_план[Код статьи],$A79,Смета_план[Месяц],J$2)/1000,IF(OR(J$3="Ожид",J$3="Прогноз"),SUMIFS('ФОТ--&gt;'!U$3:U$80,'ФОТ--&gt;'!$B$3:$B$80,$A79)+SUMIFS(Доначисл!H:H,Доначисл!$A:$A,$A79),IF(J$3="Факт",SUMIFS(Расходы_факт[Сумма расхода],Расходы_факт[Код статьи],$A79,Расходы_факт[Месяц],J$2)/1000,"Что-то не так")))</f>
        <v>0</v>
      </c>
      <c r="K79" s="344">
        <f>IF(K$3="План",SUMIFS(Смета_план[План, руб],Смета_план[Код статьи],$A79,Смета_план[Месяц],K$2)/1000,IF(OR(K$3="Ожид",K$3="Прогноз"),SUMIFS('ФОТ--&gt;'!V$3:V$80,'ФОТ--&gt;'!$B$3:$B$80,$A79)+SUMIFS(Доначисл!I:I,Доначисл!$A:$A,$A79),IF(K$3="Факт",SUMIFS(Расходы_факт[Сумма расхода],Расходы_факт[Код статьи],$A79,Расходы_факт[Месяц],K$2)/1000,"Что-то не так")))</f>
        <v>0</v>
      </c>
      <c r="L79" s="344">
        <f>IF(L$3="План",SUMIFS(Смета_план[План, руб],Смета_план[Код статьи],$A79,Смета_план[Месяц],L$2)/1000,IF(OR(L$3="Ожид",L$3="Прогноз"),SUMIFS('ФОТ--&gt;'!W$3:W$80,'ФОТ--&gt;'!$B$3:$B$80,$A79)+SUMIFS(Доначисл!J:J,Доначисл!$A:$A,$A79),IF(L$3="Факт",SUMIFS(Расходы_факт[Сумма расхода],Расходы_факт[Код статьи],$A79,Расходы_факт[Месяц],L$2)/1000,"Что-то не так")))</f>
        <v>0</v>
      </c>
      <c r="M79" s="344">
        <f>IF(M$3="План",SUMIFS(Смета_план[План, руб],Смета_план[Код статьи],$A79,Смета_план[Месяц],M$2)/1000,IF(OR(M$3="Ожид",M$3="Прогноз"),SUMIFS('ФОТ--&gt;'!X$3:X$80,'ФОТ--&gt;'!$B$3:$B$80,$A79)+SUMIFS(Доначисл!K:K,Доначисл!$A:$A,$A79),IF(M$3="Факт",SUMIFS(Расходы_факт[Сумма расхода],Расходы_факт[Код статьи],$A79,Расходы_факт[Месяц],M$2)/1000,"Что-то не так")))</f>
        <v>0</v>
      </c>
      <c r="N79" s="344">
        <f>IF(N$3="План",SUMIFS(Смета_план[План, руб],Смета_план[Код статьи],$A79,Смета_план[Месяц],N$2)/1000,IF(OR(N$3="Ожид",N$3="Прогноз"),SUMIFS('ФОТ--&gt;'!Y$3:Y$80,'ФОТ--&gt;'!$B$3:$B$80,$A79)+SUMIFS(Доначисл!L:L,Доначисл!$A:$A,$A79),IF(N$3="Факт",SUMIFS(Расходы_факт[Сумма расхода],Расходы_факт[Код статьи],$A79,Расходы_факт[Месяц],N$2)/1000,"Что-то не так")))</f>
        <v>0</v>
      </c>
      <c r="O79" s="344">
        <f>IF(O$3="План",SUMIFS(Смета_план[План, руб],Смета_план[Код статьи],$A79,Смета_план[Месяц],O$2)/1000,IF(OR(O$3="Ожид",O$3="Прогноз"),SUMIFS('ФОТ--&gt;'!Z$3:Z$80,'ФОТ--&gt;'!$B$3:$B$80,$A79)+SUMIFS(Доначисл!M:M,Доначисл!$A:$A,$A79),IF(O$3="Факт",SUMIFS(Расходы_факт[Сумма расхода],Расходы_факт[Код статьи],$A79,Расходы_факт[Месяц],O$2)/1000,"Что-то не так")))</f>
        <v>0</v>
      </c>
      <c r="P79" s="344">
        <f>IF(P$3="План",SUMIFS(Смета_план[План, руб],Смета_план[Код статьи],$A79,Смета_план[Месяц],P$2)/1000,IF(OR(P$3="Ожид",P$3="Прогноз"),SUMIFS('ФОТ--&gt;'!AA$3:AA$80,'ФОТ--&gt;'!$B$3:$B$80,$A79)+SUMIFS(Доначисл!N:N,Доначисл!$A:$A,$A79),IF(P$3="Факт",SUMIFS(Расходы_факт[Сумма расхода],Расходы_факт[Код статьи],$A79,Расходы_факт[Месяц],P$2)/1000,"Что-то не так")))</f>
        <v>0</v>
      </c>
      <c r="Q79" s="345">
        <f t="shared" si="26"/>
        <v>0</v>
      </c>
      <c r="R79" s="337">
        <f t="shared" si="22"/>
        <v>0</v>
      </c>
      <c r="S79" s="346">
        <f t="shared" si="23"/>
        <v>0</v>
      </c>
      <c r="T79" s="119"/>
    </row>
    <row r="80" spans="1:20" ht="11.25" customHeight="1" x14ac:dyDescent="0.2">
      <c r="A80" s="49">
        <v>3204040000</v>
      </c>
      <c r="B80" s="48" t="s">
        <v>157</v>
      </c>
      <c r="C80" s="48" t="s">
        <v>1107</v>
      </c>
      <c r="D80" s="343">
        <f>SUMIFS(Смета_план[План, руб],Смета_план[Код статьи],$A80)/1000</f>
        <v>0</v>
      </c>
      <c r="E80" s="344">
        <f>IF(E$3="План",SUMIFS(Смета_план[План, руб],Смета_план[Код статьи],$A80,Смета_план[Месяц],E$2)/1000,IF(OR(E$3="Ожид",E$3="Прогноз"),SUMIFS('ФОТ--&gt;'!P$3:P$80,'ФОТ--&gt;'!$B$3:$B$80,$A80)+SUMIFS(Доначисл!C:C,Доначисл!$A:$A,$A80),IF(E$3="Факт",SUMIFS(Расходы_факт[Сумма расхода],Расходы_факт[Код статьи],$A80,Расходы_факт[Месяц],E$2)/1000,"Что-то не так")))</f>
        <v>0</v>
      </c>
      <c r="F80" s="344">
        <f>IF(F$3="План",SUMIFS(Смета_план[План, руб],Смета_план[Код статьи],$A80,Смета_план[Месяц],F$2)/1000,IF(OR(F$3="Ожид",F$3="Прогноз"),SUMIFS('ФОТ--&gt;'!Q$3:Q$80,'ФОТ--&gt;'!$B$3:$B$80,$A80)+SUMIFS(Доначисл!D:D,Доначисл!$A:$A,$A80),IF(F$3="Факт",SUMIFS(Расходы_факт[Сумма расхода],Расходы_факт[Код статьи],$A80,Расходы_факт[Месяц],F$2)/1000,"Что-то не так")))</f>
        <v>0</v>
      </c>
      <c r="G80" s="344">
        <f>IF(G$3="План",SUMIFS(Смета_план[План, руб],Смета_план[Код статьи],$A80,Смета_план[Месяц],G$2)/1000,IF(OR(G$3="Ожид",G$3="Прогноз"),SUMIFS('ФОТ--&gt;'!R$3:R$80,'ФОТ--&gt;'!$B$3:$B$80,$A80)+SUMIFS(Доначисл!E:E,Доначисл!$A:$A,$A80),IF(G$3="Факт",SUMIFS(Расходы_факт[Сумма расхода],Расходы_факт[Код статьи],$A80,Расходы_факт[Месяц],G$2)/1000,"Что-то не так")))</f>
        <v>0</v>
      </c>
      <c r="H80" s="344">
        <f>IF(H$3="План",SUMIFS(Смета_план[План, руб],Смета_план[Код статьи],$A80,Смета_план[Месяц],H$2)/1000,IF(OR(H$3="Ожид",H$3="Прогноз"),SUMIFS('ФОТ--&gt;'!S$3:S$80,'ФОТ--&gt;'!$B$3:$B$80,$A80)+SUMIFS(Доначисл!F:F,Доначисл!$A:$A,$A80),IF(H$3="Факт",SUMIFS(Расходы_факт[Сумма расхода],Расходы_факт[Код статьи],$A80,Расходы_факт[Месяц],H$2)/1000,"Что-то не так")))</f>
        <v>0</v>
      </c>
      <c r="I80" s="344">
        <f>IF(I$3="План",SUMIFS(Смета_план[План, руб],Смета_план[Код статьи],$A80,Смета_план[Месяц],I$2)/1000,IF(OR(I$3="Ожид",I$3="Прогноз"),SUMIFS('ФОТ--&gt;'!T$3:T$80,'ФОТ--&gt;'!$B$3:$B$80,$A80)+SUMIFS(Доначисл!G:G,Доначисл!$A:$A,$A80),IF(I$3="Факт",SUMIFS(Расходы_факт[Сумма расхода],Расходы_факт[Код статьи],$A80,Расходы_факт[Месяц],I$2)/1000,"Что-то не так")))</f>
        <v>0</v>
      </c>
      <c r="J80" s="344">
        <f>IF(J$3="План",SUMIFS(Смета_план[План, руб],Смета_план[Код статьи],$A80,Смета_план[Месяц],J$2)/1000,IF(OR(J$3="Ожид",J$3="Прогноз"),SUMIFS('ФОТ--&gt;'!U$3:U$80,'ФОТ--&gt;'!$B$3:$B$80,$A80)+SUMIFS(Доначисл!H:H,Доначисл!$A:$A,$A80),IF(J$3="Факт",SUMIFS(Расходы_факт[Сумма расхода],Расходы_факт[Код статьи],$A80,Расходы_факт[Месяц],J$2)/1000,"Что-то не так")))</f>
        <v>0</v>
      </c>
      <c r="K80" s="344">
        <f>IF(K$3="План",SUMIFS(Смета_план[План, руб],Смета_план[Код статьи],$A80,Смета_план[Месяц],K$2)/1000,IF(OR(K$3="Ожид",K$3="Прогноз"),SUMIFS('ФОТ--&gt;'!V$3:V$80,'ФОТ--&gt;'!$B$3:$B$80,$A80)+SUMIFS(Доначисл!I:I,Доначисл!$A:$A,$A80),IF(K$3="Факт",SUMIFS(Расходы_факт[Сумма расхода],Расходы_факт[Код статьи],$A80,Расходы_факт[Месяц],K$2)/1000,"Что-то не так")))</f>
        <v>0</v>
      </c>
      <c r="L80" s="344">
        <f>IF(L$3="План",SUMIFS(Смета_план[План, руб],Смета_план[Код статьи],$A80,Смета_план[Месяц],L$2)/1000,IF(OR(L$3="Ожид",L$3="Прогноз"),SUMIFS('ФОТ--&gt;'!W$3:W$80,'ФОТ--&gt;'!$B$3:$B$80,$A80)+SUMIFS(Доначисл!J:J,Доначисл!$A:$A,$A80),IF(L$3="Факт",SUMIFS(Расходы_факт[Сумма расхода],Расходы_факт[Код статьи],$A80,Расходы_факт[Месяц],L$2)/1000,"Что-то не так")))</f>
        <v>0</v>
      </c>
      <c r="M80" s="344">
        <f>IF(M$3="План",SUMIFS(Смета_план[План, руб],Смета_план[Код статьи],$A80,Смета_план[Месяц],M$2)/1000,IF(OR(M$3="Ожид",M$3="Прогноз"),SUMIFS('ФОТ--&gt;'!X$3:X$80,'ФОТ--&gt;'!$B$3:$B$80,$A80)+SUMIFS(Доначисл!K:K,Доначисл!$A:$A,$A80),IF(M$3="Факт",SUMIFS(Расходы_факт[Сумма расхода],Расходы_факт[Код статьи],$A80,Расходы_факт[Месяц],M$2)/1000,"Что-то не так")))</f>
        <v>0</v>
      </c>
      <c r="N80" s="344">
        <f>IF(N$3="План",SUMIFS(Смета_план[План, руб],Смета_план[Код статьи],$A80,Смета_план[Месяц],N$2)/1000,IF(OR(N$3="Ожид",N$3="Прогноз"),SUMIFS('ФОТ--&gt;'!Y$3:Y$80,'ФОТ--&gt;'!$B$3:$B$80,$A80)+SUMIFS(Доначисл!L:L,Доначисл!$A:$A,$A80),IF(N$3="Факт",SUMIFS(Расходы_факт[Сумма расхода],Расходы_факт[Код статьи],$A80,Расходы_факт[Месяц],N$2)/1000,"Что-то не так")))</f>
        <v>0</v>
      </c>
      <c r="O80" s="344">
        <f>IF(O$3="План",SUMIFS(Смета_план[План, руб],Смета_план[Код статьи],$A80,Смета_план[Месяц],O$2)/1000,IF(OR(O$3="Ожид",O$3="Прогноз"),SUMIFS('ФОТ--&gt;'!Z$3:Z$80,'ФОТ--&gt;'!$B$3:$B$80,$A80)+SUMIFS(Доначисл!M:M,Доначисл!$A:$A,$A80),IF(O$3="Факт",SUMIFS(Расходы_факт[Сумма расхода],Расходы_факт[Код статьи],$A80,Расходы_факт[Месяц],O$2)/1000,"Что-то не так")))</f>
        <v>0</v>
      </c>
      <c r="P80" s="344">
        <f>IF(P$3="План",SUMIFS(Смета_план[План, руб],Смета_план[Код статьи],$A80,Смета_план[Месяц],P$2)/1000,IF(OR(P$3="Ожид",P$3="Прогноз"),SUMIFS('ФОТ--&gt;'!AA$3:AA$80,'ФОТ--&gt;'!$B$3:$B$80,$A80)+SUMIFS(Доначисл!N:N,Доначисл!$A:$A,$A80),IF(P$3="Факт",SUMIFS(Расходы_факт[Сумма расхода],Расходы_факт[Код статьи],$A80,Расходы_факт[Месяц],P$2)/1000,"Что-то не так")))</f>
        <v>0</v>
      </c>
      <c r="Q80" s="345">
        <f t="shared" si="26"/>
        <v>0</v>
      </c>
      <c r="R80" s="337">
        <f t="shared" si="22"/>
        <v>0</v>
      </c>
      <c r="S80" s="346">
        <f t="shared" si="23"/>
        <v>0</v>
      </c>
      <c r="T80" s="119"/>
    </row>
    <row r="81" spans="1:20" ht="11.25" customHeight="1" x14ac:dyDescent="0.2">
      <c r="A81" s="49">
        <v>3204050000</v>
      </c>
      <c r="B81" s="48" t="s">
        <v>158</v>
      </c>
      <c r="C81" s="48" t="s">
        <v>1107</v>
      </c>
      <c r="D81" s="343">
        <f>SUMIFS(Смета_план[План, руб],Смета_план[Код статьи],$A81)/1000</f>
        <v>0</v>
      </c>
      <c r="E81" s="344">
        <f>IF(E$3="План",SUMIFS(Смета_план[План, руб],Смета_план[Код статьи],$A81,Смета_план[Месяц],E$2)/1000,IF(OR(E$3="Ожид",E$3="Прогноз"),SUMIFS('ФОТ--&gt;'!P$3:P$80,'ФОТ--&gt;'!$B$3:$B$80,$A81)+SUMIFS(Доначисл!C:C,Доначисл!$A:$A,$A81),IF(E$3="Факт",SUMIFS(Расходы_факт[Сумма расхода],Расходы_факт[Код статьи],$A81,Расходы_факт[Месяц],E$2)/1000,"Что-то не так")))</f>
        <v>0</v>
      </c>
      <c r="F81" s="344">
        <f>IF(F$3="План",SUMIFS(Смета_план[План, руб],Смета_план[Код статьи],$A81,Смета_план[Месяц],F$2)/1000,IF(OR(F$3="Ожид",F$3="Прогноз"),SUMIFS('ФОТ--&gt;'!Q$3:Q$80,'ФОТ--&gt;'!$B$3:$B$80,$A81)+SUMIFS(Доначисл!D:D,Доначисл!$A:$A,$A81),IF(F$3="Факт",SUMIFS(Расходы_факт[Сумма расхода],Расходы_факт[Код статьи],$A81,Расходы_факт[Месяц],F$2)/1000,"Что-то не так")))</f>
        <v>0</v>
      </c>
      <c r="G81" s="344">
        <f>IF(G$3="План",SUMIFS(Смета_план[План, руб],Смета_план[Код статьи],$A81,Смета_план[Месяц],G$2)/1000,IF(OR(G$3="Ожид",G$3="Прогноз"),SUMIFS('ФОТ--&gt;'!R$3:R$80,'ФОТ--&gt;'!$B$3:$B$80,$A81)+SUMIFS(Доначисл!E:E,Доначисл!$A:$A,$A81),IF(G$3="Факт",SUMIFS(Расходы_факт[Сумма расхода],Расходы_факт[Код статьи],$A81,Расходы_факт[Месяц],G$2)/1000,"Что-то не так")))</f>
        <v>0</v>
      </c>
      <c r="H81" s="344">
        <f>IF(H$3="План",SUMIFS(Смета_план[План, руб],Смета_план[Код статьи],$A81,Смета_план[Месяц],H$2)/1000,IF(OR(H$3="Ожид",H$3="Прогноз"),SUMIFS('ФОТ--&gt;'!S$3:S$80,'ФОТ--&gt;'!$B$3:$B$80,$A81)+SUMIFS(Доначисл!F:F,Доначисл!$A:$A,$A81),IF(H$3="Факт",SUMIFS(Расходы_факт[Сумма расхода],Расходы_факт[Код статьи],$A81,Расходы_факт[Месяц],H$2)/1000,"Что-то не так")))</f>
        <v>0</v>
      </c>
      <c r="I81" s="344">
        <f>IF(I$3="План",SUMIFS(Смета_план[План, руб],Смета_план[Код статьи],$A81,Смета_план[Месяц],I$2)/1000,IF(OR(I$3="Ожид",I$3="Прогноз"),SUMIFS('ФОТ--&gt;'!T$3:T$80,'ФОТ--&gt;'!$B$3:$B$80,$A81)+SUMIFS(Доначисл!G:G,Доначисл!$A:$A,$A81),IF(I$3="Факт",SUMIFS(Расходы_факт[Сумма расхода],Расходы_факт[Код статьи],$A81,Расходы_факт[Месяц],I$2)/1000,"Что-то не так")))</f>
        <v>0</v>
      </c>
      <c r="J81" s="344">
        <f>IF(J$3="План",SUMIFS(Смета_план[План, руб],Смета_план[Код статьи],$A81,Смета_план[Месяц],J$2)/1000,IF(OR(J$3="Ожид",J$3="Прогноз"),SUMIFS('ФОТ--&gt;'!U$3:U$80,'ФОТ--&gt;'!$B$3:$B$80,$A81)+SUMIFS(Доначисл!H:H,Доначисл!$A:$A,$A81),IF(J$3="Факт",SUMIFS(Расходы_факт[Сумма расхода],Расходы_факт[Код статьи],$A81,Расходы_факт[Месяц],J$2)/1000,"Что-то не так")))</f>
        <v>0</v>
      </c>
      <c r="K81" s="344">
        <f>IF(K$3="План",SUMIFS(Смета_план[План, руб],Смета_план[Код статьи],$A81,Смета_план[Месяц],K$2)/1000,IF(OR(K$3="Ожид",K$3="Прогноз"),SUMIFS('ФОТ--&gt;'!V$3:V$80,'ФОТ--&gt;'!$B$3:$B$80,$A81)+SUMIFS(Доначисл!I:I,Доначисл!$A:$A,$A81),IF(K$3="Факт",SUMIFS(Расходы_факт[Сумма расхода],Расходы_факт[Код статьи],$A81,Расходы_факт[Месяц],K$2)/1000,"Что-то не так")))</f>
        <v>0</v>
      </c>
      <c r="L81" s="344">
        <f>IF(L$3="План",SUMIFS(Смета_план[План, руб],Смета_план[Код статьи],$A81,Смета_план[Месяц],L$2)/1000,IF(OR(L$3="Ожид",L$3="Прогноз"),SUMIFS('ФОТ--&gt;'!W$3:W$80,'ФОТ--&gt;'!$B$3:$B$80,$A81)+SUMIFS(Доначисл!J:J,Доначисл!$A:$A,$A81),IF(L$3="Факт",SUMIFS(Расходы_факт[Сумма расхода],Расходы_факт[Код статьи],$A81,Расходы_факт[Месяц],L$2)/1000,"Что-то не так")))</f>
        <v>0</v>
      </c>
      <c r="M81" s="344">
        <f>IF(M$3="План",SUMIFS(Смета_план[План, руб],Смета_план[Код статьи],$A81,Смета_план[Месяц],M$2)/1000,IF(OR(M$3="Ожид",M$3="Прогноз"),SUMIFS('ФОТ--&gt;'!X$3:X$80,'ФОТ--&gt;'!$B$3:$B$80,$A81)+SUMIFS(Доначисл!K:K,Доначисл!$A:$A,$A81),IF(M$3="Факт",SUMIFS(Расходы_факт[Сумма расхода],Расходы_факт[Код статьи],$A81,Расходы_факт[Месяц],M$2)/1000,"Что-то не так")))</f>
        <v>0</v>
      </c>
      <c r="N81" s="344">
        <f>IF(N$3="План",SUMIFS(Смета_план[План, руб],Смета_план[Код статьи],$A81,Смета_план[Месяц],N$2)/1000,IF(OR(N$3="Ожид",N$3="Прогноз"),SUMIFS('ФОТ--&gt;'!Y$3:Y$80,'ФОТ--&gt;'!$B$3:$B$80,$A81)+SUMIFS(Доначисл!L:L,Доначисл!$A:$A,$A81),IF(N$3="Факт",SUMIFS(Расходы_факт[Сумма расхода],Расходы_факт[Код статьи],$A81,Расходы_факт[Месяц],N$2)/1000,"Что-то не так")))</f>
        <v>0</v>
      </c>
      <c r="O81" s="344">
        <f>IF(O$3="План",SUMIFS(Смета_план[План, руб],Смета_план[Код статьи],$A81,Смета_план[Месяц],O$2)/1000,IF(OR(O$3="Ожид",O$3="Прогноз"),SUMIFS('ФОТ--&gt;'!Z$3:Z$80,'ФОТ--&gt;'!$B$3:$B$80,$A81)+SUMIFS(Доначисл!M:M,Доначисл!$A:$A,$A81),IF(O$3="Факт",SUMIFS(Расходы_факт[Сумма расхода],Расходы_факт[Код статьи],$A81,Расходы_факт[Месяц],O$2)/1000,"Что-то не так")))</f>
        <v>0</v>
      </c>
      <c r="P81" s="344">
        <f>IF(P$3="План",SUMIFS(Смета_план[План, руб],Смета_план[Код статьи],$A81,Смета_план[Месяц],P$2)/1000,IF(OR(P$3="Ожид",P$3="Прогноз"),SUMIFS('ФОТ--&gt;'!AA$3:AA$80,'ФОТ--&gt;'!$B$3:$B$80,$A81)+SUMIFS(Доначисл!N:N,Доначисл!$A:$A,$A81),IF(P$3="Факт",SUMIFS(Расходы_факт[Сумма расхода],Расходы_факт[Код статьи],$A81,Расходы_факт[Месяц],P$2)/1000,"Что-то не так")))</f>
        <v>0</v>
      </c>
      <c r="Q81" s="345">
        <f t="shared" si="26"/>
        <v>0</v>
      </c>
      <c r="R81" s="337">
        <f t="shared" si="22"/>
        <v>0</v>
      </c>
      <c r="S81" s="346">
        <f t="shared" si="23"/>
        <v>0</v>
      </c>
      <c r="T81" s="119"/>
    </row>
    <row r="82" spans="1:20" ht="11.25" customHeight="1" x14ac:dyDescent="0.2">
      <c r="A82" s="49">
        <v>3204060000</v>
      </c>
      <c r="B82" s="48" t="s">
        <v>159</v>
      </c>
      <c r="C82" s="48" t="s">
        <v>1107</v>
      </c>
      <c r="D82" s="343">
        <f>SUMIFS(Смета_план[План, руб],Смета_план[Код статьи],$A82)/1000</f>
        <v>0</v>
      </c>
      <c r="E82" s="344">
        <f>IF(E$3="План",SUMIFS(Смета_план[План, руб],Смета_план[Код статьи],$A82,Смета_план[Месяц],E$2)/1000,IF(OR(E$3="Ожид",E$3="Прогноз"),SUMIFS('ФОТ--&gt;'!P$3:P$80,'ФОТ--&gt;'!$B$3:$B$80,$A82)+SUMIFS(Доначисл!C:C,Доначисл!$A:$A,$A82),IF(E$3="Факт",SUMIFS(Расходы_факт[Сумма расхода],Расходы_факт[Код статьи],$A82,Расходы_факт[Месяц],E$2)/1000,"Что-то не так")))</f>
        <v>0</v>
      </c>
      <c r="F82" s="344">
        <f>IF(F$3="План",SUMIFS(Смета_план[План, руб],Смета_план[Код статьи],$A82,Смета_план[Месяц],F$2)/1000,IF(OR(F$3="Ожид",F$3="Прогноз"),SUMIFS('ФОТ--&gt;'!Q$3:Q$80,'ФОТ--&gt;'!$B$3:$B$80,$A82)+SUMIFS(Доначисл!D:D,Доначисл!$A:$A,$A82),IF(F$3="Факт",SUMIFS(Расходы_факт[Сумма расхода],Расходы_факт[Код статьи],$A82,Расходы_факт[Месяц],F$2)/1000,"Что-то не так")))</f>
        <v>0</v>
      </c>
      <c r="G82" s="344">
        <f>IF(G$3="План",SUMIFS(Смета_план[План, руб],Смета_план[Код статьи],$A82,Смета_план[Месяц],G$2)/1000,IF(OR(G$3="Ожид",G$3="Прогноз"),SUMIFS('ФОТ--&gt;'!R$3:R$80,'ФОТ--&gt;'!$B$3:$B$80,$A82)+SUMIFS(Доначисл!E:E,Доначисл!$A:$A,$A82),IF(G$3="Факт",SUMIFS(Расходы_факт[Сумма расхода],Расходы_факт[Код статьи],$A82,Расходы_факт[Месяц],G$2)/1000,"Что-то не так")))</f>
        <v>0</v>
      </c>
      <c r="H82" s="344">
        <f>IF(H$3="План",SUMIFS(Смета_план[План, руб],Смета_план[Код статьи],$A82,Смета_план[Месяц],H$2)/1000,IF(OR(H$3="Ожид",H$3="Прогноз"),SUMIFS('ФОТ--&gt;'!S$3:S$80,'ФОТ--&gt;'!$B$3:$B$80,$A82)+SUMIFS(Доначисл!F:F,Доначисл!$A:$A,$A82),IF(H$3="Факт",SUMIFS(Расходы_факт[Сумма расхода],Расходы_факт[Код статьи],$A82,Расходы_факт[Месяц],H$2)/1000,"Что-то не так")))</f>
        <v>0</v>
      </c>
      <c r="I82" s="344">
        <f>IF(I$3="План",SUMIFS(Смета_план[План, руб],Смета_план[Код статьи],$A82,Смета_план[Месяц],I$2)/1000,IF(OR(I$3="Ожид",I$3="Прогноз"),SUMIFS('ФОТ--&gt;'!T$3:T$80,'ФОТ--&gt;'!$B$3:$B$80,$A82)+SUMIFS(Доначисл!G:G,Доначисл!$A:$A,$A82),IF(I$3="Факт",SUMIFS(Расходы_факт[Сумма расхода],Расходы_факт[Код статьи],$A82,Расходы_факт[Месяц],I$2)/1000,"Что-то не так")))</f>
        <v>0</v>
      </c>
      <c r="J82" s="344">
        <f>IF(J$3="План",SUMIFS(Смета_план[План, руб],Смета_план[Код статьи],$A82,Смета_план[Месяц],J$2)/1000,IF(OR(J$3="Ожид",J$3="Прогноз"),SUMIFS('ФОТ--&gt;'!U$3:U$80,'ФОТ--&gt;'!$B$3:$B$80,$A82)+SUMIFS(Доначисл!H:H,Доначисл!$A:$A,$A82),IF(J$3="Факт",SUMIFS(Расходы_факт[Сумма расхода],Расходы_факт[Код статьи],$A82,Расходы_факт[Месяц],J$2)/1000,"Что-то не так")))</f>
        <v>0</v>
      </c>
      <c r="K82" s="344">
        <f>IF(K$3="План",SUMIFS(Смета_план[План, руб],Смета_план[Код статьи],$A82,Смета_план[Месяц],K$2)/1000,IF(OR(K$3="Ожид",K$3="Прогноз"),SUMIFS('ФОТ--&gt;'!V$3:V$80,'ФОТ--&gt;'!$B$3:$B$80,$A82)+SUMIFS(Доначисл!I:I,Доначисл!$A:$A,$A82),IF(K$3="Факт",SUMIFS(Расходы_факт[Сумма расхода],Расходы_факт[Код статьи],$A82,Расходы_факт[Месяц],K$2)/1000,"Что-то не так")))</f>
        <v>0</v>
      </c>
      <c r="L82" s="344">
        <f>IF(L$3="План",SUMIFS(Смета_план[План, руб],Смета_план[Код статьи],$A82,Смета_план[Месяц],L$2)/1000,IF(OR(L$3="Ожид",L$3="Прогноз"),SUMIFS('ФОТ--&gt;'!W$3:W$80,'ФОТ--&gt;'!$B$3:$B$80,$A82)+SUMIFS(Доначисл!J:J,Доначисл!$A:$A,$A82),IF(L$3="Факт",SUMIFS(Расходы_факт[Сумма расхода],Расходы_факт[Код статьи],$A82,Расходы_факт[Месяц],L$2)/1000,"Что-то не так")))</f>
        <v>0</v>
      </c>
      <c r="M82" s="344">
        <f>IF(M$3="План",SUMIFS(Смета_план[План, руб],Смета_план[Код статьи],$A82,Смета_план[Месяц],M$2)/1000,IF(OR(M$3="Ожид",M$3="Прогноз"),SUMIFS('ФОТ--&gt;'!X$3:X$80,'ФОТ--&gt;'!$B$3:$B$80,$A82)+SUMIFS(Доначисл!K:K,Доначисл!$A:$A,$A82),IF(M$3="Факт",SUMIFS(Расходы_факт[Сумма расхода],Расходы_факт[Код статьи],$A82,Расходы_факт[Месяц],M$2)/1000,"Что-то не так")))</f>
        <v>0</v>
      </c>
      <c r="N82" s="344">
        <f>IF(N$3="План",SUMIFS(Смета_план[План, руб],Смета_план[Код статьи],$A82,Смета_план[Месяц],N$2)/1000,IF(OR(N$3="Ожид",N$3="Прогноз"),SUMIFS('ФОТ--&gt;'!Y$3:Y$80,'ФОТ--&gt;'!$B$3:$B$80,$A82)+SUMIFS(Доначисл!L:L,Доначисл!$A:$A,$A82),IF(N$3="Факт",SUMIFS(Расходы_факт[Сумма расхода],Расходы_факт[Код статьи],$A82,Расходы_факт[Месяц],N$2)/1000,"Что-то не так")))</f>
        <v>0</v>
      </c>
      <c r="O82" s="344">
        <f>IF(O$3="План",SUMIFS(Смета_план[План, руб],Смета_план[Код статьи],$A82,Смета_план[Месяц],O$2)/1000,IF(OR(O$3="Ожид",O$3="Прогноз"),SUMIFS('ФОТ--&gt;'!Z$3:Z$80,'ФОТ--&gt;'!$B$3:$B$80,$A82)+SUMIFS(Доначисл!M:M,Доначисл!$A:$A,$A82),IF(O$3="Факт",SUMIFS(Расходы_факт[Сумма расхода],Расходы_факт[Код статьи],$A82,Расходы_факт[Месяц],O$2)/1000,"Что-то не так")))</f>
        <v>0</v>
      </c>
      <c r="P82" s="344">
        <f>IF(P$3="План",SUMIFS(Смета_план[План, руб],Смета_план[Код статьи],$A82,Смета_план[Месяц],P$2)/1000,IF(OR(P$3="Ожид",P$3="Прогноз"),SUMIFS('ФОТ--&gt;'!AA$3:AA$80,'ФОТ--&gt;'!$B$3:$B$80,$A82)+SUMIFS(Доначисл!N:N,Доначисл!$A:$A,$A82),IF(P$3="Факт",SUMIFS(Расходы_факт[Сумма расхода],Расходы_факт[Код статьи],$A82,Расходы_факт[Месяц],P$2)/1000,"Что-то не так")))</f>
        <v>0</v>
      </c>
      <c r="Q82" s="345">
        <f t="shared" si="26"/>
        <v>0</v>
      </c>
      <c r="R82" s="337">
        <f t="shared" si="22"/>
        <v>0</v>
      </c>
      <c r="S82" s="346">
        <f t="shared" si="23"/>
        <v>0</v>
      </c>
      <c r="T82" s="119"/>
    </row>
    <row r="83" spans="1:20" ht="11.25" customHeight="1" x14ac:dyDescent="0.2">
      <c r="A83" s="49">
        <v>3204070000</v>
      </c>
      <c r="B83" s="48" t="s">
        <v>160</v>
      </c>
      <c r="C83" s="48" t="s">
        <v>1107</v>
      </c>
      <c r="D83" s="343">
        <f>SUMIFS(Смета_план[План, руб],Смета_план[Код статьи],$A83)/1000</f>
        <v>0</v>
      </c>
      <c r="E83" s="344">
        <f>IF(E$3="План",SUMIFS(Смета_план[План, руб],Смета_план[Код статьи],$A83,Смета_план[Месяц],E$2)/1000,IF(OR(E$3="Ожид",E$3="Прогноз"),SUMIFS('ФОТ--&gt;'!P$3:P$80,'ФОТ--&gt;'!$B$3:$B$80,$A83)+SUMIFS(Доначисл!C:C,Доначисл!$A:$A,$A83),IF(E$3="Факт",SUMIFS(Расходы_факт[Сумма расхода],Расходы_факт[Код статьи],$A83,Расходы_факт[Месяц],E$2)/1000,"Что-то не так")))</f>
        <v>0</v>
      </c>
      <c r="F83" s="344">
        <f>IF(F$3="План",SUMIFS(Смета_план[План, руб],Смета_план[Код статьи],$A83,Смета_план[Месяц],F$2)/1000,IF(OR(F$3="Ожид",F$3="Прогноз"),SUMIFS('ФОТ--&gt;'!Q$3:Q$80,'ФОТ--&gt;'!$B$3:$B$80,$A83)+SUMIFS(Доначисл!D:D,Доначисл!$A:$A,$A83),IF(F$3="Факт",SUMIFS(Расходы_факт[Сумма расхода],Расходы_факт[Код статьи],$A83,Расходы_факт[Месяц],F$2)/1000,"Что-то не так")))</f>
        <v>0</v>
      </c>
      <c r="G83" s="344">
        <f>IF(G$3="План",SUMIFS(Смета_план[План, руб],Смета_план[Код статьи],$A83,Смета_план[Месяц],G$2)/1000,IF(OR(G$3="Ожид",G$3="Прогноз"),SUMIFS('ФОТ--&gt;'!R$3:R$80,'ФОТ--&gt;'!$B$3:$B$80,$A83)+SUMIFS(Доначисл!E:E,Доначисл!$A:$A,$A83),IF(G$3="Факт",SUMIFS(Расходы_факт[Сумма расхода],Расходы_факт[Код статьи],$A83,Расходы_факт[Месяц],G$2)/1000,"Что-то не так")))</f>
        <v>0</v>
      </c>
      <c r="H83" s="344">
        <f>IF(H$3="План",SUMIFS(Смета_план[План, руб],Смета_план[Код статьи],$A83,Смета_план[Месяц],H$2)/1000,IF(OR(H$3="Ожид",H$3="Прогноз"),SUMIFS('ФОТ--&gt;'!S$3:S$80,'ФОТ--&gt;'!$B$3:$B$80,$A83)+SUMIFS(Доначисл!F:F,Доначисл!$A:$A,$A83),IF(H$3="Факт",SUMIFS(Расходы_факт[Сумма расхода],Расходы_факт[Код статьи],$A83,Расходы_факт[Месяц],H$2)/1000,"Что-то не так")))</f>
        <v>0</v>
      </c>
      <c r="I83" s="344">
        <f>IF(I$3="План",SUMIFS(Смета_план[План, руб],Смета_план[Код статьи],$A83,Смета_план[Месяц],I$2)/1000,IF(OR(I$3="Ожид",I$3="Прогноз"),SUMIFS('ФОТ--&gt;'!T$3:T$80,'ФОТ--&gt;'!$B$3:$B$80,$A83)+SUMIFS(Доначисл!G:G,Доначисл!$A:$A,$A83),IF(I$3="Факт",SUMIFS(Расходы_факт[Сумма расхода],Расходы_факт[Код статьи],$A83,Расходы_факт[Месяц],I$2)/1000,"Что-то не так")))</f>
        <v>0</v>
      </c>
      <c r="J83" s="344">
        <f>IF(J$3="План",SUMIFS(Смета_план[План, руб],Смета_план[Код статьи],$A83,Смета_план[Месяц],J$2)/1000,IF(OR(J$3="Ожид",J$3="Прогноз"),SUMIFS('ФОТ--&gt;'!U$3:U$80,'ФОТ--&gt;'!$B$3:$B$80,$A83)+SUMIFS(Доначисл!H:H,Доначисл!$A:$A,$A83),IF(J$3="Факт",SUMIFS(Расходы_факт[Сумма расхода],Расходы_факт[Код статьи],$A83,Расходы_факт[Месяц],J$2)/1000,"Что-то не так")))</f>
        <v>0</v>
      </c>
      <c r="K83" s="344">
        <f>IF(K$3="План",SUMIFS(Смета_план[План, руб],Смета_план[Код статьи],$A83,Смета_план[Месяц],K$2)/1000,IF(OR(K$3="Ожид",K$3="Прогноз"),SUMIFS('ФОТ--&gt;'!V$3:V$80,'ФОТ--&gt;'!$B$3:$B$80,$A83)+SUMIFS(Доначисл!I:I,Доначисл!$A:$A,$A83),IF(K$3="Факт",SUMIFS(Расходы_факт[Сумма расхода],Расходы_факт[Код статьи],$A83,Расходы_факт[Месяц],K$2)/1000,"Что-то не так")))</f>
        <v>0</v>
      </c>
      <c r="L83" s="344">
        <f>IF(L$3="План",SUMIFS(Смета_план[План, руб],Смета_план[Код статьи],$A83,Смета_план[Месяц],L$2)/1000,IF(OR(L$3="Ожид",L$3="Прогноз"),SUMIFS('ФОТ--&gt;'!W$3:W$80,'ФОТ--&gt;'!$B$3:$B$80,$A83)+SUMIFS(Доначисл!J:J,Доначисл!$A:$A,$A83),IF(L$3="Факт",SUMIFS(Расходы_факт[Сумма расхода],Расходы_факт[Код статьи],$A83,Расходы_факт[Месяц],L$2)/1000,"Что-то не так")))</f>
        <v>0</v>
      </c>
      <c r="M83" s="344">
        <f>IF(M$3="План",SUMIFS(Смета_план[План, руб],Смета_план[Код статьи],$A83,Смета_план[Месяц],M$2)/1000,IF(OR(M$3="Ожид",M$3="Прогноз"),SUMIFS('ФОТ--&gt;'!X$3:X$80,'ФОТ--&gt;'!$B$3:$B$80,$A83)+SUMIFS(Доначисл!K:K,Доначисл!$A:$A,$A83),IF(M$3="Факт",SUMIFS(Расходы_факт[Сумма расхода],Расходы_факт[Код статьи],$A83,Расходы_факт[Месяц],M$2)/1000,"Что-то не так")))</f>
        <v>0</v>
      </c>
      <c r="N83" s="344">
        <f>IF(N$3="План",SUMIFS(Смета_план[План, руб],Смета_план[Код статьи],$A83,Смета_план[Месяц],N$2)/1000,IF(OR(N$3="Ожид",N$3="Прогноз"),SUMIFS('ФОТ--&gt;'!Y$3:Y$80,'ФОТ--&gt;'!$B$3:$B$80,$A83)+SUMIFS(Доначисл!L:L,Доначисл!$A:$A,$A83),IF(N$3="Факт",SUMIFS(Расходы_факт[Сумма расхода],Расходы_факт[Код статьи],$A83,Расходы_факт[Месяц],N$2)/1000,"Что-то не так")))</f>
        <v>0</v>
      </c>
      <c r="O83" s="344">
        <f>IF(O$3="План",SUMIFS(Смета_план[План, руб],Смета_план[Код статьи],$A83,Смета_план[Месяц],O$2)/1000,IF(OR(O$3="Ожид",O$3="Прогноз"),SUMIFS('ФОТ--&gt;'!Z$3:Z$80,'ФОТ--&gt;'!$B$3:$B$80,$A83)+SUMIFS(Доначисл!M:M,Доначисл!$A:$A,$A83),IF(O$3="Факт",SUMIFS(Расходы_факт[Сумма расхода],Расходы_факт[Код статьи],$A83,Расходы_факт[Месяц],O$2)/1000,"Что-то не так")))</f>
        <v>0</v>
      </c>
      <c r="P83" s="344">
        <f>IF(P$3="План",SUMIFS(Смета_план[План, руб],Смета_план[Код статьи],$A83,Смета_план[Месяц],P$2)/1000,IF(OR(P$3="Ожид",P$3="Прогноз"),SUMIFS('ФОТ--&gt;'!AA$3:AA$80,'ФОТ--&gt;'!$B$3:$B$80,$A83)+SUMIFS(Доначисл!N:N,Доначисл!$A:$A,$A83),IF(P$3="Факт",SUMIFS(Расходы_факт[Сумма расхода],Расходы_факт[Код статьи],$A83,Расходы_факт[Месяц],P$2)/1000,"Что-то не так")))</f>
        <v>0</v>
      </c>
      <c r="Q83" s="345">
        <f t="shared" si="26"/>
        <v>0</v>
      </c>
      <c r="R83" s="337">
        <f t="shared" si="22"/>
        <v>0</v>
      </c>
      <c r="S83" s="346">
        <f t="shared" si="23"/>
        <v>0</v>
      </c>
      <c r="T83" s="119"/>
    </row>
    <row r="84" spans="1:20" ht="11.25" customHeight="1" x14ac:dyDescent="0.2">
      <c r="A84" s="43" t="s">
        <v>161</v>
      </c>
      <c r="B84" s="44"/>
      <c r="C84" s="827"/>
      <c r="D84" s="334">
        <f>D85+D87+D93+D95</f>
        <v>0</v>
      </c>
      <c r="E84" s="336">
        <f>E85+E87+E93+E95</f>
        <v>0</v>
      </c>
      <c r="F84" s="336">
        <f t="shared" ref="F84:P84" si="27">F85+F87+F93+F95</f>
        <v>0</v>
      </c>
      <c r="G84" s="336">
        <f t="shared" si="27"/>
        <v>0</v>
      </c>
      <c r="H84" s="336">
        <f t="shared" si="27"/>
        <v>0</v>
      </c>
      <c r="I84" s="336">
        <f t="shared" si="27"/>
        <v>0</v>
      </c>
      <c r="J84" s="336">
        <f t="shared" si="27"/>
        <v>0</v>
      </c>
      <c r="K84" s="336">
        <f t="shared" si="27"/>
        <v>0</v>
      </c>
      <c r="L84" s="336">
        <f t="shared" si="27"/>
        <v>0</v>
      </c>
      <c r="M84" s="336">
        <f t="shared" si="27"/>
        <v>0</v>
      </c>
      <c r="N84" s="336">
        <f t="shared" si="27"/>
        <v>0</v>
      </c>
      <c r="O84" s="336">
        <f t="shared" si="27"/>
        <v>0</v>
      </c>
      <c r="P84" s="336">
        <f t="shared" si="27"/>
        <v>0</v>
      </c>
      <c r="Q84" s="335">
        <f>Q85+Q87+Q93+Q95</f>
        <v>0</v>
      </c>
      <c r="R84" s="337">
        <f t="shared" si="22"/>
        <v>0</v>
      </c>
      <c r="S84" s="338">
        <f t="shared" si="23"/>
        <v>0</v>
      </c>
      <c r="T84" s="119"/>
    </row>
    <row r="85" spans="1:20" ht="11.25" customHeight="1" x14ac:dyDescent="0.2">
      <c r="A85" s="45" t="s">
        <v>162</v>
      </c>
      <c r="B85" s="46"/>
      <c r="C85" s="828"/>
      <c r="D85" s="339">
        <f>SUM(D86)</f>
        <v>0</v>
      </c>
      <c r="E85" s="341">
        <f>SUM(E86)</f>
        <v>0</v>
      </c>
      <c r="F85" s="341">
        <f t="shared" ref="F85:P85" si="28">SUM(F86)</f>
        <v>0</v>
      </c>
      <c r="G85" s="341">
        <f t="shared" si="28"/>
        <v>0</v>
      </c>
      <c r="H85" s="341">
        <f t="shared" si="28"/>
        <v>0</v>
      </c>
      <c r="I85" s="341">
        <f t="shared" si="28"/>
        <v>0</v>
      </c>
      <c r="J85" s="341">
        <f t="shared" si="28"/>
        <v>0</v>
      </c>
      <c r="K85" s="341">
        <f t="shared" si="28"/>
        <v>0</v>
      </c>
      <c r="L85" s="341">
        <f t="shared" si="28"/>
        <v>0</v>
      </c>
      <c r="M85" s="341">
        <f t="shared" si="28"/>
        <v>0</v>
      </c>
      <c r="N85" s="341">
        <f t="shared" si="28"/>
        <v>0</v>
      </c>
      <c r="O85" s="341">
        <f t="shared" si="28"/>
        <v>0</v>
      </c>
      <c r="P85" s="341">
        <f t="shared" si="28"/>
        <v>0</v>
      </c>
      <c r="Q85" s="340">
        <f>SUM(Q86)</f>
        <v>0</v>
      </c>
      <c r="R85" s="337">
        <f t="shared" si="22"/>
        <v>0</v>
      </c>
      <c r="S85" s="342">
        <f t="shared" si="23"/>
        <v>0</v>
      </c>
      <c r="T85" s="119"/>
    </row>
    <row r="86" spans="1:20" ht="11.25" customHeight="1" x14ac:dyDescent="0.2">
      <c r="A86" s="49">
        <v>3301010000</v>
      </c>
      <c r="B86" s="48" t="s">
        <v>163</v>
      </c>
      <c r="C86" s="48" t="s">
        <v>1108</v>
      </c>
      <c r="D86" s="343">
        <f>SUMIFS(Смета_план[План, руб],Смета_план[Код статьи],$A86)/1000</f>
        <v>0</v>
      </c>
      <c r="E86" s="344">
        <f>IF(E$3="План",SUMIFS(Смета_план[План, руб],Смета_план[Код статьи],$A86,Смета_план[Месяц],E$2)/1000,IF(OR(E$3="Ожид",E$3="Прогноз"),SUMIFS('ФОТ--&gt;'!P$3:P$80,'ФОТ--&gt;'!$B$3:$B$80,$A86)+SUMIFS(Доначисл!C:C,Доначисл!$A:$A,$A86),IF(E$3="Факт",SUMIFS(Расходы_факт[Сумма расхода],Расходы_факт[Код статьи],$A86,Расходы_факт[Месяц],E$2)/1000,"Что-то не так")))</f>
        <v>0</v>
      </c>
      <c r="F86" s="344">
        <f>IF(F$3="План",SUMIFS(Смета_план[План, руб],Смета_план[Код статьи],$A86,Смета_план[Месяц],F$2)/1000,IF(OR(F$3="Ожид",F$3="Прогноз"),SUMIFS('ФОТ--&gt;'!Q$3:Q$80,'ФОТ--&gt;'!$B$3:$B$80,$A86)+SUMIFS(Доначисл!D:D,Доначисл!$A:$A,$A86),IF(F$3="Факт",SUMIFS(Расходы_факт[Сумма расхода],Расходы_факт[Код статьи],$A86,Расходы_факт[Месяц],F$2)/1000,"Что-то не так")))</f>
        <v>0</v>
      </c>
      <c r="G86" s="344">
        <f>IF(G$3="План",SUMIFS(Смета_план[План, руб],Смета_план[Код статьи],$A86,Смета_план[Месяц],G$2)/1000,IF(OR(G$3="Ожид",G$3="Прогноз"),SUMIFS('ФОТ--&gt;'!R$3:R$80,'ФОТ--&gt;'!$B$3:$B$80,$A86)+SUMIFS(Доначисл!E:E,Доначисл!$A:$A,$A86),IF(G$3="Факт",SUMIFS(Расходы_факт[Сумма расхода],Расходы_факт[Код статьи],$A86,Расходы_факт[Месяц],G$2)/1000,"Что-то не так")))</f>
        <v>0</v>
      </c>
      <c r="H86" s="344">
        <f>IF(H$3="План",SUMIFS(Смета_план[План, руб],Смета_план[Код статьи],$A86,Смета_план[Месяц],H$2)/1000,IF(OR(H$3="Ожид",H$3="Прогноз"),SUMIFS('ФОТ--&gt;'!S$3:S$80,'ФОТ--&gt;'!$B$3:$B$80,$A86)+SUMIFS(Доначисл!F:F,Доначисл!$A:$A,$A86),IF(H$3="Факт",SUMIFS(Расходы_факт[Сумма расхода],Расходы_факт[Код статьи],$A86,Расходы_факт[Месяц],H$2)/1000,"Что-то не так")))</f>
        <v>0</v>
      </c>
      <c r="I86" s="344">
        <f>IF(I$3="План",SUMIFS(Смета_план[План, руб],Смета_план[Код статьи],$A86,Смета_план[Месяц],I$2)/1000,IF(OR(I$3="Ожид",I$3="Прогноз"),SUMIFS('ФОТ--&gt;'!T$3:T$80,'ФОТ--&gt;'!$B$3:$B$80,$A86)+SUMIFS(Доначисл!G:G,Доначисл!$A:$A,$A86),IF(I$3="Факт",SUMIFS(Расходы_факт[Сумма расхода],Расходы_факт[Код статьи],$A86,Расходы_факт[Месяц],I$2)/1000,"Что-то не так")))</f>
        <v>0</v>
      </c>
      <c r="J86" s="344">
        <f>IF(J$3="План",SUMIFS(Смета_план[План, руб],Смета_план[Код статьи],$A86,Смета_план[Месяц],J$2)/1000,IF(OR(J$3="Ожид",J$3="Прогноз"),SUMIFS('ФОТ--&gt;'!U$3:U$80,'ФОТ--&gt;'!$B$3:$B$80,$A86)+SUMIFS(Доначисл!H:H,Доначисл!$A:$A,$A86),IF(J$3="Факт",SUMIFS(Расходы_факт[Сумма расхода],Расходы_факт[Код статьи],$A86,Расходы_факт[Месяц],J$2)/1000,"Что-то не так")))</f>
        <v>0</v>
      </c>
      <c r="K86" s="344">
        <f>IF(K$3="План",SUMIFS(Смета_план[План, руб],Смета_план[Код статьи],$A86,Смета_план[Месяц],K$2)/1000,IF(OR(K$3="Ожид",K$3="Прогноз"),SUMIFS('ФОТ--&gt;'!V$3:V$80,'ФОТ--&gt;'!$B$3:$B$80,$A86)+SUMIFS(Доначисл!I:I,Доначисл!$A:$A,$A86),IF(K$3="Факт",SUMIFS(Расходы_факт[Сумма расхода],Расходы_факт[Код статьи],$A86,Расходы_факт[Месяц],K$2)/1000,"Что-то не так")))</f>
        <v>0</v>
      </c>
      <c r="L86" s="344">
        <f>IF(L$3="План",SUMIFS(Смета_план[План, руб],Смета_план[Код статьи],$A86,Смета_план[Месяц],L$2)/1000,IF(OR(L$3="Ожид",L$3="Прогноз"),SUMIFS('ФОТ--&gt;'!W$3:W$80,'ФОТ--&gt;'!$B$3:$B$80,$A86)+SUMIFS(Доначисл!J:J,Доначисл!$A:$A,$A86),IF(L$3="Факт",SUMIFS(Расходы_факт[Сумма расхода],Расходы_факт[Код статьи],$A86,Расходы_факт[Месяц],L$2)/1000,"Что-то не так")))</f>
        <v>0</v>
      </c>
      <c r="M86" s="344">
        <f>IF(M$3="План",SUMIFS(Смета_план[План, руб],Смета_план[Код статьи],$A86,Смета_план[Месяц],M$2)/1000,IF(OR(M$3="Ожид",M$3="Прогноз"),SUMIFS('ФОТ--&gt;'!X$3:X$80,'ФОТ--&gt;'!$B$3:$B$80,$A86)+SUMIFS(Доначисл!K:K,Доначисл!$A:$A,$A86),IF(M$3="Факт",SUMIFS(Расходы_факт[Сумма расхода],Расходы_факт[Код статьи],$A86,Расходы_факт[Месяц],M$2)/1000,"Что-то не так")))</f>
        <v>0</v>
      </c>
      <c r="N86" s="344">
        <f>IF(N$3="План",SUMIFS(Смета_план[План, руб],Смета_план[Код статьи],$A86,Смета_план[Месяц],N$2)/1000,IF(OR(N$3="Ожид",N$3="Прогноз"),SUMIFS('ФОТ--&gt;'!Y$3:Y$80,'ФОТ--&gt;'!$B$3:$B$80,$A86)+SUMIFS(Доначисл!L:L,Доначисл!$A:$A,$A86),IF(N$3="Факт",SUMIFS(Расходы_факт[Сумма расхода],Расходы_факт[Код статьи],$A86,Расходы_факт[Месяц],N$2)/1000,"Что-то не так")))</f>
        <v>0</v>
      </c>
      <c r="O86" s="344">
        <f>IF(O$3="План",SUMIFS(Смета_план[План, руб],Смета_план[Код статьи],$A86,Смета_план[Месяц],O$2)/1000,IF(OR(O$3="Ожид",O$3="Прогноз"),SUMIFS('ФОТ--&gt;'!Z$3:Z$80,'ФОТ--&gt;'!$B$3:$B$80,$A86)+SUMIFS(Доначисл!M:M,Доначисл!$A:$A,$A86),IF(O$3="Факт",SUMIFS(Расходы_факт[Сумма расхода],Расходы_факт[Код статьи],$A86,Расходы_факт[Месяц],O$2)/1000,"Что-то не так")))</f>
        <v>0</v>
      </c>
      <c r="P86" s="344">
        <f>IF(P$3="План",SUMIFS(Смета_план[План, руб],Смета_план[Код статьи],$A86,Смета_план[Месяц],P$2)/1000,IF(OR(P$3="Ожид",P$3="Прогноз"),SUMIFS('ФОТ--&gt;'!AA$3:AA$80,'ФОТ--&gt;'!$B$3:$B$80,$A86)+SUMIFS(Доначисл!N:N,Доначисл!$A:$A,$A86),IF(P$3="Факт",SUMIFS(Расходы_факт[Сумма расхода],Расходы_факт[Код статьи],$A86,Расходы_факт[Месяц],P$2)/1000,"Что-то не так")))</f>
        <v>0</v>
      </c>
      <c r="Q86" s="345">
        <f>SUM(E86:P86)</f>
        <v>0</v>
      </c>
      <c r="R86" s="337">
        <f t="shared" si="22"/>
        <v>0</v>
      </c>
      <c r="S86" s="346">
        <f t="shared" si="23"/>
        <v>0</v>
      </c>
      <c r="T86" s="119"/>
    </row>
    <row r="87" spans="1:20" ht="11.25" customHeight="1" x14ac:dyDescent="0.2">
      <c r="A87" s="45" t="s">
        <v>164</v>
      </c>
      <c r="B87" s="46"/>
      <c r="C87" s="828"/>
      <c r="D87" s="339">
        <f>SUM(D88:D92)</f>
        <v>0</v>
      </c>
      <c r="E87" s="341">
        <f>SUM(E88:E92)</f>
        <v>0</v>
      </c>
      <c r="F87" s="341">
        <f t="shared" ref="F87:P87" si="29">SUM(F88:F92)</f>
        <v>0</v>
      </c>
      <c r="G87" s="341">
        <f t="shared" si="29"/>
        <v>0</v>
      </c>
      <c r="H87" s="341">
        <f t="shared" si="29"/>
        <v>0</v>
      </c>
      <c r="I87" s="341">
        <f t="shared" si="29"/>
        <v>0</v>
      </c>
      <c r="J87" s="341">
        <f t="shared" si="29"/>
        <v>0</v>
      </c>
      <c r="K87" s="341">
        <f t="shared" si="29"/>
        <v>0</v>
      </c>
      <c r="L87" s="341">
        <f t="shared" si="29"/>
        <v>0</v>
      </c>
      <c r="M87" s="341">
        <f t="shared" si="29"/>
        <v>0</v>
      </c>
      <c r="N87" s="341">
        <f t="shared" si="29"/>
        <v>0</v>
      </c>
      <c r="O87" s="341">
        <f t="shared" si="29"/>
        <v>0</v>
      </c>
      <c r="P87" s="341">
        <f t="shared" si="29"/>
        <v>0</v>
      </c>
      <c r="Q87" s="340">
        <f>SUM(Q88:Q92)</f>
        <v>0</v>
      </c>
      <c r="R87" s="337">
        <f t="shared" si="22"/>
        <v>0</v>
      </c>
      <c r="S87" s="342">
        <f t="shared" si="23"/>
        <v>0</v>
      </c>
      <c r="T87" s="119"/>
    </row>
    <row r="88" spans="1:20" ht="11.25" customHeight="1" x14ac:dyDescent="0.2">
      <c r="A88" s="49">
        <v>3302010000</v>
      </c>
      <c r="B88" s="48" t="s">
        <v>165</v>
      </c>
      <c r="C88" s="48" t="s">
        <v>1108</v>
      </c>
      <c r="D88" s="343">
        <f>SUMIFS(Смета_план[План, руб],Смета_план[Код статьи],$A88)/1000</f>
        <v>0</v>
      </c>
      <c r="E88" s="344">
        <f>IF(E$3="План",SUMIFS(Смета_план[План, руб],Смета_план[Код статьи],$A88,Смета_план[Месяц],E$2)/1000,IF(OR(E$3="Ожид",E$3="Прогноз"),SUMIFS('ФОТ--&gt;'!P$3:P$80,'ФОТ--&gt;'!$B$3:$B$80,$A88)+SUMIFS(Доначисл!C:C,Доначисл!$A:$A,$A88),IF(E$3="Факт",SUMIFS(Расходы_факт[Сумма расхода],Расходы_факт[Код статьи],$A88,Расходы_факт[Месяц],E$2)/1000,"Что-то не так")))</f>
        <v>0</v>
      </c>
      <c r="F88" s="344">
        <f>IF(F$3="План",SUMIFS(Смета_план[План, руб],Смета_план[Код статьи],$A88,Смета_план[Месяц],F$2)/1000,IF(OR(F$3="Ожид",F$3="Прогноз"),SUMIFS('ФОТ--&gt;'!Q$3:Q$80,'ФОТ--&gt;'!$B$3:$B$80,$A88)+SUMIFS(Доначисл!D:D,Доначисл!$A:$A,$A88),IF(F$3="Факт",SUMIFS(Расходы_факт[Сумма расхода],Расходы_факт[Код статьи],$A88,Расходы_факт[Месяц],F$2)/1000,"Что-то не так")))</f>
        <v>0</v>
      </c>
      <c r="G88" s="344">
        <f>IF(G$3="План",SUMIFS(Смета_план[План, руб],Смета_план[Код статьи],$A88,Смета_план[Месяц],G$2)/1000,IF(OR(G$3="Ожид",G$3="Прогноз"),SUMIFS('ФОТ--&gt;'!R$3:R$80,'ФОТ--&gt;'!$B$3:$B$80,$A88)+SUMIFS(Доначисл!E:E,Доначисл!$A:$A,$A88),IF(G$3="Факт",SUMIFS(Расходы_факт[Сумма расхода],Расходы_факт[Код статьи],$A88,Расходы_факт[Месяц],G$2)/1000,"Что-то не так")))</f>
        <v>0</v>
      </c>
      <c r="H88" s="344">
        <f>IF(H$3="План",SUMIFS(Смета_план[План, руб],Смета_план[Код статьи],$A88,Смета_план[Месяц],H$2)/1000,IF(OR(H$3="Ожид",H$3="Прогноз"),SUMIFS('ФОТ--&gt;'!S$3:S$80,'ФОТ--&gt;'!$B$3:$B$80,$A88)+SUMIFS(Доначисл!F:F,Доначисл!$A:$A,$A88),IF(H$3="Факт",SUMIFS(Расходы_факт[Сумма расхода],Расходы_факт[Код статьи],$A88,Расходы_факт[Месяц],H$2)/1000,"Что-то не так")))</f>
        <v>0</v>
      </c>
      <c r="I88" s="344">
        <f>IF(I$3="План",SUMIFS(Смета_план[План, руб],Смета_план[Код статьи],$A88,Смета_план[Месяц],I$2)/1000,IF(OR(I$3="Ожид",I$3="Прогноз"),SUMIFS('ФОТ--&gt;'!T$3:T$80,'ФОТ--&gt;'!$B$3:$B$80,$A88)+SUMIFS(Доначисл!G:G,Доначисл!$A:$A,$A88),IF(I$3="Факт",SUMIFS(Расходы_факт[Сумма расхода],Расходы_факт[Код статьи],$A88,Расходы_факт[Месяц],I$2)/1000,"Что-то не так")))</f>
        <v>0</v>
      </c>
      <c r="J88" s="344">
        <f>IF(J$3="План",SUMIFS(Смета_план[План, руб],Смета_план[Код статьи],$A88,Смета_план[Месяц],J$2)/1000,IF(OR(J$3="Ожид",J$3="Прогноз"),SUMIFS('ФОТ--&gt;'!U$3:U$80,'ФОТ--&gt;'!$B$3:$B$80,$A88)+SUMIFS(Доначисл!H:H,Доначисл!$A:$A,$A88),IF(J$3="Факт",SUMIFS(Расходы_факт[Сумма расхода],Расходы_факт[Код статьи],$A88,Расходы_факт[Месяц],J$2)/1000,"Что-то не так")))</f>
        <v>0</v>
      </c>
      <c r="K88" s="344">
        <f>IF(K$3="План",SUMIFS(Смета_план[План, руб],Смета_план[Код статьи],$A88,Смета_план[Месяц],K$2)/1000,IF(OR(K$3="Ожид",K$3="Прогноз"),SUMIFS('ФОТ--&gt;'!V$3:V$80,'ФОТ--&gt;'!$B$3:$B$80,$A88)+SUMIFS(Доначисл!I:I,Доначисл!$A:$A,$A88),IF(K$3="Факт",SUMIFS(Расходы_факт[Сумма расхода],Расходы_факт[Код статьи],$A88,Расходы_факт[Месяц],K$2)/1000,"Что-то не так")))</f>
        <v>0</v>
      </c>
      <c r="L88" s="344">
        <f>IF(L$3="План",SUMIFS(Смета_план[План, руб],Смета_план[Код статьи],$A88,Смета_план[Месяц],L$2)/1000,IF(OR(L$3="Ожид",L$3="Прогноз"),SUMIFS('ФОТ--&gt;'!W$3:W$80,'ФОТ--&gt;'!$B$3:$B$80,$A88)+SUMIFS(Доначисл!J:J,Доначисл!$A:$A,$A88),IF(L$3="Факт",SUMIFS(Расходы_факт[Сумма расхода],Расходы_факт[Код статьи],$A88,Расходы_факт[Месяц],L$2)/1000,"Что-то не так")))</f>
        <v>0</v>
      </c>
      <c r="M88" s="344">
        <f>IF(M$3="План",SUMIFS(Смета_план[План, руб],Смета_план[Код статьи],$A88,Смета_план[Месяц],M$2)/1000,IF(OR(M$3="Ожид",M$3="Прогноз"),SUMIFS('ФОТ--&gt;'!X$3:X$80,'ФОТ--&gt;'!$B$3:$B$80,$A88)+SUMIFS(Доначисл!K:K,Доначисл!$A:$A,$A88),IF(M$3="Факт",SUMIFS(Расходы_факт[Сумма расхода],Расходы_факт[Код статьи],$A88,Расходы_факт[Месяц],M$2)/1000,"Что-то не так")))</f>
        <v>0</v>
      </c>
      <c r="N88" s="344">
        <f>IF(N$3="План",SUMIFS(Смета_план[План, руб],Смета_план[Код статьи],$A88,Смета_план[Месяц],N$2)/1000,IF(OR(N$3="Ожид",N$3="Прогноз"),SUMIFS('ФОТ--&gt;'!Y$3:Y$80,'ФОТ--&gt;'!$B$3:$B$80,$A88)+SUMIFS(Доначисл!L:L,Доначисл!$A:$A,$A88),IF(N$3="Факт",SUMIFS(Расходы_факт[Сумма расхода],Расходы_факт[Код статьи],$A88,Расходы_факт[Месяц],N$2)/1000,"Что-то не так")))</f>
        <v>0</v>
      </c>
      <c r="O88" s="344">
        <f>IF(O$3="План",SUMIFS(Смета_план[План, руб],Смета_план[Код статьи],$A88,Смета_план[Месяц],O$2)/1000,IF(OR(O$3="Ожид",O$3="Прогноз"),SUMIFS('ФОТ--&gt;'!Z$3:Z$80,'ФОТ--&gt;'!$B$3:$B$80,$A88)+SUMIFS(Доначисл!M:M,Доначисл!$A:$A,$A88),IF(O$3="Факт",SUMIFS(Расходы_факт[Сумма расхода],Расходы_факт[Код статьи],$A88,Расходы_факт[Месяц],O$2)/1000,"Что-то не так")))</f>
        <v>0</v>
      </c>
      <c r="P88" s="344">
        <f>IF(P$3="План",SUMIFS(Смета_план[План, руб],Смета_план[Код статьи],$A88,Смета_план[Месяц],P$2)/1000,IF(OR(P$3="Ожид",P$3="Прогноз"),SUMIFS('ФОТ--&gt;'!AA$3:AA$80,'ФОТ--&gt;'!$B$3:$B$80,$A88)+SUMIFS(Доначисл!N:N,Доначисл!$A:$A,$A88),IF(P$3="Факт",SUMIFS(Расходы_факт[Сумма расхода],Расходы_факт[Код статьи],$A88,Расходы_факт[Месяц],P$2)/1000,"Что-то не так")))</f>
        <v>0</v>
      </c>
      <c r="Q88" s="345">
        <f>SUM(E88:P88)</f>
        <v>0</v>
      </c>
      <c r="R88" s="337">
        <f t="shared" si="22"/>
        <v>0</v>
      </c>
      <c r="S88" s="346">
        <f t="shared" si="23"/>
        <v>0</v>
      </c>
      <c r="T88" s="119"/>
    </row>
    <row r="89" spans="1:20" ht="11.25" customHeight="1" x14ac:dyDescent="0.2">
      <c r="A89" s="49">
        <v>3302020000</v>
      </c>
      <c r="B89" s="48" t="s">
        <v>166</v>
      </c>
      <c r="C89" s="48" t="s">
        <v>1108</v>
      </c>
      <c r="D89" s="343">
        <f>SUMIFS(Смета_план[План, руб],Смета_план[Код статьи],$A89)/1000</f>
        <v>0</v>
      </c>
      <c r="E89" s="344">
        <f>IF(E$3="План",SUMIFS(Смета_план[План, руб],Смета_план[Код статьи],$A89,Смета_план[Месяц],E$2)/1000,IF(OR(E$3="Ожид",E$3="Прогноз"),SUMIFS('ФОТ--&gt;'!P$3:P$80,'ФОТ--&gt;'!$B$3:$B$80,$A89)+SUMIFS(Доначисл!C:C,Доначисл!$A:$A,$A89),IF(E$3="Факт",SUMIFS(Расходы_факт[Сумма расхода],Расходы_факт[Код статьи],$A89,Расходы_факт[Месяц],E$2)/1000,"Что-то не так")))</f>
        <v>0</v>
      </c>
      <c r="F89" s="344">
        <f>IF(F$3="План",SUMIFS(Смета_план[План, руб],Смета_план[Код статьи],$A89,Смета_план[Месяц],F$2)/1000,IF(OR(F$3="Ожид",F$3="Прогноз"),SUMIFS('ФОТ--&gt;'!Q$3:Q$80,'ФОТ--&gt;'!$B$3:$B$80,$A89)+SUMIFS(Доначисл!D:D,Доначисл!$A:$A,$A89),IF(F$3="Факт",SUMIFS(Расходы_факт[Сумма расхода],Расходы_факт[Код статьи],$A89,Расходы_факт[Месяц],F$2)/1000,"Что-то не так")))</f>
        <v>0</v>
      </c>
      <c r="G89" s="344">
        <f>IF(G$3="План",SUMIFS(Смета_план[План, руб],Смета_план[Код статьи],$A89,Смета_план[Месяц],G$2)/1000,IF(OR(G$3="Ожид",G$3="Прогноз"),SUMIFS('ФОТ--&gt;'!R$3:R$80,'ФОТ--&gt;'!$B$3:$B$80,$A89)+SUMIFS(Доначисл!E:E,Доначисл!$A:$A,$A89),IF(G$3="Факт",SUMIFS(Расходы_факт[Сумма расхода],Расходы_факт[Код статьи],$A89,Расходы_факт[Месяц],G$2)/1000,"Что-то не так")))</f>
        <v>0</v>
      </c>
      <c r="H89" s="344">
        <f>IF(H$3="План",SUMIFS(Смета_план[План, руб],Смета_план[Код статьи],$A89,Смета_план[Месяц],H$2)/1000,IF(OR(H$3="Ожид",H$3="Прогноз"),SUMIFS('ФОТ--&gt;'!S$3:S$80,'ФОТ--&gt;'!$B$3:$B$80,$A89)+SUMIFS(Доначисл!F:F,Доначисл!$A:$A,$A89),IF(H$3="Факт",SUMIFS(Расходы_факт[Сумма расхода],Расходы_факт[Код статьи],$A89,Расходы_факт[Месяц],H$2)/1000,"Что-то не так")))</f>
        <v>0</v>
      </c>
      <c r="I89" s="344">
        <f>IF(I$3="План",SUMIFS(Смета_план[План, руб],Смета_план[Код статьи],$A89,Смета_план[Месяц],I$2)/1000,IF(OR(I$3="Ожид",I$3="Прогноз"),SUMIFS('ФОТ--&gt;'!T$3:T$80,'ФОТ--&gt;'!$B$3:$B$80,$A89)+SUMIFS(Доначисл!G:G,Доначисл!$A:$A,$A89),IF(I$3="Факт",SUMIFS(Расходы_факт[Сумма расхода],Расходы_факт[Код статьи],$A89,Расходы_факт[Месяц],I$2)/1000,"Что-то не так")))</f>
        <v>0</v>
      </c>
      <c r="J89" s="344">
        <f>IF(J$3="План",SUMIFS(Смета_план[План, руб],Смета_план[Код статьи],$A89,Смета_план[Месяц],J$2)/1000,IF(OR(J$3="Ожид",J$3="Прогноз"),SUMIFS('ФОТ--&gt;'!U$3:U$80,'ФОТ--&gt;'!$B$3:$B$80,$A89)+SUMIFS(Доначисл!H:H,Доначисл!$A:$A,$A89),IF(J$3="Факт",SUMIFS(Расходы_факт[Сумма расхода],Расходы_факт[Код статьи],$A89,Расходы_факт[Месяц],J$2)/1000,"Что-то не так")))</f>
        <v>0</v>
      </c>
      <c r="K89" s="344">
        <f>IF(K$3="План",SUMIFS(Смета_план[План, руб],Смета_план[Код статьи],$A89,Смета_план[Месяц],K$2)/1000,IF(OR(K$3="Ожид",K$3="Прогноз"),SUMIFS('ФОТ--&gt;'!V$3:V$80,'ФОТ--&gt;'!$B$3:$B$80,$A89)+SUMIFS(Доначисл!I:I,Доначисл!$A:$A,$A89),IF(K$3="Факт",SUMIFS(Расходы_факт[Сумма расхода],Расходы_факт[Код статьи],$A89,Расходы_факт[Месяц],K$2)/1000,"Что-то не так")))</f>
        <v>0</v>
      </c>
      <c r="L89" s="344">
        <f>IF(L$3="План",SUMIFS(Смета_план[План, руб],Смета_план[Код статьи],$A89,Смета_план[Месяц],L$2)/1000,IF(OR(L$3="Ожид",L$3="Прогноз"),SUMIFS('ФОТ--&gt;'!W$3:W$80,'ФОТ--&gt;'!$B$3:$B$80,$A89)+SUMIFS(Доначисл!J:J,Доначисл!$A:$A,$A89),IF(L$3="Факт",SUMIFS(Расходы_факт[Сумма расхода],Расходы_факт[Код статьи],$A89,Расходы_факт[Месяц],L$2)/1000,"Что-то не так")))</f>
        <v>0</v>
      </c>
      <c r="M89" s="344">
        <f>IF(M$3="План",SUMIFS(Смета_план[План, руб],Смета_план[Код статьи],$A89,Смета_план[Месяц],M$2)/1000,IF(OR(M$3="Ожид",M$3="Прогноз"),SUMIFS('ФОТ--&gt;'!X$3:X$80,'ФОТ--&gt;'!$B$3:$B$80,$A89)+SUMIFS(Доначисл!K:K,Доначисл!$A:$A,$A89),IF(M$3="Факт",SUMIFS(Расходы_факт[Сумма расхода],Расходы_факт[Код статьи],$A89,Расходы_факт[Месяц],M$2)/1000,"Что-то не так")))</f>
        <v>0</v>
      </c>
      <c r="N89" s="344">
        <f>IF(N$3="План",SUMIFS(Смета_план[План, руб],Смета_план[Код статьи],$A89,Смета_план[Месяц],N$2)/1000,IF(OR(N$3="Ожид",N$3="Прогноз"),SUMIFS('ФОТ--&gt;'!Y$3:Y$80,'ФОТ--&gt;'!$B$3:$B$80,$A89)+SUMIFS(Доначисл!L:L,Доначисл!$A:$A,$A89),IF(N$3="Факт",SUMIFS(Расходы_факт[Сумма расхода],Расходы_факт[Код статьи],$A89,Расходы_факт[Месяц],N$2)/1000,"Что-то не так")))</f>
        <v>0</v>
      </c>
      <c r="O89" s="344">
        <f>IF(O$3="План",SUMIFS(Смета_план[План, руб],Смета_план[Код статьи],$A89,Смета_план[Месяц],O$2)/1000,IF(OR(O$3="Ожид",O$3="Прогноз"),SUMIFS('ФОТ--&gt;'!Z$3:Z$80,'ФОТ--&gt;'!$B$3:$B$80,$A89)+SUMIFS(Доначисл!M:M,Доначисл!$A:$A,$A89),IF(O$3="Факт",SUMIFS(Расходы_факт[Сумма расхода],Расходы_факт[Код статьи],$A89,Расходы_факт[Месяц],O$2)/1000,"Что-то не так")))</f>
        <v>0</v>
      </c>
      <c r="P89" s="344">
        <f>IF(P$3="План",SUMIFS(Смета_план[План, руб],Смета_план[Код статьи],$A89,Смета_план[Месяц],P$2)/1000,IF(OR(P$3="Ожид",P$3="Прогноз"),SUMIFS('ФОТ--&gt;'!AA$3:AA$80,'ФОТ--&gt;'!$B$3:$B$80,$A89)+SUMIFS(Доначисл!N:N,Доначисл!$A:$A,$A89),IF(P$3="Факт",SUMIFS(Расходы_факт[Сумма расхода],Расходы_факт[Код статьи],$A89,Расходы_факт[Месяц],P$2)/1000,"Что-то не так")))</f>
        <v>0</v>
      </c>
      <c r="Q89" s="345">
        <f>SUM(E89:P89)</f>
        <v>0</v>
      </c>
      <c r="R89" s="337">
        <f t="shared" si="22"/>
        <v>0</v>
      </c>
      <c r="S89" s="346">
        <f t="shared" si="23"/>
        <v>0</v>
      </c>
      <c r="T89" s="119"/>
    </row>
    <row r="90" spans="1:20" ht="11.25" customHeight="1" x14ac:dyDescent="0.2">
      <c r="A90" s="49">
        <v>3302030000</v>
      </c>
      <c r="B90" s="48" t="s">
        <v>167</v>
      </c>
      <c r="C90" s="48" t="s">
        <v>1108</v>
      </c>
      <c r="D90" s="343">
        <f>SUMIFS(Смета_план[План, руб],Смета_план[Код статьи],$A90)/1000</f>
        <v>0</v>
      </c>
      <c r="E90" s="344">
        <f>IF(E$3="План",SUMIFS(Смета_план[План, руб],Смета_план[Код статьи],$A90,Смета_план[Месяц],E$2)/1000,IF(OR(E$3="Ожид",E$3="Прогноз"),SUMIFS('ФОТ--&gt;'!P$3:P$80,'ФОТ--&gt;'!$B$3:$B$80,$A90)+SUMIFS(Доначисл!C:C,Доначисл!$A:$A,$A90),IF(E$3="Факт",SUMIFS(Расходы_факт[Сумма расхода],Расходы_факт[Код статьи],$A90,Расходы_факт[Месяц],E$2)/1000,"Что-то не так")))</f>
        <v>0</v>
      </c>
      <c r="F90" s="344">
        <f>IF(F$3="План",SUMIFS(Смета_план[План, руб],Смета_план[Код статьи],$A90,Смета_план[Месяц],F$2)/1000,IF(OR(F$3="Ожид",F$3="Прогноз"),SUMIFS('ФОТ--&gt;'!Q$3:Q$80,'ФОТ--&gt;'!$B$3:$B$80,$A90)+SUMIFS(Доначисл!D:D,Доначисл!$A:$A,$A90),IF(F$3="Факт",SUMIFS(Расходы_факт[Сумма расхода],Расходы_факт[Код статьи],$A90,Расходы_факт[Месяц],F$2)/1000,"Что-то не так")))</f>
        <v>0</v>
      </c>
      <c r="G90" s="344">
        <f>IF(G$3="План",SUMIFS(Смета_план[План, руб],Смета_план[Код статьи],$A90,Смета_план[Месяц],G$2)/1000,IF(OR(G$3="Ожид",G$3="Прогноз"),SUMIFS('ФОТ--&gt;'!R$3:R$80,'ФОТ--&gt;'!$B$3:$B$80,$A90)+SUMIFS(Доначисл!E:E,Доначисл!$A:$A,$A90),IF(G$3="Факт",SUMIFS(Расходы_факт[Сумма расхода],Расходы_факт[Код статьи],$A90,Расходы_факт[Месяц],G$2)/1000,"Что-то не так")))</f>
        <v>0</v>
      </c>
      <c r="H90" s="344">
        <f>IF(H$3="План",SUMIFS(Смета_план[План, руб],Смета_план[Код статьи],$A90,Смета_план[Месяц],H$2)/1000,IF(OR(H$3="Ожид",H$3="Прогноз"),SUMIFS('ФОТ--&gt;'!S$3:S$80,'ФОТ--&gt;'!$B$3:$B$80,$A90)+SUMIFS(Доначисл!F:F,Доначисл!$A:$A,$A90),IF(H$3="Факт",SUMIFS(Расходы_факт[Сумма расхода],Расходы_факт[Код статьи],$A90,Расходы_факт[Месяц],H$2)/1000,"Что-то не так")))</f>
        <v>0</v>
      </c>
      <c r="I90" s="344">
        <f>IF(I$3="План",SUMIFS(Смета_план[План, руб],Смета_план[Код статьи],$A90,Смета_план[Месяц],I$2)/1000,IF(OR(I$3="Ожид",I$3="Прогноз"),SUMIFS('ФОТ--&gt;'!T$3:T$80,'ФОТ--&gt;'!$B$3:$B$80,$A90)+SUMIFS(Доначисл!G:G,Доначисл!$A:$A,$A90),IF(I$3="Факт",SUMIFS(Расходы_факт[Сумма расхода],Расходы_факт[Код статьи],$A90,Расходы_факт[Месяц],I$2)/1000,"Что-то не так")))</f>
        <v>0</v>
      </c>
      <c r="J90" s="344">
        <f>IF(J$3="План",SUMIFS(Смета_план[План, руб],Смета_план[Код статьи],$A90,Смета_план[Месяц],J$2)/1000,IF(OR(J$3="Ожид",J$3="Прогноз"),SUMIFS('ФОТ--&gt;'!U$3:U$80,'ФОТ--&gt;'!$B$3:$B$80,$A90)+SUMIFS(Доначисл!H:H,Доначисл!$A:$A,$A90),IF(J$3="Факт",SUMIFS(Расходы_факт[Сумма расхода],Расходы_факт[Код статьи],$A90,Расходы_факт[Месяц],J$2)/1000,"Что-то не так")))</f>
        <v>0</v>
      </c>
      <c r="K90" s="344">
        <f>IF(K$3="План",SUMIFS(Смета_план[План, руб],Смета_план[Код статьи],$A90,Смета_план[Месяц],K$2)/1000,IF(OR(K$3="Ожид",K$3="Прогноз"),SUMIFS('ФОТ--&gt;'!V$3:V$80,'ФОТ--&gt;'!$B$3:$B$80,$A90)+SUMIFS(Доначисл!I:I,Доначисл!$A:$A,$A90),IF(K$3="Факт",SUMIFS(Расходы_факт[Сумма расхода],Расходы_факт[Код статьи],$A90,Расходы_факт[Месяц],K$2)/1000,"Что-то не так")))</f>
        <v>0</v>
      </c>
      <c r="L90" s="344">
        <f>IF(L$3="План",SUMIFS(Смета_план[План, руб],Смета_план[Код статьи],$A90,Смета_план[Месяц],L$2)/1000,IF(OR(L$3="Ожид",L$3="Прогноз"),SUMIFS('ФОТ--&gt;'!W$3:W$80,'ФОТ--&gt;'!$B$3:$B$80,$A90)+SUMIFS(Доначисл!J:J,Доначисл!$A:$A,$A90),IF(L$3="Факт",SUMIFS(Расходы_факт[Сумма расхода],Расходы_факт[Код статьи],$A90,Расходы_факт[Месяц],L$2)/1000,"Что-то не так")))</f>
        <v>0</v>
      </c>
      <c r="M90" s="344">
        <f>IF(M$3="План",SUMIFS(Смета_план[План, руб],Смета_план[Код статьи],$A90,Смета_план[Месяц],M$2)/1000,IF(OR(M$3="Ожид",M$3="Прогноз"),SUMIFS('ФОТ--&gt;'!X$3:X$80,'ФОТ--&gt;'!$B$3:$B$80,$A90)+SUMIFS(Доначисл!K:K,Доначисл!$A:$A,$A90),IF(M$3="Факт",SUMIFS(Расходы_факт[Сумма расхода],Расходы_факт[Код статьи],$A90,Расходы_факт[Месяц],M$2)/1000,"Что-то не так")))</f>
        <v>0</v>
      </c>
      <c r="N90" s="344">
        <f>IF(N$3="План",SUMIFS(Смета_план[План, руб],Смета_план[Код статьи],$A90,Смета_план[Месяц],N$2)/1000,IF(OR(N$3="Ожид",N$3="Прогноз"),SUMIFS('ФОТ--&gt;'!Y$3:Y$80,'ФОТ--&gt;'!$B$3:$B$80,$A90)+SUMIFS(Доначисл!L:L,Доначисл!$A:$A,$A90),IF(N$3="Факт",SUMIFS(Расходы_факт[Сумма расхода],Расходы_факт[Код статьи],$A90,Расходы_факт[Месяц],N$2)/1000,"Что-то не так")))</f>
        <v>0</v>
      </c>
      <c r="O90" s="344">
        <f>IF(O$3="План",SUMIFS(Смета_план[План, руб],Смета_план[Код статьи],$A90,Смета_план[Месяц],O$2)/1000,IF(OR(O$3="Ожид",O$3="Прогноз"),SUMIFS('ФОТ--&gt;'!Z$3:Z$80,'ФОТ--&gt;'!$B$3:$B$80,$A90)+SUMIFS(Доначисл!M:M,Доначисл!$A:$A,$A90),IF(O$3="Факт",SUMIFS(Расходы_факт[Сумма расхода],Расходы_факт[Код статьи],$A90,Расходы_факт[Месяц],O$2)/1000,"Что-то не так")))</f>
        <v>0</v>
      </c>
      <c r="P90" s="344">
        <f>IF(P$3="План",SUMIFS(Смета_план[План, руб],Смета_план[Код статьи],$A90,Смета_план[Месяц],P$2)/1000,IF(OR(P$3="Ожид",P$3="Прогноз"),SUMIFS('ФОТ--&gt;'!AA$3:AA$80,'ФОТ--&gt;'!$B$3:$B$80,$A90)+SUMIFS(Доначисл!N:N,Доначисл!$A:$A,$A90),IF(P$3="Факт",SUMIFS(Расходы_факт[Сумма расхода],Расходы_факт[Код статьи],$A90,Расходы_факт[Месяц],P$2)/1000,"Что-то не так")))</f>
        <v>0</v>
      </c>
      <c r="Q90" s="345">
        <f>SUM(E90:P90)</f>
        <v>0</v>
      </c>
      <c r="R90" s="337">
        <f t="shared" si="22"/>
        <v>0</v>
      </c>
      <c r="S90" s="346">
        <f t="shared" si="23"/>
        <v>0</v>
      </c>
      <c r="T90" s="119"/>
    </row>
    <row r="91" spans="1:20" ht="11.25" customHeight="1" x14ac:dyDescent="0.2">
      <c r="A91" s="49">
        <v>3302040000</v>
      </c>
      <c r="B91" s="48" t="s">
        <v>168</v>
      </c>
      <c r="C91" s="48" t="s">
        <v>1108</v>
      </c>
      <c r="D91" s="343">
        <f>SUMIFS(Смета_план[План, руб],Смета_план[Код статьи],$A91)/1000</f>
        <v>0</v>
      </c>
      <c r="E91" s="344">
        <f>IF(E$3="План",SUMIFS(Смета_план[План, руб],Смета_план[Код статьи],$A91,Смета_план[Месяц],E$2)/1000,IF(OR(E$3="Ожид",E$3="Прогноз"),SUMIFS('ФОТ--&gt;'!P$3:P$80,'ФОТ--&gt;'!$B$3:$B$80,$A91)+SUMIFS(Доначисл!C:C,Доначисл!$A:$A,$A91),IF(E$3="Факт",SUMIFS(Расходы_факт[Сумма расхода],Расходы_факт[Код статьи],$A91,Расходы_факт[Месяц],E$2)/1000,"Что-то не так")))</f>
        <v>0</v>
      </c>
      <c r="F91" s="344">
        <f>IF(F$3="План",SUMIFS(Смета_план[План, руб],Смета_план[Код статьи],$A91,Смета_план[Месяц],F$2)/1000,IF(OR(F$3="Ожид",F$3="Прогноз"),SUMIFS('ФОТ--&gt;'!Q$3:Q$80,'ФОТ--&gt;'!$B$3:$B$80,$A91)+SUMIFS(Доначисл!D:D,Доначисл!$A:$A,$A91),IF(F$3="Факт",SUMIFS(Расходы_факт[Сумма расхода],Расходы_факт[Код статьи],$A91,Расходы_факт[Месяц],F$2)/1000,"Что-то не так")))</f>
        <v>0</v>
      </c>
      <c r="G91" s="344">
        <f>IF(G$3="План",SUMIFS(Смета_план[План, руб],Смета_план[Код статьи],$A91,Смета_план[Месяц],G$2)/1000,IF(OR(G$3="Ожид",G$3="Прогноз"),SUMIFS('ФОТ--&gt;'!R$3:R$80,'ФОТ--&gt;'!$B$3:$B$80,$A91)+SUMIFS(Доначисл!E:E,Доначисл!$A:$A,$A91),IF(G$3="Факт",SUMIFS(Расходы_факт[Сумма расхода],Расходы_факт[Код статьи],$A91,Расходы_факт[Месяц],G$2)/1000,"Что-то не так")))</f>
        <v>0</v>
      </c>
      <c r="H91" s="344">
        <f>IF(H$3="План",SUMIFS(Смета_план[План, руб],Смета_план[Код статьи],$A91,Смета_план[Месяц],H$2)/1000,IF(OR(H$3="Ожид",H$3="Прогноз"),SUMIFS('ФОТ--&gt;'!S$3:S$80,'ФОТ--&gt;'!$B$3:$B$80,$A91)+SUMIFS(Доначисл!F:F,Доначисл!$A:$A,$A91),IF(H$3="Факт",SUMIFS(Расходы_факт[Сумма расхода],Расходы_факт[Код статьи],$A91,Расходы_факт[Месяц],H$2)/1000,"Что-то не так")))</f>
        <v>0</v>
      </c>
      <c r="I91" s="344">
        <f>IF(I$3="План",SUMIFS(Смета_план[План, руб],Смета_план[Код статьи],$A91,Смета_план[Месяц],I$2)/1000,IF(OR(I$3="Ожид",I$3="Прогноз"),SUMIFS('ФОТ--&gt;'!T$3:T$80,'ФОТ--&gt;'!$B$3:$B$80,$A91)+SUMIFS(Доначисл!G:G,Доначисл!$A:$A,$A91),IF(I$3="Факт",SUMIFS(Расходы_факт[Сумма расхода],Расходы_факт[Код статьи],$A91,Расходы_факт[Месяц],I$2)/1000,"Что-то не так")))</f>
        <v>0</v>
      </c>
      <c r="J91" s="344">
        <f>IF(J$3="План",SUMIFS(Смета_план[План, руб],Смета_план[Код статьи],$A91,Смета_план[Месяц],J$2)/1000,IF(OR(J$3="Ожид",J$3="Прогноз"),SUMIFS('ФОТ--&gt;'!U$3:U$80,'ФОТ--&gt;'!$B$3:$B$80,$A91)+SUMIFS(Доначисл!H:H,Доначисл!$A:$A,$A91),IF(J$3="Факт",SUMIFS(Расходы_факт[Сумма расхода],Расходы_факт[Код статьи],$A91,Расходы_факт[Месяц],J$2)/1000,"Что-то не так")))</f>
        <v>0</v>
      </c>
      <c r="K91" s="344">
        <f>IF(K$3="План",SUMIFS(Смета_план[План, руб],Смета_план[Код статьи],$A91,Смета_план[Месяц],K$2)/1000,IF(OR(K$3="Ожид",K$3="Прогноз"),SUMIFS('ФОТ--&gt;'!V$3:V$80,'ФОТ--&gt;'!$B$3:$B$80,$A91)+SUMIFS(Доначисл!I:I,Доначисл!$A:$A,$A91),IF(K$3="Факт",SUMIFS(Расходы_факт[Сумма расхода],Расходы_факт[Код статьи],$A91,Расходы_факт[Месяц],K$2)/1000,"Что-то не так")))</f>
        <v>0</v>
      </c>
      <c r="L91" s="344">
        <f>IF(L$3="План",SUMIFS(Смета_план[План, руб],Смета_план[Код статьи],$A91,Смета_план[Месяц],L$2)/1000,IF(OR(L$3="Ожид",L$3="Прогноз"),SUMIFS('ФОТ--&gt;'!W$3:W$80,'ФОТ--&gt;'!$B$3:$B$80,$A91)+SUMIFS(Доначисл!J:J,Доначисл!$A:$A,$A91),IF(L$3="Факт",SUMIFS(Расходы_факт[Сумма расхода],Расходы_факт[Код статьи],$A91,Расходы_факт[Месяц],L$2)/1000,"Что-то не так")))</f>
        <v>0</v>
      </c>
      <c r="M91" s="344">
        <f>IF(M$3="План",SUMIFS(Смета_план[План, руб],Смета_план[Код статьи],$A91,Смета_план[Месяц],M$2)/1000,IF(OR(M$3="Ожид",M$3="Прогноз"),SUMIFS('ФОТ--&gt;'!X$3:X$80,'ФОТ--&gt;'!$B$3:$B$80,$A91)+SUMIFS(Доначисл!K:K,Доначисл!$A:$A,$A91),IF(M$3="Факт",SUMIFS(Расходы_факт[Сумма расхода],Расходы_факт[Код статьи],$A91,Расходы_факт[Месяц],M$2)/1000,"Что-то не так")))</f>
        <v>0</v>
      </c>
      <c r="N91" s="344">
        <f>IF(N$3="План",SUMIFS(Смета_план[План, руб],Смета_план[Код статьи],$A91,Смета_план[Месяц],N$2)/1000,IF(OR(N$3="Ожид",N$3="Прогноз"),SUMIFS('ФОТ--&gt;'!Y$3:Y$80,'ФОТ--&gt;'!$B$3:$B$80,$A91)+SUMIFS(Доначисл!L:L,Доначисл!$A:$A,$A91),IF(N$3="Факт",SUMIFS(Расходы_факт[Сумма расхода],Расходы_факт[Код статьи],$A91,Расходы_факт[Месяц],N$2)/1000,"Что-то не так")))</f>
        <v>0</v>
      </c>
      <c r="O91" s="344">
        <f>IF(O$3="План",SUMIFS(Смета_план[План, руб],Смета_план[Код статьи],$A91,Смета_план[Месяц],O$2)/1000,IF(OR(O$3="Ожид",O$3="Прогноз"),SUMIFS('ФОТ--&gt;'!Z$3:Z$80,'ФОТ--&gt;'!$B$3:$B$80,$A91)+SUMIFS(Доначисл!M:M,Доначисл!$A:$A,$A91),IF(O$3="Факт",SUMIFS(Расходы_факт[Сумма расхода],Расходы_факт[Код статьи],$A91,Расходы_факт[Месяц],O$2)/1000,"Что-то не так")))</f>
        <v>0</v>
      </c>
      <c r="P91" s="344">
        <f>IF(P$3="План",SUMIFS(Смета_план[План, руб],Смета_план[Код статьи],$A91,Смета_план[Месяц],P$2)/1000,IF(OR(P$3="Ожид",P$3="Прогноз"),SUMIFS('ФОТ--&gt;'!AA$3:AA$80,'ФОТ--&gt;'!$B$3:$B$80,$A91)+SUMIFS(Доначисл!N:N,Доначисл!$A:$A,$A91),IF(P$3="Факт",SUMIFS(Расходы_факт[Сумма расхода],Расходы_факт[Код статьи],$A91,Расходы_факт[Месяц],P$2)/1000,"Что-то не так")))</f>
        <v>0</v>
      </c>
      <c r="Q91" s="345">
        <f>SUM(E91:P91)</f>
        <v>0</v>
      </c>
      <c r="R91" s="337">
        <f t="shared" si="22"/>
        <v>0</v>
      </c>
      <c r="S91" s="346">
        <f t="shared" si="23"/>
        <v>0</v>
      </c>
      <c r="T91" s="119"/>
    </row>
    <row r="92" spans="1:20" ht="11.25" customHeight="1" x14ac:dyDescent="0.2">
      <c r="A92" s="49">
        <v>3302050000</v>
      </c>
      <c r="B92" s="48" t="s">
        <v>169</v>
      </c>
      <c r="C92" s="48" t="s">
        <v>1108</v>
      </c>
      <c r="D92" s="343">
        <f>SUMIFS(Смета_план[План, руб],Смета_план[Код статьи],$A92)/1000</f>
        <v>0</v>
      </c>
      <c r="E92" s="344">
        <f>IF(E$3="План",SUMIFS(Смета_план[План, руб],Смета_план[Код статьи],$A92,Смета_план[Месяц],E$2)/1000,IF(OR(E$3="Ожид",E$3="Прогноз"),SUMIFS('ФОТ--&gt;'!P$3:P$80,'ФОТ--&gt;'!$B$3:$B$80,$A92)+SUMIFS(Доначисл!C:C,Доначисл!$A:$A,$A92),IF(E$3="Факт",SUMIFS(Расходы_факт[Сумма расхода],Расходы_факт[Код статьи],$A92,Расходы_факт[Месяц],E$2)/1000,"Что-то не так")))</f>
        <v>0</v>
      </c>
      <c r="F92" s="344">
        <f>IF(F$3="План",SUMIFS(Смета_план[План, руб],Смета_план[Код статьи],$A92,Смета_план[Месяц],F$2)/1000,IF(OR(F$3="Ожид",F$3="Прогноз"),SUMIFS('ФОТ--&gt;'!Q$3:Q$80,'ФОТ--&gt;'!$B$3:$B$80,$A92)+SUMIFS(Доначисл!D:D,Доначисл!$A:$A,$A92),IF(F$3="Факт",SUMIFS(Расходы_факт[Сумма расхода],Расходы_факт[Код статьи],$A92,Расходы_факт[Месяц],F$2)/1000,"Что-то не так")))</f>
        <v>0</v>
      </c>
      <c r="G92" s="344">
        <f>IF(G$3="План",SUMIFS(Смета_план[План, руб],Смета_план[Код статьи],$A92,Смета_план[Месяц],G$2)/1000,IF(OR(G$3="Ожид",G$3="Прогноз"),SUMIFS('ФОТ--&gt;'!R$3:R$80,'ФОТ--&gt;'!$B$3:$B$80,$A92)+SUMIFS(Доначисл!E:E,Доначисл!$A:$A,$A92),IF(G$3="Факт",SUMIFS(Расходы_факт[Сумма расхода],Расходы_факт[Код статьи],$A92,Расходы_факт[Месяц],G$2)/1000,"Что-то не так")))</f>
        <v>0</v>
      </c>
      <c r="H92" s="344">
        <f>IF(H$3="План",SUMIFS(Смета_план[План, руб],Смета_план[Код статьи],$A92,Смета_план[Месяц],H$2)/1000,IF(OR(H$3="Ожид",H$3="Прогноз"),SUMIFS('ФОТ--&gt;'!S$3:S$80,'ФОТ--&gt;'!$B$3:$B$80,$A92)+SUMIFS(Доначисл!F:F,Доначисл!$A:$A,$A92),IF(H$3="Факт",SUMIFS(Расходы_факт[Сумма расхода],Расходы_факт[Код статьи],$A92,Расходы_факт[Месяц],H$2)/1000,"Что-то не так")))</f>
        <v>0</v>
      </c>
      <c r="I92" s="344">
        <f>IF(I$3="План",SUMIFS(Смета_план[План, руб],Смета_план[Код статьи],$A92,Смета_план[Месяц],I$2)/1000,IF(OR(I$3="Ожид",I$3="Прогноз"),SUMIFS('ФОТ--&gt;'!T$3:T$80,'ФОТ--&gt;'!$B$3:$B$80,$A92)+SUMIFS(Доначисл!G:G,Доначисл!$A:$A,$A92),IF(I$3="Факт",SUMIFS(Расходы_факт[Сумма расхода],Расходы_факт[Код статьи],$A92,Расходы_факт[Месяц],I$2)/1000,"Что-то не так")))</f>
        <v>0</v>
      </c>
      <c r="J92" s="344">
        <f>IF(J$3="План",SUMIFS(Смета_план[План, руб],Смета_план[Код статьи],$A92,Смета_план[Месяц],J$2)/1000,IF(OR(J$3="Ожид",J$3="Прогноз"),SUMIFS('ФОТ--&gt;'!U$3:U$80,'ФОТ--&gt;'!$B$3:$B$80,$A92)+SUMIFS(Доначисл!H:H,Доначисл!$A:$A,$A92),IF(J$3="Факт",SUMIFS(Расходы_факт[Сумма расхода],Расходы_факт[Код статьи],$A92,Расходы_факт[Месяц],J$2)/1000,"Что-то не так")))</f>
        <v>0</v>
      </c>
      <c r="K92" s="344">
        <f>IF(K$3="План",SUMIFS(Смета_план[План, руб],Смета_план[Код статьи],$A92,Смета_план[Месяц],K$2)/1000,IF(OR(K$3="Ожид",K$3="Прогноз"),SUMIFS('ФОТ--&gt;'!V$3:V$80,'ФОТ--&gt;'!$B$3:$B$80,$A92)+SUMIFS(Доначисл!I:I,Доначисл!$A:$A,$A92),IF(K$3="Факт",SUMIFS(Расходы_факт[Сумма расхода],Расходы_факт[Код статьи],$A92,Расходы_факт[Месяц],K$2)/1000,"Что-то не так")))</f>
        <v>0</v>
      </c>
      <c r="L92" s="344">
        <f>IF(L$3="План",SUMIFS(Смета_план[План, руб],Смета_план[Код статьи],$A92,Смета_план[Месяц],L$2)/1000,IF(OR(L$3="Ожид",L$3="Прогноз"),SUMIFS('ФОТ--&gt;'!W$3:W$80,'ФОТ--&gt;'!$B$3:$B$80,$A92)+SUMIFS(Доначисл!J:J,Доначисл!$A:$A,$A92),IF(L$3="Факт",SUMIFS(Расходы_факт[Сумма расхода],Расходы_факт[Код статьи],$A92,Расходы_факт[Месяц],L$2)/1000,"Что-то не так")))</f>
        <v>0</v>
      </c>
      <c r="M92" s="344">
        <f>IF(M$3="План",SUMIFS(Смета_план[План, руб],Смета_план[Код статьи],$A92,Смета_план[Месяц],M$2)/1000,IF(OR(M$3="Ожид",M$3="Прогноз"),SUMIFS('ФОТ--&gt;'!X$3:X$80,'ФОТ--&gt;'!$B$3:$B$80,$A92)+SUMIFS(Доначисл!K:K,Доначисл!$A:$A,$A92),IF(M$3="Факт",SUMIFS(Расходы_факт[Сумма расхода],Расходы_факт[Код статьи],$A92,Расходы_факт[Месяц],M$2)/1000,"Что-то не так")))</f>
        <v>0</v>
      </c>
      <c r="N92" s="344">
        <f>IF(N$3="План",SUMIFS(Смета_план[План, руб],Смета_план[Код статьи],$A92,Смета_план[Месяц],N$2)/1000,IF(OR(N$3="Ожид",N$3="Прогноз"),SUMIFS('ФОТ--&gt;'!Y$3:Y$80,'ФОТ--&gt;'!$B$3:$B$80,$A92)+SUMIFS(Доначисл!L:L,Доначисл!$A:$A,$A92),IF(N$3="Факт",SUMIFS(Расходы_факт[Сумма расхода],Расходы_факт[Код статьи],$A92,Расходы_факт[Месяц],N$2)/1000,"Что-то не так")))</f>
        <v>0</v>
      </c>
      <c r="O92" s="344">
        <f>IF(O$3="План",SUMIFS(Смета_план[План, руб],Смета_план[Код статьи],$A92,Смета_план[Месяц],O$2)/1000,IF(OR(O$3="Ожид",O$3="Прогноз"),SUMIFS('ФОТ--&gt;'!Z$3:Z$80,'ФОТ--&gt;'!$B$3:$B$80,$A92)+SUMIFS(Доначисл!M:M,Доначисл!$A:$A,$A92),IF(O$3="Факт",SUMIFS(Расходы_факт[Сумма расхода],Расходы_факт[Код статьи],$A92,Расходы_факт[Месяц],O$2)/1000,"Что-то не так")))</f>
        <v>0</v>
      </c>
      <c r="P92" s="344">
        <f>IF(P$3="План",SUMIFS(Смета_план[План, руб],Смета_план[Код статьи],$A92,Смета_план[Месяц],P$2)/1000,IF(OR(P$3="Ожид",P$3="Прогноз"),SUMIFS('ФОТ--&gt;'!AA$3:AA$80,'ФОТ--&gt;'!$B$3:$B$80,$A92)+SUMIFS(Доначисл!N:N,Доначисл!$A:$A,$A92),IF(P$3="Факт",SUMIFS(Расходы_факт[Сумма расхода],Расходы_факт[Код статьи],$A92,Расходы_факт[Месяц],P$2)/1000,"Что-то не так")))</f>
        <v>0</v>
      </c>
      <c r="Q92" s="345">
        <f>SUM(E92:P92)</f>
        <v>0</v>
      </c>
      <c r="R92" s="337">
        <f t="shared" si="22"/>
        <v>0</v>
      </c>
      <c r="S92" s="346">
        <f t="shared" si="23"/>
        <v>0</v>
      </c>
      <c r="T92" s="119"/>
    </row>
    <row r="93" spans="1:20" ht="11.25" customHeight="1" x14ac:dyDescent="0.2">
      <c r="A93" s="45" t="s">
        <v>170</v>
      </c>
      <c r="B93" s="46"/>
      <c r="C93" s="828"/>
      <c r="D93" s="339">
        <f>SUM(D94)</f>
        <v>0</v>
      </c>
      <c r="E93" s="341">
        <f>SUM(E94)</f>
        <v>0</v>
      </c>
      <c r="F93" s="341">
        <f t="shared" ref="F93:P93" si="30">SUM(F94)</f>
        <v>0</v>
      </c>
      <c r="G93" s="341">
        <f t="shared" si="30"/>
        <v>0</v>
      </c>
      <c r="H93" s="341">
        <f t="shared" si="30"/>
        <v>0</v>
      </c>
      <c r="I93" s="341">
        <f t="shared" si="30"/>
        <v>0</v>
      </c>
      <c r="J93" s="341">
        <f t="shared" si="30"/>
        <v>0</v>
      </c>
      <c r="K93" s="341">
        <f t="shared" si="30"/>
        <v>0</v>
      </c>
      <c r="L93" s="341">
        <f t="shared" si="30"/>
        <v>0</v>
      </c>
      <c r="M93" s="341">
        <f t="shared" si="30"/>
        <v>0</v>
      </c>
      <c r="N93" s="341">
        <f t="shared" si="30"/>
        <v>0</v>
      </c>
      <c r="O93" s="341">
        <f t="shared" si="30"/>
        <v>0</v>
      </c>
      <c r="P93" s="341">
        <f t="shared" si="30"/>
        <v>0</v>
      </c>
      <c r="Q93" s="340">
        <f>SUM(Q94)</f>
        <v>0</v>
      </c>
      <c r="R93" s="337">
        <f t="shared" si="22"/>
        <v>0</v>
      </c>
      <c r="S93" s="342">
        <f t="shared" si="23"/>
        <v>0</v>
      </c>
      <c r="T93" s="119"/>
    </row>
    <row r="94" spans="1:20" ht="11.25" customHeight="1" x14ac:dyDescent="0.2">
      <c r="A94" s="49">
        <v>3303010000</v>
      </c>
      <c r="B94" s="48" t="s">
        <v>171</v>
      </c>
      <c r="C94" s="48" t="s">
        <v>1108</v>
      </c>
      <c r="D94" s="343">
        <f>SUMIFS(Смета_план[План, руб],Смета_план[Код статьи],$A94)/1000</f>
        <v>0</v>
      </c>
      <c r="E94" s="344">
        <f>IF(E$3="План",SUMIFS(Смета_план[План, руб],Смета_план[Код статьи],$A94,Смета_план[Месяц],E$2)/1000,IF(OR(E$3="Ожид",E$3="Прогноз"),SUMIFS('ФОТ--&gt;'!P$3:P$80,'ФОТ--&gt;'!$B$3:$B$80,$A94)+SUMIFS(Доначисл!C:C,Доначисл!$A:$A,$A94),IF(E$3="Факт",SUMIFS(Расходы_факт[Сумма расхода],Расходы_факт[Код статьи],$A94,Расходы_факт[Месяц],E$2)/1000,"Что-то не так")))</f>
        <v>0</v>
      </c>
      <c r="F94" s="344">
        <f>IF(F$3="План",SUMIFS(Смета_план[План, руб],Смета_план[Код статьи],$A94,Смета_план[Месяц],F$2)/1000,IF(OR(F$3="Ожид",F$3="Прогноз"),SUMIFS('ФОТ--&gt;'!Q$3:Q$80,'ФОТ--&gt;'!$B$3:$B$80,$A94)+SUMIFS(Доначисл!D:D,Доначисл!$A:$A,$A94),IF(F$3="Факт",SUMIFS(Расходы_факт[Сумма расхода],Расходы_факт[Код статьи],$A94,Расходы_факт[Месяц],F$2)/1000,"Что-то не так")))</f>
        <v>0</v>
      </c>
      <c r="G94" s="344">
        <f>IF(G$3="План",SUMIFS(Смета_план[План, руб],Смета_план[Код статьи],$A94,Смета_план[Месяц],G$2)/1000,IF(OR(G$3="Ожид",G$3="Прогноз"),SUMIFS('ФОТ--&gt;'!R$3:R$80,'ФОТ--&gt;'!$B$3:$B$80,$A94)+SUMIFS(Доначисл!E:E,Доначисл!$A:$A,$A94),IF(G$3="Факт",SUMIFS(Расходы_факт[Сумма расхода],Расходы_факт[Код статьи],$A94,Расходы_факт[Месяц],G$2)/1000,"Что-то не так")))</f>
        <v>0</v>
      </c>
      <c r="H94" s="344">
        <f>IF(H$3="План",SUMIFS(Смета_план[План, руб],Смета_план[Код статьи],$A94,Смета_план[Месяц],H$2)/1000,IF(OR(H$3="Ожид",H$3="Прогноз"),SUMIFS('ФОТ--&gt;'!S$3:S$80,'ФОТ--&gt;'!$B$3:$B$80,$A94)+SUMIFS(Доначисл!F:F,Доначисл!$A:$A,$A94),IF(H$3="Факт",SUMIFS(Расходы_факт[Сумма расхода],Расходы_факт[Код статьи],$A94,Расходы_факт[Месяц],H$2)/1000,"Что-то не так")))</f>
        <v>0</v>
      </c>
      <c r="I94" s="344">
        <f>IF(I$3="План",SUMIFS(Смета_план[План, руб],Смета_план[Код статьи],$A94,Смета_план[Месяц],I$2)/1000,IF(OR(I$3="Ожид",I$3="Прогноз"),SUMIFS('ФОТ--&gt;'!T$3:T$80,'ФОТ--&gt;'!$B$3:$B$80,$A94)+SUMIFS(Доначисл!G:G,Доначисл!$A:$A,$A94),IF(I$3="Факт",SUMIFS(Расходы_факт[Сумма расхода],Расходы_факт[Код статьи],$A94,Расходы_факт[Месяц],I$2)/1000,"Что-то не так")))</f>
        <v>0</v>
      </c>
      <c r="J94" s="344">
        <f>IF(J$3="План",SUMIFS(Смета_план[План, руб],Смета_план[Код статьи],$A94,Смета_план[Месяц],J$2)/1000,IF(OR(J$3="Ожид",J$3="Прогноз"),SUMIFS('ФОТ--&gt;'!U$3:U$80,'ФОТ--&gt;'!$B$3:$B$80,$A94)+SUMIFS(Доначисл!H:H,Доначисл!$A:$A,$A94),IF(J$3="Факт",SUMIFS(Расходы_факт[Сумма расхода],Расходы_факт[Код статьи],$A94,Расходы_факт[Месяц],J$2)/1000,"Что-то не так")))</f>
        <v>0</v>
      </c>
      <c r="K94" s="344">
        <f>IF(K$3="План",SUMIFS(Смета_план[План, руб],Смета_план[Код статьи],$A94,Смета_план[Месяц],K$2)/1000,IF(OR(K$3="Ожид",K$3="Прогноз"),SUMIFS('ФОТ--&gt;'!V$3:V$80,'ФОТ--&gt;'!$B$3:$B$80,$A94)+SUMIFS(Доначисл!I:I,Доначисл!$A:$A,$A94),IF(K$3="Факт",SUMIFS(Расходы_факт[Сумма расхода],Расходы_факт[Код статьи],$A94,Расходы_факт[Месяц],K$2)/1000,"Что-то не так")))</f>
        <v>0</v>
      </c>
      <c r="L94" s="344">
        <f>IF(L$3="План",SUMIFS(Смета_план[План, руб],Смета_план[Код статьи],$A94,Смета_план[Месяц],L$2)/1000,IF(OR(L$3="Ожид",L$3="Прогноз"),SUMIFS('ФОТ--&gt;'!W$3:W$80,'ФОТ--&gt;'!$B$3:$B$80,$A94)+SUMIFS(Доначисл!J:J,Доначисл!$A:$A,$A94),IF(L$3="Факт",SUMIFS(Расходы_факт[Сумма расхода],Расходы_факт[Код статьи],$A94,Расходы_факт[Месяц],L$2)/1000,"Что-то не так")))</f>
        <v>0</v>
      </c>
      <c r="M94" s="344">
        <f>IF(M$3="План",SUMIFS(Смета_план[План, руб],Смета_план[Код статьи],$A94,Смета_план[Месяц],M$2)/1000,IF(OR(M$3="Ожид",M$3="Прогноз"),SUMIFS('ФОТ--&gt;'!X$3:X$80,'ФОТ--&gt;'!$B$3:$B$80,$A94)+SUMIFS(Доначисл!K:K,Доначисл!$A:$A,$A94),IF(M$3="Факт",SUMIFS(Расходы_факт[Сумма расхода],Расходы_факт[Код статьи],$A94,Расходы_факт[Месяц],M$2)/1000,"Что-то не так")))</f>
        <v>0</v>
      </c>
      <c r="N94" s="344">
        <f>IF(N$3="План",SUMIFS(Смета_план[План, руб],Смета_план[Код статьи],$A94,Смета_план[Месяц],N$2)/1000,IF(OR(N$3="Ожид",N$3="Прогноз"),SUMIFS('ФОТ--&gt;'!Y$3:Y$80,'ФОТ--&gt;'!$B$3:$B$80,$A94)+SUMIFS(Доначисл!L:L,Доначисл!$A:$A,$A94),IF(N$3="Факт",SUMIFS(Расходы_факт[Сумма расхода],Расходы_факт[Код статьи],$A94,Расходы_факт[Месяц],N$2)/1000,"Что-то не так")))</f>
        <v>0</v>
      </c>
      <c r="O94" s="344">
        <f>IF(O$3="План",SUMIFS(Смета_план[План, руб],Смета_план[Код статьи],$A94,Смета_план[Месяц],O$2)/1000,IF(OR(O$3="Ожид",O$3="Прогноз"),SUMIFS('ФОТ--&gt;'!Z$3:Z$80,'ФОТ--&gt;'!$B$3:$B$80,$A94)+SUMIFS(Доначисл!M:M,Доначисл!$A:$A,$A94),IF(O$3="Факт",SUMIFS(Расходы_факт[Сумма расхода],Расходы_факт[Код статьи],$A94,Расходы_факт[Месяц],O$2)/1000,"Что-то не так")))</f>
        <v>0</v>
      </c>
      <c r="P94" s="344">
        <f>IF(P$3="План",SUMIFS(Смета_план[План, руб],Смета_план[Код статьи],$A94,Смета_план[Месяц],P$2)/1000,IF(OR(P$3="Ожид",P$3="Прогноз"),SUMIFS('ФОТ--&gt;'!AA$3:AA$80,'ФОТ--&gt;'!$B$3:$B$80,$A94)+SUMIFS(Доначисл!N:N,Доначисл!$A:$A,$A94),IF(P$3="Факт",SUMIFS(Расходы_факт[Сумма расхода],Расходы_факт[Код статьи],$A94,Расходы_факт[Месяц],P$2)/1000,"Что-то не так")))</f>
        <v>0</v>
      </c>
      <c r="Q94" s="345">
        <f>SUM(E94:P94)</f>
        <v>0</v>
      </c>
      <c r="R94" s="337">
        <f t="shared" si="22"/>
        <v>0</v>
      </c>
      <c r="S94" s="346">
        <f t="shared" si="23"/>
        <v>0</v>
      </c>
      <c r="T94" s="119"/>
    </row>
    <row r="95" spans="1:20" ht="11.25" customHeight="1" x14ac:dyDescent="0.2">
      <c r="A95" s="45" t="s">
        <v>172</v>
      </c>
      <c r="B95" s="46"/>
      <c r="C95" s="828"/>
      <c r="D95" s="339">
        <f>SUM(D96:D97)</f>
        <v>0</v>
      </c>
      <c r="E95" s="341">
        <f t="shared" ref="E95:Q95" si="31">SUM(E96:E97)</f>
        <v>0</v>
      </c>
      <c r="F95" s="341">
        <f t="shared" si="31"/>
        <v>0</v>
      </c>
      <c r="G95" s="341">
        <f t="shared" si="31"/>
        <v>0</v>
      </c>
      <c r="H95" s="341">
        <f t="shared" si="31"/>
        <v>0</v>
      </c>
      <c r="I95" s="341">
        <f t="shared" si="31"/>
        <v>0</v>
      </c>
      <c r="J95" s="341">
        <f t="shared" si="31"/>
        <v>0</v>
      </c>
      <c r="K95" s="341">
        <f t="shared" si="31"/>
        <v>0</v>
      </c>
      <c r="L95" s="341">
        <f t="shared" si="31"/>
        <v>0</v>
      </c>
      <c r="M95" s="341">
        <f t="shared" si="31"/>
        <v>0</v>
      </c>
      <c r="N95" s="341">
        <f t="shared" si="31"/>
        <v>0</v>
      </c>
      <c r="O95" s="341">
        <f t="shared" si="31"/>
        <v>0</v>
      </c>
      <c r="P95" s="341">
        <f t="shared" si="31"/>
        <v>0</v>
      </c>
      <c r="Q95" s="340">
        <f t="shared" si="31"/>
        <v>0</v>
      </c>
      <c r="R95" s="337">
        <f>Q95-D95</f>
        <v>0</v>
      </c>
      <c r="S95" s="342">
        <f t="shared" si="23"/>
        <v>0</v>
      </c>
      <c r="T95" s="119"/>
    </row>
    <row r="96" spans="1:20" ht="11.25" customHeight="1" x14ac:dyDescent="0.2">
      <c r="A96" s="49">
        <v>3304010000</v>
      </c>
      <c r="B96" s="48" t="s">
        <v>173</v>
      </c>
      <c r="C96" s="48" t="s">
        <v>1108</v>
      </c>
      <c r="D96" s="343">
        <f>SUMIFS(Смета_план[План, руб],Смета_план[Код статьи],$A96)/1000</f>
        <v>0</v>
      </c>
      <c r="E96" s="344">
        <f>IF(E$3="План",SUMIFS(Смета_план[План, руб],Смета_план[Код статьи],$A96,Смета_план[Месяц],E$2)/1000,IF(OR(E$3="Ожид",E$3="Прогноз"),SUMIFS('ФОТ--&gt;'!P$3:P$80,'ФОТ--&gt;'!$B$3:$B$80,$A96)+SUMIFS(Доначисл!C:C,Доначисл!$A:$A,$A96),IF(E$3="Факт",SUMIFS(Расходы_факт[Сумма расхода],Расходы_факт[Код статьи],$A96,Расходы_факт[Месяц],E$2)/1000,"Что-то не так")))</f>
        <v>0</v>
      </c>
      <c r="F96" s="344">
        <f>IF(F$3="План",SUMIFS(Смета_план[План, руб],Смета_план[Код статьи],$A96,Смета_план[Месяц],F$2)/1000,IF(OR(F$3="Ожид",F$3="Прогноз"),SUMIFS('ФОТ--&gt;'!Q$3:Q$80,'ФОТ--&gt;'!$B$3:$B$80,$A96)+SUMIFS(Доначисл!D:D,Доначисл!$A:$A,$A96),IF(F$3="Факт",SUMIFS(Расходы_факт[Сумма расхода],Расходы_факт[Код статьи],$A96,Расходы_факт[Месяц],F$2)/1000,"Что-то не так")))</f>
        <v>0</v>
      </c>
      <c r="G96" s="344">
        <f>IF(G$3="План",SUMIFS(Смета_план[План, руб],Смета_план[Код статьи],$A96,Смета_план[Месяц],G$2)/1000,IF(OR(G$3="Ожид",G$3="Прогноз"),SUMIFS('ФОТ--&gt;'!R$3:R$80,'ФОТ--&gt;'!$B$3:$B$80,$A96)+SUMIFS(Доначисл!E:E,Доначисл!$A:$A,$A96),IF(G$3="Факт",SUMIFS(Расходы_факт[Сумма расхода],Расходы_факт[Код статьи],$A96,Расходы_факт[Месяц],G$2)/1000,"Что-то не так")))</f>
        <v>0</v>
      </c>
      <c r="H96" s="344">
        <f>IF(H$3="План",SUMIFS(Смета_план[План, руб],Смета_план[Код статьи],$A96,Смета_план[Месяц],H$2)/1000,IF(OR(H$3="Ожид",H$3="Прогноз"),SUMIFS('ФОТ--&gt;'!S$3:S$80,'ФОТ--&gt;'!$B$3:$B$80,$A96)+SUMIFS(Доначисл!F:F,Доначисл!$A:$A,$A96),IF(H$3="Факт",SUMIFS(Расходы_факт[Сумма расхода],Расходы_факт[Код статьи],$A96,Расходы_факт[Месяц],H$2)/1000,"Что-то не так")))</f>
        <v>0</v>
      </c>
      <c r="I96" s="344">
        <f>IF(I$3="План",SUMIFS(Смета_план[План, руб],Смета_план[Код статьи],$A96,Смета_план[Месяц],I$2)/1000,IF(OR(I$3="Ожид",I$3="Прогноз"),SUMIFS('ФОТ--&gt;'!T$3:T$80,'ФОТ--&gt;'!$B$3:$B$80,$A96)+SUMIFS(Доначисл!G:G,Доначисл!$A:$A,$A96),IF(I$3="Факт",SUMIFS(Расходы_факт[Сумма расхода],Расходы_факт[Код статьи],$A96,Расходы_факт[Месяц],I$2)/1000,"Что-то не так")))</f>
        <v>0</v>
      </c>
      <c r="J96" s="344">
        <f>IF(J$3="План",SUMIFS(Смета_план[План, руб],Смета_план[Код статьи],$A96,Смета_план[Месяц],J$2)/1000,IF(OR(J$3="Ожид",J$3="Прогноз"),SUMIFS('ФОТ--&gt;'!U$3:U$80,'ФОТ--&gt;'!$B$3:$B$80,$A96)+SUMIFS(Доначисл!H:H,Доначисл!$A:$A,$A96),IF(J$3="Факт",SUMIFS(Расходы_факт[Сумма расхода],Расходы_факт[Код статьи],$A96,Расходы_факт[Месяц],J$2)/1000,"Что-то не так")))</f>
        <v>0</v>
      </c>
      <c r="K96" s="344">
        <f>IF(K$3="План",SUMIFS(Смета_план[План, руб],Смета_план[Код статьи],$A96,Смета_план[Месяц],K$2)/1000,IF(OR(K$3="Ожид",K$3="Прогноз"),SUMIFS('ФОТ--&gt;'!V$3:V$80,'ФОТ--&gt;'!$B$3:$B$80,$A96)+SUMIFS(Доначисл!I:I,Доначисл!$A:$A,$A96),IF(K$3="Факт",SUMIFS(Расходы_факт[Сумма расхода],Расходы_факт[Код статьи],$A96,Расходы_факт[Месяц],K$2)/1000,"Что-то не так")))</f>
        <v>0</v>
      </c>
      <c r="L96" s="344">
        <f>IF(L$3="План",SUMIFS(Смета_план[План, руб],Смета_план[Код статьи],$A96,Смета_план[Месяц],L$2)/1000,IF(OR(L$3="Ожид",L$3="Прогноз"),SUMIFS('ФОТ--&gt;'!W$3:W$80,'ФОТ--&gt;'!$B$3:$B$80,$A96)+SUMIFS(Доначисл!J:J,Доначисл!$A:$A,$A96),IF(L$3="Факт",SUMIFS(Расходы_факт[Сумма расхода],Расходы_факт[Код статьи],$A96,Расходы_факт[Месяц],L$2)/1000,"Что-то не так")))</f>
        <v>0</v>
      </c>
      <c r="M96" s="344">
        <f>IF(M$3="План",SUMIFS(Смета_план[План, руб],Смета_план[Код статьи],$A96,Смета_план[Месяц],M$2)/1000,IF(OR(M$3="Ожид",M$3="Прогноз"),SUMIFS('ФОТ--&gt;'!X$3:X$80,'ФОТ--&gt;'!$B$3:$B$80,$A96)+SUMIFS(Доначисл!K:K,Доначисл!$A:$A,$A96),IF(M$3="Факт",SUMIFS(Расходы_факт[Сумма расхода],Расходы_факт[Код статьи],$A96,Расходы_факт[Месяц],M$2)/1000,"Что-то не так")))</f>
        <v>0</v>
      </c>
      <c r="N96" s="344">
        <f>IF(N$3="План",SUMIFS(Смета_план[План, руб],Смета_план[Код статьи],$A96,Смета_план[Месяц],N$2)/1000,IF(OR(N$3="Ожид",N$3="Прогноз"),SUMIFS('ФОТ--&gt;'!Y$3:Y$80,'ФОТ--&gt;'!$B$3:$B$80,$A96)+SUMIFS(Доначисл!L:L,Доначисл!$A:$A,$A96),IF(N$3="Факт",SUMIFS(Расходы_факт[Сумма расхода],Расходы_факт[Код статьи],$A96,Расходы_факт[Месяц],N$2)/1000,"Что-то не так")))</f>
        <v>0</v>
      </c>
      <c r="O96" s="344">
        <f>IF(O$3="План",SUMIFS(Смета_план[План, руб],Смета_план[Код статьи],$A96,Смета_план[Месяц],O$2)/1000,IF(OR(O$3="Ожид",O$3="Прогноз"),SUMIFS('ФОТ--&gt;'!Z$3:Z$80,'ФОТ--&gt;'!$B$3:$B$80,$A96)+SUMIFS(Доначисл!M:M,Доначисл!$A:$A,$A96),IF(O$3="Факт",SUMIFS(Расходы_факт[Сумма расхода],Расходы_факт[Код статьи],$A96,Расходы_факт[Месяц],O$2)/1000,"Что-то не так")))</f>
        <v>0</v>
      </c>
      <c r="P96" s="344">
        <f>IF(P$3="План",SUMIFS(Смета_план[План, руб],Смета_план[Код статьи],$A96,Смета_план[Месяц],P$2)/1000,IF(OR(P$3="Ожид",P$3="Прогноз"),SUMIFS('ФОТ--&gt;'!AA$3:AA$80,'ФОТ--&gt;'!$B$3:$B$80,$A96)+SUMIFS(Доначисл!N:N,Доначисл!$A:$A,$A96),IF(P$3="Факт",SUMIFS(Расходы_факт[Сумма расхода],Расходы_факт[Код статьи],$A96,Расходы_факт[Месяц],P$2)/1000,"Что-то не так")))</f>
        <v>0</v>
      </c>
      <c r="Q96" s="345">
        <f>SUM(E96:P96)</f>
        <v>0</v>
      </c>
      <c r="R96" s="337">
        <f t="shared" si="22"/>
        <v>0</v>
      </c>
      <c r="S96" s="346">
        <f t="shared" si="23"/>
        <v>0</v>
      </c>
      <c r="T96" s="119"/>
    </row>
    <row r="97" spans="1:20" ht="11.25" customHeight="1" x14ac:dyDescent="0.2">
      <c r="A97" s="49">
        <v>3304020000</v>
      </c>
      <c r="B97" s="48" t="s">
        <v>275</v>
      </c>
      <c r="C97" s="48" t="s">
        <v>1108</v>
      </c>
      <c r="D97" s="343">
        <f>SUMIFS(Смета_план[План, руб],Смета_план[Код статьи],$A97)/1000</f>
        <v>0</v>
      </c>
      <c r="E97" s="344">
        <f>IF(E$3="План",SUMIFS(Смета_план[План, руб],Смета_план[Код статьи],$A97,Смета_план[Месяц],E$2)/1000,IF(OR(E$3="Ожид",E$3="Прогноз"),SUMIFS('ФОТ--&gt;'!P$3:P$80,'ФОТ--&gt;'!$B$3:$B$80,$A97)+SUMIFS(Доначисл!C:C,Доначисл!$A:$A,$A97),IF(E$3="Факт",SUMIFS(Расходы_факт[Сумма расхода],Расходы_факт[Код статьи],$A97,Расходы_факт[Месяц],E$2)/1000,"Что-то не так")))</f>
        <v>0</v>
      </c>
      <c r="F97" s="344">
        <f>IF(F$3="План",SUMIFS(Смета_план[План, руб],Смета_план[Код статьи],$A97,Смета_план[Месяц],F$2)/1000,IF(OR(F$3="Ожид",F$3="Прогноз"),SUMIFS('ФОТ--&gt;'!Q$3:Q$80,'ФОТ--&gt;'!$B$3:$B$80,$A97)+SUMIFS(Доначисл!D:D,Доначисл!$A:$A,$A97),IF(F$3="Факт",SUMIFS(Расходы_факт[Сумма расхода],Расходы_факт[Код статьи],$A97,Расходы_факт[Месяц],F$2)/1000,"Что-то не так")))</f>
        <v>0</v>
      </c>
      <c r="G97" s="344">
        <f>IF(G$3="План",SUMIFS(Смета_план[План, руб],Смета_план[Код статьи],$A97,Смета_план[Месяц],G$2)/1000,IF(OR(G$3="Ожид",G$3="Прогноз"),SUMIFS('ФОТ--&gt;'!R$3:R$80,'ФОТ--&gt;'!$B$3:$B$80,$A97)+SUMIFS(Доначисл!E:E,Доначисл!$A:$A,$A97),IF(G$3="Факт",SUMIFS(Расходы_факт[Сумма расхода],Расходы_факт[Код статьи],$A97,Расходы_факт[Месяц],G$2)/1000,"Что-то не так")))</f>
        <v>0</v>
      </c>
      <c r="H97" s="344">
        <f>IF(H$3="План",SUMIFS(Смета_план[План, руб],Смета_план[Код статьи],$A97,Смета_план[Месяц],H$2)/1000,IF(OR(H$3="Ожид",H$3="Прогноз"),SUMIFS('ФОТ--&gt;'!S$3:S$80,'ФОТ--&gt;'!$B$3:$B$80,$A97)+SUMIFS(Доначисл!F:F,Доначисл!$A:$A,$A97),IF(H$3="Факт",SUMIFS(Расходы_факт[Сумма расхода],Расходы_факт[Код статьи],$A97,Расходы_факт[Месяц],H$2)/1000,"Что-то не так")))</f>
        <v>0</v>
      </c>
      <c r="I97" s="344">
        <f>IF(I$3="План",SUMIFS(Смета_план[План, руб],Смета_план[Код статьи],$A97,Смета_план[Месяц],I$2)/1000,IF(OR(I$3="Ожид",I$3="Прогноз"),SUMIFS('ФОТ--&gt;'!T$3:T$80,'ФОТ--&gt;'!$B$3:$B$80,$A97)+SUMIFS(Доначисл!G:G,Доначисл!$A:$A,$A97),IF(I$3="Факт",SUMIFS(Расходы_факт[Сумма расхода],Расходы_факт[Код статьи],$A97,Расходы_факт[Месяц],I$2)/1000,"Что-то не так")))</f>
        <v>0</v>
      </c>
      <c r="J97" s="344">
        <f>IF(J$3="План",SUMIFS(Смета_план[План, руб],Смета_план[Код статьи],$A97,Смета_план[Месяц],J$2)/1000,IF(OR(J$3="Ожид",J$3="Прогноз"),SUMIFS('ФОТ--&gt;'!U$3:U$80,'ФОТ--&gt;'!$B$3:$B$80,$A97)+SUMIFS(Доначисл!H:H,Доначисл!$A:$A,$A97),IF(J$3="Факт",SUMIFS(Расходы_факт[Сумма расхода],Расходы_факт[Код статьи],$A97,Расходы_факт[Месяц],J$2)/1000,"Что-то не так")))</f>
        <v>0</v>
      </c>
      <c r="K97" s="344">
        <f>IF(K$3="План",SUMIFS(Смета_план[План, руб],Смета_план[Код статьи],$A97,Смета_план[Месяц],K$2)/1000,IF(OR(K$3="Ожид",K$3="Прогноз"),SUMIFS('ФОТ--&gt;'!V$3:V$80,'ФОТ--&gt;'!$B$3:$B$80,$A97)+SUMIFS(Доначисл!I:I,Доначисл!$A:$A,$A97),IF(K$3="Факт",SUMIFS(Расходы_факт[Сумма расхода],Расходы_факт[Код статьи],$A97,Расходы_факт[Месяц],K$2)/1000,"Что-то не так")))</f>
        <v>0</v>
      </c>
      <c r="L97" s="344">
        <f>IF(L$3="План",SUMIFS(Смета_план[План, руб],Смета_план[Код статьи],$A97,Смета_план[Месяц],L$2)/1000,IF(OR(L$3="Ожид",L$3="Прогноз"),SUMIFS('ФОТ--&gt;'!W$3:W$80,'ФОТ--&gt;'!$B$3:$B$80,$A97)+SUMIFS(Доначисл!J:J,Доначисл!$A:$A,$A97),IF(L$3="Факт",SUMIFS(Расходы_факт[Сумма расхода],Расходы_факт[Код статьи],$A97,Расходы_факт[Месяц],L$2)/1000,"Что-то не так")))</f>
        <v>0</v>
      </c>
      <c r="M97" s="344">
        <f>IF(M$3="План",SUMIFS(Смета_план[План, руб],Смета_план[Код статьи],$A97,Смета_план[Месяц],M$2)/1000,IF(OR(M$3="Ожид",M$3="Прогноз"),SUMIFS('ФОТ--&gt;'!X$3:X$80,'ФОТ--&gt;'!$B$3:$B$80,$A97)+SUMIFS(Доначисл!K:K,Доначисл!$A:$A,$A97),IF(M$3="Факт",SUMIFS(Расходы_факт[Сумма расхода],Расходы_факт[Код статьи],$A97,Расходы_факт[Месяц],M$2)/1000,"Что-то не так")))</f>
        <v>0</v>
      </c>
      <c r="N97" s="344">
        <f>IF(N$3="План",SUMIFS(Смета_план[План, руб],Смета_план[Код статьи],$A97,Смета_план[Месяц],N$2)/1000,IF(OR(N$3="Ожид",N$3="Прогноз"),SUMIFS('ФОТ--&gt;'!Y$3:Y$80,'ФОТ--&gt;'!$B$3:$B$80,$A97)+SUMIFS(Доначисл!L:L,Доначисл!$A:$A,$A97),IF(N$3="Факт",SUMIFS(Расходы_факт[Сумма расхода],Расходы_факт[Код статьи],$A97,Расходы_факт[Месяц],N$2)/1000,"Что-то не так")))</f>
        <v>0</v>
      </c>
      <c r="O97" s="344">
        <f>IF(O$3="План",SUMIFS(Смета_план[План, руб],Смета_план[Код статьи],$A97,Смета_план[Месяц],O$2)/1000,IF(OR(O$3="Ожид",O$3="Прогноз"),SUMIFS('ФОТ--&gt;'!Z$3:Z$80,'ФОТ--&gt;'!$B$3:$B$80,$A97)+SUMIFS(Доначисл!M:M,Доначисл!$A:$A,$A97),IF(O$3="Факт",SUMIFS(Расходы_факт[Сумма расхода],Расходы_факт[Код статьи],$A97,Расходы_факт[Месяц],O$2)/1000,"Что-то не так")))</f>
        <v>0</v>
      </c>
      <c r="P97" s="344">
        <f>IF(P$3="План",SUMIFS(Смета_план[План, руб],Смета_план[Код статьи],$A97,Смета_план[Месяц],P$2)/1000,IF(OR(P$3="Ожид",P$3="Прогноз"),SUMIFS('ФОТ--&gt;'!AA$3:AA$80,'ФОТ--&gt;'!$B$3:$B$80,$A97)+SUMIFS(Доначисл!N:N,Доначисл!$A:$A,$A97),IF(P$3="Факт",SUMIFS(Расходы_факт[Сумма расхода],Расходы_факт[Код статьи],$A97,Расходы_факт[Месяц],P$2)/1000,"Что-то не так")))</f>
        <v>0</v>
      </c>
      <c r="Q97" s="345">
        <f>SUM(E97:P97)</f>
        <v>0</v>
      </c>
      <c r="R97" s="337">
        <f>Q97-D97</f>
        <v>0</v>
      </c>
      <c r="S97" s="346">
        <f>IFERROR(R97/D97,0)</f>
        <v>0</v>
      </c>
      <c r="T97" s="119"/>
    </row>
    <row r="98" spans="1:20" ht="11.25" customHeight="1" x14ac:dyDescent="0.2">
      <c r="A98" s="43" t="s">
        <v>174</v>
      </c>
      <c r="B98" s="44"/>
      <c r="C98" s="827"/>
      <c r="D98" s="334">
        <f>SUM(D99:D106)</f>
        <v>0</v>
      </c>
      <c r="E98" s="336">
        <f>SUM(E99:E106)</f>
        <v>0</v>
      </c>
      <c r="F98" s="336">
        <f t="shared" ref="F98:P98" si="32">SUM(F99:F106)</f>
        <v>0</v>
      </c>
      <c r="G98" s="336">
        <f t="shared" si="32"/>
        <v>0</v>
      </c>
      <c r="H98" s="336">
        <f t="shared" si="32"/>
        <v>0</v>
      </c>
      <c r="I98" s="336">
        <f t="shared" si="32"/>
        <v>0</v>
      </c>
      <c r="J98" s="336">
        <f t="shared" si="32"/>
        <v>0</v>
      </c>
      <c r="K98" s="336">
        <f t="shared" si="32"/>
        <v>0</v>
      </c>
      <c r="L98" s="336">
        <f t="shared" si="32"/>
        <v>0</v>
      </c>
      <c r="M98" s="336">
        <f t="shared" si="32"/>
        <v>0</v>
      </c>
      <c r="N98" s="336">
        <f t="shared" si="32"/>
        <v>0</v>
      </c>
      <c r="O98" s="336">
        <f t="shared" si="32"/>
        <v>0</v>
      </c>
      <c r="P98" s="336">
        <f t="shared" si="32"/>
        <v>0</v>
      </c>
      <c r="Q98" s="335">
        <f>SUM(Q99:Q106)</f>
        <v>0</v>
      </c>
      <c r="R98" s="337">
        <f t="shared" si="22"/>
        <v>0</v>
      </c>
      <c r="S98" s="338">
        <f t="shared" si="23"/>
        <v>0</v>
      </c>
      <c r="T98" s="119"/>
    </row>
    <row r="99" spans="1:20" ht="11.25" customHeight="1" x14ac:dyDescent="0.2">
      <c r="A99" s="49">
        <v>3400010000</v>
      </c>
      <c r="B99" s="48" t="s">
        <v>175</v>
      </c>
      <c r="C99" s="48" t="s">
        <v>1101</v>
      </c>
      <c r="D99" s="343">
        <f>SUMIFS(Смета_план[План, руб],Смета_план[Код статьи],$A99)/1000</f>
        <v>0</v>
      </c>
      <c r="E99" s="344">
        <f>IF(E$3="План",SUMIFS(Смета_план[План, руб],Смета_план[Код статьи],$A99,Смета_план[Месяц],E$2)/1000,IF(OR(E$3="Ожид",E$3="Прогноз"),SUMIFS(ПЛГ!D:D,ПЛГ!$B:$B,$A99)+SUMIFS(Доначисл!C:C,Доначисл!$A:$A,$A99),IF(E$3="Факт",SUMIFS(Расходы_факт[Сумма расхода],Расходы_факт[Код статьи],$A99,Расходы_факт[Месяц],E$2)/1000,"Что-то не так")))</f>
        <v>0</v>
      </c>
      <c r="F99" s="344">
        <f>IF(F$3="План",SUMIFS(Смета_план[План, руб],Смета_план[Код статьи],$A99,Смета_план[Месяц],F$2)/1000,IF(OR(F$3="Ожид",F$3="Прогноз"),SUMIFS(ПЛГ!E:E,ПЛГ!$B:$B,$A99)+SUMIFS(Доначисл!D:D,Доначисл!$A:$A,$A99),IF(F$3="Факт",SUMIFS(Расходы_факт[Сумма расхода],Расходы_факт[Код статьи],$A99,Расходы_факт[Месяц],F$2)/1000,"Что-то не так")))</f>
        <v>0</v>
      </c>
      <c r="G99" s="344">
        <f>IF(G$3="План",SUMIFS(Смета_план[План, руб],Смета_план[Код статьи],$A99,Смета_план[Месяц],G$2)/1000,IF(OR(G$3="Ожид",G$3="Прогноз"),SUMIFS(ПЛГ!F:F,ПЛГ!$B:$B,$A99)+SUMIFS(Доначисл!E:E,Доначисл!$A:$A,$A99),IF(G$3="Факт",SUMIFS(Расходы_факт[Сумма расхода],Расходы_факт[Код статьи],$A99,Расходы_факт[Месяц],G$2)/1000,"Что-то не так")))</f>
        <v>0</v>
      </c>
      <c r="H99" s="344">
        <f>IF(H$3="План",SUMIFS(Смета_план[План, руб],Смета_план[Код статьи],$A99,Смета_план[Месяц],H$2)/1000,IF(OR(H$3="Ожид",H$3="Прогноз"),SUMIFS(ПЛГ!G:G,ПЛГ!$B:$B,$A99)+SUMIFS(Доначисл!F:F,Доначисл!$A:$A,$A99),IF(H$3="Факт",SUMIFS(Расходы_факт[Сумма расхода],Расходы_факт[Код статьи],$A99,Расходы_факт[Месяц],H$2)/1000,"Что-то не так")))</f>
        <v>0</v>
      </c>
      <c r="I99" s="344">
        <f>IF(I$3="План",SUMIFS(Смета_план[План, руб],Смета_план[Код статьи],$A99,Смета_план[Месяц],I$2)/1000,IF(OR(I$3="Ожид",I$3="Прогноз"),SUMIFS(ПЛГ!H:H,ПЛГ!$B:$B,$A99)+SUMIFS(Доначисл!G:G,Доначисл!$A:$A,$A99),IF(I$3="Факт",SUMIFS(Расходы_факт[Сумма расхода],Расходы_факт[Код статьи],$A99,Расходы_факт[Месяц],I$2)/1000,"Что-то не так")))</f>
        <v>0</v>
      </c>
      <c r="J99" s="344">
        <f>IF(J$3="План",SUMIFS(Смета_план[План, руб],Смета_план[Код статьи],$A99,Смета_план[Месяц],J$2)/1000,IF(OR(J$3="Ожид",J$3="Прогноз"),SUMIFS(ПЛГ!I:I,ПЛГ!$B:$B,$A99)+SUMIFS(Доначисл!H:H,Доначисл!$A:$A,$A99),IF(J$3="Факт",SUMIFS(Расходы_факт[Сумма расхода],Расходы_факт[Код статьи],$A99,Расходы_факт[Месяц],J$2)/1000,"Что-то не так")))</f>
        <v>0</v>
      </c>
      <c r="K99" s="344">
        <f>IF(K$3="План",SUMIFS(Смета_план[План, руб],Смета_план[Код статьи],$A99,Смета_план[Месяц],K$2)/1000,IF(OR(K$3="Ожид",K$3="Прогноз"),SUMIFS(ПЛГ!J:J,ПЛГ!$B:$B,$A99)+SUMIFS(Доначисл!I:I,Доначисл!$A:$A,$A99),IF(K$3="Факт",SUMIFS(Расходы_факт[Сумма расхода],Расходы_факт[Код статьи],$A99,Расходы_факт[Месяц],K$2)/1000,"Что-то не так")))</f>
        <v>0</v>
      </c>
      <c r="L99" s="344">
        <f>IF(L$3="План",SUMIFS(Смета_план[План, руб],Смета_план[Код статьи],$A99,Смета_план[Месяц],L$2)/1000,IF(OR(L$3="Ожид",L$3="Прогноз"),SUMIFS(ПЛГ!K:K,ПЛГ!$B:$B,$A99)+SUMIFS(Доначисл!J:J,Доначисл!$A:$A,$A99),IF(L$3="Факт",SUMIFS(Расходы_факт[Сумма расхода],Расходы_факт[Код статьи],$A99,Расходы_факт[Месяц],L$2)/1000,"Что-то не так")))</f>
        <v>0</v>
      </c>
      <c r="M99" s="344">
        <f>IF(M$3="План",SUMIFS(Смета_план[План, руб],Смета_план[Код статьи],$A99,Смета_план[Месяц],M$2)/1000,IF(OR(M$3="Ожид",M$3="Прогноз"),SUMIFS(ПЛГ!L:L,ПЛГ!$B:$B,$A99)+SUMIFS(Доначисл!K:K,Доначисл!$A:$A,$A99),IF(M$3="Факт",SUMIFS(Расходы_факт[Сумма расхода],Расходы_факт[Код статьи],$A99,Расходы_факт[Месяц],M$2)/1000,"Что-то не так")))</f>
        <v>0</v>
      </c>
      <c r="N99" s="344">
        <f>IF(N$3="План",SUMIFS(Смета_план[План, руб],Смета_план[Код статьи],$A99,Смета_план[Месяц],N$2)/1000,IF(OR(N$3="Ожид",N$3="Прогноз"),SUMIFS(ПЛГ!M:M,ПЛГ!$B:$B,$A99)+SUMIFS(Доначисл!L:L,Доначисл!$A:$A,$A99),IF(N$3="Факт",SUMIFS(Расходы_факт[Сумма расхода],Расходы_факт[Код статьи],$A99,Расходы_факт[Месяц],N$2)/1000,"Что-то не так")))</f>
        <v>0</v>
      </c>
      <c r="O99" s="344">
        <f>IF(O$3="План",SUMIFS(Смета_план[План, руб],Смета_план[Код статьи],$A99,Смета_план[Месяц],O$2)/1000,IF(OR(O$3="Ожид",O$3="Прогноз"),SUMIFS(ПЛГ!N:N,ПЛГ!$B:$B,$A99)+SUMIFS(Доначисл!M:M,Доначисл!$A:$A,$A99),IF(O$3="Факт",SUMIFS(Расходы_факт[Сумма расхода],Расходы_факт[Код статьи],$A99,Расходы_факт[Месяц],O$2)/1000,"Что-то не так")))</f>
        <v>0</v>
      </c>
      <c r="P99" s="344">
        <f>IF(P$3="План",SUMIFS(Смета_план[План, руб],Смета_план[Код статьи],$A99,Смета_план[Месяц],P$2)/1000,IF(OR(P$3="Ожид",P$3="Прогноз"),SUMIFS(ПЛГ!O:O,ПЛГ!$B:$B,$A99)+SUMIFS(Доначисл!N:N,Доначисл!$A:$A,$A99),IF(P$3="Факт",SUMIFS(Расходы_факт[Сумма расхода],Расходы_факт[Код статьи],$A99,Расходы_факт[Месяц],P$2)/1000,"Что-то не так")))</f>
        <v>0</v>
      </c>
      <c r="Q99" s="345">
        <f t="shared" ref="Q99:Q106" si="33">SUM(E99:P99)</f>
        <v>0</v>
      </c>
      <c r="R99" s="337">
        <f t="shared" si="22"/>
        <v>0</v>
      </c>
      <c r="S99" s="346">
        <f t="shared" si="23"/>
        <v>0</v>
      </c>
      <c r="T99" s="119"/>
    </row>
    <row r="100" spans="1:20" ht="11.25" customHeight="1" x14ac:dyDescent="0.2">
      <c r="A100" s="47">
        <v>3400020000</v>
      </c>
      <c r="B100" s="48" t="s">
        <v>176</v>
      </c>
      <c r="C100" s="48" t="s">
        <v>1109</v>
      </c>
      <c r="D100" s="343">
        <f>SUMIFS(Смета_план[План, руб],Смета_план[Код статьи],$A100)/1000</f>
        <v>0</v>
      </c>
      <c r="E100" s="344">
        <f>IF(E$3="План",SUMIFS(Смета_план[План, руб],Смета_план[Код статьи],$A100,Смета_план[Месяц],E$2)/1000,IF(OR(E$3="Ожид",E$3="Прогноз"),SUMIFS(Смета_план[Ожид, руб],Смета_план[Код статьи],$A100,Смета_план[Месяц],E$2)/1000+SUMIFS(Доначисл!C:C,Доначисл!$A:$A,$A100),IF(E$3="Факт",SUMIFS(Расходы_факт[Сумма расхода],Расходы_факт[Код статьи],$A100,Расходы_факт[Месяц],E$2)/1000,"Что-то не так")))</f>
        <v>0</v>
      </c>
      <c r="F100" s="344">
        <f>IF(F$3="План",SUMIFS(Смета_план[План, руб],Смета_план[Код статьи],$A100,Смета_план[Месяц],F$2)/1000,IF(OR(F$3="Ожид",F$3="Прогноз"),SUMIFS(Смета_план[Ожид, руб],Смета_план[Код статьи],$A100,Смета_план[Месяц],F$2)/1000+SUMIFS(Доначисл!D:D,Доначисл!$A:$A,$A100),IF(F$3="Факт",SUMIFS(Расходы_факт[Сумма расхода],Расходы_факт[Код статьи],$A100,Расходы_факт[Месяц],F$2)/1000,"Что-то не так")))</f>
        <v>0</v>
      </c>
      <c r="G100" s="344">
        <f>IF(G$3="План",SUMIFS(Смета_план[План, руб],Смета_план[Код статьи],$A100,Смета_план[Месяц],G$2)/1000,IF(OR(G$3="Ожид",G$3="Прогноз"),SUMIFS(Смета_план[Ожид, руб],Смета_план[Код статьи],$A100,Смета_план[Месяц],G$2)/1000+SUMIFS(Доначисл!E:E,Доначисл!$A:$A,$A100),IF(G$3="Факт",SUMIFS(Расходы_факт[Сумма расхода],Расходы_факт[Код статьи],$A100,Расходы_факт[Месяц],G$2)/1000,"Что-то не так")))</f>
        <v>0</v>
      </c>
      <c r="H100" s="344">
        <f>IF(H$3="План",SUMIFS(Смета_план[План, руб],Смета_план[Код статьи],$A100,Смета_план[Месяц],H$2)/1000,IF(OR(H$3="Ожид",H$3="Прогноз"),SUMIFS(Смета_план[Ожид, руб],Смета_план[Код статьи],$A100,Смета_план[Месяц],H$2)/1000+SUMIFS(Доначисл!F:F,Доначисл!$A:$A,$A100),IF(H$3="Факт",SUMIFS(Расходы_факт[Сумма расхода],Расходы_факт[Код статьи],$A100,Расходы_факт[Месяц],H$2)/1000,"Что-то не так")))</f>
        <v>0</v>
      </c>
      <c r="I100" s="344">
        <f>IF(I$3="План",SUMIFS(Смета_план[План, руб],Смета_план[Код статьи],$A100,Смета_план[Месяц],I$2)/1000,IF(OR(I$3="Ожид",I$3="Прогноз"),SUMIFS(Смета_план[Ожид, руб],Смета_план[Код статьи],$A100,Смета_план[Месяц],I$2)/1000+SUMIFS(Доначисл!G:G,Доначисл!$A:$A,$A100),IF(I$3="Факт",SUMIFS(Расходы_факт[Сумма расхода],Расходы_факт[Код статьи],$A100,Расходы_факт[Месяц],I$2)/1000,"Что-то не так")))</f>
        <v>0</v>
      </c>
      <c r="J100" s="344">
        <f>IF(J$3="План",SUMIFS(Смета_план[План, руб],Смета_план[Код статьи],$A100,Смета_план[Месяц],J$2)/1000,IF(OR(J$3="Ожид",J$3="Прогноз"),SUMIFS(Смета_план[Ожид, руб],Смета_план[Код статьи],$A100,Смета_план[Месяц],J$2)/1000+SUMIFS(Доначисл!H:H,Доначисл!$A:$A,$A100),IF(J$3="Факт",SUMIFS(Расходы_факт[Сумма расхода],Расходы_факт[Код статьи],$A100,Расходы_факт[Месяц],J$2)/1000,"Что-то не так")))</f>
        <v>0</v>
      </c>
      <c r="K100" s="344">
        <f>IF(K$3="План",SUMIFS(Смета_план[План, руб],Смета_план[Код статьи],$A100,Смета_план[Месяц],K$2)/1000,IF(OR(K$3="Ожид",K$3="Прогноз"),SUMIFS(Смета_план[Ожид, руб],Смета_план[Код статьи],$A100,Смета_план[Месяц],K$2)/1000+SUMIFS(Доначисл!I:I,Доначисл!$A:$A,$A100),IF(K$3="Факт",SUMIFS(Расходы_факт[Сумма расхода],Расходы_факт[Код статьи],$A100,Расходы_факт[Месяц],K$2)/1000,"Что-то не так")))</f>
        <v>0</v>
      </c>
      <c r="L100" s="344">
        <f>IF(L$3="План",SUMIFS(Смета_план[План, руб],Смета_план[Код статьи],$A100,Смета_план[Месяц],L$2)/1000,IF(OR(L$3="Ожид",L$3="Прогноз"),SUMIFS(Смета_план[Ожид, руб],Смета_план[Код статьи],$A100,Смета_план[Месяц],L$2)/1000+SUMIFS(Доначисл!J:J,Доначисл!$A:$A,$A100),IF(L$3="Факт",SUMIFS(Расходы_факт[Сумма расхода],Расходы_факт[Код статьи],$A100,Расходы_факт[Месяц],L$2)/1000,"Что-то не так")))</f>
        <v>0</v>
      </c>
      <c r="M100" s="344">
        <f>IF(M$3="План",SUMIFS(Смета_план[План, руб],Смета_план[Код статьи],$A100,Смета_план[Месяц],M$2)/1000,IF(OR(M$3="Ожид",M$3="Прогноз"),SUMIFS(Смета_план[Ожид, руб],Смета_план[Код статьи],$A100,Смета_план[Месяц],M$2)/1000+SUMIFS(Доначисл!K:K,Доначисл!$A:$A,$A100),IF(M$3="Факт",SUMIFS(Расходы_факт[Сумма расхода],Расходы_факт[Код статьи],$A100,Расходы_факт[Месяц],M$2)/1000,"Что-то не так")))</f>
        <v>0</v>
      </c>
      <c r="N100" s="344">
        <f>IF(N$3="План",SUMIFS(Смета_план[План, руб],Смета_план[Код статьи],$A100,Смета_план[Месяц],N$2)/1000,IF(OR(N$3="Ожид",N$3="Прогноз"),SUMIFS(Смета_план[Ожид, руб],Смета_план[Код статьи],$A100,Смета_план[Месяц],N$2)/1000+SUMIFS(Доначисл!L:L,Доначисл!$A:$A,$A100),IF(N$3="Факт",SUMIFS(Расходы_факт[Сумма расхода],Расходы_факт[Код статьи],$A100,Расходы_факт[Месяц],N$2)/1000,"Что-то не так")))</f>
        <v>0</v>
      </c>
      <c r="O100" s="344">
        <f>IF(O$3="План",SUMIFS(Смета_план[План, руб],Смета_план[Код статьи],$A100,Смета_план[Месяц],O$2)/1000,IF(OR(O$3="Ожид",O$3="Прогноз"),SUMIFS(Смета_план[Ожид, руб],Смета_план[Код статьи],$A100,Смета_план[Месяц],O$2)/1000+SUMIFS(Доначисл!M:M,Доначисл!$A:$A,$A100),IF(O$3="Факт",SUMIFS(Расходы_факт[Сумма расхода],Расходы_факт[Код статьи],$A100,Расходы_факт[Месяц],O$2)/1000,"Что-то не так")))</f>
        <v>0</v>
      </c>
      <c r="P100" s="344">
        <f>IF(P$3="План",SUMIFS(Смета_план[План, руб],Смета_план[Код статьи],$A100,Смета_план[Месяц],P$2)/1000,IF(OR(P$3="Ожид",P$3="Прогноз"),SUMIFS(Смета_план[Ожид, руб],Смета_план[Код статьи],$A100,Смета_план[Месяц],P$2)/1000+SUMIFS(Доначисл!N:N,Доначисл!$A:$A,$A100),IF(P$3="Факт",SUMIFS(Расходы_факт[Сумма расхода],Расходы_факт[Код статьи],$A100,Расходы_факт[Месяц],P$2)/1000,"Что-то не так")))</f>
        <v>0</v>
      </c>
      <c r="Q100" s="345">
        <f t="shared" si="33"/>
        <v>0</v>
      </c>
      <c r="R100" s="337">
        <f t="shared" si="22"/>
        <v>0</v>
      </c>
      <c r="S100" s="346">
        <f t="shared" si="23"/>
        <v>0</v>
      </c>
      <c r="T100" s="119"/>
    </row>
    <row r="101" spans="1:20" ht="11.25" customHeight="1" x14ac:dyDescent="0.2">
      <c r="A101" s="47">
        <v>3400030000</v>
      </c>
      <c r="B101" s="48" t="s">
        <v>177</v>
      </c>
      <c r="C101" s="48" t="s">
        <v>1109</v>
      </c>
      <c r="D101" s="343">
        <f>SUMIFS(Смета_план[План, руб],Смета_план[Код статьи],$A101)/1000</f>
        <v>0</v>
      </c>
      <c r="E101" s="344">
        <f>IF(E$3="План",SUMIFS(Смета_план[План, руб],Смета_план[Код статьи],$A101,Смета_план[Месяц],E$2)/1000,IF(OR(E$3="Ожид",E$3="Прогноз"),SUMIFS(Смета_план[Ожид, руб],Смета_план[Код статьи],$A101,Смета_план[Месяц],E$2)/1000+SUMIFS(Доначисл!C:C,Доначисл!$A:$A,$A101),IF(E$3="Факт",SUMIFS(Расходы_факт[Сумма расхода],Расходы_факт[Код статьи],$A101,Расходы_факт[Месяц],E$2)/1000,"Что-то не так")))</f>
        <v>0</v>
      </c>
      <c r="F101" s="344">
        <f>IF(F$3="План",SUMIFS(Смета_план[План, руб],Смета_план[Код статьи],$A101,Смета_план[Месяц],F$2)/1000,IF(OR(F$3="Ожид",F$3="Прогноз"),SUMIFS(Смета_план[Ожид, руб],Смета_план[Код статьи],$A101,Смета_план[Месяц],F$2)/1000+SUMIFS(Доначисл!D:D,Доначисл!$A:$A,$A101),IF(F$3="Факт",SUMIFS(Расходы_факт[Сумма расхода],Расходы_факт[Код статьи],$A101,Расходы_факт[Месяц],F$2)/1000,"Что-то не так")))</f>
        <v>0</v>
      </c>
      <c r="G101" s="344">
        <f>IF(G$3="План",SUMIFS(Смета_план[План, руб],Смета_план[Код статьи],$A101,Смета_план[Месяц],G$2)/1000,IF(OR(G$3="Ожид",G$3="Прогноз"),SUMIFS(Смета_план[Ожид, руб],Смета_план[Код статьи],$A101,Смета_план[Месяц],G$2)/1000+SUMIFS(Доначисл!E:E,Доначисл!$A:$A,$A101),IF(G$3="Факт",SUMIFS(Расходы_факт[Сумма расхода],Расходы_факт[Код статьи],$A101,Расходы_факт[Месяц],G$2)/1000,"Что-то не так")))</f>
        <v>0</v>
      </c>
      <c r="H101" s="344">
        <f>IF(H$3="План",SUMIFS(Смета_план[План, руб],Смета_план[Код статьи],$A101,Смета_план[Месяц],H$2)/1000,IF(OR(H$3="Ожид",H$3="Прогноз"),SUMIFS(Смета_план[Ожид, руб],Смета_план[Код статьи],$A101,Смета_план[Месяц],H$2)/1000+SUMIFS(Доначисл!F:F,Доначисл!$A:$A,$A101),IF(H$3="Факт",SUMIFS(Расходы_факт[Сумма расхода],Расходы_факт[Код статьи],$A101,Расходы_факт[Месяц],H$2)/1000,"Что-то не так")))</f>
        <v>0</v>
      </c>
      <c r="I101" s="344">
        <f>IF(I$3="План",SUMIFS(Смета_план[План, руб],Смета_план[Код статьи],$A101,Смета_план[Месяц],I$2)/1000,IF(OR(I$3="Ожид",I$3="Прогноз"),SUMIFS(Смета_план[Ожид, руб],Смета_план[Код статьи],$A101,Смета_план[Месяц],I$2)/1000+SUMIFS(Доначисл!G:G,Доначисл!$A:$A,$A101),IF(I$3="Факт",SUMIFS(Расходы_факт[Сумма расхода],Расходы_факт[Код статьи],$A101,Расходы_факт[Месяц],I$2)/1000,"Что-то не так")))</f>
        <v>0</v>
      </c>
      <c r="J101" s="344">
        <f>IF(J$3="План",SUMIFS(Смета_план[План, руб],Смета_план[Код статьи],$A101,Смета_план[Месяц],J$2)/1000,IF(OR(J$3="Ожид",J$3="Прогноз"),SUMIFS(Смета_план[Ожид, руб],Смета_план[Код статьи],$A101,Смета_план[Месяц],J$2)/1000+SUMIFS(Доначисл!H:H,Доначисл!$A:$A,$A101),IF(J$3="Факт",SUMIFS(Расходы_факт[Сумма расхода],Расходы_факт[Код статьи],$A101,Расходы_факт[Месяц],J$2)/1000,"Что-то не так")))</f>
        <v>0</v>
      </c>
      <c r="K101" s="344">
        <f>IF(K$3="План",SUMIFS(Смета_план[План, руб],Смета_план[Код статьи],$A101,Смета_план[Месяц],K$2)/1000,IF(OR(K$3="Ожид",K$3="Прогноз"),SUMIFS(Смета_план[Ожид, руб],Смета_план[Код статьи],$A101,Смета_план[Месяц],K$2)/1000+SUMIFS(Доначисл!I:I,Доначисл!$A:$A,$A101),IF(K$3="Факт",SUMIFS(Расходы_факт[Сумма расхода],Расходы_факт[Код статьи],$A101,Расходы_факт[Месяц],K$2)/1000,"Что-то не так")))</f>
        <v>0</v>
      </c>
      <c r="L101" s="344">
        <f>IF(L$3="План",SUMIFS(Смета_план[План, руб],Смета_план[Код статьи],$A101,Смета_план[Месяц],L$2)/1000,IF(OR(L$3="Ожид",L$3="Прогноз"),SUMIFS(Смета_план[Ожид, руб],Смета_план[Код статьи],$A101,Смета_план[Месяц],L$2)/1000+SUMIFS(Доначисл!J:J,Доначисл!$A:$A,$A101),IF(L$3="Факт",SUMIFS(Расходы_факт[Сумма расхода],Расходы_факт[Код статьи],$A101,Расходы_факт[Месяц],L$2)/1000,"Что-то не так")))</f>
        <v>0</v>
      </c>
      <c r="M101" s="344">
        <f>IF(M$3="План",SUMIFS(Смета_план[План, руб],Смета_план[Код статьи],$A101,Смета_план[Месяц],M$2)/1000,IF(OR(M$3="Ожид",M$3="Прогноз"),SUMIFS(Смета_план[Ожид, руб],Смета_план[Код статьи],$A101,Смета_план[Месяц],M$2)/1000+SUMIFS(Доначисл!K:K,Доначисл!$A:$A,$A101),IF(M$3="Факт",SUMIFS(Расходы_факт[Сумма расхода],Расходы_факт[Код статьи],$A101,Расходы_факт[Месяц],M$2)/1000,"Что-то не так")))</f>
        <v>0</v>
      </c>
      <c r="N101" s="344">
        <f>IF(N$3="План",SUMIFS(Смета_план[План, руб],Смета_план[Код статьи],$A101,Смета_план[Месяц],N$2)/1000,IF(OR(N$3="Ожид",N$3="Прогноз"),SUMIFS(Смета_план[Ожид, руб],Смета_план[Код статьи],$A101,Смета_план[Месяц],N$2)/1000+SUMIFS(Доначисл!L:L,Доначисл!$A:$A,$A101),IF(N$3="Факт",SUMIFS(Расходы_факт[Сумма расхода],Расходы_факт[Код статьи],$A101,Расходы_факт[Месяц],N$2)/1000,"Что-то не так")))</f>
        <v>0</v>
      </c>
      <c r="O101" s="344">
        <f>IF(O$3="План",SUMIFS(Смета_план[План, руб],Смета_план[Код статьи],$A101,Смета_план[Месяц],O$2)/1000,IF(OR(O$3="Ожид",O$3="Прогноз"),SUMIFS(Смета_план[Ожид, руб],Смета_план[Код статьи],$A101,Смета_план[Месяц],O$2)/1000+SUMIFS(Доначисл!M:M,Доначисл!$A:$A,$A101),IF(O$3="Факт",SUMIFS(Расходы_факт[Сумма расхода],Расходы_факт[Код статьи],$A101,Расходы_факт[Месяц],O$2)/1000,"Что-то не так")))</f>
        <v>0</v>
      </c>
      <c r="P101" s="344">
        <f>IF(P$3="План",SUMIFS(Смета_план[План, руб],Смета_план[Код статьи],$A101,Смета_план[Месяц],P$2)/1000,IF(OR(P$3="Ожид",P$3="Прогноз"),SUMIFS(Смета_план[Ожид, руб],Смета_план[Код статьи],$A101,Смета_план[Месяц],P$2)/1000+SUMIFS(Доначисл!N:N,Доначисл!$A:$A,$A101),IF(P$3="Факт",SUMIFS(Расходы_факт[Сумма расхода],Расходы_факт[Код статьи],$A101,Расходы_факт[Месяц],P$2)/1000,"Что-то не так")))</f>
        <v>0</v>
      </c>
      <c r="Q101" s="345">
        <f t="shared" si="33"/>
        <v>0</v>
      </c>
      <c r="R101" s="337">
        <f t="shared" si="22"/>
        <v>0</v>
      </c>
      <c r="S101" s="346">
        <f t="shared" si="23"/>
        <v>0</v>
      </c>
      <c r="T101" s="119"/>
    </row>
    <row r="102" spans="1:20" ht="11.25" customHeight="1" x14ac:dyDescent="0.2">
      <c r="A102" s="47">
        <v>3400040000</v>
      </c>
      <c r="B102" s="48" t="s">
        <v>178</v>
      </c>
      <c r="C102" s="48" t="s">
        <v>1109</v>
      </c>
      <c r="D102" s="343">
        <f>SUMIFS(Смета_план[План, руб],Смета_план[Код статьи],$A102)/1000</f>
        <v>0</v>
      </c>
      <c r="E102" s="344">
        <f>IF(E$3="План",SUMIFS(Смета_план[План, руб],Смета_план[Код статьи],$A102,Смета_план[Месяц],E$2)/1000,IF(OR(E$3="Ожид",E$3="Прогноз"),SUMIFS(Смета_план[Ожид, руб],Смета_план[Код статьи],$A102,Смета_план[Месяц],E$2)/1000+SUMIFS(Доначисл!C:C,Доначисл!$A:$A,$A102),IF(E$3="Факт",SUMIFS(Расходы_факт[Сумма расхода],Расходы_факт[Код статьи],$A102,Расходы_факт[Месяц],E$2)/1000,"Что-то не так")))</f>
        <v>0</v>
      </c>
      <c r="F102" s="344">
        <f>IF(F$3="План",SUMIFS(Смета_план[План, руб],Смета_план[Код статьи],$A102,Смета_план[Месяц],F$2)/1000,IF(OR(F$3="Ожид",F$3="Прогноз"),SUMIFS(Смета_план[Ожид, руб],Смета_план[Код статьи],$A102,Смета_план[Месяц],F$2)/1000+SUMIFS(Доначисл!D:D,Доначисл!$A:$A,$A102),IF(F$3="Факт",SUMIFS(Расходы_факт[Сумма расхода],Расходы_факт[Код статьи],$A102,Расходы_факт[Месяц],F$2)/1000,"Что-то не так")))</f>
        <v>0</v>
      </c>
      <c r="G102" s="344">
        <f>IF(G$3="План",SUMIFS(Смета_план[План, руб],Смета_план[Код статьи],$A102,Смета_план[Месяц],G$2)/1000,IF(OR(G$3="Ожид",G$3="Прогноз"),SUMIFS(Смета_план[Ожид, руб],Смета_план[Код статьи],$A102,Смета_план[Месяц],G$2)/1000+SUMIFS(Доначисл!E:E,Доначисл!$A:$A,$A102),IF(G$3="Факт",SUMIFS(Расходы_факт[Сумма расхода],Расходы_факт[Код статьи],$A102,Расходы_факт[Месяц],G$2)/1000,"Что-то не так")))</f>
        <v>0</v>
      </c>
      <c r="H102" s="344">
        <f>IF(H$3="План",SUMIFS(Смета_план[План, руб],Смета_план[Код статьи],$A102,Смета_план[Месяц],H$2)/1000,IF(OR(H$3="Ожид",H$3="Прогноз"),SUMIFS(Смета_план[Ожид, руб],Смета_план[Код статьи],$A102,Смета_план[Месяц],H$2)/1000+SUMIFS(Доначисл!F:F,Доначисл!$A:$A,$A102),IF(H$3="Факт",SUMIFS(Расходы_факт[Сумма расхода],Расходы_факт[Код статьи],$A102,Расходы_факт[Месяц],H$2)/1000,"Что-то не так")))</f>
        <v>0</v>
      </c>
      <c r="I102" s="344">
        <f>IF(I$3="План",SUMIFS(Смета_план[План, руб],Смета_план[Код статьи],$A102,Смета_план[Месяц],I$2)/1000,IF(OR(I$3="Ожид",I$3="Прогноз"),SUMIFS(Смета_план[Ожид, руб],Смета_план[Код статьи],$A102,Смета_план[Месяц],I$2)/1000+SUMIFS(Доначисл!G:G,Доначисл!$A:$A,$A102),IF(I$3="Факт",SUMIFS(Расходы_факт[Сумма расхода],Расходы_факт[Код статьи],$A102,Расходы_факт[Месяц],I$2)/1000,"Что-то не так")))</f>
        <v>0</v>
      </c>
      <c r="J102" s="344">
        <f>IF(J$3="План",SUMIFS(Смета_план[План, руб],Смета_план[Код статьи],$A102,Смета_план[Месяц],J$2)/1000,IF(OR(J$3="Ожид",J$3="Прогноз"),SUMIFS(Смета_план[Ожид, руб],Смета_план[Код статьи],$A102,Смета_план[Месяц],J$2)/1000+SUMIFS(Доначисл!H:H,Доначисл!$A:$A,$A102),IF(J$3="Факт",SUMIFS(Расходы_факт[Сумма расхода],Расходы_факт[Код статьи],$A102,Расходы_факт[Месяц],J$2)/1000,"Что-то не так")))</f>
        <v>0</v>
      </c>
      <c r="K102" s="344">
        <f>IF(K$3="План",SUMIFS(Смета_план[План, руб],Смета_план[Код статьи],$A102,Смета_план[Месяц],K$2)/1000,IF(OR(K$3="Ожид",K$3="Прогноз"),SUMIFS(Смета_план[Ожид, руб],Смета_план[Код статьи],$A102,Смета_план[Месяц],K$2)/1000+SUMIFS(Доначисл!I:I,Доначисл!$A:$A,$A102),IF(K$3="Факт",SUMIFS(Расходы_факт[Сумма расхода],Расходы_факт[Код статьи],$A102,Расходы_факт[Месяц],K$2)/1000,"Что-то не так")))</f>
        <v>0</v>
      </c>
      <c r="L102" s="344">
        <f>IF(L$3="План",SUMIFS(Смета_план[План, руб],Смета_план[Код статьи],$A102,Смета_план[Месяц],L$2)/1000,IF(OR(L$3="Ожид",L$3="Прогноз"),SUMIFS(Смета_план[Ожид, руб],Смета_план[Код статьи],$A102,Смета_план[Месяц],L$2)/1000+SUMIFS(Доначисл!J:J,Доначисл!$A:$A,$A102),IF(L$3="Факт",SUMIFS(Расходы_факт[Сумма расхода],Расходы_факт[Код статьи],$A102,Расходы_факт[Месяц],L$2)/1000,"Что-то не так")))</f>
        <v>0</v>
      </c>
      <c r="M102" s="344">
        <f>IF(M$3="План",SUMIFS(Смета_план[План, руб],Смета_план[Код статьи],$A102,Смета_план[Месяц],M$2)/1000,IF(OR(M$3="Ожид",M$3="Прогноз"),SUMIFS(Смета_план[Ожид, руб],Смета_план[Код статьи],$A102,Смета_план[Месяц],M$2)/1000+SUMIFS(Доначисл!K:K,Доначисл!$A:$A,$A102),IF(M$3="Факт",SUMIFS(Расходы_факт[Сумма расхода],Расходы_факт[Код статьи],$A102,Расходы_факт[Месяц],M$2)/1000,"Что-то не так")))</f>
        <v>0</v>
      </c>
      <c r="N102" s="344">
        <f>IF(N$3="План",SUMIFS(Смета_план[План, руб],Смета_план[Код статьи],$A102,Смета_план[Месяц],N$2)/1000,IF(OR(N$3="Ожид",N$3="Прогноз"),SUMIFS(Смета_план[Ожид, руб],Смета_план[Код статьи],$A102,Смета_план[Месяц],N$2)/1000+SUMIFS(Доначисл!L:L,Доначисл!$A:$A,$A102),IF(N$3="Факт",SUMIFS(Расходы_факт[Сумма расхода],Расходы_факт[Код статьи],$A102,Расходы_факт[Месяц],N$2)/1000,"Что-то не так")))</f>
        <v>0</v>
      </c>
      <c r="O102" s="344">
        <f>IF(O$3="План",SUMIFS(Смета_план[План, руб],Смета_план[Код статьи],$A102,Смета_план[Месяц],O$2)/1000,IF(OR(O$3="Ожид",O$3="Прогноз"),SUMIFS(Смета_план[Ожид, руб],Смета_план[Код статьи],$A102,Смета_план[Месяц],O$2)/1000+SUMIFS(Доначисл!M:M,Доначисл!$A:$A,$A102),IF(O$3="Факт",SUMIFS(Расходы_факт[Сумма расхода],Расходы_факт[Код статьи],$A102,Расходы_факт[Месяц],O$2)/1000,"Что-то не так")))</f>
        <v>0</v>
      </c>
      <c r="P102" s="344">
        <f>IF(P$3="План",SUMIFS(Смета_план[План, руб],Смета_план[Код статьи],$A102,Смета_план[Месяц],P$2)/1000,IF(OR(P$3="Ожид",P$3="Прогноз"),SUMIFS(Смета_план[Ожид, руб],Смета_план[Код статьи],$A102,Смета_план[Месяц],P$2)/1000+SUMIFS(Доначисл!N:N,Доначисл!$A:$A,$A102),IF(P$3="Факт",SUMIFS(Расходы_факт[Сумма расхода],Расходы_факт[Код статьи],$A102,Расходы_факт[Месяц],P$2)/1000,"Что-то не так")))</f>
        <v>0</v>
      </c>
      <c r="Q102" s="345">
        <f t="shared" si="33"/>
        <v>0</v>
      </c>
      <c r="R102" s="337">
        <f t="shared" si="22"/>
        <v>0</v>
      </c>
      <c r="S102" s="346">
        <f t="shared" si="23"/>
        <v>0</v>
      </c>
      <c r="T102" s="119"/>
    </row>
    <row r="103" spans="1:20" ht="11.25" customHeight="1" x14ac:dyDescent="0.2">
      <c r="A103" s="47">
        <v>3400050000</v>
      </c>
      <c r="B103" s="48" t="s">
        <v>179</v>
      </c>
      <c r="C103" s="48" t="s">
        <v>1109</v>
      </c>
      <c r="D103" s="343">
        <f>SUMIFS(Смета_план[План, руб],Смета_план[Код статьи],$A103)/1000</f>
        <v>0</v>
      </c>
      <c r="E103" s="344">
        <f>IF(E$3="План",SUMIFS(Смета_план[План, руб],Смета_план[Код статьи],$A103,Смета_план[Месяц],E$2)/1000,IF(OR(E$3="Ожид",E$3="Прогноз"),SUMIFS(Смета_план[Ожид, руб],Смета_план[Код статьи],$A103,Смета_план[Месяц],E$2)/1000+SUMIFS(Доначисл!C:C,Доначисл!$A:$A,$A103),IF(E$3="Факт",SUMIFS(Расходы_факт[Сумма расхода],Расходы_факт[Код статьи],$A103,Расходы_факт[Месяц],E$2)/1000,"Что-то не так")))</f>
        <v>0</v>
      </c>
      <c r="F103" s="344">
        <f>IF(F$3="План",SUMIFS(Смета_план[План, руб],Смета_план[Код статьи],$A103,Смета_план[Месяц],F$2)/1000,IF(OR(F$3="Ожид",F$3="Прогноз"),SUMIFS(Смета_план[Ожид, руб],Смета_план[Код статьи],$A103,Смета_план[Месяц],F$2)/1000+SUMIFS(Доначисл!D:D,Доначисл!$A:$A,$A103),IF(F$3="Факт",SUMIFS(Расходы_факт[Сумма расхода],Расходы_факт[Код статьи],$A103,Расходы_факт[Месяц],F$2)/1000,"Что-то не так")))</f>
        <v>0</v>
      </c>
      <c r="G103" s="344">
        <f>IF(G$3="План",SUMIFS(Смета_план[План, руб],Смета_план[Код статьи],$A103,Смета_план[Месяц],G$2)/1000,IF(OR(G$3="Ожид",G$3="Прогноз"),SUMIFS(Смета_план[Ожид, руб],Смета_план[Код статьи],$A103,Смета_план[Месяц],G$2)/1000+SUMIFS(Доначисл!E:E,Доначисл!$A:$A,$A103),IF(G$3="Факт",SUMIFS(Расходы_факт[Сумма расхода],Расходы_факт[Код статьи],$A103,Расходы_факт[Месяц],G$2)/1000,"Что-то не так")))</f>
        <v>0</v>
      </c>
      <c r="H103" s="344">
        <f>IF(H$3="План",SUMIFS(Смета_план[План, руб],Смета_план[Код статьи],$A103,Смета_план[Месяц],H$2)/1000,IF(OR(H$3="Ожид",H$3="Прогноз"),SUMIFS(Смета_план[Ожид, руб],Смета_план[Код статьи],$A103,Смета_план[Месяц],H$2)/1000+SUMIFS(Доначисл!F:F,Доначисл!$A:$A,$A103),IF(H$3="Факт",SUMIFS(Расходы_факт[Сумма расхода],Расходы_факт[Код статьи],$A103,Расходы_факт[Месяц],H$2)/1000,"Что-то не так")))</f>
        <v>0</v>
      </c>
      <c r="I103" s="344">
        <f>IF(I$3="План",SUMIFS(Смета_план[План, руб],Смета_план[Код статьи],$A103,Смета_план[Месяц],I$2)/1000,IF(OR(I$3="Ожид",I$3="Прогноз"),SUMIFS(Смета_план[Ожид, руб],Смета_план[Код статьи],$A103,Смета_план[Месяц],I$2)/1000+SUMIFS(Доначисл!G:G,Доначисл!$A:$A,$A103),IF(I$3="Факт",SUMIFS(Расходы_факт[Сумма расхода],Расходы_факт[Код статьи],$A103,Расходы_факт[Месяц],I$2)/1000,"Что-то не так")))</f>
        <v>0</v>
      </c>
      <c r="J103" s="344">
        <f>IF(J$3="План",SUMIFS(Смета_план[План, руб],Смета_план[Код статьи],$A103,Смета_план[Месяц],J$2)/1000,IF(OR(J$3="Ожид",J$3="Прогноз"),SUMIFS(Смета_план[Ожид, руб],Смета_план[Код статьи],$A103,Смета_план[Месяц],J$2)/1000+SUMIFS(Доначисл!H:H,Доначисл!$A:$A,$A103),IF(J$3="Факт",SUMIFS(Расходы_факт[Сумма расхода],Расходы_факт[Код статьи],$A103,Расходы_факт[Месяц],J$2)/1000,"Что-то не так")))</f>
        <v>0</v>
      </c>
      <c r="K103" s="344">
        <f>IF(K$3="План",SUMIFS(Смета_план[План, руб],Смета_план[Код статьи],$A103,Смета_план[Месяц],K$2)/1000,IF(OR(K$3="Ожид",K$3="Прогноз"),SUMIFS(Смета_план[Ожид, руб],Смета_план[Код статьи],$A103,Смета_план[Месяц],K$2)/1000+SUMIFS(Доначисл!I:I,Доначисл!$A:$A,$A103),IF(K$3="Факт",SUMIFS(Расходы_факт[Сумма расхода],Расходы_факт[Код статьи],$A103,Расходы_факт[Месяц],K$2)/1000,"Что-то не так")))</f>
        <v>0</v>
      </c>
      <c r="L103" s="344">
        <f>IF(L$3="План",SUMIFS(Смета_план[План, руб],Смета_план[Код статьи],$A103,Смета_план[Месяц],L$2)/1000,IF(OR(L$3="Ожид",L$3="Прогноз"),SUMIFS(Смета_план[Ожид, руб],Смета_план[Код статьи],$A103,Смета_план[Месяц],L$2)/1000+SUMIFS(Доначисл!J:J,Доначисл!$A:$A,$A103),IF(L$3="Факт",SUMIFS(Расходы_факт[Сумма расхода],Расходы_факт[Код статьи],$A103,Расходы_факт[Месяц],L$2)/1000,"Что-то не так")))</f>
        <v>0</v>
      </c>
      <c r="M103" s="344">
        <f>IF(M$3="План",SUMIFS(Смета_план[План, руб],Смета_план[Код статьи],$A103,Смета_план[Месяц],M$2)/1000,IF(OR(M$3="Ожид",M$3="Прогноз"),SUMIFS(Смета_план[Ожид, руб],Смета_план[Код статьи],$A103,Смета_план[Месяц],M$2)/1000+SUMIFS(Доначисл!K:K,Доначисл!$A:$A,$A103),IF(M$3="Факт",SUMIFS(Расходы_факт[Сумма расхода],Расходы_факт[Код статьи],$A103,Расходы_факт[Месяц],M$2)/1000,"Что-то не так")))</f>
        <v>0</v>
      </c>
      <c r="N103" s="344">
        <f>IF(N$3="План",SUMIFS(Смета_план[План, руб],Смета_план[Код статьи],$A103,Смета_план[Месяц],N$2)/1000,IF(OR(N$3="Ожид",N$3="Прогноз"),SUMIFS(Смета_план[Ожид, руб],Смета_план[Код статьи],$A103,Смета_план[Месяц],N$2)/1000+SUMIFS(Доначисл!L:L,Доначисл!$A:$A,$A103),IF(N$3="Факт",SUMIFS(Расходы_факт[Сумма расхода],Расходы_факт[Код статьи],$A103,Расходы_факт[Месяц],N$2)/1000,"Что-то не так")))</f>
        <v>0</v>
      </c>
      <c r="O103" s="344">
        <f>IF(O$3="План",SUMIFS(Смета_план[План, руб],Смета_план[Код статьи],$A103,Смета_план[Месяц],O$2)/1000,IF(OR(O$3="Ожид",O$3="Прогноз"),SUMIFS(Смета_план[Ожид, руб],Смета_план[Код статьи],$A103,Смета_план[Месяц],O$2)/1000+SUMIFS(Доначисл!M:M,Доначисл!$A:$A,$A103),IF(O$3="Факт",SUMIFS(Расходы_факт[Сумма расхода],Расходы_факт[Код статьи],$A103,Расходы_факт[Месяц],O$2)/1000,"Что-то не так")))</f>
        <v>0</v>
      </c>
      <c r="P103" s="344">
        <f>IF(P$3="План",SUMIFS(Смета_план[План, руб],Смета_план[Код статьи],$A103,Смета_план[Месяц],P$2)/1000,IF(OR(P$3="Ожид",P$3="Прогноз"),SUMIFS(Смета_план[Ожид, руб],Смета_план[Код статьи],$A103,Смета_план[Месяц],P$2)/1000+SUMIFS(Доначисл!N:N,Доначисл!$A:$A,$A103),IF(P$3="Факт",SUMIFS(Расходы_факт[Сумма расхода],Расходы_факт[Код статьи],$A103,Расходы_факт[Месяц],P$2)/1000,"Что-то не так")))</f>
        <v>0</v>
      </c>
      <c r="Q103" s="345">
        <f t="shared" si="33"/>
        <v>0</v>
      </c>
      <c r="R103" s="337">
        <f t="shared" si="22"/>
        <v>0</v>
      </c>
      <c r="S103" s="346">
        <f t="shared" si="23"/>
        <v>0</v>
      </c>
      <c r="T103" s="119"/>
    </row>
    <row r="104" spans="1:20" ht="11.25" customHeight="1" x14ac:dyDescent="0.2">
      <c r="A104" s="47">
        <v>3400060000</v>
      </c>
      <c r="B104" s="48" t="s">
        <v>180</v>
      </c>
      <c r="C104" s="48" t="s">
        <v>1109</v>
      </c>
      <c r="D104" s="343">
        <f>SUMIFS(Смета_план[План, руб],Смета_план[Код статьи],$A104)/1000</f>
        <v>0</v>
      </c>
      <c r="E104" s="344">
        <f>IF(E$3="План",SUMIFS(Смета_план[План, руб],Смета_план[Код статьи],$A104,Смета_план[Месяц],E$2)/1000,IF(OR(E$3="Ожид",E$3="Прогноз"),SUMIFS(Смета_план[Ожид, руб],Смета_план[Код статьи],$A104,Смета_план[Месяц],E$2)/1000+SUMIFS(Доначисл!C:C,Доначисл!$A:$A,$A104),IF(E$3="Факт",SUMIFS(Расходы_факт[Сумма расхода],Расходы_факт[Код статьи],$A104,Расходы_факт[Месяц],E$2)/1000,"Что-то не так")))</f>
        <v>0</v>
      </c>
      <c r="F104" s="344">
        <f>IF(F$3="План",SUMIFS(Смета_план[План, руб],Смета_план[Код статьи],$A104,Смета_план[Месяц],F$2)/1000,IF(OR(F$3="Ожид",F$3="Прогноз"),SUMIFS(Смета_план[Ожид, руб],Смета_план[Код статьи],$A104,Смета_план[Месяц],F$2)/1000+SUMIFS(Доначисл!D:D,Доначисл!$A:$A,$A104),IF(F$3="Факт",SUMIFS(Расходы_факт[Сумма расхода],Расходы_факт[Код статьи],$A104,Расходы_факт[Месяц],F$2)/1000,"Что-то не так")))</f>
        <v>0</v>
      </c>
      <c r="G104" s="344">
        <f>IF(G$3="План",SUMIFS(Смета_план[План, руб],Смета_план[Код статьи],$A104,Смета_план[Месяц],G$2)/1000,IF(OR(G$3="Ожид",G$3="Прогноз"),SUMIFS(Смета_план[Ожид, руб],Смета_план[Код статьи],$A104,Смета_план[Месяц],G$2)/1000+SUMIFS(Доначисл!E:E,Доначисл!$A:$A,$A104),IF(G$3="Факт",SUMIFS(Расходы_факт[Сумма расхода],Расходы_факт[Код статьи],$A104,Расходы_факт[Месяц],G$2)/1000,"Что-то не так")))</f>
        <v>0</v>
      </c>
      <c r="H104" s="344">
        <f>IF(H$3="План",SUMIFS(Смета_план[План, руб],Смета_план[Код статьи],$A104,Смета_план[Месяц],H$2)/1000,IF(OR(H$3="Ожид",H$3="Прогноз"),SUMIFS(Смета_план[Ожид, руб],Смета_план[Код статьи],$A104,Смета_план[Месяц],H$2)/1000+SUMIFS(Доначисл!F:F,Доначисл!$A:$A,$A104),IF(H$3="Факт",SUMIFS(Расходы_факт[Сумма расхода],Расходы_факт[Код статьи],$A104,Расходы_факт[Месяц],H$2)/1000,"Что-то не так")))</f>
        <v>0</v>
      </c>
      <c r="I104" s="344">
        <f>IF(I$3="План",SUMIFS(Смета_план[План, руб],Смета_план[Код статьи],$A104,Смета_план[Месяц],I$2)/1000,IF(OR(I$3="Ожид",I$3="Прогноз"),SUMIFS(Смета_план[Ожид, руб],Смета_план[Код статьи],$A104,Смета_план[Месяц],I$2)/1000+SUMIFS(Доначисл!G:G,Доначисл!$A:$A,$A104),IF(I$3="Факт",SUMIFS(Расходы_факт[Сумма расхода],Расходы_факт[Код статьи],$A104,Расходы_факт[Месяц],I$2)/1000,"Что-то не так")))</f>
        <v>0</v>
      </c>
      <c r="J104" s="344">
        <f>IF(J$3="План",SUMIFS(Смета_план[План, руб],Смета_план[Код статьи],$A104,Смета_план[Месяц],J$2)/1000,IF(OR(J$3="Ожид",J$3="Прогноз"),SUMIFS(Смета_план[Ожид, руб],Смета_план[Код статьи],$A104,Смета_план[Месяц],J$2)/1000+SUMIFS(Доначисл!H:H,Доначисл!$A:$A,$A104),IF(J$3="Факт",SUMIFS(Расходы_факт[Сумма расхода],Расходы_факт[Код статьи],$A104,Расходы_факт[Месяц],J$2)/1000,"Что-то не так")))</f>
        <v>0</v>
      </c>
      <c r="K104" s="344">
        <f>IF(K$3="План",SUMIFS(Смета_план[План, руб],Смета_план[Код статьи],$A104,Смета_план[Месяц],K$2)/1000,IF(OR(K$3="Ожид",K$3="Прогноз"),SUMIFS(Смета_план[Ожид, руб],Смета_план[Код статьи],$A104,Смета_план[Месяц],K$2)/1000+SUMIFS(Доначисл!I:I,Доначисл!$A:$A,$A104),IF(K$3="Факт",SUMIFS(Расходы_факт[Сумма расхода],Расходы_факт[Код статьи],$A104,Расходы_факт[Месяц],K$2)/1000,"Что-то не так")))</f>
        <v>0</v>
      </c>
      <c r="L104" s="344">
        <f>IF(L$3="План",SUMIFS(Смета_план[План, руб],Смета_план[Код статьи],$A104,Смета_план[Месяц],L$2)/1000,IF(OR(L$3="Ожид",L$3="Прогноз"),SUMIFS(Смета_план[Ожид, руб],Смета_план[Код статьи],$A104,Смета_план[Месяц],L$2)/1000+SUMIFS(Доначисл!J:J,Доначисл!$A:$A,$A104),IF(L$3="Факт",SUMIFS(Расходы_факт[Сумма расхода],Расходы_факт[Код статьи],$A104,Расходы_факт[Месяц],L$2)/1000,"Что-то не так")))</f>
        <v>0</v>
      </c>
      <c r="M104" s="344">
        <f>IF(M$3="План",SUMIFS(Смета_план[План, руб],Смета_план[Код статьи],$A104,Смета_план[Месяц],M$2)/1000,IF(OR(M$3="Ожид",M$3="Прогноз"),SUMIFS(Смета_план[Ожид, руб],Смета_план[Код статьи],$A104,Смета_план[Месяц],M$2)/1000+SUMIFS(Доначисл!K:K,Доначисл!$A:$A,$A104),IF(M$3="Факт",SUMIFS(Расходы_факт[Сумма расхода],Расходы_факт[Код статьи],$A104,Расходы_факт[Месяц],M$2)/1000,"Что-то не так")))</f>
        <v>0</v>
      </c>
      <c r="N104" s="344">
        <f>IF(N$3="План",SUMIFS(Смета_план[План, руб],Смета_план[Код статьи],$A104,Смета_план[Месяц],N$2)/1000,IF(OR(N$3="Ожид",N$3="Прогноз"),SUMIFS(Смета_план[Ожид, руб],Смета_план[Код статьи],$A104,Смета_план[Месяц],N$2)/1000+SUMIFS(Доначисл!L:L,Доначисл!$A:$A,$A104),IF(N$3="Факт",SUMIFS(Расходы_факт[Сумма расхода],Расходы_факт[Код статьи],$A104,Расходы_факт[Месяц],N$2)/1000,"Что-то не так")))</f>
        <v>0</v>
      </c>
      <c r="O104" s="344">
        <f>IF(O$3="План",SUMIFS(Смета_план[План, руб],Смета_план[Код статьи],$A104,Смета_план[Месяц],O$2)/1000,IF(OR(O$3="Ожид",O$3="Прогноз"),SUMIFS(Смета_план[Ожид, руб],Смета_план[Код статьи],$A104,Смета_план[Месяц],O$2)/1000+SUMIFS(Доначисл!M:M,Доначисл!$A:$A,$A104),IF(O$3="Факт",SUMIFS(Расходы_факт[Сумма расхода],Расходы_факт[Код статьи],$A104,Расходы_факт[Месяц],O$2)/1000,"Что-то не так")))</f>
        <v>0</v>
      </c>
      <c r="P104" s="344">
        <f>IF(P$3="План",SUMIFS(Смета_план[План, руб],Смета_план[Код статьи],$A104,Смета_план[Месяц],P$2)/1000,IF(OR(P$3="Ожид",P$3="Прогноз"),SUMIFS(Смета_план[Ожид, руб],Смета_план[Код статьи],$A104,Смета_план[Месяц],P$2)/1000+SUMIFS(Доначисл!N:N,Доначисл!$A:$A,$A104),IF(P$3="Факт",SUMIFS(Расходы_факт[Сумма расхода],Расходы_факт[Код статьи],$A104,Расходы_факт[Месяц],P$2)/1000,"Что-то не так")))</f>
        <v>0</v>
      </c>
      <c r="Q104" s="345">
        <f t="shared" si="33"/>
        <v>0</v>
      </c>
      <c r="R104" s="337">
        <f t="shared" si="22"/>
        <v>0</v>
      </c>
      <c r="S104" s="346">
        <f t="shared" si="23"/>
        <v>0</v>
      </c>
      <c r="T104" s="119"/>
    </row>
    <row r="105" spans="1:20" ht="11.25" customHeight="1" x14ac:dyDescent="0.2">
      <c r="A105" s="47">
        <v>3400070000</v>
      </c>
      <c r="B105" s="48" t="s">
        <v>181</v>
      </c>
      <c r="C105" s="48" t="s">
        <v>1109</v>
      </c>
      <c r="D105" s="343">
        <f>SUMIFS(Смета_план[План, руб],Смета_план[Код статьи],$A105)/1000</f>
        <v>0</v>
      </c>
      <c r="E105" s="344">
        <f>IF(E$3="План",SUMIFS(Смета_план[План, руб],Смета_план[Код статьи],$A105,Смета_план[Месяц],E$2)/1000,IF(OR(E$3="Ожид",E$3="Прогноз"),SUMIFS(Смета_план[Ожид, руб],Смета_план[Код статьи],$A105,Смета_план[Месяц],E$2)/1000+SUMIFS(Доначисл!C:C,Доначисл!$A:$A,$A105),IF(E$3="Факт",SUMIFS(Расходы_факт[Сумма расхода],Расходы_факт[Код статьи],$A105,Расходы_факт[Месяц],E$2)/1000,"Что-то не так")))</f>
        <v>0</v>
      </c>
      <c r="F105" s="344">
        <f>IF(F$3="План",SUMIFS(Смета_план[План, руб],Смета_план[Код статьи],$A105,Смета_план[Месяц],F$2)/1000,IF(OR(F$3="Ожид",F$3="Прогноз"),SUMIFS(Смета_план[Ожид, руб],Смета_план[Код статьи],$A105,Смета_план[Месяц],F$2)/1000+SUMIFS(Доначисл!D:D,Доначисл!$A:$A,$A105),IF(F$3="Факт",SUMIFS(Расходы_факт[Сумма расхода],Расходы_факт[Код статьи],$A105,Расходы_факт[Месяц],F$2)/1000,"Что-то не так")))</f>
        <v>0</v>
      </c>
      <c r="G105" s="344">
        <f>IF(G$3="План",SUMIFS(Смета_план[План, руб],Смета_план[Код статьи],$A105,Смета_план[Месяц],G$2)/1000,IF(OR(G$3="Ожид",G$3="Прогноз"),SUMIFS(Смета_план[Ожид, руб],Смета_план[Код статьи],$A105,Смета_план[Месяц],G$2)/1000+SUMIFS(Доначисл!E:E,Доначисл!$A:$A,$A105),IF(G$3="Факт",SUMIFS(Расходы_факт[Сумма расхода],Расходы_факт[Код статьи],$A105,Расходы_факт[Месяц],G$2)/1000,"Что-то не так")))</f>
        <v>0</v>
      </c>
      <c r="H105" s="344">
        <f>IF(H$3="План",SUMIFS(Смета_план[План, руб],Смета_план[Код статьи],$A105,Смета_план[Месяц],H$2)/1000,IF(OR(H$3="Ожид",H$3="Прогноз"),SUMIFS(Смета_план[Ожид, руб],Смета_план[Код статьи],$A105,Смета_план[Месяц],H$2)/1000+SUMIFS(Доначисл!F:F,Доначисл!$A:$A,$A105),IF(H$3="Факт",SUMIFS(Расходы_факт[Сумма расхода],Расходы_факт[Код статьи],$A105,Расходы_факт[Месяц],H$2)/1000,"Что-то не так")))</f>
        <v>0</v>
      </c>
      <c r="I105" s="344">
        <f>IF(I$3="План",SUMIFS(Смета_план[План, руб],Смета_план[Код статьи],$A105,Смета_план[Месяц],I$2)/1000,IF(OR(I$3="Ожид",I$3="Прогноз"),SUMIFS(Смета_план[Ожид, руб],Смета_план[Код статьи],$A105,Смета_план[Месяц],I$2)/1000+SUMIFS(Доначисл!G:G,Доначисл!$A:$A,$A105),IF(I$3="Факт",SUMIFS(Расходы_факт[Сумма расхода],Расходы_факт[Код статьи],$A105,Расходы_факт[Месяц],I$2)/1000,"Что-то не так")))</f>
        <v>0</v>
      </c>
      <c r="J105" s="344">
        <f>IF(J$3="План",SUMIFS(Смета_план[План, руб],Смета_план[Код статьи],$A105,Смета_план[Месяц],J$2)/1000,IF(OR(J$3="Ожид",J$3="Прогноз"),SUMIFS(Смета_план[Ожид, руб],Смета_план[Код статьи],$A105,Смета_план[Месяц],J$2)/1000+SUMIFS(Доначисл!H:H,Доначисл!$A:$A,$A105),IF(J$3="Факт",SUMIFS(Расходы_факт[Сумма расхода],Расходы_факт[Код статьи],$A105,Расходы_факт[Месяц],J$2)/1000,"Что-то не так")))</f>
        <v>0</v>
      </c>
      <c r="K105" s="344">
        <f>IF(K$3="План",SUMIFS(Смета_план[План, руб],Смета_план[Код статьи],$A105,Смета_план[Месяц],K$2)/1000,IF(OR(K$3="Ожид",K$3="Прогноз"),SUMIFS(Смета_план[Ожид, руб],Смета_план[Код статьи],$A105,Смета_план[Месяц],K$2)/1000+SUMIFS(Доначисл!I:I,Доначисл!$A:$A,$A105),IF(K$3="Факт",SUMIFS(Расходы_факт[Сумма расхода],Расходы_факт[Код статьи],$A105,Расходы_факт[Месяц],K$2)/1000,"Что-то не так")))</f>
        <v>0</v>
      </c>
      <c r="L105" s="344">
        <f>IF(L$3="План",SUMIFS(Смета_план[План, руб],Смета_план[Код статьи],$A105,Смета_план[Месяц],L$2)/1000,IF(OR(L$3="Ожид",L$3="Прогноз"),SUMIFS(Смета_план[Ожид, руб],Смета_план[Код статьи],$A105,Смета_план[Месяц],L$2)/1000+SUMIFS(Доначисл!J:J,Доначисл!$A:$A,$A105),IF(L$3="Факт",SUMIFS(Расходы_факт[Сумма расхода],Расходы_факт[Код статьи],$A105,Расходы_факт[Месяц],L$2)/1000,"Что-то не так")))</f>
        <v>0</v>
      </c>
      <c r="M105" s="344">
        <f>IF(M$3="План",SUMIFS(Смета_план[План, руб],Смета_план[Код статьи],$A105,Смета_план[Месяц],M$2)/1000,IF(OR(M$3="Ожид",M$3="Прогноз"),SUMIFS(Смета_план[Ожид, руб],Смета_план[Код статьи],$A105,Смета_план[Месяц],M$2)/1000+SUMIFS(Доначисл!K:K,Доначисл!$A:$A,$A105),IF(M$3="Факт",SUMIFS(Расходы_факт[Сумма расхода],Расходы_факт[Код статьи],$A105,Расходы_факт[Месяц],M$2)/1000,"Что-то не так")))</f>
        <v>0</v>
      </c>
      <c r="N105" s="344">
        <f>IF(N$3="План",SUMIFS(Смета_план[План, руб],Смета_план[Код статьи],$A105,Смета_план[Месяц],N$2)/1000,IF(OR(N$3="Ожид",N$3="Прогноз"),SUMIFS(Смета_план[Ожид, руб],Смета_план[Код статьи],$A105,Смета_план[Месяц],N$2)/1000+SUMIFS(Доначисл!L:L,Доначисл!$A:$A,$A105),IF(N$3="Факт",SUMIFS(Расходы_факт[Сумма расхода],Расходы_факт[Код статьи],$A105,Расходы_факт[Месяц],N$2)/1000,"Что-то не так")))</f>
        <v>0</v>
      </c>
      <c r="O105" s="344">
        <f>IF(O$3="План",SUMIFS(Смета_план[План, руб],Смета_план[Код статьи],$A105,Смета_план[Месяц],O$2)/1000,IF(OR(O$3="Ожид",O$3="Прогноз"),SUMIFS(Смета_план[Ожид, руб],Смета_план[Код статьи],$A105,Смета_план[Месяц],O$2)/1000+SUMIFS(Доначисл!M:M,Доначисл!$A:$A,$A105),IF(O$3="Факт",SUMIFS(Расходы_факт[Сумма расхода],Расходы_факт[Код статьи],$A105,Расходы_факт[Месяц],O$2)/1000,"Что-то не так")))</f>
        <v>0</v>
      </c>
      <c r="P105" s="344">
        <f>IF(P$3="План",SUMIFS(Смета_план[План, руб],Смета_план[Код статьи],$A105,Смета_план[Месяц],P$2)/1000,IF(OR(P$3="Ожид",P$3="Прогноз"),SUMIFS(Смета_план[Ожид, руб],Смета_план[Код статьи],$A105,Смета_план[Месяц],P$2)/1000+SUMIFS(Доначисл!N:N,Доначисл!$A:$A,$A105),IF(P$3="Факт",SUMIFS(Расходы_факт[Сумма расхода],Расходы_факт[Код статьи],$A105,Расходы_факт[Месяц],P$2)/1000,"Что-то не так")))</f>
        <v>0</v>
      </c>
      <c r="Q105" s="345">
        <f t="shared" si="33"/>
        <v>0</v>
      </c>
      <c r="R105" s="337">
        <f t="shared" si="22"/>
        <v>0</v>
      </c>
      <c r="S105" s="346">
        <f t="shared" si="23"/>
        <v>0</v>
      </c>
      <c r="T105" s="119"/>
    </row>
    <row r="106" spans="1:20" ht="11.25" customHeight="1" x14ac:dyDescent="0.2">
      <c r="A106" s="47">
        <v>3400990000</v>
      </c>
      <c r="B106" s="48" t="s">
        <v>182</v>
      </c>
      <c r="C106" s="48" t="s">
        <v>1109</v>
      </c>
      <c r="D106" s="343">
        <f>SUMIFS(Смета_план[План, руб],Смета_план[Код статьи],$A106)/1000</f>
        <v>0</v>
      </c>
      <c r="E106" s="344">
        <f>IF(E$3="План",SUMIFS(Смета_план[План, руб],Смета_план[Код статьи],$A106,Смета_план[Месяц],E$2)/1000,IF(OR(E$3="Ожид",E$3="Прогноз"),SUMIFS(Смета_план[Ожид, руб],Смета_план[Код статьи],$A106,Смета_план[Месяц],E$2)/1000+SUMIFS(Доначисл!C:C,Доначисл!$A:$A,$A106),IF(E$3="Факт",SUMIFS(Расходы_факт[Сумма расхода],Расходы_факт[Код статьи],$A106,Расходы_факт[Месяц],E$2)/1000,"Что-то не так")))</f>
        <v>0</v>
      </c>
      <c r="F106" s="344">
        <f>IF(F$3="План",SUMIFS(Смета_план[План, руб],Смета_план[Код статьи],$A106,Смета_план[Месяц],F$2)/1000,IF(OR(F$3="Ожид",F$3="Прогноз"),SUMIFS(Смета_план[Ожид, руб],Смета_план[Код статьи],$A106,Смета_план[Месяц],F$2)/1000+SUMIFS(Доначисл!D:D,Доначисл!$A:$A,$A106),IF(F$3="Факт",SUMIFS(Расходы_факт[Сумма расхода],Расходы_факт[Код статьи],$A106,Расходы_факт[Месяц],F$2)/1000,"Что-то не так")))</f>
        <v>0</v>
      </c>
      <c r="G106" s="344">
        <f>IF(G$3="План",SUMIFS(Смета_план[План, руб],Смета_план[Код статьи],$A106,Смета_план[Месяц],G$2)/1000,IF(OR(G$3="Ожид",G$3="Прогноз"),SUMIFS(Смета_план[Ожид, руб],Смета_план[Код статьи],$A106,Смета_план[Месяц],G$2)/1000+SUMIFS(Доначисл!E:E,Доначисл!$A:$A,$A106),IF(G$3="Факт",SUMIFS(Расходы_факт[Сумма расхода],Расходы_факт[Код статьи],$A106,Расходы_факт[Месяц],G$2)/1000,"Что-то не так")))</f>
        <v>0</v>
      </c>
      <c r="H106" s="344">
        <f>IF(H$3="План",SUMIFS(Смета_план[План, руб],Смета_план[Код статьи],$A106,Смета_план[Месяц],H$2)/1000,IF(OR(H$3="Ожид",H$3="Прогноз"),SUMIFS(Смета_план[Ожид, руб],Смета_план[Код статьи],$A106,Смета_план[Месяц],H$2)/1000+SUMIFS(Доначисл!F:F,Доначисл!$A:$A,$A106),IF(H$3="Факт",SUMIFS(Расходы_факт[Сумма расхода],Расходы_факт[Код статьи],$A106,Расходы_факт[Месяц],H$2)/1000,"Что-то не так")))</f>
        <v>0</v>
      </c>
      <c r="I106" s="344">
        <f>IF(I$3="План",SUMIFS(Смета_план[План, руб],Смета_план[Код статьи],$A106,Смета_план[Месяц],I$2)/1000,IF(OR(I$3="Ожид",I$3="Прогноз"),SUMIFS(Смета_план[Ожид, руб],Смета_план[Код статьи],$A106,Смета_план[Месяц],I$2)/1000+SUMIFS(Доначисл!G:G,Доначисл!$A:$A,$A106),IF(I$3="Факт",SUMIFS(Расходы_факт[Сумма расхода],Расходы_факт[Код статьи],$A106,Расходы_факт[Месяц],I$2)/1000,"Что-то не так")))</f>
        <v>0</v>
      </c>
      <c r="J106" s="344">
        <f>IF(J$3="План",SUMIFS(Смета_план[План, руб],Смета_план[Код статьи],$A106,Смета_план[Месяц],J$2)/1000,IF(OR(J$3="Ожид",J$3="Прогноз"),SUMIFS(Смета_план[Ожид, руб],Смета_план[Код статьи],$A106,Смета_план[Месяц],J$2)/1000+SUMIFS(Доначисл!H:H,Доначисл!$A:$A,$A106),IF(J$3="Факт",SUMIFS(Расходы_факт[Сумма расхода],Расходы_факт[Код статьи],$A106,Расходы_факт[Месяц],J$2)/1000,"Что-то не так")))</f>
        <v>0</v>
      </c>
      <c r="K106" s="344">
        <f>IF(K$3="План",SUMIFS(Смета_план[План, руб],Смета_план[Код статьи],$A106,Смета_план[Месяц],K$2)/1000,IF(OR(K$3="Ожид",K$3="Прогноз"),SUMIFS(Смета_план[Ожид, руб],Смета_план[Код статьи],$A106,Смета_план[Месяц],K$2)/1000+SUMIFS(Доначисл!I:I,Доначисл!$A:$A,$A106),IF(K$3="Факт",SUMIFS(Расходы_факт[Сумма расхода],Расходы_факт[Код статьи],$A106,Расходы_факт[Месяц],K$2)/1000,"Что-то не так")))</f>
        <v>0</v>
      </c>
      <c r="L106" s="344">
        <f>IF(L$3="План",SUMIFS(Смета_план[План, руб],Смета_план[Код статьи],$A106,Смета_план[Месяц],L$2)/1000,IF(OR(L$3="Ожид",L$3="Прогноз"),SUMIFS(Смета_план[Ожид, руб],Смета_план[Код статьи],$A106,Смета_план[Месяц],L$2)/1000+SUMIFS(Доначисл!J:J,Доначисл!$A:$A,$A106),IF(L$3="Факт",SUMIFS(Расходы_факт[Сумма расхода],Расходы_факт[Код статьи],$A106,Расходы_факт[Месяц],L$2)/1000,"Что-то не так")))</f>
        <v>0</v>
      </c>
      <c r="M106" s="344">
        <f>IF(M$3="План",SUMIFS(Смета_план[План, руб],Смета_план[Код статьи],$A106,Смета_план[Месяц],M$2)/1000,IF(OR(M$3="Ожид",M$3="Прогноз"),SUMIFS(Смета_план[Ожид, руб],Смета_план[Код статьи],$A106,Смета_план[Месяц],M$2)/1000+SUMIFS(Доначисл!K:K,Доначисл!$A:$A,$A106),IF(M$3="Факт",SUMIFS(Расходы_факт[Сумма расхода],Расходы_факт[Код статьи],$A106,Расходы_факт[Месяц],M$2)/1000,"Что-то не так")))</f>
        <v>0</v>
      </c>
      <c r="N106" s="344">
        <f>IF(N$3="План",SUMIFS(Смета_план[План, руб],Смета_план[Код статьи],$A106,Смета_план[Месяц],N$2)/1000,IF(OR(N$3="Ожид",N$3="Прогноз"),SUMIFS(Смета_план[Ожид, руб],Смета_план[Код статьи],$A106,Смета_план[Месяц],N$2)/1000+SUMIFS(Доначисл!L:L,Доначисл!$A:$A,$A106),IF(N$3="Факт",SUMIFS(Расходы_факт[Сумма расхода],Расходы_факт[Код статьи],$A106,Расходы_факт[Месяц],N$2)/1000,"Что-то не так")))</f>
        <v>0</v>
      </c>
      <c r="O106" s="344">
        <f>IF(O$3="План",SUMIFS(Смета_план[План, руб],Смета_план[Код статьи],$A106,Смета_план[Месяц],O$2)/1000,IF(OR(O$3="Ожид",O$3="Прогноз"),SUMIFS(Смета_план[Ожид, руб],Смета_план[Код статьи],$A106,Смета_план[Месяц],O$2)/1000+SUMIFS(Доначисл!M:M,Доначисл!$A:$A,$A106),IF(O$3="Факт",SUMIFS(Расходы_факт[Сумма расхода],Расходы_факт[Код статьи],$A106,Расходы_факт[Месяц],O$2)/1000,"Что-то не так")))</f>
        <v>0</v>
      </c>
      <c r="P106" s="344">
        <f>IF(P$3="План",SUMIFS(Смета_план[План, руб],Смета_план[Код статьи],$A106,Смета_план[Месяц],P$2)/1000,IF(OR(P$3="Ожид",P$3="Прогноз"),SUMIFS(Смета_план[Ожид, руб],Смета_план[Код статьи],$A106,Смета_план[Месяц],P$2)/1000+SUMIFS(Доначисл!N:N,Доначисл!$A:$A,$A106),IF(P$3="Факт",SUMIFS(Расходы_факт[Сумма расхода],Расходы_факт[Код статьи],$A106,Расходы_факт[Месяц],P$2)/1000,"Что-то не так")))</f>
        <v>0</v>
      </c>
      <c r="Q106" s="345">
        <f t="shared" si="33"/>
        <v>0</v>
      </c>
      <c r="R106" s="337">
        <f t="shared" si="22"/>
        <v>0</v>
      </c>
      <c r="S106" s="346">
        <f t="shared" si="23"/>
        <v>0</v>
      </c>
      <c r="T106" s="119"/>
    </row>
    <row r="107" spans="1:20" ht="11.25" customHeight="1" x14ac:dyDescent="0.2">
      <c r="A107" s="43" t="s">
        <v>183</v>
      </c>
      <c r="B107" s="44"/>
      <c r="C107" s="827"/>
      <c r="D107" s="334">
        <f t="shared" ref="D107:Q107" si="34">D108+D135+D140+D142+D146+D153+D158+D172+D180+D190+D195+D209+D231+D238+D246+D253+D260+D266+D273+D276+D281+D291</f>
        <v>0</v>
      </c>
      <c r="E107" s="335">
        <f t="shared" si="34"/>
        <v>0</v>
      </c>
      <c r="F107" s="336">
        <f t="shared" si="34"/>
        <v>0</v>
      </c>
      <c r="G107" s="336">
        <f t="shared" ca="1" si="34"/>
        <v>0</v>
      </c>
      <c r="H107" s="336">
        <f t="shared" si="34"/>
        <v>0</v>
      </c>
      <c r="I107" s="336">
        <f t="shared" si="34"/>
        <v>0</v>
      </c>
      <c r="J107" s="336">
        <f t="shared" si="34"/>
        <v>0</v>
      </c>
      <c r="K107" s="336">
        <f t="shared" si="34"/>
        <v>0</v>
      </c>
      <c r="L107" s="336">
        <f t="shared" si="34"/>
        <v>0</v>
      </c>
      <c r="M107" s="336">
        <f t="shared" si="34"/>
        <v>0</v>
      </c>
      <c r="N107" s="336">
        <f t="shared" si="34"/>
        <v>0</v>
      </c>
      <c r="O107" s="336">
        <f t="shared" si="34"/>
        <v>0</v>
      </c>
      <c r="P107" s="336">
        <f t="shared" si="34"/>
        <v>0</v>
      </c>
      <c r="Q107" s="335">
        <f t="shared" ca="1" si="34"/>
        <v>0</v>
      </c>
      <c r="R107" s="337">
        <f t="shared" ca="1" si="22"/>
        <v>0</v>
      </c>
      <c r="S107" s="338">
        <f t="shared" ca="1" si="23"/>
        <v>0</v>
      </c>
      <c r="T107" s="119"/>
    </row>
    <row r="108" spans="1:20" ht="11.25" customHeight="1" x14ac:dyDescent="0.2">
      <c r="A108" s="45" t="s">
        <v>184</v>
      </c>
      <c r="B108" s="46"/>
      <c r="C108" s="828"/>
      <c r="D108" s="339">
        <f>SUM(D109:D134)</f>
        <v>0</v>
      </c>
      <c r="E108" s="340">
        <f>SUM(E109:E134)</f>
        <v>0</v>
      </c>
      <c r="F108" s="341">
        <f t="shared" ref="F108:P108" si="35">SUM(F109:F134)</f>
        <v>0</v>
      </c>
      <c r="G108" s="341">
        <f t="shared" si="35"/>
        <v>0</v>
      </c>
      <c r="H108" s="341">
        <f t="shared" si="35"/>
        <v>0</v>
      </c>
      <c r="I108" s="341">
        <f t="shared" si="35"/>
        <v>0</v>
      </c>
      <c r="J108" s="341">
        <f t="shared" si="35"/>
        <v>0</v>
      </c>
      <c r="K108" s="341">
        <f t="shared" si="35"/>
        <v>0</v>
      </c>
      <c r="L108" s="341">
        <f t="shared" si="35"/>
        <v>0</v>
      </c>
      <c r="M108" s="341">
        <f t="shared" si="35"/>
        <v>0</v>
      </c>
      <c r="N108" s="341">
        <f t="shared" si="35"/>
        <v>0</v>
      </c>
      <c r="O108" s="341">
        <f t="shared" si="35"/>
        <v>0</v>
      </c>
      <c r="P108" s="341">
        <f t="shared" si="35"/>
        <v>0</v>
      </c>
      <c r="Q108" s="340">
        <f>SUM(Q109:Q134)</f>
        <v>0</v>
      </c>
      <c r="R108" s="337">
        <f t="shared" si="22"/>
        <v>0</v>
      </c>
      <c r="S108" s="342">
        <f t="shared" si="23"/>
        <v>0</v>
      </c>
      <c r="T108" s="119"/>
    </row>
    <row r="109" spans="1:20" ht="11.25" customHeight="1" x14ac:dyDescent="0.2">
      <c r="A109" s="49">
        <v>3501010000</v>
      </c>
      <c r="B109" s="48" t="s">
        <v>185</v>
      </c>
      <c r="C109" s="48" t="s">
        <v>1098</v>
      </c>
      <c r="D109" s="343">
        <f>SUMIFS(Смета_план[План, руб],Смета_план[Код статьи],$A109)/1000</f>
        <v>0</v>
      </c>
      <c r="E109" s="344">
        <f>IF(E$3="План",SUMIFS(Смета_план[План, руб],Смета_план[Код статьи],$A109,Смета_план[Месяц],E$2)/1000,IF(OR(E$3="Ожид",E$3="Прогноз"),SUMIFS(Расх_АВИА!C:C,Расх_АВИА!$A:$A,$A109)+SUMIFS(Доначисл!C:C,Доначисл!$A:$A,$A109),IF(E$3="Факт",SUMIFS(Расходы_факт[Сумма расхода],Расходы_факт[Код статьи],$A109,Расходы_факт[Месяц],E$2)/1000,"Что-то не так")))</f>
        <v>0</v>
      </c>
      <c r="F109" s="344">
        <f>IF(F$3="План",SUMIFS(Смета_план[План, руб],Смета_план[Код статьи],$A109,Смета_план[Месяц],F$2)/1000,IF(OR(F$3="Ожид",F$3="Прогноз"),SUMIFS(Расх_АВИА!D:D,Расх_АВИА!$A:$A,$A109)+SUMIFS(Доначисл!D:D,Доначисл!$A:$A,$A109),IF(F$3="Факт",SUMIFS(Расходы_факт[Сумма расхода],Расходы_факт[Код статьи],$A109,Расходы_факт[Месяц],F$2)/1000,"Что-то не так")))</f>
        <v>0</v>
      </c>
      <c r="G109" s="344">
        <f>IF(G$3="План",SUMIFS(Смета_план[План, руб],Смета_план[Код статьи],$A109,Смета_план[Месяц],G$2)/1000,IF(OR(G$3="Ожид",G$3="Прогноз"),SUMIFS(Расх_АВИА!E:E,Расх_АВИА!$A:$A,$A109)+SUMIFS(Доначисл!E:E,Доначисл!$A:$A,$A109),IF(G$3="Факт",SUMIFS(Расходы_факт[Сумма расхода],Расходы_факт[Код статьи],$A109,Расходы_факт[Месяц],G$2)/1000,"Что-то не так")))</f>
        <v>0</v>
      </c>
      <c r="H109" s="344">
        <f>IF(H$3="План",SUMIFS(Смета_план[План, руб],Смета_план[Код статьи],$A109,Смета_план[Месяц],H$2)/1000,IF(OR(H$3="Ожид",H$3="Прогноз"),SUMIFS(Расх_АВИА!F:F,Расх_АВИА!$A:$A,$A109)+SUMIFS(Доначисл!F:F,Доначисл!$A:$A,$A109),IF(H$3="Факт",SUMIFS(Расходы_факт[Сумма расхода],Расходы_факт[Код статьи],$A109,Расходы_факт[Месяц],H$2)/1000,"Что-то не так")))</f>
        <v>0</v>
      </c>
      <c r="I109" s="344">
        <f>IF(I$3="План",SUMIFS(Смета_план[План, руб],Смета_план[Код статьи],$A109,Смета_план[Месяц],I$2)/1000,IF(OR(I$3="Ожид",I$3="Прогноз"),SUMIFS(Расх_АВИА!G:G,Расх_АВИА!$A:$A,$A109)+SUMIFS(Доначисл!G:G,Доначисл!$A:$A,$A109),IF(I$3="Факт",SUMIFS(Расходы_факт[Сумма расхода],Расходы_факт[Код статьи],$A109,Расходы_факт[Месяц],I$2)/1000,"Что-то не так")))</f>
        <v>0</v>
      </c>
      <c r="J109" s="344">
        <f>IF(J$3="План",SUMIFS(Смета_план[План, руб],Смета_план[Код статьи],$A109,Смета_план[Месяц],J$2)/1000,IF(OR(J$3="Ожид",J$3="Прогноз"),SUMIFS(Расх_АВИА!H:H,Расх_АВИА!$A:$A,$A109)+SUMIFS(Доначисл!H:H,Доначисл!$A:$A,$A109),IF(J$3="Факт",SUMIFS(Расходы_факт[Сумма расхода],Расходы_факт[Код статьи],$A109,Расходы_факт[Месяц],J$2)/1000,"Что-то не так")))</f>
        <v>0</v>
      </c>
      <c r="K109" s="344">
        <f>IF(K$3="План",SUMIFS(Смета_план[План, руб],Смета_план[Код статьи],$A109,Смета_план[Месяц],K$2)/1000,IF(OR(K$3="Ожид",K$3="Прогноз"),SUMIFS(Расх_АВИА!I:I,Расх_АВИА!$A:$A,$A109)+SUMIFS(Доначисл!I:I,Доначисл!$A:$A,$A109),IF(K$3="Факт",SUMIFS(Расходы_факт[Сумма расхода],Расходы_факт[Код статьи],$A109,Расходы_факт[Месяц],K$2)/1000,"Что-то не так")))</f>
        <v>0</v>
      </c>
      <c r="L109" s="344">
        <f>IF(L$3="План",SUMIFS(Смета_план[План, руб],Смета_план[Код статьи],$A109,Смета_план[Месяц],L$2)/1000,IF(OR(L$3="Ожид",L$3="Прогноз"),SUMIFS(Расх_АВИА!J:J,Расх_АВИА!$A:$A,$A109)+SUMIFS(Доначисл!J:J,Доначисл!$A:$A,$A109),IF(L$3="Факт",SUMIFS(Расходы_факт[Сумма расхода],Расходы_факт[Код статьи],$A109,Расходы_факт[Месяц],L$2)/1000,"Что-то не так")))</f>
        <v>0</v>
      </c>
      <c r="M109" s="344">
        <f>IF(M$3="План",SUMIFS(Смета_план[План, руб],Смета_план[Код статьи],$A109,Смета_план[Месяц],M$2)/1000,IF(OR(M$3="Ожид",M$3="Прогноз"),SUMIFS(Расх_АВИА!K:K,Расх_АВИА!$A:$A,$A109)+SUMIFS(Доначисл!K:K,Доначисл!$A:$A,$A109),IF(M$3="Факт",SUMIFS(Расходы_факт[Сумма расхода],Расходы_факт[Код статьи],$A109,Расходы_факт[Месяц],M$2)/1000,"Что-то не так")))</f>
        <v>0</v>
      </c>
      <c r="N109" s="344">
        <f>IF(N$3="План",SUMIFS(Смета_план[План, руб],Смета_план[Код статьи],$A109,Смета_план[Месяц],N$2)/1000,IF(OR(N$3="Ожид",N$3="Прогноз"),SUMIFS(Расх_АВИА!L:L,Расх_АВИА!$A:$A,$A109)+SUMIFS(Доначисл!L:L,Доначисл!$A:$A,$A109),IF(N$3="Факт",SUMIFS(Расходы_факт[Сумма расхода],Расходы_факт[Код статьи],$A109,Расходы_факт[Месяц],N$2)/1000,"Что-то не так")))</f>
        <v>0</v>
      </c>
      <c r="O109" s="344">
        <f>IF(O$3="План",SUMIFS(Смета_план[План, руб],Смета_план[Код статьи],$A109,Смета_план[Месяц],O$2)/1000,IF(OR(O$3="Ожид",O$3="Прогноз"),SUMIFS(Расх_АВИА!M:M,Расх_АВИА!$A:$A,$A109)+SUMIFS(Доначисл!M:M,Доначисл!$A:$A,$A109),IF(O$3="Факт",SUMIFS(Расходы_факт[Сумма расхода],Расходы_факт[Код статьи],$A109,Расходы_факт[Месяц],O$2)/1000,"Что-то не так")))</f>
        <v>0</v>
      </c>
      <c r="P109" s="344">
        <f>IF(P$3="План",SUMIFS(Смета_план[План, руб],Смета_план[Код статьи],$A109,Смета_план[Месяц],P$2)/1000,IF(OR(P$3="Ожид",P$3="Прогноз"),SUMIFS(Расх_АВИА!N:N,Расх_АВИА!$A:$A,$A109)+SUMIFS(Доначисл!N:N,Доначисл!$A:$A,$A109),IF(P$3="Факт",SUMIFS(Расходы_факт[Сумма расхода],Расходы_факт[Код статьи],$A109,Расходы_факт[Месяц],P$2)/1000,"Что-то не так")))</f>
        <v>0</v>
      </c>
      <c r="Q109" s="345">
        <f t="shared" ref="Q109:Q131" si="36">SUM(E109:P109)</f>
        <v>0</v>
      </c>
      <c r="R109" s="337">
        <f t="shared" si="22"/>
        <v>0</v>
      </c>
      <c r="S109" s="346">
        <f t="shared" si="23"/>
        <v>0</v>
      </c>
      <c r="T109" s="119"/>
    </row>
    <row r="110" spans="1:20" ht="11.25" customHeight="1" x14ac:dyDescent="0.2">
      <c r="A110" s="49">
        <v>3501020000</v>
      </c>
      <c r="B110" s="48" t="s">
        <v>186</v>
      </c>
      <c r="C110" s="48" t="s">
        <v>1098</v>
      </c>
      <c r="D110" s="343">
        <f>SUMIFS(Смета_план[План, руб],Смета_план[Код статьи],$A110)/1000</f>
        <v>0</v>
      </c>
      <c r="E110" s="344">
        <f>IF(E$3="План",SUMIFS(Смета_план[План, руб],Смета_план[Код статьи],$A110,Смета_план[Месяц],E$2)/1000,IF(OR(E$3="Ожид",E$3="Прогноз"),SUMIFS(Расх_АВИА!C:C,Расх_АВИА!$A:$A,$A110)+SUMIFS(Доначисл!C:C,Доначисл!$A:$A,$A110),IF(E$3="Факт",SUMIFS(Расходы_факт[Сумма расхода],Расходы_факт[Код статьи],$A110,Расходы_факт[Месяц],E$2)/1000,"Что-то не так")))</f>
        <v>0</v>
      </c>
      <c r="F110" s="344">
        <f>IF(F$3="План",SUMIFS(Смета_план[План, руб],Смета_план[Код статьи],$A110,Смета_план[Месяц],F$2)/1000,IF(OR(F$3="Ожид",F$3="Прогноз"),SUMIFS(Расх_АВИА!D:D,Расх_АВИА!$A:$A,$A110)+SUMIFS(Доначисл!D:D,Доначисл!$A:$A,$A110),IF(F$3="Факт",SUMIFS(Расходы_факт[Сумма расхода],Расходы_факт[Код статьи],$A110,Расходы_факт[Месяц],F$2)/1000,"Что-то не так")))</f>
        <v>0</v>
      </c>
      <c r="G110" s="344">
        <f>IF(G$3="План",SUMIFS(Смета_план[План, руб],Смета_план[Код статьи],$A110,Смета_план[Месяц],G$2)/1000,IF(OR(G$3="Ожид",G$3="Прогноз"),SUMIFS(Расх_АВИА!E:E,Расх_АВИА!$A:$A,$A110)+SUMIFS(Доначисл!E:E,Доначисл!$A:$A,$A110),IF(G$3="Факт",SUMIFS(Расходы_факт[Сумма расхода],Расходы_факт[Код статьи],$A110,Расходы_факт[Месяц],G$2)/1000,"Что-то не так")))</f>
        <v>0</v>
      </c>
      <c r="H110" s="344">
        <f>IF(H$3="План",SUMIFS(Смета_план[План, руб],Смета_план[Код статьи],$A110,Смета_план[Месяц],H$2)/1000,IF(OR(H$3="Ожид",H$3="Прогноз"),SUMIFS(Расх_АВИА!F:F,Расх_АВИА!$A:$A,$A110)+SUMIFS(Доначисл!F:F,Доначисл!$A:$A,$A110),IF(H$3="Факт",SUMIFS(Расходы_факт[Сумма расхода],Расходы_факт[Код статьи],$A110,Расходы_факт[Месяц],H$2)/1000,"Что-то не так")))</f>
        <v>0</v>
      </c>
      <c r="I110" s="344">
        <f>IF(I$3="План",SUMIFS(Смета_план[План, руб],Смета_план[Код статьи],$A110,Смета_план[Месяц],I$2)/1000,IF(OR(I$3="Ожид",I$3="Прогноз"),SUMIFS(Расх_АВИА!G:G,Расх_АВИА!$A:$A,$A110)+SUMIFS(Доначисл!G:G,Доначисл!$A:$A,$A110),IF(I$3="Факт",SUMIFS(Расходы_факт[Сумма расхода],Расходы_факт[Код статьи],$A110,Расходы_факт[Месяц],I$2)/1000,"Что-то не так")))</f>
        <v>0</v>
      </c>
      <c r="J110" s="344">
        <f>IF(J$3="План",SUMIFS(Смета_план[План, руб],Смета_план[Код статьи],$A110,Смета_план[Месяц],J$2)/1000,IF(OR(J$3="Ожид",J$3="Прогноз"),SUMIFS(Расх_АВИА!H:H,Расх_АВИА!$A:$A,$A110)+SUMIFS(Доначисл!H:H,Доначисл!$A:$A,$A110),IF(J$3="Факт",SUMIFS(Расходы_факт[Сумма расхода],Расходы_факт[Код статьи],$A110,Расходы_факт[Месяц],J$2)/1000,"Что-то не так")))</f>
        <v>0</v>
      </c>
      <c r="K110" s="344">
        <f>IF(K$3="План",SUMIFS(Смета_план[План, руб],Смета_план[Код статьи],$A110,Смета_план[Месяц],K$2)/1000,IF(OR(K$3="Ожид",K$3="Прогноз"),SUMIFS(Расх_АВИА!I:I,Расх_АВИА!$A:$A,$A110)+SUMIFS(Доначисл!I:I,Доначисл!$A:$A,$A110),IF(K$3="Факт",SUMIFS(Расходы_факт[Сумма расхода],Расходы_факт[Код статьи],$A110,Расходы_факт[Месяц],K$2)/1000,"Что-то не так")))</f>
        <v>0</v>
      </c>
      <c r="L110" s="344">
        <f>IF(L$3="План",SUMIFS(Смета_план[План, руб],Смета_план[Код статьи],$A110,Смета_план[Месяц],L$2)/1000,IF(OR(L$3="Ожид",L$3="Прогноз"),SUMIFS(Расх_АВИА!J:J,Расх_АВИА!$A:$A,$A110)+SUMIFS(Доначисл!J:J,Доначисл!$A:$A,$A110),IF(L$3="Факт",SUMIFS(Расходы_факт[Сумма расхода],Расходы_факт[Код статьи],$A110,Расходы_факт[Месяц],L$2)/1000,"Что-то не так")))</f>
        <v>0</v>
      </c>
      <c r="M110" s="344">
        <f>IF(M$3="План",SUMIFS(Смета_план[План, руб],Смета_план[Код статьи],$A110,Смета_план[Месяц],M$2)/1000,IF(OR(M$3="Ожид",M$3="Прогноз"),SUMIFS(Расх_АВИА!K:K,Расх_АВИА!$A:$A,$A110)+SUMIFS(Доначисл!K:K,Доначисл!$A:$A,$A110),IF(M$3="Факт",SUMIFS(Расходы_факт[Сумма расхода],Расходы_факт[Код статьи],$A110,Расходы_факт[Месяц],M$2)/1000,"Что-то не так")))</f>
        <v>0</v>
      </c>
      <c r="N110" s="344">
        <f>IF(N$3="План",SUMIFS(Смета_план[План, руб],Смета_план[Код статьи],$A110,Смета_план[Месяц],N$2)/1000,IF(OR(N$3="Ожид",N$3="Прогноз"),SUMIFS(Расх_АВИА!L:L,Расх_АВИА!$A:$A,$A110)+SUMIFS(Доначисл!L:L,Доначисл!$A:$A,$A110),IF(N$3="Факт",SUMIFS(Расходы_факт[Сумма расхода],Расходы_факт[Код статьи],$A110,Расходы_факт[Месяц],N$2)/1000,"Что-то не так")))</f>
        <v>0</v>
      </c>
      <c r="O110" s="344">
        <f>IF(O$3="План",SUMIFS(Смета_план[План, руб],Смета_план[Код статьи],$A110,Смета_план[Месяц],O$2)/1000,IF(OR(O$3="Ожид",O$3="Прогноз"),SUMIFS(Расх_АВИА!M:M,Расх_АВИА!$A:$A,$A110)+SUMIFS(Доначисл!M:M,Доначисл!$A:$A,$A110),IF(O$3="Факт",SUMIFS(Расходы_факт[Сумма расхода],Расходы_факт[Код статьи],$A110,Расходы_факт[Месяц],O$2)/1000,"Что-то не так")))</f>
        <v>0</v>
      </c>
      <c r="P110" s="344">
        <f>IF(P$3="План",SUMIFS(Смета_план[План, руб],Смета_план[Код статьи],$A110,Смета_план[Месяц],P$2)/1000,IF(OR(P$3="Ожид",P$3="Прогноз"),SUMIFS(Расх_АВИА!N:N,Расх_АВИА!$A:$A,$A110)+SUMIFS(Доначисл!N:N,Доначисл!$A:$A,$A110),IF(P$3="Факт",SUMIFS(Расходы_факт[Сумма расхода],Расходы_факт[Код статьи],$A110,Расходы_факт[Месяц],P$2)/1000,"Что-то не так")))</f>
        <v>0</v>
      </c>
      <c r="Q110" s="345">
        <f t="shared" si="36"/>
        <v>0</v>
      </c>
      <c r="R110" s="337">
        <f t="shared" si="22"/>
        <v>0</v>
      </c>
      <c r="S110" s="346">
        <f t="shared" si="23"/>
        <v>0</v>
      </c>
      <c r="T110" s="119"/>
    </row>
    <row r="111" spans="1:20" ht="11.25" customHeight="1" x14ac:dyDescent="0.2">
      <c r="A111" s="49">
        <v>3501030000</v>
      </c>
      <c r="B111" s="48" t="s">
        <v>187</v>
      </c>
      <c r="C111" s="48" t="s">
        <v>1098</v>
      </c>
      <c r="D111" s="343">
        <f>SUMIFS(Смета_план[План, руб],Смета_план[Код статьи],$A111)/1000</f>
        <v>0</v>
      </c>
      <c r="E111" s="344">
        <f>IF(E$3="План",SUMIFS(Смета_план[План, руб],Смета_план[Код статьи],$A111,Смета_план[Месяц],E$2)/1000,IF(OR(E$3="Ожид",E$3="Прогноз"),SUMIFS(Расх_АВИА!C:C,Расх_АВИА!$A:$A,$A111)+SUMIFS(Доначисл!C:C,Доначисл!$A:$A,$A111),IF(E$3="Факт",SUMIFS(Расходы_факт[Сумма расхода],Расходы_факт[Код статьи],$A111,Расходы_факт[Месяц],E$2)/1000,"Что-то не так")))</f>
        <v>0</v>
      </c>
      <c r="F111" s="344">
        <f>IF(F$3="План",SUMIFS(Смета_план[План, руб],Смета_план[Код статьи],$A111,Смета_план[Месяц],F$2)/1000,IF(OR(F$3="Ожид",F$3="Прогноз"),SUMIFS(Расх_АВИА!D:D,Расх_АВИА!$A:$A,$A111)+SUMIFS(Доначисл!D:D,Доначисл!$A:$A,$A111),IF(F$3="Факт",SUMIFS(Расходы_факт[Сумма расхода],Расходы_факт[Код статьи],$A111,Расходы_факт[Месяц],F$2)/1000,"Что-то не так")))</f>
        <v>0</v>
      </c>
      <c r="G111" s="344">
        <f>IF(G$3="План",SUMIFS(Смета_план[План, руб],Смета_план[Код статьи],$A111,Смета_план[Месяц],G$2)/1000,IF(OR(G$3="Ожид",G$3="Прогноз"),SUMIFS(Расх_АВИА!E:E,Расх_АВИА!$A:$A,$A111)+SUMIFS(Доначисл!E:E,Доначисл!$A:$A,$A111),IF(G$3="Факт",SUMIFS(Расходы_факт[Сумма расхода],Расходы_факт[Код статьи],$A111,Расходы_факт[Месяц],G$2)/1000,"Что-то не так")))</f>
        <v>0</v>
      </c>
      <c r="H111" s="344">
        <f>IF(H$3="План",SUMIFS(Смета_план[План, руб],Смета_план[Код статьи],$A111,Смета_план[Месяц],H$2)/1000,IF(OR(H$3="Ожид",H$3="Прогноз"),SUMIFS(Расх_АВИА!F:F,Расх_АВИА!$A:$A,$A111)+SUMIFS(Доначисл!F:F,Доначисл!$A:$A,$A111),IF(H$3="Факт",SUMIFS(Расходы_факт[Сумма расхода],Расходы_факт[Код статьи],$A111,Расходы_факт[Месяц],H$2)/1000,"Что-то не так")))</f>
        <v>0</v>
      </c>
      <c r="I111" s="344">
        <f>IF(I$3="План",SUMIFS(Смета_план[План, руб],Смета_план[Код статьи],$A111,Смета_план[Месяц],I$2)/1000,IF(OR(I$3="Ожид",I$3="Прогноз"),SUMIFS(Расх_АВИА!G:G,Расх_АВИА!$A:$A,$A111)+SUMIFS(Доначисл!G:G,Доначисл!$A:$A,$A111),IF(I$3="Факт",SUMIFS(Расходы_факт[Сумма расхода],Расходы_факт[Код статьи],$A111,Расходы_факт[Месяц],I$2)/1000,"Что-то не так")))</f>
        <v>0</v>
      </c>
      <c r="J111" s="344">
        <f>IF(J$3="План",SUMIFS(Смета_план[План, руб],Смета_план[Код статьи],$A111,Смета_план[Месяц],J$2)/1000,IF(OR(J$3="Ожид",J$3="Прогноз"),SUMIFS(Расх_АВИА!H:H,Расх_АВИА!$A:$A,$A111)+SUMIFS(Доначисл!H:H,Доначисл!$A:$A,$A111),IF(J$3="Факт",SUMIFS(Расходы_факт[Сумма расхода],Расходы_факт[Код статьи],$A111,Расходы_факт[Месяц],J$2)/1000,"Что-то не так")))</f>
        <v>0</v>
      </c>
      <c r="K111" s="344">
        <f>IF(K$3="План",SUMIFS(Смета_план[План, руб],Смета_план[Код статьи],$A111,Смета_план[Месяц],K$2)/1000,IF(OR(K$3="Ожид",K$3="Прогноз"),SUMIFS(Расх_АВИА!I:I,Расх_АВИА!$A:$A,$A111)+SUMIFS(Доначисл!I:I,Доначисл!$A:$A,$A111),IF(K$3="Факт",SUMIFS(Расходы_факт[Сумма расхода],Расходы_факт[Код статьи],$A111,Расходы_факт[Месяц],K$2)/1000,"Что-то не так")))</f>
        <v>0</v>
      </c>
      <c r="L111" s="344">
        <f>IF(L$3="План",SUMIFS(Смета_план[План, руб],Смета_план[Код статьи],$A111,Смета_план[Месяц],L$2)/1000,IF(OR(L$3="Ожид",L$3="Прогноз"),SUMIFS(Расх_АВИА!J:J,Расх_АВИА!$A:$A,$A111)+SUMIFS(Доначисл!J:J,Доначисл!$A:$A,$A111),IF(L$3="Факт",SUMIFS(Расходы_факт[Сумма расхода],Расходы_факт[Код статьи],$A111,Расходы_факт[Месяц],L$2)/1000,"Что-то не так")))</f>
        <v>0</v>
      </c>
      <c r="M111" s="344">
        <f>IF(M$3="План",SUMIFS(Смета_план[План, руб],Смета_план[Код статьи],$A111,Смета_план[Месяц],M$2)/1000,IF(OR(M$3="Ожид",M$3="Прогноз"),SUMIFS(Расх_АВИА!K:K,Расх_АВИА!$A:$A,$A111)+SUMIFS(Доначисл!K:K,Доначисл!$A:$A,$A111),IF(M$3="Факт",SUMIFS(Расходы_факт[Сумма расхода],Расходы_факт[Код статьи],$A111,Расходы_факт[Месяц],M$2)/1000,"Что-то не так")))</f>
        <v>0</v>
      </c>
      <c r="N111" s="344">
        <f>IF(N$3="План",SUMIFS(Смета_план[План, руб],Смета_план[Код статьи],$A111,Смета_план[Месяц],N$2)/1000,IF(OR(N$3="Ожид",N$3="Прогноз"),SUMIFS(Расх_АВИА!L:L,Расх_АВИА!$A:$A,$A111)+SUMIFS(Доначисл!L:L,Доначисл!$A:$A,$A111),IF(N$3="Факт",SUMIFS(Расходы_факт[Сумма расхода],Расходы_факт[Код статьи],$A111,Расходы_факт[Месяц],N$2)/1000,"Что-то не так")))</f>
        <v>0</v>
      </c>
      <c r="O111" s="344">
        <f>IF(O$3="План",SUMIFS(Смета_план[План, руб],Смета_план[Код статьи],$A111,Смета_план[Месяц],O$2)/1000,IF(OR(O$3="Ожид",O$3="Прогноз"),SUMIFS(Расх_АВИА!M:M,Расх_АВИА!$A:$A,$A111)+SUMIFS(Доначисл!M:M,Доначисл!$A:$A,$A111),IF(O$3="Факт",SUMIFS(Расходы_факт[Сумма расхода],Расходы_факт[Код статьи],$A111,Расходы_факт[Месяц],O$2)/1000,"Что-то не так")))</f>
        <v>0</v>
      </c>
      <c r="P111" s="344">
        <f>IF(P$3="План",SUMIFS(Смета_план[План, руб],Смета_план[Код статьи],$A111,Смета_план[Месяц],P$2)/1000,IF(OR(P$3="Ожид",P$3="Прогноз"),SUMIFS(Расх_АВИА!N:N,Расх_АВИА!$A:$A,$A111)+SUMIFS(Доначисл!N:N,Доначисл!$A:$A,$A111),IF(P$3="Факт",SUMIFS(Расходы_факт[Сумма расхода],Расходы_факт[Код статьи],$A111,Расходы_факт[Месяц],P$2)/1000,"Что-то не так")))</f>
        <v>0</v>
      </c>
      <c r="Q111" s="345">
        <f t="shared" si="36"/>
        <v>0</v>
      </c>
      <c r="R111" s="337">
        <f t="shared" si="22"/>
        <v>0</v>
      </c>
      <c r="S111" s="346">
        <f t="shared" si="23"/>
        <v>0</v>
      </c>
      <c r="T111" s="119"/>
    </row>
    <row r="112" spans="1:20" ht="11.25" customHeight="1" x14ac:dyDescent="0.2">
      <c r="A112" s="49">
        <v>3501040000</v>
      </c>
      <c r="B112" s="48" t="s">
        <v>188</v>
      </c>
      <c r="C112" s="48" t="s">
        <v>1098</v>
      </c>
      <c r="D112" s="343">
        <f>SUMIFS(Смета_план[План, руб],Смета_план[Код статьи],$A112)/1000</f>
        <v>0</v>
      </c>
      <c r="E112" s="344">
        <f>IF(E$3="План",SUMIFS(Смета_план[План, руб],Смета_план[Код статьи],$A112,Смета_план[Месяц],E$2)/1000,IF(OR(E$3="Ожид",E$3="Прогноз"),SUMIFS(Расх_АВИА!C:C,Расх_АВИА!$A:$A,$A112)+SUMIFS(Доначисл!C:C,Доначисл!$A:$A,$A112),IF(E$3="Факт",SUMIFS(Расходы_факт[Сумма расхода],Расходы_факт[Код статьи],$A112,Расходы_факт[Месяц],E$2)/1000,"Что-то не так")))</f>
        <v>0</v>
      </c>
      <c r="F112" s="344">
        <f>IF(F$3="План",SUMIFS(Смета_план[План, руб],Смета_план[Код статьи],$A112,Смета_план[Месяц],F$2)/1000,IF(OR(F$3="Ожид",F$3="Прогноз"),SUMIFS(Расх_АВИА!D:D,Расх_АВИА!$A:$A,$A112)+SUMIFS(Доначисл!D:D,Доначисл!$A:$A,$A112),IF(F$3="Факт",SUMIFS(Расходы_факт[Сумма расхода],Расходы_факт[Код статьи],$A112,Расходы_факт[Месяц],F$2)/1000,"Что-то не так")))</f>
        <v>0</v>
      </c>
      <c r="G112" s="344">
        <f>IF(G$3="План",SUMIFS(Смета_план[План, руб],Смета_план[Код статьи],$A112,Смета_план[Месяц],G$2)/1000,IF(OR(G$3="Ожид",G$3="Прогноз"),SUMIFS(Расх_АВИА!E:E,Расх_АВИА!$A:$A,$A112)+SUMIFS(Доначисл!E:E,Доначисл!$A:$A,$A112),IF(G$3="Факт",SUMIFS(Расходы_факт[Сумма расхода],Расходы_факт[Код статьи],$A112,Расходы_факт[Месяц],G$2)/1000,"Что-то не так")))</f>
        <v>0</v>
      </c>
      <c r="H112" s="344">
        <f>IF(H$3="План",SUMIFS(Смета_план[План, руб],Смета_план[Код статьи],$A112,Смета_план[Месяц],H$2)/1000,IF(OR(H$3="Ожид",H$3="Прогноз"),SUMIFS(Расх_АВИА!F:F,Расх_АВИА!$A:$A,$A112)+SUMIFS(Доначисл!F:F,Доначисл!$A:$A,$A112),IF(H$3="Факт",SUMIFS(Расходы_факт[Сумма расхода],Расходы_факт[Код статьи],$A112,Расходы_факт[Месяц],H$2)/1000,"Что-то не так")))</f>
        <v>0</v>
      </c>
      <c r="I112" s="344">
        <f>IF(I$3="План",SUMIFS(Смета_план[План, руб],Смета_план[Код статьи],$A112,Смета_план[Месяц],I$2)/1000,IF(OR(I$3="Ожид",I$3="Прогноз"),SUMIFS(Расх_АВИА!G:G,Расх_АВИА!$A:$A,$A112)+SUMIFS(Доначисл!G:G,Доначисл!$A:$A,$A112),IF(I$3="Факт",SUMIFS(Расходы_факт[Сумма расхода],Расходы_факт[Код статьи],$A112,Расходы_факт[Месяц],I$2)/1000,"Что-то не так")))</f>
        <v>0</v>
      </c>
      <c r="J112" s="344">
        <f>IF(J$3="План",SUMIFS(Смета_план[План, руб],Смета_план[Код статьи],$A112,Смета_план[Месяц],J$2)/1000,IF(OR(J$3="Ожид",J$3="Прогноз"),SUMIFS(Расх_АВИА!H:H,Расх_АВИА!$A:$A,$A112)+SUMIFS(Доначисл!H:H,Доначисл!$A:$A,$A112),IF(J$3="Факт",SUMIFS(Расходы_факт[Сумма расхода],Расходы_факт[Код статьи],$A112,Расходы_факт[Месяц],J$2)/1000,"Что-то не так")))</f>
        <v>0</v>
      </c>
      <c r="K112" s="344">
        <f>IF(K$3="План",SUMIFS(Смета_план[План, руб],Смета_план[Код статьи],$A112,Смета_план[Месяц],K$2)/1000,IF(OR(K$3="Ожид",K$3="Прогноз"),SUMIFS(Расх_АВИА!I:I,Расх_АВИА!$A:$A,$A112)+SUMIFS(Доначисл!I:I,Доначисл!$A:$A,$A112),IF(K$3="Факт",SUMIFS(Расходы_факт[Сумма расхода],Расходы_факт[Код статьи],$A112,Расходы_факт[Месяц],K$2)/1000,"Что-то не так")))</f>
        <v>0</v>
      </c>
      <c r="L112" s="344">
        <f>IF(L$3="План",SUMIFS(Смета_план[План, руб],Смета_план[Код статьи],$A112,Смета_план[Месяц],L$2)/1000,IF(OR(L$3="Ожид",L$3="Прогноз"),SUMIFS(Расх_АВИА!J:J,Расх_АВИА!$A:$A,$A112)+SUMIFS(Доначисл!J:J,Доначисл!$A:$A,$A112),IF(L$3="Факт",SUMIFS(Расходы_факт[Сумма расхода],Расходы_факт[Код статьи],$A112,Расходы_факт[Месяц],L$2)/1000,"Что-то не так")))</f>
        <v>0</v>
      </c>
      <c r="M112" s="344">
        <f>IF(M$3="План",SUMIFS(Смета_план[План, руб],Смета_план[Код статьи],$A112,Смета_план[Месяц],M$2)/1000,IF(OR(M$3="Ожид",M$3="Прогноз"),SUMIFS(Расх_АВИА!K:K,Расх_АВИА!$A:$A,$A112)+SUMIFS(Доначисл!K:K,Доначисл!$A:$A,$A112),IF(M$3="Факт",SUMIFS(Расходы_факт[Сумма расхода],Расходы_факт[Код статьи],$A112,Расходы_факт[Месяц],M$2)/1000,"Что-то не так")))</f>
        <v>0</v>
      </c>
      <c r="N112" s="344">
        <f>IF(N$3="План",SUMIFS(Смета_план[План, руб],Смета_план[Код статьи],$A112,Смета_план[Месяц],N$2)/1000,IF(OR(N$3="Ожид",N$3="Прогноз"),SUMIFS(Расх_АВИА!L:L,Расх_АВИА!$A:$A,$A112)+SUMIFS(Доначисл!L:L,Доначисл!$A:$A,$A112),IF(N$3="Факт",SUMIFS(Расходы_факт[Сумма расхода],Расходы_факт[Код статьи],$A112,Расходы_факт[Месяц],N$2)/1000,"Что-то не так")))</f>
        <v>0</v>
      </c>
      <c r="O112" s="344">
        <f>IF(O$3="План",SUMIFS(Смета_план[План, руб],Смета_план[Код статьи],$A112,Смета_план[Месяц],O$2)/1000,IF(OR(O$3="Ожид",O$3="Прогноз"),SUMIFS(Расх_АВИА!M:M,Расх_АВИА!$A:$A,$A112)+SUMIFS(Доначисл!M:M,Доначисл!$A:$A,$A112),IF(O$3="Факт",SUMIFS(Расходы_факт[Сумма расхода],Расходы_факт[Код статьи],$A112,Расходы_факт[Месяц],O$2)/1000,"Что-то не так")))</f>
        <v>0</v>
      </c>
      <c r="P112" s="344">
        <f>IF(P$3="План",SUMIFS(Смета_план[План, руб],Смета_план[Код статьи],$A112,Смета_план[Месяц],P$2)/1000,IF(OR(P$3="Ожид",P$3="Прогноз"),SUMIFS(Расх_АВИА!N:N,Расх_АВИА!$A:$A,$A112)+SUMIFS(Доначисл!N:N,Доначисл!$A:$A,$A112),IF(P$3="Факт",SUMIFS(Расходы_факт[Сумма расхода],Расходы_факт[Код статьи],$A112,Расходы_факт[Месяц],P$2)/1000,"Что-то не так")))</f>
        <v>0</v>
      </c>
      <c r="Q112" s="345">
        <f t="shared" si="36"/>
        <v>0</v>
      </c>
      <c r="R112" s="337">
        <f t="shared" si="22"/>
        <v>0</v>
      </c>
      <c r="S112" s="346">
        <f t="shared" si="23"/>
        <v>0</v>
      </c>
      <c r="T112" s="119"/>
    </row>
    <row r="113" spans="1:20" ht="11.25" customHeight="1" x14ac:dyDescent="0.2">
      <c r="A113" s="49">
        <v>3501050000</v>
      </c>
      <c r="B113" s="48" t="s">
        <v>189</v>
      </c>
      <c r="C113" s="48" t="s">
        <v>1098</v>
      </c>
      <c r="D113" s="343">
        <f>SUMIFS(Смета_план[План, руб],Смета_план[Код статьи],$A113)/1000</f>
        <v>0</v>
      </c>
      <c r="E113" s="344">
        <f>IF(E$3="План",SUMIFS(Смета_план[План, руб],Смета_план[Код статьи],$A113,Смета_план[Месяц],E$2)/1000,IF(OR(E$3="Ожид",E$3="Прогноз"),SUMIFS(Расх_АВИА!C:C,Расх_АВИА!$A:$A,$A113)+SUMIFS(Доначисл!C:C,Доначисл!$A:$A,$A113),IF(E$3="Факт",SUMIFS(Расходы_факт[Сумма расхода],Расходы_факт[Код статьи],$A113,Расходы_факт[Месяц],E$2)/1000,"Что-то не так")))</f>
        <v>0</v>
      </c>
      <c r="F113" s="344">
        <f>IF(F$3="План",SUMIFS(Смета_план[План, руб],Смета_план[Код статьи],$A113,Смета_план[Месяц],F$2)/1000,IF(OR(F$3="Ожид",F$3="Прогноз"),SUMIFS(Расх_АВИА!D:D,Расх_АВИА!$A:$A,$A113)+SUMIFS(Доначисл!D:D,Доначисл!$A:$A,$A113),IF(F$3="Факт",SUMIFS(Расходы_факт[Сумма расхода],Расходы_факт[Код статьи],$A113,Расходы_факт[Месяц],F$2)/1000,"Что-то не так")))</f>
        <v>0</v>
      </c>
      <c r="G113" s="344">
        <f>IF(G$3="План",SUMIFS(Смета_план[План, руб],Смета_план[Код статьи],$A113,Смета_план[Месяц],G$2)/1000,IF(OR(G$3="Ожид",G$3="Прогноз"),SUMIFS(Расх_АВИА!E:E,Расх_АВИА!$A:$A,$A113)+SUMIFS(Доначисл!E:E,Доначисл!$A:$A,$A113),IF(G$3="Факт",SUMIFS(Расходы_факт[Сумма расхода],Расходы_факт[Код статьи],$A113,Расходы_факт[Месяц],G$2)/1000,"Что-то не так")))</f>
        <v>0</v>
      </c>
      <c r="H113" s="344">
        <f>IF(H$3="План",SUMIFS(Смета_план[План, руб],Смета_план[Код статьи],$A113,Смета_план[Месяц],H$2)/1000,IF(OR(H$3="Ожид",H$3="Прогноз"),SUMIFS(Расх_АВИА!F:F,Расх_АВИА!$A:$A,$A113)+SUMIFS(Доначисл!F:F,Доначисл!$A:$A,$A113),IF(H$3="Факт",SUMIFS(Расходы_факт[Сумма расхода],Расходы_факт[Код статьи],$A113,Расходы_факт[Месяц],H$2)/1000,"Что-то не так")))</f>
        <v>0</v>
      </c>
      <c r="I113" s="344">
        <f>IF(I$3="План",SUMIFS(Смета_план[План, руб],Смета_план[Код статьи],$A113,Смета_план[Месяц],I$2)/1000,IF(OR(I$3="Ожид",I$3="Прогноз"),SUMIFS(Расх_АВИА!G:G,Расх_АВИА!$A:$A,$A113)+SUMIFS(Доначисл!G:G,Доначисл!$A:$A,$A113),IF(I$3="Факт",SUMIFS(Расходы_факт[Сумма расхода],Расходы_факт[Код статьи],$A113,Расходы_факт[Месяц],I$2)/1000,"Что-то не так")))</f>
        <v>0</v>
      </c>
      <c r="J113" s="344">
        <f>IF(J$3="План",SUMIFS(Смета_план[План, руб],Смета_план[Код статьи],$A113,Смета_план[Месяц],J$2)/1000,IF(OR(J$3="Ожид",J$3="Прогноз"),SUMIFS(Расх_АВИА!H:H,Расх_АВИА!$A:$A,$A113)+SUMIFS(Доначисл!H:H,Доначисл!$A:$A,$A113),IF(J$3="Факт",SUMIFS(Расходы_факт[Сумма расхода],Расходы_факт[Код статьи],$A113,Расходы_факт[Месяц],J$2)/1000,"Что-то не так")))</f>
        <v>0</v>
      </c>
      <c r="K113" s="344">
        <f>IF(K$3="План",SUMIFS(Смета_план[План, руб],Смета_план[Код статьи],$A113,Смета_план[Месяц],K$2)/1000,IF(OR(K$3="Ожид",K$3="Прогноз"),SUMIFS(Расх_АВИА!I:I,Расх_АВИА!$A:$A,$A113)+SUMIFS(Доначисл!I:I,Доначисл!$A:$A,$A113),IF(K$3="Факт",SUMIFS(Расходы_факт[Сумма расхода],Расходы_факт[Код статьи],$A113,Расходы_факт[Месяц],K$2)/1000,"Что-то не так")))</f>
        <v>0</v>
      </c>
      <c r="L113" s="344">
        <f>IF(L$3="План",SUMIFS(Смета_план[План, руб],Смета_план[Код статьи],$A113,Смета_план[Месяц],L$2)/1000,IF(OR(L$3="Ожид",L$3="Прогноз"),SUMIFS(Расх_АВИА!J:J,Расх_АВИА!$A:$A,$A113)+SUMIFS(Доначисл!J:J,Доначисл!$A:$A,$A113),IF(L$3="Факт",SUMIFS(Расходы_факт[Сумма расхода],Расходы_факт[Код статьи],$A113,Расходы_факт[Месяц],L$2)/1000,"Что-то не так")))</f>
        <v>0</v>
      </c>
      <c r="M113" s="344">
        <f>IF(M$3="План",SUMIFS(Смета_план[План, руб],Смета_план[Код статьи],$A113,Смета_план[Месяц],M$2)/1000,IF(OR(M$3="Ожид",M$3="Прогноз"),SUMIFS(Расх_АВИА!K:K,Расх_АВИА!$A:$A,$A113)+SUMIFS(Доначисл!K:K,Доначисл!$A:$A,$A113),IF(M$3="Факт",SUMIFS(Расходы_факт[Сумма расхода],Расходы_факт[Код статьи],$A113,Расходы_факт[Месяц],M$2)/1000,"Что-то не так")))</f>
        <v>0</v>
      </c>
      <c r="N113" s="344">
        <f>IF(N$3="План",SUMIFS(Смета_план[План, руб],Смета_план[Код статьи],$A113,Смета_план[Месяц],N$2)/1000,IF(OR(N$3="Ожид",N$3="Прогноз"),SUMIFS(Расх_АВИА!L:L,Расх_АВИА!$A:$A,$A113)+SUMIFS(Доначисл!L:L,Доначисл!$A:$A,$A113),IF(N$3="Факт",SUMIFS(Расходы_факт[Сумма расхода],Расходы_факт[Код статьи],$A113,Расходы_факт[Месяц],N$2)/1000,"Что-то не так")))</f>
        <v>0</v>
      </c>
      <c r="O113" s="344">
        <f>IF(O$3="План",SUMIFS(Смета_план[План, руб],Смета_план[Код статьи],$A113,Смета_план[Месяц],O$2)/1000,IF(OR(O$3="Ожид",O$3="Прогноз"),SUMIFS(Расх_АВИА!M:M,Расх_АВИА!$A:$A,$A113)+SUMIFS(Доначисл!M:M,Доначисл!$A:$A,$A113),IF(O$3="Факт",SUMIFS(Расходы_факт[Сумма расхода],Расходы_факт[Код статьи],$A113,Расходы_факт[Месяц],O$2)/1000,"Что-то не так")))</f>
        <v>0</v>
      </c>
      <c r="P113" s="344">
        <f>IF(P$3="План",SUMIFS(Смета_план[План, руб],Смета_план[Код статьи],$A113,Смета_план[Месяц],P$2)/1000,IF(OR(P$3="Ожид",P$3="Прогноз"),SUMIFS(Расх_АВИА!N:N,Расх_АВИА!$A:$A,$A113)+SUMIFS(Доначисл!N:N,Доначисл!$A:$A,$A113),IF(P$3="Факт",SUMIFS(Расходы_факт[Сумма расхода],Расходы_факт[Код статьи],$A113,Расходы_факт[Месяц],P$2)/1000,"Что-то не так")))</f>
        <v>0</v>
      </c>
      <c r="Q113" s="345">
        <f t="shared" si="36"/>
        <v>0</v>
      </c>
      <c r="R113" s="337">
        <f t="shared" si="22"/>
        <v>0</v>
      </c>
      <c r="S113" s="346">
        <f t="shared" si="23"/>
        <v>0</v>
      </c>
      <c r="T113" s="119"/>
    </row>
    <row r="114" spans="1:20" ht="11.25" customHeight="1" x14ac:dyDescent="0.2">
      <c r="A114" s="49">
        <v>3501060000</v>
      </c>
      <c r="B114" s="48" t="s">
        <v>190</v>
      </c>
      <c r="C114" s="48" t="s">
        <v>1098</v>
      </c>
      <c r="D114" s="343">
        <f>SUMIFS(Смета_план[План, руб],Смета_план[Код статьи],$A114)/1000</f>
        <v>0</v>
      </c>
      <c r="E114" s="344">
        <f>IF(E$3="План",SUMIFS(Смета_план[План, руб],Смета_план[Код статьи],$A114,Смета_план[Месяц],E$2)/1000,IF(OR(E$3="Ожид",E$3="Прогноз"),SUMIFS(Расх_АВИА!C:C,Расх_АВИА!$A:$A,$A114)+SUMIFS(Доначисл!C:C,Доначисл!$A:$A,$A114),IF(E$3="Факт",SUMIFS(Расходы_факт[Сумма расхода],Расходы_факт[Код статьи],$A114,Расходы_факт[Месяц],E$2)/1000,"Что-то не так")))</f>
        <v>0</v>
      </c>
      <c r="F114" s="344">
        <f>IF(F$3="План",SUMIFS(Смета_план[План, руб],Смета_план[Код статьи],$A114,Смета_план[Месяц],F$2)/1000,IF(OR(F$3="Ожид",F$3="Прогноз"),SUMIFS(Расх_АВИА!D:D,Расх_АВИА!$A:$A,$A114)+SUMIFS(Доначисл!D:D,Доначисл!$A:$A,$A114),IF(F$3="Факт",SUMIFS(Расходы_факт[Сумма расхода],Расходы_факт[Код статьи],$A114,Расходы_факт[Месяц],F$2)/1000,"Что-то не так")))</f>
        <v>0</v>
      </c>
      <c r="G114" s="344">
        <f>IF(G$3="План",SUMIFS(Смета_план[План, руб],Смета_план[Код статьи],$A114,Смета_план[Месяц],G$2)/1000,IF(OR(G$3="Ожид",G$3="Прогноз"),SUMIFS(Расх_АВИА!E:E,Расх_АВИА!$A:$A,$A114)+SUMIFS(Доначисл!E:E,Доначисл!$A:$A,$A114),IF(G$3="Факт",SUMIFS(Расходы_факт[Сумма расхода],Расходы_факт[Код статьи],$A114,Расходы_факт[Месяц],G$2)/1000,"Что-то не так")))</f>
        <v>0</v>
      </c>
      <c r="H114" s="344">
        <f>IF(H$3="План",SUMIFS(Смета_план[План, руб],Смета_план[Код статьи],$A114,Смета_план[Месяц],H$2)/1000,IF(OR(H$3="Ожид",H$3="Прогноз"),SUMIFS(Расх_АВИА!F:F,Расх_АВИА!$A:$A,$A114)+SUMIFS(Доначисл!F:F,Доначисл!$A:$A,$A114),IF(H$3="Факт",SUMIFS(Расходы_факт[Сумма расхода],Расходы_факт[Код статьи],$A114,Расходы_факт[Месяц],H$2)/1000,"Что-то не так")))</f>
        <v>0</v>
      </c>
      <c r="I114" s="344">
        <f>IF(I$3="План",SUMIFS(Смета_план[План, руб],Смета_план[Код статьи],$A114,Смета_план[Месяц],I$2)/1000,IF(OR(I$3="Ожид",I$3="Прогноз"),SUMIFS(Расх_АВИА!G:G,Расх_АВИА!$A:$A,$A114)+SUMIFS(Доначисл!G:G,Доначисл!$A:$A,$A114),IF(I$3="Факт",SUMIFS(Расходы_факт[Сумма расхода],Расходы_факт[Код статьи],$A114,Расходы_факт[Месяц],I$2)/1000,"Что-то не так")))</f>
        <v>0</v>
      </c>
      <c r="J114" s="344">
        <f>IF(J$3="План",SUMIFS(Смета_план[План, руб],Смета_план[Код статьи],$A114,Смета_план[Месяц],J$2)/1000,IF(OR(J$3="Ожид",J$3="Прогноз"),SUMIFS(Расх_АВИА!H:H,Расх_АВИА!$A:$A,$A114)+SUMIFS(Доначисл!H:H,Доначисл!$A:$A,$A114),IF(J$3="Факт",SUMIFS(Расходы_факт[Сумма расхода],Расходы_факт[Код статьи],$A114,Расходы_факт[Месяц],J$2)/1000,"Что-то не так")))</f>
        <v>0</v>
      </c>
      <c r="K114" s="344">
        <f>IF(K$3="План",SUMIFS(Смета_план[План, руб],Смета_план[Код статьи],$A114,Смета_план[Месяц],K$2)/1000,IF(OR(K$3="Ожид",K$3="Прогноз"),SUMIFS(Расх_АВИА!I:I,Расх_АВИА!$A:$A,$A114)+SUMIFS(Доначисл!I:I,Доначисл!$A:$A,$A114),IF(K$3="Факт",SUMIFS(Расходы_факт[Сумма расхода],Расходы_факт[Код статьи],$A114,Расходы_факт[Месяц],K$2)/1000,"Что-то не так")))</f>
        <v>0</v>
      </c>
      <c r="L114" s="344">
        <f>IF(L$3="План",SUMIFS(Смета_план[План, руб],Смета_план[Код статьи],$A114,Смета_план[Месяц],L$2)/1000,IF(OR(L$3="Ожид",L$3="Прогноз"),SUMIFS(Расх_АВИА!J:J,Расх_АВИА!$A:$A,$A114)+SUMIFS(Доначисл!J:J,Доначисл!$A:$A,$A114),IF(L$3="Факт",SUMIFS(Расходы_факт[Сумма расхода],Расходы_факт[Код статьи],$A114,Расходы_факт[Месяц],L$2)/1000,"Что-то не так")))</f>
        <v>0</v>
      </c>
      <c r="M114" s="344">
        <f>IF(M$3="План",SUMIFS(Смета_план[План, руб],Смета_план[Код статьи],$A114,Смета_план[Месяц],M$2)/1000,IF(OR(M$3="Ожид",M$3="Прогноз"),SUMIFS(Расх_АВИА!K:K,Расх_АВИА!$A:$A,$A114)+SUMIFS(Доначисл!K:K,Доначисл!$A:$A,$A114),IF(M$3="Факт",SUMIFS(Расходы_факт[Сумма расхода],Расходы_факт[Код статьи],$A114,Расходы_факт[Месяц],M$2)/1000,"Что-то не так")))</f>
        <v>0</v>
      </c>
      <c r="N114" s="344">
        <f>IF(N$3="План",SUMIFS(Смета_план[План, руб],Смета_план[Код статьи],$A114,Смета_план[Месяц],N$2)/1000,IF(OR(N$3="Ожид",N$3="Прогноз"),SUMIFS(Расх_АВИА!L:L,Расх_АВИА!$A:$A,$A114)+SUMIFS(Доначисл!L:L,Доначисл!$A:$A,$A114),IF(N$3="Факт",SUMIFS(Расходы_факт[Сумма расхода],Расходы_факт[Код статьи],$A114,Расходы_факт[Месяц],N$2)/1000,"Что-то не так")))</f>
        <v>0</v>
      </c>
      <c r="O114" s="344">
        <f>IF(O$3="План",SUMIFS(Смета_план[План, руб],Смета_план[Код статьи],$A114,Смета_план[Месяц],O$2)/1000,IF(OR(O$3="Ожид",O$3="Прогноз"),SUMIFS(Расх_АВИА!M:M,Расх_АВИА!$A:$A,$A114)+SUMIFS(Доначисл!M:M,Доначисл!$A:$A,$A114),IF(O$3="Факт",SUMIFS(Расходы_факт[Сумма расхода],Расходы_факт[Код статьи],$A114,Расходы_факт[Месяц],O$2)/1000,"Что-то не так")))</f>
        <v>0</v>
      </c>
      <c r="P114" s="344">
        <f>IF(P$3="План",SUMIFS(Смета_план[План, руб],Смета_план[Код статьи],$A114,Смета_план[Месяц],P$2)/1000,IF(OR(P$3="Ожид",P$3="Прогноз"),SUMIFS(Расх_АВИА!N:N,Расх_АВИА!$A:$A,$A114)+SUMIFS(Доначисл!N:N,Доначисл!$A:$A,$A114),IF(P$3="Факт",SUMIFS(Расходы_факт[Сумма расхода],Расходы_факт[Код статьи],$A114,Расходы_факт[Месяц],P$2)/1000,"Что-то не так")))</f>
        <v>0</v>
      </c>
      <c r="Q114" s="345">
        <f t="shared" si="36"/>
        <v>0</v>
      </c>
      <c r="R114" s="337">
        <f t="shared" si="22"/>
        <v>0</v>
      </c>
      <c r="S114" s="346">
        <f t="shared" si="23"/>
        <v>0</v>
      </c>
      <c r="T114" s="119"/>
    </row>
    <row r="115" spans="1:20" ht="11.25" customHeight="1" x14ac:dyDescent="0.2">
      <c r="A115" s="49">
        <v>3501070000</v>
      </c>
      <c r="B115" s="48" t="s">
        <v>191</v>
      </c>
      <c r="C115" s="48" t="s">
        <v>1098</v>
      </c>
      <c r="D115" s="343">
        <f>SUMIFS(Смета_план[План, руб],Смета_план[Код статьи],$A115)/1000</f>
        <v>0</v>
      </c>
      <c r="E115" s="344">
        <f>IF(E$3="План",SUMIFS(Смета_план[План, руб],Смета_план[Код статьи],$A115,Смета_план[Месяц],E$2)/1000,IF(OR(E$3="Ожид",E$3="Прогноз"),SUMIFS(Расх_АВИА!C:C,Расх_АВИА!$A:$A,$A115)+SUMIFS(Доначисл!C:C,Доначисл!$A:$A,$A115),IF(E$3="Факт",SUMIFS(Расходы_факт[Сумма расхода],Расходы_факт[Код статьи],$A115,Расходы_факт[Месяц],E$2)/1000,"Что-то не так")))</f>
        <v>0</v>
      </c>
      <c r="F115" s="344">
        <f>IF(F$3="План",SUMIFS(Смета_план[План, руб],Смета_план[Код статьи],$A115,Смета_план[Месяц],F$2)/1000,IF(OR(F$3="Ожид",F$3="Прогноз"),SUMIFS(Расх_АВИА!D:D,Расх_АВИА!$A:$A,$A115)+SUMIFS(Доначисл!D:D,Доначисл!$A:$A,$A115),IF(F$3="Факт",SUMIFS(Расходы_факт[Сумма расхода],Расходы_факт[Код статьи],$A115,Расходы_факт[Месяц],F$2)/1000,"Что-то не так")))</f>
        <v>0</v>
      </c>
      <c r="G115" s="344">
        <f>IF(G$3="План",SUMIFS(Смета_план[План, руб],Смета_план[Код статьи],$A115,Смета_план[Месяц],G$2)/1000,IF(OR(G$3="Ожид",G$3="Прогноз"),SUMIFS(Расх_АВИА!E:E,Расх_АВИА!$A:$A,$A115)+SUMIFS(Доначисл!E:E,Доначисл!$A:$A,$A115),IF(G$3="Факт",SUMIFS(Расходы_факт[Сумма расхода],Расходы_факт[Код статьи],$A115,Расходы_факт[Месяц],G$2)/1000,"Что-то не так")))</f>
        <v>0</v>
      </c>
      <c r="H115" s="344">
        <f>IF(H$3="План",SUMIFS(Смета_план[План, руб],Смета_план[Код статьи],$A115,Смета_план[Месяц],H$2)/1000,IF(OR(H$3="Ожид",H$3="Прогноз"),SUMIFS(Расх_АВИА!F:F,Расх_АВИА!$A:$A,$A115)+SUMIFS(Доначисл!F:F,Доначисл!$A:$A,$A115),IF(H$3="Факт",SUMIFS(Расходы_факт[Сумма расхода],Расходы_факт[Код статьи],$A115,Расходы_факт[Месяц],H$2)/1000,"Что-то не так")))</f>
        <v>0</v>
      </c>
      <c r="I115" s="344">
        <f>IF(I$3="План",SUMIFS(Смета_план[План, руб],Смета_план[Код статьи],$A115,Смета_план[Месяц],I$2)/1000,IF(OR(I$3="Ожид",I$3="Прогноз"),SUMIFS(Расх_АВИА!G:G,Расх_АВИА!$A:$A,$A115)+SUMIFS(Доначисл!G:G,Доначисл!$A:$A,$A115),IF(I$3="Факт",SUMIFS(Расходы_факт[Сумма расхода],Расходы_факт[Код статьи],$A115,Расходы_факт[Месяц],I$2)/1000,"Что-то не так")))</f>
        <v>0</v>
      </c>
      <c r="J115" s="344">
        <f>IF(J$3="План",SUMIFS(Смета_план[План, руб],Смета_план[Код статьи],$A115,Смета_план[Месяц],J$2)/1000,IF(OR(J$3="Ожид",J$3="Прогноз"),SUMIFS(Расх_АВИА!H:H,Расх_АВИА!$A:$A,$A115)+SUMIFS(Доначисл!H:H,Доначисл!$A:$A,$A115),IF(J$3="Факт",SUMIFS(Расходы_факт[Сумма расхода],Расходы_факт[Код статьи],$A115,Расходы_факт[Месяц],J$2)/1000,"Что-то не так")))</f>
        <v>0</v>
      </c>
      <c r="K115" s="344">
        <f>IF(K$3="План",SUMIFS(Смета_план[План, руб],Смета_план[Код статьи],$A115,Смета_план[Месяц],K$2)/1000,IF(OR(K$3="Ожид",K$3="Прогноз"),SUMIFS(Расх_АВИА!I:I,Расх_АВИА!$A:$A,$A115)+SUMIFS(Доначисл!I:I,Доначисл!$A:$A,$A115),IF(K$3="Факт",SUMIFS(Расходы_факт[Сумма расхода],Расходы_факт[Код статьи],$A115,Расходы_факт[Месяц],K$2)/1000,"Что-то не так")))</f>
        <v>0</v>
      </c>
      <c r="L115" s="344">
        <f>IF(L$3="План",SUMIFS(Смета_план[План, руб],Смета_план[Код статьи],$A115,Смета_план[Месяц],L$2)/1000,IF(OR(L$3="Ожид",L$3="Прогноз"),SUMIFS(Расх_АВИА!J:J,Расх_АВИА!$A:$A,$A115)+SUMIFS(Доначисл!J:J,Доначисл!$A:$A,$A115),IF(L$3="Факт",SUMIFS(Расходы_факт[Сумма расхода],Расходы_факт[Код статьи],$A115,Расходы_факт[Месяц],L$2)/1000,"Что-то не так")))</f>
        <v>0</v>
      </c>
      <c r="M115" s="344">
        <f>IF(M$3="План",SUMIFS(Смета_план[План, руб],Смета_план[Код статьи],$A115,Смета_план[Месяц],M$2)/1000,IF(OR(M$3="Ожид",M$3="Прогноз"),SUMIFS(Расх_АВИА!K:K,Расх_АВИА!$A:$A,$A115)+SUMIFS(Доначисл!K:K,Доначисл!$A:$A,$A115),IF(M$3="Факт",SUMIFS(Расходы_факт[Сумма расхода],Расходы_факт[Код статьи],$A115,Расходы_факт[Месяц],M$2)/1000,"Что-то не так")))</f>
        <v>0</v>
      </c>
      <c r="N115" s="344">
        <f>IF(N$3="План",SUMIFS(Смета_план[План, руб],Смета_план[Код статьи],$A115,Смета_план[Месяц],N$2)/1000,IF(OR(N$3="Ожид",N$3="Прогноз"),SUMIFS(Расх_АВИА!L:L,Расх_АВИА!$A:$A,$A115)+SUMIFS(Доначисл!L:L,Доначисл!$A:$A,$A115),IF(N$3="Факт",SUMIFS(Расходы_факт[Сумма расхода],Расходы_факт[Код статьи],$A115,Расходы_факт[Месяц],N$2)/1000,"Что-то не так")))</f>
        <v>0</v>
      </c>
      <c r="O115" s="344">
        <f>IF(O$3="План",SUMIFS(Смета_план[План, руб],Смета_план[Код статьи],$A115,Смета_план[Месяц],O$2)/1000,IF(OR(O$3="Ожид",O$3="Прогноз"),SUMIFS(Расх_АВИА!M:M,Расх_АВИА!$A:$A,$A115)+SUMIFS(Доначисл!M:M,Доначисл!$A:$A,$A115),IF(O$3="Факт",SUMIFS(Расходы_факт[Сумма расхода],Расходы_факт[Код статьи],$A115,Расходы_факт[Месяц],O$2)/1000,"Что-то не так")))</f>
        <v>0</v>
      </c>
      <c r="P115" s="344">
        <f>IF(P$3="План",SUMIFS(Смета_план[План, руб],Смета_план[Код статьи],$A115,Смета_план[Месяц],P$2)/1000,IF(OR(P$3="Ожид",P$3="Прогноз"),SUMIFS(Расх_АВИА!N:N,Расх_АВИА!$A:$A,$A115)+SUMIFS(Доначисл!N:N,Доначисл!$A:$A,$A115),IF(P$3="Факт",SUMIFS(Расходы_факт[Сумма расхода],Расходы_факт[Код статьи],$A115,Расходы_факт[Месяц],P$2)/1000,"Что-то не так")))</f>
        <v>0</v>
      </c>
      <c r="Q115" s="345">
        <f t="shared" si="36"/>
        <v>0</v>
      </c>
      <c r="R115" s="337">
        <f t="shared" si="22"/>
        <v>0</v>
      </c>
      <c r="S115" s="346">
        <f t="shared" si="23"/>
        <v>0</v>
      </c>
      <c r="T115" s="119"/>
    </row>
    <row r="116" spans="1:20" ht="11.25" customHeight="1" x14ac:dyDescent="0.2">
      <c r="A116" s="49">
        <v>3501080000</v>
      </c>
      <c r="B116" s="48" t="s">
        <v>192</v>
      </c>
      <c r="C116" s="48" t="s">
        <v>1098</v>
      </c>
      <c r="D116" s="343">
        <f>SUMIFS(Смета_план[План, руб],Смета_план[Код статьи],$A116)/1000</f>
        <v>0</v>
      </c>
      <c r="E116" s="344">
        <f>IF(E$3="План",SUMIFS(Смета_план[План, руб],Смета_план[Код статьи],$A116,Смета_план[Месяц],E$2)/1000,IF(OR(E$3="Ожид",E$3="Прогноз"),SUMIFS(Расх_АВИА!C:C,Расх_АВИА!$A:$A,$A116)+SUMIFS(Доначисл!C:C,Доначисл!$A:$A,$A116),IF(E$3="Факт",SUMIFS(Расходы_факт[Сумма расхода],Расходы_факт[Код статьи],$A116,Расходы_факт[Месяц],E$2)/1000,"Что-то не так")))</f>
        <v>0</v>
      </c>
      <c r="F116" s="344">
        <f>IF(F$3="План",SUMIFS(Смета_план[План, руб],Смета_план[Код статьи],$A116,Смета_план[Месяц],F$2)/1000,IF(OR(F$3="Ожид",F$3="Прогноз"),SUMIFS(Расх_АВИА!D:D,Расх_АВИА!$A:$A,$A116)+SUMIFS(Доначисл!D:D,Доначисл!$A:$A,$A116),IF(F$3="Факт",SUMIFS(Расходы_факт[Сумма расхода],Расходы_факт[Код статьи],$A116,Расходы_факт[Месяц],F$2)/1000,"Что-то не так")))</f>
        <v>0</v>
      </c>
      <c r="G116" s="344">
        <f>IF(G$3="План",SUMIFS(Смета_план[План, руб],Смета_план[Код статьи],$A116,Смета_план[Месяц],G$2)/1000,IF(OR(G$3="Ожид",G$3="Прогноз"),SUMIFS(Расх_АВИА!E:E,Расх_АВИА!$A:$A,$A116)+SUMIFS(Доначисл!E:E,Доначисл!$A:$A,$A116),IF(G$3="Факт",SUMIFS(Расходы_факт[Сумма расхода],Расходы_факт[Код статьи],$A116,Расходы_факт[Месяц],G$2)/1000,"Что-то не так")))</f>
        <v>0</v>
      </c>
      <c r="H116" s="344">
        <f>IF(H$3="План",SUMIFS(Смета_план[План, руб],Смета_план[Код статьи],$A116,Смета_план[Месяц],H$2)/1000,IF(OR(H$3="Ожид",H$3="Прогноз"),SUMIFS(Расх_АВИА!F:F,Расх_АВИА!$A:$A,$A116)+SUMIFS(Доначисл!F:F,Доначисл!$A:$A,$A116),IF(H$3="Факт",SUMIFS(Расходы_факт[Сумма расхода],Расходы_факт[Код статьи],$A116,Расходы_факт[Месяц],H$2)/1000,"Что-то не так")))</f>
        <v>0</v>
      </c>
      <c r="I116" s="344">
        <f>IF(I$3="План",SUMIFS(Смета_план[План, руб],Смета_план[Код статьи],$A116,Смета_план[Месяц],I$2)/1000,IF(OR(I$3="Ожид",I$3="Прогноз"),SUMIFS(Расх_АВИА!G:G,Расх_АВИА!$A:$A,$A116)+SUMIFS(Доначисл!G:G,Доначисл!$A:$A,$A116),IF(I$3="Факт",SUMIFS(Расходы_факт[Сумма расхода],Расходы_факт[Код статьи],$A116,Расходы_факт[Месяц],I$2)/1000,"Что-то не так")))</f>
        <v>0</v>
      </c>
      <c r="J116" s="344">
        <f>IF(J$3="План",SUMIFS(Смета_план[План, руб],Смета_план[Код статьи],$A116,Смета_план[Месяц],J$2)/1000,IF(OR(J$3="Ожид",J$3="Прогноз"),SUMIFS(Расх_АВИА!H:H,Расх_АВИА!$A:$A,$A116)+SUMIFS(Доначисл!H:H,Доначисл!$A:$A,$A116),IF(J$3="Факт",SUMIFS(Расходы_факт[Сумма расхода],Расходы_факт[Код статьи],$A116,Расходы_факт[Месяц],J$2)/1000,"Что-то не так")))</f>
        <v>0</v>
      </c>
      <c r="K116" s="344">
        <f>IF(K$3="План",SUMIFS(Смета_план[План, руб],Смета_план[Код статьи],$A116,Смета_план[Месяц],K$2)/1000,IF(OR(K$3="Ожид",K$3="Прогноз"),SUMIFS(Расх_АВИА!I:I,Расх_АВИА!$A:$A,$A116)+SUMIFS(Доначисл!I:I,Доначисл!$A:$A,$A116),IF(K$3="Факт",SUMIFS(Расходы_факт[Сумма расхода],Расходы_факт[Код статьи],$A116,Расходы_факт[Месяц],K$2)/1000,"Что-то не так")))</f>
        <v>0</v>
      </c>
      <c r="L116" s="344">
        <f>IF(L$3="План",SUMIFS(Смета_план[План, руб],Смета_план[Код статьи],$A116,Смета_план[Месяц],L$2)/1000,IF(OR(L$3="Ожид",L$3="Прогноз"),SUMIFS(Расх_АВИА!J:J,Расх_АВИА!$A:$A,$A116)+SUMIFS(Доначисл!J:J,Доначисл!$A:$A,$A116),IF(L$3="Факт",SUMIFS(Расходы_факт[Сумма расхода],Расходы_факт[Код статьи],$A116,Расходы_факт[Месяц],L$2)/1000,"Что-то не так")))</f>
        <v>0</v>
      </c>
      <c r="M116" s="344">
        <f>IF(M$3="План",SUMIFS(Смета_план[План, руб],Смета_план[Код статьи],$A116,Смета_план[Месяц],M$2)/1000,IF(OR(M$3="Ожид",M$3="Прогноз"),SUMIFS(Расх_АВИА!K:K,Расх_АВИА!$A:$A,$A116)+SUMIFS(Доначисл!K:K,Доначисл!$A:$A,$A116),IF(M$3="Факт",SUMIFS(Расходы_факт[Сумма расхода],Расходы_факт[Код статьи],$A116,Расходы_факт[Месяц],M$2)/1000,"Что-то не так")))</f>
        <v>0</v>
      </c>
      <c r="N116" s="344">
        <f>IF(N$3="План",SUMIFS(Смета_план[План, руб],Смета_план[Код статьи],$A116,Смета_план[Месяц],N$2)/1000,IF(OR(N$3="Ожид",N$3="Прогноз"),SUMIFS(Расх_АВИА!L:L,Расх_АВИА!$A:$A,$A116)+SUMIFS(Доначисл!L:L,Доначисл!$A:$A,$A116),IF(N$3="Факт",SUMIFS(Расходы_факт[Сумма расхода],Расходы_факт[Код статьи],$A116,Расходы_факт[Месяц],N$2)/1000,"Что-то не так")))</f>
        <v>0</v>
      </c>
      <c r="O116" s="344">
        <f>IF(O$3="План",SUMIFS(Смета_план[План, руб],Смета_план[Код статьи],$A116,Смета_план[Месяц],O$2)/1000,IF(OR(O$3="Ожид",O$3="Прогноз"),SUMIFS(Расх_АВИА!M:M,Расх_АВИА!$A:$A,$A116)+SUMIFS(Доначисл!M:M,Доначисл!$A:$A,$A116),IF(O$3="Факт",SUMIFS(Расходы_факт[Сумма расхода],Расходы_факт[Код статьи],$A116,Расходы_факт[Месяц],O$2)/1000,"Что-то не так")))</f>
        <v>0</v>
      </c>
      <c r="P116" s="344">
        <f>IF(P$3="План",SUMIFS(Смета_план[План, руб],Смета_план[Код статьи],$A116,Смета_план[Месяц],P$2)/1000,IF(OR(P$3="Ожид",P$3="Прогноз"),SUMIFS(Расх_АВИА!N:N,Расх_АВИА!$A:$A,$A116)+SUMIFS(Доначисл!N:N,Доначисл!$A:$A,$A116),IF(P$3="Факт",SUMIFS(Расходы_факт[Сумма расхода],Расходы_факт[Код статьи],$A116,Расходы_факт[Месяц],P$2)/1000,"Что-то не так")))</f>
        <v>0</v>
      </c>
      <c r="Q116" s="345">
        <f t="shared" si="36"/>
        <v>0</v>
      </c>
      <c r="R116" s="337">
        <f t="shared" si="22"/>
        <v>0</v>
      </c>
      <c r="S116" s="346">
        <f t="shared" si="23"/>
        <v>0</v>
      </c>
      <c r="T116" s="119"/>
    </row>
    <row r="117" spans="1:20" ht="11.25" customHeight="1" x14ac:dyDescent="0.2">
      <c r="A117" s="49">
        <v>3501090000</v>
      </c>
      <c r="B117" s="48" t="s">
        <v>193</v>
      </c>
      <c r="C117" s="48" t="s">
        <v>1098</v>
      </c>
      <c r="D117" s="343">
        <f>SUMIFS(Смета_план[План, руб],Смета_план[Код статьи],$A117)/1000</f>
        <v>0</v>
      </c>
      <c r="E117" s="344">
        <f>IF(E$3="План",SUMIFS(Смета_план[План, руб],Смета_план[Код статьи],$A117,Смета_план[Месяц],E$2)/1000,IF(OR(E$3="Ожид",E$3="Прогноз"),SUMIFS(Расх_АВИА!C:C,Расх_АВИА!$A:$A,$A117)+SUMIFS(Доначисл!C:C,Доначисл!$A:$A,$A117),IF(E$3="Факт",SUMIFS(Расходы_факт[Сумма расхода],Расходы_факт[Код статьи],$A117,Расходы_факт[Месяц],E$2)/1000,"Что-то не так")))</f>
        <v>0</v>
      </c>
      <c r="F117" s="344">
        <f>IF(F$3="План",SUMIFS(Смета_план[План, руб],Смета_план[Код статьи],$A117,Смета_план[Месяц],F$2)/1000,IF(OR(F$3="Ожид",F$3="Прогноз"),SUMIFS(Расх_АВИА!D:D,Расх_АВИА!$A:$A,$A117)+SUMIFS(Доначисл!D:D,Доначисл!$A:$A,$A117),IF(F$3="Факт",SUMIFS(Расходы_факт[Сумма расхода],Расходы_факт[Код статьи],$A117,Расходы_факт[Месяц],F$2)/1000,"Что-то не так")))</f>
        <v>0</v>
      </c>
      <c r="G117" s="344">
        <f>IF(G$3="План",SUMIFS(Смета_план[План, руб],Смета_план[Код статьи],$A117,Смета_план[Месяц],G$2)/1000,IF(OR(G$3="Ожид",G$3="Прогноз"),SUMIFS(Расх_АВИА!E:E,Расх_АВИА!$A:$A,$A117)+SUMIFS(Доначисл!E:E,Доначисл!$A:$A,$A117),IF(G$3="Факт",SUMIFS(Расходы_факт[Сумма расхода],Расходы_факт[Код статьи],$A117,Расходы_факт[Месяц],G$2)/1000,"Что-то не так")))</f>
        <v>0</v>
      </c>
      <c r="H117" s="344">
        <f>IF(H$3="План",SUMIFS(Смета_план[План, руб],Смета_план[Код статьи],$A117,Смета_план[Месяц],H$2)/1000,IF(OR(H$3="Ожид",H$3="Прогноз"),SUMIFS(Расх_АВИА!F:F,Расх_АВИА!$A:$A,$A117)+SUMIFS(Доначисл!F:F,Доначисл!$A:$A,$A117),IF(H$3="Факт",SUMIFS(Расходы_факт[Сумма расхода],Расходы_факт[Код статьи],$A117,Расходы_факт[Месяц],H$2)/1000,"Что-то не так")))</f>
        <v>0</v>
      </c>
      <c r="I117" s="344">
        <f>IF(I$3="План",SUMIFS(Смета_план[План, руб],Смета_план[Код статьи],$A117,Смета_план[Месяц],I$2)/1000,IF(OR(I$3="Ожид",I$3="Прогноз"),SUMIFS(Расх_АВИА!G:G,Расх_АВИА!$A:$A,$A117)+SUMIFS(Доначисл!G:G,Доначисл!$A:$A,$A117),IF(I$3="Факт",SUMIFS(Расходы_факт[Сумма расхода],Расходы_факт[Код статьи],$A117,Расходы_факт[Месяц],I$2)/1000,"Что-то не так")))</f>
        <v>0</v>
      </c>
      <c r="J117" s="344">
        <f>IF(J$3="План",SUMIFS(Смета_план[План, руб],Смета_план[Код статьи],$A117,Смета_план[Месяц],J$2)/1000,IF(OR(J$3="Ожид",J$3="Прогноз"),SUMIFS(Расх_АВИА!H:H,Расх_АВИА!$A:$A,$A117)+SUMIFS(Доначисл!H:H,Доначисл!$A:$A,$A117),IF(J$3="Факт",SUMIFS(Расходы_факт[Сумма расхода],Расходы_факт[Код статьи],$A117,Расходы_факт[Месяц],J$2)/1000,"Что-то не так")))</f>
        <v>0</v>
      </c>
      <c r="K117" s="344">
        <f>IF(K$3="План",SUMIFS(Смета_план[План, руб],Смета_план[Код статьи],$A117,Смета_план[Месяц],K$2)/1000,IF(OR(K$3="Ожид",K$3="Прогноз"),SUMIFS(Расх_АВИА!I:I,Расх_АВИА!$A:$A,$A117)+SUMIFS(Доначисл!I:I,Доначисл!$A:$A,$A117),IF(K$3="Факт",SUMIFS(Расходы_факт[Сумма расхода],Расходы_факт[Код статьи],$A117,Расходы_факт[Месяц],K$2)/1000,"Что-то не так")))</f>
        <v>0</v>
      </c>
      <c r="L117" s="344">
        <f>IF(L$3="План",SUMIFS(Смета_план[План, руб],Смета_план[Код статьи],$A117,Смета_план[Месяц],L$2)/1000,IF(OR(L$3="Ожид",L$3="Прогноз"),SUMIFS(Расх_АВИА!J:J,Расх_АВИА!$A:$A,$A117)+SUMIFS(Доначисл!J:J,Доначисл!$A:$A,$A117),IF(L$3="Факт",SUMIFS(Расходы_факт[Сумма расхода],Расходы_факт[Код статьи],$A117,Расходы_факт[Месяц],L$2)/1000,"Что-то не так")))</f>
        <v>0</v>
      </c>
      <c r="M117" s="344">
        <f>IF(M$3="План",SUMIFS(Смета_план[План, руб],Смета_план[Код статьи],$A117,Смета_план[Месяц],M$2)/1000,IF(OR(M$3="Ожид",M$3="Прогноз"),SUMIFS(Расх_АВИА!K:K,Расх_АВИА!$A:$A,$A117)+SUMIFS(Доначисл!K:K,Доначисл!$A:$A,$A117),IF(M$3="Факт",SUMIFS(Расходы_факт[Сумма расхода],Расходы_факт[Код статьи],$A117,Расходы_факт[Месяц],M$2)/1000,"Что-то не так")))</f>
        <v>0</v>
      </c>
      <c r="N117" s="344">
        <f>IF(N$3="План",SUMIFS(Смета_план[План, руб],Смета_план[Код статьи],$A117,Смета_план[Месяц],N$2)/1000,IF(OR(N$3="Ожид",N$3="Прогноз"),SUMIFS(Расх_АВИА!L:L,Расх_АВИА!$A:$A,$A117)+SUMIFS(Доначисл!L:L,Доначисл!$A:$A,$A117),IF(N$3="Факт",SUMIFS(Расходы_факт[Сумма расхода],Расходы_факт[Код статьи],$A117,Расходы_факт[Месяц],N$2)/1000,"Что-то не так")))</f>
        <v>0</v>
      </c>
      <c r="O117" s="344">
        <f>IF(O$3="План",SUMIFS(Смета_план[План, руб],Смета_план[Код статьи],$A117,Смета_план[Месяц],O$2)/1000,IF(OR(O$3="Ожид",O$3="Прогноз"),SUMIFS(Расх_АВИА!M:M,Расх_АВИА!$A:$A,$A117)+SUMIFS(Доначисл!M:M,Доначисл!$A:$A,$A117),IF(O$3="Факт",SUMIFS(Расходы_факт[Сумма расхода],Расходы_факт[Код статьи],$A117,Расходы_факт[Месяц],O$2)/1000,"Что-то не так")))</f>
        <v>0</v>
      </c>
      <c r="P117" s="344">
        <f>IF(P$3="План",SUMIFS(Смета_план[План, руб],Смета_план[Код статьи],$A117,Смета_план[Месяц],P$2)/1000,IF(OR(P$3="Ожид",P$3="Прогноз"),SUMIFS(Расх_АВИА!N:N,Расх_АВИА!$A:$A,$A117)+SUMIFS(Доначисл!N:N,Доначисл!$A:$A,$A117),IF(P$3="Факт",SUMIFS(Расходы_факт[Сумма расхода],Расходы_факт[Код статьи],$A117,Расходы_факт[Месяц],P$2)/1000,"Что-то не так")))</f>
        <v>0</v>
      </c>
      <c r="Q117" s="345">
        <f t="shared" si="36"/>
        <v>0</v>
      </c>
      <c r="R117" s="337">
        <f t="shared" si="22"/>
        <v>0</v>
      </c>
      <c r="S117" s="346">
        <f t="shared" si="23"/>
        <v>0</v>
      </c>
      <c r="T117" s="119"/>
    </row>
    <row r="118" spans="1:20" ht="11.25" customHeight="1" x14ac:dyDescent="0.2">
      <c r="A118" s="49">
        <v>3501100000</v>
      </c>
      <c r="B118" s="48" t="s">
        <v>194</v>
      </c>
      <c r="C118" s="48" t="s">
        <v>1098</v>
      </c>
      <c r="D118" s="343">
        <f>SUMIFS(Смета_план[План, руб],Смета_план[Код статьи],$A118)/1000</f>
        <v>0</v>
      </c>
      <c r="E118" s="344">
        <f>IF(E$3="План",SUMIFS(Смета_план[План, руб],Смета_план[Код статьи],$A118,Смета_план[Месяц],E$2)/1000,IF(OR(E$3="Ожид",E$3="Прогноз"),SUMIFS(Расх_АВИА!C:C,Расх_АВИА!$A:$A,$A118)+SUMIFS(Доначисл!C:C,Доначисл!$A:$A,$A118),IF(E$3="Факт",SUMIFS(Расходы_факт[Сумма расхода],Расходы_факт[Код статьи],$A118,Расходы_факт[Месяц],E$2)/1000,"Что-то не так")))</f>
        <v>0</v>
      </c>
      <c r="F118" s="344">
        <f>IF(F$3="План",SUMIFS(Смета_план[План, руб],Смета_план[Код статьи],$A118,Смета_план[Месяц],F$2)/1000,IF(OR(F$3="Ожид",F$3="Прогноз"),SUMIFS(Расх_АВИА!D:D,Расх_АВИА!$A:$A,$A118)+SUMIFS(Доначисл!D:D,Доначисл!$A:$A,$A118),IF(F$3="Факт",SUMIFS(Расходы_факт[Сумма расхода],Расходы_факт[Код статьи],$A118,Расходы_факт[Месяц],F$2)/1000,"Что-то не так")))</f>
        <v>0</v>
      </c>
      <c r="G118" s="344">
        <f>IF(G$3="План",SUMIFS(Смета_план[План, руб],Смета_план[Код статьи],$A118,Смета_план[Месяц],G$2)/1000,IF(OR(G$3="Ожид",G$3="Прогноз"),SUMIFS(Расх_АВИА!E:E,Расх_АВИА!$A:$A,$A118)+SUMIFS(Доначисл!E:E,Доначисл!$A:$A,$A118),IF(G$3="Факт",SUMIFS(Расходы_факт[Сумма расхода],Расходы_факт[Код статьи],$A118,Расходы_факт[Месяц],G$2)/1000,"Что-то не так")))</f>
        <v>0</v>
      </c>
      <c r="H118" s="344">
        <f>IF(H$3="План",SUMIFS(Смета_план[План, руб],Смета_план[Код статьи],$A118,Смета_план[Месяц],H$2)/1000,IF(OR(H$3="Ожид",H$3="Прогноз"),SUMIFS(Расх_АВИА!F:F,Расх_АВИА!$A:$A,$A118)+SUMIFS(Доначисл!F:F,Доначисл!$A:$A,$A118),IF(H$3="Факт",SUMIFS(Расходы_факт[Сумма расхода],Расходы_факт[Код статьи],$A118,Расходы_факт[Месяц],H$2)/1000,"Что-то не так")))</f>
        <v>0</v>
      </c>
      <c r="I118" s="344">
        <f>IF(I$3="План",SUMIFS(Смета_план[План, руб],Смета_план[Код статьи],$A118,Смета_план[Месяц],I$2)/1000,IF(OR(I$3="Ожид",I$3="Прогноз"),SUMIFS(Расх_АВИА!G:G,Расх_АВИА!$A:$A,$A118)+SUMIFS(Доначисл!G:G,Доначисл!$A:$A,$A118),IF(I$3="Факт",SUMIFS(Расходы_факт[Сумма расхода],Расходы_факт[Код статьи],$A118,Расходы_факт[Месяц],I$2)/1000,"Что-то не так")))</f>
        <v>0</v>
      </c>
      <c r="J118" s="344">
        <f>IF(J$3="План",SUMIFS(Смета_план[План, руб],Смета_план[Код статьи],$A118,Смета_план[Месяц],J$2)/1000,IF(OR(J$3="Ожид",J$3="Прогноз"),SUMIFS(Расх_АВИА!H:H,Расх_АВИА!$A:$A,$A118)+SUMIFS(Доначисл!H:H,Доначисл!$A:$A,$A118),IF(J$3="Факт",SUMIFS(Расходы_факт[Сумма расхода],Расходы_факт[Код статьи],$A118,Расходы_факт[Месяц],J$2)/1000,"Что-то не так")))</f>
        <v>0</v>
      </c>
      <c r="K118" s="344">
        <f>IF(K$3="План",SUMIFS(Смета_план[План, руб],Смета_план[Код статьи],$A118,Смета_план[Месяц],K$2)/1000,IF(OR(K$3="Ожид",K$3="Прогноз"),SUMIFS(Расх_АВИА!I:I,Расх_АВИА!$A:$A,$A118)+SUMIFS(Доначисл!I:I,Доначисл!$A:$A,$A118),IF(K$3="Факт",SUMIFS(Расходы_факт[Сумма расхода],Расходы_факт[Код статьи],$A118,Расходы_факт[Месяц],K$2)/1000,"Что-то не так")))</f>
        <v>0</v>
      </c>
      <c r="L118" s="344">
        <f>IF(L$3="План",SUMIFS(Смета_план[План, руб],Смета_план[Код статьи],$A118,Смета_план[Месяц],L$2)/1000,IF(OR(L$3="Ожид",L$3="Прогноз"),SUMIFS(Расх_АВИА!J:J,Расх_АВИА!$A:$A,$A118)+SUMIFS(Доначисл!J:J,Доначисл!$A:$A,$A118),IF(L$3="Факт",SUMIFS(Расходы_факт[Сумма расхода],Расходы_факт[Код статьи],$A118,Расходы_факт[Месяц],L$2)/1000,"Что-то не так")))</f>
        <v>0</v>
      </c>
      <c r="M118" s="344">
        <f>IF(M$3="План",SUMIFS(Смета_план[План, руб],Смета_план[Код статьи],$A118,Смета_план[Месяц],M$2)/1000,IF(OR(M$3="Ожид",M$3="Прогноз"),SUMIFS(Расх_АВИА!K:K,Расх_АВИА!$A:$A,$A118)+SUMIFS(Доначисл!K:K,Доначисл!$A:$A,$A118),IF(M$3="Факт",SUMIFS(Расходы_факт[Сумма расхода],Расходы_факт[Код статьи],$A118,Расходы_факт[Месяц],M$2)/1000,"Что-то не так")))</f>
        <v>0</v>
      </c>
      <c r="N118" s="344">
        <f>IF(N$3="План",SUMIFS(Смета_план[План, руб],Смета_план[Код статьи],$A118,Смета_план[Месяц],N$2)/1000,IF(OR(N$3="Ожид",N$3="Прогноз"),SUMIFS(Расх_АВИА!L:L,Расх_АВИА!$A:$A,$A118)+SUMIFS(Доначисл!L:L,Доначисл!$A:$A,$A118),IF(N$3="Факт",SUMIFS(Расходы_факт[Сумма расхода],Расходы_факт[Код статьи],$A118,Расходы_факт[Месяц],N$2)/1000,"Что-то не так")))</f>
        <v>0</v>
      </c>
      <c r="O118" s="344">
        <f>IF(O$3="План",SUMIFS(Смета_план[План, руб],Смета_план[Код статьи],$A118,Смета_план[Месяц],O$2)/1000,IF(OR(O$3="Ожид",O$3="Прогноз"),SUMIFS(Расх_АВИА!M:M,Расх_АВИА!$A:$A,$A118)+SUMIFS(Доначисл!M:M,Доначисл!$A:$A,$A118),IF(O$3="Факт",SUMIFS(Расходы_факт[Сумма расхода],Расходы_факт[Код статьи],$A118,Расходы_факт[Месяц],O$2)/1000,"Что-то не так")))</f>
        <v>0</v>
      </c>
      <c r="P118" s="344">
        <f>IF(P$3="План",SUMIFS(Смета_план[План, руб],Смета_план[Код статьи],$A118,Смета_план[Месяц],P$2)/1000,IF(OR(P$3="Ожид",P$3="Прогноз"),SUMIFS(Расх_АВИА!N:N,Расх_АВИА!$A:$A,$A118)+SUMIFS(Доначисл!N:N,Доначисл!$A:$A,$A118),IF(P$3="Факт",SUMIFS(Расходы_факт[Сумма расхода],Расходы_факт[Код статьи],$A118,Расходы_факт[Месяц],P$2)/1000,"Что-то не так")))</f>
        <v>0</v>
      </c>
      <c r="Q118" s="345">
        <f t="shared" si="36"/>
        <v>0</v>
      </c>
      <c r="R118" s="337">
        <f t="shared" si="22"/>
        <v>0</v>
      </c>
      <c r="S118" s="346">
        <f t="shared" si="23"/>
        <v>0</v>
      </c>
      <c r="T118" s="119"/>
    </row>
    <row r="119" spans="1:20" ht="11.25" customHeight="1" x14ac:dyDescent="0.2">
      <c r="A119" s="49">
        <v>3501110000</v>
      </c>
      <c r="B119" s="48" t="s">
        <v>195</v>
      </c>
      <c r="C119" s="48" t="s">
        <v>1098</v>
      </c>
      <c r="D119" s="343">
        <f>SUMIFS(Смета_план[План, руб],Смета_план[Код статьи],$A119)/1000</f>
        <v>0</v>
      </c>
      <c r="E119" s="344">
        <f>IF(E$3="План",SUMIFS(Смета_план[План, руб],Смета_план[Код статьи],$A119,Смета_план[Месяц],E$2)/1000,IF(OR(E$3="Ожид",E$3="Прогноз"),SUMIFS(Расх_АВИА!C:C,Расх_АВИА!$A:$A,$A119)+SUMIFS(Доначисл!C:C,Доначисл!$A:$A,$A119),IF(E$3="Факт",SUMIFS(Расходы_факт[Сумма расхода],Расходы_факт[Код статьи],$A119,Расходы_факт[Месяц],E$2)/1000,"Что-то не так")))</f>
        <v>0</v>
      </c>
      <c r="F119" s="344">
        <f>IF(F$3="План",SUMIFS(Смета_план[План, руб],Смета_план[Код статьи],$A119,Смета_план[Месяц],F$2)/1000,IF(OR(F$3="Ожид",F$3="Прогноз"),SUMIFS(Расх_АВИА!D:D,Расх_АВИА!$A:$A,$A119)+SUMIFS(Доначисл!D:D,Доначисл!$A:$A,$A119),IF(F$3="Факт",SUMIFS(Расходы_факт[Сумма расхода],Расходы_факт[Код статьи],$A119,Расходы_факт[Месяц],F$2)/1000,"Что-то не так")))</f>
        <v>0</v>
      </c>
      <c r="G119" s="344">
        <f>IF(G$3="План",SUMIFS(Смета_план[План, руб],Смета_план[Код статьи],$A119,Смета_план[Месяц],G$2)/1000,IF(OR(G$3="Ожид",G$3="Прогноз"),SUMIFS(Расх_АВИА!E:E,Расх_АВИА!$A:$A,$A119)+SUMIFS(Доначисл!E:E,Доначисл!$A:$A,$A119),IF(G$3="Факт",SUMIFS(Расходы_факт[Сумма расхода],Расходы_факт[Код статьи],$A119,Расходы_факт[Месяц],G$2)/1000,"Что-то не так")))</f>
        <v>0</v>
      </c>
      <c r="H119" s="344">
        <f>IF(H$3="План",SUMIFS(Смета_план[План, руб],Смета_план[Код статьи],$A119,Смета_план[Месяц],H$2)/1000,IF(OR(H$3="Ожид",H$3="Прогноз"),SUMIFS(Расх_АВИА!F:F,Расх_АВИА!$A:$A,$A119)+SUMIFS(Доначисл!F:F,Доначисл!$A:$A,$A119),IF(H$3="Факт",SUMIFS(Расходы_факт[Сумма расхода],Расходы_факт[Код статьи],$A119,Расходы_факт[Месяц],H$2)/1000,"Что-то не так")))</f>
        <v>0</v>
      </c>
      <c r="I119" s="344">
        <f>IF(I$3="План",SUMIFS(Смета_план[План, руб],Смета_план[Код статьи],$A119,Смета_план[Месяц],I$2)/1000,IF(OR(I$3="Ожид",I$3="Прогноз"),SUMIFS(Расх_АВИА!G:G,Расх_АВИА!$A:$A,$A119)+SUMIFS(Доначисл!G:G,Доначисл!$A:$A,$A119),IF(I$3="Факт",SUMIFS(Расходы_факт[Сумма расхода],Расходы_факт[Код статьи],$A119,Расходы_факт[Месяц],I$2)/1000,"Что-то не так")))</f>
        <v>0</v>
      </c>
      <c r="J119" s="344">
        <f>IF(J$3="План",SUMIFS(Смета_план[План, руб],Смета_план[Код статьи],$A119,Смета_план[Месяц],J$2)/1000,IF(OR(J$3="Ожид",J$3="Прогноз"),SUMIFS(Расх_АВИА!H:H,Расх_АВИА!$A:$A,$A119)+SUMIFS(Доначисл!H:H,Доначисл!$A:$A,$A119),IF(J$3="Факт",SUMIFS(Расходы_факт[Сумма расхода],Расходы_факт[Код статьи],$A119,Расходы_факт[Месяц],J$2)/1000,"Что-то не так")))</f>
        <v>0</v>
      </c>
      <c r="K119" s="344">
        <f>IF(K$3="План",SUMIFS(Смета_план[План, руб],Смета_план[Код статьи],$A119,Смета_план[Месяц],K$2)/1000,IF(OR(K$3="Ожид",K$3="Прогноз"),SUMIFS(Расх_АВИА!I:I,Расх_АВИА!$A:$A,$A119)+SUMIFS(Доначисл!I:I,Доначисл!$A:$A,$A119),IF(K$3="Факт",SUMIFS(Расходы_факт[Сумма расхода],Расходы_факт[Код статьи],$A119,Расходы_факт[Месяц],K$2)/1000,"Что-то не так")))</f>
        <v>0</v>
      </c>
      <c r="L119" s="344">
        <f>IF(L$3="План",SUMIFS(Смета_план[План, руб],Смета_план[Код статьи],$A119,Смета_план[Месяц],L$2)/1000,IF(OR(L$3="Ожид",L$3="Прогноз"),SUMIFS(Расх_АВИА!J:J,Расх_АВИА!$A:$A,$A119)+SUMIFS(Доначисл!J:J,Доначисл!$A:$A,$A119),IF(L$3="Факт",SUMIFS(Расходы_факт[Сумма расхода],Расходы_факт[Код статьи],$A119,Расходы_факт[Месяц],L$2)/1000,"Что-то не так")))</f>
        <v>0</v>
      </c>
      <c r="M119" s="344">
        <f>IF(M$3="План",SUMIFS(Смета_план[План, руб],Смета_план[Код статьи],$A119,Смета_план[Месяц],M$2)/1000,IF(OR(M$3="Ожид",M$3="Прогноз"),SUMIFS(Расх_АВИА!K:K,Расх_АВИА!$A:$A,$A119)+SUMIFS(Доначисл!K:K,Доначисл!$A:$A,$A119),IF(M$3="Факт",SUMIFS(Расходы_факт[Сумма расхода],Расходы_факт[Код статьи],$A119,Расходы_факт[Месяц],M$2)/1000,"Что-то не так")))</f>
        <v>0</v>
      </c>
      <c r="N119" s="344">
        <f>IF(N$3="План",SUMIFS(Смета_план[План, руб],Смета_план[Код статьи],$A119,Смета_план[Месяц],N$2)/1000,IF(OR(N$3="Ожид",N$3="Прогноз"),SUMIFS(Расх_АВИА!L:L,Расх_АВИА!$A:$A,$A119)+SUMIFS(Доначисл!L:L,Доначисл!$A:$A,$A119),IF(N$3="Факт",SUMIFS(Расходы_факт[Сумма расхода],Расходы_факт[Код статьи],$A119,Расходы_факт[Месяц],N$2)/1000,"Что-то не так")))</f>
        <v>0</v>
      </c>
      <c r="O119" s="344">
        <f>IF(O$3="План",SUMIFS(Смета_план[План, руб],Смета_план[Код статьи],$A119,Смета_план[Месяц],O$2)/1000,IF(OR(O$3="Ожид",O$3="Прогноз"),SUMIFS(Расх_АВИА!M:M,Расх_АВИА!$A:$A,$A119)+SUMIFS(Доначисл!M:M,Доначисл!$A:$A,$A119),IF(O$3="Факт",SUMIFS(Расходы_факт[Сумма расхода],Расходы_факт[Код статьи],$A119,Расходы_факт[Месяц],O$2)/1000,"Что-то не так")))</f>
        <v>0</v>
      </c>
      <c r="P119" s="344">
        <f>IF(P$3="План",SUMIFS(Смета_план[План, руб],Смета_план[Код статьи],$A119,Смета_план[Месяц],P$2)/1000,IF(OR(P$3="Ожид",P$3="Прогноз"),SUMIFS(Расх_АВИА!N:N,Расх_АВИА!$A:$A,$A119)+SUMIFS(Доначисл!N:N,Доначисл!$A:$A,$A119),IF(P$3="Факт",SUMIFS(Расходы_факт[Сумма расхода],Расходы_факт[Код статьи],$A119,Расходы_факт[Месяц],P$2)/1000,"Что-то не так")))</f>
        <v>0</v>
      </c>
      <c r="Q119" s="345">
        <f t="shared" si="36"/>
        <v>0</v>
      </c>
      <c r="R119" s="337">
        <f t="shared" si="22"/>
        <v>0</v>
      </c>
      <c r="S119" s="346">
        <f t="shared" si="23"/>
        <v>0</v>
      </c>
      <c r="T119" s="119"/>
    </row>
    <row r="120" spans="1:20" ht="11.25" customHeight="1" x14ac:dyDescent="0.2">
      <c r="A120" s="49">
        <v>3501120000</v>
      </c>
      <c r="B120" s="48" t="s">
        <v>196</v>
      </c>
      <c r="C120" s="48" t="s">
        <v>1098</v>
      </c>
      <c r="D120" s="343">
        <f>SUMIFS(Смета_план[План, руб],Смета_план[Код статьи],$A120)/1000</f>
        <v>0</v>
      </c>
      <c r="E120" s="344">
        <f>IF(E$3="План",SUMIFS(Смета_план[План, руб],Смета_план[Код статьи],$A120,Смета_план[Месяц],E$2)/1000,IF(OR(E$3="Ожид",E$3="Прогноз"),SUMIFS(Расх_АВИА!C:C,Расх_АВИА!$A:$A,$A120)+SUMIFS(Доначисл!C:C,Доначисл!$A:$A,$A120),IF(E$3="Факт",SUMIFS(Расходы_факт[Сумма расхода],Расходы_факт[Код статьи],$A120,Расходы_факт[Месяц],E$2)/1000,"Что-то не так")))</f>
        <v>0</v>
      </c>
      <c r="F120" s="344">
        <f>IF(F$3="План",SUMIFS(Смета_план[План, руб],Смета_план[Код статьи],$A120,Смета_план[Месяц],F$2)/1000,IF(OR(F$3="Ожид",F$3="Прогноз"),SUMIFS(Расх_АВИА!D:D,Расх_АВИА!$A:$A,$A120)+SUMIFS(Доначисл!D:D,Доначисл!$A:$A,$A120),IF(F$3="Факт",SUMIFS(Расходы_факт[Сумма расхода],Расходы_факт[Код статьи],$A120,Расходы_факт[Месяц],F$2)/1000,"Что-то не так")))</f>
        <v>0</v>
      </c>
      <c r="G120" s="344">
        <f>IF(G$3="План",SUMIFS(Смета_план[План, руб],Смета_план[Код статьи],$A120,Смета_план[Месяц],G$2)/1000,IF(OR(G$3="Ожид",G$3="Прогноз"),SUMIFS(Расх_АВИА!E:E,Расх_АВИА!$A:$A,$A120)+SUMIFS(Доначисл!E:E,Доначисл!$A:$A,$A120),IF(G$3="Факт",SUMIFS(Расходы_факт[Сумма расхода],Расходы_факт[Код статьи],$A120,Расходы_факт[Месяц],G$2)/1000,"Что-то не так")))</f>
        <v>0</v>
      </c>
      <c r="H120" s="344">
        <f>IF(H$3="План",SUMIFS(Смета_план[План, руб],Смета_план[Код статьи],$A120,Смета_план[Месяц],H$2)/1000,IF(OR(H$3="Ожид",H$3="Прогноз"),SUMIFS(Расх_АВИА!F:F,Расх_АВИА!$A:$A,$A120)+SUMIFS(Доначисл!F:F,Доначисл!$A:$A,$A120),IF(H$3="Факт",SUMIFS(Расходы_факт[Сумма расхода],Расходы_факт[Код статьи],$A120,Расходы_факт[Месяц],H$2)/1000,"Что-то не так")))</f>
        <v>0</v>
      </c>
      <c r="I120" s="344">
        <f>IF(I$3="План",SUMIFS(Смета_план[План, руб],Смета_план[Код статьи],$A120,Смета_план[Месяц],I$2)/1000,IF(OR(I$3="Ожид",I$3="Прогноз"),SUMIFS(Расх_АВИА!G:G,Расх_АВИА!$A:$A,$A120)+SUMIFS(Доначисл!G:G,Доначисл!$A:$A,$A120),IF(I$3="Факт",SUMIFS(Расходы_факт[Сумма расхода],Расходы_факт[Код статьи],$A120,Расходы_факт[Месяц],I$2)/1000,"Что-то не так")))</f>
        <v>0</v>
      </c>
      <c r="J120" s="344">
        <f>IF(J$3="План",SUMIFS(Смета_план[План, руб],Смета_план[Код статьи],$A120,Смета_план[Месяц],J$2)/1000,IF(OR(J$3="Ожид",J$3="Прогноз"),SUMIFS(Расх_АВИА!H:H,Расх_АВИА!$A:$A,$A120)+SUMIFS(Доначисл!H:H,Доначисл!$A:$A,$A120),IF(J$3="Факт",SUMIFS(Расходы_факт[Сумма расхода],Расходы_факт[Код статьи],$A120,Расходы_факт[Месяц],J$2)/1000,"Что-то не так")))</f>
        <v>0</v>
      </c>
      <c r="K120" s="344">
        <f>IF(K$3="План",SUMIFS(Смета_план[План, руб],Смета_план[Код статьи],$A120,Смета_план[Месяц],K$2)/1000,IF(OR(K$3="Ожид",K$3="Прогноз"),SUMIFS(Расх_АВИА!I:I,Расх_АВИА!$A:$A,$A120)+SUMIFS(Доначисл!I:I,Доначисл!$A:$A,$A120),IF(K$3="Факт",SUMIFS(Расходы_факт[Сумма расхода],Расходы_факт[Код статьи],$A120,Расходы_факт[Месяц],K$2)/1000,"Что-то не так")))</f>
        <v>0</v>
      </c>
      <c r="L120" s="344">
        <f>IF(L$3="План",SUMIFS(Смета_план[План, руб],Смета_план[Код статьи],$A120,Смета_план[Месяц],L$2)/1000,IF(OR(L$3="Ожид",L$3="Прогноз"),SUMIFS(Расх_АВИА!J:J,Расх_АВИА!$A:$A,$A120)+SUMIFS(Доначисл!J:J,Доначисл!$A:$A,$A120),IF(L$3="Факт",SUMIFS(Расходы_факт[Сумма расхода],Расходы_факт[Код статьи],$A120,Расходы_факт[Месяц],L$2)/1000,"Что-то не так")))</f>
        <v>0</v>
      </c>
      <c r="M120" s="344">
        <f>IF(M$3="План",SUMIFS(Смета_план[План, руб],Смета_план[Код статьи],$A120,Смета_план[Месяц],M$2)/1000,IF(OR(M$3="Ожид",M$3="Прогноз"),SUMIFS(Расх_АВИА!K:K,Расх_АВИА!$A:$A,$A120)+SUMIFS(Доначисл!K:K,Доначисл!$A:$A,$A120),IF(M$3="Факт",SUMIFS(Расходы_факт[Сумма расхода],Расходы_факт[Код статьи],$A120,Расходы_факт[Месяц],M$2)/1000,"Что-то не так")))</f>
        <v>0</v>
      </c>
      <c r="N120" s="344">
        <f>IF(N$3="План",SUMIFS(Смета_план[План, руб],Смета_план[Код статьи],$A120,Смета_план[Месяц],N$2)/1000,IF(OR(N$3="Ожид",N$3="Прогноз"),SUMIFS(Расх_АВИА!L:L,Расх_АВИА!$A:$A,$A120)+SUMIFS(Доначисл!L:L,Доначисл!$A:$A,$A120),IF(N$3="Факт",SUMIFS(Расходы_факт[Сумма расхода],Расходы_факт[Код статьи],$A120,Расходы_факт[Месяц],N$2)/1000,"Что-то не так")))</f>
        <v>0</v>
      </c>
      <c r="O120" s="344">
        <f>IF(O$3="План",SUMIFS(Смета_план[План, руб],Смета_план[Код статьи],$A120,Смета_план[Месяц],O$2)/1000,IF(OR(O$3="Ожид",O$3="Прогноз"),SUMIFS(Расх_АВИА!M:M,Расх_АВИА!$A:$A,$A120)+SUMIFS(Доначисл!M:M,Доначисл!$A:$A,$A120),IF(O$3="Факт",SUMIFS(Расходы_факт[Сумма расхода],Расходы_факт[Код статьи],$A120,Расходы_факт[Месяц],O$2)/1000,"Что-то не так")))</f>
        <v>0</v>
      </c>
      <c r="P120" s="344">
        <f>IF(P$3="План",SUMIFS(Смета_план[План, руб],Смета_план[Код статьи],$A120,Смета_план[Месяц],P$2)/1000,IF(OR(P$3="Ожид",P$3="Прогноз"),SUMIFS(Расх_АВИА!N:N,Расх_АВИА!$A:$A,$A120)+SUMIFS(Доначисл!N:N,Доначисл!$A:$A,$A120),IF(P$3="Факт",SUMIFS(Расходы_факт[Сумма расхода],Расходы_факт[Код статьи],$A120,Расходы_факт[Месяц],P$2)/1000,"Что-то не так")))</f>
        <v>0</v>
      </c>
      <c r="Q120" s="345">
        <f t="shared" si="36"/>
        <v>0</v>
      </c>
      <c r="R120" s="337">
        <f t="shared" si="22"/>
        <v>0</v>
      </c>
      <c r="S120" s="346">
        <f t="shared" si="23"/>
        <v>0</v>
      </c>
      <c r="T120" s="119"/>
    </row>
    <row r="121" spans="1:20" ht="11.25" customHeight="1" x14ac:dyDescent="0.2">
      <c r="A121" s="49">
        <v>3501130000</v>
      </c>
      <c r="B121" s="48" t="s">
        <v>197</v>
      </c>
      <c r="C121" s="48" t="s">
        <v>1098</v>
      </c>
      <c r="D121" s="343">
        <f>SUMIFS(Смета_план[План, руб],Смета_план[Код статьи],$A121)/1000</f>
        <v>0</v>
      </c>
      <c r="E121" s="344">
        <f>IF(E$3="План",SUMIFS(Смета_план[План, руб],Смета_план[Код статьи],$A121,Смета_план[Месяц],E$2)/1000,IF(OR(E$3="Ожид",E$3="Прогноз"),SUMIFS(Расх_АВИА!C:C,Расх_АВИА!$A:$A,$A121)+SUMIFS(Доначисл!C:C,Доначисл!$A:$A,$A121),IF(E$3="Факт",SUMIFS(Расходы_факт[Сумма расхода],Расходы_факт[Код статьи],$A121,Расходы_факт[Месяц],E$2)/1000,"Что-то не так")))</f>
        <v>0</v>
      </c>
      <c r="F121" s="344">
        <f>IF(F$3="План",SUMIFS(Смета_план[План, руб],Смета_план[Код статьи],$A121,Смета_план[Месяц],F$2)/1000,IF(OR(F$3="Ожид",F$3="Прогноз"),SUMIFS(Расх_АВИА!D:D,Расх_АВИА!$A:$A,$A121)+SUMIFS(Доначисл!D:D,Доначисл!$A:$A,$A121),IF(F$3="Факт",SUMIFS(Расходы_факт[Сумма расхода],Расходы_факт[Код статьи],$A121,Расходы_факт[Месяц],F$2)/1000,"Что-то не так")))</f>
        <v>0</v>
      </c>
      <c r="G121" s="344">
        <f>IF(G$3="План",SUMIFS(Смета_план[План, руб],Смета_план[Код статьи],$A121,Смета_план[Месяц],G$2)/1000,IF(OR(G$3="Ожид",G$3="Прогноз"),SUMIFS(Расх_АВИА!E:E,Расх_АВИА!$A:$A,$A121)+SUMIFS(Доначисл!E:E,Доначисл!$A:$A,$A121),IF(G$3="Факт",SUMIFS(Расходы_факт[Сумма расхода],Расходы_факт[Код статьи],$A121,Расходы_факт[Месяц],G$2)/1000,"Что-то не так")))</f>
        <v>0</v>
      </c>
      <c r="H121" s="344">
        <f>IF(H$3="План",SUMIFS(Смета_план[План, руб],Смета_план[Код статьи],$A121,Смета_план[Месяц],H$2)/1000,IF(OR(H$3="Ожид",H$3="Прогноз"),SUMIFS(Расх_АВИА!F:F,Расх_АВИА!$A:$A,$A121)+SUMIFS(Доначисл!F:F,Доначисл!$A:$A,$A121),IF(H$3="Факт",SUMIFS(Расходы_факт[Сумма расхода],Расходы_факт[Код статьи],$A121,Расходы_факт[Месяц],H$2)/1000,"Что-то не так")))</f>
        <v>0</v>
      </c>
      <c r="I121" s="344">
        <f>IF(I$3="План",SUMIFS(Смета_план[План, руб],Смета_план[Код статьи],$A121,Смета_план[Месяц],I$2)/1000,IF(OR(I$3="Ожид",I$3="Прогноз"),SUMIFS(Расх_АВИА!G:G,Расх_АВИА!$A:$A,$A121)+SUMIFS(Доначисл!G:G,Доначисл!$A:$A,$A121),IF(I$3="Факт",SUMIFS(Расходы_факт[Сумма расхода],Расходы_факт[Код статьи],$A121,Расходы_факт[Месяц],I$2)/1000,"Что-то не так")))</f>
        <v>0</v>
      </c>
      <c r="J121" s="344">
        <f>IF(J$3="План",SUMIFS(Смета_план[План, руб],Смета_план[Код статьи],$A121,Смета_план[Месяц],J$2)/1000,IF(OR(J$3="Ожид",J$3="Прогноз"),SUMIFS(Расх_АВИА!H:H,Расх_АВИА!$A:$A,$A121)+SUMIFS(Доначисл!H:H,Доначисл!$A:$A,$A121),IF(J$3="Факт",SUMIFS(Расходы_факт[Сумма расхода],Расходы_факт[Код статьи],$A121,Расходы_факт[Месяц],J$2)/1000,"Что-то не так")))</f>
        <v>0</v>
      </c>
      <c r="K121" s="344">
        <f>IF(K$3="План",SUMIFS(Смета_план[План, руб],Смета_план[Код статьи],$A121,Смета_план[Месяц],K$2)/1000,IF(OR(K$3="Ожид",K$3="Прогноз"),SUMIFS(Расх_АВИА!I:I,Расх_АВИА!$A:$A,$A121)+SUMIFS(Доначисл!I:I,Доначисл!$A:$A,$A121),IF(K$3="Факт",SUMIFS(Расходы_факт[Сумма расхода],Расходы_факт[Код статьи],$A121,Расходы_факт[Месяц],K$2)/1000,"Что-то не так")))</f>
        <v>0</v>
      </c>
      <c r="L121" s="344">
        <f>IF(L$3="План",SUMIFS(Смета_план[План, руб],Смета_план[Код статьи],$A121,Смета_план[Месяц],L$2)/1000,IF(OR(L$3="Ожид",L$3="Прогноз"),SUMIFS(Расх_АВИА!J:J,Расх_АВИА!$A:$A,$A121)+SUMIFS(Доначисл!J:J,Доначисл!$A:$A,$A121),IF(L$3="Факт",SUMIFS(Расходы_факт[Сумма расхода],Расходы_факт[Код статьи],$A121,Расходы_факт[Месяц],L$2)/1000,"Что-то не так")))</f>
        <v>0</v>
      </c>
      <c r="M121" s="344">
        <f>IF(M$3="План",SUMIFS(Смета_план[План, руб],Смета_план[Код статьи],$A121,Смета_план[Месяц],M$2)/1000,IF(OR(M$3="Ожид",M$3="Прогноз"),SUMIFS(Расх_АВИА!K:K,Расх_АВИА!$A:$A,$A121)+SUMIFS(Доначисл!K:K,Доначисл!$A:$A,$A121),IF(M$3="Факт",SUMIFS(Расходы_факт[Сумма расхода],Расходы_факт[Код статьи],$A121,Расходы_факт[Месяц],M$2)/1000,"Что-то не так")))</f>
        <v>0</v>
      </c>
      <c r="N121" s="344">
        <f>IF(N$3="План",SUMIFS(Смета_план[План, руб],Смета_план[Код статьи],$A121,Смета_план[Месяц],N$2)/1000,IF(OR(N$3="Ожид",N$3="Прогноз"),SUMIFS(Расх_АВИА!L:L,Расх_АВИА!$A:$A,$A121)+SUMIFS(Доначисл!L:L,Доначисл!$A:$A,$A121),IF(N$3="Факт",SUMIFS(Расходы_факт[Сумма расхода],Расходы_факт[Код статьи],$A121,Расходы_факт[Месяц],N$2)/1000,"Что-то не так")))</f>
        <v>0</v>
      </c>
      <c r="O121" s="344">
        <f>IF(O$3="План",SUMIFS(Смета_план[План, руб],Смета_план[Код статьи],$A121,Смета_план[Месяц],O$2)/1000,IF(OR(O$3="Ожид",O$3="Прогноз"),SUMIFS(Расх_АВИА!M:M,Расх_АВИА!$A:$A,$A121)+SUMIFS(Доначисл!M:M,Доначисл!$A:$A,$A121),IF(O$3="Факт",SUMIFS(Расходы_факт[Сумма расхода],Расходы_факт[Код статьи],$A121,Расходы_факт[Месяц],O$2)/1000,"Что-то не так")))</f>
        <v>0</v>
      </c>
      <c r="P121" s="344">
        <f>IF(P$3="План",SUMIFS(Смета_план[План, руб],Смета_план[Код статьи],$A121,Смета_план[Месяц],P$2)/1000,IF(OR(P$3="Ожид",P$3="Прогноз"),SUMIFS(Расх_АВИА!N:N,Расх_АВИА!$A:$A,$A121)+SUMIFS(Доначисл!N:N,Доначисл!$A:$A,$A121),IF(P$3="Факт",SUMIFS(Расходы_факт[Сумма расхода],Расходы_факт[Код статьи],$A121,Расходы_факт[Месяц],P$2)/1000,"Что-то не так")))</f>
        <v>0</v>
      </c>
      <c r="Q121" s="345">
        <f t="shared" si="36"/>
        <v>0</v>
      </c>
      <c r="R121" s="337">
        <f t="shared" si="22"/>
        <v>0</v>
      </c>
      <c r="S121" s="346">
        <f t="shared" si="23"/>
        <v>0</v>
      </c>
      <c r="T121" s="119"/>
    </row>
    <row r="122" spans="1:20" ht="11.25" customHeight="1" x14ac:dyDescent="0.2">
      <c r="A122" s="49">
        <v>3501140000</v>
      </c>
      <c r="B122" s="48" t="s">
        <v>198</v>
      </c>
      <c r="C122" s="48" t="s">
        <v>1098</v>
      </c>
      <c r="D122" s="343">
        <f>SUMIFS(Смета_план[План, руб],Смета_план[Код статьи],$A122)/1000</f>
        <v>0</v>
      </c>
      <c r="E122" s="344">
        <f>IF(E$3="План",SUMIFS(Смета_план[План, руб],Смета_план[Код статьи],$A122,Смета_план[Месяц],E$2)/1000,IF(OR(E$3="Ожид",E$3="Прогноз"),SUMIFS(Расх_АВИА!C:C,Расх_АВИА!$A:$A,$A122)+SUMIFS(Доначисл!C:C,Доначисл!$A:$A,$A122),IF(E$3="Факт",SUMIFS(Расходы_факт[Сумма расхода],Расходы_факт[Код статьи],$A122,Расходы_факт[Месяц],E$2)/1000,"Что-то не так")))</f>
        <v>0</v>
      </c>
      <c r="F122" s="344">
        <f>IF(F$3="План",SUMIFS(Смета_план[План, руб],Смета_план[Код статьи],$A122,Смета_план[Месяц],F$2)/1000,IF(OR(F$3="Ожид",F$3="Прогноз"),SUMIFS(Расх_АВИА!D:D,Расх_АВИА!$A:$A,$A122)+SUMIFS(Доначисл!D:D,Доначисл!$A:$A,$A122),IF(F$3="Факт",SUMIFS(Расходы_факт[Сумма расхода],Расходы_факт[Код статьи],$A122,Расходы_факт[Месяц],F$2)/1000,"Что-то не так")))</f>
        <v>0</v>
      </c>
      <c r="G122" s="344">
        <f>IF(G$3="План",SUMIFS(Смета_план[План, руб],Смета_план[Код статьи],$A122,Смета_план[Месяц],G$2)/1000,IF(OR(G$3="Ожид",G$3="Прогноз"),SUMIFS(Расх_АВИА!E:E,Расх_АВИА!$A:$A,$A122)+SUMIFS(Доначисл!E:E,Доначисл!$A:$A,$A122),IF(G$3="Факт",SUMIFS(Расходы_факт[Сумма расхода],Расходы_факт[Код статьи],$A122,Расходы_факт[Месяц],G$2)/1000,"Что-то не так")))</f>
        <v>0</v>
      </c>
      <c r="H122" s="344">
        <f>IF(H$3="План",SUMIFS(Смета_план[План, руб],Смета_план[Код статьи],$A122,Смета_план[Месяц],H$2)/1000,IF(OR(H$3="Ожид",H$3="Прогноз"),SUMIFS(Расх_АВИА!F:F,Расх_АВИА!$A:$A,$A122)+SUMIFS(Доначисл!F:F,Доначисл!$A:$A,$A122),IF(H$3="Факт",SUMIFS(Расходы_факт[Сумма расхода],Расходы_факт[Код статьи],$A122,Расходы_факт[Месяц],H$2)/1000,"Что-то не так")))</f>
        <v>0</v>
      </c>
      <c r="I122" s="344">
        <f>IF(I$3="План",SUMIFS(Смета_план[План, руб],Смета_план[Код статьи],$A122,Смета_план[Месяц],I$2)/1000,IF(OR(I$3="Ожид",I$3="Прогноз"),SUMIFS(Расх_АВИА!G:G,Расх_АВИА!$A:$A,$A122)+SUMIFS(Доначисл!G:G,Доначисл!$A:$A,$A122),IF(I$3="Факт",SUMIFS(Расходы_факт[Сумма расхода],Расходы_факт[Код статьи],$A122,Расходы_факт[Месяц],I$2)/1000,"Что-то не так")))</f>
        <v>0</v>
      </c>
      <c r="J122" s="344">
        <f>IF(J$3="План",SUMIFS(Смета_план[План, руб],Смета_план[Код статьи],$A122,Смета_план[Месяц],J$2)/1000,IF(OR(J$3="Ожид",J$3="Прогноз"),SUMIFS(Расх_АВИА!H:H,Расх_АВИА!$A:$A,$A122)+SUMIFS(Доначисл!H:H,Доначисл!$A:$A,$A122),IF(J$3="Факт",SUMIFS(Расходы_факт[Сумма расхода],Расходы_факт[Код статьи],$A122,Расходы_факт[Месяц],J$2)/1000,"Что-то не так")))</f>
        <v>0</v>
      </c>
      <c r="K122" s="344">
        <f>IF(K$3="План",SUMIFS(Смета_план[План, руб],Смета_план[Код статьи],$A122,Смета_план[Месяц],K$2)/1000,IF(OR(K$3="Ожид",K$3="Прогноз"),SUMIFS(Расх_АВИА!I:I,Расх_АВИА!$A:$A,$A122)+SUMIFS(Доначисл!I:I,Доначисл!$A:$A,$A122),IF(K$3="Факт",SUMIFS(Расходы_факт[Сумма расхода],Расходы_факт[Код статьи],$A122,Расходы_факт[Месяц],K$2)/1000,"Что-то не так")))</f>
        <v>0</v>
      </c>
      <c r="L122" s="344">
        <f>IF(L$3="План",SUMIFS(Смета_план[План, руб],Смета_план[Код статьи],$A122,Смета_план[Месяц],L$2)/1000,IF(OR(L$3="Ожид",L$3="Прогноз"),SUMIFS(Расх_АВИА!J:J,Расх_АВИА!$A:$A,$A122)+SUMIFS(Доначисл!J:J,Доначисл!$A:$A,$A122),IF(L$3="Факт",SUMIFS(Расходы_факт[Сумма расхода],Расходы_факт[Код статьи],$A122,Расходы_факт[Месяц],L$2)/1000,"Что-то не так")))</f>
        <v>0</v>
      </c>
      <c r="M122" s="344">
        <f>IF(M$3="План",SUMIFS(Смета_план[План, руб],Смета_план[Код статьи],$A122,Смета_план[Месяц],M$2)/1000,IF(OR(M$3="Ожид",M$3="Прогноз"),SUMIFS(Расх_АВИА!K:K,Расх_АВИА!$A:$A,$A122)+SUMIFS(Доначисл!K:K,Доначисл!$A:$A,$A122),IF(M$3="Факт",SUMIFS(Расходы_факт[Сумма расхода],Расходы_факт[Код статьи],$A122,Расходы_факт[Месяц],M$2)/1000,"Что-то не так")))</f>
        <v>0</v>
      </c>
      <c r="N122" s="344">
        <f>IF(N$3="План",SUMIFS(Смета_план[План, руб],Смета_план[Код статьи],$A122,Смета_план[Месяц],N$2)/1000,IF(OR(N$3="Ожид",N$3="Прогноз"),SUMIFS(Расх_АВИА!L:L,Расх_АВИА!$A:$A,$A122)+SUMIFS(Доначисл!L:L,Доначисл!$A:$A,$A122),IF(N$3="Факт",SUMIFS(Расходы_факт[Сумма расхода],Расходы_факт[Код статьи],$A122,Расходы_факт[Месяц],N$2)/1000,"Что-то не так")))</f>
        <v>0</v>
      </c>
      <c r="O122" s="344">
        <f>IF(O$3="План",SUMIFS(Смета_план[План, руб],Смета_план[Код статьи],$A122,Смета_план[Месяц],O$2)/1000,IF(OR(O$3="Ожид",O$3="Прогноз"),SUMIFS(Расх_АВИА!M:M,Расх_АВИА!$A:$A,$A122)+SUMIFS(Доначисл!M:M,Доначисл!$A:$A,$A122),IF(O$3="Факт",SUMIFS(Расходы_факт[Сумма расхода],Расходы_факт[Код статьи],$A122,Расходы_факт[Месяц],O$2)/1000,"Что-то не так")))</f>
        <v>0</v>
      </c>
      <c r="P122" s="344">
        <f>IF(P$3="План",SUMIFS(Смета_план[План, руб],Смета_план[Код статьи],$A122,Смета_план[Месяц],P$2)/1000,IF(OR(P$3="Ожид",P$3="Прогноз"),SUMIFS(Расх_АВИА!N:N,Расх_АВИА!$A:$A,$A122)+SUMIFS(Доначисл!N:N,Доначисл!$A:$A,$A122),IF(P$3="Факт",SUMIFS(Расходы_факт[Сумма расхода],Расходы_факт[Код статьи],$A122,Расходы_факт[Месяц],P$2)/1000,"Что-то не так")))</f>
        <v>0</v>
      </c>
      <c r="Q122" s="345">
        <f t="shared" si="36"/>
        <v>0</v>
      </c>
      <c r="R122" s="337">
        <f t="shared" si="22"/>
        <v>0</v>
      </c>
      <c r="S122" s="346">
        <f t="shared" si="23"/>
        <v>0</v>
      </c>
      <c r="T122" s="119"/>
    </row>
    <row r="123" spans="1:20" ht="11.25" customHeight="1" x14ac:dyDescent="0.2">
      <c r="A123" s="49">
        <v>3501150000</v>
      </c>
      <c r="B123" s="48" t="s">
        <v>199</v>
      </c>
      <c r="C123" s="48" t="s">
        <v>1098</v>
      </c>
      <c r="D123" s="343">
        <f>SUMIFS(Смета_план[План, руб],Смета_план[Код статьи],$A123)/1000</f>
        <v>0</v>
      </c>
      <c r="E123" s="344">
        <f>IF(E$3="План",SUMIFS(Смета_план[План, руб],Смета_план[Код статьи],$A123,Смета_план[Месяц],E$2)/1000,IF(OR(E$3="Ожид",E$3="Прогноз"),SUMIFS(Расх_АВИА!C:C,Расх_АВИА!$A:$A,$A123)+SUMIFS(Доначисл!C:C,Доначисл!$A:$A,$A123),IF(E$3="Факт",SUMIFS(Расходы_факт[Сумма расхода],Расходы_факт[Код статьи],$A123,Расходы_факт[Месяц],E$2)/1000,"Что-то не так")))</f>
        <v>0</v>
      </c>
      <c r="F123" s="344">
        <f>IF(F$3="План",SUMIFS(Смета_план[План, руб],Смета_план[Код статьи],$A123,Смета_план[Месяц],F$2)/1000,IF(OR(F$3="Ожид",F$3="Прогноз"),SUMIFS(Расх_АВИА!D:D,Расх_АВИА!$A:$A,$A123)+SUMIFS(Доначисл!D:D,Доначисл!$A:$A,$A123),IF(F$3="Факт",SUMIFS(Расходы_факт[Сумма расхода],Расходы_факт[Код статьи],$A123,Расходы_факт[Месяц],F$2)/1000,"Что-то не так")))</f>
        <v>0</v>
      </c>
      <c r="G123" s="344">
        <f>IF(G$3="План",SUMIFS(Смета_план[План, руб],Смета_план[Код статьи],$A123,Смета_план[Месяц],G$2)/1000,IF(OR(G$3="Ожид",G$3="Прогноз"),SUMIFS(Расх_АВИА!E:E,Расх_АВИА!$A:$A,$A123)+SUMIFS(Доначисл!E:E,Доначисл!$A:$A,$A123),IF(G$3="Факт",SUMIFS(Расходы_факт[Сумма расхода],Расходы_факт[Код статьи],$A123,Расходы_факт[Месяц],G$2)/1000,"Что-то не так")))</f>
        <v>0</v>
      </c>
      <c r="H123" s="344">
        <f>IF(H$3="План",SUMIFS(Смета_план[План, руб],Смета_план[Код статьи],$A123,Смета_план[Месяц],H$2)/1000,IF(OR(H$3="Ожид",H$3="Прогноз"),SUMIFS(Расх_АВИА!F:F,Расх_АВИА!$A:$A,$A123)+SUMIFS(Доначисл!F:F,Доначисл!$A:$A,$A123),IF(H$3="Факт",SUMIFS(Расходы_факт[Сумма расхода],Расходы_факт[Код статьи],$A123,Расходы_факт[Месяц],H$2)/1000,"Что-то не так")))</f>
        <v>0</v>
      </c>
      <c r="I123" s="344">
        <f>IF(I$3="План",SUMIFS(Смета_план[План, руб],Смета_план[Код статьи],$A123,Смета_план[Месяц],I$2)/1000,IF(OR(I$3="Ожид",I$3="Прогноз"),SUMIFS(Расх_АВИА!G:G,Расх_АВИА!$A:$A,$A123)+SUMIFS(Доначисл!G:G,Доначисл!$A:$A,$A123),IF(I$3="Факт",SUMIFS(Расходы_факт[Сумма расхода],Расходы_факт[Код статьи],$A123,Расходы_факт[Месяц],I$2)/1000,"Что-то не так")))</f>
        <v>0</v>
      </c>
      <c r="J123" s="344">
        <f>IF(J$3="План",SUMIFS(Смета_план[План, руб],Смета_план[Код статьи],$A123,Смета_план[Месяц],J$2)/1000,IF(OR(J$3="Ожид",J$3="Прогноз"),SUMIFS(Расх_АВИА!H:H,Расх_АВИА!$A:$A,$A123)+SUMIFS(Доначисл!H:H,Доначисл!$A:$A,$A123),IF(J$3="Факт",SUMIFS(Расходы_факт[Сумма расхода],Расходы_факт[Код статьи],$A123,Расходы_факт[Месяц],J$2)/1000,"Что-то не так")))</f>
        <v>0</v>
      </c>
      <c r="K123" s="344">
        <f>IF(K$3="План",SUMIFS(Смета_план[План, руб],Смета_план[Код статьи],$A123,Смета_план[Месяц],K$2)/1000,IF(OR(K$3="Ожид",K$3="Прогноз"),SUMIFS(Расх_АВИА!I:I,Расх_АВИА!$A:$A,$A123)+SUMIFS(Доначисл!I:I,Доначисл!$A:$A,$A123),IF(K$3="Факт",SUMIFS(Расходы_факт[Сумма расхода],Расходы_факт[Код статьи],$A123,Расходы_факт[Месяц],K$2)/1000,"Что-то не так")))</f>
        <v>0</v>
      </c>
      <c r="L123" s="344">
        <f>IF(L$3="План",SUMIFS(Смета_план[План, руб],Смета_план[Код статьи],$A123,Смета_план[Месяц],L$2)/1000,IF(OR(L$3="Ожид",L$3="Прогноз"),SUMIFS(Расх_АВИА!J:J,Расх_АВИА!$A:$A,$A123)+SUMIFS(Доначисл!J:J,Доначисл!$A:$A,$A123),IF(L$3="Факт",SUMIFS(Расходы_факт[Сумма расхода],Расходы_факт[Код статьи],$A123,Расходы_факт[Месяц],L$2)/1000,"Что-то не так")))</f>
        <v>0</v>
      </c>
      <c r="M123" s="344">
        <f>IF(M$3="План",SUMIFS(Смета_план[План, руб],Смета_план[Код статьи],$A123,Смета_план[Месяц],M$2)/1000,IF(OR(M$3="Ожид",M$3="Прогноз"),SUMIFS(Расх_АВИА!K:K,Расх_АВИА!$A:$A,$A123)+SUMIFS(Доначисл!K:K,Доначисл!$A:$A,$A123),IF(M$3="Факт",SUMIFS(Расходы_факт[Сумма расхода],Расходы_факт[Код статьи],$A123,Расходы_факт[Месяц],M$2)/1000,"Что-то не так")))</f>
        <v>0</v>
      </c>
      <c r="N123" s="344">
        <f>IF(N$3="План",SUMIFS(Смета_план[План, руб],Смета_план[Код статьи],$A123,Смета_план[Месяц],N$2)/1000,IF(OR(N$3="Ожид",N$3="Прогноз"),SUMIFS(Расх_АВИА!L:L,Расх_АВИА!$A:$A,$A123)+SUMIFS(Доначисл!L:L,Доначисл!$A:$A,$A123),IF(N$3="Факт",SUMIFS(Расходы_факт[Сумма расхода],Расходы_факт[Код статьи],$A123,Расходы_факт[Месяц],N$2)/1000,"Что-то не так")))</f>
        <v>0</v>
      </c>
      <c r="O123" s="344">
        <f>IF(O$3="План",SUMIFS(Смета_план[План, руб],Смета_план[Код статьи],$A123,Смета_план[Месяц],O$2)/1000,IF(OR(O$3="Ожид",O$3="Прогноз"),SUMIFS(Расх_АВИА!M:M,Расх_АВИА!$A:$A,$A123)+SUMIFS(Доначисл!M:M,Доначисл!$A:$A,$A123),IF(O$3="Факт",SUMIFS(Расходы_факт[Сумма расхода],Расходы_факт[Код статьи],$A123,Расходы_факт[Месяц],O$2)/1000,"Что-то не так")))</f>
        <v>0</v>
      </c>
      <c r="P123" s="344">
        <f>IF(P$3="План",SUMIFS(Смета_план[План, руб],Смета_план[Код статьи],$A123,Смета_план[Месяц],P$2)/1000,IF(OR(P$3="Ожид",P$3="Прогноз"),SUMIFS(Расх_АВИА!N:N,Расх_АВИА!$A:$A,$A123)+SUMIFS(Доначисл!N:N,Доначисл!$A:$A,$A123),IF(P$3="Факт",SUMIFS(Расходы_факт[Сумма расхода],Расходы_факт[Код статьи],$A123,Расходы_факт[Месяц],P$2)/1000,"Что-то не так")))</f>
        <v>0</v>
      </c>
      <c r="Q123" s="345">
        <f t="shared" si="36"/>
        <v>0</v>
      </c>
      <c r="R123" s="337">
        <f t="shared" si="22"/>
        <v>0</v>
      </c>
      <c r="S123" s="346">
        <f t="shared" si="23"/>
        <v>0</v>
      </c>
      <c r="T123" s="119"/>
    </row>
    <row r="124" spans="1:20" ht="11.25" customHeight="1" x14ac:dyDescent="0.2">
      <c r="A124" s="49">
        <v>3501160000</v>
      </c>
      <c r="B124" s="48" t="s">
        <v>200</v>
      </c>
      <c r="C124" s="48" t="s">
        <v>1098</v>
      </c>
      <c r="D124" s="343">
        <f>SUMIFS(Смета_план[План, руб],Смета_план[Код статьи],$A124)/1000</f>
        <v>0</v>
      </c>
      <c r="E124" s="344">
        <f>IF(E$3="План",SUMIFS(Смета_план[План, руб],Смета_план[Код статьи],$A124,Смета_план[Месяц],E$2)/1000,IF(OR(E$3="Ожид",E$3="Прогноз"),SUMIFS(Расх_АВИА!C:C,Расх_АВИА!$A:$A,$A124)+SUMIFS(Доначисл!C:C,Доначисл!$A:$A,$A124),IF(E$3="Факт",SUMIFS(Расходы_факт[Сумма расхода],Расходы_факт[Код статьи],$A124,Расходы_факт[Месяц],E$2)/1000,"Что-то не так")))</f>
        <v>0</v>
      </c>
      <c r="F124" s="344">
        <f>IF(F$3="План",SUMIFS(Смета_план[План, руб],Смета_план[Код статьи],$A124,Смета_план[Месяц],F$2)/1000,IF(OR(F$3="Ожид",F$3="Прогноз"),SUMIFS(Расх_АВИА!D:D,Расх_АВИА!$A:$A,$A124)+SUMIFS(Доначисл!D:D,Доначисл!$A:$A,$A124),IF(F$3="Факт",SUMIFS(Расходы_факт[Сумма расхода],Расходы_факт[Код статьи],$A124,Расходы_факт[Месяц],F$2)/1000,"Что-то не так")))</f>
        <v>0</v>
      </c>
      <c r="G124" s="344">
        <f>IF(G$3="План",SUMIFS(Смета_план[План, руб],Смета_план[Код статьи],$A124,Смета_план[Месяц],G$2)/1000,IF(OR(G$3="Ожид",G$3="Прогноз"),SUMIFS(Расх_АВИА!E:E,Расх_АВИА!$A:$A,$A124)+SUMIFS(Доначисл!E:E,Доначисл!$A:$A,$A124),IF(G$3="Факт",SUMIFS(Расходы_факт[Сумма расхода],Расходы_факт[Код статьи],$A124,Расходы_факт[Месяц],G$2)/1000,"Что-то не так")))</f>
        <v>0</v>
      </c>
      <c r="H124" s="344">
        <f>IF(H$3="План",SUMIFS(Смета_план[План, руб],Смета_план[Код статьи],$A124,Смета_план[Месяц],H$2)/1000,IF(OR(H$3="Ожид",H$3="Прогноз"),SUMIFS(Расх_АВИА!F:F,Расх_АВИА!$A:$A,$A124)+SUMIFS(Доначисл!F:F,Доначисл!$A:$A,$A124),IF(H$3="Факт",SUMIFS(Расходы_факт[Сумма расхода],Расходы_факт[Код статьи],$A124,Расходы_факт[Месяц],H$2)/1000,"Что-то не так")))</f>
        <v>0</v>
      </c>
      <c r="I124" s="344">
        <f>IF(I$3="План",SUMIFS(Смета_план[План, руб],Смета_план[Код статьи],$A124,Смета_план[Месяц],I$2)/1000,IF(OR(I$3="Ожид",I$3="Прогноз"),SUMIFS(Расх_АВИА!G:G,Расх_АВИА!$A:$A,$A124)+SUMIFS(Доначисл!G:G,Доначисл!$A:$A,$A124),IF(I$3="Факт",SUMIFS(Расходы_факт[Сумма расхода],Расходы_факт[Код статьи],$A124,Расходы_факт[Месяц],I$2)/1000,"Что-то не так")))</f>
        <v>0</v>
      </c>
      <c r="J124" s="344">
        <f>IF(J$3="План",SUMIFS(Смета_план[План, руб],Смета_план[Код статьи],$A124,Смета_план[Месяц],J$2)/1000,IF(OR(J$3="Ожид",J$3="Прогноз"),SUMIFS(Расх_АВИА!H:H,Расх_АВИА!$A:$A,$A124)+SUMIFS(Доначисл!H:H,Доначисл!$A:$A,$A124),IF(J$3="Факт",SUMIFS(Расходы_факт[Сумма расхода],Расходы_факт[Код статьи],$A124,Расходы_факт[Месяц],J$2)/1000,"Что-то не так")))</f>
        <v>0</v>
      </c>
      <c r="K124" s="344">
        <f>IF(K$3="План",SUMIFS(Смета_план[План, руб],Смета_план[Код статьи],$A124,Смета_план[Месяц],K$2)/1000,IF(OR(K$3="Ожид",K$3="Прогноз"),SUMIFS(Расх_АВИА!I:I,Расх_АВИА!$A:$A,$A124)+SUMIFS(Доначисл!I:I,Доначисл!$A:$A,$A124),IF(K$3="Факт",SUMIFS(Расходы_факт[Сумма расхода],Расходы_факт[Код статьи],$A124,Расходы_факт[Месяц],K$2)/1000,"Что-то не так")))</f>
        <v>0</v>
      </c>
      <c r="L124" s="344">
        <f>IF(L$3="План",SUMIFS(Смета_план[План, руб],Смета_план[Код статьи],$A124,Смета_план[Месяц],L$2)/1000,IF(OR(L$3="Ожид",L$3="Прогноз"),SUMIFS(Расх_АВИА!J:J,Расх_АВИА!$A:$A,$A124)+SUMIFS(Доначисл!J:J,Доначисл!$A:$A,$A124),IF(L$3="Факт",SUMIFS(Расходы_факт[Сумма расхода],Расходы_факт[Код статьи],$A124,Расходы_факт[Месяц],L$2)/1000,"Что-то не так")))</f>
        <v>0</v>
      </c>
      <c r="M124" s="344">
        <f>IF(M$3="План",SUMIFS(Смета_план[План, руб],Смета_план[Код статьи],$A124,Смета_план[Месяц],M$2)/1000,IF(OR(M$3="Ожид",M$3="Прогноз"),SUMIFS(Расх_АВИА!K:K,Расх_АВИА!$A:$A,$A124)+SUMIFS(Доначисл!K:K,Доначисл!$A:$A,$A124),IF(M$3="Факт",SUMIFS(Расходы_факт[Сумма расхода],Расходы_факт[Код статьи],$A124,Расходы_факт[Месяц],M$2)/1000,"Что-то не так")))</f>
        <v>0</v>
      </c>
      <c r="N124" s="344">
        <f>IF(N$3="План",SUMIFS(Смета_план[План, руб],Смета_план[Код статьи],$A124,Смета_план[Месяц],N$2)/1000,IF(OR(N$3="Ожид",N$3="Прогноз"),SUMIFS(Расх_АВИА!L:L,Расх_АВИА!$A:$A,$A124)+SUMIFS(Доначисл!L:L,Доначисл!$A:$A,$A124),IF(N$3="Факт",SUMIFS(Расходы_факт[Сумма расхода],Расходы_факт[Код статьи],$A124,Расходы_факт[Месяц],N$2)/1000,"Что-то не так")))</f>
        <v>0</v>
      </c>
      <c r="O124" s="344">
        <f>IF(O$3="План",SUMIFS(Смета_план[План, руб],Смета_план[Код статьи],$A124,Смета_план[Месяц],O$2)/1000,IF(OR(O$3="Ожид",O$3="Прогноз"),SUMIFS(Расх_АВИА!M:M,Расх_АВИА!$A:$A,$A124)+SUMIFS(Доначисл!M:M,Доначисл!$A:$A,$A124),IF(O$3="Факт",SUMIFS(Расходы_факт[Сумма расхода],Расходы_факт[Код статьи],$A124,Расходы_факт[Месяц],O$2)/1000,"Что-то не так")))</f>
        <v>0</v>
      </c>
      <c r="P124" s="344">
        <f>IF(P$3="План",SUMIFS(Смета_план[План, руб],Смета_план[Код статьи],$A124,Смета_план[Месяц],P$2)/1000,IF(OR(P$3="Ожид",P$3="Прогноз"),SUMIFS(Расх_АВИА!N:N,Расх_АВИА!$A:$A,$A124)+SUMIFS(Доначисл!N:N,Доначисл!$A:$A,$A124),IF(P$3="Факт",SUMIFS(Расходы_факт[Сумма расхода],Расходы_факт[Код статьи],$A124,Расходы_факт[Месяц],P$2)/1000,"Что-то не так")))</f>
        <v>0</v>
      </c>
      <c r="Q124" s="345">
        <f t="shared" si="36"/>
        <v>0</v>
      </c>
      <c r="R124" s="337">
        <f t="shared" si="22"/>
        <v>0</v>
      </c>
      <c r="S124" s="346">
        <f t="shared" si="23"/>
        <v>0</v>
      </c>
      <c r="T124" s="119"/>
    </row>
    <row r="125" spans="1:20" ht="11.25" customHeight="1" x14ac:dyDescent="0.2">
      <c r="A125" s="49">
        <v>3501170000</v>
      </c>
      <c r="B125" s="48" t="s">
        <v>201</v>
      </c>
      <c r="C125" s="48" t="s">
        <v>1098</v>
      </c>
      <c r="D125" s="343">
        <f>SUMIFS(Смета_план[План, руб],Смета_план[Код статьи],$A125)/1000</f>
        <v>0</v>
      </c>
      <c r="E125" s="344">
        <f>IF(E$3="План",SUMIFS(Смета_план[План, руб],Смета_план[Код статьи],$A125,Смета_план[Месяц],E$2)/1000,IF(OR(E$3="Ожид",E$3="Прогноз"),SUMIFS(Расх_АВИА!C:C,Расх_АВИА!$A:$A,$A125)+SUMIFS(Доначисл!C:C,Доначисл!$A:$A,$A125),IF(E$3="Факт",SUMIFS(Расходы_факт[Сумма расхода],Расходы_факт[Код статьи],$A125,Расходы_факт[Месяц],E$2)/1000,"Что-то не так")))</f>
        <v>0</v>
      </c>
      <c r="F125" s="344">
        <f>IF(F$3="План",SUMIFS(Смета_план[План, руб],Смета_план[Код статьи],$A125,Смета_план[Месяц],F$2)/1000,IF(OR(F$3="Ожид",F$3="Прогноз"),SUMIFS(Расх_АВИА!D:D,Расх_АВИА!$A:$A,$A125)+SUMIFS(Доначисл!D:D,Доначисл!$A:$A,$A125),IF(F$3="Факт",SUMIFS(Расходы_факт[Сумма расхода],Расходы_факт[Код статьи],$A125,Расходы_факт[Месяц],F$2)/1000,"Что-то не так")))</f>
        <v>0</v>
      </c>
      <c r="G125" s="344">
        <f>IF(G$3="План",SUMIFS(Смета_план[План, руб],Смета_план[Код статьи],$A125,Смета_план[Месяц],G$2)/1000,IF(OR(G$3="Ожид",G$3="Прогноз"),SUMIFS(Расх_АВИА!E:E,Расх_АВИА!$A:$A,$A125)+SUMIFS(Доначисл!E:E,Доначисл!$A:$A,$A125),IF(G$3="Факт",SUMIFS(Расходы_факт[Сумма расхода],Расходы_факт[Код статьи],$A125,Расходы_факт[Месяц],G$2)/1000,"Что-то не так")))</f>
        <v>0</v>
      </c>
      <c r="H125" s="344">
        <f>IF(H$3="План",SUMIFS(Смета_план[План, руб],Смета_план[Код статьи],$A125,Смета_план[Месяц],H$2)/1000,IF(OR(H$3="Ожид",H$3="Прогноз"),SUMIFS(Расх_АВИА!F:F,Расх_АВИА!$A:$A,$A125)+SUMIFS(Доначисл!F:F,Доначисл!$A:$A,$A125),IF(H$3="Факт",SUMIFS(Расходы_факт[Сумма расхода],Расходы_факт[Код статьи],$A125,Расходы_факт[Месяц],H$2)/1000,"Что-то не так")))</f>
        <v>0</v>
      </c>
      <c r="I125" s="344">
        <f>IF(I$3="План",SUMIFS(Смета_план[План, руб],Смета_план[Код статьи],$A125,Смета_план[Месяц],I$2)/1000,IF(OR(I$3="Ожид",I$3="Прогноз"),SUMIFS(Расх_АВИА!G:G,Расх_АВИА!$A:$A,$A125)+SUMIFS(Доначисл!G:G,Доначисл!$A:$A,$A125),IF(I$3="Факт",SUMIFS(Расходы_факт[Сумма расхода],Расходы_факт[Код статьи],$A125,Расходы_факт[Месяц],I$2)/1000,"Что-то не так")))</f>
        <v>0</v>
      </c>
      <c r="J125" s="344">
        <f>IF(J$3="План",SUMIFS(Смета_план[План, руб],Смета_план[Код статьи],$A125,Смета_план[Месяц],J$2)/1000,IF(OR(J$3="Ожид",J$3="Прогноз"),SUMIFS(Расх_АВИА!H:H,Расх_АВИА!$A:$A,$A125)+SUMIFS(Доначисл!H:H,Доначисл!$A:$A,$A125),IF(J$3="Факт",SUMIFS(Расходы_факт[Сумма расхода],Расходы_факт[Код статьи],$A125,Расходы_факт[Месяц],J$2)/1000,"Что-то не так")))</f>
        <v>0</v>
      </c>
      <c r="K125" s="344">
        <f>IF(K$3="План",SUMIFS(Смета_план[План, руб],Смета_план[Код статьи],$A125,Смета_план[Месяц],K$2)/1000,IF(OR(K$3="Ожид",K$3="Прогноз"),SUMIFS(Расх_АВИА!I:I,Расх_АВИА!$A:$A,$A125)+SUMIFS(Доначисл!I:I,Доначисл!$A:$A,$A125),IF(K$3="Факт",SUMIFS(Расходы_факт[Сумма расхода],Расходы_факт[Код статьи],$A125,Расходы_факт[Месяц],K$2)/1000,"Что-то не так")))</f>
        <v>0</v>
      </c>
      <c r="L125" s="344">
        <f>IF(L$3="План",SUMIFS(Смета_план[План, руб],Смета_план[Код статьи],$A125,Смета_план[Месяц],L$2)/1000,IF(OR(L$3="Ожид",L$3="Прогноз"),SUMIFS(Расх_АВИА!J:J,Расх_АВИА!$A:$A,$A125)+SUMIFS(Доначисл!J:J,Доначисл!$A:$A,$A125),IF(L$3="Факт",SUMIFS(Расходы_факт[Сумма расхода],Расходы_факт[Код статьи],$A125,Расходы_факт[Месяц],L$2)/1000,"Что-то не так")))</f>
        <v>0</v>
      </c>
      <c r="M125" s="344">
        <f>IF(M$3="План",SUMIFS(Смета_план[План, руб],Смета_план[Код статьи],$A125,Смета_план[Месяц],M$2)/1000,IF(OR(M$3="Ожид",M$3="Прогноз"),SUMIFS(Расх_АВИА!K:K,Расх_АВИА!$A:$A,$A125)+SUMIFS(Доначисл!K:K,Доначисл!$A:$A,$A125),IF(M$3="Факт",SUMIFS(Расходы_факт[Сумма расхода],Расходы_факт[Код статьи],$A125,Расходы_факт[Месяц],M$2)/1000,"Что-то не так")))</f>
        <v>0</v>
      </c>
      <c r="N125" s="344">
        <f>IF(N$3="План",SUMIFS(Смета_план[План, руб],Смета_план[Код статьи],$A125,Смета_план[Месяц],N$2)/1000,IF(OR(N$3="Ожид",N$3="Прогноз"),SUMIFS(Расх_АВИА!L:L,Расх_АВИА!$A:$A,$A125)+SUMIFS(Доначисл!L:L,Доначисл!$A:$A,$A125),IF(N$3="Факт",SUMIFS(Расходы_факт[Сумма расхода],Расходы_факт[Код статьи],$A125,Расходы_факт[Месяц],N$2)/1000,"Что-то не так")))</f>
        <v>0</v>
      </c>
      <c r="O125" s="344">
        <f>IF(O$3="План",SUMIFS(Смета_план[План, руб],Смета_план[Код статьи],$A125,Смета_план[Месяц],O$2)/1000,IF(OR(O$3="Ожид",O$3="Прогноз"),SUMIFS(Расх_АВИА!M:M,Расх_АВИА!$A:$A,$A125)+SUMIFS(Доначисл!M:M,Доначисл!$A:$A,$A125),IF(O$3="Факт",SUMIFS(Расходы_факт[Сумма расхода],Расходы_факт[Код статьи],$A125,Расходы_факт[Месяц],O$2)/1000,"Что-то не так")))</f>
        <v>0</v>
      </c>
      <c r="P125" s="344">
        <f>IF(P$3="План",SUMIFS(Смета_план[План, руб],Смета_план[Код статьи],$A125,Смета_план[Месяц],P$2)/1000,IF(OR(P$3="Ожид",P$3="Прогноз"),SUMIFS(Расх_АВИА!N:N,Расх_АВИА!$A:$A,$A125)+SUMIFS(Доначисл!N:N,Доначисл!$A:$A,$A125),IF(P$3="Факт",SUMIFS(Расходы_факт[Сумма расхода],Расходы_факт[Код статьи],$A125,Расходы_факт[Месяц],P$2)/1000,"Что-то не так")))</f>
        <v>0</v>
      </c>
      <c r="Q125" s="345">
        <f t="shared" si="36"/>
        <v>0</v>
      </c>
      <c r="R125" s="337">
        <f t="shared" si="22"/>
        <v>0</v>
      </c>
      <c r="S125" s="346">
        <f t="shared" si="23"/>
        <v>0</v>
      </c>
      <c r="T125" s="119"/>
    </row>
    <row r="126" spans="1:20" ht="11.25" customHeight="1" x14ac:dyDescent="0.2">
      <c r="A126" s="49">
        <v>3501180000</v>
      </c>
      <c r="B126" s="48" t="s">
        <v>202</v>
      </c>
      <c r="C126" s="48" t="s">
        <v>1098</v>
      </c>
      <c r="D126" s="343">
        <f>SUMIFS(Смета_план[План, руб],Смета_план[Код статьи],$A126)/1000</f>
        <v>0</v>
      </c>
      <c r="E126" s="344">
        <f>IF(E$3="План",SUMIFS(Смета_план[План, руб],Смета_план[Код статьи],$A126,Смета_план[Месяц],E$2)/1000,IF(OR(E$3="Ожид",E$3="Прогноз"),SUMIFS(Расх_АВИА!C:C,Расх_АВИА!$A:$A,$A126)+SUMIFS(Доначисл!C:C,Доначисл!$A:$A,$A126),IF(E$3="Факт",SUMIFS(Расходы_факт[Сумма расхода],Расходы_факт[Код статьи],$A126,Расходы_факт[Месяц],E$2)/1000,"Что-то не так")))</f>
        <v>0</v>
      </c>
      <c r="F126" s="344">
        <f>IF(F$3="План",SUMIFS(Смета_план[План, руб],Смета_план[Код статьи],$A126,Смета_план[Месяц],F$2)/1000,IF(OR(F$3="Ожид",F$3="Прогноз"),SUMIFS(Расх_АВИА!D:D,Расх_АВИА!$A:$A,$A126)+SUMIFS(Доначисл!D:D,Доначисл!$A:$A,$A126),IF(F$3="Факт",SUMIFS(Расходы_факт[Сумма расхода],Расходы_факт[Код статьи],$A126,Расходы_факт[Месяц],F$2)/1000,"Что-то не так")))</f>
        <v>0</v>
      </c>
      <c r="G126" s="344">
        <f>IF(G$3="План",SUMIFS(Смета_план[План, руб],Смета_план[Код статьи],$A126,Смета_план[Месяц],G$2)/1000,IF(OR(G$3="Ожид",G$3="Прогноз"),SUMIFS(Расх_АВИА!E:E,Расх_АВИА!$A:$A,$A126)+SUMIFS(Доначисл!E:E,Доначисл!$A:$A,$A126),IF(G$3="Факт",SUMIFS(Расходы_факт[Сумма расхода],Расходы_факт[Код статьи],$A126,Расходы_факт[Месяц],G$2)/1000,"Что-то не так")))</f>
        <v>0</v>
      </c>
      <c r="H126" s="344">
        <f>IF(H$3="План",SUMIFS(Смета_план[План, руб],Смета_план[Код статьи],$A126,Смета_план[Месяц],H$2)/1000,IF(OR(H$3="Ожид",H$3="Прогноз"),SUMIFS(Расх_АВИА!F:F,Расх_АВИА!$A:$A,$A126)+SUMIFS(Доначисл!F:F,Доначисл!$A:$A,$A126),IF(H$3="Факт",SUMIFS(Расходы_факт[Сумма расхода],Расходы_факт[Код статьи],$A126,Расходы_факт[Месяц],H$2)/1000,"Что-то не так")))</f>
        <v>0</v>
      </c>
      <c r="I126" s="344">
        <f>IF(I$3="План",SUMIFS(Смета_план[План, руб],Смета_план[Код статьи],$A126,Смета_план[Месяц],I$2)/1000,IF(OR(I$3="Ожид",I$3="Прогноз"),SUMIFS(Расх_АВИА!G:G,Расх_АВИА!$A:$A,$A126)+SUMIFS(Доначисл!G:G,Доначисл!$A:$A,$A126),IF(I$3="Факт",SUMIFS(Расходы_факт[Сумма расхода],Расходы_факт[Код статьи],$A126,Расходы_факт[Месяц],I$2)/1000,"Что-то не так")))</f>
        <v>0</v>
      </c>
      <c r="J126" s="344">
        <f>IF(J$3="План",SUMIFS(Смета_план[План, руб],Смета_план[Код статьи],$A126,Смета_план[Месяц],J$2)/1000,IF(OR(J$3="Ожид",J$3="Прогноз"),SUMIFS(Расх_АВИА!H:H,Расх_АВИА!$A:$A,$A126)+SUMIFS(Доначисл!H:H,Доначисл!$A:$A,$A126),IF(J$3="Факт",SUMIFS(Расходы_факт[Сумма расхода],Расходы_факт[Код статьи],$A126,Расходы_факт[Месяц],J$2)/1000,"Что-то не так")))</f>
        <v>0</v>
      </c>
      <c r="K126" s="344">
        <f>IF(K$3="План",SUMIFS(Смета_план[План, руб],Смета_план[Код статьи],$A126,Смета_план[Месяц],K$2)/1000,IF(OR(K$3="Ожид",K$3="Прогноз"),SUMIFS(Расх_АВИА!I:I,Расх_АВИА!$A:$A,$A126)+SUMIFS(Доначисл!I:I,Доначисл!$A:$A,$A126),IF(K$3="Факт",SUMIFS(Расходы_факт[Сумма расхода],Расходы_факт[Код статьи],$A126,Расходы_факт[Месяц],K$2)/1000,"Что-то не так")))</f>
        <v>0</v>
      </c>
      <c r="L126" s="344">
        <f>IF(L$3="План",SUMIFS(Смета_план[План, руб],Смета_план[Код статьи],$A126,Смета_план[Месяц],L$2)/1000,IF(OR(L$3="Ожид",L$3="Прогноз"),SUMIFS(Расх_АВИА!J:J,Расх_АВИА!$A:$A,$A126)+SUMIFS(Доначисл!J:J,Доначисл!$A:$A,$A126),IF(L$3="Факт",SUMIFS(Расходы_факт[Сумма расхода],Расходы_факт[Код статьи],$A126,Расходы_факт[Месяц],L$2)/1000,"Что-то не так")))</f>
        <v>0</v>
      </c>
      <c r="M126" s="344">
        <f>IF(M$3="План",SUMIFS(Смета_план[План, руб],Смета_план[Код статьи],$A126,Смета_план[Месяц],M$2)/1000,IF(OR(M$3="Ожид",M$3="Прогноз"),SUMIFS(Расх_АВИА!K:K,Расх_АВИА!$A:$A,$A126)+SUMIFS(Доначисл!K:K,Доначисл!$A:$A,$A126),IF(M$3="Факт",SUMIFS(Расходы_факт[Сумма расхода],Расходы_факт[Код статьи],$A126,Расходы_факт[Месяц],M$2)/1000,"Что-то не так")))</f>
        <v>0</v>
      </c>
      <c r="N126" s="344">
        <f>IF(N$3="План",SUMIFS(Смета_план[План, руб],Смета_план[Код статьи],$A126,Смета_план[Месяц],N$2)/1000,IF(OR(N$3="Ожид",N$3="Прогноз"),SUMIFS(Расх_АВИА!L:L,Расх_АВИА!$A:$A,$A126)+SUMIFS(Доначисл!L:L,Доначисл!$A:$A,$A126),IF(N$3="Факт",SUMIFS(Расходы_факт[Сумма расхода],Расходы_факт[Код статьи],$A126,Расходы_факт[Месяц],N$2)/1000,"Что-то не так")))</f>
        <v>0</v>
      </c>
      <c r="O126" s="344">
        <f>IF(O$3="План",SUMIFS(Смета_план[План, руб],Смета_план[Код статьи],$A126,Смета_план[Месяц],O$2)/1000,IF(OR(O$3="Ожид",O$3="Прогноз"),SUMIFS(Расх_АВИА!M:M,Расх_АВИА!$A:$A,$A126)+SUMIFS(Доначисл!M:M,Доначисл!$A:$A,$A126),IF(O$3="Факт",SUMIFS(Расходы_факт[Сумма расхода],Расходы_факт[Код статьи],$A126,Расходы_факт[Месяц],O$2)/1000,"Что-то не так")))</f>
        <v>0</v>
      </c>
      <c r="P126" s="344">
        <f>IF(P$3="План",SUMIFS(Смета_план[План, руб],Смета_план[Код статьи],$A126,Смета_план[Месяц],P$2)/1000,IF(OR(P$3="Ожид",P$3="Прогноз"),SUMIFS(Расх_АВИА!N:N,Расх_АВИА!$A:$A,$A126)+SUMIFS(Доначисл!N:N,Доначисл!$A:$A,$A126),IF(P$3="Факт",SUMIFS(Расходы_факт[Сумма расхода],Расходы_факт[Код статьи],$A126,Расходы_факт[Месяц],P$2)/1000,"Что-то не так")))</f>
        <v>0</v>
      </c>
      <c r="Q126" s="345">
        <f t="shared" si="36"/>
        <v>0</v>
      </c>
      <c r="R126" s="337">
        <f t="shared" si="22"/>
        <v>0</v>
      </c>
      <c r="S126" s="346">
        <f t="shared" si="23"/>
        <v>0</v>
      </c>
      <c r="T126" s="119"/>
    </row>
    <row r="127" spans="1:20" ht="11.25" customHeight="1" x14ac:dyDescent="0.2">
      <c r="A127" s="49">
        <v>3501190000</v>
      </c>
      <c r="B127" s="48" t="s">
        <v>203</v>
      </c>
      <c r="C127" s="48" t="s">
        <v>1098</v>
      </c>
      <c r="D127" s="343">
        <f>SUMIFS(Смета_план[План, руб],Смета_план[Код статьи],$A127)/1000</f>
        <v>0</v>
      </c>
      <c r="E127" s="344">
        <f>IF(E$3="План",SUMIFS(Смета_план[План, руб],Смета_план[Код статьи],$A127,Смета_план[Месяц],E$2)/1000,IF(OR(E$3="Ожид",E$3="Прогноз"),SUMIFS(Расх_АВИА!C:C,Расх_АВИА!$A:$A,$A127)+SUMIFS(Доначисл!C:C,Доначисл!$A:$A,$A127),IF(E$3="Факт",SUMIFS(Расходы_факт[Сумма расхода],Расходы_факт[Код статьи],$A127,Расходы_факт[Месяц],E$2)/1000,"Что-то не так")))</f>
        <v>0</v>
      </c>
      <c r="F127" s="344">
        <f>IF(F$3="План",SUMIFS(Смета_план[План, руб],Смета_план[Код статьи],$A127,Смета_план[Месяц],F$2)/1000,IF(OR(F$3="Ожид",F$3="Прогноз"),SUMIFS(Расх_АВИА!D:D,Расх_АВИА!$A:$A,$A127)+SUMIFS(Доначисл!D:D,Доначисл!$A:$A,$A127),IF(F$3="Факт",SUMIFS(Расходы_факт[Сумма расхода],Расходы_факт[Код статьи],$A127,Расходы_факт[Месяц],F$2)/1000,"Что-то не так")))</f>
        <v>0</v>
      </c>
      <c r="G127" s="344">
        <f>IF(G$3="План",SUMIFS(Смета_план[План, руб],Смета_план[Код статьи],$A127,Смета_план[Месяц],G$2)/1000,IF(OR(G$3="Ожид",G$3="Прогноз"),SUMIFS(Расх_АВИА!E:E,Расх_АВИА!$A:$A,$A127)+SUMIFS(Доначисл!E:E,Доначисл!$A:$A,$A127),IF(G$3="Факт",SUMIFS(Расходы_факт[Сумма расхода],Расходы_факт[Код статьи],$A127,Расходы_факт[Месяц],G$2)/1000,"Что-то не так")))</f>
        <v>0</v>
      </c>
      <c r="H127" s="344">
        <f>IF(H$3="План",SUMIFS(Смета_план[План, руб],Смета_план[Код статьи],$A127,Смета_план[Месяц],H$2)/1000,IF(OR(H$3="Ожид",H$3="Прогноз"),SUMIFS(Расх_АВИА!F:F,Расх_АВИА!$A:$A,$A127)+SUMIFS(Доначисл!F:F,Доначисл!$A:$A,$A127),IF(H$3="Факт",SUMIFS(Расходы_факт[Сумма расхода],Расходы_факт[Код статьи],$A127,Расходы_факт[Месяц],H$2)/1000,"Что-то не так")))</f>
        <v>0</v>
      </c>
      <c r="I127" s="344">
        <f>IF(I$3="План",SUMIFS(Смета_план[План, руб],Смета_план[Код статьи],$A127,Смета_план[Месяц],I$2)/1000,IF(OR(I$3="Ожид",I$3="Прогноз"),SUMIFS(Расх_АВИА!G:G,Расх_АВИА!$A:$A,$A127)+SUMIFS(Доначисл!G:G,Доначисл!$A:$A,$A127),IF(I$3="Факт",SUMIFS(Расходы_факт[Сумма расхода],Расходы_факт[Код статьи],$A127,Расходы_факт[Месяц],I$2)/1000,"Что-то не так")))</f>
        <v>0</v>
      </c>
      <c r="J127" s="344">
        <f>IF(J$3="План",SUMIFS(Смета_план[План, руб],Смета_план[Код статьи],$A127,Смета_план[Месяц],J$2)/1000,IF(OR(J$3="Ожид",J$3="Прогноз"),SUMIFS(Расх_АВИА!H:H,Расх_АВИА!$A:$A,$A127)+SUMIFS(Доначисл!H:H,Доначисл!$A:$A,$A127),IF(J$3="Факт",SUMIFS(Расходы_факт[Сумма расхода],Расходы_факт[Код статьи],$A127,Расходы_факт[Месяц],J$2)/1000,"Что-то не так")))</f>
        <v>0</v>
      </c>
      <c r="K127" s="344">
        <f>IF(K$3="План",SUMIFS(Смета_план[План, руб],Смета_план[Код статьи],$A127,Смета_план[Месяц],K$2)/1000,IF(OR(K$3="Ожид",K$3="Прогноз"),SUMIFS(Расх_АВИА!I:I,Расх_АВИА!$A:$A,$A127)+SUMIFS(Доначисл!I:I,Доначисл!$A:$A,$A127),IF(K$3="Факт",SUMIFS(Расходы_факт[Сумма расхода],Расходы_факт[Код статьи],$A127,Расходы_факт[Месяц],K$2)/1000,"Что-то не так")))</f>
        <v>0</v>
      </c>
      <c r="L127" s="344">
        <f>IF(L$3="План",SUMIFS(Смета_план[План, руб],Смета_план[Код статьи],$A127,Смета_план[Месяц],L$2)/1000,IF(OR(L$3="Ожид",L$3="Прогноз"),SUMIFS(Расх_АВИА!J:J,Расх_АВИА!$A:$A,$A127)+SUMIFS(Доначисл!J:J,Доначисл!$A:$A,$A127),IF(L$3="Факт",SUMIFS(Расходы_факт[Сумма расхода],Расходы_факт[Код статьи],$A127,Расходы_факт[Месяц],L$2)/1000,"Что-то не так")))</f>
        <v>0</v>
      </c>
      <c r="M127" s="344">
        <f>IF(M$3="План",SUMIFS(Смета_план[План, руб],Смета_план[Код статьи],$A127,Смета_план[Месяц],M$2)/1000,IF(OR(M$3="Ожид",M$3="Прогноз"),SUMIFS(Расх_АВИА!K:K,Расх_АВИА!$A:$A,$A127)+SUMIFS(Доначисл!K:K,Доначисл!$A:$A,$A127),IF(M$3="Факт",SUMIFS(Расходы_факт[Сумма расхода],Расходы_факт[Код статьи],$A127,Расходы_факт[Месяц],M$2)/1000,"Что-то не так")))</f>
        <v>0</v>
      </c>
      <c r="N127" s="344">
        <f>IF(N$3="План",SUMIFS(Смета_план[План, руб],Смета_план[Код статьи],$A127,Смета_план[Месяц],N$2)/1000,IF(OR(N$3="Ожид",N$3="Прогноз"),SUMIFS(Расх_АВИА!L:L,Расх_АВИА!$A:$A,$A127)+SUMIFS(Доначисл!L:L,Доначисл!$A:$A,$A127),IF(N$3="Факт",SUMIFS(Расходы_факт[Сумма расхода],Расходы_факт[Код статьи],$A127,Расходы_факт[Месяц],N$2)/1000,"Что-то не так")))</f>
        <v>0</v>
      </c>
      <c r="O127" s="344">
        <f>IF(O$3="План",SUMIFS(Смета_план[План, руб],Смета_план[Код статьи],$A127,Смета_план[Месяц],O$2)/1000,IF(OR(O$3="Ожид",O$3="Прогноз"),SUMIFS(Расх_АВИА!M:M,Расх_АВИА!$A:$A,$A127)+SUMIFS(Доначисл!M:M,Доначисл!$A:$A,$A127),IF(O$3="Факт",SUMIFS(Расходы_факт[Сумма расхода],Расходы_факт[Код статьи],$A127,Расходы_факт[Месяц],O$2)/1000,"Что-то не так")))</f>
        <v>0</v>
      </c>
      <c r="P127" s="344">
        <f>IF(P$3="План",SUMIFS(Смета_план[План, руб],Смета_план[Код статьи],$A127,Смета_план[Месяц],P$2)/1000,IF(OR(P$3="Ожид",P$3="Прогноз"),SUMIFS(Расх_АВИА!N:N,Расх_АВИА!$A:$A,$A127)+SUMIFS(Доначисл!N:N,Доначисл!$A:$A,$A127),IF(P$3="Факт",SUMIFS(Расходы_факт[Сумма расхода],Расходы_факт[Код статьи],$A127,Расходы_факт[Месяц],P$2)/1000,"Что-то не так")))</f>
        <v>0</v>
      </c>
      <c r="Q127" s="345">
        <f t="shared" si="36"/>
        <v>0</v>
      </c>
      <c r="R127" s="337">
        <f t="shared" si="22"/>
        <v>0</v>
      </c>
      <c r="S127" s="346">
        <f t="shared" si="23"/>
        <v>0</v>
      </c>
      <c r="T127" s="119"/>
    </row>
    <row r="128" spans="1:20" ht="11.25" customHeight="1" x14ac:dyDescent="0.2">
      <c r="A128" s="49">
        <v>3501200000</v>
      </c>
      <c r="B128" s="48" t="s">
        <v>204</v>
      </c>
      <c r="C128" s="48" t="s">
        <v>1098</v>
      </c>
      <c r="D128" s="343">
        <f>SUMIFS(Смета_план[План, руб],Смета_план[Код статьи],$A128)/1000</f>
        <v>0</v>
      </c>
      <c r="E128" s="344">
        <f>IF(E$3="План",SUMIFS(Смета_план[План, руб],Смета_план[Код статьи],$A128,Смета_план[Месяц],E$2)/1000,IF(OR(E$3="Ожид",E$3="Прогноз"),SUMIFS(Расх_АВИА!C:C,Расх_АВИА!$A:$A,$A128)+SUMIFS(Доначисл!C:C,Доначисл!$A:$A,$A128),IF(E$3="Факт",SUMIFS(Расходы_факт[Сумма расхода],Расходы_факт[Код статьи],$A128,Расходы_факт[Месяц],E$2)/1000,"Что-то не так")))</f>
        <v>0</v>
      </c>
      <c r="F128" s="344">
        <f>IF(F$3="План",SUMIFS(Смета_план[План, руб],Смета_план[Код статьи],$A128,Смета_план[Месяц],F$2)/1000,IF(OR(F$3="Ожид",F$3="Прогноз"),SUMIFS(Расх_АВИА!D:D,Расх_АВИА!$A:$A,$A128)+SUMIFS(Доначисл!D:D,Доначисл!$A:$A,$A128),IF(F$3="Факт",SUMIFS(Расходы_факт[Сумма расхода],Расходы_факт[Код статьи],$A128,Расходы_факт[Месяц],F$2)/1000,"Что-то не так")))</f>
        <v>0</v>
      </c>
      <c r="G128" s="344">
        <f>IF(G$3="План",SUMIFS(Смета_план[План, руб],Смета_план[Код статьи],$A128,Смета_план[Месяц],G$2)/1000,IF(OR(G$3="Ожид",G$3="Прогноз"),SUMIFS(Расх_АВИА!E:E,Расх_АВИА!$A:$A,$A128)+SUMIFS(Доначисл!E:E,Доначисл!$A:$A,$A128),IF(G$3="Факт",SUMIFS(Расходы_факт[Сумма расхода],Расходы_факт[Код статьи],$A128,Расходы_факт[Месяц],G$2)/1000,"Что-то не так")))</f>
        <v>0</v>
      </c>
      <c r="H128" s="344">
        <f>IF(H$3="План",SUMIFS(Смета_план[План, руб],Смета_план[Код статьи],$A128,Смета_план[Месяц],H$2)/1000,IF(OR(H$3="Ожид",H$3="Прогноз"),SUMIFS(Расх_АВИА!F:F,Расх_АВИА!$A:$A,$A128)+SUMIFS(Доначисл!F:F,Доначисл!$A:$A,$A128),IF(H$3="Факт",SUMIFS(Расходы_факт[Сумма расхода],Расходы_факт[Код статьи],$A128,Расходы_факт[Месяц],H$2)/1000,"Что-то не так")))</f>
        <v>0</v>
      </c>
      <c r="I128" s="344">
        <f>IF(I$3="План",SUMIFS(Смета_план[План, руб],Смета_план[Код статьи],$A128,Смета_план[Месяц],I$2)/1000,IF(OR(I$3="Ожид",I$3="Прогноз"),SUMIFS(Расх_АВИА!G:G,Расх_АВИА!$A:$A,$A128)+SUMIFS(Доначисл!G:G,Доначисл!$A:$A,$A128),IF(I$3="Факт",SUMIFS(Расходы_факт[Сумма расхода],Расходы_факт[Код статьи],$A128,Расходы_факт[Месяц],I$2)/1000,"Что-то не так")))</f>
        <v>0</v>
      </c>
      <c r="J128" s="344">
        <f>IF(J$3="План",SUMIFS(Смета_план[План, руб],Смета_план[Код статьи],$A128,Смета_план[Месяц],J$2)/1000,IF(OR(J$3="Ожид",J$3="Прогноз"),SUMIFS(Расх_АВИА!H:H,Расх_АВИА!$A:$A,$A128)+SUMIFS(Доначисл!H:H,Доначисл!$A:$A,$A128),IF(J$3="Факт",SUMIFS(Расходы_факт[Сумма расхода],Расходы_факт[Код статьи],$A128,Расходы_факт[Месяц],J$2)/1000,"Что-то не так")))</f>
        <v>0</v>
      </c>
      <c r="K128" s="344">
        <f>IF(K$3="План",SUMIFS(Смета_план[План, руб],Смета_план[Код статьи],$A128,Смета_план[Месяц],K$2)/1000,IF(OR(K$3="Ожид",K$3="Прогноз"),SUMIFS(Расх_АВИА!I:I,Расх_АВИА!$A:$A,$A128)+SUMIFS(Доначисл!I:I,Доначисл!$A:$A,$A128),IF(K$3="Факт",SUMIFS(Расходы_факт[Сумма расхода],Расходы_факт[Код статьи],$A128,Расходы_факт[Месяц],K$2)/1000,"Что-то не так")))</f>
        <v>0</v>
      </c>
      <c r="L128" s="344">
        <f>IF(L$3="План",SUMIFS(Смета_план[План, руб],Смета_план[Код статьи],$A128,Смета_план[Месяц],L$2)/1000,IF(OR(L$3="Ожид",L$3="Прогноз"),SUMIFS(Расх_АВИА!J:J,Расх_АВИА!$A:$A,$A128)+SUMIFS(Доначисл!J:J,Доначисл!$A:$A,$A128),IF(L$3="Факт",SUMIFS(Расходы_факт[Сумма расхода],Расходы_факт[Код статьи],$A128,Расходы_факт[Месяц],L$2)/1000,"Что-то не так")))</f>
        <v>0</v>
      </c>
      <c r="M128" s="344">
        <f>IF(M$3="План",SUMIFS(Смета_план[План, руб],Смета_план[Код статьи],$A128,Смета_план[Месяц],M$2)/1000,IF(OR(M$3="Ожид",M$3="Прогноз"),SUMIFS(Расх_АВИА!K:K,Расх_АВИА!$A:$A,$A128)+SUMIFS(Доначисл!K:K,Доначисл!$A:$A,$A128),IF(M$3="Факт",SUMIFS(Расходы_факт[Сумма расхода],Расходы_факт[Код статьи],$A128,Расходы_факт[Месяц],M$2)/1000,"Что-то не так")))</f>
        <v>0</v>
      </c>
      <c r="N128" s="344">
        <f>IF(N$3="План",SUMIFS(Смета_план[План, руб],Смета_план[Код статьи],$A128,Смета_план[Месяц],N$2)/1000,IF(OR(N$3="Ожид",N$3="Прогноз"),SUMIFS(Расх_АВИА!L:L,Расх_АВИА!$A:$A,$A128)+SUMIFS(Доначисл!L:L,Доначисл!$A:$A,$A128),IF(N$3="Факт",SUMIFS(Расходы_факт[Сумма расхода],Расходы_факт[Код статьи],$A128,Расходы_факт[Месяц],N$2)/1000,"Что-то не так")))</f>
        <v>0</v>
      </c>
      <c r="O128" s="344">
        <f>IF(O$3="План",SUMIFS(Смета_план[План, руб],Смета_план[Код статьи],$A128,Смета_план[Месяц],O$2)/1000,IF(OR(O$3="Ожид",O$3="Прогноз"),SUMIFS(Расх_АВИА!M:M,Расх_АВИА!$A:$A,$A128)+SUMIFS(Доначисл!M:M,Доначисл!$A:$A,$A128),IF(O$3="Факт",SUMIFS(Расходы_факт[Сумма расхода],Расходы_факт[Код статьи],$A128,Расходы_факт[Месяц],O$2)/1000,"Что-то не так")))</f>
        <v>0</v>
      </c>
      <c r="P128" s="344">
        <f>IF(P$3="План",SUMIFS(Смета_план[План, руб],Смета_план[Код статьи],$A128,Смета_план[Месяц],P$2)/1000,IF(OR(P$3="Ожид",P$3="Прогноз"),SUMIFS(Расх_АВИА!N:N,Расх_АВИА!$A:$A,$A128)+SUMIFS(Доначисл!N:N,Доначисл!$A:$A,$A128),IF(P$3="Факт",SUMIFS(Расходы_факт[Сумма расхода],Расходы_факт[Код статьи],$A128,Расходы_факт[Месяц],P$2)/1000,"Что-то не так")))</f>
        <v>0</v>
      </c>
      <c r="Q128" s="345">
        <f t="shared" si="36"/>
        <v>0</v>
      </c>
      <c r="R128" s="337">
        <f t="shared" si="22"/>
        <v>0</v>
      </c>
      <c r="S128" s="346">
        <f t="shared" si="23"/>
        <v>0</v>
      </c>
      <c r="T128" s="119"/>
    </row>
    <row r="129" spans="1:20" ht="11.25" customHeight="1" x14ac:dyDescent="0.2">
      <c r="A129" s="49">
        <v>3501210000</v>
      </c>
      <c r="B129" s="48" t="s">
        <v>205</v>
      </c>
      <c r="C129" s="48" t="s">
        <v>1098</v>
      </c>
      <c r="D129" s="343">
        <f>SUMIFS(Смета_план[План, руб],Смета_план[Код статьи],$A129)/1000</f>
        <v>0</v>
      </c>
      <c r="E129" s="344">
        <f>IF(E$3="План",SUMIFS(Смета_план[План, руб],Смета_план[Код статьи],$A129,Смета_план[Месяц],E$2)/1000,IF(OR(E$3="Ожид",E$3="Прогноз"),SUMIFS(Расх_АВИА!C:C,Расх_АВИА!$A:$A,$A129)+SUMIFS(Доначисл!C:C,Доначисл!$A:$A,$A129),IF(E$3="Факт",SUMIFS(Расходы_факт[Сумма расхода],Расходы_факт[Код статьи],$A129,Расходы_факт[Месяц],E$2)/1000,"Что-то не так")))</f>
        <v>0</v>
      </c>
      <c r="F129" s="344">
        <f>IF(F$3="План",SUMIFS(Смета_план[План, руб],Смета_план[Код статьи],$A129,Смета_план[Месяц],F$2)/1000,IF(OR(F$3="Ожид",F$3="Прогноз"),SUMIFS(Расх_АВИА!D:D,Расх_АВИА!$A:$A,$A129)+SUMIFS(Доначисл!D:D,Доначисл!$A:$A,$A129),IF(F$3="Факт",SUMIFS(Расходы_факт[Сумма расхода],Расходы_факт[Код статьи],$A129,Расходы_факт[Месяц],F$2)/1000,"Что-то не так")))</f>
        <v>0</v>
      </c>
      <c r="G129" s="344">
        <f>IF(G$3="План",SUMIFS(Смета_план[План, руб],Смета_план[Код статьи],$A129,Смета_план[Месяц],G$2)/1000,IF(OR(G$3="Ожид",G$3="Прогноз"),SUMIFS(Расх_АВИА!E:E,Расх_АВИА!$A:$A,$A129)+SUMIFS(Доначисл!E:E,Доначисл!$A:$A,$A129),IF(G$3="Факт",SUMIFS(Расходы_факт[Сумма расхода],Расходы_факт[Код статьи],$A129,Расходы_факт[Месяц],G$2)/1000,"Что-то не так")))</f>
        <v>0</v>
      </c>
      <c r="H129" s="344">
        <f>IF(H$3="План",SUMIFS(Смета_план[План, руб],Смета_план[Код статьи],$A129,Смета_план[Месяц],H$2)/1000,IF(OR(H$3="Ожид",H$3="Прогноз"),SUMIFS(Расх_АВИА!F:F,Расх_АВИА!$A:$A,$A129)+SUMIFS(Доначисл!F:F,Доначисл!$A:$A,$A129),IF(H$3="Факт",SUMIFS(Расходы_факт[Сумма расхода],Расходы_факт[Код статьи],$A129,Расходы_факт[Месяц],H$2)/1000,"Что-то не так")))</f>
        <v>0</v>
      </c>
      <c r="I129" s="344">
        <f>IF(I$3="План",SUMIFS(Смета_план[План, руб],Смета_план[Код статьи],$A129,Смета_план[Месяц],I$2)/1000,IF(OR(I$3="Ожид",I$3="Прогноз"),SUMIFS(Расх_АВИА!G:G,Расх_АВИА!$A:$A,$A129)+SUMIFS(Доначисл!G:G,Доначисл!$A:$A,$A129),IF(I$3="Факт",SUMIFS(Расходы_факт[Сумма расхода],Расходы_факт[Код статьи],$A129,Расходы_факт[Месяц],I$2)/1000,"Что-то не так")))</f>
        <v>0</v>
      </c>
      <c r="J129" s="344">
        <f>IF(J$3="План",SUMIFS(Смета_план[План, руб],Смета_план[Код статьи],$A129,Смета_план[Месяц],J$2)/1000,IF(OR(J$3="Ожид",J$3="Прогноз"),SUMIFS(Расх_АВИА!H:H,Расх_АВИА!$A:$A,$A129)+SUMIFS(Доначисл!H:H,Доначисл!$A:$A,$A129),IF(J$3="Факт",SUMIFS(Расходы_факт[Сумма расхода],Расходы_факт[Код статьи],$A129,Расходы_факт[Месяц],J$2)/1000,"Что-то не так")))</f>
        <v>0</v>
      </c>
      <c r="K129" s="344">
        <f>IF(K$3="План",SUMIFS(Смета_план[План, руб],Смета_план[Код статьи],$A129,Смета_план[Месяц],K$2)/1000,IF(OR(K$3="Ожид",K$3="Прогноз"),SUMIFS(Расх_АВИА!I:I,Расх_АВИА!$A:$A,$A129)+SUMIFS(Доначисл!I:I,Доначисл!$A:$A,$A129),IF(K$3="Факт",SUMIFS(Расходы_факт[Сумма расхода],Расходы_факт[Код статьи],$A129,Расходы_факт[Месяц],K$2)/1000,"Что-то не так")))</f>
        <v>0</v>
      </c>
      <c r="L129" s="344">
        <f>IF(L$3="План",SUMIFS(Смета_план[План, руб],Смета_план[Код статьи],$A129,Смета_план[Месяц],L$2)/1000,IF(OR(L$3="Ожид",L$3="Прогноз"),SUMIFS(Расх_АВИА!J:J,Расх_АВИА!$A:$A,$A129)+SUMIFS(Доначисл!J:J,Доначисл!$A:$A,$A129),IF(L$3="Факт",SUMIFS(Расходы_факт[Сумма расхода],Расходы_факт[Код статьи],$A129,Расходы_факт[Месяц],L$2)/1000,"Что-то не так")))</f>
        <v>0</v>
      </c>
      <c r="M129" s="344">
        <f>IF(M$3="План",SUMIFS(Смета_план[План, руб],Смета_план[Код статьи],$A129,Смета_план[Месяц],M$2)/1000,IF(OR(M$3="Ожид",M$3="Прогноз"),SUMIFS(Расх_АВИА!K:K,Расх_АВИА!$A:$A,$A129)+SUMIFS(Доначисл!K:K,Доначисл!$A:$A,$A129),IF(M$3="Факт",SUMIFS(Расходы_факт[Сумма расхода],Расходы_факт[Код статьи],$A129,Расходы_факт[Месяц],M$2)/1000,"Что-то не так")))</f>
        <v>0</v>
      </c>
      <c r="N129" s="344">
        <f>IF(N$3="План",SUMIFS(Смета_план[План, руб],Смета_план[Код статьи],$A129,Смета_план[Месяц],N$2)/1000,IF(OR(N$3="Ожид",N$3="Прогноз"),SUMIFS(Расх_АВИА!L:L,Расх_АВИА!$A:$A,$A129)+SUMIFS(Доначисл!L:L,Доначисл!$A:$A,$A129),IF(N$3="Факт",SUMIFS(Расходы_факт[Сумма расхода],Расходы_факт[Код статьи],$A129,Расходы_факт[Месяц],N$2)/1000,"Что-то не так")))</f>
        <v>0</v>
      </c>
      <c r="O129" s="344">
        <f>IF(O$3="План",SUMIFS(Смета_план[План, руб],Смета_план[Код статьи],$A129,Смета_план[Месяц],O$2)/1000,IF(OR(O$3="Ожид",O$3="Прогноз"),SUMIFS(Расх_АВИА!M:M,Расх_АВИА!$A:$A,$A129)+SUMIFS(Доначисл!M:M,Доначисл!$A:$A,$A129),IF(O$3="Факт",SUMIFS(Расходы_факт[Сумма расхода],Расходы_факт[Код статьи],$A129,Расходы_факт[Месяц],O$2)/1000,"Что-то не так")))</f>
        <v>0</v>
      </c>
      <c r="P129" s="344">
        <f>IF(P$3="План",SUMIFS(Смета_план[План, руб],Смета_план[Код статьи],$A129,Смета_план[Месяц],P$2)/1000,IF(OR(P$3="Ожид",P$3="Прогноз"),SUMIFS(Расх_АВИА!N:N,Расх_АВИА!$A:$A,$A129)+SUMIFS(Доначисл!N:N,Доначисл!$A:$A,$A129),IF(P$3="Факт",SUMIFS(Расходы_факт[Сумма расхода],Расходы_факт[Код статьи],$A129,Расходы_факт[Месяц],P$2)/1000,"Что-то не так")))</f>
        <v>0</v>
      </c>
      <c r="Q129" s="345">
        <f t="shared" si="36"/>
        <v>0</v>
      </c>
      <c r="R129" s="337">
        <f t="shared" si="22"/>
        <v>0</v>
      </c>
      <c r="S129" s="346">
        <f t="shared" si="23"/>
        <v>0</v>
      </c>
      <c r="T129" s="119"/>
    </row>
    <row r="130" spans="1:20" ht="11.25" customHeight="1" x14ac:dyDescent="0.2">
      <c r="A130" s="49">
        <v>3501220000</v>
      </c>
      <c r="B130" s="48" t="s">
        <v>206</v>
      </c>
      <c r="C130" s="48" t="s">
        <v>1098</v>
      </c>
      <c r="D130" s="343">
        <f>SUMIFS(Смета_план[План, руб],Смета_план[Код статьи],$A130)/1000</f>
        <v>0</v>
      </c>
      <c r="E130" s="344">
        <f>IF(E$3="План",SUMIFS(Смета_план[План, руб],Смета_план[Код статьи],$A130,Смета_план[Месяц],E$2)/1000,IF(OR(E$3="Ожид",E$3="Прогноз"),SUMIFS(Расх_АВИА!C:C,Расх_АВИА!$A:$A,$A130)+SUMIFS(Доначисл!C:C,Доначисл!$A:$A,$A130),IF(E$3="Факт",SUMIFS(Расходы_факт[Сумма расхода],Расходы_факт[Код статьи],$A130,Расходы_факт[Месяц],E$2)/1000,"Что-то не так")))</f>
        <v>0</v>
      </c>
      <c r="F130" s="344">
        <f>IF(F$3="План",SUMIFS(Смета_план[План, руб],Смета_план[Код статьи],$A130,Смета_план[Месяц],F$2)/1000,IF(OR(F$3="Ожид",F$3="Прогноз"),SUMIFS(Расх_АВИА!D:D,Расх_АВИА!$A:$A,$A130)+SUMIFS(Доначисл!D:D,Доначисл!$A:$A,$A130),IF(F$3="Факт",SUMIFS(Расходы_факт[Сумма расхода],Расходы_факт[Код статьи],$A130,Расходы_факт[Месяц],F$2)/1000,"Что-то не так")))</f>
        <v>0</v>
      </c>
      <c r="G130" s="344">
        <f>IF(G$3="План",SUMIFS(Смета_план[План, руб],Смета_план[Код статьи],$A130,Смета_план[Месяц],G$2)/1000,IF(OR(G$3="Ожид",G$3="Прогноз"),SUMIFS(Расх_АВИА!E:E,Расх_АВИА!$A:$A,$A130)+SUMIFS(Доначисл!E:E,Доначисл!$A:$A,$A130),IF(G$3="Факт",SUMIFS(Расходы_факт[Сумма расхода],Расходы_факт[Код статьи],$A130,Расходы_факт[Месяц],G$2)/1000,"Что-то не так")))</f>
        <v>0</v>
      </c>
      <c r="H130" s="344">
        <f>IF(H$3="План",SUMIFS(Смета_план[План, руб],Смета_план[Код статьи],$A130,Смета_план[Месяц],H$2)/1000,IF(OR(H$3="Ожид",H$3="Прогноз"),SUMIFS(Расх_АВИА!F:F,Расх_АВИА!$A:$A,$A130)+SUMIFS(Доначисл!F:F,Доначисл!$A:$A,$A130),IF(H$3="Факт",SUMIFS(Расходы_факт[Сумма расхода],Расходы_факт[Код статьи],$A130,Расходы_факт[Месяц],H$2)/1000,"Что-то не так")))</f>
        <v>0</v>
      </c>
      <c r="I130" s="344">
        <f>IF(I$3="План",SUMIFS(Смета_план[План, руб],Смета_план[Код статьи],$A130,Смета_план[Месяц],I$2)/1000,IF(OR(I$3="Ожид",I$3="Прогноз"),SUMIFS(Расх_АВИА!G:G,Расх_АВИА!$A:$A,$A130)+SUMIFS(Доначисл!G:G,Доначисл!$A:$A,$A130),IF(I$3="Факт",SUMIFS(Расходы_факт[Сумма расхода],Расходы_факт[Код статьи],$A130,Расходы_факт[Месяц],I$2)/1000,"Что-то не так")))</f>
        <v>0</v>
      </c>
      <c r="J130" s="344">
        <f>IF(J$3="План",SUMIFS(Смета_план[План, руб],Смета_план[Код статьи],$A130,Смета_план[Месяц],J$2)/1000,IF(OR(J$3="Ожид",J$3="Прогноз"),SUMIFS(Расх_АВИА!H:H,Расх_АВИА!$A:$A,$A130)+SUMIFS(Доначисл!H:H,Доначисл!$A:$A,$A130),IF(J$3="Факт",SUMIFS(Расходы_факт[Сумма расхода],Расходы_факт[Код статьи],$A130,Расходы_факт[Месяц],J$2)/1000,"Что-то не так")))</f>
        <v>0</v>
      </c>
      <c r="K130" s="344">
        <f>IF(K$3="План",SUMIFS(Смета_план[План, руб],Смета_план[Код статьи],$A130,Смета_план[Месяц],K$2)/1000,IF(OR(K$3="Ожид",K$3="Прогноз"),SUMIFS(Расх_АВИА!I:I,Расх_АВИА!$A:$A,$A130)+SUMIFS(Доначисл!I:I,Доначисл!$A:$A,$A130),IF(K$3="Факт",SUMIFS(Расходы_факт[Сумма расхода],Расходы_факт[Код статьи],$A130,Расходы_факт[Месяц],K$2)/1000,"Что-то не так")))</f>
        <v>0</v>
      </c>
      <c r="L130" s="344">
        <f>IF(L$3="План",SUMIFS(Смета_план[План, руб],Смета_план[Код статьи],$A130,Смета_план[Месяц],L$2)/1000,IF(OR(L$3="Ожид",L$3="Прогноз"),SUMIFS(Расх_АВИА!J:J,Расх_АВИА!$A:$A,$A130)+SUMIFS(Доначисл!J:J,Доначисл!$A:$A,$A130),IF(L$3="Факт",SUMIFS(Расходы_факт[Сумма расхода],Расходы_факт[Код статьи],$A130,Расходы_факт[Месяц],L$2)/1000,"Что-то не так")))</f>
        <v>0</v>
      </c>
      <c r="M130" s="344">
        <f>IF(M$3="План",SUMIFS(Смета_план[План, руб],Смета_план[Код статьи],$A130,Смета_план[Месяц],M$2)/1000,IF(OR(M$3="Ожид",M$3="Прогноз"),SUMIFS(Расх_АВИА!K:K,Расх_АВИА!$A:$A,$A130)+SUMIFS(Доначисл!K:K,Доначисл!$A:$A,$A130),IF(M$3="Факт",SUMIFS(Расходы_факт[Сумма расхода],Расходы_факт[Код статьи],$A130,Расходы_факт[Месяц],M$2)/1000,"Что-то не так")))</f>
        <v>0</v>
      </c>
      <c r="N130" s="344">
        <f>IF(N$3="План",SUMIFS(Смета_план[План, руб],Смета_план[Код статьи],$A130,Смета_план[Месяц],N$2)/1000,IF(OR(N$3="Ожид",N$3="Прогноз"),SUMIFS(Расх_АВИА!L:L,Расх_АВИА!$A:$A,$A130)+SUMIFS(Доначисл!L:L,Доначисл!$A:$A,$A130),IF(N$3="Факт",SUMIFS(Расходы_факт[Сумма расхода],Расходы_факт[Код статьи],$A130,Расходы_факт[Месяц],N$2)/1000,"Что-то не так")))</f>
        <v>0</v>
      </c>
      <c r="O130" s="344">
        <f>IF(O$3="План",SUMIFS(Смета_план[План, руб],Смета_план[Код статьи],$A130,Смета_план[Месяц],O$2)/1000,IF(OR(O$3="Ожид",O$3="Прогноз"),SUMIFS(Расх_АВИА!M:M,Расх_АВИА!$A:$A,$A130)+SUMIFS(Доначисл!M:M,Доначисл!$A:$A,$A130),IF(O$3="Факт",SUMIFS(Расходы_факт[Сумма расхода],Расходы_факт[Код статьи],$A130,Расходы_факт[Месяц],O$2)/1000,"Что-то не так")))</f>
        <v>0</v>
      </c>
      <c r="P130" s="344">
        <f>IF(P$3="План",SUMIFS(Смета_план[План, руб],Смета_план[Код статьи],$A130,Смета_план[Месяц],P$2)/1000,IF(OR(P$3="Ожид",P$3="Прогноз"),SUMIFS(Расх_АВИА!N:N,Расх_АВИА!$A:$A,$A130)+SUMIFS(Доначисл!N:N,Доначисл!$A:$A,$A130),IF(P$3="Факт",SUMIFS(Расходы_факт[Сумма расхода],Расходы_факт[Код статьи],$A130,Расходы_факт[Месяц],P$2)/1000,"Что-то не так")))</f>
        <v>0</v>
      </c>
      <c r="Q130" s="345">
        <f t="shared" si="36"/>
        <v>0</v>
      </c>
      <c r="R130" s="337">
        <f t="shared" si="22"/>
        <v>0</v>
      </c>
      <c r="S130" s="346">
        <f t="shared" si="23"/>
        <v>0</v>
      </c>
      <c r="T130" s="119"/>
    </row>
    <row r="131" spans="1:20" ht="11.25" customHeight="1" x14ac:dyDescent="0.2">
      <c r="A131" s="49">
        <v>3501230000</v>
      </c>
      <c r="B131" s="48" t="s">
        <v>207</v>
      </c>
      <c r="C131" s="48" t="s">
        <v>1098</v>
      </c>
      <c r="D131" s="343">
        <f>SUMIFS(Смета_план[План, руб],Смета_план[Код статьи],$A131)/1000</f>
        <v>0</v>
      </c>
      <c r="E131" s="344">
        <f>IF(E$3="План",SUMIFS(Смета_план[План, руб],Смета_план[Код статьи],$A131,Смета_план[Месяц],E$2)/1000,IF(OR(E$3="Ожид",E$3="Прогноз"),SUMIFS(Расх_АВИА!C:C,Расх_АВИА!$A:$A,$A131)+SUMIFS(Доначисл!C:C,Доначисл!$A:$A,$A131),IF(E$3="Факт",SUMIFS(Расходы_факт[Сумма расхода],Расходы_факт[Код статьи],$A131,Расходы_факт[Месяц],E$2)/1000,"Что-то не так")))</f>
        <v>0</v>
      </c>
      <c r="F131" s="344">
        <f>IF(F$3="План",SUMIFS(Смета_план[План, руб],Смета_план[Код статьи],$A131,Смета_план[Месяц],F$2)/1000,IF(OR(F$3="Ожид",F$3="Прогноз"),SUMIFS(Расх_АВИА!D:D,Расх_АВИА!$A:$A,$A131)+SUMIFS(Доначисл!D:D,Доначисл!$A:$A,$A131),IF(F$3="Факт",SUMIFS(Расходы_факт[Сумма расхода],Расходы_факт[Код статьи],$A131,Расходы_факт[Месяц],F$2)/1000,"Что-то не так")))</f>
        <v>0</v>
      </c>
      <c r="G131" s="344">
        <f>IF(G$3="План",SUMIFS(Смета_план[План, руб],Смета_план[Код статьи],$A131,Смета_план[Месяц],G$2)/1000,IF(OR(G$3="Ожид",G$3="Прогноз"),SUMIFS(Расх_АВИА!E:E,Расх_АВИА!$A:$A,$A131)+SUMIFS(Доначисл!E:E,Доначисл!$A:$A,$A131),IF(G$3="Факт",SUMIFS(Расходы_факт[Сумма расхода],Расходы_факт[Код статьи],$A131,Расходы_факт[Месяц],G$2)/1000,"Что-то не так")))</f>
        <v>0</v>
      </c>
      <c r="H131" s="344">
        <f>IF(H$3="План",SUMIFS(Смета_план[План, руб],Смета_план[Код статьи],$A131,Смета_план[Месяц],H$2)/1000,IF(OR(H$3="Ожид",H$3="Прогноз"),SUMIFS(Расх_АВИА!F:F,Расх_АВИА!$A:$A,$A131)+SUMIFS(Доначисл!F:F,Доначисл!$A:$A,$A131),IF(H$3="Факт",SUMIFS(Расходы_факт[Сумма расхода],Расходы_факт[Код статьи],$A131,Расходы_факт[Месяц],H$2)/1000,"Что-то не так")))</f>
        <v>0</v>
      </c>
      <c r="I131" s="344">
        <f>IF(I$3="План",SUMIFS(Смета_план[План, руб],Смета_план[Код статьи],$A131,Смета_план[Месяц],I$2)/1000,IF(OR(I$3="Ожид",I$3="Прогноз"),SUMIFS(Расх_АВИА!G:G,Расх_АВИА!$A:$A,$A131)+SUMIFS(Доначисл!G:G,Доначисл!$A:$A,$A131),IF(I$3="Факт",SUMIFS(Расходы_факт[Сумма расхода],Расходы_факт[Код статьи],$A131,Расходы_факт[Месяц],I$2)/1000,"Что-то не так")))</f>
        <v>0</v>
      </c>
      <c r="J131" s="344">
        <f>IF(J$3="План",SUMIFS(Смета_план[План, руб],Смета_план[Код статьи],$A131,Смета_план[Месяц],J$2)/1000,IF(OR(J$3="Ожид",J$3="Прогноз"),SUMIFS(Расх_АВИА!H:H,Расх_АВИА!$A:$A,$A131)+SUMIFS(Доначисл!H:H,Доначисл!$A:$A,$A131),IF(J$3="Факт",SUMIFS(Расходы_факт[Сумма расхода],Расходы_факт[Код статьи],$A131,Расходы_факт[Месяц],J$2)/1000,"Что-то не так")))</f>
        <v>0</v>
      </c>
      <c r="K131" s="344">
        <f>IF(K$3="План",SUMIFS(Смета_план[План, руб],Смета_план[Код статьи],$A131,Смета_план[Месяц],K$2)/1000,IF(OR(K$3="Ожид",K$3="Прогноз"),SUMIFS(Расх_АВИА!I:I,Расх_АВИА!$A:$A,$A131)+SUMIFS(Доначисл!I:I,Доначисл!$A:$A,$A131),IF(K$3="Факт",SUMIFS(Расходы_факт[Сумма расхода],Расходы_факт[Код статьи],$A131,Расходы_факт[Месяц],K$2)/1000,"Что-то не так")))</f>
        <v>0</v>
      </c>
      <c r="L131" s="344">
        <f>IF(L$3="План",SUMIFS(Смета_план[План, руб],Смета_план[Код статьи],$A131,Смета_план[Месяц],L$2)/1000,IF(OR(L$3="Ожид",L$3="Прогноз"),SUMIFS(Расх_АВИА!J:J,Расх_АВИА!$A:$A,$A131)+SUMIFS(Доначисл!J:J,Доначисл!$A:$A,$A131),IF(L$3="Факт",SUMIFS(Расходы_факт[Сумма расхода],Расходы_факт[Код статьи],$A131,Расходы_факт[Месяц],L$2)/1000,"Что-то не так")))</f>
        <v>0</v>
      </c>
      <c r="M131" s="344">
        <f>IF(M$3="План",SUMIFS(Смета_план[План, руб],Смета_план[Код статьи],$A131,Смета_план[Месяц],M$2)/1000,IF(OR(M$3="Ожид",M$3="Прогноз"),SUMIFS(Расх_АВИА!K:K,Расх_АВИА!$A:$A,$A131)+SUMIFS(Доначисл!K:K,Доначисл!$A:$A,$A131),IF(M$3="Факт",SUMIFS(Расходы_факт[Сумма расхода],Расходы_факт[Код статьи],$A131,Расходы_факт[Месяц],M$2)/1000,"Что-то не так")))</f>
        <v>0</v>
      </c>
      <c r="N131" s="344">
        <f>IF(N$3="План",SUMIFS(Смета_план[План, руб],Смета_план[Код статьи],$A131,Смета_план[Месяц],N$2)/1000,IF(OR(N$3="Ожид",N$3="Прогноз"),SUMIFS(Расх_АВИА!L:L,Расх_АВИА!$A:$A,$A131)+SUMIFS(Доначисл!L:L,Доначисл!$A:$A,$A131),IF(N$3="Факт",SUMIFS(Расходы_факт[Сумма расхода],Расходы_факт[Код статьи],$A131,Расходы_факт[Месяц],N$2)/1000,"Что-то не так")))</f>
        <v>0</v>
      </c>
      <c r="O131" s="344">
        <f>IF(O$3="План",SUMIFS(Смета_план[План, руб],Смета_план[Код статьи],$A131,Смета_план[Месяц],O$2)/1000,IF(OR(O$3="Ожид",O$3="Прогноз"),SUMIFS(Расх_АВИА!M:M,Расх_АВИА!$A:$A,$A131)+SUMIFS(Доначисл!M:M,Доначисл!$A:$A,$A131),IF(O$3="Факт",SUMIFS(Расходы_факт[Сумма расхода],Расходы_факт[Код статьи],$A131,Расходы_факт[Месяц],O$2)/1000,"Что-то не так")))</f>
        <v>0</v>
      </c>
      <c r="P131" s="344">
        <f>IF(P$3="План",SUMIFS(Смета_план[План, руб],Смета_план[Код статьи],$A131,Смета_план[Месяц],P$2)/1000,IF(OR(P$3="Ожид",P$3="Прогноз"),SUMIFS(Расх_АВИА!N:N,Расх_АВИА!$A:$A,$A131)+SUMIFS(Доначисл!N:N,Доначисл!$A:$A,$A131),IF(P$3="Факт",SUMIFS(Расходы_факт[Сумма расхода],Расходы_факт[Код статьи],$A131,Расходы_факт[Месяц],P$2)/1000,"Что-то не так")))</f>
        <v>0</v>
      </c>
      <c r="Q131" s="345">
        <f t="shared" si="36"/>
        <v>0</v>
      </c>
      <c r="R131" s="337">
        <f t="shared" si="22"/>
        <v>0</v>
      </c>
      <c r="S131" s="346">
        <f t="shared" si="23"/>
        <v>0</v>
      </c>
      <c r="T131" s="119"/>
    </row>
    <row r="132" spans="1:20" ht="11.25" customHeight="1" x14ac:dyDescent="0.2">
      <c r="A132" s="49">
        <v>3501240000</v>
      </c>
      <c r="B132" s="48" t="s">
        <v>208</v>
      </c>
      <c r="C132" s="48" t="s">
        <v>1135</v>
      </c>
      <c r="D132" s="343">
        <f>SUMIFS(Смета_план[План, руб],Смета_план[Код статьи],$A132)/1000</f>
        <v>0</v>
      </c>
      <c r="E132" s="344">
        <f>IF(E$3="План",SUMIFS(Смета_план[План, руб],Смета_план[Код статьи],$A132,Смета_план[Месяц],E$2)/1000,IF(OR(E$3="Ожид",E$3="Прогноз"),SUMIFS(Расх_АВИА!C:C,Расх_АВИА!$A:$A,$A132)+'Аренда стоянок'!B$4+SUMIFS(Доначисл!C:C,Доначисл!$A:$A,$A132),IF(E$3="Факт",SUMIFS(Расходы_факт[Сумма расхода],Расходы_факт[Код статьи],$A132,Расходы_факт[Месяц],E$2)/1000,"Что-то не так")))</f>
        <v>0</v>
      </c>
      <c r="F132" s="344">
        <f>IF(F$3="План",SUMIFS(Смета_план[План, руб],Смета_план[Код статьи],$A132,Смета_план[Месяц],F$2)/1000,IF(OR(F$3="Ожид",F$3="Прогноз"),SUMIFS(Расх_АВИА!D:D,Расх_АВИА!$A:$A,$A132)+'Аренда стоянок'!C$4+SUMIFS(Доначисл!D:D,Доначисл!$A:$A,$A132),IF(F$3="Факт",SUMIFS(Расходы_факт[Сумма расхода],Расходы_факт[Код статьи],$A132,Расходы_факт[Месяц],F$2)/1000,"Что-то не так")))</f>
        <v>0</v>
      </c>
      <c r="G132" s="344">
        <f>IF(G$3="План",SUMIFS(Смета_план[План, руб],Смета_план[Код статьи],$A132,Смета_план[Месяц],G$2)/1000,IF(OR(G$3="Ожид",G$3="Прогноз"),SUMIFS(Расх_АВИА!E:E,Расх_АВИА!$A:$A,$A132)+'Аренда стоянок'!D$4+SUMIFS(Доначисл!E:E,Доначисл!$A:$A,$A132),IF(G$3="Факт",SUMIFS(Расходы_факт[Сумма расхода],Расходы_факт[Код статьи],$A132,Расходы_факт[Месяц],G$2)/1000,"Что-то не так")))</f>
        <v>0</v>
      </c>
      <c r="H132" s="344">
        <f>IF(H$3="План",SUMIFS(Смета_план[План, руб],Смета_план[Код статьи],$A132,Смета_план[Месяц],H$2)/1000,IF(OR(H$3="Ожид",H$3="Прогноз"),SUMIFS(Расх_АВИА!F:F,Расх_АВИА!$A:$A,$A132)+'Аренда стоянок'!E$4+SUMIFS(Доначисл!F:F,Доначисл!$A:$A,$A132),IF(H$3="Факт",SUMIFS(Расходы_факт[Сумма расхода],Расходы_факт[Код статьи],$A132,Расходы_факт[Месяц],H$2)/1000,"Что-то не так")))</f>
        <v>0</v>
      </c>
      <c r="I132" s="344">
        <f>IF(I$3="План",SUMIFS(Смета_план[План, руб],Смета_план[Код статьи],$A132,Смета_план[Месяц],I$2)/1000,IF(OR(I$3="Ожид",I$3="Прогноз"),SUMIFS(Расх_АВИА!G:G,Расх_АВИА!$A:$A,$A132)+'Аренда стоянок'!F$4+SUMIFS(Доначисл!G:G,Доначисл!$A:$A,$A132),IF(I$3="Факт",SUMIFS(Расходы_факт[Сумма расхода],Расходы_факт[Код статьи],$A132,Расходы_факт[Месяц],I$2)/1000,"Что-то не так")))</f>
        <v>0</v>
      </c>
      <c r="J132" s="344">
        <f>IF(J$3="План",SUMIFS(Смета_план[План, руб],Смета_план[Код статьи],$A132,Смета_план[Месяц],J$2)/1000,IF(OR(J$3="Ожид",J$3="Прогноз"),SUMIFS(Расх_АВИА!H:H,Расх_АВИА!$A:$A,$A132)+'Аренда стоянок'!G$4+SUMIFS(Доначисл!H:H,Доначисл!$A:$A,$A132),IF(J$3="Факт",SUMIFS(Расходы_факт[Сумма расхода],Расходы_факт[Код статьи],$A132,Расходы_факт[Месяц],J$2)/1000,"Что-то не так")))</f>
        <v>0</v>
      </c>
      <c r="K132" s="344">
        <f>IF(K$3="План",SUMIFS(Смета_план[План, руб],Смета_план[Код статьи],$A132,Смета_план[Месяц],K$2)/1000,IF(OR(K$3="Ожид",K$3="Прогноз"),SUMIFS(Расх_АВИА!I:I,Расх_АВИА!$A:$A,$A132)+'Аренда стоянок'!H$4+SUMIFS(Доначисл!I:I,Доначисл!$A:$A,$A132),IF(K$3="Факт",SUMIFS(Расходы_факт[Сумма расхода],Расходы_факт[Код статьи],$A132,Расходы_факт[Месяц],K$2)/1000,"Что-то не так")))</f>
        <v>0</v>
      </c>
      <c r="L132" s="344">
        <f>IF(L$3="План",SUMIFS(Смета_план[План, руб],Смета_план[Код статьи],$A132,Смета_план[Месяц],L$2)/1000,IF(OR(L$3="Ожид",L$3="Прогноз"),SUMIFS(Расх_АВИА!J:J,Расх_АВИА!$A:$A,$A132)+'Аренда стоянок'!I$4+SUMIFS(Доначисл!J:J,Доначисл!$A:$A,$A132),IF(L$3="Факт",SUMIFS(Расходы_факт[Сумма расхода],Расходы_факт[Код статьи],$A132,Расходы_факт[Месяц],L$2)/1000,"Что-то не так")))</f>
        <v>0</v>
      </c>
      <c r="M132" s="344">
        <f>IF(M$3="План",SUMIFS(Смета_план[План, руб],Смета_план[Код статьи],$A132,Смета_план[Месяц],M$2)/1000,IF(OR(M$3="Ожид",M$3="Прогноз"),SUMIFS(Расх_АВИА!K:K,Расх_АВИА!$A:$A,$A132)+'Аренда стоянок'!J$4+SUMIFS(Доначисл!K:K,Доначисл!$A:$A,$A132),IF(M$3="Факт",SUMIFS(Расходы_факт[Сумма расхода],Расходы_факт[Код статьи],$A132,Расходы_факт[Месяц],M$2)/1000,"Что-то не так")))</f>
        <v>0</v>
      </c>
      <c r="N132" s="344">
        <f>IF(N$3="План",SUMIFS(Смета_план[План, руб],Смета_план[Код статьи],$A132,Смета_план[Месяц],N$2)/1000,IF(OR(N$3="Ожид",N$3="Прогноз"),SUMIFS(Расх_АВИА!L:L,Расх_АВИА!$A:$A,$A132)+'Аренда стоянок'!K$4+SUMIFS(Доначисл!L:L,Доначисл!$A:$A,$A132),IF(N$3="Факт",SUMIFS(Расходы_факт[Сумма расхода],Расходы_факт[Код статьи],$A132,Расходы_факт[Месяц],N$2)/1000,"Что-то не так")))</f>
        <v>0</v>
      </c>
      <c r="O132" s="344">
        <f>IF(O$3="План",SUMIFS(Смета_план[План, руб],Смета_план[Код статьи],$A132,Смета_план[Месяц],O$2)/1000,IF(OR(O$3="Ожид",O$3="Прогноз"),SUMIFS(Расх_АВИА!M:M,Расх_АВИА!$A:$A,$A132)+'Аренда стоянок'!L$4+SUMIFS(Доначисл!M:M,Доначисл!$A:$A,$A132),IF(O$3="Факт",SUMIFS(Расходы_факт[Сумма расхода],Расходы_факт[Код статьи],$A132,Расходы_факт[Месяц],O$2)/1000,"Что-то не так")))</f>
        <v>0</v>
      </c>
      <c r="P132" s="344">
        <f>IF(P$3="План",SUMIFS(Смета_план[План, руб],Смета_план[Код статьи],$A132,Смета_план[Месяц],P$2)/1000,IF(OR(P$3="Ожид",P$3="Прогноз"),SUMIFS(Расх_АВИА!N:N,Расх_АВИА!$A:$A,$A132)+'Аренда стоянок'!M$4+SUMIFS(Доначисл!N:N,Доначисл!$A:$A,$A132),IF(P$3="Факт",SUMIFS(Расходы_факт[Сумма расхода],Расходы_факт[Код статьи],$A132,Расходы_факт[Месяц],P$2)/1000,"Что-то не так")))</f>
        <v>0</v>
      </c>
      <c r="Q132" s="345">
        <f>SUM(E132:P132)</f>
        <v>0</v>
      </c>
      <c r="R132" s="337">
        <f>Q132-D132</f>
        <v>0</v>
      </c>
      <c r="S132" s="346">
        <f>IFERROR(R132/D132,0)</f>
        <v>0</v>
      </c>
      <c r="T132" s="119"/>
    </row>
    <row r="133" spans="1:20" ht="11.25" customHeight="1" x14ac:dyDescent="0.2">
      <c r="A133" s="49">
        <v>3501250000</v>
      </c>
      <c r="B133" s="48" t="s">
        <v>1176</v>
      </c>
      <c r="C133" s="48" t="s">
        <v>1098</v>
      </c>
      <c r="D133" s="343">
        <f>SUMIFS(Смета_план[План, руб],Смета_план[Код статьи],$A133)/1000</f>
        <v>0</v>
      </c>
      <c r="E133" s="344">
        <f>IF(E$3="План",SUMIFS(Смета_план[План, руб],Смета_план[Код статьи],$A133,Смета_план[Месяц],E$2)/1000,IF(OR(E$3="Ожид",E$3="Прогноз"),SUMIFS(Расх_АВИА!C:C,Расх_АВИА!$A:$A,$A133)+SUMIFS(Доначисл!C:C,Доначисл!$A:$A,$A133),IF(E$3="Факт",SUMIFS(Расходы_факт[Сумма расхода],Расходы_факт[Код статьи],$A133,Расходы_факт[Месяц],E$2)/1000,"Что-то не так")))</f>
        <v>0</v>
      </c>
      <c r="F133" s="344">
        <f>IF(F$3="План",SUMIFS(Смета_план[План, руб],Смета_план[Код статьи],$A133,Смета_план[Месяц],F$2)/1000,IF(OR(F$3="Ожид",F$3="Прогноз"),SUMIFS(Расх_АВИА!D:D,Расх_АВИА!$A:$A,$A133)+SUMIFS(Доначисл!D:D,Доначисл!$A:$A,$A133),IF(F$3="Факт",SUMIFS(Расходы_факт[Сумма расхода],Расходы_факт[Код статьи],$A133,Расходы_факт[Месяц],F$2)/1000,"Что-то не так")))</f>
        <v>0</v>
      </c>
      <c r="G133" s="344">
        <f>IF(G$3="План",SUMIFS(Смета_план[План, руб],Смета_план[Код статьи],$A133,Смета_план[Месяц],G$2)/1000,IF(OR(G$3="Ожид",G$3="Прогноз"),SUMIFS(Расх_АВИА!E:E,Расх_АВИА!$A:$A,$A133)+SUMIFS(Доначисл!E:E,Доначисл!$A:$A,$A133),IF(G$3="Факт",SUMIFS(Расходы_факт[Сумма расхода],Расходы_факт[Код статьи],$A133,Расходы_факт[Месяц],G$2)/1000,"Что-то не так")))</f>
        <v>0</v>
      </c>
      <c r="H133" s="344">
        <f>IF(H$3="План",SUMIFS(Смета_план[План, руб],Смета_план[Код статьи],$A133,Смета_план[Месяц],H$2)/1000,IF(OR(H$3="Ожид",H$3="Прогноз"),SUMIFS(Расх_АВИА!F:F,Расх_АВИА!$A:$A,$A133)+SUMIFS(Доначисл!F:F,Доначисл!$A:$A,$A133),IF(H$3="Факт",SUMIFS(Расходы_факт[Сумма расхода],Расходы_факт[Код статьи],$A133,Расходы_факт[Месяц],H$2)/1000,"Что-то не так")))</f>
        <v>0</v>
      </c>
      <c r="I133" s="344">
        <f>IF(I$3="План",SUMIFS(Смета_план[План, руб],Смета_план[Код статьи],$A133,Смета_план[Месяц],I$2)/1000,IF(OR(I$3="Ожид",I$3="Прогноз"),SUMIFS(Расх_АВИА!G:G,Расх_АВИА!$A:$A,$A133)+SUMIFS(Доначисл!G:G,Доначисл!$A:$A,$A133),IF(I$3="Факт",SUMIFS(Расходы_факт[Сумма расхода],Расходы_факт[Код статьи],$A133,Расходы_факт[Месяц],I$2)/1000,"Что-то не так")))</f>
        <v>0</v>
      </c>
      <c r="J133" s="344">
        <f>IF(J$3="План",SUMIFS(Смета_план[План, руб],Смета_план[Код статьи],$A133,Смета_план[Месяц],J$2)/1000,IF(OR(J$3="Ожид",J$3="Прогноз"),SUMIFS(Расх_АВИА!H:H,Расх_АВИА!$A:$A,$A133)+SUMIFS(Доначисл!H:H,Доначисл!$A:$A,$A133),IF(J$3="Факт",SUMIFS(Расходы_факт[Сумма расхода],Расходы_факт[Код статьи],$A133,Расходы_факт[Месяц],J$2)/1000,"Что-то не так")))</f>
        <v>0</v>
      </c>
      <c r="K133" s="344">
        <f>IF(K$3="План",SUMIFS(Смета_план[План, руб],Смета_план[Код статьи],$A133,Смета_план[Месяц],K$2)/1000,IF(OR(K$3="Ожид",K$3="Прогноз"),SUMIFS(Расх_АВИА!I:I,Расх_АВИА!$A:$A,$A133)+SUMIFS(Доначисл!I:I,Доначисл!$A:$A,$A133),IF(K$3="Факт",SUMIFS(Расходы_факт[Сумма расхода],Расходы_факт[Код статьи],$A133,Расходы_факт[Месяц],K$2)/1000,"Что-то не так")))</f>
        <v>0</v>
      </c>
      <c r="L133" s="344">
        <f>IF(L$3="План",SUMIFS(Смета_план[План, руб],Смета_план[Код статьи],$A133,Смета_план[Месяц],L$2)/1000,IF(OR(L$3="Ожид",L$3="Прогноз"),SUMIFS(Расх_АВИА!J:J,Расх_АВИА!$A:$A,$A133)+SUMIFS(Доначисл!J:J,Доначисл!$A:$A,$A133),IF(L$3="Факт",SUMIFS(Расходы_факт[Сумма расхода],Расходы_факт[Код статьи],$A133,Расходы_факт[Месяц],L$2)/1000,"Что-то не так")))</f>
        <v>0</v>
      </c>
      <c r="M133" s="344">
        <f>IF(M$3="План",SUMIFS(Смета_план[План, руб],Смета_план[Код статьи],$A133,Смета_план[Месяц],M$2)/1000,IF(OR(M$3="Ожид",M$3="Прогноз"),SUMIFS(Расх_АВИА!K:K,Расх_АВИА!$A:$A,$A133)+SUMIFS(Доначисл!K:K,Доначисл!$A:$A,$A133),IF(M$3="Факт",SUMIFS(Расходы_факт[Сумма расхода],Расходы_факт[Код статьи],$A133,Расходы_факт[Месяц],M$2)/1000,"Что-то не так")))</f>
        <v>0</v>
      </c>
      <c r="N133" s="344">
        <f>IF(N$3="План",SUMIFS(Смета_план[План, руб],Смета_план[Код статьи],$A133,Смета_план[Месяц],N$2)/1000,IF(OR(N$3="Ожид",N$3="Прогноз"),SUMIFS(Расх_АВИА!L:L,Расх_АВИА!$A:$A,$A133)+SUMIFS(Доначисл!L:L,Доначисл!$A:$A,$A133),IF(N$3="Факт",SUMIFS(Расходы_факт[Сумма расхода],Расходы_факт[Код статьи],$A133,Расходы_факт[Месяц],N$2)/1000,"Что-то не так")))</f>
        <v>0</v>
      </c>
      <c r="O133" s="344">
        <f>IF(O$3="План",SUMIFS(Смета_план[План, руб],Смета_план[Код статьи],$A133,Смета_план[Месяц],O$2)/1000,IF(OR(O$3="Ожид",O$3="Прогноз"),SUMIFS(Расх_АВИА!M:M,Расх_АВИА!$A:$A,$A133)+SUMIFS(Доначисл!M:M,Доначисл!$A:$A,$A133),IF(O$3="Факт",SUMIFS(Расходы_факт[Сумма расхода],Расходы_факт[Код статьи],$A133,Расходы_факт[Месяц],O$2)/1000,"Что-то не так")))</f>
        <v>0</v>
      </c>
      <c r="P133" s="344">
        <f>IF(P$3="План",SUMIFS(Смета_план[План, руб],Смета_план[Код статьи],$A133,Смета_план[Месяц],P$2)/1000,IF(OR(P$3="Ожид",P$3="Прогноз"),SUMIFS(Расх_АВИА!N:N,Расх_АВИА!$A:$A,$A133)+SUMIFS(Доначисл!N:N,Доначисл!$A:$A,$A133),IF(P$3="Факт",SUMIFS(Расходы_факт[Сумма расхода],Расходы_факт[Код статьи],$A133,Расходы_факт[Месяц],P$2)/1000,"Что-то не так")))</f>
        <v>0</v>
      </c>
      <c r="Q133" s="345">
        <f>SUM(E133:P133)</f>
        <v>0</v>
      </c>
      <c r="R133" s="337">
        <f>Q133-D133</f>
        <v>0</v>
      </c>
      <c r="S133" s="346">
        <f>IFERROR(R133/D133,0)</f>
        <v>0</v>
      </c>
      <c r="T133" s="119"/>
    </row>
    <row r="134" spans="1:20" ht="11.25" customHeight="1" x14ac:dyDescent="0.2">
      <c r="A134" s="49">
        <v>3501260000</v>
      </c>
      <c r="B134" s="48" t="s">
        <v>2516</v>
      </c>
      <c r="C134" s="48" t="s">
        <v>1098</v>
      </c>
      <c r="D134" s="343">
        <f>SUMIFS(Смета_план[План, руб],Смета_план[Код статьи],$A134)/1000</f>
        <v>0</v>
      </c>
      <c r="E134" s="344">
        <f>IF(E$3="План",SUMIFS(Смета_план[План, руб],Смета_план[Код статьи],$A134,Смета_план[Месяц],E$2)/1000,IF(OR(E$3="Ожид",E$3="Прогноз"),SUMIFS(Расх_АВИА!C:C,Расх_АВИА!$A:$A,$A134)+SUMIFS(Доначисл!C:C,Доначисл!$A:$A,$A134),IF(E$3="Факт",SUMIFS(Расходы_факт[Сумма расхода],Расходы_факт[Код статьи],$A134,Расходы_факт[Месяц],E$2)/1000,"Что-то не так")))</f>
        <v>0</v>
      </c>
      <c r="F134" s="344">
        <f>IF(F$3="План",SUMIFS(Смета_план[План, руб],Смета_план[Код статьи],$A134,Смета_план[Месяц],F$2)/1000,IF(OR(F$3="Ожид",F$3="Прогноз"),SUMIFS(Расх_АВИА!D:D,Расх_АВИА!$A:$A,$A134)+SUMIFS(Доначисл!D:D,Доначисл!$A:$A,$A134),IF(F$3="Факт",SUMIFS(Расходы_факт[Сумма расхода],Расходы_факт[Код статьи],$A134,Расходы_факт[Месяц],F$2)/1000,"Что-то не так")))</f>
        <v>0</v>
      </c>
      <c r="G134" s="344">
        <f>IF(G$3="План",SUMIFS(Смета_план[План, руб],Смета_план[Код статьи],$A134,Смета_план[Месяц],G$2)/1000,IF(OR(G$3="Ожид",G$3="Прогноз"),SUMIFS(Расх_АВИА!E:E,Расх_АВИА!$A:$A,$A134)+SUMIFS(Доначисл!E:E,Доначисл!$A:$A,$A134),IF(G$3="Факт",SUMIFS(Расходы_факт[Сумма расхода],Расходы_факт[Код статьи],$A134,Расходы_факт[Месяц],G$2)/1000,"Что-то не так")))</f>
        <v>0</v>
      </c>
      <c r="H134" s="344">
        <f>IF(H$3="План",SUMIFS(Смета_план[План, руб],Смета_план[Код статьи],$A134,Смета_план[Месяц],H$2)/1000,IF(OR(H$3="Ожид",H$3="Прогноз"),SUMIFS(Расх_АВИА!F:F,Расх_АВИА!$A:$A,$A134)+SUMIFS(Доначисл!F:F,Доначисл!$A:$A,$A134),IF(H$3="Факт",SUMIFS(Расходы_факт[Сумма расхода],Расходы_факт[Код статьи],$A134,Расходы_факт[Месяц],H$2)/1000,"Что-то не так")))</f>
        <v>0</v>
      </c>
      <c r="I134" s="344">
        <f>IF(I$3="План",SUMIFS(Смета_план[План, руб],Смета_план[Код статьи],$A134,Смета_план[Месяц],I$2)/1000,IF(OR(I$3="Ожид",I$3="Прогноз"),SUMIFS(Расх_АВИА!G:G,Расх_АВИА!$A:$A,$A134)+SUMIFS(Доначисл!G:G,Доначисл!$A:$A,$A134),IF(I$3="Факт",SUMIFS(Расходы_факт[Сумма расхода],Расходы_факт[Код статьи],$A134,Расходы_факт[Месяц],I$2)/1000,"Что-то не так")))</f>
        <v>0</v>
      </c>
      <c r="J134" s="344">
        <f>IF(J$3="План",SUMIFS(Смета_план[План, руб],Смета_план[Код статьи],$A134,Смета_план[Месяц],J$2)/1000,IF(OR(J$3="Ожид",J$3="Прогноз"),SUMIFS(Расх_АВИА!H:H,Расх_АВИА!$A:$A,$A134)+SUMIFS(Доначисл!H:H,Доначисл!$A:$A,$A134),IF(J$3="Факт",SUMIFS(Расходы_факт[Сумма расхода],Расходы_факт[Код статьи],$A134,Расходы_факт[Месяц],J$2)/1000,"Что-то не так")))</f>
        <v>0</v>
      </c>
      <c r="K134" s="344">
        <f>IF(K$3="План",SUMIFS(Смета_план[План, руб],Смета_план[Код статьи],$A134,Смета_план[Месяц],K$2)/1000,IF(OR(K$3="Ожид",K$3="Прогноз"),SUMIFS(Расх_АВИА!I:I,Расх_АВИА!$A:$A,$A134)+SUMIFS(Доначисл!I:I,Доначисл!$A:$A,$A134),IF(K$3="Факт",SUMIFS(Расходы_факт[Сумма расхода],Расходы_факт[Код статьи],$A134,Расходы_факт[Месяц],K$2)/1000,"Что-то не так")))</f>
        <v>0</v>
      </c>
      <c r="L134" s="344">
        <f>IF(L$3="План",SUMIFS(Смета_план[План, руб],Смета_план[Код статьи],$A134,Смета_план[Месяц],L$2)/1000,IF(OR(L$3="Ожид",L$3="Прогноз"),SUMIFS(Расх_АВИА!J:J,Расх_АВИА!$A:$A,$A134)+SUMIFS(Доначисл!J:J,Доначисл!$A:$A,$A134),IF(L$3="Факт",SUMIFS(Расходы_факт[Сумма расхода],Расходы_факт[Код статьи],$A134,Расходы_факт[Месяц],L$2)/1000,"Что-то не так")))</f>
        <v>0</v>
      </c>
      <c r="M134" s="344">
        <f>IF(M$3="План",SUMIFS(Смета_план[План, руб],Смета_план[Код статьи],$A134,Смета_план[Месяц],M$2)/1000,IF(OR(M$3="Ожид",M$3="Прогноз"),SUMIFS(Расх_АВИА!K:K,Расх_АВИА!$A:$A,$A134)+SUMIFS(Доначисл!K:K,Доначисл!$A:$A,$A134),IF(M$3="Факт",SUMIFS(Расходы_факт[Сумма расхода],Расходы_факт[Код статьи],$A134,Расходы_факт[Месяц],M$2)/1000,"Что-то не так")))</f>
        <v>0</v>
      </c>
      <c r="N134" s="344">
        <f>IF(N$3="План",SUMIFS(Смета_план[План, руб],Смета_план[Код статьи],$A134,Смета_план[Месяц],N$2)/1000,IF(OR(N$3="Ожид",N$3="Прогноз"),SUMIFS(Расх_АВИА!L:L,Расх_АВИА!$A:$A,$A134)+SUMIFS(Доначисл!L:L,Доначисл!$A:$A,$A134),IF(N$3="Факт",SUMIFS(Расходы_факт[Сумма расхода],Расходы_факт[Код статьи],$A134,Расходы_факт[Месяц],N$2)/1000,"Что-то не так")))</f>
        <v>0</v>
      </c>
      <c r="O134" s="344">
        <f>IF(O$3="План",SUMIFS(Смета_план[План, руб],Смета_план[Код статьи],$A134,Смета_план[Месяц],O$2)/1000,IF(OR(O$3="Ожид",O$3="Прогноз"),SUMIFS(Расх_АВИА!M:M,Расх_АВИА!$A:$A,$A134)+SUMIFS(Доначисл!M:M,Доначисл!$A:$A,$A134),IF(O$3="Факт",SUMIFS(Расходы_факт[Сумма расхода],Расходы_факт[Код статьи],$A134,Расходы_факт[Месяц],O$2)/1000,"Что-то не так")))</f>
        <v>0</v>
      </c>
      <c r="P134" s="344">
        <f>IF(P$3="План",SUMIFS(Смета_план[План, руб],Смета_план[Код статьи],$A134,Смета_план[Месяц],P$2)/1000,IF(OR(P$3="Ожид",P$3="Прогноз"),SUMIFS(Расх_АВИА!N:N,Расх_АВИА!$A:$A,$A134)+SUMIFS(Доначисл!N:N,Доначисл!$A:$A,$A134),IF(P$3="Факт",SUMIFS(Расходы_факт[Сумма расхода],Расходы_факт[Код статьи],$A134,Расходы_факт[Месяц],P$2)/1000,"Что-то не так")))</f>
        <v>0</v>
      </c>
      <c r="Q134" s="345">
        <f>SUM(E134:P134)</f>
        <v>0</v>
      </c>
      <c r="R134" s="337">
        <f>Q134-D134</f>
        <v>0</v>
      </c>
      <c r="S134" s="346">
        <f>IFERROR(R134/D134,0)</f>
        <v>0</v>
      </c>
      <c r="T134" s="119"/>
    </row>
    <row r="135" spans="1:20" ht="11.25" customHeight="1" x14ac:dyDescent="0.2">
      <c r="A135" s="45" t="s">
        <v>209</v>
      </c>
      <c r="B135" s="46"/>
      <c r="C135" s="828"/>
      <c r="D135" s="339">
        <f>SUM(D136:D139)</f>
        <v>0</v>
      </c>
      <c r="E135" s="341">
        <f>SUM(E136:E139)</f>
        <v>0</v>
      </c>
      <c r="F135" s="341">
        <f t="shared" ref="F135:P135" si="37">SUM(F136:F139)</f>
        <v>0</v>
      </c>
      <c r="G135" s="341">
        <f t="shared" si="37"/>
        <v>0</v>
      </c>
      <c r="H135" s="341">
        <f t="shared" si="37"/>
        <v>0</v>
      </c>
      <c r="I135" s="341">
        <f t="shared" si="37"/>
        <v>0</v>
      </c>
      <c r="J135" s="341">
        <f t="shared" si="37"/>
        <v>0</v>
      </c>
      <c r="K135" s="341">
        <f t="shared" si="37"/>
        <v>0</v>
      </c>
      <c r="L135" s="341">
        <f t="shared" si="37"/>
        <v>0</v>
      </c>
      <c r="M135" s="341">
        <f t="shared" si="37"/>
        <v>0</v>
      </c>
      <c r="N135" s="341">
        <f t="shared" si="37"/>
        <v>0</v>
      </c>
      <c r="O135" s="341">
        <f t="shared" si="37"/>
        <v>0</v>
      </c>
      <c r="P135" s="341">
        <f t="shared" si="37"/>
        <v>0</v>
      </c>
      <c r="Q135" s="340">
        <f>SUM(Q136:Q139)</f>
        <v>0</v>
      </c>
      <c r="R135" s="337">
        <f t="shared" si="22"/>
        <v>0</v>
      </c>
      <c r="S135" s="342">
        <f t="shared" si="23"/>
        <v>0</v>
      </c>
      <c r="T135" s="119"/>
    </row>
    <row r="136" spans="1:20" ht="11.25" customHeight="1" x14ac:dyDescent="0.2">
      <c r="A136" s="49">
        <v>3502010000</v>
      </c>
      <c r="B136" s="48" t="s">
        <v>210</v>
      </c>
      <c r="C136" s="48" t="s">
        <v>1098</v>
      </c>
      <c r="D136" s="343">
        <f>SUMIFS(Смета_план[План, руб],Смета_план[Код статьи],$A136)/1000</f>
        <v>0</v>
      </c>
      <c r="E136" s="344">
        <f>IF(E$3="План",SUMIFS(Смета_план[План, руб],Смета_план[Код статьи],$A136,Смета_план[Месяц],E$2)/1000,IF(OR(E$3="Ожид",E$3="Прогноз"),SUMIFS(Расх_АВИА!C:C,Расх_АВИА!$A:$A,$A136)+SUMIFS(Доначисл!C:C,Доначисл!$A:$A,$A136),IF(E$3="Факт",SUMIFS(Расходы_факт[Сумма расхода],Расходы_факт[Код статьи],$A136,Расходы_факт[Месяц],E$2)/1000,"Что-то не так")))</f>
        <v>0</v>
      </c>
      <c r="F136" s="344">
        <f>IF(F$3="План",SUMIFS(Смета_план[План, руб],Смета_план[Код статьи],$A136,Смета_план[Месяц],F$2)/1000,IF(OR(F$3="Ожид",F$3="Прогноз"),SUMIFS(Расх_АВИА!D:D,Расх_АВИА!$A:$A,$A136)+SUMIFS(Доначисл!D:D,Доначисл!$A:$A,$A136),IF(F$3="Факт",SUMIFS(Расходы_факт[Сумма расхода],Расходы_факт[Код статьи],$A136,Расходы_факт[Месяц],F$2)/1000,"Что-то не так")))</f>
        <v>0</v>
      </c>
      <c r="G136" s="344">
        <f>IF(G$3="План",SUMIFS(Смета_план[План, руб],Смета_план[Код статьи],$A136,Смета_план[Месяц],G$2)/1000,IF(OR(G$3="Ожид",G$3="Прогноз"),SUMIFS(Расх_АВИА!E:E,Расх_АВИА!$A:$A,$A136)+SUMIFS(Доначисл!E:E,Доначисл!$A:$A,$A136),IF(G$3="Факт",SUMIFS(Расходы_факт[Сумма расхода],Расходы_факт[Код статьи],$A136,Расходы_факт[Месяц],G$2)/1000,"Что-то не так")))</f>
        <v>0</v>
      </c>
      <c r="H136" s="344">
        <f>IF(H$3="План",SUMIFS(Смета_план[План, руб],Смета_план[Код статьи],$A136,Смета_план[Месяц],H$2)/1000,IF(OR(H$3="Ожид",H$3="Прогноз"),SUMIFS(Расх_АВИА!F:F,Расх_АВИА!$A:$A,$A136)+SUMIFS(Доначисл!F:F,Доначисл!$A:$A,$A136),IF(H$3="Факт",SUMIFS(Расходы_факт[Сумма расхода],Расходы_факт[Код статьи],$A136,Расходы_факт[Месяц],H$2)/1000,"Что-то не так")))</f>
        <v>0</v>
      </c>
      <c r="I136" s="344">
        <f>IF(I$3="План",SUMIFS(Смета_план[План, руб],Смета_план[Код статьи],$A136,Смета_план[Месяц],I$2)/1000,IF(OR(I$3="Ожид",I$3="Прогноз"),SUMIFS(Расх_АВИА!G:G,Расх_АВИА!$A:$A,$A136)+SUMIFS(Доначисл!G:G,Доначисл!$A:$A,$A136),IF(I$3="Факт",SUMIFS(Расходы_факт[Сумма расхода],Расходы_факт[Код статьи],$A136,Расходы_факт[Месяц],I$2)/1000,"Что-то не так")))</f>
        <v>0</v>
      </c>
      <c r="J136" s="344">
        <f>IF(J$3="План",SUMIFS(Смета_план[План, руб],Смета_план[Код статьи],$A136,Смета_план[Месяц],J$2)/1000,IF(OR(J$3="Ожид",J$3="Прогноз"),SUMIFS(Расх_АВИА!H:H,Расх_АВИА!$A:$A,$A136)+SUMIFS(Доначисл!H:H,Доначисл!$A:$A,$A136),IF(J$3="Факт",SUMIFS(Расходы_факт[Сумма расхода],Расходы_факт[Код статьи],$A136,Расходы_факт[Месяц],J$2)/1000,"Что-то не так")))</f>
        <v>0</v>
      </c>
      <c r="K136" s="344">
        <f>IF(K$3="План",SUMIFS(Смета_план[План, руб],Смета_план[Код статьи],$A136,Смета_план[Месяц],K$2)/1000,IF(OR(K$3="Ожид",K$3="Прогноз"),SUMIFS(Расх_АВИА!I:I,Расх_АВИА!$A:$A,$A136)+SUMIFS(Доначисл!I:I,Доначисл!$A:$A,$A136),IF(K$3="Факт",SUMIFS(Расходы_факт[Сумма расхода],Расходы_факт[Код статьи],$A136,Расходы_факт[Месяц],K$2)/1000,"Что-то не так")))</f>
        <v>0</v>
      </c>
      <c r="L136" s="344">
        <f>IF(L$3="План",SUMIFS(Смета_план[План, руб],Смета_план[Код статьи],$A136,Смета_план[Месяц],L$2)/1000,IF(OR(L$3="Ожид",L$3="Прогноз"),SUMIFS(Расх_АВИА!J:J,Расх_АВИА!$A:$A,$A136)+SUMIFS(Доначисл!J:J,Доначисл!$A:$A,$A136),IF(L$3="Факт",SUMIFS(Расходы_факт[Сумма расхода],Расходы_факт[Код статьи],$A136,Расходы_факт[Месяц],L$2)/1000,"Что-то не так")))</f>
        <v>0</v>
      </c>
      <c r="M136" s="344">
        <f>IF(M$3="План",SUMIFS(Смета_план[План, руб],Смета_план[Код статьи],$A136,Смета_план[Месяц],M$2)/1000,IF(OR(M$3="Ожид",M$3="Прогноз"),SUMIFS(Расх_АВИА!K:K,Расх_АВИА!$A:$A,$A136)+SUMIFS(Доначисл!K:K,Доначисл!$A:$A,$A136),IF(M$3="Факт",SUMIFS(Расходы_факт[Сумма расхода],Расходы_факт[Код статьи],$A136,Расходы_факт[Месяц],M$2)/1000,"Что-то не так")))</f>
        <v>0</v>
      </c>
      <c r="N136" s="344">
        <f>IF(N$3="План",SUMIFS(Смета_план[План, руб],Смета_план[Код статьи],$A136,Смета_план[Месяц],N$2)/1000,IF(OR(N$3="Ожид",N$3="Прогноз"),SUMIFS(Расх_АВИА!L:L,Расх_АВИА!$A:$A,$A136)+SUMIFS(Доначисл!L:L,Доначисл!$A:$A,$A136),IF(N$3="Факт",SUMIFS(Расходы_факт[Сумма расхода],Расходы_факт[Код статьи],$A136,Расходы_факт[Месяц],N$2)/1000,"Что-то не так")))</f>
        <v>0</v>
      </c>
      <c r="O136" s="344">
        <f>IF(O$3="План",SUMIFS(Смета_план[План, руб],Смета_план[Код статьи],$A136,Смета_план[Месяц],O$2)/1000,IF(OR(O$3="Ожид",O$3="Прогноз"),SUMIFS(Расх_АВИА!M:M,Расх_АВИА!$A:$A,$A136)+SUMIFS(Доначисл!M:M,Доначисл!$A:$A,$A136),IF(O$3="Факт",SUMIFS(Расходы_факт[Сумма расхода],Расходы_факт[Код статьи],$A136,Расходы_факт[Месяц],O$2)/1000,"Что-то не так")))</f>
        <v>0</v>
      </c>
      <c r="P136" s="344">
        <f>IF(P$3="План",SUMIFS(Смета_план[План, руб],Смета_план[Код статьи],$A136,Смета_план[Месяц],P$2)/1000,IF(OR(P$3="Ожид",P$3="Прогноз"),SUMIFS(Расх_АВИА!N:N,Расх_АВИА!$A:$A,$A136)+SUMIFS(Доначисл!N:N,Доначисл!$A:$A,$A136),IF(P$3="Факт",SUMIFS(Расходы_факт[Сумма расхода],Расходы_факт[Код статьи],$A136,Расходы_факт[Месяц],P$2)/1000,"Что-то не так")))</f>
        <v>0</v>
      </c>
      <c r="Q136" s="345">
        <f>SUM(E136:P136)</f>
        <v>0</v>
      </c>
      <c r="R136" s="337">
        <f t="shared" si="22"/>
        <v>0</v>
      </c>
      <c r="S136" s="346">
        <f t="shared" si="23"/>
        <v>0</v>
      </c>
      <c r="T136" s="119"/>
    </row>
    <row r="137" spans="1:20" ht="11.25" customHeight="1" x14ac:dyDescent="0.2">
      <c r="A137" s="49">
        <v>3502020000</v>
      </c>
      <c r="B137" s="48" t="s">
        <v>211</v>
      </c>
      <c r="C137" s="48" t="s">
        <v>1098</v>
      </c>
      <c r="D137" s="343">
        <f>SUMIFS(Смета_план[План, руб],Смета_план[Код статьи],$A137)/1000</f>
        <v>0</v>
      </c>
      <c r="E137" s="344">
        <f>IF(E$3="План",SUMIFS(Смета_план[План, руб],Смета_план[Код статьи],$A137,Смета_план[Месяц],E$2)/1000,IF(OR(E$3="Ожид",E$3="Прогноз"),SUMIFS(Расх_АВИА!C:C,Расх_АВИА!$A:$A,$A137)+SUMIFS(Доначисл!C:C,Доначисл!$A:$A,$A137),IF(E$3="Факт",SUMIFS(Расходы_факт[Сумма расхода],Расходы_факт[Код статьи],$A137,Расходы_факт[Месяц],E$2)/1000,"Что-то не так")))</f>
        <v>0</v>
      </c>
      <c r="F137" s="344">
        <f>IF(F$3="План",SUMIFS(Смета_план[План, руб],Смета_план[Код статьи],$A137,Смета_план[Месяц],F$2)/1000,IF(OR(F$3="Ожид",F$3="Прогноз"),SUMIFS(Расх_АВИА!D:D,Расх_АВИА!$A:$A,$A137)+SUMIFS(Доначисл!D:D,Доначисл!$A:$A,$A137),IF(F$3="Факт",SUMIFS(Расходы_факт[Сумма расхода],Расходы_факт[Код статьи],$A137,Расходы_факт[Месяц],F$2)/1000,"Что-то не так")))</f>
        <v>0</v>
      </c>
      <c r="G137" s="344">
        <f>IF(G$3="План",SUMIFS(Смета_план[План, руб],Смета_план[Код статьи],$A137,Смета_план[Месяц],G$2)/1000,IF(OR(G$3="Ожид",G$3="Прогноз"),SUMIFS(Расх_АВИА!E:E,Расх_АВИА!$A:$A,$A137)+SUMIFS(Доначисл!E:E,Доначисл!$A:$A,$A137),IF(G$3="Факт",SUMIFS(Расходы_факт[Сумма расхода],Расходы_факт[Код статьи],$A137,Расходы_факт[Месяц],G$2)/1000,"Что-то не так")))</f>
        <v>0</v>
      </c>
      <c r="H137" s="344">
        <f>IF(H$3="План",SUMIFS(Смета_план[План, руб],Смета_план[Код статьи],$A137,Смета_план[Месяц],H$2)/1000,IF(OR(H$3="Ожид",H$3="Прогноз"),SUMIFS(Расх_АВИА!F:F,Расх_АВИА!$A:$A,$A137)+SUMIFS(Доначисл!F:F,Доначисл!$A:$A,$A137),IF(H$3="Факт",SUMIFS(Расходы_факт[Сумма расхода],Расходы_факт[Код статьи],$A137,Расходы_факт[Месяц],H$2)/1000,"Что-то не так")))</f>
        <v>0</v>
      </c>
      <c r="I137" s="344">
        <f>IF(I$3="План",SUMIFS(Смета_план[План, руб],Смета_план[Код статьи],$A137,Смета_план[Месяц],I$2)/1000,IF(OR(I$3="Ожид",I$3="Прогноз"),SUMIFS(Расх_АВИА!G:G,Расх_АВИА!$A:$A,$A137)+SUMIFS(Доначисл!G:G,Доначисл!$A:$A,$A137),IF(I$3="Факт",SUMIFS(Расходы_факт[Сумма расхода],Расходы_факт[Код статьи],$A137,Расходы_факт[Месяц],I$2)/1000,"Что-то не так")))</f>
        <v>0</v>
      </c>
      <c r="J137" s="344">
        <f>IF(J$3="План",SUMIFS(Смета_план[План, руб],Смета_план[Код статьи],$A137,Смета_план[Месяц],J$2)/1000,IF(OR(J$3="Ожид",J$3="Прогноз"),SUMIFS(Расх_АВИА!H:H,Расх_АВИА!$A:$A,$A137)+SUMIFS(Доначисл!H:H,Доначисл!$A:$A,$A137),IF(J$3="Факт",SUMIFS(Расходы_факт[Сумма расхода],Расходы_факт[Код статьи],$A137,Расходы_факт[Месяц],J$2)/1000,"Что-то не так")))</f>
        <v>0</v>
      </c>
      <c r="K137" s="344">
        <f>IF(K$3="План",SUMIFS(Смета_план[План, руб],Смета_план[Код статьи],$A137,Смета_план[Месяц],K$2)/1000,IF(OR(K$3="Ожид",K$3="Прогноз"),SUMIFS(Расх_АВИА!I:I,Расх_АВИА!$A:$A,$A137)+SUMIFS(Доначисл!I:I,Доначисл!$A:$A,$A137),IF(K$3="Факт",SUMIFS(Расходы_факт[Сумма расхода],Расходы_факт[Код статьи],$A137,Расходы_факт[Месяц],K$2)/1000,"Что-то не так")))</f>
        <v>0</v>
      </c>
      <c r="L137" s="344">
        <f>IF(L$3="План",SUMIFS(Смета_план[План, руб],Смета_план[Код статьи],$A137,Смета_план[Месяц],L$2)/1000,IF(OR(L$3="Ожид",L$3="Прогноз"),SUMIFS(Расх_АВИА!J:J,Расх_АВИА!$A:$A,$A137)+SUMIFS(Доначисл!J:J,Доначисл!$A:$A,$A137),IF(L$3="Факт",SUMIFS(Расходы_факт[Сумма расхода],Расходы_факт[Код статьи],$A137,Расходы_факт[Месяц],L$2)/1000,"Что-то не так")))</f>
        <v>0</v>
      </c>
      <c r="M137" s="344">
        <f>IF(M$3="План",SUMIFS(Смета_план[План, руб],Смета_план[Код статьи],$A137,Смета_план[Месяц],M$2)/1000,IF(OR(M$3="Ожид",M$3="Прогноз"),SUMIFS(Расх_АВИА!K:K,Расх_АВИА!$A:$A,$A137)+SUMIFS(Доначисл!K:K,Доначисл!$A:$A,$A137),IF(M$3="Факт",SUMIFS(Расходы_факт[Сумма расхода],Расходы_факт[Код статьи],$A137,Расходы_факт[Месяц],M$2)/1000,"Что-то не так")))</f>
        <v>0</v>
      </c>
      <c r="N137" s="344">
        <f>IF(N$3="План",SUMIFS(Смета_план[План, руб],Смета_план[Код статьи],$A137,Смета_план[Месяц],N$2)/1000,IF(OR(N$3="Ожид",N$3="Прогноз"),SUMIFS(Расх_АВИА!L:L,Расх_АВИА!$A:$A,$A137)+SUMIFS(Доначисл!L:L,Доначисл!$A:$A,$A137),IF(N$3="Факт",SUMIFS(Расходы_факт[Сумма расхода],Расходы_факт[Код статьи],$A137,Расходы_факт[Месяц],N$2)/1000,"Что-то не так")))</f>
        <v>0</v>
      </c>
      <c r="O137" s="344">
        <f>IF(O$3="План",SUMIFS(Смета_план[План, руб],Смета_план[Код статьи],$A137,Смета_план[Месяц],O$2)/1000,IF(OR(O$3="Ожид",O$3="Прогноз"),SUMIFS(Расх_АВИА!M:M,Расх_АВИА!$A:$A,$A137)+SUMIFS(Доначисл!M:M,Доначисл!$A:$A,$A137),IF(O$3="Факт",SUMIFS(Расходы_факт[Сумма расхода],Расходы_факт[Код статьи],$A137,Расходы_факт[Месяц],O$2)/1000,"Что-то не так")))</f>
        <v>0</v>
      </c>
      <c r="P137" s="344">
        <f>IF(P$3="План",SUMIFS(Смета_план[План, руб],Смета_план[Код статьи],$A137,Смета_план[Месяц],P$2)/1000,IF(OR(P$3="Ожид",P$3="Прогноз"),SUMIFS(Расх_АВИА!N:N,Расх_АВИА!$A:$A,$A137)+SUMIFS(Доначисл!N:N,Доначисл!$A:$A,$A137),IF(P$3="Факт",SUMIFS(Расходы_факт[Сумма расхода],Расходы_факт[Код статьи],$A137,Расходы_факт[Месяц],P$2)/1000,"Что-то не так")))</f>
        <v>0</v>
      </c>
      <c r="Q137" s="345">
        <f>SUM(E137:P137)</f>
        <v>0</v>
      </c>
      <c r="R137" s="337">
        <f t="shared" ref="R137:R203" si="38">Q137-D137</f>
        <v>0</v>
      </c>
      <c r="S137" s="346">
        <f t="shared" ref="S137:S203" si="39">IFERROR(R137/D137,0)</f>
        <v>0</v>
      </c>
      <c r="T137" s="119"/>
    </row>
    <row r="138" spans="1:20" ht="11.25" customHeight="1" x14ac:dyDescent="0.2">
      <c r="A138" s="49">
        <v>3502030000</v>
      </c>
      <c r="B138" s="48" t="s">
        <v>212</v>
      </c>
      <c r="C138" s="48" t="s">
        <v>1098</v>
      </c>
      <c r="D138" s="343">
        <f>SUMIFS(Смета_план[План, руб],Смета_план[Код статьи],$A138)/1000</f>
        <v>0</v>
      </c>
      <c r="E138" s="344">
        <f>IF(E$3="План",SUMIFS(Смета_план[План, руб],Смета_план[Код статьи],$A138,Смета_план[Месяц],E$2)/1000,IF(OR(E$3="Ожид",E$3="Прогноз"),SUMIFS(Расх_АВИА!C:C,Расх_АВИА!$A:$A,$A138)+SUMIFS(Доначисл!C:C,Доначисл!$A:$A,$A138),IF(E$3="Факт",SUMIFS(Расходы_факт[Сумма расхода],Расходы_факт[Код статьи],$A138,Расходы_факт[Месяц],E$2)/1000,"Что-то не так")))</f>
        <v>0</v>
      </c>
      <c r="F138" s="344">
        <f>IF(F$3="План",SUMIFS(Смета_план[План, руб],Смета_план[Код статьи],$A138,Смета_план[Месяц],F$2)/1000,IF(OR(F$3="Ожид",F$3="Прогноз"),SUMIFS(Расх_АВИА!D:D,Расх_АВИА!$A:$A,$A138)+SUMIFS(Доначисл!D:D,Доначисл!$A:$A,$A138),IF(F$3="Факт",SUMIFS(Расходы_факт[Сумма расхода],Расходы_факт[Код статьи],$A138,Расходы_факт[Месяц],F$2)/1000,"Что-то не так")))</f>
        <v>0</v>
      </c>
      <c r="G138" s="344">
        <f>IF(G$3="План",SUMIFS(Смета_план[План, руб],Смета_план[Код статьи],$A138,Смета_план[Месяц],G$2)/1000,IF(OR(G$3="Ожид",G$3="Прогноз"),SUMIFS(Расх_АВИА!E:E,Расх_АВИА!$A:$A,$A138)+SUMIFS(Доначисл!E:E,Доначисл!$A:$A,$A138),IF(G$3="Факт",SUMIFS(Расходы_факт[Сумма расхода],Расходы_факт[Код статьи],$A138,Расходы_факт[Месяц],G$2)/1000,"Что-то не так")))</f>
        <v>0</v>
      </c>
      <c r="H138" s="344">
        <f>IF(H$3="План",SUMIFS(Смета_план[План, руб],Смета_план[Код статьи],$A138,Смета_план[Месяц],H$2)/1000,IF(OR(H$3="Ожид",H$3="Прогноз"),SUMIFS(Расх_АВИА!F:F,Расх_АВИА!$A:$A,$A138)+SUMIFS(Доначисл!F:F,Доначисл!$A:$A,$A138),IF(H$3="Факт",SUMIFS(Расходы_факт[Сумма расхода],Расходы_факт[Код статьи],$A138,Расходы_факт[Месяц],H$2)/1000,"Что-то не так")))</f>
        <v>0</v>
      </c>
      <c r="I138" s="344">
        <f>IF(I$3="План",SUMIFS(Смета_план[План, руб],Смета_план[Код статьи],$A138,Смета_план[Месяц],I$2)/1000,IF(OR(I$3="Ожид",I$3="Прогноз"),SUMIFS(Расх_АВИА!G:G,Расх_АВИА!$A:$A,$A138)+SUMIFS(Доначисл!G:G,Доначисл!$A:$A,$A138),IF(I$3="Факт",SUMIFS(Расходы_факт[Сумма расхода],Расходы_факт[Код статьи],$A138,Расходы_факт[Месяц],I$2)/1000,"Что-то не так")))</f>
        <v>0</v>
      </c>
      <c r="J138" s="344">
        <f>IF(J$3="План",SUMIFS(Смета_план[План, руб],Смета_план[Код статьи],$A138,Смета_план[Месяц],J$2)/1000,IF(OR(J$3="Ожид",J$3="Прогноз"),SUMIFS(Расх_АВИА!H:H,Расх_АВИА!$A:$A,$A138)+SUMIFS(Доначисл!H:H,Доначисл!$A:$A,$A138),IF(J$3="Факт",SUMIFS(Расходы_факт[Сумма расхода],Расходы_факт[Код статьи],$A138,Расходы_факт[Месяц],J$2)/1000,"Что-то не так")))</f>
        <v>0</v>
      </c>
      <c r="K138" s="344">
        <f>IF(K$3="План",SUMIFS(Смета_план[План, руб],Смета_план[Код статьи],$A138,Смета_план[Месяц],K$2)/1000,IF(OR(K$3="Ожид",K$3="Прогноз"),SUMIFS(Расх_АВИА!I:I,Расх_АВИА!$A:$A,$A138)+SUMIFS(Доначисл!I:I,Доначисл!$A:$A,$A138),IF(K$3="Факт",SUMIFS(Расходы_факт[Сумма расхода],Расходы_факт[Код статьи],$A138,Расходы_факт[Месяц],K$2)/1000,"Что-то не так")))</f>
        <v>0</v>
      </c>
      <c r="L138" s="344">
        <f>IF(L$3="План",SUMIFS(Смета_план[План, руб],Смета_план[Код статьи],$A138,Смета_план[Месяц],L$2)/1000,IF(OR(L$3="Ожид",L$3="Прогноз"),SUMIFS(Расх_АВИА!J:J,Расх_АВИА!$A:$A,$A138)+SUMIFS(Доначисл!J:J,Доначисл!$A:$A,$A138),IF(L$3="Факт",SUMIFS(Расходы_факт[Сумма расхода],Расходы_факт[Код статьи],$A138,Расходы_факт[Месяц],L$2)/1000,"Что-то не так")))</f>
        <v>0</v>
      </c>
      <c r="M138" s="344">
        <f>IF(M$3="План",SUMIFS(Смета_план[План, руб],Смета_план[Код статьи],$A138,Смета_план[Месяц],M$2)/1000,IF(OR(M$3="Ожид",M$3="Прогноз"),SUMIFS(Расх_АВИА!K:K,Расх_АВИА!$A:$A,$A138)+SUMIFS(Доначисл!K:K,Доначисл!$A:$A,$A138),IF(M$3="Факт",SUMIFS(Расходы_факт[Сумма расхода],Расходы_факт[Код статьи],$A138,Расходы_факт[Месяц],M$2)/1000,"Что-то не так")))</f>
        <v>0</v>
      </c>
      <c r="N138" s="344">
        <f>IF(N$3="План",SUMIFS(Смета_план[План, руб],Смета_план[Код статьи],$A138,Смета_план[Месяц],N$2)/1000,IF(OR(N$3="Ожид",N$3="Прогноз"),SUMIFS(Расх_АВИА!L:L,Расх_АВИА!$A:$A,$A138)+SUMIFS(Доначисл!L:L,Доначисл!$A:$A,$A138),IF(N$3="Факт",SUMIFS(Расходы_факт[Сумма расхода],Расходы_факт[Код статьи],$A138,Расходы_факт[Месяц],N$2)/1000,"Что-то не так")))</f>
        <v>0</v>
      </c>
      <c r="O138" s="344">
        <f>IF(O$3="План",SUMIFS(Смета_план[План, руб],Смета_план[Код статьи],$A138,Смета_план[Месяц],O$2)/1000,IF(OR(O$3="Ожид",O$3="Прогноз"),SUMIFS(Расх_АВИА!M:M,Расх_АВИА!$A:$A,$A138)+SUMIFS(Доначисл!M:M,Доначисл!$A:$A,$A138),IF(O$3="Факт",SUMIFS(Расходы_факт[Сумма расхода],Расходы_факт[Код статьи],$A138,Расходы_факт[Месяц],O$2)/1000,"Что-то не так")))</f>
        <v>0</v>
      </c>
      <c r="P138" s="344">
        <f>IF(P$3="План",SUMIFS(Смета_план[План, руб],Смета_план[Код статьи],$A138,Смета_план[Месяц],P$2)/1000,IF(OR(P$3="Ожид",P$3="Прогноз"),SUMIFS(Расх_АВИА!N:N,Расх_АВИА!$A:$A,$A138)+SUMIFS(Доначисл!N:N,Доначисл!$A:$A,$A138),IF(P$3="Факт",SUMIFS(Расходы_факт[Сумма расхода],Расходы_факт[Код статьи],$A138,Расходы_факт[Месяц],P$2)/1000,"Что-то не так")))</f>
        <v>0</v>
      </c>
      <c r="Q138" s="345">
        <f>SUM(E138:P138)</f>
        <v>0</v>
      </c>
      <c r="R138" s="337">
        <f t="shared" si="38"/>
        <v>0</v>
      </c>
      <c r="S138" s="346">
        <f t="shared" si="39"/>
        <v>0</v>
      </c>
      <c r="T138" s="119"/>
    </row>
    <row r="139" spans="1:20" ht="11.25" customHeight="1" x14ac:dyDescent="0.2">
      <c r="A139" s="47">
        <v>3502040000</v>
      </c>
      <c r="B139" s="48" t="s">
        <v>213</v>
      </c>
      <c r="C139" s="48" t="s">
        <v>1178</v>
      </c>
      <c r="D139" s="343">
        <f>SUMIFS(Смета_план[План, руб],Смета_план[Код статьи],$A139)/1000</f>
        <v>0</v>
      </c>
      <c r="E139" s="344">
        <f>IF(E$3="План",SUMIFS(Смета_план[План, руб],Смета_план[Код статьи],$A139,Смета_план[Месяц],E$2)/1000,IF(OR(E$3="Ожид",E$3="Прогноз"),SUMIFS(Смета_план[Ожид, руб],Смета_план[Код статьи],$A139,Смета_план[Месяц],E$2)/1000+SUMIFS(Доначисл!C:C,Доначисл!$A:$A,$A139),IF(E$3="Факт",SUMIFS(Расходы_факт[Сумма расхода],Расходы_факт[Код статьи],$A139,Расходы_факт[Месяц],E$2)/1000,"Что-то не так")))</f>
        <v>0</v>
      </c>
      <c r="F139" s="344">
        <f>IF(F$3="План",SUMIFS(Смета_план[План, руб],Смета_план[Код статьи],$A139,Смета_план[Месяц],F$2)/1000,IF(OR(F$3="Ожид",F$3="Прогноз"),SUMIFS(Смета_план[Ожид, руб],Смета_план[Код статьи],$A139,Смета_план[Месяц],F$2)/1000+SUMIFS(Доначисл!D:D,Доначисл!$A:$A,$A139),IF(F$3="Факт",SUMIFS(Расходы_факт[Сумма расхода],Расходы_факт[Код статьи],$A139,Расходы_факт[Месяц],F$2)/1000,"Что-то не так")))</f>
        <v>0</v>
      </c>
      <c r="G139" s="344">
        <f>IF(G$3="План",SUMIFS(Смета_план[План, руб],Смета_план[Код статьи],$A139,Смета_план[Месяц],G$2)/1000,IF(OR(G$3="Ожид",G$3="Прогноз"),SUMIFS(Смета_план[Ожид, руб],Смета_план[Код статьи],$A139,Смета_план[Месяц],G$2)/1000+SUMIFS(Доначисл!E:E,Доначисл!$A:$A,$A139),IF(G$3="Факт",SUMIFS(Расходы_факт[Сумма расхода],Расходы_факт[Код статьи],$A139,Расходы_факт[Месяц],G$2)/1000,"Что-то не так")))</f>
        <v>0</v>
      </c>
      <c r="H139" s="344">
        <f>IF(H$3="План",SUMIFS(Смета_план[План, руб],Смета_план[Код статьи],$A139,Смета_план[Месяц],H$2)/1000,IF(OR(H$3="Ожид",H$3="Прогноз"),SUMIFS(Смета_план[Ожид, руб],Смета_план[Код статьи],$A139,Смета_план[Месяц],H$2)/1000+SUMIFS(Доначисл!F:F,Доначисл!$A:$A,$A139),IF(H$3="Факт",SUMIFS(Расходы_факт[Сумма расхода],Расходы_факт[Код статьи],$A139,Расходы_факт[Месяц],H$2)/1000,"Что-то не так")))</f>
        <v>0</v>
      </c>
      <c r="I139" s="344">
        <f>IF(I$3="План",SUMIFS(Смета_план[План, руб],Смета_план[Код статьи],$A139,Смета_план[Месяц],I$2)/1000,IF(OR(I$3="Ожид",I$3="Прогноз"),SUMIFS(Смета_план[Ожид, руб],Смета_план[Код статьи],$A139,Смета_план[Месяц],I$2)/1000+SUMIFS(Доначисл!G:G,Доначисл!$A:$A,$A139),IF(I$3="Факт",SUMIFS(Расходы_факт[Сумма расхода],Расходы_факт[Код статьи],$A139,Расходы_факт[Месяц],I$2)/1000,"Что-то не так")))</f>
        <v>0</v>
      </c>
      <c r="J139" s="344">
        <f>IF(J$3="План",SUMIFS(Смета_план[План, руб],Смета_план[Код статьи],$A139,Смета_план[Месяц],J$2)/1000,IF(OR(J$3="Ожид",J$3="Прогноз"),SUMIFS(Смета_план[Ожид, руб],Смета_план[Код статьи],$A139,Смета_план[Месяц],J$2)/1000+SUMIFS(Доначисл!H:H,Доначисл!$A:$A,$A139),IF(J$3="Факт",SUMIFS(Расходы_факт[Сумма расхода],Расходы_факт[Код статьи],$A139,Расходы_факт[Месяц],J$2)/1000,"Что-то не так")))</f>
        <v>0</v>
      </c>
      <c r="K139" s="344">
        <f>IF(K$3="План",SUMIFS(Смета_план[План, руб],Смета_план[Код статьи],$A139,Смета_план[Месяц],K$2)/1000,IF(OR(K$3="Ожид",K$3="Прогноз"),SUMIFS(Смета_план[Ожид, руб],Смета_план[Код статьи],$A139,Смета_план[Месяц],K$2)/1000+SUMIFS(Доначисл!I:I,Доначисл!$A:$A,$A139),IF(K$3="Факт",SUMIFS(Расходы_факт[Сумма расхода],Расходы_факт[Код статьи],$A139,Расходы_факт[Месяц],K$2)/1000,"Что-то не так")))</f>
        <v>0</v>
      </c>
      <c r="L139" s="344">
        <f>IF(L$3="План",SUMIFS(Смета_план[План, руб],Смета_план[Код статьи],$A139,Смета_план[Месяц],L$2)/1000,IF(OR(L$3="Ожид",L$3="Прогноз"),SUMIFS(Смета_план[Ожид, руб],Смета_план[Код статьи],$A139,Смета_план[Месяц],L$2)/1000+SUMIFS(Доначисл!J:J,Доначисл!$A:$A,$A139),IF(L$3="Факт",SUMIFS(Расходы_факт[Сумма расхода],Расходы_факт[Код статьи],$A139,Расходы_факт[Месяц],L$2)/1000,"Что-то не так")))</f>
        <v>0</v>
      </c>
      <c r="M139" s="344">
        <f>IF(M$3="План",SUMIFS(Смета_план[План, руб],Смета_план[Код статьи],$A139,Смета_план[Месяц],M$2)/1000,IF(OR(M$3="Ожид",M$3="Прогноз"),SUMIFS(Смета_план[Ожид, руб],Смета_план[Код статьи],$A139,Смета_план[Месяц],M$2)/1000+SUMIFS(Доначисл!K:K,Доначисл!$A:$A,$A139),IF(M$3="Факт",SUMIFS(Расходы_факт[Сумма расхода],Расходы_факт[Код статьи],$A139,Расходы_факт[Месяц],M$2)/1000,"Что-то не так")))</f>
        <v>0</v>
      </c>
      <c r="N139" s="344">
        <f>IF(N$3="План",SUMIFS(Смета_план[План, руб],Смета_план[Код статьи],$A139,Смета_план[Месяц],N$2)/1000,IF(OR(N$3="Ожид",N$3="Прогноз"),SUMIFS(Смета_план[Ожид, руб],Смета_план[Код статьи],$A139,Смета_план[Месяц],N$2)/1000+SUMIFS(Доначисл!L:L,Доначисл!$A:$A,$A139),IF(N$3="Факт",SUMIFS(Расходы_факт[Сумма расхода],Расходы_факт[Код статьи],$A139,Расходы_факт[Месяц],N$2)/1000,"Что-то не так")))</f>
        <v>0</v>
      </c>
      <c r="O139" s="344">
        <f>IF(O$3="План",SUMIFS(Смета_план[План, руб],Смета_план[Код статьи],$A139,Смета_план[Месяц],O$2)/1000,IF(OR(O$3="Ожид",O$3="Прогноз"),SUMIFS(Смета_план[Ожид, руб],Смета_план[Код статьи],$A139,Смета_план[Месяц],O$2)/1000+SUMIFS(Доначисл!M:M,Доначисл!$A:$A,$A139),IF(O$3="Факт",SUMIFS(Расходы_факт[Сумма расхода],Расходы_факт[Код статьи],$A139,Расходы_факт[Месяц],O$2)/1000,"Что-то не так")))</f>
        <v>0</v>
      </c>
      <c r="P139" s="344">
        <f>IF(P$3="План",SUMIFS(Смета_план[План, руб],Смета_план[Код статьи],$A139,Смета_план[Месяц],P$2)/1000,IF(OR(P$3="Ожид",P$3="Прогноз"),SUMIFS(Смета_план[Ожид, руб],Смета_план[Код статьи],$A139,Смета_план[Месяц],P$2)/1000+SUMIFS(Доначисл!N:N,Доначисл!$A:$A,$A139),IF(P$3="Факт",SUMIFS(Расходы_факт[Сумма расхода],Расходы_факт[Код статьи],$A139,Расходы_факт[Месяц],P$2)/1000,"Что-то не так")))</f>
        <v>0</v>
      </c>
      <c r="Q139" s="345">
        <f>SUM(E139:P139)</f>
        <v>0</v>
      </c>
      <c r="R139" s="337">
        <f t="shared" si="38"/>
        <v>0</v>
      </c>
      <c r="S139" s="346">
        <f t="shared" si="39"/>
        <v>0</v>
      </c>
      <c r="T139" s="119"/>
    </row>
    <row r="140" spans="1:20" ht="11.25" customHeight="1" x14ac:dyDescent="0.2">
      <c r="A140" s="45" t="s">
        <v>214</v>
      </c>
      <c r="B140" s="46"/>
      <c r="C140" s="828"/>
      <c r="D140" s="339">
        <f>SUM(D141)</f>
        <v>0</v>
      </c>
      <c r="E140" s="341">
        <f>SUM(E141)</f>
        <v>0</v>
      </c>
      <c r="F140" s="341">
        <f t="shared" ref="F140:P140" si="40">SUM(F141)</f>
        <v>0</v>
      </c>
      <c r="G140" s="341">
        <f t="shared" si="40"/>
        <v>0</v>
      </c>
      <c r="H140" s="341">
        <f t="shared" si="40"/>
        <v>0</v>
      </c>
      <c r="I140" s="341">
        <f t="shared" si="40"/>
        <v>0</v>
      </c>
      <c r="J140" s="341">
        <f t="shared" si="40"/>
        <v>0</v>
      </c>
      <c r="K140" s="341">
        <f t="shared" si="40"/>
        <v>0</v>
      </c>
      <c r="L140" s="341">
        <f t="shared" si="40"/>
        <v>0</v>
      </c>
      <c r="M140" s="341">
        <f t="shared" si="40"/>
        <v>0</v>
      </c>
      <c r="N140" s="341">
        <f t="shared" si="40"/>
        <v>0</v>
      </c>
      <c r="O140" s="341">
        <f t="shared" si="40"/>
        <v>0</v>
      </c>
      <c r="P140" s="341">
        <f t="shared" si="40"/>
        <v>0</v>
      </c>
      <c r="Q140" s="340">
        <f>SUM(Q141)</f>
        <v>0</v>
      </c>
      <c r="R140" s="337">
        <f t="shared" si="38"/>
        <v>0</v>
      </c>
      <c r="S140" s="342">
        <f t="shared" si="39"/>
        <v>0</v>
      </c>
      <c r="T140" s="119"/>
    </row>
    <row r="141" spans="1:20" ht="11.25" customHeight="1" x14ac:dyDescent="0.2">
      <c r="A141" s="49">
        <v>3503010000</v>
      </c>
      <c r="B141" s="48" t="s">
        <v>215</v>
      </c>
      <c r="C141" s="48" t="s">
        <v>1098</v>
      </c>
      <c r="D141" s="343">
        <f>SUMIFS(Смета_план[План, руб],Смета_план[Код статьи],$A141)/1000</f>
        <v>0</v>
      </c>
      <c r="E141" s="344">
        <f>IF(E$3="План",SUMIFS(Смета_план[План, руб],Смета_план[Код статьи],$A141,Смета_план[Месяц],E$2)/1000,IF(OR(E$3="Ожид",E$3="Прогноз"),SUMIFS(Расх_АВИА!C:C,Расх_АВИА!$A:$A,$A141)+SUMIFS(Доначисл!C:C,Доначисл!$A:$A,$A141),IF(E$3="Факт",SUMIFS(Расходы_факт[Сумма расхода],Расходы_факт[Код статьи],$A141,Расходы_факт[Месяц],E$2)/1000,"Что-то не так")))</f>
        <v>0</v>
      </c>
      <c r="F141" s="344">
        <f>IF(F$3="План",SUMIFS(Смета_план[План, руб],Смета_план[Код статьи],$A141,Смета_план[Месяц],F$2)/1000,IF(OR(F$3="Ожид",F$3="Прогноз"),SUMIFS(Расх_АВИА!D:D,Расх_АВИА!$A:$A,$A141)+SUMIFS(Доначисл!D:D,Доначисл!$A:$A,$A141),IF(F$3="Факт",SUMIFS(Расходы_факт[Сумма расхода],Расходы_факт[Код статьи],$A141,Расходы_факт[Месяц],F$2)/1000,"Что-то не так")))</f>
        <v>0</v>
      </c>
      <c r="G141" s="344">
        <f>IF(G$3="План",SUMIFS(Смета_план[План, руб],Смета_план[Код статьи],$A141,Смета_план[Месяц],G$2)/1000,IF(OR(G$3="Ожид",G$3="Прогноз"),SUMIFS(Расх_АВИА!E:E,Расх_АВИА!$A:$A,$A141)+SUMIFS(Доначисл!E:E,Доначисл!$A:$A,$A141),IF(G$3="Факт",SUMIFS(Расходы_факт[Сумма расхода],Расходы_факт[Код статьи],$A141,Расходы_факт[Месяц],G$2)/1000,"Что-то не так")))</f>
        <v>0</v>
      </c>
      <c r="H141" s="344">
        <f>IF(H$3="План",SUMIFS(Смета_план[План, руб],Смета_план[Код статьи],$A141,Смета_план[Месяц],H$2)/1000,IF(OR(H$3="Ожид",H$3="Прогноз"),SUMIFS(Расх_АВИА!F:F,Расх_АВИА!$A:$A,$A141)+SUMIFS(Доначисл!F:F,Доначисл!$A:$A,$A141),IF(H$3="Факт",SUMIFS(Расходы_факт[Сумма расхода],Расходы_факт[Код статьи],$A141,Расходы_факт[Месяц],H$2)/1000,"Что-то не так")))</f>
        <v>0</v>
      </c>
      <c r="I141" s="344">
        <f>IF(I$3="План",SUMIFS(Смета_план[План, руб],Смета_план[Код статьи],$A141,Смета_план[Месяц],I$2)/1000,IF(OR(I$3="Ожид",I$3="Прогноз"),SUMIFS(Расх_АВИА!G:G,Расх_АВИА!$A:$A,$A141)+SUMIFS(Доначисл!G:G,Доначисл!$A:$A,$A141),IF(I$3="Факт",SUMIFS(Расходы_факт[Сумма расхода],Расходы_факт[Код статьи],$A141,Расходы_факт[Месяц],I$2)/1000,"Что-то не так")))</f>
        <v>0</v>
      </c>
      <c r="J141" s="344">
        <f>IF(J$3="План",SUMIFS(Смета_план[План, руб],Смета_план[Код статьи],$A141,Смета_план[Месяц],J$2)/1000,IF(OR(J$3="Ожид",J$3="Прогноз"),SUMIFS(Расх_АВИА!H:H,Расх_АВИА!$A:$A,$A141)+SUMIFS(Доначисл!H:H,Доначисл!$A:$A,$A141),IF(J$3="Факт",SUMIFS(Расходы_факт[Сумма расхода],Расходы_факт[Код статьи],$A141,Расходы_факт[Месяц],J$2)/1000,"Что-то не так")))</f>
        <v>0</v>
      </c>
      <c r="K141" s="344">
        <f>IF(K$3="План",SUMIFS(Смета_план[План, руб],Смета_план[Код статьи],$A141,Смета_план[Месяц],K$2)/1000,IF(OR(K$3="Ожид",K$3="Прогноз"),SUMIFS(Расх_АВИА!I:I,Расх_АВИА!$A:$A,$A141)+SUMIFS(Доначисл!I:I,Доначисл!$A:$A,$A141),IF(K$3="Факт",SUMIFS(Расходы_факт[Сумма расхода],Расходы_факт[Код статьи],$A141,Расходы_факт[Месяц],K$2)/1000,"Что-то не так")))</f>
        <v>0</v>
      </c>
      <c r="L141" s="344">
        <f>IF(L$3="План",SUMIFS(Смета_план[План, руб],Смета_план[Код статьи],$A141,Смета_план[Месяц],L$2)/1000,IF(OR(L$3="Ожид",L$3="Прогноз"),SUMIFS(Расх_АВИА!J:J,Расх_АВИА!$A:$A,$A141)+SUMIFS(Доначисл!J:J,Доначисл!$A:$A,$A141),IF(L$3="Факт",SUMIFS(Расходы_факт[Сумма расхода],Расходы_факт[Код статьи],$A141,Расходы_факт[Месяц],L$2)/1000,"Что-то не так")))</f>
        <v>0</v>
      </c>
      <c r="M141" s="344">
        <f>IF(M$3="План",SUMIFS(Смета_план[План, руб],Смета_план[Код статьи],$A141,Смета_план[Месяц],M$2)/1000,IF(OR(M$3="Ожид",M$3="Прогноз"),SUMIFS(Расх_АВИА!K:K,Расх_АВИА!$A:$A,$A141)+SUMIFS(Доначисл!K:K,Доначисл!$A:$A,$A141),IF(M$3="Факт",SUMIFS(Расходы_факт[Сумма расхода],Расходы_факт[Код статьи],$A141,Расходы_факт[Месяц],M$2)/1000,"Что-то не так")))</f>
        <v>0</v>
      </c>
      <c r="N141" s="344">
        <f>IF(N$3="План",SUMIFS(Смета_план[План, руб],Смета_план[Код статьи],$A141,Смета_план[Месяц],N$2)/1000,IF(OR(N$3="Ожид",N$3="Прогноз"),SUMIFS(Расх_АВИА!L:L,Расх_АВИА!$A:$A,$A141)+SUMIFS(Доначисл!L:L,Доначисл!$A:$A,$A141),IF(N$3="Факт",SUMIFS(Расходы_факт[Сумма расхода],Расходы_факт[Код статьи],$A141,Расходы_факт[Месяц],N$2)/1000,"Что-то не так")))</f>
        <v>0</v>
      </c>
      <c r="O141" s="344">
        <f>IF(O$3="План",SUMIFS(Смета_план[План, руб],Смета_план[Код статьи],$A141,Смета_план[Месяц],O$2)/1000,IF(OR(O$3="Ожид",O$3="Прогноз"),SUMIFS(Расх_АВИА!M:M,Расх_АВИА!$A:$A,$A141)+SUMIFS(Доначисл!M:M,Доначисл!$A:$A,$A141),IF(O$3="Факт",SUMIFS(Расходы_факт[Сумма расхода],Расходы_факт[Код статьи],$A141,Расходы_факт[Месяц],O$2)/1000,"Что-то не так")))</f>
        <v>0</v>
      </c>
      <c r="P141" s="344">
        <f>IF(P$3="План",SUMIFS(Смета_план[План, руб],Смета_план[Код статьи],$A141,Смета_план[Месяц],P$2)/1000,IF(OR(P$3="Ожид",P$3="Прогноз"),SUMIFS(Расх_АВИА!N:N,Расх_АВИА!$A:$A,$A141)+SUMIFS(Доначисл!N:N,Доначисл!$A:$A,$A141),IF(P$3="Факт",SUMIFS(Расходы_факт[Сумма расхода],Расходы_факт[Код статьи],$A141,Расходы_факт[Месяц],P$2)/1000,"Что-то не так")))</f>
        <v>0</v>
      </c>
      <c r="Q141" s="345">
        <f>SUM(E141:P141)</f>
        <v>0</v>
      </c>
      <c r="R141" s="337">
        <f t="shared" si="38"/>
        <v>0</v>
      </c>
      <c r="S141" s="346">
        <f t="shared" si="39"/>
        <v>0</v>
      </c>
      <c r="T141" s="119"/>
    </row>
    <row r="142" spans="1:20" ht="11.25" customHeight="1" x14ac:dyDescent="0.2">
      <c r="A142" s="45" t="s">
        <v>216</v>
      </c>
      <c r="B142" s="46"/>
      <c r="C142" s="828"/>
      <c r="D142" s="339">
        <f>SUM(D143:D145)</f>
        <v>0</v>
      </c>
      <c r="E142" s="341">
        <f>SUM(E143:E145)</f>
        <v>0</v>
      </c>
      <c r="F142" s="341">
        <f t="shared" ref="F142:P142" si="41">SUM(F143:F145)</f>
        <v>0</v>
      </c>
      <c r="G142" s="341">
        <f t="shared" si="41"/>
        <v>0</v>
      </c>
      <c r="H142" s="341">
        <f t="shared" si="41"/>
        <v>0</v>
      </c>
      <c r="I142" s="341">
        <f t="shared" si="41"/>
        <v>0</v>
      </c>
      <c r="J142" s="341">
        <f t="shared" si="41"/>
        <v>0</v>
      </c>
      <c r="K142" s="341">
        <f t="shared" si="41"/>
        <v>0</v>
      </c>
      <c r="L142" s="341">
        <f t="shared" si="41"/>
        <v>0</v>
      </c>
      <c r="M142" s="341">
        <f t="shared" si="41"/>
        <v>0</v>
      </c>
      <c r="N142" s="341">
        <f t="shared" si="41"/>
        <v>0</v>
      </c>
      <c r="O142" s="341">
        <f t="shared" si="41"/>
        <v>0</v>
      </c>
      <c r="P142" s="341">
        <f t="shared" si="41"/>
        <v>0</v>
      </c>
      <c r="Q142" s="340">
        <f>SUM(Q143:Q145)</f>
        <v>0</v>
      </c>
      <c r="R142" s="337">
        <f t="shared" si="38"/>
        <v>0</v>
      </c>
      <c r="S142" s="342">
        <f t="shared" si="39"/>
        <v>0</v>
      </c>
      <c r="T142" s="119"/>
    </row>
    <row r="143" spans="1:20" ht="11.25" customHeight="1" x14ac:dyDescent="0.2">
      <c r="A143" s="49">
        <v>3504010000</v>
      </c>
      <c r="B143" s="48" t="s">
        <v>217</v>
      </c>
      <c r="C143" s="48" t="s">
        <v>1098</v>
      </c>
      <c r="D143" s="343">
        <f>SUMIFS(Смета_план[План, руб],Смета_план[Код статьи],$A143)/1000</f>
        <v>0</v>
      </c>
      <c r="E143" s="344">
        <f>IF(E$3="План",SUMIFS(Смета_план[План, руб],Смета_план[Код статьи],$A143,Смета_план[Месяц],E$2)/1000,IF(OR(E$3="Ожид",E$3="Прогноз"),SUMIFS(Расх_АВИА!C:C,Расх_АВИА!$A:$A,$A143)+SUMIFS(Доначисл!C:C,Доначисл!$A:$A,$A143),IF(E$3="Факт",SUMIFS(Расходы_факт[Сумма расхода],Расходы_факт[Код статьи],$A143,Расходы_факт[Месяц],E$2)/1000,"Что-то не так")))</f>
        <v>0</v>
      </c>
      <c r="F143" s="344">
        <f>IF(F$3="План",SUMIFS(Смета_план[План, руб],Смета_план[Код статьи],$A143,Смета_план[Месяц],F$2)/1000,IF(OR(F$3="Ожид",F$3="Прогноз"),SUMIFS(Расх_АВИА!D:D,Расх_АВИА!$A:$A,$A143)+SUMIFS(Доначисл!D:D,Доначисл!$A:$A,$A143),IF(F$3="Факт",SUMIFS(Расходы_факт[Сумма расхода],Расходы_факт[Код статьи],$A143,Расходы_факт[Месяц],F$2)/1000,"Что-то не так")))</f>
        <v>0</v>
      </c>
      <c r="G143" s="344">
        <f>IF(G$3="План",SUMIFS(Смета_план[План, руб],Смета_план[Код статьи],$A143,Смета_план[Месяц],G$2)/1000,IF(OR(G$3="Ожид",G$3="Прогноз"),SUMIFS(Расх_АВИА!E:E,Расх_АВИА!$A:$A,$A143)+SUMIFS(Доначисл!E:E,Доначисл!$A:$A,$A143),IF(G$3="Факт",SUMIFS(Расходы_факт[Сумма расхода],Расходы_факт[Код статьи],$A143,Расходы_факт[Месяц],G$2)/1000,"Что-то не так")))</f>
        <v>0</v>
      </c>
      <c r="H143" s="344">
        <f>IF(H$3="План",SUMIFS(Смета_план[План, руб],Смета_план[Код статьи],$A143,Смета_план[Месяц],H$2)/1000,IF(OR(H$3="Ожид",H$3="Прогноз"),SUMIFS(Расх_АВИА!F:F,Расх_АВИА!$A:$A,$A143)+SUMIFS(Доначисл!F:F,Доначисл!$A:$A,$A143),IF(H$3="Факт",SUMIFS(Расходы_факт[Сумма расхода],Расходы_факт[Код статьи],$A143,Расходы_факт[Месяц],H$2)/1000,"Что-то не так")))</f>
        <v>0</v>
      </c>
      <c r="I143" s="344">
        <f>IF(I$3="План",SUMIFS(Смета_план[План, руб],Смета_план[Код статьи],$A143,Смета_план[Месяц],I$2)/1000,IF(OR(I$3="Ожид",I$3="Прогноз"),SUMIFS(Расх_АВИА!G:G,Расх_АВИА!$A:$A,$A143)+SUMIFS(Доначисл!G:G,Доначисл!$A:$A,$A143),IF(I$3="Факт",SUMIFS(Расходы_факт[Сумма расхода],Расходы_факт[Код статьи],$A143,Расходы_факт[Месяц],I$2)/1000,"Что-то не так")))</f>
        <v>0</v>
      </c>
      <c r="J143" s="344">
        <f>IF(J$3="План",SUMIFS(Смета_план[План, руб],Смета_план[Код статьи],$A143,Смета_план[Месяц],J$2)/1000,IF(OR(J$3="Ожид",J$3="Прогноз"),SUMIFS(Расх_АВИА!H:H,Расх_АВИА!$A:$A,$A143)+SUMIFS(Доначисл!H:H,Доначисл!$A:$A,$A143),IF(J$3="Факт",SUMIFS(Расходы_факт[Сумма расхода],Расходы_факт[Код статьи],$A143,Расходы_факт[Месяц],J$2)/1000,"Что-то не так")))</f>
        <v>0</v>
      </c>
      <c r="K143" s="344">
        <f>IF(K$3="План",SUMIFS(Смета_план[План, руб],Смета_план[Код статьи],$A143,Смета_план[Месяц],K$2)/1000,IF(OR(K$3="Ожид",K$3="Прогноз"),SUMIFS(Расх_АВИА!I:I,Расх_АВИА!$A:$A,$A143)+SUMIFS(Доначисл!I:I,Доначисл!$A:$A,$A143),IF(K$3="Факт",SUMIFS(Расходы_факт[Сумма расхода],Расходы_факт[Код статьи],$A143,Расходы_факт[Месяц],K$2)/1000,"Что-то не так")))</f>
        <v>0</v>
      </c>
      <c r="L143" s="344">
        <f>IF(L$3="План",SUMIFS(Смета_план[План, руб],Смета_план[Код статьи],$A143,Смета_план[Месяц],L$2)/1000,IF(OR(L$3="Ожид",L$3="Прогноз"),SUMIFS(Расх_АВИА!J:J,Расх_АВИА!$A:$A,$A143)+SUMIFS(Доначисл!J:J,Доначисл!$A:$A,$A143),IF(L$3="Факт",SUMIFS(Расходы_факт[Сумма расхода],Расходы_факт[Код статьи],$A143,Расходы_факт[Месяц],L$2)/1000,"Что-то не так")))</f>
        <v>0</v>
      </c>
      <c r="M143" s="344">
        <f>IF(M$3="План",SUMIFS(Смета_план[План, руб],Смета_план[Код статьи],$A143,Смета_план[Месяц],M$2)/1000,IF(OR(M$3="Ожид",M$3="Прогноз"),SUMIFS(Расх_АВИА!K:K,Расх_АВИА!$A:$A,$A143)+SUMIFS(Доначисл!K:K,Доначисл!$A:$A,$A143),IF(M$3="Факт",SUMIFS(Расходы_факт[Сумма расхода],Расходы_факт[Код статьи],$A143,Расходы_факт[Месяц],M$2)/1000,"Что-то не так")))</f>
        <v>0</v>
      </c>
      <c r="N143" s="344">
        <f>IF(N$3="План",SUMIFS(Смета_план[План, руб],Смета_план[Код статьи],$A143,Смета_план[Месяц],N$2)/1000,IF(OR(N$3="Ожид",N$3="Прогноз"),SUMIFS(Расх_АВИА!L:L,Расх_АВИА!$A:$A,$A143)+SUMIFS(Доначисл!L:L,Доначисл!$A:$A,$A143),IF(N$3="Факт",SUMIFS(Расходы_факт[Сумма расхода],Расходы_факт[Код статьи],$A143,Расходы_факт[Месяц],N$2)/1000,"Что-то не так")))</f>
        <v>0</v>
      </c>
      <c r="O143" s="344">
        <f>IF(O$3="План",SUMIFS(Смета_план[План, руб],Смета_план[Код статьи],$A143,Смета_план[Месяц],O$2)/1000,IF(OR(O$3="Ожид",O$3="Прогноз"),SUMIFS(Расх_АВИА!M:M,Расх_АВИА!$A:$A,$A143)+SUMIFS(Доначисл!M:M,Доначисл!$A:$A,$A143),IF(O$3="Факт",SUMIFS(Расходы_факт[Сумма расхода],Расходы_факт[Код статьи],$A143,Расходы_факт[Месяц],O$2)/1000,"Что-то не так")))</f>
        <v>0</v>
      </c>
      <c r="P143" s="344">
        <f>IF(P$3="План",SUMIFS(Смета_план[План, руб],Смета_план[Код статьи],$A143,Смета_план[Месяц],P$2)/1000,IF(OR(P$3="Ожид",P$3="Прогноз"),SUMIFS(Расх_АВИА!N:N,Расх_АВИА!$A:$A,$A143)+SUMIFS(Доначисл!N:N,Доначисл!$A:$A,$A143),IF(P$3="Факт",SUMIFS(Расходы_факт[Сумма расхода],Расходы_факт[Код статьи],$A143,Расходы_факт[Месяц],P$2)/1000,"Что-то не так")))</f>
        <v>0</v>
      </c>
      <c r="Q143" s="345">
        <f>SUM(E143:P143)</f>
        <v>0</v>
      </c>
      <c r="R143" s="337">
        <f t="shared" si="38"/>
        <v>0</v>
      </c>
      <c r="S143" s="346">
        <f t="shared" si="39"/>
        <v>0</v>
      </c>
      <c r="T143" s="119"/>
    </row>
    <row r="144" spans="1:20" ht="11.25" customHeight="1" x14ac:dyDescent="0.2">
      <c r="A144" s="49">
        <v>3504020000</v>
      </c>
      <c r="B144" s="48" t="s">
        <v>218</v>
      </c>
      <c r="C144" s="48" t="s">
        <v>1098</v>
      </c>
      <c r="D144" s="343">
        <f>SUMIFS(Смета_план[План, руб],Смета_план[Код статьи],$A144)/1000</f>
        <v>0</v>
      </c>
      <c r="E144" s="344">
        <f>IF(E$3="План",SUMIFS(Смета_план[План, руб],Смета_план[Код статьи],$A144,Смета_план[Месяц],E$2)/1000,IF(OR(E$3="Ожид",E$3="Прогноз"),SUMIFS(Расх_АВИА!C:C,Расх_АВИА!$A:$A,$A144)+SUMIFS(Доначисл!C:C,Доначисл!$A:$A,$A144),IF(E$3="Факт",SUMIFS(Расходы_факт[Сумма расхода],Расходы_факт[Код статьи],$A144,Расходы_факт[Месяц],E$2)/1000,"Что-то не так")))</f>
        <v>0</v>
      </c>
      <c r="F144" s="344">
        <f>IF(F$3="План",SUMIFS(Смета_план[План, руб],Смета_план[Код статьи],$A144,Смета_план[Месяц],F$2)/1000,IF(OR(F$3="Ожид",F$3="Прогноз"),SUMIFS(Расх_АВИА!D:D,Расх_АВИА!$A:$A,$A144)+SUMIFS(Доначисл!D:D,Доначисл!$A:$A,$A144),IF(F$3="Факт",SUMIFS(Расходы_факт[Сумма расхода],Расходы_факт[Код статьи],$A144,Расходы_факт[Месяц],F$2)/1000,"Что-то не так")))</f>
        <v>0</v>
      </c>
      <c r="G144" s="344">
        <f>IF(G$3="План",SUMIFS(Смета_план[План, руб],Смета_план[Код статьи],$A144,Смета_план[Месяц],G$2)/1000,IF(OR(G$3="Ожид",G$3="Прогноз"),SUMIFS(Расх_АВИА!E:E,Расх_АВИА!$A:$A,$A144)+SUMIFS(Доначисл!E:E,Доначисл!$A:$A,$A144),IF(G$3="Факт",SUMIFS(Расходы_факт[Сумма расхода],Расходы_факт[Код статьи],$A144,Расходы_факт[Месяц],G$2)/1000,"Что-то не так")))</f>
        <v>0</v>
      </c>
      <c r="H144" s="344">
        <f>IF(H$3="План",SUMIFS(Смета_план[План, руб],Смета_план[Код статьи],$A144,Смета_план[Месяц],H$2)/1000,IF(OR(H$3="Ожид",H$3="Прогноз"),SUMIFS(Расх_АВИА!F:F,Расх_АВИА!$A:$A,$A144)+SUMIFS(Доначисл!F:F,Доначисл!$A:$A,$A144),IF(H$3="Факт",SUMIFS(Расходы_факт[Сумма расхода],Расходы_факт[Код статьи],$A144,Расходы_факт[Месяц],H$2)/1000,"Что-то не так")))</f>
        <v>0</v>
      </c>
      <c r="I144" s="344">
        <f>IF(I$3="План",SUMIFS(Смета_план[План, руб],Смета_план[Код статьи],$A144,Смета_план[Месяц],I$2)/1000,IF(OR(I$3="Ожид",I$3="Прогноз"),SUMIFS(Расх_АВИА!G:G,Расх_АВИА!$A:$A,$A144)+SUMIFS(Доначисл!G:G,Доначисл!$A:$A,$A144),IF(I$3="Факт",SUMIFS(Расходы_факт[Сумма расхода],Расходы_факт[Код статьи],$A144,Расходы_факт[Месяц],I$2)/1000,"Что-то не так")))</f>
        <v>0</v>
      </c>
      <c r="J144" s="344">
        <f>IF(J$3="План",SUMIFS(Смета_план[План, руб],Смета_план[Код статьи],$A144,Смета_план[Месяц],J$2)/1000,IF(OR(J$3="Ожид",J$3="Прогноз"),SUMIFS(Расх_АВИА!H:H,Расх_АВИА!$A:$A,$A144)+SUMIFS(Доначисл!H:H,Доначисл!$A:$A,$A144),IF(J$3="Факт",SUMIFS(Расходы_факт[Сумма расхода],Расходы_факт[Код статьи],$A144,Расходы_факт[Месяц],J$2)/1000,"Что-то не так")))</f>
        <v>0</v>
      </c>
      <c r="K144" s="344">
        <f>IF(K$3="План",SUMIFS(Смета_план[План, руб],Смета_план[Код статьи],$A144,Смета_план[Месяц],K$2)/1000,IF(OR(K$3="Ожид",K$3="Прогноз"),SUMIFS(Расх_АВИА!I:I,Расх_АВИА!$A:$A,$A144)+SUMIFS(Доначисл!I:I,Доначисл!$A:$A,$A144),IF(K$3="Факт",SUMIFS(Расходы_факт[Сумма расхода],Расходы_факт[Код статьи],$A144,Расходы_факт[Месяц],K$2)/1000,"Что-то не так")))</f>
        <v>0</v>
      </c>
      <c r="L144" s="344">
        <f>IF(L$3="План",SUMIFS(Смета_план[План, руб],Смета_план[Код статьи],$A144,Смета_план[Месяц],L$2)/1000,IF(OR(L$3="Ожид",L$3="Прогноз"),SUMIFS(Расх_АВИА!J:J,Расх_АВИА!$A:$A,$A144)+SUMIFS(Доначисл!J:J,Доначисл!$A:$A,$A144),IF(L$3="Факт",SUMIFS(Расходы_факт[Сумма расхода],Расходы_факт[Код статьи],$A144,Расходы_факт[Месяц],L$2)/1000,"Что-то не так")))</f>
        <v>0</v>
      </c>
      <c r="M144" s="344">
        <f>IF(M$3="План",SUMIFS(Смета_план[План, руб],Смета_план[Код статьи],$A144,Смета_план[Месяц],M$2)/1000,IF(OR(M$3="Ожид",M$3="Прогноз"),SUMIFS(Расх_АВИА!K:K,Расх_АВИА!$A:$A,$A144)+SUMIFS(Доначисл!K:K,Доначисл!$A:$A,$A144),IF(M$3="Факт",SUMIFS(Расходы_факт[Сумма расхода],Расходы_факт[Код статьи],$A144,Расходы_факт[Месяц],M$2)/1000,"Что-то не так")))</f>
        <v>0</v>
      </c>
      <c r="N144" s="344">
        <f>IF(N$3="План",SUMIFS(Смета_план[План, руб],Смета_план[Код статьи],$A144,Смета_план[Месяц],N$2)/1000,IF(OR(N$3="Ожид",N$3="Прогноз"),SUMIFS(Расх_АВИА!L:L,Расх_АВИА!$A:$A,$A144)+SUMIFS(Доначисл!L:L,Доначисл!$A:$A,$A144),IF(N$3="Факт",SUMIFS(Расходы_факт[Сумма расхода],Расходы_факт[Код статьи],$A144,Расходы_факт[Месяц],N$2)/1000,"Что-то не так")))</f>
        <v>0</v>
      </c>
      <c r="O144" s="344">
        <f>IF(O$3="План",SUMIFS(Смета_план[План, руб],Смета_план[Код статьи],$A144,Смета_план[Месяц],O$2)/1000,IF(OR(O$3="Ожид",O$3="Прогноз"),SUMIFS(Расх_АВИА!M:M,Расх_АВИА!$A:$A,$A144)+SUMIFS(Доначисл!M:M,Доначисл!$A:$A,$A144),IF(O$3="Факт",SUMIFS(Расходы_факт[Сумма расхода],Расходы_факт[Код статьи],$A144,Расходы_факт[Месяц],O$2)/1000,"Что-то не так")))</f>
        <v>0</v>
      </c>
      <c r="P144" s="344">
        <f>IF(P$3="План",SUMIFS(Смета_план[План, руб],Смета_план[Код статьи],$A144,Смета_план[Месяц],P$2)/1000,IF(OR(P$3="Ожид",P$3="Прогноз"),SUMIFS(Расх_АВИА!N:N,Расх_АВИА!$A:$A,$A144)+SUMIFS(Доначисл!N:N,Доначисл!$A:$A,$A144),IF(P$3="Факт",SUMIFS(Расходы_факт[Сумма расхода],Расходы_факт[Код статьи],$A144,Расходы_факт[Месяц],P$2)/1000,"Что-то не так")))</f>
        <v>0</v>
      </c>
      <c r="Q144" s="345">
        <f>SUM(E144:P144)</f>
        <v>0</v>
      </c>
      <c r="R144" s="337">
        <f t="shared" si="38"/>
        <v>0</v>
      </c>
      <c r="S144" s="346">
        <f t="shared" si="39"/>
        <v>0</v>
      </c>
      <c r="T144" s="119"/>
    </row>
    <row r="145" spans="1:20" ht="11.25" customHeight="1" x14ac:dyDescent="0.2">
      <c r="A145" s="49">
        <v>3504030000</v>
      </c>
      <c r="B145" s="48" t="s">
        <v>219</v>
      </c>
      <c r="C145" s="48" t="s">
        <v>1098</v>
      </c>
      <c r="D145" s="343">
        <f>SUMIFS(Смета_план[План, руб],Смета_план[Код статьи],$A145)/1000</f>
        <v>0</v>
      </c>
      <c r="E145" s="344">
        <f>IF(E$3="План",SUMIFS(Смета_план[План, руб],Смета_план[Код статьи],$A145,Смета_план[Месяц],E$2)/1000,IF(OR(E$3="Ожид",E$3="Прогноз"),SUMIFS(Расх_АВИА!C:C,Расх_АВИА!$A:$A,$A145)+SUMIFS(Доначисл!C:C,Доначисл!$A:$A,$A145),IF(E$3="Факт",SUMIFS(Расходы_факт[Сумма расхода],Расходы_факт[Код статьи],$A145,Расходы_факт[Месяц],E$2)/1000,"Что-то не так")))</f>
        <v>0</v>
      </c>
      <c r="F145" s="344">
        <f>IF(F$3="План",SUMIFS(Смета_план[План, руб],Смета_план[Код статьи],$A145,Смета_план[Месяц],F$2)/1000,IF(OR(F$3="Ожид",F$3="Прогноз"),SUMIFS(Расх_АВИА!D:D,Расх_АВИА!$A:$A,$A145)+SUMIFS(Доначисл!D:D,Доначисл!$A:$A,$A145),IF(F$3="Факт",SUMIFS(Расходы_факт[Сумма расхода],Расходы_факт[Код статьи],$A145,Расходы_факт[Месяц],F$2)/1000,"Что-то не так")))</f>
        <v>0</v>
      </c>
      <c r="G145" s="344">
        <f>IF(G$3="План",SUMIFS(Смета_план[План, руб],Смета_план[Код статьи],$A145,Смета_план[Месяц],G$2)/1000,IF(OR(G$3="Ожид",G$3="Прогноз"),SUMIFS(Расх_АВИА!E:E,Расх_АВИА!$A:$A,$A145)+SUMIFS(Доначисл!E:E,Доначисл!$A:$A,$A145),IF(G$3="Факт",SUMIFS(Расходы_факт[Сумма расхода],Расходы_факт[Код статьи],$A145,Расходы_факт[Месяц],G$2)/1000,"Что-то не так")))</f>
        <v>0</v>
      </c>
      <c r="H145" s="344">
        <f>IF(H$3="План",SUMIFS(Смета_план[План, руб],Смета_план[Код статьи],$A145,Смета_план[Месяц],H$2)/1000,IF(OR(H$3="Ожид",H$3="Прогноз"),SUMIFS(Расх_АВИА!F:F,Расх_АВИА!$A:$A,$A145)+SUMIFS(Доначисл!F:F,Доначисл!$A:$A,$A145),IF(H$3="Факт",SUMIFS(Расходы_факт[Сумма расхода],Расходы_факт[Код статьи],$A145,Расходы_факт[Месяц],H$2)/1000,"Что-то не так")))</f>
        <v>0</v>
      </c>
      <c r="I145" s="344">
        <f>IF(I$3="План",SUMIFS(Смета_план[План, руб],Смета_план[Код статьи],$A145,Смета_план[Месяц],I$2)/1000,IF(OR(I$3="Ожид",I$3="Прогноз"),SUMIFS(Расх_АВИА!G:G,Расх_АВИА!$A:$A,$A145)+SUMIFS(Доначисл!G:G,Доначисл!$A:$A,$A145),IF(I$3="Факт",SUMIFS(Расходы_факт[Сумма расхода],Расходы_факт[Код статьи],$A145,Расходы_факт[Месяц],I$2)/1000,"Что-то не так")))</f>
        <v>0</v>
      </c>
      <c r="J145" s="344">
        <f>IF(J$3="План",SUMIFS(Смета_план[План, руб],Смета_план[Код статьи],$A145,Смета_план[Месяц],J$2)/1000,IF(OR(J$3="Ожид",J$3="Прогноз"),SUMIFS(Расх_АВИА!H:H,Расх_АВИА!$A:$A,$A145)+SUMIFS(Доначисл!H:H,Доначисл!$A:$A,$A145),IF(J$3="Факт",SUMIFS(Расходы_факт[Сумма расхода],Расходы_факт[Код статьи],$A145,Расходы_факт[Месяц],J$2)/1000,"Что-то не так")))</f>
        <v>0</v>
      </c>
      <c r="K145" s="344">
        <f>IF(K$3="План",SUMIFS(Смета_план[План, руб],Смета_план[Код статьи],$A145,Смета_план[Месяц],K$2)/1000,IF(OR(K$3="Ожид",K$3="Прогноз"),SUMIFS(Расх_АВИА!I:I,Расх_АВИА!$A:$A,$A145)+SUMIFS(Доначисл!I:I,Доначисл!$A:$A,$A145),IF(K$3="Факт",SUMIFS(Расходы_факт[Сумма расхода],Расходы_факт[Код статьи],$A145,Расходы_факт[Месяц],K$2)/1000,"Что-то не так")))</f>
        <v>0</v>
      </c>
      <c r="L145" s="344">
        <f>IF(L$3="План",SUMIFS(Смета_план[План, руб],Смета_план[Код статьи],$A145,Смета_план[Месяц],L$2)/1000,IF(OR(L$3="Ожид",L$3="Прогноз"),SUMIFS(Расх_АВИА!J:J,Расх_АВИА!$A:$A,$A145)+SUMIFS(Доначисл!J:J,Доначисл!$A:$A,$A145),IF(L$3="Факт",SUMIFS(Расходы_факт[Сумма расхода],Расходы_факт[Код статьи],$A145,Расходы_факт[Месяц],L$2)/1000,"Что-то не так")))</f>
        <v>0</v>
      </c>
      <c r="M145" s="344">
        <f>IF(M$3="План",SUMIFS(Смета_план[План, руб],Смета_план[Код статьи],$A145,Смета_план[Месяц],M$2)/1000,IF(OR(M$3="Ожид",M$3="Прогноз"),SUMIFS(Расх_АВИА!K:K,Расх_АВИА!$A:$A,$A145)+SUMIFS(Доначисл!K:K,Доначисл!$A:$A,$A145),IF(M$3="Факт",SUMIFS(Расходы_факт[Сумма расхода],Расходы_факт[Код статьи],$A145,Расходы_факт[Месяц],M$2)/1000,"Что-то не так")))</f>
        <v>0</v>
      </c>
      <c r="N145" s="344">
        <f>IF(N$3="План",SUMIFS(Смета_план[План, руб],Смета_план[Код статьи],$A145,Смета_план[Месяц],N$2)/1000,IF(OR(N$3="Ожид",N$3="Прогноз"),SUMIFS(Расх_АВИА!L:L,Расх_АВИА!$A:$A,$A145)+SUMIFS(Доначисл!L:L,Доначисл!$A:$A,$A145),IF(N$3="Факт",SUMIFS(Расходы_факт[Сумма расхода],Расходы_факт[Код статьи],$A145,Расходы_факт[Месяц],N$2)/1000,"Что-то не так")))</f>
        <v>0</v>
      </c>
      <c r="O145" s="344">
        <f>IF(O$3="План",SUMIFS(Смета_план[План, руб],Смета_план[Код статьи],$A145,Смета_план[Месяц],O$2)/1000,IF(OR(O$3="Ожид",O$3="Прогноз"),SUMIFS(Расх_АВИА!M:M,Расх_АВИА!$A:$A,$A145)+SUMIFS(Доначисл!M:M,Доначисл!$A:$A,$A145),IF(O$3="Факт",SUMIFS(Расходы_факт[Сумма расхода],Расходы_факт[Код статьи],$A145,Расходы_факт[Месяц],O$2)/1000,"Что-то не так")))</f>
        <v>0</v>
      </c>
      <c r="P145" s="344">
        <f>IF(P$3="План",SUMIFS(Смета_план[План, руб],Смета_план[Код статьи],$A145,Смета_план[Месяц],P$2)/1000,IF(OR(P$3="Ожид",P$3="Прогноз"),SUMIFS(Расх_АВИА!N:N,Расх_АВИА!$A:$A,$A145)+SUMIFS(Доначисл!N:N,Доначисл!$A:$A,$A145),IF(P$3="Факт",SUMIFS(Расходы_факт[Сумма расхода],Расходы_факт[Код статьи],$A145,Расходы_факт[Месяц],P$2)/1000,"Что-то не так")))</f>
        <v>0</v>
      </c>
      <c r="Q145" s="345">
        <f>SUM(E145:P145)</f>
        <v>0</v>
      </c>
      <c r="R145" s="337">
        <f t="shared" si="38"/>
        <v>0</v>
      </c>
      <c r="S145" s="346">
        <f t="shared" si="39"/>
        <v>0</v>
      </c>
      <c r="T145" s="119"/>
    </row>
    <row r="146" spans="1:20" ht="11.25" customHeight="1" x14ac:dyDescent="0.2">
      <c r="A146" s="45" t="s">
        <v>220</v>
      </c>
      <c r="B146" s="46"/>
      <c r="C146" s="828"/>
      <c r="D146" s="339">
        <f>SUM(D147:D152)</f>
        <v>0</v>
      </c>
      <c r="E146" s="341">
        <f>SUM(E147:E152)</f>
        <v>0</v>
      </c>
      <c r="F146" s="341">
        <f t="shared" ref="F146:P146" si="42">SUM(F147:F152)</f>
        <v>0</v>
      </c>
      <c r="G146" s="341">
        <f t="shared" si="42"/>
        <v>0</v>
      </c>
      <c r="H146" s="341">
        <f t="shared" si="42"/>
        <v>0</v>
      </c>
      <c r="I146" s="341">
        <f t="shared" si="42"/>
        <v>0</v>
      </c>
      <c r="J146" s="341">
        <f t="shared" si="42"/>
        <v>0</v>
      </c>
      <c r="K146" s="341">
        <f t="shared" si="42"/>
        <v>0</v>
      </c>
      <c r="L146" s="341">
        <f t="shared" si="42"/>
        <v>0</v>
      </c>
      <c r="M146" s="341">
        <f t="shared" si="42"/>
        <v>0</v>
      </c>
      <c r="N146" s="341">
        <f t="shared" si="42"/>
        <v>0</v>
      </c>
      <c r="O146" s="341">
        <f t="shared" si="42"/>
        <v>0</v>
      </c>
      <c r="P146" s="341">
        <f t="shared" si="42"/>
        <v>0</v>
      </c>
      <c r="Q146" s="340">
        <f>SUM(Q147:Q152)</f>
        <v>0</v>
      </c>
      <c r="R146" s="337">
        <f t="shared" si="38"/>
        <v>0</v>
      </c>
      <c r="S146" s="347">
        <f t="shared" si="39"/>
        <v>0</v>
      </c>
      <c r="T146" s="119"/>
    </row>
    <row r="147" spans="1:20" ht="11.25" customHeight="1" x14ac:dyDescent="0.2">
      <c r="A147" s="49">
        <v>3505010000</v>
      </c>
      <c r="B147" s="48" t="s">
        <v>221</v>
      </c>
      <c r="C147" s="48" t="s">
        <v>1103</v>
      </c>
      <c r="D147" s="343">
        <f>SUMIFS(Смета_план[План, руб],Смета_план[Код статьи],$A147)/1000</f>
        <v>0</v>
      </c>
      <c r="E147" s="344">
        <f>IF(E$3="План",SUMIFS(Смета_план[План, руб],Смета_план[Код статьи],$A147,Смета_план[Месяц],E$2)/1000,IF(OR(E$3="Ожид",E$3="Прогноз"),SUMIFS(Смета_план[Ожид, руб],Смета_план[Код статьи],$A147,Смета_план[Месяц],E$2)/1000+SUMIFS(Доначисл!C:C,Доначисл!$A:$A,$A147),IF(E$3="Факт",SUMIFS(Расходы_факт[Сумма расхода],Расходы_факт[Код статьи],$A147,Расходы_факт[Месяц],E$2)/1000,"Что-то не так")))</f>
        <v>0</v>
      </c>
      <c r="F147" s="344">
        <f>IF(F$3="План",SUMIFS(Смета_план[План, руб],Смета_план[Код статьи],$A147,Смета_план[Месяц],F$2)/1000,IF(OR(F$3="Ожид",F$3="Прогноз"),SUMIFS(Смета_план[Ожид, руб],Смета_план[Код статьи],$A147,Смета_план[Месяц],F$2)/1000+SUMIFS(Доначисл!D:D,Доначисл!$A:$A,$A147),IF(F$3="Факт",SUMIFS(Расходы_факт[Сумма расхода],Расходы_факт[Код статьи],$A147,Расходы_факт[Месяц],F$2)/1000,"Что-то не так")))</f>
        <v>0</v>
      </c>
      <c r="G147" s="344">
        <f>IF(G$3="План",SUMIFS(Смета_план[План, руб],Смета_план[Код статьи],$A147,Смета_план[Месяц],G$2)/1000,IF(OR(G$3="Ожид",G$3="Прогноз"),SUMIFS(Смета_план[Ожид, руб],Смета_план[Код статьи],$A147,Смета_план[Месяц],G$2)/1000+SUMIFS(Доначисл!E:E,Доначисл!$A:$A,$A147),IF(G$3="Факт",SUMIFS(Расходы_факт[Сумма расхода],Расходы_факт[Код статьи],$A147,Расходы_факт[Месяц],G$2)/1000,"Что-то не так")))</f>
        <v>0</v>
      </c>
      <c r="H147" s="344">
        <f>IF(H$3="План",SUMIFS(Смета_план[План, руб],Смета_план[Код статьи],$A147,Смета_план[Месяц],H$2)/1000,IF(OR(H$3="Ожид",H$3="Прогноз"),SUMIFS(Смета_план[Ожид, руб],Смета_план[Код статьи],$A147,Смета_план[Месяц],H$2)/1000+SUMIFS(Доначисл!F:F,Доначисл!$A:$A,$A147),IF(H$3="Факт",SUMIFS(Расходы_факт[Сумма расхода],Расходы_факт[Код статьи],$A147,Расходы_факт[Месяц],H$2)/1000,"Что-то не так")))</f>
        <v>0</v>
      </c>
      <c r="I147" s="344">
        <f>IF(I$3="План",SUMIFS(Смета_план[План, руб],Смета_план[Код статьи],$A147,Смета_план[Месяц],I$2)/1000,IF(OR(I$3="Ожид",I$3="Прогноз"),SUMIFS(Смета_план[Ожид, руб],Смета_план[Код статьи],$A147,Смета_план[Месяц],I$2)/1000+SUMIFS(Доначисл!G:G,Доначисл!$A:$A,$A147),IF(I$3="Факт",SUMIFS(Расходы_факт[Сумма расхода],Расходы_факт[Код статьи],$A147,Расходы_факт[Месяц],I$2)/1000,"Что-то не так")))</f>
        <v>0</v>
      </c>
      <c r="J147" s="344">
        <f>IF(J$3="План",SUMIFS(Смета_план[План, руб],Смета_план[Код статьи],$A147,Смета_план[Месяц],J$2)/1000,IF(OR(J$3="Ожид",J$3="Прогноз"),SUMIFS(Смета_план[Ожид, руб],Смета_план[Код статьи],$A147,Смета_план[Месяц],J$2)/1000+SUMIFS(Доначисл!H:H,Доначисл!$A:$A,$A147),IF(J$3="Факт",SUMIFS(Расходы_факт[Сумма расхода],Расходы_факт[Код статьи],$A147,Расходы_факт[Месяц],J$2)/1000,"Что-то не так")))</f>
        <v>0</v>
      </c>
      <c r="K147" s="344">
        <f>IF(K$3="План",SUMIFS(Смета_план[План, руб],Смета_план[Код статьи],$A147,Смета_план[Месяц],K$2)/1000,IF(OR(K$3="Ожид",K$3="Прогноз"),SUMIFS(Смета_план[Ожид, руб],Смета_план[Код статьи],$A147,Смета_план[Месяц],K$2)/1000+SUMIFS(Доначисл!I:I,Доначисл!$A:$A,$A147),IF(K$3="Факт",SUMIFS(Расходы_факт[Сумма расхода],Расходы_факт[Код статьи],$A147,Расходы_факт[Месяц],K$2)/1000,"Что-то не так")))</f>
        <v>0</v>
      </c>
      <c r="L147" s="344">
        <f>IF(L$3="План",SUMIFS(Смета_план[План, руб],Смета_план[Код статьи],$A147,Смета_план[Месяц],L$2)/1000,IF(OR(L$3="Ожид",L$3="Прогноз"),SUMIFS(Смета_план[Ожид, руб],Смета_план[Код статьи],$A147,Смета_план[Месяц],L$2)/1000+SUMIFS(Доначисл!J:J,Доначисл!$A:$A,$A147),IF(L$3="Факт",SUMIFS(Расходы_факт[Сумма расхода],Расходы_факт[Код статьи],$A147,Расходы_факт[Месяц],L$2)/1000,"Что-то не так")))</f>
        <v>0</v>
      </c>
      <c r="M147" s="344">
        <f>IF(M$3="План",SUMIFS(Смета_план[План, руб],Смета_план[Код статьи],$A147,Смета_план[Месяц],M$2)/1000,IF(OR(M$3="Ожид",M$3="Прогноз"),SUMIFS(Смета_план[Ожид, руб],Смета_план[Код статьи],$A147,Смета_план[Месяц],M$2)/1000+SUMIFS(Доначисл!K:K,Доначисл!$A:$A,$A147),IF(M$3="Факт",SUMIFS(Расходы_факт[Сумма расхода],Расходы_факт[Код статьи],$A147,Расходы_факт[Месяц],M$2)/1000,"Что-то не так")))</f>
        <v>0</v>
      </c>
      <c r="N147" s="344">
        <f>IF(N$3="План",SUMIFS(Смета_план[План, руб],Смета_план[Код статьи],$A147,Смета_план[Месяц],N$2)/1000,IF(OR(N$3="Ожид",N$3="Прогноз"),SUMIFS(Смета_план[Ожид, руб],Смета_план[Код статьи],$A147,Смета_план[Месяц],N$2)/1000+SUMIFS(Доначисл!L:L,Доначисл!$A:$A,$A147),IF(N$3="Факт",SUMIFS(Расходы_факт[Сумма расхода],Расходы_факт[Код статьи],$A147,Расходы_факт[Месяц],N$2)/1000,"Что-то не так")))</f>
        <v>0</v>
      </c>
      <c r="O147" s="344">
        <f>IF(O$3="План",SUMIFS(Смета_план[План, руб],Смета_план[Код статьи],$A147,Смета_план[Месяц],O$2)/1000,IF(OR(O$3="Ожид",O$3="Прогноз"),SUMIFS(Смета_план[Ожид, руб],Смета_план[Код статьи],$A147,Смета_план[Месяц],O$2)/1000+SUMIFS(Доначисл!M:M,Доначисл!$A:$A,$A147),IF(O$3="Факт",SUMIFS(Расходы_факт[Сумма расхода],Расходы_факт[Код статьи],$A147,Расходы_факт[Месяц],O$2)/1000,"Что-то не так")))</f>
        <v>0</v>
      </c>
      <c r="P147" s="344">
        <f>IF(P$3="План",SUMIFS(Смета_план[План, руб],Смета_план[Код статьи],$A147,Смета_план[Месяц],P$2)/1000,IF(OR(P$3="Ожид",P$3="Прогноз"),SUMIFS(Смета_план[Ожид, руб],Смета_план[Код статьи],$A147,Смета_план[Месяц],P$2)/1000+SUMIFS(Доначисл!N:N,Доначисл!$A:$A,$A147),IF(P$3="Факт",SUMIFS(Расходы_факт[Сумма расхода],Расходы_факт[Код статьи],$A147,Расходы_факт[Месяц],P$2)/1000,"Что-то не так")))</f>
        <v>0</v>
      </c>
      <c r="Q147" s="345">
        <f>SUM(E147:P147)</f>
        <v>0</v>
      </c>
      <c r="R147" s="337">
        <f t="shared" si="38"/>
        <v>0</v>
      </c>
      <c r="S147" s="346">
        <f t="shared" si="39"/>
        <v>0</v>
      </c>
      <c r="T147" s="119"/>
    </row>
    <row r="148" spans="1:20" ht="11.25" customHeight="1" x14ac:dyDescent="0.2">
      <c r="A148" s="49">
        <v>3505020000</v>
      </c>
      <c r="B148" s="48" t="s">
        <v>222</v>
      </c>
      <c r="C148" s="48" t="s">
        <v>1098</v>
      </c>
      <c r="D148" s="343">
        <f>SUMIFS(Смета_план[План, руб],Смета_план[Код статьи],$A148)/1000</f>
        <v>0</v>
      </c>
      <c r="E148" s="344">
        <f>IF(E$3="План",SUMIFS(Смета_план[План, руб],Смета_план[Код статьи],$A148,Смета_план[Месяц],E$2)/1000,IF(OR(E$3="Ожид",E$3="Прогноз"),SUMIFS(Расх_АВИА!C:C,Расх_АВИА!$A:$A,$A148)+SUMIFS(Доначисл!C:C,Доначисл!$A:$A,$A148),IF(E$3="Факт",SUMIFS(Расходы_факт[Сумма расхода],Расходы_факт[Код статьи],$A148,Расходы_факт[Месяц],E$2)/1000,"Что-то не так")))</f>
        <v>0</v>
      </c>
      <c r="F148" s="344">
        <f>IF(F$3="План",SUMIFS(Смета_план[План, руб],Смета_план[Код статьи],$A148,Смета_план[Месяц],F$2)/1000,IF(OR(F$3="Ожид",F$3="Прогноз"),SUMIFS(Расх_АВИА!D:D,Расх_АВИА!$A:$A,$A148)+SUMIFS(Доначисл!D:D,Доначисл!$A:$A,$A148),IF(F$3="Факт",SUMIFS(Расходы_факт[Сумма расхода],Расходы_факт[Код статьи],$A148,Расходы_факт[Месяц],F$2)/1000,"Что-то не так")))</f>
        <v>0</v>
      </c>
      <c r="G148" s="344">
        <f>IF(G$3="План",SUMIFS(Смета_план[План, руб],Смета_план[Код статьи],$A148,Смета_план[Месяц],G$2)/1000,IF(OR(G$3="Ожид",G$3="Прогноз"),SUMIFS(Расх_АВИА!E:E,Расх_АВИА!$A:$A,$A148)+SUMIFS(Доначисл!E:E,Доначисл!$A:$A,$A148),IF(G$3="Факт",SUMIFS(Расходы_факт[Сумма расхода],Расходы_факт[Код статьи],$A148,Расходы_факт[Месяц],G$2)/1000,"Что-то не так")))</f>
        <v>0</v>
      </c>
      <c r="H148" s="344">
        <f>IF(H$3="План",SUMIFS(Смета_план[План, руб],Смета_план[Код статьи],$A148,Смета_план[Месяц],H$2)/1000,IF(OR(H$3="Ожид",H$3="Прогноз"),SUMIFS(Расх_АВИА!F:F,Расх_АВИА!$A:$A,$A148)+SUMIFS(Доначисл!F:F,Доначисл!$A:$A,$A148),IF(H$3="Факт",SUMIFS(Расходы_факт[Сумма расхода],Расходы_факт[Код статьи],$A148,Расходы_факт[Месяц],H$2)/1000,"Что-то не так")))</f>
        <v>0</v>
      </c>
      <c r="I148" s="344">
        <f>IF(I$3="План",SUMIFS(Смета_план[План, руб],Смета_план[Код статьи],$A148,Смета_план[Месяц],I$2)/1000,IF(OR(I$3="Ожид",I$3="Прогноз"),SUMIFS(Расх_АВИА!G:G,Расх_АВИА!$A:$A,$A148)+SUMIFS(Доначисл!G:G,Доначисл!$A:$A,$A148),IF(I$3="Факт",SUMIFS(Расходы_факт[Сумма расхода],Расходы_факт[Код статьи],$A148,Расходы_факт[Месяц],I$2)/1000,"Что-то не так")))</f>
        <v>0</v>
      </c>
      <c r="J148" s="344">
        <f>IF(J$3="План",SUMIFS(Смета_план[План, руб],Смета_план[Код статьи],$A148,Смета_план[Месяц],J$2)/1000,IF(OR(J$3="Ожид",J$3="Прогноз"),SUMIFS(Расх_АВИА!H:H,Расх_АВИА!$A:$A,$A148)+SUMIFS(Доначисл!H:H,Доначисл!$A:$A,$A148),IF(J$3="Факт",SUMIFS(Расходы_факт[Сумма расхода],Расходы_факт[Код статьи],$A148,Расходы_факт[Месяц],J$2)/1000,"Что-то не так")))</f>
        <v>0</v>
      </c>
      <c r="K148" s="344">
        <f>IF(K$3="План",SUMIFS(Смета_план[План, руб],Смета_план[Код статьи],$A148,Смета_план[Месяц],K$2)/1000,IF(OR(K$3="Ожид",K$3="Прогноз"),SUMIFS(Расх_АВИА!I:I,Расх_АВИА!$A:$A,$A148)+SUMIFS(Доначисл!I:I,Доначисл!$A:$A,$A148),IF(K$3="Факт",SUMIFS(Расходы_факт[Сумма расхода],Расходы_факт[Код статьи],$A148,Расходы_факт[Месяц],K$2)/1000,"Что-то не так")))</f>
        <v>0</v>
      </c>
      <c r="L148" s="344">
        <f>IF(L$3="План",SUMIFS(Смета_план[План, руб],Смета_план[Код статьи],$A148,Смета_план[Месяц],L$2)/1000,IF(OR(L$3="Ожид",L$3="Прогноз"),SUMIFS(Расх_АВИА!J:J,Расх_АВИА!$A:$A,$A148)+SUMIFS(Доначисл!J:J,Доначисл!$A:$A,$A148),IF(L$3="Факт",SUMIFS(Расходы_факт[Сумма расхода],Расходы_факт[Код статьи],$A148,Расходы_факт[Месяц],L$2)/1000,"Что-то не так")))</f>
        <v>0</v>
      </c>
      <c r="M148" s="344">
        <f>IF(M$3="План",SUMIFS(Смета_план[План, руб],Смета_план[Код статьи],$A148,Смета_план[Месяц],M$2)/1000,IF(OR(M$3="Ожид",M$3="Прогноз"),SUMIFS(Расх_АВИА!K:K,Расх_АВИА!$A:$A,$A148)+SUMIFS(Доначисл!K:K,Доначисл!$A:$A,$A148),IF(M$3="Факт",SUMIFS(Расходы_факт[Сумма расхода],Расходы_факт[Код статьи],$A148,Расходы_факт[Месяц],M$2)/1000,"Что-то не так")))</f>
        <v>0</v>
      </c>
      <c r="N148" s="344">
        <f>IF(N$3="План",SUMIFS(Смета_план[План, руб],Смета_план[Код статьи],$A148,Смета_план[Месяц],N$2)/1000,IF(OR(N$3="Ожид",N$3="Прогноз"),SUMIFS(Расх_АВИА!L:L,Расх_АВИА!$A:$A,$A148)+SUMIFS(Доначисл!L:L,Доначисл!$A:$A,$A148),IF(N$3="Факт",SUMIFS(Расходы_факт[Сумма расхода],Расходы_факт[Код статьи],$A148,Расходы_факт[Месяц],N$2)/1000,"Что-то не так")))</f>
        <v>0</v>
      </c>
      <c r="O148" s="344">
        <f>IF(O$3="План",SUMIFS(Смета_план[План, руб],Смета_план[Код статьи],$A148,Смета_план[Месяц],O$2)/1000,IF(OR(O$3="Ожид",O$3="Прогноз"),SUMIFS(Расх_АВИА!M:M,Расх_АВИА!$A:$A,$A148)+SUMIFS(Доначисл!M:M,Доначисл!$A:$A,$A148),IF(O$3="Факт",SUMIFS(Расходы_факт[Сумма расхода],Расходы_факт[Код статьи],$A148,Расходы_факт[Месяц],O$2)/1000,"Что-то не так")))</f>
        <v>0</v>
      </c>
      <c r="P148" s="344">
        <f>IF(P$3="План",SUMIFS(Смета_план[План, руб],Смета_план[Код статьи],$A148,Смета_план[Месяц],P$2)/1000,IF(OR(P$3="Ожид",P$3="Прогноз"),SUMIFS(Расх_АВИА!N:N,Расх_АВИА!$A:$A,$A148)+SUMIFS(Доначисл!N:N,Доначисл!$A:$A,$A148),IF(P$3="Факт",SUMIFS(Расходы_факт[Сумма расхода],Расходы_факт[Код статьи],$A148,Расходы_факт[Месяц],P$2)/1000,"Что-то не так")))</f>
        <v>0</v>
      </c>
      <c r="Q148" s="345">
        <f>SUM(E148:P148)</f>
        <v>0</v>
      </c>
      <c r="R148" s="337">
        <f t="shared" si="38"/>
        <v>0</v>
      </c>
      <c r="S148" s="346">
        <f t="shared" si="39"/>
        <v>0</v>
      </c>
      <c r="T148" s="119"/>
    </row>
    <row r="149" spans="1:20" ht="11.25" customHeight="1" x14ac:dyDescent="0.2">
      <c r="A149" s="49">
        <v>3505030000</v>
      </c>
      <c r="B149" s="48" t="s">
        <v>223</v>
      </c>
      <c r="C149" s="48" t="s">
        <v>1098</v>
      </c>
      <c r="D149" s="343">
        <f>SUMIFS(Смета_план[План, руб],Смета_план[Код статьи],$A149)/1000</f>
        <v>0</v>
      </c>
      <c r="E149" s="344">
        <f>IF(E$3="План",SUMIFS(Смета_план[План, руб],Смета_план[Код статьи],$A149,Смета_план[Месяц],E$2)/1000,IF(OR(E$3="Ожид",E$3="Прогноз"),SUMIFS(Смета_план[Ожид, руб],Смета_план[Код статьи],$A149,Смета_план[Месяц],E$2)/1000+SUMIFS(Доначисл!C:C,Доначисл!$A:$A,$A149),IF(E$3="Факт",SUMIFS(Расходы_факт[Сумма расхода],Расходы_факт[Код статьи],$A149,Расходы_факт[Месяц],E$2)/1000,"Что-то не так")))</f>
        <v>0</v>
      </c>
      <c r="F149" s="344">
        <f>IF(F$3="План",SUMIFS(Смета_план[План, руб],Смета_план[Код статьи],$A149,Смета_план[Месяц],F$2)/1000,IF(OR(F$3="Ожид",F$3="Прогноз"),SUMIFS(Смета_план[Ожид, руб],Смета_план[Код статьи],$A149,Смета_план[Месяц],F$2)/1000+SUMIFS(Доначисл!D:D,Доначисл!$A:$A,$A149),IF(F$3="Факт",SUMIFS(Расходы_факт[Сумма расхода],Расходы_факт[Код статьи],$A149,Расходы_факт[Месяц],F$2)/1000,"Что-то не так")))</f>
        <v>0</v>
      </c>
      <c r="G149" s="344">
        <f>IF(G$3="План",SUMIFS(Смета_план[План, руб],Смета_план[Код статьи],$A149,Смета_план[Месяц],G$2)/1000,IF(OR(G$3="Ожид",G$3="Прогноз"),SUMIFS(Смета_план[Ожид, руб],Смета_план[Код статьи],$A149,Смета_план[Месяц],G$2)/1000+SUMIFS(Доначисл!E:E,Доначисл!$A:$A,$A149),IF(G$3="Факт",SUMIFS(Расходы_факт[Сумма расхода],Расходы_факт[Код статьи],$A149,Расходы_факт[Месяц],G$2)/1000,"Что-то не так")))</f>
        <v>0</v>
      </c>
      <c r="H149" s="344">
        <f>IF(H$3="План",SUMIFS(Смета_план[План, руб],Смета_план[Код статьи],$A149,Смета_план[Месяц],H$2)/1000,IF(OR(H$3="Ожид",H$3="Прогноз"),SUMIFS(Смета_план[Ожид, руб],Смета_план[Код статьи],$A149,Смета_план[Месяц],H$2)/1000+SUMIFS(Доначисл!F:F,Доначисл!$A:$A,$A149),IF(H$3="Факт",SUMIFS(Расходы_факт[Сумма расхода],Расходы_факт[Код статьи],$A149,Расходы_факт[Месяц],H$2)/1000,"Что-то не так")))</f>
        <v>0</v>
      </c>
      <c r="I149" s="344">
        <f>IF(I$3="План",SUMIFS(Смета_план[План, руб],Смета_план[Код статьи],$A149,Смета_план[Месяц],I$2)/1000,IF(OR(I$3="Ожид",I$3="Прогноз"),SUMIFS(Смета_план[Ожид, руб],Смета_план[Код статьи],$A149,Смета_план[Месяц],I$2)/1000+SUMIFS(Доначисл!G:G,Доначисл!$A:$A,$A149),IF(I$3="Факт",SUMIFS(Расходы_факт[Сумма расхода],Расходы_факт[Код статьи],$A149,Расходы_факт[Месяц],I$2)/1000,"Что-то не так")))</f>
        <v>0</v>
      </c>
      <c r="J149" s="344">
        <f>IF(J$3="План",SUMIFS(Смета_план[План, руб],Смета_план[Код статьи],$A149,Смета_план[Месяц],J$2)/1000,IF(OR(J$3="Ожид",J$3="Прогноз"),SUMIFS(Смета_план[Ожид, руб],Смета_план[Код статьи],$A149,Смета_план[Месяц],J$2)/1000+SUMIFS(Доначисл!H:H,Доначисл!$A:$A,$A149),IF(J$3="Факт",SUMIFS(Расходы_факт[Сумма расхода],Расходы_факт[Код статьи],$A149,Расходы_факт[Месяц],J$2)/1000,"Что-то не так")))</f>
        <v>0</v>
      </c>
      <c r="K149" s="344">
        <f>IF(K$3="План",SUMIFS(Смета_план[План, руб],Смета_план[Код статьи],$A149,Смета_план[Месяц],K$2)/1000,IF(OR(K$3="Ожид",K$3="Прогноз"),SUMIFS(Смета_план[Ожид, руб],Смета_план[Код статьи],$A149,Смета_план[Месяц],K$2)/1000+SUMIFS(Доначисл!I:I,Доначисл!$A:$A,$A149),IF(K$3="Факт",SUMIFS(Расходы_факт[Сумма расхода],Расходы_факт[Код статьи],$A149,Расходы_факт[Месяц],K$2)/1000,"Что-то не так")))</f>
        <v>0</v>
      </c>
      <c r="L149" s="344">
        <f>IF(L$3="План",SUMIFS(Смета_план[План, руб],Смета_план[Код статьи],$A149,Смета_план[Месяц],L$2)/1000,IF(OR(L$3="Ожид",L$3="Прогноз"),SUMIFS(Смета_план[Ожид, руб],Смета_план[Код статьи],$A149,Смета_план[Месяц],L$2)/1000+SUMIFS(Доначисл!J:J,Доначисл!$A:$A,$A149),IF(L$3="Факт",SUMIFS(Расходы_факт[Сумма расхода],Расходы_факт[Код статьи],$A149,Расходы_факт[Месяц],L$2)/1000,"Что-то не так")))</f>
        <v>0</v>
      </c>
      <c r="M149" s="344">
        <f>IF(M$3="План",SUMIFS(Смета_план[План, руб],Смета_план[Код статьи],$A149,Смета_план[Месяц],M$2)/1000,IF(OR(M$3="Ожид",M$3="Прогноз"),SUMIFS(Смета_план[Ожид, руб],Смета_план[Код статьи],$A149,Смета_план[Месяц],M$2)/1000+SUMIFS(Доначисл!K:K,Доначисл!$A:$A,$A149),IF(M$3="Факт",SUMIFS(Расходы_факт[Сумма расхода],Расходы_факт[Код статьи],$A149,Расходы_факт[Месяц],M$2)/1000,"Что-то не так")))</f>
        <v>0</v>
      </c>
      <c r="N149" s="344">
        <f>IF(N$3="План",SUMIFS(Смета_план[План, руб],Смета_план[Код статьи],$A149,Смета_план[Месяц],N$2)/1000,IF(OR(N$3="Ожид",N$3="Прогноз"),SUMIFS(Смета_план[Ожид, руб],Смета_план[Код статьи],$A149,Смета_план[Месяц],N$2)/1000+SUMIFS(Доначисл!L:L,Доначисл!$A:$A,$A149),IF(N$3="Факт",SUMIFS(Расходы_факт[Сумма расхода],Расходы_факт[Код статьи],$A149,Расходы_факт[Месяц],N$2)/1000,"Что-то не так")))</f>
        <v>0</v>
      </c>
      <c r="O149" s="344">
        <f>IF(O$3="План",SUMIFS(Смета_план[План, руб],Смета_план[Код статьи],$A149,Смета_план[Месяц],O$2)/1000,IF(OR(O$3="Ожид",O$3="Прогноз"),SUMIFS(Смета_план[Ожид, руб],Смета_план[Код статьи],$A149,Смета_план[Месяц],O$2)/1000+SUMIFS(Доначисл!M:M,Доначисл!$A:$A,$A149),IF(O$3="Факт",SUMIFS(Расходы_факт[Сумма расхода],Расходы_факт[Код статьи],$A149,Расходы_факт[Месяц],O$2)/1000,"Что-то не так")))</f>
        <v>0</v>
      </c>
      <c r="P149" s="344">
        <f>IF(P$3="План",SUMIFS(Смета_план[План, руб],Смета_план[Код статьи],$A149,Смета_план[Месяц],P$2)/1000,IF(OR(P$3="Ожид",P$3="Прогноз"),SUMIFS(Смета_план[Ожид, руб],Смета_план[Код статьи],$A149,Смета_план[Месяц],P$2)/1000+SUMIFS(Доначисл!N:N,Доначисл!$A:$A,$A149),IF(P$3="Факт",SUMIFS(Расходы_факт[Сумма расхода],Расходы_факт[Код статьи],$A149,Расходы_факт[Месяц],P$2)/1000,"Что-то не так")))</f>
        <v>0</v>
      </c>
      <c r="Q149" s="345">
        <f>SUM(E149:P149)</f>
        <v>0</v>
      </c>
      <c r="R149" s="337">
        <f t="shared" ref="R149" si="43">Q149-D149</f>
        <v>0</v>
      </c>
      <c r="S149" s="346">
        <f t="shared" ref="S149" si="44">IFERROR(R149/D149,0)</f>
        <v>0</v>
      </c>
      <c r="T149" s="119"/>
    </row>
    <row r="150" spans="1:20" ht="11.25" customHeight="1" x14ac:dyDescent="0.2">
      <c r="A150" s="49">
        <v>3505040000</v>
      </c>
      <c r="B150" s="48" t="s">
        <v>1362</v>
      </c>
      <c r="C150" s="48" t="s">
        <v>1178</v>
      </c>
      <c r="D150" s="343">
        <f>SUMIFS(Смета_план[План, руб],Смета_план[Код статьи],$A150)/1000</f>
        <v>0</v>
      </c>
      <c r="E150" s="344">
        <f>IF(E$3="План",SUMIFS(Смета_план[План, руб],Смета_план[Код статьи],$A150,Смета_план[Месяц],E$2)/1000,IF(OR(E$3="Ожид",E$3="Прогноз"),SUMIFS(Смета_план[Ожид, руб],Смета_план[Код статьи],$A150,Смета_план[Месяц],E$2)/1000+SUMIFS(Доначисл!C:C,Доначисл!$A:$A,$A150),IF(E$3="Факт",SUMIFS(Расходы_факт[Сумма расхода],Расходы_факт[Код статьи],$A150,Расходы_факт[Месяц],E$2)/1000,"Что-то не так")))</f>
        <v>0</v>
      </c>
      <c r="F150" s="344">
        <f>IF(F$3="План",SUMIFS(Смета_план[План, руб],Смета_план[Код статьи],$A150,Смета_план[Месяц],F$2)/1000,IF(OR(F$3="Ожид",F$3="Прогноз"),SUMIFS(Смета_план[Ожид, руб],Смета_план[Код статьи],$A150,Смета_план[Месяц],F$2)/1000+SUMIFS(Доначисл!D:D,Доначисл!$A:$A,$A150),IF(F$3="Факт",SUMIFS(Расходы_факт[Сумма расхода],Расходы_факт[Код статьи],$A150,Расходы_факт[Месяц],F$2)/1000,"Что-то не так")))</f>
        <v>0</v>
      </c>
      <c r="G150" s="344">
        <f>IF(G$3="План",SUMIFS(Смета_план[План, руб],Смета_план[Код статьи],$A150,Смета_план[Месяц],G$2)/1000,IF(OR(G$3="Ожид",G$3="Прогноз"),SUMIFS(Смета_план[Ожид, руб],Смета_план[Код статьи],$A150,Смета_план[Месяц],G$2)/1000+SUMIFS(Доначисл!E:E,Доначисл!$A:$A,$A150),IF(G$3="Факт",SUMIFS(Расходы_факт[Сумма расхода],Расходы_факт[Код статьи],$A150,Расходы_факт[Месяц],G$2)/1000,"Что-то не так")))</f>
        <v>0</v>
      </c>
      <c r="H150" s="344">
        <f>IF(H$3="План",SUMIFS(Смета_план[План, руб],Смета_план[Код статьи],$A150,Смета_план[Месяц],H$2)/1000,IF(OR(H$3="Ожид",H$3="Прогноз"),SUMIFS(Смета_план[Ожид, руб],Смета_план[Код статьи],$A150,Смета_план[Месяц],H$2)/1000+SUMIFS(Доначисл!F:F,Доначисл!$A:$A,$A150),IF(H$3="Факт",SUMIFS(Расходы_факт[Сумма расхода],Расходы_факт[Код статьи],$A150,Расходы_факт[Месяц],H$2)/1000,"Что-то не так")))</f>
        <v>0</v>
      </c>
      <c r="I150" s="344">
        <f>IF(I$3="План",SUMIFS(Смета_план[План, руб],Смета_план[Код статьи],$A150,Смета_план[Месяц],I$2)/1000,IF(OR(I$3="Ожид",I$3="Прогноз"),SUMIFS(Смета_план[Ожид, руб],Смета_план[Код статьи],$A150,Смета_план[Месяц],I$2)/1000+SUMIFS(Доначисл!G:G,Доначисл!$A:$A,$A150),IF(I$3="Факт",SUMIFS(Расходы_факт[Сумма расхода],Расходы_факт[Код статьи],$A150,Расходы_факт[Месяц],I$2)/1000,"Что-то не так")))</f>
        <v>0</v>
      </c>
      <c r="J150" s="344">
        <f>IF(J$3="План",SUMIFS(Смета_план[План, руб],Смета_план[Код статьи],$A150,Смета_план[Месяц],J$2)/1000,IF(OR(J$3="Ожид",J$3="Прогноз"),SUMIFS(Смета_план[Ожид, руб],Смета_план[Код статьи],$A150,Смета_план[Месяц],J$2)/1000+SUMIFS(Доначисл!H:H,Доначисл!$A:$A,$A150),IF(J$3="Факт",SUMIFS(Расходы_факт[Сумма расхода],Расходы_факт[Код статьи],$A150,Расходы_факт[Месяц],J$2)/1000,"Что-то не так")))</f>
        <v>0</v>
      </c>
      <c r="K150" s="344">
        <f>IF(K$3="План",SUMIFS(Смета_план[План, руб],Смета_план[Код статьи],$A150,Смета_план[Месяц],K$2)/1000,IF(OR(K$3="Ожид",K$3="Прогноз"),SUMIFS(Смета_план[Ожид, руб],Смета_план[Код статьи],$A150,Смета_план[Месяц],K$2)/1000+SUMIFS(Доначисл!I:I,Доначисл!$A:$A,$A150),IF(K$3="Факт",SUMIFS(Расходы_факт[Сумма расхода],Расходы_факт[Код статьи],$A150,Расходы_факт[Месяц],K$2)/1000,"Что-то не так")))</f>
        <v>0</v>
      </c>
      <c r="L150" s="344">
        <f>IF(L$3="План",SUMIFS(Смета_план[План, руб],Смета_план[Код статьи],$A150,Смета_план[Месяц],L$2)/1000,IF(OR(L$3="Ожид",L$3="Прогноз"),SUMIFS(Смета_план[Ожид, руб],Смета_план[Код статьи],$A150,Смета_план[Месяц],L$2)/1000+SUMIFS(Доначисл!J:J,Доначисл!$A:$A,$A150),IF(L$3="Факт",SUMIFS(Расходы_факт[Сумма расхода],Расходы_факт[Код статьи],$A150,Расходы_факт[Месяц],L$2)/1000,"Что-то не так")))</f>
        <v>0</v>
      </c>
      <c r="M150" s="344">
        <f>IF(M$3="План",SUMIFS(Смета_план[План, руб],Смета_план[Код статьи],$A150,Смета_план[Месяц],M$2)/1000,IF(OR(M$3="Ожид",M$3="Прогноз"),SUMIFS(Смета_план[Ожид, руб],Смета_план[Код статьи],$A150,Смета_план[Месяц],M$2)/1000+SUMIFS(Доначисл!K:K,Доначисл!$A:$A,$A150),IF(M$3="Факт",SUMIFS(Расходы_факт[Сумма расхода],Расходы_факт[Код статьи],$A150,Расходы_факт[Месяц],M$2)/1000,"Что-то не так")))</f>
        <v>0</v>
      </c>
      <c r="N150" s="344">
        <f>IF(N$3="План",SUMIFS(Смета_план[План, руб],Смета_план[Код статьи],$A150,Смета_план[Месяц],N$2)/1000,IF(OR(N$3="Ожид",N$3="Прогноз"),SUMIFS(Смета_план[Ожид, руб],Смета_план[Код статьи],$A150,Смета_план[Месяц],N$2)/1000+SUMIFS(Доначисл!L:L,Доначисл!$A:$A,$A150),IF(N$3="Факт",SUMIFS(Расходы_факт[Сумма расхода],Расходы_факт[Код статьи],$A150,Расходы_факт[Месяц],N$2)/1000,"Что-то не так")))</f>
        <v>0</v>
      </c>
      <c r="O150" s="344">
        <f>IF(O$3="План",SUMIFS(Смета_план[План, руб],Смета_план[Код статьи],$A150,Смета_план[Месяц],O$2)/1000,IF(OR(O$3="Ожид",O$3="Прогноз"),SUMIFS(Смета_план[Ожид, руб],Смета_план[Код статьи],$A150,Смета_план[Месяц],O$2)/1000+SUMIFS(Доначисл!M:M,Доначисл!$A:$A,$A150),IF(O$3="Факт",SUMIFS(Расходы_факт[Сумма расхода],Расходы_факт[Код статьи],$A150,Расходы_факт[Месяц],O$2)/1000,"Что-то не так")))</f>
        <v>0</v>
      </c>
      <c r="P150" s="344">
        <f>IF(P$3="План",SUMIFS(Смета_план[План, руб],Смета_план[Код статьи],$A150,Смета_план[Месяц],P$2)/1000,IF(OR(P$3="Ожид",P$3="Прогноз"),SUMIFS(Смета_план[Ожид, руб],Смета_план[Код статьи],$A150,Смета_план[Месяц],P$2)/1000+SUMIFS(Доначисл!N:N,Доначисл!$A:$A,$A150),IF(P$3="Факт",SUMIFS(Расходы_факт[Сумма расхода],Расходы_факт[Код статьи],$A150,Расходы_факт[Месяц],P$2)/1000,"Что-то не так")))</f>
        <v>0</v>
      </c>
      <c r="Q150" s="345">
        <f t="shared" ref="Q150:Q152" si="45">SUM(E150:P150)</f>
        <v>0</v>
      </c>
      <c r="R150" s="337">
        <f t="shared" ref="R150:R152" si="46">Q150-D150</f>
        <v>0</v>
      </c>
      <c r="S150" s="346">
        <f t="shared" ref="S150:S152" si="47">IFERROR(R150/D150,0)</f>
        <v>0</v>
      </c>
      <c r="T150" s="119"/>
    </row>
    <row r="151" spans="1:20" ht="11.25" customHeight="1" x14ac:dyDescent="0.2">
      <c r="A151" s="49">
        <v>3505050000</v>
      </c>
      <c r="B151" s="48" t="s">
        <v>1368</v>
      </c>
      <c r="C151" s="48" t="s">
        <v>1178</v>
      </c>
      <c r="D151" s="343">
        <f>SUMIFS(Смета_план[План, руб],Смета_план[Код статьи],$A151)/1000</f>
        <v>0</v>
      </c>
      <c r="E151" s="344">
        <f>IF(E$3="План",SUMIFS(Смета_план[План, руб],Смета_план[Код статьи],$A151,Смета_план[Месяц],E$2)/1000,IF(OR(E$3="Ожид",E$3="Прогноз"),SUMIFS(Смета_план[Ожид, руб],Смета_план[Код статьи],$A151,Смета_план[Месяц],E$2)/1000+SUMIFS(Доначисл!C:C,Доначисл!$A:$A,$A151),IF(E$3="Факт",SUMIFS(Расходы_факт[Сумма расхода],Расходы_факт[Код статьи],$A151,Расходы_факт[Месяц],E$2)/1000,"Что-то не так")))</f>
        <v>0</v>
      </c>
      <c r="F151" s="344">
        <f>IF(F$3="План",SUMIFS(Смета_план[План, руб],Смета_план[Код статьи],$A151,Смета_план[Месяц],F$2)/1000,IF(OR(F$3="Ожид",F$3="Прогноз"),SUMIFS(Смета_план[Ожид, руб],Смета_план[Код статьи],$A151,Смета_план[Месяц],F$2)/1000+SUMIFS(Доначисл!D:D,Доначисл!$A:$A,$A151),IF(F$3="Факт",SUMIFS(Расходы_факт[Сумма расхода],Расходы_факт[Код статьи],$A151,Расходы_факт[Месяц],F$2)/1000,"Что-то не так")))</f>
        <v>0</v>
      </c>
      <c r="G151" s="344">
        <f>IF(G$3="План",SUMIFS(Смета_план[План, руб],Смета_план[Код статьи],$A151,Смета_план[Месяц],G$2)/1000,IF(OR(G$3="Ожид",G$3="Прогноз"),SUMIFS(Смета_план[Ожид, руб],Смета_план[Код статьи],$A151,Смета_план[Месяц],G$2)/1000+SUMIFS(Доначисл!E:E,Доначисл!$A:$A,$A151),IF(G$3="Факт",SUMIFS(Расходы_факт[Сумма расхода],Расходы_факт[Код статьи],$A151,Расходы_факт[Месяц],G$2)/1000,"Что-то не так")))</f>
        <v>0</v>
      </c>
      <c r="H151" s="344">
        <f>IF(H$3="План",SUMIFS(Смета_план[План, руб],Смета_план[Код статьи],$A151,Смета_план[Месяц],H$2)/1000,IF(OR(H$3="Ожид",H$3="Прогноз"),SUMIFS(Смета_план[Ожид, руб],Смета_план[Код статьи],$A151,Смета_план[Месяц],H$2)/1000+SUMIFS(Доначисл!F:F,Доначисл!$A:$A,$A151),IF(H$3="Факт",SUMIFS(Расходы_факт[Сумма расхода],Расходы_факт[Код статьи],$A151,Расходы_факт[Месяц],H$2)/1000,"Что-то не так")))</f>
        <v>0</v>
      </c>
      <c r="I151" s="344">
        <f>IF(I$3="План",SUMIFS(Смета_план[План, руб],Смета_план[Код статьи],$A151,Смета_план[Месяц],I$2)/1000,IF(OR(I$3="Ожид",I$3="Прогноз"),SUMIFS(Смета_план[Ожид, руб],Смета_план[Код статьи],$A151,Смета_план[Месяц],I$2)/1000+SUMIFS(Доначисл!G:G,Доначисл!$A:$A,$A151),IF(I$3="Факт",SUMIFS(Расходы_факт[Сумма расхода],Расходы_факт[Код статьи],$A151,Расходы_факт[Месяц],I$2)/1000,"Что-то не так")))</f>
        <v>0</v>
      </c>
      <c r="J151" s="344">
        <f>IF(J$3="План",SUMIFS(Смета_план[План, руб],Смета_план[Код статьи],$A151,Смета_план[Месяц],J$2)/1000,IF(OR(J$3="Ожид",J$3="Прогноз"),SUMIFS(Смета_план[Ожид, руб],Смета_план[Код статьи],$A151,Смета_план[Месяц],J$2)/1000+SUMIFS(Доначисл!H:H,Доначисл!$A:$A,$A151),IF(J$3="Факт",SUMIFS(Расходы_факт[Сумма расхода],Расходы_факт[Код статьи],$A151,Расходы_факт[Месяц],J$2)/1000,"Что-то не так")))</f>
        <v>0</v>
      </c>
      <c r="K151" s="344">
        <f>IF(K$3="План",SUMIFS(Смета_план[План, руб],Смета_план[Код статьи],$A151,Смета_план[Месяц],K$2)/1000,IF(OR(K$3="Ожид",K$3="Прогноз"),SUMIFS(Смета_план[Ожид, руб],Смета_план[Код статьи],$A151,Смета_план[Месяц],K$2)/1000+SUMIFS(Доначисл!I:I,Доначисл!$A:$A,$A151),IF(K$3="Факт",SUMIFS(Расходы_факт[Сумма расхода],Расходы_факт[Код статьи],$A151,Расходы_факт[Месяц],K$2)/1000,"Что-то не так")))</f>
        <v>0</v>
      </c>
      <c r="L151" s="344">
        <f>IF(L$3="План",SUMIFS(Смета_план[План, руб],Смета_план[Код статьи],$A151,Смета_план[Месяц],L$2)/1000,IF(OR(L$3="Ожид",L$3="Прогноз"),SUMIFS(Смета_план[Ожид, руб],Смета_план[Код статьи],$A151,Смета_план[Месяц],L$2)/1000+SUMIFS(Доначисл!J:J,Доначисл!$A:$A,$A151),IF(L$3="Факт",SUMIFS(Расходы_факт[Сумма расхода],Расходы_факт[Код статьи],$A151,Расходы_факт[Месяц],L$2)/1000,"Что-то не так")))</f>
        <v>0</v>
      </c>
      <c r="M151" s="344">
        <f>IF(M$3="План",SUMIFS(Смета_план[План, руб],Смета_план[Код статьи],$A151,Смета_план[Месяц],M$2)/1000,IF(OR(M$3="Ожид",M$3="Прогноз"),SUMIFS(Смета_план[Ожид, руб],Смета_план[Код статьи],$A151,Смета_план[Месяц],M$2)/1000+SUMIFS(Доначисл!K:K,Доначисл!$A:$A,$A151),IF(M$3="Факт",SUMIFS(Расходы_факт[Сумма расхода],Расходы_факт[Код статьи],$A151,Расходы_факт[Месяц],M$2)/1000,"Что-то не так")))</f>
        <v>0</v>
      </c>
      <c r="N151" s="344">
        <f>IF(N$3="План",SUMIFS(Смета_план[План, руб],Смета_план[Код статьи],$A151,Смета_план[Месяц],N$2)/1000,IF(OR(N$3="Ожид",N$3="Прогноз"),SUMIFS(Смета_план[Ожид, руб],Смета_план[Код статьи],$A151,Смета_план[Месяц],N$2)/1000+SUMIFS(Доначисл!L:L,Доначисл!$A:$A,$A151),IF(N$3="Факт",SUMIFS(Расходы_факт[Сумма расхода],Расходы_факт[Код статьи],$A151,Расходы_факт[Месяц],N$2)/1000,"Что-то не так")))</f>
        <v>0</v>
      </c>
      <c r="O151" s="344">
        <f>IF(O$3="План",SUMIFS(Смета_план[План, руб],Смета_план[Код статьи],$A151,Смета_план[Месяц],O$2)/1000,IF(OR(O$3="Ожид",O$3="Прогноз"),SUMIFS(Смета_план[Ожид, руб],Смета_план[Код статьи],$A151,Смета_план[Месяц],O$2)/1000+SUMIFS(Доначисл!M:M,Доначисл!$A:$A,$A151),IF(O$3="Факт",SUMIFS(Расходы_факт[Сумма расхода],Расходы_факт[Код статьи],$A151,Расходы_факт[Месяц],O$2)/1000,"Что-то не так")))</f>
        <v>0</v>
      </c>
      <c r="P151" s="344">
        <f>IF(P$3="План",SUMIFS(Смета_план[План, руб],Смета_план[Код статьи],$A151,Смета_план[Месяц],P$2)/1000,IF(OR(P$3="Ожид",P$3="Прогноз"),SUMIFS(Смета_план[Ожид, руб],Смета_план[Код статьи],$A151,Смета_план[Месяц],P$2)/1000+SUMIFS(Доначисл!N:N,Доначисл!$A:$A,$A151),IF(P$3="Факт",SUMIFS(Расходы_факт[Сумма расхода],Расходы_факт[Код статьи],$A151,Расходы_факт[Месяц],P$2)/1000,"Что-то не так")))</f>
        <v>0</v>
      </c>
      <c r="Q151" s="345">
        <f t="shared" si="45"/>
        <v>0</v>
      </c>
      <c r="R151" s="337">
        <f t="shared" si="46"/>
        <v>0</v>
      </c>
      <c r="S151" s="346">
        <f t="shared" si="47"/>
        <v>0</v>
      </c>
      <c r="T151" s="119"/>
    </row>
    <row r="152" spans="1:20" ht="11.25" customHeight="1" x14ac:dyDescent="0.2">
      <c r="A152" s="49">
        <v>3505060000</v>
      </c>
      <c r="B152" s="48" t="s">
        <v>1369</v>
      </c>
      <c r="C152" s="48" t="s">
        <v>1178</v>
      </c>
      <c r="D152" s="343">
        <f>SUMIFS(Смета_план[План, руб],Смета_план[Код статьи],$A152)/1000</f>
        <v>0</v>
      </c>
      <c r="E152" s="344">
        <f>IF(E$3="План",SUMIFS(Смета_план[План, руб],Смета_план[Код статьи],$A152,Смета_план[Месяц],E$2)/1000,IF(OR(E$3="Ожид",E$3="Прогноз"),SUMIFS(Смета_план[Ожид, руб],Смета_план[Код статьи],$A152,Смета_план[Месяц],E$2)/1000+SUMIFS(Доначисл!C:C,Доначисл!$A:$A,$A152),IF(E$3="Факт",SUMIFS(Расходы_факт[Сумма расхода],Расходы_факт[Код статьи],$A152,Расходы_факт[Месяц],E$2)/1000,"Что-то не так")))</f>
        <v>0</v>
      </c>
      <c r="F152" s="344">
        <f>IF(F$3="План",SUMIFS(Смета_план[План, руб],Смета_план[Код статьи],$A152,Смета_план[Месяц],F$2)/1000,IF(OR(F$3="Ожид",F$3="Прогноз"),SUMIFS(Смета_план[Ожид, руб],Смета_план[Код статьи],$A152,Смета_план[Месяц],F$2)/1000+SUMIFS(Доначисл!D:D,Доначисл!$A:$A,$A152),IF(F$3="Факт",SUMIFS(Расходы_факт[Сумма расхода],Расходы_факт[Код статьи],$A152,Расходы_факт[Месяц],F$2)/1000,"Что-то не так")))</f>
        <v>0</v>
      </c>
      <c r="G152" s="344">
        <f>IF(G$3="План",SUMIFS(Смета_план[План, руб],Смета_план[Код статьи],$A152,Смета_план[Месяц],G$2)/1000,IF(OR(G$3="Ожид",G$3="Прогноз"),SUMIFS(Смета_план[Ожид, руб],Смета_план[Код статьи],$A152,Смета_план[Месяц],G$2)/1000+SUMIFS(Доначисл!E:E,Доначисл!$A:$A,$A152),IF(G$3="Факт",SUMIFS(Расходы_факт[Сумма расхода],Расходы_факт[Код статьи],$A152,Расходы_факт[Месяц],G$2)/1000,"Что-то не так")))</f>
        <v>0</v>
      </c>
      <c r="H152" s="344">
        <f>IF(H$3="План",SUMIFS(Смета_план[План, руб],Смета_план[Код статьи],$A152,Смета_план[Месяц],H$2)/1000,IF(OR(H$3="Ожид",H$3="Прогноз"),SUMIFS(Смета_план[Ожид, руб],Смета_план[Код статьи],$A152,Смета_план[Месяц],H$2)/1000+SUMIFS(Доначисл!F:F,Доначисл!$A:$A,$A152),IF(H$3="Факт",SUMIFS(Расходы_факт[Сумма расхода],Расходы_факт[Код статьи],$A152,Расходы_факт[Месяц],H$2)/1000,"Что-то не так")))</f>
        <v>0</v>
      </c>
      <c r="I152" s="344">
        <f>IF(I$3="План",SUMIFS(Смета_план[План, руб],Смета_план[Код статьи],$A152,Смета_план[Месяц],I$2)/1000,IF(OR(I$3="Ожид",I$3="Прогноз"),SUMIFS(Смета_план[Ожид, руб],Смета_план[Код статьи],$A152,Смета_план[Месяц],I$2)/1000+SUMIFS(Доначисл!G:G,Доначисл!$A:$A,$A152),IF(I$3="Факт",SUMIFS(Расходы_факт[Сумма расхода],Расходы_факт[Код статьи],$A152,Расходы_факт[Месяц],I$2)/1000,"Что-то не так")))</f>
        <v>0</v>
      </c>
      <c r="J152" s="344">
        <f>IF(J$3="План",SUMIFS(Смета_план[План, руб],Смета_план[Код статьи],$A152,Смета_план[Месяц],J$2)/1000,IF(OR(J$3="Ожид",J$3="Прогноз"),SUMIFS(Смета_план[Ожид, руб],Смета_план[Код статьи],$A152,Смета_план[Месяц],J$2)/1000+SUMIFS(Доначисл!H:H,Доначисл!$A:$A,$A152),IF(J$3="Факт",SUMIFS(Расходы_факт[Сумма расхода],Расходы_факт[Код статьи],$A152,Расходы_факт[Месяц],J$2)/1000,"Что-то не так")))</f>
        <v>0</v>
      </c>
      <c r="K152" s="344">
        <f>IF(K$3="План",SUMIFS(Смета_план[План, руб],Смета_план[Код статьи],$A152,Смета_план[Месяц],K$2)/1000,IF(OR(K$3="Ожид",K$3="Прогноз"),SUMIFS(Смета_план[Ожид, руб],Смета_план[Код статьи],$A152,Смета_план[Месяц],K$2)/1000+SUMIFS(Доначисл!I:I,Доначисл!$A:$A,$A152),IF(K$3="Факт",SUMIFS(Расходы_факт[Сумма расхода],Расходы_факт[Код статьи],$A152,Расходы_факт[Месяц],K$2)/1000,"Что-то не так")))</f>
        <v>0</v>
      </c>
      <c r="L152" s="344">
        <f>IF(L$3="План",SUMIFS(Смета_план[План, руб],Смета_план[Код статьи],$A152,Смета_план[Месяц],L$2)/1000,IF(OR(L$3="Ожид",L$3="Прогноз"),SUMIFS(Смета_план[Ожид, руб],Смета_план[Код статьи],$A152,Смета_план[Месяц],L$2)/1000+SUMIFS(Доначисл!J:J,Доначисл!$A:$A,$A152),IF(L$3="Факт",SUMIFS(Расходы_факт[Сумма расхода],Расходы_факт[Код статьи],$A152,Расходы_факт[Месяц],L$2)/1000,"Что-то не так")))</f>
        <v>0</v>
      </c>
      <c r="M152" s="344">
        <f>IF(M$3="План",SUMIFS(Смета_план[План, руб],Смета_план[Код статьи],$A152,Смета_план[Месяц],M$2)/1000,IF(OR(M$3="Ожид",M$3="Прогноз"),SUMIFS(Смета_план[Ожид, руб],Смета_план[Код статьи],$A152,Смета_план[Месяц],M$2)/1000+SUMIFS(Доначисл!K:K,Доначисл!$A:$A,$A152),IF(M$3="Факт",SUMIFS(Расходы_факт[Сумма расхода],Расходы_факт[Код статьи],$A152,Расходы_факт[Месяц],M$2)/1000,"Что-то не так")))</f>
        <v>0</v>
      </c>
      <c r="N152" s="344">
        <f>IF(N$3="План",SUMIFS(Смета_план[План, руб],Смета_план[Код статьи],$A152,Смета_план[Месяц],N$2)/1000,IF(OR(N$3="Ожид",N$3="Прогноз"),SUMIFS(Смета_план[Ожид, руб],Смета_план[Код статьи],$A152,Смета_план[Месяц],N$2)/1000+SUMIFS(Доначисл!L:L,Доначисл!$A:$A,$A152),IF(N$3="Факт",SUMIFS(Расходы_факт[Сумма расхода],Расходы_факт[Код статьи],$A152,Расходы_факт[Месяц],N$2)/1000,"Что-то не так")))</f>
        <v>0</v>
      </c>
      <c r="O152" s="344">
        <f>IF(O$3="План",SUMIFS(Смета_план[План, руб],Смета_план[Код статьи],$A152,Смета_план[Месяц],O$2)/1000,IF(OR(O$3="Ожид",O$3="Прогноз"),SUMIFS(Смета_план[Ожид, руб],Смета_план[Код статьи],$A152,Смета_план[Месяц],O$2)/1000+SUMIFS(Доначисл!M:M,Доначисл!$A:$A,$A152),IF(O$3="Факт",SUMIFS(Расходы_факт[Сумма расхода],Расходы_факт[Код статьи],$A152,Расходы_факт[Месяц],O$2)/1000,"Что-то не так")))</f>
        <v>0</v>
      </c>
      <c r="P152" s="344">
        <f>IF(P$3="План",SUMIFS(Смета_план[План, руб],Смета_план[Код статьи],$A152,Смета_план[Месяц],P$2)/1000,IF(OR(P$3="Ожид",P$3="Прогноз"),SUMIFS(Смета_план[Ожид, руб],Смета_план[Код статьи],$A152,Смета_план[Месяц],P$2)/1000+SUMIFS(Доначисл!N:N,Доначисл!$A:$A,$A152),IF(P$3="Факт",SUMIFS(Расходы_факт[Сумма расхода],Расходы_факт[Код статьи],$A152,Расходы_факт[Месяц],P$2)/1000,"Что-то не так")))</f>
        <v>0</v>
      </c>
      <c r="Q152" s="345">
        <f t="shared" si="45"/>
        <v>0</v>
      </c>
      <c r="R152" s="337">
        <f t="shared" si="46"/>
        <v>0</v>
      </c>
      <c r="S152" s="346">
        <f t="shared" si="47"/>
        <v>0</v>
      </c>
      <c r="T152" s="119"/>
    </row>
    <row r="153" spans="1:20" ht="11.25" customHeight="1" x14ac:dyDescent="0.2">
      <c r="A153" s="45" t="s">
        <v>224</v>
      </c>
      <c r="B153" s="46"/>
      <c r="C153" s="828"/>
      <c r="D153" s="339">
        <f>SUM(D154:D157)</f>
        <v>0</v>
      </c>
      <c r="E153" s="341">
        <f>SUM(E154:E157)</f>
        <v>0</v>
      </c>
      <c r="F153" s="341">
        <f t="shared" ref="F153:P153" si="48">SUM(F154:F157)</f>
        <v>0</v>
      </c>
      <c r="G153" s="341">
        <f t="shared" si="48"/>
        <v>0</v>
      </c>
      <c r="H153" s="341">
        <f t="shared" si="48"/>
        <v>0</v>
      </c>
      <c r="I153" s="341">
        <f t="shared" si="48"/>
        <v>0</v>
      </c>
      <c r="J153" s="341">
        <f t="shared" si="48"/>
        <v>0</v>
      </c>
      <c r="K153" s="341">
        <f t="shared" si="48"/>
        <v>0</v>
      </c>
      <c r="L153" s="341">
        <f t="shared" si="48"/>
        <v>0</v>
      </c>
      <c r="M153" s="341">
        <f t="shared" si="48"/>
        <v>0</v>
      </c>
      <c r="N153" s="341">
        <f t="shared" si="48"/>
        <v>0</v>
      </c>
      <c r="O153" s="341">
        <f t="shared" si="48"/>
        <v>0</v>
      </c>
      <c r="P153" s="341">
        <f t="shared" si="48"/>
        <v>0</v>
      </c>
      <c r="Q153" s="340">
        <f>SUM(Q154:Q157)</f>
        <v>0</v>
      </c>
      <c r="R153" s="337">
        <f t="shared" si="38"/>
        <v>0</v>
      </c>
      <c r="S153" s="342">
        <f t="shared" si="39"/>
        <v>0</v>
      </c>
      <c r="T153" s="119"/>
    </row>
    <row r="154" spans="1:20" ht="11.25" customHeight="1" x14ac:dyDescent="0.2">
      <c r="A154" s="49">
        <v>3506010000</v>
      </c>
      <c r="B154" s="48" t="s">
        <v>225</v>
      </c>
      <c r="C154" s="48" t="s">
        <v>1098</v>
      </c>
      <c r="D154" s="343">
        <f>SUMIFS(Смета_план[План, руб],Смета_план[Код статьи],$A154)/1000</f>
        <v>0</v>
      </c>
      <c r="E154" s="344">
        <f>IF(E$3="План",SUMIFS(Смета_план[План, руб],Смета_план[Код статьи],$A154,Смета_план[Месяц],E$2)/1000,IF(OR(E$3="Ожид",E$3="Прогноз"),SUMIFS(Расх_АВИА!C:C,Расх_АВИА!$A:$A,$A154)+SUMIFS(Доначисл!C:C,Доначисл!$A:$A,$A154),IF(E$3="Факт",SUMIFS(Расходы_факт[Сумма расхода],Расходы_факт[Код статьи],$A154,Расходы_факт[Месяц],E$2)/1000,"Что-то не так")))</f>
        <v>0</v>
      </c>
      <c r="F154" s="344">
        <f>IF(F$3="План",SUMIFS(Смета_план[План, руб],Смета_план[Код статьи],$A154,Смета_план[Месяц],F$2)/1000,IF(OR(F$3="Ожид",F$3="Прогноз"),SUMIFS(Расх_АВИА!D:D,Расх_АВИА!$A:$A,$A154)+SUMIFS(Доначисл!D:D,Доначисл!$A:$A,$A154),IF(F$3="Факт",SUMIFS(Расходы_факт[Сумма расхода],Расходы_факт[Код статьи],$A154,Расходы_факт[Месяц],F$2)/1000,"Что-то не так")))</f>
        <v>0</v>
      </c>
      <c r="G154" s="344">
        <f>IF(G$3="План",SUMIFS(Смета_план[План, руб],Смета_план[Код статьи],$A154,Смета_план[Месяц],G$2)/1000,IF(OR(G$3="Ожид",G$3="Прогноз"),SUMIFS(Расх_АВИА!E:E,Расх_АВИА!$A:$A,$A154)+SUMIFS(Доначисл!E:E,Доначисл!$A:$A,$A154),IF(G$3="Факт",SUMIFS(Расходы_факт[Сумма расхода],Расходы_факт[Код статьи],$A154,Расходы_факт[Месяц],G$2)/1000,"Что-то не так")))</f>
        <v>0</v>
      </c>
      <c r="H154" s="344">
        <f>IF(H$3="План",SUMIFS(Смета_план[План, руб],Смета_план[Код статьи],$A154,Смета_план[Месяц],H$2)/1000,IF(OR(H$3="Ожид",H$3="Прогноз"),SUMIFS(Расх_АВИА!F:F,Расх_АВИА!$A:$A,$A154)+SUMIFS(Доначисл!F:F,Доначисл!$A:$A,$A154),IF(H$3="Факт",SUMIFS(Расходы_факт[Сумма расхода],Расходы_факт[Код статьи],$A154,Расходы_факт[Месяц],H$2)/1000,"Что-то не так")))</f>
        <v>0</v>
      </c>
      <c r="I154" s="344">
        <f>IF(I$3="План",SUMIFS(Смета_план[План, руб],Смета_план[Код статьи],$A154,Смета_план[Месяц],I$2)/1000,IF(OR(I$3="Ожид",I$3="Прогноз"),SUMIFS(Расх_АВИА!G:G,Расх_АВИА!$A:$A,$A154)+SUMIFS(Доначисл!G:G,Доначисл!$A:$A,$A154),IF(I$3="Факт",SUMIFS(Расходы_факт[Сумма расхода],Расходы_факт[Код статьи],$A154,Расходы_факт[Месяц],I$2)/1000,"Что-то не так")))</f>
        <v>0</v>
      </c>
      <c r="J154" s="344">
        <f>IF(J$3="План",SUMIFS(Смета_план[План, руб],Смета_план[Код статьи],$A154,Смета_план[Месяц],J$2)/1000,IF(OR(J$3="Ожид",J$3="Прогноз"),SUMIFS(Расх_АВИА!H:H,Расх_АВИА!$A:$A,$A154)+SUMIFS(Доначисл!H:H,Доначисл!$A:$A,$A154),IF(J$3="Факт",SUMIFS(Расходы_факт[Сумма расхода],Расходы_факт[Код статьи],$A154,Расходы_факт[Месяц],J$2)/1000,"Что-то не так")))</f>
        <v>0</v>
      </c>
      <c r="K154" s="344">
        <f>IF(K$3="План",SUMIFS(Смета_план[План, руб],Смета_план[Код статьи],$A154,Смета_план[Месяц],K$2)/1000,IF(OR(K$3="Ожид",K$3="Прогноз"),SUMIFS(Расх_АВИА!I:I,Расх_АВИА!$A:$A,$A154)+SUMIFS(Доначисл!I:I,Доначисл!$A:$A,$A154),IF(K$3="Факт",SUMIFS(Расходы_факт[Сумма расхода],Расходы_факт[Код статьи],$A154,Расходы_факт[Месяц],K$2)/1000,"Что-то не так")))</f>
        <v>0</v>
      </c>
      <c r="L154" s="344">
        <f>IF(L$3="План",SUMIFS(Смета_план[План, руб],Смета_план[Код статьи],$A154,Смета_план[Месяц],L$2)/1000,IF(OR(L$3="Ожид",L$3="Прогноз"),SUMIFS(Расх_АВИА!J:J,Расх_АВИА!$A:$A,$A154)+SUMIFS(Доначисл!J:J,Доначисл!$A:$A,$A154),IF(L$3="Факт",SUMIFS(Расходы_факт[Сумма расхода],Расходы_факт[Код статьи],$A154,Расходы_факт[Месяц],L$2)/1000,"Что-то не так")))</f>
        <v>0</v>
      </c>
      <c r="M154" s="344">
        <f>IF(M$3="План",SUMIFS(Смета_план[План, руб],Смета_план[Код статьи],$A154,Смета_план[Месяц],M$2)/1000,IF(OR(M$3="Ожид",M$3="Прогноз"),SUMIFS(Расх_АВИА!K:K,Расх_АВИА!$A:$A,$A154)+SUMIFS(Доначисл!K:K,Доначисл!$A:$A,$A154),IF(M$3="Факт",SUMIFS(Расходы_факт[Сумма расхода],Расходы_факт[Код статьи],$A154,Расходы_факт[Месяц],M$2)/1000,"Что-то не так")))</f>
        <v>0</v>
      </c>
      <c r="N154" s="344">
        <f>IF(N$3="План",SUMIFS(Смета_план[План, руб],Смета_план[Код статьи],$A154,Смета_план[Месяц],N$2)/1000,IF(OR(N$3="Ожид",N$3="Прогноз"),SUMIFS(Расх_АВИА!L:L,Расх_АВИА!$A:$A,$A154)+SUMIFS(Доначисл!L:L,Доначисл!$A:$A,$A154),IF(N$3="Факт",SUMIFS(Расходы_факт[Сумма расхода],Расходы_факт[Код статьи],$A154,Расходы_факт[Месяц],N$2)/1000,"Что-то не так")))</f>
        <v>0</v>
      </c>
      <c r="O154" s="344">
        <f>IF(O$3="План",SUMIFS(Смета_план[План, руб],Смета_план[Код статьи],$A154,Смета_план[Месяц],O$2)/1000,IF(OR(O$3="Ожид",O$3="Прогноз"),SUMIFS(Расх_АВИА!M:M,Расх_АВИА!$A:$A,$A154)+SUMIFS(Доначисл!M:M,Доначисл!$A:$A,$A154),IF(O$3="Факт",SUMIFS(Расходы_факт[Сумма расхода],Расходы_факт[Код статьи],$A154,Расходы_факт[Месяц],O$2)/1000,"Что-то не так")))</f>
        <v>0</v>
      </c>
      <c r="P154" s="344">
        <f>IF(P$3="План",SUMIFS(Смета_план[План, руб],Смета_план[Код статьи],$A154,Смета_план[Месяц],P$2)/1000,IF(OR(P$3="Ожид",P$3="Прогноз"),SUMIFS(Расх_АВИА!N:N,Расх_АВИА!$A:$A,$A154)+SUMIFS(Доначисл!N:N,Доначисл!$A:$A,$A154),IF(P$3="Факт",SUMIFS(Расходы_факт[Сумма расхода],Расходы_факт[Код статьи],$A154,Расходы_факт[Месяц],P$2)/1000,"Что-то не так")))</f>
        <v>0</v>
      </c>
      <c r="Q154" s="345">
        <f>SUM(E154:P154)</f>
        <v>0</v>
      </c>
      <c r="R154" s="337">
        <f t="shared" si="38"/>
        <v>0</v>
      </c>
      <c r="S154" s="346">
        <f t="shared" si="39"/>
        <v>0</v>
      </c>
      <c r="T154" s="119"/>
    </row>
    <row r="155" spans="1:20" ht="11.25" customHeight="1" x14ac:dyDescent="0.2">
      <c r="A155" s="49">
        <v>3506020000</v>
      </c>
      <c r="B155" s="48" t="s">
        <v>226</v>
      </c>
      <c r="C155" s="48" t="s">
        <v>1098</v>
      </c>
      <c r="D155" s="343">
        <f>SUMIFS(Смета_план[План, руб],Смета_план[Код статьи],$A155)/1000</f>
        <v>0</v>
      </c>
      <c r="E155" s="344">
        <f>IF(E$3="План",SUMIFS(Смета_план[План, руб],Смета_план[Код статьи],$A155,Смета_план[Месяц],E$2)/1000,IF(OR(E$3="Ожид",E$3="Прогноз"),SUMIFS(Расх_АВИА!C:C,Расх_АВИА!$A:$A,$A155)+SUMIFS(Доначисл!C:C,Доначисл!$A:$A,$A155),IF(E$3="Факт",SUMIFS(Расходы_факт[Сумма расхода],Расходы_факт[Код статьи],$A155,Расходы_факт[Месяц],E$2)/1000,"Что-то не так")))</f>
        <v>0</v>
      </c>
      <c r="F155" s="344">
        <f>IF(F$3="План",SUMIFS(Смета_план[План, руб],Смета_план[Код статьи],$A155,Смета_план[Месяц],F$2)/1000,IF(OR(F$3="Ожид",F$3="Прогноз"),SUMIFS(Расх_АВИА!D:D,Расх_АВИА!$A:$A,$A155)+SUMIFS(Доначисл!D:D,Доначисл!$A:$A,$A155),IF(F$3="Факт",SUMIFS(Расходы_факт[Сумма расхода],Расходы_факт[Код статьи],$A155,Расходы_факт[Месяц],F$2)/1000,"Что-то не так")))</f>
        <v>0</v>
      </c>
      <c r="G155" s="344">
        <f>IF(G$3="План",SUMIFS(Смета_план[План, руб],Смета_план[Код статьи],$A155,Смета_план[Месяц],G$2)/1000,IF(OR(G$3="Ожид",G$3="Прогноз"),SUMIFS(Расх_АВИА!E:E,Расх_АВИА!$A:$A,$A155)+SUMIFS(Доначисл!E:E,Доначисл!$A:$A,$A155),IF(G$3="Факт",SUMIFS(Расходы_факт[Сумма расхода],Расходы_факт[Код статьи],$A155,Расходы_факт[Месяц],G$2)/1000,"Что-то не так")))</f>
        <v>0</v>
      </c>
      <c r="H155" s="344">
        <f>IF(H$3="План",SUMIFS(Смета_план[План, руб],Смета_план[Код статьи],$A155,Смета_план[Месяц],H$2)/1000,IF(OR(H$3="Ожид",H$3="Прогноз"),SUMIFS(Расх_АВИА!F:F,Расх_АВИА!$A:$A,$A155)+SUMIFS(Доначисл!F:F,Доначисл!$A:$A,$A155),IF(H$3="Факт",SUMIFS(Расходы_факт[Сумма расхода],Расходы_факт[Код статьи],$A155,Расходы_факт[Месяц],H$2)/1000,"Что-то не так")))</f>
        <v>0</v>
      </c>
      <c r="I155" s="344">
        <f>IF(I$3="План",SUMIFS(Смета_план[План, руб],Смета_план[Код статьи],$A155,Смета_план[Месяц],I$2)/1000,IF(OR(I$3="Ожид",I$3="Прогноз"),SUMIFS(Расх_АВИА!G:G,Расх_АВИА!$A:$A,$A155)+SUMIFS(Доначисл!G:G,Доначисл!$A:$A,$A155),IF(I$3="Факт",SUMIFS(Расходы_факт[Сумма расхода],Расходы_факт[Код статьи],$A155,Расходы_факт[Месяц],I$2)/1000,"Что-то не так")))</f>
        <v>0</v>
      </c>
      <c r="J155" s="344">
        <f>IF(J$3="План",SUMIFS(Смета_план[План, руб],Смета_план[Код статьи],$A155,Смета_план[Месяц],J$2)/1000,IF(OR(J$3="Ожид",J$3="Прогноз"),SUMIFS(Расх_АВИА!H:H,Расх_АВИА!$A:$A,$A155)+SUMIFS(Доначисл!H:H,Доначисл!$A:$A,$A155),IF(J$3="Факт",SUMIFS(Расходы_факт[Сумма расхода],Расходы_факт[Код статьи],$A155,Расходы_факт[Месяц],J$2)/1000,"Что-то не так")))</f>
        <v>0</v>
      </c>
      <c r="K155" s="344">
        <f>IF(K$3="План",SUMIFS(Смета_план[План, руб],Смета_план[Код статьи],$A155,Смета_план[Месяц],K$2)/1000,IF(OR(K$3="Ожид",K$3="Прогноз"),SUMIFS(Расх_АВИА!I:I,Расх_АВИА!$A:$A,$A155)+SUMIFS(Доначисл!I:I,Доначисл!$A:$A,$A155),IF(K$3="Факт",SUMIFS(Расходы_факт[Сумма расхода],Расходы_факт[Код статьи],$A155,Расходы_факт[Месяц],K$2)/1000,"Что-то не так")))</f>
        <v>0</v>
      </c>
      <c r="L155" s="344">
        <f>IF(L$3="План",SUMIFS(Смета_план[План, руб],Смета_план[Код статьи],$A155,Смета_план[Месяц],L$2)/1000,IF(OR(L$3="Ожид",L$3="Прогноз"),SUMIFS(Расх_АВИА!J:J,Расх_АВИА!$A:$A,$A155)+SUMIFS(Доначисл!J:J,Доначисл!$A:$A,$A155),IF(L$3="Факт",SUMIFS(Расходы_факт[Сумма расхода],Расходы_факт[Код статьи],$A155,Расходы_факт[Месяц],L$2)/1000,"Что-то не так")))</f>
        <v>0</v>
      </c>
      <c r="M155" s="344">
        <f>IF(M$3="План",SUMIFS(Смета_план[План, руб],Смета_план[Код статьи],$A155,Смета_план[Месяц],M$2)/1000,IF(OR(M$3="Ожид",M$3="Прогноз"),SUMIFS(Расх_АВИА!K:K,Расх_АВИА!$A:$A,$A155)+SUMIFS(Доначисл!K:K,Доначисл!$A:$A,$A155),IF(M$3="Факт",SUMIFS(Расходы_факт[Сумма расхода],Расходы_факт[Код статьи],$A155,Расходы_факт[Месяц],M$2)/1000,"Что-то не так")))</f>
        <v>0</v>
      </c>
      <c r="N155" s="344">
        <f>IF(N$3="План",SUMIFS(Смета_план[План, руб],Смета_план[Код статьи],$A155,Смета_план[Месяц],N$2)/1000,IF(OR(N$3="Ожид",N$3="Прогноз"),SUMIFS(Расх_АВИА!L:L,Расх_АВИА!$A:$A,$A155)+SUMIFS(Доначисл!L:L,Доначисл!$A:$A,$A155),IF(N$3="Факт",SUMIFS(Расходы_факт[Сумма расхода],Расходы_факт[Код статьи],$A155,Расходы_факт[Месяц],N$2)/1000,"Что-то не так")))</f>
        <v>0</v>
      </c>
      <c r="O155" s="344">
        <f>IF(O$3="План",SUMIFS(Смета_план[План, руб],Смета_план[Код статьи],$A155,Смета_план[Месяц],O$2)/1000,IF(OR(O$3="Ожид",O$3="Прогноз"),SUMIFS(Расх_АВИА!M:M,Расх_АВИА!$A:$A,$A155)+SUMIFS(Доначисл!M:M,Доначисл!$A:$A,$A155),IF(O$3="Факт",SUMIFS(Расходы_факт[Сумма расхода],Расходы_факт[Код статьи],$A155,Расходы_факт[Месяц],O$2)/1000,"Что-то не так")))</f>
        <v>0</v>
      </c>
      <c r="P155" s="344">
        <f>IF(P$3="План",SUMIFS(Смета_план[План, руб],Смета_план[Код статьи],$A155,Смета_план[Месяц],P$2)/1000,IF(OR(P$3="Ожид",P$3="Прогноз"),SUMIFS(Расх_АВИА!N:N,Расх_АВИА!$A:$A,$A155)+SUMIFS(Доначисл!N:N,Доначисл!$A:$A,$A155),IF(P$3="Факт",SUMIFS(Расходы_факт[Сумма расхода],Расходы_факт[Код статьи],$A155,Расходы_факт[Месяц],P$2)/1000,"Что-то не так")))</f>
        <v>0</v>
      </c>
      <c r="Q155" s="345">
        <f>SUM(E155:P155)</f>
        <v>0</v>
      </c>
      <c r="R155" s="337">
        <f t="shared" si="38"/>
        <v>0</v>
      </c>
      <c r="S155" s="346">
        <f t="shared" si="39"/>
        <v>0</v>
      </c>
      <c r="T155" s="119"/>
    </row>
    <row r="156" spans="1:20" ht="11.25" customHeight="1" x14ac:dyDescent="0.2">
      <c r="A156" s="49">
        <v>3506030000</v>
      </c>
      <c r="B156" s="48" t="s">
        <v>227</v>
      </c>
      <c r="C156" s="48" t="s">
        <v>1098</v>
      </c>
      <c r="D156" s="343">
        <f>SUMIFS(Смета_план[План, руб],Смета_план[Код статьи],$A156)/1000</f>
        <v>0</v>
      </c>
      <c r="E156" s="344">
        <f>IF(E$3="План",SUMIFS(Смета_план[План, руб],Смета_план[Код статьи],$A156,Смета_план[Месяц],E$2)/1000,IF(OR(E$3="Ожид",E$3="Прогноз"),SUMIFS(Расх_АВИА!C:C,Расх_АВИА!$A:$A,$A156)+SUMIFS(Доначисл!C:C,Доначисл!$A:$A,$A156),IF(E$3="Факт",SUMIFS(Расходы_факт[Сумма расхода],Расходы_факт[Код статьи],$A156,Расходы_факт[Месяц],E$2)/1000,"Что-то не так")))</f>
        <v>0</v>
      </c>
      <c r="F156" s="344">
        <f>IF(F$3="План",SUMIFS(Смета_план[План, руб],Смета_план[Код статьи],$A156,Смета_план[Месяц],F$2)/1000,IF(OR(F$3="Ожид",F$3="Прогноз"),SUMIFS(Расх_АВИА!D:D,Расх_АВИА!$A:$A,$A156)+SUMIFS(Доначисл!D:D,Доначисл!$A:$A,$A156),IF(F$3="Факт",SUMIFS(Расходы_факт[Сумма расхода],Расходы_факт[Код статьи],$A156,Расходы_факт[Месяц],F$2)/1000,"Что-то не так")))</f>
        <v>0</v>
      </c>
      <c r="G156" s="344">
        <f>IF(G$3="План",SUMIFS(Смета_план[План, руб],Смета_план[Код статьи],$A156,Смета_план[Месяц],G$2)/1000,IF(OR(G$3="Ожид",G$3="Прогноз"),SUMIFS(Расх_АВИА!E:E,Расх_АВИА!$A:$A,$A156)+SUMIFS(Доначисл!E:E,Доначисл!$A:$A,$A156),IF(G$3="Факт",SUMIFS(Расходы_факт[Сумма расхода],Расходы_факт[Код статьи],$A156,Расходы_факт[Месяц],G$2)/1000,"Что-то не так")))</f>
        <v>0</v>
      </c>
      <c r="H156" s="344">
        <f>IF(H$3="План",SUMIFS(Смета_план[План, руб],Смета_план[Код статьи],$A156,Смета_план[Месяц],H$2)/1000,IF(OR(H$3="Ожид",H$3="Прогноз"),SUMIFS(Расх_АВИА!F:F,Расх_АВИА!$A:$A,$A156)+SUMIFS(Доначисл!F:F,Доначисл!$A:$A,$A156),IF(H$3="Факт",SUMIFS(Расходы_факт[Сумма расхода],Расходы_факт[Код статьи],$A156,Расходы_факт[Месяц],H$2)/1000,"Что-то не так")))</f>
        <v>0</v>
      </c>
      <c r="I156" s="344">
        <f>IF(I$3="План",SUMIFS(Смета_план[План, руб],Смета_план[Код статьи],$A156,Смета_план[Месяц],I$2)/1000,IF(OR(I$3="Ожид",I$3="Прогноз"),SUMIFS(Расх_АВИА!G:G,Расх_АВИА!$A:$A,$A156)+SUMIFS(Доначисл!G:G,Доначисл!$A:$A,$A156),IF(I$3="Факт",SUMIFS(Расходы_факт[Сумма расхода],Расходы_факт[Код статьи],$A156,Расходы_факт[Месяц],I$2)/1000,"Что-то не так")))</f>
        <v>0</v>
      </c>
      <c r="J156" s="344">
        <f>IF(J$3="План",SUMIFS(Смета_план[План, руб],Смета_план[Код статьи],$A156,Смета_план[Месяц],J$2)/1000,IF(OR(J$3="Ожид",J$3="Прогноз"),SUMIFS(Расх_АВИА!H:H,Расх_АВИА!$A:$A,$A156)+SUMIFS(Доначисл!H:H,Доначисл!$A:$A,$A156),IF(J$3="Факт",SUMIFS(Расходы_факт[Сумма расхода],Расходы_факт[Код статьи],$A156,Расходы_факт[Месяц],J$2)/1000,"Что-то не так")))</f>
        <v>0</v>
      </c>
      <c r="K156" s="344">
        <f>IF(K$3="План",SUMIFS(Смета_план[План, руб],Смета_план[Код статьи],$A156,Смета_план[Месяц],K$2)/1000,IF(OR(K$3="Ожид",K$3="Прогноз"),SUMIFS(Расх_АВИА!I:I,Расх_АВИА!$A:$A,$A156)+SUMIFS(Доначисл!I:I,Доначисл!$A:$A,$A156),IF(K$3="Факт",SUMIFS(Расходы_факт[Сумма расхода],Расходы_факт[Код статьи],$A156,Расходы_факт[Месяц],K$2)/1000,"Что-то не так")))</f>
        <v>0</v>
      </c>
      <c r="L156" s="344">
        <f>IF(L$3="План",SUMIFS(Смета_план[План, руб],Смета_план[Код статьи],$A156,Смета_план[Месяц],L$2)/1000,IF(OR(L$3="Ожид",L$3="Прогноз"),SUMIFS(Расх_АВИА!J:J,Расх_АВИА!$A:$A,$A156)+SUMIFS(Доначисл!J:J,Доначисл!$A:$A,$A156),IF(L$3="Факт",SUMIFS(Расходы_факт[Сумма расхода],Расходы_факт[Код статьи],$A156,Расходы_факт[Месяц],L$2)/1000,"Что-то не так")))</f>
        <v>0</v>
      </c>
      <c r="M156" s="344">
        <f>IF(M$3="План",SUMIFS(Смета_план[План, руб],Смета_план[Код статьи],$A156,Смета_план[Месяц],M$2)/1000,IF(OR(M$3="Ожид",M$3="Прогноз"),SUMIFS(Расх_АВИА!K:K,Расх_АВИА!$A:$A,$A156)+SUMIFS(Доначисл!K:K,Доначисл!$A:$A,$A156),IF(M$3="Факт",SUMIFS(Расходы_факт[Сумма расхода],Расходы_факт[Код статьи],$A156,Расходы_факт[Месяц],M$2)/1000,"Что-то не так")))</f>
        <v>0</v>
      </c>
      <c r="N156" s="344">
        <f>IF(N$3="План",SUMIFS(Смета_план[План, руб],Смета_план[Код статьи],$A156,Смета_план[Месяц],N$2)/1000,IF(OR(N$3="Ожид",N$3="Прогноз"),SUMIFS(Расх_АВИА!L:L,Расх_АВИА!$A:$A,$A156)+SUMIFS(Доначисл!L:L,Доначисл!$A:$A,$A156),IF(N$3="Факт",SUMIFS(Расходы_факт[Сумма расхода],Расходы_факт[Код статьи],$A156,Расходы_факт[Месяц],N$2)/1000,"Что-то не так")))</f>
        <v>0</v>
      </c>
      <c r="O156" s="344">
        <f>IF(O$3="План",SUMIFS(Смета_план[План, руб],Смета_план[Код статьи],$A156,Смета_план[Месяц],O$2)/1000,IF(OR(O$3="Ожид",O$3="Прогноз"),SUMIFS(Расх_АВИА!M:M,Расх_АВИА!$A:$A,$A156)+SUMIFS(Доначисл!M:M,Доначисл!$A:$A,$A156),IF(O$3="Факт",SUMIFS(Расходы_факт[Сумма расхода],Расходы_факт[Код статьи],$A156,Расходы_факт[Месяц],O$2)/1000,"Что-то не так")))</f>
        <v>0</v>
      </c>
      <c r="P156" s="344">
        <f>IF(P$3="План",SUMIFS(Смета_план[План, руб],Смета_план[Код статьи],$A156,Смета_план[Месяц],P$2)/1000,IF(OR(P$3="Ожид",P$3="Прогноз"),SUMIFS(Расх_АВИА!N:N,Расх_АВИА!$A:$A,$A156)+SUMIFS(Доначисл!N:N,Доначисл!$A:$A,$A156),IF(P$3="Факт",SUMIFS(Расходы_факт[Сумма расхода],Расходы_факт[Код статьи],$A156,Расходы_факт[Месяц],P$2)/1000,"Что-то не так")))</f>
        <v>0</v>
      </c>
      <c r="Q156" s="345">
        <f>SUM(E156:P156)</f>
        <v>0</v>
      </c>
      <c r="R156" s="337">
        <f t="shared" si="38"/>
        <v>0</v>
      </c>
      <c r="S156" s="346">
        <f t="shared" si="39"/>
        <v>0</v>
      </c>
      <c r="T156" s="119"/>
    </row>
    <row r="157" spans="1:20" ht="11.25" customHeight="1" x14ac:dyDescent="0.2">
      <c r="A157" s="49">
        <v>3506040000</v>
      </c>
      <c r="B157" s="48" t="s">
        <v>228</v>
      </c>
      <c r="C157" s="48" t="s">
        <v>1098</v>
      </c>
      <c r="D157" s="343">
        <f>SUMIFS(Смета_план[План, руб],Смета_план[Код статьи],$A157)/1000</f>
        <v>0</v>
      </c>
      <c r="E157" s="344">
        <f>IF(E$3="План",SUMIFS(Смета_план[План, руб],Смета_план[Код статьи],$A157,Смета_план[Месяц],E$2)/1000,IF(OR(E$3="Ожид",E$3="Прогноз"),SUMIFS(Расх_АВИА!C:C,Расх_АВИА!$A:$A,$A157)+SUMIFS(Доначисл!C:C,Доначисл!$A:$A,$A157),IF(E$3="Факт",SUMIFS(Расходы_факт[Сумма расхода],Расходы_факт[Код статьи],$A157,Расходы_факт[Месяц],E$2)/1000,"Что-то не так")))</f>
        <v>0</v>
      </c>
      <c r="F157" s="344">
        <f>IF(F$3="План",SUMIFS(Смета_план[План, руб],Смета_план[Код статьи],$A157,Смета_план[Месяц],F$2)/1000,IF(OR(F$3="Ожид",F$3="Прогноз"),SUMIFS(Расх_АВИА!D:D,Расх_АВИА!$A:$A,$A157)+SUMIFS(Доначисл!D:D,Доначисл!$A:$A,$A157),IF(F$3="Факт",SUMIFS(Расходы_факт[Сумма расхода],Расходы_факт[Код статьи],$A157,Расходы_факт[Месяц],F$2)/1000,"Что-то не так")))</f>
        <v>0</v>
      </c>
      <c r="G157" s="344">
        <f>IF(G$3="План",SUMIFS(Смета_план[План, руб],Смета_план[Код статьи],$A157,Смета_план[Месяц],G$2)/1000,IF(OR(G$3="Ожид",G$3="Прогноз"),SUMIFS(Расх_АВИА!E:E,Расх_АВИА!$A:$A,$A157)+SUMIFS(Доначисл!E:E,Доначисл!$A:$A,$A157),IF(G$3="Факт",SUMIFS(Расходы_факт[Сумма расхода],Расходы_факт[Код статьи],$A157,Расходы_факт[Месяц],G$2)/1000,"Что-то не так")))</f>
        <v>0</v>
      </c>
      <c r="H157" s="344">
        <f>IF(H$3="План",SUMIFS(Смета_план[План, руб],Смета_план[Код статьи],$A157,Смета_план[Месяц],H$2)/1000,IF(OR(H$3="Ожид",H$3="Прогноз"),SUMIFS(Расх_АВИА!F:F,Расх_АВИА!$A:$A,$A157)+SUMIFS(Доначисл!F:F,Доначисл!$A:$A,$A157),IF(H$3="Факт",SUMIFS(Расходы_факт[Сумма расхода],Расходы_факт[Код статьи],$A157,Расходы_факт[Месяц],H$2)/1000,"Что-то не так")))</f>
        <v>0</v>
      </c>
      <c r="I157" s="344">
        <f>IF(I$3="План",SUMIFS(Смета_план[План, руб],Смета_план[Код статьи],$A157,Смета_план[Месяц],I$2)/1000,IF(OR(I$3="Ожид",I$3="Прогноз"),SUMIFS(Расх_АВИА!G:G,Расх_АВИА!$A:$A,$A157)+SUMIFS(Доначисл!G:G,Доначисл!$A:$A,$A157),IF(I$3="Факт",SUMIFS(Расходы_факт[Сумма расхода],Расходы_факт[Код статьи],$A157,Расходы_факт[Месяц],I$2)/1000,"Что-то не так")))</f>
        <v>0</v>
      </c>
      <c r="J157" s="344">
        <f>IF(J$3="План",SUMIFS(Смета_план[План, руб],Смета_план[Код статьи],$A157,Смета_план[Месяц],J$2)/1000,IF(OR(J$3="Ожид",J$3="Прогноз"),SUMIFS(Расх_АВИА!H:H,Расх_АВИА!$A:$A,$A157)+SUMIFS(Доначисл!H:H,Доначисл!$A:$A,$A157),IF(J$3="Факт",SUMIFS(Расходы_факт[Сумма расхода],Расходы_факт[Код статьи],$A157,Расходы_факт[Месяц],J$2)/1000,"Что-то не так")))</f>
        <v>0</v>
      </c>
      <c r="K157" s="344">
        <f>IF(K$3="План",SUMIFS(Смета_план[План, руб],Смета_план[Код статьи],$A157,Смета_план[Месяц],K$2)/1000,IF(OR(K$3="Ожид",K$3="Прогноз"),SUMIFS(Расх_АВИА!I:I,Расх_АВИА!$A:$A,$A157)+SUMIFS(Доначисл!I:I,Доначисл!$A:$A,$A157),IF(K$3="Факт",SUMIFS(Расходы_факт[Сумма расхода],Расходы_факт[Код статьи],$A157,Расходы_факт[Месяц],K$2)/1000,"Что-то не так")))</f>
        <v>0</v>
      </c>
      <c r="L157" s="344">
        <f>IF(L$3="План",SUMIFS(Смета_план[План, руб],Смета_план[Код статьи],$A157,Смета_план[Месяц],L$2)/1000,IF(OR(L$3="Ожид",L$3="Прогноз"),SUMIFS(Расх_АВИА!J:J,Расх_АВИА!$A:$A,$A157)+SUMIFS(Доначисл!J:J,Доначисл!$A:$A,$A157),IF(L$3="Факт",SUMIFS(Расходы_факт[Сумма расхода],Расходы_факт[Код статьи],$A157,Расходы_факт[Месяц],L$2)/1000,"Что-то не так")))</f>
        <v>0</v>
      </c>
      <c r="M157" s="344">
        <f>IF(M$3="План",SUMIFS(Смета_план[План, руб],Смета_план[Код статьи],$A157,Смета_план[Месяц],M$2)/1000,IF(OR(M$3="Ожид",M$3="Прогноз"),SUMIFS(Расх_АВИА!K:K,Расх_АВИА!$A:$A,$A157)+SUMIFS(Доначисл!K:K,Доначисл!$A:$A,$A157),IF(M$3="Факт",SUMIFS(Расходы_факт[Сумма расхода],Расходы_факт[Код статьи],$A157,Расходы_факт[Месяц],M$2)/1000,"Что-то не так")))</f>
        <v>0</v>
      </c>
      <c r="N157" s="344">
        <f>IF(N$3="План",SUMIFS(Смета_план[План, руб],Смета_план[Код статьи],$A157,Смета_план[Месяц],N$2)/1000,IF(OR(N$3="Ожид",N$3="Прогноз"),SUMIFS(Расх_АВИА!L:L,Расх_АВИА!$A:$A,$A157)+SUMIFS(Доначисл!L:L,Доначисл!$A:$A,$A157),IF(N$3="Факт",SUMIFS(Расходы_факт[Сумма расхода],Расходы_факт[Код статьи],$A157,Расходы_факт[Месяц],N$2)/1000,"Что-то не так")))</f>
        <v>0</v>
      </c>
      <c r="O157" s="344">
        <f>IF(O$3="План",SUMIFS(Смета_план[План, руб],Смета_план[Код статьи],$A157,Смета_план[Месяц],O$2)/1000,IF(OR(O$3="Ожид",O$3="Прогноз"),SUMIFS(Расх_АВИА!M:M,Расх_АВИА!$A:$A,$A157)+SUMIFS(Доначисл!M:M,Доначисл!$A:$A,$A157),IF(O$3="Факт",SUMIFS(Расходы_факт[Сумма расхода],Расходы_факт[Код статьи],$A157,Расходы_факт[Месяц],O$2)/1000,"Что-то не так")))</f>
        <v>0</v>
      </c>
      <c r="P157" s="344">
        <f>IF(P$3="План",SUMIFS(Смета_план[План, руб],Смета_план[Код статьи],$A157,Смета_план[Месяц],P$2)/1000,IF(OR(P$3="Ожид",P$3="Прогноз"),SUMIFS(Расх_АВИА!N:N,Расх_АВИА!$A:$A,$A157)+SUMIFS(Доначисл!N:N,Доначисл!$A:$A,$A157),IF(P$3="Факт",SUMIFS(Расходы_факт[Сумма расхода],Расходы_факт[Код статьи],$A157,Расходы_факт[Месяц],P$2)/1000,"Что-то не так")))</f>
        <v>0</v>
      </c>
      <c r="Q157" s="345">
        <f>SUM(E157:P157)</f>
        <v>0</v>
      </c>
      <c r="R157" s="337">
        <f t="shared" si="38"/>
        <v>0</v>
      </c>
      <c r="S157" s="346">
        <f t="shared" si="39"/>
        <v>0</v>
      </c>
      <c r="T157" s="119"/>
    </row>
    <row r="158" spans="1:20" ht="11.25" customHeight="1" x14ac:dyDescent="0.2">
      <c r="A158" s="45" t="s">
        <v>229</v>
      </c>
      <c r="B158" s="46"/>
      <c r="C158" s="828"/>
      <c r="D158" s="339">
        <f>SUM(D159:D171)</f>
        <v>0</v>
      </c>
      <c r="E158" s="341">
        <f>SUM(E159:E171)</f>
        <v>0</v>
      </c>
      <c r="F158" s="341">
        <f t="shared" ref="F158:P158" si="49">SUM(F159:F171)</f>
        <v>0</v>
      </c>
      <c r="G158" s="341">
        <f t="shared" si="49"/>
        <v>0</v>
      </c>
      <c r="H158" s="341">
        <f t="shared" si="49"/>
        <v>0</v>
      </c>
      <c r="I158" s="341">
        <f t="shared" si="49"/>
        <v>0</v>
      </c>
      <c r="J158" s="341">
        <f t="shared" si="49"/>
        <v>0</v>
      </c>
      <c r="K158" s="341">
        <f t="shared" si="49"/>
        <v>0</v>
      </c>
      <c r="L158" s="341">
        <f t="shared" si="49"/>
        <v>0</v>
      </c>
      <c r="M158" s="341">
        <f t="shared" si="49"/>
        <v>0</v>
      </c>
      <c r="N158" s="341">
        <f t="shared" si="49"/>
        <v>0</v>
      </c>
      <c r="O158" s="341">
        <f t="shared" si="49"/>
        <v>0</v>
      </c>
      <c r="P158" s="341">
        <f t="shared" si="49"/>
        <v>0</v>
      </c>
      <c r="Q158" s="340">
        <f>SUM(Q159:Q171)</f>
        <v>0</v>
      </c>
      <c r="R158" s="337">
        <f>Q158-D158</f>
        <v>0</v>
      </c>
      <c r="S158" s="342">
        <f t="shared" si="39"/>
        <v>0</v>
      </c>
      <c r="T158" s="119"/>
    </row>
    <row r="159" spans="1:20" s="150" customFormat="1" ht="12" customHeight="1" x14ac:dyDescent="0.2">
      <c r="A159" s="49">
        <v>3507010100</v>
      </c>
      <c r="B159" s="48" t="s">
        <v>230</v>
      </c>
      <c r="C159" s="48" t="s">
        <v>1098</v>
      </c>
      <c r="D159" s="343">
        <f>SUMIFS(Смета_план[План, руб],Смета_план[Код статьи],$A159)/1000</f>
        <v>0</v>
      </c>
      <c r="E159" s="344">
        <f>IF(E$3="План",SUMIFS(Смета_план[План, руб],Смета_план[Код статьи],$A159,Смета_план[Месяц],E$2)/1000,IF(OR(E$3="Ожид",E$3="Прогноз"),SUMIFS(Расх_АВИА!C:C,Расх_АВИА!$A:$A,$A159)+SUMIFS(Доначисл!C:C,Доначисл!$A:$A,$A159),IF(E$3="Факт",SUMIFS(Расходы_факт[Сумма расхода],Расходы_факт[Код статьи],$A159,Расходы_факт[Месяц],E$2)/1000,"Что-то не так")))</f>
        <v>0</v>
      </c>
      <c r="F159" s="344">
        <f>IF(F$3="План",SUMIFS(Смета_план[План, руб],Смета_план[Код статьи],$A159,Смета_план[Месяц],F$2)/1000,IF(OR(F$3="Ожид",F$3="Прогноз"),SUMIFS(Расх_АВИА!$D$3:$D$49,Расх_АВИА!$A$3:$A$49,$A159)+SUMIFS(Доначисл!D:D,Доначисл!$A:$A,$A159),IF(F$3="Факт",SUMIFS(Расходы_факт[Сумма расхода],Расходы_факт[Код статьи],$A159,Расходы_факт[Месяц],F$2)/1000,"Что-то не так")))</f>
        <v>0</v>
      </c>
      <c r="G159" s="344">
        <f>IF(G$3="План",SUMIFS(Смета_план[План, руб],Смета_план[Код статьи],$A159,Смета_план[Месяц],G$2)/1000,IF(OR(G$3="Ожид",G$3="Прогноз"),SUMIFS(Расх_АВИА!E:E,Расх_АВИА!$A:$A,$A159)+SUMIFS(Доначисл!E:E,Доначисл!$A:$A,$A159),IF(G$3="Факт",SUMIFS(Расходы_факт[Сумма расхода],Расходы_факт[Код статьи],$A159,Расходы_факт[Месяц],G$2)/1000,"Что-то не так")))</f>
        <v>0</v>
      </c>
      <c r="H159" s="344">
        <f>IF(H$3="План",SUMIFS(Смета_план[План, руб],Смета_план[Код статьи],$A159,Смета_план[Месяц],H$2)/1000,IF(OR(H$3="Ожид",H$3="Прогноз"),SUMIFS(Расх_АВИА!F:F,Расх_АВИА!$A:$A,$A159)+SUMIFS(Доначисл!F:F,Доначисл!$A:$A,$A159),IF(H$3="Факт",SUMIFS(Расходы_факт[Сумма расхода],Расходы_факт[Код статьи],$A159,Расходы_факт[Месяц],H$2)/1000,"Что-то не так")))</f>
        <v>0</v>
      </c>
      <c r="I159" s="344">
        <f>IF(I$3="План",SUMIFS(Смета_план[План, руб],Смета_план[Код статьи],$A159,Смета_план[Месяц],I$2)/1000,IF(OR(I$3="Ожид",I$3="Прогноз"),SUMIFS(Расх_АВИА!G:G,Расх_АВИА!$A:$A,$A159)+SUMIFS(Доначисл!G:G,Доначисл!$A:$A,$A159),IF(I$3="Факт",SUMIFS(Расходы_факт[Сумма расхода],Расходы_факт[Код статьи],$A159,Расходы_факт[Месяц],I$2)/1000,"Что-то не так")))</f>
        <v>0</v>
      </c>
      <c r="J159" s="344">
        <f>IF(J$3="План",SUMIFS(Смета_план[План, руб],Смета_план[Код статьи],$A159,Смета_план[Месяц],J$2)/1000,IF(OR(J$3="Ожид",J$3="Прогноз"),SUMIFS(Расх_АВИА!H:H,Расх_АВИА!$A:$A,$A159)+SUMIFS(Доначисл!H:H,Доначисл!$A:$A,$A159),IF(J$3="Факт",SUMIFS(Расходы_факт[Сумма расхода],Расходы_факт[Код статьи],$A159,Расходы_факт[Месяц],J$2)/1000,"Что-то не так")))</f>
        <v>0</v>
      </c>
      <c r="K159" s="344">
        <f>IF(K$3="План",SUMIFS(Смета_план[План, руб],Смета_план[Код статьи],$A159,Смета_план[Месяц],K$2)/1000,IF(OR(K$3="Ожид",K$3="Прогноз"),SUMIFS(Расх_АВИА!I:I,Расх_АВИА!$A:$A,$A159)+SUMIFS(Доначисл!I:I,Доначисл!$A:$A,$A159),IF(K$3="Факт",SUMIFS(Расходы_факт[Сумма расхода],Расходы_факт[Код статьи],$A159,Расходы_факт[Месяц],K$2)/1000,"Что-то не так")))</f>
        <v>0</v>
      </c>
      <c r="L159" s="344">
        <f>IF(L$3="План",SUMIFS(Смета_план[План, руб],Смета_план[Код статьи],$A159,Смета_план[Месяц],L$2)/1000,IF(OR(L$3="Ожид",L$3="Прогноз"),SUMIFS(Расх_АВИА!J:J,Расх_АВИА!$A:$A,$A159)+SUMIFS(Доначисл!J:J,Доначисл!$A:$A,$A159),IF(L$3="Факт",SUMIFS(Расходы_факт[Сумма расхода],Расходы_факт[Код статьи],$A159,Расходы_факт[Месяц],L$2)/1000,"Что-то не так")))</f>
        <v>0</v>
      </c>
      <c r="M159" s="344">
        <f>IF(M$3="План",SUMIFS(Смета_план[План, руб],Смета_план[Код статьи],$A159,Смета_план[Месяц],M$2)/1000,IF(OR(M$3="Ожид",M$3="Прогноз"),SUMIFS(Расх_АВИА!K:K,Расх_АВИА!$A:$A,$A159)+SUMIFS(Доначисл!K:K,Доначисл!$A:$A,$A159),IF(M$3="Факт",SUMIFS(Расходы_факт[Сумма расхода],Расходы_факт[Код статьи],$A159,Расходы_факт[Месяц],M$2)/1000,"Что-то не так")))</f>
        <v>0</v>
      </c>
      <c r="N159" s="344">
        <f>IF(N$3="План",SUMIFS(Смета_план[План, руб],Смета_план[Код статьи],$A159,Смета_план[Месяц],N$2)/1000,IF(OR(N$3="Ожид",N$3="Прогноз"),SUMIFS(Расх_АВИА!L:L,Расх_АВИА!$A:$A,$A159)+SUMIFS(Доначисл!L:L,Доначисл!$A:$A,$A159),IF(N$3="Факт",SUMIFS(Расходы_факт[Сумма расхода],Расходы_факт[Код статьи],$A159,Расходы_факт[Месяц],N$2)/1000,"Что-то не так")))</f>
        <v>0</v>
      </c>
      <c r="O159" s="344">
        <f>IF(O$3="План",SUMIFS(Смета_план[План, руб],Смета_план[Код статьи],$A159,Смета_план[Месяц],O$2)/1000,IF(OR(O$3="Ожид",O$3="Прогноз"),SUMIFS(Расх_АВИА!M:M,Расх_АВИА!$A:$A,$A159)+SUMIFS(Доначисл!M:M,Доначисл!$A:$A,$A159),IF(O$3="Факт",SUMIFS(Расходы_факт[Сумма расхода],Расходы_факт[Код статьи],$A159,Расходы_факт[Месяц],O$2)/1000,"Что-то не так")))</f>
        <v>0</v>
      </c>
      <c r="P159" s="344">
        <f>IF(P$3="План",SUMIFS(Смета_план[План, руб],Смета_план[Код статьи],$A159,Смета_план[Месяц],P$2)/1000,IF(OR(P$3="Ожид",P$3="Прогноз"),SUMIFS(Расх_АВИА!N:N,Расх_АВИА!$A:$A,$A159)+SUMIFS(Доначисл!N:N,Доначисл!$A:$A,$A159),IF(P$3="Факт",SUMIFS(Расходы_факт[Сумма расхода],Расходы_факт[Код статьи],$A159,Расходы_факт[Месяц],P$2)/1000,"Что-то не так")))</f>
        <v>0</v>
      </c>
      <c r="Q159" s="345">
        <f t="shared" ref="Q159:Q171" si="50">SUM(E159:P159)</f>
        <v>0</v>
      </c>
      <c r="R159" s="337">
        <f>Q159-D159</f>
        <v>0</v>
      </c>
      <c r="S159" s="346">
        <f t="shared" si="39"/>
        <v>0</v>
      </c>
      <c r="T159" s="119"/>
    </row>
    <row r="160" spans="1:20" s="150" customFormat="1" ht="11.25" customHeight="1" x14ac:dyDescent="0.2">
      <c r="A160" s="49">
        <v>3507010200</v>
      </c>
      <c r="B160" s="48" t="s">
        <v>231</v>
      </c>
      <c r="C160" s="48" t="s">
        <v>1098</v>
      </c>
      <c r="D160" s="343">
        <f>SUMIFS(Смета_план[План, руб],Смета_план[Код статьи],$A160)/1000</f>
        <v>0</v>
      </c>
      <c r="E160" s="344">
        <f>IF(E$3="План",SUMIFS(Смета_план[План, руб],Смета_план[Код статьи],$A160,Смета_план[Месяц],E$2)/1000,IF(OR(E$3="Ожид",E$3="Прогноз"),SUMIFS(Расх_АВИА!C:C,Расх_АВИА!$A:$A,$A160)+SUMIFS(Доначисл!C:C,Доначисл!$A:$A,$A160),IF(E$3="Факт",SUMIFS(Расходы_факт[Сумма расхода],Расходы_факт[Код статьи],$A160,Расходы_факт[Месяц],E$2)/1000,"Что-то не так")))</f>
        <v>0</v>
      </c>
      <c r="F160" s="344">
        <f>IF(F$3="План",SUMIFS(Смета_план[План, руб],Смета_план[Код статьи],$A160,Смета_план[Месяц],F$2)/1000,IF(OR(F$3="Ожид",F$3="Прогноз"),SUMIFS(Расх_АВИА!$D$3:$D$49,Расх_АВИА!$A$3:$A$49,$A160)+SUMIFS(Доначисл!D:D,Доначисл!$A:$A,$A160),IF(F$3="Факт",SUMIFS(Расходы_факт[Сумма расхода],Расходы_факт[Код статьи],$A160,Расходы_факт[Месяц],F$2)/1000,"Что-то не так")))</f>
        <v>0</v>
      </c>
      <c r="G160" s="344">
        <f>IF(G$3="План",SUMIFS(Смета_план[План, руб],Смета_план[Код статьи],$A160,Смета_план[Месяц],G$2)/1000,IF(OR(G$3="Ожид",G$3="Прогноз"),SUMIFS(Расх_АВИА!E:E,Расх_АВИА!$A:$A,$A160)+SUMIFS(Доначисл!E:E,Доначисл!$A:$A,$A160),IF(G$3="Факт",SUMIFS(Расходы_факт[Сумма расхода],Расходы_факт[Код статьи],$A160,Расходы_факт[Месяц],G$2)/1000,"Что-то не так")))</f>
        <v>0</v>
      </c>
      <c r="H160" s="344">
        <f>IF(H$3="План",SUMIFS(Смета_план[План, руб],Смета_план[Код статьи],$A160,Смета_план[Месяц],H$2)/1000,IF(OR(H$3="Ожид",H$3="Прогноз"),SUMIFS(Расх_АВИА!F:F,Расх_АВИА!$A:$A,$A160)+SUMIFS(Доначисл!F:F,Доначисл!$A:$A,$A160),IF(H$3="Факт",SUMIFS(Расходы_факт[Сумма расхода],Расходы_факт[Код статьи],$A160,Расходы_факт[Месяц],H$2)/1000,"Что-то не так")))</f>
        <v>0</v>
      </c>
      <c r="I160" s="344">
        <f>IF(I$3="План",SUMIFS(Смета_план[План, руб],Смета_план[Код статьи],$A160,Смета_план[Месяц],I$2)/1000,IF(OR(I$3="Ожид",I$3="Прогноз"),SUMIFS(Расх_АВИА!G:G,Расх_АВИА!$A:$A,$A160)+SUMIFS(Доначисл!G:G,Доначисл!$A:$A,$A160),IF(I$3="Факт",SUMIFS(Расходы_факт[Сумма расхода],Расходы_факт[Код статьи],$A160,Расходы_факт[Месяц],I$2)/1000,"Что-то не так")))</f>
        <v>0</v>
      </c>
      <c r="J160" s="344">
        <f>IF(J$3="План",SUMIFS(Смета_план[План, руб],Смета_план[Код статьи],$A160,Смета_план[Месяц],J$2)/1000,IF(OR(J$3="Ожид",J$3="Прогноз"),SUMIFS(Расх_АВИА!H:H,Расх_АВИА!$A:$A,$A160)+SUMIFS(Доначисл!H:H,Доначисл!$A:$A,$A160),IF(J$3="Факт",SUMIFS(Расходы_факт[Сумма расхода],Расходы_факт[Код статьи],$A160,Расходы_факт[Месяц],J$2)/1000,"Что-то не так")))</f>
        <v>0</v>
      </c>
      <c r="K160" s="344">
        <f>IF(K$3="План",SUMIFS(Смета_план[План, руб],Смета_план[Код статьи],$A160,Смета_план[Месяц],K$2)/1000,IF(OR(K$3="Ожид",K$3="Прогноз"),SUMIFS(Расх_АВИА!I:I,Расх_АВИА!$A:$A,$A160)+SUMIFS(Доначисл!I:I,Доначисл!$A:$A,$A160),IF(K$3="Факт",SUMIFS(Расходы_факт[Сумма расхода],Расходы_факт[Код статьи],$A160,Расходы_факт[Месяц],K$2)/1000,"Что-то не так")))</f>
        <v>0</v>
      </c>
      <c r="L160" s="344">
        <f>IF(L$3="План",SUMIFS(Смета_план[План, руб],Смета_план[Код статьи],$A160,Смета_план[Месяц],L$2)/1000,IF(OR(L$3="Ожид",L$3="Прогноз"),SUMIFS(Расх_АВИА!J:J,Расх_АВИА!$A:$A,$A160)+SUMIFS(Доначисл!J:J,Доначисл!$A:$A,$A160),IF(L$3="Факт",SUMIFS(Расходы_факт[Сумма расхода],Расходы_факт[Код статьи],$A160,Расходы_факт[Месяц],L$2)/1000,"Что-то не так")))</f>
        <v>0</v>
      </c>
      <c r="M160" s="344">
        <f>IF(M$3="План",SUMIFS(Смета_план[План, руб],Смета_план[Код статьи],$A160,Смета_план[Месяц],M$2)/1000,IF(OR(M$3="Ожид",M$3="Прогноз"),SUMIFS(Расх_АВИА!K:K,Расх_АВИА!$A:$A,$A160)+SUMIFS(Доначисл!K:K,Доначисл!$A:$A,$A160),IF(M$3="Факт",SUMIFS(Расходы_факт[Сумма расхода],Расходы_факт[Код статьи],$A160,Расходы_факт[Месяц],M$2)/1000,"Что-то не так")))</f>
        <v>0</v>
      </c>
      <c r="N160" s="344">
        <f>IF(N$3="План",SUMIFS(Смета_план[План, руб],Смета_план[Код статьи],$A160,Смета_план[Месяц],N$2)/1000,IF(OR(N$3="Ожид",N$3="Прогноз"),SUMIFS(Расх_АВИА!L:L,Расх_АВИА!$A:$A,$A160)+SUMIFS(Доначисл!L:L,Доначисл!$A:$A,$A160),IF(N$3="Факт",SUMIFS(Расходы_факт[Сумма расхода],Расходы_факт[Код статьи],$A160,Расходы_факт[Месяц],N$2)/1000,"Что-то не так")))</f>
        <v>0</v>
      </c>
      <c r="O160" s="344">
        <f>IF(O$3="План",SUMIFS(Смета_план[План, руб],Смета_план[Код статьи],$A160,Смета_план[Месяц],O$2)/1000,IF(OR(O$3="Ожид",O$3="Прогноз"),SUMIFS(Расх_АВИА!M:M,Расх_АВИА!$A:$A,$A160)+SUMIFS(Доначисл!M:M,Доначисл!$A:$A,$A160),IF(O$3="Факт",SUMIFS(Расходы_факт[Сумма расхода],Расходы_факт[Код статьи],$A160,Расходы_факт[Месяц],O$2)/1000,"Что-то не так")))</f>
        <v>0</v>
      </c>
      <c r="P160" s="344">
        <f>IF(P$3="План",SUMIFS(Смета_план[План, руб],Смета_план[Код статьи],$A160,Смета_план[Месяц],P$2)/1000,IF(OR(P$3="Ожид",P$3="Прогноз"),SUMIFS(Расх_АВИА!N:N,Расх_АВИА!$A:$A,$A160)+SUMIFS(Доначисл!N:N,Доначисл!$A:$A,$A160),IF(P$3="Факт",SUMIFS(Расходы_факт[Сумма расхода],Расходы_факт[Код статьи],$A160,Расходы_факт[Месяц],P$2)/1000,"Что-то не так")))</f>
        <v>0</v>
      </c>
      <c r="Q160" s="345">
        <f>SUM(E160:P160)</f>
        <v>0</v>
      </c>
      <c r="R160" s="337">
        <f>Q160-D160</f>
        <v>0</v>
      </c>
      <c r="S160" s="346">
        <f t="shared" si="39"/>
        <v>0</v>
      </c>
      <c r="T160" s="119"/>
    </row>
    <row r="161" spans="1:20" s="150" customFormat="1" ht="11.25" customHeight="1" x14ac:dyDescent="0.2">
      <c r="A161" s="49">
        <v>3507010300</v>
      </c>
      <c r="B161" s="48" t="s">
        <v>232</v>
      </c>
      <c r="C161" s="48" t="s">
        <v>1098</v>
      </c>
      <c r="D161" s="343">
        <f>SUMIFS(Смета_план[План, руб],Смета_план[Код статьи],$A161)/1000</f>
        <v>0</v>
      </c>
      <c r="E161" s="344">
        <f>IF(E$3="План",SUMIFS(Смета_план[План, руб],Смета_план[Код статьи],$A161,Смета_план[Месяц],E$2)/1000,IF(OR(E$3="Ожид",E$3="Прогноз"),SUMIFS(Расх_АВИА!C:C,Расх_АВИА!$A:$A,$A161)+SUMIFS(Доначисл!C:C,Доначисл!$A:$A,$A161),IF(E$3="Факт",SUMIFS(Расходы_факт[Сумма расхода],Расходы_факт[Код статьи],$A161,Расходы_факт[Месяц],E$2)/1000,"Что-то не так")))</f>
        <v>0</v>
      </c>
      <c r="F161" s="344">
        <f>IF(F$3="План",SUMIFS(Смета_план[План, руб],Смета_план[Код статьи],$A161,Смета_план[Месяц],F$2)/1000,IF(OR(F$3="Ожид",F$3="Прогноз"),SUMIFS(Расх_АВИА!D:D,Расх_АВИА!$A:$A,$A161)+SUMIFS(Доначисл!D:D,Доначисл!$A:$A,$A161),IF(F$3="Факт",SUMIFS(Расходы_факт[Сумма расхода],Расходы_факт[Код статьи],$A161,Расходы_факт[Месяц],F$2)/1000,"Что-то не так")))</f>
        <v>0</v>
      </c>
      <c r="G161" s="344">
        <f>IF(G$3="План",SUMIFS(Смета_план[План, руб],Смета_план[Код статьи],$A161,Смета_план[Месяц],G$2)/1000,IF(OR(G$3="Ожид",G$3="Прогноз"),SUMIFS(Расх_АВИА!E:E,Расх_АВИА!$A:$A,$A161)+SUMIFS(Доначисл!E:E,Доначисл!$A:$A,$A161),IF(G$3="Факт",SUMIFS(Расходы_факт[Сумма расхода],Расходы_факт[Код статьи],$A161,Расходы_факт[Месяц],G$2)/1000,"Что-то не так")))</f>
        <v>0</v>
      </c>
      <c r="H161" s="344">
        <f>IF(H$3="План",SUMIFS(Смета_план[План, руб],Смета_план[Код статьи],$A161,Смета_план[Месяц],H$2)/1000,IF(OR(H$3="Ожид",H$3="Прогноз"),SUMIFS(Расх_АВИА!F:F,Расх_АВИА!$A:$A,$A161)+SUMIFS(Доначисл!F:F,Доначисл!$A:$A,$A161),IF(H$3="Факт",SUMIFS(Расходы_факт[Сумма расхода],Расходы_факт[Код статьи],$A161,Расходы_факт[Месяц],H$2)/1000,"Что-то не так")))</f>
        <v>0</v>
      </c>
      <c r="I161" s="344">
        <f>IF(I$3="План",SUMIFS(Смета_план[План, руб],Смета_план[Код статьи],$A161,Смета_план[Месяц],I$2)/1000,IF(OR(I$3="Ожид",I$3="Прогноз"),SUMIFS(Расх_АВИА!G:G,Расх_АВИА!$A:$A,$A161)+SUMIFS(Доначисл!G:G,Доначисл!$A:$A,$A161),IF(I$3="Факт",SUMIFS(Расходы_факт[Сумма расхода],Расходы_факт[Код статьи],$A161,Расходы_факт[Месяц],I$2)/1000,"Что-то не так")))</f>
        <v>0</v>
      </c>
      <c r="J161" s="344">
        <f>IF(J$3="План",SUMIFS(Смета_план[План, руб],Смета_план[Код статьи],$A161,Смета_план[Месяц],J$2)/1000,IF(OR(J$3="Ожид",J$3="Прогноз"),SUMIFS(Расх_АВИА!H:H,Расх_АВИА!$A:$A,$A161)+SUMIFS(Доначисл!H:H,Доначисл!$A:$A,$A161),IF(J$3="Факт",SUMIFS(Расходы_факт[Сумма расхода],Расходы_факт[Код статьи],$A161,Расходы_факт[Месяц],J$2)/1000,"Что-то не так")))</f>
        <v>0</v>
      </c>
      <c r="K161" s="344">
        <f>IF(K$3="План",SUMIFS(Смета_план[План, руб],Смета_план[Код статьи],$A161,Смета_план[Месяц],K$2)/1000,IF(OR(K$3="Ожид",K$3="Прогноз"),SUMIFS(Расх_АВИА!I:I,Расх_АВИА!$A:$A,$A161)+SUMIFS(Доначисл!I:I,Доначисл!$A:$A,$A161),IF(K$3="Факт",SUMIFS(Расходы_факт[Сумма расхода],Расходы_факт[Код статьи],$A161,Расходы_факт[Месяц],K$2)/1000,"Что-то не так")))</f>
        <v>0</v>
      </c>
      <c r="L161" s="344">
        <f>IF(L$3="План",SUMIFS(Смета_план[План, руб],Смета_план[Код статьи],$A161,Смета_план[Месяц],L$2)/1000,IF(OR(L$3="Ожид",L$3="Прогноз"),SUMIFS(Расх_АВИА!J:J,Расх_АВИА!$A:$A,$A161)+SUMIFS(Доначисл!J:J,Доначисл!$A:$A,$A161),IF(L$3="Факт",SUMIFS(Расходы_факт[Сумма расхода],Расходы_факт[Код статьи],$A161,Расходы_факт[Месяц],L$2)/1000,"Что-то не так")))</f>
        <v>0</v>
      </c>
      <c r="M161" s="344">
        <f>IF(M$3="План",SUMIFS(Смета_план[План, руб],Смета_план[Код статьи],$A161,Смета_план[Месяц],M$2)/1000,IF(OR(M$3="Ожид",M$3="Прогноз"),SUMIFS(Расх_АВИА!K:K,Расх_АВИА!$A:$A,$A161)+SUMIFS(Доначисл!K:K,Доначисл!$A:$A,$A161),IF(M$3="Факт",SUMIFS(Расходы_факт[Сумма расхода],Расходы_факт[Код статьи],$A161,Расходы_факт[Месяц],M$2)/1000,"Что-то не так")))</f>
        <v>0</v>
      </c>
      <c r="N161" s="344">
        <f>IF(N$3="План",SUMIFS(Смета_план[План, руб],Смета_план[Код статьи],$A161,Смета_план[Месяц],N$2)/1000,IF(OR(N$3="Ожид",N$3="Прогноз"),SUMIFS(Расх_АВИА!L:L,Расх_АВИА!$A:$A,$A161)+SUMIFS(Доначисл!L:L,Доначисл!$A:$A,$A161),IF(N$3="Факт",SUMIFS(Расходы_факт[Сумма расхода],Расходы_факт[Код статьи],$A161,Расходы_факт[Месяц],N$2)/1000,"Что-то не так")))</f>
        <v>0</v>
      </c>
      <c r="O161" s="344">
        <f>IF(O$3="План",SUMIFS(Смета_план[План, руб],Смета_план[Код статьи],$A161,Смета_план[Месяц],O$2)/1000,IF(OR(O$3="Ожид",O$3="Прогноз"),SUMIFS(Расх_АВИА!M:M,Расх_АВИА!$A:$A,$A161)+SUMIFS(Доначисл!M:M,Доначисл!$A:$A,$A161),IF(O$3="Факт",SUMIFS(Расходы_факт[Сумма расхода],Расходы_факт[Код статьи],$A161,Расходы_факт[Месяц],O$2)/1000,"Что-то не так")))</f>
        <v>0</v>
      </c>
      <c r="P161" s="344">
        <f>IF(P$3="План",SUMIFS(Смета_план[План, руб],Смета_план[Код статьи],$A161,Смета_план[Месяц],P$2)/1000,IF(OR(P$3="Ожид",P$3="Прогноз"),SUMIFS(Расх_АВИА!N:N,Расх_АВИА!$A:$A,$A161)+SUMIFS(Доначисл!N:N,Доначисл!$A:$A,$A161),IF(P$3="Факт",SUMIFS(Расходы_факт[Сумма расхода],Расходы_факт[Код статьи],$A161,Расходы_факт[Месяц],P$2)/1000,"Что-то не так")))</f>
        <v>0</v>
      </c>
      <c r="Q161" s="345">
        <f t="shared" si="50"/>
        <v>0</v>
      </c>
      <c r="R161" s="337">
        <f>Q161-D161</f>
        <v>0</v>
      </c>
      <c r="S161" s="346">
        <f t="shared" si="39"/>
        <v>0</v>
      </c>
      <c r="T161" s="119"/>
    </row>
    <row r="162" spans="1:20" s="150" customFormat="1" ht="11.25" customHeight="1" x14ac:dyDescent="0.2">
      <c r="A162" s="49">
        <v>3507010400</v>
      </c>
      <c r="B162" s="48" t="s">
        <v>233</v>
      </c>
      <c r="C162" s="48" t="s">
        <v>1098</v>
      </c>
      <c r="D162" s="343">
        <f>SUMIFS(Смета_план[План, руб],Смета_план[Код статьи],$A162)/1000</f>
        <v>0</v>
      </c>
      <c r="E162" s="344">
        <f>IF(E$3="План",SUMIFS(Смета_план[План, руб],Смета_план[Код статьи],$A162,Смета_план[Месяц],E$2)/1000,IF(OR(E$3="Ожид",E$3="Прогноз"),SUMIFS(Расх_АВИА!C:C,Расх_АВИА!$A:$A,$A162)+SUMIFS(Доначисл!C:C,Доначисл!$A:$A,$A162),IF(E$3="Факт",SUMIFS(Расходы_факт[Сумма расхода],Расходы_факт[Код статьи],$A162,Расходы_факт[Месяц],E$2)/1000,"Что-то не так")))</f>
        <v>0</v>
      </c>
      <c r="F162" s="344">
        <f>IF(F$3="План",SUMIFS(Смета_план[План, руб],Смета_план[Код статьи],$A162,Смета_план[Месяц],F$2)/1000,IF(OR(F$3="Ожид",F$3="Прогноз"),SUMIFS(Расх_АВИА!$D$3:$D$49,Расх_АВИА!$A$3:$A$49,$A162)+SUMIFS(Доначисл!D:D,Доначисл!$A:$A,$A162),IF(F$3="Факт",SUMIFS(Расходы_факт[Сумма расхода],Расходы_факт[Код статьи],$A162,Расходы_факт[Месяц],F$2)/1000,"Что-то не так")))</f>
        <v>0</v>
      </c>
      <c r="G162" s="344">
        <f>IF(G$3="План",SUMIFS(Смета_план[План, руб],Смета_план[Код статьи],$A162,Смета_план[Месяц],G$2)/1000,IF(OR(G$3="Ожид",G$3="Прогноз"),SUMIFS(Расх_АВИА!E:E,Расх_АВИА!$A:$A,$A162)+SUMIFS(Доначисл!E:E,Доначисл!$A:$A,$A162),IF(G$3="Факт",SUMIFS(Расходы_факт[Сумма расхода],Расходы_факт[Код статьи],$A162,Расходы_факт[Месяц],G$2)/1000,"Что-то не так")))</f>
        <v>0</v>
      </c>
      <c r="H162" s="344">
        <f>IF(H$3="План",SUMIFS(Смета_план[План, руб],Смета_план[Код статьи],$A162,Смета_план[Месяц],H$2)/1000,IF(OR(H$3="Ожид",H$3="Прогноз"),SUMIFS(Расх_АВИА!F:F,Расх_АВИА!$A:$A,$A162)+SUMIFS(Доначисл!F:F,Доначисл!$A:$A,$A162),IF(H$3="Факт",SUMIFS(Расходы_факт[Сумма расхода],Расходы_факт[Код статьи],$A162,Расходы_факт[Месяц],H$2)/1000,"Что-то не так")))</f>
        <v>0</v>
      </c>
      <c r="I162" s="344">
        <f>IF(I$3="План",SUMIFS(Смета_план[План, руб],Смета_план[Код статьи],$A162,Смета_план[Месяц],I$2)/1000,IF(OR(I$3="Ожид",I$3="Прогноз"),SUMIFS(Расх_АВИА!G:G,Расх_АВИА!$A:$A,$A162)+SUMIFS(Доначисл!G:G,Доначисл!$A:$A,$A162),IF(I$3="Факт",SUMIFS(Расходы_факт[Сумма расхода],Расходы_факт[Код статьи],$A162,Расходы_факт[Месяц],I$2)/1000,"Что-то не так")))</f>
        <v>0</v>
      </c>
      <c r="J162" s="344">
        <f>IF(J$3="План",SUMIFS(Смета_план[План, руб],Смета_план[Код статьи],$A162,Смета_план[Месяц],J$2)/1000,IF(OR(J$3="Ожид",J$3="Прогноз"),SUMIFS(Расх_АВИА!H:H,Расх_АВИА!$A:$A,$A162)+SUMIFS(Доначисл!H:H,Доначисл!$A:$A,$A162),IF(J$3="Факт",SUMIFS(Расходы_факт[Сумма расхода],Расходы_факт[Код статьи],$A162,Расходы_факт[Месяц],J$2)/1000,"Что-то не так")))</f>
        <v>0</v>
      </c>
      <c r="K162" s="344">
        <f>IF(K$3="План",SUMIFS(Смета_план[План, руб],Смета_план[Код статьи],$A162,Смета_план[Месяц],K$2)/1000,IF(OR(K$3="Ожид",K$3="Прогноз"),SUMIFS(Расх_АВИА!I:I,Расх_АВИА!$A:$A,$A162)+SUMIFS(Доначисл!I:I,Доначисл!$A:$A,$A162),IF(K$3="Факт",SUMIFS(Расходы_факт[Сумма расхода],Расходы_факт[Код статьи],$A162,Расходы_факт[Месяц],K$2)/1000,"Что-то не так")))</f>
        <v>0</v>
      </c>
      <c r="L162" s="344">
        <f>IF(L$3="План",SUMIFS(Смета_план[План, руб],Смета_план[Код статьи],$A162,Смета_план[Месяц],L$2)/1000,IF(OR(L$3="Ожид",L$3="Прогноз"),SUMIFS(Расх_АВИА!J:J,Расх_АВИА!$A:$A,$A162)+SUMIFS(Доначисл!J:J,Доначисл!$A:$A,$A162),IF(L$3="Факт",SUMIFS(Расходы_факт[Сумма расхода],Расходы_факт[Код статьи],$A162,Расходы_факт[Месяц],L$2)/1000,"Что-то не так")))</f>
        <v>0</v>
      </c>
      <c r="M162" s="344">
        <f>IF(M$3="План",SUMIFS(Смета_план[План, руб],Смета_план[Код статьи],$A162,Смета_план[Месяц],M$2)/1000,IF(OR(M$3="Ожид",M$3="Прогноз"),SUMIFS(Расх_АВИА!K:K,Расх_АВИА!$A:$A,$A162)+SUMIFS(Доначисл!K:K,Доначисл!$A:$A,$A162),IF(M$3="Факт",SUMIFS(Расходы_факт[Сумма расхода],Расходы_факт[Код статьи],$A162,Расходы_факт[Месяц],M$2)/1000,"Что-то не так")))</f>
        <v>0</v>
      </c>
      <c r="N162" s="344">
        <f>IF(N$3="План",SUMIFS(Смета_план[План, руб],Смета_план[Код статьи],$A162,Смета_план[Месяц],N$2)/1000,IF(OR(N$3="Ожид",N$3="Прогноз"),SUMIFS(Расх_АВИА!L:L,Расх_АВИА!$A:$A,$A162)+SUMIFS(Доначисл!L:L,Доначисл!$A:$A,$A162),IF(N$3="Факт",SUMIFS(Расходы_факт[Сумма расхода],Расходы_факт[Код статьи],$A162,Расходы_факт[Месяц],N$2)/1000,"Что-то не так")))</f>
        <v>0</v>
      </c>
      <c r="O162" s="344">
        <f>IF(O$3="План",SUMIFS(Смета_план[План, руб],Смета_план[Код статьи],$A162,Смета_план[Месяц],O$2)/1000,IF(OR(O$3="Ожид",O$3="Прогноз"),SUMIFS(Расх_АВИА!M:M,Расх_АВИА!$A:$A,$A162)+SUMIFS(Доначисл!M:M,Доначисл!$A:$A,$A162),IF(O$3="Факт",SUMIFS(Расходы_факт[Сумма расхода],Расходы_факт[Код статьи],$A162,Расходы_факт[Месяц],O$2)/1000,"Что-то не так")))</f>
        <v>0</v>
      </c>
      <c r="P162" s="344">
        <f>IF(P$3="План",SUMIFS(Смета_план[План, руб],Смета_план[Код статьи],$A162,Смета_план[Месяц],P$2)/1000,IF(OR(P$3="Ожид",P$3="Прогноз"),SUMIFS(Расх_АВИА!N:N,Расх_АВИА!$A:$A,$A162)+SUMIFS(Доначисл!N:N,Доначисл!$A:$A,$A162),IF(P$3="Факт",SUMIFS(Расходы_факт[Сумма расхода],Расходы_факт[Код статьи],$A162,Расходы_факт[Месяц],P$2)/1000,"Что-то не так")))</f>
        <v>0</v>
      </c>
      <c r="Q162" s="345">
        <f t="shared" si="50"/>
        <v>0</v>
      </c>
      <c r="R162" s="337">
        <f>Q162-D162</f>
        <v>0</v>
      </c>
      <c r="S162" s="346">
        <f t="shared" si="39"/>
        <v>0</v>
      </c>
      <c r="T162" s="119"/>
    </row>
    <row r="163" spans="1:20" ht="11.25" customHeight="1" x14ac:dyDescent="0.2">
      <c r="A163" s="49">
        <v>3507010500</v>
      </c>
      <c r="B163" s="48" t="s">
        <v>234</v>
      </c>
      <c r="C163" s="48" t="s">
        <v>1098</v>
      </c>
      <c r="D163" s="343">
        <f>SUMIFS(Смета_план[План, руб],Смета_план[Код статьи],$A163)/1000</f>
        <v>0</v>
      </c>
      <c r="E163" s="344">
        <f>IF(E$3="План",SUMIFS(Смета_план[План, руб],Смета_план[Код статьи],$A163,Смета_план[Месяц],E$2)/1000,IF(OR(E$3="Ожид",E$3="Прогноз"),SUMIFS(Расх_АВИА!C:C,Расх_АВИА!$A:$A,$A163)+SUMIFS(Доначисл!C:C,Доначисл!$A:$A,$A163),IF(E$3="Факт",SUMIFS(Расходы_факт[Сумма расхода],Расходы_факт[Код статьи],$A163,Расходы_факт[Месяц],E$2)/1000,"Что-то не так")))</f>
        <v>0</v>
      </c>
      <c r="F163" s="344">
        <f>IF(F$3="План",SUMIFS(Смета_план[План, руб],Смета_план[Код статьи],$A163,Смета_план[Месяц],F$2)/1000,IF(OR(F$3="Ожид",F$3="Прогноз"),SUMIFS(Расх_АВИА!D:D,Расх_АВИА!$A:$A,$A163)+SUMIFS(Доначисл!D:D,Доначисл!$A:$A,$A163),IF(F$3="Факт",SUMIFS(Расходы_факт[Сумма расхода],Расходы_факт[Код статьи],$A163,Расходы_факт[Месяц],F$2)/1000,"Что-то не так")))</f>
        <v>0</v>
      </c>
      <c r="G163" s="344">
        <f>IF(G$3="План",SUMIFS(Смета_план[План, руб],Смета_план[Код статьи],$A163,Смета_план[Месяц],G$2)/1000,IF(OR(G$3="Ожид",G$3="Прогноз"),SUMIFS(Расх_АВИА!E:E,Расх_АВИА!$A:$A,$A163)+SUMIFS(Доначисл!E:E,Доначисл!$A:$A,$A163),IF(G$3="Факт",SUMIFS(Расходы_факт[Сумма расхода],Расходы_факт[Код статьи],$A163,Расходы_факт[Месяц],G$2)/1000,"Что-то не так")))</f>
        <v>0</v>
      </c>
      <c r="H163" s="344">
        <f>IF(H$3="План",SUMIFS(Смета_план[План, руб],Смета_план[Код статьи],$A163,Смета_план[Месяц],H$2)/1000,IF(OR(H$3="Ожид",H$3="Прогноз"),SUMIFS(Расх_АВИА!F:F,Расх_АВИА!$A:$A,$A163)+SUMIFS(Доначисл!F:F,Доначисл!$A:$A,$A163),IF(H$3="Факт",SUMIFS(Расходы_факт[Сумма расхода],Расходы_факт[Код статьи],$A163,Расходы_факт[Месяц],H$2)/1000,"Что-то не так")))</f>
        <v>0</v>
      </c>
      <c r="I163" s="344">
        <f>IF(I$3="План",SUMIFS(Смета_план[План, руб],Смета_план[Код статьи],$A163,Смета_план[Месяц],I$2)/1000,IF(OR(I$3="Ожид",I$3="Прогноз"),SUMIFS(Расх_АВИА!G:G,Расх_АВИА!$A:$A,$A163)+SUMIFS(Доначисл!G:G,Доначисл!$A:$A,$A163),IF(I$3="Факт",SUMIFS(Расходы_факт[Сумма расхода],Расходы_факт[Код статьи],$A163,Расходы_факт[Месяц],I$2)/1000,"Что-то не так")))</f>
        <v>0</v>
      </c>
      <c r="J163" s="344">
        <f>IF(J$3="План",SUMIFS(Смета_план[План, руб],Смета_план[Код статьи],$A163,Смета_план[Месяц],J$2)/1000,IF(OR(J$3="Ожид",J$3="Прогноз"),SUMIFS(Расх_АВИА!H:H,Расх_АВИА!$A:$A,$A163)+SUMIFS(Доначисл!H:H,Доначисл!$A:$A,$A163),IF(J$3="Факт",SUMIFS(Расходы_факт[Сумма расхода],Расходы_факт[Код статьи],$A163,Расходы_факт[Месяц],J$2)/1000,"Что-то не так")))</f>
        <v>0</v>
      </c>
      <c r="K163" s="344">
        <f>IF(K$3="План",SUMIFS(Смета_план[План, руб],Смета_план[Код статьи],$A163,Смета_план[Месяц],K$2)/1000,IF(OR(K$3="Ожид",K$3="Прогноз"),SUMIFS(Расх_АВИА!I:I,Расх_АВИА!$A:$A,$A163)+SUMIFS(Доначисл!I:I,Доначисл!$A:$A,$A163),IF(K$3="Факт",SUMIFS(Расходы_факт[Сумма расхода],Расходы_факт[Код статьи],$A163,Расходы_факт[Месяц],K$2)/1000,"Что-то не так")))</f>
        <v>0</v>
      </c>
      <c r="L163" s="344">
        <f>IF(L$3="План",SUMIFS(Смета_план[План, руб],Смета_план[Код статьи],$A163,Смета_план[Месяц],L$2)/1000,IF(OR(L$3="Ожид",L$3="Прогноз"),SUMIFS(Расх_АВИА!J:J,Расх_АВИА!$A:$A,$A163)+SUMIFS(Доначисл!J:J,Доначисл!$A:$A,$A163),IF(L$3="Факт",SUMIFS(Расходы_факт[Сумма расхода],Расходы_факт[Код статьи],$A163,Расходы_факт[Месяц],L$2)/1000,"Что-то не так")))</f>
        <v>0</v>
      </c>
      <c r="M163" s="344">
        <f>IF(M$3="План",SUMIFS(Смета_план[План, руб],Смета_план[Код статьи],$A163,Смета_план[Месяц],M$2)/1000,IF(OR(M$3="Ожид",M$3="Прогноз"),SUMIFS(Расх_АВИА!K:K,Расх_АВИА!$A:$A,$A163)+SUMIFS(Доначисл!K:K,Доначисл!$A:$A,$A163),IF(M$3="Факт",SUMIFS(Расходы_факт[Сумма расхода],Расходы_факт[Код статьи],$A163,Расходы_факт[Месяц],M$2)/1000,"Что-то не так")))</f>
        <v>0</v>
      </c>
      <c r="N163" s="344">
        <f>IF(N$3="План",SUMIFS(Смета_план[План, руб],Смета_план[Код статьи],$A163,Смета_план[Месяц],N$2)/1000,IF(OR(N$3="Ожид",N$3="Прогноз"),SUMIFS(Расх_АВИА!L:L,Расх_АВИА!$A:$A,$A163)+SUMIFS(Доначисл!L:L,Доначисл!$A:$A,$A163),IF(N$3="Факт",SUMIFS(Расходы_факт[Сумма расхода],Расходы_факт[Код статьи],$A163,Расходы_факт[Месяц],N$2)/1000,"Что-то не так")))</f>
        <v>0</v>
      </c>
      <c r="O163" s="344">
        <f>IF(O$3="План",SUMIFS(Смета_план[План, руб],Смета_план[Код статьи],$A163,Смета_план[Месяц],O$2)/1000,IF(OR(O$3="Ожид",O$3="Прогноз"),SUMIFS(Расх_АВИА!M:M,Расх_АВИА!$A:$A,$A163)+SUMIFS(Доначисл!M:M,Доначисл!$A:$A,$A163),IF(O$3="Факт",SUMIFS(Расходы_факт[Сумма расхода],Расходы_факт[Код статьи],$A163,Расходы_факт[Месяц],O$2)/1000,"Что-то не так")))</f>
        <v>0</v>
      </c>
      <c r="P163" s="344">
        <f>IF(P$3="План",SUMIFS(Смета_план[План, руб],Смета_план[Код статьи],$A163,Смета_план[Месяц],P$2)/1000,IF(OR(P$3="Ожид",P$3="Прогноз"),SUMIFS(Расх_АВИА!N:N,Расх_АВИА!$A:$A,$A163)+SUMIFS(Доначисл!N:N,Доначисл!$A:$A,$A163),IF(P$3="Факт",SUMIFS(Расходы_факт[Сумма расхода],Расходы_факт[Код статьи],$A163,Расходы_факт[Месяц],P$2)/1000,"Что-то не так")))</f>
        <v>0</v>
      </c>
      <c r="Q163" s="345">
        <f t="shared" si="50"/>
        <v>0</v>
      </c>
      <c r="R163" s="337">
        <f t="shared" si="38"/>
        <v>0</v>
      </c>
      <c r="S163" s="346">
        <f t="shared" si="39"/>
        <v>0</v>
      </c>
      <c r="T163" s="119"/>
    </row>
    <row r="164" spans="1:20" ht="11.25" customHeight="1" x14ac:dyDescent="0.2">
      <c r="A164" s="49">
        <v>3507010600</v>
      </c>
      <c r="B164" s="48" t="s">
        <v>1026</v>
      </c>
      <c r="C164" s="48" t="s">
        <v>1098</v>
      </c>
      <c r="D164" s="343">
        <f>SUMIFS(Смета_план[План, руб],Смета_план[Код статьи],$A164)/1000</f>
        <v>0</v>
      </c>
      <c r="E164" s="344">
        <f>IF(E$3="План",SUMIFS(Смета_план[План, руб],Смета_план[Код статьи],$A164,Смета_план[Месяц],E$2)/1000,IF(OR(E$3="Ожид",E$3="Прогноз"),SUMIFS(Расх_АВИА!C:C,Расх_АВИА!$A:$A,$A164)+SUMIFS(Доначисл!C:C,Доначисл!$A:$A,$A164),IF(E$3="Факт",SUMIFS(Расходы_факт[Сумма расхода],Расходы_факт[Код статьи],$A164,Расходы_факт[Месяц],E$2)/1000,"Что-то не так")))</f>
        <v>0</v>
      </c>
      <c r="F164" s="344">
        <f>IF(F$3="План",SUMIFS(Смета_план[План, руб],Смета_план[Код статьи],$A164,Смета_план[Месяц],F$2)/1000,IF(OR(F$3="Ожид",F$3="Прогноз"),SUMIFS(Расх_АВИА!D:D,Расх_АВИА!$A:$A,$A164)+SUMIFS(Доначисл!D:D,Доначисл!$A:$A,$A164),IF(F$3="Факт",SUMIFS(Расходы_факт[Сумма расхода],Расходы_факт[Код статьи],$A164,Расходы_факт[Месяц],F$2)/1000,"Что-то не так")))</f>
        <v>0</v>
      </c>
      <c r="G164" s="344">
        <f>IF(G$3="План",SUMIFS(Смета_план[План, руб],Смета_план[Код статьи],$A164,Смета_план[Месяц],G$2)/1000,IF(OR(G$3="Ожид",G$3="Прогноз"),SUMIFS(Расх_АВИА!E:E,Расх_АВИА!$A:$A,$A164)+SUMIFS(Доначисл!E:E,Доначисл!$A:$A,$A164),IF(G$3="Факт",SUMIFS(Расходы_факт[Сумма расхода],Расходы_факт[Код статьи],$A164,Расходы_факт[Месяц],G$2)/1000,"Что-то не так")))</f>
        <v>0</v>
      </c>
      <c r="H164" s="344">
        <f>IF(H$3="План",SUMIFS(Смета_план[План, руб],Смета_план[Код статьи],$A164,Смета_план[Месяц],H$2)/1000,IF(OR(H$3="Ожид",H$3="Прогноз"),SUMIFS(Расх_АВИА!F:F,Расх_АВИА!$A:$A,$A164)+SUMIFS(Доначисл!F:F,Доначисл!$A:$A,$A164),IF(H$3="Факт",SUMIFS(Расходы_факт[Сумма расхода],Расходы_факт[Код статьи],$A164,Расходы_факт[Месяц],H$2)/1000,"Что-то не так")))</f>
        <v>0</v>
      </c>
      <c r="I164" s="344">
        <f>IF(I$3="План",SUMIFS(Смета_план[План, руб],Смета_план[Код статьи],$A164,Смета_план[Месяц],I$2)/1000,IF(OR(I$3="Ожид",I$3="Прогноз"),SUMIFS(Расх_АВИА!G:G,Расх_АВИА!$A:$A,$A164)+SUMIFS(Доначисл!G:G,Доначисл!$A:$A,$A164),IF(I$3="Факт",SUMIFS(Расходы_факт[Сумма расхода],Расходы_факт[Код статьи],$A164,Расходы_факт[Месяц],I$2)/1000,"Что-то не так")))</f>
        <v>0</v>
      </c>
      <c r="J164" s="344">
        <f>IF(J$3="План",SUMIFS(Смета_план[План, руб],Смета_план[Код статьи],$A164,Смета_план[Месяц],J$2)/1000,IF(OR(J$3="Ожид",J$3="Прогноз"),SUMIFS(Расх_АВИА!H:H,Расх_АВИА!$A:$A,$A164)+SUMIFS(Доначисл!H:H,Доначисл!$A:$A,$A164),IF(J$3="Факт",SUMIFS(Расходы_факт[Сумма расхода],Расходы_факт[Код статьи],$A164,Расходы_факт[Месяц],J$2)/1000,"Что-то не так")))</f>
        <v>0</v>
      </c>
      <c r="K164" s="344">
        <f>IF(K$3="План",SUMIFS(Смета_план[План, руб],Смета_план[Код статьи],$A164,Смета_план[Месяц],K$2)/1000,IF(OR(K$3="Ожид",K$3="Прогноз"),SUMIFS(Расх_АВИА!I:I,Расх_АВИА!$A:$A,$A164)+SUMIFS(Доначисл!I:I,Доначисл!$A:$A,$A164),IF(K$3="Факт",SUMIFS(Расходы_факт[Сумма расхода],Расходы_факт[Код статьи],$A164,Расходы_факт[Месяц],K$2)/1000,"Что-то не так")))</f>
        <v>0</v>
      </c>
      <c r="L164" s="344">
        <f>IF(L$3="План",SUMIFS(Смета_план[План, руб],Смета_план[Код статьи],$A164,Смета_план[Месяц],L$2)/1000,IF(OR(L$3="Ожид",L$3="Прогноз"),SUMIFS(Расх_АВИА!J:J,Расх_АВИА!$A:$A,$A164)+SUMIFS(Доначисл!J:J,Доначисл!$A:$A,$A164),IF(L$3="Факт",SUMIFS(Расходы_факт[Сумма расхода],Расходы_факт[Код статьи],$A164,Расходы_факт[Месяц],L$2)/1000,"Что-то не так")))</f>
        <v>0</v>
      </c>
      <c r="M164" s="344">
        <f>IF(M$3="План",SUMIFS(Смета_план[План, руб],Смета_план[Код статьи],$A164,Смета_план[Месяц],M$2)/1000,IF(OR(M$3="Ожид",M$3="Прогноз"),SUMIFS(Расх_АВИА!K:K,Расх_АВИА!$A:$A,$A164)+SUMIFS(Доначисл!K:K,Доначисл!$A:$A,$A164),IF(M$3="Факт",SUMIFS(Расходы_факт[Сумма расхода],Расходы_факт[Код статьи],$A164,Расходы_факт[Месяц],M$2)/1000,"Что-то не так")))</f>
        <v>0</v>
      </c>
      <c r="N164" s="344">
        <f>IF(N$3="План",SUMIFS(Смета_план[План, руб],Смета_план[Код статьи],$A164,Смета_план[Месяц],N$2)/1000,IF(OR(N$3="Ожид",N$3="Прогноз"),SUMIFS(Расх_АВИА!L:L,Расх_АВИА!$A:$A,$A164)+SUMIFS(Доначисл!L:L,Доначисл!$A:$A,$A164),IF(N$3="Факт",SUMIFS(Расходы_факт[Сумма расхода],Расходы_факт[Код статьи],$A164,Расходы_факт[Месяц],N$2)/1000,"Что-то не так")))</f>
        <v>0</v>
      </c>
      <c r="O164" s="344">
        <f>IF(O$3="План",SUMIFS(Смета_план[План, руб],Смета_план[Код статьи],$A164,Смета_план[Месяц],O$2)/1000,IF(OR(O$3="Ожид",O$3="Прогноз"),SUMIFS(Расх_АВИА!M:M,Расх_АВИА!$A:$A,$A164)+SUMIFS(Доначисл!M:M,Доначисл!$A:$A,$A164),IF(O$3="Факт",SUMIFS(Расходы_факт[Сумма расхода],Расходы_факт[Код статьи],$A164,Расходы_факт[Месяц],O$2)/1000,"Что-то не так")))</f>
        <v>0</v>
      </c>
      <c r="P164" s="344">
        <f>IF(P$3="План",SUMIFS(Смета_план[План, руб],Смета_план[Код статьи],$A164,Смета_план[Месяц],P$2)/1000,IF(OR(P$3="Ожид",P$3="Прогноз"),SUMIFS(Расх_АВИА!N:N,Расх_АВИА!$A:$A,$A164)+SUMIFS(Доначисл!N:N,Доначисл!$A:$A,$A164),IF(P$3="Факт",SUMIFS(Расходы_факт[Сумма расхода],Расходы_факт[Код статьи],$A164,Расходы_факт[Месяц],P$2)/1000,"Что-то не так")))</f>
        <v>0</v>
      </c>
      <c r="Q164" s="345">
        <f t="shared" si="50"/>
        <v>0</v>
      </c>
      <c r="R164" s="337">
        <f t="shared" si="38"/>
        <v>0</v>
      </c>
      <c r="S164" s="346">
        <f t="shared" si="39"/>
        <v>0</v>
      </c>
      <c r="T164" s="119"/>
    </row>
    <row r="165" spans="1:20" ht="11.25" customHeight="1" x14ac:dyDescent="0.2">
      <c r="A165" s="49">
        <v>3507020100</v>
      </c>
      <c r="B165" s="48" t="s">
        <v>235</v>
      </c>
      <c r="C165" s="48" t="s">
        <v>1110</v>
      </c>
      <c r="D165" s="343">
        <f>SUMIFS(Смета_план[План, руб],Смета_план[Код статьи],$A165)/1000</f>
        <v>0</v>
      </c>
      <c r="E165" s="344">
        <f>IF(E$3="План",SUMIFS(Смета_план[План, руб],Смета_план[Код статьи],$A165,Смета_план[Месяц],E$2)/1000,IF(OR(E$3="Ожид",E$3="Прогноз"),SUMIFS(Смета_план[Ожид, руб],Смета_план[Код статьи],$A165,Смета_план[Месяц],E$2)/1000+SUMIFS(Доначисл!C:C,Доначисл!$A:$A,$A165),IF(E$3="Факт",SUMIFS(Расходы_факт[Сумма расхода],Расходы_факт[Код статьи],$A165,Расходы_факт[Месяц],E$2)/1000,"Что-то не так")))</f>
        <v>0</v>
      </c>
      <c r="F165" s="344">
        <f>IF(F$3="План",SUMIFS(Смета_план[План, руб],Смета_план[Код статьи],$A165,Смета_план[Месяц],F$2)/1000,IF(OR(F$3="Ожид",F$3="Прогноз"),SUMIFS(Смета_план[Ожид, руб],Смета_план[Код статьи],$A165,Смета_план[Месяц],F$2)/1000+SUMIFS(Доначисл!D:D,Доначисл!$A:$A,$A165),IF(F$3="Факт",SUMIFS(Расходы_факт[Сумма расхода],Расходы_факт[Код статьи],$A165,Расходы_факт[Месяц],F$2)/1000,"Что-то не так")))</f>
        <v>0</v>
      </c>
      <c r="G165" s="344">
        <f>IF(G$3="План",SUMIFS(Смета_план[План, руб],Смета_план[Код статьи],$A165,Смета_план[Месяц],G$2)/1000,IF(OR(G$3="Ожид",G$3="Прогноз"),SUMIFS(Смета_план[Ожид, руб],Смета_план[Код статьи],$A165,Смета_план[Месяц],G$2)/1000+SUMIFS(Доначисл!E:E,Доначисл!$A:$A,$A165),IF(G$3="Факт",SUMIFS(Расходы_факт[Сумма расхода],Расходы_факт[Код статьи],$A165,Расходы_факт[Месяц],G$2)/1000,"Что-то не так")))</f>
        <v>0</v>
      </c>
      <c r="H165" s="344">
        <f>IF(H$3="План",SUMIFS(Смета_план[План, руб],Смета_план[Код статьи],$A165,Смета_план[Месяц],H$2)/1000,IF(OR(H$3="Ожид",H$3="Прогноз"),SUMIFS(Смета_план[Ожид, руб],Смета_план[Код статьи],$A165,Смета_план[Месяц],H$2)/1000+SUMIFS(Доначисл!F:F,Доначисл!$A:$A,$A165),IF(H$3="Факт",SUMIFS(Расходы_факт[Сумма расхода],Расходы_факт[Код статьи],$A165,Расходы_факт[Месяц],H$2)/1000,"Что-то не так")))</f>
        <v>0</v>
      </c>
      <c r="I165" s="344">
        <f>IF(I$3="План",SUMIFS(Смета_план[План, руб],Смета_план[Код статьи],$A165,Смета_план[Месяц],I$2)/1000,IF(OR(I$3="Ожид",I$3="Прогноз"),SUMIFS(Смета_план[Ожид, руб],Смета_план[Код статьи],$A165,Смета_план[Месяц],I$2)/1000+SUMIFS(Доначисл!G:G,Доначисл!$A:$A,$A165),IF(I$3="Факт",SUMIFS(Расходы_факт[Сумма расхода],Расходы_факт[Код статьи],$A165,Расходы_факт[Месяц],I$2)/1000,"Что-то не так")))</f>
        <v>0</v>
      </c>
      <c r="J165" s="344">
        <f>IF(J$3="План",SUMIFS(Смета_план[План, руб],Смета_план[Код статьи],$A165,Смета_план[Месяц],J$2)/1000,IF(OR(J$3="Ожид",J$3="Прогноз"),SUMIFS(Смета_план[Ожид, руб],Смета_план[Код статьи],$A165,Смета_план[Месяц],J$2)/1000+SUMIFS(Доначисл!H:H,Доначисл!$A:$A,$A165),IF(J$3="Факт",SUMIFS(Расходы_факт[Сумма расхода],Расходы_факт[Код статьи],$A165,Расходы_факт[Месяц],J$2)/1000,"Что-то не так")))</f>
        <v>0</v>
      </c>
      <c r="K165" s="344">
        <f>IF(K$3="План",SUMIFS(Смета_план[План, руб],Смета_план[Код статьи],$A165,Смета_план[Месяц],K$2)/1000,IF(OR(K$3="Ожид",K$3="Прогноз"),SUMIFS(Смета_план[Ожид, руб],Смета_план[Код статьи],$A165,Смета_план[Месяц],K$2)/1000+SUMIFS(Доначисл!I:I,Доначисл!$A:$A,$A165),IF(K$3="Факт",SUMIFS(Расходы_факт[Сумма расхода],Расходы_факт[Код статьи],$A165,Расходы_факт[Месяц],K$2)/1000,"Что-то не так")))</f>
        <v>0</v>
      </c>
      <c r="L165" s="344">
        <f>IF(L$3="План",SUMIFS(Смета_план[План, руб],Смета_план[Код статьи],$A165,Смета_план[Месяц],L$2)/1000,IF(OR(L$3="Ожид",L$3="Прогноз"),SUMIFS(Смета_план[Ожид, руб],Смета_план[Код статьи],$A165,Смета_план[Месяц],L$2)/1000+SUMIFS(Доначисл!J:J,Доначисл!$A:$A,$A165),IF(L$3="Факт",SUMIFS(Расходы_факт[Сумма расхода],Расходы_факт[Код статьи],$A165,Расходы_факт[Месяц],L$2)/1000,"Что-то не так")))</f>
        <v>0</v>
      </c>
      <c r="M165" s="344">
        <f>IF(M$3="План",SUMIFS(Смета_план[План, руб],Смета_план[Код статьи],$A165,Смета_план[Месяц],M$2)/1000,IF(OR(M$3="Ожид",M$3="Прогноз"),SUMIFS(Смета_план[Ожид, руб],Смета_план[Код статьи],$A165,Смета_план[Месяц],M$2)/1000+SUMIFS(Доначисл!K:K,Доначисл!$A:$A,$A165),IF(M$3="Факт",SUMIFS(Расходы_факт[Сумма расхода],Расходы_факт[Код статьи],$A165,Расходы_факт[Месяц],M$2)/1000,"Что-то не так")))</f>
        <v>0</v>
      </c>
      <c r="N165" s="344">
        <f>IF(N$3="План",SUMIFS(Смета_план[План, руб],Смета_план[Код статьи],$A165,Смета_план[Месяц],N$2)/1000,IF(OR(N$3="Ожид",N$3="Прогноз"),SUMIFS(Смета_план[Ожид, руб],Смета_план[Код статьи],$A165,Смета_план[Месяц],N$2)/1000+SUMIFS(Доначисл!L:L,Доначисл!$A:$A,$A165),IF(N$3="Факт",SUMIFS(Расходы_факт[Сумма расхода],Расходы_факт[Код статьи],$A165,Расходы_факт[Месяц],N$2)/1000,"Что-то не так")))</f>
        <v>0</v>
      </c>
      <c r="O165" s="344">
        <f>IF(O$3="План",SUMIFS(Смета_план[План, руб],Смета_план[Код статьи],$A165,Смета_план[Месяц],O$2)/1000,IF(OR(O$3="Ожид",O$3="Прогноз"),SUMIFS(Смета_план[Ожид, руб],Смета_план[Код статьи],$A165,Смета_план[Месяц],O$2)/1000+SUMIFS(Доначисл!M:M,Доначисл!$A:$A,$A165),IF(O$3="Факт",SUMIFS(Расходы_факт[Сумма расхода],Расходы_факт[Код статьи],$A165,Расходы_факт[Месяц],O$2)/1000,"Что-то не так")))</f>
        <v>0</v>
      </c>
      <c r="P165" s="344">
        <f>IF(P$3="План",SUMIFS(Смета_план[План, руб],Смета_план[Код статьи],$A165,Смета_план[Месяц],P$2)/1000,IF(OR(P$3="Ожид",P$3="Прогноз"),SUMIFS(Смета_план[Ожид, руб],Смета_план[Код статьи],$A165,Смета_план[Месяц],P$2)/1000+SUMIFS(Доначисл!N:N,Доначисл!$A:$A,$A165),IF(P$3="Факт",SUMIFS(Расходы_факт[Сумма расхода],Расходы_факт[Код статьи],$A165,Расходы_факт[Месяц],P$2)/1000,"Что-то не так")))</f>
        <v>0</v>
      </c>
      <c r="Q165" s="345">
        <f t="shared" si="50"/>
        <v>0</v>
      </c>
      <c r="R165" s="337">
        <f t="shared" si="38"/>
        <v>0</v>
      </c>
      <c r="S165" s="346">
        <f t="shared" si="39"/>
        <v>0</v>
      </c>
      <c r="T165" s="119"/>
    </row>
    <row r="166" spans="1:20" ht="11.25" customHeight="1" x14ac:dyDescent="0.2">
      <c r="A166" s="49">
        <v>3507020200</v>
      </c>
      <c r="B166" s="48" t="s">
        <v>236</v>
      </c>
      <c r="C166" s="48" t="s">
        <v>1110</v>
      </c>
      <c r="D166" s="343">
        <f>SUMIFS(Смета_план[План, руб],Смета_план[Код статьи],$A166)/1000</f>
        <v>0</v>
      </c>
      <c r="E166" s="344">
        <f>IF(E$3="План",SUMIFS(Смета_план[План, руб],Смета_план[Код статьи],$A166,Смета_план[Месяц],E$2)/1000,IF(OR(E$3="Ожид",E$3="Прогноз"),SUMIFS(Смета_план[Ожид, руб],Смета_план[Код статьи],$A166,Смета_план[Месяц],E$2)/1000+SUMIFS(Доначисл!C:C,Доначисл!$A:$A,$A166),IF(E$3="Факт",SUMIFS(Расходы_факт[Сумма расхода],Расходы_факт[Код статьи],$A166,Расходы_факт[Месяц],E$2)/1000,"Что-то не так")))</f>
        <v>0</v>
      </c>
      <c r="F166" s="344">
        <f>IF(F$3="План",SUMIFS(Смета_план[План, руб],Смета_план[Код статьи],$A166,Смета_план[Месяц],F$2)/1000,IF(OR(F$3="Ожид",F$3="Прогноз"),SUMIFS(Смета_план[Ожид, руб],Смета_план[Код статьи],$A166,Смета_план[Месяц],F$2)/1000+SUMIFS(Доначисл!D:D,Доначисл!$A:$A,$A166),IF(F$3="Факт",SUMIFS(Расходы_факт[Сумма расхода],Расходы_факт[Код статьи],$A166,Расходы_факт[Месяц],F$2)/1000,"Что-то не так")))</f>
        <v>0</v>
      </c>
      <c r="G166" s="344">
        <f>IF(G$3="План",SUMIFS(Смета_план[План, руб],Смета_план[Код статьи],$A166,Смета_план[Месяц],G$2)/1000,IF(OR(G$3="Ожид",G$3="Прогноз"),SUMIFS(Смета_план[Ожид, руб],Смета_план[Код статьи],$A166,Смета_план[Месяц],G$2)/1000+SUMIFS(Доначисл!E:E,Доначисл!$A:$A,$A166),IF(G$3="Факт",SUMIFS(Расходы_факт[Сумма расхода],Расходы_факт[Код статьи],$A166,Расходы_факт[Месяц],G$2)/1000,"Что-то не так")))</f>
        <v>0</v>
      </c>
      <c r="H166" s="344">
        <f>IF(H$3="План",SUMIFS(Смета_план[План, руб],Смета_план[Код статьи],$A166,Смета_план[Месяц],H$2)/1000,IF(OR(H$3="Ожид",H$3="Прогноз"),SUMIFS(Смета_план[Ожид, руб],Смета_план[Код статьи],$A166,Смета_план[Месяц],H$2)/1000+SUMIFS(Доначисл!F:F,Доначисл!$A:$A,$A166),IF(H$3="Факт",SUMIFS(Расходы_факт[Сумма расхода],Расходы_факт[Код статьи],$A166,Расходы_факт[Месяц],H$2)/1000,"Что-то не так")))</f>
        <v>0</v>
      </c>
      <c r="I166" s="344">
        <f>IF(I$3="План",SUMIFS(Смета_план[План, руб],Смета_план[Код статьи],$A166,Смета_план[Месяц],I$2)/1000,IF(OR(I$3="Ожид",I$3="Прогноз"),SUMIFS(Смета_план[Ожид, руб],Смета_план[Код статьи],$A166,Смета_план[Месяц],I$2)/1000+SUMIFS(Доначисл!G:G,Доначисл!$A:$A,$A166),IF(I$3="Факт",SUMIFS(Расходы_факт[Сумма расхода],Расходы_факт[Код статьи],$A166,Расходы_факт[Месяц],I$2)/1000,"Что-то не так")))</f>
        <v>0</v>
      </c>
      <c r="J166" s="344">
        <f>IF(J$3="План",SUMIFS(Смета_план[План, руб],Смета_план[Код статьи],$A166,Смета_план[Месяц],J$2)/1000,IF(OR(J$3="Ожид",J$3="Прогноз"),SUMIFS(Смета_план[Ожид, руб],Смета_план[Код статьи],$A166,Смета_план[Месяц],J$2)/1000+SUMIFS(Доначисл!H:H,Доначисл!$A:$A,$A166),IF(J$3="Факт",SUMIFS(Расходы_факт[Сумма расхода],Расходы_факт[Код статьи],$A166,Расходы_факт[Месяц],J$2)/1000,"Что-то не так")))</f>
        <v>0</v>
      </c>
      <c r="K166" s="344">
        <f>IF(K$3="План",SUMIFS(Смета_план[План, руб],Смета_план[Код статьи],$A166,Смета_план[Месяц],K$2)/1000,IF(OR(K$3="Ожид",K$3="Прогноз"),SUMIFS(Смета_план[Ожид, руб],Смета_план[Код статьи],$A166,Смета_план[Месяц],K$2)/1000+SUMIFS(Доначисл!I:I,Доначисл!$A:$A,$A166),IF(K$3="Факт",SUMIFS(Расходы_факт[Сумма расхода],Расходы_факт[Код статьи],$A166,Расходы_факт[Месяц],K$2)/1000,"Что-то не так")))</f>
        <v>0</v>
      </c>
      <c r="L166" s="344">
        <f>IF(L$3="План",SUMIFS(Смета_план[План, руб],Смета_план[Код статьи],$A166,Смета_план[Месяц],L$2)/1000,IF(OR(L$3="Ожид",L$3="Прогноз"),SUMIFS(Смета_план[Ожид, руб],Смета_план[Код статьи],$A166,Смета_план[Месяц],L$2)/1000+SUMIFS(Доначисл!J:J,Доначисл!$A:$A,$A166),IF(L$3="Факт",SUMIFS(Расходы_факт[Сумма расхода],Расходы_факт[Код статьи],$A166,Расходы_факт[Месяц],L$2)/1000,"Что-то не так")))</f>
        <v>0</v>
      </c>
      <c r="M166" s="344">
        <f>IF(M$3="План",SUMIFS(Смета_план[План, руб],Смета_план[Код статьи],$A166,Смета_план[Месяц],M$2)/1000,IF(OR(M$3="Ожид",M$3="Прогноз"),SUMIFS(Смета_план[Ожид, руб],Смета_план[Код статьи],$A166,Смета_план[Месяц],M$2)/1000+SUMIFS(Доначисл!K:K,Доначисл!$A:$A,$A166),IF(M$3="Факт",SUMIFS(Расходы_факт[Сумма расхода],Расходы_факт[Код статьи],$A166,Расходы_факт[Месяц],M$2)/1000,"Что-то не так")))</f>
        <v>0</v>
      </c>
      <c r="N166" s="344">
        <f>IF(N$3="План",SUMIFS(Смета_план[План, руб],Смета_план[Код статьи],$A166,Смета_план[Месяц],N$2)/1000,IF(OR(N$3="Ожид",N$3="Прогноз"),SUMIFS(Смета_план[Ожид, руб],Смета_план[Код статьи],$A166,Смета_план[Месяц],N$2)/1000+SUMIFS(Доначисл!L:L,Доначисл!$A:$A,$A166),IF(N$3="Факт",SUMIFS(Расходы_факт[Сумма расхода],Расходы_факт[Код статьи],$A166,Расходы_факт[Месяц],N$2)/1000,"Что-то не так")))</f>
        <v>0</v>
      </c>
      <c r="O166" s="344">
        <f>IF(O$3="План",SUMIFS(Смета_план[План, руб],Смета_план[Код статьи],$A166,Смета_план[Месяц],O$2)/1000,IF(OR(O$3="Ожид",O$3="Прогноз"),SUMIFS(Смета_план[Ожид, руб],Смета_план[Код статьи],$A166,Смета_план[Месяц],O$2)/1000+SUMIFS(Доначисл!M:M,Доначисл!$A:$A,$A166),IF(O$3="Факт",SUMIFS(Расходы_факт[Сумма расхода],Расходы_факт[Код статьи],$A166,Расходы_факт[Месяц],O$2)/1000,"Что-то не так")))</f>
        <v>0</v>
      </c>
      <c r="P166" s="344">
        <f>IF(P$3="План",SUMIFS(Смета_план[План, руб],Смета_план[Код статьи],$A166,Смета_план[Месяц],P$2)/1000,IF(OR(P$3="Ожид",P$3="Прогноз"),SUMIFS(Смета_план[Ожид, руб],Смета_план[Код статьи],$A166,Смета_план[Месяц],P$2)/1000+SUMIFS(Доначисл!N:N,Доначисл!$A:$A,$A166),IF(P$3="Факт",SUMIFS(Расходы_факт[Сумма расхода],Расходы_факт[Код статьи],$A166,Расходы_факт[Месяц],P$2)/1000,"Что-то не так")))</f>
        <v>0</v>
      </c>
      <c r="Q166" s="345">
        <f t="shared" si="50"/>
        <v>0</v>
      </c>
      <c r="R166" s="337">
        <f t="shared" si="38"/>
        <v>0</v>
      </c>
      <c r="S166" s="346">
        <f t="shared" si="39"/>
        <v>0</v>
      </c>
      <c r="T166" s="119"/>
    </row>
    <row r="167" spans="1:20" ht="11.25" customHeight="1" x14ac:dyDescent="0.2">
      <c r="A167" s="49">
        <v>3507030100</v>
      </c>
      <c r="B167" s="48" t="s">
        <v>237</v>
      </c>
      <c r="C167" s="48" t="s">
        <v>1111</v>
      </c>
      <c r="D167" s="343">
        <f>SUMIFS(Смета_план[План, руб],Смета_план[Код статьи],$A167)/1000</f>
        <v>0</v>
      </c>
      <c r="E167" s="344">
        <f>IF(E$3="План",SUMIFS(Смета_план[План, руб],Смета_план[Код статьи],$A167,Смета_план[Месяц],E$2)/1000,IF(OR(E$3="Ожид",E$3="Прогноз"),SUMIFS(Смета_план[Ожид, руб],Смета_план[Код статьи],$A167,Смета_план[Код МВЗ],"200501*",Смета_план[Месяц],E$2)/1000+SUMIFS(Смета_план[Ожид, руб],Смета_план[Код статьи],$A167,Смета_план[Код МВЗ],"20050201*",Смета_план[Месяц],E$2)/1000+SUMIFS(Доначисл!C:C,Доначисл!$A:$A,$A167)+Sabre!B$5,IF(E$3="Факт",SUMIFS(Расходы_факт[Сумма расхода],Расходы_факт[Код статьи],$A167,Расходы_факт[Месяц],E$2)/1000,"Что-то не так")))</f>
        <v>0</v>
      </c>
      <c r="F167" s="344">
        <f>IF(F$3="План",SUMIFS(Смета_план[План, руб],Смета_план[Код статьи],$A167,Смета_план[Месяц],F$2)/1000,IF(OR(F$3="Ожид",F$3="Прогноз"),SUMIFS(Смета_план[Ожид, руб],Смета_план[Код статьи],$A167,Смета_план[Код МВЗ],"200501*",Смета_план[Месяц],F$2)/1000+SUMIFS(Смета_план[Ожид, руб],Смета_план[Код статьи],$A167,Смета_план[Код МВЗ],"20050201*",Смета_план[Месяц],F$2)/1000+SUMIFS(Доначисл!D:D,Доначисл!$A:$A,$A167)+Sabre!C$5,IF(F$3="Факт",SUMIFS(Расходы_факт[Сумма расхода],Расходы_факт[Код статьи],$A167,Расходы_факт[Месяц],F$2)/1000,"Что-то не так")))</f>
        <v>0</v>
      </c>
      <c r="G167" s="344">
        <f>IF(G$3="План",SUMIFS(Смета_план[План, руб],Смета_план[Код статьи],$A167,Смета_план[Месяц],G$2)/1000,IF(OR(G$3="Ожид",G$3="Прогноз"),SUMIFS(Смета_план[Ожид, руб],Смета_план[Код статьи],$A167,Смета_план[Код МВЗ],"200501*",Смета_план[Месяц],G$2)/1000+SUMIFS(Смета_план[Ожид, руб],Смета_план[Код статьи],$A167,Смета_план[Код МВЗ],"20050201*",Смета_план[Месяц],G$2)/1000+SUMIFS(Доначисл!E:E,Доначисл!$A:$A,$A167)+Sabre!D$5,IF(G$3="Факт",SUMIFS(Расходы_факт[Сумма расхода],Расходы_факт[Код статьи],$A167,Расходы_факт[Месяц],G$2)/1000,"Что-то не так")))</f>
        <v>0</v>
      </c>
      <c r="H167" s="344">
        <f>IF(H$3="План",SUMIFS(Смета_план[План, руб],Смета_план[Код статьи],$A167,Смета_план[Месяц],H$2)/1000,IF(OR(H$3="Ожид",H$3="Прогноз"),SUMIFS(Смета_план[Ожид, руб],Смета_план[Код статьи],$A167,Смета_план[Код МВЗ],"200501*",Смета_план[Месяц],H$2)/1000+SUMIFS(Смета_план[Ожид, руб],Смета_план[Код статьи],$A167,Смета_план[Код МВЗ],"20050201*",Смета_план[Месяц],H$2)/1000+SUMIFS(Доначисл!F:F,Доначисл!$A:$A,$A167)+Sabre!E$5,IF(H$3="Факт",SUMIFS(Расходы_факт[Сумма расхода],Расходы_факт[Код статьи],$A167,Расходы_факт[Месяц],H$2)/1000,"Что-то не так")))</f>
        <v>0</v>
      </c>
      <c r="I167" s="344">
        <f>IF(I$3="План",SUMIFS(Смета_план[План, руб],Смета_план[Код статьи],$A167,Смета_план[Месяц],I$2)/1000,IF(OR(I$3="Ожид",I$3="Прогноз"),SUMIFS(Смета_план[Ожид, руб],Смета_план[Код статьи],$A167,Смета_план[Код МВЗ],"200501*",Смета_план[Месяц],I$2)/1000+SUMIFS(Смета_план[Ожид, руб],Смета_план[Код статьи],$A167,Смета_план[Код МВЗ],"20050201*",Смета_план[Месяц],I$2)/1000+SUMIFS(Доначисл!G:G,Доначисл!$A:$A,$A167)+Sabre!F$5,IF(I$3="Факт",SUMIFS(Расходы_факт[Сумма расхода],Расходы_факт[Код статьи],$A167,Расходы_факт[Месяц],I$2)/1000,"Что-то не так")))</f>
        <v>0</v>
      </c>
      <c r="J167" s="344">
        <f>IF(J$3="План",SUMIFS(Смета_план[План, руб],Смета_план[Код статьи],$A167,Смета_план[Месяц],J$2)/1000,IF(OR(J$3="Ожид",J$3="Прогноз"),SUMIFS(Смета_план[Ожид, руб],Смета_план[Код статьи],$A167,Смета_план[Код МВЗ],"200501*",Смета_план[Месяц],J$2)/1000+SUMIFS(Смета_план[Ожид, руб],Смета_план[Код статьи],$A167,Смета_план[Код МВЗ],"20050201*",Смета_план[Месяц],J$2)/1000+SUMIFS(Доначисл!H:H,Доначисл!$A:$A,$A167)+Sabre!G$5,IF(J$3="Факт",SUMIFS(Расходы_факт[Сумма расхода],Расходы_факт[Код статьи],$A167,Расходы_факт[Месяц],J$2)/1000,"Что-то не так")))</f>
        <v>0</v>
      </c>
      <c r="K167" s="344">
        <f>IF(K$3="План",SUMIFS(Смета_план[План, руб],Смета_план[Код статьи],$A167,Смета_план[Месяц],K$2)/1000,IF(OR(K$3="Ожид",K$3="Прогноз"),SUMIFS(Смета_план[Ожид, руб],Смета_план[Код статьи],$A167,Смета_план[Код МВЗ],"200501*",Смета_план[Месяц],K$2)/1000+SUMIFS(Смета_план[Ожид, руб],Смета_план[Код статьи],$A167,Смета_план[Код МВЗ],"20050201*",Смета_план[Месяц],K$2)/1000+SUMIFS(Доначисл!I:I,Доначисл!$A:$A,$A167)+Sabre!H$5,IF(K$3="Факт",SUMIFS(Расходы_факт[Сумма расхода],Расходы_факт[Код статьи],$A167,Расходы_факт[Месяц],K$2)/1000,"Что-то не так")))</f>
        <v>0</v>
      </c>
      <c r="L167" s="344">
        <f>IF(L$3="План",SUMIFS(Смета_план[План, руб],Смета_план[Код статьи],$A167,Смета_план[Месяц],L$2)/1000,IF(OR(L$3="Ожид",L$3="Прогноз"),SUMIFS(Смета_план[Ожид, руб],Смета_план[Код статьи],$A167,Смета_план[Код МВЗ],"200501*",Смета_план[Месяц],L$2)/1000+SUMIFS(Смета_план[Ожид, руб],Смета_план[Код статьи],$A167,Смета_план[Код МВЗ],"20050201*",Смета_план[Месяц],L$2)/1000+SUMIFS(Доначисл!J:J,Доначисл!$A:$A,$A167)+Sabre!I$5,IF(L$3="Факт",SUMIFS(Расходы_факт[Сумма расхода],Расходы_факт[Код статьи],$A167,Расходы_факт[Месяц],L$2)/1000,"Что-то не так")))</f>
        <v>0</v>
      </c>
      <c r="M167" s="344">
        <f>IF(M$3="План",SUMIFS(Смета_план[План, руб],Смета_план[Код статьи],$A167,Смета_план[Месяц],M$2)/1000,IF(OR(M$3="Ожид",M$3="Прогноз"),SUMIFS(Смета_план[Ожид, руб],Смета_план[Код статьи],$A167,Смета_план[Код МВЗ],"200501*",Смета_план[Месяц],M$2)/1000+SUMIFS(Смета_план[Ожид, руб],Смета_план[Код статьи],$A167,Смета_план[Код МВЗ],"20050201*",Смета_план[Месяц],M$2)/1000+SUMIFS(Доначисл!K:K,Доначисл!$A:$A,$A167)+Sabre!J$5,IF(M$3="Факт",SUMIFS(Расходы_факт[Сумма расхода],Расходы_факт[Код статьи],$A167,Расходы_факт[Месяц],M$2)/1000,"Что-то не так")))</f>
        <v>0</v>
      </c>
      <c r="N167" s="344">
        <f>IF(N$3="План",SUMIFS(Смета_план[План, руб],Смета_план[Код статьи],$A167,Смета_план[Месяц],N$2)/1000,IF(OR(N$3="Ожид",N$3="Прогноз"),SUMIFS(Смета_план[Ожид, руб],Смета_план[Код статьи],$A167,Смета_план[Код МВЗ],"200501*",Смета_план[Месяц],N$2)/1000+SUMIFS(Смета_план[Ожид, руб],Смета_план[Код статьи],$A167,Смета_план[Код МВЗ],"20050201*",Смета_план[Месяц],N$2)/1000+SUMIFS(Доначисл!L:L,Доначисл!$A:$A,$A167)+Sabre!K$5,IF(N$3="Факт",SUMIFS(Расходы_факт[Сумма расхода],Расходы_факт[Код статьи],$A167,Расходы_факт[Месяц],N$2)/1000,"Что-то не так")))</f>
        <v>0</v>
      </c>
      <c r="O167" s="344">
        <f>IF(O$3="План",SUMIFS(Смета_план[План, руб],Смета_план[Код статьи],$A167,Смета_план[Месяц],O$2)/1000,IF(OR(O$3="Ожид",O$3="Прогноз"),SUMIFS(Смета_план[Ожид, руб],Смета_план[Код статьи],$A167,Смета_план[Код МВЗ],"200501*",Смета_план[Месяц],O$2)/1000+SUMIFS(Смета_план[Ожид, руб],Смета_план[Код статьи],$A167,Смета_план[Код МВЗ],"20050201*",Смета_план[Месяц],O$2)/1000+SUMIFS(Доначисл!M:M,Доначисл!$A:$A,$A167)+Sabre!L$5,IF(O$3="Факт",SUMIFS(Расходы_факт[Сумма расхода],Расходы_факт[Код статьи],$A167,Расходы_факт[Месяц],O$2)/1000,"Что-то не так")))</f>
        <v>0</v>
      </c>
      <c r="P167" s="344">
        <f>IF(P$3="План",SUMIFS(Смета_план[План, руб],Смета_план[Код статьи],$A167,Смета_план[Месяц],P$2)/1000,IF(OR(P$3="Ожид",P$3="Прогноз"),SUMIFS(Смета_план[Ожид, руб],Смета_план[Код статьи],$A167,Смета_план[Код МВЗ],"200501*",Смета_план[Месяц],P$2)/1000+SUMIFS(Смета_план[Ожид, руб],Смета_план[Код статьи],$A167,Смета_план[Код МВЗ],"20050201*",Смета_план[Месяц],P$2)/1000+SUMIFS(Доначисл!N:N,Доначисл!$A:$A,$A167)+Sabre!M$5,IF(P$3="Факт",SUMIFS(Расходы_факт[Сумма расхода],Расходы_факт[Код статьи],$A167,Расходы_факт[Месяц],P$2)/1000,"Что-то не так")))</f>
        <v>0</v>
      </c>
      <c r="Q167" s="345">
        <f t="shared" si="50"/>
        <v>0</v>
      </c>
      <c r="R167" s="337">
        <f t="shared" si="38"/>
        <v>0</v>
      </c>
      <c r="S167" s="346">
        <f t="shared" si="39"/>
        <v>0</v>
      </c>
      <c r="T167" s="119"/>
    </row>
    <row r="168" spans="1:20" ht="11.25" customHeight="1" x14ac:dyDescent="0.2">
      <c r="A168" s="49">
        <v>3507030200</v>
      </c>
      <c r="B168" s="48" t="s">
        <v>238</v>
      </c>
      <c r="C168" s="48" t="s">
        <v>1110</v>
      </c>
      <c r="D168" s="343">
        <f>SUMIFS(Смета_план[План, руб],Смета_план[Код статьи],$A168)/1000</f>
        <v>0</v>
      </c>
      <c r="E168" s="344">
        <f>IF(E$3="План",SUMIFS(Смета_план[План, руб],Смета_план[Код статьи],$A168,Смета_план[Месяц],E$2)/1000,IF(OR(E$3="Ожид",E$3="Прогноз"),SUMIFS(Смета_план[Ожид, руб],Смета_план[Код статьи],$A168,Смета_план[Месяц],E$2)/1000+SUMIFS(Доначисл!C:C,Доначисл!$A:$A,$A168),IF(E$3="Факт",SUMIFS(Расходы_факт[Сумма расхода],Расходы_факт[Код статьи],$A168,Расходы_факт[Месяц],E$2)/1000,"Что-то не так")))</f>
        <v>0</v>
      </c>
      <c r="F168" s="344">
        <f>IF(F$3="План",SUMIFS(Смета_план[План, руб],Смета_план[Код статьи],$A168,Смета_план[Месяц],F$2)/1000,IF(OR(F$3="Ожид",F$3="Прогноз"),SUMIFS(Смета_план[Ожид, руб],Смета_план[Код статьи],$A168,Смета_план[Месяц],F$2)/1000+SUMIFS(Доначисл!D:D,Доначисл!$A:$A,$A168),IF(F$3="Факт",SUMIFS(Расходы_факт[Сумма расхода],Расходы_факт[Код статьи],$A168,Расходы_факт[Месяц],F$2)/1000,"Что-то не так")))</f>
        <v>0</v>
      </c>
      <c r="G168" s="344">
        <f>IF(G$3="План",SUMIFS(Смета_план[План, руб],Смета_план[Код статьи],$A168,Смета_план[Месяц],G$2)/1000,IF(OR(G$3="Ожид",G$3="Прогноз"),SUMIFS(Смета_план[Ожид, руб],Смета_план[Код статьи],$A168,Смета_план[Месяц],G$2)/1000+SUMIFS(Доначисл!E:E,Доначисл!$A:$A,$A168),IF(G$3="Факт",SUMIFS(Расходы_факт[Сумма расхода],Расходы_факт[Код статьи],$A168,Расходы_факт[Месяц],G$2)/1000,"Что-то не так")))</f>
        <v>0</v>
      </c>
      <c r="H168" s="344">
        <f>IF(H$3="План",SUMIFS(Смета_план[План, руб],Смета_план[Код статьи],$A168,Смета_план[Месяц],H$2)/1000,IF(OR(H$3="Ожид",H$3="Прогноз"),SUMIFS(Смета_план[Ожид, руб],Смета_план[Код статьи],$A168,Смета_план[Месяц],H$2)/1000+SUMIFS(Доначисл!F:F,Доначисл!$A:$A,$A168),IF(H$3="Факт",SUMIFS(Расходы_факт[Сумма расхода],Расходы_факт[Код статьи],$A168,Расходы_факт[Месяц],H$2)/1000,"Что-то не так")))</f>
        <v>0</v>
      </c>
      <c r="I168" s="344">
        <f>IF(I$3="План",SUMIFS(Смета_план[План, руб],Смета_план[Код статьи],$A168,Смета_план[Месяц],I$2)/1000,IF(OR(I$3="Ожид",I$3="Прогноз"),SUMIFS(Смета_план[Ожид, руб],Смета_план[Код статьи],$A168,Смета_план[Месяц],I$2)/1000+SUMIFS(Доначисл!G:G,Доначисл!$A:$A,$A168),IF(I$3="Факт",SUMIFS(Расходы_факт[Сумма расхода],Расходы_факт[Код статьи],$A168,Расходы_факт[Месяц],I$2)/1000,"Что-то не так")))</f>
        <v>0</v>
      </c>
      <c r="J168" s="344">
        <f>IF(J$3="План",SUMIFS(Смета_план[План, руб],Смета_план[Код статьи],$A168,Смета_план[Месяц],J$2)/1000,IF(OR(J$3="Ожид",J$3="Прогноз"),SUMIFS(Смета_план[Ожид, руб],Смета_план[Код статьи],$A168,Смета_план[Месяц],J$2)/1000+SUMIFS(Доначисл!H:H,Доначисл!$A:$A,$A168),IF(J$3="Факт",SUMIFS(Расходы_факт[Сумма расхода],Расходы_факт[Код статьи],$A168,Расходы_факт[Месяц],J$2)/1000,"Что-то не так")))</f>
        <v>0</v>
      </c>
      <c r="K168" s="344">
        <f>IF(K$3="План",SUMIFS(Смета_план[План, руб],Смета_план[Код статьи],$A168,Смета_план[Месяц],K$2)/1000,IF(OR(K$3="Ожид",K$3="Прогноз"),SUMIFS(Смета_план[Ожид, руб],Смета_план[Код статьи],$A168,Смета_план[Месяц],K$2)/1000+SUMIFS(Доначисл!I:I,Доначисл!$A:$A,$A168),IF(K$3="Факт",SUMIFS(Расходы_факт[Сумма расхода],Расходы_факт[Код статьи],$A168,Расходы_факт[Месяц],K$2)/1000,"Что-то не так")))</f>
        <v>0</v>
      </c>
      <c r="L168" s="344">
        <f>IF(L$3="План",SUMIFS(Смета_план[План, руб],Смета_план[Код статьи],$A168,Смета_план[Месяц],L$2)/1000,IF(OR(L$3="Ожид",L$3="Прогноз"),SUMIFS(Смета_план[Ожид, руб],Смета_план[Код статьи],$A168,Смета_план[Месяц],L$2)/1000+SUMIFS(Доначисл!J:J,Доначисл!$A:$A,$A168),IF(L$3="Факт",SUMIFS(Расходы_факт[Сумма расхода],Расходы_факт[Код статьи],$A168,Расходы_факт[Месяц],L$2)/1000,"Что-то не так")))</f>
        <v>0</v>
      </c>
      <c r="M168" s="344">
        <f>IF(M$3="План",SUMIFS(Смета_план[План, руб],Смета_план[Код статьи],$A168,Смета_план[Месяц],M$2)/1000,IF(OR(M$3="Ожид",M$3="Прогноз"),SUMIFS(Смета_план[Ожид, руб],Смета_план[Код статьи],$A168,Смета_план[Месяц],M$2)/1000+SUMIFS(Доначисл!K:K,Доначисл!$A:$A,$A168),IF(M$3="Факт",SUMIFS(Расходы_факт[Сумма расхода],Расходы_факт[Код статьи],$A168,Расходы_факт[Месяц],M$2)/1000,"Что-то не так")))</f>
        <v>0</v>
      </c>
      <c r="N168" s="344">
        <f>IF(N$3="План",SUMIFS(Смета_план[План, руб],Смета_план[Код статьи],$A168,Смета_план[Месяц],N$2)/1000,IF(OR(N$3="Ожид",N$3="Прогноз"),SUMIFS(Смета_план[Ожид, руб],Смета_план[Код статьи],$A168,Смета_план[Месяц],N$2)/1000+SUMIFS(Доначисл!L:L,Доначисл!$A:$A,$A168),IF(N$3="Факт",SUMIFS(Расходы_факт[Сумма расхода],Расходы_факт[Код статьи],$A168,Расходы_факт[Месяц],N$2)/1000,"Что-то не так")))</f>
        <v>0</v>
      </c>
      <c r="O168" s="344">
        <f>IF(O$3="План",SUMIFS(Смета_план[План, руб],Смета_план[Код статьи],$A168,Смета_план[Месяц],O$2)/1000,IF(OR(O$3="Ожид",O$3="Прогноз"),SUMIFS(Смета_план[Ожид, руб],Смета_план[Код статьи],$A168,Смета_план[Месяц],O$2)/1000+SUMIFS(Доначисл!M:M,Доначисл!$A:$A,$A168),IF(O$3="Факт",SUMIFS(Расходы_факт[Сумма расхода],Расходы_факт[Код статьи],$A168,Расходы_факт[Месяц],O$2)/1000,"Что-то не так")))</f>
        <v>0</v>
      </c>
      <c r="P168" s="344">
        <f>IF(P$3="План",SUMIFS(Смета_план[План, руб],Смета_план[Код статьи],$A168,Смета_план[Месяц],P$2)/1000,IF(OR(P$3="Ожид",P$3="Прогноз"),SUMIFS(Смета_план[Ожид, руб],Смета_план[Код статьи],$A168,Смета_план[Месяц],P$2)/1000+SUMIFS(Доначисл!N:N,Доначисл!$A:$A,$A168),IF(P$3="Факт",SUMIFS(Расходы_факт[Сумма расхода],Расходы_факт[Код статьи],$A168,Расходы_факт[Месяц],P$2)/1000,"Что-то не так")))</f>
        <v>0</v>
      </c>
      <c r="Q168" s="345">
        <f t="shared" si="50"/>
        <v>0</v>
      </c>
      <c r="R168" s="337">
        <f t="shared" si="38"/>
        <v>0</v>
      </c>
      <c r="S168" s="346">
        <f t="shared" si="39"/>
        <v>0</v>
      </c>
      <c r="T168" s="119"/>
    </row>
    <row r="169" spans="1:20" ht="11.25" customHeight="1" x14ac:dyDescent="0.2">
      <c r="A169" s="49">
        <v>3507040100</v>
      </c>
      <c r="B169" s="48" t="s">
        <v>239</v>
      </c>
      <c r="C169" s="48" t="s">
        <v>1103</v>
      </c>
      <c r="D169" s="343">
        <f>SUMIFS(Смета_план[План, руб],Смета_план[Код статьи],$A169)/1000</f>
        <v>0</v>
      </c>
      <c r="E169" s="344">
        <f>IF(E$3="План",SUMIFS(Смета_план[План, руб],Смета_план[Код статьи],$A169,Смета_план[Месяц],E$2)/1000,IF(OR(E$3="Ожид",E$3="Прогноз"),SUMIFS(Смета_план[Ожид, руб],Смета_план[Код статьи],$A169,Смета_план[Месяц],E$2)/1000+SUMIFS(Доначисл!C:C,Доначисл!$A:$A,$A169),IF(E$3="Факт",SUMIFS(Расходы_факт[Сумма расхода],Расходы_факт[Код статьи],$A169,Расходы_факт[Месяц],E$2)/1000,"Что-то не так")))</f>
        <v>0</v>
      </c>
      <c r="F169" s="344">
        <f>IF(F$3="План",SUMIFS(Смета_план[План, руб],Смета_план[Код статьи],$A169,Смета_план[Месяц],F$2)/1000,IF(OR(F$3="Ожид",F$3="Прогноз"),SUMIFS(Смета_план[Ожид, руб],Смета_план[Код статьи],$A169,Смета_план[Месяц],F$2)/1000+SUMIFS(Доначисл!D:D,Доначисл!$A:$A,$A169),IF(F$3="Факт",SUMIFS(Расходы_факт[Сумма расхода],Расходы_факт[Код статьи],$A169,Расходы_факт[Месяц],F$2)/1000,"Что-то не так")))</f>
        <v>0</v>
      </c>
      <c r="G169" s="344">
        <f>IF(G$3="План",SUMIFS(Смета_план[План, руб],Смета_план[Код статьи],$A169,Смета_план[Месяц],G$2)/1000,IF(OR(G$3="Ожид",G$3="Прогноз"),SUMIFS(Смета_план[Ожид, руб],Смета_план[Код статьи],$A169,Смета_план[Месяц],G$2)/1000+SUMIFS(Доначисл!E:E,Доначисл!$A:$A,$A169),IF(G$3="Факт",SUMIFS(Расходы_факт[Сумма расхода],Расходы_факт[Код статьи],$A169,Расходы_факт[Месяц],G$2)/1000,"Что-то не так")))</f>
        <v>0</v>
      </c>
      <c r="H169" s="344">
        <f>IF(H$3="План",SUMIFS(Смета_план[План, руб],Смета_план[Код статьи],$A169,Смета_план[Месяц],H$2)/1000,IF(OR(H$3="Ожид",H$3="Прогноз"),SUMIFS(Смета_план[Ожид, руб],Смета_план[Код статьи],$A169,Смета_план[Месяц],H$2)/1000+SUMIFS(Доначисл!F:F,Доначисл!$A:$A,$A169),IF(H$3="Факт",SUMIFS(Расходы_факт[Сумма расхода],Расходы_факт[Код статьи],$A169,Расходы_факт[Месяц],H$2)/1000,"Что-то не так")))</f>
        <v>0</v>
      </c>
      <c r="I169" s="344">
        <f>IF(I$3="План",SUMIFS(Смета_план[План, руб],Смета_план[Код статьи],$A169,Смета_план[Месяц],I$2)/1000,IF(OR(I$3="Ожид",I$3="Прогноз"),SUMIFS(Смета_план[Ожид, руб],Смета_план[Код статьи],$A169,Смета_план[Месяц],I$2)/1000+SUMIFS(Доначисл!G:G,Доначисл!$A:$A,$A169),IF(I$3="Факт",SUMIFS(Расходы_факт[Сумма расхода],Расходы_факт[Код статьи],$A169,Расходы_факт[Месяц],I$2)/1000,"Что-то не так")))</f>
        <v>0</v>
      </c>
      <c r="J169" s="344">
        <f>IF(J$3="План",SUMIFS(Смета_план[План, руб],Смета_план[Код статьи],$A169,Смета_план[Месяц],J$2)/1000,IF(OR(J$3="Ожид",J$3="Прогноз"),SUMIFS(Смета_план[Ожид, руб],Смета_план[Код статьи],$A169,Смета_план[Месяц],J$2)/1000+SUMIFS(Доначисл!H:H,Доначисл!$A:$A,$A169),IF(J$3="Факт",SUMIFS(Расходы_факт[Сумма расхода],Расходы_факт[Код статьи],$A169,Расходы_факт[Месяц],J$2)/1000,"Что-то не так")))</f>
        <v>0</v>
      </c>
      <c r="K169" s="344">
        <f>IF(K$3="План",SUMIFS(Смета_план[План, руб],Смета_план[Код статьи],$A169,Смета_план[Месяц],K$2)/1000,IF(OR(K$3="Ожид",K$3="Прогноз"),SUMIFS(Смета_план[Ожид, руб],Смета_план[Код статьи],$A169,Смета_план[Месяц],K$2)/1000+SUMIFS(Доначисл!I:I,Доначисл!$A:$A,$A169),IF(K$3="Факт",SUMIFS(Расходы_факт[Сумма расхода],Расходы_факт[Код статьи],$A169,Расходы_факт[Месяц],K$2)/1000,"Что-то не так")))</f>
        <v>0</v>
      </c>
      <c r="L169" s="344">
        <f>IF(L$3="План",SUMIFS(Смета_план[План, руб],Смета_план[Код статьи],$A169,Смета_план[Месяц],L$2)/1000,IF(OR(L$3="Ожид",L$3="Прогноз"),SUMIFS(Смета_план[Ожид, руб],Смета_план[Код статьи],$A169,Смета_план[Месяц],L$2)/1000+SUMIFS(Доначисл!J:J,Доначисл!$A:$A,$A169),IF(L$3="Факт",SUMIFS(Расходы_факт[Сумма расхода],Расходы_факт[Код статьи],$A169,Расходы_факт[Месяц],L$2)/1000,"Что-то не так")))</f>
        <v>0</v>
      </c>
      <c r="M169" s="344">
        <f>IF(M$3="План",SUMIFS(Смета_план[План, руб],Смета_план[Код статьи],$A169,Смета_план[Месяц],M$2)/1000,IF(OR(M$3="Ожид",M$3="Прогноз"),SUMIFS(Смета_план[Ожид, руб],Смета_план[Код статьи],$A169,Смета_план[Месяц],M$2)/1000+SUMIFS(Доначисл!K:K,Доначисл!$A:$A,$A169),IF(M$3="Факт",SUMIFS(Расходы_факт[Сумма расхода],Расходы_факт[Код статьи],$A169,Расходы_факт[Месяц],M$2)/1000,"Что-то не так")))</f>
        <v>0</v>
      </c>
      <c r="N169" s="344">
        <f>IF(N$3="План",SUMIFS(Смета_план[План, руб],Смета_план[Код статьи],$A169,Смета_план[Месяц],N$2)/1000,IF(OR(N$3="Ожид",N$3="Прогноз"),SUMIFS(Смета_план[Ожид, руб],Смета_план[Код статьи],$A169,Смета_план[Месяц],N$2)/1000+SUMIFS(Доначисл!L:L,Доначисл!$A:$A,$A169),IF(N$3="Факт",SUMIFS(Расходы_факт[Сумма расхода],Расходы_факт[Код статьи],$A169,Расходы_факт[Месяц],N$2)/1000,"Что-то не так")))</f>
        <v>0</v>
      </c>
      <c r="O169" s="344">
        <f>IF(O$3="План",SUMIFS(Смета_план[План, руб],Смета_план[Код статьи],$A169,Смета_план[Месяц],O$2)/1000,IF(OR(O$3="Ожид",O$3="Прогноз"),SUMIFS(Смета_план[Ожид, руб],Смета_план[Код статьи],$A169,Смета_план[Месяц],O$2)/1000+SUMIFS(Доначисл!M:M,Доначисл!$A:$A,$A169),IF(O$3="Факт",SUMIFS(Расходы_факт[Сумма расхода],Расходы_факт[Код статьи],$A169,Расходы_факт[Месяц],O$2)/1000,"Что-то не так")))</f>
        <v>0</v>
      </c>
      <c r="P169" s="344">
        <f>IF(P$3="План",SUMIFS(Смета_план[План, руб],Смета_план[Код статьи],$A169,Смета_план[Месяц],P$2)/1000,IF(OR(P$3="Ожид",P$3="Прогноз"),SUMIFS(Смета_план[Ожид, руб],Смета_план[Код статьи],$A169,Смета_план[Месяц],P$2)/1000+SUMIFS(Доначисл!N:N,Доначисл!$A:$A,$A169),IF(P$3="Факт",SUMIFS(Расходы_факт[Сумма расхода],Расходы_факт[Код статьи],$A169,Расходы_факт[Месяц],P$2)/1000,"Что-то не так")))</f>
        <v>0</v>
      </c>
      <c r="Q169" s="345">
        <f t="shared" si="50"/>
        <v>0</v>
      </c>
      <c r="R169" s="337">
        <f t="shared" si="38"/>
        <v>0</v>
      </c>
      <c r="S169" s="346">
        <f t="shared" si="39"/>
        <v>0</v>
      </c>
      <c r="T169" s="119"/>
    </row>
    <row r="170" spans="1:20" ht="11.25" customHeight="1" x14ac:dyDescent="0.2">
      <c r="A170" s="49">
        <v>3507040200</v>
      </c>
      <c r="B170" s="48" t="s">
        <v>240</v>
      </c>
      <c r="C170" s="48" t="s">
        <v>1103</v>
      </c>
      <c r="D170" s="343">
        <f>SUMIFS(Смета_план[План, руб],Смета_план[Код статьи],$A170)/1000</f>
        <v>0</v>
      </c>
      <c r="E170" s="344">
        <f>IF(E$3="План",SUMIFS(Смета_план[План, руб],Смета_план[Код статьи],$A170,Смета_план[Месяц],E$2)/1000,IF(OR(E$3="Ожид",E$3="Прогноз"),SUMIFS(Смета_план[Ожид, руб],Смета_план[Код статьи],$A170,Смета_план[Месяц],E$2)/1000+SUMIFS(Доначисл!C:C,Доначисл!$A:$A,$A170),IF(E$3="Факт",SUMIFS(Расходы_факт[Сумма расхода],Расходы_факт[Код статьи],$A170,Расходы_факт[Месяц],E$2)/1000,"Что-то не так")))</f>
        <v>0</v>
      </c>
      <c r="F170" s="344">
        <f>IF(F$3="План",SUMIFS(Смета_план[План, руб],Смета_план[Код статьи],$A170,Смета_план[Месяц],F$2)/1000,IF(OR(F$3="Ожид",F$3="Прогноз"),SUMIFS(Смета_план[Ожид, руб],Смета_план[Код статьи],$A170,Смета_план[Месяц],F$2)/1000+SUMIFS(Доначисл!D:D,Доначисл!$A:$A,$A170),IF(F$3="Факт",SUMIFS(Расходы_факт[Сумма расхода],Расходы_факт[Код статьи],$A170,Расходы_факт[Месяц],F$2)/1000,"Что-то не так")))</f>
        <v>0</v>
      </c>
      <c r="G170" s="344">
        <f>IF(G$3="План",SUMIFS(Смета_план[План, руб],Смета_план[Код статьи],$A170,Смета_план[Месяц],G$2)/1000,IF(OR(G$3="Ожид",G$3="Прогноз"),SUMIFS(Смета_план[Ожид, руб],Смета_план[Код статьи],$A170,Смета_план[Месяц],G$2)/1000+SUMIFS(Доначисл!E:E,Доначисл!$A:$A,$A170),IF(G$3="Факт",SUMIFS(Расходы_факт[Сумма расхода],Расходы_факт[Код статьи],$A170,Расходы_факт[Месяц],G$2)/1000,"Что-то не так")))</f>
        <v>0</v>
      </c>
      <c r="H170" s="344">
        <f>IF(H$3="План",SUMIFS(Смета_план[План, руб],Смета_план[Код статьи],$A170,Смета_план[Месяц],H$2)/1000,IF(OR(H$3="Ожид",H$3="Прогноз"),SUMIFS(Смета_план[Ожид, руб],Смета_план[Код статьи],$A170,Смета_план[Месяц],H$2)/1000+SUMIFS(Доначисл!F:F,Доначисл!$A:$A,$A170),IF(H$3="Факт",SUMIFS(Расходы_факт[Сумма расхода],Расходы_факт[Код статьи],$A170,Расходы_факт[Месяц],H$2)/1000,"Что-то не так")))</f>
        <v>0</v>
      </c>
      <c r="I170" s="344">
        <f>IF(I$3="План",SUMIFS(Смета_план[План, руб],Смета_план[Код статьи],$A170,Смета_план[Месяц],I$2)/1000,IF(OR(I$3="Ожид",I$3="Прогноз"),SUMIFS(Смета_план[Ожид, руб],Смета_план[Код статьи],$A170,Смета_план[Месяц],I$2)/1000+SUMIFS(Доначисл!G:G,Доначисл!$A:$A,$A170),IF(I$3="Факт",SUMIFS(Расходы_факт[Сумма расхода],Расходы_факт[Код статьи],$A170,Расходы_факт[Месяц],I$2)/1000,"Что-то не так")))</f>
        <v>0</v>
      </c>
      <c r="J170" s="344">
        <f>IF(J$3="План",SUMIFS(Смета_план[План, руб],Смета_план[Код статьи],$A170,Смета_план[Месяц],J$2)/1000,IF(OR(J$3="Ожид",J$3="Прогноз"),SUMIFS(Смета_план[Ожид, руб],Смета_план[Код статьи],$A170,Смета_план[Месяц],J$2)/1000+SUMIFS(Доначисл!H:H,Доначисл!$A:$A,$A170),IF(J$3="Факт",SUMIFS(Расходы_факт[Сумма расхода],Расходы_факт[Код статьи],$A170,Расходы_факт[Месяц],J$2)/1000,"Что-то не так")))</f>
        <v>0</v>
      </c>
      <c r="K170" s="344">
        <f>IF(K$3="План",SUMIFS(Смета_план[План, руб],Смета_план[Код статьи],$A170,Смета_план[Месяц],K$2)/1000,IF(OR(K$3="Ожид",K$3="Прогноз"),SUMIFS(Смета_план[Ожид, руб],Смета_план[Код статьи],$A170,Смета_план[Месяц],K$2)/1000+SUMIFS(Доначисл!I:I,Доначисл!$A:$A,$A170),IF(K$3="Факт",SUMIFS(Расходы_факт[Сумма расхода],Расходы_факт[Код статьи],$A170,Расходы_факт[Месяц],K$2)/1000,"Что-то не так")))</f>
        <v>0</v>
      </c>
      <c r="L170" s="344">
        <f>IF(L$3="План",SUMIFS(Смета_план[План, руб],Смета_план[Код статьи],$A170,Смета_план[Месяц],L$2)/1000,IF(OR(L$3="Ожид",L$3="Прогноз"),SUMIFS(Смета_план[Ожид, руб],Смета_план[Код статьи],$A170,Смета_план[Месяц],L$2)/1000+SUMIFS(Доначисл!J:J,Доначисл!$A:$A,$A170),IF(L$3="Факт",SUMIFS(Расходы_факт[Сумма расхода],Расходы_факт[Код статьи],$A170,Расходы_факт[Месяц],L$2)/1000,"Что-то не так")))</f>
        <v>0</v>
      </c>
      <c r="M170" s="344">
        <f>IF(M$3="План",SUMIFS(Смета_план[План, руб],Смета_план[Код статьи],$A170,Смета_план[Месяц],M$2)/1000,IF(OR(M$3="Ожид",M$3="Прогноз"),SUMIFS(Смета_план[Ожид, руб],Смета_план[Код статьи],$A170,Смета_план[Месяц],M$2)/1000+SUMIFS(Доначисл!K:K,Доначисл!$A:$A,$A170),IF(M$3="Факт",SUMIFS(Расходы_факт[Сумма расхода],Расходы_факт[Код статьи],$A170,Расходы_факт[Месяц],M$2)/1000,"Что-то не так")))</f>
        <v>0</v>
      </c>
      <c r="N170" s="344">
        <f>IF(N$3="План",SUMIFS(Смета_план[План, руб],Смета_план[Код статьи],$A170,Смета_план[Месяц],N$2)/1000,IF(OR(N$3="Ожид",N$3="Прогноз"),SUMIFS(Смета_план[Ожид, руб],Смета_план[Код статьи],$A170,Смета_план[Месяц],N$2)/1000+SUMIFS(Доначисл!L:L,Доначисл!$A:$A,$A170),IF(N$3="Факт",SUMIFS(Расходы_факт[Сумма расхода],Расходы_факт[Код статьи],$A170,Расходы_факт[Месяц],N$2)/1000,"Что-то не так")))</f>
        <v>0</v>
      </c>
      <c r="O170" s="344">
        <f>IF(O$3="План",SUMIFS(Смета_план[План, руб],Смета_план[Код статьи],$A170,Смета_план[Месяц],O$2)/1000,IF(OR(O$3="Ожид",O$3="Прогноз"),SUMIFS(Смета_план[Ожид, руб],Смета_план[Код статьи],$A170,Смета_план[Месяц],O$2)/1000+SUMIFS(Доначисл!M:M,Доначисл!$A:$A,$A170),IF(O$3="Факт",SUMIFS(Расходы_факт[Сумма расхода],Расходы_факт[Код статьи],$A170,Расходы_факт[Месяц],O$2)/1000,"Что-то не так")))</f>
        <v>0</v>
      </c>
      <c r="P170" s="344">
        <f>IF(P$3="План",SUMIFS(Смета_план[План, руб],Смета_план[Код статьи],$A170,Смета_план[Месяц],P$2)/1000,IF(OR(P$3="Ожид",P$3="Прогноз"),SUMIFS(Смета_план[Ожид, руб],Смета_план[Код статьи],$A170,Смета_план[Месяц],P$2)/1000+SUMIFS(Доначисл!N:N,Доначисл!$A:$A,$A170),IF(P$3="Факт",SUMIFS(Расходы_факт[Сумма расхода],Расходы_факт[Код статьи],$A170,Расходы_факт[Месяц],P$2)/1000,"Что-то не так")))</f>
        <v>0</v>
      </c>
      <c r="Q170" s="345">
        <f t="shared" si="50"/>
        <v>0</v>
      </c>
      <c r="R170" s="337">
        <f t="shared" si="38"/>
        <v>0</v>
      </c>
      <c r="S170" s="346">
        <f t="shared" si="39"/>
        <v>0</v>
      </c>
      <c r="T170" s="119"/>
    </row>
    <row r="171" spans="1:20" ht="11.25" customHeight="1" x14ac:dyDescent="0.2">
      <c r="A171" s="49">
        <v>3507040300</v>
      </c>
      <c r="B171" s="48" t="s">
        <v>241</v>
      </c>
      <c r="C171" s="48" t="s">
        <v>1103</v>
      </c>
      <c r="D171" s="343">
        <f>SUMIFS(Смета_план[План, руб],Смета_план[Код статьи],$A171)/1000</f>
        <v>0</v>
      </c>
      <c r="E171" s="344">
        <f>IF(E$3="План",SUMIFS(Смета_план[План, руб],Смета_план[Код статьи],$A171,Смета_план[Месяц],E$2)/1000,IF(OR(E$3="Ожид",E$3="Прогноз"),SUMIFS(Смета_план[Ожид, руб],Смета_план[Код статьи],$A171,Смета_план[Месяц],E$2)/1000+SUMIFS(Доначисл!C:C,Доначисл!$A:$A,$A171),IF(E$3="Факт",SUMIFS(Расходы_факт[Сумма расхода],Расходы_факт[Код статьи],$A171,Расходы_факт[Месяц],E$2)/1000,"Что-то не так")))</f>
        <v>0</v>
      </c>
      <c r="F171" s="344">
        <f>IF(F$3="План",SUMIFS(Смета_план[План, руб],Смета_план[Код статьи],$A171,Смета_план[Месяц],F$2)/1000,IF(OR(F$3="Ожид",F$3="Прогноз"),SUMIFS(Смета_план[Ожид, руб],Смета_план[Код статьи],$A171,Смета_план[Месяц],F$2)/1000+SUMIFS(Доначисл!D:D,Доначисл!$A:$A,$A171),IF(F$3="Факт",SUMIFS(Расходы_факт[Сумма расхода],Расходы_факт[Код статьи],$A171,Расходы_факт[Месяц],F$2)/1000,"Что-то не так")))</f>
        <v>0</v>
      </c>
      <c r="G171" s="344">
        <f>IF(G$3="План",SUMIFS(Смета_план[План, руб],Смета_план[Код статьи],$A171,Смета_план[Месяц],G$2)/1000,IF(OR(G$3="Ожид",G$3="Прогноз"),SUMIFS(Смета_план[Ожид, руб],Смета_план[Код статьи],$A171,Смета_план[Месяц],G$2)/1000+SUMIFS(Доначисл!E:E,Доначисл!$A:$A,$A171),IF(G$3="Факт",SUMIFS(Расходы_факт[Сумма расхода],Расходы_факт[Код статьи],$A171,Расходы_факт[Месяц],G$2)/1000,"Что-то не так")))</f>
        <v>0</v>
      </c>
      <c r="H171" s="344">
        <f>IF(H$3="План",SUMIFS(Смета_план[План, руб],Смета_план[Код статьи],$A171,Смета_план[Месяц],H$2)/1000,IF(OR(H$3="Ожид",H$3="Прогноз"),SUMIFS(Смета_план[Ожид, руб],Смета_план[Код статьи],$A171,Смета_план[Месяц],H$2)/1000+SUMIFS(Доначисл!F:F,Доначисл!$A:$A,$A171),IF(H$3="Факт",SUMIFS(Расходы_факт[Сумма расхода],Расходы_факт[Код статьи],$A171,Расходы_факт[Месяц],H$2)/1000,"Что-то не так")))</f>
        <v>0</v>
      </c>
      <c r="I171" s="344">
        <f>IF(I$3="План",SUMIFS(Смета_план[План, руб],Смета_план[Код статьи],$A171,Смета_план[Месяц],I$2)/1000,IF(OR(I$3="Ожид",I$3="Прогноз"),SUMIFS(Смета_план[Ожид, руб],Смета_план[Код статьи],$A171,Смета_план[Месяц],I$2)/1000+SUMIFS(Доначисл!G:G,Доначисл!$A:$A,$A171),IF(I$3="Факт",SUMIFS(Расходы_факт[Сумма расхода],Расходы_факт[Код статьи],$A171,Расходы_факт[Месяц],I$2)/1000,"Что-то не так")))</f>
        <v>0</v>
      </c>
      <c r="J171" s="344">
        <f>IF(J$3="План",SUMIFS(Смета_план[План, руб],Смета_план[Код статьи],$A171,Смета_план[Месяц],J$2)/1000,IF(OR(J$3="Ожид",J$3="Прогноз"),SUMIFS(Смета_план[Ожид, руб],Смета_план[Код статьи],$A171,Смета_план[Месяц],J$2)/1000+SUMIFS(Доначисл!H:H,Доначисл!$A:$A,$A171),IF(J$3="Факт",SUMIFS(Расходы_факт[Сумма расхода],Расходы_факт[Код статьи],$A171,Расходы_факт[Месяц],J$2)/1000,"Что-то не так")))</f>
        <v>0</v>
      </c>
      <c r="K171" s="344">
        <f>IF(K$3="План",SUMIFS(Смета_план[План, руб],Смета_план[Код статьи],$A171,Смета_план[Месяц],K$2)/1000,IF(OR(K$3="Ожид",K$3="Прогноз"),SUMIFS(Смета_план[Ожид, руб],Смета_план[Код статьи],$A171,Смета_план[Месяц],K$2)/1000+SUMIFS(Доначисл!I:I,Доначисл!$A:$A,$A171),IF(K$3="Факт",SUMIFS(Расходы_факт[Сумма расхода],Расходы_факт[Код статьи],$A171,Расходы_факт[Месяц],K$2)/1000,"Что-то не так")))</f>
        <v>0</v>
      </c>
      <c r="L171" s="344">
        <f>IF(L$3="План",SUMIFS(Смета_план[План, руб],Смета_план[Код статьи],$A171,Смета_план[Месяц],L$2)/1000,IF(OR(L$3="Ожид",L$3="Прогноз"),SUMIFS(Смета_план[Ожид, руб],Смета_план[Код статьи],$A171,Смета_план[Месяц],L$2)/1000+SUMIFS(Доначисл!J:J,Доначисл!$A:$A,$A171),IF(L$3="Факт",SUMIFS(Расходы_факт[Сумма расхода],Расходы_факт[Код статьи],$A171,Расходы_факт[Месяц],L$2)/1000,"Что-то не так")))</f>
        <v>0</v>
      </c>
      <c r="M171" s="344">
        <f>IF(M$3="План",SUMIFS(Смета_план[План, руб],Смета_план[Код статьи],$A171,Смета_план[Месяц],M$2)/1000,IF(OR(M$3="Ожид",M$3="Прогноз"),SUMIFS(Смета_план[Ожид, руб],Смета_план[Код статьи],$A171,Смета_план[Месяц],M$2)/1000+SUMIFS(Доначисл!K:K,Доначисл!$A:$A,$A171),IF(M$3="Факт",SUMIFS(Расходы_факт[Сумма расхода],Расходы_факт[Код статьи],$A171,Расходы_факт[Месяц],M$2)/1000,"Что-то не так")))</f>
        <v>0</v>
      </c>
      <c r="N171" s="344">
        <f>IF(N$3="План",SUMIFS(Смета_план[План, руб],Смета_план[Код статьи],$A171,Смета_план[Месяц],N$2)/1000,IF(OR(N$3="Ожид",N$3="Прогноз"),SUMIFS(Смета_план[Ожид, руб],Смета_план[Код статьи],$A171,Смета_план[Месяц],N$2)/1000+SUMIFS(Доначисл!L:L,Доначисл!$A:$A,$A171),IF(N$3="Факт",SUMIFS(Расходы_факт[Сумма расхода],Расходы_факт[Код статьи],$A171,Расходы_факт[Месяц],N$2)/1000,"Что-то не так")))</f>
        <v>0</v>
      </c>
      <c r="O171" s="344">
        <f>IF(O$3="План",SUMIFS(Смета_план[План, руб],Смета_план[Код статьи],$A171,Смета_план[Месяц],O$2)/1000,IF(OR(O$3="Ожид",O$3="Прогноз"),SUMIFS(Смета_план[Ожид, руб],Смета_план[Код статьи],$A171,Смета_план[Месяц],O$2)/1000+SUMIFS(Доначисл!M:M,Доначисл!$A:$A,$A171),IF(O$3="Факт",SUMIFS(Расходы_факт[Сумма расхода],Расходы_факт[Код статьи],$A171,Расходы_факт[Месяц],O$2)/1000,"Что-то не так")))</f>
        <v>0</v>
      </c>
      <c r="P171" s="344">
        <f>IF(P$3="План",SUMIFS(Смета_план[План, руб],Смета_план[Код статьи],$A171,Смета_план[Месяц],P$2)/1000,IF(OR(P$3="Ожид",P$3="Прогноз"),SUMIFS(Смета_план[Ожид, руб],Смета_план[Код статьи],$A171,Смета_план[Месяц],P$2)/1000+SUMIFS(Доначисл!N:N,Доначисл!$A:$A,$A171),IF(P$3="Факт",SUMIFS(Расходы_факт[Сумма расхода],Расходы_факт[Код статьи],$A171,Расходы_факт[Месяц],P$2)/1000,"Что-то не так")))</f>
        <v>0</v>
      </c>
      <c r="Q171" s="345">
        <f t="shared" si="50"/>
        <v>0</v>
      </c>
      <c r="R171" s="337">
        <f t="shared" si="38"/>
        <v>0</v>
      </c>
      <c r="S171" s="346">
        <f t="shared" si="39"/>
        <v>0</v>
      </c>
      <c r="T171" s="119"/>
    </row>
    <row r="172" spans="1:20" ht="11.25" customHeight="1" x14ac:dyDescent="0.2">
      <c r="A172" s="45" t="s">
        <v>242</v>
      </c>
      <c r="B172" s="46"/>
      <c r="C172" s="828"/>
      <c r="D172" s="339">
        <f>SUM(D173:D179)</f>
        <v>0</v>
      </c>
      <c r="E172" s="341">
        <f>SUM(E173:E179)</f>
        <v>0</v>
      </c>
      <c r="F172" s="341">
        <f t="shared" ref="F172:P172" si="51">SUM(F173:F179)</f>
        <v>0</v>
      </c>
      <c r="G172" s="341">
        <f t="shared" ca="1" si="51"/>
        <v>0</v>
      </c>
      <c r="H172" s="341">
        <f t="shared" si="51"/>
        <v>0</v>
      </c>
      <c r="I172" s="341">
        <f t="shared" si="51"/>
        <v>0</v>
      </c>
      <c r="J172" s="341">
        <f t="shared" si="51"/>
        <v>0</v>
      </c>
      <c r="K172" s="341">
        <f t="shared" si="51"/>
        <v>0</v>
      </c>
      <c r="L172" s="341">
        <f t="shared" si="51"/>
        <v>0</v>
      </c>
      <c r="M172" s="341">
        <f t="shared" si="51"/>
        <v>0</v>
      </c>
      <c r="N172" s="341">
        <f t="shared" si="51"/>
        <v>0</v>
      </c>
      <c r="O172" s="341">
        <f t="shared" si="51"/>
        <v>0</v>
      </c>
      <c r="P172" s="341">
        <f t="shared" si="51"/>
        <v>0</v>
      </c>
      <c r="Q172" s="340">
        <f ca="1">SUM(Q173:Q179)</f>
        <v>0</v>
      </c>
      <c r="R172" s="337">
        <f t="shared" ca="1" si="38"/>
        <v>0</v>
      </c>
      <c r="S172" s="342">
        <f t="shared" ca="1" si="39"/>
        <v>0</v>
      </c>
      <c r="T172" s="119"/>
    </row>
    <row r="173" spans="1:20" ht="11.25" customHeight="1" x14ac:dyDescent="0.2">
      <c r="A173" s="49">
        <v>3508010000</v>
      </c>
      <c r="B173" s="48" t="s">
        <v>243</v>
      </c>
      <c r="C173" s="48" t="s">
        <v>1112</v>
      </c>
      <c r="D173" s="343">
        <f>SUMIFS(Смета_план[План, руб],Смета_план[Код статьи],$A173)/1000</f>
        <v>0</v>
      </c>
      <c r="E173" s="344">
        <f>IF(E$3="План",SUMIFS(Смета_план[План, руб],Смета_план[Код статьи],$A173,Смета_план[Месяц],E$2)/1000,IF(OR(E$3="Ожид",E$3="Прогноз"),'Лизинг-&gt;'!R$12+SUMIFS(Доначисл!C:C,Доначисл!$A:$A,$A173),IF(E$3="Факт",SUMIFS(Расходы_факт[Сумма расхода],Расходы_факт[Код статьи],$A173,Расходы_факт[Месяц],E$2)/1000,"Что-то не так")))</f>
        <v>0</v>
      </c>
      <c r="F173" s="344">
        <f>IF(F$3="План",SUMIFS(Смета_план[План, руб],Смета_план[Код статьи],$A173,Смета_план[Месяц],F$2)/1000,IF(OR(F$3="Ожид",F$3="Прогноз"),'Лизинг-&gt;'!S$12+SUMIFS(Доначисл!D:D,Доначисл!$A:$A,$A173),IF(F$3="Факт",SUMIFS(Расходы_факт[Сумма расхода],Расходы_факт[Код статьи],$A173,Расходы_факт[Месяц],F$2)/1000,"Что-то не так")))</f>
        <v>0</v>
      </c>
      <c r="G173" s="344">
        <f>IF(G$3="План",SUMIFS(Смета_план[План, руб],Смета_план[Код статьи],$A173,Смета_план[Месяц],G$2)/1000,IF(OR(G$3="Ожид",G$3="Прогноз"),'Лизинг-&gt;'!T$12+SUMIFS(Доначисл!E:E,Доначисл!$A:$A,$A173),IF(G$3="Факт",SUMIFS(Расходы_факт[Сумма расхода],Расходы_факт[Код статьи],$A173,Расходы_факт[Месяц],G$2)/1000,"Что-то не так")))</f>
        <v>0</v>
      </c>
      <c r="H173" s="344">
        <f>IF(H$3="План",SUMIFS(Смета_план[План, руб],Смета_план[Код статьи],$A173,Смета_план[Месяц],H$2)/1000,IF(OR(H$3="Ожид",H$3="Прогноз"),'Лизинг-&gt;'!U$12+SUMIFS(Доначисл!F:F,Доначисл!$A:$A,$A173),IF(H$3="Факт",SUMIFS(Расходы_факт[Сумма расхода],Расходы_факт[Код статьи],$A173,Расходы_факт[Месяц],H$2)/1000,"Что-то не так")))</f>
        <v>0</v>
      </c>
      <c r="I173" s="344">
        <f>IF(I$3="План",SUMIFS(Смета_план[План, руб],Смета_план[Код статьи],$A173,Смета_план[Месяц],I$2)/1000,IF(OR(I$3="Ожид",I$3="Прогноз"),'Лизинг-&gt;'!V$12+SUMIFS(Доначисл!G:G,Доначисл!$A:$A,$A173),IF(I$3="Факт",SUMIFS(Расходы_факт[Сумма расхода],Расходы_факт[Код статьи],$A173,Расходы_факт[Месяц],I$2)/1000,"Что-то не так")))</f>
        <v>0</v>
      </c>
      <c r="J173" s="344">
        <f>IF(J$3="План",SUMIFS(Смета_план[План, руб],Смета_план[Код статьи],$A173,Смета_план[Месяц],J$2)/1000,IF(OR(J$3="Ожид",J$3="Прогноз"),'Лизинг-&gt;'!W$12+SUMIFS(Доначисл!H:H,Доначисл!$A:$A,$A173),IF(J$3="Факт",SUMIFS(Расходы_факт[Сумма расхода],Расходы_факт[Код статьи],$A173,Расходы_факт[Месяц],J$2)/1000,"Что-то не так")))</f>
        <v>0</v>
      </c>
      <c r="K173" s="344">
        <f>IF(K$3="План",SUMIFS(Смета_план[План, руб],Смета_план[Код статьи],$A173,Смета_план[Месяц],K$2)/1000,IF(OR(K$3="Ожид",K$3="Прогноз"),'Лизинг-&gt;'!X$12+SUMIFS(Доначисл!I:I,Доначисл!$A:$A,$A173),IF(K$3="Факт",SUMIFS(Расходы_факт[Сумма расхода],Расходы_факт[Код статьи],$A173,Расходы_факт[Месяц],K$2)/1000,"Что-то не так")))</f>
        <v>0</v>
      </c>
      <c r="L173" s="344">
        <f>IF(L$3="План",SUMIFS(Смета_план[План, руб],Смета_план[Код статьи],$A173,Смета_план[Месяц],L$2)/1000,IF(OR(L$3="Ожид",L$3="Прогноз"),'Лизинг-&gt;'!Y$12+SUMIFS(Доначисл!J:J,Доначисл!$A:$A,$A173),IF(L$3="Факт",SUMIFS(Расходы_факт[Сумма расхода],Расходы_факт[Код статьи],$A173,Расходы_факт[Месяц],L$2)/1000,"Что-то не так")))</f>
        <v>0</v>
      </c>
      <c r="M173" s="344">
        <f>IF(M$3="План",SUMIFS(Смета_план[План, руб],Смета_план[Код статьи],$A173,Смета_план[Месяц],M$2)/1000,IF(OR(M$3="Ожид",M$3="Прогноз"),'Лизинг-&gt;'!Z$12+SUMIFS(Доначисл!K:K,Доначисл!$A:$A,$A173),IF(M$3="Факт",SUMIFS(Расходы_факт[Сумма расхода],Расходы_факт[Код статьи],$A173,Расходы_факт[Месяц],M$2)/1000,"Что-то не так")))</f>
        <v>0</v>
      </c>
      <c r="N173" s="344">
        <f>IF(N$3="План",SUMIFS(Смета_план[План, руб],Смета_план[Код статьи],$A173,Смета_план[Месяц],N$2)/1000,IF(OR(N$3="Ожид",N$3="Прогноз"),'Лизинг-&gt;'!AA$12+SUMIFS(Доначисл!L:L,Доначисл!$A:$A,$A173),IF(N$3="Факт",SUMIFS(Расходы_факт[Сумма расхода],Расходы_факт[Код статьи],$A173,Расходы_факт[Месяц],N$2)/1000,"Что-то не так")))</f>
        <v>0</v>
      </c>
      <c r="O173" s="344">
        <f>IF(O$3="План",SUMIFS(Смета_план[План, руб],Смета_план[Код статьи],$A173,Смета_план[Месяц],O$2)/1000,IF(OR(O$3="Ожид",O$3="Прогноз"),'Лизинг-&gt;'!AB$12+SUMIFS(Доначисл!M:M,Доначисл!$A:$A,$A173),IF(O$3="Факт",SUMIFS(Расходы_факт[Сумма расхода],Расходы_факт[Код статьи],$A173,Расходы_факт[Месяц],O$2)/1000,"Что-то не так")))</f>
        <v>0</v>
      </c>
      <c r="P173" s="344">
        <f>IF(P$3="План",SUMIFS(Смета_план[План, руб],Смета_план[Код статьи],$A173,Смета_план[Месяц],P$2)/1000,IF(OR(P$3="Ожид",P$3="Прогноз"),'Лизинг-&gt;'!AC$12+SUMIFS(Доначисл!N:N,Доначисл!$A:$A,$A173),IF(P$3="Факт",SUMIFS(Расходы_факт[Сумма расхода],Расходы_факт[Код статьи],$A173,Расходы_факт[Месяц],P$2)/1000,"Что-то не так")))</f>
        <v>0</v>
      </c>
      <c r="Q173" s="345">
        <f t="shared" ref="Q173:Q179" si="52">SUM(E173:P173)</f>
        <v>0</v>
      </c>
      <c r="R173" s="337">
        <f t="shared" si="38"/>
        <v>0</v>
      </c>
      <c r="S173" s="346">
        <f t="shared" si="39"/>
        <v>0</v>
      </c>
      <c r="T173" s="119"/>
    </row>
    <row r="174" spans="1:20" ht="11.25" customHeight="1" x14ac:dyDescent="0.2">
      <c r="A174" s="49">
        <v>3508020000</v>
      </c>
      <c r="B174" s="48" t="s">
        <v>244</v>
      </c>
      <c r="C174" s="48" t="s">
        <v>1101</v>
      </c>
      <c r="D174" s="343">
        <f>SUMIFS(Смета_план[План, руб],Смета_план[Код статьи],$A174)/1000</f>
        <v>0</v>
      </c>
      <c r="E174" s="344">
        <f>IF(E$3="План",SUMIFS(Смета_план[План, руб],Смета_план[Код статьи],$A174,Смета_план[Месяц],E$2)/1000,IF(OR(E$3="Ожид",E$3="Прогноз"),SUMIFS(ПЛГ!D:D,ПЛГ!$B:$B,$A174)+SUMIFS(Доначисл!C:C,Доначисл!$A:$A,$A174),IF(E$3="Факт",SUMIFS(Расходы_факт[Сумма расхода],Расходы_факт[Код статьи],$A174,Расходы_факт[Месяц],E$2)/1000,"Что-то не так")))</f>
        <v>0</v>
      </c>
      <c r="F174" s="344">
        <f>IF(F$3="План",SUMIFS(Смета_план[План, руб],Смета_план[Код статьи],$A174,Смета_план[Месяц],F$2)/1000,IF(OR(F$3="Ожид",F$3="Прогноз"),SUMIFS(ПЛГ!E:E,ПЛГ!$B:$B,$A174)+SUMIFS(Доначисл!D:D,Доначисл!$A:$A,$A174),IF(F$3="Факт",SUMIFS(Расходы_факт[Сумма расхода],Расходы_факт[Код статьи],$A174,Расходы_факт[Месяц],F$2)/1000,"Что-то не так")))</f>
        <v>0</v>
      </c>
      <c r="G174" s="344">
        <f>IF(G$3="План",SUMIFS(Смета_план[План, руб],Смета_план[Код статьи],$A174,Смета_план[Месяц],G$2)/1000,IF(OR(G$3="Ожид",G$3="Прогноз"),SUMIFS(ПЛГ!F:F,ПЛГ!$B:$B,$A174)+SUMIFS(Доначисл!E:E,Доначисл!$A:$A,$A174),IF(G$3="Факт",SUMIFS(Расходы_факт[Сумма расхода],Расходы_факт[Код статьи],$A174,Расходы_факт[Месяц],G$2)/1000,"Что-то не так")))</f>
        <v>0</v>
      </c>
      <c r="H174" s="344">
        <f>IF(H$3="План",SUMIFS(Смета_план[План, руб],Смета_план[Код статьи],$A174,Смета_план[Месяц],H$2)/1000,IF(OR(H$3="Ожид",H$3="Прогноз"),SUMIFS(ПЛГ!G:G,ПЛГ!$B:$B,$A174)+SUMIFS(Доначисл!F:F,Доначисл!$A:$A,$A174),IF(H$3="Факт",SUMIFS(Расходы_факт[Сумма расхода],Расходы_факт[Код статьи],$A174,Расходы_факт[Месяц],H$2)/1000,"Что-то не так")))</f>
        <v>0</v>
      </c>
      <c r="I174" s="344">
        <f>IF(I$3="План",SUMIFS(Смета_план[План, руб],Смета_план[Код статьи],$A174,Смета_план[Месяц],I$2)/1000,IF(OR(I$3="Ожид",I$3="Прогноз"),SUMIFS(ПЛГ!H:H,ПЛГ!$B:$B,$A174)+SUMIFS(Доначисл!G:G,Доначисл!$A:$A,$A174),IF(I$3="Факт",SUMIFS(Расходы_факт[Сумма расхода],Расходы_факт[Код статьи],$A174,Расходы_факт[Месяц],I$2)/1000,"Что-то не так")))</f>
        <v>0</v>
      </c>
      <c r="J174" s="344">
        <f>IF(J$3="План",SUMIFS(Смета_план[План, руб],Смета_план[Код статьи],$A174,Смета_план[Месяц],J$2)/1000,IF(OR(J$3="Ожид",J$3="Прогноз"),SUMIFS(ПЛГ!I:I,ПЛГ!$B:$B,$A174)+SUMIFS(Доначисл!H:H,Доначисл!$A:$A,$A174),IF(J$3="Факт",SUMIFS(Расходы_факт[Сумма расхода],Расходы_факт[Код статьи],$A174,Расходы_факт[Месяц],J$2)/1000,"Что-то не так")))</f>
        <v>0</v>
      </c>
      <c r="K174" s="344">
        <f>IF(K$3="План",SUMIFS(Смета_план[План, руб],Смета_план[Код статьи],$A174,Смета_план[Месяц],K$2)/1000,IF(OR(K$3="Ожид",K$3="Прогноз"),SUMIFS(ПЛГ!J:J,ПЛГ!$B:$B,$A174)+SUMIFS(Доначисл!I:I,Доначисл!$A:$A,$A174),IF(K$3="Факт",SUMIFS(Расходы_факт[Сумма расхода],Расходы_факт[Код статьи],$A174,Расходы_факт[Месяц],K$2)/1000,"Что-то не так")))</f>
        <v>0</v>
      </c>
      <c r="L174" s="344">
        <f>IF(L$3="План",SUMIFS(Смета_план[План, руб],Смета_план[Код статьи],$A174,Смета_план[Месяц],L$2)/1000,IF(OR(L$3="Ожид",L$3="Прогноз"),SUMIFS(ПЛГ!K:K,ПЛГ!$B:$B,$A174)+SUMIFS(Доначисл!J:J,Доначисл!$A:$A,$A174),IF(L$3="Факт",SUMIFS(Расходы_факт[Сумма расхода],Расходы_факт[Код статьи],$A174,Расходы_факт[Месяц],L$2)/1000,"Что-то не так")))</f>
        <v>0</v>
      </c>
      <c r="M174" s="344">
        <f>IF(M$3="План",SUMIFS(Смета_план[План, руб],Смета_план[Код статьи],$A174,Смета_план[Месяц],M$2)/1000,IF(OR(M$3="Ожид",M$3="Прогноз"),SUMIFS(ПЛГ!L:L,ПЛГ!$B:$B,$A174)+SUMIFS(Доначисл!K:K,Доначисл!$A:$A,$A174),IF(M$3="Факт",SUMIFS(Расходы_факт[Сумма расхода],Расходы_факт[Код статьи],$A174,Расходы_факт[Месяц],M$2)/1000,"Что-то не так")))</f>
        <v>0</v>
      </c>
      <c r="N174" s="344">
        <f>IF(N$3="План",SUMIFS(Смета_план[План, руб],Смета_план[Код статьи],$A174,Смета_план[Месяц],N$2)/1000,IF(OR(N$3="Ожид",N$3="Прогноз"),SUMIFS(ПЛГ!M:M,ПЛГ!$B:$B,$A174)+SUMIFS(Доначисл!L:L,Доначисл!$A:$A,$A174),IF(N$3="Факт",SUMIFS(Расходы_факт[Сумма расхода],Расходы_факт[Код статьи],$A174,Расходы_факт[Месяц],N$2)/1000,"Что-то не так")))</f>
        <v>0</v>
      </c>
      <c r="O174" s="344">
        <f>IF(O$3="План",SUMIFS(Смета_план[План, руб],Смета_план[Код статьи],$A174,Смета_план[Месяц],O$2)/1000,IF(OR(O$3="Ожид",O$3="Прогноз"),SUMIFS(ПЛГ!N:N,ПЛГ!$B:$B,$A174)+SUMIFS(Доначисл!M:M,Доначисл!$A:$A,$A174),IF(O$3="Факт",SUMIFS(Расходы_факт[Сумма расхода],Расходы_факт[Код статьи],$A174,Расходы_факт[Месяц],O$2)/1000,"Что-то не так")))</f>
        <v>0</v>
      </c>
      <c r="P174" s="344">
        <f>IF(P$3="План",SUMIFS(Смета_план[План, руб],Смета_план[Код статьи],$A174,Смета_план[Месяц],P$2)/1000,IF(OR(P$3="Ожид",P$3="Прогноз"),SUMIFS(ПЛГ!O:O,ПЛГ!$B:$B,$A174)+SUMIFS(Доначисл!N:N,Доначисл!$A:$A,$A174),IF(P$3="Факт",SUMIFS(Расходы_факт[Сумма расхода],Расходы_факт[Код статьи],$A174,Расходы_факт[Месяц],P$2)/1000,"Что-то не так")))</f>
        <v>0</v>
      </c>
      <c r="Q174" s="345">
        <f t="shared" si="52"/>
        <v>0</v>
      </c>
      <c r="R174" s="337">
        <f t="shared" si="38"/>
        <v>0</v>
      </c>
      <c r="S174" s="346">
        <f t="shared" si="39"/>
        <v>0</v>
      </c>
      <c r="T174" s="119"/>
    </row>
    <row r="175" spans="1:20" ht="11.25" customHeight="1" x14ac:dyDescent="0.2">
      <c r="A175" s="49">
        <v>3508030000</v>
      </c>
      <c r="B175" s="48" t="s">
        <v>245</v>
      </c>
      <c r="C175" s="48" t="s">
        <v>1101</v>
      </c>
      <c r="D175" s="343">
        <f>SUMIFS(Смета_план[План, руб],Смета_план[Код статьи],$A175)/1000</f>
        <v>0</v>
      </c>
      <c r="E175" s="344">
        <f>IF(E$3="План",SUMIFS(Смета_план[План, руб],Смета_план[Код статьи],$A175,Смета_план[Месяц],E$2)/1000,IF(OR(E$3="Ожид",E$3="Прогноз"),SUMIFS(ПЛГ!D:D,ПЛГ!$B:$B,$A175)+SUMIFS(Доначисл!C:C,Доначисл!$A:$A,$A175),IF(E$3="Факт",SUMIFS(Расходы_факт[Сумма расхода],Расходы_факт[Код статьи],$A175,Расходы_факт[Месяц],E$2)/1000,"Что-то не так")))</f>
        <v>0</v>
      </c>
      <c r="F175" s="344">
        <f>IF(F$3="План",SUMIFS(Смета_план[План, руб],Смета_план[Код статьи],$A175,Смета_план[Месяц],F$2)/1000,IF(OR(F$3="Ожид",F$3="Прогноз"),SUMIFS(ПЛГ!E:E,ПЛГ!$B:$B,$A175)+SUMIFS(Доначисл!D:D,Доначисл!$A:$A,$A175),IF(F$3="Факт",SUMIFS(Расходы_факт[Сумма расхода],Расходы_факт[Код статьи],$A175,Расходы_факт[Месяц],F$2)/1000,"Что-то не так")))</f>
        <v>0</v>
      </c>
      <c r="G175" s="344">
        <f>IF(G$3="План",SUMIFS(Смета_план[План, руб],Смета_план[Код статьи],$A175,Смета_план[Месяц],G$2)/1000,IF(OR(G$3="Ожид",G$3="Прогноз"),SUMIFS(ПЛГ!F:F,ПЛГ!$B:$B,$A175)+SUMIFS(Доначисл!E:E,Доначисл!$A:$A,$A175),IF(G$3="Факт",SUMIFS(Расходы_факт[Сумма расхода],Расходы_факт[Код статьи],$A175,Расходы_факт[Месяц],G$2)/1000,"Что-то не так")))</f>
        <v>0</v>
      </c>
      <c r="H175" s="344">
        <f>IF(H$3="План",SUMIFS(Смета_план[План, руб],Смета_план[Код статьи],$A175,Смета_план[Месяц],H$2)/1000,IF(OR(H$3="Ожид",H$3="Прогноз"),SUMIFS(ПЛГ!G:G,ПЛГ!$B:$B,$A175)+SUMIFS(Доначисл!F:F,Доначисл!$A:$A,$A175),IF(H$3="Факт",SUMIFS(Расходы_факт[Сумма расхода],Расходы_факт[Код статьи],$A175,Расходы_факт[Месяц],H$2)/1000,"Что-то не так")))</f>
        <v>0</v>
      </c>
      <c r="I175" s="344">
        <f>IF(I$3="План",SUMIFS(Смета_план[План, руб],Смета_план[Код статьи],$A175,Смета_план[Месяц],I$2)/1000,IF(OR(I$3="Ожид",I$3="Прогноз"),SUMIFS(ПЛГ!H:H,ПЛГ!$B:$B,$A175)+SUMIFS(Доначисл!G:G,Доначисл!$A:$A,$A175),IF(I$3="Факт",SUMIFS(Расходы_факт[Сумма расхода],Расходы_факт[Код статьи],$A175,Расходы_факт[Месяц],I$2)/1000,"Что-то не так")))</f>
        <v>0</v>
      </c>
      <c r="J175" s="344">
        <f>IF(J$3="План",SUMIFS(Смета_план[План, руб],Смета_план[Код статьи],$A175,Смета_план[Месяц],J$2)/1000,IF(OR(J$3="Ожид",J$3="Прогноз"),SUMIFS(ПЛГ!I:I,ПЛГ!$B:$B,$A175)+SUMIFS(Доначисл!H:H,Доначисл!$A:$A,$A175),IF(J$3="Факт",SUMIFS(Расходы_факт[Сумма расхода],Расходы_факт[Код статьи],$A175,Расходы_факт[Месяц],J$2)/1000,"Что-то не так")))</f>
        <v>0</v>
      </c>
      <c r="K175" s="344">
        <f>IF(K$3="План",SUMIFS(Смета_план[План, руб],Смета_план[Код статьи],$A175,Смета_план[Месяц],K$2)/1000,IF(OR(K$3="Ожид",K$3="Прогноз"),SUMIFS(ПЛГ!J:J,ПЛГ!$B:$B,$A175)+SUMIFS(Доначисл!I:I,Доначисл!$A:$A,$A175),IF(K$3="Факт",SUMIFS(Расходы_факт[Сумма расхода],Расходы_факт[Код статьи],$A175,Расходы_факт[Месяц],K$2)/1000,"Что-то не так")))</f>
        <v>0</v>
      </c>
      <c r="L175" s="344">
        <f>IF(L$3="План",SUMIFS(Смета_план[План, руб],Смета_план[Код статьи],$A175,Смета_план[Месяц],L$2)/1000,IF(OR(L$3="Ожид",L$3="Прогноз"),SUMIFS(ПЛГ!K:K,ПЛГ!$B:$B,$A175)+SUMIFS(Доначисл!J:J,Доначисл!$A:$A,$A175),IF(L$3="Факт",SUMIFS(Расходы_факт[Сумма расхода],Расходы_факт[Код статьи],$A175,Расходы_факт[Месяц],L$2)/1000,"Что-то не так")))</f>
        <v>0</v>
      </c>
      <c r="M175" s="344">
        <f>IF(M$3="План",SUMIFS(Смета_план[План, руб],Смета_план[Код статьи],$A175,Смета_план[Месяц],M$2)/1000,IF(OR(M$3="Ожид",M$3="Прогноз"),SUMIFS(ПЛГ!L:L,ПЛГ!$B:$B,$A175)+SUMIFS(Доначисл!K:K,Доначисл!$A:$A,$A175),IF(M$3="Факт",SUMIFS(Расходы_факт[Сумма расхода],Расходы_факт[Код статьи],$A175,Расходы_факт[Месяц],M$2)/1000,"Что-то не так")))</f>
        <v>0</v>
      </c>
      <c r="N175" s="344">
        <f>IF(N$3="План",SUMIFS(Смета_план[План, руб],Смета_план[Код статьи],$A175,Смета_план[Месяц],N$2)/1000,IF(OR(N$3="Ожид",N$3="Прогноз"),SUMIFS(ПЛГ!M:M,ПЛГ!$B:$B,$A175)+SUMIFS(Доначисл!L:L,Доначисл!$A:$A,$A175),IF(N$3="Факт",SUMIFS(Расходы_факт[Сумма расхода],Расходы_факт[Код статьи],$A175,Расходы_факт[Месяц],N$2)/1000,"Что-то не так")))</f>
        <v>0</v>
      </c>
      <c r="O175" s="344">
        <f>IF(O$3="План",SUMIFS(Смета_план[План, руб],Смета_план[Код статьи],$A175,Смета_план[Месяц],O$2)/1000,IF(OR(O$3="Ожид",O$3="Прогноз"),SUMIFS(ПЛГ!N:N,ПЛГ!$B:$B,$A175)+SUMIFS(Доначисл!M:M,Доначисл!$A:$A,$A175),IF(O$3="Факт",SUMIFS(Расходы_факт[Сумма расхода],Расходы_факт[Код статьи],$A175,Расходы_факт[Месяц],O$2)/1000,"Что-то не так")))</f>
        <v>0</v>
      </c>
      <c r="P175" s="344">
        <f>IF(P$3="План",SUMIFS(Смета_план[План, руб],Смета_план[Код статьи],$A175,Смета_план[Месяц],P$2)/1000,IF(OR(P$3="Ожид",P$3="Прогноз"),SUMIFS(ПЛГ!O:O,ПЛГ!$B:$B,$A175)+SUMIFS(Доначисл!N:N,Доначисл!$A:$A,$A175),IF(P$3="Факт",SUMIFS(Расходы_факт[Сумма расхода],Расходы_факт[Код статьи],$A175,Расходы_факт[Месяц],P$2)/1000,"Что-то не так")))</f>
        <v>0</v>
      </c>
      <c r="Q175" s="345">
        <f t="shared" si="52"/>
        <v>0</v>
      </c>
      <c r="R175" s="337">
        <f t="shared" si="38"/>
        <v>0</v>
      </c>
      <c r="S175" s="346">
        <f t="shared" si="39"/>
        <v>0</v>
      </c>
      <c r="T175" s="119"/>
    </row>
    <row r="176" spans="1:20" ht="11.25" customHeight="1" x14ac:dyDescent="0.2">
      <c r="A176" s="49">
        <v>3508040000</v>
      </c>
      <c r="B176" s="48" t="s">
        <v>246</v>
      </c>
      <c r="C176" s="48" t="s">
        <v>1101</v>
      </c>
      <c r="D176" s="343">
        <f>SUMIFS(Смета_план[План, руб],Смета_план[Код статьи],$A176)/1000</f>
        <v>0</v>
      </c>
      <c r="E176" s="344">
        <f>IF(E$3="План",SUMIFS(Смета_план[План, руб],Смета_план[Код статьи],$A176,Смета_план[Месяц],E$2)/1000,IF(OR(E$3="Ожид",E$3="Прогноз"),SUMIFS(ПЛГ!D:D,ПЛГ!$B:$B,$A176)+SUMIFS(Доначисл!C:C,Доначисл!$A:$A,$A176),IF(E$3="Факт",SUMIFS(Расходы_факт[Сумма расхода],Расходы_факт[Код статьи],$A176,Расходы_факт[Месяц],E$2)/1000,"Что-то не так")))</f>
        <v>0</v>
      </c>
      <c r="F176" s="344">
        <f>IF(F$3="План",SUMIFS(Смета_план[План, руб],Смета_план[Код статьи],$A176,Смета_план[Месяц],F$2)/1000,IF(OR(F$3="Ожид",F$3="Прогноз"),SUMIFS(ПЛГ!E:E,ПЛГ!$B:$B,$A176)+SUMIFS(Доначисл!D:D,Доначисл!$A:$A,$A176),IF(F$3="Факт",SUMIFS(Расходы_факт[Сумма расхода],Расходы_факт[Код статьи],$A176,Расходы_факт[Месяц],F$2)/1000,"Что-то не так")))</f>
        <v>0</v>
      </c>
      <c r="G176" s="344">
        <f>IF(G$3="План",SUMIFS(Смета_план[План, руб],Смета_план[Код статьи],$A176,Смета_план[Месяц],G$2)/1000,IF(OR(G$3="Ожид",G$3="Прогноз"),SUMIFS(ПЛГ!F:F,ПЛГ!$B:$B,$A176)+SUMIFS(Доначисл!E:E,Доначисл!$A:$A,$A176),IF(G$3="Факт",SUMIFS(Расходы_факт[Сумма расхода],Расходы_факт[Код статьи],$A176,Расходы_факт[Месяц],G$2)/1000,"Что-то не так")))</f>
        <v>0</v>
      </c>
      <c r="H176" s="344">
        <f>IF(H$3="План",SUMIFS(Смета_план[План, руб],Смета_план[Код статьи],$A176,Смета_план[Месяц],H$2)/1000,IF(OR(H$3="Ожид",H$3="Прогноз"),SUMIFS(ПЛГ!G:G,ПЛГ!$B:$B,$A176)+SUMIFS(Доначисл!F:F,Доначисл!$A:$A,$A176),IF(H$3="Факт",SUMIFS(Расходы_факт[Сумма расхода],Расходы_факт[Код статьи],$A176,Расходы_факт[Месяц],H$2)/1000,"Что-то не так")))</f>
        <v>0</v>
      </c>
      <c r="I176" s="344">
        <f>IF(I$3="План",SUMIFS(Смета_план[План, руб],Смета_план[Код статьи],$A176,Смета_план[Месяц],I$2)/1000,IF(OR(I$3="Ожид",I$3="Прогноз"),SUMIFS(ПЛГ!H:H,ПЛГ!$B:$B,$A176)+SUMIFS(Доначисл!G:G,Доначисл!$A:$A,$A176),IF(I$3="Факт",SUMIFS(Расходы_факт[Сумма расхода],Расходы_факт[Код статьи],$A176,Расходы_факт[Месяц],I$2)/1000,"Что-то не так")))</f>
        <v>0</v>
      </c>
      <c r="J176" s="344">
        <f>IF(J$3="План",SUMIFS(Смета_план[План, руб],Смета_план[Код статьи],$A176,Смета_план[Месяц],J$2)/1000,IF(OR(J$3="Ожид",J$3="Прогноз"),SUMIFS(ПЛГ!I:I,ПЛГ!$B:$B,$A176)+SUMIFS(Доначисл!H:H,Доначисл!$A:$A,$A176),IF(J$3="Факт",SUMIFS(Расходы_факт[Сумма расхода],Расходы_факт[Код статьи],$A176,Расходы_факт[Месяц],J$2)/1000,"Что-то не так")))</f>
        <v>0</v>
      </c>
      <c r="K176" s="344">
        <f>IF(K$3="План",SUMIFS(Смета_план[План, руб],Смета_план[Код статьи],$A176,Смета_план[Месяц],K$2)/1000,IF(OR(K$3="Ожид",K$3="Прогноз"),SUMIFS(ПЛГ!J:J,ПЛГ!$B:$B,$A176)+SUMIFS(Доначисл!I:I,Доначисл!$A:$A,$A176),IF(K$3="Факт",SUMIFS(Расходы_факт[Сумма расхода],Расходы_факт[Код статьи],$A176,Расходы_факт[Месяц],K$2)/1000,"Что-то не так")))</f>
        <v>0</v>
      </c>
      <c r="L176" s="344">
        <f>IF(L$3="План",SUMIFS(Смета_план[План, руб],Смета_план[Код статьи],$A176,Смета_план[Месяц],L$2)/1000,IF(OR(L$3="Ожид",L$3="Прогноз"),SUMIFS(ПЛГ!K:K,ПЛГ!$B:$B,$A176)+SUMIFS(Доначисл!J:J,Доначисл!$A:$A,$A176),IF(L$3="Факт",SUMIFS(Расходы_факт[Сумма расхода],Расходы_факт[Код статьи],$A176,Расходы_факт[Месяц],L$2)/1000,"Что-то не так")))</f>
        <v>0</v>
      </c>
      <c r="M176" s="344">
        <f>IF(M$3="План",SUMIFS(Смета_план[План, руб],Смета_план[Код статьи],$A176,Смета_план[Месяц],M$2)/1000,IF(OR(M$3="Ожид",M$3="Прогноз"),SUMIFS(ПЛГ!L:L,ПЛГ!$B:$B,$A176)+SUMIFS(Доначисл!K:K,Доначисл!$A:$A,$A176),IF(M$3="Факт",SUMIFS(Расходы_факт[Сумма расхода],Расходы_факт[Код статьи],$A176,Расходы_факт[Месяц],M$2)/1000,"Что-то не так")))</f>
        <v>0</v>
      </c>
      <c r="N176" s="344">
        <f>IF(N$3="План",SUMIFS(Смета_план[План, руб],Смета_план[Код статьи],$A176,Смета_план[Месяц],N$2)/1000,IF(OR(N$3="Ожид",N$3="Прогноз"),SUMIFS(ПЛГ!M:M,ПЛГ!$B:$B,$A176)+SUMIFS(Доначисл!L:L,Доначисл!$A:$A,$A176),IF(N$3="Факт",SUMIFS(Расходы_факт[Сумма расхода],Расходы_факт[Код статьи],$A176,Расходы_факт[Месяц],N$2)/1000,"Что-то не так")))</f>
        <v>0</v>
      </c>
      <c r="O176" s="344">
        <f>IF(O$3="План",SUMIFS(Смета_план[План, руб],Смета_план[Код статьи],$A176,Смета_план[Месяц],O$2)/1000,IF(OR(O$3="Ожид",O$3="Прогноз"),SUMIFS(ПЛГ!N:N,ПЛГ!$B:$B,$A176)+SUMIFS(Доначисл!M:M,Доначисл!$A:$A,$A176),IF(O$3="Факт",SUMIFS(Расходы_факт[Сумма расхода],Расходы_факт[Код статьи],$A176,Расходы_факт[Месяц],O$2)/1000,"Что-то не так")))</f>
        <v>0</v>
      </c>
      <c r="P176" s="344">
        <f>IF(P$3="План",SUMIFS(Смета_план[План, руб],Смета_план[Код статьи],$A176,Смета_план[Месяц],P$2)/1000,IF(OR(P$3="Ожид",P$3="Прогноз"),SUMIFS(ПЛГ!O:O,ПЛГ!$B:$B,$A176)+SUMIFS(Доначисл!N:N,Доначисл!$A:$A,$A176),IF(P$3="Факт",SUMIFS(Расходы_факт[Сумма расхода],Расходы_факт[Код статьи],$A176,Расходы_факт[Месяц],P$2)/1000,"Что-то не так")))</f>
        <v>0</v>
      </c>
      <c r="Q176" s="345">
        <f t="shared" si="52"/>
        <v>0</v>
      </c>
      <c r="R176" s="337">
        <f t="shared" si="38"/>
        <v>0</v>
      </c>
      <c r="S176" s="346">
        <f t="shared" si="39"/>
        <v>0</v>
      </c>
      <c r="T176" s="119"/>
    </row>
    <row r="177" spans="1:20" ht="11.25" customHeight="1" x14ac:dyDescent="0.2">
      <c r="A177" s="49">
        <v>3508050000</v>
      </c>
      <c r="B177" s="48" t="s">
        <v>247</v>
      </c>
      <c r="C177" s="48" t="s">
        <v>1101</v>
      </c>
      <c r="D177" s="343">
        <f>SUMIFS(Смета_план[План, руб],Смета_план[Код статьи],$A177)/1000</f>
        <v>0</v>
      </c>
      <c r="E177" s="344">
        <f>IF(E$3="План",SUMIFS(Смета_план[План, руб],Смета_план[Код статьи],$A177,Смета_план[Месяц],E$2)/1000,IF(OR(E$3="Ожид",E$3="Прогноз"),SUMIFS(ПЛГ!D:D,ПЛГ!$B:$B,$A177)+SUMIFS(Доначисл!C:C,Доначисл!$A:$A,$A177),IF(E$3="Факт",SUMIFS(Расходы_факт[Сумма расхода],Расходы_факт[Код статьи],$A177,Расходы_факт[Месяц],E$2)/1000,"Что-то не так")))</f>
        <v>0</v>
      </c>
      <c r="F177" s="344">
        <f>IF(F$3="План",SUMIFS(Смета_план[План, руб],Смета_план[Код статьи],$A177,Смета_план[Месяц],F$2)/1000,IF(OR(F$3="Ожид",F$3="Прогноз"),SUMIFS(ПЛГ!E:E,ПЛГ!$B:$B,$A177)+SUMIFS(Доначисл!D:D,Доначисл!$A:$A,$A177),IF(F$3="Факт",SUMIFS(Расходы_факт[Сумма расхода],Расходы_факт[Код статьи],$A177,Расходы_факт[Месяц],F$2)/1000,"Что-то не так")))</f>
        <v>0</v>
      </c>
      <c r="G177" s="344">
        <f>IF(G$3="План",SUMIFS(Смета_план[План, руб],Смета_план[Код статьи],$A177,Смета_план[Месяц],G$2)/1000,IF(OR(G$3="Ожид",G$3="Прогноз"),SUMIFS(ПЛГ!F:F,ПЛГ!$B:$B,$A177)+SUMIFS(Доначисл!E:E,Доначисл!$A:$A,$A177),IF(G$3="Факт",SUMIFS(Расходы_факт[Сумма расхода],Расходы_факт[Код статьи],$A177,Расходы_факт[Месяц],G$2)/1000,"Что-то не так")))</f>
        <v>0</v>
      </c>
      <c r="H177" s="344">
        <f>IF(H$3="План",SUMIFS(Смета_план[План, руб],Смета_план[Код статьи],$A177,Смета_план[Месяц],H$2)/1000,IF(OR(H$3="Ожид",H$3="Прогноз"),SUMIFS(ПЛГ!G:G,ПЛГ!$B:$B,$A177)+SUMIFS(Доначисл!F:F,Доначисл!$A:$A,$A177),IF(H$3="Факт",SUMIFS(Расходы_факт[Сумма расхода],Расходы_факт[Код статьи],$A177,Расходы_факт[Месяц],H$2)/1000,"Что-то не так")))</f>
        <v>0</v>
      </c>
      <c r="I177" s="344">
        <f>IF(I$3="План",SUMIFS(Смета_план[План, руб],Смета_план[Код статьи],$A177,Смета_план[Месяц],I$2)/1000,IF(OR(I$3="Ожид",I$3="Прогноз"),SUMIFS(ПЛГ!H:H,ПЛГ!$B:$B,$A177)+SUMIFS(Доначисл!G:G,Доначисл!$A:$A,$A177),IF(I$3="Факт",SUMIFS(Расходы_факт[Сумма расхода],Расходы_факт[Код статьи],$A177,Расходы_факт[Месяц],I$2)/1000,"Что-то не так")))</f>
        <v>0</v>
      </c>
      <c r="J177" s="344">
        <f>IF(J$3="План",SUMIFS(Смета_план[План, руб],Смета_план[Код статьи],$A177,Смета_план[Месяц],J$2)/1000,IF(OR(J$3="Ожид",J$3="Прогноз"),SUMIFS(ПЛГ!I:I,ПЛГ!$B:$B,$A177)+SUMIFS(Доначисл!H:H,Доначисл!$A:$A,$A177),IF(J$3="Факт",SUMIFS(Расходы_факт[Сумма расхода],Расходы_факт[Код статьи],$A177,Расходы_факт[Месяц],J$2)/1000,"Что-то не так")))</f>
        <v>0</v>
      </c>
      <c r="K177" s="344">
        <f>IF(K$3="План",SUMIFS(Смета_план[План, руб],Смета_план[Код статьи],$A177,Смета_план[Месяц],K$2)/1000,IF(OR(K$3="Ожид",K$3="Прогноз"),SUMIFS(ПЛГ!J:J,ПЛГ!$B:$B,$A177)+SUMIFS(Доначисл!I:I,Доначисл!$A:$A,$A177),IF(K$3="Факт",SUMIFS(Расходы_факт[Сумма расхода],Расходы_факт[Код статьи],$A177,Расходы_факт[Месяц],K$2)/1000,"Что-то не так")))</f>
        <v>0</v>
      </c>
      <c r="L177" s="344">
        <f>IF(L$3="План",SUMIFS(Смета_план[План, руб],Смета_план[Код статьи],$A177,Смета_план[Месяц],L$2)/1000,IF(OR(L$3="Ожид",L$3="Прогноз"),SUMIFS(ПЛГ!K:K,ПЛГ!$B:$B,$A177)+SUMIFS(Доначисл!J:J,Доначисл!$A:$A,$A177),IF(L$3="Факт",SUMIFS(Расходы_факт[Сумма расхода],Расходы_факт[Код статьи],$A177,Расходы_факт[Месяц],L$2)/1000,"Что-то не так")))</f>
        <v>0</v>
      </c>
      <c r="M177" s="344">
        <f>IF(M$3="План",SUMIFS(Смета_план[План, руб],Смета_план[Код статьи],$A177,Смета_план[Месяц],M$2)/1000,IF(OR(M$3="Ожид",M$3="Прогноз"),SUMIFS(ПЛГ!L:L,ПЛГ!$B:$B,$A177)+SUMIFS(Доначисл!K:K,Доначисл!$A:$A,$A177),IF(M$3="Факт",SUMIFS(Расходы_факт[Сумма расхода],Расходы_факт[Код статьи],$A177,Расходы_факт[Месяц],M$2)/1000,"Что-то не так")))</f>
        <v>0</v>
      </c>
      <c r="N177" s="344">
        <f>IF(N$3="План",SUMIFS(Смета_план[План, руб],Смета_план[Код статьи],$A177,Смета_план[Месяц],N$2)/1000,IF(OR(N$3="Ожид",N$3="Прогноз"),SUMIFS(ПЛГ!M:M,ПЛГ!$B:$B,$A177)+SUMIFS(Доначисл!L:L,Доначисл!$A:$A,$A177),IF(N$3="Факт",SUMIFS(Расходы_факт[Сумма расхода],Расходы_факт[Код статьи],$A177,Расходы_факт[Месяц],N$2)/1000,"Что-то не так")))</f>
        <v>0</v>
      </c>
      <c r="O177" s="344">
        <f>IF(O$3="План",SUMIFS(Смета_план[План, руб],Смета_план[Код статьи],$A177,Смета_план[Месяц],O$2)/1000,IF(OR(O$3="Ожид",O$3="Прогноз"),SUMIFS(ПЛГ!N:N,ПЛГ!$B:$B,$A177)+SUMIFS(Доначисл!M:M,Доначисл!$A:$A,$A177),IF(O$3="Факт",SUMIFS(Расходы_факт[Сумма расхода],Расходы_факт[Код статьи],$A177,Расходы_факт[Месяц],O$2)/1000,"Что-то не так")))</f>
        <v>0</v>
      </c>
      <c r="P177" s="344">
        <f>IF(P$3="План",SUMIFS(Смета_план[План, руб],Смета_план[Код статьи],$A177,Смета_план[Месяц],P$2)/1000,IF(OR(P$3="Ожид",P$3="Прогноз"),SUMIFS(ПЛГ!O:O,ПЛГ!$B:$B,$A177)+SUMIFS(Доначисл!N:N,Доначисл!$A:$A,$A177),IF(P$3="Факт",SUMIFS(Расходы_факт[Сумма расхода],Расходы_факт[Код статьи],$A177,Расходы_факт[Месяц],P$2)/1000,"Что-то не так")))</f>
        <v>0</v>
      </c>
      <c r="Q177" s="345">
        <f t="shared" si="52"/>
        <v>0</v>
      </c>
      <c r="R177" s="337">
        <f t="shared" si="38"/>
        <v>0</v>
      </c>
      <c r="S177" s="346">
        <f t="shared" si="39"/>
        <v>0</v>
      </c>
      <c r="T177" s="119"/>
    </row>
    <row r="178" spans="1:20" ht="11.25" customHeight="1" x14ac:dyDescent="0.2">
      <c r="A178" s="47">
        <v>3508060000</v>
      </c>
      <c r="B178" s="48" t="s">
        <v>248</v>
      </c>
      <c r="C178" s="48" t="s">
        <v>1112</v>
      </c>
      <c r="D178" s="343">
        <f>SUMIFS(Смета_план[План, руб],Смета_план[Код статьи],$A178)/1000</f>
        <v>0</v>
      </c>
      <c r="E178" s="344">
        <f>IF(E$3="План",SUMIFS(Смета_план[План, руб],Смета_план[Код статьи],$A178,Смета_план[Месяц],E$2)/1000,IF(OR(E$3="Ожид",E$3="Прогноз"),SUMIFS(Смета_план[Ожид, руб],Смета_план[Код статьи],$A178,Смета_план[Месяц],E$2)/1000+SUMIFS(Доначисл!C:C,Доначисл!$A:$A,$A178),IF(E$3="Факт",SUMIFS(Расходы_факт[Сумма расхода],Расходы_факт[Код статьи],$A178,Расходы_факт[Месяц],E$2)/1000,"Что-то не так")))</f>
        <v>0</v>
      </c>
      <c r="F178" s="344">
        <f>IF(F$3="План",SUMIFS(Смета_план[План, руб],Смета_план[Код статьи],$A178,Смета_план[Месяц],F$2)/1000,IF(OR(F$3="Ожид",F$3="Прогноз"),SUMIFS(Смета_план[Ожид, руб],Смета_план[Код статьи],$A178,Смета_план[Месяц],F$2)/1000+SUMIFS(Доначисл!D:D,Доначисл!$A:$A,$A178),IF(F$3="Факт",SUMIFS(Расходы_факт[Сумма расхода],Расходы_факт[Код статьи],$A178,Расходы_факт[Месяц],F$2)/1000,"Что-то не так")))</f>
        <v>0</v>
      </c>
      <c r="G178" s="344">
        <f>IF(G$3="План",SUMIFS(Смета_план[План, руб],Смета_план[Код статьи],$A178,Смета_план[Месяц],G$2)/1000,IF(OR(G$3="Ожид",G$3="Прогноз"),SUMIFS(Смета_план[Ожид, руб],Смета_план[Код статьи],$A178,Смета_план[Месяц],G$2)/1000+SUMIFS(Доначисл!E:E,Доначисл!$A:$A,$A178),IF(G$3="Факт",SUMIFS(Расходы_факт[Сумма расхода],Расходы_факт[Код статьи],$A178,Расходы_факт[Месяц],G$2)/1000,"Что-то не так")))</f>
        <v>0</v>
      </c>
      <c r="H178" s="344">
        <f>IF(H$3="План",SUMIFS(Смета_план[План, руб],Смета_план[Код статьи],$A178,Смета_план[Месяц],H$2)/1000,IF(OR(H$3="Ожид",H$3="Прогноз"),SUMIFS(Смета_план[Ожид, руб],Смета_план[Код статьи],$A178,Смета_план[Месяц],H$2)/1000+SUMIFS(Доначисл!F:F,Доначисл!$A:$A,$A178),IF(H$3="Факт",SUMIFS(Расходы_факт[Сумма расхода],Расходы_факт[Код статьи],$A178,Расходы_факт[Месяц],H$2)/1000,"Что-то не так")))</f>
        <v>0</v>
      </c>
      <c r="I178" s="344">
        <f>IF(I$3="План",SUMIFS(Смета_план[План, руб],Смета_план[Код статьи],$A178,Смета_план[Месяц],I$2)/1000,IF(OR(I$3="Ожид",I$3="Прогноз"),SUMIFS(Смета_план[Ожид, руб],Смета_план[Код статьи],$A178,Смета_план[Месяц],I$2)/1000+SUMIFS(Доначисл!G:G,Доначисл!$A:$A,$A178),IF(I$3="Факт",SUMIFS(Расходы_факт[Сумма расхода],Расходы_факт[Код статьи],$A178,Расходы_факт[Месяц],I$2)/1000,"Что-то не так")))</f>
        <v>0</v>
      </c>
      <c r="J178" s="344">
        <f>IF(J$3="План",SUMIFS(Смета_план[План, руб],Смета_план[Код статьи],$A178,Смета_план[Месяц],J$2)/1000,IF(OR(J$3="Ожид",J$3="Прогноз"),SUMIFS(Смета_план[Ожид, руб],Смета_план[Код статьи],$A178,Смета_план[Месяц],J$2)/1000+SUMIFS(Доначисл!H:H,Доначисл!$A:$A,$A178),IF(J$3="Факт",SUMIFS(Расходы_факт[Сумма расхода],Расходы_факт[Код статьи],$A178,Расходы_факт[Месяц],J$2)/1000,"Что-то не так")))</f>
        <v>0</v>
      </c>
      <c r="K178" s="344">
        <f>IF(K$3="План",SUMIFS(Смета_план[План, руб],Смета_план[Код статьи],$A178,Смета_план[Месяц],K$2)/1000,IF(OR(K$3="Ожид",K$3="Прогноз"),SUMIFS(Смета_план[Ожид, руб],Смета_план[Код статьи],$A178,Смета_план[Месяц],K$2)/1000+SUMIFS(Доначисл!I:I,Доначисл!$A:$A,$A178),IF(K$3="Факт",SUMIFS(Расходы_факт[Сумма расхода],Расходы_факт[Код статьи],$A178,Расходы_факт[Месяц],K$2)/1000,"Что-то не так")))</f>
        <v>0</v>
      </c>
      <c r="L178" s="344">
        <f>IF(L$3="План",SUMIFS(Смета_план[План, руб],Смета_план[Код статьи],$A178,Смета_план[Месяц],L$2)/1000,IF(OR(L$3="Ожид",L$3="Прогноз"),SUMIFS(Смета_план[Ожид, руб],Смета_план[Код статьи],$A178,Смета_план[Месяц],L$2)/1000+SUMIFS(Доначисл!J:J,Доначисл!$A:$A,$A178),IF(L$3="Факт",SUMIFS(Расходы_факт[Сумма расхода],Расходы_факт[Код статьи],$A178,Расходы_факт[Месяц],L$2)/1000,"Что-то не так")))</f>
        <v>0</v>
      </c>
      <c r="M178" s="344">
        <f>IF(M$3="План",SUMIFS(Смета_план[План, руб],Смета_план[Код статьи],$A178,Смета_план[Месяц],M$2)/1000,IF(OR(M$3="Ожид",M$3="Прогноз"),SUMIFS(Смета_план[Ожид, руб],Смета_план[Код статьи],$A178,Смета_план[Месяц],M$2)/1000+SUMIFS(Доначисл!K:K,Доначисл!$A:$A,$A178),IF(M$3="Факт",SUMIFS(Расходы_факт[Сумма расхода],Расходы_факт[Код статьи],$A178,Расходы_факт[Месяц],M$2)/1000,"Что-то не так")))</f>
        <v>0</v>
      </c>
      <c r="N178" s="344">
        <f>IF(N$3="План",SUMIFS(Смета_план[План, руб],Смета_план[Код статьи],$A178,Смета_план[Месяц],N$2)/1000,IF(OR(N$3="Ожид",N$3="Прогноз"),SUMIFS(Смета_план[Ожид, руб],Смета_план[Код статьи],$A178,Смета_план[Месяц],N$2)/1000+SUMIFS(Доначисл!L:L,Доначисл!$A:$A,$A178),IF(N$3="Факт",SUMIFS(Расходы_факт[Сумма расхода],Расходы_факт[Код статьи],$A178,Расходы_факт[Месяц],N$2)/1000,"Что-то не так")))</f>
        <v>0</v>
      </c>
      <c r="O178" s="344">
        <f>IF(O$3="План",SUMIFS(Смета_план[План, руб],Смета_план[Код статьи],$A178,Смета_план[Месяц],O$2)/1000,IF(OR(O$3="Ожид",O$3="Прогноз"),SUMIFS(Смета_план[Ожид, руб],Смета_план[Код статьи],$A178,Смета_план[Месяц],O$2)/1000+SUMIFS(Доначисл!M:M,Доначисл!$A:$A,$A178),IF(O$3="Факт",SUMIFS(Расходы_факт[Сумма расхода],Расходы_факт[Код статьи],$A178,Расходы_факт[Месяц],O$2)/1000,"Что-то не так")))</f>
        <v>0</v>
      </c>
      <c r="P178" s="344">
        <f>IF(P$3="План",SUMIFS(Смета_план[План, руб],Смета_план[Код статьи],$A178,Смета_план[Месяц],P$2)/1000,IF(OR(P$3="Ожид",P$3="Прогноз"),SUMIFS(Смета_план[Ожид, руб],Смета_план[Код статьи],$A178,Смета_план[Месяц],P$2)/1000+SUMIFS(Доначисл!N:N,Доначисл!$A:$A,$A178),IF(P$3="Факт",SUMIFS(Расходы_факт[Сумма расхода],Расходы_факт[Код статьи],$A178,Расходы_факт[Месяц],P$2)/1000,"Что-то не так")))</f>
        <v>0</v>
      </c>
      <c r="Q178" s="345">
        <f t="shared" si="52"/>
        <v>0</v>
      </c>
      <c r="R178" s="337">
        <f t="shared" si="38"/>
        <v>0</v>
      </c>
      <c r="S178" s="346">
        <f t="shared" si="39"/>
        <v>0</v>
      </c>
      <c r="T178" s="119"/>
    </row>
    <row r="179" spans="1:20" ht="11.25" customHeight="1" x14ac:dyDescent="0.2">
      <c r="A179" s="49">
        <v>3508070000</v>
      </c>
      <c r="B179" s="48" t="s">
        <v>249</v>
      </c>
      <c r="C179" s="48" t="s">
        <v>1112</v>
      </c>
      <c r="D179" s="343">
        <f>SUMIFS(Смета_план[План, руб],Смета_план[Код статьи],$A179)/1000</f>
        <v>0</v>
      </c>
      <c r="E179" s="344">
        <f>IF(E$3="План",SUMIFS(Смета_план[План, руб],Смета_план[Код статьи],$A179,Смета_план[Месяц],E$2)/1000,IF(OR(E$3="Ожид",E$3="Прогноз"),'Лизинг-&gt;'!R$19+SUMIFS(Доначисл!C:C,Доначисл!$A:$A,$A179),IF(E$3="Факт",SUMIFS(Расходы_факт[Сумма расхода],Расходы_факт[Код статьи],$A179,Расходы_факт[Месяц],E$2)/1000,"Что-то не так")))</f>
        <v>0</v>
      </c>
      <c r="F179" s="344">
        <f>IF(F$3="План",SUMIFS(Смета_план[План, руб],Смета_план[Код статьи],$A179,Смета_план[Месяц],F$2)/1000,IF(OR(F$3="Ожид",F$3="Прогноз"),'Лизинг-&gt;'!S$19+SUMIFS(Доначисл!D:D,Доначисл!$A:$A,$A179),IF(F$3="Факт",SUMIFS(Расходы_факт[Сумма расхода],Расходы_факт[Код статьи],$A179,Расходы_факт[Месяц],F$2)/1000,"Что-то не так")))</f>
        <v>0</v>
      </c>
      <c r="G179" s="344">
        <f ca="1">IF(G$3="План",SUMIFS(Смета_план[План, руб],Смета_план[Код статьи],$A179,Смета_план[Месяц],G$2)/1000,IF(OR(G$3="Ожид",G$3="Прогноз"),'Лизинг-&gt;'!T$19+SUMIFS(Доначисл!E:E,Доначисл!$A:$A,$A179),IF(G$3="Факт",SUMIFS(Расходы_факт[Сумма расхода],Расходы_факт[Код статьи],$A179,Расходы_факт[Месяц],G$2)/1000,"Что-то не так")))</f>
        <v>0</v>
      </c>
      <c r="H179" s="344">
        <f>IF(H$3="План",SUMIFS(Смета_план[План, руб],Смета_план[Код статьи],$A179,Смета_план[Месяц],H$2)/1000,IF(OR(H$3="Ожид",H$3="Прогноз"),'Лизинг-&gt;'!U$19+SUMIFS(Доначисл!F:F,Доначисл!$A:$A,$A179),IF(H$3="Факт",SUMIFS(Расходы_факт[Сумма расхода],Расходы_факт[Код статьи],$A179,Расходы_факт[Месяц],H$2)/1000,"Что-то не так")))</f>
        <v>0</v>
      </c>
      <c r="I179" s="344">
        <f>IF(I$3="План",SUMIFS(Смета_план[План, руб],Смета_план[Код статьи],$A179,Смета_план[Месяц],I$2)/1000,IF(OR(I$3="Ожид",I$3="Прогноз"),'Лизинг-&gt;'!V$19+SUMIFS(Доначисл!G:G,Доначисл!$A:$A,$A179),IF(I$3="Факт",SUMIFS(Расходы_факт[Сумма расхода],Расходы_факт[Код статьи],$A179,Расходы_факт[Месяц],I$2)/1000,"Что-то не так")))</f>
        <v>0</v>
      </c>
      <c r="J179" s="344">
        <f>IF(J$3="План",SUMIFS(Смета_план[План, руб],Смета_план[Код статьи],$A179,Смета_план[Месяц],J$2)/1000,IF(OR(J$3="Ожид",J$3="Прогноз"),'Лизинг-&gt;'!W$19+SUMIFS(Доначисл!H:H,Доначисл!$A:$A,$A179),IF(J$3="Факт",SUMIFS(Расходы_факт[Сумма расхода],Расходы_факт[Код статьи],$A179,Расходы_факт[Месяц],J$2)/1000,"Что-то не так")))</f>
        <v>0</v>
      </c>
      <c r="K179" s="344">
        <f>IF(K$3="План",SUMIFS(Смета_план[План, руб],Смета_план[Код статьи],$A179,Смета_план[Месяц],K$2)/1000,IF(OR(K$3="Ожид",K$3="Прогноз"),'Лизинг-&gt;'!X$19+SUMIFS(Доначисл!I:I,Доначисл!$A:$A,$A179),IF(K$3="Факт",SUMIFS(Расходы_факт[Сумма расхода],Расходы_факт[Код статьи],$A179,Расходы_факт[Месяц],K$2)/1000,"Что-то не так")))</f>
        <v>0</v>
      </c>
      <c r="L179" s="344">
        <f>IF(L$3="План",SUMIFS(Смета_план[План, руб],Смета_план[Код статьи],$A179,Смета_план[Месяц],L$2)/1000,IF(OR(L$3="Ожид",L$3="Прогноз"),'Лизинг-&gt;'!Y$19+SUMIFS(Доначисл!J:J,Доначисл!$A:$A,$A179),IF(L$3="Факт",SUMIFS(Расходы_факт[Сумма расхода],Расходы_факт[Код статьи],$A179,Расходы_факт[Месяц],L$2)/1000,"Что-то не так")))</f>
        <v>0</v>
      </c>
      <c r="M179" s="344">
        <f>IF(M$3="План",SUMIFS(Смета_план[План, руб],Смета_план[Код статьи],$A179,Смета_план[Месяц],M$2)/1000,IF(OR(M$3="Ожид",M$3="Прогноз"),'Лизинг-&gt;'!Z$19+SUMIFS(Доначисл!K:K,Доначисл!$A:$A,$A179),IF(M$3="Факт",SUMIFS(Расходы_факт[Сумма расхода],Расходы_факт[Код статьи],$A179,Расходы_факт[Месяц],M$2)/1000,"Что-то не так")))</f>
        <v>0</v>
      </c>
      <c r="N179" s="344">
        <f>IF(N$3="План",SUMIFS(Смета_план[План, руб],Смета_план[Код статьи],$A179,Смета_план[Месяц],N$2)/1000,IF(OR(N$3="Ожид",N$3="Прогноз"),'Лизинг-&gt;'!AA$19+SUMIFS(Доначисл!L:L,Доначисл!$A:$A,$A179),IF(N$3="Факт",SUMIFS(Расходы_факт[Сумма расхода],Расходы_факт[Код статьи],$A179,Расходы_факт[Месяц],N$2)/1000,"Что-то не так")))</f>
        <v>0</v>
      </c>
      <c r="O179" s="344">
        <f>IF(O$3="План",SUMIFS(Смета_план[План, руб],Смета_план[Код статьи],$A179,Смета_план[Месяц],O$2)/1000,IF(OR(O$3="Ожид",O$3="Прогноз"),'Лизинг-&gt;'!AB$19+SUMIFS(Доначисл!M:M,Доначисл!$A:$A,$A179),IF(O$3="Факт",SUMIFS(Расходы_факт[Сумма расхода],Расходы_факт[Код статьи],$A179,Расходы_факт[Месяц],O$2)/1000,"Что-то не так")))</f>
        <v>0</v>
      </c>
      <c r="P179" s="344">
        <f>IF(P$3="План",SUMIFS(Смета_план[План, руб],Смета_план[Код статьи],$A179,Смета_план[Месяц],P$2)/1000,IF(OR(P$3="Ожид",P$3="Прогноз"),'Лизинг-&gt;'!AC$19+SUMIFS(Доначисл!N:N,Доначисл!$A:$A,$A179),IF(P$3="Факт",SUMIFS(Расходы_факт[Сумма расхода],Расходы_факт[Код статьи],$A179,Расходы_факт[Месяц],P$2)/1000,"Что-то не так")))</f>
        <v>0</v>
      </c>
      <c r="Q179" s="345">
        <f t="shared" ca="1" si="52"/>
        <v>0</v>
      </c>
      <c r="R179" s="337">
        <f t="shared" ca="1" si="38"/>
        <v>0</v>
      </c>
      <c r="S179" s="346">
        <f t="shared" ca="1" si="39"/>
        <v>0</v>
      </c>
      <c r="T179" s="119"/>
    </row>
    <row r="180" spans="1:20" ht="11.25" customHeight="1" x14ac:dyDescent="0.2">
      <c r="A180" s="45" t="s">
        <v>250</v>
      </c>
      <c r="B180" s="46"/>
      <c r="C180" s="828"/>
      <c r="D180" s="339">
        <f>SUM(D181:D189)</f>
        <v>0</v>
      </c>
      <c r="E180" s="341">
        <f>SUM(E181:E189)</f>
        <v>0</v>
      </c>
      <c r="F180" s="341">
        <f t="shared" ref="F180:P180" si="53">SUM(F181:F189)</f>
        <v>0</v>
      </c>
      <c r="G180" s="341">
        <f t="shared" si="53"/>
        <v>0</v>
      </c>
      <c r="H180" s="341">
        <f t="shared" si="53"/>
        <v>0</v>
      </c>
      <c r="I180" s="341">
        <f t="shared" si="53"/>
        <v>0</v>
      </c>
      <c r="J180" s="341">
        <f t="shared" si="53"/>
        <v>0</v>
      </c>
      <c r="K180" s="341">
        <f t="shared" si="53"/>
        <v>0</v>
      </c>
      <c r="L180" s="341">
        <f t="shared" si="53"/>
        <v>0</v>
      </c>
      <c r="M180" s="341">
        <f t="shared" si="53"/>
        <v>0</v>
      </c>
      <c r="N180" s="341">
        <f t="shared" si="53"/>
        <v>0</v>
      </c>
      <c r="O180" s="341">
        <f t="shared" si="53"/>
        <v>0</v>
      </c>
      <c r="P180" s="341">
        <f t="shared" si="53"/>
        <v>0</v>
      </c>
      <c r="Q180" s="340">
        <f>SUM(Q181:Q189)</f>
        <v>0</v>
      </c>
      <c r="R180" s="337">
        <f t="shared" si="38"/>
        <v>0</v>
      </c>
      <c r="S180" s="342">
        <f t="shared" si="39"/>
        <v>0</v>
      </c>
      <c r="T180" s="119"/>
    </row>
    <row r="181" spans="1:20" ht="11.25" customHeight="1" x14ac:dyDescent="0.2">
      <c r="A181" s="49">
        <v>3509010000</v>
      </c>
      <c r="B181" s="48" t="s">
        <v>251</v>
      </c>
      <c r="C181" s="48" t="s">
        <v>1101</v>
      </c>
      <c r="D181" s="343">
        <f>SUMIFS(Смета_план[План, руб],Смета_план[Код статьи],$A181)/1000</f>
        <v>0</v>
      </c>
      <c r="E181" s="344">
        <f>IF(E$3="План",SUMIFS(Смета_план[План, руб],Смета_план[Код статьи],$A181,Смета_план[Месяц],E$2)/1000,IF(OR(E$3="Ожид",E$3="Прогноз"),SUMIFS(ПЛГ!D:D,ПЛГ!$B:$B,$A181)+SUMIFS(Доначисл!C:C,Доначисл!$A:$A,$A181),IF(E$3="Факт",SUMIFS(Расходы_факт[Сумма расхода],Расходы_факт[Код статьи],$A181,Расходы_факт[Месяц],E$2)/1000,"Что-то не так")))</f>
        <v>0</v>
      </c>
      <c r="F181" s="344">
        <f>IF(F$3="План",SUMIFS(Смета_план[План, руб],Смета_план[Код статьи],$A181,Смета_план[Месяц],F$2)/1000,IF(OR(F$3="Ожид",F$3="Прогноз"),SUMIFS(ПЛГ!E:E,ПЛГ!$B:$B,$A181)+SUMIFS(Доначисл!D:D,Доначисл!$A:$A,$A181),IF(F$3="Факт",SUMIFS(Расходы_факт[Сумма расхода],Расходы_факт[Код статьи],$A181,Расходы_факт[Месяц],F$2)/1000,"Что-то не так")))</f>
        <v>0</v>
      </c>
      <c r="G181" s="344">
        <f>IF(G$3="План",SUMIFS(Смета_план[План, руб],Смета_план[Код статьи],$A181,Смета_план[Месяц],G$2)/1000,IF(OR(G$3="Ожид",G$3="Прогноз"),SUMIFS(ПЛГ!F:F,ПЛГ!$B:$B,$A181)+SUMIFS(Доначисл!E:E,Доначисл!$A:$A,$A181),IF(G$3="Факт",SUMIFS(Расходы_факт[Сумма расхода],Расходы_факт[Код статьи],$A181,Расходы_факт[Месяц],G$2)/1000,"Что-то не так")))</f>
        <v>0</v>
      </c>
      <c r="H181" s="344">
        <f>IF(H$3="План",SUMIFS(Смета_план[План, руб],Смета_план[Код статьи],$A181,Смета_план[Месяц],H$2)/1000,IF(OR(H$3="Ожид",H$3="Прогноз"),SUMIFS(ПЛГ!G:G,ПЛГ!$B:$B,$A181)+SUMIFS(Доначисл!F:F,Доначисл!$A:$A,$A181),IF(H$3="Факт",SUMIFS(Расходы_факт[Сумма расхода],Расходы_факт[Код статьи],$A181,Расходы_факт[Месяц],H$2)/1000,"Что-то не так")))</f>
        <v>0</v>
      </c>
      <c r="I181" s="344">
        <f>IF(I$3="План",SUMIFS(Смета_план[План, руб],Смета_план[Код статьи],$A181,Смета_план[Месяц],I$2)/1000,IF(OR(I$3="Ожид",I$3="Прогноз"),SUMIFS(ПЛГ!H:H,ПЛГ!$B:$B,$A181)+SUMIFS(Доначисл!G:G,Доначисл!$A:$A,$A181),IF(I$3="Факт",SUMIFS(Расходы_факт[Сумма расхода],Расходы_факт[Код статьи],$A181,Расходы_факт[Месяц],I$2)/1000,"Что-то не так")))</f>
        <v>0</v>
      </c>
      <c r="J181" s="344">
        <f>IF(J$3="План",SUMIFS(Смета_план[План, руб],Смета_план[Код статьи],$A181,Смета_план[Месяц],J$2)/1000,IF(OR(J$3="Ожид",J$3="Прогноз"),SUMIFS(ПЛГ!I:I,ПЛГ!$B:$B,$A181)+SUMIFS(Доначисл!H:H,Доначисл!$A:$A,$A181),IF(J$3="Факт",SUMIFS(Расходы_факт[Сумма расхода],Расходы_факт[Код статьи],$A181,Расходы_факт[Месяц],J$2)/1000,"Что-то не так")))</f>
        <v>0</v>
      </c>
      <c r="K181" s="344">
        <f>IF(K$3="План",SUMIFS(Смета_план[План, руб],Смета_план[Код статьи],$A181,Смета_план[Месяц],K$2)/1000,IF(OR(K$3="Ожид",K$3="Прогноз"),SUMIFS(ПЛГ!J:J,ПЛГ!$B:$B,$A181)+SUMIFS(Доначисл!I:I,Доначисл!$A:$A,$A181),IF(K$3="Факт",SUMIFS(Расходы_факт[Сумма расхода],Расходы_факт[Код статьи],$A181,Расходы_факт[Месяц],K$2)/1000,"Что-то не так")))</f>
        <v>0</v>
      </c>
      <c r="L181" s="344">
        <f>IF(L$3="План",SUMIFS(Смета_план[План, руб],Смета_план[Код статьи],$A181,Смета_план[Месяц],L$2)/1000,IF(OR(L$3="Ожид",L$3="Прогноз"),SUMIFS(ПЛГ!K:K,ПЛГ!$B:$B,$A181)+SUMIFS(Доначисл!J:J,Доначисл!$A:$A,$A181),IF(L$3="Факт",SUMIFS(Расходы_факт[Сумма расхода],Расходы_факт[Код статьи],$A181,Расходы_факт[Месяц],L$2)/1000,"Что-то не так")))</f>
        <v>0</v>
      </c>
      <c r="M181" s="344">
        <f>IF(M$3="План",SUMIFS(Смета_план[План, руб],Смета_план[Код статьи],$A181,Смета_план[Месяц],M$2)/1000,IF(OR(M$3="Ожид",M$3="Прогноз"),SUMIFS(ПЛГ!L:L,ПЛГ!$B:$B,$A181)+SUMIFS(Доначисл!K:K,Доначисл!$A:$A,$A181),IF(M$3="Факт",SUMIFS(Расходы_факт[Сумма расхода],Расходы_факт[Код статьи],$A181,Расходы_факт[Месяц],M$2)/1000,"Что-то не так")))</f>
        <v>0</v>
      </c>
      <c r="N181" s="344">
        <f>IF(N$3="План",SUMIFS(Смета_план[План, руб],Смета_план[Код статьи],$A181,Смета_план[Месяц],N$2)/1000,IF(OR(N$3="Ожид",N$3="Прогноз"),SUMIFS(ПЛГ!M:M,ПЛГ!$B:$B,$A181)+SUMIFS(Доначисл!L:L,Доначисл!$A:$A,$A181),IF(N$3="Факт",SUMIFS(Расходы_факт[Сумма расхода],Расходы_факт[Код статьи],$A181,Расходы_факт[Месяц],N$2)/1000,"Что-то не так")))</f>
        <v>0</v>
      </c>
      <c r="O181" s="344">
        <f>IF(O$3="План",SUMIFS(Смета_план[План, руб],Смета_план[Код статьи],$A181,Смета_план[Месяц],O$2)/1000,IF(OR(O$3="Ожид",O$3="Прогноз"),SUMIFS(ПЛГ!N:N,ПЛГ!$B:$B,$A181)+SUMIFS(Доначисл!M:M,Доначисл!$A:$A,$A181),IF(O$3="Факт",SUMIFS(Расходы_факт[Сумма расхода],Расходы_факт[Код статьи],$A181,Расходы_факт[Месяц],O$2)/1000,"Что-то не так")))</f>
        <v>0</v>
      </c>
      <c r="P181" s="344">
        <f>IF(P$3="План",SUMIFS(Смета_план[План, руб],Смета_план[Код статьи],$A181,Смета_план[Месяц],P$2)/1000,IF(OR(P$3="Ожид",P$3="Прогноз"),SUMIFS(ПЛГ!O:O,ПЛГ!$B:$B,$A181)+SUMIFS(Доначисл!N:N,Доначисл!$A:$A,$A181),IF(P$3="Факт",SUMIFS(Расходы_факт[Сумма расхода],Расходы_факт[Код статьи],$A181,Расходы_факт[Месяц],P$2)/1000,"Что-то не так")))</f>
        <v>0</v>
      </c>
      <c r="Q181" s="345">
        <f t="shared" ref="Q181:Q188" si="54">SUM(E181:P181)</f>
        <v>0</v>
      </c>
      <c r="R181" s="337">
        <f t="shared" si="38"/>
        <v>0</v>
      </c>
      <c r="S181" s="346">
        <f t="shared" si="39"/>
        <v>0</v>
      </c>
      <c r="T181" s="119"/>
    </row>
    <row r="182" spans="1:20" ht="11.25" customHeight="1" x14ac:dyDescent="0.2">
      <c r="A182" s="49">
        <v>3509020000</v>
      </c>
      <c r="B182" s="48" t="s">
        <v>252</v>
      </c>
      <c r="C182" s="48" t="s">
        <v>1101</v>
      </c>
      <c r="D182" s="343">
        <f>SUMIFS(Смета_план[План, руб],Смета_план[Код статьи],$A182)/1000</f>
        <v>0</v>
      </c>
      <c r="E182" s="344">
        <f>IF(E$3="План",SUMIFS(Смета_план[План, руб],Смета_план[Код статьи],$A182,Смета_план[Месяц],E$2)/1000,IF(OR(E$3="Ожид",E$3="Прогноз"),SUMIFS(ПЛГ!D:D,ПЛГ!$B:$B,$A182)+SUMIFS(Доначисл!C:C,Доначисл!$A:$A,$A182),IF(E$3="Факт",SUMIFS(Расходы_факт[Сумма расхода],Расходы_факт[Код статьи],$A182,Расходы_факт[Месяц],E$2)/1000,"Что-то не так")))</f>
        <v>0</v>
      </c>
      <c r="F182" s="344">
        <f>IF(F$3="План",SUMIFS(Смета_план[План, руб],Смета_план[Код статьи],$A182,Смета_план[Месяц],F$2)/1000,IF(OR(F$3="Ожид",F$3="Прогноз"),SUMIFS(ПЛГ!E:E,ПЛГ!$B:$B,$A182)+SUMIFS(Доначисл!D:D,Доначисл!$A:$A,$A182),IF(F$3="Факт",SUMIFS(Расходы_факт[Сумма расхода],Расходы_факт[Код статьи],$A182,Расходы_факт[Месяц],F$2)/1000,"Что-то не так")))</f>
        <v>0</v>
      </c>
      <c r="G182" s="344">
        <f>IF(G$3="План",SUMIFS(Смета_план[План, руб],Смета_план[Код статьи],$A182,Смета_план[Месяц],G$2)/1000,IF(OR(G$3="Ожид",G$3="Прогноз"),SUMIFS(ПЛГ!F:F,ПЛГ!$B:$B,$A182)+SUMIFS(Доначисл!E:E,Доначисл!$A:$A,$A182),IF(G$3="Факт",SUMIFS(Расходы_факт[Сумма расхода],Расходы_факт[Код статьи],$A182,Расходы_факт[Месяц],G$2)/1000,"Что-то не так")))</f>
        <v>0</v>
      </c>
      <c r="H182" s="344">
        <f>IF(H$3="План",SUMIFS(Смета_план[План, руб],Смета_план[Код статьи],$A182,Смета_план[Месяц],H$2)/1000,IF(OR(H$3="Ожид",H$3="Прогноз"),SUMIFS(ПЛГ!G:G,ПЛГ!$B:$B,$A182)+SUMIFS(Доначисл!F:F,Доначисл!$A:$A,$A182),IF(H$3="Факт",SUMIFS(Расходы_факт[Сумма расхода],Расходы_факт[Код статьи],$A182,Расходы_факт[Месяц],H$2)/1000,"Что-то не так")))</f>
        <v>0</v>
      </c>
      <c r="I182" s="344">
        <f>IF(I$3="План",SUMIFS(Смета_план[План, руб],Смета_план[Код статьи],$A182,Смета_план[Месяц],I$2)/1000,IF(OR(I$3="Ожид",I$3="Прогноз"),SUMIFS(ПЛГ!H:H,ПЛГ!$B:$B,$A182)+SUMIFS(Доначисл!G:G,Доначисл!$A:$A,$A182),IF(I$3="Факт",SUMIFS(Расходы_факт[Сумма расхода],Расходы_факт[Код статьи],$A182,Расходы_факт[Месяц],I$2)/1000,"Что-то не так")))</f>
        <v>0</v>
      </c>
      <c r="J182" s="344">
        <f>IF(J$3="План",SUMIFS(Смета_план[План, руб],Смета_план[Код статьи],$A182,Смета_план[Месяц],J$2)/1000,IF(OR(J$3="Ожид",J$3="Прогноз"),SUMIFS(ПЛГ!I:I,ПЛГ!$B:$B,$A182)+SUMIFS(Доначисл!H:H,Доначисл!$A:$A,$A182),IF(J$3="Факт",SUMIFS(Расходы_факт[Сумма расхода],Расходы_факт[Код статьи],$A182,Расходы_факт[Месяц],J$2)/1000,"Что-то не так")))</f>
        <v>0</v>
      </c>
      <c r="K182" s="344">
        <f>IF(K$3="План",SUMIFS(Смета_план[План, руб],Смета_план[Код статьи],$A182,Смета_план[Месяц],K$2)/1000,IF(OR(K$3="Ожид",K$3="Прогноз"),SUMIFS(ПЛГ!J:J,ПЛГ!$B:$B,$A182)+SUMIFS(Доначисл!I:I,Доначисл!$A:$A,$A182),IF(K$3="Факт",SUMIFS(Расходы_факт[Сумма расхода],Расходы_факт[Код статьи],$A182,Расходы_факт[Месяц],K$2)/1000,"Что-то не так")))</f>
        <v>0</v>
      </c>
      <c r="L182" s="344">
        <f>IF(L$3="План",SUMIFS(Смета_план[План, руб],Смета_план[Код статьи],$A182,Смета_план[Месяц],L$2)/1000,IF(OR(L$3="Ожид",L$3="Прогноз"),SUMIFS(ПЛГ!K:K,ПЛГ!$B:$B,$A182)+SUMIFS(Доначисл!J:J,Доначисл!$A:$A,$A182),IF(L$3="Факт",SUMIFS(Расходы_факт[Сумма расхода],Расходы_факт[Код статьи],$A182,Расходы_факт[Месяц],L$2)/1000,"Что-то не так")))</f>
        <v>0</v>
      </c>
      <c r="M182" s="344">
        <f>IF(M$3="План",SUMIFS(Смета_план[План, руб],Смета_план[Код статьи],$A182,Смета_план[Месяц],M$2)/1000,IF(OR(M$3="Ожид",M$3="Прогноз"),SUMIFS(ПЛГ!L:L,ПЛГ!$B:$B,$A182)+SUMIFS(Доначисл!K:K,Доначисл!$A:$A,$A182),IF(M$3="Факт",SUMIFS(Расходы_факт[Сумма расхода],Расходы_факт[Код статьи],$A182,Расходы_факт[Месяц],M$2)/1000,"Что-то не так")))</f>
        <v>0</v>
      </c>
      <c r="N182" s="344">
        <f>IF(N$3="План",SUMIFS(Смета_план[План, руб],Смета_план[Код статьи],$A182,Смета_план[Месяц],N$2)/1000,IF(OR(N$3="Ожид",N$3="Прогноз"),SUMIFS(ПЛГ!M:M,ПЛГ!$B:$B,$A182)+SUMIFS(Доначисл!L:L,Доначисл!$A:$A,$A182),IF(N$3="Факт",SUMIFS(Расходы_факт[Сумма расхода],Расходы_факт[Код статьи],$A182,Расходы_факт[Месяц],N$2)/1000,"Что-то не так")))</f>
        <v>0</v>
      </c>
      <c r="O182" s="344">
        <f>IF(O$3="План",SUMIFS(Смета_план[План, руб],Смета_план[Код статьи],$A182,Смета_план[Месяц],O$2)/1000,IF(OR(O$3="Ожид",O$3="Прогноз"),SUMIFS(ПЛГ!N:N,ПЛГ!$B:$B,$A182)+SUMIFS(Доначисл!M:M,Доначисл!$A:$A,$A182),IF(O$3="Факт",SUMIFS(Расходы_факт[Сумма расхода],Расходы_факт[Код статьи],$A182,Расходы_факт[Месяц],O$2)/1000,"Что-то не так")))</f>
        <v>0</v>
      </c>
      <c r="P182" s="344">
        <f>IF(P$3="План",SUMIFS(Смета_план[План, руб],Смета_план[Код статьи],$A182,Смета_план[Месяц],P$2)/1000,IF(OR(P$3="Ожид",P$3="Прогноз"),SUMIFS(ПЛГ!O:O,ПЛГ!$B:$B,$A182)+SUMIFS(Доначисл!N:N,Доначисл!$A:$A,$A182),IF(P$3="Факт",SUMIFS(Расходы_факт[Сумма расхода],Расходы_факт[Код статьи],$A182,Расходы_факт[Месяц],P$2)/1000,"Что-то не так")))</f>
        <v>0</v>
      </c>
      <c r="Q182" s="345">
        <f t="shared" si="54"/>
        <v>0</v>
      </c>
      <c r="R182" s="337">
        <f t="shared" si="38"/>
        <v>0</v>
      </c>
      <c r="S182" s="346">
        <f t="shared" si="39"/>
        <v>0</v>
      </c>
      <c r="T182" s="119"/>
    </row>
    <row r="183" spans="1:20" ht="11.25" customHeight="1" x14ac:dyDescent="0.2">
      <c r="A183" s="49">
        <v>3509030000</v>
      </c>
      <c r="B183" s="48" t="s">
        <v>253</v>
      </c>
      <c r="C183" s="48" t="s">
        <v>1113</v>
      </c>
      <c r="D183" s="343">
        <f>SUMIFS(Смета_план[План, руб],Смета_план[Код статьи],$A183)/1000</f>
        <v>0</v>
      </c>
      <c r="E183" s="344">
        <f>IF(E$3="План",SUMIFS(Смета_план[План, руб],Смета_план[Код статьи],$A183,Смета_план[Месяц],E$2)/1000,IF(OR(E$3="Ожид",E$3="Прогноз"),SUMIFS(ПЛГ!D:D,ПЛГ!$B:$B,$A183)+SUMIFS(Расх_АВИА!C:C,Расх_АВИА!$A:$A,Смета!$A183)+SUMIFS(Доначисл!C:C,Доначисл!$A:$A,$A183),IF(E$3="Факт",SUMIFS(Расходы_факт[Сумма расхода],Расходы_факт[Код статьи],$A183,Расходы_факт[Месяц],E$2)/1000,"Что-то не так")))</f>
        <v>0</v>
      </c>
      <c r="F183" s="344">
        <f>IF(F$3="План",SUMIFS(Смета_план[План, руб],Смета_план[Код статьи],$A183,Смета_план[Месяц],F$2)/1000,IF(OR(F$3="Ожид",F$3="Прогноз"),SUMIFS(ПЛГ!E:E,ПЛГ!$B:$B,$A183)+SUMIFS(Расх_АВИА!D:D,Расх_АВИА!$A:$A,Смета!$A183)+SUMIFS(Доначисл!D:D,Доначисл!$A:$A,$A183),IF(F$3="Факт",SUMIFS(Расходы_факт[Сумма расхода],Расходы_факт[Код статьи],$A183,Расходы_факт[Месяц],F$2)/1000,"Что-то не так")))</f>
        <v>0</v>
      </c>
      <c r="G183" s="344">
        <f>IF(G$3="План",SUMIFS(Смета_план[План, руб],Смета_план[Код статьи],$A183,Смета_план[Месяц],G$2)/1000,IF(OR(G$3="Ожид",G$3="Прогноз"),SUMIFS(ПЛГ!F:F,ПЛГ!$B:$B,$A183)+SUMIFS(Расх_АВИА!E:E,Расх_АВИА!$A:$A,Смета!$A183)+SUMIFS(Доначисл!E:E,Доначисл!$A:$A,$A183),IF(G$3="Факт",SUMIFS(Расходы_факт[Сумма расхода],Расходы_факт[Код статьи],$A183,Расходы_факт[Месяц],G$2)/1000,"Что-то не так")))</f>
        <v>0</v>
      </c>
      <c r="H183" s="344">
        <f>IF(H$3="План",SUMIFS(Смета_план[План, руб],Смета_план[Код статьи],$A183,Смета_план[Месяц],H$2)/1000,IF(OR(H$3="Ожид",H$3="Прогноз"),SUMIFS(ПЛГ!G:G,ПЛГ!$B:$B,$A183)+SUMIFS(Расх_АВИА!F:F,Расх_АВИА!$A:$A,Смета!$A183)+SUMIFS(Доначисл!F:F,Доначисл!$A:$A,$A183),IF(H$3="Факт",SUMIFS(Расходы_факт[Сумма расхода],Расходы_факт[Код статьи],$A183,Расходы_факт[Месяц],H$2)/1000,"Что-то не так")))</f>
        <v>0</v>
      </c>
      <c r="I183" s="344">
        <f>IF(I$3="План",SUMIFS(Смета_план[План, руб],Смета_план[Код статьи],$A183,Смета_план[Месяц],I$2)/1000,IF(OR(I$3="Ожид",I$3="Прогноз"),SUMIFS(ПЛГ!H:H,ПЛГ!$B:$B,$A183)+SUMIFS(Расх_АВИА!G:G,Расх_АВИА!$A:$A,Смета!$A183)+SUMIFS(Доначисл!G:G,Доначисл!$A:$A,$A183),IF(I$3="Факт",SUMIFS(Расходы_факт[Сумма расхода],Расходы_факт[Код статьи],$A183,Расходы_факт[Месяц],I$2)/1000,"Что-то не так")))</f>
        <v>0</v>
      </c>
      <c r="J183" s="344">
        <f>IF(J$3="План",SUMIFS(Смета_план[План, руб],Смета_план[Код статьи],$A183,Смета_план[Месяц],J$2)/1000,IF(OR(J$3="Ожид",J$3="Прогноз"),SUMIFS(ПЛГ!I:I,ПЛГ!$B:$B,$A183)+SUMIFS(Расх_АВИА!H:H,Расх_АВИА!$A:$A,Смета!$A183)+SUMIFS(Доначисл!H:H,Доначисл!$A:$A,$A183),IF(J$3="Факт",SUMIFS(Расходы_факт[Сумма расхода],Расходы_факт[Код статьи],$A183,Расходы_факт[Месяц],J$2)/1000,"Что-то не так")))</f>
        <v>0</v>
      </c>
      <c r="K183" s="344">
        <f>IF(K$3="План",SUMIFS(Смета_план[План, руб],Смета_план[Код статьи],$A183,Смета_план[Месяц],K$2)/1000,IF(OR(K$3="Ожид",K$3="Прогноз"),SUMIFS(ПЛГ!J:J,ПЛГ!$B:$B,$A183)+SUMIFS(Расх_АВИА!I:I,Расх_АВИА!$A:$A,Смета!$A183)+SUMIFS(Доначисл!I:I,Доначисл!$A:$A,$A183),IF(K$3="Факт",SUMIFS(Расходы_факт[Сумма расхода],Расходы_факт[Код статьи],$A183,Расходы_факт[Месяц],K$2)/1000,"Что-то не так")))</f>
        <v>0</v>
      </c>
      <c r="L183" s="344">
        <f>IF(L$3="План",SUMIFS(Смета_план[План, руб],Смета_план[Код статьи],$A183,Смета_план[Месяц],L$2)/1000,IF(OR(L$3="Ожид",L$3="Прогноз"),SUMIFS(ПЛГ!K:K,ПЛГ!$B:$B,$A183)+SUMIFS(Расх_АВИА!J:J,Расх_АВИА!$A:$A,Смета!$A183)+SUMIFS(Доначисл!J:J,Доначисл!$A:$A,$A183),IF(L$3="Факт",SUMIFS(Расходы_факт[Сумма расхода],Расходы_факт[Код статьи],$A183,Расходы_факт[Месяц],L$2)/1000,"Что-то не так")))</f>
        <v>0</v>
      </c>
      <c r="M183" s="344">
        <f>IF(M$3="План",SUMIFS(Смета_план[План, руб],Смета_план[Код статьи],$A183,Смета_план[Месяц],M$2)/1000,IF(OR(M$3="Ожид",M$3="Прогноз"),SUMIFS(ПЛГ!L:L,ПЛГ!$B:$B,$A183)+SUMIFS(Расх_АВИА!K:K,Расх_АВИА!$A:$A,Смета!$A183)+SUMIFS(Доначисл!K:K,Доначисл!$A:$A,$A183),IF(M$3="Факт",SUMIFS(Расходы_факт[Сумма расхода],Расходы_факт[Код статьи],$A183,Расходы_факт[Месяц],M$2)/1000,"Что-то не так")))</f>
        <v>0</v>
      </c>
      <c r="N183" s="344">
        <f>IF(N$3="План",SUMIFS(Смета_план[План, руб],Смета_план[Код статьи],$A183,Смета_план[Месяц],N$2)/1000,IF(OR(N$3="Ожид",N$3="Прогноз"),SUMIFS(ПЛГ!M:M,ПЛГ!$B:$B,$A183)+SUMIFS(Расх_АВИА!L:L,Расх_АВИА!$A:$A,Смета!$A183)+SUMIFS(Доначисл!L:L,Доначисл!$A:$A,$A183),IF(N$3="Факт",SUMIFS(Расходы_факт[Сумма расхода],Расходы_факт[Код статьи],$A183,Расходы_факт[Месяц],N$2)/1000,"Что-то не так")))</f>
        <v>0</v>
      </c>
      <c r="O183" s="344">
        <f>IF(O$3="План",SUMIFS(Смета_план[План, руб],Смета_план[Код статьи],$A183,Смета_план[Месяц],O$2)/1000,IF(OR(O$3="Ожид",O$3="Прогноз"),SUMIFS(ПЛГ!N:N,ПЛГ!$B:$B,$A183)+SUMIFS(Расх_АВИА!M:M,Расх_АВИА!$A:$A,Смета!$A183)+SUMIFS(Доначисл!M:M,Доначисл!$A:$A,$A183),IF(O$3="Факт",SUMIFS(Расходы_факт[Сумма расхода],Расходы_факт[Код статьи],$A183,Расходы_факт[Месяц],O$2)/1000,"Что-то не так")))</f>
        <v>0</v>
      </c>
      <c r="P183" s="344">
        <f>IF(P$3="План",SUMIFS(Смета_план[План, руб],Смета_план[Код статьи],$A183,Смета_план[Месяц],P$2)/1000,IF(OR(P$3="Ожид",P$3="Прогноз"),SUMIFS(ПЛГ!O:O,ПЛГ!$B:$B,$A183)+SUMIFS(Расх_АВИА!N:N,Расх_АВИА!$A:$A,Смета!$A183)+SUMIFS(Доначисл!N:N,Доначисл!$A:$A,$A183),IF(P$3="Факт",SUMIFS(Расходы_факт[Сумма расхода],Расходы_факт[Код статьи],$A183,Расходы_факт[Месяц],P$2)/1000,"Что-то не так")))</f>
        <v>0</v>
      </c>
      <c r="Q183" s="345">
        <f t="shared" si="54"/>
        <v>0</v>
      </c>
      <c r="R183" s="337">
        <f t="shared" si="38"/>
        <v>0</v>
      </c>
      <c r="S183" s="346">
        <f t="shared" si="39"/>
        <v>0</v>
      </c>
      <c r="T183" s="119"/>
    </row>
    <row r="184" spans="1:20" ht="11.25" customHeight="1" x14ac:dyDescent="0.2">
      <c r="A184" s="49">
        <v>3509040000</v>
      </c>
      <c r="B184" s="48" t="s">
        <v>254</v>
      </c>
      <c r="C184" s="48" t="s">
        <v>1101</v>
      </c>
      <c r="D184" s="343">
        <f>SUMIFS(Смета_план[План, руб],Смета_план[Код статьи],$A184)/1000</f>
        <v>0</v>
      </c>
      <c r="E184" s="344">
        <f>IF(E$3="План",SUMIFS(Смета_план[План, руб],Смета_план[Код статьи],$A184,Смета_план[Месяц],E$2)/1000,IF(OR(E$3="Ожид",E$3="Прогноз"),SUMIFS(ПЛГ!D:D,ПЛГ!$B:$B,$A184)+SUMIFS(Доначисл!C:C,Доначисл!$A:$A,$A184),IF(E$3="Факт",SUMIFS(Расходы_факт[Сумма расхода],Расходы_факт[Код статьи],$A184,Расходы_факт[Месяц],E$2)/1000,"Что-то не так")))</f>
        <v>0</v>
      </c>
      <c r="F184" s="344">
        <f>IF(F$3="План",SUMIFS(Смета_план[План, руб],Смета_план[Код статьи],$A184,Смета_план[Месяц],F$2)/1000,IF(OR(F$3="Ожид",F$3="Прогноз"),SUMIFS(ПЛГ!E:E,ПЛГ!$B:$B,$A184)+SUMIFS(Доначисл!D:D,Доначисл!$A:$A,$A184),IF(F$3="Факт",SUMIFS(Расходы_факт[Сумма расхода],Расходы_факт[Код статьи],$A184,Расходы_факт[Месяц],F$2)/1000,"Что-то не так")))</f>
        <v>0</v>
      </c>
      <c r="G184" s="344">
        <f>IF(G$3="План",SUMIFS(Смета_план[План, руб],Смета_план[Код статьи],$A184,Смета_план[Месяц],G$2)/1000,IF(OR(G$3="Ожид",G$3="Прогноз"),SUMIFS(ПЛГ!F:F,ПЛГ!$B:$B,$A184)+SUMIFS(Доначисл!E:E,Доначисл!$A:$A,$A184),IF(G$3="Факт",SUMIFS(Расходы_факт[Сумма расхода],Расходы_факт[Код статьи],$A184,Расходы_факт[Месяц],G$2)/1000,"Что-то не так")))</f>
        <v>0</v>
      </c>
      <c r="H184" s="344">
        <f>IF(H$3="План",SUMIFS(Смета_план[План, руб],Смета_план[Код статьи],$A184,Смета_план[Месяц],H$2)/1000,IF(OR(H$3="Ожид",H$3="Прогноз"),SUMIFS(ПЛГ!G:G,ПЛГ!$B:$B,$A184)+SUMIFS(Доначисл!F:F,Доначисл!$A:$A,$A184),IF(H$3="Факт",SUMIFS(Расходы_факт[Сумма расхода],Расходы_факт[Код статьи],$A184,Расходы_факт[Месяц],H$2)/1000,"Что-то не так")))</f>
        <v>0</v>
      </c>
      <c r="I184" s="344">
        <f>IF(I$3="План",SUMIFS(Смета_план[План, руб],Смета_план[Код статьи],$A184,Смета_план[Месяц],I$2)/1000,IF(OR(I$3="Ожид",I$3="Прогноз"),SUMIFS(ПЛГ!H:H,ПЛГ!$B:$B,$A184)+SUMIFS(Доначисл!G:G,Доначисл!$A:$A,$A184),IF(I$3="Факт",SUMIFS(Расходы_факт[Сумма расхода],Расходы_факт[Код статьи],$A184,Расходы_факт[Месяц],I$2)/1000,"Что-то не так")))</f>
        <v>0</v>
      </c>
      <c r="J184" s="344">
        <f>IF(J$3="План",SUMIFS(Смета_план[План, руб],Смета_план[Код статьи],$A184,Смета_план[Месяц],J$2)/1000,IF(OR(J$3="Ожид",J$3="Прогноз"),SUMIFS(ПЛГ!I:I,ПЛГ!$B:$B,$A184)+SUMIFS(Доначисл!H:H,Доначисл!$A:$A,$A184),IF(J$3="Факт",SUMIFS(Расходы_факт[Сумма расхода],Расходы_факт[Код статьи],$A184,Расходы_факт[Месяц],J$2)/1000,"Что-то не так")))</f>
        <v>0</v>
      </c>
      <c r="K184" s="344">
        <f>IF(K$3="План",SUMIFS(Смета_план[План, руб],Смета_план[Код статьи],$A184,Смета_план[Месяц],K$2)/1000,IF(OR(K$3="Ожид",K$3="Прогноз"),SUMIFS(ПЛГ!J:J,ПЛГ!$B:$B,$A184)+SUMIFS(Доначисл!I:I,Доначисл!$A:$A,$A184),IF(K$3="Факт",SUMIFS(Расходы_факт[Сумма расхода],Расходы_факт[Код статьи],$A184,Расходы_факт[Месяц],K$2)/1000,"Что-то не так")))</f>
        <v>0</v>
      </c>
      <c r="L184" s="344">
        <f>IF(L$3="План",SUMIFS(Смета_план[План, руб],Смета_план[Код статьи],$A184,Смета_план[Месяц],L$2)/1000,IF(OR(L$3="Ожид",L$3="Прогноз"),SUMIFS(ПЛГ!K:K,ПЛГ!$B:$B,$A184)+SUMIFS(Доначисл!J:J,Доначисл!$A:$A,$A184),IF(L$3="Факт",SUMIFS(Расходы_факт[Сумма расхода],Расходы_факт[Код статьи],$A184,Расходы_факт[Месяц],L$2)/1000,"Что-то не так")))</f>
        <v>0</v>
      </c>
      <c r="M184" s="344">
        <f>IF(M$3="План",SUMIFS(Смета_план[План, руб],Смета_план[Код статьи],$A184,Смета_план[Месяц],M$2)/1000,IF(OR(M$3="Ожид",M$3="Прогноз"),SUMIFS(ПЛГ!L:L,ПЛГ!$B:$B,$A184)+SUMIFS(Доначисл!K:K,Доначисл!$A:$A,$A184),IF(M$3="Факт",SUMIFS(Расходы_факт[Сумма расхода],Расходы_факт[Код статьи],$A184,Расходы_факт[Месяц],M$2)/1000,"Что-то не так")))</f>
        <v>0</v>
      </c>
      <c r="N184" s="344">
        <f>IF(N$3="План",SUMIFS(Смета_план[План, руб],Смета_план[Код статьи],$A184,Смета_план[Месяц],N$2)/1000,IF(OR(N$3="Ожид",N$3="Прогноз"),SUMIFS(ПЛГ!M:M,ПЛГ!$B:$B,$A184)+SUMIFS(Доначисл!L:L,Доначисл!$A:$A,$A184),IF(N$3="Факт",SUMIFS(Расходы_факт[Сумма расхода],Расходы_факт[Код статьи],$A184,Расходы_факт[Месяц],N$2)/1000,"Что-то не так")))</f>
        <v>0</v>
      </c>
      <c r="O184" s="344">
        <f>IF(O$3="План",SUMIFS(Смета_план[План, руб],Смета_план[Код статьи],$A184,Смета_план[Месяц],O$2)/1000,IF(OR(O$3="Ожид",O$3="Прогноз"),SUMIFS(ПЛГ!N:N,ПЛГ!$B:$B,$A184)+SUMIFS(Доначисл!M:M,Доначисл!$A:$A,$A184),IF(O$3="Факт",SUMIFS(Расходы_факт[Сумма расхода],Расходы_факт[Код статьи],$A184,Расходы_факт[Месяц],O$2)/1000,"Что-то не так")))</f>
        <v>0</v>
      </c>
      <c r="P184" s="344">
        <f>IF(P$3="План",SUMIFS(Смета_план[План, руб],Смета_план[Код статьи],$A184,Смета_план[Месяц],P$2)/1000,IF(OR(P$3="Ожид",P$3="Прогноз"),SUMIFS(ПЛГ!O:O,ПЛГ!$B:$B,$A184)+SUMIFS(Доначисл!N:N,Доначисл!$A:$A,$A184),IF(P$3="Факт",SUMIFS(Расходы_факт[Сумма расхода],Расходы_факт[Код статьи],$A184,Расходы_факт[Месяц],P$2)/1000,"Что-то не так")))</f>
        <v>0</v>
      </c>
      <c r="Q184" s="345">
        <f t="shared" si="54"/>
        <v>0</v>
      </c>
      <c r="R184" s="337">
        <f t="shared" si="38"/>
        <v>0</v>
      </c>
      <c r="S184" s="346">
        <f t="shared" si="39"/>
        <v>0</v>
      </c>
      <c r="T184" s="119"/>
    </row>
    <row r="185" spans="1:20" ht="11.25" customHeight="1" x14ac:dyDescent="0.2">
      <c r="A185" s="49">
        <v>3509050000</v>
      </c>
      <c r="B185" s="48" t="s">
        <v>255</v>
      </c>
      <c r="C185" s="48" t="s">
        <v>1101</v>
      </c>
      <c r="D185" s="343">
        <f>SUMIFS(Смета_план[План, руб],Смета_план[Код статьи],$A185)/1000</f>
        <v>0</v>
      </c>
      <c r="E185" s="344">
        <f>IF(E$3="План",SUMIFS(Смета_план[План, руб],Смета_план[Код статьи],$A185,Смета_план[Месяц],E$2)/1000,IF(OR(E$3="Ожид",E$3="Прогноз"),SUMIFS(ПЛГ!D:D,ПЛГ!$B:$B,$A185)+SUMIFS(Доначисл!C:C,Доначисл!$A:$A,$A185),IF(E$3="Факт",SUMIFS(Расходы_факт[Сумма расхода],Расходы_факт[Код статьи],$A185,Расходы_факт[Месяц],E$2)/1000,"Что-то не так")))</f>
        <v>0</v>
      </c>
      <c r="F185" s="344">
        <f>IF(F$3="План",SUMIFS(Смета_план[План, руб],Смета_план[Код статьи],$A185,Смета_план[Месяц],F$2)/1000,IF(OR(F$3="Ожид",F$3="Прогноз"),SUMIFS(ПЛГ!E:E,ПЛГ!$B:$B,$A185)+SUMIFS(Доначисл!D:D,Доначисл!$A:$A,$A185),IF(F$3="Факт",SUMIFS(Расходы_факт[Сумма расхода],Расходы_факт[Код статьи],$A185,Расходы_факт[Месяц],F$2)/1000,"Что-то не так")))</f>
        <v>0</v>
      </c>
      <c r="G185" s="344">
        <f>IF(G$3="План",SUMIFS(Смета_план[План, руб],Смета_план[Код статьи],$A185,Смета_план[Месяц],G$2)/1000,IF(OR(G$3="Ожид",G$3="Прогноз"),SUMIFS(ПЛГ!F:F,ПЛГ!$B:$B,$A185)+SUMIFS(Доначисл!E:E,Доначисл!$A:$A,$A185),IF(G$3="Факт",SUMIFS(Расходы_факт[Сумма расхода],Расходы_факт[Код статьи],$A185,Расходы_факт[Месяц],G$2)/1000,"Что-то не так")))</f>
        <v>0</v>
      </c>
      <c r="H185" s="344">
        <f>IF(H$3="План",SUMIFS(Смета_план[План, руб],Смета_план[Код статьи],$A185,Смета_план[Месяц],H$2)/1000,IF(OR(H$3="Ожид",H$3="Прогноз"),SUMIFS(ПЛГ!G:G,ПЛГ!$B:$B,$A185)+SUMIFS(Доначисл!F:F,Доначисл!$A:$A,$A185),IF(H$3="Факт",SUMIFS(Расходы_факт[Сумма расхода],Расходы_факт[Код статьи],$A185,Расходы_факт[Месяц],H$2)/1000,"Что-то не так")))</f>
        <v>0</v>
      </c>
      <c r="I185" s="344">
        <f>IF(I$3="План",SUMIFS(Смета_план[План, руб],Смета_план[Код статьи],$A185,Смета_план[Месяц],I$2)/1000,IF(OR(I$3="Ожид",I$3="Прогноз"),SUMIFS(ПЛГ!H:H,ПЛГ!$B:$B,$A185)+SUMIFS(Доначисл!G:G,Доначисл!$A:$A,$A185),IF(I$3="Факт",SUMIFS(Расходы_факт[Сумма расхода],Расходы_факт[Код статьи],$A185,Расходы_факт[Месяц],I$2)/1000,"Что-то не так")))</f>
        <v>0</v>
      </c>
      <c r="J185" s="344">
        <f>IF(J$3="План",SUMIFS(Смета_план[План, руб],Смета_план[Код статьи],$A185,Смета_план[Месяц],J$2)/1000,IF(OR(J$3="Ожид",J$3="Прогноз"),SUMIFS(ПЛГ!I:I,ПЛГ!$B:$B,$A185)+SUMIFS(Доначисл!H:H,Доначисл!$A:$A,$A185),IF(J$3="Факт",SUMIFS(Расходы_факт[Сумма расхода],Расходы_факт[Код статьи],$A185,Расходы_факт[Месяц],J$2)/1000,"Что-то не так")))</f>
        <v>0</v>
      </c>
      <c r="K185" s="344">
        <f>IF(K$3="План",SUMIFS(Смета_план[План, руб],Смета_план[Код статьи],$A185,Смета_план[Месяц],K$2)/1000,IF(OR(K$3="Ожид",K$3="Прогноз"),SUMIFS(ПЛГ!J:J,ПЛГ!$B:$B,$A185)+SUMIFS(Доначисл!I:I,Доначисл!$A:$A,$A185),IF(K$3="Факт",SUMIFS(Расходы_факт[Сумма расхода],Расходы_факт[Код статьи],$A185,Расходы_факт[Месяц],K$2)/1000,"Что-то не так")))</f>
        <v>0</v>
      </c>
      <c r="L185" s="344">
        <f>IF(L$3="План",SUMIFS(Смета_план[План, руб],Смета_план[Код статьи],$A185,Смета_план[Месяц],L$2)/1000,IF(OR(L$3="Ожид",L$3="Прогноз"),SUMIFS(ПЛГ!K:K,ПЛГ!$B:$B,$A185)+SUMIFS(Доначисл!J:J,Доначисл!$A:$A,$A185),IF(L$3="Факт",SUMIFS(Расходы_факт[Сумма расхода],Расходы_факт[Код статьи],$A185,Расходы_факт[Месяц],L$2)/1000,"Что-то не так")))</f>
        <v>0</v>
      </c>
      <c r="M185" s="344">
        <f>IF(M$3="План",SUMIFS(Смета_план[План, руб],Смета_план[Код статьи],$A185,Смета_план[Месяц],M$2)/1000,IF(OR(M$3="Ожид",M$3="Прогноз"),SUMIFS(ПЛГ!L:L,ПЛГ!$B:$B,$A185)+SUMIFS(Доначисл!K:K,Доначисл!$A:$A,$A185),IF(M$3="Факт",SUMIFS(Расходы_факт[Сумма расхода],Расходы_факт[Код статьи],$A185,Расходы_факт[Месяц],M$2)/1000,"Что-то не так")))</f>
        <v>0</v>
      </c>
      <c r="N185" s="344">
        <f>IF(N$3="План",SUMIFS(Смета_план[План, руб],Смета_план[Код статьи],$A185,Смета_план[Месяц],N$2)/1000,IF(OR(N$3="Ожид",N$3="Прогноз"),SUMIFS(ПЛГ!M:M,ПЛГ!$B:$B,$A185)+SUMIFS(Доначисл!L:L,Доначисл!$A:$A,$A185),IF(N$3="Факт",SUMIFS(Расходы_факт[Сумма расхода],Расходы_факт[Код статьи],$A185,Расходы_факт[Месяц],N$2)/1000,"Что-то не так")))</f>
        <v>0</v>
      </c>
      <c r="O185" s="344">
        <f>IF(O$3="План",SUMIFS(Смета_план[План, руб],Смета_план[Код статьи],$A185,Смета_план[Месяц],O$2)/1000,IF(OR(O$3="Ожид",O$3="Прогноз"),SUMIFS(ПЛГ!N:N,ПЛГ!$B:$B,$A185)+SUMIFS(Доначисл!M:M,Доначисл!$A:$A,$A185),IF(O$3="Факт",SUMIFS(Расходы_факт[Сумма расхода],Расходы_факт[Код статьи],$A185,Расходы_факт[Месяц],O$2)/1000,"Что-то не так")))</f>
        <v>0</v>
      </c>
      <c r="P185" s="344">
        <f>IF(P$3="План",SUMIFS(Смета_план[План, руб],Смета_план[Код статьи],$A185,Смета_план[Месяц],P$2)/1000,IF(OR(P$3="Ожид",P$3="Прогноз"),SUMIFS(ПЛГ!O:O,ПЛГ!$B:$B,$A185)+SUMIFS(Доначисл!N:N,Доначисл!$A:$A,$A185),IF(P$3="Факт",SUMIFS(Расходы_факт[Сумма расхода],Расходы_факт[Код статьи],$A185,Расходы_факт[Месяц],P$2)/1000,"Что-то не так")))</f>
        <v>0</v>
      </c>
      <c r="Q185" s="345">
        <f t="shared" si="54"/>
        <v>0</v>
      </c>
      <c r="R185" s="337">
        <f t="shared" si="38"/>
        <v>0</v>
      </c>
      <c r="S185" s="346">
        <f t="shared" si="39"/>
        <v>0</v>
      </c>
      <c r="T185" s="119"/>
    </row>
    <row r="186" spans="1:20" ht="11.25" customHeight="1" x14ac:dyDescent="0.2">
      <c r="A186" s="49">
        <v>3509060000</v>
      </c>
      <c r="B186" s="48" t="s">
        <v>256</v>
      </c>
      <c r="C186" s="48" t="s">
        <v>1101</v>
      </c>
      <c r="D186" s="343">
        <f>SUMIFS(Смета_план[План, руб],Смета_план[Код статьи],$A186)/1000</f>
        <v>0</v>
      </c>
      <c r="E186" s="344">
        <f>IF(E$3="План",SUMIFS(Смета_план[План, руб],Смета_план[Код статьи],$A186,Смета_план[Месяц],E$2)/1000,IF(OR(E$3="Ожид",E$3="Прогноз"),SUMIFS(ПЛГ!D:D,ПЛГ!$B:$B,$A186)+SUMIFS(Доначисл!C:C,Доначисл!$A:$A,$A186),IF(E$3="Факт",SUMIFS(Расходы_факт[Сумма расхода],Расходы_факт[Код статьи],$A186,Расходы_факт[Месяц],E$2)/1000,"Что-то не так")))</f>
        <v>0</v>
      </c>
      <c r="F186" s="344">
        <f>IF(F$3="План",SUMIFS(Смета_план[План, руб],Смета_план[Код статьи],$A186,Смета_план[Месяц],F$2)/1000,IF(OR(F$3="Ожид",F$3="Прогноз"),SUMIFS(ПЛГ!E:E,ПЛГ!$B:$B,$A186)+SUMIFS(Доначисл!D:D,Доначисл!$A:$A,$A186),IF(F$3="Факт",SUMIFS(Расходы_факт[Сумма расхода],Расходы_факт[Код статьи],$A186,Расходы_факт[Месяц],F$2)/1000,"Что-то не так")))</f>
        <v>0</v>
      </c>
      <c r="G186" s="344">
        <f>IF(G$3="План",SUMIFS(Смета_план[План, руб],Смета_план[Код статьи],$A186,Смета_план[Месяц],G$2)/1000,IF(OR(G$3="Ожид",G$3="Прогноз"),SUMIFS(ПЛГ!F:F,ПЛГ!$B:$B,$A186)+SUMIFS(Доначисл!E:E,Доначисл!$A:$A,$A186),IF(G$3="Факт",SUMIFS(Расходы_факт[Сумма расхода],Расходы_факт[Код статьи],$A186,Расходы_факт[Месяц],G$2)/1000,"Что-то не так")))</f>
        <v>0</v>
      </c>
      <c r="H186" s="344">
        <f>IF(H$3="План",SUMIFS(Смета_план[План, руб],Смета_план[Код статьи],$A186,Смета_план[Месяц],H$2)/1000,IF(OR(H$3="Ожид",H$3="Прогноз"),SUMIFS(ПЛГ!G:G,ПЛГ!$B:$B,$A186)+SUMIFS(Доначисл!F:F,Доначисл!$A:$A,$A186),IF(H$3="Факт",SUMIFS(Расходы_факт[Сумма расхода],Расходы_факт[Код статьи],$A186,Расходы_факт[Месяц],H$2)/1000,"Что-то не так")))</f>
        <v>0</v>
      </c>
      <c r="I186" s="344">
        <f>IF(I$3="План",SUMIFS(Смета_план[План, руб],Смета_план[Код статьи],$A186,Смета_план[Месяц],I$2)/1000,IF(OR(I$3="Ожид",I$3="Прогноз"),SUMIFS(ПЛГ!H:H,ПЛГ!$B:$B,$A186)+SUMIFS(Доначисл!G:G,Доначисл!$A:$A,$A186),IF(I$3="Факт",SUMIFS(Расходы_факт[Сумма расхода],Расходы_факт[Код статьи],$A186,Расходы_факт[Месяц],I$2)/1000,"Что-то не так")))</f>
        <v>0</v>
      </c>
      <c r="J186" s="344">
        <f>IF(J$3="План",SUMIFS(Смета_план[План, руб],Смета_план[Код статьи],$A186,Смета_план[Месяц],J$2)/1000,IF(OR(J$3="Ожид",J$3="Прогноз"),SUMIFS(ПЛГ!I:I,ПЛГ!$B:$B,$A186)+SUMIFS(Доначисл!H:H,Доначисл!$A:$A,$A186),IF(J$3="Факт",SUMIFS(Расходы_факт[Сумма расхода],Расходы_факт[Код статьи],$A186,Расходы_факт[Месяц],J$2)/1000,"Что-то не так")))</f>
        <v>0</v>
      </c>
      <c r="K186" s="344">
        <f>IF(K$3="План",SUMIFS(Смета_план[План, руб],Смета_план[Код статьи],$A186,Смета_план[Месяц],K$2)/1000,IF(OR(K$3="Ожид",K$3="Прогноз"),SUMIFS(ПЛГ!J:J,ПЛГ!$B:$B,$A186)+SUMIFS(Доначисл!I:I,Доначисл!$A:$A,$A186),IF(K$3="Факт",SUMIFS(Расходы_факт[Сумма расхода],Расходы_факт[Код статьи],$A186,Расходы_факт[Месяц],K$2)/1000,"Что-то не так")))</f>
        <v>0</v>
      </c>
      <c r="L186" s="344">
        <f>IF(L$3="План",SUMIFS(Смета_план[План, руб],Смета_план[Код статьи],$A186,Смета_план[Месяц],L$2)/1000,IF(OR(L$3="Ожид",L$3="Прогноз"),SUMIFS(ПЛГ!K:K,ПЛГ!$B:$B,$A186)+SUMIFS(Доначисл!J:J,Доначисл!$A:$A,$A186),IF(L$3="Факт",SUMIFS(Расходы_факт[Сумма расхода],Расходы_факт[Код статьи],$A186,Расходы_факт[Месяц],L$2)/1000,"Что-то не так")))</f>
        <v>0</v>
      </c>
      <c r="M186" s="344">
        <f>IF(M$3="План",SUMIFS(Смета_план[План, руб],Смета_план[Код статьи],$A186,Смета_план[Месяц],M$2)/1000,IF(OR(M$3="Ожид",M$3="Прогноз"),SUMIFS(ПЛГ!L:L,ПЛГ!$B:$B,$A186)+SUMIFS(Доначисл!K:K,Доначисл!$A:$A,$A186),IF(M$3="Факт",SUMIFS(Расходы_факт[Сумма расхода],Расходы_факт[Код статьи],$A186,Расходы_факт[Месяц],M$2)/1000,"Что-то не так")))</f>
        <v>0</v>
      </c>
      <c r="N186" s="344">
        <f>IF(N$3="План",SUMIFS(Смета_план[План, руб],Смета_план[Код статьи],$A186,Смета_план[Месяц],N$2)/1000,IF(OR(N$3="Ожид",N$3="Прогноз"),SUMIFS(ПЛГ!M:M,ПЛГ!$B:$B,$A186)+SUMIFS(Доначисл!L:L,Доначисл!$A:$A,$A186),IF(N$3="Факт",SUMIFS(Расходы_факт[Сумма расхода],Расходы_факт[Код статьи],$A186,Расходы_факт[Месяц],N$2)/1000,"Что-то не так")))</f>
        <v>0</v>
      </c>
      <c r="O186" s="344">
        <f>IF(O$3="План",SUMIFS(Смета_план[План, руб],Смета_план[Код статьи],$A186,Смета_план[Месяц],O$2)/1000,IF(OR(O$3="Ожид",O$3="Прогноз"),SUMIFS(ПЛГ!N:N,ПЛГ!$B:$B,$A186)+SUMIFS(Доначисл!M:M,Доначисл!$A:$A,$A186),IF(O$3="Факт",SUMIFS(Расходы_факт[Сумма расхода],Расходы_факт[Код статьи],$A186,Расходы_факт[Месяц],O$2)/1000,"Что-то не так")))</f>
        <v>0</v>
      </c>
      <c r="P186" s="344">
        <f>IF(P$3="План",SUMIFS(Смета_план[План, руб],Смета_план[Код статьи],$A186,Смета_план[Месяц],P$2)/1000,IF(OR(P$3="Ожид",P$3="Прогноз"),SUMIFS(ПЛГ!O:O,ПЛГ!$B:$B,$A186)+SUMIFS(Доначисл!N:N,Доначисл!$A:$A,$A186),IF(P$3="Факт",SUMIFS(Расходы_факт[Сумма расхода],Расходы_факт[Код статьи],$A186,Расходы_факт[Месяц],P$2)/1000,"Что-то не так")))</f>
        <v>0</v>
      </c>
      <c r="Q186" s="345">
        <f t="shared" si="54"/>
        <v>0</v>
      </c>
      <c r="R186" s="337">
        <f t="shared" si="38"/>
        <v>0</v>
      </c>
      <c r="S186" s="346">
        <f t="shared" si="39"/>
        <v>0</v>
      </c>
      <c r="T186" s="119"/>
    </row>
    <row r="187" spans="1:20" ht="11.25" customHeight="1" x14ac:dyDescent="0.2">
      <c r="A187" s="49">
        <v>3509070000</v>
      </c>
      <c r="B187" s="48" t="s">
        <v>257</v>
      </c>
      <c r="C187" s="48" t="s">
        <v>1101</v>
      </c>
      <c r="D187" s="343">
        <f>SUMIFS(Смета_план[План, руб],Смета_план[Код статьи],$A187)/1000</f>
        <v>0</v>
      </c>
      <c r="E187" s="344">
        <f>IF(E$3="План",SUMIFS(Смета_план[План, руб],Смета_план[Код статьи],$A187,Смета_план[Месяц],E$2)/1000,IF(OR(E$3="Ожид",E$3="Прогноз"),SUMIFS(ПЛГ!D:D,ПЛГ!$B:$B,$A187)+SUMIFS(Доначисл!C:C,Доначисл!$A:$A,$A187),IF(E$3="Факт",SUMIFS(Расходы_факт[Сумма расхода],Расходы_факт[Код статьи],$A187,Расходы_факт[Месяц],E$2)/1000,"Что-то не так")))</f>
        <v>0</v>
      </c>
      <c r="F187" s="344">
        <f>IF(F$3="План",SUMIFS(Смета_план[План, руб],Смета_план[Код статьи],$A187,Смета_план[Месяц],F$2)/1000,IF(OR(F$3="Ожид",F$3="Прогноз"),SUMIFS(ПЛГ!E:E,ПЛГ!$B:$B,$A187)+SUMIFS(Доначисл!D:D,Доначисл!$A:$A,$A187),IF(F$3="Факт",SUMIFS(Расходы_факт[Сумма расхода],Расходы_факт[Код статьи],$A187,Расходы_факт[Месяц],F$2)/1000,"Что-то не так")))</f>
        <v>0</v>
      </c>
      <c r="G187" s="344">
        <f>IF(G$3="План",SUMIFS(Смета_план[План, руб],Смета_план[Код статьи],$A187,Смета_план[Месяц],G$2)/1000,IF(OR(G$3="Ожид",G$3="Прогноз"),SUMIFS(ПЛГ!F:F,ПЛГ!$B:$B,$A187)+SUMIFS(Доначисл!E:E,Доначисл!$A:$A,$A187),IF(G$3="Факт",SUMIFS(Расходы_факт[Сумма расхода],Расходы_факт[Код статьи],$A187,Расходы_факт[Месяц],G$2)/1000,"Что-то не так")))</f>
        <v>0</v>
      </c>
      <c r="H187" s="344">
        <f>IF(H$3="План",SUMIFS(Смета_план[План, руб],Смета_план[Код статьи],$A187,Смета_план[Месяц],H$2)/1000,IF(OR(H$3="Ожид",H$3="Прогноз"),SUMIFS(ПЛГ!G:G,ПЛГ!$B:$B,$A187)+SUMIFS(Доначисл!F:F,Доначисл!$A:$A,$A187),IF(H$3="Факт",SUMIFS(Расходы_факт[Сумма расхода],Расходы_факт[Код статьи],$A187,Расходы_факт[Месяц],H$2)/1000,"Что-то не так")))</f>
        <v>0</v>
      </c>
      <c r="I187" s="344">
        <f>IF(I$3="План",SUMIFS(Смета_план[План, руб],Смета_план[Код статьи],$A187,Смета_план[Месяц],I$2)/1000,IF(OR(I$3="Ожид",I$3="Прогноз"),SUMIFS(ПЛГ!H:H,ПЛГ!$B:$B,$A187)+SUMIFS(Доначисл!G:G,Доначисл!$A:$A,$A187),IF(I$3="Факт",SUMIFS(Расходы_факт[Сумма расхода],Расходы_факт[Код статьи],$A187,Расходы_факт[Месяц],I$2)/1000,"Что-то не так")))</f>
        <v>0</v>
      </c>
      <c r="J187" s="344">
        <f>IF(J$3="План",SUMIFS(Смета_план[План, руб],Смета_план[Код статьи],$A187,Смета_план[Месяц],J$2)/1000,IF(OR(J$3="Ожид",J$3="Прогноз"),SUMIFS(ПЛГ!I:I,ПЛГ!$B:$B,$A187)+SUMIFS(Доначисл!H:H,Доначисл!$A:$A,$A187),IF(J$3="Факт",SUMIFS(Расходы_факт[Сумма расхода],Расходы_факт[Код статьи],$A187,Расходы_факт[Месяц],J$2)/1000,"Что-то не так")))</f>
        <v>0</v>
      </c>
      <c r="K187" s="344">
        <f>IF(K$3="План",SUMIFS(Смета_план[План, руб],Смета_план[Код статьи],$A187,Смета_план[Месяц],K$2)/1000,IF(OR(K$3="Ожид",K$3="Прогноз"),SUMIFS(ПЛГ!J:J,ПЛГ!$B:$B,$A187)+SUMIFS(Доначисл!I:I,Доначисл!$A:$A,$A187),IF(K$3="Факт",SUMIFS(Расходы_факт[Сумма расхода],Расходы_факт[Код статьи],$A187,Расходы_факт[Месяц],K$2)/1000,"Что-то не так")))</f>
        <v>0</v>
      </c>
      <c r="L187" s="344">
        <f>IF(L$3="План",SUMIFS(Смета_план[План, руб],Смета_план[Код статьи],$A187,Смета_план[Месяц],L$2)/1000,IF(OR(L$3="Ожид",L$3="Прогноз"),SUMIFS(ПЛГ!K:K,ПЛГ!$B:$B,$A187)+SUMIFS(Доначисл!J:J,Доначисл!$A:$A,$A187),IF(L$3="Факт",SUMIFS(Расходы_факт[Сумма расхода],Расходы_факт[Код статьи],$A187,Расходы_факт[Месяц],L$2)/1000,"Что-то не так")))</f>
        <v>0</v>
      </c>
      <c r="M187" s="344">
        <f>IF(M$3="План",SUMIFS(Смета_план[План, руб],Смета_план[Код статьи],$A187,Смета_план[Месяц],M$2)/1000,IF(OR(M$3="Ожид",M$3="Прогноз"),SUMIFS(ПЛГ!L:L,ПЛГ!$B:$B,$A187)+SUMIFS(Доначисл!K:K,Доначисл!$A:$A,$A187),IF(M$3="Факт",SUMIFS(Расходы_факт[Сумма расхода],Расходы_факт[Код статьи],$A187,Расходы_факт[Месяц],M$2)/1000,"Что-то не так")))</f>
        <v>0</v>
      </c>
      <c r="N187" s="344">
        <f>IF(N$3="План",SUMIFS(Смета_план[План, руб],Смета_план[Код статьи],$A187,Смета_план[Месяц],N$2)/1000,IF(OR(N$3="Ожид",N$3="Прогноз"),SUMIFS(ПЛГ!M:M,ПЛГ!$B:$B,$A187)+SUMIFS(Доначисл!L:L,Доначисл!$A:$A,$A187),IF(N$3="Факт",SUMIFS(Расходы_факт[Сумма расхода],Расходы_факт[Код статьи],$A187,Расходы_факт[Месяц],N$2)/1000,"Что-то не так")))</f>
        <v>0</v>
      </c>
      <c r="O187" s="344">
        <f>IF(O$3="План",SUMIFS(Смета_план[План, руб],Смета_план[Код статьи],$A187,Смета_план[Месяц],O$2)/1000,IF(OR(O$3="Ожид",O$3="Прогноз"),SUMIFS(ПЛГ!N:N,ПЛГ!$B:$B,$A187)+SUMIFS(Доначисл!M:M,Доначисл!$A:$A,$A187),IF(O$3="Факт",SUMIFS(Расходы_факт[Сумма расхода],Расходы_факт[Код статьи],$A187,Расходы_факт[Месяц],O$2)/1000,"Что-то не так")))</f>
        <v>0</v>
      </c>
      <c r="P187" s="344">
        <f>IF(P$3="План",SUMIFS(Смета_план[План, руб],Смета_план[Код статьи],$A187,Смета_план[Месяц],P$2)/1000,IF(OR(P$3="Ожид",P$3="Прогноз"),SUMIFS(ПЛГ!O:O,ПЛГ!$B:$B,$A187)+SUMIFS(Доначисл!N:N,Доначисл!$A:$A,$A187),IF(P$3="Факт",SUMIFS(Расходы_факт[Сумма расхода],Расходы_факт[Код статьи],$A187,Расходы_факт[Месяц],P$2)/1000,"Что-то не так")))</f>
        <v>0</v>
      </c>
      <c r="Q187" s="345">
        <f t="shared" si="54"/>
        <v>0</v>
      </c>
      <c r="R187" s="337">
        <f t="shared" si="38"/>
        <v>0</v>
      </c>
      <c r="S187" s="346">
        <f t="shared" si="39"/>
        <v>0</v>
      </c>
      <c r="T187" s="119"/>
    </row>
    <row r="188" spans="1:20" ht="11.25" customHeight="1" x14ac:dyDescent="0.2">
      <c r="A188" s="49">
        <v>3509080000</v>
      </c>
      <c r="B188" s="48" t="s">
        <v>258</v>
      </c>
      <c r="C188" s="48" t="s">
        <v>1101</v>
      </c>
      <c r="D188" s="343">
        <f>SUMIFS(Смета_план[План, руб],Смета_план[Код статьи],$A188)/1000</f>
        <v>0</v>
      </c>
      <c r="E188" s="344">
        <f>IF(E$3="План",SUMIFS(Смета_план[План, руб],Смета_план[Код статьи],$A188,Смета_план[Месяц],E$2)/1000,IF(OR(E$3="Ожид",E$3="Прогноз"),SUMIFS(ПЛГ!D:D,ПЛГ!$B:$B,$A188)+SUMIFS(Доначисл!C:C,Доначисл!$A:$A,$A188),IF(E$3="Факт",SUMIFS(Расходы_факт[Сумма расхода],Расходы_факт[Код статьи],$A188,Расходы_факт[Месяц],E$2)/1000,"Что-то не так")))</f>
        <v>0</v>
      </c>
      <c r="F188" s="344">
        <f>IF(F$3="План",SUMIFS(Смета_план[План, руб],Смета_план[Код статьи],$A188,Смета_план[Месяц],F$2)/1000,IF(OR(F$3="Ожид",F$3="Прогноз"),SUMIFS(ПЛГ!E:E,ПЛГ!$B:$B,$A188)+SUMIFS(Доначисл!D:D,Доначисл!$A:$A,$A188),IF(F$3="Факт",SUMIFS(Расходы_факт[Сумма расхода],Расходы_факт[Код статьи],$A188,Расходы_факт[Месяц],F$2)/1000,"Что-то не так")))</f>
        <v>0</v>
      </c>
      <c r="G188" s="344">
        <f>IF(G$3="План",SUMIFS(Смета_план[План, руб],Смета_план[Код статьи],$A188,Смета_план[Месяц],G$2)/1000,IF(OR(G$3="Ожид",G$3="Прогноз"),SUMIFS(ПЛГ!F:F,ПЛГ!$B:$B,$A188)+SUMIFS(Доначисл!E:E,Доначисл!$A:$A,$A188),IF(G$3="Факт",SUMIFS(Расходы_факт[Сумма расхода],Расходы_факт[Код статьи],$A188,Расходы_факт[Месяц],G$2)/1000,"Что-то не так")))</f>
        <v>0</v>
      </c>
      <c r="H188" s="344">
        <f>IF(H$3="План",SUMIFS(Смета_план[План, руб],Смета_план[Код статьи],$A188,Смета_план[Месяц],H$2)/1000,IF(OR(H$3="Ожид",H$3="Прогноз"),SUMIFS(ПЛГ!G:G,ПЛГ!$B:$B,$A188)+SUMIFS(Доначисл!F:F,Доначисл!$A:$A,$A188),IF(H$3="Факт",SUMIFS(Расходы_факт[Сумма расхода],Расходы_факт[Код статьи],$A188,Расходы_факт[Месяц],H$2)/1000,"Что-то не так")))</f>
        <v>0</v>
      </c>
      <c r="I188" s="344">
        <f>IF(I$3="План",SUMIFS(Смета_план[План, руб],Смета_план[Код статьи],$A188,Смета_план[Месяц],I$2)/1000,IF(OR(I$3="Ожид",I$3="Прогноз"),SUMIFS(ПЛГ!H:H,ПЛГ!$B:$B,$A188)+SUMIFS(Доначисл!G:G,Доначисл!$A:$A,$A188),IF(I$3="Факт",SUMIFS(Расходы_факт[Сумма расхода],Расходы_факт[Код статьи],$A188,Расходы_факт[Месяц],I$2)/1000,"Что-то не так")))</f>
        <v>0</v>
      </c>
      <c r="J188" s="344">
        <f>IF(J$3="План",SUMIFS(Смета_план[План, руб],Смета_план[Код статьи],$A188,Смета_план[Месяц],J$2)/1000,IF(OR(J$3="Ожид",J$3="Прогноз"),SUMIFS(ПЛГ!I:I,ПЛГ!$B:$B,$A188)+SUMIFS(Доначисл!H:H,Доначисл!$A:$A,$A188),IF(J$3="Факт",SUMIFS(Расходы_факт[Сумма расхода],Расходы_факт[Код статьи],$A188,Расходы_факт[Месяц],J$2)/1000,"Что-то не так")))</f>
        <v>0</v>
      </c>
      <c r="K188" s="344">
        <f>IF(K$3="План",SUMIFS(Смета_план[План, руб],Смета_план[Код статьи],$A188,Смета_план[Месяц],K$2)/1000,IF(OR(K$3="Ожид",K$3="Прогноз"),SUMIFS(ПЛГ!J:J,ПЛГ!$B:$B,$A188)+SUMIFS(Доначисл!I:I,Доначисл!$A:$A,$A188),IF(K$3="Факт",SUMIFS(Расходы_факт[Сумма расхода],Расходы_факт[Код статьи],$A188,Расходы_факт[Месяц],K$2)/1000,"Что-то не так")))</f>
        <v>0</v>
      </c>
      <c r="L188" s="344">
        <f>IF(L$3="План",SUMIFS(Смета_план[План, руб],Смета_план[Код статьи],$A188,Смета_план[Месяц],L$2)/1000,IF(OR(L$3="Ожид",L$3="Прогноз"),SUMIFS(ПЛГ!K:K,ПЛГ!$B:$B,$A188)+SUMIFS(Доначисл!J:J,Доначисл!$A:$A,$A188),IF(L$3="Факт",SUMIFS(Расходы_факт[Сумма расхода],Расходы_факт[Код статьи],$A188,Расходы_факт[Месяц],L$2)/1000,"Что-то не так")))</f>
        <v>0</v>
      </c>
      <c r="M188" s="344">
        <f>IF(M$3="План",SUMIFS(Смета_план[План, руб],Смета_план[Код статьи],$A188,Смета_план[Месяц],M$2)/1000,IF(OR(M$3="Ожид",M$3="Прогноз"),SUMIFS(ПЛГ!L:L,ПЛГ!$B:$B,$A188)+SUMIFS(Доначисл!K:K,Доначисл!$A:$A,$A188),IF(M$3="Факт",SUMIFS(Расходы_факт[Сумма расхода],Расходы_факт[Код статьи],$A188,Расходы_факт[Месяц],M$2)/1000,"Что-то не так")))</f>
        <v>0</v>
      </c>
      <c r="N188" s="344">
        <f>IF(N$3="План",SUMIFS(Смета_план[План, руб],Смета_план[Код статьи],$A188,Смета_план[Месяц],N$2)/1000,IF(OR(N$3="Ожид",N$3="Прогноз"),SUMIFS(ПЛГ!M:M,ПЛГ!$B:$B,$A188)+SUMIFS(Доначисл!L:L,Доначисл!$A:$A,$A188),IF(N$3="Факт",SUMIFS(Расходы_факт[Сумма расхода],Расходы_факт[Код статьи],$A188,Расходы_факт[Месяц],N$2)/1000,"Что-то не так")))</f>
        <v>0</v>
      </c>
      <c r="O188" s="344">
        <f>IF(O$3="План",SUMIFS(Смета_план[План, руб],Смета_план[Код статьи],$A188,Смета_план[Месяц],O$2)/1000,IF(OR(O$3="Ожид",O$3="Прогноз"),SUMIFS(ПЛГ!N:N,ПЛГ!$B:$B,$A188)+SUMIFS(Доначисл!M:M,Доначисл!$A:$A,$A188),IF(O$3="Факт",SUMIFS(Расходы_факт[Сумма расхода],Расходы_факт[Код статьи],$A188,Расходы_факт[Месяц],O$2)/1000,"Что-то не так")))</f>
        <v>0</v>
      </c>
      <c r="P188" s="344">
        <f>IF(P$3="План",SUMIFS(Смета_план[План, руб],Смета_план[Код статьи],$A188,Смета_план[Месяц],P$2)/1000,IF(OR(P$3="Ожид",P$3="Прогноз"),SUMIFS(ПЛГ!O:O,ПЛГ!$B:$B,$A188)+SUMIFS(Доначисл!N:N,Доначисл!$A:$A,$A188),IF(P$3="Факт",SUMIFS(Расходы_факт[Сумма расхода],Расходы_факт[Код статьи],$A188,Расходы_факт[Месяц],P$2)/1000,"Что-то не так")))</f>
        <v>0</v>
      </c>
      <c r="Q188" s="345">
        <f t="shared" si="54"/>
        <v>0</v>
      </c>
      <c r="R188" s="337">
        <f t="shared" si="38"/>
        <v>0</v>
      </c>
      <c r="S188" s="346">
        <f t="shared" si="39"/>
        <v>0</v>
      </c>
      <c r="T188" s="119"/>
    </row>
    <row r="189" spans="1:20" ht="11.25" customHeight="1" x14ac:dyDescent="0.2">
      <c r="A189" s="49">
        <v>3509090000</v>
      </c>
      <c r="B189" s="48" t="s">
        <v>1028</v>
      </c>
      <c r="C189" s="48" t="s">
        <v>1101</v>
      </c>
      <c r="D189" s="343">
        <f>SUMIFS(Смета_план[План, руб],Смета_план[Код статьи],$A189)/1000</f>
        <v>0</v>
      </c>
      <c r="E189" s="344">
        <f>IF(E$3="План",SUMIFS(Смета_план[План, руб],Смета_план[Код статьи],$A189,Смета_план[Месяц],E$2)/1000,IF(OR(E$3="Ожид",E$3="Прогноз"),SUMIFS(ПЛГ!D:D,ПЛГ!$B:$B,$A189)+SUMIFS(Доначисл!C:C,Доначисл!$A:$A,$A189),IF(E$3="Факт",SUMIFS(Расходы_факт[Сумма расхода],Расходы_факт[Код статьи],$A189,Расходы_факт[Месяц],E$2)/1000,"Что-то не так")))</f>
        <v>0</v>
      </c>
      <c r="F189" s="344">
        <f>IF(F$3="План",SUMIFS(Смета_план[План, руб],Смета_план[Код статьи],$A189,Смета_план[Месяц],F$2)/1000,IF(OR(F$3="Ожид",F$3="Прогноз"),SUMIFS(ПЛГ!E:E,ПЛГ!$B:$B,$A189)+SUMIFS(Доначисл!D:D,Доначисл!$A:$A,$A189),IF(F$3="Факт",SUMIFS(Расходы_факт[Сумма расхода],Расходы_факт[Код статьи],$A189,Расходы_факт[Месяц],F$2)/1000,"Что-то не так")))</f>
        <v>0</v>
      </c>
      <c r="G189" s="344">
        <f>IF(G$3="План",SUMIFS(Смета_план[План, руб],Смета_план[Код статьи],$A189,Смета_план[Месяц],G$2)/1000,IF(OR(G$3="Ожид",G$3="Прогноз"),SUMIFS(ПЛГ!F:F,ПЛГ!$B:$B,$A189)+SUMIFS(Доначисл!E:E,Доначисл!$A:$A,$A189),IF(G$3="Факт",SUMIFS(Расходы_факт[Сумма расхода],Расходы_факт[Код статьи],$A189,Расходы_факт[Месяц],G$2)/1000,"Что-то не так")))</f>
        <v>0</v>
      </c>
      <c r="H189" s="344">
        <f>IF(H$3="План",SUMIFS(Смета_план[План, руб],Смета_план[Код статьи],$A189,Смета_план[Месяц],H$2)/1000,IF(OR(H$3="Ожид",H$3="Прогноз"),SUMIFS(ПЛГ!G:G,ПЛГ!$B:$B,$A189)+SUMIFS(Доначисл!F:F,Доначисл!$A:$A,$A189),IF(H$3="Факт",SUMIFS(Расходы_факт[Сумма расхода],Расходы_факт[Код статьи],$A189,Расходы_факт[Месяц],H$2)/1000,"Что-то не так")))</f>
        <v>0</v>
      </c>
      <c r="I189" s="344">
        <f>IF(I$3="План",SUMIFS(Смета_план[План, руб],Смета_план[Код статьи],$A189,Смета_план[Месяц],I$2)/1000,IF(OR(I$3="Ожид",I$3="Прогноз"),SUMIFS(ПЛГ!H:H,ПЛГ!$B:$B,$A189)+SUMIFS(Доначисл!G:G,Доначисл!$A:$A,$A189),IF(I$3="Факт",SUMIFS(Расходы_факт[Сумма расхода],Расходы_факт[Код статьи],$A189,Расходы_факт[Месяц],I$2)/1000,"Что-то не так")))</f>
        <v>0</v>
      </c>
      <c r="J189" s="344">
        <f>IF(J$3="План",SUMIFS(Смета_план[План, руб],Смета_план[Код статьи],$A189,Смета_план[Месяц],J$2)/1000,IF(OR(J$3="Ожид",J$3="Прогноз"),SUMIFS(ПЛГ!I:I,ПЛГ!$B:$B,$A189)+SUMIFS(Доначисл!H:H,Доначисл!$A:$A,$A189),IF(J$3="Факт",SUMIFS(Расходы_факт[Сумма расхода],Расходы_факт[Код статьи],$A189,Расходы_факт[Месяц],J$2)/1000,"Что-то не так")))</f>
        <v>0</v>
      </c>
      <c r="K189" s="344">
        <f>IF(K$3="План",SUMIFS(Смета_план[План, руб],Смета_план[Код статьи],$A189,Смета_план[Месяц],K$2)/1000,IF(OR(K$3="Ожид",K$3="Прогноз"),SUMIFS(ПЛГ!J:J,ПЛГ!$B:$B,$A189)+SUMIFS(Доначисл!I:I,Доначисл!$A:$A,$A189),IF(K$3="Факт",SUMIFS(Расходы_факт[Сумма расхода],Расходы_факт[Код статьи],$A189,Расходы_факт[Месяц],K$2)/1000,"Что-то не так")))</f>
        <v>0</v>
      </c>
      <c r="L189" s="344">
        <f>IF(L$3="План",SUMIFS(Смета_план[План, руб],Смета_план[Код статьи],$A189,Смета_план[Месяц],L$2)/1000,IF(OR(L$3="Ожид",L$3="Прогноз"),SUMIFS(ПЛГ!K:K,ПЛГ!$B:$B,$A189)+SUMIFS(Доначисл!J:J,Доначисл!$A:$A,$A189),IF(L$3="Факт",SUMIFS(Расходы_факт[Сумма расхода],Расходы_факт[Код статьи],$A189,Расходы_факт[Месяц],L$2)/1000,"Что-то не так")))</f>
        <v>0</v>
      </c>
      <c r="M189" s="344">
        <f>IF(M$3="План",SUMIFS(Смета_план[План, руб],Смета_план[Код статьи],$A189,Смета_план[Месяц],M$2)/1000,IF(OR(M$3="Ожид",M$3="Прогноз"),SUMIFS(ПЛГ!L:L,ПЛГ!$B:$B,$A189)+SUMIFS(Доначисл!K:K,Доначисл!$A:$A,$A189),IF(M$3="Факт",SUMIFS(Расходы_факт[Сумма расхода],Расходы_факт[Код статьи],$A189,Расходы_факт[Месяц],M$2)/1000,"Что-то не так")))</f>
        <v>0</v>
      </c>
      <c r="N189" s="344">
        <f>IF(N$3="План",SUMIFS(Смета_план[План, руб],Смета_план[Код статьи],$A189,Смета_план[Месяц],N$2)/1000,IF(OR(N$3="Ожид",N$3="Прогноз"),SUMIFS(ПЛГ!M:M,ПЛГ!$B:$B,$A189)+SUMIFS(Доначисл!L:L,Доначисл!$A:$A,$A189),IF(N$3="Факт",SUMIFS(Расходы_факт[Сумма расхода],Расходы_факт[Код статьи],$A189,Расходы_факт[Месяц],N$2)/1000,"Что-то не так")))</f>
        <v>0</v>
      </c>
      <c r="O189" s="344">
        <f>IF(O$3="План",SUMIFS(Смета_план[План, руб],Смета_план[Код статьи],$A189,Смета_план[Месяц],O$2)/1000,IF(OR(O$3="Ожид",O$3="Прогноз"),SUMIFS(ПЛГ!N:N,ПЛГ!$B:$B,$A189)+SUMIFS(Доначисл!M:M,Доначисл!$A:$A,$A189),IF(O$3="Факт",SUMIFS(Расходы_факт[Сумма расхода],Расходы_факт[Код статьи],$A189,Расходы_факт[Месяц],O$2)/1000,"Что-то не так")))</f>
        <v>0</v>
      </c>
      <c r="P189" s="344">
        <f>IF(P$3="План",SUMIFS(Смета_план[План, руб],Смета_план[Код статьи],$A189,Смета_план[Месяц],P$2)/1000,IF(OR(P$3="Ожид",P$3="Прогноз"),SUMIFS(ПЛГ!O:O,ПЛГ!$B:$B,$A189)+SUMIFS(Доначисл!N:N,Доначисл!$A:$A,$A189),IF(P$3="Факт",SUMIFS(Расходы_факт[Сумма расхода],Расходы_факт[Код статьи],$A189,Расходы_факт[Месяц],P$2)/1000,"Что-то не так")))</f>
        <v>0</v>
      </c>
      <c r="Q189" s="345">
        <f>SUM(E189:P189)</f>
        <v>0</v>
      </c>
      <c r="R189" s="337">
        <f t="shared" si="38"/>
        <v>0</v>
      </c>
      <c r="S189" s="346">
        <f t="shared" si="39"/>
        <v>0</v>
      </c>
      <c r="T189" s="119"/>
    </row>
    <row r="190" spans="1:20" ht="11.25" customHeight="1" x14ac:dyDescent="0.2">
      <c r="A190" s="45" t="s">
        <v>259</v>
      </c>
      <c r="B190" s="46"/>
      <c r="C190" s="828"/>
      <c r="D190" s="339">
        <f>SUM(D191:D194)</f>
        <v>0</v>
      </c>
      <c r="E190" s="341">
        <f>SUM(E191:E194)</f>
        <v>0</v>
      </c>
      <c r="F190" s="341">
        <f t="shared" ref="F190:P190" si="55">SUM(F191:F194)</f>
        <v>0</v>
      </c>
      <c r="G190" s="341">
        <f t="shared" si="55"/>
        <v>0</v>
      </c>
      <c r="H190" s="341">
        <f t="shared" si="55"/>
        <v>0</v>
      </c>
      <c r="I190" s="341">
        <f t="shared" si="55"/>
        <v>0</v>
      </c>
      <c r="J190" s="341">
        <f t="shared" si="55"/>
        <v>0</v>
      </c>
      <c r="K190" s="341">
        <f t="shared" si="55"/>
        <v>0</v>
      </c>
      <c r="L190" s="341">
        <f t="shared" si="55"/>
        <v>0</v>
      </c>
      <c r="M190" s="341">
        <f t="shared" si="55"/>
        <v>0</v>
      </c>
      <c r="N190" s="341">
        <f t="shared" si="55"/>
        <v>0</v>
      </c>
      <c r="O190" s="341">
        <f t="shared" si="55"/>
        <v>0</v>
      </c>
      <c r="P190" s="341">
        <f t="shared" si="55"/>
        <v>0</v>
      </c>
      <c r="Q190" s="340">
        <f>SUM(Q191:Q194)</f>
        <v>0</v>
      </c>
      <c r="R190" s="337">
        <f t="shared" si="38"/>
        <v>0</v>
      </c>
      <c r="S190" s="342">
        <f t="shared" si="39"/>
        <v>0</v>
      </c>
      <c r="T190" s="119"/>
    </row>
    <row r="191" spans="1:20" ht="11.25" customHeight="1" x14ac:dyDescent="0.2">
      <c r="A191" s="47">
        <v>3510010000</v>
      </c>
      <c r="B191" s="48" t="s">
        <v>260</v>
      </c>
      <c r="C191" s="48" t="s">
        <v>1114</v>
      </c>
      <c r="D191" s="343">
        <f>SUMIFS(Смета_план[План, руб],Смета_план[Код статьи],$A191)/1000</f>
        <v>0</v>
      </c>
      <c r="E191" s="344">
        <f>IF(E$3="План",SUMIFS(Смета_план[План, руб],Смета_план[Код статьи],$A191,Смета_план[Месяц],E$2)/1000,IF(OR(E$3="Ожид",E$3="Прогноз"),SUMIFS(Смета_план[Ожид, руб],Смета_план[Код статьи],$A191,Смета_план[Месяц],E$2)/1000+SUMIFS(Доначисл!C:C,Доначисл!$A:$A,$A191),IF(E$3="Факт",SUMIFS(Расходы_факт[Сумма расхода],Расходы_факт[Код статьи],$A191,Расходы_факт[Месяц],E$2)/1000,"Что-то не так")))</f>
        <v>0</v>
      </c>
      <c r="F191" s="344">
        <f>IF(F$3="План",SUMIFS(Смета_план[План, руб],Смета_план[Код статьи],$A191,Смета_план[Месяц],F$2)/1000,IF(OR(F$3="Ожид",F$3="Прогноз"),SUMIFS(Смета_план[Ожид, руб],Смета_план[Код статьи],$A191,Смета_план[Месяц],F$2)/1000+SUMIFS(Доначисл!D:D,Доначисл!$A:$A,$A191),IF(F$3="Факт",SUMIFS(Расходы_факт[Сумма расхода],Расходы_факт[Код статьи],$A191,Расходы_факт[Месяц],F$2)/1000,"Что-то не так")))</f>
        <v>0</v>
      </c>
      <c r="G191" s="344">
        <f>IF(G$3="План",SUMIFS(Смета_план[План, руб],Смета_план[Код статьи],$A191,Смета_план[Месяц],G$2)/1000,IF(OR(G$3="Ожид",G$3="Прогноз"),SUMIFS(Смета_план[Ожид, руб],Смета_план[Код статьи],$A191,Смета_план[Месяц],G$2)/1000+SUMIFS(Доначисл!E:E,Доначисл!$A:$A,$A191),IF(G$3="Факт",SUMIFS(Расходы_факт[Сумма расхода],Расходы_факт[Код статьи],$A191,Расходы_факт[Месяц],G$2)/1000,"Что-то не так")))</f>
        <v>0</v>
      </c>
      <c r="H191" s="344">
        <f>IF(H$3="План",SUMIFS(Смета_план[План, руб],Смета_план[Код статьи],$A191,Смета_план[Месяц],H$2)/1000,IF(OR(H$3="Ожид",H$3="Прогноз"),SUMIFS(Смета_план[Ожид, руб],Смета_план[Код статьи],$A191,Смета_план[Месяц],H$2)/1000+SUMIFS(Доначисл!F:F,Доначисл!$A:$A,$A191),IF(H$3="Факт",SUMIFS(Расходы_факт[Сумма расхода],Расходы_факт[Код статьи],$A191,Расходы_факт[Месяц],H$2)/1000,"Что-то не так")))</f>
        <v>0</v>
      </c>
      <c r="I191" s="344">
        <f>IF(I$3="План",SUMIFS(Смета_план[План, руб],Смета_план[Код статьи],$A191,Смета_план[Месяц],I$2)/1000,IF(OR(I$3="Ожид",I$3="Прогноз"),SUMIFS(Смета_план[Ожид, руб],Смета_план[Код статьи],$A191,Смета_план[Месяц],I$2)/1000+SUMIFS(Доначисл!G:G,Доначисл!$A:$A,$A191),IF(I$3="Факт",SUMIFS(Расходы_факт[Сумма расхода],Расходы_факт[Код статьи],$A191,Расходы_факт[Месяц],I$2)/1000,"Что-то не так")))</f>
        <v>0</v>
      </c>
      <c r="J191" s="344">
        <f>IF(J$3="План",SUMIFS(Смета_план[План, руб],Смета_план[Код статьи],$A191,Смета_план[Месяц],J$2)/1000,IF(OR(J$3="Ожид",J$3="Прогноз"),SUMIFS(Смета_план[Ожид, руб],Смета_план[Код статьи],$A191,Смета_план[Месяц],J$2)/1000+SUMIFS(Доначисл!H:H,Доначисл!$A:$A,$A191),IF(J$3="Факт",SUMIFS(Расходы_факт[Сумма расхода],Расходы_факт[Код статьи],$A191,Расходы_факт[Месяц],J$2)/1000,"Что-то не так")))</f>
        <v>0</v>
      </c>
      <c r="K191" s="344">
        <f>IF(K$3="План",SUMIFS(Смета_план[План, руб],Смета_план[Код статьи],$A191,Смета_план[Месяц],K$2)/1000,IF(OR(K$3="Ожид",K$3="Прогноз"),SUMIFS(Смета_план[Ожид, руб],Смета_план[Код статьи],$A191,Смета_план[Месяц],K$2)/1000+SUMIFS(Доначисл!I:I,Доначисл!$A:$A,$A191),IF(K$3="Факт",SUMIFS(Расходы_факт[Сумма расхода],Расходы_факт[Код статьи],$A191,Расходы_факт[Месяц],K$2)/1000,"Что-то не так")))</f>
        <v>0</v>
      </c>
      <c r="L191" s="344">
        <f>IF(L$3="План",SUMIFS(Смета_план[План, руб],Смета_план[Код статьи],$A191,Смета_план[Месяц],L$2)/1000,IF(OR(L$3="Ожид",L$3="Прогноз"),SUMIFS(Смета_план[Ожид, руб],Смета_план[Код статьи],$A191,Смета_план[Месяц],L$2)/1000+SUMIFS(Доначисл!J:J,Доначисл!$A:$A,$A191),IF(L$3="Факт",SUMIFS(Расходы_факт[Сумма расхода],Расходы_факт[Код статьи],$A191,Расходы_факт[Месяц],L$2)/1000,"Что-то не так")))</f>
        <v>0</v>
      </c>
      <c r="M191" s="344">
        <f>IF(M$3="План",SUMIFS(Смета_план[План, руб],Смета_план[Код статьи],$A191,Смета_план[Месяц],M$2)/1000,IF(OR(M$3="Ожид",M$3="Прогноз"),SUMIFS(Смета_план[Ожид, руб],Смета_план[Код статьи],$A191,Смета_план[Месяц],M$2)/1000+SUMIFS(Доначисл!K:K,Доначисл!$A:$A,$A191),IF(M$3="Факт",SUMIFS(Расходы_факт[Сумма расхода],Расходы_факт[Код статьи],$A191,Расходы_факт[Месяц],M$2)/1000,"Что-то не так")))</f>
        <v>0</v>
      </c>
      <c r="N191" s="344">
        <f>IF(N$3="План",SUMIFS(Смета_план[План, руб],Смета_план[Код статьи],$A191,Смета_план[Месяц],N$2)/1000,IF(OR(N$3="Ожид",N$3="Прогноз"),SUMIFS(Смета_план[Ожид, руб],Смета_план[Код статьи],$A191,Смета_план[Месяц],N$2)/1000+SUMIFS(Доначисл!L:L,Доначисл!$A:$A,$A191),IF(N$3="Факт",SUMIFS(Расходы_факт[Сумма расхода],Расходы_факт[Код статьи],$A191,Расходы_факт[Месяц],N$2)/1000,"Что-то не так")))</f>
        <v>0</v>
      </c>
      <c r="O191" s="344">
        <f>IF(O$3="План",SUMIFS(Смета_план[План, руб],Смета_план[Код статьи],$A191,Смета_план[Месяц],O$2)/1000,IF(OR(O$3="Ожид",O$3="Прогноз"),SUMIFS(Смета_план[Ожид, руб],Смета_план[Код статьи],$A191,Смета_план[Месяц],O$2)/1000+SUMIFS(Доначисл!M:M,Доначисл!$A:$A,$A191),IF(O$3="Факт",SUMIFS(Расходы_факт[Сумма расхода],Расходы_факт[Код статьи],$A191,Расходы_факт[Месяц],O$2)/1000,"Что-то не так")))</f>
        <v>0</v>
      </c>
      <c r="P191" s="344">
        <f>IF(P$3="План",SUMIFS(Смета_план[План, руб],Смета_план[Код статьи],$A191,Смета_план[Месяц],P$2)/1000,IF(OR(P$3="Ожид",P$3="Прогноз"),SUMIFS(Смета_план[Ожид, руб],Смета_план[Код статьи],$A191,Смета_план[Месяц],P$2)/1000+SUMIFS(Доначисл!N:N,Доначисл!$A:$A,$A191),IF(P$3="Факт",SUMIFS(Расходы_факт[Сумма расхода],Расходы_факт[Код статьи],$A191,Расходы_факт[Месяц],P$2)/1000,"Что-то не так")))</f>
        <v>0</v>
      </c>
      <c r="Q191" s="345">
        <f>SUM(E191:P191)</f>
        <v>0</v>
      </c>
      <c r="R191" s="337">
        <f t="shared" si="38"/>
        <v>0</v>
      </c>
      <c r="S191" s="346">
        <f t="shared" si="39"/>
        <v>0</v>
      </c>
      <c r="T191" s="119"/>
    </row>
    <row r="192" spans="1:20" ht="11.25" customHeight="1" x14ac:dyDescent="0.2">
      <c r="A192" s="47">
        <v>3510020000</v>
      </c>
      <c r="B192" s="48" t="s">
        <v>261</v>
      </c>
      <c r="C192" s="48" t="s">
        <v>1114</v>
      </c>
      <c r="D192" s="343">
        <f>SUMIFS(Смета_план[План, руб],Смета_план[Код статьи],$A192)/1000</f>
        <v>0</v>
      </c>
      <c r="E192" s="344">
        <f>IF(E$3="План",SUMIFS(Смета_план[План, руб],Смета_план[Код статьи],$A192,Смета_план[Месяц],E$2)/1000,IF(OR(E$3="Ожид",E$3="Прогноз"),SUMIFS(Смета_план[Ожид, руб],Смета_план[Код статьи],$A192,Смета_план[Месяц],E$2)/1000+SUMIFS(Доначисл!C:C,Доначисл!$A:$A,$A192),IF(E$3="Факт",SUMIFS(Расходы_факт[Сумма расхода],Расходы_факт[Код статьи],$A192,Расходы_факт[Месяц],E$2)/1000,"Что-то не так")))</f>
        <v>0</v>
      </c>
      <c r="F192" s="344">
        <f>IF(F$3="План",SUMIFS(Смета_план[План, руб],Смета_план[Код статьи],$A192,Смета_план[Месяц],F$2)/1000,IF(OR(F$3="Ожид",F$3="Прогноз"),SUMIFS(Смета_план[Ожид, руб],Смета_план[Код статьи],$A192,Смета_план[Месяц],F$2)/1000+SUMIFS(Доначисл!D:D,Доначисл!$A:$A,$A192),IF(F$3="Факт",SUMIFS(Расходы_факт[Сумма расхода],Расходы_факт[Код статьи],$A192,Расходы_факт[Месяц],F$2)/1000,"Что-то не так")))</f>
        <v>0</v>
      </c>
      <c r="G192" s="344">
        <f>IF(G$3="План",SUMIFS(Смета_план[План, руб],Смета_план[Код статьи],$A192,Смета_план[Месяц],G$2)/1000,IF(OR(G$3="Ожид",G$3="Прогноз"),SUMIFS(Смета_план[Ожид, руб],Смета_план[Код статьи],$A192,Смета_план[Месяц],G$2)/1000+SUMIFS(Доначисл!E:E,Доначисл!$A:$A,$A192),IF(G$3="Факт",SUMIFS(Расходы_факт[Сумма расхода],Расходы_факт[Код статьи],$A192,Расходы_факт[Месяц],G$2)/1000,"Что-то не так")))</f>
        <v>0</v>
      </c>
      <c r="H192" s="344">
        <f>IF(H$3="План",SUMIFS(Смета_план[План, руб],Смета_план[Код статьи],$A192,Смета_план[Месяц],H$2)/1000,IF(OR(H$3="Ожид",H$3="Прогноз"),SUMIFS(Смета_план[Ожид, руб],Смета_план[Код статьи],$A192,Смета_план[Месяц],H$2)/1000+SUMIFS(Доначисл!F:F,Доначисл!$A:$A,$A192),IF(H$3="Факт",SUMIFS(Расходы_факт[Сумма расхода],Расходы_факт[Код статьи],$A192,Расходы_факт[Месяц],H$2)/1000,"Что-то не так")))</f>
        <v>0</v>
      </c>
      <c r="I192" s="344">
        <f>IF(I$3="План",SUMIFS(Смета_план[План, руб],Смета_план[Код статьи],$A192,Смета_план[Месяц],I$2)/1000,IF(OR(I$3="Ожид",I$3="Прогноз"),SUMIFS(Смета_план[Ожид, руб],Смета_план[Код статьи],$A192,Смета_план[Месяц],I$2)/1000+SUMIFS(Доначисл!G:G,Доначисл!$A:$A,$A192),IF(I$3="Факт",SUMIFS(Расходы_факт[Сумма расхода],Расходы_факт[Код статьи],$A192,Расходы_факт[Месяц],I$2)/1000,"Что-то не так")))</f>
        <v>0</v>
      </c>
      <c r="J192" s="344">
        <f>IF(J$3="План",SUMIFS(Смета_план[План, руб],Смета_план[Код статьи],$A192,Смета_план[Месяц],J$2)/1000,IF(OR(J$3="Ожид",J$3="Прогноз"),SUMIFS(Смета_план[Ожид, руб],Смета_план[Код статьи],$A192,Смета_план[Месяц],J$2)/1000+SUMIFS(Доначисл!H:H,Доначисл!$A:$A,$A192),IF(J$3="Факт",SUMIFS(Расходы_факт[Сумма расхода],Расходы_факт[Код статьи],$A192,Расходы_факт[Месяц],J$2)/1000,"Что-то не так")))</f>
        <v>0</v>
      </c>
      <c r="K192" s="344">
        <f>IF(K$3="План",SUMIFS(Смета_план[План, руб],Смета_план[Код статьи],$A192,Смета_план[Месяц],K$2)/1000,IF(OR(K$3="Ожид",K$3="Прогноз"),SUMIFS(Смета_план[Ожид, руб],Смета_план[Код статьи],$A192,Смета_план[Месяц],K$2)/1000+SUMIFS(Доначисл!I:I,Доначисл!$A:$A,$A192),IF(K$3="Факт",SUMIFS(Расходы_факт[Сумма расхода],Расходы_факт[Код статьи],$A192,Расходы_факт[Месяц],K$2)/1000,"Что-то не так")))</f>
        <v>0</v>
      </c>
      <c r="L192" s="344">
        <f>IF(L$3="План",SUMIFS(Смета_план[План, руб],Смета_план[Код статьи],$A192,Смета_план[Месяц],L$2)/1000,IF(OR(L$3="Ожид",L$3="Прогноз"),SUMIFS(Смета_план[Ожид, руб],Смета_план[Код статьи],$A192,Смета_план[Месяц],L$2)/1000+SUMIFS(Доначисл!J:J,Доначисл!$A:$A,$A192),IF(L$3="Факт",SUMIFS(Расходы_факт[Сумма расхода],Расходы_факт[Код статьи],$A192,Расходы_факт[Месяц],L$2)/1000,"Что-то не так")))</f>
        <v>0</v>
      </c>
      <c r="M192" s="344">
        <f>IF(M$3="План",SUMIFS(Смета_план[План, руб],Смета_план[Код статьи],$A192,Смета_план[Месяц],M$2)/1000,IF(OR(M$3="Ожид",M$3="Прогноз"),SUMIFS(Смета_план[Ожид, руб],Смета_план[Код статьи],$A192,Смета_план[Месяц],M$2)/1000+SUMIFS(Доначисл!K:K,Доначисл!$A:$A,$A192),IF(M$3="Факт",SUMIFS(Расходы_факт[Сумма расхода],Расходы_факт[Код статьи],$A192,Расходы_факт[Месяц],M$2)/1000,"Что-то не так")))</f>
        <v>0</v>
      </c>
      <c r="N192" s="344">
        <f>IF(N$3="План",SUMIFS(Смета_план[План, руб],Смета_план[Код статьи],$A192,Смета_план[Месяц],N$2)/1000,IF(OR(N$3="Ожид",N$3="Прогноз"),SUMIFS(Смета_план[Ожид, руб],Смета_план[Код статьи],$A192,Смета_план[Месяц],N$2)/1000+SUMIFS(Доначисл!L:L,Доначисл!$A:$A,$A192),IF(N$3="Факт",SUMIFS(Расходы_факт[Сумма расхода],Расходы_факт[Код статьи],$A192,Расходы_факт[Месяц],N$2)/1000,"Что-то не так")))</f>
        <v>0</v>
      </c>
      <c r="O192" s="344">
        <f>IF(O$3="План",SUMIFS(Смета_план[План, руб],Смета_план[Код статьи],$A192,Смета_план[Месяц],O$2)/1000,IF(OR(O$3="Ожид",O$3="Прогноз"),SUMIFS(Смета_план[Ожид, руб],Смета_план[Код статьи],$A192,Смета_план[Месяц],O$2)/1000+SUMIFS(Доначисл!M:M,Доначисл!$A:$A,$A192),IF(O$3="Факт",SUMIFS(Расходы_факт[Сумма расхода],Расходы_факт[Код статьи],$A192,Расходы_факт[Месяц],O$2)/1000,"Что-то не так")))</f>
        <v>0</v>
      </c>
      <c r="P192" s="344">
        <f>IF(P$3="План",SUMIFS(Смета_план[План, руб],Смета_план[Код статьи],$A192,Смета_план[Месяц],P$2)/1000,IF(OR(P$3="Ожид",P$3="Прогноз"),SUMIFS(Смета_план[Ожид, руб],Смета_план[Код статьи],$A192,Смета_план[Месяц],P$2)/1000+SUMIFS(Доначисл!N:N,Доначисл!$A:$A,$A192),IF(P$3="Факт",SUMIFS(Расходы_факт[Сумма расхода],Расходы_факт[Код статьи],$A192,Расходы_факт[Месяц],P$2)/1000,"Что-то не так")))</f>
        <v>0</v>
      </c>
      <c r="Q192" s="345">
        <f>SUM(E192:P192)</f>
        <v>0</v>
      </c>
      <c r="R192" s="337">
        <f t="shared" si="38"/>
        <v>0</v>
      </c>
      <c r="S192" s="346">
        <f t="shared" si="39"/>
        <v>0</v>
      </c>
      <c r="T192" s="119"/>
    </row>
    <row r="193" spans="1:20" ht="11.25" customHeight="1" x14ac:dyDescent="0.2">
      <c r="A193" s="47">
        <v>3510030000</v>
      </c>
      <c r="B193" s="48" t="s">
        <v>262</v>
      </c>
      <c r="C193" s="48" t="s">
        <v>1114</v>
      </c>
      <c r="D193" s="343">
        <f>SUMIFS(Смета_план[План, руб],Смета_план[Код статьи],$A193)/1000</f>
        <v>0</v>
      </c>
      <c r="E193" s="344">
        <f>IF(E$3="План",SUMIFS(Смета_план[План, руб],Смета_план[Код статьи],$A193,Смета_план[Месяц],E$2)/1000,IF(OR(E$3="Ожид",E$3="Прогноз"),SUMIFS(Смета_план[Ожид, руб],Смета_план[Код статьи],$A193,Смета_план[Месяц],E$2)/1000+SUMIFS(Доначисл!C:C,Доначисл!$A:$A,$A193),IF(E$3="Факт",SUMIFS(Расходы_факт[Сумма расхода],Расходы_факт[Код статьи],$A193,Расходы_факт[Месяц],E$2)/1000,"Что-то не так")))</f>
        <v>0</v>
      </c>
      <c r="F193" s="344">
        <f>IF(F$3="План",SUMIFS(Смета_план[План, руб],Смета_план[Код статьи],$A193,Смета_план[Месяц],F$2)/1000,IF(OR(F$3="Ожид",F$3="Прогноз"),SUMIFS(Смета_план[Ожид, руб],Смета_план[Код статьи],$A193,Смета_план[Месяц],F$2)/1000+SUMIFS(Доначисл!D:D,Доначисл!$A:$A,$A193),IF(F$3="Факт",SUMIFS(Расходы_факт[Сумма расхода],Расходы_факт[Код статьи],$A193,Расходы_факт[Месяц],F$2)/1000,"Что-то не так")))</f>
        <v>0</v>
      </c>
      <c r="G193" s="344">
        <f>IF(G$3="План",SUMIFS(Смета_план[План, руб],Смета_план[Код статьи],$A193,Смета_план[Месяц],G$2)/1000,IF(OR(G$3="Ожид",G$3="Прогноз"),SUMIFS(Смета_план[Ожид, руб],Смета_план[Код статьи],$A193,Смета_план[Месяц],G$2)/1000+SUMIFS(Доначисл!E:E,Доначисл!$A:$A,$A193),IF(G$3="Факт",SUMIFS(Расходы_факт[Сумма расхода],Расходы_факт[Код статьи],$A193,Расходы_факт[Месяц],G$2)/1000,"Что-то не так")))</f>
        <v>0</v>
      </c>
      <c r="H193" s="344">
        <f>IF(H$3="План",SUMIFS(Смета_план[План, руб],Смета_план[Код статьи],$A193,Смета_план[Месяц],H$2)/1000,IF(OR(H$3="Ожид",H$3="Прогноз"),SUMIFS(Смета_план[Ожид, руб],Смета_план[Код статьи],$A193,Смета_план[Месяц],H$2)/1000+SUMIFS(Доначисл!F:F,Доначисл!$A:$A,$A193),IF(H$3="Факт",SUMIFS(Расходы_факт[Сумма расхода],Расходы_факт[Код статьи],$A193,Расходы_факт[Месяц],H$2)/1000,"Что-то не так")))</f>
        <v>0</v>
      </c>
      <c r="I193" s="344">
        <f>IF(I$3="План",SUMIFS(Смета_план[План, руб],Смета_план[Код статьи],$A193,Смета_план[Месяц],I$2)/1000,IF(OR(I$3="Ожид",I$3="Прогноз"),SUMIFS(Смета_план[Ожид, руб],Смета_план[Код статьи],$A193,Смета_план[Месяц],I$2)/1000+SUMIFS(Доначисл!G:G,Доначисл!$A:$A,$A193),IF(I$3="Факт",SUMIFS(Расходы_факт[Сумма расхода],Расходы_факт[Код статьи],$A193,Расходы_факт[Месяц],I$2)/1000,"Что-то не так")))</f>
        <v>0</v>
      </c>
      <c r="J193" s="344">
        <f>IF(J$3="План",SUMIFS(Смета_план[План, руб],Смета_план[Код статьи],$A193,Смета_план[Месяц],J$2)/1000,IF(OR(J$3="Ожид",J$3="Прогноз"),SUMIFS(Смета_план[Ожид, руб],Смета_план[Код статьи],$A193,Смета_план[Месяц],J$2)/1000+SUMIFS(Доначисл!H:H,Доначисл!$A:$A,$A193),IF(J$3="Факт",SUMIFS(Расходы_факт[Сумма расхода],Расходы_факт[Код статьи],$A193,Расходы_факт[Месяц],J$2)/1000,"Что-то не так")))</f>
        <v>0</v>
      </c>
      <c r="K193" s="344">
        <f>IF(K$3="План",SUMIFS(Смета_план[План, руб],Смета_план[Код статьи],$A193,Смета_план[Месяц],K$2)/1000,IF(OR(K$3="Ожид",K$3="Прогноз"),SUMIFS(Смета_план[Ожид, руб],Смета_план[Код статьи],$A193,Смета_план[Месяц],K$2)/1000+SUMIFS(Доначисл!I:I,Доначисл!$A:$A,$A193),IF(K$3="Факт",SUMIFS(Расходы_факт[Сумма расхода],Расходы_факт[Код статьи],$A193,Расходы_факт[Месяц],K$2)/1000,"Что-то не так")))</f>
        <v>0</v>
      </c>
      <c r="L193" s="344">
        <f>IF(L$3="План",SUMIFS(Смета_план[План, руб],Смета_план[Код статьи],$A193,Смета_план[Месяц],L$2)/1000,IF(OR(L$3="Ожид",L$3="Прогноз"),SUMIFS(Смета_план[Ожид, руб],Смета_план[Код статьи],$A193,Смета_план[Месяц],L$2)/1000+SUMIFS(Доначисл!J:J,Доначисл!$A:$A,$A193),IF(L$3="Факт",SUMIFS(Расходы_факт[Сумма расхода],Расходы_факт[Код статьи],$A193,Расходы_факт[Месяц],L$2)/1000,"Что-то не так")))</f>
        <v>0</v>
      </c>
      <c r="M193" s="344">
        <f>IF(M$3="План",SUMIFS(Смета_план[План, руб],Смета_план[Код статьи],$A193,Смета_план[Месяц],M$2)/1000,IF(OR(M$3="Ожид",M$3="Прогноз"),SUMIFS(Смета_план[Ожид, руб],Смета_план[Код статьи],$A193,Смета_план[Месяц],M$2)/1000+SUMIFS(Доначисл!K:K,Доначисл!$A:$A,$A193),IF(M$3="Факт",SUMIFS(Расходы_факт[Сумма расхода],Расходы_факт[Код статьи],$A193,Расходы_факт[Месяц],M$2)/1000,"Что-то не так")))</f>
        <v>0</v>
      </c>
      <c r="N193" s="344">
        <f>IF(N$3="План",SUMIFS(Смета_план[План, руб],Смета_план[Код статьи],$A193,Смета_план[Месяц],N$2)/1000,IF(OR(N$3="Ожид",N$3="Прогноз"),SUMIFS(Смета_план[Ожид, руб],Смета_план[Код статьи],$A193,Смета_план[Месяц],N$2)/1000+SUMIFS(Доначисл!L:L,Доначисл!$A:$A,$A193),IF(N$3="Факт",SUMIFS(Расходы_факт[Сумма расхода],Расходы_факт[Код статьи],$A193,Расходы_факт[Месяц],N$2)/1000,"Что-то не так")))</f>
        <v>0</v>
      </c>
      <c r="O193" s="344">
        <f>IF(O$3="План",SUMIFS(Смета_план[План, руб],Смета_план[Код статьи],$A193,Смета_план[Месяц],O$2)/1000,IF(OR(O$3="Ожид",O$3="Прогноз"),SUMIFS(Смета_план[Ожид, руб],Смета_план[Код статьи],$A193,Смета_план[Месяц],O$2)/1000+SUMIFS(Доначисл!M:M,Доначисл!$A:$A,$A193),IF(O$3="Факт",SUMIFS(Расходы_факт[Сумма расхода],Расходы_факт[Код статьи],$A193,Расходы_факт[Месяц],O$2)/1000,"Что-то не так")))</f>
        <v>0</v>
      </c>
      <c r="P193" s="344">
        <f>IF(P$3="План",SUMIFS(Смета_план[План, руб],Смета_план[Код статьи],$A193,Смета_план[Месяц],P$2)/1000,IF(OR(P$3="Ожид",P$3="Прогноз"),SUMIFS(Смета_план[Ожид, руб],Смета_план[Код статьи],$A193,Смета_план[Месяц],P$2)/1000+SUMIFS(Доначисл!N:N,Доначисл!$A:$A,$A193),IF(P$3="Факт",SUMIFS(Расходы_факт[Сумма расхода],Расходы_факт[Код статьи],$A193,Расходы_факт[Месяц],P$2)/1000,"Что-то не так")))</f>
        <v>0</v>
      </c>
      <c r="Q193" s="345">
        <f>SUM(E193:P193)</f>
        <v>0</v>
      </c>
      <c r="R193" s="337">
        <f t="shared" si="38"/>
        <v>0</v>
      </c>
      <c r="S193" s="346">
        <f t="shared" si="39"/>
        <v>0</v>
      </c>
      <c r="T193" s="119"/>
    </row>
    <row r="194" spans="1:20" ht="11.25" customHeight="1" x14ac:dyDescent="0.2">
      <c r="A194" s="47">
        <v>3510040000</v>
      </c>
      <c r="B194" s="48" t="s">
        <v>263</v>
      </c>
      <c r="C194" s="48" t="s">
        <v>1136</v>
      </c>
      <c r="D194" s="343">
        <f>SUMIFS(Смета_план[План, руб],Смета_план[Код статьи],$A194)/1000</f>
        <v>0</v>
      </c>
      <c r="E194" s="344">
        <f>IF(E$3="План",SUMIFS(Смета_план[План, руб],Смета_план[Код статьи],$A194,Смета_план[Месяц],E$2)/1000,IF(OR(E$3="Ожид",E$3="Прогноз"),SUMIFS(Смета_план[Ожид, руб],Смета_план[Код статьи],$A194,Смета_план[Месяц],E$2)/1000+SUMIFS(Доначисл!C:C,Доначисл!$A:$A,$A194),IF(E$3="Факт",SUMIFS(Расходы_факт[Сумма расхода],Расходы_факт[Код статьи],$A194,Расходы_факт[Месяц],E$2)/1000,"Что-то не так")))</f>
        <v>0</v>
      </c>
      <c r="F194" s="344">
        <f>IF(F$3="План",SUMIFS(Смета_план[План, руб],Смета_план[Код статьи],$A194,Смета_план[Месяц],F$2)/1000,IF(OR(F$3="Ожид",F$3="Прогноз"),SUMIFS(Смета_план[Ожид, руб],Смета_план[Код статьи],$A194,Смета_план[Месяц],F$2)/1000+SUMIFS(Доначисл!D:D,Доначисл!$A:$A,$A194),IF(F$3="Факт",SUMIFS(Расходы_факт[Сумма расхода],Расходы_факт[Код статьи],$A194,Расходы_факт[Месяц],F$2)/1000,"Что-то не так")))</f>
        <v>0</v>
      </c>
      <c r="G194" s="344">
        <f>IF(G$3="План",SUMIFS(Смета_план[План, руб],Смета_план[Код статьи],$A194,Смета_план[Месяц],G$2)/1000,IF(OR(G$3="Ожид",G$3="Прогноз"),SUMIFS(Смета_план[Ожид, руб],Смета_план[Код статьи],$A194,Смета_план[Месяц],G$2)/1000+SUMIFS(Доначисл!E:E,Доначисл!$A:$A,$A194),IF(G$3="Факт",SUMIFS(Расходы_факт[Сумма расхода],Расходы_факт[Код статьи],$A194,Расходы_факт[Месяц],G$2)/1000,"Что-то не так")))</f>
        <v>0</v>
      </c>
      <c r="H194" s="344">
        <f>IF(H$3="План",SUMIFS(Смета_план[План, руб],Смета_план[Код статьи],$A194,Смета_план[Месяц],H$2)/1000,IF(OR(H$3="Ожид",H$3="Прогноз"),SUMIFS(Смета_план[Ожид, руб],Смета_план[Код статьи],$A194,Смета_план[Месяц],H$2)/1000+SUMIFS(Доначисл!F:F,Доначисл!$A:$A,$A194),IF(H$3="Факт",SUMIFS(Расходы_факт[Сумма расхода],Расходы_факт[Код статьи],$A194,Расходы_факт[Месяц],H$2)/1000,"Что-то не так")))</f>
        <v>0</v>
      </c>
      <c r="I194" s="344">
        <f>IF(I$3="План",SUMIFS(Смета_план[План, руб],Смета_план[Код статьи],$A194,Смета_план[Месяц],I$2)/1000,IF(OR(I$3="Ожид",I$3="Прогноз"),SUMIFS(Смета_план[Ожид, руб],Смета_план[Код статьи],$A194,Смета_план[Месяц],I$2)/1000+SUMIFS(Доначисл!G:G,Доначисл!$A:$A,$A194),IF(I$3="Факт",SUMIFS(Расходы_факт[Сумма расхода],Расходы_факт[Код статьи],$A194,Расходы_факт[Месяц],I$2)/1000,"Что-то не так")))</f>
        <v>0</v>
      </c>
      <c r="J194" s="344">
        <f>IF(J$3="План",SUMIFS(Смета_план[План, руб],Смета_план[Код статьи],$A194,Смета_план[Месяц],J$2)/1000,IF(OR(J$3="Ожид",J$3="Прогноз"),SUMIFS(Смета_план[Ожид, руб],Смета_план[Код статьи],$A194,Смета_план[Месяц],J$2)/1000+SUMIFS(Доначисл!H:H,Доначисл!$A:$A,$A194),IF(J$3="Факт",SUMIFS(Расходы_факт[Сумма расхода],Расходы_факт[Код статьи],$A194,Расходы_факт[Месяц],J$2)/1000,"Что-то не так")))</f>
        <v>0</v>
      </c>
      <c r="K194" s="344">
        <f>IF(K$3="План",SUMIFS(Смета_план[План, руб],Смета_план[Код статьи],$A194,Смета_план[Месяц],K$2)/1000,IF(OR(K$3="Ожид",K$3="Прогноз"),SUMIFS(Смета_план[Ожид, руб],Смета_план[Код статьи],$A194,Смета_план[Месяц],K$2)/1000+SUMIFS(Доначисл!I:I,Доначисл!$A:$A,$A194),IF(K$3="Факт",SUMIFS(Расходы_факт[Сумма расхода],Расходы_факт[Код статьи],$A194,Расходы_факт[Месяц],K$2)/1000,"Что-то не так")))</f>
        <v>0</v>
      </c>
      <c r="L194" s="344">
        <f>IF(L$3="План",SUMIFS(Смета_план[План, руб],Смета_план[Код статьи],$A194,Смета_план[Месяц],L$2)/1000,IF(OR(L$3="Ожид",L$3="Прогноз"),SUMIFS(Смета_план[Ожид, руб],Смета_план[Код статьи],$A194,Смета_план[Месяц],L$2)/1000+SUMIFS(Доначисл!J:J,Доначисл!$A:$A,$A194),IF(L$3="Факт",SUMIFS(Расходы_факт[Сумма расхода],Расходы_факт[Код статьи],$A194,Расходы_факт[Месяц],L$2)/1000,"Что-то не так")))</f>
        <v>0</v>
      </c>
      <c r="M194" s="344">
        <f>IF(M$3="План",SUMIFS(Смета_план[План, руб],Смета_план[Код статьи],$A194,Смета_план[Месяц],M$2)/1000,IF(OR(M$3="Ожид",M$3="Прогноз"),SUMIFS(Смета_план[Ожид, руб],Смета_план[Код статьи],$A194,Смета_план[Месяц],M$2)/1000+SUMIFS(Доначисл!K:K,Доначисл!$A:$A,$A194),IF(M$3="Факт",SUMIFS(Расходы_факт[Сумма расхода],Расходы_факт[Код статьи],$A194,Расходы_факт[Месяц],M$2)/1000,"Что-то не так")))</f>
        <v>0</v>
      </c>
      <c r="N194" s="344">
        <f>IF(N$3="План",SUMIFS(Смета_план[План, руб],Смета_план[Код статьи],$A194,Смета_план[Месяц],N$2)/1000,IF(OR(N$3="Ожид",N$3="Прогноз"),SUMIFS(Смета_план[Ожид, руб],Смета_план[Код статьи],$A194,Смета_план[Месяц],N$2)/1000+SUMIFS(Доначисл!L:L,Доначисл!$A:$A,$A194),IF(N$3="Факт",SUMIFS(Расходы_факт[Сумма расхода],Расходы_факт[Код статьи],$A194,Расходы_факт[Месяц],N$2)/1000,"Что-то не так")))</f>
        <v>0</v>
      </c>
      <c r="O194" s="344">
        <f>IF(O$3="План",SUMIFS(Смета_план[План, руб],Смета_план[Код статьи],$A194,Смета_план[Месяц],O$2)/1000,IF(OR(O$3="Ожид",O$3="Прогноз"),SUMIFS(Смета_план[Ожид, руб],Смета_план[Код статьи],$A194,Смета_план[Месяц],O$2)/1000+SUMIFS(Доначисл!M:M,Доначисл!$A:$A,$A194),IF(O$3="Факт",SUMIFS(Расходы_факт[Сумма расхода],Расходы_факт[Код статьи],$A194,Расходы_факт[Месяц],O$2)/1000,"Что-то не так")))</f>
        <v>0</v>
      </c>
      <c r="P194" s="344">
        <f>IF(P$3="План",SUMIFS(Смета_план[План, руб],Смета_план[Код статьи],$A194,Смета_план[Месяц],P$2)/1000,IF(OR(P$3="Ожид",P$3="Прогноз"),SUMIFS(Смета_план[Ожид, руб],Смета_план[Код статьи],$A194,Смета_план[Месяц],P$2)/1000+SUMIFS(Доначисл!N:N,Доначисл!$A:$A,$A194),IF(P$3="Факт",SUMIFS(Расходы_факт[Сумма расхода],Расходы_факт[Код статьи],$A194,Расходы_факт[Месяц],P$2)/1000,"Что-то не так")))</f>
        <v>0</v>
      </c>
      <c r="Q194" s="345">
        <f>SUM(E194:P194)</f>
        <v>0</v>
      </c>
      <c r="R194" s="337">
        <f t="shared" si="38"/>
        <v>0</v>
      </c>
      <c r="S194" s="346">
        <f t="shared" si="39"/>
        <v>0</v>
      </c>
      <c r="T194" s="119"/>
    </row>
    <row r="195" spans="1:20" ht="11.25" customHeight="1" x14ac:dyDescent="0.2">
      <c r="A195" s="45" t="s">
        <v>264</v>
      </c>
      <c r="B195" s="46"/>
      <c r="C195" s="828"/>
      <c r="D195" s="339">
        <f>SUM(D196:D208)</f>
        <v>0</v>
      </c>
      <c r="E195" s="341">
        <f>SUM(E196:E208)</f>
        <v>0</v>
      </c>
      <c r="F195" s="341">
        <f t="shared" ref="F195:P195" si="56">SUM(F196:F208)</f>
        <v>0</v>
      </c>
      <c r="G195" s="341">
        <f t="shared" si="56"/>
        <v>0</v>
      </c>
      <c r="H195" s="341">
        <f t="shared" si="56"/>
        <v>0</v>
      </c>
      <c r="I195" s="341">
        <f t="shared" si="56"/>
        <v>0</v>
      </c>
      <c r="J195" s="341">
        <f t="shared" si="56"/>
        <v>0</v>
      </c>
      <c r="K195" s="341">
        <f t="shared" si="56"/>
        <v>0</v>
      </c>
      <c r="L195" s="341">
        <f t="shared" si="56"/>
        <v>0</v>
      </c>
      <c r="M195" s="341">
        <f t="shared" si="56"/>
        <v>0</v>
      </c>
      <c r="N195" s="341">
        <f t="shared" si="56"/>
        <v>0</v>
      </c>
      <c r="O195" s="341">
        <f t="shared" si="56"/>
        <v>0</v>
      </c>
      <c r="P195" s="341">
        <f t="shared" si="56"/>
        <v>0</v>
      </c>
      <c r="Q195" s="340">
        <f>SUM(Q196:Q208)</f>
        <v>0</v>
      </c>
      <c r="R195" s="337">
        <f t="shared" si="38"/>
        <v>0</v>
      </c>
      <c r="S195" s="342">
        <f t="shared" si="39"/>
        <v>0</v>
      </c>
      <c r="T195" s="119"/>
    </row>
    <row r="196" spans="1:20" ht="11.25" customHeight="1" x14ac:dyDescent="0.2">
      <c r="A196" s="47">
        <v>3511010000</v>
      </c>
      <c r="B196" s="48" t="s">
        <v>265</v>
      </c>
      <c r="C196" s="48" t="s">
        <v>1115</v>
      </c>
      <c r="D196" s="343">
        <f>SUMIFS(Смета_план[План, руб],Смета_план[Код статьи],$A196)/1000</f>
        <v>0</v>
      </c>
      <c r="E196" s="344">
        <f>IF(E$3="План",SUMIFS(Смета_план[План, руб],Смета_план[Код статьи],$A196,Смета_план[Месяц],E$2)/1000,IF(OR(E$3="Ожид",E$3="Прогноз"),SUMIFS(Смета_план[Ожид, руб],Смета_план[Код статьи],$A196,Смета_план[Месяц],E$2)/1000+Аэрокаско!AT$90*0+SUMIFS(Доначисл!C:C,Доначисл!$A:$A,$A196),IF(E$3="Факт",SUMIFS(Расходы_факт[Сумма расхода],Расходы_факт[Код статьи],$A196,Расходы_факт[Месяц],E$2)/1000,"Что-то не так")))</f>
        <v>0</v>
      </c>
      <c r="F196" s="344">
        <f>IF(F$3="План",SUMIFS(Смета_план[План, руб],Смета_план[Код статьи],$A196,Смета_план[Месяц],F$2)/1000,IF(OR(F$3="Ожид",F$3="Прогноз"),Аэрокаско!AU$90+SUMIFS(Доначисл!D:D,Доначисл!$A:$A,$A196),IF(F$3="Факт",SUMIFS(Расходы_факт[Сумма расхода],Расходы_факт[Код статьи],$A196,Расходы_факт[Месяц],F$2)/1000,"Что-то не так")))</f>
        <v>0</v>
      </c>
      <c r="G196" s="344">
        <f>IF(G$3="План",SUMIFS(Смета_план[План, руб],Смета_план[Код статьи],$A196,Смета_план[Месяц],G$2)/1000,IF(OR(G$3="Ожид",G$3="Прогноз"),Аэрокаско!AV$90+SUMIFS(Доначисл!E:E,Доначисл!$A:$A,$A196),IF(G$3="Факт",SUMIFS(Расходы_факт[Сумма расхода],Расходы_факт[Код статьи],$A196,Расходы_факт[Месяц],G$2)/1000,"Что-то не так")))</f>
        <v>0</v>
      </c>
      <c r="H196" s="344">
        <f>IF(H$3="План",SUMIFS(Смета_план[План, руб],Смета_план[Код статьи],$A196,Смета_план[Месяц],H$2)/1000,IF(OR(H$3="Ожид",H$3="Прогноз"),Аэрокаско!AW$90+SUMIFS(Доначисл!F:F,Доначисл!$A:$A,$A196),IF(H$3="Факт",SUMIFS(Расходы_факт[Сумма расхода],Расходы_факт[Код статьи],$A196,Расходы_факт[Месяц],H$2)/1000,"Что-то не так")))</f>
        <v>0</v>
      </c>
      <c r="I196" s="344">
        <f>IF(I$3="План",SUMIFS(Смета_план[План, руб],Смета_план[Код статьи],$A196,Смета_план[Месяц],I$2)/1000,IF(OR(I$3="Ожид",I$3="Прогноз"),Аэрокаско!AX$90+SUMIFS(Доначисл!G:G,Доначисл!$A:$A,$A196),IF(I$3="Факт",SUMIFS(Расходы_факт[Сумма расхода],Расходы_факт[Код статьи],$A196,Расходы_факт[Месяц],I$2)/1000,"Что-то не так")))</f>
        <v>0</v>
      </c>
      <c r="J196" s="344">
        <f>IF(J$3="План",SUMIFS(Смета_план[План, руб],Смета_план[Код статьи],$A196,Смета_план[Месяц],J$2)/1000,IF(OR(J$3="Ожид",J$3="Прогноз"),Аэрокаско!AY$90+SUMIFS(Доначисл!H:H,Доначисл!$A:$A,$A196),IF(J$3="Факт",SUMIFS(Расходы_факт[Сумма расхода],Расходы_факт[Код статьи],$A196,Расходы_факт[Месяц],J$2)/1000,"Что-то не так")))</f>
        <v>0</v>
      </c>
      <c r="K196" s="344">
        <f>IF(K$3="План",SUMIFS(Смета_план[План, руб],Смета_план[Код статьи],$A196,Смета_план[Месяц],K$2)/1000,IF(OR(K$3="Ожид",K$3="Прогноз"),Аэрокаско!AZ$90+SUMIFS(Доначисл!I:I,Доначисл!$A:$A,$A196),IF(K$3="Факт",SUMIFS(Расходы_факт[Сумма расхода],Расходы_факт[Код статьи],$A196,Расходы_факт[Месяц],K$2)/1000,"Что-то не так")))</f>
        <v>0</v>
      </c>
      <c r="L196" s="344">
        <f>IF(L$3="План",SUMIFS(Смета_план[План, руб],Смета_план[Код статьи],$A196,Смета_план[Месяц],L$2)/1000,IF(OR(L$3="Ожид",L$3="Прогноз"),Аэрокаско!BA$90+SUMIFS(Доначисл!J:J,Доначисл!$A:$A,$A196),IF(L$3="Факт",SUMIFS(Расходы_факт[Сумма расхода],Расходы_факт[Код статьи],$A196,Расходы_факт[Месяц],L$2)/1000,"Что-то не так")))</f>
        <v>0</v>
      </c>
      <c r="M196" s="344">
        <f>IF(M$3="План",SUMIFS(Смета_план[План, руб],Смета_план[Код статьи],$A196,Смета_план[Месяц],M$2)/1000,IF(OR(M$3="Ожид",M$3="Прогноз"),Аэрокаско!BB$90+SUMIFS(Доначисл!K:K,Доначисл!$A:$A,$A196),IF(M$3="Факт",SUMIFS(Расходы_факт[Сумма расхода],Расходы_факт[Код статьи],$A196,Расходы_факт[Месяц],M$2)/1000,"Что-то не так")))</f>
        <v>0</v>
      </c>
      <c r="N196" s="344">
        <f>IF(N$3="План",SUMIFS(Смета_план[План, руб],Смета_план[Код статьи],$A196,Смета_план[Месяц],N$2)/1000,IF(OR(N$3="Ожид",N$3="Прогноз"),Аэрокаско!BC$90+SUMIFS(Доначисл!L:L,Доначисл!$A:$A,$A196),IF(N$3="Факт",SUMIFS(Расходы_факт[Сумма расхода],Расходы_факт[Код статьи],$A196,Расходы_факт[Месяц],N$2)/1000,"Что-то не так")))</f>
        <v>0</v>
      </c>
      <c r="O196" s="344">
        <f>IF(O$3="План",SUMIFS(Смета_план[План, руб],Смета_план[Код статьи],$A196,Смета_план[Месяц],O$2)/1000,IF(OR(O$3="Ожид",O$3="Прогноз"),Аэрокаско!BD$90+SUMIFS(Доначисл!M:M,Доначисл!$A:$A,$A196),IF(O$3="Факт",SUMIFS(Расходы_факт[Сумма расхода],Расходы_факт[Код статьи],$A196,Расходы_факт[Месяц],O$2)/1000,"Что-то не так")))</f>
        <v>0</v>
      </c>
      <c r="P196" s="344">
        <f>IF(P$3="План",SUMIFS(Смета_план[План, руб],Смета_план[Код статьи],$A196,Смета_план[Месяц],P$2)/1000,IF(OR(P$3="Ожид",P$3="Прогноз"),Аэрокаско!BE$90+SUMIFS(Доначисл!N:N,Доначисл!$A:$A,$A196),IF(P$3="Факт",SUMIFS(Расходы_факт[Сумма расхода],Расходы_факт[Код статьи],$A196,Расходы_факт[Месяц],P$2)/1000,"Что-то не так")))</f>
        <v>0</v>
      </c>
      <c r="Q196" s="345">
        <f t="shared" ref="Q196:Q208" si="57">SUM(E196:P196)</f>
        <v>0</v>
      </c>
      <c r="R196" s="337">
        <f t="shared" si="38"/>
        <v>0</v>
      </c>
      <c r="S196" s="346">
        <f t="shared" si="39"/>
        <v>0</v>
      </c>
      <c r="T196" s="119"/>
    </row>
    <row r="197" spans="1:20" ht="11.25" customHeight="1" x14ac:dyDescent="0.2">
      <c r="A197" s="47">
        <v>3511020000</v>
      </c>
      <c r="B197" s="48" t="s">
        <v>266</v>
      </c>
      <c r="C197" s="48" t="s">
        <v>1103</v>
      </c>
      <c r="D197" s="343">
        <f>SUMIFS(Смета_план[План, руб],Смета_план[Код статьи],$A197)/1000</f>
        <v>0</v>
      </c>
      <c r="E197" s="344">
        <f>IF(E$3="План",SUMIFS(Смета_план[План, руб],Смета_план[Код статьи],$A197,Смета_план[Месяц],E$2)/1000,IF(OR(E$3="Ожид",E$3="Прогноз"),SUMIFS(Смета_план[Ожид, руб],Смета_план[Код статьи],$A197,Смета_план[Месяц],E$2)/1000+SUMIFS(Доначисл!C:C,Доначисл!$A:$A,$A197),IF(E$3="Факт",SUMIFS(Расходы_факт[Сумма расхода],Расходы_факт[Код статьи],$A197,Расходы_факт[Месяц],E$2)/1000,"Что-то не так")))</f>
        <v>0</v>
      </c>
      <c r="F197" s="344">
        <f>IF(F$3="План",SUMIFS(Смета_план[План, руб],Смета_план[Код статьи],$A197,Смета_план[Месяц],F$2)/1000,IF(OR(F$3="Ожид",F$3="Прогноз"),SUMIFS(Смета_план[Ожид, руб],Смета_план[Код статьи],$A197,Смета_план[Месяц],F$2)/1000+SUMIFS(Доначисл!D:D,Доначисл!$A:$A,$A197),IF(F$3="Факт",SUMIFS(Расходы_факт[Сумма расхода],Расходы_факт[Код статьи],$A197,Расходы_факт[Месяц],F$2)/1000,"Что-то не так")))</f>
        <v>0</v>
      </c>
      <c r="G197" s="344">
        <f>IF(G$3="План",SUMIFS(Смета_план[План, руб],Смета_план[Код статьи],$A197,Смета_план[Месяц],G$2)/1000,IF(OR(G$3="Ожид",G$3="Прогноз"),SUMIFS(Смета_план[Ожид, руб],Смета_план[Код статьи],$A197,Смета_план[Месяц],G$2)/1000+SUMIFS(Доначисл!E:E,Доначисл!$A:$A,$A197),IF(G$3="Факт",SUMIFS(Расходы_факт[Сумма расхода],Расходы_факт[Код статьи],$A197,Расходы_факт[Месяц],G$2)/1000,"Что-то не так")))</f>
        <v>0</v>
      </c>
      <c r="H197" s="344">
        <f>IF(H$3="План",SUMIFS(Смета_план[План, руб],Смета_план[Код статьи],$A197,Смета_план[Месяц],H$2)/1000,IF(OR(H$3="Ожид",H$3="Прогноз"),SUMIFS(Смета_план[Ожид, руб],Смета_план[Код статьи],$A197,Смета_план[Месяц],H$2)/1000+SUMIFS(Доначисл!F:F,Доначисл!$A:$A,$A197),IF(H$3="Факт",SUMIFS(Расходы_факт[Сумма расхода],Расходы_факт[Код статьи],$A197,Расходы_факт[Месяц],H$2)/1000,"Что-то не так")))</f>
        <v>0</v>
      </c>
      <c r="I197" s="344">
        <f>IF(I$3="План",SUMIFS(Смета_план[План, руб],Смета_план[Код статьи],$A197,Смета_план[Месяц],I$2)/1000,IF(OR(I$3="Ожид",I$3="Прогноз"),SUMIFS(Смета_план[Ожид, руб],Смета_план[Код статьи],$A197,Смета_план[Месяц],I$2)/1000+SUMIFS(Доначисл!G:G,Доначисл!$A:$A,$A197),IF(I$3="Факт",SUMIFS(Расходы_факт[Сумма расхода],Расходы_факт[Код статьи],$A197,Расходы_факт[Месяц],I$2)/1000,"Что-то не так")))</f>
        <v>0</v>
      </c>
      <c r="J197" s="344">
        <f>IF(J$3="План",SUMIFS(Смета_план[План, руб],Смета_план[Код статьи],$A197,Смета_план[Месяц],J$2)/1000,IF(OR(J$3="Ожид",J$3="Прогноз"),SUMIFS(Смета_план[Ожид, руб],Смета_план[Код статьи],$A197,Смета_план[Месяц],J$2)/1000+SUMIFS(Доначисл!H:H,Доначисл!$A:$A,$A197),IF(J$3="Факт",SUMIFS(Расходы_факт[Сумма расхода],Расходы_факт[Код статьи],$A197,Расходы_факт[Месяц],J$2)/1000,"Что-то не так")))</f>
        <v>0</v>
      </c>
      <c r="K197" s="344">
        <f>IF(K$3="План",SUMIFS(Смета_план[План, руб],Смета_план[Код статьи],$A197,Смета_план[Месяц],K$2)/1000,IF(OR(K$3="Ожид",K$3="Прогноз"),SUMIFS(Смета_план[Ожид, руб],Смета_план[Код статьи],$A197,Смета_план[Месяц],K$2)/1000+SUMIFS(Доначисл!I:I,Доначисл!$A:$A,$A197),IF(K$3="Факт",SUMIFS(Расходы_факт[Сумма расхода],Расходы_факт[Код статьи],$A197,Расходы_факт[Месяц],K$2)/1000,"Что-то не так")))</f>
        <v>0</v>
      </c>
      <c r="L197" s="344">
        <f>IF(L$3="План",SUMIFS(Смета_план[План, руб],Смета_план[Код статьи],$A197,Смета_план[Месяц],L$2)/1000,IF(OR(L$3="Ожид",L$3="Прогноз"),SUMIFS(Смета_план[Ожид, руб],Смета_план[Код статьи],$A197,Смета_план[Месяц],L$2)/1000+SUMIFS(Доначисл!J:J,Доначисл!$A:$A,$A197),IF(L$3="Факт",SUMIFS(Расходы_факт[Сумма расхода],Расходы_факт[Код статьи],$A197,Расходы_факт[Месяц],L$2)/1000,"Что-то не так")))</f>
        <v>0</v>
      </c>
      <c r="M197" s="344">
        <f>IF(M$3="План",SUMIFS(Смета_план[План, руб],Смета_план[Код статьи],$A197,Смета_план[Месяц],M$2)/1000,IF(OR(M$3="Ожид",M$3="Прогноз"),SUMIFS(Смета_план[Ожид, руб],Смета_план[Код статьи],$A197,Смета_план[Месяц],M$2)/1000+SUMIFS(Доначисл!K:K,Доначисл!$A:$A,$A197),IF(M$3="Факт",SUMIFS(Расходы_факт[Сумма расхода],Расходы_факт[Код статьи],$A197,Расходы_факт[Месяц],M$2)/1000,"Что-то не так")))</f>
        <v>0</v>
      </c>
      <c r="N197" s="344">
        <f>IF(N$3="План",SUMIFS(Смета_план[План, руб],Смета_план[Код статьи],$A197,Смета_план[Месяц],N$2)/1000,IF(OR(N$3="Ожид",N$3="Прогноз"),SUMIFS(Смета_план[Ожид, руб],Смета_план[Код статьи],$A197,Смета_план[Месяц],N$2)/1000+SUMIFS(Доначисл!L:L,Доначисл!$A:$A,$A197),IF(N$3="Факт",SUMIFS(Расходы_факт[Сумма расхода],Расходы_факт[Код статьи],$A197,Расходы_факт[Месяц],N$2)/1000,"Что-то не так")))</f>
        <v>0</v>
      </c>
      <c r="O197" s="344">
        <f>IF(O$3="План",SUMIFS(Смета_план[План, руб],Смета_план[Код статьи],$A197,Смета_план[Месяц],O$2)/1000,IF(OR(O$3="Ожид",O$3="Прогноз"),SUMIFS(Смета_план[Ожид, руб],Смета_план[Код статьи],$A197,Смета_план[Месяц],O$2)/1000+SUMIFS(Доначисл!M:M,Доначисл!$A:$A,$A197),IF(O$3="Факт",SUMIFS(Расходы_факт[Сумма расхода],Расходы_факт[Код статьи],$A197,Расходы_факт[Месяц],O$2)/1000,"Что-то не так")))</f>
        <v>0</v>
      </c>
      <c r="P197" s="344">
        <f>IF(P$3="План",SUMIFS(Смета_план[План, руб],Смета_план[Код статьи],$A197,Смета_план[Месяц],P$2)/1000,IF(OR(P$3="Ожид",P$3="Прогноз"),SUMIFS(Смета_план[Ожид, руб],Смета_план[Код статьи],$A197,Смета_план[Месяц],P$2)/1000+SUMIFS(Доначисл!N:N,Доначисл!$A:$A,$A197),IF(P$3="Факт",SUMIFS(Расходы_факт[Сумма расхода],Расходы_факт[Код статьи],$A197,Расходы_факт[Месяц],P$2)/1000,"Что-то не так")))</f>
        <v>0</v>
      </c>
      <c r="Q197" s="345">
        <f t="shared" si="57"/>
        <v>0</v>
      </c>
      <c r="R197" s="337">
        <f t="shared" si="38"/>
        <v>0</v>
      </c>
      <c r="S197" s="346">
        <f t="shared" si="39"/>
        <v>0</v>
      </c>
      <c r="T197" s="119"/>
    </row>
    <row r="198" spans="1:20" ht="11.25" customHeight="1" x14ac:dyDescent="0.2">
      <c r="A198" s="47">
        <v>3511030000</v>
      </c>
      <c r="B198" s="48" t="s">
        <v>267</v>
      </c>
      <c r="C198" s="48" t="s">
        <v>1116</v>
      </c>
      <c r="D198" s="343">
        <f>SUMIFS(Смета_план[План, руб],Смета_план[Код статьи],$A198)/1000</f>
        <v>0</v>
      </c>
      <c r="E198" s="344">
        <f>IF(E$3="План",SUMIFS(Смета_план[План, руб],Смета_план[Код статьи],$A198,Смета_план[Месяц],E$2)/1000,IF(OR(E$3="Ожид",E$3="Прогноз"),'Проч страх'!Q$8+SUMIFS(Доначисл!C:C,Доначисл!$A:$A,$A198),IF(E$3="Факт",SUMIFS(Расходы_факт[Сумма расхода],Расходы_факт[Код статьи],$A198,Расходы_факт[Месяц],E$2)/1000,"Что-то не так")))</f>
        <v>0</v>
      </c>
      <c r="F198" s="344">
        <f>IF(F$3="План",SUMIFS(Смета_план[План, руб],Смета_план[Код статьи],$A198,Смета_план[Месяц],F$2)/1000,IF(OR(F$3="Ожид",F$3="Прогноз"),'Проч страх'!R$8+SUMIFS(Доначисл!D:D,Доначисл!$A:$A,$A198),IF(F$3="Факт",SUMIFS(Расходы_факт[Сумма расхода],Расходы_факт[Код статьи],$A198,Расходы_факт[Месяц],F$2)/1000,"Что-то не так")))</f>
        <v>0</v>
      </c>
      <c r="G198" s="344">
        <f>IF(G$3="План",SUMIFS(Смета_план[План, руб],Смета_план[Код статьи],$A198,Смета_план[Месяц],G$2)/1000,IF(OR(G$3="Ожид",G$3="Прогноз"),'Проч страх'!S$8+SUMIFS(Доначисл!E:E,Доначисл!$A:$A,$A198),IF(G$3="Факт",SUMIFS(Расходы_факт[Сумма расхода],Расходы_факт[Код статьи],$A198,Расходы_факт[Месяц],G$2)/1000,"Что-то не так")))</f>
        <v>0</v>
      </c>
      <c r="H198" s="344">
        <f>IF(H$3="План",SUMIFS(Смета_план[План, руб],Смета_план[Код статьи],$A198,Смета_план[Месяц],H$2)/1000,IF(OR(H$3="Ожид",H$3="Прогноз"),'Проч страх'!T$8+SUMIFS(Доначисл!F:F,Доначисл!$A:$A,$A198),IF(H$3="Факт",SUMIFS(Расходы_факт[Сумма расхода],Расходы_факт[Код статьи],$A198,Расходы_факт[Месяц],H$2)/1000,"Что-то не так")))</f>
        <v>0</v>
      </c>
      <c r="I198" s="344">
        <f>IF(I$3="План",SUMIFS(Смета_план[План, руб],Смета_план[Код статьи],$A198,Смета_план[Месяц],I$2)/1000,IF(OR(I$3="Ожид",I$3="Прогноз"),'Проч страх'!U$8+SUMIFS(Доначисл!G:G,Доначисл!$A:$A,$A198),IF(I$3="Факт",SUMIFS(Расходы_факт[Сумма расхода],Расходы_факт[Код статьи],$A198,Расходы_факт[Месяц],I$2)/1000,"Что-то не так")))</f>
        <v>0</v>
      </c>
      <c r="J198" s="344">
        <f>IF(J$3="План",SUMIFS(Смета_план[План, руб],Смета_план[Код статьи],$A198,Смета_план[Месяц],J$2)/1000,IF(OR(J$3="Ожид",J$3="Прогноз"),'Проч страх'!V$8+SUMIFS(Доначисл!H:H,Доначисл!$A:$A,$A198),IF(J$3="Факт",SUMIFS(Расходы_факт[Сумма расхода],Расходы_факт[Код статьи],$A198,Расходы_факт[Месяц],J$2)/1000,"Что-то не так")))</f>
        <v>0</v>
      </c>
      <c r="K198" s="344">
        <f>IF(K$3="План",SUMIFS(Смета_план[План, руб],Смета_план[Код статьи],$A198,Смета_план[Месяц],K$2)/1000,IF(OR(K$3="Ожид",K$3="Прогноз"),'Проч страх'!W$8+SUMIFS(Доначисл!I:I,Доначисл!$A:$A,$A198),IF(K$3="Факт",SUMIFS(Расходы_факт[Сумма расхода],Расходы_факт[Код статьи],$A198,Расходы_факт[Месяц],K$2)/1000,"Что-то не так")))</f>
        <v>0</v>
      </c>
      <c r="L198" s="344">
        <f>IF(L$3="План",SUMIFS(Смета_план[План, руб],Смета_план[Код статьи],$A198,Смета_план[Месяц],L$2)/1000,IF(OR(L$3="Ожид",L$3="Прогноз"),'Проч страх'!X$8+SUMIFS(Доначисл!J:J,Доначисл!$A:$A,$A198),IF(L$3="Факт",SUMIFS(Расходы_факт[Сумма расхода],Расходы_факт[Код статьи],$A198,Расходы_факт[Месяц],L$2)/1000,"Что-то не так")))</f>
        <v>0</v>
      </c>
      <c r="M198" s="344">
        <f>IF(M$3="План",SUMIFS(Смета_план[План, руб],Смета_план[Код статьи],$A198,Смета_план[Месяц],M$2)/1000,IF(OR(M$3="Ожид",M$3="Прогноз"),'Проч страх'!Y$8+SUMIFS(Доначисл!K:K,Доначисл!$A:$A,$A198),IF(M$3="Факт",SUMIFS(Расходы_факт[Сумма расхода],Расходы_факт[Код статьи],$A198,Расходы_факт[Месяц],M$2)/1000,"Что-то не так")))</f>
        <v>0</v>
      </c>
      <c r="N198" s="344">
        <f>IF(N$3="План",SUMIFS(Смета_план[План, руб],Смета_план[Код статьи],$A198,Смета_план[Месяц],N$2)/1000,IF(OR(N$3="Ожид",N$3="Прогноз"),'Проч страх'!Z$8+SUMIFS(Доначисл!L:L,Доначисл!$A:$A,$A198),IF(N$3="Факт",SUMIFS(Расходы_факт[Сумма расхода],Расходы_факт[Код статьи],$A198,Расходы_факт[Месяц],N$2)/1000,"Что-то не так")))</f>
        <v>0</v>
      </c>
      <c r="O198" s="344">
        <f>IF(O$3="План",SUMIFS(Смета_план[План, руб],Смета_план[Код статьи],$A198,Смета_план[Месяц],O$2)/1000,IF(OR(O$3="Ожид",O$3="Прогноз"),'Проч страх'!AA$8+SUMIFS(Доначисл!M:M,Доначисл!$A:$A,$A198),IF(O$3="Факт",SUMIFS(Расходы_факт[Сумма расхода],Расходы_факт[Код статьи],$A198,Расходы_факт[Месяц],O$2)/1000,"Что-то не так")))</f>
        <v>0</v>
      </c>
      <c r="P198" s="344">
        <f>IF(P$3="План",SUMIFS(Смета_план[План, руб],Смета_план[Код статьи],$A198,Смета_план[Месяц],P$2)/1000,IF(OR(P$3="Ожид",P$3="Прогноз"),'Проч страх'!AB$8+SUMIFS(Доначисл!N:N,Доначисл!$A:$A,$A198),IF(P$3="Факт",SUMIFS(Расходы_факт[Сумма расхода],Расходы_факт[Код статьи],$A198,Расходы_факт[Месяц],P$2)/1000,"Что-то не так")))</f>
        <v>0</v>
      </c>
      <c r="Q198" s="345">
        <f t="shared" si="57"/>
        <v>0</v>
      </c>
      <c r="R198" s="337">
        <f t="shared" si="38"/>
        <v>0</v>
      </c>
      <c r="S198" s="346">
        <f t="shared" si="39"/>
        <v>0</v>
      </c>
      <c r="T198" s="119"/>
    </row>
    <row r="199" spans="1:20" ht="11.25" customHeight="1" x14ac:dyDescent="0.2">
      <c r="A199" s="47">
        <v>3511040000</v>
      </c>
      <c r="B199" s="48" t="s">
        <v>268</v>
      </c>
      <c r="C199" s="48" t="s">
        <v>1117</v>
      </c>
      <c r="D199" s="343">
        <f>SUMIFS(Смета_план[План, руб],Смета_план[Код статьи],$A199)/1000</f>
        <v>0</v>
      </c>
      <c r="E199" s="344">
        <f>IF(E$3="План",SUMIFS(Смета_план[План, руб],Смета_план[Код статьи],$A199,Смета_план[Месяц],E$2)/1000,IF(OR(E$3="Ожид",E$3="Прогноз"),'Проч страх'!Q$18+SUMIFS(Доначисл!C:C,Доначисл!$A:$A,$A199),IF(E$3="Факт",SUMIFS(Расходы_факт[Сумма расхода],Расходы_факт[Код статьи],$A199,Расходы_факт[Месяц],E$2)/1000,"Что-то не так")))</f>
        <v>0</v>
      </c>
      <c r="F199" s="344">
        <f>IF(F$3="План",SUMIFS(Смета_план[План, руб],Смета_план[Код статьи],$A199,Смета_план[Месяц],F$2)/1000,IF(OR(F$3="Ожид",F$3="Прогноз"),'Проч страх'!R$18+SUMIFS(Доначисл!D:D,Доначисл!$A:$A,$A199),IF(F$3="Факт",SUMIFS(Расходы_факт[Сумма расхода],Расходы_факт[Код статьи],$A199,Расходы_факт[Месяц],F$2)/1000,"Что-то не так")))</f>
        <v>0</v>
      </c>
      <c r="G199" s="344">
        <f>IF(G$3="План",SUMIFS(Смета_план[План, руб],Смета_план[Код статьи],$A199,Смета_план[Месяц],G$2)/1000,IF(OR(G$3="Ожид",G$3="Прогноз"),'Проч страх'!S$18+SUMIFS(Доначисл!E:E,Доначисл!$A:$A,$A199),IF(G$3="Факт",SUMIFS(Расходы_факт[Сумма расхода],Расходы_факт[Код статьи],$A199,Расходы_факт[Месяц],G$2)/1000,"Что-то не так")))</f>
        <v>0</v>
      </c>
      <c r="H199" s="344">
        <f>IF(H$3="План",SUMIFS(Смета_план[План, руб],Смета_план[Код статьи],$A199,Смета_план[Месяц],H$2)/1000,IF(OR(H$3="Ожид",H$3="Прогноз"),'Проч страх'!T$18+SUMIFS(Доначисл!F:F,Доначисл!$A:$A,$A199),IF(H$3="Факт",SUMIFS(Расходы_факт[Сумма расхода],Расходы_факт[Код статьи],$A199,Расходы_факт[Месяц],H$2)/1000,"Что-то не так")))</f>
        <v>0</v>
      </c>
      <c r="I199" s="344">
        <f>IF(I$3="План",SUMIFS(Смета_план[План, руб],Смета_план[Код статьи],$A199,Смета_план[Месяц],I$2)/1000,IF(OR(I$3="Ожид",I$3="Прогноз"),'Проч страх'!U$18+SUMIFS(Доначисл!G:G,Доначисл!$A:$A,$A199),IF(I$3="Факт",SUMIFS(Расходы_факт[Сумма расхода],Расходы_факт[Код статьи],$A199,Расходы_факт[Месяц],I$2)/1000,"Что-то не так")))</f>
        <v>0</v>
      </c>
      <c r="J199" s="344">
        <f>IF(J$3="План",SUMIFS(Смета_план[План, руб],Смета_план[Код статьи],$A199,Смета_план[Месяц],J$2)/1000,IF(OR(J$3="Ожид",J$3="Прогноз"),'Проч страх'!V$18+SUMIFS(Доначисл!H:H,Доначисл!$A:$A,$A199),IF(J$3="Факт",SUMIFS(Расходы_факт[Сумма расхода],Расходы_факт[Код статьи],$A199,Расходы_факт[Месяц],J$2)/1000,"Что-то не так")))</f>
        <v>0</v>
      </c>
      <c r="K199" s="344">
        <f>IF(K$3="План",SUMIFS(Смета_план[План, руб],Смета_план[Код статьи],$A199,Смета_план[Месяц],K$2)/1000,IF(OR(K$3="Ожид",K$3="Прогноз"),'Проч страх'!W$18+SUMIFS(Доначисл!I:I,Доначисл!$A:$A,$A199),IF(K$3="Факт",SUMIFS(Расходы_факт[Сумма расхода],Расходы_факт[Код статьи],$A199,Расходы_факт[Месяц],K$2)/1000,"Что-то не так")))</f>
        <v>0</v>
      </c>
      <c r="L199" s="344">
        <f>IF(L$3="План",SUMIFS(Смета_план[План, руб],Смета_план[Код статьи],$A199,Смета_план[Месяц],L$2)/1000,IF(OR(L$3="Ожид",L$3="Прогноз"),'Проч страх'!X$18+SUMIFS(Доначисл!J:J,Доначисл!$A:$A,$A199),IF(L$3="Факт",SUMIFS(Расходы_факт[Сумма расхода],Расходы_факт[Код статьи],$A199,Расходы_факт[Месяц],L$2)/1000,"Что-то не так")))</f>
        <v>0</v>
      </c>
      <c r="M199" s="344">
        <f>IF(M$3="План",SUMIFS(Смета_план[План, руб],Смета_план[Код статьи],$A199,Смета_план[Месяц],M$2)/1000,IF(OR(M$3="Ожид",M$3="Прогноз"),'Проч страх'!Y$18+SUMIFS(Доначисл!K:K,Доначисл!$A:$A,$A199),IF(M$3="Факт",SUMIFS(Расходы_факт[Сумма расхода],Расходы_факт[Код статьи],$A199,Расходы_факт[Месяц],M$2)/1000,"Что-то не так")))</f>
        <v>0</v>
      </c>
      <c r="N199" s="344">
        <f>IF(N$3="План",SUMIFS(Смета_план[План, руб],Смета_план[Код статьи],$A199,Смета_план[Месяц],N$2)/1000,IF(OR(N$3="Ожид",N$3="Прогноз"),'Проч страх'!Z$18+SUMIFS(Доначисл!L:L,Доначисл!$A:$A,$A199),IF(N$3="Факт",SUMIFS(Расходы_факт[Сумма расхода],Расходы_факт[Код статьи],$A199,Расходы_факт[Месяц],N$2)/1000,"Что-то не так")))</f>
        <v>0</v>
      </c>
      <c r="O199" s="344">
        <f>IF(O$3="План",SUMIFS(Смета_план[План, руб],Смета_план[Код статьи],$A199,Смета_план[Месяц],O$2)/1000,IF(OR(O$3="Ожид",O$3="Прогноз"),'Проч страх'!AA$18+SUMIFS(Доначисл!M:M,Доначисл!$A:$A,$A199),IF(O$3="Факт",SUMIFS(Расходы_факт[Сумма расхода],Расходы_факт[Код статьи],$A199,Расходы_факт[Месяц],O$2)/1000,"Что-то не так")))</f>
        <v>0</v>
      </c>
      <c r="P199" s="344">
        <f>IF(P$3="План",SUMIFS(Смета_план[План, руб],Смета_план[Код статьи],$A199,Смета_план[Месяц],P$2)/1000,IF(OR(P$3="Ожид",P$3="Прогноз"),'Проч страх'!AB$18+SUMIFS(Доначисл!N:N,Доначисл!$A:$A,$A199),IF(P$3="Факт",SUMIFS(Расходы_факт[Сумма расхода],Расходы_факт[Код статьи],$A199,Расходы_факт[Месяц],P$2)/1000,"Что-то не так")))</f>
        <v>0</v>
      </c>
      <c r="Q199" s="345">
        <f t="shared" si="57"/>
        <v>0</v>
      </c>
      <c r="R199" s="337">
        <f t="shared" si="38"/>
        <v>0</v>
      </c>
      <c r="S199" s="346">
        <f t="shared" si="39"/>
        <v>0</v>
      </c>
      <c r="T199" s="119"/>
    </row>
    <row r="200" spans="1:20" ht="11.25" customHeight="1" x14ac:dyDescent="0.2">
      <c r="A200" s="47">
        <v>3511050000</v>
      </c>
      <c r="B200" s="48" t="s">
        <v>269</v>
      </c>
      <c r="C200" s="48" t="s">
        <v>1115</v>
      </c>
      <c r="D200" s="343">
        <f>SUMIFS(Смета_план[План, руб],Смета_план[Код статьи],$A200)/1000</f>
        <v>0</v>
      </c>
      <c r="E200" s="344">
        <f>IF(E$3="План",SUMIFS(Смета_план[План, руб],Смета_план[Код статьи],$A200,Смета_план[Месяц],E$2)/1000,IF(OR(E$3="Ожид",E$3="Прогноз"),SUMIFS(Смета_план[Ожид, руб],Смета_план[Код статьи],$A200,Смета_план[Месяц],E$2)/1000+SUMIFS(Доначисл!C:C,Доначисл!$A:$A,$A200),IF(E$3="Факт",SUMIFS(Расходы_факт[Сумма расхода],Расходы_факт[Код статьи],$A200,Расходы_факт[Месяц],E$2)/1000,"Что-то не так")))</f>
        <v>0</v>
      </c>
      <c r="F200" s="344">
        <f>IF(F$3="План",SUMIFS(Смета_план[План, руб],Смета_план[Код статьи],$A200,Смета_план[Месяц],F$2)/1000,IF(OR(F$3="Ожид",F$3="Прогноз"),SUMIFS(Смета_план[Ожид, руб],Смета_план[Код статьи],$A200,Смета_план[Месяц],F$2)/1000+SUMIFS(Доначисл!D:D,Доначисл!$A:$A,$A200),IF(F$3="Факт",SUMIFS(Расходы_факт[Сумма расхода],Расходы_факт[Код статьи],$A200,Расходы_факт[Месяц],F$2)/1000,"Что-то не так")))</f>
        <v>0</v>
      </c>
      <c r="G200" s="344">
        <f>IF(G$3="План",SUMIFS(Смета_план[План, руб],Смета_план[Код статьи],$A200,Смета_план[Месяц],G$2)/1000,IF(OR(G$3="Ожид",G$3="Прогноз"),SUMIFS(Смета_план[Ожид, руб],Смета_план[Код статьи],$A200,Смета_план[Месяц],G$2)/1000+SUMIFS(Доначисл!E:E,Доначисл!$A:$A,$A200),IF(G$3="Факт",SUMIFS(Расходы_факт[Сумма расхода],Расходы_факт[Код статьи],$A200,Расходы_факт[Месяц],G$2)/1000,"Что-то не так")))</f>
        <v>0</v>
      </c>
      <c r="H200" s="344">
        <f>IF(H$3="План",SUMIFS(Смета_план[План, руб],Смета_план[Код статьи],$A200,Смета_план[Месяц],H$2)/1000,IF(OR(H$3="Ожид",H$3="Прогноз"),SUMIFS(Смета_план[Ожид, руб],Смета_план[Код статьи],$A200,Смета_план[Месяц],H$2)/1000+SUMIFS(Доначисл!F:F,Доначисл!$A:$A,$A200),IF(H$3="Факт",SUMIFS(Расходы_факт[Сумма расхода],Расходы_факт[Код статьи],$A200,Расходы_факт[Месяц],H$2)/1000,"Что-то не так")))</f>
        <v>0</v>
      </c>
      <c r="I200" s="344">
        <f>IF(I$3="План",SUMIFS(Смета_план[План, руб],Смета_план[Код статьи],$A200,Смета_план[Месяц],I$2)/1000,IF(OR(I$3="Ожид",I$3="Прогноз"),SUMIFS(Смета_план[Ожид, руб],Смета_план[Код статьи],$A200,Смета_план[Месяц],I$2)/1000+SUMIFS(Доначисл!G:G,Доначисл!$A:$A,$A200),IF(I$3="Факт",SUMIFS(Расходы_факт[Сумма расхода],Расходы_факт[Код статьи],$A200,Расходы_факт[Месяц],I$2)/1000,"Что-то не так")))</f>
        <v>0</v>
      </c>
      <c r="J200" s="344">
        <f>IF(J$3="План",SUMIFS(Смета_план[План, руб],Смета_план[Код статьи],$A200,Смета_план[Месяц],J$2)/1000,IF(OR(J$3="Ожид",J$3="Прогноз"),SUMIFS(Смета_план[Ожид, руб],Смета_план[Код статьи],$A200,Смета_план[Месяц],J$2)/1000+SUMIFS(Доначисл!H:H,Доначисл!$A:$A,$A200),IF(J$3="Факт",SUMIFS(Расходы_факт[Сумма расхода],Расходы_факт[Код статьи],$A200,Расходы_факт[Месяц],J$2)/1000,"Что-то не так")))</f>
        <v>0</v>
      </c>
      <c r="K200" s="344">
        <f>IF(K$3="План",SUMIFS(Смета_план[План, руб],Смета_план[Код статьи],$A200,Смета_план[Месяц],K$2)/1000,IF(OR(K$3="Ожид",K$3="Прогноз"),SUMIFS(Смета_план[Ожид, руб],Смета_план[Код статьи],$A200,Смета_план[Месяц],K$2)/1000+SUMIFS(Доначисл!I:I,Доначисл!$A:$A,$A200),IF(K$3="Факт",SUMIFS(Расходы_факт[Сумма расхода],Расходы_факт[Код статьи],$A200,Расходы_факт[Месяц],K$2)/1000,"Что-то не так")))</f>
        <v>0</v>
      </c>
      <c r="L200" s="344">
        <f>IF(L$3="План",SUMIFS(Смета_план[План, руб],Смета_план[Код статьи],$A200,Смета_план[Месяц],L$2)/1000,IF(OR(L$3="Ожид",L$3="Прогноз"),SUMIFS(Смета_план[Ожид, руб],Смета_план[Код статьи],$A200,Смета_план[Месяц],L$2)/1000+SUMIFS(Доначисл!J:J,Доначисл!$A:$A,$A200),IF(L$3="Факт",SUMIFS(Расходы_факт[Сумма расхода],Расходы_факт[Код статьи],$A200,Расходы_факт[Месяц],L$2)/1000,"Что-то не так")))</f>
        <v>0</v>
      </c>
      <c r="M200" s="344">
        <f>IF(M$3="План",SUMIFS(Смета_план[План, руб],Смета_план[Код статьи],$A200,Смета_план[Месяц],M$2)/1000,IF(OR(M$3="Ожид",M$3="Прогноз"),SUMIFS(Смета_план[Ожид, руб],Смета_план[Код статьи],$A200,Смета_план[Месяц],M$2)/1000+SUMIFS(Доначисл!K:K,Доначисл!$A:$A,$A200),IF(M$3="Факт",SUMIFS(Расходы_факт[Сумма расхода],Расходы_факт[Код статьи],$A200,Расходы_факт[Месяц],M$2)/1000,"Что-то не так")))</f>
        <v>0</v>
      </c>
      <c r="N200" s="344">
        <f>IF(N$3="План",SUMIFS(Смета_план[План, руб],Смета_план[Код статьи],$A200,Смета_план[Месяц],N$2)/1000,IF(OR(N$3="Ожид",N$3="Прогноз"),SUMIFS(Смета_план[Ожид, руб],Смета_план[Код статьи],$A200,Смета_план[Месяц],N$2)/1000+SUMIFS(Доначисл!L:L,Доначисл!$A:$A,$A200),IF(N$3="Факт",SUMIFS(Расходы_факт[Сумма расхода],Расходы_факт[Код статьи],$A200,Расходы_факт[Месяц],N$2)/1000,"Что-то не так")))</f>
        <v>0</v>
      </c>
      <c r="O200" s="344">
        <f>IF(O$3="План",SUMIFS(Смета_план[План, руб],Смета_план[Код статьи],$A200,Смета_план[Месяц],O$2)/1000,IF(OR(O$3="Ожид",O$3="Прогноз"),SUMIFS(Смета_план[Ожид, руб],Смета_план[Код статьи],$A200,Смета_план[Месяц],O$2)/1000+SUMIFS(Доначисл!M:M,Доначисл!$A:$A,$A200),IF(O$3="Факт",SUMIFS(Расходы_факт[Сумма расхода],Расходы_факт[Код статьи],$A200,Расходы_факт[Месяц],O$2)/1000,"Что-то не так")))</f>
        <v>0</v>
      </c>
      <c r="P200" s="344">
        <f>IF(P$3="План",SUMIFS(Смета_план[План, руб],Смета_план[Код статьи],$A200,Смета_план[Месяц],P$2)/1000,IF(OR(P$3="Ожид",P$3="Прогноз"),SUMIFS(Смета_план[Ожид, руб],Смета_план[Код статьи],$A200,Смета_план[Месяц],P$2)/1000+SUMIFS(Доначисл!N:N,Доначисл!$A:$A,$A200),IF(P$3="Факт",SUMIFS(Расходы_факт[Сумма расхода],Расходы_факт[Код статьи],$A200,Расходы_факт[Месяц],P$2)/1000,"Что-то не так")))</f>
        <v>0</v>
      </c>
      <c r="Q200" s="345">
        <f t="shared" si="57"/>
        <v>0</v>
      </c>
      <c r="R200" s="337">
        <f t="shared" si="38"/>
        <v>0</v>
      </c>
      <c r="S200" s="346">
        <f t="shared" si="39"/>
        <v>0</v>
      </c>
      <c r="T200" s="119"/>
    </row>
    <row r="201" spans="1:20" ht="11.25" customHeight="1" x14ac:dyDescent="0.2">
      <c r="A201" s="47">
        <v>3511060000</v>
      </c>
      <c r="B201" s="48" t="s">
        <v>270</v>
      </c>
      <c r="C201" s="48" t="s">
        <v>1115</v>
      </c>
      <c r="D201" s="343">
        <f>SUMIFS(Смета_план[План, руб],Смета_план[Код статьи],$A201)/1000</f>
        <v>0</v>
      </c>
      <c r="E201" s="344">
        <f>IF(E$3="План",SUMIFS(Смета_план[План, руб],Смета_план[Код статьи],$A201,Смета_план[Месяц],E$2)/1000,IF(OR(E$3="Ожид",E$3="Прогноз"),SUMIFS(Смета_план[Ожид, руб],Смета_план[Код статьи],$A201,Смета_план[Месяц],E$2)/1000+SUMIFS(Доначисл!C:C,Доначисл!$A:$A,$A201),IF(E$3="Факт",SUMIFS(Расходы_факт[Сумма расхода],Расходы_факт[Код статьи],$A201,Расходы_факт[Месяц],E$2)/1000,"Что-то не так")))</f>
        <v>0</v>
      </c>
      <c r="F201" s="344">
        <f>IF(F$3="План",SUMIFS(Смета_план[План, руб],Смета_план[Код статьи],$A201,Смета_план[Месяц],F$2)/1000,IF(OR(F$3="Ожид",F$3="Прогноз"),SUMIFS(Смета_план[Ожид, руб],Смета_план[Код статьи],$A201,Смета_план[Месяц],F$2)/1000+SUMIFS(Доначисл!D:D,Доначисл!$A:$A,$A201),IF(F$3="Факт",SUMIFS(Расходы_факт[Сумма расхода],Расходы_факт[Код статьи],$A201,Расходы_факт[Месяц],F$2)/1000,"Что-то не так")))</f>
        <v>0</v>
      </c>
      <c r="G201" s="344">
        <f>IF(G$3="План",SUMIFS(Смета_план[План, руб],Смета_план[Код статьи],$A201,Смета_план[Месяц],G$2)/1000,IF(OR(G$3="Ожид",G$3="Прогноз"),SUMIFS(Смета_план[Ожид, руб],Смета_план[Код статьи],$A201,Смета_план[Месяц],G$2)/1000+SUMIFS(Доначисл!E:E,Доначисл!$A:$A,$A201),IF(G$3="Факт",SUMIFS(Расходы_факт[Сумма расхода],Расходы_факт[Код статьи],$A201,Расходы_факт[Месяц],G$2)/1000,"Что-то не так")))</f>
        <v>0</v>
      </c>
      <c r="H201" s="344">
        <f>IF(H$3="План",SUMIFS(Смета_план[План, руб],Смета_план[Код статьи],$A201,Смета_план[Месяц],H$2)/1000,IF(OR(H$3="Ожид",H$3="Прогноз"),SUMIFS(Смета_план[Ожид, руб],Смета_план[Код статьи],$A201,Смета_план[Месяц],H$2)/1000+SUMIFS(Доначисл!F:F,Доначисл!$A:$A,$A201),IF(H$3="Факт",SUMIFS(Расходы_факт[Сумма расхода],Расходы_факт[Код статьи],$A201,Расходы_факт[Месяц],H$2)/1000,"Что-то не так")))</f>
        <v>0</v>
      </c>
      <c r="I201" s="344">
        <f>IF(I$3="План",SUMIFS(Смета_план[План, руб],Смета_план[Код статьи],$A201,Смета_план[Месяц],I$2)/1000,IF(OR(I$3="Ожид",I$3="Прогноз"),SUMIFS(Смета_план[Ожид, руб],Смета_план[Код статьи],$A201,Смета_план[Месяц],I$2)/1000+SUMIFS(Доначисл!G:G,Доначисл!$A:$A,$A201),IF(I$3="Факт",SUMIFS(Расходы_факт[Сумма расхода],Расходы_факт[Код статьи],$A201,Расходы_факт[Месяц],I$2)/1000,"Что-то не так")))</f>
        <v>0</v>
      </c>
      <c r="J201" s="344">
        <f>IF(J$3="План",SUMIFS(Смета_план[План, руб],Смета_план[Код статьи],$A201,Смета_план[Месяц],J$2)/1000,IF(OR(J$3="Ожид",J$3="Прогноз"),SUMIFS(Смета_план[Ожид, руб],Смета_план[Код статьи],$A201,Смета_план[Месяц],J$2)/1000+SUMIFS(Доначисл!H:H,Доначисл!$A:$A,$A201),IF(J$3="Факт",SUMIFS(Расходы_факт[Сумма расхода],Расходы_факт[Код статьи],$A201,Расходы_факт[Месяц],J$2)/1000,"Что-то не так")))</f>
        <v>0</v>
      </c>
      <c r="K201" s="344">
        <f>IF(K$3="План",SUMIFS(Смета_план[План, руб],Смета_план[Код статьи],$A201,Смета_план[Месяц],K$2)/1000,IF(OR(K$3="Ожид",K$3="Прогноз"),SUMIFS(Смета_план[Ожид, руб],Смета_план[Код статьи],$A201,Смета_план[Месяц],K$2)/1000+SUMIFS(Доначисл!I:I,Доначисл!$A:$A,$A201),IF(K$3="Факт",SUMIFS(Расходы_факт[Сумма расхода],Расходы_факт[Код статьи],$A201,Расходы_факт[Месяц],K$2)/1000,"Что-то не так")))</f>
        <v>0</v>
      </c>
      <c r="L201" s="344">
        <f>IF(L$3="План",SUMIFS(Смета_план[План, руб],Смета_план[Код статьи],$A201,Смета_план[Месяц],L$2)/1000,IF(OR(L$3="Ожид",L$3="Прогноз"),SUMIFS(Смета_план[Ожид, руб],Смета_план[Код статьи],$A201,Смета_план[Месяц],L$2)/1000+SUMIFS(Доначисл!J:J,Доначисл!$A:$A,$A201),IF(L$3="Факт",SUMIFS(Расходы_факт[Сумма расхода],Расходы_факт[Код статьи],$A201,Расходы_факт[Месяц],L$2)/1000,"Что-то не так")))</f>
        <v>0</v>
      </c>
      <c r="M201" s="344">
        <f>IF(M$3="План",SUMIFS(Смета_план[План, руб],Смета_план[Код статьи],$A201,Смета_план[Месяц],M$2)/1000,IF(OR(M$3="Ожид",M$3="Прогноз"),SUMIFS(Смета_план[Ожид, руб],Смета_план[Код статьи],$A201,Смета_план[Месяц],M$2)/1000+SUMIFS(Доначисл!K:K,Доначисл!$A:$A,$A201),IF(M$3="Факт",SUMIFS(Расходы_факт[Сумма расхода],Расходы_факт[Код статьи],$A201,Расходы_факт[Месяц],M$2)/1000,"Что-то не так")))</f>
        <v>0</v>
      </c>
      <c r="N201" s="344">
        <f>IF(N$3="План",SUMIFS(Смета_план[План, руб],Смета_план[Код статьи],$A201,Смета_план[Месяц],N$2)/1000,IF(OR(N$3="Ожид",N$3="Прогноз"),SUMIFS(Смета_план[Ожид, руб],Смета_план[Код статьи],$A201,Смета_план[Месяц],N$2)/1000+SUMIFS(Доначисл!L:L,Доначисл!$A:$A,$A201),IF(N$3="Факт",SUMIFS(Расходы_факт[Сумма расхода],Расходы_факт[Код статьи],$A201,Расходы_факт[Месяц],N$2)/1000,"Что-то не так")))</f>
        <v>0</v>
      </c>
      <c r="O201" s="344">
        <f>IF(O$3="План",SUMIFS(Смета_план[План, руб],Смета_план[Код статьи],$A201,Смета_план[Месяц],O$2)/1000,IF(OR(O$3="Ожид",O$3="Прогноз"),SUMIFS(Смета_план[Ожид, руб],Смета_план[Код статьи],$A201,Смета_план[Месяц],O$2)/1000+SUMIFS(Доначисл!M:M,Доначисл!$A:$A,$A201),IF(O$3="Факт",SUMIFS(Расходы_факт[Сумма расхода],Расходы_факт[Код статьи],$A201,Расходы_факт[Месяц],O$2)/1000,"Что-то не так")))</f>
        <v>0</v>
      </c>
      <c r="P201" s="344">
        <f>IF(P$3="План",SUMIFS(Смета_план[План, руб],Смета_план[Код статьи],$A201,Смета_план[Месяц],P$2)/1000,IF(OR(P$3="Ожид",P$3="Прогноз"),SUMIFS(Смета_план[Ожид, руб],Смета_план[Код статьи],$A201,Смета_план[Месяц],P$2)/1000+SUMIFS(Доначисл!N:N,Доначисл!$A:$A,$A201),IF(P$3="Факт",SUMIFS(Расходы_факт[Сумма расхода],Расходы_факт[Код статьи],$A201,Расходы_факт[Месяц],P$2)/1000,"Что-то не так")))</f>
        <v>0</v>
      </c>
      <c r="Q201" s="345">
        <f t="shared" si="57"/>
        <v>0</v>
      </c>
      <c r="R201" s="337">
        <f t="shared" si="38"/>
        <v>0</v>
      </c>
      <c r="S201" s="346">
        <f t="shared" si="39"/>
        <v>0</v>
      </c>
      <c r="T201" s="119"/>
    </row>
    <row r="202" spans="1:20" ht="11.25" customHeight="1" x14ac:dyDescent="0.2">
      <c r="A202" s="47">
        <v>3511070000</v>
      </c>
      <c r="B202" s="48" t="s">
        <v>271</v>
      </c>
      <c r="C202" s="48" t="s">
        <v>1115</v>
      </c>
      <c r="D202" s="343">
        <f>SUMIFS(Смета_план[План, руб],Смета_план[Код статьи],$A202)/1000</f>
        <v>0</v>
      </c>
      <c r="E202" s="344">
        <f>IF(E$3="План",SUMIFS(Смета_план[План, руб],Смета_план[Код статьи],$A202,Смета_план[Месяц],E$2)/1000,IF(OR(E$3="Ожид",E$3="Прогноз"),SUMIFS(Смета_план[Ожид, руб],Смета_план[Код статьи],$A202,Смета_план[Месяц],E$2)/1000+SUMIFS(Доначисл!C:C,Доначисл!$A:$A,$A202),IF(E$3="Факт",SUMIFS(Расходы_факт[Сумма расхода],Расходы_факт[Код статьи],$A202,Расходы_факт[Месяц],E$2)/1000,"Что-то не так")))</f>
        <v>0</v>
      </c>
      <c r="F202" s="344">
        <f>IF(F$3="План",SUMIFS(Смета_план[План, руб],Смета_план[Код статьи],$A202,Смета_план[Месяц],F$2)/1000,IF(OR(F$3="Ожид",F$3="Прогноз"),SUMIFS(Смета_план[Ожид, руб],Смета_план[Код статьи],$A202,Смета_план[Месяц],F$2)/1000+SUMIFS(Доначисл!D:D,Доначисл!$A:$A,$A202),IF(F$3="Факт",SUMIFS(Расходы_факт[Сумма расхода],Расходы_факт[Код статьи],$A202,Расходы_факт[Месяц],F$2)/1000,"Что-то не так")))</f>
        <v>0</v>
      </c>
      <c r="G202" s="344">
        <f>IF(G$3="План",SUMIFS(Смета_план[План, руб],Смета_план[Код статьи],$A202,Смета_план[Месяц],G$2)/1000,IF(OR(G$3="Ожид",G$3="Прогноз"),SUMIFS(Смета_план[Ожид, руб],Смета_план[Код статьи],$A202,Смета_план[Месяц],G$2)/1000+SUMIFS(Доначисл!E:E,Доначисл!$A:$A,$A202),IF(G$3="Факт",SUMIFS(Расходы_факт[Сумма расхода],Расходы_факт[Код статьи],$A202,Расходы_факт[Месяц],G$2)/1000,"Что-то не так")))</f>
        <v>0</v>
      </c>
      <c r="H202" s="344">
        <f>IF(H$3="План",SUMIFS(Смета_план[План, руб],Смета_план[Код статьи],$A202,Смета_план[Месяц],H$2)/1000,IF(OR(H$3="Ожид",H$3="Прогноз"),SUMIFS(Смета_план[Ожид, руб],Смета_план[Код статьи],$A202,Смета_план[Месяц],H$2)/1000+SUMIFS(Доначисл!F:F,Доначисл!$A:$A,$A202),IF(H$3="Факт",SUMIFS(Расходы_факт[Сумма расхода],Расходы_факт[Код статьи],$A202,Расходы_факт[Месяц],H$2)/1000,"Что-то не так")))</f>
        <v>0</v>
      </c>
      <c r="I202" s="344">
        <f>IF(I$3="План",SUMIFS(Смета_план[План, руб],Смета_план[Код статьи],$A202,Смета_план[Месяц],I$2)/1000,IF(OR(I$3="Ожид",I$3="Прогноз"),SUMIFS(Смета_план[Ожид, руб],Смета_план[Код статьи],$A202,Смета_план[Месяц],I$2)/1000+SUMIFS(Доначисл!G:G,Доначисл!$A:$A,$A202),IF(I$3="Факт",SUMIFS(Расходы_факт[Сумма расхода],Расходы_факт[Код статьи],$A202,Расходы_факт[Месяц],I$2)/1000,"Что-то не так")))</f>
        <v>0</v>
      </c>
      <c r="J202" s="344">
        <f>IF(J$3="План",SUMIFS(Смета_план[План, руб],Смета_план[Код статьи],$A202,Смета_план[Месяц],J$2)/1000,IF(OR(J$3="Ожид",J$3="Прогноз"),SUMIFS(Смета_план[Ожид, руб],Смета_план[Код статьи],$A202,Смета_план[Месяц],J$2)/1000+SUMIFS(Доначисл!H:H,Доначисл!$A:$A,$A202),IF(J$3="Факт",SUMIFS(Расходы_факт[Сумма расхода],Расходы_факт[Код статьи],$A202,Расходы_факт[Месяц],J$2)/1000,"Что-то не так")))</f>
        <v>0</v>
      </c>
      <c r="K202" s="344">
        <f>IF(K$3="План",SUMIFS(Смета_план[План, руб],Смета_план[Код статьи],$A202,Смета_план[Месяц],K$2)/1000,IF(OR(K$3="Ожид",K$3="Прогноз"),SUMIFS(Смета_план[Ожид, руб],Смета_план[Код статьи],$A202,Смета_план[Месяц],K$2)/1000+SUMIFS(Доначисл!I:I,Доначисл!$A:$A,$A202),IF(K$3="Факт",SUMIFS(Расходы_факт[Сумма расхода],Расходы_факт[Код статьи],$A202,Расходы_факт[Месяц],K$2)/1000,"Что-то не так")))</f>
        <v>0</v>
      </c>
      <c r="L202" s="344">
        <f>IF(L$3="План",SUMIFS(Смета_план[План, руб],Смета_план[Код статьи],$A202,Смета_план[Месяц],L$2)/1000,IF(OR(L$3="Ожид",L$3="Прогноз"),SUMIFS(Смета_план[Ожид, руб],Смета_план[Код статьи],$A202,Смета_план[Месяц],L$2)/1000+SUMIFS(Доначисл!J:J,Доначисл!$A:$A,$A202),IF(L$3="Факт",SUMIFS(Расходы_факт[Сумма расхода],Расходы_факт[Код статьи],$A202,Расходы_факт[Месяц],L$2)/1000,"Что-то не так")))</f>
        <v>0</v>
      </c>
      <c r="M202" s="344">
        <f>IF(M$3="План",SUMIFS(Смета_план[План, руб],Смета_план[Код статьи],$A202,Смета_план[Месяц],M$2)/1000,IF(OR(M$3="Ожид",M$3="Прогноз"),SUMIFS(Смета_план[Ожид, руб],Смета_план[Код статьи],$A202,Смета_план[Месяц],M$2)/1000+SUMIFS(Доначисл!K:K,Доначисл!$A:$A,$A202),IF(M$3="Факт",SUMIFS(Расходы_факт[Сумма расхода],Расходы_факт[Код статьи],$A202,Расходы_факт[Месяц],M$2)/1000,"Что-то не так")))</f>
        <v>0</v>
      </c>
      <c r="N202" s="344">
        <f>IF(N$3="План",SUMIFS(Смета_план[План, руб],Смета_план[Код статьи],$A202,Смета_план[Месяц],N$2)/1000,IF(OR(N$3="Ожид",N$3="Прогноз"),SUMIFS(Смета_план[Ожид, руб],Смета_план[Код статьи],$A202,Смета_план[Месяц],N$2)/1000+SUMIFS(Доначисл!L:L,Доначисл!$A:$A,$A202),IF(N$3="Факт",SUMIFS(Расходы_факт[Сумма расхода],Расходы_факт[Код статьи],$A202,Расходы_факт[Месяц],N$2)/1000,"Что-то не так")))</f>
        <v>0</v>
      </c>
      <c r="O202" s="344">
        <f>IF(O$3="План",SUMIFS(Смета_план[План, руб],Смета_план[Код статьи],$A202,Смета_план[Месяц],O$2)/1000,IF(OR(O$3="Ожид",O$3="Прогноз"),SUMIFS(Смета_план[Ожид, руб],Смета_план[Код статьи],$A202,Смета_план[Месяц],O$2)/1000+SUMIFS(Доначисл!M:M,Доначисл!$A:$A,$A202),IF(O$3="Факт",SUMIFS(Расходы_факт[Сумма расхода],Расходы_факт[Код статьи],$A202,Расходы_факт[Месяц],O$2)/1000,"Что-то не так")))</f>
        <v>0</v>
      </c>
      <c r="P202" s="344">
        <f>IF(P$3="План",SUMIFS(Смета_план[План, руб],Смета_план[Код статьи],$A202,Смета_план[Месяц],P$2)/1000,IF(OR(P$3="Ожид",P$3="Прогноз"),SUMIFS(Смета_план[Ожид, руб],Смета_план[Код статьи],$A202,Смета_план[Месяц],P$2)/1000+SUMIFS(Доначисл!N:N,Доначисл!$A:$A,$A202),IF(P$3="Факт",SUMIFS(Расходы_факт[Сумма расхода],Расходы_факт[Код статьи],$A202,Расходы_факт[Месяц],P$2)/1000,"Что-то не так")))</f>
        <v>0</v>
      </c>
      <c r="Q202" s="345">
        <f t="shared" si="57"/>
        <v>0</v>
      </c>
      <c r="R202" s="337">
        <f t="shared" si="38"/>
        <v>0</v>
      </c>
      <c r="S202" s="346">
        <f t="shared" si="39"/>
        <v>0</v>
      </c>
      <c r="T202" s="119"/>
    </row>
    <row r="203" spans="1:20" ht="11.25" customHeight="1" x14ac:dyDescent="0.2">
      <c r="A203" s="47">
        <v>3511080000</v>
      </c>
      <c r="B203" s="48" t="s">
        <v>272</v>
      </c>
      <c r="C203" s="48" t="s">
        <v>1115</v>
      </c>
      <c r="D203" s="343">
        <f>SUMIFS(Смета_план[План, руб],Смета_план[Код статьи],$A203)/1000</f>
        <v>0</v>
      </c>
      <c r="E203" s="344">
        <f>IF(E$3="План",SUMIFS(Смета_план[План, руб],Смета_план[Код статьи],$A203,Смета_план[Месяц],E$2)/1000,IF(OR(E$3="Ожид",E$3="Прогноз"),SUMIFS(Смета_план[Ожид, руб],Смета_план[Код статьи],$A203,Смета_план[Месяц],E$2)/1000+SUMIFS(Доначисл!C:C,Доначисл!$A:$A,$A203),IF(E$3="Факт",SUMIFS(Расходы_факт[Сумма расхода],Расходы_факт[Код статьи],$A203,Расходы_факт[Месяц],E$2)/1000,"Что-то не так")))</f>
        <v>0</v>
      </c>
      <c r="F203" s="344">
        <f>IF(F$3="План",SUMIFS(Смета_план[План, руб],Смета_план[Код статьи],$A203,Смета_план[Месяц],F$2)/1000,IF(OR(F$3="Ожид",F$3="Прогноз"),SUMIFS(Смета_план[Ожид, руб],Смета_план[Код статьи],$A203,Смета_план[Месяц],F$2)/1000+SUMIFS(Доначисл!D:D,Доначисл!$A:$A,$A203),IF(F$3="Факт",SUMIFS(Расходы_факт[Сумма расхода],Расходы_факт[Код статьи],$A203,Расходы_факт[Месяц],F$2)/1000,"Что-то не так")))</f>
        <v>0</v>
      </c>
      <c r="G203" s="344">
        <f>IF(G$3="План",SUMIFS(Смета_план[План, руб],Смета_план[Код статьи],$A203,Смета_план[Месяц],G$2)/1000,IF(OR(G$3="Ожид",G$3="Прогноз"),SUMIFS(Смета_план[Ожид, руб],Смета_план[Код статьи],$A203,Смета_план[Месяц],G$2)/1000+SUMIFS(Доначисл!E:E,Доначисл!$A:$A,$A203),IF(G$3="Факт",SUMIFS(Расходы_факт[Сумма расхода],Расходы_факт[Код статьи],$A203,Расходы_факт[Месяц],G$2)/1000,"Что-то не так")))</f>
        <v>0</v>
      </c>
      <c r="H203" s="344">
        <f>IF(H$3="План",SUMIFS(Смета_план[План, руб],Смета_план[Код статьи],$A203,Смета_план[Месяц],H$2)/1000,IF(OR(H$3="Ожид",H$3="Прогноз"),SUMIFS(Смета_план[Ожид, руб],Смета_план[Код статьи],$A203,Смета_план[Месяц],H$2)/1000+SUMIFS(Доначисл!F:F,Доначисл!$A:$A,$A203),IF(H$3="Факт",SUMIFS(Расходы_факт[Сумма расхода],Расходы_факт[Код статьи],$A203,Расходы_факт[Месяц],H$2)/1000,"Что-то не так")))</f>
        <v>0</v>
      </c>
      <c r="I203" s="344">
        <f>IF(I$3="План",SUMIFS(Смета_план[План, руб],Смета_план[Код статьи],$A203,Смета_план[Месяц],I$2)/1000,IF(OR(I$3="Ожид",I$3="Прогноз"),SUMIFS(Смета_план[Ожид, руб],Смета_план[Код статьи],$A203,Смета_план[Месяц],I$2)/1000+SUMIFS(Доначисл!G:G,Доначисл!$A:$A,$A203),IF(I$3="Факт",SUMIFS(Расходы_факт[Сумма расхода],Расходы_факт[Код статьи],$A203,Расходы_факт[Месяц],I$2)/1000,"Что-то не так")))</f>
        <v>0</v>
      </c>
      <c r="J203" s="344">
        <f>IF(J$3="План",SUMIFS(Смета_план[План, руб],Смета_план[Код статьи],$A203,Смета_план[Месяц],J$2)/1000,IF(OR(J$3="Ожид",J$3="Прогноз"),SUMIFS(Смета_план[Ожид, руб],Смета_план[Код статьи],$A203,Смета_план[Месяц],J$2)/1000+SUMIFS(Доначисл!H:H,Доначисл!$A:$A,$A203),IF(J$3="Факт",SUMIFS(Расходы_факт[Сумма расхода],Расходы_факт[Код статьи],$A203,Расходы_факт[Месяц],J$2)/1000,"Что-то не так")))</f>
        <v>0</v>
      </c>
      <c r="K203" s="344">
        <f>IF(K$3="План",SUMIFS(Смета_план[План, руб],Смета_план[Код статьи],$A203,Смета_план[Месяц],K$2)/1000,IF(OR(K$3="Ожид",K$3="Прогноз"),SUMIFS(Смета_план[Ожид, руб],Смета_план[Код статьи],$A203,Смета_план[Месяц],K$2)/1000+SUMIFS(Доначисл!I:I,Доначисл!$A:$A,$A203),IF(K$3="Факт",SUMIFS(Расходы_факт[Сумма расхода],Расходы_факт[Код статьи],$A203,Расходы_факт[Месяц],K$2)/1000,"Что-то не так")))</f>
        <v>0</v>
      </c>
      <c r="L203" s="344">
        <f>IF(L$3="План",SUMIFS(Смета_план[План, руб],Смета_план[Код статьи],$A203,Смета_план[Месяц],L$2)/1000,IF(OR(L$3="Ожид",L$3="Прогноз"),SUMIFS(Смета_план[Ожид, руб],Смета_план[Код статьи],$A203,Смета_план[Месяц],L$2)/1000+SUMIFS(Доначисл!J:J,Доначисл!$A:$A,$A203),IF(L$3="Факт",SUMIFS(Расходы_факт[Сумма расхода],Расходы_факт[Код статьи],$A203,Расходы_факт[Месяц],L$2)/1000,"Что-то не так")))</f>
        <v>0</v>
      </c>
      <c r="M203" s="344">
        <f>IF(M$3="План",SUMIFS(Смета_план[План, руб],Смета_план[Код статьи],$A203,Смета_план[Месяц],M$2)/1000,IF(OR(M$3="Ожид",M$3="Прогноз"),SUMIFS(Смета_план[Ожид, руб],Смета_план[Код статьи],$A203,Смета_план[Месяц],M$2)/1000+SUMIFS(Доначисл!K:K,Доначисл!$A:$A,$A203),IF(M$3="Факт",SUMIFS(Расходы_факт[Сумма расхода],Расходы_факт[Код статьи],$A203,Расходы_факт[Месяц],M$2)/1000,"Что-то не так")))</f>
        <v>0</v>
      </c>
      <c r="N203" s="344">
        <f>IF(N$3="План",SUMIFS(Смета_план[План, руб],Смета_план[Код статьи],$A203,Смета_план[Месяц],N$2)/1000,IF(OR(N$3="Ожид",N$3="Прогноз"),SUMIFS(Смета_план[Ожид, руб],Смета_план[Код статьи],$A203,Смета_план[Месяц],N$2)/1000+SUMIFS(Доначисл!L:L,Доначисл!$A:$A,$A203),IF(N$3="Факт",SUMIFS(Расходы_факт[Сумма расхода],Расходы_факт[Код статьи],$A203,Расходы_факт[Месяц],N$2)/1000,"Что-то не так")))</f>
        <v>0</v>
      </c>
      <c r="O203" s="344">
        <f>IF(O$3="План",SUMIFS(Смета_план[План, руб],Смета_план[Код статьи],$A203,Смета_план[Месяц],O$2)/1000,IF(OR(O$3="Ожид",O$3="Прогноз"),SUMIFS(Смета_план[Ожид, руб],Смета_план[Код статьи],$A203,Смета_план[Месяц],O$2)/1000+SUMIFS(Доначисл!M:M,Доначисл!$A:$A,$A203),IF(O$3="Факт",SUMIFS(Расходы_факт[Сумма расхода],Расходы_факт[Код статьи],$A203,Расходы_факт[Месяц],O$2)/1000,"Что-то не так")))</f>
        <v>0</v>
      </c>
      <c r="P203" s="344">
        <f>IF(P$3="План",SUMIFS(Смета_план[План, руб],Смета_план[Код статьи],$A203,Смета_план[Месяц],P$2)/1000,IF(OR(P$3="Ожид",P$3="Прогноз"),SUMIFS(Смета_план[Ожид, руб],Смета_план[Код статьи],$A203,Смета_план[Месяц],P$2)/1000+SUMIFS(Доначисл!N:N,Доначисл!$A:$A,$A203),IF(P$3="Факт",SUMIFS(Расходы_факт[Сумма расхода],Расходы_факт[Код статьи],$A203,Расходы_факт[Месяц],P$2)/1000,"Что-то не так")))</f>
        <v>0</v>
      </c>
      <c r="Q203" s="345">
        <f t="shared" si="57"/>
        <v>0</v>
      </c>
      <c r="R203" s="337">
        <f t="shared" si="38"/>
        <v>0</v>
      </c>
      <c r="S203" s="346">
        <f t="shared" si="39"/>
        <v>0</v>
      </c>
      <c r="T203" s="119"/>
    </row>
    <row r="204" spans="1:20" ht="11.25" customHeight="1" x14ac:dyDescent="0.2">
      <c r="A204" s="47">
        <v>3511090000</v>
      </c>
      <c r="B204" s="48" t="s">
        <v>273</v>
      </c>
      <c r="C204" s="48" t="s">
        <v>1115</v>
      </c>
      <c r="D204" s="343">
        <f>SUMIFS(Смета_план[План, руб],Смета_план[Код статьи],$A204)/1000</f>
        <v>0</v>
      </c>
      <c r="E204" s="344">
        <f>IF(E$3="План",SUMIFS(Смета_план[План, руб],Смета_план[Код статьи],$A204,Смета_план[Месяц],E$2)/1000,IF(OR(E$3="Ожид",E$3="Прогноз"),SUMIFS(Смета_план[Ожид, руб],Смета_план[Код статьи],$A204,Смета_план[Месяц],E$2)/1000+SUMIFS(Доначисл!C:C,Доначисл!$A:$A,$A204),IF(E$3="Факт",SUMIFS(Расходы_факт[Сумма расхода],Расходы_факт[Код статьи],$A204,Расходы_факт[Месяц],E$2)/1000,"Что-то не так")))</f>
        <v>0</v>
      </c>
      <c r="F204" s="344">
        <f>IF(F$3="План",SUMIFS(Смета_план[План, руб],Смета_план[Код статьи],$A204,Смета_план[Месяц],F$2)/1000,IF(OR(F$3="Ожид",F$3="Прогноз"),SUMIFS(Смета_план[Ожид, руб],Смета_план[Код статьи],$A204,Смета_план[Месяц],F$2)/1000+SUMIFS(Доначисл!D:D,Доначисл!$A:$A,$A204),IF(F$3="Факт",SUMIFS(Расходы_факт[Сумма расхода],Расходы_факт[Код статьи],$A204,Расходы_факт[Месяц],F$2)/1000,"Что-то не так")))</f>
        <v>0</v>
      </c>
      <c r="G204" s="344">
        <f>IF(G$3="План",SUMIFS(Смета_план[План, руб],Смета_план[Код статьи],$A204,Смета_план[Месяц],G$2)/1000,IF(OR(G$3="Ожид",G$3="Прогноз"),SUMIFS(Смета_план[Ожид, руб],Смета_план[Код статьи],$A204,Смета_план[Месяц],G$2)/1000+SUMIFS(Доначисл!E:E,Доначисл!$A:$A,$A204),IF(G$3="Факт",SUMIFS(Расходы_факт[Сумма расхода],Расходы_факт[Код статьи],$A204,Расходы_факт[Месяц],G$2)/1000,"Что-то не так")))</f>
        <v>0</v>
      </c>
      <c r="H204" s="344">
        <f>IF(H$3="План",SUMIFS(Смета_план[План, руб],Смета_план[Код статьи],$A204,Смета_план[Месяц],H$2)/1000,IF(OR(H$3="Ожид",H$3="Прогноз"),SUMIFS(Смета_план[Ожид, руб],Смета_план[Код статьи],$A204,Смета_план[Месяц],H$2)/1000+SUMIFS(Доначисл!F:F,Доначисл!$A:$A,$A204),IF(H$3="Факт",SUMIFS(Расходы_факт[Сумма расхода],Расходы_факт[Код статьи],$A204,Расходы_факт[Месяц],H$2)/1000,"Что-то не так")))</f>
        <v>0</v>
      </c>
      <c r="I204" s="344">
        <f>IF(I$3="План",SUMIFS(Смета_план[План, руб],Смета_план[Код статьи],$A204,Смета_план[Месяц],I$2)/1000,IF(OR(I$3="Ожид",I$3="Прогноз"),SUMIFS(Смета_план[Ожид, руб],Смета_план[Код статьи],$A204,Смета_план[Месяц],I$2)/1000+SUMIFS(Доначисл!G:G,Доначисл!$A:$A,$A204),IF(I$3="Факт",SUMIFS(Расходы_факт[Сумма расхода],Расходы_факт[Код статьи],$A204,Расходы_факт[Месяц],I$2)/1000,"Что-то не так")))</f>
        <v>0</v>
      </c>
      <c r="J204" s="344">
        <f>IF(J$3="План",SUMIFS(Смета_план[План, руб],Смета_план[Код статьи],$A204,Смета_план[Месяц],J$2)/1000,IF(OR(J$3="Ожид",J$3="Прогноз"),SUMIFS(Смета_план[Ожид, руб],Смета_план[Код статьи],$A204,Смета_план[Месяц],J$2)/1000+SUMIFS(Доначисл!H:H,Доначисл!$A:$A,$A204),IF(J$3="Факт",SUMIFS(Расходы_факт[Сумма расхода],Расходы_факт[Код статьи],$A204,Расходы_факт[Месяц],J$2)/1000,"Что-то не так")))</f>
        <v>0</v>
      </c>
      <c r="K204" s="344">
        <f>IF(K$3="План",SUMIFS(Смета_план[План, руб],Смета_план[Код статьи],$A204,Смета_план[Месяц],K$2)/1000,IF(OR(K$3="Ожид",K$3="Прогноз"),SUMIFS(Смета_план[Ожид, руб],Смета_план[Код статьи],$A204,Смета_план[Месяц],K$2)/1000+SUMIFS(Доначисл!I:I,Доначисл!$A:$A,$A204),IF(K$3="Факт",SUMIFS(Расходы_факт[Сумма расхода],Расходы_факт[Код статьи],$A204,Расходы_факт[Месяц],K$2)/1000,"Что-то не так")))</f>
        <v>0</v>
      </c>
      <c r="L204" s="344">
        <f>IF(L$3="План",SUMIFS(Смета_план[План, руб],Смета_план[Код статьи],$A204,Смета_план[Месяц],L$2)/1000,IF(OR(L$3="Ожид",L$3="Прогноз"),SUMIFS(Смета_план[Ожид, руб],Смета_план[Код статьи],$A204,Смета_план[Месяц],L$2)/1000+SUMIFS(Доначисл!J:J,Доначисл!$A:$A,$A204),IF(L$3="Факт",SUMIFS(Расходы_факт[Сумма расхода],Расходы_факт[Код статьи],$A204,Расходы_факт[Месяц],L$2)/1000,"Что-то не так")))</f>
        <v>0</v>
      </c>
      <c r="M204" s="344">
        <f>IF(M$3="План",SUMIFS(Смета_план[План, руб],Смета_план[Код статьи],$A204,Смета_план[Месяц],M$2)/1000,IF(OR(M$3="Ожид",M$3="Прогноз"),SUMIFS(Смета_план[Ожид, руб],Смета_план[Код статьи],$A204,Смета_план[Месяц],M$2)/1000+SUMIFS(Доначисл!K:K,Доначисл!$A:$A,$A204),IF(M$3="Факт",SUMIFS(Расходы_факт[Сумма расхода],Расходы_факт[Код статьи],$A204,Расходы_факт[Месяц],M$2)/1000,"Что-то не так")))</f>
        <v>0</v>
      </c>
      <c r="N204" s="344">
        <f>IF(N$3="План",SUMIFS(Смета_план[План, руб],Смета_план[Код статьи],$A204,Смета_план[Месяц],N$2)/1000,IF(OR(N$3="Ожид",N$3="Прогноз"),SUMIFS(Смета_план[Ожид, руб],Смета_план[Код статьи],$A204,Смета_план[Месяц],N$2)/1000+SUMIFS(Доначисл!L:L,Доначисл!$A:$A,$A204),IF(N$3="Факт",SUMIFS(Расходы_факт[Сумма расхода],Расходы_факт[Код статьи],$A204,Расходы_факт[Месяц],N$2)/1000,"Что-то не так")))</f>
        <v>0</v>
      </c>
      <c r="O204" s="344">
        <f>IF(O$3="План",SUMIFS(Смета_план[План, руб],Смета_план[Код статьи],$A204,Смета_план[Месяц],O$2)/1000,IF(OR(O$3="Ожид",O$3="Прогноз"),SUMIFS(Смета_план[Ожид, руб],Смета_план[Код статьи],$A204,Смета_план[Месяц],O$2)/1000+SUMIFS(Доначисл!M:M,Доначисл!$A:$A,$A204),IF(O$3="Факт",SUMIFS(Расходы_факт[Сумма расхода],Расходы_факт[Код статьи],$A204,Расходы_факт[Месяц],O$2)/1000,"Что-то не так")))</f>
        <v>0</v>
      </c>
      <c r="P204" s="344">
        <f>IF(P$3="План",SUMIFS(Смета_план[План, руб],Смета_план[Код статьи],$A204,Смета_план[Месяц],P$2)/1000,IF(OR(P$3="Ожид",P$3="Прогноз"),SUMIFS(Смета_план[Ожид, руб],Смета_план[Код статьи],$A204,Смета_план[Месяц],P$2)/1000+SUMIFS(Доначисл!N:N,Доначисл!$A:$A,$A204),IF(P$3="Факт",SUMIFS(Расходы_факт[Сумма расхода],Расходы_факт[Код статьи],$A204,Расходы_факт[Месяц],P$2)/1000,"Что-то не так")))</f>
        <v>0</v>
      </c>
      <c r="Q204" s="345">
        <f t="shared" si="57"/>
        <v>0</v>
      </c>
      <c r="R204" s="337">
        <f t="shared" ref="R204:R270" si="58">Q204-D204</f>
        <v>0</v>
      </c>
      <c r="S204" s="346">
        <f t="shared" ref="S204:S269" si="59">IFERROR(R204/D204,0)</f>
        <v>0</v>
      </c>
      <c r="T204" s="119"/>
    </row>
    <row r="205" spans="1:20" ht="11.25" customHeight="1" x14ac:dyDescent="0.2">
      <c r="A205" s="47">
        <v>3511100000</v>
      </c>
      <c r="B205" s="48" t="s">
        <v>274</v>
      </c>
      <c r="C205" s="48" t="s">
        <v>1115</v>
      </c>
      <c r="D205" s="343">
        <f>SUMIFS(Смета_план[План, руб],Смета_план[Код статьи],$A205)/1000</f>
        <v>0</v>
      </c>
      <c r="E205" s="344">
        <f>IF(E$3="План",SUMIFS(Смета_план[План, руб],Смета_план[Код статьи],$A205,Смета_план[Месяц],E$2)/1000,IF(OR(E$3="Ожид",E$3="Прогноз"),SUMIFS(Смета_план[Ожид, руб],Смета_план[Код статьи],$A205,Смета_план[Месяц],E$2)/1000+SUMIFS(Доначисл!C:C,Доначисл!$A:$A,$A205),IF(E$3="Факт",SUMIFS(Расходы_факт[Сумма расхода],Расходы_факт[Код статьи],$A205,Расходы_факт[Месяц],E$2)/1000,"Что-то не так")))</f>
        <v>0</v>
      </c>
      <c r="F205" s="344">
        <f>IF(F$3="План",SUMIFS(Смета_план[План, руб],Смета_план[Код статьи],$A205,Смета_план[Месяц],F$2)/1000,IF(OR(F$3="Ожид",F$3="Прогноз"),SUMIFS(Смета_план[Ожид, руб],Смета_план[Код статьи],$A205,Смета_план[Месяц],F$2)/1000+SUMIFS(Доначисл!D:D,Доначисл!$A:$A,$A205),IF(F$3="Факт",SUMIFS(Расходы_факт[Сумма расхода],Расходы_факт[Код статьи],$A205,Расходы_факт[Месяц],F$2)/1000,"Что-то не так")))</f>
        <v>0</v>
      </c>
      <c r="G205" s="344">
        <f>IF(G$3="План",SUMIFS(Смета_план[План, руб],Смета_план[Код статьи],$A205,Смета_план[Месяц],G$2)/1000,IF(OR(G$3="Ожид",G$3="Прогноз"),SUMIFS(Смета_план[Ожид, руб],Смета_план[Код статьи],$A205,Смета_план[Месяц],G$2)/1000+SUMIFS(Доначисл!E:E,Доначисл!$A:$A,$A205),IF(G$3="Факт",SUMIFS(Расходы_факт[Сумма расхода],Расходы_факт[Код статьи],$A205,Расходы_факт[Месяц],G$2)/1000,"Что-то не так")))</f>
        <v>0</v>
      </c>
      <c r="H205" s="344">
        <f>IF(H$3="План",SUMIFS(Смета_план[План, руб],Смета_план[Код статьи],$A205,Смета_план[Месяц],H$2)/1000,IF(OR(H$3="Ожид",H$3="Прогноз"),SUMIFS(Смета_план[Ожид, руб],Смета_план[Код статьи],$A205,Смета_план[Месяц],H$2)/1000+SUMIFS(Доначисл!F:F,Доначисл!$A:$A,$A205),IF(H$3="Факт",SUMIFS(Расходы_факт[Сумма расхода],Расходы_факт[Код статьи],$A205,Расходы_факт[Месяц],H$2)/1000,"Что-то не так")))</f>
        <v>0</v>
      </c>
      <c r="I205" s="344">
        <f>IF(I$3="План",SUMIFS(Смета_план[План, руб],Смета_план[Код статьи],$A205,Смета_план[Месяц],I$2)/1000,IF(OR(I$3="Ожид",I$3="Прогноз"),SUMIFS(Смета_план[Ожид, руб],Смета_план[Код статьи],$A205,Смета_план[Месяц],I$2)/1000+SUMIFS(Доначисл!G:G,Доначисл!$A:$A,$A205),IF(I$3="Факт",SUMIFS(Расходы_факт[Сумма расхода],Расходы_факт[Код статьи],$A205,Расходы_факт[Месяц],I$2)/1000,"Что-то не так")))</f>
        <v>0</v>
      </c>
      <c r="J205" s="344">
        <f>IF(J$3="План",SUMIFS(Смета_план[План, руб],Смета_план[Код статьи],$A205,Смета_план[Месяц],J$2)/1000,IF(OR(J$3="Ожид",J$3="Прогноз"),SUMIFS(Смета_план[Ожид, руб],Смета_план[Код статьи],$A205,Смета_план[Месяц],J$2)/1000+SUMIFS(Доначисл!H:H,Доначисл!$A:$A,$A205),IF(J$3="Факт",SUMIFS(Расходы_факт[Сумма расхода],Расходы_факт[Код статьи],$A205,Расходы_факт[Месяц],J$2)/1000,"Что-то не так")))</f>
        <v>0</v>
      </c>
      <c r="K205" s="344">
        <f>IF(K$3="План",SUMIFS(Смета_план[План, руб],Смета_план[Код статьи],$A205,Смета_план[Месяц],K$2)/1000,IF(OR(K$3="Ожид",K$3="Прогноз"),SUMIFS(Смета_план[Ожид, руб],Смета_план[Код статьи],$A205,Смета_план[Месяц],K$2)/1000+SUMIFS(Доначисл!I:I,Доначисл!$A:$A,$A205),IF(K$3="Факт",SUMIFS(Расходы_факт[Сумма расхода],Расходы_факт[Код статьи],$A205,Расходы_факт[Месяц],K$2)/1000,"Что-то не так")))</f>
        <v>0</v>
      </c>
      <c r="L205" s="344">
        <f>IF(L$3="План",SUMIFS(Смета_план[План, руб],Смета_план[Код статьи],$A205,Смета_план[Месяц],L$2)/1000,IF(OR(L$3="Ожид",L$3="Прогноз"),SUMIFS(Смета_план[Ожид, руб],Смета_план[Код статьи],$A205,Смета_план[Месяц],L$2)/1000+SUMIFS(Доначисл!J:J,Доначисл!$A:$A,$A205),IF(L$3="Факт",SUMIFS(Расходы_факт[Сумма расхода],Расходы_факт[Код статьи],$A205,Расходы_факт[Месяц],L$2)/1000,"Что-то не так")))</f>
        <v>0</v>
      </c>
      <c r="M205" s="344">
        <f>IF(M$3="План",SUMIFS(Смета_план[План, руб],Смета_план[Код статьи],$A205,Смета_план[Месяц],M$2)/1000,IF(OR(M$3="Ожид",M$3="Прогноз"),SUMIFS(Смета_план[Ожид, руб],Смета_план[Код статьи],$A205,Смета_план[Месяц],M$2)/1000+SUMIFS(Доначисл!K:K,Доначисл!$A:$A,$A205),IF(M$3="Факт",SUMIFS(Расходы_факт[Сумма расхода],Расходы_факт[Код статьи],$A205,Расходы_факт[Месяц],M$2)/1000,"Что-то не так")))</f>
        <v>0</v>
      </c>
      <c r="N205" s="344">
        <f>IF(N$3="План",SUMIFS(Смета_план[План, руб],Смета_план[Код статьи],$A205,Смета_план[Месяц],N$2)/1000,IF(OR(N$3="Ожид",N$3="Прогноз"),SUMIFS(Смета_план[Ожид, руб],Смета_план[Код статьи],$A205,Смета_план[Месяц],N$2)/1000+SUMIFS(Доначисл!L:L,Доначисл!$A:$A,$A205),IF(N$3="Факт",SUMIFS(Расходы_факт[Сумма расхода],Расходы_факт[Код статьи],$A205,Расходы_факт[Месяц],N$2)/1000,"Что-то не так")))</f>
        <v>0</v>
      </c>
      <c r="O205" s="344">
        <f>IF(O$3="План",SUMIFS(Смета_план[План, руб],Смета_план[Код статьи],$A205,Смета_план[Месяц],O$2)/1000,IF(OR(O$3="Ожид",O$3="Прогноз"),SUMIFS(Смета_план[Ожид, руб],Смета_план[Код статьи],$A205,Смета_план[Месяц],O$2)/1000+SUMIFS(Доначисл!M:M,Доначисл!$A:$A,$A205),IF(O$3="Факт",SUMIFS(Расходы_факт[Сумма расхода],Расходы_факт[Код статьи],$A205,Расходы_факт[Месяц],O$2)/1000,"Что-то не так")))</f>
        <v>0</v>
      </c>
      <c r="P205" s="344">
        <f>IF(P$3="План",SUMIFS(Смета_план[План, руб],Смета_план[Код статьи],$A205,Смета_план[Месяц],P$2)/1000,IF(OR(P$3="Ожид",P$3="Прогноз"),SUMIFS(Смета_план[Ожид, руб],Смета_план[Код статьи],$A205,Смета_план[Месяц],P$2)/1000+SUMIFS(Доначисл!N:N,Доначисл!$A:$A,$A205),IF(P$3="Факт",SUMIFS(Расходы_факт[Сумма расхода],Расходы_факт[Код статьи],$A205,Расходы_факт[Месяц],P$2)/1000,"Что-то не так")))</f>
        <v>0</v>
      </c>
      <c r="Q205" s="345">
        <f t="shared" si="57"/>
        <v>0</v>
      </c>
      <c r="R205" s="337">
        <f t="shared" si="58"/>
        <v>0</v>
      </c>
      <c r="S205" s="346">
        <f t="shared" si="59"/>
        <v>0</v>
      </c>
      <c r="T205" s="119"/>
    </row>
    <row r="206" spans="1:20" ht="11.25" customHeight="1" x14ac:dyDescent="0.2">
      <c r="A206" s="47">
        <v>3511110000</v>
      </c>
      <c r="B206" s="48" t="s">
        <v>275</v>
      </c>
      <c r="C206" s="48" t="s">
        <v>1115</v>
      </c>
      <c r="D206" s="343">
        <f>SUMIFS(Смета_план[План, руб],Смета_план[Код статьи],$A206)/1000</f>
        <v>0</v>
      </c>
      <c r="E206" s="344">
        <f>IF(E$3="План",SUMIFS(Смета_план[План, руб],Смета_план[Код статьи],$A206,Смета_план[Месяц],E$2)/1000,IF(OR(E$3="Ожид",E$3="Прогноз"),SUMIFS(Смета_план[Ожид, руб],Смета_план[Код статьи],$A206,Смета_план[Месяц],E$2)/1000+SUMIFS(Доначисл!C:C,Доначисл!$A:$A,$A206),IF(E$3="Факт",SUMIFS(Расходы_факт[Сумма расхода],Расходы_факт[Код статьи],$A206,Расходы_факт[Месяц],E$2)/1000,"Что-то не так")))</f>
        <v>0</v>
      </c>
      <c r="F206" s="344">
        <f>IF(F$3="План",SUMIFS(Смета_план[План, руб],Смета_план[Код статьи],$A206,Смета_план[Месяц],F$2)/1000,IF(OR(F$3="Ожид",F$3="Прогноз"),SUMIFS(Смета_план[Ожид, руб],Смета_план[Код статьи],$A206,Смета_план[Месяц],F$2)/1000+SUMIFS(Доначисл!D:D,Доначисл!$A:$A,$A206),IF(F$3="Факт",SUMIFS(Расходы_факт[Сумма расхода],Расходы_факт[Код статьи],$A206,Расходы_факт[Месяц],F$2)/1000,"Что-то не так")))</f>
        <v>0</v>
      </c>
      <c r="G206" s="344">
        <f>IF(G$3="План",SUMIFS(Смета_план[План, руб],Смета_план[Код статьи],$A206,Смета_план[Месяц],G$2)/1000,IF(OR(G$3="Ожид",G$3="Прогноз"),SUMIFS(Смета_план[Ожид, руб],Смета_план[Код статьи],$A206,Смета_план[Месяц],G$2)/1000+SUMIFS(Доначисл!E:E,Доначисл!$A:$A,$A206),IF(G$3="Факт",SUMIFS(Расходы_факт[Сумма расхода],Расходы_факт[Код статьи],$A206,Расходы_факт[Месяц],G$2)/1000,"Что-то не так")))</f>
        <v>0</v>
      </c>
      <c r="H206" s="344">
        <f>IF(H$3="План",SUMIFS(Смета_план[План, руб],Смета_план[Код статьи],$A206,Смета_план[Месяц],H$2)/1000,IF(OR(H$3="Ожид",H$3="Прогноз"),SUMIFS(Смета_план[Ожид, руб],Смета_план[Код статьи],$A206,Смета_план[Месяц],H$2)/1000+SUMIFS(Доначисл!F:F,Доначисл!$A:$A,$A206),IF(H$3="Факт",SUMIFS(Расходы_факт[Сумма расхода],Расходы_факт[Код статьи],$A206,Расходы_факт[Месяц],H$2)/1000,"Что-то не так")))</f>
        <v>0</v>
      </c>
      <c r="I206" s="344">
        <f>IF(I$3="План",SUMIFS(Смета_план[План, руб],Смета_план[Код статьи],$A206,Смета_план[Месяц],I$2)/1000,IF(OR(I$3="Ожид",I$3="Прогноз"),SUMIFS(Смета_план[Ожид, руб],Смета_план[Код статьи],$A206,Смета_план[Месяц],I$2)/1000+SUMIFS(Доначисл!G:G,Доначисл!$A:$A,$A206),IF(I$3="Факт",SUMIFS(Расходы_факт[Сумма расхода],Расходы_факт[Код статьи],$A206,Расходы_факт[Месяц],I$2)/1000,"Что-то не так")))</f>
        <v>0</v>
      </c>
      <c r="J206" s="344">
        <f>IF(J$3="План",SUMIFS(Смета_план[План, руб],Смета_план[Код статьи],$A206,Смета_план[Месяц],J$2)/1000,IF(OR(J$3="Ожид",J$3="Прогноз"),SUMIFS(Смета_план[Ожид, руб],Смета_план[Код статьи],$A206,Смета_план[Месяц],J$2)/1000+SUMIFS(Доначисл!H:H,Доначисл!$A:$A,$A206),IF(J$3="Факт",SUMIFS(Расходы_факт[Сумма расхода],Расходы_факт[Код статьи],$A206,Расходы_факт[Месяц],J$2)/1000,"Что-то не так")))</f>
        <v>0</v>
      </c>
      <c r="K206" s="344">
        <f>IF(K$3="План",SUMIFS(Смета_план[План, руб],Смета_план[Код статьи],$A206,Смета_план[Месяц],K$2)/1000,IF(OR(K$3="Ожид",K$3="Прогноз"),SUMIFS(Смета_план[Ожид, руб],Смета_план[Код статьи],$A206,Смета_план[Месяц],K$2)/1000+SUMIFS(Доначисл!I:I,Доначисл!$A:$A,$A206),IF(K$3="Факт",SUMIFS(Расходы_факт[Сумма расхода],Расходы_факт[Код статьи],$A206,Расходы_факт[Месяц],K$2)/1000,"Что-то не так")))</f>
        <v>0</v>
      </c>
      <c r="L206" s="344">
        <f>IF(L$3="План",SUMIFS(Смета_план[План, руб],Смета_план[Код статьи],$A206,Смета_план[Месяц],L$2)/1000,IF(OR(L$3="Ожид",L$3="Прогноз"),SUMIFS(Смета_план[Ожид, руб],Смета_план[Код статьи],$A206,Смета_план[Месяц],L$2)/1000+SUMIFS(Доначисл!J:J,Доначисл!$A:$A,$A206),IF(L$3="Факт",SUMIFS(Расходы_факт[Сумма расхода],Расходы_факт[Код статьи],$A206,Расходы_факт[Месяц],L$2)/1000,"Что-то не так")))</f>
        <v>0</v>
      </c>
      <c r="M206" s="344">
        <f>IF(M$3="План",SUMIFS(Смета_план[План, руб],Смета_план[Код статьи],$A206,Смета_план[Месяц],M$2)/1000,IF(OR(M$3="Ожид",M$3="Прогноз"),SUMIFS(Смета_план[Ожид, руб],Смета_план[Код статьи],$A206,Смета_план[Месяц],M$2)/1000+SUMIFS(Доначисл!K:K,Доначисл!$A:$A,$A206),IF(M$3="Факт",SUMIFS(Расходы_факт[Сумма расхода],Расходы_факт[Код статьи],$A206,Расходы_факт[Месяц],M$2)/1000,"Что-то не так")))</f>
        <v>0</v>
      </c>
      <c r="N206" s="344">
        <f>IF(N$3="План",SUMIFS(Смета_план[План, руб],Смета_план[Код статьи],$A206,Смета_план[Месяц],N$2)/1000,IF(OR(N$3="Ожид",N$3="Прогноз"),SUMIFS(Смета_план[Ожид, руб],Смета_план[Код статьи],$A206,Смета_план[Месяц],N$2)/1000+SUMIFS(Доначисл!L:L,Доначисл!$A:$A,$A206),IF(N$3="Факт",SUMIFS(Расходы_факт[Сумма расхода],Расходы_факт[Код статьи],$A206,Расходы_факт[Месяц],N$2)/1000,"Что-то не так")))</f>
        <v>0</v>
      </c>
      <c r="O206" s="344">
        <f>IF(O$3="План",SUMIFS(Смета_план[План, руб],Смета_план[Код статьи],$A206,Смета_план[Месяц],O$2)/1000,IF(OR(O$3="Ожид",O$3="Прогноз"),SUMIFS(Смета_план[Ожид, руб],Смета_план[Код статьи],$A206,Смета_план[Месяц],O$2)/1000+SUMIFS(Доначисл!M:M,Доначисл!$A:$A,$A206),IF(O$3="Факт",SUMIFS(Расходы_факт[Сумма расхода],Расходы_факт[Код статьи],$A206,Расходы_факт[Месяц],O$2)/1000,"Что-то не так")))</f>
        <v>0</v>
      </c>
      <c r="P206" s="344">
        <f>IF(P$3="План",SUMIFS(Смета_план[План, руб],Смета_план[Код статьи],$A206,Смета_план[Месяц],P$2)/1000,IF(OR(P$3="Ожид",P$3="Прогноз"),SUMIFS(Смета_план[Ожид, руб],Смета_план[Код статьи],$A206,Смета_план[Месяц],P$2)/1000+SUMIFS(Доначисл!N:N,Доначисл!$A:$A,$A206),IF(P$3="Факт",SUMIFS(Расходы_факт[Сумма расхода],Расходы_факт[Код статьи],$A206,Расходы_факт[Месяц],P$2)/1000,"Что-то не так")))</f>
        <v>0</v>
      </c>
      <c r="Q206" s="345">
        <f t="shared" si="57"/>
        <v>0</v>
      </c>
      <c r="R206" s="337">
        <f t="shared" si="58"/>
        <v>0</v>
      </c>
      <c r="S206" s="346">
        <f t="shared" si="59"/>
        <v>0</v>
      </c>
      <c r="T206" s="119"/>
    </row>
    <row r="207" spans="1:20" ht="11.25" customHeight="1" x14ac:dyDescent="0.2">
      <c r="A207" s="47">
        <v>3511120000</v>
      </c>
      <c r="B207" s="48" t="s">
        <v>276</v>
      </c>
      <c r="C207" s="48" t="s">
        <v>1103</v>
      </c>
      <c r="D207" s="343">
        <f>SUMIFS(Смета_план[План, руб],Смета_план[Код статьи],$A207)/1000</f>
        <v>0</v>
      </c>
      <c r="E207" s="344">
        <f>IF(E$3="План",SUMIFS(Смета_план[План, руб],Смета_план[Код статьи],$A207,Смета_план[Месяц],E$2)/1000,IF(OR(E$3="Ожид",E$3="Прогноз"),SUMIFS(Смета_план[Ожид, руб],Смета_план[Код статьи],$A207,Смета_план[Месяц],E$2)/1000+SUMIFS(Доначисл!C:C,Доначисл!$A:$A,$A207),IF(E$3="Факт",SUMIFS(Расходы_факт[Сумма расхода],Расходы_факт[Код статьи],$A207,Расходы_факт[Месяц],E$2)/1000,"Что-то не так")))</f>
        <v>0</v>
      </c>
      <c r="F207" s="344">
        <f>IF(F$3="План",SUMIFS(Смета_план[План, руб],Смета_план[Код статьи],$A207,Смета_план[Месяц],F$2)/1000,IF(OR(F$3="Ожид",F$3="Прогноз"),SUMIFS(Смета_план[Ожид, руб],Смета_план[Код статьи],$A207,Смета_план[Месяц],F$2)/1000+SUMIFS(Доначисл!D:D,Доначисл!$A:$A,$A207),IF(F$3="Факт",SUMIFS(Расходы_факт[Сумма расхода],Расходы_факт[Код статьи],$A207,Расходы_факт[Месяц],F$2)/1000,"Что-то не так")))</f>
        <v>0</v>
      </c>
      <c r="G207" s="344">
        <f>IF(G$3="План",SUMIFS(Смета_план[План, руб],Смета_план[Код статьи],$A207,Смета_план[Месяц],G$2)/1000,IF(OR(G$3="Ожид",G$3="Прогноз"),SUMIFS(Смета_план[Ожид, руб],Смета_план[Код статьи],$A207,Смета_план[Месяц],G$2)/1000+SUMIFS(Доначисл!E:E,Доначисл!$A:$A,$A207),IF(G$3="Факт",SUMIFS(Расходы_факт[Сумма расхода],Расходы_факт[Код статьи],$A207,Расходы_факт[Месяц],G$2)/1000,"Что-то не так")))</f>
        <v>0</v>
      </c>
      <c r="H207" s="344">
        <f>IF(H$3="План",SUMIFS(Смета_план[План, руб],Смета_план[Код статьи],$A207,Смета_план[Месяц],H$2)/1000,IF(OR(H$3="Ожид",H$3="Прогноз"),SUMIFS(Смета_план[Ожид, руб],Смета_план[Код статьи],$A207,Смета_план[Месяц],H$2)/1000+SUMIFS(Доначисл!F:F,Доначисл!$A:$A,$A207),IF(H$3="Факт",SUMIFS(Расходы_факт[Сумма расхода],Расходы_факт[Код статьи],$A207,Расходы_факт[Месяц],H$2)/1000,"Что-то не так")))</f>
        <v>0</v>
      </c>
      <c r="I207" s="344">
        <f>IF(I$3="План",SUMIFS(Смета_план[План, руб],Смета_план[Код статьи],$A207,Смета_план[Месяц],I$2)/1000,IF(OR(I$3="Ожид",I$3="Прогноз"),SUMIFS(Смета_план[Ожид, руб],Смета_план[Код статьи],$A207,Смета_план[Месяц],I$2)/1000+SUMIFS(Доначисл!G:G,Доначисл!$A:$A,$A207),IF(I$3="Факт",SUMIFS(Расходы_факт[Сумма расхода],Расходы_факт[Код статьи],$A207,Расходы_факт[Месяц],I$2)/1000,"Что-то не так")))</f>
        <v>0</v>
      </c>
      <c r="J207" s="344">
        <f>IF(J$3="План",SUMIFS(Смета_план[План, руб],Смета_план[Код статьи],$A207,Смета_план[Месяц],J$2)/1000,IF(OR(J$3="Ожид",J$3="Прогноз"),SUMIFS(Смета_план[Ожид, руб],Смета_план[Код статьи],$A207,Смета_план[Месяц],J$2)/1000+SUMIFS(Доначисл!H:H,Доначисл!$A:$A,$A207),IF(J$3="Факт",SUMIFS(Расходы_факт[Сумма расхода],Расходы_факт[Код статьи],$A207,Расходы_факт[Месяц],J$2)/1000,"Что-то не так")))</f>
        <v>0</v>
      </c>
      <c r="K207" s="344">
        <f>IF(K$3="План",SUMIFS(Смета_план[План, руб],Смета_план[Код статьи],$A207,Смета_план[Месяц],K$2)/1000,IF(OR(K$3="Ожид",K$3="Прогноз"),SUMIFS(Смета_план[Ожид, руб],Смета_план[Код статьи],$A207,Смета_план[Месяц],K$2)/1000+SUMIFS(Доначисл!I:I,Доначисл!$A:$A,$A207),IF(K$3="Факт",SUMIFS(Расходы_факт[Сумма расхода],Расходы_факт[Код статьи],$A207,Расходы_факт[Месяц],K$2)/1000,"Что-то не так")))</f>
        <v>0</v>
      </c>
      <c r="L207" s="344">
        <f>IF(L$3="План",SUMIFS(Смета_план[План, руб],Смета_план[Код статьи],$A207,Смета_план[Месяц],L$2)/1000,IF(OR(L$3="Ожид",L$3="Прогноз"),SUMIFS(Смета_план[Ожид, руб],Смета_план[Код статьи],$A207,Смета_план[Месяц],L$2)/1000+SUMIFS(Доначисл!J:J,Доначисл!$A:$A,$A207),IF(L$3="Факт",SUMIFS(Расходы_факт[Сумма расхода],Расходы_факт[Код статьи],$A207,Расходы_факт[Месяц],L$2)/1000,"Что-то не так")))</f>
        <v>0</v>
      </c>
      <c r="M207" s="344">
        <f>IF(M$3="План",SUMIFS(Смета_план[План, руб],Смета_план[Код статьи],$A207,Смета_план[Месяц],M$2)/1000,IF(OR(M$3="Ожид",M$3="Прогноз"),SUMIFS(Смета_план[Ожид, руб],Смета_план[Код статьи],$A207,Смета_план[Месяц],M$2)/1000+SUMIFS(Доначисл!K:K,Доначисл!$A:$A,$A207),IF(M$3="Факт",SUMIFS(Расходы_факт[Сумма расхода],Расходы_факт[Код статьи],$A207,Расходы_факт[Месяц],M$2)/1000,"Что-то не так")))</f>
        <v>0</v>
      </c>
      <c r="N207" s="344">
        <f>IF(N$3="План",SUMIFS(Смета_план[План, руб],Смета_план[Код статьи],$A207,Смета_план[Месяц],N$2)/1000,IF(OR(N$3="Ожид",N$3="Прогноз"),SUMIFS(Смета_план[Ожид, руб],Смета_план[Код статьи],$A207,Смета_план[Месяц],N$2)/1000+SUMIFS(Доначисл!L:L,Доначисл!$A:$A,$A207),IF(N$3="Факт",SUMIFS(Расходы_факт[Сумма расхода],Расходы_факт[Код статьи],$A207,Расходы_факт[Месяц],N$2)/1000,"Что-то не так")))</f>
        <v>0</v>
      </c>
      <c r="O207" s="344">
        <f>IF(O$3="План",SUMIFS(Смета_план[План, руб],Смета_план[Код статьи],$A207,Смета_план[Месяц],O$2)/1000,IF(OR(O$3="Ожид",O$3="Прогноз"),SUMIFS(Смета_план[Ожид, руб],Смета_план[Код статьи],$A207,Смета_план[Месяц],O$2)/1000+SUMIFS(Доначисл!M:M,Доначисл!$A:$A,$A207),IF(O$3="Факт",SUMIFS(Расходы_факт[Сумма расхода],Расходы_факт[Код статьи],$A207,Расходы_факт[Месяц],O$2)/1000,"Что-то не так")))</f>
        <v>0</v>
      </c>
      <c r="P207" s="344">
        <f>IF(P$3="План",SUMIFS(Смета_план[План, руб],Смета_план[Код статьи],$A207,Смета_план[Месяц],P$2)/1000,IF(OR(P$3="Ожид",P$3="Прогноз"),SUMIFS(Смета_план[Ожид, руб],Смета_план[Код статьи],$A207,Смета_план[Месяц],P$2)/1000+SUMIFS(Доначисл!N:N,Доначисл!$A:$A,$A207),IF(P$3="Факт",SUMIFS(Расходы_факт[Сумма расхода],Расходы_факт[Код статьи],$A207,Расходы_факт[Месяц],P$2)/1000,"Что-то не так")))</f>
        <v>0</v>
      </c>
      <c r="Q207" s="345">
        <f t="shared" ref="Q207" si="60">SUM(E207:P207)</f>
        <v>0</v>
      </c>
      <c r="R207" s="337">
        <f t="shared" ref="R207" si="61">Q207-D207</f>
        <v>0</v>
      </c>
      <c r="S207" s="346">
        <f t="shared" ref="S207" si="62">IFERROR(R207/D207,0)</f>
        <v>0</v>
      </c>
      <c r="T207" s="119"/>
    </row>
    <row r="208" spans="1:20" ht="11.25" customHeight="1" x14ac:dyDescent="0.2">
      <c r="A208" s="50">
        <v>3511130000</v>
      </c>
      <c r="B208" s="48" t="s">
        <v>1284</v>
      </c>
      <c r="C208" s="48" t="s">
        <v>1103</v>
      </c>
      <c r="D208" s="343">
        <f>SUMIFS(Смета_план[План, руб],Смета_план[Код статьи],$A208)/1000</f>
        <v>0</v>
      </c>
      <c r="E208" s="344">
        <f>IF(E$3="План",SUMIFS(Смета_план[План, руб],Смета_план[Код статьи],$A208,Смета_план[Месяц],E$2)/1000,IF(OR(E$3="Ожид",E$3="Прогноз"),SUMIFS(Смета_план[Ожид, руб],Смета_план[Код статьи],$A208,Смета_план[Месяц],E$2)/1000+SUMIFS(Доначисл!C:C,Доначисл!$A:$A,$A208),IF(E$3="Факт",SUMIFS(Расходы_факт[Сумма расхода],Расходы_факт[Код статьи],$A208,Расходы_факт[Месяц],E$2)/1000,"Что-то не так")))</f>
        <v>0</v>
      </c>
      <c r="F208" s="344">
        <f>IF(F$3="План",SUMIFS(Смета_план[План, руб],Смета_план[Код статьи],$A208,Смета_план[Месяц],F$2)/1000,IF(OR(F$3="Ожид",F$3="Прогноз"),SUMIFS(Смета_план[Ожид, руб],Смета_план[Код статьи],$A208,Смета_план[Месяц],F$2)/1000+SUMIFS(Доначисл!D:D,Доначисл!$A:$A,$A208),IF(F$3="Факт",SUMIFS(Расходы_факт[Сумма расхода],Расходы_факт[Код статьи],$A208,Расходы_факт[Месяц],F$2)/1000,"Что-то не так")))</f>
        <v>0</v>
      </c>
      <c r="G208" s="344">
        <f>IF(G$3="План",SUMIFS(Смета_план[План, руб],Смета_план[Код статьи],$A208,Смета_план[Месяц],G$2)/1000,IF(OR(G$3="Ожид",G$3="Прогноз"),SUMIFS(Смета_план[Ожид, руб],Смета_план[Код статьи],$A208,Смета_план[Месяц],G$2)/1000+SUMIFS(Доначисл!E:E,Доначисл!$A:$A,$A208),IF(G$3="Факт",SUMIFS(Расходы_факт[Сумма расхода],Расходы_факт[Код статьи],$A208,Расходы_факт[Месяц],G$2)/1000,"Что-то не так")))</f>
        <v>0</v>
      </c>
      <c r="H208" s="344">
        <f>IF(H$3="План",SUMIFS(Смета_план[План, руб],Смета_план[Код статьи],$A208,Смета_план[Месяц],H$2)/1000,IF(OR(H$3="Ожид",H$3="Прогноз"),SUMIFS(Смета_план[Ожид, руб],Смета_план[Код статьи],$A208,Смета_план[Месяц],H$2)/1000+SUMIFS(Доначисл!F:F,Доначисл!$A:$A,$A208),IF(H$3="Факт",SUMIFS(Расходы_факт[Сумма расхода],Расходы_факт[Код статьи],$A208,Расходы_факт[Месяц],H$2)/1000,"Что-то не так")))</f>
        <v>0</v>
      </c>
      <c r="I208" s="344">
        <f>IF(I$3="План",SUMIFS(Смета_план[План, руб],Смета_план[Код статьи],$A208,Смета_план[Месяц],I$2)/1000,IF(OR(I$3="Ожид",I$3="Прогноз"),SUMIFS(Смета_план[Ожид, руб],Смета_план[Код статьи],$A208,Смета_план[Месяц],I$2)/1000+SUMIFS(Доначисл!G:G,Доначисл!$A:$A,$A208),IF(I$3="Факт",SUMIFS(Расходы_факт[Сумма расхода],Расходы_факт[Код статьи],$A208,Расходы_факт[Месяц],I$2)/1000,"Что-то не так")))</f>
        <v>0</v>
      </c>
      <c r="J208" s="344">
        <f>IF(J$3="План",SUMIFS(Смета_план[План, руб],Смета_план[Код статьи],$A208,Смета_план[Месяц],J$2)/1000,IF(OR(J$3="Ожид",J$3="Прогноз"),SUMIFS(Смета_план[Ожид, руб],Смета_план[Код статьи],$A208,Смета_план[Месяц],J$2)/1000+SUMIFS(Доначисл!H:H,Доначисл!$A:$A,$A208),IF(J$3="Факт",SUMIFS(Расходы_факт[Сумма расхода],Расходы_факт[Код статьи],$A208,Расходы_факт[Месяц],J$2)/1000,"Что-то не так")))</f>
        <v>0</v>
      </c>
      <c r="K208" s="344">
        <f>IF(K$3="План",SUMIFS(Смета_план[План, руб],Смета_план[Код статьи],$A208,Смета_план[Месяц],K$2)/1000,IF(OR(K$3="Ожид",K$3="Прогноз"),SUMIFS(Смета_план[Ожид, руб],Смета_план[Код статьи],$A208,Смета_план[Месяц],K$2)/1000+SUMIFS(Доначисл!I:I,Доначисл!$A:$A,$A208),IF(K$3="Факт",SUMIFS(Расходы_факт[Сумма расхода],Расходы_факт[Код статьи],$A208,Расходы_факт[Месяц],K$2)/1000,"Что-то не так")))</f>
        <v>0</v>
      </c>
      <c r="L208" s="344">
        <f>IF(L$3="План",SUMIFS(Смета_план[План, руб],Смета_план[Код статьи],$A208,Смета_план[Месяц],L$2)/1000,IF(OR(L$3="Ожид",L$3="Прогноз"),SUMIFS(Смета_план[Ожид, руб],Смета_план[Код статьи],$A208,Смета_план[Месяц],L$2)/1000+SUMIFS(Доначисл!J:J,Доначисл!$A:$A,$A208),IF(L$3="Факт",SUMIFS(Расходы_факт[Сумма расхода],Расходы_факт[Код статьи],$A208,Расходы_факт[Месяц],L$2)/1000,"Что-то не так")))</f>
        <v>0</v>
      </c>
      <c r="M208" s="344">
        <f>IF(M$3="План",SUMIFS(Смета_план[План, руб],Смета_план[Код статьи],$A208,Смета_план[Месяц],M$2)/1000,IF(OR(M$3="Ожид",M$3="Прогноз"),SUMIFS(Смета_план[Ожид, руб],Смета_план[Код статьи],$A208,Смета_план[Месяц],M$2)/1000+SUMIFS(Доначисл!K:K,Доначисл!$A:$A,$A208),IF(M$3="Факт",SUMIFS(Расходы_факт[Сумма расхода],Расходы_факт[Код статьи],$A208,Расходы_факт[Месяц],M$2)/1000,"Что-то не так")))</f>
        <v>0</v>
      </c>
      <c r="N208" s="344">
        <f>IF(N$3="План",SUMIFS(Смета_план[План, руб],Смета_план[Код статьи],$A208,Смета_план[Месяц],N$2)/1000,IF(OR(N$3="Ожид",N$3="Прогноз"),SUMIFS(Смета_план[Ожид, руб],Смета_план[Код статьи],$A208,Смета_план[Месяц],N$2)/1000+SUMIFS(Доначисл!L:L,Доначисл!$A:$A,$A208),IF(N$3="Факт",SUMIFS(Расходы_факт[Сумма расхода],Расходы_факт[Код статьи],$A208,Расходы_факт[Месяц],N$2)/1000,"Что-то не так")))</f>
        <v>0</v>
      </c>
      <c r="O208" s="344">
        <f>IF(O$3="План",SUMIFS(Смета_план[План, руб],Смета_план[Код статьи],$A208,Смета_план[Месяц],O$2)/1000,IF(OR(O$3="Ожид",O$3="Прогноз"),SUMIFS(Смета_план[Ожид, руб],Смета_план[Код статьи],$A208,Смета_план[Месяц],O$2)/1000+SUMIFS(Доначисл!M:M,Доначисл!$A:$A,$A208),IF(O$3="Факт",SUMIFS(Расходы_факт[Сумма расхода],Расходы_факт[Код статьи],$A208,Расходы_факт[Месяц],O$2)/1000,"Что-то не так")))</f>
        <v>0</v>
      </c>
      <c r="P208" s="344">
        <f>IF(P$3="План",SUMIFS(Смета_план[План, руб],Смета_план[Код статьи],$A208,Смета_план[Месяц],P$2)/1000,IF(OR(P$3="Ожид",P$3="Прогноз"),SUMIFS(Смета_план[Ожид, руб],Смета_план[Код статьи],$A208,Смета_план[Месяц],P$2)/1000+SUMIFS(Доначисл!N:N,Доначисл!$A:$A,$A208),IF(P$3="Факт",SUMIFS(Расходы_факт[Сумма расхода],Расходы_факт[Код статьи],$A208,Расходы_факт[Месяц],P$2)/1000,"Что-то не так")))</f>
        <v>0</v>
      </c>
      <c r="Q208" s="345">
        <f t="shared" si="57"/>
        <v>0</v>
      </c>
      <c r="R208" s="337">
        <f t="shared" si="58"/>
        <v>0</v>
      </c>
      <c r="S208" s="346">
        <f t="shared" si="59"/>
        <v>0</v>
      </c>
      <c r="T208" s="119"/>
    </row>
    <row r="209" spans="1:20" ht="11.25" customHeight="1" x14ac:dyDescent="0.2">
      <c r="A209" s="45" t="s">
        <v>277</v>
      </c>
      <c r="B209" s="46"/>
      <c r="C209" s="828"/>
      <c r="D209" s="339">
        <f>D210+D220+D225</f>
        <v>0</v>
      </c>
      <c r="E209" s="341">
        <f t="shared" ref="E209:Q209" si="63">E210+E220+E225</f>
        <v>0</v>
      </c>
      <c r="F209" s="341">
        <f t="shared" si="63"/>
        <v>0</v>
      </c>
      <c r="G209" s="341">
        <f t="shared" si="63"/>
        <v>0</v>
      </c>
      <c r="H209" s="341">
        <f t="shared" si="63"/>
        <v>0</v>
      </c>
      <c r="I209" s="341">
        <f t="shared" si="63"/>
        <v>0</v>
      </c>
      <c r="J209" s="341">
        <f t="shared" si="63"/>
        <v>0</v>
      </c>
      <c r="K209" s="341">
        <f t="shared" si="63"/>
        <v>0</v>
      </c>
      <c r="L209" s="341">
        <f t="shared" si="63"/>
        <v>0</v>
      </c>
      <c r="M209" s="341">
        <f t="shared" si="63"/>
        <v>0</v>
      </c>
      <c r="N209" s="341">
        <f t="shared" si="63"/>
        <v>0</v>
      </c>
      <c r="O209" s="341">
        <f t="shared" si="63"/>
        <v>0</v>
      </c>
      <c r="P209" s="341">
        <f t="shared" si="63"/>
        <v>0</v>
      </c>
      <c r="Q209" s="340">
        <f t="shared" si="63"/>
        <v>0</v>
      </c>
      <c r="R209" s="337">
        <f t="shared" si="58"/>
        <v>0</v>
      </c>
      <c r="S209" s="342">
        <f t="shared" si="59"/>
        <v>0</v>
      </c>
      <c r="T209" s="119"/>
    </row>
    <row r="210" spans="1:20" ht="11.25" customHeight="1" x14ac:dyDescent="0.2">
      <c r="A210" s="53" t="s">
        <v>278</v>
      </c>
      <c r="B210" s="54"/>
      <c r="C210" s="54"/>
      <c r="D210" s="348">
        <f t="shared" ref="D210:P210" si="64">SUM(D211:D219)</f>
        <v>0</v>
      </c>
      <c r="E210" s="349">
        <f t="shared" si="64"/>
        <v>0</v>
      </c>
      <c r="F210" s="350">
        <f t="shared" si="64"/>
        <v>0</v>
      </c>
      <c r="G210" s="350">
        <f t="shared" si="64"/>
        <v>0</v>
      </c>
      <c r="H210" s="350">
        <f t="shared" si="64"/>
        <v>0</v>
      </c>
      <c r="I210" s="350">
        <f t="shared" si="64"/>
        <v>0</v>
      </c>
      <c r="J210" s="350">
        <f t="shared" si="64"/>
        <v>0</v>
      </c>
      <c r="K210" s="350">
        <f t="shared" si="64"/>
        <v>0</v>
      </c>
      <c r="L210" s="350">
        <f t="shared" si="64"/>
        <v>0</v>
      </c>
      <c r="M210" s="350">
        <f t="shared" si="64"/>
        <v>0</v>
      </c>
      <c r="N210" s="350">
        <f t="shared" si="64"/>
        <v>0</v>
      </c>
      <c r="O210" s="350">
        <f t="shared" si="64"/>
        <v>0</v>
      </c>
      <c r="P210" s="350">
        <f t="shared" si="64"/>
        <v>0</v>
      </c>
      <c r="Q210" s="349">
        <f>SUM(Q211:Q219)</f>
        <v>0</v>
      </c>
      <c r="R210" s="351">
        <f t="shared" si="58"/>
        <v>0</v>
      </c>
      <c r="S210" s="352">
        <f t="shared" si="59"/>
        <v>0</v>
      </c>
      <c r="T210" s="119"/>
    </row>
    <row r="211" spans="1:20" ht="11.25" customHeight="1" x14ac:dyDescent="0.2">
      <c r="A211" s="47">
        <v>3512010100</v>
      </c>
      <c r="B211" s="48" t="s">
        <v>279</v>
      </c>
      <c r="C211" s="48" t="s">
        <v>1103</v>
      </c>
      <c r="D211" s="343">
        <f>SUMIFS(Смета_план[План, руб],Смета_план[Код статьи],$A211)/1000</f>
        <v>0</v>
      </c>
      <c r="E211" s="344">
        <f>IF(E$3="План",SUMIFS(Смета_план[План, руб],Смета_план[Код статьи],$A211,Смета_план[Месяц],E$2)/1000,IF(OR(E$3="Ожид",E$3="Прогноз"),SUMIFS(Смета_план[Ожид, руб],Смета_план[Код статьи],$A211,Смета_план[Месяц],E$2)/1000+SUMIFS(Доначисл!C:C,Доначисл!$A:$A,$A211),IF(E$3="Факт",SUMIFS(Расходы_факт[Сумма расхода],Расходы_факт[Код статьи],$A211,Расходы_факт[Месяц],E$2)/1000,"Что-то не так")))</f>
        <v>0</v>
      </c>
      <c r="F211" s="344">
        <f>IF(F$3="План",SUMIFS(Смета_план[План, руб],Смета_план[Код статьи],$A211,Смета_план[Месяц],F$2)/1000,IF(OR(F$3="Ожид",F$3="Прогноз"),SUMIFS(Смета_план[Ожид, руб],Смета_план[Код статьи],$A211,Смета_план[Месяц],F$2)/1000+SUMIFS(Доначисл!D:D,Доначисл!$A:$A,$A211),IF(F$3="Факт",SUMIFS(Расходы_факт[Сумма расхода],Расходы_факт[Код статьи],$A211,Расходы_факт[Месяц],F$2)/1000,"Что-то не так")))</f>
        <v>0</v>
      </c>
      <c r="G211" s="344">
        <f>IF(G$3="План",SUMIFS(Смета_план[План, руб],Смета_план[Код статьи],$A211,Смета_план[Месяц],G$2)/1000,IF(OR(G$3="Ожид",G$3="Прогноз"),SUMIFS(Смета_план[Ожид, руб],Смета_план[Код статьи],$A211,Смета_план[Месяц],G$2)/1000+SUMIFS(Доначисл!E:E,Доначисл!$A:$A,$A211),IF(G$3="Факт",SUMIFS(Расходы_факт[Сумма расхода],Расходы_факт[Код статьи],$A211,Расходы_факт[Месяц],G$2)/1000,"Что-то не так")))</f>
        <v>0</v>
      </c>
      <c r="H211" s="344">
        <f>IF(H$3="План",SUMIFS(Смета_план[План, руб],Смета_план[Код статьи],$A211,Смета_план[Месяц],H$2)/1000,IF(OR(H$3="Ожид",H$3="Прогноз"),SUMIFS(Смета_план[Ожид, руб],Смета_план[Код статьи],$A211,Смета_план[Месяц],H$2)/1000+SUMIFS(Доначисл!F:F,Доначисл!$A:$A,$A211),IF(H$3="Факт",SUMIFS(Расходы_факт[Сумма расхода],Расходы_факт[Код статьи],$A211,Расходы_факт[Месяц],H$2)/1000,"Что-то не так")))</f>
        <v>0</v>
      </c>
      <c r="I211" s="344">
        <f>IF(I$3="План",SUMIFS(Смета_план[План, руб],Смета_план[Код статьи],$A211,Смета_план[Месяц],I$2)/1000,IF(OR(I$3="Ожид",I$3="Прогноз"),SUMIFS(Смета_план[Ожид, руб],Смета_план[Код статьи],$A211,Смета_план[Месяц],I$2)/1000+SUMIFS(Доначисл!G:G,Доначисл!$A:$A,$A211),IF(I$3="Факт",SUMIFS(Расходы_факт[Сумма расхода],Расходы_факт[Код статьи],$A211,Расходы_факт[Месяц],I$2)/1000,"Что-то не так")))</f>
        <v>0</v>
      </c>
      <c r="J211" s="344">
        <f>IF(J$3="План",SUMIFS(Смета_план[План, руб],Смета_план[Код статьи],$A211,Смета_план[Месяц],J$2)/1000,IF(OR(J$3="Ожид",J$3="Прогноз"),SUMIFS(Смета_план[Ожид, руб],Смета_план[Код статьи],$A211,Смета_план[Месяц],J$2)/1000+SUMIFS(Доначисл!H:H,Доначисл!$A:$A,$A211),IF(J$3="Факт",SUMIFS(Расходы_факт[Сумма расхода],Расходы_факт[Код статьи],$A211,Расходы_факт[Месяц],J$2)/1000,"Что-то не так")))</f>
        <v>0</v>
      </c>
      <c r="K211" s="344">
        <f>IF(K$3="План",SUMIFS(Смета_план[План, руб],Смета_план[Код статьи],$A211,Смета_план[Месяц],K$2)/1000,IF(OR(K$3="Ожид",K$3="Прогноз"),SUMIFS(Смета_план[Ожид, руб],Смета_план[Код статьи],$A211,Смета_план[Месяц],K$2)/1000+SUMIFS(Доначисл!I:I,Доначисл!$A:$A,$A211),IF(K$3="Факт",SUMIFS(Расходы_факт[Сумма расхода],Расходы_факт[Код статьи],$A211,Расходы_факт[Месяц],K$2)/1000,"Что-то не так")))</f>
        <v>0</v>
      </c>
      <c r="L211" s="344">
        <f>IF(L$3="План",SUMIFS(Смета_план[План, руб],Смета_план[Код статьи],$A211,Смета_план[Месяц],L$2)/1000,IF(OR(L$3="Ожид",L$3="Прогноз"),SUMIFS(Смета_план[Ожид, руб],Смета_план[Код статьи],$A211,Смета_план[Месяц],L$2)/1000+SUMIFS(Доначисл!J:J,Доначисл!$A:$A,$A211),IF(L$3="Факт",SUMIFS(Расходы_факт[Сумма расхода],Расходы_факт[Код статьи],$A211,Расходы_факт[Месяц],L$2)/1000,"Что-то не так")))</f>
        <v>0</v>
      </c>
      <c r="M211" s="344">
        <f>IF(M$3="План",SUMIFS(Смета_план[План, руб],Смета_план[Код статьи],$A211,Смета_план[Месяц],M$2)/1000,IF(OR(M$3="Ожид",M$3="Прогноз"),SUMIFS(Смета_план[Ожид, руб],Смета_план[Код статьи],$A211,Смета_план[Месяц],M$2)/1000+SUMIFS(Доначисл!K:K,Доначисл!$A:$A,$A211),IF(M$3="Факт",SUMIFS(Расходы_факт[Сумма расхода],Расходы_факт[Код статьи],$A211,Расходы_факт[Месяц],M$2)/1000,"Что-то не так")))</f>
        <v>0</v>
      </c>
      <c r="N211" s="344">
        <f>IF(N$3="План",SUMIFS(Смета_план[План, руб],Смета_план[Код статьи],$A211,Смета_план[Месяц],N$2)/1000,IF(OR(N$3="Ожид",N$3="Прогноз"),SUMIFS(Смета_план[Ожид, руб],Смета_план[Код статьи],$A211,Смета_план[Месяц],N$2)/1000+SUMIFS(Доначисл!L:L,Доначисл!$A:$A,$A211),IF(N$3="Факт",SUMIFS(Расходы_факт[Сумма расхода],Расходы_факт[Код статьи],$A211,Расходы_факт[Месяц],N$2)/1000,"Что-то не так")))</f>
        <v>0</v>
      </c>
      <c r="O211" s="344">
        <f>IF(O$3="План",SUMIFS(Смета_план[План, руб],Смета_план[Код статьи],$A211,Смета_план[Месяц],O$2)/1000,IF(OR(O$3="Ожид",O$3="Прогноз"),SUMIFS(Смета_план[Ожид, руб],Смета_план[Код статьи],$A211,Смета_план[Месяц],O$2)/1000+SUMIFS(Доначисл!M:M,Доначисл!$A:$A,$A211),IF(O$3="Факт",SUMIFS(Расходы_факт[Сумма расхода],Расходы_факт[Код статьи],$A211,Расходы_факт[Месяц],O$2)/1000,"Что-то не так")))</f>
        <v>0</v>
      </c>
      <c r="P211" s="344">
        <f>IF(P$3="План",SUMIFS(Смета_план[План, руб],Смета_план[Код статьи],$A211,Смета_план[Месяц],P$2)/1000,IF(OR(P$3="Ожид",P$3="Прогноз"),SUMIFS(Смета_план[Ожид, руб],Смета_план[Код статьи],$A211,Смета_план[Месяц],P$2)/1000+SUMIFS(Доначисл!N:N,Доначисл!$A:$A,$A211),IF(P$3="Факт",SUMIFS(Расходы_факт[Сумма расхода],Расходы_факт[Код статьи],$A211,Расходы_факт[Месяц],P$2)/1000,"Что-то не так")))</f>
        <v>0</v>
      </c>
      <c r="Q211" s="345">
        <f t="shared" ref="Q211:Q219" si="65">SUM(E211:P211)</f>
        <v>0</v>
      </c>
      <c r="R211" s="337">
        <f t="shared" si="58"/>
        <v>0</v>
      </c>
      <c r="S211" s="346">
        <f t="shared" si="59"/>
        <v>0</v>
      </c>
      <c r="T211" s="119"/>
    </row>
    <row r="212" spans="1:20" ht="11.25" customHeight="1" x14ac:dyDescent="0.2">
      <c r="A212" s="47">
        <v>3512010200</v>
      </c>
      <c r="B212" s="48" t="s">
        <v>280</v>
      </c>
      <c r="C212" s="48" t="s">
        <v>1137</v>
      </c>
      <c r="D212" s="343">
        <f>SUMIFS(Смета_план[План, руб],Смета_план[Код статьи],$A212)/1000</f>
        <v>0</v>
      </c>
      <c r="E212" s="344">
        <f>IF(E$3="План",SUMIFS(Смета_план[План, руб],Смета_план[Код статьи],$A212,Смета_план[Месяц],E$2)/1000,IF(OR(E$3="Ожид",E$3="Прогноз"),SUMIFS(Смета_план[Ожид, руб],Смета_план[Код статьи],$A212,Смета_план[Месяц],E$2)/1000+SUMIFS(Доначисл!C:C,Доначисл!$A:$A,$A212),IF(E$3="Факт",SUMIFS(Расходы_факт[Сумма расхода],Расходы_факт[Код статьи],$A212,Расходы_факт[Месяц],E$2)/1000,"Что-то не так")))</f>
        <v>0</v>
      </c>
      <c r="F212" s="344">
        <f>IF(F$3="План",SUMIFS(Смета_план[План, руб],Смета_план[Код статьи],$A212,Смета_план[Месяц],F$2)/1000,IF(OR(F$3="Ожид",F$3="Прогноз"),SUMIFS(Смета_план[Ожид, руб],Смета_план[Код статьи],$A212,Смета_план[Месяц],F$2)/1000+SUMIFS(Доначисл!D:D,Доначисл!$A:$A,$A212),IF(F$3="Факт",SUMIFS(Расходы_факт[Сумма расхода],Расходы_факт[Код статьи],$A212,Расходы_факт[Месяц],F$2)/1000,"Что-то не так")))</f>
        <v>0</v>
      </c>
      <c r="G212" s="344">
        <f>IF(G$3="План",SUMIFS(Смета_план[План, руб],Смета_план[Код статьи],$A212,Смета_план[Месяц],G$2)/1000,IF(OR(G$3="Ожид",G$3="Прогноз"),SUMIFS(Смета_план[Ожид, руб],Смета_план[Код статьи],$A212,Смета_план[Месяц],G$2)/1000+SUMIFS(Доначисл!E:E,Доначисл!$A:$A,$A212),IF(G$3="Факт",SUMIFS(Расходы_факт[Сумма расхода],Расходы_факт[Код статьи],$A212,Расходы_факт[Месяц],G$2)/1000,"Что-то не так")))</f>
        <v>0</v>
      </c>
      <c r="H212" s="344">
        <f>IF(H$3="План",SUMIFS(Смета_план[План, руб],Смета_план[Код статьи],$A212,Смета_план[Месяц],H$2)/1000,IF(OR(H$3="Ожид",H$3="Прогноз"),SUMIFS(Смета_план[Ожид, руб],Смета_план[Код статьи],$A212,Смета_план[Месяц],H$2)/1000+SUMIFS(Доначисл!F:F,Доначисл!$A:$A,$A212),IF(H$3="Факт",SUMIFS(Расходы_факт[Сумма расхода],Расходы_факт[Код статьи],$A212,Расходы_факт[Месяц],H$2)/1000,"Что-то не так")))</f>
        <v>0</v>
      </c>
      <c r="I212" s="344">
        <f>IF(I$3="План",SUMIFS(Смета_план[План, руб],Смета_план[Код статьи],$A212,Смета_план[Месяц],I$2)/1000,IF(OR(I$3="Ожид",I$3="Прогноз"),SUMIFS(Смета_план[Ожид, руб],Смета_план[Код статьи],$A212,Смета_план[Месяц],I$2)/1000+SUMIFS(Доначисл!G:G,Доначисл!$A:$A,$A212),IF(I$3="Факт",SUMIFS(Расходы_факт[Сумма расхода],Расходы_факт[Код статьи],$A212,Расходы_факт[Месяц],I$2)/1000,"Что-то не так")))</f>
        <v>0</v>
      </c>
      <c r="J212" s="344">
        <f>IF(J$3="План",SUMIFS(Смета_план[План, руб],Смета_план[Код статьи],$A212,Смета_план[Месяц],J$2)/1000,IF(OR(J$3="Ожид",J$3="Прогноз"),SUMIFS(Смета_план[Ожид, руб],Смета_план[Код статьи],$A212,Смета_план[Месяц],J$2)/1000+SUMIFS(Доначисл!H:H,Доначисл!$A:$A,$A212),IF(J$3="Факт",SUMIFS(Расходы_факт[Сумма расхода],Расходы_факт[Код статьи],$A212,Расходы_факт[Месяц],J$2)/1000,"Что-то не так")))</f>
        <v>0</v>
      </c>
      <c r="K212" s="344">
        <f>IF(K$3="План",SUMIFS(Смета_план[План, руб],Смета_план[Код статьи],$A212,Смета_план[Месяц],K$2)/1000,IF(OR(K$3="Ожид",K$3="Прогноз"),SUMIFS(Смета_план[Ожид, руб],Смета_план[Код статьи],$A212,Смета_план[Месяц],K$2)/1000+SUMIFS(Доначисл!I:I,Доначисл!$A:$A,$A212),IF(K$3="Факт",SUMIFS(Расходы_факт[Сумма расхода],Расходы_факт[Код статьи],$A212,Расходы_факт[Месяц],K$2)/1000,"Что-то не так")))</f>
        <v>0</v>
      </c>
      <c r="L212" s="344">
        <f>IF(L$3="План",SUMIFS(Смета_план[План, руб],Смета_план[Код статьи],$A212,Смета_план[Месяц],L$2)/1000,IF(OR(L$3="Ожид",L$3="Прогноз"),SUMIFS(Смета_план[Ожид, руб],Смета_план[Код статьи],$A212,Смета_план[Месяц],L$2)/1000+SUMIFS(Доначисл!J:J,Доначисл!$A:$A,$A212),IF(L$3="Факт",SUMIFS(Расходы_факт[Сумма расхода],Расходы_факт[Код статьи],$A212,Расходы_факт[Месяц],L$2)/1000,"Что-то не так")))</f>
        <v>0</v>
      </c>
      <c r="M212" s="344">
        <f>IF(M$3="План",SUMIFS(Смета_план[План, руб],Смета_план[Код статьи],$A212,Смета_план[Месяц],M$2)/1000,IF(OR(M$3="Ожид",M$3="Прогноз"),SUMIFS(Смета_план[Ожид, руб],Смета_план[Код статьи],$A212,Смета_план[Месяц],M$2)/1000+SUMIFS(Доначисл!K:K,Доначисл!$A:$A,$A212),IF(M$3="Факт",SUMIFS(Расходы_факт[Сумма расхода],Расходы_факт[Код статьи],$A212,Расходы_факт[Месяц],M$2)/1000,"Что-то не так")))</f>
        <v>0</v>
      </c>
      <c r="N212" s="344">
        <f>IF(N$3="План",SUMIFS(Смета_план[План, руб],Смета_план[Код статьи],$A212,Смета_план[Месяц],N$2)/1000,IF(OR(N$3="Ожид",N$3="Прогноз"),SUMIFS(Смета_план[Ожид, руб],Смета_план[Код статьи],$A212,Смета_план[Месяц],N$2)/1000+SUMIFS(Доначисл!L:L,Доначисл!$A:$A,$A212),IF(N$3="Факт",SUMIFS(Расходы_факт[Сумма расхода],Расходы_факт[Код статьи],$A212,Расходы_факт[Месяц],N$2)/1000,"Что-то не так")))</f>
        <v>0</v>
      </c>
      <c r="O212" s="344">
        <f>IF(O$3="План",SUMIFS(Смета_план[План, руб],Смета_план[Код статьи],$A212,Смета_план[Месяц],O$2)/1000,IF(OR(O$3="Ожид",O$3="Прогноз"),SUMIFS(Смета_план[Ожид, руб],Смета_план[Код статьи],$A212,Смета_план[Месяц],O$2)/1000+SUMIFS(Доначисл!M:M,Доначисл!$A:$A,$A212),IF(O$3="Факт",SUMIFS(Расходы_факт[Сумма расхода],Расходы_факт[Код статьи],$A212,Расходы_факт[Месяц],O$2)/1000,"Что-то не так")))</f>
        <v>0</v>
      </c>
      <c r="P212" s="344">
        <f>IF(P$3="План",SUMIFS(Смета_план[План, руб],Смета_план[Код статьи],$A212,Смета_план[Месяц],P$2)/1000,IF(OR(P$3="Ожид",P$3="Прогноз"),SUMIFS(Смета_план[Ожид, руб],Смета_план[Код статьи],$A212,Смета_план[Месяц],P$2)/1000+SUMIFS(Доначисл!N:N,Доначисл!$A:$A,$A212),IF(P$3="Факт",SUMIFS(Расходы_факт[Сумма расхода],Расходы_факт[Код статьи],$A212,Расходы_факт[Месяц],P$2)/1000,"Что-то не так")))</f>
        <v>0</v>
      </c>
      <c r="Q212" s="345">
        <f t="shared" si="65"/>
        <v>0</v>
      </c>
      <c r="R212" s="337">
        <f t="shared" si="58"/>
        <v>0</v>
      </c>
      <c r="S212" s="346">
        <f t="shared" si="59"/>
        <v>0</v>
      </c>
      <c r="T212" s="119"/>
    </row>
    <row r="213" spans="1:20" ht="11.25" customHeight="1" x14ac:dyDescent="0.2">
      <c r="A213" s="47">
        <v>3512010300</v>
      </c>
      <c r="B213" s="48" t="s">
        <v>281</v>
      </c>
      <c r="C213" s="48" t="s">
        <v>1138</v>
      </c>
      <c r="D213" s="343">
        <f>SUMIFS(Смета_план[План, руб],Смета_план[Код статьи],$A213)/1000</f>
        <v>0</v>
      </c>
      <c r="E213" s="344">
        <f>IF(E$3="План",SUMIFS(Смета_план[План, руб],Смета_план[Код статьи],$A213,Смета_план[Месяц],E$2)/1000,IF(OR(E$3="Ожид",E$3="Прогноз"),SUMIFS(Смета_план[Ожид, руб],Смета_план[Код статьи],$A213,Смета_план[Месяц],E$2)/1000+SUMIFS(Доначисл!C:C,Доначисл!$A:$A,$A213),IF(E$3="Факт",SUMIFS(Расходы_факт[Сумма расхода],Расходы_факт[Код статьи],$A213,Расходы_факт[Месяц],E$2)/1000,"Что-то не так")))</f>
        <v>0</v>
      </c>
      <c r="F213" s="344">
        <f>IF(F$3="План",SUMIFS(Смета_план[План, руб],Смета_план[Код статьи],$A213,Смета_план[Месяц],F$2)/1000,IF(OR(F$3="Ожид",F$3="Прогноз"),SUMIFS(Смета_план[Ожид, руб],Смета_план[Код статьи],$A213,Смета_план[Месяц],F$2)/1000+SUMIFS(Доначисл!D:D,Доначисл!$A:$A,$A213),IF(F$3="Факт",SUMIFS(Расходы_факт[Сумма расхода],Расходы_факт[Код статьи],$A213,Расходы_факт[Месяц],F$2)/1000,"Что-то не так")))</f>
        <v>0</v>
      </c>
      <c r="G213" s="344">
        <f>IF(G$3="План",SUMIFS(Смета_план[План, руб],Смета_план[Код статьи],$A213,Смета_план[Месяц],G$2)/1000,IF(OR(G$3="Ожид",G$3="Прогноз"),SUMIFS(Смета_план[Ожид, руб],Смета_план[Код статьи],$A213,Смета_план[Месяц],G$2)/1000+SUMIFS(Доначисл!E:E,Доначисл!$A:$A,$A213),IF(G$3="Факт",SUMIFS(Расходы_факт[Сумма расхода],Расходы_факт[Код статьи],$A213,Расходы_факт[Месяц],G$2)/1000,"Что-то не так")))</f>
        <v>0</v>
      </c>
      <c r="H213" s="344">
        <f>IF(H$3="План",SUMIFS(Смета_план[План, руб],Смета_план[Код статьи],$A213,Смета_план[Месяц],H$2)/1000,IF(OR(H$3="Ожид",H$3="Прогноз"),SUMIFS(Смета_план[Ожид, руб],Смета_план[Код статьи],$A213,Смета_план[Месяц],H$2)/1000+SUMIFS(Доначисл!F:F,Доначисл!$A:$A,$A213),IF(H$3="Факт",SUMIFS(Расходы_факт[Сумма расхода],Расходы_факт[Код статьи],$A213,Расходы_факт[Месяц],H$2)/1000,"Что-то не так")))</f>
        <v>0</v>
      </c>
      <c r="I213" s="344">
        <f>IF(I$3="План",SUMIFS(Смета_план[План, руб],Смета_план[Код статьи],$A213,Смета_план[Месяц],I$2)/1000,IF(OR(I$3="Ожид",I$3="Прогноз"),SUMIFS(Смета_план[Ожид, руб],Смета_план[Код статьи],$A213,Смета_план[Месяц],I$2)/1000+SUMIFS(Доначисл!G:G,Доначисл!$A:$A,$A213),IF(I$3="Факт",SUMIFS(Расходы_факт[Сумма расхода],Расходы_факт[Код статьи],$A213,Расходы_факт[Месяц],I$2)/1000,"Что-то не так")))</f>
        <v>0</v>
      </c>
      <c r="J213" s="344">
        <f>IF(J$3="План",SUMIFS(Смета_план[План, руб],Смета_план[Код статьи],$A213,Смета_план[Месяц],J$2)/1000,IF(OR(J$3="Ожид",J$3="Прогноз"),SUMIFS(Смета_план[Ожид, руб],Смета_план[Код статьи],$A213,Смета_план[Месяц],J$2)/1000+SUMIFS(Доначисл!H:H,Доначисл!$A:$A,$A213),IF(J$3="Факт",SUMIFS(Расходы_факт[Сумма расхода],Расходы_факт[Код статьи],$A213,Расходы_факт[Месяц],J$2)/1000,"Что-то не так")))</f>
        <v>0</v>
      </c>
      <c r="K213" s="344">
        <f>IF(K$3="План",SUMIFS(Смета_план[План, руб],Смета_план[Код статьи],$A213,Смета_план[Месяц],K$2)/1000,IF(OR(K$3="Ожид",K$3="Прогноз"),SUMIFS(Смета_план[Ожид, руб],Смета_план[Код статьи],$A213,Смета_план[Месяц],K$2)/1000+SUMIFS(Доначисл!I:I,Доначисл!$A:$A,$A213),IF(K$3="Факт",SUMIFS(Расходы_факт[Сумма расхода],Расходы_факт[Код статьи],$A213,Расходы_факт[Месяц],K$2)/1000,"Что-то не так")))</f>
        <v>0</v>
      </c>
      <c r="L213" s="344">
        <f>IF(L$3="План",SUMIFS(Смета_план[План, руб],Смета_план[Код статьи],$A213,Смета_план[Месяц],L$2)/1000,IF(OR(L$3="Ожид",L$3="Прогноз"),SUMIFS(Смета_план[Ожид, руб],Смета_план[Код статьи],$A213,Смета_план[Месяц],L$2)/1000+SUMIFS(Доначисл!J:J,Доначисл!$A:$A,$A213),IF(L$3="Факт",SUMIFS(Расходы_факт[Сумма расхода],Расходы_факт[Код статьи],$A213,Расходы_факт[Месяц],L$2)/1000,"Что-то не так")))</f>
        <v>0</v>
      </c>
      <c r="M213" s="344">
        <f>IF(M$3="План",SUMIFS(Смета_план[План, руб],Смета_план[Код статьи],$A213,Смета_план[Месяц],M$2)/1000,IF(OR(M$3="Ожид",M$3="Прогноз"),SUMIFS(Смета_план[Ожид, руб],Смета_план[Код статьи],$A213,Смета_план[Месяц],M$2)/1000+SUMIFS(Доначисл!K:K,Доначисл!$A:$A,$A213),IF(M$3="Факт",SUMIFS(Расходы_факт[Сумма расхода],Расходы_факт[Код статьи],$A213,Расходы_факт[Месяц],M$2)/1000,"Что-то не так")))</f>
        <v>0</v>
      </c>
      <c r="N213" s="344">
        <f>IF(N$3="План",SUMIFS(Смета_план[План, руб],Смета_план[Код статьи],$A213,Смета_план[Месяц],N$2)/1000,IF(OR(N$3="Ожид",N$3="Прогноз"),SUMIFS(Смета_план[Ожид, руб],Смета_план[Код статьи],$A213,Смета_план[Месяц],N$2)/1000+SUMIFS(Доначисл!L:L,Доначисл!$A:$A,$A213),IF(N$3="Факт",SUMIFS(Расходы_факт[Сумма расхода],Расходы_факт[Код статьи],$A213,Расходы_факт[Месяц],N$2)/1000,"Что-то не так")))</f>
        <v>0</v>
      </c>
      <c r="O213" s="344">
        <f>IF(O$3="План",SUMIFS(Смета_план[План, руб],Смета_план[Код статьи],$A213,Смета_план[Месяц],O$2)/1000,IF(OR(O$3="Ожид",O$3="Прогноз"),SUMIFS(Смета_план[Ожид, руб],Смета_план[Код статьи],$A213,Смета_план[Месяц],O$2)/1000+SUMIFS(Доначисл!M:M,Доначисл!$A:$A,$A213),IF(O$3="Факт",SUMIFS(Расходы_факт[Сумма расхода],Расходы_факт[Код статьи],$A213,Расходы_факт[Месяц],O$2)/1000,"Что-то не так")))</f>
        <v>0</v>
      </c>
      <c r="P213" s="344">
        <f>IF(P$3="План",SUMIFS(Смета_план[План, руб],Смета_план[Код статьи],$A213,Смета_план[Месяц],P$2)/1000,IF(OR(P$3="Ожид",P$3="Прогноз"),SUMIFS(Смета_план[Ожид, руб],Смета_план[Код статьи],$A213,Смета_план[Месяц],P$2)/1000+SUMIFS(Доначисл!N:N,Доначисл!$A:$A,$A213),IF(P$3="Факт",SUMIFS(Расходы_факт[Сумма расхода],Расходы_факт[Код статьи],$A213,Расходы_факт[Месяц],P$2)/1000,"Что-то не так")))</f>
        <v>0</v>
      </c>
      <c r="Q213" s="345">
        <f t="shared" si="65"/>
        <v>0</v>
      </c>
      <c r="R213" s="337">
        <f t="shared" si="58"/>
        <v>0</v>
      </c>
      <c r="S213" s="346">
        <f t="shared" si="59"/>
        <v>0</v>
      </c>
      <c r="T213" s="119"/>
    </row>
    <row r="214" spans="1:20" ht="11.25" customHeight="1" x14ac:dyDescent="0.2">
      <c r="A214" s="47">
        <v>3512010400</v>
      </c>
      <c r="B214" s="48" t="s">
        <v>282</v>
      </c>
      <c r="C214" s="48" t="s">
        <v>1103</v>
      </c>
      <c r="D214" s="343">
        <f>SUMIFS(Смета_план[План, руб],Смета_план[Код статьи],$A214)/1000</f>
        <v>0</v>
      </c>
      <c r="E214" s="344">
        <f>IF(E$3="План",SUMIFS(Смета_план[План, руб],Смета_план[Код статьи],$A214,Смета_план[Месяц],E$2)/1000,IF(OR(E$3="Ожид",E$3="Прогноз"),SUMIFS(Смета_план[Ожид, руб],Смета_план[Код статьи],$A214,Смета_план[Месяц],E$2)/1000+SUMIFS(Доначисл!C:C,Доначисл!$A:$A,$A214),IF(E$3="Факт",SUMIFS(Расходы_факт[Сумма расхода],Расходы_факт[Код статьи],$A214,Расходы_факт[Месяц],E$2)/1000,"Что-то не так")))</f>
        <v>0</v>
      </c>
      <c r="F214" s="344">
        <f>IF(F$3="План",SUMIFS(Смета_план[План, руб],Смета_план[Код статьи],$A214,Смета_план[Месяц],F$2)/1000,IF(OR(F$3="Ожид",F$3="Прогноз"),SUMIFS(Смета_план[Ожид, руб],Смета_план[Код статьи],$A214,Смета_план[Месяц],F$2)/1000+SUMIFS(Доначисл!D:D,Доначисл!$A:$A,$A214),IF(F$3="Факт",SUMIFS(Расходы_факт[Сумма расхода],Расходы_факт[Код статьи],$A214,Расходы_факт[Месяц],F$2)/1000,"Что-то не так")))</f>
        <v>0</v>
      </c>
      <c r="G214" s="344">
        <f>IF(G$3="План",SUMIFS(Смета_план[План, руб],Смета_план[Код статьи],$A214,Смета_план[Месяц],G$2)/1000,IF(OR(G$3="Ожид",G$3="Прогноз"),SUMIFS(Смета_план[Ожид, руб],Смета_план[Код статьи],$A214,Смета_план[Месяц],G$2)/1000+SUMIFS(Доначисл!E:E,Доначисл!$A:$A,$A214),IF(G$3="Факт",SUMIFS(Расходы_факт[Сумма расхода],Расходы_факт[Код статьи],$A214,Расходы_факт[Месяц],G$2)/1000,"Что-то не так")))</f>
        <v>0</v>
      </c>
      <c r="H214" s="344">
        <f>IF(H$3="План",SUMIFS(Смета_план[План, руб],Смета_план[Код статьи],$A214,Смета_план[Месяц],H$2)/1000,IF(OR(H$3="Ожид",H$3="Прогноз"),SUMIFS(Смета_план[Ожид, руб],Смета_план[Код статьи],$A214,Смета_план[Месяц],H$2)/1000+SUMIFS(Доначисл!F:F,Доначисл!$A:$A,$A214),IF(H$3="Факт",SUMIFS(Расходы_факт[Сумма расхода],Расходы_факт[Код статьи],$A214,Расходы_факт[Месяц],H$2)/1000,"Что-то не так")))</f>
        <v>0</v>
      </c>
      <c r="I214" s="344">
        <f>IF(I$3="План",SUMIFS(Смета_план[План, руб],Смета_план[Код статьи],$A214,Смета_план[Месяц],I$2)/1000,IF(OR(I$3="Ожид",I$3="Прогноз"),SUMIFS(Смета_план[Ожид, руб],Смета_план[Код статьи],$A214,Смета_план[Месяц],I$2)/1000+SUMIFS(Доначисл!G:G,Доначисл!$A:$A,$A214),IF(I$3="Факт",SUMIFS(Расходы_факт[Сумма расхода],Расходы_факт[Код статьи],$A214,Расходы_факт[Месяц],I$2)/1000,"Что-то не так")))</f>
        <v>0</v>
      </c>
      <c r="J214" s="344">
        <f>IF(J$3="План",SUMIFS(Смета_план[План, руб],Смета_план[Код статьи],$A214,Смета_план[Месяц],J$2)/1000,IF(OR(J$3="Ожид",J$3="Прогноз"),SUMIFS(Смета_план[Ожид, руб],Смета_план[Код статьи],$A214,Смета_план[Месяц],J$2)/1000+SUMIFS(Доначисл!H:H,Доначисл!$A:$A,$A214),IF(J$3="Факт",SUMIFS(Расходы_факт[Сумма расхода],Расходы_факт[Код статьи],$A214,Расходы_факт[Месяц],J$2)/1000,"Что-то не так")))</f>
        <v>0</v>
      </c>
      <c r="K214" s="344">
        <f>IF(K$3="План",SUMIFS(Смета_план[План, руб],Смета_план[Код статьи],$A214,Смета_план[Месяц],K$2)/1000,IF(OR(K$3="Ожид",K$3="Прогноз"),SUMIFS(Смета_план[Ожид, руб],Смета_план[Код статьи],$A214,Смета_план[Месяц],K$2)/1000+SUMIFS(Доначисл!I:I,Доначисл!$A:$A,$A214),IF(K$3="Факт",SUMIFS(Расходы_факт[Сумма расхода],Расходы_факт[Код статьи],$A214,Расходы_факт[Месяц],K$2)/1000,"Что-то не так")))</f>
        <v>0</v>
      </c>
      <c r="L214" s="344">
        <f>IF(L$3="План",SUMIFS(Смета_план[План, руб],Смета_план[Код статьи],$A214,Смета_план[Месяц],L$2)/1000,IF(OR(L$3="Ожид",L$3="Прогноз"),SUMIFS(Смета_план[Ожид, руб],Смета_план[Код статьи],$A214,Смета_план[Месяц],L$2)/1000+SUMIFS(Доначисл!J:J,Доначисл!$A:$A,$A214),IF(L$3="Факт",SUMIFS(Расходы_факт[Сумма расхода],Расходы_факт[Код статьи],$A214,Расходы_факт[Месяц],L$2)/1000,"Что-то не так")))</f>
        <v>0</v>
      </c>
      <c r="M214" s="344">
        <f>IF(M$3="План",SUMIFS(Смета_план[План, руб],Смета_план[Код статьи],$A214,Смета_план[Месяц],M$2)/1000,IF(OR(M$3="Ожид",M$3="Прогноз"),SUMIFS(Смета_план[Ожид, руб],Смета_план[Код статьи],$A214,Смета_план[Месяц],M$2)/1000+SUMIFS(Доначисл!K:K,Доначисл!$A:$A,$A214),IF(M$3="Факт",SUMIFS(Расходы_факт[Сумма расхода],Расходы_факт[Код статьи],$A214,Расходы_факт[Месяц],M$2)/1000,"Что-то не так")))</f>
        <v>0</v>
      </c>
      <c r="N214" s="344">
        <f>IF(N$3="План",SUMIFS(Смета_план[План, руб],Смета_план[Код статьи],$A214,Смета_план[Месяц],N$2)/1000,IF(OR(N$3="Ожид",N$3="Прогноз"),SUMIFS(Смета_план[Ожид, руб],Смета_план[Код статьи],$A214,Смета_план[Месяц],N$2)/1000+SUMIFS(Доначисл!L:L,Доначисл!$A:$A,$A214),IF(N$3="Факт",SUMIFS(Расходы_факт[Сумма расхода],Расходы_факт[Код статьи],$A214,Расходы_факт[Месяц],N$2)/1000,"Что-то не так")))</f>
        <v>0</v>
      </c>
      <c r="O214" s="344">
        <f>IF(O$3="План",SUMIFS(Смета_план[План, руб],Смета_план[Код статьи],$A214,Смета_план[Месяц],O$2)/1000,IF(OR(O$3="Ожид",O$3="Прогноз"),SUMIFS(Смета_план[Ожид, руб],Смета_план[Код статьи],$A214,Смета_план[Месяц],O$2)/1000+SUMIFS(Доначисл!M:M,Доначисл!$A:$A,$A214),IF(O$3="Факт",SUMIFS(Расходы_факт[Сумма расхода],Расходы_факт[Код статьи],$A214,Расходы_факт[Месяц],O$2)/1000,"Что-то не так")))</f>
        <v>0</v>
      </c>
      <c r="P214" s="344">
        <f>IF(P$3="План",SUMIFS(Смета_план[План, руб],Смета_план[Код статьи],$A214,Смета_план[Месяц],P$2)/1000,IF(OR(P$3="Ожид",P$3="Прогноз"),SUMIFS(Смета_план[Ожид, руб],Смета_план[Код статьи],$A214,Смета_план[Месяц],P$2)/1000+SUMIFS(Доначисл!N:N,Доначисл!$A:$A,$A214),IF(P$3="Факт",SUMIFS(Расходы_факт[Сумма расхода],Расходы_факт[Код статьи],$A214,Расходы_факт[Месяц],P$2)/1000,"Что-то не так")))</f>
        <v>0</v>
      </c>
      <c r="Q214" s="345">
        <f t="shared" si="65"/>
        <v>0</v>
      </c>
      <c r="R214" s="337">
        <f t="shared" si="58"/>
        <v>0</v>
      </c>
      <c r="S214" s="346">
        <f t="shared" si="59"/>
        <v>0</v>
      </c>
      <c r="T214" s="119"/>
    </row>
    <row r="215" spans="1:20" ht="11.25" customHeight="1" x14ac:dyDescent="0.2">
      <c r="A215" s="47">
        <v>3512010500</v>
      </c>
      <c r="B215" s="48" t="s">
        <v>283</v>
      </c>
      <c r="C215" s="48" t="s">
        <v>1118</v>
      </c>
      <c r="D215" s="343">
        <f>SUMIFS(Смета_план[План, руб],Смета_план[Код статьи],$A215)/1000</f>
        <v>0</v>
      </c>
      <c r="E215" s="344">
        <f>IF(E$3="План",SUMIFS(Смета_план[План, руб],Смета_план[Код статьи],$A215,Смета_план[Месяц],E$2)/1000,IF(OR(E$3="Ожид",E$3="Прогноз"),SUMIFS(Смета_план[Ожид, руб],Смета_план[Код статьи],$A215,Смета_план[Месяц],E$2)/1000+SUMIFS(Доначисл!C:C,Доначисл!$A:$A,$A215),IF(E$3="Факт",SUMIFS(Расходы_факт[Сумма расхода],Расходы_факт[Код статьи],$A215,Расходы_факт[Месяц],E$2)/1000,"Что-то не так")))</f>
        <v>0</v>
      </c>
      <c r="F215" s="344">
        <f>IF(F$3="План",SUMIFS(Смета_план[План, руб],Смета_план[Код статьи],$A215,Смета_план[Месяц],F$2)/1000,IF(OR(F$3="Ожид",F$3="Прогноз"),SUMIFS(Смета_план[Ожид, руб],Смета_план[Код статьи],$A215,Смета_план[Месяц],F$2)/1000+SUMIFS(Доначисл!D:D,Доначисл!$A:$A,$A215),IF(F$3="Факт",SUMIFS(Расходы_факт[Сумма расхода],Расходы_факт[Код статьи],$A215,Расходы_факт[Месяц],F$2)/1000,"Что-то не так")))</f>
        <v>0</v>
      </c>
      <c r="G215" s="344">
        <f>IF(G$3="План",SUMIFS(Смета_план[План, руб],Смета_план[Код статьи],$A215,Смета_план[Месяц],G$2)/1000,IF(OR(G$3="Ожид",G$3="Прогноз"),SUMIFS(Смета_план[Ожид, руб],Смета_план[Код статьи],$A215,Смета_план[Месяц],G$2)/1000+SUMIFS(Доначисл!E:E,Доначисл!$A:$A,$A215),IF(G$3="Факт",SUMIFS(Расходы_факт[Сумма расхода],Расходы_факт[Код статьи],$A215,Расходы_факт[Месяц],G$2)/1000,"Что-то не так")))</f>
        <v>0</v>
      </c>
      <c r="H215" s="344">
        <f>IF(H$3="План",SUMIFS(Смета_план[План, руб],Смета_план[Код статьи],$A215,Смета_план[Месяц],H$2)/1000,IF(OR(H$3="Ожид",H$3="Прогноз"),SUMIFS(Смета_план[Ожид, руб],Смета_план[Код статьи],$A215,Смета_план[Месяц],H$2)/1000+SUMIFS(Доначисл!F:F,Доначисл!$A:$A,$A215),IF(H$3="Факт",SUMIFS(Расходы_факт[Сумма расхода],Расходы_факт[Код статьи],$A215,Расходы_факт[Месяц],H$2)/1000,"Что-то не так")))</f>
        <v>0</v>
      </c>
      <c r="I215" s="344">
        <f>IF(I$3="План",SUMIFS(Смета_план[План, руб],Смета_план[Код статьи],$A215,Смета_план[Месяц],I$2)/1000,IF(OR(I$3="Ожид",I$3="Прогноз"),SUMIFS(Смета_план[Ожид, руб],Смета_план[Код статьи],$A215,Смета_план[Месяц],I$2)/1000+SUMIFS(Доначисл!G:G,Доначисл!$A:$A,$A215),IF(I$3="Факт",SUMIFS(Расходы_факт[Сумма расхода],Расходы_факт[Код статьи],$A215,Расходы_факт[Месяц],I$2)/1000,"Что-то не так")))</f>
        <v>0</v>
      </c>
      <c r="J215" s="344">
        <f>IF(J$3="План",SUMIFS(Смета_план[План, руб],Смета_план[Код статьи],$A215,Смета_план[Месяц],J$2)/1000,IF(OR(J$3="Ожид",J$3="Прогноз"),SUMIFS(Смета_план[Ожид, руб],Смета_план[Код статьи],$A215,Смета_план[Месяц],J$2)/1000+SUMIFS(Доначисл!H:H,Доначисл!$A:$A,$A215),IF(J$3="Факт",SUMIFS(Расходы_факт[Сумма расхода],Расходы_факт[Код статьи],$A215,Расходы_факт[Месяц],J$2)/1000,"Что-то не так")))</f>
        <v>0</v>
      </c>
      <c r="K215" s="344">
        <f>IF(K$3="План",SUMIFS(Смета_план[План, руб],Смета_план[Код статьи],$A215,Смета_план[Месяц],K$2)/1000,IF(OR(K$3="Ожид",K$3="Прогноз"),SUMIFS(Смета_план[Ожид, руб],Смета_план[Код статьи],$A215,Смета_план[Месяц],K$2)/1000+SUMIFS(Доначисл!I:I,Доначисл!$A:$A,$A215),IF(K$3="Факт",SUMIFS(Расходы_факт[Сумма расхода],Расходы_факт[Код статьи],$A215,Расходы_факт[Месяц],K$2)/1000,"Что-то не так")))</f>
        <v>0</v>
      </c>
      <c r="L215" s="344">
        <f>IF(L$3="План",SUMIFS(Смета_план[План, руб],Смета_план[Код статьи],$A215,Смета_план[Месяц],L$2)/1000,IF(OR(L$3="Ожид",L$3="Прогноз"),SUMIFS(Смета_план[Ожид, руб],Смета_план[Код статьи],$A215,Смета_план[Месяц],L$2)/1000+SUMIFS(Доначисл!J:J,Доначисл!$A:$A,$A215),IF(L$3="Факт",SUMIFS(Расходы_факт[Сумма расхода],Расходы_факт[Код статьи],$A215,Расходы_факт[Месяц],L$2)/1000,"Что-то не так")))</f>
        <v>0</v>
      </c>
      <c r="M215" s="344">
        <f>IF(M$3="План",SUMIFS(Смета_план[План, руб],Смета_план[Код статьи],$A215,Смета_план[Месяц],M$2)/1000,IF(OR(M$3="Ожид",M$3="Прогноз"),SUMIFS(Смета_план[Ожид, руб],Смета_план[Код статьи],$A215,Смета_план[Месяц],M$2)/1000+SUMIFS(Доначисл!K:K,Доначисл!$A:$A,$A215),IF(M$3="Факт",SUMIFS(Расходы_факт[Сумма расхода],Расходы_факт[Код статьи],$A215,Расходы_факт[Месяц],M$2)/1000,"Что-то не так")))</f>
        <v>0</v>
      </c>
      <c r="N215" s="344">
        <f>IF(N$3="План",SUMIFS(Смета_план[План, руб],Смета_план[Код статьи],$A215,Смета_план[Месяц],N$2)/1000,IF(OR(N$3="Ожид",N$3="Прогноз"),SUMIFS(Смета_план[Ожид, руб],Смета_план[Код статьи],$A215,Смета_план[Месяц],N$2)/1000+SUMIFS(Доначисл!L:L,Доначисл!$A:$A,$A215),IF(N$3="Факт",SUMIFS(Расходы_факт[Сумма расхода],Расходы_факт[Код статьи],$A215,Расходы_факт[Месяц],N$2)/1000,"Что-то не так")))</f>
        <v>0</v>
      </c>
      <c r="O215" s="344">
        <f>IF(O$3="План",SUMIFS(Смета_план[План, руб],Смета_план[Код статьи],$A215,Смета_план[Месяц],O$2)/1000,IF(OR(O$3="Ожид",O$3="Прогноз"),SUMIFS(Смета_план[Ожид, руб],Смета_план[Код статьи],$A215,Смета_план[Месяц],O$2)/1000+SUMIFS(Доначисл!M:M,Доначисл!$A:$A,$A215),IF(O$3="Факт",SUMIFS(Расходы_факт[Сумма расхода],Расходы_факт[Код статьи],$A215,Расходы_факт[Месяц],O$2)/1000,"Что-то не так")))</f>
        <v>0</v>
      </c>
      <c r="P215" s="344">
        <f>IF(P$3="План",SUMIFS(Смета_план[План, руб],Смета_план[Код статьи],$A215,Смета_план[Месяц],P$2)/1000,IF(OR(P$3="Ожид",P$3="Прогноз"),SUMIFS(Смета_план[Ожид, руб],Смета_план[Код статьи],$A215,Смета_план[Месяц],P$2)/1000+SUMIFS(Доначисл!N:N,Доначисл!$A:$A,$A215),IF(P$3="Факт",SUMIFS(Расходы_факт[Сумма расхода],Расходы_факт[Код статьи],$A215,Расходы_факт[Месяц],P$2)/1000,"Что-то не так")))</f>
        <v>0</v>
      </c>
      <c r="Q215" s="345">
        <f t="shared" si="65"/>
        <v>0</v>
      </c>
      <c r="R215" s="337">
        <f t="shared" si="58"/>
        <v>0</v>
      </c>
      <c r="S215" s="346">
        <f t="shared" si="59"/>
        <v>0</v>
      </c>
      <c r="T215" s="119"/>
    </row>
    <row r="216" spans="1:20" ht="11.25" customHeight="1" x14ac:dyDescent="0.2">
      <c r="A216" s="47">
        <v>3512010600</v>
      </c>
      <c r="B216" s="48" t="s">
        <v>284</v>
      </c>
      <c r="C216" s="48" t="s">
        <v>1139</v>
      </c>
      <c r="D216" s="343">
        <f>SUMIFS(Смета_план[План, руб],Смета_план[Код статьи],$A216)/1000</f>
        <v>0</v>
      </c>
      <c r="E216" s="344">
        <f>IF(E$3="План",SUMIFS(Смета_план[План, руб],Смета_план[Код статьи],$A216,Смета_план[Месяц],E$2)/1000,IF(OR(E$3="Ожид",E$3="Прогноз"),SUMIFS(Смета_план[Ожид, руб],Смета_план[Код статьи],$A216,Смета_план[Месяц],E$2)/1000+SUMIFS(Доначисл!C:C,Доначисл!$A:$A,$A216),IF(E$3="Факт",SUMIFS(Расходы_факт[Сумма расхода],Расходы_факт[Код статьи],$A216,Расходы_факт[Месяц],E$2)/1000,"Что-то не так")))</f>
        <v>0</v>
      </c>
      <c r="F216" s="344">
        <f>IF(F$3="План",SUMIFS(Смета_план[План, руб],Смета_план[Код статьи],$A216,Смета_план[Месяц],F$2)/1000,IF(OR(F$3="Ожид",F$3="Прогноз"),SUMIFS(Смета_план[Ожид, руб],Смета_план[Код статьи],$A216,Смета_план[Месяц],F$2)/1000+SUMIFS(Доначисл!D:D,Доначисл!$A:$A,$A216),IF(F$3="Факт",SUMIFS(Расходы_факт[Сумма расхода],Расходы_факт[Код статьи],$A216,Расходы_факт[Месяц],F$2)/1000,"Что-то не так")))</f>
        <v>0</v>
      </c>
      <c r="G216" s="344">
        <f>IF(G$3="План",SUMIFS(Смета_план[План, руб],Смета_план[Код статьи],$A216,Смета_план[Месяц],G$2)/1000,IF(OR(G$3="Ожид",G$3="Прогноз"),SUMIFS(Смета_план[Ожид, руб],Смета_план[Код статьи],$A216,Смета_план[Месяц],G$2)/1000+SUMIFS(Доначисл!E:E,Доначисл!$A:$A,$A216),IF(G$3="Факт",SUMIFS(Расходы_факт[Сумма расхода],Расходы_факт[Код статьи],$A216,Расходы_факт[Месяц],G$2)/1000,"Что-то не так")))</f>
        <v>0</v>
      </c>
      <c r="H216" s="344">
        <f>IF(H$3="План",SUMIFS(Смета_план[План, руб],Смета_план[Код статьи],$A216,Смета_план[Месяц],H$2)/1000,IF(OR(H$3="Ожид",H$3="Прогноз"),SUMIFS(Смета_план[Ожид, руб],Смета_план[Код статьи],$A216,Смета_план[Месяц],H$2)/1000+SUMIFS(Доначисл!F:F,Доначисл!$A:$A,$A216),IF(H$3="Факт",SUMIFS(Расходы_факт[Сумма расхода],Расходы_факт[Код статьи],$A216,Расходы_факт[Месяц],H$2)/1000,"Что-то не так")))</f>
        <v>0</v>
      </c>
      <c r="I216" s="344">
        <f>IF(I$3="План",SUMIFS(Смета_план[План, руб],Смета_план[Код статьи],$A216,Смета_план[Месяц],I$2)/1000,IF(OR(I$3="Ожид",I$3="Прогноз"),SUMIFS(Смета_план[Ожид, руб],Смета_план[Код статьи],$A216,Смета_план[Месяц],I$2)/1000+SUMIFS(Доначисл!G:G,Доначисл!$A:$A,$A216),IF(I$3="Факт",SUMIFS(Расходы_факт[Сумма расхода],Расходы_факт[Код статьи],$A216,Расходы_факт[Месяц],I$2)/1000,"Что-то не так")))</f>
        <v>0</v>
      </c>
      <c r="J216" s="344">
        <f>IF(J$3="План",SUMIFS(Смета_план[План, руб],Смета_план[Код статьи],$A216,Смета_план[Месяц],J$2)/1000,IF(OR(J$3="Ожид",J$3="Прогноз"),SUMIFS(Смета_план[Ожид, руб],Смета_план[Код статьи],$A216,Смета_план[Месяц],J$2)/1000+SUMIFS(Доначисл!H:H,Доначисл!$A:$A,$A216),IF(J$3="Факт",SUMIFS(Расходы_факт[Сумма расхода],Расходы_факт[Код статьи],$A216,Расходы_факт[Месяц],J$2)/1000,"Что-то не так")))</f>
        <v>0</v>
      </c>
      <c r="K216" s="344">
        <f>IF(K$3="План",SUMIFS(Смета_план[План, руб],Смета_план[Код статьи],$A216,Смета_план[Месяц],K$2)/1000,IF(OR(K$3="Ожид",K$3="Прогноз"),SUMIFS(Смета_план[Ожид, руб],Смета_план[Код статьи],$A216,Смета_план[Месяц],K$2)/1000+SUMIFS(Доначисл!I:I,Доначисл!$A:$A,$A216),IF(K$3="Факт",SUMIFS(Расходы_факт[Сумма расхода],Расходы_факт[Код статьи],$A216,Расходы_факт[Месяц],K$2)/1000,"Что-то не так")))</f>
        <v>0</v>
      </c>
      <c r="L216" s="344">
        <f>IF(L$3="План",SUMIFS(Смета_план[План, руб],Смета_план[Код статьи],$A216,Смета_план[Месяц],L$2)/1000,IF(OR(L$3="Ожид",L$3="Прогноз"),SUMIFS(Смета_план[Ожид, руб],Смета_план[Код статьи],$A216,Смета_план[Месяц],L$2)/1000+SUMIFS(Доначисл!J:J,Доначисл!$A:$A,$A216),IF(L$3="Факт",SUMIFS(Расходы_факт[Сумма расхода],Расходы_факт[Код статьи],$A216,Расходы_факт[Месяц],L$2)/1000,"Что-то не так")))</f>
        <v>0</v>
      </c>
      <c r="M216" s="344">
        <f>IF(M$3="План",SUMIFS(Смета_план[План, руб],Смета_план[Код статьи],$A216,Смета_план[Месяц],M$2)/1000,IF(OR(M$3="Ожид",M$3="Прогноз"),SUMIFS(Смета_план[Ожид, руб],Смета_план[Код статьи],$A216,Смета_план[Месяц],M$2)/1000+SUMIFS(Доначисл!K:K,Доначисл!$A:$A,$A216),IF(M$3="Факт",SUMIFS(Расходы_факт[Сумма расхода],Расходы_факт[Код статьи],$A216,Расходы_факт[Месяц],M$2)/1000,"Что-то не так")))</f>
        <v>0</v>
      </c>
      <c r="N216" s="344">
        <f>IF(N$3="План",SUMIFS(Смета_план[План, руб],Смета_план[Код статьи],$A216,Смета_план[Месяц],N$2)/1000,IF(OR(N$3="Ожид",N$3="Прогноз"),SUMIFS(Смета_план[Ожид, руб],Смета_план[Код статьи],$A216,Смета_план[Месяц],N$2)/1000+SUMIFS(Доначисл!L:L,Доначисл!$A:$A,$A216),IF(N$3="Факт",SUMIFS(Расходы_факт[Сумма расхода],Расходы_факт[Код статьи],$A216,Расходы_факт[Месяц],N$2)/1000,"Что-то не так")))</f>
        <v>0</v>
      </c>
      <c r="O216" s="344">
        <f>IF(O$3="План",SUMIFS(Смета_план[План, руб],Смета_план[Код статьи],$A216,Смета_план[Месяц],O$2)/1000,IF(OR(O$3="Ожид",O$3="Прогноз"),SUMIFS(Смета_план[Ожид, руб],Смета_план[Код статьи],$A216,Смета_план[Месяц],O$2)/1000+SUMIFS(Доначисл!M:M,Доначисл!$A:$A,$A216),IF(O$3="Факт",SUMIFS(Расходы_факт[Сумма расхода],Расходы_факт[Код статьи],$A216,Расходы_факт[Месяц],O$2)/1000,"Что-то не так")))</f>
        <v>0</v>
      </c>
      <c r="P216" s="344">
        <f>IF(P$3="План",SUMIFS(Смета_план[План, руб],Смета_план[Код статьи],$A216,Смета_план[Месяц],P$2)/1000,IF(OR(P$3="Ожид",P$3="Прогноз"),SUMIFS(Смета_план[Ожид, руб],Смета_план[Код статьи],$A216,Смета_план[Месяц],P$2)/1000+SUMIFS(Доначисл!N:N,Доначисл!$A:$A,$A216),IF(P$3="Факт",SUMIFS(Расходы_факт[Сумма расхода],Расходы_факт[Код статьи],$A216,Расходы_факт[Месяц],P$2)/1000,"Что-то не так")))</f>
        <v>0</v>
      </c>
      <c r="Q216" s="345">
        <f t="shared" si="65"/>
        <v>0</v>
      </c>
      <c r="R216" s="337">
        <f t="shared" si="58"/>
        <v>0</v>
      </c>
      <c r="S216" s="346">
        <f t="shared" si="59"/>
        <v>0</v>
      </c>
      <c r="T216" s="119"/>
    </row>
    <row r="217" spans="1:20" ht="11.25" customHeight="1" x14ac:dyDescent="0.2">
      <c r="A217" s="47">
        <v>3512010700</v>
      </c>
      <c r="B217" s="48" t="s">
        <v>285</v>
      </c>
      <c r="C217" s="48" t="s">
        <v>1119</v>
      </c>
      <c r="D217" s="343">
        <f>SUMIFS(Смета_план[План, руб],Смета_план[Код статьи],$A217)/1000</f>
        <v>0</v>
      </c>
      <c r="E217" s="344">
        <f>IF(E$3="План",SUMIFS(Смета_план[План, руб],Смета_план[Код статьи],$A217,Смета_план[Месяц],E$2)/1000,IF(OR(E$3="Ожид",E$3="Прогноз"),SUMIFS(Смета_план[Ожид, руб],Смета_план[Код статьи],$A217,Смета_план[Месяц],E$2)/1000+SUMIFS(Доначисл!C:C,Доначисл!$A:$A,$A217),IF(E$3="Факт",SUMIFS(Расходы_факт[Сумма расхода],Расходы_факт[Код статьи],$A217,Расходы_факт[Месяц],E$2)/1000,"Что-то не так")))</f>
        <v>0</v>
      </c>
      <c r="F217" s="344">
        <f>IF(F$3="План",SUMIFS(Смета_план[План, руб],Смета_план[Код статьи],$A217,Смета_план[Месяц],F$2)/1000,IF(OR(F$3="Ожид",F$3="Прогноз"),SUMIFS(Смета_план[Ожид, руб],Смета_план[Код статьи],$A217,Смета_план[Месяц],F$2)/1000+SUMIFS(Доначисл!D:D,Доначисл!$A:$A,$A217),IF(F$3="Факт",SUMIFS(Расходы_факт[Сумма расхода],Расходы_факт[Код статьи],$A217,Расходы_факт[Месяц],F$2)/1000,"Что-то не так")))</f>
        <v>0</v>
      </c>
      <c r="G217" s="344">
        <f>IF(G$3="План",SUMIFS(Смета_план[План, руб],Смета_план[Код статьи],$A217,Смета_план[Месяц],G$2)/1000,IF(OR(G$3="Ожид",G$3="Прогноз"),SUMIFS(Смета_план[Ожид, руб],Смета_план[Код статьи],$A217,Смета_план[Месяц],G$2)/1000+SUMIFS(Доначисл!E:E,Доначисл!$A:$A,$A217),IF(G$3="Факт",SUMIFS(Расходы_факт[Сумма расхода],Расходы_факт[Код статьи],$A217,Расходы_факт[Месяц],G$2)/1000,"Что-то не так")))</f>
        <v>0</v>
      </c>
      <c r="H217" s="344">
        <f>IF(H$3="План",SUMIFS(Смета_план[План, руб],Смета_план[Код статьи],$A217,Смета_план[Месяц],H$2)/1000,IF(OR(H$3="Ожид",H$3="Прогноз"),SUMIFS(Смета_план[Ожид, руб],Смета_план[Код статьи],$A217,Смета_план[Месяц],H$2)/1000+SUMIFS(Доначисл!F:F,Доначисл!$A:$A,$A217),IF(H$3="Факт",SUMIFS(Расходы_факт[Сумма расхода],Расходы_факт[Код статьи],$A217,Расходы_факт[Месяц],H$2)/1000,"Что-то не так")))</f>
        <v>0</v>
      </c>
      <c r="I217" s="344">
        <f>IF(I$3="План",SUMIFS(Смета_план[План, руб],Смета_план[Код статьи],$A217,Смета_план[Месяц],I$2)/1000,IF(OR(I$3="Ожид",I$3="Прогноз"),SUMIFS(Смета_план[Ожид, руб],Смета_план[Код статьи],$A217,Смета_план[Месяц],I$2)/1000+SUMIFS(Доначисл!G:G,Доначисл!$A:$A,$A217),IF(I$3="Факт",SUMIFS(Расходы_факт[Сумма расхода],Расходы_факт[Код статьи],$A217,Расходы_факт[Месяц],I$2)/1000,"Что-то не так")))</f>
        <v>0</v>
      </c>
      <c r="J217" s="344">
        <f>IF(J$3="План",SUMIFS(Смета_план[План, руб],Смета_план[Код статьи],$A217,Смета_план[Месяц],J$2)/1000,IF(OR(J$3="Ожид",J$3="Прогноз"),SUMIFS(Смета_план[Ожид, руб],Смета_план[Код статьи],$A217,Смета_план[Месяц],J$2)/1000+SUMIFS(Доначисл!H:H,Доначисл!$A:$A,$A217),IF(J$3="Факт",SUMIFS(Расходы_факт[Сумма расхода],Расходы_факт[Код статьи],$A217,Расходы_факт[Месяц],J$2)/1000,"Что-то не так")))</f>
        <v>0</v>
      </c>
      <c r="K217" s="344">
        <f>IF(K$3="План",SUMIFS(Смета_план[План, руб],Смета_план[Код статьи],$A217,Смета_план[Месяц],K$2)/1000,IF(OR(K$3="Ожид",K$3="Прогноз"),SUMIFS(Смета_план[Ожид, руб],Смета_план[Код статьи],$A217,Смета_план[Месяц],K$2)/1000+SUMIFS(Доначисл!I:I,Доначисл!$A:$A,$A217),IF(K$3="Факт",SUMIFS(Расходы_факт[Сумма расхода],Расходы_факт[Код статьи],$A217,Расходы_факт[Месяц],K$2)/1000,"Что-то не так")))</f>
        <v>0</v>
      </c>
      <c r="L217" s="344">
        <f>IF(L$3="План",SUMIFS(Смета_план[План, руб],Смета_план[Код статьи],$A217,Смета_план[Месяц],L$2)/1000,IF(OR(L$3="Ожид",L$3="Прогноз"),SUMIFS(Смета_план[Ожид, руб],Смета_план[Код статьи],$A217,Смета_план[Месяц],L$2)/1000+SUMIFS(Доначисл!J:J,Доначисл!$A:$A,$A217),IF(L$3="Факт",SUMIFS(Расходы_факт[Сумма расхода],Расходы_факт[Код статьи],$A217,Расходы_факт[Месяц],L$2)/1000,"Что-то не так")))</f>
        <v>0</v>
      </c>
      <c r="M217" s="344">
        <f>IF(M$3="План",SUMIFS(Смета_план[План, руб],Смета_план[Код статьи],$A217,Смета_план[Месяц],M$2)/1000,IF(OR(M$3="Ожид",M$3="Прогноз"),SUMIFS(Смета_план[Ожид, руб],Смета_план[Код статьи],$A217,Смета_план[Месяц],M$2)/1000+SUMIFS(Доначисл!K:K,Доначисл!$A:$A,$A217),IF(M$3="Факт",SUMIFS(Расходы_факт[Сумма расхода],Расходы_факт[Код статьи],$A217,Расходы_факт[Месяц],M$2)/1000,"Что-то не так")))</f>
        <v>0</v>
      </c>
      <c r="N217" s="344">
        <f>IF(N$3="План",SUMIFS(Смета_план[План, руб],Смета_план[Код статьи],$A217,Смета_план[Месяц],N$2)/1000,IF(OR(N$3="Ожид",N$3="Прогноз"),SUMIFS(Смета_план[Ожид, руб],Смета_план[Код статьи],$A217,Смета_план[Месяц],N$2)/1000+SUMIFS(Доначисл!L:L,Доначисл!$A:$A,$A217),IF(N$3="Факт",SUMIFS(Расходы_факт[Сумма расхода],Расходы_факт[Код статьи],$A217,Расходы_факт[Месяц],N$2)/1000,"Что-то не так")))</f>
        <v>0</v>
      </c>
      <c r="O217" s="344">
        <f>IF(O$3="План",SUMIFS(Смета_план[План, руб],Смета_план[Код статьи],$A217,Смета_план[Месяц],O$2)/1000,IF(OR(O$3="Ожид",O$3="Прогноз"),SUMIFS(Смета_план[Ожид, руб],Смета_план[Код статьи],$A217,Смета_план[Месяц],O$2)/1000+SUMIFS(Доначисл!M:M,Доначисл!$A:$A,$A217),IF(O$3="Факт",SUMIFS(Расходы_факт[Сумма расхода],Расходы_факт[Код статьи],$A217,Расходы_факт[Месяц],O$2)/1000,"Что-то не так")))</f>
        <v>0</v>
      </c>
      <c r="P217" s="344">
        <f>IF(P$3="План",SUMIFS(Смета_план[План, руб],Смета_план[Код статьи],$A217,Смета_план[Месяц],P$2)/1000,IF(OR(P$3="Ожид",P$3="Прогноз"),SUMIFS(Смета_план[Ожид, руб],Смета_план[Код статьи],$A217,Смета_план[Месяц],P$2)/1000+SUMIFS(Доначисл!N:N,Доначисл!$A:$A,$A217),IF(P$3="Факт",SUMIFS(Расходы_факт[Сумма расхода],Расходы_факт[Код статьи],$A217,Расходы_факт[Месяц],P$2)/1000,"Что-то не так")))</f>
        <v>0</v>
      </c>
      <c r="Q217" s="345">
        <f t="shared" si="65"/>
        <v>0</v>
      </c>
      <c r="R217" s="337">
        <f t="shared" si="58"/>
        <v>0</v>
      </c>
      <c r="S217" s="346">
        <f t="shared" si="59"/>
        <v>0</v>
      </c>
      <c r="T217" s="119"/>
    </row>
    <row r="218" spans="1:20" ht="11.25" customHeight="1" x14ac:dyDescent="0.2">
      <c r="A218" s="47">
        <v>3512010800</v>
      </c>
      <c r="B218" s="48" t="s">
        <v>286</v>
      </c>
      <c r="C218" s="48" t="s">
        <v>1137</v>
      </c>
      <c r="D218" s="343">
        <f>SUMIFS(Смета_план[План, руб],Смета_план[Код статьи],$A218)/1000</f>
        <v>0</v>
      </c>
      <c r="E218" s="344">
        <f>IF(E$3="План",SUMIFS(Смета_план[План, руб],Смета_план[Код статьи],$A218,Смета_план[Месяц],E$2)/1000,IF(OR(E$3="Ожид",E$3="Прогноз"),SUMIFS(Смета_план[Ожид, руб],Смета_план[Код статьи],$A218,Смета_план[Месяц],E$2)/1000+SUMIFS(Доначисл!C:C,Доначисл!$A:$A,$A218),IF(E$3="Факт",SUMIFS(Расходы_факт[Сумма расхода],Расходы_факт[Код статьи],$A218,Расходы_факт[Месяц],E$2)/1000,"Что-то не так")))</f>
        <v>0</v>
      </c>
      <c r="F218" s="344">
        <f>IF(F$3="План",SUMIFS(Смета_план[План, руб],Смета_план[Код статьи],$A218,Смета_план[Месяц],F$2)/1000,IF(OR(F$3="Ожид",F$3="Прогноз"),SUMIFS(Смета_план[Ожид, руб],Смета_план[Код статьи],$A218,Смета_план[Месяц],F$2)/1000+SUMIFS(Доначисл!D:D,Доначисл!$A:$A,$A218),IF(F$3="Факт",SUMIFS(Расходы_факт[Сумма расхода],Расходы_факт[Код статьи],$A218,Расходы_факт[Месяц],F$2)/1000,"Что-то не так")))</f>
        <v>0</v>
      </c>
      <c r="G218" s="344">
        <f>IF(G$3="План",SUMIFS(Смета_план[План, руб],Смета_план[Код статьи],$A218,Смета_план[Месяц],G$2)/1000,IF(OR(G$3="Ожид",G$3="Прогноз"),SUMIFS(Смета_план[Ожид, руб],Смета_план[Код статьи],$A218,Смета_план[Месяц],G$2)/1000+SUMIFS(Доначисл!E:E,Доначисл!$A:$A,$A218),IF(G$3="Факт",SUMIFS(Расходы_факт[Сумма расхода],Расходы_факт[Код статьи],$A218,Расходы_факт[Месяц],G$2)/1000,"Что-то не так")))</f>
        <v>0</v>
      </c>
      <c r="H218" s="344">
        <f>IF(H$3="План",SUMIFS(Смета_план[План, руб],Смета_план[Код статьи],$A218,Смета_план[Месяц],H$2)/1000,IF(OR(H$3="Ожид",H$3="Прогноз"),SUMIFS(Смета_план[Ожид, руб],Смета_план[Код статьи],$A218,Смета_план[Месяц],H$2)/1000+SUMIFS(Доначисл!F:F,Доначисл!$A:$A,$A218),IF(H$3="Факт",SUMIFS(Расходы_факт[Сумма расхода],Расходы_факт[Код статьи],$A218,Расходы_факт[Месяц],H$2)/1000,"Что-то не так")))</f>
        <v>0</v>
      </c>
      <c r="I218" s="344">
        <f>IF(I$3="План",SUMIFS(Смета_план[План, руб],Смета_план[Код статьи],$A218,Смета_план[Месяц],I$2)/1000,IF(OR(I$3="Ожид",I$3="Прогноз"),SUMIFS(Смета_план[Ожид, руб],Смета_план[Код статьи],$A218,Смета_план[Месяц],I$2)/1000+SUMIFS(Доначисл!G:G,Доначисл!$A:$A,$A218),IF(I$3="Факт",SUMIFS(Расходы_факт[Сумма расхода],Расходы_факт[Код статьи],$A218,Расходы_факт[Месяц],I$2)/1000,"Что-то не так")))</f>
        <v>0</v>
      </c>
      <c r="J218" s="344">
        <f>IF(J$3="План",SUMIFS(Смета_план[План, руб],Смета_план[Код статьи],$A218,Смета_план[Месяц],J$2)/1000,IF(OR(J$3="Ожид",J$3="Прогноз"),SUMIFS(Смета_план[Ожид, руб],Смета_план[Код статьи],$A218,Смета_план[Месяц],J$2)/1000+SUMIFS(Доначисл!H:H,Доначисл!$A:$A,$A218),IF(J$3="Факт",SUMIFS(Расходы_факт[Сумма расхода],Расходы_факт[Код статьи],$A218,Расходы_факт[Месяц],J$2)/1000,"Что-то не так")))</f>
        <v>0</v>
      </c>
      <c r="K218" s="344">
        <f>IF(K$3="План",SUMIFS(Смета_план[План, руб],Смета_план[Код статьи],$A218,Смета_план[Месяц],K$2)/1000,IF(OR(K$3="Ожид",K$3="Прогноз"),SUMIFS(Смета_план[Ожид, руб],Смета_план[Код статьи],$A218,Смета_план[Месяц],K$2)/1000+SUMIFS(Доначисл!I:I,Доначисл!$A:$A,$A218),IF(K$3="Факт",SUMIFS(Расходы_факт[Сумма расхода],Расходы_факт[Код статьи],$A218,Расходы_факт[Месяц],K$2)/1000,"Что-то не так")))</f>
        <v>0</v>
      </c>
      <c r="L218" s="344">
        <f>IF(L$3="План",SUMIFS(Смета_план[План, руб],Смета_план[Код статьи],$A218,Смета_план[Месяц],L$2)/1000,IF(OR(L$3="Ожид",L$3="Прогноз"),SUMIFS(Смета_план[Ожид, руб],Смета_план[Код статьи],$A218,Смета_план[Месяц],L$2)/1000+SUMIFS(Доначисл!J:J,Доначисл!$A:$A,$A218),IF(L$3="Факт",SUMIFS(Расходы_факт[Сумма расхода],Расходы_факт[Код статьи],$A218,Расходы_факт[Месяц],L$2)/1000,"Что-то не так")))</f>
        <v>0</v>
      </c>
      <c r="M218" s="344">
        <f>IF(M$3="План",SUMIFS(Смета_план[План, руб],Смета_план[Код статьи],$A218,Смета_план[Месяц],M$2)/1000,IF(OR(M$3="Ожид",M$3="Прогноз"),SUMIFS(Смета_план[Ожид, руб],Смета_план[Код статьи],$A218,Смета_план[Месяц],M$2)/1000+SUMIFS(Доначисл!K:K,Доначисл!$A:$A,$A218),IF(M$3="Факт",SUMIFS(Расходы_факт[Сумма расхода],Расходы_факт[Код статьи],$A218,Расходы_факт[Месяц],M$2)/1000,"Что-то не так")))</f>
        <v>0</v>
      </c>
      <c r="N218" s="344">
        <f>IF(N$3="План",SUMIFS(Смета_план[План, руб],Смета_план[Код статьи],$A218,Смета_план[Месяц],N$2)/1000,IF(OR(N$3="Ожид",N$3="Прогноз"),SUMIFS(Смета_план[Ожид, руб],Смета_план[Код статьи],$A218,Смета_план[Месяц],N$2)/1000+SUMIFS(Доначисл!L:L,Доначисл!$A:$A,$A218),IF(N$3="Факт",SUMIFS(Расходы_факт[Сумма расхода],Расходы_факт[Код статьи],$A218,Расходы_факт[Месяц],N$2)/1000,"Что-то не так")))</f>
        <v>0</v>
      </c>
      <c r="O218" s="344">
        <f>IF(O$3="План",SUMIFS(Смета_план[План, руб],Смета_план[Код статьи],$A218,Смета_план[Месяц],O$2)/1000,IF(OR(O$3="Ожид",O$3="Прогноз"),SUMIFS(Смета_план[Ожид, руб],Смета_план[Код статьи],$A218,Смета_план[Месяц],O$2)/1000+SUMIFS(Доначисл!M:M,Доначисл!$A:$A,$A218),IF(O$3="Факт",SUMIFS(Расходы_факт[Сумма расхода],Расходы_факт[Код статьи],$A218,Расходы_факт[Месяц],O$2)/1000,"Что-то не так")))</f>
        <v>0</v>
      </c>
      <c r="P218" s="344">
        <f>IF(P$3="План",SUMIFS(Смета_план[План, руб],Смета_план[Код статьи],$A218,Смета_план[Месяц],P$2)/1000,IF(OR(P$3="Ожид",P$3="Прогноз"),SUMIFS(Смета_план[Ожид, руб],Смета_план[Код статьи],$A218,Смета_план[Месяц],P$2)/1000+SUMIFS(Доначисл!N:N,Доначисл!$A:$A,$A218),IF(P$3="Факт",SUMIFS(Расходы_факт[Сумма расхода],Расходы_факт[Код статьи],$A218,Расходы_факт[Месяц],P$2)/1000,"Что-то не так")))</f>
        <v>0</v>
      </c>
      <c r="Q218" s="345">
        <f t="shared" si="65"/>
        <v>0</v>
      </c>
      <c r="R218" s="337">
        <f t="shared" si="58"/>
        <v>0</v>
      </c>
      <c r="S218" s="346">
        <f t="shared" si="59"/>
        <v>0</v>
      </c>
      <c r="T218" s="119"/>
    </row>
    <row r="219" spans="1:20" ht="11.25" customHeight="1" x14ac:dyDescent="0.2">
      <c r="A219" s="47">
        <v>3512010900</v>
      </c>
      <c r="B219" s="48" t="s">
        <v>287</v>
      </c>
      <c r="C219" s="48" t="s">
        <v>1178</v>
      </c>
      <c r="D219" s="343">
        <f>SUMIFS(Смета_план[План, руб],Смета_план[Код статьи],$A219)/1000</f>
        <v>0</v>
      </c>
      <c r="E219" s="344">
        <f>IF(E$3="План",SUMIFS(Смета_план[План, руб],Смета_план[Код статьи],$A219,Смета_план[Месяц],E$2)/1000,IF(OR(E$3="Ожид",E$3="Прогноз"),SUMIFS(Смета_план[Ожид, руб],Смета_план[Код статьи],$A219,Смета_план[Месяц],E$2)/1000+SUMIFS(Доначисл!C:C,Доначисл!$A:$A,$A219),IF(E$3="Факт",SUMIFS(Расходы_факт[Сумма расхода],Расходы_факт[Код статьи],$A219,Расходы_факт[Месяц],E$2)/1000,"Что-то не так")))</f>
        <v>0</v>
      </c>
      <c r="F219" s="344">
        <f>IF(F$3="План",SUMIFS(Смета_план[План, руб],Смета_план[Код статьи],$A219,Смета_план[Месяц],F$2)/1000,IF(OR(F$3="Ожид",F$3="Прогноз"),SUMIFS(Смета_план[Ожид, руб],Смета_план[Код статьи],$A219,Смета_план[Месяц],F$2)/1000+SUMIFS(Доначисл!D:D,Доначисл!$A:$A,$A219),IF(F$3="Факт",SUMIFS(Расходы_факт[Сумма расхода],Расходы_факт[Код статьи],$A219,Расходы_факт[Месяц],F$2)/1000,"Что-то не так")))</f>
        <v>0</v>
      </c>
      <c r="G219" s="344">
        <f>IF(G$3="План",SUMIFS(Смета_план[План, руб],Смета_план[Код статьи],$A219,Смета_план[Месяц],G$2)/1000,IF(OR(G$3="Ожид",G$3="Прогноз"),SUMIFS(Смета_план[Ожид, руб],Смета_план[Код статьи],$A219,Смета_план[Месяц],G$2)/1000+SUMIFS(Доначисл!E:E,Доначисл!$A:$A,$A219),IF(G$3="Факт",SUMIFS(Расходы_факт[Сумма расхода],Расходы_факт[Код статьи],$A219,Расходы_факт[Месяц],G$2)/1000,"Что-то не так")))</f>
        <v>0</v>
      </c>
      <c r="H219" s="344">
        <f>IF(H$3="План",SUMIFS(Смета_план[План, руб],Смета_план[Код статьи],$A219,Смета_план[Месяц],H$2)/1000,IF(OR(H$3="Ожид",H$3="Прогноз"),SUMIFS(Смета_план[Ожид, руб],Смета_план[Код статьи],$A219,Смета_план[Месяц],H$2)/1000+SUMIFS(Доначисл!F:F,Доначисл!$A:$A,$A219),IF(H$3="Факт",SUMIFS(Расходы_факт[Сумма расхода],Расходы_факт[Код статьи],$A219,Расходы_факт[Месяц],H$2)/1000,"Что-то не так")))</f>
        <v>0</v>
      </c>
      <c r="I219" s="344">
        <f>IF(I$3="План",SUMIFS(Смета_план[План, руб],Смета_план[Код статьи],$A219,Смета_план[Месяц],I$2)/1000,IF(OR(I$3="Ожид",I$3="Прогноз"),SUMIFS(Смета_план[Ожид, руб],Смета_план[Код статьи],$A219,Смета_план[Месяц],I$2)/1000+SUMIFS(Доначисл!G:G,Доначисл!$A:$A,$A219),IF(I$3="Факт",SUMIFS(Расходы_факт[Сумма расхода],Расходы_факт[Код статьи],$A219,Расходы_факт[Месяц],I$2)/1000,"Что-то не так")))</f>
        <v>0</v>
      </c>
      <c r="J219" s="344">
        <f>IF(J$3="План",SUMIFS(Смета_план[План, руб],Смета_план[Код статьи],$A219,Смета_план[Месяц],J$2)/1000,IF(OR(J$3="Ожид",J$3="Прогноз"),SUMIFS(Смета_план[Ожид, руб],Смета_план[Код статьи],$A219,Смета_план[Месяц],J$2)/1000+SUMIFS(Доначисл!H:H,Доначисл!$A:$A,$A219),IF(J$3="Факт",SUMIFS(Расходы_факт[Сумма расхода],Расходы_факт[Код статьи],$A219,Расходы_факт[Месяц],J$2)/1000,"Что-то не так")))</f>
        <v>0</v>
      </c>
      <c r="K219" s="344">
        <f>IF(K$3="План",SUMIFS(Смета_план[План, руб],Смета_план[Код статьи],$A219,Смета_план[Месяц],K$2)/1000,IF(OR(K$3="Ожид",K$3="Прогноз"),SUMIFS(Смета_план[Ожид, руб],Смета_план[Код статьи],$A219,Смета_план[Месяц],K$2)/1000+SUMIFS(Доначисл!I:I,Доначисл!$A:$A,$A219),IF(K$3="Факт",SUMIFS(Расходы_факт[Сумма расхода],Расходы_факт[Код статьи],$A219,Расходы_факт[Месяц],K$2)/1000,"Что-то не так")))</f>
        <v>0</v>
      </c>
      <c r="L219" s="344">
        <f>IF(L$3="План",SUMIFS(Смета_план[План, руб],Смета_план[Код статьи],$A219,Смета_план[Месяц],L$2)/1000,IF(OR(L$3="Ожид",L$3="Прогноз"),SUMIFS(Смета_план[Ожид, руб],Смета_план[Код статьи],$A219,Смета_план[Месяц],L$2)/1000+SUMIFS(Доначисл!J:J,Доначисл!$A:$A,$A219),IF(L$3="Факт",SUMIFS(Расходы_факт[Сумма расхода],Расходы_факт[Код статьи],$A219,Расходы_факт[Месяц],L$2)/1000,"Что-то не так")))</f>
        <v>0</v>
      </c>
      <c r="M219" s="344">
        <f>IF(M$3="План",SUMIFS(Смета_план[План, руб],Смета_план[Код статьи],$A219,Смета_план[Месяц],M$2)/1000,IF(OR(M$3="Ожид",M$3="Прогноз"),SUMIFS(Смета_план[Ожид, руб],Смета_план[Код статьи],$A219,Смета_план[Месяц],M$2)/1000+SUMIFS(Доначисл!K:K,Доначисл!$A:$A,$A219),IF(M$3="Факт",SUMIFS(Расходы_факт[Сумма расхода],Расходы_факт[Код статьи],$A219,Расходы_факт[Месяц],M$2)/1000,"Что-то не так")))</f>
        <v>0</v>
      </c>
      <c r="N219" s="344">
        <f>IF(N$3="План",SUMIFS(Смета_план[План, руб],Смета_план[Код статьи],$A219,Смета_план[Месяц],N$2)/1000,IF(OR(N$3="Ожид",N$3="Прогноз"),SUMIFS(Смета_план[Ожид, руб],Смета_план[Код статьи],$A219,Смета_план[Месяц],N$2)/1000+SUMIFS(Доначисл!L:L,Доначисл!$A:$A,$A219),IF(N$3="Факт",SUMIFS(Расходы_факт[Сумма расхода],Расходы_факт[Код статьи],$A219,Расходы_факт[Месяц],N$2)/1000,"Что-то не так")))</f>
        <v>0</v>
      </c>
      <c r="O219" s="344">
        <f>IF(O$3="План",SUMIFS(Смета_план[План, руб],Смета_план[Код статьи],$A219,Смета_план[Месяц],O$2)/1000,IF(OR(O$3="Ожид",O$3="Прогноз"),SUMIFS(Смета_план[Ожид, руб],Смета_план[Код статьи],$A219,Смета_план[Месяц],O$2)/1000+SUMIFS(Доначисл!M:M,Доначисл!$A:$A,$A219),IF(O$3="Факт",SUMIFS(Расходы_факт[Сумма расхода],Расходы_факт[Код статьи],$A219,Расходы_факт[Месяц],O$2)/1000,"Что-то не так")))</f>
        <v>0</v>
      </c>
      <c r="P219" s="344">
        <f>IF(P$3="План",SUMIFS(Смета_план[План, руб],Смета_план[Код статьи],$A219,Смета_план[Месяц],P$2)/1000,IF(OR(P$3="Ожид",P$3="Прогноз"),SUMIFS(Смета_план[Ожид, руб],Смета_план[Код статьи],$A219,Смета_план[Месяц],P$2)/1000+SUMIFS(Доначисл!N:N,Доначисл!$A:$A,$A219),IF(P$3="Факт",SUMIFS(Расходы_факт[Сумма расхода],Расходы_факт[Код статьи],$A219,Расходы_факт[Месяц],P$2)/1000,"Что-то не так")))</f>
        <v>0</v>
      </c>
      <c r="Q219" s="345">
        <f t="shared" si="65"/>
        <v>0</v>
      </c>
      <c r="R219" s="337">
        <f t="shared" si="58"/>
        <v>0</v>
      </c>
      <c r="S219" s="346">
        <f t="shared" si="59"/>
        <v>0</v>
      </c>
      <c r="T219" s="119"/>
    </row>
    <row r="220" spans="1:20" ht="11.25" customHeight="1" x14ac:dyDescent="0.2">
      <c r="A220" s="53" t="s">
        <v>288</v>
      </c>
      <c r="B220" s="54"/>
      <c r="C220" s="54"/>
      <c r="D220" s="348">
        <f t="shared" ref="D220:P220" si="66">SUM(D221:D224)</f>
        <v>0</v>
      </c>
      <c r="E220" s="349">
        <f t="shared" si="66"/>
        <v>0</v>
      </c>
      <c r="F220" s="350">
        <f t="shared" si="66"/>
        <v>0</v>
      </c>
      <c r="G220" s="350">
        <f t="shared" si="66"/>
        <v>0</v>
      </c>
      <c r="H220" s="350">
        <f t="shared" si="66"/>
        <v>0</v>
      </c>
      <c r="I220" s="350">
        <f t="shared" si="66"/>
        <v>0</v>
      </c>
      <c r="J220" s="350">
        <f t="shared" si="66"/>
        <v>0</v>
      </c>
      <c r="K220" s="350">
        <f t="shared" si="66"/>
        <v>0</v>
      </c>
      <c r="L220" s="350">
        <f t="shared" si="66"/>
        <v>0</v>
      </c>
      <c r="M220" s="350">
        <f t="shared" si="66"/>
        <v>0</v>
      </c>
      <c r="N220" s="350">
        <f t="shared" si="66"/>
        <v>0</v>
      </c>
      <c r="O220" s="350">
        <f t="shared" si="66"/>
        <v>0</v>
      </c>
      <c r="P220" s="350">
        <f t="shared" si="66"/>
        <v>0</v>
      </c>
      <c r="Q220" s="349">
        <f>SUM(Q221:Q224)</f>
        <v>0</v>
      </c>
      <c r="R220" s="351">
        <f t="shared" si="58"/>
        <v>0</v>
      </c>
      <c r="S220" s="352">
        <f t="shared" si="59"/>
        <v>0</v>
      </c>
      <c r="T220" s="119"/>
    </row>
    <row r="221" spans="1:20" ht="11.25" customHeight="1" x14ac:dyDescent="0.2">
      <c r="A221" s="47">
        <v>3512020100</v>
      </c>
      <c r="B221" s="48" t="s">
        <v>289</v>
      </c>
      <c r="C221" s="48" t="s">
        <v>1137</v>
      </c>
      <c r="D221" s="343">
        <f>SUMIFS(Смета_план[План, руб],Смета_план[Код статьи],$A221)/1000</f>
        <v>0</v>
      </c>
      <c r="E221" s="344">
        <f>IF(E$3="План",SUMIFS(Смета_план[План, руб],Смета_план[Код статьи],$A221,Смета_план[Месяц],E$2)/1000,IF(OR(E$3="Ожид",E$3="Прогноз"),SUMIFS(Смета_план[Ожид, руб],Смета_план[Код статьи],$A221,Смета_план[Месяц],E$2)/1000+SUMIFS(Доначисл!C:C,Доначисл!$A:$A,$A221),IF(E$3="Факт",SUMIFS(Расходы_факт[Сумма расхода],Расходы_факт[Код статьи],$A221,Расходы_факт[Месяц],E$2)/1000,"Что-то не так")))</f>
        <v>0</v>
      </c>
      <c r="F221" s="344">
        <f>IF(F$3="План",SUMIFS(Смета_план[План, руб],Смета_план[Код статьи],$A221,Смета_план[Месяц],F$2)/1000,IF(OR(F$3="Ожид",F$3="Прогноз"),SUMIFS(Смета_план[Ожид, руб],Смета_план[Код статьи],$A221,Смета_план[Месяц],F$2)/1000+SUMIFS(Доначисл!D:D,Доначисл!$A:$A,$A221),IF(F$3="Факт",SUMIFS(Расходы_факт[Сумма расхода],Расходы_факт[Код статьи],$A221,Расходы_факт[Месяц],F$2)/1000,"Что-то не так")))</f>
        <v>0</v>
      </c>
      <c r="G221" s="344">
        <f>IF(G$3="План",SUMIFS(Смета_план[План, руб],Смета_план[Код статьи],$A221,Смета_план[Месяц],G$2)/1000,IF(OR(G$3="Ожид",G$3="Прогноз"),SUMIFS(Смета_план[Ожид, руб],Смета_план[Код статьи],$A221,Смета_план[Месяц],G$2)/1000+SUMIFS(Доначисл!E:E,Доначисл!$A:$A,$A221),IF(G$3="Факт",SUMIFS(Расходы_факт[Сумма расхода],Расходы_факт[Код статьи],$A221,Расходы_факт[Месяц],G$2)/1000,"Что-то не так")))</f>
        <v>0</v>
      </c>
      <c r="H221" s="344">
        <f>IF(H$3="План",SUMIFS(Смета_план[План, руб],Смета_план[Код статьи],$A221,Смета_план[Месяц],H$2)/1000,IF(OR(H$3="Ожид",H$3="Прогноз"),SUMIFS(Смета_план[Ожид, руб],Смета_план[Код статьи],$A221,Смета_план[Месяц],H$2)/1000+SUMIFS(Доначисл!F:F,Доначисл!$A:$A,$A221),IF(H$3="Факт",SUMIFS(Расходы_факт[Сумма расхода],Расходы_факт[Код статьи],$A221,Расходы_факт[Месяц],H$2)/1000,"Что-то не так")))</f>
        <v>0</v>
      </c>
      <c r="I221" s="344">
        <f>IF(I$3="План",SUMIFS(Смета_план[План, руб],Смета_план[Код статьи],$A221,Смета_план[Месяц],I$2)/1000,IF(OR(I$3="Ожид",I$3="Прогноз"),SUMIFS(Смета_план[Ожид, руб],Смета_план[Код статьи],$A221,Смета_план[Месяц],I$2)/1000+SUMIFS(Доначисл!G:G,Доначисл!$A:$A,$A221),IF(I$3="Факт",SUMIFS(Расходы_факт[Сумма расхода],Расходы_факт[Код статьи],$A221,Расходы_факт[Месяц],I$2)/1000,"Что-то не так")))</f>
        <v>0</v>
      </c>
      <c r="J221" s="344">
        <f>IF(J$3="План",SUMIFS(Смета_план[План, руб],Смета_план[Код статьи],$A221,Смета_план[Месяц],J$2)/1000,IF(OR(J$3="Ожид",J$3="Прогноз"),SUMIFS(Смета_план[Ожид, руб],Смета_план[Код статьи],$A221,Смета_план[Месяц],J$2)/1000+SUMIFS(Доначисл!H:H,Доначисл!$A:$A,$A221),IF(J$3="Факт",SUMIFS(Расходы_факт[Сумма расхода],Расходы_факт[Код статьи],$A221,Расходы_факт[Месяц],J$2)/1000,"Что-то не так")))</f>
        <v>0</v>
      </c>
      <c r="K221" s="344">
        <f>IF(K$3="План",SUMIFS(Смета_план[План, руб],Смета_план[Код статьи],$A221,Смета_план[Месяц],K$2)/1000,IF(OR(K$3="Ожид",K$3="Прогноз"),SUMIFS(Смета_план[Ожид, руб],Смета_план[Код статьи],$A221,Смета_план[Месяц],K$2)/1000+SUMIFS(Доначисл!I:I,Доначисл!$A:$A,$A221),IF(K$3="Факт",SUMIFS(Расходы_факт[Сумма расхода],Расходы_факт[Код статьи],$A221,Расходы_факт[Месяц],K$2)/1000,"Что-то не так")))</f>
        <v>0</v>
      </c>
      <c r="L221" s="344">
        <f>IF(L$3="План",SUMIFS(Смета_план[План, руб],Смета_план[Код статьи],$A221,Смета_план[Месяц],L$2)/1000,IF(OR(L$3="Ожид",L$3="Прогноз"),SUMIFS(Смета_план[Ожид, руб],Смета_план[Код статьи],$A221,Смета_план[Месяц],L$2)/1000+SUMIFS(Доначисл!J:J,Доначисл!$A:$A,$A221),IF(L$3="Факт",SUMIFS(Расходы_факт[Сумма расхода],Расходы_факт[Код статьи],$A221,Расходы_факт[Месяц],L$2)/1000,"Что-то не так")))</f>
        <v>0</v>
      </c>
      <c r="M221" s="344">
        <f>IF(M$3="План",SUMIFS(Смета_план[План, руб],Смета_план[Код статьи],$A221,Смета_план[Месяц],M$2)/1000,IF(OR(M$3="Ожид",M$3="Прогноз"),SUMIFS(Смета_план[Ожид, руб],Смета_план[Код статьи],$A221,Смета_план[Месяц],M$2)/1000+SUMIFS(Доначисл!K:K,Доначисл!$A:$A,$A221),IF(M$3="Факт",SUMIFS(Расходы_факт[Сумма расхода],Расходы_факт[Код статьи],$A221,Расходы_факт[Месяц],M$2)/1000,"Что-то не так")))</f>
        <v>0</v>
      </c>
      <c r="N221" s="344">
        <f>IF(N$3="План",SUMIFS(Смета_план[План, руб],Смета_план[Код статьи],$A221,Смета_план[Месяц],N$2)/1000,IF(OR(N$3="Ожид",N$3="Прогноз"),SUMIFS(Смета_план[Ожид, руб],Смета_план[Код статьи],$A221,Смета_план[Месяц],N$2)/1000+SUMIFS(Доначисл!L:L,Доначисл!$A:$A,$A221),IF(N$3="Факт",SUMIFS(Расходы_факт[Сумма расхода],Расходы_факт[Код статьи],$A221,Расходы_факт[Месяц],N$2)/1000,"Что-то не так")))</f>
        <v>0</v>
      </c>
      <c r="O221" s="344">
        <f>IF(O$3="План",SUMIFS(Смета_план[План, руб],Смета_план[Код статьи],$A221,Смета_план[Месяц],O$2)/1000,IF(OR(O$3="Ожид",O$3="Прогноз"),SUMIFS(Смета_план[Ожид, руб],Смета_план[Код статьи],$A221,Смета_план[Месяц],O$2)/1000+SUMIFS(Доначисл!M:M,Доначисл!$A:$A,$A221),IF(O$3="Факт",SUMIFS(Расходы_факт[Сумма расхода],Расходы_факт[Код статьи],$A221,Расходы_факт[Месяц],O$2)/1000,"Что-то не так")))</f>
        <v>0</v>
      </c>
      <c r="P221" s="344">
        <f>IF(P$3="План",SUMIFS(Смета_план[План, руб],Смета_план[Код статьи],$A221,Смета_план[Месяц],P$2)/1000,IF(OR(P$3="Ожид",P$3="Прогноз"),SUMIFS(Смета_план[Ожид, руб],Смета_план[Код статьи],$A221,Смета_план[Месяц],P$2)/1000+SUMIFS(Доначисл!N:N,Доначисл!$A:$A,$A221),IF(P$3="Факт",SUMIFS(Расходы_факт[Сумма расхода],Расходы_факт[Код статьи],$A221,Расходы_факт[Месяц],P$2)/1000,"Что-то не так")))</f>
        <v>0</v>
      </c>
      <c r="Q221" s="345">
        <f>SUM(E221:P221)</f>
        <v>0</v>
      </c>
      <c r="R221" s="337">
        <f t="shared" si="58"/>
        <v>0</v>
      </c>
      <c r="S221" s="346">
        <f t="shared" si="59"/>
        <v>0</v>
      </c>
      <c r="T221" s="119"/>
    </row>
    <row r="222" spans="1:20" ht="11.25" customHeight="1" x14ac:dyDescent="0.2">
      <c r="A222" s="47">
        <v>3512020200</v>
      </c>
      <c r="B222" s="48" t="s">
        <v>290</v>
      </c>
      <c r="C222" s="48" t="s">
        <v>1178</v>
      </c>
      <c r="D222" s="343">
        <f>SUMIFS(Смета_план[План, руб],Смета_план[Код статьи],$A222)/1000</f>
        <v>0</v>
      </c>
      <c r="E222" s="344">
        <f>IF(E$3="План",SUMIFS(Смета_план[План, руб],Смета_план[Код статьи],$A222,Смета_план[Месяц],E$2)/1000,IF(OR(E$3="Ожид",E$3="Прогноз"),SUMIFS(Смета_план[Ожид, руб],Смета_план[Код статьи],$A222,Смета_план[Месяц],E$2)/1000+SUMIFS(Доначисл!C:C,Доначисл!$A:$A,$A222),IF(E$3="Факт",SUMIFS(Расходы_факт[Сумма расхода],Расходы_факт[Код статьи],$A222,Расходы_факт[Месяц],E$2)/1000,"Что-то не так")))</f>
        <v>0</v>
      </c>
      <c r="F222" s="344">
        <f>IF(F$3="План",SUMIFS(Смета_план[План, руб],Смета_план[Код статьи],$A222,Смета_план[Месяц],F$2)/1000,IF(OR(F$3="Ожид",F$3="Прогноз"),SUMIFS(Смета_план[Ожид, руб],Смета_план[Код статьи],$A222,Смета_план[Месяц],F$2)/1000+SUMIFS(Доначисл!D:D,Доначисл!$A:$A,$A222),IF(F$3="Факт",SUMIFS(Расходы_факт[Сумма расхода],Расходы_факт[Код статьи],$A222,Расходы_факт[Месяц],F$2)/1000,"Что-то не так")))</f>
        <v>0</v>
      </c>
      <c r="G222" s="344">
        <f>IF(G$3="План",SUMIFS(Смета_план[План, руб],Смета_план[Код статьи],$A222,Смета_план[Месяц],G$2)/1000,IF(OR(G$3="Ожид",G$3="Прогноз"),SUMIFS(Смета_план[Ожид, руб],Смета_план[Код статьи],$A222,Смета_план[Месяц],G$2)/1000+SUMIFS(Доначисл!E:E,Доначисл!$A:$A,$A222),IF(G$3="Факт",SUMIFS(Расходы_факт[Сумма расхода],Расходы_факт[Код статьи],$A222,Расходы_факт[Месяц],G$2)/1000,"Что-то не так")))</f>
        <v>0</v>
      </c>
      <c r="H222" s="344">
        <f>IF(H$3="План",SUMIFS(Смета_план[План, руб],Смета_план[Код статьи],$A222,Смета_план[Месяц],H$2)/1000,IF(OR(H$3="Ожид",H$3="Прогноз"),SUMIFS(Смета_план[Ожид, руб],Смета_план[Код статьи],$A222,Смета_план[Месяц],H$2)/1000+SUMIFS(Доначисл!F:F,Доначисл!$A:$A,$A222),IF(H$3="Факт",SUMIFS(Расходы_факт[Сумма расхода],Расходы_факт[Код статьи],$A222,Расходы_факт[Месяц],H$2)/1000,"Что-то не так")))</f>
        <v>0</v>
      </c>
      <c r="I222" s="344">
        <f>IF(I$3="План",SUMIFS(Смета_план[План, руб],Смета_план[Код статьи],$A222,Смета_план[Месяц],I$2)/1000,IF(OR(I$3="Ожид",I$3="Прогноз"),SUMIFS(Смета_план[Ожид, руб],Смета_план[Код статьи],$A222,Смета_план[Месяц],I$2)/1000+SUMIFS(Доначисл!G:G,Доначисл!$A:$A,$A222),IF(I$3="Факт",SUMIFS(Расходы_факт[Сумма расхода],Расходы_факт[Код статьи],$A222,Расходы_факт[Месяц],I$2)/1000,"Что-то не так")))</f>
        <v>0</v>
      </c>
      <c r="J222" s="344">
        <f>IF(J$3="План",SUMIFS(Смета_план[План, руб],Смета_план[Код статьи],$A222,Смета_план[Месяц],J$2)/1000,IF(OR(J$3="Ожид",J$3="Прогноз"),SUMIFS(Смета_план[Ожид, руб],Смета_план[Код статьи],$A222,Смета_план[Месяц],J$2)/1000+SUMIFS(Доначисл!H:H,Доначисл!$A:$A,$A222),IF(J$3="Факт",SUMIFS(Расходы_факт[Сумма расхода],Расходы_факт[Код статьи],$A222,Расходы_факт[Месяц],J$2)/1000,"Что-то не так")))</f>
        <v>0</v>
      </c>
      <c r="K222" s="344">
        <f>IF(K$3="План",SUMIFS(Смета_план[План, руб],Смета_план[Код статьи],$A222,Смета_план[Месяц],K$2)/1000,IF(OR(K$3="Ожид",K$3="Прогноз"),SUMIFS(Смета_план[Ожид, руб],Смета_план[Код статьи],$A222,Смета_план[Месяц],K$2)/1000+SUMIFS(Доначисл!I:I,Доначисл!$A:$A,$A222),IF(K$3="Факт",SUMIFS(Расходы_факт[Сумма расхода],Расходы_факт[Код статьи],$A222,Расходы_факт[Месяц],K$2)/1000,"Что-то не так")))</f>
        <v>0</v>
      </c>
      <c r="L222" s="344">
        <f>IF(L$3="План",SUMIFS(Смета_план[План, руб],Смета_план[Код статьи],$A222,Смета_план[Месяц],L$2)/1000,IF(OR(L$3="Ожид",L$3="Прогноз"),SUMIFS(Смета_план[Ожид, руб],Смета_план[Код статьи],$A222,Смета_план[Месяц],L$2)/1000+SUMIFS(Доначисл!J:J,Доначисл!$A:$A,$A222),IF(L$3="Факт",SUMIFS(Расходы_факт[Сумма расхода],Расходы_факт[Код статьи],$A222,Расходы_факт[Месяц],L$2)/1000,"Что-то не так")))</f>
        <v>0</v>
      </c>
      <c r="M222" s="344">
        <f>IF(M$3="План",SUMIFS(Смета_план[План, руб],Смета_план[Код статьи],$A222,Смета_план[Месяц],M$2)/1000,IF(OR(M$3="Ожид",M$3="Прогноз"),SUMIFS(Смета_план[Ожид, руб],Смета_план[Код статьи],$A222,Смета_план[Месяц],M$2)/1000+SUMIFS(Доначисл!K:K,Доначисл!$A:$A,$A222),IF(M$3="Факт",SUMIFS(Расходы_факт[Сумма расхода],Расходы_факт[Код статьи],$A222,Расходы_факт[Месяц],M$2)/1000,"Что-то не так")))</f>
        <v>0</v>
      </c>
      <c r="N222" s="344">
        <f>IF(N$3="План",SUMIFS(Смета_план[План, руб],Смета_план[Код статьи],$A222,Смета_план[Месяц],N$2)/1000,IF(OR(N$3="Ожид",N$3="Прогноз"),SUMIFS(Смета_план[Ожид, руб],Смета_план[Код статьи],$A222,Смета_план[Месяц],N$2)/1000+SUMIFS(Доначисл!L:L,Доначисл!$A:$A,$A222),IF(N$3="Факт",SUMIFS(Расходы_факт[Сумма расхода],Расходы_факт[Код статьи],$A222,Расходы_факт[Месяц],N$2)/1000,"Что-то не так")))</f>
        <v>0</v>
      </c>
      <c r="O222" s="344">
        <f>IF(O$3="План",SUMIFS(Смета_план[План, руб],Смета_план[Код статьи],$A222,Смета_план[Месяц],O$2)/1000,IF(OR(O$3="Ожид",O$3="Прогноз"),SUMIFS(Смета_план[Ожид, руб],Смета_план[Код статьи],$A222,Смета_план[Месяц],O$2)/1000+SUMIFS(Доначисл!M:M,Доначисл!$A:$A,$A222),IF(O$3="Факт",SUMIFS(Расходы_факт[Сумма расхода],Расходы_факт[Код статьи],$A222,Расходы_факт[Месяц],O$2)/1000,"Что-то не так")))</f>
        <v>0</v>
      </c>
      <c r="P222" s="344">
        <f>IF(P$3="План",SUMIFS(Смета_план[План, руб],Смета_план[Код статьи],$A222,Смета_план[Месяц],P$2)/1000,IF(OR(P$3="Ожид",P$3="Прогноз"),SUMIFS(Смета_план[Ожид, руб],Смета_план[Код статьи],$A222,Смета_план[Месяц],P$2)/1000+SUMIFS(Доначисл!N:N,Доначисл!$A:$A,$A222),IF(P$3="Факт",SUMIFS(Расходы_факт[Сумма расхода],Расходы_факт[Код статьи],$A222,Расходы_факт[Месяц],P$2)/1000,"Что-то не так")))</f>
        <v>0</v>
      </c>
      <c r="Q222" s="345">
        <f>SUM(E222:P222)</f>
        <v>0</v>
      </c>
      <c r="R222" s="337">
        <f t="shared" si="58"/>
        <v>0</v>
      </c>
      <c r="S222" s="346">
        <f t="shared" si="59"/>
        <v>0</v>
      </c>
      <c r="T222" s="119"/>
    </row>
    <row r="223" spans="1:20" ht="11.25" customHeight="1" x14ac:dyDescent="0.2">
      <c r="A223" s="47">
        <v>3512020300</v>
      </c>
      <c r="B223" s="48" t="s">
        <v>291</v>
      </c>
      <c r="C223" s="48" t="s">
        <v>1178</v>
      </c>
      <c r="D223" s="343">
        <f>SUMIFS(Смета_план[План, руб],Смета_план[Код статьи],$A223)/1000</f>
        <v>0</v>
      </c>
      <c r="E223" s="344">
        <f>IF(E$3="План",SUMIFS(Смета_план[План, руб],Смета_план[Код статьи],$A223,Смета_план[Месяц],E$2)/1000,IF(OR(E$3="Ожид",E$3="Прогноз"),SUMIFS(Смета_план[Ожид, руб],Смета_план[Код статьи],$A223,Смета_план[Месяц],E$2)/1000+SUMIFS(Доначисл!C:C,Доначисл!$A:$A,$A223),IF(E$3="Факт",SUMIFS(Расходы_факт[Сумма расхода],Расходы_факт[Код статьи],$A223,Расходы_факт[Месяц],E$2)/1000,"Что-то не так")))</f>
        <v>0</v>
      </c>
      <c r="F223" s="344">
        <f>IF(F$3="План",SUMIFS(Смета_план[План, руб],Смета_план[Код статьи],$A223,Смета_план[Месяц],F$2)/1000,IF(OR(F$3="Ожид",F$3="Прогноз"),SUMIFS(Смета_план[Ожид, руб],Смета_план[Код статьи],$A223,Смета_план[Месяц],F$2)/1000+SUMIFS(Доначисл!D:D,Доначисл!$A:$A,$A223),IF(F$3="Факт",SUMIFS(Расходы_факт[Сумма расхода],Расходы_факт[Код статьи],$A223,Расходы_факт[Месяц],F$2)/1000,"Что-то не так")))</f>
        <v>0</v>
      </c>
      <c r="G223" s="344">
        <f>IF(G$3="План",SUMIFS(Смета_план[План, руб],Смета_план[Код статьи],$A223,Смета_план[Месяц],G$2)/1000,IF(OR(G$3="Ожид",G$3="Прогноз"),SUMIFS(Смета_план[Ожид, руб],Смета_план[Код статьи],$A223,Смета_план[Месяц],G$2)/1000+SUMIFS(Доначисл!E:E,Доначисл!$A:$A,$A223),IF(G$3="Факт",SUMIFS(Расходы_факт[Сумма расхода],Расходы_факт[Код статьи],$A223,Расходы_факт[Месяц],G$2)/1000,"Что-то не так")))</f>
        <v>0</v>
      </c>
      <c r="H223" s="344">
        <f>IF(H$3="План",SUMIFS(Смета_план[План, руб],Смета_план[Код статьи],$A223,Смета_план[Месяц],H$2)/1000,IF(OR(H$3="Ожид",H$3="Прогноз"),SUMIFS(Смета_план[Ожид, руб],Смета_план[Код статьи],$A223,Смета_план[Месяц],H$2)/1000+SUMIFS(Доначисл!F:F,Доначисл!$A:$A,$A223),IF(H$3="Факт",SUMIFS(Расходы_факт[Сумма расхода],Расходы_факт[Код статьи],$A223,Расходы_факт[Месяц],H$2)/1000,"Что-то не так")))</f>
        <v>0</v>
      </c>
      <c r="I223" s="344">
        <f>IF(I$3="План",SUMIFS(Смета_план[План, руб],Смета_план[Код статьи],$A223,Смета_план[Месяц],I$2)/1000,IF(OR(I$3="Ожид",I$3="Прогноз"),SUMIFS(Смета_план[Ожид, руб],Смета_план[Код статьи],$A223,Смета_план[Месяц],I$2)/1000+SUMIFS(Доначисл!G:G,Доначисл!$A:$A,$A223),IF(I$3="Факт",SUMIFS(Расходы_факт[Сумма расхода],Расходы_факт[Код статьи],$A223,Расходы_факт[Месяц],I$2)/1000,"Что-то не так")))</f>
        <v>0</v>
      </c>
      <c r="J223" s="344">
        <f>IF(J$3="План",SUMIFS(Смета_план[План, руб],Смета_план[Код статьи],$A223,Смета_план[Месяц],J$2)/1000,IF(OR(J$3="Ожид",J$3="Прогноз"),SUMIFS(Смета_план[Ожид, руб],Смета_план[Код статьи],$A223,Смета_план[Месяц],J$2)/1000+SUMIFS(Доначисл!H:H,Доначисл!$A:$A,$A223),IF(J$3="Факт",SUMIFS(Расходы_факт[Сумма расхода],Расходы_факт[Код статьи],$A223,Расходы_факт[Месяц],J$2)/1000,"Что-то не так")))</f>
        <v>0</v>
      </c>
      <c r="K223" s="344">
        <f>IF(K$3="План",SUMIFS(Смета_план[План, руб],Смета_план[Код статьи],$A223,Смета_план[Месяц],K$2)/1000,IF(OR(K$3="Ожид",K$3="Прогноз"),SUMIFS(Смета_план[Ожид, руб],Смета_план[Код статьи],$A223,Смета_план[Месяц],K$2)/1000+SUMIFS(Доначисл!I:I,Доначисл!$A:$A,$A223),IF(K$3="Факт",SUMIFS(Расходы_факт[Сумма расхода],Расходы_факт[Код статьи],$A223,Расходы_факт[Месяц],K$2)/1000,"Что-то не так")))</f>
        <v>0</v>
      </c>
      <c r="L223" s="344">
        <f>IF(L$3="План",SUMIFS(Смета_план[План, руб],Смета_план[Код статьи],$A223,Смета_план[Месяц],L$2)/1000,IF(OR(L$3="Ожид",L$3="Прогноз"),SUMIFS(Смета_план[Ожид, руб],Смета_план[Код статьи],$A223,Смета_план[Месяц],L$2)/1000+SUMIFS(Доначисл!J:J,Доначисл!$A:$A,$A223),IF(L$3="Факт",SUMIFS(Расходы_факт[Сумма расхода],Расходы_факт[Код статьи],$A223,Расходы_факт[Месяц],L$2)/1000,"Что-то не так")))</f>
        <v>0</v>
      </c>
      <c r="M223" s="344">
        <f>IF(M$3="План",SUMIFS(Смета_план[План, руб],Смета_план[Код статьи],$A223,Смета_план[Месяц],M$2)/1000,IF(OR(M$3="Ожид",M$3="Прогноз"),SUMIFS(Смета_план[Ожид, руб],Смета_план[Код статьи],$A223,Смета_план[Месяц],M$2)/1000+SUMIFS(Доначисл!K:K,Доначисл!$A:$A,$A223),IF(M$3="Факт",SUMIFS(Расходы_факт[Сумма расхода],Расходы_факт[Код статьи],$A223,Расходы_факт[Месяц],M$2)/1000,"Что-то не так")))</f>
        <v>0</v>
      </c>
      <c r="N223" s="344">
        <f>IF(N$3="План",SUMIFS(Смета_план[План, руб],Смета_план[Код статьи],$A223,Смета_план[Месяц],N$2)/1000,IF(OR(N$3="Ожид",N$3="Прогноз"),SUMIFS(Смета_план[Ожид, руб],Смета_план[Код статьи],$A223,Смета_план[Месяц],N$2)/1000+SUMIFS(Доначисл!L:L,Доначисл!$A:$A,$A223),IF(N$3="Факт",SUMIFS(Расходы_факт[Сумма расхода],Расходы_факт[Код статьи],$A223,Расходы_факт[Месяц],N$2)/1000,"Что-то не так")))</f>
        <v>0</v>
      </c>
      <c r="O223" s="344">
        <f>IF(O$3="План",SUMIFS(Смета_план[План, руб],Смета_план[Код статьи],$A223,Смета_план[Месяц],O$2)/1000,IF(OR(O$3="Ожид",O$3="Прогноз"),SUMIFS(Смета_план[Ожид, руб],Смета_план[Код статьи],$A223,Смета_план[Месяц],O$2)/1000+SUMIFS(Доначисл!M:M,Доначисл!$A:$A,$A223),IF(O$3="Факт",SUMIFS(Расходы_факт[Сумма расхода],Расходы_факт[Код статьи],$A223,Расходы_факт[Месяц],O$2)/1000,"Что-то не так")))</f>
        <v>0</v>
      </c>
      <c r="P223" s="344">
        <f>IF(P$3="План",SUMIFS(Смета_план[План, руб],Смета_план[Код статьи],$A223,Смета_план[Месяц],P$2)/1000,IF(OR(P$3="Ожид",P$3="Прогноз"),SUMIFS(Смета_план[Ожид, руб],Смета_план[Код статьи],$A223,Смета_план[Месяц],P$2)/1000+SUMIFS(Доначисл!N:N,Доначисл!$A:$A,$A223),IF(P$3="Факт",SUMIFS(Расходы_факт[Сумма расхода],Расходы_факт[Код статьи],$A223,Расходы_факт[Месяц],P$2)/1000,"Что-то не так")))</f>
        <v>0</v>
      </c>
      <c r="Q223" s="345">
        <f>SUM(E223:P223)</f>
        <v>0</v>
      </c>
      <c r="R223" s="337">
        <f t="shared" si="58"/>
        <v>0</v>
      </c>
      <c r="S223" s="346">
        <f t="shared" si="59"/>
        <v>0</v>
      </c>
      <c r="T223" s="119"/>
    </row>
    <row r="224" spans="1:20" ht="11.25" customHeight="1" x14ac:dyDescent="0.2">
      <c r="A224" s="47">
        <v>3512020400</v>
      </c>
      <c r="B224" s="48" t="s">
        <v>292</v>
      </c>
      <c r="C224" s="48" t="s">
        <v>1137</v>
      </c>
      <c r="D224" s="343">
        <f>SUMIFS(Смета_план[План, руб],Смета_план[Код статьи],$A224)/1000</f>
        <v>0</v>
      </c>
      <c r="E224" s="344">
        <f>IF(E$3="План",SUMIFS(Смета_план[План, руб],Смета_план[Код статьи],$A224,Смета_план[Месяц],E$2)/1000,IF(OR(E$3="Ожид",E$3="Прогноз"),SUMIFS(Смета_план[Ожид, руб],Смета_план[Код статьи],$A224,Смета_план[Месяц],E$2)/1000+SUMIFS(Доначисл!C:C,Доначисл!$A:$A,$A224),IF(E$3="Факт",SUMIFS(Расходы_факт[Сумма расхода],Расходы_факт[Код статьи],$A224,Расходы_факт[Месяц],E$2)/1000,"Что-то не так")))</f>
        <v>0</v>
      </c>
      <c r="F224" s="344">
        <f>IF(F$3="План",SUMIFS(Смета_план[План, руб],Смета_план[Код статьи],$A224,Смета_план[Месяц],F$2)/1000,IF(OR(F$3="Ожид",F$3="Прогноз"),SUMIFS(Смета_план[Ожид, руб],Смета_план[Код статьи],$A224,Смета_план[Месяц],F$2)/1000+SUMIFS(Доначисл!D:D,Доначисл!$A:$A,$A224),IF(F$3="Факт",SUMIFS(Расходы_факт[Сумма расхода],Расходы_факт[Код статьи],$A224,Расходы_факт[Месяц],F$2)/1000,"Что-то не так")))</f>
        <v>0</v>
      </c>
      <c r="G224" s="344">
        <f>IF(G$3="План",SUMIFS(Смета_план[План, руб],Смета_план[Код статьи],$A224,Смета_план[Месяц],G$2)/1000,IF(OR(G$3="Ожид",G$3="Прогноз"),SUMIFS(Смета_план[Ожид, руб],Смета_план[Код статьи],$A224,Смета_план[Месяц],G$2)/1000+SUMIFS(Доначисл!E:E,Доначисл!$A:$A,$A224),IF(G$3="Факт",SUMIFS(Расходы_факт[Сумма расхода],Расходы_факт[Код статьи],$A224,Расходы_факт[Месяц],G$2)/1000,"Что-то не так")))</f>
        <v>0</v>
      </c>
      <c r="H224" s="344">
        <f>IF(H$3="План",SUMIFS(Смета_план[План, руб],Смета_план[Код статьи],$A224,Смета_план[Месяц],H$2)/1000,IF(OR(H$3="Ожид",H$3="Прогноз"),SUMIFS(Смета_план[Ожид, руб],Смета_план[Код статьи],$A224,Смета_план[Месяц],H$2)/1000+SUMIFS(Доначисл!F:F,Доначисл!$A:$A,$A224),IF(H$3="Факт",SUMIFS(Расходы_факт[Сумма расхода],Расходы_факт[Код статьи],$A224,Расходы_факт[Месяц],H$2)/1000,"Что-то не так")))</f>
        <v>0</v>
      </c>
      <c r="I224" s="344">
        <f>IF(I$3="План",SUMIFS(Смета_план[План, руб],Смета_план[Код статьи],$A224,Смета_план[Месяц],I$2)/1000,IF(OR(I$3="Ожид",I$3="Прогноз"),SUMIFS(Смета_план[Ожид, руб],Смета_план[Код статьи],$A224,Смета_план[Месяц],I$2)/1000+SUMIFS(Доначисл!G:G,Доначисл!$A:$A,$A224),IF(I$3="Факт",SUMIFS(Расходы_факт[Сумма расхода],Расходы_факт[Код статьи],$A224,Расходы_факт[Месяц],I$2)/1000,"Что-то не так")))</f>
        <v>0</v>
      </c>
      <c r="J224" s="344">
        <f>IF(J$3="План",SUMIFS(Смета_план[План, руб],Смета_план[Код статьи],$A224,Смета_план[Месяц],J$2)/1000,IF(OR(J$3="Ожид",J$3="Прогноз"),SUMIFS(Смета_план[Ожид, руб],Смета_план[Код статьи],$A224,Смета_план[Месяц],J$2)/1000+SUMIFS(Доначисл!H:H,Доначисл!$A:$A,$A224),IF(J$3="Факт",SUMIFS(Расходы_факт[Сумма расхода],Расходы_факт[Код статьи],$A224,Расходы_факт[Месяц],J$2)/1000,"Что-то не так")))</f>
        <v>0</v>
      </c>
      <c r="K224" s="344">
        <f>IF(K$3="План",SUMIFS(Смета_план[План, руб],Смета_план[Код статьи],$A224,Смета_план[Месяц],K$2)/1000,IF(OR(K$3="Ожид",K$3="Прогноз"),SUMIFS(Смета_план[Ожид, руб],Смета_план[Код статьи],$A224,Смета_план[Месяц],K$2)/1000+SUMIFS(Доначисл!I:I,Доначисл!$A:$A,$A224),IF(K$3="Факт",SUMIFS(Расходы_факт[Сумма расхода],Расходы_факт[Код статьи],$A224,Расходы_факт[Месяц],K$2)/1000,"Что-то не так")))</f>
        <v>0</v>
      </c>
      <c r="L224" s="344">
        <f>IF(L$3="План",SUMIFS(Смета_план[План, руб],Смета_план[Код статьи],$A224,Смета_план[Месяц],L$2)/1000,IF(OR(L$3="Ожид",L$3="Прогноз"),SUMIFS(Смета_план[Ожид, руб],Смета_план[Код статьи],$A224,Смета_план[Месяц],L$2)/1000+SUMIFS(Доначисл!J:J,Доначисл!$A:$A,$A224),IF(L$3="Факт",SUMIFS(Расходы_факт[Сумма расхода],Расходы_факт[Код статьи],$A224,Расходы_факт[Месяц],L$2)/1000,"Что-то не так")))</f>
        <v>0</v>
      </c>
      <c r="M224" s="344">
        <f>IF(M$3="План",SUMIFS(Смета_план[План, руб],Смета_план[Код статьи],$A224,Смета_план[Месяц],M$2)/1000,IF(OR(M$3="Ожид",M$3="Прогноз"),SUMIFS(Смета_план[Ожид, руб],Смета_план[Код статьи],$A224,Смета_план[Месяц],M$2)/1000+SUMIFS(Доначисл!K:K,Доначисл!$A:$A,$A224),IF(M$3="Факт",SUMIFS(Расходы_факт[Сумма расхода],Расходы_факт[Код статьи],$A224,Расходы_факт[Месяц],M$2)/1000,"Что-то не так")))</f>
        <v>0</v>
      </c>
      <c r="N224" s="344">
        <f>IF(N$3="План",SUMIFS(Смета_план[План, руб],Смета_план[Код статьи],$A224,Смета_план[Месяц],N$2)/1000,IF(OR(N$3="Ожид",N$3="Прогноз"),SUMIFS(Смета_план[Ожид, руб],Смета_план[Код статьи],$A224,Смета_план[Месяц],N$2)/1000+SUMIFS(Доначисл!L:L,Доначисл!$A:$A,$A224),IF(N$3="Факт",SUMIFS(Расходы_факт[Сумма расхода],Расходы_факт[Код статьи],$A224,Расходы_факт[Месяц],N$2)/1000,"Что-то не так")))</f>
        <v>0</v>
      </c>
      <c r="O224" s="344">
        <f>IF(O$3="План",SUMIFS(Смета_план[План, руб],Смета_план[Код статьи],$A224,Смета_план[Месяц],O$2)/1000,IF(OR(O$3="Ожид",O$3="Прогноз"),SUMIFS(Смета_план[Ожид, руб],Смета_план[Код статьи],$A224,Смета_план[Месяц],O$2)/1000+SUMIFS(Доначисл!M:M,Доначисл!$A:$A,$A224),IF(O$3="Факт",SUMIFS(Расходы_факт[Сумма расхода],Расходы_факт[Код статьи],$A224,Расходы_факт[Месяц],O$2)/1000,"Что-то не так")))</f>
        <v>0</v>
      </c>
      <c r="P224" s="344">
        <f>IF(P$3="План",SUMIFS(Смета_план[План, руб],Смета_план[Код статьи],$A224,Смета_план[Месяц],P$2)/1000,IF(OR(P$3="Ожид",P$3="Прогноз"),SUMIFS(Смета_план[Ожид, руб],Смета_план[Код статьи],$A224,Смета_план[Месяц],P$2)/1000+SUMIFS(Доначисл!N:N,Доначисл!$A:$A,$A224),IF(P$3="Факт",SUMIFS(Расходы_факт[Сумма расхода],Расходы_факт[Код статьи],$A224,Расходы_факт[Месяц],P$2)/1000,"Что-то не так")))</f>
        <v>0</v>
      </c>
      <c r="Q224" s="345">
        <f>SUM(E224:P224)</f>
        <v>0</v>
      </c>
      <c r="R224" s="337">
        <f t="shared" si="58"/>
        <v>0</v>
      </c>
      <c r="S224" s="346">
        <f t="shared" si="59"/>
        <v>0</v>
      </c>
      <c r="T224" s="119"/>
    </row>
    <row r="225" spans="1:20" ht="11.25" customHeight="1" x14ac:dyDescent="0.2">
      <c r="A225" s="53" t="s">
        <v>293</v>
      </c>
      <c r="B225" s="54"/>
      <c r="C225" s="54"/>
      <c r="D225" s="348">
        <f t="shared" ref="D225:P225" si="67">SUM(D226:D230)</f>
        <v>0</v>
      </c>
      <c r="E225" s="349">
        <f t="shared" si="67"/>
        <v>0</v>
      </c>
      <c r="F225" s="350">
        <f t="shared" si="67"/>
        <v>0</v>
      </c>
      <c r="G225" s="350">
        <f t="shared" si="67"/>
        <v>0</v>
      </c>
      <c r="H225" s="350">
        <f t="shared" si="67"/>
        <v>0</v>
      </c>
      <c r="I225" s="350">
        <f t="shared" si="67"/>
        <v>0</v>
      </c>
      <c r="J225" s="350">
        <f t="shared" si="67"/>
        <v>0</v>
      </c>
      <c r="K225" s="350">
        <f t="shared" si="67"/>
        <v>0</v>
      </c>
      <c r="L225" s="350">
        <f t="shared" si="67"/>
        <v>0</v>
      </c>
      <c r="M225" s="350">
        <f t="shared" si="67"/>
        <v>0</v>
      </c>
      <c r="N225" s="350">
        <f t="shared" si="67"/>
        <v>0</v>
      </c>
      <c r="O225" s="350">
        <f t="shared" si="67"/>
        <v>0</v>
      </c>
      <c r="P225" s="350">
        <f t="shared" si="67"/>
        <v>0</v>
      </c>
      <c r="Q225" s="349">
        <f>SUM(Q226:Q230)</f>
        <v>0</v>
      </c>
      <c r="R225" s="351">
        <f t="shared" si="58"/>
        <v>0</v>
      </c>
      <c r="S225" s="352">
        <f t="shared" si="59"/>
        <v>0</v>
      </c>
      <c r="T225" s="119"/>
    </row>
    <row r="226" spans="1:20" ht="11.25" customHeight="1" x14ac:dyDescent="0.2">
      <c r="A226" s="47">
        <v>3512030100</v>
      </c>
      <c r="B226" s="48" t="s">
        <v>294</v>
      </c>
      <c r="C226" s="48" t="s">
        <v>1103</v>
      </c>
      <c r="D226" s="343">
        <f>SUMIFS(Смета_план[План, руб],Смета_план[Код статьи],$A226)/1000</f>
        <v>0</v>
      </c>
      <c r="E226" s="344">
        <f>IF(E$3="План",SUMIFS(Смета_план[План, руб],Смета_план[Код статьи],$A226,Смета_план[Месяц],E$2)/1000,IF(OR(E$3="Ожид",E$3="Прогноз"),SUMIFS(Смета_план[Ожид, руб],Смета_план[Код статьи],$A226,Смета_план[Месяц],E$2)/1000+SUMIFS(Доначисл!C:C,Доначисл!$A:$A,$A226),IF(E$3="Факт",SUMIFS(Расходы_факт[Сумма расхода],Расходы_факт[Код статьи],$A226,Расходы_факт[Месяц],E$2)/1000,"Что-то не так")))</f>
        <v>0</v>
      </c>
      <c r="F226" s="344">
        <f>IF(F$3="План",SUMIFS(Смета_план[План, руб],Смета_план[Код статьи],$A226,Смета_план[Месяц],F$2)/1000,IF(OR(F$3="Ожид",F$3="Прогноз"),SUMIFS(Смета_план[Ожид, руб],Смета_план[Код статьи],$A226,Смета_план[Месяц],F$2)/1000+SUMIFS(Доначисл!D:D,Доначисл!$A:$A,$A226),IF(F$3="Факт",SUMIFS(Расходы_факт[Сумма расхода],Расходы_факт[Код статьи],$A226,Расходы_факт[Месяц],F$2)/1000,"Что-то не так")))</f>
        <v>0</v>
      </c>
      <c r="G226" s="344">
        <f>IF(G$3="План",SUMIFS(Смета_план[План, руб],Смета_план[Код статьи],$A226,Смета_план[Месяц],G$2)/1000,IF(OR(G$3="Ожид",G$3="Прогноз"),SUMIFS(Смета_план[Ожид, руб],Смета_план[Код статьи],$A226,Смета_план[Месяц],G$2)/1000+SUMIFS(Доначисл!E:E,Доначисл!$A:$A,$A226),IF(G$3="Факт",SUMIFS(Расходы_факт[Сумма расхода],Расходы_факт[Код статьи],$A226,Расходы_факт[Месяц],G$2)/1000,"Что-то не так")))</f>
        <v>0</v>
      </c>
      <c r="H226" s="344">
        <f>IF(H$3="План",SUMIFS(Смета_план[План, руб],Смета_план[Код статьи],$A226,Смета_план[Месяц],H$2)/1000,IF(OR(H$3="Ожид",H$3="Прогноз"),SUMIFS(Смета_план[Ожид, руб],Смета_план[Код статьи],$A226,Смета_план[Месяц],H$2)/1000+SUMIFS(Доначисл!F:F,Доначисл!$A:$A,$A226),IF(H$3="Факт",SUMIFS(Расходы_факт[Сумма расхода],Расходы_факт[Код статьи],$A226,Расходы_факт[Месяц],H$2)/1000,"Что-то не так")))</f>
        <v>0</v>
      </c>
      <c r="I226" s="344">
        <f>IF(I$3="План",SUMIFS(Смета_план[План, руб],Смета_план[Код статьи],$A226,Смета_план[Месяц],I$2)/1000,IF(OR(I$3="Ожид",I$3="Прогноз"),SUMIFS(Смета_план[Ожид, руб],Смета_план[Код статьи],$A226,Смета_план[Месяц],I$2)/1000+SUMIFS(Доначисл!G:G,Доначисл!$A:$A,$A226),IF(I$3="Факт",SUMIFS(Расходы_факт[Сумма расхода],Расходы_факт[Код статьи],$A226,Расходы_факт[Месяц],I$2)/1000,"Что-то не так")))</f>
        <v>0</v>
      </c>
      <c r="J226" s="344">
        <f>IF(J$3="План",SUMIFS(Смета_план[План, руб],Смета_план[Код статьи],$A226,Смета_план[Месяц],J$2)/1000,IF(OR(J$3="Ожид",J$3="Прогноз"),SUMIFS(Смета_план[Ожид, руб],Смета_план[Код статьи],$A226,Смета_план[Месяц],J$2)/1000+SUMIFS(Доначисл!H:H,Доначисл!$A:$A,$A226),IF(J$3="Факт",SUMIFS(Расходы_факт[Сумма расхода],Расходы_факт[Код статьи],$A226,Расходы_факт[Месяц],J$2)/1000,"Что-то не так")))</f>
        <v>0</v>
      </c>
      <c r="K226" s="344">
        <f>IF(K$3="План",SUMIFS(Смета_план[План, руб],Смета_план[Код статьи],$A226,Смета_план[Месяц],K$2)/1000,IF(OR(K$3="Ожид",K$3="Прогноз"),SUMIFS(Смета_план[Ожид, руб],Смета_план[Код статьи],$A226,Смета_план[Месяц],K$2)/1000+SUMIFS(Доначисл!I:I,Доначисл!$A:$A,$A226),IF(K$3="Факт",SUMIFS(Расходы_факт[Сумма расхода],Расходы_факт[Код статьи],$A226,Расходы_факт[Месяц],K$2)/1000,"Что-то не так")))</f>
        <v>0</v>
      </c>
      <c r="L226" s="344">
        <f>IF(L$3="План",SUMIFS(Смета_план[План, руб],Смета_план[Код статьи],$A226,Смета_план[Месяц],L$2)/1000,IF(OR(L$3="Ожид",L$3="Прогноз"),SUMIFS(Смета_план[Ожид, руб],Смета_план[Код статьи],$A226,Смета_план[Месяц],L$2)/1000+SUMIFS(Доначисл!J:J,Доначисл!$A:$A,$A226),IF(L$3="Факт",SUMIFS(Расходы_факт[Сумма расхода],Расходы_факт[Код статьи],$A226,Расходы_факт[Месяц],L$2)/1000,"Что-то не так")))</f>
        <v>0</v>
      </c>
      <c r="M226" s="344">
        <f>IF(M$3="План",SUMIFS(Смета_план[План, руб],Смета_план[Код статьи],$A226,Смета_план[Месяц],M$2)/1000,IF(OR(M$3="Ожид",M$3="Прогноз"),SUMIFS(Смета_план[Ожид, руб],Смета_план[Код статьи],$A226,Смета_план[Месяц],M$2)/1000+SUMIFS(Доначисл!K:K,Доначисл!$A:$A,$A226),IF(M$3="Факт",SUMIFS(Расходы_факт[Сумма расхода],Расходы_факт[Код статьи],$A226,Расходы_факт[Месяц],M$2)/1000,"Что-то не так")))</f>
        <v>0</v>
      </c>
      <c r="N226" s="344">
        <f>IF(N$3="План",SUMIFS(Смета_план[План, руб],Смета_план[Код статьи],$A226,Смета_план[Месяц],N$2)/1000,IF(OR(N$3="Ожид",N$3="Прогноз"),SUMIFS(Смета_план[Ожид, руб],Смета_план[Код статьи],$A226,Смета_план[Месяц],N$2)/1000+SUMIFS(Доначисл!L:L,Доначисл!$A:$A,$A226),IF(N$3="Факт",SUMIFS(Расходы_факт[Сумма расхода],Расходы_факт[Код статьи],$A226,Расходы_факт[Месяц],N$2)/1000,"Что-то не так")))</f>
        <v>0</v>
      </c>
      <c r="O226" s="344">
        <f>IF(O$3="План",SUMIFS(Смета_план[План, руб],Смета_план[Код статьи],$A226,Смета_план[Месяц],O$2)/1000,IF(OR(O$3="Ожид",O$3="Прогноз"),SUMIFS(Смета_план[Ожид, руб],Смета_план[Код статьи],$A226,Смета_план[Месяц],O$2)/1000+SUMIFS(Доначисл!M:M,Доначисл!$A:$A,$A226),IF(O$3="Факт",SUMIFS(Расходы_факт[Сумма расхода],Расходы_факт[Код статьи],$A226,Расходы_факт[Месяц],O$2)/1000,"Что-то не так")))</f>
        <v>0</v>
      </c>
      <c r="P226" s="344">
        <f>IF(P$3="План",SUMIFS(Смета_план[План, руб],Смета_план[Код статьи],$A226,Смета_план[Месяц],P$2)/1000,IF(OR(P$3="Ожид",P$3="Прогноз"),SUMIFS(Смета_план[Ожид, руб],Смета_план[Код статьи],$A226,Смета_план[Месяц],P$2)/1000+SUMIFS(Доначисл!N:N,Доначисл!$A:$A,$A226),IF(P$3="Факт",SUMIFS(Расходы_факт[Сумма расхода],Расходы_факт[Код статьи],$A226,Расходы_факт[Месяц],P$2)/1000,"Что-то не так")))</f>
        <v>0</v>
      </c>
      <c r="Q226" s="345">
        <f>SUM(E226:P226)</f>
        <v>0</v>
      </c>
      <c r="R226" s="337">
        <f t="shared" si="58"/>
        <v>0</v>
      </c>
      <c r="S226" s="346">
        <f t="shared" si="59"/>
        <v>0</v>
      </c>
      <c r="T226" s="119"/>
    </row>
    <row r="227" spans="1:20" ht="11.25" customHeight="1" x14ac:dyDescent="0.2">
      <c r="A227" s="47">
        <v>3512030200</v>
      </c>
      <c r="B227" s="48" t="s">
        <v>295</v>
      </c>
      <c r="C227" s="48" t="s">
        <v>1137</v>
      </c>
      <c r="D227" s="343">
        <f>SUMIFS(Смета_план[План, руб],Смета_план[Код статьи],$A227)/1000</f>
        <v>0</v>
      </c>
      <c r="E227" s="344">
        <f>IF(E$3="План",SUMIFS(Смета_план[План, руб],Смета_план[Код статьи],$A227,Смета_план[Месяц],E$2)/1000,IF(OR(E$3="Ожид",E$3="Прогноз"),SUMIFS(Смета_план[Ожид, руб],Смета_план[Код статьи],$A227,Смета_план[Месяц],E$2)/1000+SUMIFS(Доначисл!C:C,Доначисл!$A:$A,$A227),IF(E$3="Факт",SUMIFS(Расходы_факт[Сумма расхода],Расходы_факт[Код статьи],$A227,Расходы_факт[Месяц],E$2)/1000,"Что-то не так")))</f>
        <v>0</v>
      </c>
      <c r="F227" s="344">
        <f>IF(F$3="План",SUMIFS(Смета_план[План, руб],Смета_план[Код статьи],$A227,Смета_план[Месяц],F$2)/1000,IF(OR(F$3="Ожид",F$3="Прогноз"),SUMIFS(Смета_план[Ожид, руб],Смета_план[Код статьи],$A227,Смета_план[Месяц],F$2)/1000+SUMIFS(Доначисл!D:D,Доначисл!$A:$A,$A227),IF(F$3="Факт",SUMIFS(Расходы_факт[Сумма расхода],Расходы_факт[Код статьи],$A227,Расходы_факт[Месяц],F$2)/1000,"Что-то не так")))</f>
        <v>0</v>
      </c>
      <c r="G227" s="344">
        <f>IF(G$3="План",SUMIFS(Смета_план[План, руб],Смета_план[Код статьи],$A227,Смета_план[Месяц],G$2)/1000,IF(OR(G$3="Ожид",G$3="Прогноз"),SUMIFS(Смета_план[Ожид, руб],Смета_план[Код статьи],$A227,Смета_план[Месяц],G$2)/1000+SUMIFS(Доначисл!E:E,Доначисл!$A:$A,$A227),IF(G$3="Факт",SUMIFS(Расходы_факт[Сумма расхода],Расходы_факт[Код статьи],$A227,Расходы_факт[Месяц],G$2)/1000,"Что-то не так")))</f>
        <v>0</v>
      </c>
      <c r="H227" s="344">
        <f>IF(H$3="План",SUMIFS(Смета_план[План, руб],Смета_план[Код статьи],$A227,Смета_план[Месяц],H$2)/1000,IF(OR(H$3="Ожид",H$3="Прогноз"),SUMIFS(Смета_план[Ожид, руб],Смета_план[Код статьи],$A227,Смета_план[Месяц],H$2)/1000+SUMIFS(Доначисл!F:F,Доначисл!$A:$A,$A227),IF(H$3="Факт",SUMIFS(Расходы_факт[Сумма расхода],Расходы_факт[Код статьи],$A227,Расходы_факт[Месяц],H$2)/1000,"Что-то не так")))</f>
        <v>0</v>
      </c>
      <c r="I227" s="344">
        <f>IF(I$3="План",SUMIFS(Смета_план[План, руб],Смета_план[Код статьи],$A227,Смета_план[Месяц],I$2)/1000,IF(OR(I$3="Ожид",I$3="Прогноз"),SUMIFS(Смета_план[Ожид, руб],Смета_план[Код статьи],$A227,Смета_план[Месяц],I$2)/1000+SUMIFS(Доначисл!G:G,Доначисл!$A:$A,$A227),IF(I$3="Факт",SUMIFS(Расходы_факт[Сумма расхода],Расходы_факт[Код статьи],$A227,Расходы_факт[Месяц],I$2)/1000,"Что-то не так")))</f>
        <v>0</v>
      </c>
      <c r="J227" s="344">
        <f>IF(J$3="План",SUMIFS(Смета_план[План, руб],Смета_план[Код статьи],$A227,Смета_план[Месяц],J$2)/1000,IF(OR(J$3="Ожид",J$3="Прогноз"),SUMIFS(Смета_план[Ожид, руб],Смета_план[Код статьи],$A227,Смета_план[Месяц],J$2)/1000+SUMIFS(Доначисл!H:H,Доначисл!$A:$A,$A227),IF(J$3="Факт",SUMIFS(Расходы_факт[Сумма расхода],Расходы_факт[Код статьи],$A227,Расходы_факт[Месяц],J$2)/1000,"Что-то не так")))</f>
        <v>0</v>
      </c>
      <c r="K227" s="344">
        <f>IF(K$3="План",SUMIFS(Смета_план[План, руб],Смета_план[Код статьи],$A227,Смета_план[Месяц],K$2)/1000,IF(OR(K$3="Ожид",K$3="Прогноз"),SUMIFS(Смета_план[Ожид, руб],Смета_план[Код статьи],$A227,Смета_план[Месяц],K$2)/1000+SUMIFS(Доначисл!I:I,Доначисл!$A:$A,$A227),IF(K$3="Факт",SUMIFS(Расходы_факт[Сумма расхода],Расходы_факт[Код статьи],$A227,Расходы_факт[Месяц],K$2)/1000,"Что-то не так")))</f>
        <v>0</v>
      </c>
      <c r="L227" s="344">
        <f>IF(L$3="План",SUMIFS(Смета_план[План, руб],Смета_план[Код статьи],$A227,Смета_план[Месяц],L$2)/1000,IF(OR(L$3="Ожид",L$3="Прогноз"),SUMIFS(Смета_план[Ожид, руб],Смета_план[Код статьи],$A227,Смета_план[Месяц],L$2)/1000+SUMIFS(Доначисл!J:J,Доначисл!$A:$A,$A227),IF(L$3="Факт",SUMIFS(Расходы_факт[Сумма расхода],Расходы_факт[Код статьи],$A227,Расходы_факт[Месяц],L$2)/1000,"Что-то не так")))</f>
        <v>0</v>
      </c>
      <c r="M227" s="344">
        <f>IF(M$3="План",SUMIFS(Смета_план[План, руб],Смета_план[Код статьи],$A227,Смета_план[Месяц],M$2)/1000,IF(OR(M$3="Ожид",M$3="Прогноз"),SUMIFS(Смета_план[Ожид, руб],Смета_план[Код статьи],$A227,Смета_план[Месяц],M$2)/1000+SUMIFS(Доначисл!K:K,Доначисл!$A:$A,$A227),IF(M$3="Факт",SUMIFS(Расходы_факт[Сумма расхода],Расходы_факт[Код статьи],$A227,Расходы_факт[Месяц],M$2)/1000,"Что-то не так")))</f>
        <v>0</v>
      </c>
      <c r="N227" s="344">
        <f>IF(N$3="План",SUMIFS(Смета_план[План, руб],Смета_план[Код статьи],$A227,Смета_план[Месяц],N$2)/1000,IF(OR(N$3="Ожид",N$3="Прогноз"),SUMIFS(Смета_план[Ожид, руб],Смета_план[Код статьи],$A227,Смета_план[Месяц],N$2)/1000+SUMIFS(Доначисл!L:L,Доначисл!$A:$A,$A227),IF(N$3="Факт",SUMIFS(Расходы_факт[Сумма расхода],Расходы_факт[Код статьи],$A227,Расходы_факт[Месяц],N$2)/1000,"Что-то не так")))</f>
        <v>0</v>
      </c>
      <c r="O227" s="344">
        <f>IF(O$3="План",SUMIFS(Смета_план[План, руб],Смета_план[Код статьи],$A227,Смета_план[Месяц],O$2)/1000,IF(OR(O$3="Ожид",O$3="Прогноз"),SUMIFS(Смета_план[Ожид, руб],Смета_план[Код статьи],$A227,Смета_план[Месяц],O$2)/1000+SUMIFS(Доначисл!M:M,Доначисл!$A:$A,$A227),IF(O$3="Факт",SUMIFS(Расходы_факт[Сумма расхода],Расходы_факт[Код статьи],$A227,Расходы_факт[Месяц],O$2)/1000,"Что-то не так")))</f>
        <v>0</v>
      </c>
      <c r="P227" s="344">
        <f>IF(P$3="План",SUMIFS(Смета_план[План, руб],Смета_план[Код статьи],$A227,Смета_план[Месяц],P$2)/1000,IF(OR(P$3="Ожид",P$3="Прогноз"),SUMIFS(Смета_план[Ожид, руб],Смета_план[Код статьи],$A227,Смета_план[Месяц],P$2)/1000+SUMIFS(Доначисл!N:N,Доначисл!$A:$A,$A227),IF(P$3="Факт",SUMIFS(Расходы_факт[Сумма расхода],Расходы_факт[Код статьи],$A227,Расходы_факт[Месяц],P$2)/1000,"Что-то не так")))</f>
        <v>0</v>
      </c>
      <c r="Q227" s="345">
        <f>SUM(E227:P227)</f>
        <v>0</v>
      </c>
      <c r="R227" s="337">
        <f t="shared" si="58"/>
        <v>0</v>
      </c>
      <c r="S227" s="346">
        <f t="shared" si="59"/>
        <v>0</v>
      </c>
      <c r="T227" s="119"/>
    </row>
    <row r="228" spans="1:20" ht="11.25" customHeight="1" x14ac:dyDescent="0.2">
      <c r="A228" s="47">
        <v>3512030300</v>
      </c>
      <c r="B228" s="48" t="s">
        <v>296</v>
      </c>
      <c r="C228" s="48" t="s">
        <v>1140</v>
      </c>
      <c r="D228" s="343">
        <f>SUMIFS(Смета_план[План, руб],Смета_план[Код статьи],$A228)/1000</f>
        <v>0</v>
      </c>
      <c r="E228" s="344">
        <f>IF(E$3="План",SUMIFS(Смета_план[План, руб],Смета_план[Код статьи],$A228,Смета_план[Месяц],E$2)/1000,IF(OR(E$3="Ожид",E$3="Прогноз"),SUMIFS(Смета_план[Ожид, руб],Смета_план[Код статьи],$A228,Смета_план[Месяц],E$2)/1000+SUMIFS(Доначисл!C:C,Доначисл!$A:$A,$A228),IF(E$3="Факт",SUMIFS(Расходы_факт[Сумма расхода],Расходы_факт[Код статьи],$A228,Расходы_факт[Месяц],E$2)/1000,"Что-то не так")))</f>
        <v>0</v>
      </c>
      <c r="F228" s="344">
        <f>IF(F$3="План",SUMIFS(Смета_план[План, руб],Смета_план[Код статьи],$A228,Смета_план[Месяц],F$2)/1000,IF(OR(F$3="Ожид",F$3="Прогноз"),SUMIFS(Смета_план[Ожид, руб],Смета_план[Код статьи],$A228,Смета_план[Месяц],F$2)/1000+SUMIFS(Доначисл!D:D,Доначисл!$A:$A,$A228),IF(F$3="Факт",SUMIFS(Расходы_факт[Сумма расхода],Расходы_факт[Код статьи],$A228,Расходы_факт[Месяц],F$2)/1000,"Что-то не так")))</f>
        <v>0</v>
      </c>
      <c r="G228" s="344">
        <f>IF(G$3="План",SUMIFS(Смета_план[План, руб],Смета_план[Код статьи],$A228,Смета_план[Месяц],G$2)/1000,IF(OR(G$3="Ожид",G$3="Прогноз"),SUMIFS(Смета_план[Ожид, руб],Смета_план[Код статьи],$A228,Смета_план[Месяц],G$2)/1000+SUMIFS(Доначисл!E:E,Доначисл!$A:$A,$A228),IF(G$3="Факт",SUMIFS(Расходы_факт[Сумма расхода],Расходы_факт[Код статьи],$A228,Расходы_факт[Месяц],G$2)/1000,"Что-то не так")))</f>
        <v>0</v>
      </c>
      <c r="H228" s="344">
        <f>IF(H$3="План",SUMIFS(Смета_план[План, руб],Смета_план[Код статьи],$A228,Смета_план[Месяц],H$2)/1000,IF(OR(H$3="Ожид",H$3="Прогноз"),SUMIFS(Смета_план[Ожид, руб],Смета_план[Код статьи],$A228,Смета_план[Месяц],H$2)/1000+SUMIFS(Доначисл!F:F,Доначисл!$A:$A,$A228),IF(H$3="Факт",SUMIFS(Расходы_факт[Сумма расхода],Расходы_факт[Код статьи],$A228,Расходы_факт[Месяц],H$2)/1000,"Что-то не так")))</f>
        <v>0</v>
      </c>
      <c r="I228" s="344">
        <f>IF(I$3="План",SUMIFS(Смета_план[План, руб],Смета_план[Код статьи],$A228,Смета_план[Месяц],I$2)/1000,IF(OR(I$3="Ожид",I$3="Прогноз"),SUMIFS(Смета_план[Ожид, руб],Смета_план[Код статьи],$A228,Смета_план[Месяц],I$2)/1000+SUMIFS(Доначисл!G:G,Доначисл!$A:$A,$A228),IF(I$3="Факт",SUMIFS(Расходы_факт[Сумма расхода],Расходы_факт[Код статьи],$A228,Расходы_факт[Месяц],I$2)/1000,"Что-то не так")))</f>
        <v>0</v>
      </c>
      <c r="J228" s="344">
        <f>IF(J$3="План",SUMIFS(Смета_план[План, руб],Смета_план[Код статьи],$A228,Смета_план[Месяц],J$2)/1000,IF(OR(J$3="Ожид",J$3="Прогноз"),SUMIFS(Смета_план[Ожид, руб],Смета_план[Код статьи],$A228,Смета_план[Месяц],J$2)/1000+SUMIFS(Доначисл!H:H,Доначисл!$A:$A,$A228),IF(J$3="Факт",SUMIFS(Расходы_факт[Сумма расхода],Расходы_факт[Код статьи],$A228,Расходы_факт[Месяц],J$2)/1000,"Что-то не так")))</f>
        <v>0</v>
      </c>
      <c r="K228" s="344">
        <f>IF(K$3="План",SUMIFS(Смета_план[План, руб],Смета_план[Код статьи],$A228,Смета_план[Месяц],K$2)/1000,IF(OR(K$3="Ожид",K$3="Прогноз"),SUMIFS(Смета_план[Ожид, руб],Смета_план[Код статьи],$A228,Смета_план[Месяц],K$2)/1000+SUMIFS(Доначисл!I:I,Доначисл!$A:$A,$A228),IF(K$3="Факт",SUMIFS(Расходы_факт[Сумма расхода],Расходы_факт[Код статьи],$A228,Расходы_факт[Месяц],K$2)/1000,"Что-то не так")))</f>
        <v>0</v>
      </c>
      <c r="L228" s="344">
        <f>IF(L$3="План",SUMIFS(Смета_план[План, руб],Смета_план[Код статьи],$A228,Смета_план[Месяц],L$2)/1000,IF(OR(L$3="Ожид",L$3="Прогноз"),SUMIFS(Смета_план[Ожид, руб],Смета_план[Код статьи],$A228,Смета_план[Месяц],L$2)/1000+SUMIFS(Доначисл!J:J,Доначисл!$A:$A,$A228),IF(L$3="Факт",SUMIFS(Расходы_факт[Сумма расхода],Расходы_факт[Код статьи],$A228,Расходы_факт[Месяц],L$2)/1000,"Что-то не так")))</f>
        <v>0</v>
      </c>
      <c r="M228" s="344">
        <f>IF(M$3="План",SUMIFS(Смета_план[План, руб],Смета_план[Код статьи],$A228,Смета_план[Месяц],M$2)/1000,IF(OR(M$3="Ожид",M$3="Прогноз"),SUMIFS(Смета_план[Ожид, руб],Смета_план[Код статьи],$A228,Смета_план[Месяц],M$2)/1000+SUMIFS(Доначисл!K:K,Доначисл!$A:$A,$A228),IF(M$3="Факт",SUMIFS(Расходы_факт[Сумма расхода],Расходы_факт[Код статьи],$A228,Расходы_факт[Месяц],M$2)/1000,"Что-то не так")))</f>
        <v>0</v>
      </c>
      <c r="N228" s="344">
        <f>IF(N$3="План",SUMIFS(Смета_план[План, руб],Смета_план[Код статьи],$A228,Смета_план[Месяц],N$2)/1000,IF(OR(N$3="Ожид",N$3="Прогноз"),SUMIFS(Смета_план[Ожид, руб],Смета_план[Код статьи],$A228,Смета_план[Месяц],N$2)/1000+SUMIFS(Доначисл!L:L,Доначисл!$A:$A,$A228),IF(N$3="Факт",SUMIFS(Расходы_факт[Сумма расхода],Расходы_факт[Код статьи],$A228,Расходы_факт[Месяц],N$2)/1000,"Что-то не так")))</f>
        <v>0</v>
      </c>
      <c r="O228" s="344">
        <f>IF(O$3="План",SUMIFS(Смета_план[План, руб],Смета_план[Код статьи],$A228,Смета_план[Месяц],O$2)/1000,IF(OR(O$3="Ожид",O$3="Прогноз"),SUMIFS(Смета_план[Ожид, руб],Смета_план[Код статьи],$A228,Смета_план[Месяц],O$2)/1000+SUMIFS(Доначисл!M:M,Доначисл!$A:$A,$A228),IF(O$3="Факт",SUMIFS(Расходы_факт[Сумма расхода],Расходы_факт[Код статьи],$A228,Расходы_факт[Месяц],O$2)/1000,"Что-то не так")))</f>
        <v>0</v>
      </c>
      <c r="P228" s="344">
        <f>IF(P$3="План",SUMIFS(Смета_план[План, руб],Смета_план[Код статьи],$A228,Смета_план[Месяц],P$2)/1000,IF(OR(P$3="Ожид",P$3="Прогноз"),SUMIFS(Смета_план[Ожид, руб],Смета_план[Код статьи],$A228,Смета_план[Месяц],P$2)/1000+SUMIFS(Доначисл!N:N,Доначисл!$A:$A,$A228),IF(P$3="Факт",SUMIFS(Расходы_факт[Сумма расхода],Расходы_факт[Код статьи],$A228,Расходы_факт[Месяц],P$2)/1000,"Что-то не так")))</f>
        <v>0</v>
      </c>
      <c r="Q228" s="345">
        <f>SUM(E228:P228)</f>
        <v>0</v>
      </c>
      <c r="R228" s="337">
        <f t="shared" si="58"/>
        <v>0</v>
      </c>
      <c r="S228" s="346">
        <f t="shared" si="59"/>
        <v>0</v>
      </c>
      <c r="T228" s="119"/>
    </row>
    <row r="229" spans="1:20" ht="11.25" customHeight="1" x14ac:dyDescent="0.2">
      <c r="A229" s="47">
        <v>3512030400</v>
      </c>
      <c r="B229" s="48" t="s">
        <v>297</v>
      </c>
      <c r="C229" s="48" t="s">
        <v>1140</v>
      </c>
      <c r="D229" s="343">
        <f>SUMIFS(Смета_план[План, руб],Смета_план[Код статьи],$A229)/1000</f>
        <v>0</v>
      </c>
      <c r="E229" s="344">
        <f>IF(E$3="План",SUMIFS(Смета_план[План, руб],Смета_план[Код статьи],$A229,Смета_план[Месяц],E$2)/1000,IF(OR(E$3="Ожид",E$3="Прогноз"),SUMIFS(Смета_план[Ожид, руб],Смета_план[Код статьи],$A229,Смета_план[Месяц],E$2)/1000+SUMIFS(Доначисл!C:C,Доначисл!$A:$A,$A229),IF(E$3="Факт",SUMIFS(Расходы_факт[Сумма расхода],Расходы_факт[Код статьи],$A229,Расходы_факт[Месяц],E$2)/1000,"Что-то не так")))</f>
        <v>0</v>
      </c>
      <c r="F229" s="344">
        <f>IF(F$3="План",SUMIFS(Смета_план[План, руб],Смета_план[Код статьи],$A229,Смета_план[Месяц],F$2)/1000,IF(OR(F$3="Ожид",F$3="Прогноз"),SUMIFS(Смета_план[Ожид, руб],Смета_план[Код статьи],$A229,Смета_план[Месяц],F$2)/1000+SUMIFS(Доначисл!D:D,Доначисл!$A:$A,$A229),IF(F$3="Факт",SUMIFS(Расходы_факт[Сумма расхода],Расходы_факт[Код статьи],$A229,Расходы_факт[Месяц],F$2)/1000,"Что-то не так")))</f>
        <v>0</v>
      </c>
      <c r="G229" s="344">
        <f>IF(G$3="План",SUMIFS(Смета_план[План, руб],Смета_план[Код статьи],$A229,Смета_план[Месяц],G$2)/1000,IF(OR(G$3="Ожид",G$3="Прогноз"),SUMIFS(Смета_план[Ожид, руб],Смета_план[Код статьи],$A229,Смета_план[Месяц],G$2)/1000+SUMIFS(Доначисл!E:E,Доначисл!$A:$A,$A229),IF(G$3="Факт",SUMIFS(Расходы_факт[Сумма расхода],Расходы_факт[Код статьи],$A229,Расходы_факт[Месяц],G$2)/1000,"Что-то не так")))</f>
        <v>0</v>
      </c>
      <c r="H229" s="344">
        <f>IF(H$3="План",SUMIFS(Смета_план[План, руб],Смета_план[Код статьи],$A229,Смета_план[Месяц],H$2)/1000,IF(OR(H$3="Ожид",H$3="Прогноз"),SUMIFS(Смета_план[Ожид, руб],Смета_план[Код статьи],$A229,Смета_план[Месяц],H$2)/1000+SUMIFS(Доначисл!F:F,Доначисл!$A:$A,$A229),IF(H$3="Факт",SUMIFS(Расходы_факт[Сумма расхода],Расходы_факт[Код статьи],$A229,Расходы_факт[Месяц],H$2)/1000,"Что-то не так")))</f>
        <v>0</v>
      </c>
      <c r="I229" s="344">
        <f>IF(I$3="План",SUMIFS(Смета_план[План, руб],Смета_план[Код статьи],$A229,Смета_план[Месяц],I$2)/1000,IF(OR(I$3="Ожид",I$3="Прогноз"),SUMIFS(Смета_план[Ожид, руб],Смета_план[Код статьи],$A229,Смета_план[Месяц],I$2)/1000+SUMIFS(Доначисл!G:G,Доначисл!$A:$A,$A229),IF(I$3="Факт",SUMIFS(Расходы_факт[Сумма расхода],Расходы_факт[Код статьи],$A229,Расходы_факт[Месяц],I$2)/1000,"Что-то не так")))</f>
        <v>0</v>
      </c>
      <c r="J229" s="344">
        <f>IF(J$3="План",SUMIFS(Смета_план[План, руб],Смета_план[Код статьи],$A229,Смета_план[Месяц],J$2)/1000,IF(OR(J$3="Ожид",J$3="Прогноз"),SUMIFS(Смета_план[Ожид, руб],Смета_план[Код статьи],$A229,Смета_план[Месяц],J$2)/1000+SUMIFS(Доначисл!H:H,Доначисл!$A:$A,$A229),IF(J$3="Факт",SUMIFS(Расходы_факт[Сумма расхода],Расходы_факт[Код статьи],$A229,Расходы_факт[Месяц],J$2)/1000,"Что-то не так")))</f>
        <v>0</v>
      </c>
      <c r="K229" s="344">
        <f>IF(K$3="План",SUMIFS(Смета_план[План, руб],Смета_план[Код статьи],$A229,Смета_план[Месяц],K$2)/1000,IF(OR(K$3="Ожид",K$3="Прогноз"),SUMIFS(Смета_план[Ожид, руб],Смета_план[Код статьи],$A229,Смета_план[Месяц],K$2)/1000+SUMIFS(Доначисл!I:I,Доначисл!$A:$A,$A229),IF(K$3="Факт",SUMIFS(Расходы_факт[Сумма расхода],Расходы_факт[Код статьи],$A229,Расходы_факт[Месяц],K$2)/1000,"Что-то не так")))</f>
        <v>0</v>
      </c>
      <c r="L229" s="344">
        <f>IF(L$3="План",SUMIFS(Смета_план[План, руб],Смета_план[Код статьи],$A229,Смета_план[Месяц],L$2)/1000,IF(OR(L$3="Ожид",L$3="Прогноз"),SUMIFS(Смета_план[Ожид, руб],Смета_план[Код статьи],$A229,Смета_план[Месяц],L$2)/1000+SUMIFS(Доначисл!J:J,Доначисл!$A:$A,$A229),IF(L$3="Факт",SUMIFS(Расходы_факт[Сумма расхода],Расходы_факт[Код статьи],$A229,Расходы_факт[Месяц],L$2)/1000,"Что-то не так")))</f>
        <v>0</v>
      </c>
      <c r="M229" s="344">
        <f>IF(M$3="План",SUMIFS(Смета_план[План, руб],Смета_план[Код статьи],$A229,Смета_план[Месяц],M$2)/1000,IF(OR(M$3="Ожид",M$3="Прогноз"),SUMIFS(Смета_план[Ожид, руб],Смета_план[Код статьи],$A229,Смета_план[Месяц],M$2)/1000+SUMIFS(Доначисл!K:K,Доначисл!$A:$A,$A229),IF(M$3="Факт",SUMIFS(Расходы_факт[Сумма расхода],Расходы_факт[Код статьи],$A229,Расходы_факт[Месяц],M$2)/1000,"Что-то не так")))</f>
        <v>0</v>
      </c>
      <c r="N229" s="344">
        <f>IF(N$3="План",SUMIFS(Смета_план[План, руб],Смета_план[Код статьи],$A229,Смета_план[Месяц],N$2)/1000,IF(OR(N$3="Ожид",N$3="Прогноз"),SUMIFS(Смета_план[Ожид, руб],Смета_план[Код статьи],$A229,Смета_план[Месяц],N$2)/1000+SUMIFS(Доначисл!L:L,Доначисл!$A:$A,$A229),IF(N$3="Факт",SUMIFS(Расходы_факт[Сумма расхода],Расходы_факт[Код статьи],$A229,Расходы_факт[Месяц],N$2)/1000,"Что-то не так")))</f>
        <v>0</v>
      </c>
      <c r="O229" s="344">
        <f>IF(O$3="План",SUMIFS(Смета_план[План, руб],Смета_план[Код статьи],$A229,Смета_план[Месяц],O$2)/1000,IF(OR(O$3="Ожид",O$3="Прогноз"),SUMIFS(Смета_план[Ожид, руб],Смета_план[Код статьи],$A229,Смета_план[Месяц],O$2)/1000+SUMIFS(Доначисл!M:M,Доначисл!$A:$A,$A229),IF(O$3="Факт",SUMIFS(Расходы_факт[Сумма расхода],Расходы_факт[Код статьи],$A229,Расходы_факт[Месяц],O$2)/1000,"Что-то не так")))</f>
        <v>0</v>
      </c>
      <c r="P229" s="344">
        <f>IF(P$3="План",SUMIFS(Смета_план[План, руб],Смета_план[Код статьи],$A229,Смета_план[Месяц],P$2)/1000,IF(OR(P$3="Ожид",P$3="Прогноз"),SUMIFS(Смета_план[Ожид, руб],Смета_план[Код статьи],$A229,Смета_план[Месяц],P$2)/1000+SUMIFS(Доначисл!N:N,Доначисл!$A:$A,$A229),IF(P$3="Факт",SUMIFS(Расходы_факт[Сумма расхода],Расходы_факт[Код статьи],$A229,Расходы_факт[Месяц],P$2)/1000,"Что-то не так")))</f>
        <v>0</v>
      </c>
      <c r="Q229" s="345">
        <f>SUM(E229:P229)</f>
        <v>0</v>
      </c>
      <c r="R229" s="337">
        <f t="shared" si="58"/>
        <v>0</v>
      </c>
      <c r="S229" s="346">
        <f t="shared" si="59"/>
        <v>0</v>
      </c>
      <c r="T229" s="119"/>
    </row>
    <row r="230" spans="1:20" ht="11.25" customHeight="1" x14ac:dyDescent="0.2">
      <c r="A230" s="47">
        <v>3512030500</v>
      </c>
      <c r="B230" s="48" t="s">
        <v>298</v>
      </c>
      <c r="C230" s="48" t="s">
        <v>1103</v>
      </c>
      <c r="D230" s="343">
        <f>SUMIFS(Смета_план[План, руб],Смета_план[Код статьи],$A230)/1000</f>
        <v>0</v>
      </c>
      <c r="E230" s="344">
        <f>IF(E$3="План",SUMIFS(Смета_план[План, руб],Смета_план[Код статьи],$A230,Смета_план[Месяц],E$2)/1000,IF(OR(E$3="Ожид",E$3="Прогноз"),SUMIFS(Смета_план[Ожид, руб],Смета_план[Код статьи],$A230,Смета_план[Месяц],E$2)/1000+SUMIFS(Доначисл!C:C,Доначисл!$A:$A,$A230),IF(E$3="Факт",SUMIFS(Расходы_факт[Сумма расхода],Расходы_факт[Код статьи],$A230,Расходы_факт[Месяц],E$2)/1000,"Что-то не так")))</f>
        <v>0</v>
      </c>
      <c r="F230" s="344">
        <f>IF(F$3="План",SUMIFS(Смета_план[План, руб],Смета_план[Код статьи],$A230,Смета_план[Месяц],F$2)/1000,IF(OR(F$3="Ожид",F$3="Прогноз"),SUMIFS(Смета_план[Ожид, руб],Смета_план[Код статьи],$A230,Смета_план[Месяц],F$2)/1000+SUMIFS(Доначисл!D:D,Доначисл!$A:$A,$A230),IF(F$3="Факт",SUMIFS(Расходы_факт[Сумма расхода],Расходы_факт[Код статьи],$A230,Расходы_факт[Месяц],F$2)/1000,"Что-то не так")))</f>
        <v>0</v>
      </c>
      <c r="G230" s="344">
        <f>IF(G$3="План",SUMIFS(Смета_план[План, руб],Смета_план[Код статьи],$A230,Смета_план[Месяц],G$2)/1000,IF(OR(G$3="Ожид",G$3="Прогноз"),SUMIFS(Смета_план[Ожид, руб],Смета_план[Код статьи],$A230,Смета_план[Месяц],G$2)/1000+SUMIFS(Доначисл!E:E,Доначисл!$A:$A,$A230),IF(G$3="Факт",SUMIFS(Расходы_факт[Сумма расхода],Расходы_факт[Код статьи],$A230,Расходы_факт[Месяц],G$2)/1000,"Что-то не так")))</f>
        <v>0</v>
      </c>
      <c r="H230" s="344">
        <f>IF(H$3="План",SUMIFS(Смета_план[План, руб],Смета_план[Код статьи],$A230,Смета_план[Месяц],H$2)/1000,IF(OR(H$3="Ожид",H$3="Прогноз"),SUMIFS(Смета_план[Ожид, руб],Смета_план[Код статьи],$A230,Смета_план[Месяц],H$2)/1000+SUMIFS(Доначисл!F:F,Доначисл!$A:$A,$A230),IF(H$3="Факт",SUMIFS(Расходы_факт[Сумма расхода],Расходы_факт[Код статьи],$A230,Расходы_факт[Месяц],H$2)/1000,"Что-то не так")))</f>
        <v>0</v>
      </c>
      <c r="I230" s="344">
        <f>IF(I$3="План",SUMIFS(Смета_план[План, руб],Смета_план[Код статьи],$A230,Смета_план[Месяц],I$2)/1000,IF(OR(I$3="Ожид",I$3="Прогноз"),SUMIFS(Смета_план[Ожид, руб],Смета_план[Код статьи],$A230,Смета_план[Месяц],I$2)/1000+SUMIFS(Доначисл!G:G,Доначисл!$A:$A,$A230),IF(I$3="Факт",SUMIFS(Расходы_факт[Сумма расхода],Расходы_факт[Код статьи],$A230,Расходы_факт[Месяц],I$2)/1000,"Что-то не так")))</f>
        <v>0</v>
      </c>
      <c r="J230" s="344">
        <f>IF(J$3="План",SUMIFS(Смета_план[План, руб],Смета_план[Код статьи],$A230,Смета_план[Месяц],J$2)/1000,IF(OR(J$3="Ожид",J$3="Прогноз"),SUMIFS(Смета_план[Ожид, руб],Смета_план[Код статьи],$A230,Смета_план[Месяц],J$2)/1000+SUMIFS(Доначисл!H:H,Доначисл!$A:$A,$A230),IF(J$3="Факт",SUMIFS(Расходы_факт[Сумма расхода],Расходы_факт[Код статьи],$A230,Расходы_факт[Месяц],J$2)/1000,"Что-то не так")))</f>
        <v>0</v>
      </c>
      <c r="K230" s="344">
        <f>IF(K$3="План",SUMIFS(Смета_план[План, руб],Смета_план[Код статьи],$A230,Смета_план[Месяц],K$2)/1000,IF(OR(K$3="Ожид",K$3="Прогноз"),SUMIFS(Смета_план[Ожид, руб],Смета_план[Код статьи],$A230,Смета_план[Месяц],K$2)/1000+SUMIFS(Доначисл!I:I,Доначисл!$A:$A,$A230),IF(K$3="Факт",SUMIFS(Расходы_факт[Сумма расхода],Расходы_факт[Код статьи],$A230,Расходы_факт[Месяц],K$2)/1000,"Что-то не так")))</f>
        <v>0</v>
      </c>
      <c r="L230" s="344">
        <f>IF(L$3="План",SUMIFS(Смета_план[План, руб],Смета_план[Код статьи],$A230,Смета_план[Месяц],L$2)/1000,IF(OR(L$3="Ожид",L$3="Прогноз"),SUMIFS(Смета_план[Ожид, руб],Смета_план[Код статьи],$A230,Смета_план[Месяц],L$2)/1000+SUMIFS(Доначисл!J:J,Доначисл!$A:$A,$A230),IF(L$3="Факт",SUMIFS(Расходы_факт[Сумма расхода],Расходы_факт[Код статьи],$A230,Расходы_факт[Месяц],L$2)/1000,"Что-то не так")))</f>
        <v>0</v>
      </c>
      <c r="M230" s="344">
        <f>IF(M$3="План",SUMIFS(Смета_план[План, руб],Смета_план[Код статьи],$A230,Смета_план[Месяц],M$2)/1000,IF(OR(M$3="Ожид",M$3="Прогноз"),SUMIFS(Смета_план[Ожид, руб],Смета_план[Код статьи],$A230,Смета_план[Месяц],M$2)/1000+SUMIFS(Доначисл!K:K,Доначисл!$A:$A,$A230),IF(M$3="Факт",SUMIFS(Расходы_факт[Сумма расхода],Расходы_факт[Код статьи],$A230,Расходы_факт[Месяц],M$2)/1000,"Что-то не так")))</f>
        <v>0</v>
      </c>
      <c r="N230" s="344">
        <f>IF(N$3="План",SUMIFS(Смета_план[План, руб],Смета_план[Код статьи],$A230,Смета_план[Месяц],N$2)/1000,IF(OR(N$3="Ожид",N$3="Прогноз"),SUMIFS(Смета_план[Ожид, руб],Смета_план[Код статьи],$A230,Смета_план[Месяц],N$2)/1000+SUMIFS(Доначисл!L:L,Доначисл!$A:$A,$A230),IF(N$3="Факт",SUMIFS(Расходы_факт[Сумма расхода],Расходы_факт[Код статьи],$A230,Расходы_факт[Месяц],N$2)/1000,"Что-то не так")))</f>
        <v>0</v>
      </c>
      <c r="O230" s="344">
        <f>IF(O$3="План",SUMIFS(Смета_план[План, руб],Смета_план[Код статьи],$A230,Смета_план[Месяц],O$2)/1000,IF(OR(O$3="Ожид",O$3="Прогноз"),SUMIFS(Смета_план[Ожид, руб],Смета_план[Код статьи],$A230,Смета_план[Месяц],O$2)/1000+SUMIFS(Доначисл!M:M,Доначисл!$A:$A,$A230),IF(O$3="Факт",SUMIFS(Расходы_факт[Сумма расхода],Расходы_факт[Код статьи],$A230,Расходы_факт[Месяц],O$2)/1000,"Что-то не так")))</f>
        <v>0</v>
      </c>
      <c r="P230" s="344">
        <f>IF(P$3="План",SUMIFS(Смета_план[План, руб],Смета_план[Код статьи],$A230,Смета_план[Месяц],P$2)/1000,IF(OR(P$3="Ожид",P$3="Прогноз"),SUMIFS(Смета_план[Ожид, руб],Смета_план[Код статьи],$A230,Смета_план[Месяц],P$2)/1000+SUMIFS(Доначисл!N:N,Доначисл!$A:$A,$A230),IF(P$3="Факт",SUMIFS(Расходы_факт[Сумма расхода],Расходы_факт[Код статьи],$A230,Расходы_факт[Месяц],P$2)/1000,"Что-то не так")))</f>
        <v>0</v>
      </c>
      <c r="Q230" s="345">
        <f>SUM(E230:P230)</f>
        <v>0</v>
      </c>
      <c r="R230" s="337">
        <f t="shared" si="58"/>
        <v>0</v>
      </c>
      <c r="S230" s="346">
        <f t="shared" si="59"/>
        <v>0</v>
      </c>
      <c r="T230" s="119"/>
    </row>
    <row r="231" spans="1:20" ht="11.25" customHeight="1" x14ac:dyDescent="0.2">
      <c r="A231" s="45" t="s">
        <v>299</v>
      </c>
      <c r="B231" s="46"/>
      <c r="C231" s="828"/>
      <c r="D231" s="339">
        <f>SUM(D232:D237)</f>
        <v>0</v>
      </c>
      <c r="E231" s="340">
        <f>SUM(E232:E237)</f>
        <v>0</v>
      </c>
      <c r="F231" s="341">
        <f t="shared" ref="F231:P231" si="68">SUM(F232:F237)</f>
        <v>0</v>
      </c>
      <c r="G231" s="341">
        <f t="shared" si="68"/>
        <v>0</v>
      </c>
      <c r="H231" s="341">
        <f t="shared" si="68"/>
        <v>0</v>
      </c>
      <c r="I231" s="341">
        <f t="shared" si="68"/>
        <v>0</v>
      </c>
      <c r="J231" s="341">
        <f t="shared" si="68"/>
        <v>0</v>
      </c>
      <c r="K231" s="341">
        <f t="shared" si="68"/>
        <v>0</v>
      </c>
      <c r="L231" s="341">
        <f t="shared" si="68"/>
        <v>0</v>
      </c>
      <c r="M231" s="341">
        <f t="shared" si="68"/>
        <v>0</v>
      </c>
      <c r="N231" s="341">
        <f t="shared" si="68"/>
        <v>0</v>
      </c>
      <c r="O231" s="341">
        <f t="shared" si="68"/>
        <v>0</v>
      </c>
      <c r="P231" s="341">
        <f t="shared" si="68"/>
        <v>0</v>
      </c>
      <c r="Q231" s="340">
        <f>SUM(Q232:Q237)</f>
        <v>0</v>
      </c>
      <c r="R231" s="337">
        <f t="shared" si="58"/>
        <v>0</v>
      </c>
      <c r="S231" s="342">
        <f t="shared" si="59"/>
        <v>0</v>
      </c>
      <c r="T231" s="119"/>
    </row>
    <row r="232" spans="1:20" ht="11.25" customHeight="1" x14ac:dyDescent="0.2">
      <c r="A232" s="47">
        <v>3513010000</v>
      </c>
      <c r="B232" s="48" t="s">
        <v>300</v>
      </c>
      <c r="C232" s="48" t="s">
        <v>1282</v>
      </c>
      <c r="D232" s="343">
        <f>SUMIFS(Смета_план[План, руб],Смета_план[Код статьи],$A232)/1000</f>
        <v>0</v>
      </c>
      <c r="E232" s="344">
        <f>IF(E$3="План",SUMIFS(Смета_план[План, руб],Смета_план[Код статьи],$A232,Смета_план[Месяц],E$2)/1000,IF(OR(E$3="Ожид",E$3="Прогноз"),SUMIFS(Смета_план[Ожид, руб],Смета_план[Код статьи],$A232,Смета_план[Месяц],E$2)/1000+SUMIFS(Доначисл!C:C,Доначисл!$A:$A,$A232),IF(E$3="Факт",SUMIFS(Расходы_факт[Сумма расхода],Расходы_факт[Код статьи],$A232,Расходы_факт[Месяц],E$2)/1000,"Что-то не так")))</f>
        <v>0</v>
      </c>
      <c r="F232" s="344">
        <f>IF(F$3="План",SUMIFS(Смета_план[План, руб],Смета_план[Код статьи],$A232,Смета_план[Месяц],F$2)/1000,IF(OR(F$3="Ожид",F$3="Прогноз"),SUMIFS(Смета_план[Ожид, руб],Смета_план[Код статьи],$A232,Смета_план[Месяц],F$2)/1000+SUMIFS(Доначисл!D:D,Доначисл!$A:$A,$A232),IF(F$3="Факт",SUMIFS(Расходы_факт[Сумма расхода],Расходы_факт[Код статьи],$A232,Расходы_факт[Месяц],F$2)/1000,"Что-то не так")))</f>
        <v>0</v>
      </c>
      <c r="G232" s="344">
        <f>IF(G$3="План",SUMIFS(Смета_план[План, руб],Смета_план[Код статьи],$A232,Смета_план[Месяц],G$2)/1000,IF(OR(G$3="Ожид",G$3="Прогноз"),SUMIFS(Смета_план[Ожид, руб],Смета_план[Код статьи],$A232,Смета_план[Месяц],G$2)/1000+SUMIFS(Доначисл!E:E,Доначисл!$A:$A,$A232),IF(G$3="Факт",SUMIFS(Расходы_факт[Сумма расхода],Расходы_факт[Код статьи],$A232,Расходы_факт[Месяц],G$2)/1000,"Что-то не так")))</f>
        <v>0</v>
      </c>
      <c r="H232" s="344">
        <f>IF(H$3="План",SUMIFS(Смета_план[План, руб],Смета_план[Код статьи],$A232,Смета_план[Месяц],H$2)/1000,IF(OR(H$3="Ожид",H$3="Прогноз"),SUMIFS(Смета_план[Ожид, руб],Смета_план[Код статьи],$A232,Смета_план[Месяц],H$2)/1000+SUMIFS(Доначисл!F:F,Доначисл!$A:$A,$A232),IF(H$3="Факт",SUMIFS(Расходы_факт[Сумма расхода],Расходы_факт[Код статьи],$A232,Расходы_факт[Месяц],H$2)/1000,"Что-то не так")))</f>
        <v>0</v>
      </c>
      <c r="I232" s="344">
        <f>IF(I$3="План",SUMIFS(Смета_план[План, руб],Смета_план[Код статьи],$A232,Смета_план[Месяц],I$2)/1000,IF(OR(I$3="Ожид",I$3="Прогноз"),SUMIFS(Смета_план[Ожид, руб],Смета_план[Код статьи],$A232,Смета_план[Месяц],I$2)/1000+SUMIFS(Доначисл!G:G,Доначисл!$A:$A,$A232),IF(I$3="Факт",SUMIFS(Расходы_факт[Сумма расхода],Расходы_факт[Код статьи],$A232,Расходы_факт[Месяц],I$2)/1000,"Что-то не так")))</f>
        <v>0</v>
      </c>
      <c r="J232" s="344">
        <f>IF(J$3="План",SUMIFS(Смета_план[План, руб],Смета_план[Код статьи],$A232,Смета_план[Месяц],J$2)/1000,IF(OR(J$3="Ожид",J$3="Прогноз"),SUMIFS(Смета_план[Ожид, руб],Смета_план[Код статьи],$A232,Смета_план[Месяц],J$2)/1000+SUMIFS(Доначисл!H:H,Доначисл!$A:$A,$A232),IF(J$3="Факт",SUMIFS(Расходы_факт[Сумма расхода],Расходы_факт[Код статьи],$A232,Расходы_факт[Месяц],J$2)/1000,"Что-то не так")))</f>
        <v>0</v>
      </c>
      <c r="K232" s="344">
        <f>IF(K$3="План",SUMIFS(Смета_план[План, руб],Смета_план[Код статьи],$A232,Смета_план[Месяц],K$2)/1000,IF(OR(K$3="Ожид",K$3="Прогноз"),SUMIFS(Смета_план[Ожид, руб],Смета_план[Код статьи],$A232,Смета_план[Месяц],K$2)/1000+SUMIFS(Доначисл!I:I,Доначисл!$A:$A,$A232),IF(K$3="Факт",SUMIFS(Расходы_факт[Сумма расхода],Расходы_факт[Код статьи],$A232,Расходы_факт[Месяц],K$2)/1000,"Что-то не так")))</f>
        <v>0</v>
      </c>
      <c r="L232" s="344">
        <f>IF(L$3="План",SUMIFS(Смета_план[План, руб],Смета_план[Код статьи],$A232,Смета_план[Месяц],L$2)/1000,IF(OR(L$3="Ожид",L$3="Прогноз"),SUMIFS(Смета_план[Ожид, руб],Смета_план[Код статьи],$A232,Смета_план[Месяц],L$2)/1000+SUMIFS(Доначисл!J:J,Доначисл!$A:$A,$A232),IF(L$3="Факт",SUMIFS(Расходы_факт[Сумма расхода],Расходы_факт[Код статьи],$A232,Расходы_факт[Месяц],L$2)/1000,"Что-то не так")))</f>
        <v>0</v>
      </c>
      <c r="M232" s="344">
        <f>IF(M$3="План",SUMIFS(Смета_план[План, руб],Смета_план[Код статьи],$A232,Смета_план[Месяц],M$2)/1000,IF(OR(M$3="Ожид",M$3="Прогноз"),SUMIFS(Смета_план[Ожид, руб],Смета_план[Код статьи],$A232,Смета_план[Месяц],M$2)/1000+SUMIFS(Доначисл!K:K,Доначисл!$A:$A,$A232),IF(M$3="Факт",SUMIFS(Расходы_факт[Сумма расхода],Расходы_факт[Код статьи],$A232,Расходы_факт[Месяц],M$2)/1000,"Что-то не так")))</f>
        <v>0</v>
      </c>
      <c r="N232" s="344">
        <f>IF(N$3="План",SUMIFS(Смета_план[План, руб],Смета_план[Код статьи],$A232,Смета_план[Месяц],N$2)/1000,IF(OR(N$3="Ожид",N$3="Прогноз"),SUMIFS(Смета_план[Ожид, руб],Смета_план[Код статьи],$A232,Смета_план[Месяц],N$2)/1000+SUMIFS(Доначисл!L:L,Доначисл!$A:$A,$A232),IF(N$3="Факт",SUMIFS(Расходы_факт[Сумма расхода],Расходы_факт[Код статьи],$A232,Расходы_факт[Месяц],N$2)/1000,"Что-то не так")))</f>
        <v>0</v>
      </c>
      <c r="O232" s="344">
        <f>IF(O$3="План",SUMIFS(Смета_план[План, руб],Смета_план[Код статьи],$A232,Смета_план[Месяц],O$2)/1000,IF(OR(O$3="Ожид",O$3="Прогноз"),SUMIFS(Смета_план[Ожид, руб],Смета_план[Код статьи],$A232,Смета_план[Месяц],O$2)/1000+SUMIFS(Доначисл!M:M,Доначисл!$A:$A,$A232),IF(O$3="Факт",SUMIFS(Расходы_факт[Сумма расхода],Расходы_факт[Код статьи],$A232,Расходы_факт[Месяц],O$2)/1000,"Что-то не так")))</f>
        <v>0</v>
      </c>
      <c r="P232" s="344">
        <f>IF(P$3="План",SUMIFS(Смета_план[План, руб],Смета_план[Код статьи],$A232,Смета_план[Месяц],P$2)/1000,IF(OR(P$3="Ожид",P$3="Прогноз"),SUMIFS(Смета_план[Ожид, руб],Смета_план[Код статьи],$A232,Смета_план[Месяц],P$2)/1000+SUMIFS(Доначисл!N:N,Доначисл!$A:$A,$A232),IF(P$3="Факт",SUMIFS(Расходы_факт[Сумма расхода],Расходы_факт[Код статьи],$A232,Расходы_факт[Месяц],P$2)/1000,"Что-то не так")))</f>
        <v>0</v>
      </c>
      <c r="Q232" s="345">
        <f t="shared" ref="Q232:Q237" si="69">SUM(E232:P232)</f>
        <v>0</v>
      </c>
      <c r="R232" s="337">
        <f t="shared" si="58"/>
        <v>0</v>
      </c>
      <c r="S232" s="346">
        <f t="shared" si="59"/>
        <v>0</v>
      </c>
      <c r="T232" s="119"/>
    </row>
    <row r="233" spans="1:20" ht="11.25" customHeight="1" x14ac:dyDescent="0.2">
      <c r="A233" s="47">
        <v>3513020000</v>
      </c>
      <c r="B233" s="48" t="s">
        <v>301</v>
      </c>
      <c r="C233" s="48" t="s">
        <v>1282</v>
      </c>
      <c r="D233" s="343">
        <f>SUMIFS(Смета_план[План, руб],Смета_план[Код статьи],$A233)/1000</f>
        <v>0</v>
      </c>
      <c r="E233" s="344">
        <f>IF(E$3="План",SUMIFS(Смета_план[План, руб],Смета_план[Код статьи],$A233,Смета_план[Месяц],E$2)/1000,IF(OR(E$3="Ожид",E$3="Прогноз"),SUMIFS(Смета_план[Ожид, руб],Смета_план[Код статьи],$A233,Смета_план[Месяц],E$2)/1000+SUMIFS(Доначисл!C:C,Доначисл!$A:$A,$A233),IF(E$3="Факт",SUMIFS(Расходы_факт[Сумма расхода],Расходы_факт[Код статьи],$A233,Расходы_факт[Месяц],E$2)/1000,"Что-то не так")))</f>
        <v>0</v>
      </c>
      <c r="F233" s="344">
        <f>IF(F$3="План",SUMIFS(Смета_план[План, руб],Смета_план[Код статьи],$A233,Смета_план[Месяц],F$2)/1000,IF(OR(F$3="Ожид",F$3="Прогноз"),SUMIFS(Смета_план[Ожид, руб],Смета_план[Код статьи],$A233,Смета_план[Месяц],F$2)/1000+SUMIFS(Доначисл!D:D,Доначисл!$A:$A,$A233),IF(F$3="Факт",SUMIFS(Расходы_факт[Сумма расхода],Расходы_факт[Код статьи],$A233,Расходы_факт[Месяц],F$2)/1000,"Что-то не так")))</f>
        <v>0</v>
      </c>
      <c r="G233" s="344">
        <f>IF(G$3="План",SUMIFS(Смета_план[План, руб],Смета_план[Код статьи],$A233,Смета_план[Месяц],G$2)/1000,IF(OR(G$3="Ожид",G$3="Прогноз"),SUMIFS(Смета_план[Ожид, руб],Смета_план[Код статьи],$A233,Смета_план[Месяц],G$2)/1000+SUMIFS(Доначисл!E:E,Доначисл!$A:$A,$A233),IF(G$3="Факт",SUMIFS(Расходы_факт[Сумма расхода],Расходы_факт[Код статьи],$A233,Расходы_факт[Месяц],G$2)/1000,"Что-то не так")))</f>
        <v>0</v>
      </c>
      <c r="H233" s="344">
        <f>IF(H$3="План",SUMIFS(Смета_план[План, руб],Смета_план[Код статьи],$A233,Смета_план[Месяц],H$2)/1000,IF(OR(H$3="Ожид",H$3="Прогноз"),SUMIFS(Смета_план[Ожид, руб],Смета_план[Код статьи],$A233,Смета_план[Месяц],H$2)/1000+SUMIFS(Доначисл!F:F,Доначисл!$A:$A,$A233),IF(H$3="Факт",SUMIFS(Расходы_факт[Сумма расхода],Расходы_факт[Код статьи],$A233,Расходы_факт[Месяц],H$2)/1000,"Что-то не так")))</f>
        <v>0</v>
      </c>
      <c r="I233" s="344">
        <f>IF(I$3="План",SUMIFS(Смета_план[План, руб],Смета_план[Код статьи],$A233,Смета_план[Месяц],I$2)/1000,IF(OR(I$3="Ожид",I$3="Прогноз"),SUMIFS(Смета_план[Ожид, руб],Смета_план[Код статьи],$A233,Смета_план[Месяц],I$2)/1000+SUMIFS(Доначисл!G:G,Доначисл!$A:$A,$A233),IF(I$3="Факт",SUMIFS(Расходы_факт[Сумма расхода],Расходы_факт[Код статьи],$A233,Расходы_факт[Месяц],I$2)/1000,"Что-то не так")))</f>
        <v>0</v>
      </c>
      <c r="J233" s="344">
        <f>IF(J$3="План",SUMIFS(Смета_план[План, руб],Смета_план[Код статьи],$A233,Смета_план[Месяц],J$2)/1000,IF(OR(J$3="Ожид",J$3="Прогноз"),SUMIFS(Смета_план[Ожид, руб],Смета_план[Код статьи],$A233,Смета_план[Месяц],J$2)/1000+SUMIFS(Доначисл!H:H,Доначисл!$A:$A,$A233),IF(J$3="Факт",SUMIFS(Расходы_факт[Сумма расхода],Расходы_факт[Код статьи],$A233,Расходы_факт[Месяц],J$2)/1000,"Что-то не так")))</f>
        <v>0</v>
      </c>
      <c r="K233" s="344">
        <f>IF(K$3="План",SUMIFS(Смета_план[План, руб],Смета_план[Код статьи],$A233,Смета_план[Месяц],K$2)/1000,IF(OR(K$3="Ожид",K$3="Прогноз"),SUMIFS(Смета_план[Ожид, руб],Смета_план[Код статьи],$A233,Смета_план[Месяц],K$2)/1000+SUMIFS(Доначисл!I:I,Доначисл!$A:$A,$A233),IF(K$3="Факт",SUMIFS(Расходы_факт[Сумма расхода],Расходы_факт[Код статьи],$A233,Расходы_факт[Месяц],K$2)/1000,"Что-то не так")))</f>
        <v>0</v>
      </c>
      <c r="L233" s="344">
        <f>IF(L$3="План",SUMIFS(Смета_план[План, руб],Смета_план[Код статьи],$A233,Смета_план[Месяц],L$2)/1000,IF(OR(L$3="Ожид",L$3="Прогноз"),SUMIFS(Смета_план[Ожид, руб],Смета_план[Код статьи],$A233,Смета_план[Месяц],L$2)/1000+SUMIFS(Доначисл!J:J,Доначисл!$A:$A,$A233),IF(L$3="Факт",SUMIFS(Расходы_факт[Сумма расхода],Расходы_факт[Код статьи],$A233,Расходы_факт[Месяц],L$2)/1000,"Что-то не так")))</f>
        <v>0</v>
      </c>
      <c r="M233" s="344">
        <f>IF(M$3="План",SUMIFS(Смета_план[План, руб],Смета_план[Код статьи],$A233,Смета_план[Месяц],M$2)/1000,IF(OR(M$3="Ожид",M$3="Прогноз"),SUMIFS(Смета_план[Ожид, руб],Смета_план[Код статьи],$A233,Смета_план[Месяц],M$2)/1000+SUMIFS(Доначисл!K:K,Доначисл!$A:$A,$A233),IF(M$3="Факт",SUMIFS(Расходы_факт[Сумма расхода],Расходы_факт[Код статьи],$A233,Расходы_факт[Месяц],M$2)/1000,"Что-то не так")))</f>
        <v>0</v>
      </c>
      <c r="N233" s="344">
        <f>IF(N$3="План",SUMIFS(Смета_план[План, руб],Смета_план[Код статьи],$A233,Смета_план[Месяц],N$2)/1000,IF(OR(N$3="Ожид",N$3="Прогноз"),SUMIFS(Смета_план[Ожид, руб],Смета_план[Код статьи],$A233,Смета_план[Месяц],N$2)/1000+SUMIFS(Доначисл!L:L,Доначисл!$A:$A,$A233),IF(N$3="Факт",SUMIFS(Расходы_факт[Сумма расхода],Расходы_факт[Код статьи],$A233,Расходы_факт[Месяц],N$2)/1000,"Что-то не так")))</f>
        <v>0</v>
      </c>
      <c r="O233" s="344">
        <f>IF(O$3="План",SUMIFS(Смета_план[План, руб],Смета_план[Код статьи],$A233,Смета_план[Месяц],O$2)/1000,IF(OR(O$3="Ожид",O$3="Прогноз"),SUMIFS(Смета_план[Ожид, руб],Смета_план[Код статьи],$A233,Смета_план[Месяц],O$2)/1000+SUMIFS(Доначисл!M:M,Доначисл!$A:$A,$A233),IF(O$3="Факт",SUMIFS(Расходы_факт[Сумма расхода],Расходы_факт[Код статьи],$A233,Расходы_факт[Месяц],O$2)/1000,"Что-то не так")))</f>
        <v>0</v>
      </c>
      <c r="P233" s="344">
        <f>IF(P$3="План",SUMIFS(Смета_план[План, руб],Смета_план[Код статьи],$A233,Смета_план[Месяц],P$2)/1000,IF(OR(P$3="Ожид",P$3="Прогноз"),SUMIFS(Смета_план[Ожид, руб],Смета_план[Код статьи],$A233,Смета_план[Месяц],P$2)/1000+SUMIFS(Доначисл!N:N,Доначисл!$A:$A,$A233),IF(P$3="Факт",SUMIFS(Расходы_факт[Сумма расхода],Расходы_факт[Код статьи],$A233,Расходы_факт[Месяц],P$2)/1000,"Что-то не так")))</f>
        <v>0</v>
      </c>
      <c r="Q233" s="345">
        <f t="shared" si="69"/>
        <v>0</v>
      </c>
      <c r="R233" s="337">
        <f t="shared" si="58"/>
        <v>0</v>
      </c>
      <c r="S233" s="346">
        <f t="shared" si="59"/>
        <v>0</v>
      </c>
      <c r="T233" s="119"/>
    </row>
    <row r="234" spans="1:20" ht="11.25" customHeight="1" x14ac:dyDescent="0.2">
      <c r="A234" s="47">
        <v>3513030000</v>
      </c>
      <c r="B234" s="48" t="s">
        <v>302</v>
      </c>
      <c r="C234" s="48" t="s">
        <v>1121</v>
      </c>
      <c r="D234" s="343">
        <f>SUMIFS(Смета_план[План, руб],Смета_план[Код статьи],$A234)/1000</f>
        <v>0</v>
      </c>
      <c r="E234" s="344">
        <f>IF(E$3="План",SUMIFS(Смета_план[План, руб],Смета_план[Код статьи],$A234,Смета_план[Месяц],E$2)/1000,IF(OR(E$3="Ожид",E$3="Прогноз"),SUMIFS(Смета_план[Ожид, руб],Смета_план[Код статьи],$A234,Смета_план[Месяц],E$2)/1000+SUMIFS(Доначисл!C:C,Доначисл!$A:$A,$A234),IF(E$3="Факт",SUMIFS(Расходы_факт[Сумма расхода],Расходы_факт[Код статьи],$A234,Расходы_факт[Месяц],E$2)/1000,"Что-то не так")))</f>
        <v>0</v>
      </c>
      <c r="F234" s="344">
        <f>IF(F$3="План",SUMIFS(Смета_план[План, руб],Смета_план[Код статьи],$A234,Смета_план[Месяц],F$2)/1000,IF(OR(F$3="Ожид",F$3="Прогноз"),SUMIFS(Смета_план[Ожид, руб],Смета_план[Код статьи],$A234,Смета_план[Месяц],F$2)/1000+SUMIFS(Доначисл!D:D,Доначисл!$A:$A,$A234),IF(F$3="Факт",SUMIFS(Расходы_факт[Сумма расхода],Расходы_факт[Код статьи],$A234,Расходы_факт[Месяц],F$2)/1000,"Что-то не так")))</f>
        <v>0</v>
      </c>
      <c r="G234" s="344">
        <f>IF(G$3="План",SUMIFS(Смета_план[План, руб],Смета_план[Код статьи],$A234,Смета_план[Месяц],G$2)/1000,IF(OR(G$3="Ожид",G$3="Прогноз"),SUMIFS(Смета_план[Ожид, руб],Смета_план[Код статьи],$A234,Смета_план[Месяц],G$2)/1000+SUMIFS(Доначисл!E:E,Доначисл!$A:$A,$A234),IF(G$3="Факт",SUMIFS(Расходы_факт[Сумма расхода],Расходы_факт[Код статьи],$A234,Расходы_факт[Месяц],G$2)/1000,"Что-то не так")))</f>
        <v>0</v>
      </c>
      <c r="H234" s="344">
        <f>IF(H$3="План",SUMIFS(Смета_план[План, руб],Смета_план[Код статьи],$A234,Смета_план[Месяц],H$2)/1000,IF(OR(H$3="Ожид",H$3="Прогноз"),SUMIFS(Смета_план[Ожид, руб],Смета_план[Код статьи],$A234,Смета_план[Месяц],H$2)/1000+SUMIFS(Доначисл!F:F,Доначисл!$A:$A,$A234),IF(H$3="Факт",SUMIFS(Расходы_факт[Сумма расхода],Расходы_факт[Код статьи],$A234,Расходы_факт[Месяц],H$2)/1000,"Что-то не так")))</f>
        <v>0</v>
      </c>
      <c r="I234" s="344">
        <f>IF(I$3="План",SUMIFS(Смета_план[План, руб],Смета_план[Код статьи],$A234,Смета_план[Месяц],I$2)/1000,IF(OR(I$3="Ожид",I$3="Прогноз"),SUMIFS(Смета_план[Ожид, руб],Смета_план[Код статьи],$A234,Смета_план[Месяц],I$2)/1000+SUMIFS(Доначисл!G:G,Доначисл!$A:$A,$A234),IF(I$3="Факт",SUMIFS(Расходы_факт[Сумма расхода],Расходы_факт[Код статьи],$A234,Расходы_факт[Месяц],I$2)/1000,"Что-то не так")))</f>
        <v>0</v>
      </c>
      <c r="J234" s="344">
        <f>IF(J$3="План",SUMIFS(Смета_план[План, руб],Смета_план[Код статьи],$A234,Смета_план[Месяц],J$2)/1000,IF(OR(J$3="Ожид",J$3="Прогноз"),SUMIFS(Смета_план[Ожид, руб],Смета_план[Код статьи],$A234,Смета_план[Месяц],J$2)/1000+SUMIFS(Доначисл!H:H,Доначисл!$A:$A,$A234),IF(J$3="Факт",SUMIFS(Расходы_факт[Сумма расхода],Расходы_факт[Код статьи],$A234,Расходы_факт[Месяц],J$2)/1000,"Что-то не так")))</f>
        <v>0</v>
      </c>
      <c r="K234" s="344">
        <f>IF(K$3="План",SUMIFS(Смета_план[План, руб],Смета_план[Код статьи],$A234,Смета_план[Месяц],K$2)/1000,IF(OR(K$3="Ожид",K$3="Прогноз"),SUMIFS(Смета_план[Ожид, руб],Смета_план[Код статьи],$A234,Смета_план[Месяц],K$2)/1000+SUMIFS(Доначисл!I:I,Доначисл!$A:$A,$A234),IF(K$3="Факт",SUMIFS(Расходы_факт[Сумма расхода],Расходы_факт[Код статьи],$A234,Расходы_факт[Месяц],K$2)/1000,"Что-то не так")))</f>
        <v>0</v>
      </c>
      <c r="L234" s="344">
        <f>IF(L$3="План",SUMIFS(Смета_план[План, руб],Смета_план[Код статьи],$A234,Смета_план[Месяц],L$2)/1000,IF(OR(L$3="Ожид",L$3="Прогноз"),SUMIFS(Смета_план[Ожид, руб],Смета_план[Код статьи],$A234,Смета_план[Месяц],L$2)/1000+SUMIFS(Доначисл!J:J,Доначисл!$A:$A,$A234),IF(L$3="Факт",SUMIFS(Расходы_факт[Сумма расхода],Расходы_факт[Код статьи],$A234,Расходы_факт[Месяц],L$2)/1000,"Что-то не так")))</f>
        <v>0</v>
      </c>
      <c r="M234" s="344">
        <f>IF(M$3="План",SUMIFS(Смета_план[План, руб],Смета_план[Код статьи],$A234,Смета_план[Месяц],M$2)/1000,IF(OR(M$3="Ожид",M$3="Прогноз"),SUMIFS(Смета_план[Ожид, руб],Смета_план[Код статьи],$A234,Смета_план[Месяц],M$2)/1000+SUMIFS(Доначисл!K:K,Доначисл!$A:$A,$A234),IF(M$3="Факт",SUMIFS(Расходы_факт[Сумма расхода],Расходы_факт[Код статьи],$A234,Расходы_факт[Месяц],M$2)/1000,"Что-то не так")))</f>
        <v>0</v>
      </c>
      <c r="N234" s="344">
        <f>IF(N$3="План",SUMIFS(Смета_план[План, руб],Смета_план[Код статьи],$A234,Смета_план[Месяц],N$2)/1000,IF(OR(N$3="Ожид",N$3="Прогноз"),SUMIFS(Смета_план[Ожид, руб],Смета_план[Код статьи],$A234,Смета_план[Месяц],N$2)/1000+SUMIFS(Доначисл!L:L,Доначисл!$A:$A,$A234),IF(N$3="Факт",SUMIFS(Расходы_факт[Сумма расхода],Расходы_факт[Код статьи],$A234,Расходы_факт[Месяц],N$2)/1000,"Что-то не так")))</f>
        <v>0</v>
      </c>
      <c r="O234" s="344">
        <f>IF(O$3="План",SUMIFS(Смета_план[План, руб],Смета_план[Код статьи],$A234,Смета_план[Месяц],O$2)/1000,IF(OR(O$3="Ожид",O$3="Прогноз"),SUMIFS(Смета_план[Ожид, руб],Смета_план[Код статьи],$A234,Смета_план[Месяц],O$2)/1000+SUMIFS(Доначисл!M:M,Доначисл!$A:$A,$A234),IF(O$3="Факт",SUMIFS(Расходы_факт[Сумма расхода],Расходы_факт[Код статьи],$A234,Расходы_факт[Месяц],O$2)/1000,"Что-то не так")))</f>
        <v>0</v>
      </c>
      <c r="P234" s="344">
        <f>IF(P$3="План",SUMIFS(Смета_план[План, руб],Смета_план[Код статьи],$A234,Смета_план[Месяц],P$2)/1000,IF(OR(P$3="Ожид",P$3="Прогноз"),SUMIFS(Смета_план[Ожид, руб],Смета_план[Код статьи],$A234,Смета_план[Месяц],P$2)/1000+SUMIFS(Доначисл!N:N,Доначисл!$A:$A,$A234),IF(P$3="Факт",SUMIFS(Расходы_факт[Сумма расхода],Расходы_факт[Код статьи],$A234,Расходы_факт[Месяц],P$2)/1000,"Что-то не так")))</f>
        <v>0</v>
      </c>
      <c r="Q234" s="345">
        <f t="shared" si="69"/>
        <v>0</v>
      </c>
      <c r="R234" s="337">
        <f t="shared" si="58"/>
        <v>0</v>
      </c>
      <c r="S234" s="346">
        <f t="shared" si="59"/>
        <v>0</v>
      </c>
      <c r="T234" s="119"/>
    </row>
    <row r="235" spans="1:20" ht="11.25" customHeight="1" x14ac:dyDescent="0.2">
      <c r="A235" s="47">
        <v>3513040000</v>
      </c>
      <c r="B235" s="48" t="s">
        <v>303</v>
      </c>
      <c r="C235" s="48" t="s">
        <v>1178</v>
      </c>
      <c r="D235" s="343">
        <f>SUMIFS(Смета_план[План, руб],Смета_план[Код статьи],$A235)/1000</f>
        <v>0</v>
      </c>
      <c r="E235" s="344">
        <f>IF(E$3="План",SUMIFS(Смета_план[План, руб],Смета_план[Код статьи],$A235,Смета_план[Месяц],E$2)/1000,IF(OR(E$3="Ожид",E$3="Прогноз"),SUMIFS(Смета_план[Ожид, руб],Смета_план[Код статьи],$A235,Смета_план[Месяц],E$2)/1000+SUMIFS(Доначисл!C:C,Доначисл!$A:$A,$A235),IF(E$3="Факт",SUMIFS(Расходы_факт[Сумма расхода],Расходы_факт[Код статьи],$A235,Расходы_факт[Месяц],E$2)/1000,"Что-то не так")))</f>
        <v>0</v>
      </c>
      <c r="F235" s="344">
        <f>IF(F$3="План",SUMIFS(Смета_план[План, руб],Смета_план[Код статьи],$A235,Смета_план[Месяц],F$2)/1000,IF(OR(F$3="Ожид",F$3="Прогноз"),SUMIFS(Смета_план[Ожид, руб],Смета_план[Код статьи],$A235,Смета_план[Месяц],F$2)/1000+SUMIFS(Доначисл!D:D,Доначисл!$A:$A,$A235),IF(F$3="Факт",SUMIFS(Расходы_факт[Сумма расхода],Расходы_факт[Код статьи],$A235,Расходы_факт[Месяц],F$2)/1000,"Что-то не так")))</f>
        <v>0</v>
      </c>
      <c r="G235" s="344">
        <f>IF(G$3="План",SUMIFS(Смета_план[План, руб],Смета_план[Код статьи],$A235,Смета_план[Месяц],G$2)/1000,IF(OR(G$3="Ожид",G$3="Прогноз"),SUMIFS(Смета_план[Ожид, руб],Смета_план[Код статьи],$A235,Смета_план[Месяц],G$2)/1000+SUMIFS(Доначисл!E:E,Доначисл!$A:$A,$A235),IF(G$3="Факт",SUMIFS(Расходы_факт[Сумма расхода],Расходы_факт[Код статьи],$A235,Расходы_факт[Месяц],G$2)/1000,"Что-то не так")))</f>
        <v>0</v>
      </c>
      <c r="H235" s="344">
        <f>IF(H$3="План",SUMIFS(Смета_план[План, руб],Смета_план[Код статьи],$A235,Смета_план[Месяц],H$2)/1000,IF(OR(H$3="Ожид",H$3="Прогноз"),SUMIFS(Смета_план[Ожид, руб],Смета_план[Код статьи],$A235,Смета_план[Месяц],H$2)/1000+SUMIFS(Доначисл!F:F,Доначисл!$A:$A,$A235),IF(H$3="Факт",SUMIFS(Расходы_факт[Сумма расхода],Расходы_факт[Код статьи],$A235,Расходы_факт[Месяц],H$2)/1000,"Что-то не так")))</f>
        <v>0</v>
      </c>
      <c r="I235" s="344">
        <f>IF(I$3="План",SUMIFS(Смета_план[План, руб],Смета_план[Код статьи],$A235,Смета_план[Месяц],I$2)/1000,IF(OR(I$3="Ожид",I$3="Прогноз"),SUMIFS(Смета_план[Ожид, руб],Смета_план[Код статьи],$A235,Смета_план[Месяц],I$2)/1000+SUMIFS(Доначисл!G:G,Доначисл!$A:$A,$A235),IF(I$3="Факт",SUMIFS(Расходы_факт[Сумма расхода],Расходы_факт[Код статьи],$A235,Расходы_факт[Месяц],I$2)/1000,"Что-то не так")))</f>
        <v>0</v>
      </c>
      <c r="J235" s="344">
        <f>IF(J$3="План",SUMIFS(Смета_план[План, руб],Смета_план[Код статьи],$A235,Смета_план[Месяц],J$2)/1000,IF(OR(J$3="Ожид",J$3="Прогноз"),SUMIFS(Смета_план[Ожид, руб],Смета_план[Код статьи],$A235,Смета_план[Месяц],J$2)/1000+SUMIFS(Доначисл!H:H,Доначисл!$A:$A,$A235),IF(J$3="Факт",SUMIFS(Расходы_факт[Сумма расхода],Расходы_факт[Код статьи],$A235,Расходы_факт[Месяц],J$2)/1000,"Что-то не так")))</f>
        <v>0</v>
      </c>
      <c r="K235" s="344">
        <f>IF(K$3="План",SUMIFS(Смета_план[План, руб],Смета_план[Код статьи],$A235,Смета_план[Месяц],K$2)/1000,IF(OR(K$3="Ожид",K$3="Прогноз"),SUMIFS(Смета_план[Ожид, руб],Смета_план[Код статьи],$A235,Смета_план[Месяц],K$2)/1000+SUMIFS(Доначисл!I:I,Доначисл!$A:$A,$A235),IF(K$3="Факт",SUMIFS(Расходы_факт[Сумма расхода],Расходы_факт[Код статьи],$A235,Расходы_факт[Месяц],K$2)/1000,"Что-то не так")))</f>
        <v>0</v>
      </c>
      <c r="L235" s="344">
        <f>IF(L$3="План",SUMIFS(Смета_план[План, руб],Смета_план[Код статьи],$A235,Смета_план[Месяц],L$2)/1000,IF(OR(L$3="Ожид",L$3="Прогноз"),SUMIFS(Смета_план[Ожид, руб],Смета_план[Код статьи],$A235,Смета_план[Месяц],L$2)/1000+SUMIFS(Доначисл!J:J,Доначисл!$A:$A,$A235),IF(L$3="Факт",SUMIFS(Расходы_факт[Сумма расхода],Расходы_факт[Код статьи],$A235,Расходы_факт[Месяц],L$2)/1000,"Что-то не так")))</f>
        <v>0</v>
      </c>
      <c r="M235" s="344">
        <f>IF(M$3="План",SUMIFS(Смета_план[План, руб],Смета_план[Код статьи],$A235,Смета_план[Месяц],M$2)/1000,IF(OR(M$3="Ожид",M$3="Прогноз"),SUMIFS(Смета_план[Ожид, руб],Смета_план[Код статьи],$A235,Смета_план[Месяц],M$2)/1000+SUMIFS(Доначисл!K:K,Доначисл!$A:$A,$A235),IF(M$3="Факт",SUMIFS(Расходы_факт[Сумма расхода],Расходы_факт[Код статьи],$A235,Расходы_факт[Месяц],M$2)/1000,"Что-то не так")))</f>
        <v>0</v>
      </c>
      <c r="N235" s="344">
        <f>IF(N$3="План",SUMIFS(Смета_план[План, руб],Смета_план[Код статьи],$A235,Смета_план[Месяц],N$2)/1000,IF(OR(N$3="Ожид",N$3="Прогноз"),SUMIFS(Смета_план[Ожид, руб],Смета_план[Код статьи],$A235,Смета_план[Месяц],N$2)/1000+SUMIFS(Доначисл!L:L,Доначисл!$A:$A,$A235),IF(N$3="Факт",SUMIFS(Расходы_факт[Сумма расхода],Расходы_факт[Код статьи],$A235,Расходы_факт[Месяц],N$2)/1000,"Что-то не так")))</f>
        <v>0</v>
      </c>
      <c r="O235" s="344">
        <f>IF(O$3="План",SUMIFS(Смета_план[План, руб],Смета_план[Код статьи],$A235,Смета_план[Месяц],O$2)/1000,IF(OR(O$3="Ожид",O$3="Прогноз"),SUMIFS(Смета_план[Ожид, руб],Смета_план[Код статьи],$A235,Смета_план[Месяц],O$2)/1000+SUMIFS(Доначисл!M:M,Доначисл!$A:$A,$A235),IF(O$3="Факт",SUMIFS(Расходы_факт[Сумма расхода],Расходы_факт[Код статьи],$A235,Расходы_факт[Месяц],O$2)/1000,"Что-то не так")))</f>
        <v>0</v>
      </c>
      <c r="P235" s="344">
        <f>IF(P$3="План",SUMIFS(Смета_план[План, руб],Смета_план[Код статьи],$A235,Смета_план[Месяц],P$2)/1000,IF(OR(P$3="Ожид",P$3="Прогноз"),SUMIFS(Смета_план[Ожид, руб],Смета_план[Код статьи],$A235,Смета_план[Месяц],P$2)/1000+SUMIFS(Доначисл!N:N,Доначисл!$A:$A,$A235),IF(P$3="Факт",SUMIFS(Расходы_факт[Сумма расхода],Расходы_факт[Код статьи],$A235,Расходы_факт[Месяц],P$2)/1000,"Что-то не так")))</f>
        <v>0</v>
      </c>
      <c r="Q235" s="345">
        <f t="shared" si="69"/>
        <v>0</v>
      </c>
      <c r="R235" s="337">
        <f t="shared" si="58"/>
        <v>0</v>
      </c>
      <c r="S235" s="346">
        <f t="shared" si="59"/>
        <v>0</v>
      </c>
      <c r="T235" s="119"/>
    </row>
    <row r="236" spans="1:20" ht="11.25" customHeight="1" x14ac:dyDescent="0.2">
      <c r="A236" s="47">
        <v>3513050000</v>
      </c>
      <c r="B236" s="48" t="s">
        <v>304</v>
      </c>
      <c r="C236" s="48" t="s">
        <v>1103</v>
      </c>
      <c r="D236" s="343">
        <f>SUMIFS(Смета_план[План, руб],Смета_план[Код статьи],$A236)/1000</f>
        <v>0</v>
      </c>
      <c r="E236" s="344">
        <f>IF(E$3="План",SUMIFS(Смета_план[План, руб],Смета_план[Код статьи],$A236,Смета_план[Месяц],E$2)/1000,IF(OR(E$3="Ожид",E$3="Прогноз"),SUMIFS(Смета_план[Ожид, руб],Смета_план[Код статьи],$A236,Смета_план[Месяц],E$2)/1000+SUMIFS(Доначисл!C:C,Доначисл!$A:$A,$A236),IF(E$3="Факт",SUMIFS(Расходы_факт[Сумма расхода],Расходы_факт[Код статьи],$A236,Расходы_факт[Месяц],E$2)/1000,"Что-то не так")))</f>
        <v>0</v>
      </c>
      <c r="F236" s="344">
        <f>IF(F$3="План",SUMIFS(Смета_план[План, руб],Смета_план[Код статьи],$A236,Смета_план[Месяц],F$2)/1000,IF(OR(F$3="Ожид",F$3="Прогноз"),SUMIFS(Смета_план[Ожид, руб],Смета_план[Код статьи],$A236,Смета_план[Месяц],F$2)/1000+SUMIFS(Доначисл!D:D,Доначисл!$A:$A,$A236),IF(F$3="Факт",SUMIFS(Расходы_факт[Сумма расхода],Расходы_факт[Код статьи],$A236,Расходы_факт[Месяц],F$2)/1000,"Что-то не так")))</f>
        <v>0</v>
      </c>
      <c r="G236" s="344">
        <f>IF(G$3="План",SUMIFS(Смета_план[План, руб],Смета_план[Код статьи],$A236,Смета_план[Месяц],G$2)/1000,IF(OR(G$3="Ожид",G$3="Прогноз"),SUMIFS(Смета_план[Ожид, руб],Смета_план[Код статьи],$A236,Смета_план[Месяц],G$2)/1000+SUMIFS(Доначисл!E:E,Доначисл!$A:$A,$A236),IF(G$3="Факт",SUMIFS(Расходы_факт[Сумма расхода],Расходы_факт[Код статьи],$A236,Расходы_факт[Месяц],G$2)/1000,"Что-то не так")))</f>
        <v>0</v>
      </c>
      <c r="H236" s="344">
        <f>IF(H$3="План",SUMIFS(Смета_план[План, руб],Смета_план[Код статьи],$A236,Смета_план[Месяц],H$2)/1000,IF(OR(H$3="Ожид",H$3="Прогноз"),SUMIFS(Смета_план[Ожид, руб],Смета_план[Код статьи],$A236,Смета_план[Месяц],H$2)/1000+SUMIFS(Доначисл!F:F,Доначисл!$A:$A,$A236),IF(H$3="Факт",SUMIFS(Расходы_факт[Сумма расхода],Расходы_факт[Код статьи],$A236,Расходы_факт[Месяц],H$2)/1000,"Что-то не так")))</f>
        <v>0</v>
      </c>
      <c r="I236" s="344">
        <f>IF(I$3="План",SUMIFS(Смета_план[План, руб],Смета_план[Код статьи],$A236,Смета_план[Месяц],I$2)/1000,IF(OR(I$3="Ожид",I$3="Прогноз"),SUMIFS(Смета_план[Ожид, руб],Смета_план[Код статьи],$A236,Смета_план[Месяц],I$2)/1000+SUMIFS(Доначисл!G:G,Доначисл!$A:$A,$A236),IF(I$3="Факт",SUMIFS(Расходы_факт[Сумма расхода],Расходы_факт[Код статьи],$A236,Расходы_факт[Месяц],I$2)/1000,"Что-то не так")))</f>
        <v>0</v>
      </c>
      <c r="J236" s="344">
        <f>IF(J$3="План",SUMIFS(Смета_план[План, руб],Смета_план[Код статьи],$A236,Смета_план[Месяц],J$2)/1000,IF(OR(J$3="Ожид",J$3="Прогноз"),SUMIFS(Смета_план[Ожид, руб],Смета_план[Код статьи],$A236,Смета_план[Месяц],J$2)/1000+SUMIFS(Доначисл!H:H,Доначисл!$A:$A,$A236),IF(J$3="Факт",SUMIFS(Расходы_факт[Сумма расхода],Расходы_факт[Код статьи],$A236,Расходы_факт[Месяц],J$2)/1000,"Что-то не так")))</f>
        <v>0</v>
      </c>
      <c r="K236" s="344">
        <f>IF(K$3="План",SUMIFS(Смета_план[План, руб],Смета_план[Код статьи],$A236,Смета_план[Месяц],K$2)/1000,IF(OR(K$3="Ожид",K$3="Прогноз"),SUMIFS(Смета_план[Ожид, руб],Смета_план[Код статьи],$A236,Смета_план[Месяц],K$2)/1000+SUMIFS(Доначисл!I:I,Доначисл!$A:$A,$A236),IF(K$3="Факт",SUMIFS(Расходы_факт[Сумма расхода],Расходы_факт[Код статьи],$A236,Расходы_факт[Месяц],K$2)/1000,"Что-то не так")))</f>
        <v>0</v>
      </c>
      <c r="L236" s="344">
        <f>IF(L$3="План",SUMIFS(Смета_план[План, руб],Смета_план[Код статьи],$A236,Смета_план[Месяц],L$2)/1000,IF(OR(L$3="Ожид",L$3="Прогноз"),SUMIFS(Смета_план[Ожид, руб],Смета_план[Код статьи],$A236,Смета_план[Месяц],L$2)/1000+SUMIFS(Доначисл!J:J,Доначисл!$A:$A,$A236),IF(L$3="Факт",SUMIFS(Расходы_факт[Сумма расхода],Расходы_факт[Код статьи],$A236,Расходы_факт[Месяц],L$2)/1000,"Что-то не так")))</f>
        <v>0</v>
      </c>
      <c r="M236" s="344">
        <f>IF(M$3="План",SUMIFS(Смета_план[План, руб],Смета_план[Код статьи],$A236,Смета_план[Месяц],M$2)/1000,IF(OR(M$3="Ожид",M$3="Прогноз"),SUMIFS(Смета_план[Ожид, руб],Смета_план[Код статьи],$A236,Смета_план[Месяц],M$2)/1000+SUMIFS(Доначисл!K:K,Доначисл!$A:$A,$A236),IF(M$3="Факт",SUMIFS(Расходы_факт[Сумма расхода],Расходы_факт[Код статьи],$A236,Расходы_факт[Месяц],M$2)/1000,"Что-то не так")))</f>
        <v>0</v>
      </c>
      <c r="N236" s="344">
        <f>IF(N$3="План",SUMIFS(Смета_план[План, руб],Смета_план[Код статьи],$A236,Смета_план[Месяц],N$2)/1000,IF(OR(N$3="Ожид",N$3="Прогноз"),SUMIFS(Смета_план[Ожид, руб],Смета_план[Код статьи],$A236,Смета_план[Месяц],N$2)/1000+SUMIFS(Доначисл!L:L,Доначисл!$A:$A,$A236),IF(N$3="Факт",SUMIFS(Расходы_факт[Сумма расхода],Расходы_факт[Код статьи],$A236,Расходы_факт[Месяц],N$2)/1000,"Что-то не так")))</f>
        <v>0</v>
      </c>
      <c r="O236" s="344">
        <f>IF(O$3="План",SUMIFS(Смета_план[План, руб],Смета_план[Код статьи],$A236,Смета_план[Месяц],O$2)/1000,IF(OR(O$3="Ожид",O$3="Прогноз"),SUMIFS(Смета_план[Ожид, руб],Смета_план[Код статьи],$A236,Смета_план[Месяц],O$2)/1000+SUMIFS(Доначисл!M:M,Доначисл!$A:$A,$A236),IF(O$3="Факт",SUMIFS(Расходы_факт[Сумма расхода],Расходы_факт[Код статьи],$A236,Расходы_факт[Месяц],O$2)/1000,"Что-то не так")))</f>
        <v>0</v>
      </c>
      <c r="P236" s="344">
        <f>IF(P$3="План",SUMIFS(Смета_план[План, руб],Смета_план[Код статьи],$A236,Смета_план[Месяц],P$2)/1000,IF(OR(P$3="Ожид",P$3="Прогноз"),SUMIFS(Смета_план[Ожид, руб],Смета_план[Код статьи],$A236,Смета_план[Месяц],P$2)/1000+SUMIFS(Доначисл!N:N,Доначисл!$A:$A,$A236),IF(P$3="Факт",SUMIFS(Расходы_факт[Сумма расхода],Расходы_факт[Код статьи],$A236,Расходы_факт[Месяц],P$2)/1000,"Что-то не так")))</f>
        <v>0</v>
      </c>
      <c r="Q236" s="345">
        <f t="shared" si="69"/>
        <v>0</v>
      </c>
      <c r="R236" s="337">
        <f t="shared" si="58"/>
        <v>0</v>
      </c>
      <c r="S236" s="346">
        <f t="shared" si="59"/>
        <v>0</v>
      </c>
      <c r="T236" s="119"/>
    </row>
    <row r="237" spans="1:20" ht="11.25" customHeight="1" x14ac:dyDescent="0.2">
      <c r="A237" s="47">
        <v>3513060000</v>
      </c>
      <c r="B237" s="48" t="s">
        <v>305</v>
      </c>
      <c r="C237" s="48" t="s">
        <v>1103</v>
      </c>
      <c r="D237" s="343">
        <f>SUMIFS(Смета_план[План, руб],Смета_план[Код статьи],$A237)/1000</f>
        <v>0</v>
      </c>
      <c r="E237" s="344">
        <f>IF(E$3="План",SUMIFS(Смета_план[План, руб],Смета_план[Код статьи],$A237,Смета_план[Месяц],E$2)/1000,IF(OR(E$3="Ожид",E$3="Прогноз"),SUMIFS(Смета_план[Ожид, руб],Смета_план[Код статьи],$A237,Смета_план[Месяц],E$2)/1000+SUMIFS(Доначисл!C:C,Доначисл!$A:$A,$A237),IF(E$3="Факт",SUMIFS(Расходы_факт[Сумма расхода],Расходы_факт[Код статьи],$A237,Расходы_факт[Месяц],E$2)/1000,"Что-то не так")))</f>
        <v>0</v>
      </c>
      <c r="F237" s="344">
        <f>IF(F$3="План",SUMIFS(Смета_план[План, руб],Смета_план[Код статьи],$A237,Смета_план[Месяц],F$2)/1000,IF(OR(F$3="Ожид",F$3="Прогноз"),SUMIFS(Смета_план[Ожид, руб],Смета_план[Код статьи],$A237,Смета_план[Месяц],F$2)/1000+SUMIFS(Доначисл!D:D,Доначисл!$A:$A,$A237),IF(F$3="Факт",SUMIFS(Расходы_факт[Сумма расхода],Расходы_факт[Код статьи],$A237,Расходы_факт[Месяц],F$2)/1000,"Что-то не так")))</f>
        <v>0</v>
      </c>
      <c r="G237" s="344">
        <f>IF(G$3="План",SUMIFS(Смета_план[План, руб],Смета_план[Код статьи],$A237,Смета_план[Месяц],G$2)/1000,IF(OR(G$3="Ожид",G$3="Прогноз"),SUMIFS(Смета_план[Ожид, руб],Смета_план[Код статьи],$A237,Смета_план[Месяц],G$2)/1000+SUMIFS(Доначисл!E:E,Доначисл!$A:$A,$A237),IF(G$3="Факт",SUMIFS(Расходы_факт[Сумма расхода],Расходы_факт[Код статьи],$A237,Расходы_факт[Месяц],G$2)/1000,"Что-то не так")))</f>
        <v>0</v>
      </c>
      <c r="H237" s="344">
        <f>IF(H$3="План",SUMIFS(Смета_план[План, руб],Смета_план[Код статьи],$A237,Смета_план[Месяц],H$2)/1000,IF(OR(H$3="Ожид",H$3="Прогноз"),SUMIFS(Смета_план[Ожид, руб],Смета_план[Код статьи],$A237,Смета_план[Месяц],H$2)/1000+SUMIFS(Доначисл!F:F,Доначисл!$A:$A,$A237),IF(H$3="Факт",SUMIFS(Расходы_факт[Сумма расхода],Расходы_факт[Код статьи],$A237,Расходы_факт[Месяц],H$2)/1000,"Что-то не так")))</f>
        <v>0</v>
      </c>
      <c r="I237" s="344">
        <f>IF(I$3="План",SUMIFS(Смета_план[План, руб],Смета_план[Код статьи],$A237,Смета_план[Месяц],I$2)/1000,IF(OR(I$3="Ожид",I$3="Прогноз"),SUMIFS(Смета_план[Ожид, руб],Смета_план[Код статьи],$A237,Смета_план[Месяц],I$2)/1000+SUMIFS(Доначисл!G:G,Доначисл!$A:$A,$A237),IF(I$3="Факт",SUMIFS(Расходы_факт[Сумма расхода],Расходы_факт[Код статьи],$A237,Расходы_факт[Месяц],I$2)/1000,"Что-то не так")))</f>
        <v>0</v>
      </c>
      <c r="J237" s="344">
        <f>IF(J$3="План",SUMIFS(Смета_план[План, руб],Смета_план[Код статьи],$A237,Смета_план[Месяц],J$2)/1000,IF(OR(J$3="Ожид",J$3="Прогноз"),SUMIFS(Смета_план[Ожид, руб],Смета_план[Код статьи],$A237,Смета_план[Месяц],J$2)/1000+SUMIFS(Доначисл!H:H,Доначисл!$A:$A,$A237),IF(J$3="Факт",SUMIFS(Расходы_факт[Сумма расхода],Расходы_факт[Код статьи],$A237,Расходы_факт[Месяц],J$2)/1000,"Что-то не так")))</f>
        <v>0</v>
      </c>
      <c r="K237" s="344">
        <f>IF(K$3="План",SUMIFS(Смета_план[План, руб],Смета_план[Код статьи],$A237,Смета_план[Месяц],K$2)/1000,IF(OR(K$3="Ожид",K$3="Прогноз"),SUMIFS(Смета_план[Ожид, руб],Смета_план[Код статьи],$A237,Смета_план[Месяц],K$2)/1000+SUMIFS(Доначисл!I:I,Доначисл!$A:$A,$A237),IF(K$3="Факт",SUMIFS(Расходы_факт[Сумма расхода],Расходы_факт[Код статьи],$A237,Расходы_факт[Месяц],K$2)/1000,"Что-то не так")))</f>
        <v>0</v>
      </c>
      <c r="L237" s="344">
        <f>IF(L$3="План",SUMIFS(Смета_план[План, руб],Смета_план[Код статьи],$A237,Смета_план[Месяц],L$2)/1000,IF(OR(L$3="Ожид",L$3="Прогноз"),SUMIFS(Смета_план[Ожид, руб],Смета_план[Код статьи],$A237,Смета_план[Месяц],L$2)/1000+SUMIFS(Доначисл!J:J,Доначисл!$A:$A,$A237),IF(L$3="Факт",SUMIFS(Расходы_факт[Сумма расхода],Расходы_факт[Код статьи],$A237,Расходы_факт[Месяц],L$2)/1000,"Что-то не так")))</f>
        <v>0</v>
      </c>
      <c r="M237" s="344">
        <f>IF(M$3="План",SUMIFS(Смета_план[План, руб],Смета_план[Код статьи],$A237,Смета_план[Месяц],M$2)/1000,IF(OR(M$3="Ожид",M$3="Прогноз"),SUMIFS(Смета_план[Ожид, руб],Смета_план[Код статьи],$A237,Смета_план[Месяц],M$2)/1000+SUMIFS(Доначисл!K:K,Доначисл!$A:$A,$A237),IF(M$3="Факт",SUMIFS(Расходы_факт[Сумма расхода],Расходы_факт[Код статьи],$A237,Расходы_факт[Месяц],M$2)/1000,"Что-то не так")))</f>
        <v>0</v>
      </c>
      <c r="N237" s="344">
        <f>IF(N$3="План",SUMIFS(Смета_план[План, руб],Смета_план[Код статьи],$A237,Смета_план[Месяц],N$2)/1000,IF(OR(N$3="Ожид",N$3="Прогноз"),SUMIFS(Смета_план[Ожид, руб],Смета_план[Код статьи],$A237,Смета_план[Месяц],N$2)/1000+SUMIFS(Доначисл!L:L,Доначисл!$A:$A,$A237),IF(N$3="Факт",SUMIFS(Расходы_факт[Сумма расхода],Расходы_факт[Код статьи],$A237,Расходы_факт[Месяц],N$2)/1000,"Что-то не так")))</f>
        <v>0</v>
      </c>
      <c r="O237" s="344">
        <f>IF(O$3="План",SUMIFS(Смета_план[План, руб],Смета_план[Код статьи],$A237,Смета_план[Месяц],O$2)/1000,IF(OR(O$3="Ожид",O$3="Прогноз"),SUMIFS(Смета_план[Ожид, руб],Смета_план[Код статьи],$A237,Смета_план[Месяц],O$2)/1000+SUMIFS(Доначисл!M:M,Доначисл!$A:$A,$A237),IF(O$3="Факт",SUMIFS(Расходы_факт[Сумма расхода],Расходы_факт[Код статьи],$A237,Расходы_факт[Месяц],O$2)/1000,"Что-то не так")))</f>
        <v>0</v>
      </c>
      <c r="P237" s="344">
        <f>IF(P$3="План",SUMIFS(Смета_план[План, руб],Смета_план[Код статьи],$A237,Смета_план[Месяц],P$2)/1000,IF(OR(P$3="Ожид",P$3="Прогноз"),SUMIFS(Смета_план[Ожид, руб],Смета_план[Код статьи],$A237,Смета_план[Месяц],P$2)/1000+SUMIFS(Доначисл!N:N,Доначисл!$A:$A,$A237),IF(P$3="Факт",SUMIFS(Расходы_факт[Сумма расхода],Расходы_факт[Код статьи],$A237,Расходы_факт[Месяц],P$2)/1000,"Что-то не так")))</f>
        <v>0</v>
      </c>
      <c r="Q237" s="345">
        <f t="shared" si="69"/>
        <v>0</v>
      </c>
      <c r="R237" s="337">
        <f t="shared" si="58"/>
        <v>0</v>
      </c>
      <c r="S237" s="346">
        <f t="shared" si="59"/>
        <v>0</v>
      </c>
      <c r="T237" s="119"/>
    </row>
    <row r="238" spans="1:20" ht="11.25" customHeight="1" x14ac:dyDescent="0.2">
      <c r="A238" s="45" t="s">
        <v>306</v>
      </c>
      <c r="B238" s="46"/>
      <c r="C238" s="828"/>
      <c r="D238" s="339">
        <f>SUM(D239:D245)</f>
        <v>0</v>
      </c>
      <c r="E238" s="340">
        <f>SUM(E239:E245)</f>
        <v>0</v>
      </c>
      <c r="F238" s="341">
        <f t="shared" ref="F238:P238" si="70">SUM(F239:F245)</f>
        <v>0</v>
      </c>
      <c r="G238" s="341">
        <f t="shared" si="70"/>
        <v>0</v>
      </c>
      <c r="H238" s="341">
        <f t="shared" si="70"/>
        <v>0</v>
      </c>
      <c r="I238" s="341">
        <f t="shared" si="70"/>
        <v>0</v>
      </c>
      <c r="J238" s="341">
        <f t="shared" si="70"/>
        <v>0</v>
      </c>
      <c r="K238" s="341">
        <f t="shared" si="70"/>
        <v>0</v>
      </c>
      <c r="L238" s="341">
        <f t="shared" si="70"/>
        <v>0</v>
      </c>
      <c r="M238" s="341">
        <f t="shared" si="70"/>
        <v>0</v>
      </c>
      <c r="N238" s="341">
        <f t="shared" si="70"/>
        <v>0</v>
      </c>
      <c r="O238" s="341">
        <f t="shared" si="70"/>
        <v>0</v>
      </c>
      <c r="P238" s="341">
        <f t="shared" si="70"/>
        <v>0</v>
      </c>
      <c r="Q238" s="340">
        <f>SUM(Q239:Q245)</f>
        <v>0</v>
      </c>
      <c r="R238" s="337">
        <f t="shared" si="58"/>
        <v>0</v>
      </c>
      <c r="S238" s="342">
        <f t="shared" si="59"/>
        <v>0</v>
      </c>
      <c r="T238" s="119"/>
    </row>
    <row r="239" spans="1:20" ht="11.25" customHeight="1" x14ac:dyDescent="0.2">
      <c r="A239" s="47">
        <v>3514010000</v>
      </c>
      <c r="B239" s="48" t="s">
        <v>307</v>
      </c>
      <c r="C239" s="48" t="s">
        <v>1103</v>
      </c>
      <c r="D239" s="343">
        <f>SUMIFS(Смета_план[План, руб],Смета_план[Код статьи],$A239)/1000</f>
        <v>0</v>
      </c>
      <c r="E239" s="344">
        <f>IF(E$3="План",SUMIFS(Смета_план[План, руб],Смета_план[Код статьи],$A239,Смета_план[Месяц],E$2)/1000,IF(OR(E$3="Ожид",E$3="Прогноз"),SUMIFS(Смета_план[Ожид, руб],Смета_план[Код статьи],$A239,Смета_план[Месяц],E$2)/1000+SUMIFS(Доначисл!C:C,Доначисл!$A:$A,$A239),IF(E$3="Факт",SUMIFS(Расходы_факт[Сумма расхода],Расходы_факт[Код статьи],$A239,Расходы_факт[Месяц],E$2)/1000,"Что-то не так")))</f>
        <v>0</v>
      </c>
      <c r="F239" s="344">
        <f>IF(F$3="План",SUMIFS(Смета_план[План, руб],Смета_план[Код статьи],$A239,Смета_план[Месяц],F$2)/1000,IF(OR(F$3="Ожид",F$3="Прогноз"),SUMIFS(Смета_план[Ожид, руб],Смета_план[Код статьи],$A239,Смета_план[Месяц],F$2)/1000+SUMIFS(Доначисл!D:D,Доначисл!$A:$A,$A239),IF(F$3="Факт",SUMIFS(Расходы_факт[Сумма расхода],Расходы_факт[Код статьи],$A239,Расходы_факт[Месяц],F$2)/1000,"Что-то не так")))</f>
        <v>0</v>
      </c>
      <c r="G239" s="344">
        <f>IF(G$3="План",SUMIFS(Смета_план[План, руб],Смета_план[Код статьи],$A239,Смета_план[Месяц],G$2)/1000,IF(OR(G$3="Ожид",G$3="Прогноз"),SUMIFS(Смета_план[Ожид, руб],Смета_план[Код статьи],$A239,Смета_план[Месяц],G$2)/1000+SUMIFS(Доначисл!E:E,Доначисл!$A:$A,$A239),IF(G$3="Факт",SUMIFS(Расходы_факт[Сумма расхода],Расходы_факт[Код статьи],$A239,Расходы_факт[Месяц],G$2)/1000,"Что-то не так")))</f>
        <v>0</v>
      </c>
      <c r="H239" s="344">
        <f>IF(H$3="План",SUMIFS(Смета_план[План, руб],Смета_план[Код статьи],$A239,Смета_план[Месяц],H$2)/1000,IF(OR(H$3="Ожид",H$3="Прогноз"),SUMIFS(Смета_план[Ожид, руб],Смета_план[Код статьи],$A239,Смета_план[Месяц],H$2)/1000+SUMIFS(Доначисл!F:F,Доначисл!$A:$A,$A239),IF(H$3="Факт",SUMIFS(Расходы_факт[Сумма расхода],Расходы_факт[Код статьи],$A239,Расходы_факт[Месяц],H$2)/1000,"Что-то не так")))</f>
        <v>0</v>
      </c>
      <c r="I239" s="344">
        <f>IF(I$3="План",SUMIFS(Смета_план[План, руб],Смета_план[Код статьи],$A239,Смета_план[Месяц],I$2)/1000,IF(OR(I$3="Ожид",I$3="Прогноз"),SUMIFS(Смета_план[Ожид, руб],Смета_план[Код статьи],$A239,Смета_план[Месяц],I$2)/1000+SUMIFS(Доначисл!G:G,Доначисл!$A:$A,$A239),IF(I$3="Факт",SUMIFS(Расходы_факт[Сумма расхода],Расходы_факт[Код статьи],$A239,Расходы_факт[Месяц],I$2)/1000,"Что-то не так")))</f>
        <v>0</v>
      </c>
      <c r="J239" s="344">
        <f>IF(J$3="План",SUMIFS(Смета_план[План, руб],Смета_план[Код статьи],$A239,Смета_план[Месяц],J$2)/1000,IF(OR(J$3="Ожид",J$3="Прогноз"),SUMIFS(Смета_план[Ожид, руб],Смета_план[Код статьи],$A239,Смета_план[Месяц],J$2)/1000+SUMIFS(Доначисл!H:H,Доначисл!$A:$A,$A239),IF(J$3="Факт",SUMIFS(Расходы_факт[Сумма расхода],Расходы_факт[Код статьи],$A239,Расходы_факт[Месяц],J$2)/1000,"Что-то не так")))</f>
        <v>0</v>
      </c>
      <c r="K239" s="344">
        <f>IF(K$3="План",SUMIFS(Смета_план[План, руб],Смета_план[Код статьи],$A239,Смета_план[Месяц],K$2)/1000,IF(OR(K$3="Ожид",K$3="Прогноз"),SUMIFS(Смета_план[Ожид, руб],Смета_план[Код статьи],$A239,Смета_план[Месяц],K$2)/1000+SUMIFS(Доначисл!I:I,Доначисл!$A:$A,$A239),IF(K$3="Факт",SUMIFS(Расходы_факт[Сумма расхода],Расходы_факт[Код статьи],$A239,Расходы_факт[Месяц],K$2)/1000,"Что-то не так")))</f>
        <v>0</v>
      </c>
      <c r="L239" s="344">
        <f>IF(L$3="План",SUMIFS(Смета_план[План, руб],Смета_план[Код статьи],$A239,Смета_план[Месяц],L$2)/1000,IF(OR(L$3="Ожид",L$3="Прогноз"),SUMIFS(Смета_план[Ожид, руб],Смета_план[Код статьи],$A239,Смета_план[Месяц],L$2)/1000+SUMIFS(Доначисл!J:J,Доначисл!$A:$A,$A239),IF(L$3="Факт",SUMIFS(Расходы_факт[Сумма расхода],Расходы_факт[Код статьи],$A239,Расходы_факт[Месяц],L$2)/1000,"Что-то не так")))</f>
        <v>0</v>
      </c>
      <c r="M239" s="344">
        <f>IF(M$3="План",SUMIFS(Смета_план[План, руб],Смета_план[Код статьи],$A239,Смета_план[Месяц],M$2)/1000,IF(OR(M$3="Ожид",M$3="Прогноз"),SUMIFS(Смета_план[Ожид, руб],Смета_план[Код статьи],$A239,Смета_план[Месяц],M$2)/1000+SUMIFS(Доначисл!K:K,Доначисл!$A:$A,$A239),IF(M$3="Факт",SUMIFS(Расходы_факт[Сумма расхода],Расходы_факт[Код статьи],$A239,Расходы_факт[Месяц],M$2)/1000,"Что-то не так")))</f>
        <v>0</v>
      </c>
      <c r="N239" s="344">
        <f>IF(N$3="План",SUMIFS(Смета_план[План, руб],Смета_план[Код статьи],$A239,Смета_план[Месяц],N$2)/1000,IF(OR(N$3="Ожид",N$3="Прогноз"),SUMIFS(Смета_план[Ожид, руб],Смета_план[Код статьи],$A239,Смета_план[Месяц],N$2)/1000+SUMIFS(Доначисл!L:L,Доначисл!$A:$A,$A239),IF(N$3="Факт",SUMIFS(Расходы_факт[Сумма расхода],Расходы_факт[Код статьи],$A239,Расходы_факт[Месяц],N$2)/1000,"Что-то не так")))</f>
        <v>0</v>
      </c>
      <c r="O239" s="344">
        <f>IF(O$3="План",SUMIFS(Смета_план[План, руб],Смета_план[Код статьи],$A239,Смета_план[Месяц],O$2)/1000,IF(OR(O$3="Ожид",O$3="Прогноз"),SUMIFS(Смета_план[Ожид, руб],Смета_план[Код статьи],$A239,Смета_план[Месяц],O$2)/1000+SUMIFS(Доначисл!M:M,Доначисл!$A:$A,$A239),IF(O$3="Факт",SUMIFS(Расходы_факт[Сумма расхода],Расходы_факт[Код статьи],$A239,Расходы_факт[Месяц],O$2)/1000,"Что-то не так")))</f>
        <v>0</v>
      </c>
      <c r="P239" s="344">
        <f>IF(P$3="План",SUMIFS(Смета_план[План, руб],Смета_план[Код статьи],$A239,Смета_план[Месяц],P$2)/1000,IF(OR(P$3="Ожид",P$3="Прогноз"),SUMIFS(Смета_план[Ожид, руб],Смета_план[Код статьи],$A239,Смета_план[Месяц],P$2)/1000+SUMIFS(Доначисл!N:N,Доначисл!$A:$A,$A239),IF(P$3="Факт",SUMIFS(Расходы_факт[Сумма расхода],Расходы_факт[Код статьи],$A239,Расходы_факт[Месяц],P$2)/1000,"Что-то не так")))</f>
        <v>0</v>
      </c>
      <c r="Q239" s="345">
        <f t="shared" ref="Q239:Q245" si="71">SUM(E239:P239)</f>
        <v>0</v>
      </c>
      <c r="R239" s="337">
        <f t="shared" si="58"/>
        <v>0</v>
      </c>
      <c r="S239" s="346">
        <f t="shared" si="59"/>
        <v>0</v>
      </c>
      <c r="T239" s="119"/>
    </row>
    <row r="240" spans="1:20" ht="11.25" customHeight="1" x14ac:dyDescent="0.2">
      <c r="A240" s="47">
        <v>3514020000</v>
      </c>
      <c r="B240" s="48" t="s">
        <v>308</v>
      </c>
      <c r="C240" s="48" t="s">
        <v>1122</v>
      </c>
      <c r="D240" s="343">
        <f>SUMIFS(Смета_план[План, руб],Смета_план[Код статьи],$A240)/1000</f>
        <v>0</v>
      </c>
      <c r="E240" s="344">
        <f>IF(E$3="План",SUMIFS(Смета_план[План, руб],Смета_план[Код статьи],$A240,Смета_план[Месяц],E$2)/1000,IF(OR(E$3="Ожид",E$3="Прогноз"),SUMIFS(Смета_план[Ожид, руб],Смета_план[Код статьи],$A240,Смета_план[Месяц],E$2)/1000+SUMIFS(Доначисл!C:C,Доначисл!$A:$A,$A240),IF(E$3="Факт",SUMIFS(Расходы_факт[Сумма расхода],Расходы_факт[Код статьи],$A240,Расходы_факт[Месяц],E$2)/1000,"Что-то не так")))</f>
        <v>0</v>
      </c>
      <c r="F240" s="344">
        <f>IF(F$3="План",SUMIFS(Смета_план[План, руб],Смета_план[Код статьи],$A240,Смета_план[Месяц],F$2)/1000,IF(OR(F$3="Ожид",F$3="Прогноз"),SUMIFS(Смета_план[Ожид, руб],Смета_план[Код статьи],$A240,Смета_план[Месяц],F$2)/1000+SUMIFS(Доначисл!D:D,Доначисл!$A:$A,$A240),IF(F$3="Факт",SUMIFS(Расходы_факт[Сумма расхода],Расходы_факт[Код статьи],$A240,Расходы_факт[Месяц],F$2)/1000,"Что-то не так")))</f>
        <v>0</v>
      </c>
      <c r="G240" s="344">
        <f>IF(G$3="План",SUMIFS(Смета_план[План, руб],Смета_план[Код статьи],$A240,Смета_план[Месяц],G$2)/1000,IF(OR(G$3="Ожид",G$3="Прогноз"),SUMIFS(Смета_план[Ожид, руб],Смета_план[Код статьи],$A240,Смета_план[Месяц],G$2)/1000+SUMIFS(Доначисл!E:E,Доначисл!$A:$A,$A240),IF(G$3="Факт",SUMIFS(Расходы_факт[Сумма расхода],Расходы_факт[Код статьи],$A240,Расходы_факт[Месяц],G$2)/1000,"Что-то не так")))</f>
        <v>0</v>
      </c>
      <c r="H240" s="344">
        <f>IF(H$3="План",SUMIFS(Смета_план[План, руб],Смета_план[Код статьи],$A240,Смета_план[Месяц],H$2)/1000,IF(OR(H$3="Ожид",H$3="Прогноз"),SUMIFS(Смета_план[Ожид, руб],Смета_план[Код статьи],$A240,Смета_план[Месяц],H$2)/1000+SUMIFS(Доначисл!F:F,Доначисл!$A:$A,$A240),IF(H$3="Факт",SUMIFS(Расходы_факт[Сумма расхода],Расходы_факт[Код статьи],$A240,Расходы_факт[Месяц],H$2)/1000,"Что-то не так")))</f>
        <v>0</v>
      </c>
      <c r="I240" s="344">
        <f>IF(I$3="План",SUMIFS(Смета_план[План, руб],Смета_план[Код статьи],$A240,Смета_план[Месяц],I$2)/1000,IF(OR(I$3="Ожид",I$3="Прогноз"),SUMIFS(Смета_план[Ожид, руб],Смета_план[Код статьи],$A240,Смета_план[Месяц],I$2)/1000+SUMIFS(Доначисл!G:G,Доначисл!$A:$A,$A240),IF(I$3="Факт",SUMIFS(Расходы_факт[Сумма расхода],Расходы_факт[Код статьи],$A240,Расходы_факт[Месяц],I$2)/1000,"Что-то не так")))</f>
        <v>0</v>
      </c>
      <c r="J240" s="344">
        <f>IF(J$3="План",SUMIFS(Смета_план[План, руб],Смета_план[Код статьи],$A240,Смета_план[Месяц],J$2)/1000,IF(OR(J$3="Ожид",J$3="Прогноз"),SUMIFS(Смета_план[Ожид, руб],Смета_план[Код статьи],$A240,Смета_план[Месяц],J$2)/1000+SUMIFS(Доначисл!H:H,Доначисл!$A:$A,$A240),IF(J$3="Факт",SUMIFS(Расходы_факт[Сумма расхода],Расходы_факт[Код статьи],$A240,Расходы_факт[Месяц],J$2)/1000,"Что-то не так")))</f>
        <v>0</v>
      </c>
      <c r="K240" s="344">
        <f>IF(K$3="План",SUMIFS(Смета_план[План, руб],Смета_план[Код статьи],$A240,Смета_план[Месяц],K$2)/1000,IF(OR(K$3="Ожид",K$3="Прогноз"),SUMIFS(Смета_план[Ожид, руб],Смета_план[Код статьи],$A240,Смета_план[Месяц],K$2)/1000+SUMIFS(Доначисл!I:I,Доначисл!$A:$A,$A240),IF(K$3="Факт",SUMIFS(Расходы_факт[Сумма расхода],Расходы_факт[Код статьи],$A240,Расходы_факт[Месяц],K$2)/1000,"Что-то не так")))</f>
        <v>0</v>
      </c>
      <c r="L240" s="344">
        <f>IF(L$3="План",SUMIFS(Смета_план[План, руб],Смета_план[Код статьи],$A240,Смета_план[Месяц],L$2)/1000,IF(OR(L$3="Ожид",L$3="Прогноз"),SUMIFS(Смета_план[Ожид, руб],Смета_план[Код статьи],$A240,Смета_план[Месяц],L$2)/1000+SUMIFS(Доначисл!J:J,Доначисл!$A:$A,$A240),IF(L$3="Факт",SUMIFS(Расходы_факт[Сумма расхода],Расходы_факт[Код статьи],$A240,Расходы_факт[Месяц],L$2)/1000,"Что-то не так")))</f>
        <v>0</v>
      </c>
      <c r="M240" s="344">
        <f>IF(M$3="План",SUMIFS(Смета_план[План, руб],Смета_план[Код статьи],$A240,Смета_план[Месяц],M$2)/1000,IF(OR(M$3="Ожид",M$3="Прогноз"),SUMIFS(Смета_план[Ожид, руб],Смета_план[Код статьи],$A240,Смета_план[Месяц],M$2)/1000+SUMIFS(Доначисл!K:K,Доначисл!$A:$A,$A240),IF(M$3="Факт",SUMIFS(Расходы_факт[Сумма расхода],Расходы_факт[Код статьи],$A240,Расходы_факт[Месяц],M$2)/1000,"Что-то не так")))</f>
        <v>0</v>
      </c>
      <c r="N240" s="344">
        <f>IF(N$3="План",SUMIFS(Смета_план[План, руб],Смета_план[Код статьи],$A240,Смета_план[Месяц],N$2)/1000,IF(OR(N$3="Ожид",N$3="Прогноз"),SUMIFS(Смета_план[Ожид, руб],Смета_план[Код статьи],$A240,Смета_план[Месяц],N$2)/1000+SUMIFS(Доначисл!L:L,Доначисл!$A:$A,$A240),IF(N$3="Факт",SUMIFS(Расходы_факт[Сумма расхода],Расходы_факт[Код статьи],$A240,Расходы_факт[Месяц],N$2)/1000,"Что-то не так")))</f>
        <v>0</v>
      </c>
      <c r="O240" s="344">
        <f>IF(O$3="План",SUMIFS(Смета_план[План, руб],Смета_план[Код статьи],$A240,Смета_план[Месяц],O$2)/1000,IF(OR(O$3="Ожид",O$3="Прогноз"),SUMIFS(Смета_план[Ожид, руб],Смета_план[Код статьи],$A240,Смета_план[Месяц],O$2)/1000+SUMIFS(Доначисл!M:M,Доначисл!$A:$A,$A240),IF(O$3="Факт",SUMIFS(Расходы_факт[Сумма расхода],Расходы_факт[Код статьи],$A240,Расходы_факт[Месяц],O$2)/1000,"Что-то не так")))</f>
        <v>0</v>
      </c>
      <c r="P240" s="344">
        <f>IF(P$3="План",SUMIFS(Смета_план[План, руб],Смета_план[Код статьи],$A240,Смета_план[Месяц],P$2)/1000,IF(OR(P$3="Ожид",P$3="Прогноз"),SUMIFS(Смета_план[Ожид, руб],Смета_план[Код статьи],$A240,Смета_план[Месяц],P$2)/1000+SUMIFS(Доначисл!N:N,Доначисл!$A:$A,$A240),IF(P$3="Факт",SUMIFS(Расходы_факт[Сумма расхода],Расходы_факт[Код статьи],$A240,Расходы_факт[Месяц],P$2)/1000,"Что-то не так")))</f>
        <v>0</v>
      </c>
      <c r="Q240" s="345">
        <f t="shared" si="71"/>
        <v>0</v>
      </c>
      <c r="R240" s="337">
        <f t="shared" si="58"/>
        <v>0</v>
      </c>
      <c r="S240" s="346">
        <f t="shared" si="59"/>
        <v>0</v>
      </c>
      <c r="T240" s="119"/>
    </row>
    <row r="241" spans="1:20" ht="11.25" customHeight="1" x14ac:dyDescent="0.2">
      <c r="A241" s="47">
        <v>3514030000</v>
      </c>
      <c r="B241" s="48" t="s">
        <v>309</v>
      </c>
      <c r="C241" s="48" t="s">
        <v>1282</v>
      </c>
      <c r="D241" s="343">
        <f>SUMIFS(Смета_план[План, руб],Смета_план[Код статьи],$A241)/1000</f>
        <v>0</v>
      </c>
      <c r="E241" s="344">
        <f>IF(E$3="План",SUMIFS(Смета_план[План, руб],Смета_план[Код статьи],$A241,Смета_план[Месяц],E$2)/1000,IF(OR(E$3="Ожид",E$3="Прогноз"),SUMIFS(Смета_план[Ожид, руб],Смета_план[Код статьи],$A241,Смета_план[Месяц],E$2)/1000+SUMIFS(Доначисл!C:C,Доначисл!$A:$A,$A241),IF(E$3="Факт",SUMIFS(Расходы_факт[Сумма расхода],Расходы_факт[Код статьи],$A241,Расходы_факт[Месяц],E$2)/1000,"Что-то не так")))</f>
        <v>0</v>
      </c>
      <c r="F241" s="344">
        <f>IF(F$3="План",SUMIFS(Смета_план[План, руб],Смета_план[Код статьи],$A241,Смета_план[Месяц],F$2)/1000,IF(OR(F$3="Ожид",F$3="Прогноз"),SUMIFS(Смета_план[Ожид, руб],Смета_план[Код статьи],$A241,Смета_план[Месяц],F$2)/1000+SUMIFS(Доначисл!D:D,Доначисл!$A:$A,$A241),IF(F$3="Факт",SUMIFS(Расходы_факт[Сумма расхода],Расходы_факт[Код статьи],$A241,Расходы_факт[Месяц],F$2)/1000,"Что-то не так")))</f>
        <v>0</v>
      </c>
      <c r="G241" s="344">
        <f>IF(G$3="План",SUMIFS(Смета_план[План, руб],Смета_план[Код статьи],$A241,Смета_план[Месяц],G$2)/1000,IF(OR(G$3="Ожид",G$3="Прогноз"),SUMIFS(Смета_план[Ожид, руб],Смета_план[Код статьи],$A241,Смета_план[Месяц],G$2)/1000+SUMIFS(Доначисл!E:E,Доначисл!$A:$A,$A241),IF(G$3="Факт",SUMIFS(Расходы_факт[Сумма расхода],Расходы_факт[Код статьи],$A241,Расходы_факт[Месяц],G$2)/1000,"Что-то не так")))</f>
        <v>0</v>
      </c>
      <c r="H241" s="344">
        <f>IF(H$3="План",SUMIFS(Смета_план[План, руб],Смета_план[Код статьи],$A241,Смета_план[Месяц],H$2)/1000,IF(OR(H$3="Ожид",H$3="Прогноз"),SUMIFS(Смета_план[Ожид, руб],Смета_план[Код статьи],$A241,Смета_план[Месяц],H$2)/1000+SUMIFS(Доначисл!F:F,Доначисл!$A:$A,$A241),IF(H$3="Факт",SUMIFS(Расходы_факт[Сумма расхода],Расходы_факт[Код статьи],$A241,Расходы_факт[Месяц],H$2)/1000,"Что-то не так")))</f>
        <v>0</v>
      </c>
      <c r="I241" s="344">
        <f>IF(I$3="План",SUMIFS(Смета_план[План, руб],Смета_план[Код статьи],$A241,Смета_план[Месяц],I$2)/1000,IF(OR(I$3="Ожид",I$3="Прогноз"),SUMIFS(Смета_план[Ожид, руб],Смета_план[Код статьи],$A241,Смета_план[Месяц],I$2)/1000+SUMIFS(Доначисл!G:G,Доначисл!$A:$A,$A241),IF(I$3="Факт",SUMIFS(Расходы_факт[Сумма расхода],Расходы_факт[Код статьи],$A241,Расходы_факт[Месяц],I$2)/1000,"Что-то не так")))</f>
        <v>0</v>
      </c>
      <c r="J241" s="344">
        <f>IF(J$3="План",SUMIFS(Смета_план[План, руб],Смета_план[Код статьи],$A241,Смета_план[Месяц],J$2)/1000,IF(OR(J$3="Ожид",J$3="Прогноз"),SUMIFS(Смета_план[Ожид, руб],Смета_план[Код статьи],$A241,Смета_план[Месяц],J$2)/1000+SUMIFS(Доначисл!H:H,Доначисл!$A:$A,$A241),IF(J$3="Факт",SUMIFS(Расходы_факт[Сумма расхода],Расходы_факт[Код статьи],$A241,Расходы_факт[Месяц],J$2)/1000,"Что-то не так")))</f>
        <v>0</v>
      </c>
      <c r="K241" s="344">
        <f>IF(K$3="План",SUMIFS(Смета_план[План, руб],Смета_план[Код статьи],$A241,Смета_план[Месяц],K$2)/1000,IF(OR(K$3="Ожид",K$3="Прогноз"),SUMIFS(Смета_план[Ожид, руб],Смета_план[Код статьи],$A241,Смета_план[Месяц],K$2)/1000+SUMIFS(Доначисл!I:I,Доначисл!$A:$A,$A241),IF(K$3="Факт",SUMIFS(Расходы_факт[Сумма расхода],Расходы_факт[Код статьи],$A241,Расходы_факт[Месяц],K$2)/1000,"Что-то не так")))</f>
        <v>0</v>
      </c>
      <c r="L241" s="344">
        <f>IF(L$3="План",SUMIFS(Смета_план[План, руб],Смета_план[Код статьи],$A241,Смета_план[Месяц],L$2)/1000,IF(OR(L$3="Ожид",L$3="Прогноз"),SUMIFS(Смета_план[Ожид, руб],Смета_план[Код статьи],$A241,Смета_план[Месяц],L$2)/1000+SUMIFS(Доначисл!J:J,Доначисл!$A:$A,$A241),IF(L$3="Факт",SUMIFS(Расходы_факт[Сумма расхода],Расходы_факт[Код статьи],$A241,Расходы_факт[Месяц],L$2)/1000,"Что-то не так")))</f>
        <v>0</v>
      </c>
      <c r="M241" s="344">
        <f>IF(M$3="План",SUMIFS(Смета_план[План, руб],Смета_план[Код статьи],$A241,Смета_план[Месяц],M$2)/1000,IF(OR(M$3="Ожид",M$3="Прогноз"),SUMIFS(Смета_план[Ожид, руб],Смета_план[Код статьи],$A241,Смета_план[Месяц],M$2)/1000+SUMIFS(Доначисл!K:K,Доначисл!$A:$A,$A241),IF(M$3="Факт",SUMIFS(Расходы_факт[Сумма расхода],Расходы_факт[Код статьи],$A241,Расходы_факт[Месяц],M$2)/1000,"Что-то не так")))</f>
        <v>0</v>
      </c>
      <c r="N241" s="344">
        <f>IF(N$3="План",SUMIFS(Смета_план[План, руб],Смета_план[Код статьи],$A241,Смета_план[Месяц],N$2)/1000,IF(OR(N$3="Ожид",N$3="Прогноз"),SUMIFS(Смета_план[Ожид, руб],Смета_план[Код статьи],$A241,Смета_план[Месяц],N$2)/1000+SUMIFS(Доначисл!L:L,Доначисл!$A:$A,$A241),IF(N$3="Факт",SUMIFS(Расходы_факт[Сумма расхода],Расходы_факт[Код статьи],$A241,Расходы_факт[Месяц],N$2)/1000,"Что-то не так")))</f>
        <v>0</v>
      </c>
      <c r="O241" s="344">
        <f>IF(O$3="План",SUMIFS(Смета_план[План, руб],Смета_план[Код статьи],$A241,Смета_план[Месяц],O$2)/1000,IF(OR(O$3="Ожид",O$3="Прогноз"),SUMIFS(Смета_план[Ожид, руб],Смета_план[Код статьи],$A241,Смета_план[Месяц],O$2)/1000+SUMIFS(Доначисл!M:M,Доначисл!$A:$A,$A241),IF(O$3="Факт",SUMIFS(Расходы_факт[Сумма расхода],Расходы_факт[Код статьи],$A241,Расходы_факт[Месяц],O$2)/1000,"Что-то не так")))</f>
        <v>0</v>
      </c>
      <c r="P241" s="344">
        <f>IF(P$3="План",SUMIFS(Смета_план[План, руб],Смета_план[Код статьи],$A241,Смета_план[Месяц],P$2)/1000,IF(OR(P$3="Ожид",P$3="Прогноз"),SUMIFS(Смета_план[Ожид, руб],Смета_план[Код статьи],$A241,Смета_план[Месяц],P$2)/1000+SUMIFS(Доначисл!N:N,Доначисл!$A:$A,$A241),IF(P$3="Факт",SUMIFS(Расходы_факт[Сумма расхода],Расходы_факт[Код статьи],$A241,Расходы_факт[Месяц],P$2)/1000,"Что-то не так")))</f>
        <v>0</v>
      </c>
      <c r="Q241" s="345">
        <f t="shared" si="71"/>
        <v>0</v>
      </c>
      <c r="R241" s="337">
        <f t="shared" si="58"/>
        <v>0</v>
      </c>
      <c r="S241" s="346">
        <f t="shared" si="59"/>
        <v>0</v>
      </c>
      <c r="T241" s="119"/>
    </row>
    <row r="242" spans="1:20" ht="11.25" customHeight="1" x14ac:dyDescent="0.2">
      <c r="A242" s="47">
        <v>3514040000</v>
      </c>
      <c r="B242" s="48" t="s">
        <v>310</v>
      </c>
      <c r="C242" s="48" t="s">
        <v>1141</v>
      </c>
      <c r="D242" s="343">
        <f>SUMIFS(Смета_план[План, руб],Смета_план[Код статьи],$A242)/1000</f>
        <v>0</v>
      </c>
      <c r="E242" s="344">
        <f>IF(E$3="План",SUMIFS(Смета_план[План, руб],Смета_план[Код статьи],$A242,Смета_план[Месяц],E$2)/1000,IF(OR(E$3="Ожид",E$3="Прогноз"),SUMIFS(Смета_план[Ожид, руб],Смета_план[Код статьи],$A242,Смета_план[Месяц],E$2)/1000+SUMIFS(Доначисл!C:C,Доначисл!$A:$A,$A242),IF(E$3="Факт",SUMIFS(Расходы_факт[Сумма расхода],Расходы_факт[Код статьи],$A242,Расходы_факт[Месяц],E$2)/1000,"Что-то не так")))</f>
        <v>0</v>
      </c>
      <c r="F242" s="344">
        <f>IF(F$3="План",SUMIFS(Смета_план[План, руб],Смета_план[Код статьи],$A242,Смета_план[Месяц],F$2)/1000,IF(OR(F$3="Ожид",F$3="Прогноз"),SUMIFS(Смета_план[Ожид, руб],Смета_план[Код статьи],$A242,Смета_план[Месяц],F$2)/1000+SUMIFS(Доначисл!D:D,Доначисл!$A:$A,$A242),IF(F$3="Факт",SUMIFS(Расходы_факт[Сумма расхода],Расходы_факт[Код статьи],$A242,Расходы_факт[Месяц],F$2)/1000,"Что-то не так")))</f>
        <v>0</v>
      </c>
      <c r="G242" s="344">
        <f>IF(G$3="План",SUMIFS(Смета_план[План, руб],Смета_план[Код статьи],$A242,Смета_план[Месяц],G$2)/1000,IF(OR(G$3="Ожид",G$3="Прогноз"),SUMIFS(Смета_план[Ожид, руб],Смета_план[Код статьи],$A242,Смета_план[Месяц],G$2)/1000+SUMIFS(Доначисл!E:E,Доначисл!$A:$A,$A242),IF(G$3="Факт",SUMIFS(Расходы_факт[Сумма расхода],Расходы_факт[Код статьи],$A242,Расходы_факт[Месяц],G$2)/1000,"Что-то не так")))</f>
        <v>0</v>
      </c>
      <c r="H242" s="344">
        <f>IF(H$3="План",SUMIFS(Смета_план[План, руб],Смета_план[Код статьи],$A242,Смета_план[Месяц],H$2)/1000,IF(OR(H$3="Ожид",H$3="Прогноз"),SUMIFS(Смета_план[Ожид, руб],Смета_план[Код статьи],$A242,Смета_план[Месяц],H$2)/1000+SUMIFS(Доначисл!F:F,Доначисл!$A:$A,$A242),IF(H$3="Факт",SUMIFS(Расходы_факт[Сумма расхода],Расходы_факт[Код статьи],$A242,Расходы_факт[Месяц],H$2)/1000,"Что-то не так")))</f>
        <v>0</v>
      </c>
      <c r="I242" s="344">
        <f>IF(I$3="План",SUMIFS(Смета_план[План, руб],Смета_план[Код статьи],$A242,Смета_план[Месяц],I$2)/1000,IF(OR(I$3="Ожид",I$3="Прогноз"),SUMIFS(Смета_план[Ожид, руб],Смета_план[Код статьи],$A242,Смета_план[Месяц],I$2)/1000+SUMIFS(Доначисл!G:G,Доначисл!$A:$A,$A242),IF(I$3="Факт",SUMIFS(Расходы_факт[Сумма расхода],Расходы_факт[Код статьи],$A242,Расходы_факт[Месяц],I$2)/1000,"Что-то не так")))</f>
        <v>0</v>
      </c>
      <c r="J242" s="344">
        <f>IF(J$3="План",SUMIFS(Смета_план[План, руб],Смета_план[Код статьи],$A242,Смета_план[Месяц],J$2)/1000,IF(OR(J$3="Ожид",J$3="Прогноз"),SUMIFS(Смета_план[Ожид, руб],Смета_план[Код статьи],$A242,Смета_план[Месяц],J$2)/1000+SUMIFS(Доначисл!H:H,Доначисл!$A:$A,$A242),IF(J$3="Факт",SUMIFS(Расходы_факт[Сумма расхода],Расходы_факт[Код статьи],$A242,Расходы_факт[Месяц],J$2)/1000,"Что-то не так")))</f>
        <v>0</v>
      </c>
      <c r="K242" s="344">
        <f>IF(K$3="План",SUMIFS(Смета_план[План, руб],Смета_план[Код статьи],$A242,Смета_план[Месяц],K$2)/1000,IF(OR(K$3="Ожид",K$3="Прогноз"),SUMIFS(Смета_план[Ожид, руб],Смета_план[Код статьи],$A242,Смета_план[Месяц],K$2)/1000+SUMIFS(Доначисл!I:I,Доначисл!$A:$A,$A242),IF(K$3="Факт",SUMIFS(Расходы_факт[Сумма расхода],Расходы_факт[Код статьи],$A242,Расходы_факт[Месяц],K$2)/1000,"Что-то не так")))</f>
        <v>0</v>
      </c>
      <c r="L242" s="344">
        <f>IF(L$3="План",SUMIFS(Смета_план[План, руб],Смета_план[Код статьи],$A242,Смета_план[Месяц],L$2)/1000,IF(OR(L$3="Ожид",L$3="Прогноз"),SUMIFS(Смета_план[Ожид, руб],Смета_план[Код статьи],$A242,Смета_план[Месяц],L$2)/1000+SUMIFS(Доначисл!J:J,Доначисл!$A:$A,$A242),IF(L$3="Факт",SUMIFS(Расходы_факт[Сумма расхода],Расходы_факт[Код статьи],$A242,Расходы_факт[Месяц],L$2)/1000,"Что-то не так")))</f>
        <v>0</v>
      </c>
      <c r="M242" s="344">
        <f>IF(M$3="План",SUMIFS(Смета_план[План, руб],Смета_план[Код статьи],$A242,Смета_план[Месяц],M$2)/1000,IF(OR(M$3="Ожид",M$3="Прогноз"),SUMIFS(Смета_план[Ожид, руб],Смета_план[Код статьи],$A242,Смета_план[Месяц],M$2)/1000+SUMIFS(Доначисл!K:K,Доначисл!$A:$A,$A242),IF(M$3="Факт",SUMIFS(Расходы_факт[Сумма расхода],Расходы_факт[Код статьи],$A242,Расходы_факт[Месяц],M$2)/1000,"Что-то не так")))</f>
        <v>0</v>
      </c>
      <c r="N242" s="344">
        <f>IF(N$3="План",SUMIFS(Смета_план[План, руб],Смета_план[Код статьи],$A242,Смета_план[Месяц],N$2)/1000,IF(OR(N$3="Ожид",N$3="Прогноз"),SUMIFS(Смета_план[Ожид, руб],Смета_план[Код статьи],$A242,Смета_план[Месяц],N$2)/1000+SUMIFS(Доначисл!L:L,Доначисл!$A:$A,$A242),IF(N$3="Факт",SUMIFS(Расходы_факт[Сумма расхода],Расходы_факт[Код статьи],$A242,Расходы_факт[Месяц],N$2)/1000,"Что-то не так")))</f>
        <v>0</v>
      </c>
      <c r="O242" s="344">
        <f>IF(O$3="План",SUMIFS(Смета_план[План, руб],Смета_план[Код статьи],$A242,Смета_план[Месяц],O$2)/1000,IF(OR(O$3="Ожид",O$3="Прогноз"),SUMIFS(Смета_план[Ожид, руб],Смета_план[Код статьи],$A242,Смета_план[Месяц],O$2)/1000+SUMIFS(Доначисл!M:M,Доначисл!$A:$A,$A242),IF(O$3="Факт",SUMIFS(Расходы_факт[Сумма расхода],Расходы_факт[Код статьи],$A242,Расходы_факт[Месяц],O$2)/1000,"Что-то не так")))</f>
        <v>0</v>
      </c>
      <c r="P242" s="344">
        <f>IF(P$3="План",SUMIFS(Смета_план[План, руб],Смета_план[Код статьи],$A242,Смета_план[Месяц],P$2)/1000,IF(OR(P$3="Ожид",P$3="Прогноз"),SUMIFS(Смета_план[Ожид, руб],Смета_план[Код статьи],$A242,Смета_план[Месяц],P$2)/1000+SUMIFS(Доначисл!N:N,Доначисл!$A:$A,$A242),IF(P$3="Факт",SUMIFS(Расходы_факт[Сумма расхода],Расходы_факт[Код статьи],$A242,Расходы_факт[Месяц],P$2)/1000,"Что-то не так")))</f>
        <v>0</v>
      </c>
      <c r="Q242" s="345">
        <f t="shared" si="71"/>
        <v>0</v>
      </c>
      <c r="R242" s="337">
        <f t="shared" si="58"/>
        <v>0</v>
      </c>
      <c r="S242" s="346">
        <f t="shared" si="59"/>
        <v>0</v>
      </c>
      <c r="T242" s="119"/>
    </row>
    <row r="243" spans="1:20" ht="11.25" customHeight="1" x14ac:dyDescent="0.2">
      <c r="A243" s="47">
        <v>3514050000</v>
      </c>
      <c r="B243" s="48" t="s">
        <v>311</v>
      </c>
      <c r="C243" s="48" t="s">
        <v>1103</v>
      </c>
      <c r="D243" s="343">
        <f>SUMIFS(Смета_план[План, руб],Смета_план[Код статьи],$A243)/1000</f>
        <v>0</v>
      </c>
      <c r="E243" s="344">
        <f>IF(E$3="План",SUMIFS(Смета_план[План, руб],Смета_план[Код статьи],$A243,Смета_план[Месяц],E$2)/1000,IF(OR(E$3="Ожид",E$3="Прогноз"),SUMIFS(Смета_план[Ожид, руб],Смета_план[Код статьи],$A243,Смета_план[Месяц],E$2)/1000+SUMIFS(Доначисл!C:C,Доначисл!$A:$A,$A243),IF(E$3="Факт",SUMIFS(Расходы_факт[Сумма расхода],Расходы_факт[Код статьи],$A243,Расходы_факт[Месяц],E$2)/1000,"Что-то не так")))</f>
        <v>0</v>
      </c>
      <c r="F243" s="344">
        <f>IF(F$3="План",SUMIFS(Смета_план[План, руб],Смета_план[Код статьи],$A243,Смета_план[Месяц],F$2)/1000,IF(OR(F$3="Ожид",F$3="Прогноз"),SUMIFS(Смета_план[Ожид, руб],Смета_план[Код статьи],$A243,Смета_план[Месяц],F$2)/1000+SUMIFS(Доначисл!D:D,Доначисл!$A:$A,$A243),IF(F$3="Факт",SUMIFS(Расходы_факт[Сумма расхода],Расходы_факт[Код статьи],$A243,Расходы_факт[Месяц],F$2)/1000,"Что-то не так")))</f>
        <v>0</v>
      </c>
      <c r="G243" s="344">
        <f>IF(G$3="План",SUMIFS(Смета_план[План, руб],Смета_план[Код статьи],$A243,Смета_план[Месяц],G$2)/1000,IF(OR(G$3="Ожид",G$3="Прогноз"),SUMIFS(Смета_план[Ожид, руб],Смета_план[Код статьи],$A243,Смета_план[Месяц],G$2)/1000+SUMIFS(Доначисл!E:E,Доначисл!$A:$A,$A243),IF(G$3="Факт",SUMIFS(Расходы_факт[Сумма расхода],Расходы_факт[Код статьи],$A243,Расходы_факт[Месяц],G$2)/1000,"Что-то не так")))</f>
        <v>0</v>
      </c>
      <c r="H243" s="344">
        <f>IF(H$3="План",SUMIFS(Смета_план[План, руб],Смета_план[Код статьи],$A243,Смета_план[Месяц],H$2)/1000,IF(OR(H$3="Ожид",H$3="Прогноз"),SUMIFS(Смета_план[Ожид, руб],Смета_план[Код статьи],$A243,Смета_план[Месяц],H$2)/1000+SUMIFS(Доначисл!F:F,Доначисл!$A:$A,$A243),IF(H$3="Факт",SUMIFS(Расходы_факт[Сумма расхода],Расходы_факт[Код статьи],$A243,Расходы_факт[Месяц],H$2)/1000,"Что-то не так")))</f>
        <v>0</v>
      </c>
      <c r="I243" s="344">
        <f>IF(I$3="План",SUMIFS(Смета_план[План, руб],Смета_план[Код статьи],$A243,Смета_план[Месяц],I$2)/1000,IF(OR(I$3="Ожид",I$3="Прогноз"),SUMIFS(Смета_план[Ожид, руб],Смета_план[Код статьи],$A243,Смета_план[Месяц],I$2)/1000+SUMIFS(Доначисл!G:G,Доначисл!$A:$A,$A243),IF(I$3="Факт",SUMIFS(Расходы_факт[Сумма расхода],Расходы_факт[Код статьи],$A243,Расходы_факт[Месяц],I$2)/1000,"Что-то не так")))</f>
        <v>0</v>
      </c>
      <c r="J243" s="344">
        <f>IF(J$3="План",SUMIFS(Смета_план[План, руб],Смета_план[Код статьи],$A243,Смета_план[Месяц],J$2)/1000,IF(OR(J$3="Ожид",J$3="Прогноз"),SUMIFS(Смета_план[Ожид, руб],Смета_план[Код статьи],$A243,Смета_план[Месяц],J$2)/1000+SUMIFS(Доначисл!H:H,Доначисл!$A:$A,$A243),IF(J$3="Факт",SUMIFS(Расходы_факт[Сумма расхода],Расходы_факт[Код статьи],$A243,Расходы_факт[Месяц],J$2)/1000,"Что-то не так")))</f>
        <v>0</v>
      </c>
      <c r="K243" s="344">
        <f>IF(K$3="План",SUMIFS(Смета_план[План, руб],Смета_план[Код статьи],$A243,Смета_план[Месяц],K$2)/1000,IF(OR(K$3="Ожид",K$3="Прогноз"),SUMIFS(Смета_план[Ожид, руб],Смета_план[Код статьи],$A243,Смета_план[Месяц],K$2)/1000+SUMIFS(Доначисл!I:I,Доначисл!$A:$A,$A243),IF(K$3="Факт",SUMIFS(Расходы_факт[Сумма расхода],Расходы_факт[Код статьи],$A243,Расходы_факт[Месяц],K$2)/1000,"Что-то не так")))</f>
        <v>0</v>
      </c>
      <c r="L243" s="344">
        <f>IF(L$3="План",SUMIFS(Смета_план[План, руб],Смета_план[Код статьи],$A243,Смета_план[Месяц],L$2)/1000,IF(OR(L$3="Ожид",L$3="Прогноз"),SUMIFS(Смета_план[Ожид, руб],Смета_план[Код статьи],$A243,Смета_план[Месяц],L$2)/1000+SUMIFS(Доначисл!J:J,Доначисл!$A:$A,$A243),IF(L$3="Факт",SUMIFS(Расходы_факт[Сумма расхода],Расходы_факт[Код статьи],$A243,Расходы_факт[Месяц],L$2)/1000,"Что-то не так")))</f>
        <v>0</v>
      </c>
      <c r="M243" s="344">
        <f>IF(M$3="План",SUMIFS(Смета_план[План, руб],Смета_план[Код статьи],$A243,Смета_план[Месяц],M$2)/1000,IF(OR(M$3="Ожид",M$3="Прогноз"),SUMIFS(Смета_план[Ожид, руб],Смета_план[Код статьи],$A243,Смета_план[Месяц],M$2)/1000+SUMIFS(Доначисл!K:K,Доначисл!$A:$A,$A243),IF(M$3="Факт",SUMIFS(Расходы_факт[Сумма расхода],Расходы_факт[Код статьи],$A243,Расходы_факт[Месяц],M$2)/1000,"Что-то не так")))</f>
        <v>0</v>
      </c>
      <c r="N243" s="344">
        <f>IF(N$3="План",SUMIFS(Смета_план[План, руб],Смета_план[Код статьи],$A243,Смета_план[Месяц],N$2)/1000,IF(OR(N$3="Ожид",N$3="Прогноз"),SUMIFS(Смета_план[Ожид, руб],Смета_план[Код статьи],$A243,Смета_план[Месяц],N$2)/1000+SUMIFS(Доначисл!L:L,Доначисл!$A:$A,$A243),IF(N$3="Факт",SUMIFS(Расходы_факт[Сумма расхода],Расходы_факт[Код статьи],$A243,Расходы_факт[Месяц],N$2)/1000,"Что-то не так")))</f>
        <v>0</v>
      </c>
      <c r="O243" s="344">
        <f>IF(O$3="План",SUMIFS(Смета_план[План, руб],Смета_план[Код статьи],$A243,Смета_план[Месяц],O$2)/1000,IF(OR(O$3="Ожид",O$3="Прогноз"),SUMIFS(Смета_план[Ожид, руб],Смета_план[Код статьи],$A243,Смета_план[Месяц],O$2)/1000+SUMIFS(Доначисл!M:M,Доначисл!$A:$A,$A243),IF(O$3="Факт",SUMIFS(Расходы_факт[Сумма расхода],Расходы_факт[Код статьи],$A243,Расходы_факт[Месяц],O$2)/1000,"Что-то не так")))</f>
        <v>0</v>
      </c>
      <c r="P243" s="344">
        <f>IF(P$3="План",SUMIFS(Смета_план[План, руб],Смета_план[Код статьи],$A243,Смета_план[Месяц],P$2)/1000,IF(OR(P$3="Ожид",P$3="Прогноз"),SUMIFS(Смета_план[Ожид, руб],Смета_план[Код статьи],$A243,Смета_план[Месяц],P$2)/1000+SUMIFS(Доначисл!N:N,Доначисл!$A:$A,$A243),IF(P$3="Факт",SUMIFS(Расходы_факт[Сумма расхода],Расходы_факт[Код статьи],$A243,Расходы_факт[Месяц],P$2)/1000,"Что-то не так")))</f>
        <v>0</v>
      </c>
      <c r="Q243" s="345">
        <f t="shared" si="71"/>
        <v>0</v>
      </c>
      <c r="R243" s="337">
        <f t="shared" si="58"/>
        <v>0</v>
      </c>
      <c r="S243" s="346">
        <f t="shared" si="59"/>
        <v>0</v>
      </c>
      <c r="T243" s="119"/>
    </row>
    <row r="244" spans="1:20" ht="11.25" customHeight="1" x14ac:dyDescent="0.2">
      <c r="A244" s="47">
        <v>3514060000</v>
      </c>
      <c r="B244" s="48" t="s">
        <v>312</v>
      </c>
      <c r="C244" s="48" t="s">
        <v>1123</v>
      </c>
      <c r="D244" s="343">
        <f>SUMIFS(Смета_план[План, руб],Смета_план[Код статьи],$A244)/1000</f>
        <v>0</v>
      </c>
      <c r="E244" s="344">
        <f>IF(E$3="План",SUMIFS(Смета_план[План, руб],Смета_план[Код статьи],$A244,Смета_план[Месяц],E$2)/1000,IF(OR(E$3="Ожид",E$3="Прогноз"),SUMIFS(Смета_план[Ожид, руб],Смета_план[Код статьи],$A244,Смета_план[Месяц],E$2)/1000+SUMIFS(Доначисл!C:C,Доначисл!$A:$A,$A244),IF(E$3="Факт",SUMIFS(Расходы_факт[Сумма расхода],Расходы_факт[Код статьи],$A244,Расходы_факт[Месяц],E$2)/1000,"Что-то не так")))</f>
        <v>0</v>
      </c>
      <c r="F244" s="344">
        <f>IF(F$3="План",SUMIFS(Смета_план[План, руб],Смета_план[Код статьи],$A244,Смета_план[Месяц],F$2)/1000,IF(OR(F$3="Ожид",F$3="Прогноз"),SUMIFS(Смета_план[Ожид, руб],Смета_план[Код статьи],$A244,Смета_план[Месяц],F$2)/1000+SUMIFS(Доначисл!D:D,Доначисл!$A:$A,$A244),IF(F$3="Факт",SUMIFS(Расходы_факт[Сумма расхода],Расходы_факт[Код статьи],$A244,Расходы_факт[Месяц],F$2)/1000,"Что-то не так")))</f>
        <v>0</v>
      </c>
      <c r="G244" s="344">
        <f>IF(G$3="План",SUMIFS(Смета_план[План, руб],Смета_план[Код статьи],$A244,Смета_план[Месяц],G$2)/1000,IF(OR(G$3="Ожид",G$3="Прогноз"),SUMIFS(Смета_план[Ожид, руб],Смета_план[Код статьи],$A244,Смета_план[Месяц],G$2)/1000+SUMIFS(Доначисл!E:E,Доначисл!$A:$A,$A244),IF(G$3="Факт",SUMIFS(Расходы_факт[Сумма расхода],Расходы_факт[Код статьи],$A244,Расходы_факт[Месяц],G$2)/1000,"Что-то не так")))</f>
        <v>0</v>
      </c>
      <c r="H244" s="344">
        <f>IF(H$3="План",SUMIFS(Смета_план[План, руб],Смета_план[Код статьи],$A244,Смета_план[Месяц],H$2)/1000,IF(OR(H$3="Ожид",H$3="Прогноз"),SUMIFS(Смета_план[Ожид, руб],Смета_план[Код статьи],$A244,Смета_план[Месяц],H$2)/1000+SUMIFS(Доначисл!F:F,Доначисл!$A:$A,$A244),IF(H$3="Факт",SUMIFS(Расходы_факт[Сумма расхода],Расходы_факт[Код статьи],$A244,Расходы_факт[Месяц],H$2)/1000,"Что-то не так")))</f>
        <v>0</v>
      </c>
      <c r="I244" s="344">
        <f>IF(I$3="План",SUMIFS(Смета_план[План, руб],Смета_план[Код статьи],$A244,Смета_план[Месяц],I$2)/1000,IF(OR(I$3="Ожид",I$3="Прогноз"),SUMIFS(Смета_план[Ожид, руб],Смета_план[Код статьи],$A244,Смета_план[Месяц],I$2)/1000+SUMIFS(Доначисл!G:G,Доначисл!$A:$A,$A244),IF(I$3="Факт",SUMIFS(Расходы_факт[Сумма расхода],Расходы_факт[Код статьи],$A244,Расходы_факт[Месяц],I$2)/1000,"Что-то не так")))</f>
        <v>0</v>
      </c>
      <c r="J244" s="344">
        <f>IF(J$3="План",SUMIFS(Смета_план[План, руб],Смета_план[Код статьи],$A244,Смета_план[Месяц],J$2)/1000,IF(OR(J$3="Ожид",J$3="Прогноз"),SUMIFS(Смета_план[Ожид, руб],Смета_план[Код статьи],$A244,Смета_план[Месяц],J$2)/1000+SUMIFS(Доначисл!H:H,Доначисл!$A:$A,$A244),IF(J$3="Факт",SUMIFS(Расходы_факт[Сумма расхода],Расходы_факт[Код статьи],$A244,Расходы_факт[Месяц],J$2)/1000,"Что-то не так")))</f>
        <v>0</v>
      </c>
      <c r="K244" s="344">
        <f>IF(K$3="План",SUMIFS(Смета_план[План, руб],Смета_план[Код статьи],$A244,Смета_план[Месяц],K$2)/1000,IF(OR(K$3="Ожид",K$3="Прогноз"),SUMIFS(Смета_план[Ожид, руб],Смета_план[Код статьи],$A244,Смета_план[Месяц],K$2)/1000+SUMIFS(Доначисл!I:I,Доначисл!$A:$A,$A244),IF(K$3="Факт",SUMIFS(Расходы_факт[Сумма расхода],Расходы_факт[Код статьи],$A244,Расходы_факт[Месяц],K$2)/1000,"Что-то не так")))</f>
        <v>0</v>
      </c>
      <c r="L244" s="344">
        <f>IF(L$3="План",SUMIFS(Смета_план[План, руб],Смета_план[Код статьи],$A244,Смета_план[Месяц],L$2)/1000,IF(OR(L$3="Ожид",L$3="Прогноз"),SUMIFS(Смета_план[Ожид, руб],Смета_план[Код статьи],$A244,Смета_план[Месяц],L$2)/1000+SUMIFS(Доначисл!J:J,Доначисл!$A:$A,$A244),IF(L$3="Факт",SUMIFS(Расходы_факт[Сумма расхода],Расходы_факт[Код статьи],$A244,Расходы_факт[Месяц],L$2)/1000,"Что-то не так")))</f>
        <v>0</v>
      </c>
      <c r="M244" s="344">
        <f>IF(M$3="План",SUMIFS(Смета_план[План, руб],Смета_план[Код статьи],$A244,Смета_план[Месяц],M$2)/1000,IF(OR(M$3="Ожид",M$3="Прогноз"),SUMIFS(Смета_план[Ожид, руб],Смета_план[Код статьи],$A244,Смета_план[Месяц],M$2)/1000+SUMIFS(Доначисл!K:K,Доначисл!$A:$A,$A244),IF(M$3="Факт",SUMIFS(Расходы_факт[Сумма расхода],Расходы_факт[Код статьи],$A244,Расходы_факт[Месяц],M$2)/1000,"Что-то не так")))</f>
        <v>0</v>
      </c>
      <c r="N244" s="344">
        <f>IF(N$3="План",SUMIFS(Смета_план[План, руб],Смета_план[Код статьи],$A244,Смета_план[Месяц],N$2)/1000,IF(OR(N$3="Ожид",N$3="Прогноз"),SUMIFS(Смета_план[Ожид, руб],Смета_план[Код статьи],$A244,Смета_план[Месяц],N$2)/1000+SUMIFS(Доначисл!L:L,Доначисл!$A:$A,$A244),IF(N$3="Факт",SUMIFS(Расходы_факт[Сумма расхода],Расходы_факт[Код статьи],$A244,Расходы_факт[Месяц],N$2)/1000,"Что-то не так")))</f>
        <v>0</v>
      </c>
      <c r="O244" s="344">
        <f>IF(O$3="План",SUMIFS(Смета_план[План, руб],Смета_план[Код статьи],$A244,Смета_план[Месяц],O$2)/1000,IF(OR(O$3="Ожид",O$3="Прогноз"),SUMIFS(Смета_план[Ожид, руб],Смета_план[Код статьи],$A244,Смета_план[Месяц],O$2)/1000+SUMIFS(Доначисл!M:M,Доначисл!$A:$A,$A244),IF(O$3="Факт",SUMIFS(Расходы_факт[Сумма расхода],Расходы_факт[Код статьи],$A244,Расходы_факт[Месяц],O$2)/1000,"Что-то не так")))</f>
        <v>0</v>
      </c>
      <c r="P244" s="344">
        <f>IF(P$3="План",SUMIFS(Смета_план[План, руб],Смета_план[Код статьи],$A244,Смета_план[Месяц],P$2)/1000,IF(OR(P$3="Ожид",P$3="Прогноз"),SUMIFS(Смета_план[Ожид, руб],Смета_план[Код статьи],$A244,Смета_план[Месяц],P$2)/1000+SUMIFS(Доначисл!N:N,Доначисл!$A:$A,$A244),IF(P$3="Факт",SUMIFS(Расходы_факт[Сумма расхода],Расходы_факт[Код статьи],$A244,Расходы_факт[Месяц],P$2)/1000,"Что-то не так")))</f>
        <v>0</v>
      </c>
      <c r="Q244" s="345">
        <f t="shared" si="71"/>
        <v>0</v>
      </c>
      <c r="R244" s="337">
        <f t="shared" si="58"/>
        <v>0</v>
      </c>
      <c r="S244" s="346">
        <f t="shared" si="59"/>
        <v>0</v>
      </c>
      <c r="T244" s="119"/>
    </row>
    <row r="245" spans="1:20" ht="11.25" customHeight="1" x14ac:dyDescent="0.2">
      <c r="A245" s="47">
        <v>3514070000</v>
      </c>
      <c r="B245" s="48" t="s">
        <v>313</v>
      </c>
      <c r="C245" s="48" t="s">
        <v>1124</v>
      </c>
      <c r="D245" s="343">
        <f>SUMIFS(Смета_план[План, руб],Смета_план[Код статьи],$A245)/1000</f>
        <v>0</v>
      </c>
      <c r="E245" s="344">
        <f>IF(E$3="План",SUMIFS(Смета_план[План, руб],Смета_план[Код статьи],$A245,Смета_план[Месяц],E$2)/1000,IF(OR(E$3="Ожид",E$3="Прогноз"),SUMIFS(Смета_план[Ожид, руб],Смета_план[Код статьи],$A245,Смета_план[Месяц],E$2)/1000+SUMIFS(Доначисл!C:C,Доначисл!$A:$A,$A245),IF(E$3="Факт",SUMIFS(Расходы_факт[Сумма расхода],Расходы_факт[Код статьи],$A245,Расходы_факт[Месяц],E$2)/1000,"Что-то не так")))</f>
        <v>0</v>
      </c>
      <c r="F245" s="344">
        <f>IF(F$3="План",SUMIFS(Смета_план[План, руб],Смета_план[Код статьи],$A245,Смета_план[Месяц],F$2)/1000,IF(OR(F$3="Ожид",F$3="Прогноз"),SUMIFS(Смета_план[Ожид, руб],Смета_план[Код статьи],$A245,Смета_план[Месяц],F$2)/1000+SUMIFS(Доначисл!D:D,Доначисл!$A:$A,$A245),IF(F$3="Факт",SUMIFS(Расходы_факт[Сумма расхода],Расходы_факт[Код статьи],$A245,Расходы_факт[Месяц],F$2)/1000,"Что-то не так")))</f>
        <v>0</v>
      </c>
      <c r="G245" s="344">
        <f>IF(G$3="План",SUMIFS(Смета_план[План, руб],Смета_план[Код статьи],$A245,Смета_план[Месяц],G$2)/1000,IF(OR(G$3="Ожид",G$3="Прогноз"),SUMIFS(Смета_план[Ожид, руб],Смета_план[Код статьи],$A245,Смета_план[Месяц],G$2)/1000+SUMIFS(Доначисл!E:E,Доначисл!$A:$A,$A245),IF(G$3="Факт",SUMIFS(Расходы_факт[Сумма расхода],Расходы_факт[Код статьи],$A245,Расходы_факт[Месяц],G$2)/1000,"Что-то не так")))</f>
        <v>0</v>
      </c>
      <c r="H245" s="344">
        <f>IF(H$3="План",SUMIFS(Смета_план[План, руб],Смета_план[Код статьи],$A245,Смета_план[Месяц],H$2)/1000,IF(OR(H$3="Ожид",H$3="Прогноз"),SUMIFS(Смета_план[Ожид, руб],Смета_план[Код статьи],$A245,Смета_план[Месяц],H$2)/1000+SUMIFS(Доначисл!F:F,Доначисл!$A:$A,$A245),IF(H$3="Факт",SUMIFS(Расходы_факт[Сумма расхода],Расходы_факт[Код статьи],$A245,Расходы_факт[Месяц],H$2)/1000,"Что-то не так")))</f>
        <v>0</v>
      </c>
      <c r="I245" s="344">
        <f>IF(I$3="План",SUMIFS(Смета_план[План, руб],Смета_план[Код статьи],$A245,Смета_план[Месяц],I$2)/1000,IF(OR(I$3="Ожид",I$3="Прогноз"),SUMIFS(Смета_план[Ожид, руб],Смета_план[Код статьи],$A245,Смета_план[Месяц],I$2)/1000+SUMIFS(Доначисл!G:G,Доначисл!$A:$A,$A245),IF(I$3="Факт",SUMIFS(Расходы_факт[Сумма расхода],Расходы_факт[Код статьи],$A245,Расходы_факт[Месяц],I$2)/1000,"Что-то не так")))</f>
        <v>0</v>
      </c>
      <c r="J245" s="344">
        <f>IF(J$3="План",SUMIFS(Смета_план[План, руб],Смета_план[Код статьи],$A245,Смета_план[Месяц],J$2)/1000,IF(OR(J$3="Ожид",J$3="Прогноз"),SUMIFS(Смета_план[Ожид, руб],Смета_план[Код статьи],$A245,Смета_план[Месяц],J$2)/1000+SUMIFS(Доначисл!H:H,Доначисл!$A:$A,$A245),IF(J$3="Факт",SUMIFS(Расходы_факт[Сумма расхода],Расходы_факт[Код статьи],$A245,Расходы_факт[Месяц],J$2)/1000,"Что-то не так")))</f>
        <v>0</v>
      </c>
      <c r="K245" s="344">
        <f>IF(K$3="План",SUMIFS(Смета_план[План, руб],Смета_план[Код статьи],$A245,Смета_план[Месяц],K$2)/1000,IF(OR(K$3="Ожид",K$3="Прогноз"),SUMIFS(Смета_план[Ожид, руб],Смета_план[Код статьи],$A245,Смета_план[Месяц],K$2)/1000+SUMIFS(Доначисл!I:I,Доначисл!$A:$A,$A245),IF(K$3="Факт",SUMIFS(Расходы_факт[Сумма расхода],Расходы_факт[Код статьи],$A245,Расходы_факт[Месяц],K$2)/1000,"Что-то не так")))</f>
        <v>0</v>
      </c>
      <c r="L245" s="344">
        <f>IF(L$3="План",SUMIFS(Смета_план[План, руб],Смета_план[Код статьи],$A245,Смета_план[Месяц],L$2)/1000,IF(OR(L$3="Ожид",L$3="Прогноз"),SUMIFS(Смета_план[Ожид, руб],Смета_план[Код статьи],$A245,Смета_план[Месяц],L$2)/1000+SUMIFS(Доначисл!J:J,Доначисл!$A:$A,$A245),IF(L$3="Факт",SUMIFS(Расходы_факт[Сумма расхода],Расходы_факт[Код статьи],$A245,Расходы_факт[Месяц],L$2)/1000,"Что-то не так")))</f>
        <v>0</v>
      </c>
      <c r="M245" s="344">
        <f>IF(M$3="План",SUMIFS(Смета_план[План, руб],Смета_план[Код статьи],$A245,Смета_план[Месяц],M$2)/1000,IF(OR(M$3="Ожид",M$3="Прогноз"),SUMIFS(Смета_план[Ожид, руб],Смета_план[Код статьи],$A245,Смета_план[Месяц],M$2)/1000+SUMIFS(Доначисл!K:K,Доначисл!$A:$A,$A245),IF(M$3="Факт",SUMIFS(Расходы_факт[Сумма расхода],Расходы_факт[Код статьи],$A245,Расходы_факт[Месяц],M$2)/1000,"Что-то не так")))</f>
        <v>0</v>
      </c>
      <c r="N245" s="344">
        <f>IF(N$3="План",SUMIFS(Смета_план[План, руб],Смета_план[Код статьи],$A245,Смета_план[Месяц],N$2)/1000,IF(OR(N$3="Ожид",N$3="Прогноз"),SUMIFS(Смета_план[Ожид, руб],Смета_план[Код статьи],$A245,Смета_план[Месяц],N$2)/1000+SUMIFS(Доначисл!L:L,Доначисл!$A:$A,$A245),IF(N$3="Факт",SUMIFS(Расходы_факт[Сумма расхода],Расходы_факт[Код статьи],$A245,Расходы_факт[Месяц],N$2)/1000,"Что-то не так")))</f>
        <v>0</v>
      </c>
      <c r="O245" s="344">
        <f>IF(O$3="План",SUMIFS(Смета_план[План, руб],Смета_план[Код статьи],$A245,Смета_план[Месяц],O$2)/1000,IF(OR(O$3="Ожид",O$3="Прогноз"),SUMIFS(Смета_план[Ожид, руб],Смета_план[Код статьи],$A245,Смета_план[Месяц],O$2)/1000+SUMIFS(Доначисл!M:M,Доначисл!$A:$A,$A245),IF(O$3="Факт",SUMIFS(Расходы_факт[Сумма расхода],Расходы_факт[Код статьи],$A245,Расходы_факт[Месяц],O$2)/1000,"Что-то не так")))</f>
        <v>0</v>
      </c>
      <c r="P245" s="344">
        <f>IF(P$3="План",SUMIFS(Смета_план[План, руб],Смета_план[Код статьи],$A245,Смета_план[Месяц],P$2)/1000,IF(OR(P$3="Ожид",P$3="Прогноз"),SUMIFS(Смета_план[Ожид, руб],Смета_план[Код статьи],$A245,Смета_план[Месяц],P$2)/1000+SUMIFS(Доначисл!N:N,Доначисл!$A:$A,$A245),IF(P$3="Факт",SUMIFS(Расходы_факт[Сумма расхода],Расходы_факт[Код статьи],$A245,Расходы_факт[Месяц],P$2)/1000,"Что-то не так")))</f>
        <v>0</v>
      </c>
      <c r="Q245" s="345">
        <f t="shared" si="71"/>
        <v>0</v>
      </c>
      <c r="R245" s="337">
        <f t="shared" si="58"/>
        <v>0</v>
      </c>
      <c r="S245" s="346">
        <f t="shared" si="59"/>
        <v>0</v>
      </c>
      <c r="T245" s="119"/>
    </row>
    <row r="246" spans="1:20" ht="11.25" customHeight="1" x14ac:dyDescent="0.2">
      <c r="A246" s="45" t="s">
        <v>314</v>
      </c>
      <c r="B246" s="46"/>
      <c r="C246" s="828"/>
      <c r="D246" s="339">
        <f>SUM(D247:D252)</f>
        <v>0</v>
      </c>
      <c r="E246" s="340">
        <f>SUM(E247:E252)</f>
        <v>0</v>
      </c>
      <c r="F246" s="341">
        <f t="shared" ref="F246:P246" si="72">SUM(F247:F252)</f>
        <v>0</v>
      </c>
      <c r="G246" s="341">
        <f t="shared" si="72"/>
        <v>0</v>
      </c>
      <c r="H246" s="341">
        <f t="shared" si="72"/>
        <v>0</v>
      </c>
      <c r="I246" s="341">
        <f t="shared" si="72"/>
        <v>0</v>
      </c>
      <c r="J246" s="341">
        <f t="shared" si="72"/>
        <v>0</v>
      </c>
      <c r="K246" s="341">
        <f t="shared" si="72"/>
        <v>0</v>
      </c>
      <c r="L246" s="341">
        <f t="shared" si="72"/>
        <v>0</v>
      </c>
      <c r="M246" s="341">
        <f t="shared" si="72"/>
        <v>0</v>
      </c>
      <c r="N246" s="341">
        <f t="shared" si="72"/>
        <v>0</v>
      </c>
      <c r="O246" s="341">
        <f t="shared" si="72"/>
        <v>0</v>
      </c>
      <c r="P246" s="341">
        <f t="shared" si="72"/>
        <v>0</v>
      </c>
      <c r="Q246" s="340">
        <f>SUM(Q247:Q252)</f>
        <v>0</v>
      </c>
      <c r="R246" s="337">
        <f t="shared" si="58"/>
        <v>0</v>
      </c>
      <c r="S246" s="342">
        <f t="shared" si="59"/>
        <v>0</v>
      </c>
      <c r="T246" s="119"/>
    </row>
    <row r="247" spans="1:20" ht="11.25" customHeight="1" x14ac:dyDescent="0.2">
      <c r="A247" s="47">
        <v>3515010000</v>
      </c>
      <c r="B247" s="48" t="s">
        <v>315</v>
      </c>
      <c r="C247" s="48" t="s">
        <v>1125</v>
      </c>
      <c r="D247" s="343">
        <f>SUMIFS(Смета_план[План, руб],Смета_план[Код статьи],$A247)/1000</f>
        <v>0</v>
      </c>
      <c r="E247" s="344">
        <f>IF(E$3="План",SUMIFS(Смета_план[План, руб],Смета_план[Код статьи],$A247,Смета_план[Месяц],E$2)/1000,IF(OR(E$3="Ожид",E$3="Прогноз"),SUMIFS(Смета_план[Ожид, руб],Смета_план[Код статьи],$A247,Смета_план[Месяц],E$2)/1000+SUMIFS(Доначисл!C:C,Доначисл!$A:$A,$A247),IF(E$3="Факт",SUMIFS(Расходы_факт[Сумма расхода],Расходы_факт[Код статьи],$A247,Расходы_факт[Месяц],E$2)/1000,"Что-то не так")))</f>
        <v>0</v>
      </c>
      <c r="F247" s="344">
        <f>IF(F$3="План",SUMIFS(Смета_план[План, руб],Смета_план[Код статьи],$A247,Смета_план[Месяц],F$2)/1000,IF(OR(F$3="Ожид",F$3="Прогноз"),SUMIFS(Смета_план[Ожид, руб],Смета_план[Код статьи],$A247,Смета_план[Месяц],F$2)/1000+SUMIFS(Доначисл!D:D,Доначисл!$A:$A,$A247),IF(F$3="Факт",SUMIFS(Расходы_факт[Сумма расхода],Расходы_факт[Код статьи],$A247,Расходы_факт[Месяц],F$2)/1000,"Что-то не так")))</f>
        <v>0</v>
      </c>
      <c r="G247" s="344">
        <f>IF(G$3="План",SUMIFS(Смета_план[План, руб],Смета_план[Код статьи],$A247,Смета_план[Месяц],G$2)/1000,IF(OR(G$3="Ожид",G$3="Прогноз"),SUMIFS(Смета_план[Ожид, руб],Смета_план[Код статьи],$A247,Смета_план[Месяц],G$2)/1000+SUMIFS(Доначисл!E:E,Доначисл!$A:$A,$A247),IF(G$3="Факт",SUMIFS(Расходы_факт[Сумма расхода],Расходы_факт[Код статьи],$A247,Расходы_факт[Месяц],G$2)/1000,"Что-то не так")))</f>
        <v>0</v>
      </c>
      <c r="H247" s="344">
        <f>IF(H$3="План",SUMIFS(Смета_план[План, руб],Смета_план[Код статьи],$A247,Смета_план[Месяц],H$2)/1000,IF(OR(H$3="Ожид",H$3="Прогноз"),SUMIFS(Смета_план[Ожид, руб],Смета_план[Код статьи],$A247,Смета_план[Месяц],H$2)/1000+SUMIFS(Доначисл!F:F,Доначисл!$A:$A,$A247),IF(H$3="Факт",SUMIFS(Расходы_факт[Сумма расхода],Расходы_факт[Код статьи],$A247,Расходы_факт[Месяц],H$2)/1000,"Что-то не так")))</f>
        <v>0</v>
      </c>
      <c r="I247" s="344">
        <f>IF(I$3="План",SUMIFS(Смета_план[План, руб],Смета_план[Код статьи],$A247,Смета_план[Месяц],I$2)/1000,IF(OR(I$3="Ожид",I$3="Прогноз"),SUMIFS(Смета_план[Ожид, руб],Смета_план[Код статьи],$A247,Смета_план[Месяц],I$2)/1000+SUMIFS(Доначисл!G:G,Доначисл!$A:$A,$A247),IF(I$3="Факт",SUMIFS(Расходы_факт[Сумма расхода],Расходы_факт[Код статьи],$A247,Расходы_факт[Месяц],I$2)/1000,"Что-то не так")))</f>
        <v>0</v>
      </c>
      <c r="J247" s="344">
        <f>IF(J$3="План",SUMIFS(Смета_план[План, руб],Смета_план[Код статьи],$A247,Смета_план[Месяц],J$2)/1000,IF(OR(J$3="Ожид",J$3="Прогноз"),SUMIFS(Смета_план[Ожид, руб],Смета_план[Код статьи],$A247,Смета_план[Месяц],J$2)/1000+SUMIFS(Доначисл!H:H,Доначисл!$A:$A,$A247),IF(J$3="Факт",SUMIFS(Расходы_факт[Сумма расхода],Расходы_факт[Код статьи],$A247,Расходы_факт[Месяц],J$2)/1000,"Что-то не так")))</f>
        <v>0</v>
      </c>
      <c r="K247" s="344">
        <f>IF(K$3="План",SUMIFS(Смета_план[План, руб],Смета_план[Код статьи],$A247,Смета_план[Месяц],K$2)/1000,IF(OR(K$3="Ожид",K$3="Прогноз"),SUMIFS(Смета_план[Ожид, руб],Смета_план[Код статьи],$A247,Смета_план[Месяц],K$2)/1000+SUMIFS(Доначисл!I:I,Доначисл!$A:$A,$A247),IF(K$3="Факт",SUMIFS(Расходы_факт[Сумма расхода],Расходы_факт[Код статьи],$A247,Расходы_факт[Месяц],K$2)/1000,"Что-то не так")))</f>
        <v>0</v>
      </c>
      <c r="L247" s="344">
        <f>IF(L$3="План",SUMIFS(Смета_план[План, руб],Смета_план[Код статьи],$A247,Смета_план[Месяц],L$2)/1000,IF(OR(L$3="Ожид",L$3="Прогноз"),SUMIFS(Смета_план[Ожид, руб],Смета_план[Код статьи],$A247,Смета_план[Месяц],L$2)/1000+SUMIFS(Доначисл!J:J,Доначисл!$A:$A,$A247),IF(L$3="Факт",SUMIFS(Расходы_факт[Сумма расхода],Расходы_факт[Код статьи],$A247,Расходы_факт[Месяц],L$2)/1000,"Что-то не так")))</f>
        <v>0</v>
      </c>
      <c r="M247" s="344">
        <f>IF(M$3="План",SUMIFS(Смета_план[План, руб],Смета_план[Код статьи],$A247,Смета_план[Месяц],M$2)/1000,IF(OR(M$3="Ожид",M$3="Прогноз"),SUMIFS(Смета_план[Ожид, руб],Смета_план[Код статьи],$A247,Смета_план[Месяц],M$2)/1000+SUMIFS(Доначисл!K:K,Доначисл!$A:$A,$A247),IF(M$3="Факт",SUMIFS(Расходы_факт[Сумма расхода],Расходы_факт[Код статьи],$A247,Расходы_факт[Месяц],M$2)/1000,"Что-то не так")))</f>
        <v>0</v>
      </c>
      <c r="N247" s="344">
        <f>IF(N$3="План",SUMIFS(Смета_план[План, руб],Смета_план[Код статьи],$A247,Смета_план[Месяц],N$2)/1000,IF(OR(N$3="Ожид",N$3="Прогноз"),SUMIFS(Смета_план[Ожид, руб],Смета_план[Код статьи],$A247,Смета_план[Месяц],N$2)/1000+SUMIFS(Доначисл!L:L,Доначисл!$A:$A,$A247),IF(N$3="Факт",SUMIFS(Расходы_факт[Сумма расхода],Расходы_факт[Код статьи],$A247,Расходы_факт[Месяц],N$2)/1000,"Что-то не так")))</f>
        <v>0</v>
      </c>
      <c r="O247" s="344">
        <f>IF(O$3="План",SUMIFS(Смета_план[План, руб],Смета_план[Код статьи],$A247,Смета_план[Месяц],O$2)/1000,IF(OR(O$3="Ожид",O$3="Прогноз"),SUMIFS(Смета_план[Ожид, руб],Смета_план[Код статьи],$A247,Смета_план[Месяц],O$2)/1000+SUMIFS(Доначисл!M:M,Доначисл!$A:$A,$A247),IF(O$3="Факт",SUMIFS(Расходы_факт[Сумма расхода],Расходы_факт[Код статьи],$A247,Расходы_факт[Месяц],O$2)/1000,"Что-то не так")))</f>
        <v>0</v>
      </c>
      <c r="P247" s="344">
        <f>IF(P$3="План",SUMIFS(Смета_план[План, руб],Смета_план[Код статьи],$A247,Смета_план[Месяц],P$2)/1000,IF(OR(P$3="Ожид",P$3="Прогноз"),SUMIFS(Смета_план[Ожид, руб],Смета_план[Код статьи],$A247,Смета_план[Месяц],P$2)/1000+SUMIFS(Доначисл!N:N,Доначисл!$A:$A,$A247),IF(P$3="Факт",SUMIFS(Расходы_факт[Сумма расхода],Расходы_факт[Код статьи],$A247,Расходы_факт[Месяц],P$2)/1000,"Что-то не так")))</f>
        <v>0</v>
      </c>
      <c r="Q247" s="345">
        <f t="shared" ref="Q247:Q252" si="73">SUM(E247:P247)</f>
        <v>0</v>
      </c>
      <c r="R247" s="337">
        <f t="shared" si="58"/>
        <v>0</v>
      </c>
      <c r="S247" s="346">
        <f t="shared" si="59"/>
        <v>0</v>
      </c>
      <c r="T247" s="119"/>
    </row>
    <row r="248" spans="1:20" ht="11.25" customHeight="1" x14ac:dyDescent="0.2">
      <c r="A248" s="47">
        <v>3515020000</v>
      </c>
      <c r="B248" s="48" t="s">
        <v>316</v>
      </c>
      <c r="C248" s="48" t="s">
        <v>1124</v>
      </c>
      <c r="D248" s="343">
        <f>SUMIFS(Смета_план[План, руб],Смета_план[Код статьи],$A248)/1000</f>
        <v>0</v>
      </c>
      <c r="E248" s="344">
        <f>IF(E$3="План",SUMIFS(Смета_план[План, руб],Смета_план[Код статьи],$A248,Смета_план[Месяц],E$2)/1000,IF(OR(E$3="Ожид",E$3="Прогноз"),SUMIFS(Смета_план[Ожид, руб],Смета_план[Код статьи],$A248,Смета_план[Месяц],E$2)/1000+SUMIFS(Доначисл!C:C,Доначисл!$A:$A,$A248),IF(E$3="Факт",SUMIFS(Расходы_факт[Сумма расхода],Расходы_факт[Код статьи],$A248,Расходы_факт[Месяц],E$2)/1000,"Что-то не так")))</f>
        <v>0</v>
      </c>
      <c r="F248" s="344">
        <f>IF(F$3="План",SUMIFS(Смета_план[План, руб],Смета_план[Код статьи],$A248,Смета_план[Месяц],F$2)/1000,IF(OR(F$3="Ожид",F$3="Прогноз"),SUMIFS(Смета_план[Ожид, руб],Смета_план[Код статьи],$A248,Смета_план[Месяц],F$2)/1000+SUMIFS(Доначисл!D:D,Доначисл!$A:$A,$A248),IF(F$3="Факт",SUMIFS(Расходы_факт[Сумма расхода],Расходы_факт[Код статьи],$A248,Расходы_факт[Месяц],F$2)/1000,"Что-то не так")))</f>
        <v>0</v>
      </c>
      <c r="G248" s="344">
        <f>IF(G$3="План",SUMIFS(Смета_план[План, руб],Смета_план[Код статьи],$A248,Смета_план[Месяц],G$2)/1000,IF(OR(G$3="Ожид",G$3="Прогноз"),SUMIFS(Смета_план[Ожид, руб],Смета_план[Код статьи],$A248,Смета_план[Месяц],G$2)/1000+SUMIFS(Доначисл!E:E,Доначисл!$A:$A,$A248),IF(G$3="Факт",SUMIFS(Расходы_факт[Сумма расхода],Расходы_факт[Код статьи],$A248,Расходы_факт[Месяц],G$2)/1000,"Что-то не так")))</f>
        <v>0</v>
      </c>
      <c r="H248" s="344">
        <f>IF(H$3="План",SUMIFS(Смета_план[План, руб],Смета_план[Код статьи],$A248,Смета_план[Месяц],H$2)/1000,IF(OR(H$3="Ожид",H$3="Прогноз"),SUMIFS(Смета_план[Ожид, руб],Смета_план[Код статьи],$A248,Смета_план[Месяц],H$2)/1000+SUMIFS(Доначисл!F:F,Доначисл!$A:$A,$A248),IF(H$3="Факт",SUMIFS(Расходы_факт[Сумма расхода],Расходы_факт[Код статьи],$A248,Расходы_факт[Месяц],H$2)/1000,"Что-то не так")))</f>
        <v>0</v>
      </c>
      <c r="I248" s="344">
        <f>IF(I$3="План",SUMIFS(Смета_план[План, руб],Смета_план[Код статьи],$A248,Смета_план[Месяц],I$2)/1000,IF(OR(I$3="Ожид",I$3="Прогноз"),SUMIFS(Смета_план[Ожид, руб],Смета_план[Код статьи],$A248,Смета_план[Месяц],I$2)/1000+SUMIFS(Доначисл!G:G,Доначисл!$A:$A,$A248),IF(I$3="Факт",SUMIFS(Расходы_факт[Сумма расхода],Расходы_факт[Код статьи],$A248,Расходы_факт[Месяц],I$2)/1000,"Что-то не так")))</f>
        <v>0</v>
      </c>
      <c r="J248" s="344">
        <f>IF(J$3="План",SUMIFS(Смета_план[План, руб],Смета_план[Код статьи],$A248,Смета_план[Месяц],J$2)/1000,IF(OR(J$3="Ожид",J$3="Прогноз"),SUMIFS(Смета_план[Ожид, руб],Смета_план[Код статьи],$A248,Смета_план[Месяц],J$2)/1000+SUMIFS(Доначисл!H:H,Доначисл!$A:$A,$A248),IF(J$3="Факт",SUMIFS(Расходы_факт[Сумма расхода],Расходы_факт[Код статьи],$A248,Расходы_факт[Месяц],J$2)/1000,"Что-то не так")))</f>
        <v>0</v>
      </c>
      <c r="K248" s="344">
        <f>IF(K$3="План",SUMIFS(Смета_план[План, руб],Смета_план[Код статьи],$A248,Смета_план[Месяц],K$2)/1000,IF(OR(K$3="Ожид",K$3="Прогноз"),SUMIFS(Смета_план[Ожид, руб],Смета_план[Код статьи],$A248,Смета_план[Месяц],K$2)/1000+SUMIFS(Доначисл!I:I,Доначисл!$A:$A,$A248),IF(K$3="Факт",SUMIFS(Расходы_факт[Сумма расхода],Расходы_факт[Код статьи],$A248,Расходы_факт[Месяц],K$2)/1000,"Что-то не так")))</f>
        <v>0</v>
      </c>
      <c r="L248" s="344">
        <f>IF(L$3="План",SUMIFS(Смета_план[План, руб],Смета_план[Код статьи],$A248,Смета_план[Месяц],L$2)/1000,IF(OR(L$3="Ожид",L$3="Прогноз"),SUMIFS(Смета_план[Ожид, руб],Смета_план[Код статьи],$A248,Смета_план[Месяц],L$2)/1000+SUMIFS(Доначисл!J:J,Доначисл!$A:$A,$A248),IF(L$3="Факт",SUMIFS(Расходы_факт[Сумма расхода],Расходы_факт[Код статьи],$A248,Расходы_факт[Месяц],L$2)/1000,"Что-то не так")))</f>
        <v>0</v>
      </c>
      <c r="M248" s="344">
        <f>IF(M$3="План",SUMIFS(Смета_план[План, руб],Смета_план[Код статьи],$A248,Смета_план[Месяц],M$2)/1000,IF(OR(M$3="Ожид",M$3="Прогноз"),SUMIFS(Смета_план[Ожид, руб],Смета_план[Код статьи],$A248,Смета_план[Месяц],M$2)/1000+SUMIFS(Доначисл!K:K,Доначисл!$A:$A,$A248),IF(M$3="Факт",SUMIFS(Расходы_факт[Сумма расхода],Расходы_факт[Код статьи],$A248,Расходы_факт[Месяц],M$2)/1000,"Что-то не так")))</f>
        <v>0</v>
      </c>
      <c r="N248" s="344">
        <f>IF(N$3="План",SUMIFS(Смета_план[План, руб],Смета_план[Код статьи],$A248,Смета_план[Месяц],N$2)/1000,IF(OR(N$3="Ожид",N$3="Прогноз"),SUMIFS(Смета_план[Ожид, руб],Смета_план[Код статьи],$A248,Смета_план[Месяц],N$2)/1000+SUMIFS(Доначисл!L:L,Доначисл!$A:$A,$A248),IF(N$3="Факт",SUMIFS(Расходы_факт[Сумма расхода],Расходы_факт[Код статьи],$A248,Расходы_факт[Месяц],N$2)/1000,"Что-то не так")))</f>
        <v>0</v>
      </c>
      <c r="O248" s="344">
        <f>IF(O$3="План",SUMIFS(Смета_план[План, руб],Смета_план[Код статьи],$A248,Смета_план[Месяц],O$2)/1000,IF(OR(O$3="Ожид",O$3="Прогноз"),SUMIFS(Смета_план[Ожид, руб],Смета_план[Код статьи],$A248,Смета_план[Месяц],O$2)/1000+SUMIFS(Доначисл!M:M,Доначисл!$A:$A,$A248),IF(O$3="Факт",SUMIFS(Расходы_факт[Сумма расхода],Расходы_факт[Код статьи],$A248,Расходы_факт[Месяц],O$2)/1000,"Что-то не так")))</f>
        <v>0</v>
      </c>
      <c r="P248" s="344">
        <f>IF(P$3="План",SUMIFS(Смета_план[План, руб],Смета_план[Код статьи],$A248,Смета_план[Месяц],P$2)/1000,IF(OR(P$3="Ожид",P$3="Прогноз"),SUMIFS(Смета_план[Ожид, руб],Смета_план[Код статьи],$A248,Смета_план[Месяц],P$2)/1000+SUMIFS(Доначисл!N:N,Доначисл!$A:$A,$A248),IF(P$3="Факт",SUMIFS(Расходы_факт[Сумма расхода],Расходы_факт[Код статьи],$A248,Расходы_факт[Месяц],P$2)/1000,"Что-то не так")))</f>
        <v>0</v>
      </c>
      <c r="Q248" s="345">
        <f t="shared" si="73"/>
        <v>0</v>
      </c>
      <c r="R248" s="337">
        <f t="shared" si="58"/>
        <v>0</v>
      </c>
      <c r="S248" s="346">
        <f t="shared" si="59"/>
        <v>0</v>
      </c>
      <c r="T248" s="119"/>
    </row>
    <row r="249" spans="1:20" ht="11.25" customHeight="1" x14ac:dyDescent="0.2">
      <c r="A249" s="47">
        <v>3515030000</v>
      </c>
      <c r="B249" s="48" t="s">
        <v>317</v>
      </c>
      <c r="C249" s="48" t="s">
        <v>1125</v>
      </c>
      <c r="D249" s="343">
        <f>SUMIFS(Смета_план[План, руб],Смета_план[Код статьи],$A249)/1000</f>
        <v>0</v>
      </c>
      <c r="E249" s="344">
        <f>IF(E$3="План",SUMIFS(Смета_план[План, руб],Смета_план[Код статьи],$A249,Смета_план[Месяц],E$2)/1000,IF(OR(E$3="Ожид",E$3="Прогноз"),SUMIFS(Смета_план[Ожид, руб],Смета_план[Код статьи],$A249,Смета_план[Месяц],E$2)/1000+SUMIFS(Доначисл!C:C,Доначисл!$A:$A,$A249),IF(E$3="Факт",SUMIFS(Расходы_факт[Сумма расхода],Расходы_факт[Код статьи],$A249,Расходы_факт[Месяц],E$2)/1000,"Что-то не так")))</f>
        <v>0</v>
      </c>
      <c r="F249" s="344">
        <f>IF(F$3="План",SUMIFS(Смета_план[План, руб],Смета_план[Код статьи],$A249,Смета_план[Месяц],F$2)/1000,IF(OR(F$3="Ожид",F$3="Прогноз"),SUMIFS(Смета_план[Ожид, руб],Смета_план[Код статьи],$A249,Смета_план[Месяц],F$2)/1000+SUMIFS(Доначисл!D:D,Доначисл!$A:$A,$A249),IF(F$3="Факт",SUMIFS(Расходы_факт[Сумма расхода],Расходы_факт[Код статьи],$A249,Расходы_факт[Месяц],F$2)/1000,"Что-то не так")))</f>
        <v>0</v>
      </c>
      <c r="G249" s="344">
        <f>IF(G$3="План",SUMIFS(Смета_план[План, руб],Смета_план[Код статьи],$A249,Смета_план[Месяц],G$2)/1000,IF(OR(G$3="Ожид",G$3="Прогноз"),SUMIFS(Смета_план[Ожид, руб],Смета_план[Код статьи],$A249,Смета_план[Месяц],G$2)/1000+SUMIFS(Доначисл!E:E,Доначисл!$A:$A,$A249),IF(G$3="Факт",SUMIFS(Расходы_факт[Сумма расхода],Расходы_факт[Код статьи],$A249,Расходы_факт[Месяц],G$2)/1000,"Что-то не так")))</f>
        <v>0</v>
      </c>
      <c r="H249" s="344">
        <f>IF(H$3="План",SUMIFS(Смета_план[План, руб],Смета_план[Код статьи],$A249,Смета_план[Месяц],H$2)/1000,IF(OR(H$3="Ожид",H$3="Прогноз"),SUMIFS(Смета_план[Ожид, руб],Смета_план[Код статьи],$A249,Смета_план[Месяц],H$2)/1000+SUMIFS(Доначисл!F:F,Доначисл!$A:$A,$A249),IF(H$3="Факт",SUMIFS(Расходы_факт[Сумма расхода],Расходы_факт[Код статьи],$A249,Расходы_факт[Месяц],H$2)/1000,"Что-то не так")))</f>
        <v>0</v>
      </c>
      <c r="I249" s="344">
        <f>IF(I$3="План",SUMIFS(Смета_план[План, руб],Смета_план[Код статьи],$A249,Смета_план[Месяц],I$2)/1000,IF(OR(I$3="Ожид",I$3="Прогноз"),SUMIFS(Смета_план[Ожид, руб],Смета_план[Код статьи],$A249,Смета_план[Месяц],I$2)/1000+SUMIFS(Доначисл!G:G,Доначисл!$A:$A,$A249),IF(I$3="Факт",SUMIFS(Расходы_факт[Сумма расхода],Расходы_факт[Код статьи],$A249,Расходы_факт[Месяц],I$2)/1000,"Что-то не так")))</f>
        <v>0</v>
      </c>
      <c r="J249" s="344">
        <f>IF(J$3="План",SUMIFS(Смета_план[План, руб],Смета_план[Код статьи],$A249,Смета_план[Месяц],J$2)/1000,IF(OR(J$3="Ожид",J$3="Прогноз"),SUMIFS(Смета_план[Ожид, руб],Смета_план[Код статьи],$A249,Смета_план[Месяц],J$2)/1000+SUMIFS(Доначисл!H:H,Доначисл!$A:$A,$A249),IF(J$3="Факт",SUMIFS(Расходы_факт[Сумма расхода],Расходы_факт[Код статьи],$A249,Расходы_факт[Месяц],J$2)/1000,"Что-то не так")))</f>
        <v>0</v>
      </c>
      <c r="K249" s="344">
        <f>IF(K$3="План",SUMIFS(Смета_план[План, руб],Смета_план[Код статьи],$A249,Смета_план[Месяц],K$2)/1000,IF(OR(K$3="Ожид",K$3="Прогноз"),SUMIFS(Смета_план[Ожид, руб],Смета_план[Код статьи],$A249,Смета_план[Месяц],K$2)/1000+SUMIFS(Доначисл!I:I,Доначисл!$A:$A,$A249),IF(K$3="Факт",SUMIFS(Расходы_факт[Сумма расхода],Расходы_факт[Код статьи],$A249,Расходы_факт[Месяц],K$2)/1000,"Что-то не так")))</f>
        <v>0</v>
      </c>
      <c r="L249" s="344">
        <f>IF(L$3="План",SUMIFS(Смета_план[План, руб],Смета_план[Код статьи],$A249,Смета_план[Месяц],L$2)/1000,IF(OR(L$3="Ожид",L$3="Прогноз"),SUMIFS(Смета_план[Ожид, руб],Смета_план[Код статьи],$A249,Смета_план[Месяц],L$2)/1000+SUMIFS(Доначисл!J:J,Доначисл!$A:$A,$A249),IF(L$3="Факт",SUMIFS(Расходы_факт[Сумма расхода],Расходы_факт[Код статьи],$A249,Расходы_факт[Месяц],L$2)/1000,"Что-то не так")))</f>
        <v>0</v>
      </c>
      <c r="M249" s="344">
        <f>IF(M$3="План",SUMIFS(Смета_план[План, руб],Смета_план[Код статьи],$A249,Смета_план[Месяц],M$2)/1000,IF(OR(M$3="Ожид",M$3="Прогноз"),SUMIFS(Смета_план[Ожид, руб],Смета_план[Код статьи],$A249,Смета_план[Месяц],M$2)/1000+SUMIFS(Доначисл!K:K,Доначисл!$A:$A,$A249),IF(M$3="Факт",SUMIFS(Расходы_факт[Сумма расхода],Расходы_факт[Код статьи],$A249,Расходы_факт[Месяц],M$2)/1000,"Что-то не так")))</f>
        <v>0</v>
      </c>
      <c r="N249" s="344">
        <f>IF(N$3="План",SUMIFS(Смета_план[План, руб],Смета_план[Код статьи],$A249,Смета_план[Месяц],N$2)/1000,IF(OR(N$3="Ожид",N$3="Прогноз"),SUMIFS(Смета_план[Ожид, руб],Смета_план[Код статьи],$A249,Смета_план[Месяц],N$2)/1000+SUMIFS(Доначисл!L:L,Доначисл!$A:$A,$A249),IF(N$3="Факт",SUMIFS(Расходы_факт[Сумма расхода],Расходы_факт[Код статьи],$A249,Расходы_факт[Месяц],N$2)/1000,"Что-то не так")))</f>
        <v>0</v>
      </c>
      <c r="O249" s="344">
        <f>IF(O$3="План",SUMIFS(Смета_план[План, руб],Смета_план[Код статьи],$A249,Смета_план[Месяц],O$2)/1000,IF(OR(O$3="Ожид",O$3="Прогноз"),SUMIFS(Смета_план[Ожид, руб],Смета_план[Код статьи],$A249,Смета_план[Месяц],O$2)/1000+SUMIFS(Доначисл!M:M,Доначисл!$A:$A,$A249),IF(O$3="Факт",SUMIFS(Расходы_факт[Сумма расхода],Расходы_факт[Код статьи],$A249,Расходы_факт[Месяц],O$2)/1000,"Что-то не так")))</f>
        <v>0</v>
      </c>
      <c r="P249" s="344">
        <f>IF(P$3="План",SUMIFS(Смета_план[План, руб],Смета_план[Код статьи],$A249,Смета_план[Месяц],P$2)/1000,IF(OR(P$3="Ожид",P$3="Прогноз"),SUMIFS(Смета_план[Ожид, руб],Смета_план[Код статьи],$A249,Смета_план[Месяц],P$2)/1000+SUMIFS(Доначисл!N:N,Доначисл!$A:$A,$A249),IF(P$3="Факт",SUMIFS(Расходы_факт[Сумма расхода],Расходы_факт[Код статьи],$A249,Расходы_факт[Месяц],P$2)/1000,"Что-то не так")))</f>
        <v>0</v>
      </c>
      <c r="Q249" s="345">
        <f t="shared" si="73"/>
        <v>0</v>
      </c>
      <c r="R249" s="337">
        <f t="shared" si="58"/>
        <v>0</v>
      </c>
      <c r="S249" s="346">
        <f t="shared" si="59"/>
        <v>0</v>
      </c>
      <c r="T249" s="119"/>
    </row>
    <row r="250" spans="1:20" ht="11.25" customHeight="1" x14ac:dyDescent="0.2">
      <c r="A250" s="47">
        <v>3515040000</v>
      </c>
      <c r="B250" s="48" t="s">
        <v>318</v>
      </c>
      <c r="C250" s="48" t="s">
        <v>1125</v>
      </c>
      <c r="D250" s="343">
        <f>SUMIFS(Смета_план[План, руб],Смета_план[Код статьи],$A250)/1000</f>
        <v>0</v>
      </c>
      <c r="E250" s="344">
        <f>IF(E$3="План",SUMIFS(Смета_план[План, руб],Смета_план[Код статьи],$A250,Смета_план[Месяц],E$2)/1000,IF(OR(E$3="Ожид",E$3="Прогноз"),SUMIFS(Смета_план[Ожид, руб],Смета_план[Код статьи],$A250,Смета_план[Месяц],E$2)/1000+SUMIFS(Доначисл!C:C,Доначисл!$A:$A,$A250),IF(E$3="Факт",SUMIFS(Расходы_факт[Сумма расхода],Расходы_факт[Код статьи],$A250,Расходы_факт[Месяц],E$2)/1000,"Что-то не так")))</f>
        <v>0</v>
      </c>
      <c r="F250" s="344">
        <f>IF(F$3="План",SUMIFS(Смета_план[План, руб],Смета_план[Код статьи],$A250,Смета_план[Месяц],F$2)/1000,IF(OR(F$3="Ожид",F$3="Прогноз"),SUMIFS(Смета_план[Ожид, руб],Смета_план[Код статьи],$A250,Смета_план[Месяц],F$2)/1000+SUMIFS(Доначисл!D:D,Доначисл!$A:$A,$A250),IF(F$3="Факт",SUMIFS(Расходы_факт[Сумма расхода],Расходы_факт[Код статьи],$A250,Расходы_факт[Месяц],F$2)/1000,"Что-то не так")))</f>
        <v>0</v>
      </c>
      <c r="G250" s="344">
        <f>IF(G$3="План",SUMIFS(Смета_план[План, руб],Смета_план[Код статьи],$A250,Смета_план[Месяц],G$2)/1000,IF(OR(G$3="Ожид",G$3="Прогноз"),SUMIFS(Смета_план[Ожид, руб],Смета_план[Код статьи],$A250,Смета_план[Месяц],G$2)/1000+SUMIFS(Доначисл!E:E,Доначисл!$A:$A,$A250),IF(G$3="Факт",SUMIFS(Расходы_факт[Сумма расхода],Расходы_факт[Код статьи],$A250,Расходы_факт[Месяц],G$2)/1000,"Что-то не так")))</f>
        <v>0</v>
      </c>
      <c r="H250" s="344">
        <f>IF(H$3="План",SUMIFS(Смета_план[План, руб],Смета_план[Код статьи],$A250,Смета_план[Месяц],H$2)/1000,IF(OR(H$3="Ожид",H$3="Прогноз"),SUMIFS(Смета_план[Ожид, руб],Смета_план[Код статьи],$A250,Смета_план[Месяц],H$2)/1000+SUMIFS(Доначисл!F:F,Доначисл!$A:$A,$A250),IF(H$3="Факт",SUMIFS(Расходы_факт[Сумма расхода],Расходы_факт[Код статьи],$A250,Расходы_факт[Месяц],H$2)/1000,"Что-то не так")))</f>
        <v>0</v>
      </c>
      <c r="I250" s="344">
        <f>IF(I$3="План",SUMIFS(Смета_план[План, руб],Смета_план[Код статьи],$A250,Смета_план[Месяц],I$2)/1000,IF(OR(I$3="Ожид",I$3="Прогноз"),SUMIFS(Смета_план[Ожид, руб],Смета_план[Код статьи],$A250,Смета_план[Месяц],I$2)/1000+SUMIFS(Доначисл!G:G,Доначисл!$A:$A,$A250),IF(I$3="Факт",SUMIFS(Расходы_факт[Сумма расхода],Расходы_факт[Код статьи],$A250,Расходы_факт[Месяц],I$2)/1000,"Что-то не так")))</f>
        <v>0</v>
      </c>
      <c r="J250" s="344">
        <f>IF(J$3="План",SUMIFS(Смета_план[План, руб],Смета_план[Код статьи],$A250,Смета_план[Месяц],J$2)/1000,IF(OR(J$3="Ожид",J$3="Прогноз"),SUMIFS(Смета_план[Ожид, руб],Смета_план[Код статьи],$A250,Смета_план[Месяц],J$2)/1000+SUMIFS(Доначисл!H:H,Доначисл!$A:$A,$A250),IF(J$3="Факт",SUMIFS(Расходы_факт[Сумма расхода],Расходы_факт[Код статьи],$A250,Расходы_факт[Месяц],J$2)/1000,"Что-то не так")))</f>
        <v>0</v>
      </c>
      <c r="K250" s="344">
        <f>IF(K$3="План",SUMIFS(Смета_план[План, руб],Смета_план[Код статьи],$A250,Смета_план[Месяц],K$2)/1000,IF(OR(K$3="Ожид",K$3="Прогноз"),SUMIFS(Смета_план[Ожид, руб],Смета_план[Код статьи],$A250,Смета_план[Месяц],K$2)/1000+SUMIFS(Доначисл!I:I,Доначисл!$A:$A,$A250),IF(K$3="Факт",SUMIFS(Расходы_факт[Сумма расхода],Расходы_факт[Код статьи],$A250,Расходы_факт[Месяц],K$2)/1000,"Что-то не так")))</f>
        <v>0</v>
      </c>
      <c r="L250" s="344">
        <f>IF(L$3="План",SUMIFS(Смета_план[План, руб],Смета_план[Код статьи],$A250,Смета_план[Месяц],L$2)/1000,IF(OR(L$3="Ожид",L$3="Прогноз"),SUMIFS(Смета_план[Ожид, руб],Смета_план[Код статьи],$A250,Смета_план[Месяц],L$2)/1000+SUMIFS(Доначисл!J:J,Доначисл!$A:$A,$A250),IF(L$3="Факт",SUMIFS(Расходы_факт[Сумма расхода],Расходы_факт[Код статьи],$A250,Расходы_факт[Месяц],L$2)/1000,"Что-то не так")))</f>
        <v>0</v>
      </c>
      <c r="M250" s="344">
        <f>IF(M$3="План",SUMIFS(Смета_план[План, руб],Смета_план[Код статьи],$A250,Смета_план[Месяц],M$2)/1000,IF(OR(M$3="Ожид",M$3="Прогноз"),SUMIFS(Смета_план[Ожид, руб],Смета_план[Код статьи],$A250,Смета_план[Месяц],M$2)/1000+SUMIFS(Доначисл!K:K,Доначисл!$A:$A,$A250),IF(M$3="Факт",SUMIFS(Расходы_факт[Сумма расхода],Расходы_факт[Код статьи],$A250,Расходы_факт[Месяц],M$2)/1000,"Что-то не так")))</f>
        <v>0</v>
      </c>
      <c r="N250" s="344">
        <f>IF(N$3="План",SUMIFS(Смета_план[План, руб],Смета_план[Код статьи],$A250,Смета_план[Месяц],N$2)/1000,IF(OR(N$3="Ожид",N$3="Прогноз"),SUMIFS(Смета_план[Ожид, руб],Смета_план[Код статьи],$A250,Смета_план[Месяц],N$2)/1000+SUMIFS(Доначисл!L:L,Доначисл!$A:$A,$A250),IF(N$3="Факт",SUMIFS(Расходы_факт[Сумма расхода],Расходы_факт[Код статьи],$A250,Расходы_факт[Месяц],N$2)/1000,"Что-то не так")))</f>
        <v>0</v>
      </c>
      <c r="O250" s="344">
        <f>IF(O$3="План",SUMIFS(Смета_план[План, руб],Смета_план[Код статьи],$A250,Смета_план[Месяц],O$2)/1000,IF(OR(O$3="Ожид",O$3="Прогноз"),SUMIFS(Смета_план[Ожид, руб],Смета_план[Код статьи],$A250,Смета_план[Месяц],O$2)/1000+SUMIFS(Доначисл!M:M,Доначисл!$A:$A,$A250),IF(O$3="Факт",SUMIFS(Расходы_факт[Сумма расхода],Расходы_факт[Код статьи],$A250,Расходы_факт[Месяц],O$2)/1000,"Что-то не так")))</f>
        <v>0</v>
      </c>
      <c r="P250" s="344">
        <f>IF(P$3="План",SUMIFS(Смета_план[План, руб],Смета_план[Код статьи],$A250,Смета_план[Месяц],P$2)/1000,IF(OR(P$3="Ожид",P$3="Прогноз"),SUMIFS(Смета_план[Ожид, руб],Смета_план[Код статьи],$A250,Смета_план[Месяц],P$2)/1000+SUMIFS(Доначисл!N:N,Доначисл!$A:$A,$A250),IF(P$3="Факт",SUMIFS(Расходы_факт[Сумма расхода],Расходы_факт[Код статьи],$A250,Расходы_факт[Месяц],P$2)/1000,"Что-то не так")))</f>
        <v>0</v>
      </c>
      <c r="Q250" s="345">
        <f t="shared" si="73"/>
        <v>0</v>
      </c>
      <c r="R250" s="337">
        <f t="shared" si="58"/>
        <v>0</v>
      </c>
      <c r="S250" s="346">
        <f t="shared" si="59"/>
        <v>0</v>
      </c>
      <c r="T250" s="119"/>
    </row>
    <row r="251" spans="1:20" x14ac:dyDescent="0.2">
      <c r="A251" s="47">
        <v>3515050000</v>
      </c>
      <c r="B251" s="48" t="s">
        <v>319</v>
      </c>
      <c r="C251" s="48" t="s">
        <v>1118</v>
      </c>
      <c r="D251" s="343">
        <f>SUMIFS(Смета_план[План, руб],Смета_план[Код статьи],$A251)/1000</f>
        <v>0</v>
      </c>
      <c r="E251" s="344">
        <f>IF(E$3="План",SUMIFS(Смета_план[План, руб],Смета_план[Код статьи],$A251,Смета_план[Месяц],E$2)/1000,IF(OR(E$3="Ожид",E$3="Прогноз"),SUMIFS(Смета_план[Ожид, руб],Смета_план[Код статьи],$A251,Смета_план[Месяц],E$2)/1000+SUMIFS(Доначисл!C:C,Доначисл!$A:$A,$A251),IF(E$3="Факт",SUMIFS(Расходы_факт[Сумма расхода],Расходы_факт[Код статьи],$A251,Расходы_факт[Месяц],E$2)/1000,"Что-то не так")))</f>
        <v>0</v>
      </c>
      <c r="F251" s="344">
        <f>IF(F$3="План",SUMIFS(Смета_план[План, руб],Смета_план[Код статьи],$A251,Смета_план[Месяц],F$2)/1000,IF(OR(F$3="Ожид",F$3="Прогноз"),SUMIFS(Смета_план[Ожид, руб],Смета_план[Код статьи],$A251,Смета_план[Месяц],F$2)/1000+SUMIFS(Доначисл!D:D,Доначисл!$A:$A,$A251),IF(F$3="Факт",SUMIFS(Расходы_факт[Сумма расхода],Расходы_факт[Код статьи],$A251,Расходы_факт[Месяц],F$2)/1000,"Что-то не так")))</f>
        <v>0</v>
      </c>
      <c r="G251" s="344">
        <f>IF(G$3="План",SUMIFS(Смета_план[План, руб],Смета_план[Код статьи],$A251,Смета_план[Месяц],G$2)/1000,IF(OR(G$3="Ожид",G$3="Прогноз"),SUMIFS(Смета_план[Ожид, руб],Смета_план[Код статьи],$A251,Смета_план[Месяц],G$2)/1000+SUMIFS(Доначисл!E:E,Доначисл!$A:$A,$A251),IF(G$3="Факт",SUMIFS(Расходы_факт[Сумма расхода],Расходы_факт[Код статьи],$A251,Расходы_факт[Месяц],G$2)/1000,"Что-то не так")))</f>
        <v>0</v>
      </c>
      <c r="H251" s="344">
        <f>IF(H$3="План",SUMIFS(Смета_план[План, руб],Смета_план[Код статьи],$A251,Смета_план[Месяц],H$2)/1000,IF(OR(H$3="Ожид",H$3="Прогноз"),SUMIFS(Смета_план[Ожид, руб],Смета_план[Код статьи],$A251,Смета_план[Месяц],H$2)/1000+SUMIFS(Доначисл!F:F,Доначисл!$A:$A,$A251),IF(H$3="Факт",SUMIFS(Расходы_факт[Сумма расхода],Расходы_факт[Код статьи],$A251,Расходы_факт[Месяц],H$2)/1000,"Что-то не так")))</f>
        <v>0</v>
      </c>
      <c r="I251" s="344">
        <f>IF(I$3="План",SUMIFS(Смета_план[План, руб],Смета_план[Код статьи],$A251,Смета_план[Месяц],I$2)/1000,IF(OR(I$3="Ожид",I$3="Прогноз"),SUMIFS(Смета_план[Ожид, руб],Смета_план[Код статьи],$A251,Смета_план[Месяц],I$2)/1000+SUMIFS(Доначисл!G:G,Доначисл!$A:$A,$A251),IF(I$3="Факт",SUMIFS(Расходы_факт[Сумма расхода],Расходы_факт[Код статьи],$A251,Расходы_факт[Месяц],I$2)/1000,"Что-то не так")))</f>
        <v>0</v>
      </c>
      <c r="J251" s="344">
        <f>IF(J$3="План",SUMIFS(Смета_план[План, руб],Смета_план[Код статьи],$A251,Смета_план[Месяц],J$2)/1000,IF(OR(J$3="Ожид",J$3="Прогноз"),SUMIFS(Смета_план[Ожид, руб],Смета_план[Код статьи],$A251,Смета_план[Месяц],J$2)/1000+SUMIFS(Доначисл!H:H,Доначисл!$A:$A,$A251),IF(J$3="Факт",SUMIFS(Расходы_факт[Сумма расхода],Расходы_факт[Код статьи],$A251,Расходы_факт[Месяц],J$2)/1000,"Что-то не так")))</f>
        <v>0</v>
      </c>
      <c r="K251" s="344">
        <f>IF(K$3="План",SUMIFS(Смета_план[План, руб],Смета_план[Код статьи],$A251,Смета_план[Месяц],K$2)/1000,IF(OR(K$3="Ожид",K$3="Прогноз"),SUMIFS(Смета_план[Ожид, руб],Смета_план[Код статьи],$A251,Смета_план[Месяц],K$2)/1000+SUMIFS(Доначисл!I:I,Доначисл!$A:$A,$A251),IF(K$3="Факт",SUMIFS(Расходы_факт[Сумма расхода],Расходы_факт[Код статьи],$A251,Расходы_факт[Месяц],K$2)/1000,"Что-то не так")))</f>
        <v>0</v>
      </c>
      <c r="L251" s="344">
        <f>IF(L$3="План",SUMIFS(Смета_план[План, руб],Смета_план[Код статьи],$A251,Смета_план[Месяц],L$2)/1000,IF(OR(L$3="Ожид",L$3="Прогноз"),SUMIFS(Смета_план[Ожид, руб],Смета_план[Код статьи],$A251,Смета_план[Месяц],L$2)/1000+SUMIFS(Доначисл!J:J,Доначисл!$A:$A,$A251),IF(L$3="Факт",SUMIFS(Расходы_факт[Сумма расхода],Расходы_факт[Код статьи],$A251,Расходы_факт[Месяц],L$2)/1000,"Что-то не так")))</f>
        <v>0</v>
      </c>
      <c r="M251" s="344">
        <f>IF(M$3="План",SUMIFS(Смета_план[План, руб],Смета_план[Код статьи],$A251,Смета_план[Месяц],M$2)/1000,IF(OR(M$3="Ожид",M$3="Прогноз"),SUMIFS(Смета_план[Ожид, руб],Смета_план[Код статьи],$A251,Смета_план[Месяц],M$2)/1000+SUMIFS(Доначисл!K:K,Доначисл!$A:$A,$A251),IF(M$3="Факт",SUMIFS(Расходы_факт[Сумма расхода],Расходы_факт[Код статьи],$A251,Расходы_факт[Месяц],M$2)/1000,"Что-то не так")))</f>
        <v>0</v>
      </c>
      <c r="N251" s="344">
        <f>IF(N$3="План",SUMIFS(Смета_план[План, руб],Смета_план[Код статьи],$A251,Смета_план[Месяц],N$2)/1000,IF(OR(N$3="Ожид",N$3="Прогноз"),SUMIFS(Смета_план[Ожид, руб],Смета_план[Код статьи],$A251,Смета_план[Месяц],N$2)/1000+SUMIFS(Доначисл!L:L,Доначисл!$A:$A,$A251),IF(N$3="Факт",SUMIFS(Расходы_факт[Сумма расхода],Расходы_факт[Код статьи],$A251,Расходы_факт[Месяц],N$2)/1000,"Что-то не так")))</f>
        <v>0</v>
      </c>
      <c r="O251" s="344">
        <f>IF(O$3="План",SUMIFS(Смета_план[План, руб],Смета_план[Код статьи],$A251,Смета_план[Месяц],O$2)/1000,IF(OR(O$3="Ожид",O$3="Прогноз"),SUMIFS(Смета_план[Ожид, руб],Смета_план[Код статьи],$A251,Смета_план[Месяц],O$2)/1000+SUMIFS(Доначисл!M:M,Доначисл!$A:$A,$A251),IF(O$3="Факт",SUMIFS(Расходы_факт[Сумма расхода],Расходы_факт[Код статьи],$A251,Расходы_факт[Месяц],O$2)/1000,"Что-то не так")))</f>
        <v>0</v>
      </c>
      <c r="P251" s="344">
        <f>IF(P$3="План",SUMIFS(Смета_план[План, руб],Смета_план[Код статьи],$A251,Смета_план[Месяц],P$2)/1000,IF(OR(P$3="Ожид",P$3="Прогноз"),SUMIFS(Смета_план[Ожид, руб],Смета_план[Код статьи],$A251,Смета_план[Месяц],P$2)/1000+SUMIFS(Доначисл!N:N,Доначисл!$A:$A,$A251),IF(P$3="Факт",SUMIFS(Расходы_факт[Сумма расхода],Расходы_факт[Код статьи],$A251,Расходы_факт[Месяц],P$2)/1000,"Что-то не так")))</f>
        <v>0</v>
      </c>
      <c r="Q251" s="345">
        <f t="shared" si="73"/>
        <v>0</v>
      </c>
      <c r="R251" s="337">
        <f t="shared" si="58"/>
        <v>0</v>
      </c>
      <c r="S251" s="346">
        <f t="shared" si="59"/>
        <v>0</v>
      </c>
      <c r="T251" s="119"/>
    </row>
    <row r="252" spans="1:20" ht="11.25" customHeight="1" x14ac:dyDescent="0.2">
      <c r="A252" s="47">
        <v>3515060000</v>
      </c>
      <c r="B252" s="48" t="s">
        <v>320</v>
      </c>
      <c r="C252" s="48" t="s">
        <v>1124</v>
      </c>
      <c r="D252" s="343">
        <f>SUMIFS(Смета_план[План, руб],Смета_план[Код статьи],$A252)/1000</f>
        <v>0</v>
      </c>
      <c r="E252" s="344">
        <f>IF(E$3="План",SUMIFS(Смета_план[План, руб],Смета_план[Код статьи],$A252,Смета_план[Месяц],E$2)/1000,IF(OR(E$3="Ожид",E$3="Прогноз"),SUMIFS(Смета_план[Ожид, руб],Смета_план[Код статьи],$A252,Смета_план[Месяц],E$2)/1000+SUMIFS(Доначисл!C:C,Доначисл!$A:$A,$A252),IF(E$3="Факт",SUMIFS(Расходы_факт[Сумма расхода],Расходы_факт[Код статьи],$A252,Расходы_факт[Месяц],E$2)/1000,"Что-то не так")))</f>
        <v>0</v>
      </c>
      <c r="F252" s="344">
        <f>IF(F$3="План",SUMIFS(Смета_план[План, руб],Смета_план[Код статьи],$A252,Смета_план[Месяц],F$2)/1000,IF(OR(F$3="Ожид",F$3="Прогноз"),SUMIFS(Смета_план[Ожид, руб],Смета_план[Код статьи],$A252,Смета_план[Месяц],F$2)/1000+SUMIFS(Доначисл!D:D,Доначисл!$A:$A,$A252),IF(F$3="Факт",SUMIFS(Расходы_факт[Сумма расхода],Расходы_факт[Код статьи],$A252,Расходы_факт[Месяц],F$2)/1000,"Что-то не так")))</f>
        <v>0</v>
      </c>
      <c r="G252" s="344">
        <f>IF(G$3="План",SUMIFS(Смета_план[План, руб],Смета_план[Код статьи],$A252,Смета_план[Месяц],G$2)/1000,IF(OR(G$3="Ожид",G$3="Прогноз"),SUMIFS(Смета_план[Ожид, руб],Смета_план[Код статьи],$A252,Смета_план[Месяц],G$2)/1000+SUMIFS(Доначисл!E:E,Доначисл!$A:$A,$A252),IF(G$3="Факт",SUMIFS(Расходы_факт[Сумма расхода],Расходы_факт[Код статьи],$A252,Расходы_факт[Месяц],G$2)/1000,"Что-то не так")))</f>
        <v>0</v>
      </c>
      <c r="H252" s="344">
        <f>IF(H$3="План",SUMIFS(Смета_план[План, руб],Смета_план[Код статьи],$A252,Смета_план[Месяц],H$2)/1000,IF(OR(H$3="Ожид",H$3="Прогноз"),SUMIFS(Смета_план[Ожид, руб],Смета_план[Код статьи],$A252,Смета_план[Месяц],H$2)/1000+SUMIFS(Доначисл!F:F,Доначисл!$A:$A,$A252),IF(H$3="Факт",SUMIFS(Расходы_факт[Сумма расхода],Расходы_факт[Код статьи],$A252,Расходы_факт[Месяц],H$2)/1000,"Что-то не так")))</f>
        <v>0</v>
      </c>
      <c r="I252" s="344">
        <f>IF(I$3="План",SUMIFS(Смета_план[План, руб],Смета_план[Код статьи],$A252,Смета_план[Месяц],I$2)/1000,IF(OR(I$3="Ожид",I$3="Прогноз"),SUMIFS(Смета_план[Ожид, руб],Смета_план[Код статьи],$A252,Смета_план[Месяц],I$2)/1000+SUMIFS(Доначисл!G:G,Доначисл!$A:$A,$A252),IF(I$3="Факт",SUMIFS(Расходы_факт[Сумма расхода],Расходы_факт[Код статьи],$A252,Расходы_факт[Месяц],I$2)/1000,"Что-то не так")))</f>
        <v>0</v>
      </c>
      <c r="J252" s="344">
        <f>IF(J$3="План",SUMIFS(Смета_план[План, руб],Смета_план[Код статьи],$A252,Смета_план[Месяц],J$2)/1000,IF(OR(J$3="Ожид",J$3="Прогноз"),SUMIFS(Смета_план[Ожид, руб],Смета_план[Код статьи],$A252,Смета_план[Месяц],J$2)/1000+SUMIFS(Доначисл!H:H,Доначисл!$A:$A,$A252),IF(J$3="Факт",SUMIFS(Расходы_факт[Сумма расхода],Расходы_факт[Код статьи],$A252,Расходы_факт[Месяц],J$2)/1000,"Что-то не так")))</f>
        <v>0</v>
      </c>
      <c r="K252" s="344">
        <f>IF(K$3="План",SUMIFS(Смета_план[План, руб],Смета_план[Код статьи],$A252,Смета_план[Месяц],K$2)/1000,IF(OR(K$3="Ожид",K$3="Прогноз"),SUMIFS(Смета_план[Ожид, руб],Смета_план[Код статьи],$A252,Смета_план[Месяц],K$2)/1000+SUMIFS(Доначисл!I:I,Доначисл!$A:$A,$A252),IF(K$3="Факт",SUMIFS(Расходы_факт[Сумма расхода],Расходы_факт[Код статьи],$A252,Расходы_факт[Месяц],K$2)/1000,"Что-то не так")))</f>
        <v>0</v>
      </c>
      <c r="L252" s="344">
        <f>IF(L$3="План",SUMIFS(Смета_план[План, руб],Смета_план[Код статьи],$A252,Смета_план[Месяц],L$2)/1000,IF(OR(L$3="Ожид",L$3="Прогноз"),SUMIFS(Смета_план[Ожид, руб],Смета_план[Код статьи],$A252,Смета_план[Месяц],L$2)/1000+SUMIFS(Доначисл!J:J,Доначисл!$A:$A,$A252),IF(L$3="Факт",SUMIFS(Расходы_факт[Сумма расхода],Расходы_факт[Код статьи],$A252,Расходы_факт[Месяц],L$2)/1000,"Что-то не так")))</f>
        <v>0</v>
      </c>
      <c r="M252" s="344">
        <f>IF(M$3="План",SUMIFS(Смета_план[План, руб],Смета_план[Код статьи],$A252,Смета_план[Месяц],M$2)/1000,IF(OR(M$3="Ожид",M$3="Прогноз"),SUMIFS(Смета_план[Ожид, руб],Смета_план[Код статьи],$A252,Смета_план[Месяц],M$2)/1000+SUMIFS(Доначисл!K:K,Доначисл!$A:$A,$A252),IF(M$3="Факт",SUMIFS(Расходы_факт[Сумма расхода],Расходы_факт[Код статьи],$A252,Расходы_факт[Месяц],M$2)/1000,"Что-то не так")))</f>
        <v>0</v>
      </c>
      <c r="N252" s="344">
        <f>IF(N$3="План",SUMIFS(Смета_план[План, руб],Смета_план[Код статьи],$A252,Смета_план[Месяц],N$2)/1000,IF(OR(N$3="Ожид",N$3="Прогноз"),SUMIFS(Смета_план[Ожид, руб],Смета_план[Код статьи],$A252,Смета_план[Месяц],N$2)/1000+SUMIFS(Доначисл!L:L,Доначисл!$A:$A,$A252),IF(N$3="Факт",SUMIFS(Расходы_факт[Сумма расхода],Расходы_факт[Код статьи],$A252,Расходы_факт[Месяц],N$2)/1000,"Что-то не так")))</f>
        <v>0</v>
      </c>
      <c r="O252" s="344">
        <f>IF(O$3="План",SUMIFS(Смета_план[План, руб],Смета_план[Код статьи],$A252,Смета_план[Месяц],O$2)/1000,IF(OR(O$3="Ожид",O$3="Прогноз"),SUMIFS(Смета_план[Ожид, руб],Смета_план[Код статьи],$A252,Смета_план[Месяц],O$2)/1000+SUMIFS(Доначисл!M:M,Доначисл!$A:$A,$A252),IF(O$3="Факт",SUMIFS(Расходы_факт[Сумма расхода],Расходы_факт[Код статьи],$A252,Расходы_факт[Месяц],O$2)/1000,"Что-то не так")))</f>
        <v>0</v>
      </c>
      <c r="P252" s="344">
        <f>IF(P$3="План",SUMIFS(Смета_план[План, руб],Смета_план[Код статьи],$A252,Смета_план[Месяц],P$2)/1000,IF(OR(P$3="Ожид",P$3="Прогноз"),SUMIFS(Смета_план[Ожид, руб],Смета_план[Код статьи],$A252,Смета_план[Месяц],P$2)/1000+SUMIFS(Доначисл!N:N,Доначисл!$A:$A,$A252),IF(P$3="Факт",SUMIFS(Расходы_факт[Сумма расхода],Расходы_факт[Код статьи],$A252,Расходы_факт[Месяц],P$2)/1000,"Что-то не так")))</f>
        <v>0</v>
      </c>
      <c r="Q252" s="345">
        <f t="shared" si="73"/>
        <v>0</v>
      </c>
      <c r="R252" s="337">
        <f t="shared" si="58"/>
        <v>0</v>
      </c>
      <c r="S252" s="346">
        <f t="shared" si="59"/>
        <v>0</v>
      </c>
      <c r="T252" s="119"/>
    </row>
    <row r="253" spans="1:20" ht="11.25" customHeight="1" x14ac:dyDescent="0.2">
      <c r="A253" s="45" t="s">
        <v>321</v>
      </c>
      <c r="B253" s="46"/>
      <c r="C253" s="828"/>
      <c r="D253" s="339">
        <f>SUM(D254:D259)</f>
        <v>0</v>
      </c>
      <c r="E253" s="340">
        <f>SUM(E254:E259)</f>
        <v>0</v>
      </c>
      <c r="F253" s="341">
        <f t="shared" ref="F253:P253" si="74">SUM(F254:F259)</f>
        <v>0</v>
      </c>
      <c r="G253" s="341">
        <f t="shared" si="74"/>
        <v>0</v>
      </c>
      <c r="H253" s="341">
        <f t="shared" si="74"/>
        <v>0</v>
      </c>
      <c r="I253" s="341">
        <f t="shared" si="74"/>
        <v>0</v>
      </c>
      <c r="J253" s="341">
        <f t="shared" si="74"/>
        <v>0</v>
      </c>
      <c r="K253" s="341">
        <f t="shared" si="74"/>
        <v>0</v>
      </c>
      <c r="L253" s="341">
        <f t="shared" si="74"/>
        <v>0</v>
      </c>
      <c r="M253" s="341">
        <f t="shared" si="74"/>
        <v>0</v>
      </c>
      <c r="N253" s="341">
        <f t="shared" si="74"/>
        <v>0</v>
      </c>
      <c r="O253" s="341">
        <f t="shared" si="74"/>
        <v>0</v>
      </c>
      <c r="P253" s="341">
        <f t="shared" si="74"/>
        <v>0</v>
      </c>
      <c r="Q253" s="340">
        <f>SUM(Q254:Q259)</f>
        <v>0</v>
      </c>
      <c r="R253" s="337">
        <f t="shared" si="58"/>
        <v>0</v>
      </c>
      <c r="S253" s="342">
        <f t="shared" si="59"/>
        <v>0</v>
      </c>
      <c r="T253" s="119"/>
    </row>
    <row r="254" spans="1:20" ht="11.25" customHeight="1" x14ac:dyDescent="0.2">
      <c r="A254" s="47">
        <v>3516010000</v>
      </c>
      <c r="B254" s="48" t="s">
        <v>322</v>
      </c>
      <c r="C254" s="48" t="s">
        <v>1178</v>
      </c>
      <c r="D254" s="343">
        <f>SUMIFS(Смета_план[План, руб],Смета_план[Код статьи],$A254)/1000</f>
        <v>0</v>
      </c>
      <c r="E254" s="344">
        <f>IF(E$3="План",SUMIFS(Смета_план[План, руб],Смета_план[Код статьи],$A254,Смета_план[Месяц],E$2)/1000,IF(OR(E$3="Ожид",E$3="Прогноз"),SUMIFS(Смета_план[Ожид, руб],Смета_план[Код статьи],$A254,Смета_план[Месяц],E$2)/1000+SUMIFS(Доначисл!C:C,Доначисл!$A:$A,$A254),IF(E$3="Факт",SUMIFS(Расходы_факт[Сумма расхода],Расходы_факт[Код статьи],$A254,Расходы_факт[Месяц],E$2)/1000,"Что-то не так")))</f>
        <v>0</v>
      </c>
      <c r="F254" s="344">
        <f>IF(F$3="План",SUMIFS(Смета_план[План, руб],Смета_план[Код статьи],$A254,Смета_план[Месяц],F$2)/1000,IF(OR(F$3="Ожид",F$3="Прогноз"),SUMIFS(Смета_план[Ожид, руб],Смета_план[Код статьи],$A254,Смета_план[Месяц],F$2)/1000+SUMIFS(Доначисл!D:D,Доначисл!$A:$A,$A254),IF(F$3="Факт",SUMIFS(Расходы_факт[Сумма расхода],Расходы_факт[Код статьи],$A254,Расходы_факт[Месяц],F$2)/1000,"Что-то не так")))</f>
        <v>0</v>
      </c>
      <c r="G254" s="344">
        <f>IF(G$3="План",SUMIFS(Смета_план[План, руб],Смета_план[Код статьи],$A254,Смета_план[Месяц],G$2)/1000,IF(OR(G$3="Ожид",G$3="Прогноз"),SUMIFS(Смета_план[Ожид, руб],Смета_план[Код статьи],$A254,Смета_план[Месяц],G$2)/1000+SUMIFS(Доначисл!E:E,Доначисл!$A:$A,$A254),IF(G$3="Факт",SUMIFS(Расходы_факт[Сумма расхода],Расходы_факт[Код статьи],$A254,Расходы_факт[Месяц],G$2)/1000,"Что-то не так")))</f>
        <v>0</v>
      </c>
      <c r="H254" s="344">
        <f>IF(H$3="План",SUMIFS(Смета_план[План, руб],Смета_план[Код статьи],$A254,Смета_план[Месяц],H$2)/1000,IF(OR(H$3="Ожид",H$3="Прогноз"),SUMIFS(Смета_план[Ожид, руб],Смета_план[Код статьи],$A254,Смета_план[Месяц],H$2)/1000+SUMIFS(Доначисл!F:F,Доначисл!$A:$A,$A254),IF(H$3="Факт",SUMIFS(Расходы_факт[Сумма расхода],Расходы_факт[Код статьи],$A254,Расходы_факт[Месяц],H$2)/1000,"Что-то не так")))</f>
        <v>0</v>
      </c>
      <c r="I254" s="344">
        <f>IF(I$3="План",SUMIFS(Смета_план[План, руб],Смета_план[Код статьи],$A254,Смета_план[Месяц],I$2)/1000,IF(OR(I$3="Ожид",I$3="Прогноз"),SUMIFS(Смета_план[Ожид, руб],Смета_план[Код статьи],$A254,Смета_план[Месяц],I$2)/1000+SUMIFS(Доначисл!G:G,Доначисл!$A:$A,$A254),IF(I$3="Факт",SUMIFS(Расходы_факт[Сумма расхода],Расходы_факт[Код статьи],$A254,Расходы_факт[Месяц],I$2)/1000,"Что-то не так")))</f>
        <v>0</v>
      </c>
      <c r="J254" s="344">
        <f>IF(J$3="План",SUMIFS(Смета_план[План, руб],Смета_план[Код статьи],$A254,Смета_план[Месяц],J$2)/1000,IF(OR(J$3="Ожид",J$3="Прогноз"),SUMIFS(Смета_план[Ожид, руб],Смета_план[Код статьи],$A254,Смета_план[Месяц],J$2)/1000+SUMIFS(Доначисл!H:H,Доначисл!$A:$A,$A254),IF(J$3="Факт",SUMIFS(Расходы_факт[Сумма расхода],Расходы_факт[Код статьи],$A254,Расходы_факт[Месяц],J$2)/1000,"Что-то не так")))</f>
        <v>0</v>
      </c>
      <c r="K254" s="344">
        <f>IF(K$3="План",SUMIFS(Смета_план[План, руб],Смета_план[Код статьи],$A254,Смета_план[Месяц],K$2)/1000,IF(OR(K$3="Ожид",K$3="Прогноз"),SUMIFS(Смета_план[Ожид, руб],Смета_план[Код статьи],$A254,Смета_план[Месяц],K$2)/1000+SUMIFS(Доначисл!I:I,Доначисл!$A:$A,$A254),IF(K$3="Факт",SUMIFS(Расходы_факт[Сумма расхода],Расходы_факт[Код статьи],$A254,Расходы_факт[Месяц],K$2)/1000,"Что-то не так")))</f>
        <v>0</v>
      </c>
      <c r="L254" s="344">
        <f>IF(L$3="План",SUMIFS(Смета_план[План, руб],Смета_план[Код статьи],$A254,Смета_план[Месяц],L$2)/1000,IF(OR(L$3="Ожид",L$3="Прогноз"),SUMIFS(Смета_план[Ожид, руб],Смета_план[Код статьи],$A254,Смета_план[Месяц],L$2)/1000+SUMIFS(Доначисл!J:J,Доначисл!$A:$A,$A254),IF(L$3="Факт",SUMIFS(Расходы_факт[Сумма расхода],Расходы_факт[Код статьи],$A254,Расходы_факт[Месяц],L$2)/1000,"Что-то не так")))</f>
        <v>0</v>
      </c>
      <c r="M254" s="344">
        <f>IF(M$3="План",SUMIFS(Смета_план[План, руб],Смета_план[Код статьи],$A254,Смета_план[Месяц],M$2)/1000,IF(OR(M$3="Ожид",M$3="Прогноз"),SUMIFS(Смета_план[Ожид, руб],Смета_план[Код статьи],$A254,Смета_план[Месяц],M$2)/1000+SUMIFS(Доначисл!K:K,Доначисл!$A:$A,$A254),IF(M$3="Факт",SUMIFS(Расходы_факт[Сумма расхода],Расходы_факт[Код статьи],$A254,Расходы_факт[Месяц],M$2)/1000,"Что-то не так")))</f>
        <v>0</v>
      </c>
      <c r="N254" s="344">
        <f>IF(N$3="План",SUMIFS(Смета_план[План, руб],Смета_план[Код статьи],$A254,Смета_план[Месяц],N$2)/1000,IF(OR(N$3="Ожид",N$3="Прогноз"),SUMIFS(Смета_план[Ожид, руб],Смета_план[Код статьи],$A254,Смета_план[Месяц],N$2)/1000+SUMIFS(Доначисл!L:L,Доначисл!$A:$A,$A254),IF(N$3="Факт",SUMIFS(Расходы_факт[Сумма расхода],Расходы_факт[Код статьи],$A254,Расходы_факт[Месяц],N$2)/1000,"Что-то не так")))</f>
        <v>0</v>
      </c>
      <c r="O254" s="344">
        <f>IF(O$3="План",SUMIFS(Смета_план[План, руб],Смета_план[Код статьи],$A254,Смета_план[Месяц],O$2)/1000,IF(OR(O$3="Ожид",O$3="Прогноз"),SUMIFS(Смета_план[Ожид, руб],Смета_план[Код статьи],$A254,Смета_план[Месяц],O$2)/1000+SUMIFS(Доначисл!M:M,Доначисл!$A:$A,$A254),IF(O$3="Факт",SUMIFS(Расходы_факт[Сумма расхода],Расходы_факт[Код статьи],$A254,Расходы_факт[Месяц],O$2)/1000,"Что-то не так")))</f>
        <v>0</v>
      </c>
      <c r="P254" s="344">
        <f>IF(P$3="План",SUMIFS(Смета_план[План, руб],Смета_план[Код статьи],$A254,Смета_план[Месяц],P$2)/1000,IF(OR(P$3="Ожид",P$3="Прогноз"),SUMIFS(Смета_план[Ожид, руб],Смета_план[Код статьи],$A254,Смета_план[Месяц],P$2)/1000+SUMIFS(Доначисл!N:N,Доначисл!$A:$A,$A254),IF(P$3="Факт",SUMIFS(Расходы_факт[Сумма расхода],Расходы_факт[Код статьи],$A254,Расходы_факт[Месяц],P$2)/1000,"Что-то не так")))</f>
        <v>0</v>
      </c>
      <c r="Q254" s="345">
        <f t="shared" ref="Q254:Q259" si="75">SUM(E254:P254)</f>
        <v>0</v>
      </c>
      <c r="R254" s="337">
        <f t="shared" si="58"/>
        <v>0</v>
      </c>
      <c r="S254" s="346">
        <f t="shared" si="59"/>
        <v>0</v>
      </c>
      <c r="T254" s="119"/>
    </row>
    <row r="255" spans="1:20" ht="11.25" customHeight="1" x14ac:dyDescent="0.2">
      <c r="A255" s="47">
        <v>3516020000</v>
      </c>
      <c r="B255" s="48" t="s">
        <v>323</v>
      </c>
      <c r="C255" s="48" t="s">
        <v>1121</v>
      </c>
      <c r="D255" s="343">
        <f>SUMIFS(Смета_план[План, руб],Смета_план[Код статьи],$A255)/1000</f>
        <v>0</v>
      </c>
      <c r="E255" s="344">
        <f>IF(E$3="План",SUMIFS(Смета_план[План, руб],Смета_план[Код статьи],$A255,Смета_план[Месяц],E$2)/1000,IF(OR(E$3="Ожид",E$3="Прогноз"),SUMIFS(Смета_план[Ожид, руб],Смета_план[Код статьи],$A255,Смета_план[Месяц],E$2)/1000+SUMIFS(Доначисл!C:C,Доначисл!$A:$A,$A255),IF(E$3="Факт",SUMIFS(Расходы_факт[Сумма расхода],Расходы_факт[Код статьи],$A255,Расходы_факт[Месяц],E$2)/1000,"Что-то не так")))</f>
        <v>0</v>
      </c>
      <c r="F255" s="344">
        <f>IF(F$3="План",SUMIFS(Смета_план[План, руб],Смета_план[Код статьи],$A255,Смета_план[Месяц],F$2)/1000,IF(OR(F$3="Ожид",F$3="Прогноз"),SUMIFS(Смета_план[Ожид, руб],Смета_план[Код статьи],$A255,Смета_план[Месяц],F$2)/1000+SUMIFS(Доначисл!D:D,Доначисл!$A:$A,$A255),IF(F$3="Факт",SUMIFS(Расходы_факт[Сумма расхода],Расходы_факт[Код статьи],$A255,Расходы_факт[Месяц],F$2)/1000,"Что-то не так")))</f>
        <v>0</v>
      </c>
      <c r="G255" s="344">
        <f>IF(G$3="План",SUMIFS(Смета_план[План, руб],Смета_план[Код статьи],$A255,Смета_план[Месяц],G$2)/1000,IF(OR(G$3="Ожид",G$3="Прогноз"),SUMIFS(Смета_план[Ожид, руб],Смета_план[Код статьи],$A255,Смета_план[Месяц],G$2)/1000+SUMIFS(Доначисл!E:E,Доначисл!$A:$A,$A255),IF(G$3="Факт",SUMIFS(Расходы_факт[Сумма расхода],Расходы_факт[Код статьи],$A255,Расходы_факт[Месяц],G$2)/1000,"Что-то не так")))</f>
        <v>0</v>
      </c>
      <c r="H255" s="344">
        <f>IF(H$3="План",SUMIFS(Смета_план[План, руб],Смета_план[Код статьи],$A255,Смета_план[Месяц],H$2)/1000,IF(OR(H$3="Ожид",H$3="Прогноз"),SUMIFS(Смета_план[Ожид, руб],Смета_план[Код статьи],$A255,Смета_план[Месяц],H$2)/1000+SUMIFS(Доначисл!F:F,Доначисл!$A:$A,$A255),IF(H$3="Факт",SUMIFS(Расходы_факт[Сумма расхода],Расходы_факт[Код статьи],$A255,Расходы_факт[Месяц],H$2)/1000,"Что-то не так")))</f>
        <v>0</v>
      </c>
      <c r="I255" s="344">
        <f>IF(I$3="План",SUMIFS(Смета_план[План, руб],Смета_план[Код статьи],$A255,Смета_план[Месяц],I$2)/1000,IF(OR(I$3="Ожид",I$3="Прогноз"),SUMIFS(Смета_план[Ожид, руб],Смета_план[Код статьи],$A255,Смета_план[Месяц],I$2)/1000+SUMIFS(Доначисл!G:G,Доначисл!$A:$A,$A255),IF(I$3="Факт",SUMIFS(Расходы_факт[Сумма расхода],Расходы_факт[Код статьи],$A255,Расходы_факт[Месяц],I$2)/1000,"Что-то не так")))</f>
        <v>0</v>
      </c>
      <c r="J255" s="344">
        <f>IF(J$3="План",SUMIFS(Смета_план[План, руб],Смета_план[Код статьи],$A255,Смета_план[Месяц],J$2)/1000,IF(OR(J$3="Ожид",J$3="Прогноз"),SUMIFS(Смета_план[Ожид, руб],Смета_план[Код статьи],$A255,Смета_план[Месяц],J$2)/1000+SUMIFS(Доначисл!H:H,Доначисл!$A:$A,$A255),IF(J$3="Факт",SUMIFS(Расходы_факт[Сумма расхода],Расходы_факт[Код статьи],$A255,Расходы_факт[Месяц],J$2)/1000,"Что-то не так")))</f>
        <v>0</v>
      </c>
      <c r="K255" s="344">
        <f>IF(K$3="План",SUMIFS(Смета_план[План, руб],Смета_план[Код статьи],$A255,Смета_план[Месяц],K$2)/1000,IF(OR(K$3="Ожид",K$3="Прогноз"),SUMIFS(Смета_план[Ожид, руб],Смета_план[Код статьи],$A255,Смета_план[Месяц],K$2)/1000+SUMIFS(Доначисл!I:I,Доначисл!$A:$A,$A255),IF(K$3="Факт",SUMIFS(Расходы_факт[Сумма расхода],Расходы_факт[Код статьи],$A255,Расходы_факт[Месяц],K$2)/1000,"Что-то не так")))</f>
        <v>0</v>
      </c>
      <c r="L255" s="344">
        <f>IF(L$3="План",SUMIFS(Смета_план[План, руб],Смета_план[Код статьи],$A255,Смета_план[Месяц],L$2)/1000,IF(OR(L$3="Ожид",L$3="Прогноз"),SUMIFS(Смета_план[Ожид, руб],Смета_план[Код статьи],$A255,Смета_план[Месяц],L$2)/1000+SUMIFS(Доначисл!J:J,Доначисл!$A:$A,$A255),IF(L$3="Факт",SUMIFS(Расходы_факт[Сумма расхода],Расходы_факт[Код статьи],$A255,Расходы_факт[Месяц],L$2)/1000,"Что-то не так")))</f>
        <v>0</v>
      </c>
      <c r="M255" s="344">
        <f>IF(M$3="План",SUMIFS(Смета_план[План, руб],Смета_план[Код статьи],$A255,Смета_план[Месяц],M$2)/1000,IF(OR(M$3="Ожид",M$3="Прогноз"),SUMIFS(Смета_план[Ожид, руб],Смета_план[Код статьи],$A255,Смета_план[Месяц],M$2)/1000+SUMIFS(Доначисл!K:K,Доначисл!$A:$A,$A255),IF(M$3="Факт",SUMIFS(Расходы_факт[Сумма расхода],Расходы_факт[Код статьи],$A255,Расходы_факт[Месяц],M$2)/1000,"Что-то не так")))</f>
        <v>0</v>
      </c>
      <c r="N255" s="344">
        <f>IF(N$3="План",SUMIFS(Смета_план[План, руб],Смета_план[Код статьи],$A255,Смета_план[Месяц],N$2)/1000,IF(OR(N$3="Ожид",N$3="Прогноз"),SUMIFS(Смета_план[Ожид, руб],Смета_план[Код статьи],$A255,Смета_план[Месяц],N$2)/1000+SUMIFS(Доначисл!L:L,Доначисл!$A:$A,$A255),IF(N$3="Факт",SUMIFS(Расходы_факт[Сумма расхода],Расходы_факт[Код статьи],$A255,Расходы_факт[Месяц],N$2)/1000,"Что-то не так")))</f>
        <v>0</v>
      </c>
      <c r="O255" s="344">
        <f>IF(O$3="План",SUMIFS(Смета_план[План, руб],Смета_план[Код статьи],$A255,Смета_план[Месяц],O$2)/1000,IF(OR(O$3="Ожид",O$3="Прогноз"),SUMIFS(Смета_план[Ожид, руб],Смета_план[Код статьи],$A255,Смета_план[Месяц],O$2)/1000+SUMIFS(Доначисл!M:M,Доначисл!$A:$A,$A255),IF(O$3="Факт",SUMIFS(Расходы_факт[Сумма расхода],Расходы_факт[Код статьи],$A255,Расходы_факт[Месяц],O$2)/1000,"Что-то не так")))</f>
        <v>0</v>
      </c>
      <c r="P255" s="344">
        <f>IF(P$3="План",SUMIFS(Смета_план[План, руб],Смета_план[Код статьи],$A255,Смета_план[Месяц],P$2)/1000,IF(OR(P$3="Ожид",P$3="Прогноз"),SUMIFS(Смета_план[Ожид, руб],Смета_план[Код статьи],$A255,Смета_план[Месяц],P$2)/1000+SUMIFS(Доначисл!N:N,Доначисл!$A:$A,$A255),IF(P$3="Факт",SUMIFS(Расходы_факт[Сумма расхода],Расходы_факт[Код статьи],$A255,Расходы_факт[Месяц],P$2)/1000,"Что-то не так")))</f>
        <v>0</v>
      </c>
      <c r="Q255" s="345">
        <f t="shared" si="75"/>
        <v>0</v>
      </c>
      <c r="R255" s="337">
        <f t="shared" si="58"/>
        <v>0</v>
      </c>
      <c r="S255" s="346">
        <f t="shared" si="59"/>
        <v>0</v>
      </c>
      <c r="T255" s="119"/>
    </row>
    <row r="256" spans="1:20" ht="11.25" customHeight="1" x14ac:dyDescent="0.2">
      <c r="A256" s="47">
        <v>3516030000</v>
      </c>
      <c r="B256" s="48" t="s">
        <v>324</v>
      </c>
      <c r="C256" s="48" t="s">
        <v>1126</v>
      </c>
      <c r="D256" s="343">
        <f>SUMIFS(Смета_план[План, руб],Смета_план[Код статьи],$A256)/1000</f>
        <v>0</v>
      </c>
      <c r="E256" s="344">
        <f>IF(E$3="План",SUMIFS(Смета_план[План, руб],Смета_план[Код статьи],$A256,Смета_план[Месяц],E$2)/1000,IF(OR(E$3="Ожид",E$3="Прогноз"),SUMIFS(Смета_план[Ожид, руб],Смета_план[Код статьи],$A256,Смета_план[Месяц],E$2)/1000+SUMIFS(Доначисл!C:C,Доначисл!$A:$A,$A256),IF(E$3="Факт",SUMIFS(Расходы_факт[Сумма расхода],Расходы_факт[Код статьи],$A256,Расходы_факт[Месяц],E$2)/1000,"Что-то не так")))</f>
        <v>0</v>
      </c>
      <c r="F256" s="344">
        <f>IF(F$3="План",SUMIFS(Смета_план[План, руб],Смета_план[Код статьи],$A256,Смета_план[Месяц],F$2)/1000,IF(OR(F$3="Ожид",F$3="Прогноз"),SUMIFS(Смета_план[Ожид, руб],Смета_план[Код статьи],$A256,Смета_план[Месяц],F$2)/1000+SUMIFS(Доначисл!D:D,Доначисл!$A:$A,$A256),IF(F$3="Факт",SUMIFS(Расходы_факт[Сумма расхода],Расходы_факт[Код статьи],$A256,Расходы_факт[Месяц],F$2)/1000,"Что-то не так")))</f>
        <v>0</v>
      </c>
      <c r="G256" s="344">
        <f>IF(G$3="План",SUMIFS(Смета_план[План, руб],Смета_план[Код статьи],$A256,Смета_план[Месяц],G$2)/1000,IF(OR(G$3="Ожид",G$3="Прогноз"),SUMIFS(Смета_план[Ожид, руб],Смета_план[Код статьи],$A256,Смета_план[Месяц],G$2)/1000+SUMIFS(Доначисл!E:E,Доначисл!$A:$A,$A256),IF(G$3="Факт",SUMIFS(Расходы_факт[Сумма расхода],Расходы_факт[Код статьи],$A256,Расходы_факт[Месяц],G$2)/1000,"Что-то не так")))</f>
        <v>0</v>
      </c>
      <c r="H256" s="344">
        <f>IF(H$3="План",SUMIFS(Смета_план[План, руб],Смета_план[Код статьи],$A256,Смета_план[Месяц],H$2)/1000,IF(OR(H$3="Ожид",H$3="Прогноз"),SUMIFS(Смета_план[Ожид, руб],Смета_план[Код статьи],$A256,Смета_план[Месяц],H$2)/1000+SUMIFS(Доначисл!F:F,Доначисл!$A:$A,$A256),IF(H$3="Факт",SUMIFS(Расходы_факт[Сумма расхода],Расходы_факт[Код статьи],$A256,Расходы_факт[Месяц],H$2)/1000,"Что-то не так")))</f>
        <v>0</v>
      </c>
      <c r="I256" s="344">
        <f>IF(I$3="План",SUMIFS(Смета_план[План, руб],Смета_план[Код статьи],$A256,Смета_план[Месяц],I$2)/1000,IF(OR(I$3="Ожид",I$3="Прогноз"),SUMIFS(Смета_план[Ожид, руб],Смета_план[Код статьи],$A256,Смета_план[Месяц],I$2)/1000+SUMIFS(Доначисл!G:G,Доначисл!$A:$A,$A256),IF(I$3="Факт",SUMIFS(Расходы_факт[Сумма расхода],Расходы_факт[Код статьи],$A256,Расходы_факт[Месяц],I$2)/1000,"Что-то не так")))</f>
        <v>0</v>
      </c>
      <c r="J256" s="344">
        <f>IF(J$3="План",SUMIFS(Смета_план[План, руб],Смета_план[Код статьи],$A256,Смета_план[Месяц],J$2)/1000,IF(OR(J$3="Ожид",J$3="Прогноз"),SUMIFS(Смета_план[Ожид, руб],Смета_план[Код статьи],$A256,Смета_план[Месяц],J$2)/1000+SUMIFS(Доначисл!H:H,Доначисл!$A:$A,$A256),IF(J$3="Факт",SUMIFS(Расходы_факт[Сумма расхода],Расходы_факт[Код статьи],$A256,Расходы_факт[Месяц],J$2)/1000,"Что-то не так")))</f>
        <v>0</v>
      </c>
      <c r="K256" s="344">
        <f>IF(K$3="План",SUMIFS(Смета_план[План, руб],Смета_план[Код статьи],$A256,Смета_план[Месяц],K$2)/1000,IF(OR(K$3="Ожид",K$3="Прогноз"),SUMIFS(Смета_план[Ожид, руб],Смета_план[Код статьи],$A256,Смета_план[Месяц],K$2)/1000+SUMIFS(Доначисл!I:I,Доначисл!$A:$A,$A256),IF(K$3="Факт",SUMIFS(Расходы_факт[Сумма расхода],Расходы_факт[Код статьи],$A256,Расходы_факт[Месяц],K$2)/1000,"Что-то не так")))</f>
        <v>0</v>
      </c>
      <c r="L256" s="344">
        <f>IF(L$3="План",SUMIFS(Смета_план[План, руб],Смета_план[Код статьи],$A256,Смета_план[Месяц],L$2)/1000,IF(OR(L$3="Ожид",L$3="Прогноз"),SUMIFS(Смета_план[Ожид, руб],Смета_план[Код статьи],$A256,Смета_план[Месяц],L$2)/1000+SUMIFS(Доначисл!J:J,Доначисл!$A:$A,$A256),IF(L$3="Факт",SUMIFS(Расходы_факт[Сумма расхода],Расходы_факт[Код статьи],$A256,Расходы_факт[Месяц],L$2)/1000,"Что-то не так")))</f>
        <v>0</v>
      </c>
      <c r="M256" s="344">
        <f>IF(M$3="План",SUMIFS(Смета_план[План, руб],Смета_план[Код статьи],$A256,Смета_план[Месяц],M$2)/1000,IF(OR(M$3="Ожид",M$3="Прогноз"),SUMIFS(Смета_план[Ожид, руб],Смета_план[Код статьи],$A256,Смета_план[Месяц],M$2)/1000+SUMIFS(Доначисл!K:K,Доначисл!$A:$A,$A256),IF(M$3="Факт",SUMIFS(Расходы_факт[Сумма расхода],Расходы_факт[Код статьи],$A256,Расходы_факт[Месяц],M$2)/1000,"Что-то не так")))</f>
        <v>0</v>
      </c>
      <c r="N256" s="344">
        <f>IF(N$3="План",SUMIFS(Смета_план[План, руб],Смета_план[Код статьи],$A256,Смета_план[Месяц],N$2)/1000,IF(OR(N$3="Ожид",N$3="Прогноз"),SUMIFS(Смета_план[Ожид, руб],Смета_план[Код статьи],$A256,Смета_план[Месяц],N$2)/1000+SUMIFS(Доначисл!L:L,Доначисл!$A:$A,$A256),IF(N$3="Факт",SUMIFS(Расходы_факт[Сумма расхода],Расходы_факт[Код статьи],$A256,Расходы_факт[Месяц],N$2)/1000,"Что-то не так")))</f>
        <v>0</v>
      </c>
      <c r="O256" s="344">
        <f>IF(O$3="План",SUMIFS(Смета_план[План, руб],Смета_план[Код статьи],$A256,Смета_план[Месяц],O$2)/1000,IF(OR(O$3="Ожид",O$3="Прогноз"),SUMIFS(Смета_план[Ожид, руб],Смета_план[Код статьи],$A256,Смета_план[Месяц],O$2)/1000+SUMIFS(Доначисл!M:M,Доначисл!$A:$A,$A256),IF(O$3="Факт",SUMIFS(Расходы_факт[Сумма расхода],Расходы_факт[Код статьи],$A256,Расходы_факт[Месяц],O$2)/1000,"Что-то не так")))</f>
        <v>0</v>
      </c>
      <c r="P256" s="344">
        <f>IF(P$3="План",SUMIFS(Смета_план[План, руб],Смета_план[Код статьи],$A256,Смета_план[Месяц],P$2)/1000,IF(OR(P$3="Ожид",P$3="Прогноз"),SUMIFS(Смета_план[Ожид, руб],Смета_план[Код статьи],$A256,Смета_план[Месяц],P$2)/1000+SUMIFS(Доначисл!N:N,Доначисл!$A:$A,$A256),IF(P$3="Факт",SUMIFS(Расходы_факт[Сумма расхода],Расходы_факт[Код статьи],$A256,Расходы_факт[Месяц],P$2)/1000,"Что-то не так")))</f>
        <v>0</v>
      </c>
      <c r="Q256" s="345">
        <f t="shared" si="75"/>
        <v>0</v>
      </c>
      <c r="R256" s="337">
        <f t="shared" si="58"/>
        <v>0</v>
      </c>
      <c r="S256" s="346">
        <f t="shared" si="59"/>
        <v>0</v>
      </c>
      <c r="T256" s="119"/>
    </row>
    <row r="257" spans="1:20" ht="11.25" customHeight="1" x14ac:dyDescent="0.2">
      <c r="A257" s="47">
        <v>3516040000</v>
      </c>
      <c r="B257" s="48" t="s">
        <v>325</v>
      </c>
      <c r="C257" s="48" t="s">
        <v>1121</v>
      </c>
      <c r="D257" s="343">
        <f>SUMIFS(Смета_план[План, руб],Смета_план[Код статьи],$A257)/1000</f>
        <v>0</v>
      </c>
      <c r="E257" s="344">
        <f>IF(E$3="План",SUMIFS(Смета_план[План, руб],Смета_план[Код статьи],$A257,Смета_план[Месяц],E$2)/1000,IF(OR(E$3="Ожид",E$3="Прогноз"),SUMIFS(Смета_план[Ожид, руб],Смета_план[Код статьи],$A257,Смета_план[Месяц],E$2)/1000+SUMIFS(Доначисл!C:C,Доначисл!$A:$A,$A257),IF(E$3="Факт",SUMIFS(Расходы_факт[Сумма расхода],Расходы_факт[Код статьи],$A257,Расходы_факт[Месяц],E$2)/1000,"Что-то не так")))</f>
        <v>0</v>
      </c>
      <c r="F257" s="344">
        <f>IF(F$3="План",SUMIFS(Смета_план[План, руб],Смета_план[Код статьи],$A257,Смета_план[Месяц],F$2)/1000,IF(OR(F$3="Ожид",F$3="Прогноз"),SUMIFS(Смета_план[Ожид, руб],Смета_план[Код статьи],$A257,Смета_план[Месяц],F$2)/1000+SUMIFS(Доначисл!D:D,Доначисл!$A:$A,$A257),IF(F$3="Факт",SUMIFS(Расходы_факт[Сумма расхода],Расходы_факт[Код статьи],$A257,Расходы_факт[Месяц],F$2)/1000,"Что-то не так")))</f>
        <v>0</v>
      </c>
      <c r="G257" s="344">
        <f>IF(G$3="План",SUMIFS(Смета_план[План, руб],Смета_план[Код статьи],$A257,Смета_план[Месяц],G$2)/1000,IF(OR(G$3="Ожид",G$3="Прогноз"),SUMIFS(Смета_план[Ожид, руб],Смета_план[Код статьи],$A257,Смета_план[Месяц],G$2)/1000+SUMIFS(Доначисл!E:E,Доначисл!$A:$A,$A257),IF(G$3="Факт",SUMIFS(Расходы_факт[Сумма расхода],Расходы_факт[Код статьи],$A257,Расходы_факт[Месяц],G$2)/1000,"Что-то не так")))</f>
        <v>0</v>
      </c>
      <c r="H257" s="344">
        <f>IF(H$3="План",SUMIFS(Смета_план[План, руб],Смета_план[Код статьи],$A257,Смета_план[Месяц],H$2)/1000,IF(OR(H$3="Ожид",H$3="Прогноз"),SUMIFS(Смета_план[Ожид, руб],Смета_план[Код статьи],$A257,Смета_план[Месяц],H$2)/1000+SUMIFS(Доначисл!F:F,Доначисл!$A:$A,$A257),IF(H$3="Факт",SUMIFS(Расходы_факт[Сумма расхода],Расходы_факт[Код статьи],$A257,Расходы_факт[Месяц],H$2)/1000,"Что-то не так")))</f>
        <v>0</v>
      </c>
      <c r="I257" s="344">
        <f>IF(I$3="План",SUMIFS(Смета_план[План, руб],Смета_план[Код статьи],$A257,Смета_план[Месяц],I$2)/1000,IF(OR(I$3="Ожид",I$3="Прогноз"),SUMIFS(Смета_план[Ожид, руб],Смета_план[Код статьи],$A257,Смета_план[Месяц],I$2)/1000+SUMIFS(Доначисл!G:G,Доначисл!$A:$A,$A257),IF(I$3="Факт",SUMIFS(Расходы_факт[Сумма расхода],Расходы_факт[Код статьи],$A257,Расходы_факт[Месяц],I$2)/1000,"Что-то не так")))</f>
        <v>0</v>
      </c>
      <c r="J257" s="344">
        <f>IF(J$3="План",SUMIFS(Смета_план[План, руб],Смета_план[Код статьи],$A257,Смета_план[Месяц],J$2)/1000,IF(OR(J$3="Ожид",J$3="Прогноз"),SUMIFS(Смета_план[Ожид, руб],Смета_план[Код статьи],$A257,Смета_план[Месяц],J$2)/1000+SUMIFS(Доначисл!H:H,Доначисл!$A:$A,$A257),IF(J$3="Факт",SUMIFS(Расходы_факт[Сумма расхода],Расходы_факт[Код статьи],$A257,Расходы_факт[Месяц],J$2)/1000,"Что-то не так")))</f>
        <v>0</v>
      </c>
      <c r="K257" s="344">
        <f>IF(K$3="План",SUMIFS(Смета_план[План, руб],Смета_план[Код статьи],$A257,Смета_план[Месяц],K$2)/1000,IF(OR(K$3="Ожид",K$3="Прогноз"),SUMIFS(Смета_план[Ожид, руб],Смета_план[Код статьи],$A257,Смета_план[Месяц],K$2)/1000+SUMIFS(Доначисл!I:I,Доначисл!$A:$A,$A257),IF(K$3="Факт",SUMIFS(Расходы_факт[Сумма расхода],Расходы_факт[Код статьи],$A257,Расходы_факт[Месяц],K$2)/1000,"Что-то не так")))</f>
        <v>0</v>
      </c>
      <c r="L257" s="344">
        <f>IF(L$3="План",SUMIFS(Смета_план[План, руб],Смета_план[Код статьи],$A257,Смета_план[Месяц],L$2)/1000,IF(OR(L$3="Ожид",L$3="Прогноз"),SUMIFS(Смета_план[Ожид, руб],Смета_план[Код статьи],$A257,Смета_план[Месяц],L$2)/1000+SUMIFS(Доначисл!J:J,Доначисл!$A:$A,$A257),IF(L$3="Факт",SUMIFS(Расходы_факт[Сумма расхода],Расходы_факт[Код статьи],$A257,Расходы_факт[Месяц],L$2)/1000,"Что-то не так")))</f>
        <v>0</v>
      </c>
      <c r="M257" s="344">
        <f>IF(M$3="План",SUMIFS(Смета_план[План, руб],Смета_план[Код статьи],$A257,Смета_план[Месяц],M$2)/1000,IF(OR(M$3="Ожид",M$3="Прогноз"),SUMIFS(Смета_план[Ожид, руб],Смета_план[Код статьи],$A257,Смета_план[Месяц],M$2)/1000+SUMIFS(Доначисл!K:K,Доначисл!$A:$A,$A257),IF(M$3="Факт",SUMIFS(Расходы_факт[Сумма расхода],Расходы_факт[Код статьи],$A257,Расходы_факт[Месяц],M$2)/1000,"Что-то не так")))</f>
        <v>0</v>
      </c>
      <c r="N257" s="344">
        <f>IF(N$3="План",SUMIFS(Смета_план[План, руб],Смета_план[Код статьи],$A257,Смета_план[Месяц],N$2)/1000,IF(OR(N$3="Ожид",N$3="Прогноз"),SUMIFS(Смета_план[Ожид, руб],Смета_план[Код статьи],$A257,Смета_план[Месяц],N$2)/1000+SUMIFS(Доначисл!L:L,Доначисл!$A:$A,$A257),IF(N$3="Факт",SUMIFS(Расходы_факт[Сумма расхода],Расходы_факт[Код статьи],$A257,Расходы_факт[Месяц],N$2)/1000,"Что-то не так")))</f>
        <v>0</v>
      </c>
      <c r="O257" s="344">
        <f>IF(O$3="План",SUMIFS(Смета_план[План, руб],Смета_план[Код статьи],$A257,Смета_план[Месяц],O$2)/1000,IF(OR(O$3="Ожид",O$3="Прогноз"),SUMIFS(Смета_план[Ожид, руб],Смета_план[Код статьи],$A257,Смета_план[Месяц],O$2)/1000+SUMIFS(Доначисл!M:M,Доначисл!$A:$A,$A257),IF(O$3="Факт",SUMIFS(Расходы_факт[Сумма расхода],Расходы_факт[Код статьи],$A257,Расходы_факт[Месяц],O$2)/1000,"Что-то не так")))</f>
        <v>0</v>
      </c>
      <c r="P257" s="344">
        <f>IF(P$3="План",SUMIFS(Смета_план[План, руб],Смета_план[Код статьи],$A257,Смета_план[Месяц],P$2)/1000,IF(OR(P$3="Ожид",P$3="Прогноз"),SUMIFS(Смета_план[Ожид, руб],Смета_план[Код статьи],$A257,Смета_план[Месяц],P$2)/1000+SUMIFS(Доначисл!N:N,Доначисл!$A:$A,$A257),IF(P$3="Факт",SUMIFS(Расходы_факт[Сумма расхода],Расходы_факт[Код статьи],$A257,Расходы_факт[Месяц],P$2)/1000,"Что-то не так")))</f>
        <v>0</v>
      </c>
      <c r="Q257" s="345">
        <f t="shared" si="75"/>
        <v>0</v>
      </c>
      <c r="R257" s="337">
        <f t="shared" si="58"/>
        <v>0</v>
      </c>
      <c r="S257" s="346">
        <f t="shared" si="59"/>
        <v>0</v>
      </c>
      <c r="T257" s="119"/>
    </row>
    <row r="258" spans="1:20" ht="11.25" customHeight="1" x14ac:dyDescent="0.2">
      <c r="A258" s="47">
        <v>3516050000</v>
      </c>
      <c r="B258" s="48" t="s">
        <v>326</v>
      </c>
      <c r="C258" s="48" t="s">
        <v>1121</v>
      </c>
      <c r="D258" s="343">
        <f>SUMIFS(Смета_план[План, руб],Смета_план[Код статьи],$A258)/1000</f>
        <v>0</v>
      </c>
      <c r="E258" s="344">
        <f>IF(E$3="План",SUMIFS(Смета_план[План, руб],Смета_план[Код статьи],$A258,Смета_план[Месяц],E$2)/1000,IF(OR(E$3="Ожид",E$3="Прогноз"),SUMIFS(Смета_план[Ожид, руб],Смета_план[Код статьи],$A258,Смета_план[Месяц],E$2)/1000+SUMIFS(Доначисл!C:C,Доначисл!$A:$A,$A258),IF(E$3="Факт",SUMIFS(Расходы_факт[Сумма расхода],Расходы_факт[Код статьи],$A258,Расходы_факт[Месяц],E$2)/1000,"Что-то не так")))</f>
        <v>0</v>
      </c>
      <c r="F258" s="344">
        <f>IF(F$3="План",SUMIFS(Смета_план[План, руб],Смета_план[Код статьи],$A258,Смета_план[Месяц],F$2)/1000,IF(OR(F$3="Ожид",F$3="Прогноз"),SUMIFS(Смета_план[Ожид, руб],Смета_план[Код статьи],$A258,Смета_план[Месяц],F$2)/1000+SUMIFS(Доначисл!D:D,Доначисл!$A:$A,$A258),IF(F$3="Факт",SUMIFS(Расходы_факт[Сумма расхода],Расходы_факт[Код статьи],$A258,Расходы_факт[Месяц],F$2)/1000,"Что-то не так")))</f>
        <v>0</v>
      </c>
      <c r="G258" s="344">
        <f>IF(G$3="План",SUMIFS(Смета_план[План, руб],Смета_план[Код статьи],$A258,Смета_план[Месяц],G$2)/1000,IF(OR(G$3="Ожид",G$3="Прогноз"),SUMIFS(Смета_план[Ожид, руб],Смета_план[Код статьи],$A258,Смета_план[Месяц],G$2)/1000+SUMIFS(Доначисл!E:E,Доначисл!$A:$A,$A258),IF(G$3="Факт",SUMIFS(Расходы_факт[Сумма расхода],Расходы_факт[Код статьи],$A258,Расходы_факт[Месяц],G$2)/1000,"Что-то не так")))</f>
        <v>0</v>
      </c>
      <c r="H258" s="344">
        <f>IF(H$3="План",SUMIFS(Смета_план[План, руб],Смета_план[Код статьи],$A258,Смета_план[Месяц],H$2)/1000,IF(OR(H$3="Ожид",H$3="Прогноз"),SUMIFS(Смета_план[Ожид, руб],Смета_план[Код статьи],$A258,Смета_план[Месяц],H$2)/1000+SUMIFS(Доначисл!F:F,Доначисл!$A:$A,$A258),IF(H$3="Факт",SUMIFS(Расходы_факт[Сумма расхода],Расходы_факт[Код статьи],$A258,Расходы_факт[Месяц],H$2)/1000,"Что-то не так")))</f>
        <v>0</v>
      </c>
      <c r="I258" s="344">
        <f>IF(I$3="План",SUMIFS(Смета_план[План, руб],Смета_план[Код статьи],$A258,Смета_план[Месяц],I$2)/1000,IF(OR(I$3="Ожид",I$3="Прогноз"),SUMIFS(Смета_план[Ожид, руб],Смета_план[Код статьи],$A258,Смета_план[Месяц],I$2)/1000+SUMIFS(Доначисл!G:G,Доначисл!$A:$A,$A258),IF(I$3="Факт",SUMIFS(Расходы_факт[Сумма расхода],Расходы_факт[Код статьи],$A258,Расходы_факт[Месяц],I$2)/1000,"Что-то не так")))</f>
        <v>0</v>
      </c>
      <c r="J258" s="344">
        <f>IF(J$3="План",SUMIFS(Смета_план[План, руб],Смета_план[Код статьи],$A258,Смета_план[Месяц],J$2)/1000,IF(OR(J$3="Ожид",J$3="Прогноз"),SUMIFS(Смета_план[Ожид, руб],Смета_план[Код статьи],$A258,Смета_план[Месяц],J$2)/1000+SUMIFS(Доначисл!H:H,Доначисл!$A:$A,$A258),IF(J$3="Факт",SUMIFS(Расходы_факт[Сумма расхода],Расходы_факт[Код статьи],$A258,Расходы_факт[Месяц],J$2)/1000,"Что-то не так")))</f>
        <v>0</v>
      </c>
      <c r="K258" s="344">
        <f>IF(K$3="План",SUMIFS(Смета_план[План, руб],Смета_план[Код статьи],$A258,Смета_план[Месяц],K$2)/1000,IF(OR(K$3="Ожид",K$3="Прогноз"),SUMIFS(Смета_план[Ожид, руб],Смета_план[Код статьи],$A258,Смета_план[Месяц],K$2)/1000+SUMIFS(Доначисл!I:I,Доначисл!$A:$A,$A258),IF(K$3="Факт",SUMIFS(Расходы_факт[Сумма расхода],Расходы_факт[Код статьи],$A258,Расходы_факт[Месяц],K$2)/1000,"Что-то не так")))</f>
        <v>0</v>
      </c>
      <c r="L258" s="344">
        <f>IF(L$3="План",SUMIFS(Смета_план[План, руб],Смета_план[Код статьи],$A258,Смета_план[Месяц],L$2)/1000,IF(OR(L$3="Ожид",L$3="Прогноз"),SUMIFS(Смета_план[Ожид, руб],Смета_план[Код статьи],$A258,Смета_план[Месяц],L$2)/1000+SUMIFS(Доначисл!J:J,Доначисл!$A:$A,$A258),IF(L$3="Факт",SUMIFS(Расходы_факт[Сумма расхода],Расходы_факт[Код статьи],$A258,Расходы_факт[Месяц],L$2)/1000,"Что-то не так")))</f>
        <v>0</v>
      </c>
      <c r="M258" s="344">
        <f>IF(M$3="План",SUMIFS(Смета_план[План, руб],Смета_план[Код статьи],$A258,Смета_план[Месяц],M$2)/1000,IF(OR(M$3="Ожид",M$3="Прогноз"),SUMIFS(Смета_план[Ожид, руб],Смета_план[Код статьи],$A258,Смета_план[Месяц],M$2)/1000+SUMIFS(Доначисл!K:K,Доначисл!$A:$A,$A258),IF(M$3="Факт",SUMIFS(Расходы_факт[Сумма расхода],Расходы_факт[Код статьи],$A258,Расходы_факт[Месяц],M$2)/1000,"Что-то не так")))</f>
        <v>0</v>
      </c>
      <c r="N258" s="344">
        <f>IF(N$3="План",SUMIFS(Смета_план[План, руб],Смета_план[Код статьи],$A258,Смета_план[Месяц],N$2)/1000,IF(OR(N$3="Ожид",N$3="Прогноз"),SUMIFS(Смета_план[Ожид, руб],Смета_план[Код статьи],$A258,Смета_план[Месяц],N$2)/1000+SUMIFS(Доначисл!L:L,Доначисл!$A:$A,$A258),IF(N$3="Факт",SUMIFS(Расходы_факт[Сумма расхода],Расходы_факт[Код статьи],$A258,Расходы_факт[Месяц],N$2)/1000,"Что-то не так")))</f>
        <v>0</v>
      </c>
      <c r="O258" s="344">
        <f>IF(O$3="План",SUMIFS(Смета_план[План, руб],Смета_план[Код статьи],$A258,Смета_план[Месяц],O$2)/1000,IF(OR(O$3="Ожид",O$3="Прогноз"),SUMIFS(Смета_план[Ожид, руб],Смета_план[Код статьи],$A258,Смета_план[Месяц],O$2)/1000+SUMIFS(Доначисл!M:M,Доначисл!$A:$A,$A258),IF(O$3="Факт",SUMIFS(Расходы_факт[Сумма расхода],Расходы_факт[Код статьи],$A258,Расходы_факт[Месяц],O$2)/1000,"Что-то не так")))</f>
        <v>0</v>
      </c>
      <c r="P258" s="344">
        <f>IF(P$3="План",SUMIFS(Смета_план[План, руб],Смета_план[Код статьи],$A258,Смета_план[Месяц],P$2)/1000,IF(OR(P$3="Ожид",P$3="Прогноз"),SUMIFS(Смета_план[Ожид, руб],Смета_план[Код статьи],$A258,Смета_план[Месяц],P$2)/1000+SUMIFS(Доначисл!N:N,Доначисл!$A:$A,$A258),IF(P$3="Факт",SUMIFS(Расходы_факт[Сумма расхода],Расходы_факт[Код статьи],$A258,Расходы_факт[Месяц],P$2)/1000,"Что-то не так")))</f>
        <v>0</v>
      </c>
      <c r="Q258" s="345">
        <f t="shared" si="75"/>
        <v>0</v>
      </c>
      <c r="R258" s="337">
        <f t="shared" ref="R258" si="76">Q258-D258</f>
        <v>0</v>
      </c>
      <c r="S258" s="346">
        <f t="shared" ref="S258" si="77">IFERROR(R258/D258,0)</f>
        <v>0</v>
      </c>
      <c r="T258" s="119"/>
    </row>
    <row r="259" spans="1:20" ht="11.25" customHeight="1" x14ac:dyDescent="0.2">
      <c r="A259" s="47">
        <v>3516060000</v>
      </c>
      <c r="B259" s="48" t="s">
        <v>1318</v>
      </c>
      <c r="C259" s="48" t="s">
        <v>1121</v>
      </c>
      <c r="D259" s="343">
        <f>SUMIFS(Смета_план[План, руб],Смета_план[Код статьи],$A259)/1000</f>
        <v>0</v>
      </c>
      <c r="E259" s="344">
        <f>IF(E$3="План",SUMIFS(Смета_план[План, руб],Смета_план[Код статьи],$A259,Смета_план[Месяц],E$2)/1000,IF(OR(E$3="Ожид",E$3="Прогноз"),SUMIFS(Смета_план[Ожид, руб],Смета_план[Код статьи],$A259,Смета_план[Месяц],E$2)/1000+SUMIFS(Доначисл!C:C,Доначисл!$A:$A,$A259),IF(E$3="Факт",SUMIFS(Расходы_факт[Сумма расхода],Расходы_факт[Код статьи],$A259,Расходы_факт[Месяц],E$2)/1000,"Что-то не так")))</f>
        <v>0</v>
      </c>
      <c r="F259" s="344">
        <f>IF(F$3="План",SUMIFS(Смета_план[План, руб],Смета_план[Код статьи],$A259,Смета_план[Месяц],F$2)/1000,IF(OR(F$3="Ожид",F$3="Прогноз"),SUMIFS(Смета_план[Ожид, руб],Смета_план[Код статьи],$A259,Смета_план[Месяц],F$2)/1000+SUMIFS(Доначисл!D:D,Доначисл!$A:$A,$A259),IF(F$3="Факт",SUMIFS(Расходы_факт[Сумма расхода],Расходы_факт[Код статьи],$A259,Расходы_факт[Месяц],F$2)/1000,"Что-то не так")))</f>
        <v>0</v>
      </c>
      <c r="G259" s="344">
        <f>IF(G$3="План",SUMIFS(Смета_план[План, руб],Смета_план[Код статьи],$A259,Смета_план[Месяц],G$2)/1000,IF(OR(G$3="Ожид",G$3="Прогноз"),SUMIFS(Смета_план[Ожид, руб],Смета_план[Код статьи],$A259,Смета_план[Месяц],G$2)/1000+SUMIFS(Доначисл!E:E,Доначисл!$A:$A,$A259),IF(G$3="Факт",SUMIFS(Расходы_факт[Сумма расхода],Расходы_факт[Код статьи],$A259,Расходы_факт[Месяц],G$2)/1000,"Что-то не так")))</f>
        <v>0</v>
      </c>
      <c r="H259" s="344">
        <f>IF(H$3="План",SUMIFS(Смета_план[План, руб],Смета_план[Код статьи],$A259,Смета_план[Месяц],H$2)/1000,IF(OR(H$3="Ожид",H$3="Прогноз"),SUMIFS(Смета_план[Ожид, руб],Смета_план[Код статьи],$A259,Смета_план[Месяц],H$2)/1000+SUMIFS(Доначисл!F:F,Доначисл!$A:$A,$A259),IF(H$3="Факт",SUMIFS(Расходы_факт[Сумма расхода],Расходы_факт[Код статьи],$A259,Расходы_факт[Месяц],H$2)/1000,"Что-то не так")))</f>
        <v>0</v>
      </c>
      <c r="I259" s="344">
        <f>IF(I$3="План",SUMIFS(Смета_план[План, руб],Смета_план[Код статьи],$A259,Смета_план[Месяц],I$2)/1000,IF(OR(I$3="Ожид",I$3="Прогноз"),SUMIFS(Смета_план[Ожид, руб],Смета_план[Код статьи],$A259,Смета_план[Месяц],I$2)/1000+SUMIFS(Доначисл!G:G,Доначисл!$A:$A,$A259),IF(I$3="Факт",SUMIFS(Расходы_факт[Сумма расхода],Расходы_факт[Код статьи],$A259,Расходы_факт[Месяц],I$2)/1000,"Что-то не так")))</f>
        <v>0</v>
      </c>
      <c r="J259" s="344">
        <f>IF(J$3="План",SUMIFS(Смета_план[План, руб],Смета_план[Код статьи],$A259,Смета_план[Месяц],J$2)/1000,IF(OR(J$3="Ожид",J$3="Прогноз"),SUMIFS(Смета_план[Ожид, руб],Смета_план[Код статьи],$A259,Смета_план[Месяц],J$2)/1000+SUMIFS(Доначисл!H:H,Доначисл!$A:$A,$A259),IF(J$3="Факт",SUMIFS(Расходы_факт[Сумма расхода],Расходы_факт[Код статьи],$A259,Расходы_факт[Месяц],J$2)/1000,"Что-то не так")))</f>
        <v>0</v>
      </c>
      <c r="K259" s="344">
        <f>IF(K$3="План",SUMIFS(Смета_план[План, руб],Смета_план[Код статьи],$A259,Смета_план[Месяц],K$2)/1000,IF(OR(K$3="Ожид",K$3="Прогноз"),SUMIFS(Смета_план[Ожид, руб],Смета_план[Код статьи],$A259,Смета_план[Месяц],K$2)/1000+SUMIFS(Доначисл!I:I,Доначисл!$A:$A,$A259),IF(K$3="Факт",SUMIFS(Расходы_факт[Сумма расхода],Расходы_факт[Код статьи],$A259,Расходы_факт[Месяц],K$2)/1000,"Что-то не так")))</f>
        <v>0</v>
      </c>
      <c r="L259" s="344">
        <f>IF(L$3="План",SUMIFS(Смета_план[План, руб],Смета_план[Код статьи],$A259,Смета_план[Месяц],L$2)/1000,IF(OR(L$3="Ожид",L$3="Прогноз"),SUMIFS(Смета_план[Ожид, руб],Смета_план[Код статьи],$A259,Смета_план[Месяц],L$2)/1000+SUMIFS(Доначисл!J:J,Доначисл!$A:$A,$A259),IF(L$3="Факт",SUMIFS(Расходы_факт[Сумма расхода],Расходы_факт[Код статьи],$A259,Расходы_факт[Месяц],L$2)/1000,"Что-то не так")))</f>
        <v>0</v>
      </c>
      <c r="M259" s="344">
        <f>IF(M$3="План",SUMIFS(Смета_план[План, руб],Смета_план[Код статьи],$A259,Смета_план[Месяц],M$2)/1000,IF(OR(M$3="Ожид",M$3="Прогноз"),SUMIFS(Смета_план[Ожид, руб],Смета_план[Код статьи],$A259,Смета_план[Месяц],M$2)/1000+SUMIFS(Доначисл!K:K,Доначисл!$A:$A,$A259),IF(M$3="Факт",SUMIFS(Расходы_факт[Сумма расхода],Расходы_факт[Код статьи],$A259,Расходы_факт[Месяц],M$2)/1000,"Что-то не так")))</f>
        <v>0</v>
      </c>
      <c r="N259" s="344">
        <f>IF(N$3="План",SUMIFS(Смета_план[План, руб],Смета_план[Код статьи],$A259,Смета_план[Месяц],N$2)/1000,IF(OR(N$3="Ожид",N$3="Прогноз"),SUMIFS(Смета_план[Ожид, руб],Смета_план[Код статьи],$A259,Смета_план[Месяц],N$2)/1000+SUMIFS(Доначисл!L:L,Доначисл!$A:$A,$A259),IF(N$3="Факт",SUMIFS(Расходы_факт[Сумма расхода],Расходы_факт[Код статьи],$A259,Расходы_факт[Месяц],N$2)/1000,"Что-то не так")))</f>
        <v>0</v>
      </c>
      <c r="O259" s="344">
        <f>IF(O$3="План",SUMIFS(Смета_план[План, руб],Смета_план[Код статьи],$A259,Смета_план[Месяц],O$2)/1000,IF(OR(O$3="Ожид",O$3="Прогноз"),SUMIFS(Смета_план[Ожид, руб],Смета_план[Код статьи],$A259,Смета_план[Месяц],O$2)/1000+SUMIFS(Доначисл!M:M,Доначисл!$A:$A,$A259),IF(O$3="Факт",SUMIFS(Расходы_факт[Сумма расхода],Расходы_факт[Код статьи],$A259,Расходы_факт[Месяц],O$2)/1000,"Что-то не так")))</f>
        <v>0</v>
      </c>
      <c r="P259" s="344">
        <f>IF(P$3="План",SUMIFS(Смета_план[План, руб],Смета_план[Код статьи],$A259,Смета_план[Месяц],P$2)/1000,IF(OR(P$3="Ожид",P$3="Прогноз"),SUMIFS(Смета_план[Ожид, руб],Смета_план[Код статьи],$A259,Смета_план[Месяц],P$2)/1000+SUMIFS(Доначисл!N:N,Доначисл!$A:$A,$A259),IF(P$3="Факт",SUMIFS(Расходы_факт[Сумма расхода],Расходы_факт[Код статьи],$A259,Расходы_факт[Месяц],P$2)/1000,"Что-то не так")))</f>
        <v>0</v>
      </c>
      <c r="Q259" s="345">
        <f t="shared" si="75"/>
        <v>0</v>
      </c>
      <c r="R259" s="337">
        <f t="shared" si="58"/>
        <v>0</v>
      </c>
      <c r="S259" s="346">
        <f t="shared" si="59"/>
        <v>0</v>
      </c>
      <c r="T259" s="119"/>
    </row>
    <row r="260" spans="1:20" ht="11.25" customHeight="1" x14ac:dyDescent="0.2">
      <c r="A260" s="45" t="s">
        <v>327</v>
      </c>
      <c r="B260" s="46"/>
      <c r="C260" s="828"/>
      <c r="D260" s="339">
        <f>SUM(D261:D265)</f>
        <v>0</v>
      </c>
      <c r="E260" s="340">
        <f>SUM(E261:E265)</f>
        <v>0</v>
      </c>
      <c r="F260" s="341">
        <f t="shared" ref="F260:P260" si="78">SUM(F261:F265)</f>
        <v>0</v>
      </c>
      <c r="G260" s="341">
        <f t="shared" si="78"/>
        <v>0</v>
      </c>
      <c r="H260" s="341">
        <f t="shared" si="78"/>
        <v>0</v>
      </c>
      <c r="I260" s="341">
        <f t="shared" si="78"/>
        <v>0</v>
      </c>
      <c r="J260" s="341">
        <f t="shared" si="78"/>
        <v>0</v>
      </c>
      <c r="K260" s="341">
        <f t="shared" si="78"/>
        <v>0</v>
      </c>
      <c r="L260" s="341">
        <f t="shared" si="78"/>
        <v>0</v>
      </c>
      <c r="M260" s="341">
        <f t="shared" si="78"/>
        <v>0</v>
      </c>
      <c r="N260" s="341">
        <f t="shared" si="78"/>
        <v>0</v>
      </c>
      <c r="O260" s="341">
        <f t="shared" si="78"/>
        <v>0</v>
      </c>
      <c r="P260" s="341">
        <f t="shared" si="78"/>
        <v>0</v>
      </c>
      <c r="Q260" s="340">
        <f>SUM(Q261:Q265)</f>
        <v>0</v>
      </c>
      <c r="R260" s="337">
        <f t="shared" si="58"/>
        <v>0</v>
      </c>
      <c r="S260" s="342">
        <f t="shared" si="59"/>
        <v>0</v>
      </c>
      <c r="T260" s="119"/>
    </row>
    <row r="261" spans="1:20" ht="11.25" customHeight="1" x14ac:dyDescent="0.2">
      <c r="A261" s="47">
        <v>3517010000</v>
      </c>
      <c r="B261" s="48" t="s">
        <v>328</v>
      </c>
      <c r="C261" s="48" t="s">
        <v>1127</v>
      </c>
      <c r="D261" s="343">
        <f>SUMIFS(Смета_план[План, руб],Смета_план[Код статьи],$A261)/1000</f>
        <v>0</v>
      </c>
      <c r="E261" s="344">
        <f>IF(E$3="План",SUMIFS(Смета_план[План, руб],Смета_план[Код статьи],$A261,Смета_план[Месяц],E$2)/1000,IF(OR(E$3="Ожид",E$3="Прогноз"),SUMIFS(Смета_план[Ожид, руб],Смета_план[Код статьи],$A261,Смета_план[Месяц],E$2)/1000+SUMIFS(Доначисл!C:C,Доначисл!$A:$A,$A261),IF(E$3="Факт",SUMIFS(Расходы_факт[Сумма расхода],Расходы_факт[Код статьи],$A261,Расходы_факт[Месяц],E$2)/1000,"Что-то не так")))</f>
        <v>0</v>
      </c>
      <c r="F261" s="344">
        <f>IF(F$3="План",SUMIFS(Смета_план[План, руб],Смета_план[Код статьи],$A261,Смета_план[Месяц],F$2)/1000,IF(OR(F$3="Ожид",F$3="Прогноз"),SUMIFS(Смета_план[Ожид, руб],Смета_план[Код статьи],$A261,Смета_план[Месяц],F$2)/1000+SUMIFS(Доначисл!D:D,Доначисл!$A:$A,$A261),IF(F$3="Факт",SUMIFS(Расходы_факт[Сумма расхода],Расходы_факт[Код статьи],$A261,Расходы_факт[Месяц],F$2)/1000,"Что-то не так")))</f>
        <v>0</v>
      </c>
      <c r="G261" s="344">
        <f>IF(G$3="План",SUMIFS(Смета_план[План, руб],Смета_план[Код статьи],$A261,Смета_план[Месяц],G$2)/1000,IF(OR(G$3="Ожид",G$3="Прогноз"),SUMIFS(Смета_план[Ожид, руб],Смета_план[Код статьи],$A261,Смета_план[Месяц],G$2)/1000+SUMIFS(Доначисл!E:E,Доначисл!$A:$A,$A261),IF(G$3="Факт",SUMIFS(Расходы_факт[Сумма расхода],Расходы_факт[Код статьи],$A261,Расходы_факт[Месяц],G$2)/1000,"Что-то не так")))</f>
        <v>0</v>
      </c>
      <c r="H261" s="344">
        <f>IF(H$3="План",SUMIFS(Смета_план[План, руб],Смета_план[Код статьи],$A261,Смета_план[Месяц],H$2)/1000,IF(OR(H$3="Ожид",H$3="Прогноз"),SUMIFS(Смета_план[Ожид, руб],Смета_план[Код статьи],$A261,Смета_план[Месяц],H$2)/1000+SUMIFS(Доначисл!F:F,Доначисл!$A:$A,$A261),IF(H$3="Факт",SUMIFS(Расходы_факт[Сумма расхода],Расходы_факт[Код статьи],$A261,Расходы_факт[Месяц],H$2)/1000,"Что-то не так")))</f>
        <v>0</v>
      </c>
      <c r="I261" s="344">
        <f>IF(I$3="План",SUMIFS(Смета_план[План, руб],Смета_план[Код статьи],$A261,Смета_план[Месяц],I$2)/1000,IF(OR(I$3="Ожид",I$3="Прогноз"),SUMIFS(Смета_план[Ожид, руб],Смета_план[Код статьи],$A261,Смета_план[Месяц],I$2)/1000+SUMIFS(Доначисл!G:G,Доначисл!$A:$A,$A261),IF(I$3="Факт",SUMIFS(Расходы_факт[Сумма расхода],Расходы_факт[Код статьи],$A261,Расходы_факт[Месяц],I$2)/1000,"Что-то не так")))</f>
        <v>0</v>
      </c>
      <c r="J261" s="344">
        <f>IF(J$3="План",SUMIFS(Смета_план[План, руб],Смета_план[Код статьи],$A261,Смета_план[Месяц],J$2)/1000,IF(OR(J$3="Ожид",J$3="Прогноз"),SUMIFS(Смета_план[Ожид, руб],Смета_план[Код статьи],$A261,Смета_план[Месяц],J$2)/1000+SUMIFS(Доначисл!H:H,Доначисл!$A:$A,$A261),IF(J$3="Факт",SUMIFS(Расходы_факт[Сумма расхода],Расходы_факт[Код статьи],$A261,Расходы_факт[Месяц],J$2)/1000,"Что-то не так")))</f>
        <v>0</v>
      </c>
      <c r="K261" s="344">
        <f>IF(K$3="План",SUMIFS(Смета_план[План, руб],Смета_план[Код статьи],$A261,Смета_план[Месяц],K$2)/1000,IF(OR(K$3="Ожид",K$3="Прогноз"),SUMIFS(Смета_план[Ожид, руб],Смета_план[Код статьи],$A261,Смета_план[Месяц],K$2)/1000+SUMIFS(Доначисл!I:I,Доначисл!$A:$A,$A261),IF(K$3="Факт",SUMIFS(Расходы_факт[Сумма расхода],Расходы_факт[Код статьи],$A261,Расходы_факт[Месяц],K$2)/1000,"Что-то не так")))</f>
        <v>0</v>
      </c>
      <c r="L261" s="344">
        <f>IF(L$3="План",SUMIFS(Смета_план[План, руб],Смета_план[Код статьи],$A261,Смета_план[Месяц],L$2)/1000,IF(OR(L$3="Ожид",L$3="Прогноз"),SUMIFS(Смета_план[Ожид, руб],Смета_план[Код статьи],$A261,Смета_план[Месяц],L$2)/1000+SUMIFS(Доначисл!J:J,Доначисл!$A:$A,$A261),IF(L$3="Факт",SUMIFS(Расходы_факт[Сумма расхода],Расходы_факт[Код статьи],$A261,Расходы_факт[Месяц],L$2)/1000,"Что-то не так")))</f>
        <v>0</v>
      </c>
      <c r="M261" s="344">
        <f>IF(M$3="План",SUMIFS(Смета_план[План, руб],Смета_план[Код статьи],$A261,Смета_план[Месяц],M$2)/1000,IF(OR(M$3="Ожид",M$3="Прогноз"),SUMIFS(Смета_план[Ожид, руб],Смета_план[Код статьи],$A261,Смета_план[Месяц],M$2)/1000+SUMIFS(Доначисл!K:K,Доначисл!$A:$A,$A261),IF(M$3="Факт",SUMIFS(Расходы_факт[Сумма расхода],Расходы_факт[Код статьи],$A261,Расходы_факт[Месяц],M$2)/1000,"Что-то не так")))</f>
        <v>0</v>
      </c>
      <c r="N261" s="344">
        <f>IF(N$3="План",SUMIFS(Смета_план[План, руб],Смета_план[Код статьи],$A261,Смета_план[Месяц],N$2)/1000,IF(OR(N$3="Ожид",N$3="Прогноз"),SUMIFS(Смета_план[Ожид, руб],Смета_план[Код статьи],$A261,Смета_план[Месяц],N$2)/1000+SUMIFS(Доначисл!L:L,Доначисл!$A:$A,$A261),IF(N$3="Факт",SUMIFS(Расходы_факт[Сумма расхода],Расходы_факт[Код статьи],$A261,Расходы_факт[Месяц],N$2)/1000,"Что-то не так")))</f>
        <v>0</v>
      </c>
      <c r="O261" s="344">
        <f>IF(O$3="План",SUMIFS(Смета_план[План, руб],Смета_план[Код статьи],$A261,Смета_план[Месяц],O$2)/1000,IF(OR(O$3="Ожид",O$3="Прогноз"),SUMIFS(Смета_план[Ожид, руб],Смета_план[Код статьи],$A261,Смета_план[Месяц],O$2)/1000+SUMIFS(Доначисл!M:M,Доначисл!$A:$A,$A261),IF(O$3="Факт",SUMIFS(Расходы_факт[Сумма расхода],Расходы_факт[Код статьи],$A261,Расходы_факт[Месяц],O$2)/1000,"Что-то не так")))</f>
        <v>0</v>
      </c>
      <c r="P261" s="344">
        <f>IF(P$3="План",SUMIFS(Смета_план[План, руб],Смета_план[Код статьи],$A261,Смета_план[Месяц],P$2)/1000,IF(OR(P$3="Ожид",P$3="Прогноз"),SUMIFS(Смета_план[Ожид, руб],Смета_план[Код статьи],$A261,Смета_план[Месяц],P$2)/1000+SUMIFS(Доначисл!N:N,Доначисл!$A:$A,$A261),IF(P$3="Факт",SUMIFS(Расходы_факт[Сумма расхода],Расходы_факт[Код статьи],$A261,Расходы_факт[Месяц],P$2)/1000,"Что-то не так")))</f>
        <v>0</v>
      </c>
      <c r="Q261" s="345">
        <f>SUM(E261:P261)</f>
        <v>0</v>
      </c>
      <c r="R261" s="337">
        <f t="shared" si="58"/>
        <v>0</v>
      </c>
      <c r="S261" s="346">
        <f t="shared" si="59"/>
        <v>0</v>
      </c>
      <c r="T261" s="119"/>
    </row>
    <row r="262" spans="1:20" ht="11.25" customHeight="1" x14ac:dyDescent="0.2">
      <c r="A262" s="47">
        <v>3517020000</v>
      </c>
      <c r="B262" s="48" t="s">
        <v>329</v>
      </c>
      <c r="C262" s="48" t="s">
        <v>1103</v>
      </c>
      <c r="D262" s="343">
        <f>SUMIFS(Смета_план[План, руб],Смета_план[Код статьи],$A262)/1000</f>
        <v>0</v>
      </c>
      <c r="E262" s="344">
        <f>IF(E$3="План",SUMIFS(Смета_план[План, руб],Смета_план[Код статьи],$A262,Смета_план[Месяц],E$2)/1000,IF(OR(E$3="Ожид",E$3="Прогноз"),SUMIFS(Смета_план[Ожид, руб],Смета_план[Код статьи],$A262,Смета_план[Месяц],E$2)/1000+SUMIFS(Доначисл!C:C,Доначисл!$A:$A,$A262),IF(E$3="Факт",SUMIFS(Расходы_факт[Сумма расхода],Расходы_факт[Код статьи],$A262,Расходы_факт[Месяц],E$2)/1000,"Что-то не так")))</f>
        <v>0</v>
      </c>
      <c r="F262" s="344">
        <f>IF(F$3="План",SUMIFS(Смета_план[План, руб],Смета_план[Код статьи],$A262,Смета_план[Месяц],F$2)/1000,IF(OR(F$3="Ожид",F$3="Прогноз"),SUMIFS(Смета_план[Ожид, руб],Смета_план[Код статьи],$A262,Смета_план[Месяц],F$2)/1000+SUMIFS(Доначисл!D:D,Доначисл!$A:$A,$A262),IF(F$3="Факт",SUMIFS(Расходы_факт[Сумма расхода],Расходы_факт[Код статьи],$A262,Расходы_факт[Месяц],F$2)/1000,"Что-то не так")))</f>
        <v>0</v>
      </c>
      <c r="G262" s="344">
        <f>IF(G$3="План",SUMIFS(Смета_план[План, руб],Смета_план[Код статьи],$A262,Смета_план[Месяц],G$2)/1000,IF(OR(G$3="Ожид",G$3="Прогноз"),SUMIFS(Смета_план[Ожид, руб],Смета_план[Код статьи],$A262,Смета_план[Месяц],G$2)/1000+SUMIFS(Доначисл!E:E,Доначисл!$A:$A,$A262),IF(G$3="Факт",SUMIFS(Расходы_факт[Сумма расхода],Расходы_факт[Код статьи],$A262,Расходы_факт[Месяц],G$2)/1000,"Что-то не так")))</f>
        <v>0</v>
      </c>
      <c r="H262" s="344">
        <f>IF(H$3="План",SUMIFS(Смета_план[План, руб],Смета_план[Код статьи],$A262,Смета_план[Месяц],H$2)/1000,IF(OR(H$3="Ожид",H$3="Прогноз"),SUMIFS(Смета_план[Ожид, руб],Смета_план[Код статьи],$A262,Смета_план[Месяц],H$2)/1000+SUMIFS(Доначисл!F:F,Доначисл!$A:$A,$A262),IF(H$3="Факт",SUMIFS(Расходы_факт[Сумма расхода],Расходы_факт[Код статьи],$A262,Расходы_факт[Месяц],H$2)/1000,"Что-то не так")))</f>
        <v>0</v>
      </c>
      <c r="I262" s="344">
        <f>IF(I$3="План",SUMIFS(Смета_план[План, руб],Смета_план[Код статьи],$A262,Смета_план[Месяц],I$2)/1000,IF(OR(I$3="Ожид",I$3="Прогноз"),SUMIFS(Смета_план[Ожид, руб],Смета_план[Код статьи],$A262,Смета_план[Месяц],I$2)/1000+SUMIFS(Доначисл!G:G,Доначисл!$A:$A,$A262),IF(I$3="Факт",SUMIFS(Расходы_факт[Сумма расхода],Расходы_факт[Код статьи],$A262,Расходы_факт[Месяц],I$2)/1000,"Что-то не так")))</f>
        <v>0</v>
      </c>
      <c r="J262" s="344">
        <f>IF(J$3="План",SUMIFS(Смета_план[План, руб],Смета_план[Код статьи],$A262,Смета_план[Месяц],J$2)/1000,IF(OR(J$3="Ожид",J$3="Прогноз"),SUMIFS(Смета_план[Ожид, руб],Смета_план[Код статьи],$A262,Смета_план[Месяц],J$2)/1000+SUMIFS(Доначисл!H:H,Доначисл!$A:$A,$A262),IF(J$3="Факт",SUMIFS(Расходы_факт[Сумма расхода],Расходы_факт[Код статьи],$A262,Расходы_факт[Месяц],J$2)/1000,"Что-то не так")))</f>
        <v>0</v>
      </c>
      <c r="K262" s="344">
        <f>IF(K$3="План",SUMIFS(Смета_план[План, руб],Смета_план[Код статьи],$A262,Смета_план[Месяц],K$2)/1000,IF(OR(K$3="Ожид",K$3="Прогноз"),SUMIFS(Смета_план[Ожид, руб],Смета_план[Код статьи],$A262,Смета_план[Месяц],K$2)/1000+SUMIFS(Доначисл!I:I,Доначисл!$A:$A,$A262),IF(K$3="Факт",SUMIFS(Расходы_факт[Сумма расхода],Расходы_факт[Код статьи],$A262,Расходы_факт[Месяц],K$2)/1000,"Что-то не так")))</f>
        <v>0</v>
      </c>
      <c r="L262" s="344">
        <f>IF(L$3="План",SUMIFS(Смета_план[План, руб],Смета_план[Код статьи],$A262,Смета_план[Месяц],L$2)/1000,IF(OR(L$3="Ожид",L$3="Прогноз"),SUMIFS(Смета_план[Ожид, руб],Смета_план[Код статьи],$A262,Смета_план[Месяц],L$2)/1000+SUMIFS(Доначисл!J:J,Доначисл!$A:$A,$A262),IF(L$3="Факт",SUMIFS(Расходы_факт[Сумма расхода],Расходы_факт[Код статьи],$A262,Расходы_факт[Месяц],L$2)/1000,"Что-то не так")))</f>
        <v>0</v>
      </c>
      <c r="M262" s="344">
        <f>IF(M$3="План",SUMIFS(Смета_план[План, руб],Смета_план[Код статьи],$A262,Смета_план[Месяц],M$2)/1000,IF(OR(M$3="Ожид",M$3="Прогноз"),SUMIFS(Смета_план[Ожид, руб],Смета_план[Код статьи],$A262,Смета_план[Месяц],M$2)/1000+SUMIFS(Доначисл!K:K,Доначисл!$A:$A,$A262),IF(M$3="Факт",SUMIFS(Расходы_факт[Сумма расхода],Расходы_факт[Код статьи],$A262,Расходы_факт[Месяц],M$2)/1000,"Что-то не так")))</f>
        <v>0</v>
      </c>
      <c r="N262" s="344">
        <f>IF(N$3="План",SUMIFS(Смета_план[План, руб],Смета_план[Код статьи],$A262,Смета_план[Месяц],N$2)/1000,IF(OR(N$3="Ожид",N$3="Прогноз"),SUMIFS(Смета_план[Ожид, руб],Смета_план[Код статьи],$A262,Смета_план[Месяц],N$2)/1000+SUMIFS(Доначисл!L:L,Доначисл!$A:$A,$A262),IF(N$3="Факт",SUMIFS(Расходы_факт[Сумма расхода],Расходы_факт[Код статьи],$A262,Расходы_факт[Месяц],N$2)/1000,"Что-то не так")))</f>
        <v>0</v>
      </c>
      <c r="O262" s="344">
        <f>IF(O$3="План",SUMIFS(Смета_план[План, руб],Смета_план[Код статьи],$A262,Смета_план[Месяц],O$2)/1000,IF(OR(O$3="Ожид",O$3="Прогноз"),SUMIFS(Смета_план[Ожид, руб],Смета_план[Код статьи],$A262,Смета_план[Месяц],O$2)/1000+SUMIFS(Доначисл!M:M,Доначисл!$A:$A,$A262),IF(O$3="Факт",SUMIFS(Расходы_факт[Сумма расхода],Расходы_факт[Код статьи],$A262,Расходы_факт[Месяц],O$2)/1000,"Что-то не так")))</f>
        <v>0</v>
      </c>
      <c r="P262" s="344">
        <f>IF(P$3="План",SUMIFS(Смета_план[План, руб],Смета_план[Код статьи],$A262,Смета_план[Месяц],P$2)/1000,IF(OR(P$3="Ожид",P$3="Прогноз"),SUMIFS(Смета_план[Ожид, руб],Смета_план[Код статьи],$A262,Смета_план[Месяц],P$2)/1000+SUMIFS(Доначисл!N:N,Доначисл!$A:$A,$A262),IF(P$3="Факт",SUMIFS(Расходы_факт[Сумма расхода],Расходы_факт[Код статьи],$A262,Расходы_факт[Месяц],P$2)/1000,"Что-то не так")))</f>
        <v>0</v>
      </c>
      <c r="Q262" s="345">
        <f>SUM(E262:P262)</f>
        <v>0</v>
      </c>
      <c r="R262" s="337">
        <f t="shared" si="58"/>
        <v>0</v>
      </c>
      <c r="S262" s="346">
        <f t="shared" si="59"/>
        <v>0</v>
      </c>
      <c r="T262" s="119"/>
    </row>
    <row r="263" spans="1:20" ht="11.25" customHeight="1" x14ac:dyDescent="0.2">
      <c r="A263" s="47">
        <v>3517030000</v>
      </c>
      <c r="B263" s="48" t="s">
        <v>330</v>
      </c>
      <c r="C263" s="48" t="s">
        <v>1106</v>
      </c>
      <c r="D263" s="343">
        <f>SUMIFS(Смета_план[План, руб],Смета_план[Код статьи],$A263)/1000</f>
        <v>0</v>
      </c>
      <c r="E263" s="344">
        <f>IF(E$3="План",SUMIFS(Смета_план[План, руб],Смета_план[Код статьи],$A263,Смета_план[Месяц],E$2)/1000,IF(OR(E$3="Ожид",E$3="Прогноз"),SUMIFS(Смета_план[Ожид, руб],Смета_план[Код статьи],$A263,Смета_план[Месяц],E$2)/1000+SUMIFS(Доначисл!C:C,Доначисл!$A:$A,$A263),IF(E$3="Факт",SUMIFS(Расходы_факт[Сумма расхода],Расходы_факт[Код статьи],$A263,Расходы_факт[Месяц],E$2)/1000,"Что-то не так")))</f>
        <v>0</v>
      </c>
      <c r="F263" s="344">
        <f>IF(F$3="План",SUMIFS(Смета_план[План, руб],Смета_план[Код статьи],$A263,Смета_план[Месяц],F$2)/1000,IF(OR(F$3="Ожид",F$3="Прогноз"),SUMIFS(Смета_план[Ожид, руб],Смета_план[Код статьи],$A263,Смета_план[Месяц],F$2)/1000+SUMIFS(Доначисл!D:D,Доначисл!$A:$A,$A263),IF(F$3="Факт",SUMIFS(Расходы_факт[Сумма расхода],Расходы_факт[Код статьи],$A263,Расходы_факт[Месяц],F$2)/1000,"Что-то не так")))</f>
        <v>0</v>
      </c>
      <c r="G263" s="344">
        <f>IF(G$3="План",SUMIFS(Смета_план[План, руб],Смета_план[Код статьи],$A263,Смета_план[Месяц],G$2)/1000,IF(OR(G$3="Ожид",G$3="Прогноз"),SUMIFS(Смета_план[Ожид, руб],Смета_план[Код статьи],$A263,Смета_план[Месяц],G$2)/1000+SUMIFS(Доначисл!E:E,Доначисл!$A:$A,$A263),IF(G$3="Факт",SUMIFS(Расходы_факт[Сумма расхода],Расходы_факт[Код статьи],$A263,Расходы_факт[Месяц],G$2)/1000,"Что-то не так")))</f>
        <v>0</v>
      </c>
      <c r="H263" s="344">
        <f>IF(H$3="План",SUMIFS(Смета_план[План, руб],Смета_план[Код статьи],$A263,Смета_план[Месяц],H$2)/1000,IF(OR(H$3="Ожид",H$3="Прогноз"),SUMIFS(Смета_план[Ожид, руб],Смета_план[Код статьи],$A263,Смета_план[Месяц],H$2)/1000+SUMIFS(Доначисл!F:F,Доначисл!$A:$A,$A263),IF(H$3="Факт",SUMIFS(Расходы_факт[Сумма расхода],Расходы_факт[Код статьи],$A263,Расходы_факт[Месяц],H$2)/1000,"Что-то не так")))</f>
        <v>0</v>
      </c>
      <c r="I263" s="344">
        <f>IF(I$3="План",SUMIFS(Смета_план[План, руб],Смета_план[Код статьи],$A263,Смета_план[Месяц],I$2)/1000,IF(OR(I$3="Ожид",I$3="Прогноз"),SUMIFS(Смета_план[Ожид, руб],Смета_план[Код статьи],$A263,Смета_план[Месяц],I$2)/1000+SUMIFS(Доначисл!G:G,Доначисл!$A:$A,$A263),IF(I$3="Факт",SUMIFS(Расходы_факт[Сумма расхода],Расходы_факт[Код статьи],$A263,Расходы_факт[Месяц],I$2)/1000,"Что-то не так")))</f>
        <v>0</v>
      </c>
      <c r="J263" s="344">
        <f>IF(J$3="План",SUMIFS(Смета_план[План, руб],Смета_план[Код статьи],$A263,Смета_план[Месяц],J$2)/1000,IF(OR(J$3="Ожид",J$3="Прогноз"),SUMIFS(Смета_план[Ожид, руб],Смета_план[Код статьи],$A263,Смета_план[Месяц],J$2)/1000+SUMIFS(Доначисл!H:H,Доначисл!$A:$A,$A263),IF(J$3="Факт",SUMIFS(Расходы_факт[Сумма расхода],Расходы_факт[Код статьи],$A263,Расходы_факт[Месяц],J$2)/1000,"Что-то не так")))</f>
        <v>0</v>
      </c>
      <c r="K263" s="344">
        <f>IF(K$3="План",SUMIFS(Смета_план[План, руб],Смета_план[Код статьи],$A263,Смета_план[Месяц],K$2)/1000,IF(OR(K$3="Ожид",K$3="Прогноз"),SUMIFS(Смета_план[Ожид, руб],Смета_план[Код статьи],$A263,Смета_план[Месяц],K$2)/1000+SUMIFS(Доначисл!I:I,Доначисл!$A:$A,$A263),IF(K$3="Факт",SUMIFS(Расходы_факт[Сумма расхода],Расходы_факт[Код статьи],$A263,Расходы_факт[Месяц],K$2)/1000,"Что-то не так")))</f>
        <v>0</v>
      </c>
      <c r="L263" s="344">
        <f>IF(L$3="План",SUMIFS(Смета_план[План, руб],Смета_план[Код статьи],$A263,Смета_план[Месяц],L$2)/1000,IF(OR(L$3="Ожид",L$3="Прогноз"),SUMIFS(Смета_план[Ожид, руб],Смета_план[Код статьи],$A263,Смета_план[Месяц],L$2)/1000+SUMIFS(Доначисл!J:J,Доначисл!$A:$A,$A263),IF(L$3="Факт",SUMIFS(Расходы_факт[Сумма расхода],Расходы_факт[Код статьи],$A263,Расходы_факт[Месяц],L$2)/1000,"Что-то не так")))</f>
        <v>0</v>
      </c>
      <c r="M263" s="344">
        <f>IF(M$3="План",SUMIFS(Смета_план[План, руб],Смета_план[Код статьи],$A263,Смета_план[Месяц],M$2)/1000,IF(OR(M$3="Ожид",M$3="Прогноз"),SUMIFS(Смета_план[Ожид, руб],Смета_план[Код статьи],$A263,Смета_план[Месяц],M$2)/1000+SUMIFS(Доначисл!K:K,Доначисл!$A:$A,$A263),IF(M$3="Факт",SUMIFS(Расходы_факт[Сумма расхода],Расходы_факт[Код статьи],$A263,Расходы_факт[Месяц],M$2)/1000,"Что-то не так")))</f>
        <v>0</v>
      </c>
      <c r="N263" s="344">
        <f>IF(N$3="План",SUMIFS(Смета_план[План, руб],Смета_план[Код статьи],$A263,Смета_план[Месяц],N$2)/1000,IF(OR(N$3="Ожид",N$3="Прогноз"),SUMIFS(Смета_план[Ожид, руб],Смета_план[Код статьи],$A263,Смета_план[Месяц],N$2)/1000+SUMIFS(Доначисл!L:L,Доначисл!$A:$A,$A263),IF(N$3="Факт",SUMIFS(Расходы_факт[Сумма расхода],Расходы_факт[Код статьи],$A263,Расходы_факт[Месяц],N$2)/1000,"Что-то не так")))</f>
        <v>0</v>
      </c>
      <c r="O263" s="344">
        <f>IF(O$3="План",SUMIFS(Смета_план[План, руб],Смета_план[Код статьи],$A263,Смета_план[Месяц],O$2)/1000,IF(OR(O$3="Ожид",O$3="Прогноз"),SUMIFS(Смета_план[Ожид, руб],Смета_план[Код статьи],$A263,Смета_план[Месяц],O$2)/1000+SUMIFS(Доначисл!M:M,Доначисл!$A:$A,$A263),IF(O$3="Факт",SUMIFS(Расходы_факт[Сумма расхода],Расходы_факт[Код статьи],$A263,Расходы_факт[Месяц],O$2)/1000,"Что-то не так")))</f>
        <v>0</v>
      </c>
      <c r="P263" s="344">
        <f>IF(P$3="План",SUMIFS(Смета_план[План, руб],Смета_план[Код статьи],$A263,Смета_план[Месяц],P$2)/1000,IF(OR(P$3="Ожид",P$3="Прогноз"),SUMIFS(Смета_план[Ожид, руб],Смета_план[Код статьи],$A263,Смета_план[Месяц],P$2)/1000+SUMIFS(Доначисл!N:N,Доначисл!$A:$A,$A263),IF(P$3="Факт",SUMIFS(Расходы_факт[Сумма расхода],Расходы_факт[Код статьи],$A263,Расходы_факт[Месяц],P$2)/1000,"Что-то не так")))</f>
        <v>0</v>
      </c>
      <c r="Q263" s="345">
        <f>SUM(E263:P263)</f>
        <v>0</v>
      </c>
      <c r="R263" s="337">
        <f t="shared" si="58"/>
        <v>0</v>
      </c>
      <c r="S263" s="346">
        <f t="shared" si="59"/>
        <v>0</v>
      </c>
      <c r="T263" s="119"/>
    </row>
    <row r="264" spans="1:20" ht="11.25" customHeight="1" x14ac:dyDescent="0.2">
      <c r="A264" s="47">
        <v>3517040000</v>
      </c>
      <c r="B264" s="48" t="s">
        <v>331</v>
      </c>
      <c r="C264" s="48" t="s">
        <v>1103</v>
      </c>
      <c r="D264" s="343">
        <f>SUMIFS(Смета_план[План, руб],Смета_план[Код статьи],$A264)/1000</f>
        <v>0</v>
      </c>
      <c r="E264" s="344">
        <f>IF(E$3="План",SUMIFS(Смета_план[План, руб],Смета_план[Код статьи],$A264,Смета_план[Месяц],E$2)/1000,IF(OR(E$3="Ожид",E$3="Прогноз"),SUMIFS(Смета_план[Ожид, руб],Смета_план[Код статьи],$A264,Смета_план[Месяц],E$2)/1000+SUMIFS(Доначисл!C:C,Доначисл!$A:$A,$A264),IF(E$3="Факт",SUMIFS(Расходы_факт[Сумма расхода],Расходы_факт[Код статьи],$A264,Расходы_факт[Месяц],E$2)/1000,"Что-то не так")))</f>
        <v>0</v>
      </c>
      <c r="F264" s="344">
        <f>IF(F$3="План",SUMIFS(Смета_план[План, руб],Смета_план[Код статьи],$A264,Смета_план[Месяц],F$2)/1000,IF(OR(F$3="Ожид",F$3="Прогноз"),SUMIFS(Смета_план[Ожид, руб],Смета_план[Код статьи],$A264,Смета_план[Месяц],F$2)/1000+SUMIFS(Доначисл!D:D,Доначисл!$A:$A,$A264),IF(F$3="Факт",SUMIFS(Расходы_факт[Сумма расхода],Расходы_факт[Код статьи],$A264,Расходы_факт[Месяц],F$2)/1000,"Что-то не так")))</f>
        <v>0</v>
      </c>
      <c r="G264" s="344">
        <f>IF(G$3="План",SUMIFS(Смета_план[План, руб],Смета_план[Код статьи],$A264,Смета_план[Месяц],G$2)/1000,IF(OR(G$3="Ожид",G$3="Прогноз"),SUMIFS(Смета_план[Ожид, руб],Смета_план[Код статьи],$A264,Смета_план[Месяц],G$2)/1000+SUMIFS(Доначисл!E:E,Доначисл!$A:$A,$A264),IF(G$3="Факт",SUMIFS(Расходы_факт[Сумма расхода],Расходы_факт[Код статьи],$A264,Расходы_факт[Месяц],G$2)/1000,"Что-то не так")))</f>
        <v>0</v>
      </c>
      <c r="H264" s="344">
        <f>IF(H$3="План",SUMIFS(Смета_план[План, руб],Смета_план[Код статьи],$A264,Смета_план[Месяц],H$2)/1000,IF(OR(H$3="Ожид",H$3="Прогноз"),SUMIFS(Смета_план[Ожид, руб],Смета_план[Код статьи],$A264,Смета_план[Месяц],H$2)/1000+SUMIFS(Доначисл!F:F,Доначисл!$A:$A,$A264),IF(H$3="Факт",SUMIFS(Расходы_факт[Сумма расхода],Расходы_факт[Код статьи],$A264,Расходы_факт[Месяц],H$2)/1000,"Что-то не так")))</f>
        <v>0</v>
      </c>
      <c r="I264" s="344">
        <f>IF(I$3="План",SUMIFS(Смета_план[План, руб],Смета_план[Код статьи],$A264,Смета_план[Месяц],I$2)/1000,IF(OR(I$3="Ожид",I$3="Прогноз"),SUMIFS(Смета_план[Ожид, руб],Смета_план[Код статьи],$A264,Смета_план[Месяц],I$2)/1000+SUMIFS(Доначисл!G:G,Доначисл!$A:$A,$A264),IF(I$3="Факт",SUMIFS(Расходы_факт[Сумма расхода],Расходы_факт[Код статьи],$A264,Расходы_факт[Месяц],I$2)/1000,"Что-то не так")))</f>
        <v>0</v>
      </c>
      <c r="J264" s="344">
        <f>IF(J$3="План",SUMIFS(Смета_план[План, руб],Смета_план[Код статьи],$A264,Смета_план[Месяц],J$2)/1000,IF(OR(J$3="Ожид",J$3="Прогноз"),SUMIFS(Смета_план[Ожид, руб],Смета_план[Код статьи],$A264,Смета_план[Месяц],J$2)/1000+SUMIFS(Доначисл!H:H,Доначисл!$A:$A,$A264),IF(J$3="Факт",SUMIFS(Расходы_факт[Сумма расхода],Расходы_факт[Код статьи],$A264,Расходы_факт[Месяц],J$2)/1000,"Что-то не так")))</f>
        <v>0</v>
      </c>
      <c r="K264" s="344">
        <f>IF(K$3="План",SUMIFS(Смета_план[План, руб],Смета_план[Код статьи],$A264,Смета_план[Месяц],K$2)/1000,IF(OR(K$3="Ожид",K$3="Прогноз"),SUMIFS(Смета_план[Ожид, руб],Смета_план[Код статьи],$A264,Смета_план[Месяц],K$2)/1000+SUMIFS(Доначисл!I:I,Доначисл!$A:$A,$A264),IF(K$3="Факт",SUMIFS(Расходы_факт[Сумма расхода],Расходы_факт[Код статьи],$A264,Расходы_факт[Месяц],K$2)/1000,"Что-то не так")))</f>
        <v>0</v>
      </c>
      <c r="L264" s="344">
        <f>IF(L$3="План",SUMIFS(Смета_план[План, руб],Смета_план[Код статьи],$A264,Смета_план[Месяц],L$2)/1000,IF(OR(L$3="Ожид",L$3="Прогноз"),SUMIFS(Смета_план[Ожид, руб],Смета_план[Код статьи],$A264,Смета_план[Месяц],L$2)/1000+SUMIFS(Доначисл!J:J,Доначисл!$A:$A,$A264),IF(L$3="Факт",SUMIFS(Расходы_факт[Сумма расхода],Расходы_факт[Код статьи],$A264,Расходы_факт[Месяц],L$2)/1000,"Что-то не так")))</f>
        <v>0</v>
      </c>
      <c r="M264" s="344">
        <f>IF(M$3="План",SUMIFS(Смета_план[План, руб],Смета_план[Код статьи],$A264,Смета_план[Месяц],M$2)/1000,IF(OR(M$3="Ожид",M$3="Прогноз"),SUMIFS(Смета_план[Ожид, руб],Смета_план[Код статьи],$A264,Смета_план[Месяц],M$2)/1000+SUMIFS(Доначисл!K:K,Доначисл!$A:$A,$A264),IF(M$3="Факт",SUMIFS(Расходы_факт[Сумма расхода],Расходы_факт[Код статьи],$A264,Расходы_факт[Месяц],M$2)/1000,"Что-то не так")))</f>
        <v>0</v>
      </c>
      <c r="N264" s="344">
        <f>IF(N$3="План",SUMIFS(Смета_план[План, руб],Смета_план[Код статьи],$A264,Смета_план[Месяц],N$2)/1000,IF(OR(N$3="Ожид",N$3="Прогноз"),SUMIFS(Смета_план[Ожид, руб],Смета_план[Код статьи],$A264,Смета_план[Месяц],N$2)/1000+SUMIFS(Доначисл!L:L,Доначисл!$A:$A,$A264),IF(N$3="Факт",SUMIFS(Расходы_факт[Сумма расхода],Расходы_факт[Код статьи],$A264,Расходы_факт[Месяц],N$2)/1000,"Что-то не так")))</f>
        <v>0</v>
      </c>
      <c r="O264" s="344">
        <f>IF(O$3="План",SUMIFS(Смета_план[План, руб],Смета_план[Код статьи],$A264,Смета_план[Месяц],O$2)/1000,IF(OR(O$3="Ожид",O$3="Прогноз"),SUMIFS(Смета_план[Ожид, руб],Смета_план[Код статьи],$A264,Смета_план[Месяц],O$2)/1000+SUMIFS(Доначисл!M:M,Доначисл!$A:$A,$A264),IF(O$3="Факт",SUMIFS(Расходы_факт[Сумма расхода],Расходы_факт[Код статьи],$A264,Расходы_факт[Месяц],O$2)/1000,"Что-то не так")))</f>
        <v>0</v>
      </c>
      <c r="P264" s="344">
        <f>IF(P$3="План",SUMIFS(Смета_план[План, руб],Смета_план[Код статьи],$A264,Смета_план[Месяц],P$2)/1000,IF(OR(P$3="Ожид",P$3="Прогноз"),SUMIFS(Смета_план[Ожид, руб],Смета_план[Код статьи],$A264,Смета_план[Месяц],P$2)/1000+SUMIFS(Доначисл!N:N,Доначисл!$A:$A,$A264),IF(P$3="Факт",SUMIFS(Расходы_факт[Сумма расхода],Расходы_факт[Код статьи],$A264,Расходы_факт[Месяц],P$2)/1000,"Что-то не так")))</f>
        <v>0</v>
      </c>
      <c r="Q264" s="345">
        <f>SUM(E264:P264)</f>
        <v>0</v>
      </c>
      <c r="R264" s="337">
        <f t="shared" si="58"/>
        <v>0</v>
      </c>
      <c r="S264" s="346">
        <f t="shared" si="59"/>
        <v>0</v>
      </c>
      <c r="T264" s="119"/>
    </row>
    <row r="265" spans="1:20" ht="11.25" customHeight="1" x14ac:dyDescent="0.2">
      <c r="A265" s="47">
        <v>3517050000</v>
      </c>
      <c r="B265" s="48" t="s">
        <v>1032</v>
      </c>
      <c r="C265" s="48" t="s">
        <v>1103</v>
      </c>
      <c r="D265" s="343">
        <f>SUMIFS(Смета_план[План, руб],Смета_план[Код статьи],$A265)/1000</f>
        <v>0</v>
      </c>
      <c r="E265" s="344">
        <f>IF(E$3="План",SUMIFS(Смета_план[План, руб],Смета_план[Код статьи],$A265,Смета_план[Месяц],E$2)/1000,IF(OR(E$3="Ожид",E$3="Прогноз"),SUMIFS(Смета_план[Ожид, руб],Смета_план[Код статьи],$A265,Смета_план[Месяц],E$2)/1000+SUMIFS(Доначисл!C:C,Доначисл!$A:$A,$A265),IF(E$3="Факт",SUMIFS(Расходы_факт[Сумма расхода],Расходы_факт[Код статьи],$A265,Расходы_факт[Месяц],E$2)/1000,"Что-то не так")))</f>
        <v>0</v>
      </c>
      <c r="F265" s="344">
        <f>IF(F$3="План",SUMIFS(Смета_план[План, руб],Смета_план[Код статьи],$A265,Смета_план[Месяц],F$2)/1000,IF(OR(F$3="Ожид",F$3="Прогноз"),SUMIFS(Смета_план[Ожид, руб],Смета_план[Код статьи],$A265,Смета_план[Месяц],F$2)/1000+SUMIFS(Доначисл!D:D,Доначисл!$A:$A,$A265),IF(F$3="Факт",SUMIFS(Расходы_факт[Сумма расхода],Расходы_факт[Код статьи],$A265,Расходы_факт[Месяц],F$2)/1000,"Что-то не так")))</f>
        <v>0</v>
      </c>
      <c r="G265" s="344">
        <f>IF(G$3="План",SUMIFS(Смета_план[План, руб],Смета_план[Код статьи],$A265,Смета_план[Месяц],G$2)/1000,IF(OR(G$3="Ожид",G$3="Прогноз"),SUMIFS(Смета_план[Ожид, руб],Смета_план[Код статьи],$A265,Смета_план[Месяц],G$2)/1000+SUMIFS(Доначисл!E:E,Доначисл!$A:$A,$A265),IF(G$3="Факт",SUMIFS(Расходы_факт[Сумма расхода],Расходы_факт[Код статьи],$A265,Расходы_факт[Месяц],G$2)/1000,"Что-то не так")))</f>
        <v>0</v>
      </c>
      <c r="H265" s="344">
        <f>IF(H$3="План",SUMIFS(Смета_план[План, руб],Смета_план[Код статьи],$A265,Смета_план[Месяц],H$2)/1000,IF(OR(H$3="Ожид",H$3="Прогноз"),SUMIFS(Смета_план[Ожид, руб],Смета_план[Код статьи],$A265,Смета_план[Месяц],H$2)/1000+SUMIFS(Доначисл!F:F,Доначисл!$A:$A,$A265),IF(H$3="Факт",SUMIFS(Расходы_факт[Сумма расхода],Расходы_факт[Код статьи],$A265,Расходы_факт[Месяц],H$2)/1000,"Что-то не так")))</f>
        <v>0</v>
      </c>
      <c r="I265" s="344">
        <f>IF(I$3="План",SUMIFS(Смета_план[План, руб],Смета_план[Код статьи],$A265,Смета_план[Месяц],I$2)/1000,IF(OR(I$3="Ожид",I$3="Прогноз"),SUMIFS(Смета_план[Ожид, руб],Смета_план[Код статьи],$A265,Смета_план[Месяц],I$2)/1000+SUMIFS(Доначисл!G:G,Доначисл!$A:$A,$A265),IF(I$3="Факт",SUMIFS(Расходы_факт[Сумма расхода],Расходы_факт[Код статьи],$A265,Расходы_факт[Месяц],I$2)/1000,"Что-то не так")))</f>
        <v>0</v>
      </c>
      <c r="J265" s="344">
        <f>IF(J$3="План",SUMIFS(Смета_план[План, руб],Смета_план[Код статьи],$A265,Смета_план[Месяц],J$2)/1000,IF(OR(J$3="Ожид",J$3="Прогноз"),SUMIFS(Смета_план[Ожид, руб],Смета_план[Код статьи],$A265,Смета_план[Месяц],J$2)/1000+SUMIFS(Доначисл!H:H,Доначисл!$A:$A,$A265),IF(J$3="Факт",SUMIFS(Расходы_факт[Сумма расхода],Расходы_факт[Код статьи],$A265,Расходы_факт[Месяц],J$2)/1000,"Что-то не так")))</f>
        <v>0</v>
      </c>
      <c r="K265" s="344">
        <f>IF(K$3="План",SUMIFS(Смета_план[План, руб],Смета_план[Код статьи],$A265,Смета_план[Месяц],K$2)/1000,IF(OR(K$3="Ожид",K$3="Прогноз"),SUMIFS(Смета_план[Ожид, руб],Смета_план[Код статьи],$A265,Смета_план[Месяц],K$2)/1000+SUMIFS(Доначисл!I:I,Доначисл!$A:$A,$A265),IF(K$3="Факт",SUMIFS(Расходы_факт[Сумма расхода],Расходы_факт[Код статьи],$A265,Расходы_факт[Месяц],K$2)/1000,"Что-то не так")))</f>
        <v>0</v>
      </c>
      <c r="L265" s="344">
        <f>IF(L$3="План",SUMIFS(Смета_план[План, руб],Смета_план[Код статьи],$A265,Смета_план[Месяц],L$2)/1000,IF(OR(L$3="Ожид",L$3="Прогноз"),SUMIFS(Смета_план[Ожид, руб],Смета_план[Код статьи],$A265,Смета_план[Месяц],L$2)/1000+SUMIFS(Доначисл!J:J,Доначисл!$A:$A,$A265),IF(L$3="Факт",SUMIFS(Расходы_факт[Сумма расхода],Расходы_факт[Код статьи],$A265,Расходы_факт[Месяц],L$2)/1000,"Что-то не так")))</f>
        <v>0</v>
      </c>
      <c r="M265" s="344">
        <f>IF(M$3="План",SUMIFS(Смета_план[План, руб],Смета_план[Код статьи],$A265,Смета_план[Месяц],M$2)/1000,IF(OR(M$3="Ожид",M$3="Прогноз"),SUMIFS(Смета_план[Ожид, руб],Смета_план[Код статьи],$A265,Смета_план[Месяц],M$2)/1000+SUMIFS(Доначисл!K:K,Доначисл!$A:$A,$A265),IF(M$3="Факт",SUMIFS(Расходы_факт[Сумма расхода],Расходы_факт[Код статьи],$A265,Расходы_факт[Месяц],M$2)/1000,"Что-то не так")))</f>
        <v>0</v>
      </c>
      <c r="N265" s="344">
        <f>IF(N$3="План",SUMIFS(Смета_план[План, руб],Смета_план[Код статьи],$A265,Смета_план[Месяц],N$2)/1000,IF(OR(N$3="Ожид",N$3="Прогноз"),SUMIFS(Смета_план[Ожид, руб],Смета_план[Код статьи],$A265,Смета_план[Месяц],N$2)/1000+SUMIFS(Доначисл!L:L,Доначисл!$A:$A,$A265),IF(N$3="Факт",SUMIFS(Расходы_факт[Сумма расхода],Расходы_факт[Код статьи],$A265,Расходы_факт[Месяц],N$2)/1000,"Что-то не так")))</f>
        <v>0</v>
      </c>
      <c r="O265" s="344">
        <f>IF(O$3="План",SUMIFS(Смета_план[План, руб],Смета_план[Код статьи],$A265,Смета_план[Месяц],O$2)/1000,IF(OR(O$3="Ожид",O$3="Прогноз"),SUMIFS(Смета_план[Ожид, руб],Смета_план[Код статьи],$A265,Смета_план[Месяц],O$2)/1000+SUMIFS(Доначисл!M:M,Доначисл!$A:$A,$A265),IF(O$3="Факт",SUMIFS(Расходы_факт[Сумма расхода],Расходы_факт[Код статьи],$A265,Расходы_факт[Месяц],O$2)/1000,"Что-то не так")))</f>
        <v>0</v>
      </c>
      <c r="P265" s="344">
        <f>IF(P$3="План",SUMIFS(Смета_план[План, руб],Смета_план[Код статьи],$A265,Смета_план[Месяц],P$2)/1000,IF(OR(P$3="Ожид",P$3="Прогноз"),SUMIFS(Смета_план[Ожид, руб],Смета_план[Код статьи],$A265,Смета_план[Месяц],P$2)/1000+SUMIFS(Доначисл!N:N,Доначисл!$A:$A,$A265),IF(P$3="Факт",SUMIFS(Расходы_факт[Сумма расхода],Расходы_факт[Код статьи],$A265,Расходы_факт[Месяц],P$2)/1000,"Что-то не так")))</f>
        <v>0</v>
      </c>
      <c r="Q265" s="345">
        <f>SUM(E265:P265)</f>
        <v>0</v>
      </c>
      <c r="R265" s="337">
        <f t="shared" si="58"/>
        <v>0</v>
      </c>
      <c r="S265" s="346">
        <f t="shared" si="59"/>
        <v>0</v>
      </c>
      <c r="T265" s="119"/>
    </row>
    <row r="266" spans="1:20" ht="11.25" customHeight="1" x14ac:dyDescent="0.2">
      <c r="A266" s="45" t="s">
        <v>332</v>
      </c>
      <c r="B266" s="46"/>
      <c r="C266" s="828"/>
      <c r="D266" s="339">
        <f>SUM(D267:D272)</f>
        <v>0</v>
      </c>
      <c r="E266" s="340">
        <f>SUM(E267:E272)</f>
        <v>0</v>
      </c>
      <c r="F266" s="341">
        <f t="shared" ref="F266:P266" si="79">SUM(F267:F272)</f>
        <v>0</v>
      </c>
      <c r="G266" s="341">
        <f t="shared" si="79"/>
        <v>0</v>
      </c>
      <c r="H266" s="341">
        <f t="shared" si="79"/>
        <v>0</v>
      </c>
      <c r="I266" s="341">
        <f t="shared" si="79"/>
        <v>0</v>
      </c>
      <c r="J266" s="341">
        <f t="shared" si="79"/>
        <v>0</v>
      </c>
      <c r="K266" s="341">
        <f t="shared" si="79"/>
        <v>0</v>
      </c>
      <c r="L266" s="341">
        <f t="shared" si="79"/>
        <v>0</v>
      </c>
      <c r="M266" s="341">
        <f t="shared" si="79"/>
        <v>0</v>
      </c>
      <c r="N266" s="341">
        <f t="shared" si="79"/>
        <v>0</v>
      </c>
      <c r="O266" s="341">
        <f t="shared" si="79"/>
        <v>0</v>
      </c>
      <c r="P266" s="341">
        <f t="shared" si="79"/>
        <v>0</v>
      </c>
      <c r="Q266" s="340">
        <f>SUM(Q267:Q272)</f>
        <v>0</v>
      </c>
      <c r="R266" s="337">
        <f t="shared" si="58"/>
        <v>0</v>
      </c>
      <c r="S266" s="342">
        <f t="shared" si="59"/>
        <v>0</v>
      </c>
      <c r="T266" s="119"/>
    </row>
    <row r="267" spans="1:20" ht="11.25" customHeight="1" x14ac:dyDescent="0.2">
      <c r="A267" s="47">
        <v>3518010000</v>
      </c>
      <c r="B267" s="48" t="s">
        <v>333</v>
      </c>
      <c r="C267" s="48" t="s">
        <v>1142</v>
      </c>
      <c r="D267" s="343">
        <f>SUMIFS(Смета_план[План, руб],Смета_план[Код статьи],$A267)/1000</f>
        <v>0</v>
      </c>
      <c r="E267" s="344">
        <f>IF(E$3="План",SUMIFS(Смета_план[План, руб],Смета_план[Код статьи],$A267,Смета_план[Месяц],E$2)/1000,IF(OR(E$3="Ожид",E$3="Прогноз"),SUMIFS(Смета_план[Ожид, руб],Смета_план[Код статьи],$A267,Смета_план[Месяц],E$2)/1000+SUMIFS(Доначисл!C:C,Доначисл!$A:$A,$A267),IF(E$3="Факт",SUMIFS(Расходы_факт[Сумма расхода],Расходы_факт[Код статьи],$A267,Расходы_факт[Месяц],E$2)/1000,"Что-то не так")))</f>
        <v>0</v>
      </c>
      <c r="F267" s="344">
        <f>IF(F$3="План",SUMIFS(Смета_план[План, руб],Смета_план[Код статьи],$A267,Смета_план[Месяц],F$2)/1000,IF(OR(F$3="Ожид",F$3="Прогноз"),SUMIFS(Смета_план[Ожид, руб],Смета_план[Код статьи],$A267,Смета_план[Месяц],F$2)/1000+SUMIFS(Доначисл!D:D,Доначисл!$A:$A,$A267),IF(F$3="Факт",SUMIFS(Расходы_факт[Сумма расхода],Расходы_факт[Код статьи],$A267,Расходы_факт[Месяц],F$2)/1000,"Что-то не так")))</f>
        <v>0</v>
      </c>
      <c r="G267" s="344">
        <f>IF(G$3="План",SUMIFS(Смета_план[План, руб],Смета_план[Код статьи],$A267,Смета_план[Месяц],G$2)/1000,IF(OR(G$3="Ожид",G$3="Прогноз"),SUMIFS(Смета_план[Ожид, руб],Смета_план[Код статьи],$A267,Смета_план[Месяц],G$2)/1000+SUMIFS(Доначисл!E:E,Доначисл!$A:$A,$A267),IF(G$3="Факт",SUMIFS(Расходы_факт[Сумма расхода],Расходы_факт[Код статьи],$A267,Расходы_факт[Месяц],G$2)/1000,"Что-то не так")))</f>
        <v>0</v>
      </c>
      <c r="H267" s="344">
        <f>IF(H$3="План",SUMIFS(Смета_план[План, руб],Смета_план[Код статьи],$A267,Смета_план[Месяц],H$2)/1000,IF(OR(H$3="Ожид",H$3="Прогноз"),SUMIFS(Смета_план[Ожид, руб],Смета_план[Код статьи],$A267,Смета_план[Месяц],H$2)/1000+SUMIFS(Доначисл!F:F,Доначисл!$A:$A,$A267),IF(H$3="Факт",SUMIFS(Расходы_факт[Сумма расхода],Расходы_факт[Код статьи],$A267,Расходы_факт[Месяц],H$2)/1000,"Что-то не так")))</f>
        <v>0</v>
      </c>
      <c r="I267" s="344">
        <f>IF(I$3="План",SUMIFS(Смета_план[План, руб],Смета_план[Код статьи],$A267,Смета_план[Месяц],I$2)/1000,IF(OR(I$3="Ожид",I$3="Прогноз"),SUMIFS(Смета_план[Ожид, руб],Смета_план[Код статьи],$A267,Смета_план[Месяц],I$2)/1000+SUMIFS(Доначисл!G:G,Доначисл!$A:$A,$A267),IF(I$3="Факт",SUMIFS(Расходы_факт[Сумма расхода],Расходы_факт[Код статьи],$A267,Расходы_факт[Месяц],I$2)/1000,"Что-то не так")))</f>
        <v>0</v>
      </c>
      <c r="J267" s="344">
        <f>IF(J$3="План",SUMIFS(Смета_план[План, руб],Смета_план[Код статьи],$A267,Смета_план[Месяц],J$2)/1000,IF(OR(J$3="Ожид",J$3="Прогноз"),SUMIFS(Смета_план[Ожид, руб],Смета_план[Код статьи],$A267,Смета_план[Месяц],J$2)/1000+SUMIFS(Доначисл!H:H,Доначисл!$A:$A,$A267),IF(J$3="Факт",SUMIFS(Расходы_факт[Сумма расхода],Расходы_факт[Код статьи],$A267,Расходы_факт[Месяц],J$2)/1000,"Что-то не так")))</f>
        <v>0</v>
      </c>
      <c r="K267" s="344">
        <f>IF(K$3="План",SUMIFS(Смета_план[План, руб],Смета_план[Код статьи],$A267,Смета_план[Месяц],K$2)/1000,IF(OR(K$3="Ожид",K$3="Прогноз"),SUMIFS(Смета_план[Ожид, руб],Смета_план[Код статьи],$A267,Смета_план[Месяц],K$2)/1000+SUMIFS(Доначисл!I:I,Доначисл!$A:$A,$A267),IF(K$3="Факт",SUMIFS(Расходы_факт[Сумма расхода],Расходы_факт[Код статьи],$A267,Расходы_факт[Месяц],K$2)/1000,"Что-то не так")))</f>
        <v>0</v>
      </c>
      <c r="L267" s="344">
        <f>IF(L$3="План",SUMIFS(Смета_план[План, руб],Смета_план[Код статьи],$A267,Смета_план[Месяц],L$2)/1000,IF(OR(L$3="Ожид",L$3="Прогноз"),SUMIFS(Смета_план[Ожид, руб],Смета_план[Код статьи],$A267,Смета_план[Месяц],L$2)/1000+SUMIFS(Доначисл!J:J,Доначисл!$A:$A,$A267),IF(L$3="Факт",SUMIFS(Расходы_факт[Сумма расхода],Расходы_факт[Код статьи],$A267,Расходы_факт[Месяц],L$2)/1000,"Что-то не так")))</f>
        <v>0</v>
      </c>
      <c r="M267" s="344">
        <f>IF(M$3="План",SUMIFS(Смета_план[План, руб],Смета_план[Код статьи],$A267,Смета_план[Месяц],M$2)/1000,IF(OR(M$3="Ожид",M$3="Прогноз"),SUMIFS(Смета_план[Ожид, руб],Смета_план[Код статьи],$A267,Смета_план[Месяц],M$2)/1000+SUMIFS(Доначисл!K:K,Доначисл!$A:$A,$A267),IF(M$3="Факт",SUMIFS(Расходы_факт[Сумма расхода],Расходы_факт[Код статьи],$A267,Расходы_факт[Месяц],M$2)/1000,"Что-то не так")))</f>
        <v>0</v>
      </c>
      <c r="N267" s="344">
        <f>IF(N$3="План",SUMIFS(Смета_план[План, руб],Смета_план[Код статьи],$A267,Смета_план[Месяц],N$2)/1000,IF(OR(N$3="Ожид",N$3="Прогноз"),SUMIFS(Смета_план[Ожид, руб],Смета_план[Код статьи],$A267,Смета_план[Месяц],N$2)/1000+SUMIFS(Доначисл!L:L,Доначисл!$A:$A,$A267),IF(N$3="Факт",SUMIFS(Расходы_факт[Сумма расхода],Расходы_факт[Код статьи],$A267,Расходы_факт[Месяц],N$2)/1000,"Что-то не так")))</f>
        <v>0</v>
      </c>
      <c r="O267" s="344">
        <f>IF(O$3="План",SUMIFS(Смета_план[План, руб],Смета_план[Код статьи],$A267,Смета_план[Месяц],O$2)/1000,IF(OR(O$3="Ожид",O$3="Прогноз"),SUMIFS(Смета_план[Ожид, руб],Смета_план[Код статьи],$A267,Смета_план[Месяц],O$2)/1000+SUMIFS(Доначисл!M:M,Доначисл!$A:$A,$A267),IF(O$3="Факт",SUMIFS(Расходы_факт[Сумма расхода],Расходы_факт[Код статьи],$A267,Расходы_факт[Месяц],O$2)/1000,"Что-то не так")))</f>
        <v>0</v>
      </c>
      <c r="P267" s="344">
        <f>IF(P$3="План",SUMIFS(Смета_план[План, руб],Смета_план[Код статьи],$A267,Смета_план[Месяц],P$2)/1000,IF(OR(P$3="Ожид",P$3="Прогноз"),SUMIFS(Смета_план[Ожид, руб],Смета_план[Код статьи],$A267,Смета_план[Месяц],P$2)/1000+SUMIFS(Доначисл!N:N,Доначисл!$A:$A,$A267),IF(P$3="Факт",SUMIFS(Расходы_факт[Сумма расхода],Расходы_факт[Код статьи],$A267,Расходы_факт[Месяц],P$2)/1000,"Что-то не так")))</f>
        <v>0</v>
      </c>
      <c r="Q267" s="345">
        <f t="shared" ref="Q267:Q272" si="80">SUM(E267:P267)</f>
        <v>0</v>
      </c>
      <c r="R267" s="337">
        <f t="shared" si="58"/>
        <v>0</v>
      </c>
      <c r="S267" s="346">
        <f t="shared" si="59"/>
        <v>0</v>
      </c>
      <c r="T267" s="119"/>
    </row>
    <row r="268" spans="1:20" ht="11.25" customHeight="1" x14ac:dyDescent="0.2">
      <c r="A268" s="47">
        <v>3518020000</v>
      </c>
      <c r="B268" s="48" t="s">
        <v>334</v>
      </c>
      <c r="C268" s="48" t="s">
        <v>1128</v>
      </c>
      <c r="D268" s="343">
        <f>SUMIFS(Смета_план[План, руб],Смета_план[Код статьи],$A268)/1000</f>
        <v>0</v>
      </c>
      <c r="E268" s="344">
        <f>IF(E$3="План",SUMIFS(Смета_план[План, руб],Смета_план[Код статьи],$A268,Смета_план[Месяц],E$2)/1000,IF(OR(E$3="Ожид",E$3="Прогноз"),SUMIFS(Смета_план[Ожид, руб],Смета_план[Код статьи],$A268,Смета_план[Месяц],E$2)/1000+SUMIFS(Доначисл!C:C,Доначисл!$A:$A,$A268),IF(E$3="Факт",SUMIFS(Расходы_факт[Сумма расхода],Расходы_факт[Код статьи],$A268,Расходы_факт[Месяц],E$2)/1000,"Что-то не так")))</f>
        <v>0</v>
      </c>
      <c r="F268" s="344">
        <f>IF(F$3="План",SUMIFS(Смета_план[План, руб],Смета_план[Код статьи],$A268,Смета_план[Месяц],F$2)/1000,IF(OR(F$3="Ожид",F$3="Прогноз"),SUMIFS(Смета_план[Ожид, руб],Смета_план[Код статьи],$A268,Смета_план[Месяц],F$2)/1000+SUMIFS(Доначисл!D:D,Доначисл!$A:$A,$A268),IF(F$3="Факт",SUMIFS(Расходы_факт[Сумма расхода],Расходы_факт[Код статьи],$A268,Расходы_факт[Месяц],F$2)/1000,"Что-то не так")))</f>
        <v>0</v>
      </c>
      <c r="G268" s="344">
        <f>IF(G$3="План",SUMIFS(Смета_план[План, руб],Смета_план[Код статьи],$A268,Смета_план[Месяц],G$2)/1000,IF(OR(G$3="Ожид",G$3="Прогноз"),SUMIFS(Смета_план[Ожид, руб],Смета_план[Код статьи],$A268,Смета_план[Месяц],G$2)/1000+SUMIFS(Доначисл!E:E,Доначисл!$A:$A,$A268),IF(G$3="Факт",SUMIFS(Расходы_факт[Сумма расхода],Расходы_факт[Код статьи],$A268,Расходы_факт[Месяц],G$2)/1000,"Что-то не так")))</f>
        <v>0</v>
      </c>
      <c r="H268" s="344">
        <f>IF(H$3="План",SUMIFS(Смета_план[План, руб],Смета_план[Код статьи],$A268,Смета_план[Месяц],H$2)/1000,IF(OR(H$3="Ожид",H$3="Прогноз"),SUMIFS(Смета_план[Ожид, руб],Смета_план[Код статьи],$A268,Смета_план[Месяц],H$2)/1000+SUMIFS(Доначисл!F:F,Доначисл!$A:$A,$A268),IF(H$3="Факт",SUMIFS(Расходы_факт[Сумма расхода],Расходы_факт[Код статьи],$A268,Расходы_факт[Месяц],H$2)/1000,"Что-то не так")))</f>
        <v>0</v>
      </c>
      <c r="I268" s="344">
        <f>IF(I$3="План",SUMIFS(Смета_план[План, руб],Смета_план[Код статьи],$A268,Смета_план[Месяц],I$2)/1000,IF(OR(I$3="Ожид",I$3="Прогноз"),SUMIFS(Смета_план[Ожид, руб],Смета_план[Код статьи],$A268,Смета_план[Месяц],I$2)/1000+SUMIFS(Доначисл!G:G,Доначисл!$A:$A,$A268),IF(I$3="Факт",SUMIFS(Расходы_факт[Сумма расхода],Расходы_факт[Код статьи],$A268,Расходы_факт[Месяц],I$2)/1000,"Что-то не так")))</f>
        <v>0</v>
      </c>
      <c r="J268" s="344">
        <f>IF(J$3="План",SUMIFS(Смета_план[План, руб],Смета_план[Код статьи],$A268,Смета_план[Месяц],J$2)/1000,IF(OR(J$3="Ожид",J$3="Прогноз"),SUMIFS(Смета_план[Ожид, руб],Смета_план[Код статьи],$A268,Смета_план[Месяц],J$2)/1000+SUMIFS(Доначисл!H:H,Доначисл!$A:$A,$A268),IF(J$3="Факт",SUMIFS(Расходы_факт[Сумма расхода],Расходы_факт[Код статьи],$A268,Расходы_факт[Месяц],J$2)/1000,"Что-то не так")))</f>
        <v>0</v>
      </c>
      <c r="K268" s="344">
        <f>IF(K$3="План",SUMIFS(Смета_план[План, руб],Смета_план[Код статьи],$A268,Смета_план[Месяц],K$2)/1000,IF(OR(K$3="Ожид",K$3="Прогноз"),SUMIFS(Смета_план[Ожид, руб],Смета_план[Код статьи],$A268,Смета_план[Месяц],K$2)/1000+SUMIFS(Доначисл!I:I,Доначисл!$A:$A,$A268),IF(K$3="Факт",SUMIFS(Расходы_факт[Сумма расхода],Расходы_факт[Код статьи],$A268,Расходы_факт[Месяц],K$2)/1000,"Что-то не так")))</f>
        <v>0</v>
      </c>
      <c r="L268" s="344">
        <f>IF(L$3="План",SUMIFS(Смета_план[План, руб],Смета_план[Код статьи],$A268,Смета_план[Месяц],L$2)/1000,IF(OR(L$3="Ожид",L$3="Прогноз"),SUMIFS(Смета_план[Ожид, руб],Смета_план[Код статьи],$A268,Смета_план[Месяц],L$2)/1000+SUMIFS(Доначисл!J:J,Доначисл!$A:$A,$A268),IF(L$3="Факт",SUMIFS(Расходы_факт[Сумма расхода],Расходы_факт[Код статьи],$A268,Расходы_факт[Месяц],L$2)/1000,"Что-то не так")))</f>
        <v>0</v>
      </c>
      <c r="M268" s="344">
        <f>IF(M$3="План",SUMIFS(Смета_план[План, руб],Смета_план[Код статьи],$A268,Смета_план[Месяц],M$2)/1000,IF(OR(M$3="Ожид",M$3="Прогноз"),SUMIFS(Смета_план[Ожид, руб],Смета_план[Код статьи],$A268,Смета_план[Месяц],M$2)/1000+SUMIFS(Доначисл!K:K,Доначисл!$A:$A,$A268),IF(M$3="Факт",SUMIFS(Расходы_факт[Сумма расхода],Расходы_факт[Код статьи],$A268,Расходы_факт[Месяц],M$2)/1000,"Что-то не так")))</f>
        <v>0</v>
      </c>
      <c r="N268" s="344">
        <f>IF(N$3="План",SUMIFS(Смета_план[План, руб],Смета_план[Код статьи],$A268,Смета_план[Месяц],N$2)/1000,IF(OR(N$3="Ожид",N$3="Прогноз"),SUMIFS(Смета_план[Ожид, руб],Смета_план[Код статьи],$A268,Смета_план[Месяц],N$2)/1000+SUMIFS(Доначисл!L:L,Доначисл!$A:$A,$A268),IF(N$3="Факт",SUMIFS(Расходы_факт[Сумма расхода],Расходы_факт[Код статьи],$A268,Расходы_факт[Месяц],N$2)/1000,"Что-то не так")))</f>
        <v>0</v>
      </c>
      <c r="O268" s="344">
        <f>IF(O$3="План",SUMIFS(Смета_план[План, руб],Смета_план[Код статьи],$A268,Смета_план[Месяц],O$2)/1000,IF(OR(O$3="Ожид",O$3="Прогноз"),SUMIFS(Смета_план[Ожид, руб],Смета_план[Код статьи],$A268,Смета_план[Месяц],O$2)/1000+SUMIFS(Доначисл!M:M,Доначисл!$A:$A,$A268),IF(O$3="Факт",SUMIFS(Расходы_факт[Сумма расхода],Расходы_факт[Код статьи],$A268,Расходы_факт[Месяц],O$2)/1000,"Что-то не так")))</f>
        <v>0</v>
      </c>
      <c r="P268" s="344">
        <f>IF(P$3="План",SUMIFS(Смета_план[План, руб],Смета_план[Код статьи],$A268,Смета_план[Месяц],P$2)/1000,IF(OR(P$3="Ожид",P$3="Прогноз"),SUMIFS(Смета_план[Ожид, руб],Смета_план[Код статьи],$A268,Смета_план[Месяц],P$2)/1000+SUMIFS(Доначисл!N:N,Доначисл!$A:$A,$A268),IF(P$3="Факт",SUMIFS(Расходы_факт[Сумма расхода],Расходы_факт[Код статьи],$A268,Расходы_факт[Месяц],P$2)/1000,"Что-то не так")))</f>
        <v>0</v>
      </c>
      <c r="Q268" s="345">
        <f t="shared" si="80"/>
        <v>0</v>
      </c>
      <c r="R268" s="337">
        <f t="shared" si="58"/>
        <v>0</v>
      </c>
      <c r="S268" s="346">
        <f t="shared" si="59"/>
        <v>0</v>
      </c>
      <c r="T268" s="119"/>
    </row>
    <row r="269" spans="1:20" ht="11.25" customHeight="1" x14ac:dyDescent="0.2">
      <c r="A269" s="47">
        <v>3518030000</v>
      </c>
      <c r="B269" s="48" t="s">
        <v>335</v>
      </c>
      <c r="C269" s="48" t="s">
        <v>1128</v>
      </c>
      <c r="D269" s="343">
        <f>SUMIFS(Смета_план[План, руб],Смета_план[Код статьи],$A269)/1000</f>
        <v>0</v>
      </c>
      <c r="E269" s="344">
        <f>IF(E$3="План",SUMIFS(Смета_план[План, руб],Смета_план[Код статьи],$A269,Смета_план[Месяц],E$2)/1000,IF(OR(E$3="Ожид",E$3="Прогноз"),SUMIFS(Смета_план[Ожид, руб],Смета_план[Код статьи],$A269,Смета_план[Месяц],E$2)/1000+SUMIFS(Доначисл!C:C,Доначисл!$A:$A,$A269),IF(E$3="Факт",SUMIFS(Расходы_факт[Сумма расхода],Расходы_факт[Код статьи],$A269,Расходы_факт[Месяц],E$2)/1000,"Что-то не так")))</f>
        <v>0</v>
      </c>
      <c r="F269" s="344">
        <f>IF(F$3="План",SUMIFS(Смета_план[План, руб],Смета_план[Код статьи],$A269,Смета_план[Месяц],F$2)/1000,IF(OR(F$3="Ожид",F$3="Прогноз"),SUMIFS(Смета_план[Ожид, руб],Смета_план[Код статьи],$A269,Смета_план[Месяц],F$2)/1000+SUMIFS(Доначисл!D:D,Доначисл!$A:$A,$A269),IF(F$3="Факт",SUMIFS(Расходы_факт[Сумма расхода],Расходы_факт[Код статьи],$A269,Расходы_факт[Месяц],F$2)/1000,"Что-то не так")))</f>
        <v>0</v>
      </c>
      <c r="G269" s="344">
        <f>IF(G$3="План",SUMIFS(Смета_план[План, руб],Смета_план[Код статьи],$A269,Смета_план[Месяц],G$2)/1000,IF(OR(G$3="Ожид",G$3="Прогноз"),SUMIFS(Смета_план[Ожид, руб],Смета_план[Код статьи],$A269,Смета_план[Месяц],G$2)/1000+SUMIFS(Доначисл!E:E,Доначисл!$A:$A,$A269),IF(G$3="Факт",SUMIFS(Расходы_факт[Сумма расхода],Расходы_факт[Код статьи],$A269,Расходы_факт[Месяц],G$2)/1000,"Что-то не так")))</f>
        <v>0</v>
      </c>
      <c r="H269" s="344">
        <f>IF(H$3="План",SUMIFS(Смета_план[План, руб],Смета_план[Код статьи],$A269,Смета_план[Месяц],H$2)/1000,IF(OR(H$3="Ожид",H$3="Прогноз"),SUMIFS(Смета_план[Ожид, руб],Смета_план[Код статьи],$A269,Смета_план[Месяц],H$2)/1000+SUMIFS(Доначисл!F:F,Доначисл!$A:$A,$A269),IF(H$3="Факт",SUMIFS(Расходы_факт[Сумма расхода],Расходы_факт[Код статьи],$A269,Расходы_факт[Месяц],H$2)/1000,"Что-то не так")))</f>
        <v>0</v>
      </c>
      <c r="I269" s="344">
        <f>IF(I$3="План",SUMIFS(Смета_план[План, руб],Смета_план[Код статьи],$A269,Смета_план[Месяц],I$2)/1000,IF(OR(I$3="Ожид",I$3="Прогноз"),SUMIFS(Смета_план[Ожид, руб],Смета_план[Код статьи],$A269,Смета_план[Месяц],I$2)/1000+SUMIFS(Доначисл!G:G,Доначисл!$A:$A,$A269),IF(I$3="Факт",SUMIFS(Расходы_факт[Сумма расхода],Расходы_факт[Код статьи],$A269,Расходы_факт[Месяц],I$2)/1000,"Что-то не так")))</f>
        <v>0</v>
      </c>
      <c r="J269" s="344">
        <f>IF(J$3="План",SUMIFS(Смета_план[План, руб],Смета_план[Код статьи],$A269,Смета_план[Месяц],J$2)/1000,IF(OR(J$3="Ожид",J$3="Прогноз"),SUMIFS(Смета_план[Ожид, руб],Смета_план[Код статьи],$A269,Смета_план[Месяц],J$2)/1000+SUMIFS(Доначисл!H:H,Доначисл!$A:$A,$A269),IF(J$3="Факт",SUMIFS(Расходы_факт[Сумма расхода],Расходы_факт[Код статьи],$A269,Расходы_факт[Месяц],J$2)/1000,"Что-то не так")))</f>
        <v>0</v>
      </c>
      <c r="K269" s="344">
        <f>IF(K$3="План",SUMIFS(Смета_план[План, руб],Смета_план[Код статьи],$A269,Смета_план[Месяц],K$2)/1000,IF(OR(K$3="Ожид",K$3="Прогноз"),SUMIFS(Смета_план[Ожид, руб],Смета_план[Код статьи],$A269,Смета_план[Месяц],K$2)/1000+SUMIFS(Доначисл!I:I,Доначисл!$A:$A,$A269),IF(K$3="Факт",SUMIFS(Расходы_факт[Сумма расхода],Расходы_факт[Код статьи],$A269,Расходы_факт[Месяц],K$2)/1000,"Что-то не так")))</f>
        <v>0</v>
      </c>
      <c r="L269" s="344">
        <f>IF(L$3="План",SUMIFS(Смета_план[План, руб],Смета_план[Код статьи],$A269,Смета_план[Месяц],L$2)/1000,IF(OR(L$3="Ожид",L$3="Прогноз"),SUMIFS(Смета_план[Ожид, руб],Смета_план[Код статьи],$A269,Смета_план[Месяц],L$2)/1000+SUMIFS(Доначисл!J:J,Доначисл!$A:$A,$A269),IF(L$3="Факт",SUMIFS(Расходы_факт[Сумма расхода],Расходы_факт[Код статьи],$A269,Расходы_факт[Месяц],L$2)/1000,"Что-то не так")))</f>
        <v>0</v>
      </c>
      <c r="M269" s="344">
        <f>IF(M$3="План",SUMIFS(Смета_план[План, руб],Смета_план[Код статьи],$A269,Смета_план[Месяц],M$2)/1000,IF(OR(M$3="Ожид",M$3="Прогноз"),SUMIFS(Смета_план[Ожид, руб],Смета_план[Код статьи],$A269,Смета_план[Месяц],M$2)/1000+SUMIFS(Доначисл!K:K,Доначисл!$A:$A,$A269),IF(M$3="Факт",SUMIFS(Расходы_факт[Сумма расхода],Расходы_факт[Код статьи],$A269,Расходы_факт[Месяц],M$2)/1000,"Что-то не так")))</f>
        <v>0</v>
      </c>
      <c r="N269" s="344">
        <f>IF(N$3="План",SUMIFS(Смета_план[План, руб],Смета_план[Код статьи],$A269,Смета_план[Месяц],N$2)/1000,IF(OR(N$3="Ожид",N$3="Прогноз"),SUMIFS(Смета_план[Ожид, руб],Смета_план[Код статьи],$A269,Смета_план[Месяц],N$2)/1000+SUMIFS(Доначисл!L:L,Доначисл!$A:$A,$A269),IF(N$3="Факт",SUMIFS(Расходы_факт[Сумма расхода],Расходы_факт[Код статьи],$A269,Расходы_факт[Месяц],N$2)/1000,"Что-то не так")))</f>
        <v>0</v>
      </c>
      <c r="O269" s="344">
        <f>IF(O$3="План",SUMIFS(Смета_план[План, руб],Смета_план[Код статьи],$A269,Смета_план[Месяц],O$2)/1000,IF(OR(O$3="Ожид",O$3="Прогноз"),SUMIFS(Смета_план[Ожид, руб],Смета_план[Код статьи],$A269,Смета_план[Месяц],O$2)/1000+SUMIFS(Доначисл!M:M,Доначисл!$A:$A,$A269),IF(O$3="Факт",SUMIFS(Расходы_факт[Сумма расхода],Расходы_факт[Код статьи],$A269,Расходы_факт[Месяц],O$2)/1000,"Что-то не так")))</f>
        <v>0</v>
      </c>
      <c r="P269" s="344">
        <f>IF(P$3="План",SUMIFS(Смета_план[План, руб],Смета_план[Код статьи],$A269,Смета_план[Месяц],P$2)/1000,IF(OR(P$3="Ожид",P$3="Прогноз"),SUMIFS(Смета_план[Ожид, руб],Смета_план[Код статьи],$A269,Смета_план[Месяц],P$2)/1000+SUMIFS(Доначисл!N:N,Доначисл!$A:$A,$A269),IF(P$3="Факт",SUMIFS(Расходы_факт[Сумма расхода],Расходы_факт[Код статьи],$A269,Расходы_факт[Месяц],P$2)/1000,"Что-то не так")))</f>
        <v>0</v>
      </c>
      <c r="Q269" s="345">
        <f t="shared" si="80"/>
        <v>0</v>
      </c>
      <c r="R269" s="337">
        <f t="shared" si="58"/>
        <v>0</v>
      </c>
      <c r="S269" s="346">
        <f t="shared" si="59"/>
        <v>0</v>
      </c>
      <c r="T269" s="119"/>
    </row>
    <row r="270" spans="1:20" s="150" customFormat="1" ht="11.25" customHeight="1" x14ac:dyDescent="0.2">
      <c r="A270" s="47">
        <v>3518040000</v>
      </c>
      <c r="B270" s="48" t="s">
        <v>336</v>
      </c>
      <c r="C270" s="48" t="s">
        <v>1143</v>
      </c>
      <c r="D270" s="343">
        <f>SUMIFS(Смета_план[План, руб],Смета_план[Код статьи],$A270)/1000</f>
        <v>0</v>
      </c>
      <c r="E270" s="344">
        <f>IF(E$3="План",SUMIFS(Смета_план[План, руб],Смета_план[Код статьи],$A270,Смета_план[Месяц],E$2)/1000,IF(OR(E$3="Ожид",E$3="Прогноз"),SUMIFS(Смета_план[Ожид, руб],Смета_план[Код статьи],$A270,Смета_план[Месяц],E$2)/1000+SUMIFS(Доначисл!C:C,Доначисл!$A:$A,$A270),IF(E$3="Факт",SUMIFS(Расходы_факт[Сумма расхода],Расходы_факт[Код статьи],$A270,Расходы_факт[Месяц],E$2)/1000,"Что-то не так")))</f>
        <v>0</v>
      </c>
      <c r="F270" s="344">
        <f>IF(F$3="План",SUMIFS(Смета_план[План, руб],Смета_план[Код статьи],$A270,Смета_план[Месяц],F$2)/1000,IF(OR(F$3="Ожид",F$3="Прогноз"),SUMIFS(Смета_план[Ожид, руб],Смета_план[Код статьи],$A270,Смета_план[Месяц],F$2)/1000+SUMIFS(Доначисл!D:D,Доначисл!$A:$A,$A270),IF(F$3="Факт",SUMIFS(Расходы_факт[Сумма расхода],Расходы_факт[Код статьи],$A270,Расходы_факт[Месяц],F$2)/1000,"Что-то не так")))</f>
        <v>0</v>
      </c>
      <c r="G270" s="344">
        <f>IF(G$3="План",SUMIFS(Смета_план[План, руб],Смета_план[Код статьи],$A270,Смета_план[Месяц],G$2)/1000,IF(OR(G$3="Ожид",G$3="Прогноз"),SUMIFS(Смета_план[Ожид, руб],Смета_план[Код статьи],$A270,Смета_план[Месяц],G$2)/1000+SUMIFS(Доначисл!E:E,Доначисл!$A:$A,$A270),IF(G$3="Факт",SUMIFS(Расходы_факт[Сумма расхода],Расходы_факт[Код статьи],$A270,Расходы_факт[Месяц],G$2)/1000,"Что-то не так")))</f>
        <v>0</v>
      </c>
      <c r="H270" s="344">
        <f>IF(H$3="План",SUMIFS(Смета_план[План, руб],Смета_план[Код статьи],$A270,Смета_план[Месяц],H$2)/1000,IF(OR(H$3="Ожид",H$3="Прогноз"),SUMIFS(Смета_план[Ожид, руб],Смета_план[Код статьи],$A270,Смета_план[Месяц],H$2)/1000+SUMIFS(Доначисл!F:F,Доначисл!$A:$A,$A270),IF(H$3="Факт",SUMIFS(Расходы_факт[Сумма расхода],Расходы_факт[Код статьи],$A270,Расходы_факт[Месяц],H$2)/1000,"Что-то не так")))</f>
        <v>0</v>
      </c>
      <c r="I270" s="344">
        <f>IF(I$3="План",SUMIFS(Смета_план[План, руб],Смета_план[Код статьи],$A270,Смета_план[Месяц],I$2)/1000,IF(OR(I$3="Ожид",I$3="Прогноз"),SUMIFS(Смета_план[Ожид, руб],Смета_план[Код статьи],$A270,Смета_план[Месяц],I$2)/1000+SUMIFS(Доначисл!G:G,Доначисл!$A:$A,$A270),IF(I$3="Факт",SUMIFS(Расходы_факт[Сумма расхода],Расходы_факт[Код статьи],$A270,Расходы_факт[Месяц],I$2)/1000,"Что-то не так")))</f>
        <v>0</v>
      </c>
      <c r="J270" s="344">
        <f>IF(J$3="План",SUMIFS(Смета_план[План, руб],Смета_план[Код статьи],$A270,Смета_план[Месяц],J$2)/1000,IF(OR(J$3="Ожид",J$3="Прогноз"),SUMIFS(Смета_план[Ожид, руб],Смета_план[Код статьи],$A270,Смета_план[Месяц],J$2)/1000+SUMIFS(Доначисл!H:H,Доначисл!$A:$A,$A270),IF(J$3="Факт",SUMIFS(Расходы_факт[Сумма расхода],Расходы_факт[Код статьи],$A270,Расходы_факт[Месяц],J$2)/1000,"Что-то не так")))</f>
        <v>0</v>
      </c>
      <c r="K270" s="344">
        <f>IF(K$3="План",SUMIFS(Смета_план[План, руб],Смета_план[Код статьи],$A270,Смета_план[Месяц],K$2)/1000,IF(OR(K$3="Ожид",K$3="Прогноз"),SUMIFS(Смета_план[Ожид, руб],Смета_план[Код статьи],$A270,Смета_план[Месяц],K$2)/1000+SUMIFS(Доначисл!I:I,Доначисл!$A:$A,$A270),IF(K$3="Факт",SUMIFS(Расходы_факт[Сумма расхода],Расходы_факт[Код статьи],$A270,Расходы_факт[Месяц],K$2)/1000,"Что-то не так")))</f>
        <v>0</v>
      </c>
      <c r="L270" s="344">
        <f>IF(L$3="План",SUMIFS(Смета_план[План, руб],Смета_план[Код статьи],$A270,Смета_план[Месяц],L$2)/1000,IF(OR(L$3="Ожид",L$3="Прогноз"),SUMIFS(Смета_план[Ожид, руб],Смета_план[Код статьи],$A270,Смета_план[Месяц],L$2)/1000+SUMIFS(Доначисл!J:J,Доначисл!$A:$A,$A270),IF(L$3="Факт",SUMIFS(Расходы_факт[Сумма расхода],Расходы_факт[Код статьи],$A270,Расходы_факт[Месяц],L$2)/1000,"Что-то не так")))</f>
        <v>0</v>
      </c>
      <c r="M270" s="344">
        <f>IF(M$3="План",SUMIFS(Смета_план[План, руб],Смета_план[Код статьи],$A270,Смета_план[Месяц],M$2)/1000,IF(OR(M$3="Ожид",M$3="Прогноз"),SUMIFS(Смета_план[Ожид, руб],Смета_план[Код статьи],$A270,Смета_план[Месяц],M$2)/1000+SUMIFS(Доначисл!K:K,Доначисл!$A:$A,$A270),IF(M$3="Факт",SUMIFS(Расходы_факт[Сумма расхода],Расходы_факт[Код статьи],$A270,Расходы_факт[Месяц],M$2)/1000,"Что-то не так")))</f>
        <v>0</v>
      </c>
      <c r="N270" s="344">
        <f>IF(N$3="План",SUMIFS(Смета_план[План, руб],Смета_план[Код статьи],$A270,Смета_план[Месяц],N$2)/1000,IF(OR(N$3="Ожид",N$3="Прогноз"),SUMIFS(Смета_план[Ожид, руб],Смета_план[Код статьи],$A270,Смета_план[Месяц],N$2)/1000+SUMIFS(Доначисл!L:L,Доначисл!$A:$A,$A270),IF(N$3="Факт",SUMIFS(Расходы_факт[Сумма расхода],Расходы_факт[Код статьи],$A270,Расходы_факт[Месяц],N$2)/1000,"Что-то не так")))</f>
        <v>0</v>
      </c>
      <c r="O270" s="344">
        <f>IF(O$3="План",SUMIFS(Смета_план[План, руб],Смета_план[Код статьи],$A270,Смета_план[Месяц],O$2)/1000,IF(OR(O$3="Ожид",O$3="Прогноз"),SUMIFS(Смета_план[Ожид, руб],Смета_план[Код статьи],$A270,Смета_план[Месяц],O$2)/1000+SUMIFS(Доначисл!M:M,Доначисл!$A:$A,$A270),IF(O$3="Факт",SUMIFS(Расходы_факт[Сумма расхода],Расходы_факт[Код статьи],$A270,Расходы_факт[Месяц],O$2)/1000,"Что-то не так")))</f>
        <v>0</v>
      </c>
      <c r="P270" s="344">
        <f>IF(P$3="План",SUMIFS(Смета_план[План, руб],Смета_план[Код статьи],$A270,Смета_план[Месяц],P$2)/1000,IF(OR(P$3="Ожид",P$3="Прогноз"),SUMIFS(Смета_план[Ожид, руб],Смета_план[Код статьи],$A270,Смета_план[Месяц],P$2)/1000+SUMIFS(Доначисл!N:N,Доначисл!$A:$A,$A270),IF(P$3="Факт",SUMIFS(Расходы_факт[Сумма расхода],Расходы_факт[Код статьи],$A270,Расходы_факт[Месяц],P$2)/1000,"Что-то не так")))</f>
        <v>0</v>
      </c>
      <c r="Q270" s="345">
        <f t="shared" si="80"/>
        <v>0</v>
      </c>
      <c r="R270" s="337">
        <f t="shared" si="58"/>
        <v>0</v>
      </c>
      <c r="S270" s="346">
        <f t="shared" ref="S270:S319" si="81">IFERROR(R270/D270,0)</f>
        <v>0</v>
      </c>
      <c r="T270" s="1008"/>
    </row>
    <row r="271" spans="1:20" ht="11.25" customHeight="1" x14ac:dyDescent="0.2">
      <c r="A271" s="47">
        <v>3518050000</v>
      </c>
      <c r="B271" s="48" t="s">
        <v>337</v>
      </c>
      <c r="C271" s="48" t="s">
        <v>1127</v>
      </c>
      <c r="D271" s="343">
        <f>SUMIFS(Смета_план[План, руб],Смета_план[Код статьи],$A271)/1000</f>
        <v>0</v>
      </c>
      <c r="E271" s="344">
        <f>IF(E$3="План",SUMIFS(Смета_план[План, руб],Смета_план[Код статьи],$A271,Смета_план[Месяц],E$2)/1000,IF(OR(E$3="Ожид",E$3="Прогноз"),SUMIFS(Смета_план[Ожид, руб],Смета_план[Код статьи],$A271,Смета_план[Месяц],E$2)/1000+SUMIFS(Доначисл!C:C,Доначисл!$A:$A,$A271),IF(E$3="Факт",SUMIFS(Расходы_факт[Сумма расхода],Расходы_факт[Код статьи],$A271,Расходы_факт[Месяц],E$2)/1000,"Что-то не так")))</f>
        <v>0</v>
      </c>
      <c r="F271" s="344">
        <f>IF(F$3="План",SUMIFS(Смета_план[План, руб],Смета_план[Код статьи],$A271,Смета_план[Месяц],F$2)/1000,IF(OR(F$3="Ожид",F$3="Прогноз"),SUMIFS(Смета_план[Ожид, руб],Смета_план[Код статьи],$A271,Смета_план[Месяц],F$2)/1000+SUMIFS(Доначисл!D:D,Доначисл!$A:$A,$A271),IF(F$3="Факт",SUMIFS(Расходы_факт[Сумма расхода],Расходы_факт[Код статьи],$A271,Расходы_факт[Месяц],F$2)/1000,"Что-то не так")))</f>
        <v>0</v>
      </c>
      <c r="G271" s="344">
        <f>IF(G$3="План",SUMIFS(Смета_план[План, руб],Смета_план[Код статьи],$A271,Смета_план[Месяц],G$2)/1000,IF(OR(G$3="Ожид",G$3="Прогноз"),SUMIFS(Смета_план[Ожид, руб],Смета_план[Код статьи],$A271,Смета_план[Месяц],G$2)/1000+SUMIFS(Доначисл!E:E,Доначисл!$A:$A,$A271),IF(G$3="Факт",SUMIFS(Расходы_факт[Сумма расхода],Расходы_факт[Код статьи],$A271,Расходы_факт[Месяц],G$2)/1000,"Что-то не так")))</f>
        <v>0</v>
      </c>
      <c r="H271" s="344">
        <f>IF(H$3="План",SUMIFS(Смета_план[План, руб],Смета_план[Код статьи],$A271,Смета_план[Месяц],H$2)/1000,IF(OR(H$3="Ожид",H$3="Прогноз"),SUMIFS(Смета_план[Ожид, руб],Смета_план[Код статьи],$A271,Смета_план[Месяц],H$2)/1000+SUMIFS(Доначисл!F:F,Доначисл!$A:$A,$A271),IF(H$3="Факт",SUMIFS(Расходы_факт[Сумма расхода],Расходы_факт[Код статьи],$A271,Расходы_факт[Месяц],H$2)/1000,"Что-то не так")))</f>
        <v>0</v>
      </c>
      <c r="I271" s="344">
        <f>IF(I$3="План",SUMIFS(Смета_план[План, руб],Смета_план[Код статьи],$A271,Смета_план[Месяц],I$2)/1000,IF(OR(I$3="Ожид",I$3="Прогноз"),SUMIFS(Смета_план[Ожид, руб],Смета_план[Код статьи],$A271,Смета_план[Месяц],I$2)/1000+SUMIFS(Доначисл!G:G,Доначисл!$A:$A,$A271),IF(I$3="Факт",SUMIFS(Расходы_факт[Сумма расхода],Расходы_факт[Код статьи],$A271,Расходы_факт[Месяц],I$2)/1000,"Что-то не так")))</f>
        <v>0</v>
      </c>
      <c r="J271" s="344">
        <f>IF(J$3="План",SUMIFS(Смета_план[План, руб],Смета_план[Код статьи],$A271,Смета_план[Месяц],J$2)/1000,IF(OR(J$3="Ожид",J$3="Прогноз"),SUMIFS(Смета_план[Ожид, руб],Смета_план[Код статьи],$A271,Смета_план[Месяц],J$2)/1000+SUMIFS(Доначисл!H:H,Доначисл!$A:$A,$A271),IF(J$3="Факт",SUMIFS(Расходы_факт[Сумма расхода],Расходы_факт[Код статьи],$A271,Расходы_факт[Месяц],J$2)/1000,"Что-то не так")))</f>
        <v>0</v>
      </c>
      <c r="K271" s="344">
        <f>IF(K$3="План",SUMIFS(Смета_план[План, руб],Смета_план[Код статьи],$A271,Смета_план[Месяц],K$2)/1000,IF(OR(K$3="Ожид",K$3="Прогноз"),SUMIFS(Смета_план[Ожид, руб],Смета_план[Код статьи],$A271,Смета_план[Месяц],K$2)/1000+SUMIFS(Доначисл!I:I,Доначисл!$A:$A,$A271),IF(K$3="Факт",SUMIFS(Расходы_факт[Сумма расхода],Расходы_факт[Код статьи],$A271,Расходы_факт[Месяц],K$2)/1000,"Что-то не так")))</f>
        <v>0</v>
      </c>
      <c r="L271" s="344">
        <f>IF(L$3="План",SUMIFS(Смета_план[План, руб],Смета_план[Код статьи],$A271,Смета_план[Месяц],L$2)/1000,IF(OR(L$3="Ожид",L$3="Прогноз"),SUMIFS(Смета_план[Ожид, руб],Смета_план[Код статьи],$A271,Смета_план[Месяц],L$2)/1000+SUMIFS(Доначисл!J:J,Доначисл!$A:$A,$A271),IF(L$3="Факт",SUMIFS(Расходы_факт[Сумма расхода],Расходы_факт[Код статьи],$A271,Расходы_факт[Месяц],L$2)/1000,"Что-то не так")))</f>
        <v>0</v>
      </c>
      <c r="M271" s="344">
        <f>IF(M$3="План",SUMIFS(Смета_план[План, руб],Смета_план[Код статьи],$A271,Смета_план[Месяц],M$2)/1000,IF(OR(M$3="Ожид",M$3="Прогноз"),SUMIFS(Смета_план[Ожид, руб],Смета_план[Код статьи],$A271,Смета_план[Месяц],M$2)/1000+SUMIFS(Доначисл!K:K,Доначисл!$A:$A,$A271),IF(M$3="Факт",SUMIFS(Расходы_факт[Сумма расхода],Расходы_факт[Код статьи],$A271,Расходы_факт[Месяц],M$2)/1000,"Что-то не так")))</f>
        <v>0</v>
      </c>
      <c r="N271" s="344">
        <f>IF(N$3="План",SUMIFS(Смета_план[План, руб],Смета_план[Код статьи],$A271,Смета_план[Месяц],N$2)/1000,IF(OR(N$3="Ожид",N$3="Прогноз"),SUMIFS(Смета_план[Ожид, руб],Смета_план[Код статьи],$A271,Смета_план[Месяц],N$2)/1000+SUMIFS(Доначисл!L:L,Доначисл!$A:$A,$A271),IF(N$3="Факт",SUMIFS(Расходы_факт[Сумма расхода],Расходы_факт[Код статьи],$A271,Расходы_факт[Месяц],N$2)/1000,"Что-то не так")))</f>
        <v>0</v>
      </c>
      <c r="O271" s="344">
        <f>IF(O$3="План",SUMIFS(Смета_план[План, руб],Смета_план[Код статьи],$A271,Смета_план[Месяц],O$2)/1000,IF(OR(O$3="Ожид",O$3="Прогноз"),SUMIFS(Смета_план[Ожид, руб],Смета_план[Код статьи],$A271,Смета_план[Месяц],O$2)/1000+SUMIFS(Доначисл!M:M,Доначисл!$A:$A,$A271),IF(O$3="Факт",SUMIFS(Расходы_факт[Сумма расхода],Расходы_факт[Код статьи],$A271,Расходы_факт[Месяц],O$2)/1000,"Что-то не так")))</f>
        <v>0</v>
      </c>
      <c r="P271" s="344">
        <f>IF(P$3="План",SUMIFS(Смета_план[План, руб],Смета_план[Код статьи],$A271,Смета_план[Месяц],P$2)/1000,IF(OR(P$3="Ожид",P$3="Прогноз"),SUMIFS(Смета_план[Ожид, руб],Смета_план[Код статьи],$A271,Смета_план[Месяц],P$2)/1000+SUMIFS(Доначисл!N:N,Доначисл!$A:$A,$A271),IF(P$3="Факт",SUMIFS(Расходы_факт[Сумма расхода],Расходы_факт[Код статьи],$A271,Расходы_факт[Месяц],P$2)/1000,"Что-то не так")))</f>
        <v>0</v>
      </c>
      <c r="Q271" s="345">
        <f t="shared" si="80"/>
        <v>0</v>
      </c>
      <c r="R271" s="337">
        <f t="shared" ref="R271:R319" si="82">Q271-D271</f>
        <v>0</v>
      </c>
      <c r="S271" s="346">
        <f t="shared" si="81"/>
        <v>0</v>
      </c>
      <c r="T271" s="119"/>
    </row>
    <row r="272" spans="1:20" ht="11.25" customHeight="1" x14ac:dyDescent="0.2">
      <c r="A272" s="47">
        <v>3518060000</v>
      </c>
      <c r="B272" s="48" t="s">
        <v>338</v>
      </c>
      <c r="C272" s="48" t="s">
        <v>1219</v>
      </c>
      <c r="D272" s="343">
        <f>SUMIFS(Смета_план[План, руб],Смета_план[Код статьи],$A272)/1000</f>
        <v>0</v>
      </c>
      <c r="E272" s="344">
        <f>IF(E$3="План",SUMIFS(Смета_план[План, руб],Смета_план[Код статьи],$A272,Смета_план[Месяц],E$2)/1000,IF(OR(E$3="Ожид",E$3="Прогноз"),SUMIFS(Смета_план[Ожид, руб],Смета_план[Код статьи],$A272,Смета_план[Месяц],E$2)/1000+SUMIFS(Доначисл!C:C,Доначисл!$A:$A,$A272),IF(E$3="Факт",SUMIFS(Расходы_факт[Сумма расхода],Расходы_факт[Код статьи],$A272,Расходы_факт[Месяц],E$2)/1000,"Что-то не так")))</f>
        <v>0</v>
      </c>
      <c r="F272" s="344">
        <f>IF(F$3="План",SUMIFS(Смета_план[План, руб],Смета_план[Код статьи],$A272,Смета_план[Месяц],F$2)/1000,IF(OR(F$3="Ожид",F$3="Прогноз"),SUMIFS(Смета_план[Ожид, руб],Смета_план[Код статьи],$A272,Смета_план[Месяц],F$2)/1000+SUMIFS(Доначисл!D:D,Доначисл!$A:$A,$A272),IF(F$3="Факт",SUMIFS(Расходы_факт[Сумма расхода],Расходы_факт[Код статьи],$A272,Расходы_факт[Месяц],F$2)/1000,"Что-то не так")))</f>
        <v>0</v>
      </c>
      <c r="G272" s="344">
        <f>IF(G$3="План",SUMIFS(Смета_план[План, руб],Смета_план[Код статьи],$A272,Смета_план[Месяц],G$2)/1000,IF(OR(G$3="Ожид",G$3="Прогноз"),SUMIFS(Смета_план[Ожид, руб],Смета_план[Код статьи],$A272,Смета_план[Месяц],G$2)/1000+SUMIFS(Доначисл!E:E,Доначисл!$A:$A,$A272),IF(G$3="Факт",SUMIFS(Расходы_факт[Сумма расхода],Расходы_факт[Код статьи],$A272,Расходы_факт[Месяц],G$2)/1000,"Что-то не так")))</f>
        <v>0</v>
      </c>
      <c r="H272" s="344">
        <f>IF(H$3="План",SUMIFS(Смета_план[План, руб],Смета_план[Код статьи],$A272,Смета_план[Месяц],H$2)/1000,IF(OR(H$3="Ожид",H$3="Прогноз"),SUMIFS(Смета_план[Ожид, руб],Смета_план[Код статьи],$A272,Смета_план[Месяц],H$2)/1000+SUMIFS(Доначисл!F:F,Доначисл!$A:$A,$A272),IF(H$3="Факт",SUMIFS(Расходы_факт[Сумма расхода],Расходы_факт[Код статьи],$A272,Расходы_факт[Месяц],H$2)/1000,"Что-то не так")))</f>
        <v>0</v>
      </c>
      <c r="I272" s="344">
        <f>IF(I$3="План",SUMIFS(Смета_план[План, руб],Смета_план[Код статьи],$A272,Смета_план[Месяц],I$2)/1000,IF(OR(I$3="Ожид",I$3="Прогноз"),SUMIFS(Смета_план[Ожид, руб],Смета_план[Код статьи],$A272,Смета_план[Месяц],I$2)/1000+SUMIFS(Доначисл!G:G,Доначисл!$A:$A,$A272),IF(I$3="Факт",SUMIFS(Расходы_факт[Сумма расхода],Расходы_факт[Код статьи],$A272,Расходы_факт[Месяц],I$2)/1000,"Что-то не так")))</f>
        <v>0</v>
      </c>
      <c r="J272" s="344">
        <f>IF(J$3="План",SUMIFS(Смета_план[План, руб],Смета_план[Код статьи],$A272,Смета_план[Месяц],J$2)/1000,IF(OR(J$3="Ожид",J$3="Прогноз"),SUMIFS(Смета_план[Ожид, руб],Смета_план[Код статьи],$A272,Смета_план[Месяц],J$2)/1000+SUMIFS(Доначисл!H:H,Доначисл!$A:$A,$A272),IF(J$3="Факт",SUMIFS(Расходы_факт[Сумма расхода],Расходы_факт[Код статьи],$A272,Расходы_факт[Месяц],J$2)/1000,"Что-то не так")))</f>
        <v>0</v>
      </c>
      <c r="K272" s="344">
        <f>IF(K$3="План",SUMIFS(Смета_план[План, руб],Смета_план[Код статьи],$A272,Смета_план[Месяц],K$2)/1000,IF(OR(K$3="Ожид",K$3="Прогноз"),SUMIFS(Смета_план[Ожид, руб],Смета_план[Код статьи],$A272,Смета_план[Месяц],K$2)/1000+SUMIFS(Доначисл!I:I,Доначисл!$A:$A,$A272),IF(K$3="Факт",SUMIFS(Расходы_факт[Сумма расхода],Расходы_факт[Код статьи],$A272,Расходы_факт[Месяц],K$2)/1000,"Что-то не так")))</f>
        <v>0</v>
      </c>
      <c r="L272" s="344">
        <f>IF(L$3="План",SUMIFS(Смета_план[План, руб],Смета_план[Код статьи],$A272,Смета_план[Месяц],L$2)/1000,IF(OR(L$3="Ожид",L$3="Прогноз"),SUMIFS(Смета_план[Ожид, руб],Смета_план[Код статьи],$A272,Смета_план[Месяц],L$2)/1000+SUMIFS(Доначисл!J:J,Доначисл!$A:$A,$A272),IF(L$3="Факт",SUMIFS(Расходы_факт[Сумма расхода],Расходы_факт[Код статьи],$A272,Расходы_факт[Месяц],L$2)/1000,"Что-то не так")))</f>
        <v>0</v>
      </c>
      <c r="M272" s="344">
        <f>IF(M$3="План",SUMIFS(Смета_план[План, руб],Смета_план[Код статьи],$A272,Смета_план[Месяц],M$2)/1000,IF(OR(M$3="Ожид",M$3="Прогноз"),SUMIFS(Смета_план[Ожид, руб],Смета_план[Код статьи],$A272,Смета_план[Месяц],M$2)/1000+SUMIFS(Доначисл!K:K,Доначисл!$A:$A,$A272),IF(M$3="Факт",SUMIFS(Расходы_факт[Сумма расхода],Расходы_факт[Код статьи],$A272,Расходы_факт[Месяц],M$2)/1000,"Что-то не так")))</f>
        <v>0</v>
      </c>
      <c r="N272" s="344">
        <f>IF(N$3="План",SUMIFS(Смета_план[План, руб],Смета_план[Код статьи],$A272,Смета_план[Месяц],N$2)/1000,IF(OR(N$3="Ожид",N$3="Прогноз"),SUMIFS(Смета_план[Ожид, руб],Смета_план[Код статьи],$A272,Смета_план[Месяц],N$2)/1000+SUMIFS(Доначисл!L:L,Доначисл!$A:$A,$A272),IF(N$3="Факт",SUMIFS(Расходы_факт[Сумма расхода],Расходы_факт[Код статьи],$A272,Расходы_факт[Месяц],N$2)/1000,"Что-то не так")))</f>
        <v>0</v>
      </c>
      <c r="O272" s="344">
        <f>IF(O$3="План",SUMIFS(Смета_план[План, руб],Смета_план[Код статьи],$A272,Смета_план[Месяц],O$2)/1000,IF(OR(O$3="Ожид",O$3="Прогноз"),SUMIFS(Смета_план[Ожид, руб],Смета_план[Код статьи],$A272,Смета_план[Месяц],O$2)/1000+SUMIFS(Доначисл!M:M,Доначисл!$A:$A,$A272),IF(O$3="Факт",SUMIFS(Расходы_факт[Сумма расхода],Расходы_факт[Код статьи],$A272,Расходы_факт[Месяц],O$2)/1000,"Что-то не так")))</f>
        <v>0</v>
      </c>
      <c r="P272" s="344">
        <f>IF(P$3="План",SUMIFS(Смета_план[План, руб],Смета_план[Код статьи],$A272,Смета_план[Месяц],P$2)/1000,IF(OR(P$3="Ожид",P$3="Прогноз"),SUMIFS(Смета_план[Ожид, руб],Смета_план[Код статьи],$A272,Смета_план[Месяц],P$2)/1000+SUMIFS(Доначисл!N:N,Доначисл!$A:$A,$A272),IF(P$3="Факт",SUMIFS(Расходы_факт[Сумма расхода],Расходы_факт[Код статьи],$A272,Расходы_факт[Месяц],P$2)/1000,"Что-то не так")))</f>
        <v>0</v>
      </c>
      <c r="Q272" s="345">
        <f t="shared" si="80"/>
        <v>0</v>
      </c>
      <c r="R272" s="337">
        <f t="shared" si="82"/>
        <v>0</v>
      </c>
      <c r="S272" s="346">
        <f t="shared" si="81"/>
        <v>0</v>
      </c>
      <c r="T272" s="119"/>
    </row>
    <row r="273" spans="1:20" ht="11.25" customHeight="1" x14ac:dyDescent="0.2">
      <c r="A273" s="45" t="s">
        <v>339</v>
      </c>
      <c r="B273" s="46"/>
      <c r="C273" s="828"/>
      <c r="D273" s="339">
        <f>SUM(D274:D275)</f>
        <v>0</v>
      </c>
      <c r="E273" s="340">
        <f>SUM(E274:E275)</f>
        <v>0</v>
      </c>
      <c r="F273" s="341">
        <f t="shared" ref="F273:P273" si="83">SUM(F274:F275)</f>
        <v>0</v>
      </c>
      <c r="G273" s="341">
        <f t="shared" si="83"/>
        <v>0</v>
      </c>
      <c r="H273" s="341">
        <f t="shared" si="83"/>
        <v>0</v>
      </c>
      <c r="I273" s="341">
        <f t="shared" si="83"/>
        <v>0</v>
      </c>
      <c r="J273" s="341">
        <f t="shared" si="83"/>
        <v>0</v>
      </c>
      <c r="K273" s="341">
        <f t="shared" si="83"/>
        <v>0</v>
      </c>
      <c r="L273" s="341">
        <f t="shared" si="83"/>
        <v>0</v>
      </c>
      <c r="M273" s="341">
        <f t="shared" si="83"/>
        <v>0</v>
      </c>
      <c r="N273" s="341">
        <f t="shared" si="83"/>
        <v>0</v>
      </c>
      <c r="O273" s="341">
        <f t="shared" si="83"/>
        <v>0</v>
      </c>
      <c r="P273" s="341">
        <f t="shared" si="83"/>
        <v>0</v>
      </c>
      <c r="Q273" s="340">
        <f>SUM(Q274:Q275)</f>
        <v>0</v>
      </c>
      <c r="R273" s="337">
        <f t="shared" si="82"/>
        <v>0</v>
      </c>
      <c r="S273" s="342">
        <f t="shared" si="81"/>
        <v>0</v>
      </c>
      <c r="T273" s="119"/>
    </row>
    <row r="274" spans="1:20" ht="11.25" customHeight="1" x14ac:dyDescent="0.2">
      <c r="A274" s="47">
        <v>3519010000</v>
      </c>
      <c r="B274" s="48" t="s">
        <v>340</v>
      </c>
      <c r="C274" s="48" t="s">
        <v>1101</v>
      </c>
      <c r="D274" s="343">
        <f>SUMIFS(Смета_план[План, руб],Смета_план[Код статьи],$A274)/1000</f>
        <v>0</v>
      </c>
      <c r="E274" s="344">
        <f>IF(E$3="План",SUMIFS(Смета_план[План, руб],Смета_план[Код статьи],$A274,Смета_план[Месяц],E$2)/1000,IF(OR(E$3="Ожид",E$3="Прогноз"),SUMIFS(ПЛГ!D:D,ПЛГ!$B:$B,$A274)+SUMIFS(Доначисл!C:C,Доначисл!$A:$A,$A274),IF(E$3="Факт",SUMIFS(Расходы_факт[Сумма расхода],Расходы_факт[Код статьи],$A274,Расходы_факт[Месяц],E$2)/1000,"Что-то не так")))</f>
        <v>0</v>
      </c>
      <c r="F274" s="344">
        <f>IF(F$3="План",SUMIFS(Смета_план[План, руб],Смета_план[Код статьи],$A274,Смета_план[Месяц],F$2)/1000,IF(OR(F$3="Ожид",F$3="Прогноз"),SUMIFS(ПЛГ!E:E,ПЛГ!$B:$B,$A274)+SUMIFS(Доначисл!D:D,Доначисл!$A:$A,$A274),IF(F$3="Факт",SUMIFS(Расходы_факт[Сумма расхода],Расходы_факт[Код статьи],$A274,Расходы_факт[Месяц],F$2)/1000,"Что-то не так")))</f>
        <v>0</v>
      </c>
      <c r="G274" s="344">
        <f>IF(G$3="План",SUMIFS(Смета_план[План, руб],Смета_план[Код статьи],$A274,Смета_план[Месяц],G$2)/1000,IF(OR(G$3="Ожид",G$3="Прогноз"),SUMIFS(ПЛГ!F:F,ПЛГ!$B:$B,$A274)+SUMIFS(Доначисл!E:E,Доначисл!$A:$A,$A274),IF(G$3="Факт",SUMIFS(Расходы_факт[Сумма расхода],Расходы_факт[Код статьи],$A274,Расходы_факт[Месяц],G$2)/1000,"Что-то не так")))</f>
        <v>0</v>
      </c>
      <c r="H274" s="344">
        <f>IF(H$3="План",SUMIFS(Смета_план[План, руб],Смета_план[Код статьи],$A274,Смета_план[Месяц],H$2)/1000,IF(OR(H$3="Ожид",H$3="Прогноз"),SUMIFS(ПЛГ!G:G,ПЛГ!$B:$B,$A274)+SUMIFS(Доначисл!F:F,Доначисл!$A:$A,$A274),IF(H$3="Факт",SUMIFS(Расходы_факт[Сумма расхода],Расходы_факт[Код статьи],$A274,Расходы_факт[Месяц],H$2)/1000,"Что-то не так")))</f>
        <v>0</v>
      </c>
      <c r="I274" s="344">
        <f>IF(I$3="План",SUMIFS(Смета_план[План, руб],Смета_план[Код статьи],$A274,Смета_план[Месяц],I$2)/1000,IF(OR(I$3="Ожид",I$3="Прогноз"),SUMIFS(ПЛГ!H:H,ПЛГ!$B:$B,$A274)+SUMIFS(Доначисл!G:G,Доначисл!$A:$A,$A274),IF(I$3="Факт",SUMIFS(Расходы_факт[Сумма расхода],Расходы_факт[Код статьи],$A274,Расходы_факт[Месяц],I$2)/1000,"Что-то не так")))</f>
        <v>0</v>
      </c>
      <c r="J274" s="344">
        <f>IF(J$3="План",SUMIFS(Смета_план[План, руб],Смета_план[Код статьи],$A274,Смета_план[Месяц],J$2)/1000,IF(OR(J$3="Ожид",J$3="Прогноз"),SUMIFS(ПЛГ!I:I,ПЛГ!$B:$B,$A274)+SUMIFS(Доначисл!H:H,Доначисл!$A:$A,$A274),IF(J$3="Факт",SUMIFS(Расходы_факт[Сумма расхода],Расходы_факт[Код статьи],$A274,Расходы_факт[Месяц],J$2)/1000,"Что-то не так")))</f>
        <v>0</v>
      </c>
      <c r="K274" s="344">
        <f>IF(K$3="План",SUMIFS(Смета_план[План, руб],Смета_план[Код статьи],$A274,Смета_план[Месяц],K$2)/1000,IF(OR(K$3="Ожид",K$3="Прогноз"),SUMIFS(ПЛГ!J:J,ПЛГ!$B:$B,$A274)+SUMIFS(Доначисл!I:I,Доначисл!$A:$A,$A274),IF(K$3="Факт",SUMIFS(Расходы_факт[Сумма расхода],Расходы_факт[Код статьи],$A274,Расходы_факт[Месяц],K$2)/1000,"Что-то не так")))</f>
        <v>0</v>
      </c>
      <c r="L274" s="344">
        <f>IF(L$3="План",SUMIFS(Смета_план[План, руб],Смета_план[Код статьи],$A274,Смета_план[Месяц],L$2)/1000,IF(OR(L$3="Ожид",L$3="Прогноз"),SUMIFS(ПЛГ!K:K,ПЛГ!$B:$B,$A274)+SUMIFS(Доначисл!J:J,Доначисл!$A:$A,$A274),IF(L$3="Факт",SUMIFS(Расходы_факт[Сумма расхода],Расходы_факт[Код статьи],$A274,Расходы_факт[Месяц],L$2)/1000,"Что-то не так")))</f>
        <v>0</v>
      </c>
      <c r="M274" s="344">
        <f>IF(M$3="План",SUMIFS(Смета_план[План, руб],Смета_план[Код статьи],$A274,Смета_план[Месяц],M$2)/1000,IF(OR(M$3="Ожид",M$3="Прогноз"),SUMIFS(ПЛГ!L:L,ПЛГ!$B:$B,$A274)+SUMIFS(Доначисл!K:K,Доначисл!$A:$A,$A274),IF(M$3="Факт",SUMIFS(Расходы_факт[Сумма расхода],Расходы_факт[Код статьи],$A274,Расходы_факт[Месяц],M$2)/1000,"Что-то не так")))</f>
        <v>0</v>
      </c>
      <c r="N274" s="344">
        <f>IF(N$3="План",SUMIFS(Смета_план[План, руб],Смета_план[Код статьи],$A274,Смета_план[Месяц],N$2)/1000,IF(OR(N$3="Ожид",N$3="Прогноз"),SUMIFS(ПЛГ!M:M,ПЛГ!$B:$B,$A274)+SUMIFS(Доначисл!L:L,Доначисл!$A:$A,$A274),IF(N$3="Факт",SUMIFS(Расходы_факт[Сумма расхода],Расходы_факт[Код статьи],$A274,Расходы_факт[Месяц],N$2)/1000,"Что-то не так")))</f>
        <v>0</v>
      </c>
      <c r="O274" s="344">
        <f>IF(O$3="План",SUMIFS(Смета_план[План, руб],Смета_план[Код статьи],$A274,Смета_план[Месяц],O$2)/1000,IF(OR(O$3="Ожид",O$3="Прогноз"),SUMIFS(ПЛГ!N:N,ПЛГ!$B:$B,$A274)+SUMIFS(Доначисл!M:M,Доначисл!$A:$A,$A274),IF(O$3="Факт",SUMIFS(Расходы_факт[Сумма расхода],Расходы_факт[Код статьи],$A274,Расходы_факт[Месяц],O$2)/1000,"Что-то не так")))</f>
        <v>0</v>
      </c>
      <c r="P274" s="344">
        <f>IF(P$3="План",SUMIFS(Смета_план[План, руб],Смета_план[Код статьи],$A274,Смета_план[Месяц],P$2)/1000,IF(OR(P$3="Ожид",P$3="Прогноз"),SUMIFS(ПЛГ!O:O,ПЛГ!$B:$B,$A274)+SUMIFS(Доначисл!N:N,Доначисл!$A:$A,$A274),IF(P$3="Факт",SUMIFS(Расходы_факт[Сумма расхода],Расходы_факт[Код статьи],$A274,Расходы_факт[Месяц],P$2)/1000,"Что-то не так")))</f>
        <v>0</v>
      </c>
      <c r="Q274" s="345">
        <f>SUM(E274:P274)</f>
        <v>0</v>
      </c>
      <c r="R274" s="337">
        <f t="shared" si="82"/>
        <v>0</v>
      </c>
      <c r="S274" s="346">
        <f t="shared" si="81"/>
        <v>0</v>
      </c>
      <c r="T274" s="119"/>
    </row>
    <row r="275" spans="1:20" ht="11.25" customHeight="1" x14ac:dyDescent="0.2">
      <c r="A275" s="47">
        <v>3519020000</v>
      </c>
      <c r="B275" s="48" t="s">
        <v>341</v>
      </c>
      <c r="C275" s="48" t="s">
        <v>1115</v>
      </c>
      <c r="D275" s="343">
        <f>SUMIFS(Смета_план[План, руб],Смета_план[Код статьи],$A275)/1000</f>
        <v>0</v>
      </c>
      <c r="E275" s="344">
        <f>IF(E$3="План",SUMIFS(Смета_план[План, руб],Смета_план[Код статьи],$A275,Смета_план[Месяц],E$2)/1000,IF(OR(E$3="Ожид",E$3="Прогноз"),SUMIFS(Смета_план[Ожид, руб],Смета_план[Код статьи],$A275,Смета_план[Месяц],E$2)/1000+SUMIFS(Доначисл!C:C,Доначисл!$A:$A,$A275),IF(E$3="Факт",SUMIFS(Расходы_факт[Сумма расхода],Расходы_факт[Код статьи],$A275,Расходы_факт[Месяц],E$2)/1000,"Что-то не так")))</f>
        <v>0</v>
      </c>
      <c r="F275" s="344">
        <f>IF(F$3="План",SUMIFS(Смета_план[План, руб],Смета_план[Код статьи],$A275,Смета_план[Месяц],F$2)/1000,IF(OR(F$3="Ожид",F$3="Прогноз"),SUMIFS(Смета_план[Ожид, руб],Смета_план[Код статьи],$A275,Смета_план[Месяц],F$2)/1000+SUMIFS(Доначисл!D:D,Доначисл!$A:$A,$A275),IF(F$3="Факт",SUMIFS(Расходы_факт[Сумма расхода],Расходы_факт[Код статьи],$A275,Расходы_факт[Месяц],F$2)/1000,"Что-то не так")))</f>
        <v>0</v>
      </c>
      <c r="G275" s="344">
        <f>IF(G$3="План",SUMIFS(Смета_план[План, руб],Смета_план[Код статьи],$A275,Смета_план[Месяц],G$2)/1000,IF(OR(G$3="Ожид",G$3="Прогноз"),SUMIFS(Смета_план[Ожид, руб],Смета_план[Код статьи],$A275,Смета_план[Месяц],G$2)/1000+SUMIFS(Доначисл!E:E,Доначисл!$A:$A,$A275),IF(G$3="Факт",SUMIFS(Расходы_факт[Сумма расхода],Расходы_факт[Код статьи],$A275,Расходы_факт[Месяц],G$2)/1000,"Что-то не так")))</f>
        <v>0</v>
      </c>
      <c r="H275" s="344">
        <f>IF(H$3="План",SUMIFS(Смета_план[План, руб],Смета_план[Код статьи],$A275,Смета_план[Месяц],H$2)/1000,IF(OR(H$3="Ожид",H$3="Прогноз"),SUMIFS(Смета_план[Ожид, руб],Смета_план[Код статьи],$A275,Смета_план[Месяц],H$2)/1000+SUMIFS(Доначисл!F:F,Доначисл!$A:$A,$A275),IF(H$3="Факт",SUMIFS(Расходы_факт[Сумма расхода],Расходы_факт[Код статьи],$A275,Расходы_факт[Месяц],H$2)/1000,"Что-то не так")))</f>
        <v>0</v>
      </c>
      <c r="I275" s="344">
        <f>IF(I$3="План",SUMIFS(Смета_план[План, руб],Смета_план[Код статьи],$A275,Смета_план[Месяц],I$2)/1000,IF(OR(I$3="Ожид",I$3="Прогноз"),SUMIFS(Смета_план[Ожид, руб],Смета_план[Код статьи],$A275,Смета_план[Месяц],I$2)/1000+SUMIFS(Доначисл!G:G,Доначисл!$A:$A,$A275),IF(I$3="Факт",SUMIFS(Расходы_факт[Сумма расхода],Расходы_факт[Код статьи],$A275,Расходы_факт[Месяц],I$2)/1000,"Что-то не так")))</f>
        <v>0</v>
      </c>
      <c r="J275" s="344">
        <f>IF(J$3="План",SUMIFS(Смета_план[План, руб],Смета_план[Код статьи],$A275,Смета_план[Месяц],J$2)/1000,IF(OR(J$3="Ожид",J$3="Прогноз"),SUMIFS(Смета_план[Ожид, руб],Смета_план[Код статьи],$A275,Смета_план[Месяц],J$2)/1000+SUMIFS(Доначисл!H:H,Доначисл!$A:$A,$A275),IF(J$3="Факт",SUMIFS(Расходы_факт[Сумма расхода],Расходы_факт[Код статьи],$A275,Расходы_факт[Месяц],J$2)/1000,"Что-то не так")))</f>
        <v>0</v>
      </c>
      <c r="K275" s="344">
        <f>IF(K$3="План",SUMIFS(Смета_план[План, руб],Смета_план[Код статьи],$A275,Смета_план[Месяц],K$2)/1000,IF(OR(K$3="Ожид",K$3="Прогноз"),SUMIFS(Смета_план[Ожид, руб],Смета_план[Код статьи],$A275,Смета_план[Месяц],K$2)/1000+SUMIFS(Доначисл!I:I,Доначисл!$A:$A,$A275),IF(K$3="Факт",SUMIFS(Расходы_факт[Сумма расхода],Расходы_факт[Код статьи],$A275,Расходы_факт[Месяц],K$2)/1000,"Что-то не так")))</f>
        <v>0</v>
      </c>
      <c r="L275" s="344">
        <f>IF(L$3="План",SUMIFS(Смета_план[План, руб],Смета_план[Код статьи],$A275,Смета_план[Месяц],L$2)/1000,IF(OR(L$3="Ожид",L$3="Прогноз"),SUMIFS(Смета_план[Ожид, руб],Смета_план[Код статьи],$A275,Смета_план[Месяц],L$2)/1000+SUMIFS(Доначисл!J:J,Доначисл!$A:$A,$A275),IF(L$3="Факт",SUMIFS(Расходы_факт[Сумма расхода],Расходы_факт[Код статьи],$A275,Расходы_факт[Месяц],L$2)/1000,"Что-то не так")))</f>
        <v>0</v>
      </c>
      <c r="M275" s="344">
        <f>IF(M$3="План",SUMIFS(Смета_план[План, руб],Смета_план[Код статьи],$A275,Смета_план[Месяц],M$2)/1000,IF(OR(M$3="Ожид",M$3="Прогноз"),SUMIFS(Смета_план[Ожид, руб],Смета_план[Код статьи],$A275,Смета_план[Месяц],M$2)/1000+SUMIFS(Доначисл!K:K,Доначисл!$A:$A,$A275),IF(M$3="Факт",SUMIFS(Расходы_факт[Сумма расхода],Расходы_факт[Код статьи],$A275,Расходы_факт[Месяц],M$2)/1000,"Что-то не так")))</f>
        <v>0</v>
      </c>
      <c r="N275" s="344">
        <f>IF(N$3="План",SUMIFS(Смета_план[План, руб],Смета_план[Код статьи],$A275,Смета_план[Месяц],N$2)/1000,IF(OR(N$3="Ожид",N$3="Прогноз"),SUMIFS(Смета_план[Ожид, руб],Смета_план[Код статьи],$A275,Смета_план[Месяц],N$2)/1000+SUMIFS(Доначисл!L:L,Доначисл!$A:$A,$A275),IF(N$3="Факт",SUMIFS(Расходы_факт[Сумма расхода],Расходы_факт[Код статьи],$A275,Расходы_факт[Месяц],N$2)/1000,"Что-то не так")))</f>
        <v>0</v>
      </c>
      <c r="O275" s="344">
        <f>IF(O$3="План",SUMIFS(Смета_план[План, руб],Смета_план[Код статьи],$A275,Смета_план[Месяц],O$2)/1000,IF(OR(O$3="Ожид",O$3="Прогноз"),SUMIFS(Смета_план[Ожид, руб],Смета_план[Код статьи],$A275,Смета_план[Месяц],O$2)/1000+SUMIFS(Доначисл!M:M,Доначисл!$A:$A,$A275),IF(O$3="Факт",SUMIFS(Расходы_факт[Сумма расхода],Расходы_факт[Код статьи],$A275,Расходы_факт[Месяц],O$2)/1000,"Что-то не так")))</f>
        <v>0</v>
      </c>
      <c r="P275" s="344">
        <f>IF(P$3="План",SUMIFS(Смета_план[План, руб],Смета_план[Код статьи],$A275,Смета_план[Месяц],P$2)/1000,IF(OR(P$3="Ожид",P$3="Прогноз"),SUMIFS(Смета_план[Ожид, руб],Смета_план[Код статьи],$A275,Смета_план[Месяц],P$2)/1000+SUMIFS(Доначисл!N:N,Доначисл!$A:$A,$A275),IF(P$3="Факт",SUMIFS(Расходы_факт[Сумма расхода],Расходы_факт[Код статьи],$A275,Расходы_факт[Месяц],P$2)/1000,"Что-то не так")))</f>
        <v>0</v>
      </c>
      <c r="Q275" s="345">
        <f>SUM(E275:P275)</f>
        <v>0</v>
      </c>
      <c r="R275" s="337">
        <f t="shared" si="82"/>
        <v>0</v>
      </c>
      <c r="S275" s="346">
        <f t="shared" si="81"/>
        <v>0</v>
      </c>
      <c r="T275" s="119"/>
    </row>
    <row r="276" spans="1:20" ht="11.25" customHeight="1" x14ac:dyDescent="0.2">
      <c r="A276" s="45" t="s">
        <v>342</v>
      </c>
      <c r="B276" s="46"/>
      <c r="C276" s="828"/>
      <c r="D276" s="339">
        <f>SUM(D277:D280)</f>
        <v>0</v>
      </c>
      <c r="E276" s="341">
        <f>SUM(E277:E280)</f>
        <v>0</v>
      </c>
      <c r="F276" s="341">
        <f t="shared" ref="F276:P276" si="84">SUM(F277:F280)</f>
        <v>0</v>
      </c>
      <c r="G276" s="341">
        <f t="shared" si="84"/>
        <v>0</v>
      </c>
      <c r="H276" s="341">
        <f t="shared" si="84"/>
        <v>0</v>
      </c>
      <c r="I276" s="341">
        <f t="shared" si="84"/>
        <v>0</v>
      </c>
      <c r="J276" s="341">
        <f t="shared" si="84"/>
        <v>0</v>
      </c>
      <c r="K276" s="341">
        <f t="shared" si="84"/>
        <v>0</v>
      </c>
      <c r="L276" s="341">
        <f t="shared" si="84"/>
        <v>0</v>
      </c>
      <c r="M276" s="341">
        <f t="shared" si="84"/>
        <v>0</v>
      </c>
      <c r="N276" s="341">
        <f t="shared" si="84"/>
        <v>0</v>
      </c>
      <c r="O276" s="341">
        <f t="shared" si="84"/>
        <v>0</v>
      </c>
      <c r="P276" s="341">
        <f t="shared" si="84"/>
        <v>0</v>
      </c>
      <c r="Q276" s="340">
        <f>SUM(Q277:Q280)</f>
        <v>0</v>
      </c>
      <c r="R276" s="337">
        <f t="shared" si="82"/>
        <v>0</v>
      </c>
      <c r="S276" s="342">
        <f t="shared" si="81"/>
        <v>0</v>
      </c>
      <c r="T276" s="119"/>
    </row>
    <row r="277" spans="1:20" ht="11.25" customHeight="1" x14ac:dyDescent="0.2">
      <c r="A277" s="47">
        <v>3520010000</v>
      </c>
      <c r="B277" s="48" t="s">
        <v>343</v>
      </c>
      <c r="C277" s="48" t="s">
        <v>1219</v>
      </c>
      <c r="D277" s="343">
        <f>SUMIFS(Смета_план[План, руб],Смета_план[Код статьи],$A277)/1000</f>
        <v>0</v>
      </c>
      <c r="E277" s="344">
        <f>IF(E$3="План",SUMIFS(Смета_план[План, руб],Смета_план[Код статьи],$A277,Смета_план[Месяц],E$2)/1000,IF(OR(E$3="Ожид",E$3="Прогноз"),SUMIFS(Смета_план[Ожид, руб],Смета_план[Код статьи],$A277,Смета_план[Месяц],E$2)/1000+SUMIFS(Доначисл!C:C,Доначисл!$A:$A,$A277),IF(E$3="Факт",SUMIFS(Расходы_факт[Сумма расхода],Расходы_факт[Код статьи],$A277,Расходы_факт[Месяц],E$2)/1000,"Что-то не так")))</f>
        <v>0</v>
      </c>
      <c r="F277" s="344">
        <f>IF(F$3="План",SUMIFS(Смета_план[План, руб],Смета_план[Код статьи],$A277,Смета_план[Месяц],F$2)/1000,IF(OR(F$3="Ожид",F$3="Прогноз"),SUMIFS(Смета_план[Ожид, руб],Смета_план[Код статьи],$A277,Смета_план[Месяц],F$2)/1000+SUMIFS(Доначисл!D:D,Доначисл!$A:$A,$A277),IF(F$3="Факт",SUMIFS(Расходы_факт[Сумма расхода],Расходы_факт[Код статьи],$A277,Расходы_факт[Месяц],F$2)/1000,"Что-то не так")))</f>
        <v>0</v>
      </c>
      <c r="G277" s="344">
        <f>IF(G$3="План",SUMIFS(Смета_план[План, руб],Смета_план[Код статьи],$A277,Смета_план[Месяц],G$2)/1000,IF(OR(G$3="Ожид",G$3="Прогноз"),SUMIFS(Смета_план[Ожид, руб],Смета_план[Код статьи],$A277,Смета_план[Месяц],G$2)/1000+SUMIFS(Доначисл!E:E,Доначисл!$A:$A,$A277),IF(G$3="Факт",SUMIFS(Расходы_факт[Сумма расхода],Расходы_факт[Код статьи],$A277,Расходы_факт[Месяц],G$2)/1000,"Что-то не так")))</f>
        <v>0</v>
      </c>
      <c r="H277" s="344">
        <f>IF(H$3="План",SUMIFS(Смета_план[План, руб],Смета_план[Код статьи],$A277,Смета_план[Месяц],H$2)/1000,IF(OR(H$3="Ожид",H$3="Прогноз"),SUMIFS(Смета_план[Ожид, руб],Смета_план[Код статьи],$A277,Смета_план[Месяц],H$2)/1000+SUMIFS(Доначисл!F:F,Доначисл!$A:$A,$A277),IF(H$3="Факт",SUMIFS(Расходы_факт[Сумма расхода],Расходы_факт[Код статьи],$A277,Расходы_факт[Месяц],H$2)/1000,"Что-то не так")))</f>
        <v>0</v>
      </c>
      <c r="I277" s="344">
        <f>IF(I$3="План",SUMIFS(Смета_план[План, руб],Смета_план[Код статьи],$A277,Смета_план[Месяц],I$2)/1000,IF(OR(I$3="Ожид",I$3="Прогноз"),SUMIFS(Смета_план[Ожид, руб],Смета_план[Код статьи],$A277,Смета_план[Месяц],I$2)/1000+SUMIFS(Доначисл!G:G,Доначисл!$A:$A,$A277),IF(I$3="Факт",SUMIFS(Расходы_факт[Сумма расхода],Расходы_факт[Код статьи],$A277,Расходы_факт[Месяц],I$2)/1000,"Что-то не так")))</f>
        <v>0</v>
      </c>
      <c r="J277" s="344">
        <f>IF(J$3="План",SUMIFS(Смета_план[План, руб],Смета_план[Код статьи],$A277,Смета_план[Месяц],J$2)/1000,IF(OR(J$3="Ожид",J$3="Прогноз"),SUMIFS(Смета_план[Ожид, руб],Смета_план[Код статьи],$A277,Смета_план[Месяц],J$2)/1000+SUMIFS(Доначисл!H:H,Доначисл!$A:$A,$A277),IF(J$3="Факт",SUMIFS(Расходы_факт[Сумма расхода],Расходы_факт[Код статьи],$A277,Расходы_факт[Месяц],J$2)/1000,"Что-то не так")))</f>
        <v>0</v>
      </c>
      <c r="K277" s="344">
        <f>IF(K$3="План",SUMIFS(Смета_план[План, руб],Смета_план[Код статьи],$A277,Смета_план[Месяц],K$2)/1000,IF(OR(K$3="Ожид",K$3="Прогноз"),SUMIFS(Смета_план[Ожид, руб],Смета_план[Код статьи],$A277,Смета_план[Месяц],K$2)/1000+SUMIFS(Доначисл!I:I,Доначисл!$A:$A,$A277),IF(K$3="Факт",SUMIFS(Расходы_факт[Сумма расхода],Расходы_факт[Код статьи],$A277,Расходы_факт[Месяц],K$2)/1000,"Что-то не так")))</f>
        <v>0</v>
      </c>
      <c r="L277" s="344">
        <f>IF(L$3="План",SUMIFS(Смета_план[План, руб],Смета_план[Код статьи],$A277,Смета_план[Месяц],L$2)/1000,IF(OR(L$3="Ожид",L$3="Прогноз"),SUMIFS(Смета_план[Ожид, руб],Смета_план[Код статьи],$A277,Смета_план[Месяц],L$2)/1000+SUMIFS(Доначисл!J:J,Доначисл!$A:$A,$A277),IF(L$3="Факт",SUMIFS(Расходы_факт[Сумма расхода],Расходы_факт[Код статьи],$A277,Расходы_факт[Месяц],L$2)/1000,"Что-то не так")))</f>
        <v>0</v>
      </c>
      <c r="M277" s="344">
        <f>IF(M$3="План",SUMIFS(Смета_план[План, руб],Смета_план[Код статьи],$A277,Смета_план[Месяц],M$2)/1000,IF(OR(M$3="Ожид",M$3="Прогноз"),SUMIFS(Смета_план[Ожид, руб],Смета_план[Код статьи],$A277,Смета_план[Месяц],M$2)/1000+SUMIFS(Доначисл!K:K,Доначисл!$A:$A,$A277),IF(M$3="Факт",SUMIFS(Расходы_факт[Сумма расхода],Расходы_факт[Код статьи],$A277,Расходы_факт[Месяц],M$2)/1000,"Что-то не так")))</f>
        <v>0</v>
      </c>
      <c r="N277" s="344">
        <f>IF(N$3="План",SUMIFS(Смета_план[План, руб],Смета_план[Код статьи],$A277,Смета_план[Месяц],N$2)/1000,IF(OR(N$3="Ожид",N$3="Прогноз"),SUMIFS(Смета_план[Ожид, руб],Смета_план[Код статьи],$A277,Смета_план[Месяц],N$2)/1000+SUMIFS(Доначисл!L:L,Доначисл!$A:$A,$A277),IF(N$3="Факт",SUMIFS(Расходы_факт[Сумма расхода],Расходы_факт[Код статьи],$A277,Расходы_факт[Месяц],N$2)/1000,"Что-то не так")))</f>
        <v>0</v>
      </c>
      <c r="O277" s="344">
        <f>IF(O$3="План",SUMIFS(Смета_план[План, руб],Смета_план[Код статьи],$A277,Смета_план[Месяц],O$2)/1000,IF(OR(O$3="Ожид",O$3="Прогноз"),SUMIFS(Смета_план[Ожид, руб],Смета_план[Код статьи],$A277,Смета_план[Месяц],O$2)/1000+SUMIFS(Доначисл!M:M,Доначисл!$A:$A,$A277),IF(O$3="Факт",SUMIFS(Расходы_факт[Сумма расхода],Расходы_факт[Код статьи],$A277,Расходы_факт[Месяц],O$2)/1000,"Что-то не так")))</f>
        <v>0</v>
      </c>
      <c r="P277" s="344">
        <f>IF(P$3="План",SUMIFS(Смета_план[План, руб],Смета_план[Код статьи],$A277,Смета_план[Месяц],P$2)/1000,IF(OR(P$3="Ожид",P$3="Прогноз"),SUMIFS(Смета_план[Ожид, руб],Смета_план[Код статьи],$A277,Смета_план[Месяц],P$2)/1000+SUMIFS(Доначисл!N:N,Доначисл!$A:$A,$A277),IF(P$3="Факт",SUMIFS(Расходы_факт[Сумма расхода],Расходы_факт[Код статьи],$A277,Расходы_факт[Месяц],P$2)/1000,"Что-то не так")))</f>
        <v>0</v>
      </c>
      <c r="Q277" s="345">
        <f>SUM(E277:P277)</f>
        <v>0</v>
      </c>
      <c r="R277" s="337">
        <f t="shared" si="82"/>
        <v>0</v>
      </c>
      <c r="S277" s="346">
        <f t="shared" si="81"/>
        <v>0</v>
      </c>
      <c r="T277" s="119"/>
    </row>
    <row r="278" spans="1:20" ht="11.25" customHeight="1" x14ac:dyDescent="0.2">
      <c r="A278" s="47">
        <v>3520020000</v>
      </c>
      <c r="B278" s="48" t="s">
        <v>344</v>
      </c>
      <c r="C278" s="48" t="s">
        <v>1128</v>
      </c>
      <c r="D278" s="343">
        <f>SUMIFS(Смета_план[План, руб],Смета_план[Код статьи],$A278)/1000</f>
        <v>0</v>
      </c>
      <c r="E278" s="344">
        <f>IF(E$3="План",SUMIFS(Смета_план[План, руб],Смета_план[Код статьи],$A278,Смета_план[Месяц],E$2)/1000,IF(OR(E$3="Ожид",E$3="Прогноз"),SUMIFS(Смета_план[Ожид, руб],Смета_план[Код статьи],$A278,Смета_план[Месяц],E$2)/1000+SUMIFS(Доначисл!C:C,Доначисл!$A:$A,$A278),IF(E$3="Факт",SUMIFS(Расходы_факт[Сумма расхода],Расходы_факт[Код статьи],$A278,Расходы_факт[Месяц],E$2)/1000,"Что-то не так")))</f>
        <v>0</v>
      </c>
      <c r="F278" s="344">
        <f>IF(F$3="План",SUMIFS(Смета_план[План, руб],Смета_план[Код статьи],$A278,Смета_план[Месяц],F$2)/1000,IF(OR(F$3="Ожид",F$3="Прогноз"),SUMIFS(Смета_план[Ожид, руб],Смета_план[Код статьи],$A278,Смета_план[Месяц],F$2)/1000+SUMIFS(Доначисл!D:D,Доначисл!$A:$A,$A278),IF(F$3="Факт",SUMIFS(Расходы_факт[Сумма расхода],Расходы_факт[Код статьи],$A278,Расходы_факт[Месяц],F$2)/1000,"Что-то не так")))</f>
        <v>0</v>
      </c>
      <c r="G278" s="344">
        <f>IF(G$3="План",SUMIFS(Смета_план[План, руб],Смета_план[Код статьи],$A278,Смета_план[Месяц],G$2)/1000,IF(OR(G$3="Ожид",G$3="Прогноз"),SUMIFS(Смета_план[Ожид, руб],Смета_план[Код статьи],$A278,Смета_план[Месяц],G$2)/1000+SUMIFS(Доначисл!E:E,Доначисл!$A:$A,$A278),IF(G$3="Факт",SUMIFS(Расходы_факт[Сумма расхода],Расходы_факт[Код статьи],$A278,Расходы_факт[Месяц],G$2)/1000,"Что-то не так")))</f>
        <v>0</v>
      </c>
      <c r="H278" s="344">
        <f>IF(H$3="План",SUMIFS(Смета_план[План, руб],Смета_план[Код статьи],$A278,Смета_план[Месяц],H$2)/1000,IF(OR(H$3="Ожид",H$3="Прогноз"),SUMIFS(Смета_план[Ожид, руб],Смета_план[Код статьи],$A278,Смета_план[Месяц],H$2)/1000+SUMIFS(Доначисл!F:F,Доначисл!$A:$A,$A278),IF(H$3="Факт",SUMIFS(Расходы_факт[Сумма расхода],Расходы_факт[Код статьи],$A278,Расходы_факт[Месяц],H$2)/1000,"Что-то не так")))</f>
        <v>0</v>
      </c>
      <c r="I278" s="344">
        <f>IF(I$3="План",SUMIFS(Смета_план[План, руб],Смета_план[Код статьи],$A278,Смета_план[Месяц],I$2)/1000,IF(OR(I$3="Ожид",I$3="Прогноз"),SUMIFS(Смета_план[Ожид, руб],Смета_план[Код статьи],$A278,Смета_план[Месяц],I$2)/1000+SUMIFS(Доначисл!G:G,Доначисл!$A:$A,$A278),IF(I$3="Факт",SUMIFS(Расходы_факт[Сумма расхода],Расходы_факт[Код статьи],$A278,Расходы_факт[Месяц],I$2)/1000,"Что-то не так")))</f>
        <v>0</v>
      </c>
      <c r="J278" s="344">
        <f>IF(J$3="План",SUMIFS(Смета_план[План, руб],Смета_план[Код статьи],$A278,Смета_план[Месяц],J$2)/1000,IF(OR(J$3="Ожид",J$3="Прогноз"),SUMIFS(Смета_план[Ожид, руб],Смета_план[Код статьи],$A278,Смета_план[Месяц],J$2)/1000+SUMIFS(Доначисл!H:H,Доначисл!$A:$A,$A278),IF(J$3="Факт",SUMIFS(Расходы_факт[Сумма расхода],Расходы_факт[Код статьи],$A278,Расходы_факт[Месяц],J$2)/1000,"Что-то не так")))</f>
        <v>0</v>
      </c>
      <c r="K278" s="344">
        <f>IF(K$3="План",SUMIFS(Смета_план[План, руб],Смета_план[Код статьи],$A278,Смета_план[Месяц],K$2)/1000,IF(OR(K$3="Ожид",K$3="Прогноз"),SUMIFS(Смета_план[Ожид, руб],Смета_план[Код статьи],$A278,Смета_план[Месяц],K$2)/1000+SUMIFS(Доначисл!I:I,Доначисл!$A:$A,$A278),IF(K$3="Факт",SUMIFS(Расходы_факт[Сумма расхода],Расходы_факт[Код статьи],$A278,Расходы_факт[Месяц],K$2)/1000,"Что-то не так")))</f>
        <v>0</v>
      </c>
      <c r="L278" s="344">
        <f>IF(L$3="План",SUMIFS(Смета_план[План, руб],Смета_план[Код статьи],$A278,Смета_план[Месяц],L$2)/1000,IF(OR(L$3="Ожид",L$3="Прогноз"),SUMIFS(Смета_план[Ожид, руб],Смета_план[Код статьи],$A278,Смета_план[Месяц],L$2)/1000+SUMIFS(Доначисл!J:J,Доначисл!$A:$A,$A278),IF(L$3="Факт",SUMIFS(Расходы_факт[Сумма расхода],Расходы_факт[Код статьи],$A278,Расходы_факт[Месяц],L$2)/1000,"Что-то не так")))</f>
        <v>0</v>
      </c>
      <c r="M278" s="344">
        <f>IF(M$3="План",SUMIFS(Смета_план[План, руб],Смета_план[Код статьи],$A278,Смета_план[Месяц],M$2)/1000,IF(OR(M$3="Ожид",M$3="Прогноз"),SUMIFS(Смета_план[Ожид, руб],Смета_план[Код статьи],$A278,Смета_план[Месяц],M$2)/1000+SUMIFS(Доначисл!K:K,Доначисл!$A:$A,$A278),IF(M$3="Факт",SUMIFS(Расходы_факт[Сумма расхода],Расходы_факт[Код статьи],$A278,Расходы_факт[Месяц],M$2)/1000,"Что-то не так")))</f>
        <v>0</v>
      </c>
      <c r="N278" s="344">
        <f>IF(N$3="План",SUMIFS(Смета_план[План, руб],Смета_план[Код статьи],$A278,Смета_план[Месяц],N$2)/1000,IF(OR(N$3="Ожид",N$3="Прогноз"),SUMIFS(Смета_план[Ожид, руб],Смета_план[Код статьи],$A278,Смета_план[Месяц],N$2)/1000+SUMIFS(Доначисл!L:L,Доначисл!$A:$A,$A278),IF(N$3="Факт",SUMIFS(Расходы_факт[Сумма расхода],Расходы_факт[Код статьи],$A278,Расходы_факт[Месяц],N$2)/1000,"Что-то не так")))</f>
        <v>0</v>
      </c>
      <c r="O278" s="344">
        <f>IF(O$3="План",SUMIFS(Смета_план[План, руб],Смета_план[Код статьи],$A278,Смета_план[Месяц],O$2)/1000,IF(OR(O$3="Ожид",O$3="Прогноз"),SUMIFS(Смета_план[Ожид, руб],Смета_план[Код статьи],$A278,Смета_план[Месяц],O$2)/1000+SUMIFS(Доначисл!M:M,Доначисл!$A:$A,$A278),IF(O$3="Факт",SUMIFS(Расходы_факт[Сумма расхода],Расходы_факт[Код статьи],$A278,Расходы_факт[Месяц],O$2)/1000,"Что-то не так")))</f>
        <v>0</v>
      </c>
      <c r="P278" s="344">
        <f>IF(P$3="План",SUMIFS(Смета_план[План, руб],Смета_план[Код статьи],$A278,Смета_план[Месяц],P$2)/1000,IF(OR(P$3="Ожид",P$3="Прогноз"),SUMIFS(Смета_план[Ожид, руб],Смета_план[Код статьи],$A278,Смета_план[Месяц],P$2)/1000+SUMIFS(Доначисл!N:N,Доначисл!$A:$A,$A278),IF(P$3="Факт",SUMIFS(Расходы_факт[Сумма расхода],Расходы_факт[Код статьи],$A278,Расходы_факт[Месяц],P$2)/1000,"Что-то не так")))</f>
        <v>0</v>
      </c>
      <c r="Q278" s="345">
        <f>SUM(E278:P278)</f>
        <v>0</v>
      </c>
      <c r="R278" s="337">
        <f t="shared" si="82"/>
        <v>0</v>
      </c>
      <c r="S278" s="346">
        <f t="shared" si="81"/>
        <v>0</v>
      </c>
      <c r="T278" s="119"/>
    </row>
    <row r="279" spans="1:20" ht="11.25" customHeight="1" x14ac:dyDescent="0.2">
      <c r="A279" s="47">
        <v>3520030000</v>
      </c>
      <c r="B279" s="48" t="s">
        <v>345</v>
      </c>
      <c r="C279" s="48" t="s">
        <v>1128</v>
      </c>
      <c r="D279" s="343">
        <f>SUMIFS(Смета_план[План, руб],Смета_план[Код статьи],$A279)/1000</f>
        <v>0</v>
      </c>
      <c r="E279" s="344">
        <f>IF(E$3="План",SUMIFS(Смета_план[План, руб],Смета_план[Код статьи],$A279,Смета_план[Месяц],E$2)/1000,IF(OR(E$3="Ожид",E$3="Прогноз"),SUMIFS(Смета_план[Ожид, руб],Смета_план[Код статьи],$A279,Смета_план[Месяц],E$2)/1000+SUMIFS(Доначисл!C:C,Доначисл!$A:$A,$A279),IF(E$3="Факт",SUMIFS(Расходы_факт[Сумма расхода],Расходы_факт[Код статьи],$A279,Расходы_факт[Месяц],E$2)/1000,"Что-то не так")))</f>
        <v>0</v>
      </c>
      <c r="F279" s="344">
        <f>IF(F$3="План",SUMIFS(Смета_план[План, руб],Смета_план[Код статьи],$A279,Смета_план[Месяц],F$2)/1000,IF(OR(F$3="Ожид",F$3="Прогноз"),SUMIFS(Смета_план[Ожид, руб],Смета_план[Код статьи],$A279,Смета_план[Месяц],F$2)/1000+SUMIFS(Доначисл!D:D,Доначисл!$A:$A,$A279),IF(F$3="Факт",SUMIFS(Расходы_факт[Сумма расхода],Расходы_факт[Код статьи],$A279,Расходы_факт[Месяц],F$2)/1000,"Что-то не так")))</f>
        <v>0</v>
      </c>
      <c r="G279" s="344">
        <f>IF(G$3="План",SUMIFS(Смета_план[План, руб],Смета_план[Код статьи],$A279,Смета_план[Месяц],G$2)/1000,IF(OR(G$3="Ожид",G$3="Прогноз"),SUMIFS(Смета_план[Ожид, руб],Смета_план[Код статьи],$A279,Смета_план[Месяц],G$2)/1000+SUMIFS(Доначисл!E:E,Доначисл!$A:$A,$A279),IF(G$3="Факт",SUMIFS(Расходы_факт[Сумма расхода],Расходы_факт[Код статьи],$A279,Расходы_факт[Месяц],G$2)/1000,"Что-то не так")))</f>
        <v>0</v>
      </c>
      <c r="H279" s="344">
        <f>IF(H$3="План",SUMIFS(Смета_план[План, руб],Смета_план[Код статьи],$A279,Смета_план[Месяц],H$2)/1000,IF(OR(H$3="Ожид",H$3="Прогноз"),SUMIFS(Смета_план[Ожид, руб],Смета_план[Код статьи],$A279,Смета_план[Месяц],H$2)/1000+SUMIFS(Доначисл!F:F,Доначисл!$A:$A,$A279),IF(H$3="Факт",SUMIFS(Расходы_факт[Сумма расхода],Расходы_факт[Код статьи],$A279,Расходы_факт[Месяц],H$2)/1000,"Что-то не так")))</f>
        <v>0</v>
      </c>
      <c r="I279" s="344">
        <f>IF(I$3="План",SUMIFS(Смета_план[План, руб],Смета_план[Код статьи],$A279,Смета_план[Месяц],I$2)/1000,IF(OR(I$3="Ожид",I$3="Прогноз"),SUMIFS(Смета_план[Ожид, руб],Смета_план[Код статьи],$A279,Смета_план[Месяц],I$2)/1000+SUMIFS(Доначисл!G:G,Доначисл!$A:$A,$A279),IF(I$3="Факт",SUMIFS(Расходы_факт[Сумма расхода],Расходы_факт[Код статьи],$A279,Расходы_факт[Месяц],I$2)/1000,"Что-то не так")))</f>
        <v>0</v>
      </c>
      <c r="J279" s="344">
        <f>IF(J$3="План",SUMIFS(Смета_план[План, руб],Смета_план[Код статьи],$A279,Смета_план[Месяц],J$2)/1000,IF(OR(J$3="Ожид",J$3="Прогноз"),SUMIFS(Смета_план[Ожид, руб],Смета_план[Код статьи],$A279,Смета_план[Месяц],J$2)/1000+SUMIFS(Доначисл!H:H,Доначисл!$A:$A,$A279),IF(J$3="Факт",SUMIFS(Расходы_факт[Сумма расхода],Расходы_факт[Код статьи],$A279,Расходы_факт[Месяц],J$2)/1000,"Что-то не так")))</f>
        <v>0</v>
      </c>
      <c r="K279" s="344">
        <f>IF(K$3="План",SUMIFS(Смета_план[План, руб],Смета_план[Код статьи],$A279,Смета_план[Месяц],K$2)/1000,IF(OR(K$3="Ожид",K$3="Прогноз"),SUMIFS(Смета_план[Ожид, руб],Смета_план[Код статьи],$A279,Смета_план[Месяц],K$2)/1000+SUMIFS(Доначисл!I:I,Доначисл!$A:$A,$A279),IF(K$3="Факт",SUMIFS(Расходы_факт[Сумма расхода],Расходы_факт[Код статьи],$A279,Расходы_факт[Месяц],K$2)/1000,"Что-то не так")))</f>
        <v>0</v>
      </c>
      <c r="L279" s="344">
        <f>IF(L$3="План",SUMIFS(Смета_план[План, руб],Смета_план[Код статьи],$A279,Смета_план[Месяц],L$2)/1000,IF(OR(L$3="Ожид",L$3="Прогноз"),SUMIFS(Смета_план[Ожид, руб],Смета_план[Код статьи],$A279,Смета_план[Месяц],L$2)/1000+SUMIFS(Доначисл!J:J,Доначисл!$A:$A,$A279),IF(L$3="Факт",SUMIFS(Расходы_факт[Сумма расхода],Расходы_факт[Код статьи],$A279,Расходы_факт[Месяц],L$2)/1000,"Что-то не так")))</f>
        <v>0</v>
      </c>
      <c r="M279" s="344">
        <f>IF(M$3="План",SUMIFS(Смета_план[План, руб],Смета_план[Код статьи],$A279,Смета_план[Месяц],M$2)/1000,IF(OR(M$3="Ожид",M$3="Прогноз"),SUMIFS(Смета_план[Ожид, руб],Смета_план[Код статьи],$A279,Смета_план[Месяц],M$2)/1000+SUMIFS(Доначисл!K:K,Доначисл!$A:$A,$A279),IF(M$3="Факт",SUMIFS(Расходы_факт[Сумма расхода],Расходы_факт[Код статьи],$A279,Расходы_факт[Месяц],M$2)/1000,"Что-то не так")))</f>
        <v>0</v>
      </c>
      <c r="N279" s="344">
        <f>IF(N$3="План",SUMIFS(Смета_план[План, руб],Смета_план[Код статьи],$A279,Смета_план[Месяц],N$2)/1000,IF(OR(N$3="Ожид",N$3="Прогноз"),SUMIFS(Смета_план[Ожид, руб],Смета_план[Код статьи],$A279,Смета_план[Месяц],N$2)/1000+SUMIFS(Доначисл!L:L,Доначисл!$A:$A,$A279),IF(N$3="Факт",SUMIFS(Расходы_факт[Сумма расхода],Расходы_факт[Код статьи],$A279,Расходы_факт[Месяц],N$2)/1000,"Что-то не так")))</f>
        <v>0</v>
      </c>
      <c r="O279" s="344">
        <f>IF(O$3="План",SUMIFS(Смета_план[План, руб],Смета_план[Код статьи],$A279,Смета_план[Месяц],O$2)/1000,IF(OR(O$3="Ожид",O$3="Прогноз"),SUMIFS(Смета_план[Ожид, руб],Смета_план[Код статьи],$A279,Смета_план[Месяц],O$2)/1000+SUMIFS(Доначисл!M:M,Доначисл!$A:$A,$A279),IF(O$3="Факт",SUMIFS(Расходы_факт[Сумма расхода],Расходы_факт[Код статьи],$A279,Расходы_факт[Месяц],O$2)/1000,"Что-то не так")))</f>
        <v>0</v>
      </c>
      <c r="P279" s="344">
        <f>IF(P$3="План",SUMIFS(Смета_план[План, руб],Смета_план[Код статьи],$A279,Смета_план[Месяц],P$2)/1000,IF(OR(P$3="Ожид",P$3="Прогноз"),SUMIFS(Смета_план[Ожид, руб],Смета_план[Код статьи],$A279,Смета_план[Месяц],P$2)/1000+SUMIFS(Доначисл!N:N,Доначисл!$A:$A,$A279),IF(P$3="Факт",SUMIFS(Расходы_факт[Сумма расхода],Расходы_факт[Код статьи],$A279,Расходы_факт[Месяц],P$2)/1000,"Что-то не так")))</f>
        <v>0</v>
      </c>
      <c r="Q279" s="345">
        <f>SUM(E279:P279)</f>
        <v>0</v>
      </c>
      <c r="R279" s="337">
        <f t="shared" si="82"/>
        <v>0</v>
      </c>
      <c r="S279" s="346">
        <f t="shared" si="81"/>
        <v>0</v>
      </c>
      <c r="T279" s="119"/>
    </row>
    <row r="280" spans="1:20" ht="11.25" customHeight="1" x14ac:dyDescent="0.2">
      <c r="A280" s="47">
        <v>3520040000</v>
      </c>
      <c r="B280" s="48" t="s">
        <v>346</v>
      </c>
      <c r="C280" s="48" t="s">
        <v>1128</v>
      </c>
      <c r="D280" s="343">
        <f>SUMIFS(Смета_план[План, руб],Смета_план[Код статьи],$A280)/1000</f>
        <v>0</v>
      </c>
      <c r="E280" s="344">
        <f>IF(E$3="План",SUMIFS(Смета_план[План, руб],Смета_план[Код статьи],$A280,Смета_план[Месяц],E$2)/1000,IF(OR(E$3="Ожид",E$3="Прогноз"),SUMIFS(Смета_план[Ожид, руб],Смета_план[Код статьи],$A280,Смета_план[Месяц],E$2)/1000+SUMIFS(Доначисл!C:C,Доначисл!$A:$A,$A280),IF(E$3="Факт",SUMIFS(Расходы_факт[Сумма расхода],Расходы_факт[Код статьи],$A280,Расходы_факт[Месяц],E$2)/1000,"Что-то не так")))</f>
        <v>0</v>
      </c>
      <c r="F280" s="344">
        <f>IF(F$3="План",SUMIFS(Смета_план[План, руб],Смета_план[Код статьи],$A280,Смета_план[Месяц],F$2)/1000,IF(OR(F$3="Ожид",F$3="Прогноз"),SUMIFS(Смета_план[Ожид, руб],Смета_план[Код статьи],$A280,Смета_план[Месяц],F$2)/1000+SUMIFS(Доначисл!D:D,Доначисл!$A:$A,$A280),IF(F$3="Факт",SUMIFS(Расходы_факт[Сумма расхода],Расходы_факт[Код статьи],$A280,Расходы_факт[Месяц],F$2)/1000,"Что-то не так")))</f>
        <v>0</v>
      </c>
      <c r="G280" s="344">
        <f>IF(G$3="План",SUMIFS(Смета_план[План, руб],Смета_план[Код статьи],$A280,Смета_план[Месяц],G$2)/1000,IF(OR(G$3="Ожид",G$3="Прогноз"),SUMIFS(Смета_план[Ожид, руб],Смета_план[Код статьи],$A280,Смета_план[Месяц],G$2)/1000+SUMIFS(Доначисл!E:E,Доначисл!$A:$A,$A280),IF(G$3="Факт",SUMIFS(Расходы_факт[Сумма расхода],Расходы_факт[Код статьи],$A280,Расходы_факт[Месяц],G$2)/1000,"Что-то не так")))</f>
        <v>0</v>
      </c>
      <c r="H280" s="344">
        <f>IF(H$3="План",SUMIFS(Смета_план[План, руб],Смета_план[Код статьи],$A280,Смета_план[Месяц],H$2)/1000,IF(OR(H$3="Ожид",H$3="Прогноз"),SUMIFS(Смета_план[Ожид, руб],Смета_план[Код статьи],$A280,Смета_план[Месяц],H$2)/1000+SUMIFS(Доначисл!F:F,Доначисл!$A:$A,$A280),IF(H$3="Факт",SUMIFS(Расходы_факт[Сумма расхода],Расходы_факт[Код статьи],$A280,Расходы_факт[Месяц],H$2)/1000,"Что-то не так")))</f>
        <v>0</v>
      </c>
      <c r="I280" s="344">
        <f>IF(I$3="План",SUMIFS(Смета_план[План, руб],Смета_план[Код статьи],$A280,Смета_план[Месяц],I$2)/1000,IF(OR(I$3="Ожид",I$3="Прогноз"),SUMIFS(Смета_план[Ожид, руб],Смета_план[Код статьи],$A280,Смета_план[Месяц],I$2)/1000+SUMIFS(Доначисл!G:G,Доначисл!$A:$A,$A280),IF(I$3="Факт",SUMIFS(Расходы_факт[Сумма расхода],Расходы_факт[Код статьи],$A280,Расходы_факт[Месяц],I$2)/1000,"Что-то не так")))</f>
        <v>0</v>
      </c>
      <c r="J280" s="344">
        <f>IF(J$3="План",SUMIFS(Смета_план[План, руб],Смета_план[Код статьи],$A280,Смета_план[Месяц],J$2)/1000,IF(OR(J$3="Ожид",J$3="Прогноз"),SUMIFS(Смета_план[Ожид, руб],Смета_план[Код статьи],$A280,Смета_план[Месяц],J$2)/1000+SUMIFS(Доначисл!H:H,Доначисл!$A:$A,$A280),IF(J$3="Факт",SUMIFS(Расходы_факт[Сумма расхода],Расходы_факт[Код статьи],$A280,Расходы_факт[Месяц],J$2)/1000,"Что-то не так")))</f>
        <v>0</v>
      </c>
      <c r="K280" s="344">
        <f>IF(K$3="План",SUMIFS(Смета_план[План, руб],Смета_план[Код статьи],$A280,Смета_план[Месяц],K$2)/1000,IF(OR(K$3="Ожид",K$3="Прогноз"),SUMIFS(Смета_план[Ожид, руб],Смета_план[Код статьи],$A280,Смета_план[Месяц],K$2)/1000+SUMIFS(Доначисл!I:I,Доначисл!$A:$A,$A280),IF(K$3="Факт",SUMIFS(Расходы_факт[Сумма расхода],Расходы_факт[Код статьи],$A280,Расходы_факт[Месяц],K$2)/1000,"Что-то не так")))</f>
        <v>0</v>
      </c>
      <c r="L280" s="344">
        <f>IF(L$3="План",SUMIFS(Смета_план[План, руб],Смета_план[Код статьи],$A280,Смета_план[Месяц],L$2)/1000,IF(OR(L$3="Ожид",L$3="Прогноз"),SUMIFS(Смета_план[Ожид, руб],Смета_план[Код статьи],$A280,Смета_план[Месяц],L$2)/1000+SUMIFS(Доначисл!J:J,Доначисл!$A:$A,$A280),IF(L$3="Факт",SUMIFS(Расходы_факт[Сумма расхода],Расходы_факт[Код статьи],$A280,Расходы_факт[Месяц],L$2)/1000,"Что-то не так")))</f>
        <v>0</v>
      </c>
      <c r="M280" s="344">
        <f>IF(M$3="План",SUMIFS(Смета_план[План, руб],Смета_план[Код статьи],$A280,Смета_план[Месяц],M$2)/1000,IF(OR(M$3="Ожид",M$3="Прогноз"),SUMIFS(Смета_план[Ожид, руб],Смета_план[Код статьи],$A280,Смета_план[Месяц],M$2)/1000+SUMIFS(Доначисл!K:K,Доначисл!$A:$A,$A280),IF(M$3="Факт",SUMIFS(Расходы_факт[Сумма расхода],Расходы_факт[Код статьи],$A280,Расходы_факт[Месяц],M$2)/1000,"Что-то не так")))</f>
        <v>0</v>
      </c>
      <c r="N280" s="344">
        <f>IF(N$3="План",SUMIFS(Смета_план[План, руб],Смета_план[Код статьи],$A280,Смета_план[Месяц],N$2)/1000,IF(OR(N$3="Ожид",N$3="Прогноз"),SUMIFS(Смета_план[Ожид, руб],Смета_план[Код статьи],$A280,Смета_план[Месяц],N$2)/1000+SUMIFS(Доначисл!L:L,Доначисл!$A:$A,$A280),IF(N$3="Факт",SUMIFS(Расходы_факт[Сумма расхода],Расходы_факт[Код статьи],$A280,Расходы_факт[Месяц],N$2)/1000,"Что-то не так")))</f>
        <v>0</v>
      </c>
      <c r="O280" s="344">
        <f>IF(O$3="План",SUMIFS(Смета_план[План, руб],Смета_план[Код статьи],$A280,Смета_план[Месяц],O$2)/1000,IF(OR(O$3="Ожид",O$3="Прогноз"),SUMIFS(Смета_план[Ожид, руб],Смета_план[Код статьи],$A280,Смета_план[Месяц],O$2)/1000+SUMIFS(Доначисл!M:M,Доначисл!$A:$A,$A280),IF(O$3="Факт",SUMIFS(Расходы_факт[Сумма расхода],Расходы_факт[Код статьи],$A280,Расходы_факт[Месяц],O$2)/1000,"Что-то не так")))</f>
        <v>0</v>
      </c>
      <c r="P280" s="344">
        <f>IF(P$3="План",SUMIFS(Смета_план[План, руб],Смета_план[Код статьи],$A280,Смета_план[Месяц],P$2)/1000,IF(OR(P$3="Ожид",P$3="Прогноз"),SUMIFS(Смета_план[Ожид, руб],Смета_план[Код статьи],$A280,Смета_план[Месяц],P$2)/1000+SUMIFS(Доначисл!N:N,Доначисл!$A:$A,$A280),IF(P$3="Факт",SUMIFS(Расходы_факт[Сумма расхода],Расходы_факт[Код статьи],$A280,Расходы_факт[Месяц],P$2)/1000,"Что-то не так")))</f>
        <v>0</v>
      </c>
      <c r="Q280" s="345">
        <f>SUM(E280:P280)</f>
        <v>0</v>
      </c>
      <c r="R280" s="337">
        <f t="shared" si="82"/>
        <v>0</v>
      </c>
      <c r="S280" s="346">
        <f t="shared" si="81"/>
        <v>0</v>
      </c>
      <c r="T280" s="119"/>
    </row>
    <row r="281" spans="1:20" ht="11.25" customHeight="1" x14ac:dyDescent="0.2">
      <c r="A281" s="45" t="s">
        <v>347</v>
      </c>
      <c r="B281" s="46"/>
      <c r="C281" s="828"/>
      <c r="D281" s="339">
        <f>SUM(D282:D290)</f>
        <v>0</v>
      </c>
      <c r="E281" s="340">
        <f>SUM(E282:E290)</f>
        <v>0</v>
      </c>
      <c r="F281" s="341">
        <f t="shared" ref="F281:P281" si="85">SUM(F282:F290)</f>
        <v>0</v>
      </c>
      <c r="G281" s="341">
        <f t="shared" si="85"/>
        <v>0</v>
      </c>
      <c r="H281" s="341">
        <f t="shared" si="85"/>
        <v>0</v>
      </c>
      <c r="I281" s="341">
        <f t="shared" si="85"/>
        <v>0</v>
      </c>
      <c r="J281" s="341">
        <f t="shared" si="85"/>
        <v>0</v>
      </c>
      <c r="K281" s="341">
        <f t="shared" si="85"/>
        <v>0</v>
      </c>
      <c r="L281" s="341">
        <f t="shared" si="85"/>
        <v>0</v>
      </c>
      <c r="M281" s="341">
        <f t="shared" si="85"/>
        <v>0</v>
      </c>
      <c r="N281" s="341">
        <f t="shared" si="85"/>
        <v>0</v>
      </c>
      <c r="O281" s="341">
        <f t="shared" si="85"/>
        <v>0</v>
      </c>
      <c r="P281" s="341">
        <f t="shared" si="85"/>
        <v>0</v>
      </c>
      <c r="Q281" s="340">
        <f>SUM(Q282:Q290)</f>
        <v>0</v>
      </c>
      <c r="R281" s="337">
        <f t="shared" si="82"/>
        <v>0</v>
      </c>
      <c r="S281" s="342">
        <f t="shared" si="81"/>
        <v>0</v>
      </c>
      <c r="T281" s="119"/>
    </row>
    <row r="282" spans="1:20" ht="11.25" customHeight="1" x14ac:dyDescent="0.2">
      <c r="A282" s="47">
        <v>3521010000</v>
      </c>
      <c r="B282" s="48" t="s">
        <v>348</v>
      </c>
      <c r="C282" s="48" t="s">
        <v>1128</v>
      </c>
      <c r="D282" s="343">
        <f>SUMIFS(Смета_план[План, руб],Смета_план[Код статьи],$A282)/1000</f>
        <v>0</v>
      </c>
      <c r="E282" s="344">
        <f>IF(E$3="План",SUMIFS(Смета_план[План, руб],Смета_план[Код статьи],$A282,Смета_план[Месяц],E$2)/1000,IF(OR(E$3="Ожид",E$3="Прогноз"),SUMIFS(Смета_план[Ожид, руб],Смета_план[Код статьи],$A282,Смета_план[Месяц],E$2)/1000+SUMIFS(Доначисл!C:C,Доначисл!$A:$A,$A282),IF(E$3="Факт",SUMIFS(Расходы_факт[Сумма расхода],Расходы_факт[Код статьи],$A282,Расходы_факт[Месяц],E$2)/1000,"Что-то не так")))</f>
        <v>0</v>
      </c>
      <c r="F282" s="344">
        <f>IF(F$3="План",SUMIFS(Смета_план[План, руб],Смета_план[Код статьи],$A282,Смета_план[Месяц],F$2)/1000,IF(OR(F$3="Ожид",F$3="Прогноз"),SUMIFS(Смета_план[Ожид, руб],Смета_план[Код статьи],$A282,Смета_план[Месяц],F$2)/1000+SUMIFS(Доначисл!D:D,Доначисл!$A:$A,$A282),IF(F$3="Факт",SUMIFS(Расходы_факт[Сумма расхода],Расходы_факт[Код статьи],$A282,Расходы_факт[Месяц],F$2)/1000,"Что-то не так")))</f>
        <v>0</v>
      </c>
      <c r="G282" s="344">
        <f>IF(G$3="План",SUMIFS(Смета_план[План, руб],Смета_план[Код статьи],$A282,Смета_план[Месяц],G$2)/1000,IF(OR(G$3="Ожид",G$3="Прогноз"),SUMIFS(Смета_план[Ожид, руб],Смета_план[Код статьи],$A282,Смета_план[Месяц],G$2)/1000+SUMIFS(Доначисл!E:E,Доначисл!$A:$A,$A282),IF(G$3="Факт",SUMIFS(Расходы_факт[Сумма расхода],Расходы_факт[Код статьи],$A282,Расходы_факт[Месяц],G$2)/1000,"Что-то не так")))</f>
        <v>0</v>
      </c>
      <c r="H282" s="344">
        <f>IF(H$3="План",SUMIFS(Смета_план[План, руб],Смета_план[Код статьи],$A282,Смета_план[Месяц],H$2)/1000,IF(OR(H$3="Ожид",H$3="Прогноз"),SUMIFS(Смета_план[Ожид, руб],Смета_план[Код статьи],$A282,Смета_план[Месяц],H$2)/1000+SUMIFS(Доначисл!F:F,Доначисл!$A:$A,$A282),IF(H$3="Факт",SUMIFS(Расходы_факт[Сумма расхода],Расходы_факт[Код статьи],$A282,Расходы_факт[Месяц],H$2)/1000,"Что-то не так")))</f>
        <v>0</v>
      </c>
      <c r="I282" s="344">
        <f>IF(I$3="План",SUMIFS(Смета_план[План, руб],Смета_план[Код статьи],$A282,Смета_план[Месяц],I$2)/1000,IF(OR(I$3="Ожид",I$3="Прогноз"),SUMIFS(Смета_план[Ожид, руб],Смета_план[Код статьи],$A282,Смета_план[Месяц],I$2)/1000+SUMIFS(Доначисл!G:G,Доначисл!$A:$A,$A282),IF(I$3="Факт",SUMIFS(Расходы_факт[Сумма расхода],Расходы_факт[Код статьи],$A282,Расходы_факт[Месяц],I$2)/1000,"Что-то не так")))</f>
        <v>0</v>
      </c>
      <c r="J282" s="344">
        <f>IF(J$3="План",SUMIFS(Смета_план[План, руб],Смета_план[Код статьи],$A282,Смета_план[Месяц],J$2)/1000,IF(OR(J$3="Ожид",J$3="Прогноз"),SUMIFS(Смета_план[Ожид, руб],Смета_план[Код статьи],$A282,Смета_план[Месяц],J$2)/1000+SUMIFS(Доначисл!H:H,Доначисл!$A:$A,$A282),IF(J$3="Факт",SUMIFS(Расходы_факт[Сумма расхода],Расходы_факт[Код статьи],$A282,Расходы_факт[Месяц],J$2)/1000,"Что-то не так")))</f>
        <v>0</v>
      </c>
      <c r="K282" s="344">
        <f>IF(K$3="План",SUMIFS(Смета_план[План, руб],Смета_план[Код статьи],$A282,Смета_план[Месяц],K$2)/1000,IF(OR(K$3="Ожид",K$3="Прогноз"),SUMIFS(Смета_план[Ожид, руб],Смета_план[Код статьи],$A282,Смета_план[Месяц],K$2)/1000+SUMIFS(Доначисл!I:I,Доначисл!$A:$A,$A282),IF(K$3="Факт",SUMIFS(Расходы_факт[Сумма расхода],Расходы_факт[Код статьи],$A282,Расходы_факт[Месяц],K$2)/1000,"Что-то не так")))</f>
        <v>0</v>
      </c>
      <c r="L282" s="344">
        <f>IF(L$3="План",SUMIFS(Смета_план[План, руб],Смета_план[Код статьи],$A282,Смета_план[Месяц],L$2)/1000,IF(OR(L$3="Ожид",L$3="Прогноз"),SUMIFS(Смета_план[Ожид, руб],Смета_план[Код статьи],$A282,Смета_план[Месяц],L$2)/1000+SUMIFS(Доначисл!J:J,Доначисл!$A:$A,$A282),IF(L$3="Факт",SUMIFS(Расходы_факт[Сумма расхода],Расходы_факт[Код статьи],$A282,Расходы_факт[Месяц],L$2)/1000,"Что-то не так")))</f>
        <v>0</v>
      </c>
      <c r="M282" s="344">
        <f>IF(M$3="План",SUMIFS(Смета_план[План, руб],Смета_план[Код статьи],$A282,Смета_план[Месяц],M$2)/1000,IF(OR(M$3="Ожид",M$3="Прогноз"),SUMIFS(Смета_план[Ожид, руб],Смета_план[Код статьи],$A282,Смета_план[Месяц],M$2)/1000+SUMIFS(Доначисл!K:K,Доначисл!$A:$A,$A282),IF(M$3="Факт",SUMIFS(Расходы_факт[Сумма расхода],Расходы_факт[Код статьи],$A282,Расходы_факт[Месяц],M$2)/1000,"Что-то не так")))</f>
        <v>0</v>
      </c>
      <c r="N282" s="344">
        <f>IF(N$3="План",SUMIFS(Смета_план[План, руб],Смета_план[Код статьи],$A282,Смета_план[Месяц],N$2)/1000,IF(OR(N$3="Ожид",N$3="Прогноз"),SUMIFS(Смета_план[Ожид, руб],Смета_план[Код статьи],$A282,Смета_план[Месяц],N$2)/1000+SUMIFS(Доначисл!L:L,Доначисл!$A:$A,$A282),IF(N$3="Факт",SUMIFS(Расходы_факт[Сумма расхода],Расходы_факт[Код статьи],$A282,Расходы_факт[Месяц],N$2)/1000,"Что-то не так")))</f>
        <v>0</v>
      </c>
      <c r="O282" s="344">
        <f>IF(O$3="План",SUMIFS(Смета_план[План, руб],Смета_план[Код статьи],$A282,Смета_план[Месяц],O$2)/1000,IF(OR(O$3="Ожид",O$3="Прогноз"),SUMIFS(Смета_план[Ожид, руб],Смета_план[Код статьи],$A282,Смета_план[Месяц],O$2)/1000+SUMIFS(Доначисл!M:M,Доначисл!$A:$A,$A282),IF(O$3="Факт",SUMIFS(Расходы_факт[Сумма расхода],Расходы_факт[Код статьи],$A282,Расходы_факт[Месяц],O$2)/1000,"Что-то не так")))</f>
        <v>0</v>
      </c>
      <c r="P282" s="344">
        <f>IF(P$3="План",SUMIFS(Смета_план[План, руб],Смета_план[Код статьи],$A282,Смета_план[Месяц],P$2)/1000,IF(OR(P$3="Ожид",P$3="Прогноз"),SUMIFS(Смета_план[Ожид, руб],Смета_план[Код статьи],$A282,Смета_план[Месяц],P$2)/1000+SUMIFS(Доначисл!N:N,Доначисл!$A:$A,$A282),IF(P$3="Факт",SUMIFS(Расходы_факт[Сумма расхода],Расходы_факт[Код статьи],$A282,Расходы_факт[Месяц],P$2)/1000,"Что-то не так")))</f>
        <v>0</v>
      </c>
      <c r="Q282" s="345">
        <f t="shared" ref="Q282:Q288" si="86">SUM(E282:P282)</f>
        <v>0</v>
      </c>
      <c r="R282" s="337">
        <f t="shared" si="82"/>
        <v>0</v>
      </c>
      <c r="S282" s="346">
        <f t="shared" si="81"/>
        <v>0</v>
      </c>
      <c r="T282" s="119"/>
    </row>
    <row r="283" spans="1:20" ht="11.25" customHeight="1" x14ac:dyDescent="0.2">
      <c r="A283" s="47">
        <v>3521020000</v>
      </c>
      <c r="B283" s="48" t="s">
        <v>349</v>
      </c>
      <c r="C283" s="48" t="s">
        <v>1321</v>
      </c>
      <c r="D283" s="343">
        <f>SUMIFS(Смета_план[План, руб],Смета_план[Код статьи],$A283)/1000</f>
        <v>0</v>
      </c>
      <c r="E283" s="344">
        <f>IF(E$3="План",SUMIFS(Смета_план[План, руб],Смета_план[Код статьи],$A283,Смета_план[Месяц],E$2)/1000,IF(OR(E$3="Ожид",E$3="Прогноз"),SUMIFS(Смета_план[Ожид, руб],Смета_план[Код статьи],$A283,Смета_план[Месяц],E$2)/1000+SUMIFS(Доначисл!C:C,Доначисл!$A:$A,$A283),IF(E$3="Факт",SUMIFS(Расходы_факт[Сумма расхода],Расходы_факт[Код статьи],$A283,Расходы_факт[Месяц],E$2)/1000,"Что-то не так")))</f>
        <v>0</v>
      </c>
      <c r="F283" s="344">
        <f>IF(F$3="План",SUMIFS(Смета_план[План, руб],Смета_план[Код статьи],$A283,Смета_план[Месяц],F$2)/1000,IF(OR(F$3="Ожид",F$3="Прогноз"),SUMIFS(Смета_план[Ожид, руб],Смета_план[Код статьи],$A283,Смета_план[Месяц],F$2)/1000+SUMIFS(Доначисл!D:D,Доначисл!$A:$A,$A283),IF(F$3="Факт",SUMIFS(Расходы_факт[Сумма расхода],Расходы_факт[Код статьи],$A283,Расходы_факт[Месяц],F$2)/1000,"Что-то не так")))</f>
        <v>0</v>
      </c>
      <c r="G283" s="344">
        <f>IF(G$3="План",SUMIFS(Смета_план[План, руб],Смета_план[Код статьи],$A283,Смета_план[Месяц],G$2)/1000,IF(OR(G$3="Ожид",G$3="Прогноз"),SUMIFS(Смета_план[Ожид, руб],Смета_план[Код статьи],$A283,Смета_план[Месяц],G$2)/1000+SUMIFS(Доначисл!E:E,Доначисл!$A:$A,$A283),IF(G$3="Факт",SUMIFS(Расходы_факт[Сумма расхода],Расходы_факт[Код статьи],$A283,Расходы_факт[Месяц],G$2)/1000,"Что-то не так")))</f>
        <v>0</v>
      </c>
      <c r="H283" s="344">
        <f>IF(H$3="План",SUMIFS(Смета_план[План, руб],Смета_план[Код статьи],$A283,Смета_план[Месяц],H$2)/1000,IF(OR(H$3="Ожид",H$3="Прогноз"),SUMIFS(Смета_план[Ожид, руб],Смета_план[Код статьи],$A283,Смета_план[Месяц],H$2)/1000+SUMIFS(Доначисл!F:F,Доначисл!$A:$A,$A283),IF(H$3="Факт",SUMIFS(Расходы_факт[Сумма расхода],Расходы_факт[Код статьи],$A283,Расходы_факт[Месяц],H$2)/1000,"Что-то не так")))</f>
        <v>0</v>
      </c>
      <c r="I283" s="344">
        <f>IF(I$3="План",SUMIFS(Смета_план[План, руб],Смета_план[Код статьи],$A283,Смета_план[Месяц],I$2)/1000,IF(OR(I$3="Ожид",I$3="Прогноз"),SUMIFS(Смета_план[Ожид, руб],Смета_план[Код статьи],$A283,Смета_план[Месяц],I$2)/1000+SUMIFS(Доначисл!G:G,Доначисл!$A:$A,$A283),IF(I$3="Факт",SUMIFS(Расходы_факт[Сумма расхода],Расходы_факт[Код статьи],$A283,Расходы_факт[Месяц],I$2)/1000,"Что-то не так")))</f>
        <v>0</v>
      </c>
      <c r="J283" s="344">
        <f>IF(J$3="План",SUMIFS(Смета_план[План, руб],Смета_план[Код статьи],$A283,Смета_план[Месяц],J$2)/1000,IF(OR(J$3="Ожид",J$3="Прогноз"),SUMIFS(Смета_план[Ожид, руб],Смета_план[Код статьи],$A283,Смета_план[Месяц],J$2)/1000+SUMIFS(Доначисл!H:H,Доначисл!$A:$A,$A283),IF(J$3="Факт",SUMIFS(Расходы_факт[Сумма расхода],Расходы_факт[Код статьи],$A283,Расходы_факт[Месяц],J$2)/1000,"Что-то не так")))</f>
        <v>0</v>
      </c>
      <c r="K283" s="344">
        <f>IF(K$3="План",SUMIFS(Смета_план[План, руб],Смета_план[Код статьи],$A283,Смета_план[Месяц],K$2)/1000,IF(OR(K$3="Ожид",K$3="Прогноз"),SUMIFS(Смета_план[Ожид, руб],Смета_план[Код статьи],$A283,Смета_план[Месяц],K$2)/1000+SUMIFS(Доначисл!I:I,Доначисл!$A:$A,$A283),IF(K$3="Факт",SUMIFS(Расходы_факт[Сумма расхода],Расходы_факт[Код статьи],$A283,Расходы_факт[Месяц],K$2)/1000,"Что-то не так")))</f>
        <v>0</v>
      </c>
      <c r="L283" s="344">
        <f>IF(L$3="План",SUMIFS(Смета_план[План, руб],Смета_план[Код статьи],$A283,Смета_план[Месяц],L$2)/1000,IF(OR(L$3="Ожид",L$3="Прогноз"),SUMIFS(Смета_план[Ожид, руб],Смета_план[Код статьи],$A283,Смета_план[Месяц],L$2)/1000+SUMIFS(Доначисл!J:J,Доначисл!$A:$A,$A283),IF(L$3="Факт",SUMIFS(Расходы_факт[Сумма расхода],Расходы_факт[Код статьи],$A283,Расходы_факт[Месяц],L$2)/1000,"Что-то не так")))</f>
        <v>0</v>
      </c>
      <c r="M283" s="344">
        <f>IF(M$3="План",SUMIFS(Смета_план[План, руб],Смета_план[Код статьи],$A283,Смета_план[Месяц],M$2)/1000,IF(OR(M$3="Ожид",M$3="Прогноз"),SUMIFS(Смета_план[Ожид, руб],Смета_план[Код статьи],$A283,Смета_план[Месяц],M$2)/1000+SUMIFS(Доначисл!K:K,Доначисл!$A:$A,$A283),IF(M$3="Факт",SUMIFS(Расходы_факт[Сумма расхода],Расходы_факт[Код статьи],$A283,Расходы_факт[Месяц],M$2)/1000,"Что-то не так")))</f>
        <v>0</v>
      </c>
      <c r="N283" s="344">
        <f>IF(N$3="План",SUMIFS(Смета_план[План, руб],Смета_план[Код статьи],$A283,Смета_план[Месяц],N$2)/1000,IF(OR(N$3="Ожид",N$3="Прогноз"),SUMIFS(Смета_план[Ожид, руб],Смета_план[Код статьи],$A283,Смета_план[Месяц],N$2)/1000+SUMIFS(Доначисл!L:L,Доначисл!$A:$A,$A283),IF(N$3="Факт",SUMIFS(Расходы_факт[Сумма расхода],Расходы_факт[Код статьи],$A283,Расходы_факт[Месяц],N$2)/1000,"Что-то не так")))</f>
        <v>0</v>
      </c>
      <c r="O283" s="344">
        <f>IF(O$3="План",SUMIFS(Смета_план[План, руб],Смета_план[Код статьи],$A283,Смета_план[Месяц],O$2)/1000,IF(OR(O$3="Ожид",O$3="Прогноз"),SUMIFS(Смета_план[Ожид, руб],Смета_план[Код статьи],$A283,Смета_план[Месяц],O$2)/1000+SUMIFS(Доначисл!M:M,Доначисл!$A:$A,$A283),IF(O$3="Факт",SUMIFS(Расходы_факт[Сумма расхода],Расходы_факт[Код статьи],$A283,Расходы_факт[Месяц],O$2)/1000,"Что-то не так")))</f>
        <v>0</v>
      </c>
      <c r="P283" s="344">
        <f>IF(P$3="План",SUMIFS(Смета_план[План, руб],Смета_план[Код статьи],$A283,Смета_план[Месяц],P$2)/1000,IF(OR(P$3="Ожид",P$3="Прогноз"),SUMIFS(Смета_план[Ожид, руб],Смета_план[Код статьи],$A283,Смета_план[Месяц],P$2)/1000+SUMIFS(Доначисл!N:N,Доначисл!$A:$A,$A283),IF(P$3="Факт",SUMIFS(Расходы_факт[Сумма расхода],Расходы_факт[Код статьи],$A283,Расходы_факт[Месяц],P$2)/1000,"Что-то не так")))</f>
        <v>0</v>
      </c>
      <c r="Q283" s="345">
        <f t="shared" si="86"/>
        <v>0</v>
      </c>
      <c r="R283" s="337">
        <f t="shared" si="82"/>
        <v>0</v>
      </c>
      <c r="S283" s="346">
        <f t="shared" si="81"/>
        <v>0</v>
      </c>
      <c r="T283" s="119"/>
    </row>
    <row r="284" spans="1:20" ht="11.25" customHeight="1" x14ac:dyDescent="0.2">
      <c r="A284" s="47">
        <v>3521030000</v>
      </c>
      <c r="B284" s="48" t="s">
        <v>350</v>
      </c>
      <c r="C284" s="48" t="s">
        <v>1323</v>
      </c>
      <c r="D284" s="343">
        <f>SUMIFS(Смета_план[План, руб],Смета_план[Код статьи],$A284)/1000</f>
        <v>0</v>
      </c>
      <c r="E284" s="344">
        <f>IF(E$3="План",SUMIFS(Смета_план[План, руб],Смета_план[Код статьи],$A284,Смета_план[Месяц],E$2)/1000,IF(OR(E$3="Ожид",E$3="Прогноз"),SUMIFS(Смета_план[Ожид, руб],Смета_план[Код статьи],$A284,Смета_план[Месяц],E$2)/1000+SUMIFS(Доначисл!C:C,Доначисл!$A:$A,$A284),IF(E$3="Факт",SUMIFS(Расходы_факт[Сумма расхода],Расходы_факт[Код статьи],$A284,Расходы_факт[Месяц],E$2)/1000,"Что-то не так")))</f>
        <v>0</v>
      </c>
      <c r="F284" s="344">
        <f>IF(F$3="План",SUMIFS(Смета_план[План, руб],Смета_план[Код статьи],$A284,Смета_план[Месяц],F$2)/1000,IF(OR(F$3="Ожид",F$3="Прогноз"),SUMIFS(Смета_план[Ожид, руб],Смета_план[Код статьи],$A284,Смета_план[Месяц],F$2)/1000+SUMIFS(Доначисл!D:D,Доначисл!$A:$A,$A284),IF(F$3="Факт",SUMIFS(Расходы_факт[Сумма расхода],Расходы_факт[Код статьи],$A284,Расходы_факт[Месяц],F$2)/1000,"Что-то не так")))</f>
        <v>0</v>
      </c>
      <c r="G284" s="344">
        <f>IF(G$3="План",SUMIFS(Смета_план[План, руб],Смета_план[Код статьи],$A284,Смета_план[Месяц],G$2)/1000,IF(OR(G$3="Ожид",G$3="Прогноз"),SUMIFS(Смета_план[Ожид, руб],Смета_план[Код статьи],$A284,Смета_план[Месяц],G$2)/1000+SUMIFS(Доначисл!E:E,Доначисл!$A:$A,$A284),IF(G$3="Факт",SUMIFS(Расходы_факт[Сумма расхода],Расходы_факт[Код статьи],$A284,Расходы_факт[Месяц],G$2)/1000,"Что-то не так")))</f>
        <v>0</v>
      </c>
      <c r="H284" s="344">
        <f>IF(H$3="План",SUMIFS(Смета_план[План, руб],Смета_план[Код статьи],$A284,Смета_план[Месяц],H$2)/1000,IF(OR(H$3="Ожид",H$3="Прогноз"),SUMIFS(Смета_план[Ожид, руб],Смета_план[Код статьи],$A284,Смета_план[Месяц],H$2)/1000+SUMIFS(Доначисл!F:F,Доначисл!$A:$A,$A284),IF(H$3="Факт",SUMIFS(Расходы_факт[Сумма расхода],Расходы_факт[Код статьи],$A284,Расходы_факт[Месяц],H$2)/1000,"Что-то не так")))</f>
        <v>0</v>
      </c>
      <c r="I284" s="344">
        <f>IF(I$3="План",SUMIFS(Смета_план[План, руб],Смета_план[Код статьи],$A284,Смета_план[Месяц],I$2)/1000,IF(OR(I$3="Ожид",I$3="Прогноз"),SUMIFS(Смета_план[Ожид, руб],Смета_план[Код статьи],$A284,Смета_план[Месяц],I$2)/1000+SUMIFS(Доначисл!G:G,Доначисл!$A:$A,$A284),IF(I$3="Факт",SUMIFS(Расходы_факт[Сумма расхода],Расходы_факт[Код статьи],$A284,Расходы_факт[Месяц],I$2)/1000,"Что-то не так")))</f>
        <v>0</v>
      </c>
      <c r="J284" s="344">
        <f>IF(J$3="План",SUMIFS(Смета_план[План, руб],Смета_план[Код статьи],$A284,Смета_план[Месяц],J$2)/1000,IF(OR(J$3="Ожид",J$3="Прогноз"),SUMIFS(Смета_план[Ожид, руб],Смета_план[Код статьи],$A284,Смета_план[Месяц],J$2)/1000+SUMIFS(Доначисл!H:H,Доначисл!$A:$A,$A284),IF(J$3="Факт",SUMIFS(Расходы_факт[Сумма расхода],Расходы_факт[Код статьи],$A284,Расходы_факт[Месяц],J$2)/1000,"Что-то не так")))</f>
        <v>0</v>
      </c>
      <c r="K284" s="344">
        <f>IF(K$3="План",SUMIFS(Смета_план[План, руб],Смета_план[Код статьи],$A284,Смета_план[Месяц],K$2)/1000,IF(OR(K$3="Ожид",K$3="Прогноз"),SUMIFS(Смета_план[Ожид, руб],Смета_план[Код статьи],$A284,Смета_план[Месяц],K$2)/1000+SUMIFS(Доначисл!I:I,Доначисл!$A:$A,$A284),IF(K$3="Факт",SUMIFS(Расходы_факт[Сумма расхода],Расходы_факт[Код статьи],$A284,Расходы_факт[Месяц],K$2)/1000,"Что-то не так")))</f>
        <v>0</v>
      </c>
      <c r="L284" s="344">
        <f>IF(L$3="План",SUMIFS(Смета_план[План, руб],Смета_план[Код статьи],$A284,Смета_план[Месяц],L$2)/1000,IF(OR(L$3="Ожид",L$3="Прогноз"),SUMIFS(Смета_план[Ожид, руб],Смета_план[Код статьи],$A284,Смета_план[Месяц],L$2)/1000+SUMIFS(Доначисл!J:J,Доначисл!$A:$A,$A284),IF(L$3="Факт",SUMIFS(Расходы_факт[Сумма расхода],Расходы_факт[Код статьи],$A284,Расходы_факт[Месяц],L$2)/1000,"Что-то не так")))</f>
        <v>0</v>
      </c>
      <c r="M284" s="344">
        <f>IF(M$3="План",SUMIFS(Смета_план[План, руб],Смета_план[Код статьи],$A284,Смета_план[Месяц],M$2)/1000,IF(OR(M$3="Ожид",M$3="Прогноз"),SUMIFS(Смета_план[Ожид, руб],Смета_план[Код статьи],$A284,Смета_план[Месяц],M$2)/1000+SUMIFS(Доначисл!K:K,Доначисл!$A:$A,$A284),IF(M$3="Факт",SUMIFS(Расходы_факт[Сумма расхода],Расходы_факт[Код статьи],$A284,Расходы_факт[Месяц],M$2)/1000,"Что-то не так")))</f>
        <v>0</v>
      </c>
      <c r="N284" s="344">
        <f>IF(N$3="План",SUMIFS(Смета_план[План, руб],Смета_план[Код статьи],$A284,Смета_план[Месяц],N$2)/1000,IF(OR(N$3="Ожид",N$3="Прогноз"),SUMIFS(Смета_план[Ожид, руб],Смета_план[Код статьи],$A284,Смета_план[Месяц],N$2)/1000+SUMIFS(Доначисл!L:L,Доначисл!$A:$A,$A284),IF(N$3="Факт",SUMIFS(Расходы_факт[Сумма расхода],Расходы_факт[Код статьи],$A284,Расходы_факт[Месяц],N$2)/1000,"Что-то не так")))</f>
        <v>0</v>
      </c>
      <c r="O284" s="344">
        <f>IF(O$3="План",SUMIFS(Смета_план[План, руб],Смета_план[Код статьи],$A284,Смета_план[Месяц],O$2)/1000,IF(OR(O$3="Ожид",O$3="Прогноз"),SUMIFS(Смета_план[Ожид, руб],Смета_план[Код статьи],$A284,Смета_план[Месяц],O$2)/1000+SUMIFS(Доначисл!M:M,Доначисл!$A:$A,$A284),IF(O$3="Факт",SUMIFS(Расходы_факт[Сумма расхода],Расходы_факт[Код статьи],$A284,Расходы_факт[Месяц],O$2)/1000,"Что-то не так")))</f>
        <v>0</v>
      </c>
      <c r="P284" s="344">
        <f>IF(P$3="План",SUMIFS(Смета_план[План, руб],Смета_план[Код статьи],$A284,Смета_план[Месяц],P$2)/1000,IF(OR(P$3="Ожид",P$3="Прогноз"),SUMIFS(Смета_план[Ожид, руб],Смета_план[Код статьи],$A284,Смета_план[Месяц],P$2)/1000+SUMIFS(Доначисл!N:N,Доначисл!$A:$A,$A284),IF(P$3="Факт",SUMIFS(Расходы_факт[Сумма расхода],Расходы_факт[Код статьи],$A284,Расходы_факт[Месяц],P$2)/1000,"Что-то не так")))</f>
        <v>0</v>
      </c>
      <c r="Q284" s="345">
        <f t="shared" si="86"/>
        <v>0</v>
      </c>
      <c r="R284" s="337">
        <f t="shared" si="82"/>
        <v>0</v>
      </c>
      <c r="S284" s="346">
        <f t="shared" si="81"/>
        <v>0</v>
      </c>
      <c r="T284" s="119"/>
    </row>
    <row r="285" spans="1:20" ht="11.25" customHeight="1" x14ac:dyDescent="0.2">
      <c r="A285" s="47">
        <v>3521040000</v>
      </c>
      <c r="B285" s="48" t="s">
        <v>351</v>
      </c>
      <c r="C285" s="48" t="s">
        <v>1128</v>
      </c>
      <c r="D285" s="343">
        <f>SUMIFS(Смета_план[План, руб],Смета_план[Код статьи],$A285)/1000</f>
        <v>0</v>
      </c>
      <c r="E285" s="344">
        <f>IF(E$3="План",SUMIFS(Смета_план[План, руб],Смета_план[Код статьи],$A285,Смета_план[Месяц],E$2)/1000,IF(OR(E$3="Ожид",E$3="Прогноз"),SUMIFS(Смета_план[Ожид, руб],Смета_план[Код статьи],$A285,Смета_план[Месяц],E$2)/1000+SUMIFS(Доначисл!C:C,Доначисл!$A:$A,$A285),IF(E$3="Факт",SUMIFS(Расходы_факт[Сумма расхода],Расходы_факт[Код статьи],$A285,Расходы_факт[Месяц],E$2)/1000,"Что-то не так")))</f>
        <v>0</v>
      </c>
      <c r="F285" s="344">
        <f>IF(F$3="План",SUMIFS(Смета_план[План, руб],Смета_план[Код статьи],$A285,Смета_план[Месяц],F$2)/1000,IF(OR(F$3="Ожид",F$3="Прогноз"),SUMIFS(Смета_план[Ожид, руб],Смета_план[Код статьи],$A285,Смета_план[Месяц],F$2)/1000+SUMIFS(Доначисл!D:D,Доначисл!$A:$A,$A285),IF(F$3="Факт",SUMIFS(Расходы_факт[Сумма расхода],Расходы_факт[Код статьи],$A285,Расходы_факт[Месяц],F$2)/1000,"Что-то не так")))</f>
        <v>0</v>
      </c>
      <c r="G285" s="344">
        <f>IF(G$3="План",SUMIFS(Смета_план[План, руб],Смета_план[Код статьи],$A285,Смета_план[Месяц],G$2)/1000,IF(OR(G$3="Ожид",G$3="Прогноз"),SUMIFS(Смета_план[Ожид, руб],Смета_план[Код статьи],$A285,Смета_план[Месяц],G$2)/1000+SUMIFS(Доначисл!E:E,Доначисл!$A:$A,$A285),IF(G$3="Факт",SUMIFS(Расходы_факт[Сумма расхода],Расходы_факт[Код статьи],$A285,Расходы_факт[Месяц],G$2)/1000,"Что-то не так")))</f>
        <v>0</v>
      </c>
      <c r="H285" s="344">
        <f>IF(H$3="План",SUMIFS(Смета_план[План, руб],Смета_план[Код статьи],$A285,Смета_план[Месяц],H$2)/1000,IF(OR(H$3="Ожид",H$3="Прогноз"),SUMIFS(Смета_план[Ожид, руб],Смета_план[Код статьи],$A285,Смета_план[Месяц],H$2)/1000+SUMIFS(Доначисл!F:F,Доначисл!$A:$A,$A285),IF(H$3="Факт",SUMIFS(Расходы_факт[Сумма расхода],Расходы_факт[Код статьи],$A285,Расходы_факт[Месяц],H$2)/1000,"Что-то не так")))</f>
        <v>0</v>
      </c>
      <c r="I285" s="344">
        <f>IF(I$3="План",SUMIFS(Смета_план[План, руб],Смета_план[Код статьи],$A285,Смета_план[Месяц],I$2)/1000,IF(OR(I$3="Ожид",I$3="Прогноз"),SUMIFS(Смета_план[Ожид, руб],Смета_план[Код статьи],$A285,Смета_план[Месяц],I$2)/1000+SUMIFS(Доначисл!G:G,Доначисл!$A:$A,$A285),IF(I$3="Факт",SUMIFS(Расходы_факт[Сумма расхода],Расходы_факт[Код статьи],$A285,Расходы_факт[Месяц],I$2)/1000,"Что-то не так")))</f>
        <v>0</v>
      </c>
      <c r="J285" s="344">
        <f>IF(J$3="План",SUMIFS(Смета_план[План, руб],Смета_план[Код статьи],$A285,Смета_план[Месяц],J$2)/1000,IF(OR(J$3="Ожид",J$3="Прогноз"),SUMIFS(Смета_план[Ожид, руб],Смета_план[Код статьи],$A285,Смета_план[Месяц],J$2)/1000+SUMIFS(Доначисл!H:H,Доначисл!$A:$A,$A285),IF(J$3="Факт",SUMIFS(Расходы_факт[Сумма расхода],Расходы_факт[Код статьи],$A285,Расходы_факт[Месяц],J$2)/1000,"Что-то не так")))</f>
        <v>0</v>
      </c>
      <c r="K285" s="344">
        <f>IF(K$3="План",SUMIFS(Смета_план[План, руб],Смета_план[Код статьи],$A285,Смета_план[Месяц],K$2)/1000,IF(OR(K$3="Ожид",K$3="Прогноз"),SUMIFS(Смета_план[Ожид, руб],Смета_план[Код статьи],$A285,Смета_план[Месяц],K$2)/1000+SUMIFS(Доначисл!I:I,Доначисл!$A:$A,$A285),IF(K$3="Факт",SUMIFS(Расходы_факт[Сумма расхода],Расходы_факт[Код статьи],$A285,Расходы_факт[Месяц],K$2)/1000,"Что-то не так")))</f>
        <v>0</v>
      </c>
      <c r="L285" s="344">
        <f>IF(L$3="План",SUMIFS(Смета_план[План, руб],Смета_план[Код статьи],$A285,Смета_план[Месяц],L$2)/1000,IF(OR(L$3="Ожид",L$3="Прогноз"),SUMIFS(Смета_план[Ожид, руб],Смета_план[Код статьи],$A285,Смета_план[Месяц],L$2)/1000+SUMIFS(Доначисл!J:J,Доначисл!$A:$A,$A285),IF(L$3="Факт",SUMIFS(Расходы_факт[Сумма расхода],Расходы_факт[Код статьи],$A285,Расходы_факт[Месяц],L$2)/1000,"Что-то не так")))</f>
        <v>0</v>
      </c>
      <c r="M285" s="344">
        <f>IF(M$3="План",SUMIFS(Смета_план[План, руб],Смета_план[Код статьи],$A285,Смета_план[Месяц],M$2)/1000,IF(OR(M$3="Ожид",M$3="Прогноз"),SUMIFS(Смета_план[Ожид, руб],Смета_план[Код статьи],$A285,Смета_план[Месяц],M$2)/1000+SUMIFS(Доначисл!K:K,Доначисл!$A:$A,$A285),IF(M$3="Факт",SUMIFS(Расходы_факт[Сумма расхода],Расходы_факт[Код статьи],$A285,Расходы_факт[Месяц],M$2)/1000,"Что-то не так")))</f>
        <v>0</v>
      </c>
      <c r="N285" s="344">
        <f>IF(N$3="План",SUMIFS(Смета_план[План, руб],Смета_план[Код статьи],$A285,Смета_план[Месяц],N$2)/1000,IF(OR(N$3="Ожид",N$3="Прогноз"),SUMIFS(Смета_план[Ожид, руб],Смета_план[Код статьи],$A285,Смета_план[Месяц],N$2)/1000+SUMIFS(Доначисл!L:L,Доначисл!$A:$A,$A285),IF(N$3="Факт",SUMIFS(Расходы_факт[Сумма расхода],Расходы_факт[Код статьи],$A285,Расходы_факт[Месяц],N$2)/1000,"Что-то не так")))</f>
        <v>0</v>
      </c>
      <c r="O285" s="344">
        <f>IF(O$3="План",SUMIFS(Смета_план[План, руб],Смета_план[Код статьи],$A285,Смета_план[Месяц],O$2)/1000,IF(OR(O$3="Ожид",O$3="Прогноз"),SUMIFS(Смета_план[Ожид, руб],Смета_план[Код статьи],$A285,Смета_план[Месяц],O$2)/1000+SUMIFS(Доначисл!M:M,Доначисл!$A:$A,$A285),IF(O$3="Факт",SUMIFS(Расходы_факт[Сумма расхода],Расходы_факт[Код статьи],$A285,Расходы_факт[Месяц],O$2)/1000,"Что-то не так")))</f>
        <v>0</v>
      </c>
      <c r="P285" s="344">
        <f>IF(P$3="План",SUMIFS(Смета_план[План, руб],Смета_план[Код статьи],$A285,Смета_план[Месяц],P$2)/1000,IF(OR(P$3="Ожид",P$3="Прогноз"),SUMIFS(Смета_план[Ожид, руб],Смета_план[Код статьи],$A285,Смета_план[Месяц],P$2)/1000+SUMIFS(Доначисл!N:N,Доначисл!$A:$A,$A285),IF(P$3="Факт",SUMIFS(Расходы_факт[Сумма расхода],Расходы_факт[Код статьи],$A285,Расходы_факт[Месяц],P$2)/1000,"Что-то не так")))</f>
        <v>0</v>
      </c>
      <c r="Q285" s="345">
        <f t="shared" si="86"/>
        <v>0</v>
      </c>
      <c r="R285" s="337">
        <f t="shared" si="82"/>
        <v>0</v>
      </c>
      <c r="S285" s="346">
        <f t="shared" si="81"/>
        <v>0</v>
      </c>
      <c r="T285" s="119"/>
    </row>
    <row r="286" spans="1:20" ht="11.25" customHeight="1" x14ac:dyDescent="0.2">
      <c r="A286" s="47">
        <v>3521050000</v>
      </c>
      <c r="B286" s="48" t="s">
        <v>352</v>
      </c>
      <c r="C286" s="48" t="s">
        <v>1130</v>
      </c>
      <c r="D286" s="343">
        <f>SUMIFS(Смета_план[План, руб],Смета_план[Код статьи],$A286)/1000</f>
        <v>0</v>
      </c>
      <c r="E286" s="344">
        <f>IF(E$3="План",SUMIFS(Смета_план[План, руб],Смета_план[Код статьи],$A286,Смета_план[Месяц],E$2)/1000,IF(OR(E$3="Ожид",E$3="Прогноз"),SUMIFS(Смета_план[Ожид, руб],Смета_план[Код статьи],$A286,Смета_план[Месяц],E$2)/1000+SUMIFS(Доначисл!C:C,Доначисл!$A:$A,$A286),IF(E$3="Факт",SUMIFS(Расходы_факт[Сумма расхода],Расходы_факт[Код статьи],$A286,Расходы_факт[Месяц],E$2)/1000,"Что-то не так")))</f>
        <v>0</v>
      </c>
      <c r="F286" s="344">
        <f>IF(F$3="План",SUMIFS(Смета_план[План, руб],Смета_план[Код статьи],$A286,Смета_план[Месяц],F$2)/1000,IF(OR(F$3="Ожид",F$3="Прогноз"),SUMIFS(Смета_план[Ожид, руб],Смета_план[Код статьи],$A286,Смета_план[Месяц],F$2)/1000+SUMIFS(Доначисл!D:D,Доначисл!$A:$A,$A286),IF(F$3="Факт",SUMIFS(Расходы_факт[Сумма расхода],Расходы_факт[Код статьи],$A286,Расходы_факт[Месяц],F$2)/1000,"Что-то не так")))</f>
        <v>0</v>
      </c>
      <c r="G286" s="344">
        <f>IF(G$3="План",SUMIFS(Смета_план[План, руб],Смета_план[Код статьи],$A286,Смета_план[Месяц],G$2)/1000,IF(OR(G$3="Ожид",G$3="Прогноз"),SUMIFS(Смета_план[Ожид, руб],Смета_план[Код статьи],$A286,Смета_план[Месяц],G$2)/1000+SUMIFS(Доначисл!E:E,Доначисл!$A:$A,$A286),IF(G$3="Факт",SUMIFS(Расходы_факт[Сумма расхода],Расходы_факт[Код статьи],$A286,Расходы_факт[Месяц],G$2)/1000,"Что-то не так")))</f>
        <v>0</v>
      </c>
      <c r="H286" s="344">
        <f>IF(H$3="План",SUMIFS(Смета_план[План, руб],Смета_план[Код статьи],$A286,Смета_план[Месяц],H$2)/1000,IF(OR(H$3="Ожид",H$3="Прогноз"),SUMIFS(Смета_план[Ожид, руб],Смета_план[Код статьи],$A286,Смета_план[Месяц],H$2)/1000+SUMIFS(Доначисл!F:F,Доначисл!$A:$A,$A286),IF(H$3="Факт",SUMIFS(Расходы_факт[Сумма расхода],Расходы_факт[Код статьи],$A286,Расходы_факт[Месяц],H$2)/1000,"Что-то не так")))</f>
        <v>0</v>
      </c>
      <c r="I286" s="344">
        <f>IF(I$3="План",SUMIFS(Смета_план[План, руб],Смета_план[Код статьи],$A286,Смета_план[Месяц],I$2)/1000,IF(OR(I$3="Ожид",I$3="Прогноз"),SUMIFS(Смета_план[Ожид, руб],Смета_план[Код статьи],$A286,Смета_план[Месяц],I$2)/1000+SUMIFS(Доначисл!G:G,Доначисл!$A:$A,$A286),IF(I$3="Факт",SUMIFS(Расходы_факт[Сумма расхода],Расходы_факт[Код статьи],$A286,Расходы_факт[Месяц],I$2)/1000,"Что-то не так")))</f>
        <v>0</v>
      </c>
      <c r="J286" s="344">
        <f>IF(J$3="План",SUMIFS(Смета_план[План, руб],Смета_план[Код статьи],$A286,Смета_план[Месяц],J$2)/1000,IF(OR(J$3="Ожид",J$3="Прогноз"),SUMIFS(Смета_план[Ожид, руб],Смета_план[Код статьи],$A286,Смета_план[Месяц],J$2)/1000+SUMIFS(Доначисл!H:H,Доначисл!$A:$A,$A286),IF(J$3="Факт",SUMIFS(Расходы_факт[Сумма расхода],Расходы_факт[Код статьи],$A286,Расходы_факт[Месяц],J$2)/1000,"Что-то не так")))</f>
        <v>0</v>
      </c>
      <c r="K286" s="344">
        <f>IF(K$3="План",SUMIFS(Смета_план[План, руб],Смета_план[Код статьи],$A286,Смета_план[Месяц],K$2)/1000,IF(OR(K$3="Ожид",K$3="Прогноз"),SUMIFS(Смета_план[Ожид, руб],Смета_план[Код статьи],$A286,Смета_план[Месяц],K$2)/1000+SUMIFS(Доначисл!I:I,Доначисл!$A:$A,$A286),IF(K$3="Факт",SUMIFS(Расходы_факт[Сумма расхода],Расходы_факт[Код статьи],$A286,Расходы_факт[Месяц],K$2)/1000,"Что-то не так")))</f>
        <v>0</v>
      </c>
      <c r="L286" s="344">
        <f>IF(L$3="План",SUMIFS(Смета_план[План, руб],Смета_план[Код статьи],$A286,Смета_план[Месяц],L$2)/1000,IF(OR(L$3="Ожид",L$3="Прогноз"),SUMIFS(Смета_план[Ожид, руб],Смета_план[Код статьи],$A286,Смета_план[Месяц],L$2)/1000+SUMIFS(Доначисл!J:J,Доначисл!$A:$A,$A286),IF(L$3="Факт",SUMIFS(Расходы_факт[Сумма расхода],Расходы_факт[Код статьи],$A286,Расходы_факт[Месяц],L$2)/1000,"Что-то не так")))</f>
        <v>0</v>
      </c>
      <c r="M286" s="344">
        <f>IF(M$3="План",SUMIFS(Смета_план[План, руб],Смета_план[Код статьи],$A286,Смета_план[Месяц],M$2)/1000,IF(OR(M$3="Ожид",M$3="Прогноз"),SUMIFS(Смета_план[Ожид, руб],Смета_план[Код статьи],$A286,Смета_план[Месяц],M$2)/1000+SUMIFS(Доначисл!K:K,Доначисл!$A:$A,$A286),IF(M$3="Факт",SUMIFS(Расходы_факт[Сумма расхода],Расходы_факт[Код статьи],$A286,Расходы_факт[Месяц],M$2)/1000,"Что-то не так")))</f>
        <v>0</v>
      </c>
      <c r="N286" s="344">
        <f>IF(N$3="План",SUMIFS(Смета_план[План, руб],Смета_план[Код статьи],$A286,Смета_план[Месяц],N$2)/1000,IF(OR(N$3="Ожид",N$3="Прогноз"),SUMIFS(Смета_план[Ожид, руб],Смета_план[Код статьи],$A286,Смета_план[Месяц],N$2)/1000+SUMIFS(Доначисл!L:L,Доначисл!$A:$A,$A286),IF(N$3="Факт",SUMIFS(Расходы_факт[Сумма расхода],Расходы_факт[Код статьи],$A286,Расходы_факт[Месяц],N$2)/1000,"Что-то не так")))</f>
        <v>0</v>
      </c>
      <c r="O286" s="344">
        <f>IF(O$3="План",SUMIFS(Смета_план[План, руб],Смета_план[Код статьи],$A286,Смета_план[Месяц],O$2)/1000,IF(OR(O$3="Ожид",O$3="Прогноз"),SUMIFS(Смета_план[Ожид, руб],Смета_план[Код статьи],$A286,Смета_план[Месяц],O$2)/1000+SUMIFS(Доначисл!M:M,Доначисл!$A:$A,$A286),IF(O$3="Факт",SUMIFS(Расходы_факт[Сумма расхода],Расходы_факт[Код статьи],$A286,Расходы_факт[Месяц],O$2)/1000,"Что-то не так")))</f>
        <v>0</v>
      </c>
      <c r="P286" s="344">
        <f>IF(P$3="План",SUMIFS(Смета_план[План, руб],Смета_план[Код статьи],$A286,Смета_план[Месяц],P$2)/1000,IF(OR(P$3="Ожид",P$3="Прогноз"),SUMIFS(Смета_план[Ожид, руб],Смета_план[Код статьи],$A286,Смета_план[Месяц],P$2)/1000+SUMIFS(Доначисл!N:N,Доначисл!$A:$A,$A286),IF(P$3="Факт",SUMIFS(Расходы_факт[Сумма расхода],Расходы_факт[Код статьи],$A286,Расходы_факт[Месяц],P$2)/1000,"Что-то не так")))</f>
        <v>0</v>
      </c>
      <c r="Q286" s="345">
        <f t="shared" si="86"/>
        <v>0</v>
      </c>
      <c r="R286" s="337">
        <f t="shared" si="82"/>
        <v>0</v>
      </c>
      <c r="S286" s="346">
        <f t="shared" si="81"/>
        <v>0</v>
      </c>
      <c r="T286" s="119"/>
    </row>
    <row r="287" spans="1:20" ht="11.25" customHeight="1" x14ac:dyDescent="0.2">
      <c r="A287" s="47">
        <v>3521060000</v>
      </c>
      <c r="B287" s="48" t="s">
        <v>353</v>
      </c>
      <c r="C287" s="48" t="s">
        <v>1130</v>
      </c>
      <c r="D287" s="343">
        <f>SUMIFS(Смета_план[План, руб],Смета_план[Код статьи],$A287)/1000</f>
        <v>0</v>
      </c>
      <c r="E287" s="344">
        <f>IF(E$3="План",SUMIFS(Смета_план[План, руб],Смета_план[Код статьи],$A287,Смета_план[Месяц],E$2)/1000,IF(OR(E$3="Ожид",E$3="Прогноз"),SUMIFS(Смета_план[Ожид, руб],Смета_план[Код статьи],$A287,Смета_план[Месяц],E$2)/1000+SUMIFS(Доначисл!C:C,Доначисл!$A:$A,$A287),IF(E$3="Факт",SUMIFS(Расходы_факт[Сумма расхода],Расходы_факт[Код статьи],$A287,Расходы_факт[Месяц],E$2)/1000,"Что-то не так")))</f>
        <v>0</v>
      </c>
      <c r="F287" s="344">
        <f>IF(F$3="План",SUMIFS(Смета_план[План, руб],Смета_план[Код статьи],$A287,Смета_план[Месяц],F$2)/1000,IF(OR(F$3="Ожид",F$3="Прогноз"),SUMIFS(Смета_план[Ожид, руб],Смета_план[Код статьи],$A287,Смета_план[Месяц],F$2)/1000+SUMIFS(Доначисл!D:D,Доначисл!$A:$A,$A287),IF(F$3="Факт",SUMIFS(Расходы_факт[Сумма расхода],Расходы_факт[Код статьи],$A287,Расходы_факт[Месяц],F$2)/1000,"Что-то не так")))</f>
        <v>0</v>
      </c>
      <c r="G287" s="344">
        <f>IF(G$3="План",SUMIFS(Смета_план[План, руб],Смета_план[Код статьи],$A287,Смета_план[Месяц],G$2)/1000,IF(OR(G$3="Ожид",G$3="Прогноз"),SUMIFS(Смета_план[Ожид, руб],Смета_план[Код статьи],$A287,Смета_план[Месяц],G$2)/1000+SUMIFS(Доначисл!E:E,Доначисл!$A:$A,$A287),IF(G$3="Факт",SUMIFS(Расходы_факт[Сумма расхода],Расходы_факт[Код статьи],$A287,Расходы_факт[Месяц],G$2)/1000,"Что-то не так")))</f>
        <v>0</v>
      </c>
      <c r="H287" s="344">
        <f>IF(H$3="План",SUMIFS(Смета_план[План, руб],Смета_план[Код статьи],$A287,Смета_план[Месяц],H$2)/1000,IF(OR(H$3="Ожид",H$3="Прогноз"),SUMIFS(Смета_план[Ожид, руб],Смета_план[Код статьи],$A287,Смета_план[Месяц],H$2)/1000+SUMIFS(Доначисл!F:F,Доначисл!$A:$A,$A287),IF(H$3="Факт",SUMIFS(Расходы_факт[Сумма расхода],Расходы_факт[Код статьи],$A287,Расходы_факт[Месяц],H$2)/1000,"Что-то не так")))</f>
        <v>0</v>
      </c>
      <c r="I287" s="344">
        <f>IF(I$3="План",SUMIFS(Смета_план[План, руб],Смета_план[Код статьи],$A287,Смета_план[Месяц],I$2)/1000,IF(OR(I$3="Ожид",I$3="Прогноз"),SUMIFS(Смета_план[Ожид, руб],Смета_план[Код статьи],$A287,Смета_план[Месяц],I$2)/1000+SUMIFS(Доначисл!G:G,Доначисл!$A:$A,$A287),IF(I$3="Факт",SUMIFS(Расходы_факт[Сумма расхода],Расходы_факт[Код статьи],$A287,Расходы_факт[Месяц],I$2)/1000,"Что-то не так")))</f>
        <v>0</v>
      </c>
      <c r="J287" s="344">
        <f>IF(J$3="План",SUMIFS(Смета_план[План, руб],Смета_план[Код статьи],$A287,Смета_план[Месяц],J$2)/1000,IF(OR(J$3="Ожид",J$3="Прогноз"),SUMIFS(Смета_план[Ожид, руб],Смета_план[Код статьи],$A287,Смета_план[Месяц],J$2)/1000+SUMIFS(Доначисл!H:H,Доначисл!$A:$A,$A287),IF(J$3="Факт",SUMIFS(Расходы_факт[Сумма расхода],Расходы_факт[Код статьи],$A287,Расходы_факт[Месяц],J$2)/1000,"Что-то не так")))</f>
        <v>0</v>
      </c>
      <c r="K287" s="344">
        <f>IF(K$3="План",SUMIFS(Смета_план[План, руб],Смета_план[Код статьи],$A287,Смета_план[Месяц],K$2)/1000,IF(OR(K$3="Ожид",K$3="Прогноз"),SUMIFS(Смета_план[Ожид, руб],Смета_план[Код статьи],$A287,Смета_план[Месяц],K$2)/1000+SUMIFS(Доначисл!I:I,Доначисл!$A:$A,$A287),IF(K$3="Факт",SUMIFS(Расходы_факт[Сумма расхода],Расходы_факт[Код статьи],$A287,Расходы_факт[Месяц],K$2)/1000,"Что-то не так")))</f>
        <v>0</v>
      </c>
      <c r="L287" s="344">
        <f>IF(L$3="План",SUMIFS(Смета_план[План, руб],Смета_план[Код статьи],$A287,Смета_план[Месяц],L$2)/1000,IF(OR(L$3="Ожид",L$3="Прогноз"),SUMIFS(Смета_план[Ожид, руб],Смета_план[Код статьи],$A287,Смета_план[Месяц],L$2)/1000+SUMIFS(Доначисл!J:J,Доначисл!$A:$A,$A287),IF(L$3="Факт",SUMIFS(Расходы_факт[Сумма расхода],Расходы_факт[Код статьи],$A287,Расходы_факт[Месяц],L$2)/1000,"Что-то не так")))</f>
        <v>0</v>
      </c>
      <c r="M287" s="344">
        <f>IF(M$3="План",SUMIFS(Смета_план[План, руб],Смета_план[Код статьи],$A287,Смета_план[Месяц],M$2)/1000,IF(OR(M$3="Ожид",M$3="Прогноз"),SUMIFS(Смета_план[Ожид, руб],Смета_план[Код статьи],$A287,Смета_план[Месяц],M$2)/1000+SUMIFS(Доначисл!K:K,Доначисл!$A:$A,$A287),IF(M$3="Факт",SUMIFS(Расходы_факт[Сумма расхода],Расходы_факт[Код статьи],$A287,Расходы_факт[Месяц],M$2)/1000,"Что-то не так")))</f>
        <v>0</v>
      </c>
      <c r="N287" s="344">
        <f>IF(N$3="План",SUMIFS(Смета_план[План, руб],Смета_план[Код статьи],$A287,Смета_план[Месяц],N$2)/1000,IF(OR(N$3="Ожид",N$3="Прогноз"),SUMIFS(Смета_план[Ожид, руб],Смета_план[Код статьи],$A287,Смета_план[Месяц],N$2)/1000+SUMIFS(Доначисл!L:L,Доначисл!$A:$A,$A287),IF(N$3="Факт",SUMIFS(Расходы_факт[Сумма расхода],Расходы_факт[Код статьи],$A287,Расходы_факт[Месяц],N$2)/1000,"Что-то не так")))</f>
        <v>0</v>
      </c>
      <c r="O287" s="344">
        <f>IF(O$3="План",SUMIFS(Смета_план[План, руб],Смета_план[Код статьи],$A287,Смета_план[Месяц],O$2)/1000,IF(OR(O$3="Ожид",O$3="Прогноз"),SUMIFS(Смета_план[Ожид, руб],Смета_план[Код статьи],$A287,Смета_план[Месяц],O$2)/1000+SUMIFS(Доначисл!M:M,Доначисл!$A:$A,$A287),IF(O$3="Факт",SUMIFS(Расходы_факт[Сумма расхода],Расходы_факт[Код статьи],$A287,Расходы_факт[Месяц],O$2)/1000,"Что-то не так")))</f>
        <v>0</v>
      </c>
      <c r="P287" s="344">
        <f>IF(P$3="План",SUMIFS(Смета_план[План, руб],Смета_план[Код статьи],$A287,Смета_план[Месяц],P$2)/1000,IF(OR(P$3="Ожид",P$3="Прогноз"),SUMIFS(Смета_план[Ожид, руб],Смета_план[Код статьи],$A287,Смета_план[Месяц],P$2)/1000+SUMIFS(Доначисл!N:N,Доначисл!$A:$A,$A287),IF(P$3="Факт",SUMIFS(Расходы_факт[Сумма расхода],Расходы_факт[Код статьи],$A287,Расходы_факт[Месяц],P$2)/1000,"Что-то не так")))</f>
        <v>0</v>
      </c>
      <c r="Q287" s="345">
        <f t="shared" si="86"/>
        <v>0</v>
      </c>
      <c r="R287" s="337">
        <f t="shared" si="82"/>
        <v>0</v>
      </c>
      <c r="S287" s="346">
        <f t="shared" si="81"/>
        <v>0</v>
      </c>
      <c r="T287" s="119"/>
    </row>
    <row r="288" spans="1:20" ht="11.25" customHeight="1" x14ac:dyDescent="0.2">
      <c r="A288" s="47">
        <v>3521070000</v>
      </c>
      <c r="B288" s="48" t="s">
        <v>354</v>
      </c>
      <c r="C288" s="48" t="s">
        <v>1130</v>
      </c>
      <c r="D288" s="343">
        <f>SUMIFS(Смета_план[План, руб],Смета_план[Код статьи],$A288)/1000</f>
        <v>0</v>
      </c>
      <c r="E288" s="344">
        <f>IF(E$3="План",SUMIFS(Смета_план[План, руб],Смета_план[Код статьи],$A288,Смета_план[Месяц],E$2)/1000,IF(OR(E$3="Ожид",E$3="Прогноз"),SUMIFS(Смета_план[Ожид, руб],Смета_план[Код статьи],$A288,Смета_план[Месяц],E$2)/1000+SUMIFS(Доначисл!C:C,Доначисл!$A:$A,$A288),IF(E$3="Факт",SUMIFS(Расходы_факт[Сумма расхода],Расходы_факт[Код статьи],$A288,Расходы_факт[Месяц],E$2)/1000,"Что-то не так")))</f>
        <v>0</v>
      </c>
      <c r="F288" s="344">
        <f>IF(F$3="План",SUMIFS(Смета_план[План, руб],Смета_план[Код статьи],$A288,Смета_план[Месяц],F$2)/1000,IF(OR(F$3="Ожид",F$3="Прогноз"),SUMIFS(Смета_план[Ожид, руб],Смета_план[Код статьи],$A288,Смета_план[Месяц],F$2)/1000+SUMIFS(Доначисл!D:D,Доначисл!$A:$A,$A288),IF(F$3="Факт",SUMIFS(Расходы_факт[Сумма расхода],Расходы_факт[Код статьи],$A288,Расходы_факт[Месяц],F$2)/1000,"Что-то не так")))</f>
        <v>0</v>
      </c>
      <c r="G288" s="344">
        <f>IF(G$3="План",SUMIFS(Смета_план[План, руб],Смета_план[Код статьи],$A288,Смета_план[Месяц],G$2)/1000,IF(OR(G$3="Ожид",G$3="Прогноз"),SUMIFS(Смета_план[Ожид, руб],Смета_план[Код статьи],$A288,Смета_план[Месяц],G$2)/1000+SUMIFS(Доначисл!E:E,Доначисл!$A:$A,$A288),IF(G$3="Факт",SUMIFS(Расходы_факт[Сумма расхода],Расходы_факт[Код статьи],$A288,Расходы_факт[Месяц],G$2)/1000,"Что-то не так")))</f>
        <v>0</v>
      </c>
      <c r="H288" s="344">
        <f>IF(H$3="План",SUMIFS(Смета_план[План, руб],Смета_план[Код статьи],$A288,Смета_план[Месяц],H$2)/1000,IF(OR(H$3="Ожид",H$3="Прогноз"),SUMIFS(Смета_план[Ожид, руб],Смета_план[Код статьи],$A288,Смета_план[Месяц],H$2)/1000+SUMIFS(Доначисл!F:F,Доначисл!$A:$A,$A288),IF(H$3="Факт",SUMIFS(Расходы_факт[Сумма расхода],Расходы_факт[Код статьи],$A288,Расходы_факт[Месяц],H$2)/1000,"Что-то не так")))</f>
        <v>0</v>
      </c>
      <c r="I288" s="344">
        <f>IF(I$3="План",SUMIFS(Смета_план[План, руб],Смета_план[Код статьи],$A288,Смета_план[Месяц],I$2)/1000,IF(OR(I$3="Ожид",I$3="Прогноз"),SUMIFS(Смета_план[Ожид, руб],Смета_план[Код статьи],$A288,Смета_план[Месяц],I$2)/1000+SUMIFS(Доначисл!G:G,Доначисл!$A:$A,$A288),IF(I$3="Факт",SUMIFS(Расходы_факт[Сумма расхода],Расходы_факт[Код статьи],$A288,Расходы_факт[Месяц],I$2)/1000,"Что-то не так")))</f>
        <v>0</v>
      </c>
      <c r="J288" s="344">
        <f>IF(J$3="План",SUMIFS(Смета_план[План, руб],Смета_план[Код статьи],$A288,Смета_план[Месяц],J$2)/1000,IF(OR(J$3="Ожид",J$3="Прогноз"),SUMIFS(Смета_план[Ожид, руб],Смета_план[Код статьи],$A288,Смета_план[Месяц],J$2)/1000+SUMIFS(Доначисл!H:H,Доначисл!$A:$A,$A288),IF(J$3="Факт",SUMIFS(Расходы_факт[Сумма расхода],Расходы_факт[Код статьи],$A288,Расходы_факт[Месяц],J$2)/1000,"Что-то не так")))</f>
        <v>0</v>
      </c>
      <c r="K288" s="344">
        <f>IF(K$3="План",SUMIFS(Смета_план[План, руб],Смета_план[Код статьи],$A288,Смета_план[Месяц],K$2)/1000,IF(OR(K$3="Ожид",K$3="Прогноз"),SUMIFS(Смета_план[Ожид, руб],Смета_план[Код статьи],$A288,Смета_план[Месяц],K$2)/1000+SUMIFS(Доначисл!I:I,Доначисл!$A:$A,$A288),IF(K$3="Факт",SUMIFS(Расходы_факт[Сумма расхода],Расходы_факт[Код статьи],$A288,Расходы_факт[Месяц],K$2)/1000,"Что-то не так")))</f>
        <v>0</v>
      </c>
      <c r="L288" s="344">
        <f>IF(L$3="План",SUMIFS(Смета_план[План, руб],Смета_план[Код статьи],$A288,Смета_план[Месяц],L$2)/1000,IF(OR(L$3="Ожид",L$3="Прогноз"),SUMIFS(Смета_план[Ожид, руб],Смета_план[Код статьи],$A288,Смета_план[Месяц],L$2)/1000+SUMIFS(Доначисл!J:J,Доначисл!$A:$A,$A288),IF(L$3="Факт",SUMIFS(Расходы_факт[Сумма расхода],Расходы_факт[Код статьи],$A288,Расходы_факт[Месяц],L$2)/1000,"Что-то не так")))</f>
        <v>0</v>
      </c>
      <c r="M288" s="344">
        <f>IF(M$3="План",SUMIFS(Смета_план[План, руб],Смета_план[Код статьи],$A288,Смета_план[Месяц],M$2)/1000,IF(OR(M$3="Ожид",M$3="Прогноз"),SUMIFS(Смета_план[Ожид, руб],Смета_план[Код статьи],$A288,Смета_план[Месяц],M$2)/1000+SUMIFS(Доначисл!K:K,Доначисл!$A:$A,$A288),IF(M$3="Факт",SUMIFS(Расходы_факт[Сумма расхода],Расходы_факт[Код статьи],$A288,Расходы_факт[Месяц],M$2)/1000,"Что-то не так")))</f>
        <v>0</v>
      </c>
      <c r="N288" s="344">
        <f>IF(N$3="План",SUMIFS(Смета_план[План, руб],Смета_план[Код статьи],$A288,Смета_план[Месяц],N$2)/1000,IF(OR(N$3="Ожид",N$3="Прогноз"),SUMIFS(Смета_план[Ожид, руб],Смета_план[Код статьи],$A288,Смета_план[Месяц],N$2)/1000+SUMIFS(Доначисл!L:L,Доначисл!$A:$A,$A288),IF(N$3="Факт",SUMIFS(Расходы_факт[Сумма расхода],Расходы_факт[Код статьи],$A288,Расходы_факт[Месяц],N$2)/1000,"Что-то не так")))</f>
        <v>0</v>
      </c>
      <c r="O288" s="344">
        <f>IF(O$3="План",SUMIFS(Смета_план[План, руб],Смета_план[Код статьи],$A288,Смета_план[Месяц],O$2)/1000,IF(OR(O$3="Ожид",O$3="Прогноз"),SUMIFS(Смета_план[Ожид, руб],Смета_план[Код статьи],$A288,Смета_план[Месяц],O$2)/1000+SUMIFS(Доначисл!M:M,Доначисл!$A:$A,$A288),IF(O$3="Факт",SUMIFS(Расходы_факт[Сумма расхода],Расходы_факт[Код статьи],$A288,Расходы_факт[Месяц],O$2)/1000,"Что-то не так")))</f>
        <v>0</v>
      </c>
      <c r="P288" s="344">
        <f>IF(P$3="План",SUMIFS(Смета_план[План, руб],Смета_план[Код статьи],$A288,Смета_план[Месяц],P$2)/1000,IF(OR(P$3="Ожид",P$3="Прогноз"),SUMIFS(Смета_план[Ожид, руб],Смета_план[Код статьи],$A288,Смета_план[Месяц],P$2)/1000+SUMIFS(Доначисл!N:N,Доначисл!$A:$A,$A288),IF(P$3="Факт",SUMIFS(Расходы_факт[Сумма расхода],Расходы_факт[Код статьи],$A288,Расходы_факт[Месяц],P$2)/1000,"Что-то не так")))</f>
        <v>0</v>
      </c>
      <c r="Q288" s="345">
        <f t="shared" si="86"/>
        <v>0</v>
      </c>
      <c r="R288" s="337">
        <f t="shared" si="82"/>
        <v>0</v>
      </c>
      <c r="S288" s="346">
        <f t="shared" si="81"/>
        <v>0</v>
      </c>
      <c r="T288" s="119"/>
    </row>
    <row r="289" spans="1:20" ht="11.25" customHeight="1" x14ac:dyDescent="0.2">
      <c r="A289" s="47">
        <v>3521080000</v>
      </c>
      <c r="B289" s="48" t="s">
        <v>355</v>
      </c>
      <c r="C289" s="48" t="s">
        <v>1130</v>
      </c>
      <c r="D289" s="343">
        <f>SUMIFS(Смета_план[План, руб],Смета_план[Код статьи],$A289)/1000</f>
        <v>0</v>
      </c>
      <c r="E289" s="344">
        <f>IF(E$3="План",SUMIFS(Смета_план[План, руб],Смета_план[Код статьи],$A289,Смета_план[Месяц],E$2)/1000,IF(OR(E$3="Ожид",E$3="Прогноз"),SUMIFS(Смета_план[Ожид, руб],Смета_план[Код статьи],$A289,Смета_план[Месяц],E$2)/1000+SUMIFS(Доначисл!C:C,Доначисл!$A:$A,$A289),IF(E$3="Факт",SUMIFS(Расходы_факт[Сумма расхода],Расходы_факт[Код статьи],$A289,Расходы_факт[Месяц],E$2)/1000,"Что-то не так")))</f>
        <v>0</v>
      </c>
      <c r="F289" s="344">
        <f>IF(F$3="План",SUMIFS(Смета_план[План, руб],Смета_план[Код статьи],$A289,Смета_план[Месяц],F$2)/1000,IF(OR(F$3="Ожид",F$3="Прогноз"),SUMIFS(Смета_план[Ожид, руб],Смета_план[Код статьи],$A289,Смета_план[Месяц],F$2)/1000+SUMIFS(Доначисл!D:D,Доначисл!$A:$A,$A289),IF(F$3="Факт",SUMIFS(Расходы_факт[Сумма расхода],Расходы_факт[Код статьи],$A289,Расходы_факт[Месяц],F$2)/1000,"Что-то не так")))</f>
        <v>0</v>
      </c>
      <c r="G289" s="344">
        <f>IF(G$3="План",SUMIFS(Смета_план[План, руб],Смета_план[Код статьи],$A289,Смета_план[Месяц],G$2)/1000,IF(OR(G$3="Ожид",G$3="Прогноз"),SUMIFS(Смета_план[Ожид, руб],Смета_план[Код статьи],$A289,Смета_план[Месяц],G$2)/1000+SUMIFS(Доначисл!E:E,Доначисл!$A:$A,$A289),IF(G$3="Факт",SUMIFS(Расходы_факт[Сумма расхода],Расходы_факт[Код статьи],$A289,Расходы_факт[Месяц],G$2)/1000,"Что-то не так")))</f>
        <v>0</v>
      </c>
      <c r="H289" s="344">
        <f>IF(H$3="План",SUMIFS(Смета_план[План, руб],Смета_план[Код статьи],$A289,Смета_план[Месяц],H$2)/1000,IF(OR(H$3="Ожид",H$3="Прогноз"),SUMIFS(Смета_план[Ожид, руб],Смета_план[Код статьи],$A289,Смета_план[Месяц],H$2)/1000+SUMIFS(Доначисл!F:F,Доначисл!$A:$A,$A289),IF(H$3="Факт",SUMIFS(Расходы_факт[Сумма расхода],Расходы_факт[Код статьи],$A289,Расходы_факт[Месяц],H$2)/1000,"Что-то не так")))</f>
        <v>0</v>
      </c>
      <c r="I289" s="344">
        <f>IF(I$3="План",SUMIFS(Смета_план[План, руб],Смета_план[Код статьи],$A289,Смета_план[Месяц],I$2)/1000,IF(OR(I$3="Ожид",I$3="Прогноз"),SUMIFS(Смета_план[Ожид, руб],Смета_план[Код статьи],$A289,Смета_план[Месяц],I$2)/1000+SUMIFS(Доначисл!G:G,Доначисл!$A:$A,$A289),IF(I$3="Факт",SUMIFS(Расходы_факт[Сумма расхода],Расходы_факт[Код статьи],$A289,Расходы_факт[Месяц],I$2)/1000,"Что-то не так")))</f>
        <v>0</v>
      </c>
      <c r="J289" s="344">
        <f>IF(J$3="План",SUMIFS(Смета_план[План, руб],Смета_план[Код статьи],$A289,Смета_план[Месяц],J$2)/1000,IF(OR(J$3="Ожид",J$3="Прогноз"),SUMIFS(Смета_план[Ожид, руб],Смета_план[Код статьи],$A289,Смета_план[Месяц],J$2)/1000+SUMIFS(Доначисл!H:H,Доначисл!$A:$A,$A289),IF(J$3="Факт",SUMIFS(Расходы_факт[Сумма расхода],Расходы_факт[Код статьи],$A289,Расходы_факт[Месяц],J$2)/1000,"Что-то не так")))</f>
        <v>0</v>
      </c>
      <c r="K289" s="344">
        <f>IF(K$3="План",SUMIFS(Смета_план[План, руб],Смета_план[Код статьи],$A289,Смета_план[Месяц],K$2)/1000,IF(OR(K$3="Ожид",K$3="Прогноз"),SUMIFS(Смета_план[Ожид, руб],Смета_план[Код статьи],$A289,Смета_план[Месяц],K$2)/1000+SUMIFS(Доначисл!I:I,Доначисл!$A:$A,$A289),IF(K$3="Факт",SUMIFS(Расходы_факт[Сумма расхода],Расходы_факт[Код статьи],$A289,Расходы_факт[Месяц],K$2)/1000,"Что-то не так")))</f>
        <v>0</v>
      </c>
      <c r="L289" s="344">
        <f>IF(L$3="План",SUMIFS(Смета_план[План, руб],Смета_план[Код статьи],$A289,Смета_план[Месяц],L$2)/1000,IF(OR(L$3="Ожид",L$3="Прогноз"),SUMIFS(Смета_план[Ожид, руб],Смета_план[Код статьи],$A289,Смета_план[Месяц],L$2)/1000+SUMIFS(Доначисл!J:J,Доначисл!$A:$A,$A289),IF(L$3="Факт",SUMIFS(Расходы_факт[Сумма расхода],Расходы_факт[Код статьи],$A289,Расходы_факт[Месяц],L$2)/1000,"Что-то не так")))</f>
        <v>0</v>
      </c>
      <c r="M289" s="344">
        <f>IF(M$3="План",SUMIFS(Смета_план[План, руб],Смета_план[Код статьи],$A289,Смета_план[Месяц],M$2)/1000,IF(OR(M$3="Ожид",M$3="Прогноз"),SUMIFS(Смета_план[Ожид, руб],Смета_план[Код статьи],$A289,Смета_план[Месяц],M$2)/1000+SUMIFS(Доначисл!K:K,Доначисл!$A:$A,$A289),IF(M$3="Факт",SUMIFS(Расходы_факт[Сумма расхода],Расходы_факт[Код статьи],$A289,Расходы_факт[Месяц],M$2)/1000,"Что-то не так")))</f>
        <v>0</v>
      </c>
      <c r="N289" s="344">
        <f>IF(N$3="План",SUMIFS(Смета_план[План, руб],Смета_план[Код статьи],$A289,Смета_план[Месяц],N$2)/1000,IF(OR(N$3="Ожид",N$3="Прогноз"),SUMIFS(Смета_план[Ожид, руб],Смета_план[Код статьи],$A289,Смета_план[Месяц],N$2)/1000+SUMIFS(Доначисл!L:L,Доначисл!$A:$A,$A289),IF(N$3="Факт",SUMIFS(Расходы_факт[Сумма расхода],Расходы_факт[Код статьи],$A289,Расходы_факт[Месяц],N$2)/1000,"Что-то не так")))</f>
        <v>0</v>
      </c>
      <c r="O289" s="344">
        <f>IF(O$3="План",SUMIFS(Смета_план[План, руб],Смета_план[Код статьи],$A289,Смета_план[Месяц],O$2)/1000,IF(OR(O$3="Ожид",O$3="Прогноз"),SUMIFS(Смета_план[Ожид, руб],Смета_план[Код статьи],$A289,Смета_план[Месяц],O$2)/1000+SUMIFS(Доначисл!M:M,Доначисл!$A:$A,$A289),IF(O$3="Факт",SUMIFS(Расходы_факт[Сумма расхода],Расходы_факт[Код статьи],$A289,Расходы_факт[Месяц],O$2)/1000,"Что-то не так")))</f>
        <v>0</v>
      </c>
      <c r="P289" s="344">
        <f>IF(P$3="План",SUMIFS(Смета_план[План, руб],Смета_план[Код статьи],$A289,Смета_план[Месяц],P$2)/1000,IF(OR(P$3="Ожид",P$3="Прогноз"),SUMIFS(Смета_план[Ожид, руб],Смета_план[Код статьи],$A289,Смета_план[Месяц],P$2)/1000+SUMIFS(Доначисл!N:N,Доначисл!$A:$A,$A289),IF(P$3="Факт",SUMIFS(Расходы_факт[Сумма расхода],Расходы_факт[Код статьи],$A289,Расходы_факт[Месяц],P$2)/1000,"Что-то не так")))</f>
        <v>0</v>
      </c>
      <c r="Q289" s="345">
        <f t="shared" ref="Q289:Q290" si="87">SUM(E289:P289)</f>
        <v>0</v>
      </c>
      <c r="R289" s="337">
        <f t="shared" ref="R289:R290" si="88">Q289-D289</f>
        <v>0</v>
      </c>
      <c r="S289" s="346">
        <f t="shared" ref="S289:S290" si="89">IFERROR(R289/D289,0)</f>
        <v>0</v>
      </c>
      <c r="T289" s="119"/>
    </row>
    <row r="290" spans="1:20" ht="11.25" customHeight="1" x14ac:dyDescent="0.2">
      <c r="A290" s="47">
        <v>3521090000</v>
      </c>
      <c r="B290" s="48" t="s">
        <v>1356</v>
      </c>
      <c r="C290" s="48" t="s">
        <v>1128</v>
      </c>
      <c r="D290" s="343">
        <f>SUMIFS(Смета_план[План, руб],Смета_план[Код статьи],$A290)/1000</f>
        <v>0</v>
      </c>
      <c r="E290" s="344">
        <f>IF(E$3="План",SUMIFS(Смета_план[План, руб],Смета_план[Код статьи],$A290,Смета_план[Месяц],E$2)/1000,IF(OR(E$3="Ожид",E$3="Прогноз"),SUMIFS(Смета_план[Ожид, руб],Смета_план[Код статьи],$A290,Смета_план[Месяц],E$2)/1000+SUMIFS(Доначисл!C:C,Доначисл!$A:$A,$A290),IF(E$3="Факт",SUMIFS(Расходы_факт[Сумма расхода],Расходы_факт[Код статьи],$A290,Расходы_факт[Месяц],E$2)/1000,"Что-то не так")))</f>
        <v>0</v>
      </c>
      <c r="F290" s="344">
        <f>IF(F$3="План",SUMIFS(Смета_план[План, руб],Смета_план[Код статьи],$A290,Смета_план[Месяц],F$2)/1000,IF(OR(F$3="Ожид",F$3="Прогноз"),SUMIFS(Смета_план[Ожид, руб],Смета_план[Код статьи],$A290,Смета_план[Месяц],F$2)/1000+SUMIFS(Доначисл!D:D,Доначисл!$A:$A,$A290),IF(F$3="Факт",SUMIFS(Расходы_факт[Сумма расхода],Расходы_факт[Код статьи],$A290,Расходы_факт[Месяц],F$2)/1000,"Что-то не так")))</f>
        <v>0</v>
      </c>
      <c r="G290" s="344">
        <f>IF(G$3="План",SUMIFS(Смета_план[План, руб],Смета_план[Код статьи],$A290,Смета_план[Месяц],G$2)/1000,IF(OR(G$3="Ожид",G$3="Прогноз"),SUMIFS(Смета_план[Ожид, руб],Смета_план[Код статьи],$A290,Смета_план[Месяц],G$2)/1000+SUMIFS(Доначисл!E:E,Доначисл!$A:$A,$A290),IF(G$3="Факт",SUMIFS(Расходы_факт[Сумма расхода],Расходы_факт[Код статьи],$A290,Расходы_факт[Месяц],G$2)/1000,"Что-то не так")))</f>
        <v>0</v>
      </c>
      <c r="H290" s="344">
        <f>IF(H$3="План",SUMIFS(Смета_план[План, руб],Смета_план[Код статьи],$A290,Смета_план[Месяц],H$2)/1000,IF(OR(H$3="Ожид",H$3="Прогноз"),SUMIFS(Смета_план[Ожид, руб],Смета_план[Код статьи],$A290,Смета_план[Месяц],H$2)/1000+SUMIFS(Доначисл!F:F,Доначисл!$A:$A,$A290),IF(H$3="Факт",SUMIFS(Расходы_факт[Сумма расхода],Расходы_факт[Код статьи],$A290,Расходы_факт[Месяц],H$2)/1000,"Что-то не так")))</f>
        <v>0</v>
      </c>
      <c r="I290" s="344">
        <f>IF(I$3="План",SUMIFS(Смета_план[План, руб],Смета_план[Код статьи],$A290,Смета_план[Месяц],I$2)/1000,IF(OR(I$3="Ожид",I$3="Прогноз"),SUMIFS(Смета_план[Ожид, руб],Смета_план[Код статьи],$A290,Смета_план[Месяц],I$2)/1000+SUMIFS(Доначисл!G:G,Доначисл!$A:$A,$A290),IF(I$3="Факт",SUMIFS(Расходы_факт[Сумма расхода],Расходы_факт[Код статьи],$A290,Расходы_факт[Месяц],I$2)/1000,"Что-то не так")))</f>
        <v>0</v>
      </c>
      <c r="J290" s="344">
        <f>IF(J$3="План",SUMIFS(Смета_план[План, руб],Смета_план[Код статьи],$A290,Смета_план[Месяц],J$2)/1000,IF(OR(J$3="Ожид",J$3="Прогноз"),SUMIFS(Смета_план[Ожид, руб],Смета_план[Код статьи],$A290,Смета_план[Месяц],J$2)/1000+SUMIFS(Доначисл!H:H,Доначисл!$A:$A,$A290),IF(J$3="Факт",SUMIFS(Расходы_факт[Сумма расхода],Расходы_факт[Код статьи],$A290,Расходы_факт[Месяц],J$2)/1000,"Что-то не так")))</f>
        <v>0</v>
      </c>
      <c r="K290" s="344">
        <f>IF(K$3="План",SUMIFS(Смета_план[План, руб],Смета_план[Код статьи],$A290,Смета_план[Месяц],K$2)/1000,IF(OR(K$3="Ожид",K$3="Прогноз"),SUMIFS(Смета_план[Ожид, руб],Смета_план[Код статьи],$A290,Смета_план[Месяц],K$2)/1000+SUMIFS(Доначисл!I:I,Доначисл!$A:$A,$A290),IF(K$3="Факт",SUMIFS(Расходы_факт[Сумма расхода],Расходы_факт[Код статьи],$A290,Расходы_факт[Месяц],K$2)/1000,"Что-то не так")))</f>
        <v>0</v>
      </c>
      <c r="L290" s="344">
        <f>IF(L$3="План",SUMIFS(Смета_план[План, руб],Смета_план[Код статьи],$A290,Смета_план[Месяц],L$2)/1000,IF(OR(L$3="Ожид",L$3="Прогноз"),SUMIFS(Смета_план[Ожид, руб],Смета_план[Код статьи],$A290,Смета_план[Месяц],L$2)/1000+SUMIFS(Доначисл!J:J,Доначисл!$A:$A,$A290),IF(L$3="Факт",SUMIFS(Расходы_факт[Сумма расхода],Расходы_факт[Код статьи],$A290,Расходы_факт[Месяц],L$2)/1000,"Что-то не так")))</f>
        <v>0</v>
      </c>
      <c r="M290" s="344">
        <f>IF(M$3="План",SUMIFS(Смета_план[План, руб],Смета_план[Код статьи],$A290,Смета_план[Месяц],M$2)/1000,IF(OR(M$3="Ожид",M$3="Прогноз"),SUMIFS(Смета_план[Ожид, руб],Смета_план[Код статьи],$A290,Смета_план[Месяц],M$2)/1000+SUMIFS(Доначисл!K:K,Доначисл!$A:$A,$A290),IF(M$3="Факт",SUMIFS(Расходы_факт[Сумма расхода],Расходы_факт[Код статьи],$A290,Расходы_факт[Месяц],M$2)/1000,"Что-то не так")))</f>
        <v>0</v>
      </c>
      <c r="N290" s="344">
        <f>IF(N$3="План",SUMIFS(Смета_план[План, руб],Смета_план[Код статьи],$A290,Смета_план[Месяц],N$2)/1000,IF(OR(N$3="Ожид",N$3="Прогноз"),SUMIFS(Смета_план[Ожид, руб],Смета_план[Код статьи],$A290,Смета_план[Месяц],N$2)/1000+SUMIFS(Доначисл!L:L,Доначисл!$A:$A,$A290),IF(N$3="Факт",SUMIFS(Расходы_факт[Сумма расхода],Расходы_факт[Код статьи],$A290,Расходы_факт[Месяц],N$2)/1000,"Что-то не так")))</f>
        <v>0</v>
      </c>
      <c r="O290" s="344">
        <f>IF(O$3="План",SUMIFS(Смета_план[План, руб],Смета_план[Код статьи],$A290,Смета_план[Месяц],O$2)/1000,IF(OR(O$3="Ожид",O$3="Прогноз"),SUMIFS(Смета_план[Ожид, руб],Смета_план[Код статьи],$A290,Смета_план[Месяц],O$2)/1000+SUMIFS(Доначисл!M:M,Доначисл!$A:$A,$A290),IF(O$3="Факт",SUMIFS(Расходы_факт[Сумма расхода],Расходы_факт[Код статьи],$A290,Расходы_факт[Месяц],O$2)/1000,"Что-то не так")))</f>
        <v>0</v>
      </c>
      <c r="P290" s="344">
        <f>IF(P$3="План",SUMIFS(Смета_план[План, руб],Смета_план[Код статьи],$A290,Смета_план[Месяц],P$2)/1000,IF(OR(P$3="Ожид",P$3="Прогноз"),SUMIFS(Смета_план[Ожид, руб],Смета_план[Код статьи],$A290,Смета_план[Месяц],P$2)/1000+SUMIFS(Доначисл!N:N,Доначисл!$A:$A,$A290),IF(P$3="Факт",SUMIFS(Расходы_факт[Сумма расхода],Расходы_факт[Код статьи],$A290,Расходы_факт[Месяц],P$2)/1000,"Что-то не так")))</f>
        <v>0</v>
      </c>
      <c r="Q290" s="345">
        <f t="shared" si="87"/>
        <v>0</v>
      </c>
      <c r="R290" s="337">
        <f t="shared" si="88"/>
        <v>0</v>
      </c>
      <c r="S290" s="346">
        <f t="shared" si="89"/>
        <v>0</v>
      </c>
      <c r="T290" s="119"/>
    </row>
    <row r="291" spans="1:20" ht="11.25" customHeight="1" x14ac:dyDescent="0.2">
      <c r="A291" s="45" t="s">
        <v>356</v>
      </c>
      <c r="B291" s="46"/>
      <c r="C291" s="828"/>
      <c r="D291" s="339">
        <f>SUM(D292:D301)</f>
        <v>0</v>
      </c>
      <c r="E291" s="340">
        <f>SUM(E292:E301)</f>
        <v>0</v>
      </c>
      <c r="F291" s="341">
        <f t="shared" ref="F291:P291" si="90">SUM(F292:F301)</f>
        <v>0</v>
      </c>
      <c r="G291" s="341">
        <f t="shared" si="90"/>
        <v>0</v>
      </c>
      <c r="H291" s="341">
        <f t="shared" si="90"/>
        <v>0</v>
      </c>
      <c r="I291" s="341">
        <f t="shared" si="90"/>
        <v>0</v>
      </c>
      <c r="J291" s="341">
        <f t="shared" si="90"/>
        <v>0</v>
      </c>
      <c r="K291" s="341">
        <f t="shared" si="90"/>
        <v>0</v>
      </c>
      <c r="L291" s="341">
        <f t="shared" si="90"/>
        <v>0</v>
      </c>
      <c r="M291" s="341">
        <f t="shared" si="90"/>
        <v>0</v>
      </c>
      <c r="N291" s="341">
        <f t="shared" si="90"/>
        <v>0</v>
      </c>
      <c r="O291" s="341">
        <f t="shared" si="90"/>
        <v>0</v>
      </c>
      <c r="P291" s="341">
        <f t="shared" si="90"/>
        <v>0</v>
      </c>
      <c r="Q291" s="340">
        <f>SUM(Q292:Q301)</f>
        <v>0</v>
      </c>
      <c r="R291" s="337">
        <f t="shared" si="82"/>
        <v>0</v>
      </c>
      <c r="S291" s="342">
        <f t="shared" si="81"/>
        <v>0</v>
      </c>
      <c r="T291" s="119"/>
    </row>
    <row r="292" spans="1:20" ht="11.25" customHeight="1" x14ac:dyDescent="0.2">
      <c r="A292" s="47">
        <v>3522010000</v>
      </c>
      <c r="B292" s="48" t="s">
        <v>357</v>
      </c>
      <c r="C292" s="48" t="s">
        <v>1315</v>
      </c>
      <c r="D292" s="343">
        <f>SUMIFS(Смета_план[План, руб],Смета_план[Код статьи],$A292)/1000</f>
        <v>0</v>
      </c>
      <c r="E292" s="344">
        <f>IF(E$3="План",SUMIFS(Смета_план[План, руб],Смета_план[Код статьи],$A292,Смета_план[Месяц],E$2)/1000,IF(OR(E$3="Ожид",E$3="Прогноз"),SUMIFS(ПЛГ!D:D,ПЛГ!$B:$B,$A292)+'БР-29'!D$3+SUMIFS(Доначисл!C:C,Доначисл!$A:$A,$A292),IF(E$3="Факт",SUMIFS(Расходы_факт[Сумма расхода],Расходы_факт[Код статьи],$A292,Расходы_факт[Месяц],E$2)/1000,"Что-то не так")))</f>
        <v>0</v>
      </c>
      <c r="F292" s="344">
        <f>IF(F$3="План",SUMIFS(Смета_план[План, руб],Смета_план[Код статьи],$A292,Смета_план[Месяц],F$2)/1000,IF(OR(F$3="Ожид",F$3="Прогноз"),SUMIFS(ПЛГ!E:E,ПЛГ!$B:$B,$A292)+'БР-29'!E$3+SUMIFS(Доначисл!D:D,Доначисл!$A:$A,$A292),IF(F$3="Факт",SUMIFS(Расходы_факт[Сумма расхода],Расходы_факт[Код статьи],$A292,Расходы_факт[Месяц],F$2)/1000,"Что-то не так")))</f>
        <v>0</v>
      </c>
      <c r="G292" s="344">
        <f>IF(G$3="План",SUMIFS(Смета_план[План, руб],Смета_план[Код статьи],$A292,Смета_план[Месяц],G$2)/1000,IF(OR(G$3="Ожид",G$3="Прогноз"),SUMIFS(ПЛГ!F:F,ПЛГ!$B:$B,$A292)+'БР-29'!F$3+SUMIFS(Доначисл!E:E,Доначисл!$A:$A,$A292),IF(G$3="Факт",SUMIFS(Расходы_факт[Сумма расхода],Расходы_факт[Код статьи],$A292,Расходы_факт[Месяц],G$2)/1000,"Что-то не так")))</f>
        <v>0</v>
      </c>
      <c r="H292" s="344">
        <f>IF(H$3="План",SUMIFS(Смета_план[План, руб],Смета_план[Код статьи],$A292,Смета_план[Месяц],H$2)/1000,IF(OR(H$3="Ожид",H$3="Прогноз"),SUMIFS(ПЛГ!G:G,ПЛГ!$B:$B,$A292)+'БР-29'!G$3+SUMIFS(Доначисл!F:F,Доначисл!$A:$A,$A292),IF(H$3="Факт",SUMIFS(Расходы_факт[Сумма расхода],Расходы_факт[Код статьи],$A292,Расходы_факт[Месяц],H$2)/1000,"Что-то не так")))</f>
        <v>0</v>
      </c>
      <c r="I292" s="344">
        <f>IF(I$3="План",SUMIFS(Смета_план[План, руб],Смета_план[Код статьи],$A292,Смета_план[Месяц],I$2)/1000,IF(OR(I$3="Ожид",I$3="Прогноз"),SUMIFS(ПЛГ!H:H,ПЛГ!$B:$B,$A292)+'БР-29'!H$3+SUMIFS(Доначисл!G:G,Доначисл!$A:$A,$A292),IF(I$3="Факт",SUMIFS(Расходы_факт[Сумма расхода],Расходы_факт[Код статьи],$A292,Расходы_факт[Месяц],I$2)/1000,"Что-то не так")))</f>
        <v>0</v>
      </c>
      <c r="J292" s="344">
        <f>IF(J$3="План",SUMIFS(Смета_план[План, руб],Смета_план[Код статьи],$A292,Смета_план[Месяц],J$2)/1000,IF(OR(J$3="Ожид",J$3="Прогноз"),SUMIFS(ПЛГ!I:I,ПЛГ!$B:$B,$A292)+'БР-29'!I$3+SUMIFS(Доначисл!H:H,Доначисл!$A:$A,$A292),IF(J$3="Факт",SUMIFS(Расходы_факт[Сумма расхода],Расходы_факт[Код статьи],$A292,Расходы_факт[Месяц],J$2)/1000,"Что-то не так")))</f>
        <v>0</v>
      </c>
      <c r="K292" s="344">
        <f>IF(K$3="План",SUMIFS(Смета_план[План, руб],Смета_план[Код статьи],$A292,Смета_план[Месяц],K$2)/1000,IF(OR(K$3="Ожид",K$3="Прогноз"),SUMIFS(ПЛГ!J:J,ПЛГ!$B:$B,$A292)+'БР-29'!J$3+SUMIFS(Доначисл!I:I,Доначисл!$A:$A,$A292),IF(K$3="Факт",SUMIFS(Расходы_факт[Сумма расхода],Расходы_факт[Код статьи],$A292,Расходы_факт[Месяц],K$2)/1000,"Что-то не так")))</f>
        <v>0</v>
      </c>
      <c r="L292" s="344">
        <f>IF(L$3="План",SUMIFS(Смета_план[План, руб],Смета_план[Код статьи],$A292,Смета_план[Месяц],L$2)/1000,IF(OR(L$3="Ожид",L$3="Прогноз"),SUMIFS(ПЛГ!K:K,ПЛГ!$B:$B,$A292)+'БР-29'!K$3+SUMIFS(Доначисл!J:J,Доначисл!$A:$A,$A292),IF(L$3="Факт",SUMIFS(Расходы_факт[Сумма расхода],Расходы_факт[Код статьи],$A292,Расходы_факт[Месяц],L$2)/1000,"Что-то не так")))</f>
        <v>0</v>
      </c>
      <c r="M292" s="344">
        <f>IF(M$3="План",SUMIFS(Смета_план[План, руб],Смета_план[Код статьи],$A292,Смета_план[Месяц],M$2)/1000,IF(OR(M$3="Ожид",M$3="Прогноз"),SUMIFS(ПЛГ!L:L,ПЛГ!$B:$B,$A292)+'БР-29'!L$3+SUMIFS(Доначисл!K:K,Доначисл!$A:$A,$A292),IF(M$3="Факт",SUMIFS(Расходы_факт[Сумма расхода],Расходы_факт[Код статьи],$A292,Расходы_факт[Месяц],M$2)/1000,"Что-то не так")))</f>
        <v>0</v>
      </c>
      <c r="N292" s="344">
        <f>IF(N$3="План",SUMIFS(Смета_план[План, руб],Смета_план[Код статьи],$A292,Смета_план[Месяц],N$2)/1000,IF(OR(N$3="Ожид",N$3="Прогноз"),SUMIFS(ПЛГ!M:M,ПЛГ!$B:$B,$A292)+'БР-29'!M$3+SUMIFS(Доначисл!L:L,Доначисл!$A:$A,$A292),IF(N$3="Факт",SUMIFS(Расходы_факт[Сумма расхода],Расходы_факт[Код статьи],$A292,Расходы_факт[Месяц],N$2)/1000,"Что-то не так")))</f>
        <v>0</v>
      </c>
      <c r="O292" s="344">
        <f>IF(O$3="План",SUMIFS(Смета_план[План, руб],Смета_план[Код статьи],$A292,Смета_план[Месяц],O$2)/1000,IF(OR(O$3="Ожид",O$3="Прогноз"),SUMIFS(ПЛГ!N:N,ПЛГ!$B:$B,$A292)+'БР-29'!N$3+SUMIFS(Доначисл!M:M,Доначисл!$A:$A,$A292),IF(O$3="Факт",SUMIFS(Расходы_факт[Сумма расхода],Расходы_факт[Код статьи],$A292,Расходы_факт[Месяц],O$2)/1000,"Что-то не так")))</f>
        <v>0</v>
      </c>
      <c r="P292" s="344">
        <f>IF(P$3="План",SUMIFS(Смета_план[План, руб],Смета_план[Код статьи],$A292,Смета_план[Месяц],P$2)/1000,IF(OR(P$3="Ожид",P$3="Прогноз"),SUMIFS(ПЛГ!O:O,ПЛГ!$B:$B,$A292)+'БР-29'!O$3+SUMIFS(Доначисл!N:N,Доначисл!$A:$A,$A292),IF(P$3="Факт",SUMIFS(Расходы_факт[Сумма расхода],Расходы_факт[Код статьи],$A292,Расходы_факт[Месяц],P$2)/1000,"Что-то не так")))</f>
        <v>0</v>
      </c>
      <c r="Q292" s="345">
        <f t="shared" ref="Q292:Q301" si="91">SUM(E292:P292)</f>
        <v>0</v>
      </c>
      <c r="R292" s="337">
        <f t="shared" si="82"/>
        <v>0</v>
      </c>
      <c r="S292" s="346">
        <f t="shared" si="81"/>
        <v>0</v>
      </c>
      <c r="T292" s="119"/>
    </row>
    <row r="293" spans="1:20" ht="11.25" customHeight="1" x14ac:dyDescent="0.2">
      <c r="A293" s="47">
        <v>3522020000</v>
      </c>
      <c r="B293" s="48" t="s">
        <v>358</v>
      </c>
      <c r="C293" s="48" t="s">
        <v>1128</v>
      </c>
      <c r="D293" s="343">
        <f>SUMIFS(Смета_план[План, руб],Смета_план[Код статьи],$A293)/1000</f>
        <v>0</v>
      </c>
      <c r="E293" s="344">
        <f>IF(E$3="План",SUMIFS(Смета_план[План, руб],Смета_план[Код статьи],$A293,Смета_план[Месяц],E$2)/1000,IF(OR(E$3="Ожид",E$3="Прогноз"),SUMIFS(Смета_план[Ожид, руб],Смета_план[Код статьи],$A293,Смета_план[Месяц],E$2)/1000+SUMIFS(Доначисл!C:C,Доначисл!$A:$A,$A293),IF(E$3="Факт",SUMIFS(Расходы_факт[Сумма расхода],Расходы_факт[Код статьи],$A293,Расходы_факт[Месяц],E$2)/1000,"Что-то не так")))</f>
        <v>0</v>
      </c>
      <c r="F293" s="344">
        <f>IF(F$3="План",SUMIFS(Смета_план[План, руб],Смета_план[Код статьи],$A293,Смета_план[Месяц],F$2)/1000,IF(OR(F$3="Ожид",F$3="Прогноз"),SUMIFS(Смета_план[Ожид, руб],Смета_план[Код статьи],$A293,Смета_план[Месяц],F$2)/1000+SUMIFS(Доначисл!D:D,Доначисл!$A:$A,$A293),IF(F$3="Факт",SUMIFS(Расходы_факт[Сумма расхода],Расходы_факт[Код статьи],$A293,Расходы_факт[Месяц],F$2)/1000,"Что-то не так")))</f>
        <v>0</v>
      </c>
      <c r="G293" s="344">
        <f>IF(G$3="План",SUMIFS(Смета_план[План, руб],Смета_план[Код статьи],$A293,Смета_план[Месяц],G$2)/1000,IF(OR(G$3="Ожид",G$3="Прогноз"),SUMIFS(Смета_план[Ожид, руб],Смета_план[Код статьи],$A293,Смета_план[Месяц],G$2)/1000+SUMIFS(Доначисл!E:E,Доначисл!$A:$A,$A293),IF(G$3="Факт",SUMIFS(Расходы_факт[Сумма расхода],Расходы_факт[Код статьи],$A293,Расходы_факт[Месяц],G$2)/1000,"Что-то не так")))</f>
        <v>0</v>
      </c>
      <c r="H293" s="344">
        <f>IF(H$3="План",SUMIFS(Смета_план[План, руб],Смета_план[Код статьи],$A293,Смета_план[Месяц],H$2)/1000,IF(OR(H$3="Ожид",H$3="Прогноз"),SUMIFS(Смета_план[Ожид, руб],Смета_план[Код статьи],$A293,Смета_план[Месяц],H$2)/1000+SUMIFS(Доначисл!F:F,Доначисл!$A:$A,$A293),IF(H$3="Факт",SUMIFS(Расходы_факт[Сумма расхода],Расходы_факт[Код статьи],$A293,Расходы_факт[Месяц],H$2)/1000,"Что-то не так")))</f>
        <v>0</v>
      </c>
      <c r="I293" s="344">
        <f>IF(I$3="План",SUMIFS(Смета_план[План, руб],Смета_план[Код статьи],$A293,Смета_план[Месяц],I$2)/1000,IF(OR(I$3="Ожид",I$3="Прогноз"),SUMIFS(Смета_план[Ожид, руб],Смета_план[Код статьи],$A293,Смета_план[Месяц],I$2)/1000+SUMIFS(Доначисл!G:G,Доначисл!$A:$A,$A293),IF(I$3="Факт",SUMIFS(Расходы_факт[Сумма расхода],Расходы_факт[Код статьи],$A293,Расходы_факт[Месяц],I$2)/1000,"Что-то не так")))</f>
        <v>0</v>
      </c>
      <c r="J293" s="344">
        <f>IF(J$3="План",SUMIFS(Смета_план[План, руб],Смета_план[Код статьи],$A293,Смета_план[Месяц],J$2)/1000,IF(OR(J$3="Ожид",J$3="Прогноз"),SUMIFS(Смета_план[Ожид, руб],Смета_план[Код статьи],$A293,Смета_план[Месяц],J$2)/1000+SUMIFS(Доначисл!H:H,Доначисл!$A:$A,$A293),IF(J$3="Факт",SUMIFS(Расходы_факт[Сумма расхода],Расходы_факт[Код статьи],$A293,Расходы_факт[Месяц],J$2)/1000,"Что-то не так")))</f>
        <v>0</v>
      </c>
      <c r="K293" s="344">
        <f>IF(K$3="План",SUMIFS(Смета_план[План, руб],Смета_план[Код статьи],$A293,Смета_план[Месяц],K$2)/1000,IF(OR(K$3="Ожид",K$3="Прогноз"),SUMIFS(Смета_план[Ожид, руб],Смета_план[Код статьи],$A293,Смета_план[Месяц],K$2)/1000+SUMIFS(Доначисл!I:I,Доначисл!$A:$A,$A293),IF(K$3="Факт",SUMIFS(Расходы_факт[Сумма расхода],Расходы_факт[Код статьи],$A293,Расходы_факт[Месяц],K$2)/1000,"Что-то не так")))</f>
        <v>0</v>
      </c>
      <c r="L293" s="344">
        <f>IF(L$3="План",SUMIFS(Смета_план[План, руб],Смета_план[Код статьи],$A293,Смета_план[Месяц],L$2)/1000,IF(OR(L$3="Ожид",L$3="Прогноз"),SUMIFS(Смета_план[Ожид, руб],Смета_план[Код статьи],$A293,Смета_план[Месяц],L$2)/1000+SUMIFS(Доначисл!J:J,Доначисл!$A:$A,$A293),IF(L$3="Факт",SUMIFS(Расходы_факт[Сумма расхода],Расходы_факт[Код статьи],$A293,Расходы_факт[Месяц],L$2)/1000,"Что-то не так")))</f>
        <v>0</v>
      </c>
      <c r="M293" s="344">
        <f>IF(M$3="План",SUMIFS(Смета_план[План, руб],Смета_план[Код статьи],$A293,Смета_план[Месяц],M$2)/1000,IF(OR(M$3="Ожид",M$3="Прогноз"),SUMIFS(Смета_план[Ожид, руб],Смета_план[Код статьи],$A293,Смета_план[Месяц],M$2)/1000+SUMIFS(Доначисл!K:K,Доначисл!$A:$A,$A293),IF(M$3="Факт",SUMIFS(Расходы_факт[Сумма расхода],Расходы_факт[Код статьи],$A293,Расходы_факт[Месяц],M$2)/1000,"Что-то не так")))</f>
        <v>0</v>
      </c>
      <c r="N293" s="344">
        <f>IF(N$3="План",SUMIFS(Смета_план[План, руб],Смета_план[Код статьи],$A293,Смета_план[Месяц],N$2)/1000,IF(OR(N$3="Ожид",N$3="Прогноз"),SUMIFS(Смета_план[Ожид, руб],Смета_план[Код статьи],$A293,Смета_план[Месяц],N$2)/1000+SUMIFS(Доначисл!L:L,Доначисл!$A:$A,$A293),IF(N$3="Факт",SUMIFS(Расходы_факт[Сумма расхода],Расходы_факт[Код статьи],$A293,Расходы_факт[Месяц],N$2)/1000,"Что-то не так")))</f>
        <v>0</v>
      </c>
      <c r="O293" s="344">
        <f>IF(O$3="План",SUMIFS(Смета_план[План, руб],Смета_план[Код статьи],$A293,Смета_план[Месяц],O$2)/1000,IF(OR(O$3="Ожид",O$3="Прогноз"),SUMIFS(Смета_план[Ожид, руб],Смета_план[Код статьи],$A293,Смета_план[Месяц],O$2)/1000+SUMIFS(Доначисл!M:M,Доначисл!$A:$A,$A293),IF(O$3="Факт",SUMIFS(Расходы_факт[Сумма расхода],Расходы_факт[Код статьи],$A293,Расходы_факт[Месяц],O$2)/1000,"Что-то не так")))</f>
        <v>0</v>
      </c>
      <c r="P293" s="344">
        <f>IF(P$3="План",SUMIFS(Смета_план[План, руб],Смета_план[Код статьи],$A293,Смета_план[Месяц],P$2)/1000,IF(OR(P$3="Ожид",P$3="Прогноз"),SUMIFS(Смета_план[Ожид, руб],Смета_план[Код статьи],$A293,Смета_план[Месяц],P$2)/1000+SUMIFS(Доначисл!N:N,Доначисл!$A:$A,$A293),IF(P$3="Факт",SUMIFS(Расходы_факт[Сумма расхода],Расходы_факт[Код статьи],$A293,Расходы_факт[Месяц],P$2)/1000,"Что-то не так")))</f>
        <v>0</v>
      </c>
      <c r="Q293" s="345">
        <f t="shared" si="91"/>
        <v>0</v>
      </c>
      <c r="R293" s="337">
        <f t="shared" si="82"/>
        <v>0</v>
      </c>
      <c r="S293" s="346">
        <f t="shared" si="81"/>
        <v>0</v>
      </c>
      <c r="T293" s="119"/>
    </row>
    <row r="294" spans="1:20" ht="11.25" customHeight="1" x14ac:dyDescent="0.2">
      <c r="A294" s="47">
        <v>3522030000</v>
      </c>
      <c r="B294" s="48" t="s">
        <v>359</v>
      </c>
      <c r="C294" s="48" t="s">
        <v>1131</v>
      </c>
      <c r="D294" s="343">
        <f>SUMIFS(Смета_план[План, руб],Смета_план[Код статьи],$A294)/1000</f>
        <v>0</v>
      </c>
      <c r="E294" s="344">
        <f>IF(E$3="План",SUMIFS(Смета_план[План, руб],Смета_план[Код статьи],$A294,Смета_план[Месяц],E$2)/1000,IF(OR(E$3="Ожид",E$3="Прогноз"),SUMIFS(Смета_план[Ожид, руб],Смета_план[Код статьи],$A294,Смета_план[Месяц],E$2)/1000+SUMIFS(Доначисл!C:C,Доначисл!$A:$A,$A294),IF(E$3="Факт",SUMIFS(Расходы_факт[Сумма расхода],Расходы_факт[Код статьи],$A294,Расходы_факт[Месяц],E$2)/1000,"Что-то не так")))</f>
        <v>0</v>
      </c>
      <c r="F294" s="344">
        <f>IF(F$3="План",SUMIFS(Смета_план[План, руб],Смета_план[Код статьи],$A294,Смета_план[Месяц],F$2)/1000,IF(OR(F$3="Ожид",F$3="Прогноз"),SUMIFS(Смета_план[Ожид, руб],Смета_план[Код статьи],$A294,Смета_план[Месяц],F$2)/1000+SUMIFS(Доначисл!D:D,Доначисл!$A:$A,$A294),IF(F$3="Факт",SUMIFS(Расходы_факт[Сумма расхода],Расходы_факт[Код статьи],$A294,Расходы_факт[Месяц],F$2)/1000,"Что-то не так")))</f>
        <v>0</v>
      </c>
      <c r="G294" s="344">
        <f>IF(G$3="План",SUMIFS(Смета_план[План, руб],Смета_план[Код статьи],$A294,Смета_план[Месяц],G$2)/1000,IF(OR(G$3="Ожид",G$3="Прогноз"),SUMIFS(Смета_план[Ожид, руб],Смета_план[Код статьи],$A294,Смета_план[Месяц],G$2)/1000+SUMIFS(Доначисл!E:E,Доначисл!$A:$A,$A294),IF(G$3="Факт",SUMIFS(Расходы_факт[Сумма расхода],Расходы_факт[Код статьи],$A294,Расходы_факт[Месяц],G$2)/1000,"Что-то не так")))</f>
        <v>0</v>
      </c>
      <c r="H294" s="344">
        <f>IF(H$3="План",SUMIFS(Смета_план[План, руб],Смета_план[Код статьи],$A294,Смета_план[Месяц],H$2)/1000,IF(OR(H$3="Ожид",H$3="Прогноз"),SUMIFS(Смета_план[Ожид, руб],Смета_план[Код статьи],$A294,Смета_план[Месяц],H$2)/1000+SUMIFS(Доначисл!F:F,Доначисл!$A:$A,$A294),IF(H$3="Факт",SUMIFS(Расходы_факт[Сумма расхода],Расходы_факт[Код статьи],$A294,Расходы_факт[Месяц],H$2)/1000,"Что-то не так")))</f>
        <v>0</v>
      </c>
      <c r="I294" s="344">
        <f>IF(I$3="План",SUMIFS(Смета_план[План, руб],Смета_план[Код статьи],$A294,Смета_план[Месяц],I$2)/1000,IF(OR(I$3="Ожид",I$3="Прогноз"),SUMIFS(Смета_план[Ожид, руб],Смета_план[Код статьи],$A294,Смета_план[Месяц],I$2)/1000+SUMIFS(Доначисл!G:G,Доначисл!$A:$A,$A294),IF(I$3="Факт",SUMIFS(Расходы_факт[Сумма расхода],Расходы_факт[Код статьи],$A294,Расходы_факт[Месяц],I$2)/1000,"Что-то не так")))</f>
        <v>0</v>
      </c>
      <c r="J294" s="344">
        <f>IF(J$3="План",SUMIFS(Смета_план[План, руб],Смета_план[Код статьи],$A294,Смета_план[Месяц],J$2)/1000,IF(OR(J$3="Ожид",J$3="Прогноз"),SUMIFS(Смета_план[Ожид, руб],Смета_план[Код статьи],$A294,Смета_план[Месяц],J$2)/1000+SUMIFS(Доначисл!H:H,Доначисл!$A:$A,$A294),IF(J$3="Факт",SUMIFS(Расходы_факт[Сумма расхода],Расходы_факт[Код статьи],$A294,Расходы_факт[Месяц],J$2)/1000,"Что-то не так")))</f>
        <v>0</v>
      </c>
      <c r="K294" s="344">
        <f>IF(K$3="План",SUMIFS(Смета_план[План, руб],Смета_план[Код статьи],$A294,Смета_план[Месяц],K$2)/1000,IF(OR(K$3="Ожид",K$3="Прогноз"),SUMIFS(Смета_план[Ожид, руб],Смета_план[Код статьи],$A294,Смета_план[Месяц],K$2)/1000+SUMIFS(Доначисл!I:I,Доначисл!$A:$A,$A294),IF(K$3="Факт",SUMIFS(Расходы_факт[Сумма расхода],Расходы_факт[Код статьи],$A294,Расходы_факт[Месяц],K$2)/1000,"Что-то не так")))</f>
        <v>0</v>
      </c>
      <c r="L294" s="344">
        <f>IF(L$3="План",SUMIFS(Смета_план[План, руб],Смета_план[Код статьи],$A294,Смета_план[Месяц],L$2)/1000,IF(OR(L$3="Ожид",L$3="Прогноз"),SUMIFS(Смета_план[Ожид, руб],Смета_план[Код статьи],$A294,Смета_план[Месяц],L$2)/1000+SUMIFS(Доначисл!J:J,Доначисл!$A:$A,$A294),IF(L$3="Факт",SUMIFS(Расходы_факт[Сумма расхода],Расходы_факт[Код статьи],$A294,Расходы_факт[Месяц],L$2)/1000,"Что-то не так")))</f>
        <v>0</v>
      </c>
      <c r="M294" s="344">
        <f>IF(M$3="План",SUMIFS(Смета_план[План, руб],Смета_план[Код статьи],$A294,Смета_план[Месяц],M$2)/1000,IF(OR(M$3="Ожид",M$3="Прогноз"),SUMIFS(Смета_план[Ожид, руб],Смета_план[Код статьи],$A294,Смета_план[Месяц],M$2)/1000+SUMIFS(Доначисл!K:K,Доначисл!$A:$A,$A294),IF(M$3="Факт",SUMIFS(Расходы_факт[Сумма расхода],Расходы_факт[Код статьи],$A294,Расходы_факт[Месяц],M$2)/1000,"Что-то не так")))</f>
        <v>0</v>
      </c>
      <c r="N294" s="344">
        <f>IF(N$3="План",SUMIFS(Смета_план[План, руб],Смета_план[Код статьи],$A294,Смета_план[Месяц],N$2)/1000,IF(OR(N$3="Ожид",N$3="Прогноз"),SUMIFS(Смета_план[Ожид, руб],Смета_план[Код статьи],$A294,Смета_план[Месяц],N$2)/1000+SUMIFS(Доначисл!L:L,Доначисл!$A:$A,$A294),IF(N$3="Факт",SUMIFS(Расходы_факт[Сумма расхода],Расходы_факт[Код статьи],$A294,Расходы_факт[Месяц],N$2)/1000,"Что-то не так")))</f>
        <v>0</v>
      </c>
      <c r="O294" s="344">
        <f>IF(O$3="План",SUMIFS(Смета_план[План, руб],Смета_план[Код статьи],$A294,Смета_план[Месяц],O$2)/1000,IF(OR(O$3="Ожид",O$3="Прогноз"),SUMIFS(Смета_план[Ожид, руб],Смета_план[Код статьи],$A294,Смета_план[Месяц],O$2)/1000+SUMIFS(Доначисл!M:M,Доначисл!$A:$A,$A294),IF(O$3="Факт",SUMIFS(Расходы_факт[Сумма расхода],Расходы_факт[Код статьи],$A294,Расходы_факт[Месяц],O$2)/1000,"Что-то не так")))</f>
        <v>0</v>
      </c>
      <c r="P294" s="344">
        <f>IF(P$3="План",SUMIFS(Смета_план[План, руб],Смета_план[Код статьи],$A294,Смета_план[Месяц],P$2)/1000,IF(OR(P$3="Ожид",P$3="Прогноз"),SUMIFS(Смета_план[Ожид, руб],Смета_план[Код статьи],$A294,Смета_план[Месяц],P$2)/1000+SUMIFS(Доначисл!N:N,Доначисл!$A:$A,$A294),IF(P$3="Факт",SUMIFS(Расходы_факт[Сумма расхода],Расходы_факт[Код статьи],$A294,Расходы_факт[Месяц],P$2)/1000,"Что-то не так")))</f>
        <v>0</v>
      </c>
      <c r="Q294" s="345">
        <f t="shared" si="91"/>
        <v>0</v>
      </c>
      <c r="R294" s="337">
        <f t="shared" si="82"/>
        <v>0</v>
      </c>
      <c r="S294" s="346">
        <f t="shared" si="81"/>
        <v>0</v>
      </c>
      <c r="T294" s="119"/>
    </row>
    <row r="295" spans="1:20" ht="11.25" customHeight="1" x14ac:dyDescent="0.2">
      <c r="A295" s="47">
        <v>3522040000</v>
      </c>
      <c r="B295" s="48" t="s">
        <v>360</v>
      </c>
      <c r="C295" s="48" t="s">
        <v>1144</v>
      </c>
      <c r="D295" s="343">
        <f>SUMIFS(Смета_план[План, руб],Смета_план[Код статьи],$A295)/1000</f>
        <v>0</v>
      </c>
      <c r="E295" s="344">
        <f>IF(E$3="План",SUMIFS(Смета_план[План, руб],Смета_план[Код статьи],$A295,Смета_план[Месяц],E$2)/1000,IF(OR(E$3="Ожид",E$3="Прогноз"),SUMIFS(Смета_план[Ожид, руб],Смета_план[Код статьи],$A295,Смета_план[Месяц],E$2)/1000+SUMIFS(Доначисл!C:C,Доначисл!$A:$A,$A295),IF(E$3="Факт",SUMIFS(Расходы_факт[Сумма расхода],Расходы_факт[Код статьи],$A295,Расходы_факт[Месяц],E$2)/1000,"Что-то не так")))</f>
        <v>0</v>
      </c>
      <c r="F295" s="344">
        <f>IF(F$3="План",SUMIFS(Смета_план[План, руб],Смета_план[Код статьи],$A295,Смета_план[Месяц],F$2)/1000,IF(OR(F$3="Ожид",F$3="Прогноз"),SUMIFS(Смета_план[Ожид, руб],Смета_план[Код статьи],$A295,Смета_план[Месяц],F$2)/1000+SUMIFS(Доначисл!D:D,Доначисл!$A:$A,$A295),IF(F$3="Факт",SUMIFS(Расходы_факт[Сумма расхода],Расходы_факт[Код статьи],$A295,Расходы_факт[Месяц],F$2)/1000,"Что-то не так")))</f>
        <v>0</v>
      </c>
      <c r="G295" s="344">
        <f>IF(G$3="План",SUMIFS(Смета_план[План, руб],Смета_план[Код статьи],$A295,Смета_план[Месяц],G$2)/1000,IF(OR(G$3="Ожид",G$3="Прогноз"),SUMIFS(Смета_план[Ожид, руб],Смета_план[Код статьи],$A295,Смета_план[Месяц],G$2)/1000+SUMIFS(Доначисл!E:E,Доначисл!$A:$A,$A295),IF(G$3="Факт",SUMIFS(Расходы_факт[Сумма расхода],Расходы_факт[Код статьи],$A295,Расходы_факт[Месяц],G$2)/1000,"Что-то не так")))</f>
        <v>0</v>
      </c>
      <c r="H295" s="344">
        <f>IF(H$3="План",SUMIFS(Смета_план[План, руб],Смета_план[Код статьи],$A295,Смета_план[Месяц],H$2)/1000,IF(OR(H$3="Ожид",H$3="Прогноз"),SUMIFS(Смета_план[Ожид, руб],Смета_план[Код статьи],$A295,Смета_план[Месяц],H$2)/1000+SUMIFS(Доначисл!F:F,Доначисл!$A:$A,$A295),IF(H$3="Факт",SUMIFS(Расходы_факт[Сумма расхода],Расходы_факт[Код статьи],$A295,Расходы_факт[Месяц],H$2)/1000,"Что-то не так")))</f>
        <v>0</v>
      </c>
      <c r="I295" s="344">
        <f>IF(I$3="План",SUMIFS(Смета_план[План, руб],Смета_план[Код статьи],$A295,Смета_план[Месяц],I$2)/1000,IF(OR(I$3="Ожид",I$3="Прогноз"),SUMIFS(Смета_план[Ожид, руб],Смета_план[Код статьи],$A295,Смета_план[Месяц],I$2)/1000+SUMIFS(Доначисл!G:G,Доначисл!$A:$A,$A295),IF(I$3="Факт",SUMIFS(Расходы_факт[Сумма расхода],Расходы_факт[Код статьи],$A295,Расходы_факт[Месяц],I$2)/1000,"Что-то не так")))</f>
        <v>0</v>
      </c>
      <c r="J295" s="344">
        <f>IF(J$3="План",SUMIFS(Смета_план[План, руб],Смета_план[Код статьи],$A295,Смета_план[Месяц],J$2)/1000,IF(OR(J$3="Ожид",J$3="Прогноз"),SUMIFS(Смета_план[Ожид, руб],Смета_план[Код статьи],$A295,Смета_план[Месяц],J$2)/1000+SUMIFS(Доначисл!H:H,Доначисл!$A:$A,$A295),IF(J$3="Факт",SUMIFS(Расходы_факт[Сумма расхода],Расходы_факт[Код статьи],$A295,Расходы_факт[Месяц],J$2)/1000,"Что-то не так")))</f>
        <v>0</v>
      </c>
      <c r="K295" s="344">
        <f>IF(K$3="План",SUMIFS(Смета_план[План, руб],Смета_план[Код статьи],$A295,Смета_план[Месяц],K$2)/1000,IF(OR(K$3="Ожид",K$3="Прогноз"),SUMIFS(Смета_план[Ожид, руб],Смета_план[Код статьи],$A295,Смета_план[Месяц],K$2)/1000+SUMIFS(Доначисл!I:I,Доначисл!$A:$A,$A295),IF(K$3="Факт",SUMIFS(Расходы_факт[Сумма расхода],Расходы_факт[Код статьи],$A295,Расходы_факт[Месяц],K$2)/1000,"Что-то не так")))</f>
        <v>0</v>
      </c>
      <c r="L295" s="344">
        <f>IF(L$3="План",SUMIFS(Смета_план[План, руб],Смета_план[Код статьи],$A295,Смета_план[Месяц],L$2)/1000,IF(OR(L$3="Ожид",L$3="Прогноз"),SUMIFS(Смета_план[Ожид, руб],Смета_план[Код статьи],$A295,Смета_план[Месяц],L$2)/1000+SUMIFS(Доначисл!J:J,Доначисл!$A:$A,$A295),IF(L$3="Факт",SUMIFS(Расходы_факт[Сумма расхода],Расходы_факт[Код статьи],$A295,Расходы_факт[Месяц],L$2)/1000,"Что-то не так")))</f>
        <v>0</v>
      </c>
      <c r="M295" s="344">
        <f>IF(M$3="План",SUMIFS(Смета_план[План, руб],Смета_план[Код статьи],$A295,Смета_план[Месяц],M$2)/1000,IF(OR(M$3="Ожид",M$3="Прогноз"),SUMIFS(Смета_план[Ожид, руб],Смета_план[Код статьи],$A295,Смета_план[Месяц],M$2)/1000+SUMIFS(Доначисл!K:K,Доначисл!$A:$A,$A295),IF(M$3="Факт",SUMIFS(Расходы_факт[Сумма расхода],Расходы_факт[Код статьи],$A295,Расходы_факт[Месяц],M$2)/1000,"Что-то не так")))</f>
        <v>0</v>
      </c>
      <c r="N295" s="344">
        <f>IF(N$3="План",SUMIFS(Смета_план[План, руб],Смета_план[Код статьи],$A295,Смета_план[Месяц],N$2)/1000,IF(OR(N$3="Ожид",N$3="Прогноз"),SUMIFS(Смета_план[Ожид, руб],Смета_план[Код статьи],$A295,Смета_план[Месяц],N$2)/1000+SUMIFS(Доначисл!L:L,Доначисл!$A:$A,$A295),IF(N$3="Факт",SUMIFS(Расходы_факт[Сумма расхода],Расходы_факт[Код статьи],$A295,Расходы_факт[Месяц],N$2)/1000,"Что-то не так")))</f>
        <v>0</v>
      </c>
      <c r="O295" s="344">
        <f>IF(O$3="План",SUMIFS(Смета_план[План, руб],Смета_план[Код статьи],$A295,Смета_план[Месяц],O$2)/1000,IF(OR(O$3="Ожид",O$3="Прогноз"),SUMIFS(Смета_план[Ожид, руб],Смета_план[Код статьи],$A295,Смета_план[Месяц],O$2)/1000+SUMIFS(Доначисл!M:M,Доначисл!$A:$A,$A295),IF(O$3="Факт",SUMIFS(Расходы_факт[Сумма расхода],Расходы_факт[Код статьи],$A295,Расходы_факт[Месяц],O$2)/1000,"Что-то не так")))</f>
        <v>0</v>
      </c>
      <c r="P295" s="344">
        <f>IF(P$3="План",SUMIFS(Смета_план[План, руб],Смета_план[Код статьи],$A295,Смета_план[Месяц],P$2)/1000,IF(OR(P$3="Ожид",P$3="Прогноз"),SUMIFS(Смета_план[Ожид, руб],Смета_план[Код статьи],$A295,Смета_план[Месяц],P$2)/1000+SUMIFS(Доначисл!N:N,Доначисл!$A:$A,$A295),IF(P$3="Факт",SUMIFS(Расходы_факт[Сумма расхода],Расходы_факт[Код статьи],$A295,Расходы_факт[Месяц],P$2)/1000,"Что-то не так")))</f>
        <v>0</v>
      </c>
      <c r="Q295" s="345">
        <f t="shared" si="91"/>
        <v>0</v>
      </c>
      <c r="R295" s="337">
        <f t="shared" si="82"/>
        <v>0</v>
      </c>
      <c r="S295" s="346">
        <f t="shared" si="81"/>
        <v>0</v>
      </c>
      <c r="T295" s="119"/>
    </row>
    <row r="296" spans="1:20" ht="11.25" customHeight="1" x14ac:dyDescent="0.2">
      <c r="A296" s="47">
        <v>3522050000</v>
      </c>
      <c r="B296" s="48" t="s">
        <v>361</v>
      </c>
      <c r="C296" s="48" t="s">
        <v>1178</v>
      </c>
      <c r="D296" s="343">
        <f>SUMIFS(Смета_план[План, руб],Смета_план[Код статьи],$A296)/1000</f>
        <v>0</v>
      </c>
      <c r="E296" s="344">
        <f>IF(E$3="План",SUMIFS(Смета_план[План, руб],Смета_план[Код статьи],$A296,Смета_план[Месяц],E$2)/1000,IF(OR(E$3="Ожид",E$3="Прогноз"),SUMIFS(Смета_план[Ожид, руб],Смета_план[Код статьи],$A296,Смета_план[Месяц],E$2)/1000+SUMIFS(Доначисл!C:C,Доначисл!$A:$A,$A296),IF(E$3="Факт",SUMIFS(Расходы_факт[Сумма расхода],Расходы_факт[Код статьи],$A296,Расходы_факт[Месяц],E$2)/1000,"Что-то не так")))</f>
        <v>0</v>
      </c>
      <c r="F296" s="344">
        <f>IF(F$3="План",SUMIFS(Смета_план[План, руб],Смета_план[Код статьи],$A296,Смета_план[Месяц],F$2)/1000,IF(OR(F$3="Ожид",F$3="Прогноз"),SUMIFS(Смета_план[Ожид, руб],Смета_план[Код статьи],$A296,Смета_план[Месяц],F$2)/1000+SUMIFS(Доначисл!D:D,Доначисл!$A:$A,$A296),IF(F$3="Факт",SUMIFS(Расходы_факт[Сумма расхода],Расходы_факт[Код статьи],$A296,Расходы_факт[Месяц],F$2)/1000,"Что-то не так")))</f>
        <v>0</v>
      </c>
      <c r="G296" s="344">
        <f>IF(G$3="План",SUMIFS(Смета_план[План, руб],Смета_план[Код статьи],$A296,Смета_план[Месяц],G$2)/1000,IF(OR(G$3="Ожид",G$3="Прогноз"),SUMIFS(Смета_план[Ожид, руб],Смета_план[Код статьи],$A296,Смета_план[Месяц],G$2)/1000+SUMIFS(Доначисл!E:E,Доначисл!$A:$A,$A296),IF(G$3="Факт",SUMIFS(Расходы_факт[Сумма расхода],Расходы_факт[Код статьи],$A296,Расходы_факт[Месяц],G$2)/1000,"Что-то не так")))</f>
        <v>0</v>
      </c>
      <c r="H296" s="344">
        <f>IF(H$3="План",SUMIFS(Смета_план[План, руб],Смета_план[Код статьи],$A296,Смета_план[Месяц],H$2)/1000,IF(OR(H$3="Ожид",H$3="Прогноз"),SUMIFS(Смета_план[Ожид, руб],Смета_план[Код статьи],$A296,Смета_план[Месяц],H$2)/1000+SUMIFS(Доначисл!F:F,Доначисл!$A:$A,$A296),IF(H$3="Факт",SUMIFS(Расходы_факт[Сумма расхода],Расходы_факт[Код статьи],$A296,Расходы_факт[Месяц],H$2)/1000,"Что-то не так")))</f>
        <v>0</v>
      </c>
      <c r="I296" s="344">
        <f>IF(I$3="План",SUMIFS(Смета_план[План, руб],Смета_план[Код статьи],$A296,Смета_план[Месяц],I$2)/1000,IF(OR(I$3="Ожид",I$3="Прогноз"),SUMIFS(Смета_план[Ожид, руб],Смета_план[Код статьи],$A296,Смета_план[Месяц],I$2)/1000+SUMIFS(Доначисл!G:G,Доначисл!$A:$A,$A296),IF(I$3="Факт",SUMIFS(Расходы_факт[Сумма расхода],Расходы_факт[Код статьи],$A296,Расходы_факт[Месяц],I$2)/1000,"Что-то не так")))</f>
        <v>0</v>
      </c>
      <c r="J296" s="344">
        <f>IF(J$3="План",SUMIFS(Смета_план[План, руб],Смета_план[Код статьи],$A296,Смета_план[Месяц],J$2)/1000,IF(OR(J$3="Ожид",J$3="Прогноз"),SUMIFS(Смета_план[Ожид, руб],Смета_план[Код статьи],$A296,Смета_план[Месяц],J$2)/1000+SUMIFS(Доначисл!H:H,Доначисл!$A:$A,$A296),IF(J$3="Факт",SUMIFS(Расходы_факт[Сумма расхода],Расходы_факт[Код статьи],$A296,Расходы_факт[Месяц],J$2)/1000,"Что-то не так")))</f>
        <v>0</v>
      </c>
      <c r="K296" s="344">
        <f>IF(K$3="План",SUMIFS(Смета_план[План, руб],Смета_план[Код статьи],$A296,Смета_план[Месяц],K$2)/1000,IF(OR(K$3="Ожид",K$3="Прогноз"),SUMIFS(Смета_план[Ожид, руб],Смета_план[Код статьи],$A296,Смета_план[Месяц],K$2)/1000+SUMIFS(Доначисл!I:I,Доначисл!$A:$A,$A296),IF(K$3="Факт",SUMIFS(Расходы_факт[Сумма расхода],Расходы_факт[Код статьи],$A296,Расходы_факт[Месяц],K$2)/1000,"Что-то не так")))</f>
        <v>0</v>
      </c>
      <c r="L296" s="344">
        <f>IF(L$3="План",SUMIFS(Смета_план[План, руб],Смета_план[Код статьи],$A296,Смета_план[Месяц],L$2)/1000,IF(OR(L$3="Ожид",L$3="Прогноз"),SUMIFS(Смета_план[Ожид, руб],Смета_план[Код статьи],$A296,Смета_план[Месяц],L$2)/1000+SUMIFS(Доначисл!J:J,Доначисл!$A:$A,$A296),IF(L$3="Факт",SUMIFS(Расходы_факт[Сумма расхода],Расходы_факт[Код статьи],$A296,Расходы_факт[Месяц],L$2)/1000,"Что-то не так")))</f>
        <v>0</v>
      </c>
      <c r="M296" s="344">
        <f>IF(M$3="План",SUMIFS(Смета_план[План, руб],Смета_план[Код статьи],$A296,Смета_план[Месяц],M$2)/1000,IF(OR(M$3="Ожид",M$3="Прогноз"),SUMIFS(Смета_план[Ожид, руб],Смета_план[Код статьи],$A296,Смета_план[Месяц],M$2)/1000+SUMIFS(Доначисл!K:K,Доначисл!$A:$A,$A296),IF(M$3="Факт",SUMIFS(Расходы_факт[Сумма расхода],Расходы_факт[Код статьи],$A296,Расходы_факт[Месяц],M$2)/1000,"Что-то не так")))</f>
        <v>0</v>
      </c>
      <c r="N296" s="344">
        <f>IF(N$3="План",SUMIFS(Смета_план[План, руб],Смета_план[Код статьи],$A296,Смета_план[Месяц],N$2)/1000,IF(OR(N$3="Ожид",N$3="Прогноз"),SUMIFS(Смета_план[Ожид, руб],Смета_план[Код статьи],$A296,Смета_план[Месяц],N$2)/1000+SUMIFS(Доначисл!L:L,Доначисл!$A:$A,$A296),IF(N$3="Факт",SUMIFS(Расходы_факт[Сумма расхода],Расходы_факт[Код статьи],$A296,Расходы_факт[Месяц],N$2)/1000,"Что-то не так")))</f>
        <v>0</v>
      </c>
      <c r="O296" s="344">
        <f>IF(O$3="План",SUMIFS(Смета_план[План, руб],Смета_план[Код статьи],$A296,Смета_план[Месяц],O$2)/1000,IF(OR(O$3="Ожид",O$3="Прогноз"),SUMIFS(Смета_план[Ожид, руб],Смета_план[Код статьи],$A296,Смета_план[Месяц],O$2)/1000+SUMIFS(Доначисл!M:M,Доначисл!$A:$A,$A296),IF(O$3="Факт",SUMIFS(Расходы_факт[Сумма расхода],Расходы_факт[Код статьи],$A296,Расходы_факт[Месяц],O$2)/1000,"Что-то не так")))</f>
        <v>0</v>
      </c>
      <c r="P296" s="344">
        <f>IF(P$3="План",SUMIFS(Смета_план[План, руб],Смета_план[Код статьи],$A296,Смета_план[Месяц],P$2)/1000,IF(OR(P$3="Ожид",P$3="Прогноз"),SUMIFS(Смета_план[Ожид, руб],Смета_план[Код статьи],$A296,Смета_план[Месяц],P$2)/1000+SUMIFS(Доначисл!N:N,Доначисл!$A:$A,$A296),IF(P$3="Факт",SUMIFS(Расходы_факт[Сумма расхода],Расходы_факт[Код статьи],$A296,Расходы_факт[Месяц],P$2)/1000,"Что-то не так")))</f>
        <v>0</v>
      </c>
      <c r="Q296" s="345">
        <f t="shared" si="91"/>
        <v>0</v>
      </c>
      <c r="R296" s="337">
        <f t="shared" si="82"/>
        <v>0</v>
      </c>
      <c r="S296" s="346">
        <f t="shared" si="81"/>
        <v>0</v>
      </c>
      <c r="T296" s="119"/>
    </row>
    <row r="297" spans="1:20" ht="11.25" customHeight="1" x14ac:dyDescent="0.2">
      <c r="A297" s="47">
        <v>3522060000</v>
      </c>
      <c r="B297" s="48" t="s">
        <v>362</v>
      </c>
      <c r="C297" s="48" t="s">
        <v>1145</v>
      </c>
      <c r="D297" s="343">
        <f>SUMIFS(Смета_план[План, руб],Смета_план[Код статьи],$A297)/1000</f>
        <v>0</v>
      </c>
      <c r="E297" s="344">
        <f>IF(E$3="План",SUMIFS(Смета_план[План, руб],Смета_план[Код статьи],$A297,Смета_план[Месяц],E$2)/1000,IF(OR(E$3="Ожид",E$3="Прогноз"),SUMIFS(Смета_план[Ожид, руб],Смета_план[Код статьи],$A297,Смета_план[Месяц],E$2)/1000+SUMIFS(Доначисл!C:C,Доначисл!$A:$A,$A297),IF(E$3="Факт",SUMIFS(Расходы_факт[Сумма расхода],Расходы_факт[Код статьи],$A297,Расходы_факт[Месяц],E$2)/1000,"Что-то не так")))</f>
        <v>0</v>
      </c>
      <c r="F297" s="344">
        <f>IF(F$3="План",SUMIFS(Смета_план[План, руб],Смета_план[Код статьи],$A297,Смета_план[Месяц],F$2)/1000,IF(OR(F$3="Ожид",F$3="Прогноз"),SUMIFS(Смета_план[Ожид, руб],Смета_план[Код статьи],$A297,Смета_план[Месяц],F$2)/1000+SUMIFS(Доначисл!D:D,Доначисл!$A:$A,$A297),IF(F$3="Факт",SUMIFS(Расходы_факт[Сумма расхода],Расходы_факт[Код статьи],$A297,Расходы_факт[Месяц],F$2)/1000,"Что-то не так")))</f>
        <v>0</v>
      </c>
      <c r="G297" s="344">
        <f>IF(G$3="План",SUMIFS(Смета_план[План, руб],Смета_план[Код статьи],$A297,Смета_план[Месяц],G$2)/1000,IF(OR(G$3="Ожид",G$3="Прогноз"),SUMIFS(Смета_план[Ожид, руб],Смета_план[Код статьи],$A297,Смета_план[Месяц],G$2)/1000+SUMIFS(Доначисл!E:E,Доначисл!$A:$A,$A297),IF(G$3="Факт",SUMIFS(Расходы_факт[Сумма расхода],Расходы_факт[Код статьи],$A297,Расходы_факт[Месяц],G$2)/1000,"Что-то не так")))</f>
        <v>0</v>
      </c>
      <c r="H297" s="344">
        <f>IF(H$3="План",SUMIFS(Смета_план[План, руб],Смета_план[Код статьи],$A297,Смета_план[Месяц],H$2)/1000,IF(OR(H$3="Ожид",H$3="Прогноз"),SUMIFS(Смета_план[Ожид, руб],Смета_план[Код статьи],$A297,Смета_план[Месяц],H$2)/1000+SUMIFS(Доначисл!F:F,Доначисл!$A:$A,$A297),IF(H$3="Факт",SUMIFS(Расходы_факт[Сумма расхода],Расходы_факт[Код статьи],$A297,Расходы_факт[Месяц],H$2)/1000,"Что-то не так")))</f>
        <v>0</v>
      </c>
      <c r="I297" s="344">
        <f>IF(I$3="План",SUMIFS(Смета_план[План, руб],Смета_план[Код статьи],$A297,Смета_план[Месяц],I$2)/1000,IF(OR(I$3="Ожид",I$3="Прогноз"),SUMIFS(Смета_план[Ожид, руб],Смета_план[Код статьи],$A297,Смета_план[Месяц],I$2)/1000+SUMIFS(Доначисл!G:G,Доначисл!$A:$A,$A297),IF(I$3="Факт",SUMIFS(Расходы_факт[Сумма расхода],Расходы_факт[Код статьи],$A297,Расходы_факт[Месяц],I$2)/1000,"Что-то не так")))</f>
        <v>0</v>
      </c>
      <c r="J297" s="344">
        <f>IF(J$3="План",SUMIFS(Смета_план[План, руб],Смета_план[Код статьи],$A297,Смета_план[Месяц],J$2)/1000,IF(OR(J$3="Ожид",J$3="Прогноз"),SUMIFS(Смета_план[Ожид, руб],Смета_план[Код статьи],$A297,Смета_план[Месяц],J$2)/1000+SUMIFS(Доначисл!H:H,Доначисл!$A:$A,$A297),IF(J$3="Факт",SUMIFS(Расходы_факт[Сумма расхода],Расходы_факт[Код статьи],$A297,Расходы_факт[Месяц],J$2)/1000,"Что-то не так")))</f>
        <v>0</v>
      </c>
      <c r="K297" s="344">
        <f>IF(K$3="План",SUMIFS(Смета_план[План, руб],Смета_план[Код статьи],$A297,Смета_план[Месяц],K$2)/1000,IF(OR(K$3="Ожид",K$3="Прогноз"),SUMIFS(Смета_план[Ожид, руб],Смета_план[Код статьи],$A297,Смета_план[Месяц],K$2)/1000+SUMIFS(Доначисл!I:I,Доначисл!$A:$A,$A297),IF(K$3="Факт",SUMIFS(Расходы_факт[Сумма расхода],Расходы_факт[Код статьи],$A297,Расходы_факт[Месяц],K$2)/1000,"Что-то не так")))</f>
        <v>0</v>
      </c>
      <c r="L297" s="344">
        <f>IF(L$3="План",SUMIFS(Смета_план[План, руб],Смета_план[Код статьи],$A297,Смета_план[Месяц],L$2)/1000,IF(OR(L$3="Ожид",L$3="Прогноз"),SUMIFS(Смета_план[Ожид, руб],Смета_план[Код статьи],$A297,Смета_план[Месяц],L$2)/1000+SUMIFS(Доначисл!J:J,Доначисл!$A:$A,$A297),IF(L$3="Факт",SUMIFS(Расходы_факт[Сумма расхода],Расходы_факт[Код статьи],$A297,Расходы_факт[Месяц],L$2)/1000,"Что-то не так")))</f>
        <v>0</v>
      </c>
      <c r="M297" s="344">
        <f>IF(M$3="План",SUMIFS(Смета_план[План, руб],Смета_план[Код статьи],$A297,Смета_план[Месяц],M$2)/1000,IF(OR(M$3="Ожид",M$3="Прогноз"),SUMIFS(Смета_план[Ожид, руб],Смета_план[Код статьи],$A297,Смета_план[Месяц],M$2)/1000+SUMIFS(Доначисл!K:K,Доначисл!$A:$A,$A297),IF(M$3="Факт",SUMIFS(Расходы_факт[Сумма расхода],Расходы_факт[Код статьи],$A297,Расходы_факт[Месяц],M$2)/1000,"Что-то не так")))</f>
        <v>0</v>
      </c>
      <c r="N297" s="344">
        <f>IF(N$3="План",SUMIFS(Смета_план[План, руб],Смета_план[Код статьи],$A297,Смета_план[Месяц],N$2)/1000,IF(OR(N$3="Ожид",N$3="Прогноз"),SUMIFS(Смета_план[Ожид, руб],Смета_план[Код статьи],$A297,Смета_план[Месяц],N$2)/1000+SUMIFS(Доначисл!L:L,Доначисл!$A:$A,$A297),IF(N$3="Факт",SUMIFS(Расходы_факт[Сумма расхода],Расходы_факт[Код статьи],$A297,Расходы_факт[Месяц],N$2)/1000,"Что-то не так")))</f>
        <v>0</v>
      </c>
      <c r="O297" s="344">
        <f>IF(O$3="План",SUMIFS(Смета_план[План, руб],Смета_план[Код статьи],$A297,Смета_план[Месяц],O$2)/1000,IF(OR(O$3="Ожид",O$3="Прогноз"),SUMIFS(Смета_план[Ожид, руб],Смета_план[Код статьи],$A297,Смета_план[Месяц],O$2)/1000+SUMIFS(Доначисл!M:M,Доначисл!$A:$A,$A297),IF(O$3="Факт",SUMIFS(Расходы_факт[Сумма расхода],Расходы_факт[Код статьи],$A297,Расходы_факт[Месяц],O$2)/1000,"Что-то не так")))</f>
        <v>0</v>
      </c>
      <c r="P297" s="344">
        <f>IF(P$3="План",SUMIFS(Смета_план[План, руб],Смета_план[Код статьи],$A297,Смета_план[Месяц],P$2)/1000,IF(OR(P$3="Ожид",P$3="Прогноз"),SUMIFS(Смета_план[Ожид, руб],Смета_план[Код статьи],$A297,Смета_план[Месяц],P$2)/1000+SUMIFS(Доначисл!N:N,Доначисл!$A:$A,$A297),IF(P$3="Факт",SUMIFS(Расходы_факт[Сумма расхода],Расходы_факт[Код статьи],$A297,Расходы_факт[Месяц],P$2)/1000,"Что-то не так")))</f>
        <v>0</v>
      </c>
      <c r="Q297" s="345">
        <f t="shared" si="91"/>
        <v>0</v>
      </c>
      <c r="R297" s="337">
        <f t="shared" si="82"/>
        <v>0</v>
      </c>
      <c r="S297" s="346">
        <f t="shared" si="81"/>
        <v>0</v>
      </c>
      <c r="T297" s="119"/>
    </row>
    <row r="298" spans="1:20" ht="11.25" customHeight="1" x14ac:dyDescent="0.2">
      <c r="A298" s="47">
        <v>3522070000</v>
      </c>
      <c r="B298" s="48" t="s">
        <v>363</v>
      </c>
      <c r="C298" s="48" t="s">
        <v>1128</v>
      </c>
      <c r="D298" s="343">
        <f>SUMIFS(Смета_план[План, руб],Смета_план[Код статьи],$A298)/1000</f>
        <v>0</v>
      </c>
      <c r="E298" s="344">
        <f>IF(E$3="План",SUMIFS(Смета_план[План, руб],Смета_план[Код статьи],$A298,Смета_план[Месяц],E$2)/1000,IF(OR(E$3="Ожид",E$3="Прогноз"),SUMIFS(Смета_план[Ожид, руб],Смета_план[Код статьи],$A298,Смета_план[Месяц],E$2)/1000+SUMIFS(Доначисл!C:C,Доначисл!$A:$A,$A298),IF(E$3="Факт",SUMIFS(Расходы_факт[Сумма расхода],Расходы_факт[Код статьи],$A298,Расходы_факт[Месяц],E$2)/1000,"Что-то не так")))</f>
        <v>0</v>
      </c>
      <c r="F298" s="344">
        <f>IF(F$3="План",SUMIFS(Смета_план[План, руб],Смета_план[Код статьи],$A298,Смета_план[Месяц],F$2)/1000,IF(OR(F$3="Ожид",F$3="Прогноз"),SUMIFS(Смета_план[Ожид, руб],Смета_план[Код статьи],$A298,Смета_план[Месяц],F$2)/1000+SUMIFS(Доначисл!D:D,Доначисл!$A:$A,$A298),IF(F$3="Факт",SUMIFS(Расходы_факт[Сумма расхода],Расходы_факт[Код статьи],$A298,Расходы_факт[Месяц],F$2)/1000,"Что-то не так")))</f>
        <v>0</v>
      </c>
      <c r="G298" s="344">
        <f>IF(G$3="План",SUMIFS(Смета_план[План, руб],Смета_план[Код статьи],$A298,Смета_план[Месяц],G$2)/1000,IF(OR(G$3="Ожид",G$3="Прогноз"),SUMIFS(Смета_план[Ожид, руб],Смета_план[Код статьи],$A298,Смета_план[Месяц],G$2)/1000+SUMIFS(Доначисл!E:E,Доначисл!$A:$A,$A298),IF(G$3="Факт",SUMIFS(Расходы_факт[Сумма расхода],Расходы_факт[Код статьи],$A298,Расходы_факт[Месяц],G$2)/1000,"Что-то не так")))</f>
        <v>0</v>
      </c>
      <c r="H298" s="344">
        <f>IF(H$3="План",SUMIFS(Смета_план[План, руб],Смета_план[Код статьи],$A298,Смета_план[Месяц],H$2)/1000,IF(OR(H$3="Ожид",H$3="Прогноз"),SUMIFS(Смета_план[Ожид, руб],Смета_план[Код статьи],$A298,Смета_план[Месяц],H$2)/1000+SUMIFS(Доначисл!F:F,Доначисл!$A:$A,$A298),IF(H$3="Факт",SUMIFS(Расходы_факт[Сумма расхода],Расходы_факт[Код статьи],$A298,Расходы_факт[Месяц],H$2)/1000,"Что-то не так")))</f>
        <v>0</v>
      </c>
      <c r="I298" s="344">
        <f>IF(I$3="План",SUMIFS(Смета_план[План, руб],Смета_план[Код статьи],$A298,Смета_план[Месяц],I$2)/1000,IF(OR(I$3="Ожид",I$3="Прогноз"),SUMIFS(Смета_план[Ожид, руб],Смета_план[Код статьи],$A298,Смета_план[Месяц],I$2)/1000+SUMIFS(Доначисл!G:G,Доначисл!$A:$A,$A298),IF(I$3="Факт",SUMIFS(Расходы_факт[Сумма расхода],Расходы_факт[Код статьи],$A298,Расходы_факт[Месяц],I$2)/1000,"Что-то не так")))</f>
        <v>0</v>
      </c>
      <c r="J298" s="344">
        <f>IF(J$3="План",SUMIFS(Смета_план[План, руб],Смета_план[Код статьи],$A298,Смета_план[Месяц],J$2)/1000,IF(OR(J$3="Ожид",J$3="Прогноз"),SUMIFS(Смета_план[Ожид, руб],Смета_план[Код статьи],$A298,Смета_план[Месяц],J$2)/1000+SUMIFS(Доначисл!H:H,Доначисл!$A:$A,$A298),IF(J$3="Факт",SUMIFS(Расходы_факт[Сумма расхода],Расходы_факт[Код статьи],$A298,Расходы_факт[Месяц],J$2)/1000,"Что-то не так")))</f>
        <v>0</v>
      </c>
      <c r="K298" s="344">
        <f>IF(K$3="План",SUMIFS(Смета_план[План, руб],Смета_план[Код статьи],$A298,Смета_план[Месяц],K$2)/1000,IF(OR(K$3="Ожид",K$3="Прогноз"),SUMIFS(Смета_план[Ожид, руб],Смета_план[Код статьи],$A298,Смета_план[Месяц],K$2)/1000+SUMIFS(Доначисл!I:I,Доначисл!$A:$A,$A298),IF(K$3="Факт",SUMIFS(Расходы_факт[Сумма расхода],Расходы_факт[Код статьи],$A298,Расходы_факт[Месяц],K$2)/1000,"Что-то не так")))</f>
        <v>0</v>
      </c>
      <c r="L298" s="344">
        <f>IF(L$3="План",SUMIFS(Смета_план[План, руб],Смета_план[Код статьи],$A298,Смета_план[Месяц],L$2)/1000,IF(OR(L$3="Ожид",L$3="Прогноз"),SUMIFS(Смета_план[Ожид, руб],Смета_план[Код статьи],$A298,Смета_план[Месяц],L$2)/1000+SUMIFS(Доначисл!J:J,Доначисл!$A:$A,$A298),IF(L$3="Факт",SUMIFS(Расходы_факт[Сумма расхода],Расходы_факт[Код статьи],$A298,Расходы_факт[Месяц],L$2)/1000,"Что-то не так")))</f>
        <v>0</v>
      </c>
      <c r="M298" s="344">
        <f>IF(M$3="План",SUMIFS(Смета_план[План, руб],Смета_план[Код статьи],$A298,Смета_план[Месяц],M$2)/1000,IF(OR(M$3="Ожид",M$3="Прогноз"),SUMIFS(Смета_план[Ожид, руб],Смета_план[Код статьи],$A298,Смета_план[Месяц],M$2)/1000+SUMIFS(Доначисл!K:K,Доначисл!$A:$A,$A298),IF(M$3="Факт",SUMIFS(Расходы_факт[Сумма расхода],Расходы_факт[Код статьи],$A298,Расходы_факт[Месяц],M$2)/1000,"Что-то не так")))</f>
        <v>0</v>
      </c>
      <c r="N298" s="344">
        <f>IF(N$3="План",SUMIFS(Смета_план[План, руб],Смета_план[Код статьи],$A298,Смета_план[Месяц],N$2)/1000,IF(OR(N$3="Ожид",N$3="Прогноз"),SUMIFS(Смета_план[Ожид, руб],Смета_план[Код статьи],$A298,Смета_план[Месяц],N$2)/1000+SUMIFS(Доначисл!L:L,Доначисл!$A:$A,$A298),IF(N$3="Факт",SUMIFS(Расходы_факт[Сумма расхода],Расходы_факт[Код статьи],$A298,Расходы_факт[Месяц],N$2)/1000,"Что-то не так")))</f>
        <v>0</v>
      </c>
      <c r="O298" s="344">
        <f>IF(O$3="План",SUMIFS(Смета_план[План, руб],Смета_план[Код статьи],$A298,Смета_план[Месяц],O$2)/1000,IF(OR(O$3="Ожид",O$3="Прогноз"),SUMIFS(Смета_план[Ожид, руб],Смета_план[Код статьи],$A298,Смета_план[Месяц],O$2)/1000+SUMIFS(Доначисл!M:M,Доначисл!$A:$A,$A298),IF(O$3="Факт",SUMIFS(Расходы_факт[Сумма расхода],Расходы_факт[Код статьи],$A298,Расходы_факт[Месяц],O$2)/1000,"Что-то не так")))</f>
        <v>0</v>
      </c>
      <c r="P298" s="344">
        <f>IF(P$3="План",SUMIFS(Смета_план[План, руб],Смета_план[Код статьи],$A298,Смета_план[Месяц],P$2)/1000,IF(OR(P$3="Ожид",P$3="Прогноз"),SUMIFS(Смета_план[Ожид, руб],Смета_план[Код статьи],$A298,Смета_план[Месяц],P$2)/1000+SUMIFS(Доначисл!N:N,Доначисл!$A:$A,$A298),IF(P$3="Факт",SUMIFS(Расходы_факт[Сумма расхода],Расходы_факт[Код статьи],$A298,Расходы_факт[Месяц],P$2)/1000,"Что-то не так")))</f>
        <v>0</v>
      </c>
      <c r="Q298" s="345">
        <f t="shared" si="91"/>
        <v>0</v>
      </c>
      <c r="R298" s="337">
        <f t="shared" si="82"/>
        <v>0</v>
      </c>
      <c r="S298" s="346">
        <f t="shared" si="81"/>
        <v>0</v>
      </c>
      <c r="T298" s="119"/>
    </row>
    <row r="299" spans="1:20" ht="11.25" customHeight="1" x14ac:dyDescent="0.2">
      <c r="A299" s="47">
        <v>3522080000</v>
      </c>
      <c r="B299" s="48" t="s">
        <v>364</v>
      </c>
      <c r="C299" s="48" t="s">
        <v>1132</v>
      </c>
      <c r="D299" s="343">
        <f>SUMIFS(Смета_план[План, руб],Смета_план[Код статьи],$A299)/1000</f>
        <v>0</v>
      </c>
      <c r="E299" s="344">
        <f>IF(E$3="План",SUMIFS(Смета_план[План, руб],Смета_план[Код статьи],$A299,Смета_план[Месяц],E$2)/1000,IF(OR(E$3="Ожид",E$3="Прогноз"),SUMIFS(Смета_план[Ожид, руб],Смета_план[Код статьи],$A299,Смета_план[Месяц],E$2)/1000+SUMIFS(Доначисл!C:C,Доначисл!$A:$A,$A299),IF(E$3="Факт",SUMIFS(Расходы_факт[Сумма расхода],Расходы_факт[Код статьи],$A299,Расходы_факт[Месяц],E$2)/1000,"Что-то не так")))</f>
        <v>0</v>
      </c>
      <c r="F299" s="344">
        <f>IF(F$3="План",SUMIFS(Смета_план[План, руб],Смета_план[Код статьи],$A299,Смета_план[Месяц],F$2)/1000,IF(OR(F$3="Ожид",F$3="Прогноз"),SUMIFS(Смета_план[Ожид, руб],Смета_план[Код статьи],$A299,Смета_план[Месяц],F$2)/1000+SUMIFS(Доначисл!D:D,Доначисл!$A:$A,$A299),IF(F$3="Факт",SUMIFS(Расходы_факт[Сумма расхода],Расходы_факт[Код статьи],$A299,Расходы_факт[Месяц],F$2)/1000,"Что-то не так")))</f>
        <v>0</v>
      </c>
      <c r="G299" s="344">
        <f>IF(G$3="План",SUMIFS(Смета_план[План, руб],Смета_план[Код статьи],$A299,Смета_план[Месяц],G$2)/1000,IF(OR(G$3="Ожид",G$3="Прогноз"),SUMIFS(Смета_план[Ожид, руб],Смета_план[Код статьи],$A299,Смета_план[Месяц],G$2)/1000+SUMIFS(Доначисл!E:E,Доначисл!$A:$A,$A299),IF(G$3="Факт",SUMIFS(Расходы_факт[Сумма расхода],Расходы_факт[Код статьи],$A299,Расходы_факт[Месяц],G$2)/1000,"Что-то не так")))</f>
        <v>0</v>
      </c>
      <c r="H299" s="344">
        <f>IF(H$3="План",SUMIFS(Смета_план[План, руб],Смета_план[Код статьи],$A299,Смета_план[Месяц],H$2)/1000,IF(OR(H$3="Ожид",H$3="Прогноз"),SUMIFS(Смета_план[Ожид, руб],Смета_план[Код статьи],$A299,Смета_план[Месяц],H$2)/1000+SUMIFS(Доначисл!F:F,Доначисл!$A:$A,$A299),IF(H$3="Факт",SUMIFS(Расходы_факт[Сумма расхода],Расходы_факт[Код статьи],$A299,Расходы_факт[Месяц],H$2)/1000,"Что-то не так")))</f>
        <v>0</v>
      </c>
      <c r="I299" s="344">
        <f>IF(I$3="План",SUMIFS(Смета_план[План, руб],Смета_план[Код статьи],$A299,Смета_план[Месяц],I$2)/1000,IF(OR(I$3="Ожид",I$3="Прогноз"),SUMIFS(Смета_план[Ожид, руб],Смета_план[Код статьи],$A299,Смета_план[Месяц],I$2)/1000+SUMIFS(Доначисл!G:G,Доначисл!$A:$A,$A299),IF(I$3="Факт",SUMIFS(Расходы_факт[Сумма расхода],Расходы_факт[Код статьи],$A299,Расходы_факт[Месяц],I$2)/1000,"Что-то не так")))</f>
        <v>0</v>
      </c>
      <c r="J299" s="344">
        <f>IF(J$3="План",SUMIFS(Смета_план[План, руб],Смета_план[Код статьи],$A299,Смета_план[Месяц],J$2)/1000,IF(OR(J$3="Ожид",J$3="Прогноз"),SUMIFS(Смета_план[Ожид, руб],Смета_план[Код статьи],$A299,Смета_план[Месяц],J$2)/1000+SUMIFS(Доначисл!H:H,Доначисл!$A:$A,$A299),IF(J$3="Факт",SUMIFS(Расходы_факт[Сумма расхода],Расходы_факт[Код статьи],$A299,Расходы_факт[Месяц],J$2)/1000,"Что-то не так")))</f>
        <v>0</v>
      </c>
      <c r="K299" s="344">
        <f>IF(K$3="План",SUMIFS(Смета_план[План, руб],Смета_план[Код статьи],$A299,Смета_план[Месяц],K$2)/1000,IF(OR(K$3="Ожид",K$3="Прогноз"),SUMIFS(Смета_план[Ожид, руб],Смета_план[Код статьи],$A299,Смета_план[Месяц],K$2)/1000+SUMIFS(Доначисл!I:I,Доначисл!$A:$A,$A299),IF(K$3="Факт",SUMIFS(Расходы_факт[Сумма расхода],Расходы_факт[Код статьи],$A299,Расходы_факт[Месяц],K$2)/1000,"Что-то не так")))</f>
        <v>0</v>
      </c>
      <c r="L299" s="344">
        <f>IF(L$3="План",SUMIFS(Смета_план[План, руб],Смета_план[Код статьи],$A299,Смета_план[Месяц],L$2)/1000,IF(OR(L$3="Ожид",L$3="Прогноз"),SUMIFS(Смета_план[Ожид, руб],Смета_план[Код статьи],$A299,Смета_план[Месяц],L$2)/1000+SUMIFS(Доначисл!J:J,Доначисл!$A:$A,$A299),IF(L$3="Факт",SUMIFS(Расходы_факт[Сумма расхода],Расходы_факт[Код статьи],$A299,Расходы_факт[Месяц],L$2)/1000,"Что-то не так")))</f>
        <v>0</v>
      </c>
      <c r="M299" s="344">
        <f>IF(M$3="План",SUMIFS(Смета_план[План, руб],Смета_план[Код статьи],$A299,Смета_план[Месяц],M$2)/1000,IF(OR(M$3="Ожид",M$3="Прогноз"),SUMIFS(Смета_план[Ожид, руб],Смета_план[Код статьи],$A299,Смета_план[Месяц],M$2)/1000+SUMIFS(Доначисл!K:K,Доначисл!$A:$A,$A299),IF(M$3="Факт",SUMIFS(Расходы_факт[Сумма расхода],Расходы_факт[Код статьи],$A299,Расходы_факт[Месяц],M$2)/1000,"Что-то не так")))</f>
        <v>0</v>
      </c>
      <c r="N299" s="344">
        <f>IF(N$3="План",SUMIFS(Смета_план[План, руб],Смета_план[Код статьи],$A299,Смета_план[Месяц],N$2)/1000,IF(OR(N$3="Ожид",N$3="Прогноз"),SUMIFS(Смета_план[Ожид, руб],Смета_план[Код статьи],$A299,Смета_план[Месяц],N$2)/1000+SUMIFS(Доначисл!L:L,Доначисл!$A:$A,$A299),IF(N$3="Факт",SUMIFS(Расходы_факт[Сумма расхода],Расходы_факт[Код статьи],$A299,Расходы_факт[Месяц],N$2)/1000,"Что-то не так")))</f>
        <v>0</v>
      </c>
      <c r="O299" s="344">
        <f>IF(O$3="План",SUMIFS(Смета_план[План, руб],Смета_план[Код статьи],$A299,Смета_план[Месяц],O$2)/1000,IF(OR(O$3="Ожид",O$3="Прогноз"),SUMIFS(Смета_план[Ожид, руб],Смета_план[Код статьи],$A299,Смета_план[Месяц],O$2)/1000+SUMIFS(Доначисл!M:M,Доначисл!$A:$A,$A299),IF(O$3="Факт",SUMIFS(Расходы_факт[Сумма расхода],Расходы_факт[Код статьи],$A299,Расходы_факт[Месяц],O$2)/1000,"Что-то не так")))</f>
        <v>0</v>
      </c>
      <c r="P299" s="344">
        <f>IF(P$3="План",SUMIFS(Смета_план[План, руб],Смета_план[Код статьи],$A299,Смета_план[Месяц],P$2)/1000,IF(OR(P$3="Ожид",P$3="Прогноз"),SUMIFS(Смета_план[Ожид, руб],Смета_план[Код статьи],$A299,Смета_план[Месяц],P$2)/1000+SUMIFS(Доначисл!N:N,Доначисл!$A:$A,$A299),IF(P$3="Факт",SUMIFS(Расходы_факт[Сумма расхода],Расходы_факт[Код статьи],$A299,Расходы_факт[Месяц],P$2)/1000,"Что-то не так")))</f>
        <v>0</v>
      </c>
      <c r="Q299" s="345">
        <f t="shared" si="91"/>
        <v>0</v>
      </c>
      <c r="R299" s="337">
        <f t="shared" si="82"/>
        <v>0</v>
      </c>
      <c r="S299" s="346">
        <f t="shared" si="81"/>
        <v>0</v>
      </c>
      <c r="T299" s="119"/>
    </row>
    <row r="300" spans="1:20" ht="11.25" customHeight="1" x14ac:dyDescent="0.2">
      <c r="A300" s="47">
        <v>3522090000</v>
      </c>
      <c r="B300" s="48" t="s">
        <v>365</v>
      </c>
      <c r="C300" s="48" t="s">
        <v>1132</v>
      </c>
      <c r="D300" s="343">
        <f>SUMIFS(Смета_план[План, руб],Смета_план[Код статьи],$A300)/1000</f>
        <v>0</v>
      </c>
      <c r="E300" s="344">
        <f>IF(E$3="План",SUMIFS(Смета_план[План, руб],Смета_план[Код статьи],$A300,Смета_план[Месяц],E$2)/1000,IF(OR(E$3="Ожид",E$3="Прогноз"),SUMIFS(Смета_план[Ожид, руб],Смета_план[Код статьи],$A300,Смета_план[Месяц],E$2)/1000+SUMIFS(Доначисл!C:C,Доначисл!$A:$A,$A300),IF(E$3="Факт",SUMIFS(Расходы_факт[Сумма расхода],Расходы_факт[Код статьи],$A300,Расходы_факт[Месяц],E$2)/1000,"Что-то не так")))</f>
        <v>0</v>
      </c>
      <c r="F300" s="344">
        <f>IF(F$3="План",SUMIFS(Смета_план[План, руб],Смета_план[Код статьи],$A300,Смета_план[Месяц],F$2)/1000,IF(OR(F$3="Ожид",F$3="Прогноз"),SUMIFS(Смета_план[Ожид, руб],Смета_план[Код статьи],$A300,Смета_план[Месяц],F$2)/1000+SUMIFS(Доначисл!D:D,Доначисл!$A:$A,$A300),IF(F$3="Факт",SUMIFS(Расходы_факт[Сумма расхода],Расходы_факт[Код статьи],$A300,Расходы_факт[Месяц],F$2)/1000,"Что-то не так")))</f>
        <v>0</v>
      </c>
      <c r="G300" s="344">
        <f>IF(G$3="План",SUMIFS(Смета_план[План, руб],Смета_план[Код статьи],$A300,Смета_план[Месяц],G$2)/1000,IF(OR(G$3="Ожид",G$3="Прогноз"),SUMIFS(Смета_план[Ожид, руб],Смета_план[Код статьи],$A300,Смета_план[Месяц],G$2)/1000+SUMIFS(Доначисл!E:E,Доначисл!$A:$A,$A300),IF(G$3="Факт",SUMIFS(Расходы_факт[Сумма расхода],Расходы_факт[Код статьи],$A300,Расходы_факт[Месяц],G$2)/1000,"Что-то не так")))</f>
        <v>0</v>
      </c>
      <c r="H300" s="344">
        <f>IF(H$3="План",SUMIFS(Смета_план[План, руб],Смета_план[Код статьи],$A300,Смета_план[Месяц],H$2)/1000,IF(OR(H$3="Ожид",H$3="Прогноз"),SUMIFS(Смета_план[Ожид, руб],Смета_план[Код статьи],$A300,Смета_план[Месяц],H$2)/1000+SUMIFS(Доначисл!F:F,Доначисл!$A:$A,$A300),IF(H$3="Факт",SUMIFS(Расходы_факт[Сумма расхода],Расходы_факт[Код статьи],$A300,Расходы_факт[Месяц],H$2)/1000,"Что-то не так")))</f>
        <v>0</v>
      </c>
      <c r="I300" s="344">
        <f>IF(I$3="План",SUMIFS(Смета_план[План, руб],Смета_план[Код статьи],$A300,Смета_план[Месяц],I$2)/1000,IF(OR(I$3="Ожид",I$3="Прогноз"),SUMIFS(Смета_план[Ожид, руб],Смета_план[Код статьи],$A300,Смета_план[Месяц],I$2)/1000+SUMIFS(Доначисл!G:G,Доначисл!$A:$A,$A300),IF(I$3="Факт",SUMIFS(Расходы_факт[Сумма расхода],Расходы_факт[Код статьи],$A300,Расходы_факт[Месяц],I$2)/1000,"Что-то не так")))</f>
        <v>0</v>
      </c>
      <c r="J300" s="344">
        <f>IF(J$3="План",SUMIFS(Смета_план[План, руб],Смета_план[Код статьи],$A300,Смета_план[Месяц],J$2)/1000,IF(OR(J$3="Ожид",J$3="Прогноз"),SUMIFS(Смета_план[Ожид, руб],Смета_план[Код статьи],$A300,Смета_план[Месяц],J$2)/1000+SUMIFS(Доначисл!H:H,Доначисл!$A:$A,$A300),IF(J$3="Факт",SUMIFS(Расходы_факт[Сумма расхода],Расходы_факт[Код статьи],$A300,Расходы_факт[Месяц],J$2)/1000,"Что-то не так")))</f>
        <v>0</v>
      </c>
      <c r="K300" s="344">
        <f>IF(K$3="План",SUMIFS(Смета_план[План, руб],Смета_план[Код статьи],$A300,Смета_план[Месяц],K$2)/1000,IF(OR(K$3="Ожид",K$3="Прогноз"),SUMIFS(Смета_план[Ожид, руб],Смета_план[Код статьи],$A300,Смета_план[Месяц],K$2)/1000+SUMIFS(Доначисл!I:I,Доначисл!$A:$A,$A300),IF(K$3="Факт",SUMIFS(Расходы_факт[Сумма расхода],Расходы_факт[Код статьи],$A300,Расходы_факт[Месяц],K$2)/1000,"Что-то не так")))</f>
        <v>0</v>
      </c>
      <c r="L300" s="344">
        <f>IF(L$3="План",SUMIFS(Смета_план[План, руб],Смета_план[Код статьи],$A300,Смета_план[Месяц],L$2)/1000,IF(OR(L$3="Ожид",L$3="Прогноз"),SUMIFS(Смета_план[Ожид, руб],Смета_план[Код статьи],$A300,Смета_план[Месяц],L$2)/1000+SUMIFS(Доначисл!J:J,Доначисл!$A:$A,$A300),IF(L$3="Факт",SUMIFS(Расходы_факт[Сумма расхода],Расходы_факт[Код статьи],$A300,Расходы_факт[Месяц],L$2)/1000,"Что-то не так")))</f>
        <v>0</v>
      </c>
      <c r="M300" s="344">
        <f>IF(M$3="План",SUMIFS(Смета_план[План, руб],Смета_план[Код статьи],$A300,Смета_план[Месяц],M$2)/1000,IF(OR(M$3="Ожид",M$3="Прогноз"),SUMIFS(Смета_план[Ожид, руб],Смета_план[Код статьи],$A300,Смета_план[Месяц],M$2)/1000+SUMIFS(Доначисл!K:K,Доначисл!$A:$A,$A300),IF(M$3="Факт",SUMIFS(Расходы_факт[Сумма расхода],Расходы_факт[Код статьи],$A300,Расходы_факт[Месяц],M$2)/1000,"Что-то не так")))</f>
        <v>0</v>
      </c>
      <c r="N300" s="344">
        <f>IF(N$3="План",SUMIFS(Смета_план[План, руб],Смета_план[Код статьи],$A300,Смета_план[Месяц],N$2)/1000,IF(OR(N$3="Ожид",N$3="Прогноз"),SUMIFS(Смета_план[Ожид, руб],Смета_план[Код статьи],$A300,Смета_план[Месяц],N$2)/1000+SUMIFS(Доначисл!L:L,Доначисл!$A:$A,$A300),IF(N$3="Факт",SUMIFS(Расходы_факт[Сумма расхода],Расходы_факт[Код статьи],$A300,Расходы_факт[Месяц],N$2)/1000,"Что-то не так")))</f>
        <v>0</v>
      </c>
      <c r="O300" s="344">
        <f>IF(O$3="План",SUMIFS(Смета_план[План, руб],Смета_план[Код статьи],$A300,Смета_план[Месяц],O$2)/1000,IF(OR(O$3="Ожид",O$3="Прогноз"),SUMIFS(Смета_план[Ожид, руб],Смета_план[Код статьи],$A300,Смета_план[Месяц],O$2)/1000+SUMIFS(Доначисл!M:M,Доначисл!$A:$A,$A300),IF(O$3="Факт",SUMIFS(Расходы_факт[Сумма расхода],Расходы_факт[Код статьи],$A300,Расходы_факт[Месяц],O$2)/1000,"Что-то не так")))</f>
        <v>0</v>
      </c>
      <c r="P300" s="344">
        <f>IF(P$3="План",SUMIFS(Смета_план[План, руб],Смета_план[Код статьи],$A300,Смета_план[Месяц],P$2)/1000,IF(OR(P$3="Ожид",P$3="Прогноз"),SUMIFS(Смета_план[Ожид, руб],Смета_план[Код статьи],$A300,Смета_план[Месяц],P$2)/1000+SUMIFS(Доначисл!N:N,Доначисл!$A:$A,$A300),IF(P$3="Факт",SUMIFS(Расходы_факт[Сумма расхода],Расходы_факт[Код статьи],$A300,Расходы_факт[Месяц],P$2)/1000,"Что-то не так")))</f>
        <v>0</v>
      </c>
      <c r="Q300" s="345">
        <f t="shared" si="91"/>
        <v>0</v>
      </c>
      <c r="R300" s="337">
        <f t="shared" si="82"/>
        <v>0</v>
      </c>
      <c r="S300" s="346">
        <f t="shared" si="81"/>
        <v>0</v>
      </c>
      <c r="T300" s="119"/>
    </row>
    <row r="301" spans="1:20" ht="11.25" customHeight="1" x14ac:dyDescent="0.2">
      <c r="A301" s="47">
        <v>3522990000</v>
      </c>
      <c r="B301" s="48" t="s">
        <v>366</v>
      </c>
      <c r="C301" s="48" t="s">
        <v>1128</v>
      </c>
      <c r="D301" s="343">
        <f>SUMIFS(Смета_план[План, руб],Смета_план[Код статьи],$A301)/1000</f>
        <v>0</v>
      </c>
      <c r="E301" s="344">
        <f>IF(E$3="План",SUMIFS(Смета_план[План, руб],Смета_план[Код статьи],$A301,Смета_план[Месяц],E$2)/1000,IF(OR(E$3="Ожид",E$3="Прогноз"),SUMIFS(Смета_план[Ожид, руб],Смета_план[Код статьи],$A301,Смета_план[Месяц],E$2)/1000+SUMIFS(Доначисл!C:C,Доначисл!$A:$A,$A301),IF(E$3="Факт",SUMIFS(Расходы_факт[Сумма расхода],Расходы_факт[Код статьи],$A301,Расходы_факт[Месяц],E$2)/1000,"Что-то не так")))</f>
        <v>0</v>
      </c>
      <c r="F301" s="344">
        <f>IF(F$3="План",SUMIFS(Смета_план[План, руб],Смета_план[Код статьи],$A301,Смета_план[Месяц],F$2)/1000,IF(OR(F$3="Ожид",F$3="Прогноз"),SUMIFS(Смета_план[Ожид, руб],Смета_план[Код статьи],$A301,Смета_план[Месяц],F$2)/1000+SUMIFS(Доначисл!D:D,Доначисл!$A:$A,$A301),IF(F$3="Факт",SUMIFS(Расходы_факт[Сумма расхода],Расходы_факт[Код статьи],$A301,Расходы_факт[Месяц],F$2)/1000,"Что-то не так")))</f>
        <v>0</v>
      </c>
      <c r="G301" s="344">
        <f>IF(G$3="План",SUMIFS(Смета_план[План, руб],Смета_план[Код статьи],$A301,Смета_план[Месяц],G$2)/1000,IF(OR(G$3="Ожид",G$3="Прогноз"),SUMIFS(Смета_план[Ожид, руб],Смета_план[Код статьи],$A301,Смета_план[Месяц],G$2)/1000+SUMIFS(Доначисл!E:E,Доначисл!$A:$A,$A301),IF(G$3="Факт",SUMIFS(Расходы_факт[Сумма расхода],Расходы_факт[Код статьи],$A301,Расходы_факт[Месяц],G$2)/1000,"Что-то не так")))</f>
        <v>0</v>
      </c>
      <c r="H301" s="344">
        <f>IF(H$3="План",SUMIFS(Смета_план[План, руб],Смета_план[Код статьи],$A301,Смета_план[Месяц],H$2)/1000,IF(OR(H$3="Ожид",H$3="Прогноз"),SUMIFS(Смета_план[Ожид, руб],Смета_план[Код статьи],$A301,Смета_план[Месяц],H$2)/1000+SUMIFS(Доначисл!F:F,Доначисл!$A:$A,$A301),IF(H$3="Факт",SUMIFS(Расходы_факт[Сумма расхода],Расходы_факт[Код статьи],$A301,Расходы_факт[Месяц],H$2)/1000,"Что-то не так")))</f>
        <v>0</v>
      </c>
      <c r="I301" s="344">
        <f>IF(I$3="План",SUMIFS(Смета_план[План, руб],Смета_план[Код статьи],$A301,Смета_план[Месяц],I$2)/1000,IF(OR(I$3="Ожид",I$3="Прогноз"),SUMIFS(Смета_план[Ожид, руб],Смета_план[Код статьи],$A301,Смета_план[Месяц],I$2)/1000+SUMIFS(Доначисл!G:G,Доначисл!$A:$A,$A301),IF(I$3="Факт",SUMIFS(Расходы_факт[Сумма расхода],Расходы_факт[Код статьи],$A301,Расходы_факт[Месяц],I$2)/1000,"Что-то не так")))</f>
        <v>0</v>
      </c>
      <c r="J301" s="344">
        <f>IF(J$3="План",SUMIFS(Смета_план[План, руб],Смета_план[Код статьи],$A301,Смета_план[Месяц],J$2)/1000,IF(OR(J$3="Ожид",J$3="Прогноз"),SUMIFS(Смета_план[Ожид, руб],Смета_план[Код статьи],$A301,Смета_план[Месяц],J$2)/1000+SUMIFS(Доначисл!H:H,Доначисл!$A:$A,$A301),IF(J$3="Факт",SUMIFS(Расходы_факт[Сумма расхода],Расходы_факт[Код статьи],$A301,Расходы_факт[Месяц],J$2)/1000,"Что-то не так")))</f>
        <v>0</v>
      </c>
      <c r="K301" s="344">
        <f>IF(K$3="План",SUMIFS(Смета_план[План, руб],Смета_план[Код статьи],$A301,Смета_план[Месяц],K$2)/1000,IF(OR(K$3="Ожид",K$3="Прогноз"),SUMIFS(Смета_план[Ожид, руб],Смета_план[Код статьи],$A301,Смета_план[Месяц],K$2)/1000+SUMIFS(Доначисл!I:I,Доначисл!$A:$A,$A301),IF(K$3="Факт",SUMIFS(Расходы_факт[Сумма расхода],Расходы_факт[Код статьи],$A301,Расходы_факт[Месяц],K$2)/1000,"Что-то не так")))</f>
        <v>0</v>
      </c>
      <c r="L301" s="344">
        <f>IF(L$3="План",SUMIFS(Смета_план[План, руб],Смета_план[Код статьи],$A301,Смета_план[Месяц],L$2)/1000,IF(OR(L$3="Ожид",L$3="Прогноз"),SUMIFS(Смета_план[Ожид, руб],Смета_план[Код статьи],$A301,Смета_план[Месяц],L$2)/1000+SUMIFS(Доначисл!J:J,Доначисл!$A:$A,$A301),IF(L$3="Факт",SUMIFS(Расходы_факт[Сумма расхода],Расходы_факт[Код статьи],$A301,Расходы_факт[Месяц],L$2)/1000,"Что-то не так")))</f>
        <v>0</v>
      </c>
      <c r="M301" s="344">
        <f>IF(M$3="План",SUMIFS(Смета_план[План, руб],Смета_план[Код статьи],$A301,Смета_план[Месяц],M$2)/1000,IF(OR(M$3="Ожид",M$3="Прогноз"),SUMIFS(Смета_план[Ожид, руб],Смета_план[Код статьи],$A301,Смета_план[Месяц],M$2)/1000+SUMIFS(Доначисл!K:K,Доначисл!$A:$A,$A301),IF(M$3="Факт",SUMIFS(Расходы_факт[Сумма расхода],Расходы_факт[Код статьи],$A301,Расходы_факт[Месяц],M$2)/1000,"Что-то не так")))</f>
        <v>0</v>
      </c>
      <c r="N301" s="344">
        <f>IF(N$3="План",SUMIFS(Смета_план[План, руб],Смета_план[Код статьи],$A301,Смета_план[Месяц],N$2)/1000,IF(OR(N$3="Ожид",N$3="Прогноз"),SUMIFS(Смета_план[Ожид, руб],Смета_план[Код статьи],$A301,Смета_план[Месяц],N$2)/1000+SUMIFS(Доначисл!L:L,Доначисл!$A:$A,$A301),IF(N$3="Факт",SUMIFS(Расходы_факт[Сумма расхода],Расходы_факт[Код статьи],$A301,Расходы_факт[Месяц],N$2)/1000,"Что-то не так")))</f>
        <v>0</v>
      </c>
      <c r="O301" s="344">
        <f>IF(O$3="План",SUMIFS(Смета_план[План, руб],Смета_план[Код статьи],$A301,Смета_план[Месяц],O$2)/1000,IF(OR(O$3="Ожид",O$3="Прогноз"),SUMIFS(Смета_план[Ожид, руб],Смета_план[Код статьи],$A301,Смета_план[Месяц],O$2)/1000+SUMIFS(Доначисл!M:M,Доначисл!$A:$A,$A301),IF(O$3="Факт",SUMIFS(Расходы_факт[Сумма расхода],Расходы_факт[Код статьи],$A301,Расходы_факт[Месяц],O$2)/1000,"Что-то не так")))</f>
        <v>0</v>
      </c>
      <c r="P301" s="344">
        <f>IF(P$3="План",SUMIFS(Смета_план[План, руб],Смета_план[Код статьи],$A301,Смета_план[Месяц],P$2)/1000,IF(OR(P$3="Ожид",P$3="Прогноз"),SUMIFS(Смета_план[Ожид, руб],Смета_план[Код статьи],$A301,Смета_план[Месяц],P$2)/1000+SUMIFS(Доначисл!N:N,Доначисл!$A:$A,$A301),IF(P$3="Факт",SUMIFS(Расходы_факт[Сумма расхода],Расходы_факт[Код статьи],$A301,Расходы_факт[Месяц],P$2)/1000,"Что-то не так")))</f>
        <v>0</v>
      </c>
      <c r="Q301" s="345">
        <f t="shared" si="91"/>
        <v>0</v>
      </c>
      <c r="R301" s="337">
        <f t="shared" si="82"/>
        <v>0</v>
      </c>
      <c r="S301" s="346">
        <f t="shared" si="81"/>
        <v>0</v>
      </c>
      <c r="T301" s="119"/>
    </row>
    <row r="302" spans="1:20" ht="11.25" customHeight="1" x14ac:dyDescent="0.2">
      <c r="A302" s="43" t="s">
        <v>367</v>
      </c>
      <c r="B302" s="44"/>
      <c r="C302" s="827"/>
      <c r="D302" s="334">
        <f>D303+D313</f>
        <v>0</v>
      </c>
      <c r="E302" s="335">
        <f>E303+E313</f>
        <v>0</v>
      </c>
      <c r="F302" s="336">
        <f t="shared" ref="F302:P302" si="92">F303+F313</f>
        <v>0</v>
      </c>
      <c r="G302" s="336">
        <f t="shared" si="92"/>
        <v>0</v>
      </c>
      <c r="H302" s="336">
        <f t="shared" si="92"/>
        <v>0</v>
      </c>
      <c r="I302" s="336">
        <f t="shared" si="92"/>
        <v>0</v>
      </c>
      <c r="J302" s="336">
        <f t="shared" si="92"/>
        <v>0</v>
      </c>
      <c r="K302" s="336">
        <f t="shared" si="92"/>
        <v>0</v>
      </c>
      <c r="L302" s="336">
        <f t="shared" si="92"/>
        <v>0</v>
      </c>
      <c r="M302" s="336">
        <f t="shared" si="92"/>
        <v>0</v>
      </c>
      <c r="N302" s="336">
        <f t="shared" si="92"/>
        <v>0</v>
      </c>
      <c r="O302" s="336">
        <f t="shared" si="92"/>
        <v>0</v>
      </c>
      <c r="P302" s="336">
        <f t="shared" si="92"/>
        <v>0</v>
      </c>
      <c r="Q302" s="335">
        <f>Q303+Q313</f>
        <v>0</v>
      </c>
      <c r="R302" s="337">
        <f t="shared" si="82"/>
        <v>0</v>
      </c>
      <c r="S302" s="338">
        <f t="shared" si="81"/>
        <v>0</v>
      </c>
      <c r="T302" s="119"/>
    </row>
    <row r="303" spans="1:20" ht="11.25" customHeight="1" x14ac:dyDescent="0.2">
      <c r="A303" s="45" t="s">
        <v>368</v>
      </c>
      <c r="B303" s="46"/>
      <c r="C303" s="828"/>
      <c r="D303" s="339">
        <f>SUM(D304:D312)</f>
        <v>0</v>
      </c>
      <c r="E303" s="340">
        <f>SUM(E304:E312)</f>
        <v>0</v>
      </c>
      <c r="F303" s="341">
        <f t="shared" ref="F303:P303" si="93">SUM(F304:F312)</f>
        <v>0</v>
      </c>
      <c r="G303" s="341">
        <f t="shared" si="93"/>
        <v>0</v>
      </c>
      <c r="H303" s="341">
        <f t="shared" si="93"/>
        <v>0</v>
      </c>
      <c r="I303" s="341">
        <f t="shared" si="93"/>
        <v>0</v>
      </c>
      <c r="J303" s="341">
        <f t="shared" si="93"/>
        <v>0</v>
      </c>
      <c r="K303" s="341">
        <f t="shared" si="93"/>
        <v>0</v>
      </c>
      <c r="L303" s="341">
        <f t="shared" si="93"/>
        <v>0</v>
      </c>
      <c r="M303" s="341">
        <f t="shared" si="93"/>
        <v>0</v>
      </c>
      <c r="N303" s="341">
        <f t="shared" si="93"/>
        <v>0</v>
      </c>
      <c r="O303" s="341">
        <f t="shared" si="93"/>
        <v>0</v>
      </c>
      <c r="P303" s="341">
        <f t="shared" si="93"/>
        <v>0</v>
      </c>
      <c r="Q303" s="340">
        <f>SUM(Q304:Q312)</f>
        <v>0</v>
      </c>
      <c r="R303" s="337">
        <f t="shared" si="82"/>
        <v>0</v>
      </c>
      <c r="S303" s="342">
        <f t="shared" si="81"/>
        <v>0</v>
      </c>
      <c r="T303" s="119"/>
    </row>
    <row r="304" spans="1:20" ht="11.25" customHeight="1" x14ac:dyDescent="0.2">
      <c r="A304" s="47">
        <v>3601010000</v>
      </c>
      <c r="B304" s="48" t="s">
        <v>369</v>
      </c>
      <c r="C304" s="48" t="s">
        <v>1133</v>
      </c>
      <c r="D304" s="343">
        <f>SUMIFS(Смета_план[План, руб],Смета_план[Код статьи],$A304)/1000</f>
        <v>0</v>
      </c>
      <c r="E304" s="344">
        <f>IF(E$3="План",SUMIFS(Смета_план[План, руб],Смета_план[Код статьи],$A304,Смета_план[Месяц],E$2)/1000,IF(OR(E$3="Ожид",E$3="Прогноз"),SUMIFS(Смета_план[Ожид, руб],Смета_план[Код статьи],$A304,Смета_план[Месяц],E$2)/1000+SUMIFS(Доначисл!C:C,Доначисл!$A:$A,$A304),IF(E$3="Факт",SUMIFS(Расходы_факт[Сумма расхода],Расходы_факт[Код статьи],$A304,Расходы_факт[Месяц],E$2)/1000,"Что-то не так")))</f>
        <v>0</v>
      </c>
      <c r="F304" s="344">
        <f>IF(F$3="План",SUMIFS(Смета_план[План, руб],Смета_план[Код статьи],$A304,Смета_план[Месяц],F$2)/1000,IF(OR(F$3="Ожид",F$3="Прогноз"),SUMIFS(Смета_план[Ожид, руб],Смета_план[Код статьи],$A304,Смета_план[Месяц],F$2)/1000+SUMIFS(Доначисл!D:D,Доначисл!$A:$A,$A304),IF(F$3="Факт",SUMIFS(Расходы_факт[Сумма расхода],Расходы_факт[Код статьи],$A304,Расходы_факт[Месяц],F$2)/1000,"Что-то не так")))</f>
        <v>0</v>
      </c>
      <c r="G304" s="344">
        <f>IF(G$3="План",SUMIFS(Смета_план[План, руб],Смета_план[Код статьи],$A304,Смета_план[Месяц],G$2)/1000,IF(OR(G$3="Ожид",G$3="Прогноз"),SUMIFS(Смета_план[Ожид, руб],Смета_план[Код статьи],$A304,Смета_план[Месяц],G$2)/1000+SUMIFS(Доначисл!E:E,Доначисл!$A:$A,$A304),IF(G$3="Факт",SUMIFS(Расходы_факт[Сумма расхода],Расходы_факт[Код статьи],$A304,Расходы_факт[Месяц],G$2)/1000,"Что-то не так")))</f>
        <v>0</v>
      </c>
      <c r="H304" s="344">
        <f>IF(H$3="План",SUMIFS(Смета_план[План, руб],Смета_план[Код статьи],$A304,Смета_план[Месяц],H$2)/1000,IF(OR(H$3="Ожид",H$3="Прогноз"),SUMIFS(Смета_план[Ожид, руб],Смета_план[Код статьи],$A304,Смета_план[Месяц],H$2)/1000+SUMIFS(Доначисл!F:F,Доначисл!$A:$A,$A304),IF(H$3="Факт",SUMIFS(Расходы_факт[Сумма расхода],Расходы_факт[Код статьи],$A304,Расходы_факт[Месяц],H$2)/1000,"Что-то не так")))</f>
        <v>0</v>
      </c>
      <c r="I304" s="344">
        <f>IF(I$3="План",SUMIFS(Смета_план[План, руб],Смета_план[Код статьи],$A304,Смета_план[Месяц],I$2)/1000,IF(OR(I$3="Ожид",I$3="Прогноз"),SUMIFS(Смета_план[Ожид, руб],Смета_план[Код статьи],$A304,Смета_план[Месяц],I$2)/1000+SUMIFS(Доначисл!G:G,Доначисл!$A:$A,$A304),IF(I$3="Факт",SUMIFS(Расходы_факт[Сумма расхода],Расходы_факт[Код статьи],$A304,Расходы_факт[Месяц],I$2)/1000,"Что-то не так")))</f>
        <v>0</v>
      </c>
      <c r="J304" s="344">
        <f>IF(J$3="План",SUMIFS(Смета_план[План, руб],Смета_план[Код статьи],$A304,Смета_план[Месяц],J$2)/1000,IF(OR(J$3="Ожид",J$3="Прогноз"),SUMIFS(Смета_план[Ожид, руб],Смета_план[Код статьи],$A304,Смета_план[Месяц],J$2)/1000+SUMIFS(Доначисл!H:H,Доначисл!$A:$A,$A304),IF(J$3="Факт",SUMIFS(Расходы_факт[Сумма расхода],Расходы_факт[Код статьи],$A304,Расходы_факт[Месяц],J$2)/1000,"Что-то не так")))</f>
        <v>0</v>
      </c>
      <c r="K304" s="344">
        <f>IF(K$3="План",SUMIFS(Смета_план[План, руб],Смета_план[Код статьи],$A304,Смета_план[Месяц],K$2)/1000,IF(OR(K$3="Ожид",K$3="Прогноз"),SUMIFS(Смета_план[Ожид, руб],Смета_план[Код статьи],$A304,Смета_план[Месяц],K$2)/1000+SUMIFS(Доначисл!I:I,Доначисл!$A:$A,$A304),IF(K$3="Факт",SUMIFS(Расходы_факт[Сумма расхода],Расходы_факт[Код статьи],$A304,Расходы_факт[Месяц],K$2)/1000,"Что-то не так")))</f>
        <v>0</v>
      </c>
      <c r="L304" s="344">
        <f>IF(L$3="План",SUMIFS(Смета_план[План, руб],Смета_план[Код статьи],$A304,Смета_план[Месяц],L$2)/1000,IF(OR(L$3="Ожид",L$3="Прогноз"),SUMIFS(Смета_план[Ожид, руб],Смета_план[Код статьи],$A304,Смета_план[Месяц],L$2)/1000+SUMIFS(Доначисл!J:J,Доначисл!$A:$A,$A304),IF(L$3="Факт",SUMIFS(Расходы_факт[Сумма расхода],Расходы_факт[Код статьи],$A304,Расходы_факт[Месяц],L$2)/1000,"Что-то не так")))</f>
        <v>0</v>
      </c>
      <c r="M304" s="344">
        <f>IF(M$3="План",SUMIFS(Смета_план[План, руб],Смета_план[Код статьи],$A304,Смета_план[Месяц],M$2)/1000,IF(OR(M$3="Ожид",M$3="Прогноз"),SUMIFS(Смета_план[Ожид, руб],Смета_план[Код статьи],$A304,Смета_план[Месяц],M$2)/1000+SUMIFS(Доначисл!K:K,Доначисл!$A:$A,$A304),IF(M$3="Факт",SUMIFS(Расходы_факт[Сумма расхода],Расходы_факт[Код статьи],$A304,Расходы_факт[Месяц],M$2)/1000,"Что-то не так")))</f>
        <v>0</v>
      </c>
      <c r="N304" s="344">
        <f>IF(N$3="План",SUMIFS(Смета_план[План, руб],Смета_план[Код статьи],$A304,Смета_план[Месяц],N$2)/1000,IF(OR(N$3="Ожид",N$3="Прогноз"),SUMIFS(Смета_план[Ожид, руб],Смета_план[Код статьи],$A304,Смета_план[Месяц],N$2)/1000+SUMIFS(Доначисл!L:L,Доначисл!$A:$A,$A304),IF(N$3="Факт",SUMIFS(Расходы_факт[Сумма расхода],Расходы_факт[Код статьи],$A304,Расходы_факт[Месяц],N$2)/1000,"Что-то не так")))</f>
        <v>0</v>
      </c>
      <c r="O304" s="344">
        <f>IF(O$3="План",SUMIFS(Смета_план[План, руб],Смета_план[Код статьи],$A304,Смета_план[Месяц],O$2)/1000,IF(OR(O$3="Ожид",O$3="Прогноз"),SUMIFS(Смета_план[Ожид, руб],Смета_план[Код статьи],$A304,Смета_план[Месяц],O$2)/1000+SUMIFS(Доначисл!M:M,Доначисл!$A:$A,$A304),IF(O$3="Факт",SUMIFS(Расходы_факт[Сумма расхода],Расходы_факт[Код статьи],$A304,Расходы_факт[Месяц],O$2)/1000,"Что-то не так")))</f>
        <v>0</v>
      </c>
      <c r="P304" s="344">
        <f>IF(P$3="План",SUMIFS(Смета_план[План, руб],Смета_план[Код статьи],$A304,Смета_план[Месяц],P$2)/1000,IF(OR(P$3="Ожид",P$3="Прогноз"),SUMIFS(Смета_план[Ожид, руб],Смета_план[Код статьи],$A304,Смета_план[Месяц],P$2)/1000+SUMIFS(Доначисл!N:N,Доначисл!$A:$A,$A304),IF(P$3="Факт",SUMIFS(Расходы_факт[Сумма расхода],Расходы_факт[Код статьи],$A304,Расходы_факт[Месяц],P$2)/1000,"Что-то не так")))</f>
        <v>0</v>
      </c>
      <c r="Q304" s="345">
        <f>SUM(E304:P304)</f>
        <v>0</v>
      </c>
      <c r="R304" s="337">
        <f t="shared" si="82"/>
        <v>0</v>
      </c>
      <c r="S304" s="346">
        <f t="shared" si="81"/>
        <v>0</v>
      </c>
      <c r="T304" s="119"/>
    </row>
    <row r="305" spans="1:20" ht="11.25" customHeight="1" x14ac:dyDescent="0.2">
      <c r="A305" s="47">
        <v>3601020000</v>
      </c>
      <c r="B305" s="48" t="s">
        <v>370</v>
      </c>
      <c r="C305" s="48" t="s">
        <v>1133</v>
      </c>
      <c r="D305" s="343">
        <f>SUMIFS(Смета_план[План, руб],Смета_план[Код статьи],$A305)/1000</f>
        <v>0</v>
      </c>
      <c r="E305" s="344">
        <f>IF(E$3="План",SUMIFS(Смета_план[План, руб],Смета_план[Код статьи],$A305,Смета_план[Месяц],E$2)/1000,IF(OR(E$3="Ожид",E$3="Прогноз"),SUMIFS(Смета_план[Ожид, руб],Смета_план[Код статьи],$A305,Смета_план[Месяц],E$2)/1000+SUMIFS(Доначисл!C:C,Доначисл!$A:$A,$A305),IF(E$3="Факт",SUMIFS(Расходы_факт[Сумма расхода],Расходы_факт[Код статьи],$A305,Расходы_факт[Месяц],E$2)/1000,"Что-то не так")))</f>
        <v>0</v>
      </c>
      <c r="F305" s="344">
        <f>IF(F$3="План",SUMIFS(Смета_план[План, руб],Смета_план[Код статьи],$A305,Смета_план[Месяц],F$2)/1000,IF(OR(F$3="Ожид",F$3="Прогноз"),SUMIFS(Смета_план[Ожид, руб],Смета_план[Код статьи],$A305,Смета_план[Месяц],F$2)/1000+SUMIFS(Доначисл!D:D,Доначисл!$A:$A,$A305),IF(F$3="Факт",SUMIFS(Расходы_факт[Сумма расхода],Расходы_факт[Код статьи],$A305,Расходы_факт[Месяц],F$2)/1000,"Что-то не так")))</f>
        <v>0</v>
      </c>
      <c r="G305" s="344">
        <f>IF(G$3="План",SUMIFS(Смета_план[План, руб],Смета_план[Код статьи],$A305,Смета_план[Месяц],G$2)/1000,IF(OR(G$3="Ожид",G$3="Прогноз"),SUMIFS(Смета_план[Ожид, руб],Смета_план[Код статьи],$A305,Смета_план[Месяц],G$2)/1000+SUMIFS(Доначисл!E:E,Доначисл!$A:$A,$A305),IF(G$3="Факт",SUMIFS(Расходы_факт[Сумма расхода],Расходы_факт[Код статьи],$A305,Расходы_факт[Месяц],G$2)/1000,"Что-то не так")))</f>
        <v>0</v>
      </c>
      <c r="H305" s="344">
        <f>IF(H$3="План",SUMIFS(Смета_план[План, руб],Смета_план[Код статьи],$A305,Смета_план[Месяц],H$2)/1000,IF(OR(H$3="Ожид",H$3="Прогноз"),SUMIFS(Смета_план[Ожид, руб],Смета_план[Код статьи],$A305,Смета_план[Месяц],H$2)/1000+SUMIFS(Доначисл!F:F,Доначисл!$A:$A,$A305),IF(H$3="Факт",SUMIFS(Расходы_факт[Сумма расхода],Расходы_факт[Код статьи],$A305,Расходы_факт[Месяц],H$2)/1000,"Что-то не так")))</f>
        <v>0</v>
      </c>
      <c r="I305" s="344">
        <f>IF(I$3="План",SUMIFS(Смета_план[План, руб],Смета_план[Код статьи],$A305,Смета_план[Месяц],I$2)/1000,IF(OR(I$3="Ожид",I$3="Прогноз"),SUMIFS(Смета_план[Ожид, руб],Смета_план[Код статьи],$A305,Смета_план[Месяц],I$2)/1000+SUMIFS(Доначисл!G:G,Доначисл!$A:$A,$A305),IF(I$3="Факт",SUMIFS(Расходы_факт[Сумма расхода],Расходы_факт[Код статьи],$A305,Расходы_факт[Месяц],I$2)/1000,"Что-то не так")))</f>
        <v>0</v>
      </c>
      <c r="J305" s="344">
        <f>IF(J$3="План",SUMIFS(Смета_план[План, руб],Смета_план[Код статьи],$A305,Смета_план[Месяц],J$2)/1000,IF(OR(J$3="Ожид",J$3="Прогноз"),SUMIFS(Смета_план[Ожид, руб],Смета_план[Код статьи],$A305,Смета_план[Месяц],J$2)/1000+SUMIFS(Доначисл!H:H,Доначисл!$A:$A,$A305),IF(J$3="Факт",SUMIFS(Расходы_факт[Сумма расхода],Расходы_факт[Код статьи],$A305,Расходы_факт[Месяц],J$2)/1000,"Что-то не так")))</f>
        <v>0</v>
      </c>
      <c r="K305" s="344">
        <f>IF(K$3="План",SUMIFS(Смета_план[План, руб],Смета_план[Код статьи],$A305,Смета_план[Месяц],K$2)/1000,IF(OR(K$3="Ожид",K$3="Прогноз"),SUMIFS(Смета_план[Ожид, руб],Смета_план[Код статьи],$A305,Смета_план[Месяц],K$2)/1000+SUMIFS(Доначисл!I:I,Доначисл!$A:$A,$A305),IF(K$3="Факт",SUMIFS(Расходы_факт[Сумма расхода],Расходы_факт[Код статьи],$A305,Расходы_факт[Месяц],K$2)/1000,"Что-то не так")))</f>
        <v>0</v>
      </c>
      <c r="L305" s="344">
        <f>IF(L$3="План",SUMIFS(Смета_план[План, руб],Смета_план[Код статьи],$A305,Смета_план[Месяц],L$2)/1000,IF(OR(L$3="Ожид",L$3="Прогноз"),SUMIFS(Смета_план[Ожид, руб],Смета_план[Код статьи],$A305,Смета_план[Месяц],L$2)/1000+SUMIFS(Доначисл!J:J,Доначисл!$A:$A,$A305),IF(L$3="Факт",SUMIFS(Расходы_факт[Сумма расхода],Расходы_факт[Код статьи],$A305,Расходы_факт[Месяц],L$2)/1000,"Что-то не так")))</f>
        <v>0</v>
      </c>
      <c r="M305" s="344">
        <f>IF(M$3="План",SUMIFS(Смета_план[План, руб],Смета_план[Код статьи],$A305,Смета_план[Месяц],M$2)/1000,IF(OR(M$3="Ожид",M$3="Прогноз"),SUMIFS(Смета_план[Ожид, руб],Смета_план[Код статьи],$A305,Смета_план[Месяц],M$2)/1000+SUMIFS(Доначисл!K:K,Доначисл!$A:$A,$A305),IF(M$3="Факт",SUMIFS(Расходы_факт[Сумма расхода],Расходы_факт[Код статьи],$A305,Расходы_факт[Месяц],M$2)/1000,"Что-то не так")))</f>
        <v>0</v>
      </c>
      <c r="N305" s="344">
        <f>IF(N$3="План",SUMIFS(Смета_план[План, руб],Смета_план[Код статьи],$A305,Смета_план[Месяц],N$2)/1000,IF(OR(N$3="Ожид",N$3="Прогноз"),SUMIFS(Смета_план[Ожид, руб],Смета_план[Код статьи],$A305,Смета_план[Месяц],N$2)/1000+SUMIFS(Доначисл!L:L,Доначисл!$A:$A,$A305),IF(N$3="Факт",SUMIFS(Расходы_факт[Сумма расхода],Расходы_факт[Код статьи],$A305,Расходы_факт[Месяц],N$2)/1000,"Что-то не так")))</f>
        <v>0</v>
      </c>
      <c r="O305" s="344">
        <f>IF(O$3="План",SUMIFS(Смета_план[План, руб],Смета_план[Код статьи],$A305,Смета_план[Месяц],O$2)/1000,IF(OR(O$3="Ожид",O$3="Прогноз"),SUMIFS(Смета_план[Ожид, руб],Смета_план[Код статьи],$A305,Смета_план[Месяц],O$2)/1000+SUMIFS(Доначисл!M:M,Доначисл!$A:$A,$A305),IF(O$3="Факт",SUMIFS(Расходы_факт[Сумма расхода],Расходы_факт[Код статьи],$A305,Расходы_факт[Месяц],O$2)/1000,"Что-то не так")))</f>
        <v>0</v>
      </c>
      <c r="P305" s="344">
        <f>IF(P$3="План",SUMIFS(Смета_план[План, руб],Смета_план[Код статьи],$A305,Смета_план[Месяц],P$2)/1000,IF(OR(P$3="Ожид",P$3="Прогноз"),SUMIFS(Смета_план[Ожид, руб],Смета_план[Код статьи],$A305,Смета_план[Месяц],P$2)/1000+SUMIFS(Доначисл!N:N,Доначисл!$A:$A,$A305),IF(P$3="Факт",SUMIFS(Расходы_факт[Сумма расхода],Расходы_факт[Код статьи],$A305,Расходы_факт[Месяц],P$2)/1000,"Что-то не так")))</f>
        <v>0</v>
      </c>
      <c r="Q305" s="345">
        <f t="shared" ref="Q305:Q310" si="94">SUM(E305:P305)</f>
        <v>0</v>
      </c>
      <c r="R305" s="337">
        <f t="shared" si="82"/>
        <v>0</v>
      </c>
      <c r="S305" s="346">
        <f t="shared" si="81"/>
        <v>0</v>
      </c>
      <c r="T305" s="119"/>
    </row>
    <row r="306" spans="1:20" ht="11.25" customHeight="1" x14ac:dyDescent="0.2">
      <c r="A306" s="47">
        <v>3601030000</v>
      </c>
      <c r="B306" s="48" t="s">
        <v>371</v>
      </c>
      <c r="C306" s="48" t="s">
        <v>1133</v>
      </c>
      <c r="D306" s="343">
        <f>SUMIFS(Смета_план[План, руб],Смета_план[Код статьи],$A306)/1000</f>
        <v>0</v>
      </c>
      <c r="E306" s="344">
        <f>IF(E$3="План",SUMIFS(Смета_план[План, руб],Смета_план[Код статьи],$A306,Смета_план[Месяц],E$2)/1000,IF(OR(E$3="Ожид",E$3="Прогноз"),SUMIFS(Смета_план[Ожид, руб],Смета_план[Код статьи],$A306,Смета_план[Месяц],E$2)/1000+SUMIFS(Доначисл!C:C,Доначисл!$A:$A,$A306),IF(E$3="Факт",SUMIFS(Расходы_факт[Сумма расхода],Расходы_факт[Код статьи],$A306,Расходы_факт[Месяц],E$2)/1000,"Что-то не так")))</f>
        <v>0</v>
      </c>
      <c r="F306" s="344">
        <f>IF(F$3="План",SUMIFS(Смета_план[План, руб],Смета_план[Код статьи],$A306,Смета_план[Месяц],F$2)/1000,IF(OR(F$3="Ожид",F$3="Прогноз"),SUMIFS(Смета_план[Ожид, руб],Смета_план[Код статьи],$A306,Смета_план[Месяц],F$2)/1000+SUMIFS(Доначисл!D:D,Доначисл!$A:$A,$A306),IF(F$3="Факт",SUMIFS(Расходы_факт[Сумма расхода],Расходы_факт[Код статьи],$A306,Расходы_факт[Месяц],F$2)/1000,"Что-то не так")))</f>
        <v>0</v>
      </c>
      <c r="G306" s="344">
        <f>IF(G$3="План",SUMIFS(Смета_план[План, руб],Смета_план[Код статьи],$A306,Смета_план[Месяц],G$2)/1000,IF(OR(G$3="Ожид",G$3="Прогноз"),SUMIFS(Смета_план[Ожид, руб],Смета_план[Код статьи],$A306,Смета_план[Месяц],G$2)/1000+SUMIFS(Доначисл!E:E,Доначисл!$A:$A,$A306),IF(G$3="Факт",SUMIFS(Расходы_факт[Сумма расхода],Расходы_факт[Код статьи],$A306,Расходы_факт[Месяц],G$2)/1000,"Что-то не так")))</f>
        <v>0</v>
      </c>
      <c r="H306" s="344">
        <f>IF(H$3="План",SUMIFS(Смета_план[План, руб],Смета_план[Код статьи],$A306,Смета_план[Месяц],H$2)/1000,IF(OR(H$3="Ожид",H$3="Прогноз"),SUMIFS(Смета_план[Ожид, руб],Смета_план[Код статьи],$A306,Смета_план[Месяц],H$2)/1000+SUMIFS(Доначисл!F:F,Доначисл!$A:$A,$A306),IF(H$3="Факт",SUMIFS(Расходы_факт[Сумма расхода],Расходы_факт[Код статьи],$A306,Расходы_факт[Месяц],H$2)/1000,"Что-то не так")))</f>
        <v>0</v>
      </c>
      <c r="I306" s="344">
        <f>IF(I$3="План",SUMIFS(Смета_план[План, руб],Смета_план[Код статьи],$A306,Смета_план[Месяц],I$2)/1000,IF(OR(I$3="Ожид",I$3="Прогноз"),SUMIFS(Смета_план[Ожид, руб],Смета_план[Код статьи],$A306,Смета_план[Месяц],I$2)/1000+SUMIFS(Доначисл!G:G,Доначисл!$A:$A,$A306),IF(I$3="Факт",SUMIFS(Расходы_факт[Сумма расхода],Расходы_факт[Код статьи],$A306,Расходы_факт[Месяц],I$2)/1000,"Что-то не так")))</f>
        <v>0</v>
      </c>
      <c r="J306" s="344">
        <f>IF(J$3="План",SUMIFS(Смета_план[План, руб],Смета_план[Код статьи],$A306,Смета_план[Месяц],J$2)/1000,IF(OR(J$3="Ожид",J$3="Прогноз"),SUMIFS(Смета_план[Ожид, руб],Смета_план[Код статьи],$A306,Смета_план[Месяц],J$2)/1000+SUMIFS(Доначисл!H:H,Доначисл!$A:$A,$A306),IF(J$3="Факт",SUMIFS(Расходы_факт[Сумма расхода],Расходы_факт[Код статьи],$A306,Расходы_факт[Месяц],J$2)/1000,"Что-то не так")))</f>
        <v>0</v>
      </c>
      <c r="K306" s="344">
        <f>IF(K$3="План",SUMIFS(Смета_план[План, руб],Смета_план[Код статьи],$A306,Смета_план[Месяц],K$2)/1000,IF(OR(K$3="Ожид",K$3="Прогноз"),SUMIFS(Смета_план[Ожид, руб],Смета_план[Код статьи],$A306,Смета_план[Месяц],K$2)/1000+SUMIFS(Доначисл!I:I,Доначисл!$A:$A,$A306),IF(K$3="Факт",SUMIFS(Расходы_факт[Сумма расхода],Расходы_факт[Код статьи],$A306,Расходы_факт[Месяц],K$2)/1000,"Что-то не так")))</f>
        <v>0</v>
      </c>
      <c r="L306" s="344">
        <f>IF(L$3="План",SUMIFS(Смета_план[План, руб],Смета_план[Код статьи],$A306,Смета_план[Месяц],L$2)/1000,IF(OR(L$3="Ожид",L$3="Прогноз"),SUMIFS(Смета_план[Ожид, руб],Смета_план[Код статьи],$A306,Смета_план[Месяц],L$2)/1000+SUMIFS(Доначисл!J:J,Доначисл!$A:$A,$A306),IF(L$3="Факт",SUMIFS(Расходы_факт[Сумма расхода],Расходы_факт[Код статьи],$A306,Расходы_факт[Месяц],L$2)/1000,"Что-то не так")))</f>
        <v>0</v>
      </c>
      <c r="M306" s="344">
        <f>IF(M$3="План",SUMIFS(Смета_план[План, руб],Смета_план[Код статьи],$A306,Смета_план[Месяц],M$2)/1000,IF(OR(M$3="Ожид",M$3="Прогноз"),SUMIFS(Смета_план[Ожид, руб],Смета_план[Код статьи],$A306,Смета_план[Месяц],M$2)/1000+SUMIFS(Доначисл!K:K,Доначисл!$A:$A,$A306),IF(M$3="Факт",SUMIFS(Расходы_факт[Сумма расхода],Расходы_факт[Код статьи],$A306,Расходы_факт[Месяц],M$2)/1000,"Что-то не так")))</f>
        <v>0</v>
      </c>
      <c r="N306" s="344">
        <f>IF(N$3="План",SUMIFS(Смета_план[План, руб],Смета_план[Код статьи],$A306,Смета_план[Месяц],N$2)/1000,IF(OR(N$3="Ожид",N$3="Прогноз"),SUMIFS(Смета_план[Ожид, руб],Смета_план[Код статьи],$A306,Смета_план[Месяц],N$2)/1000+SUMIFS(Доначисл!L:L,Доначисл!$A:$A,$A306),IF(N$3="Факт",SUMIFS(Расходы_факт[Сумма расхода],Расходы_факт[Код статьи],$A306,Расходы_факт[Месяц],N$2)/1000,"Что-то не так")))</f>
        <v>0</v>
      </c>
      <c r="O306" s="344">
        <f>IF(O$3="План",SUMIFS(Смета_план[План, руб],Смета_план[Код статьи],$A306,Смета_план[Месяц],O$2)/1000,IF(OR(O$3="Ожид",O$3="Прогноз"),SUMIFS(Смета_план[Ожид, руб],Смета_план[Код статьи],$A306,Смета_план[Месяц],O$2)/1000+SUMIFS(Доначисл!M:M,Доначисл!$A:$A,$A306),IF(O$3="Факт",SUMIFS(Расходы_факт[Сумма расхода],Расходы_факт[Код статьи],$A306,Расходы_факт[Месяц],O$2)/1000,"Что-то не так")))</f>
        <v>0</v>
      </c>
      <c r="P306" s="344">
        <f>IF(P$3="План",SUMIFS(Смета_план[План, руб],Смета_план[Код статьи],$A306,Смета_план[Месяц],P$2)/1000,IF(OR(P$3="Ожид",P$3="Прогноз"),SUMIFS(Смета_план[Ожид, руб],Смета_план[Код статьи],$A306,Смета_план[Месяц],P$2)/1000+SUMIFS(Доначисл!N:N,Доначисл!$A:$A,$A306),IF(P$3="Факт",SUMIFS(Расходы_факт[Сумма расхода],Расходы_факт[Код статьи],$A306,Расходы_факт[Месяц],P$2)/1000,"Что-то не так")))</f>
        <v>0</v>
      </c>
      <c r="Q306" s="345">
        <f t="shared" si="94"/>
        <v>0</v>
      </c>
      <c r="R306" s="337">
        <f t="shared" si="82"/>
        <v>0</v>
      </c>
      <c r="S306" s="346">
        <f t="shared" si="81"/>
        <v>0</v>
      </c>
      <c r="T306" s="119"/>
    </row>
    <row r="307" spans="1:20" ht="11.25" customHeight="1" x14ac:dyDescent="0.2">
      <c r="A307" s="47">
        <v>3601040000</v>
      </c>
      <c r="B307" s="48" t="s">
        <v>372</v>
      </c>
      <c r="C307" s="48" t="s">
        <v>1133</v>
      </c>
      <c r="D307" s="343">
        <f>SUMIFS(Смета_план[План, руб],Смета_план[Код статьи],$A307)/1000</f>
        <v>0</v>
      </c>
      <c r="E307" s="344">
        <f>IF(E$3="План",SUMIFS(Смета_план[План, руб],Смета_план[Код статьи],$A307,Смета_план[Месяц],E$2)/1000,IF(OR(E$3="Ожид",E$3="Прогноз"),SUMIFS(Смета_план[Ожид, руб],Смета_план[Код статьи],$A307,Смета_план[Месяц],E$2)/1000+SUMIFS(Доначисл!C:C,Доначисл!$A:$A,$A307),IF(E$3="Факт",SUMIFS(Расходы_факт[Сумма расхода],Расходы_факт[Код статьи],$A307,Расходы_факт[Месяц],E$2)/1000,"Что-то не так")))</f>
        <v>0</v>
      </c>
      <c r="F307" s="344">
        <f>IF(F$3="План",SUMIFS(Смета_план[План, руб],Смета_план[Код статьи],$A307,Смета_план[Месяц],F$2)/1000,IF(OR(F$3="Ожид",F$3="Прогноз"),SUMIFS(Смета_план[Ожид, руб],Смета_план[Код статьи],$A307,Смета_план[Месяц],F$2)/1000+SUMIFS(Доначисл!D:D,Доначисл!$A:$A,$A307),IF(F$3="Факт",SUMIFS(Расходы_факт[Сумма расхода],Расходы_факт[Код статьи],$A307,Расходы_факт[Месяц],F$2)/1000,"Что-то не так")))</f>
        <v>0</v>
      </c>
      <c r="G307" s="344">
        <f>IF(G$3="План",SUMIFS(Смета_план[План, руб],Смета_план[Код статьи],$A307,Смета_план[Месяц],G$2)/1000,IF(OR(G$3="Ожид",G$3="Прогноз"),SUMIFS(Смета_план[Ожид, руб],Смета_план[Код статьи],$A307,Смета_план[Месяц],G$2)/1000+SUMIFS(Доначисл!E:E,Доначисл!$A:$A,$A307),IF(G$3="Факт",SUMIFS(Расходы_факт[Сумма расхода],Расходы_факт[Код статьи],$A307,Расходы_факт[Месяц],G$2)/1000,"Что-то не так")))</f>
        <v>0</v>
      </c>
      <c r="H307" s="344">
        <f>IF(H$3="План",SUMIFS(Смета_план[План, руб],Смета_план[Код статьи],$A307,Смета_план[Месяц],H$2)/1000,IF(OR(H$3="Ожид",H$3="Прогноз"),SUMIFS(Смета_план[Ожид, руб],Смета_план[Код статьи],$A307,Смета_план[Месяц],H$2)/1000+SUMIFS(Доначисл!F:F,Доначисл!$A:$A,$A307),IF(H$3="Факт",SUMIFS(Расходы_факт[Сумма расхода],Расходы_факт[Код статьи],$A307,Расходы_факт[Месяц],H$2)/1000,"Что-то не так")))</f>
        <v>0</v>
      </c>
      <c r="I307" s="344">
        <f>IF(I$3="План",SUMIFS(Смета_план[План, руб],Смета_план[Код статьи],$A307,Смета_план[Месяц],I$2)/1000,IF(OR(I$3="Ожид",I$3="Прогноз"),SUMIFS(Смета_план[Ожид, руб],Смета_план[Код статьи],$A307,Смета_план[Месяц],I$2)/1000+SUMIFS(Доначисл!G:G,Доначисл!$A:$A,$A307),IF(I$3="Факт",SUMIFS(Расходы_факт[Сумма расхода],Расходы_факт[Код статьи],$A307,Расходы_факт[Месяц],I$2)/1000,"Что-то не так")))</f>
        <v>0</v>
      </c>
      <c r="J307" s="344">
        <f>IF(J$3="План",SUMIFS(Смета_план[План, руб],Смета_план[Код статьи],$A307,Смета_план[Месяц],J$2)/1000,IF(OR(J$3="Ожид",J$3="Прогноз"),SUMIFS(Смета_план[Ожид, руб],Смета_план[Код статьи],$A307,Смета_план[Месяц],J$2)/1000+SUMIFS(Доначисл!H:H,Доначисл!$A:$A,$A307),IF(J$3="Факт",SUMIFS(Расходы_факт[Сумма расхода],Расходы_факт[Код статьи],$A307,Расходы_факт[Месяц],J$2)/1000,"Что-то не так")))</f>
        <v>0</v>
      </c>
      <c r="K307" s="344">
        <f>IF(K$3="План",SUMIFS(Смета_план[План, руб],Смета_план[Код статьи],$A307,Смета_план[Месяц],K$2)/1000,IF(OR(K$3="Ожид",K$3="Прогноз"),SUMIFS(Смета_план[Ожид, руб],Смета_план[Код статьи],$A307,Смета_план[Месяц],K$2)/1000+SUMIFS(Доначисл!I:I,Доначисл!$A:$A,$A307),IF(K$3="Факт",SUMIFS(Расходы_факт[Сумма расхода],Расходы_факт[Код статьи],$A307,Расходы_факт[Месяц],K$2)/1000,"Что-то не так")))</f>
        <v>0</v>
      </c>
      <c r="L307" s="344">
        <f>IF(L$3="План",SUMIFS(Смета_план[План, руб],Смета_план[Код статьи],$A307,Смета_план[Месяц],L$2)/1000,IF(OR(L$3="Ожид",L$3="Прогноз"),SUMIFS(Смета_план[Ожид, руб],Смета_план[Код статьи],$A307,Смета_план[Месяц],L$2)/1000+SUMIFS(Доначисл!J:J,Доначисл!$A:$A,$A307),IF(L$3="Факт",SUMIFS(Расходы_факт[Сумма расхода],Расходы_факт[Код статьи],$A307,Расходы_факт[Месяц],L$2)/1000,"Что-то не так")))</f>
        <v>0</v>
      </c>
      <c r="M307" s="344">
        <f>IF(M$3="План",SUMIFS(Смета_план[План, руб],Смета_план[Код статьи],$A307,Смета_план[Месяц],M$2)/1000,IF(OR(M$3="Ожид",M$3="Прогноз"),SUMIFS(Смета_план[Ожид, руб],Смета_план[Код статьи],$A307,Смета_план[Месяц],M$2)/1000+SUMIFS(Доначисл!K:K,Доначисл!$A:$A,$A307),IF(M$3="Факт",SUMIFS(Расходы_факт[Сумма расхода],Расходы_факт[Код статьи],$A307,Расходы_факт[Месяц],M$2)/1000,"Что-то не так")))</f>
        <v>0</v>
      </c>
      <c r="N307" s="344">
        <f>IF(N$3="План",SUMIFS(Смета_план[План, руб],Смета_план[Код статьи],$A307,Смета_план[Месяц],N$2)/1000,IF(OR(N$3="Ожид",N$3="Прогноз"),SUMIFS(Смета_план[Ожид, руб],Смета_план[Код статьи],$A307,Смета_план[Месяц],N$2)/1000+SUMIFS(Доначисл!L:L,Доначисл!$A:$A,$A307),IF(N$3="Факт",SUMIFS(Расходы_факт[Сумма расхода],Расходы_факт[Код статьи],$A307,Расходы_факт[Месяц],N$2)/1000,"Что-то не так")))</f>
        <v>0</v>
      </c>
      <c r="O307" s="344">
        <f>IF(O$3="План",SUMIFS(Смета_план[План, руб],Смета_план[Код статьи],$A307,Смета_план[Месяц],O$2)/1000,IF(OR(O$3="Ожид",O$3="Прогноз"),SUMIFS(Смета_план[Ожид, руб],Смета_план[Код статьи],$A307,Смета_план[Месяц],O$2)/1000+SUMIFS(Доначисл!M:M,Доначисл!$A:$A,$A307),IF(O$3="Факт",SUMIFS(Расходы_факт[Сумма расхода],Расходы_факт[Код статьи],$A307,Расходы_факт[Месяц],O$2)/1000,"Что-то не так")))</f>
        <v>0</v>
      </c>
      <c r="P307" s="344">
        <f>IF(P$3="План",SUMIFS(Смета_план[План, руб],Смета_план[Код статьи],$A307,Смета_план[Месяц],P$2)/1000,IF(OR(P$3="Ожид",P$3="Прогноз"),SUMIFS(Смета_план[Ожид, руб],Смета_план[Код статьи],$A307,Смета_план[Месяц],P$2)/1000+SUMIFS(Доначисл!N:N,Доначисл!$A:$A,$A307),IF(P$3="Факт",SUMIFS(Расходы_факт[Сумма расхода],Расходы_факт[Код статьи],$A307,Расходы_факт[Месяц],P$2)/1000,"Что-то не так")))</f>
        <v>0</v>
      </c>
      <c r="Q307" s="345">
        <f t="shared" si="94"/>
        <v>0</v>
      </c>
      <c r="R307" s="337">
        <f t="shared" si="82"/>
        <v>0</v>
      </c>
      <c r="S307" s="346">
        <f t="shared" si="81"/>
        <v>0</v>
      </c>
      <c r="T307" s="119"/>
    </row>
    <row r="308" spans="1:20" ht="11.25" customHeight="1" x14ac:dyDescent="0.2">
      <c r="A308" s="47">
        <v>3601050000</v>
      </c>
      <c r="B308" s="48" t="s">
        <v>373</v>
      </c>
      <c r="C308" s="48" t="s">
        <v>1133</v>
      </c>
      <c r="D308" s="343">
        <f>SUMIFS(Смета_план[План, руб],Смета_план[Код статьи],$A308)/1000</f>
        <v>0</v>
      </c>
      <c r="E308" s="344">
        <f>IF(E$3="План",SUMIFS(Смета_план[План, руб],Смета_план[Код статьи],$A308,Смета_план[Месяц],E$2)/1000,IF(OR(E$3="Ожид",E$3="Прогноз"),SUMIFS(Смета_план[Ожид, руб],Смета_план[Код статьи],$A308,Смета_план[Месяц],E$2)/1000+SUMIFS(Доначисл!C:C,Доначисл!$A:$A,$A308),IF(E$3="Факт",SUMIFS(Расходы_факт[Сумма расхода],Расходы_факт[Код статьи],$A308,Расходы_факт[Месяц],E$2)/1000,"Что-то не так")))</f>
        <v>0</v>
      </c>
      <c r="F308" s="344">
        <f>IF(F$3="План",SUMIFS(Смета_план[План, руб],Смета_план[Код статьи],$A308,Смета_план[Месяц],F$2)/1000,IF(OR(F$3="Ожид",F$3="Прогноз"),SUMIFS(Смета_план[Ожид, руб],Смета_план[Код статьи],$A308,Смета_план[Месяц],F$2)/1000+SUMIFS(Доначисл!D:D,Доначисл!$A:$A,$A308),IF(F$3="Факт",SUMIFS(Расходы_факт[Сумма расхода],Расходы_факт[Код статьи],$A308,Расходы_факт[Месяц],F$2)/1000,"Что-то не так")))</f>
        <v>0</v>
      </c>
      <c r="G308" s="344">
        <f>IF(G$3="План",SUMIFS(Смета_план[План, руб],Смета_план[Код статьи],$A308,Смета_план[Месяц],G$2)/1000,IF(OR(G$3="Ожид",G$3="Прогноз"),SUMIFS(Смета_план[Ожид, руб],Смета_план[Код статьи],$A308,Смета_план[Месяц],G$2)/1000+SUMIFS(Доначисл!E:E,Доначисл!$A:$A,$A308),IF(G$3="Факт",SUMIFS(Расходы_факт[Сумма расхода],Расходы_факт[Код статьи],$A308,Расходы_факт[Месяц],G$2)/1000,"Что-то не так")))</f>
        <v>0</v>
      </c>
      <c r="H308" s="344">
        <f>IF(H$3="План",SUMIFS(Смета_план[План, руб],Смета_план[Код статьи],$A308,Смета_план[Месяц],H$2)/1000,IF(OR(H$3="Ожид",H$3="Прогноз"),SUMIFS(Смета_план[Ожид, руб],Смета_план[Код статьи],$A308,Смета_план[Месяц],H$2)/1000+SUMIFS(Доначисл!F:F,Доначисл!$A:$A,$A308),IF(H$3="Факт",SUMIFS(Расходы_факт[Сумма расхода],Расходы_факт[Код статьи],$A308,Расходы_факт[Месяц],H$2)/1000,"Что-то не так")))</f>
        <v>0</v>
      </c>
      <c r="I308" s="344">
        <f>IF(I$3="План",SUMIFS(Смета_план[План, руб],Смета_план[Код статьи],$A308,Смета_план[Месяц],I$2)/1000,IF(OR(I$3="Ожид",I$3="Прогноз"),SUMIFS(Смета_план[Ожид, руб],Смета_план[Код статьи],$A308,Смета_план[Месяц],I$2)/1000+SUMIFS(Доначисл!G:G,Доначисл!$A:$A,$A308),IF(I$3="Факт",SUMIFS(Расходы_факт[Сумма расхода],Расходы_факт[Код статьи],$A308,Расходы_факт[Месяц],I$2)/1000,"Что-то не так")))</f>
        <v>0</v>
      </c>
      <c r="J308" s="344">
        <f>IF(J$3="План",SUMIFS(Смета_план[План, руб],Смета_план[Код статьи],$A308,Смета_план[Месяц],J$2)/1000,IF(OR(J$3="Ожид",J$3="Прогноз"),SUMIFS(Смета_план[Ожид, руб],Смета_план[Код статьи],$A308,Смета_план[Месяц],J$2)/1000+SUMIFS(Доначисл!H:H,Доначисл!$A:$A,$A308),IF(J$3="Факт",SUMIFS(Расходы_факт[Сумма расхода],Расходы_факт[Код статьи],$A308,Расходы_факт[Месяц],J$2)/1000,"Что-то не так")))</f>
        <v>0</v>
      </c>
      <c r="K308" s="344">
        <f>IF(K$3="План",SUMIFS(Смета_план[План, руб],Смета_план[Код статьи],$A308,Смета_план[Месяц],K$2)/1000,IF(OR(K$3="Ожид",K$3="Прогноз"),SUMIFS(Смета_план[Ожид, руб],Смета_план[Код статьи],$A308,Смета_план[Месяц],K$2)/1000+SUMIFS(Доначисл!I:I,Доначисл!$A:$A,$A308),IF(K$3="Факт",SUMIFS(Расходы_факт[Сумма расхода],Расходы_факт[Код статьи],$A308,Расходы_факт[Месяц],K$2)/1000,"Что-то не так")))</f>
        <v>0</v>
      </c>
      <c r="L308" s="344">
        <f>IF(L$3="План",SUMIFS(Смета_план[План, руб],Смета_план[Код статьи],$A308,Смета_план[Месяц],L$2)/1000,IF(OR(L$3="Ожид",L$3="Прогноз"),SUMIFS(Смета_план[Ожид, руб],Смета_план[Код статьи],$A308,Смета_план[Месяц],L$2)/1000+SUMIFS(Доначисл!J:J,Доначисл!$A:$A,$A308),IF(L$3="Факт",SUMIFS(Расходы_факт[Сумма расхода],Расходы_факт[Код статьи],$A308,Расходы_факт[Месяц],L$2)/1000,"Что-то не так")))</f>
        <v>0</v>
      </c>
      <c r="M308" s="344">
        <f>IF(M$3="План",SUMIFS(Смета_план[План, руб],Смета_план[Код статьи],$A308,Смета_план[Месяц],M$2)/1000,IF(OR(M$3="Ожид",M$3="Прогноз"),SUMIFS(Смета_план[Ожид, руб],Смета_план[Код статьи],$A308,Смета_план[Месяц],M$2)/1000+SUMIFS(Доначисл!K:K,Доначисл!$A:$A,$A308),IF(M$3="Факт",SUMIFS(Расходы_факт[Сумма расхода],Расходы_факт[Код статьи],$A308,Расходы_факт[Месяц],M$2)/1000,"Что-то не так")))</f>
        <v>0</v>
      </c>
      <c r="N308" s="344">
        <f>IF(N$3="План",SUMIFS(Смета_план[План, руб],Смета_план[Код статьи],$A308,Смета_план[Месяц],N$2)/1000,IF(OR(N$3="Ожид",N$3="Прогноз"),SUMIFS(Смета_план[Ожид, руб],Смета_план[Код статьи],$A308,Смета_план[Месяц],N$2)/1000+SUMIFS(Доначисл!L:L,Доначисл!$A:$A,$A308),IF(N$3="Факт",SUMIFS(Расходы_факт[Сумма расхода],Расходы_факт[Код статьи],$A308,Расходы_факт[Месяц],N$2)/1000,"Что-то не так")))</f>
        <v>0</v>
      </c>
      <c r="O308" s="344">
        <f>IF(O$3="План",SUMIFS(Смета_план[План, руб],Смета_план[Код статьи],$A308,Смета_план[Месяц],O$2)/1000,IF(OR(O$3="Ожид",O$3="Прогноз"),SUMIFS(Смета_план[Ожид, руб],Смета_план[Код статьи],$A308,Смета_план[Месяц],O$2)/1000+SUMIFS(Доначисл!M:M,Доначисл!$A:$A,$A308),IF(O$3="Факт",SUMIFS(Расходы_факт[Сумма расхода],Расходы_факт[Код статьи],$A308,Расходы_факт[Месяц],O$2)/1000,"Что-то не так")))</f>
        <v>0</v>
      </c>
      <c r="P308" s="344">
        <f>IF(P$3="План",SUMIFS(Смета_план[План, руб],Смета_план[Код статьи],$A308,Смета_план[Месяц],P$2)/1000,IF(OR(P$3="Ожид",P$3="Прогноз"),SUMIFS(Смета_план[Ожид, руб],Смета_план[Код статьи],$A308,Смета_план[Месяц],P$2)/1000+SUMIFS(Доначисл!N:N,Доначисл!$A:$A,$A308),IF(P$3="Факт",SUMIFS(Расходы_факт[Сумма расхода],Расходы_факт[Код статьи],$A308,Расходы_факт[Месяц],P$2)/1000,"Что-то не так")))</f>
        <v>0</v>
      </c>
      <c r="Q308" s="345">
        <f t="shared" si="94"/>
        <v>0</v>
      </c>
      <c r="R308" s="337">
        <f t="shared" si="82"/>
        <v>0</v>
      </c>
      <c r="S308" s="346">
        <f t="shared" si="81"/>
        <v>0</v>
      </c>
      <c r="T308" s="119"/>
    </row>
    <row r="309" spans="1:20" ht="11.25" customHeight="1" x14ac:dyDescent="0.2">
      <c r="A309" s="47">
        <v>3601060000</v>
      </c>
      <c r="B309" s="48" t="s">
        <v>374</v>
      </c>
      <c r="C309" s="48" t="s">
        <v>1133</v>
      </c>
      <c r="D309" s="343">
        <f>SUMIFS(Смета_план[План, руб],Смета_план[Код статьи],$A309)/1000</f>
        <v>0</v>
      </c>
      <c r="E309" s="344">
        <f>IF(E$3="План",SUMIFS(Смета_план[План, руб],Смета_план[Код статьи],$A309,Смета_план[Месяц],E$2)/1000,IF(OR(E$3="Ожид",E$3="Прогноз"),SUMIFS(Смета_план[Ожид, руб],Смета_план[Код статьи],$A309,Смета_план[Месяц],E$2)/1000+SUMIFS(Доначисл!C:C,Доначисл!$A:$A,$A309),IF(E$3="Факт",SUMIFS(Расходы_факт[Сумма расхода],Расходы_факт[Код статьи],$A309,Расходы_факт[Месяц],E$2)/1000,"Что-то не так")))</f>
        <v>0</v>
      </c>
      <c r="F309" s="344">
        <f>IF(F$3="План",SUMIFS(Смета_план[План, руб],Смета_план[Код статьи],$A309,Смета_план[Месяц],F$2)/1000,IF(OR(F$3="Ожид",F$3="Прогноз"),SUMIFS(Смета_план[Ожид, руб],Смета_план[Код статьи],$A309,Смета_план[Месяц],F$2)/1000+SUMIFS(Доначисл!D:D,Доначисл!$A:$A,$A309),IF(F$3="Факт",SUMIFS(Расходы_факт[Сумма расхода],Расходы_факт[Код статьи],$A309,Расходы_факт[Месяц],F$2)/1000,"Что-то не так")))</f>
        <v>0</v>
      </c>
      <c r="G309" s="344">
        <f>IF(G$3="План",SUMIFS(Смета_план[План, руб],Смета_план[Код статьи],$A309,Смета_план[Месяц],G$2)/1000,IF(OR(G$3="Ожид",G$3="Прогноз"),SUMIFS(Смета_план[Ожид, руб],Смета_план[Код статьи],$A309,Смета_план[Месяц],G$2)/1000+SUMIFS(Доначисл!E:E,Доначисл!$A:$A,$A309),IF(G$3="Факт",SUMIFS(Расходы_факт[Сумма расхода],Расходы_факт[Код статьи],$A309,Расходы_факт[Месяц],G$2)/1000,"Что-то не так")))</f>
        <v>0</v>
      </c>
      <c r="H309" s="344">
        <f>IF(H$3="План",SUMIFS(Смета_план[План, руб],Смета_план[Код статьи],$A309,Смета_план[Месяц],H$2)/1000,IF(OR(H$3="Ожид",H$3="Прогноз"),SUMIFS(Смета_план[Ожид, руб],Смета_план[Код статьи],$A309,Смета_план[Месяц],H$2)/1000+SUMIFS(Доначисл!F:F,Доначисл!$A:$A,$A309),IF(H$3="Факт",SUMIFS(Расходы_факт[Сумма расхода],Расходы_факт[Код статьи],$A309,Расходы_факт[Месяц],H$2)/1000,"Что-то не так")))</f>
        <v>0</v>
      </c>
      <c r="I309" s="344">
        <f>IF(I$3="План",SUMIFS(Смета_план[План, руб],Смета_план[Код статьи],$A309,Смета_план[Месяц],I$2)/1000,IF(OR(I$3="Ожид",I$3="Прогноз"),SUMIFS(Смета_план[Ожид, руб],Смета_план[Код статьи],$A309,Смета_план[Месяц],I$2)/1000+SUMIFS(Доначисл!G:G,Доначисл!$A:$A,$A309),IF(I$3="Факт",SUMIFS(Расходы_факт[Сумма расхода],Расходы_факт[Код статьи],$A309,Расходы_факт[Месяц],I$2)/1000,"Что-то не так")))</f>
        <v>0</v>
      </c>
      <c r="J309" s="344">
        <f>IF(J$3="План",SUMIFS(Смета_план[План, руб],Смета_план[Код статьи],$A309,Смета_план[Месяц],J$2)/1000,IF(OR(J$3="Ожид",J$3="Прогноз"),SUMIFS(Смета_план[Ожид, руб],Смета_план[Код статьи],$A309,Смета_план[Месяц],J$2)/1000+SUMIFS(Доначисл!H:H,Доначисл!$A:$A,$A309),IF(J$3="Факт",SUMIFS(Расходы_факт[Сумма расхода],Расходы_факт[Код статьи],$A309,Расходы_факт[Месяц],J$2)/1000,"Что-то не так")))</f>
        <v>0</v>
      </c>
      <c r="K309" s="344">
        <f>IF(K$3="План",SUMIFS(Смета_план[План, руб],Смета_план[Код статьи],$A309,Смета_план[Месяц],K$2)/1000,IF(OR(K$3="Ожид",K$3="Прогноз"),SUMIFS(Смета_план[Ожид, руб],Смета_план[Код статьи],$A309,Смета_план[Месяц],K$2)/1000+SUMIFS(Доначисл!I:I,Доначисл!$A:$A,$A309),IF(K$3="Факт",SUMIFS(Расходы_факт[Сумма расхода],Расходы_факт[Код статьи],$A309,Расходы_факт[Месяц],K$2)/1000,"Что-то не так")))</f>
        <v>0</v>
      </c>
      <c r="L309" s="344">
        <f>IF(L$3="План",SUMIFS(Смета_план[План, руб],Смета_план[Код статьи],$A309,Смета_план[Месяц],L$2)/1000,IF(OR(L$3="Ожид",L$3="Прогноз"),SUMIFS(Смета_план[Ожид, руб],Смета_план[Код статьи],$A309,Смета_план[Месяц],L$2)/1000+SUMIFS(Доначисл!J:J,Доначисл!$A:$A,$A309),IF(L$3="Факт",SUMIFS(Расходы_факт[Сумма расхода],Расходы_факт[Код статьи],$A309,Расходы_факт[Месяц],L$2)/1000,"Что-то не так")))</f>
        <v>0</v>
      </c>
      <c r="M309" s="344">
        <f>IF(M$3="План",SUMIFS(Смета_план[План, руб],Смета_план[Код статьи],$A309,Смета_план[Месяц],M$2)/1000,IF(OR(M$3="Ожид",M$3="Прогноз"),SUMIFS(Смета_план[Ожид, руб],Смета_план[Код статьи],$A309,Смета_план[Месяц],M$2)/1000+SUMIFS(Доначисл!K:K,Доначисл!$A:$A,$A309),IF(M$3="Факт",SUMIFS(Расходы_факт[Сумма расхода],Расходы_факт[Код статьи],$A309,Расходы_факт[Месяц],M$2)/1000,"Что-то не так")))</f>
        <v>0</v>
      </c>
      <c r="N309" s="344">
        <f>IF(N$3="План",SUMIFS(Смета_план[План, руб],Смета_план[Код статьи],$A309,Смета_план[Месяц],N$2)/1000,IF(OR(N$3="Ожид",N$3="Прогноз"),SUMIFS(Смета_план[Ожид, руб],Смета_план[Код статьи],$A309,Смета_план[Месяц],N$2)/1000+SUMIFS(Доначисл!L:L,Доначисл!$A:$A,$A309),IF(N$3="Факт",SUMIFS(Расходы_факт[Сумма расхода],Расходы_факт[Код статьи],$A309,Расходы_факт[Месяц],N$2)/1000,"Что-то не так")))</f>
        <v>0</v>
      </c>
      <c r="O309" s="344">
        <f>IF(O$3="План",SUMIFS(Смета_план[План, руб],Смета_план[Код статьи],$A309,Смета_план[Месяц],O$2)/1000,IF(OR(O$3="Ожид",O$3="Прогноз"),SUMIFS(Смета_план[Ожид, руб],Смета_план[Код статьи],$A309,Смета_план[Месяц],O$2)/1000+SUMIFS(Доначисл!M:M,Доначисл!$A:$A,$A309),IF(O$3="Факт",SUMIFS(Расходы_факт[Сумма расхода],Расходы_факт[Код статьи],$A309,Расходы_факт[Месяц],O$2)/1000,"Что-то не так")))</f>
        <v>0</v>
      </c>
      <c r="P309" s="344">
        <f>IF(P$3="План",SUMIFS(Смета_план[План, руб],Смета_план[Код статьи],$A309,Смета_план[Месяц],P$2)/1000,IF(OR(P$3="Ожид",P$3="Прогноз"),SUMIFS(Смета_план[Ожид, руб],Смета_план[Код статьи],$A309,Смета_план[Месяц],P$2)/1000+SUMIFS(Доначисл!N:N,Доначисл!$A:$A,$A309),IF(P$3="Факт",SUMIFS(Расходы_факт[Сумма расхода],Расходы_факт[Код статьи],$A309,Расходы_факт[Месяц],P$2)/1000,"Что-то не так")))</f>
        <v>0</v>
      </c>
      <c r="Q309" s="345">
        <f t="shared" si="94"/>
        <v>0</v>
      </c>
      <c r="R309" s="337">
        <f t="shared" si="82"/>
        <v>0</v>
      </c>
      <c r="S309" s="346">
        <f t="shared" si="81"/>
        <v>0</v>
      </c>
      <c r="T309" s="119"/>
    </row>
    <row r="310" spans="1:20" ht="11.25" customHeight="1" x14ac:dyDescent="0.2">
      <c r="A310" s="47">
        <v>3601070000</v>
      </c>
      <c r="B310" s="48" t="s">
        <v>375</v>
      </c>
      <c r="C310" s="48" t="s">
        <v>1133</v>
      </c>
      <c r="D310" s="343">
        <f>SUMIFS(Смета_план[План, руб],Смета_план[Код статьи],$A310)/1000</f>
        <v>0</v>
      </c>
      <c r="E310" s="344">
        <f>IF(E$3="План",SUMIFS(Смета_план[План, руб],Смета_план[Код статьи],$A310,Смета_план[Месяц],E$2)/1000,IF(OR(E$3="Ожид",E$3="Прогноз"),SUMIFS(Смета_план[Ожид, руб],Смета_план[Код статьи],$A310,Смета_план[Месяц],E$2)/1000+SUMIFS(Доначисл!C:C,Доначисл!$A:$A,$A310),IF(E$3="Факт",SUMIFS(Расходы_факт[Сумма расхода],Расходы_факт[Код статьи],$A310,Расходы_факт[Месяц],E$2)/1000,"Что-то не так")))</f>
        <v>0</v>
      </c>
      <c r="F310" s="344">
        <f>IF(F$3="План",SUMIFS(Смета_план[План, руб],Смета_план[Код статьи],$A310,Смета_план[Месяц],F$2)/1000,IF(OR(F$3="Ожид",F$3="Прогноз"),SUMIFS(Смета_план[Ожид, руб],Смета_план[Код статьи],$A310,Смета_план[Месяц],F$2)/1000+SUMIFS(Доначисл!D:D,Доначисл!$A:$A,$A310),IF(F$3="Факт",SUMIFS(Расходы_факт[Сумма расхода],Расходы_факт[Код статьи],$A310,Расходы_факт[Месяц],F$2)/1000,"Что-то не так")))</f>
        <v>0</v>
      </c>
      <c r="G310" s="344">
        <f>IF(G$3="План",SUMIFS(Смета_план[План, руб],Смета_план[Код статьи],$A310,Смета_план[Месяц],G$2)/1000,IF(OR(G$3="Ожид",G$3="Прогноз"),SUMIFS(Смета_план[Ожид, руб],Смета_план[Код статьи],$A310,Смета_план[Месяц],G$2)/1000+SUMIFS(Доначисл!E:E,Доначисл!$A:$A,$A310),IF(G$3="Факт",SUMIFS(Расходы_факт[Сумма расхода],Расходы_факт[Код статьи],$A310,Расходы_факт[Месяц],G$2)/1000,"Что-то не так")))</f>
        <v>0</v>
      </c>
      <c r="H310" s="344">
        <f>IF(H$3="План",SUMIFS(Смета_план[План, руб],Смета_план[Код статьи],$A310,Смета_план[Месяц],H$2)/1000,IF(OR(H$3="Ожид",H$3="Прогноз"),SUMIFS(Смета_план[Ожид, руб],Смета_план[Код статьи],$A310,Смета_план[Месяц],H$2)/1000+SUMIFS(Доначисл!F:F,Доначисл!$A:$A,$A310),IF(H$3="Факт",SUMIFS(Расходы_факт[Сумма расхода],Расходы_факт[Код статьи],$A310,Расходы_факт[Месяц],H$2)/1000,"Что-то не так")))</f>
        <v>0</v>
      </c>
      <c r="I310" s="344">
        <f>IF(I$3="План",SUMIFS(Смета_план[План, руб],Смета_план[Код статьи],$A310,Смета_план[Месяц],I$2)/1000,IF(OR(I$3="Ожид",I$3="Прогноз"),SUMIFS(Смета_план[Ожид, руб],Смета_план[Код статьи],$A310,Смета_план[Месяц],I$2)/1000+SUMIFS(Доначисл!G:G,Доначисл!$A:$A,$A310),IF(I$3="Факт",SUMIFS(Расходы_факт[Сумма расхода],Расходы_факт[Код статьи],$A310,Расходы_факт[Месяц],I$2)/1000,"Что-то не так")))</f>
        <v>0</v>
      </c>
      <c r="J310" s="344">
        <f>IF(J$3="План",SUMIFS(Смета_план[План, руб],Смета_план[Код статьи],$A310,Смета_план[Месяц],J$2)/1000,IF(OR(J$3="Ожид",J$3="Прогноз"),SUMIFS(Смета_план[Ожид, руб],Смета_план[Код статьи],$A310,Смета_план[Месяц],J$2)/1000+SUMIFS(Доначисл!H:H,Доначисл!$A:$A,$A310),IF(J$3="Факт",SUMIFS(Расходы_факт[Сумма расхода],Расходы_факт[Код статьи],$A310,Расходы_факт[Месяц],J$2)/1000,"Что-то не так")))</f>
        <v>0</v>
      </c>
      <c r="K310" s="344">
        <f>IF(K$3="План",SUMIFS(Смета_план[План, руб],Смета_план[Код статьи],$A310,Смета_план[Месяц],K$2)/1000,IF(OR(K$3="Ожид",K$3="Прогноз"),SUMIFS(Смета_план[Ожид, руб],Смета_план[Код статьи],$A310,Смета_план[Месяц],K$2)/1000+SUMIFS(Доначисл!I:I,Доначисл!$A:$A,$A310),IF(K$3="Факт",SUMIFS(Расходы_факт[Сумма расхода],Расходы_факт[Код статьи],$A310,Расходы_факт[Месяц],K$2)/1000,"Что-то не так")))</f>
        <v>0</v>
      </c>
      <c r="L310" s="344">
        <f>IF(L$3="План",SUMIFS(Смета_план[План, руб],Смета_план[Код статьи],$A310,Смета_план[Месяц],L$2)/1000,IF(OR(L$3="Ожид",L$3="Прогноз"),SUMIFS(Смета_план[Ожид, руб],Смета_план[Код статьи],$A310,Смета_план[Месяц],L$2)/1000+SUMIFS(Доначисл!J:J,Доначисл!$A:$A,$A310),IF(L$3="Факт",SUMIFS(Расходы_факт[Сумма расхода],Расходы_факт[Код статьи],$A310,Расходы_факт[Месяц],L$2)/1000,"Что-то не так")))</f>
        <v>0</v>
      </c>
      <c r="M310" s="344">
        <f>IF(M$3="План",SUMIFS(Смета_план[План, руб],Смета_план[Код статьи],$A310,Смета_план[Месяц],M$2)/1000,IF(OR(M$3="Ожид",M$3="Прогноз"),SUMIFS(Смета_план[Ожид, руб],Смета_план[Код статьи],$A310,Смета_план[Месяц],M$2)/1000+SUMIFS(Доначисл!K:K,Доначисл!$A:$A,$A310),IF(M$3="Факт",SUMIFS(Расходы_факт[Сумма расхода],Расходы_факт[Код статьи],$A310,Расходы_факт[Месяц],M$2)/1000,"Что-то не так")))</f>
        <v>0</v>
      </c>
      <c r="N310" s="344">
        <f>IF(N$3="План",SUMIFS(Смета_план[План, руб],Смета_план[Код статьи],$A310,Смета_план[Месяц],N$2)/1000,IF(OR(N$3="Ожид",N$3="Прогноз"),SUMIFS(Смета_план[Ожид, руб],Смета_план[Код статьи],$A310,Смета_план[Месяц],N$2)/1000+SUMIFS(Доначисл!L:L,Доначисл!$A:$A,$A310),IF(N$3="Факт",SUMIFS(Расходы_факт[Сумма расхода],Расходы_факт[Код статьи],$A310,Расходы_факт[Месяц],N$2)/1000,"Что-то не так")))</f>
        <v>0</v>
      </c>
      <c r="O310" s="344">
        <f>IF(O$3="План",SUMIFS(Смета_план[План, руб],Смета_план[Код статьи],$A310,Смета_план[Месяц],O$2)/1000,IF(OR(O$3="Ожид",O$3="Прогноз"),SUMIFS(Смета_план[Ожид, руб],Смета_план[Код статьи],$A310,Смета_план[Месяц],O$2)/1000+SUMIFS(Доначисл!M:M,Доначисл!$A:$A,$A310),IF(O$3="Факт",SUMIFS(Расходы_факт[Сумма расхода],Расходы_факт[Код статьи],$A310,Расходы_факт[Месяц],O$2)/1000,"Что-то не так")))</f>
        <v>0</v>
      </c>
      <c r="P310" s="344">
        <f>IF(P$3="План",SUMIFS(Смета_план[План, руб],Смета_план[Код статьи],$A310,Смета_план[Месяц],P$2)/1000,IF(OR(P$3="Ожид",P$3="Прогноз"),SUMIFS(Смета_план[Ожид, руб],Смета_план[Код статьи],$A310,Смета_план[Месяц],P$2)/1000+SUMIFS(Доначисл!N:N,Доначисл!$A:$A,$A310),IF(P$3="Факт",SUMIFS(Расходы_факт[Сумма расхода],Расходы_факт[Код статьи],$A310,Расходы_факт[Месяц],P$2)/1000,"Что-то не так")))</f>
        <v>0</v>
      </c>
      <c r="Q310" s="345">
        <f t="shared" si="94"/>
        <v>0</v>
      </c>
      <c r="R310" s="337">
        <f t="shared" si="82"/>
        <v>0</v>
      </c>
      <c r="S310" s="346">
        <f t="shared" si="81"/>
        <v>0</v>
      </c>
      <c r="T310" s="119"/>
    </row>
    <row r="311" spans="1:20" ht="11.25" customHeight="1" x14ac:dyDescent="0.2">
      <c r="A311" s="47">
        <v>3601080000</v>
      </c>
      <c r="B311" s="48" t="s">
        <v>376</v>
      </c>
      <c r="C311" s="48" t="s">
        <v>1133</v>
      </c>
      <c r="D311" s="343">
        <f>SUMIFS(Смета_план[План, руб],Смета_план[Код статьи],$A311)/1000</f>
        <v>0</v>
      </c>
      <c r="E311" s="344">
        <f>IF(E$3="План",SUMIFS(Смета_план[План, руб],Смета_план[Код статьи],$A311,Смета_план[Месяц],E$2)/1000,IF(OR(E$3="Ожид",E$3="Прогноз"),SUMIFS(Смета_план[Ожид, руб],Смета_план[Код статьи],$A311,Смета_план[Месяц],E$2)/1000+SUMIFS(Доначисл!C:C,Доначисл!$A:$A,$A311),IF(E$3="Факт",SUMIFS(Расходы_факт[Сумма расхода],Расходы_факт[Код статьи],$A311,Расходы_факт[Месяц],E$2)/1000,"Что-то не так")))</f>
        <v>0</v>
      </c>
      <c r="F311" s="344">
        <f>IF(F$3="План",SUMIFS(Смета_план[План, руб],Смета_план[Код статьи],$A311,Смета_план[Месяц],F$2)/1000,IF(OR(F$3="Ожид",F$3="Прогноз"),SUMIFS(Смета_план[Ожид, руб],Смета_план[Код статьи],$A311,Смета_план[Месяц],F$2)/1000+SUMIFS(Доначисл!D:D,Доначисл!$A:$A,$A311),IF(F$3="Факт",SUMIFS(Расходы_факт[Сумма расхода],Расходы_факт[Код статьи],$A311,Расходы_факт[Месяц],F$2)/1000,"Что-то не так")))</f>
        <v>0</v>
      </c>
      <c r="G311" s="344">
        <f>IF(G$3="План",SUMIFS(Смета_план[План, руб],Смета_план[Код статьи],$A311,Смета_план[Месяц],G$2)/1000,IF(OR(G$3="Ожид",G$3="Прогноз"),SUMIFS(Смета_план[Ожид, руб],Смета_план[Код статьи],$A311,Смета_план[Месяц],G$2)/1000+SUMIFS(Доначисл!E:E,Доначисл!$A:$A,$A311),IF(G$3="Факт",SUMIFS(Расходы_факт[Сумма расхода],Расходы_факт[Код статьи],$A311,Расходы_факт[Месяц],G$2)/1000,"Что-то не так")))</f>
        <v>0</v>
      </c>
      <c r="H311" s="344">
        <f>IF(H$3="План",SUMIFS(Смета_план[План, руб],Смета_план[Код статьи],$A311,Смета_план[Месяц],H$2)/1000,IF(OR(H$3="Ожид",H$3="Прогноз"),SUMIFS(Смета_план[Ожид, руб],Смета_план[Код статьи],$A311,Смета_план[Месяц],H$2)/1000+SUMIFS(Доначисл!F:F,Доначисл!$A:$A,$A311),IF(H$3="Факт",SUMIFS(Расходы_факт[Сумма расхода],Расходы_факт[Код статьи],$A311,Расходы_факт[Месяц],H$2)/1000,"Что-то не так")))</f>
        <v>0</v>
      </c>
      <c r="I311" s="344">
        <f>IF(I$3="План",SUMIFS(Смета_план[План, руб],Смета_план[Код статьи],$A311,Смета_план[Месяц],I$2)/1000,IF(OR(I$3="Ожид",I$3="Прогноз"),SUMIFS(Смета_план[Ожид, руб],Смета_план[Код статьи],$A311,Смета_план[Месяц],I$2)/1000+SUMIFS(Доначисл!G:G,Доначисл!$A:$A,$A311),IF(I$3="Факт",SUMIFS(Расходы_факт[Сумма расхода],Расходы_факт[Код статьи],$A311,Расходы_факт[Месяц],I$2)/1000,"Что-то не так")))</f>
        <v>0</v>
      </c>
      <c r="J311" s="344">
        <f>IF(J$3="План",SUMIFS(Смета_план[План, руб],Смета_план[Код статьи],$A311,Смета_план[Месяц],J$2)/1000,IF(OR(J$3="Ожид",J$3="Прогноз"),SUMIFS(Смета_план[Ожид, руб],Смета_план[Код статьи],$A311,Смета_план[Месяц],J$2)/1000+SUMIFS(Доначисл!H:H,Доначисл!$A:$A,$A311),IF(J$3="Факт",SUMIFS(Расходы_факт[Сумма расхода],Расходы_факт[Код статьи],$A311,Расходы_факт[Месяц],J$2)/1000,"Что-то не так")))</f>
        <v>0</v>
      </c>
      <c r="K311" s="344">
        <f>IF(K$3="План",SUMIFS(Смета_план[План, руб],Смета_план[Код статьи],$A311,Смета_план[Месяц],K$2)/1000,IF(OR(K$3="Ожид",K$3="Прогноз"),SUMIFS(Смета_план[Ожид, руб],Смета_план[Код статьи],$A311,Смета_план[Месяц],K$2)/1000+SUMIFS(Доначисл!I:I,Доначисл!$A:$A,$A311),IF(K$3="Факт",SUMIFS(Расходы_факт[Сумма расхода],Расходы_факт[Код статьи],$A311,Расходы_факт[Месяц],K$2)/1000,"Что-то не так")))</f>
        <v>0</v>
      </c>
      <c r="L311" s="344">
        <f>IF(L$3="План",SUMIFS(Смета_план[План, руб],Смета_план[Код статьи],$A311,Смета_план[Месяц],L$2)/1000,IF(OR(L$3="Ожид",L$3="Прогноз"),SUMIFS(Смета_план[Ожид, руб],Смета_план[Код статьи],$A311,Смета_план[Месяц],L$2)/1000+SUMIFS(Доначисл!J:J,Доначисл!$A:$A,$A311),IF(L$3="Факт",SUMIFS(Расходы_факт[Сумма расхода],Расходы_факт[Код статьи],$A311,Расходы_факт[Месяц],L$2)/1000,"Что-то не так")))</f>
        <v>0</v>
      </c>
      <c r="M311" s="344">
        <f>IF(M$3="План",SUMIFS(Смета_план[План, руб],Смета_план[Код статьи],$A311,Смета_план[Месяц],M$2)/1000,IF(OR(M$3="Ожид",M$3="Прогноз"),SUMIFS(Смета_план[Ожид, руб],Смета_план[Код статьи],$A311,Смета_план[Месяц],M$2)/1000+SUMIFS(Доначисл!K:K,Доначисл!$A:$A,$A311),IF(M$3="Факт",SUMIFS(Расходы_факт[Сумма расхода],Расходы_факт[Код статьи],$A311,Расходы_факт[Месяц],M$2)/1000,"Что-то не так")))</f>
        <v>0</v>
      </c>
      <c r="N311" s="344">
        <f>IF(N$3="План",SUMIFS(Смета_план[План, руб],Смета_план[Код статьи],$A311,Смета_план[Месяц],N$2)/1000,IF(OR(N$3="Ожид",N$3="Прогноз"),SUMIFS(Смета_план[Ожид, руб],Смета_план[Код статьи],$A311,Смета_план[Месяц],N$2)/1000+SUMIFS(Доначисл!L:L,Доначисл!$A:$A,$A311),IF(N$3="Факт",SUMIFS(Расходы_факт[Сумма расхода],Расходы_факт[Код статьи],$A311,Расходы_факт[Месяц],N$2)/1000,"Что-то не так")))</f>
        <v>0</v>
      </c>
      <c r="O311" s="344">
        <f>IF(O$3="План",SUMIFS(Смета_план[План, руб],Смета_план[Код статьи],$A311,Смета_план[Месяц],O$2)/1000,IF(OR(O$3="Ожид",O$3="Прогноз"),SUMIFS(Смета_план[Ожид, руб],Смета_план[Код статьи],$A311,Смета_план[Месяц],O$2)/1000+SUMIFS(Доначисл!M:M,Доначисл!$A:$A,$A311),IF(O$3="Факт",SUMIFS(Расходы_факт[Сумма расхода],Расходы_факт[Код статьи],$A311,Расходы_факт[Месяц],O$2)/1000,"Что-то не так")))</f>
        <v>0</v>
      </c>
      <c r="P311" s="344">
        <f>IF(P$3="План",SUMIFS(Смета_план[План, руб],Смета_план[Код статьи],$A311,Смета_план[Месяц],P$2)/1000,IF(OR(P$3="Ожид",P$3="Прогноз"),SUMIFS(Смета_план[Ожид, руб],Смета_план[Код статьи],$A311,Смета_план[Месяц],P$2)/1000+SUMIFS(Доначисл!N:N,Доначисл!$A:$A,$A311),IF(P$3="Факт",SUMIFS(Расходы_факт[Сумма расхода],Расходы_факт[Код статьи],$A311,Расходы_факт[Месяц],P$2)/1000,"Что-то не так")))</f>
        <v>0</v>
      </c>
      <c r="Q311" s="345">
        <f>SUM(E311:P311)</f>
        <v>0</v>
      </c>
      <c r="R311" s="337">
        <f>Q311-D311</f>
        <v>0</v>
      </c>
      <c r="S311" s="346">
        <f>IFERROR(R311/D311,0)</f>
        <v>0</v>
      </c>
      <c r="T311" s="119"/>
    </row>
    <row r="312" spans="1:20" ht="11.25" customHeight="1" x14ac:dyDescent="0.2">
      <c r="A312" s="50">
        <v>3601090000</v>
      </c>
      <c r="B312" s="48" t="s">
        <v>1253</v>
      </c>
      <c r="C312" s="48" t="s">
        <v>1259</v>
      </c>
      <c r="D312" s="343">
        <f>SUMIFS(Смета_план[План, руб],Смета_план[Код статьи],$A312)/1000</f>
        <v>0</v>
      </c>
      <c r="E312" s="344">
        <f>IF(E$3="План",SUMIFS(Смета_план[План, руб],Смета_план[Код статьи],$A312,Смета_план[Месяц],E$2)/1000,IF(OR(E$3="Ожид",E$3="Прогноз"),SUMIFS(Смета_план[Ожид, руб],Смета_план[Код статьи],$A312,Смета_план[Месяц],E$2)/1000+SUMIFS(Доначисл!C:C,Доначисл!$A:$A,$A312),IF(E$3="Факт",SUMIFS(Расходы_факт[Сумма расхода],Расходы_факт[Код статьи],$A312,Расходы_факт[Месяц],E$2)/1000,"Что-то не так")))</f>
        <v>0</v>
      </c>
      <c r="F312" s="344">
        <f>IF(F$3="План",SUMIFS(Смета_план[План, руб],Смета_план[Код статьи],$A312,Смета_план[Месяц],F$2)/1000,IF(OR(F$3="Ожид",F$3="Прогноз"),SUMIFS(Смета_план[Ожид, руб],Смета_план[Код статьи],$A312,Смета_план[Месяц],F$2)/1000+SUMIFS(Доначисл!D:D,Доначисл!$A:$A,$A312),IF(F$3="Факт",SUMIFS(Расходы_факт[Сумма расхода],Расходы_факт[Код статьи],$A312,Расходы_факт[Месяц],F$2)/1000,"Что-то не так")))</f>
        <v>0</v>
      </c>
      <c r="G312" s="344">
        <f>IF(G$3="План",SUMIFS(Смета_план[План, руб],Смета_план[Код статьи],$A312,Смета_план[Месяц],G$2)/1000,IF(OR(G$3="Ожид",G$3="Прогноз"),SUMIFS(Смета_план[Ожид, руб],Смета_план[Код статьи],$A312,Смета_план[Месяц],G$2)/1000+SUMIFS(Доначисл!E:E,Доначисл!$A:$A,$A312),IF(G$3="Факт",SUMIFS(Расходы_факт[Сумма расхода],Расходы_факт[Код статьи],$A312,Расходы_факт[Месяц],G$2)/1000,"Что-то не так")))</f>
        <v>0</v>
      </c>
      <c r="H312" s="344">
        <f>IF(H$3="План",SUMIFS(Смета_план[План, руб],Смета_план[Код статьи],$A312,Смета_план[Месяц],H$2)/1000,IF(OR(H$3="Ожид",H$3="Прогноз"),SUMIFS(Смета_план[Ожид, руб],Смета_план[Код статьи],$A312,Смета_план[Месяц],H$2)/1000+SUMIFS(Доначисл!F:F,Доначисл!$A:$A,$A312),IF(H$3="Факт",SUMIFS(Расходы_факт[Сумма расхода],Расходы_факт[Код статьи],$A312,Расходы_факт[Месяц],H$2)/1000,"Что-то не так")))</f>
        <v>0</v>
      </c>
      <c r="I312" s="344">
        <f>IF(I$3="План",SUMIFS(Смета_план[План, руб],Смета_план[Код статьи],$A312,Смета_план[Месяц],I$2)/1000,IF(OR(I$3="Ожид",I$3="Прогноз"),SUMIFS(Смета_план[Ожид, руб],Смета_план[Код статьи],$A312,Смета_план[Месяц],I$2)/1000+SUMIFS(Доначисл!G:G,Доначисл!$A:$A,$A312),IF(I$3="Факт",SUMIFS(Расходы_факт[Сумма расхода],Расходы_факт[Код статьи],$A312,Расходы_факт[Месяц],I$2)/1000,"Что-то не так")))</f>
        <v>0</v>
      </c>
      <c r="J312" s="344">
        <f>IF(J$3="План",SUMIFS(Смета_план[План, руб],Смета_план[Код статьи],$A312,Смета_план[Месяц],J$2)/1000,IF(OR(J$3="Ожид",J$3="Прогноз"),SUMIFS(Смета_план[Ожид, руб],Смета_план[Код статьи],$A312,Смета_план[Месяц],J$2)/1000+SUMIFS(Доначисл!H:H,Доначисл!$A:$A,$A312),IF(J$3="Факт",SUMIFS(Расходы_факт[Сумма расхода],Расходы_факт[Код статьи],$A312,Расходы_факт[Месяц],J$2)/1000,"Что-то не так")))</f>
        <v>0</v>
      </c>
      <c r="K312" s="344">
        <f>IF(K$3="План",SUMIFS(Смета_план[План, руб],Смета_план[Код статьи],$A312,Смета_план[Месяц],K$2)/1000,IF(OR(K$3="Ожид",K$3="Прогноз"),SUMIFS(Смета_план[Ожид, руб],Смета_план[Код статьи],$A312,Смета_план[Месяц],K$2)/1000+SUMIFS(Доначисл!I:I,Доначисл!$A:$A,$A312),IF(K$3="Факт",SUMIFS(Расходы_факт[Сумма расхода],Расходы_факт[Код статьи],$A312,Расходы_факт[Месяц],K$2)/1000,"Что-то не так")))</f>
        <v>0</v>
      </c>
      <c r="L312" s="344">
        <f>IF(L$3="План",SUMIFS(Смета_план[План, руб],Смета_план[Код статьи],$A312,Смета_план[Месяц],L$2)/1000,IF(OR(L$3="Ожид",L$3="Прогноз"),SUMIFS(Смета_план[Ожид, руб],Смета_план[Код статьи],$A312,Смета_план[Месяц],L$2)/1000+SUMIFS(Доначисл!J:J,Доначисл!$A:$A,$A312),IF(L$3="Факт",SUMIFS(Расходы_факт[Сумма расхода],Расходы_факт[Код статьи],$A312,Расходы_факт[Месяц],L$2)/1000,"Что-то не так")))</f>
        <v>0</v>
      </c>
      <c r="M312" s="344">
        <f>IF(M$3="План",SUMIFS(Смета_план[План, руб],Смета_план[Код статьи],$A312,Смета_план[Месяц],M$2)/1000,IF(OR(M$3="Ожид",M$3="Прогноз"),SUMIFS(Смета_план[Ожид, руб],Смета_план[Код статьи],$A312,Смета_план[Месяц],M$2)/1000+SUMIFS(Доначисл!K:K,Доначисл!$A:$A,$A312),IF(M$3="Факт",SUMIFS(Расходы_факт[Сумма расхода],Расходы_факт[Код статьи],$A312,Расходы_факт[Месяц],M$2)/1000,"Что-то не так")))</f>
        <v>0</v>
      </c>
      <c r="N312" s="344">
        <f>IF(N$3="План",SUMIFS(Смета_план[План, руб],Смета_план[Код статьи],$A312,Смета_план[Месяц],N$2)/1000,IF(OR(N$3="Ожид",N$3="Прогноз"),SUMIFS(Смета_план[Ожид, руб],Смета_план[Код статьи],$A312,Смета_план[Месяц],N$2)/1000+SUMIFS(Доначисл!L:L,Доначисл!$A:$A,$A312),IF(N$3="Факт",SUMIFS(Расходы_факт[Сумма расхода],Расходы_факт[Код статьи],$A312,Расходы_факт[Месяц],N$2)/1000,"Что-то не так")))</f>
        <v>0</v>
      </c>
      <c r="O312" s="344">
        <f>IF(O$3="План",SUMIFS(Смета_план[План, руб],Смета_план[Код статьи],$A312,Смета_план[Месяц],O$2)/1000,IF(OR(O$3="Ожид",O$3="Прогноз"),SUMIFS(Смета_план[Ожид, руб],Смета_план[Код статьи],$A312,Смета_план[Месяц],O$2)/1000+SUMIFS(Доначисл!M:M,Доначисл!$A:$A,$A312),IF(O$3="Факт",SUMIFS(Расходы_факт[Сумма расхода],Расходы_факт[Код статьи],$A312,Расходы_факт[Месяц],O$2)/1000,"Что-то не так")))</f>
        <v>0</v>
      </c>
      <c r="P312" s="344">
        <f>IF(P$3="План",SUMIFS(Смета_план[План, руб],Смета_план[Код статьи],$A312,Смета_план[Месяц],P$2)/1000,IF(OR(P$3="Ожид",P$3="Прогноз"),SUMIFS(Смета_план[Ожид, руб],Смета_план[Код статьи],$A312,Смета_план[Месяц],P$2)/1000+SUMIFS(Доначисл!N:N,Доначисл!$A:$A,$A312),IF(P$3="Факт",SUMIFS(Расходы_факт[Сумма расхода],Расходы_факт[Код статьи],$A312,Расходы_факт[Месяц],P$2)/1000,"Что-то не так")))</f>
        <v>0</v>
      </c>
      <c r="Q312" s="345">
        <f>SUM(E312:P312)</f>
        <v>0</v>
      </c>
      <c r="R312" s="337">
        <f>Q312-D312</f>
        <v>0</v>
      </c>
      <c r="S312" s="346">
        <f>IFERROR(R312/D312,0)</f>
        <v>0</v>
      </c>
      <c r="T312" s="119"/>
    </row>
    <row r="313" spans="1:20" ht="11.25" customHeight="1" x14ac:dyDescent="0.2">
      <c r="A313" s="45" t="s">
        <v>377</v>
      </c>
      <c r="B313" s="46"/>
      <c r="C313" s="828"/>
      <c r="D313" s="339">
        <f>SUM(D314:D318)</f>
        <v>0</v>
      </c>
      <c r="E313" s="340">
        <f>SUM(E314:E318)</f>
        <v>0</v>
      </c>
      <c r="F313" s="341">
        <f t="shared" ref="F313:P313" si="95">SUM(F314:F318)</f>
        <v>0</v>
      </c>
      <c r="G313" s="341">
        <f t="shared" si="95"/>
        <v>0</v>
      </c>
      <c r="H313" s="341">
        <f t="shared" si="95"/>
        <v>0</v>
      </c>
      <c r="I313" s="341">
        <f t="shared" si="95"/>
        <v>0</v>
      </c>
      <c r="J313" s="341">
        <f t="shared" si="95"/>
        <v>0</v>
      </c>
      <c r="K313" s="341">
        <f t="shared" si="95"/>
        <v>0</v>
      </c>
      <c r="L313" s="341">
        <f t="shared" si="95"/>
        <v>0</v>
      </c>
      <c r="M313" s="341">
        <f t="shared" si="95"/>
        <v>0</v>
      </c>
      <c r="N313" s="341">
        <f t="shared" si="95"/>
        <v>0</v>
      </c>
      <c r="O313" s="341">
        <f t="shared" si="95"/>
        <v>0</v>
      </c>
      <c r="P313" s="341">
        <f t="shared" si="95"/>
        <v>0</v>
      </c>
      <c r="Q313" s="340">
        <f>SUM(Q314:Q318)</f>
        <v>0</v>
      </c>
      <c r="R313" s="337">
        <f t="shared" si="82"/>
        <v>0</v>
      </c>
      <c r="S313" s="342">
        <f t="shared" si="81"/>
        <v>0</v>
      </c>
      <c r="T313" s="119"/>
    </row>
    <row r="314" spans="1:20" ht="11.25" customHeight="1" x14ac:dyDescent="0.2">
      <c r="A314" s="47">
        <v>3602010000</v>
      </c>
      <c r="B314" s="48" t="s">
        <v>378</v>
      </c>
      <c r="C314" s="48" t="s">
        <v>1134</v>
      </c>
      <c r="D314" s="343">
        <f>SUMIFS(Смета_план[План, руб],Смета_план[Код статьи],$A314)/1000</f>
        <v>0</v>
      </c>
      <c r="E314" s="344">
        <f>IF(E$3="План",SUMIFS(Смета_план[План, руб],Смета_план[Код статьи],$A314,Смета_план[Месяц],E$2)/1000,IF(OR(E$3="Ожид",E$3="Прогноз"),SUMIFS(Смета_план[Ожид, руб],Смета_план[Код статьи],$A314,Смета_план[Месяц],E$2)/1000+SUMIFS(Доначисл!C:C,Доначисл!$A:$A,$A314),IF(E$3="Факт",SUMIFS(Расходы_факт[Сумма расхода],Расходы_факт[Код статьи],$A314,Расходы_факт[Месяц],E$2)/1000,"Что-то не так")))</f>
        <v>0</v>
      </c>
      <c r="F314" s="344">
        <f>IF(F$3="План",SUMIFS(Смета_план[План, руб],Смета_план[Код статьи],$A314,Смета_план[Месяц],F$2)/1000,IF(OR(F$3="Ожид",F$3="Прогноз"),SUMIFS(Смета_план[Ожид, руб],Смета_план[Код статьи],$A314,Смета_план[Месяц],F$2)/1000+SUMIFS(Доначисл!D:D,Доначисл!$A:$A,$A314),IF(F$3="Факт",SUMIFS(Расходы_факт[Сумма расхода],Расходы_факт[Код статьи],$A314,Расходы_факт[Месяц],F$2)/1000,"Что-то не так")))</f>
        <v>0</v>
      </c>
      <c r="G314" s="344">
        <f>IF(G$3="План",SUMIFS(Смета_план[План, руб],Смета_план[Код статьи],$A314,Смета_план[Месяц],G$2)/1000,IF(OR(G$3="Ожид",G$3="Прогноз"),SUMIFS(Смета_план[Ожид, руб],Смета_план[Код статьи],$A314,Смета_план[Месяц],G$2)/1000+SUMIFS(Доначисл!E:E,Доначисл!$A:$A,$A314),IF(G$3="Факт",SUMIFS(Расходы_факт[Сумма расхода],Расходы_факт[Код статьи],$A314,Расходы_факт[Месяц],G$2)/1000,"Что-то не так")))</f>
        <v>0</v>
      </c>
      <c r="H314" s="344">
        <f>IF(H$3="План",SUMIFS(Смета_план[План, руб],Смета_план[Код статьи],$A314,Смета_план[Месяц],H$2)/1000,IF(OR(H$3="Ожид",H$3="Прогноз"),SUMIFS(Смета_план[Ожид, руб],Смета_план[Код статьи],$A314,Смета_план[Месяц],H$2)/1000+SUMIFS(Доначисл!F:F,Доначисл!$A:$A,$A314),IF(H$3="Факт",SUMIFS(Расходы_факт[Сумма расхода],Расходы_факт[Код статьи],$A314,Расходы_факт[Месяц],H$2)/1000,"Что-то не так")))</f>
        <v>0</v>
      </c>
      <c r="I314" s="344">
        <f>IF(I$3="План",SUMIFS(Смета_план[План, руб],Смета_план[Код статьи],$A314,Смета_план[Месяц],I$2)/1000,IF(OR(I$3="Ожид",I$3="Прогноз"),SUMIFS(Смета_план[Ожид, руб],Смета_план[Код статьи],$A314,Смета_план[Месяц],I$2)/1000+SUMIFS(Доначисл!G:G,Доначисл!$A:$A,$A314),IF(I$3="Факт",SUMIFS(Расходы_факт[Сумма расхода],Расходы_факт[Код статьи],$A314,Расходы_факт[Месяц],I$2)/1000,"Что-то не так")))</f>
        <v>0</v>
      </c>
      <c r="J314" s="344">
        <f>IF(J$3="План",SUMIFS(Смета_план[План, руб],Смета_план[Код статьи],$A314,Смета_план[Месяц],J$2)/1000,IF(OR(J$3="Ожид",J$3="Прогноз"),SUMIFS(Смета_план[Ожид, руб],Смета_план[Код статьи],$A314,Смета_план[Месяц],J$2)/1000+SUMIFS(Доначисл!H:H,Доначисл!$A:$A,$A314),IF(J$3="Факт",SUMIFS(Расходы_факт[Сумма расхода],Расходы_факт[Код статьи],$A314,Расходы_факт[Месяц],J$2)/1000,"Что-то не так")))</f>
        <v>0</v>
      </c>
      <c r="K314" s="344">
        <f>IF(K$3="План",SUMIFS(Смета_план[План, руб],Смета_план[Код статьи],$A314,Смета_план[Месяц],K$2)/1000,IF(OR(K$3="Ожид",K$3="Прогноз"),SUMIFS(Смета_план[Ожид, руб],Смета_план[Код статьи],$A314,Смета_план[Месяц],K$2)/1000+SUMIFS(Доначисл!I:I,Доначисл!$A:$A,$A314),IF(K$3="Факт",SUMIFS(Расходы_факт[Сумма расхода],Расходы_факт[Код статьи],$A314,Расходы_факт[Месяц],K$2)/1000,"Что-то не так")))</f>
        <v>0</v>
      </c>
      <c r="L314" s="344">
        <f>IF(L$3="План",SUMIFS(Смета_план[План, руб],Смета_план[Код статьи],$A314,Смета_план[Месяц],L$2)/1000,IF(OR(L$3="Ожид",L$3="Прогноз"),SUMIFS(Смета_план[Ожид, руб],Смета_план[Код статьи],$A314,Смета_план[Месяц],L$2)/1000+SUMIFS(Доначисл!J:J,Доначисл!$A:$A,$A314),IF(L$3="Факт",SUMIFS(Расходы_факт[Сумма расхода],Расходы_факт[Код статьи],$A314,Расходы_факт[Месяц],L$2)/1000,"Что-то не так")))</f>
        <v>0</v>
      </c>
      <c r="M314" s="344">
        <f>IF(M$3="План",SUMIFS(Смета_план[План, руб],Смета_план[Код статьи],$A314,Смета_план[Месяц],M$2)/1000,IF(OR(M$3="Ожид",M$3="Прогноз"),SUMIFS(Смета_план[Ожид, руб],Смета_план[Код статьи],$A314,Смета_план[Месяц],M$2)/1000+SUMIFS(Доначисл!K:K,Доначисл!$A:$A,$A314),IF(M$3="Факт",SUMIFS(Расходы_факт[Сумма расхода],Расходы_факт[Код статьи],$A314,Расходы_факт[Месяц],M$2)/1000,"Что-то не так")))</f>
        <v>0</v>
      </c>
      <c r="N314" s="344">
        <f>IF(N$3="План",SUMIFS(Смета_план[План, руб],Смета_план[Код статьи],$A314,Смета_план[Месяц],N$2)/1000,IF(OR(N$3="Ожид",N$3="Прогноз"),SUMIFS(Смета_план[Ожид, руб],Смета_план[Код статьи],$A314,Смета_план[Месяц],N$2)/1000+SUMIFS(Доначисл!L:L,Доначисл!$A:$A,$A314),IF(N$3="Факт",SUMIFS(Расходы_факт[Сумма расхода],Расходы_факт[Код статьи],$A314,Расходы_факт[Месяц],N$2)/1000,"Что-то не так")))</f>
        <v>0</v>
      </c>
      <c r="O314" s="344">
        <f>IF(O$3="План",SUMIFS(Смета_план[План, руб],Смета_план[Код статьи],$A314,Смета_план[Месяц],O$2)/1000,IF(OR(O$3="Ожид",O$3="Прогноз"),SUMIFS(Смета_план[Ожид, руб],Смета_план[Код статьи],$A314,Смета_план[Месяц],O$2)/1000+SUMIFS(Доначисл!M:M,Доначисл!$A:$A,$A314),IF(O$3="Факт",SUMIFS(Расходы_факт[Сумма расхода],Расходы_факт[Код статьи],$A314,Расходы_факт[Месяц],O$2)/1000,"Что-то не так")))</f>
        <v>0</v>
      </c>
      <c r="P314" s="344">
        <f>IF(P$3="План",SUMIFS(Смета_план[План, руб],Смета_план[Код статьи],$A314,Смета_план[Месяц],P$2)/1000,IF(OR(P$3="Ожид",P$3="Прогноз"),SUMIFS(Смета_план[Ожид, руб],Смета_план[Код статьи],$A314,Смета_план[Месяц],P$2)/1000+SUMIFS(Доначисл!N:N,Доначисл!$A:$A,$A314),IF(P$3="Факт",SUMIFS(Расходы_факт[Сумма расхода],Расходы_факт[Код статьи],$A314,Расходы_факт[Месяц],P$2)/1000,"Что-то не так")))</f>
        <v>0</v>
      </c>
      <c r="Q314" s="345">
        <f>SUM(E314:P314)</f>
        <v>0</v>
      </c>
      <c r="R314" s="337">
        <f t="shared" si="82"/>
        <v>0</v>
      </c>
      <c r="S314" s="346">
        <f t="shared" si="81"/>
        <v>0</v>
      </c>
      <c r="T314" s="119"/>
    </row>
    <row r="315" spans="1:20" ht="11.25" customHeight="1" x14ac:dyDescent="0.2">
      <c r="A315" s="47">
        <v>3602020000</v>
      </c>
      <c r="B315" s="48" t="s">
        <v>379</v>
      </c>
      <c r="C315" s="48" t="s">
        <v>1134</v>
      </c>
      <c r="D315" s="343">
        <f>SUMIFS(Смета_план[План, руб],Смета_план[Код статьи],$A315)/1000</f>
        <v>0</v>
      </c>
      <c r="E315" s="344">
        <f>IF(E$3="План",SUMIFS(Смета_план[План, руб],Смета_план[Код статьи],$A315,Смета_план[Месяц],E$2)/1000,IF(OR(E$3="Ожид",E$3="Прогноз"),SUMIFS(Смета_план[Ожид, руб],Смета_план[Код статьи],$A315,Смета_план[Месяц],E$2)/1000+SUMIFS(Доначисл!C:C,Доначисл!$A:$A,$A315),IF(E$3="Факт",SUMIFS(Расходы_факт[Сумма расхода],Расходы_факт[Код статьи],$A315,Расходы_факт[Месяц],E$2)/1000,"Что-то не так")))</f>
        <v>0</v>
      </c>
      <c r="F315" s="344">
        <f>IF(F$3="План",SUMIFS(Смета_план[План, руб],Смета_план[Код статьи],$A315,Смета_план[Месяц],F$2)/1000,IF(OR(F$3="Ожид",F$3="Прогноз"),SUMIFS(Смета_план[Ожид, руб],Смета_план[Код статьи],$A315,Смета_план[Месяц],F$2)/1000+SUMIFS(Доначисл!D:D,Доначисл!$A:$A,$A315),IF(F$3="Факт",SUMIFS(Расходы_факт[Сумма расхода],Расходы_факт[Код статьи],$A315,Расходы_факт[Месяц],F$2)/1000,"Что-то не так")))</f>
        <v>0</v>
      </c>
      <c r="G315" s="344">
        <f>IF(G$3="План",SUMIFS(Смета_план[План, руб],Смета_план[Код статьи],$A315,Смета_план[Месяц],G$2)/1000,IF(OR(G$3="Ожид",G$3="Прогноз"),SUMIFS(Смета_план[Ожид, руб],Смета_план[Код статьи],$A315,Смета_план[Месяц],G$2)/1000+SUMIFS(Доначисл!E:E,Доначисл!$A:$A,$A315),IF(G$3="Факт",SUMIFS(Расходы_факт[Сумма расхода],Расходы_факт[Код статьи],$A315,Расходы_факт[Месяц],G$2)/1000,"Что-то не так")))</f>
        <v>0</v>
      </c>
      <c r="H315" s="344">
        <f>IF(H$3="План",SUMIFS(Смета_план[План, руб],Смета_план[Код статьи],$A315,Смета_план[Месяц],H$2)/1000,IF(OR(H$3="Ожид",H$3="Прогноз"),SUMIFS(Смета_план[Ожид, руб],Смета_план[Код статьи],$A315,Смета_план[Месяц],H$2)/1000+SUMIFS(Доначисл!F:F,Доначисл!$A:$A,$A315),IF(H$3="Факт",SUMIFS(Расходы_факт[Сумма расхода],Расходы_факт[Код статьи],$A315,Расходы_факт[Месяц],H$2)/1000,"Что-то не так")))</f>
        <v>0</v>
      </c>
      <c r="I315" s="344">
        <f>IF(I$3="План",SUMIFS(Смета_план[План, руб],Смета_план[Код статьи],$A315,Смета_план[Месяц],I$2)/1000,IF(OR(I$3="Ожид",I$3="Прогноз"),SUMIFS(Смета_план[Ожид, руб],Смета_план[Код статьи],$A315,Смета_план[Месяц],I$2)/1000+SUMIFS(Доначисл!G:G,Доначисл!$A:$A,$A315),IF(I$3="Факт",SUMIFS(Расходы_факт[Сумма расхода],Расходы_факт[Код статьи],$A315,Расходы_факт[Месяц],I$2)/1000,"Что-то не так")))</f>
        <v>0</v>
      </c>
      <c r="J315" s="344">
        <f>IF(J$3="План",SUMIFS(Смета_план[План, руб],Смета_план[Код статьи],$A315,Смета_план[Месяц],J$2)/1000,IF(OR(J$3="Ожид",J$3="Прогноз"),SUMIFS(Смета_план[Ожид, руб],Смета_план[Код статьи],$A315,Смета_план[Месяц],J$2)/1000+SUMIFS(Доначисл!H:H,Доначисл!$A:$A,$A315),IF(J$3="Факт",SUMIFS(Расходы_факт[Сумма расхода],Расходы_факт[Код статьи],$A315,Расходы_факт[Месяц],J$2)/1000,"Что-то не так")))</f>
        <v>0</v>
      </c>
      <c r="K315" s="344">
        <f>IF(K$3="План",SUMIFS(Смета_план[План, руб],Смета_план[Код статьи],$A315,Смета_план[Месяц],K$2)/1000,IF(OR(K$3="Ожид",K$3="Прогноз"),SUMIFS(Смета_план[Ожид, руб],Смета_план[Код статьи],$A315,Смета_план[Месяц],K$2)/1000+SUMIFS(Доначисл!I:I,Доначисл!$A:$A,$A315),IF(K$3="Факт",SUMIFS(Расходы_факт[Сумма расхода],Расходы_факт[Код статьи],$A315,Расходы_факт[Месяц],K$2)/1000,"Что-то не так")))</f>
        <v>0</v>
      </c>
      <c r="L315" s="344">
        <f>IF(L$3="План",SUMIFS(Смета_план[План, руб],Смета_план[Код статьи],$A315,Смета_план[Месяц],L$2)/1000,IF(OR(L$3="Ожид",L$3="Прогноз"),SUMIFS(Смета_план[Ожид, руб],Смета_план[Код статьи],$A315,Смета_план[Месяц],L$2)/1000+SUMIFS(Доначисл!J:J,Доначисл!$A:$A,$A315),IF(L$3="Факт",SUMIFS(Расходы_факт[Сумма расхода],Расходы_факт[Код статьи],$A315,Расходы_факт[Месяц],L$2)/1000,"Что-то не так")))</f>
        <v>0</v>
      </c>
      <c r="M315" s="344">
        <f>IF(M$3="План",SUMIFS(Смета_план[План, руб],Смета_план[Код статьи],$A315,Смета_план[Месяц],M$2)/1000,IF(OR(M$3="Ожид",M$3="Прогноз"),SUMIFS(Смета_план[Ожид, руб],Смета_план[Код статьи],$A315,Смета_план[Месяц],M$2)/1000+SUMIFS(Доначисл!K:K,Доначисл!$A:$A,$A315),IF(M$3="Факт",SUMIFS(Расходы_факт[Сумма расхода],Расходы_факт[Код статьи],$A315,Расходы_факт[Месяц],M$2)/1000,"Что-то не так")))</f>
        <v>0</v>
      </c>
      <c r="N315" s="344">
        <f>IF(N$3="План",SUMIFS(Смета_план[План, руб],Смета_план[Код статьи],$A315,Смета_план[Месяц],N$2)/1000,IF(OR(N$3="Ожид",N$3="Прогноз"),SUMIFS(Смета_план[Ожид, руб],Смета_план[Код статьи],$A315,Смета_план[Месяц],N$2)/1000+SUMIFS(Доначисл!L:L,Доначисл!$A:$A,$A315),IF(N$3="Факт",SUMIFS(Расходы_факт[Сумма расхода],Расходы_факт[Код статьи],$A315,Расходы_факт[Месяц],N$2)/1000,"Что-то не так")))</f>
        <v>0</v>
      </c>
      <c r="O315" s="344">
        <f>IF(O$3="План",SUMIFS(Смета_план[План, руб],Смета_план[Код статьи],$A315,Смета_план[Месяц],O$2)/1000,IF(OR(O$3="Ожид",O$3="Прогноз"),SUMIFS(Смета_план[Ожид, руб],Смета_план[Код статьи],$A315,Смета_план[Месяц],O$2)/1000+SUMIFS(Доначисл!M:M,Доначисл!$A:$A,$A315),IF(O$3="Факт",SUMIFS(Расходы_факт[Сумма расхода],Расходы_факт[Код статьи],$A315,Расходы_факт[Месяц],O$2)/1000,"Что-то не так")))</f>
        <v>0</v>
      </c>
      <c r="P315" s="344">
        <f>IF(P$3="План",SUMIFS(Смета_план[План, руб],Смета_план[Код статьи],$A315,Смета_план[Месяц],P$2)/1000,IF(OR(P$3="Ожид",P$3="Прогноз"),SUMIFS(Смета_план[Ожид, руб],Смета_план[Код статьи],$A315,Смета_план[Месяц],P$2)/1000+SUMIFS(Доначисл!N:N,Доначисл!$A:$A,$A315),IF(P$3="Факт",SUMIFS(Расходы_факт[Сумма расхода],Расходы_факт[Код статьи],$A315,Расходы_факт[Месяц],P$2)/1000,"Что-то не так")))</f>
        <v>0</v>
      </c>
      <c r="Q315" s="345">
        <f>SUM(E315:P315)</f>
        <v>0</v>
      </c>
      <c r="R315" s="337">
        <f t="shared" si="82"/>
        <v>0</v>
      </c>
      <c r="S315" s="346">
        <f t="shared" si="81"/>
        <v>0</v>
      </c>
      <c r="T315" s="119"/>
    </row>
    <row r="316" spans="1:20" ht="11.25" customHeight="1" x14ac:dyDescent="0.2">
      <c r="A316" s="47">
        <v>3602030000</v>
      </c>
      <c r="B316" s="48" t="s">
        <v>380</v>
      </c>
      <c r="C316" s="48" t="s">
        <v>1120</v>
      </c>
      <c r="D316" s="343">
        <f>SUMIFS(Смета_план[План, руб],Смета_план[Код статьи],$A316)/1000</f>
        <v>0</v>
      </c>
      <c r="E316" s="344">
        <f>IF(E$3="План",SUMIFS(Смета_план[План, руб],Смета_план[Код статьи],$A316,Смета_план[Месяц],E$2)/1000,IF(OR(E$3="Ожид",E$3="Прогноз"),SUMIFS(Смета_план[Ожид, руб],Смета_план[Код статьи],$A316,Смета_план[Месяц],E$2)/1000+SUMIFS(Доначисл!C:C,Доначисл!$A:$A,$A316),IF(E$3="Факт",SUMIFS(Расходы_факт[Сумма расхода],Расходы_факт[Код статьи],$A316,Расходы_факт[Месяц],E$2)/1000,"Что-то не так")))</f>
        <v>0</v>
      </c>
      <c r="F316" s="344">
        <f>IF(F$3="План",SUMIFS(Смета_план[План, руб],Смета_план[Код статьи],$A316,Смета_план[Месяц],F$2)/1000,IF(OR(F$3="Ожид",F$3="Прогноз"),SUMIFS(Смета_план[Ожид, руб],Смета_план[Код статьи],$A316,Смета_план[Месяц],F$2)/1000+SUMIFS(Доначисл!D:D,Доначисл!$A:$A,$A316),IF(F$3="Факт",SUMIFS(Расходы_факт[Сумма расхода],Расходы_факт[Код статьи],$A316,Расходы_факт[Месяц],F$2)/1000,"Что-то не так")))</f>
        <v>0</v>
      </c>
      <c r="G316" s="344">
        <f>IF(G$3="План",SUMIFS(Смета_план[План, руб],Смета_план[Код статьи],$A316,Смета_план[Месяц],G$2)/1000,IF(OR(G$3="Ожид",G$3="Прогноз"),SUMIFS(Смета_план[Ожид, руб],Смета_план[Код статьи],$A316,Смета_план[Месяц],G$2)/1000+SUMIFS(Доначисл!E:E,Доначисл!$A:$A,$A316),IF(G$3="Факт",SUMIFS(Расходы_факт[Сумма расхода],Расходы_факт[Код статьи],$A316,Расходы_факт[Месяц],G$2)/1000,"Что-то не так")))</f>
        <v>0</v>
      </c>
      <c r="H316" s="344">
        <f>IF(H$3="План",SUMIFS(Смета_план[План, руб],Смета_план[Код статьи],$A316,Смета_план[Месяц],H$2)/1000,IF(OR(H$3="Ожид",H$3="Прогноз"),SUMIFS(Смета_план[Ожид, руб],Смета_план[Код статьи],$A316,Смета_план[Месяц],H$2)/1000+SUMIFS(Доначисл!F:F,Доначисл!$A:$A,$A316),IF(H$3="Факт",SUMIFS(Расходы_факт[Сумма расхода],Расходы_факт[Код статьи],$A316,Расходы_факт[Месяц],H$2)/1000,"Что-то не так")))</f>
        <v>0</v>
      </c>
      <c r="I316" s="344">
        <f>IF(I$3="План",SUMIFS(Смета_план[План, руб],Смета_план[Код статьи],$A316,Смета_план[Месяц],I$2)/1000,IF(OR(I$3="Ожид",I$3="Прогноз"),SUMIFS(Смета_план[Ожид, руб],Смета_план[Код статьи],$A316,Смета_план[Месяц],I$2)/1000+SUMIFS(Доначисл!G:G,Доначисл!$A:$A,$A316),IF(I$3="Факт",SUMIFS(Расходы_факт[Сумма расхода],Расходы_факт[Код статьи],$A316,Расходы_факт[Месяц],I$2)/1000,"Что-то не так")))</f>
        <v>0</v>
      </c>
      <c r="J316" s="344">
        <f>IF(J$3="План",SUMIFS(Смета_план[План, руб],Смета_план[Код статьи],$A316,Смета_план[Месяц],J$2)/1000,IF(OR(J$3="Ожид",J$3="Прогноз"),SUMIFS(Смета_план[Ожид, руб],Смета_план[Код статьи],$A316,Смета_план[Месяц],J$2)/1000+SUMIFS(Доначисл!H:H,Доначисл!$A:$A,$A316),IF(J$3="Факт",SUMIFS(Расходы_факт[Сумма расхода],Расходы_факт[Код статьи],$A316,Расходы_факт[Месяц],J$2)/1000,"Что-то не так")))</f>
        <v>0</v>
      </c>
      <c r="K316" s="344">
        <f>IF(K$3="План",SUMIFS(Смета_план[План, руб],Смета_план[Код статьи],$A316,Смета_план[Месяц],K$2)/1000,IF(OR(K$3="Ожид",K$3="Прогноз"),SUMIFS(Смета_план[Ожид, руб],Смета_план[Код статьи],$A316,Смета_план[Месяц],K$2)/1000+SUMIFS(Доначисл!I:I,Доначисл!$A:$A,$A316),IF(K$3="Факт",SUMIFS(Расходы_факт[Сумма расхода],Расходы_факт[Код статьи],$A316,Расходы_факт[Месяц],K$2)/1000,"Что-то не так")))</f>
        <v>0</v>
      </c>
      <c r="L316" s="344">
        <f>IF(L$3="План",SUMIFS(Смета_план[План, руб],Смета_план[Код статьи],$A316,Смета_план[Месяц],L$2)/1000,IF(OR(L$3="Ожид",L$3="Прогноз"),SUMIFS(Смета_план[Ожид, руб],Смета_план[Код статьи],$A316,Смета_план[Месяц],L$2)/1000+SUMIFS(Доначисл!J:J,Доначисл!$A:$A,$A316),IF(L$3="Факт",SUMIFS(Расходы_факт[Сумма расхода],Расходы_факт[Код статьи],$A316,Расходы_факт[Месяц],L$2)/1000,"Что-то не так")))</f>
        <v>0</v>
      </c>
      <c r="M316" s="344">
        <f>IF(M$3="План",SUMIFS(Смета_план[План, руб],Смета_план[Код статьи],$A316,Смета_план[Месяц],M$2)/1000,IF(OR(M$3="Ожид",M$3="Прогноз"),SUMIFS(Смета_план[Ожид, руб],Смета_план[Код статьи],$A316,Смета_план[Месяц],M$2)/1000+SUMIFS(Доначисл!K:K,Доначисл!$A:$A,$A316),IF(M$3="Факт",SUMIFS(Расходы_факт[Сумма расхода],Расходы_факт[Код статьи],$A316,Расходы_факт[Месяц],M$2)/1000,"Что-то не так")))</f>
        <v>0</v>
      </c>
      <c r="N316" s="344">
        <f>IF(N$3="План",SUMIFS(Смета_план[План, руб],Смета_план[Код статьи],$A316,Смета_план[Месяц],N$2)/1000,IF(OR(N$3="Ожид",N$3="Прогноз"),SUMIFS(Смета_план[Ожид, руб],Смета_план[Код статьи],$A316,Смета_план[Месяц],N$2)/1000+SUMIFS(Доначисл!L:L,Доначисл!$A:$A,$A316),IF(N$3="Факт",SUMIFS(Расходы_факт[Сумма расхода],Расходы_факт[Код статьи],$A316,Расходы_факт[Месяц],N$2)/1000,"Что-то не так")))</f>
        <v>0</v>
      </c>
      <c r="O316" s="344">
        <f>IF(O$3="План",SUMIFS(Смета_план[План, руб],Смета_план[Код статьи],$A316,Смета_план[Месяц],O$2)/1000,IF(OR(O$3="Ожид",O$3="Прогноз"),SUMIFS(Смета_план[Ожид, руб],Смета_план[Код статьи],$A316,Смета_план[Месяц],O$2)/1000+SUMIFS(Доначисл!M:M,Доначисл!$A:$A,$A316),IF(O$3="Факт",SUMIFS(Расходы_факт[Сумма расхода],Расходы_факт[Код статьи],$A316,Расходы_факт[Месяц],O$2)/1000,"Что-то не так")))</f>
        <v>0</v>
      </c>
      <c r="P316" s="344">
        <f>IF(P$3="План",SUMIFS(Смета_план[План, руб],Смета_план[Код статьи],$A316,Смета_план[Месяц],P$2)/1000,IF(OR(P$3="Ожид",P$3="Прогноз"),SUMIFS(Смета_план[Ожид, руб],Смета_план[Код статьи],$A316,Смета_план[Месяц],P$2)/1000+SUMIFS(Доначисл!N:N,Доначисл!$A:$A,$A316),IF(P$3="Факт",SUMIFS(Расходы_факт[Сумма расхода],Расходы_факт[Код статьи],$A316,Расходы_факт[Месяц],P$2)/1000,"Что-то не так")))</f>
        <v>0</v>
      </c>
      <c r="Q316" s="345">
        <f>SUM(E316:P316)</f>
        <v>0</v>
      </c>
      <c r="R316" s="337">
        <f t="shared" si="82"/>
        <v>0</v>
      </c>
      <c r="S316" s="346">
        <f t="shared" si="81"/>
        <v>0</v>
      </c>
      <c r="T316" s="119"/>
    </row>
    <row r="317" spans="1:20" ht="11.25" customHeight="1" x14ac:dyDescent="0.2">
      <c r="A317" s="47">
        <v>3602040000</v>
      </c>
      <c r="B317" s="48" t="s">
        <v>381</v>
      </c>
      <c r="C317" s="48" t="s">
        <v>1128</v>
      </c>
      <c r="D317" s="343">
        <f>SUMIFS(Смета_план[План, руб],Смета_план[Код статьи],$A317)/1000</f>
        <v>0</v>
      </c>
      <c r="E317" s="344">
        <f>IF(E$3="План",SUMIFS(Смета_план[План, руб],Смета_план[Код статьи],$A317,Смета_план[Месяц],E$2)/1000,IF(OR(E$3="Ожид",E$3="Прогноз"),SUMIFS(Смета_план[Ожид, руб],Смета_план[Код статьи],$A317,Смета_план[Месяц],E$2)/1000+SUMIFS(Доначисл!C:C,Доначисл!$A:$A,$A317),IF(E$3="Факт",SUMIFS(Расходы_факт[Сумма расхода],Расходы_факт[Код статьи],$A317,Расходы_факт[Месяц],E$2)/1000,"Что-то не так")))</f>
        <v>0</v>
      </c>
      <c r="F317" s="344">
        <f>IF(F$3="План",SUMIFS(Смета_план[План, руб],Смета_план[Код статьи],$A317,Смета_план[Месяц],F$2)/1000,IF(OR(F$3="Ожид",F$3="Прогноз"),SUMIFS(Смета_план[Ожид, руб],Смета_план[Код статьи],$A317,Смета_план[Месяц],F$2)/1000+SUMIFS(Доначисл!D:D,Доначисл!$A:$A,$A317),IF(F$3="Факт",SUMIFS(Расходы_факт[Сумма расхода],Расходы_факт[Код статьи],$A317,Расходы_факт[Месяц],F$2)/1000,"Что-то не так")))</f>
        <v>0</v>
      </c>
      <c r="G317" s="344">
        <f>IF(G$3="План",SUMIFS(Смета_план[План, руб],Смета_план[Код статьи],$A317,Смета_план[Месяц],G$2)/1000,IF(OR(G$3="Ожид",G$3="Прогноз"),SUMIFS(Смета_план[Ожид, руб],Смета_план[Код статьи],$A317,Смета_план[Месяц],G$2)/1000+SUMIFS(Доначисл!E:E,Доначисл!$A:$A,$A317),IF(G$3="Факт",SUMIFS(Расходы_факт[Сумма расхода],Расходы_факт[Код статьи],$A317,Расходы_факт[Месяц],G$2)/1000,"Что-то не так")))</f>
        <v>0</v>
      </c>
      <c r="H317" s="344">
        <f>IF(H$3="План",SUMIFS(Смета_план[План, руб],Смета_план[Код статьи],$A317,Смета_план[Месяц],H$2)/1000,IF(OR(H$3="Ожид",H$3="Прогноз"),SUMIFS(Смета_план[Ожид, руб],Смета_план[Код статьи],$A317,Смета_план[Месяц],H$2)/1000+SUMIFS(Доначисл!F:F,Доначисл!$A:$A,$A317),IF(H$3="Факт",SUMIFS(Расходы_факт[Сумма расхода],Расходы_факт[Код статьи],$A317,Расходы_факт[Месяц],H$2)/1000,"Что-то не так")))</f>
        <v>0</v>
      </c>
      <c r="I317" s="344">
        <f>IF(I$3="План",SUMIFS(Смета_план[План, руб],Смета_план[Код статьи],$A317,Смета_план[Месяц],I$2)/1000,IF(OR(I$3="Ожид",I$3="Прогноз"),SUMIFS(Смета_план[Ожид, руб],Смета_план[Код статьи],$A317,Смета_план[Месяц],I$2)/1000+SUMIFS(Доначисл!G:G,Доначисл!$A:$A,$A317),IF(I$3="Факт",SUMIFS(Расходы_факт[Сумма расхода],Расходы_факт[Код статьи],$A317,Расходы_факт[Месяц],I$2)/1000,"Что-то не так")))</f>
        <v>0</v>
      </c>
      <c r="J317" s="344">
        <f>IF(J$3="План",SUMIFS(Смета_план[План, руб],Смета_план[Код статьи],$A317,Смета_план[Месяц],J$2)/1000,IF(OR(J$3="Ожид",J$3="Прогноз"),SUMIFS(Смета_план[Ожид, руб],Смета_план[Код статьи],$A317,Смета_план[Месяц],J$2)/1000+SUMIFS(Доначисл!H:H,Доначисл!$A:$A,$A317),IF(J$3="Факт",SUMIFS(Расходы_факт[Сумма расхода],Расходы_факт[Код статьи],$A317,Расходы_факт[Месяц],J$2)/1000,"Что-то не так")))</f>
        <v>0</v>
      </c>
      <c r="K317" s="344">
        <f>IF(K$3="План",SUMIFS(Смета_план[План, руб],Смета_план[Код статьи],$A317,Смета_план[Месяц],K$2)/1000,IF(OR(K$3="Ожид",K$3="Прогноз"),SUMIFS(Смета_план[Ожид, руб],Смета_план[Код статьи],$A317,Смета_план[Месяц],K$2)/1000+SUMIFS(Доначисл!I:I,Доначисл!$A:$A,$A317),IF(K$3="Факт",SUMIFS(Расходы_факт[Сумма расхода],Расходы_факт[Код статьи],$A317,Расходы_факт[Месяц],K$2)/1000,"Что-то не так")))</f>
        <v>0</v>
      </c>
      <c r="L317" s="344">
        <f>IF(L$3="План",SUMIFS(Смета_план[План, руб],Смета_план[Код статьи],$A317,Смета_план[Месяц],L$2)/1000,IF(OR(L$3="Ожид",L$3="Прогноз"),SUMIFS(Смета_план[Ожид, руб],Смета_план[Код статьи],$A317,Смета_план[Месяц],L$2)/1000+SUMIFS(Доначисл!J:J,Доначисл!$A:$A,$A317),IF(L$3="Факт",SUMIFS(Расходы_факт[Сумма расхода],Расходы_факт[Код статьи],$A317,Расходы_факт[Месяц],L$2)/1000,"Что-то не так")))</f>
        <v>0</v>
      </c>
      <c r="M317" s="344">
        <f>IF(M$3="План",SUMIFS(Смета_план[План, руб],Смета_план[Код статьи],$A317,Смета_план[Месяц],M$2)/1000,IF(OR(M$3="Ожид",M$3="Прогноз"),SUMIFS(Смета_план[Ожид, руб],Смета_план[Код статьи],$A317,Смета_план[Месяц],M$2)/1000+SUMIFS(Доначисл!K:K,Доначисл!$A:$A,$A317),IF(M$3="Факт",SUMIFS(Расходы_факт[Сумма расхода],Расходы_факт[Код статьи],$A317,Расходы_факт[Месяц],M$2)/1000,"Что-то не так")))</f>
        <v>0</v>
      </c>
      <c r="N317" s="344">
        <f>IF(N$3="План",SUMIFS(Смета_план[План, руб],Смета_план[Код статьи],$A317,Смета_план[Месяц],N$2)/1000,IF(OR(N$3="Ожид",N$3="Прогноз"),SUMIFS(Смета_план[Ожид, руб],Смета_план[Код статьи],$A317,Смета_план[Месяц],N$2)/1000+SUMIFS(Доначисл!L:L,Доначисл!$A:$A,$A317),IF(N$3="Факт",SUMIFS(Расходы_факт[Сумма расхода],Расходы_факт[Код статьи],$A317,Расходы_факт[Месяц],N$2)/1000,"Что-то не так")))</f>
        <v>0</v>
      </c>
      <c r="O317" s="344">
        <f>IF(O$3="План",SUMIFS(Смета_план[План, руб],Смета_план[Код статьи],$A317,Смета_план[Месяц],O$2)/1000,IF(OR(O$3="Ожид",O$3="Прогноз"),SUMIFS(Смета_план[Ожид, руб],Смета_план[Код статьи],$A317,Смета_план[Месяц],O$2)/1000+SUMIFS(Доначисл!M:M,Доначисл!$A:$A,$A317),IF(O$3="Факт",SUMIFS(Расходы_факт[Сумма расхода],Расходы_факт[Код статьи],$A317,Расходы_факт[Месяц],O$2)/1000,"Что-то не так")))</f>
        <v>0</v>
      </c>
      <c r="P317" s="344">
        <f>IF(P$3="План",SUMIFS(Смета_план[План, руб],Смета_план[Код статьи],$A317,Смета_план[Месяц],P$2)/1000,IF(OR(P$3="Ожид",P$3="Прогноз"),SUMIFS(Смета_план[Ожид, руб],Смета_план[Код статьи],$A317,Смета_план[Месяц],P$2)/1000+SUMIFS(Доначисл!N:N,Доначисл!$A:$A,$A317),IF(P$3="Факт",SUMIFS(Расходы_факт[Сумма расхода],Расходы_факт[Код статьи],$A317,Расходы_факт[Месяц],P$2)/1000,"Что-то не так")))</f>
        <v>0</v>
      </c>
      <c r="Q317" s="345">
        <f>SUM(E317:P317)</f>
        <v>0</v>
      </c>
      <c r="R317" s="337">
        <f t="shared" si="82"/>
        <v>0</v>
      </c>
      <c r="S317" s="346">
        <f t="shared" si="81"/>
        <v>0</v>
      </c>
      <c r="T317" s="119"/>
    </row>
    <row r="318" spans="1:20" ht="12" customHeight="1" thickBot="1" x14ac:dyDescent="0.25">
      <c r="A318" s="47">
        <v>3602990000</v>
      </c>
      <c r="B318" s="48" t="s">
        <v>382</v>
      </c>
      <c r="C318" s="48" t="s">
        <v>1134</v>
      </c>
      <c r="D318" s="343">
        <f>SUMIFS(Смета_план[План, руб],Смета_план[Код статьи],$A318)/1000</f>
        <v>0</v>
      </c>
      <c r="E318" s="344">
        <f>IF(E$3="План",SUMIFS(Смета_план[План, руб],Смета_план[Код статьи],$A318,Смета_план[Месяц],E$2)/1000,IF(OR(E$3="Ожид",E$3="Прогноз"),SUMIFS(Смета_план[Ожид, руб],Смета_план[Код статьи],$A318,Смета_план[Месяц],E$2)/1000+SUMIFS(Доначисл!C:C,Доначисл!$A:$A,$A318),IF(E$3="Факт",SUMIFS(Расходы_факт[Сумма расхода],Расходы_факт[Код статьи],$A318,Расходы_факт[Месяц],E$2)/1000,"Что-то не так")))</f>
        <v>0</v>
      </c>
      <c r="F318" s="344">
        <f>IF(F$3="План",SUMIFS(Смета_план[План, руб],Смета_план[Код статьи],$A318,Смета_план[Месяц],F$2)/1000,IF(OR(F$3="Ожид",F$3="Прогноз"),SUMIFS(Смета_план[Ожид, руб],Смета_план[Код статьи],$A318,Смета_план[Месяц],F$2)/1000+SUMIFS(Доначисл!D:D,Доначисл!$A:$A,$A318),IF(F$3="Факт",SUMIFS(Расходы_факт[Сумма расхода],Расходы_факт[Код статьи],$A318,Расходы_факт[Месяц],F$2)/1000,"Что-то не так")))</f>
        <v>0</v>
      </c>
      <c r="G318" s="344">
        <f>IF(G$3="План",SUMIFS(Смета_план[План, руб],Смета_план[Код статьи],$A318,Смета_план[Месяц],G$2)/1000,IF(OR(G$3="Ожид",G$3="Прогноз"),SUMIFS(Смета_план[Ожид, руб],Смета_план[Код статьи],$A318,Смета_план[Месяц],G$2)/1000+SUMIFS(Доначисл!E:E,Доначисл!$A:$A,$A318),IF(G$3="Факт",SUMIFS(Расходы_факт[Сумма расхода],Расходы_факт[Код статьи],$A318,Расходы_факт[Месяц],G$2)/1000,"Что-то не так")))</f>
        <v>0</v>
      </c>
      <c r="H318" s="344">
        <f>IF(H$3="План",SUMIFS(Смета_план[План, руб],Смета_план[Код статьи],$A318,Смета_план[Месяц],H$2)/1000,IF(OR(H$3="Ожид",H$3="Прогноз"),SUMIFS(Смета_план[Ожид, руб],Смета_план[Код статьи],$A318,Смета_план[Месяц],H$2)/1000+SUMIFS(Доначисл!F:F,Доначисл!$A:$A,$A318),IF(H$3="Факт",SUMIFS(Расходы_факт[Сумма расхода],Расходы_факт[Код статьи],$A318,Расходы_факт[Месяц],H$2)/1000,"Что-то не так")))</f>
        <v>0</v>
      </c>
      <c r="I318" s="344">
        <f>IF(I$3="План",SUMIFS(Смета_план[План, руб],Смета_план[Код статьи],$A318,Смета_план[Месяц],I$2)/1000,IF(OR(I$3="Ожид",I$3="Прогноз"),SUMIFS(Смета_план[Ожид, руб],Смета_план[Код статьи],$A318,Смета_план[Месяц],I$2)/1000+SUMIFS(Доначисл!G:G,Доначисл!$A:$A,$A318),IF(I$3="Факт",SUMIFS(Расходы_факт[Сумма расхода],Расходы_факт[Код статьи],$A318,Расходы_факт[Месяц],I$2)/1000,"Что-то не так")))</f>
        <v>0</v>
      </c>
      <c r="J318" s="344">
        <f>IF(J$3="План",SUMIFS(Смета_план[План, руб],Смета_план[Код статьи],$A318,Смета_план[Месяц],J$2)/1000,IF(OR(J$3="Ожид",J$3="Прогноз"),SUMIFS(Смета_план[Ожид, руб],Смета_план[Код статьи],$A318,Смета_план[Месяц],J$2)/1000+SUMIFS(Доначисл!H:H,Доначисл!$A:$A,$A318),IF(J$3="Факт",SUMIFS(Расходы_факт[Сумма расхода],Расходы_факт[Код статьи],$A318,Расходы_факт[Месяц],J$2)/1000,"Что-то не так")))</f>
        <v>0</v>
      </c>
      <c r="K318" s="344">
        <f>IF(K$3="План",SUMIFS(Смета_план[План, руб],Смета_план[Код статьи],$A318,Смета_план[Месяц],K$2)/1000,IF(OR(K$3="Ожид",K$3="Прогноз"),SUMIFS(Смета_план[Ожид, руб],Смета_план[Код статьи],$A318,Смета_план[Месяц],K$2)/1000+SUMIFS(Доначисл!I:I,Доначисл!$A:$A,$A318),IF(K$3="Факт",SUMIFS(Расходы_факт[Сумма расхода],Расходы_факт[Код статьи],$A318,Расходы_факт[Месяц],K$2)/1000,"Что-то не так")))</f>
        <v>0</v>
      </c>
      <c r="L318" s="344">
        <f>IF(L$3="План",SUMIFS(Смета_план[План, руб],Смета_план[Код статьи],$A318,Смета_план[Месяц],L$2)/1000,IF(OR(L$3="Ожид",L$3="Прогноз"),SUMIFS(Смета_план[Ожид, руб],Смета_план[Код статьи],$A318,Смета_план[Месяц],L$2)/1000+SUMIFS(Доначисл!J:J,Доначисл!$A:$A,$A318),IF(L$3="Факт",SUMIFS(Расходы_факт[Сумма расхода],Расходы_факт[Код статьи],$A318,Расходы_факт[Месяц],L$2)/1000,"Что-то не так")))</f>
        <v>0</v>
      </c>
      <c r="M318" s="344">
        <f>IF(M$3="План",SUMIFS(Смета_план[План, руб],Смета_план[Код статьи],$A318,Смета_план[Месяц],M$2)/1000,IF(OR(M$3="Ожид",M$3="Прогноз"),SUMIFS(Смета_план[Ожид, руб],Смета_план[Код статьи],$A318,Смета_план[Месяц],M$2)/1000+SUMIFS(Доначисл!K:K,Доначисл!$A:$A,$A318),IF(M$3="Факт",SUMIFS(Расходы_факт[Сумма расхода],Расходы_факт[Код статьи],$A318,Расходы_факт[Месяц],M$2)/1000,"Что-то не так")))</f>
        <v>0</v>
      </c>
      <c r="N318" s="344">
        <f>IF(N$3="План",SUMIFS(Смета_план[План, руб],Смета_план[Код статьи],$A318,Смета_план[Месяц],N$2)/1000,IF(OR(N$3="Ожид",N$3="Прогноз"),SUMIFS(Смета_план[Ожид, руб],Смета_план[Код статьи],$A318,Смета_план[Месяц],N$2)/1000+SUMIFS(Доначисл!L:L,Доначисл!$A:$A,$A318),IF(N$3="Факт",SUMIFS(Расходы_факт[Сумма расхода],Расходы_факт[Код статьи],$A318,Расходы_факт[Месяц],N$2)/1000,"Что-то не так")))</f>
        <v>0</v>
      </c>
      <c r="O318" s="344">
        <f>IF(O$3="План",SUMIFS(Смета_план[План, руб],Смета_план[Код статьи],$A318,Смета_план[Месяц],O$2)/1000,IF(OR(O$3="Ожид",O$3="Прогноз"),SUMIFS(Смета_план[Ожид, руб],Смета_план[Код статьи],$A318,Смета_план[Месяц],O$2)/1000+SUMIFS(Доначисл!M:M,Доначисл!$A:$A,$A318),IF(O$3="Факт",SUMIFS(Расходы_факт[Сумма расхода],Расходы_факт[Код статьи],$A318,Расходы_факт[Месяц],O$2)/1000,"Что-то не так")))</f>
        <v>0</v>
      </c>
      <c r="P318" s="344">
        <f>IF(P$3="План",SUMIFS(Смета_план[План, руб],Смета_план[Код статьи],$A318,Смета_план[Месяц],P$2)/1000,IF(OR(P$3="Ожид",P$3="Прогноз"),SUMIFS(Смета_план[Ожид, руб],Смета_план[Код статьи],$A318,Смета_план[Месяц],P$2)/1000+SUMIFS(Доначисл!N:N,Доначисл!$A:$A,$A318),IF(P$3="Факт",SUMIFS(Расходы_факт[Сумма расхода],Расходы_факт[Код статьи],$A318,Расходы_факт[Месяц],P$2)/1000,"Что-то не так")))</f>
        <v>0</v>
      </c>
      <c r="Q318" s="345">
        <f>SUM(E318:P318)</f>
        <v>0</v>
      </c>
      <c r="R318" s="337">
        <f t="shared" si="82"/>
        <v>0</v>
      </c>
      <c r="S318" s="346">
        <f t="shared" si="81"/>
        <v>0</v>
      </c>
      <c r="T318" s="119"/>
    </row>
    <row r="319" spans="1:20" ht="12" customHeight="1" thickBot="1" x14ac:dyDescent="0.25">
      <c r="A319" s="55"/>
      <c r="B319" s="56"/>
      <c r="C319" s="829"/>
      <c r="D319" s="353">
        <f t="shared" ref="D319:Q319" si="96">D302+D107+D98+D84+D59+D4</f>
        <v>0</v>
      </c>
      <c r="E319" s="316">
        <f t="shared" si="96"/>
        <v>0</v>
      </c>
      <c r="F319" s="354">
        <f t="shared" si="96"/>
        <v>0</v>
      </c>
      <c r="G319" s="354">
        <f t="shared" ca="1" si="96"/>
        <v>0</v>
      </c>
      <c r="H319" s="355">
        <f t="shared" si="96"/>
        <v>0</v>
      </c>
      <c r="I319" s="354">
        <f t="shared" si="96"/>
        <v>0</v>
      </c>
      <c r="J319" s="354">
        <f t="shared" si="96"/>
        <v>0</v>
      </c>
      <c r="K319" s="354">
        <f t="shared" si="96"/>
        <v>0</v>
      </c>
      <c r="L319" s="354">
        <f t="shared" si="96"/>
        <v>0</v>
      </c>
      <c r="M319" s="354">
        <f t="shared" si="96"/>
        <v>0</v>
      </c>
      <c r="N319" s="354">
        <f t="shared" si="96"/>
        <v>0</v>
      </c>
      <c r="O319" s="354">
        <f t="shared" si="96"/>
        <v>0</v>
      </c>
      <c r="P319" s="354">
        <f t="shared" si="96"/>
        <v>0</v>
      </c>
      <c r="Q319" s="316">
        <f t="shared" ca="1" si="96"/>
        <v>0</v>
      </c>
      <c r="R319" s="356">
        <f t="shared" ca="1" si="82"/>
        <v>0</v>
      </c>
      <c r="S319" s="357">
        <f t="shared" ca="1" si="81"/>
        <v>0</v>
      </c>
      <c r="T319" s="119"/>
    </row>
    <row r="320" spans="1:20" x14ac:dyDescent="0.2">
      <c r="A320" s="29"/>
      <c r="B320" s="57"/>
      <c r="C320" s="773"/>
      <c r="E320" s="119"/>
      <c r="F320" s="119"/>
    </row>
    <row r="321" spans="1:14" x14ac:dyDescent="0.2">
      <c r="A321" s="15"/>
    </row>
    <row r="322" spans="1:14" x14ac:dyDescent="0.2">
      <c r="A322" s="32"/>
      <c r="B322" s="32"/>
      <c r="N322" s="119"/>
    </row>
    <row r="323" spans="1:14" x14ac:dyDescent="0.2">
      <c r="N323" s="119"/>
    </row>
    <row r="329" spans="1:14" x14ac:dyDescent="0.2">
      <c r="A329" s="58"/>
      <c r="B329" s="59"/>
      <c r="C329" s="830"/>
    </row>
    <row r="337" spans="1:1" x14ac:dyDescent="0.2">
      <c r="A337" s="15"/>
    </row>
  </sheetData>
  <autoFilter ref="A3:U319"/>
  <mergeCells count="4">
    <mergeCell ref="A2:A3"/>
    <mergeCell ref="B2:B3"/>
    <mergeCell ref="C2:C3"/>
    <mergeCell ref="Q2:S2"/>
  </mergeCells>
  <conditionalFormatting sqref="R21:S21 R29:S29 R36:S36 R42:S42 R50:S50 R54:S54 R59:S59 R84:S84 R98:S98 R107:S108 R135:S135 R140:S140 R142:S142 R153:S153 R158:S158 R180:S180 R190:S190 R195:S195 R209:S210 R220:S220 R225:S225 R231:S231 R238:S238 R246:S246 R253:S253 R260:S260 R266:S266 R273:S273 R276:S276 R281:S281 R291:S291 R319:S319 R159:R162 R6:S11">
    <cfRule type="cellIs" dxfId="521" priority="379" operator="greaterThan">
      <formula>0</formula>
    </cfRule>
    <cfRule type="cellIs" dxfId="520" priority="380" operator="lessThan">
      <formula>0</formula>
    </cfRule>
  </conditionalFormatting>
  <conditionalFormatting sqref="S5">
    <cfRule type="cellIs" dxfId="519" priority="377" operator="greaterThan">
      <formula>0</formula>
    </cfRule>
    <cfRule type="cellIs" dxfId="518" priority="378" operator="lessThan">
      <formula>0</formula>
    </cfRule>
  </conditionalFormatting>
  <conditionalFormatting sqref="R5">
    <cfRule type="cellIs" dxfId="517" priority="375" operator="greaterThan">
      <formula>0</formula>
    </cfRule>
    <cfRule type="cellIs" dxfId="516" priority="376" operator="lessThan">
      <formula>0</formula>
    </cfRule>
  </conditionalFormatting>
  <conditionalFormatting sqref="S4">
    <cfRule type="cellIs" dxfId="515" priority="373" operator="greaterThan">
      <formula>0</formula>
    </cfRule>
    <cfRule type="cellIs" dxfId="514" priority="374" operator="lessThan">
      <formula>0</formula>
    </cfRule>
  </conditionalFormatting>
  <conditionalFormatting sqref="R4">
    <cfRule type="cellIs" dxfId="513" priority="371" operator="greaterThan">
      <formula>0</formula>
    </cfRule>
    <cfRule type="cellIs" dxfId="512" priority="372" operator="lessThan">
      <formula>0</formula>
    </cfRule>
  </conditionalFormatting>
  <conditionalFormatting sqref="R13:S13">
    <cfRule type="cellIs" dxfId="511" priority="369" operator="greaterThan">
      <formula>0</formula>
    </cfRule>
    <cfRule type="cellIs" dxfId="510" priority="370" operator="lessThan">
      <formula>0</formula>
    </cfRule>
  </conditionalFormatting>
  <conditionalFormatting sqref="R14:S20">
    <cfRule type="cellIs" dxfId="509" priority="367" operator="greaterThan">
      <formula>0</formula>
    </cfRule>
    <cfRule type="cellIs" dxfId="508" priority="368" operator="lessThan">
      <formula>0</formula>
    </cfRule>
  </conditionalFormatting>
  <conditionalFormatting sqref="R34:S35">
    <cfRule type="cellIs" dxfId="507" priority="363" operator="greaterThan">
      <formula>0</formula>
    </cfRule>
    <cfRule type="cellIs" dxfId="506" priority="364" operator="lessThan">
      <formula>0</formula>
    </cfRule>
  </conditionalFormatting>
  <conditionalFormatting sqref="R51:S52">
    <cfRule type="cellIs" dxfId="505" priority="357" operator="greaterThan">
      <formula>0</formula>
    </cfRule>
    <cfRule type="cellIs" dxfId="504" priority="358" operator="lessThan">
      <formula>0</formula>
    </cfRule>
  </conditionalFormatting>
  <conditionalFormatting sqref="R81:S81">
    <cfRule type="cellIs" dxfId="503" priority="343" operator="greaterThan">
      <formula>0</formula>
    </cfRule>
    <cfRule type="cellIs" dxfId="502" priority="344" operator="lessThan">
      <formula>0</formula>
    </cfRule>
  </conditionalFormatting>
  <conditionalFormatting sqref="R80:S80">
    <cfRule type="cellIs" dxfId="501" priority="341" operator="greaterThan">
      <formula>0</formula>
    </cfRule>
    <cfRule type="cellIs" dxfId="500" priority="342" operator="lessThan">
      <formula>0</formula>
    </cfRule>
  </conditionalFormatting>
  <conditionalFormatting sqref="R79:S79">
    <cfRule type="cellIs" dxfId="499" priority="339" operator="greaterThan">
      <formula>0</formula>
    </cfRule>
    <cfRule type="cellIs" dxfId="498" priority="340" operator="lessThan">
      <formula>0</formula>
    </cfRule>
  </conditionalFormatting>
  <conditionalFormatting sqref="R83:S83">
    <cfRule type="cellIs" dxfId="497" priority="347" operator="greaterThan">
      <formula>0</formula>
    </cfRule>
    <cfRule type="cellIs" dxfId="496" priority="348" operator="lessThan">
      <formula>0</formula>
    </cfRule>
  </conditionalFormatting>
  <conditionalFormatting sqref="R82:S82">
    <cfRule type="cellIs" dxfId="495" priority="345" operator="greaterThan">
      <formula>0</formula>
    </cfRule>
    <cfRule type="cellIs" dxfId="494" priority="346" operator="lessThan">
      <formula>0</formula>
    </cfRule>
  </conditionalFormatting>
  <conditionalFormatting sqref="R78:S78">
    <cfRule type="cellIs" dxfId="493" priority="337" operator="greaterThan">
      <formula>0</formula>
    </cfRule>
    <cfRule type="cellIs" dxfId="492" priority="338" operator="lessThan">
      <formula>0</formula>
    </cfRule>
  </conditionalFormatting>
  <conditionalFormatting sqref="R77:S77">
    <cfRule type="cellIs" dxfId="491" priority="335" operator="greaterThan">
      <formula>0</formula>
    </cfRule>
    <cfRule type="cellIs" dxfId="490" priority="336" operator="lessThan">
      <formula>0</formula>
    </cfRule>
  </conditionalFormatting>
  <conditionalFormatting sqref="R75:S75">
    <cfRule type="cellIs" dxfId="489" priority="333" operator="greaterThan">
      <formula>0</formula>
    </cfRule>
    <cfRule type="cellIs" dxfId="488" priority="334" operator="lessThan">
      <formula>0</formula>
    </cfRule>
  </conditionalFormatting>
  <conditionalFormatting sqref="R70:S70">
    <cfRule type="cellIs" dxfId="487" priority="325" operator="greaterThan">
      <formula>0</formula>
    </cfRule>
    <cfRule type="cellIs" dxfId="486" priority="326" operator="lessThan">
      <formula>0</formula>
    </cfRule>
  </conditionalFormatting>
  <conditionalFormatting sqref="R74:S74">
    <cfRule type="cellIs" dxfId="485" priority="331" operator="greaterThan">
      <formula>0</formula>
    </cfRule>
    <cfRule type="cellIs" dxfId="484" priority="332" operator="lessThan">
      <formula>0</formula>
    </cfRule>
  </conditionalFormatting>
  <conditionalFormatting sqref="R71:S71">
    <cfRule type="cellIs" dxfId="483" priority="327" operator="greaterThan">
      <formula>0</formula>
    </cfRule>
    <cfRule type="cellIs" dxfId="482" priority="328" operator="lessThan">
      <formula>0</formula>
    </cfRule>
  </conditionalFormatting>
  <conditionalFormatting sqref="R72:S72">
    <cfRule type="cellIs" dxfId="481" priority="329" operator="greaterThan">
      <formula>0</formula>
    </cfRule>
    <cfRule type="cellIs" dxfId="480" priority="330" operator="lessThan">
      <formula>0</formula>
    </cfRule>
  </conditionalFormatting>
  <conditionalFormatting sqref="R66:S66">
    <cfRule type="cellIs" dxfId="479" priority="319" operator="greaterThan">
      <formula>0</formula>
    </cfRule>
    <cfRule type="cellIs" dxfId="478" priority="320" operator="lessThan">
      <formula>0</formula>
    </cfRule>
  </conditionalFormatting>
  <conditionalFormatting sqref="R69:S69">
    <cfRule type="cellIs" dxfId="477" priority="323" operator="greaterThan">
      <formula>0</formula>
    </cfRule>
    <cfRule type="cellIs" dxfId="476" priority="324" operator="lessThan">
      <formula>0</formula>
    </cfRule>
  </conditionalFormatting>
  <conditionalFormatting sqref="R65:S65">
    <cfRule type="cellIs" dxfId="475" priority="317" operator="greaterThan">
      <formula>0</formula>
    </cfRule>
    <cfRule type="cellIs" dxfId="474" priority="318" operator="lessThan">
      <formula>0</formula>
    </cfRule>
  </conditionalFormatting>
  <conditionalFormatting sqref="R67:S67">
    <cfRule type="cellIs" dxfId="473" priority="321" operator="greaterThan">
      <formula>0</formula>
    </cfRule>
    <cfRule type="cellIs" dxfId="472" priority="322" operator="lessThan">
      <formula>0</formula>
    </cfRule>
  </conditionalFormatting>
  <conditionalFormatting sqref="R64:S64">
    <cfRule type="cellIs" dxfId="471" priority="315" operator="greaterThan">
      <formula>0</formula>
    </cfRule>
    <cfRule type="cellIs" dxfId="470" priority="316" operator="lessThan">
      <formula>0</formula>
    </cfRule>
  </conditionalFormatting>
  <conditionalFormatting sqref="R63:S63">
    <cfRule type="cellIs" dxfId="469" priority="313" operator="greaterThan">
      <formula>0</formula>
    </cfRule>
    <cfRule type="cellIs" dxfId="468" priority="314" operator="lessThan">
      <formula>0</formula>
    </cfRule>
  </conditionalFormatting>
  <conditionalFormatting sqref="R62:S62">
    <cfRule type="cellIs" dxfId="467" priority="311" operator="greaterThan">
      <formula>0</formula>
    </cfRule>
    <cfRule type="cellIs" dxfId="466" priority="312" operator="lessThan">
      <formula>0</formula>
    </cfRule>
  </conditionalFormatting>
  <conditionalFormatting sqref="R61:S61">
    <cfRule type="cellIs" dxfId="465" priority="309" operator="greaterThan">
      <formula>0</formula>
    </cfRule>
    <cfRule type="cellIs" dxfId="464" priority="310" operator="lessThan">
      <formula>0</formula>
    </cfRule>
  </conditionalFormatting>
  <conditionalFormatting sqref="R76">
    <cfRule type="cellIs" dxfId="463" priority="301" operator="greaterThan">
      <formula>0</formula>
    </cfRule>
    <cfRule type="cellIs" dxfId="462" priority="302" operator="lessThan">
      <formula>0</formula>
    </cfRule>
  </conditionalFormatting>
  <conditionalFormatting sqref="R60">
    <cfRule type="cellIs" dxfId="461" priority="307" operator="greaterThan">
      <formula>0</formula>
    </cfRule>
    <cfRule type="cellIs" dxfId="460" priority="308" operator="lessThan">
      <formula>0</formula>
    </cfRule>
  </conditionalFormatting>
  <conditionalFormatting sqref="R68">
    <cfRule type="cellIs" dxfId="459" priority="305" operator="greaterThan">
      <formula>0</formula>
    </cfRule>
    <cfRule type="cellIs" dxfId="458" priority="306" operator="lessThan">
      <formula>0</formula>
    </cfRule>
  </conditionalFormatting>
  <conditionalFormatting sqref="R73">
    <cfRule type="cellIs" dxfId="457" priority="303" operator="greaterThan">
      <formula>0</formula>
    </cfRule>
    <cfRule type="cellIs" dxfId="456" priority="304" operator="lessThan">
      <formula>0</formula>
    </cfRule>
  </conditionalFormatting>
  <conditionalFormatting sqref="R95">
    <cfRule type="cellIs" dxfId="455" priority="291" operator="greaterThan">
      <formula>0</formula>
    </cfRule>
    <cfRule type="cellIs" dxfId="454" priority="292" operator="lessThan">
      <formula>0</formula>
    </cfRule>
  </conditionalFormatting>
  <conditionalFormatting sqref="R86:S86 R88:S92 R94:S94 R96:S97">
    <cfRule type="cellIs" dxfId="453" priority="299" operator="greaterThan">
      <formula>0</formula>
    </cfRule>
    <cfRule type="cellIs" dxfId="452" priority="300" operator="lessThan">
      <formula>0</formula>
    </cfRule>
  </conditionalFormatting>
  <conditionalFormatting sqref="R85">
    <cfRule type="cellIs" dxfId="451" priority="297" operator="greaterThan">
      <formula>0</formula>
    </cfRule>
    <cfRule type="cellIs" dxfId="450" priority="298" operator="lessThan">
      <formula>0</formula>
    </cfRule>
  </conditionalFormatting>
  <conditionalFormatting sqref="R87">
    <cfRule type="cellIs" dxfId="449" priority="295" operator="greaterThan">
      <formula>0</formula>
    </cfRule>
    <cfRule type="cellIs" dxfId="448" priority="296" operator="lessThan">
      <formula>0</formula>
    </cfRule>
  </conditionalFormatting>
  <conditionalFormatting sqref="R93">
    <cfRule type="cellIs" dxfId="447" priority="293" operator="greaterThan">
      <formula>0</formula>
    </cfRule>
    <cfRule type="cellIs" dxfId="446" priority="294" operator="lessThan">
      <formula>0</formula>
    </cfRule>
  </conditionalFormatting>
  <conditionalFormatting sqref="R99:S99 R29 R34:R36 R42 R13:R21 R50:R52 R54 R59:R98 R4:R11">
    <cfRule type="cellIs" dxfId="445" priority="289" operator="greaterThan">
      <formula>0</formula>
    </cfRule>
    <cfRule type="cellIs" dxfId="444" priority="290" operator="lessThan">
      <formula>0</formula>
    </cfRule>
  </conditionalFormatting>
  <conditionalFormatting sqref="R109:S131">
    <cfRule type="cellIs" dxfId="443" priority="287" operator="greaterThan">
      <formula>0</formula>
    </cfRule>
    <cfRule type="cellIs" dxfId="442" priority="288" operator="lessThan">
      <formula>0</formula>
    </cfRule>
  </conditionalFormatting>
  <conditionalFormatting sqref="R136:S138">
    <cfRule type="cellIs" dxfId="441" priority="285" operator="greaterThan">
      <formula>0</formula>
    </cfRule>
    <cfRule type="cellIs" dxfId="440" priority="286" operator="lessThan">
      <formula>0</formula>
    </cfRule>
  </conditionalFormatting>
  <conditionalFormatting sqref="R141:S141">
    <cfRule type="cellIs" dxfId="439" priority="283" operator="greaterThan">
      <formula>0</formula>
    </cfRule>
    <cfRule type="cellIs" dxfId="438" priority="284" operator="lessThan">
      <formula>0</formula>
    </cfRule>
  </conditionalFormatting>
  <conditionalFormatting sqref="R143:S144">
    <cfRule type="cellIs" dxfId="437" priority="281" operator="greaterThan">
      <formula>0</formula>
    </cfRule>
    <cfRule type="cellIs" dxfId="436" priority="282" operator="lessThan">
      <formula>0</formula>
    </cfRule>
  </conditionalFormatting>
  <conditionalFormatting sqref="R147:S148">
    <cfRule type="cellIs" dxfId="435" priority="279" operator="greaterThan">
      <formula>0</formula>
    </cfRule>
    <cfRule type="cellIs" dxfId="434" priority="280" operator="lessThan">
      <formula>0</formula>
    </cfRule>
  </conditionalFormatting>
  <conditionalFormatting sqref="R154:S157">
    <cfRule type="cellIs" dxfId="433" priority="277" operator="greaterThan">
      <formula>0</formula>
    </cfRule>
    <cfRule type="cellIs" dxfId="432" priority="278" operator="lessThan">
      <formula>0</formula>
    </cfRule>
  </conditionalFormatting>
  <conditionalFormatting sqref="R169:S171 R163:S166 S159:S162">
    <cfRule type="cellIs" dxfId="431" priority="275" operator="greaterThan">
      <formula>0</formula>
    </cfRule>
    <cfRule type="cellIs" dxfId="430" priority="276" operator="lessThan">
      <formula>0</formula>
    </cfRule>
  </conditionalFormatting>
  <conditionalFormatting sqref="R172:S172">
    <cfRule type="cellIs" dxfId="429" priority="273" operator="greaterThan">
      <formula>0</formula>
    </cfRule>
    <cfRule type="cellIs" dxfId="428" priority="274" operator="lessThan">
      <formula>0</formula>
    </cfRule>
  </conditionalFormatting>
  <conditionalFormatting sqref="R173:S177">
    <cfRule type="cellIs" dxfId="427" priority="271" operator="greaterThan">
      <formula>0</formula>
    </cfRule>
    <cfRule type="cellIs" dxfId="426" priority="272" operator="lessThan">
      <formula>0</formula>
    </cfRule>
  </conditionalFormatting>
  <conditionalFormatting sqref="R181:S189">
    <cfRule type="cellIs" dxfId="425" priority="269" operator="greaterThan">
      <formula>0</formula>
    </cfRule>
    <cfRule type="cellIs" dxfId="424" priority="270" operator="lessThan">
      <formula>0</formula>
    </cfRule>
  </conditionalFormatting>
  <conditionalFormatting sqref="R196:S196">
    <cfRule type="cellIs" dxfId="423" priority="243" operator="greaterThan">
      <formula>0</formula>
    </cfRule>
    <cfRule type="cellIs" dxfId="422" priority="244" operator="lessThan">
      <formula>0</formula>
    </cfRule>
  </conditionalFormatting>
  <conditionalFormatting sqref="R274:S274">
    <cfRule type="cellIs" dxfId="421" priority="199" operator="greaterThan">
      <formula>0</formula>
    </cfRule>
    <cfRule type="cellIs" dxfId="420" priority="200" operator="lessThan">
      <formula>0</formula>
    </cfRule>
  </conditionalFormatting>
  <conditionalFormatting sqref="R292:S292">
    <cfRule type="cellIs" dxfId="419" priority="193" operator="greaterThan">
      <formula>0</formula>
    </cfRule>
    <cfRule type="cellIs" dxfId="418" priority="194" operator="lessThan">
      <formula>0</formula>
    </cfRule>
  </conditionalFormatting>
  <conditionalFormatting sqref="S76">
    <cfRule type="cellIs" dxfId="417" priority="185" operator="greaterThan">
      <formula>0</formula>
    </cfRule>
    <cfRule type="cellIs" dxfId="416" priority="186" operator="lessThan">
      <formula>0</formula>
    </cfRule>
  </conditionalFormatting>
  <conditionalFormatting sqref="R302:S302">
    <cfRule type="cellIs" dxfId="415" priority="167" operator="greaterThan">
      <formula>0</formula>
    </cfRule>
    <cfRule type="cellIs" dxfId="414" priority="168" operator="lessThan">
      <formula>0</formula>
    </cfRule>
  </conditionalFormatting>
  <conditionalFormatting sqref="S60">
    <cfRule type="cellIs" dxfId="413" priority="191" operator="greaterThan">
      <formula>0</formula>
    </cfRule>
    <cfRule type="cellIs" dxfId="412" priority="192" operator="lessThan">
      <formula>0</formula>
    </cfRule>
  </conditionalFormatting>
  <conditionalFormatting sqref="S68">
    <cfRule type="cellIs" dxfId="411" priority="189" operator="greaterThan">
      <formula>0</formula>
    </cfRule>
    <cfRule type="cellIs" dxfId="410" priority="190" operator="lessThan">
      <formula>0</formula>
    </cfRule>
  </conditionalFormatting>
  <conditionalFormatting sqref="S73">
    <cfRule type="cellIs" dxfId="409" priority="187" operator="greaterThan">
      <formula>0</formula>
    </cfRule>
    <cfRule type="cellIs" dxfId="408" priority="188" operator="lessThan">
      <formula>0</formula>
    </cfRule>
  </conditionalFormatting>
  <conditionalFormatting sqref="S85">
    <cfRule type="cellIs" dxfId="407" priority="183" operator="greaterThan">
      <formula>0</formula>
    </cfRule>
    <cfRule type="cellIs" dxfId="406" priority="184" operator="lessThan">
      <formula>0</formula>
    </cfRule>
  </conditionalFormatting>
  <conditionalFormatting sqref="S87">
    <cfRule type="cellIs" dxfId="405" priority="181" operator="greaterThan">
      <formula>0</formula>
    </cfRule>
    <cfRule type="cellIs" dxfId="404" priority="182" operator="lessThan">
      <formula>0</formula>
    </cfRule>
  </conditionalFormatting>
  <conditionalFormatting sqref="S93">
    <cfRule type="cellIs" dxfId="403" priority="179" operator="greaterThan">
      <formula>0</formula>
    </cfRule>
    <cfRule type="cellIs" dxfId="402" priority="180" operator="lessThan">
      <formula>0</formula>
    </cfRule>
  </conditionalFormatting>
  <conditionalFormatting sqref="S95">
    <cfRule type="cellIs" dxfId="401" priority="177" operator="greaterThan">
      <formula>0</formula>
    </cfRule>
    <cfRule type="cellIs" dxfId="400" priority="178" operator="lessThan">
      <formula>0</formula>
    </cfRule>
  </conditionalFormatting>
  <conditionalFormatting sqref="R303:S303">
    <cfRule type="cellIs" dxfId="399" priority="171" operator="greaterThan">
      <formula>0</formula>
    </cfRule>
    <cfRule type="cellIs" dxfId="398" priority="172" operator="lessThan">
      <formula>0</formula>
    </cfRule>
  </conditionalFormatting>
  <conditionalFormatting sqref="R313:S313">
    <cfRule type="cellIs" dxfId="397" priority="169" operator="greaterThan">
      <formula>0</formula>
    </cfRule>
    <cfRule type="cellIs" dxfId="396" priority="170" operator="lessThan">
      <formula>0</formula>
    </cfRule>
  </conditionalFormatting>
  <conditionalFormatting sqref="R145:S146">
    <cfRule type="cellIs" dxfId="395" priority="159" operator="greaterThan">
      <formula>0</formula>
    </cfRule>
    <cfRule type="cellIs" dxfId="394" priority="160" operator="lessThan">
      <formula>0</formula>
    </cfRule>
  </conditionalFormatting>
  <conditionalFormatting sqref="R167:S168">
    <cfRule type="cellIs" dxfId="393" priority="157" operator="greaterThan">
      <formula>0</formula>
    </cfRule>
    <cfRule type="cellIs" dxfId="392" priority="158" operator="lessThan">
      <formula>0</formula>
    </cfRule>
  </conditionalFormatting>
  <conditionalFormatting sqref="R179:S179">
    <cfRule type="cellIs" dxfId="391" priority="155" operator="greaterThan">
      <formula>0</formula>
    </cfRule>
    <cfRule type="cellIs" dxfId="390" priority="156" operator="lessThan">
      <formula>0</formula>
    </cfRule>
  </conditionalFormatting>
  <conditionalFormatting sqref="R132:S132">
    <cfRule type="cellIs" dxfId="389" priority="127" operator="greaterThan">
      <formula>0</formula>
    </cfRule>
    <cfRule type="cellIs" dxfId="388" priority="128" operator="lessThan">
      <formula>0</formula>
    </cfRule>
  </conditionalFormatting>
  <conditionalFormatting sqref="R134:S134">
    <cfRule type="cellIs" dxfId="387" priority="125" operator="greaterThan">
      <formula>0</formula>
    </cfRule>
    <cfRule type="cellIs" dxfId="386" priority="126" operator="lessThan">
      <formula>0</formula>
    </cfRule>
  </conditionalFormatting>
  <conditionalFormatting sqref="R12:S12">
    <cfRule type="cellIs" dxfId="385" priority="123" operator="greaterThan">
      <formula>0</formula>
    </cfRule>
    <cfRule type="cellIs" dxfId="384" priority="124" operator="lessThan">
      <formula>0</formula>
    </cfRule>
  </conditionalFormatting>
  <conditionalFormatting sqref="R12">
    <cfRule type="cellIs" dxfId="383" priority="121" operator="greaterThan">
      <formula>0</formula>
    </cfRule>
    <cfRule type="cellIs" dxfId="382" priority="122" operator="lessThan">
      <formula>0</formula>
    </cfRule>
  </conditionalFormatting>
  <conditionalFormatting sqref="R22:S28">
    <cfRule type="cellIs" dxfId="381" priority="119" operator="greaterThan">
      <formula>0</formula>
    </cfRule>
    <cfRule type="cellIs" dxfId="380" priority="120" operator="lessThan">
      <formula>0</formula>
    </cfRule>
  </conditionalFormatting>
  <conditionalFormatting sqref="R22:R28">
    <cfRule type="cellIs" dxfId="379" priority="117" operator="greaterThan">
      <formula>0</formula>
    </cfRule>
    <cfRule type="cellIs" dxfId="378" priority="118" operator="lessThan">
      <formula>0</formula>
    </cfRule>
  </conditionalFormatting>
  <conditionalFormatting sqref="R30:S30">
    <cfRule type="cellIs" dxfId="377" priority="115" operator="greaterThan">
      <formula>0</formula>
    </cfRule>
    <cfRule type="cellIs" dxfId="376" priority="116" operator="lessThan">
      <formula>0</formula>
    </cfRule>
  </conditionalFormatting>
  <conditionalFormatting sqref="R30">
    <cfRule type="cellIs" dxfId="375" priority="113" operator="greaterThan">
      <formula>0</formula>
    </cfRule>
    <cfRule type="cellIs" dxfId="374" priority="114" operator="lessThan">
      <formula>0</formula>
    </cfRule>
  </conditionalFormatting>
  <conditionalFormatting sqref="R31:S31">
    <cfRule type="cellIs" dxfId="373" priority="111" operator="greaterThan">
      <formula>0</formula>
    </cfRule>
    <cfRule type="cellIs" dxfId="372" priority="112" operator="lessThan">
      <formula>0</formula>
    </cfRule>
  </conditionalFormatting>
  <conditionalFormatting sqref="R31">
    <cfRule type="cellIs" dxfId="371" priority="109" operator="greaterThan">
      <formula>0</formula>
    </cfRule>
    <cfRule type="cellIs" dxfId="370" priority="110" operator="lessThan">
      <formula>0</formula>
    </cfRule>
  </conditionalFormatting>
  <conditionalFormatting sqref="R32:S32">
    <cfRule type="cellIs" dxfId="369" priority="107" operator="greaterThan">
      <formula>0</formula>
    </cfRule>
    <cfRule type="cellIs" dxfId="368" priority="108" operator="lessThan">
      <formula>0</formula>
    </cfRule>
  </conditionalFormatting>
  <conditionalFormatting sqref="R32">
    <cfRule type="cellIs" dxfId="367" priority="105" operator="greaterThan">
      <formula>0</formula>
    </cfRule>
    <cfRule type="cellIs" dxfId="366" priority="106" operator="lessThan">
      <formula>0</formula>
    </cfRule>
  </conditionalFormatting>
  <conditionalFormatting sqref="R33:S33">
    <cfRule type="cellIs" dxfId="365" priority="103" operator="greaterThan">
      <formula>0</formula>
    </cfRule>
    <cfRule type="cellIs" dxfId="364" priority="104" operator="lessThan">
      <formula>0</formula>
    </cfRule>
  </conditionalFormatting>
  <conditionalFormatting sqref="R33">
    <cfRule type="cellIs" dxfId="363" priority="101" operator="greaterThan">
      <formula>0</formula>
    </cfRule>
    <cfRule type="cellIs" dxfId="362" priority="102" operator="lessThan">
      <formula>0</formula>
    </cfRule>
  </conditionalFormatting>
  <conditionalFormatting sqref="R37:S41">
    <cfRule type="cellIs" dxfId="361" priority="99" operator="greaterThan">
      <formula>0</formula>
    </cfRule>
    <cfRule type="cellIs" dxfId="360" priority="100" operator="lessThan">
      <formula>0</formula>
    </cfRule>
  </conditionalFormatting>
  <conditionalFormatting sqref="R37:R41">
    <cfRule type="cellIs" dxfId="359" priority="97" operator="greaterThan">
      <formula>0</formula>
    </cfRule>
    <cfRule type="cellIs" dxfId="358" priority="98" operator="lessThan">
      <formula>0</formula>
    </cfRule>
  </conditionalFormatting>
  <conditionalFormatting sqref="R43:S49">
    <cfRule type="cellIs" dxfId="357" priority="95" operator="greaterThan">
      <formula>0</formula>
    </cfRule>
    <cfRule type="cellIs" dxfId="356" priority="96" operator="lessThan">
      <formula>0</formula>
    </cfRule>
  </conditionalFormatting>
  <conditionalFormatting sqref="R43:R49">
    <cfRule type="cellIs" dxfId="355" priority="93" operator="greaterThan">
      <formula>0</formula>
    </cfRule>
    <cfRule type="cellIs" dxfId="354" priority="94" operator="lessThan">
      <formula>0</formula>
    </cfRule>
  </conditionalFormatting>
  <conditionalFormatting sqref="R53:S53">
    <cfRule type="cellIs" dxfId="353" priority="91" operator="greaterThan">
      <formula>0</formula>
    </cfRule>
    <cfRule type="cellIs" dxfId="352" priority="92" operator="lessThan">
      <formula>0</formula>
    </cfRule>
  </conditionalFormatting>
  <conditionalFormatting sqref="R53">
    <cfRule type="cellIs" dxfId="351" priority="89" operator="greaterThan">
      <formula>0</formula>
    </cfRule>
    <cfRule type="cellIs" dxfId="350" priority="90" operator="lessThan">
      <formula>0</formula>
    </cfRule>
  </conditionalFormatting>
  <conditionalFormatting sqref="R55:S58">
    <cfRule type="cellIs" dxfId="349" priority="87" operator="greaterThan">
      <formula>0</formula>
    </cfRule>
    <cfRule type="cellIs" dxfId="348" priority="88" operator="lessThan">
      <formula>0</formula>
    </cfRule>
  </conditionalFormatting>
  <conditionalFormatting sqref="R55:R58">
    <cfRule type="cellIs" dxfId="347" priority="85" operator="greaterThan">
      <formula>0</formula>
    </cfRule>
    <cfRule type="cellIs" dxfId="346" priority="86" operator="lessThan">
      <formula>0</formula>
    </cfRule>
  </conditionalFormatting>
  <conditionalFormatting sqref="R100:S106">
    <cfRule type="cellIs" dxfId="345" priority="83" operator="greaterThan">
      <formula>0</formula>
    </cfRule>
    <cfRule type="cellIs" dxfId="344" priority="84" operator="lessThan">
      <formula>0</formula>
    </cfRule>
  </conditionalFormatting>
  <conditionalFormatting sqref="R100:R106">
    <cfRule type="cellIs" dxfId="343" priority="81" operator="greaterThan">
      <formula>0</formula>
    </cfRule>
    <cfRule type="cellIs" dxfId="342" priority="82" operator="lessThan">
      <formula>0</formula>
    </cfRule>
  </conditionalFormatting>
  <conditionalFormatting sqref="R139:S139">
    <cfRule type="cellIs" dxfId="341" priority="79" operator="greaterThan">
      <formula>0</formula>
    </cfRule>
    <cfRule type="cellIs" dxfId="340" priority="80" operator="lessThan">
      <formula>0</formula>
    </cfRule>
  </conditionalFormatting>
  <conditionalFormatting sqref="R139">
    <cfRule type="cellIs" dxfId="339" priority="77" operator="greaterThan">
      <formula>0</formula>
    </cfRule>
    <cfRule type="cellIs" dxfId="338" priority="78" operator="lessThan">
      <formula>0</formula>
    </cfRule>
  </conditionalFormatting>
  <conditionalFormatting sqref="R178:S178">
    <cfRule type="cellIs" dxfId="337" priority="75" operator="greaterThan">
      <formula>0</formula>
    </cfRule>
    <cfRule type="cellIs" dxfId="336" priority="76" operator="lessThan">
      <formula>0</formula>
    </cfRule>
  </conditionalFormatting>
  <conditionalFormatting sqref="R178">
    <cfRule type="cellIs" dxfId="335" priority="73" operator="greaterThan">
      <formula>0</formula>
    </cfRule>
    <cfRule type="cellIs" dxfId="334" priority="74" operator="lessThan">
      <formula>0</formula>
    </cfRule>
  </conditionalFormatting>
  <conditionalFormatting sqref="R191:S194">
    <cfRule type="cellIs" dxfId="333" priority="71" operator="greaterThan">
      <formula>0</formula>
    </cfRule>
    <cfRule type="cellIs" dxfId="332" priority="72" operator="lessThan">
      <formula>0</formula>
    </cfRule>
  </conditionalFormatting>
  <conditionalFormatting sqref="R191:R194">
    <cfRule type="cellIs" dxfId="331" priority="69" operator="greaterThan">
      <formula>0</formula>
    </cfRule>
    <cfRule type="cellIs" dxfId="330" priority="70" operator="lessThan">
      <formula>0</formula>
    </cfRule>
  </conditionalFormatting>
  <conditionalFormatting sqref="R197:S208">
    <cfRule type="cellIs" dxfId="329" priority="67" operator="greaterThan">
      <formula>0</formula>
    </cfRule>
    <cfRule type="cellIs" dxfId="328" priority="68" operator="lessThan">
      <formula>0</formula>
    </cfRule>
  </conditionalFormatting>
  <conditionalFormatting sqref="R197:R208">
    <cfRule type="cellIs" dxfId="327" priority="65" operator="greaterThan">
      <formula>0</formula>
    </cfRule>
    <cfRule type="cellIs" dxfId="326" priority="66" operator="lessThan">
      <formula>0</formula>
    </cfRule>
  </conditionalFormatting>
  <conditionalFormatting sqref="R211:S219">
    <cfRule type="cellIs" dxfId="325" priority="63" operator="greaterThan">
      <formula>0</formula>
    </cfRule>
    <cfRule type="cellIs" dxfId="324" priority="64" operator="lessThan">
      <formula>0</formula>
    </cfRule>
  </conditionalFormatting>
  <conditionalFormatting sqref="R211:R219">
    <cfRule type="cellIs" dxfId="323" priority="61" operator="greaterThan">
      <formula>0</formula>
    </cfRule>
    <cfRule type="cellIs" dxfId="322" priority="62" operator="lessThan">
      <formula>0</formula>
    </cfRule>
  </conditionalFormatting>
  <conditionalFormatting sqref="R221:S224">
    <cfRule type="cellIs" dxfId="321" priority="59" operator="greaterThan">
      <formula>0</formula>
    </cfRule>
    <cfRule type="cellIs" dxfId="320" priority="60" operator="lessThan">
      <formula>0</formula>
    </cfRule>
  </conditionalFormatting>
  <conditionalFormatting sqref="R221:R224">
    <cfRule type="cellIs" dxfId="319" priority="57" operator="greaterThan">
      <formula>0</formula>
    </cfRule>
    <cfRule type="cellIs" dxfId="318" priority="58" operator="lessThan">
      <formula>0</formula>
    </cfRule>
  </conditionalFormatting>
  <conditionalFormatting sqref="R226:S230">
    <cfRule type="cellIs" dxfId="317" priority="55" operator="greaterThan">
      <formula>0</formula>
    </cfRule>
    <cfRule type="cellIs" dxfId="316" priority="56" operator="lessThan">
      <formula>0</formula>
    </cfRule>
  </conditionalFormatting>
  <conditionalFormatting sqref="R226:R230">
    <cfRule type="cellIs" dxfId="315" priority="53" operator="greaterThan">
      <formula>0</formula>
    </cfRule>
    <cfRule type="cellIs" dxfId="314" priority="54" operator="lessThan">
      <formula>0</formula>
    </cfRule>
  </conditionalFormatting>
  <conditionalFormatting sqref="R232:S237">
    <cfRule type="cellIs" dxfId="313" priority="51" operator="greaterThan">
      <formula>0</formula>
    </cfRule>
    <cfRule type="cellIs" dxfId="312" priority="52" operator="lessThan">
      <formula>0</formula>
    </cfRule>
  </conditionalFormatting>
  <conditionalFormatting sqref="R232:R237">
    <cfRule type="cellIs" dxfId="311" priority="49" operator="greaterThan">
      <formula>0</formula>
    </cfRule>
    <cfRule type="cellIs" dxfId="310" priority="50" operator="lessThan">
      <formula>0</formula>
    </cfRule>
  </conditionalFormatting>
  <conditionalFormatting sqref="R239:S245">
    <cfRule type="cellIs" dxfId="309" priority="47" operator="greaterThan">
      <formula>0</formula>
    </cfRule>
    <cfRule type="cellIs" dxfId="308" priority="48" operator="lessThan">
      <formula>0</formula>
    </cfRule>
  </conditionalFormatting>
  <conditionalFormatting sqref="R239:R245">
    <cfRule type="cellIs" dxfId="307" priority="45" operator="greaterThan">
      <formula>0</formula>
    </cfRule>
    <cfRule type="cellIs" dxfId="306" priority="46" operator="lessThan">
      <formula>0</formula>
    </cfRule>
  </conditionalFormatting>
  <conditionalFormatting sqref="R247:S252">
    <cfRule type="cellIs" dxfId="305" priority="43" operator="greaterThan">
      <formula>0</formula>
    </cfRule>
    <cfRule type="cellIs" dxfId="304" priority="44" operator="lessThan">
      <formula>0</formula>
    </cfRule>
  </conditionalFormatting>
  <conditionalFormatting sqref="R247:R252">
    <cfRule type="cellIs" dxfId="303" priority="41" operator="greaterThan">
      <formula>0</formula>
    </cfRule>
    <cfRule type="cellIs" dxfId="302" priority="42" operator="lessThan">
      <formula>0</formula>
    </cfRule>
  </conditionalFormatting>
  <conditionalFormatting sqref="R254:S259">
    <cfRule type="cellIs" dxfId="301" priority="39" operator="greaterThan">
      <formula>0</formula>
    </cfRule>
    <cfRule type="cellIs" dxfId="300" priority="40" operator="lessThan">
      <formula>0</formula>
    </cfRule>
  </conditionalFormatting>
  <conditionalFormatting sqref="R254:R259">
    <cfRule type="cellIs" dxfId="299" priority="37" operator="greaterThan">
      <formula>0</formula>
    </cfRule>
    <cfRule type="cellIs" dxfId="298" priority="38" operator="lessThan">
      <formula>0</formula>
    </cfRule>
  </conditionalFormatting>
  <conditionalFormatting sqref="R261:S265">
    <cfRule type="cellIs" dxfId="297" priority="35" operator="greaterThan">
      <formula>0</formula>
    </cfRule>
    <cfRule type="cellIs" dxfId="296" priority="36" operator="lessThan">
      <formula>0</formula>
    </cfRule>
  </conditionalFormatting>
  <conditionalFormatting sqref="R261:R265">
    <cfRule type="cellIs" dxfId="295" priority="33" operator="greaterThan">
      <formula>0</formula>
    </cfRule>
    <cfRule type="cellIs" dxfId="294" priority="34" operator="lessThan">
      <formula>0</formula>
    </cfRule>
  </conditionalFormatting>
  <conditionalFormatting sqref="R267:S272">
    <cfRule type="cellIs" dxfId="293" priority="31" operator="greaterThan">
      <formula>0</formula>
    </cfRule>
    <cfRule type="cellIs" dxfId="292" priority="32" operator="lessThan">
      <formula>0</formula>
    </cfRule>
  </conditionalFormatting>
  <conditionalFormatting sqref="R267:R272">
    <cfRule type="cellIs" dxfId="291" priority="29" operator="greaterThan">
      <formula>0</formula>
    </cfRule>
    <cfRule type="cellIs" dxfId="290" priority="30" operator="lessThan">
      <formula>0</formula>
    </cfRule>
  </conditionalFormatting>
  <conditionalFormatting sqref="R275:S275">
    <cfRule type="cellIs" dxfId="289" priority="27" operator="greaterThan">
      <formula>0</formula>
    </cfRule>
    <cfRule type="cellIs" dxfId="288" priority="28" operator="lessThan">
      <formula>0</formula>
    </cfRule>
  </conditionalFormatting>
  <conditionalFormatting sqref="R275">
    <cfRule type="cellIs" dxfId="287" priority="25" operator="greaterThan">
      <formula>0</formula>
    </cfRule>
    <cfRule type="cellIs" dxfId="286" priority="26" operator="lessThan">
      <formula>0</formula>
    </cfRule>
  </conditionalFormatting>
  <conditionalFormatting sqref="R277:S280">
    <cfRule type="cellIs" dxfId="285" priority="23" operator="greaterThan">
      <formula>0</formula>
    </cfRule>
    <cfRule type="cellIs" dxfId="284" priority="24" operator="lessThan">
      <formula>0</formula>
    </cfRule>
  </conditionalFormatting>
  <conditionalFormatting sqref="R277:R280">
    <cfRule type="cellIs" dxfId="283" priority="21" operator="greaterThan">
      <formula>0</formula>
    </cfRule>
    <cfRule type="cellIs" dxfId="282" priority="22" operator="lessThan">
      <formula>0</formula>
    </cfRule>
  </conditionalFormatting>
  <conditionalFormatting sqref="R282:S290">
    <cfRule type="cellIs" dxfId="281" priority="19" operator="greaterThan">
      <formula>0</formula>
    </cfRule>
    <cfRule type="cellIs" dxfId="280" priority="20" operator="lessThan">
      <formula>0</formula>
    </cfRule>
  </conditionalFormatting>
  <conditionalFormatting sqref="R282:R290">
    <cfRule type="cellIs" dxfId="279" priority="17" operator="greaterThan">
      <formula>0</formula>
    </cfRule>
    <cfRule type="cellIs" dxfId="278" priority="18" operator="lessThan">
      <formula>0</formula>
    </cfRule>
  </conditionalFormatting>
  <conditionalFormatting sqref="R293:S301">
    <cfRule type="cellIs" dxfId="277" priority="15" operator="greaterThan">
      <formula>0</formula>
    </cfRule>
    <cfRule type="cellIs" dxfId="276" priority="16" operator="lessThan">
      <formula>0</formula>
    </cfRule>
  </conditionalFormatting>
  <conditionalFormatting sqref="R293:R301">
    <cfRule type="cellIs" dxfId="275" priority="13" operator="greaterThan">
      <formula>0</formula>
    </cfRule>
    <cfRule type="cellIs" dxfId="274" priority="14" operator="lessThan">
      <formula>0</formula>
    </cfRule>
  </conditionalFormatting>
  <conditionalFormatting sqref="R304:S312">
    <cfRule type="cellIs" dxfId="273" priority="11" operator="greaterThan">
      <formula>0</formula>
    </cfRule>
    <cfRule type="cellIs" dxfId="272" priority="12" operator="lessThan">
      <formula>0</formula>
    </cfRule>
  </conditionalFormatting>
  <conditionalFormatting sqref="R304:R312">
    <cfRule type="cellIs" dxfId="271" priority="9" operator="greaterThan">
      <formula>0</formula>
    </cfRule>
    <cfRule type="cellIs" dxfId="270" priority="10" operator="lessThan">
      <formula>0</formula>
    </cfRule>
  </conditionalFormatting>
  <conditionalFormatting sqref="R314:S318">
    <cfRule type="cellIs" dxfId="269" priority="7" operator="greaterThan">
      <formula>0</formula>
    </cfRule>
    <cfRule type="cellIs" dxfId="268" priority="8" operator="lessThan">
      <formula>0</formula>
    </cfRule>
  </conditionalFormatting>
  <conditionalFormatting sqref="R314:R318">
    <cfRule type="cellIs" dxfId="267" priority="5" operator="greaterThan">
      <formula>0</formula>
    </cfRule>
    <cfRule type="cellIs" dxfId="266" priority="6" operator="lessThan">
      <formula>0</formula>
    </cfRule>
  </conditionalFormatting>
  <conditionalFormatting sqref="R149:S152">
    <cfRule type="cellIs" dxfId="265" priority="3" operator="greaterThan">
      <formula>0</formula>
    </cfRule>
    <cfRule type="cellIs" dxfId="264" priority="4" operator="lessThan">
      <formula>0</formula>
    </cfRule>
  </conditionalFormatting>
  <conditionalFormatting sqref="R133:S133">
    <cfRule type="cellIs" dxfId="263" priority="1" operator="greaterThan">
      <formula>0</formula>
    </cfRule>
    <cfRule type="cellIs" dxfId="262" priority="2" operator="lessThan">
      <formula>0</formula>
    </cfRule>
  </conditionalFormatting>
  <dataValidations disablePrompts="1" count="1">
    <dataValidation type="list" allowBlank="1" showInputMessage="1" showErrorMessage="1" sqref="E3:P3">
      <formula1>"План,Прогноз,Ожид,Факт"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193"/>
  <sheetViews>
    <sheetView workbookViewId="0">
      <pane xSplit="4" ySplit="5" topLeftCell="E192" activePane="bottomRight" state="frozen"/>
      <selection pane="topRight" activeCell="E1" sqref="E1"/>
      <selection pane="bottomLeft" activeCell="A6" sqref="A6"/>
      <selection pane="bottomRight" activeCell="H24" sqref="H24"/>
    </sheetView>
  </sheetViews>
  <sheetFormatPr defaultRowHeight="14.25" outlineLevelCol="1" x14ac:dyDescent="0.2"/>
  <cols>
    <col min="1" max="1" width="7.5703125" style="88" customWidth="1"/>
    <col min="2" max="2" width="13.140625" style="88" customWidth="1"/>
    <col min="3" max="3" width="36.28515625" style="824" customWidth="1"/>
    <col min="4" max="4" width="28.42578125" style="791" customWidth="1" outlineLevel="1"/>
    <col min="5" max="20" width="11.140625" style="113" customWidth="1"/>
    <col min="21" max="16384" width="9.140625" style="113"/>
  </cols>
  <sheetData>
    <row r="1" spans="1:20" ht="15.75" x14ac:dyDescent="0.2">
      <c r="A1" s="60" t="s">
        <v>384</v>
      </c>
      <c r="B1" s="60"/>
      <c r="C1" s="821"/>
    </row>
    <row r="2" spans="1:20" x14ac:dyDescent="0.2">
      <c r="A2" s="61"/>
      <c r="B2" s="62"/>
      <c r="C2" s="822"/>
    </row>
    <row r="3" spans="1:20" x14ac:dyDescent="0.2">
      <c r="A3" s="63"/>
      <c r="B3" s="64"/>
      <c r="C3" s="64"/>
    </row>
    <row r="4" spans="1:20" x14ac:dyDescent="0.2">
      <c r="A4" s="1526" t="s">
        <v>548</v>
      </c>
      <c r="B4" s="1528" t="s">
        <v>549</v>
      </c>
      <c r="C4" s="1529"/>
      <c r="D4" s="1533" t="s">
        <v>551</v>
      </c>
      <c r="E4" s="130" t="s">
        <v>601</v>
      </c>
      <c r="F4" s="130" t="s">
        <v>602</v>
      </c>
      <c r="G4" s="130" t="s">
        <v>603</v>
      </c>
      <c r="H4" s="130" t="s">
        <v>604</v>
      </c>
      <c r="I4" s="130" t="s">
        <v>605</v>
      </c>
      <c r="J4" s="130" t="s">
        <v>606</v>
      </c>
      <c r="K4" s="130" t="s">
        <v>607</v>
      </c>
      <c r="L4" s="130" t="s">
        <v>608</v>
      </c>
      <c r="M4" s="130" t="s">
        <v>609</v>
      </c>
      <c r="N4" s="130" t="s">
        <v>610</v>
      </c>
      <c r="O4" s="130" t="s">
        <v>611</v>
      </c>
      <c r="P4" s="130" t="s">
        <v>612</v>
      </c>
      <c r="Q4" s="130" t="s">
        <v>559</v>
      </c>
      <c r="R4" s="1532" t="s">
        <v>601</v>
      </c>
      <c r="S4" s="1532"/>
      <c r="T4" s="1532"/>
    </row>
    <row r="5" spans="1:20" ht="33.75" x14ac:dyDescent="0.2">
      <c r="A5" s="1527"/>
      <c r="B5" s="1530"/>
      <c r="C5" s="1531"/>
      <c r="D5" s="1534"/>
      <c r="E5" s="131" t="s">
        <v>616</v>
      </c>
      <c r="F5" s="132" t="str">
        <f>Смета!E3</f>
        <v>Факт</v>
      </c>
      <c r="G5" s="132" t="str">
        <f>Смета!F3</f>
        <v>Факт</v>
      </c>
      <c r="H5" s="132" t="str">
        <f>Смета!G3</f>
        <v>Ожид</v>
      </c>
      <c r="I5" s="132" t="str">
        <f>Смета!H3</f>
        <v>План</v>
      </c>
      <c r="J5" s="132" t="str">
        <f>Смета!I3</f>
        <v>План</v>
      </c>
      <c r="K5" s="132" t="str">
        <f>Смета!J3</f>
        <v>План</v>
      </c>
      <c r="L5" s="132" t="str">
        <f>Смета!K3</f>
        <v>План</v>
      </c>
      <c r="M5" s="132" t="str">
        <f>Смета!L3</f>
        <v>План</v>
      </c>
      <c r="N5" s="132" t="str">
        <f>Смета!M3</f>
        <v>План</v>
      </c>
      <c r="O5" s="132" t="str">
        <f>Смета!N3</f>
        <v>План</v>
      </c>
      <c r="P5" s="132" t="str">
        <f>Смета!O3</f>
        <v>План</v>
      </c>
      <c r="Q5" s="132" t="str">
        <f>Смета!P3</f>
        <v>План</v>
      </c>
      <c r="R5" s="133" t="s">
        <v>620</v>
      </c>
      <c r="S5" s="134" t="s">
        <v>621</v>
      </c>
      <c r="T5" s="135" t="s">
        <v>622</v>
      </c>
    </row>
    <row r="6" spans="1:20" x14ac:dyDescent="0.2">
      <c r="A6" s="65"/>
      <c r="B6" s="66" t="s">
        <v>66</v>
      </c>
      <c r="C6" s="792"/>
      <c r="D6" s="883"/>
      <c r="E6" s="358">
        <f>E7+E10+E15</f>
        <v>0</v>
      </c>
      <c r="F6" s="358">
        <f>F7+F10+F15</f>
        <v>0</v>
      </c>
      <c r="G6" s="358">
        <f>G7+G10+G15</f>
        <v>0</v>
      </c>
      <c r="H6" s="358">
        <f t="shared" ref="H6:P6" si="0">H7+H10+H15</f>
        <v>0</v>
      </c>
      <c r="I6" s="358">
        <f t="shared" si="0"/>
        <v>0</v>
      </c>
      <c r="J6" s="358">
        <f>J7+J10+J15</f>
        <v>0</v>
      </c>
      <c r="K6" s="358">
        <f t="shared" si="0"/>
        <v>0</v>
      </c>
      <c r="L6" s="358">
        <f t="shared" si="0"/>
        <v>0</v>
      </c>
      <c r="M6" s="358">
        <f t="shared" si="0"/>
        <v>0</v>
      </c>
      <c r="N6" s="358">
        <f t="shared" si="0"/>
        <v>0</v>
      </c>
      <c r="O6" s="358">
        <f t="shared" si="0"/>
        <v>0</v>
      </c>
      <c r="P6" s="358">
        <f t="shared" si="0"/>
        <v>0</v>
      </c>
      <c r="Q6" s="358">
        <f>Q7+Q10+Q15</f>
        <v>0</v>
      </c>
      <c r="R6" s="358">
        <f>R7+R10+R15</f>
        <v>0</v>
      </c>
      <c r="S6" s="359">
        <f>R6-E6</f>
        <v>0</v>
      </c>
      <c r="T6" s="360">
        <f>IFERROR(S6/E6,0)</f>
        <v>0</v>
      </c>
    </row>
    <row r="7" spans="1:20" x14ac:dyDescent="0.2">
      <c r="A7" s="67">
        <v>2310</v>
      </c>
      <c r="B7" s="68" t="s">
        <v>60</v>
      </c>
      <c r="C7" s="793"/>
      <c r="D7" s="884"/>
      <c r="E7" s="361">
        <f>E8</f>
        <v>0</v>
      </c>
      <c r="F7" s="361">
        <f t="shared" ref="F7:P7" si="1">F8</f>
        <v>0</v>
      </c>
      <c r="G7" s="361">
        <f t="shared" si="1"/>
        <v>0</v>
      </c>
      <c r="H7" s="361">
        <f t="shared" si="1"/>
        <v>0</v>
      </c>
      <c r="I7" s="361">
        <f t="shared" si="1"/>
        <v>0</v>
      </c>
      <c r="J7" s="361">
        <f t="shared" si="1"/>
        <v>0</v>
      </c>
      <c r="K7" s="361">
        <f t="shared" si="1"/>
        <v>0</v>
      </c>
      <c r="L7" s="361">
        <f t="shared" si="1"/>
        <v>0</v>
      </c>
      <c r="M7" s="361">
        <f t="shared" si="1"/>
        <v>0</v>
      </c>
      <c r="N7" s="361">
        <f t="shared" si="1"/>
        <v>0</v>
      </c>
      <c r="O7" s="361">
        <f t="shared" si="1"/>
        <v>0</v>
      </c>
      <c r="P7" s="361">
        <f t="shared" si="1"/>
        <v>0</v>
      </c>
      <c r="Q7" s="361">
        <f>Q8</f>
        <v>0</v>
      </c>
      <c r="R7" s="361">
        <f>R8</f>
        <v>0</v>
      </c>
      <c r="S7" s="362">
        <f t="shared" ref="S7:S73" si="2">R7-E7</f>
        <v>0</v>
      </c>
      <c r="T7" s="363">
        <f t="shared" ref="T7:T73" si="3">IFERROR(S7/E7,0)</f>
        <v>0</v>
      </c>
    </row>
    <row r="8" spans="1:20" x14ac:dyDescent="0.2">
      <c r="A8" s="69"/>
      <c r="B8" s="70" t="s">
        <v>387</v>
      </c>
      <c r="C8" s="794"/>
      <c r="D8" s="802"/>
      <c r="E8" s="364">
        <f>SUM(E9)</f>
        <v>0</v>
      </c>
      <c r="F8" s="364">
        <f t="shared" ref="F8:P8" si="4">SUM(F9)</f>
        <v>0</v>
      </c>
      <c r="G8" s="364">
        <f t="shared" si="4"/>
        <v>0</v>
      </c>
      <c r="H8" s="364">
        <f t="shared" si="4"/>
        <v>0</v>
      </c>
      <c r="I8" s="364">
        <f t="shared" si="4"/>
        <v>0</v>
      </c>
      <c r="J8" s="364">
        <f t="shared" si="4"/>
        <v>0</v>
      </c>
      <c r="K8" s="364">
        <f t="shared" si="4"/>
        <v>0</v>
      </c>
      <c r="L8" s="364">
        <f t="shared" si="4"/>
        <v>0</v>
      </c>
      <c r="M8" s="364">
        <f t="shared" si="4"/>
        <v>0</v>
      </c>
      <c r="N8" s="364">
        <f t="shared" si="4"/>
        <v>0</v>
      </c>
      <c r="O8" s="364">
        <f t="shared" si="4"/>
        <v>0</v>
      </c>
      <c r="P8" s="364">
        <f t="shared" si="4"/>
        <v>0</v>
      </c>
      <c r="Q8" s="364">
        <f>SUM(Q9)</f>
        <v>0</v>
      </c>
      <c r="R8" s="364">
        <f>SUM(R9)</f>
        <v>0</v>
      </c>
      <c r="S8" s="365">
        <f t="shared" si="2"/>
        <v>0</v>
      </c>
      <c r="T8" s="366">
        <f t="shared" si="3"/>
        <v>0</v>
      </c>
    </row>
    <row r="9" spans="1:20" x14ac:dyDescent="0.2">
      <c r="A9" s="71"/>
      <c r="B9" s="787">
        <v>9110010100</v>
      </c>
      <c r="C9" s="795" t="s">
        <v>1351</v>
      </c>
      <c r="D9" s="885" t="s">
        <v>1150</v>
      </c>
      <c r="E9" s="367">
        <f>SUMIFS(ПДиР_план[План, руб],ПДиР_план[Код статьи],$B9)/1000</f>
        <v>0</v>
      </c>
      <c r="F9" s="367">
        <f>IF(F$5="План",SUMIFS(ПДиР_план[План, руб],ПДиР_план[Код статьи],$B9,ПДиР_план[Месяц],F$4)/1000,IF(OR(F$5="Ожид",F$5="Прогноз"),SUMIFS(ПДиР_план[Ожид, руб],ПДиР_план[Код статьи],$B9,ПДиР_план[Месяц],F$4)/1000+SUMIFS('Доначисл ПДР'!D:D,'Доначисл ПДР'!$A:$A,Сальдо!$B9),IF(F$5="Факт",-SUMIFS(ПДиР_факт[Сумма],ПДиР_факт[Статья],$B9,ПДиР_факт[Месяц],F$4)/1000,"Что-то не так")))</f>
        <v>0</v>
      </c>
      <c r="G9" s="367">
        <f>IF(G$5="План",SUMIFS(ПДиР_план[План, руб],ПДиР_план[Код статьи],$B9,ПДиР_план[Месяц],G$4)/1000,IF(OR(G$5="Ожид",G$5="Прогноз"),SUMIFS(ПДиР_план[Ожид, руб],ПДиР_план[Код статьи],$B9,ПДиР_план[Месяц],G$4)/1000+SUMIFS('Доначисл ПДР'!E:E,'Доначисл ПДР'!$A:$A,Сальдо!$B9),IF(G$5="Факт",-SUMIFS(ПДиР_факт[Сумма],ПДиР_факт[Статья],$B9,ПДиР_факт[Месяц],G$4)/1000,"Что-то не так")))</f>
        <v>0</v>
      </c>
      <c r="H9" s="367">
        <f>IF(H$5="План",SUMIFS(ПДиР_план[План, руб],ПДиР_план[Код статьи],$B9,ПДиР_план[Месяц],H$4)/1000,IF(OR(H$5="Ожид",H$5="Прогноз"),SUMIFS(ПДиР_план[Ожид, руб],ПДиР_план[Код статьи],$B9,ПДиР_план[Месяц],H$4)/1000+SUMIFS('Доначисл ПДР'!F:F,'Доначисл ПДР'!$A:$A,Сальдо!$B9),IF(H$5="Факт",-SUMIFS(ПДиР_факт[Сумма],ПДиР_факт[Статья],$B9,ПДиР_факт[Месяц],H$4)/1000,"Что-то не так")))</f>
        <v>0</v>
      </c>
      <c r="I9" s="367">
        <f>IF(I$5="План",SUMIFS(ПДиР_план[План, руб],ПДиР_план[Код статьи],$B9,ПДиР_план[Месяц],I$4)/1000,IF(OR(I$5="Ожид",I$5="Прогноз"),SUMIFS(ПДиР_план[Ожид, руб],ПДиР_план[Код статьи],$B9,ПДиР_план[Месяц],I$4)/1000+SUMIFS('Доначисл ПДР'!G:G,'Доначисл ПДР'!$A:$A,Сальдо!$B9),IF(I$5="Факт",-SUMIFS(ПДиР_факт[Сумма],ПДиР_факт[Статья],$B9,ПДиР_факт[Месяц],I$4)/1000,"Что-то не так")))</f>
        <v>0</v>
      </c>
      <c r="J9" s="367">
        <f>IF(J$5="План",SUMIFS(ПДиР_план[План, руб],ПДиР_план[Код статьи],$B9,ПДиР_план[Месяц],J$4)/1000,IF(OR(J$5="Ожид",J$5="Прогноз"),SUMIFS(ПДиР_план[Ожид, руб],ПДиР_план[Код статьи],$B9,ПДиР_план[Месяц],J$4)/1000+SUMIFS('Доначисл ПДР'!H:H,'Доначисл ПДР'!$A:$A,Сальдо!$B9),IF(J$5="Факт",-SUMIFS(ПДиР_факт[Сумма],ПДиР_факт[Статья],$B9,ПДиР_факт[Месяц],J$4)/1000,"Что-то не так")))</f>
        <v>0</v>
      </c>
      <c r="K9" s="367">
        <f>IF(K$5="План",SUMIFS(ПДиР_план[План, руб],ПДиР_план[Код статьи],$B9,ПДиР_план[Месяц],K$4)/1000,IF(OR(K$5="Ожид",K$5="Прогноз"),SUMIFS(ПДиР_план[Ожид, руб],ПДиР_план[Код статьи],$B9,ПДиР_план[Месяц],K$4)/1000+SUMIFS('Доначисл ПДР'!I:I,'Доначисл ПДР'!$A:$A,Сальдо!$B9),IF(K$5="Факт",-SUMIFS(ПДиР_факт[Сумма],ПДиР_факт[Статья],$B9,ПДиР_факт[Месяц],K$4)/1000,"Что-то не так")))</f>
        <v>0</v>
      </c>
      <c r="L9" s="367">
        <f>IF(L$5="План",SUMIFS(ПДиР_план[План, руб],ПДиР_план[Код статьи],$B9,ПДиР_план[Месяц],L$4)/1000,IF(OR(L$5="Ожид",L$5="Прогноз"),SUMIFS(ПДиР_план[Ожид, руб],ПДиР_план[Код статьи],$B9,ПДиР_план[Месяц],L$4)/1000+SUMIFS('Доначисл ПДР'!J:J,'Доначисл ПДР'!$A:$A,Сальдо!$B9),IF(L$5="Факт",-SUMIFS(ПДиР_факт[Сумма],ПДиР_факт[Статья],$B9,ПДиР_факт[Месяц],L$4)/1000,"Что-то не так")))</f>
        <v>0</v>
      </c>
      <c r="M9" s="367">
        <f>IF(M$5="План",SUMIFS(ПДиР_план[План, руб],ПДиР_план[Код статьи],$B9,ПДиР_план[Месяц],M$4)/1000,IF(OR(M$5="Ожид",M$5="Прогноз"),SUMIFS(ПДиР_план[Ожид, руб],ПДиР_план[Код статьи],$B9,ПДиР_план[Месяц],M$4)/1000+SUMIFS('Доначисл ПДР'!K:K,'Доначисл ПДР'!$A:$A,Сальдо!$B9),IF(M$5="Факт",-SUMIFS(ПДиР_факт[Сумма],ПДиР_факт[Статья],$B9,ПДиР_факт[Месяц],M$4)/1000,"Что-то не так")))</f>
        <v>0</v>
      </c>
      <c r="N9" s="367">
        <f>IF(N$5="План",SUMIFS(ПДиР_план[План, руб],ПДиР_план[Код статьи],$B9,ПДиР_план[Месяц],N$4)/1000,IF(OR(N$5="Ожид",N$5="Прогноз"),SUMIFS(ПДиР_план[Ожид, руб],ПДиР_план[Код статьи],$B9,ПДиР_план[Месяц],N$4)/1000+SUMIFS('Доначисл ПДР'!L:L,'Доначисл ПДР'!$A:$A,Сальдо!$B9),IF(N$5="Факт",-SUMIFS(ПДиР_факт[Сумма],ПДиР_факт[Статья],$B9,ПДиР_факт[Месяц],N$4)/1000,"Что-то не так")))</f>
        <v>0</v>
      </c>
      <c r="O9" s="367">
        <f>IF(O$5="План",SUMIFS(ПДиР_план[План, руб],ПДиР_план[Код статьи],$B9,ПДиР_план[Месяц],O$4)/1000,IF(OR(O$5="Ожид",O$5="Прогноз"),SUMIFS(ПДиР_план[Ожид, руб],ПДиР_план[Код статьи],$B9,ПДиР_план[Месяц],O$4)/1000+SUMIFS('Доначисл ПДР'!M:M,'Доначисл ПДР'!$A:$A,Сальдо!$B9),IF(O$5="Факт",-SUMIFS(ПДиР_факт[Сумма],ПДиР_факт[Статья],$B9,ПДиР_факт[Месяц],O$4)/1000,"Что-то не так")))</f>
        <v>0</v>
      </c>
      <c r="P9" s="367">
        <f>IF(P$5="План",SUMIFS(ПДиР_план[План, руб],ПДиР_план[Код статьи],$B9,ПДиР_план[Месяц],P$4)/1000,IF(OR(P$5="Ожид",P$5="Прогноз"),SUMIFS(ПДиР_план[Ожид, руб],ПДиР_план[Код статьи],$B9,ПДиР_план[Месяц],P$4)/1000+SUMIFS('Доначисл ПДР'!N:N,'Доначисл ПДР'!$A:$A,Сальдо!$B9),IF(P$5="Факт",-SUMIFS(ПДиР_факт[Сумма],ПДиР_факт[Статья],$B9,ПДиР_факт[Месяц],P$4)/1000,"Что-то не так")))</f>
        <v>0</v>
      </c>
      <c r="Q9" s="367">
        <f>IF(Q$5="План",SUMIFS(ПДиР_план[План, руб],ПДиР_план[Код статьи],$B9,ПДиР_план[Месяц],Q$4)/1000,IF(OR(Q$5="Ожид",Q$5="Прогноз"),SUMIFS(ПДиР_план[Ожид, руб],ПДиР_план[Код статьи],$B9,ПДиР_план[Месяц],Q$4)/1000+SUMIFS('Доначисл ПДР'!O:O,'Доначисл ПДР'!$A:$A,Сальдо!$B9),IF(Q$5="Факт",-SUMIFS(ПДиР_факт[Сумма],ПДиР_факт[Статья],$B9,ПДиР_факт[Месяц],Q$4)/1000,"Что-то не так")))</f>
        <v>0</v>
      </c>
      <c r="R9" s="367">
        <f>SUM(F9:Q9)</f>
        <v>0</v>
      </c>
      <c r="S9" s="368">
        <f t="shared" si="2"/>
        <v>0</v>
      </c>
      <c r="T9" s="369">
        <f t="shared" si="3"/>
        <v>0</v>
      </c>
    </row>
    <row r="10" spans="1:20" x14ac:dyDescent="0.2">
      <c r="A10" s="67">
        <v>2320</v>
      </c>
      <c r="B10" s="68" t="s">
        <v>62</v>
      </c>
      <c r="C10" s="793"/>
      <c r="D10" s="884"/>
      <c r="E10" s="361">
        <f>E11</f>
        <v>0</v>
      </c>
      <c r="F10" s="361">
        <f t="shared" ref="F10:P10" si="5">F11</f>
        <v>0</v>
      </c>
      <c r="G10" s="361">
        <f t="shared" si="5"/>
        <v>0</v>
      </c>
      <c r="H10" s="361">
        <f t="shared" si="5"/>
        <v>0</v>
      </c>
      <c r="I10" s="361">
        <f t="shared" si="5"/>
        <v>0</v>
      </c>
      <c r="J10" s="361">
        <f t="shared" si="5"/>
        <v>0</v>
      </c>
      <c r="K10" s="361">
        <f t="shared" si="5"/>
        <v>0</v>
      </c>
      <c r="L10" s="361">
        <f t="shared" si="5"/>
        <v>0</v>
      </c>
      <c r="M10" s="361">
        <f t="shared" si="5"/>
        <v>0</v>
      </c>
      <c r="N10" s="361">
        <f t="shared" si="5"/>
        <v>0</v>
      </c>
      <c r="O10" s="361">
        <f t="shared" si="5"/>
        <v>0</v>
      </c>
      <c r="P10" s="361">
        <f t="shared" si="5"/>
        <v>0</v>
      </c>
      <c r="Q10" s="361">
        <f>Q11</f>
        <v>0</v>
      </c>
      <c r="R10" s="361">
        <f>R11</f>
        <v>0</v>
      </c>
      <c r="S10" s="362">
        <f t="shared" si="2"/>
        <v>0</v>
      </c>
      <c r="T10" s="363">
        <f t="shared" si="3"/>
        <v>0</v>
      </c>
    </row>
    <row r="11" spans="1:20" x14ac:dyDescent="0.2">
      <c r="A11" s="69"/>
      <c r="B11" s="70" t="s">
        <v>388</v>
      </c>
      <c r="C11" s="794"/>
      <c r="D11" s="802"/>
      <c r="E11" s="364">
        <f>SUM(E12:E14)</f>
        <v>0</v>
      </c>
      <c r="F11" s="364">
        <f>SUM(F12:F14)</f>
        <v>0</v>
      </c>
      <c r="G11" s="364">
        <f t="shared" ref="G11:P11" si="6">SUM(G12:G14)</f>
        <v>0</v>
      </c>
      <c r="H11" s="364">
        <f t="shared" si="6"/>
        <v>0</v>
      </c>
      <c r="I11" s="364">
        <f t="shared" si="6"/>
        <v>0</v>
      </c>
      <c r="J11" s="364">
        <f t="shared" si="6"/>
        <v>0</v>
      </c>
      <c r="K11" s="364">
        <f t="shared" si="6"/>
        <v>0</v>
      </c>
      <c r="L11" s="364">
        <f t="shared" si="6"/>
        <v>0</v>
      </c>
      <c r="M11" s="364">
        <f t="shared" si="6"/>
        <v>0</v>
      </c>
      <c r="N11" s="364">
        <f t="shared" si="6"/>
        <v>0</v>
      </c>
      <c r="O11" s="364">
        <f t="shared" si="6"/>
        <v>0</v>
      </c>
      <c r="P11" s="364">
        <f t="shared" si="6"/>
        <v>0</v>
      </c>
      <c r="Q11" s="364">
        <f>SUM(Q12:Q14)</f>
        <v>0</v>
      </c>
      <c r="R11" s="364">
        <f>SUM(R12:R14)</f>
        <v>0</v>
      </c>
      <c r="S11" s="365">
        <f t="shared" si="2"/>
        <v>0</v>
      </c>
      <c r="T11" s="366">
        <f t="shared" si="3"/>
        <v>0</v>
      </c>
    </row>
    <row r="12" spans="1:20" s="969" customFormat="1" x14ac:dyDescent="0.2">
      <c r="A12" s="72"/>
      <c r="B12" s="73">
        <v>9110050100</v>
      </c>
      <c r="C12" s="796" t="s">
        <v>389</v>
      </c>
      <c r="D12" s="886" t="s">
        <v>1151</v>
      </c>
      <c r="E12" s="788">
        <f>SUMIFS(ПДиР_план[План, руб],ПДиР_план[Код статьи],$B12)/1000</f>
        <v>0</v>
      </c>
      <c r="F12" s="367">
        <f>IF(F$5="План",SUMIFS(ПДиР_план[План, руб],ПДиР_план[Код статьи],$B12,ПДиР_план[Месяц],F$4)/1000,IF(OR(F$5="Ожид",F$5="Прогноз"),SUMIFS(ПДиР_план[Ожид, руб],ПДиР_план[Код статьи],$B12,ПДиР_план[Месяц],F$4)/1000+SUMIFS('Доначисл ПДР'!D:D,'Доначисл ПДР'!$A:$A,Сальдо!$B12),IF(F$5="Факт",-SUMIFS(ПДиР_факт[Сумма],ПДиР_факт[Статья],$B12,ПДиР_факт[Месяц],F$4)/1000,"Что-то не так")))</f>
        <v>0</v>
      </c>
      <c r="G12" s="367">
        <f>IF(G$5="План",SUMIFS(ПДиР_план[План, руб],ПДиР_план[Код статьи],$B12,ПДиР_план[Месяц],G$4)/1000,IF(OR(G$5="Ожид",G$5="Прогноз"),SUMIFS(ПДиР_план[Ожид, руб],ПДиР_план[Код статьи],$B12,ПДиР_план[Месяц],G$4)/1000+SUMIFS('Доначисл ПДР'!E:E,'Доначисл ПДР'!$A:$A,Сальдо!$B12),IF(G$5="Факт",-SUMIFS(ПДиР_факт[Сумма],ПДиР_факт[Статья],$B12,ПДиР_факт[Месяц],G$4)/1000,"Что-то не так")))</f>
        <v>0</v>
      </c>
      <c r="H12" s="367"/>
      <c r="I12" s="367">
        <f>IF(I$5="План",SUMIFS(ПДиР_план[План, руб],ПДиР_план[Код статьи],$B12,ПДиР_план[Месяц],I$4)/1000,IF(OR(I$5="Ожид",I$5="Прогноз"),SUMIFS(ПДиР_план[Ожид, руб],ПДиР_план[Код статьи],$B12,ПДиР_план[Месяц],I$4)/1000+SUMIFS('Доначисл ПДР'!G:G,'Доначисл ПДР'!$A:$A,Сальдо!$B12),IF(I$5="Факт",-SUMIFS(ПДиР_факт[Сумма],ПДиР_факт[Статья],$B12,ПДиР_факт[Месяц],I$4)/1000,"Что-то не так")))</f>
        <v>0</v>
      </c>
      <c r="J12" s="367">
        <f>IF(J$5="План",SUMIFS(ПДиР_план[План, руб],ПДиР_план[Код статьи],$B12,ПДиР_план[Месяц],J$4)/1000,IF(OR(J$5="Ожид",J$5="Прогноз"),SUMIFS(ПДиР_план[Ожид, руб],ПДиР_план[Код статьи],$B12,ПДиР_план[Месяц],J$4)/1000+SUMIFS('Доначисл ПДР'!H:H,'Доначисл ПДР'!$A:$A,Сальдо!$B12),IF(J$5="Факт",-SUMIFS(ПДиР_факт[Сумма],ПДиР_факт[Статья],$B12,ПДиР_факт[Месяц],J$4)/1000,"Что-то не так")))</f>
        <v>0</v>
      </c>
      <c r="K12" s="367">
        <f>IF(K$5="План",SUMIFS(ПДиР_план[План, руб],ПДиР_план[Код статьи],$B12,ПДиР_план[Месяц],K$4)/1000,IF(OR(K$5="Ожид",K$5="Прогноз"),SUMIFS(ПДиР_план[Ожид, руб],ПДиР_план[Код статьи],$B12,ПДиР_план[Месяц],K$4)/1000+SUMIFS('Доначисл ПДР'!I:I,'Доначисл ПДР'!$A:$A,Сальдо!$B12),IF(K$5="Факт",-SUMIFS(ПДиР_факт[Сумма],ПДиР_факт[Статья],$B12,ПДиР_факт[Месяц],K$4)/1000,"Что-то не так")))</f>
        <v>0</v>
      </c>
      <c r="L12" s="367">
        <f>IF(L$5="План",SUMIFS(ПДиР_план[План, руб],ПДиР_план[Код статьи],$B12,ПДиР_план[Месяц],L$4)/1000,IF(OR(L$5="Ожид",L$5="Прогноз"),SUMIFS(ПДиР_план[Ожид, руб],ПДиР_план[Код статьи],$B12,ПДиР_план[Месяц],L$4)/1000+SUMIFS('Доначисл ПДР'!J:J,'Доначисл ПДР'!$A:$A,Сальдо!$B12),IF(L$5="Факт",-SUMIFS(ПДиР_факт[Сумма],ПДиР_факт[Статья],$B12,ПДиР_факт[Месяц],L$4)/1000,"Что-то не так")))</f>
        <v>0</v>
      </c>
      <c r="M12" s="367">
        <f>IF(M$5="План",SUMIFS(ПДиР_план[План, руб],ПДиР_план[Код статьи],$B12,ПДиР_план[Месяц],M$4)/1000,IF(OR(M$5="Ожид",M$5="Прогноз"),SUMIFS(ПДиР_план[Ожид, руб],ПДиР_план[Код статьи],$B12,ПДиР_план[Месяц],M$4)/1000+SUMIFS('Доначисл ПДР'!K:K,'Доначисл ПДР'!$A:$A,Сальдо!$B12),IF(M$5="Факт",-SUMIFS(ПДиР_факт[Сумма],ПДиР_факт[Статья],$B12,ПДиР_факт[Месяц],M$4)/1000,"Что-то не так")))</f>
        <v>0</v>
      </c>
      <c r="N12" s="367">
        <f>IF(N$5="План",SUMIFS(ПДиР_план[План, руб],ПДиР_план[Код статьи],$B12,ПДиР_план[Месяц],N$4)/1000,IF(OR(N$5="Ожид",N$5="Прогноз"),SUMIFS(ПДиР_план[Ожид, руб],ПДиР_план[Код статьи],$B12,ПДиР_план[Месяц],N$4)/1000+SUMIFS('Доначисл ПДР'!L:L,'Доначисл ПДР'!$A:$A,Сальдо!$B12),IF(N$5="Факт",-SUMIFS(ПДиР_факт[Сумма],ПДиР_факт[Статья],$B12,ПДиР_факт[Месяц],N$4)/1000,"Что-то не так")))</f>
        <v>0</v>
      </c>
      <c r="O12" s="367">
        <f>IF(O$5="План",SUMIFS(ПДиР_план[План, руб],ПДиР_план[Код статьи],$B12,ПДиР_план[Месяц],O$4)/1000,IF(OR(O$5="Ожид",O$5="Прогноз"),SUMIFS(ПДиР_план[Ожид, руб],ПДиР_план[Код статьи],$B12,ПДиР_план[Месяц],O$4)/1000+SUMIFS('Доначисл ПДР'!M:M,'Доначисл ПДР'!$A:$A,Сальдо!$B12),IF(O$5="Факт",-SUMIFS(ПДиР_факт[Сумма],ПДиР_факт[Статья],$B12,ПДиР_факт[Месяц],O$4)/1000,"Что-то не так")))</f>
        <v>0</v>
      </c>
      <c r="P12" s="367">
        <f>IF(P$5="План",SUMIFS(ПДиР_план[План, руб],ПДиР_план[Код статьи],$B12,ПДиР_план[Месяц],P$4)/1000,IF(OR(P$5="Ожид",P$5="Прогноз"),SUMIFS(ПДиР_план[Ожид, руб],ПДиР_план[Код статьи],$B12,ПДиР_план[Месяц],P$4)/1000+SUMIFS('Доначисл ПДР'!N:N,'Доначисл ПДР'!$A:$A,Сальдо!$B12),IF(P$5="Факт",-SUMIFS(ПДиР_факт[Сумма],ПДиР_факт[Статья],$B12,ПДиР_факт[Месяц],P$4)/1000,"Что-то не так")))</f>
        <v>0</v>
      </c>
      <c r="Q12" s="367">
        <f>IF(Q$5="План",SUMIFS(ПДиР_план[План, руб],ПДиР_план[Код статьи],$B12,ПДиР_план[Месяц],Q$4)/1000,IF(OR(Q$5="Ожид",Q$5="Прогноз"),SUMIFS(ПДиР_план[Ожид, руб],ПДиР_план[Код статьи],$B12,ПДиР_план[Месяц],Q$4)/1000+SUMIFS('Доначисл ПДР'!O:O,'Доначисл ПДР'!$A:$A,Сальдо!$B12),IF(Q$5="Факт",-SUMIFS(ПДиР_факт[Сумма],ПДиР_факт[Статья],$B12,ПДиР_факт[Месяц],Q$4)/1000,"Что-то не так")))</f>
        <v>0</v>
      </c>
      <c r="R12" s="367">
        <f>SUM(F12:Q12)</f>
        <v>0</v>
      </c>
      <c r="S12" s="370">
        <f t="shared" si="2"/>
        <v>0</v>
      </c>
      <c r="T12" s="371">
        <f t="shared" si="3"/>
        <v>0</v>
      </c>
    </row>
    <row r="13" spans="1:20" x14ac:dyDescent="0.2">
      <c r="A13" s="74"/>
      <c r="B13" s="75">
        <v>9110050200</v>
      </c>
      <c r="C13" s="797" t="s">
        <v>390</v>
      </c>
      <c r="D13" s="887" t="s">
        <v>1152</v>
      </c>
      <c r="E13" s="372">
        <f>SUMIFS(ПДиР_план[План, руб],ПДиР_план[Код статьи],$B13)/1000</f>
        <v>0</v>
      </c>
      <c r="F13" s="367">
        <f>IF(F$5="План",SUMIFS(ПДиР_план[План, руб],ПДиР_план[Код статьи],$B13,ПДиР_план[Месяц],F$4)/1000,IF(OR(F$5="Ожид",F$5="Прогноз"),SUMIFS(ПДиР_план[Ожид, руб],ПДиР_план[Код статьи],$B13,ПДиР_план[Месяц],F$4)/1000+SUMIFS('Доначисл ПДР'!D:D,'Доначисл ПДР'!$A:$A,Сальдо!$B13),IF(F$5="Факт",-SUMIFS(ПДиР_факт[Сумма],ПДиР_факт[Статья],$B13,ПДиР_факт[Месяц],F$4)/1000,"Что-то не так")))</f>
        <v>0</v>
      </c>
      <c r="G13" s="367">
        <f>IF(G$5="План",SUMIFS(ПДиР_план[План, руб],ПДиР_план[Код статьи],$B13,ПДиР_план[Месяц],G$4)/1000,IF(OR(G$5="Ожид",G$5="Прогноз"),SUMIFS(ПДиР_план[Ожид, руб],ПДиР_план[Код статьи],$B13,ПДиР_план[Месяц],G$4)/1000+SUMIFS('Доначисл ПДР'!E:E,'Доначисл ПДР'!$A:$A,Сальдо!$B13),IF(G$5="Факт",-SUMIFS(ПДиР_факт[Сумма],ПДиР_факт[Статья],$B13,ПДиР_факт[Месяц],G$4)/1000,"Что-то не так")))</f>
        <v>0</v>
      </c>
      <c r="H13" s="367"/>
      <c r="I13" s="367">
        <f>IF(I$5="План",SUMIFS(ПДиР_план[План, руб],ПДиР_план[Код статьи],$B13,ПДиР_план[Месяц],I$4)/1000,IF(OR(I$5="Ожид",I$5="Прогноз"),SUMIFS(ПДиР_план[Ожид, руб],ПДиР_план[Код статьи],$B13,ПДиР_план[Месяц],I$4)/1000+SUMIFS('Доначисл ПДР'!G:G,'Доначисл ПДР'!$A:$A,Сальдо!$B13),IF(I$5="Факт",-SUMIFS(ПДиР_факт[Сумма],ПДиР_факт[Статья],$B13,ПДиР_факт[Месяц],I$4)/1000,"Что-то не так")))</f>
        <v>0</v>
      </c>
      <c r="J13" s="367">
        <f>IF(J$5="План",SUMIFS(ПДиР_план[План, руб],ПДиР_план[Код статьи],$B13,ПДиР_план[Месяц],J$4)/1000,IF(OR(J$5="Ожид",J$5="Прогноз"),SUMIFS(ПДиР_план[Ожид, руб],ПДиР_план[Код статьи],$B13,ПДиР_план[Месяц],J$4)/1000+SUMIFS('Доначисл ПДР'!H:H,'Доначисл ПДР'!$A:$A,Сальдо!$B13),IF(J$5="Факт",-SUMIFS(ПДиР_факт[Сумма],ПДиР_факт[Статья],$B13,ПДиР_факт[Месяц],J$4)/1000,"Что-то не так")))</f>
        <v>0</v>
      </c>
      <c r="K13" s="367">
        <f>IF(K$5="План",SUMIFS(ПДиР_план[План, руб],ПДиР_план[Код статьи],$B13,ПДиР_план[Месяц],K$4)/1000,IF(OR(K$5="Ожид",K$5="Прогноз"),SUMIFS(ПДиР_план[Ожид, руб],ПДиР_план[Код статьи],$B13,ПДиР_план[Месяц],K$4)/1000+SUMIFS('Доначисл ПДР'!I:I,'Доначисл ПДР'!$A:$A,Сальдо!$B13),IF(K$5="Факт",-SUMIFS(ПДиР_факт[Сумма],ПДиР_факт[Статья],$B13,ПДиР_факт[Месяц],K$4)/1000,"Что-то не так")))</f>
        <v>0</v>
      </c>
      <c r="L13" s="367">
        <f>IF(L$5="План",SUMIFS(ПДиР_план[План, руб],ПДиР_план[Код статьи],$B13,ПДиР_план[Месяц],L$4)/1000,IF(OR(L$5="Ожид",L$5="Прогноз"),SUMIFS(ПДиР_план[Ожид, руб],ПДиР_план[Код статьи],$B13,ПДиР_план[Месяц],L$4)/1000+SUMIFS('Доначисл ПДР'!J:J,'Доначисл ПДР'!$A:$A,Сальдо!$B13),IF(L$5="Факт",-SUMIFS(ПДиР_факт[Сумма],ПДиР_факт[Статья],$B13,ПДиР_факт[Месяц],L$4)/1000,"Что-то не так")))</f>
        <v>0</v>
      </c>
      <c r="M13" s="367">
        <f>IF(M$5="План",SUMIFS(ПДиР_план[План, руб],ПДиР_план[Код статьи],$B13,ПДиР_план[Месяц],M$4)/1000,IF(OR(M$5="Ожид",M$5="Прогноз"),SUMIFS(ПДиР_план[Ожид, руб],ПДиР_план[Код статьи],$B13,ПДиР_план[Месяц],M$4)/1000+SUMIFS('Доначисл ПДР'!K:K,'Доначисл ПДР'!$A:$A,Сальдо!$B13),IF(M$5="Факт",-SUMIFS(ПДиР_факт[Сумма],ПДиР_факт[Статья],$B13,ПДиР_факт[Месяц],M$4)/1000,"Что-то не так")))</f>
        <v>0</v>
      </c>
      <c r="N13" s="367">
        <f>IF(N$5="План",SUMIFS(ПДиР_план[План, руб],ПДиР_план[Код статьи],$B13,ПДиР_план[Месяц],N$4)/1000,IF(OR(N$5="Ожид",N$5="Прогноз"),SUMIFS(ПДиР_план[Ожид, руб],ПДиР_план[Код статьи],$B13,ПДиР_план[Месяц],N$4)/1000+SUMIFS('Доначисл ПДР'!L:L,'Доначисл ПДР'!$A:$A,Сальдо!$B13),IF(N$5="Факт",-SUMIFS(ПДиР_факт[Сумма],ПДиР_факт[Статья],$B13,ПДиР_факт[Месяц],N$4)/1000,"Что-то не так")))</f>
        <v>0</v>
      </c>
      <c r="O13" s="367">
        <f>IF(O$5="План",SUMIFS(ПДиР_план[План, руб],ПДиР_план[Код статьи],$B13,ПДиР_план[Месяц],O$4)/1000,IF(OR(O$5="Ожид",O$5="Прогноз"),SUMIFS(ПДиР_план[Ожид, руб],ПДиР_план[Код статьи],$B13,ПДиР_план[Месяц],O$4)/1000+SUMIFS('Доначисл ПДР'!M:M,'Доначисл ПДР'!$A:$A,Сальдо!$B13),IF(O$5="Факт",-SUMIFS(ПДиР_факт[Сумма],ПДиР_факт[Статья],$B13,ПДиР_факт[Месяц],O$4)/1000,"Что-то не так")))</f>
        <v>0</v>
      </c>
      <c r="P13" s="367">
        <f>IF(P$5="План",SUMIFS(ПДиР_план[План, руб],ПДиР_план[Код статьи],$B13,ПДиР_план[Месяц],P$4)/1000,IF(OR(P$5="Ожид",P$5="Прогноз"),SUMIFS(ПДиР_план[Ожид, руб],ПДиР_план[Код статьи],$B13,ПДиР_план[Месяц],P$4)/1000+SUMIFS('Доначисл ПДР'!N:N,'Доначисл ПДР'!$A:$A,Сальдо!$B13),IF(P$5="Факт",-SUMIFS(ПДиР_факт[Сумма],ПДиР_факт[Статья],$B13,ПДиР_факт[Месяц],P$4)/1000,"Что-то не так")))</f>
        <v>0</v>
      </c>
      <c r="Q13" s="367">
        <f>IF(Q$5="План",SUMIFS(ПДиР_план[План, руб],ПДиР_план[Код статьи],$B13,ПДиР_план[Месяц],Q$4)/1000,IF(OR(Q$5="Ожид",Q$5="Прогноз"),SUMIFS(ПДиР_план[Ожид, руб],ПДиР_план[Код статьи],$B13,ПДиР_план[Месяц],Q$4)/1000+SUMIFS('Доначисл ПДР'!O:O,'Доначисл ПДР'!$A:$A,Сальдо!$B13),IF(Q$5="Факт",-SUMIFS(ПДиР_факт[Сумма],ПДиР_факт[Статья],$B13,ПДиР_факт[Месяц],Q$4)/1000,"Что-то не так")))</f>
        <v>0</v>
      </c>
      <c r="R13" s="367">
        <f>SUM(F13:Q13)</f>
        <v>0</v>
      </c>
      <c r="S13" s="373">
        <f t="shared" si="2"/>
        <v>0</v>
      </c>
      <c r="T13" s="374">
        <f t="shared" si="3"/>
        <v>0</v>
      </c>
    </row>
    <row r="14" spans="1:20" x14ac:dyDescent="0.2">
      <c r="A14" s="76"/>
      <c r="B14" s="77">
        <v>9110050300</v>
      </c>
      <c r="C14" s="798" t="s">
        <v>391</v>
      </c>
      <c r="D14" s="888" t="s">
        <v>1152</v>
      </c>
      <c r="E14" s="375">
        <f>SUMIFS(ПДиР_план[План, руб],ПДиР_план[Код статьи],$B14)/1000</f>
        <v>0</v>
      </c>
      <c r="F14" s="367">
        <f>IF(F$5="План",SUMIFS(ПДиР_план[План, руб],ПДиР_план[Код статьи],$B14,ПДиР_план[Месяц],F$4)/1000,IF(OR(F$5="Ожид",F$5="Прогноз"),SUMIFS(ПДиР_план[Ожид, руб],ПДиР_план[Код статьи],$B14,ПДиР_план[Месяц],F$4)/1000+SUMIFS('Доначисл ПДР'!D:D,'Доначисл ПДР'!$A:$A,Сальдо!$B14),IF(F$5="Факт",-SUMIFS(ПДиР_факт[Сумма],ПДиР_факт[Статья],$B14,ПДиР_факт[Месяц],F$4)/1000,"Что-то не так")))</f>
        <v>0</v>
      </c>
      <c r="G14" s="367">
        <f>IF(G$5="План",SUMIFS(ПДиР_план[План, руб],ПДиР_план[Код статьи],$B14,ПДиР_план[Месяц],G$4)/1000,IF(OR(G$5="Ожид",G$5="Прогноз"),SUMIFS(ПДиР_план[Ожид, руб],ПДиР_план[Код статьи],$B14,ПДиР_план[Месяц],G$4)/1000+SUMIFS('Доначисл ПДР'!E:E,'Доначисл ПДР'!$A:$A,Сальдо!$B14),IF(G$5="Факт",-SUMIFS(ПДиР_факт[Сумма],ПДиР_факт[Статья],$B14,ПДиР_факт[Месяц],G$4)/1000,"Что-то не так")))</f>
        <v>0</v>
      </c>
      <c r="H14" s="367"/>
      <c r="I14" s="367">
        <f>IF(I$5="План",SUMIFS(ПДиР_план[План, руб],ПДиР_план[Код статьи],$B14,ПДиР_план[Месяц],I$4)/1000,IF(OR(I$5="Ожид",I$5="Прогноз"),SUMIFS(ПДиР_план[Ожид, руб],ПДиР_план[Код статьи],$B14,ПДиР_план[Месяц],I$4)/1000+SUMIFS('Доначисл ПДР'!G:G,'Доначисл ПДР'!$A:$A,Сальдо!$B14),IF(I$5="Факт",-SUMIFS(ПДиР_факт[Сумма],ПДиР_факт[Статья],$B14,ПДиР_факт[Месяц],I$4)/1000,"Что-то не так")))</f>
        <v>0</v>
      </c>
      <c r="J14" s="367">
        <f>IF(J$5="План",SUMIFS(ПДиР_план[План, руб],ПДиР_план[Код статьи],$B14,ПДиР_план[Месяц],J$4)/1000,IF(OR(J$5="Ожид",J$5="Прогноз"),SUMIFS(ПДиР_план[Ожид, руб],ПДиР_план[Код статьи],$B14,ПДиР_план[Месяц],J$4)/1000+SUMIFS('Доначисл ПДР'!H:H,'Доначисл ПДР'!$A:$A,Сальдо!$B14),IF(J$5="Факт",-SUMIFS(ПДиР_факт[Сумма],ПДиР_факт[Статья],$B14,ПДиР_факт[Месяц],J$4)/1000,"Что-то не так")))</f>
        <v>0</v>
      </c>
      <c r="K14" s="367">
        <f>IF(K$5="План",SUMIFS(ПДиР_план[План, руб],ПДиР_план[Код статьи],$B14,ПДиР_план[Месяц],K$4)/1000,IF(OR(K$5="Ожид",K$5="Прогноз"),SUMIFS(ПДиР_план[Ожид, руб],ПДиР_план[Код статьи],$B14,ПДиР_план[Месяц],K$4)/1000+SUMIFS('Доначисл ПДР'!I:I,'Доначисл ПДР'!$A:$A,Сальдо!$B14),IF(K$5="Факт",-SUMIFS(ПДиР_факт[Сумма],ПДиР_факт[Статья],$B14,ПДиР_факт[Месяц],K$4)/1000,"Что-то не так")))</f>
        <v>0</v>
      </c>
      <c r="L14" s="367">
        <f>IF(L$5="План",SUMIFS(ПДиР_план[План, руб],ПДиР_план[Код статьи],$B14,ПДиР_план[Месяц],L$4)/1000,IF(OR(L$5="Ожид",L$5="Прогноз"),SUMIFS(ПДиР_план[Ожид, руб],ПДиР_план[Код статьи],$B14,ПДиР_план[Месяц],L$4)/1000+SUMIFS('Доначисл ПДР'!J:J,'Доначисл ПДР'!$A:$A,Сальдо!$B14),IF(L$5="Факт",-SUMIFS(ПДиР_факт[Сумма],ПДиР_факт[Статья],$B14,ПДиР_факт[Месяц],L$4)/1000,"Что-то не так")))</f>
        <v>0</v>
      </c>
      <c r="M14" s="367">
        <f>IF(M$5="План",SUMIFS(ПДиР_план[План, руб],ПДиР_план[Код статьи],$B14,ПДиР_план[Месяц],M$4)/1000,IF(OR(M$5="Ожид",M$5="Прогноз"),SUMIFS(ПДиР_план[Ожид, руб],ПДиР_план[Код статьи],$B14,ПДиР_план[Месяц],M$4)/1000+SUMIFS('Доначисл ПДР'!K:K,'Доначисл ПДР'!$A:$A,Сальдо!$B14),IF(M$5="Факт",-SUMIFS(ПДиР_факт[Сумма],ПДиР_факт[Статья],$B14,ПДиР_факт[Месяц],M$4)/1000,"Что-то не так")))</f>
        <v>0</v>
      </c>
      <c r="N14" s="367">
        <f>IF(N$5="План",SUMIFS(ПДиР_план[План, руб],ПДиР_план[Код статьи],$B14,ПДиР_план[Месяц],N$4)/1000,IF(OR(N$5="Ожид",N$5="Прогноз"),SUMIFS(ПДиР_план[Ожид, руб],ПДиР_план[Код статьи],$B14,ПДиР_план[Месяц],N$4)/1000+SUMIFS('Доначисл ПДР'!L:L,'Доначисл ПДР'!$A:$A,Сальдо!$B14),IF(N$5="Факт",-SUMIFS(ПДиР_факт[Сумма],ПДиР_факт[Статья],$B14,ПДиР_факт[Месяц],N$4)/1000,"Что-то не так")))</f>
        <v>0</v>
      </c>
      <c r="O14" s="367">
        <f>IF(O$5="План",SUMIFS(ПДиР_план[План, руб],ПДиР_план[Код статьи],$B14,ПДиР_план[Месяц],O$4)/1000,IF(OR(O$5="Ожид",O$5="Прогноз"),SUMIFS(ПДиР_план[Ожид, руб],ПДиР_план[Код статьи],$B14,ПДиР_план[Месяц],O$4)/1000+SUMIFS('Доначисл ПДР'!M:M,'Доначисл ПДР'!$A:$A,Сальдо!$B14),IF(O$5="Факт",-SUMIFS(ПДиР_факт[Сумма],ПДиР_факт[Статья],$B14,ПДиР_факт[Месяц],O$4)/1000,"Что-то не так")))</f>
        <v>0</v>
      </c>
      <c r="P14" s="367">
        <f>IF(P$5="План",SUMIFS(ПДиР_план[План, руб],ПДиР_план[Код статьи],$B14,ПДиР_план[Месяц],P$4)/1000,IF(OR(P$5="Ожид",P$5="Прогноз"),SUMIFS(ПДиР_план[Ожид, руб],ПДиР_план[Код статьи],$B14,ПДиР_план[Месяц],P$4)/1000+SUMIFS('Доначисл ПДР'!N:N,'Доначисл ПДР'!$A:$A,Сальдо!$B14),IF(P$5="Факт",-SUMIFS(ПДиР_факт[Сумма],ПДиР_факт[Статья],$B14,ПДиР_факт[Месяц],P$4)/1000,"Что-то не так")))</f>
        <v>0</v>
      </c>
      <c r="Q14" s="367">
        <f>IF(Q$5="План",SUMIFS(ПДиР_план[План, руб],ПДиР_план[Код статьи],$B14,ПДиР_план[Месяц],Q$4)/1000,IF(OR(Q$5="Ожид",Q$5="Прогноз"),SUMIFS(ПДиР_план[Ожид, руб],ПДиР_план[Код статьи],$B14,ПДиР_план[Месяц],Q$4)/1000+SUMIFS('Доначисл ПДР'!O:O,'Доначисл ПДР'!$A:$A,Сальдо!$B14),IF(Q$5="Факт",-SUMIFS(ПДиР_факт[Сумма],ПДиР_факт[Статья],$B14,ПДиР_факт[Месяц],Q$4)/1000,"Что-то не так")))</f>
        <v>0</v>
      </c>
      <c r="R14" s="367">
        <f>SUM(F14:Q14)</f>
        <v>0</v>
      </c>
      <c r="S14" s="376">
        <f t="shared" si="2"/>
        <v>0</v>
      </c>
      <c r="T14" s="377">
        <f t="shared" si="3"/>
        <v>0</v>
      </c>
    </row>
    <row r="15" spans="1:20" x14ac:dyDescent="0.2">
      <c r="A15" s="78">
        <v>2340</v>
      </c>
      <c r="B15" s="79" t="s">
        <v>66</v>
      </c>
      <c r="C15" s="799"/>
      <c r="D15" s="889"/>
      <c r="E15" s="378">
        <f t="shared" ref="E15:R15" si="7">E16+E22+E29+E32+E41+E48+E50+E54+E56+E59+E61+E64</f>
        <v>0</v>
      </c>
      <c r="F15" s="378">
        <f t="shared" si="7"/>
        <v>0</v>
      </c>
      <c r="G15" s="378">
        <f t="shared" si="7"/>
        <v>0</v>
      </c>
      <c r="H15" s="378">
        <f t="shared" si="7"/>
        <v>0</v>
      </c>
      <c r="I15" s="378">
        <f t="shared" si="7"/>
        <v>0</v>
      </c>
      <c r="J15" s="378">
        <f t="shared" si="7"/>
        <v>0</v>
      </c>
      <c r="K15" s="378">
        <f t="shared" si="7"/>
        <v>0</v>
      </c>
      <c r="L15" s="378">
        <f t="shared" si="7"/>
        <v>0</v>
      </c>
      <c r="M15" s="378">
        <f t="shared" si="7"/>
        <v>0</v>
      </c>
      <c r="N15" s="378">
        <f t="shared" si="7"/>
        <v>0</v>
      </c>
      <c r="O15" s="378">
        <f t="shared" si="7"/>
        <v>0</v>
      </c>
      <c r="P15" s="378">
        <f t="shared" si="7"/>
        <v>0</v>
      </c>
      <c r="Q15" s="378">
        <f t="shared" si="7"/>
        <v>0</v>
      </c>
      <c r="R15" s="378">
        <f t="shared" si="7"/>
        <v>0</v>
      </c>
      <c r="S15" s="362">
        <f t="shared" si="2"/>
        <v>0</v>
      </c>
      <c r="T15" s="363">
        <f t="shared" si="3"/>
        <v>0</v>
      </c>
    </row>
    <row r="16" spans="1:20" x14ac:dyDescent="0.2">
      <c r="A16" s="69"/>
      <c r="B16" s="70" t="s">
        <v>392</v>
      </c>
      <c r="C16" s="794"/>
      <c r="D16" s="802"/>
      <c r="E16" s="364">
        <f>SUM(E17:E21)</f>
        <v>0</v>
      </c>
      <c r="F16" s="364">
        <f>SUM(F17:F21)</f>
        <v>0</v>
      </c>
      <c r="G16" s="364">
        <f>SUM(G17:G21)</f>
        <v>0</v>
      </c>
      <c r="H16" s="364">
        <f t="shared" ref="H16:P16" si="8">SUM(H17:H21)</f>
        <v>0</v>
      </c>
      <c r="I16" s="364">
        <f t="shared" si="8"/>
        <v>0</v>
      </c>
      <c r="J16" s="364">
        <f t="shared" si="8"/>
        <v>0</v>
      </c>
      <c r="K16" s="364">
        <f t="shared" si="8"/>
        <v>0</v>
      </c>
      <c r="L16" s="364">
        <f t="shared" si="8"/>
        <v>0</v>
      </c>
      <c r="M16" s="364">
        <f t="shared" si="8"/>
        <v>0</v>
      </c>
      <c r="N16" s="364">
        <f t="shared" si="8"/>
        <v>0</v>
      </c>
      <c r="O16" s="364">
        <f t="shared" si="8"/>
        <v>0</v>
      </c>
      <c r="P16" s="364">
        <f t="shared" si="8"/>
        <v>0</v>
      </c>
      <c r="Q16" s="364">
        <f>SUM(Q17:Q21)</f>
        <v>0</v>
      </c>
      <c r="R16" s="364">
        <f>SUM(R17:R21)</f>
        <v>0</v>
      </c>
      <c r="S16" s="365">
        <f t="shared" si="2"/>
        <v>0</v>
      </c>
      <c r="T16" s="366">
        <f t="shared" si="3"/>
        <v>0</v>
      </c>
    </row>
    <row r="17" spans="1:20" x14ac:dyDescent="0.2">
      <c r="A17" s="72"/>
      <c r="B17" s="80">
        <v>9110020100</v>
      </c>
      <c r="C17" s="796" t="s">
        <v>393</v>
      </c>
      <c r="D17" s="886" t="s">
        <v>1153</v>
      </c>
      <c r="E17" s="788">
        <f>SUMIFS(ПДиР_план[План, руб],ПДиР_план[Код статьи],$B17)/1000</f>
        <v>0</v>
      </c>
      <c r="F17" s="367">
        <f>IF(F$5="План",SUMIFS(ПДиР_план[План, руб],ПДиР_план[Код статьи],$B17,ПДиР_план[Месяц],F$4)/1000,IF(OR(F$5="Ожид",F$5="Прогноз"),SUMIFS(ПДиР_план[Ожид, руб],ПДиР_план[Код статьи],$B17,ПДиР_план[Месяц],F$4)/1000+SUMIFS('Доначисл ПДР'!D:D,'Доначисл ПДР'!$A:$A,Сальдо!$B17),IF(F$5="Факт",-SUMIFS(ПДиР_факт[Сумма],ПДиР_факт[Статья],$B17,ПДиР_факт[Месяц],F$4)/1000,"Что-то не так")))</f>
        <v>0</v>
      </c>
      <c r="G17" s="367">
        <f>IF(G$5="План",SUMIFS(ПДиР_план[План, руб],ПДиР_план[Код статьи],$B17,ПДиР_план[Месяц],G$4)/1000,IF(OR(G$5="Ожид",G$5="Прогноз"),SUMIFS(ПДиР_план[Ожид, руб],ПДиР_план[Код статьи],$B17,ПДиР_план[Месяц],G$4)/1000+SUMIFS('Доначисл ПДР'!E:E,'Доначисл ПДР'!$A:$A,Сальдо!$B17),IF(G$5="Факт",-SUMIFS(ПДиР_факт[Сумма],ПДиР_факт[Статья],$B17,ПДиР_факт[Месяц],G$4)/1000,"Что-то не так")))</f>
        <v>0</v>
      </c>
      <c r="H17" s="367">
        <f>IF(H$5="План",SUMIFS(ПДиР_план[План, руб],ПДиР_план[Код статьи],$B17,ПДиР_план[Месяц],H$4)/1000,IF(OR(H$5="Ожид",H$5="Прогноз"),SUMIFS(ПДиР_план[Ожид, руб],ПДиР_план[Код статьи],$B17,ПДиР_план[Месяц],H$4)/1000+SUMIFS('Доначисл ПДР'!F:F,'Доначисл ПДР'!$A:$A,Сальдо!$B17),IF(H$5="Факт",-SUMIFS(ПДиР_факт[Сумма],ПДиР_факт[Статья],$B17,ПДиР_факт[Месяц],H$4)/1000,"Что-то не так")))</f>
        <v>0</v>
      </c>
      <c r="I17" s="367">
        <f>IF(I$5="План",SUMIFS(ПДиР_план[План, руб],ПДиР_план[Код статьи],$B17,ПДиР_план[Месяц],I$4)/1000,IF(OR(I$5="Ожид",I$5="Прогноз"),SUMIFS(ПДиР_план[Ожид, руб],ПДиР_план[Код статьи],$B17,ПДиР_план[Месяц],I$4)/1000+SUMIFS('Доначисл ПДР'!G:G,'Доначисл ПДР'!$A:$A,Сальдо!$B17),IF(I$5="Факт",-SUMIFS(ПДиР_факт[Сумма],ПДиР_факт[Статья],$B17,ПДиР_факт[Месяц],I$4)/1000,"Что-то не так")))</f>
        <v>0</v>
      </c>
      <c r="J17" s="367">
        <f>IF(J$5="План",SUMIFS(ПДиР_план[План, руб],ПДиР_план[Код статьи],$B17,ПДиР_план[Месяц],J$4)/1000,IF(OR(J$5="Ожид",J$5="Прогноз"),SUMIFS(ПДиР_план[Ожид, руб],ПДиР_план[Код статьи],$B17,ПДиР_план[Месяц],J$4)/1000+SUMIFS('Доначисл ПДР'!H:H,'Доначисл ПДР'!$A:$A,Сальдо!$B17),IF(J$5="Факт",-SUMIFS(ПДиР_факт[Сумма],ПДиР_факт[Статья],$B17,ПДиР_факт[Месяц],J$4)/1000,"Что-то не так")))</f>
        <v>0</v>
      </c>
      <c r="K17" s="367">
        <f>IF(K$5="План",SUMIFS(ПДиР_план[План, руб],ПДиР_план[Код статьи],$B17,ПДиР_план[Месяц],K$4)/1000,IF(OR(K$5="Ожид",K$5="Прогноз"),SUMIFS(ПДиР_план[Ожид, руб],ПДиР_план[Код статьи],$B17,ПДиР_план[Месяц],K$4)/1000+SUMIFS('Доначисл ПДР'!I:I,'Доначисл ПДР'!$A:$A,Сальдо!$B17),IF(K$5="Факт",-SUMIFS(ПДиР_факт[Сумма],ПДиР_факт[Статья],$B17,ПДиР_факт[Месяц],K$4)/1000,"Что-то не так")))</f>
        <v>0</v>
      </c>
      <c r="L17" s="367">
        <f>IF(L$5="План",SUMIFS(ПДиР_план[План, руб],ПДиР_план[Код статьи],$B17,ПДиР_план[Месяц],L$4)/1000,IF(OR(L$5="Ожид",L$5="Прогноз"),SUMIFS(ПДиР_план[Ожид, руб],ПДиР_план[Код статьи],$B17,ПДиР_план[Месяц],L$4)/1000+SUMIFS('Доначисл ПДР'!J:J,'Доначисл ПДР'!$A:$A,Сальдо!$B17),IF(L$5="Факт",-SUMIFS(ПДиР_факт[Сумма],ПДиР_факт[Статья],$B17,ПДиР_факт[Месяц],L$4)/1000,"Что-то не так")))</f>
        <v>0</v>
      </c>
      <c r="M17" s="367">
        <f>IF(M$5="План",SUMIFS(ПДиР_план[План, руб],ПДиР_план[Код статьи],$B17,ПДиР_план[Месяц],M$4)/1000,IF(OR(M$5="Ожид",M$5="Прогноз"),SUMIFS(ПДиР_план[Ожид, руб],ПДиР_план[Код статьи],$B17,ПДиР_план[Месяц],M$4)/1000+SUMIFS('Доначисл ПДР'!K:K,'Доначисл ПДР'!$A:$A,Сальдо!$B17),IF(M$5="Факт",-SUMIFS(ПДиР_факт[Сумма],ПДиР_факт[Статья],$B17,ПДиР_факт[Месяц],M$4)/1000,"Что-то не так")))</f>
        <v>0</v>
      </c>
      <c r="N17" s="367">
        <f>IF(N$5="План",SUMIFS(ПДиР_план[План, руб],ПДиР_план[Код статьи],$B17,ПДиР_план[Месяц],N$4)/1000,IF(OR(N$5="Ожид",N$5="Прогноз"),SUMIFS(ПДиР_план[Ожид, руб],ПДиР_план[Код статьи],$B17,ПДиР_план[Месяц],N$4)/1000+SUMIFS('Доначисл ПДР'!L:L,'Доначисл ПДР'!$A:$A,Сальдо!$B17),IF(N$5="Факт",-SUMIFS(ПДиР_факт[Сумма],ПДиР_факт[Статья],$B17,ПДиР_факт[Месяц],N$4)/1000,"Что-то не так")))</f>
        <v>0</v>
      </c>
      <c r="O17" s="367">
        <f>IF(O$5="План",SUMIFS(ПДиР_план[План, руб],ПДиР_план[Код статьи],$B17,ПДиР_план[Месяц],O$4)/1000,IF(OR(O$5="Ожид",O$5="Прогноз"),SUMIFS(ПДиР_план[Ожид, руб],ПДиР_план[Код статьи],$B17,ПДиР_план[Месяц],O$4)/1000+SUMIFS('Доначисл ПДР'!M:M,'Доначисл ПДР'!$A:$A,Сальдо!$B17),IF(O$5="Факт",-SUMIFS(ПДиР_факт[Сумма],ПДиР_факт[Статья],$B17,ПДиР_факт[Месяц],O$4)/1000,"Что-то не так")))</f>
        <v>0</v>
      </c>
      <c r="P17" s="367">
        <f>IF(P$5="План",SUMIFS(ПДиР_план[План, руб],ПДиР_план[Код статьи],$B17,ПДиР_план[Месяц],P$4)/1000,IF(OR(P$5="Ожид",P$5="Прогноз"),SUMIFS(ПДиР_план[Ожид, руб],ПДиР_план[Код статьи],$B17,ПДиР_план[Месяц],P$4)/1000+SUMIFS('Доначисл ПДР'!N:N,'Доначисл ПДР'!$A:$A,Сальдо!$B17),IF(P$5="Факт",-SUMIFS(ПДиР_факт[Сумма],ПДиР_факт[Статья],$B17,ПДиР_факт[Месяц],P$4)/1000,"Что-то не так")))</f>
        <v>0</v>
      </c>
      <c r="Q17" s="367">
        <f>IF(Q$5="План",SUMIFS(ПДиР_план[План, руб],ПДиР_план[Код статьи],$B17,ПДиР_план[Месяц],Q$4)/1000,IF(OR(Q$5="Ожид",Q$5="Прогноз"),SUMIFS(ПДиР_план[Ожид, руб],ПДиР_план[Код статьи],$B17,ПДиР_план[Месяц],Q$4)/1000+SUMIFS('Доначисл ПДР'!O:O,'Доначисл ПДР'!$A:$A,Сальдо!$B17),IF(Q$5="Факт",-SUMIFS(ПДиР_факт[Сумма],ПДиР_факт[Статья],$B17,ПДиР_факт[Месяц],Q$4)/1000,"Что-то не так")))</f>
        <v>0</v>
      </c>
      <c r="R17" s="367">
        <f>SUM(F17:Q17)</f>
        <v>0</v>
      </c>
      <c r="S17" s="370">
        <f t="shared" si="2"/>
        <v>0</v>
      </c>
      <c r="T17" s="371">
        <f t="shared" si="3"/>
        <v>0</v>
      </c>
    </row>
    <row r="18" spans="1:20" x14ac:dyDescent="0.2">
      <c r="A18" s="74"/>
      <c r="B18" s="81">
        <v>9110020200</v>
      </c>
      <c r="C18" s="797" t="s">
        <v>394</v>
      </c>
      <c r="D18" s="887" t="s">
        <v>1128</v>
      </c>
      <c r="E18" s="372">
        <f>SUMIFS(ПДиР_план[План, руб],ПДиР_план[Код статьи],$B18)/1000</f>
        <v>0</v>
      </c>
      <c r="F18" s="367">
        <f>IF(F$5="План",SUMIFS(ПДиР_план[План, руб],ПДиР_план[Код статьи],$B18,ПДиР_план[Месяц],F$4)/1000,IF(OR(F$5="Ожид",F$5="Прогноз"),SUMIFS(ПДиР_план[Ожид, руб],ПДиР_план[Код статьи],$B18,ПДиР_план[Месяц],F$4)/1000+SUMIFS('Доначисл ПДР'!D:D,'Доначисл ПДР'!$A:$A,Сальдо!$B18),IF(F$5="Факт",-SUMIFS(ПДиР_факт[Сумма],ПДиР_факт[Статья],$B18,ПДиР_факт[Месяц],F$4)/1000,"Что-то не так")))</f>
        <v>0</v>
      </c>
      <c r="G18" s="367">
        <f>IF(G$5="План",SUMIFS(ПДиР_план[План, руб],ПДиР_план[Код статьи],$B18,ПДиР_план[Месяц],G$4)/1000,IF(OR(G$5="Ожид",G$5="Прогноз"),SUMIFS(ПДиР_план[Ожид, руб],ПДиР_план[Код статьи],$B18,ПДиР_план[Месяц],G$4)/1000+SUMIFS('Доначисл ПДР'!E:E,'Доначисл ПДР'!$A:$A,Сальдо!$B18),IF(G$5="Факт",-SUMIFS(ПДиР_факт[Сумма],ПДиР_факт[Статья],$B18,ПДиР_факт[Месяц],G$4)/1000,"Что-то не так")))</f>
        <v>0</v>
      </c>
      <c r="H18" s="367">
        <f>IF(H$5="План",SUMIFS(ПДиР_план[План, руб],ПДиР_план[Код статьи],$B18,ПДиР_план[Месяц],H$4)/1000,IF(OR(H$5="Ожид",H$5="Прогноз"),SUMIFS(ПДиР_план[Ожид, руб],ПДиР_план[Код статьи],$B18,ПДиР_план[Месяц],H$4)/1000+SUMIFS('Доначисл ПДР'!F:F,'Доначисл ПДР'!$A:$A,Сальдо!$B18),IF(H$5="Факт",-SUMIFS(ПДиР_факт[Сумма],ПДиР_факт[Статья],$B18,ПДиР_факт[Месяц],H$4)/1000,"Что-то не так")))</f>
        <v>0</v>
      </c>
      <c r="I18" s="367">
        <f>IF(I$5="План",SUMIFS(ПДиР_план[План, руб],ПДиР_план[Код статьи],$B18,ПДиР_план[Месяц],I$4)/1000,IF(OR(I$5="Ожид",I$5="Прогноз"),SUMIFS(ПДиР_план[Ожид, руб],ПДиР_план[Код статьи],$B18,ПДиР_план[Месяц],I$4)/1000+SUMIFS('Доначисл ПДР'!G:G,'Доначисл ПДР'!$A:$A,Сальдо!$B18),IF(I$5="Факт",-SUMIFS(ПДиР_факт[Сумма],ПДиР_факт[Статья],$B18,ПДиР_факт[Месяц],I$4)/1000,"Что-то не так")))</f>
        <v>0</v>
      </c>
      <c r="J18" s="367">
        <f>IF(J$5="План",SUMIFS(ПДиР_план[План, руб],ПДиР_план[Код статьи],$B18,ПДиР_план[Месяц],J$4)/1000,IF(OR(J$5="Ожид",J$5="Прогноз"),SUMIFS(ПДиР_план[Ожид, руб],ПДиР_план[Код статьи],$B18,ПДиР_план[Месяц],J$4)/1000+SUMIFS('Доначисл ПДР'!H:H,'Доначисл ПДР'!$A:$A,Сальдо!$B18),IF(J$5="Факт",-SUMIFS(ПДиР_факт[Сумма],ПДиР_факт[Статья],$B18,ПДиР_факт[Месяц],J$4)/1000,"Что-то не так")))</f>
        <v>0</v>
      </c>
      <c r="K18" s="367">
        <f>IF(K$5="План",SUMIFS(ПДиР_план[План, руб],ПДиР_план[Код статьи],$B18,ПДиР_план[Месяц],K$4)/1000,IF(OR(K$5="Ожид",K$5="Прогноз"),SUMIFS(ПДиР_план[Ожид, руб],ПДиР_план[Код статьи],$B18,ПДиР_план[Месяц],K$4)/1000+SUMIFS('Доначисл ПДР'!I:I,'Доначисл ПДР'!$A:$A,Сальдо!$B18),IF(K$5="Факт",-SUMIFS(ПДиР_факт[Сумма],ПДиР_факт[Статья],$B18,ПДиР_факт[Месяц],K$4)/1000,"Что-то не так")))</f>
        <v>0</v>
      </c>
      <c r="L18" s="367">
        <f>IF(L$5="План",SUMIFS(ПДиР_план[План, руб],ПДиР_план[Код статьи],$B18,ПДиР_план[Месяц],L$4)/1000,IF(OR(L$5="Ожид",L$5="Прогноз"),SUMIFS(ПДиР_план[Ожид, руб],ПДиР_план[Код статьи],$B18,ПДиР_план[Месяц],L$4)/1000+SUMIFS('Доначисл ПДР'!J:J,'Доначисл ПДР'!$A:$A,Сальдо!$B18),IF(L$5="Факт",-SUMIFS(ПДиР_факт[Сумма],ПДиР_факт[Статья],$B18,ПДиР_факт[Месяц],L$4)/1000,"Что-то не так")))</f>
        <v>0</v>
      </c>
      <c r="M18" s="367">
        <f>IF(M$5="План",SUMIFS(ПДиР_план[План, руб],ПДиР_план[Код статьи],$B18,ПДиР_план[Месяц],M$4)/1000,IF(OR(M$5="Ожид",M$5="Прогноз"),SUMIFS(ПДиР_план[Ожид, руб],ПДиР_план[Код статьи],$B18,ПДиР_план[Месяц],M$4)/1000+SUMIFS('Доначисл ПДР'!K:K,'Доначисл ПДР'!$A:$A,Сальдо!$B18),IF(M$5="Факт",-SUMIFS(ПДиР_факт[Сумма],ПДиР_факт[Статья],$B18,ПДиР_факт[Месяц],M$4)/1000,"Что-то не так")))</f>
        <v>0</v>
      </c>
      <c r="N18" s="367">
        <f>IF(N$5="План",SUMIFS(ПДиР_план[План, руб],ПДиР_план[Код статьи],$B18,ПДиР_план[Месяц],N$4)/1000,IF(OR(N$5="Ожид",N$5="Прогноз"),SUMIFS(ПДиР_план[Ожид, руб],ПДиР_план[Код статьи],$B18,ПДиР_план[Месяц],N$4)/1000+SUMIFS('Доначисл ПДР'!L:L,'Доначисл ПДР'!$A:$A,Сальдо!$B18),IF(N$5="Факт",-SUMIFS(ПДиР_факт[Сумма],ПДиР_факт[Статья],$B18,ПДиР_факт[Месяц],N$4)/1000,"Что-то не так")))</f>
        <v>0</v>
      </c>
      <c r="O18" s="367">
        <f>IF(O$5="План",SUMIFS(ПДиР_план[План, руб],ПДиР_план[Код статьи],$B18,ПДиР_план[Месяц],O$4)/1000,IF(OR(O$5="Ожид",O$5="Прогноз"),SUMIFS(ПДиР_план[Ожид, руб],ПДиР_план[Код статьи],$B18,ПДиР_план[Месяц],O$4)/1000+SUMIFS('Доначисл ПДР'!M:M,'Доначисл ПДР'!$A:$A,Сальдо!$B18),IF(O$5="Факт",-SUMIFS(ПДиР_факт[Сумма],ПДиР_факт[Статья],$B18,ПДиР_факт[Месяц],O$4)/1000,"Что-то не так")))</f>
        <v>0</v>
      </c>
      <c r="P18" s="367">
        <f>IF(P$5="План",SUMIFS(ПДиР_план[План, руб],ПДиР_план[Код статьи],$B18,ПДиР_план[Месяц],P$4)/1000,IF(OR(P$5="Ожид",P$5="Прогноз"),SUMIFS(ПДиР_план[Ожид, руб],ПДиР_план[Код статьи],$B18,ПДиР_план[Месяц],P$4)/1000+SUMIFS('Доначисл ПДР'!N:N,'Доначисл ПДР'!$A:$A,Сальдо!$B18),IF(P$5="Факт",-SUMIFS(ПДиР_факт[Сумма],ПДиР_факт[Статья],$B18,ПДиР_факт[Месяц],P$4)/1000,"Что-то не так")))</f>
        <v>0</v>
      </c>
      <c r="Q18" s="367">
        <f>IF(Q$5="План",SUMIFS(ПДиР_план[План, руб],ПДиР_план[Код статьи],$B18,ПДиР_план[Месяц],Q$4)/1000,IF(OR(Q$5="Ожид",Q$5="Прогноз"),SUMIFS(ПДиР_план[Ожид, руб],ПДиР_план[Код статьи],$B18,ПДиР_план[Месяц],Q$4)/1000+SUMIFS('Доначисл ПДР'!O:O,'Доначисл ПДР'!$A:$A,Сальдо!$B18),IF(Q$5="Факт",-SUMIFS(ПДиР_факт[Сумма],ПДиР_факт[Статья],$B18,ПДиР_факт[Месяц],Q$4)/1000,"Что-то не так")))</f>
        <v>0</v>
      </c>
      <c r="R18" s="367">
        <f>SUM(F18:Q18)</f>
        <v>0</v>
      </c>
      <c r="S18" s="373">
        <f t="shared" si="2"/>
        <v>0</v>
      </c>
      <c r="T18" s="374">
        <f t="shared" si="3"/>
        <v>0</v>
      </c>
    </row>
    <row r="19" spans="1:20" x14ac:dyDescent="0.2">
      <c r="A19" s="74"/>
      <c r="B19" s="81">
        <v>9110020300</v>
      </c>
      <c r="C19" s="797" t="s">
        <v>395</v>
      </c>
      <c r="D19" s="887" t="s">
        <v>1154</v>
      </c>
      <c r="E19" s="372">
        <f>SUMIFS(ПДиР_план[План, руб],ПДиР_план[Код статьи],$B19)/1000</f>
        <v>0</v>
      </c>
      <c r="F19" s="367">
        <f>IF(F$5="План",SUMIFS(ПДиР_план[План, руб],ПДиР_план[Код статьи],$B19,ПДиР_план[Месяц],F$4)/1000,IF(OR(F$5="Ожид",F$5="Прогноз"),SUMIFS(ПДиР_план[Ожид, руб],ПДиР_план[Код статьи],$B19,ПДиР_план[Месяц],F$4)/1000+SUMIFS('Доначисл ПДР'!D:D,'Доначисл ПДР'!$A:$A,Сальдо!$B19),IF(F$5="Факт",-SUMIFS(ПДиР_факт[Сумма],ПДиР_факт[Статья],$B19,ПДиР_факт[Месяц],F$4)/1000,"Что-то не так")))</f>
        <v>0</v>
      </c>
      <c r="G19" s="367">
        <f>IF(G$5="План",SUMIFS(ПДиР_план[План, руб],ПДиР_план[Код статьи],$B19,ПДиР_план[Месяц],G$4)/1000,IF(OR(G$5="Ожид",G$5="Прогноз"),SUMIFS(ПДиР_план[Ожид, руб],ПДиР_план[Код статьи],$B19,ПДиР_план[Месяц],G$4)/1000+SUMIFS('Доначисл ПДР'!E:E,'Доначисл ПДР'!$A:$A,Сальдо!$B19),IF(G$5="Факт",-SUMIFS(ПДиР_факт[Сумма],ПДиР_факт[Статья],$B19,ПДиР_факт[Месяц],G$4)/1000,"Что-то не так")))</f>
        <v>0</v>
      </c>
      <c r="H19" s="367">
        <f>IF(H$5="План",SUMIFS(ПДиР_план[План, руб],ПДиР_план[Код статьи],$B19,ПДиР_план[Месяц],H$4)/1000,IF(OR(H$5="Ожид",H$5="Прогноз"),SUMIFS(ПДиР_план[Ожид, руб],ПДиР_план[Код статьи],$B19,ПДиР_план[Месяц],H$4)/1000+SUMIFS('Доначисл ПДР'!F:F,'Доначисл ПДР'!$A:$A,Сальдо!$B19),IF(H$5="Факт",-SUMIFS(ПДиР_факт[Сумма],ПДиР_факт[Статья],$B19,ПДиР_факт[Месяц],H$4)/1000,"Что-то не так")))</f>
        <v>0</v>
      </c>
      <c r="I19" s="367">
        <f>IF(I$5="План",SUMIFS(ПДиР_план[План, руб],ПДиР_план[Код статьи],$B19,ПДиР_план[Месяц],I$4)/1000,IF(OR(I$5="Ожид",I$5="Прогноз"),SUMIFS(ПДиР_план[Ожид, руб],ПДиР_план[Код статьи],$B19,ПДиР_план[Месяц],I$4)/1000+SUMIFS('Доначисл ПДР'!G:G,'Доначисл ПДР'!$A:$A,Сальдо!$B19),IF(I$5="Факт",-SUMIFS(ПДиР_факт[Сумма],ПДиР_факт[Статья],$B19,ПДиР_факт[Месяц],I$4)/1000,"Что-то не так")))</f>
        <v>0</v>
      </c>
      <c r="J19" s="367">
        <f>IF(J$5="План",SUMIFS(ПДиР_план[План, руб],ПДиР_план[Код статьи],$B19,ПДиР_план[Месяц],J$4)/1000,IF(OR(J$5="Ожид",J$5="Прогноз"),SUMIFS(ПДиР_план[Ожид, руб],ПДиР_план[Код статьи],$B19,ПДиР_план[Месяц],J$4)/1000+SUMIFS('Доначисл ПДР'!H:H,'Доначисл ПДР'!$A:$A,Сальдо!$B19),IF(J$5="Факт",-SUMIFS(ПДиР_факт[Сумма],ПДиР_факт[Статья],$B19,ПДиР_факт[Месяц],J$4)/1000,"Что-то не так")))</f>
        <v>0</v>
      </c>
      <c r="K19" s="367">
        <f>IF(K$5="План",SUMIFS(ПДиР_план[План, руб],ПДиР_план[Код статьи],$B19,ПДиР_план[Месяц],K$4)/1000,IF(OR(K$5="Ожид",K$5="Прогноз"),SUMIFS(ПДиР_план[Ожид, руб],ПДиР_план[Код статьи],$B19,ПДиР_план[Месяц],K$4)/1000+SUMIFS('Доначисл ПДР'!I:I,'Доначисл ПДР'!$A:$A,Сальдо!$B19),IF(K$5="Факт",-SUMIFS(ПДиР_факт[Сумма],ПДиР_факт[Статья],$B19,ПДиР_факт[Месяц],K$4)/1000,"Что-то не так")))</f>
        <v>0</v>
      </c>
      <c r="L19" s="367">
        <f>IF(L$5="План",SUMIFS(ПДиР_план[План, руб],ПДиР_план[Код статьи],$B19,ПДиР_план[Месяц],L$4)/1000,IF(OR(L$5="Ожид",L$5="Прогноз"),SUMIFS(ПДиР_план[Ожид, руб],ПДиР_план[Код статьи],$B19,ПДиР_план[Месяц],L$4)/1000+SUMIFS('Доначисл ПДР'!J:J,'Доначисл ПДР'!$A:$A,Сальдо!$B19),IF(L$5="Факт",-SUMIFS(ПДиР_факт[Сумма],ПДиР_факт[Статья],$B19,ПДиР_факт[Месяц],L$4)/1000,"Что-то не так")))</f>
        <v>0</v>
      </c>
      <c r="M19" s="367">
        <f>IF(M$5="План",SUMIFS(ПДиР_план[План, руб],ПДиР_план[Код статьи],$B19,ПДиР_план[Месяц],M$4)/1000,IF(OR(M$5="Ожид",M$5="Прогноз"),SUMIFS(ПДиР_план[Ожид, руб],ПДиР_план[Код статьи],$B19,ПДиР_план[Месяц],M$4)/1000+SUMIFS('Доначисл ПДР'!K:K,'Доначисл ПДР'!$A:$A,Сальдо!$B19),IF(M$5="Факт",-SUMIFS(ПДиР_факт[Сумма],ПДиР_факт[Статья],$B19,ПДиР_факт[Месяц],M$4)/1000,"Что-то не так")))</f>
        <v>0</v>
      </c>
      <c r="N19" s="367">
        <f>IF(N$5="План",SUMIFS(ПДиР_план[План, руб],ПДиР_план[Код статьи],$B19,ПДиР_план[Месяц],N$4)/1000,IF(OR(N$5="Ожид",N$5="Прогноз"),SUMIFS(ПДиР_план[Ожид, руб],ПДиР_план[Код статьи],$B19,ПДиР_план[Месяц],N$4)/1000+SUMIFS('Доначисл ПДР'!L:L,'Доначисл ПДР'!$A:$A,Сальдо!$B19),IF(N$5="Факт",-SUMIFS(ПДиР_факт[Сумма],ПДиР_факт[Статья],$B19,ПДиР_факт[Месяц],N$4)/1000,"Что-то не так")))</f>
        <v>0</v>
      </c>
      <c r="O19" s="367">
        <f>IF(O$5="План",SUMIFS(ПДиР_план[План, руб],ПДиР_план[Код статьи],$B19,ПДиР_план[Месяц],O$4)/1000,IF(OR(O$5="Ожид",O$5="Прогноз"),SUMIFS(ПДиР_план[Ожид, руб],ПДиР_план[Код статьи],$B19,ПДиР_план[Месяц],O$4)/1000+SUMIFS('Доначисл ПДР'!M:M,'Доначисл ПДР'!$A:$A,Сальдо!$B19),IF(O$5="Факт",-SUMIFS(ПДиР_факт[Сумма],ПДиР_факт[Статья],$B19,ПДиР_факт[Месяц],O$4)/1000,"Что-то не так")))</f>
        <v>0</v>
      </c>
      <c r="P19" s="367">
        <f>IF(P$5="План",SUMIFS(ПДиР_план[План, руб],ПДиР_план[Код статьи],$B19,ПДиР_план[Месяц],P$4)/1000,IF(OR(P$5="Ожид",P$5="Прогноз"),SUMIFS(ПДиР_план[Ожид, руб],ПДиР_план[Код статьи],$B19,ПДиР_план[Месяц],P$4)/1000+SUMIFS('Доначисл ПДР'!N:N,'Доначисл ПДР'!$A:$A,Сальдо!$B19),IF(P$5="Факт",-SUMIFS(ПДиР_факт[Сумма],ПДиР_факт[Статья],$B19,ПДиР_факт[Месяц],P$4)/1000,"Что-то не так")))</f>
        <v>0</v>
      </c>
      <c r="Q19" s="367">
        <f>IF(Q$5="План",SUMIFS(ПДиР_план[План, руб],ПДиР_план[Код статьи],$B19,ПДиР_план[Месяц],Q$4)/1000,IF(OR(Q$5="Ожид",Q$5="Прогноз"),SUMIFS(ПДиР_план[Ожид, руб],ПДиР_план[Код статьи],$B19,ПДиР_план[Месяц],Q$4)/1000+SUMIFS('Доначисл ПДР'!O:O,'Доначисл ПДР'!$A:$A,Сальдо!$B19),IF(Q$5="Факт",-SUMIFS(ПДиР_факт[Сумма],ПДиР_факт[Статья],$B19,ПДиР_факт[Месяц],Q$4)/1000,"Что-то не так")))</f>
        <v>0</v>
      </c>
      <c r="R19" s="367">
        <f>SUM(F19:Q19)</f>
        <v>0</v>
      </c>
      <c r="S19" s="373">
        <f t="shared" si="2"/>
        <v>0</v>
      </c>
      <c r="T19" s="374">
        <f t="shared" si="3"/>
        <v>0</v>
      </c>
    </row>
    <row r="20" spans="1:20" ht="22.5" x14ac:dyDescent="0.2">
      <c r="A20" s="857"/>
      <c r="B20" s="1044">
        <v>9110020400</v>
      </c>
      <c r="C20" s="1045" t="s">
        <v>396</v>
      </c>
      <c r="D20" s="1046" t="s">
        <v>1154</v>
      </c>
      <c r="E20" s="372">
        <f>SUMIFS(ПДиР_план[План, руб],ПДиР_план[Код статьи],$B20)/1000</f>
        <v>0</v>
      </c>
      <c r="F20" s="367">
        <f>IF(F$5="План",SUMIFS(ПДиР_план[План, руб],ПДиР_план[Код статьи],$B20,ПДиР_план[Месяц],F$4)/1000,IF(OR(F$5="Ожид",F$5="Прогноз"),SUMIFS(ПДиР_план[Ожид, руб],ПДиР_план[Код статьи],$B20,ПДиР_план[Месяц],F$4)/1000+SUMIFS('Доначисл ПДР'!D:D,'Доначисл ПДР'!$A:$A,Сальдо!$B20),IF(F$5="Факт",-SUMIFS(ПДиР_факт[Сумма],ПДиР_факт[Статья],$B20,ПДиР_факт[Месяц],F$4)/1000,"Что-то не так")))</f>
        <v>0</v>
      </c>
      <c r="G20" s="367">
        <f>IF(G$5="План",SUMIFS(ПДиР_план[План, руб],ПДиР_план[Код статьи],$B20,ПДиР_план[Месяц],G$4)/1000,IF(OR(G$5="Ожид",G$5="Прогноз"),SUMIFS(ПДиР_план[Ожид, руб],ПДиР_план[Код статьи],$B20,ПДиР_план[Месяц],G$4)/1000+SUMIFS('Доначисл ПДР'!E:E,'Доначисл ПДР'!$A:$A,Сальдо!$B20),IF(G$5="Факт",-SUMIFS(ПДиР_факт[Сумма],ПДиР_факт[Статья],$B20,ПДиР_факт[Месяц],G$4)/1000,"Что-то не так")))</f>
        <v>0</v>
      </c>
      <c r="H20" s="367">
        <f>IF(H$5="План",SUMIFS(ПДиР_план[План, руб],ПДиР_план[Код статьи],$B20,ПДиР_план[Месяц],H$4)/1000,IF(OR(H$5="Ожид",H$5="Прогноз"),SUMIFS(ПДиР_план[Ожид, руб],ПДиР_план[Код статьи],$B20,ПДиР_план[Месяц],H$4)/1000+SUMIFS('Доначисл ПДР'!F:F,'Доначисл ПДР'!$A:$A,Сальдо!$B20),IF(H$5="Факт",-SUMIFS(ПДиР_факт[Сумма],ПДиР_факт[Статья],$B20,ПДиР_факт[Месяц],H$4)/1000,"Что-то не так")))</f>
        <v>0</v>
      </c>
      <c r="I20" s="367">
        <f>IF(I$5="План",SUMIFS(ПДиР_план[План, руб],ПДиР_план[Код статьи],$B20,ПДиР_план[Месяц],I$4)/1000,IF(OR(I$5="Ожид",I$5="Прогноз"),SUMIFS(ПДиР_план[Ожид, руб],ПДиР_план[Код статьи],$B20,ПДиР_план[Месяц],I$4)/1000+SUMIFS('Доначисл ПДР'!G:G,'Доначисл ПДР'!$A:$A,Сальдо!$B20),IF(I$5="Факт",-SUMIFS(ПДиР_факт[Сумма],ПДиР_факт[Статья],$B20,ПДиР_факт[Месяц],I$4)/1000,"Что-то не так")))</f>
        <v>0</v>
      </c>
      <c r="J20" s="367">
        <f>IF(J$5="План",SUMIFS(ПДиР_план[План, руб],ПДиР_план[Код статьи],$B20,ПДиР_план[Месяц],J$4)/1000,IF(OR(J$5="Ожид",J$5="Прогноз"),SUMIFS(ПДиР_план[Ожид, руб],ПДиР_план[Код статьи],$B20,ПДиР_план[Месяц],J$4)/1000+SUMIFS('Доначисл ПДР'!H:H,'Доначисл ПДР'!$A:$A,Сальдо!$B20),IF(J$5="Факт",-SUMIFS(ПДиР_факт[Сумма],ПДиР_факт[Статья],$B20,ПДиР_факт[Месяц],J$4)/1000,"Что-то не так")))</f>
        <v>0</v>
      </c>
      <c r="K20" s="367">
        <f>IF(K$5="План",SUMIFS(ПДиР_план[План, руб],ПДиР_план[Код статьи],$B20,ПДиР_план[Месяц],K$4)/1000,IF(OR(K$5="Ожид",K$5="Прогноз"),SUMIFS(ПДиР_план[Ожид, руб],ПДиР_план[Код статьи],$B20,ПДиР_план[Месяц],K$4)/1000+SUMIFS('Доначисл ПДР'!I:I,'Доначисл ПДР'!$A:$A,Сальдо!$B20),IF(K$5="Факт",-SUMIFS(ПДиР_факт[Сумма],ПДиР_факт[Статья],$B20,ПДиР_факт[Месяц],K$4)/1000,"Что-то не так")))</f>
        <v>0</v>
      </c>
      <c r="L20" s="367">
        <f>IF(L$5="План",SUMIFS(ПДиР_план[План, руб],ПДиР_план[Код статьи],$B20,ПДиР_план[Месяц],L$4)/1000,IF(OR(L$5="Ожид",L$5="Прогноз"),SUMIFS(ПДиР_план[Ожид, руб],ПДиР_план[Код статьи],$B20,ПДиР_план[Месяц],L$4)/1000+SUMIFS('Доначисл ПДР'!J:J,'Доначисл ПДР'!$A:$A,Сальдо!$B20),IF(L$5="Факт",-SUMIFS(ПДиР_факт[Сумма],ПДиР_факт[Статья],$B20,ПДиР_факт[Месяц],L$4)/1000,"Что-то не так")))</f>
        <v>0</v>
      </c>
      <c r="M20" s="367">
        <f>IF(M$5="План",SUMIFS(ПДиР_план[План, руб],ПДиР_план[Код статьи],$B20,ПДиР_план[Месяц],M$4)/1000,IF(OR(M$5="Ожид",M$5="Прогноз"),SUMIFS(ПДиР_план[Ожид, руб],ПДиР_план[Код статьи],$B20,ПДиР_план[Месяц],M$4)/1000+SUMIFS('Доначисл ПДР'!K:K,'Доначисл ПДР'!$A:$A,Сальдо!$B20),IF(M$5="Факт",-SUMIFS(ПДиР_факт[Сумма],ПДиР_факт[Статья],$B20,ПДиР_факт[Месяц],M$4)/1000,"Что-то не так")))</f>
        <v>0</v>
      </c>
      <c r="N20" s="367">
        <f>IF(N$5="План",SUMIFS(ПДиР_план[План, руб],ПДиР_план[Код статьи],$B20,ПДиР_план[Месяц],N$4)/1000,IF(OR(N$5="Ожид",N$5="Прогноз"),SUMIFS(ПДиР_план[Ожид, руб],ПДиР_план[Код статьи],$B20,ПДиР_план[Месяц],N$4)/1000+SUMIFS('Доначисл ПДР'!L:L,'Доначисл ПДР'!$A:$A,Сальдо!$B20),IF(N$5="Факт",-SUMIFS(ПДиР_факт[Сумма],ПДиР_факт[Статья],$B20,ПДиР_факт[Месяц],N$4)/1000,"Что-то не так")))</f>
        <v>0</v>
      </c>
      <c r="O20" s="367">
        <f>IF(O$5="План",SUMIFS(ПДиР_план[План, руб],ПДиР_план[Код статьи],$B20,ПДиР_план[Месяц],O$4)/1000,IF(OR(O$5="Ожид",O$5="Прогноз"),SUMIFS(ПДиР_план[Ожид, руб],ПДиР_план[Код статьи],$B20,ПДиР_план[Месяц],O$4)/1000+SUMIFS('Доначисл ПДР'!M:M,'Доначисл ПДР'!$A:$A,Сальдо!$B20),IF(O$5="Факт",-SUMIFS(ПДиР_факт[Сумма],ПДиР_факт[Статья],$B20,ПДиР_факт[Месяц],O$4)/1000,"Что-то не так")))</f>
        <v>0</v>
      </c>
      <c r="P20" s="367">
        <f>IF(P$5="План",SUMIFS(ПДиР_план[План, руб],ПДиР_план[Код статьи],$B20,ПДиР_план[Месяц],P$4)/1000,IF(OR(P$5="Ожид",P$5="Прогноз"),SUMIFS(ПДиР_план[Ожид, руб],ПДиР_план[Код статьи],$B20,ПДиР_план[Месяц],P$4)/1000+SUMIFS('Доначисл ПДР'!N:N,'Доначисл ПДР'!$A:$A,Сальдо!$B20),IF(P$5="Факт",-SUMIFS(ПДиР_факт[Сумма],ПДиР_факт[Статья],$B20,ПДиР_факт[Месяц],P$4)/1000,"Что-то не так")))</f>
        <v>0</v>
      </c>
      <c r="Q20" s="367">
        <f>IF(Q$5="План",SUMIFS(ПДиР_план[План, руб],ПДиР_план[Код статьи],$B20,ПДиР_план[Месяц],Q$4)/1000,IF(OR(Q$5="Ожид",Q$5="Прогноз"),SUMIFS(ПДиР_план[Ожид, руб],ПДиР_план[Код статьи],$B20,ПДиР_план[Месяц],Q$4)/1000+SUMIFS('Доначисл ПДР'!O:O,'Доначисл ПДР'!$A:$A,Сальдо!$B20),IF(Q$5="Факт",-SUMIFS(ПДиР_факт[Сумма],ПДиР_факт[Статья],$B20,ПДиР_факт[Месяц],Q$4)/1000,"Что-то не так")))</f>
        <v>0</v>
      </c>
      <c r="R20" s="367">
        <f>SUM(F20:Q20)</f>
        <v>0</v>
      </c>
      <c r="S20" s="373">
        <f>R20-E20</f>
        <v>0</v>
      </c>
      <c r="T20" s="374">
        <f>IFERROR(S20/E20,0)</f>
        <v>0</v>
      </c>
    </row>
    <row r="21" spans="1:20" ht="22.5" x14ac:dyDescent="0.2">
      <c r="A21" s="76"/>
      <c r="B21" s="82">
        <v>9110029900</v>
      </c>
      <c r="C21" s="798" t="s">
        <v>1286</v>
      </c>
      <c r="D21" s="888" t="s">
        <v>1287</v>
      </c>
      <c r="E21" s="375">
        <f>SUMIFS(ПДиР_план[План, руб],ПДиР_план[Код статьи],$B21)/1000</f>
        <v>0</v>
      </c>
      <c r="F21" s="367">
        <f>IF(F$5="План",SUMIFS(ПДиР_план[План, руб],ПДиР_план[Код статьи],$B21,ПДиР_план[Месяц],F$4)/1000,IF(OR(F$5="Ожид",F$5="Прогноз"),SUMIFS(ПДиР_план[Ожид, руб],ПДиР_план[Код статьи],$B21,ПДиР_план[Месяц],F$4)/1000+SUMIFS('Доначисл ПДР'!D:D,'Доначисл ПДР'!$A:$A,Сальдо!$B21),IF(F$5="Факт",-SUMIFS(ПДиР_факт[Сумма],ПДиР_факт[Статья],$B21,ПДиР_факт[Месяц],F$4)/1000,"Что-то не так")))</f>
        <v>0</v>
      </c>
      <c r="G21" s="367">
        <f>IF(G$5="План",SUMIFS(ПДиР_план[План, руб],ПДиР_план[Код статьи],$B21,ПДиР_план[Месяц],G$4)/1000,IF(OR(G$5="Ожид",G$5="Прогноз"),SUMIFS(ПДиР_план[Ожид, руб],ПДиР_план[Код статьи],$B21,ПДиР_план[Месяц],G$4)/1000+SUMIFS('Доначисл ПДР'!E:E,'Доначисл ПДР'!$A:$A,Сальдо!$B21),IF(G$5="Факт",-SUMIFS(ПДиР_факт[Сумма],ПДиР_факт[Статья],$B21,ПДиР_факт[Месяц],G$4)/1000,"Что-то не так")))</f>
        <v>0</v>
      </c>
      <c r="H21" s="367">
        <f>IF(H$5="План",SUMIFS(ПДиР_план[План, руб],ПДиР_план[Код статьи],$B21,ПДиР_план[Месяц],H$4)/1000,IF(OR(H$5="Ожид",H$5="Прогноз"),SUMIFS(ПДиР_план[Ожид, руб],ПДиР_план[Код статьи],$B21,ПДиР_план[Месяц],H$4)/1000+SUMIFS('Доначисл ПДР'!F:F,'Доначисл ПДР'!$A:$A,Сальдо!$B21),IF(H$5="Факт",-SUMIFS(ПДиР_факт[Сумма],ПДиР_факт[Статья],$B21,ПДиР_факт[Месяц],H$4)/1000,"Что-то не так")))</f>
        <v>0</v>
      </c>
      <c r="I21" s="367">
        <f>IF(I$5="План",SUMIFS(ПДиР_план[План, руб],ПДиР_план[Код статьи],$B21,ПДиР_план[Месяц],I$4)/1000,IF(OR(I$5="Ожид",I$5="Прогноз"),SUMIFS(ПДиР_план[Ожид, руб],ПДиР_план[Код статьи],$B21,ПДиР_план[Месяц],I$4)/1000+SUMIFS('Доначисл ПДР'!G:G,'Доначисл ПДР'!$A:$A,Сальдо!$B21),IF(I$5="Факт",-SUMIFS(ПДиР_факт[Сумма],ПДиР_факт[Статья],$B21,ПДиР_факт[Месяц],I$4)/1000,"Что-то не так")))</f>
        <v>0</v>
      </c>
      <c r="J21" s="367">
        <f>IF(J$5="План",SUMIFS(ПДиР_план[План, руб],ПДиР_план[Код статьи],$B21,ПДиР_план[Месяц],J$4)/1000,IF(OR(J$5="Ожид",J$5="Прогноз"),SUMIFS(ПДиР_план[Ожид, руб],ПДиР_план[Код статьи],$B21,ПДиР_план[Месяц],J$4)/1000+SUMIFS('Доначисл ПДР'!H:H,'Доначисл ПДР'!$A:$A,Сальдо!$B21),IF(J$5="Факт",-SUMIFS(ПДиР_факт[Сумма],ПДиР_факт[Статья],$B21,ПДиР_факт[Месяц],J$4)/1000,"Что-то не так")))</f>
        <v>0</v>
      </c>
      <c r="K21" s="367">
        <f>IF(K$5="План",SUMIFS(ПДиР_план[План, руб],ПДиР_план[Код статьи],$B21,ПДиР_план[Месяц],K$4)/1000,IF(OR(K$5="Ожид",K$5="Прогноз"),SUMIFS(ПДиР_план[Ожид, руб],ПДиР_план[Код статьи],$B21,ПДиР_план[Месяц],K$4)/1000+SUMIFS('Доначисл ПДР'!I:I,'Доначисл ПДР'!$A:$A,Сальдо!$B21),IF(K$5="Факт",-SUMIFS(ПДиР_факт[Сумма],ПДиР_факт[Статья],$B21,ПДиР_факт[Месяц],K$4)/1000,"Что-то не так")))</f>
        <v>0</v>
      </c>
      <c r="L21" s="367">
        <f>IF(L$5="План",SUMIFS(ПДиР_план[План, руб],ПДиР_план[Код статьи],$B21,ПДиР_план[Месяц],L$4)/1000,IF(OR(L$5="Ожид",L$5="Прогноз"),SUMIFS(ПДиР_план[Ожид, руб],ПДиР_план[Код статьи],$B21,ПДиР_план[Месяц],L$4)/1000+SUMIFS('Доначисл ПДР'!J:J,'Доначисл ПДР'!$A:$A,Сальдо!$B21),IF(L$5="Факт",-SUMIFS(ПДиР_факт[Сумма],ПДиР_факт[Статья],$B21,ПДиР_факт[Месяц],L$4)/1000,"Что-то не так")))</f>
        <v>0</v>
      </c>
      <c r="M21" s="367">
        <f>IF(M$5="План",SUMIFS(ПДиР_план[План, руб],ПДиР_план[Код статьи],$B21,ПДиР_план[Месяц],M$4)/1000,IF(OR(M$5="Ожид",M$5="Прогноз"),SUMIFS(ПДиР_план[Ожид, руб],ПДиР_план[Код статьи],$B21,ПДиР_план[Месяц],M$4)/1000+SUMIFS('Доначисл ПДР'!K:K,'Доначисл ПДР'!$A:$A,Сальдо!$B21),IF(M$5="Факт",-SUMIFS(ПДиР_факт[Сумма],ПДиР_факт[Статья],$B21,ПДиР_факт[Месяц],M$4)/1000,"Что-то не так")))</f>
        <v>0</v>
      </c>
      <c r="N21" s="367">
        <f>IF(N$5="План",SUMIFS(ПДиР_план[План, руб],ПДиР_план[Код статьи],$B21,ПДиР_план[Месяц],N$4)/1000,IF(OR(N$5="Ожид",N$5="Прогноз"),SUMIFS(ПДиР_план[Ожид, руб],ПДиР_план[Код статьи],$B21,ПДиР_план[Месяц],N$4)/1000+SUMIFS('Доначисл ПДР'!L:L,'Доначисл ПДР'!$A:$A,Сальдо!$B21),IF(N$5="Факт",-SUMIFS(ПДиР_факт[Сумма],ПДиР_факт[Статья],$B21,ПДиР_факт[Месяц],N$4)/1000,"Что-то не так")))</f>
        <v>0</v>
      </c>
      <c r="O21" s="367">
        <f>IF(O$5="План",SUMIFS(ПДиР_план[План, руб],ПДиР_план[Код статьи],$B21,ПДиР_план[Месяц],O$4)/1000,IF(OR(O$5="Ожид",O$5="Прогноз"),SUMIFS(ПДиР_план[Ожид, руб],ПДиР_план[Код статьи],$B21,ПДиР_план[Месяц],O$4)/1000+SUMIFS('Доначисл ПДР'!M:M,'Доначисл ПДР'!$A:$A,Сальдо!$B21),IF(O$5="Факт",-SUMIFS(ПДиР_факт[Сумма],ПДиР_факт[Статья],$B21,ПДиР_факт[Месяц],O$4)/1000,"Что-то не так")))</f>
        <v>0</v>
      </c>
      <c r="P21" s="367">
        <f>IF(P$5="План",SUMIFS(ПДиР_план[План, руб],ПДиР_план[Код статьи],$B21,ПДиР_план[Месяц],P$4)/1000,IF(OR(P$5="Ожид",P$5="Прогноз"),SUMIFS(ПДиР_план[Ожид, руб],ПДиР_план[Код статьи],$B21,ПДиР_план[Месяц],P$4)/1000+SUMIFS('Доначисл ПДР'!N:N,'Доначисл ПДР'!$A:$A,Сальдо!$B21),IF(P$5="Факт",-SUMIFS(ПДиР_факт[Сумма],ПДиР_факт[Статья],$B21,ПДиР_факт[Месяц],P$4)/1000,"Что-то не так")))</f>
        <v>0</v>
      </c>
      <c r="Q21" s="367">
        <f>IF(Q$5="План",SUMIFS(ПДиР_план[План, руб],ПДиР_план[Код статьи],$B21,ПДиР_план[Месяц],Q$4)/1000,IF(OR(Q$5="Ожид",Q$5="Прогноз"),SUMIFS(ПДиР_план[Ожид, руб],ПДиР_план[Код статьи],$B21,ПДиР_план[Месяц],Q$4)/1000+SUMIFS('Доначисл ПДР'!O:O,'Доначисл ПДР'!$A:$A,Сальдо!$B21),IF(Q$5="Факт",-SUMIFS(ПДиР_факт[Сумма],ПДиР_факт[Статья],$B21,ПДиР_факт[Месяц],Q$4)/1000,"Что-то не так")))</f>
        <v>0</v>
      </c>
      <c r="R21" s="367">
        <f>SUM(F21:Q21)</f>
        <v>0</v>
      </c>
      <c r="S21" s="376">
        <f t="shared" si="2"/>
        <v>0</v>
      </c>
      <c r="T21" s="377">
        <f t="shared" si="3"/>
        <v>0</v>
      </c>
    </row>
    <row r="22" spans="1:20" x14ac:dyDescent="0.2">
      <c r="A22" s="69"/>
      <c r="B22" s="70" t="s">
        <v>397</v>
      </c>
      <c r="C22" s="794"/>
      <c r="D22" s="802"/>
      <c r="E22" s="364">
        <f t="shared" ref="E22:R22" si="9">SUM(E23:E28)</f>
        <v>0</v>
      </c>
      <c r="F22" s="364">
        <f t="shared" si="9"/>
        <v>0</v>
      </c>
      <c r="G22" s="364">
        <f t="shared" si="9"/>
        <v>0</v>
      </c>
      <c r="H22" s="364">
        <f t="shared" si="9"/>
        <v>0</v>
      </c>
      <c r="I22" s="364">
        <f t="shared" si="9"/>
        <v>0</v>
      </c>
      <c r="J22" s="364">
        <f t="shared" si="9"/>
        <v>0</v>
      </c>
      <c r="K22" s="364">
        <f t="shared" si="9"/>
        <v>0</v>
      </c>
      <c r="L22" s="364">
        <f t="shared" si="9"/>
        <v>0</v>
      </c>
      <c r="M22" s="364">
        <f t="shared" si="9"/>
        <v>0</v>
      </c>
      <c r="N22" s="364">
        <f t="shared" si="9"/>
        <v>0</v>
      </c>
      <c r="O22" s="364">
        <f t="shared" si="9"/>
        <v>0</v>
      </c>
      <c r="P22" s="364">
        <f t="shared" si="9"/>
        <v>0</v>
      </c>
      <c r="Q22" s="364">
        <f t="shared" si="9"/>
        <v>0</v>
      </c>
      <c r="R22" s="364">
        <f t="shared" si="9"/>
        <v>0</v>
      </c>
      <c r="S22" s="365">
        <f t="shared" si="2"/>
        <v>0</v>
      </c>
      <c r="T22" s="366">
        <f t="shared" si="3"/>
        <v>0</v>
      </c>
    </row>
    <row r="23" spans="1:20" x14ac:dyDescent="0.2">
      <c r="A23" s="72"/>
      <c r="B23" s="80">
        <v>9110030100</v>
      </c>
      <c r="C23" s="796" t="s">
        <v>398</v>
      </c>
      <c r="D23" s="886" t="s">
        <v>1128</v>
      </c>
      <c r="E23" s="372">
        <f>SUMIFS(ПДиР_план[План, руб],ПДиР_план[Код статьи],$B23)/1000</f>
        <v>0</v>
      </c>
      <c r="F23" s="367">
        <f>IF(F$5="План",SUMIFS(ПДиР_план[План, руб],ПДиР_план[Код статьи],$B23,ПДиР_план[Месяц],F$4)/1000,IF(OR(F$5="Ожид",F$5="Прогноз"),SUMIFS(ПДиР_план[Ожид, руб],ПДиР_план[Код статьи],$B23,ПДиР_план[Месяц],F$4)/1000+SUMIFS('Доначисл ПДР'!D:D,'Доначисл ПДР'!$A:$A,Сальдо!$B23),IF(F$5="Факт",-SUMIFS(ПДиР_факт[Сумма],ПДиР_факт[Статья],$B23,ПДиР_факт[Месяц],F$4)/1000,"Что-то не так")))</f>
        <v>0</v>
      </c>
      <c r="G23" s="367">
        <f>IF(G$5="План",SUMIFS(ПДиР_план[План, руб],ПДиР_план[Код статьи],$B23,ПДиР_план[Месяц],G$4)/1000,IF(OR(G$5="Ожид",G$5="Прогноз"),SUMIFS(ПДиР_план[Ожид, руб],ПДиР_план[Код статьи],$B23,ПДиР_план[Месяц],G$4)/1000+SUMIFS('Доначисл ПДР'!E:E,'Доначисл ПДР'!$A:$A,Сальдо!$B23),IF(G$5="Факт",-SUMIFS(ПДиР_факт[Сумма],ПДиР_факт[Статья],$B23,ПДиР_факт[Месяц],G$4)/1000,"Что-то не так")))</f>
        <v>0</v>
      </c>
      <c r="H23" s="367">
        <f>IF(H$5="План",SUMIFS(ПДиР_план[План, руб],ПДиР_план[Код статьи],$B23,ПДиР_план[Месяц],H$4)/1000,IF(OR(H$5="Ожид",H$5="Прогноз"),SUMIFS(ПДиР_план[Ожид, руб],ПДиР_план[Код статьи],$B23,ПДиР_план[Месяц],H$4)/1000+SUMIFS('Доначисл ПДР'!F:F,'Доначисл ПДР'!$A:$A,Сальдо!$B23),IF(H$5="Факт",-SUMIFS(ПДиР_факт[Сумма],ПДиР_факт[Статья],$B23,ПДиР_факт[Месяц],H$4)/1000,"Что-то не так")))</f>
        <v>0</v>
      </c>
      <c r="I23" s="367">
        <f>IF(I$5="План",SUMIFS(ПДиР_план[План, руб],ПДиР_план[Код статьи],$B23,ПДиР_план[Месяц],I$4)/1000,IF(OR(I$5="Ожид",I$5="Прогноз"),SUMIFS(ПДиР_план[Ожид, руб],ПДиР_план[Код статьи],$B23,ПДиР_план[Месяц],I$4)/1000+SUMIFS('Доначисл ПДР'!G:G,'Доначисл ПДР'!$A:$A,Сальдо!$B23),IF(I$5="Факт",-SUMIFS(ПДиР_факт[Сумма],ПДиР_факт[Статья],$B23,ПДиР_факт[Месяц],I$4)/1000,"Что-то не так")))</f>
        <v>0</v>
      </c>
      <c r="J23" s="367">
        <f>IF(J$5="План",SUMIFS(ПДиР_план[План, руб],ПДиР_план[Код статьи],$B23,ПДиР_план[Месяц],J$4)/1000,IF(OR(J$5="Ожид",J$5="Прогноз"),SUMIFS(ПДиР_план[Ожид, руб],ПДиР_план[Код статьи],$B23,ПДиР_план[Месяц],J$4)/1000+SUMIFS('Доначисл ПДР'!H:H,'Доначисл ПДР'!$A:$A,Сальдо!$B23),IF(J$5="Факт",-SUMIFS(ПДиР_факт[Сумма],ПДиР_факт[Статья],$B23,ПДиР_факт[Месяц],J$4)/1000,"Что-то не так")))</f>
        <v>0</v>
      </c>
      <c r="K23" s="367">
        <f>IF(K$5="План",SUMIFS(ПДиР_план[План, руб],ПДиР_план[Код статьи],$B23,ПДиР_план[Месяц],K$4)/1000,IF(OR(K$5="Ожид",K$5="Прогноз"),SUMIFS(ПДиР_план[Ожид, руб],ПДиР_план[Код статьи],$B23,ПДиР_план[Месяц],K$4)/1000+SUMIFS('Доначисл ПДР'!I:I,'Доначисл ПДР'!$A:$A,Сальдо!$B23),IF(K$5="Факт",-SUMIFS(ПДиР_факт[Сумма],ПДиР_факт[Статья],$B23,ПДиР_факт[Месяц],K$4)/1000,"Что-то не так")))</f>
        <v>0</v>
      </c>
      <c r="L23" s="367">
        <f>IF(L$5="План",SUMIFS(ПДиР_план[План, руб],ПДиР_план[Код статьи],$B23,ПДиР_план[Месяц],L$4)/1000,IF(OR(L$5="Ожид",L$5="Прогноз"),SUMIFS(ПДиР_план[Ожид, руб],ПДиР_план[Код статьи],$B23,ПДиР_план[Месяц],L$4)/1000+SUMIFS('Доначисл ПДР'!J:J,'Доначисл ПДР'!$A:$A,Сальдо!$B23),IF(L$5="Факт",-SUMIFS(ПДиР_факт[Сумма],ПДиР_факт[Статья],$B23,ПДиР_факт[Месяц],L$4)/1000,"Что-то не так")))</f>
        <v>0</v>
      </c>
      <c r="M23" s="367">
        <f>IF(M$5="План",SUMIFS(ПДиР_план[План, руб],ПДиР_план[Код статьи],$B23,ПДиР_план[Месяц],M$4)/1000,IF(OR(M$5="Ожид",M$5="Прогноз"),SUMIFS(ПДиР_план[Ожид, руб],ПДиР_план[Код статьи],$B23,ПДиР_план[Месяц],M$4)/1000+SUMIFS('Доначисл ПДР'!K:K,'Доначисл ПДР'!$A:$A,Сальдо!$B23),IF(M$5="Факт",-SUMIFS(ПДиР_факт[Сумма],ПДиР_факт[Статья],$B23,ПДиР_факт[Месяц],M$4)/1000,"Что-то не так")))</f>
        <v>0</v>
      </c>
      <c r="N23" s="367">
        <f>IF(N$5="План",SUMIFS(ПДиР_план[План, руб],ПДиР_план[Код статьи],$B23,ПДиР_план[Месяц],N$4)/1000,IF(OR(N$5="Ожид",N$5="Прогноз"),SUMIFS(ПДиР_план[Ожид, руб],ПДиР_план[Код статьи],$B23,ПДиР_план[Месяц],N$4)/1000+SUMIFS('Доначисл ПДР'!L:L,'Доначисл ПДР'!$A:$A,Сальдо!$B23),IF(N$5="Факт",-SUMIFS(ПДиР_факт[Сумма],ПДиР_факт[Статья],$B23,ПДиР_факт[Месяц],N$4)/1000,"Что-то не так")))</f>
        <v>0</v>
      </c>
      <c r="O23" s="367">
        <f>IF(O$5="План",SUMIFS(ПДиР_план[План, руб],ПДиР_план[Код статьи],$B23,ПДиР_план[Месяц],O$4)/1000,IF(OR(O$5="Ожид",O$5="Прогноз"),SUMIFS(ПДиР_план[Ожид, руб],ПДиР_план[Код статьи],$B23,ПДиР_план[Месяц],O$4)/1000+SUMIFS('Доначисл ПДР'!M:M,'Доначисл ПДР'!$A:$A,Сальдо!$B23),IF(O$5="Факт",-SUMIFS(ПДиР_факт[Сумма],ПДиР_факт[Статья],$B23,ПДиР_факт[Месяц],O$4)/1000,"Что-то не так")))</f>
        <v>0</v>
      </c>
      <c r="P23" s="367">
        <f>IF(P$5="План",SUMIFS(ПДиР_план[План, руб],ПДиР_план[Код статьи],$B23,ПДиР_план[Месяц],P$4)/1000,IF(OR(P$5="Ожид",P$5="Прогноз"),SUMIFS(ПДиР_план[Ожид, руб],ПДиР_план[Код статьи],$B23,ПДиР_план[Месяц],P$4)/1000+SUMIFS('Доначисл ПДР'!N:N,'Доначисл ПДР'!$A:$A,Сальдо!$B23),IF(P$5="Факт",-SUMIFS(ПДиР_факт[Сумма],ПДиР_факт[Статья],$B23,ПДиР_факт[Месяц],P$4)/1000,"Что-то не так")))</f>
        <v>0</v>
      </c>
      <c r="Q23" s="367">
        <f>IF(Q$5="План",SUMIFS(ПДиР_план[План, руб],ПДиР_план[Код статьи],$B23,ПДиР_план[Месяц],Q$4)/1000,IF(OR(Q$5="Ожид",Q$5="Прогноз"),SUMIFS(ПДиР_план[Ожид, руб],ПДиР_план[Код статьи],$B23,ПДиР_план[Месяц],Q$4)/1000+SUMIFS('Доначисл ПДР'!O:O,'Доначисл ПДР'!$A:$A,Сальдо!$B23),IF(Q$5="Факт",-SUMIFS(ПДиР_факт[Сумма],ПДиР_факт[Статья],$B23,ПДиР_факт[Месяц],Q$4)/1000,"Что-то не так")))</f>
        <v>0</v>
      </c>
      <c r="R23" s="367">
        <f t="shared" ref="R23:R27" si="10">SUM(F23:Q23)</f>
        <v>0</v>
      </c>
      <c r="S23" s="370">
        <f t="shared" si="2"/>
        <v>0</v>
      </c>
      <c r="T23" s="371">
        <f t="shared" si="3"/>
        <v>0</v>
      </c>
    </row>
    <row r="24" spans="1:20" x14ac:dyDescent="0.2">
      <c r="A24" s="74"/>
      <c r="B24" s="81">
        <v>9110030200</v>
      </c>
      <c r="C24" s="797" t="s">
        <v>399</v>
      </c>
      <c r="D24" s="887" t="s">
        <v>1155</v>
      </c>
      <c r="E24" s="372">
        <f>SUMIFS(ПДиР_план[План, руб],ПДиР_план[Код статьи],$B24)/1000</f>
        <v>0</v>
      </c>
      <c r="F24" s="367">
        <f>IF(F$5="План",SUMIFS(ПДиР_план[План, руб],ПДиР_план[Код статьи],$B24,ПДиР_план[Месяц],F$4)/1000,IF(OR(F$5="Ожид",F$5="Прогноз"),SUMIFS(ПДиР_план[Ожид, руб],ПДиР_план[Код статьи],$B24,ПДиР_план[Месяц],F$4)/1000+SUMIFS('Доначисл ПДР'!D:D,'Доначисл ПДР'!$A:$A,Сальдо!$B24),IF(F$5="Факт",-SUMIFS(ПДиР_факт[Сумма],ПДиР_факт[Статья],$B24,ПДиР_факт[Месяц],F$4)/1000,"Что-то не так")))</f>
        <v>0</v>
      </c>
      <c r="G24" s="367">
        <f>IF(G$5="План",SUMIFS(ПДиР_план[План, руб],ПДиР_план[Код статьи],$B24,ПДиР_план[Месяц],G$4)/1000,IF(OR(G$5="Ожид",G$5="Прогноз"),SUMIFS(ПДиР_план[Ожид, руб],ПДиР_план[Код статьи],$B24,ПДиР_план[Месяц],G$4)/1000+SUMIFS('Доначисл ПДР'!E:E,'Доначисл ПДР'!$A:$A,Сальдо!$B24),IF(G$5="Факт",-SUMIFS(ПДиР_факт[Сумма],ПДиР_факт[Статья],$B24,ПДиР_факт[Месяц],G$4)/1000,"Что-то не так")))</f>
        <v>0</v>
      </c>
      <c r="H24" s="367"/>
      <c r="I24" s="367">
        <f>IF(I$5="План",SUMIFS(ПДиР_план[План, руб],ПДиР_план[Код статьи],$B24,ПДиР_план[Месяц],I$4)/1000,IF(OR(I$5="Ожид",I$5="Прогноз"),SUMIFS(ПДиР_план[Ожид, руб],ПДиР_план[Код статьи],$B24,ПДиР_план[Месяц],I$4)/1000+SUMIFS('Доначисл ПДР'!G:G,'Доначисл ПДР'!$A:$A,Сальдо!$B24),IF(I$5="Факт",-SUMIFS(ПДиР_факт[Сумма],ПДиР_факт[Статья],$B24,ПДиР_факт[Месяц],I$4)/1000,"Что-то не так")))</f>
        <v>0</v>
      </c>
      <c r="J24" s="367">
        <f>IF(J$5="План",SUMIFS(ПДиР_план[План, руб],ПДиР_план[Код статьи],$B24,ПДиР_план[Месяц],J$4)/1000,IF(OR(J$5="Ожид",J$5="Прогноз"),SUMIFS(ПДиР_план[Ожид, руб],ПДиР_план[Код статьи],$B24,ПДиР_план[Месяц],J$4)/1000+SUMIFS('Доначисл ПДР'!H:H,'Доначисл ПДР'!$A:$A,Сальдо!$B24),IF(J$5="Факт",-SUMIFS(ПДиР_факт[Сумма],ПДиР_факт[Статья],$B24,ПДиР_факт[Месяц],J$4)/1000,"Что-то не так")))</f>
        <v>0</v>
      </c>
      <c r="K24" s="367">
        <f>IF(K$5="План",SUMIFS(ПДиР_план[План, руб],ПДиР_план[Код статьи],$B24,ПДиР_план[Месяц],K$4)/1000,IF(OR(K$5="Ожид",K$5="Прогноз"),SUMIFS(ПДиР_план[Ожид, руб],ПДиР_план[Код статьи],$B24,ПДиР_план[Месяц],K$4)/1000+SUMIFS('Доначисл ПДР'!I:I,'Доначисл ПДР'!$A:$A,Сальдо!$B24),IF(K$5="Факт",-SUMIFS(ПДиР_факт[Сумма],ПДиР_факт[Статья],$B24,ПДиР_факт[Месяц],K$4)/1000,"Что-то не так")))</f>
        <v>0</v>
      </c>
      <c r="L24" s="367">
        <f>IF(L$5="План",SUMIFS(ПДиР_план[План, руб],ПДиР_план[Код статьи],$B24,ПДиР_план[Месяц],L$4)/1000,IF(OR(L$5="Ожид",L$5="Прогноз"),SUMIFS(ПДиР_план[Ожид, руб],ПДиР_план[Код статьи],$B24,ПДиР_план[Месяц],L$4)/1000+SUMIFS('Доначисл ПДР'!J:J,'Доначисл ПДР'!$A:$A,Сальдо!$B24),IF(L$5="Факт",-SUMIFS(ПДиР_факт[Сумма],ПДиР_факт[Статья],$B24,ПДиР_факт[Месяц],L$4)/1000,"Что-то не так")))</f>
        <v>0</v>
      </c>
      <c r="M24" s="367">
        <f>IF(M$5="План",SUMIFS(ПДиР_план[План, руб],ПДиР_план[Код статьи],$B24,ПДиР_план[Месяц],M$4)/1000,IF(OR(M$5="Ожид",M$5="Прогноз"),SUMIFS(ПДиР_план[Ожид, руб],ПДиР_план[Код статьи],$B24,ПДиР_план[Месяц],M$4)/1000+SUMIFS('Доначисл ПДР'!K:K,'Доначисл ПДР'!$A:$A,Сальдо!$B24),IF(M$5="Факт",-SUMIFS(ПДиР_факт[Сумма],ПДиР_факт[Статья],$B24,ПДиР_факт[Месяц],M$4)/1000,"Что-то не так")))</f>
        <v>0</v>
      </c>
      <c r="N24" s="367">
        <f>IF(N$5="План",SUMIFS(ПДиР_план[План, руб],ПДиР_план[Код статьи],$B24,ПДиР_план[Месяц],N$4)/1000,IF(OR(N$5="Ожид",N$5="Прогноз"),SUMIFS(ПДиР_план[Ожид, руб],ПДиР_план[Код статьи],$B24,ПДиР_план[Месяц],N$4)/1000+SUMIFS('Доначисл ПДР'!L:L,'Доначисл ПДР'!$A:$A,Сальдо!$B24),IF(N$5="Факт",-SUMIFS(ПДиР_факт[Сумма],ПДиР_факт[Статья],$B24,ПДиР_факт[Месяц],N$4)/1000,"Что-то не так")))</f>
        <v>0</v>
      </c>
      <c r="O24" s="367">
        <f>IF(O$5="План",SUMIFS(ПДиР_план[План, руб],ПДиР_план[Код статьи],$B24,ПДиР_план[Месяц],O$4)/1000,IF(OR(O$5="Ожид",O$5="Прогноз"),SUMIFS(ПДиР_план[Ожид, руб],ПДиР_план[Код статьи],$B24,ПДиР_план[Месяц],O$4)/1000+SUMIFS('Доначисл ПДР'!M:M,'Доначисл ПДР'!$A:$A,Сальдо!$B24),IF(O$5="Факт",-SUMIFS(ПДиР_факт[Сумма],ПДиР_факт[Статья],$B24,ПДиР_факт[Месяц],O$4)/1000,"Что-то не так")))</f>
        <v>0</v>
      </c>
      <c r="P24" s="367">
        <f>IF(P$5="План",SUMIFS(ПДиР_план[План, руб],ПДиР_план[Код статьи],$B24,ПДиР_план[Месяц],P$4)/1000,IF(OR(P$5="Ожид",P$5="Прогноз"),SUMIFS(ПДиР_план[Ожид, руб],ПДиР_план[Код статьи],$B24,ПДиР_план[Месяц],P$4)/1000+SUMIFS('Доначисл ПДР'!N:N,'Доначисл ПДР'!$A:$A,Сальдо!$B24),IF(P$5="Факт",-SUMIFS(ПДиР_факт[Сумма],ПДиР_факт[Статья],$B24,ПДиР_факт[Месяц],P$4)/1000,"Что-то не так")))</f>
        <v>0</v>
      </c>
      <c r="Q24" s="367">
        <f>IF(Q$5="План",SUMIFS(ПДиР_план[План, руб],ПДиР_план[Код статьи],$B24,ПДиР_план[Месяц],Q$4)/1000,IF(OR(Q$5="Ожид",Q$5="Прогноз"),SUMIFS(ПДиР_план[Ожид, руб],ПДиР_план[Код статьи],$B24,ПДиР_план[Месяц],Q$4)/1000+SUMIFS('Доначисл ПДР'!O:O,'Доначисл ПДР'!$A:$A,Сальдо!$B24),IF(Q$5="Факт",-SUMIFS(ПДиР_факт[Сумма],ПДиР_факт[Статья],$B24,ПДиР_факт[Месяц],Q$4)/1000,"Что-то не так")))</f>
        <v>0</v>
      </c>
      <c r="R24" s="367">
        <f t="shared" si="10"/>
        <v>0</v>
      </c>
      <c r="S24" s="373">
        <f t="shared" si="2"/>
        <v>0</v>
      </c>
      <c r="T24" s="374">
        <f t="shared" si="3"/>
        <v>0</v>
      </c>
    </row>
    <row r="25" spans="1:20" x14ac:dyDescent="0.2">
      <c r="A25" s="74"/>
      <c r="B25" s="81">
        <v>9110030300</v>
      </c>
      <c r="C25" s="797" t="s">
        <v>400</v>
      </c>
      <c r="D25" s="887" t="s">
        <v>1128</v>
      </c>
      <c r="E25" s="372">
        <f>SUMIFS(ПДиР_план[План, руб],ПДиР_план[Код статьи],$B25)/1000</f>
        <v>0</v>
      </c>
      <c r="F25" s="367">
        <f>IF(F$5="План",SUMIFS(ПДиР_план[План, руб],ПДиР_план[Код статьи],$B25,ПДиР_план[Месяц],F$4)/1000,IF(OR(F$5="Ожид",F$5="Прогноз"),SUMIFS(ПДиР_план[Ожид, руб],ПДиР_план[Код статьи],$B25,ПДиР_план[Месяц],F$4)/1000+SUMIFS('Доначисл ПДР'!D:D,'Доначисл ПДР'!$A:$A,Сальдо!$B25),IF(F$5="Факт",-SUMIFS(ПДиР_факт[Сумма],ПДиР_факт[Статья],$B25,ПДиР_факт[Месяц],F$4)/1000,"Что-то не так")))</f>
        <v>0</v>
      </c>
      <c r="G25" s="367">
        <f>IF(G$5="План",SUMIFS(ПДиР_план[План, руб],ПДиР_план[Код статьи],$B25,ПДиР_план[Месяц],G$4)/1000,IF(OR(G$5="Ожид",G$5="Прогноз"),SUMIFS(ПДиР_план[Ожид, руб],ПДиР_план[Код статьи],$B25,ПДиР_план[Месяц],G$4)/1000+SUMIFS('Доначисл ПДР'!E:E,'Доначисл ПДР'!$A:$A,Сальдо!$B25),IF(G$5="Факт",-SUMIFS(ПДиР_факт[Сумма],ПДиР_факт[Статья],$B25,ПДиР_факт[Месяц],G$4)/1000,"Что-то не так")))</f>
        <v>0</v>
      </c>
      <c r="H25" s="367">
        <f>IF(H$5="План",SUMIFS(ПДиР_план[План, руб],ПДиР_план[Код статьи],$B25,ПДиР_план[Месяц],H$4)/1000,IF(OR(H$5="Ожид",H$5="Прогноз"),SUMIFS(ПДиР_план[Ожид, руб],ПДиР_план[Код статьи],$B25,ПДиР_план[Месяц],H$4)/1000+SUMIFS('Доначисл ПДР'!F:F,'Доначисл ПДР'!$A:$A,Сальдо!$B25),IF(H$5="Факт",-SUMIFS(ПДиР_факт[Сумма],ПДиР_факт[Статья],$B25,ПДиР_факт[Месяц],H$4)/1000,"Что-то не так")))</f>
        <v>0</v>
      </c>
      <c r="I25" s="367">
        <f>IF(I$5="План",SUMIFS(ПДиР_план[План, руб],ПДиР_план[Код статьи],$B25,ПДиР_план[Месяц],I$4)/1000,IF(OR(I$5="Ожид",I$5="Прогноз"),SUMIFS(ПДиР_план[Ожид, руб],ПДиР_план[Код статьи],$B25,ПДиР_план[Месяц],I$4)/1000+SUMIFS('Доначисл ПДР'!G:G,'Доначисл ПДР'!$A:$A,Сальдо!$B25),IF(I$5="Факт",-SUMIFS(ПДиР_факт[Сумма],ПДиР_факт[Статья],$B25,ПДиР_факт[Месяц],I$4)/1000,"Что-то не так")))</f>
        <v>0</v>
      </c>
      <c r="J25" s="367">
        <f>IF(J$5="План",SUMIFS(ПДиР_план[План, руб],ПДиР_план[Код статьи],$B25,ПДиР_план[Месяц],J$4)/1000,IF(OR(J$5="Ожид",J$5="Прогноз"),SUMIFS(ПДиР_план[Ожид, руб],ПДиР_план[Код статьи],$B25,ПДиР_план[Месяц],J$4)/1000+SUMIFS('Доначисл ПДР'!H:H,'Доначисл ПДР'!$A:$A,Сальдо!$B25),IF(J$5="Факт",-SUMIFS(ПДиР_факт[Сумма],ПДиР_факт[Статья],$B25,ПДиР_факт[Месяц],J$4)/1000,"Что-то не так")))</f>
        <v>0</v>
      </c>
      <c r="K25" s="367">
        <f>IF(K$5="План",SUMIFS(ПДиР_план[План, руб],ПДиР_план[Код статьи],$B25,ПДиР_план[Месяц],K$4)/1000,IF(OR(K$5="Ожид",K$5="Прогноз"),SUMIFS(ПДиР_план[Ожид, руб],ПДиР_план[Код статьи],$B25,ПДиР_план[Месяц],K$4)/1000+SUMIFS('Доначисл ПДР'!I:I,'Доначисл ПДР'!$A:$A,Сальдо!$B25),IF(K$5="Факт",-SUMIFS(ПДиР_факт[Сумма],ПДиР_факт[Статья],$B25,ПДиР_факт[Месяц],K$4)/1000,"Что-то не так")))</f>
        <v>0</v>
      </c>
      <c r="L25" s="367">
        <f>IF(L$5="План",SUMIFS(ПДиР_план[План, руб],ПДиР_план[Код статьи],$B25,ПДиР_план[Месяц],L$4)/1000,IF(OR(L$5="Ожид",L$5="Прогноз"),SUMIFS(ПДиР_план[Ожид, руб],ПДиР_план[Код статьи],$B25,ПДиР_план[Месяц],L$4)/1000+SUMIFS('Доначисл ПДР'!J:J,'Доначисл ПДР'!$A:$A,Сальдо!$B25),IF(L$5="Факт",-SUMIFS(ПДиР_факт[Сумма],ПДиР_факт[Статья],$B25,ПДиР_факт[Месяц],L$4)/1000,"Что-то не так")))</f>
        <v>0</v>
      </c>
      <c r="M25" s="367">
        <f>IF(M$5="План",SUMIFS(ПДиР_план[План, руб],ПДиР_план[Код статьи],$B25,ПДиР_план[Месяц],M$4)/1000,IF(OR(M$5="Ожид",M$5="Прогноз"),SUMIFS(ПДиР_план[Ожид, руб],ПДиР_план[Код статьи],$B25,ПДиР_план[Месяц],M$4)/1000+SUMIFS('Доначисл ПДР'!K:K,'Доначисл ПДР'!$A:$A,Сальдо!$B25),IF(M$5="Факт",-SUMIFS(ПДиР_факт[Сумма],ПДиР_факт[Статья],$B25,ПДиР_факт[Месяц],M$4)/1000,"Что-то не так")))</f>
        <v>0</v>
      </c>
      <c r="N25" s="367">
        <f>IF(N$5="План",SUMIFS(ПДиР_план[План, руб],ПДиР_план[Код статьи],$B25,ПДиР_план[Месяц],N$4)/1000,IF(OR(N$5="Ожид",N$5="Прогноз"),SUMIFS(ПДиР_план[Ожид, руб],ПДиР_план[Код статьи],$B25,ПДиР_план[Месяц],N$4)/1000+SUMIFS('Доначисл ПДР'!L:L,'Доначисл ПДР'!$A:$A,Сальдо!$B25),IF(N$5="Факт",-SUMIFS(ПДиР_факт[Сумма],ПДиР_факт[Статья],$B25,ПДиР_факт[Месяц],N$4)/1000,"Что-то не так")))</f>
        <v>0</v>
      </c>
      <c r="O25" s="367">
        <f>IF(O$5="План",SUMIFS(ПДиР_план[План, руб],ПДиР_план[Код статьи],$B25,ПДиР_план[Месяц],O$4)/1000,IF(OR(O$5="Ожид",O$5="Прогноз"),SUMIFS(ПДиР_план[Ожид, руб],ПДиР_план[Код статьи],$B25,ПДиР_план[Месяц],O$4)/1000+SUMIFS('Доначисл ПДР'!M:M,'Доначисл ПДР'!$A:$A,Сальдо!$B25),IF(O$5="Факт",-SUMIFS(ПДиР_факт[Сумма],ПДиР_факт[Статья],$B25,ПДиР_факт[Месяц],O$4)/1000,"Что-то не так")))</f>
        <v>0</v>
      </c>
      <c r="P25" s="367">
        <f>IF(P$5="План",SUMIFS(ПДиР_план[План, руб],ПДиР_план[Код статьи],$B25,ПДиР_план[Месяц],P$4)/1000,IF(OR(P$5="Ожид",P$5="Прогноз"),SUMIFS(ПДиР_план[Ожид, руб],ПДиР_план[Код статьи],$B25,ПДиР_план[Месяц],P$4)/1000+SUMIFS('Доначисл ПДР'!N:N,'Доначисл ПДР'!$A:$A,Сальдо!$B25),IF(P$5="Факт",-SUMIFS(ПДиР_факт[Сумма],ПДиР_факт[Статья],$B25,ПДиР_факт[Месяц],P$4)/1000,"Что-то не так")))</f>
        <v>0</v>
      </c>
      <c r="Q25" s="367">
        <f>IF(Q$5="План",SUMIFS(ПДиР_план[План, руб],ПДиР_план[Код статьи],$B25,ПДиР_план[Месяц],Q$4)/1000,IF(OR(Q$5="Ожид",Q$5="Прогноз"),SUMIFS(ПДиР_план[Ожид, руб],ПДиР_план[Код статьи],$B25,ПДиР_план[Месяц],Q$4)/1000+SUMIFS('Доначисл ПДР'!O:O,'Доначисл ПДР'!$A:$A,Сальдо!$B25),IF(Q$5="Факт",-SUMIFS(ПДиР_факт[Сумма],ПДиР_факт[Статья],$B25,ПДиР_факт[Месяц],Q$4)/1000,"Что-то не так")))</f>
        <v>0</v>
      </c>
      <c r="R25" s="367">
        <f t="shared" si="10"/>
        <v>0</v>
      </c>
      <c r="S25" s="373">
        <f t="shared" si="2"/>
        <v>0</v>
      </c>
      <c r="T25" s="374">
        <f t="shared" si="3"/>
        <v>0</v>
      </c>
    </row>
    <row r="26" spans="1:20" ht="22.5" x14ac:dyDescent="0.2">
      <c r="A26" s="74"/>
      <c r="B26" s="81">
        <v>9110030400</v>
      </c>
      <c r="C26" s="797" t="s">
        <v>401</v>
      </c>
      <c r="D26" s="887" t="s">
        <v>1128</v>
      </c>
      <c r="E26" s="372">
        <f>SUMIFS(ПДиР_план[План, руб],ПДиР_план[Код статьи],$B26)/1000</f>
        <v>0</v>
      </c>
      <c r="F26" s="367">
        <f>IF(F$5="План",SUMIFS(ПДиР_план[План, руб],ПДиР_план[Код статьи],$B26,ПДиР_план[Месяц],F$4)/1000,IF(OR(F$5="Ожид",F$5="Прогноз"),SUMIFS(ПДиР_план[Ожид, руб],ПДиР_план[Код статьи],$B26,ПДиР_план[Месяц],F$4)/1000+SUMIFS('Доначисл ПДР'!D:D,'Доначисл ПДР'!$A:$A,Сальдо!$B26),IF(F$5="Факт",-SUMIFS(ПДиР_факт[Сумма],ПДиР_факт[Статья],$B26,ПДиР_факт[Месяц],F$4)/1000,"Что-то не так")))</f>
        <v>0</v>
      </c>
      <c r="G26" s="367">
        <f>IF(G$5="План",SUMIFS(ПДиР_план[План, руб],ПДиР_план[Код статьи],$B26,ПДиР_план[Месяц],G$4)/1000,IF(OR(G$5="Ожид",G$5="Прогноз"),SUMIFS(ПДиР_план[Ожид, руб],ПДиР_план[Код статьи],$B26,ПДиР_план[Месяц],G$4)/1000+SUMIFS('Доначисл ПДР'!E:E,'Доначисл ПДР'!$A:$A,Сальдо!$B26),IF(G$5="Факт",-SUMIFS(ПДиР_факт[Сумма],ПДиР_факт[Статья],$B26,ПДиР_факт[Месяц],G$4)/1000,"Что-то не так")))</f>
        <v>0</v>
      </c>
      <c r="H26" s="367">
        <f>IF(H$5="План",SUMIFS(ПДиР_план[План, руб],ПДиР_план[Код статьи],$B26,ПДиР_план[Месяц],H$4)/1000,IF(OR(H$5="Ожид",H$5="Прогноз"),SUMIFS(ПДиР_план[Ожид, руб],ПДиР_план[Код статьи],$B26,ПДиР_план[Месяц],H$4)/1000+SUMIFS('Доначисл ПДР'!F:F,'Доначисл ПДР'!$A:$A,Сальдо!$B26),IF(H$5="Факт",-SUMIFS(ПДиР_факт[Сумма],ПДиР_факт[Статья],$B26,ПДиР_факт[Месяц],H$4)/1000,"Что-то не так")))</f>
        <v>0</v>
      </c>
      <c r="I26" s="367">
        <f>IF(I$5="План",SUMIFS(ПДиР_план[План, руб],ПДиР_план[Код статьи],$B26,ПДиР_план[Месяц],I$4)/1000,IF(OR(I$5="Ожид",I$5="Прогноз"),SUMIFS(ПДиР_план[Ожид, руб],ПДиР_план[Код статьи],$B26,ПДиР_план[Месяц],I$4)/1000+SUMIFS('Доначисл ПДР'!G:G,'Доначисл ПДР'!$A:$A,Сальдо!$B26),IF(I$5="Факт",-SUMIFS(ПДиР_факт[Сумма],ПДиР_факт[Статья],$B26,ПДиР_факт[Месяц],I$4)/1000,"Что-то не так")))</f>
        <v>0</v>
      </c>
      <c r="J26" s="367">
        <f>IF(J$5="План",SUMIFS(ПДиР_план[План, руб],ПДиР_план[Код статьи],$B26,ПДиР_план[Месяц],J$4)/1000,IF(OR(J$5="Ожид",J$5="Прогноз"),SUMIFS(ПДиР_план[Ожид, руб],ПДиР_план[Код статьи],$B26,ПДиР_план[Месяц],J$4)/1000+SUMIFS('Доначисл ПДР'!H:H,'Доначисл ПДР'!$A:$A,Сальдо!$B26),IF(J$5="Факт",-SUMIFS(ПДиР_факт[Сумма],ПДиР_факт[Статья],$B26,ПДиР_факт[Месяц],J$4)/1000,"Что-то не так")))</f>
        <v>0</v>
      </c>
      <c r="K26" s="367">
        <f>IF(K$5="План",SUMIFS(ПДиР_план[План, руб],ПДиР_план[Код статьи],$B26,ПДиР_план[Месяц],K$4)/1000,IF(OR(K$5="Ожид",K$5="Прогноз"),SUMIFS(ПДиР_план[Ожид, руб],ПДиР_план[Код статьи],$B26,ПДиР_план[Месяц],K$4)/1000+SUMIFS('Доначисл ПДР'!I:I,'Доначисл ПДР'!$A:$A,Сальдо!$B26),IF(K$5="Факт",-SUMIFS(ПДиР_факт[Сумма],ПДиР_факт[Статья],$B26,ПДиР_факт[Месяц],K$4)/1000,"Что-то не так")))</f>
        <v>0</v>
      </c>
      <c r="L26" s="367">
        <f>IF(L$5="План",SUMIFS(ПДиР_план[План, руб],ПДиР_план[Код статьи],$B26,ПДиР_план[Месяц],L$4)/1000,IF(OR(L$5="Ожид",L$5="Прогноз"),SUMIFS(ПДиР_план[Ожид, руб],ПДиР_план[Код статьи],$B26,ПДиР_план[Месяц],L$4)/1000+SUMIFS('Доначисл ПДР'!J:J,'Доначисл ПДР'!$A:$A,Сальдо!$B26),IF(L$5="Факт",-SUMIFS(ПДиР_факт[Сумма],ПДиР_факт[Статья],$B26,ПДиР_факт[Месяц],L$4)/1000,"Что-то не так")))</f>
        <v>0</v>
      </c>
      <c r="M26" s="367">
        <f>IF(M$5="План",SUMIFS(ПДиР_план[План, руб],ПДиР_план[Код статьи],$B26,ПДиР_план[Месяц],M$4)/1000,IF(OR(M$5="Ожид",M$5="Прогноз"),SUMIFS(ПДиР_план[Ожид, руб],ПДиР_план[Код статьи],$B26,ПДиР_план[Месяц],M$4)/1000+SUMIFS('Доначисл ПДР'!K:K,'Доначисл ПДР'!$A:$A,Сальдо!$B26),IF(M$5="Факт",-SUMIFS(ПДиР_факт[Сумма],ПДиР_факт[Статья],$B26,ПДиР_факт[Месяц],M$4)/1000,"Что-то не так")))</f>
        <v>0</v>
      </c>
      <c r="N26" s="367">
        <f>IF(N$5="План",SUMIFS(ПДиР_план[План, руб],ПДиР_план[Код статьи],$B26,ПДиР_план[Месяц],N$4)/1000,IF(OR(N$5="Ожид",N$5="Прогноз"),SUMIFS(ПДиР_план[Ожид, руб],ПДиР_план[Код статьи],$B26,ПДиР_план[Месяц],N$4)/1000+SUMIFS('Доначисл ПДР'!L:L,'Доначисл ПДР'!$A:$A,Сальдо!$B26),IF(N$5="Факт",-SUMIFS(ПДиР_факт[Сумма],ПДиР_факт[Статья],$B26,ПДиР_факт[Месяц],N$4)/1000,"Что-то не так")))</f>
        <v>0</v>
      </c>
      <c r="O26" s="367">
        <f>IF(O$5="План",SUMIFS(ПДиР_план[План, руб],ПДиР_план[Код статьи],$B26,ПДиР_план[Месяц],O$4)/1000,IF(OR(O$5="Ожид",O$5="Прогноз"),SUMIFS(ПДиР_план[Ожид, руб],ПДиР_план[Код статьи],$B26,ПДиР_план[Месяц],O$4)/1000+SUMIFS('Доначисл ПДР'!M:M,'Доначисл ПДР'!$A:$A,Сальдо!$B26),IF(O$5="Факт",-SUMIFS(ПДиР_факт[Сумма],ПДиР_факт[Статья],$B26,ПДиР_факт[Месяц],O$4)/1000,"Что-то не так")))</f>
        <v>0</v>
      </c>
      <c r="P26" s="367">
        <f>IF(P$5="План",SUMIFS(ПДиР_план[План, руб],ПДиР_план[Код статьи],$B26,ПДиР_план[Месяц],P$4)/1000,IF(OR(P$5="Ожид",P$5="Прогноз"),SUMIFS(ПДиР_план[Ожид, руб],ПДиР_план[Код статьи],$B26,ПДиР_план[Месяц],P$4)/1000+SUMIFS('Доначисл ПДР'!N:N,'Доначисл ПДР'!$A:$A,Сальдо!$B26),IF(P$5="Факт",-SUMIFS(ПДиР_факт[Сумма],ПДиР_факт[Статья],$B26,ПДиР_факт[Месяц],P$4)/1000,"Что-то не так")))</f>
        <v>0</v>
      </c>
      <c r="Q26" s="367">
        <f>IF(Q$5="План",SUMIFS(ПДиР_план[План, руб],ПДиР_план[Код статьи],$B26,ПДиР_план[Месяц],Q$4)/1000,IF(OR(Q$5="Ожид",Q$5="Прогноз"),SUMIFS(ПДиР_план[Ожид, руб],ПДиР_план[Код статьи],$B26,ПДиР_план[Месяц],Q$4)/1000+SUMIFS('Доначисл ПДР'!O:O,'Доначисл ПДР'!$A:$A,Сальдо!$B26),IF(Q$5="Факт",-SUMIFS(ПДиР_факт[Сумма],ПДиР_факт[Статья],$B26,ПДиР_факт[Месяц],Q$4)/1000,"Что-то не так")))</f>
        <v>0</v>
      </c>
      <c r="R26" s="367">
        <f t="shared" si="10"/>
        <v>0</v>
      </c>
      <c r="S26" s="373">
        <f t="shared" si="2"/>
        <v>0</v>
      </c>
      <c r="T26" s="374">
        <f t="shared" si="3"/>
        <v>0</v>
      </c>
    </row>
    <row r="27" spans="1:20" x14ac:dyDescent="0.2">
      <c r="A27" s="74"/>
      <c r="B27" s="81">
        <v>9110030500</v>
      </c>
      <c r="C27" s="797" t="s">
        <v>402</v>
      </c>
      <c r="D27" s="887" t="s">
        <v>1128</v>
      </c>
      <c r="E27" s="372">
        <f>SUMIFS(ПДиР_план[План, руб],ПДиР_план[Код статьи],$B27)/1000</f>
        <v>0</v>
      </c>
      <c r="F27" s="367">
        <f>IF(F$5="План",SUMIFS(ПДиР_план[План, руб],ПДиР_план[Код статьи],$B27,ПДиР_план[Месяц],F$4)/1000,IF(OR(F$5="Ожид",F$5="Прогноз"),SUMIFS(ПДиР_план[Ожид, руб],ПДиР_план[Код статьи],$B27,ПДиР_план[Месяц],F$4)/1000+SUMIFS('Доначисл ПДР'!D:D,'Доначисл ПДР'!$A:$A,Сальдо!$B27),IF(F$5="Факт",-SUMIFS(ПДиР_факт[Сумма],ПДиР_факт[Статья],$B27,ПДиР_факт[Месяц],F$4)/1000,"Что-то не так")))</f>
        <v>0</v>
      </c>
      <c r="G27" s="367">
        <f>IF(G$5="План",SUMIFS(ПДиР_план[План, руб],ПДиР_план[Код статьи],$B27,ПДиР_план[Месяц],G$4)/1000,IF(OR(G$5="Ожид",G$5="Прогноз"),SUMIFS(ПДиР_план[Ожид, руб],ПДиР_план[Код статьи],$B27,ПДиР_план[Месяц],G$4)/1000+SUMIFS('Доначисл ПДР'!E:E,'Доначисл ПДР'!$A:$A,Сальдо!$B27),IF(G$5="Факт",-SUMIFS(ПДиР_факт[Сумма],ПДиР_факт[Статья],$B27,ПДиР_факт[Месяц],G$4)/1000,"Что-то не так")))</f>
        <v>0</v>
      </c>
      <c r="H27" s="367">
        <f>IF(H$5="План",SUMIFS(ПДиР_план[План, руб],ПДиР_план[Код статьи],$B27,ПДиР_план[Месяц],H$4)/1000,IF(OR(H$5="Ожид",H$5="Прогноз"),SUMIFS(ПДиР_план[Ожид, руб],ПДиР_план[Код статьи],$B27,ПДиР_план[Месяц],H$4)/1000+SUMIFS('Доначисл ПДР'!F:F,'Доначисл ПДР'!$A:$A,Сальдо!$B27),IF(H$5="Факт",-SUMIFS(ПДиР_факт[Сумма],ПДиР_факт[Статья],$B27,ПДиР_факт[Месяц],H$4)/1000,"Что-то не так")))</f>
        <v>0</v>
      </c>
      <c r="I27" s="367">
        <f>IF(I$5="План",SUMIFS(ПДиР_план[План, руб],ПДиР_план[Код статьи],$B27,ПДиР_план[Месяц],I$4)/1000,IF(OR(I$5="Ожид",I$5="Прогноз"),SUMIFS(ПДиР_план[Ожид, руб],ПДиР_план[Код статьи],$B27,ПДиР_план[Месяц],I$4)/1000+SUMIFS('Доначисл ПДР'!G:G,'Доначисл ПДР'!$A:$A,Сальдо!$B27),IF(I$5="Факт",-SUMIFS(ПДиР_факт[Сумма],ПДиР_факт[Статья],$B27,ПДиР_факт[Месяц],I$4)/1000,"Что-то не так")))</f>
        <v>0</v>
      </c>
      <c r="J27" s="367">
        <f>IF(J$5="План",SUMIFS(ПДиР_план[План, руб],ПДиР_план[Код статьи],$B27,ПДиР_план[Месяц],J$4)/1000,IF(OR(J$5="Ожид",J$5="Прогноз"),SUMIFS(ПДиР_план[Ожид, руб],ПДиР_план[Код статьи],$B27,ПДиР_план[Месяц],J$4)/1000+SUMIFS('Доначисл ПДР'!H:H,'Доначисл ПДР'!$A:$A,Сальдо!$B27),IF(J$5="Факт",-SUMIFS(ПДиР_факт[Сумма],ПДиР_факт[Статья],$B27,ПДиР_факт[Месяц],J$4)/1000,"Что-то не так")))</f>
        <v>0</v>
      </c>
      <c r="K27" s="367">
        <f>IF(K$5="План",SUMIFS(ПДиР_план[План, руб],ПДиР_план[Код статьи],$B27,ПДиР_план[Месяц],K$4)/1000,IF(OR(K$5="Ожид",K$5="Прогноз"),SUMIFS(ПДиР_план[Ожид, руб],ПДиР_план[Код статьи],$B27,ПДиР_план[Месяц],K$4)/1000+SUMIFS('Доначисл ПДР'!I:I,'Доначисл ПДР'!$A:$A,Сальдо!$B27),IF(K$5="Факт",-SUMIFS(ПДиР_факт[Сумма],ПДиР_факт[Статья],$B27,ПДиР_факт[Месяц],K$4)/1000,"Что-то не так")))</f>
        <v>0</v>
      </c>
      <c r="L27" s="367">
        <f>IF(L$5="План",SUMIFS(ПДиР_план[План, руб],ПДиР_план[Код статьи],$B27,ПДиР_план[Месяц],L$4)/1000,IF(OR(L$5="Ожид",L$5="Прогноз"),SUMIFS(ПДиР_план[Ожид, руб],ПДиР_план[Код статьи],$B27,ПДиР_план[Месяц],L$4)/1000+SUMIFS('Доначисл ПДР'!J:J,'Доначисл ПДР'!$A:$A,Сальдо!$B27),IF(L$5="Факт",-SUMIFS(ПДиР_факт[Сумма],ПДиР_факт[Статья],$B27,ПДиР_факт[Месяц],L$4)/1000,"Что-то не так")))</f>
        <v>0</v>
      </c>
      <c r="M27" s="367">
        <f>IF(M$5="План",SUMIFS(ПДиР_план[План, руб],ПДиР_план[Код статьи],$B27,ПДиР_план[Месяц],M$4)/1000,IF(OR(M$5="Ожид",M$5="Прогноз"),SUMIFS(ПДиР_план[Ожид, руб],ПДиР_план[Код статьи],$B27,ПДиР_план[Месяц],M$4)/1000+SUMIFS('Доначисл ПДР'!K:K,'Доначисл ПДР'!$A:$A,Сальдо!$B27),IF(M$5="Факт",-SUMIFS(ПДиР_факт[Сумма],ПДиР_факт[Статья],$B27,ПДиР_факт[Месяц],M$4)/1000,"Что-то не так")))</f>
        <v>0</v>
      </c>
      <c r="N27" s="367">
        <f>IF(N$5="План",SUMIFS(ПДиР_план[План, руб],ПДиР_план[Код статьи],$B27,ПДиР_план[Месяц],N$4)/1000,IF(OR(N$5="Ожид",N$5="Прогноз"),SUMIFS(ПДиР_план[Ожид, руб],ПДиР_план[Код статьи],$B27,ПДиР_план[Месяц],N$4)/1000+SUMIFS('Доначисл ПДР'!L:L,'Доначисл ПДР'!$A:$A,Сальдо!$B27),IF(N$5="Факт",-SUMIFS(ПДиР_факт[Сумма],ПДиР_факт[Статья],$B27,ПДиР_факт[Месяц],N$4)/1000,"Что-то не так")))</f>
        <v>0</v>
      </c>
      <c r="O27" s="367">
        <f>IF(O$5="План",SUMIFS(ПДиР_план[План, руб],ПДиР_план[Код статьи],$B27,ПДиР_план[Месяц],O$4)/1000,IF(OR(O$5="Ожид",O$5="Прогноз"),SUMIFS(ПДиР_план[Ожид, руб],ПДиР_план[Код статьи],$B27,ПДиР_план[Месяц],O$4)/1000+SUMIFS('Доначисл ПДР'!M:M,'Доначисл ПДР'!$A:$A,Сальдо!$B27),IF(O$5="Факт",-SUMIFS(ПДиР_факт[Сумма],ПДиР_факт[Статья],$B27,ПДиР_факт[Месяц],O$4)/1000,"Что-то не так")))</f>
        <v>0</v>
      </c>
      <c r="P27" s="367">
        <f>IF(P$5="План",SUMIFS(ПДиР_план[План, руб],ПДиР_план[Код статьи],$B27,ПДиР_план[Месяц],P$4)/1000,IF(OR(P$5="Ожид",P$5="Прогноз"),SUMIFS(ПДиР_план[Ожид, руб],ПДиР_план[Код статьи],$B27,ПДиР_план[Месяц],P$4)/1000+SUMIFS('Доначисл ПДР'!N:N,'Доначисл ПДР'!$A:$A,Сальдо!$B27),IF(P$5="Факт",-SUMIFS(ПДиР_факт[Сумма],ПДиР_факт[Статья],$B27,ПДиР_факт[Месяц],P$4)/1000,"Что-то не так")))</f>
        <v>0</v>
      </c>
      <c r="Q27" s="367">
        <f>IF(Q$5="План",SUMIFS(ПДиР_план[План, руб],ПДиР_план[Код статьи],$B27,ПДиР_план[Месяц],Q$4)/1000,IF(OR(Q$5="Ожид",Q$5="Прогноз"),SUMIFS(ПДиР_план[Ожид, руб],ПДиР_план[Код статьи],$B27,ПДиР_план[Месяц],Q$4)/1000+SUMIFS('Доначисл ПДР'!O:O,'Доначисл ПДР'!$A:$A,Сальдо!$B27),IF(Q$5="Факт",-SUMIFS(ПДиР_факт[Сумма],ПДиР_факт[Статья],$B27,ПДиР_факт[Месяц],Q$4)/1000,"Что-то не так")))</f>
        <v>0</v>
      </c>
      <c r="R27" s="367">
        <f t="shared" si="10"/>
        <v>0</v>
      </c>
      <c r="S27" s="373">
        <f t="shared" si="2"/>
        <v>0</v>
      </c>
      <c r="T27" s="374">
        <f t="shared" si="3"/>
        <v>0</v>
      </c>
    </row>
    <row r="28" spans="1:20" x14ac:dyDescent="0.2">
      <c r="A28" s="857"/>
      <c r="B28" s="1044">
        <v>9110030600</v>
      </c>
      <c r="C28" s="1045" t="s">
        <v>403</v>
      </c>
      <c r="D28" s="1046" t="s">
        <v>1128</v>
      </c>
      <c r="E28" s="372">
        <f>SUMIFS(ПДиР_план[План, руб],ПДиР_план[Код статьи],$B28)/1000</f>
        <v>0</v>
      </c>
      <c r="F28" s="367">
        <f>IF(F$5="План",SUMIFS(ПДиР_план[План, руб],ПДиР_план[Код статьи],$B28,ПДиР_план[Месяц],F$4)/1000,IF(OR(F$5="Ожид",F$5="Прогноз"),SUMIFS(ПДиР_план[Ожид, руб],ПДиР_план[Код статьи],$B28,ПДиР_план[Месяц],F$4)/1000+SUMIFS('Доначисл ПДР'!D:D,'Доначисл ПДР'!$A:$A,Сальдо!$B28),IF(F$5="Факт",-SUMIFS(ПДиР_факт[Сумма],ПДиР_факт[Статья],$B28,ПДиР_факт[Месяц],F$4)/1000,"Что-то не так")))</f>
        <v>0</v>
      </c>
      <c r="G28" s="367">
        <f>IF(G$5="План",SUMIFS(ПДиР_план[План, руб],ПДиР_план[Код статьи],$B28,ПДиР_план[Месяц],G$4)/1000,IF(OR(G$5="Ожид",G$5="Прогноз"),SUMIFS(ПДиР_план[Ожид, руб],ПДиР_план[Код статьи],$B28,ПДиР_план[Месяц],G$4)/1000+SUMIFS('Доначисл ПДР'!E:E,'Доначисл ПДР'!$A:$A,Сальдо!$B28),IF(G$5="Факт",-SUMIFS(ПДиР_факт[Сумма],ПДиР_факт[Статья],$B28,ПДиР_факт[Месяц],G$4)/1000,"Что-то не так")))</f>
        <v>0</v>
      </c>
      <c r="H28" s="367">
        <f>IF(H$5="План",SUMIFS(ПДиР_план[План, руб],ПДиР_план[Код статьи],$B28,ПДиР_план[Месяц],H$4)/1000,IF(OR(H$5="Ожид",H$5="Прогноз"),SUMIFS(ПДиР_план[Ожид, руб],ПДиР_план[Код статьи],$B28,ПДиР_план[Месяц],H$4)/1000+SUMIFS('Доначисл ПДР'!F:F,'Доначисл ПДР'!$A:$A,Сальдо!$B28),IF(H$5="Факт",-SUMIFS(ПДиР_факт[Сумма],ПДиР_факт[Статья],$B28,ПДиР_факт[Месяц],H$4)/1000,"Что-то не так")))</f>
        <v>0</v>
      </c>
      <c r="I28" s="367">
        <f>IF(I$5="План",SUMIFS(ПДиР_план[План, руб],ПДиР_план[Код статьи],$B28,ПДиР_план[Месяц],I$4)/1000,IF(OR(I$5="Ожид",I$5="Прогноз"),SUMIFS(ПДиР_план[Ожид, руб],ПДиР_план[Код статьи],$B28,ПДиР_план[Месяц],I$4)/1000+SUMIFS('Доначисл ПДР'!G:G,'Доначисл ПДР'!$A:$A,Сальдо!$B28),IF(I$5="Факт",-SUMIFS(ПДиР_факт[Сумма],ПДиР_факт[Статья],$B28,ПДиР_факт[Месяц],I$4)/1000,"Что-то не так")))</f>
        <v>0</v>
      </c>
      <c r="J28" s="367">
        <f>IF(J$5="План",SUMIFS(ПДиР_план[План, руб],ПДиР_план[Код статьи],$B28,ПДиР_план[Месяц],J$4)/1000,IF(OR(J$5="Ожид",J$5="Прогноз"),SUMIFS(ПДиР_план[Ожид, руб],ПДиР_план[Код статьи],$B28,ПДиР_план[Месяц],J$4)/1000+SUMIFS('Доначисл ПДР'!H:H,'Доначисл ПДР'!$A:$A,Сальдо!$B28),IF(J$5="Факт",-SUMIFS(ПДиР_факт[Сумма],ПДиР_факт[Статья],$B28,ПДиР_факт[Месяц],J$4)/1000,"Что-то не так")))</f>
        <v>0</v>
      </c>
      <c r="K28" s="367">
        <f>IF(K$5="План",SUMIFS(ПДиР_план[План, руб],ПДиР_план[Код статьи],$B28,ПДиР_план[Месяц],K$4)/1000,IF(OR(K$5="Ожид",K$5="Прогноз"),SUMIFS(ПДиР_план[Ожид, руб],ПДиР_план[Код статьи],$B28,ПДиР_план[Месяц],K$4)/1000+SUMIFS('Доначисл ПДР'!I:I,'Доначисл ПДР'!$A:$A,Сальдо!$B28),IF(K$5="Факт",-SUMIFS(ПДиР_факт[Сумма],ПДиР_факт[Статья],$B28,ПДиР_факт[Месяц],K$4)/1000,"Что-то не так")))</f>
        <v>0</v>
      </c>
      <c r="L28" s="367">
        <f>IF(L$5="План",SUMIFS(ПДиР_план[План, руб],ПДиР_план[Код статьи],$B28,ПДиР_план[Месяц],L$4)/1000,IF(OR(L$5="Ожид",L$5="Прогноз"),SUMIFS(ПДиР_план[Ожид, руб],ПДиР_план[Код статьи],$B28,ПДиР_план[Месяц],L$4)/1000+SUMIFS('Доначисл ПДР'!J:J,'Доначисл ПДР'!$A:$A,Сальдо!$B28),IF(L$5="Факт",-SUMIFS(ПДиР_факт[Сумма],ПДиР_факт[Статья],$B28,ПДиР_факт[Месяц],L$4)/1000,"Что-то не так")))</f>
        <v>0</v>
      </c>
      <c r="M28" s="367">
        <f>IF(M$5="План",SUMIFS(ПДиР_план[План, руб],ПДиР_план[Код статьи],$B28,ПДиР_план[Месяц],M$4)/1000,IF(OR(M$5="Ожид",M$5="Прогноз"),SUMIFS(ПДиР_план[Ожид, руб],ПДиР_план[Код статьи],$B28,ПДиР_план[Месяц],M$4)/1000+SUMIFS('Доначисл ПДР'!K:K,'Доначисл ПДР'!$A:$A,Сальдо!$B28),IF(M$5="Факт",-SUMIFS(ПДиР_факт[Сумма],ПДиР_факт[Статья],$B28,ПДиР_факт[Месяц],M$4)/1000,"Что-то не так")))</f>
        <v>0</v>
      </c>
      <c r="N28" s="367">
        <f>IF(N$5="План",SUMIFS(ПДиР_план[План, руб],ПДиР_план[Код статьи],$B28,ПДиР_план[Месяц],N$4)/1000,IF(OR(N$5="Ожид",N$5="Прогноз"),SUMIFS(ПДиР_план[Ожид, руб],ПДиР_план[Код статьи],$B28,ПДиР_план[Месяц],N$4)/1000+SUMIFS('Доначисл ПДР'!L:L,'Доначисл ПДР'!$A:$A,Сальдо!$B28),IF(N$5="Факт",-SUMIFS(ПДиР_факт[Сумма],ПДиР_факт[Статья],$B28,ПДиР_факт[Месяц],N$4)/1000,"Что-то не так")))</f>
        <v>0</v>
      </c>
      <c r="O28" s="367">
        <f>IF(O$5="План",SUMIFS(ПДиР_план[План, руб],ПДиР_план[Код статьи],$B28,ПДиР_план[Месяц],O$4)/1000,IF(OR(O$5="Ожид",O$5="Прогноз"),SUMIFS(ПДиР_план[Ожид, руб],ПДиР_план[Код статьи],$B28,ПДиР_план[Месяц],O$4)/1000+SUMIFS('Доначисл ПДР'!M:M,'Доначисл ПДР'!$A:$A,Сальдо!$B28),IF(O$5="Факт",-SUMIFS(ПДиР_факт[Сумма],ПДиР_факт[Статья],$B28,ПДиР_факт[Месяц],O$4)/1000,"Что-то не так")))</f>
        <v>0</v>
      </c>
      <c r="P28" s="367">
        <f>IF(P$5="План",SUMIFS(ПДиР_план[План, руб],ПДиР_план[Код статьи],$B28,ПДиР_план[Месяц],P$4)/1000,IF(OR(P$5="Ожид",P$5="Прогноз"),SUMIFS(ПДиР_план[Ожид, руб],ПДиР_план[Код статьи],$B28,ПДиР_план[Месяц],P$4)/1000+SUMIFS('Доначисл ПДР'!N:N,'Доначисл ПДР'!$A:$A,Сальдо!$B28),IF(P$5="Факт",-SUMIFS(ПДиР_факт[Сумма],ПДиР_факт[Статья],$B28,ПДиР_факт[Месяц],P$4)/1000,"Что-то не так")))</f>
        <v>0</v>
      </c>
      <c r="Q28" s="367">
        <f>IF(Q$5="План",SUMIFS(ПДиР_план[План, руб],ПДиР_план[Код статьи],$B28,ПДиР_план[Месяц],Q$4)/1000,IF(OR(Q$5="Ожид",Q$5="Прогноз"),SUMIFS(ПДиР_план[Ожид, руб],ПДиР_план[Код статьи],$B28,ПДиР_план[Месяц],Q$4)/1000+SUMIFS('Доначисл ПДР'!O:O,'Доначисл ПДР'!$A:$A,Сальдо!$B28),IF(Q$5="Факт",-SUMIFS(ПДиР_факт[Сумма],ПДиР_факт[Статья],$B28,ПДиР_факт[Месяц],Q$4)/1000,"Что-то не так")))</f>
        <v>0</v>
      </c>
      <c r="R28" s="367">
        <f t="shared" ref="R28" si="11">SUM(F28:Q28)</f>
        <v>0</v>
      </c>
      <c r="S28" s="373">
        <f t="shared" ref="S28" si="12">R28-E28</f>
        <v>0</v>
      </c>
      <c r="T28" s="374">
        <f t="shared" ref="T28" si="13">IFERROR(S28/E28,0)</f>
        <v>0</v>
      </c>
    </row>
    <row r="29" spans="1:20" x14ac:dyDescent="0.2">
      <c r="A29" s="69"/>
      <c r="B29" s="70" t="s">
        <v>404</v>
      </c>
      <c r="C29" s="794"/>
      <c r="D29" s="802"/>
      <c r="E29" s="364">
        <f>SUM(E30:E31)</f>
        <v>0</v>
      </c>
      <c r="F29" s="364">
        <f>SUM(F30:F31)</f>
        <v>0</v>
      </c>
      <c r="G29" s="364">
        <f>SUM(G30:G31)</f>
        <v>0</v>
      </c>
      <c r="H29" s="364">
        <f t="shared" ref="H29:Q29" si="14">SUM(H30:H31)</f>
        <v>0</v>
      </c>
      <c r="I29" s="364">
        <f t="shared" si="14"/>
        <v>0</v>
      </c>
      <c r="J29" s="364">
        <f t="shared" si="14"/>
        <v>0</v>
      </c>
      <c r="K29" s="364">
        <f t="shared" si="14"/>
        <v>0</v>
      </c>
      <c r="L29" s="364">
        <f t="shared" si="14"/>
        <v>0</v>
      </c>
      <c r="M29" s="364">
        <f t="shared" si="14"/>
        <v>0</v>
      </c>
      <c r="N29" s="364">
        <f t="shared" si="14"/>
        <v>0</v>
      </c>
      <c r="O29" s="364">
        <f t="shared" si="14"/>
        <v>0</v>
      </c>
      <c r="P29" s="364">
        <f t="shared" si="14"/>
        <v>0</v>
      </c>
      <c r="Q29" s="364">
        <f t="shared" si="14"/>
        <v>0</v>
      </c>
      <c r="R29" s="364">
        <f>SUM(R30:R31)</f>
        <v>0</v>
      </c>
      <c r="S29" s="365">
        <f t="shared" si="2"/>
        <v>0</v>
      </c>
      <c r="T29" s="366">
        <f t="shared" si="3"/>
        <v>0</v>
      </c>
    </row>
    <row r="30" spans="1:20" x14ac:dyDescent="0.2">
      <c r="A30" s="72"/>
      <c r="B30" s="80">
        <v>9110040100</v>
      </c>
      <c r="C30" s="796" t="s">
        <v>404</v>
      </c>
      <c r="D30" s="886" t="s">
        <v>1128</v>
      </c>
      <c r="E30" s="372">
        <f>SUMIFS(ПДиР_план[План, руб],ПДиР_план[Код статьи],$B30)/1000</f>
        <v>0</v>
      </c>
      <c r="F30" s="367">
        <f>IF(F$5="План",SUMIFS(ПДиР_план[План, руб],ПДиР_план[Код статьи],$B30,ПДиР_план[Месяц],F$4)/1000,IF(OR(F$5="Ожид",F$5="Прогноз"),SUMIFS(ПДиР_план[Ожид, руб],ПДиР_план[Код статьи],$B30,ПДиР_план[Месяц],F$4)/1000+SUMIFS('Доначисл ПДР'!D:D,'Доначисл ПДР'!$A:$A,Сальдо!$B30),IF(F$5="Факт",-SUMIFS(ПДиР_факт[Сумма],ПДиР_факт[Статья],$B30,ПДиР_факт[Месяц],F$4)/1000,"Что-то не так")))</f>
        <v>0</v>
      </c>
      <c r="G30" s="367">
        <f>IF(G$5="План",SUMIFS(ПДиР_план[План, руб],ПДиР_план[Код статьи],$B30,ПДиР_план[Месяц],G$4)/1000,IF(OR(G$5="Ожид",G$5="Прогноз"),SUMIFS(ПДиР_план[Ожид, руб],ПДиР_план[Код статьи],$B30,ПДиР_план[Месяц],G$4)/1000+SUMIFS('Доначисл ПДР'!E:E,'Доначисл ПДР'!$A:$A,Сальдо!$B30),IF(G$5="Факт",-SUMIFS(ПДиР_факт[Сумма],ПДиР_факт[Статья],$B30,ПДиР_факт[Месяц],G$4)/1000,"Что-то не так")))</f>
        <v>0</v>
      </c>
      <c r="H30" s="367">
        <f>IF(H$5="План",SUMIFS(ПДиР_план[План, руб],ПДиР_план[Код статьи],$B30,ПДиР_план[Месяц],H$4)/1000,IF(OR(H$5="Ожид",H$5="Прогноз"),SUMIFS(ПДиР_план[Ожид, руб],ПДиР_план[Код статьи],$B30,ПДиР_план[Месяц],H$4)/1000+SUMIFS('Доначисл ПДР'!F:F,'Доначисл ПДР'!$A:$A,Сальдо!$B30),IF(H$5="Факт",-SUMIFS(ПДиР_факт[Сумма],ПДиР_факт[Статья],$B30,ПДиР_факт[Месяц],H$4)/1000,"Что-то не так")))</f>
        <v>0</v>
      </c>
      <c r="I30" s="367">
        <f>IF(I$5="План",SUMIFS(ПДиР_план[План, руб],ПДиР_план[Код статьи],$B30,ПДиР_план[Месяц],I$4)/1000,IF(OR(I$5="Ожид",I$5="Прогноз"),SUMIFS(ПДиР_план[Ожид, руб],ПДиР_план[Код статьи],$B30,ПДиР_план[Месяц],I$4)/1000+SUMIFS('Доначисл ПДР'!G:G,'Доначисл ПДР'!$A:$A,Сальдо!$B30),IF(I$5="Факт",-SUMIFS(ПДиР_факт[Сумма],ПДиР_факт[Статья],$B30,ПДиР_факт[Месяц],I$4)/1000,"Что-то не так")))</f>
        <v>0</v>
      </c>
      <c r="J30" s="367">
        <f>IF(J$5="План",SUMIFS(ПДиР_план[План, руб],ПДиР_план[Код статьи],$B30,ПДиР_план[Месяц],J$4)/1000,IF(OR(J$5="Ожид",J$5="Прогноз"),SUMIFS(ПДиР_план[Ожид, руб],ПДиР_план[Код статьи],$B30,ПДиР_план[Месяц],J$4)/1000+SUMIFS('Доначисл ПДР'!H:H,'Доначисл ПДР'!$A:$A,Сальдо!$B30),IF(J$5="Факт",-SUMIFS(ПДиР_факт[Сумма],ПДиР_факт[Статья],$B30,ПДиР_факт[Месяц],J$4)/1000,"Что-то не так")))</f>
        <v>0</v>
      </c>
      <c r="K30" s="367">
        <f>IF(K$5="План",SUMIFS(ПДиР_план[План, руб],ПДиР_план[Код статьи],$B30,ПДиР_план[Месяц],K$4)/1000,IF(OR(K$5="Ожид",K$5="Прогноз"),SUMIFS(ПДиР_план[Ожид, руб],ПДиР_план[Код статьи],$B30,ПДиР_план[Месяц],K$4)/1000+SUMIFS('Доначисл ПДР'!I:I,'Доначисл ПДР'!$A:$A,Сальдо!$B30),IF(K$5="Факт",-SUMIFS(ПДиР_факт[Сумма],ПДиР_факт[Статья],$B30,ПДиР_факт[Месяц],K$4)/1000,"Что-то не так")))</f>
        <v>0</v>
      </c>
      <c r="L30" s="367">
        <f>IF(L$5="План",SUMIFS(ПДиР_план[План, руб],ПДиР_план[Код статьи],$B30,ПДиР_план[Месяц],L$4)/1000,IF(OR(L$5="Ожид",L$5="Прогноз"),SUMIFS(ПДиР_план[Ожид, руб],ПДиР_план[Код статьи],$B30,ПДиР_план[Месяц],L$4)/1000+SUMIFS('Доначисл ПДР'!J:J,'Доначисл ПДР'!$A:$A,Сальдо!$B30),IF(L$5="Факт",-SUMIFS(ПДиР_факт[Сумма],ПДиР_факт[Статья],$B30,ПДиР_факт[Месяц],L$4)/1000,"Что-то не так")))</f>
        <v>0</v>
      </c>
      <c r="M30" s="367">
        <f>IF(M$5="План",SUMIFS(ПДиР_план[План, руб],ПДиР_план[Код статьи],$B30,ПДиР_план[Месяц],M$4)/1000,IF(OR(M$5="Ожид",M$5="Прогноз"),SUMIFS(ПДиР_план[Ожид, руб],ПДиР_план[Код статьи],$B30,ПДиР_план[Месяц],M$4)/1000+SUMIFS('Доначисл ПДР'!K:K,'Доначисл ПДР'!$A:$A,Сальдо!$B30),IF(M$5="Факт",-SUMIFS(ПДиР_факт[Сумма],ПДиР_факт[Статья],$B30,ПДиР_факт[Месяц],M$4)/1000,"Что-то не так")))</f>
        <v>0</v>
      </c>
      <c r="N30" s="367">
        <f>IF(N$5="План",SUMIFS(ПДиР_план[План, руб],ПДиР_план[Код статьи],$B30,ПДиР_план[Месяц],N$4)/1000,IF(OR(N$5="Ожид",N$5="Прогноз"),SUMIFS(ПДиР_план[Ожид, руб],ПДиР_план[Код статьи],$B30,ПДиР_план[Месяц],N$4)/1000+SUMIFS('Доначисл ПДР'!L:L,'Доначисл ПДР'!$A:$A,Сальдо!$B30),IF(N$5="Факт",-SUMIFS(ПДиР_факт[Сумма],ПДиР_факт[Статья],$B30,ПДиР_факт[Месяц],N$4)/1000,"Что-то не так")))</f>
        <v>0</v>
      </c>
      <c r="O30" s="367">
        <f>IF(O$5="План",SUMIFS(ПДиР_план[План, руб],ПДиР_план[Код статьи],$B30,ПДиР_план[Месяц],O$4)/1000,IF(OR(O$5="Ожид",O$5="Прогноз"),SUMIFS(ПДиР_план[Ожид, руб],ПДиР_план[Код статьи],$B30,ПДиР_план[Месяц],O$4)/1000+SUMIFS('Доначисл ПДР'!M:M,'Доначисл ПДР'!$A:$A,Сальдо!$B30),IF(O$5="Факт",-SUMIFS(ПДиР_факт[Сумма],ПДиР_факт[Статья],$B30,ПДиР_факт[Месяц],O$4)/1000,"Что-то не так")))</f>
        <v>0</v>
      </c>
      <c r="P30" s="367">
        <f>IF(P$5="План",SUMIFS(ПДиР_план[План, руб],ПДиР_план[Код статьи],$B30,ПДиР_план[Месяц],P$4)/1000,IF(OR(P$5="Ожид",P$5="Прогноз"),SUMIFS(ПДиР_план[Ожид, руб],ПДиР_план[Код статьи],$B30,ПДиР_план[Месяц],P$4)/1000+SUMIFS('Доначисл ПДР'!N:N,'Доначисл ПДР'!$A:$A,Сальдо!$B30),IF(P$5="Факт",-SUMIFS(ПДиР_факт[Сумма],ПДиР_факт[Статья],$B30,ПДиР_факт[Месяц],P$4)/1000,"Что-то не так")))</f>
        <v>0</v>
      </c>
      <c r="Q30" s="367">
        <f>IF(Q$5="План",SUMIFS(ПДиР_план[План, руб],ПДиР_план[Код статьи],$B30,ПДиР_план[Месяц],Q$4)/1000,IF(OR(Q$5="Ожид",Q$5="Прогноз"),SUMIFS(ПДиР_план[Ожид, руб],ПДиР_план[Код статьи],$B30,ПДиР_план[Месяц],Q$4)/1000+SUMIFS('Доначисл ПДР'!O:O,'Доначисл ПДР'!$A:$A,Сальдо!$B30),IF(Q$5="Факт",-SUMIFS(ПДиР_факт[Сумма],ПДиР_факт[Статья],$B30,ПДиР_факт[Месяц],Q$4)/1000,"Что-то не так")))</f>
        <v>0</v>
      </c>
      <c r="R30" s="367">
        <f>SUM(F30:Q30)</f>
        <v>0</v>
      </c>
      <c r="S30" s="370">
        <f t="shared" si="2"/>
        <v>0</v>
      </c>
      <c r="T30" s="371">
        <f t="shared" si="3"/>
        <v>0</v>
      </c>
    </row>
    <row r="31" spans="1:20" ht="22.5" x14ac:dyDescent="0.2">
      <c r="A31" s="76"/>
      <c r="B31" s="82">
        <v>9110040200</v>
      </c>
      <c r="C31" s="798" t="s">
        <v>405</v>
      </c>
      <c r="D31" s="888" t="s">
        <v>1156</v>
      </c>
      <c r="E31" s="372">
        <f>SUMIFS(ПДиР_план[План, руб],ПДиР_план[Код статьи],$B31)/1000</f>
        <v>0</v>
      </c>
      <c r="F31" s="367">
        <f>IF(F$5="План",SUMIFS(ПДиР_план[План, руб],ПДиР_план[Код статьи],$B31,ПДиР_план[Месяц],F$4)/1000,IF(OR(F$5="Ожид",F$5="Прогноз"),SUMIFS(ПДиР_план[Ожид, руб],ПДиР_план[Код статьи],$B31,ПДиР_план[Месяц],F$4)/1000+SUMIFS('Доначисл ПДР'!D:D,'Доначисл ПДР'!$A:$A,Сальдо!$B31),IF(F$5="Факт",-SUMIFS(ПДиР_факт[Сумма],ПДиР_факт[Статья],$B31,ПДиР_факт[Месяц],F$4)/1000,"Что-то не так")))</f>
        <v>0</v>
      </c>
      <c r="G31" s="367">
        <f>IF(G$5="План",SUMIFS(ПДиР_план[План, руб],ПДиР_план[Код статьи],$B31,ПДиР_план[Месяц],G$4)/1000,IF(OR(G$5="Ожид",G$5="Прогноз"),SUMIFS(ПДиР_план[Ожид, руб],ПДиР_план[Код статьи],$B31,ПДиР_план[Месяц],G$4)/1000+SUMIFS('Доначисл ПДР'!E:E,'Доначисл ПДР'!$A:$A,Сальдо!$B31),IF(G$5="Факт",-SUMIFS(ПДиР_факт[Сумма],ПДиР_факт[Статья],$B31,ПДиР_факт[Месяц],G$4)/1000,"Что-то не так")))</f>
        <v>0</v>
      </c>
      <c r="H31" s="367">
        <f>IF(H$5="План",SUMIFS(ПДиР_план[План, руб],ПДиР_план[Код статьи],$B31,ПДиР_план[Месяц],H$4)/1000,IF(OR(H$5="Ожид",H$5="Прогноз"),SUMIFS(ПДиР_план[Ожид, руб],ПДиР_план[Код статьи],$B31,ПДиР_план[Месяц],H$4)/1000+SUMIFS('Доначисл ПДР'!F:F,'Доначисл ПДР'!$A:$A,Сальдо!$B31),IF(H$5="Факт",-SUMIFS(ПДиР_факт[Сумма],ПДиР_факт[Статья],$B31,ПДиР_факт[Месяц],H$4)/1000,"Что-то не так")))</f>
        <v>0</v>
      </c>
      <c r="I31" s="367">
        <f>IF(I$5="План",SUMIFS(ПДиР_план[План, руб],ПДиР_план[Код статьи],$B31,ПДиР_план[Месяц],I$4)/1000,IF(OR(I$5="Ожид",I$5="Прогноз"),SUMIFS(ПДиР_план[Ожид, руб],ПДиР_план[Код статьи],$B31,ПДиР_план[Месяц],I$4)/1000+SUMIFS('Доначисл ПДР'!G:G,'Доначисл ПДР'!$A:$A,Сальдо!$B31),IF(I$5="Факт",-SUMIFS(ПДиР_факт[Сумма],ПДиР_факт[Статья],$B31,ПДиР_факт[Месяц],I$4)/1000,"Что-то не так")))</f>
        <v>0</v>
      </c>
      <c r="J31" s="367">
        <f>IF(J$5="План",SUMIFS(ПДиР_план[План, руб],ПДиР_план[Код статьи],$B31,ПДиР_план[Месяц],J$4)/1000,IF(OR(J$5="Ожид",J$5="Прогноз"),SUMIFS(ПДиР_план[Ожид, руб],ПДиР_план[Код статьи],$B31,ПДиР_план[Месяц],J$4)/1000+SUMIFS('Доначисл ПДР'!H:H,'Доначисл ПДР'!$A:$A,Сальдо!$B31),IF(J$5="Факт",-SUMIFS(ПДиР_факт[Сумма],ПДиР_факт[Статья],$B31,ПДиР_факт[Месяц],J$4)/1000,"Что-то не так")))</f>
        <v>0</v>
      </c>
      <c r="K31" s="367">
        <f>IF(K$5="План",SUMIFS(ПДиР_план[План, руб],ПДиР_план[Код статьи],$B31,ПДиР_план[Месяц],K$4)/1000,IF(OR(K$5="Ожид",K$5="Прогноз"),SUMIFS(ПДиР_план[Ожид, руб],ПДиР_план[Код статьи],$B31,ПДиР_план[Месяц],K$4)/1000+SUMIFS('Доначисл ПДР'!I:I,'Доначисл ПДР'!$A:$A,Сальдо!$B31),IF(K$5="Факт",-SUMIFS(ПДиР_факт[Сумма],ПДиР_факт[Статья],$B31,ПДиР_факт[Месяц],K$4)/1000,"Что-то не так")))</f>
        <v>0</v>
      </c>
      <c r="L31" s="367">
        <f>IF(L$5="План",SUMIFS(ПДиР_план[План, руб],ПДиР_план[Код статьи],$B31,ПДиР_план[Месяц],L$4)/1000,IF(OR(L$5="Ожид",L$5="Прогноз"),SUMIFS(ПДиР_план[Ожид, руб],ПДиР_план[Код статьи],$B31,ПДиР_план[Месяц],L$4)/1000+SUMIFS('Доначисл ПДР'!J:J,'Доначисл ПДР'!$A:$A,Сальдо!$B31),IF(L$5="Факт",-SUMIFS(ПДиР_факт[Сумма],ПДиР_факт[Статья],$B31,ПДиР_факт[Месяц],L$4)/1000,"Что-то не так")))</f>
        <v>0</v>
      </c>
      <c r="M31" s="367">
        <f>IF(M$5="План",SUMIFS(ПДиР_план[План, руб],ПДиР_план[Код статьи],$B31,ПДиР_план[Месяц],M$4)/1000,IF(OR(M$5="Ожид",M$5="Прогноз"),SUMIFS(ПДиР_план[Ожид, руб],ПДиР_план[Код статьи],$B31,ПДиР_план[Месяц],M$4)/1000+SUMIFS('Доначисл ПДР'!K:K,'Доначисл ПДР'!$A:$A,Сальдо!$B31),IF(M$5="Факт",-SUMIFS(ПДиР_факт[Сумма],ПДиР_факт[Статья],$B31,ПДиР_факт[Месяц],M$4)/1000,"Что-то не так")))</f>
        <v>0</v>
      </c>
      <c r="N31" s="367">
        <f>IF(N$5="План",SUMIFS(ПДиР_план[План, руб],ПДиР_план[Код статьи],$B31,ПДиР_план[Месяц],N$4)/1000,IF(OR(N$5="Ожид",N$5="Прогноз"),SUMIFS(ПДиР_план[Ожид, руб],ПДиР_план[Код статьи],$B31,ПДиР_план[Месяц],N$4)/1000+SUMIFS('Доначисл ПДР'!L:L,'Доначисл ПДР'!$A:$A,Сальдо!$B31),IF(N$5="Факт",-SUMIFS(ПДиР_факт[Сумма],ПДиР_факт[Статья],$B31,ПДиР_факт[Месяц],N$4)/1000,"Что-то не так")))</f>
        <v>0</v>
      </c>
      <c r="O31" s="367">
        <f>IF(O$5="План",SUMIFS(ПДиР_план[План, руб],ПДиР_план[Код статьи],$B31,ПДиР_план[Месяц],O$4)/1000,IF(OR(O$5="Ожид",O$5="Прогноз"),SUMIFS(ПДиР_план[Ожид, руб],ПДиР_план[Код статьи],$B31,ПДиР_план[Месяц],O$4)/1000+SUMIFS('Доначисл ПДР'!M:M,'Доначисл ПДР'!$A:$A,Сальдо!$B31),IF(O$5="Факт",-SUMIFS(ПДиР_факт[Сумма],ПДиР_факт[Статья],$B31,ПДиР_факт[Месяц],O$4)/1000,"Что-то не так")))</f>
        <v>0</v>
      </c>
      <c r="P31" s="367">
        <f>IF(P$5="План",SUMIFS(ПДиР_план[План, руб],ПДиР_план[Код статьи],$B31,ПДиР_план[Месяц],P$4)/1000,IF(OR(P$5="Ожид",P$5="Прогноз"),SUMIFS(ПДиР_план[Ожид, руб],ПДиР_план[Код статьи],$B31,ПДиР_план[Месяц],P$4)/1000+SUMIFS('Доначисл ПДР'!N:N,'Доначисл ПДР'!$A:$A,Сальдо!$B31),IF(P$5="Факт",-SUMIFS(ПДиР_факт[Сумма],ПДиР_факт[Статья],$B31,ПДиР_факт[Месяц],P$4)/1000,"Что-то не так")))</f>
        <v>0</v>
      </c>
      <c r="Q31" s="367">
        <f>IF(Q$5="План",SUMIFS(ПДиР_план[План, руб],ПДиР_план[Код статьи],$B31,ПДиР_план[Месяц],Q$4)/1000,IF(OR(Q$5="Ожид",Q$5="Прогноз"),SUMIFS(ПДиР_план[Ожид, руб],ПДиР_план[Код статьи],$B31,ПДиР_план[Месяц],Q$4)/1000+SUMIFS('Доначисл ПДР'!O:O,'Доначисл ПДР'!$A:$A,Сальдо!$B31),IF(Q$5="Факт",-SUMIFS(ПДиР_факт[Сумма],ПДиР_факт[Статья],$B31,ПДиР_факт[Месяц],Q$4)/1000,"Что-то не так")))</f>
        <v>0</v>
      </c>
      <c r="R31" s="367">
        <f>SUM(F31:Q31)</f>
        <v>0</v>
      </c>
      <c r="S31" s="376">
        <f t="shared" si="2"/>
        <v>0</v>
      </c>
      <c r="T31" s="377">
        <f t="shared" si="3"/>
        <v>0</v>
      </c>
    </row>
    <row r="32" spans="1:20" x14ac:dyDescent="0.2">
      <c r="A32" s="69"/>
      <c r="B32" s="70" t="s">
        <v>406</v>
      </c>
      <c r="C32" s="794"/>
      <c r="D32" s="802"/>
      <c r="E32" s="364">
        <f>SUM(E33:E40)</f>
        <v>0</v>
      </c>
      <c r="F32" s="364">
        <f t="shared" ref="F32:R32" si="15">SUM(F33:F40)</f>
        <v>0</v>
      </c>
      <c r="G32" s="364">
        <f t="shared" si="15"/>
        <v>0</v>
      </c>
      <c r="H32" s="364">
        <f t="shared" si="15"/>
        <v>0</v>
      </c>
      <c r="I32" s="364">
        <f t="shared" si="15"/>
        <v>0</v>
      </c>
      <c r="J32" s="364">
        <f t="shared" si="15"/>
        <v>0</v>
      </c>
      <c r="K32" s="364">
        <f t="shared" si="15"/>
        <v>0</v>
      </c>
      <c r="L32" s="364">
        <f t="shared" si="15"/>
        <v>0</v>
      </c>
      <c r="M32" s="364">
        <f t="shared" si="15"/>
        <v>0</v>
      </c>
      <c r="N32" s="364">
        <f t="shared" si="15"/>
        <v>0</v>
      </c>
      <c r="O32" s="364">
        <f t="shared" si="15"/>
        <v>0</v>
      </c>
      <c r="P32" s="364">
        <f t="shared" si="15"/>
        <v>0</v>
      </c>
      <c r="Q32" s="364">
        <f t="shared" si="15"/>
        <v>0</v>
      </c>
      <c r="R32" s="364">
        <f t="shared" si="15"/>
        <v>0</v>
      </c>
      <c r="S32" s="365">
        <f t="shared" si="2"/>
        <v>0</v>
      </c>
      <c r="T32" s="366">
        <f t="shared" si="3"/>
        <v>0</v>
      </c>
    </row>
    <row r="33" spans="1:20" ht="22.5" x14ac:dyDescent="0.2">
      <c r="A33" s="72"/>
      <c r="B33" s="80">
        <v>9110060100</v>
      </c>
      <c r="C33" s="796" t="s">
        <v>407</v>
      </c>
      <c r="D33" s="886" t="s">
        <v>1157</v>
      </c>
      <c r="E33" s="372">
        <f>SUMIFS(ПДиР_план[План, руб],ПДиР_план[Код статьи],$B33)/1000</f>
        <v>0</v>
      </c>
      <c r="F33" s="367">
        <f>IF(F$5="План",SUMIFS(ПДиР_план[План, руб],ПДиР_план[Код статьи],$B33,ПДиР_план[Месяц],F$4)/1000,IF(OR(F$5="Ожид",F$5="Прогноз"),SUMIFS(ПДиР_план[Ожид, руб],ПДиР_план[Код статьи],$B33,ПДиР_план[Месяц],F$4)/1000+SUMIFS('Доначисл ПДР'!D:D,'Доначисл ПДР'!$A:$A,Сальдо!$B33),IF(F$5="Факт",-SUMIFS(ПДиР_факт[Сумма],ПДиР_факт[Статья],$B33,ПДиР_факт[Месяц],F$4)/1000,"Что-то не так")))</f>
        <v>0</v>
      </c>
      <c r="G33" s="367">
        <f>IF(G$5="План",SUMIFS(ПДиР_план[План, руб],ПДиР_план[Код статьи],$B33,ПДиР_план[Месяц],G$4)/1000,IF(OR(G$5="Ожид",G$5="Прогноз"),SUMIFS(ПДиР_план[Ожид, руб],ПДиР_план[Код статьи],$B33,ПДиР_план[Месяц],G$4)/1000+SUMIFS('Доначисл ПДР'!E:E,'Доначисл ПДР'!$A:$A,Сальдо!$B33),IF(G$5="Факт",-SUMIFS(ПДиР_факт[Сумма],ПДиР_факт[Статья],$B33,ПДиР_факт[Месяц],G$4)/1000,"Что-то не так")))</f>
        <v>0</v>
      </c>
      <c r="H33" s="367">
        <f>IF(H$5="План",SUMIFS(ПДиР_план[План, руб],ПДиР_план[Код статьи],$B33,ПДиР_план[Месяц],H$4)/1000,IF(OR(H$5="Ожид",H$5="Прогноз"),SUMIFS(ПДиР_план[Ожид, руб],ПДиР_план[Код статьи],$B33,ПДиР_план[Месяц],H$4)/1000+SUMIFS('Доначисл ПДР'!F:F,'Доначисл ПДР'!$A:$A,Сальдо!$B33),IF(H$5="Факт",-SUMIFS(ПДиР_факт[Сумма],ПДиР_факт[Статья],$B33,ПДиР_факт[Месяц],H$4)/1000,"Что-то не так")))</f>
        <v>0</v>
      </c>
      <c r="I33" s="367">
        <f>IF(I$5="План",SUMIFS(ПДиР_план[План, руб],ПДиР_план[Код статьи],$B33,ПДиР_план[Месяц],I$4)/1000,IF(OR(I$5="Ожид",I$5="Прогноз"),SUMIFS(ПДиР_план[Ожид, руб],ПДиР_план[Код статьи],$B33,ПДиР_план[Месяц],I$4)/1000+SUMIFS('Доначисл ПДР'!G:G,'Доначисл ПДР'!$A:$A,Сальдо!$B33),IF(I$5="Факт",-SUMIFS(ПДиР_факт[Сумма],ПДиР_факт[Статья],$B33,ПДиР_факт[Месяц],I$4)/1000,"Что-то не так")))</f>
        <v>0</v>
      </c>
      <c r="J33" s="367">
        <f>IF(J$5="План",SUMIFS(ПДиР_план[План, руб],ПДиР_план[Код статьи],$B33,ПДиР_план[Месяц],J$4)/1000,IF(OR(J$5="Ожид",J$5="Прогноз"),SUMIFS(ПДиР_план[Ожид, руб],ПДиР_план[Код статьи],$B33,ПДиР_план[Месяц],J$4)/1000+SUMIFS('Доначисл ПДР'!H:H,'Доначисл ПДР'!$A:$A,Сальдо!$B33),IF(J$5="Факт",-SUMIFS(ПДиР_факт[Сумма],ПДиР_факт[Статья],$B33,ПДиР_факт[Месяц],J$4)/1000,"Что-то не так")))</f>
        <v>0</v>
      </c>
      <c r="K33" s="367">
        <f>IF(K$5="План",SUMIFS(ПДиР_план[План, руб],ПДиР_план[Код статьи],$B33,ПДиР_план[Месяц],K$4)/1000,IF(OR(K$5="Ожид",K$5="Прогноз"),SUMIFS(ПДиР_план[Ожид, руб],ПДиР_план[Код статьи],$B33,ПДиР_план[Месяц],K$4)/1000+SUMIFS('Доначисл ПДР'!I:I,'Доначисл ПДР'!$A:$A,Сальдо!$B33),IF(K$5="Факт",-SUMIFS(ПДиР_факт[Сумма],ПДиР_факт[Статья],$B33,ПДиР_факт[Месяц],K$4)/1000,"Что-то не так")))</f>
        <v>0</v>
      </c>
      <c r="L33" s="367">
        <f>IF(L$5="План",SUMIFS(ПДиР_план[План, руб],ПДиР_план[Код статьи],$B33,ПДиР_план[Месяц],L$4)/1000,IF(OR(L$5="Ожид",L$5="Прогноз"),SUMIFS(ПДиР_план[Ожид, руб],ПДиР_план[Код статьи],$B33,ПДиР_план[Месяц],L$4)/1000+SUMIFS('Доначисл ПДР'!J:J,'Доначисл ПДР'!$A:$A,Сальдо!$B33),IF(L$5="Факт",-SUMIFS(ПДиР_факт[Сумма],ПДиР_факт[Статья],$B33,ПДиР_факт[Месяц],L$4)/1000,"Что-то не так")))</f>
        <v>0</v>
      </c>
      <c r="M33" s="367">
        <f>IF(M$5="План",SUMIFS(ПДиР_план[План, руб],ПДиР_план[Код статьи],$B33,ПДиР_план[Месяц],M$4)/1000,IF(OR(M$5="Ожид",M$5="Прогноз"),SUMIFS(ПДиР_план[Ожид, руб],ПДиР_план[Код статьи],$B33,ПДиР_план[Месяц],M$4)/1000+SUMIFS('Доначисл ПДР'!K:K,'Доначисл ПДР'!$A:$A,Сальдо!$B33),IF(M$5="Факт",-SUMIFS(ПДиР_факт[Сумма],ПДиР_факт[Статья],$B33,ПДиР_факт[Месяц],M$4)/1000,"Что-то не так")))</f>
        <v>0</v>
      </c>
      <c r="N33" s="367">
        <f>IF(N$5="План",SUMIFS(ПДиР_план[План, руб],ПДиР_план[Код статьи],$B33,ПДиР_план[Месяц],N$4)/1000,IF(OR(N$5="Ожид",N$5="Прогноз"),SUMIFS(ПДиР_план[Ожид, руб],ПДиР_план[Код статьи],$B33,ПДиР_план[Месяц],N$4)/1000+SUMIFS('Доначисл ПДР'!L:L,'Доначисл ПДР'!$A:$A,Сальдо!$B33),IF(N$5="Факт",-SUMIFS(ПДиР_факт[Сумма],ПДиР_факт[Статья],$B33,ПДиР_факт[Месяц],N$4)/1000,"Что-то не так")))</f>
        <v>0</v>
      </c>
      <c r="O33" s="367">
        <f>IF(O$5="План",SUMIFS(ПДиР_план[План, руб],ПДиР_план[Код статьи],$B33,ПДиР_план[Месяц],O$4)/1000,IF(OR(O$5="Ожид",O$5="Прогноз"),SUMIFS(ПДиР_план[Ожид, руб],ПДиР_план[Код статьи],$B33,ПДиР_план[Месяц],O$4)/1000+SUMIFS('Доначисл ПДР'!M:M,'Доначисл ПДР'!$A:$A,Сальдо!$B33),IF(O$5="Факт",-SUMIFS(ПДиР_факт[Сумма],ПДиР_факт[Статья],$B33,ПДиР_факт[Месяц],O$4)/1000,"Что-то не так")))</f>
        <v>0</v>
      </c>
      <c r="P33" s="367">
        <f>IF(P$5="План",SUMIFS(ПДиР_план[План, руб],ПДиР_план[Код статьи],$B33,ПДиР_план[Месяц],P$4)/1000,IF(OR(P$5="Ожид",P$5="Прогноз"),SUMIFS(ПДиР_план[Ожид, руб],ПДиР_план[Код статьи],$B33,ПДиР_план[Месяц],P$4)/1000+SUMIFS('Доначисл ПДР'!N:N,'Доначисл ПДР'!$A:$A,Сальдо!$B33),IF(P$5="Факт",-SUMIFS(ПДиР_факт[Сумма],ПДиР_факт[Статья],$B33,ПДиР_факт[Месяц],P$4)/1000,"Что-то не так")))</f>
        <v>0</v>
      </c>
      <c r="Q33" s="367">
        <f>IF(Q$5="План",SUMIFS(ПДиР_план[План, руб],ПДиР_план[Код статьи],$B33,ПДиР_план[Месяц],Q$4)/1000,IF(OR(Q$5="Ожид",Q$5="Прогноз"),SUMIFS(ПДиР_план[Ожид, руб],ПДиР_план[Код статьи],$B33,ПДиР_план[Месяц],Q$4)/1000+SUMIFS('Доначисл ПДР'!O:O,'Доначисл ПДР'!$A:$A,Сальдо!$B33),IF(Q$5="Факт",-SUMIFS(ПДиР_факт[Сумма],ПДиР_факт[Статья],$B33,ПДиР_факт[Месяц],Q$4)/1000,"Что-то не так")))</f>
        <v>0</v>
      </c>
      <c r="R33" s="367">
        <f t="shared" ref="R33:R39" si="16">SUM(F33:Q33)</f>
        <v>0</v>
      </c>
      <c r="S33" s="370">
        <f t="shared" si="2"/>
        <v>0</v>
      </c>
      <c r="T33" s="371">
        <f t="shared" si="3"/>
        <v>0</v>
      </c>
    </row>
    <row r="34" spans="1:20" ht="22.5" x14ac:dyDescent="0.2">
      <c r="A34" s="74"/>
      <c r="B34" s="81">
        <v>9110060200</v>
      </c>
      <c r="C34" s="797" t="s">
        <v>408</v>
      </c>
      <c r="D34" s="887" t="s">
        <v>1157</v>
      </c>
      <c r="E34" s="372">
        <f>SUMIFS(ПДиР_план[План, руб],ПДиР_план[Код статьи],$B34)/1000</f>
        <v>0</v>
      </c>
      <c r="F34" s="367">
        <f>IF(F$5="План",SUMIFS(ПДиР_план[План, руб],ПДиР_план[Код статьи],$B34,ПДиР_план[Месяц],F$4)/1000,IF(OR(F$5="Ожид",F$5="Прогноз"),SUMIFS(ПДиР_план[Ожид, руб],ПДиР_план[Код статьи],$B34,ПДиР_план[Месяц],F$4)/1000+SUMIFS('Доначисл ПДР'!D:D,'Доначисл ПДР'!$A:$A,Сальдо!$B34),IF(F$5="Факт",-SUMIFS(ПДиР_факт[Сумма],ПДиР_факт[Статья],$B34,ПДиР_факт[Месяц],F$4)/1000,"Что-то не так")))</f>
        <v>0</v>
      </c>
      <c r="G34" s="367">
        <f>IF(G$5="План",SUMIFS(ПДиР_план[План, руб],ПДиР_план[Код статьи],$B34,ПДиР_план[Месяц],G$4)/1000,IF(OR(G$5="Ожид",G$5="Прогноз"),SUMIFS(ПДиР_план[Ожид, руб],ПДиР_план[Код статьи],$B34,ПДиР_план[Месяц],G$4)/1000+SUMIFS('Доначисл ПДР'!E:E,'Доначисл ПДР'!$A:$A,Сальдо!$B34),IF(G$5="Факт",-SUMIFS(ПДиР_факт[Сумма],ПДиР_факт[Статья],$B34,ПДиР_факт[Месяц],G$4)/1000,"Что-то не так")))</f>
        <v>0</v>
      </c>
      <c r="H34" s="367">
        <f>IF(H$5="План",SUMIFS(ПДиР_план[План, руб],ПДиР_план[Код статьи],$B34,ПДиР_план[Месяц],H$4)/1000,IF(OR(H$5="Ожид",H$5="Прогноз"),SUMIFS(ПДиР_план[Ожид, руб],ПДиР_план[Код статьи],$B34,ПДиР_план[Месяц],H$4)/1000+SUMIFS('Доначисл ПДР'!F:F,'Доначисл ПДР'!$A:$A,Сальдо!$B34),IF(H$5="Факт",-SUMIFS(ПДиР_факт[Сумма],ПДиР_факт[Статья],$B34,ПДиР_факт[Месяц],H$4)/1000,"Что-то не так")))</f>
        <v>0</v>
      </c>
      <c r="I34" s="367">
        <f>IF(I$5="План",SUMIFS(ПДиР_план[План, руб],ПДиР_план[Код статьи],$B34,ПДиР_план[Месяц],I$4)/1000,IF(OR(I$5="Ожид",I$5="Прогноз"),SUMIFS(ПДиР_план[Ожид, руб],ПДиР_план[Код статьи],$B34,ПДиР_план[Месяц],I$4)/1000+SUMIFS('Доначисл ПДР'!G:G,'Доначисл ПДР'!$A:$A,Сальдо!$B34),IF(I$5="Факт",-SUMIFS(ПДиР_факт[Сумма],ПДиР_факт[Статья],$B34,ПДиР_факт[Месяц],I$4)/1000,"Что-то не так")))</f>
        <v>0</v>
      </c>
      <c r="J34" s="367">
        <f>IF(J$5="План",SUMIFS(ПДиР_план[План, руб],ПДиР_план[Код статьи],$B34,ПДиР_план[Месяц],J$4)/1000,IF(OR(J$5="Ожид",J$5="Прогноз"),SUMIFS(ПДиР_план[Ожид, руб],ПДиР_план[Код статьи],$B34,ПДиР_план[Месяц],J$4)/1000+SUMIFS('Доначисл ПДР'!H:H,'Доначисл ПДР'!$A:$A,Сальдо!$B34),IF(J$5="Факт",-SUMIFS(ПДиР_факт[Сумма],ПДиР_факт[Статья],$B34,ПДиР_факт[Месяц],J$4)/1000,"Что-то не так")))</f>
        <v>0</v>
      </c>
      <c r="K34" s="367">
        <f>IF(K$5="План",SUMIFS(ПДиР_план[План, руб],ПДиР_план[Код статьи],$B34,ПДиР_план[Месяц],K$4)/1000,IF(OR(K$5="Ожид",K$5="Прогноз"),SUMIFS(ПДиР_план[Ожид, руб],ПДиР_план[Код статьи],$B34,ПДиР_план[Месяц],K$4)/1000+SUMIFS('Доначисл ПДР'!I:I,'Доначисл ПДР'!$A:$A,Сальдо!$B34),IF(K$5="Факт",-SUMIFS(ПДиР_факт[Сумма],ПДиР_факт[Статья],$B34,ПДиР_факт[Месяц],K$4)/1000,"Что-то не так")))</f>
        <v>0</v>
      </c>
      <c r="L34" s="367">
        <f>IF(L$5="План",SUMIFS(ПДиР_план[План, руб],ПДиР_план[Код статьи],$B34,ПДиР_план[Месяц],L$4)/1000,IF(OR(L$5="Ожид",L$5="Прогноз"),SUMIFS(ПДиР_план[Ожид, руб],ПДиР_план[Код статьи],$B34,ПДиР_план[Месяц],L$4)/1000+SUMIFS('Доначисл ПДР'!J:J,'Доначисл ПДР'!$A:$A,Сальдо!$B34),IF(L$5="Факт",-SUMIFS(ПДиР_факт[Сумма],ПДиР_факт[Статья],$B34,ПДиР_факт[Месяц],L$4)/1000,"Что-то не так")))</f>
        <v>0</v>
      </c>
      <c r="M34" s="367">
        <f>IF(M$5="План",SUMIFS(ПДиР_план[План, руб],ПДиР_план[Код статьи],$B34,ПДиР_план[Месяц],M$4)/1000,IF(OR(M$5="Ожид",M$5="Прогноз"),SUMIFS(ПДиР_план[Ожид, руб],ПДиР_план[Код статьи],$B34,ПДиР_план[Месяц],M$4)/1000+SUMIFS('Доначисл ПДР'!K:K,'Доначисл ПДР'!$A:$A,Сальдо!$B34),IF(M$5="Факт",-SUMIFS(ПДиР_факт[Сумма],ПДиР_факт[Статья],$B34,ПДиР_факт[Месяц],M$4)/1000,"Что-то не так")))</f>
        <v>0</v>
      </c>
      <c r="N34" s="367">
        <f>IF(N$5="План",SUMIFS(ПДиР_план[План, руб],ПДиР_план[Код статьи],$B34,ПДиР_план[Месяц],N$4)/1000,IF(OR(N$5="Ожид",N$5="Прогноз"),SUMIFS(ПДиР_план[Ожид, руб],ПДиР_план[Код статьи],$B34,ПДиР_план[Месяц],N$4)/1000+SUMIFS('Доначисл ПДР'!L:L,'Доначисл ПДР'!$A:$A,Сальдо!$B34),IF(N$5="Факт",-SUMIFS(ПДиР_факт[Сумма],ПДиР_факт[Статья],$B34,ПДиР_факт[Месяц],N$4)/1000,"Что-то не так")))</f>
        <v>0</v>
      </c>
      <c r="O34" s="367">
        <f>IF(O$5="План",SUMIFS(ПДиР_план[План, руб],ПДиР_план[Код статьи],$B34,ПДиР_план[Месяц],O$4)/1000,IF(OR(O$5="Ожид",O$5="Прогноз"),SUMIFS(ПДиР_план[Ожид, руб],ПДиР_план[Код статьи],$B34,ПДиР_план[Месяц],O$4)/1000+SUMIFS('Доначисл ПДР'!M:M,'Доначисл ПДР'!$A:$A,Сальдо!$B34),IF(O$5="Факт",-SUMIFS(ПДиР_факт[Сумма],ПДиР_факт[Статья],$B34,ПДиР_факт[Месяц],O$4)/1000,"Что-то не так")))</f>
        <v>0</v>
      </c>
      <c r="P34" s="367">
        <f>IF(P$5="План",SUMIFS(ПДиР_план[План, руб],ПДиР_план[Код статьи],$B34,ПДиР_план[Месяц],P$4)/1000,IF(OR(P$5="Ожид",P$5="Прогноз"),SUMIFS(ПДиР_план[Ожид, руб],ПДиР_план[Код статьи],$B34,ПДиР_план[Месяц],P$4)/1000+SUMIFS('Доначисл ПДР'!N:N,'Доначисл ПДР'!$A:$A,Сальдо!$B34),IF(P$5="Факт",-SUMIFS(ПДиР_факт[Сумма],ПДиР_факт[Статья],$B34,ПДиР_факт[Месяц],P$4)/1000,"Что-то не так")))</f>
        <v>0</v>
      </c>
      <c r="Q34" s="367">
        <f>IF(Q$5="План",SUMIFS(ПДиР_план[План, руб],ПДиР_план[Код статьи],$B34,ПДиР_план[Месяц],Q$4)/1000,IF(OR(Q$5="Ожид",Q$5="Прогноз"),SUMIFS(ПДиР_план[Ожид, руб],ПДиР_план[Код статьи],$B34,ПДиР_план[Месяц],Q$4)/1000+SUMIFS('Доначисл ПДР'!O:O,'Доначисл ПДР'!$A:$A,Сальдо!$B34),IF(Q$5="Факт",-SUMIFS(ПДиР_факт[Сумма],ПДиР_факт[Статья],$B34,ПДиР_факт[Месяц],Q$4)/1000,"Что-то не так")))</f>
        <v>0</v>
      </c>
      <c r="R34" s="367">
        <f t="shared" si="16"/>
        <v>0</v>
      </c>
      <c r="S34" s="373">
        <f t="shared" si="2"/>
        <v>0</v>
      </c>
      <c r="T34" s="374">
        <f t="shared" si="3"/>
        <v>0</v>
      </c>
    </row>
    <row r="35" spans="1:20" ht="22.5" x14ac:dyDescent="0.2">
      <c r="A35" s="74"/>
      <c r="B35" s="81">
        <v>9110060300</v>
      </c>
      <c r="C35" s="797" t="s">
        <v>409</v>
      </c>
      <c r="D35" s="887" t="s">
        <v>1156</v>
      </c>
      <c r="E35" s="372">
        <f>SUMIFS(ПДиР_план[План, руб],ПДиР_план[Код статьи],$B35)/1000</f>
        <v>0</v>
      </c>
      <c r="F35" s="367">
        <f>IF(F$5="План",SUMIFS(ПДиР_план[План, руб],ПДиР_план[Код статьи],$B35,ПДиР_план[Месяц],F$4)/1000,IF(OR(F$5="Ожид",F$5="Прогноз"),SUMIFS(ПДиР_план[Ожид, руб],ПДиР_план[Код статьи],$B35,ПДиР_план[Месяц],F$4)/1000+SUMIFS('Доначисл ПДР'!D:D,'Доначисл ПДР'!$A:$A,Сальдо!$B35),IF(F$5="Факт",-SUMIFS(ПДиР_факт[Сумма],ПДиР_факт[Статья],$B35,ПДиР_факт[Месяц],F$4)/1000,"Что-то не так")))</f>
        <v>0</v>
      </c>
      <c r="G35" s="367">
        <f>IF(G$5="План",SUMIFS(ПДиР_план[План, руб],ПДиР_план[Код статьи],$B35,ПДиР_план[Месяц],G$4)/1000,IF(OR(G$5="Ожид",G$5="Прогноз"),SUMIFS(ПДиР_план[Ожид, руб],ПДиР_план[Код статьи],$B35,ПДиР_план[Месяц],G$4)/1000+SUMIFS('Доначисл ПДР'!E:E,'Доначисл ПДР'!$A:$A,Сальдо!$B35),IF(G$5="Факт",-SUMIFS(ПДиР_факт[Сумма],ПДиР_факт[Статья],$B35,ПДиР_факт[Месяц],G$4)/1000,"Что-то не так")))</f>
        <v>0</v>
      </c>
      <c r="H35" s="367">
        <f>IF(H$5="План",SUMIFS(ПДиР_план[План, руб],ПДиР_план[Код статьи],$B35,ПДиР_план[Месяц],H$4)/1000,IF(OR(H$5="Ожид",H$5="Прогноз"),SUMIFS(ПДиР_план[Ожид, руб],ПДиР_план[Код статьи],$B35,ПДиР_план[Месяц],H$4)/1000+SUMIFS('Доначисл ПДР'!F:F,'Доначисл ПДР'!$A:$A,Сальдо!$B35),IF(H$5="Факт",-SUMIFS(ПДиР_факт[Сумма],ПДиР_факт[Статья],$B35,ПДиР_факт[Месяц],H$4)/1000,"Что-то не так")))</f>
        <v>0</v>
      </c>
      <c r="I35" s="367">
        <f>IF(I$5="План",SUMIFS(ПДиР_план[План, руб],ПДиР_план[Код статьи],$B35,ПДиР_план[Месяц],I$4)/1000,IF(OR(I$5="Ожид",I$5="Прогноз"),SUMIFS(ПДиР_план[Ожид, руб],ПДиР_план[Код статьи],$B35,ПДиР_план[Месяц],I$4)/1000+SUMIFS('Доначисл ПДР'!G:G,'Доначисл ПДР'!$A:$A,Сальдо!$B35),IF(I$5="Факт",-SUMIFS(ПДиР_факт[Сумма],ПДиР_факт[Статья],$B35,ПДиР_факт[Месяц],I$4)/1000,"Что-то не так")))</f>
        <v>0</v>
      </c>
      <c r="J35" s="367">
        <f>IF(J$5="План",SUMIFS(ПДиР_план[План, руб],ПДиР_план[Код статьи],$B35,ПДиР_план[Месяц],J$4)/1000,IF(OR(J$5="Ожид",J$5="Прогноз"),SUMIFS(ПДиР_план[Ожид, руб],ПДиР_план[Код статьи],$B35,ПДиР_план[Месяц],J$4)/1000+SUMIFS('Доначисл ПДР'!H:H,'Доначисл ПДР'!$A:$A,Сальдо!$B35),IF(J$5="Факт",-SUMIFS(ПДиР_факт[Сумма],ПДиР_факт[Статья],$B35,ПДиР_факт[Месяц],J$4)/1000,"Что-то не так")))</f>
        <v>0</v>
      </c>
      <c r="K35" s="367">
        <f>IF(K$5="План",SUMIFS(ПДиР_план[План, руб],ПДиР_план[Код статьи],$B35,ПДиР_план[Месяц],K$4)/1000,IF(OR(K$5="Ожид",K$5="Прогноз"),SUMIFS(ПДиР_план[Ожид, руб],ПДиР_план[Код статьи],$B35,ПДиР_план[Месяц],K$4)/1000+SUMIFS('Доначисл ПДР'!I:I,'Доначисл ПДР'!$A:$A,Сальдо!$B35),IF(K$5="Факт",-SUMIFS(ПДиР_факт[Сумма],ПДиР_факт[Статья],$B35,ПДиР_факт[Месяц],K$4)/1000,"Что-то не так")))</f>
        <v>0</v>
      </c>
      <c r="L35" s="367">
        <f>IF(L$5="План",SUMIFS(ПДиР_план[План, руб],ПДиР_план[Код статьи],$B35,ПДиР_план[Месяц],L$4)/1000,IF(OR(L$5="Ожид",L$5="Прогноз"),SUMIFS(ПДиР_план[Ожид, руб],ПДиР_план[Код статьи],$B35,ПДиР_план[Месяц],L$4)/1000+SUMIFS('Доначисл ПДР'!J:J,'Доначисл ПДР'!$A:$A,Сальдо!$B35),IF(L$5="Факт",-SUMIFS(ПДиР_факт[Сумма],ПДиР_факт[Статья],$B35,ПДиР_факт[Месяц],L$4)/1000,"Что-то не так")))</f>
        <v>0</v>
      </c>
      <c r="M35" s="367">
        <f>IF(M$5="План",SUMIFS(ПДиР_план[План, руб],ПДиР_план[Код статьи],$B35,ПДиР_план[Месяц],M$4)/1000,IF(OR(M$5="Ожид",M$5="Прогноз"),SUMIFS(ПДиР_план[Ожид, руб],ПДиР_план[Код статьи],$B35,ПДиР_план[Месяц],M$4)/1000+SUMIFS('Доначисл ПДР'!K:K,'Доначисл ПДР'!$A:$A,Сальдо!$B35),IF(M$5="Факт",-SUMIFS(ПДиР_факт[Сумма],ПДиР_факт[Статья],$B35,ПДиР_факт[Месяц],M$4)/1000,"Что-то не так")))</f>
        <v>0</v>
      </c>
      <c r="N35" s="367">
        <f>IF(N$5="План",SUMIFS(ПДиР_план[План, руб],ПДиР_план[Код статьи],$B35,ПДиР_план[Месяц],N$4)/1000,IF(OR(N$5="Ожид",N$5="Прогноз"),SUMIFS(ПДиР_план[Ожид, руб],ПДиР_план[Код статьи],$B35,ПДиР_план[Месяц],N$4)/1000+SUMIFS('Доначисл ПДР'!L:L,'Доначисл ПДР'!$A:$A,Сальдо!$B35),IF(N$5="Факт",-SUMIFS(ПДиР_факт[Сумма],ПДиР_факт[Статья],$B35,ПДиР_факт[Месяц],N$4)/1000,"Что-то не так")))</f>
        <v>0</v>
      </c>
      <c r="O35" s="367">
        <f>IF(O$5="План",SUMIFS(ПДиР_план[План, руб],ПДиР_план[Код статьи],$B35,ПДиР_план[Месяц],O$4)/1000,IF(OR(O$5="Ожид",O$5="Прогноз"),SUMIFS(ПДиР_план[Ожид, руб],ПДиР_план[Код статьи],$B35,ПДиР_план[Месяц],O$4)/1000+SUMIFS('Доначисл ПДР'!M:M,'Доначисл ПДР'!$A:$A,Сальдо!$B35),IF(O$5="Факт",-SUMIFS(ПДиР_факт[Сумма],ПДиР_факт[Статья],$B35,ПДиР_факт[Месяц],O$4)/1000,"Что-то не так")))</f>
        <v>0</v>
      </c>
      <c r="P35" s="367">
        <f>IF(P$5="План",SUMIFS(ПДиР_план[План, руб],ПДиР_план[Код статьи],$B35,ПДиР_план[Месяц],P$4)/1000,IF(OR(P$5="Ожид",P$5="Прогноз"),SUMIFS(ПДиР_план[Ожид, руб],ПДиР_план[Код статьи],$B35,ПДиР_план[Месяц],P$4)/1000+SUMIFS('Доначисл ПДР'!N:N,'Доначисл ПДР'!$A:$A,Сальдо!$B35),IF(P$5="Факт",-SUMIFS(ПДиР_факт[Сумма],ПДиР_факт[Статья],$B35,ПДиР_факт[Месяц],P$4)/1000,"Что-то не так")))</f>
        <v>0</v>
      </c>
      <c r="Q35" s="367">
        <f>IF(Q$5="План",SUMIFS(ПДиР_план[План, руб],ПДиР_план[Код статьи],$B35,ПДиР_план[Месяц],Q$4)/1000,IF(OR(Q$5="Ожид",Q$5="Прогноз"),SUMIFS(ПДиР_план[Ожид, руб],ПДиР_план[Код статьи],$B35,ПДиР_план[Месяц],Q$4)/1000+SUMIFS('Доначисл ПДР'!O:O,'Доначисл ПДР'!$A:$A,Сальдо!$B35),IF(Q$5="Факт",-SUMIFS(ПДиР_факт[Сумма],ПДиР_факт[Статья],$B35,ПДиР_факт[Месяц],Q$4)/1000,"Что-то не так")))</f>
        <v>0</v>
      </c>
      <c r="R35" s="367">
        <f t="shared" si="16"/>
        <v>0</v>
      </c>
      <c r="S35" s="373">
        <f t="shared" si="2"/>
        <v>0</v>
      </c>
      <c r="T35" s="374">
        <f t="shared" si="3"/>
        <v>0</v>
      </c>
    </row>
    <row r="36" spans="1:20" ht="22.5" x14ac:dyDescent="0.2">
      <c r="A36" s="74"/>
      <c r="B36" s="81">
        <v>9110060400</v>
      </c>
      <c r="C36" s="797" t="s">
        <v>410</v>
      </c>
      <c r="D36" s="887" t="s">
        <v>1157</v>
      </c>
      <c r="E36" s="372">
        <f>SUMIFS(ПДиР_план[План, руб],ПДиР_план[Код статьи],$B36)/1000</f>
        <v>0</v>
      </c>
      <c r="F36" s="367">
        <f>IF(F$5="План",SUMIFS(ПДиР_план[План, руб],ПДиР_план[Код статьи],$B36,ПДиР_план[Месяц],F$4)/1000,IF(OR(F$5="Ожид",F$5="Прогноз"),SUMIFS(ПДиР_план[Ожид, руб],ПДиР_план[Код статьи],$B36,ПДиР_план[Месяц],F$4)/1000+SUMIFS('Доначисл ПДР'!D:D,'Доначисл ПДР'!$A:$A,Сальдо!$B36),IF(F$5="Факт",-SUMIFS(ПДиР_факт[Сумма],ПДиР_факт[Статья],$B36,ПДиР_факт[Месяц],F$4)/1000,"Что-то не так")))</f>
        <v>0</v>
      </c>
      <c r="G36" s="367">
        <f>IF(G$5="План",SUMIFS(ПДиР_план[План, руб],ПДиР_план[Код статьи],$B36,ПДиР_план[Месяц],G$4)/1000,IF(OR(G$5="Ожид",G$5="Прогноз"),SUMIFS(ПДиР_план[Ожид, руб],ПДиР_план[Код статьи],$B36,ПДиР_план[Месяц],G$4)/1000+SUMIFS('Доначисл ПДР'!E:E,'Доначисл ПДР'!$A:$A,Сальдо!$B36),IF(G$5="Факт",-SUMIFS(ПДиР_факт[Сумма],ПДиР_факт[Статья],$B36,ПДиР_факт[Месяц],G$4)/1000,"Что-то не так")))</f>
        <v>0</v>
      </c>
      <c r="H36" s="367">
        <f>IF(H$5="План",SUMIFS(ПДиР_план[План, руб],ПДиР_план[Код статьи],$B36,ПДиР_план[Месяц],H$4)/1000,IF(OR(H$5="Ожид",H$5="Прогноз"),SUMIFS(ПДиР_план[Ожид, руб],ПДиР_план[Код статьи],$B36,ПДиР_план[Месяц],H$4)/1000+SUMIFS('Доначисл ПДР'!F:F,'Доначисл ПДР'!$A:$A,Сальдо!$B36),IF(H$5="Факт",-SUMIFS(ПДиР_факт[Сумма],ПДиР_факт[Статья],$B36,ПДиР_факт[Месяц],H$4)/1000,"Что-то не так")))</f>
        <v>0</v>
      </c>
      <c r="I36" s="367">
        <f>IF(I$5="План",SUMIFS(ПДиР_план[План, руб],ПДиР_план[Код статьи],$B36,ПДиР_план[Месяц],I$4)/1000,IF(OR(I$5="Ожид",I$5="Прогноз"),SUMIFS(ПДиР_план[Ожид, руб],ПДиР_план[Код статьи],$B36,ПДиР_план[Месяц],I$4)/1000+SUMIFS('Доначисл ПДР'!G:G,'Доначисл ПДР'!$A:$A,Сальдо!$B36),IF(I$5="Факт",-SUMIFS(ПДиР_факт[Сумма],ПДиР_факт[Статья],$B36,ПДиР_факт[Месяц],I$4)/1000,"Что-то не так")))</f>
        <v>0</v>
      </c>
      <c r="J36" s="367">
        <f>IF(J$5="План",SUMIFS(ПДиР_план[План, руб],ПДиР_план[Код статьи],$B36,ПДиР_план[Месяц],J$4)/1000,IF(OR(J$5="Ожид",J$5="Прогноз"),SUMIFS(ПДиР_план[Ожид, руб],ПДиР_план[Код статьи],$B36,ПДиР_план[Месяц],J$4)/1000+SUMIFS('Доначисл ПДР'!H:H,'Доначисл ПДР'!$A:$A,Сальдо!$B36),IF(J$5="Факт",-SUMIFS(ПДиР_факт[Сумма],ПДиР_факт[Статья],$B36,ПДиР_факт[Месяц],J$4)/1000,"Что-то не так")))</f>
        <v>0</v>
      </c>
      <c r="K36" s="367">
        <f>IF(K$5="План",SUMIFS(ПДиР_план[План, руб],ПДиР_план[Код статьи],$B36,ПДиР_план[Месяц],K$4)/1000,IF(OR(K$5="Ожид",K$5="Прогноз"),SUMIFS(ПДиР_план[Ожид, руб],ПДиР_план[Код статьи],$B36,ПДиР_план[Месяц],K$4)/1000+SUMIFS('Доначисл ПДР'!I:I,'Доначисл ПДР'!$A:$A,Сальдо!$B36),IF(K$5="Факт",-SUMIFS(ПДиР_факт[Сумма],ПДиР_факт[Статья],$B36,ПДиР_факт[Месяц],K$4)/1000,"Что-то не так")))</f>
        <v>0</v>
      </c>
      <c r="L36" s="367">
        <f>IF(L$5="План",SUMIFS(ПДиР_план[План, руб],ПДиР_план[Код статьи],$B36,ПДиР_план[Месяц],L$4)/1000,IF(OR(L$5="Ожид",L$5="Прогноз"),SUMIFS(ПДиР_план[Ожид, руб],ПДиР_план[Код статьи],$B36,ПДиР_план[Месяц],L$4)/1000+SUMIFS('Доначисл ПДР'!J:J,'Доначисл ПДР'!$A:$A,Сальдо!$B36),IF(L$5="Факт",-SUMIFS(ПДиР_факт[Сумма],ПДиР_факт[Статья],$B36,ПДиР_факт[Месяц],L$4)/1000,"Что-то не так")))</f>
        <v>0</v>
      </c>
      <c r="M36" s="367">
        <f>IF(M$5="План",SUMIFS(ПДиР_план[План, руб],ПДиР_план[Код статьи],$B36,ПДиР_план[Месяц],M$4)/1000,IF(OR(M$5="Ожид",M$5="Прогноз"),SUMIFS(ПДиР_план[Ожид, руб],ПДиР_план[Код статьи],$B36,ПДиР_план[Месяц],M$4)/1000+SUMIFS('Доначисл ПДР'!K:K,'Доначисл ПДР'!$A:$A,Сальдо!$B36),IF(M$5="Факт",-SUMIFS(ПДиР_факт[Сумма],ПДиР_факт[Статья],$B36,ПДиР_факт[Месяц],M$4)/1000,"Что-то не так")))</f>
        <v>0</v>
      </c>
      <c r="N36" s="367">
        <f>IF(N$5="План",SUMIFS(ПДиР_план[План, руб],ПДиР_план[Код статьи],$B36,ПДиР_план[Месяц],N$4)/1000,IF(OR(N$5="Ожид",N$5="Прогноз"),SUMIFS(ПДиР_план[Ожид, руб],ПДиР_план[Код статьи],$B36,ПДиР_план[Месяц],N$4)/1000+SUMIFS('Доначисл ПДР'!L:L,'Доначисл ПДР'!$A:$A,Сальдо!$B36),IF(N$5="Факт",-SUMIFS(ПДиР_факт[Сумма],ПДиР_факт[Статья],$B36,ПДиР_факт[Месяц],N$4)/1000,"Что-то не так")))</f>
        <v>0</v>
      </c>
      <c r="O36" s="367">
        <f>IF(O$5="План",SUMIFS(ПДиР_план[План, руб],ПДиР_план[Код статьи],$B36,ПДиР_план[Месяц],O$4)/1000,IF(OR(O$5="Ожид",O$5="Прогноз"),SUMIFS(ПДиР_план[Ожид, руб],ПДиР_план[Код статьи],$B36,ПДиР_план[Месяц],O$4)/1000+SUMIFS('Доначисл ПДР'!M:M,'Доначисл ПДР'!$A:$A,Сальдо!$B36),IF(O$5="Факт",-SUMIFS(ПДиР_факт[Сумма],ПДиР_факт[Статья],$B36,ПДиР_факт[Месяц],O$4)/1000,"Что-то не так")))</f>
        <v>0</v>
      </c>
      <c r="P36" s="367">
        <f>IF(P$5="План",SUMIFS(ПДиР_план[План, руб],ПДиР_план[Код статьи],$B36,ПДиР_план[Месяц],P$4)/1000,IF(OR(P$5="Ожид",P$5="Прогноз"),SUMIFS(ПДиР_план[Ожид, руб],ПДиР_план[Код статьи],$B36,ПДиР_план[Месяц],P$4)/1000+SUMIFS('Доначисл ПДР'!N:N,'Доначисл ПДР'!$A:$A,Сальдо!$B36),IF(P$5="Факт",-SUMIFS(ПДиР_факт[Сумма],ПДиР_факт[Статья],$B36,ПДиР_факт[Месяц],P$4)/1000,"Что-то не так")))</f>
        <v>0</v>
      </c>
      <c r="Q36" s="367">
        <f>IF(Q$5="План",SUMIFS(ПДиР_план[План, руб],ПДиР_план[Код статьи],$B36,ПДиР_план[Месяц],Q$4)/1000,IF(OR(Q$5="Ожид",Q$5="Прогноз"),SUMIFS(ПДиР_план[Ожид, руб],ПДиР_план[Код статьи],$B36,ПДиР_план[Месяц],Q$4)/1000+SUMIFS('Доначисл ПДР'!O:O,'Доначисл ПДР'!$A:$A,Сальдо!$B36),IF(Q$5="Факт",-SUMIFS(ПДиР_факт[Сумма],ПДиР_факт[Статья],$B36,ПДиР_факт[Месяц],Q$4)/1000,"Что-то не так")))</f>
        <v>0</v>
      </c>
      <c r="R36" s="367">
        <f t="shared" si="16"/>
        <v>0</v>
      </c>
      <c r="S36" s="373">
        <f t="shared" si="2"/>
        <v>0</v>
      </c>
      <c r="T36" s="374">
        <f t="shared" si="3"/>
        <v>0</v>
      </c>
    </row>
    <row r="37" spans="1:20" ht="22.5" x14ac:dyDescent="0.2">
      <c r="A37" s="74"/>
      <c r="B37" s="81">
        <v>9110060500</v>
      </c>
      <c r="C37" s="797" t="s">
        <v>411</v>
      </c>
      <c r="D37" s="887" t="s">
        <v>1157</v>
      </c>
      <c r="E37" s="372">
        <f>SUMIFS(ПДиР_план[План, руб],ПДиР_план[Код статьи],$B37)/1000</f>
        <v>0</v>
      </c>
      <c r="F37" s="367">
        <f>IF(F$5="План",SUMIFS(ПДиР_план[План, руб],ПДиР_план[Код статьи],$B37,ПДиР_план[Месяц],F$4)/1000,IF(OR(F$5="Ожид",F$5="Прогноз"),SUMIFS(ПДиР_план[Ожид, руб],ПДиР_план[Код статьи],$B37,ПДиР_план[Месяц],F$4)/1000+SUMIFS('Доначисл ПДР'!D:D,'Доначисл ПДР'!$A:$A,Сальдо!$B37),IF(F$5="Факт",-SUMIFS(ПДиР_факт[Сумма],ПДиР_факт[Статья],$B37,ПДиР_факт[Месяц],F$4)/1000,"Что-то не так")))</f>
        <v>0</v>
      </c>
      <c r="G37" s="367">
        <f>IF(G$5="План",SUMIFS(ПДиР_план[План, руб],ПДиР_план[Код статьи],$B37,ПДиР_план[Месяц],G$4)/1000,IF(OR(G$5="Ожид",G$5="Прогноз"),SUMIFS(ПДиР_план[Ожид, руб],ПДиР_план[Код статьи],$B37,ПДиР_план[Месяц],G$4)/1000+SUMIFS('Доначисл ПДР'!E:E,'Доначисл ПДР'!$A:$A,Сальдо!$B37),IF(G$5="Факт",-SUMIFS(ПДиР_факт[Сумма],ПДиР_факт[Статья],$B37,ПДиР_факт[Месяц],G$4)/1000,"Что-то не так")))</f>
        <v>0</v>
      </c>
      <c r="H37" s="367">
        <f>IF(H$5="План",SUMIFS(ПДиР_план[План, руб],ПДиР_план[Код статьи],$B37,ПДиР_план[Месяц],H$4)/1000,IF(OR(H$5="Ожид",H$5="Прогноз"),SUMIFS(ПДиР_план[Ожид, руб],ПДиР_план[Код статьи],$B37,ПДиР_план[Месяц],H$4)/1000+SUMIFS('Доначисл ПДР'!F:F,'Доначисл ПДР'!$A:$A,Сальдо!$B37),IF(H$5="Факт",-SUMIFS(ПДиР_факт[Сумма],ПДиР_факт[Статья],$B37,ПДиР_факт[Месяц],H$4)/1000,"Что-то не так")))</f>
        <v>0</v>
      </c>
      <c r="I37" s="367">
        <f>IF(I$5="План",SUMIFS(ПДиР_план[План, руб],ПДиР_план[Код статьи],$B37,ПДиР_план[Месяц],I$4)/1000,IF(OR(I$5="Ожид",I$5="Прогноз"),SUMIFS(ПДиР_план[Ожид, руб],ПДиР_план[Код статьи],$B37,ПДиР_план[Месяц],I$4)/1000+SUMIFS('Доначисл ПДР'!G:G,'Доначисл ПДР'!$A:$A,Сальдо!$B37),IF(I$5="Факт",-SUMIFS(ПДиР_факт[Сумма],ПДиР_факт[Статья],$B37,ПДиР_факт[Месяц],I$4)/1000,"Что-то не так")))</f>
        <v>0</v>
      </c>
      <c r="J37" s="367">
        <f>IF(J$5="План",SUMIFS(ПДиР_план[План, руб],ПДиР_план[Код статьи],$B37,ПДиР_план[Месяц],J$4)/1000,IF(OR(J$5="Ожид",J$5="Прогноз"),SUMIFS(ПДиР_план[Ожид, руб],ПДиР_план[Код статьи],$B37,ПДиР_план[Месяц],J$4)/1000+SUMIFS('Доначисл ПДР'!H:H,'Доначисл ПДР'!$A:$A,Сальдо!$B37),IF(J$5="Факт",-SUMIFS(ПДиР_факт[Сумма],ПДиР_факт[Статья],$B37,ПДиР_факт[Месяц],J$4)/1000,"Что-то не так")))</f>
        <v>0</v>
      </c>
      <c r="K37" s="367">
        <f>IF(K$5="План",SUMIFS(ПДиР_план[План, руб],ПДиР_план[Код статьи],$B37,ПДиР_план[Месяц],K$4)/1000,IF(OR(K$5="Ожид",K$5="Прогноз"),SUMIFS(ПДиР_план[Ожид, руб],ПДиР_план[Код статьи],$B37,ПДиР_план[Месяц],K$4)/1000+SUMIFS('Доначисл ПДР'!I:I,'Доначисл ПДР'!$A:$A,Сальдо!$B37),IF(K$5="Факт",-SUMIFS(ПДиР_факт[Сумма],ПДиР_факт[Статья],$B37,ПДиР_факт[Месяц],K$4)/1000,"Что-то не так")))</f>
        <v>0</v>
      </c>
      <c r="L37" s="367">
        <f>IF(L$5="План",SUMIFS(ПДиР_план[План, руб],ПДиР_план[Код статьи],$B37,ПДиР_план[Месяц],L$4)/1000,IF(OR(L$5="Ожид",L$5="Прогноз"),SUMIFS(ПДиР_план[Ожид, руб],ПДиР_план[Код статьи],$B37,ПДиР_план[Месяц],L$4)/1000+SUMIFS('Доначисл ПДР'!J:J,'Доначисл ПДР'!$A:$A,Сальдо!$B37),IF(L$5="Факт",-SUMIFS(ПДиР_факт[Сумма],ПДиР_факт[Статья],$B37,ПДиР_факт[Месяц],L$4)/1000,"Что-то не так")))</f>
        <v>0</v>
      </c>
      <c r="M37" s="367">
        <f>IF(M$5="План",SUMIFS(ПДиР_план[План, руб],ПДиР_план[Код статьи],$B37,ПДиР_план[Месяц],M$4)/1000,IF(OR(M$5="Ожид",M$5="Прогноз"),SUMIFS(ПДиР_план[Ожид, руб],ПДиР_план[Код статьи],$B37,ПДиР_план[Месяц],M$4)/1000+SUMIFS('Доначисл ПДР'!K:K,'Доначисл ПДР'!$A:$A,Сальдо!$B37),IF(M$5="Факт",-SUMIFS(ПДиР_факт[Сумма],ПДиР_факт[Статья],$B37,ПДиР_факт[Месяц],M$4)/1000,"Что-то не так")))</f>
        <v>0</v>
      </c>
      <c r="N37" s="367">
        <f>IF(N$5="План",SUMIFS(ПДиР_план[План, руб],ПДиР_план[Код статьи],$B37,ПДиР_план[Месяц],N$4)/1000,IF(OR(N$5="Ожид",N$5="Прогноз"),SUMIFS(ПДиР_план[Ожид, руб],ПДиР_план[Код статьи],$B37,ПДиР_план[Месяц],N$4)/1000+SUMIFS('Доначисл ПДР'!L:L,'Доначисл ПДР'!$A:$A,Сальдо!$B37),IF(N$5="Факт",-SUMIFS(ПДиР_факт[Сумма],ПДиР_факт[Статья],$B37,ПДиР_факт[Месяц],N$4)/1000,"Что-то не так")))</f>
        <v>0</v>
      </c>
      <c r="O37" s="367">
        <f>IF(O$5="План",SUMIFS(ПДиР_план[План, руб],ПДиР_план[Код статьи],$B37,ПДиР_план[Месяц],O$4)/1000,IF(OR(O$5="Ожид",O$5="Прогноз"),SUMIFS(ПДиР_план[Ожид, руб],ПДиР_план[Код статьи],$B37,ПДиР_план[Месяц],O$4)/1000+SUMIFS('Доначисл ПДР'!M:M,'Доначисл ПДР'!$A:$A,Сальдо!$B37),IF(O$5="Факт",-SUMIFS(ПДиР_факт[Сумма],ПДиР_факт[Статья],$B37,ПДиР_факт[Месяц],O$4)/1000,"Что-то не так")))</f>
        <v>0</v>
      </c>
      <c r="P37" s="367">
        <f>IF(P$5="План",SUMIFS(ПДиР_план[План, руб],ПДиР_план[Код статьи],$B37,ПДиР_план[Месяц],P$4)/1000,IF(OR(P$5="Ожид",P$5="Прогноз"),SUMIFS(ПДиР_план[Ожид, руб],ПДиР_план[Код статьи],$B37,ПДиР_план[Месяц],P$4)/1000+SUMIFS('Доначисл ПДР'!N:N,'Доначисл ПДР'!$A:$A,Сальдо!$B37),IF(P$5="Факт",-SUMIFS(ПДиР_факт[Сумма],ПДиР_факт[Статья],$B37,ПДиР_факт[Месяц],P$4)/1000,"Что-то не так")))</f>
        <v>0</v>
      </c>
      <c r="Q37" s="367">
        <f>IF(Q$5="План",SUMIFS(ПДиР_план[План, руб],ПДиР_план[Код статьи],$B37,ПДиР_план[Месяц],Q$4)/1000,IF(OR(Q$5="Ожид",Q$5="Прогноз"),SUMIFS(ПДиР_план[Ожид, руб],ПДиР_план[Код статьи],$B37,ПДиР_план[Месяц],Q$4)/1000+SUMIFS('Доначисл ПДР'!O:O,'Доначисл ПДР'!$A:$A,Сальдо!$B37),IF(Q$5="Факт",-SUMIFS(ПДиР_факт[Сумма],ПДиР_факт[Статья],$B37,ПДиР_факт[Месяц],Q$4)/1000,"Что-то не так")))</f>
        <v>0</v>
      </c>
      <c r="R37" s="367">
        <f t="shared" si="16"/>
        <v>0</v>
      </c>
      <c r="S37" s="373">
        <f t="shared" si="2"/>
        <v>0</v>
      </c>
      <c r="T37" s="374">
        <f t="shared" si="3"/>
        <v>0</v>
      </c>
    </row>
    <row r="38" spans="1:20" ht="22.5" x14ac:dyDescent="0.2">
      <c r="A38" s="74"/>
      <c r="B38" s="81">
        <v>9110060600</v>
      </c>
      <c r="C38" s="797" t="s">
        <v>412</v>
      </c>
      <c r="D38" s="887" t="s">
        <v>1157</v>
      </c>
      <c r="E38" s="372">
        <f>SUMIFS(ПДиР_план[План, руб],ПДиР_план[Код статьи],$B38)/1000</f>
        <v>0</v>
      </c>
      <c r="F38" s="367">
        <f>IF(F$5="План",SUMIFS(ПДиР_план[План, руб],ПДиР_план[Код статьи],$B38,ПДиР_план[Месяц],F$4)/1000,IF(OR(F$5="Ожид",F$5="Прогноз"),SUMIFS(ПДиР_план[Ожид, руб],ПДиР_план[Код статьи],$B38,ПДиР_план[Месяц],F$4)/1000+SUMIFS('Доначисл ПДР'!D:D,'Доначисл ПДР'!$A:$A,Сальдо!$B38),IF(F$5="Факт",-SUMIFS(ПДиР_факт[Сумма],ПДиР_факт[Статья],$B38,ПДиР_факт[Месяц],F$4)/1000,"Что-то не так")))</f>
        <v>0</v>
      </c>
      <c r="G38" s="367">
        <f>IF(G$5="План",SUMIFS(ПДиР_план[План, руб],ПДиР_план[Код статьи],$B38,ПДиР_план[Месяц],G$4)/1000,IF(OR(G$5="Ожид",G$5="Прогноз"),SUMIFS(ПДиР_план[Ожид, руб],ПДиР_план[Код статьи],$B38,ПДиР_план[Месяц],G$4)/1000+SUMIFS('Доначисл ПДР'!E:E,'Доначисл ПДР'!$A:$A,Сальдо!$B38),IF(G$5="Факт",-SUMIFS(ПДиР_факт[Сумма],ПДиР_факт[Статья],$B38,ПДиР_факт[Месяц],G$4)/1000,"Что-то не так")))</f>
        <v>0</v>
      </c>
      <c r="H38" s="367">
        <f>IF(H$5="План",SUMIFS(ПДиР_план[План, руб],ПДиР_план[Код статьи],$B38,ПДиР_план[Месяц],H$4)/1000,IF(OR(H$5="Ожид",H$5="Прогноз"),SUMIFS(ПДиР_план[Ожид, руб],ПДиР_план[Код статьи],$B38,ПДиР_план[Месяц],H$4)/1000+SUMIFS('Доначисл ПДР'!F:F,'Доначисл ПДР'!$A:$A,Сальдо!$B38),IF(H$5="Факт",-SUMIFS(ПДиР_факт[Сумма],ПДиР_факт[Статья],$B38,ПДиР_факт[Месяц],H$4)/1000,"Что-то не так")))</f>
        <v>0</v>
      </c>
      <c r="I38" s="367">
        <f>IF(I$5="План",SUMIFS(ПДиР_план[План, руб],ПДиР_план[Код статьи],$B38,ПДиР_план[Месяц],I$4)/1000,IF(OR(I$5="Ожид",I$5="Прогноз"),SUMIFS(ПДиР_план[Ожид, руб],ПДиР_план[Код статьи],$B38,ПДиР_план[Месяц],I$4)/1000+SUMIFS('Доначисл ПДР'!G:G,'Доначисл ПДР'!$A:$A,Сальдо!$B38),IF(I$5="Факт",-SUMIFS(ПДиР_факт[Сумма],ПДиР_факт[Статья],$B38,ПДиР_факт[Месяц],I$4)/1000,"Что-то не так")))</f>
        <v>0</v>
      </c>
      <c r="J38" s="367">
        <f>IF(J$5="План",SUMIFS(ПДиР_план[План, руб],ПДиР_план[Код статьи],$B38,ПДиР_план[Месяц],J$4)/1000,IF(OR(J$5="Ожид",J$5="Прогноз"),SUMIFS(ПДиР_план[Ожид, руб],ПДиР_план[Код статьи],$B38,ПДиР_план[Месяц],J$4)/1000+SUMIFS('Доначисл ПДР'!H:H,'Доначисл ПДР'!$A:$A,Сальдо!$B38),IF(J$5="Факт",-SUMIFS(ПДиР_факт[Сумма],ПДиР_факт[Статья],$B38,ПДиР_факт[Месяц],J$4)/1000,"Что-то не так")))</f>
        <v>0</v>
      </c>
      <c r="K38" s="367">
        <f>IF(K$5="План",SUMIFS(ПДиР_план[План, руб],ПДиР_план[Код статьи],$B38,ПДиР_план[Месяц],K$4)/1000,IF(OR(K$5="Ожид",K$5="Прогноз"),SUMIFS(ПДиР_план[Ожид, руб],ПДиР_план[Код статьи],$B38,ПДиР_план[Месяц],K$4)/1000+SUMIFS('Доначисл ПДР'!I:I,'Доначисл ПДР'!$A:$A,Сальдо!$B38),IF(K$5="Факт",-SUMIFS(ПДиР_факт[Сумма],ПДиР_факт[Статья],$B38,ПДиР_факт[Месяц],K$4)/1000,"Что-то не так")))</f>
        <v>0</v>
      </c>
      <c r="L38" s="367">
        <f>IF(L$5="План",SUMIFS(ПДиР_план[План, руб],ПДиР_план[Код статьи],$B38,ПДиР_план[Месяц],L$4)/1000,IF(OR(L$5="Ожид",L$5="Прогноз"),SUMIFS(ПДиР_план[Ожид, руб],ПДиР_план[Код статьи],$B38,ПДиР_план[Месяц],L$4)/1000+SUMIFS('Доначисл ПДР'!J:J,'Доначисл ПДР'!$A:$A,Сальдо!$B38),IF(L$5="Факт",-SUMIFS(ПДиР_факт[Сумма],ПДиР_факт[Статья],$B38,ПДиР_факт[Месяц],L$4)/1000,"Что-то не так")))</f>
        <v>0</v>
      </c>
      <c r="M38" s="367">
        <f>IF(M$5="План",SUMIFS(ПДиР_план[План, руб],ПДиР_план[Код статьи],$B38,ПДиР_план[Месяц],M$4)/1000,IF(OR(M$5="Ожид",M$5="Прогноз"),SUMIFS(ПДиР_план[Ожид, руб],ПДиР_план[Код статьи],$B38,ПДиР_план[Месяц],M$4)/1000+SUMIFS('Доначисл ПДР'!K:K,'Доначисл ПДР'!$A:$A,Сальдо!$B38),IF(M$5="Факт",-SUMIFS(ПДиР_факт[Сумма],ПДиР_факт[Статья],$B38,ПДиР_факт[Месяц],M$4)/1000,"Что-то не так")))</f>
        <v>0</v>
      </c>
      <c r="N38" s="367">
        <f>IF(N$5="План",SUMIFS(ПДиР_план[План, руб],ПДиР_план[Код статьи],$B38,ПДиР_план[Месяц],N$4)/1000,IF(OR(N$5="Ожид",N$5="Прогноз"),SUMIFS(ПДиР_план[Ожид, руб],ПДиР_план[Код статьи],$B38,ПДиР_план[Месяц],N$4)/1000+SUMIFS('Доначисл ПДР'!L:L,'Доначисл ПДР'!$A:$A,Сальдо!$B38),IF(N$5="Факт",-SUMIFS(ПДиР_факт[Сумма],ПДиР_факт[Статья],$B38,ПДиР_факт[Месяц],N$4)/1000,"Что-то не так")))</f>
        <v>0</v>
      </c>
      <c r="O38" s="367">
        <f>IF(O$5="План",SUMIFS(ПДиР_план[План, руб],ПДиР_план[Код статьи],$B38,ПДиР_план[Месяц],O$4)/1000,IF(OR(O$5="Ожид",O$5="Прогноз"),SUMIFS(ПДиР_план[Ожид, руб],ПДиР_план[Код статьи],$B38,ПДиР_план[Месяц],O$4)/1000+SUMIFS('Доначисл ПДР'!M:M,'Доначисл ПДР'!$A:$A,Сальдо!$B38),IF(O$5="Факт",-SUMIFS(ПДиР_факт[Сумма],ПДиР_факт[Статья],$B38,ПДиР_факт[Месяц],O$4)/1000,"Что-то не так")))</f>
        <v>0</v>
      </c>
      <c r="P38" s="367">
        <f>IF(P$5="План",SUMIFS(ПДиР_план[План, руб],ПДиР_план[Код статьи],$B38,ПДиР_план[Месяц],P$4)/1000,IF(OR(P$5="Ожид",P$5="Прогноз"),SUMIFS(ПДиР_план[Ожид, руб],ПДиР_план[Код статьи],$B38,ПДиР_план[Месяц],P$4)/1000+SUMIFS('Доначисл ПДР'!N:N,'Доначисл ПДР'!$A:$A,Сальдо!$B38),IF(P$5="Факт",-SUMIFS(ПДиР_факт[Сумма],ПДиР_факт[Статья],$B38,ПДиР_факт[Месяц],P$4)/1000,"Что-то не так")))</f>
        <v>0</v>
      </c>
      <c r="Q38" s="367">
        <f>IF(Q$5="План",SUMIFS(ПДиР_план[План, руб],ПДиР_план[Код статьи],$B38,ПДиР_план[Месяц],Q$4)/1000,IF(OR(Q$5="Ожид",Q$5="Прогноз"),SUMIFS(ПДиР_план[Ожид, руб],ПДиР_план[Код статьи],$B38,ПДиР_план[Месяц],Q$4)/1000+SUMIFS('Доначисл ПДР'!O:O,'Доначисл ПДР'!$A:$A,Сальдо!$B38),IF(Q$5="Факт",-SUMIFS(ПДиР_факт[Сумма],ПДиР_факт[Статья],$B38,ПДиР_факт[Месяц],Q$4)/1000,"Что-то не так")))</f>
        <v>0</v>
      </c>
      <c r="R38" s="367">
        <f t="shared" si="16"/>
        <v>0</v>
      </c>
      <c r="S38" s="373">
        <f t="shared" si="2"/>
        <v>0</v>
      </c>
      <c r="T38" s="374">
        <f t="shared" si="3"/>
        <v>0</v>
      </c>
    </row>
    <row r="39" spans="1:20" ht="22.5" x14ac:dyDescent="0.2">
      <c r="A39" s="74"/>
      <c r="B39" s="81">
        <v>9110060700</v>
      </c>
      <c r="C39" s="797" t="s">
        <v>413</v>
      </c>
      <c r="D39" s="887" t="s">
        <v>1157</v>
      </c>
      <c r="E39" s="372">
        <f>SUMIFS(ПДиР_план[План, руб],ПДиР_план[Код статьи],$B39)/1000</f>
        <v>0</v>
      </c>
      <c r="F39" s="367">
        <f>IF(F$5="План",SUMIFS(ПДиР_план[План, руб],ПДиР_план[Код статьи],$B39,ПДиР_план[Месяц],F$4)/1000,IF(OR(F$5="Ожид",F$5="Прогноз"),SUMIFS(ПДиР_план[Ожид, руб],ПДиР_план[Код статьи],$B39,ПДиР_план[Месяц],F$4)/1000+SUMIFS('Доначисл ПДР'!D:D,'Доначисл ПДР'!$A:$A,Сальдо!$B39),IF(F$5="Факт",-SUMIFS(ПДиР_факт[Сумма],ПДиР_факт[Статья],$B39,ПДиР_факт[Месяц],F$4)/1000,"Что-то не так")))</f>
        <v>0</v>
      </c>
      <c r="G39" s="367">
        <f>IF(G$5="План",SUMIFS(ПДиР_план[План, руб],ПДиР_план[Код статьи],$B39,ПДиР_план[Месяц],G$4)/1000,IF(OR(G$5="Ожид",G$5="Прогноз"),SUMIFS(ПДиР_план[Ожид, руб],ПДиР_план[Код статьи],$B39,ПДиР_план[Месяц],G$4)/1000+SUMIFS('Доначисл ПДР'!E:E,'Доначисл ПДР'!$A:$A,Сальдо!$B39),IF(G$5="Факт",-SUMIFS(ПДиР_факт[Сумма],ПДиР_факт[Статья],$B39,ПДиР_факт[Месяц],G$4)/1000,"Что-то не так")))</f>
        <v>0</v>
      </c>
      <c r="H39" s="367">
        <f>IF(H$5="План",SUMIFS(ПДиР_план[План, руб],ПДиР_план[Код статьи],$B39,ПДиР_план[Месяц],H$4)/1000,IF(OR(H$5="Ожид",H$5="Прогноз"),SUMIFS(ПДиР_план[Ожид, руб],ПДиР_план[Код статьи],$B39,ПДиР_план[Месяц],H$4)/1000+SUMIFS('Доначисл ПДР'!F:F,'Доначисл ПДР'!$A:$A,Сальдо!$B39),IF(H$5="Факт",-SUMIFS(ПДиР_факт[Сумма],ПДиР_факт[Статья],$B39,ПДиР_факт[Месяц],H$4)/1000,"Что-то не так")))</f>
        <v>0</v>
      </c>
      <c r="I39" s="367">
        <f>IF(I$5="План",SUMIFS(ПДиР_план[План, руб],ПДиР_план[Код статьи],$B39,ПДиР_план[Месяц],I$4)/1000,IF(OR(I$5="Ожид",I$5="Прогноз"),SUMIFS(ПДиР_план[Ожид, руб],ПДиР_план[Код статьи],$B39,ПДиР_план[Месяц],I$4)/1000+SUMIFS('Доначисл ПДР'!G:G,'Доначисл ПДР'!$A:$A,Сальдо!$B39),IF(I$5="Факт",-SUMIFS(ПДиР_факт[Сумма],ПДиР_факт[Статья],$B39,ПДиР_факт[Месяц],I$4)/1000,"Что-то не так")))</f>
        <v>0</v>
      </c>
      <c r="J39" s="367">
        <f>IF(J$5="План",SUMIFS(ПДиР_план[План, руб],ПДиР_план[Код статьи],$B39,ПДиР_план[Месяц],J$4)/1000,IF(OR(J$5="Ожид",J$5="Прогноз"),SUMIFS(ПДиР_план[Ожид, руб],ПДиР_план[Код статьи],$B39,ПДиР_план[Месяц],J$4)/1000+SUMIFS('Доначисл ПДР'!H:H,'Доначисл ПДР'!$A:$A,Сальдо!$B39),IF(J$5="Факт",-SUMIFS(ПДиР_факт[Сумма],ПДиР_факт[Статья],$B39,ПДиР_факт[Месяц],J$4)/1000,"Что-то не так")))</f>
        <v>0</v>
      </c>
      <c r="K39" s="367">
        <f>IF(K$5="План",SUMIFS(ПДиР_план[План, руб],ПДиР_план[Код статьи],$B39,ПДиР_план[Месяц],K$4)/1000,IF(OR(K$5="Ожид",K$5="Прогноз"),SUMIFS(ПДиР_план[Ожид, руб],ПДиР_план[Код статьи],$B39,ПДиР_план[Месяц],K$4)/1000+SUMIFS('Доначисл ПДР'!I:I,'Доначисл ПДР'!$A:$A,Сальдо!$B39),IF(K$5="Факт",-SUMIFS(ПДиР_факт[Сумма],ПДиР_факт[Статья],$B39,ПДиР_факт[Месяц],K$4)/1000,"Что-то не так")))</f>
        <v>0</v>
      </c>
      <c r="L39" s="367">
        <f>IF(L$5="План",SUMIFS(ПДиР_план[План, руб],ПДиР_план[Код статьи],$B39,ПДиР_план[Месяц],L$4)/1000,IF(OR(L$5="Ожид",L$5="Прогноз"),SUMIFS(ПДиР_план[Ожид, руб],ПДиР_план[Код статьи],$B39,ПДиР_план[Месяц],L$4)/1000+SUMIFS('Доначисл ПДР'!J:J,'Доначисл ПДР'!$A:$A,Сальдо!$B39),IF(L$5="Факт",-SUMIFS(ПДиР_факт[Сумма],ПДиР_факт[Статья],$B39,ПДиР_факт[Месяц],L$4)/1000,"Что-то не так")))</f>
        <v>0</v>
      </c>
      <c r="M39" s="367">
        <f>IF(M$5="План",SUMIFS(ПДиР_план[План, руб],ПДиР_план[Код статьи],$B39,ПДиР_план[Месяц],M$4)/1000,IF(OR(M$5="Ожид",M$5="Прогноз"),SUMIFS(ПДиР_план[Ожид, руб],ПДиР_план[Код статьи],$B39,ПДиР_план[Месяц],M$4)/1000+SUMIFS('Доначисл ПДР'!K:K,'Доначисл ПДР'!$A:$A,Сальдо!$B39),IF(M$5="Факт",-SUMIFS(ПДиР_факт[Сумма],ПДиР_факт[Статья],$B39,ПДиР_факт[Месяц],M$4)/1000,"Что-то не так")))</f>
        <v>0</v>
      </c>
      <c r="N39" s="367">
        <f>IF(N$5="План",SUMIFS(ПДиР_план[План, руб],ПДиР_план[Код статьи],$B39,ПДиР_план[Месяц],N$4)/1000,IF(OR(N$5="Ожид",N$5="Прогноз"),SUMIFS(ПДиР_план[Ожид, руб],ПДиР_план[Код статьи],$B39,ПДиР_план[Месяц],N$4)/1000+SUMIFS('Доначисл ПДР'!L:L,'Доначисл ПДР'!$A:$A,Сальдо!$B39),IF(N$5="Факт",-SUMIFS(ПДиР_факт[Сумма],ПДиР_факт[Статья],$B39,ПДиР_факт[Месяц],N$4)/1000,"Что-то не так")))</f>
        <v>0</v>
      </c>
      <c r="O39" s="367">
        <f>IF(O$5="План",SUMIFS(ПДиР_план[План, руб],ПДиР_план[Код статьи],$B39,ПДиР_план[Месяц],O$4)/1000,IF(OR(O$5="Ожид",O$5="Прогноз"),SUMIFS(ПДиР_план[Ожид, руб],ПДиР_план[Код статьи],$B39,ПДиР_план[Месяц],O$4)/1000+SUMIFS('Доначисл ПДР'!M:M,'Доначисл ПДР'!$A:$A,Сальдо!$B39),IF(O$5="Факт",-SUMIFS(ПДиР_факт[Сумма],ПДиР_факт[Статья],$B39,ПДиР_факт[Месяц],O$4)/1000,"Что-то не так")))</f>
        <v>0</v>
      </c>
      <c r="P39" s="367">
        <f>IF(P$5="План",SUMIFS(ПДиР_план[План, руб],ПДиР_план[Код статьи],$B39,ПДиР_план[Месяц],P$4)/1000,IF(OR(P$5="Ожид",P$5="Прогноз"),SUMIFS(ПДиР_план[Ожид, руб],ПДиР_план[Код статьи],$B39,ПДиР_план[Месяц],P$4)/1000+SUMIFS('Доначисл ПДР'!N:N,'Доначисл ПДР'!$A:$A,Сальдо!$B39),IF(P$5="Факт",-SUMIFS(ПДиР_факт[Сумма],ПДиР_факт[Статья],$B39,ПДиР_факт[Месяц],P$4)/1000,"Что-то не так")))</f>
        <v>0</v>
      </c>
      <c r="Q39" s="367">
        <f>IF(Q$5="План",SUMIFS(ПДиР_план[План, руб],ПДиР_план[Код статьи],$B39,ПДиР_план[Месяц],Q$4)/1000,IF(OR(Q$5="Ожид",Q$5="Прогноз"),SUMIFS(ПДиР_план[Ожид, руб],ПДиР_план[Код статьи],$B39,ПДиР_план[Месяц],Q$4)/1000+SUMIFS('Доначисл ПДР'!O:O,'Доначисл ПДР'!$A:$A,Сальдо!$B39),IF(Q$5="Факт",-SUMIFS(ПДиР_факт[Сумма],ПДиР_факт[Статья],$B39,ПДиР_факт[Месяц],Q$4)/1000,"Что-то не так")))</f>
        <v>0</v>
      </c>
      <c r="R39" s="367">
        <f t="shared" si="16"/>
        <v>0</v>
      </c>
      <c r="S39" s="373">
        <f t="shared" si="2"/>
        <v>0</v>
      </c>
      <c r="T39" s="374">
        <f t="shared" si="3"/>
        <v>0</v>
      </c>
    </row>
    <row r="40" spans="1:20" ht="22.5" x14ac:dyDescent="0.2">
      <c r="A40" s="71"/>
      <c r="B40" s="1333">
        <v>9110060800</v>
      </c>
      <c r="C40" s="795" t="s">
        <v>1373</v>
      </c>
      <c r="D40" s="887" t="s">
        <v>1157</v>
      </c>
      <c r="E40" s="1330">
        <f>SUMIFS(ПДиР_план[План, руб],ПДиР_план[Код статьи],$B40)/1000</f>
        <v>0</v>
      </c>
      <c r="F40" s="1330">
        <f>IF(F$5="План",SUMIFS(ПДиР_план[План, руб],ПДиР_план[Код статьи],$B40,ПДиР_план[Месяц],F$4)/1000,IF(OR(F$5="Ожид",F$5="Прогноз"),SUMIFS(ПДиР_план[Ожид, руб],ПДиР_план[Код статьи],$B40,ПДиР_план[Месяц],F$4)/1000+SUMIFS('Доначисл ПДР'!D:D,'Доначисл ПДР'!$A:$A,Сальдо!$B40),IF(F$5="Факт",-SUMIFS(ПДиР_факт[Сумма],ПДиР_факт[Статья],$B40,ПДиР_факт[Месяц],F$4)/1000,"Что-то не так")))</f>
        <v>0</v>
      </c>
      <c r="G40" s="1330">
        <f>IF(G$5="План",SUMIFS(ПДиР_план[План, руб],ПДиР_план[Код статьи],$B40,ПДиР_план[Месяц],G$4)/1000,IF(OR(G$5="Ожид",G$5="Прогноз"),SUMIFS(ПДиР_план[Ожид, руб],ПДиР_план[Код статьи],$B40,ПДиР_план[Месяц],G$4)/1000+SUMIFS('Доначисл ПДР'!E:E,'Доначисл ПДР'!$A:$A,Сальдо!$B40),IF(G$5="Факт",-SUMIFS(ПДиР_факт[Сумма],ПДиР_факт[Статья],$B40,ПДиР_факт[Месяц],G$4)/1000,"Что-то не так")))</f>
        <v>0</v>
      </c>
      <c r="H40" s="1330">
        <f>IF(H$5="План",SUMIFS(ПДиР_план[План, руб],ПДиР_план[Код статьи],$B40,ПДиР_план[Месяц],H$4)/1000,IF(OR(H$5="Ожид",H$5="Прогноз"),SUMIFS(ПДиР_план[Ожид, руб],ПДиР_план[Код статьи],$B40,ПДиР_план[Месяц],H$4)/1000+SUMIFS('Доначисл ПДР'!F:F,'Доначисл ПДР'!$A:$A,Сальдо!$B40),IF(H$5="Факт",-SUMIFS(ПДиР_факт[Сумма],ПДиР_факт[Статья],$B40,ПДиР_факт[Месяц],H$4)/1000,"Что-то не так")))</f>
        <v>0</v>
      </c>
      <c r="I40" s="1330">
        <f>IF(I$5="План",SUMIFS(ПДиР_план[План, руб],ПДиР_план[Код статьи],$B40,ПДиР_план[Месяц],I$4)/1000,IF(OR(I$5="Ожид",I$5="Прогноз"),SUMIFS(ПДиР_план[Ожид, руб],ПДиР_план[Код статьи],$B40,ПДиР_план[Месяц],I$4)/1000+SUMIFS('Доначисл ПДР'!G:G,'Доначисл ПДР'!$A:$A,Сальдо!$B40),IF(I$5="Факт",-SUMIFS(ПДиР_факт[Сумма],ПДиР_факт[Статья],$B40,ПДиР_факт[Месяц],I$4)/1000,"Что-то не так")))</f>
        <v>0</v>
      </c>
      <c r="J40" s="1330">
        <f>IF(J$5="План",SUMIFS(ПДиР_план[План, руб],ПДиР_план[Код статьи],$B40,ПДиР_план[Месяц],J$4)/1000,IF(OR(J$5="Ожид",J$5="Прогноз"),SUMIFS(ПДиР_план[Ожид, руб],ПДиР_план[Код статьи],$B40,ПДиР_план[Месяц],J$4)/1000+SUMIFS('Доначисл ПДР'!H:H,'Доначисл ПДР'!$A:$A,Сальдо!$B40),IF(J$5="Факт",-SUMIFS(ПДиР_факт[Сумма],ПДиР_факт[Статья],$B40,ПДиР_факт[Месяц],J$4)/1000,"Что-то не так")))</f>
        <v>0</v>
      </c>
      <c r="K40" s="1330">
        <f>IF(K$5="План",SUMIFS(ПДиР_план[План, руб],ПДиР_план[Код статьи],$B40,ПДиР_план[Месяц],K$4)/1000,IF(OR(K$5="Ожид",K$5="Прогноз"),SUMIFS(ПДиР_план[Ожид, руб],ПДиР_план[Код статьи],$B40,ПДиР_план[Месяц],K$4)/1000+SUMIFS('Доначисл ПДР'!I:I,'Доначисл ПДР'!$A:$A,Сальдо!$B40),IF(K$5="Факт",-SUMIFS(ПДиР_факт[Сумма],ПДиР_факт[Статья],$B40,ПДиР_факт[Месяц],K$4)/1000,"Что-то не так")))</f>
        <v>0</v>
      </c>
      <c r="L40" s="1330">
        <f>IF(L$5="План",SUMIFS(ПДиР_план[План, руб],ПДиР_план[Код статьи],$B40,ПДиР_план[Месяц],L$4)/1000,IF(OR(L$5="Ожид",L$5="Прогноз"),SUMIFS(ПДиР_план[Ожид, руб],ПДиР_план[Код статьи],$B40,ПДиР_план[Месяц],L$4)/1000+SUMIFS('Доначисл ПДР'!J:J,'Доначисл ПДР'!$A:$A,Сальдо!$B40),IF(L$5="Факт",-SUMIFS(ПДиР_факт[Сумма],ПДиР_факт[Статья],$B40,ПДиР_факт[Месяц],L$4)/1000,"Что-то не так")))</f>
        <v>0</v>
      </c>
      <c r="M40" s="1330">
        <f>IF(M$5="План",SUMIFS(ПДиР_план[План, руб],ПДиР_план[Код статьи],$B40,ПДиР_план[Месяц],M$4)/1000,IF(OR(M$5="Ожид",M$5="Прогноз"),SUMIFS(ПДиР_план[Ожид, руб],ПДиР_план[Код статьи],$B40,ПДиР_план[Месяц],M$4)/1000+SUMIFS('Доначисл ПДР'!K:K,'Доначисл ПДР'!$A:$A,Сальдо!$B40),IF(M$5="Факт",-SUMIFS(ПДиР_факт[Сумма],ПДиР_факт[Статья],$B40,ПДиР_факт[Месяц],M$4)/1000,"Что-то не так")))</f>
        <v>0</v>
      </c>
      <c r="N40" s="1330">
        <f>IF(N$5="План",SUMIFS(ПДиР_план[План, руб],ПДиР_план[Код статьи],$B40,ПДиР_план[Месяц],N$4)/1000,IF(OR(N$5="Ожид",N$5="Прогноз"),SUMIFS(ПДиР_план[Ожид, руб],ПДиР_план[Код статьи],$B40,ПДиР_план[Месяц],N$4)/1000+SUMIFS('Доначисл ПДР'!L:L,'Доначисл ПДР'!$A:$A,Сальдо!$B40),IF(N$5="Факт",-SUMIFS(ПДиР_факт[Сумма],ПДиР_факт[Статья],$B40,ПДиР_факт[Месяц],N$4)/1000,"Что-то не так")))</f>
        <v>0</v>
      </c>
      <c r="O40" s="1330">
        <f>IF(O$5="План",SUMIFS(ПДиР_план[План, руб],ПДиР_план[Код статьи],$B40,ПДиР_план[Месяц],O$4)/1000,IF(OR(O$5="Ожид",O$5="Прогноз"),SUMIFS(ПДиР_план[Ожид, руб],ПДиР_план[Код статьи],$B40,ПДиР_план[Месяц],O$4)/1000+SUMIFS('Доначисл ПДР'!M:M,'Доначисл ПДР'!$A:$A,Сальдо!$B40),IF(O$5="Факт",-SUMIFS(ПДиР_факт[Сумма],ПДиР_факт[Статья],$B40,ПДиР_факт[Месяц],O$4)/1000,"Что-то не так")))</f>
        <v>0</v>
      </c>
      <c r="P40" s="1330">
        <f>IF(P$5="План",SUMIFS(ПДиР_план[План, руб],ПДиР_план[Код статьи],$B40,ПДиР_план[Месяц],P$4)/1000,IF(OR(P$5="Ожид",P$5="Прогноз"),SUMIFS(ПДиР_план[Ожид, руб],ПДиР_план[Код статьи],$B40,ПДиР_план[Месяц],P$4)/1000+SUMIFS('Доначисл ПДР'!N:N,'Доначисл ПДР'!$A:$A,Сальдо!$B40),IF(P$5="Факт",-SUMIFS(ПДиР_факт[Сумма],ПДиР_факт[Статья],$B40,ПДиР_факт[Месяц],P$4)/1000,"Что-то не так")))</f>
        <v>0</v>
      </c>
      <c r="Q40" s="1330">
        <f>IF(Q$5="План",SUMIFS(ПДиР_план[План, руб],ПДиР_план[Код статьи],$B40,ПДиР_план[Месяц],Q$4)/1000,IF(OR(Q$5="Ожид",Q$5="Прогноз"),SUMIFS(ПДиР_план[Ожид, руб],ПДиР_план[Код статьи],$B40,ПДиР_план[Месяц],Q$4)/1000+SUMIFS('Доначисл ПДР'!O:O,'Доначисл ПДР'!$A:$A,Сальдо!$B40),IF(Q$5="Факт",-SUMIFS(ПДиР_факт[Сумма],ПДиР_факт[Статья],$B40,ПДиР_факт[Месяц],Q$4)/1000,"Что-то не так")))</f>
        <v>0</v>
      </c>
      <c r="R40" s="1330">
        <f t="shared" ref="R40" si="17">SUM(F40:Q40)</f>
        <v>0</v>
      </c>
      <c r="S40" s="1334">
        <f t="shared" ref="S40" si="18">R40-E40</f>
        <v>0</v>
      </c>
      <c r="T40" s="1335">
        <f t="shared" ref="T40" si="19">IFERROR(S40/E40,0)</f>
        <v>0</v>
      </c>
    </row>
    <row r="41" spans="1:20" x14ac:dyDescent="0.2">
      <c r="A41" s="69"/>
      <c r="B41" s="70" t="s">
        <v>414</v>
      </c>
      <c r="C41" s="794"/>
      <c r="D41" s="802"/>
      <c r="E41" s="364">
        <f t="shared" ref="E41:R41" si="20">SUM(E42:E47)</f>
        <v>0</v>
      </c>
      <c r="F41" s="364">
        <f t="shared" si="20"/>
        <v>0</v>
      </c>
      <c r="G41" s="364">
        <f>SUM(G42:G47)</f>
        <v>0</v>
      </c>
      <c r="H41" s="364">
        <f t="shared" si="20"/>
        <v>0</v>
      </c>
      <c r="I41" s="364">
        <f t="shared" si="20"/>
        <v>0</v>
      </c>
      <c r="J41" s="364">
        <f t="shared" si="20"/>
        <v>0</v>
      </c>
      <c r="K41" s="364">
        <f t="shared" si="20"/>
        <v>0</v>
      </c>
      <c r="L41" s="364">
        <f t="shared" si="20"/>
        <v>0</v>
      </c>
      <c r="M41" s="364">
        <f t="shared" si="20"/>
        <v>0</v>
      </c>
      <c r="N41" s="364">
        <f t="shared" si="20"/>
        <v>0</v>
      </c>
      <c r="O41" s="364">
        <f t="shared" si="20"/>
        <v>0</v>
      </c>
      <c r="P41" s="364">
        <f t="shared" si="20"/>
        <v>0</v>
      </c>
      <c r="Q41" s="364">
        <f t="shared" si="20"/>
        <v>0</v>
      </c>
      <c r="R41" s="364">
        <f t="shared" si="20"/>
        <v>0</v>
      </c>
      <c r="S41" s="365">
        <f t="shared" si="2"/>
        <v>0</v>
      </c>
      <c r="T41" s="366">
        <f t="shared" si="3"/>
        <v>0</v>
      </c>
    </row>
    <row r="42" spans="1:20" ht="22.5" x14ac:dyDescent="0.2">
      <c r="A42" s="72"/>
      <c r="B42" s="80">
        <v>9110070100</v>
      </c>
      <c r="C42" s="796" t="s">
        <v>415</v>
      </c>
      <c r="D42" s="886" t="s">
        <v>1112</v>
      </c>
      <c r="E42" s="372">
        <f>SUMIFS(ПДиР_план[План, руб],ПДиР_план[Код статьи],$B42)/1000</f>
        <v>0</v>
      </c>
      <c r="F42" s="367">
        <f>IF(F$5="План",SUMIFS(ПДиР_план[План, руб],ПДиР_план[Код статьи],$B42,ПДиР_план[Месяц],F$4)/1000,IF(OR(F$5="Ожид",F$5="Прогноз"),SUMIFS(ПДиР_план[Ожид, руб],ПДиР_план[Код статьи],$B42,ПДиР_план[Месяц],F$4)/1000+SUMIFS('Доначисл ПДР'!D:D,'Доначисл ПДР'!$A:$A,Сальдо!$B42),IF(F$5="Факт",-SUMIFS(ПДиР_факт[Сумма],ПДиР_факт[Статья],$B42,ПДиР_факт[Месяц],F$4)/1000,"Что-то не так")))</f>
        <v>0</v>
      </c>
      <c r="G42" s="367">
        <f>IF(G$5="План",SUMIFS(ПДиР_план[План, руб],ПДиР_план[Код статьи],$B42,ПДиР_план[Месяц],G$4)/1000,IF(OR(G$5="Ожид",G$5="Прогноз"),SUMIFS(ПДиР_план[Ожид, руб],ПДиР_план[Код статьи],$B42,ПДиР_план[Месяц],G$4)/1000+SUMIFS('Доначисл ПДР'!E:E,'Доначисл ПДР'!$A:$A,Сальдо!$B42),IF(G$5="Факт",-SUMIFS(ПДиР_факт[Сумма],ПДиР_факт[Статья],$B42,ПДиР_факт[Месяц],G$4)/1000,"Что-то не так")))</f>
        <v>0</v>
      </c>
      <c r="H42" s="367">
        <f>IF(H$5="План",SUMIFS(ПДиР_план[План, руб],ПДиР_план[Код статьи],$B42,ПДиР_план[Месяц],H$4)/1000,IF(OR(H$5="Ожид",H$5="Прогноз"),SUMIFS(ПДиР_план[Ожид, руб],ПДиР_план[Код статьи],$B42,ПДиР_план[Месяц],H$4)/1000+SUMIFS('Доначисл ПДР'!F:F,'Доначисл ПДР'!$A:$A,Сальдо!$B42),IF(H$5="Факт",-SUMIFS(ПДиР_факт[Сумма],ПДиР_факт[Статья],$B42,ПДиР_факт[Месяц],H$4)/1000,"Что-то не так")))</f>
        <v>0</v>
      </c>
      <c r="I42" s="367">
        <f>IF(I$5="План",SUMIFS(ПДиР_план[План, руб],ПДиР_план[Код статьи],$B42,ПДиР_план[Месяц],I$4)/1000,IF(OR(I$5="Ожид",I$5="Прогноз"),SUMIFS(ПДиР_план[Ожид, руб],ПДиР_план[Код статьи],$B42,ПДиР_план[Месяц],I$4)/1000+SUMIFS('Доначисл ПДР'!G:G,'Доначисл ПДР'!$A:$A,Сальдо!$B42),IF(I$5="Факт",-SUMIFS(ПДиР_факт[Сумма],ПДиР_факт[Статья],$B42,ПДиР_факт[Месяц],I$4)/1000,"Что-то не так")))</f>
        <v>0</v>
      </c>
      <c r="J42" s="367">
        <f>IF(J$5="План",SUMIFS(ПДиР_план[План, руб],ПДиР_план[Код статьи],$B42,ПДиР_план[Месяц],J$4)/1000,IF(OR(J$5="Ожид",J$5="Прогноз"),SUMIFS(ПДиР_план[Ожид, руб],ПДиР_план[Код статьи],$B42,ПДиР_план[Месяц],J$4)/1000+SUMIFS('Доначисл ПДР'!H:H,'Доначисл ПДР'!$A:$A,Сальдо!$B42),IF(J$5="Факт",-SUMIFS(ПДиР_факт[Сумма],ПДиР_факт[Статья],$B42,ПДиР_факт[Месяц],J$4)/1000,"Что-то не так")))</f>
        <v>0</v>
      </c>
      <c r="K42" s="367">
        <f>IF(K$5="План",SUMIFS(ПДиР_план[План, руб],ПДиР_план[Код статьи],$B42,ПДиР_план[Месяц],K$4)/1000,IF(OR(K$5="Ожид",K$5="Прогноз"),SUMIFS(ПДиР_план[Ожид, руб],ПДиР_план[Код статьи],$B42,ПДиР_план[Месяц],K$4)/1000+SUMIFS('Доначисл ПДР'!I:I,'Доначисл ПДР'!$A:$A,Сальдо!$B42),IF(K$5="Факт",-SUMIFS(ПДиР_факт[Сумма],ПДиР_факт[Статья],$B42,ПДиР_факт[Месяц],K$4)/1000,"Что-то не так")))</f>
        <v>0</v>
      </c>
      <c r="L42" s="367">
        <f>IF(L$5="План",SUMIFS(ПДиР_план[План, руб],ПДиР_план[Код статьи],$B42,ПДиР_план[Месяц],L$4)/1000,IF(OR(L$5="Ожид",L$5="Прогноз"),SUMIFS(ПДиР_план[Ожид, руб],ПДиР_план[Код статьи],$B42,ПДиР_план[Месяц],L$4)/1000+SUMIFS('Доначисл ПДР'!J:J,'Доначисл ПДР'!$A:$A,Сальдо!$B42),IF(L$5="Факт",-SUMIFS(ПДиР_факт[Сумма],ПДиР_факт[Статья],$B42,ПДиР_факт[Месяц],L$4)/1000,"Что-то не так")))</f>
        <v>0</v>
      </c>
      <c r="M42" s="367">
        <f>IF(M$5="План",SUMIFS(ПДиР_план[План, руб],ПДиР_план[Код статьи],$B42,ПДиР_план[Месяц],M$4)/1000,IF(OR(M$5="Ожид",M$5="Прогноз"),SUMIFS(ПДиР_план[Ожид, руб],ПДиР_план[Код статьи],$B42,ПДиР_план[Месяц],M$4)/1000+SUMIFS('Доначисл ПДР'!K:K,'Доначисл ПДР'!$A:$A,Сальдо!$B42),IF(M$5="Факт",-SUMIFS(ПДиР_факт[Сумма],ПДиР_факт[Статья],$B42,ПДиР_факт[Месяц],M$4)/1000,"Что-то не так")))</f>
        <v>0</v>
      </c>
      <c r="N42" s="367">
        <f>IF(N$5="План",SUMIFS(ПДиР_план[План, руб],ПДиР_план[Код статьи],$B42,ПДиР_план[Месяц],N$4)/1000,IF(OR(N$5="Ожид",N$5="Прогноз"),SUMIFS(ПДиР_план[Ожид, руб],ПДиР_план[Код статьи],$B42,ПДиР_план[Месяц],N$4)/1000+SUMIFS('Доначисл ПДР'!L:L,'Доначисл ПДР'!$A:$A,Сальдо!$B42),IF(N$5="Факт",-SUMIFS(ПДиР_факт[Сумма],ПДиР_факт[Статья],$B42,ПДиР_факт[Месяц],N$4)/1000,"Что-то не так")))</f>
        <v>0</v>
      </c>
      <c r="O42" s="367">
        <f>IF(O$5="План",SUMIFS(ПДиР_план[План, руб],ПДиР_план[Код статьи],$B42,ПДиР_план[Месяц],O$4)/1000,IF(OR(O$5="Ожид",O$5="Прогноз"),SUMIFS(ПДиР_план[Ожид, руб],ПДиР_план[Код статьи],$B42,ПДиР_план[Месяц],O$4)/1000+SUMIFS('Доначисл ПДР'!M:M,'Доначисл ПДР'!$A:$A,Сальдо!$B42),IF(O$5="Факт",-SUMIFS(ПДиР_факт[Сумма],ПДиР_факт[Статья],$B42,ПДиР_факт[Месяц],O$4)/1000,"Что-то не так")))</f>
        <v>0</v>
      </c>
      <c r="P42" s="367">
        <f>IF(P$5="План",SUMIFS(ПДиР_план[План, руб],ПДиР_план[Код статьи],$B42,ПДиР_план[Месяц],P$4)/1000,IF(OR(P$5="Ожид",P$5="Прогноз"),SUMIFS(ПДиР_план[Ожид, руб],ПДиР_план[Код статьи],$B42,ПДиР_план[Месяц],P$4)/1000+SUMIFS('Доначисл ПДР'!N:N,'Доначисл ПДР'!$A:$A,Сальдо!$B42),IF(P$5="Факт",-SUMIFS(ПДиР_факт[Сумма],ПДиР_факт[Статья],$B42,ПДиР_факт[Месяц],P$4)/1000,"Что-то не так")))</f>
        <v>0</v>
      </c>
      <c r="Q42" s="367">
        <f>IF(Q$5="План",SUMIFS(ПДиР_план[План, руб],ПДиР_план[Код статьи],$B42,ПДиР_план[Месяц],Q$4)/1000,IF(OR(Q$5="Ожид",Q$5="Прогноз"),SUMIFS(ПДиР_план[Ожид, руб],ПДиР_план[Код статьи],$B42,ПДиР_план[Месяц],Q$4)/1000+SUMIFS('Доначисл ПДР'!O:O,'Доначисл ПДР'!$A:$A,Сальдо!$B42),IF(Q$5="Факт",-SUMIFS(ПДиР_факт[Сумма],ПДиР_факт[Статья],$B42,ПДиР_факт[Месяц],Q$4)/1000,"Что-то не так")))</f>
        <v>0</v>
      </c>
      <c r="R42" s="367">
        <f t="shared" ref="R42:R47" si="21">SUM(F42:Q42)</f>
        <v>0</v>
      </c>
      <c r="S42" s="370">
        <f t="shared" si="2"/>
        <v>0</v>
      </c>
      <c r="T42" s="371">
        <f t="shared" si="3"/>
        <v>0</v>
      </c>
    </row>
    <row r="43" spans="1:20" ht="22.5" x14ac:dyDescent="0.2">
      <c r="A43" s="74"/>
      <c r="B43" s="81">
        <v>9110070200</v>
      </c>
      <c r="C43" s="797" t="s">
        <v>416</v>
      </c>
      <c r="D43" s="887" t="s">
        <v>1101</v>
      </c>
      <c r="E43" s="372">
        <f>SUMIFS(ПДиР_план[План, руб],ПДиР_план[Код статьи],$B43)/1000</f>
        <v>0</v>
      </c>
      <c r="F43" s="367">
        <f>IF(F$5="План",SUMIFS(ПДиР_план[План, руб],ПДиР_план[Код статьи],$B43,ПДиР_план[Месяц],F$4)/1000,IF(OR(F$5="Ожид",F$5="Прогноз"),ВР_КР!D$3+SUMIFS('Доначисл ПДР'!D:D,'Доначисл ПДР'!$A:$A,Сальдо!$B43),IF(F$5="Факт",-SUMIFS(ПДиР_факт[Сумма],ПДиР_факт[Статья],$B43,ПДиР_факт[Месяц],F$4)/1000,"Что-то не так")))</f>
        <v>0</v>
      </c>
      <c r="G43" s="367">
        <f>IF(G$5="План",SUMIFS(ПДиР_план[План, руб],ПДиР_план[Код статьи],$B43,ПДиР_план[Месяц],G$4)/1000,IF(OR(G$5="Ожид",G$5="Прогноз"),ВР_КР!E$3+SUMIFS('Доначисл ПДР'!E:E,'Доначисл ПДР'!$A:$A,Сальдо!$B43),IF(G$5="Факт",-SUMIFS(ПДиР_факт[Сумма],ПДиР_факт[Статья],$B43,ПДиР_факт[Месяц],G$4)/1000,"Что-то не так")))</f>
        <v>0</v>
      </c>
      <c r="H43" s="367">
        <f>IF(H$5="План",SUMIFS(ПДиР_план[План, руб],ПДиР_план[Код статьи],$B43,ПДиР_план[Месяц],H$4)/1000,IF(OR(H$5="Ожид",H$5="Прогноз"),ВР_КР!F$3+SUMIFS('Доначисл ПДР'!F:F,'Доначисл ПДР'!$A:$A,Сальдо!$B43),IF(H$5="Факт",-SUMIFS(ПДиР_факт[Сумма],ПДиР_факт[Статья],$B43,ПДиР_факт[Месяц],H$4)/1000,"Что-то не так")))</f>
        <v>0</v>
      </c>
      <c r="I43" s="367">
        <f>IF(I$5="План",SUMIFS(ПДиР_план[План, руб],ПДиР_план[Код статьи],$B43,ПДиР_план[Месяц],I$4)/1000,IF(OR(I$5="Ожид",I$5="Прогноз"),ВР_КР!G$3+SUMIFS('Доначисл ПДР'!G:G,'Доначисл ПДР'!$A:$A,Сальдо!$B43),IF(I$5="Факт",-SUMIFS(ПДиР_факт[Сумма],ПДиР_факт[Статья],$B43,ПДиР_факт[Месяц],I$4)/1000,"Что-то не так")))</f>
        <v>0</v>
      </c>
      <c r="J43" s="367">
        <f>IF(J$5="План",SUMIFS(ПДиР_план[План, руб],ПДиР_план[Код статьи],$B43,ПДиР_план[Месяц],J$4)/1000,IF(OR(J$5="Ожид",J$5="Прогноз"),ВР_КР!H$3+SUMIFS('Доначисл ПДР'!H:H,'Доначисл ПДР'!$A:$A,Сальдо!$B43),IF(J$5="Факт",-SUMIFS(ПДиР_факт[Сумма],ПДиР_факт[Статья],$B43,ПДиР_факт[Месяц],J$4)/1000,"Что-то не так")))</f>
        <v>0</v>
      </c>
      <c r="K43" s="367">
        <f>IF(K$5="План",SUMIFS(ПДиР_план[План, руб],ПДиР_план[Код статьи],$B43,ПДиР_план[Месяц],K$4)/1000,IF(OR(K$5="Ожид",K$5="Прогноз"),ВР_КР!I$3+SUMIFS('Доначисл ПДР'!I:I,'Доначисл ПДР'!$A:$A,Сальдо!$B43),IF(K$5="Факт",-SUMIFS(ПДиР_факт[Сумма],ПДиР_факт[Статья],$B43,ПДиР_факт[Месяц],K$4)/1000,"Что-то не так")))</f>
        <v>0</v>
      </c>
      <c r="L43" s="367">
        <f>IF(L$5="План",SUMIFS(ПДиР_план[План, руб],ПДиР_план[Код статьи],$B43,ПДиР_план[Месяц],L$4)/1000,IF(OR(L$5="Ожид",L$5="Прогноз"),ВР_КР!J$3+SUMIFS('Доначисл ПДР'!J:J,'Доначисл ПДР'!$A:$A,Сальдо!$B43),IF(L$5="Факт",-SUMIFS(ПДиР_факт[Сумма],ПДиР_факт[Статья],$B43,ПДиР_факт[Месяц],L$4)/1000,"Что-то не так")))</f>
        <v>0</v>
      </c>
      <c r="M43" s="367">
        <f>IF(M$5="План",SUMIFS(ПДиР_план[План, руб],ПДиР_план[Код статьи],$B43,ПДиР_план[Месяц],M$4)/1000,IF(OR(M$5="Ожид",M$5="Прогноз"),ВР_КР!K$3+SUMIFS('Доначисл ПДР'!K:K,'Доначисл ПДР'!$A:$A,Сальдо!$B43),IF(M$5="Факт",-SUMIFS(ПДиР_факт[Сумма],ПДиР_факт[Статья],$B43,ПДиР_факт[Месяц],M$4)/1000,"Что-то не так")))</f>
        <v>0</v>
      </c>
      <c r="N43" s="367">
        <f>IF(N$5="План",SUMIFS(ПДиР_план[План, руб],ПДиР_план[Код статьи],$B43,ПДиР_план[Месяц],N$4)/1000,IF(OR(N$5="Ожид",N$5="Прогноз"),ВР_КР!L$3+SUMIFS('Доначисл ПДР'!L:L,'Доначисл ПДР'!$A:$A,Сальдо!$B43),IF(N$5="Факт",-SUMIFS(ПДиР_факт[Сумма],ПДиР_факт[Статья],$B43,ПДиР_факт[Месяц],N$4)/1000,"Что-то не так")))</f>
        <v>0</v>
      </c>
      <c r="O43" s="367">
        <f>IF(O$5="План",SUMIFS(ПДиР_план[План, руб],ПДиР_план[Код статьи],$B43,ПДиР_план[Месяц],O$4)/1000,IF(OR(O$5="Ожид",O$5="Прогноз"),ВР_КР!M$3+SUMIFS('Доначисл ПДР'!M:M,'Доначисл ПДР'!$A:$A,Сальдо!$B43),IF(O$5="Факт",-SUMIFS(ПДиР_факт[Сумма],ПДиР_факт[Статья],$B43,ПДиР_факт[Месяц],O$4)/1000,"Что-то не так")))</f>
        <v>0</v>
      </c>
      <c r="P43" s="367">
        <f>IF(P$5="План",SUMIFS(ПДиР_план[План, руб],ПДиР_план[Код статьи],$B43,ПДиР_план[Месяц],P$4)/1000,IF(OR(P$5="Ожид",P$5="Прогноз"),ВР_КР!N$3+SUMIFS('Доначисл ПДР'!N:N,'Доначисл ПДР'!$A:$A,Сальдо!$B43),IF(P$5="Факт",-SUMIFS(ПДиР_факт[Сумма],ПДиР_факт[Статья],$B43,ПДиР_факт[Месяц],P$4)/1000,"Что-то не так")))</f>
        <v>0</v>
      </c>
      <c r="Q43" s="367">
        <f>IF(Q$5="План",SUMIFS(ПДиР_план[План, руб],ПДиР_план[Код статьи],$B43,ПДиР_план[Месяц],Q$4)/1000,IF(OR(Q$5="Ожид",Q$5="Прогноз"),ВР_КР!O$3+SUMIFS('Доначисл ПДР'!O:O,'Доначисл ПДР'!$A:$A,Сальдо!$B43),IF(Q$5="Факт",-SUMIFS(ПДиР_факт[Сумма],ПДиР_факт[Статья],$B43,ПДиР_факт[Месяц],Q$4)/1000,"Что-то не так")))</f>
        <v>0</v>
      </c>
      <c r="R43" s="367">
        <f t="shared" si="21"/>
        <v>0</v>
      </c>
      <c r="S43" s="373">
        <f t="shared" si="2"/>
        <v>0</v>
      </c>
      <c r="T43" s="374">
        <f t="shared" si="3"/>
        <v>0</v>
      </c>
    </row>
    <row r="44" spans="1:20" x14ac:dyDescent="0.2">
      <c r="A44" s="74"/>
      <c r="B44" s="81">
        <v>9110070300</v>
      </c>
      <c r="C44" s="797" t="s">
        <v>417</v>
      </c>
      <c r="D44" s="887" t="s">
        <v>1128</v>
      </c>
      <c r="E44" s="372">
        <f>SUMIFS(ПДиР_план[План, руб],ПДиР_план[Код статьи],$B44)/1000</f>
        <v>0</v>
      </c>
      <c r="F44" s="367">
        <f>IF(F$5="План",SUMIFS(ПДиР_план[План, руб],ПДиР_план[Код статьи],$B44,ПДиР_план[Месяц],F$4)/1000,IF(OR(F$5="Ожид",F$5="Прогноз"),SUMIFS(ПДиР_план[Ожид, руб],ПДиР_план[Код статьи],$B44,ПДиР_план[Месяц],F$4)/1000+SUMIFS('Доначисл ПДР'!D:D,'Доначисл ПДР'!$A:$A,Сальдо!$B44),IF(F$5="Факт",-SUMIFS(ПДиР_факт[Сумма],ПДиР_факт[Статья],$B44,ПДиР_факт[Месяц],F$4)/1000,"Что-то не так")))</f>
        <v>0</v>
      </c>
      <c r="G44" s="367">
        <f>IF(G$5="План",SUMIFS(ПДиР_план[План, руб],ПДиР_план[Код статьи],$B44,ПДиР_план[Месяц],G$4)/1000,IF(OR(G$5="Ожид",G$5="Прогноз"),SUMIFS(ПДиР_план[Ожид, руб],ПДиР_план[Код статьи],$B44,ПДиР_план[Месяц],G$4)/1000+SUMIFS('Доначисл ПДР'!E:E,'Доначисл ПДР'!$A:$A,Сальдо!$B44),IF(G$5="Факт",-SUMIFS(ПДиР_факт[Сумма],ПДиР_факт[Статья],$B44,ПДиР_факт[Месяц],G$4)/1000,"Что-то не так")))</f>
        <v>0</v>
      </c>
      <c r="H44" s="367">
        <f>IF(H$5="План",SUMIFS(ПДиР_план[План, руб],ПДиР_план[Код статьи],$B44,ПДиР_план[Месяц],H$4)/1000,IF(OR(H$5="Ожид",H$5="Прогноз"),SUMIFS(ПДиР_план[Ожид, руб],ПДиР_план[Код статьи],$B44,ПДиР_план[Месяц],H$4)/1000+SUMIFS('Доначисл ПДР'!F:F,'Доначисл ПДР'!$A:$A,Сальдо!$B44),IF(H$5="Факт",-SUMIFS(ПДиР_факт[Сумма],ПДиР_факт[Статья],$B44,ПДиР_факт[Месяц],H$4)/1000,"Что-то не так")))</f>
        <v>0</v>
      </c>
      <c r="I44" s="367">
        <f>IF(I$5="План",SUMIFS(ПДиР_план[План, руб],ПДиР_план[Код статьи],$B44,ПДиР_план[Месяц],I$4)/1000,IF(OR(I$5="Ожид",I$5="Прогноз"),SUMIFS(ПДиР_план[Ожид, руб],ПДиР_план[Код статьи],$B44,ПДиР_план[Месяц],I$4)/1000+SUMIFS('Доначисл ПДР'!G:G,'Доначисл ПДР'!$A:$A,Сальдо!$B44),IF(I$5="Факт",-SUMIFS(ПДиР_факт[Сумма],ПДиР_факт[Статья],$B44,ПДиР_факт[Месяц],I$4)/1000,"Что-то не так")))</f>
        <v>0</v>
      </c>
      <c r="J44" s="367">
        <f>IF(J$5="План",SUMIFS(ПДиР_план[План, руб],ПДиР_план[Код статьи],$B44,ПДиР_план[Месяц],J$4)/1000,IF(OR(J$5="Ожид",J$5="Прогноз"),SUMIFS(ПДиР_план[Ожид, руб],ПДиР_план[Код статьи],$B44,ПДиР_план[Месяц],J$4)/1000+SUMIFS('Доначисл ПДР'!H:H,'Доначисл ПДР'!$A:$A,Сальдо!$B44),IF(J$5="Факт",-SUMIFS(ПДиР_факт[Сумма],ПДиР_факт[Статья],$B44,ПДиР_факт[Месяц],J$4)/1000,"Что-то не так")))</f>
        <v>0</v>
      </c>
      <c r="K44" s="367">
        <f>IF(K$5="План",SUMIFS(ПДиР_план[План, руб],ПДиР_план[Код статьи],$B44,ПДиР_план[Месяц],K$4)/1000,IF(OR(K$5="Ожид",K$5="Прогноз"),SUMIFS(ПДиР_план[Ожид, руб],ПДиР_план[Код статьи],$B44,ПДиР_план[Месяц],K$4)/1000+SUMIFS('Доначисл ПДР'!I:I,'Доначисл ПДР'!$A:$A,Сальдо!$B44),IF(K$5="Факт",-SUMIFS(ПДиР_факт[Сумма],ПДиР_факт[Статья],$B44,ПДиР_факт[Месяц],K$4)/1000,"Что-то не так")))</f>
        <v>0</v>
      </c>
      <c r="L44" s="367">
        <f>IF(L$5="План",SUMIFS(ПДиР_план[План, руб],ПДиР_план[Код статьи],$B44,ПДиР_план[Месяц],L$4)/1000,IF(OR(L$5="Ожид",L$5="Прогноз"),SUMIFS(ПДиР_план[Ожид, руб],ПДиР_план[Код статьи],$B44,ПДиР_план[Месяц],L$4)/1000+SUMIFS('Доначисл ПДР'!J:J,'Доначисл ПДР'!$A:$A,Сальдо!$B44),IF(L$5="Факт",-SUMIFS(ПДиР_факт[Сумма],ПДиР_факт[Статья],$B44,ПДиР_факт[Месяц],L$4)/1000,"Что-то не так")))</f>
        <v>0</v>
      </c>
      <c r="M44" s="367">
        <f>IF(M$5="План",SUMIFS(ПДиР_план[План, руб],ПДиР_план[Код статьи],$B44,ПДиР_план[Месяц],M$4)/1000,IF(OR(M$5="Ожид",M$5="Прогноз"),SUMIFS(ПДиР_план[Ожид, руб],ПДиР_план[Код статьи],$B44,ПДиР_план[Месяц],M$4)/1000+SUMIFS('Доначисл ПДР'!K:K,'Доначисл ПДР'!$A:$A,Сальдо!$B44),IF(M$5="Факт",-SUMIFS(ПДиР_факт[Сумма],ПДиР_факт[Статья],$B44,ПДиР_факт[Месяц],M$4)/1000,"Что-то не так")))</f>
        <v>0</v>
      </c>
      <c r="N44" s="367">
        <f>IF(N$5="План",SUMIFS(ПДиР_план[План, руб],ПДиР_план[Код статьи],$B44,ПДиР_план[Месяц],N$4)/1000,IF(OR(N$5="Ожид",N$5="Прогноз"),SUMIFS(ПДиР_план[Ожид, руб],ПДиР_план[Код статьи],$B44,ПДиР_план[Месяц],N$4)/1000+SUMIFS('Доначисл ПДР'!L:L,'Доначисл ПДР'!$A:$A,Сальдо!$B44),IF(N$5="Факт",-SUMIFS(ПДиР_факт[Сумма],ПДиР_факт[Статья],$B44,ПДиР_факт[Месяц],N$4)/1000,"Что-то не так")))</f>
        <v>0</v>
      </c>
      <c r="O44" s="367">
        <f>IF(O$5="План",SUMIFS(ПДиР_план[План, руб],ПДиР_план[Код статьи],$B44,ПДиР_план[Месяц],O$4)/1000,IF(OR(O$5="Ожид",O$5="Прогноз"),SUMIFS(ПДиР_план[Ожид, руб],ПДиР_план[Код статьи],$B44,ПДиР_план[Месяц],O$4)/1000+SUMIFS('Доначисл ПДР'!M:M,'Доначисл ПДР'!$A:$A,Сальдо!$B44),IF(O$5="Факт",-SUMIFS(ПДиР_факт[Сумма],ПДиР_факт[Статья],$B44,ПДиР_факт[Месяц],O$4)/1000,"Что-то не так")))</f>
        <v>0</v>
      </c>
      <c r="P44" s="367">
        <f>IF(P$5="План",SUMIFS(ПДиР_план[План, руб],ПДиР_план[Код статьи],$B44,ПДиР_план[Месяц],P$4)/1000,IF(OR(P$5="Ожид",P$5="Прогноз"),SUMIFS(ПДиР_план[Ожид, руб],ПДиР_план[Код статьи],$B44,ПДиР_план[Месяц],P$4)/1000+SUMIFS('Доначисл ПДР'!N:N,'Доначисл ПДР'!$A:$A,Сальдо!$B44),IF(P$5="Факт",-SUMIFS(ПДиР_факт[Сумма],ПДиР_факт[Статья],$B44,ПДиР_факт[Месяц],P$4)/1000,"Что-то не так")))</f>
        <v>0</v>
      </c>
      <c r="Q44" s="367">
        <f>IF(Q$5="План",SUMIFS(ПДиР_план[План, руб],ПДиР_план[Код статьи],$B44,ПДиР_план[Месяц],Q$4)/1000,IF(OR(Q$5="Ожид",Q$5="Прогноз"),SUMIFS(ПДиР_план[Ожид, руб],ПДиР_план[Код статьи],$B44,ПДиР_план[Месяц],Q$4)/1000+SUMIFS('Доначисл ПДР'!O:O,'Доначисл ПДР'!$A:$A,Сальдо!$B44),IF(Q$5="Факт",-SUMIFS(ПДиР_факт[Сумма],ПДиР_факт[Статья],$B44,ПДиР_факт[Месяц],Q$4)/1000,"Что-то не так")))</f>
        <v>0</v>
      </c>
      <c r="R44" s="367">
        <f t="shared" si="21"/>
        <v>0</v>
      </c>
      <c r="S44" s="373">
        <f t="shared" si="2"/>
        <v>0</v>
      </c>
      <c r="T44" s="374">
        <f t="shared" si="3"/>
        <v>0</v>
      </c>
    </row>
    <row r="45" spans="1:20" ht="22.5" x14ac:dyDescent="0.2">
      <c r="A45" s="74"/>
      <c r="B45" s="81">
        <v>9110070400</v>
      </c>
      <c r="C45" s="797" t="s">
        <v>418</v>
      </c>
      <c r="D45" s="887" t="s">
        <v>1158</v>
      </c>
      <c r="E45" s="372">
        <f>SUMIFS(ПДиР_план[План, руб],ПДиР_план[Код статьи],$B45)/1000</f>
        <v>0</v>
      </c>
      <c r="F45" s="309">
        <f>IF(F$5="План",SUMIFS(ПДиР_план[План, руб],ПДиР_план[Код статьи],$B45,ПДиР_план[Месяц],F$4)/1000,IF(OR(F$5="Ожид",F$5="Прогноз"),(SUMIFS(ПДиР_план[План, руб],ПДиР_план[Код статьи],$B45,ПДиР_план[Месяц],F$4)/1000)+SUMIFS('Доначисл ПДР'!D:D,'Доначисл ПДР'!$A:$A,$B45),IF(F$5="Факт",-SUMIFS(ПДиР_факт[Сумма],ПДиР_факт[Статья],$B45,ПДиР_факт[Месяц],F$4)/1000,"Что-то не так")))</f>
        <v>0</v>
      </c>
      <c r="G45" s="309">
        <f>IF(G$5="План",SUMIFS(ПДиР_план[План, руб],ПДиР_план[Код статьи],$B45,ПДиР_план[Месяц],G$4)/1000,IF(OR(G$5="Ожид",G$5="Прогноз"),(SUMIFS(ПДиР_план[План, руб],ПДиР_план[Код статьи],$B45,ПДиР_план[Месяц],G$4)/1000)+SUMIFS('Доначисл ПДР'!E:E,'Доначисл ПДР'!$A:$A,$B45),IF(G$5="Факт",-SUMIFS(ПДиР_факт[Сумма],ПДиР_факт[Статья],$B45,ПДиР_факт[Месяц],G$4)/1000,"Что-то не так")))</f>
        <v>0</v>
      </c>
      <c r="H45" s="309">
        <f>IF(H$5="План",SUMIFS(ПДиР_план[План, руб],ПДиР_план[Код статьи],$B45,ПДиР_план[Месяц],H$4)/1000,IF(OR(H$5="Ожид",H$5="Прогноз"),(SUMIFS(ПДиР_план[План, руб],ПДиР_план[Код статьи],$B45,ПДиР_план[Месяц],H$4)/1000)+SUMIFS('Доначисл ПДР'!F:F,'Доначисл ПДР'!$A:$A,$B45),IF(H$5="Факт",-SUMIFS(ПДиР_факт[Сумма],ПДиР_факт[Статья],$B45,ПДиР_факт[Месяц],H$4)/1000,"Что-то не так")))</f>
        <v>0</v>
      </c>
      <c r="I45" s="309">
        <f>IF(I$5="План",SUMIFS(ПДиР_план[План, руб],ПДиР_план[Код статьи],$B45,ПДиР_план[Месяц],I$4)/1000,IF(OR(I$5="Ожид",I$5="Прогноз"),(SUMIFS(ПДиР_план[План, руб],ПДиР_план[Код статьи],$B45,ПДиР_план[Месяц],I$4)/1000)+SUMIFS('Доначисл ПДР'!G:G,'Доначисл ПДР'!$A:$A,$B45),IF(I$5="Факт",-SUMIFS(ПДиР_факт[Сумма],ПДиР_факт[Статья],$B45,ПДиР_факт[Месяц],I$4)/1000,"Что-то не так")))</f>
        <v>0</v>
      </c>
      <c r="J45" s="309">
        <f>IF(J$5="План",SUMIFS(ПДиР_план[План, руб],ПДиР_план[Код статьи],$B45,ПДиР_план[Месяц],J$4)/1000,IF(OR(J$5="Ожид",J$5="Прогноз"),(SUMIFS(ПДиР_план[План, руб],ПДиР_план[Код статьи],$B45,ПДиР_план[Месяц],J$4)/1000)+SUMIFS('Доначисл ПДР'!H:H,'Доначисл ПДР'!$A:$A,$B45),IF(J$5="Факт",-SUMIFS(ПДиР_факт[Сумма],ПДиР_факт[Статья],$B45,ПДиР_факт[Месяц],J$4)/1000,"Что-то не так")))</f>
        <v>0</v>
      </c>
      <c r="K45" s="309">
        <f>IF(K$5="План",SUMIFS(ПДиР_план[План, руб],ПДиР_план[Код статьи],$B45,ПДиР_план[Месяц],K$4)/1000,IF(OR(K$5="Ожид",K$5="Прогноз"),(SUMIFS(ПДиР_план[План, руб],ПДиР_план[Код статьи],$B45,ПДиР_план[Месяц],K$4)/1000)+SUMIFS('Доначисл ПДР'!I:I,'Доначисл ПДР'!$A:$A,$B45),IF(K$5="Факт",-SUMIFS(ПДиР_факт[Сумма],ПДиР_факт[Статья],$B45,ПДиР_факт[Месяц],K$4)/1000,"Что-то не так")))</f>
        <v>0</v>
      </c>
      <c r="L45" s="309">
        <f>IF(L$5="План",SUMIFS(ПДиР_план[План, руб],ПДиР_план[Код статьи],$B45,ПДиР_план[Месяц],L$4)/1000,IF(OR(L$5="Ожид",L$5="Прогноз"),(SUMIFS(ПДиР_план[План, руб],ПДиР_план[Код статьи],$B45,ПДиР_план[Месяц],L$4)/1000)+SUMIFS('Доначисл ПДР'!J:J,'Доначисл ПДР'!$A:$A,$B45),IF(L$5="Факт",-SUMIFS(ПДиР_факт[Сумма],ПДиР_факт[Статья],$B45,ПДиР_факт[Месяц],L$4)/1000,"Что-то не так")))</f>
        <v>0</v>
      </c>
      <c r="M45" s="309">
        <f>IF(M$5="План",SUMIFS(ПДиР_план[План, руб],ПДиР_план[Код статьи],$B45,ПДиР_план[Месяц],M$4)/1000,IF(OR(M$5="Ожид",M$5="Прогноз"),(SUMIFS(ПДиР_план[План, руб],ПДиР_план[Код статьи],$B45,ПДиР_план[Месяц],M$4)/1000)+SUMIFS('Доначисл ПДР'!K:K,'Доначисл ПДР'!$A:$A,$B45),IF(M$5="Факт",-SUMIFS(ПДиР_факт[Сумма],ПДиР_факт[Статья],$B45,ПДиР_факт[Месяц],M$4)/1000,"Что-то не так")))</f>
        <v>0</v>
      </c>
      <c r="N45" s="309">
        <f>IF(N$5="План",SUMIFS(ПДиР_план[План, руб],ПДиР_план[Код статьи],$B45,ПДиР_план[Месяц],N$4)/1000,IF(OR(N$5="Ожид",N$5="Прогноз"),(SUMIFS(ПДиР_план[План, руб],ПДиР_план[Код статьи],$B45,ПДиР_план[Месяц],N$4)/1000)+SUMIFS('Доначисл ПДР'!L:L,'Доначисл ПДР'!$A:$A,$B45),IF(N$5="Факт",-SUMIFS(ПДиР_факт[Сумма],ПДиР_факт[Статья],$B45,ПДиР_факт[Месяц],N$4)/1000,"Что-то не так")))</f>
        <v>0</v>
      </c>
      <c r="O45" s="309">
        <f>IF(O$5="План",SUMIFS(ПДиР_план[План, руб],ПДиР_план[Код статьи],$B45,ПДиР_план[Месяц],O$4)/1000,IF(OR(O$5="Ожид",O$5="Прогноз"),(SUMIFS(ПДиР_план[План, руб],ПДиР_план[Код статьи],$B45,ПДиР_план[Месяц],O$4)/1000)+SUMIFS('Доначисл ПДР'!M:M,'Доначисл ПДР'!$A:$A,$B45),IF(O$5="Факт",-SUMIFS(ПДиР_факт[Сумма],ПДиР_факт[Статья],$B45,ПДиР_факт[Месяц],O$4)/1000,"Что-то не так")))</f>
        <v>0</v>
      </c>
      <c r="P45" s="309">
        <f>IF(P$5="План",SUMIFS(ПДиР_план[План, руб],ПДиР_план[Код статьи],$B45,ПДиР_план[Месяц],P$4)/1000,IF(OR(P$5="Ожид",P$5="Прогноз"),(SUMIFS(ПДиР_план[План, руб],ПДиР_план[Код статьи],$B45,ПДиР_план[Месяц],P$4)/1000)+SUMIFS('Доначисл ПДР'!N:N,'Доначисл ПДР'!$A:$A,$B45),IF(P$5="Факт",-SUMIFS(ПДиР_факт[Сумма],ПДиР_факт[Статья],$B45,ПДиР_факт[Месяц],P$4)/1000,"Что-то не так")))</f>
        <v>0</v>
      </c>
      <c r="Q45" s="309">
        <f>IF(Q$5="План",SUMIFS(ПДиР_план[План, руб],ПДиР_план[Код статьи],$B45,ПДиР_план[Месяц],Q$4)/1000,IF(OR(Q$5="Ожид",Q$5="Прогноз"),(SUMIFS(ПДиР_план[План, руб],ПДиР_план[Код статьи],$B45,ПДиР_план[Месяц],Q$4)/1000)+SUMIFS('Доначисл ПДР'!O:O,'Доначисл ПДР'!$A:$A,$B45),IF(Q$5="Факт",-SUMIFS(ПДиР_факт[Сумма],ПДиР_факт[Статья],$B45,ПДиР_факт[Месяц],Q$4)/1000,"Что-то не так")))</f>
        <v>0</v>
      </c>
      <c r="R45" s="367">
        <f t="shared" si="21"/>
        <v>0</v>
      </c>
      <c r="S45" s="373">
        <f t="shared" si="2"/>
        <v>0</v>
      </c>
      <c r="T45" s="374">
        <f t="shared" si="3"/>
        <v>0</v>
      </c>
    </row>
    <row r="46" spans="1:20" ht="22.5" x14ac:dyDescent="0.2">
      <c r="A46" s="74"/>
      <c r="B46" s="81">
        <v>9110070500</v>
      </c>
      <c r="C46" s="797" t="s">
        <v>419</v>
      </c>
      <c r="D46" s="887" t="s">
        <v>1128</v>
      </c>
      <c r="E46" s="372">
        <f>SUMIFS(ПДиР_план[План, руб],ПДиР_план[Код статьи],$B46)/1000</f>
        <v>0</v>
      </c>
      <c r="F46" s="309">
        <f>IF(F$5="План",SUMIFS(ПДиР_план[План, руб],ПДиР_план[Код статьи],$B46,ПДиР_план[Месяц],F$4)/1000,IF(OR(F$5="Ожид",F$5="Прогноз"),SUMIFS(ПДиР_план[Ожид, руб],ПДиР_план[Код статьи],$B46,ПДиР_план[Месяц],F$4)/1000+SUMIFS('Доначисл ПДР'!D:D,'Доначисл ПДР'!$A:$A,Сальдо!$B46),IF(F$5="Факт",-SUMIFS(ПДиР_факт[Сумма],ПДиР_факт[Статья],$B46,ПДиР_факт[Месяц],F$4)/1000,"Что-то не так")))</f>
        <v>0</v>
      </c>
      <c r="G46" s="309">
        <f>IF(G$5="План",SUMIFS(ПДиР_план[План, руб],ПДиР_план[Код статьи],$B46,ПДиР_план[Месяц],G$4)/1000,IF(OR(G$5="Ожид",G$5="Прогноз"),SUMIFS(ПДиР_план[Ожид, руб],ПДиР_план[Код статьи],$B46,ПДиР_план[Месяц],G$4)/1000+SUMIFS('Доначисл ПДР'!E:E,'Доначисл ПДР'!$A:$A,Сальдо!$B46),IF(G$5="Факт",-SUMIFS(ПДиР_факт[Сумма],ПДиР_факт[Статья],$B46,ПДиР_факт[Месяц],G$4)/1000,"Что-то не так")))</f>
        <v>0</v>
      </c>
      <c r="H46" s="309">
        <f>IF(H$5="План",SUMIFS(ПДиР_план[План, руб],ПДиР_план[Код статьи],$B46,ПДиР_план[Месяц],H$4)/1000,IF(OR(H$5="Ожид",H$5="Прогноз"),SUMIFS(ПДиР_план[Ожид, руб],ПДиР_план[Код статьи],$B46,ПДиР_план[Месяц],H$4)/1000+SUMIFS('Доначисл ПДР'!F:F,'Доначисл ПДР'!$A:$A,Сальдо!$B46),IF(H$5="Факт",-SUMIFS(ПДиР_факт[Сумма],ПДиР_факт[Статья],$B46,ПДиР_факт[Месяц],H$4)/1000,"Что-то не так")))</f>
        <v>0</v>
      </c>
      <c r="I46" s="309">
        <f>IF(I$5="План",SUMIFS(ПДиР_план[План, руб],ПДиР_план[Код статьи],$B46,ПДиР_план[Месяц],I$4)/1000,IF(OR(I$5="Ожид",I$5="Прогноз"),SUMIFS(ПДиР_план[Ожид, руб],ПДиР_план[Код статьи],$B46,ПДиР_план[Месяц],I$4)/1000+SUMIFS('Доначисл ПДР'!G:G,'Доначисл ПДР'!$A:$A,Сальдо!$B46),IF(I$5="Факт",-SUMIFS(ПДиР_факт[Сумма],ПДиР_факт[Статья],$B46,ПДиР_факт[Месяц],I$4)/1000,"Что-то не так")))</f>
        <v>0</v>
      </c>
      <c r="J46" s="309">
        <f>IF(J$5="План",SUMIFS(ПДиР_план[План, руб],ПДиР_план[Код статьи],$B46,ПДиР_план[Месяц],J$4)/1000,IF(OR(J$5="Ожид",J$5="Прогноз"),SUMIFS(ПДиР_план[Ожид, руб],ПДиР_план[Код статьи],$B46,ПДиР_план[Месяц],J$4)/1000+SUMIFS('Доначисл ПДР'!H:H,'Доначисл ПДР'!$A:$A,Сальдо!$B46),IF(J$5="Факт",-SUMIFS(ПДиР_факт[Сумма],ПДиР_факт[Статья],$B46,ПДиР_факт[Месяц],J$4)/1000,"Что-то не так")))</f>
        <v>0</v>
      </c>
      <c r="K46" s="309">
        <f>IF(K$5="План",SUMIFS(ПДиР_план[План, руб],ПДиР_план[Код статьи],$B46,ПДиР_план[Месяц],K$4)/1000,IF(OR(K$5="Ожид",K$5="Прогноз"),SUMIFS(ПДиР_план[Ожид, руб],ПДиР_план[Код статьи],$B46,ПДиР_план[Месяц],K$4)/1000+SUMIFS('Доначисл ПДР'!I:I,'Доначисл ПДР'!$A:$A,Сальдо!$B46),IF(K$5="Факт",-SUMIFS(ПДиР_факт[Сумма],ПДиР_факт[Статья],$B46,ПДиР_факт[Месяц],K$4)/1000,"Что-то не так")))</f>
        <v>0</v>
      </c>
      <c r="L46" s="309">
        <f>IF(L$5="План",SUMIFS(ПДиР_план[План, руб],ПДиР_план[Код статьи],$B46,ПДиР_план[Месяц],L$4)/1000,IF(OR(L$5="Ожид",L$5="Прогноз"),SUMIFS(ПДиР_план[Ожид, руб],ПДиР_план[Код статьи],$B46,ПДиР_план[Месяц],L$4)/1000+SUMIFS('Доначисл ПДР'!J:J,'Доначисл ПДР'!$A:$A,Сальдо!$B46),IF(L$5="Факт",-SUMIFS(ПДиР_факт[Сумма],ПДиР_факт[Статья],$B46,ПДиР_факт[Месяц],L$4)/1000,"Что-то не так")))</f>
        <v>0</v>
      </c>
      <c r="M46" s="309">
        <f>IF(M$5="План",SUMIFS(ПДиР_план[План, руб],ПДиР_план[Код статьи],$B46,ПДиР_план[Месяц],M$4)/1000,IF(OR(M$5="Ожид",M$5="Прогноз"),SUMIFS(ПДиР_план[Ожид, руб],ПДиР_план[Код статьи],$B46,ПДиР_план[Месяц],M$4)/1000+SUMIFS('Доначисл ПДР'!K:K,'Доначисл ПДР'!$A:$A,Сальдо!$B46),IF(M$5="Факт",-SUMIFS(ПДиР_факт[Сумма],ПДиР_факт[Статья],$B46,ПДиР_факт[Месяц],M$4)/1000,"Что-то не так")))</f>
        <v>0</v>
      </c>
      <c r="N46" s="309">
        <f>IF(N$5="План",SUMIFS(ПДиР_план[План, руб],ПДиР_план[Код статьи],$B46,ПДиР_план[Месяц],N$4)/1000,IF(OR(N$5="Ожид",N$5="Прогноз"),SUMIFS(ПДиР_план[Ожид, руб],ПДиР_план[Код статьи],$B46,ПДиР_план[Месяц],N$4)/1000+SUMIFS('Доначисл ПДР'!L:L,'Доначисл ПДР'!$A:$A,Сальдо!$B46),IF(N$5="Факт",-SUMIFS(ПДиР_факт[Сумма],ПДиР_факт[Статья],$B46,ПДиР_факт[Месяц],N$4)/1000,"Что-то не так")))</f>
        <v>0</v>
      </c>
      <c r="O46" s="309">
        <f>IF(O$5="План",SUMIFS(ПДиР_план[План, руб],ПДиР_план[Код статьи],$B46,ПДиР_план[Месяц],O$4)/1000,IF(OR(O$5="Ожид",O$5="Прогноз"),SUMIFS(ПДиР_план[Ожид, руб],ПДиР_план[Код статьи],$B46,ПДиР_план[Месяц],O$4)/1000+SUMIFS('Доначисл ПДР'!M:M,'Доначисл ПДР'!$A:$A,Сальдо!$B46),IF(O$5="Факт",-SUMIFS(ПДиР_факт[Сумма],ПДиР_факт[Статья],$B46,ПДиР_факт[Месяц],O$4)/1000,"Что-то не так")))</f>
        <v>0</v>
      </c>
      <c r="P46" s="309">
        <f>IF(P$5="План",SUMIFS(ПДиР_план[План, руб],ПДиР_план[Код статьи],$B46,ПДиР_план[Месяц],P$4)/1000,IF(OR(P$5="Ожид",P$5="Прогноз"),SUMIFS(ПДиР_план[Ожид, руб],ПДиР_план[Код статьи],$B46,ПДиР_план[Месяц],P$4)/1000+SUMIFS('Доначисл ПДР'!N:N,'Доначисл ПДР'!$A:$A,Сальдо!$B46),IF(P$5="Факт",-SUMIFS(ПДиР_факт[Сумма],ПДиР_факт[Статья],$B46,ПДиР_факт[Месяц],P$4)/1000,"Что-то не так")))</f>
        <v>0</v>
      </c>
      <c r="Q46" s="309">
        <f>IF(Q$5="План",SUMIFS(ПДиР_план[План, руб],ПДиР_план[Код статьи],$B46,ПДиР_план[Месяц],Q$4)/1000,IF(OR(Q$5="Ожид",Q$5="Прогноз"),SUMIFS(ПДиР_план[Ожид, руб],ПДиР_план[Код статьи],$B46,ПДиР_план[Месяц],Q$4)/1000+SUMIFS('Доначисл ПДР'!O:O,'Доначисл ПДР'!$A:$A,Сальдо!$B46),IF(Q$5="Факт",-SUMIFS(ПДиР_факт[Сумма],ПДиР_факт[Статья],$B46,ПДиР_факт[Месяц],Q$4)/1000,"Что-то не так")))</f>
        <v>0</v>
      </c>
      <c r="R46" s="367">
        <f t="shared" si="21"/>
        <v>0</v>
      </c>
      <c r="S46" s="373">
        <f t="shared" si="2"/>
        <v>0</v>
      </c>
      <c r="T46" s="374">
        <f t="shared" si="3"/>
        <v>0</v>
      </c>
    </row>
    <row r="47" spans="1:20" x14ac:dyDescent="0.2">
      <c r="A47" s="76"/>
      <c r="B47" s="81">
        <v>9110070600</v>
      </c>
      <c r="C47" s="798" t="s">
        <v>1265</v>
      </c>
      <c r="D47" s="887" t="s">
        <v>1128</v>
      </c>
      <c r="E47" s="372">
        <f>SUMIFS(ПДиР_план[План, руб],ПДиР_план[Код статьи],$B47)/1000</f>
        <v>0</v>
      </c>
      <c r="F47" s="367">
        <f>IF(F$5="План",SUMIFS(ПДиР_план[План, руб],ПДиР_план[Код статьи],$B47,ПДиР_план[Месяц],F$4)/1000,IF(OR(F$5="Ожид",F$5="Прогноз"),SUMIFS(ПДиР_план[Ожид, руб],ПДиР_план[Код статьи],$B47,ПДиР_план[Месяц],F$4)/1000+SUMIFS('Доначисл ПДР'!D:D,'Доначисл ПДР'!$A:$A,Сальдо!$B47),IF(F$5="Факт",-SUMIFS(ПДиР_факт[Сумма],ПДиР_факт[Статья],$B47,ПДиР_факт[Месяц],F$4)/1000,"Что-то не так")))</f>
        <v>0</v>
      </c>
      <c r="G47" s="367">
        <f>IF(G$5="План",SUMIFS(ПДиР_план[План, руб],ПДиР_план[Код статьи],$B47,ПДиР_план[Месяц],G$4)/1000,IF(OR(G$5="Ожид",G$5="Прогноз"),SUMIFS(ПДиР_план[Ожид, руб],ПДиР_план[Код статьи],$B47,ПДиР_план[Месяц],G$4)/1000+SUMIFS('Доначисл ПДР'!E:E,'Доначисл ПДР'!$A:$A,Сальдо!$B47),IF(G$5="Факт",-SUMIFS(ПДиР_факт[Сумма],ПДиР_факт[Статья],$B47,ПДиР_факт[Месяц],G$4)/1000,"Что-то не так")))</f>
        <v>0</v>
      </c>
      <c r="H47" s="367"/>
      <c r="I47" s="367">
        <f>IF(I$5="План",SUMIFS(ПДиР_план[План, руб],ПДиР_план[Код статьи],$B47,ПДиР_план[Месяц],I$4)/1000,IF(OR(I$5="Ожид",I$5="Прогноз"),SUMIFS(ПДиР_план[Ожид, руб],ПДиР_план[Код статьи],$B47,ПДиР_план[Месяц],I$4)/1000+SUMIFS('Доначисл ПДР'!G:G,'Доначисл ПДР'!$A:$A,Сальдо!$B47),IF(I$5="Факт",-SUMIFS(ПДиР_факт[Сумма],ПДиР_факт[Статья],$B47,ПДиР_факт[Месяц],I$4)/1000,"Что-то не так")))</f>
        <v>0</v>
      </c>
      <c r="J47" s="367">
        <f>IF(J$5="План",SUMIFS(ПДиР_план[План, руб],ПДиР_план[Код статьи],$B47,ПДиР_план[Месяц],J$4)/1000,IF(OR(J$5="Ожид",J$5="Прогноз"),SUMIFS(ПДиР_план[Ожид, руб],ПДиР_план[Код статьи],$B47,ПДиР_план[Месяц],J$4)/1000+SUMIFS('Доначисл ПДР'!H:H,'Доначисл ПДР'!$A:$A,Сальдо!$B47),IF(J$5="Факт",-SUMIFS(ПДиР_факт[Сумма],ПДиР_факт[Статья],$B47,ПДиР_факт[Месяц],J$4)/1000,"Что-то не так")))</f>
        <v>0</v>
      </c>
      <c r="K47" s="367">
        <f>IF(K$5="План",SUMIFS(ПДиР_план[План, руб],ПДиР_план[Код статьи],$B47,ПДиР_план[Месяц],K$4)/1000,IF(OR(K$5="Ожид",K$5="Прогноз"),SUMIFS(ПДиР_план[Ожид, руб],ПДиР_план[Код статьи],$B47,ПДиР_план[Месяц],K$4)/1000+SUMIFS('Доначисл ПДР'!I:I,'Доначисл ПДР'!$A:$A,Сальдо!$B47),IF(K$5="Факт",-SUMIFS(ПДиР_факт[Сумма],ПДиР_факт[Статья],$B47,ПДиР_факт[Месяц],K$4)/1000,"Что-то не так")))</f>
        <v>0</v>
      </c>
      <c r="L47" s="367">
        <f>IF(L$5="План",SUMIFS(ПДиР_план[План, руб],ПДиР_план[Код статьи],$B47,ПДиР_план[Месяц],L$4)/1000,IF(OR(L$5="Ожид",L$5="Прогноз"),SUMIFS(ПДиР_план[Ожид, руб],ПДиР_план[Код статьи],$B47,ПДиР_план[Месяц],L$4)/1000+SUMIFS('Доначисл ПДР'!J:J,'Доначисл ПДР'!$A:$A,Сальдо!$B47),IF(L$5="Факт",-SUMIFS(ПДиР_факт[Сумма],ПДиР_факт[Статья],$B47,ПДиР_факт[Месяц],L$4)/1000,"Что-то не так")))</f>
        <v>0</v>
      </c>
      <c r="M47" s="367">
        <f>IF(M$5="План",SUMIFS(ПДиР_план[План, руб],ПДиР_план[Код статьи],$B47,ПДиР_план[Месяц],M$4)/1000,IF(OR(M$5="Ожид",M$5="Прогноз"),SUMIFS(ПДиР_план[Ожид, руб],ПДиР_план[Код статьи],$B47,ПДиР_план[Месяц],M$4)/1000+SUMIFS('Доначисл ПДР'!K:K,'Доначисл ПДР'!$A:$A,Сальдо!$B47),IF(M$5="Факт",-SUMIFS(ПДиР_факт[Сумма],ПДиР_факт[Статья],$B47,ПДиР_факт[Месяц],M$4)/1000,"Что-то не так")))</f>
        <v>0</v>
      </c>
      <c r="N47" s="367">
        <f>IF(N$5="План",SUMIFS(ПДиР_план[План, руб],ПДиР_план[Код статьи],$B47,ПДиР_план[Месяц],N$4)/1000,IF(OR(N$5="Ожид",N$5="Прогноз"),SUMIFS(ПДиР_план[Ожид, руб],ПДиР_план[Код статьи],$B47,ПДиР_план[Месяц],N$4)/1000+SUMIFS('Доначисл ПДР'!L:L,'Доначисл ПДР'!$A:$A,Сальдо!$B47),IF(N$5="Факт",-SUMIFS(ПДиР_факт[Сумма],ПДиР_факт[Статья],$B47,ПДиР_факт[Месяц],N$4)/1000,"Что-то не так")))</f>
        <v>0</v>
      </c>
      <c r="O47" s="367">
        <f>IF(O$5="План",SUMIFS(ПДиР_план[План, руб],ПДиР_план[Код статьи],$B47,ПДиР_план[Месяц],O$4)/1000,IF(OR(O$5="Ожид",O$5="Прогноз"),SUMIFS(ПДиР_план[Ожид, руб],ПДиР_план[Код статьи],$B47,ПДиР_план[Месяц],O$4)/1000+SUMIFS('Доначисл ПДР'!M:M,'Доначисл ПДР'!$A:$A,Сальдо!$B47),IF(O$5="Факт",-SUMIFS(ПДиР_факт[Сумма],ПДиР_факт[Статья],$B47,ПДиР_факт[Месяц],O$4)/1000,"Что-то не так")))</f>
        <v>0</v>
      </c>
      <c r="P47" s="367">
        <f>IF(P$5="План",SUMIFS(ПДиР_план[План, руб],ПДиР_план[Код статьи],$B47,ПДиР_план[Месяц],P$4)/1000,IF(OR(P$5="Ожид",P$5="Прогноз"),SUMIFS(ПДиР_план[Ожид, руб],ПДиР_план[Код статьи],$B47,ПДиР_план[Месяц],P$4)/1000+SUMIFS('Доначисл ПДР'!N:N,'Доначисл ПДР'!$A:$A,Сальдо!$B47),IF(P$5="Факт",-SUMIFS(ПДиР_факт[Сумма],ПДиР_факт[Статья],$B47,ПДиР_факт[Месяц],P$4)/1000,"Что-то не так")))</f>
        <v>0</v>
      </c>
      <c r="Q47" s="367">
        <f>IF(Q$5="План",SUMIFS(ПДиР_план[План, руб],ПДиР_план[Код статьи],$B47,ПДиР_план[Месяц],Q$4)/1000,IF(OR(Q$5="Ожид",Q$5="Прогноз"),SUMIFS(ПДиР_план[Ожид, руб],ПДиР_план[Код статьи],$B47,ПДиР_план[Месяц],Q$4)/1000+SUMIFS('Доначисл ПДР'!O:O,'Доначисл ПДР'!$A:$A,Сальдо!$B47),IF(Q$5="Факт",-SUMIFS(ПДиР_факт[Сумма],ПДиР_факт[Статья],$B47,ПДиР_факт[Месяц],Q$4)/1000,"Что-то не так")))</f>
        <v>0</v>
      </c>
      <c r="R47" s="367">
        <f t="shared" si="21"/>
        <v>0</v>
      </c>
      <c r="S47" s="376">
        <f>R47-E47</f>
        <v>0</v>
      </c>
      <c r="T47" s="377">
        <f>IFERROR(S47/E47,0)</f>
        <v>0</v>
      </c>
    </row>
    <row r="48" spans="1:20" x14ac:dyDescent="0.2">
      <c r="A48" s="69"/>
      <c r="B48" s="70" t="s">
        <v>420</v>
      </c>
      <c r="C48" s="794"/>
      <c r="D48" s="802"/>
      <c r="E48" s="364">
        <f>SUM(E49)</f>
        <v>0</v>
      </c>
      <c r="F48" s="364">
        <f t="shared" ref="F48:P48" si="22">SUM(F49)</f>
        <v>0</v>
      </c>
      <c r="G48" s="364">
        <f t="shared" si="22"/>
        <v>0</v>
      </c>
      <c r="H48" s="364">
        <f t="shared" si="22"/>
        <v>0</v>
      </c>
      <c r="I48" s="364">
        <f t="shared" si="22"/>
        <v>0</v>
      </c>
      <c r="J48" s="364">
        <f t="shared" si="22"/>
        <v>0</v>
      </c>
      <c r="K48" s="364">
        <f t="shared" si="22"/>
        <v>0</v>
      </c>
      <c r="L48" s="364">
        <f t="shared" si="22"/>
        <v>0</v>
      </c>
      <c r="M48" s="364">
        <f t="shared" si="22"/>
        <v>0</v>
      </c>
      <c r="N48" s="364">
        <f t="shared" si="22"/>
        <v>0</v>
      </c>
      <c r="O48" s="364">
        <f t="shared" si="22"/>
        <v>0</v>
      </c>
      <c r="P48" s="364">
        <f t="shared" si="22"/>
        <v>0</v>
      </c>
      <c r="Q48" s="364">
        <f>SUM(Q49)</f>
        <v>0</v>
      </c>
      <c r="R48" s="364">
        <f>SUM(R49)</f>
        <v>0</v>
      </c>
      <c r="S48" s="365">
        <f t="shared" si="2"/>
        <v>0</v>
      </c>
      <c r="T48" s="366">
        <f t="shared" si="3"/>
        <v>0</v>
      </c>
    </row>
    <row r="49" spans="1:20" s="1217" customFormat="1" ht="22.5" x14ac:dyDescent="0.2">
      <c r="A49" s="1218"/>
      <c r="B49" s="1219">
        <v>9110080100</v>
      </c>
      <c r="C49" s="1220" t="s">
        <v>421</v>
      </c>
      <c r="D49" s="1221" t="s">
        <v>1157</v>
      </c>
      <c r="E49" s="1214">
        <f>SUMIFS(ПДиР_план[План, руб],ПДиР_план[Код статьи],$B49)/1000</f>
        <v>0</v>
      </c>
      <c r="F49" s="1215">
        <f>IF(F$5="План",SUMIFS(ПДиР_план[План, руб],ПДиР_план[Код статьи],$B49,ПДиР_план[Месяц],F$4)/1000,IF(OR(F$5="Ожид",F$5="Прогноз"),SUMIFS(ПДиР_план[Ожид, руб],ПДиР_план[Код статьи],$B49,ПДиР_план[Месяц],F$4)/1000+SUMIFS('Доначисл ПДР'!D:D,'Доначисл ПДР'!$A:$A,Сальдо!$B49),IF(F$5="Факт",-SUMIFS(ПДиР_факт[Сумма],ПДиР_факт[Статья],$B49,ПДиР_факт[Месяц],F$4)/1000,"Что-то не так")))</f>
        <v>0</v>
      </c>
      <c r="G49" s="1215">
        <f>IF(G$5="План",SUMIFS(ПДиР_план[План, руб],ПДиР_план[Код статьи],$B49,ПДиР_план[Месяц],G$4)/1000,IF(OR(G$5="Ожид",G$5="Прогноз"),SUMIFS(ПДиР_план[Ожид, руб],ПДиР_план[Код статьи],$B49,ПДиР_план[Месяц],G$4)/1000+SUMIFS('Доначисл ПДР'!E:E,'Доначисл ПДР'!$A:$A,Сальдо!$B49),IF(G$5="Факт",-SUMIFS(ПДиР_факт[Сумма],ПДиР_факт[Статья],$B49,ПДиР_факт[Месяц],G$4)/1000,"Что-то не так")))</f>
        <v>0</v>
      </c>
      <c r="H49" s="1215"/>
      <c r="I49" s="1215">
        <f>IF(I$5="План",SUMIFS(ПДиР_план[План, руб],ПДиР_план[Код статьи],$B49,ПДиР_план[Месяц],I$4)/1000,IF(OR(I$5="Ожид",I$5="Прогноз"),SUMIFS(ПДиР_план[Ожид, руб],ПДиР_план[Код статьи],$B49,ПДиР_план[Месяц],I$4)/1000+SUMIFS('Доначисл ПДР'!G:G,'Доначисл ПДР'!$A:$A,Сальдо!$B49),IF(I$5="Факт",-SUMIFS(ПДиР_факт[Сумма],ПДиР_факт[Статья],$B49,ПДиР_факт[Месяц],I$4)/1000,"Что-то не так")))</f>
        <v>0</v>
      </c>
      <c r="J49" s="1215">
        <f>IF(J$5="План",SUMIFS(ПДиР_план[План, руб],ПДиР_план[Код статьи],$B49,ПДиР_план[Месяц],J$4)/1000,IF(OR(J$5="Ожид",J$5="Прогноз"),SUMIFS(ПДиР_план[Ожид, руб],ПДиР_план[Код статьи],$B49,ПДиР_план[Месяц],J$4)/1000+SUMIFS('Доначисл ПДР'!H:H,'Доначисл ПДР'!$A:$A,Сальдо!$B49),IF(J$5="Факт",-SUMIFS(ПДиР_факт[Сумма],ПДиР_факт[Статья],$B49,ПДиР_факт[Месяц],J$4)/1000,"Что-то не так")))</f>
        <v>0</v>
      </c>
      <c r="K49" s="1215">
        <f>IF(K$5="План",SUMIFS(ПДиР_план[План, руб],ПДиР_план[Код статьи],$B49,ПДиР_план[Месяц],K$4)/1000,IF(OR(K$5="Ожид",K$5="Прогноз"),SUMIFS(ПДиР_план[Ожид, руб],ПДиР_план[Код статьи],$B49,ПДиР_план[Месяц],K$4)/1000+SUMIFS('Доначисл ПДР'!I:I,'Доначисл ПДР'!$A:$A,Сальдо!$B49),IF(K$5="Факт",-SUMIFS(ПДиР_факт[Сумма],ПДиР_факт[Статья],$B49,ПДиР_факт[Месяц],K$4)/1000,"Что-то не так")))</f>
        <v>0</v>
      </c>
      <c r="L49" s="1215">
        <f>IF(L$5="План",SUMIFS(ПДиР_план[План, руб],ПДиР_план[Код статьи],$B49,ПДиР_план[Месяц],L$4)/1000,IF(OR(L$5="Ожид",L$5="Прогноз"),SUMIFS(ПДиР_план[Ожид, руб],ПДиР_план[Код статьи],$B49,ПДиР_план[Месяц],L$4)/1000+SUMIFS('Доначисл ПДР'!J:J,'Доначисл ПДР'!$A:$A,Сальдо!$B49),IF(L$5="Факт",-SUMIFS(ПДиР_факт[Сумма],ПДиР_факт[Статья],$B49,ПДиР_факт[Месяц],L$4)/1000,"Что-то не так")))</f>
        <v>0</v>
      </c>
      <c r="M49" s="1215">
        <f>IF(M$5="План",SUMIFS(ПДиР_план[План, руб],ПДиР_план[Код статьи],$B49,ПДиР_план[Месяц],M$4)/1000,IF(OR(M$5="Ожид",M$5="Прогноз"),SUMIFS(ПДиР_план[Ожид, руб],ПДиР_план[Код статьи],$B49,ПДиР_план[Месяц],M$4)/1000+SUMIFS('Доначисл ПДР'!K:K,'Доначисл ПДР'!$A:$A,Сальдо!$B49),IF(M$5="Факт",-SUMIFS(ПДиР_факт[Сумма],ПДиР_факт[Статья],$B49,ПДиР_факт[Месяц],M$4)/1000,"Что-то не так")))</f>
        <v>0</v>
      </c>
      <c r="N49" s="1215">
        <f>IF(N$5="План",SUMIFS(ПДиР_план[План, руб],ПДиР_план[Код статьи],$B49,ПДиР_план[Месяц],N$4)/1000,IF(OR(N$5="Ожид",N$5="Прогноз"),SUMIFS(ПДиР_план[Ожид, руб],ПДиР_план[Код статьи],$B49,ПДиР_план[Месяц],N$4)/1000+SUMIFS('Доначисл ПДР'!L:L,'Доначисл ПДР'!$A:$A,Сальдо!$B49),IF(N$5="Факт",-SUMIFS(ПДиР_факт[Сумма],ПДиР_факт[Статья],$B49,ПДиР_факт[Месяц],N$4)/1000,"Что-то не так")))</f>
        <v>0</v>
      </c>
      <c r="O49" s="1215">
        <f>IF(O$5="План",SUMIFS(ПДиР_план[План, руб],ПДиР_план[Код статьи],$B49,ПДиР_план[Месяц],O$4)/1000,IF(OR(O$5="Ожид",O$5="Прогноз"),SUMIFS(ПДиР_план[Ожид, руб],ПДиР_план[Код статьи],$B49,ПДиР_план[Месяц],O$4)/1000+SUMIFS('Доначисл ПДР'!M:M,'Доначисл ПДР'!$A:$A,Сальдо!$B49),IF(O$5="Факт",-SUMIFS(ПДиР_факт[Сумма],ПДиР_факт[Статья],$B49,ПДиР_факт[Месяц],O$4)/1000,"Что-то не так")))</f>
        <v>0</v>
      </c>
      <c r="P49" s="1215">
        <f>IF(P$5="План",SUMIFS(ПДиР_план[План, руб],ПДиР_план[Код статьи],$B49,ПДиР_план[Месяц],P$4)/1000,IF(OR(P$5="Ожид",P$5="Прогноз"),SUMIFS(ПДиР_план[Ожид, руб],ПДиР_план[Код статьи],$B49,ПДиР_план[Месяц],P$4)/1000+SUMIFS('Доначисл ПДР'!N:N,'Доначисл ПДР'!$A:$A,Сальдо!$B49),IF(P$5="Факт",-SUMIFS(ПДиР_факт[Сумма],ПДиР_факт[Статья],$B49,ПДиР_факт[Месяц],P$4)/1000,"Что-то не так")))</f>
        <v>0</v>
      </c>
      <c r="Q49" s="1215">
        <f>IF(Q$5="План",SUMIFS(ПДиР_план[План, руб],ПДиР_план[Код статьи],$B49,ПДиР_план[Месяц],Q$4)/1000,IF(OR(Q$5="Ожид",Q$5="Прогноз"),SUMIFS(ПДиР_план[Ожид, руб],ПДиР_план[Код статьи],$B49,ПДиР_план[Месяц],Q$4)/1000+SUMIFS('Доначисл ПДР'!O:O,'Доначисл ПДР'!$A:$A,Сальдо!$B49),IF(Q$5="Факт",-SUMIFS(ПДиР_факт[Сумма],ПДиР_факт[Статья],$B49,ПДиР_факт[Месяц],Q$4)/1000,"Что-то не так")))</f>
        <v>0</v>
      </c>
      <c r="R49" s="1215">
        <f>SUM(F49:Q49)</f>
        <v>0</v>
      </c>
      <c r="S49" s="1222">
        <f t="shared" si="2"/>
        <v>0</v>
      </c>
      <c r="T49" s="1223">
        <f t="shared" si="3"/>
        <v>0</v>
      </c>
    </row>
    <row r="50" spans="1:20" x14ac:dyDescent="0.2">
      <c r="A50" s="69"/>
      <c r="B50" s="70" t="s">
        <v>422</v>
      </c>
      <c r="C50" s="794"/>
      <c r="D50" s="802"/>
      <c r="E50" s="364">
        <f>SUM(E51:E53)</f>
        <v>0</v>
      </c>
      <c r="F50" s="364">
        <f>SUM(F51:F53)</f>
        <v>0</v>
      </c>
      <c r="G50" s="364">
        <f t="shared" ref="G50:P50" si="23">SUM(G51:G53)</f>
        <v>0</v>
      </c>
      <c r="H50" s="364">
        <f t="shared" si="23"/>
        <v>0</v>
      </c>
      <c r="I50" s="364">
        <f t="shared" si="23"/>
        <v>0</v>
      </c>
      <c r="J50" s="364">
        <f t="shared" si="23"/>
        <v>0</v>
      </c>
      <c r="K50" s="364">
        <f t="shared" si="23"/>
        <v>0</v>
      </c>
      <c r="L50" s="364">
        <f t="shared" si="23"/>
        <v>0</v>
      </c>
      <c r="M50" s="364">
        <f t="shared" si="23"/>
        <v>0</v>
      </c>
      <c r="N50" s="364">
        <f t="shared" si="23"/>
        <v>0</v>
      </c>
      <c r="O50" s="364">
        <f t="shared" si="23"/>
        <v>0</v>
      </c>
      <c r="P50" s="364">
        <f t="shared" si="23"/>
        <v>0</v>
      </c>
      <c r="Q50" s="364">
        <f>SUM(Q51:Q53)</f>
        <v>0</v>
      </c>
      <c r="R50" s="364">
        <f>SUM(R51:R53)</f>
        <v>0</v>
      </c>
      <c r="S50" s="365">
        <f t="shared" si="2"/>
        <v>0</v>
      </c>
      <c r="T50" s="366">
        <f t="shared" si="3"/>
        <v>0</v>
      </c>
    </row>
    <row r="51" spans="1:20" x14ac:dyDescent="0.2">
      <c r="A51" s="72"/>
      <c r="B51" s="80">
        <v>9110090100</v>
      </c>
      <c r="C51" s="796" t="s">
        <v>423</v>
      </c>
      <c r="D51" s="886" t="s">
        <v>1128</v>
      </c>
      <c r="E51" s="372">
        <f>SUMIFS(ПДиР_план[План, руб],ПДиР_план[Код статьи],$B51)/1000</f>
        <v>0</v>
      </c>
      <c r="F51" s="367">
        <f>IF(F$5="План",SUMIFS(ПДиР_план[План, руб],ПДиР_план[Код статьи],$B51,ПДиР_план[Месяц],F$4)/1000,IF(OR(F$5="Ожид",F$5="Прогноз"),SUMIFS(ПДиР_план[Ожид, руб],ПДиР_план[Код статьи],$B51,ПДиР_план[Месяц],F$4)/1000+SUMIFS('Доначисл ПДР'!D:D,'Доначисл ПДР'!$A:$A,Сальдо!$B51),IF(F$5="Факт",-SUMIFS(ПДиР_факт[Сумма],ПДиР_факт[Статья],$B51,ПДиР_факт[Месяц],F$4)/1000,"Что-то не так")))</f>
        <v>0</v>
      </c>
      <c r="G51" s="367">
        <f>IF(G$5="План",SUMIFS(ПДиР_план[План, руб],ПДиР_план[Код статьи],$B51,ПДиР_план[Месяц],G$4)/1000,IF(OR(G$5="Ожид",G$5="Прогноз"),SUMIFS(ПДиР_план[Ожид, руб],ПДиР_план[Код статьи],$B51,ПДиР_план[Месяц],G$4)/1000+SUMIFS('Доначисл ПДР'!E:E,'Доначисл ПДР'!$A:$A,Сальдо!$B51),IF(G$5="Факт",-SUMIFS(ПДиР_факт[Сумма],ПДиР_факт[Статья],$B51,ПДиР_факт[Месяц],G$4)/1000,"Что-то не так")))</f>
        <v>0</v>
      </c>
      <c r="H51" s="367">
        <f>IF(H$5="План",SUMIFS(ПДиР_план[План, руб],ПДиР_план[Код статьи],$B51,ПДиР_план[Месяц],H$4)/1000,IF(OR(H$5="Ожид",H$5="Прогноз"),SUMIFS(ПДиР_план[Ожид, руб],ПДиР_план[Код статьи],$B51,ПДиР_план[Месяц],H$4)/1000+SUMIFS('Доначисл ПДР'!F:F,'Доначисл ПДР'!$A:$A,Сальдо!$B51),IF(H$5="Факт",-SUMIFS(ПДиР_факт[Сумма],ПДиР_факт[Статья],$B51,ПДиР_факт[Месяц],H$4)/1000,"Что-то не так")))</f>
        <v>0</v>
      </c>
      <c r="I51" s="367">
        <f>IF(I$5="План",SUMIFS(ПДиР_план[План, руб],ПДиР_план[Код статьи],$B51,ПДиР_план[Месяц],I$4)/1000,IF(OR(I$5="Ожид",I$5="Прогноз"),SUMIFS(ПДиР_план[Ожид, руб],ПДиР_план[Код статьи],$B51,ПДиР_план[Месяц],I$4)/1000+SUMIFS('Доначисл ПДР'!G:G,'Доначисл ПДР'!$A:$A,Сальдо!$B51),IF(I$5="Факт",-SUMIFS(ПДиР_факт[Сумма],ПДиР_факт[Статья],$B51,ПДиР_факт[Месяц],I$4)/1000,"Что-то не так")))</f>
        <v>0</v>
      </c>
      <c r="J51" s="367">
        <f>IF(J$5="План",SUMIFS(ПДиР_план[План, руб],ПДиР_план[Код статьи],$B51,ПДиР_план[Месяц],J$4)/1000,IF(OR(J$5="Ожид",J$5="Прогноз"),SUMIFS(ПДиР_план[Ожид, руб],ПДиР_план[Код статьи],$B51,ПДиР_план[Месяц],J$4)/1000+SUMIFS('Доначисл ПДР'!H:H,'Доначисл ПДР'!$A:$A,Сальдо!$B51),IF(J$5="Факт",-SUMIFS(ПДиР_факт[Сумма],ПДиР_факт[Статья],$B51,ПДиР_факт[Месяц],J$4)/1000,"Что-то не так")))</f>
        <v>0</v>
      </c>
      <c r="K51" s="367">
        <f>IF(K$5="План",SUMIFS(ПДиР_план[План, руб],ПДиР_план[Код статьи],$B51,ПДиР_план[Месяц],K$4)/1000,IF(OR(K$5="Ожид",K$5="Прогноз"),SUMIFS(ПДиР_план[Ожид, руб],ПДиР_план[Код статьи],$B51,ПДиР_план[Месяц],K$4)/1000+SUMIFS('Доначисл ПДР'!I:I,'Доначисл ПДР'!$A:$A,Сальдо!$B51),IF(K$5="Факт",-SUMIFS(ПДиР_факт[Сумма],ПДиР_факт[Статья],$B51,ПДиР_факт[Месяц],K$4)/1000,"Что-то не так")))</f>
        <v>0</v>
      </c>
      <c r="L51" s="367">
        <f>IF(L$5="План",SUMIFS(ПДиР_план[План, руб],ПДиР_план[Код статьи],$B51,ПДиР_план[Месяц],L$4)/1000,IF(OR(L$5="Ожид",L$5="Прогноз"),SUMIFS(ПДиР_план[Ожид, руб],ПДиР_план[Код статьи],$B51,ПДиР_план[Месяц],L$4)/1000+SUMIFS('Доначисл ПДР'!J:J,'Доначисл ПДР'!$A:$A,Сальдо!$B51),IF(L$5="Факт",-SUMIFS(ПДиР_факт[Сумма],ПДиР_факт[Статья],$B51,ПДиР_факт[Месяц],L$4)/1000,"Что-то не так")))</f>
        <v>0</v>
      </c>
      <c r="M51" s="367">
        <f>IF(M$5="План",SUMIFS(ПДиР_план[План, руб],ПДиР_план[Код статьи],$B51,ПДиР_план[Месяц],M$4)/1000,IF(OR(M$5="Ожид",M$5="Прогноз"),SUMIFS(ПДиР_план[Ожид, руб],ПДиР_план[Код статьи],$B51,ПДиР_план[Месяц],M$4)/1000+SUMIFS('Доначисл ПДР'!K:K,'Доначисл ПДР'!$A:$A,Сальдо!$B51),IF(M$5="Факт",-SUMIFS(ПДиР_факт[Сумма],ПДиР_факт[Статья],$B51,ПДиР_факт[Месяц],M$4)/1000,"Что-то не так")))</f>
        <v>0</v>
      </c>
      <c r="N51" s="367">
        <f>IF(N$5="План",SUMIFS(ПДиР_план[План, руб],ПДиР_план[Код статьи],$B51,ПДиР_план[Месяц],N$4)/1000,IF(OR(N$5="Ожид",N$5="Прогноз"),SUMIFS(ПДиР_план[Ожид, руб],ПДиР_план[Код статьи],$B51,ПДиР_план[Месяц],N$4)/1000+SUMIFS('Доначисл ПДР'!L:L,'Доначисл ПДР'!$A:$A,Сальдо!$B51),IF(N$5="Факт",-SUMIFS(ПДиР_факт[Сумма],ПДиР_факт[Статья],$B51,ПДиР_факт[Месяц],N$4)/1000,"Что-то не так")))</f>
        <v>0</v>
      </c>
      <c r="O51" s="367">
        <f>IF(O$5="План",SUMIFS(ПДиР_план[План, руб],ПДиР_план[Код статьи],$B51,ПДиР_план[Месяц],O$4)/1000,IF(OR(O$5="Ожид",O$5="Прогноз"),SUMIFS(ПДиР_план[Ожид, руб],ПДиР_план[Код статьи],$B51,ПДиР_план[Месяц],O$4)/1000+SUMIFS('Доначисл ПДР'!M:M,'Доначисл ПДР'!$A:$A,Сальдо!$B51),IF(O$5="Факт",-SUMIFS(ПДиР_факт[Сумма],ПДиР_факт[Статья],$B51,ПДиР_факт[Месяц],O$4)/1000,"Что-то не так")))</f>
        <v>0</v>
      </c>
      <c r="P51" s="367">
        <f>IF(P$5="План",SUMIFS(ПДиР_план[План, руб],ПДиР_план[Код статьи],$B51,ПДиР_план[Месяц],P$4)/1000,IF(OR(P$5="Ожид",P$5="Прогноз"),SUMIFS(ПДиР_план[Ожид, руб],ПДиР_план[Код статьи],$B51,ПДиР_план[Месяц],P$4)/1000+SUMIFS('Доначисл ПДР'!N:N,'Доначисл ПДР'!$A:$A,Сальдо!$B51),IF(P$5="Факт",-SUMIFS(ПДиР_факт[Сумма],ПДиР_факт[Статья],$B51,ПДиР_факт[Месяц],P$4)/1000,"Что-то не так")))</f>
        <v>0</v>
      </c>
      <c r="Q51" s="367">
        <f>IF(Q$5="План",SUMIFS(ПДиР_план[План, руб],ПДиР_план[Код статьи],$B51,ПДиР_план[Месяц],Q$4)/1000,IF(OR(Q$5="Ожид",Q$5="Прогноз"),SUMIFS(ПДиР_план[Ожид, руб],ПДиР_план[Код статьи],$B51,ПДиР_план[Месяц],Q$4)/1000+SUMIFS('Доначисл ПДР'!O:O,'Доначисл ПДР'!$A:$A,Сальдо!$B51),IF(Q$5="Факт",-SUMIFS(ПДиР_факт[Сумма],ПДиР_факт[Статья],$B51,ПДиР_факт[Месяц],Q$4)/1000,"Что-то не так")))</f>
        <v>0</v>
      </c>
      <c r="R51" s="367">
        <f>SUM(F51:Q51)</f>
        <v>0</v>
      </c>
      <c r="S51" s="370">
        <f t="shared" si="2"/>
        <v>0</v>
      </c>
      <c r="T51" s="371">
        <f t="shared" si="3"/>
        <v>0</v>
      </c>
    </row>
    <row r="52" spans="1:20" ht="22.5" x14ac:dyDescent="0.2">
      <c r="A52" s="74"/>
      <c r="B52" s="81">
        <v>9110090200</v>
      </c>
      <c r="C52" s="797" t="s">
        <v>422</v>
      </c>
      <c r="D52" s="887" t="s">
        <v>1128</v>
      </c>
      <c r="E52" s="372">
        <f>SUMIFS(ПДиР_план[План, руб],ПДиР_план[Код статьи],$B52)/1000</f>
        <v>0</v>
      </c>
      <c r="F52" s="367">
        <f>IF(F$5="План",SUMIFS(ПДиР_план[План, руб],ПДиР_план[Код статьи],$B52,ПДиР_план[Месяц],F$4)/1000,IF(OR(F$5="Ожид",F$5="Прогноз"),SUMIFS(ПДиР_план[Ожид, руб],ПДиР_план[Код статьи],$B52,ПДиР_план[Месяц],F$4)/1000+SUMIFS('Доначисл ПДР'!D:D,'Доначисл ПДР'!$A:$A,Сальдо!$B52),IF(F$5="Факт",-SUMIFS(ПДиР_факт[Сумма],ПДиР_факт[Статья],$B52,ПДиР_факт[Месяц],F$4)/1000,"Что-то не так")))</f>
        <v>0</v>
      </c>
      <c r="G52" s="367">
        <f>IF(G$5="План",SUMIFS(ПДиР_план[План, руб],ПДиР_план[Код статьи],$B52,ПДиР_план[Месяц],G$4)/1000,IF(OR(G$5="Ожид",G$5="Прогноз"),SUMIFS(ПДиР_план[Ожид, руб],ПДиР_план[Код статьи],$B52,ПДиР_план[Месяц],G$4)/1000+SUMIFS('Доначисл ПДР'!E:E,'Доначисл ПДР'!$A:$A,Сальдо!$B52),IF(G$5="Факт",-SUMIFS(ПДиР_факт[Сумма],ПДиР_факт[Статья],$B52,ПДиР_факт[Месяц],G$4)/1000,"Что-то не так")))</f>
        <v>0</v>
      </c>
      <c r="H52" s="367">
        <f>IF(H$5="План",SUMIFS(ПДиР_план[План, руб],ПДиР_план[Код статьи],$B52,ПДиР_план[Месяц],H$4)/1000,IF(OR(H$5="Ожид",H$5="Прогноз"),SUMIFS(ПДиР_план[Ожид, руб],ПДиР_план[Код статьи],$B52,ПДиР_план[Месяц],H$4)/1000+SUMIFS('Доначисл ПДР'!F:F,'Доначисл ПДР'!$A:$A,Сальдо!$B52),IF(H$5="Факт",-SUMIFS(ПДиР_факт[Сумма],ПДиР_факт[Статья],$B52,ПДиР_факт[Месяц],H$4)/1000,"Что-то не так")))</f>
        <v>0</v>
      </c>
      <c r="I52" s="367">
        <f>IF(I$5="План",SUMIFS(ПДиР_план[План, руб],ПДиР_план[Код статьи],$B52,ПДиР_план[Месяц],I$4)/1000,IF(OR(I$5="Ожид",I$5="Прогноз"),SUMIFS(ПДиР_план[Ожид, руб],ПДиР_план[Код статьи],$B52,ПДиР_план[Месяц],I$4)/1000+SUMIFS('Доначисл ПДР'!G:G,'Доначисл ПДР'!$A:$A,Сальдо!$B52),IF(I$5="Факт",-SUMIFS(ПДиР_факт[Сумма],ПДиР_факт[Статья],$B52,ПДиР_факт[Месяц],I$4)/1000,"Что-то не так")))</f>
        <v>0</v>
      </c>
      <c r="J52" s="367">
        <f>IF(J$5="План",SUMIFS(ПДиР_план[План, руб],ПДиР_план[Код статьи],$B52,ПДиР_план[Месяц],J$4)/1000,IF(OR(J$5="Ожид",J$5="Прогноз"),SUMIFS(ПДиР_план[Ожид, руб],ПДиР_план[Код статьи],$B52,ПДиР_план[Месяц],J$4)/1000+SUMIFS('Доначисл ПДР'!H:H,'Доначисл ПДР'!$A:$A,Сальдо!$B52),IF(J$5="Факт",-SUMIFS(ПДиР_факт[Сумма],ПДиР_факт[Статья],$B52,ПДиР_факт[Месяц],J$4)/1000,"Что-то не так")))</f>
        <v>0</v>
      </c>
      <c r="K52" s="367">
        <f>IF(K$5="План",SUMIFS(ПДиР_план[План, руб],ПДиР_план[Код статьи],$B52,ПДиР_план[Месяц],K$4)/1000,IF(OR(K$5="Ожид",K$5="Прогноз"),SUMIFS(ПДиР_план[Ожид, руб],ПДиР_план[Код статьи],$B52,ПДиР_план[Месяц],K$4)/1000+SUMIFS('Доначисл ПДР'!I:I,'Доначисл ПДР'!$A:$A,Сальдо!$B52),IF(K$5="Факт",-SUMIFS(ПДиР_факт[Сумма],ПДиР_факт[Статья],$B52,ПДиР_факт[Месяц],K$4)/1000,"Что-то не так")))</f>
        <v>0</v>
      </c>
      <c r="L52" s="367">
        <f>IF(L$5="План",SUMIFS(ПДиР_план[План, руб],ПДиР_план[Код статьи],$B52,ПДиР_план[Месяц],L$4)/1000,IF(OR(L$5="Ожид",L$5="Прогноз"),SUMIFS(ПДиР_план[Ожид, руб],ПДиР_план[Код статьи],$B52,ПДиР_план[Месяц],L$4)/1000+SUMIFS('Доначисл ПДР'!J:J,'Доначисл ПДР'!$A:$A,Сальдо!$B52),IF(L$5="Факт",-SUMIFS(ПДиР_факт[Сумма],ПДиР_факт[Статья],$B52,ПДиР_факт[Месяц],L$4)/1000,"Что-то не так")))</f>
        <v>0</v>
      </c>
      <c r="M52" s="367">
        <f>IF(M$5="План",SUMIFS(ПДиР_план[План, руб],ПДиР_план[Код статьи],$B52,ПДиР_план[Месяц],M$4)/1000,IF(OR(M$5="Ожид",M$5="Прогноз"),SUMIFS(ПДиР_план[Ожид, руб],ПДиР_план[Код статьи],$B52,ПДиР_план[Месяц],M$4)/1000+SUMIFS('Доначисл ПДР'!K:K,'Доначисл ПДР'!$A:$A,Сальдо!$B52),IF(M$5="Факт",-SUMIFS(ПДиР_факт[Сумма],ПДиР_факт[Статья],$B52,ПДиР_факт[Месяц],M$4)/1000,"Что-то не так")))</f>
        <v>0</v>
      </c>
      <c r="N52" s="367">
        <f>IF(N$5="План",SUMIFS(ПДиР_план[План, руб],ПДиР_план[Код статьи],$B52,ПДиР_план[Месяц],N$4)/1000,IF(OR(N$5="Ожид",N$5="Прогноз"),SUMIFS(ПДиР_план[Ожид, руб],ПДиР_план[Код статьи],$B52,ПДиР_план[Месяц],N$4)/1000+SUMIFS('Доначисл ПДР'!L:L,'Доначисл ПДР'!$A:$A,Сальдо!$B52),IF(N$5="Факт",-SUMIFS(ПДиР_факт[Сумма],ПДиР_факт[Статья],$B52,ПДиР_факт[Месяц],N$4)/1000,"Что-то не так")))</f>
        <v>0</v>
      </c>
      <c r="O52" s="367">
        <f>IF(O$5="План",SUMIFS(ПДиР_план[План, руб],ПДиР_план[Код статьи],$B52,ПДиР_план[Месяц],O$4)/1000,IF(OR(O$5="Ожид",O$5="Прогноз"),SUMIFS(ПДиР_план[Ожид, руб],ПДиР_план[Код статьи],$B52,ПДиР_план[Месяц],O$4)/1000+SUMIFS('Доначисл ПДР'!M:M,'Доначисл ПДР'!$A:$A,Сальдо!$B52),IF(O$5="Факт",-SUMIFS(ПДиР_факт[Сумма],ПДиР_факт[Статья],$B52,ПДиР_факт[Месяц],O$4)/1000,"Что-то не так")))</f>
        <v>0</v>
      </c>
      <c r="P52" s="367">
        <f>IF(P$5="План",SUMIFS(ПДиР_план[План, руб],ПДиР_план[Код статьи],$B52,ПДиР_план[Месяц],P$4)/1000,IF(OR(P$5="Ожид",P$5="Прогноз"),SUMIFS(ПДиР_план[Ожид, руб],ПДиР_план[Код статьи],$B52,ПДиР_план[Месяц],P$4)/1000+SUMIFS('Доначисл ПДР'!N:N,'Доначисл ПДР'!$A:$A,Сальдо!$B52),IF(P$5="Факт",-SUMIFS(ПДиР_факт[Сумма],ПДиР_факт[Статья],$B52,ПДиР_факт[Месяц],P$4)/1000,"Что-то не так")))</f>
        <v>0</v>
      </c>
      <c r="Q52" s="367">
        <f>IF(Q$5="План",SUMIFS(ПДиР_план[План, руб],ПДиР_план[Код статьи],$B52,ПДиР_план[Месяц],Q$4)/1000,IF(OR(Q$5="Ожид",Q$5="Прогноз"),SUMIFS(ПДиР_план[Ожид, руб],ПДиР_план[Код статьи],$B52,ПДиР_план[Месяц],Q$4)/1000+SUMIFS('Доначисл ПДР'!O:O,'Доначисл ПДР'!$A:$A,Сальдо!$B52),IF(Q$5="Факт",-SUMIFS(ПДиР_факт[Сумма],ПДиР_факт[Статья],$B52,ПДиР_факт[Месяц],Q$4)/1000,"Что-то не так")))</f>
        <v>0</v>
      </c>
      <c r="R52" s="367">
        <f>SUM(F52:Q52)</f>
        <v>0</v>
      </c>
      <c r="S52" s="373">
        <f t="shared" si="2"/>
        <v>0</v>
      </c>
      <c r="T52" s="374">
        <f t="shared" si="3"/>
        <v>0</v>
      </c>
    </row>
    <row r="53" spans="1:20" ht="22.5" x14ac:dyDescent="0.2">
      <c r="A53" s="76"/>
      <c r="B53" s="82">
        <v>9110090300</v>
      </c>
      <c r="C53" s="798" t="s">
        <v>424</v>
      </c>
      <c r="D53" s="888" t="s">
        <v>1128</v>
      </c>
      <c r="E53" s="372">
        <f>SUMIFS(ПДиР_план[План, руб],ПДиР_план[Код статьи],$B53)/1000</f>
        <v>0</v>
      </c>
      <c r="F53" s="367">
        <f>IF(F$5="План",SUMIFS(ПДиР_план[План, руб],ПДиР_план[Код статьи],$B53,ПДиР_план[Месяц],F$4)/1000,IF(OR(F$5="Ожид",F$5="Прогноз"),SUMIFS(ПДиР_план[Ожид, руб],ПДиР_план[Код статьи],$B53,ПДиР_план[Месяц],F$4)/1000+SUMIFS('Доначисл ПДР'!D:D,'Доначисл ПДР'!$A:$A,Сальдо!$B53),IF(F$5="Факт",-SUMIFS(ПДиР_факт[Сумма],ПДиР_факт[Статья],$B53,ПДиР_факт[Месяц],F$4)/1000,"Что-то не так")))</f>
        <v>0</v>
      </c>
      <c r="G53" s="367">
        <f>IF(G$5="План",SUMIFS(ПДиР_план[План, руб],ПДиР_план[Код статьи],$B53,ПДиР_план[Месяц],G$4)/1000,IF(OR(G$5="Ожид",G$5="Прогноз"),SUMIFS(ПДиР_план[Ожид, руб],ПДиР_план[Код статьи],$B53,ПДиР_план[Месяц],G$4)/1000+SUMIFS('Доначисл ПДР'!E:E,'Доначисл ПДР'!$A:$A,Сальдо!$B53),IF(G$5="Факт",-SUMIFS(ПДиР_факт[Сумма],ПДиР_факт[Статья],$B53,ПДиР_факт[Месяц],G$4)/1000,"Что-то не так")))</f>
        <v>0</v>
      </c>
      <c r="H53" s="367">
        <f>IF(H$5="План",SUMIFS(ПДиР_план[План, руб],ПДиР_план[Код статьи],$B53,ПДиР_план[Месяц],H$4)/1000,IF(OR(H$5="Ожид",H$5="Прогноз"),SUMIFS(ПДиР_план[Ожид, руб],ПДиР_план[Код статьи],$B53,ПДиР_план[Месяц],H$4)/1000+SUMIFS('Доначисл ПДР'!F:F,'Доначисл ПДР'!$A:$A,Сальдо!$B53),IF(H$5="Факт",-SUMIFS(ПДиР_факт[Сумма],ПДиР_факт[Статья],$B53,ПДиР_факт[Месяц],H$4)/1000,"Что-то не так")))</f>
        <v>0</v>
      </c>
      <c r="I53" s="367">
        <f>IF(I$5="План",SUMIFS(ПДиР_план[План, руб],ПДиР_план[Код статьи],$B53,ПДиР_план[Месяц],I$4)/1000,IF(OR(I$5="Ожид",I$5="Прогноз"),SUMIFS(ПДиР_план[Ожид, руб],ПДиР_план[Код статьи],$B53,ПДиР_план[Месяц],I$4)/1000+SUMIFS('Доначисл ПДР'!G:G,'Доначисл ПДР'!$A:$A,Сальдо!$B53),IF(I$5="Факт",-SUMIFS(ПДиР_факт[Сумма],ПДиР_факт[Статья],$B53,ПДиР_факт[Месяц],I$4)/1000,"Что-то не так")))</f>
        <v>0</v>
      </c>
      <c r="J53" s="367">
        <f>IF(J$5="План",SUMIFS(ПДиР_план[План, руб],ПДиР_план[Код статьи],$B53,ПДиР_план[Месяц],J$4)/1000,IF(OR(J$5="Ожид",J$5="Прогноз"),SUMIFS(ПДиР_план[Ожид, руб],ПДиР_план[Код статьи],$B53,ПДиР_план[Месяц],J$4)/1000+SUMIFS('Доначисл ПДР'!H:H,'Доначисл ПДР'!$A:$A,Сальдо!$B53),IF(J$5="Факт",-SUMIFS(ПДиР_факт[Сумма],ПДиР_факт[Статья],$B53,ПДиР_факт[Месяц],J$4)/1000,"Что-то не так")))</f>
        <v>0</v>
      </c>
      <c r="K53" s="367">
        <f>IF(K$5="План",SUMIFS(ПДиР_план[План, руб],ПДиР_план[Код статьи],$B53,ПДиР_план[Месяц],K$4)/1000,IF(OR(K$5="Ожид",K$5="Прогноз"),SUMIFS(ПДиР_план[Ожид, руб],ПДиР_план[Код статьи],$B53,ПДиР_план[Месяц],K$4)/1000+SUMIFS('Доначисл ПДР'!I:I,'Доначисл ПДР'!$A:$A,Сальдо!$B53),IF(K$5="Факт",-SUMIFS(ПДиР_факт[Сумма],ПДиР_факт[Статья],$B53,ПДиР_факт[Месяц],K$4)/1000,"Что-то не так")))</f>
        <v>0</v>
      </c>
      <c r="L53" s="367">
        <f>IF(L$5="План",SUMIFS(ПДиР_план[План, руб],ПДиР_план[Код статьи],$B53,ПДиР_план[Месяц],L$4)/1000,IF(OR(L$5="Ожид",L$5="Прогноз"),SUMIFS(ПДиР_план[Ожид, руб],ПДиР_план[Код статьи],$B53,ПДиР_план[Месяц],L$4)/1000+SUMIFS('Доначисл ПДР'!J:J,'Доначисл ПДР'!$A:$A,Сальдо!$B53),IF(L$5="Факт",-SUMIFS(ПДиР_факт[Сумма],ПДиР_факт[Статья],$B53,ПДиР_факт[Месяц],L$4)/1000,"Что-то не так")))</f>
        <v>0</v>
      </c>
      <c r="M53" s="367">
        <f>IF(M$5="План",SUMIFS(ПДиР_план[План, руб],ПДиР_план[Код статьи],$B53,ПДиР_план[Месяц],M$4)/1000,IF(OR(M$5="Ожид",M$5="Прогноз"),SUMIFS(ПДиР_план[Ожид, руб],ПДиР_план[Код статьи],$B53,ПДиР_план[Месяц],M$4)/1000+SUMIFS('Доначисл ПДР'!K:K,'Доначисл ПДР'!$A:$A,Сальдо!$B53),IF(M$5="Факт",-SUMIFS(ПДиР_факт[Сумма],ПДиР_факт[Статья],$B53,ПДиР_факт[Месяц],M$4)/1000,"Что-то не так")))</f>
        <v>0</v>
      </c>
      <c r="N53" s="367">
        <f>IF(N$5="План",SUMIFS(ПДиР_план[План, руб],ПДиР_план[Код статьи],$B53,ПДиР_план[Месяц],N$4)/1000,IF(OR(N$5="Ожид",N$5="Прогноз"),SUMIFS(ПДиР_план[Ожид, руб],ПДиР_план[Код статьи],$B53,ПДиР_план[Месяц],N$4)/1000+SUMIFS('Доначисл ПДР'!L:L,'Доначисл ПДР'!$A:$A,Сальдо!$B53),IF(N$5="Факт",-SUMIFS(ПДиР_факт[Сумма],ПДиР_факт[Статья],$B53,ПДиР_факт[Месяц],N$4)/1000,"Что-то не так")))</f>
        <v>0</v>
      </c>
      <c r="O53" s="367">
        <f>IF(O$5="План",SUMIFS(ПДиР_план[План, руб],ПДиР_план[Код статьи],$B53,ПДиР_план[Месяц],O$4)/1000,IF(OR(O$5="Ожид",O$5="Прогноз"),SUMIFS(ПДиР_план[Ожид, руб],ПДиР_план[Код статьи],$B53,ПДиР_план[Месяц],O$4)/1000+SUMIFS('Доначисл ПДР'!M:M,'Доначисл ПДР'!$A:$A,Сальдо!$B53),IF(O$5="Факт",-SUMIFS(ПДиР_факт[Сумма],ПДиР_факт[Статья],$B53,ПДиР_факт[Месяц],O$4)/1000,"Что-то не так")))</f>
        <v>0</v>
      </c>
      <c r="P53" s="367">
        <f>IF(P$5="План",SUMIFS(ПДиР_план[План, руб],ПДиР_план[Код статьи],$B53,ПДиР_план[Месяц],P$4)/1000,IF(OR(P$5="Ожид",P$5="Прогноз"),SUMIFS(ПДиР_план[Ожид, руб],ПДиР_план[Код статьи],$B53,ПДиР_план[Месяц],P$4)/1000+SUMIFS('Доначисл ПДР'!N:N,'Доначисл ПДР'!$A:$A,Сальдо!$B53),IF(P$5="Факт",-SUMIFS(ПДиР_факт[Сумма],ПДиР_факт[Статья],$B53,ПДиР_факт[Месяц],P$4)/1000,"Что-то не так")))</f>
        <v>0</v>
      </c>
      <c r="Q53" s="367">
        <f>IF(Q$5="План",SUMIFS(ПДиР_план[План, руб],ПДиР_план[Код статьи],$B53,ПДиР_план[Месяц],Q$4)/1000,IF(OR(Q$5="Ожид",Q$5="Прогноз"),SUMIFS(ПДиР_план[Ожид, руб],ПДиР_план[Код статьи],$B53,ПДиР_план[Месяц],Q$4)/1000+SUMIFS('Доначисл ПДР'!O:O,'Доначисл ПДР'!$A:$A,Сальдо!$B53),IF(Q$5="Факт",-SUMIFS(ПДиР_факт[Сумма],ПДиР_факт[Статья],$B53,ПДиР_факт[Месяц],Q$4)/1000,"Что-то не так")))</f>
        <v>0</v>
      </c>
      <c r="R53" s="367">
        <f>SUM(F53:Q53)</f>
        <v>0</v>
      </c>
      <c r="S53" s="376">
        <f t="shared" si="2"/>
        <v>0</v>
      </c>
      <c r="T53" s="377">
        <f t="shared" si="3"/>
        <v>0</v>
      </c>
    </row>
    <row r="54" spans="1:20" x14ac:dyDescent="0.2">
      <c r="A54" s="69"/>
      <c r="B54" s="70" t="s">
        <v>425</v>
      </c>
      <c r="C54" s="794"/>
      <c r="D54" s="802"/>
      <c r="E54" s="364">
        <f>SUM(E55)</f>
        <v>0</v>
      </c>
      <c r="F54" s="364">
        <f t="shared" ref="F54:P54" si="24">SUM(F55)</f>
        <v>0</v>
      </c>
      <c r="G54" s="364">
        <f t="shared" si="24"/>
        <v>0</v>
      </c>
      <c r="H54" s="364">
        <f t="shared" si="24"/>
        <v>0</v>
      </c>
      <c r="I54" s="364">
        <f t="shared" si="24"/>
        <v>0</v>
      </c>
      <c r="J54" s="364">
        <f t="shared" si="24"/>
        <v>0</v>
      </c>
      <c r="K54" s="364">
        <f t="shared" si="24"/>
        <v>0</v>
      </c>
      <c r="L54" s="364">
        <f t="shared" si="24"/>
        <v>0</v>
      </c>
      <c r="M54" s="364">
        <f t="shared" si="24"/>
        <v>0</v>
      </c>
      <c r="N54" s="364">
        <f t="shared" si="24"/>
        <v>0</v>
      </c>
      <c r="O54" s="364">
        <f t="shared" si="24"/>
        <v>0</v>
      </c>
      <c r="P54" s="364">
        <f t="shared" si="24"/>
        <v>0</v>
      </c>
      <c r="Q54" s="364">
        <f>SUM(Q55)</f>
        <v>0</v>
      </c>
      <c r="R54" s="364">
        <f>SUM(R55)</f>
        <v>0</v>
      </c>
      <c r="S54" s="365">
        <f t="shared" si="2"/>
        <v>0</v>
      </c>
      <c r="T54" s="366">
        <f t="shared" si="3"/>
        <v>0</v>
      </c>
    </row>
    <row r="55" spans="1:20" ht="22.5" x14ac:dyDescent="0.2">
      <c r="A55" s="83"/>
      <c r="B55" s="84">
        <v>9110100100</v>
      </c>
      <c r="C55" s="800" t="s">
        <v>425</v>
      </c>
      <c r="D55" s="890" t="s">
        <v>1128</v>
      </c>
      <c r="E55" s="372">
        <f>SUMIFS(ПДиР_план[План, руб],ПДиР_план[Код статьи],$B55)/1000</f>
        <v>0</v>
      </c>
      <c r="F55" s="367">
        <f>IF(F$5="План",SUMIFS(ПДиР_план[План, руб],ПДиР_план[Код статьи],$B55,ПДиР_план[Месяц],F$4)/1000,IF(OR(F$5="Ожид",F$5="Прогноз"),SUMIFS(ПДиР_план[Ожид, руб],ПДиР_план[Код статьи],$B55,ПДиР_план[Месяц],F$4)/1000+SUMIFS('Доначисл ПДР'!D:D,'Доначисл ПДР'!$A:$A,Сальдо!$B55),IF(F$5="Факт",-SUMIFS(ПДиР_факт[Сумма],ПДиР_факт[Статья],$B55,ПДиР_факт[Месяц],F$4)/1000,"Что-то не так")))</f>
        <v>0</v>
      </c>
      <c r="G55" s="367">
        <f>IF(G$5="План",SUMIFS(ПДиР_план[План, руб],ПДиР_план[Код статьи],$B55,ПДиР_план[Месяц],G$4)/1000,IF(OR(G$5="Ожид",G$5="Прогноз"),SUMIFS(ПДиР_план[Ожид, руб],ПДиР_план[Код статьи],$B55,ПДиР_план[Месяц],G$4)/1000+SUMIFS('Доначисл ПДР'!E:E,'Доначисл ПДР'!$A:$A,Сальдо!$B55),IF(G$5="Факт",-SUMIFS(ПДиР_факт[Сумма],ПДиР_факт[Статья],$B55,ПДиР_факт[Месяц],G$4)/1000,"Что-то не так")))</f>
        <v>0</v>
      </c>
      <c r="H55" s="367">
        <f>IF(H$5="План",SUMIFS(ПДиР_план[План, руб],ПДиР_план[Код статьи],$B55,ПДиР_план[Месяц],H$4)/1000,IF(OR(H$5="Ожид",H$5="Прогноз"),SUMIFS(ПДиР_план[Ожид, руб],ПДиР_план[Код статьи],$B55,ПДиР_план[Месяц],H$4)/1000+SUMIFS('Доначисл ПДР'!F:F,'Доначисл ПДР'!$A:$A,Сальдо!$B55),IF(H$5="Факт",-SUMIFS(ПДиР_факт[Сумма],ПДиР_факт[Статья],$B55,ПДиР_факт[Месяц],H$4)/1000,"Что-то не так")))</f>
        <v>0</v>
      </c>
      <c r="I55" s="367">
        <f>IF(I$5="План",SUMIFS(ПДиР_план[План, руб],ПДиР_план[Код статьи],$B55,ПДиР_план[Месяц],I$4)/1000,IF(OR(I$5="Ожид",I$5="Прогноз"),SUMIFS(ПДиР_план[Ожид, руб],ПДиР_план[Код статьи],$B55,ПДиР_план[Месяц],I$4)/1000+SUMIFS('Доначисл ПДР'!G:G,'Доначисл ПДР'!$A:$A,Сальдо!$B55),IF(I$5="Факт",-SUMIFS(ПДиР_факт[Сумма],ПДиР_факт[Статья],$B55,ПДиР_факт[Месяц],I$4)/1000,"Что-то не так")))</f>
        <v>0</v>
      </c>
      <c r="J55" s="367">
        <f>IF(J$5="План",SUMIFS(ПДиР_план[План, руб],ПДиР_план[Код статьи],$B55,ПДиР_план[Месяц],J$4)/1000,IF(OR(J$5="Ожид",J$5="Прогноз"),SUMIFS(ПДиР_план[Ожид, руб],ПДиР_план[Код статьи],$B55,ПДиР_план[Месяц],J$4)/1000+SUMIFS('Доначисл ПДР'!H:H,'Доначисл ПДР'!$A:$A,Сальдо!$B55),IF(J$5="Факт",-SUMIFS(ПДиР_факт[Сумма],ПДиР_факт[Статья],$B55,ПДиР_факт[Месяц],J$4)/1000,"Что-то не так")))</f>
        <v>0</v>
      </c>
      <c r="K55" s="367">
        <f>IF(K$5="План",SUMIFS(ПДиР_план[План, руб],ПДиР_план[Код статьи],$B55,ПДиР_план[Месяц],K$4)/1000,IF(OR(K$5="Ожид",K$5="Прогноз"),SUMIFS(ПДиР_план[Ожид, руб],ПДиР_план[Код статьи],$B55,ПДиР_план[Месяц],K$4)/1000+SUMIFS('Доначисл ПДР'!I:I,'Доначисл ПДР'!$A:$A,Сальдо!$B55),IF(K$5="Факт",-SUMIFS(ПДиР_факт[Сумма],ПДиР_факт[Статья],$B55,ПДиР_факт[Месяц],K$4)/1000,"Что-то не так")))</f>
        <v>0</v>
      </c>
      <c r="L55" s="367">
        <f>IF(L$5="План",SUMIFS(ПДиР_план[План, руб],ПДиР_план[Код статьи],$B55,ПДиР_план[Месяц],L$4)/1000,IF(OR(L$5="Ожид",L$5="Прогноз"),SUMIFS(ПДиР_план[Ожид, руб],ПДиР_план[Код статьи],$B55,ПДиР_план[Месяц],L$4)/1000+SUMIFS('Доначисл ПДР'!J:J,'Доначисл ПДР'!$A:$A,Сальдо!$B55),IF(L$5="Факт",-SUMIFS(ПДиР_факт[Сумма],ПДиР_факт[Статья],$B55,ПДиР_факт[Месяц],L$4)/1000,"Что-то не так")))</f>
        <v>0</v>
      </c>
      <c r="M55" s="367">
        <f>IF(M$5="План",SUMIFS(ПДиР_план[План, руб],ПДиР_план[Код статьи],$B55,ПДиР_план[Месяц],M$4)/1000,IF(OR(M$5="Ожид",M$5="Прогноз"),SUMIFS(ПДиР_план[Ожид, руб],ПДиР_план[Код статьи],$B55,ПДиР_план[Месяц],M$4)/1000+SUMIFS('Доначисл ПДР'!K:K,'Доначисл ПДР'!$A:$A,Сальдо!$B55),IF(M$5="Факт",-SUMIFS(ПДиР_факт[Сумма],ПДиР_факт[Статья],$B55,ПДиР_факт[Месяц],M$4)/1000,"Что-то не так")))</f>
        <v>0</v>
      </c>
      <c r="N55" s="367">
        <f>IF(N$5="План",SUMIFS(ПДиР_план[План, руб],ПДиР_план[Код статьи],$B55,ПДиР_план[Месяц],N$4)/1000,IF(OR(N$5="Ожид",N$5="Прогноз"),SUMIFS(ПДиР_план[Ожид, руб],ПДиР_план[Код статьи],$B55,ПДиР_план[Месяц],N$4)/1000+SUMIFS('Доначисл ПДР'!L:L,'Доначисл ПДР'!$A:$A,Сальдо!$B55),IF(N$5="Факт",-SUMIFS(ПДиР_факт[Сумма],ПДиР_факт[Статья],$B55,ПДиР_факт[Месяц],N$4)/1000,"Что-то не так")))</f>
        <v>0</v>
      </c>
      <c r="O55" s="367">
        <f>IF(O$5="План",SUMIFS(ПДиР_план[План, руб],ПДиР_план[Код статьи],$B55,ПДиР_план[Месяц],O$4)/1000,IF(OR(O$5="Ожид",O$5="Прогноз"),SUMIFS(ПДиР_план[Ожид, руб],ПДиР_план[Код статьи],$B55,ПДиР_план[Месяц],O$4)/1000+SUMIFS('Доначисл ПДР'!M:M,'Доначисл ПДР'!$A:$A,Сальдо!$B55),IF(O$5="Факт",-SUMIFS(ПДиР_факт[Сумма],ПДиР_факт[Статья],$B55,ПДиР_факт[Месяц],O$4)/1000,"Что-то не так")))</f>
        <v>0</v>
      </c>
      <c r="P55" s="367">
        <f>IF(P$5="План",SUMIFS(ПДиР_план[План, руб],ПДиР_план[Код статьи],$B55,ПДиР_план[Месяц],P$4)/1000,IF(OR(P$5="Ожид",P$5="Прогноз"),SUMIFS(ПДиР_план[Ожид, руб],ПДиР_план[Код статьи],$B55,ПДиР_план[Месяц],P$4)/1000+SUMIFS('Доначисл ПДР'!N:N,'Доначисл ПДР'!$A:$A,Сальдо!$B55),IF(P$5="Факт",-SUMIFS(ПДиР_факт[Сумма],ПДиР_факт[Статья],$B55,ПДиР_факт[Месяц],P$4)/1000,"Что-то не так")))</f>
        <v>0</v>
      </c>
      <c r="Q55" s="367">
        <f>IF(Q$5="План",SUMIFS(ПДиР_план[План, руб],ПДиР_план[Код статьи],$B55,ПДиР_план[Месяц],Q$4)/1000,IF(OR(Q$5="Ожид",Q$5="Прогноз"),SUMIFS(ПДиР_план[Ожид, руб],ПДиР_план[Код статьи],$B55,ПДиР_план[Месяц],Q$4)/1000+SUMIFS('Доначисл ПДР'!O:O,'Доначисл ПДР'!$A:$A,Сальдо!$B55),IF(Q$5="Факт",-SUMIFS(ПДиР_факт[Сумма],ПДиР_факт[Статья],$B55,ПДиР_факт[Месяц],Q$4)/1000,"Что-то не так")))</f>
        <v>0</v>
      </c>
      <c r="R55" s="367">
        <f>SUM(F55:Q55)</f>
        <v>0</v>
      </c>
      <c r="S55" s="368">
        <f t="shared" si="2"/>
        <v>0</v>
      </c>
      <c r="T55" s="369">
        <f t="shared" si="3"/>
        <v>0</v>
      </c>
    </row>
    <row r="56" spans="1:20" x14ac:dyDescent="0.2">
      <c r="A56" s="69"/>
      <c r="B56" s="70" t="s">
        <v>426</v>
      </c>
      <c r="C56" s="794"/>
      <c r="D56" s="802"/>
      <c r="E56" s="364">
        <f>SUM(E57:E58)</f>
        <v>0</v>
      </c>
      <c r="F56" s="364">
        <f>SUM(F57:F58)</f>
        <v>0</v>
      </c>
      <c r="G56" s="364">
        <f t="shared" ref="G56:P56" si="25">SUM(G57:G58)</f>
        <v>0</v>
      </c>
      <c r="H56" s="364">
        <f t="shared" si="25"/>
        <v>0</v>
      </c>
      <c r="I56" s="364">
        <f t="shared" si="25"/>
        <v>0</v>
      </c>
      <c r="J56" s="364">
        <f t="shared" si="25"/>
        <v>0</v>
      </c>
      <c r="K56" s="364">
        <f t="shared" si="25"/>
        <v>0</v>
      </c>
      <c r="L56" s="364">
        <f t="shared" si="25"/>
        <v>0</v>
      </c>
      <c r="M56" s="364">
        <f t="shared" si="25"/>
        <v>0</v>
      </c>
      <c r="N56" s="364">
        <f t="shared" si="25"/>
        <v>0</v>
      </c>
      <c r="O56" s="364">
        <f t="shared" si="25"/>
        <v>0</v>
      </c>
      <c r="P56" s="364">
        <f t="shared" si="25"/>
        <v>0</v>
      </c>
      <c r="Q56" s="364">
        <f>SUM(Q57:Q58)</f>
        <v>0</v>
      </c>
      <c r="R56" s="364">
        <f>SUM(R57:R58)</f>
        <v>0</v>
      </c>
      <c r="S56" s="365">
        <f t="shared" si="2"/>
        <v>0</v>
      </c>
      <c r="T56" s="366">
        <f t="shared" si="3"/>
        <v>0</v>
      </c>
    </row>
    <row r="57" spans="1:20" x14ac:dyDescent="0.2">
      <c r="A57" s="72"/>
      <c r="B57" s="80">
        <v>9110110100</v>
      </c>
      <c r="C57" s="796" t="s">
        <v>427</v>
      </c>
      <c r="D57" s="886" t="s">
        <v>1159</v>
      </c>
      <c r="E57" s="372">
        <f>SUMIFS(ПДиР_план[План, руб],ПДиР_план[Код статьи],$B57)/1000</f>
        <v>0</v>
      </c>
      <c r="F57" s="367">
        <f>IF(F$5="План",SUMIFS(ПДиР_план[План, руб],ПДиР_план[Код статьи],$B57,ПДиР_план[Месяц],F$4)/1000,IF(OR(F$5="Ожид",F$5="Прогноз"),SUMIFS(ПДиР_план[Ожид, руб],ПДиР_план[Код статьи],$B57,ПДиР_план[Месяц],F$4)/1000+SUMIFS('Доначисл ПДР'!D:D,'Доначисл ПДР'!$A:$A,Сальдо!$B57),IF(F$5="Факт",-SUMIFS(ПДиР_факт[Сумма],ПДиР_факт[Статья],$B57,ПДиР_факт[Месяц],F$4)/1000,"Что-то не так")))</f>
        <v>0</v>
      </c>
      <c r="G57" s="367">
        <f>IF(G$5="План",SUMIFS(ПДиР_план[План, руб],ПДиР_план[Код статьи],$B57,ПДиР_план[Месяц],G$4)/1000,IF(OR(G$5="Ожид",G$5="Прогноз"),SUMIFS(ПДиР_план[Ожид, руб],ПДиР_план[Код статьи],$B57,ПДиР_план[Месяц],G$4)/1000+SUMIFS('Доначисл ПДР'!E:E,'Доначисл ПДР'!$A:$A,Сальдо!$B57),IF(G$5="Факт",-SUMIFS(ПДиР_факт[Сумма],ПДиР_факт[Статья],$B57,ПДиР_факт[Месяц],G$4)/1000,"Что-то не так")))</f>
        <v>0</v>
      </c>
      <c r="H57" s="367">
        <f>IF(H$5="План",SUMIFS(ПДиР_план[План, руб],ПДиР_план[Код статьи],$B57,ПДиР_план[Месяц],H$4)/1000,IF(OR(H$5="Ожид",H$5="Прогноз"),SUMIFS(ПДиР_план[Ожид, руб],ПДиР_план[Код статьи],$B57,ПДиР_план[Месяц],H$4)/1000+SUMIFS('Доначисл ПДР'!F:F,'Доначисл ПДР'!$A:$A,Сальдо!$B57),IF(H$5="Факт",-SUMIFS(ПДиР_факт[Сумма],ПДиР_факт[Статья],$B57,ПДиР_факт[Месяц],H$4)/1000,"Что-то не так")))</f>
        <v>0</v>
      </c>
      <c r="I57" s="367">
        <f>IF(I$5="План",SUMIFS(ПДиР_план[План, руб],ПДиР_план[Код статьи],$B57,ПДиР_план[Месяц],I$4)/1000,IF(OR(I$5="Ожид",I$5="Прогноз"),SUMIFS(ПДиР_план[Ожид, руб],ПДиР_план[Код статьи],$B57,ПДиР_план[Месяц],I$4)/1000+SUMIFS('Доначисл ПДР'!G:G,'Доначисл ПДР'!$A:$A,Сальдо!$B57),IF(I$5="Факт",-SUMIFS(ПДиР_факт[Сумма],ПДиР_факт[Статья],$B57,ПДиР_факт[Месяц],I$4)/1000,"Что-то не так")))</f>
        <v>0</v>
      </c>
      <c r="J57" s="367">
        <f>IF(J$5="План",SUMIFS(ПДиР_план[План, руб],ПДиР_план[Код статьи],$B57,ПДиР_план[Месяц],J$4)/1000,IF(OR(J$5="Ожид",J$5="Прогноз"),SUMIFS(ПДиР_план[Ожид, руб],ПДиР_план[Код статьи],$B57,ПДиР_план[Месяц],J$4)/1000+SUMIFS('Доначисл ПДР'!H:H,'Доначисл ПДР'!$A:$A,Сальдо!$B57),IF(J$5="Факт",-SUMIFS(ПДиР_факт[Сумма],ПДиР_факт[Статья],$B57,ПДиР_факт[Месяц],J$4)/1000,"Что-то не так")))</f>
        <v>0</v>
      </c>
      <c r="K57" s="367">
        <f>IF(K$5="План",SUMIFS(ПДиР_план[План, руб],ПДиР_план[Код статьи],$B57,ПДиР_план[Месяц],K$4)/1000,IF(OR(K$5="Ожид",K$5="Прогноз"),SUMIFS(ПДиР_план[Ожид, руб],ПДиР_план[Код статьи],$B57,ПДиР_план[Месяц],K$4)/1000+SUMIFS('Доначисл ПДР'!I:I,'Доначисл ПДР'!$A:$A,Сальдо!$B57),IF(K$5="Факт",-SUMIFS(ПДиР_факт[Сумма],ПДиР_факт[Статья],$B57,ПДиР_факт[Месяц],K$4)/1000,"Что-то не так")))</f>
        <v>0</v>
      </c>
      <c r="L57" s="367">
        <f>IF(L$5="План",SUMIFS(ПДиР_план[План, руб],ПДиР_план[Код статьи],$B57,ПДиР_план[Месяц],L$4)/1000,IF(OR(L$5="Ожид",L$5="Прогноз"),SUMIFS(ПДиР_план[Ожид, руб],ПДиР_план[Код статьи],$B57,ПДиР_план[Месяц],L$4)/1000+SUMIFS('Доначисл ПДР'!J:J,'Доначисл ПДР'!$A:$A,Сальдо!$B57),IF(L$5="Факт",-SUMIFS(ПДиР_факт[Сумма],ПДиР_факт[Статья],$B57,ПДиР_факт[Месяц],L$4)/1000,"Что-то не так")))</f>
        <v>0</v>
      </c>
      <c r="M57" s="367">
        <f>IF(M$5="План",SUMIFS(ПДиР_план[План, руб],ПДиР_план[Код статьи],$B57,ПДиР_план[Месяц],M$4)/1000,IF(OR(M$5="Ожид",M$5="Прогноз"),SUMIFS(ПДиР_план[Ожид, руб],ПДиР_план[Код статьи],$B57,ПДиР_план[Месяц],M$4)/1000+SUMIFS('Доначисл ПДР'!K:K,'Доначисл ПДР'!$A:$A,Сальдо!$B57),IF(M$5="Факт",-SUMIFS(ПДиР_факт[Сумма],ПДиР_факт[Статья],$B57,ПДиР_факт[Месяц],M$4)/1000,"Что-то не так")))</f>
        <v>0</v>
      </c>
      <c r="N57" s="367">
        <f>IF(N$5="План",SUMIFS(ПДиР_план[План, руб],ПДиР_план[Код статьи],$B57,ПДиР_план[Месяц],N$4)/1000,IF(OR(N$5="Ожид",N$5="Прогноз"),SUMIFS(ПДиР_план[Ожид, руб],ПДиР_план[Код статьи],$B57,ПДиР_план[Месяц],N$4)/1000+SUMIFS('Доначисл ПДР'!L:L,'Доначисл ПДР'!$A:$A,Сальдо!$B57),IF(N$5="Факт",-SUMIFS(ПДиР_факт[Сумма],ПДиР_факт[Статья],$B57,ПДиР_факт[Месяц],N$4)/1000,"Что-то не так")))</f>
        <v>0</v>
      </c>
      <c r="O57" s="367">
        <f>IF(O$5="План",SUMIFS(ПДиР_план[План, руб],ПДиР_план[Код статьи],$B57,ПДиР_план[Месяц],O$4)/1000,IF(OR(O$5="Ожид",O$5="Прогноз"),SUMIFS(ПДиР_план[Ожид, руб],ПДиР_план[Код статьи],$B57,ПДиР_план[Месяц],O$4)/1000+SUMIFS('Доначисл ПДР'!M:M,'Доначисл ПДР'!$A:$A,Сальдо!$B57),IF(O$5="Факт",-SUMIFS(ПДиР_факт[Сумма],ПДиР_факт[Статья],$B57,ПДиР_факт[Месяц],O$4)/1000,"Что-то не так")))</f>
        <v>0</v>
      </c>
      <c r="P57" s="367">
        <f>IF(P$5="План",SUMIFS(ПДиР_план[План, руб],ПДиР_план[Код статьи],$B57,ПДиР_план[Месяц],P$4)/1000,IF(OR(P$5="Ожид",P$5="Прогноз"),SUMIFS(ПДиР_план[Ожид, руб],ПДиР_план[Код статьи],$B57,ПДиР_план[Месяц],P$4)/1000+SUMIFS('Доначисл ПДР'!N:N,'Доначисл ПДР'!$A:$A,Сальдо!$B57),IF(P$5="Факт",-SUMIFS(ПДиР_факт[Сумма],ПДиР_факт[Статья],$B57,ПДиР_факт[Месяц],P$4)/1000,"Что-то не так")))</f>
        <v>0</v>
      </c>
      <c r="Q57" s="367">
        <f>IF(Q$5="План",SUMIFS(ПДиР_план[План, руб],ПДиР_план[Код статьи],$B57,ПДиР_план[Месяц],Q$4)/1000,IF(OR(Q$5="Ожид",Q$5="Прогноз"),SUMIFS(ПДиР_план[Ожид, руб],ПДиР_план[Код статьи],$B57,ПДиР_план[Месяц],Q$4)/1000+SUMIFS('Доначисл ПДР'!O:O,'Доначисл ПДР'!$A:$A,Сальдо!$B57),IF(Q$5="Факт",-SUMIFS(ПДиР_факт[Сумма],ПДиР_факт[Статья],$B57,ПДиР_факт[Месяц],Q$4)/1000,"Что-то не так")))</f>
        <v>0</v>
      </c>
      <c r="R57" s="367">
        <f>SUM(F57:Q57)</f>
        <v>0</v>
      </c>
      <c r="S57" s="373">
        <f t="shared" si="2"/>
        <v>0</v>
      </c>
      <c r="T57" s="374">
        <f t="shared" si="3"/>
        <v>0</v>
      </c>
    </row>
    <row r="58" spans="1:20" ht="22.5" x14ac:dyDescent="0.2">
      <c r="A58" s="74"/>
      <c r="B58" s="81">
        <v>9110110200</v>
      </c>
      <c r="C58" s="797" t="s">
        <v>428</v>
      </c>
      <c r="D58" s="887" t="s">
        <v>1128</v>
      </c>
      <c r="E58" s="372">
        <f>SUMIFS(ПДиР_план[План, руб],ПДиР_план[Код статьи],$B58)/1000</f>
        <v>0</v>
      </c>
      <c r="F58" s="367">
        <f>IF(F$5="План",SUMIFS(ПДиР_план[План, руб],ПДиР_план[Код статьи],$B58,ПДиР_план[Месяц],F$4)/1000,IF(OR(F$5="Ожид",F$5="Прогноз"),SUMIFS(ПДиР_план[Ожид, руб],ПДиР_план[Код статьи],$B58,ПДиР_план[Месяц],F$4)/1000+SUMIFS('Доначисл ПДР'!D:D,'Доначисл ПДР'!$A:$A,Сальдо!$B58),IF(F$5="Факт",-SUMIFS(ПДиР_факт[Сумма],ПДиР_факт[Статья],$B58,ПДиР_факт[Месяц],F$4)/1000,"Что-то не так")))</f>
        <v>0</v>
      </c>
      <c r="G58" s="367">
        <f>IF(G$5="План",SUMIFS(ПДиР_план[План, руб],ПДиР_план[Код статьи],$B58,ПДиР_план[Месяц],G$4)/1000,IF(OR(G$5="Ожид",G$5="Прогноз"),SUMIFS(ПДиР_план[Ожид, руб],ПДиР_план[Код статьи],$B58,ПДиР_план[Месяц],G$4)/1000+SUMIFS('Доначисл ПДР'!E:E,'Доначисл ПДР'!$A:$A,Сальдо!$B58),IF(G$5="Факт",-SUMIFS(ПДиР_факт[Сумма],ПДиР_факт[Статья],$B58,ПДиР_факт[Месяц],G$4)/1000,"Что-то не так")))</f>
        <v>0</v>
      </c>
      <c r="H58" s="367">
        <f>IF(H$5="План",SUMIFS(ПДиР_план[План, руб],ПДиР_план[Код статьи],$B58,ПДиР_план[Месяц],H$4)/1000,IF(OR(H$5="Ожид",H$5="Прогноз"),SUMIFS(ПДиР_план[Ожид, руб],ПДиР_план[Код статьи],$B58,ПДиР_план[Месяц],H$4)/1000+SUMIFS('Доначисл ПДР'!F:F,'Доначисл ПДР'!$A:$A,Сальдо!$B58),IF(H$5="Факт",-SUMIFS(ПДиР_факт[Сумма],ПДиР_факт[Статья],$B58,ПДиР_факт[Месяц],H$4)/1000,"Что-то не так")))</f>
        <v>0</v>
      </c>
      <c r="I58" s="367">
        <f>IF(I$5="План",SUMIFS(ПДиР_план[План, руб],ПДиР_план[Код статьи],$B58,ПДиР_план[Месяц],I$4)/1000,IF(OR(I$5="Ожид",I$5="Прогноз"),SUMIFS(ПДиР_план[Ожид, руб],ПДиР_план[Код статьи],$B58,ПДиР_план[Месяц],I$4)/1000+SUMIFS('Доначисл ПДР'!G:G,'Доначисл ПДР'!$A:$A,Сальдо!$B58),IF(I$5="Факт",-SUMIFS(ПДиР_факт[Сумма],ПДиР_факт[Статья],$B58,ПДиР_факт[Месяц],I$4)/1000,"Что-то не так")))</f>
        <v>0</v>
      </c>
      <c r="J58" s="367">
        <f>IF(J$5="План",SUMIFS(ПДиР_план[План, руб],ПДиР_план[Код статьи],$B58,ПДиР_план[Месяц],J$4)/1000,IF(OR(J$5="Ожид",J$5="Прогноз"),SUMIFS(ПДиР_план[Ожид, руб],ПДиР_план[Код статьи],$B58,ПДиР_план[Месяц],J$4)/1000+SUMIFS('Доначисл ПДР'!H:H,'Доначисл ПДР'!$A:$A,Сальдо!$B58),IF(J$5="Факт",-SUMIFS(ПДиР_факт[Сумма],ПДиР_факт[Статья],$B58,ПДиР_факт[Месяц],J$4)/1000,"Что-то не так")))</f>
        <v>0</v>
      </c>
      <c r="K58" s="367">
        <f>IF(K$5="План",SUMIFS(ПДиР_план[План, руб],ПДиР_план[Код статьи],$B58,ПДиР_план[Месяц],K$4)/1000,IF(OR(K$5="Ожид",K$5="Прогноз"),SUMIFS(ПДиР_план[Ожид, руб],ПДиР_план[Код статьи],$B58,ПДиР_план[Месяц],K$4)/1000+SUMIFS('Доначисл ПДР'!I:I,'Доначисл ПДР'!$A:$A,Сальдо!$B58),IF(K$5="Факт",-SUMIFS(ПДиР_факт[Сумма],ПДиР_факт[Статья],$B58,ПДиР_факт[Месяц],K$4)/1000,"Что-то не так")))</f>
        <v>0</v>
      </c>
      <c r="L58" s="367">
        <f>IF(L$5="План",SUMIFS(ПДиР_план[План, руб],ПДиР_план[Код статьи],$B58,ПДиР_план[Месяц],L$4)/1000,IF(OR(L$5="Ожид",L$5="Прогноз"),SUMIFS(ПДиР_план[Ожид, руб],ПДиР_план[Код статьи],$B58,ПДиР_план[Месяц],L$4)/1000+SUMIFS('Доначисл ПДР'!J:J,'Доначисл ПДР'!$A:$A,Сальдо!$B58),IF(L$5="Факт",-SUMIFS(ПДиР_факт[Сумма],ПДиР_факт[Статья],$B58,ПДиР_факт[Месяц],L$4)/1000,"Что-то не так")))</f>
        <v>0</v>
      </c>
      <c r="M58" s="367">
        <f>IF(M$5="План",SUMIFS(ПДиР_план[План, руб],ПДиР_план[Код статьи],$B58,ПДиР_план[Месяц],M$4)/1000,IF(OR(M$5="Ожид",M$5="Прогноз"),SUMIFS(ПДиР_план[Ожид, руб],ПДиР_план[Код статьи],$B58,ПДиР_план[Месяц],M$4)/1000+SUMIFS('Доначисл ПДР'!K:K,'Доначисл ПДР'!$A:$A,Сальдо!$B58),IF(M$5="Факт",-SUMIFS(ПДиР_факт[Сумма],ПДиР_факт[Статья],$B58,ПДиР_факт[Месяц],M$4)/1000,"Что-то не так")))</f>
        <v>0</v>
      </c>
      <c r="N58" s="367">
        <f>IF(N$5="План",SUMIFS(ПДиР_план[План, руб],ПДиР_план[Код статьи],$B58,ПДиР_план[Месяц],N$4)/1000,IF(OR(N$5="Ожид",N$5="Прогноз"),SUMIFS(ПДиР_план[Ожид, руб],ПДиР_план[Код статьи],$B58,ПДиР_план[Месяц],N$4)/1000+SUMIFS('Доначисл ПДР'!L:L,'Доначисл ПДР'!$A:$A,Сальдо!$B58),IF(N$5="Факт",-SUMIFS(ПДиР_факт[Сумма],ПДиР_факт[Статья],$B58,ПДиР_факт[Месяц],N$4)/1000,"Что-то не так")))</f>
        <v>0</v>
      </c>
      <c r="O58" s="367">
        <f>IF(O$5="План",SUMIFS(ПДиР_план[План, руб],ПДиР_план[Код статьи],$B58,ПДиР_план[Месяц],O$4)/1000,IF(OR(O$5="Ожид",O$5="Прогноз"),SUMIFS(ПДиР_план[Ожид, руб],ПДиР_план[Код статьи],$B58,ПДиР_план[Месяц],O$4)/1000+SUMIFS('Доначисл ПДР'!M:M,'Доначисл ПДР'!$A:$A,Сальдо!$B58),IF(O$5="Факт",-SUMIFS(ПДиР_факт[Сумма],ПДиР_факт[Статья],$B58,ПДиР_факт[Месяц],O$4)/1000,"Что-то не так")))</f>
        <v>0</v>
      </c>
      <c r="P58" s="367">
        <f>IF(P$5="План",SUMIFS(ПДиР_план[План, руб],ПДиР_план[Код статьи],$B58,ПДиР_план[Месяц],P$4)/1000,IF(OR(P$5="Ожид",P$5="Прогноз"),SUMIFS(ПДиР_план[Ожид, руб],ПДиР_план[Код статьи],$B58,ПДиР_план[Месяц],P$4)/1000+SUMIFS('Доначисл ПДР'!N:N,'Доначисл ПДР'!$A:$A,Сальдо!$B58),IF(P$5="Факт",-SUMIFS(ПДиР_факт[Сумма],ПДиР_факт[Статья],$B58,ПДиР_факт[Месяц],P$4)/1000,"Что-то не так")))</f>
        <v>0</v>
      </c>
      <c r="Q58" s="367">
        <f>IF(Q$5="План",SUMIFS(ПДиР_план[План, руб],ПДиР_план[Код статьи],$B58,ПДиР_план[Месяц],Q$4)/1000,IF(OR(Q$5="Ожид",Q$5="Прогноз"),SUMIFS(ПДиР_план[Ожид, руб],ПДиР_план[Код статьи],$B58,ПДиР_план[Месяц],Q$4)/1000+SUMIFS('Доначисл ПДР'!O:O,'Доначисл ПДР'!$A:$A,Сальдо!$B58),IF(Q$5="Факт",-SUMIFS(ПДиР_факт[Сумма],ПДиР_факт[Статья],$B58,ПДиР_факт[Месяц],Q$4)/1000,"Что-то не так")))</f>
        <v>0</v>
      </c>
      <c r="R58" s="367">
        <f>SUM(F58:Q58)</f>
        <v>0</v>
      </c>
      <c r="S58" s="373">
        <f t="shared" si="2"/>
        <v>0</v>
      </c>
      <c r="T58" s="374">
        <f t="shared" si="3"/>
        <v>0</v>
      </c>
    </row>
    <row r="59" spans="1:20" x14ac:dyDescent="0.2">
      <c r="A59" s="69"/>
      <c r="B59" s="70" t="s">
        <v>429</v>
      </c>
      <c r="C59" s="794"/>
      <c r="D59" s="802"/>
      <c r="E59" s="364">
        <f>SUM(E60)</f>
        <v>0</v>
      </c>
      <c r="F59" s="364">
        <f t="shared" ref="F59:P59" si="26">SUM(F60)</f>
        <v>0</v>
      </c>
      <c r="G59" s="364">
        <f t="shared" si="26"/>
        <v>0</v>
      </c>
      <c r="H59" s="364">
        <f t="shared" si="26"/>
        <v>0</v>
      </c>
      <c r="I59" s="364">
        <f t="shared" si="26"/>
        <v>0</v>
      </c>
      <c r="J59" s="364">
        <f t="shared" si="26"/>
        <v>0</v>
      </c>
      <c r="K59" s="364">
        <f t="shared" si="26"/>
        <v>0</v>
      </c>
      <c r="L59" s="364">
        <f t="shared" si="26"/>
        <v>0</v>
      </c>
      <c r="M59" s="364">
        <f t="shared" si="26"/>
        <v>0</v>
      </c>
      <c r="N59" s="364">
        <f t="shared" si="26"/>
        <v>0</v>
      </c>
      <c r="O59" s="364">
        <f t="shared" si="26"/>
        <v>0</v>
      </c>
      <c r="P59" s="364">
        <f t="shared" si="26"/>
        <v>0</v>
      </c>
      <c r="Q59" s="364">
        <f>SUM(Q60)</f>
        <v>0</v>
      </c>
      <c r="R59" s="364">
        <f>SUM(R60)</f>
        <v>0</v>
      </c>
      <c r="S59" s="365">
        <f t="shared" si="2"/>
        <v>0</v>
      </c>
      <c r="T59" s="366">
        <f t="shared" si="3"/>
        <v>0</v>
      </c>
    </row>
    <row r="60" spans="1:20" x14ac:dyDescent="0.2">
      <c r="A60" s="83"/>
      <c r="B60" s="84">
        <v>9110120100</v>
      </c>
      <c r="C60" s="800" t="s">
        <v>430</v>
      </c>
      <c r="D60" s="890" t="s">
        <v>1128</v>
      </c>
      <c r="E60" s="372">
        <f>SUMIFS(ПДиР_план[План, руб],ПДиР_план[Код статьи],$B60)/1000</f>
        <v>0</v>
      </c>
      <c r="F60" s="367">
        <f>IF(F$5="План",SUMIFS(ПДиР_план[План, руб],ПДиР_план[Код статьи],$B60,ПДиР_план[Месяц],F$4)/1000,IF(OR(F$5="Ожид",F$5="Прогноз"),SUMIFS(ПДиР_план[Ожид, руб],ПДиР_план[Код статьи],$B60,ПДиР_план[Месяц],F$4)/1000+SUMIFS('Доначисл ПДР'!D:D,'Доначисл ПДР'!$A:$A,Сальдо!$B60),IF(F$5="Факт",-SUMIFS(ПДиР_факт[Сумма],ПДиР_факт[Статья],$B60,ПДиР_факт[Месяц],F$4)/1000,"Что-то не так")))</f>
        <v>0</v>
      </c>
      <c r="G60" s="367">
        <f>IF(G$5="План",SUMIFS(ПДиР_план[План, руб],ПДиР_план[Код статьи],$B60,ПДиР_план[Месяц],G$4)/1000,IF(OR(G$5="Ожид",G$5="Прогноз"),SUMIFS(ПДиР_план[Ожид, руб],ПДиР_план[Код статьи],$B60,ПДиР_план[Месяц],G$4)/1000+SUMIFS('Доначисл ПДР'!E:E,'Доначисл ПДР'!$A:$A,Сальдо!$B60),IF(G$5="Факт",-SUMIFS(ПДиР_факт[Сумма],ПДиР_факт[Статья],$B60,ПДиР_факт[Месяц],G$4)/1000,"Что-то не так")))</f>
        <v>0</v>
      </c>
      <c r="H60" s="367">
        <f>IF(H$5="План",SUMIFS(ПДиР_план[План, руб],ПДиР_план[Код статьи],$B60,ПДиР_план[Месяц],H$4)/1000,IF(OR(H$5="Ожид",H$5="Прогноз"),SUMIFS(ПДиР_план[Ожид, руб],ПДиР_план[Код статьи],$B60,ПДиР_план[Месяц],H$4)/1000+SUMIFS('Доначисл ПДР'!F:F,'Доначисл ПДР'!$A:$A,Сальдо!$B60),IF(H$5="Факт",-SUMIFS(ПДиР_факт[Сумма],ПДиР_факт[Статья],$B60,ПДиР_факт[Месяц],H$4)/1000,"Что-то не так")))</f>
        <v>0</v>
      </c>
      <c r="I60" s="367">
        <f>IF(I$5="План",SUMIFS(ПДиР_план[План, руб],ПДиР_план[Код статьи],$B60,ПДиР_план[Месяц],I$4)/1000,IF(OR(I$5="Ожид",I$5="Прогноз"),SUMIFS(ПДиР_план[Ожид, руб],ПДиР_план[Код статьи],$B60,ПДиР_план[Месяц],I$4)/1000+SUMIFS('Доначисл ПДР'!G:G,'Доначисл ПДР'!$A:$A,Сальдо!$B60),IF(I$5="Факт",-SUMIFS(ПДиР_факт[Сумма],ПДиР_факт[Статья],$B60,ПДиР_факт[Месяц],I$4)/1000,"Что-то не так")))</f>
        <v>0</v>
      </c>
      <c r="J60" s="367">
        <f>IF(J$5="План",SUMIFS(ПДиР_план[План, руб],ПДиР_план[Код статьи],$B60,ПДиР_план[Месяц],J$4)/1000,IF(OR(J$5="Ожид",J$5="Прогноз"),SUMIFS(ПДиР_план[Ожид, руб],ПДиР_план[Код статьи],$B60,ПДиР_план[Месяц],J$4)/1000+SUMIFS('Доначисл ПДР'!H:H,'Доначисл ПДР'!$A:$A,Сальдо!$B60),IF(J$5="Факт",-SUMIFS(ПДиР_факт[Сумма],ПДиР_факт[Статья],$B60,ПДиР_факт[Месяц],J$4)/1000,"Что-то не так")))</f>
        <v>0</v>
      </c>
      <c r="K60" s="367">
        <f>IF(K$5="План",SUMIFS(ПДиР_план[План, руб],ПДиР_план[Код статьи],$B60,ПДиР_план[Месяц],K$4)/1000,IF(OR(K$5="Ожид",K$5="Прогноз"),SUMIFS(ПДиР_план[Ожид, руб],ПДиР_план[Код статьи],$B60,ПДиР_план[Месяц],K$4)/1000+SUMIFS('Доначисл ПДР'!I:I,'Доначисл ПДР'!$A:$A,Сальдо!$B60),IF(K$5="Факт",-SUMIFS(ПДиР_факт[Сумма],ПДиР_факт[Статья],$B60,ПДиР_факт[Месяц],K$4)/1000,"Что-то не так")))</f>
        <v>0</v>
      </c>
      <c r="L60" s="367">
        <f>IF(L$5="План",SUMIFS(ПДиР_план[План, руб],ПДиР_план[Код статьи],$B60,ПДиР_план[Месяц],L$4)/1000,IF(OR(L$5="Ожид",L$5="Прогноз"),SUMIFS(ПДиР_план[Ожид, руб],ПДиР_план[Код статьи],$B60,ПДиР_план[Месяц],L$4)/1000+SUMIFS('Доначисл ПДР'!J:J,'Доначисл ПДР'!$A:$A,Сальдо!$B60),IF(L$5="Факт",-SUMIFS(ПДиР_факт[Сумма],ПДиР_факт[Статья],$B60,ПДиР_факт[Месяц],L$4)/1000,"Что-то не так")))</f>
        <v>0</v>
      </c>
      <c r="M60" s="367">
        <f>IF(M$5="План",SUMIFS(ПДиР_план[План, руб],ПДиР_план[Код статьи],$B60,ПДиР_план[Месяц],M$4)/1000,IF(OR(M$5="Ожид",M$5="Прогноз"),SUMIFS(ПДиР_план[Ожид, руб],ПДиР_план[Код статьи],$B60,ПДиР_план[Месяц],M$4)/1000+SUMIFS('Доначисл ПДР'!K:K,'Доначисл ПДР'!$A:$A,Сальдо!$B60),IF(M$5="Факт",-SUMIFS(ПДиР_факт[Сумма],ПДиР_факт[Статья],$B60,ПДиР_факт[Месяц],M$4)/1000,"Что-то не так")))</f>
        <v>0</v>
      </c>
      <c r="N60" s="367">
        <f>IF(N$5="План",SUMIFS(ПДиР_план[План, руб],ПДиР_план[Код статьи],$B60,ПДиР_план[Месяц],N$4)/1000,IF(OR(N$5="Ожид",N$5="Прогноз"),SUMIFS(ПДиР_план[Ожид, руб],ПДиР_план[Код статьи],$B60,ПДиР_план[Месяц],N$4)/1000+SUMIFS('Доначисл ПДР'!L:L,'Доначисл ПДР'!$A:$A,Сальдо!$B60),IF(N$5="Факт",-SUMIFS(ПДиР_факт[Сумма],ПДиР_факт[Статья],$B60,ПДиР_факт[Месяц],N$4)/1000,"Что-то не так")))</f>
        <v>0</v>
      </c>
      <c r="O60" s="367">
        <f>IF(O$5="План",SUMIFS(ПДиР_план[План, руб],ПДиР_план[Код статьи],$B60,ПДиР_план[Месяц],O$4)/1000,IF(OR(O$5="Ожид",O$5="Прогноз"),SUMIFS(ПДиР_план[Ожид, руб],ПДиР_план[Код статьи],$B60,ПДиР_план[Месяц],O$4)/1000+SUMIFS('Доначисл ПДР'!M:M,'Доначисл ПДР'!$A:$A,Сальдо!$B60),IF(O$5="Факт",-SUMIFS(ПДиР_факт[Сумма],ПДиР_факт[Статья],$B60,ПДиР_факт[Месяц],O$4)/1000,"Что-то не так")))</f>
        <v>0</v>
      </c>
      <c r="P60" s="367">
        <f>IF(P$5="План",SUMIFS(ПДиР_план[План, руб],ПДиР_план[Код статьи],$B60,ПДиР_план[Месяц],P$4)/1000,IF(OR(P$5="Ожид",P$5="Прогноз"),SUMIFS(ПДиР_план[Ожид, руб],ПДиР_план[Код статьи],$B60,ПДиР_план[Месяц],P$4)/1000+SUMIFS('Доначисл ПДР'!N:N,'Доначисл ПДР'!$A:$A,Сальдо!$B60),IF(P$5="Факт",-SUMIFS(ПДиР_факт[Сумма],ПДиР_факт[Статья],$B60,ПДиР_факт[Месяц],P$4)/1000,"Что-то не так")))</f>
        <v>0</v>
      </c>
      <c r="Q60" s="367">
        <f>IF(Q$5="План",SUMIFS(ПДиР_план[План, руб],ПДиР_план[Код статьи],$B60,ПДиР_план[Месяц],Q$4)/1000,IF(OR(Q$5="Ожид",Q$5="Прогноз"),SUMIFS(ПДиР_план[Ожид, руб],ПДиР_план[Код статьи],$B60,ПДиР_план[Месяц],Q$4)/1000+SUMIFS('Доначисл ПДР'!O:O,'Доначисл ПДР'!$A:$A,Сальдо!$B60),IF(Q$5="Факт",-SUMIFS(ПДиР_факт[Сумма],ПДиР_факт[Статья],$B60,ПДиР_факт[Месяц],Q$4)/1000,"Что-то не так")))</f>
        <v>0</v>
      </c>
      <c r="R60" s="367">
        <f>SUM(F60:Q60)</f>
        <v>0</v>
      </c>
      <c r="S60" s="368">
        <f t="shared" si="2"/>
        <v>0</v>
      </c>
      <c r="T60" s="369">
        <f t="shared" si="3"/>
        <v>0</v>
      </c>
    </row>
    <row r="61" spans="1:20" x14ac:dyDescent="0.2">
      <c r="A61" s="69"/>
      <c r="B61" s="70" t="s">
        <v>431</v>
      </c>
      <c r="C61" s="794"/>
      <c r="D61" s="802"/>
      <c r="E61" s="364">
        <f>SUM(E62:E63)</f>
        <v>0</v>
      </c>
      <c r="F61" s="364">
        <f>SUM(F62:F63)</f>
        <v>0</v>
      </c>
      <c r="G61" s="364">
        <f t="shared" ref="G61:P61" si="27">SUM(G62:G63)</f>
        <v>0</v>
      </c>
      <c r="H61" s="364">
        <f t="shared" si="27"/>
        <v>0</v>
      </c>
      <c r="I61" s="364">
        <f t="shared" si="27"/>
        <v>0</v>
      </c>
      <c r="J61" s="364">
        <f t="shared" si="27"/>
        <v>0</v>
      </c>
      <c r="K61" s="364">
        <f t="shared" si="27"/>
        <v>0</v>
      </c>
      <c r="L61" s="364">
        <f t="shared" si="27"/>
        <v>0</v>
      </c>
      <c r="M61" s="364">
        <f t="shared" si="27"/>
        <v>0</v>
      </c>
      <c r="N61" s="364">
        <f t="shared" si="27"/>
        <v>0</v>
      </c>
      <c r="O61" s="364">
        <f t="shared" si="27"/>
        <v>0</v>
      </c>
      <c r="P61" s="364">
        <f t="shared" si="27"/>
        <v>0</v>
      </c>
      <c r="Q61" s="364">
        <f>SUM(Q62:Q63)</f>
        <v>0</v>
      </c>
      <c r="R61" s="364">
        <f>SUM(R62:R63)</f>
        <v>0</v>
      </c>
      <c r="S61" s="365">
        <f t="shared" si="2"/>
        <v>0</v>
      </c>
      <c r="T61" s="366">
        <f t="shared" si="3"/>
        <v>0</v>
      </c>
    </row>
    <row r="62" spans="1:20" x14ac:dyDescent="0.2">
      <c r="A62" s="72"/>
      <c r="B62" s="80">
        <v>9110130100</v>
      </c>
      <c r="C62" s="796" t="s">
        <v>432</v>
      </c>
      <c r="D62" s="886" t="s">
        <v>1128</v>
      </c>
      <c r="E62" s="372">
        <f>SUMIFS(ПДиР_план[План, руб],ПДиР_план[Код статьи],$B62)/1000</f>
        <v>0</v>
      </c>
      <c r="F62" s="367">
        <f>IF(F$5="План",SUMIFS(ПДиР_план[План, руб],ПДиР_план[Код статьи],$B62,ПДиР_план[Месяц],F$4)/1000,IF(OR(F$5="Ожид",F$5="Прогноз"),SUMIFS(ПДиР_план[Ожид, руб],ПДиР_план[Код статьи],$B62,ПДиР_план[Месяц],F$4)/1000+SUMIFS('Доначисл ПДР'!D:D,'Доначисл ПДР'!$A:$A,Сальдо!$B62),IF(F$5="Факт",-SUMIFS(ПДиР_факт[Сумма],ПДиР_факт[Статья],$B62,ПДиР_факт[Месяц],F$4)/1000,"Что-то не так")))</f>
        <v>0</v>
      </c>
      <c r="G62" s="367">
        <f>IF(G$5="План",SUMIFS(ПДиР_план[План, руб],ПДиР_план[Код статьи],$B62,ПДиР_план[Месяц],G$4)/1000,IF(OR(G$5="Ожид",G$5="Прогноз"),SUMIFS(ПДиР_план[Ожид, руб],ПДиР_план[Код статьи],$B62,ПДиР_план[Месяц],G$4)/1000+SUMIFS('Доначисл ПДР'!E:E,'Доначисл ПДР'!$A:$A,Сальдо!$B62),IF(G$5="Факт",-SUMIFS(ПДиР_факт[Сумма],ПДиР_факт[Статья],$B62,ПДиР_факт[Месяц],G$4)/1000,"Что-то не так")))</f>
        <v>0</v>
      </c>
      <c r="H62" s="367">
        <f>IF(H$5="План",SUMIFS(ПДиР_план[План, руб],ПДиР_план[Код статьи],$B62,ПДиР_план[Месяц],H$4)/1000,IF(OR(H$5="Ожид",H$5="Прогноз"),SUMIFS(ПДиР_план[Ожид, руб],ПДиР_план[Код статьи],$B62,ПДиР_план[Месяц],H$4)/1000+SUMIFS('Доначисл ПДР'!F:F,'Доначисл ПДР'!$A:$A,Сальдо!$B62),IF(H$5="Факт",-SUMIFS(ПДиР_факт[Сумма],ПДиР_факт[Статья],$B62,ПДиР_факт[Месяц],H$4)/1000,"Что-то не так")))</f>
        <v>0</v>
      </c>
      <c r="I62" s="367">
        <f>IF(I$5="План",SUMIFS(ПДиР_план[План, руб],ПДиР_план[Код статьи],$B62,ПДиР_план[Месяц],I$4)/1000,IF(OR(I$5="Ожид",I$5="Прогноз"),SUMIFS(ПДиР_план[Ожид, руб],ПДиР_план[Код статьи],$B62,ПДиР_план[Месяц],I$4)/1000+SUMIFS('Доначисл ПДР'!G:G,'Доначисл ПДР'!$A:$A,Сальдо!$B62),IF(I$5="Факт",-SUMIFS(ПДиР_факт[Сумма],ПДиР_факт[Статья],$B62,ПДиР_факт[Месяц],I$4)/1000,"Что-то не так")))</f>
        <v>0</v>
      </c>
      <c r="J62" s="367">
        <f>IF(J$5="План",SUMIFS(ПДиР_план[План, руб],ПДиР_план[Код статьи],$B62,ПДиР_план[Месяц],J$4)/1000,IF(OR(J$5="Ожид",J$5="Прогноз"),SUMIFS(ПДиР_план[Ожид, руб],ПДиР_план[Код статьи],$B62,ПДиР_план[Месяц],J$4)/1000+SUMIFS('Доначисл ПДР'!H:H,'Доначисл ПДР'!$A:$A,Сальдо!$B62),IF(J$5="Факт",-SUMIFS(ПДиР_факт[Сумма],ПДиР_факт[Статья],$B62,ПДиР_факт[Месяц],J$4)/1000,"Что-то не так")))</f>
        <v>0</v>
      </c>
      <c r="K62" s="367">
        <f>IF(K$5="План",SUMIFS(ПДиР_план[План, руб],ПДиР_план[Код статьи],$B62,ПДиР_план[Месяц],K$4)/1000,IF(OR(K$5="Ожид",K$5="Прогноз"),SUMIFS(ПДиР_план[Ожид, руб],ПДиР_план[Код статьи],$B62,ПДиР_план[Месяц],K$4)/1000+SUMIFS('Доначисл ПДР'!I:I,'Доначисл ПДР'!$A:$A,Сальдо!$B62),IF(K$5="Факт",-SUMIFS(ПДиР_факт[Сумма],ПДиР_факт[Статья],$B62,ПДиР_факт[Месяц],K$4)/1000,"Что-то не так")))</f>
        <v>0</v>
      </c>
      <c r="L62" s="367">
        <f>IF(L$5="План",SUMIFS(ПДиР_план[План, руб],ПДиР_план[Код статьи],$B62,ПДиР_план[Месяц],L$4)/1000,IF(OR(L$5="Ожид",L$5="Прогноз"),SUMIFS(ПДиР_план[Ожид, руб],ПДиР_план[Код статьи],$B62,ПДиР_план[Месяц],L$4)/1000+SUMIFS('Доначисл ПДР'!J:J,'Доначисл ПДР'!$A:$A,Сальдо!$B62),IF(L$5="Факт",-SUMIFS(ПДиР_факт[Сумма],ПДиР_факт[Статья],$B62,ПДиР_факт[Месяц],L$4)/1000,"Что-то не так")))</f>
        <v>0</v>
      </c>
      <c r="M62" s="367">
        <f>IF(M$5="План",SUMIFS(ПДиР_план[План, руб],ПДиР_план[Код статьи],$B62,ПДиР_план[Месяц],M$4)/1000,IF(OR(M$5="Ожид",M$5="Прогноз"),SUMIFS(ПДиР_план[Ожид, руб],ПДиР_план[Код статьи],$B62,ПДиР_план[Месяц],M$4)/1000+SUMIFS('Доначисл ПДР'!K:K,'Доначисл ПДР'!$A:$A,Сальдо!$B62),IF(M$5="Факт",-SUMIFS(ПДиР_факт[Сумма],ПДиР_факт[Статья],$B62,ПДиР_факт[Месяц],M$4)/1000,"Что-то не так")))</f>
        <v>0</v>
      </c>
      <c r="N62" s="367">
        <f>IF(N$5="План",SUMIFS(ПДиР_план[План, руб],ПДиР_план[Код статьи],$B62,ПДиР_план[Месяц],N$4)/1000,IF(OR(N$5="Ожид",N$5="Прогноз"),SUMIFS(ПДиР_план[Ожид, руб],ПДиР_план[Код статьи],$B62,ПДиР_план[Месяц],N$4)/1000+SUMIFS('Доначисл ПДР'!L:L,'Доначисл ПДР'!$A:$A,Сальдо!$B62),IF(N$5="Факт",-SUMIFS(ПДиР_факт[Сумма],ПДиР_факт[Статья],$B62,ПДиР_факт[Месяц],N$4)/1000,"Что-то не так")))</f>
        <v>0</v>
      </c>
      <c r="O62" s="367">
        <f>IF(O$5="План",SUMIFS(ПДиР_план[План, руб],ПДиР_план[Код статьи],$B62,ПДиР_план[Месяц],O$4)/1000,IF(OR(O$5="Ожид",O$5="Прогноз"),SUMIFS(ПДиР_план[Ожид, руб],ПДиР_план[Код статьи],$B62,ПДиР_план[Месяц],O$4)/1000+SUMIFS('Доначисл ПДР'!M:M,'Доначисл ПДР'!$A:$A,Сальдо!$B62),IF(O$5="Факт",-SUMIFS(ПДиР_факт[Сумма],ПДиР_факт[Статья],$B62,ПДиР_факт[Месяц],O$4)/1000,"Что-то не так")))</f>
        <v>0</v>
      </c>
      <c r="P62" s="367">
        <f>IF(P$5="План",SUMIFS(ПДиР_план[План, руб],ПДиР_план[Код статьи],$B62,ПДиР_план[Месяц],P$4)/1000,IF(OR(P$5="Ожид",P$5="Прогноз"),SUMIFS(ПДиР_план[Ожид, руб],ПДиР_план[Код статьи],$B62,ПДиР_план[Месяц],P$4)/1000+SUMIFS('Доначисл ПДР'!N:N,'Доначисл ПДР'!$A:$A,Сальдо!$B62),IF(P$5="Факт",-SUMIFS(ПДиР_факт[Сумма],ПДиР_факт[Статья],$B62,ПДиР_факт[Месяц],P$4)/1000,"Что-то не так")))</f>
        <v>0</v>
      </c>
      <c r="Q62" s="367">
        <f>IF(Q$5="План",SUMIFS(ПДиР_план[План, руб],ПДиР_план[Код статьи],$B62,ПДиР_план[Месяц],Q$4)/1000,IF(OR(Q$5="Ожид",Q$5="Прогноз"),SUMIFS(ПДиР_план[Ожид, руб],ПДиР_план[Код статьи],$B62,ПДиР_план[Месяц],Q$4)/1000+SUMIFS('Доначисл ПДР'!O:O,'Доначисл ПДР'!$A:$A,Сальдо!$B62),IF(Q$5="Факт",-SUMIFS(ПДиР_факт[Сумма],ПДиР_факт[Статья],$B62,ПДиР_факт[Месяц],Q$4)/1000,"Что-то не так")))</f>
        <v>0</v>
      </c>
      <c r="R62" s="367">
        <f>SUM(F62:Q62)</f>
        <v>0</v>
      </c>
      <c r="S62" s="370">
        <f t="shared" si="2"/>
        <v>0</v>
      </c>
      <c r="T62" s="371">
        <f t="shared" si="3"/>
        <v>0</v>
      </c>
    </row>
    <row r="63" spans="1:20" x14ac:dyDescent="0.2">
      <c r="A63" s="76"/>
      <c r="B63" s="82">
        <v>9110130200</v>
      </c>
      <c r="C63" s="798" t="s">
        <v>433</v>
      </c>
      <c r="D63" s="888" t="s">
        <v>1157</v>
      </c>
      <c r="E63" s="372">
        <f>SUMIFS(ПДиР_план[План, руб],ПДиР_план[Код статьи],$B63)/1000</f>
        <v>0</v>
      </c>
      <c r="F63" s="367">
        <f>IF(F$5="План",SUMIFS(ПДиР_план[План, руб],ПДиР_план[Код статьи],$B63,ПДиР_план[Месяц],F$4)/1000,IF(OR(F$5="Ожид",F$5="Прогноз"),SUMIFS(ПДиР_план[Ожид, руб],ПДиР_план[Код статьи],$B63,ПДиР_план[Месяц],F$4)/1000+SUMIFS('Доначисл ПДР'!D:D,'Доначисл ПДР'!$A:$A,Сальдо!$B63),IF(F$5="Факт",-SUMIFS(ПДиР_факт[Сумма],ПДиР_факт[Статья],$B63,ПДиР_факт[Месяц],F$4)/1000,"Что-то не так")))</f>
        <v>0</v>
      </c>
      <c r="G63" s="367">
        <f>IF(G$5="План",SUMIFS(ПДиР_план[План, руб],ПДиР_план[Код статьи],$B63,ПДиР_план[Месяц],G$4)/1000,IF(OR(G$5="Ожид",G$5="Прогноз"),SUMIFS(ПДиР_план[Ожид, руб],ПДиР_план[Код статьи],$B63,ПДиР_план[Месяц],G$4)/1000+SUMIFS('Доначисл ПДР'!E:E,'Доначисл ПДР'!$A:$A,Сальдо!$B63),IF(G$5="Факт",-SUMIFS(ПДиР_факт[Сумма],ПДиР_факт[Статья],$B63,ПДиР_факт[Месяц],G$4)/1000,"Что-то не так")))</f>
        <v>0</v>
      </c>
      <c r="H63" s="367">
        <f>IF(H$5="План",SUMIFS(ПДиР_план[План, руб],ПДиР_план[Код статьи],$B63,ПДиР_план[Месяц],H$4)/1000,IF(OR(H$5="Ожид",H$5="Прогноз"),SUMIFS(ПДиР_план[Ожид, руб],ПДиР_план[Код статьи],$B63,ПДиР_план[Месяц],H$4)/1000+SUMIFS('Доначисл ПДР'!F:F,'Доначисл ПДР'!$A:$A,Сальдо!$B63),IF(H$5="Факт",-SUMIFS(ПДиР_факт[Сумма],ПДиР_факт[Статья],$B63,ПДиР_факт[Месяц],H$4)/1000,"Что-то не так")))</f>
        <v>0</v>
      </c>
      <c r="I63" s="367">
        <f>IF(I$5="План",SUMIFS(ПДиР_план[План, руб],ПДиР_план[Код статьи],$B63,ПДиР_план[Месяц],I$4)/1000,IF(OR(I$5="Ожид",I$5="Прогноз"),SUMIFS(ПДиР_план[Ожид, руб],ПДиР_план[Код статьи],$B63,ПДиР_план[Месяц],I$4)/1000+SUMIFS('Доначисл ПДР'!G:G,'Доначисл ПДР'!$A:$A,Сальдо!$B63),IF(I$5="Факт",-SUMIFS(ПДиР_факт[Сумма],ПДиР_факт[Статья],$B63,ПДиР_факт[Месяц],I$4)/1000,"Что-то не так")))</f>
        <v>0</v>
      </c>
      <c r="J63" s="367">
        <f>IF(J$5="План",SUMIFS(ПДиР_план[План, руб],ПДиР_план[Код статьи],$B63,ПДиР_план[Месяц],J$4)/1000,IF(OR(J$5="Ожид",J$5="Прогноз"),SUMIFS(ПДиР_план[Ожид, руб],ПДиР_план[Код статьи],$B63,ПДиР_план[Месяц],J$4)/1000+SUMIFS('Доначисл ПДР'!H:H,'Доначисл ПДР'!$A:$A,Сальдо!$B63),IF(J$5="Факт",-SUMIFS(ПДиР_факт[Сумма],ПДиР_факт[Статья],$B63,ПДиР_факт[Месяц],J$4)/1000,"Что-то не так")))</f>
        <v>0</v>
      </c>
      <c r="K63" s="367">
        <f>IF(K$5="План",SUMIFS(ПДиР_план[План, руб],ПДиР_план[Код статьи],$B63,ПДиР_план[Месяц],K$4)/1000,IF(OR(K$5="Ожид",K$5="Прогноз"),SUMIFS(ПДиР_план[Ожид, руб],ПДиР_план[Код статьи],$B63,ПДиР_план[Месяц],K$4)/1000+SUMIFS('Доначисл ПДР'!I:I,'Доначисл ПДР'!$A:$A,Сальдо!$B63),IF(K$5="Факт",-SUMIFS(ПДиР_факт[Сумма],ПДиР_факт[Статья],$B63,ПДиР_факт[Месяц],K$4)/1000,"Что-то не так")))</f>
        <v>0</v>
      </c>
      <c r="L63" s="367">
        <f>IF(L$5="План",SUMIFS(ПДиР_план[План, руб],ПДиР_план[Код статьи],$B63,ПДиР_план[Месяц],L$4)/1000,IF(OR(L$5="Ожид",L$5="Прогноз"),SUMIFS(ПДиР_план[Ожид, руб],ПДиР_план[Код статьи],$B63,ПДиР_план[Месяц],L$4)/1000+SUMIFS('Доначисл ПДР'!J:J,'Доначисл ПДР'!$A:$A,Сальдо!$B63),IF(L$5="Факт",-SUMIFS(ПДиР_факт[Сумма],ПДиР_факт[Статья],$B63,ПДиР_факт[Месяц],L$4)/1000,"Что-то не так")))</f>
        <v>0</v>
      </c>
      <c r="M63" s="367">
        <f>IF(M$5="План",SUMIFS(ПДиР_план[План, руб],ПДиР_план[Код статьи],$B63,ПДиР_план[Месяц],M$4)/1000,IF(OR(M$5="Ожид",M$5="Прогноз"),SUMIFS(ПДиР_план[Ожид, руб],ПДиР_план[Код статьи],$B63,ПДиР_план[Месяц],M$4)/1000+SUMIFS('Доначисл ПДР'!K:K,'Доначисл ПДР'!$A:$A,Сальдо!$B63),IF(M$5="Факт",-SUMIFS(ПДиР_факт[Сумма],ПДиР_факт[Статья],$B63,ПДиР_факт[Месяц],M$4)/1000,"Что-то не так")))</f>
        <v>0</v>
      </c>
      <c r="N63" s="367">
        <f>IF(N$5="План",SUMIFS(ПДиР_план[План, руб],ПДиР_план[Код статьи],$B63,ПДиР_план[Месяц],N$4)/1000,IF(OR(N$5="Ожид",N$5="Прогноз"),SUMIFS(ПДиР_план[Ожид, руб],ПДиР_план[Код статьи],$B63,ПДиР_план[Месяц],N$4)/1000+SUMIFS('Доначисл ПДР'!L:L,'Доначисл ПДР'!$A:$A,Сальдо!$B63),IF(N$5="Факт",-SUMIFS(ПДиР_факт[Сумма],ПДиР_факт[Статья],$B63,ПДиР_факт[Месяц],N$4)/1000,"Что-то не так")))</f>
        <v>0</v>
      </c>
      <c r="O63" s="367">
        <f>IF(O$5="План",SUMIFS(ПДиР_план[План, руб],ПДиР_план[Код статьи],$B63,ПДиР_план[Месяц],O$4)/1000,IF(OR(O$5="Ожид",O$5="Прогноз"),SUMIFS(ПДиР_план[Ожид, руб],ПДиР_план[Код статьи],$B63,ПДиР_план[Месяц],O$4)/1000+SUMIFS('Доначисл ПДР'!M:M,'Доначисл ПДР'!$A:$A,Сальдо!$B63),IF(O$5="Факт",-SUMIFS(ПДиР_факт[Сумма],ПДиР_факт[Статья],$B63,ПДиР_факт[Месяц],O$4)/1000,"Что-то не так")))</f>
        <v>0</v>
      </c>
      <c r="P63" s="367">
        <f>IF(P$5="План",SUMIFS(ПДиР_план[План, руб],ПДиР_план[Код статьи],$B63,ПДиР_план[Месяц],P$4)/1000,IF(OR(P$5="Ожид",P$5="Прогноз"),SUMIFS(ПДиР_план[Ожид, руб],ПДиР_план[Код статьи],$B63,ПДиР_план[Месяц],P$4)/1000+SUMIFS('Доначисл ПДР'!N:N,'Доначисл ПДР'!$A:$A,Сальдо!$B63),IF(P$5="Факт",-SUMIFS(ПДиР_факт[Сумма],ПДиР_факт[Статья],$B63,ПДиР_факт[Месяц],P$4)/1000,"Что-то не так")))</f>
        <v>0</v>
      </c>
      <c r="Q63" s="367">
        <f>IF(Q$5="План",SUMIFS(ПДиР_план[План, руб],ПДиР_план[Код статьи],$B63,ПДиР_план[Месяц],Q$4)/1000,IF(OR(Q$5="Ожид",Q$5="Прогноз"),SUMIFS(ПДиР_план[Ожид, руб],ПДиР_план[Код статьи],$B63,ПДиР_план[Месяц],Q$4)/1000+SUMIFS('Доначисл ПДР'!O:O,'Доначисл ПДР'!$A:$A,Сальдо!$B63),IF(Q$5="Факт",-SUMIFS(ПДиР_факт[Сумма],ПДиР_факт[Статья],$B63,ПДиР_факт[Месяц],Q$4)/1000,"Что-то не так")))</f>
        <v>0</v>
      </c>
      <c r="R63" s="367">
        <f>SUM(F63:Q63)</f>
        <v>0</v>
      </c>
      <c r="S63" s="376">
        <f t="shared" si="2"/>
        <v>0</v>
      </c>
      <c r="T63" s="377">
        <f t="shared" si="3"/>
        <v>0</v>
      </c>
    </row>
    <row r="64" spans="1:20" x14ac:dyDescent="0.2">
      <c r="A64" s="69"/>
      <c r="B64" s="70" t="s">
        <v>434</v>
      </c>
      <c r="C64" s="794"/>
      <c r="D64" s="802"/>
      <c r="E64" s="364">
        <f>SUM(E65:E73)</f>
        <v>0</v>
      </c>
      <c r="F64" s="364">
        <f>SUM(F65:F73)</f>
        <v>0</v>
      </c>
      <c r="G64" s="364">
        <f t="shared" ref="G64:P64" si="28">SUM(G65:G73)</f>
        <v>0</v>
      </c>
      <c r="H64" s="364">
        <f t="shared" si="28"/>
        <v>0</v>
      </c>
      <c r="I64" s="364">
        <f t="shared" si="28"/>
        <v>0</v>
      </c>
      <c r="J64" s="364">
        <f t="shared" si="28"/>
        <v>0</v>
      </c>
      <c r="K64" s="364">
        <f t="shared" si="28"/>
        <v>0</v>
      </c>
      <c r="L64" s="364">
        <f t="shared" si="28"/>
        <v>0</v>
      </c>
      <c r="M64" s="364">
        <f t="shared" si="28"/>
        <v>0</v>
      </c>
      <c r="N64" s="364">
        <f t="shared" si="28"/>
        <v>0</v>
      </c>
      <c r="O64" s="364">
        <f t="shared" si="28"/>
        <v>0</v>
      </c>
      <c r="P64" s="364">
        <f t="shared" si="28"/>
        <v>0</v>
      </c>
      <c r="Q64" s="364">
        <f>SUM(Q65:Q73)</f>
        <v>0</v>
      </c>
      <c r="R64" s="364">
        <f>SUM(R65:R73)</f>
        <v>0</v>
      </c>
      <c r="S64" s="365">
        <f t="shared" si="2"/>
        <v>0</v>
      </c>
      <c r="T64" s="366">
        <f t="shared" si="3"/>
        <v>0</v>
      </c>
    </row>
    <row r="65" spans="1:20" x14ac:dyDescent="0.2">
      <c r="A65" s="72"/>
      <c r="B65" s="80">
        <v>9110990100</v>
      </c>
      <c r="C65" s="796" t="s">
        <v>435</v>
      </c>
      <c r="D65" s="886" t="s">
        <v>1128</v>
      </c>
      <c r="E65" s="372">
        <f>SUMIFS(ПДиР_план[План, руб],ПДиР_план[Код статьи],$B65)/1000</f>
        <v>0</v>
      </c>
      <c r="F65" s="367">
        <f>IF(F$5="План",SUMIFS(ПДиР_план[План, руб],ПДиР_план[Код статьи],$B65,ПДиР_план[Месяц],F$4)/1000,IF(OR(F$5="Ожид",F$5="Прогноз"),SUMIFS(ПДиР_план[Ожид, руб],ПДиР_план[Код статьи],$B65,ПДиР_план[Месяц],F$4)/1000+SUMIFS('Доначисл ПДР'!D:D,'Доначисл ПДР'!$A:$A,Сальдо!$B65),IF(F$5="Факт",-SUMIFS(ПДиР_факт[Сумма],ПДиР_факт[Статья],$B65,ПДиР_факт[Месяц],F$4)/1000,"Что-то не так")))</f>
        <v>0</v>
      </c>
      <c r="G65" s="367">
        <f>IF(G$5="План",SUMIFS(ПДиР_план[План, руб],ПДиР_план[Код статьи],$B65,ПДиР_план[Месяц],G$4)/1000,IF(OR(G$5="Ожид",G$5="Прогноз"),SUMIFS(ПДиР_план[Ожид, руб],ПДиР_план[Код статьи],$B65,ПДиР_план[Месяц],G$4)/1000+SUMIFS('Доначисл ПДР'!E:E,'Доначисл ПДР'!$A:$A,Сальдо!$B65),IF(G$5="Факт",-SUMIFS(ПДиР_факт[Сумма],ПДиР_факт[Статья],$B65,ПДиР_факт[Месяц],G$4)/1000,"Что-то не так")))</f>
        <v>0</v>
      </c>
      <c r="H65" s="367">
        <f>IF(H$5="План",SUMIFS(ПДиР_план[План, руб],ПДиР_план[Код статьи],$B65,ПДиР_план[Месяц],H$4)/1000,IF(OR(H$5="Ожид",H$5="Прогноз"),SUMIFS(ПДиР_план[Ожид, руб],ПДиР_план[Код статьи],$B65,ПДиР_план[Месяц],H$4)/1000+SUMIFS('Доначисл ПДР'!F:F,'Доначисл ПДР'!$A:$A,Сальдо!$B65),IF(H$5="Факт",-SUMIFS(ПДиР_факт[Сумма],ПДиР_факт[Статья],$B65,ПДиР_факт[Месяц],H$4)/1000,"Что-то не так")))</f>
        <v>0</v>
      </c>
      <c r="I65" s="367">
        <f>IF(I$5="План",SUMIFS(ПДиР_план[План, руб],ПДиР_план[Код статьи],$B65,ПДиР_план[Месяц],I$4)/1000,IF(OR(I$5="Ожид",I$5="Прогноз"),SUMIFS(ПДиР_план[Ожид, руб],ПДиР_план[Код статьи],$B65,ПДиР_план[Месяц],I$4)/1000+SUMIFS('Доначисл ПДР'!G:G,'Доначисл ПДР'!$A:$A,Сальдо!$B65),IF(I$5="Факт",-SUMIFS(ПДиР_факт[Сумма],ПДиР_факт[Статья],$B65,ПДиР_факт[Месяц],I$4)/1000,"Что-то не так")))</f>
        <v>0</v>
      </c>
      <c r="J65" s="367">
        <f>IF(J$5="План",SUMIFS(ПДиР_план[План, руб],ПДиР_план[Код статьи],$B65,ПДиР_план[Месяц],J$4)/1000,IF(OR(J$5="Ожид",J$5="Прогноз"),SUMIFS(ПДиР_план[Ожид, руб],ПДиР_план[Код статьи],$B65,ПДиР_план[Месяц],J$4)/1000+SUMIFS('Доначисл ПДР'!H:H,'Доначисл ПДР'!$A:$A,Сальдо!$B65),IF(J$5="Факт",-SUMIFS(ПДиР_факт[Сумма],ПДиР_факт[Статья],$B65,ПДиР_факт[Месяц],J$4)/1000,"Что-то не так")))</f>
        <v>0</v>
      </c>
      <c r="K65" s="367">
        <f>IF(K$5="План",SUMIFS(ПДиР_план[План, руб],ПДиР_план[Код статьи],$B65,ПДиР_план[Месяц],K$4)/1000,IF(OR(K$5="Ожид",K$5="Прогноз"),SUMIFS(ПДиР_план[Ожид, руб],ПДиР_план[Код статьи],$B65,ПДиР_план[Месяц],K$4)/1000+SUMIFS('Доначисл ПДР'!I:I,'Доначисл ПДР'!$A:$A,Сальдо!$B65),IF(K$5="Факт",-SUMIFS(ПДиР_факт[Сумма],ПДиР_факт[Статья],$B65,ПДиР_факт[Месяц],K$4)/1000,"Что-то не так")))</f>
        <v>0</v>
      </c>
      <c r="L65" s="367">
        <f>IF(L$5="План",SUMIFS(ПДиР_план[План, руб],ПДиР_план[Код статьи],$B65,ПДиР_план[Месяц],L$4)/1000,IF(OR(L$5="Ожид",L$5="Прогноз"),SUMIFS(ПДиР_план[Ожид, руб],ПДиР_план[Код статьи],$B65,ПДиР_план[Месяц],L$4)/1000+SUMIFS('Доначисл ПДР'!J:J,'Доначисл ПДР'!$A:$A,Сальдо!$B65),IF(L$5="Факт",-SUMIFS(ПДиР_факт[Сумма],ПДиР_факт[Статья],$B65,ПДиР_факт[Месяц],L$4)/1000,"Что-то не так")))</f>
        <v>0</v>
      </c>
      <c r="M65" s="367">
        <f>IF(M$5="План",SUMIFS(ПДиР_план[План, руб],ПДиР_план[Код статьи],$B65,ПДиР_план[Месяц],M$4)/1000,IF(OR(M$5="Ожид",M$5="Прогноз"),SUMIFS(ПДиР_план[Ожид, руб],ПДиР_план[Код статьи],$B65,ПДиР_план[Месяц],M$4)/1000+SUMIFS('Доначисл ПДР'!K:K,'Доначисл ПДР'!$A:$A,Сальдо!$B65),IF(M$5="Факт",-SUMIFS(ПДиР_факт[Сумма],ПДиР_факт[Статья],$B65,ПДиР_факт[Месяц],M$4)/1000,"Что-то не так")))</f>
        <v>0</v>
      </c>
      <c r="N65" s="367">
        <f>IF(N$5="План",SUMIFS(ПДиР_план[План, руб],ПДиР_план[Код статьи],$B65,ПДиР_план[Месяц],N$4)/1000,IF(OR(N$5="Ожид",N$5="Прогноз"),SUMIFS(ПДиР_план[Ожид, руб],ПДиР_план[Код статьи],$B65,ПДиР_план[Месяц],N$4)/1000+SUMIFS('Доначисл ПДР'!L:L,'Доначисл ПДР'!$A:$A,Сальдо!$B65),IF(N$5="Факт",-SUMIFS(ПДиР_факт[Сумма],ПДиР_факт[Статья],$B65,ПДиР_факт[Месяц],N$4)/1000,"Что-то не так")))</f>
        <v>0</v>
      </c>
      <c r="O65" s="367">
        <f>IF(O$5="План",SUMIFS(ПДиР_план[План, руб],ПДиР_план[Код статьи],$B65,ПДиР_план[Месяц],O$4)/1000,IF(OR(O$5="Ожид",O$5="Прогноз"),SUMIFS(ПДиР_план[Ожид, руб],ПДиР_план[Код статьи],$B65,ПДиР_план[Месяц],O$4)/1000+SUMIFS('Доначисл ПДР'!M:M,'Доначисл ПДР'!$A:$A,Сальдо!$B65),IF(O$5="Факт",-SUMIFS(ПДиР_факт[Сумма],ПДиР_факт[Статья],$B65,ПДиР_факт[Месяц],O$4)/1000,"Что-то не так")))</f>
        <v>0</v>
      </c>
      <c r="P65" s="367">
        <f>IF(P$5="План",SUMIFS(ПДиР_план[План, руб],ПДиР_план[Код статьи],$B65,ПДиР_план[Месяц],P$4)/1000,IF(OR(P$5="Ожид",P$5="Прогноз"),SUMIFS(ПДиР_план[Ожид, руб],ПДиР_план[Код статьи],$B65,ПДиР_план[Месяц],P$4)/1000+SUMIFS('Доначисл ПДР'!N:N,'Доначисл ПДР'!$A:$A,Сальдо!$B65),IF(P$5="Факт",-SUMIFS(ПДиР_факт[Сумма],ПДиР_факт[Статья],$B65,ПДиР_факт[Месяц],P$4)/1000,"Что-то не так")))</f>
        <v>0</v>
      </c>
      <c r="Q65" s="367">
        <f>IF(Q$5="План",SUMIFS(ПДиР_план[План, руб],ПДиР_план[Код статьи],$B65,ПДиР_план[Месяц],Q$4)/1000,IF(OR(Q$5="Ожид",Q$5="Прогноз"),SUMIFS(ПДиР_план[Ожид, руб],ПДиР_план[Код статьи],$B65,ПДиР_план[Месяц],Q$4)/1000+SUMIFS('Доначисл ПДР'!O:O,'Доначисл ПДР'!$A:$A,Сальдо!$B65),IF(Q$5="Факт",-SUMIFS(ПДиР_факт[Сумма],ПДиР_факт[Статья],$B65,ПДиР_факт[Месяц],Q$4)/1000,"Что-то не так")))</f>
        <v>0</v>
      </c>
      <c r="R65" s="367">
        <f t="shared" ref="R65:R73" si="29">SUM(F65:Q65)</f>
        <v>0</v>
      </c>
      <c r="S65" s="370">
        <f t="shared" si="2"/>
        <v>0</v>
      </c>
      <c r="T65" s="371">
        <f t="shared" si="3"/>
        <v>0</v>
      </c>
    </row>
    <row r="66" spans="1:20" ht="22.5" x14ac:dyDescent="0.2">
      <c r="A66" s="74"/>
      <c r="B66" s="81">
        <v>9110990200</v>
      </c>
      <c r="C66" s="797" t="s">
        <v>436</v>
      </c>
      <c r="D66" s="887" t="s">
        <v>1128</v>
      </c>
      <c r="E66" s="372">
        <f>SUMIFS(ПДиР_план[План, руб],ПДиР_план[Код статьи],$B66)/1000</f>
        <v>0</v>
      </c>
      <c r="F66" s="367">
        <f>IF(F$5="План",SUMIFS(ПДиР_план[План, руб],ПДиР_план[Код статьи],$B66,ПДиР_план[Месяц],F$4)/1000,IF(OR(F$5="Ожид",F$5="Прогноз"),SUMIFS(ПДиР_план[Ожид, руб],ПДиР_план[Код статьи],$B66,ПДиР_план[Месяц],F$4)/1000+SUMIFS('Доначисл ПДР'!D:D,'Доначисл ПДР'!$A:$A,Сальдо!$B66),IF(F$5="Факт",-SUMIFS(ПДиР_факт[Сумма],ПДиР_факт[Статья],$B66,ПДиР_факт[Месяц],F$4)/1000,"Что-то не так")))</f>
        <v>0</v>
      </c>
      <c r="G66" s="367">
        <f>IF(G$5="План",SUMIFS(ПДиР_план[План, руб],ПДиР_план[Код статьи],$B66,ПДиР_план[Месяц],G$4)/1000,IF(OR(G$5="Ожид",G$5="Прогноз"),SUMIFS(ПДиР_план[Ожид, руб],ПДиР_план[Код статьи],$B66,ПДиР_план[Месяц],G$4)/1000+SUMIFS('Доначисл ПДР'!E:E,'Доначисл ПДР'!$A:$A,Сальдо!$B66),IF(G$5="Факт",-SUMIFS(ПДиР_факт[Сумма],ПДиР_факт[Статья],$B66,ПДиР_факт[Месяц],G$4)/1000,"Что-то не так")))</f>
        <v>0</v>
      </c>
      <c r="H66" s="367">
        <f>IF(H$5="План",SUMIFS(ПДиР_план[План, руб],ПДиР_план[Код статьи],$B66,ПДиР_план[Месяц],H$4)/1000,IF(OR(H$5="Ожид",H$5="Прогноз"),SUMIFS(ПДиР_план[Ожид, руб],ПДиР_план[Код статьи],$B66,ПДиР_план[Месяц],H$4)/1000+SUMIFS('Доначисл ПДР'!F:F,'Доначисл ПДР'!$A:$A,Сальдо!$B66),IF(H$5="Факт",-SUMIFS(ПДиР_факт[Сумма],ПДиР_факт[Статья],$B66,ПДиР_факт[Месяц],H$4)/1000,"Что-то не так")))</f>
        <v>0</v>
      </c>
      <c r="I66" s="367">
        <f>IF(I$5="План",SUMIFS(ПДиР_план[План, руб],ПДиР_план[Код статьи],$B66,ПДиР_план[Месяц],I$4)/1000,IF(OR(I$5="Ожид",I$5="Прогноз"),SUMIFS(ПДиР_план[Ожид, руб],ПДиР_план[Код статьи],$B66,ПДиР_план[Месяц],I$4)/1000+SUMIFS('Доначисл ПДР'!G:G,'Доначисл ПДР'!$A:$A,Сальдо!$B66),IF(I$5="Факт",-SUMIFS(ПДиР_факт[Сумма],ПДиР_факт[Статья],$B66,ПДиР_факт[Месяц],I$4)/1000,"Что-то не так")))</f>
        <v>0</v>
      </c>
      <c r="J66" s="367">
        <f>IF(J$5="План",SUMIFS(ПДиР_план[План, руб],ПДиР_план[Код статьи],$B66,ПДиР_план[Месяц],J$4)/1000,IF(OR(J$5="Ожид",J$5="Прогноз"),SUMIFS(ПДиР_план[Ожид, руб],ПДиР_план[Код статьи],$B66,ПДиР_план[Месяц],J$4)/1000+SUMIFS('Доначисл ПДР'!H:H,'Доначисл ПДР'!$A:$A,Сальдо!$B66),IF(J$5="Факт",-SUMIFS(ПДиР_факт[Сумма],ПДиР_факт[Статья],$B66,ПДиР_факт[Месяц],J$4)/1000,"Что-то не так")))</f>
        <v>0</v>
      </c>
      <c r="K66" s="367">
        <f>IF(K$5="План",SUMIFS(ПДиР_план[План, руб],ПДиР_план[Код статьи],$B66,ПДиР_план[Месяц],K$4)/1000,IF(OR(K$5="Ожид",K$5="Прогноз"),SUMIFS(ПДиР_план[Ожид, руб],ПДиР_план[Код статьи],$B66,ПДиР_план[Месяц],K$4)/1000+SUMIFS('Доначисл ПДР'!I:I,'Доначисл ПДР'!$A:$A,Сальдо!$B66),IF(K$5="Факт",-SUMIFS(ПДиР_факт[Сумма],ПДиР_факт[Статья],$B66,ПДиР_факт[Месяц],K$4)/1000,"Что-то не так")))</f>
        <v>0</v>
      </c>
      <c r="L66" s="367">
        <f>IF(L$5="План",SUMIFS(ПДиР_план[План, руб],ПДиР_план[Код статьи],$B66,ПДиР_план[Месяц],L$4)/1000,IF(OR(L$5="Ожид",L$5="Прогноз"),SUMIFS(ПДиР_план[Ожид, руб],ПДиР_план[Код статьи],$B66,ПДиР_план[Месяц],L$4)/1000+SUMIFS('Доначисл ПДР'!J:J,'Доначисл ПДР'!$A:$A,Сальдо!$B66),IF(L$5="Факт",-SUMIFS(ПДиР_факт[Сумма],ПДиР_факт[Статья],$B66,ПДиР_факт[Месяц],L$4)/1000,"Что-то не так")))</f>
        <v>0</v>
      </c>
      <c r="M66" s="367">
        <f>IF(M$5="План",SUMIFS(ПДиР_план[План, руб],ПДиР_план[Код статьи],$B66,ПДиР_план[Месяц],M$4)/1000,IF(OR(M$5="Ожид",M$5="Прогноз"),SUMIFS(ПДиР_план[Ожид, руб],ПДиР_план[Код статьи],$B66,ПДиР_план[Месяц],M$4)/1000+SUMIFS('Доначисл ПДР'!K:K,'Доначисл ПДР'!$A:$A,Сальдо!$B66),IF(M$5="Факт",-SUMIFS(ПДиР_факт[Сумма],ПДиР_факт[Статья],$B66,ПДиР_факт[Месяц],M$4)/1000,"Что-то не так")))</f>
        <v>0</v>
      </c>
      <c r="N66" s="367">
        <f>IF(N$5="План",SUMIFS(ПДиР_план[План, руб],ПДиР_план[Код статьи],$B66,ПДиР_план[Месяц],N$4)/1000,IF(OR(N$5="Ожид",N$5="Прогноз"),SUMIFS(ПДиР_план[Ожид, руб],ПДиР_план[Код статьи],$B66,ПДиР_план[Месяц],N$4)/1000+SUMIFS('Доначисл ПДР'!L:L,'Доначисл ПДР'!$A:$A,Сальдо!$B66),IF(N$5="Факт",-SUMIFS(ПДиР_факт[Сумма],ПДиР_факт[Статья],$B66,ПДиР_факт[Месяц],N$4)/1000,"Что-то не так")))</f>
        <v>0</v>
      </c>
      <c r="O66" s="367">
        <f>IF(O$5="План",SUMIFS(ПДиР_план[План, руб],ПДиР_план[Код статьи],$B66,ПДиР_план[Месяц],O$4)/1000,IF(OR(O$5="Ожид",O$5="Прогноз"),SUMIFS(ПДиР_план[Ожид, руб],ПДиР_план[Код статьи],$B66,ПДиР_план[Месяц],O$4)/1000+SUMIFS('Доначисл ПДР'!M:M,'Доначисл ПДР'!$A:$A,Сальдо!$B66),IF(O$5="Факт",-SUMIFS(ПДиР_факт[Сумма],ПДиР_факт[Статья],$B66,ПДиР_факт[Месяц],O$4)/1000,"Что-то не так")))</f>
        <v>0</v>
      </c>
      <c r="P66" s="367">
        <f>IF(P$5="План",SUMIFS(ПДиР_план[План, руб],ПДиР_план[Код статьи],$B66,ПДиР_план[Месяц],P$4)/1000,IF(OR(P$5="Ожид",P$5="Прогноз"),SUMIFS(ПДиР_план[Ожид, руб],ПДиР_план[Код статьи],$B66,ПДиР_план[Месяц],P$4)/1000+SUMIFS('Доначисл ПДР'!N:N,'Доначисл ПДР'!$A:$A,Сальдо!$B66),IF(P$5="Факт",-SUMIFS(ПДиР_факт[Сумма],ПДиР_факт[Статья],$B66,ПДиР_факт[Месяц],P$4)/1000,"Что-то не так")))</f>
        <v>0</v>
      </c>
      <c r="Q66" s="367">
        <f>IF(Q$5="План",SUMIFS(ПДиР_план[План, руб],ПДиР_план[Код статьи],$B66,ПДиР_план[Месяц],Q$4)/1000,IF(OR(Q$5="Ожид",Q$5="Прогноз"),SUMIFS(ПДиР_план[Ожид, руб],ПДиР_план[Код статьи],$B66,ПДиР_план[Месяц],Q$4)/1000+SUMIFS('Доначисл ПДР'!O:O,'Доначисл ПДР'!$A:$A,Сальдо!$B66),IF(Q$5="Факт",-SUMIFS(ПДиР_факт[Сумма],ПДиР_факт[Статья],$B66,ПДиР_факт[Месяц],Q$4)/1000,"Что-то не так")))</f>
        <v>0</v>
      </c>
      <c r="R66" s="367">
        <f t="shared" si="29"/>
        <v>0</v>
      </c>
      <c r="S66" s="373">
        <f t="shared" si="2"/>
        <v>0</v>
      </c>
      <c r="T66" s="374">
        <f t="shared" si="3"/>
        <v>0</v>
      </c>
    </row>
    <row r="67" spans="1:20" x14ac:dyDescent="0.2">
      <c r="A67" s="74"/>
      <c r="B67" s="81">
        <v>9110990300</v>
      </c>
      <c r="C67" s="797" t="s">
        <v>437</v>
      </c>
      <c r="D67" s="887" t="s">
        <v>1128</v>
      </c>
      <c r="E67" s="372">
        <f>SUMIFS(ПДиР_план[План, руб],ПДиР_план[Код статьи],$B67)/1000</f>
        <v>0</v>
      </c>
      <c r="F67" s="367">
        <f>IF(F$5="План",SUMIFS(ПДиР_план[План, руб],ПДиР_план[Код статьи],$B67,ПДиР_план[Месяц],F$4)/1000,IF(OR(F$5="Ожид",F$5="Прогноз"),SUMIFS(ПДиР_план[Ожид, руб],ПДиР_план[Код статьи],$B67,ПДиР_план[Месяц],F$4)/1000+SUMIFS('Доначисл ПДР'!D:D,'Доначисл ПДР'!$A:$A,Сальдо!$B67),IF(F$5="Факт",-SUMIFS(ПДиР_факт[Сумма],ПДиР_факт[Статья],$B67,ПДиР_факт[Месяц],F$4)/1000,"Что-то не так")))</f>
        <v>0</v>
      </c>
      <c r="G67" s="367">
        <f>IF(G$5="План",SUMIFS(ПДиР_план[План, руб],ПДиР_план[Код статьи],$B67,ПДиР_план[Месяц],G$4)/1000,IF(OR(G$5="Ожид",G$5="Прогноз"),SUMIFS(ПДиР_план[Ожид, руб],ПДиР_план[Код статьи],$B67,ПДиР_план[Месяц],G$4)/1000+SUMIFS('Доначисл ПДР'!E:E,'Доначисл ПДР'!$A:$A,Сальдо!$B67),IF(G$5="Факт",-SUMIFS(ПДиР_факт[Сумма],ПДиР_факт[Статья],$B67,ПДиР_факт[Месяц],G$4)/1000,"Что-то не так")))</f>
        <v>0</v>
      </c>
      <c r="H67" s="367">
        <f>IF(H$5="План",SUMIFS(ПДиР_план[План, руб],ПДиР_план[Код статьи],$B67,ПДиР_план[Месяц],H$4)/1000,IF(OR(H$5="Ожид",H$5="Прогноз"),SUMIFS(ПДиР_план[Ожид, руб],ПДиР_план[Код статьи],$B67,ПДиР_план[Месяц],H$4)/1000+SUMIFS('Доначисл ПДР'!F:F,'Доначисл ПДР'!$A:$A,Сальдо!$B67),IF(H$5="Факт",-SUMIFS(ПДиР_факт[Сумма],ПДиР_факт[Статья],$B67,ПДиР_факт[Месяц],H$4)/1000,"Что-то не так")))</f>
        <v>0</v>
      </c>
      <c r="I67" s="367">
        <f>IF(I$5="План",SUMIFS(ПДиР_план[План, руб],ПДиР_план[Код статьи],$B67,ПДиР_план[Месяц],I$4)/1000,IF(OR(I$5="Ожид",I$5="Прогноз"),SUMIFS(ПДиР_план[Ожид, руб],ПДиР_план[Код статьи],$B67,ПДиР_план[Месяц],I$4)/1000+SUMIFS('Доначисл ПДР'!G:G,'Доначисл ПДР'!$A:$A,Сальдо!$B67),IF(I$5="Факт",-SUMIFS(ПДиР_факт[Сумма],ПДиР_факт[Статья],$B67,ПДиР_факт[Месяц],I$4)/1000,"Что-то не так")))</f>
        <v>0</v>
      </c>
      <c r="J67" s="367">
        <f>IF(J$5="План",SUMIFS(ПДиР_план[План, руб],ПДиР_план[Код статьи],$B67,ПДиР_план[Месяц],J$4)/1000,IF(OR(J$5="Ожид",J$5="Прогноз"),SUMIFS(ПДиР_план[Ожид, руб],ПДиР_план[Код статьи],$B67,ПДиР_план[Месяц],J$4)/1000+SUMIFS('Доначисл ПДР'!H:H,'Доначисл ПДР'!$A:$A,Сальдо!$B67),IF(J$5="Факт",-SUMIFS(ПДиР_факт[Сумма],ПДиР_факт[Статья],$B67,ПДиР_факт[Месяц],J$4)/1000,"Что-то не так")))</f>
        <v>0</v>
      </c>
      <c r="K67" s="367">
        <f>IF(K$5="План",SUMIFS(ПДиР_план[План, руб],ПДиР_план[Код статьи],$B67,ПДиР_план[Месяц],K$4)/1000,IF(OR(K$5="Ожид",K$5="Прогноз"),SUMIFS(ПДиР_план[Ожид, руб],ПДиР_план[Код статьи],$B67,ПДиР_план[Месяц],K$4)/1000+SUMIFS('Доначисл ПДР'!I:I,'Доначисл ПДР'!$A:$A,Сальдо!$B67),IF(K$5="Факт",-SUMIFS(ПДиР_факт[Сумма],ПДиР_факт[Статья],$B67,ПДиР_факт[Месяц],K$4)/1000,"Что-то не так")))</f>
        <v>0</v>
      </c>
      <c r="L67" s="367">
        <f>IF(L$5="План",SUMIFS(ПДиР_план[План, руб],ПДиР_план[Код статьи],$B67,ПДиР_план[Месяц],L$4)/1000,IF(OR(L$5="Ожид",L$5="Прогноз"),SUMIFS(ПДиР_план[Ожид, руб],ПДиР_план[Код статьи],$B67,ПДиР_план[Месяц],L$4)/1000+SUMIFS('Доначисл ПДР'!J:J,'Доначисл ПДР'!$A:$A,Сальдо!$B67),IF(L$5="Факт",-SUMIFS(ПДиР_факт[Сумма],ПДиР_факт[Статья],$B67,ПДиР_факт[Месяц],L$4)/1000,"Что-то не так")))</f>
        <v>0</v>
      </c>
      <c r="M67" s="367">
        <f>IF(M$5="План",SUMIFS(ПДиР_план[План, руб],ПДиР_план[Код статьи],$B67,ПДиР_план[Месяц],M$4)/1000,IF(OR(M$5="Ожид",M$5="Прогноз"),SUMIFS(ПДиР_план[Ожид, руб],ПДиР_план[Код статьи],$B67,ПДиР_план[Месяц],M$4)/1000+SUMIFS('Доначисл ПДР'!K:K,'Доначисл ПДР'!$A:$A,Сальдо!$B67),IF(M$5="Факт",-SUMIFS(ПДиР_факт[Сумма],ПДиР_факт[Статья],$B67,ПДиР_факт[Месяц],M$4)/1000,"Что-то не так")))</f>
        <v>0</v>
      </c>
      <c r="N67" s="367">
        <f>IF(N$5="План",SUMIFS(ПДиР_план[План, руб],ПДиР_план[Код статьи],$B67,ПДиР_план[Месяц],N$4)/1000,IF(OR(N$5="Ожид",N$5="Прогноз"),SUMIFS(ПДиР_план[Ожид, руб],ПДиР_план[Код статьи],$B67,ПДиР_план[Месяц],N$4)/1000+SUMIFS('Доначисл ПДР'!L:L,'Доначисл ПДР'!$A:$A,Сальдо!$B67),IF(N$5="Факт",-SUMIFS(ПДиР_факт[Сумма],ПДиР_факт[Статья],$B67,ПДиР_факт[Месяц],N$4)/1000,"Что-то не так")))</f>
        <v>0</v>
      </c>
      <c r="O67" s="367">
        <f>IF(O$5="План",SUMIFS(ПДиР_план[План, руб],ПДиР_план[Код статьи],$B67,ПДиР_план[Месяц],O$4)/1000,IF(OR(O$5="Ожид",O$5="Прогноз"),SUMIFS(ПДиР_план[Ожид, руб],ПДиР_план[Код статьи],$B67,ПДиР_план[Месяц],O$4)/1000+SUMIFS('Доначисл ПДР'!M:M,'Доначисл ПДР'!$A:$A,Сальдо!$B67),IF(O$5="Факт",-SUMIFS(ПДиР_факт[Сумма],ПДиР_факт[Статья],$B67,ПДиР_факт[Месяц],O$4)/1000,"Что-то не так")))</f>
        <v>0</v>
      </c>
      <c r="P67" s="367">
        <f>IF(P$5="План",SUMIFS(ПДиР_план[План, руб],ПДиР_план[Код статьи],$B67,ПДиР_план[Месяц],P$4)/1000,IF(OR(P$5="Ожид",P$5="Прогноз"),SUMIFS(ПДиР_план[Ожид, руб],ПДиР_план[Код статьи],$B67,ПДиР_план[Месяц],P$4)/1000+SUMIFS('Доначисл ПДР'!N:N,'Доначисл ПДР'!$A:$A,Сальдо!$B67),IF(P$5="Факт",-SUMIFS(ПДиР_факт[Сумма],ПДиР_факт[Статья],$B67,ПДиР_факт[Месяц],P$4)/1000,"Что-то не так")))</f>
        <v>0</v>
      </c>
      <c r="Q67" s="367">
        <f>IF(Q$5="План",SUMIFS(ПДиР_план[План, руб],ПДиР_план[Код статьи],$B67,ПДиР_план[Месяц],Q$4)/1000,IF(OR(Q$5="Ожид",Q$5="Прогноз"),SUMIFS(ПДиР_план[Ожид, руб],ПДиР_план[Код статьи],$B67,ПДиР_план[Месяц],Q$4)/1000+SUMIFS('Доначисл ПДР'!O:O,'Доначисл ПДР'!$A:$A,Сальдо!$B67),IF(Q$5="Факт",-SUMIFS(ПДиР_факт[Сумма],ПДиР_факт[Статья],$B67,ПДиР_факт[Месяц],Q$4)/1000,"Что-то не так")))</f>
        <v>0</v>
      </c>
      <c r="R67" s="367">
        <f t="shared" si="29"/>
        <v>0</v>
      </c>
      <c r="S67" s="373">
        <f t="shared" si="2"/>
        <v>0</v>
      </c>
      <c r="T67" s="374">
        <f t="shared" si="3"/>
        <v>0</v>
      </c>
    </row>
    <row r="68" spans="1:20" x14ac:dyDescent="0.2">
      <c r="A68" s="74"/>
      <c r="B68" s="81">
        <v>9110990400</v>
      </c>
      <c r="C68" s="797" t="s">
        <v>438</v>
      </c>
      <c r="D68" s="887" t="s">
        <v>1160</v>
      </c>
      <c r="E68" s="372">
        <f>SUMIFS(ПДиР_план[План, руб],ПДиР_план[Код статьи],$B68)/1000</f>
        <v>0</v>
      </c>
      <c r="F68" s="367">
        <f>IF(F$5="План",SUMIFS(ПДиР_план[План, руб],ПДиР_план[Код статьи],$B68,ПДиР_план[Месяц],F$4)/1000,IF(OR(F$5="Ожид",F$5="Прогноз"),SUMIFS(ПДиР_план[Ожид, руб],ПДиР_план[Код статьи],$B68,ПДиР_план[Месяц],F$4)/1000+SUMIFS('Доначисл ПДР'!D:D,'Доначисл ПДР'!$A:$A,Сальдо!$B68),IF(F$5="Факт",-SUMIFS(ПДиР_факт[Сумма],ПДиР_факт[Статья],$B68,ПДиР_факт[Месяц],F$4)/1000,"Что-то не так")))</f>
        <v>0</v>
      </c>
      <c r="G68" s="367">
        <f>IF(G$5="План",SUMIFS(ПДиР_план[План, руб],ПДиР_план[Код статьи],$B68,ПДиР_план[Месяц],G$4)/1000,IF(OR(G$5="Ожид",G$5="Прогноз"),SUMIFS(ПДиР_план[Ожид, руб],ПДиР_план[Код статьи],$B68,ПДиР_план[Месяц],G$4)/1000+SUMIFS('Доначисл ПДР'!E:E,'Доначисл ПДР'!$A:$A,Сальдо!$B68),IF(G$5="Факт",-SUMIFS(ПДиР_факт[Сумма],ПДиР_факт[Статья],$B68,ПДиР_факт[Месяц],G$4)/1000,"Что-то не так")))</f>
        <v>0</v>
      </c>
      <c r="H68" s="367">
        <f>IF(H$5="План",SUMIFS(ПДиР_план[План, руб],ПДиР_план[Код статьи],$B68,ПДиР_план[Месяц],H$4)/1000,IF(OR(H$5="Ожид",H$5="Прогноз"),SUMIFS(ПДиР_план[Ожид, руб],ПДиР_план[Код статьи],$B68,ПДиР_план[Месяц],H$4)/1000+SUMIFS('Доначисл ПДР'!F:F,'Доначисл ПДР'!$A:$A,Сальдо!$B68),IF(H$5="Факт",-SUMIFS(ПДиР_факт[Сумма],ПДиР_факт[Статья],$B68,ПДиР_факт[Месяц],H$4)/1000,"Что-то не так")))</f>
        <v>0</v>
      </c>
      <c r="I68" s="367">
        <f>IF(I$5="План",SUMIFS(ПДиР_план[План, руб],ПДиР_план[Код статьи],$B68,ПДиР_план[Месяц],I$4)/1000,IF(OR(I$5="Ожид",I$5="Прогноз"),SUMIFS(ПДиР_план[Ожид, руб],ПДиР_план[Код статьи],$B68,ПДиР_план[Месяц],I$4)/1000+SUMIFS('Доначисл ПДР'!G:G,'Доначисл ПДР'!$A:$A,Сальдо!$B68),IF(I$5="Факт",-SUMIFS(ПДиР_факт[Сумма],ПДиР_факт[Статья],$B68,ПДиР_факт[Месяц],I$4)/1000,"Что-то не так")))</f>
        <v>0</v>
      </c>
      <c r="J68" s="367">
        <f>IF(J$5="План",SUMIFS(ПДиР_план[План, руб],ПДиР_план[Код статьи],$B68,ПДиР_план[Месяц],J$4)/1000,IF(OR(J$5="Ожид",J$5="Прогноз"),SUMIFS(ПДиР_план[Ожид, руб],ПДиР_план[Код статьи],$B68,ПДиР_план[Месяц],J$4)/1000+SUMIFS('Доначисл ПДР'!H:H,'Доначисл ПДР'!$A:$A,Сальдо!$B68),IF(J$5="Факт",-SUMIFS(ПДиР_факт[Сумма],ПДиР_факт[Статья],$B68,ПДиР_факт[Месяц],J$4)/1000,"Что-то не так")))</f>
        <v>0</v>
      </c>
      <c r="K68" s="367">
        <f>IF(K$5="План",SUMIFS(ПДиР_план[План, руб],ПДиР_план[Код статьи],$B68,ПДиР_план[Месяц],K$4)/1000,IF(OR(K$5="Ожид",K$5="Прогноз"),SUMIFS(ПДиР_план[Ожид, руб],ПДиР_план[Код статьи],$B68,ПДиР_план[Месяц],K$4)/1000+SUMIFS('Доначисл ПДР'!I:I,'Доначисл ПДР'!$A:$A,Сальдо!$B68),IF(K$5="Факт",-SUMIFS(ПДиР_факт[Сумма],ПДиР_факт[Статья],$B68,ПДиР_факт[Месяц],K$4)/1000,"Что-то не так")))</f>
        <v>0</v>
      </c>
      <c r="L68" s="367">
        <f>IF(L$5="План",SUMIFS(ПДиР_план[План, руб],ПДиР_план[Код статьи],$B68,ПДиР_план[Месяц],L$4)/1000,IF(OR(L$5="Ожид",L$5="Прогноз"),SUMIFS(ПДиР_план[Ожид, руб],ПДиР_план[Код статьи],$B68,ПДиР_план[Месяц],L$4)/1000+SUMIFS('Доначисл ПДР'!J:J,'Доначисл ПДР'!$A:$A,Сальдо!$B68),IF(L$5="Факт",-SUMIFS(ПДиР_факт[Сумма],ПДиР_факт[Статья],$B68,ПДиР_факт[Месяц],L$4)/1000,"Что-то не так")))</f>
        <v>0</v>
      </c>
      <c r="M68" s="367">
        <f>IF(M$5="План",SUMIFS(ПДиР_план[План, руб],ПДиР_план[Код статьи],$B68,ПДиР_план[Месяц],M$4)/1000,IF(OR(M$5="Ожид",M$5="Прогноз"),SUMIFS(ПДиР_план[Ожид, руб],ПДиР_план[Код статьи],$B68,ПДиР_план[Месяц],M$4)/1000+SUMIFS('Доначисл ПДР'!K:K,'Доначисл ПДР'!$A:$A,Сальдо!$B68),IF(M$5="Факт",-SUMIFS(ПДиР_факт[Сумма],ПДиР_факт[Статья],$B68,ПДиР_факт[Месяц],M$4)/1000,"Что-то не так")))</f>
        <v>0</v>
      </c>
      <c r="N68" s="367">
        <f>IF(N$5="План",SUMIFS(ПДиР_план[План, руб],ПДиР_план[Код статьи],$B68,ПДиР_план[Месяц],N$4)/1000,IF(OR(N$5="Ожид",N$5="Прогноз"),SUMIFS(ПДиР_план[Ожид, руб],ПДиР_план[Код статьи],$B68,ПДиР_план[Месяц],N$4)/1000+SUMIFS('Доначисл ПДР'!L:L,'Доначисл ПДР'!$A:$A,Сальдо!$B68),IF(N$5="Факт",-SUMIFS(ПДиР_факт[Сумма],ПДиР_факт[Статья],$B68,ПДиР_факт[Месяц],N$4)/1000,"Что-то не так")))</f>
        <v>0</v>
      </c>
      <c r="O68" s="367">
        <f>IF(O$5="План",SUMIFS(ПДиР_план[План, руб],ПДиР_план[Код статьи],$B68,ПДиР_план[Месяц],O$4)/1000,IF(OR(O$5="Ожид",O$5="Прогноз"),SUMIFS(ПДиР_план[Ожид, руб],ПДиР_план[Код статьи],$B68,ПДиР_план[Месяц],O$4)/1000+SUMIFS('Доначисл ПДР'!M:M,'Доначисл ПДР'!$A:$A,Сальдо!$B68),IF(O$5="Факт",-SUMIFS(ПДиР_факт[Сумма],ПДиР_факт[Статья],$B68,ПДиР_факт[Месяц],O$4)/1000,"Что-то не так")))</f>
        <v>0</v>
      </c>
      <c r="P68" s="367">
        <f>IF(P$5="План",SUMIFS(ПДиР_план[План, руб],ПДиР_план[Код статьи],$B68,ПДиР_план[Месяц],P$4)/1000,IF(OR(P$5="Ожид",P$5="Прогноз"),SUMIFS(ПДиР_план[Ожид, руб],ПДиР_план[Код статьи],$B68,ПДиР_план[Месяц],P$4)/1000+SUMIFS('Доначисл ПДР'!N:N,'Доначисл ПДР'!$A:$A,Сальдо!$B68),IF(P$5="Факт",-SUMIFS(ПДиР_факт[Сумма],ПДиР_факт[Статья],$B68,ПДиР_факт[Месяц],P$4)/1000,"Что-то не так")))</f>
        <v>0</v>
      </c>
      <c r="Q68" s="367">
        <f>IF(Q$5="План",SUMIFS(ПДиР_план[План, руб],ПДиР_план[Код статьи],$B68,ПДиР_план[Месяц],Q$4)/1000,IF(OR(Q$5="Ожид",Q$5="Прогноз"),SUMIFS(ПДиР_план[Ожид, руб],ПДиР_план[Код статьи],$B68,ПДиР_план[Месяц],Q$4)/1000+SUMIFS('Доначисл ПДР'!O:O,'Доначисл ПДР'!$A:$A,Сальдо!$B68),IF(Q$5="Факт",-SUMIFS(ПДиР_факт[Сумма],ПДиР_факт[Статья],$B68,ПДиР_факт[Месяц],Q$4)/1000,"Что-то не так")))</f>
        <v>0</v>
      </c>
      <c r="R68" s="367">
        <f t="shared" si="29"/>
        <v>0</v>
      </c>
      <c r="S68" s="373">
        <f t="shared" si="2"/>
        <v>0</v>
      </c>
      <c r="T68" s="374">
        <f t="shared" si="3"/>
        <v>0</v>
      </c>
    </row>
    <row r="69" spans="1:20" x14ac:dyDescent="0.2">
      <c r="A69" s="74"/>
      <c r="B69" s="81">
        <v>9110990500</v>
      </c>
      <c r="C69" s="797" t="s">
        <v>439</v>
      </c>
      <c r="D69" s="887" t="s">
        <v>1128</v>
      </c>
      <c r="E69" s="372">
        <f>SUMIFS(ПДиР_план[План, руб],ПДиР_план[Код статьи],$B69)/1000</f>
        <v>0</v>
      </c>
      <c r="F69" s="367">
        <f>IF(F$5="План",SUMIFS(ПДиР_план[План, руб],ПДиР_план[Код статьи],$B69,ПДиР_план[Месяц],F$4)/1000,IF(OR(F$5="Ожид",F$5="Прогноз"),SUMIFS(ПДиР_план[Ожид, руб],ПДиР_план[Код статьи],$B69,ПДиР_план[Месяц],F$4)/1000+SUMIFS('Доначисл ПДР'!D:D,'Доначисл ПДР'!$A:$A,Сальдо!$B69),IF(F$5="Факт",-SUMIFS(ПДиР_факт[Сумма],ПДиР_факт[Статья],$B69,ПДиР_факт[Месяц],F$4)/1000,"Что-то не так")))</f>
        <v>0</v>
      </c>
      <c r="G69" s="367">
        <f>IF(G$5="План",SUMIFS(ПДиР_план[План, руб],ПДиР_план[Код статьи],$B69,ПДиР_план[Месяц],G$4)/1000,IF(OR(G$5="Ожид",G$5="Прогноз"),SUMIFS(ПДиР_план[Ожид, руб],ПДиР_план[Код статьи],$B69,ПДиР_план[Месяц],G$4)/1000+SUMIFS('Доначисл ПДР'!E:E,'Доначисл ПДР'!$A:$A,Сальдо!$B69),IF(G$5="Факт",-SUMIFS(ПДиР_факт[Сумма],ПДиР_факт[Статья],$B69,ПДиР_факт[Месяц],G$4)/1000,"Что-то не так")))</f>
        <v>0</v>
      </c>
      <c r="H69" s="367">
        <f>IF(H$5="План",SUMIFS(ПДиР_план[План, руб],ПДиР_план[Код статьи],$B69,ПДиР_план[Месяц],H$4)/1000,IF(OR(H$5="Ожид",H$5="Прогноз"),SUMIFS(ПДиР_план[Ожид, руб],ПДиР_план[Код статьи],$B69,ПДиР_план[Месяц],H$4)/1000+SUMIFS('Доначисл ПДР'!F:F,'Доначисл ПДР'!$A:$A,Сальдо!$B69),IF(H$5="Факт",-SUMIFS(ПДиР_факт[Сумма],ПДиР_факт[Статья],$B69,ПДиР_факт[Месяц],H$4)/1000,"Что-то не так")))</f>
        <v>0</v>
      </c>
      <c r="I69" s="367">
        <f>IF(I$5="План",SUMIFS(ПДиР_план[План, руб],ПДиР_план[Код статьи],$B69,ПДиР_план[Месяц],I$4)/1000,IF(OR(I$5="Ожид",I$5="Прогноз"),SUMIFS(ПДиР_план[Ожид, руб],ПДиР_план[Код статьи],$B69,ПДиР_план[Месяц],I$4)/1000+SUMIFS('Доначисл ПДР'!G:G,'Доначисл ПДР'!$A:$A,Сальдо!$B69),IF(I$5="Факт",-SUMIFS(ПДиР_факт[Сумма],ПДиР_факт[Статья],$B69,ПДиР_факт[Месяц],I$4)/1000,"Что-то не так")))</f>
        <v>0</v>
      </c>
      <c r="J69" s="367">
        <f>IF(J$5="План",SUMIFS(ПДиР_план[План, руб],ПДиР_план[Код статьи],$B69,ПДиР_план[Месяц],J$4)/1000,IF(OR(J$5="Ожид",J$5="Прогноз"),SUMIFS(ПДиР_план[Ожид, руб],ПДиР_план[Код статьи],$B69,ПДиР_план[Месяц],J$4)/1000+SUMIFS('Доначисл ПДР'!H:H,'Доначисл ПДР'!$A:$A,Сальдо!$B69),IF(J$5="Факт",-SUMIFS(ПДиР_факт[Сумма],ПДиР_факт[Статья],$B69,ПДиР_факт[Месяц],J$4)/1000,"Что-то не так")))</f>
        <v>0</v>
      </c>
      <c r="K69" s="367">
        <f>IF(K$5="План",SUMIFS(ПДиР_план[План, руб],ПДиР_план[Код статьи],$B69,ПДиР_план[Месяц],K$4)/1000,IF(OR(K$5="Ожид",K$5="Прогноз"),SUMIFS(ПДиР_план[Ожид, руб],ПДиР_план[Код статьи],$B69,ПДиР_план[Месяц],K$4)/1000+SUMIFS('Доначисл ПДР'!I:I,'Доначисл ПДР'!$A:$A,Сальдо!$B69),IF(K$5="Факт",-SUMIFS(ПДиР_факт[Сумма],ПДиР_факт[Статья],$B69,ПДиР_факт[Месяц],K$4)/1000,"Что-то не так")))</f>
        <v>0</v>
      </c>
      <c r="L69" s="367">
        <f>IF(L$5="План",SUMIFS(ПДиР_план[План, руб],ПДиР_план[Код статьи],$B69,ПДиР_план[Месяц],L$4)/1000,IF(OR(L$5="Ожид",L$5="Прогноз"),SUMIFS(ПДиР_план[Ожид, руб],ПДиР_план[Код статьи],$B69,ПДиР_план[Месяц],L$4)/1000+SUMIFS('Доначисл ПДР'!J:J,'Доначисл ПДР'!$A:$A,Сальдо!$B69),IF(L$5="Факт",-SUMIFS(ПДиР_факт[Сумма],ПДиР_факт[Статья],$B69,ПДиР_факт[Месяц],L$4)/1000,"Что-то не так")))</f>
        <v>0</v>
      </c>
      <c r="M69" s="367">
        <f>IF(M$5="План",SUMIFS(ПДиР_план[План, руб],ПДиР_план[Код статьи],$B69,ПДиР_план[Месяц],M$4)/1000,IF(OR(M$5="Ожид",M$5="Прогноз"),SUMIFS(ПДиР_план[Ожид, руб],ПДиР_план[Код статьи],$B69,ПДиР_план[Месяц],M$4)/1000+SUMIFS('Доначисл ПДР'!K:K,'Доначисл ПДР'!$A:$A,Сальдо!$B69),IF(M$5="Факт",-SUMIFS(ПДиР_факт[Сумма],ПДиР_факт[Статья],$B69,ПДиР_факт[Месяц],M$4)/1000,"Что-то не так")))</f>
        <v>0</v>
      </c>
      <c r="N69" s="367">
        <f>IF(N$5="План",SUMIFS(ПДиР_план[План, руб],ПДиР_план[Код статьи],$B69,ПДиР_план[Месяц],N$4)/1000,IF(OR(N$5="Ожид",N$5="Прогноз"),SUMIFS(ПДиР_план[Ожид, руб],ПДиР_план[Код статьи],$B69,ПДиР_план[Месяц],N$4)/1000+SUMIFS('Доначисл ПДР'!L:L,'Доначисл ПДР'!$A:$A,Сальдо!$B69),IF(N$5="Факт",-SUMIFS(ПДиР_факт[Сумма],ПДиР_факт[Статья],$B69,ПДиР_факт[Месяц],N$4)/1000,"Что-то не так")))</f>
        <v>0</v>
      </c>
      <c r="O69" s="367">
        <f>IF(O$5="План",SUMIFS(ПДиР_план[План, руб],ПДиР_план[Код статьи],$B69,ПДиР_план[Месяц],O$4)/1000,IF(OR(O$5="Ожид",O$5="Прогноз"),SUMIFS(ПДиР_план[Ожид, руб],ПДиР_план[Код статьи],$B69,ПДиР_план[Месяц],O$4)/1000+SUMIFS('Доначисл ПДР'!M:M,'Доначисл ПДР'!$A:$A,Сальдо!$B69),IF(O$5="Факт",-SUMIFS(ПДиР_факт[Сумма],ПДиР_факт[Статья],$B69,ПДиР_факт[Месяц],O$4)/1000,"Что-то не так")))</f>
        <v>0</v>
      </c>
      <c r="P69" s="367">
        <f>IF(P$5="План",SUMIFS(ПДиР_план[План, руб],ПДиР_план[Код статьи],$B69,ПДиР_план[Месяц],P$4)/1000,IF(OR(P$5="Ожид",P$5="Прогноз"),SUMIFS(ПДиР_план[Ожид, руб],ПДиР_план[Код статьи],$B69,ПДиР_план[Месяц],P$4)/1000+SUMIFS('Доначисл ПДР'!N:N,'Доначисл ПДР'!$A:$A,Сальдо!$B69),IF(P$5="Факт",-SUMIFS(ПДиР_факт[Сумма],ПДиР_факт[Статья],$B69,ПДиР_факт[Месяц],P$4)/1000,"Что-то не так")))</f>
        <v>0</v>
      </c>
      <c r="Q69" s="367">
        <f>IF(Q$5="План",SUMIFS(ПДиР_план[План, руб],ПДиР_план[Код статьи],$B69,ПДиР_план[Месяц],Q$4)/1000,IF(OR(Q$5="Ожид",Q$5="Прогноз"),SUMIFS(ПДиР_план[Ожид, руб],ПДиР_план[Код статьи],$B69,ПДиР_план[Месяц],Q$4)/1000+SUMIFS('Доначисл ПДР'!O:O,'Доначисл ПДР'!$A:$A,Сальдо!$B69),IF(Q$5="Факт",-SUMIFS(ПДиР_факт[Сумма],ПДиР_факт[Статья],$B69,ПДиР_факт[Месяц],Q$4)/1000,"Что-то не так")))</f>
        <v>0</v>
      </c>
      <c r="R69" s="367">
        <f t="shared" si="29"/>
        <v>0</v>
      </c>
      <c r="S69" s="373">
        <f t="shared" si="2"/>
        <v>0</v>
      </c>
      <c r="T69" s="374">
        <f t="shared" si="3"/>
        <v>0</v>
      </c>
    </row>
    <row r="70" spans="1:20" ht="22.5" x14ac:dyDescent="0.2">
      <c r="A70" s="74"/>
      <c r="B70" s="81">
        <v>9110990600</v>
      </c>
      <c r="C70" s="797" t="s">
        <v>440</v>
      </c>
      <c r="D70" s="887" t="s">
        <v>1160</v>
      </c>
      <c r="E70" s="372">
        <f>SUMIFS(ПДиР_план[План, руб],ПДиР_план[Код статьи],$B70)/1000</f>
        <v>0</v>
      </c>
      <c r="F70" s="367">
        <f>IF(F$5="План",SUMIFS(ПДиР_план[План, руб],ПДиР_план[Код статьи],$B70,ПДиР_план[Месяц],F$4)/1000,IF(OR(F$5="Ожид",F$5="Прогноз"),SUMIFS(ПДиР_план[Ожид, руб],ПДиР_план[Код статьи],$B70,ПДиР_план[Месяц],F$4)/1000+SUMIFS('Доначисл ПДР'!D:D,'Доначисл ПДР'!$A:$A,Сальдо!$B70),IF(F$5="Факт",-SUMIFS(ПДиР_факт[Сумма],ПДиР_факт[Статья],$B70,ПДиР_факт[Месяц],F$4)/1000,"Что-то не так")))</f>
        <v>0</v>
      </c>
      <c r="G70" s="367">
        <f>IF(G$5="План",SUMIFS(ПДиР_план[План, руб],ПДиР_план[Код статьи],$B70,ПДиР_план[Месяц],G$4)/1000,IF(OR(G$5="Ожид",G$5="Прогноз"),SUMIFS(ПДиР_план[Ожид, руб],ПДиР_план[Код статьи],$B70,ПДиР_план[Месяц],G$4)/1000+SUMIFS('Доначисл ПДР'!E:E,'Доначисл ПДР'!$A:$A,Сальдо!$B70),IF(G$5="Факт",-SUMIFS(ПДиР_факт[Сумма],ПДиР_факт[Статья],$B70,ПДиР_факт[Месяц],G$4)/1000,"Что-то не так")))</f>
        <v>0</v>
      </c>
      <c r="H70" s="367">
        <f>IF(H$5="План",SUMIFS(ПДиР_план[План, руб],ПДиР_план[Код статьи],$B70,ПДиР_план[Месяц],H$4)/1000,IF(OR(H$5="Ожид",H$5="Прогноз"),SUMIFS(ПДиР_план[Ожид, руб],ПДиР_план[Код статьи],$B70,ПДиР_план[Месяц],H$4)/1000+SUMIFS('Доначисл ПДР'!F:F,'Доначисл ПДР'!$A:$A,Сальдо!$B70),IF(H$5="Факт",-SUMIFS(ПДиР_факт[Сумма],ПДиР_факт[Статья],$B70,ПДиР_факт[Месяц],H$4)/1000,"Что-то не так")))</f>
        <v>0</v>
      </c>
      <c r="I70" s="367">
        <f>IF(I$5="План",SUMIFS(ПДиР_план[План, руб],ПДиР_план[Код статьи],$B70,ПДиР_план[Месяц],I$4)/1000,IF(OR(I$5="Ожид",I$5="Прогноз"),SUMIFS(ПДиР_план[Ожид, руб],ПДиР_план[Код статьи],$B70,ПДиР_план[Месяц],I$4)/1000+SUMIFS('Доначисл ПДР'!G:G,'Доначисл ПДР'!$A:$A,Сальдо!$B70),IF(I$5="Факт",-SUMIFS(ПДиР_факт[Сумма],ПДиР_факт[Статья],$B70,ПДиР_факт[Месяц],I$4)/1000,"Что-то не так")))</f>
        <v>0</v>
      </c>
      <c r="J70" s="367">
        <f>IF(J$5="План",SUMIFS(ПДиР_план[План, руб],ПДиР_план[Код статьи],$B70,ПДиР_план[Месяц],J$4)/1000,IF(OR(J$5="Ожид",J$5="Прогноз"),SUMIFS(ПДиР_план[Ожид, руб],ПДиР_план[Код статьи],$B70,ПДиР_план[Месяц],J$4)/1000+SUMIFS('Доначисл ПДР'!H:H,'Доначисл ПДР'!$A:$A,Сальдо!$B70),IF(J$5="Факт",-SUMIFS(ПДиР_факт[Сумма],ПДиР_факт[Статья],$B70,ПДиР_факт[Месяц],J$4)/1000,"Что-то не так")))</f>
        <v>0</v>
      </c>
      <c r="K70" s="367">
        <f>IF(K$5="План",SUMIFS(ПДиР_план[План, руб],ПДиР_план[Код статьи],$B70,ПДиР_план[Месяц],K$4)/1000,IF(OR(K$5="Ожид",K$5="Прогноз"),SUMIFS(ПДиР_план[Ожид, руб],ПДиР_план[Код статьи],$B70,ПДиР_план[Месяц],K$4)/1000+SUMIFS('Доначисл ПДР'!I:I,'Доначисл ПДР'!$A:$A,Сальдо!$B70),IF(K$5="Факт",-SUMIFS(ПДиР_факт[Сумма],ПДиР_факт[Статья],$B70,ПДиР_факт[Месяц],K$4)/1000,"Что-то не так")))</f>
        <v>0</v>
      </c>
      <c r="L70" s="367">
        <f>IF(L$5="План",SUMIFS(ПДиР_план[План, руб],ПДиР_план[Код статьи],$B70,ПДиР_план[Месяц],L$4)/1000,IF(OR(L$5="Ожид",L$5="Прогноз"),SUMIFS(ПДиР_план[Ожид, руб],ПДиР_план[Код статьи],$B70,ПДиР_план[Месяц],L$4)/1000+SUMIFS('Доначисл ПДР'!J:J,'Доначисл ПДР'!$A:$A,Сальдо!$B70),IF(L$5="Факт",-SUMIFS(ПДиР_факт[Сумма],ПДиР_факт[Статья],$B70,ПДиР_факт[Месяц],L$4)/1000,"Что-то не так")))</f>
        <v>0</v>
      </c>
      <c r="M70" s="367">
        <f>IF(M$5="План",SUMIFS(ПДиР_план[План, руб],ПДиР_план[Код статьи],$B70,ПДиР_план[Месяц],M$4)/1000,IF(OR(M$5="Ожид",M$5="Прогноз"),SUMIFS(ПДиР_план[Ожид, руб],ПДиР_план[Код статьи],$B70,ПДиР_план[Месяц],M$4)/1000+SUMIFS('Доначисл ПДР'!K:K,'Доначисл ПДР'!$A:$A,Сальдо!$B70),IF(M$5="Факт",-SUMIFS(ПДиР_факт[Сумма],ПДиР_факт[Статья],$B70,ПДиР_факт[Месяц],M$4)/1000,"Что-то не так")))</f>
        <v>0</v>
      </c>
      <c r="N70" s="367">
        <f>IF(N$5="План",SUMIFS(ПДиР_план[План, руб],ПДиР_план[Код статьи],$B70,ПДиР_план[Месяц],N$4)/1000,IF(OR(N$5="Ожид",N$5="Прогноз"),SUMIFS(ПДиР_план[Ожид, руб],ПДиР_план[Код статьи],$B70,ПДиР_план[Месяц],N$4)/1000+SUMIFS('Доначисл ПДР'!L:L,'Доначисл ПДР'!$A:$A,Сальдо!$B70),IF(N$5="Факт",-SUMIFS(ПДиР_факт[Сумма],ПДиР_факт[Статья],$B70,ПДиР_факт[Месяц],N$4)/1000,"Что-то не так")))</f>
        <v>0</v>
      </c>
      <c r="O70" s="367">
        <f>IF(O$5="План",SUMIFS(ПДиР_план[План, руб],ПДиР_план[Код статьи],$B70,ПДиР_план[Месяц],O$4)/1000,IF(OR(O$5="Ожид",O$5="Прогноз"),SUMIFS(ПДиР_план[Ожид, руб],ПДиР_план[Код статьи],$B70,ПДиР_план[Месяц],O$4)/1000+SUMIFS('Доначисл ПДР'!M:M,'Доначисл ПДР'!$A:$A,Сальдо!$B70),IF(O$5="Факт",-SUMIFS(ПДиР_факт[Сумма],ПДиР_факт[Статья],$B70,ПДиР_факт[Месяц],O$4)/1000,"Что-то не так")))</f>
        <v>0</v>
      </c>
      <c r="P70" s="367">
        <f>IF(P$5="План",SUMIFS(ПДиР_план[План, руб],ПДиР_план[Код статьи],$B70,ПДиР_план[Месяц],P$4)/1000,IF(OR(P$5="Ожид",P$5="Прогноз"),SUMIFS(ПДиР_план[Ожид, руб],ПДиР_план[Код статьи],$B70,ПДиР_план[Месяц],P$4)/1000+SUMIFS('Доначисл ПДР'!N:N,'Доначисл ПДР'!$A:$A,Сальдо!$B70),IF(P$5="Факт",-SUMIFS(ПДиР_факт[Сумма],ПДиР_факт[Статья],$B70,ПДиР_факт[Месяц],P$4)/1000,"Что-то не так")))</f>
        <v>0</v>
      </c>
      <c r="Q70" s="367">
        <f>IF(Q$5="План",SUMIFS(ПДиР_план[План, руб],ПДиР_план[Код статьи],$B70,ПДиР_план[Месяц],Q$4)/1000,IF(OR(Q$5="Ожид",Q$5="Прогноз"),SUMIFS(ПДиР_план[Ожид, руб],ПДиР_план[Код статьи],$B70,ПДиР_план[Месяц],Q$4)/1000+SUMIFS('Доначисл ПДР'!O:O,'Доначисл ПДР'!$A:$A,Сальдо!$B70),IF(Q$5="Факт",-SUMIFS(ПДиР_факт[Сумма],ПДиР_факт[Статья],$B70,ПДиР_факт[Месяц],Q$4)/1000,"Что-то не так")))</f>
        <v>0</v>
      </c>
      <c r="R70" s="367">
        <f t="shared" si="29"/>
        <v>0</v>
      </c>
      <c r="S70" s="373">
        <f t="shared" si="2"/>
        <v>0</v>
      </c>
      <c r="T70" s="374">
        <f t="shared" si="3"/>
        <v>0</v>
      </c>
    </row>
    <row r="71" spans="1:20" x14ac:dyDescent="0.2">
      <c r="A71" s="74"/>
      <c r="B71" s="81">
        <v>9110990700</v>
      </c>
      <c r="C71" s="797" t="s">
        <v>441</v>
      </c>
      <c r="D71" s="887" t="s">
        <v>1161</v>
      </c>
      <c r="E71" s="372">
        <f>SUMIFS(ПДиР_план[План, руб],ПДиР_план[Код статьи],$B71)/1000</f>
        <v>0</v>
      </c>
      <c r="F71" s="367">
        <f>IF(F$5="План",SUMIFS(ПДиР_план[План, руб],ПДиР_план[Код статьи],$B71,ПДиР_план[Месяц],F$4)/1000,IF(OR(F$5="Ожид",F$5="Прогноз"),SUMIFS(ПДиР_план[Ожид, руб],ПДиР_план[Код статьи],$B71,ПДиР_план[Месяц],F$4)/1000+SUMIFS('Доначисл ПДР'!D:D,'Доначисл ПДР'!$A:$A,Сальдо!$B71),IF(F$5="Факт",-SUMIFS(ПДиР_факт[Сумма],ПДиР_факт[Статья],$B71,ПДиР_факт[Месяц],F$4)/1000,"Что-то не так")))</f>
        <v>0</v>
      </c>
      <c r="G71" s="367">
        <f>IF(G$5="План",SUMIFS(ПДиР_план[План, руб],ПДиР_план[Код статьи],$B71,ПДиР_план[Месяц],G$4)/1000,IF(OR(G$5="Ожид",G$5="Прогноз"),SUMIFS(ПДиР_план[Ожид, руб],ПДиР_план[Код статьи],$B71,ПДиР_план[Месяц],G$4)/1000+SUMIFS('Доначисл ПДР'!E:E,'Доначисл ПДР'!$A:$A,Сальдо!$B71),IF(G$5="Факт",-SUMIFS(ПДиР_факт[Сумма],ПДиР_факт[Статья],$B71,ПДиР_факт[Месяц],G$4)/1000,"Что-то не так")))</f>
        <v>0</v>
      </c>
      <c r="H71" s="367"/>
      <c r="I71" s="367">
        <f>IF(I$5="План",SUMIFS(ПДиР_план[План, руб],ПДиР_план[Код статьи],$B71,ПДиР_план[Месяц],I$4)/1000,IF(OR(I$5="Ожид",I$5="Прогноз"),SUMIFS(ПДиР_план[Ожид, руб],ПДиР_план[Код статьи],$B71,ПДиР_план[Месяц],I$4)/1000+SUMIFS('Доначисл ПДР'!G:G,'Доначисл ПДР'!$A:$A,Сальдо!$B71),IF(I$5="Факт",-SUMIFS(ПДиР_факт[Сумма],ПДиР_факт[Статья],$B71,ПДиР_факт[Месяц],I$4)/1000,"Что-то не так")))</f>
        <v>0</v>
      </c>
      <c r="J71" s="367">
        <f>IF(J$5="План",SUMIFS(ПДиР_план[План, руб],ПДиР_план[Код статьи],$B71,ПДиР_план[Месяц],J$4)/1000,IF(OR(J$5="Ожид",J$5="Прогноз"),SUMIFS(ПДиР_план[Ожид, руб],ПДиР_план[Код статьи],$B71,ПДиР_план[Месяц],J$4)/1000+SUMIFS('Доначисл ПДР'!H:H,'Доначисл ПДР'!$A:$A,Сальдо!$B71),IF(J$5="Факт",-SUMIFS(ПДиР_факт[Сумма],ПДиР_факт[Статья],$B71,ПДиР_факт[Месяц],J$4)/1000,"Что-то не так")))</f>
        <v>0</v>
      </c>
      <c r="K71" s="367">
        <f>IF(K$5="План",SUMIFS(ПДиР_план[План, руб],ПДиР_план[Код статьи],$B71,ПДиР_план[Месяц],K$4)/1000,IF(OR(K$5="Ожид",K$5="Прогноз"),SUMIFS(ПДиР_план[Ожид, руб],ПДиР_план[Код статьи],$B71,ПДиР_план[Месяц],K$4)/1000+SUMIFS('Доначисл ПДР'!I:I,'Доначисл ПДР'!$A:$A,Сальдо!$B71),IF(K$5="Факт",-SUMIFS(ПДиР_факт[Сумма],ПДиР_факт[Статья],$B71,ПДиР_факт[Месяц],K$4)/1000,"Что-то не так")))</f>
        <v>0</v>
      </c>
      <c r="L71" s="367">
        <f>IF(L$5="План",SUMIFS(ПДиР_план[План, руб],ПДиР_план[Код статьи],$B71,ПДиР_план[Месяц],L$4)/1000,IF(OR(L$5="Ожид",L$5="Прогноз"),SUMIFS(ПДиР_план[Ожид, руб],ПДиР_план[Код статьи],$B71,ПДиР_план[Месяц],L$4)/1000+SUMIFS('Доначисл ПДР'!J:J,'Доначисл ПДР'!$A:$A,Сальдо!$B71),IF(L$5="Факт",-SUMIFS(ПДиР_факт[Сумма],ПДиР_факт[Статья],$B71,ПДиР_факт[Месяц],L$4)/1000,"Что-то не так")))</f>
        <v>0</v>
      </c>
      <c r="M71" s="367">
        <f>IF(M$5="План",SUMIFS(ПДиР_план[План, руб],ПДиР_план[Код статьи],$B71,ПДиР_план[Месяц],M$4)/1000,IF(OR(M$5="Ожид",M$5="Прогноз"),SUMIFS(ПДиР_план[Ожид, руб],ПДиР_план[Код статьи],$B71,ПДиР_план[Месяц],M$4)/1000+SUMIFS('Доначисл ПДР'!K:K,'Доначисл ПДР'!$A:$A,Сальдо!$B71),IF(M$5="Факт",-SUMIFS(ПДиР_факт[Сумма],ПДиР_факт[Статья],$B71,ПДиР_факт[Месяц],M$4)/1000,"Что-то не так")))</f>
        <v>0</v>
      </c>
      <c r="N71" s="367">
        <f>IF(N$5="План",SUMIFS(ПДиР_план[План, руб],ПДиР_план[Код статьи],$B71,ПДиР_план[Месяц],N$4)/1000,IF(OR(N$5="Ожид",N$5="Прогноз"),SUMIFS(ПДиР_план[Ожид, руб],ПДиР_план[Код статьи],$B71,ПДиР_план[Месяц],N$4)/1000+SUMIFS('Доначисл ПДР'!L:L,'Доначисл ПДР'!$A:$A,Сальдо!$B71),IF(N$5="Факт",-SUMIFS(ПДиР_факт[Сумма],ПДиР_факт[Статья],$B71,ПДиР_факт[Месяц],N$4)/1000,"Что-то не так")))</f>
        <v>0</v>
      </c>
      <c r="O71" s="367">
        <f>IF(O$5="План",SUMIFS(ПДиР_план[План, руб],ПДиР_план[Код статьи],$B71,ПДиР_план[Месяц],O$4)/1000,IF(OR(O$5="Ожид",O$5="Прогноз"),SUMIFS(ПДиР_план[Ожид, руб],ПДиР_план[Код статьи],$B71,ПДиР_план[Месяц],O$4)/1000+SUMIFS('Доначисл ПДР'!M:M,'Доначисл ПДР'!$A:$A,Сальдо!$B71),IF(O$5="Факт",-SUMIFS(ПДиР_факт[Сумма],ПДиР_факт[Статья],$B71,ПДиР_факт[Месяц],O$4)/1000,"Что-то не так")))</f>
        <v>0</v>
      </c>
      <c r="P71" s="367">
        <f>IF(P$5="План",SUMIFS(ПДиР_план[План, руб],ПДиР_план[Код статьи],$B71,ПДиР_план[Месяц],P$4)/1000,IF(OR(P$5="Ожид",P$5="Прогноз"),SUMIFS(ПДиР_план[Ожид, руб],ПДиР_план[Код статьи],$B71,ПДиР_план[Месяц],P$4)/1000+SUMIFS('Доначисл ПДР'!N:N,'Доначисл ПДР'!$A:$A,Сальдо!$B71),IF(P$5="Факт",-SUMIFS(ПДиР_факт[Сумма],ПДиР_факт[Статья],$B71,ПДиР_факт[Месяц],P$4)/1000,"Что-то не так")))</f>
        <v>0</v>
      </c>
      <c r="Q71" s="367">
        <f>IF(Q$5="План",SUMIFS(ПДиР_план[План, руб],ПДиР_план[Код статьи],$B71,ПДиР_план[Месяц],Q$4)/1000,IF(OR(Q$5="Ожид",Q$5="Прогноз"),SUMIFS(ПДиР_план[Ожид, руб],ПДиР_план[Код статьи],$B71,ПДиР_план[Месяц],Q$4)/1000+SUMIFS('Доначисл ПДР'!O:O,'Доначисл ПДР'!$A:$A,Сальдо!$B71),IF(Q$5="Факт",-SUMIFS(ПДиР_факт[Сумма],ПДиР_факт[Статья],$B71,ПДиР_факт[Месяц],Q$4)/1000,"Что-то не так")))</f>
        <v>0</v>
      </c>
      <c r="R71" s="367">
        <f t="shared" si="29"/>
        <v>0</v>
      </c>
      <c r="S71" s="373">
        <f t="shared" si="2"/>
        <v>0</v>
      </c>
      <c r="T71" s="374">
        <f t="shared" si="3"/>
        <v>0</v>
      </c>
    </row>
    <row r="72" spans="1:20" x14ac:dyDescent="0.2">
      <c r="A72" s="74"/>
      <c r="B72" s="81">
        <v>9110990800</v>
      </c>
      <c r="C72" s="797" t="s">
        <v>442</v>
      </c>
      <c r="D72" s="887" t="s">
        <v>1128</v>
      </c>
      <c r="E72" s="372">
        <f>SUMIFS(ПДиР_план[План, руб],ПДиР_план[Код статьи],$B72)/1000</f>
        <v>0</v>
      </c>
      <c r="F72" s="367">
        <f>IF(F$5="План",SUMIFS(ПДиР_план[План, руб],ПДиР_план[Код статьи],$B72,ПДиР_план[Месяц],F$4)/1000,IF(OR(F$5="Ожид",F$5="Прогноз"),SUMIFS(ПДиР_план[Ожид, руб],ПДиР_план[Код статьи],$B72,ПДиР_план[Месяц],F$4)/1000+SUMIFS('Доначисл ПДР'!D:D,'Доначисл ПДР'!$A:$A,Сальдо!$B72),IF(F$5="Факт",-SUMIFS(ПДиР_факт[Сумма],ПДиР_факт[Статья],$B72,ПДиР_факт[Месяц],F$4)/1000,"Что-то не так")))</f>
        <v>0</v>
      </c>
      <c r="G72" s="367">
        <f>IF(G$5="План",SUMIFS(ПДиР_план[План, руб],ПДиР_план[Код статьи],$B72,ПДиР_план[Месяц],G$4)/1000,IF(OR(G$5="Ожид",G$5="Прогноз"),SUMIFS(ПДиР_план[Ожид, руб],ПДиР_план[Код статьи],$B72,ПДиР_план[Месяц],G$4)/1000+SUMIFS('Доначисл ПДР'!E:E,'Доначисл ПДР'!$A:$A,Сальдо!$B72),IF(G$5="Факт",-SUMIFS(ПДиР_факт[Сумма],ПДиР_факт[Статья],$B72,ПДиР_факт[Месяц],G$4)/1000,"Что-то не так")))</f>
        <v>0</v>
      </c>
      <c r="H72" s="367">
        <f>IF(H$5="План",SUMIFS(ПДиР_план[План, руб],ПДиР_план[Код статьи],$B72,ПДиР_план[Месяц],H$4)/1000,IF(OR(H$5="Ожид",H$5="Прогноз"),SUMIFS(ПДиР_план[Ожид, руб],ПДиР_план[Код статьи],$B72,ПДиР_план[Месяц],H$4)/1000+SUMIFS('Доначисл ПДР'!F:F,'Доначисл ПДР'!$A:$A,Сальдо!$B72),IF(H$5="Факт",-SUMIFS(ПДиР_факт[Сумма],ПДиР_факт[Статья],$B72,ПДиР_факт[Месяц],H$4)/1000,"Что-то не так")))</f>
        <v>0</v>
      </c>
      <c r="I72" s="367">
        <f>IF(I$5="План",SUMIFS(ПДиР_план[План, руб],ПДиР_план[Код статьи],$B72,ПДиР_план[Месяц],I$4)/1000,IF(OR(I$5="Ожид",I$5="Прогноз"),SUMIFS(ПДиР_план[Ожид, руб],ПДиР_план[Код статьи],$B72,ПДиР_план[Месяц],I$4)/1000+SUMIFS('Доначисл ПДР'!G:G,'Доначисл ПДР'!$A:$A,Сальдо!$B72),IF(I$5="Факт",-SUMIFS(ПДиР_факт[Сумма],ПДиР_факт[Статья],$B72,ПДиР_факт[Месяц],I$4)/1000,"Что-то не так")))</f>
        <v>0</v>
      </c>
      <c r="J72" s="367">
        <f>IF(J$5="План",SUMIFS(ПДиР_план[План, руб],ПДиР_план[Код статьи],$B72,ПДиР_план[Месяц],J$4)/1000,IF(OR(J$5="Ожид",J$5="Прогноз"),SUMIFS(ПДиР_план[Ожид, руб],ПДиР_план[Код статьи],$B72,ПДиР_план[Месяц],J$4)/1000+SUMIFS('Доначисл ПДР'!H:H,'Доначисл ПДР'!$A:$A,Сальдо!$B72),IF(J$5="Факт",-SUMIFS(ПДиР_факт[Сумма],ПДиР_факт[Статья],$B72,ПДиР_факт[Месяц],J$4)/1000,"Что-то не так")))</f>
        <v>0</v>
      </c>
      <c r="K72" s="367">
        <f>IF(K$5="План",SUMIFS(ПДиР_план[План, руб],ПДиР_план[Код статьи],$B72,ПДиР_план[Месяц],K$4)/1000,IF(OR(K$5="Ожид",K$5="Прогноз"),SUMIFS(ПДиР_план[Ожид, руб],ПДиР_план[Код статьи],$B72,ПДиР_план[Месяц],K$4)/1000+SUMIFS('Доначисл ПДР'!I:I,'Доначисл ПДР'!$A:$A,Сальдо!$B72),IF(K$5="Факт",-SUMIFS(ПДиР_факт[Сумма],ПДиР_факт[Статья],$B72,ПДиР_факт[Месяц],K$4)/1000,"Что-то не так")))</f>
        <v>0</v>
      </c>
      <c r="L72" s="367">
        <f>IF(L$5="План",SUMIFS(ПДиР_план[План, руб],ПДиР_план[Код статьи],$B72,ПДиР_план[Месяц],L$4)/1000,IF(OR(L$5="Ожид",L$5="Прогноз"),SUMIFS(ПДиР_план[Ожид, руб],ПДиР_план[Код статьи],$B72,ПДиР_план[Месяц],L$4)/1000+SUMIFS('Доначисл ПДР'!J:J,'Доначисл ПДР'!$A:$A,Сальдо!$B72),IF(L$5="Факт",-SUMIFS(ПДиР_факт[Сумма],ПДиР_факт[Статья],$B72,ПДиР_факт[Месяц],L$4)/1000,"Что-то не так")))</f>
        <v>0</v>
      </c>
      <c r="M72" s="367">
        <f>IF(M$5="План",SUMIFS(ПДиР_план[План, руб],ПДиР_план[Код статьи],$B72,ПДиР_план[Месяц],M$4)/1000,IF(OR(M$5="Ожид",M$5="Прогноз"),SUMIFS(ПДиР_план[Ожид, руб],ПДиР_план[Код статьи],$B72,ПДиР_план[Месяц],M$4)/1000+SUMIFS('Доначисл ПДР'!K:K,'Доначисл ПДР'!$A:$A,Сальдо!$B72),IF(M$5="Факт",-SUMIFS(ПДиР_факт[Сумма],ПДиР_факт[Статья],$B72,ПДиР_факт[Месяц],M$4)/1000,"Что-то не так")))</f>
        <v>0</v>
      </c>
      <c r="N72" s="367">
        <f>IF(N$5="План",SUMIFS(ПДиР_план[План, руб],ПДиР_план[Код статьи],$B72,ПДиР_план[Месяц],N$4)/1000,IF(OR(N$5="Ожид",N$5="Прогноз"),SUMIFS(ПДиР_план[Ожид, руб],ПДиР_план[Код статьи],$B72,ПДиР_план[Месяц],N$4)/1000+SUMIFS('Доначисл ПДР'!L:L,'Доначисл ПДР'!$A:$A,Сальдо!$B72),IF(N$5="Факт",-SUMIFS(ПДиР_факт[Сумма],ПДиР_факт[Статья],$B72,ПДиР_факт[Месяц],N$4)/1000,"Что-то не так")))</f>
        <v>0</v>
      </c>
      <c r="O72" s="367">
        <f>IF(O$5="План",SUMIFS(ПДиР_план[План, руб],ПДиР_план[Код статьи],$B72,ПДиР_план[Месяц],O$4)/1000,IF(OR(O$5="Ожид",O$5="Прогноз"),SUMIFS(ПДиР_план[Ожид, руб],ПДиР_план[Код статьи],$B72,ПДиР_план[Месяц],O$4)/1000+SUMIFS('Доначисл ПДР'!M:M,'Доначисл ПДР'!$A:$A,Сальдо!$B72),IF(O$5="Факт",-SUMIFS(ПДиР_факт[Сумма],ПДиР_факт[Статья],$B72,ПДиР_факт[Месяц],O$4)/1000,"Что-то не так")))</f>
        <v>0</v>
      </c>
      <c r="P72" s="367">
        <f>IF(P$5="План",SUMIFS(ПДиР_план[План, руб],ПДиР_план[Код статьи],$B72,ПДиР_план[Месяц],P$4)/1000,IF(OR(P$5="Ожид",P$5="Прогноз"),SUMIFS(ПДиР_план[Ожид, руб],ПДиР_план[Код статьи],$B72,ПДиР_план[Месяц],P$4)/1000+SUMIFS('Доначисл ПДР'!N:N,'Доначисл ПДР'!$A:$A,Сальдо!$B72),IF(P$5="Факт",-SUMIFS(ПДиР_факт[Сумма],ПДиР_факт[Статья],$B72,ПДиР_факт[Месяц],P$4)/1000,"Что-то не так")))</f>
        <v>0</v>
      </c>
      <c r="Q72" s="367">
        <f>IF(Q$5="План",SUMIFS(ПДиР_план[План, руб],ПДиР_план[Код статьи],$B72,ПДиР_план[Месяц],Q$4)/1000,IF(OR(Q$5="Ожид",Q$5="Прогноз"),SUMIFS(ПДиР_план[Ожид, руб],ПДиР_план[Код статьи],$B72,ПДиР_план[Месяц],Q$4)/1000+SUMIFS('Доначисл ПДР'!O:O,'Доначисл ПДР'!$A:$A,Сальдо!$B72),IF(Q$5="Факт",-SUMIFS(ПДиР_факт[Сумма],ПДиР_факт[Статья],$B72,ПДиР_факт[Месяц],Q$4)/1000,"Что-то не так")))</f>
        <v>0</v>
      </c>
      <c r="R72" s="367">
        <f t="shared" si="29"/>
        <v>0</v>
      </c>
      <c r="S72" s="373">
        <f t="shared" si="2"/>
        <v>0</v>
      </c>
      <c r="T72" s="374">
        <f t="shared" si="3"/>
        <v>0</v>
      </c>
    </row>
    <row r="73" spans="1:20" x14ac:dyDescent="0.2">
      <c r="A73" s="76"/>
      <c r="B73" s="82">
        <v>9110999900</v>
      </c>
      <c r="C73" s="798" t="s">
        <v>443</v>
      </c>
      <c r="D73" s="888" t="s">
        <v>1128</v>
      </c>
      <c r="E73" s="372">
        <f>SUMIFS(ПДиР_план[План, руб],ПДиР_план[Код статьи],$B73)/1000</f>
        <v>0</v>
      </c>
      <c r="F73" s="367">
        <f>IF(F$5="План",SUMIFS(ПДиР_план[План, руб],ПДиР_план[Код статьи],$B73,ПДиР_план[Месяц],F$4)/1000,IF(OR(F$5="Ожид",F$5="Прогноз"),SUMIFS(ПДиР_план[Ожид, руб],ПДиР_план[Код статьи],$B73,ПДиР_план[Месяц],F$4)/1000+SUMIFS('Доначисл ПДР'!D:D,'Доначисл ПДР'!$A:$A,Сальдо!$B73),IF(F$5="Факт",-SUMIFS(ПДиР_факт[Сумма],ПДиР_факт[Статья],$B73,ПДиР_факт[Месяц],F$4)/1000,"Что-то не так")))</f>
        <v>0</v>
      </c>
      <c r="G73" s="367">
        <f>IF(G$5="План",SUMIFS(ПДиР_план[План, руб],ПДиР_план[Код статьи],$B73,ПДиР_план[Месяц],G$4)/1000,IF(OR(G$5="Ожид",G$5="Прогноз"),SUMIFS(ПДиР_план[Ожид, руб],ПДиР_план[Код статьи],$B73,ПДиР_план[Месяц],G$4)/1000+SUMIFS('Доначисл ПДР'!E:E,'Доначисл ПДР'!$A:$A,Сальдо!$B73),IF(G$5="Факт",-SUMIFS(ПДиР_факт[Сумма],ПДиР_факт[Статья],$B73,ПДиР_факт[Месяц],G$4)/1000,"Что-то не так")))</f>
        <v>0</v>
      </c>
      <c r="H73" s="367">
        <f>IF(H$5="План",SUMIFS(ПДиР_план[План, руб],ПДиР_план[Код статьи],$B73,ПДиР_план[Месяц],H$4)/1000,IF(OR(H$5="Ожид",H$5="Прогноз"),SUMIFS(ПДиР_план[Ожид, руб],ПДиР_план[Код статьи],$B73,ПДиР_план[Месяц],H$4)/1000+SUMIFS('Доначисл ПДР'!F:F,'Доначисл ПДР'!$A:$A,Сальдо!$B73),IF(H$5="Факт",-SUMIFS(ПДиР_факт[Сумма],ПДиР_факт[Статья],$B73,ПДиР_факт[Месяц],H$4)/1000,"Что-то не так")))</f>
        <v>0</v>
      </c>
      <c r="I73" s="367">
        <f>IF(I$5="План",SUMIFS(ПДиР_план[План, руб],ПДиР_план[Код статьи],$B73,ПДиР_план[Месяц],I$4)/1000,IF(OR(I$5="Ожид",I$5="Прогноз"),SUMIFS(ПДиР_план[Ожид, руб],ПДиР_план[Код статьи],$B73,ПДиР_план[Месяц],I$4)/1000+SUMIFS('Доначисл ПДР'!G:G,'Доначисл ПДР'!$A:$A,Сальдо!$B73),IF(I$5="Факт",-SUMIFS(ПДиР_факт[Сумма],ПДиР_факт[Статья],$B73,ПДиР_факт[Месяц],I$4)/1000,"Что-то не так")))</f>
        <v>0</v>
      </c>
      <c r="J73" s="367">
        <f>IF(J$5="План",SUMIFS(ПДиР_план[План, руб],ПДиР_план[Код статьи],$B73,ПДиР_план[Месяц],J$4)/1000,IF(OR(J$5="Ожид",J$5="Прогноз"),SUMIFS(ПДиР_план[Ожид, руб],ПДиР_план[Код статьи],$B73,ПДиР_план[Месяц],J$4)/1000+SUMIFS('Доначисл ПДР'!H:H,'Доначисл ПДР'!$A:$A,Сальдо!$B73),IF(J$5="Факт",-SUMIFS(ПДиР_факт[Сумма],ПДиР_факт[Статья],$B73,ПДиР_факт[Месяц],J$4)/1000,"Что-то не так")))</f>
        <v>0</v>
      </c>
      <c r="K73" s="367">
        <f>IF(K$5="План",SUMIFS(ПДиР_план[План, руб],ПДиР_план[Код статьи],$B73,ПДиР_план[Месяц],K$4)/1000,IF(OR(K$5="Ожид",K$5="Прогноз"),SUMIFS(ПДиР_план[Ожид, руб],ПДиР_план[Код статьи],$B73,ПДиР_план[Месяц],K$4)/1000+SUMIFS('Доначисл ПДР'!I:I,'Доначисл ПДР'!$A:$A,Сальдо!$B73),IF(K$5="Факт",-SUMIFS(ПДиР_факт[Сумма],ПДиР_факт[Статья],$B73,ПДиР_факт[Месяц],K$4)/1000,"Что-то не так")))</f>
        <v>0</v>
      </c>
      <c r="L73" s="367">
        <f>IF(L$5="План",SUMIFS(ПДиР_план[План, руб],ПДиР_план[Код статьи],$B73,ПДиР_план[Месяц],L$4)/1000,IF(OR(L$5="Ожид",L$5="Прогноз"),SUMIFS(ПДиР_план[Ожид, руб],ПДиР_план[Код статьи],$B73,ПДиР_план[Месяц],L$4)/1000+SUMIFS('Доначисл ПДР'!J:J,'Доначисл ПДР'!$A:$A,Сальдо!$B73),IF(L$5="Факт",-SUMIFS(ПДиР_факт[Сумма],ПДиР_факт[Статья],$B73,ПДиР_факт[Месяц],L$4)/1000,"Что-то не так")))</f>
        <v>0</v>
      </c>
      <c r="M73" s="367">
        <f>IF(M$5="План",SUMIFS(ПДиР_план[План, руб],ПДиР_план[Код статьи],$B73,ПДиР_план[Месяц],M$4)/1000,IF(OR(M$5="Ожид",M$5="Прогноз"),SUMIFS(ПДиР_план[Ожид, руб],ПДиР_план[Код статьи],$B73,ПДиР_план[Месяц],M$4)/1000+SUMIFS('Доначисл ПДР'!K:K,'Доначисл ПДР'!$A:$A,Сальдо!$B73),IF(M$5="Факт",-SUMIFS(ПДиР_факт[Сумма],ПДиР_факт[Статья],$B73,ПДиР_факт[Месяц],M$4)/1000,"Что-то не так")))</f>
        <v>0</v>
      </c>
      <c r="N73" s="367">
        <f>IF(N$5="План",SUMIFS(ПДиР_план[План, руб],ПДиР_план[Код статьи],$B73,ПДиР_план[Месяц],N$4)/1000,IF(OR(N$5="Ожид",N$5="Прогноз"),SUMIFS(ПДиР_план[Ожид, руб],ПДиР_план[Код статьи],$B73,ПДиР_план[Месяц],N$4)/1000+SUMIFS('Доначисл ПДР'!L:L,'Доначисл ПДР'!$A:$A,Сальдо!$B73),IF(N$5="Факт",-SUMIFS(ПДиР_факт[Сумма],ПДиР_факт[Статья],$B73,ПДиР_факт[Месяц],N$4)/1000,"Что-то не так")))</f>
        <v>0</v>
      </c>
      <c r="O73" s="367">
        <f>IF(O$5="План",SUMIFS(ПДиР_план[План, руб],ПДиР_план[Код статьи],$B73,ПДиР_план[Месяц],O$4)/1000,IF(OR(O$5="Ожид",O$5="Прогноз"),SUMIFS(ПДиР_план[Ожид, руб],ПДиР_план[Код статьи],$B73,ПДиР_план[Месяц],O$4)/1000+SUMIFS('Доначисл ПДР'!M:M,'Доначисл ПДР'!$A:$A,Сальдо!$B73),IF(O$5="Факт",-SUMIFS(ПДиР_факт[Сумма],ПДиР_факт[Статья],$B73,ПДиР_факт[Месяц],O$4)/1000,"Что-то не так")))</f>
        <v>0</v>
      </c>
      <c r="P73" s="367">
        <f>IF(P$5="План",SUMIFS(ПДиР_план[План, руб],ПДиР_план[Код статьи],$B73,ПДиР_план[Месяц],P$4)/1000,IF(OR(P$5="Ожид",P$5="Прогноз"),SUMIFS(ПДиР_план[Ожид, руб],ПДиР_план[Код статьи],$B73,ПДиР_план[Месяц],P$4)/1000+SUMIFS('Доначисл ПДР'!N:N,'Доначисл ПДР'!$A:$A,Сальдо!$B73),IF(P$5="Факт",-SUMIFS(ПДиР_факт[Сумма],ПДиР_факт[Статья],$B73,ПДиР_факт[Месяц],P$4)/1000,"Что-то не так")))</f>
        <v>0</v>
      </c>
      <c r="Q73" s="367">
        <f>IF(Q$5="План",SUMIFS(ПДиР_план[План, руб],ПДиР_план[Код статьи],$B73,ПДиР_план[Месяц],Q$4)/1000,IF(OR(Q$5="Ожид",Q$5="Прогноз"),SUMIFS(ПДиР_план[Ожид, руб],ПДиР_план[Код статьи],$B73,ПДиР_план[Месяц],Q$4)/1000+SUMIFS('Доначисл ПДР'!O:O,'Доначисл ПДР'!$A:$A,Сальдо!$B73),IF(Q$5="Факт",-SUMIFS(ПДиР_факт[Сумма],ПДиР_факт[Статья],$B73,ПДиР_факт[Месяц],Q$4)/1000,"Что-то не так")))</f>
        <v>0</v>
      </c>
      <c r="R73" s="367">
        <f t="shared" si="29"/>
        <v>0</v>
      </c>
      <c r="S73" s="376">
        <f t="shared" si="2"/>
        <v>0</v>
      </c>
      <c r="T73" s="377">
        <f t="shared" si="3"/>
        <v>0</v>
      </c>
    </row>
    <row r="74" spans="1:20" x14ac:dyDescent="0.2">
      <c r="A74" s="65"/>
      <c r="B74" s="66" t="s">
        <v>444</v>
      </c>
      <c r="C74" s="792"/>
      <c r="D74" s="883"/>
      <c r="E74" s="379">
        <f>E75+E82</f>
        <v>0</v>
      </c>
      <c r="F74" s="379">
        <f>F75+F82</f>
        <v>0</v>
      </c>
      <c r="G74" s="379">
        <f t="shared" ref="G74:O74" si="30">G75+G82</f>
        <v>0</v>
      </c>
      <c r="H74" s="379">
        <f t="shared" si="30"/>
        <v>0</v>
      </c>
      <c r="I74" s="379">
        <f t="shared" si="30"/>
        <v>0</v>
      </c>
      <c r="J74" s="379">
        <f t="shared" si="30"/>
        <v>0</v>
      </c>
      <c r="K74" s="379">
        <f t="shared" si="30"/>
        <v>0</v>
      </c>
      <c r="L74" s="379">
        <f t="shared" si="30"/>
        <v>0</v>
      </c>
      <c r="M74" s="379">
        <f t="shared" si="30"/>
        <v>0</v>
      </c>
      <c r="N74" s="379">
        <f t="shared" si="30"/>
        <v>0</v>
      </c>
      <c r="O74" s="379">
        <f t="shared" si="30"/>
        <v>0</v>
      </c>
      <c r="P74" s="379">
        <f>P75+P82</f>
        <v>0</v>
      </c>
      <c r="Q74" s="379">
        <f>Q75+Q82</f>
        <v>0</v>
      </c>
      <c r="R74" s="379">
        <f>R75+R82</f>
        <v>0</v>
      </c>
      <c r="S74" s="380">
        <f t="shared" ref="S74:S142" si="31">R74-E74</f>
        <v>0</v>
      </c>
      <c r="T74" s="381">
        <f t="shared" ref="T74:T141" si="32">IFERROR(S74/E74,0)</f>
        <v>0</v>
      </c>
    </row>
    <row r="75" spans="1:20" x14ac:dyDescent="0.2">
      <c r="A75" s="67">
        <v>2330</v>
      </c>
      <c r="B75" s="68" t="s">
        <v>64</v>
      </c>
      <c r="C75" s="793"/>
      <c r="D75" s="884"/>
      <c r="E75" s="361">
        <f>E76+E80</f>
        <v>0</v>
      </c>
      <c r="F75" s="361">
        <f>F76+F80</f>
        <v>0</v>
      </c>
      <c r="G75" s="361">
        <f t="shared" ref="G75:P75" si="33">G76+G80</f>
        <v>0</v>
      </c>
      <c r="H75" s="361">
        <f t="shared" si="33"/>
        <v>0</v>
      </c>
      <c r="I75" s="361">
        <f t="shared" si="33"/>
        <v>0</v>
      </c>
      <c r="J75" s="361">
        <f t="shared" si="33"/>
        <v>0</v>
      </c>
      <c r="K75" s="361">
        <f t="shared" si="33"/>
        <v>0</v>
      </c>
      <c r="L75" s="361">
        <f t="shared" si="33"/>
        <v>0</v>
      </c>
      <c r="M75" s="361">
        <f t="shared" si="33"/>
        <v>0</v>
      </c>
      <c r="N75" s="361">
        <f t="shared" si="33"/>
        <v>0</v>
      </c>
      <c r="O75" s="361">
        <f t="shared" si="33"/>
        <v>0</v>
      </c>
      <c r="P75" s="361">
        <f t="shared" si="33"/>
        <v>0</v>
      </c>
      <c r="Q75" s="361">
        <f>Q76+Q80</f>
        <v>0</v>
      </c>
      <c r="R75" s="361">
        <f>R76+R80</f>
        <v>0</v>
      </c>
      <c r="S75" s="382">
        <f t="shared" si="31"/>
        <v>0</v>
      </c>
      <c r="T75" s="383">
        <f t="shared" si="32"/>
        <v>0</v>
      </c>
    </row>
    <row r="76" spans="1:20" x14ac:dyDescent="0.2">
      <c r="A76" s="69"/>
      <c r="B76" s="70" t="s">
        <v>445</v>
      </c>
      <c r="C76" s="794"/>
      <c r="D76" s="802"/>
      <c r="E76" s="364">
        <f>SUM(E77:E79)</f>
        <v>0</v>
      </c>
      <c r="F76" s="364">
        <f>SUM(F77:F79)</f>
        <v>0</v>
      </c>
      <c r="G76" s="364">
        <f t="shared" ref="G76:P76" si="34">SUM(G77:G79)</f>
        <v>0</v>
      </c>
      <c r="H76" s="364">
        <f t="shared" si="34"/>
        <v>0</v>
      </c>
      <c r="I76" s="364">
        <f t="shared" si="34"/>
        <v>0</v>
      </c>
      <c r="J76" s="364">
        <f t="shared" si="34"/>
        <v>0</v>
      </c>
      <c r="K76" s="364">
        <f t="shared" si="34"/>
        <v>0</v>
      </c>
      <c r="L76" s="364">
        <f t="shared" si="34"/>
        <v>0</v>
      </c>
      <c r="M76" s="364">
        <f t="shared" si="34"/>
        <v>0</v>
      </c>
      <c r="N76" s="364">
        <f t="shared" si="34"/>
        <v>0</v>
      </c>
      <c r="O76" s="364">
        <f t="shared" si="34"/>
        <v>0</v>
      </c>
      <c r="P76" s="364">
        <f t="shared" si="34"/>
        <v>0</v>
      </c>
      <c r="Q76" s="364">
        <f>SUM(Q77:Q79)</f>
        <v>0</v>
      </c>
      <c r="R76" s="364">
        <f>SUM(R77:R79)</f>
        <v>0</v>
      </c>
      <c r="S76" s="384">
        <f t="shared" si="31"/>
        <v>0</v>
      </c>
      <c r="T76" s="385">
        <f t="shared" si="32"/>
        <v>0</v>
      </c>
    </row>
    <row r="77" spans="1:20" ht="33.75" x14ac:dyDescent="0.2">
      <c r="A77" s="72"/>
      <c r="B77" s="80">
        <v>9120050100</v>
      </c>
      <c r="C77" s="796" t="s">
        <v>446</v>
      </c>
      <c r="D77" s="886" t="s">
        <v>1152</v>
      </c>
      <c r="E77" s="372">
        <f>SUMIFS(ПДиР_план[План, руб],ПДиР_план[Код статьи],$B77)/1000</f>
        <v>0</v>
      </c>
      <c r="F77" s="367">
        <f>IF(F$5="План",SUMIFS(ПДиР_план[План, руб],ПДиР_план[Код статьи],$B77,ПДиР_план[Месяц],F$4)/1000,IF(OR(F$5="Ожид",F$5="Прогноз"),SUMIFS(ПДиР_план[Ожид, руб],ПДиР_план[Код статьи],$B77,ПДиР_план[Месяц],F$4)/1000+SUMIFS('Доначисл ПДР'!D:D,'Доначисл ПДР'!$A:$A,Сальдо!$B77),IF(F$5="Факт",SUMIFS(ПДиР_факт[Сумма],ПДиР_факт[Статья],$B77,ПДиР_факт[Месяц],F$4)/1000,"Что-то не так")))</f>
        <v>0</v>
      </c>
      <c r="G77" s="367">
        <f>IF(G$5="План",SUMIFS(ПДиР_план[План, руб],ПДиР_план[Код статьи],$B77,ПДиР_план[Месяц],G$4)/1000,IF(OR(G$5="Ожид",G$5="Прогноз"),SUMIFS(ПДиР_план[Ожид, руб],ПДиР_план[Код статьи],$B77,ПДиР_план[Месяц],G$4)/1000+SUMIFS('Доначисл ПДР'!E:E,'Доначисл ПДР'!$A:$A,Сальдо!$B77),IF(G$5="Факт",SUMIFS(ПДиР_факт[Сумма],ПДиР_факт[Статья],$B77,ПДиР_факт[Месяц],G$4)/1000,"Что-то не так")))</f>
        <v>0</v>
      </c>
      <c r="H77" s="367"/>
      <c r="I77" s="367">
        <f>IF(I$5="План",SUMIFS(ПДиР_план[План, руб],ПДиР_план[Код статьи],$B77,ПДиР_план[Месяц],I$4)/1000,IF(OR(I$5="Ожид",I$5="Прогноз"),SUMIFS(ПДиР_план[Ожид, руб],ПДиР_план[Код статьи],$B77,ПДиР_план[Месяц],I$4)/1000+SUMIFS('Доначисл ПДР'!G:G,'Доначисл ПДР'!$A:$A,Сальдо!$B77),IF(I$5="Факт",SUMIFS(ПДиР_факт[Сумма],ПДиР_факт[Статья],$B77,ПДиР_факт[Месяц],I$4)/1000,"Что-то не так")))</f>
        <v>0</v>
      </c>
      <c r="J77" s="367">
        <f>IF(J$5="План",SUMIFS(ПДиР_план[План, руб],ПДиР_план[Код статьи],$B77,ПДиР_план[Месяц],J$4)/1000,IF(OR(J$5="Ожид",J$5="Прогноз"),SUMIFS(ПДиР_план[Ожид, руб],ПДиР_план[Код статьи],$B77,ПДиР_план[Месяц],J$4)/1000+SUMIFS('Доначисл ПДР'!H:H,'Доначисл ПДР'!$A:$A,Сальдо!$B77),IF(J$5="Факт",SUMIFS(ПДиР_факт[Сумма],ПДиР_факт[Статья],$B77,ПДиР_факт[Месяц],J$4)/1000,"Что-то не так")))</f>
        <v>0</v>
      </c>
      <c r="K77" s="367">
        <f>IF(K$5="План",SUMIFS(ПДиР_план[План, руб],ПДиР_план[Код статьи],$B77,ПДиР_план[Месяц],K$4)/1000,IF(OR(K$5="Ожид",K$5="Прогноз"),SUMIFS(ПДиР_план[Ожид, руб],ПДиР_план[Код статьи],$B77,ПДиР_план[Месяц],K$4)/1000+SUMIFS('Доначисл ПДР'!I:I,'Доначисл ПДР'!$A:$A,Сальдо!$B77),IF(K$5="Факт",SUMIFS(ПДиР_факт[Сумма],ПДиР_факт[Статья],$B77,ПДиР_факт[Месяц],K$4)/1000,"Что-то не так")))</f>
        <v>0</v>
      </c>
      <c r="L77" s="367">
        <f>IF(L$5="План",SUMIFS(ПДиР_план[План, руб],ПДиР_план[Код статьи],$B77,ПДиР_план[Месяц],L$4)/1000,IF(OR(L$5="Ожид",L$5="Прогноз"),SUMIFS(ПДиР_план[Ожид, руб],ПДиР_план[Код статьи],$B77,ПДиР_план[Месяц],L$4)/1000+SUMIFS('Доначисл ПДР'!J:J,'Доначисл ПДР'!$A:$A,Сальдо!$B77),IF(L$5="Факт",SUMIFS(ПДиР_факт[Сумма],ПДиР_факт[Статья],$B77,ПДиР_факт[Месяц],L$4)/1000,"Что-то не так")))</f>
        <v>0</v>
      </c>
      <c r="M77" s="367">
        <f>IF(M$5="План",SUMIFS(ПДиР_план[План, руб],ПДиР_план[Код статьи],$B77,ПДиР_план[Месяц],M$4)/1000,IF(OR(M$5="Ожид",M$5="Прогноз"),SUMIFS(ПДиР_план[Ожид, руб],ПДиР_план[Код статьи],$B77,ПДиР_план[Месяц],M$4)/1000+SUMIFS('Доначисл ПДР'!K:K,'Доначисл ПДР'!$A:$A,Сальдо!$B77),IF(M$5="Факт",SUMIFS(ПДиР_факт[Сумма],ПДиР_факт[Статья],$B77,ПДиР_факт[Месяц],M$4)/1000,"Что-то не так")))</f>
        <v>0</v>
      </c>
      <c r="N77" s="367">
        <f>IF(N$5="План",SUMIFS(ПДиР_план[План, руб],ПДиР_план[Код статьи],$B77,ПДиР_план[Месяц],N$4)/1000,IF(OR(N$5="Ожид",N$5="Прогноз"),SUMIFS(ПДиР_план[Ожид, руб],ПДиР_план[Код статьи],$B77,ПДиР_план[Месяц],N$4)/1000+SUMIFS('Доначисл ПДР'!L:L,'Доначисл ПДР'!$A:$A,Сальдо!$B77),IF(N$5="Факт",SUMIFS(ПДиР_факт[Сумма],ПДиР_факт[Статья],$B77,ПДиР_факт[Месяц],N$4)/1000,"Что-то не так")))</f>
        <v>0</v>
      </c>
      <c r="O77" s="367">
        <f>IF(O$5="План",SUMIFS(ПДиР_план[План, руб],ПДиР_план[Код статьи],$B77,ПДиР_план[Месяц],O$4)/1000,IF(OR(O$5="Ожид",O$5="Прогноз"),SUMIFS(ПДиР_план[Ожид, руб],ПДиР_план[Код статьи],$B77,ПДиР_план[Месяц],O$4)/1000+SUMIFS('Доначисл ПДР'!M:M,'Доначисл ПДР'!$A:$A,Сальдо!$B77),IF(O$5="Факт",SUMIFS(ПДиР_факт[Сумма],ПДиР_факт[Статья],$B77,ПДиР_факт[Месяц],O$4)/1000,"Что-то не так")))</f>
        <v>0</v>
      </c>
      <c r="P77" s="367">
        <f>IF(P$5="План",SUMIFS(ПДиР_план[План, руб],ПДиР_план[Код статьи],$B77,ПДиР_план[Месяц],P$4)/1000,IF(OR(P$5="Ожид",P$5="Прогноз"),SUMIFS(ПДиР_план[Ожид, руб],ПДиР_план[Код статьи],$B77,ПДиР_план[Месяц],P$4)/1000+SUMIFS('Доначисл ПДР'!N:N,'Доначисл ПДР'!$A:$A,Сальдо!$B77),IF(P$5="Факт",SUMIFS(ПДиР_факт[Сумма],ПДиР_факт[Статья],$B77,ПДиР_факт[Месяц],P$4)/1000,"Что-то не так")))</f>
        <v>0</v>
      </c>
      <c r="Q77" s="367">
        <f>IF(Q$5="План",SUMIFS(ПДиР_план[План, руб],ПДиР_план[Код статьи],$B77,ПДиР_план[Месяц],Q$4)/1000,IF(OR(Q$5="Ожид",Q$5="Прогноз"),SUMIFS(ПДиР_план[Ожид, руб],ПДиР_план[Код статьи],$B77,ПДиР_план[Месяц],Q$4)/1000+SUMIFS('Доначисл ПДР'!O:O,'Доначисл ПДР'!$A:$A,Сальдо!$B77),IF(Q$5="Факт",SUMIFS(ПДиР_факт[Сумма],ПДиР_факт[Статья],$B77,ПДиР_факт[Месяц],Q$4)/1000,"Что-то не так")))</f>
        <v>0</v>
      </c>
      <c r="R77" s="367">
        <f>SUM(F77:Q77)</f>
        <v>0</v>
      </c>
      <c r="S77" s="386">
        <f t="shared" si="31"/>
        <v>0</v>
      </c>
      <c r="T77" s="387">
        <f t="shared" si="32"/>
        <v>0</v>
      </c>
    </row>
    <row r="78" spans="1:20" ht="22.5" x14ac:dyDescent="0.2">
      <c r="A78" s="74"/>
      <c r="B78" s="81">
        <v>9120050200</v>
      </c>
      <c r="C78" s="797" t="s">
        <v>447</v>
      </c>
      <c r="D78" s="887" t="s">
        <v>1152</v>
      </c>
      <c r="E78" s="372">
        <f>SUMIFS(ПДиР_план[План, руб],ПДиР_план[Код статьи],$B78)/1000</f>
        <v>0</v>
      </c>
      <c r="F78" s="367">
        <f>IF(F$5="План",SUMIFS(ПДиР_план[План, руб],ПДиР_план[Код статьи],$B78,ПДиР_план[Месяц],F$4)/1000,IF(OR(F$5="Ожид",F$5="Прогноз"),SUMIFS(ПДиР_план[Ожид, руб],ПДиР_план[Код статьи],$B78,ПДиР_план[Месяц],F$4)/1000+SUMIFS('Доначисл ПДР'!D:D,'Доначисл ПДР'!$A:$A,Сальдо!$B78),IF(F$5="Факт",SUMIFS(ПДиР_факт[Сумма],ПДиР_факт[Статья],$B78,ПДиР_факт[Месяц],F$4)/1000,"Что-то не так")))</f>
        <v>0</v>
      </c>
      <c r="G78" s="367">
        <f>IF(G$5="План",SUMIFS(ПДиР_план[План, руб],ПДиР_план[Код статьи],$B78,ПДиР_план[Месяц],G$4)/1000,IF(OR(G$5="Ожид",G$5="Прогноз"),SUMIFS(ПДиР_план[Ожид, руб],ПДиР_план[Код статьи],$B78,ПДиР_план[Месяц],G$4)/1000+SUMIFS('Доначисл ПДР'!E:E,'Доначисл ПДР'!$A:$A,Сальдо!$B78),IF(G$5="Факт",SUMIFS(ПДиР_факт[Сумма],ПДиР_факт[Статья],$B78,ПДиР_факт[Месяц],G$4)/1000,"Что-то не так")))</f>
        <v>0</v>
      </c>
      <c r="H78" s="367"/>
      <c r="I78" s="367">
        <f>IF(I$5="План",SUMIFS(ПДиР_план[План, руб],ПДиР_план[Код статьи],$B78,ПДиР_план[Месяц],I$4)/1000,IF(OR(I$5="Ожид",I$5="Прогноз"),SUMIFS(ПДиР_план[Ожид, руб],ПДиР_план[Код статьи],$B78,ПДиР_план[Месяц],I$4)/1000+SUMIFS('Доначисл ПДР'!G:G,'Доначисл ПДР'!$A:$A,Сальдо!$B78),IF(I$5="Факт",SUMIFS(ПДиР_факт[Сумма],ПДиР_факт[Статья],$B78,ПДиР_факт[Месяц],I$4)/1000,"Что-то не так")))</f>
        <v>0</v>
      </c>
      <c r="J78" s="367">
        <f>IF(J$5="План",SUMIFS(ПДиР_план[План, руб],ПДиР_план[Код статьи],$B78,ПДиР_план[Месяц],J$4)/1000,IF(OR(J$5="Ожид",J$5="Прогноз"),SUMIFS(ПДиР_план[Ожид, руб],ПДиР_план[Код статьи],$B78,ПДиР_план[Месяц],J$4)/1000+SUMIFS('Доначисл ПДР'!H:H,'Доначисл ПДР'!$A:$A,Сальдо!$B78),IF(J$5="Факт",SUMIFS(ПДиР_факт[Сумма],ПДиР_факт[Статья],$B78,ПДиР_факт[Месяц],J$4)/1000,"Что-то не так")))</f>
        <v>0</v>
      </c>
      <c r="K78" s="367">
        <f>IF(K$5="План",SUMIFS(ПДиР_план[План, руб],ПДиР_план[Код статьи],$B78,ПДиР_план[Месяц],K$4)/1000,IF(OR(K$5="Ожид",K$5="Прогноз"),SUMIFS(ПДиР_план[Ожид, руб],ПДиР_план[Код статьи],$B78,ПДиР_план[Месяц],K$4)/1000+SUMIFS('Доначисл ПДР'!I:I,'Доначисл ПДР'!$A:$A,Сальдо!$B78),IF(K$5="Факт",SUMIFS(ПДиР_факт[Сумма],ПДиР_факт[Статья],$B78,ПДиР_факт[Месяц],K$4)/1000,"Что-то не так")))</f>
        <v>0</v>
      </c>
      <c r="L78" s="367">
        <f>IF(L$5="План",SUMIFS(ПДиР_план[План, руб],ПДиР_план[Код статьи],$B78,ПДиР_план[Месяц],L$4)/1000,IF(OR(L$5="Ожид",L$5="Прогноз"),SUMIFS(ПДиР_план[Ожид, руб],ПДиР_план[Код статьи],$B78,ПДиР_план[Месяц],L$4)/1000+SUMIFS('Доначисл ПДР'!J:J,'Доначисл ПДР'!$A:$A,Сальдо!$B78),IF(L$5="Факт",SUMIFS(ПДиР_факт[Сумма],ПДиР_факт[Статья],$B78,ПДиР_факт[Месяц],L$4)/1000,"Что-то не так")))</f>
        <v>0</v>
      </c>
      <c r="M78" s="367">
        <f>IF(M$5="План",SUMIFS(ПДиР_план[План, руб],ПДиР_план[Код статьи],$B78,ПДиР_план[Месяц],M$4)/1000,IF(OR(M$5="Ожид",M$5="Прогноз"),SUMIFS(ПДиР_план[Ожид, руб],ПДиР_план[Код статьи],$B78,ПДиР_план[Месяц],M$4)/1000+SUMIFS('Доначисл ПДР'!K:K,'Доначисл ПДР'!$A:$A,Сальдо!$B78),IF(M$5="Факт",SUMIFS(ПДиР_факт[Сумма],ПДиР_факт[Статья],$B78,ПДиР_факт[Месяц],M$4)/1000,"Что-то не так")))</f>
        <v>0</v>
      </c>
      <c r="N78" s="367">
        <f>IF(N$5="План",SUMIFS(ПДиР_план[План, руб],ПДиР_план[Код статьи],$B78,ПДиР_план[Месяц],N$4)/1000,IF(OR(N$5="Ожид",N$5="Прогноз"),SUMIFS(ПДиР_план[Ожид, руб],ПДиР_план[Код статьи],$B78,ПДиР_план[Месяц],N$4)/1000+SUMIFS('Доначисл ПДР'!L:L,'Доначисл ПДР'!$A:$A,Сальдо!$B78),IF(N$5="Факт",SUMIFS(ПДиР_факт[Сумма],ПДиР_факт[Статья],$B78,ПДиР_факт[Месяц],N$4)/1000,"Что-то не так")))</f>
        <v>0</v>
      </c>
      <c r="O78" s="367">
        <f>IF(O$5="План",SUMIFS(ПДиР_план[План, руб],ПДиР_план[Код статьи],$B78,ПДиР_план[Месяц],O$4)/1000,IF(OR(O$5="Ожид",O$5="Прогноз"),SUMIFS(ПДиР_план[Ожид, руб],ПДиР_план[Код статьи],$B78,ПДиР_план[Месяц],O$4)/1000+SUMIFS('Доначисл ПДР'!M:M,'Доначисл ПДР'!$A:$A,Сальдо!$B78),IF(O$5="Факт",SUMIFS(ПДиР_факт[Сумма],ПДиР_факт[Статья],$B78,ПДиР_факт[Месяц],O$4)/1000,"Что-то не так")))</f>
        <v>0</v>
      </c>
      <c r="P78" s="367">
        <f>IF(P$5="План",SUMIFS(ПДиР_план[План, руб],ПДиР_план[Код статьи],$B78,ПДиР_план[Месяц],P$4)/1000,IF(OR(P$5="Ожид",P$5="Прогноз"),SUMIFS(ПДиР_план[Ожид, руб],ПДиР_план[Код статьи],$B78,ПДиР_план[Месяц],P$4)/1000+SUMIFS('Доначисл ПДР'!N:N,'Доначисл ПДР'!$A:$A,Сальдо!$B78),IF(P$5="Факт",SUMIFS(ПДиР_факт[Сумма],ПДиР_факт[Статья],$B78,ПДиР_факт[Месяц],P$4)/1000,"Что-то не так")))</f>
        <v>0</v>
      </c>
      <c r="Q78" s="367">
        <f>IF(Q$5="План",SUMIFS(ПДиР_план[План, руб],ПДиР_план[Код статьи],$B78,ПДиР_план[Месяц],Q$4)/1000,IF(OR(Q$5="Ожид",Q$5="Прогноз"),SUMIFS(ПДиР_план[Ожид, руб],ПДиР_план[Код статьи],$B78,ПДиР_план[Месяц],Q$4)/1000+SUMIFS('Доначисл ПДР'!O:O,'Доначисл ПДР'!$A:$A,Сальдо!$B78),IF(Q$5="Факт",SUMIFS(ПДиР_факт[Сумма],ПДиР_факт[Статья],$B78,ПДиР_факт[Месяц],Q$4)/1000,"Что-то не так")))</f>
        <v>0</v>
      </c>
      <c r="R78" s="367">
        <f>SUM(F78:Q78)</f>
        <v>0</v>
      </c>
      <c r="S78" s="386">
        <f t="shared" si="31"/>
        <v>0</v>
      </c>
      <c r="T78" s="387">
        <f t="shared" si="32"/>
        <v>0</v>
      </c>
    </row>
    <row r="79" spans="1:20" x14ac:dyDescent="0.2">
      <c r="A79" s="74"/>
      <c r="B79" s="81">
        <v>9120050300</v>
      </c>
      <c r="C79" s="797" t="s">
        <v>448</v>
      </c>
      <c r="D79" s="887" t="s">
        <v>1128</v>
      </c>
      <c r="E79" s="372">
        <f>SUMIFS(ПДиР_план[План, руб],ПДиР_план[Код статьи],$B79)/1000</f>
        <v>0</v>
      </c>
      <c r="F79" s="367">
        <f>IF(F$5="План",SUMIFS(ПДиР_план[План, руб],ПДиР_план[Код статьи],$B79,ПДиР_план[Месяц],F$4)/1000,IF(OR(F$5="Ожид",F$5="Прогноз"),SUMIFS(ПДиР_план[Ожид, руб],ПДиР_план[Код статьи],$B79,ПДиР_план[Месяц],F$4)/1000+SUMIFS('Доначисл ПДР'!D:D,'Доначисл ПДР'!$A:$A,Сальдо!$B79),IF(F$5="Факт",SUMIFS(ПДиР_факт[Сумма],ПДиР_факт[Статья],$B79,ПДиР_факт[Месяц],F$4)/1000,"Что-то не так")))</f>
        <v>0</v>
      </c>
      <c r="G79" s="367">
        <f>IF(G$5="План",SUMIFS(ПДиР_план[План, руб],ПДиР_план[Код статьи],$B79,ПДиР_план[Месяц],G$4)/1000,IF(OR(G$5="Ожид",G$5="Прогноз"),SUMIFS(ПДиР_план[Ожид, руб],ПДиР_план[Код статьи],$B79,ПДиР_план[Месяц],G$4)/1000+SUMIFS('Доначисл ПДР'!E:E,'Доначисл ПДР'!$A:$A,Сальдо!$B79),IF(G$5="Факт",SUMIFS(ПДиР_факт[Сумма],ПДиР_факт[Статья],$B79,ПДиР_факт[Месяц],G$4)/1000,"Что-то не так")))</f>
        <v>0</v>
      </c>
      <c r="H79" s="367"/>
      <c r="I79" s="367">
        <f>IF(I$5="План",SUMIFS(ПДиР_план[План, руб],ПДиР_план[Код статьи],$B79,ПДиР_план[Месяц],I$4)/1000,IF(OR(I$5="Ожид",I$5="Прогноз"),SUMIFS(ПДиР_план[Ожид, руб],ПДиР_план[Код статьи],$B79,ПДиР_план[Месяц],I$4)/1000+SUMIFS('Доначисл ПДР'!G:G,'Доначисл ПДР'!$A:$A,Сальдо!$B79),IF(I$5="Факт",SUMIFS(ПДиР_факт[Сумма],ПДиР_факт[Статья],$B79,ПДиР_факт[Месяц],I$4)/1000,"Что-то не так")))</f>
        <v>0</v>
      </c>
      <c r="J79" s="367">
        <f>IF(J$5="План",SUMIFS(ПДиР_план[План, руб],ПДиР_план[Код статьи],$B79,ПДиР_план[Месяц],J$4)/1000,IF(OR(J$5="Ожид",J$5="Прогноз"),SUMIFS(ПДиР_план[Ожид, руб],ПДиР_план[Код статьи],$B79,ПДиР_план[Месяц],J$4)/1000+SUMIFS('Доначисл ПДР'!H:H,'Доначисл ПДР'!$A:$A,Сальдо!$B79),IF(J$5="Факт",SUMIFS(ПДиР_факт[Сумма],ПДиР_факт[Статья],$B79,ПДиР_факт[Месяц],J$4)/1000,"Что-то не так")))</f>
        <v>0</v>
      </c>
      <c r="K79" s="367">
        <f>IF(K$5="План",SUMIFS(ПДиР_план[План, руб],ПДиР_план[Код статьи],$B79,ПДиР_план[Месяц],K$4)/1000,IF(OR(K$5="Ожид",K$5="Прогноз"),SUMIFS(ПДиР_план[Ожид, руб],ПДиР_план[Код статьи],$B79,ПДиР_план[Месяц],K$4)/1000+SUMIFS('Доначисл ПДР'!I:I,'Доначисл ПДР'!$A:$A,Сальдо!$B79),IF(K$5="Факт",SUMIFS(ПДиР_факт[Сумма],ПДиР_факт[Статья],$B79,ПДиР_факт[Месяц],K$4)/1000,"Что-то не так")))</f>
        <v>0</v>
      </c>
      <c r="L79" s="367">
        <f>IF(L$5="План",SUMIFS(ПДиР_план[План, руб],ПДиР_план[Код статьи],$B79,ПДиР_план[Месяц],L$4)/1000,IF(OR(L$5="Ожид",L$5="Прогноз"),SUMIFS(ПДиР_план[Ожид, руб],ПДиР_план[Код статьи],$B79,ПДиР_план[Месяц],L$4)/1000+SUMIFS('Доначисл ПДР'!J:J,'Доначисл ПДР'!$A:$A,Сальдо!$B79),IF(L$5="Факт",SUMIFS(ПДиР_факт[Сумма],ПДиР_факт[Статья],$B79,ПДиР_факт[Месяц],L$4)/1000,"Что-то не так")))</f>
        <v>0</v>
      </c>
      <c r="M79" s="367">
        <f>IF(M$5="План",SUMIFS(ПДиР_план[План, руб],ПДиР_план[Код статьи],$B79,ПДиР_план[Месяц],M$4)/1000,IF(OR(M$5="Ожид",M$5="Прогноз"),SUMIFS(ПДиР_план[Ожид, руб],ПДиР_план[Код статьи],$B79,ПДиР_план[Месяц],M$4)/1000+SUMIFS('Доначисл ПДР'!K:K,'Доначисл ПДР'!$A:$A,Сальдо!$B79),IF(M$5="Факт",SUMIFS(ПДиР_факт[Сумма],ПДиР_факт[Статья],$B79,ПДиР_факт[Месяц],M$4)/1000,"Что-то не так")))</f>
        <v>0</v>
      </c>
      <c r="N79" s="367">
        <f>IF(N$5="План",SUMIFS(ПДиР_план[План, руб],ПДиР_план[Код статьи],$B79,ПДиР_план[Месяц],N$4)/1000,IF(OR(N$5="Ожид",N$5="Прогноз"),SUMIFS(ПДиР_план[Ожид, руб],ПДиР_план[Код статьи],$B79,ПДиР_план[Месяц],N$4)/1000+SUMIFS('Доначисл ПДР'!L:L,'Доначисл ПДР'!$A:$A,Сальдо!$B79),IF(N$5="Факт",SUMIFS(ПДиР_факт[Сумма],ПДиР_факт[Статья],$B79,ПДиР_факт[Месяц],N$4)/1000,"Что-то не так")))</f>
        <v>0</v>
      </c>
      <c r="O79" s="367">
        <f>IF(O$5="План",SUMIFS(ПДиР_план[План, руб],ПДиР_план[Код статьи],$B79,ПДиР_план[Месяц],O$4)/1000,IF(OR(O$5="Ожид",O$5="Прогноз"),SUMIFS(ПДиР_план[Ожид, руб],ПДиР_план[Код статьи],$B79,ПДиР_план[Месяц],O$4)/1000+SUMIFS('Доначисл ПДР'!M:M,'Доначисл ПДР'!$A:$A,Сальдо!$B79),IF(O$5="Факт",SUMIFS(ПДиР_факт[Сумма],ПДиР_факт[Статья],$B79,ПДиР_факт[Месяц],O$4)/1000,"Что-то не так")))</f>
        <v>0</v>
      </c>
      <c r="P79" s="367">
        <f>IF(P$5="План",SUMIFS(ПДиР_план[План, руб],ПДиР_план[Код статьи],$B79,ПДиР_план[Месяц],P$4)/1000,IF(OR(P$5="Ожид",P$5="Прогноз"),SUMIFS(ПДиР_план[Ожид, руб],ПДиР_план[Код статьи],$B79,ПДиР_план[Месяц],P$4)/1000+SUMIFS('Доначисл ПДР'!N:N,'Доначисл ПДР'!$A:$A,Сальдо!$B79),IF(P$5="Факт",SUMIFS(ПДиР_факт[Сумма],ПДиР_факт[Статья],$B79,ПДиР_факт[Месяц],P$4)/1000,"Что-то не так")))</f>
        <v>0</v>
      </c>
      <c r="Q79" s="367">
        <f>IF(Q$5="План",SUMIFS(ПДиР_план[План, руб],ПДиР_план[Код статьи],$B79,ПДиР_план[Месяц],Q$4)/1000,IF(OR(Q$5="Ожид",Q$5="Прогноз"),SUMIFS(ПДиР_план[Ожид, руб],ПДиР_план[Код статьи],$B79,ПДиР_план[Месяц],Q$4)/1000+SUMIFS('Доначисл ПДР'!O:O,'Доначисл ПДР'!$A:$A,Сальдо!$B79),IF(Q$5="Факт",SUMIFS(ПДиР_факт[Сумма],ПДиР_факт[Статья],$B79,ПДиР_факт[Месяц],Q$4)/1000,"Что-то не так")))</f>
        <v>0</v>
      </c>
      <c r="R79" s="367">
        <f>SUM(F79:Q79)</f>
        <v>0</v>
      </c>
      <c r="S79" s="386">
        <f t="shared" si="31"/>
        <v>0</v>
      </c>
      <c r="T79" s="387">
        <f t="shared" si="32"/>
        <v>0</v>
      </c>
    </row>
    <row r="80" spans="1:20" x14ac:dyDescent="0.2">
      <c r="A80" s="69"/>
      <c r="B80" s="70" t="s">
        <v>449</v>
      </c>
      <c r="C80" s="794"/>
      <c r="D80" s="802"/>
      <c r="E80" s="364">
        <f>SUM(E81)</f>
        <v>0</v>
      </c>
      <c r="F80" s="364">
        <f t="shared" ref="F80:P80" si="35">SUM(F81)</f>
        <v>0</v>
      </c>
      <c r="G80" s="364">
        <f t="shared" si="35"/>
        <v>0</v>
      </c>
      <c r="H80" s="364"/>
      <c r="I80" s="364">
        <f t="shared" si="35"/>
        <v>0</v>
      </c>
      <c r="J80" s="364">
        <f t="shared" si="35"/>
        <v>0</v>
      </c>
      <c r="K80" s="364">
        <f t="shared" si="35"/>
        <v>0</v>
      </c>
      <c r="L80" s="364">
        <f t="shared" si="35"/>
        <v>0</v>
      </c>
      <c r="M80" s="364">
        <f t="shared" si="35"/>
        <v>0</v>
      </c>
      <c r="N80" s="364">
        <f t="shared" si="35"/>
        <v>0</v>
      </c>
      <c r="O80" s="364">
        <f t="shared" si="35"/>
        <v>0</v>
      </c>
      <c r="P80" s="364">
        <f t="shared" si="35"/>
        <v>0</v>
      </c>
      <c r="Q80" s="364">
        <f>SUM(Q81)</f>
        <v>0</v>
      </c>
      <c r="R80" s="364">
        <f>SUM(R81)</f>
        <v>0</v>
      </c>
      <c r="S80" s="384">
        <f t="shared" si="31"/>
        <v>0</v>
      </c>
      <c r="T80" s="385">
        <f t="shared" si="32"/>
        <v>0</v>
      </c>
    </row>
    <row r="81" spans="1:20" x14ac:dyDescent="0.2">
      <c r="A81" s="83"/>
      <c r="B81" s="81">
        <v>9120050400</v>
      </c>
      <c r="C81" s="797" t="s">
        <v>449</v>
      </c>
      <c r="D81" s="887" t="s">
        <v>1152</v>
      </c>
      <c r="E81" s="372">
        <f>SUMIFS(ПДиР_план[План, руб],ПДиР_план[Код статьи],$B81)/1000</f>
        <v>0</v>
      </c>
      <c r="F81" s="367">
        <f>IF(F$5="План",SUMIFS(ПДиР_план[План, руб],ПДиР_план[Код статьи],$B81,ПДиР_план[Месяц],F$4)/1000,IF(OR(F$5="Ожид",F$5="Прогноз"),SUMIFS(ПДиР_план[Ожид, руб],ПДиР_план[Код статьи],$B81,ПДиР_план[Месяц],F$4)/1000+SUMIFS('Доначисл ПДР'!D:D,'Доначисл ПДР'!$A:$A,Сальдо!$B81),IF(F$5="Факт",SUMIFS(ПДиР_факт[Сумма],ПДиР_факт[Статья],$B81,ПДиР_факт[Месяц],F$4)/1000,"Что-то не так")))</f>
        <v>0</v>
      </c>
      <c r="G81" s="367">
        <f>IF(G$5="План",SUMIFS(ПДиР_план[План, руб],ПДиР_план[Код статьи],$B81,ПДиР_план[Месяц],G$4)/1000,IF(OR(G$5="Ожид",G$5="Прогноз"),SUMIFS(ПДиР_план[Ожид, руб],ПДиР_план[Код статьи],$B81,ПДиР_план[Месяц],G$4)/1000+SUMIFS('Доначисл ПДР'!E:E,'Доначисл ПДР'!$A:$A,Сальдо!$B81),IF(G$5="Факт",SUMIFS(ПДиР_факт[Сумма],ПДиР_факт[Статья],$B81,ПДиР_факт[Месяц],G$4)/1000,"Что-то не так")))</f>
        <v>0</v>
      </c>
      <c r="H81" s="367"/>
      <c r="I81" s="367">
        <f>IF(I$5="План",SUMIFS(ПДиР_план[План, руб],ПДиР_план[Код статьи],$B81,ПДиР_план[Месяц],I$4)/1000,IF(OR(I$5="Ожид",I$5="Прогноз"),SUMIFS(ПДиР_план[Ожид, руб],ПДиР_план[Код статьи],$B81,ПДиР_план[Месяц],I$4)/1000+SUMIFS('Доначисл ПДР'!G:G,'Доначисл ПДР'!$A:$A,Сальдо!$B81),IF(I$5="Факт",SUMIFS(ПДиР_факт[Сумма],ПДиР_факт[Статья],$B81,ПДиР_факт[Месяц],I$4)/1000,"Что-то не так")))</f>
        <v>0</v>
      </c>
      <c r="J81" s="367">
        <f>IF(J$5="План",SUMIFS(ПДиР_план[План, руб],ПДиР_план[Код статьи],$B81,ПДиР_план[Месяц],J$4)/1000,IF(OR(J$5="Ожид",J$5="Прогноз"),SUMIFS(ПДиР_план[Ожид, руб],ПДиР_план[Код статьи],$B81,ПДиР_план[Месяц],J$4)/1000+SUMIFS('Доначисл ПДР'!H:H,'Доначисл ПДР'!$A:$A,Сальдо!$B81),IF(J$5="Факт",SUMIFS(ПДиР_факт[Сумма],ПДиР_факт[Статья],$B81,ПДиР_факт[Месяц],J$4)/1000,"Что-то не так")))</f>
        <v>0</v>
      </c>
      <c r="K81" s="367">
        <f>IF(K$5="План",SUMIFS(ПДиР_план[План, руб],ПДиР_план[Код статьи],$B81,ПДиР_план[Месяц],K$4)/1000,IF(OR(K$5="Ожид",K$5="Прогноз"),SUMIFS(ПДиР_план[Ожид, руб],ПДиР_план[Код статьи],$B81,ПДиР_план[Месяц],K$4)/1000+SUMIFS('Доначисл ПДР'!I:I,'Доначисл ПДР'!$A:$A,Сальдо!$B81),IF(K$5="Факт",SUMIFS(ПДиР_факт[Сумма],ПДиР_факт[Статья],$B81,ПДиР_факт[Месяц],K$4)/1000,"Что-то не так")))</f>
        <v>0</v>
      </c>
      <c r="L81" s="367">
        <f>IF(L$5="План",SUMIFS(ПДиР_план[План, руб],ПДиР_план[Код статьи],$B81,ПДиР_план[Месяц],L$4)/1000,IF(OR(L$5="Ожид",L$5="Прогноз"),SUMIFS(ПДиР_план[Ожид, руб],ПДиР_план[Код статьи],$B81,ПДиР_план[Месяц],L$4)/1000+SUMIFS('Доначисл ПДР'!J:J,'Доначисл ПДР'!$A:$A,Сальдо!$B81),IF(L$5="Факт",SUMIFS(ПДиР_факт[Сумма],ПДиР_факт[Статья],$B81,ПДиР_факт[Месяц],L$4)/1000,"Что-то не так")))</f>
        <v>0</v>
      </c>
      <c r="M81" s="367">
        <f>IF(M$5="План",SUMIFS(ПДиР_план[План, руб],ПДиР_план[Код статьи],$B81,ПДиР_план[Месяц],M$4)/1000,IF(OR(M$5="Ожид",M$5="Прогноз"),SUMIFS(ПДиР_план[Ожид, руб],ПДиР_план[Код статьи],$B81,ПДиР_план[Месяц],M$4)/1000+SUMIFS('Доначисл ПДР'!K:K,'Доначисл ПДР'!$A:$A,Сальдо!$B81),IF(M$5="Факт",SUMIFS(ПДиР_факт[Сумма],ПДиР_факт[Статья],$B81,ПДиР_факт[Месяц],M$4)/1000,"Что-то не так")))</f>
        <v>0</v>
      </c>
      <c r="N81" s="367">
        <f>IF(N$5="План",SUMIFS(ПДиР_план[План, руб],ПДиР_план[Код статьи],$B81,ПДиР_план[Месяц],N$4)/1000,IF(OR(N$5="Ожид",N$5="Прогноз"),SUMIFS(ПДиР_план[Ожид, руб],ПДиР_план[Код статьи],$B81,ПДиР_план[Месяц],N$4)/1000+SUMIFS('Доначисл ПДР'!L:L,'Доначисл ПДР'!$A:$A,Сальдо!$B81),IF(N$5="Факт",SUMIFS(ПДиР_факт[Сумма],ПДиР_факт[Статья],$B81,ПДиР_факт[Месяц],N$4)/1000,"Что-то не так")))</f>
        <v>0</v>
      </c>
      <c r="O81" s="367">
        <f>IF(O$5="План",SUMIFS(ПДиР_план[План, руб],ПДиР_план[Код статьи],$B81,ПДиР_план[Месяц],O$4)/1000,IF(OR(O$5="Ожид",O$5="Прогноз"),SUMIFS(ПДиР_план[Ожид, руб],ПДиР_план[Код статьи],$B81,ПДиР_план[Месяц],O$4)/1000+SUMIFS('Доначисл ПДР'!M:M,'Доначисл ПДР'!$A:$A,Сальдо!$B81),IF(O$5="Факт",SUMIFS(ПДиР_факт[Сумма],ПДиР_факт[Статья],$B81,ПДиР_факт[Месяц],O$4)/1000,"Что-то не так")))</f>
        <v>0</v>
      </c>
      <c r="P81" s="367">
        <f>IF(P$5="План",SUMIFS(ПДиР_план[План, руб],ПДиР_план[Код статьи],$B81,ПДиР_план[Месяц],P$4)/1000,IF(OR(P$5="Ожид",P$5="Прогноз"),SUMIFS(ПДиР_план[Ожид, руб],ПДиР_план[Код статьи],$B81,ПДиР_план[Месяц],P$4)/1000+SUMIFS('Доначисл ПДР'!N:N,'Доначисл ПДР'!$A:$A,Сальдо!$B81),IF(P$5="Факт",SUMIFS(ПДиР_факт[Сумма],ПДиР_факт[Статья],$B81,ПДиР_факт[Месяц],P$4)/1000,"Что-то не так")))</f>
        <v>0</v>
      </c>
      <c r="Q81" s="367">
        <f>IF(Q$5="План",SUMIFS(ПДиР_план[План, руб],ПДиР_план[Код статьи],$B81,ПДиР_план[Месяц],Q$4)/1000,IF(OR(Q$5="Ожид",Q$5="Прогноз"),SUMIFS(ПДиР_план[Ожид, руб],ПДиР_план[Код статьи],$B81,ПДиР_план[Месяц],Q$4)/1000+SUMIFS('Доначисл ПДР'!O:O,'Доначисл ПДР'!$A:$A,Сальдо!$B81),IF(Q$5="Факт",SUMIFS(ПДиР_факт[Сумма],ПДиР_факт[Статья],$B81,ПДиР_факт[Месяц],Q$4)/1000,"Что-то не так")))</f>
        <v>0</v>
      </c>
      <c r="R81" s="367">
        <f>SUM(F81:Q81)</f>
        <v>0</v>
      </c>
      <c r="S81" s="386">
        <f t="shared" si="31"/>
        <v>0</v>
      </c>
      <c r="T81" s="387">
        <f t="shared" si="32"/>
        <v>0</v>
      </c>
    </row>
    <row r="82" spans="1:20" x14ac:dyDescent="0.2">
      <c r="A82" s="67">
        <v>2350</v>
      </c>
      <c r="B82" s="68" t="s">
        <v>68</v>
      </c>
      <c r="C82" s="793"/>
      <c r="D82" s="884"/>
      <c r="E82" s="361">
        <f>E83+E85+E93+E101+E104+E111+E116+E122+E126+E128+E130+E132+E138+E147+E155+E183</f>
        <v>0</v>
      </c>
      <c r="F82" s="361">
        <f>F83+F85+F93+F101+F104+F111+F116+F122+F126+F128+F130+F132+F138+F147+F155+F183</f>
        <v>0</v>
      </c>
      <c r="G82" s="361">
        <f t="shared" ref="G82:Q82" si="36">G83+G85+G93+G101+G104+G111+G116+G122+G126+G128+G130+G132+G138+G147+G155+G183</f>
        <v>0</v>
      </c>
      <c r="H82" s="361">
        <f t="shared" si="36"/>
        <v>0</v>
      </c>
      <c r="I82" s="361">
        <f t="shared" si="36"/>
        <v>0</v>
      </c>
      <c r="J82" s="361">
        <f t="shared" si="36"/>
        <v>0</v>
      </c>
      <c r="K82" s="361">
        <f t="shared" si="36"/>
        <v>0</v>
      </c>
      <c r="L82" s="361">
        <f t="shared" si="36"/>
        <v>0</v>
      </c>
      <c r="M82" s="361">
        <f t="shared" si="36"/>
        <v>0</v>
      </c>
      <c r="N82" s="361">
        <f t="shared" si="36"/>
        <v>0</v>
      </c>
      <c r="O82" s="361">
        <f>O83+O85+O93+O101+O104+O111+O116+O122+O126+O128+O130+O132+O138+O147+O155+O183</f>
        <v>0</v>
      </c>
      <c r="P82" s="361">
        <f>P83+P85+P93+P101+P104+P111+P116+P122+P126+P128+P130+P132+P138+P147+P155+P183</f>
        <v>0</v>
      </c>
      <c r="Q82" s="361">
        <f t="shared" si="36"/>
        <v>0</v>
      </c>
      <c r="R82" s="361">
        <f>R83+R85+R93+R101+R104+R111+R116+R122+R126+R128+R130+R132+R138+R147+R155+R183</f>
        <v>0</v>
      </c>
      <c r="S82" s="382">
        <f t="shared" si="31"/>
        <v>0</v>
      </c>
      <c r="T82" s="383">
        <f t="shared" si="32"/>
        <v>0</v>
      </c>
    </row>
    <row r="83" spans="1:20" x14ac:dyDescent="0.2">
      <c r="A83" s="69"/>
      <c r="B83" s="70" t="s">
        <v>450</v>
      </c>
      <c r="C83" s="794"/>
      <c r="D83" s="802"/>
      <c r="E83" s="364">
        <f>SUM(E84)</f>
        <v>0</v>
      </c>
      <c r="F83" s="364">
        <f t="shared" ref="F83:Q83" si="37">SUM(F84)</f>
        <v>0</v>
      </c>
      <c r="G83" s="364">
        <f t="shared" si="37"/>
        <v>0</v>
      </c>
      <c r="H83" s="364">
        <f t="shared" si="37"/>
        <v>0</v>
      </c>
      <c r="I83" s="364">
        <f t="shared" si="37"/>
        <v>0</v>
      </c>
      <c r="J83" s="364">
        <f t="shared" si="37"/>
        <v>0</v>
      </c>
      <c r="K83" s="364">
        <f t="shared" si="37"/>
        <v>0</v>
      </c>
      <c r="L83" s="364">
        <f t="shared" si="37"/>
        <v>0</v>
      </c>
      <c r="M83" s="364">
        <f t="shared" si="37"/>
        <v>0</v>
      </c>
      <c r="N83" s="364">
        <f t="shared" si="37"/>
        <v>0</v>
      </c>
      <c r="O83" s="364">
        <f t="shared" si="37"/>
        <v>0</v>
      </c>
      <c r="P83" s="364">
        <f t="shared" si="37"/>
        <v>0</v>
      </c>
      <c r="Q83" s="364">
        <f t="shared" si="37"/>
        <v>0</v>
      </c>
      <c r="R83" s="364">
        <f>SUM(R84)</f>
        <v>0</v>
      </c>
      <c r="S83" s="384">
        <f t="shared" si="31"/>
        <v>0</v>
      </c>
      <c r="T83" s="385">
        <f t="shared" si="32"/>
        <v>0</v>
      </c>
    </row>
    <row r="84" spans="1:20" ht="22.5" x14ac:dyDescent="0.2">
      <c r="A84" s="83"/>
      <c r="B84" s="81">
        <v>9120010100</v>
      </c>
      <c r="C84" s="797" t="s">
        <v>450</v>
      </c>
      <c r="D84" s="887" t="s">
        <v>1128</v>
      </c>
      <c r="E84" s="372">
        <f>SUMIFS(ПДиР_план[План, руб],ПДиР_план[Код статьи],$B84)/1000</f>
        <v>0</v>
      </c>
      <c r="F84" s="367">
        <f>IF(F$5="План",SUMIFS(ПДиР_план[План, руб],ПДиР_план[Код статьи],$B84,ПДиР_план[Месяц],F$4)/1000,IF(OR(F$5="Ожид",F$5="Прогноз"),SUMIFS(ПДиР_план[Ожид, руб],ПДиР_план[Код статьи],$B84,ПДиР_план[Месяц],F$4)/1000+SUMIFS('Доначисл ПДР'!D:D,'Доначисл ПДР'!$A:$A,Сальдо!$B84),IF(F$5="Факт",SUMIFS(ПДиР_факт[Сумма],ПДиР_факт[Статья],$B84,ПДиР_факт[Месяц],F$4)/1000,"Что-то не так")))</f>
        <v>0</v>
      </c>
      <c r="G84" s="367">
        <f>IF(G$5="План",SUMIFS(ПДиР_план[План, руб],ПДиР_план[Код статьи],$B84,ПДиР_план[Месяц],G$4)/1000,IF(OR(G$5="Ожид",G$5="Прогноз"),SUMIFS(ПДиР_план[Ожид, руб],ПДиР_план[Код статьи],$B84,ПДиР_план[Месяц],G$4)/1000+SUMIFS('Доначисл ПДР'!E:E,'Доначисл ПДР'!$A:$A,Сальдо!$B84),IF(G$5="Факт",SUMIFS(ПДиР_факт[Сумма],ПДиР_факт[Статья],$B84,ПДиР_факт[Месяц],G$4)/1000,"Что-то не так")))</f>
        <v>0</v>
      </c>
      <c r="H84" s="367">
        <f>IF(H$5="План",SUMIFS(ПДиР_план[План, руб],ПДиР_план[Код статьи],$B84,ПДиР_план[Месяц],H$4)/1000,IF(OR(H$5="Ожид",H$5="Прогноз"),SUMIFS(ПДиР_план[Ожид, руб],ПДиР_план[Код статьи],$B84,ПДиР_план[Месяц],H$4)/1000+SUMIFS('Доначисл ПДР'!F:F,'Доначисл ПДР'!$A:$A,Сальдо!$B84),IF(H$5="Факт",SUMIFS(ПДиР_факт[Сумма],ПДиР_факт[Статья],$B84,ПДиР_факт[Месяц],H$4)/1000,"Что-то не так")))</f>
        <v>0</v>
      </c>
      <c r="I84" s="367">
        <f>IF(I$5="План",SUMIFS(ПДиР_план[План, руб],ПДиР_план[Код статьи],$B84,ПДиР_план[Месяц],I$4)/1000,IF(OR(I$5="Ожид",I$5="Прогноз"),SUMIFS(ПДиР_план[Ожид, руб],ПДиР_план[Код статьи],$B84,ПДиР_план[Месяц],I$4)/1000+SUMIFS('Доначисл ПДР'!G:G,'Доначисл ПДР'!$A:$A,Сальдо!$B84),IF(I$5="Факт",SUMIFS(ПДиР_факт[Сумма],ПДиР_факт[Статья],$B84,ПДиР_факт[Месяц],I$4)/1000,"Что-то не так")))</f>
        <v>0</v>
      </c>
      <c r="J84" s="367">
        <f>IF(J$5="План",SUMIFS(ПДиР_план[План, руб],ПДиР_план[Код статьи],$B84,ПДиР_план[Месяц],J$4)/1000,IF(OR(J$5="Ожид",J$5="Прогноз"),SUMIFS(ПДиР_план[Ожид, руб],ПДиР_план[Код статьи],$B84,ПДиР_план[Месяц],J$4)/1000+SUMIFS('Доначисл ПДР'!H:H,'Доначисл ПДР'!$A:$A,Сальдо!$B84),IF(J$5="Факт",SUMIFS(ПДиР_факт[Сумма],ПДиР_факт[Статья],$B84,ПДиР_факт[Месяц],J$4)/1000,"Что-то не так")))</f>
        <v>0</v>
      </c>
      <c r="K84" s="367">
        <f>IF(K$5="План",SUMIFS(ПДиР_план[План, руб],ПДиР_план[Код статьи],$B84,ПДиР_план[Месяц],K$4)/1000,IF(OR(K$5="Ожид",K$5="Прогноз"),SUMIFS(ПДиР_план[Ожид, руб],ПДиР_план[Код статьи],$B84,ПДиР_план[Месяц],K$4)/1000+SUMIFS('Доначисл ПДР'!I:I,'Доначисл ПДР'!$A:$A,Сальдо!$B84),IF(K$5="Факт",SUMIFS(ПДиР_факт[Сумма],ПДиР_факт[Статья],$B84,ПДиР_факт[Месяц],K$4)/1000,"Что-то не так")))</f>
        <v>0</v>
      </c>
      <c r="L84" s="367">
        <f>IF(L$5="План",SUMIFS(ПДиР_план[План, руб],ПДиР_план[Код статьи],$B84,ПДиР_план[Месяц],L$4)/1000,IF(OR(L$5="Ожид",L$5="Прогноз"),SUMIFS(ПДиР_план[Ожид, руб],ПДиР_план[Код статьи],$B84,ПДиР_план[Месяц],L$4)/1000+SUMIFS('Доначисл ПДР'!J:J,'Доначисл ПДР'!$A:$A,Сальдо!$B84),IF(L$5="Факт",SUMIFS(ПДиР_факт[Сумма],ПДиР_факт[Статья],$B84,ПДиР_факт[Месяц],L$4)/1000,"Что-то не так")))</f>
        <v>0</v>
      </c>
      <c r="M84" s="367">
        <f>IF(M$5="План",SUMIFS(ПДиР_план[План, руб],ПДиР_план[Код статьи],$B84,ПДиР_план[Месяц],M$4)/1000,IF(OR(M$5="Ожид",M$5="Прогноз"),SUMIFS(ПДиР_план[Ожид, руб],ПДиР_план[Код статьи],$B84,ПДиР_план[Месяц],M$4)/1000+SUMIFS('Доначисл ПДР'!K:K,'Доначисл ПДР'!$A:$A,Сальдо!$B84),IF(M$5="Факт",SUMIFS(ПДиР_факт[Сумма],ПДиР_факт[Статья],$B84,ПДиР_факт[Месяц],M$4)/1000,"Что-то не так")))</f>
        <v>0</v>
      </c>
      <c r="N84" s="367">
        <f>IF(N$5="План",SUMIFS(ПДиР_план[План, руб],ПДиР_план[Код статьи],$B84,ПДиР_план[Месяц],N$4)/1000,IF(OR(N$5="Ожид",N$5="Прогноз"),SUMIFS(ПДиР_план[Ожид, руб],ПДиР_план[Код статьи],$B84,ПДиР_план[Месяц],N$4)/1000+SUMIFS('Доначисл ПДР'!L:L,'Доначисл ПДР'!$A:$A,Сальдо!$B84),IF(N$5="Факт",SUMIFS(ПДиР_факт[Сумма],ПДиР_факт[Статья],$B84,ПДиР_факт[Месяц],N$4)/1000,"Что-то не так")))</f>
        <v>0</v>
      </c>
      <c r="O84" s="367">
        <f>IF(O$5="План",SUMIFS(ПДиР_план[План, руб],ПДиР_план[Код статьи],$B84,ПДиР_план[Месяц],O$4)/1000,IF(OR(O$5="Ожид",O$5="Прогноз"),SUMIFS(ПДиР_план[Ожид, руб],ПДиР_план[Код статьи],$B84,ПДиР_план[Месяц],O$4)/1000+SUMIFS('Доначисл ПДР'!M:M,'Доначисл ПДР'!$A:$A,Сальдо!$B84),IF(O$5="Факт",SUMIFS(ПДиР_факт[Сумма],ПДиР_факт[Статья],$B84,ПДиР_факт[Месяц],O$4)/1000,"Что-то не так")))</f>
        <v>0</v>
      </c>
      <c r="P84" s="367">
        <f>IF(P$5="План",SUMIFS(ПДиР_план[План, руб],ПДиР_план[Код статьи],$B84,ПДиР_план[Месяц],P$4)/1000,IF(OR(P$5="Ожид",P$5="Прогноз"),SUMIFS(ПДиР_план[Ожид, руб],ПДиР_план[Код статьи],$B84,ПДиР_план[Месяц],P$4)/1000+SUMIFS('Доначисл ПДР'!N:N,'Доначисл ПДР'!$A:$A,Сальдо!$B84),IF(P$5="Факт",SUMIFS(ПДиР_факт[Сумма],ПДиР_факт[Статья],$B84,ПДиР_факт[Месяц],P$4)/1000,"Что-то не так")))</f>
        <v>0</v>
      </c>
      <c r="Q84" s="367">
        <f>IF(Q$5="План",SUMIFS(ПДиР_план[План, руб],ПДиР_план[Код статьи],$B84,ПДиР_план[Месяц],Q$4)/1000,IF(OR(Q$5="Ожид",Q$5="Прогноз"),SUMIFS(ПДиР_план[Ожид, руб],ПДиР_план[Код статьи],$B84,ПДиР_план[Месяц],Q$4)/1000+SUMIFS('Доначисл ПДР'!O:O,'Доначисл ПДР'!$A:$A,Сальдо!$B84),IF(Q$5="Факт",SUMIFS(ПДиР_факт[Сумма],ПДиР_факт[Статья],$B84,ПДиР_факт[Месяц],Q$4)/1000,"Что-то не так")))</f>
        <v>0</v>
      </c>
      <c r="R84" s="367">
        <f>SUM(F84:Q84)</f>
        <v>0</v>
      </c>
      <c r="S84" s="386">
        <f t="shared" si="31"/>
        <v>0</v>
      </c>
      <c r="T84" s="387">
        <f t="shared" si="32"/>
        <v>0</v>
      </c>
    </row>
    <row r="85" spans="1:20" x14ac:dyDescent="0.2">
      <c r="A85" s="69"/>
      <c r="B85" s="70" t="s">
        <v>451</v>
      </c>
      <c r="C85" s="794"/>
      <c r="D85" s="802"/>
      <c r="E85" s="364">
        <f>SUM(E86:E92)</f>
        <v>0</v>
      </c>
      <c r="F85" s="364">
        <f>SUM(F86:F92)</f>
        <v>0</v>
      </c>
      <c r="G85" s="364">
        <f t="shared" ref="G85:P85" si="38">SUM(G86:G92)</f>
        <v>0</v>
      </c>
      <c r="H85" s="364">
        <f t="shared" si="38"/>
        <v>0</v>
      </c>
      <c r="I85" s="364">
        <f t="shared" si="38"/>
        <v>0</v>
      </c>
      <c r="J85" s="364">
        <f t="shared" si="38"/>
        <v>0</v>
      </c>
      <c r="K85" s="364">
        <f t="shared" si="38"/>
        <v>0</v>
      </c>
      <c r="L85" s="364">
        <f t="shared" si="38"/>
        <v>0</v>
      </c>
      <c r="M85" s="364">
        <f t="shared" si="38"/>
        <v>0</v>
      </c>
      <c r="N85" s="364">
        <f t="shared" si="38"/>
        <v>0</v>
      </c>
      <c r="O85" s="364">
        <f t="shared" si="38"/>
        <v>0</v>
      </c>
      <c r="P85" s="364">
        <f t="shared" si="38"/>
        <v>0</v>
      </c>
      <c r="Q85" s="364">
        <f>SUM(Q86:Q92)</f>
        <v>0</v>
      </c>
      <c r="R85" s="364">
        <f>SUM(R86:R92)</f>
        <v>0</v>
      </c>
      <c r="S85" s="384">
        <f t="shared" si="31"/>
        <v>0</v>
      </c>
      <c r="T85" s="385">
        <f t="shared" si="32"/>
        <v>0</v>
      </c>
    </row>
    <row r="86" spans="1:20" ht="22.5" x14ac:dyDescent="0.2">
      <c r="A86" s="72"/>
      <c r="B86" s="80">
        <v>9120020100</v>
      </c>
      <c r="C86" s="796" t="s">
        <v>452</v>
      </c>
      <c r="D86" s="886" t="s">
        <v>1128</v>
      </c>
      <c r="E86" s="372">
        <f>SUMIFS(ПДиР_план[План, руб],ПДиР_план[Код статьи],$B86)/1000</f>
        <v>0</v>
      </c>
      <c r="F86" s="367">
        <f>IF(F$5="План",SUMIFS(ПДиР_план[План, руб],ПДиР_план[Код статьи],$B86,ПДиР_план[Месяц],F$4)/1000,IF(OR(F$5="Ожид",F$5="Прогноз"),SUMIFS(ПДиР_план[Ожид, руб],ПДиР_план[Код статьи],$B86,ПДиР_план[Месяц],F$4)/1000+SUMIFS('Доначисл ПДР'!D:D,'Доначисл ПДР'!$A:$A,Сальдо!$B86),IF(F$5="Факт",SUMIFS(ПДиР_факт[Сумма],ПДиР_факт[Статья],$B86,ПДиР_факт[Месяц],F$4)/1000,"Что-то не так")))</f>
        <v>0</v>
      </c>
      <c r="G86" s="367">
        <f>IF(G$5="План",SUMIFS(ПДиР_план[План, руб],ПДиР_план[Код статьи],$B86,ПДиР_план[Месяц],G$4)/1000,IF(OR(G$5="Ожид",G$5="Прогноз"),SUMIFS(ПДиР_план[Ожид, руб],ПДиР_план[Код статьи],$B86,ПДиР_план[Месяц],G$4)/1000+SUMIFS('Доначисл ПДР'!E:E,'Доначисл ПДР'!$A:$A,Сальдо!$B86),IF(G$5="Факт",SUMIFS(ПДиР_факт[Сумма],ПДиР_факт[Статья],$B86,ПДиР_факт[Месяц],G$4)/1000,"Что-то не так")))</f>
        <v>0</v>
      </c>
      <c r="H86" s="367">
        <f>IF(H$5="План",SUMIFS(ПДиР_план[План, руб],ПДиР_план[Код статьи],$B86,ПДиР_план[Месяц],H$4)/1000,IF(OR(H$5="Ожид",H$5="Прогноз"),SUMIFS(ПДиР_план[Ожид, руб],ПДиР_план[Код статьи],$B86,ПДиР_план[Месяц],H$4)/1000+SUMIFS('Доначисл ПДР'!F:F,'Доначисл ПДР'!$A:$A,Сальдо!$B86),IF(H$5="Факт",SUMIFS(ПДиР_факт[Сумма],ПДиР_факт[Статья],$B86,ПДиР_факт[Месяц],H$4)/1000,"Что-то не так")))</f>
        <v>0</v>
      </c>
      <c r="I86" s="367">
        <f>IF(I$5="План",SUMIFS(ПДиР_план[План, руб],ПДиР_план[Код статьи],$B86,ПДиР_план[Месяц],I$4)/1000,IF(OR(I$5="Ожид",I$5="Прогноз"),SUMIFS(ПДиР_план[Ожид, руб],ПДиР_план[Код статьи],$B86,ПДиР_план[Месяц],I$4)/1000+SUMIFS('Доначисл ПДР'!G:G,'Доначисл ПДР'!$A:$A,Сальдо!$B86),IF(I$5="Факт",SUMIFS(ПДиР_факт[Сумма],ПДиР_факт[Статья],$B86,ПДиР_факт[Месяц],I$4)/1000,"Что-то не так")))</f>
        <v>0</v>
      </c>
      <c r="J86" s="367">
        <f>IF(J$5="План",SUMIFS(ПДиР_план[План, руб],ПДиР_план[Код статьи],$B86,ПДиР_план[Месяц],J$4)/1000,IF(OR(J$5="Ожид",J$5="Прогноз"),SUMIFS(ПДиР_план[Ожид, руб],ПДиР_план[Код статьи],$B86,ПДиР_план[Месяц],J$4)/1000+SUMIFS('Доначисл ПДР'!H:H,'Доначисл ПДР'!$A:$A,Сальдо!$B86),IF(J$5="Факт",SUMIFS(ПДиР_факт[Сумма],ПДиР_факт[Статья],$B86,ПДиР_факт[Месяц],J$4)/1000,"Что-то не так")))</f>
        <v>0</v>
      </c>
      <c r="K86" s="367">
        <f>IF(K$5="План",SUMIFS(ПДиР_план[План, руб],ПДиР_план[Код статьи],$B86,ПДиР_план[Месяц],K$4)/1000,IF(OR(K$5="Ожид",K$5="Прогноз"),SUMIFS(ПДиР_план[Ожид, руб],ПДиР_план[Код статьи],$B86,ПДиР_план[Месяц],K$4)/1000+SUMIFS('Доначисл ПДР'!I:I,'Доначисл ПДР'!$A:$A,Сальдо!$B86),IF(K$5="Факт",SUMIFS(ПДиР_факт[Сумма],ПДиР_факт[Статья],$B86,ПДиР_факт[Месяц],K$4)/1000,"Что-то не так")))</f>
        <v>0</v>
      </c>
      <c r="L86" s="367">
        <f>IF(L$5="План",SUMIFS(ПДиР_план[План, руб],ПДиР_план[Код статьи],$B86,ПДиР_план[Месяц],L$4)/1000,IF(OR(L$5="Ожид",L$5="Прогноз"),SUMIFS(ПДиР_план[Ожид, руб],ПДиР_план[Код статьи],$B86,ПДиР_план[Месяц],L$4)/1000+SUMIFS('Доначисл ПДР'!J:J,'Доначисл ПДР'!$A:$A,Сальдо!$B86),IF(L$5="Факт",SUMIFS(ПДиР_факт[Сумма],ПДиР_факт[Статья],$B86,ПДиР_факт[Месяц],L$4)/1000,"Что-то не так")))</f>
        <v>0</v>
      </c>
      <c r="M86" s="367">
        <f>IF(M$5="План",SUMIFS(ПДиР_план[План, руб],ПДиР_план[Код статьи],$B86,ПДиР_план[Месяц],M$4)/1000,IF(OR(M$5="Ожид",M$5="Прогноз"),SUMIFS(ПДиР_план[Ожид, руб],ПДиР_план[Код статьи],$B86,ПДиР_план[Месяц],M$4)/1000+SUMIFS('Доначисл ПДР'!K:K,'Доначисл ПДР'!$A:$A,Сальдо!$B86),IF(M$5="Факт",SUMIFS(ПДиР_факт[Сумма],ПДиР_факт[Статья],$B86,ПДиР_факт[Месяц],M$4)/1000,"Что-то не так")))</f>
        <v>0</v>
      </c>
      <c r="N86" s="367">
        <f>IF(N$5="План",SUMIFS(ПДиР_план[План, руб],ПДиР_план[Код статьи],$B86,ПДиР_план[Месяц],N$4)/1000,IF(OR(N$5="Ожид",N$5="Прогноз"),SUMIFS(ПДиР_план[Ожид, руб],ПДиР_план[Код статьи],$B86,ПДиР_план[Месяц],N$4)/1000+SUMIFS('Доначисл ПДР'!L:L,'Доначисл ПДР'!$A:$A,Сальдо!$B86),IF(N$5="Факт",SUMIFS(ПДиР_факт[Сумма],ПДиР_факт[Статья],$B86,ПДиР_факт[Месяц],N$4)/1000,"Что-то не так")))</f>
        <v>0</v>
      </c>
      <c r="O86" s="367">
        <f>IF(O$5="План",SUMIFS(ПДиР_план[План, руб],ПДиР_план[Код статьи],$B86,ПДиР_план[Месяц],O$4)/1000,IF(OR(O$5="Ожид",O$5="Прогноз"),SUMIFS(ПДиР_план[Ожид, руб],ПДиР_план[Код статьи],$B86,ПДиР_план[Месяц],O$4)/1000+SUMIFS('Доначисл ПДР'!M:M,'Доначисл ПДР'!$A:$A,Сальдо!$B86),IF(O$5="Факт",SUMIFS(ПДиР_факт[Сумма],ПДиР_факт[Статья],$B86,ПДиР_факт[Месяц],O$4)/1000,"Что-то не так")))</f>
        <v>0</v>
      </c>
      <c r="P86" s="367">
        <f>IF(P$5="План",SUMIFS(ПДиР_план[План, руб],ПДиР_план[Код статьи],$B86,ПДиР_план[Месяц],P$4)/1000,IF(OR(P$5="Ожид",P$5="Прогноз"),SUMIFS(ПДиР_план[Ожид, руб],ПДиР_план[Код статьи],$B86,ПДиР_план[Месяц],P$4)/1000+SUMIFS('Доначисл ПДР'!N:N,'Доначисл ПДР'!$A:$A,Сальдо!$B86),IF(P$5="Факт",SUMIFS(ПДиР_факт[Сумма],ПДиР_факт[Статья],$B86,ПДиР_факт[Месяц],P$4)/1000,"Что-то не так")))</f>
        <v>0</v>
      </c>
      <c r="Q86" s="367">
        <f>IF(Q$5="План",SUMIFS(ПДиР_план[План, руб],ПДиР_план[Код статьи],$B86,ПДиР_план[Месяц],Q$4)/1000,IF(OR(Q$5="Ожид",Q$5="Прогноз"),SUMIFS(ПДиР_план[Ожид, руб],ПДиР_план[Код статьи],$B86,ПДиР_план[Месяц],Q$4)/1000+SUMIFS('Доначисл ПДР'!O:O,'Доначисл ПДР'!$A:$A,Сальдо!$B86),IF(Q$5="Факт",SUMIFS(ПДиР_факт[Сумма],ПДиР_факт[Статья],$B86,ПДиР_факт[Месяц],Q$4)/1000,"Что-то не так")))</f>
        <v>0</v>
      </c>
      <c r="R86" s="367">
        <f t="shared" ref="R86:R92" si="39">SUM(F86:Q86)</f>
        <v>0</v>
      </c>
      <c r="S86" s="386">
        <f t="shared" si="31"/>
        <v>0</v>
      </c>
      <c r="T86" s="387">
        <f t="shared" si="32"/>
        <v>0</v>
      </c>
    </row>
    <row r="87" spans="1:20" ht="22.5" x14ac:dyDescent="0.2">
      <c r="A87" s="74"/>
      <c r="B87" s="81">
        <v>9120020200</v>
      </c>
      <c r="C87" s="797" t="s">
        <v>453</v>
      </c>
      <c r="D87" s="887" t="s">
        <v>1128</v>
      </c>
      <c r="E87" s="372">
        <f>SUMIFS(ПДиР_план[План, руб],ПДиР_план[Код статьи],$B87)/1000</f>
        <v>0</v>
      </c>
      <c r="F87" s="367">
        <f>IF(F$5="План",SUMIFS(ПДиР_план[План, руб],ПДиР_план[Код статьи],$B87,ПДиР_план[Месяц],F$4)/1000,IF(OR(F$5="Ожид",F$5="Прогноз"),SUMIFS(ПДиР_план[Ожид, руб],ПДиР_план[Код статьи],$B87,ПДиР_план[Месяц],F$4)/1000+SUMIFS('Доначисл ПДР'!D:D,'Доначисл ПДР'!$A:$A,Сальдо!$B87),IF(F$5="Факт",SUMIFS(ПДиР_факт[Сумма],ПДиР_факт[Статья],$B87,ПДиР_факт[Месяц],F$4)/1000,"Что-то не так")))</f>
        <v>0</v>
      </c>
      <c r="G87" s="367">
        <f>IF(G$5="План",SUMIFS(ПДиР_план[План, руб],ПДиР_план[Код статьи],$B87,ПДиР_план[Месяц],G$4)/1000,IF(OR(G$5="Ожид",G$5="Прогноз"),SUMIFS(ПДиР_план[Ожид, руб],ПДиР_план[Код статьи],$B87,ПДиР_план[Месяц],G$4)/1000+SUMIFS('Доначисл ПДР'!E:E,'Доначисл ПДР'!$A:$A,Сальдо!$B87),IF(G$5="Факт",SUMIFS(ПДиР_факт[Сумма],ПДиР_факт[Статья],$B87,ПДиР_факт[Месяц],G$4)/1000,"Что-то не так")))</f>
        <v>0</v>
      </c>
      <c r="H87" s="367">
        <f>IF(H$5="План",SUMIFS(ПДиР_план[План, руб],ПДиР_план[Код статьи],$B87,ПДиР_план[Месяц],H$4)/1000,IF(OR(H$5="Ожид",H$5="Прогноз"),SUMIFS(ПДиР_план[Ожид, руб],ПДиР_план[Код статьи],$B87,ПДиР_план[Месяц],H$4)/1000+SUMIFS('Доначисл ПДР'!F:F,'Доначисл ПДР'!$A:$A,Сальдо!$B87),IF(H$5="Факт",SUMIFS(ПДиР_факт[Сумма],ПДиР_факт[Статья],$B87,ПДиР_факт[Месяц],H$4)/1000,"Что-то не так")))</f>
        <v>0</v>
      </c>
      <c r="I87" s="367">
        <f>IF(I$5="План",SUMIFS(ПДиР_план[План, руб],ПДиР_план[Код статьи],$B87,ПДиР_план[Месяц],I$4)/1000,IF(OR(I$5="Ожид",I$5="Прогноз"),SUMIFS(ПДиР_план[Ожид, руб],ПДиР_план[Код статьи],$B87,ПДиР_план[Месяц],I$4)/1000+SUMIFS('Доначисл ПДР'!G:G,'Доначисл ПДР'!$A:$A,Сальдо!$B87),IF(I$5="Факт",SUMIFS(ПДиР_факт[Сумма],ПДиР_факт[Статья],$B87,ПДиР_факт[Месяц],I$4)/1000,"Что-то не так")))</f>
        <v>0</v>
      </c>
      <c r="J87" s="367">
        <f>IF(J$5="План",SUMIFS(ПДиР_план[План, руб],ПДиР_план[Код статьи],$B87,ПДиР_план[Месяц],J$4)/1000,IF(OR(J$5="Ожид",J$5="Прогноз"),SUMIFS(ПДиР_план[Ожид, руб],ПДиР_план[Код статьи],$B87,ПДиР_план[Месяц],J$4)/1000+SUMIFS('Доначисл ПДР'!H:H,'Доначисл ПДР'!$A:$A,Сальдо!$B87),IF(J$5="Факт",SUMIFS(ПДиР_факт[Сумма],ПДиР_факт[Статья],$B87,ПДиР_факт[Месяц],J$4)/1000,"Что-то не так")))</f>
        <v>0</v>
      </c>
      <c r="K87" s="367">
        <f>IF(K$5="План",SUMIFS(ПДиР_план[План, руб],ПДиР_план[Код статьи],$B87,ПДиР_план[Месяц],K$4)/1000,IF(OR(K$5="Ожид",K$5="Прогноз"),SUMIFS(ПДиР_план[Ожид, руб],ПДиР_план[Код статьи],$B87,ПДиР_план[Месяц],K$4)/1000+SUMIFS('Доначисл ПДР'!I:I,'Доначисл ПДР'!$A:$A,Сальдо!$B87),IF(K$5="Факт",SUMIFS(ПДиР_факт[Сумма],ПДиР_факт[Статья],$B87,ПДиР_факт[Месяц],K$4)/1000,"Что-то не так")))</f>
        <v>0</v>
      </c>
      <c r="L87" s="367">
        <f>IF(L$5="План",SUMIFS(ПДиР_план[План, руб],ПДиР_план[Код статьи],$B87,ПДиР_план[Месяц],L$4)/1000,IF(OR(L$5="Ожид",L$5="Прогноз"),SUMIFS(ПДиР_план[Ожид, руб],ПДиР_план[Код статьи],$B87,ПДиР_план[Месяц],L$4)/1000+SUMIFS('Доначисл ПДР'!J:J,'Доначисл ПДР'!$A:$A,Сальдо!$B87),IF(L$5="Факт",SUMIFS(ПДиР_факт[Сумма],ПДиР_факт[Статья],$B87,ПДиР_факт[Месяц],L$4)/1000,"Что-то не так")))</f>
        <v>0</v>
      </c>
      <c r="M87" s="367">
        <f>IF(M$5="План",SUMIFS(ПДиР_план[План, руб],ПДиР_план[Код статьи],$B87,ПДиР_план[Месяц],M$4)/1000,IF(OR(M$5="Ожид",M$5="Прогноз"),SUMIFS(ПДиР_план[Ожид, руб],ПДиР_план[Код статьи],$B87,ПДиР_план[Месяц],M$4)/1000+SUMIFS('Доначисл ПДР'!K:K,'Доначисл ПДР'!$A:$A,Сальдо!$B87),IF(M$5="Факт",SUMIFS(ПДиР_факт[Сумма],ПДиР_факт[Статья],$B87,ПДиР_факт[Месяц],M$4)/1000,"Что-то не так")))</f>
        <v>0</v>
      </c>
      <c r="N87" s="367">
        <f>IF(N$5="План",SUMIFS(ПДиР_план[План, руб],ПДиР_план[Код статьи],$B87,ПДиР_план[Месяц],N$4)/1000,IF(OR(N$5="Ожид",N$5="Прогноз"),SUMIFS(ПДиР_план[Ожид, руб],ПДиР_план[Код статьи],$B87,ПДиР_план[Месяц],N$4)/1000+SUMIFS('Доначисл ПДР'!L:L,'Доначисл ПДР'!$A:$A,Сальдо!$B87),IF(N$5="Факт",SUMIFS(ПДиР_факт[Сумма],ПДиР_факт[Статья],$B87,ПДиР_факт[Месяц],N$4)/1000,"Что-то не так")))</f>
        <v>0</v>
      </c>
      <c r="O87" s="367">
        <f>IF(O$5="План",SUMIFS(ПДиР_план[План, руб],ПДиР_план[Код статьи],$B87,ПДиР_план[Месяц],O$4)/1000,IF(OR(O$5="Ожид",O$5="Прогноз"),SUMIFS(ПДиР_план[Ожид, руб],ПДиР_план[Код статьи],$B87,ПДиР_план[Месяц],O$4)/1000+SUMIFS('Доначисл ПДР'!M:M,'Доначисл ПДР'!$A:$A,Сальдо!$B87),IF(O$5="Факт",SUMIFS(ПДиР_факт[Сумма],ПДиР_факт[Статья],$B87,ПДиР_факт[Месяц],O$4)/1000,"Что-то не так")))</f>
        <v>0</v>
      </c>
      <c r="P87" s="367">
        <f>IF(P$5="План",SUMIFS(ПДиР_план[План, руб],ПДиР_план[Код статьи],$B87,ПДиР_план[Месяц],P$4)/1000,IF(OR(P$5="Ожид",P$5="Прогноз"),SUMIFS(ПДиР_план[Ожид, руб],ПДиР_план[Код статьи],$B87,ПДиР_план[Месяц],P$4)/1000+SUMIFS('Доначисл ПДР'!N:N,'Доначисл ПДР'!$A:$A,Сальдо!$B87),IF(P$5="Факт",SUMIFS(ПДиР_факт[Сумма],ПДиР_факт[Статья],$B87,ПДиР_факт[Месяц],P$4)/1000,"Что-то не так")))</f>
        <v>0</v>
      </c>
      <c r="Q87" s="367">
        <f>IF(Q$5="План",SUMIFS(ПДиР_план[План, руб],ПДиР_план[Код статьи],$B87,ПДиР_план[Месяц],Q$4)/1000,IF(OR(Q$5="Ожид",Q$5="Прогноз"),SUMIFS(ПДиР_план[Ожид, руб],ПДиР_план[Код статьи],$B87,ПДиР_план[Месяц],Q$4)/1000+SUMIFS('Доначисл ПДР'!O:O,'Доначисл ПДР'!$A:$A,Сальдо!$B87),IF(Q$5="Факт",SUMIFS(ПДиР_факт[Сумма],ПДиР_факт[Статья],$B87,ПДиР_факт[Месяц],Q$4)/1000,"Что-то не так")))</f>
        <v>0</v>
      </c>
      <c r="R87" s="367">
        <f t="shared" si="39"/>
        <v>0</v>
      </c>
      <c r="S87" s="386">
        <f t="shared" si="31"/>
        <v>0</v>
      </c>
      <c r="T87" s="387">
        <f t="shared" si="32"/>
        <v>0</v>
      </c>
    </row>
    <row r="88" spans="1:20" ht="22.5" x14ac:dyDescent="0.2">
      <c r="A88" s="74"/>
      <c r="B88" s="81">
        <v>9120020300</v>
      </c>
      <c r="C88" s="797" t="s">
        <v>454</v>
      </c>
      <c r="D88" s="887" t="s">
        <v>1128</v>
      </c>
      <c r="E88" s="372">
        <f>SUMIFS(ПДиР_план[План, руб],ПДиР_план[Код статьи],$B88)/1000</f>
        <v>0</v>
      </c>
      <c r="F88" s="367">
        <f>IF(F$5="План",SUMIFS(ПДиР_план[План, руб],ПДиР_план[Код статьи],$B88,ПДиР_план[Месяц],F$4)/1000,IF(OR(F$5="Ожид",F$5="Прогноз"),SUMIFS(ПДиР_план[Ожид, руб],ПДиР_план[Код статьи],$B88,ПДиР_план[Месяц],F$4)/1000+SUMIFS('Доначисл ПДР'!D:D,'Доначисл ПДР'!$A:$A,Сальдо!$B88),IF(F$5="Факт",SUMIFS(ПДиР_факт[Сумма],ПДиР_факт[Статья],$B88,ПДиР_факт[Месяц],F$4)/1000,"Что-то не так")))</f>
        <v>0</v>
      </c>
      <c r="G88" s="367">
        <f>IF(G$5="План",SUMIFS(ПДиР_план[План, руб],ПДиР_план[Код статьи],$B88,ПДиР_план[Месяц],G$4)/1000,IF(OR(G$5="Ожид",G$5="Прогноз"),SUMIFS(ПДиР_план[Ожид, руб],ПДиР_план[Код статьи],$B88,ПДиР_план[Месяц],G$4)/1000+SUMIFS('Доначисл ПДР'!E:E,'Доначисл ПДР'!$A:$A,Сальдо!$B88),IF(G$5="Факт",SUMIFS(ПДиР_факт[Сумма],ПДиР_факт[Статья],$B88,ПДиР_факт[Месяц],G$4)/1000,"Что-то не так")))</f>
        <v>0</v>
      </c>
      <c r="H88" s="367">
        <f>IF(H$5="План",SUMIFS(ПДиР_план[План, руб],ПДиР_план[Код статьи],$B88,ПДиР_план[Месяц],H$4)/1000,IF(OR(H$5="Ожид",H$5="Прогноз"),SUMIFS(ПДиР_план[Ожид, руб],ПДиР_план[Код статьи],$B88,ПДиР_план[Месяц],H$4)/1000+SUMIFS('Доначисл ПДР'!F:F,'Доначисл ПДР'!$A:$A,Сальдо!$B88),IF(H$5="Факт",SUMIFS(ПДиР_факт[Сумма],ПДиР_факт[Статья],$B88,ПДиР_факт[Месяц],H$4)/1000,"Что-то не так")))</f>
        <v>0</v>
      </c>
      <c r="I88" s="367">
        <f>IF(I$5="План",SUMIFS(ПДиР_план[План, руб],ПДиР_план[Код статьи],$B88,ПДиР_план[Месяц],I$4)/1000,IF(OR(I$5="Ожид",I$5="Прогноз"),SUMIFS(ПДиР_план[Ожид, руб],ПДиР_план[Код статьи],$B88,ПДиР_план[Месяц],I$4)/1000+SUMIFS('Доначисл ПДР'!G:G,'Доначисл ПДР'!$A:$A,Сальдо!$B88),IF(I$5="Факт",SUMIFS(ПДиР_факт[Сумма],ПДиР_факт[Статья],$B88,ПДиР_факт[Месяц],I$4)/1000,"Что-то не так")))</f>
        <v>0</v>
      </c>
      <c r="J88" s="367">
        <f>IF(J$5="План",SUMIFS(ПДиР_план[План, руб],ПДиР_план[Код статьи],$B88,ПДиР_план[Месяц],J$4)/1000,IF(OR(J$5="Ожид",J$5="Прогноз"),SUMIFS(ПДиР_план[Ожид, руб],ПДиР_план[Код статьи],$B88,ПДиР_план[Месяц],J$4)/1000+SUMIFS('Доначисл ПДР'!H:H,'Доначисл ПДР'!$A:$A,Сальдо!$B88),IF(J$5="Факт",SUMIFS(ПДиР_факт[Сумма],ПДиР_факт[Статья],$B88,ПДиР_факт[Месяц],J$4)/1000,"Что-то не так")))</f>
        <v>0</v>
      </c>
      <c r="K88" s="367">
        <f>IF(K$5="План",SUMIFS(ПДиР_план[План, руб],ПДиР_план[Код статьи],$B88,ПДиР_план[Месяц],K$4)/1000,IF(OR(K$5="Ожид",K$5="Прогноз"),SUMIFS(ПДиР_план[Ожид, руб],ПДиР_план[Код статьи],$B88,ПДиР_план[Месяц],K$4)/1000+SUMIFS('Доначисл ПДР'!I:I,'Доначисл ПДР'!$A:$A,Сальдо!$B88),IF(K$5="Факт",SUMIFS(ПДиР_факт[Сумма],ПДиР_факт[Статья],$B88,ПДиР_факт[Месяц],K$4)/1000,"Что-то не так")))</f>
        <v>0</v>
      </c>
      <c r="L88" s="367">
        <f>IF(L$5="План",SUMIFS(ПДиР_план[План, руб],ПДиР_план[Код статьи],$B88,ПДиР_план[Месяц],L$4)/1000,IF(OR(L$5="Ожид",L$5="Прогноз"),SUMIFS(ПДиР_план[Ожид, руб],ПДиР_план[Код статьи],$B88,ПДиР_план[Месяц],L$4)/1000+SUMIFS('Доначисл ПДР'!J:J,'Доначисл ПДР'!$A:$A,Сальдо!$B88),IF(L$5="Факт",SUMIFS(ПДиР_факт[Сумма],ПДиР_факт[Статья],$B88,ПДиР_факт[Месяц],L$4)/1000,"Что-то не так")))</f>
        <v>0</v>
      </c>
      <c r="M88" s="367">
        <f>IF(M$5="План",SUMIFS(ПДиР_план[План, руб],ПДиР_план[Код статьи],$B88,ПДиР_план[Месяц],M$4)/1000,IF(OR(M$5="Ожид",M$5="Прогноз"),SUMIFS(ПДиР_план[Ожид, руб],ПДиР_план[Код статьи],$B88,ПДиР_план[Месяц],M$4)/1000+SUMIFS('Доначисл ПДР'!K:K,'Доначисл ПДР'!$A:$A,Сальдо!$B88),IF(M$5="Факт",SUMIFS(ПДиР_факт[Сумма],ПДиР_факт[Статья],$B88,ПДиР_факт[Месяц],M$4)/1000,"Что-то не так")))</f>
        <v>0</v>
      </c>
      <c r="N88" s="367">
        <f>IF(N$5="План",SUMIFS(ПДиР_план[План, руб],ПДиР_план[Код статьи],$B88,ПДиР_план[Месяц],N$4)/1000,IF(OR(N$5="Ожид",N$5="Прогноз"),SUMIFS(ПДиР_план[Ожид, руб],ПДиР_план[Код статьи],$B88,ПДиР_план[Месяц],N$4)/1000+SUMIFS('Доначисл ПДР'!L:L,'Доначисл ПДР'!$A:$A,Сальдо!$B88),IF(N$5="Факт",SUMIFS(ПДиР_факт[Сумма],ПДиР_факт[Статья],$B88,ПДиР_факт[Месяц],N$4)/1000,"Что-то не так")))</f>
        <v>0</v>
      </c>
      <c r="O88" s="367">
        <f>IF(O$5="План",SUMIFS(ПДиР_план[План, руб],ПДиР_план[Код статьи],$B88,ПДиР_план[Месяц],O$4)/1000,IF(OR(O$5="Ожид",O$5="Прогноз"),SUMIFS(ПДиР_план[Ожид, руб],ПДиР_план[Код статьи],$B88,ПДиР_план[Месяц],O$4)/1000+SUMIFS('Доначисл ПДР'!M:M,'Доначисл ПДР'!$A:$A,Сальдо!$B88),IF(O$5="Факт",SUMIFS(ПДиР_факт[Сумма],ПДиР_факт[Статья],$B88,ПДиР_факт[Месяц],O$4)/1000,"Что-то не так")))</f>
        <v>0</v>
      </c>
      <c r="P88" s="367">
        <f>IF(P$5="План",SUMIFS(ПДиР_план[План, руб],ПДиР_план[Код статьи],$B88,ПДиР_план[Месяц],P$4)/1000,IF(OR(P$5="Ожид",P$5="Прогноз"),SUMIFS(ПДиР_план[Ожид, руб],ПДиР_план[Код статьи],$B88,ПДиР_план[Месяц],P$4)/1000+SUMIFS('Доначисл ПДР'!N:N,'Доначисл ПДР'!$A:$A,Сальдо!$B88),IF(P$5="Факт",SUMIFS(ПДиР_факт[Сумма],ПДиР_факт[Статья],$B88,ПДиР_факт[Месяц],P$4)/1000,"Что-то не так")))</f>
        <v>0</v>
      </c>
      <c r="Q88" s="367">
        <f>IF(Q$5="План",SUMIFS(ПДиР_план[План, руб],ПДиР_план[Код статьи],$B88,ПДиР_план[Месяц],Q$4)/1000,IF(OR(Q$5="Ожид",Q$5="Прогноз"),SUMIFS(ПДиР_план[Ожид, руб],ПДиР_план[Код статьи],$B88,ПДиР_план[Месяц],Q$4)/1000+SUMIFS('Доначисл ПДР'!O:O,'Доначисл ПДР'!$A:$A,Сальдо!$B88),IF(Q$5="Факт",SUMIFS(ПДиР_факт[Сумма],ПДиР_факт[Статья],$B88,ПДиР_факт[Месяц],Q$4)/1000,"Что-то не так")))</f>
        <v>0</v>
      </c>
      <c r="R88" s="367">
        <f t="shared" si="39"/>
        <v>0</v>
      </c>
      <c r="S88" s="386">
        <f t="shared" si="31"/>
        <v>0</v>
      </c>
      <c r="T88" s="387">
        <f t="shared" si="32"/>
        <v>0</v>
      </c>
    </row>
    <row r="89" spans="1:20" ht="22.5" x14ac:dyDescent="0.2">
      <c r="A89" s="74"/>
      <c r="B89" s="81">
        <v>9120020400</v>
      </c>
      <c r="C89" s="797" t="s">
        <v>455</v>
      </c>
      <c r="D89" s="887" t="s">
        <v>1155</v>
      </c>
      <c r="E89" s="372">
        <f>SUMIFS(ПДиР_план[План, руб],ПДиР_план[Код статьи],$B89)/1000</f>
        <v>0</v>
      </c>
      <c r="F89" s="367">
        <f>IF(F$5="План",SUMIFS(ПДиР_план[План, руб],ПДиР_план[Код статьи],$B89,ПДиР_план[Месяц],F$4)/1000,IF(OR(F$5="Ожид",F$5="Прогноз"),SUMIFS(ПДиР_план[Ожид, руб],ПДиР_план[Код статьи],$B89,ПДиР_план[Месяц],F$4)/1000+SUMIFS('Доначисл ПДР'!D:D,'Доначисл ПДР'!$A:$A,Сальдо!$B89),IF(F$5="Факт",SUMIFS(ПДиР_факт[Сумма],ПДиР_факт[Статья],$B89,ПДиР_факт[Месяц],F$4)/1000,"Что-то не так")))</f>
        <v>0</v>
      </c>
      <c r="G89" s="367">
        <f>IF(G$5="План",SUMIFS(ПДиР_план[План, руб],ПДиР_план[Код статьи],$B89,ПДиР_план[Месяц],G$4)/1000,IF(OR(G$5="Ожид",G$5="Прогноз"),SUMIFS(ПДиР_план[Ожид, руб],ПДиР_план[Код статьи],$B89,ПДиР_план[Месяц],G$4)/1000+SUMIFS('Доначисл ПДР'!E:E,'Доначисл ПДР'!$A:$A,Сальдо!$B89),IF(G$5="Факт",SUMIFS(ПДиР_факт[Сумма],ПДиР_факт[Статья],$B89,ПДиР_факт[Месяц],G$4)/1000,"Что-то не так")))</f>
        <v>0</v>
      </c>
      <c r="H89" s="367">
        <f>IF(H$5="План",SUMIFS(ПДиР_план[План, руб],ПДиР_план[Код статьи],$B89,ПДиР_план[Месяц],H$4)/1000,IF(OR(H$5="Ожид",H$5="Прогноз"),SUMIFS(ПДиР_план[Ожид, руб],ПДиР_план[Код статьи],$B89,ПДиР_план[Месяц],H$4)/1000+SUMIFS('Доначисл ПДР'!F:F,'Доначисл ПДР'!$A:$A,Сальдо!$B89),IF(H$5="Факт",SUMIFS(ПДиР_факт[Сумма],ПДиР_факт[Статья],$B89,ПДиР_факт[Месяц],H$4)/1000,"Что-то не так")))</f>
        <v>0</v>
      </c>
      <c r="I89" s="367">
        <f>IF(I$5="План",SUMIFS(ПДиР_план[План, руб],ПДиР_план[Код статьи],$B89,ПДиР_план[Месяц],I$4)/1000,IF(OR(I$5="Ожид",I$5="Прогноз"),SUMIFS(ПДиР_план[Ожид, руб],ПДиР_план[Код статьи],$B89,ПДиР_план[Месяц],I$4)/1000+SUMIFS('Доначисл ПДР'!G:G,'Доначисл ПДР'!$A:$A,Сальдо!$B89),IF(I$5="Факт",SUMIFS(ПДиР_факт[Сумма],ПДиР_факт[Статья],$B89,ПДиР_факт[Месяц],I$4)/1000,"Что-то не так")))</f>
        <v>0</v>
      </c>
      <c r="J89" s="367">
        <f>IF(J$5="План",SUMIFS(ПДиР_план[План, руб],ПДиР_план[Код статьи],$B89,ПДиР_план[Месяц],J$4)/1000,IF(OR(J$5="Ожид",J$5="Прогноз"),SUMIFS(ПДиР_план[Ожид, руб],ПДиР_план[Код статьи],$B89,ПДиР_план[Месяц],J$4)/1000+SUMIFS('Доначисл ПДР'!H:H,'Доначисл ПДР'!$A:$A,Сальдо!$B89),IF(J$5="Факт",SUMIFS(ПДиР_факт[Сумма],ПДиР_факт[Статья],$B89,ПДиР_факт[Месяц],J$4)/1000,"Что-то не так")))</f>
        <v>0</v>
      </c>
      <c r="K89" s="367">
        <f>IF(K$5="План",SUMIFS(ПДиР_план[План, руб],ПДиР_план[Код статьи],$B89,ПДиР_план[Месяц],K$4)/1000,IF(OR(K$5="Ожид",K$5="Прогноз"),SUMIFS(ПДиР_план[Ожид, руб],ПДиР_план[Код статьи],$B89,ПДиР_план[Месяц],K$4)/1000+SUMIFS('Доначисл ПДР'!I:I,'Доначисл ПДР'!$A:$A,Сальдо!$B89),IF(K$5="Факт",SUMIFS(ПДиР_факт[Сумма],ПДиР_факт[Статья],$B89,ПДиР_факт[Месяц],K$4)/1000,"Что-то не так")))</f>
        <v>0</v>
      </c>
      <c r="L89" s="367">
        <f>IF(L$5="План",SUMIFS(ПДиР_план[План, руб],ПДиР_план[Код статьи],$B89,ПДиР_план[Месяц],L$4)/1000,IF(OR(L$5="Ожид",L$5="Прогноз"),SUMIFS(ПДиР_план[Ожид, руб],ПДиР_план[Код статьи],$B89,ПДиР_план[Месяц],L$4)/1000+SUMIFS('Доначисл ПДР'!J:J,'Доначисл ПДР'!$A:$A,Сальдо!$B89),IF(L$5="Факт",SUMIFS(ПДиР_факт[Сумма],ПДиР_факт[Статья],$B89,ПДиР_факт[Месяц],L$4)/1000,"Что-то не так")))</f>
        <v>0</v>
      </c>
      <c r="M89" s="367">
        <f>IF(M$5="План",SUMIFS(ПДиР_план[План, руб],ПДиР_план[Код статьи],$B89,ПДиР_план[Месяц],M$4)/1000,IF(OR(M$5="Ожид",M$5="Прогноз"),SUMIFS(ПДиР_план[Ожид, руб],ПДиР_план[Код статьи],$B89,ПДиР_план[Месяц],M$4)/1000+SUMIFS('Доначисл ПДР'!K:K,'Доначисл ПДР'!$A:$A,Сальдо!$B89),IF(M$5="Факт",SUMIFS(ПДиР_факт[Сумма],ПДиР_факт[Статья],$B89,ПДиР_факт[Месяц],M$4)/1000,"Что-то не так")))</f>
        <v>0</v>
      </c>
      <c r="N89" s="367">
        <f>IF(N$5="План",SUMIFS(ПДиР_план[План, руб],ПДиР_план[Код статьи],$B89,ПДиР_план[Месяц],N$4)/1000,IF(OR(N$5="Ожид",N$5="Прогноз"),SUMIFS(ПДиР_план[Ожид, руб],ПДиР_план[Код статьи],$B89,ПДиР_план[Месяц],N$4)/1000+SUMIFS('Доначисл ПДР'!L:L,'Доначисл ПДР'!$A:$A,Сальдо!$B89),IF(N$5="Факт",SUMIFS(ПДиР_факт[Сумма],ПДиР_факт[Статья],$B89,ПДиР_факт[Месяц],N$4)/1000,"Что-то не так")))</f>
        <v>0</v>
      </c>
      <c r="O89" s="367">
        <f>IF(O$5="План",SUMIFS(ПДиР_план[План, руб],ПДиР_план[Код статьи],$B89,ПДиР_план[Месяц],O$4)/1000,IF(OR(O$5="Ожид",O$5="Прогноз"),SUMIFS(ПДиР_план[Ожид, руб],ПДиР_план[Код статьи],$B89,ПДиР_план[Месяц],O$4)/1000+SUMIFS('Доначисл ПДР'!M:M,'Доначисл ПДР'!$A:$A,Сальдо!$B89),IF(O$5="Факт",SUMIFS(ПДиР_факт[Сумма],ПДиР_факт[Статья],$B89,ПДиР_факт[Месяц],O$4)/1000,"Что-то не так")))</f>
        <v>0</v>
      </c>
      <c r="P89" s="367">
        <f>IF(P$5="План",SUMIFS(ПДиР_план[План, руб],ПДиР_план[Код статьи],$B89,ПДиР_план[Месяц],P$4)/1000,IF(OR(P$5="Ожид",P$5="Прогноз"),SUMIFS(ПДиР_план[Ожид, руб],ПДиР_план[Код статьи],$B89,ПДиР_план[Месяц],P$4)/1000+SUMIFS('Доначисл ПДР'!N:N,'Доначисл ПДР'!$A:$A,Сальдо!$B89),IF(P$5="Факт",SUMIFS(ПДиР_факт[Сумма],ПДиР_факт[Статья],$B89,ПДиР_факт[Месяц],P$4)/1000,"Что-то не так")))</f>
        <v>0</v>
      </c>
      <c r="Q89" s="367">
        <f>IF(Q$5="План",SUMIFS(ПДиР_план[План, руб],ПДиР_план[Код статьи],$B89,ПДиР_план[Месяц],Q$4)/1000,IF(OR(Q$5="Ожид",Q$5="Прогноз"),SUMIFS(ПДиР_план[Ожид, руб],ПДиР_план[Код статьи],$B89,ПДиР_план[Месяц],Q$4)/1000+SUMIFS('Доначисл ПДР'!O:O,'Доначисл ПДР'!$A:$A,Сальдо!$B89),IF(Q$5="Факт",SUMIFS(ПДиР_факт[Сумма],ПДиР_факт[Статья],$B89,ПДиР_факт[Месяц],Q$4)/1000,"Что-то не так")))</f>
        <v>0</v>
      </c>
      <c r="R89" s="367">
        <f t="shared" si="39"/>
        <v>0</v>
      </c>
      <c r="S89" s="386">
        <f t="shared" si="31"/>
        <v>0</v>
      </c>
      <c r="T89" s="387">
        <f t="shared" si="32"/>
        <v>0</v>
      </c>
    </row>
    <row r="90" spans="1:20" x14ac:dyDescent="0.2">
      <c r="A90" s="74"/>
      <c r="B90" s="81">
        <v>9120020500</v>
      </c>
      <c r="C90" s="797" t="s">
        <v>456</v>
      </c>
      <c r="D90" s="887" t="s">
        <v>1128</v>
      </c>
      <c r="E90" s="372">
        <f>SUMIFS(ПДиР_план[План, руб],ПДиР_план[Код статьи],$B90)/1000</f>
        <v>0</v>
      </c>
      <c r="F90" s="367">
        <f>IF(F$5="План",SUMIFS(ПДиР_план[План, руб],ПДиР_план[Код статьи],$B90,ПДиР_план[Месяц],F$4)/1000,IF(OR(F$5="Ожид",F$5="Прогноз"),SUMIFS(ПДиР_план[Ожид, руб],ПДиР_план[Код статьи],$B90,ПДиР_план[Месяц],F$4)/1000+SUMIFS('Доначисл ПДР'!D:D,'Доначисл ПДР'!$A:$A,Сальдо!$B90),IF(F$5="Факт",SUMIFS(ПДиР_факт[Сумма],ПДиР_факт[Статья],$B90,ПДиР_факт[Месяц],F$4)/1000,"Что-то не так")))</f>
        <v>0</v>
      </c>
      <c r="G90" s="367">
        <f>IF(G$5="План",SUMIFS(ПДиР_план[План, руб],ПДиР_план[Код статьи],$B90,ПДиР_план[Месяц],G$4)/1000,IF(OR(G$5="Ожид",G$5="Прогноз"),SUMIFS(ПДиР_план[Ожид, руб],ПДиР_план[Код статьи],$B90,ПДиР_план[Месяц],G$4)/1000+SUMIFS('Доначисл ПДР'!E:E,'Доначисл ПДР'!$A:$A,Сальдо!$B90),IF(G$5="Факт",SUMIFS(ПДиР_факт[Сумма],ПДиР_факт[Статья],$B90,ПДиР_факт[Месяц],G$4)/1000,"Что-то не так")))</f>
        <v>0</v>
      </c>
      <c r="H90" s="367">
        <f>IF(H$5="План",SUMIFS(ПДиР_план[План, руб],ПДиР_план[Код статьи],$B90,ПДиР_план[Месяц],H$4)/1000,IF(OR(H$5="Ожид",H$5="Прогноз"),SUMIFS(ПДиР_план[Ожид, руб],ПДиР_план[Код статьи],$B90,ПДиР_план[Месяц],H$4)/1000+SUMIFS('Доначисл ПДР'!F:F,'Доначисл ПДР'!$A:$A,Сальдо!$B90),IF(H$5="Факт",SUMIFS(ПДиР_факт[Сумма],ПДиР_факт[Статья],$B90,ПДиР_факт[Месяц],H$4)/1000,"Что-то не так")))</f>
        <v>0</v>
      </c>
      <c r="I90" s="367">
        <f>IF(I$5="План",SUMIFS(ПДиР_план[План, руб],ПДиР_план[Код статьи],$B90,ПДиР_план[Месяц],I$4)/1000,IF(OR(I$5="Ожид",I$5="Прогноз"),SUMIFS(ПДиР_план[Ожид, руб],ПДиР_план[Код статьи],$B90,ПДиР_план[Месяц],I$4)/1000+SUMIFS('Доначисл ПДР'!G:G,'Доначисл ПДР'!$A:$A,Сальдо!$B90),IF(I$5="Факт",SUMIFS(ПДиР_факт[Сумма],ПДиР_факт[Статья],$B90,ПДиР_факт[Месяц],I$4)/1000,"Что-то не так")))</f>
        <v>0</v>
      </c>
      <c r="J90" s="367">
        <f>IF(J$5="План",SUMIFS(ПДиР_план[План, руб],ПДиР_план[Код статьи],$B90,ПДиР_план[Месяц],J$4)/1000,IF(OR(J$5="Ожид",J$5="Прогноз"),SUMIFS(ПДиР_план[Ожид, руб],ПДиР_план[Код статьи],$B90,ПДиР_план[Месяц],J$4)/1000+SUMIFS('Доначисл ПДР'!H:H,'Доначисл ПДР'!$A:$A,Сальдо!$B90),IF(J$5="Факт",SUMIFS(ПДиР_факт[Сумма],ПДиР_факт[Статья],$B90,ПДиР_факт[Месяц],J$4)/1000,"Что-то не так")))</f>
        <v>0</v>
      </c>
      <c r="K90" s="367">
        <f>IF(K$5="План",SUMIFS(ПДиР_план[План, руб],ПДиР_план[Код статьи],$B90,ПДиР_план[Месяц],K$4)/1000,IF(OR(K$5="Ожид",K$5="Прогноз"),SUMIFS(ПДиР_план[Ожид, руб],ПДиР_план[Код статьи],$B90,ПДиР_план[Месяц],K$4)/1000+SUMIFS('Доначисл ПДР'!I:I,'Доначисл ПДР'!$A:$A,Сальдо!$B90),IF(K$5="Факт",SUMIFS(ПДиР_факт[Сумма],ПДиР_факт[Статья],$B90,ПДиР_факт[Месяц],K$4)/1000,"Что-то не так")))</f>
        <v>0</v>
      </c>
      <c r="L90" s="367">
        <f>IF(L$5="План",SUMIFS(ПДиР_план[План, руб],ПДиР_план[Код статьи],$B90,ПДиР_план[Месяц],L$4)/1000,IF(OR(L$5="Ожид",L$5="Прогноз"),SUMIFS(ПДиР_план[Ожид, руб],ПДиР_план[Код статьи],$B90,ПДиР_план[Месяц],L$4)/1000+SUMIFS('Доначисл ПДР'!J:J,'Доначисл ПДР'!$A:$A,Сальдо!$B90),IF(L$5="Факт",SUMIFS(ПДиР_факт[Сумма],ПДиР_факт[Статья],$B90,ПДиР_факт[Месяц],L$4)/1000,"Что-то не так")))</f>
        <v>0</v>
      </c>
      <c r="M90" s="367">
        <f>IF(M$5="План",SUMIFS(ПДиР_план[План, руб],ПДиР_план[Код статьи],$B90,ПДиР_план[Месяц],M$4)/1000,IF(OR(M$5="Ожид",M$5="Прогноз"),SUMIFS(ПДиР_план[Ожид, руб],ПДиР_план[Код статьи],$B90,ПДиР_план[Месяц],M$4)/1000+SUMIFS('Доначисл ПДР'!K:K,'Доначисл ПДР'!$A:$A,Сальдо!$B90),IF(M$5="Факт",SUMIFS(ПДиР_факт[Сумма],ПДиР_факт[Статья],$B90,ПДиР_факт[Месяц],M$4)/1000,"Что-то не так")))</f>
        <v>0</v>
      </c>
      <c r="N90" s="367">
        <f>IF(N$5="План",SUMIFS(ПДиР_план[План, руб],ПДиР_план[Код статьи],$B90,ПДиР_план[Месяц],N$4)/1000,IF(OR(N$5="Ожид",N$5="Прогноз"),SUMIFS(ПДиР_план[Ожид, руб],ПДиР_план[Код статьи],$B90,ПДиР_план[Месяц],N$4)/1000+SUMIFS('Доначисл ПДР'!L:L,'Доначисл ПДР'!$A:$A,Сальдо!$B90),IF(N$5="Факт",SUMIFS(ПДиР_факт[Сумма],ПДиР_факт[Статья],$B90,ПДиР_факт[Месяц],N$4)/1000,"Что-то не так")))</f>
        <v>0</v>
      </c>
      <c r="O90" s="367">
        <f>IF(O$5="План",SUMIFS(ПДиР_план[План, руб],ПДиР_план[Код статьи],$B90,ПДиР_план[Месяц],O$4)/1000,IF(OR(O$5="Ожид",O$5="Прогноз"),SUMIFS(ПДиР_план[Ожид, руб],ПДиР_план[Код статьи],$B90,ПДиР_план[Месяц],O$4)/1000+SUMIFS('Доначисл ПДР'!M:M,'Доначисл ПДР'!$A:$A,Сальдо!$B90),IF(O$5="Факт",SUMIFS(ПДиР_факт[Сумма],ПДиР_факт[Статья],$B90,ПДиР_факт[Месяц],O$4)/1000,"Что-то не так")))</f>
        <v>0</v>
      </c>
      <c r="P90" s="367">
        <f>IF(P$5="План",SUMIFS(ПДиР_план[План, руб],ПДиР_план[Код статьи],$B90,ПДиР_план[Месяц],P$4)/1000,IF(OR(P$5="Ожид",P$5="Прогноз"),SUMIFS(ПДиР_план[Ожид, руб],ПДиР_план[Код статьи],$B90,ПДиР_план[Месяц],P$4)/1000+SUMIFS('Доначисл ПДР'!N:N,'Доначисл ПДР'!$A:$A,Сальдо!$B90),IF(P$5="Факт",SUMIFS(ПДиР_факт[Сумма],ПДиР_факт[Статья],$B90,ПДиР_факт[Месяц],P$4)/1000,"Что-то не так")))</f>
        <v>0</v>
      </c>
      <c r="Q90" s="367">
        <f>IF(Q$5="План",SUMIFS(ПДиР_план[План, руб],ПДиР_план[Код статьи],$B90,ПДиР_план[Месяц],Q$4)/1000,IF(OR(Q$5="Ожид",Q$5="Прогноз"),SUMIFS(ПДиР_план[Ожид, руб],ПДиР_план[Код статьи],$B90,ПДиР_план[Месяц],Q$4)/1000+SUMIFS('Доначисл ПДР'!O:O,'Доначисл ПДР'!$A:$A,Сальдо!$B90),IF(Q$5="Факт",SUMIFS(ПДиР_факт[Сумма],ПДиР_факт[Статья],$B90,ПДиР_факт[Месяц],Q$4)/1000,"Что-то не так")))</f>
        <v>0</v>
      </c>
      <c r="R90" s="367">
        <f t="shared" si="39"/>
        <v>0</v>
      </c>
      <c r="S90" s="386">
        <f t="shared" si="31"/>
        <v>0</v>
      </c>
      <c r="T90" s="387">
        <f t="shared" si="32"/>
        <v>0</v>
      </c>
    </row>
    <row r="91" spans="1:20" x14ac:dyDescent="0.2">
      <c r="A91" s="74"/>
      <c r="B91" s="81">
        <v>9120020600</v>
      </c>
      <c r="C91" s="797" t="s">
        <v>457</v>
      </c>
      <c r="D91" s="887" t="s">
        <v>1128</v>
      </c>
      <c r="E91" s="372">
        <f>SUMIFS(ПДиР_план[План, руб],ПДиР_план[Код статьи],$B91)/1000</f>
        <v>0</v>
      </c>
      <c r="F91" s="367">
        <f>IF(F$5="План",SUMIFS(ПДиР_план[План, руб],ПДиР_план[Код статьи],$B91,ПДиР_план[Месяц],F$4)/1000,IF(OR(F$5="Ожид",F$5="Прогноз"),SUMIFS(ПДиР_план[Ожид, руб],ПДиР_план[Код статьи],$B91,ПДиР_план[Месяц],F$4)/1000+SUMIFS('Доначисл ПДР'!D:D,'Доначисл ПДР'!$A:$A,Сальдо!$B91),IF(F$5="Факт",SUMIFS(ПДиР_факт[Сумма],ПДиР_факт[Статья],$B91,ПДиР_факт[Месяц],F$4)/1000,"Что-то не так")))</f>
        <v>0</v>
      </c>
      <c r="G91" s="367">
        <f>IF(G$5="План",SUMIFS(ПДиР_план[План, руб],ПДиР_план[Код статьи],$B91,ПДиР_план[Месяц],G$4)/1000,IF(OR(G$5="Ожид",G$5="Прогноз"),SUMIFS(ПДиР_план[Ожид, руб],ПДиР_план[Код статьи],$B91,ПДиР_план[Месяц],G$4)/1000+SUMIFS('Доначисл ПДР'!E:E,'Доначисл ПДР'!$A:$A,Сальдо!$B91),IF(G$5="Факт",SUMIFS(ПДиР_факт[Сумма],ПДиР_факт[Статья],$B91,ПДиР_факт[Месяц],G$4)/1000,"Что-то не так")))</f>
        <v>0</v>
      </c>
      <c r="H91" s="367">
        <f>IF(H$5="План",SUMIFS(ПДиР_план[План, руб],ПДиР_план[Код статьи],$B91,ПДиР_план[Месяц],H$4)/1000,IF(OR(H$5="Ожид",H$5="Прогноз"),SUMIFS(ПДиР_план[Ожид, руб],ПДиР_план[Код статьи],$B91,ПДиР_план[Месяц],H$4)/1000+SUMIFS('Доначисл ПДР'!F:F,'Доначисл ПДР'!$A:$A,Сальдо!$B91),IF(H$5="Факт",SUMIFS(ПДиР_факт[Сумма],ПДиР_факт[Статья],$B91,ПДиР_факт[Месяц],H$4)/1000,"Что-то не так")))</f>
        <v>0</v>
      </c>
      <c r="I91" s="367">
        <f>IF(I$5="План",SUMIFS(ПДиР_план[План, руб],ПДиР_план[Код статьи],$B91,ПДиР_план[Месяц],I$4)/1000,IF(OR(I$5="Ожид",I$5="Прогноз"),SUMIFS(ПДиР_план[Ожид, руб],ПДиР_план[Код статьи],$B91,ПДиР_план[Месяц],I$4)/1000+SUMIFS('Доначисл ПДР'!G:G,'Доначисл ПДР'!$A:$A,Сальдо!$B91),IF(I$5="Факт",SUMIFS(ПДиР_факт[Сумма],ПДиР_факт[Статья],$B91,ПДиР_факт[Месяц],I$4)/1000,"Что-то не так")))</f>
        <v>0</v>
      </c>
      <c r="J91" s="367">
        <f>IF(J$5="План",SUMIFS(ПДиР_план[План, руб],ПДиР_план[Код статьи],$B91,ПДиР_план[Месяц],J$4)/1000,IF(OR(J$5="Ожид",J$5="Прогноз"),SUMIFS(ПДиР_план[Ожид, руб],ПДиР_план[Код статьи],$B91,ПДиР_план[Месяц],J$4)/1000+SUMIFS('Доначисл ПДР'!H:H,'Доначисл ПДР'!$A:$A,Сальдо!$B91),IF(J$5="Факт",SUMIFS(ПДиР_факт[Сумма],ПДиР_факт[Статья],$B91,ПДиР_факт[Месяц],J$4)/1000,"Что-то не так")))</f>
        <v>0</v>
      </c>
      <c r="K91" s="367">
        <f>IF(K$5="План",SUMIFS(ПДиР_план[План, руб],ПДиР_план[Код статьи],$B91,ПДиР_план[Месяц],K$4)/1000,IF(OR(K$5="Ожид",K$5="Прогноз"),SUMIFS(ПДиР_план[Ожид, руб],ПДиР_план[Код статьи],$B91,ПДиР_план[Месяц],K$4)/1000+SUMIFS('Доначисл ПДР'!I:I,'Доначисл ПДР'!$A:$A,Сальдо!$B91),IF(K$5="Факт",SUMIFS(ПДиР_факт[Сумма],ПДиР_факт[Статья],$B91,ПДиР_факт[Месяц],K$4)/1000,"Что-то не так")))</f>
        <v>0</v>
      </c>
      <c r="L91" s="367">
        <f>IF(L$5="План",SUMIFS(ПДиР_план[План, руб],ПДиР_план[Код статьи],$B91,ПДиР_план[Месяц],L$4)/1000,IF(OR(L$5="Ожид",L$5="Прогноз"),SUMIFS(ПДиР_план[Ожид, руб],ПДиР_план[Код статьи],$B91,ПДиР_план[Месяц],L$4)/1000+SUMIFS('Доначисл ПДР'!J:J,'Доначисл ПДР'!$A:$A,Сальдо!$B91),IF(L$5="Факт",SUMIFS(ПДиР_факт[Сумма],ПДиР_факт[Статья],$B91,ПДиР_факт[Месяц],L$4)/1000,"Что-то не так")))</f>
        <v>0</v>
      </c>
      <c r="M91" s="367">
        <f>IF(M$5="План",SUMIFS(ПДиР_план[План, руб],ПДиР_план[Код статьи],$B91,ПДиР_план[Месяц],M$4)/1000,IF(OR(M$5="Ожид",M$5="Прогноз"),SUMIFS(ПДиР_план[Ожид, руб],ПДиР_план[Код статьи],$B91,ПДиР_план[Месяц],M$4)/1000+SUMIFS('Доначисл ПДР'!K:K,'Доначисл ПДР'!$A:$A,Сальдо!$B91),IF(M$5="Факт",SUMIFS(ПДиР_факт[Сумма],ПДиР_факт[Статья],$B91,ПДиР_факт[Месяц],M$4)/1000,"Что-то не так")))</f>
        <v>0</v>
      </c>
      <c r="N91" s="367">
        <f>IF(N$5="План",SUMIFS(ПДиР_план[План, руб],ПДиР_план[Код статьи],$B91,ПДиР_план[Месяц],N$4)/1000,IF(OR(N$5="Ожид",N$5="Прогноз"),SUMIFS(ПДиР_план[Ожид, руб],ПДиР_план[Код статьи],$B91,ПДиР_план[Месяц],N$4)/1000+SUMIFS('Доначисл ПДР'!L:L,'Доначисл ПДР'!$A:$A,Сальдо!$B91),IF(N$5="Факт",SUMIFS(ПДиР_факт[Сумма],ПДиР_факт[Статья],$B91,ПДиР_факт[Месяц],N$4)/1000,"Что-то не так")))</f>
        <v>0</v>
      </c>
      <c r="O91" s="367">
        <f>IF(O$5="План",SUMIFS(ПДиР_план[План, руб],ПДиР_план[Код статьи],$B91,ПДиР_план[Месяц],O$4)/1000,IF(OR(O$5="Ожид",O$5="Прогноз"),SUMIFS(ПДиР_план[Ожид, руб],ПДиР_план[Код статьи],$B91,ПДиР_план[Месяц],O$4)/1000+SUMIFS('Доначисл ПДР'!M:M,'Доначисл ПДР'!$A:$A,Сальдо!$B91),IF(O$5="Факт",SUMIFS(ПДиР_факт[Сумма],ПДиР_факт[Статья],$B91,ПДиР_факт[Месяц],O$4)/1000,"Что-то не так")))</f>
        <v>0</v>
      </c>
      <c r="P91" s="367">
        <f>IF(P$5="План",SUMIFS(ПДиР_план[План, руб],ПДиР_план[Код статьи],$B91,ПДиР_план[Месяц],P$4)/1000,IF(OR(P$5="Ожид",P$5="Прогноз"),SUMIFS(ПДиР_план[Ожид, руб],ПДиР_план[Код статьи],$B91,ПДиР_план[Месяц],P$4)/1000+SUMIFS('Доначисл ПДР'!N:N,'Доначисл ПДР'!$A:$A,Сальдо!$B91),IF(P$5="Факт",SUMIFS(ПДиР_факт[Сумма],ПДиР_факт[Статья],$B91,ПДиР_факт[Месяц],P$4)/1000,"Что-то не так")))</f>
        <v>0</v>
      </c>
      <c r="Q91" s="367">
        <f>IF(Q$5="План",SUMIFS(ПДиР_план[План, руб],ПДиР_план[Код статьи],$B91,ПДиР_план[Месяц],Q$4)/1000,IF(OR(Q$5="Ожид",Q$5="Прогноз"),SUMIFS(ПДиР_план[Ожид, руб],ПДиР_план[Код статьи],$B91,ПДиР_план[Месяц],Q$4)/1000+SUMIFS('Доначисл ПДР'!O:O,'Доначисл ПДР'!$A:$A,Сальдо!$B91),IF(Q$5="Факт",SUMIFS(ПДиР_факт[Сумма],ПДиР_факт[Статья],$B91,ПДиР_факт[Месяц],Q$4)/1000,"Что-то не так")))</f>
        <v>0</v>
      </c>
      <c r="R91" s="367">
        <f t="shared" si="39"/>
        <v>0</v>
      </c>
      <c r="S91" s="386">
        <f t="shared" si="31"/>
        <v>0</v>
      </c>
      <c r="T91" s="387">
        <f t="shared" si="32"/>
        <v>0</v>
      </c>
    </row>
    <row r="92" spans="1:20" ht="22.5" x14ac:dyDescent="0.2">
      <c r="A92" s="74"/>
      <c r="B92" s="81">
        <v>9120020700</v>
      </c>
      <c r="C92" s="797" t="s">
        <v>458</v>
      </c>
      <c r="D92" s="887" t="s">
        <v>1128</v>
      </c>
      <c r="E92" s="372">
        <f>SUMIFS(ПДиР_план[План, руб],ПДиР_план[Код статьи],$B92)/1000</f>
        <v>0</v>
      </c>
      <c r="F92" s="367">
        <f>IF(F$5="План",SUMIFS(ПДиР_план[План, руб],ПДиР_план[Код статьи],$B92,ПДиР_план[Месяц],F$4)/1000,IF(OR(F$5="Ожид",F$5="Прогноз"),SUMIFS(ПДиР_план[Ожид, руб],ПДиР_план[Код статьи],$B92,ПДиР_план[Месяц],F$4)/1000+SUMIFS('Доначисл ПДР'!D:D,'Доначисл ПДР'!$A:$A,Сальдо!$B92),IF(F$5="Факт",SUMIFS(ПДиР_факт[Сумма],ПДиР_факт[Статья],$B92,ПДиР_факт[Месяц],F$4)/1000,"Что-то не так")))</f>
        <v>0</v>
      </c>
      <c r="G92" s="367">
        <f>IF(G$5="План",SUMIFS(ПДиР_план[План, руб],ПДиР_план[Код статьи],$B92,ПДиР_план[Месяц],G$4)/1000,IF(OR(G$5="Ожид",G$5="Прогноз"),SUMIFS(ПДиР_план[Ожид, руб],ПДиР_план[Код статьи],$B92,ПДиР_план[Месяц],G$4)/1000+SUMIFS('Доначисл ПДР'!E:E,'Доначисл ПДР'!$A:$A,Сальдо!$B92),IF(G$5="Факт",SUMIFS(ПДиР_факт[Сумма],ПДиР_факт[Статья],$B92,ПДиР_факт[Месяц],G$4)/1000,"Что-то не так")))</f>
        <v>0</v>
      </c>
      <c r="H92" s="367">
        <f>IF(H$5="План",SUMIFS(ПДиР_план[План, руб],ПДиР_план[Код статьи],$B92,ПДиР_план[Месяц],H$4)/1000,IF(OR(H$5="Ожид",H$5="Прогноз"),SUMIFS(ПДиР_план[Ожид, руб],ПДиР_план[Код статьи],$B92,ПДиР_план[Месяц],H$4)/1000+SUMIFS('Доначисл ПДР'!F:F,'Доначисл ПДР'!$A:$A,Сальдо!$B92),IF(H$5="Факт",SUMIFS(ПДиР_факт[Сумма],ПДиР_факт[Статья],$B92,ПДиР_факт[Месяц],H$4)/1000,"Что-то не так")))</f>
        <v>0</v>
      </c>
      <c r="I92" s="367">
        <f>IF(I$5="План",SUMIFS(ПДиР_план[План, руб],ПДиР_план[Код статьи],$B92,ПДиР_план[Месяц],I$4)/1000,IF(OR(I$5="Ожид",I$5="Прогноз"),SUMIFS(ПДиР_план[Ожид, руб],ПДиР_план[Код статьи],$B92,ПДиР_план[Месяц],I$4)/1000+SUMIFS('Доначисл ПДР'!G:G,'Доначисл ПДР'!$A:$A,Сальдо!$B92),IF(I$5="Факт",SUMIFS(ПДиР_факт[Сумма],ПДиР_факт[Статья],$B92,ПДиР_факт[Месяц],I$4)/1000,"Что-то не так")))</f>
        <v>0</v>
      </c>
      <c r="J92" s="367">
        <f>IF(J$5="План",SUMIFS(ПДиР_план[План, руб],ПДиР_план[Код статьи],$B92,ПДиР_план[Месяц],J$4)/1000,IF(OR(J$5="Ожид",J$5="Прогноз"),SUMIFS(ПДиР_план[Ожид, руб],ПДиР_план[Код статьи],$B92,ПДиР_план[Месяц],J$4)/1000+SUMIFS('Доначисл ПДР'!H:H,'Доначисл ПДР'!$A:$A,Сальдо!$B92),IF(J$5="Факт",SUMIFS(ПДиР_факт[Сумма],ПДиР_факт[Статья],$B92,ПДиР_факт[Месяц],J$4)/1000,"Что-то не так")))</f>
        <v>0</v>
      </c>
      <c r="K92" s="367">
        <f>IF(K$5="План",SUMIFS(ПДиР_план[План, руб],ПДиР_план[Код статьи],$B92,ПДиР_план[Месяц],K$4)/1000,IF(OR(K$5="Ожид",K$5="Прогноз"),SUMIFS(ПДиР_план[Ожид, руб],ПДиР_план[Код статьи],$B92,ПДиР_план[Месяц],K$4)/1000+SUMIFS('Доначисл ПДР'!I:I,'Доначисл ПДР'!$A:$A,Сальдо!$B92),IF(K$5="Факт",SUMIFS(ПДиР_факт[Сумма],ПДиР_факт[Статья],$B92,ПДиР_факт[Месяц],K$4)/1000,"Что-то не так")))</f>
        <v>0</v>
      </c>
      <c r="L92" s="367">
        <f>IF(L$5="План",SUMIFS(ПДиР_план[План, руб],ПДиР_план[Код статьи],$B92,ПДиР_план[Месяц],L$4)/1000,IF(OR(L$5="Ожид",L$5="Прогноз"),SUMIFS(ПДиР_план[Ожид, руб],ПДиР_план[Код статьи],$B92,ПДиР_план[Месяц],L$4)/1000+SUMIFS('Доначисл ПДР'!J:J,'Доначисл ПДР'!$A:$A,Сальдо!$B92),IF(L$5="Факт",SUMIFS(ПДиР_факт[Сумма],ПДиР_факт[Статья],$B92,ПДиР_факт[Месяц],L$4)/1000,"Что-то не так")))</f>
        <v>0</v>
      </c>
      <c r="M92" s="367">
        <f>IF(M$5="План",SUMIFS(ПДиР_план[План, руб],ПДиР_план[Код статьи],$B92,ПДиР_план[Месяц],M$4)/1000,IF(OR(M$5="Ожид",M$5="Прогноз"),SUMIFS(ПДиР_план[Ожид, руб],ПДиР_план[Код статьи],$B92,ПДиР_план[Месяц],M$4)/1000+SUMIFS('Доначисл ПДР'!K:K,'Доначисл ПДР'!$A:$A,Сальдо!$B92),IF(M$5="Факт",SUMIFS(ПДиР_факт[Сумма],ПДиР_факт[Статья],$B92,ПДиР_факт[Месяц],M$4)/1000,"Что-то не так")))</f>
        <v>0</v>
      </c>
      <c r="N92" s="367">
        <f>IF(N$5="План",SUMIFS(ПДиР_план[План, руб],ПДиР_план[Код статьи],$B92,ПДиР_план[Месяц],N$4)/1000,IF(OR(N$5="Ожид",N$5="Прогноз"),SUMIFS(ПДиР_план[Ожид, руб],ПДиР_план[Код статьи],$B92,ПДиР_план[Месяц],N$4)/1000+SUMIFS('Доначисл ПДР'!L:L,'Доначисл ПДР'!$A:$A,Сальдо!$B92),IF(N$5="Факт",SUMIFS(ПДиР_факт[Сумма],ПДиР_факт[Статья],$B92,ПДиР_факт[Месяц],N$4)/1000,"Что-то не так")))</f>
        <v>0</v>
      </c>
      <c r="O92" s="367">
        <f>IF(O$5="План",SUMIFS(ПДиР_план[План, руб],ПДиР_план[Код статьи],$B92,ПДиР_план[Месяц],O$4)/1000,IF(OR(O$5="Ожид",O$5="Прогноз"),SUMIFS(ПДиР_план[Ожид, руб],ПДиР_план[Код статьи],$B92,ПДиР_план[Месяц],O$4)/1000+SUMIFS('Доначисл ПДР'!M:M,'Доначисл ПДР'!$A:$A,Сальдо!$B92),IF(O$5="Факт",SUMIFS(ПДиР_факт[Сумма],ПДиР_факт[Статья],$B92,ПДиР_факт[Месяц],O$4)/1000,"Что-то не так")))</f>
        <v>0</v>
      </c>
      <c r="P92" s="367">
        <f>IF(P$5="План",SUMIFS(ПДиР_план[План, руб],ПДиР_план[Код статьи],$B92,ПДиР_план[Месяц],P$4)/1000,IF(OR(P$5="Ожид",P$5="Прогноз"),SUMIFS(ПДиР_план[Ожид, руб],ПДиР_план[Код статьи],$B92,ПДиР_план[Месяц],P$4)/1000+SUMIFS('Доначисл ПДР'!N:N,'Доначисл ПДР'!$A:$A,Сальдо!$B92),IF(P$5="Факт",SUMIFS(ПДиР_факт[Сумма],ПДиР_факт[Статья],$B92,ПДиР_факт[Месяц],P$4)/1000,"Что-то не так")))</f>
        <v>0</v>
      </c>
      <c r="Q92" s="367">
        <f>IF(Q$5="План",SUMIFS(ПДиР_план[План, руб],ПДиР_план[Код статьи],$B92,ПДиР_план[Месяц],Q$4)/1000,IF(OR(Q$5="Ожид",Q$5="Прогноз"),SUMIFS(ПДиР_план[Ожид, руб],ПДиР_план[Код статьи],$B92,ПДиР_план[Месяц],Q$4)/1000+SUMIFS('Доначисл ПДР'!O:O,'Доначисл ПДР'!$A:$A,Сальдо!$B92),IF(Q$5="Факт",SUMIFS(ПДиР_факт[Сумма],ПДиР_факт[Статья],$B92,ПДиР_факт[Месяц],Q$4)/1000,"Что-то не так")))</f>
        <v>0</v>
      </c>
      <c r="R92" s="367">
        <f t="shared" si="39"/>
        <v>0</v>
      </c>
      <c r="S92" s="386">
        <f t="shared" si="31"/>
        <v>0</v>
      </c>
      <c r="T92" s="387">
        <f t="shared" si="32"/>
        <v>0</v>
      </c>
    </row>
    <row r="93" spans="1:20" x14ac:dyDescent="0.2">
      <c r="A93" s="69"/>
      <c r="B93" s="70" t="s">
        <v>459</v>
      </c>
      <c r="C93" s="794"/>
      <c r="D93" s="802"/>
      <c r="E93" s="364">
        <f>SUM(E94:E100)</f>
        <v>0</v>
      </c>
      <c r="F93" s="364">
        <f>SUM(F94:F100)</f>
        <v>0</v>
      </c>
      <c r="G93" s="364">
        <f t="shared" ref="G93:P93" si="40">SUM(G94:G100)</f>
        <v>0</v>
      </c>
      <c r="H93" s="364">
        <f t="shared" si="40"/>
        <v>0</v>
      </c>
      <c r="I93" s="364">
        <f t="shared" si="40"/>
        <v>0</v>
      </c>
      <c r="J93" s="364">
        <f t="shared" si="40"/>
        <v>0</v>
      </c>
      <c r="K93" s="364">
        <f t="shared" si="40"/>
        <v>0</v>
      </c>
      <c r="L93" s="364">
        <f t="shared" si="40"/>
        <v>0</v>
      </c>
      <c r="M93" s="364">
        <f t="shared" si="40"/>
        <v>0</v>
      </c>
      <c r="N93" s="364">
        <f t="shared" si="40"/>
        <v>0</v>
      </c>
      <c r="O93" s="364">
        <f t="shared" si="40"/>
        <v>0</v>
      </c>
      <c r="P93" s="364">
        <f t="shared" si="40"/>
        <v>0</v>
      </c>
      <c r="Q93" s="364">
        <f>SUM(Q94:Q100)</f>
        <v>0</v>
      </c>
      <c r="R93" s="364">
        <f>SUM(R94:R100)</f>
        <v>0</v>
      </c>
      <c r="S93" s="384">
        <f t="shared" si="31"/>
        <v>0</v>
      </c>
      <c r="T93" s="385">
        <f t="shared" si="32"/>
        <v>0</v>
      </c>
    </row>
    <row r="94" spans="1:20" ht="22.5" x14ac:dyDescent="0.2">
      <c r="A94" s="72"/>
      <c r="B94" s="80">
        <v>9120030100</v>
      </c>
      <c r="C94" s="796" t="s">
        <v>460</v>
      </c>
      <c r="D94" s="886" t="s">
        <v>1128</v>
      </c>
      <c r="E94" s="372">
        <f>SUMIFS(ПДиР_план[План, руб],ПДиР_план[Код статьи],$B94)/1000</f>
        <v>0</v>
      </c>
      <c r="F94" s="367">
        <f>IF(F$5="План",SUMIFS(ПДиР_план[План, руб],ПДиР_план[Код статьи],$B94,ПДиР_план[Месяц],F$4)/1000,IF(OR(F$5="Ожид",F$5="Прогноз"),SUMIFS(ПДиР_план[Ожид, руб],ПДиР_план[Код статьи],$B94,ПДиР_план[Месяц],F$4)/1000+SUMIFS('Доначисл ПДР'!D:D,'Доначисл ПДР'!$A:$A,Сальдо!$B94),IF(F$5="Факт",SUMIFS(ПДиР_факт[Сумма],ПДиР_факт[Статья],$B94,ПДиР_факт[Месяц],F$4)/1000,"Что-то не так")))</f>
        <v>0</v>
      </c>
      <c r="G94" s="367">
        <f>IF(G$5="План",SUMIFS(ПДиР_план[План, руб],ПДиР_план[Код статьи],$B94,ПДиР_план[Месяц],G$4)/1000,IF(OR(G$5="Ожид",G$5="Прогноз"),SUMIFS(ПДиР_план[Ожид, руб],ПДиР_план[Код статьи],$B94,ПДиР_план[Месяц],G$4)/1000+SUMIFS('Доначисл ПДР'!E:E,'Доначисл ПДР'!$A:$A,Сальдо!$B94),IF(G$5="Факт",SUMIFS(ПДиР_факт[Сумма],ПДиР_факт[Статья],$B94,ПДиР_факт[Месяц],G$4)/1000,"Что-то не так")))</f>
        <v>0</v>
      </c>
      <c r="H94" s="367">
        <f>IF(H$5="План",SUMIFS(ПДиР_план[План, руб],ПДиР_план[Код статьи],$B94,ПДиР_план[Месяц],H$4)/1000,IF(OR(H$5="Ожид",H$5="Прогноз"),SUMIFS(ПДиР_план[Ожид, руб],ПДиР_план[Код статьи],$B94,ПДиР_план[Месяц],H$4)/1000+SUMIFS('Доначисл ПДР'!F:F,'Доначисл ПДР'!$A:$A,Сальдо!$B94),IF(H$5="Факт",SUMIFS(ПДиР_факт[Сумма],ПДиР_факт[Статья],$B94,ПДиР_факт[Месяц],H$4)/1000,"Что-то не так")))</f>
        <v>0</v>
      </c>
      <c r="I94" s="367">
        <f>IF(I$5="План",SUMIFS(ПДиР_план[План, руб],ПДиР_план[Код статьи],$B94,ПДиР_план[Месяц],I$4)/1000,IF(OR(I$5="Ожид",I$5="Прогноз"),SUMIFS(ПДиР_план[Ожид, руб],ПДиР_план[Код статьи],$B94,ПДиР_план[Месяц],I$4)/1000+SUMIFS('Доначисл ПДР'!G:G,'Доначисл ПДР'!$A:$A,Сальдо!$B94),IF(I$5="Факт",SUMIFS(ПДиР_факт[Сумма],ПДиР_факт[Статья],$B94,ПДиР_факт[Месяц],I$4)/1000,"Что-то не так")))</f>
        <v>0</v>
      </c>
      <c r="J94" s="367">
        <f>IF(J$5="План",SUMIFS(ПДиР_план[План, руб],ПДиР_план[Код статьи],$B94,ПДиР_план[Месяц],J$4)/1000,IF(OR(J$5="Ожид",J$5="Прогноз"),SUMIFS(ПДиР_план[Ожид, руб],ПДиР_план[Код статьи],$B94,ПДиР_план[Месяц],J$4)/1000+SUMIFS('Доначисл ПДР'!H:H,'Доначисл ПДР'!$A:$A,Сальдо!$B94),IF(J$5="Факт",SUMIFS(ПДиР_факт[Сумма],ПДиР_факт[Статья],$B94,ПДиР_факт[Месяц],J$4)/1000,"Что-то не так")))</f>
        <v>0</v>
      </c>
      <c r="K94" s="367">
        <f>IF(K$5="План",SUMIFS(ПДиР_план[План, руб],ПДиР_план[Код статьи],$B94,ПДиР_план[Месяц],K$4)/1000,IF(OR(K$5="Ожид",K$5="Прогноз"),SUMIFS(ПДиР_план[Ожид, руб],ПДиР_план[Код статьи],$B94,ПДиР_план[Месяц],K$4)/1000+SUMIFS('Доначисл ПДР'!I:I,'Доначисл ПДР'!$A:$A,Сальдо!$B94),IF(K$5="Факт",SUMIFS(ПДиР_факт[Сумма],ПДиР_факт[Статья],$B94,ПДиР_факт[Месяц],K$4)/1000,"Что-то не так")))</f>
        <v>0</v>
      </c>
      <c r="L94" s="367">
        <f>IF(L$5="План",SUMIFS(ПДиР_план[План, руб],ПДиР_план[Код статьи],$B94,ПДиР_план[Месяц],L$4)/1000,IF(OR(L$5="Ожид",L$5="Прогноз"),SUMIFS(ПДиР_план[Ожид, руб],ПДиР_план[Код статьи],$B94,ПДиР_план[Месяц],L$4)/1000+SUMIFS('Доначисл ПДР'!J:J,'Доначисл ПДР'!$A:$A,Сальдо!$B94),IF(L$5="Факт",SUMIFS(ПДиР_факт[Сумма],ПДиР_факт[Статья],$B94,ПДиР_факт[Месяц],L$4)/1000,"Что-то не так")))</f>
        <v>0</v>
      </c>
      <c r="M94" s="367">
        <f>IF(M$5="План",SUMIFS(ПДиР_план[План, руб],ПДиР_план[Код статьи],$B94,ПДиР_план[Месяц],M$4)/1000,IF(OR(M$5="Ожид",M$5="Прогноз"),SUMIFS(ПДиР_план[Ожид, руб],ПДиР_план[Код статьи],$B94,ПДиР_план[Месяц],M$4)/1000+SUMIFS('Доначисл ПДР'!K:K,'Доначисл ПДР'!$A:$A,Сальдо!$B94),IF(M$5="Факт",SUMIFS(ПДиР_факт[Сумма],ПДиР_факт[Статья],$B94,ПДиР_факт[Месяц],M$4)/1000,"Что-то не так")))</f>
        <v>0</v>
      </c>
      <c r="N94" s="367">
        <f>IF(N$5="План",SUMIFS(ПДиР_план[План, руб],ПДиР_план[Код статьи],$B94,ПДиР_план[Месяц],N$4)/1000,IF(OR(N$5="Ожид",N$5="Прогноз"),SUMIFS(ПДиР_план[Ожид, руб],ПДиР_план[Код статьи],$B94,ПДиР_план[Месяц],N$4)/1000+SUMIFS('Доначисл ПДР'!L:L,'Доначисл ПДР'!$A:$A,Сальдо!$B94),IF(N$5="Факт",SUMIFS(ПДиР_факт[Сумма],ПДиР_факт[Статья],$B94,ПДиР_факт[Месяц],N$4)/1000,"Что-то не так")))</f>
        <v>0</v>
      </c>
      <c r="O94" s="367">
        <f>IF(O$5="План",SUMIFS(ПДиР_план[План, руб],ПДиР_план[Код статьи],$B94,ПДиР_план[Месяц],O$4)/1000,IF(OR(O$5="Ожид",O$5="Прогноз"),SUMIFS(ПДиР_план[Ожид, руб],ПДиР_план[Код статьи],$B94,ПДиР_план[Месяц],O$4)/1000+SUMIFS('Доначисл ПДР'!M:M,'Доначисл ПДР'!$A:$A,Сальдо!$B94),IF(O$5="Факт",SUMIFS(ПДиР_факт[Сумма],ПДиР_факт[Статья],$B94,ПДиР_факт[Месяц],O$4)/1000,"Что-то не так")))</f>
        <v>0</v>
      </c>
      <c r="P94" s="367">
        <f>IF(P$5="План",SUMIFS(ПДиР_план[План, руб],ПДиР_план[Код статьи],$B94,ПДиР_план[Месяц],P$4)/1000,IF(OR(P$5="Ожид",P$5="Прогноз"),SUMIFS(ПДиР_план[Ожид, руб],ПДиР_план[Код статьи],$B94,ПДиР_план[Месяц],P$4)/1000+SUMIFS('Доначисл ПДР'!N:N,'Доначисл ПДР'!$A:$A,Сальдо!$B94),IF(P$5="Факт",SUMIFS(ПДиР_факт[Сумма],ПДиР_факт[Статья],$B94,ПДиР_факт[Месяц],P$4)/1000,"Что-то не так")))</f>
        <v>0</v>
      </c>
      <c r="Q94" s="367">
        <f>IF(Q$5="План",SUMIFS(ПДиР_план[План, руб],ПДиР_план[Код статьи],$B94,ПДиР_план[Месяц],Q$4)/1000,IF(OR(Q$5="Ожид",Q$5="Прогноз"),SUMIFS(ПДиР_план[Ожид, руб],ПДиР_план[Код статьи],$B94,ПДиР_план[Месяц],Q$4)/1000+SUMIFS('Доначисл ПДР'!O:O,'Доначисл ПДР'!$A:$A,Сальдо!$B94),IF(Q$5="Факт",SUMIFS(ПДиР_факт[Сумма],ПДиР_факт[Статья],$B94,ПДиР_факт[Месяц],Q$4)/1000,"Что-то не так")))</f>
        <v>0</v>
      </c>
      <c r="R94" s="367">
        <f t="shared" ref="R94:R98" si="41">SUM(F94:Q94)</f>
        <v>0</v>
      </c>
      <c r="S94" s="386">
        <f t="shared" si="31"/>
        <v>0</v>
      </c>
      <c r="T94" s="387">
        <f t="shared" si="32"/>
        <v>0</v>
      </c>
    </row>
    <row r="95" spans="1:20" x14ac:dyDescent="0.2">
      <c r="A95" s="74"/>
      <c r="B95" s="81">
        <v>9120030200</v>
      </c>
      <c r="C95" s="797" t="s">
        <v>461</v>
      </c>
      <c r="D95" s="887" t="s">
        <v>1155</v>
      </c>
      <c r="E95" s="372">
        <f>SUMIFS(ПДиР_план[План, руб],ПДиР_план[Код статьи],$B95)/1000</f>
        <v>0</v>
      </c>
      <c r="F95" s="367">
        <f>IF(F$5="План",SUMIFS(ПДиР_план[План, руб],ПДиР_план[Код статьи],$B95,ПДиР_план[Месяц],F$4)/1000,IF(OR(F$5="Ожид",F$5="Прогноз"),SUMIFS(ПДиР_план[Ожид, руб],ПДиР_план[Код статьи],$B95,ПДиР_план[Месяц],F$4)/1000+SUMIFS('Доначисл ПДР'!D:D,'Доначисл ПДР'!$A:$A,Сальдо!$B95),IF(F$5="Факт",SUMIFS(ПДиР_факт[Сумма],ПДиР_факт[Статья],$B95,ПДиР_факт[Месяц],F$4)/1000,"Что-то не так")))</f>
        <v>0</v>
      </c>
      <c r="G95" s="367">
        <f>IF(G$5="План",SUMIFS(ПДиР_план[План, руб],ПДиР_план[Код статьи],$B95,ПДиР_план[Месяц],G$4)/1000,IF(OR(G$5="Ожид",G$5="Прогноз"),SUMIFS(ПДиР_план[Ожид, руб],ПДиР_план[Код статьи],$B95,ПДиР_план[Месяц],G$4)/1000+SUMIFS('Доначисл ПДР'!E:E,'Доначисл ПДР'!$A:$A,Сальдо!$B95),IF(G$5="Факт",SUMIFS(ПДиР_факт[Сумма],ПДиР_факт[Статья],$B95,ПДиР_факт[Месяц],G$4)/1000,"Что-то не так")))</f>
        <v>0</v>
      </c>
      <c r="H95" s="367"/>
      <c r="I95" s="367">
        <f>IF(I$5="План",SUMIFS(ПДиР_план[План, руб],ПДиР_план[Код статьи],$B95,ПДиР_план[Месяц],I$4)/1000,IF(OR(I$5="Ожид",I$5="Прогноз"),SUMIFS(ПДиР_план[Ожид, руб],ПДиР_план[Код статьи],$B95,ПДиР_план[Месяц],I$4)/1000+SUMIFS('Доначисл ПДР'!G:G,'Доначисл ПДР'!$A:$A,Сальдо!$B95),IF(I$5="Факт",SUMIFS(ПДиР_факт[Сумма],ПДиР_факт[Статья],$B95,ПДиР_факт[Месяц],I$4)/1000,"Что-то не так")))</f>
        <v>0</v>
      </c>
      <c r="J95" s="367">
        <f>IF(J$5="План",SUMIFS(ПДиР_план[План, руб],ПДиР_план[Код статьи],$B95,ПДиР_план[Месяц],J$4)/1000,IF(OR(J$5="Ожид",J$5="Прогноз"),SUMIFS(ПДиР_план[Ожид, руб],ПДиР_план[Код статьи],$B95,ПДиР_план[Месяц],J$4)/1000+SUMIFS('Доначисл ПДР'!H:H,'Доначисл ПДР'!$A:$A,Сальдо!$B95),IF(J$5="Факт",SUMIFS(ПДиР_факт[Сумма],ПДиР_факт[Статья],$B95,ПДиР_факт[Месяц],J$4)/1000,"Что-то не так")))</f>
        <v>0</v>
      </c>
      <c r="K95" s="367">
        <f>IF(K$5="План",SUMIFS(ПДиР_план[План, руб],ПДиР_план[Код статьи],$B95,ПДиР_план[Месяц],K$4)/1000,IF(OR(K$5="Ожид",K$5="Прогноз"),SUMIFS(ПДиР_план[Ожид, руб],ПДиР_план[Код статьи],$B95,ПДиР_план[Месяц],K$4)/1000+SUMIFS('Доначисл ПДР'!I:I,'Доначисл ПДР'!$A:$A,Сальдо!$B95),IF(K$5="Факт",SUMIFS(ПДиР_факт[Сумма],ПДиР_факт[Статья],$B95,ПДиР_факт[Месяц],K$4)/1000,"Что-то не так")))</f>
        <v>0</v>
      </c>
      <c r="L95" s="367">
        <f>IF(L$5="План",SUMIFS(ПДиР_план[План, руб],ПДиР_план[Код статьи],$B95,ПДиР_план[Месяц],L$4)/1000,IF(OR(L$5="Ожид",L$5="Прогноз"),SUMIFS(ПДиР_план[Ожид, руб],ПДиР_план[Код статьи],$B95,ПДиР_план[Месяц],L$4)/1000+SUMIFS('Доначисл ПДР'!J:J,'Доначисл ПДР'!$A:$A,Сальдо!$B95),IF(L$5="Факт",SUMIFS(ПДиР_факт[Сумма],ПДиР_факт[Статья],$B95,ПДиР_факт[Месяц],L$4)/1000,"Что-то не так")))</f>
        <v>0</v>
      </c>
      <c r="M95" s="367">
        <f>IF(M$5="План",SUMIFS(ПДиР_план[План, руб],ПДиР_план[Код статьи],$B95,ПДиР_план[Месяц],M$4)/1000,IF(OR(M$5="Ожид",M$5="Прогноз"),SUMIFS(ПДиР_план[Ожид, руб],ПДиР_план[Код статьи],$B95,ПДиР_план[Месяц],M$4)/1000+SUMIFS('Доначисл ПДР'!K:K,'Доначисл ПДР'!$A:$A,Сальдо!$B95),IF(M$5="Факт",SUMIFS(ПДиР_факт[Сумма],ПДиР_факт[Статья],$B95,ПДиР_факт[Месяц],M$4)/1000,"Что-то не так")))</f>
        <v>0</v>
      </c>
      <c r="N95" s="367">
        <f>IF(N$5="План",SUMIFS(ПДиР_план[План, руб],ПДиР_план[Код статьи],$B95,ПДиР_план[Месяц],N$4)/1000,IF(OR(N$5="Ожид",N$5="Прогноз"),SUMIFS(ПДиР_план[Ожид, руб],ПДиР_план[Код статьи],$B95,ПДиР_план[Месяц],N$4)/1000+SUMIFS('Доначисл ПДР'!L:L,'Доначисл ПДР'!$A:$A,Сальдо!$B95),IF(N$5="Факт",SUMIFS(ПДиР_факт[Сумма],ПДиР_факт[Статья],$B95,ПДиР_факт[Месяц],N$4)/1000,"Что-то не так")))</f>
        <v>0</v>
      </c>
      <c r="O95" s="367">
        <f>IF(O$5="План",SUMIFS(ПДиР_план[План, руб],ПДиР_план[Код статьи],$B95,ПДиР_план[Месяц],O$4)/1000,IF(OR(O$5="Ожид",O$5="Прогноз"),SUMIFS(ПДиР_план[Ожид, руб],ПДиР_план[Код статьи],$B95,ПДиР_план[Месяц],O$4)/1000+SUMIFS('Доначисл ПДР'!M:M,'Доначисл ПДР'!$A:$A,Сальдо!$B95),IF(O$5="Факт",SUMIFS(ПДиР_факт[Сумма],ПДиР_факт[Статья],$B95,ПДиР_факт[Месяц],O$4)/1000,"Что-то не так")))</f>
        <v>0</v>
      </c>
      <c r="P95" s="367">
        <f>IF(P$5="План",SUMIFS(ПДиР_план[План, руб],ПДиР_план[Код статьи],$B95,ПДиР_план[Месяц],P$4)/1000,IF(OR(P$5="Ожид",P$5="Прогноз"),SUMIFS(ПДиР_план[Ожид, руб],ПДиР_план[Код статьи],$B95,ПДиР_план[Месяц],P$4)/1000+SUMIFS('Доначисл ПДР'!N:N,'Доначисл ПДР'!$A:$A,Сальдо!$B95),IF(P$5="Факт",SUMIFS(ПДиР_факт[Сумма],ПДиР_факт[Статья],$B95,ПДиР_факт[Месяц],P$4)/1000,"Что-то не так")))</f>
        <v>0</v>
      </c>
      <c r="Q95" s="367">
        <f>IF(Q$5="План",SUMIFS(ПДиР_план[План, руб],ПДиР_план[Код статьи],$B95,ПДиР_план[Месяц],Q$4)/1000,IF(OR(Q$5="Ожид",Q$5="Прогноз"),SUMIFS(ПДиР_план[Ожид, руб],ПДиР_план[Код статьи],$B95,ПДиР_план[Месяц],Q$4)/1000+SUMIFS('Доначисл ПДР'!O:O,'Доначисл ПДР'!$A:$A,Сальдо!$B95),IF(Q$5="Факт",SUMIFS(ПДиР_факт[Сумма],ПДиР_факт[Статья],$B95,ПДиР_факт[Месяц],Q$4)/1000,"Что-то не так")))</f>
        <v>0</v>
      </c>
      <c r="R95" s="367">
        <f t="shared" si="41"/>
        <v>0</v>
      </c>
      <c r="S95" s="386">
        <f t="shared" si="31"/>
        <v>0</v>
      </c>
      <c r="T95" s="387">
        <f t="shared" si="32"/>
        <v>0</v>
      </c>
    </row>
    <row r="96" spans="1:20" ht="22.5" x14ac:dyDescent="0.2">
      <c r="A96" s="74"/>
      <c r="B96" s="81">
        <v>9120030300</v>
      </c>
      <c r="C96" s="797" t="s">
        <v>462</v>
      </c>
      <c r="D96" s="887" t="s">
        <v>1128</v>
      </c>
      <c r="E96" s="372">
        <f>SUMIFS(ПДиР_план[План, руб],ПДиР_план[Код статьи],$B96)/1000</f>
        <v>0</v>
      </c>
      <c r="F96" s="367">
        <f>IF(F$5="План",SUMIFS(ПДиР_план[План, руб],ПДиР_план[Код статьи],$B96,ПДиР_план[Месяц],F$4)/1000,IF(OR(F$5="Ожид",F$5="Прогноз"),SUMIFS(ПДиР_план[Ожид, руб],ПДиР_план[Код статьи],$B96,ПДиР_план[Месяц],F$4)/1000+SUMIFS('Доначисл ПДР'!D:D,'Доначисл ПДР'!$A:$A,Сальдо!$B96),IF(F$5="Факт",SUMIFS(ПДиР_факт[Сумма],ПДиР_факт[Статья],$B96,ПДиР_факт[Месяц],F$4)/1000,"Что-то не так")))</f>
        <v>0</v>
      </c>
      <c r="G96" s="367">
        <f>IF(G$5="План",SUMIFS(ПДиР_план[План, руб],ПДиР_план[Код статьи],$B96,ПДиР_план[Месяц],G$4)/1000,IF(OR(G$5="Ожид",G$5="Прогноз"),SUMIFS(ПДиР_план[Ожид, руб],ПДиР_план[Код статьи],$B96,ПДиР_план[Месяц],G$4)/1000+SUMIFS('Доначисл ПДР'!E:E,'Доначисл ПДР'!$A:$A,Сальдо!$B96),IF(G$5="Факт",SUMIFS(ПДиР_факт[Сумма],ПДиР_факт[Статья],$B96,ПДиР_факт[Месяц],G$4)/1000,"Что-то не так")))</f>
        <v>0</v>
      </c>
      <c r="H96" s="367">
        <f>IF(H$5="План",SUMIFS(ПДиР_план[План, руб],ПДиР_план[Код статьи],$B96,ПДиР_план[Месяц],H$4)/1000,IF(OR(H$5="Ожид",H$5="Прогноз"),SUMIFS(ПДиР_план[Ожид, руб],ПДиР_план[Код статьи],$B96,ПДиР_план[Месяц],H$4)/1000+SUMIFS('Доначисл ПДР'!F:F,'Доначисл ПДР'!$A:$A,Сальдо!$B96),IF(H$5="Факт",SUMIFS(ПДиР_факт[Сумма],ПДиР_факт[Статья],$B96,ПДиР_факт[Месяц],H$4)/1000,"Что-то не так")))</f>
        <v>0</v>
      </c>
      <c r="I96" s="367">
        <f>IF(I$5="План",SUMIFS(ПДиР_план[План, руб],ПДиР_план[Код статьи],$B96,ПДиР_план[Месяц],I$4)/1000,IF(OR(I$5="Ожид",I$5="Прогноз"),SUMIFS(ПДиР_план[Ожид, руб],ПДиР_план[Код статьи],$B96,ПДиР_план[Месяц],I$4)/1000+SUMIFS('Доначисл ПДР'!G:G,'Доначисл ПДР'!$A:$A,Сальдо!$B96),IF(I$5="Факт",SUMIFS(ПДиР_факт[Сумма],ПДиР_факт[Статья],$B96,ПДиР_факт[Месяц],I$4)/1000,"Что-то не так")))</f>
        <v>0</v>
      </c>
      <c r="J96" s="367">
        <f>IF(J$5="План",SUMIFS(ПДиР_план[План, руб],ПДиР_план[Код статьи],$B96,ПДиР_план[Месяц],J$4)/1000,IF(OR(J$5="Ожид",J$5="Прогноз"),SUMIFS(ПДиР_план[Ожид, руб],ПДиР_план[Код статьи],$B96,ПДиР_план[Месяц],J$4)/1000+SUMIFS('Доначисл ПДР'!H:H,'Доначисл ПДР'!$A:$A,Сальдо!$B96),IF(J$5="Факт",SUMIFS(ПДиР_факт[Сумма],ПДиР_факт[Статья],$B96,ПДиР_факт[Месяц],J$4)/1000,"Что-то не так")))</f>
        <v>0</v>
      </c>
      <c r="K96" s="367">
        <f>IF(K$5="План",SUMIFS(ПДиР_план[План, руб],ПДиР_план[Код статьи],$B96,ПДиР_план[Месяц],K$4)/1000,IF(OR(K$5="Ожид",K$5="Прогноз"),SUMIFS(ПДиР_план[Ожид, руб],ПДиР_план[Код статьи],$B96,ПДиР_план[Месяц],K$4)/1000+SUMIFS('Доначисл ПДР'!I:I,'Доначисл ПДР'!$A:$A,Сальдо!$B96),IF(K$5="Факт",SUMIFS(ПДиР_факт[Сумма],ПДиР_факт[Статья],$B96,ПДиР_факт[Месяц],K$4)/1000,"Что-то не так")))</f>
        <v>0</v>
      </c>
      <c r="L96" s="367">
        <f>IF(L$5="План",SUMIFS(ПДиР_план[План, руб],ПДиР_план[Код статьи],$B96,ПДиР_план[Месяц],L$4)/1000,IF(OR(L$5="Ожид",L$5="Прогноз"),SUMIFS(ПДиР_план[Ожид, руб],ПДиР_план[Код статьи],$B96,ПДиР_план[Месяц],L$4)/1000+SUMIFS('Доначисл ПДР'!J:J,'Доначисл ПДР'!$A:$A,Сальдо!$B96),IF(L$5="Факт",SUMIFS(ПДиР_факт[Сумма],ПДиР_факт[Статья],$B96,ПДиР_факт[Месяц],L$4)/1000,"Что-то не так")))</f>
        <v>0</v>
      </c>
      <c r="M96" s="367">
        <f>IF(M$5="План",SUMIFS(ПДиР_план[План, руб],ПДиР_план[Код статьи],$B96,ПДиР_план[Месяц],M$4)/1000,IF(OR(M$5="Ожид",M$5="Прогноз"),SUMIFS(ПДиР_план[Ожид, руб],ПДиР_план[Код статьи],$B96,ПДиР_план[Месяц],M$4)/1000+SUMIFS('Доначисл ПДР'!K:K,'Доначисл ПДР'!$A:$A,Сальдо!$B96),IF(M$5="Факт",SUMIFS(ПДиР_факт[Сумма],ПДиР_факт[Статья],$B96,ПДиР_факт[Месяц],M$4)/1000,"Что-то не так")))</f>
        <v>0</v>
      </c>
      <c r="N96" s="367">
        <f>IF(N$5="План",SUMIFS(ПДиР_план[План, руб],ПДиР_план[Код статьи],$B96,ПДиР_план[Месяц],N$4)/1000,IF(OR(N$5="Ожид",N$5="Прогноз"),SUMIFS(ПДиР_план[Ожид, руб],ПДиР_план[Код статьи],$B96,ПДиР_план[Месяц],N$4)/1000+SUMIFS('Доначисл ПДР'!L:L,'Доначисл ПДР'!$A:$A,Сальдо!$B96),IF(N$5="Факт",SUMIFS(ПДиР_факт[Сумма],ПДиР_факт[Статья],$B96,ПДиР_факт[Месяц],N$4)/1000,"Что-то не так")))</f>
        <v>0</v>
      </c>
      <c r="O96" s="367">
        <f>IF(O$5="План",SUMIFS(ПДиР_план[План, руб],ПДиР_план[Код статьи],$B96,ПДиР_план[Месяц],O$4)/1000,IF(OR(O$5="Ожид",O$5="Прогноз"),SUMIFS(ПДиР_план[Ожид, руб],ПДиР_план[Код статьи],$B96,ПДиР_план[Месяц],O$4)/1000+SUMIFS('Доначисл ПДР'!M:M,'Доначисл ПДР'!$A:$A,Сальдо!$B96),IF(O$5="Факт",SUMIFS(ПДиР_факт[Сумма],ПДиР_факт[Статья],$B96,ПДиР_факт[Месяц],O$4)/1000,"Что-то не так")))</f>
        <v>0</v>
      </c>
      <c r="P96" s="367">
        <f>IF(P$5="План",SUMIFS(ПДиР_план[План, руб],ПДиР_план[Код статьи],$B96,ПДиР_план[Месяц],P$4)/1000,IF(OR(P$5="Ожид",P$5="Прогноз"),SUMIFS(ПДиР_план[Ожид, руб],ПДиР_план[Код статьи],$B96,ПДиР_план[Месяц],P$4)/1000+SUMIFS('Доначисл ПДР'!N:N,'Доначисл ПДР'!$A:$A,Сальдо!$B96),IF(P$5="Факт",SUMIFS(ПДиР_факт[Сумма],ПДиР_факт[Статья],$B96,ПДиР_факт[Месяц],P$4)/1000,"Что-то не так")))</f>
        <v>0</v>
      </c>
      <c r="Q96" s="367">
        <f>IF(Q$5="План",SUMIFS(ПДиР_план[План, руб],ПДиР_план[Код статьи],$B96,ПДиР_план[Месяц],Q$4)/1000,IF(OR(Q$5="Ожид",Q$5="Прогноз"),SUMIFS(ПДиР_план[Ожид, руб],ПДиР_план[Код статьи],$B96,ПДиР_план[Месяц],Q$4)/1000+SUMIFS('Доначисл ПДР'!O:O,'Доначисл ПДР'!$A:$A,Сальдо!$B96),IF(Q$5="Факт",SUMIFS(ПДиР_факт[Сумма],ПДиР_факт[Статья],$B96,ПДиР_факт[Месяц],Q$4)/1000,"Что-то не так")))</f>
        <v>0</v>
      </c>
      <c r="R96" s="367">
        <f t="shared" si="41"/>
        <v>0</v>
      </c>
      <c r="S96" s="386">
        <f t="shared" si="31"/>
        <v>0</v>
      </c>
      <c r="T96" s="387">
        <f t="shared" si="32"/>
        <v>0</v>
      </c>
    </row>
    <row r="97" spans="1:20" x14ac:dyDescent="0.2">
      <c r="A97" s="74"/>
      <c r="B97" s="81">
        <v>9120030400</v>
      </c>
      <c r="C97" s="797" t="s">
        <v>463</v>
      </c>
      <c r="D97" s="887" t="s">
        <v>1128</v>
      </c>
      <c r="E97" s="372">
        <f>SUMIFS(ПДиР_план[План, руб],ПДиР_план[Код статьи],$B97)/1000</f>
        <v>0</v>
      </c>
      <c r="F97" s="367">
        <f>IF(F$5="План",SUMIFS(ПДиР_план[План, руб],ПДиР_план[Код статьи],$B97,ПДиР_план[Месяц],F$4)/1000,IF(OR(F$5="Ожид",F$5="Прогноз"),SUMIFS(ПДиР_план[Ожид, руб],ПДиР_план[Код статьи],$B97,ПДиР_план[Месяц],F$4)/1000+SUMIFS('Доначисл ПДР'!D:D,'Доначисл ПДР'!$A:$A,Сальдо!$B97),IF(F$5="Факт",SUMIFS(ПДиР_факт[Сумма],ПДиР_факт[Статья],$B97,ПДиР_факт[Месяц],F$4)/1000,"Что-то не так")))</f>
        <v>0</v>
      </c>
      <c r="G97" s="367">
        <f>IF(G$5="План",SUMIFS(ПДиР_план[План, руб],ПДиР_план[Код статьи],$B97,ПДиР_план[Месяц],G$4)/1000,IF(OR(G$5="Ожид",G$5="Прогноз"),SUMIFS(ПДиР_план[Ожид, руб],ПДиР_план[Код статьи],$B97,ПДиР_план[Месяц],G$4)/1000+SUMIFS('Доначисл ПДР'!E:E,'Доначисл ПДР'!$A:$A,Сальдо!$B97),IF(G$5="Факт",SUMIFS(ПДиР_факт[Сумма],ПДиР_факт[Статья],$B97,ПДиР_факт[Месяц],G$4)/1000,"Что-то не так")))</f>
        <v>0</v>
      </c>
      <c r="H97" s="367">
        <f>IF(H$5="План",SUMIFS(ПДиР_план[План, руб],ПДиР_план[Код статьи],$B97,ПДиР_план[Месяц],H$4)/1000,IF(OR(H$5="Ожид",H$5="Прогноз"),SUMIFS(ПДиР_план[Ожид, руб],ПДиР_план[Код статьи],$B97,ПДиР_план[Месяц],H$4)/1000+SUMIFS('Доначисл ПДР'!F:F,'Доначисл ПДР'!$A:$A,Сальдо!$B97),IF(H$5="Факт",SUMIFS(ПДиР_факт[Сумма],ПДиР_факт[Статья],$B97,ПДиР_факт[Месяц],H$4)/1000,"Что-то не так")))</f>
        <v>0</v>
      </c>
      <c r="I97" s="367">
        <f>IF(I$5="План",SUMIFS(ПДиР_план[План, руб],ПДиР_план[Код статьи],$B97,ПДиР_план[Месяц],I$4)/1000,IF(OR(I$5="Ожид",I$5="Прогноз"),SUMIFS(ПДиР_план[Ожид, руб],ПДиР_план[Код статьи],$B97,ПДиР_план[Месяц],I$4)/1000+SUMIFS('Доначисл ПДР'!G:G,'Доначисл ПДР'!$A:$A,Сальдо!$B97),IF(I$5="Факт",SUMIFS(ПДиР_факт[Сумма],ПДиР_факт[Статья],$B97,ПДиР_факт[Месяц],I$4)/1000,"Что-то не так")))</f>
        <v>0</v>
      </c>
      <c r="J97" s="367">
        <f>IF(J$5="План",SUMIFS(ПДиР_план[План, руб],ПДиР_план[Код статьи],$B97,ПДиР_план[Месяц],J$4)/1000,IF(OR(J$5="Ожид",J$5="Прогноз"),SUMIFS(ПДиР_план[Ожид, руб],ПДиР_план[Код статьи],$B97,ПДиР_план[Месяц],J$4)/1000+SUMIFS('Доначисл ПДР'!H:H,'Доначисл ПДР'!$A:$A,Сальдо!$B97),IF(J$5="Факт",SUMIFS(ПДиР_факт[Сумма],ПДиР_факт[Статья],$B97,ПДиР_факт[Месяц],J$4)/1000,"Что-то не так")))</f>
        <v>0</v>
      </c>
      <c r="K97" s="367">
        <f>IF(K$5="План",SUMIFS(ПДиР_план[План, руб],ПДиР_план[Код статьи],$B97,ПДиР_план[Месяц],K$4)/1000,IF(OR(K$5="Ожид",K$5="Прогноз"),SUMIFS(ПДиР_план[Ожид, руб],ПДиР_план[Код статьи],$B97,ПДиР_план[Месяц],K$4)/1000+SUMIFS('Доначисл ПДР'!I:I,'Доначисл ПДР'!$A:$A,Сальдо!$B97),IF(K$5="Факт",SUMIFS(ПДиР_факт[Сумма],ПДиР_факт[Статья],$B97,ПДиР_факт[Месяц],K$4)/1000,"Что-то не так")))</f>
        <v>0</v>
      </c>
      <c r="L97" s="367">
        <f>IF(L$5="План",SUMIFS(ПДиР_план[План, руб],ПДиР_план[Код статьи],$B97,ПДиР_план[Месяц],L$4)/1000,IF(OR(L$5="Ожид",L$5="Прогноз"),SUMIFS(ПДиР_план[Ожид, руб],ПДиР_план[Код статьи],$B97,ПДиР_план[Месяц],L$4)/1000+SUMIFS('Доначисл ПДР'!J:J,'Доначисл ПДР'!$A:$A,Сальдо!$B97),IF(L$5="Факт",SUMIFS(ПДиР_факт[Сумма],ПДиР_факт[Статья],$B97,ПДиР_факт[Месяц],L$4)/1000,"Что-то не так")))</f>
        <v>0</v>
      </c>
      <c r="M97" s="367">
        <f>IF(M$5="План",SUMIFS(ПДиР_план[План, руб],ПДиР_план[Код статьи],$B97,ПДиР_план[Месяц],M$4)/1000,IF(OR(M$5="Ожид",M$5="Прогноз"),SUMIFS(ПДиР_план[Ожид, руб],ПДиР_план[Код статьи],$B97,ПДиР_план[Месяц],M$4)/1000+SUMIFS('Доначисл ПДР'!K:K,'Доначисл ПДР'!$A:$A,Сальдо!$B97),IF(M$5="Факт",SUMIFS(ПДиР_факт[Сумма],ПДиР_факт[Статья],$B97,ПДиР_факт[Месяц],M$4)/1000,"Что-то не так")))</f>
        <v>0</v>
      </c>
      <c r="N97" s="367">
        <f>IF(N$5="План",SUMIFS(ПДиР_план[План, руб],ПДиР_план[Код статьи],$B97,ПДиР_план[Месяц],N$4)/1000,IF(OR(N$5="Ожид",N$5="Прогноз"),SUMIFS(ПДиР_план[Ожид, руб],ПДиР_план[Код статьи],$B97,ПДиР_план[Месяц],N$4)/1000+SUMIFS('Доначисл ПДР'!L:L,'Доначисл ПДР'!$A:$A,Сальдо!$B97),IF(N$5="Факт",SUMIFS(ПДиР_факт[Сумма],ПДиР_факт[Статья],$B97,ПДиР_факт[Месяц],N$4)/1000,"Что-то не так")))</f>
        <v>0</v>
      </c>
      <c r="O97" s="367">
        <f>IF(O$5="План",SUMIFS(ПДиР_план[План, руб],ПДиР_план[Код статьи],$B97,ПДиР_план[Месяц],O$4)/1000,IF(OR(O$5="Ожид",O$5="Прогноз"),SUMIFS(ПДиР_план[Ожид, руб],ПДиР_план[Код статьи],$B97,ПДиР_план[Месяц],O$4)/1000+SUMIFS('Доначисл ПДР'!M:M,'Доначисл ПДР'!$A:$A,Сальдо!$B97),IF(O$5="Факт",SUMIFS(ПДиР_факт[Сумма],ПДиР_факт[Статья],$B97,ПДиР_факт[Месяц],O$4)/1000,"Что-то не так")))</f>
        <v>0</v>
      </c>
      <c r="P97" s="367">
        <f>IF(P$5="План",SUMIFS(ПДиР_план[План, руб],ПДиР_план[Код статьи],$B97,ПДиР_план[Месяц],P$4)/1000,IF(OR(P$5="Ожид",P$5="Прогноз"),SUMIFS(ПДиР_план[Ожид, руб],ПДиР_план[Код статьи],$B97,ПДиР_план[Месяц],P$4)/1000+SUMIFS('Доначисл ПДР'!N:N,'Доначисл ПДР'!$A:$A,Сальдо!$B97),IF(P$5="Факт",SUMIFS(ПДиР_факт[Сумма],ПДиР_факт[Статья],$B97,ПДиР_факт[Месяц],P$4)/1000,"Что-то не так")))</f>
        <v>0</v>
      </c>
      <c r="Q97" s="367">
        <f>IF(Q$5="План",SUMIFS(ПДиР_план[План, руб],ПДиР_план[Код статьи],$B97,ПДиР_план[Месяц],Q$4)/1000,IF(OR(Q$5="Ожид",Q$5="Прогноз"),SUMIFS(ПДиР_план[Ожид, руб],ПДиР_план[Код статьи],$B97,ПДиР_план[Месяц],Q$4)/1000+SUMIFS('Доначисл ПДР'!O:O,'Доначисл ПДР'!$A:$A,Сальдо!$B97),IF(Q$5="Факт",SUMIFS(ПДиР_факт[Сумма],ПДиР_факт[Статья],$B97,ПДиР_факт[Месяц],Q$4)/1000,"Что-то не так")))</f>
        <v>0</v>
      </c>
      <c r="R97" s="367">
        <f t="shared" si="41"/>
        <v>0</v>
      </c>
      <c r="S97" s="386">
        <f t="shared" si="31"/>
        <v>0</v>
      </c>
      <c r="T97" s="387">
        <f t="shared" si="32"/>
        <v>0</v>
      </c>
    </row>
    <row r="98" spans="1:20" ht="22.5" x14ac:dyDescent="0.2">
      <c r="A98" s="74"/>
      <c r="B98" s="81">
        <v>9120030500</v>
      </c>
      <c r="C98" s="797" t="s">
        <v>464</v>
      </c>
      <c r="D98" s="887" t="s">
        <v>1128</v>
      </c>
      <c r="E98" s="372">
        <f>SUMIFS(ПДиР_план[План, руб],ПДиР_план[Код статьи],$B98)/1000</f>
        <v>0</v>
      </c>
      <c r="F98" s="367">
        <f>IF(F$5="План",SUMIFS(ПДиР_план[План, руб],ПДиР_план[Код статьи],$B98,ПДиР_план[Месяц],F$4)/1000,IF(OR(F$5="Ожид",F$5="Прогноз"),SUMIFS(ПДиР_план[Ожид, руб],ПДиР_план[Код статьи],$B98,ПДиР_план[Месяц],F$4)/1000+SUMIFS('Доначисл ПДР'!D:D,'Доначисл ПДР'!$A:$A,Сальдо!$B98),IF(F$5="Факт",SUMIFS(ПДиР_факт[Сумма],ПДиР_факт[Статья],$B98,ПДиР_факт[Месяц],F$4)/1000,"Что-то не так")))</f>
        <v>0</v>
      </c>
      <c r="G98" s="367">
        <f>IF(G$5="План",SUMIFS(ПДиР_план[План, руб],ПДиР_план[Код статьи],$B98,ПДиР_план[Месяц],G$4)/1000,IF(OR(G$5="Ожид",G$5="Прогноз"),SUMIFS(ПДиР_план[Ожид, руб],ПДиР_план[Код статьи],$B98,ПДиР_план[Месяц],G$4)/1000+SUMIFS('Доначисл ПДР'!E:E,'Доначисл ПДР'!$A:$A,Сальдо!$B98),IF(G$5="Факт",SUMIFS(ПДиР_факт[Сумма],ПДиР_факт[Статья],$B98,ПДиР_факт[Месяц],G$4)/1000,"Что-то не так")))</f>
        <v>0</v>
      </c>
      <c r="H98" s="367">
        <f>IF(H$5="План",SUMIFS(ПДиР_план[План, руб],ПДиР_план[Код статьи],$B98,ПДиР_план[Месяц],H$4)/1000,IF(OR(H$5="Ожид",H$5="Прогноз"),SUMIFS(ПДиР_план[Ожид, руб],ПДиР_план[Код статьи],$B98,ПДиР_план[Месяц],H$4)/1000+SUMIFS('Доначисл ПДР'!F:F,'Доначисл ПДР'!$A:$A,Сальдо!$B98),IF(H$5="Факт",SUMIFS(ПДиР_факт[Сумма],ПДиР_факт[Статья],$B98,ПДиР_факт[Месяц],H$4)/1000,"Что-то не так")))</f>
        <v>0</v>
      </c>
      <c r="I98" s="367">
        <f>IF(I$5="План",SUMIFS(ПДиР_план[План, руб],ПДиР_план[Код статьи],$B98,ПДиР_план[Месяц],I$4)/1000,IF(OR(I$5="Ожид",I$5="Прогноз"),SUMIFS(ПДиР_план[Ожид, руб],ПДиР_план[Код статьи],$B98,ПДиР_план[Месяц],I$4)/1000+SUMIFS('Доначисл ПДР'!G:G,'Доначисл ПДР'!$A:$A,Сальдо!$B98),IF(I$5="Факт",SUMIFS(ПДиР_факт[Сумма],ПДиР_факт[Статья],$B98,ПДиР_факт[Месяц],I$4)/1000,"Что-то не так")))</f>
        <v>0</v>
      </c>
      <c r="J98" s="367">
        <f>IF(J$5="План",SUMIFS(ПДиР_план[План, руб],ПДиР_план[Код статьи],$B98,ПДиР_план[Месяц],J$4)/1000,IF(OR(J$5="Ожид",J$5="Прогноз"),SUMIFS(ПДиР_план[Ожид, руб],ПДиР_план[Код статьи],$B98,ПДиР_план[Месяц],J$4)/1000+SUMIFS('Доначисл ПДР'!H:H,'Доначисл ПДР'!$A:$A,Сальдо!$B98),IF(J$5="Факт",SUMIFS(ПДиР_факт[Сумма],ПДиР_факт[Статья],$B98,ПДиР_факт[Месяц],J$4)/1000,"Что-то не так")))</f>
        <v>0</v>
      </c>
      <c r="K98" s="367">
        <f>IF(K$5="План",SUMIFS(ПДиР_план[План, руб],ПДиР_план[Код статьи],$B98,ПДиР_план[Месяц],K$4)/1000,IF(OR(K$5="Ожид",K$5="Прогноз"),SUMIFS(ПДиР_план[Ожид, руб],ПДиР_план[Код статьи],$B98,ПДиР_план[Месяц],K$4)/1000+SUMIFS('Доначисл ПДР'!I:I,'Доначисл ПДР'!$A:$A,Сальдо!$B98),IF(K$5="Факт",SUMIFS(ПДиР_факт[Сумма],ПДиР_факт[Статья],$B98,ПДиР_факт[Месяц],K$4)/1000,"Что-то не так")))</f>
        <v>0</v>
      </c>
      <c r="L98" s="367">
        <f>IF(L$5="План",SUMIFS(ПДиР_план[План, руб],ПДиР_план[Код статьи],$B98,ПДиР_план[Месяц],L$4)/1000,IF(OR(L$5="Ожид",L$5="Прогноз"),SUMIFS(ПДиР_план[Ожид, руб],ПДиР_план[Код статьи],$B98,ПДиР_план[Месяц],L$4)/1000+SUMIFS('Доначисл ПДР'!J:J,'Доначисл ПДР'!$A:$A,Сальдо!$B98),IF(L$5="Факт",SUMIFS(ПДиР_факт[Сумма],ПДиР_факт[Статья],$B98,ПДиР_факт[Месяц],L$4)/1000,"Что-то не так")))</f>
        <v>0</v>
      </c>
      <c r="M98" s="367">
        <f>IF(M$5="План",SUMIFS(ПДиР_план[План, руб],ПДиР_план[Код статьи],$B98,ПДиР_план[Месяц],M$4)/1000,IF(OR(M$5="Ожид",M$5="Прогноз"),SUMIFS(ПДиР_план[Ожид, руб],ПДиР_план[Код статьи],$B98,ПДиР_план[Месяц],M$4)/1000+SUMIFS('Доначисл ПДР'!K:K,'Доначисл ПДР'!$A:$A,Сальдо!$B98),IF(M$5="Факт",SUMIFS(ПДиР_факт[Сумма],ПДиР_факт[Статья],$B98,ПДиР_факт[Месяц],M$4)/1000,"Что-то не так")))</f>
        <v>0</v>
      </c>
      <c r="N98" s="367">
        <f>IF(N$5="План",SUMIFS(ПДиР_план[План, руб],ПДиР_план[Код статьи],$B98,ПДиР_план[Месяц],N$4)/1000,IF(OR(N$5="Ожид",N$5="Прогноз"),SUMIFS(ПДиР_план[Ожид, руб],ПДиР_план[Код статьи],$B98,ПДиР_план[Месяц],N$4)/1000+SUMIFS('Доначисл ПДР'!L:L,'Доначисл ПДР'!$A:$A,Сальдо!$B98),IF(N$5="Факт",SUMIFS(ПДиР_факт[Сумма],ПДиР_факт[Статья],$B98,ПДиР_факт[Месяц],N$4)/1000,"Что-то не так")))</f>
        <v>0</v>
      </c>
      <c r="O98" s="367">
        <f>IF(O$5="План",SUMIFS(ПДиР_план[План, руб],ПДиР_план[Код статьи],$B98,ПДиР_план[Месяц],O$4)/1000,IF(OR(O$5="Ожид",O$5="Прогноз"),SUMIFS(ПДиР_план[Ожид, руб],ПДиР_план[Код статьи],$B98,ПДиР_план[Месяц],O$4)/1000+SUMIFS('Доначисл ПДР'!M:M,'Доначисл ПДР'!$A:$A,Сальдо!$B98),IF(O$5="Факт",SUMIFS(ПДиР_факт[Сумма],ПДиР_факт[Статья],$B98,ПДиР_факт[Месяц],O$4)/1000,"Что-то не так")))</f>
        <v>0</v>
      </c>
      <c r="P98" s="367">
        <f>IF(P$5="План",SUMIFS(ПДиР_план[План, руб],ПДиР_план[Код статьи],$B98,ПДиР_план[Месяц],P$4)/1000,IF(OR(P$5="Ожид",P$5="Прогноз"),SUMIFS(ПДиР_план[Ожид, руб],ПДиР_план[Код статьи],$B98,ПДиР_план[Месяц],P$4)/1000+SUMIFS('Доначисл ПДР'!N:N,'Доначисл ПДР'!$A:$A,Сальдо!$B98),IF(P$5="Факт",SUMIFS(ПДиР_факт[Сумма],ПДиР_факт[Статья],$B98,ПДиР_факт[Месяц],P$4)/1000,"Что-то не так")))</f>
        <v>0</v>
      </c>
      <c r="Q98" s="367">
        <f>IF(Q$5="План",SUMIFS(ПДиР_план[План, руб],ПДиР_план[Код статьи],$B98,ПДиР_план[Месяц],Q$4)/1000,IF(OR(Q$5="Ожид",Q$5="Прогноз"),SUMIFS(ПДиР_план[Ожид, руб],ПДиР_план[Код статьи],$B98,ПДиР_план[Месяц],Q$4)/1000+SUMIFS('Доначисл ПДР'!O:O,'Доначисл ПДР'!$A:$A,Сальдо!$B98),IF(Q$5="Факт",SUMIFS(ПДиР_факт[Сумма],ПДиР_факт[Статья],$B98,ПДиР_факт[Месяц],Q$4)/1000,"Что-то не так")))</f>
        <v>0</v>
      </c>
      <c r="R98" s="367">
        <f t="shared" si="41"/>
        <v>0</v>
      </c>
      <c r="S98" s="386">
        <f t="shared" si="31"/>
        <v>0</v>
      </c>
      <c r="T98" s="387">
        <f t="shared" si="32"/>
        <v>0</v>
      </c>
    </row>
    <row r="99" spans="1:20" x14ac:dyDescent="0.2">
      <c r="A99" s="74"/>
      <c r="B99" s="81">
        <v>9120030600</v>
      </c>
      <c r="C99" s="797" t="s">
        <v>465</v>
      </c>
      <c r="D99" s="887" t="s">
        <v>1128</v>
      </c>
      <c r="E99" s="372">
        <f>SUMIFS(ПДиР_план[План, руб],ПДиР_план[Код статьи],$B99)/1000</f>
        <v>0</v>
      </c>
      <c r="F99" s="367">
        <f>IF(F$5="План",SUMIFS(ПДиР_план[План, руб],ПДиР_план[Код статьи],$B99,ПДиР_план[Месяц],F$4)/1000,IF(OR(F$5="Ожид",F$5="Прогноз"),SUMIFS(ПДиР_план[Ожид, руб],ПДиР_план[Код статьи],$B99,ПДиР_план[Месяц],F$4)/1000+SUMIFS('Доначисл ПДР'!D:D,'Доначисл ПДР'!$A:$A,Сальдо!$B99),IF(F$5="Факт",SUMIFS(ПДиР_факт[Сумма],ПДиР_факт[Статья],$B99,ПДиР_факт[Месяц],F$4)/1000,"Что-то не так")))</f>
        <v>0</v>
      </c>
      <c r="G99" s="367">
        <f>IF(G$5="План",SUMIFS(ПДиР_план[План, руб],ПДиР_план[Код статьи],$B99,ПДиР_план[Месяц],G$4)/1000,IF(OR(G$5="Ожид",G$5="Прогноз"),SUMIFS(ПДиР_план[Ожид, руб],ПДиР_план[Код статьи],$B99,ПДиР_план[Месяц],G$4)/1000+SUMIFS('Доначисл ПДР'!E:E,'Доначисл ПДР'!$A:$A,Сальдо!$B99),IF(G$5="Факт",SUMIFS(ПДиР_факт[Сумма],ПДиР_факт[Статья],$B99,ПДиР_факт[Месяц],G$4)/1000,"Что-то не так")))</f>
        <v>0</v>
      </c>
      <c r="H99" s="367">
        <f>IF(H$5="План",SUMIFS(ПДиР_план[План, руб],ПДиР_план[Код статьи],$B99,ПДиР_план[Месяц],H$4)/1000,IF(OR(H$5="Ожид",H$5="Прогноз"),SUMIFS(ПДиР_план[Ожид, руб],ПДиР_план[Код статьи],$B99,ПДиР_план[Месяц],H$4)/1000+SUMIFS('Доначисл ПДР'!F:F,'Доначисл ПДР'!$A:$A,Сальдо!$B99),IF(H$5="Факт",SUMIFS(ПДиР_факт[Сумма],ПДиР_факт[Статья],$B99,ПДиР_факт[Месяц],H$4)/1000,"Что-то не так")))</f>
        <v>0</v>
      </c>
      <c r="I99" s="367">
        <f>IF(I$5="План",SUMIFS(ПДиР_план[План, руб],ПДиР_план[Код статьи],$B99,ПДиР_план[Месяц],I$4)/1000,IF(OR(I$5="Ожид",I$5="Прогноз"),SUMIFS(ПДиР_план[Ожид, руб],ПДиР_план[Код статьи],$B99,ПДиР_план[Месяц],I$4)/1000+SUMIFS('Доначисл ПДР'!G:G,'Доначисл ПДР'!$A:$A,Сальдо!$B99),IF(I$5="Факт",SUMIFS(ПДиР_факт[Сумма],ПДиР_факт[Статья],$B99,ПДиР_факт[Месяц],I$4)/1000,"Что-то не так")))</f>
        <v>0</v>
      </c>
      <c r="J99" s="367">
        <f>IF(J$5="План",SUMIFS(ПДиР_план[План, руб],ПДиР_план[Код статьи],$B99,ПДиР_план[Месяц],J$4)/1000,IF(OR(J$5="Ожид",J$5="Прогноз"),SUMIFS(ПДиР_план[Ожид, руб],ПДиР_план[Код статьи],$B99,ПДиР_план[Месяц],J$4)/1000+SUMIFS('Доначисл ПДР'!H:H,'Доначисл ПДР'!$A:$A,Сальдо!$B99),IF(J$5="Факт",SUMIFS(ПДиР_факт[Сумма],ПДиР_факт[Статья],$B99,ПДиР_факт[Месяц],J$4)/1000,"Что-то не так")))</f>
        <v>0</v>
      </c>
      <c r="K99" s="367">
        <f>IF(K$5="План",SUMIFS(ПДиР_план[План, руб],ПДиР_план[Код статьи],$B99,ПДиР_план[Месяц],K$4)/1000,IF(OR(K$5="Ожид",K$5="Прогноз"),SUMIFS(ПДиР_план[Ожид, руб],ПДиР_план[Код статьи],$B99,ПДиР_план[Месяц],K$4)/1000+SUMIFS('Доначисл ПДР'!I:I,'Доначисл ПДР'!$A:$A,Сальдо!$B99),IF(K$5="Факт",SUMIFS(ПДиР_факт[Сумма],ПДиР_факт[Статья],$B99,ПДиР_факт[Месяц],K$4)/1000,"Что-то не так")))</f>
        <v>0</v>
      </c>
      <c r="L99" s="367">
        <f>IF(L$5="План",SUMIFS(ПДиР_план[План, руб],ПДиР_план[Код статьи],$B99,ПДиР_план[Месяц],L$4)/1000,IF(OR(L$5="Ожид",L$5="Прогноз"),SUMIFS(ПДиР_план[Ожид, руб],ПДиР_план[Код статьи],$B99,ПДиР_план[Месяц],L$4)/1000+SUMIFS('Доначисл ПДР'!J:J,'Доначисл ПДР'!$A:$A,Сальдо!$B99),IF(L$5="Факт",SUMIFS(ПДиР_факт[Сумма],ПДиР_факт[Статья],$B99,ПДиР_факт[Месяц],L$4)/1000,"Что-то не так")))</f>
        <v>0</v>
      </c>
      <c r="M99" s="367">
        <f>IF(M$5="План",SUMIFS(ПДиР_план[План, руб],ПДиР_план[Код статьи],$B99,ПДиР_план[Месяц],M$4)/1000,IF(OR(M$5="Ожид",M$5="Прогноз"),SUMIFS(ПДиР_план[Ожид, руб],ПДиР_план[Код статьи],$B99,ПДиР_план[Месяц],M$4)/1000+SUMIFS('Доначисл ПДР'!K:K,'Доначисл ПДР'!$A:$A,Сальдо!$B99),IF(M$5="Факт",SUMIFS(ПДиР_факт[Сумма],ПДиР_факт[Статья],$B99,ПДиР_факт[Месяц],M$4)/1000,"Что-то не так")))</f>
        <v>0</v>
      </c>
      <c r="N99" s="367">
        <f>IF(N$5="План",SUMIFS(ПДиР_план[План, руб],ПДиР_план[Код статьи],$B99,ПДиР_план[Месяц],N$4)/1000,IF(OR(N$5="Ожид",N$5="Прогноз"),SUMIFS(ПДиР_план[Ожид, руб],ПДиР_план[Код статьи],$B99,ПДиР_план[Месяц],N$4)/1000+SUMIFS('Доначисл ПДР'!L:L,'Доначисл ПДР'!$A:$A,Сальдо!$B99),IF(N$5="Факт",SUMIFS(ПДиР_факт[Сумма],ПДиР_факт[Статья],$B99,ПДиР_факт[Месяц],N$4)/1000,"Что-то не так")))</f>
        <v>0</v>
      </c>
      <c r="O99" s="367">
        <f>IF(O$5="План",SUMIFS(ПДиР_план[План, руб],ПДиР_план[Код статьи],$B99,ПДиР_план[Месяц],O$4)/1000,IF(OR(O$5="Ожид",O$5="Прогноз"),SUMIFS(ПДиР_план[Ожид, руб],ПДиР_план[Код статьи],$B99,ПДиР_план[Месяц],O$4)/1000+SUMIFS('Доначисл ПДР'!M:M,'Доначисл ПДР'!$A:$A,Сальдо!$B99),IF(O$5="Факт",SUMIFS(ПДиР_факт[Сумма],ПДиР_факт[Статья],$B99,ПДиР_факт[Месяц],O$4)/1000,"Что-то не так")))</f>
        <v>0</v>
      </c>
      <c r="P99" s="367">
        <f>IF(P$5="План",SUMIFS(ПДиР_план[План, руб],ПДиР_план[Код статьи],$B99,ПДиР_план[Месяц],P$4)/1000,IF(OR(P$5="Ожид",P$5="Прогноз"),SUMIFS(ПДиР_план[Ожид, руб],ПДиР_план[Код статьи],$B99,ПДиР_план[Месяц],P$4)/1000+SUMIFS('Доначисл ПДР'!N:N,'Доначисл ПДР'!$A:$A,Сальдо!$B99),IF(P$5="Факт",SUMIFS(ПДиР_факт[Сумма],ПДиР_факт[Статья],$B99,ПДиР_факт[Месяц],P$4)/1000,"Что-то не так")))</f>
        <v>0</v>
      </c>
      <c r="Q99" s="367">
        <f>IF(Q$5="План",SUMIFS(ПДиР_план[План, руб],ПДиР_план[Код статьи],$B99,ПДиР_план[Месяц],Q$4)/1000,IF(OR(Q$5="Ожид",Q$5="Прогноз"),SUMIFS(ПДиР_план[Ожид, руб],ПДиР_план[Код статьи],$B99,ПДиР_план[Месяц],Q$4)/1000+SUMIFS('Доначисл ПДР'!O:O,'Доначисл ПДР'!$A:$A,Сальдо!$B99),IF(Q$5="Факт",SUMIFS(ПДиР_факт[Сумма],ПДиР_факт[Статья],$B99,ПДиР_факт[Месяц],Q$4)/1000,"Что-то не так")))</f>
        <v>0</v>
      </c>
      <c r="R99" s="367">
        <f t="shared" ref="R99:R100" si="42">SUM(F99:Q99)</f>
        <v>0</v>
      </c>
      <c r="S99" s="386">
        <f t="shared" ref="S99:S100" si="43">R99-E99</f>
        <v>0</v>
      </c>
      <c r="T99" s="387">
        <f t="shared" ref="T99:T100" si="44">IFERROR(S99/E99,0)</f>
        <v>0</v>
      </c>
    </row>
    <row r="100" spans="1:20" ht="22.5" x14ac:dyDescent="0.2">
      <c r="A100" s="74"/>
      <c r="B100" s="81">
        <v>9120030700</v>
      </c>
      <c r="C100" s="797" t="s">
        <v>1352</v>
      </c>
      <c r="D100" s="887" t="s">
        <v>1128</v>
      </c>
      <c r="E100" s="372">
        <f>SUMIFS(ПДиР_план[План, руб],ПДиР_план[Код статьи],$B100)/1000</f>
        <v>0</v>
      </c>
      <c r="F100" s="367">
        <f>IF(F$5="План",SUMIFS(ПДиР_план[План, руб],ПДиР_план[Код статьи],$B100,ПДиР_план[Месяц],F$4)/1000,IF(OR(F$5="Ожид",F$5="Прогноз"),SUMIFS(ПДиР_план[Ожид, руб],ПДиР_план[Код статьи],$B100,ПДиР_план[Месяц],F$4)/1000+SUMIFS('Доначисл ПДР'!D:D,'Доначисл ПДР'!$A:$A,Сальдо!$B100),IF(F$5="Факт",SUMIFS(ПДиР_факт[Сумма],ПДиР_факт[Статья],$B100,ПДиР_факт[Месяц],F$4)/1000,"Что-то не так")))</f>
        <v>0</v>
      </c>
      <c r="G100" s="367">
        <f>IF(G$5="План",SUMIFS(ПДиР_план[План, руб],ПДиР_план[Код статьи],$B100,ПДиР_план[Месяц],G$4)/1000,IF(OR(G$5="Ожид",G$5="Прогноз"),SUMIFS(ПДиР_план[Ожид, руб],ПДиР_план[Код статьи],$B100,ПДиР_план[Месяц],G$4)/1000+SUMIFS('Доначисл ПДР'!E:E,'Доначисл ПДР'!$A:$A,Сальдо!$B100),IF(G$5="Факт",SUMIFS(ПДиР_факт[Сумма],ПДиР_факт[Статья],$B100,ПДиР_факт[Месяц],G$4)/1000,"Что-то не так")))</f>
        <v>0</v>
      </c>
      <c r="H100" s="367">
        <f>IF(H$5="План",SUMIFS(ПДиР_план[План, руб],ПДиР_план[Код статьи],$B100,ПДиР_план[Месяц],H$4)/1000,IF(OR(H$5="Ожид",H$5="Прогноз"),SUMIFS(ПДиР_план[Ожид, руб],ПДиР_план[Код статьи],$B100,ПДиР_план[Месяц],H$4)/1000+SUMIFS('Доначисл ПДР'!F:F,'Доначисл ПДР'!$A:$A,Сальдо!$B100),IF(H$5="Факт",SUMIFS(ПДиР_факт[Сумма],ПДиР_факт[Статья],$B100,ПДиР_факт[Месяц],H$4)/1000,"Что-то не так")))</f>
        <v>0</v>
      </c>
      <c r="I100" s="367">
        <f>IF(I$5="План",SUMIFS(ПДиР_план[План, руб],ПДиР_план[Код статьи],$B100,ПДиР_план[Месяц],I$4)/1000,IF(OR(I$5="Ожид",I$5="Прогноз"),SUMIFS(ПДиР_план[Ожид, руб],ПДиР_план[Код статьи],$B100,ПДиР_план[Месяц],I$4)/1000+SUMIFS('Доначисл ПДР'!G:G,'Доначисл ПДР'!$A:$A,Сальдо!$B100),IF(I$5="Факт",SUMIFS(ПДиР_факт[Сумма],ПДиР_факт[Статья],$B100,ПДиР_факт[Месяц],I$4)/1000,"Что-то не так")))</f>
        <v>0</v>
      </c>
      <c r="J100" s="367">
        <f>IF(J$5="План",SUMIFS(ПДиР_план[План, руб],ПДиР_план[Код статьи],$B100,ПДиР_план[Месяц],J$4)/1000,IF(OR(J$5="Ожид",J$5="Прогноз"),SUMIFS(ПДиР_план[Ожид, руб],ПДиР_план[Код статьи],$B100,ПДиР_план[Месяц],J$4)/1000+SUMIFS('Доначисл ПДР'!H:H,'Доначисл ПДР'!$A:$A,Сальдо!$B100),IF(J$5="Факт",SUMIFS(ПДиР_факт[Сумма],ПДиР_факт[Статья],$B100,ПДиР_факт[Месяц],J$4)/1000,"Что-то не так")))</f>
        <v>0</v>
      </c>
      <c r="K100" s="367">
        <f>IF(K$5="План",SUMIFS(ПДиР_план[План, руб],ПДиР_план[Код статьи],$B100,ПДиР_план[Месяц],K$4)/1000,IF(OR(K$5="Ожид",K$5="Прогноз"),SUMIFS(ПДиР_план[Ожид, руб],ПДиР_план[Код статьи],$B100,ПДиР_план[Месяц],K$4)/1000+SUMIFS('Доначисл ПДР'!I:I,'Доначисл ПДР'!$A:$A,Сальдо!$B100),IF(K$5="Факт",SUMIFS(ПДиР_факт[Сумма],ПДиР_факт[Статья],$B100,ПДиР_факт[Месяц],K$4)/1000,"Что-то не так")))</f>
        <v>0</v>
      </c>
      <c r="L100" s="367">
        <f>IF(L$5="План",SUMIFS(ПДиР_план[План, руб],ПДиР_план[Код статьи],$B100,ПДиР_план[Месяц],L$4)/1000,IF(OR(L$5="Ожид",L$5="Прогноз"),SUMIFS(ПДиР_план[Ожид, руб],ПДиР_план[Код статьи],$B100,ПДиР_план[Месяц],L$4)/1000+SUMIFS('Доначисл ПДР'!J:J,'Доначисл ПДР'!$A:$A,Сальдо!$B100),IF(L$5="Факт",SUMIFS(ПДиР_факт[Сумма],ПДиР_факт[Статья],$B100,ПДиР_факт[Месяц],L$4)/1000,"Что-то не так")))</f>
        <v>0</v>
      </c>
      <c r="M100" s="367">
        <f>IF(M$5="План",SUMIFS(ПДиР_план[План, руб],ПДиР_план[Код статьи],$B100,ПДиР_план[Месяц],M$4)/1000,IF(OR(M$5="Ожид",M$5="Прогноз"),SUMIFS(ПДиР_план[Ожид, руб],ПДиР_план[Код статьи],$B100,ПДиР_план[Месяц],M$4)/1000+SUMIFS('Доначисл ПДР'!K:K,'Доначисл ПДР'!$A:$A,Сальдо!$B100),IF(M$5="Факт",SUMIFS(ПДиР_факт[Сумма],ПДиР_факт[Статья],$B100,ПДиР_факт[Месяц],M$4)/1000,"Что-то не так")))</f>
        <v>0</v>
      </c>
      <c r="N100" s="367">
        <f>IF(N$5="План",SUMIFS(ПДиР_план[План, руб],ПДиР_план[Код статьи],$B100,ПДиР_план[Месяц],N$4)/1000,IF(OR(N$5="Ожид",N$5="Прогноз"),SUMIFS(ПДиР_план[Ожид, руб],ПДиР_план[Код статьи],$B100,ПДиР_план[Месяц],N$4)/1000+SUMIFS('Доначисл ПДР'!L:L,'Доначисл ПДР'!$A:$A,Сальдо!$B100),IF(N$5="Факт",SUMIFS(ПДиР_факт[Сумма],ПДиР_факт[Статья],$B100,ПДиР_факт[Месяц],N$4)/1000,"Что-то не так")))</f>
        <v>0</v>
      </c>
      <c r="O100" s="367">
        <f>IF(O$5="План",SUMIFS(ПДиР_план[План, руб],ПДиР_план[Код статьи],$B100,ПДиР_план[Месяц],O$4)/1000,IF(OR(O$5="Ожид",O$5="Прогноз"),SUMIFS(ПДиР_план[Ожид, руб],ПДиР_план[Код статьи],$B100,ПДиР_план[Месяц],O$4)/1000+SUMIFS('Доначисл ПДР'!M:M,'Доначисл ПДР'!$A:$A,Сальдо!$B100),IF(O$5="Факт",SUMIFS(ПДиР_факт[Сумма],ПДиР_факт[Статья],$B100,ПДиР_факт[Месяц],O$4)/1000,"Что-то не так")))</f>
        <v>0</v>
      </c>
      <c r="P100" s="367">
        <f>IF(P$5="План",SUMIFS(ПДиР_план[План, руб],ПДиР_план[Код статьи],$B100,ПДиР_план[Месяц],P$4)/1000,IF(OR(P$5="Ожид",P$5="Прогноз"),SUMIFS(ПДиР_план[Ожид, руб],ПДиР_план[Код статьи],$B100,ПДиР_план[Месяц],P$4)/1000+SUMIFS('Доначисл ПДР'!N:N,'Доначисл ПДР'!$A:$A,Сальдо!$B100),IF(P$5="Факт",SUMIFS(ПДиР_факт[Сумма],ПДиР_факт[Статья],$B100,ПДиР_факт[Месяц],P$4)/1000,"Что-то не так")))</f>
        <v>0</v>
      </c>
      <c r="Q100" s="367">
        <f>IF(Q$5="План",SUMIFS(ПДиР_план[План, руб],ПДиР_план[Код статьи],$B100,ПДиР_план[Месяц],Q$4)/1000,IF(OR(Q$5="Ожид",Q$5="Прогноз"),SUMIFS(ПДиР_план[Ожид, руб],ПДиР_план[Код статьи],$B100,ПДиР_план[Месяц],Q$4)/1000+SUMIFS('Доначисл ПДР'!O:O,'Доначисл ПДР'!$A:$A,Сальдо!$B100),IF(Q$5="Факт",SUMIFS(ПДиР_факт[Сумма],ПДиР_факт[Статья],$B100,ПДиР_факт[Месяц],Q$4)/1000,"Что-то не так")))</f>
        <v>0</v>
      </c>
      <c r="R100" s="367">
        <f t="shared" si="42"/>
        <v>0</v>
      </c>
      <c r="S100" s="386">
        <f t="shared" si="43"/>
        <v>0</v>
      </c>
      <c r="T100" s="387">
        <f t="shared" si="44"/>
        <v>0</v>
      </c>
    </row>
    <row r="101" spans="1:20" x14ac:dyDescent="0.2">
      <c r="A101" s="69"/>
      <c r="B101" s="70" t="s">
        <v>466</v>
      </c>
      <c r="C101" s="794"/>
      <c r="D101" s="802"/>
      <c r="E101" s="364">
        <f>SUM(E102:E103)</f>
        <v>0</v>
      </c>
      <c r="F101" s="364">
        <f>SUM(F102:F103)</f>
        <v>0</v>
      </c>
      <c r="G101" s="364">
        <f t="shared" ref="G101:Q101" si="45">SUM(G102:G103)</f>
        <v>0</v>
      </c>
      <c r="H101" s="364">
        <f t="shared" si="45"/>
        <v>0</v>
      </c>
      <c r="I101" s="364">
        <f t="shared" si="45"/>
        <v>0</v>
      </c>
      <c r="J101" s="364">
        <f t="shared" si="45"/>
        <v>0</v>
      </c>
      <c r="K101" s="364">
        <f t="shared" si="45"/>
        <v>0</v>
      </c>
      <c r="L101" s="364">
        <f t="shared" si="45"/>
        <v>0</v>
      </c>
      <c r="M101" s="364">
        <f t="shared" si="45"/>
        <v>0</v>
      </c>
      <c r="N101" s="364">
        <f t="shared" si="45"/>
        <v>0</v>
      </c>
      <c r="O101" s="364">
        <f t="shared" si="45"/>
        <v>0</v>
      </c>
      <c r="P101" s="364">
        <f t="shared" si="45"/>
        <v>0</v>
      </c>
      <c r="Q101" s="364">
        <f t="shared" si="45"/>
        <v>0</v>
      </c>
      <c r="R101" s="364">
        <f>SUM(R102:R103)</f>
        <v>0</v>
      </c>
      <c r="S101" s="384">
        <f t="shared" si="31"/>
        <v>0</v>
      </c>
      <c r="T101" s="385">
        <f t="shared" si="32"/>
        <v>0</v>
      </c>
    </row>
    <row r="102" spans="1:20" ht="22.5" x14ac:dyDescent="0.2">
      <c r="A102" s="72"/>
      <c r="B102" s="80">
        <v>9120040100</v>
      </c>
      <c r="C102" s="796" t="s">
        <v>467</v>
      </c>
      <c r="D102" s="886" t="s">
        <v>1128</v>
      </c>
      <c r="E102" s="372">
        <f>SUMIFS(ПДиР_план[План, руб],ПДиР_план[Код статьи],$B102)/1000</f>
        <v>0</v>
      </c>
      <c r="F102" s="367">
        <f>IF(F$5="План",SUMIFS(ПДиР_план[План, руб],ПДиР_план[Код статьи],$B102,ПДиР_план[Месяц],F$4)/1000,IF(OR(F$5="Ожид",F$5="Прогноз"),SUMIFS(ПДиР_план[Ожид, руб],ПДиР_план[Код статьи],$B102,ПДиР_план[Месяц],F$4)/1000+SUMIFS('Доначисл ПДР'!D:D,'Доначисл ПДР'!$A:$A,Сальдо!$B102),IF(F$5="Факт",SUMIFS(ПДиР_факт[Сумма],ПДиР_факт[Статья],$B102,ПДиР_факт[Месяц],F$4)/1000,"Что-то не так")))</f>
        <v>0</v>
      </c>
      <c r="G102" s="367">
        <f>IF(G$5="План",SUMIFS(ПДиР_план[План, руб],ПДиР_план[Код статьи],$B102,ПДиР_план[Месяц],G$4)/1000,IF(OR(G$5="Ожид",G$5="Прогноз"),SUMIFS(ПДиР_план[Ожид, руб],ПДиР_план[Код статьи],$B102,ПДиР_план[Месяц],G$4)/1000+SUMIFS('Доначисл ПДР'!E:E,'Доначисл ПДР'!$A:$A,Сальдо!$B102),IF(G$5="Факт",SUMIFS(ПДиР_факт[Сумма],ПДиР_факт[Статья],$B102,ПДиР_факт[Месяц],G$4)/1000,"Что-то не так")))</f>
        <v>0</v>
      </c>
      <c r="H102" s="367">
        <f>IF(H$5="План",SUMIFS(ПДиР_план[План, руб],ПДиР_план[Код статьи],$B102,ПДиР_план[Месяц],H$4)/1000,IF(OR(H$5="Ожид",H$5="Прогноз"),SUMIFS(ПДиР_план[Ожид, руб],ПДиР_план[Код статьи],$B102,ПДиР_план[Месяц],H$4)/1000+SUMIFS('Доначисл ПДР'!F:F,'Доначисл ПДР'!$A:$A,Сальдо!$B102),IF(H$5="Факт",SUMIFS(ПДиР_факт[Сумма],ПДиР_факт[Статья],$B102,ПДиР_факт[Месяц],H$4)/1000,"Что-то не так")))</f>
        <v>0</v>
      </c>
      <c r="I102" s="367">
        <f>IF(I$5="План",SUMIFS(ПДиР_план[План, руб],ПДиР_план[Код статьи],$B102,ПДиР_план[Месяц],I$4)/1000,IF(OR(I$5="Ожид",I$5="Прогноз"),SUMIFS(ПДиР_план[Ожид, руб],ПДиР_план[Код статьи],$B102,ПДиР_план[Месяц],I$4)/1000+SUMIFS('Доначисл ПДР'!G:G,'Доначисл ПДР'!$A:$A,Сальдо!$B102),IF(I$5="Факт",SUMIFS(ПДиР_факт[Сумма],ПДиР_факт[Статья],$B102,ПДиР_факт[Месяц],I$4)/1000,"Что-то не так")))</f>
        <v>0</v>
      </c>
      <c r="J102" s="367">
        <f>IF(J$5="План",SUMIFS(ПДиР_план[План, руб],ПДиР_план[Код статьи],$B102,ПДиР_план[Месяц],J$4)/1000,IF(OR(J$5="Ожид",J$5="Прогноз"),SUMIFS(ПДиР_план[Ожид, руб],ПДиР_план[Код статьи],$B102,ПДиР_план[Месяц],J$4)/1000+SUMIFS('Доначисл ПДР'!H:H,'Доначисл ПДР'!$A:$A,Сальдо!$B102),IF(J$5="Факт",SUMIFS(ПДиР_факт[Сумма],ПДиР_факт[Статья],$B102,ПДиР_факт[Месяц],J$4)/1000,"Что-то не так")))</f>
        <v>0</v>
      </c>
      <c r="K102" s="367">
        <f>IF(K$5="План",SUMIFS(ПДиР_план[План, руб],ПДиР_план[Код статьи],$B102,ПДиР_план[Месяц],K$4)/1000,IF(OR(K$5="Ожид",K$5="Прогноз"),SUMIFS(ПДиР_план[Ожид, руб],ПДиР_план[Код статьи],$B102,ПДиР_план[Месяц],K$4)/1000+SUMIFS('Доначисл ПДР'!I:I,'Доначисл ПДР'!$A:$A,Сальдо!$B102),IF(K$5="Факт",SUMIFS(ПДиР_факт[Сумма],ПДиР_факт[Статья],$B102,ПДиР_факт[Месяц],K$4)/1000,"Что-то не так")))</f>
        <v>0</v>
      </c>
      <c r="L102" s="367">
        <f>IF(L$5="План",SUMIFS(ПДиР_план[План, руб],ПДиР_план[Код статьи],$B102,ПДиР_план[Месяц],L$4)/1000,IF(OR(L$5="Ожид",L$5="Прогноз"),SUMIFS(ПДиР_план[Ожид, руб],ПДиР_план[Код статьи],$B102,ПДиР_план[Месяц],L$4)/1000+SUMIFS('Доначисл ПДР'!J:J,'Доначисл ПДР'!$A:$A,Сальдо!$B102),IF(L$5="Факт",SUMIFS(ПДиР_факт[Сумма],ПДиР_факт[Статья],$B102,ПДиР_факт[Месяц],L$4)/1000,"Что-то не так")))</f>
        <v>0</v>
      </c>
      <c r="M102" s="367">
        <f>IF(M$5="План",SUMIFS(ПДиР_план[План, руб],ПДиР_план[Код статьи],$B102,ПДиР_план[Месяц],M$4)/1000,IF(OR(M$5="Ожид",M$5="Прогноз"),SUMIFS(ПДиР_план[Ожид, руб],ПДиР_план[Код статьи],$B102,ПДиР_план[Месяц],M$4)/1000+SUMIFS('Доначисл ПДР'!K:K,'Доначисл ПДР'!$A:$A,Сальдо!$B102),IF(M$5="Факт",SUMIFS(ПДиР_факт[Сумма],ПДиР_факт[Статья],$B102,ПДиР_факт[Месяц],M$4)/1000,"Что-то не так")))</f>
        <v>0</v>
      </c>
      <c r="N102" s="367">
        <f>IF(N$5="План",SUMIFS(ПДиР_план[План, руб],ПДиР_план[Код статьи],$B102,ПДиР_план[Месяц],N$4)/1000,IF(OR(N$5="Ожид",N$5="Прогноз"),SUMIFS(ПДиР_план[Ожид, руб],ПДиР_план[Код статьи],$B102,ПДиР_план[Месяц],N$4)/1000+SUMIFS('Доначисл ПДР'!L:L,'Доначисл ПДР'!$A:$A,Сальдо!$B102),IF(N$5="Факт",SUMIFS(ПДиР_факт[Сумма],ПДиР_факт[Статья],$B102,ПДиР_факт[Месяц],N$4)/1000,"Что-то не так")))</f>
        <v>0</v>
      </c>
      <c r="O102" s="367">
        <f>IF(O$5="План",SUMIFS(ПДиР_план[План, руб],ПДиР_план[Код статьи],$B102,ПДиР_план[Месяц],O$4)/1000,IF(OR(O$5="Ожид",O$5="Прогноз"),SUMIFS(ПДиР_план[Ожид, руб],ПДиР_план[Код статьи],$B102,ПДиР_план[Месяц],O$4)/1000+SUMIFS('Доначисл ПДР'!M:M,'Доначисл ПДР'!$A:$A,Сальдо!$B102),IF(O$5="Факт",SUMIFS(ПДиР_факт[Сумма],ПДиР_факт[Статья],$B102,ПДиР_факт[Месяц],O$4)/1000,"Что-то не так")))</f>
        <v>0</v>
      </c>
      <c r="P102" s="367">
        <f>IF(P$5="План",SUMIFS(ПДиР_план[План, руб],ПДиР_план[Код статьи],$B102,ПДиР_план[Месяц],P$4)/1000,IF(OR(P$5="Ожид",P$5="Прогноз"),SUMIFS(ПДиР_план[Ожид, руб],ПДиР_план[Код статьи],$B102,ПДиР_план[Месяц],P$4)/1000+SUMIFS('Доначисл ПДР'!N:N,'Доначисл ПДР'!$A:$A,Сальдо!$B102),IF(P$5="Факт",SUMIFS(ПДиР_факт[Сумма],ПДиР_факт[Статья],$B102,ПДиР_факт[Месяц],P$4)/1000,"Что-то не так")))</f>
        <v>0</v>
      </c>
      <c r="Q102" s="367">
        <f>IF(Q$5="План",SUMIFS(ПДиР_план[План, руб],ПДиР_план[Код статьи],$B102,ПДиР_план[Месяц],Q$4)/1000,IF(OR(Q$5="Ожид",Q$5="Прогноз"),SUMIFS(ПДиР_план[Ожид, руб],ПДиР_план[Код статьи],$B102,ПДиР_план[Месяц],Q$4)/1000+SUMIFS('Доначисл ПДР'!O:O,'Доначисл ПДР'!$A:$A,Сальдо!$B102),IF(Q$5="Факт",SUMIFS(ПДиР_факт[Сумма],ПДиР_факт[Статья],$B102,ПДиР_факт[Месяц],Q$4)/1000,"Что-то не так")))</f>
        <v>0</v>
      </c>
      <c r="R102" s="367">
        <f>SUM(F102:Q102)</f>
        <v>0</v>
      </c>
      <c r="S102" s="386">
        <f t="shared" si="31"/>
        <v>0</v>
      </c>
      <c r="T102" s="387">
        <f t="shared" si="32"/>
        <v>0</v>
      </c>
    </row>
    <row r="103" spans="1:20" ht="22.5" x14ac:dyDescent="0.2">
      <c r="A103" s="857"/>
      <c r="B103" s="81">
        <v>9120040200</v>
      </c>
      <c r="C103" s="797" t="s">
        <v>468</v>
      </c>
      <c r="D103" s="887" t="s">
        <v>1157</v>
      </c>
      <c r="E103" s="372">
        <f>SUMIFS(ПДиР_план[План, руб],ПДиР_план[Код статьи],$B103)/1000</f>
        <v>0</v>
      </c>
      <c r="F103" s="367">
        <f>IF(F$5="План",SUMIFS(ПДиР_план[План, руб],ПДиР_план[Код статьи],$B103,ПДиР_план[Месяц],F$4)/1000,IF(OR(F$5="Ожид",F$5="Прогноз"),SUMIFS(ПДиР_план[Ожид, руб],ПДиР_план[Код статьи],$B103,ПДиР_план[Месяц],F$4)/1000+SUMIFS('Доначисл ПДР'!D:D,'Доначисл ПДР'!$A:$A,Сальдо!$B103),IF(F$5="Факт",SUMIFS(ПДиР_факт[Сумма],ПДиР_факт[Статья],$B103,ПДиР_факт[Месяц],F$4)/1000,"Что-то не так")))</f>
        <v>0</v>
      </c>
      <c r="G103" s="367">
        <f>IF(G$5="План",SUMIFS(ПДиР_план[План, руб],ПДиР_план[Код статьи],$B103,ПДиР_план[Месяц],G$4)/1000,IF(OR(G$5="Ожид",G$5="Прогноз"),SUMIFS(ПДиР_план[Ожид, руб],ПДиР_план[Код статьи],$B103,ПДиР_план[Месяц],G$4)/1000+SUMIFS('Доначисл ПДР'!E:E,'Доначисл ПДР'!$A:$A,Сальдо!$B103),IF(G$5="Факт",SUMIFS(ПДиР_факт[Сумма],ПДиР_факт[Статья],$B103,ПДиР_факт[Месяц],G$4)/1000,"Что-то не так")))</f>
        <v>0</v>
      </c>
      <c r="H103" s="367">
        <f>IF(H$5="План",SUMIFS(ПДиР_план[План, руб],ПДиР_план[Код статьи],$B103,ПДиР_план[Месяц],H$4)/1000,IF(OR(H$5="Ожид",H$5="Прогноз"),SUMIFS(ПДиР_план[Ожид, руб],ПДиР_план[Код статьи],$B103,ПДиР_план[Месяц],H$4)/1000+SUMIFS('Доначисл ПДР'!F:F,'Доначисл ПДР'!$A:$A,Сальдо!$B103),IF(H$5="Факт",SUMIFS(ПДиР_факт[Сумма],ПДиР_факт[Статья],$B103,ПДиР_факт[Месяц],H$4)/1000,"Что-то не так")))</f>
        <v>0</v>
      </c>
      <c r="I103" s="367">
        <f>IF(I$5="План",SUMIFS(ПДиР_план[План, руб],ПДиР_план[Код статьи],$B103,ПДиР_план[Месяц],I$4)/1000,IF(OR(I$5="Ожид",I$5="Прогноз"),SUMIFS(ПДиР_план[Ожид, руб],ПДиР_план[Код статьи],$B103,ПДиР_план[Месяц],I$4)/1000+SUMIFS('Доначисл ПДР'!G:G,'Доначисл ПДР'!$A:$A,Сальдо!$B103),IF(I$5="Факт",SUMIFS(ПДиР_факт[Сумма],ПДиР_факт[Статья],$B103,ПДиР_факт[Месяц],I$4)/1000,"Что-то не так")))</f>
        <v>0</v>
      </c>
      <c r="J103" s="367">
        <f>IF(J$5="План",SUMIFS(ПДиР_план[План, руб],ПДиР_план[Код статьи],$B103,ПДиР_план[Месяц],J$4)/1000,IF(OR(J$5="Ожид",J$5="Прогноз"),SUMIFS(ПДиР_план[Ожид, руб],ПДиР_план[Код статьи],$B103,ПДиР_план[Месяц],J$4)/1000+SUMIFS('Доначисл ПДР'!H:H,'Доначисл ПДР'!$A:$A,Сальдо!$B103),IF(J$5="Факт",SUMIFS(ПДиР_факт[Сумма],ПДиР_факт[Статья],$B103,ПДиР_факт[Месяц],J$4)/1000,"Что-то не так")))</f>
        <v>0</v>
      </c>
      <c r="K103" s="367">
        <f>IF(K$5="План",SUMIFS(ПДиР_план[План, руб],ПДиР_план[Код статьи],$B103,ПДиР_план[Месяц],K$4)/1000,IF(OR(K$5="Ожид",K$5="Прогноз"),SUMIFS(ПДиР_план[Ожид, руб],ПДиР_план[Код статьи],$B103,ПДиР_план[Месяц],K$4)/1000+SUMIFS('Доначисл ПДР'!I:I,'Доначисл ПДР'!$A:$A,Сальдо!$B103),IF(K$5="Факт",SUMIFS(ПДиР_факт[Сумма],ПДиР_факт[Статья],$B103,ПДиР_факт[Месяц],K$4)/1000,"Что-то не так")))</f>
        <v>0</v>
      </c>
      <c r="L103" s="367">
        <f>IF(L$5="План",SUMIFS(ПДиР_план[План, руб],ПДиР_план[Код статьи],$B103,ПДиР_план[Месяц],L$4)/1000,IF(OR(L$5="Ожид",L$5="Прогноз"),SUMIFS(ПДиР_план[Ожид, руб],ПДиР_план[Код статьи],$B103,ПДиР_план[Месяц],L$4)/1000+SUMIFS('Доначисл ПДР'!J:J,'Доначисл ПДР'!$A:$A,Сальдо!$B103),IF(L$5="Факт",SUMIFS(ПДиР_факт[Сумма],ПДиР_факт[Статья],$B103,ПДиР_факт[Месяц],L$4)/1000,"Что-то не так")))</f>
        <v>0</v>
      </c>
      <c r="M103" s="367">
        <f>IF(M$5="План",SUMIFS(ПДиР_план[План, руб],ПДиР_план[Код статьи],$B103,ПДиР_план[Месяц],M$4)/1000,IF(OR(M$5="Ожид",M$5="Прогноз"),SUMIFS(ПДиР_план[Ожид, руб],ПДиР_план[Код статьи],$B103,ПДиР_план[Месяц],M$4)/1000+SUMIFS('Доначисл ПДР'!K:K,'Доначисл ПДР'!$A:$A,Сальдо!$B103),IF(M$5="Факт",SUMIFS(ПДиР_факт[Сумма],ПДиР_факт[Статья],$B103,ПДиР_факт[Месяц],M$4)/1000,"Что-то не так")))</f>
        <v>0</v>
      </c>
      <c r="N103" s="367">
        <f>IF(N$5="План",SUMIFS(ПДиР_план[План, руб],ПДиР_план[Код статьи],$B103,ПДиР_план[Месяц],N$4)/1000,IF(OR(N$5="Ожид",N$5="Прогноз"),SUMIFS(ПДиР_план[Ожид, руб],ПДиР_план[Код статьи],$B103,ПДиР_план[Месяц],N$4)/1000+SUMIFS('Доначисл ПДР'!L:L,'Доначисл ПДР'!$A:$A,Сальдо!$B103),IF(N$5="Факт",SUMIFS(ПДиР_факт[Сумма],ПДиР_факт[Статья],$B103,ПДиР_факт[Месяц],N$4)/1000,"Что-то не так")))</f>
        <v>0</v>
      </c>
      <c r="O103" s="367">
        <f>IF(O$5="План",SUMIFS(ПДиР_план[План, руб],ПДиР_план[Код статьи],$B103,ПДиР_план[Месяц],O$4)/1000,IF(OR(O$5="Ожид",O$5="Прогноз"),SUMIFS(ПДиР_план[Ожид, руб],ПДиР_план[Код статьи],$B103,ПДиР_план[Месяц],O$4)/1000+SUMIFS('Доначисл ПДР'!M:M,'Доначисл ПДР'!$A:$A,Сальдо!$B103),IF(O$5="Факт",SUMIFS(ПДиР_факт[Сумма],ПДиР_факт[Статья],$B103,ПДиР_факт[Месяц],O$4)/1000,"Что-то не так")))</f>
        <v>0</v>
      </c>
      <c r="P103" s="367">
        <f>IF(P$5="План",SUMIFS(ПДиР_план[План, руб],ПДиР_план[Код статьи],$B103,ПДиР_план[Месяц],P$4)/1000,IF(OR(P$5="Ожид",P$5="Прогноз"),SUMIFS(ПДиР_план[Ожид, руб],ПДиР_план[Код статьи],$B103,ПДиР_план[Месяц],P$4)/1000+SUMIFS('Доначисл ПДР'!N:N,'Доначисл ПДР'!$A:$A,Сальдо!$B103),IF(P$5="Факт",SUMIFS(ПДиР_факт[Сумма],ПДиР_факт[Статья],$B103,ПДиР_факт[Месяц],P$4)/1000,"Что-то не так")))</f>
        <v>0</v>
      </c>
      <c r="Q103" s="367">
        <f>IF(Q$5="План",SUMIFS(ПДиР_план[План, руб],ПДиР_план[Код статьи],$B103,ПДиР_план[Месяц],Q$4)/1000,IF(OR(Q$5="Ожид",Q$5="Прогноз"),SUMIFS(ПДиР_план[Ожид, руб],ПДиР_план[Код статьи],$B103,ПДиР_план[Месяц],Q$4)/1000+SUMIFS('Доначисл ПДР'!O:O,'Доначисл ПДР'!$A:$A,Сальдо!$B103),IF(Q$5="Факт",SUMIFS(ПДиР_факт[Сумма],ПДиР_факт[Статья],$B103,ПДиР_факт[Месяц],Q$4)/1000,"Что-то не так")))</f>
        <v>0</v>
      </c>
      <c r="R103" s="367">
        <f>SUM(F103:Q103)</f>
        <v>0</v>
      </c>
      <c r="S103" s="386">
        <f t="shared" si="31"/>
        <v>0</v>
      </c>
      <c r="T103" s="387">
        <f t="shared" si="32"/>
        <v>0</v>
      </c>
    </row>
    <row r="104" spans="1:20" x14ac:dyDescent="0.2">
      <c r="A104" s="69"/>
      <c r="B104" s="70" t="s">
        <v>469</v>
      </c>
      <c r="C104" s="794"/>
      <c r="D104" s="802"/>
      <c r="E104" s="364">
        <f>SUM(E105:E110)</f>
        <v>0</v>
      </c>
      <c r="F104" s="364">
        <f>SUM(F105:F110)</f>
        <v>0</v>
      </c>
      <c r="G104" s="364">
        <f t="shared" ref="G104:Q104" si="46">SUM(G105:G110)</f>
        <v>0</v>
      </c>
      <c r="H104" s="364">
        <f t="shared" si="46"/>
        <v>0</v>
      </c>
      <c r="I104" s="364">
        <f t="shared" si="46"/>
        <v>0</v>
      </c>
      <c r="J104" s="364">
        <f t="shared" si="46"/>
        <v>0</v>
      </c>
      <c r="K104" s="364">
        <f t="shared" si="46"/>
        <v>0</v>
      </c>
      <c r="L104" s="364">
        <f t="shared" si="46"/>
        <v>0</v>
      </c>
      <c r="M104" s="364">
        <f t="shared" si="46"/>
        <v>0</v>
      </c>
      <c r="N104" s="364">
        <f t="shared" si="46"/>
        <v>0</v>
      </c>
      <c r="O104" s="364">
        <f t="shared" si="46"/>
        <v>0</v>
      </c>
      <c r="P104" s="364">
        <f t="shared" si="46"/>
        <v>0</v>
      </c>
      <c r="Q104" s="364">
        <f t="shared" si="46"/>
        <v>0</v>
      </c>
      <c r="R104" s="364">
        <f>SUM(R105:R110)</f>
        <v>0</v>
      </c>
      <c r="S104" s="384">
        <f t="shared" si="31"/>
        <v>0</v>
      </c>
      <c r="T104" s="385">
        <f t="shared" si="32"/>
        <v>0</v>
      </c>
    </row>
    <row r="105" spans="1:20" s="1217" customFormat="1" x14ac:dyDescent="0.2">
      <c r="A105" s="1210"/>
      <c r="B105" s="1211">
        <v>9120060100</v>
      </c>
      <c r="C105" s="1212" t="s">
        <v>470</v>
      </c>
      <c r="D105" s="1213" t="s">
        <v>1157</v>
      </c>
      <c r="E105" s="1214">
        <f>SUMIFS(ПДиР_план[План, руб],ПДиР_план[Код статьи],$B105)/1000</f>
        <v>0</v>
      </c>
      <c r="F105" s="1215">
        <f>IF(F$5="План",SUMIFS(ПДиР_план[План, руб],ПДиР_план[Код статьи],$B105,ПДиР_план[Месяц],F$4)/1000,IF(OR(F$5="Ожид",F$5="Прогноз"),SUMIFS(ПДиР_план[Ожид, руб],ПДиР_план[Код статьи],$B105,ПДиР_план[Месяц],F$4)/1000+SUMIFS('Доначисл ПДР'!D:D,'Доначисл ПДР'!$A:$A,Сальдо!$B105),IF(F$5="Факт",SUMIFS(ПДиР_факт[Сумма],ПДиР_факт[Статья],$B105,ПДиР_факт[Месяц],F$4)/1000,"Что-то не так")))</f>
        <v>0</v>
      </c>
      <c r="G105" s="1215">
        <f>IF(G$5="План",SUMIFS(ПДиР_план[План, руб],ПДиР_план[Код статьи],$B105,ПДиР_план[Месяц],G$4)/1000,IF(OR(G$5="Ожид",G$5="Прогноз"),SUMIFS(ПДиР_план[Ожид, руб],ПДиР_план[Код статьи],$B105,ПДиР_план[Месяц],G$4)/1000+SUMIFS('Доначисл ПДР'!E:E,'Доначисл ПДР'!$A:$A,Сальдо!$B105),IF(G$5="Факт",SUMIFS(ПДиР_факт[Сумма],ПДиР_факт[Статья],$B105,ПДиР_факт[Месяц],G$4)/1000,"Что-то не так")))</f>
        <v>0</v>
      </c>
      <c r="H105" s="1215"/>
      <c r="I105" s="1215">
        <f>IF(I$5="План",SUMIFS(ПДиР_план[План, руб],ПДиР_план[Код статьи],$B105,ПДиР_план[Месяц],I$4)/1000,IF(OR(I$5="Ожид",I$5="Прогноз"),SUMIFS(ПДиР_план[Ожид, руб],ПДиР_план[Код статьи],$B105,ПДиР_план[Месяц],I$4)/1000+SUMIFS('Доначисл ПДР'!G:G,'Доначисл ПДР'!$A:$A,Сальдо!$B105),IF(I$5="Факт",SUMIFS(ПДиР_факт[Сумма],ПДиР_факт[Статья],$B105,ПДиР_факт[Месяц],I$4)/1000,"Что-то не так")))</f>
        <v>0</v>
      </c>
      <c r="J105" s="1215">
        <f>IF(J$5="План",SUMIFS(ПДиР_план[План, руб],ПДиР_план[Код статьи],$B105,ПДиР_план[Месяц],J$4)/1000,IF(OR(J$5="Ожид",J$5="Прогноз"),SUMIFS(ПДиР_план[Ожид, руб],ПДиР_план[Код статьи],$B105,ПДиР_план[Месяц],J$4)/1000+SUMIFS('Доначисл ПДР'!H:H,'Доначисл ПДР'!$A:$A,Сальдо!$B105),IF(J$5="Факт",SUMIFS(ПДиР_факт[Сумма],ПДиР_факт[Статья],$B105,ПДиР_факт[Месяц],J$4)/1000,"Что-то не так")))</f>
        <v>0</v>
      </c>
      <c r="K105" s="1215">
        <f>IF(K$5="План",SUMIFS(ПДиР_план[План, руб],ПДиР_план[Код статьи],$B105,ПДиР_план[Месяц],K$4)/1000,IF(OR(K$5="Ожид",K$5="Прогноз"),SUMIFS(ПДиР_план[Ожид, руб],ПДиР_план[Код статьи],$B105,ПДиР_план[Месяц],K$4)/1000+SUMIFS('Доначисл ПДР'!I:I,'Доначисл ПДР'!$A:$A,Сальдо!$B105),IF(K$5="Факт",SUMIFS(ПДиР_факт[Сумма],ПДиР_факт[Статья],$B105,ПДиР_факт[Месяц],K$4)/1000,"Что-то не так")))</f>
        <v>0</v>
      </c>
      <c r="L105" s="1215">
        <f>IF(L$5="План",SUMIFS(ПДиР_план[План, руб],ПДиР_план[Код статьи],$B105,ПДиР_план[Месяц],L$4)/1000,IF(OR(L$5="Ожид",L$5="Прогноз"),SUMIFS(ПДиР_план[Ожид, руб],ПДиР_план[Код статьи],$B105,ПДиР_план[Месяц],L$4)/1000+SUMIFS('Доначисл ПДР'!J:J,'Доначисл ПДР'!$A:$A,Сальдо!$B105),IF(L$5="Факт",SUMIFS(ПДиР_факт[Сумма],ПДиР_факт[Статья],$B105,ПДиР_факт[Месяц],L$4)/1000,"Что-то не так")))</f>
        <v>0</v>
      </c>
      <c r="M105" s="1215">
        <f>IF(M$5="План",SUMIFS(ПДиР_план[План, руб],ПДиР_план[Код статьи],$B105,ПДиР_план[Месяц],M$4)/1000,IF(OR(M$5="Ожид",M$5="Прогноз"),SUMIFS(ПДиР_план[Ожид, руб],ПДиР_план[Код статьи],$B105,ПДиР_план[Месяц],M$4)/1000+SUMIFS('Доначисл ПДР'!K:K,'Доначисл ПДР'!$A:$A,Сальдо!$B105),IF(M$5="Факт",SUMIFS(ПДиР_факт[Сумма],ПДиР_факт[Статья],$B105,ПДиР_факт[Месяц],M$4)/1000,"Что-то не так")))</f>
        <v>0</v>
      </c>
      <c r="N105" s="1215">
        <f>IF(N$5="План",SUMIFS(ПДиР_план[План, руб],ПДиР_план[Код статьи],$B105,ПДиР_план[Месяц],N$4)/1000,IF(OR(N$5="Ожид",N$5="Прогноз"),SUMIFS(ПДиР_план[Ожид, руб],ПДиР_план[Код статьи],$B105,ПДиР_план[Месяц],N$4)/1000+SUMIFS('Доначисл ПДР'!L:L,'Доначисл ПДР'!$A:$A,Сальдо!$B105),IF(N$5="Факт",SUMIFS(ПДиР_факт[Сумма],ПДиР_факт[Статья],$B105,ПДиР_факт[Месяц],N$4)/1000,"Что-то не так")))</f>
        <v>0</v>
      </c>
      <c r="O105" s="1215">
        <f>IF(O$5="План",SUMIFS(ПДиР_план[План, руб],ПДиР_план[Код статьи],$B105,ПДиР_план[Месяц],O$4)/1000,IF(OR(O$5="Ожид",O$5="Прогноз"),SUMIFS(ПДиР_план[Ожид, руб],ПДиР_план[Код статьи],$B105,ПДиР_план[Месяц],O$4)/1000+SUMIFS('Доначисл ПДР'!M:M,'Доначисл ПДР'!$A:$A,Сальдо!$B105),IF(O$5="Факт",SUMIFS(ПДиР_факт[Сумма],ПДиР_факт[Статья],$B105,ПДиР_факт[Месяц],O$4)/1000,"Что-то не так")))</f>
        <v>0</v>
      </c>
      <c r="P105" s="1215">
        <f>IF(P$5="План",SUMIFS(ПДиР_план[План, руб],ПДиР_план[Код статьи],$B105,ПДиР_план[Месяц],P$4)/1000,IF(OR(P$5="Ожид",P$5="Прогноз"),SUMIFS(ПДиР_план[Ожид, руб],ПДиР_план[Код статьи],$B105,ПДиР_план[Месяц],P$4)/1000+SUMIFS('Доначисл ПДР'!N:N,'Доначисл ПДР'!$A:$A,Сальдо!$B105),IF(P$5="Факт",SUMIFS(ПДиР_факт[Сумма],ПДиР_факт[Статья],$B105,ПДиР_факт[Месяц],P$4)/1000,"Что-то не так")))</f>
        <v>0</v>
      </c>
      <c r="Q105" s="1215">
        <f>IF(Q$5="План",SUMIFS(ПДиР_план[План, руб],ПДиР_план[Код статьи],$B105,ПДиР_план[Месяц],Q$4)/1000,IF(OR(Q$5="Ожид",Q$5="Прогноз"),SUMIFS(ПДиР_план[Ожид, руб],ПДиР_план[Код статьи],$B105,ПДиР_план[Месяц],Q$4)/1000+SUMIFS('Доначисл ПДР'!O:O,'Доначисл ПДР'!$A:$A,Сальдо!$B105),IF(Q$5="Факт",SUMIFS(ПДиР_факт[Сумма],ПДиР_факт[Статья],$B105,ПДиР_факт[Месяц],Q$4)/1000,"Что-то не так")))</f>
        <v>0</v>
      </c>
      <c r="R105" s="1215">
        <f t="shared" ref="R105:R113" si="47">SUM(F105:Q105)</f>
        <v>0</v>
      </c>
      <c r="S105" s="1214">
        <f t="shared" si="31"/>
        <v>0</v>
      </c>
      <c r="T105" s="1216">
        <f t="shared" si="32"/>
        <v>0</v>
      </c>
    </row>
    <row r="106" spans="1:20" x14ac:dyDescent="0.2">
      <c r="A106" s="74"/>
      <c r="B106" s="81">
        <v>9120060200</v>
      </c>
      <c r="C106" s="797" t="s">
        <v>471</v>
      </c>
      <c r="D106" s="887" t="s">
        <v>1157</v>
      </c>
      <c r="E106" s="372">
        <f>SUMIFS(ПДиР_план[План, руб],ПДиР_план[Код статьи],$B106)/1000</f>
        <v>0</v>
      </c>
      <c r="F106" s="367">
        <f>IF(F$5="План",SUMIFS(ПДиР_план[План, руб],ПДиР_план[Код статьи],$B106,ПДиР_план[Месяц],F$4)/1000,IF(OR(F$5="Ожид",F$5="Прогноз"),SUMIFS(ПДиР_план[Ожид, руб],ПДиР_план[Код статьи],$B106,ПДиР_план[Месяц],F$4)/1000+SUMIFS('Доначисл ПДР'!D:D,'Доначисл ПДР'!$A:$A,Сальдо!$B106),IF(F$5="Факт",SUMIFS(ПДиР_факт[Сумма],ПДиР_факт[Статья],$B106,ПДиР_факт[Месяц],F$4)/1000,"Что-то не так")))</f>
        <v>0</v>
      </c>
      <c r="G106" s="367">
        <f>IF(G$5="План",SUMIFS(ПДиР_план[План, руб],ПДиР_план[Код статьи],$B106,ПДиР_план[Месяц],G$4)/1000,IF(OR(G$5="Ожид",G$5="Прогноз"),SUMIFS(ПДиР_план[Ожид, руб],ПДиР_план[Код статьи],$B106,ПДиР_план[Месяц],G$4)/1000+SUMIFS('Доначисл ПДР'!E:E,'Доначисл ПДР'!$A:$A,Сальдо!$B106),IF(G$5="Факт",SUMIFS(ПДиР_факт[Сумма],ПДиР_факт[Статья],$B106,ПДиР_факт[Месяц],G$4)/1000,"Что-то не так")))</f>
        <v>0</v>
      </c>
      <c r="H106" s="367">
        <f>IF(H$5="План",SUMIFS(ПДиР_план[План, руб],ПДиР_план[Код статьи],$B106,ПДиР_план[Месяц],H$4)/1000,IF(OR(H$5="Ожид",H$5="Прогноз"),SUMIFS(ПДиР_план[Ожид, руб],ПДиР_план[Код статьи],$B106,ПДиР_план[Месяц],H$4)/1000+SUMIFS('Доначисл ПДР'!F:F,'Доначисл ПДР'!$A:$A,Сальдо!$B106),IF(H$5="Факт",SUMIFS(ПДиР_факт[Сумма],ПДиР_факт[Статья],$B106,ПДиР_факт[Месяц],H$4)/1000,"Что-то не так")))</f>
        <v>0</v>
      </c>
      <c r="I106" s="367">
        <f>IF(I$5="План",SUMIFS(ПДиР_план[План, руб],ПДиР_план[Код статьи],$B106,ПДиР_план[Месяц],I$4)/1000,IF(OR(I$5="Ожид",I$5="Прогноз"),SUMIFS(ПДиР_план[Ожид, руб],ПДиР_план[Код статьи],$B106,ПДиР_план[Месяц],I$4)/1000+SUMIFS('Доначисл ПДР'!G:G,'Доначисл ПДР'!$A:$A,Сальдо!$B106),IF(I$5="Факт",SUMIFS(ПДиР_факт[Сумма],ПДиР_факт[Статья],$B106,ПДиР_факт[Месяц],I$4)/1000,"Что-то не так")))</f>
        <v>0</v>
      </c>
      <c r="J106" s="367">
        <f>IF(J$5="План",SUMIFS(ПДиР_план[План, руб],ПДиР_план[Код статьи],$B106,ПДиР_план[Месяц],J$4)/1000,IF(OR(J$5="Ожид",J$5="Прогноз"),SUMIFS(ПДиР_план[Ожид, руб],ПДиР_план[Код статьи],$B106,ПДиР_план[Месяц],J$4)/1000+SUMIFS('Доначисл ПДР'!H:H,'Доначисл ПДР'!$A:$A,Сальдо!$B106),IF(J$5="Факт",SUMIFS(ПДиР_факт[Сумма],ПДиР_факт[Статья],$B106,ПДиР_факт[Месяц],J$4)/1000,"Что-то не так")))</f>
        <v>0</v>
      </c>
      <c r="K106" s="367">
        <f>IF(K$5="План",SUMIFS(ПДиР_план[План, руб],ПДиР_план[Код статьи],$B106,ПДиР_план[Месяц],K$4)/1000,IF(OR(K$5="Ожид",K$5="Прогноз"),SUMIFS(ПДиР_план[Ожид, руб],ПДиР_план[Код статьи],$B106,ПДиР_план[Месяц],K$4)/1000+SUMIFS('Доначисл ПДР'!I:I,'Доначисл ПДР'!$A:$A,Сальдо!$B106),IF(K$5="Факт",SUMIFS(ПДиР_факт[Сумма],ПДиР_факт[Статья],$B106,ПДиР_факт[Месяц],K$4)/1000,"Что-то не так")))</f>
        <v>0</v>
      </c>
      <c r="L106" s="367">
        <f>IF(L$5="План",SUMIFS(ПДиР_план[План, руб],ПДиР_план[Код статьи],$B106,ПДиР_план[Месяц],L$4)/1000,IF(OR(L$5="Ожид",L$5="Прогноз"),SUMIFS(ПДиР_план[Ожид, руб],ПДиР_план[Код статьи],$B106,ПДиР_план[Месяц],L$4)/1000+SUMIFS('Доначисл ПДР'!J:J,'Доначисл ПДР'!$A:$A,Сальдо!$B106),IF(L$5="Факт",SUMIFS(ПДиР_факт[Сумма],ПДиР_факт[Статья],$B106,ПДиР_факт[Месяц],L$4)/1000,"Что-то не так")))</f>
        <v>0</v>
      </c>
      <c r="M106" s="367">
        <f>IF(M$5="План",SUMIFS(ПДиР_план[План, руб],ПДиР_план[Код статьи],$B106,ПДиР_план[Месяц],M$4)/1000,IF(OR(M$5="Ожид",M$5="Прогноз"),SUMIFS(ПДиР_план[Ожид, руб],ПДиР_план[Код статьи],$B106,ПДиР_план[Месяц],M$4)/1000+SUMIFS('Доначисл ПДР'!K:K,'Доначисл ПДР'!$A:$A,Сальдо!$B106),IF(M$5="Факт",SUMIFS(ПДиР_факт[Сумма],ПДиР_факт[Статья],$B106,ПДиР_факт[Месяц],M$4)/1000,"Что-то не так")))</f>
        <v>0</v>
      </c>
      <c r="N106" s="367">
        <f>IF(N$5="План",SUMIFS(ПДиР_план[План, руб],ПДиР_план[Код статьи],$B106,ПДиР_план[Месяц],N$4)/1000,IF(OR(N$5="Ожид",N$5="Прогноз"),SUMIFS(ПДиР_план[Ожид, руб],ПДиР_план[Код статьи],$B106,ПДиР_план[Месяц],N$4)/1000+SUMIFS('Доначисл ПДР'!L:L,'Доначисл ПДР'!$A:$A,Сальдо!$B106),IF(N$5="Факт",SUMIFS(ПДиР_факт[Сумма],ПДиР_факт[Статья],$B106,ПДиР_факт[Месяц],N$4)/1000,"Что-то не так")))</f>
        <v>0</v>
      </c>
      <c r="O106" s="367">
        <f>IF(O$5="План",SUMIFS(ПДиР_план[План, руб],ПДиР_план[Код статьи],$B106,ПДиР_план[Месяц],O$4)/1000,IF(OR(O$5="Ожид",O$5="Прогноз"),SUMIFS(ПДиР_план[Ожид, руб],ПДиР_план[Код статьи],$B106,ПДиР_план[Месяц],O$4)/1000+SUMIFS('Доначисл ПДР'!M:M,'Доначисл ПДР'!$A:$A,Сальдо!$B106),IF(O$5="Факт",SUMIFS(ПДиР_факт[Сумма],ПДиР_факт[Статья],$B106,ПДиР_факт[Месяц],O$4)/1000,"Что-то не так")))</f>
        <v>0</v>
      </c>
      <c r="P106" s="367">
        <f>IF(P$5="План",SUMIFS(ПДиР_план[План, руб],ПДиР_план[Код статьи],$B106,ПДиР_план[Месяц],P$4)/1000,IF(OR(P$5="Ожид",P$5="Прогноз"),SUMIFS(ПДиР_план[Ожид, руб],ПДиР_план[Код статьи],$B106,ПДиР_план[Месяц],P$4)/1000+SUMIFS('Доначисл ПДР'!N:N,'Доначисл ПДР'!$A:$A,Сальдо!$B106),IF(P$5="Факт",SUMIFS(ПДиР_факт[Сумма],ПДиР_факт[Статья],$B106,ПДиР_факт[Месяц],P$4)/1000,"Что-то не так")))</f>
        <v>0</v>
      </c>
      <c r="Q106" s="367">
        <f>IF(Q$5="План",SUMIFS(ПДиР_план[План, руб],ПДиР_план[Код статьи],$B106,ПДиР_план[Месяц],Q$4)/1000,IF(OR(Q$5="Ожид",Q$5="Прогноз"),SUMIFS(ПДиР_план[Ожид, руб],ПДиР_план[Код статьи],$B106,ПДиР_план[Месяц],Q$4)/1000+SUMIFS('Доначисл ПДР'!O:O,'Доначисл ПДР'!$A:$A,Сальдо!$B106),IF(Q$5="Факт",SUMIFS(ПДиР_факт[Сумма],ПДиР_факт[Статья],$B106,ПДиР_факт[Месяц],Q$4)/1000,"Что-то не так")))</f>
        <v>0</v>
      </c>
      <c r="R106" s="367">
        <f t="shared" si="47"/>
        <v>0</v>
      </c>
      <c r="S106" s="386">
        <f t="shared" si="31"/>
        <v>0</v>
      </c>
      <c r="T106" s="387">
        <f t="shared" si="32"/>
        <v>0</v>
      </c>
    </row>
    <row r="107" spans="1:20" ht="22.5" x14ac:dyDescent="0.2">
      <c r="A107" s="74"/>
      <c r="B107" s="81">
        <v>9120060300</v>
      </c>
      <c r="C107" s="797" t="s">
        <v>472</v>
      </c>
      <c r="D107" s="887" t="s">
        <v>1157</v>
      </c>
      <c r="E107" s="372">
        <f>SUMIFS(ПДиР_план[План, руб],ПДиР_план[Код статьи],$B107)/1000</f>
        <v>0</v>
      </c>
      <c r="F107" s="367">
        <f>IF(F$5="План",SUMIFS(ПДиР_план[План, руб],ПДиР_план[Код статьи],$B107,ПДиР_план[Месяц],F$4)/1000,IF(OR(F$5="Ожид",F$5="Прогноз"),SUMIFS(ПДиР_план[Ожид, руб],ПДиР_план[Код статьи],$B107,ПДиР_план[Месяц],F$4)/1000+SUMIFS('Доначисл ПДР'!D:D,'Доначисл ПДР'!$A:$A,Сальдо!$B107),IF(F$5="Факт",SUMIFS(ПДиР_факт[Сумма],ПДиР_факт[Статья],$B107,ПДиР_факт[Месяц],F$4)/1000,"Что-то не так")))</f>
        <v>0</v>
      </c>
      <c r="G107" s="367">
        <f>IF(G$5="План",SUMIFS(ПДиР_план[План, руб],ПДиР_план[Код статьи],$B107,ПДиР_план[Месяц],G$4)/1000,IF(OR(G$5="Ожид",G$5="Прогноз"),SUMIFS(ПДиР_план[Ожид, руб],ПДиР_план[Код статьи],$B107,ПДиР_план[Месяц],G$4)/1000+SUMIFS('Доначисл ПДР'!E:E,'Доначисл ПДР'!$A:$A,Сальдо!$B107),IF(G$5="Факт",SUMIFS(ПДиР_факт[Сумма],ПДиР_факт[Статья],$B107,ПДиР_факт[Месяц],G$4)/1000,"Что-то не так")))</f>
        <v>0</v>
      </c>
      <c r="H107" s="367">
        <f>IF(H$5="План",SUMIFS(ПДиР_план[План, руб],ПДиР_план[Код статьи],$B107,ПДиР_план[Месяц],H$4)/1000,IF(OR(H$5="Ожид",H$5="Прогноз"),SUMIFS(ПДиР_план[Ожид, руб],ПДиР_план[Код статьи],$B107,ПДиР_план[Месяц],H$4)/1000+SUMIFS('Доначисл ПДР'!F:F,'Доначисл ПДР'!$A:$A,Сальдо!$B107),IF(H$5="Факт",SUMIFS(ПДиР_факт[Сумма],ПДиР_факт[Статья],$B107,ПДиР_факт[Месяц],H$4)/1000,"Что-то не так")))</f>
        <v>0</v>
      </c>
      <c r="I107" s="367">
        <f>IF(I$5="План",SUMIFS(ПДиР_план[План, руб],ПДиР_план[Код статьи],$B107,ПДиР_план[Месяц],I$4)/1000,IF(OR(I$5="Ожид",I$5="Прогноз"),SUMIFS(ПДиР_план[Ожид, руб],ПДиР_план[Код статьи],$B107,ПДиР_план[Месяц],I$4)/1000+SUMIFS('Доначисл ПДР'!G:G,'Доначисл ПДР'!$A:$A,Сальдо!$B107),IF(I$5="Факт",SUMIFS(ПДиР_факт[Сумма],ПДиР_факт[Статья],$B107,ПДиР_факт[Месяц],I$4)/1000,"Что-то не так")))</f>
        <v>0</v>
      </c>
      <c r="J107" s="367">
        <f>IF(J$5="План",SUMIFS(ПДиР_план[План, руб],ПДиР_план[Код статьи],$B107,ПДиР_план[Месяц],J$4)/1000,IF(OR(J$5="Ожид",J$5="Прогноз"),SUMIFS(ПДиР_план[Ожид, руб],ПДиР_план[Код статьи],$B107,ПДиР_план[Месяц],J$4)/1000+SUMIFS('Доначисл ПДР'!H:H,'Доначисл ПДР'!$A:$A,Сальдо!$B107),IF(J$5="Факт",SUMIFS(ПДиР_факт[Сумма],ПДиР_факт[Статья],$B107,ПДиР_факт[Месяц],J$4)/1000,"Что-то не так")))</f>
        <v>0</v>
      </c>
      <c r="K107" s="367">
        <f>IF(K$5="План",SUMIFS(ПДиР_план[План, руб],ПДиР_план[Код статьи],$B107,ПДиР_план[Месяц],K$4)/1000,IF(OR(K$5="Ожид",K$5="Прогноз"),SUMIFS(ПДиР_план[Ожид, руб],ПДиР_план[Код статьи],$B107,ПДиР_план[Месяц],K$4)/1000+SUMIFS('Доначисл ПДР'!I:I,'Доначисл ПДР'!$A:$A,Сальдо!$B107),IF(K$5="Факт",SUMIFS(ПДиР_факт[Сумма],ПДиР_факт[Статья],$B107,ПДиР_факт[Месяц],K$4)/1000,"Что-то не так")))</f>
        <v>0</v>
      </c>
      <c r="L107" s="367">
        <f>IF(L$5="План",SUMIFS(ПДиР_план[План, руб],ПДиР_план[Код статьи],$B107,ПДиР_план[Месяц],L$4)/1000,IF(OR(L$5="Ожид",L$5="Прогноз"),SUMIFS(ПДиР_план[Ожид, руб],ПДиР_план[Код статьи],$B107,ПДиР_план[Месяц],L$4)/1000+SUMIFS('Доначисл ПДР'!J:J,'Доначисл ПДР'!$A:$A,Сальдо!$B107),IF(L$5="Факт",SUMIFS(ПДиР_факт[Сумма],ПДиР_факт[Статья],$B107,ПДиР_факт[Месяц],L$4)/1000,"Что-то не так")))</f>
        <v>0</v>
      </c>
      <c r="M107" s="367">
        <f>IF(M$5="План",SUMIFS(ПДиР_план[План, руб],ПДиР_план[Код статьи],$B107,ПДиР_план[Месяц],M$4)/1000,IF(OR(M$5="Ожид",M$5="Прогноз"),SUMIFS(ПДиР_план[Ожид, руб],ПДиР_план[Код статьи],$B107,ПДиР_план[Месяц],M$4)/1000+SUMIFS('Доначисл ПДР'!K:K,'Доначисл ПДР'!$A:$A,Сальдо!$B107),IF(M$5="Факт",SUMIFS(ПДиР_факт[Сумма],ПДиР_факт[Статья],$B107,ПДиР_факт[Месяц],M$4)/1000,"Что-то не так")))</f>
        <v>0</v>
      </c>
      <c r="N107" s="367">
        <f>IF(N$5="План",SUMIFS(ПДиР_план[План, руб],ПДиР_план[Код статьи],$B107,ПДиР_план[Месяц],N$4)/1000,IF(OR(N$5="Ожид",N$5="Прогноз"),SUMIFS(ПДиР_план[Ожид, руб],ПДиР_план[Код статьи],$B107,ПДиР_план[Месяц],N$4)/1000+SUMIFS('Доначисл ПДР'!L:L,'Доначисл ПДР'!$A:$A,Сальдо!$B107),IF(N$5="Факт",SUMIFS(ПДиР_факт[Сумма],ПДиР_факт[Статья],$B107,ПДиР_факт[Месяц],N$4)/1000,"Что-то не так")))</f>
        <v>0</v>
      </c>
      <c r="O107" s="367">
        <f>IF(O$5="План",SUMIFS(ПДиР_план[План, руб],ПДиР_план[Код статьи],$B107,ПДиР_план[Месяц],O$4)/1000,IF(OR(O$5="Ожид",O$5="Прогноз"),SUMIFS(ПДиР_план[Ожид, руб],ПДиР_план[Код статьи],$B107,ПДиР_план[Месяц],O$4)/1000+SUMIFS('Доначисл ПДР'!M:M,'Доначисл ПДР'!$A:$A,Сальдо!$B107),IF(O$5="Факт",SUMIFS(ПДиР_факт[Сумма],ПДиР_факт[Статья],$B107,ПДиР_факт[Месяц],O$4)/1000,"Что-то не так")))</f>
        <v>0</v>
      </c>
      <c r="P107" s="367">
        <f>IF(P$5="План",SUMIFS(ПДиР_план[План, руб],ПДиР_план[Код статьи],$B107,ПДиР_план[Месяц],P$4)/1000,IF(OR(P$5="Ожид",P$5="Прогноз"),SUMIFS(ПДиР_план[Ожид, руб],ПДиР_план[Код статьи],$B107,ПДиР_план[Месяц],P$4)/1000+SUMIFS('Доначисл ПДР'!N:N,'Доначисл ПДР'!$A:$A,Сальдо!$B107),IF(P$5="Факт",SUMIFS(ПДиР_факт[Сумма],ПДиР_факт[Статья],$B107,ПДиР_факт[Месяц],P$4)/1000,"Что-то не так")))</f>
        <v>0</v>
      </c>
      <c r="Q107" s="367">
        <f>IF(Q$5="План",SUMIFS(ПДиР_план[План, руб],ПДиР_план[Код статьи],$B107,ПДиР_план[Месяц],Q$4)/1000,IF(OR(Q$5="Ожид",Q$5="Прогноз"),SUMIFS(ПДиР_план[Ожид, руб],ПДиР_план[Код статьи],$B107,ПДиР_план[Месяц],Q$4)/1000+SUMIFS('Доначисл ПДР'!O:O,'Доначисл ПДР'!$A:$A,Сальдо!$B107),IF(Q$5="Факт",SUMIFS(ПДиР_факт[Сумма],ПДиР_факт[Статья],$B107,ПДиР_факт[Месяц],Q$4)/1000,"Что-то не так")))</f>
        <v>0</v>
      </c>
      <c r="R107" s="367">
        <f t="shared" si="47"/>
        <v>0</v>
      </c>
      <c r="S107" s="386">
        <f t="shared" si="31"/>
        <v>0</v>
      </c>
      <c r="T107" s="387">
        <f t="shared" si="32"/>
        <v>0</v>
      </c>
    </row>
    <row r="108" spans="1:20" ht="22.5" x14ac:dyDescent="0.2">
      <c r="A108" s="74"/>
      <c r="B108" s="81">
        <v>9120060400</v>
      </c>
      <c r="C108" s="797" t="s">
        <v>473</v>
      </c>
      <c r="D108" s="887" t="s">
        <v>1157</v>
      </c>
      <c r="E108" s="372">
        <f>SUMIFS(ПДиР_план[План, руб],ПДиР_план[Код статьи],$B108)/1000</f>
        <v>0</v>
      </c>
      <c r="F108" s="367">
        <f>IF(F$5="План",SUMIFS(ПДиР_план[План, руб],ПДиР_план[Код статьи],$B108,ПДиР_план[Месяц],F$4)/1000,IF(OR(F$5="Ожид",F$5="Прогноз"),SUMIFS(ПДиР_план[Ожид, руб],ПДиР_план[Код статьи],$B108,ПДиР_план[Месяц],F$4)/1000+SUMIFS('Доначисл ПДР'!D:D,'Доначисл ПДР'!$A:$A,Сальдо!$B108),IF(F$5="Факт",SUMIFS(ПДиР_факт[Сумма],ПДиР_факт[Статья],$B108,ПДиР_факт[Месяц],F$4)/1000,"Что-то не так")))</f>
        <v>0</v>
      </c>
      <c r="G108" s="367">
        <f>IF(G$5="План",SUMIFS(ПДиР_план[План, руб],ПДиР_план[Код статьи],$B108,ПДиР_план[Месяц],G$4)/1000,IF(OR(G$5="Ожид",G$5="Прогноз"),SUMIFS(ПДиР_план[Ожид, руб],ПДиР_план[Код статьи],$B108,ПДиР_план[Месяц],G$4)/1000+SUMIFS('Доначисл ПДР'!E:E,'Доначисл ПДР'!$A:$A,Сальдо!$B108),IF(G$5="Факт",SUMIFS(ПДиР_факт[Сумма],ПДиР_факт[Статья],$B108,ПДиР_факт[Месяц],G$4)/1000,"Что-то не так")))</f>
        <v>0</v>
      </c>
      <c r="H108" s="367">
        <f>IF(H$5="План",SUMIFS(ПДиР_план[План, руб],ПДиР_план[Код статьи],$B108,ПДиР_план[Месяц],H$4)/1000,IF(OR(H$5="Ожид",H$5="Прогноз"),SUMIFS(ПДиР_план[Ожид, руб],ПДиР_план[Код статьи],$B108,ПДиР_план[Месяц],H$4)/1000+SUMIFS('Доначисл ПДР'!F:F,'Доначисл ПДР'!$A:$A,Сальдо!$B108),IF(H$5="Факт",SUMIFS(ПДиР_факт[Сумма],ПДиР_факт[Статья],$B108,ПДиР_факт[Месяц],H$4)/1000,"Что-то не так")))</f>
        <v>0</v>
      </c>
      <c r="I108" s="367">
        <f>IF(I$5="План",SUMIFS(ПДиР_план[План, руб],ПДиР_план[Код статьи],$B108,ПДиР_план[Месяц],I$4)/1000,IF(OR(I$5="Ожид",I$5="Прогноз"),SUMIFS(ПДиР_план[Ожид, руб],ПДиР_план[Код статьи],$B108,ПДиР_план[Месяц],I$4)/1000+SUMIFS('Доначисл ПДР'!G:G,'Доначисл ПДР'!$A:$A,Сальдо!$B108),IF(I$5="Факт",SUMIFS(ПДиР_факт[Сумма],ПДиР_факт[Статья],$B108,ПДиР_факт[Месяц],I$4)/1000,"Что-то не так")))</f>
        <v>0</v>
      </c>
      <c r="J108" s="367">
        <f>IF(J$5="План",SUMIFS(ПДиР_план[План, руб],ПДиР_план[Код статьи],$B108,ПДиР_план[Месяц],J$4)/1000,IF(OR(J$5="Ожид",J$5="Прогноз"),SUMIFS(ПДиР_план[Ожид, руб],ПДиР_план[Код статьи],$B108,ПДиР_план[Месяц],J$4)/1000+SUMIFS('Доначисл ПДР'!H:H,'Доначисл ПДР'!$A:$A,Сальдо!$B108),IF(J$5="Факт",SUMIFS(ПДиР_факт[Сумма],ПДиР_факт[Статья],$B108,ПДиР_факт[Месяц],J$4)/1000,"Что-то не так")))</f>
        <v>0</v>
      </c>
      <c r="K108" s="367">
        <f>IF(K$5="План",SUMIFS(ПДиР_план[План, руб],ПДиР_план[Код статьи],$B108,ПДиР_план[Месяц],K$4)/1000,IF(OR(K$5="Ожид",K$5="Прогноз"),SUMIFS(ПДиР_план[Ожид, руб],ПДиР_план[Код статьи],$B108,ПДиР_план[Месяц],K$4)/1000+SUMIFS('Доначисл ПДР'!I:I,'Доначисл ПДР'!$A:$A,Сальдо!$B108),IF(K$5="Факт",SUMIFS(ПДиР_факт[Сумма],ПДиР_факт[Статья],$B108,ПДиР_факт[Месяц],K$4)/1000,"Что-то не так")))</f>
        <v>0</v>
      </c>
      <c r="L108" s="367">
        <f>IF(L$5="План",SUMIFS(ПДиР_план[План, руб],ПДиР_план[Код статьи],$B108,ПДиР_план[Месяц],L$4)/1000,IF(OR(L$5="Ожид",L$5="Прогноз"),SUMIFS(ПДиР_план[Ожид, руб],ПДиР_план[Код статьи],$B108,ПДиР_план[Месяц],L$4)/1000+SUMIFS('Доначисл ПДР'!J:J,'Доначисл ПДР'!$A:$A,Сальдо!$B108),IF(L$5="Факт",SUMIFS(ПДиР_факт[Сумма],ПДиР_факт[Статья],$B108,ПДиР_факт[Месяц],L$4)/1000,"Что-то не так")))</f>
        <v>0</v>
      </c>
      <c r="M108" s="367">
        <f>IF(M$5="План",SUMIFS(ПДиР_план[План, руб],ПДиР_план[Код статьи],$B108,ПДиР_план[Месяц],M$4)/1000,IF(OR(M$5="Ожид",M$5="Прогноз"),SUMIFS(ПДиР_план[Ожид, руб],ПДиР_план[Код статьи],$B108,ПДиР_план[Месяц],M$4)/1000+SUMIFS('Доначисл ПДР'!K:K,'Доначисл ПДР'!$A:$A,Сальдо!$B108),IF(M$5="Факт",SUMIFS(ПДиР_факт[Сумма],ПДиР_факт[Статья],$B108,ПДиР_факт[Месяц],M$4)/1000,"Что-то не так")))</f>
        <v>0</v>
      </c>
      <c r="N108" s="367">
        <f>IF(N$5="План",SUMIFS(ПДиР_план[План, руб],ПДиР_план[Код статьи],$B108,ПДиР_план[Месяц],N$4)/1000,IF(OR(N$5="Ожид",N$5="Прогноз"),SUMIFS(ПДиР_план[Ожид, руб],ПДиР_план[Код статьи],$B108,ПДиР_план[Месяц],N$4)/1000+SUMIFS('Доначисл ПДР'!L:L,'Доначисл ПДР'!$A:$A,Сальдо!$B108),IF(N$5="Факт",SUMIFS(ПДиР_факт[Сумма],ПДиР_факт[Статья],$B108,ПДиР_факт[Месяц],N$4)/1000,"Что-то не так")))</f>
        <v>0</v>
      </c>
      <c r="O108" s="367">
        <f>IF(O$5="План",SUMIFS(ПДиР_план[План, руб],ПДиР_план[Код статьи],$B108,ПДиР_план[Месяц],O$4)/1000,IF(OR(O$5="Ожид",O$5="Прогноз"),SUMIFS(ПДиР_план[Ожид, руб],ПДиР_план[Код статьи],$B108,ПДиР_план[Месяц],O$4)/1000+SUMIFS('Доначисл ПДР'!M:M,'Доначисл ПДР'!$A:$A,Сальдо!$B108),IF(O$5="Факт",SUMIFS(ПДиР_факт[Сумма],ПДиР_факт[Статья],$B108,ПДиР_факт[Месяц],O$4)/1000,"Что-то не так")))</f>
        <v>0</v>
      </c>
      <c r="P108" s="367">
        <f>IF(P$5="План",SUMIFS(ПДиР_план[План, руб],ПДиР_план[Код статьи],$B108,ПДиР_план[Месяц],P$4)/1000,IF(OR(P$5="Ожид",P$5="Прогноз"),SUMIFS(ПДиР_план[Ожид, руб],ПДиР_план[Код статьи],$B108,ПДиР_план[Месяц],P$4)/1000+SUMIFS('Доначисл ПДР'!N:N,'Доначисл ПДР'!$A:$A,Сальдо!$B108),IF(P$5="Факт",SUMIFS(ПДиР_факт[Сумма],ПДиР_факт[Статья],$B108,ПДиР_факт[Месяц],P$4)/1000,"Что-то не так")))</f>
        <v>0</v>
      </c>
      <c r="Q108" s="367">
        <f>IF(Q$5="План",SUMIFS(ПДиР_план[План, руб],ПДиР_план[Код статьи],$B108,ПДиР_план[Месяц],Q$4)/1000,IF(OR(Q$5="Ожид",Q$5="Прогноз"),SUMIFS(ПДиР_план[Ожид, руб],ПДиР_план[Код статьи],$B108,ПДиР_план[Месяц],Q$4)/1000+SUMIFS('Доначисл ПДР'!O:O,'Доначисл ПДР'!$A:$A,Сальдо!$B108),IF(Q$5="Факт",SUMIFS(ПДиР_факт[Сумма],ПДиР_факт[Статья],$B108,ПДиР_факт[Месяц],Q$4)/1000,"Что-то не так")))</f>
        <v>0</v>
      </c>
      <c r="R108" s="367">
        <f t="shared" si="47"/>
        <v>0</v>
      </c>
      <c r="S108" s="386">
        <f t="shared" si="31"/>
        <v>0</v>
      </c>
      <c r="T108" s="387">
        <f t="shared" si="32"/>
        <v>0</v>
      </c>
    </row>
    <row r="109" spans="1:20" ht="22.5" x14ac:dyDescent="0.2">
      <c r="A109" s="74"/>
      <c r="B109" s="81">
        <v>9120060500</v>
      </c>
      <c r="C109" s="797" t="s">
        <v>474</v>
      </c>
      <c r="D109" s="887" t="s">
        <v>1157</v>
      </c>
      <c r="E109" s="372">
        <f>SUMIFS(ПДиР_план[План, руб],ПДиР_план[Код статьи],$B109)/1000</f>
        <v>0</v>
      </c>
      <c r="F109" s="367">
        <f>IF(F$5="План",SUMIFS(ПДиР_план[План, руб],ПДиР_план[Код статьи],$B109,ПДиР_план[Месяц],F$4)/1000,IF(OR(F$5="Ожид",F$5="Прогноз"),SUMIFS(ПДиР_план[Ожид, руб],ПДиР_план[Код статьи],$B109,ПДиР_план[Месяц],F$4)/1000+SUMIFS('Доначисл ПДР'!D:D,'Доначисл ПДР'!$A:$A,Сальдо!$B109),IF(F$5="Факт",SUMIFS(ПДиР_факт[Сумма],ПДиР_факт[Статья],$B109,ПДиР_факт[Месяц],F$4)/1000,"Что-то не так")))</f>
        <v>0</v>
      </c>
      <c r="G109" s="367">
        <f>IF(G$5="План",SUMIFS(ПДиР_план[План, руб],ПДиР_план[Код статьи],$B109,ПДиР_план[Месяц],G$4)/1000,IF(OR(G$5="Ожид",G$5="Прогноз"),SUMIFS(ПДиР_план[Ожид, руб],ПДиР_план[Код статьи],$B109,ПДиР_план[Месяц],G$4)/1000+SUMIFS('Доначисл ПДР'!E:E,'Доначисл ПДР'!$A:$A,Сальдо!$B109),IF(G$5="Факт",SUMIFS(ПДиР_факт[Сумма],ПДиР_факт[Статья],$B109,ПДиР_факт[Месяц],G$4)/1000,"Что-то не так")))</f>
        <v>0</v>
      </c>
      <c r="H109" s="367">
        <f>IF(H$5="План",SUMIFS(ПДиР_план[План, руб],ПДиР_план[Код статьи],$B109,ПДиР_план[Месяц],H$4)/1000,IF(OR(H$5="Ожид",H$5="Прогноз"),SUMIFS(ПДиР_план[Ожид, руб],ПДиР_план[Код статьи],$B109,ПДиР_план[Месяц],H$4)/1000+SUMIFS('Доначисл ПДР'!F:F,'Доначисл ПДР'!$A:$A,Сальдо!$B109),IF(H$5="Факт",SUMIFS(ПДиР_факт[Сумма],ПДиР_факт[Статья],$B109,ПДиР_факт[Месяц],H$4)/1000,"Что-то не так")))</f>
        <v>0</v>
      </c>
      <c r="I109" s="367">
        <f>IF(I$5="План",SUMIFS(ПДиР_план[План, руб],ПДиР_план[Код статьи],$B109,ПДиР_план[Месяц],I$4)/1000,IF(OR(I$5="Ожид",I$5="Прогноз"),SUMIFS(ПДиР_план[Ожид, руб],ПДиР_план[Код статьи],$B109,ПДиР_план[Месяц],I$4)/1000+SUMIFS('Доначисл ПДР'!G:G,'Доначисл ПДР'!$A:$A,Сальдо!$B109),IF(I$5="Факт",SUMIFS(ПДиР_факт[Сумма],ПДиР_факт[Статья],$B109,ПДиР_факт[Месяц],I$4)/1000,"Что-то не так")))</f>
        <v>0</v>
      </c>
      <c r="J109" s="367">
        <f>IF(J$5="План",SUMIFS(ПДиР_план[План, руб],ПДиР_план[Код статьи],$B109,ПДиР_план[Месяц],J$4)/1000,IF(OR(J$5="Ожид",J$5="Прогноз"),SUMIFS(ПДиР_план[Ожид, руб],ПДиР_план[Код статьи],$B109,ПДиР_план[Месяц],J$4)/1000+SUMIFS('Доначисл ПДР'!H:H,'Доначисл ПДР'!$A:$A,Сальдо!$B109),IF(J$5="Факт",SUMIFS(ПДиР_факт[Сумма],ПДиР_факт[Статья],$B109,ПДиР_факт[Месяц],J$4)/1000,"Что-то не так")))</f>
        <v>0</v>
      </c>
      <c r="K109" s="367">
        <f>IF(K$5="План",SUMIFS(ПДиР_план[План, руб],ПДиР_план[Код статьи],$B109,ПДиР_план[Месяц],K$4)/1000,IF(OR(K$5="Ожид",K$5="Прогноз"),SUMIFS(ПДиР_план[Ожид, руб],ПДиР_план[Код статьи],$B109,ПДиР_план[Месяц],K$4)/1000+SUMIFS('Доначисл ПДР'!I:I,'Доначисл ПДР'!A:A,Сальдо!$B109),IF(K$5="Факт",SUMIFS(ПДиР_факт[Сумма],ПДиР_факт[Статья],$B109,ПДиР_факт[Месяц],K$4)/1000,"Что-то не так")))</f>
        <v>0</v>
      </c>
      <c r="L109" s="367">
        <f>IF(L$5="План",SUMIFS(ПДиР_план[План, руб],ПДиР_план[Код статьи],$B109,ПДиР_план[Месяц],L$4)/1000,IF(OR(L$5="Ожид",L$5="Прогноз"),SUMIFS(ПДиР_план[Ожид, руб],ПДиР_план[Код статьи],$B109,ПДиР_план[Месяц],L$4)/1000+SUMIFS('Доначисл ПДР'!J:J,'Доначисл ПДР'!$A:$A,Сальдо!$B109),IF(L$5="Факт",SUMIFS(ПДиР_факт[Сумма],ПДиР_факт[Статья],$B109,ПДиР_факт[Месяц],L$4)/1000,"Что-то не так")))</f>
        <v>0</v>
      </c>
      <c r="M109" s="367">
        <f>IF(M$5="План",SUMIFS(ПДиР_план[План, руб],ПДиР_план[Код статьи],$B109,ПДиР_план[Месяц],M$4)/1000,IF(OR(M$5="Ожид",M$5="Прогноз"),SUMIFS(ПДиР_план[Ожид, руб],ПДиР_план[Код статьи],$B109,ПДиР_план[Месяц],M$4)/1000+SUMIFS('Доначисл ПДР'!K:K,'Доначисл ПДР'!$A:$A,Сальдо!$B109),IF(M$5="Факт",SUMIFS(ПДиР_факт[Сумма],ПДиР_факт[Статья],$B109,ПДиР_факт[Месяц],M$4)/1000,"Что-то не так")))</f>
        <v>0</v>
      </c>
      <c r="N109" s="367">
        <f>IF(N$5="План",SUMIFS(ПДиР_план[План, руб],ПДиР_план[Код статьи],$B109,ПДиР_план[Месяц],N$4)/1000,IF(OR(N$5="Ожид",N$5="Прогноз"),SUMIFS(ПДиР_план[Ожид, руб],ПДиР_план[Код статьи],$B109,ПДиР_план[Месяц],N$4)/1000+SUMIFS('Доначисл ПДР'!L:L,'Доначисл ПДР'!$A:$A,Сальдо!$B109),IF(N$5="Факт",SUMIFS(ПДиР_факт[Сумма],ПДиР_факт[Статья],$B109,ПДиР_факт[Месяц],N$4)/1000,"Что-то не так")))</f>
        <v>0</v>
      </c>
      <c r="O109" s="367">
        <f>IF(O$5="План",SUMIFS(ПДиР_план[План, руб],ПДиР_план[Код статьи],$B109,ПДиР_план[Месяц],O$4)/1000,IF(OR(O$5="Ожид",O$5="Прогноз"),SUMIFS(ПДиР_план[Ожид, руб],ПДиР_план[Код статьи],$B109,ПДиР_план[Месяц],O$4)/1000+SUMIFS('Доначисл ПДР'!M:M,'Доначисл ПДР'!$A:$A,Сальдо!$B109),IF(O$5="Факт",SUMIFS(ПДиР_факт[Сумма],ПДиР_факт[Статья],$B109,ПДиР_факт[Месяц],O$4)/1000,"Что-то не так")))</f>
        <v>0</v>
      </c>
      <c r="P109" s="367">
        <f>IF(P$5="План",SUMIFS(ПДиР_план[План, руб],ПДиР_план[Код статьи],$B109,ПДиР_план[Месяц],P$4)/1000,IF(OR(P$5="Ожид",P$5="Прогноз"),SUMIFS(ПДиР_план[Ожид, руб],ПДиР_план[Код статьи],$B109,ПДиР_план[Месяц],P$4)/1000+SUMIFS('Доначисл ПДР'!N:N,'Доначисл ПДР'!$A:$A,Сальдо!$B109),IF(P$5="Факт",SUMIFS(ПДиР_факт[Сумма],ПДиР_факт[Статья],$B109,ПДиР_факт[Месяц],P$4)/1000,"Что-то не так")))</f>
        <v>0</v>
      </c>
      <c r="Q109" s="367">
        <f>IF(Q$5="План",SUMIFS(ПДиР_план[План, руб],ПДиР_план[Код статьи],$B109,ПДиР_план[Месяц],Q$4)/1000,IF(OR(Q$5="Ожид",Q$5="Прогноз"),SUMIFS(ПДиР_план[Ожид, руб],ПДиР_план[Код статьи],$B109,ПДиР_план[Месяц],Q$4)/1000+SUMIFS('Доначисл ПДР'!O:O,'Доначисл ПДР'!$A:$A,Сальдо!$B109),IF(Q$5="Факт",SUMIFS(ПДиР_факт[Сумма],ПДиР_факт[Статья],$B109,ПДиР_факт[Месяц],Q$4)/1000,"Что-то не так")))</f>
        <v>0</v>
      </c>
      <c r="R109" s="367">
        <f t="shared" si="47"/>
        <v>0</v>
      </c>
      <c r="S109" s="386">
        <f t="shared" si="31"/>
        <v>0</v>
      </c>
      <c r="T109" s="387">
        <f t="shared" si="32"/>
        <v>0</v>
      </c>
    </row>
    <row r="110" spans="1:20" ht="22.5" x14ac:dyDescent="0.2">
      <c r="A110" s="83"/>
      <c r="B110" s="84">
        <v>9120060600</v>
      </c>
      <c r="C110" s="800" t="s">
        <v>1372</v>
      </c>
      <c r="D110" s="890" t="s">
        <v>1157</v>
      </c>
      <c r="E110" s="1330">
        <f>SUMIFS(ПДиР_план[План, руб],ПДиР_план[Код статьи],$B110)/1000</f>
        <v>0</v>
      </c>
      <c r="F110" s="1330">
        <f>IF(F$5="План",SUMIFS(ПДиР_план[План, руб],ПДиР_план[Код статьи],$B110,ПДиР_план[Месяц],F$4)/1000,IF(OR(F$5="Ожид",F$5="Прогноз"),SUMIFS(ПДиР_план[Ожид, руб],ПДиР_план[Код статьи],$B110,ПДиР_план[Месяц],F$4)/1000+SUMIFS('Доначисл ПДР'!D:D,'Доначисл ПДР'!$A:$A,Сальдо!$B110),IF(F$5="Факт",SUMIFS(ПДиР_факт[Сумма],ПДиР_факт[Статья],$B110,ПДиР_факт[Месяц],F$4)/1000,"Что-то не так")))</f>
        <v>0</v>
      </c>
      <c r="G110" s="1330">
        <f>IF(G$5="План",SUMIFS(ПДиР_план[План, руб],ПДиР_план[Код статьи],$B110,ПДиР_план[Месяц],G$4)/1000,IF(OR(G$5="Ожид",G$5="Прогноз"),SUMIFS(ПДиР_план[Ожид, руб],ПДиР_план[Код статьи],$B110,ПДиР_план[Месяц],G$4)/1000+SUMIFS('Доначисл ПДР'!E:E,'Доначисл ПДР'!$A:$A,Сальдо!$B110),IF(G$5="Факт",SUMIFS(ПДиР_факт[Сумма],ПДиР_факт[Статья],$B110,ПДиР_факт[Месяц],G$4)/1000,"Что-то не так")))</f>
        <v>0</v>
      </c>
      <c r="H110" s="1330">
        <f>IF(H$5="План",SUMIFS(ПДиР_план[План, руб],ПДиР_план[Код статьи],$B110,ПДиР_план[Месяц],H$4)/1000,IF(OR(H$5="Ожид",H$5="Прогноз"),SUMIFS(ПДиР_план[Ожид, руб],ПДиР_план[Код статьи],$B110,ПДиР_план[Месяц],H$4)/1000+SUMIFS('Доначисл ПДР'!F:F,'Доначисл ПДР'!$A:$A,Сальдо!$B110),IF(H$5="Факт",SUMIFS(ПДиР_факт[Сумма],ПДиР_факт[Статья],$B110,ПДиР_факт[Месяц],H$4)/1000,"Что-то не так")))</f>
        <v>0</v>
      </c>
      <c r="I110" s="1330">
        <f>IF(I$5="План",SUMIFS(ПДиР_план[План, руб],ПДиР_план[Код статьи],$B110,ПДиР_план[Месяц],I$4)/1000,IF(OR(I$5="Ожид",I$5="Прогноз"),SUMIFS(ПДиР_план[Ожид, руб],ПДиР_план[Код статьи],$B110,ПДиР_план[Месяц],I$4)/1000+SUMIFS('Доначисл ПДР'!G:G,'Доначисл ПДР'!$A:$A,Сальдо!$B110),IF(I$5="Факт",SUMIFS(ПДиР_факт[Сумма],ПДиР_факт[Статья],$B110,ПДиР_факт[Месяц],I$4)/1000,"Что-то не так")))</f>
        <v>0</v>
      </c>
      <c r="J110" s="1330">
        <f>IF(J$5="План",SUMIFS(ПДиР_план[План, руб],ПДиР_план[Код статьи],$B110,ПДиР_план[Месяц],J$4)/1000,IF(OR(J$5="Ожид",J$5="Прогноз"),SUMIFS(ПДиР_план[Ожид, руб],ПДиР_план[Код статьи],$B110,ПДиР_план[Месяц],J$4)/1000+SUMIFS('Доначисл ПДР'!H:H,'Доначисл ПДР'!$A:$A,Сальдо!$B110),IF(J$5="Факт",SUMIFS(ПДиР_факт[Сумма],ПДиР_факт[Статья],$B110,ПДиР_факт[Месяц],J$4)/1000,"Что-то не так")))</f>
        <v>0</v>
      </c>
      <c r="K110" s="1330">
        <f>IF(K$5="План",SUMIFS(ПДиР_план[План, руб],ПДиР_план[Код статьи],$B110,ПДиР_план[Месяц],K$4)/1000,IF(OR(K$5="Ожид",K$5="Прогноз"),SUMIFS(ПДиР_план[Ожид, руб],ПДиР_план[Код статьи],$B110,ПДиР_план[Месяц],K$4)/1000+SUMIFS('Доначисл ПДР'!I:I,'Доначисл ПДР'!A:A,Сальдо!$B110),IF(K$5="Факт",SUMIFS(ПДиР_факт[Сумма],ПДиР_факт[Статья],$B110,ПДиР_факт[Месяц],K$4)/1000,"Что-то не так")))</f>
        <v>0</v>
      </c>
      <c r="L110" s="1330">
        <f>IF(L$5="План",SUMIFS(ПДиР_план[План, руб],ПДиР_план[Код статьи],$B110,ПДиР_план[Месяц],L$4)/1000,IF(OR(L$5="Ожид",L$5="Прогноз"),SUMIFS(ПДиР_план[Ожид, руб],ПДиР_план[Код статьи],$B110,ПДиР_план[Месяц],L$4)/1000+SUMIFS('Доначисл ПДР'!J:J,'Доначисл ПДР'!$A:$A,Сальдо!$B110),IF(L$5="Факт",SUMIFS(ПДиР_факт[Сумма],ПДиР_факт[Статья],$B110,ПДиР_факт[Месяц],L$4)/1000,"Что-то не так")))</f>
        <v>0</v>
      </c>
      <c r="M110" s="1330">
        <f>IF(M$5="План",SUMIFS(ПДиР_план[План, руб],ПДиР_план[Код статьи],$B110,ПДиР_план[Месяц],M$4)/1000,IF(OR(M$5="Ожид",M$5="Прогноз"),SUMIFS(ПДиР_план[Ожид, руб],ПДиР_план[Код статьи],$B110,ПДиР_план[Месяц],M$4)/1000+SUMIFS('Доначисл ПДР'!K:K,'Доначисл ПДР'!$A:$A,Сальдо!$B110),IF(M$5="Факт",SUMIFS(ПДиР_факт[Сумма],ПДиР_факт[Статья],$B110,ПДиР_факт[Месяц],M$4)/1000,"Что-то не так")))</f>
        <v>0</v>
      </c>
      <c r="N110" s="1330">
        <f>IF(N$5="План",SUMIFS(ПДиР_план[План, руб],ПДиР_план[Код статьи],$B110,ПДиР_план[Месяц],N$4)/1000,IF(OR(N$5="Ожид",N$5="Прогноз"),SUMIFS(ПДиР_план[Ожид, руб],ПДиР_план[Код статьи],$B110,ПДиР_план[Месяц],N$4)/1000+SUMIFS('Доначисл ПДР'!L:L,'Доначисл ПДР'!$A:$A,Сальдо!$B110),IF(N$5="Факт",SUMIFS(ПДиР_факт[Сумма],ПДиР_факт[Статья],$B110,ПДиР_факт[Месяц],N$4)/1000,"Что-то не так")))</f>
        <v>0</v>
      </c>
      <c r="O110" s="1330">
        <f>IF(O$5="План",SUMIFS(ПДиР_план[План, руб],ПДиР_план[Код статьи],$B110,ПДиР_план[Месяц],O$4)/1000,IF(OR(O$5="Ожид",O$5="Прогноз"),SUMIFS(ПДиР_план[Ожид, руб],ПДиР_план[Код статьи],$B110,ПДиР_план[Месяц],O$4)/1000+SUMIFS('Доначисл ПДР'!M:M,'Доначисл ПДР'!$A:$A,Сальдо!$B110),IF(O$5="Факт",SUMIFS(ПДиР_факт[Сумма],ПДиР_факт[Статья],$B110,ПДиР_факт[Месяц],O$4)/1000,"Что-то не так")))</f>
        <v>0</v>
      </c>
      <c r="P110" s="1330">
        <f>IF(P$5="План",SUMIFS(ПДиР_план[План, руб],ПДиР_план[Код статьи],$B110,ПДиР_план[Месяц],P$4)/1000,IF(OR(P$5="Ожид",P$5="Прогноз"),SUMIFS(ПДиР_план[Ожид, руб],ПДиР_план[Код статьи],$B110,ПДиР_план[Месяц],P$4)/1000+SUMIFS('Доначисл ПДР'!N:N,'Доначисл ПДР'!$A:$A,Сальдо!$B110),IF(P$5="Факт",SUMIFS(ПДиР_факт[Сумма],ПДиР_факт[Статья],$B110,ПДиР_факт[Месяц],P$4)/1000,"Что-то не так")))</f>
        <v>0</v>
      </c>
      <c r="Q110" s="1330">
        <f>IF(Q$5="План",SUMIFS(ПДиР_план[План, руб],ПДиР_план[Код статьи],$B110,ПДиР_план[Месяц],Q$4)/1000,IF(OR(Q$5="Ожид",Q$5="Прогноз"),SUMIFS(ПДиР_план[Ожид, руб],ПДиР_план[Код статьи],$B110,ПДиР_план[Месяц],Q$4)/1000+SUMIFS('Доначисл ПДР'!O:O,'Доначисл ПДР'!$A:$A,Сальдо!$B110),IF(Q$5="Факт",SUMIFS(ПДиР_факт[Сумма],ПДиР_факт[Статья],$B110,ПДиР_факт[Месяц],Q$4)/1000,"Что-то не так")))</f>
        <v>0</v>
      </c>
      <c r="R110" s="1330">
        <f t="shared" ref="R110" si="48">SUM(F110:Q110)</f>
        <v>0</v>
      </c>
      <c r="S110" s="1331">
        <f t="shared" ref="S110" si="49">R110-E110</f>
        <v>0</v>
      </c>
      <c r="T110" s="1332">
        <f t="shared" ref="T110" si="50">IFERROR(S110/E110,0)</f>
        <v>0</v>
      </c>
    </row>
    <row r="111" spans="1:20" x14ac:dyDescent="0.2">
      <c r="A111" s="69"/>
      <c r="B111" s="70" t="s">
        <v>475</v>
      </c>
      <c r="C111" s="794"/>
      <c r="D111" s="802"/>
      <c r="E111" s="364">
        <f>SUM(E112:E113)</f>
        <v>0</v>
      </c>
      <c r="F111" s="364">
        <f>SUM(F112:F115)</f>
        <v>0</v>
      </c>
      <c r="G111" s="364">
        <f t="shared" ref="G111:Q111" si="51">SUM(G112:G115)</f>
        <v>0</v>
      </c>
      <c r="H111" s="364">
        <f t="shared" si="51"/>
        <v>0</v>
      </c>
      <c r="I111" s="364">
        <f t="shared" si="51"/>
        <v>0</v>
      </c>
      <c r="J111" s="364">
        <f t="shared" si="51"/>
        <v>0</v>
      </c>
      <c r="K111" s="364">
        <f t="shared" si="51"/>
        <v>0</v>
      </c>
      <c r="L111" s="364">
        <f t="shared" si="51"/>
        <v>0</v>
      </c>
      <c r="M111" s="364">
        <f t="shared" si="51"/>
        <v>0</v>
      </c>
      <c r="N111" s="364">
        <f t="shared" si="51"/>
        <v>0</v>
      </c>
      <c r="O111" s="364">
        <f t="shared" si="51"/>
        <v>0</v>
      </c>
      <c r="P111" s="364">
        <f t="shared" si="51"/>
        <v>0</v>
      </c>
      <c r="Q111" s="364">
        <f t="shared" si="51"/>
        <v>0</v>
      </c>
      <c r="R111" s="364">
        <f t="shared" si="47"/>
        <v>0</v>
      </c>
      <c r="S111" s="384">
        <f t="shared" si="31"/>
        <v>0</v>
      </c>
      <c r="T111" s="385">
        <f t="shared" si="32"/>
        <v>0</v>
      </c>
    </row>
    <row r="112" spans="1:20" x14ac:dyDescent="0.2">
      <c r="A112" s="72"/>
      <c r="B112" s="80">
        <v>9120070100</v>
      </c>
      <c r="C112" s="796" t="s">
        <v>476</v>
      </c>
      <c r="D112" s="886" t="s">
        <v>1128</v>
      </c>
      <c r="E112" s="372">
        <f>SUMIFS(ПДиР_план[План, руб],ПДиР_план[Код статьи],$B112)/1000</f>
        <v>0</v>
      </c>
      <c r="F112" s="367">
        <f>IF(F$5="План",SUMIFS(ПДиР_план[План, руб],ПДиР_план[Код статьи],$B112,ПДиР_план[Месяц],F$4)/1000,IF(OR(F$5="Ожид",F$5="Прогноз"),SUMIFS(ПДиР_план[Ожид, руб],ПДиР_план[Код статьи],$B112,ПДиР_план[Месяц],F$4)/1000+SUMIFS('Доначисл ПДР'!D:D,'Доначисл ПДР'!$A:$A,Сальдо!$B112),IF(F$5="Факт",SUMIFS(ПДиР_факт[Сумма],ПДиР_факт[Статья],$B112,ПДиР_факт[Месяц],F$4)/1000,"Что-то не так")))</f>
        <v>0</v>
      </c>
      <c r="G112" s="367">
        <f>IF(G$5="План",SUMIFS(ПДиР_план[План, руб],ПДиР_план[Код статьи],$B112,ПДиР_план[Месяц],G$4)/1000,IF(OR(G$5="Ожид",G$5="Прогноз"),SUMIFS(ПДиР_план[Ожид, руб],ПДиР_план[Код статьи],$B112,ПДиР_план[Месяц],G$4)/1000+SUMIFS('Доначисл ПДР'!E:E,'Доначисл ПДР'!$A:$A,Сальдо!$B112),IF(G$5="Факт",SUMIFS(ПДиР_факт[Сумма],ПДиР_факт[Статья],$B112,ПДиР_факт[Месяц],G$4)/1000,"Что-то не так")))</f>
        <v>0</v>
      </c>
      <c r="H112" s="367">
        <f>IF(H$5="План",SUMIFS(ПДиР_план[План, руб],ПДиР_план[Код статьи],$B112,ПДиР_план[Месяц],H$4)/1000,IF(OR(H$5="Ожид",H$5="Прогноз"),SUMIFS(ПДиР_план[Ожид, руб],ПДиР_план[Код статьи],$B112,ПДиР_план[Месяц],H$4)/1000+SUMIFS('Доначисл ПДР'!F:F,'Доначисл ПДР'!$A:$A,Сальдо!$B112),IF(H$5="Факт",SUMIFS(ПДиР_факт[Сумма],ПДиР_факт[Статья],$B112,ПДиР_факт[Месяц],H$4)/1000,"Что-то не так")))</f>
        <v>0</v>
      </c>
      <c r="I112" s="367">
        <f>IF(I$5="План",SUMIFS(ПДиР_план[План, руб],ПДиР_план[Код статьи],$B112,ПДиР_план[Месяц],I$4)/1000,IF(OR(I$5="Ожид",I$5="Прогноз"),SUMIFS(ПДиР_план[Ожид, руб],ПДиР_план[Код статьи],$B112,ПДиР_план[Месяц],I$4)/1000+SUMIFS('Доначисл ПДР'!G:G,'Доначисл ПДР'!$A:$A,Сальдо!$B112),IF(I$5="Факт",SUMIFS(ПДиР_факт[Сумма],ПДиР_факт[Статья],$B112,ПДиР_факт[Месяц],I$4)/1000,"Что-то не так")))</f>
        <v>0</v>
      </c>
      <c r="J112" s="367">
        <f>IF(J$5="План",SUMIFS(ПДиР_план[План, руб],ПДиР_план[Код статьи],$B112,ПДиР_план[Месяц],J$4)/1000,IF(OR(J$5="Ожид",J$5="Прогноз"),SUMIFS(ПДиР_план[Ожид, руб],ПДиР_план[Код статьи],$B112,ПДиР_план[Месяц],J$4)/1000+SUMIFS('Доначисл ПДР'!H:H,'Доначисл ПДР'!$A:$A,Сальдо!$B112),IF(J$5="Факт",SUMIFS(ПДиР_факт[Сумма],ПДиР_факт[Статья],$B112,ПДиР_факт[Месяц],J$4)/1000,"Что-то не так")))</f>
        <v>0</v>
      </c>
      <c r="K112" s="367">
        <f>IF(K$5="План",SUMIFS(ПДиР_план[План, руб],ПДиР_план[Код статьи],$B112,ПДиР_план[Месяц],K$4)/1000,IF(OR(K$5="Ожид",K$5="Прогноз"),SUMIFS(ПДиР_план[Ожид, руб],ПДиР_план[Код статьи],$B112,ПДиР_план[Месяц],K$4)/1000+SUMIFS('Доначисл ПДР'!I:I,'Доначисл ПДР'!$A:$A,Сальдо!$B112),IF(K$5="Факт",SUMIFS(ПДиР_факт[Сумма],ПДиР_факт[Статья],$B112,ПДиР_факт[Месяц],K$4)/1000,"Что-то не так")))</f>
        <v>0</v>
      </c>
      <c r="L112" s="367">
        <f>IF(L$5="План",SUMIFS(ПДиР_план[План, руб],ПДиР_план[Код статьи],$B112,ПДиР_план[Месяц],L$4)/1000,IF(OR(L$5="Ожид",L$5="Прогноз"),SUMIFS(ПДиР_план[Ожид, руб],ПДиР_план[Код статьи],$B112,ПДиР_план[Месяц],L$4)/1000+SUMIFS('Доначисл ПДР'!J:J,'Доначисл ПДР'!$A:$A,Сальдо!$B112),IF(L$5="Факт",SUMIFS(ПДиР_факт[Сумма],ПДиР_факт[Статья],$B112,ПДиР_факт[Месяц],L$4)/1000,"Что-то не так")))</f>
        <v>0</v>
      </c>
      <c r="M112" s="367">
        <f>IF(M$5="План",SUMIFS(ПДиР_план[План, руб],ПДиР_план[Код статьи],$B112,ПДиР_план[Месяц],M$4)/1000,IF(OR(M$5="Ожид",M$5="Прогноз"),SUMIFS(ПДиР_план[Ожид, руб],ПДиР_план[Код статьи],$B112,ПДиР_план[Месяц],M$4)/1000+SUMIFS('Доначисл ПДР'!K:K,'Доначисл ПДР'!$A:$A,Сальдо!$B112),IF(M$5="Факт",SUMIFS(ПДиР_факт[Сумма],ПДиР_факт[Статья],$B112,ПДиР_факт[Месяц],M$4)/1000,"Что-то не так")))</f>
        <v>0</v>
      </c>
      <c r="N112" s="367">
        <f>IF(N$5="План",SUMIFS(ПДиР_план[План, руб],ПДиР_план[Код статьи],$B112,ПДиР_план[Месяц],N$4)/1000,IF(OR(N$5="Ожид",N$5="Прогноз"),SUMIFS(ПДиР_план[Ожид, руб],ПДиР_план[Код статьи],$B112,ПДиР_план[Месяц],N$4)/1000+SUMIFS('Доначисл ПДР'!L:L,'Доначисл ПДР'!$A:$A,Сальдо!$B112),IF(N$5="Факт",SUMIFS(ПДиР_факт[Сумма],ПДиР_факт[Статья],$B112,ПДиР_факт[Месяц],N$4)/1000,"Что-то не так")))</f>
        <v>0</v>
      </c>
      <c r="O112" s="367">
        <f>IF(O$5="План",SUMIFS(ПДиР_план[План, руб],ПДиР_план[Код статьи],$B112,ПДиР_план[Месяц],O$4)/1000,IF(OR(O$5="Ожид",O$5="Прогноз"),SUMIFS(ПДиР_план[Ожид, руб],ПДиР_план[Код статьи],$B112,ПДиР_план[Месяц],O$4)/1000+SUMIFS('Доначисл ПДР'!M:M,'Доначисл ПДР'!$A:$A,Сальдо!$B112),IF(O$5="Факт",SUMIFS(ПДиР_факт[Сумма],ПДиР_факт[Статья],$B112,ПДиР_факт[Месяц],O$4)/1000,"Что-то не так")))</f>
        <v>0</v>
      </c>
      <c r="P112" s="367">
        <f>IF(P$5="План",SUMIFS(ПДиР_план[План, руб],ПДиР_план[Код статьи],$B112,ПДиР_план[Месяц],P$4)/1000,IF(OR(P$5="Ожид",P$5="Прогноз"),SUMIFS(ПДиР_план[Ожид, руб],ПДиР_план[Код статьи],$B112,ПДиР_план[Месяц],P$4)/1000+SUMIFS('Доначисл ПДР'!N:N,'Доначисл ПДР'!$A:$A,Сальдо!$B112),IF(P$5="Факт",SUMIFS(ПДиР_факт[Сумма],ПДиР_факт[Статья],$B112,ПДиР_факт[Месяц],P$4)/1000,"Что-то не так")))</f>
        <v>0</v>
      </c>
      <c r="Q112" s="367">
        <f>IF(Q$5="План",SUMIFS(ПДиР_план[План, руб],ПДиР_план[Код статьи],$B112,ПДиР_план[Месяц],Q$4)/1000,IF(OR(Q$5="Ожид",Q$5="Прогноз"),SUMIFS(ПДиР_план[Ожид, руб],ПДиР_план[Код статьи],$B112,ПДиР_план[Месяц],Q$4)/1000+SUMIFS('Доначисл ПДР'!O:O,'Доначисл ПДР'!$A:$A,Сальдо!$B112),IF(Q$5="Факт",SUMIFS(ПДиР_факт[Сумма],ПДиР_факт[Статья],$B112,ПДиР_факт[Месяц],Q$4)/1000,"Что-то не так")))</f>
        <v>0</v>
      </c>
      <c r="R112" s="367">
        <f t="shared" si="47"/>
        <v>0</v>
      </c>
      <c r="S112" s="386">
        <f>R112-E112</f>
        <v>0</v>
      </c>
      <c r="T112" s="387">
        <f t="shared" si="32"/>
        <v>0</v>
      </c>
    </row>
    <row r="113" spans="1:20" x14ac:dyDescent="0.2">
      <c r="A113" s="74"/>
      <c r="B113" s="81">
        <v>9120070200</v>
      </c>
      <c r="C113" s="797" t="s">
        <v>1035</v>
      </c>
      <c r="D113" s="887" t="s">
        <v>1164</v>
      </c>
      <c r="E113" s="372">
        <f>SUMIFS(ПДиР_план[План, руб],ПДиР_план[Код статьи],$B113)/1000</f>
        <v>0</v>
      </c>
      <c r="F113" s="367">
        <f>IF(F$5="План",SUMIFS(ПДиР_план[План, руб],ПДиР_план[Код статьи],$B113,ПДиР_план[Месяц],F$4)/1000,IF(OR(F$5="Ожид",F$5="Прогноз"),SUMIFS(ПДиР_план[Ожид, руб],ПДиР_план[Код статьи],$B113,ПДиР_план[Месяц],F$4)/1000+SUMIFS('Доначисл ПДР'!D:D,'Доначисл ПДР'!$A:$A,Сальдо!$B113),IF(F$5="Факт",SUMIFS(ПДиР_факт[Сумма],ПДиР_факт[Статья],$B113,ПДиР_факт[Месяц],F$4)/1000,"Что-то не так")))</f>
        <v>0</v>
      </c>
      <c r="G113" s="367">
        <f>IF(G$5="План",SUMIFS(ПДиР_план[План, руб],ПДиР_план[Код статьи],$B113,ПДиР_план[Месяц],G$4)/1000,IF(OR(G$5="Ожид",G$5="Прогноз"),SUMIFS(ПДиР_план[Ожид, руб],ПДиР_план[Код статьи],$B113,ПДиР_план[Месяц],G$4)/1000+SUMIFS('Доначисл ПДР'!E:E,'Доначисл ПДР'!$A:$A,Сальдо!$B113),IF(G$5="Факт",SUMIFS(ПДиР_факт[Сумма],ПДиР_факт[Статья],$B113,ПДиР_факт[Месяц],G$4)/1000,"Что-то не так")))</f>
        <v>0</v>
      </c>
      <c r="H113" s="367">
        <f>IF(H$5="План",SUMIFS(ПДиР_план[План, руб],ПДиР_план[Код статьи],$B113,ПДиР_план[Месяц],H$4)/1000,IF(OR(H$5="Ожид",H$5="Прогноз"),SUMIFS(ПДиР_план[Ожид, руб],ПДиР_план[Код статьи],$B113,ПДиР_план[Месяц],H$4)/1000+SUMIFS('Доначисл ПДР'!F:F,'Доначисл ПДР'!$A:$A,Сальдо!$B113),IF(H$5="Факт",SUMIFS(ПДиР_факт[Сумма],ПДиР_факт[Статья],$B113,ПДиР_факт[Месяц],H$4)/1000,"Что-то не так")))</f>
        <v>0</v>
      </c>
      <c r="I113" s="367">
        <f>IF(I$5="План",SUMIFS(ПДиР_план[План, руб],ПДиР_план[Код статьи],$B113,ПДиР_план[Месяц],I$4)/1000,IF(OR(I$5="Ожид",I$5="Прогноз"),SUMIFS(ПДиР_план[Ожид, руб],ПДиР_план[Код статьи],$B113,ПДиР_план[Месяц],I$4)/1000+SUMIFS('Доначисл ПДР'!G:G,'Доначисл ПДР'!$A:$A,Сальдо!$B113),IF(I$5="Факт",SUMIFS(ПДиР_факт[Сумма],ПДиР_факт[Статья],$B113,ПДиР_факт[Месяц],I$4)/1000,"Что-то не так")))</f>
        <v>0</v>
      </c>
      <c r="J113" s="367">
        <f>IF(J$5="План",SUMIFS(ПДиР_план[План, руб],ПДиР_план[Код статьи],$B113,ПДиР_план[Месяц],J$4)/1000,IF(OR(J$5="Ожид",J$5="Прогноз"),SUMIFS(ПДиР_план[Ожид, руб],ПДиР_план[Код статьи],$B113,ПДиР_план[Месяц],J$4)/1000+SUMIFS('Доначисл ПДР'!H:H,'Доначисл ПДР'!$A:$A,Сальдо!$B113),IF(J$5="Факт",SUMIFS(ПДиР_факт[Сумма],ПДиР_факт[Статья],$B113,ПДиР_факт[Месяц],J$4)/1000,"Что-то не так")))</f>
        <v>0</v>
      </c>
      <c r="K113" s="367">
        <f>IF(K$5="План",SUMIFS(ПДиР_план[План, руб],ПДиР_план[Код статьи],$B113,ПДиР_план[Месяц],K$4)/1000,IF(OR(K$5="Ожид",K$5="Прогноз"),SUMIFS(ПДиР_план[Ожид, руб],ПДиР_план[Код статьи],$B113,ПДиР_план[Месяц],K$4)/1000+SUMIFS('Доначисл ПДР'!I:I,'Доначисл ПДР'!$A:$A,Сальдо!$B113),IF(K$5="Факт",SUMIFS(ПДиР_факт[Сумма],ПДиР_факт[Статья],$B113,ПДиР_факт[Месяц],K$4)/1000,"Что-то не так")))</f>
        <v>0</v>
      </c>
      <c r="L113" s="367">
        <f>IF(L$5="План",SUMIFS(ПДиР_план[План, руб],ПДиР_план[Код статьи],$B113,ПДиР_план[Месяц],L$4)/1000,IF(OR(L$5="Ожид",L$5="Прогноз"),SUMIFS(ПДиР_план[Ожид, руб],ПДиР_план[Код статьи],$B113,ПДиР_план[Месяц],L$4)/1000+SUMIFS('Доначисл ПДР'!J:J,'Доначисл ПДР'!$A:$A,Сальдо!$B113),IF(L$5="Факт",SUMIFS(ПДиР_факт[Сумма],ПДиР_факт[Статья],$B113,ПДиР_факт[Месяц],L$4)/1000,"Что-то не так")))</f>
        <v>0</v>
      </c>
      <c r="M113" s="367">
        <f>IF(M$5="План",SUMIFS(ПДиР_план[План, руб],ПДиР_план[Код статьи],$B113,ПДиР_план[Месяц],M$4)/1000,IF(OR(M$5="Ожид",M$5="Прогноз"),SUMIFS(ПДиР_план[Ожид, руб],ПДиР_план[Код статьи],$B113,ПДиР_план[Месяц],M$4)/1000+SUMIFS('Доначисл ПДР'!K:K,'Доначисл ПДР'!$A:$A,Сальдо!$B113),IF(M$5="Факт",SUMIFS(ПДиР_факт[Сумма],ПДиР_факт[Статья],$B113,ПДиР_факт[Месяц],M$4)/1000,"Что-то не так")))</f>
        <v>0</v>
      </c>
      <c r="N113" s="367">
        <f>IF(N$5="План",SUMIFS(ПДиР_план[План, руб],ПДиР_план[Код статьи],$B113,ПДиР_план[Месяц],N$4)/1000,IF(OR(N$5="Ожид",N$5="Прогноз"),SUMIFS(ПДиР_план[Ожид, руб],ПДиР_план[Код статьи],$B113,ПДиР_план[Месяц],N$4)/1000+SUMIFS('Доначисл ПДР'!L:L,'Доначисл ПДР'!$A:$A,Сальдо!$B113),IF(N$5="Факт",SUMIFS(ПДиР_факт[Сумма],ПДиР_факт[Статья],$B113,ПДиР_факт[Месяц],N$4)/1000,"Что-то не так")))</f>
        <v>0</v>
      </c>
      <c r="O113" s="367">
        <f>IF(O$5="План",SUMIFS(ПДиР_план[План, руб],ПДиР_план[Код статьи],$B113,ПДиР_план[Месяц],O$4)/1000,IF(OR(O$5="Ожид",O$5="Прогноз"),SUMIFS(ПДиР_план[Ожид, руб],ПДиР_план[Код статьи],$B113,ПДиР_план[Месяц],O$4)/1000+SUMIFS('Доначисл ПДР'!M:M,'Доначисл ПДР'!$A:$A,Сальдо!$B113),IF(O$5="Факт",SUMIFS(ПДиР_факт[Сумма],ПДиР_факт[Статья],$B113,ПДиР_факт[Месяц],O$4)/1000,"Что-то не так")))</f>
        <v>0</v>
      </c>
      <c r="P113" s="367">
        <f>IF(P$5="План",SUMIFS(ПДиР_план[План, руб],ПДиР_план[Код статьи],$B113,ПДиР_план[Месяц],P$4)/1000,IF(OR(P$5="Ожид",P$5="Прогноз"),SUMIFS(ПДиР_план[Ожид, руб],ПДиР_план[Код статьи],$B113,ПДиР_план[Месяц],P$4)/1000+SUMIFS('Доначисл ПДР'!N:N,'Доначисл ПДР'!$A:$A,Сальдо!$B113),IF(P$5="Факт",SUMIFS(ПДиР_факт[Сумма],ПДиР_факт[Статья],$B113,ПДиР_факт[Месяц],P$4)/1000,"Что-то не так")))</f>
        <v>0</v>
      </c>
      <c r="Q113" s="367">
        <f>IF(Q$5="План",SUMIFS(ПДиР_план[План, руб],ПДиР_план[Код статьи],$B113,ПДиР_план[Месяц],Q$4)/1000,IF(OR(Q$5="Ожид",Q$5="Прогноз"),SUMIFS(ПДиР_план[Ожид, руб],ПДиР_план[Код статьи],$B113,ПДиР_план[Месяц],Q$4)/1000+SUMIFS('Доначисл ПДР'!O:O,'Доначисл ПДР'!$A:$A,Сальдо!$B113),IF(Q$5="Факт",SUMIFS(ПДиР_факт[Сумма],ПДиР_факт[Статья],$B113,ПДиР_факт[Месяц],Q$4)/1000,"Что-то не так")))</f>
        <v>0</v>
      </c>
      <c r="R113" s="367">
        <f t="shared" si="47"/>
        <v>0</v>
      </c>
      <c r="S113" s="386">
        <f>R113-E113</f>
        <v>0</v>
      </c>
      <c r="T113" s="387">
        <f t="shared" si="32"/>
        <v>0</v>
      </c>
    </row>
    <row r="114" spans="1:20" ht="22.5" x14ac:dyDescent="0.2">
      <c r="A114" s="74"/>
      <c r="B114" s="81">
        <v>9120070600</v>
      </c>
      <c r="C114" s="797" t="s">
        <v>1363</v>
      </c>
      <c r="D114" s="887" t="s">
        <v>1128</v>
      </c>
      <c r="E114" s="372">
        <f>SUMIFS(ПДиР_план[План, руб],ПДиР_план[Код статьи],$B114)/1000</f>
        <v>0</v>
      </c>
      <c r="F114" s="367">
        <f>IF(F$5="План",SUMIFS(ПДиР_план[План, руб],ПДиР_план[Код статьи],$B114,ПДиР_план[Месяц],F$4)/1000,IF(OR(F$5="Ожид",F$5="Прогноз"),SUMIFS(ПДиР_план[Ожид, руб],ПДиР_план[Код статьи],$B114,ПДиР_план[Месяц],F$4)/1000+SUMIFS('Доначисл ПДР'!D:D,'Доначисл ПДР'!$A:$A,Сальдо!$B114),IF(F$5="Факт",SUMIFS(ПДиР_факт[Сумма],ПДиР_факт[Статья],$B114,ПДиР_факт[Месяц],F$4)/1000,"Что-то не так")))</f>
        <v>0</v>
      </c>
      <c r="G114" s="367">
        <f>IF(G$5="План",SUMIFS(ПДиР_план[План, руб],ПДиР_план[Код статьи],$B114,ПДиР_план[Месяц],G$4)/1000,IF(OR(G$5="Ожид",G$5="Прогноз"),SUMIFS(ПДиР_план[Ожид, руб],ПДиР_план[Код статьи],$B114,ПДиР_план[Месяц],G$4)/1000+SUMIFS('Доначисл ПДР'!E:E,'Доначисл ПДР'!$A:$A,Сальдо!$B114),IF(G$5="Факт",SUMIFS(ПДиР_факт[Сумма],ПДиР_факт[Статья],$B114,ПДиР_факт[Месяц],G$4)/1000,"Что-то не так")))</f>
        <v>0</v>
      </c>
      <c r="H114" s="367">
        <f>IF(H$5="План",SUMIFS(ПДиР_план[План, руб],ПДиР_план[Код статьи],$B114,ПДиР_план[Месяц],H$4)/1000,IF(OR(H$5="Ожид",H$5="Прогноз"),SUMIFS(ПДиР_план[Ожид, руб],ПДиР_план[Код статьи],$B114,ПДиР_план[Месяц],H$4)/1000+SUMIFS('Доначисл ПДР'!F:F,'Доначисл ПДР'!$A:$A,Сальдо!$B114),IF(H$5="Факт",SUMIFS(ПДиР_факт[Сумма],ПДиР_факт[Статья],$B114,ПДиР_факт[Месяц],H$4)/1000,"Что-то не так")))</f>
        <v>0</v>
      </c>
      <c r="I114" s="367">
        <f>IF(I$5="План",SUMIFS(ПДиР_план[План, руб],ПДиР_план[Код статьи],$B114,ПДиР_план[Месяц],I$4)/1000,IF(OR(I$5="Ожид",I$5="Прогноз"),SUMIFS(ПДиР_план[Ожид, руб],ПДиР_план[Код статьи],$B114,ПДиР_план[Месяц],I$4)/1000+SUMIFS('Доначисл ПДР'!G:G,'Доначисл ПДР'!$A:$A,Сальдо!$B114),IF(I$5="Факт",SUMIFS(ПДиР_факт[Сумма],ПДиР_факт[Статья],$B114,ПДиР_факт[Месяц],I$4)/1000,"Что-то не так")))</f>
        <v>0</v>
      </c>
      <c r="J114" s="367">
        <f>IF(J$5="План",SUMIFS(ПДиР_план[План, руб],ПДиР_план[Код статьи],$B114,ПДиР_план[Месяц],J$4)/1000,IF(OR(J$5="Ожид",J$5="Прогноз"),SUMIFS(ПДиР_план[Ожид, руб],ПДиР_план[Код статьи],$B114,ПДиР_план[Месяц],J$4)/1000+SUMIFS('Доначисл ПДР'!H:H,'Доначисл ПДР'!$A:$A,Сальдо!$B114),IF(J$5="Факт",SUMIFS(ПДиР_факт[Сумма],ПДиР_факт[Статья],$B114,ПДиР_факт[Месяц],J$4)/1000,"Что-то не так")))</f>
        <v>0</v>
      </c>
      <c r="K114" s="367">
        <f>IF(K$5="План",SUMIFS(ПДиР_план[План, руб],ПДиР_план[Код статьи],$B114,ПДиР_план[Месяц],K$4)/1000,IF(OR(K$5="Ожид",K$5="Прогноз"),SUMIFS(ПДиР_план[Ожид, руб],ПДиР_план[Код статьи],$B114,ПДиР_план[Месяц],K$4)/1000+SUMIFS('Доначисл ПДР'!I:I,'Доначисл ПДР'!$A:$A,Сальдо!$B114),IF(K$5="Факт",SUMIFS(ПДиР_факт[Сумма],ПДиР_факт[Статья],$B114,ПДиР_факт[Месяц],K$4)/1000,"Что-то не так")))</f>
        <v>0</v>
      </c>
      <c r="L114" s="367">
        <f>IF(L$5="План",SUMIFS(ПДиР_план[План, руб],ПДиР_план[Код статьи],$B114,ПДиР_план[Месяц],L$4)/1000,IF(OR(L$5="Ожид",L$5="Прогноз"),SUMIFS(ПДиР_план[Ожид, руб],ПДиР_план[Код статьи],$B114,ПДиР_план[Месяц],L$4)/1000+SUMIFS('Доначисл ПДР'!J:J,'Доначисл ПДР'!$A:$A,Сальдо!$B114),IF(L$5="Факт",SUMIFS(ПДиР_факт[Сумма],ПДиР_факт[Статья],$B114,ПДиР_факт[Месяц],L$4)/1000,"Что-то не так")))</f>
        <v>0</v>
      </c>
      <c r="M114" s="367">
        <f>IF(M$5="План",SUMIFS(ПДиР_план[План, руб],ПДиР_план[Код статьи],$B114,ПДиР_план[Месяц],M$4)/1000,IF(OR(M$5="Ожид",M$5="Прогноз"),SUMIFS(ПДиР_план[Ожид, руб],ПДиР_план[Код статьи],$B114,ПДиР_план[Месяц],M$4)/1000+SUMIFS('Доначисл ПДР'!K:K,'Доначисл ПДР'!$A:$A,Сальдо!$B114),IF(M$5="Факт",SUMIFS(ПДиР_факт[Сумма],ПДиР_факт[Статья],$B114,ПДиР_факт[Месяц],M$4)/1000,"Что-то не так")))</f>
        <v>0</v>
      </c>
      <c r="N114" s="367">
        <f>IF(N$5="План",SUMIFS(ПДиР_план[План, руб],ПДиР_план[Код статьи],$B114,ПДиР_план[Месяц],N$4)/1000,IF(OR(N$5="Ожид",N$5="Прогноз"),SUMIFS(ПДиР_план[Ожид, руб],ПДиР_план[Код статьи],$B114,ПДиР_план[Месяц],N$4)/1000+SUMIFS('Доначисл ПДР'!L:L,'Доначисл ПДР'!$A:$A,Сальдо!$B114),IF(N$5="Факт",SUMIFS(ПДиР_факт[Сумма],ПДиР_факт[Статья],$B114,ПДиР_факт[Месяц],N$4)/1000,"Что-то не так")))</f>
        <v>0</v>
      </c>
      <c r="O114" s="367">
        <f>IF(O$5="План",SUMIFS(ПДиР_план[План, руб],ПДиР_план[Код статьи],$B114,ПДиР_план[Месяц],O$4)/1000,IF(OR(O$5="Ожид",O$5="Прогноз"),SUMIFS(ПДиР_план[Ожид, руб],ПДиР_план[Код статьи],$B114,ПДиР_план[Месяц],O$4)/1000+SUMIFS('Доначисл ПДР'!M:M,'Доначисл ПДР'!$A:$A,Сальдо!$B114),IF(O$5="Факт",SUMIFS(ПДиР_факт[Сумма],ПДиР_факт[Статья],$B114,ПДиР_факт[Месяц],O$4)/1000,"Что-то не так")))</f>
        <v>0</v>
      </c>
      <c r="P114" s="367">
        <f>IF(P$5="План",SUMIFS(ПДиР_план[План, руб],ПДиР_план[Код статьи],$B114,ПДиР_план[Месяц],P$4)/1000,IF(OR(P$5="Ожид",P$5="Прогноз"),SUMIFS(ПДиР_план[Ожид, руб],ПДиР_план[Код статьи],$B114,ПДиР_план[Месяц],P$4)/1000+SUMIFS('Доначисл ПДР'!N:N,'Доначисл ПДР'!$A:$A,Сальдо!$B114),IF(P$5="Факт",SUMIFS(ПДиР_факт[Сумма],ПДиР_факт[Статья],$B114,ПДиР_факт[Месяц],P$4)/1000,"Что-то не так")))</f>
        <v>0</v>
      </c>
      <c r="Q114" s="367">
        <f>IF(Q$5="План",SUMIFS(ПДиР_план[План, руб],ПДиР_план[Код статьи],$B114,ПДиР_план[Месяц],Q$4)/1000,IF(OR(Q$5="Ожид",Q$5="Прогноз"),SUMIFS(ПДиР_план[Ожид, руб],ПДиР_план[Код статьи],$B114,ПДиР_план[Месяц],Q$4)/1000+SUMIFS('Доначисл ПДР'!O:O,'Доначисл ПДР'!$A:$A,Сальдо!$B114),IF(Q$5="Факт",SUMIFS(ПДиР_факт[Сумма],ПДиР_факт[Статья],$B114,ПДиР_факт[Месяц],Q$4)/1000,"Что-то не так")))</f>
        <v>0</v>
      </c>
      <c r="R114" s="367">
        <f t="shared" ref="R114" si="52">SUM(F114:Q114)</f>
        <v>0</v>
      </c>
      <c r="S114" s="386">
        <f>R114-E114</f>
        <v>0</v>
      </c>
      <c r="T114" s="387">
        <f t="shared" ref="T114" si="53">IFERROR(S114/E114,0)</f>
        <v>0</v>
      </c>
    </row>
    <row r="115" spans="1:20" ht="22.5" x14ac:dyDescent="0.2">
      <c r="A115" s="74"/>
      <c r="B115" s="81">
        <v>9120079900</v>
      </c>
      <c r="C115" s="797" t="s">
        <v>1283</v>
      </c>
      <c r="D115" s="887" t="s">
        <v>1160</v>
      </c>
      <c r="E115" s="372">
        <f>SUMIFS(ПДиР_план[План, руб],ПДиР_план[Код статьи],$B115)/1000</f>
        <v>0</v>
      </c>
      <c r="F115" s="367">
        <f>IF(F$5="План",SUMIFS(ПДиР_план[План, руб],ПДиР_план[Код статьи],$B115,ПДиР_план[Месяц],F$4)/1000,IF(OR(F$5="Ожид",F$5="Прогноз"),SUMIFS(ПДиР_план[Ожид, руб],ПДиР_план[Код статьи],$B115,ПДиР_план[Месяц],F$4)/1000+SUMIFS('Доначисл ПДР'!D:D,'Доначисл ПДР'!$A:$A,Сальдо!$B115),IF(F$5="Факт",SUMIFS(ПДиР_факт[Сумма],ПДиР_факт[Статья],$B115,ПДиР_факт[Месяц],F$4)/1000,"Что-то не так")))</f>
        <v>0</v>
      </c>
      <c r="G115" s="367">
        <f>IF(G$5="План",SUMIFS(ПДиР_план[План, руб],ПДиР_план[Код статьи],$B115,ПДиР_план[Месяц],G$4)/1000,IF(OR(G$5="Ожид",G$5="Прогноз"),SUMIFS(ПДиР_план[Ожид, руб],ПДиР_план[Код статьи],$B115,ПДиР_план[Месяц],G$4)/1000+SUMIFS('Доначисл ПДР'!E:E,'Доначисл ПДР'!$A:$A,Сальдо!$B115),IF(G$5="Факт",SUMIFS(ПДиР_факт[Сумма],ПДиР_факт[Статья],$B115,ПДиР_факт[Месяц],G$4)/1000,"Что-то не так")))</f>
        <v>0</v>
      </c>
      <c r="H115" s="367">
        <f>IF(H$5="План",SUMIFS(ПДиР_план[План, руб],ПДиР_план[Код статьи],$B115,ПДиР_план[Месяц],H$4)/1000,IF(OR(H$5="Ожид",H$5="Прогноз"),SUMIFS(ПДиР_план[Ожид, руб],ПДиР_план[Код статьи],$B115,ПДиР_план[Месяц],H$4)/1000+SUMIFS('Доначисл ПДР'!F:F,'Доначисл ПДР'!$A:$A,Сальдо!$B115),IF(H$5="Факт",SUMIFS(ПДиР_факт[Сумма],ПДиР_факт[Статья],$B115,ПДиР_факт[Месяц],H$4)/1000,"Что-то не так")))</f>
        <v>0</v>
      </c>
      <c r="I115" s="367">
        <f>IF(I$5="План",SUMIFS(ПДиР_план[План, руб],ПДиР_план[Код статьи],$B115,ПДиР_план[Месяц],I$4)/1000,IF(OR(I$5="Ожид",I$5="Прогноз"),SUMIFS(ПДиР_план[Ожид, руб],ПДиР_план[Код статьи],$B115,ПДиР_план[Месяц],I$4)/1000+SUMIFS('Доначисл ПДР'!G:G,'Доначисл ПДР'!$A:$A,Сальдо!$B115),IF(I$5="Факт",SUMIFS(ПДиР_факт[Сумма],ПДиР_факт[Статья],$B115,ПДиР_факт[Месяц],I$4)/1000,"Что-то не так")))</f>
        <v>0</v>
      </c>
      <c r="J115" s="367">
        <f>IF(J$5="План",SUMIFS(ПДиР_план[План, руб],ПДиР_план[Код статьи],$B115,ПДиР_план[Месяц],J$4)/1000,IF(OR(J$5="Ожид",J$5="Прогноз"),SUMIFS(ПДиР_план[Ожид, руб],ПДиР_план[Код статьи],$B115,ПДиР_план[Месяц],J$4)/1000+SUMIFS('Доначисл ПДР'!H:H,'Доначисл ПДР'!$A:$A,Сальдо!$B115),IF(J$5="Факт",SUMIFS(ПДиР_факт[Сумма],ПДиР_факт[Статья],$B115,ПДиР_факт[Месяц],J$4)/1000,"Что-то не так")))</f>
        <v>0</v>
      </c>
      <c r="K115" s="367">
        <f>IF(K$5="План",SUMIFS(ПДиР_план[План, руб],ПДиР_план[Код статьи],$B115,ПДиР_план[Месяц],K$4)/1000,IF(OR(K$5="Ожид",K$5="Прогноз"),SUMIFS(ПДиР_план[Ожид, руб],ПДиР_план[Код статьи],$B115,ПДиР_план[Месяц],K$4)/1000+SUMIFS('Доначисл ПДР'!I:I,'Доначисл ПДР'!$A:$A,Сальдо!$B115),IF(K$5="Факт",SUMIFS(ПДиР_факт[Сумма],ПДиР_факт[Статья],$B115,ПДиР_факт[Месяц],K$4)/1000,"Что-то не так")))</f>
        <v>0</v>
      </c>
      <c r="L115" s="367">
        <f>IF(L$5="План",SUMIFS(ПДиР_план[План, руб],ПДиР_план[Код статьи],$B115,ПДиР_план[Месяц],L$4)/1000,IF(OR(L$5="Ожид",L$5="Прогноз"),SUMIFS(ПДиР_план[Ожид, руб],ПДиР_план[Код статьи],$B115,ПДиР_план[Месяц],L$4)/1000+SUMIFS('Доначисл ПДР'!J:J,'Доначисл ПДР'!$A:$A,Сальдо!$B115),IF(L$5="Факт",SUMIFS(ПДиР_факт[Сумма],ПДиР_факт[Статья],$B115,ПДиР_факт[Месяц],L$4)/1000,"Что-то не так")))</f>
        <v>0</v>
      </c>
      <c r="M115" s="367">
        <f>IF(M$5="План",SUMIFS(ПДиР_план[План, руб],ПДиР_план[Код статьи],$B115,ПДиР_план[Месяц],M$4)/1000,IF(OR(M$5="Ожид",M$5="Прогноз"),SUMIFS(ПДиР_план[Ожид, руб],ПДиР_план[Код статьи],$B115,ПДиР_план[Месяц],M$4)/1000+SUMIFS('Доначисл ПДР'!K:K,'Доначисл ПДР'!$A:$A,Сальдо!$B115),IF(M$5="Факт",SUMIFS(ПДиР_факт[Сумма],ПДиР_факт[Статья],$B115,ПДиР_факт[Месяц],M$4)/1000,"Что-то не так")))</f>
        <v>0</v>
      </c>
      <c r="N115" s="367">
        <f>IF(N$5="План",SUMIFS(ПДиР_план[План, руб],ПДиР_план[Код статьи],$B115,ПДиР_план[Месяц],N$4)/1000,IF(OR(N$5="Ожид",N$5="Прогноз"),SUMIFS(ПДиР_план[Ожид, руб],ПДиР_план[Код статьи],$B115,ПДиР_план[Месяц],N$4)/1000+SUMIFS('Доначисл ПДР'!L:L,'Доначисл ПДР'!$A:$A,Сальдо!$B115),IF(N$5="Факт",SUMIFS(ПДиР_факт[Сумма],ПДиР_факт[Статья],$B115,ПДиР_факт[Месяц],N$4)/1000,"Что-то не так")))</f>
        <v>0</v>
      </c>
      <c r="O115" s="367">
        <f>IF(O$5="План",SUMIFS(ПДиР_план[План, руб],ПДиР_план[Код статьи],$B115,ПДиР_план[Месяц],O$4)/1000,IF(OR(O$5="Ожид",O$5="Прогноз"),SUMIFS(ПДиР_план[Ожид, руб],ПДиР_план[Код статьи],$B115,ПДиР_план[Месяц],O$4)/1000+SUMIFS('Доначисл ПДР'!M:M,'Доначисл ПДР'!$A:$A,Сальдо!$B115),IF(O$5="Факт",SUMIFS(ПДиР_факт[Сумма],ПДиР_факт[Статья],$B115,ПДиР_факт[Месяц],O$4)/1000,"Что-то не так")))</f>
        <v>0</v>
      </c>
      <c r="P115" s="367">
        <f>IF(P$5="План",SUMIFS(ПДиР_план[План, руб],ПДиР_план[Код статьи],$B115,ПДиР_план[Месяц],P$4)/1000,IF(OR(P$5="Ожид",P$5="Прогноз"),SUMIFS(ПДиР_план[Ожид, руб],ПДиР_план[Код статьи],$B115,ПДиР_план[Месяц],P$4)/1000+SUMIFS('Доначисл ПДР'!N:N,'Доначисл ПДР'!$A:$A,Сальдо!$B115),IF(P$5="Факт",SUMIFS(ПДиР_факт[Сумма],ПДиР_факт[Статья],$B115,ПДиР_факт[Месяц],P$4)/1000,"Что-то не так")))</f>
        <v>0</v>
      </c>
      <c r="Q115" s="367">
        <f>IF(Q$5="План",SUMIFS(ПДиР_план[План, руб],ПДиР_план[Код статьи],$B115,ПДиР_план[Месяц],Q$4)/1000,IF(OR(Q$5="Ожид",Q$5="Прогноз"),SUMIFS(ПДиР_план[Ожид, руб],ПДиР_план[Код статьи],$B115,ПДиР_план[Месяц],Q$4)/1000+SUMIFS('Доначисл ПДР'!O:O,'Доначисл ПДР'!$A:$A,Сальдо!$B115),IF(Q$5="Факт",SUMIFS(ПДиР_факт[Сумма],ПДиР_факт[Статья],$B115,ПДиР_факт[Месяц],Q$4)/1000,"Что-то не так")))</f>
        <v>0</v>
      </c>
      <c r="R115" s="367">
        <f>SUM(F115:Q115)</f>
        <v>0</v>
      </c>
      <c r="S115" s="386">
        <f>R115-E115</f>
        <v>0</v>
      </c>
      <c r="T115" s="387">
        <f>IFERROR(S115/E115,0)</f>
        <v>0</v>
      </c>
    </row>
    <row r="116" spans="1:20" x14ac:dyDescent="0.2">
      <c r="A116" s="69"/>
      <c r="B116" s="70" t="s">
        <v>477</v>
      </c>
      <c r="C116" s="794"/>
      <c r="D116" s="802"/>
      <c r="E116" s="364">
        <f>SUM(E117:E121)</f>
        <v>0</v>
      </c>
      <c r="F116" s="364">
        <f>SUM(F117:F121)</f>
        <v>0</v>
      </c>
      <c r="G116" s="364">
        <f t="shared" ref="G116:P116" si="54">SUM(G117:G121)</f>
        <v>0</v>
      </c>
      <c r="H116" s="364">
        <f t="shared" si="54"/>
        <v>0</v>
      </c>
      <c r="I116" s="364">
        <f t="shared" si="54"/>
        <v>0</v>
      </c>
      <c r="J116" s="364">
        <f t="shared" si="54"/>
        <v>0</v>
      </c>
      <c r="K116" s="364">
        <f t="shared" si="54"/>
        <v>0</v>
      </c>
      <c r="L116" s="364">
        <f t="shared" si="54"/>
        <v>0</v>
      </c>
      <c r="M116" s="364">
        <f t="shared" si="54"/>
        <v>0</v>
      </c>
      <c r="N116" s="364">
        <f t="shared" si="54"/>
        <v>0</v>
      </c>
      <c r="O116" s="364">
        <f t="shared" si="54"/>
        <v>0</v>
      </c>
      <c r="P116" s="364">
        <f t="shared" si="54"/>
        <v>0</v>
      </c>
      <c r="Q116" s="364">
        <f>SUM(Q117:Q121)</f>
        <v>0</v>
      </c>
      <c r="R116" s="364">
        <f>SUM(R117:R121)</f>
        <v>0</v>
      </c>
      <c r="S116" s="384">
        <f t="shared" si="31"/>
        <v>0</v>
      </c>
      <c r="T116" s="385">
        <f t="shared" si="32"/>
        <v>0</v>
      </c>
    </row>
    <row r="117" spans="1:20" ht="22.5" x14ac:dyDescent="0.2">
      <c r="A117" s="72"/>
      <c r="B117" s="80">
        <v>9120080100</v>
      </c>
      <c r="C117" s="796" t="s">
        <v>421</v>
      </c>
      <c r="D117" s="886" t="s">
        <v>1159</v>
      </c>
      <c r="E117" s="372">
        <f>SUMIFS(ПДиР_план[План, руб],ПДиР_план[Код статьи],$B117)/1000</f>
        <v>0</v>
      </c>
      <c r="F117" s="367">
        <f>IF(F$5="План",SUMIFS(ПДиР_план[План, руб],ПДиР_план[Код статьи],$B117,ПДиР_план[Месяц],F$4)/1000,IF(OR(F$5="Ожид",F$5="Прогноз"),SUMIFS(ПДиР_план[Ожид, руб],ПДиР_план[Код статьи],$B117,ПДиР_план[Месяц],F$4)/1000+SUMIFS('Доначисл ПДР'!D:D,'Доначисл ПДР'!$A:$A,Сальдо!$B117),IF(F$5="Факт",SUMIFS(ПДиР_факт[Сумма],ПДиР_факт[Статья],$B117,ПДиР_факт[Месяц],F$4)/1000,"Что-то не так")))</f>
        <v>0</v>
      </c>
      <c r="G117" s="367">
        <f>IF(G$5="План",SUMIFS(ПДиР_план[План, руб],ПДиР_план[Код статьи],$B117,ПДиР_план[Месяц],G$4)/1000,IF(OR(G$5="Ожид",G$5="Прогноз"),SUMIFS(ПДиР_план[Ожид, руб],ПДиР_план[Код статьи],$B117,ПДиР_план[Месяц],G$4)/1000+SUMIFS('Доначисл ПДР'!E:E,'Доначисл ПДР'!$A:$A,Сальдо!$B117),IF(G$5="Факт",SUMIFS(ПДиР_факт[Сумма],ПДиР_факт[Статья],$B117,ПДиР_факт[Месяц],G$4)/1000,"Что-то не так")))</f>
        <v>0</v>
      </c>
      <c r="H117" s="367">
        <f>IF(H$5="План",SUMIFS(ПДиР_план[План, руб],ПДиР_план[Код статьи],$B117,ПДиР_план[Месяц],H$4)/1000,IF(OR(H$5="Ожид",H$5="Прогноз"),SUMIFS(ПДиР_план[Ожид, руб],ПДиР_план[Код статьи],$B117,ПДиР_план[Месяц],H$4)/1000+SUMIFS('Доначисл ПДР'!F:F,'Доначисл ПДР'!$A:$A,Сальдо!$B117),IF(H$5="Факт",SUMIFS(ПДиР_факт[Сумма],ПДиР_факт[Статья],$B117,ПДиР_факт[Месяц],H$4)/1000,"Что-то не так")))</f>
        <v>0</v>
      </c>
      <c r="I117" s="367">
        <f>IF(I$5="План",SUMIFS(ПДиР_план[План, руб],ПДиР_план[Код статьи],$B117,ПДиР_план[Месяц],I$4)/1000,IF(OR(I$5="Ожид",I$5="Прогноз"),SUMIFS(ПДиР_план[Ожид, руб],ПДиР_план[Код статьи],$B117,ПДиР_план[Месяц],I$4)/1000+SUMIFS('Доначисл ПДР'!G:G,'Доначисл ПДР'!$A:$A,Сальдо!$B117),IF(I$5="Факт",SUMIFS(ПДиР_факт[Сумма],ПДиР_факт[Статья],$B117,ПДиР_факт[Месяц],I$4)/1000,"Что-то не так")))</f>
        <v>0</v>
      </c>
      <c r="J117" s="367">
        <f>IF(J$5="План",SUMIFS(ПДиР_план[План, руб],ПДиР_план[Код статьи],$B117,ПДиР_план[Месяц],J$4)/1000,IF(OR(J$5="Ожид",J$5="Прогноз"),SUMIFS(ПДиР_план[Ожид, руб],ПДиР_план[Код статьи],$B117,ПДиР_план[Месяц],J$4)/1000+SUMIFS('Доначисл ПДР'!H:H,'Доначисл ПДР'!$A:$A,Сальдо!$B117),IF(J$5="Факт",SUMIFS(ПДиР_факт[Сумма],ПДиР_факт[Статья],$B117,ПДиР_факт[Месяц],J$4)/1000,"Что-то не так")))</f>
        <v>0</v>
      </c>
      <c r="K117" s="367">
        <f>IF(K$5="План",SUMIFS(ПДиР_план[План, руб],ПДиР_план[Код статьи],$B117,ПДиР_план[Месяц],K$4)/1000,IF(OR(K$5="Ожид",K$5="Прогноз"),SUMIFS(ПДиР_план[Ожид, руб],ПДиР_план[Код статьи],$B117,ПДиР_план[Месяц],K$4)/1000+SUMIFS('Доначисл ПДР'!I:I,'Доначисл ПДР'!$A:$A,Сальдо!$B117),IF(K$5="Факт",SUMIFS(ПДиР_факт[Сумма],ПДиР_факт[Статья],$B117,ПДиР_факт[Месяц],K$4)/1000,"Что-то не так")))</f>
        <v>0</v>
      </c>
      <c r="L117" s="367">
        <f>IF(L$5="План",SUMIFS(ПДиР_план[План, руб],ПДиР_план[Код статьи],$B117,ПДиР_план[Месяц],L$4)/1000,IF(OR(L$5="Ожид",L$5="Прогноз"),SUMIFS(ПДиР_план[Ожид, руб],ПДиР_план[Код статьи],$B117,ПДиР_план[Месяц],L$4)/1000+SUMIFS('Доначисл ПДР'!J:J,'Доначисл ПДР'!$A:$A,Сальдо!$B117),IF(L$5="Факт",SUMIFS(ПДиР_факт[Сумма],ПДиР_факт[Статья],$B117,ПДиР_факт[Месяц],L$4)/1000,"Что-то не так")))</f>
        <v>0</v>
      </c>
      <c r="M117" s="367">
        <f>IF(M$5="План",SUMIFS(ПДиР_план[План, руб],ПДиР_план[Код статьи],$B117,ПДиР_план[Месяц],M$4)/1000,IF(OR(M$5="Ожид",M$5="Прогноз"),SUMIFS(ПДиР_план[Ожид, руб],ПДиР_план[Код статьи],$B117,ПДиР_план[Месяц],M$4)/1000+SUMIFS('Доначисл ПДР'!K:K,'Доначисл ПДР'!$A:$A,Сальдо!$B117),IF(M$5="Факт",SUMIFS(ПДиР_факт[Сумма],ПДиР_факт[Статья],$B117,ПДиР_факт[Месяц],M$4)/1000,"Что-то не так")))</f>
        <v>0</v>
      </c>
      <c r="N117" s="367">
        <f>IF(N$5="План",SUMIFS(ПДиР_план[План, руб],ПДиР_план[Код статьи],$B117,ПДиР_план[Месяц],N$4)/1000,IF(OR(N$5="Ожид",N$5="Прогноз"),SUMIFS(ПДиР_план[Ожид, руб],ПДиР_план[Код статьи],$B117,ПДиР_план[Месяц],N$4)/1000+SUMIFS('Доначисл ПДР'!L:L,'Доначисл ПДР'!$A:$A,Сальдо!$B117),IF(N$5="Факт",SUMIFS(ПДиР_факт[Сумма],ПДиР_факт[Статья],$B117,ПДиР_факт[Месяц],N$4)/1000,"Что-то не так")))</f>
        <v>0</v>
      </c>
      <c r="O117" s="367">
        <f>IF(O$5="План",SUMIFS(ПДиР_план[План, руб],ПДиР_план[Код статьи],$B117,ПДиР_план[Месяц],O$4)/1000,IF(OR(O$5="Ожид",O$5="Прогноз"),SUMIFS(ПДиР_план[Ожид, руб],ПДиР_план[Код статьи],$B117,ПДиР_план[Месяц],O$4)/1000+SUMIFS('Доначисл ПДР'!M:M,'Доначисл ПДР'!$A:$A,Сальдо!$B117),IF(O$5="Факт",SUMIFS(ПДиР_факт[Сумма],ПДиР_факт[Статья],$B117,ПДиР_факт[Месяц],O$4)/1000,"Что-то не так")))</f>
        <v>0</v>
      </c>
      <c r="P117" s="367">
        <f>IF(P$5="План",SUMIFS(ПДиР_план[План, руб],ПДиР_план[Код статьи],$B117,ПДиР_план[Месяц],P$4)/1000,IF(OR(P$5="Ожид",P$5="Прогноз"),SUMIFS(ПДиР_план[Ожид, руб],ПДиР_план[Код статьи],$B117,ПДиР_план[Месяц],P$4)/1000+SUMIFS('Доначисл ПДР'!N:N,'Доначисл ПДР'!$A:$A,Сальдо!$B117),IF(P$5="Факт",SUMIFS(ПДиР_факт[Сумма],ПДиР_факт[Статья],$B117,ПДиР_факт[Месяц],P$4)/1000,"Что-то не так")))</f>
        <v>0</v>
      </c>
      <c r="Q117" s="367">
        <f>IF(Q$5="План",SUMIFS(ПДиР_план[План, руб],ПДиР_план[Код статьи],$B117,ПДиР_план[Месяц],Q$4)/1000,IF(OR(Q$5="Ожид",Q$5="Прогноз"),SUMIFS(ПДиР_план[Ожид, руб],ПДиР_план[Код статьи],$B117,ПДиР_план[Месяц],Q$4)/1000+SUMIFS('Доначисл ПДР'!O:O,'Доначисл ПДР'!$A:$A,Сальдо!$B117),IF(Q$5="Факт",SUMIFS(ПДиР_факт[Сумма],ПДиР_факт[Статья],$B117,ПДиР_факт[Месяц],Q$4)/1000,"Что-то не так")))</f>
        <v>0</v>
      </c>
      <c r="R117" s="367">
        <f>SUM(F117:Q117)</f>
        <v>0</v>
      </c>
      <c r="S117" s="386">
        <f t="shared" si="31"/>
        <v>0</v>
      </c>
      <c r="T117" s="387">
        <f t="shared" si="32"/>
        <v>0</v>
      </c>
    </row>
    <row r="118" spans="1:20" ht="22.5" x14ac:dyDescent="0.2">
      <c r="A118" s="74"/>
      <c r="B118" s="81">
        <v>9120080200</v>
      </c>
      <c r="C118" s="797" t="s">
        <v>478</v>
      </c>
      <c r="D118" s="887" t="s">
        <v>1120</v>
      </c>
      <c r="E118" s="372">
        <f>SUMIFS(ПДиР_план[План, руб],ПДиР_план[Код статьи],$B118)/1000</f>
        <v>0</v>
      </c>
      <c r="F118" s="367">
        <f>IF(F$5="План",SUMIFS(ПДиР_план[План, руб],ПДиР_план[Код статьи],$B118,ПДиР_план[Месяц],F$4)/1000,IF(OR(F$5="Ожид",F$5="Прогноз"),SUMIFS(ПДиР_план[Ожид, руб],ПДиР_план[Код статьи],$B118,ПДиР_план[Месяц],F$4)/1000+SUMIFS('Доначисл ПДР'!D:D,'Доначисл ПДР'!$A:$A,Сальдо!$B118),IF(F$5="Факт",SUMIFS(ПДиР_факт[Сумма],ПДиР_факт[Статья],$B118,ПДиР_факт[Месяц],F$4)/1000,"Что-то не так")))</f>
        <v>0</v>
      </c>
      <c r="G118" s="367">
        <f>IF(G$5="План",SUMIFS(ПДиР_план[План, руб],ПДиР_план[Код статьи],$B118,ПДиР_план[Месяц],G$4)/1000,IF(OR(G$5="Ожид",G$5="Прогноз"),SUMIFS(ПДиР_план[Ожид, руб],ПДиР_план[Код статьи],$B118,ПДиР_план[Месяц],G$4)/1000+SUMIFS('Доначисл ПДР'!E:E,'Доначисл ПДР'!$A:$A,Сальдо!$B118),IF(G$5="Факт",SUMIFS(ПДиР_факт[Сумма],ПДиР_факт[Статья],$B118,ПДиР_факт[Месяц],G$4)/1000,"Что-то не так")))</f>
        <v>0</v>
      </c>
      <c r="H118" s="367">
        <f>IF(H$5="План",SUMIFS(ПДиР_план[План, руб],ПДиР_план[Код статьи],$B118,ПДиР_план[Месяц],H$4)/1000,IF(OR(H$5="Ожид",H$5="Прогноз"),SUMIFS(ПДиР_план[Ожид, руб],ПДиР_план[Код статьи],$B118,ПДиР_план[Месяц],H$4)/1000+SUMIFS('Доначисл ПДР'!F:F,'Доначисл ПДР'!$A:$A,Сальдо!$B118),IF(H$5="Факт",SUMIFS(ПДиР_факт[Сумма],ПДиР_факт[Статья],$B118,ПДиР_факт[Месяц],H$4)/1000,"Что-то не так")))</f>
        <v>0</v>
      </c>
      <c r="I118" s="367">
        <f>IF(I$5="План",SUMIFS(ПДиР_план[План, руб],ПДиР_план[Код статьи],$B118,ПДиР_план[Месяц],I$4)/1000,IF(OR(I$5="Ожид",I$5="Прогноз"),SUMIFS(ПДиР_план[Ожид, руб],ПДиР_план[Код статьи],$B118,ПДиР_план[Месяц],I$4)/1000+SUMIFS('Доначисл ПДР'!G:G,'Доначисл ПДР'!$A:$A,Сальдо!$B118),IF(I$5="Факт",SUMIFS(ПДиР_факт[Сумма],ПДиР_факт[Статья],$B118,ПДиР_факт[Месяц],I$4)/1000,"Что-то не так")))</f>
        <v>0</v>
      </c>
      <c r="J118" s="367">
        <f>IF(J$5="План",SUMIFS(ПДиР_план[План, руб],ПДиР_план[Код статьи],$B118,ПДиР_план[Месяц],J$4)/1000,IF(OR(J$5="Ожид",J$5="Прогноз"),SUMIFS(ПДиР_план[Ожид, руб],ПДиР_план[Код статьи],$B118,ПДиР_план[Месяц],J$4)/1000+SUMIFS('Доначисл ПДР'!H:H,'Доначисл ПДР'!$A:$A,Сальдо!$B118),IF(J$5="Факт",SUMIFS(ПДиР_факт[Сумма],ПДиР_факт[Статья],$B118,ПДиР_факт[Месяц],J$4)/1000,"Что-то не так")))</f>
        <v>0</v>
      </c>
      <c r="K118" s="367">
        <f>IF(K$5="План",SUMIFS(ПДиР_план[План, руб],ПДиР_план[Код статьи],$B118,ПДиР_план[Месяц],K$4)/1000,IF(OR(K$5="Ожид",K$5="Прогноз"),SUMIFS(ПДиР_план[Ожид, руб],ПДиР_план[Код статьи],$B118,ПДиР_план[Месяц],K$4)/1000+SUMIFS('Доначисл ПДР'!I:I,'Доначисл ПДР'!$A:$A,Сальдо!$B118),IF(K$5="Факт",SUMIFS(ПДиР_факт[Сумма],ПДиР_факт[Статья],$B118,ПДиР_факт[Месяц],K$4)/1000,"Что-то не так")))</f>
        <v>0</v>
      </c>
      <c r="L118" s="367">
        <f>IF(L$5="План",SUMIFS(ПДиР_план[План, руб],ПДиР_план[Код статьи],$B118,ПДиР_план[Месяц],L$4)/1000,IF(OR(L$5="Ожид",L$5="Прогноз"),SUMIFS(ПДиР_план[Ожид, руб],ПДиР_план[Код статьи],$B118,ПДиР_план[Месяц],L$4)/1000+SUMIFS('Доначисл ПДР'!J:J,'Доначисл ПДР'!$A:$A,Сальдо!$B118),IF(L$5="Факт",SUMIFS(ПДиР_факт[Сумма],ПДиР_факт[Статья],$B118,ПДиР_факт[Месяц],L$4)/1000,"Что-то не так")))</f>
        <v>0</v>
      </c>
      <c r="M118" s="367">
        <f>IF(M$5="План",SUMIFS(ПДиР_план[План, руб],ПДиР_план[Код статьи],$B118,ПДиР_план[Месяц],M$4)/1000,IF(OR(M$5="Ожид",M$5="Прогноз"),SUMIFS(ПДиР_план[Ожид, руб],ПДиР_план[Код статьи],$B118,ПДиР_план[Месяц],M$4)/1000+SUMIFS('Доначисл ПДР'!K:K,'Доначисл ПДР'!$A:$A,Сальдо!$B118),IF(M$5="Факт",SUMIFS(ПДиР_факт[Сумма],ПДиР_факт[Статья],$B118,ПДиР_факт[Месяц],M$4)/1000,"Что-то не так")))</f>
        <v>0</v>
      </c>
      <c r="N118" s="367">
        <f>IF(N$5="План",SUMIFS(ПДиР_план[План, руб],ПДиР_план[Код статьи],$B118,ПДиР_план[Месяц],N$4)/1000,IF(OR(N$5="Ожид",N$5="Прогноз"),SUMIFS(ПДиР_план[Ожид, руб],ПДиР_план[Код статьи],$B118,ПДиР_план[Месяц],N$4)/1000+SUMIFS('Доначисл ПДР'!L:L,'Доначисл ПДР'!$A:$A,Сальдо!$B118),IF(N$5="Факт",SUMIFS(ПДиР_факт[Сумма],ПДиР_факт[Статья],$B118,ПДиР_факт[Месяц],N$4)/1000,"Что-то не так")))</f>
        <v>0</v>
      </c>
      <c r="O118" s="367">
        <f>IF(O$5="План",SUMIFS(ПДиР_план[План, руб],ПДиР_план[Код статьи],$B118,ПДиР_план[Месяц],O$4)/1000,IF(OR(O$5="Ожид",O$5="Прогноз"),SUMIFS(ПДиР_план[Ожид, руб],ПДиР_план[Код статьи],$B118,ПДиР_план[Месяц],O$4)/1000+SUMIFS('Доначисл ПДР'!M:M,'Доначисл ПДР'!$A:$A,Сальдо!$B118),IF(O$5="Факт",SUMIFS(ПДиР_факт[Сумма],ПДиР_факт[Статья],$B118,ПДиР_факт[Месяц],O$4)/1000,"Что-то не так")))</f>
        <v>0</v>
      </c>
      <c r="P118" s="367">
        <f>IF(P$5="План",SUMIFS(ПДиР_план[План, руб],ПДиР_план[Код статьи],$B118,ПДиР_план[Месяц],P$4)/1000,IF(OR(P$5="Ожид",P$5="Прогноз"),SUMIFS(ПДиР_план[Ожид, руб],ПДиР_план[Код статьи],$B118,ПДиР_план[Месяц],P$4)/1000+SUMIFS('Доначисл ПДР'!N:N,'Доначисл ПДР'!$A:$A,Сальдо!$B118),IF(P$5="Факт",SUMIFS(ПДиР_факт[Сумма],ПДиР_факт[Статья],$B118,ПДиР_факт[Месяц],P$4)/1000,"Что-то не так")))</f>
        <v>0</v>
      </c>
      <c r="Q118" s="367">
        <f>IF(Q$5="План",SUMIFS(ПДиР_план[План, руб],ПДиР_план[Код статьи],$B118,ПДиР_план[Месяц],Q$4)/1000,IF(OR(Q$5="Ожид",Q$5="Прогноз"),SUMIFS(ПДиР_план[Ожид, руб],ПДиР_план[Код статьи],$B118,ПДиР_план[Месяц],Q$4)/1000+SUMIFS('Доначисл ПДР'!O:O,'Доначисл ПДР'!$A:$A,Сальдо!$B118),IF(Q$5="Факт",SUMIFS(ПДиР_факт[Сумма],ПДиР_факт[Статья],$B118,ПДиР_факт[Месяц],Q$4)/1000,"Что-то не так")))</f>
        <v>0</v>
      </c>
      <c r="R118" s="367">
        <f>SUM(F118:Q118)</f>
        <v>0</v>
      </c>
      <c r="S118" s="386">
        <f t="shared" si="31"/>
        <v>0</v>
      </c>
      <c r="T118" s="387">
        <f t="shared" si="32"/>
        <v>0</v>
      </c>
    </row>
    <row r="119" spans="1:20" ht="22.5" x14ac:dyDescent="0.2">
      <c r="A119" s="74"/>
      <c r="B119" s="81">
        <v>9120080300</v>
      </c>
      <c r="C119" s="797" t="s">
        <v>479</v>
      </c>
      <c r="D119" s="887" t="s">
        <v>1160</v>
      </c>
      <c r="E119" s="372">
        <f>SUMIFS(ПДиР_план[План, руб],ПДиР_план[Код статьи],$B119)/1000</f>
        <v>0</v>
      </c>
      <c r="F119" s="367">
        <f>IF(F$5="План",SUMIFS(ПДиР_план[План, руб],ПДиР_план[Код статьи],$B119,ПДиР_план[Месяц],F$4)/1000,IF(OR(F$5="Ожид",F$5="Прогноз"),SUMIFS(ПДиР_план[Ожид, руб],ПДиР_план[Код статьи],$B119,ПДиР_план[Месяц],F$4)/1000+SUMIFS('Доначисл ПДР'!D:D,'Доначисл ПДР'!$A:$A,Сальдо!$B119),IF(F$5="Факт",SUMIFS(ПДиР_факт[Сумма],ПДиР_факт[Статья],$B119,ПДиР_факт[Месяц],F$4)/1000,"Что-то не так")))</f>
        <v>0</v>
      </c>
      <c r="G119" s="367">
        <f>IF(G$5="План",SUMIFS(ПДиР_план[План, руб],ПДиР_план[Код статьи],$B119,ПДиР_план[Месяц],G$4)/1000,IF(OR(G$5="Ожид",G$5="Прогноз"),SUMIFS(ПДиР_план[Ожид, руб],ПДиР_план[Код статьи],$B119,ПДиР_план[Месяц],G$4)/1000+SUMIFS('Доначисл ПДР'!E:E,'Доначисл ПДР'!$A:$A,Сальдо!$B119),IF(G$5="Факт",SUMIFS(ПДиР_факт[Сумма],ПДиР_факт[Статья],$B119,ПДиР_факт[Месяц],G$4)/1000,"Что-то не так")))</f>
        <v>0</v>
      </c>
      <c r="H119" s="367">
        <f>IF(H$5="План",SUMIFS(ПДиР_план[План, руб],ПДиР_план[Код статьи],$B119,ПДиР_план[Месяц],H$4)/1000,IF(OR(H$5="Ожид",H$5="Прогноз"),SUMIFS(ПДиР_план[Ожид, руб],ПДиР_план[Код статьи],$B119,ПДиР_план[Месяц],H$4)/1000+SUMIFS('Доначисл ПДР'!F:F,'Доначисл ПДР'!$A:$A,Сальдо!$B119),IF(H$5="Факт",SUMIFS(ПДиР_факт[Сумма],ПДиР_факт[Статья],$B119,ПДиР_факт[Месяц],H$4)/1000,"Что-то не так")))</f>
        <v>0</v>
      </c>
      <c r="I119" s="367">
        <f>IF(I$5="План",SUMIFS(ПДиР_план[План, руб],ПДиР_план[Код статьи],$B119,ПДиР_план[Месяц],I$4)/1000,IF(OR(I$5="Ожид",I$5="Прогноз"),SUMIFS(ПДиР_план[Ожид, руб],ПДиР_план[Код статьи],$B119,ПДиР_план[Месяц],I$4)/1000+SUMIFS('Доначисл ПДР'!G:G,'Доначисл ПДР'!$A:$A,Сальдо!$B119),IF(I$5="Факт",SUMIFS(ПДиР_факт[Сумма],ПДиР_факт[Статья],$B119,ПДиР_факт[Месяц],I$4)/1000,"Что-то не так")))</f>
        <v>0</v>
      </c>
      <c r="J119" s="367">
        <f>IF(J$5="План",SUMIFS(ПДиР_план[План, руб],ПДиР_план[Код статьи],$B119,ПДиР_план[Месяц],J$4)/1000,IF(OR(J$5="Ожид",J$5="Прогноз"),SUMIFS(ПДиР_план[Ожид, руб],ПДиР_план[Код статьи],$B119,ПДиР_план[Месяц],J$4)/1000+SUMIFS('Доначисл ПДР'!H:H,'Доначисл ПДР'!$A:$A,Сальдо!$B119),IF(J$5="Факт",SUMIFS(ПДиР_факт[Сумма],ПДиР_факт[Статья],$B119,ПДиР_факт[Месяц],J$4)/1000,"Что-то не так")))</f>
        <v>0</v>
      </c>
      <c r="K119" s="367">
        <f>IF(K$5="План",SUMIFS(ПДиР_план[План, руб],ПДиР_план[Код статьи],$B119,ПДиР_план[Месяц],K$4)/1000,IF(OR(K$5="Ожид",K$5="Прогноз"),SUMIFS(ПДиР_план[Ожид, руб],ПДиР_план[Код статьи],$B119,ПДиР_план[Месяц],K$4)/1000+SUMIFS('Доначисл ПДР'!I:I,'Доначисл ПДР'!$A:$A,Сальдо!$B119),IF(K$5="Факт",SUMIFS(ПДиР_факт[Сумма],ПДиР_факт[Статья],$B119,ПДиР_факт[Месяц],K$4)/1000,"Что-то не так")))</f>
        <v>0</v>
      </c>
      <c r="L119" s="367">
        <f>IF(L$5="План",SUMIFS(ПДиР_план[План, руб],ПДиР_план[Код статьи],$B119,ПДиР_план[Месяц],L$4)/1000,IF(OR(L$5="Ожид",L$5="Прогноз"),SUMIFS(ПДиР_план[Ожид, руб],ПДиР_план[Код статьи],$B119,ПДиР_план[Месяц],L$4)/1000+SUMIFS('Доначисл ПДР'!J:J,'Доначисл ПДР'!$A:$A,Сальдо!$B119),IF(L$5="Факт",SUMIFS(ПДиР_факт[Сумма],ПДиР_факт[Статья],$B119,ПДиР_факт[Месяц],L$4)/1000,"Что-то не так")))</f>
        <v>0</v>
      </c>
      <c r="M119" s="367">
        <f>IF(M$5="План",SUMIFS(ПДиР_план[План, руб],ПДиР_план[Код статьи],$B119,ПДиР_план[Месяц],M$4)/1000,IF(OR(M$5="Ожид",M$5="Прогноз"),SUMIFS(ПДиР_план[Ожид, руб],ПДиР_план[Код статьи],$B119,ПДиР_план[Месяц],M$4)/1000+SUMIFS('Доначисл ПДР'!K:K,'Доначисл ПДР'!$A:$A,Сальдо!$B119),IF(M$5="Факт",SUMIFS(ПДиР_факт[Сумма],ПДиР_факт[Статья],$B119,ПДиР_факт[Месяц],M$4)/1000,"Что-то не так")))</f>
        <v>0</v>
      </c>
      <c r="N119" s="367">
        <f>IF(N$5="План",SUMIFS(ПДиР_план[План, руб],ПДиР_план[Код статьи],$B119,ПДиР_план[Месяц],N$4)/1000,IF(OR(N$5="Ожид",N$5="Прогноз"),SUMIFS(ПДиР_план[Ожид, руб],ПДиР_план[Код статьи],$B119,ПДиР_план[Месяц],N$4)/1000+SUMIFS('Доначисл ПДР'!L:L,'Доначисл ПДР'!$A:$A,Сальдо!$B119),IF(N$5="Факт",SUMIFS(ПДиР_факт[Сумма],ПДиР_факт[Статья],$B119,ПДиР_факт[Месяц],N$4)/1000,"Что-то не так")))</f>
        <v>0</v>
      </c>
      <c r="O119" s="367">
        <f>IF(O$5="План",SUMIFS(ПДиР_план[План, руб],ПДиР_план[Код статьи],$B119,ПДиР_план[Месяц],O$4)/1000,IF(OR(O$5="Ожид",O$5="Прогноз"),SUMIFS(ПДиР_план[Ожид, руб],ПДиР_план[Код статьи],$B119,ПДиР_план[Месяц],O$4)/1000+SUMIFS('Доначисл ПДР'!M:M,'Доначисл ПДР'!$A:$A,Сальдо!$B119),IF(O$5="Факт",SUMIFS(ПДиР_факт[Сумма],ПДиР_факт[Статья],$B119,ПДиР_факт[Месяц],O$4)/1000,"Что-то не так")))</f>
        <v>0</v>
      </c>
      <c r="P119" s="367">
        <f>IF(P$5="План",SUMIFS(ПДиР_план[План, руб],ПДиР_план[Код статьи],$B119,ПДиР_план[Месяц],P$4)/1000,IF(OR(P$5="Ожид",P$5="Прогноз"),SUMIFS(ПДиР_план[Ожид, руб],ПДиР_план[Код статьи],$B119,ПДиР_план[Месяц],P$4)/1000+SUMIFS('Доначисл ПДР'!N:N,'Доначисл ПДР'!$A:$A,Сальдо!$B119),IF(P$5="Факт",SUMIFS(ПДиР_факт[Сумма],ПДиР_факт[Статья],$B119,ПДиР_факт[Месяц],P$4)/1000,"Что-то не так")))</f>
        <v>0</v>
      </c>
      <c r="Q119" s="367">
        <f>IF(Q$5="План",SUMIFS(ПДиР_план[План, руб],ПДиР_план[Код статьи],$B119,ПДиР_план[Месяц],Q$4)/1000,IF(OR(Q$5="Ожид",Q$5="Прогноз"),SUMIFS(ПДиР_план[Ожид, руб],ПДиР_план[Код статьи],$B119,ПДиР_план[Месяц],Q$4)/1000+SUMIFS('Доначисл ПДР'!O:O,'Доначисл ПДР'!$A:$A,Сальдо!$B119),IF(Q$5="Факт",SUMIFS(ПДиР_факт[Сумма],ПДиР_факт[Статья],$B119,ПДиР_факт[Месяц],Q$4)/1000,"Что-то не так")))</f>
        <v>0</v>
      </c>
      <c r="R119" s="367">
        <f>SUM(F119:Q119)</f>
        <v>0</v>
      </c>
      <c r="S119" s="386">
        <f t="shared" si="31"/>
        <v>0</v>
      </c>
      <c r="T119" s="387">
        <f t="shared" si="32"/>
        <v>0</v>
      </c>
    </row>
    <row r="120" spans="1:20" ht="22.5" x14ac:dyDescent="0.2">
      <c r="A120" s="74"/>
      <c r="B120" s="81">
        <v>9120080400</v>
      </c>
      <c r="C120" s="797" t="s">
        <v>480</v>
      </c>
      <c r="D120" s="887" t="s">
        <v>1128</v>
      </c>
      <c r="E120" s="372">
        <f>SUMIFS(ПДиР_план[План, руб],ПДиР_план[Код статьи],$B120)/1000</f>
        <v>0</v>
      </c>
      <c r="F120" s="367">
        <f>IF(F$5="План",SUMIFS(ПДиР_план[План, руб],ПДиР_план[Код статьи],$B120,ПДиР_план[Месяц],F$4)/1000,IF(OR(F$5="Ожид",F$5="Прогноз"),SUMIFS(ПДиР_план[Ожид, руб],ПДиР_план[Код статьи],$B120,ПДиР_план[Месяц],F$4)/1000+SUMIFS('Доначисл ПДР'!D:D,'Доначисл ПДР'!$A:$A,Сальдо!$B120),IF(F$5="Факт",SUMIFS(ПДиР_факт[Сумма],ПДиР_факт[Статья],$B120,ПДиР_факт[Месяц],F$4)/1000,"Что-то не так")))</f>
        <v>0</v>
      </c>
      <c r="G120" s="367">
        <f>IF(G$5="План",SUMIFS(ПДиР_план[План, руб],ПДиР_план[Код статьи],$B120,ПДиР_план[Месяц],G$4)/1000,IF(OR(G$5="Ожид",G$5="Прогноз"),SUMIFS(ПДиР_план[Ожид, руб],ПДиР_план[Код статьи],$B120,ПДиР_план[Месяц],G$4)/1000+SUMIFS('Доначисл ПДР'!E:E,'Доначисл ПДР'!$A:$A,Сальдо!$B120),IF(G$5="Факт",SUMIFS(ПДиР_факт[Сумма],ПДиР_факт[Статья],$B120,ПДиР_факт[Месяц],G$4)/1000,"Что-то не так")))</f>
        <v>0</v>
      </c>
      <c r="H120" s="367">
        <f>IF(H$5="План",SUMIFS(ПДиР_план[План, руб],ПДиР_план[Код статьи],$B120,ПДиР_план[Месяц],H$4)/1000,IF(OR(H$5="Ожид",H$5="Прогноз"),SUMIFS(ПДиР_план[Ожид, руб],ПДиР_план[Код статьи],$B120,ПДиР_план[Месяц],H$4)/1000+SUMIFS('Доначисл ПДР'!F:F,'Доначисл ПДР'!$A:$A,Сальдо!$B120),IF(H$5="Факт",SUMIFS(ПДиР_факт[Сумма],ПДиР_факт[Статья],$B120,ПДиР_факт[Месяц],H$4)/1000,"Что-то не так")))</f>
        <v>0</v>
      </c>
      <c r="I120" s="367">
        <f>IF(I$5="План",SUMIFS(ПДиР_план[План, руб],ПДиР_план[Код статьи],$B120,ПДиР_план[Месяц],I$4)/1000,IF(OR(I$5="Ожид",I$5="Прогноз"),SUMIFS(ПДиР_план[Ожид, руб],ПДиР_план[Код статьи],$B120,ПДиР_план[Месяц],I$4)/1000+SUMIFS('Доначисл ПДР'!G:G,'Доначисл ПДР'!$A:$A,Сальдо!$B120),IF(I$5="Факт",SUMIFS(ПДиР_факт[Сумма],ПДиР_факт[Статья],$B120,ПДиР_факт[Месяц],I$4)/1000,"Что-то не так")))</f>
        <v>0</v>
      </c>
      <c r="J120" s="367">
        <f>IF(J$5="План",SUMIFS(ПДиР_план[План, руб],ПДиР_план[Код статьи],$B120,ПДиР_план[Месяц],J$4)/1000,IF(OR(J$5="Ожид",J$5="Прогноз"),SUMIFS(ПДиР_план[Ожид, руб],ПДиР_план[Код статьи],$B120,ПДиР_план[Месяц],J$4)/1000+SUMIFS('Доначисл ПДР'!H:H,'Доначисл ПДР'!$A:$A,Сальдо!$B120),IF(J$5="Факт",SUMIFS(ПДиР_факт[Сумма],ПДиР_факт[Статья],$B120,ПДиР_факт[Месяц],J$4)/1000,"Что-то не так")))</f>
        <v>0</v>
      </c>
      <c r="K120" s="367">
        <f>IF(K$5="План",SUMIFS(ПДиР_план[План, руб],ПДиР_план[Код статьи],$B120,ПДиР_план[Месяц],K$4)/1000,IF(OR(K$5="Ожид",K$5="Прогноз"),SUMIFS(ПДиР_план[Ожид, руб],ПДиР_план[Код статьи],$B120,ПДиР_план[Месяц],K$4)/1000+SUMIFS('Доначисл ПДР'!I:I,'Доначисл ПДР'!$A:$A,Сальдо!$B120),IF(K$5="Факт",SUMIFS(ПДиР_факт[Сумма],ПДиР_факт[Статья],$B120,ПДиР_факт[Месяц],K$4)/1000,"Что-то не так")))</f>
        <v>0</v>
      </c>
      <c r="L120" s="367">
        <f>IF(L$5="План",SUMIFS(ПДиР_план[План, руб],ПДиР_план[Код статьи],$B120,ПДиР_план[Месяц],L$4)/1000,IF(OR(L$5="Ожид",L$5="Прогноз"),SUMIFS(ПДиР_план[Ожид, руб],ПДиР_план[Код статьи],$B120,ПДиР_план[Месяц],L$4)/1000+SUMIFS('Доначисл ПДР'!J:J,'Доначисл ПДР'!$A:$A,Сальдо!$B120),IF(L$5="Факт",SUMIFS(ПДиР_факт[Сумма],ПДиР_факт[Статья],$B120,ПДиР_факт[Месяц],L$4)/1000,"Что-то не так")))</f>
        <v>0</v>
      </c>
      <c r="M120" s="367">
        <f>IF(M$5="План",SUMIFS(ПДиР_план[План, руб],ПДиР_план[Код статьи],$B120,ПДиР_план[Месяц],M$4)/1000,IF(OR(M$5="Ожид",M$5="Прогноз"),SUMIFS(ПДиР_план[Ожид, руб],ПДиР_план[Код статьи],$B120,ПДиР_план[Месяц],M$4)/1000+SUMIFS('Доначисл ПДР'!K:K,'Доначисл ПДР'!$A:$A,Сальдо!$B120),IF(M$5="Факт",SUMIFS(ПДиР_факт[Сумма],ПДиР_факт[Статья],$B120,ПДиР_факт[Месяц],M$4)/1000,"Что-то не так")))</f>
        <v>0</v>
      </c>
      <c r="N120" s="367">
        <f>IF(N$5="План",SUMIFS(ПДиР_план[План, руб],ПДиР_план[Код статьи],$B120,ПДиР_план[Месяц],N$4)/1000,IF(OR(N$5="Ожид",N$5="Прогноз"),SUMIFS(ПДиР_план[Ожид, руб],ПДиР_план[Код статьи],$B120,ПДиР_план[Месяц],N$4)/1000+SUMIFS('Доначисл ПДР'!L:L,'Доначисл ПДР'!$A:$A,Сальдо!$B120),IF(N$5="Факт",SUMIFS(ПДиР_факт[Сумма],ПДиР_факт[Статья],$B120,ПДиР_факт[Месяц],N$4)/1000,"Что-то не так")))</f>
        <v>0</v>
      </c>
      <c r="O120" s="367">
        <f>IF(O$5="План",SUMIFS(ПДиР_план[План, руб],ПДиР_план[Код статьи],$B120,ПДиР_план[Месяц],O$4)/1000,IF(OR(O$5="Ожид",O$5="Прогноз"),SUMIFS(ПДиР_план[Ожид, руб],ПДиР_план[Код статьи],$B120,ПДиР_план[Месяц],O$4)/1000+SUMIFS('Доначисл ПДР'!M:M,'Доначисл ПДР'!$A:$A,Сальдо!$B120),IF(O$5="Факт",SUMIFS(ПДиР_факт[Сумма],ПДиР_факт[Статья],$B120,ПДиР_факт[Месяц],O$4)/1000,"Что-то не так")))</f>
        <v>0</v>
      </c>
      <c r="P120" s="367">
        <f>IF(P$5="План",SUMIFS(ПДиР_план[План, руб],ПДиР_план[Код статьи],$B120,ПДиР_план[Месяц],P$4)/1000,IF(OR(P$5="Ожид",P$5="Прогноз"),SUMIFS(ПДиР_план[Ожид, руб],ПДиР_план[Код статьи],$B120,ПДиР_план[Месяц],P$4)/1000+SUMIFS('Доначисл ПДР'!N:N,'Доначисл ПДР'!$A:$A,Сальдо!$B120),IF(P$5="Факт",SUMIFS(ПДиР_факт[Сумма],ПДиР_факт[Статья],$B120,ПДиР_факт[Месяц],P$4)/1000,"Что-то не так")))</f>
        <v>0</v>
      </c>
      <c r="Q120" s="367">
        <f>IF(Q$5="План",SUMIFS(ПДиР_план[План, руб],ПДиР_план[Код статьи],$B120,ПДиР_план[Месяц],Q$4)/1000,IF(OR(Q$5="Ожид",Q$5="Прогноз"),SUMIFS(ПДиР_план[Ожид, руб],ПДиР_план[Код статьи],$B120,ПДиР_план[Месяц],Q$4)/1000+SUMIFS('Доначисл ПДР'!O:O,'Доначисл ПДР'!$A:$A,Сальдо!$B120),IF(Q$5="Факт",SUMIFS(ПДиР_факт[Сумма],ПДиР_факт[Статья],$B120,ПДиР_факт[Месяц],Q$4)/1000,"Что-то не так")))</f>
        <v>0</v>
      </c>
      <c r="R120" s="367">
        <f>SUM(F120:Q120)</f>
        <v>0</v>
      </c>
      <c r="S120" s="386">
        <f t="shared" si="31"/>
        <v>0</v>
      </c>
      <c r="T120" s="387">
        <f t="shared" si="32"/>
        <v>0</v>
      </c>
    </row>
    <row r="121" spans="1:20" ht="33.75" x14ac:dyDescent="0.2">
      <c r="A121" s="74"/>
      <c r="B121" s="81">
        <v>9120080500</v>
      </c>
      <c r="C121" s="797" t="s">
        <v>481</v>
      </c>
      <c r="D121" s="887" t="s">
        <v>1128</v>
      </c>
      <c r="E121" s="372">
        <f>SUMIFS(ПДиР_план[План, руб],ПДиР_план[Код статьи],$B121)/1000</f>
        <v>0</v>
      </c>
      <c r="F121" s="367">
        <f>IF(F$5="План",SUMIFS(ПДиР_план[План, руб],ПДиР_план[Код статьи],$B121,ПДиР_план[Месяц],F$4)/1000,IF(OR(F$5="Ожид",F$5="Прогноз"),SUMIFS(ПДиР_план[Ожид, руб],ПДиР_план[Код статьи],$B121,ПДиР_план[Месяц],F$4)/1000+SUMIFS('Доначисл ПДР'!D:D,'Доначисл ПДР'!$A:$A,Сальдо!$B121),IF(F$5="Факт",SUMIFS(ПДиР_факт[Сумма],ПДиР_факт[Статья],$B121,ПДиР_факт[Месяц],F$4)/1000,"Что-то не так")))</f>
        <v>0</v>
      </c>
      <c r="G121" s="367">
        <f>IF(G$5="План",SUMIFS(ПДиР_план[План, руб],ПДиР_план[Код статьи],$B121,ПДиР_план[Месяц],G$4)/1000,IF(OR(G$5="Ожид",G$5="Прогноз"),SUMIFS(ПДиР_план[Ожид, руб],ПДиР_план[Код статьи],$B121,ПДиР_план[Месяц],G$4)/1000+SUMIFS('Доначисл ПДР'!E:E,'Доначисл ПДР'!$A:$A,Сальдо!$B121),IF(G$5="Факт",SUMIFS(ПДиР_факт[Сумма],ПДиР_факт[Статья],$B121,ПДиР_факт[Месяц],G$4)/1000,"Что-то не так")))</f>
        <v>0</v>
      </c>
      <c r="H121" s="367">
        <f>IF(H$5="План",SUMIFS(ПДиР_план[План, руб],ПДиР_план[Код статьи],$B121,ПДиР_план[Месяц],H$4)/1000,IF(OR(H$5="Ожид",H$5="Прогноз"),SUMIFS(ПДиР_план[Ожид, руб],ПДиР_план[Код статьи],$B121,ПДиР_план[Месяц],H$4)/1000+SUMIFS('Доначисл ПДР'!F:F,'Доначисл ПДР'!$A:$A,Сальдо!$B121),IF(H$5="Факт",SUMIFS(ПДиР_факт[Сумма],ПДиР_факт[Статья],$B121,ПДиР_факт[Месяц],H$4)/1000,"Что-то не так")))</f>
        <v>0</v>
      </c>
      <c r="I121" s="367">
        <f>IF(I$5="План",SUMIFS(ПДиР_план[План, руб],ПДиР_план[Код статьи],$B121,ПДиР_план[Месяц],I$4)/1000,IF(OR(I$5="Ожид",I$5="Прогноз"),SUMIFS(ПДиР_план[Ожид, руб],ПДиР_план[Код статьи],$B121,ПДиР_план[Месяц],I$4)/1000+SUMIFS('Доначисл ПДР'!G:G,'Доначисл ПДР'!$A:$A,Сальдо!$B121),IF(I$5="Факт",SUMIFS(ПДиР_факт[Сумма],ПДиР_факт[Статья],$B121,ПДиР_факт[Месяц],I$4)/1000,"Что-то не так")))</f>
        <v>0</v>
      </c>
      <c r="J121" s="367">
        <f>IF(J$5="План",SUMIFS(ПДиР_план[План, руб],ПДиР_план[Код статьи],$B121,ПДиР_план[Месяц],J$4)/1000,IF(OR(J$5="Ожид",J$5="Прогноз"),SUMIFS(ПДиР_план[Ожид, руб],ПДиР_план[Код статьи],$B121,ПДиР_план[Месяц],J$4)/1000+SUMIFS('Доначисл ПДР'!H:H,'Доначисл ПДР'!$A:$A,Сальдо!$B121),IF(J$5="Факт",SUMIFS(ПДиР_факт[Сумма],ПДиР_факт[Статья],$B121,ПДиР_факт[Месяц],J$4)/1000,"Что-то не так")))</f>
        <v>0</v>
      </c>
      <c r="K121" s="367">
        <f>IF(K$5="План",SUMIFS(ПДиР_план[План, руб],ПДиР_план[Код статьи],$B121,ПДиР_план[Месяц],K$4)/1000,IF(OR(K$5="Ожид",K$5="Прогноз"),SUMIFS(ПДиР_план[Ожид, руб],ПДиР_план[Код статьи],$B121,ПДиР_план[Месяц],K$4)/1000+SUMIFS('Доначисл ПДР'!I:I,'Доначисл ПДР'!$A:$A,Сальдо!$B121),IF(K$5="Факт",SUMIFS(ПДиР_факт[Сумма],ПДиР_факт[Статья],$B121,ПДиР_факт[Месяц],K$4)/1000,"Что-то не так")))</f>
        <v>0</v>
      </c>
      <c r="L121" s="367">
        <f>IF(L$5="План",SUMIFS(ПДиР_план[План, руб],ПДиР_план[Код статьи],$B121,ПДиР_план[Месяц],L$4)/1000,IF(OR(L$5="Ожид",L$5="Прогноз"),SUMIFS(ПДиР_план[Ожид, руб],ПДиР_план[Код статьи],$B121,ПДиР_план[Месяц],L$4)/1000+SUMIFS('Доначисл ПДР'!J:J,'Доначисл ПДР'!$A:$A,Сальдо!$B121),IF(L$5="Факт",SUMIFS(ПДиР_факт[Сумма],ПДиР_факт[Статья],$B121,ПДиР_факт[Месяц],L$4)/1000,"Что-то не так")))</f>
        <v>0</v>
      </c>
      <c r="M121" s="367">
        <f>IF(M$5="План",SUMIFS(ПДиР_план[План, руб],ПДиР_план[Код статьи],$B121,ПДиР_план[Месяц],M$4)/1000,IF(OR(M$5="Ожид",M$5="Прогноз"),SUMIFS(ПДиР_план[Ожид, руб],ПДиР_план[Код статьи],$B121,ПДиР_план[Месяц],M$4)/1000+SUMIFS('Доначисл ПДР'!K:K,'Доначисл ПДР'!$A:$A,Сальдо!$B121),IF(M$5="Факт",SUMIFS(ПДиР_факт[Сумма],ПДиР_факт[Статья],$B121,ПДиР_факт[Месяц],M$4)/1000,"Что-то не так")))</f>
        <v>0</v>
      </c>
      <c r="N121" s="367">
        <f>IF(N$5="План",SUMIFS(ПДиР_план[План, руб],ПДиР_план[Код статьи],$B121,ПДиР_план[Месяц],N$4)/1000,IF(OR(N$5="Ожид",N$5="Прогноз"),SUMIFS(ПДиР_план[Ожид, руб],ПДиР_план[Код статьи],$B121,ПДиР_план[Месяц],N$4)/1000+SUMIFS('Доначисл ПДР'!L:L,'Доначисл ПДР'!$A:$A,Сальдо!$B121),IF(N$5="Факт",SUMIFS(ПДиР_факт[Сумма],ПДиР_факт[Статья],$B121,ПДиР_факт[Месяц],N$4)/1000,"Что-то не так")))</f>
        <v>0</v>
      </c>
      <c r="O121" s="367">
        <f>IF(O$5="План",SUMIFS(ПДиР_план[План, руб],ПДиР_план[Код статьи],$B121,ПДиР_план[Месяц],O$4)/1000,IF(OR(O$5="Ожид",O$5="Прогноз"),SUMIFS(ПДиР_план[Ожид, руб],ПДиР_план[Код статьи],$B121,ПДиР_план[Месяц],O$4)/1000+SUMIFS('Доначисл ПДР'!M:M,'Доначисл ПДР'!$A:$A,Сальдо!$B121),IF(O$5="Факт",SUMIFS(ПДиР_факт[Сумма],ПДиР_факт[Статья],$B121,ПДиР_факт[Месяц],O$4)/1000,"Что-то не так")))</f>
        <v>0</v>
      </c>
      <c r="P121" s="367">
        <f>IF(P$5="План",SUMIFS(ПДиР_план[План, руб],ПДиР_план[Код статьи],$B121,ПДиР_план[Месяц],P$4)/1000,IF(OR(P$5="Ожид",P$5="Прогноз"),SUMIFS(ПДиР_план[Ожид, руб],ПДиР_план[Код статьи],$B121,ПДиР_план[Месяц],P$4)/1000+SUMIFS('Доначисл ПДР'!N:N,'Доначисл ПДР'!$A:$A,Сальдо!$B121),IF(P$5="Факт",SUMIFS(ПДиР_факт[Сумма],ПДиР_факт[Статья],$B121,ПДиР_факт[Месяц],P$4)/1000,"Что-то не так")))</f>
        <v>0</v>
      </c>
      <c r="Q121" s="367">
        <f>IF(Q$5="План",SUMIFS(ПДиР_план[План, руб],ПДиР_план[Код статьи],$B121,ПДиР_план[Месяц],Q$4)/1000,IF(OR(Q$5="Ожид",Q$5="Прогноз"),SUMIFS(ПДиР_план[Ожид, руб],ПДиР_план[Код статьи],$B121,ПДиР_план[Месяц],Q$4)/1000+SUMIFS('Доначисл ПДР'!O:O,'Доначисл ПДР'!$A:$A,Сальдо!$B121),IF(Q$5="Факт",SUMIFS(ПДиР_факт[Сумма],ПДиР_факт[Статья],$B121,ПДиР_факт[Месяц],Q$4)/1000,"Что-то не так")))</f>
        <v>0</v>
      </c>
      <c r="R121" s="367">
        <f>SUM(F121:Q121)</f>
        <v>0</v>
      </c>
      <c r="S121" s="386">
        <f t="shared" si="31"/>
        <v>0</v>
      </c>
      <c r="T121" s="387">
        <f t="shared" si="32"/>
        <v>0</v>
      </c>
    </row>
    <row r="122" spans="1:20" x14ac:dyDescent="0.2">
      <c r="A122" s="69"/>
      <c r="B122" s="70" t="s">
        <v>482</v>
      </c>
      <c r="C122" s="794"/>
      <c r="D122" s="802"/>
      <c r="E122" s="364">
        <f>SUM(E123:E125)</f>
        <v>0</v>
      </c>
      <c r="F122" s="364">
        <f>SUM(F123:F125)</f>
        <v>0</v>
      </c>
      <c r="G122" s="364">
        <f t="shared" ref="G122:P122" si="55">SUM(G123:G125)</f>
        <v>0</v>
      </c>
      <c r="H122" s="364">
        <f t="shared" si="55"/>
        <v>0</v>
      </c>
      <c r="I122" s="364">
        <f t="shared" si="55"/>
        <v>0</v>
      </c>
      <c r="J122" s="364">
        <f t="shared" si="55"/>
        <v>0</v>
      </c>
      <c r="K122" s="364">
        <f t="shared" si="55"/>
        <v>0</v>
      </c>
      <c r="L122" s="364">
        <f t="shared" si="55"/>
        <v>0</v>
      </c>
      <c r="M122" s="364">
        <f t="shared" si="55"/>
        <v>0</v>
      </c>
      <c r="N122" s="364">
        <f t="shared" si="55"/>
        <v>0</v>
      </c>
      <c r="O122" s="364">
        <f t="shared" si="55"/>
        <v>0</v>
      </c>
      <c r="P122" s="364">
        <f t="shared" si="55"/>
        <v>0</v>
      </c>
      <c r="Q122" s="364">
        <f>SUM(Q123:Q125)</f>
        <v>0</v>
      </c>
      <c r="R122" s="364">
        <f>SUM(R123:R125)</f>
        <v>0</v>
      </c>
      <c r="S122" s="384">
        <f t="shared" si="31"/>
        <v>0</v>
      </c>
      <c r="T122" s="385">
        <f t="shared" si="32"/>
        <v>0</v>
      </c>
    </row>
    <row r="123" spans="1:20" ht="22.5" x14ac:dyDescent="0.2">
      <c r="A123" s="72"/>
      <c r="B123" s="80">
        <v>9120090100</v>
      </c>
      <c r="C123" s="796" t="s">
        <v>482</v>
      </c>
      <c r="D123" s="886" t="s">
        <v>1128</v>
      </c>
      <c r="E123" s="372">
        <f>SUMIFS(ПДиР_план[План, руб],ПДиР_план[Код статьи],$B123)/1000</f>
        <v>0</v>
      </c>
      <c r="F123" s="367">
        <f>IF(F$5="План",SUMIFS(ПДиР_план[План, руб],ПДиР_план[Код статьи],$B123,ПДиР_план[Месяц],F$4)/1000,IF(OR(F$5="Ожид",F$5="Прогноз"),SUMIFS(ПДиР_план[Ожид, руб],ПДиР_план[Код статьи],$B123,ПДиР_план[Месяц],F$4)/1000+SUMIFS('Доначисл ПДР'!D:D,'Доначисл ПДР'!$A:$A,Сальдо!$B123),IF(F$5="Факт",SUMIFS(ПДиР_факт[Сумма],ПДиР_факт[Статья],$B123,ПДиР_факт[Месяц],F$4)/1000,"Что-то не так")))</f>
        <v>0</v>
      </c>
      <c r="G123" s="367">
        <f>IF(G$5="План",SUMIFS(ПДиР_план[План, руб],ПДиР_план[Код статьи],$B123,ПДиР_план[Месяц],G$4)/1000,IF(OR(G$5="Ожид",G$5="Прогноз"),SUMIFS(ПДиР_план[Ожид, руб],ПДиР_план[Код статьи],$B123,ПДиР_план[Месяц],G$4)/1000+SUMIFS('Доначисл ПДР'!E:E,'Доначисл ПДР'!$A:$A,Сальдо!$B123),IF(G$5="Факт",SUMIFS(ПДиР_факт[Сумма],ПДиР_факт[Статья],$B123,ПДиР_факт[Месяц],G$4)/1000,"Что-то не так")))</f>
        <v>0</v>
      </c>
      <c r="H123" s="367">
        <f>IF(H$5="План",SUMIFS(ПДиР_план[План, руб],ПДиР_план[Код статьи],$B123,ПДиР_план[Месяц],H$4)/1000,IF(OR(H$5="Ожид",H$5="Прогноз"),SUMIFS(ПДиР_план[Ожид, руб],ПДиР_план[Код статьи],$B123,ПДиР_план[Месяц],H$4)/1000+SUMIFS('Доначисл ПДР'!F:F,'Доначисл ПДР'!$A:$A,Сальдо!$B123),IF(H$5="Факт",SUMIFS(ПДиР_факт[Сумма],ПДиР_факт[Статья],$B123,ПДиР_факт[Месяц],H$4)/1000,"Что-то не так")))</f>
        <v>0</v>
      </c>
      <c r="I123" s="367">
        <f>IF(I$5="План",SUMIFS(ПДиР_план[План, руб],ПДиР_план[Код статьи],$B123,ПДиР_план[Месяц],I$4)/1000,IF(OR(I$5="Ожид",I$5="Прогноз"),SUMIFS(ПДиР_план[Ожид, руб],ПДиР_план[Код статьи],$B123,ПДиР_план[Месяц],I$4)/1000+SUMIFS('Доначисл ПДР'!G:G,'Доначисл ПДР'!$A:$A,Сальдо!$B123),IF(I$5="Факт",SUMIFS(ПДиР_факт[Сумма],ПДиР_факт[Статья],$B123,ПДиР_факт[Месяц],I$4)/1000,"Что-то не так")))</f>
        <v>0</v>
      </c>
      <c r="J123" s="367">
        <f>IF(J$5="План",SUMIFS(ПДиР_план[План, руб],ПДиР_план[Код статьи],$B123,ПДиР_план[Месяц],J$4)/1000,IF(OR(J$5="Ожид",J$5="Прогноз"),SUMIFS(ПДиР_план[Ожид, руб],ПДиР_план[Код статьи],$B123,ПДиР_план[Месяц],J$4)/1000+SUMIFS('Доначисл ПДР'!H:H,'Доначисл ПДР'!$A:$A,Сальдо!$B123),IF(J$5="Факт",SUMIFS(ПДиР_факт[Сумма],ПДиР_факт[Статья],$B123,ПДиР_факт[Месяц],J$4)/1000,"Что-то не так")))</f>
        <v>0</v>
      </c>
      <c r="K123" s="367">
        <f>IF(K$5="План",SUMIFS(ПДиР_план[План, руб],ПДиР_план[Код статьи],$B123,ПДиР_план[Месяц],K$4)/1000,IF(OR(K$5="Ожид",K$5="Прогноз"),SUMIFS(ПДиР_план[Ожид, руб],ПДиР_план[Код статьи],$B123,ПДиР_план[Месяц],K$4)/1000+SUMIFS('Доначисл ПДР'!I:I,'Доначисл ПДР'!$A:$A,Сальдо!$B123),IF(K$5="Факт",SUMIFS(ПДиР_факт[Сумма],ПДиР_факт[Статья],$B123,ПДиР_факт[Месяц],K$4)/1000,"Что-то не так")))</f>
        <v>0</v>
      </c>
      <c r="L123" s="367">
        <f>IF(L$5="План",SUMIFS(ПДиР_план[План, руб],ПДиР_план[Код статьи],$B123,ПДиР_план[Месяц],L$4)/1000,IF(OR(L$5="Ожид",L$5="Прогноз"),SUMIFS(ПДиР_план[Ожид, руб],ПДиР_план[Код статьи],$B123,ПДиР_план[Месяц],L$4)/1000+SUMIFS('Доначисл ПДР'!J:J,'Доначисл ПДР'!$A:$A,Сальдо!$B123),IF(L$5="Факт",SUMIFS(ПДиР_факт[Сумма],ПДиР_факт[Статья],$B123,ПДиР_факт[Месяц],L$4)/1000,"Что-то не так")))</f>
        <v>0</v>
      </c>
      <c r="M123" s="367">
        <f>IF(M$5="План",SUMIFS(ПДиР_план[План, руб],ПДиР_план[Код статьи],$B123,ПДиР_план[Месяц],M$4)/1000,IF(OR(M$5="Ожид",M$5="Прогноз"),SUMIFS(ПДиР_план[Ожид, руб],ПДиР_план[Код статьи],$B123,ПДиР_план[Месяц],M$4)/1000+SUMIFS('Доначисл ПДР'!K:K,'Доначисл ПДР'!$A:$A,Сальдо!$B123),IF(M$5="Факт",SUMIFS(ПДиР_факт[Сумма],ПДиР_факт[Статья],$B123,ПДиР_факт[Месяц],M$4)/1000,"Что-то не так")))</f>
        <v>0</v>
      </c>
      <c r="N123" s="367">
        <f>IF(N$5="План",SUMIFS(ПДиР_план[План, руб],ПДиР_план[Код статьи],$B123,ПДиР_план[Месяц],N$4)/1000,IF(OR(N$5="Ожид",N$5="Прогноз"),SUMIFS(ПДиР_план[Ожид, руб],ПДиР_план[Код статьи],$B123,ПДиР_план[Месяц],N$4)/1000+SUMIFS('Доначисл ПДР'!L:L,'Доначисл ПДР'!$A:$A,Сальдо!$B123),IF(N$5="Факт",SUMIFS(ПДиР_факт[Сумма],ПДиР_факт[Статья],$B123,ПДиР_факт[Месяц],N$4)/1000,"Что-то не так")))</f>
        <v>0</v>
      </c>
      <c r="O123" s="367">
        <f>IF(O$5="План",SUMIFS(ПДиР_план[План, руб],ПДиР_план[Код статьи],$B123,ПДиР_план[Месяц],O$4)/1000,IF(OR(O$5="Ожид",O$5="Прогноз"),SUMIFS(ПДиР_план[Ожид, руб],ПДиР_план[Код статьи],$B123,ПДиР_план[Месяц],O$4)/1000+SUMIFS('Доначисл ПДР'!M:M,'Доначисл ПДР'!$A:$A,Сальдо!$B123),IF(O$5="Факт",SUMIFS(ПДиР_факт[Сумма],ПДиР_факт[Статья],$B123,ПДиР_факт[Месяц],O$4)/1000,"Что-то не так")))</f>
        <v>0</v>
      </c>
      <c r="P123" s="367">
        <f>IF(P$5="План",SUMIFS(ПДиР_план[План, руб],ПДиР_план[Код статьи],$B123,ПДиР_план[Месяц],P$4)/1000,IF(OR(P$5="Ожид",P$5="Прогноз"),SUMIFS(ПДиР_план[Ожид, руб],ПДиР_план[Код статьи],$B123,ПДиР_план[Месяц],P$4)/1000+SUMIFS('Доначисл ПДР'!N:N,'Доначисл ПДР'!$A:$A,Сальдо!$B123),IF(P$5="Факт",SUMIFS(ПДиР_факт[Сумма],ПДиР_факт[Статья],$B123,ПДиР_факт[Месяц],P$4)/1000,"Что-то не так")))</f>
        <v>0</v>
      </c>
      <c r="Q123" s="367">
        <f>IF(Q$5="План",SUMIFS(ПДиР_план[План, руб],ПДиР_план[Код статьи],$B123,ПДиР_план[Месяц],Q$4)/1000,IF(OR(Q$5="Ожид",Q$5="Прогноз"),SUMIFS(ПДиР_план[Ожид, руб],ПДиР_план[Код статьи],$B123,ПДиР_план[Месяц],Q$4)/1000+SUMIFS('Доначисл ПДР'!O:O,'Доначисл ПДР'!$A:$A,Сальдо!$B123),IF(Q$5="Факт",SUMIFS(ПДиР_факт[Сумма],ПДиР_факт[Статья],$B123,ПДиР_факт[Месяц],Q$4)/1000,"Что-то не так")))</f>
        <v>0</v>
      </c>
      <c r="R123" s="367">
        <f>SUM(F123:Q123)</f>
        <v>0</v>
      </c>
      <c r="S123" s="386">
        <f t="shared" si="31"/>
        <v>0</v>
      </c>
      <c r="T123" s="387">
        <f t="shared" si="32"/>
        <v>0</v>
      </c>
    </row>
    <row r="124" spans="1:20" ht="22.5" x14ac:dyDescent="0.2">
      <c r="A124" s="74"/>
      <c r="B124" s="81">
        <v>9120090200</v>
      </c>
      <c r="C124" s="797" t="s">
        <v>483</v>
      </c>
      <c r="D124" s="887" t="s">
        <v>1128</v>
      </c>
      <c r="E124" s="372">
        <f>SUMIFS(ПДиР_план[План, руб],ПДиР_план[Код статьи],$B124)/1000</f>
        <v>0</v>
      </c>
      <c r="F124" s="367">
        <f>IF(F$5="План",SUMIFS(ПДиР_план[План, руб],ПДиР_план[Код статьи],$B124,ПДиР_план[Месяц],F$4)/1000,IF(OR(F$5="Ожид",F$5="Прогноз"),SUMIFS(ПДиР_план[Ожид, руб],ПДиР_план[Код статьи],$B124,ПДиР_план[Месяц],F$4)/1000+SUMIFS('Доначисл ПДР'!D:D,'Доначисл ПДР'!$A:$A,Сальдо!$B124),IF(F$5="Факт",SUMIFS(ПДиР_факт[Сумма],ПДиР_факт[Статья],$B124,ПДиР_факт[Месяц],F$4)/1000,"Что-то не так")))</f>
        <v>0</v>
      </c>
      <c r="G124" s="367">
        <f>IF(G$5="План",SUMIFS(ПДиР_план[План, руб],ПДиР_план[Код статьи],$B124,ПДиР_план[Месяц],G$4)/1000,IF(OR(G$5="Ожид",G$5="Прогноз"),SUMIFS(ПДиР_план[Ожид, руб],ПДиР_план[Код статьи],$B124,ПДиР_план[Месяц],G$4)/1000+SUMIFS('Доначисл ПДР'!E:E,'Доначисл ПДР'!$A:$A,Сальдо!$B124),IF(G$5="Факт",SUMIFS(ПДиР_факт[Сумма],ПДиР_факт[Статья],$B124,ПДиР_факт[Месяц],G$4)/1000,"Что-то не так")))</f>
        <v>0</v>
      </c>
      <c r="H124" s="367">
        <f>IF(H$5="План",SUMIFS(ПДиР_план[План, руб],ПДиР_план[Код статьи],$B124,ПДиР_план[Месяц],H$4)/1000,IF(OR(H$5="Ожид",H$5="Прогноз"),SUMIFS(ПДиР_план[Ожид, руб],ПДиР_план[Код статьи],$B124,ПДиР_план[Месяц],H$4)/1000+SUMIFS('Доначисл ПДР'!F:F,'Доначисл ПДР'!$A:$A,Сальдо!$B124),IF(H$5="Факт",SUMIFS(ПДиР_факт[Сумма],ПДиР_факт[Статья],$B124,ПДиР_факт[Месяц],H$4)/1000,"Что-то не так")))</f>
        <v>0</v>
      </c>
      <c r="I124" s="367">
        <f>IF(I$5="План",SUMIFS(ПДиР_план[План, руб],ПДиР_план[Код статьи],$B124,ПДиР_план[Месяц],I$4)/1000,IF(OR(I$5="Ожид",I$5="Прогноз"),SUMIFS(ПДиР_план[Ожид, руб],ПДиР_план[Код статьи],$B124,ПДиР_план[Месяц],I$4)/1000+SUMIFS('Доначисл ПДР'!G:G,'Доначисл ПДР'!$A:$A,Сальдо!$B124),IF(I$5="Факт",SUMIFS(ПДиР_факт[Сумма],ПДиР_факт[Статья],$B124,ПДиР_факт[Месяц],I$4)/1000,"Что-то не так")))</f>
        <v>0</v>
      </c>
      <c r="J124" s="367">
        <f>IF(J$5="План",SUMIFS(ПДиР_план[План, руб],ПДиР_план[Код статьи],$B124,ПДиР_план[Месяц],J$4)/1000,IF(OR(J$5="Ожид",J$5="Прогноз"),SUMIFS(ПДиР_план[Ожид, руб],ПДиР_план[Код статьи],$B124,ПДиР_план[Месяц],J$4)/1000+SUMIFS('Доначисл ПДР'!H:H,'Доначисл ПДР'!$A:$A,Сальдо!$B124),IF(J$5="Факт",SUMIFS(ПДиР_факт[Сумма],ПДиР_факт[Статья],$B124,ПДиР_факт[Месяц],J$4)/1000,"Что-то не так")))</f>
        <v>0</v>
      </c>
      <c r="K124" s="367">
        <f>IF(K$5="План",SUMIFS(ПДиР_план[План, руб],ПДиР_план[Код статьи],$B124,ПДиР_план[Месяц],K$4)/1000,IF(OR(K$5="Ожид",K$5="Прогноз"),SUMIFS(ПДиР_план[Ожид, руб],ПДиР_план[Код статьи],$B124,ПДиР_план[Месяц],K$4)/1000+SUMIFS('Доначисл ПДР'!I:I,'Доначисл ПДР'!$A:$A,Сальдо!$B124),IF(K$5="Факт",SUMIFS(ПДиР_факт[Сумма],ПДиР_факт[Статья],$B124,ПДиР_факт[Месяц],K$4)/1000,"Что-то не так")))</f>
        <v>0</v>
      </c>
      <c r="L124" s="367">
        <f>IF(L$5="План",SUMIFS(ПДиР_план[План, руб],ПДиР_план[Код статьи],$B124,ПДиР_план[Месяц],L$4)/1000,IF(OR(L$5="Ожид",L$5="Прогноз"),SUMIFS(ПДиР_план[Ожид, руб],ПДиР_план[Код статьи],$B124,ПДиР_план[Месяц],L$4)/1000+SUMIFS('Доначисл ПДР'!J:J,'Доначисл ПДР'!$A:$A,Сальдо!$B124),IF(L$5="Факт",SUMIFS(ПДиР_факт[Сумма],ПДиР_факт[Статья],$B124,ПДиР_факт[Месяц],L$4)/1000,"Что-то не так")))</f>
        <v>0</v>
      </c>
      <c r="M124" s="367">
        <f>IF(M$5="План",SUMIFS(ПДиР_план[План, руб],ПДиР_план[Код статьи],$B124,ПДиР_план[Месяц],M$4)/1000,IF(OR(M$5="Ожид",M$5="Прогноз"),SUMIFS(ПДиР_план[Ожид, руб],ПДиР_план[Код статьи],$B124,ПДиР_план[Месяц],M$4)/1000+SUMIFS('Доначисл ПДР'!K:K,'Доначисл ПДР'!$A:$A,Сальдо!$B124),IF(M$5="Факт",SUMIFS(ПДиР_факт[Сумма],ПДиР_факт[Статья],$B124,ПДиР_факт[Месяц],M$4)/1000,"Что-то не так")))</f>
        <v>0</v>
      </c>
      <c r="N124" s="367">
        <f>IF(N$5="План",SUMIFS(ПДиР_план[План, руб],ПДиР_план[Код статьи],$B124,ПДиР_план[Месяц],N$4)/1000,IF(OR(N$5="Ожид",N$5="Прогноз"),SUMIFS(ПДиР_план[Ожид, руб],ПДиР_план[Код статьи],$B124,ПДиР_план[Месяц],N$4)/1000+SUMIFS('Доначисл ПДР'!L:L,'Доначисл ПДР'!$A:$A,Сальдо!$B124),IF(N$5="Факт",SUMIFS(ПДиР_факт[Сумма],ПДиР_факт[Статья],$B124,ПДиР_факт[Месяц],N$4)/1000,"Что-то не так")))</f>
        <v>0</v>
      </c>
      <c r="O124" s="367">
        <f>IF(O$5="План",SUMIFS(ПДиР_план[План, руб],ПДиР_план[Код статьи],$B124,ПДиР_план[Месяц],O$4)/1000,IF(OR(O$5="Ожид",O$5="Прогноз"),SUMIFS(ПДиР_план[Ожид, руб],ПДиР_план[Код статьи],$B124,ПДиР_план[Месяц],O$4)/1000+SUMIFS('Доначисл ПДР'!M:M,'Доначисл ПДР'!$A:$A,Сальдо!$B124),IF(O$5="Факт",SUMIFS(ПДиР_факт[Сумма],ПДиР_факт[Статья],$B124,ПДиР_факт[Месяц],O$4)/1000,"Что-то не так")))</f>
        <v>0</v>
      </c>
      <c r="P124" s="367">
        <f>IF(P$5="План",SUMIFS(ПДиР_план[План, руб],ПДиР_план[Код статьи],$B124,ПДиР_план[Месяц],P$4)/1000,IF(OR(P$5="Ожид",P$5="Прогноз"),SUMIFS(ПДиР_план[Ожид, руб],ПДиР_план[Код статьи],$B124,ПДиР_план[Месяц],P$4)/1000+SUMIFS('Доначисл ПДР'!N:N,'Доначисл ПДР'!$A:$A,Сальдо!$B124),IF(P$5="Факт",SUMIFS(ПДиР_факт[Сумма],ПДиР_факт[Статья],$B124,ПДиР_факт[Месяц],P$4)/1000,"Что-то не так")))</f>
        <v>0</v>
      </c>
      <c r="Q124" s="367">
        <f>IF(Q$5="План",SUMIFS(ПДиР_план[План, руб],ПДиР_план[Код статьи],$B124,ПДиР_план[Месяц],Q$4)/1000,IF(OR(Q$5="Ожид",Q$5="Прогноз"),SUMIFS(ПДиР_план[Ожид, руб],ПДиР_план[Код статьи],$B124,ПДиР_план[Месяц],Q$4)/1000+SUMIFS('Доначисл ПДР'!O:O,'Доначисл ПДР'!$A:$A,Сальдо!$B124),IF(Q$5="Факт",SUMIFS(ПДиР_факт[Сумма],ПДиР_факт[Статья],$B124,ПДиР_факт[Месяц],Q$4)/1000,"Что-то не так")))</f>
        <v>0</v>
      </c>
      <c r="R124" s="367">
        <f>SUM(F124:Q124)</f>
        <v>0</v>
      </c>
      <c r="S124" s="386">
        <f t="shared" si="31"/>
        <v>0</v>
      </c>
      <c r="T124" s="387">
        <f t="shared" si="32"/>
        <v>0</v>
      </c>
    </row>
    <row r="125" spans="1:20" ht="22.5" x14ac:dyDescent="0.2">
      <c r="A125" s="74"/>
      <c r="B125" s="81">
        <v>9120090300</v>
      </c>
      <c r="C125" s="797" t="s">
        <v>484</v>
      </c>
      <c r="D125" s="887" t="s">
        <v>1160</v>
      </c>
      <c r="E125" s="372">
        <f>SUMIFS(ПДиР_план[План, руб],ПДиР_план[Код статьи],$B125)/1000</f>
        <v>0</v>
      </c>
      <c r="F125" s="367">
        <f>IF(F$5="План",SUMIFS(ПДиР_план[План, руб],ПДиР_план[Код статьи],$B125,ПДиР_план[Месяц],F$4)/1000,IF(OR(F$5="Ожид",F$5="Прогноз"),SUMIFS(ПДиР_план[Ожид, руб],ПДиР_план[Код статьи],$B125,ПДиР_план[Месяц],F$4)/1000+SUMIFS('Доначисл ПДР'!D:D,'Доначисл ПДР'!$A:$A,Сальдо!$B125),IF(F$5="Факт",SUMIFS(ПДиР_факт[Сумма],ПДиР_факт[Статья],$B125,ПДиР_факт[Месяц],F$4)/1000,"Что-то не так")))</f>
        <v>0</v>
      </c>
      <c r="G125" s="367">
        <f>IF(G$5="План",SUMIFS(ПДиР_план[План, руб],ПДиР_план[Код статьи],$B125,ПДиР_план[Месяц],G$4)/1000,IF(OR(G$5="Ожид",G$5="Прогноз"),SUMIFS(ПДиР_план[Ожид, руб],ПДиР_план[Код статьи],$B125,ПДиР_план[Месяц],G$4)/1000+SUMIFS('Доначисл ПДР'!E:E,'Доначисл ПДР'!$A:$A,Сальдо!$B125),IF(G$5="Факт",SUMIFS(ПДиР_факт[Сумма],ПДиР_факт[Статья],$B125,ПДиР_факт[Месяц],G$4)/1000,"Что-то не так")))</f>
        <v>0</v>
      </c>
      <c r="H125" s="367">
        <f>IF(H$5="План",SUMIFS(ПДиР_план[План, руб],ПДиР_план[Код статьи],$B125,ПДиР_план[Месяц],H$4)/1000,IF(OR(H$5="Ожид",H$5="Прогноз"),SUMIFS(ПДиР_план[Ожид, руб],ПДиР_план[Код статьи],$B125,ПДиР_план[Месяц],H$4)/1000+SUMIFS('Доначисл ПДР'!F:F,'Доначисл ПДР'!$A:$A,Сальдо!$B125),IF(H$5="Факт",SUMIFS(ПДиР_факт[Сумма],ПДиР_факт[Статья],$B125,ПДиР_факт[Месяц],H$4)/1000,"Что-то не так")))</f>
        <v>0</v>
      </c>
      <c r="I125" s="367">
        <f>IF(I$5="План",SUMIFS(ПДиР_план[План, руб],ПДиР_план[Код статьи],$B125,ПДиР_план[Месяц],I$4)/1000,IF(OR(I$5="Ожид",I$5="Прогноз"),SUMIFS(ПДиР_план[Ожид, руб],ПДиР_план[Код статьи],$B125,ПДиР_план[Месяц],I$4)/1000+SUMIFS('Доначисл ПДР'!G:G,'Доначисл ПДР'!$A:$A,Сальдо!$B125),IF(I$5="Факт",SUMIFS(ПДиР_факт[Сумма],ПДиР_факт[Статья],$B125,ПДиР_факт[Месяц],I$4)/1000,"Что-то не так")))</f>
        <v>0</v>
      </c>
      <c r="J125" s="367">
        <f>IF(J$5="План",SUMIFS(ПДиР_план[План, руб],ПДиР_план[Код статьи],$B125,ПДиР_план[Месяц],J$4)/1000,IF(OR(J$5="Ожид",J$5="Прогноз"),SUMIFS(ПДиР_план[Ожид, руб],ПДиР_план[Код статьи],$B125,ПДиР_план[Месяц],J$4)/1000+SUMIFS('Доначисл ПДР'!H:H,'Доначисл ПДР'!$A:$A,Сальдо!$B125),IF(J$5="Факт",SUMIFS(ПДиР_факт[Сумма],ПДиР_факт[Статья],$B125,ПДиР_факт[Месяц],J$4)/1000,"Что-то не так")))</f>
        <v>0</v>
      </c>
      <c r="K125" s="367">
        <f>IF(K$5="План",SUMIFS(ПДиР_план[План, руб],ПДиР_план[Код статьи],$B125,ПДиР_план[Месяц],K$4)/1000,IF(OR(K$5="Ожид",K$5="Прогноз"),SUMIFS(ПДиР_план[Ожид, руб],ПДиР_план[Код статьи],$B125,ПДиР_план[Месяц],K$4)/1000+SUMIFS('Доначисл ПДР'!I:I,'Доначисл ПДР'!$A:$A,Сальдо!$B125),IF(K$5="Факт",SUMIFS(ПДиР_факт[Сумма],ПДиР_факт[Статья],$B125,ПДиР_факт[Месяц],K$4)/1000,"Что-то не так")))</f>
        <v>0</v>
      </c>
      <c r="L125" s="367">
        <f>IF(L$5="План",SUMIFS(ПДиР_план[План, руб],ПДиР_план[Код статьи],$B125,ПДиР_план[Месяц],L$4)/1000,IF(OR(L$5="Ожид",L$5="Прогноз"),SUMIFS(ПДиР_план[Ожид, руб],ПДиР_план[Код статьи],$B125,ПДиР_план[Месяц],L$4)/1000+SUMIFS('Доначисл ПДР'!J:J,'Доначисл ПДР'!$A:$A,Сальдо!$B125),IF(L$5="Факт",SUMIFS(ПДиР_факт[Сумма],ПДиР_факт[Статья],$B125,ПДиР_факт[Месяц],L$4)/1000,"Что-то не так")))</f>
        <v>0</v>
      </c>
      <c r="M125" s="367">
        <f>IF(M$5="План",SUMIFS(ПДиР_план[План, руб],ПДиР_план[Код статьи],$B125,ПДиР_план[Месяц],M$4)/1000,IF(OR(M$5="Ожид",M$5="Прогноз"),SUMIFS(ПДиР_план[Ожид, руб],ПДиР_план[Код статьи],$B125,ПДиР_план[Месяц],M$4)/1000+SUMIFS('Доначисл ПДР'!K:K,'Доначисл ПДР'!$A:$A,Сальдо!$B125),IF(M$5="Факт",SUMIFS(ПДиР_факт[Сумма],ПДиР_факт[Статья],$B125,ПДиР_факт[Месяц],M$4)/1000,"Что-то не так")))</f>
        <v>0</v>
      </c>
      <c r="N125" s="367">
        <f>IF(N$5="План",SUMIFS(ПДиР_план[План, руб],ПДиР_план[Код статьи],$B125,ПДиР_план[Месяц],N$4)/1000,IF(OR(N$5="Ожид",N$5="Прогноз"),SUMIFS(ПДиР_план[Ожид, руб],ПДиР_план[Код статьи],$B125,ПДиР_план[Месяц],N$4)/1000+SUMIFS('Доначисл ПДР'!L:L,'Доначисл ПДР'!$A:$A,Сальдо!$B125),IF(N$5="Факт",SUMIFS(ПДиР_факт[Сумма],ПДиР_факт[Статья],$B125,ПДиР_факт[Месяц],N$4)/1000,"Что-то не так")))</f>
        <v>0</v>
      </c>
      <c r="O125" s="367">
        <f>IF(O$5="План",SUMIFS(ПДиР_план[План, руб],ПДиР_план[Код статьи],$B125,ПДиР_план[Месяц],O$4)/1000,IF(OR(O$5="Ожид",O$5="Прогноз"),SUMIFS(ПДиР_план[Ожид, руб],ПДиР_план[Код статьи],$B125,ПДиР_план[Месяц],O$4)/1000+SUMIFS('Доначисл ПДР'!M:M,'Доначисл ПДР'!$A:$A,Сальдо!$B125),IF(O$5="Факт",SUMIFS(ПДиР_факт[Сумма],ПДиР_факт[Статья],$B125,ПДиР_факт[Месяц],O$4)/1000,"Что-то не так")))</f>
        <v>0</v>
      </c>
      <c r="P125" s="367">
        <f>IF(P$5="План",SUMIFS(ПДиР_план[План, руб],ПДиР_план[Код статьи],$B125,ПДиР_план[Месяц],P$4)/1000,IF(OR(P$5="Ожид",P$5="Прогноз"),SUMIFS(ПДиР_план[Ожид, руб],ПДиР_план[Код статьи],$B125,ПДиР_план[Месяц],P$4)/1000+SUMIFS('Доначисл ПДР'!N:N,'Доначисл ПДР'!$A:$A,Сальдо!$B125),IF(P$5="Факт",SUMIFS(ПДиР_факт[Сумма],ПДиР_факт[Статья],$B125,ПДиР_факт[Месяц],P$4)/1000,"Что-то не так")))</f>
        <v>0</v>
      </c>
      <c r="Q125" s="367">
        <f>IF(Q$5="План",SUMIFS(ПДиР_план[План, руб],ПДиР_план[Код статьи],$B125,ПДиР_план[Месяц],Q$4)/1000,IF(OR(Q$5="Ожид",Q$5="Прогноз"),SUMIFS(ПДиР_план[Ожид, руб],ПДиР_план[Код статьи],$B125,ПДиР_план[Месяц],Q$4)/1000+SUMIFS('Доначисл ПДР'!O:O,'Доначисл ПДР'!$A:$A,Сальдо!$B125),IF(Q$5="Факт",SUMIFS(ПДиР_факт[Сумма],ПДиР_факт[Статья],$B125,ПДиР_факт[Месяц],Q$4)/1000,"Что-то не так")))</f>
        <v>0</v>
      </c>
      <c r="R125" s="367">
        <f>SUM(F125:Q125)</f>
        <v>0</v>
      </c>
      <c r="S125" s="386">
        <f t="shared" si="31"/>
        <v>0</v>
      </c>
      <c r="T125" s="387">
        <f t="shared" si="32"/>
        <v>0</v>
      </c>
    </row>
    <row r="126" spans="1:20" x14ac:dyDescent="0.2">
      <c r="A126" s="69"/>
      <c r="B126" s="70" t="s">
        <v>485</v>
      </c>
      <c r="C126" s="794"/>
      <c r="D126" s="802"/>
      <c r="E126" s="364">
        <f>SUM(E127)</f>
        <v>0</v>
      </c>
      <c r="F126" s="364">
        <f t="shared" ref="F126:P126" si="56">SUM(F127)</f>
        <v>0</v>
      </c>
      <c r="G126" s="364">
        <f t="shared" si="56"/>
        <v>0</v>
      </c>
      <c r="H126" s="364">
        <f t="shared" si="56"/>
        <v>0</v>
      </c>
      <c r="I126" s="364">
        <f t="shared" si="56"/>
        <v>0</v>
      </c>
      <c r="J126" s="364">
        <f t="shared" si="56"/>
        <v>0</v>
      </c>
      <c r="K126" s="364">
        <f t="shared" si="56"/>
        <v>0</v>
      </c>
      <c r="L126" s="364">
        <f t="shared" si="56"/>
        <v>0</v>
      </c>
      <c r="M126" s="364">
        <f t="shared" si="56"/>
        <v>0</v>
      </c>
      <c r="N126" s="364">
        <f t="shared" si="56"/>
        <v>0</v>
      </c>
      <c r="O126" s="364">
        <f t="shared" si="56"/>
        <v>0</v>
      </c>
      <c r="P126" s="364">
        <f t="shared" si="56"/>
        <v>0</v>
      </c>
      <c r="Q126" s="364">
        <f>SUM(Q127)</f>
        <v>0</v>
      </c>
      <c r="R126" s="364">
        <f>SUM(R127)</f>
        <v>0</v>
      </c>
      <c r="S126" s="384">
        <f t="shared" si="31"/>
        <v>0</v>
      </c>
      <c r="T126" s="385">
        <f t="shared" si="32"/>
        <v>0</v>
      </c>
    </row>
    <row r="127" spans="1:20" ht="22.5" x14ac:dyDescent="0.2">
      <c r="A127" s="83"/>
      <c r="B127" s="81">
        <v>9120100100</v>
      </c>
      <c r="C127" s="797" t="s">
        <v>486</v>
      </c>
      <c r="D127" s="887" t="s">
        <v>1128</v>
      </c>
      <c r="E127" s="372">
        <f>SUMIFS(ПДиР_план[План, руб],ПДиР_план[Код статьи],$B127)/1000</f>
        <v>0</v>
      </c>
      <c r="F127" s="367">
        <f>IF(F$5="План",SUMIFS(ПДиР_план[План, руб],ПДиР_план[Код статьи],$B127,ПДиР_план[Месяц],F$4)/1000,IF(OR(F$5="Ожид",F$5="Прогноз"),SUMIFS(ПДиР_план[Ожид, руб],ПДиР_план[Код статьи],$B127,ПДиР_план[Месяц],F$4)/1000+SUMIFS('Доначисл ПДР'!D:D,'Доначисл ПДР'!$A:$A,Сальдо!$B127),IF(F$5="Факт",SUMIFS(ПДиР_факт[Сумма],ПДиР_факт[Статья],$B127,ПДиР_факт[Месяц],F$4)/1000,"Что-то не так")))</f>
        <v>0</v>
      </c>
      <c r="G127" s="367">
        <f>IF(G$5="План",SUMIFS(ПДиР_план[План, руб],ПДиР_план[Код статьи],$B127,ПДиР_план[Месяц],G$4)/1000,IF(OR(G$5="Ожид",G$5="Прогноз"),SUMIFS(ПДиР_план[Ожид, руб],ПДиР_план[Код статьи],$B127,ПДиР_план[Месяц],G$4)/1000+SUMIFS('Доначисл ПДР'!E:E,'Доначисл ПДР'!$A:$A,Сальдо!$B127),IF(G$5="Факт",SUMIFS(ПДиР_факт[Сумма],ПДиР_факт[Статья],$B127,ПДиР_факт[Месяц],G$4)/1000,"Что-то не так")))</f>
        <v>0</v>
      </c>
      <c r="H127" s="367">
        <f>IF(H$5="План",SUMIFS(ПДиР_план[План, руб],ПДиР_план[Код статьи],$B127,ПДиР_план[Месяц],H$4)/1000,IF(OR(H$5="Ожид",H$5="Прогноз"),SUMIFS(ПДиР_план[Ожид, руб],ПДиР_план[Код статьи],$B127,ПДиР_план[Месяц],H$4)/1000+SUMIFS('Доначисл ПДР'!F:F,'Доначисл ПДР'!$A:$A,Сальдо!$B127),IF(H$5="Факт",SUMIFS(ПДиР_факт[Сумма],ПДиР_факт[Статья],$B127,ПДиР_факт[Месяц],H$4)/1000,"Что-то не так")))</f>
        <v>0</v>
      </c>
      <c r="I127" s="367">
        <f>IF(I$5="План",SUMIFS(ПДиР_план[План, руб],ПДиР_план[Код статьи],$B127,ПДиР_план[Месяц],I$4)/1000,IF(OR(I$5="Ожид",I$5="Прогноз"),SUMIFS(ПДиР_план[Ожид, руб],ПДиР_план[Код статьи],$B127,ПДиР_план[Месяц],I$4)/1000+SUMIFS('Доначисл ПДР'!G:G,'Доначисл ПДР'!$A:$A,Сальдо!$B127),IF(I$5="Факт",SUMIFS(ПДиР_факт[Сумма],ПДиР_факт[Статья],$B127,ПДиР_факт[Месяц],I$4)/1000,"Что-то не так")))</f>
        <v>0</v>
      </c>
      <c r="J127" s="367">
        <f>IF(J$5="План",SUMIFS(ПДиР_план[План, руб],ПДиР_план[Код статьи],$B127,ПДиР_план[Месяц],J$4)/1000,IF(OR(J$5="Ожид",J$5="Прогноз"),SUMIFS(ПДиР_план[Ожид, руб],ПДиР_план[Код статьи],$B127,ПДиР_план[Месяц],J$4)/1000+SUMIFS('Доначисл ПДР'!H:H,'Доначисл ПДР'!$A:$A,Сальдо!$B127),IF(J$5="Факт",SUMIFS(ПДиР_факт[Сумма],ПДиР_факт[Статья],$B127,ПДиР_факт[Месяц],J$4)/1000,"Что-то не так")))</f>
        <v>0</v>
      </c>
      <c r="K127" s="367">
        <f>IF(K$5="План",SUMIFS(ПДиР_план[План, руб],ПДиР_план[Код статьи],$B127,ПДиР_план[Месяц],K$4)/1000,IF(OR(K$5="Ожид",K$5="Прогноз"),SUMIFS(ПДиР_план[Ожид, руб],ПДиР_план[Код статьи],$B127,ПДиР_план[Месяц],K$4)/1000+SUMIFS('Доначисл ПДР'!I:I,'Доначисл ПДР'!$A:$A,Сальдо!$B127),IF(K$5="Факт",SUMIFS(ПДиР_факт[Сумма],ПДиР_факт[Статья],$B127,ПДиР_факт[Месяц],K$4)/1000,"Что-то не так")))</f>
        <v>0</v>
      </c>
      <c r="L127" s="367">
        <f>IF(L$5="План",SUMIFS(ПДиР_план[План, руб],ПДиР_план[Код статьи],$B127,ПДиР_план[Месяц],L$4)/1000,IF(OR(L$5="Ожид",L$5="Прогноз"),SUMIFS(ПДиР_план[Ожид, руб],ПДиР_план[Код статьи],$B127,ПДиР_план[Месяц],L$4)/1000+SUMIFS('Доначисл ПДР'!J:J,'Доначисл ПДР'!$A:$A,Сальдо!$B127),IF(L$5="Факт",SUMIFS(ПДиР_факт[Сумма],ПДиР_факт[Статья],$B127,ПДиР_факт[Месяц],L$4)/1000,"Что-то не так")))</f>
        <v>0</v>
      </c>
      <c r="M127" s="367">
        <f>IF(M$5="План",SUMIFS(ПДиР_план[План, руб],ПДиР_план[Код статьи],$B127,ПДиР_план[Месяц],M$4)/1000,IF(OR(M$5="Ожид",M$5="Прогноз"),SUMIFS(ПДиР_план[Ожид, руб],ПДиР_план[Код статьи],$B127,ПДиР_план[Месяц],M$4)/1000+SUMIFS('Доначисл ПДР'!K:K,'Доначисл ПДР'!$A:$A,Сальдо!$B127),IF(M$5="Факт",SUMIFS(ПДиР_факт[Сумма],ПДиР_факт[Статья],$B127,ПДиР_факт[Месяц],M$4)/1000,"Что-то не так")))</f>
        <v>0</v>
      </c>
      <c r="N127" s="367">
        <f>IF(N$5="План",SUMIFS(ПДиР_план[План, руб],ПДиР_план[Код статьи],$B127,ПДиР_план[Месяц],N$4)/1000,IF(OR(N$5="Ожид",N$5="Прогноз"),SUMIFS(ПДиР_план[Ожид, руб],ПДиР_план[Код статьи],$B127,ПДиР_план[Месяц],N$4)/1000+SUMIFS('Доначисл ПДР'!L:L,'Доначисл ПДР'!$A:$A,Сальдо!$B127),IF(N$5="Факт",SUMIFS(ПДиР_факт[Сумма],ПДиР_факт[Статья],$B127,ПДиР_факт[Месяц],N$4)/1000,"Что-то не так")))</f>
        <v>0</v>
      </c>
      <c r="O127" s="367">
        <f>IF(O$5="План",SUMIFS(ПДиР_план[План, руб],ПДиР_план[Код статьи],$B127,ПДиР_план[Месяц],O$4)/1000,IF(OR(O$5="Ожид",O$5="Прогноз"),SUMIFS(ПДиР_план[Ожид, руб],ПДиР_план[Код статьи],$B127,ПДиР_план[Месяц],O$4)/1000+SUMIFS('Доначисл ПДР'!M:M,'Доначисл ПДР'!$A:$A,Сальдо!$B127),IF(O$5="Факт",SUMIFS(ПДиР_факт[Сумма],ПДиР_факт[Статья],$B127,ПДиР_факт[Месяц],O$4)/1000,"Что-то не так")))</f>
        <v>0</v>
      </c>
      <c r="P127" s="367">
        <f>IF(P$5="План",SUMIFS(ПДиР_план[План, руб],ПДиР_план[Код статьи],$B127,ПДиР_план[Месяц],P$4)/1000,IF(OR(P$5="Ожид",P$5="Прогноз"),SUMIFS(ПДиР_план[Ожид, руб],ПДиР_план[Код статьи],$B127,ПДиР_план[Месяц],P$4)/1000+SUMIFS('Доначисл ПДР'!N:N,'Доначисл ПДР'!$A:$A,Сальдо!$B127),IF(P$5="Факт",SUMIFS(ПДиР_факт[Сумма],ПДиР_факт[Статья],$B127,ПДиР_факт[Месяц],P$4)/1000,"Что-то не так")))</f>
        <v>0</v>
      </c>
      <c r="Q127" s="367">
        <f>IF(Q$5="План",SUMIFS(ПДиР_план[План, руб],ПДиР_план[Код статьи],$B127,ПДиР_план[Месяц],Q$4)/1000,IF(OR(Q$5="Ожид",Q$5="Прогноз"),SUMIFS(ПДиР_план[Ожид, руб],ПДиР_план[Код статьи],$B127,ПДиР_план[Месяц],Q$4)/1000+SUMIFS('Доначисл ПДР'!O:O,'Доначисл ПДР'!$A:$A,Сальдо!$B127),IF(Q$5="Факт",SUMIFS(ПДиР_факт[Сумма],ПДиР_факт[Статья],$B127,ПДиР_факт[Месяц],Q$4)/1000,"Что-то не так")))</f>
        <v>0</v>
      </c>
      <c r="R127" s="367">
        <f>SUM(F127:Q127)</f>
        <v>0</v>
      </c>
      <c r="S127" s="386">
        <f t="shared" si="31"/>
        <v>0</v>
      </c>
      <c r="T127" s="387">
        <f t="shared" si="32"/>
        <v>0</v>
      </c>
    </row>
    <row r="128" spans="1:20" x14ac:dyDescent="0.2">
      <c r="A128" s="69"/>
      <c r="B128" s="70" t="s">
        <v>487</v>
      </c>
      <c r="C128" s="794"/>
      <c r="D128" s="802"/>
      <c r="E128" s="364">
        <f>SUM(E129)</f>
        <v>0</v>
      </c>
      <c r="F128" s="364">
        <f t="shared" ref="F128:Q128" si="57">SUM(F129)</f>
        <v>0</v>
      </c>
      <c r="G128" s="364">
        <f t="shared" si="57"/>
        <v>0</v>
      </c>
      <c r="H128" s="364">
        <f t="shared" si="57"/>
        <v>0</v>
      </c>
      <c r="I128" s="364">
        <f t="shared" si="57"/>
        <v>0</v>
      </c>
      <c r="J128" s="364">
        <f t="shared" si="57"/>
        <v>0</v>
      </c>
      <c r="K128" s="364">
        <f t="shared" si="57"/>
        <v>0</v>
      </c>
      <c r="L128" s="364">
        <f t="shared" si="57"/>
        <v>0</v>
      </c>
      <c r="M128" s="364">
        <f t="shared" si="57"/>
        <v>0</v>
      </c>
      <c r="N128" s="364">
        <f t="shared" si="57"/>
        <v>0</v>
      </c>
      <c r="O128" s="364">
        <f t="shared" si="57"/>
        <v>0</v>
      </c>
      <c r="P128" s="364">
        <f t="shared" si="57"/>
        <v>0</v>
      </c>
      <c r="Q128" s="364">
        <f t="shared" si="57"/>
        <v>0</v>
      </c>
      <c r="R128" s="364">
        <f>SUM(R129)</f>
        <v>0</v>
      </c>
      <c r="S128" s="384">
        <f t="shared" si="31"/>
        <v>0</v>
      </c>
      <c r="T128" s="385">
        <f t="shared" si="32"/>
        <v>0</v>
      </c>
    </row>
    <row r="129" spans="1:20" x14ac:dyDescent="0.2">
      <c r="A129" s="83"/>
      <c r="B129" s="81">
        <v>9120110100</v>
      </c>
      <c r="C129" s="797" t="s">
        <v>488</v>
      </c>
      <c r="D129" s="887" t="s">
        <v>1157</v>
      </c>
      <c r="E129" s="372">
        <f>SUMIFS(ПДиР_план[План, руб],ПДиР_план[Код статьи],$B129)/1000</f>
        <v>0</v>
      </c>
      <c r="F129" s="367">
        <f>IF(F$5="План",SUMIFS(ПДиР_план[План, руб],ПДиР_план[Код статьи],$B129,ПДиР_план[Месяц],F$4)/1000,IF(OR(F$5="Ожид",F$5="Прогноз"),SUMIFS(ПДиР_план[Ожид, руб],ПДиР_план[Код статьи],$B129,ПДиР_план[Месяц],F$4)/1000+SUMIFS('Доначисл ПДР'!D:D,'Доначисл ПДР'!$A:$A,Сальдо!$B129),IF(F$5="Факт",SUMIFS(ПДиР_факт[Сумма],ПДиР_факт[Статья],$B129,ПДиР_факт[Месяц],F$4)/1000,"Что-то не так")))</f>
        <v>0</v>
      </c>
      <c r="G129" s="367">
        <f>IF(G$5="План",SUMIFS(ПДиР_план[План, руб],ПДиР_план[Код статьи],$B129,ПДиР_план[Месяц],G$4)/1000,IF(OR(G$5="Ожид",G$5="Прогноз"),SUMIFS(ПДиР_план[Ожид, руб],ПДиР_план[Код статьи],$B129,ПДиР_план[Месяц],G$4)/1000+SUMIFS('Доначисл ПДР'!E:E,'Доначисл ПДР'!$A:$A,Сальдо!$B129),IF(G$5="Факт",SUMIFS(ПДиР_факт[Сумма],ПДиР_факт[Статья],$B129,ПДиР_факт[Месяц],G$4)/1000,"Что-то не так")))</f>
        <v>0</v>
      </c>
      <c r="H129" s="367">
        <f>IF(H$5="План",SUMIFS(ПДиР_план[План, руб],ПДиР_план[Код статьи],$B129,ПДиР_план[Месяц],H$4)/1000,IF(OR(H$5="Ожид",H$5="Прогноз"),SUMIFS(ПДиР_план[Ожид, руб],ПДиР_план[Код статьи],$B129,ПДиР_план[Месяц],H$4)/1000+SUMIFS('Доначисл ПДР'!F:F,'Доначисл ПДР'!$A:$A,Сальдо!$B129),IF(H$5="Факт",SUMIFS(ПДиР_факт[Сумма],ПДиР_факт[Статья],$B129,ПДиР_факт[Месяц],H$4)/1000,"Что-то не так")))</f>
        <v>0</v>
      </c>
      <c r="I129" s="367">
        <f>IF(I$5="План",SUMIFS(ПДиР_план[План, руб],ПДиР_план[Код статьи],$B129,ПДиР_план[Месяц],I$4)/1000,IF(OR(I$5="Ожид",I$5="Прогноз"),SUMIFS(ПДиР_план[Ожид, руб],ПДиР_план[Код статьи],$B129,ПДиР_план[Месяц],I$4)/1000+SUMIFS('Доначисл ПДР'!G:G,'Доначисл ПДР'!$A:$A,Сальдо!$B129),IF(I$5="Факт",SUMIFS(ПДиР_факт[Сумма],ПДиР_факт[Статья],$B129,ПДиР_факт[Месяц],I$4)/1000,"Что-то не так")))</f>
        <v>0</v>
      </c>
      <c r="J129" s="367">
        <f>IF(J$5="План",SUMIFS(ПДиР_план[План, руб],ПДиР_план[Код статьи],$B129,ПДиР_план[Месяц],J$4)/1000,IF(OR(J$5="Ожид",J$5="Прогноз"),SUMIFS(ПДиР_план[Ожид, руб],ПДиР_план[Код статьи],$B129,ПДиР_план[Месяц],J$4)/1000+SUMIFS('Доначисл ПДР'!H:H,'Доначисл ПДР'!$A:$A,Сальдо!$B129),IF(J$5="Факт",SUMIFS(ПДиР_факт[Сумма],ПДиР_факт[Статья],$B129,ПДиР_факт[Месяц],J$4)/1000,"Что-то не так")))</f>
        <v>0</v>
      </c>
      <c r="K129" s="367">
        <f>IF(K$5="План",SUMIFS(ПДиР_план[План, руб],ПДиР_план[Код статьи],$B129,ПДиР_план[Месяц],K$4)/1000,IF(OR(K$5="Ожид",K$5="Прогноз"),SUMIFS(ПДиР_план[Ожид, руб],ПДиР_план[Код статьи],$B129,ПДиР_план[Месяц],K$4)/1000+SUMIFS('Доначисл ПДР'!I:I,'Доначисл ПДР'!$A:$A,Сальдо!$B129),IF(K$5="Факт",SUMIFS(ПДиР_факт[Сумма],ПДиР_факт[Статья],$B129,ПДиР_факт[Месяц],K$4)/1000,"Что-то не так")))</f>
        <v>0</v>
      </c>
      <c r="L129" s="367">
        <f>IF(L$5="План",SUMIFS(ПДиР_план[План, руб],ПДиР_план[Код статьи],$B129,ПДиР_план[Месяц],L$4)/1000,IF(OR(L$5="Ожид",L$5="Прогноз"),SUMIFS(ПДиР_план[Ожид, руб],ПДиР_план[Код статьи],$B129,ПДиР_план[Месяц],L$4)/1000+SUMIFS('Доначисл ПДР'!J:J,'Доначисл ПДР'!$A:$A,Сальдо!$B129),IF(L$5="Факт",SUMIFS(ПДиР_факт[Сумма],ПДиР_факт[Статья],$B129,ПДиР_факт[Месяц],L$4)/1000,"Что-то не так")))</f>
        <v>0</v>
      </c>
      <c r="M129" s="367">
        <f>IF(M$5="План",SUMIFS(ПДиР_план[План, руб],ПДиР_план[Код статьи],$B129,ПДиР_план[Месяц],M$4)/1000,IF(OR(M$5="Ожид",M$5="Прогноз"),SUMIFS(ПДиР_план[Ожид, руб],ПДиР_план[Код статьи],$B129,ПДиР_план[Месяц],M$4)/1000+SUMIFS('Доначисл ПДР'!K:K,'Доначисл ПДР'!$A:$A,Сальдо!$B129),IF(M$5="Факт",SUMIFS(ПДиР_факт[Сумма],ПДиР_факт[Статья],$B129,ПДиР_факт[Месяц],M$4)/1000,"Что-то не так")))</f>
        <v>0</v>
      </c>
      <c r="N129" s="367">
        <f>IF(N$5="План",SUMIFS(ПДиР_план[План, руб],ПДиР_план[Код статьи],$B129,ПДиР_план[Месяц],N$4)/1000,IF(OR(N$5="Ожид",N$5="Прогноз"),SUMIFS(ПДиР_план[Ожид, руб],ПДиР_план[Код статьи],$B129,ПДиР_план[Месяц],N$4)/1000+SUMIFS('Доначисл ПДР'!L:L,'Доначисл ПДР'!$A:$A,Сальдо!$B129),IF(N$5="Факт",SUMIFS(ПДиР_факт[Сумма],ПДиР_факт[Статья],$B129,ПДиР_факт[Месяц],N$4)/1000,"Что-то не так")))</f>
        <v>0</v>
      </c>
      <c r="O129" s="367">
        <f>IF(O$5="План",SUMIFS(ПДиР_план[План, руб],ПДиР_план[Код статьи],$B129,ПДиР_план[Месяц],O$4)/1000,IF(OR(O$5="Ожид",O$5="Прогноз"),SUMIFS(ПДиР_план[Ожид, руб],ПДиР_план[Код статьи],$B129,ПДиР_план[Месяц],O$4)/1000+SUMIFS('Доначисл ПДР'!M:M,'Доначисл ПДР'!$A:$A,Сальдо!$B129),IF(O$5="Факт",SUMIFS(ПДиР_факт[Сумма],ПДиР_факт[Статья],$B129,ПДиР_факт[Месяц],O$4)/1000,"Что-то не так")))</f>
        <v>0</v>
      </c>
      <c r="P129" s="367">
        <f>IF(P$5="План",SUMIFS(ПДиР_план[План, руб],ПДиР_план[Код статьи],$B129,ПДиР_план[Месяц],P$4)/1000,IF(OR(P$5="Ожид",P$5="Прогноз"),SUMIFS(ПДиР_план[Ожид, руб],ПДиР_план[Код статьи],$B129,ПДиР_план[Месяц],P$4)/1000+SUMIFS('Доначисл ПДР'!N:N,'Доначисл ПДР'!$A:$A,Сальдо!$B129),IF(P$5="Факт",SUMIFS(ПДиР_факт[Сумма],ПДиР_факт[Статья],$B129,ПДиР_факт[Месяц],P$4)/1000,"Что-то не так")))</f>
        <v>0</v>
      </c>
      <c r="Q129" s="367">
        <f>IF(Q$5="План",SUMIFS(ПДиР_план[План, руб],ПДиР_план[Код статьи],$B129,ПДиР_план[Месяц],Q$4)/1000,IF(OR(Q$5="Ожид",Q$5="Прогноз"),SUMIFS(ПДиР_план[Ожид, руб],ПДиР_план[Код статьи],$B129,ПДиР_план[Месяц],Q$4)/1000+SUMIFS('Доначисл ПДР'!O:O,'Доначисл ПДР'!$A:$A,Сальдо!$B129),IF(Q$5="Факт",SUMIFS(ПДиР_факт[Сумма],ПДиР_факт[Статья],$B129,ПДиР_факт[Месяц],Q$4)/1000,"Что-то не так")))</f>
        <v>0</v>
      </c>
      <c r="R129" s="367">
        <f>SUM(F129:Q129)</f>
        <v>0</v>
      </c>
      <c r="S129" s="386">
        <f t="shared" si="31"/>
        <v>0</v>
      </c>
      <c r="T129" s="387">
        <f t="shared" si="32"/>
        <v>0</v>
      </c>
    </row>
    <row r="130" spans="1:20" x14ac:dyDescent="0.2">
      <c r="A130" s="69"/>
      <c r="B130" s="70" t="s">
        <v>489</v>
      </c>
      <c r="C130" s="794"/>
      <c r="D130" s="802"/>
      <c r="E130" s="364">
        <f>SUM(E131)</f>
        <v>0</v>
      </c>
      <c r="F130" s="364">
        <f t="shared" ref="F130:P130" si="58">SUM(F131)</f>
        <v>0</v>
      </c>
      <c r="G130" s="364">
        <f t="shared" si="58"/>
        <v>0</v>
      </c>
      <c r="H130" s="364">
        <f t="shared" si="58"/>
        <v>0</v>
      </c>
      <c r="I130" s="364">
        <f t="shared" si="58"/>
        <v>0</v>
      </c>
      <c r="J130" s="364">
        <f t="shared" si="58"/>
        <v>0</v>
      </c>
      <c r="K130" s="364">
        <f t="shared" si="58"/>
        <v>0</v>
      </c>
      <c r="L130" s="364">
        <f t="shared" si="58"/>
        <v>0</v>
      </c>
      <c r="M130" s="364">
        <f t="shared" si="58"/>
        <v>0</v>
      </c>
      <c r="N130" s="364">
        <f t="shared" si="58"/>
        <v>0</v>
      </c>
      <c r="O130" s="364">
        <f t="shared" si="58"/>
        <v>0</v>
      </c>
      <c r="P130" s="364">
        <f t="shared" si="58"/>
        <v>0</v>
      </c>
      <c r="Q130" s="364">
        <f>SUM(Q131)</f>
        <v>0</v>
      </c>
      <c r="R130" s="364">
        <f>SUM(R131)</f>
        <v>0</v>
      </c>
      <c r="S130" s="384">
        <f t="shared" si="31"/>
        <v>0</v>
      </c>
      <c r="T130" s="385">
        <f t="shared" si="32"/>
        <v>0</v>
      </c>
    </row>
    <row r="131" spans="1:20" x14ac:dyDescent="0.2">
      <c r="A131" s="83"/>
      <c r="B131" s="81">
        <v>9120120100</v>
      </c>
      <c r="C131" s="797" t="s">
        <v>490</v>
      </c>
      <c r="D131" s="887" t="s">
        <v>1128</v>
      </c>
      <c r="E131" s="372">
        <f>SUMIFS(ПДиР_план[План, руб],ПДиР_план[Код статьи],$B131)/1000</f>
        <v>0</v>
      </c>
      <c r="F131" s="367">
        <f>IF(F$5="План",SUMIFS(ПДиР_план[План, руб],ПДиР_план[Код статьи],$B131,ПДиР_план[Месяц],F$4)/1000,IF(OR(F$5="Ожид",F$5="Прогноз"),SUMIFS(ПДиР_план[Ожид, руб],ПДиР_план[Код статьи],$B131,ПДиР_план[Месяц],F$4)/1000+SUMIFS('Доначисл ПДР'!D:D,'Доначисл ПДР'!$A:$A,Сальдо!$B131),IF(F$5="Факт",SUMIFS(ПДиР_факт[Сумма],ПДиР_факт[Статья],$B131,ПДиР_факт[Месяц],F$4)/1000,"Что-то не так")))</f>
        <v>0</v>
      </c>
      <c r="G131" s="367">
        <f>IF(G$5="План",SUMIFS(ПДиР_план[План, руб],ПДиР_план[Код статьи],$B131,ПДиР_план[Месяц],G$4)/1000,IF(OR(G$5="Ожид",G$5="Прогноз"),SUMIFS(ПДиР_план[Ожид, руб],ПДиР_план[Код статьи],$B131,ПДиР_план[Месяц],G$4)/1000+SUMIFS('Доначисл ПДР'!E:E,'Доначисл ПДР'!$A:$A,Сальдо!$B131),IF(G$5="Факт",SUMIFS(ПДиР_факт[Сумма],ПДиР_факт[Статья],$B131,ПДиР_факт[Месяц],G$4)/1000,"Что-то не так")))</f>
        <v>0</v>
      </c>
      <c r="H131" s="367">
        <f>IF(H$5="План",SUMIFS(ПДиР_план[План, руб],ПДиР_план[Код статьи],$B131,ПДиР_план[Месяц],H$4)/1000,IF(OR(H$5="Ожид",H$5="Прогноз"),SUMIFS(ПДиР_план[Ожид, руб],ПДиР_план[Код статьи],$B131,ПДиР_план[Месяц],H$4)/1000+SUMIFS('Доначисл ПДР'!F:F,'Доначисл ПДР'!$A:$A,Сальдо!$B131),IF(H$5="Факт",SUMIFS(ПДиР_факт[Сумма],ПДиР_факт[Статья],$B131,ПДиР_факт[Месяц],H$4)/1000,"Что-то не так")))</f>
        <v>0</v>
      </c>
      <c r="I131" s="367">
        <f>IF(I$5="План",SUMIFS(ПДиР_план[План, руб],ПДиР_план[Код статьи],$B131,ПДиР_план[Месяц],I$4)/1000,IF(OR(I$5="Ожид",I$5="Прогноз"),SUMIFS(ПДиР_план[Ожид, руб],ПДиР_план[Код статьи],$B131,ПДиР_план[Месяц],I$4)/1000+SUMIFS('Доначисл ПДР'!G:G,'Доначисл ПДР'!$A:$A,Сальдо!$B131),IF(I$5="Факт",SUMIFS(ПДиР_факт[Сумма],ПДиР_факт[Статья],$B131,ПДиР_факт[Месяц],I$4)/1000,"Что-то не так")))</f>
        <v>0</v>
      </c>
      <c r="J131" s="367">
        <f>IF(J$5="План",SUMIFS(ПДиР_план[План, руб],ПДиР_план[Код статьи],$B131,ПДиР_план[Месяц],J$4)/1000,IF(OR(J$5="Ожид",J$5="Прогноз"),SUMIFS(ПДиР_план[Ожид, руб],ПДиР_план[Код статьи],$B131,ПДиР_план[Месяц],J$4)/1000+SUMIFS('Доначисл ПДР'!H:H,'Доначисл ПДР'!$A:$A,Сальдо!$B131),IF(J$5="Факт",SUMIFS(ПДиР_факт[Сумма],ПДиР_факт[Статья],$B131,ПДиР_факт[Месяц],J$4)/1000,"Что-то не так")))</f>
        <v>0</v>
      </c>
      <c r="K131" s="367">
        <f>IF(K$5="План",SUMIFS(ПДиР_план[План, руб],ПДиР_план[Код статьи],$B131,ПДиР_план[Месяц],K$4)/1000,IF(OR(K$5="Ожид",K$5="Прогноз"),SUMIFS(ПДиР_план[Ожид, руб],ПДиР_план[Код статьи],$B131,ПДиР_план[Месяц],K$4)/1000+SUMIFS('Доначисл ПДР'!I:I,'Доначисл ПДР'!$A:$A,Сальдо!$B131),IF(K$5="Факт",SUMIFS(ПДиР_факт[Сумма],ПДиР_факт[Статья],$B131,ПДиР_факт[Месяц],K$4)/1000,"Что-то не так")))</f>
        <v>0</v>
      </c>
      <c r="L131" s="367">
        <f>IF(L$5="План",SUMIFS(ПДиР_план[План, руб],ПДиР_план[Код статьи],$B131,ПДиР_план[Месяц],L$4)/1000,IF(OR(L$5="Ожид",L$5="Прогноз"),SUMIFS(ПДиР_план[Ожид, руб],ПДиР_план[Код статьи],$B131,ПДиР_план[Месяц],L$4)/1000+SUMIFS('Доначисл ПДР'!J:J,'Доначисл ПДР'!$A:$A,Сальдо!$B131),IF(L$5="Факт",SUMIFS(ПДиР_факт[Сумма],ПДиР_факт[Статья],$B131,ПДиР_факт[Месяц],L$4)/1000,"Что-то не так")))</f>
        <v>0</v>
      </c>
      <c r="M131" s="367">
        <f>IF(M$5="План",SUMIFS(ПДиР_план[План, руб],ПДиР_план[Код статьи],$B131,ПДиР_план[Месяц],M$4)/1000,IF(OR(M$5="Ожид",M$5="Прогноз"),SUMIFS(ПДиР_план[Ожид, руб],ПДиР_план[Код статьи],$B131,ПДиР_план[Месяц],M$4)/1000+SUMIFS('Доначисл ПДР'!K:K,'Доначисл ПДР'!$A:$A,Сальдо!$B131),IF(M$5="Факт",SUMIFS(ПДиР_факт[Сумма],ПДиР_факт[Статья],$B131,ПДиР_факт[Месяц],M$4)/1000,"Что-то не так")))</f>
        <v>0</v>
      </c>
      <c r="N131" s="367">
        <f>IF(N$5="План",SUMIFS(ПДиР_план[План, руб],ПДиР_план[Код статьи],$B131,ПДиР_план[Месяц],N$4)/1000,IF(OR(N$5="Ожид",N$5="Прогноз"),SUMIFS(ПДиР_план[Ожид, руб],ПДиР_план[Код статьи],$B131,ПДиР_план[Месяц],N$4)/1000+SUMIFS('Доначисл ПДР'!L:L,'Доначисл ПДР'!$A:$A,Сальдо!$B131),IF(N$5="Факт",SUMIFS(ПДиР_факт[Сумма],ПДиР_факт[Статья],$B131,ПДиР_факт[Месяц],N$4)/1000,"Что-то не так")))</f>
        <v>0</v>
      </c>
      <c r="O131" s="367">
        <f>IF(O$5="План",SUMIFS(ПДиР_план[План, руб],ПДиР_план[Код статьи],$B131,ПДиР_план[Месяц],O$4)/1000,IF(OR(O$5="Ожид",O$5="Прогноз"),SUMIFS(ПДиР_план[Ожид, руб],ПДиР_план[Код статьи],$B131,ПДиР_план[Месяц],O$4)/1000+SUMIFS('Доначисл ПДР'!M:M,'Доначисл ПДР'!$A:$A,Сальдо!$B131),IF(O$5="Факт",SUMIFS(ПДиР_факт[Сумма],ПДиР_факт[Статья],$B131,ПДиР_факт[Месяц],O$4)/1000,"Что-то не так")))</f>
        <v>0</v>
      </c>
      <c r="P131" s="367">
        <f>IF(P$5="План",SUMIFS(ПДиР_план[План, руб],ПДиР_план[Код статьи],$B131,ПДиР_план[Месяц],P$4)/1000,IF(OR(P$5="Ожид",P$5="Прогноз"),SUMIFS(ПДиР_план[Ожид, руб],ПДиР_план[Код статьи],$B131,ПДиР_план[Месяц],P$4)/1000+SUMIFS('Доначисл ПДР'!N:N,'Доначисл ПДР'!$A:$A,Сальдо!$B131),IF(P$5="Факт",SUMIFS(ПДиР_факт[Сумма],ПДиР_факт[Статья],$B131,ПДиР_факт[Месяц],P$4)/1000,"Что-то не так")))</f>
        <v>0</v>
      </c>
      <c r="Q131" s="367">
        <f>IF(Q$5="План",SUMIFS(ПДиР_план[План, руб],ПДиР_план[Код статьи],$B131,ПДиР_план[Месяц],Q$4)/1000,IF(OR(Q$5="Ожид",Q$5="Прогноз"),SUMIFS(ПДиР_план[Ожид, руб],ПДиР_план[Код статьи],$B131,ПДиР_план[Месяц],Q$4)/1000+SUMIFS('Доначисл ПДР'!O:O,'Доначисл ПДР'!$A:$A,Сальдо!$B131),IF(Q$5="Факт",SUMIFS(ПДиР_факт[Сумма],ПДиР_факт[Статья],$B131,ПДиР_факт[Месяц],Q$4)/1000,"Что-то не так")))</f>
        <v>0</v>
      </c>
      <c r="R131" s="367">
        <f>SUM(F131:Q131)</f>
        <v>0</v>
      </c>
      <c r="S131" s="386">
        <f t="shared" si="31"/>
        <v>0</v>
      </c>
      <c r="T131" s="387">
        <f t="shared" si="32"/>
        <v>0</v>
      </c>
    </row>
    <row r="132" spans="1:20" x14ac:dyDescent="0.2">
      <c r="A132" s="69"/>
      <c r="B132" s="70" t="s">
        <v>491</v>
      </c>
      <c r="C132" s="794"/>
      <c r="D132" s="802"/>
      <c r="E132" s="364">
        <f>SUM(E133:E137)</f>
        <v>0</v>
      </c>
      <c r="F132" s="364">
        <f>SUM(F133:F137)</f>
        <v>0</v>
      </c>
      <c r="G132" s="364">
        <f t="shared" ref="G132:P132" si="59">SUM(G133:G137)</f>
        <v>0</v>
      </c>
      <c r="H132" s="364">
        <f t="shared" si="59"/>
        <v>0</v>
      </c>
      <c r="I132" s="364">
        <f t="shared" si="59"/>
        <v>0</v>
      </c>
      <c r="J132" s="364">
        <f t="shared" si="59"/>
        <v>0</v>
      </c>
      <c r="K132" s="364">
        <f t="shared" si="59"/>
        <v>0</v>
      </c>
      <c r="L132" s="364">
        <f t="shared" si="59"/>
        <v>0</v>
      </c>
      <c r="M132" s="364">
        <f t="shared" si="59"/>
        <v>0</v>
      </c>
      <c r="N132" s="364">
        <f t="shared" si="59"/>
        <v>0</v>
      </c>
      <c r="O132" s="364">
        <f t="shared" si="59"/>
        <v>0</v>
      </c>
      <c r="P132" s="364">
        <f t="shared" si="59"/>
        <v>0</v>
      </c>
      <c r="Q132" s="364">
        <f>SUM(Q133:Q137)</f>
        <v>0</v>
      </c>
      <c r="R132" s="364">
        <f>SUM(R133:R137)</f>
        <v>0</v>
      </c>
      <c r="S132" s="384">
        <f t="shared" si="31"/>
        <v>0</v>
      </c>
      <c r="T132" s="385">
        <f t="shared" si="32"/>
        <v>0</v>
      </c>
    </row>
    <row r="133" spans="1:20" x14ac:dyDescent="0.2">
      <c r="A133" s="72"/>
      <c r="B133" s="80">
        <v>9120130100</v>
      </c>
      <c r="C133" s="796" t="s">
        <v>492</v>
      </c>
      <c r="D133" s="886" t="s">
        <v>1134</v>
      </c>
      <c r="E133" s="372">
        <f>SUMIFS(ПДиР_план[План, руб],ПДиР_план[Код статьи],$B133)/1000</f>
        <v>0</v>
      </c>
      <c r="F133" s="367">
        <f>IF(F$5="План",SUMIFS(ПДиР_план[План, руб],ПДиР_план[Код статьи],$B133,ПДиР_план[Месяц],F$4)/1000,IF(OR(F$5="Ожид",F$5="Прогноз"),SUMIFS(ПДиР_план[Ожид, руб],ПДиР_план[Код статьи],$B133,ПДиР_план[Месяц],F$4)/1000+SUMIFS('Доначисл ПДР'!D:D,'Доначисл ПДР'!$A:$A,Сальдо!$B133),IF(F$5="Факт",SUMIFS(ПДиР_факт[Сумма],ПДиР_факт[Статья],$B133,ПДиР_факт[Месяц],F$4)/1000,"Что-то не так")))</f>
        <v>0</v>
      </c>
      <c r="G133" s="367">
        <f>IF(G$5="План",SUMIFS(ПДиР_план[План, руб],ПДиР_план[Код статьи],$B133,ПДиР_план[Месяц],G$4)/1000,IF(OR(G$5="Ожид",G$5="Прогноз"),SUMIFS(ПДиР_план[Ожид, руб],ПДиР_план[Код статьи],$B133,ПДиР_план[Месяц],G$4)/1000+SUMIFS('Доначисл ПДР'!E:E,'Доначисл ПДР'!$A:$A,Сальдо!$B133),IF(G$5="Факт",SUMIFS(ПДиР_факт[Сумма],ПДиР_факт[Статья],$B133,ПДиР_факт[Месяц],G$4)/1000,"Что-то не так")))</f>
        <v>0</v>
      </c>
      <c r="H133" s="367"/>
      <c r="I133" s="367">
        <f>IF(I$5="План",SUMIFS(ПДиР_план[План, руб],ПДиР_план[Код статьи],$B133,ПДиР_план[Месяц],I$4)/1000,IF(OR(I$5="Ожид",I$5="Прогноз"),SUMIFS(ПДиР_план[Ожид, руб],ПДиР_план[Код статьи],$B133,ПДиР_план[Месяц],I$4)/1000+SUMIFS('Доначисл ПДР'!G:G,'Доначисл ПДР'!$A:$A,Сальдо!$B133),IF(I$5="Факт",SUMIFS(ПДиР_факт[Сумма],ПДиР_факт[Статья],$B133,ПДиР_факт[Месяц],I$4)/1000,"Что-то не так")))</f>
        <v>0</v>
      </c>
      <c r="J133" s="367">
        <f>IF(J$5="План",SUMIFS(ПДиР_план[План, руб],ПДиР_план[Код статьи],$B133,ПДиР_план[Месяц],J$4)/1000,IF(OR(J$5="Ожид",J$5="Прогноз"),SUMIFS(ПДиР_план[Ожид, руб],ПДиР_план[Код статьи],$B133,ПДиР_план[Месяц],J$4)/1000+SUMIFS('Доначисл ПДР'!H:H,'Доначисл ПДР'!$A:$A,Сальдо!$B133),IF(J$5="Факт",SUMIFS(ПДиР_факт[Сумма],ПДиР_факт[Статья],$B133,ПДиР_факт[Месяц],J$4)/1000,"Что-то не так")))</f>
        <v>0</v>
      </c>
      <c r="K133" s="367">
        <f>IF(K$5="План",SUMIFS(ПДиР_план[План, руб],ПДиР_план[Код статьи],$B133,ПДиР_план[Месяц],K$4)/1000,IF(OR(K$5="Ожид",K$5="Прогноз"),SUMIFS(ПДиР_план[Ожид, руб],ПДиР_план[Код статьи],$B133,ПДиР_план[Месяц],K$4)/1000+SUMIFS('Доначисл ПДР'!I:I,'Доначисл ПДР'!$A:$A,Сальдо!$B133),IF(K$5="Факт",SUMIFS(ПДиР_факт[Сумма],ПДиР_факт[Статья],$B133,ПДиР_факт[Месяц],K$4)/1000,"Что-то не так")))</f>
        <v>0</v>
      </c>
      <c r="L133" s="367">
        <f>IF(L$5="План",SUMIFS(ПДиР_план[План, руб],ПДиР_план[Код статьи],$B133,ПДиР_план[Месяц],L$4)/1000,IF(OR(L$5="Ожид",L$5="Прогноз"),SUMIFS(ПДиР_план[Ожид, руб],ПДиР_план[Код статьи],$B133,ПДиР_план[Месяц],L$4)/1000+SUMIFS('Доначисл ПДР'!J:J,'Доначисл ПДР'!$A:$A,Сальдо!$B133),IF(L$5="Факт",SUMIFS(ПДиР_факт[Сумма],ПДиР_факт[Статья],$B133,ПДиР_факт[Месяц],L$4)/1000,"Что-то не так")))</f>
        <v>0</v>
      </c>
      <c r="M133" s="367">
        <f>IF(M$5="План",SUMIFS(ПДиР_план[План, руб],ПДиР_план[Код статьи],$B133,ПДиР_план[Месяц],M$4)/1000,IF(OR(M$5="Ожид",M$5="Прогноз"),SUMIFS(ПДиР_план[Ожид, руб],ПДиР_план[Код статьи],$B133,ПДиР_план[Месяц],M$4)/1000+SUMIFS('Доначисл ПДР'!K:K,'Доначисл ПДР'!$A:$A,Сальдо!$B133),IF(M$5="Факт",SUMIFS(ПДиР_факт[Сумма],ПДиР_факт[Статья],$B133,ПДиР_факт[Месяц],M$4)/1000,"Что-то не так")))</f>
        <v>0</v>
      </c>
      <c r="N133" s="367">
        <f>IF(N$5="План",SUMIFS(ПДиР_план[План, руб],ПДиР_план[Код статьи],$B133,ПДиР_план[Месяц],N$4)/1000,IF(OR(N$5="Ожид",N$5="Прогноз"),SUMIFS(ПДиР_план[Ожид, руб],ПДиР_план[Код статьи],$B133,ПДиР_план[Месяц],N$4)/1000+SUMIFS('Доначисл ПДР'!L:L,'Доначисл ПДР'!$A:$A,Сальдо!$B133),IF(N$5="Факт",SUMIFS(ПДиР_факт[Сумма],ПДиР_факт[Статья],$B133,ПДиР_факт[Месяц],N$4)/1000,"Что-то не так")))</f>
        <v>0</v>
      </c>
      <c r="O133" s="367">
        <f>IF(O$5="План",SUMIFS(ПДиР_план[План, руб],ПДиР_план[Код статьи],$B133,ПДиР_план[Месяц],O$4)/1000,IF(OR(O$5="Ожид",O$5="Прогноз"),SUMIFS(ПДиР_план[Ожид, руб],ПДиР_план[Код статьи],$B133,ПДиР_план[Месяц],O$4)/1000+SUMIFS('Доначисл ПДР'!M:M,'Доначисл ПДР'!$A:$A,Сальдо!$B133),IF(O$5="Факт",SUMIFS(ПДиР_факт[Сумма],ПДиР_факт[Статья],$B133,ПДиР_факт[Месяц],O$4)/1000,"Что-то не так")))</f>
        <v>0</v>
      </c>
      <c r="P133" s="367">
        <f>IF(P$5="План",SUMIFS(ПДиР_план[План, руб],ПДиР_план[Код статьи],$B133,ПДиР_план[Месяц],P$4)/1000,IF(OR(P$5="Ожид",P$5="Прогноз"),SUMIFS(ПДиР_план[Ожид, руб],ПДиР_план[Код статьи],$B133,ПДиР_план[Месяц],P$4)/1000+SUMIFS('Доначисл ПДР'!N:N,'Доначисл ПДР'!$A:$A,Сальдо!$B133),IF(P$5="Факт",SUMIFS(ПДиР_факт[Сумма],ПДиР_факт[Статья],$B133,ПДиР_факт[Месяц],P$4)/1000,"Что-то не так")))</f>
        <v>0</v>
      </c>
      <c r="Q133" s="367">
        <f>IF(Q$5="План",SUMIFS(ПДиР_план[План, руб],ПДиР_план[Код статьи],$B133,ПДиР_план[Месяц],Q$4)/1000,IF(OR(Q$5="Ожид",Q$5="Прогноз"),SUMIFS(ПДиР_план[Ожид, руб],ПДиР_план[Код статьи],$B133,ПДиР_план[Месяц],Q$4)/1000+SUMIFS('Доначисл ПДР'!O:O,'Доначисл ПДР'!$A:$A,Сальдо!$B133),IF(Q$5="Факт",SUMIFS(ПДиР_факт[Сумма],ПДиР_факт[Статья],$B133,ПДиР_факт[Месяц],Q$4)/1000,"Что-то не так")))</f>
        <v>0</v>
      </c>
      <c r="R133" s="367">
        <f>SUM(F133:Q133)</f>
        <v>0</v>
      </c>
      <c r="S133" s="386">
        <f t="shared" si="31"/>
        <v>0</v>
      </c>
      <c r="T133" s="387">
        <f t="shared" si="32"/>
        <v>0</v>
      </c>
    </row>
    <row r="134" spans="1:20" x14ac:dyDescent="0.2">
      <c r="A134" s="74"/>
      <c r="B134" s="81">
        <v>9120130200</v>
      </c>
      <c r="C134" s="797" t="s">
        <v>493</v>
      </c>
      <c r="D134" s="887" t="s">
        <v>1158</v>
      </c>
      <c r="E134" s="372">
        <f>SUMIFS(ПДиР_план[План, руб],ПДиР_план[Код статьи],$B134)/1000</f>
        <v>0</v>
      </c>
      <c r="F134" s="309">
        <f>IF(F$5="План",SUMIFS(ПДиР_план[План, руб],ПДиР_план[Код статьи],$B134,ПДиР_план[Месяц],F$4)/1000,IF(OR(F$5="Ожид",F$5="Прогноз"),SUMIFS(ПДиР_план[Ожид, руб],ПДиР_план[Код статьи],$B134,ПДиР_план[Месяц],F$4)/1000+SUMIFS('Доначисл ПДР'!D:D,'Доначисл ПДР'!$A:$A,Сальдо!$B134),IF(F$5="Факт",SUMIFS(ПДиР_факт[Сумма],ПДиР_факт[Статья],$B134,ПДиР_факт[Месяц],F$4)/1000,"Что-то не так")))</f>
        <v>0</v>
      </c>
      <c r="G134" s="309">
        <f>IF(G$5="План",SUMIFS(ПДиР_план[План, руб],ПДиР_план[Код статьи],$B134,ПДиР_план[Месяц],G$4)/1000,IF(OR(G$5="Ожид",G$5="Прогноз"),SUMIFS(ПДиР_план[Ожид, руб],ПДиР_план[Код статьи],$B134,ПДиР_план[Месяц],G$4)/1000+SUMIFS('Доначисл ПДР'!E:E,'Доначисл ПДР'!$A:$A,Сальдо!$B134),IF(G$5="Факт",SUMIFS(ПДиР_факт[Сумма],ПДиР_факт[Статья],$B134,ПДиР_факт[Месяц],G$4)/1000,"Что-то не так")))</f>
        <v>0</v>
      </c>
      <c r="H134" s="309"/>
      <c r="I134" s="309">
        <f>IF(I$5="План",SUMIFS(ПДиР_план[План, руб],ПДиР_план[Код статьи],$B134,ПДиР_план[Месяц],I$4)/1000,IF(OR(I$5="Ожид",I$5="Прогноз"),SUMIFS(ПДиР_план[Ожид, руб],ПДиР_план[Код статьи],$B134,ПДиР_план[Месяц],I$4)/1000+SUMIFS('Доначисл ПДР'!G:G,'Доначисл ПДР'!$A:$A,Сальдо!$B134),IF(I$5="Факт",SUMIFS(ПДиР_факт[Сумма],ПДиР_факт[Статья],$B134,ПДиР_факт[Месяц],I$4)/1000,"Что-то не так")))</f>
        <v>0</v>
      </c>
      <c r="J134" s="309">
        <f>IF(J$5="План",SUMIFS(ПДиР_план[План, руб],ПДиР_план[Код статьи],$B134,ПДиР_план[Месяц],J$4)/1000,IF(OR(J$5="Ожид",J$5="Прогноз"),SUMIFS(ПДиР_план[Ожид, руб],ПДиР_план[Код статьи],$B134,ПДиР_план[Месяц],J$4)/1000+SUMIFS('Доначисл ПДР'!H:H,'Доначисл ПДР'!$A:$A,Сальдо!$B134),IF(J$5="Факт",SUMIFS(ПДиР_факт[Сумма],ПДиР_факт[Статья],$B134,ПДиР_факт[Месяц],J$4)/1000,"Что-то не так")))</f>
        <v>0</v>
      </c>
      <c r="K134" s="309">
        <f>IF(K$5="План",SUMIFS(ПДиР_план[План, руб],ПДиР_план[Код статьи],$B134,ПДиР_план[Месяц],K$4)/1000,IF(OR(K$5="Ожид",K$5="Прогноз"),SUMIFS(ПДиР_план[Ожид, руб],ПДиР_план[Код статьи],$B134,ПДиР_план[Месяц],K$4)/1000+SUMIFS('Доначисл ПДР'!I:I,'Доначисл ПДР'!$A:$A,Сальдо!$B134),IF(K$5="Факт",SUMIFS(ПДиР_факт[Сумма],ПДиР_факт[Статья],$B134,ПДиР_факт[Месяц],K$4)/1000,"Что-то не так")))</f>
        <v>0</v>
      </c>
      <c r="L134" s="309">
        <f>IF(L$5="План",SUMIFS(ПДиР_план[План, руб],ПДиР_план[Код статьи],$B134,ПДиР_план[Месяц],L$4)/1000,IF(OR(L$5="Ожид",L$5="Прогноз"),SUMIFS(ПДиР_план[Ожид, руб],ПДиР_план[Код статьи],$B134,ПДиР_план[Месяц],L$4)/1000+SUMIFS('Доначисл ПДР'!J:J,'Доначисл ПДР'!$A:$A,Сальдо!$B134),IF(L$5="Факт",SUMIFS(ПДиР_факт[Сумма],ПДиР_факт[Статья],$B134,ПДиР_факт[Месяц],L$4)/1000,"Что-то не так")))</f>
        <v>0</v>
      </c>
      <c r="M134" s="309">
        <f>IF(M$5="План",SUMIFS(ПДиР_план[План, руб],ПДиР_план[Код статьи],$B134,ПДиР_план[Месяц],M$4)/1000,IF(OR(M$5="Ожид",M$5="Прогноз"),SUMIFS(ПДиР_план[Ожид, руб],ПДиР_план[Код статьи],$B134,ПДиР_план[Месяц],M$4)/1000+SUMIFS('Доначисл ПДР'!K:K,'Доначисл ПДР'!$A:$A,Сальдо!$B134),IF(M$5="Факт",SUMIFS(ПДиР_факт[Сумма],ПДиР_факт[Статья],$B134,ПДиР_факт[Месяц],M$4)/1000,"Что-то не так")))</f>
        <v>0</v>
      </c>
      <c r="N134" s="309">
        <f>IF(N$5="План",SUMIFS(ПДиР_план[План, руб],ПДиР_план[Код статьи],$B134,ПДиР_план[Месяц],N$4)/1000,IF(OR(N$5="Ожид",N$5="Прогноз"),SUMIFS(ПДиР_план[Ожид, руб],ПДиР_план[Код статьи],$B134,ПДиР_план[Месяц],N$4)/1000+SUMIFS('Доначисл ПДР'!L:L,'Доначисл ПДР'!$A:$A,Сальдо!$B134),IF(N$5="Факт",SUMIFS(ПДиР_факт[Сумма],ПДиР_факт[Статья],$B134,ПДиР_факт[Месяц],N$4)/1000,"Что-то не так")))</f>
        <v>0</v>
      </c>
      <c r="O134" s="309">
        <f>IF(O$5="План",SUMIFS(ПДиР_план[План, руб],ПДиР_план[Код статьи],$B134,ПДиР_план[Месяц],O$4)/1000,IF(OR(O$5="Ожид",O$5="Прогноз"),SUMIFS(ПДиР_план[Ожид, руб],ПДиР_план[Код статьи],$B134,ПДиР_план[Месяц],O$4)/1000+SUMIFS('Доначисл ПДР'!M:M,'Доначисл ПДР'!$A:$A,Сальдо!$B134),IF(O$5="Факт",SUMIFS(ПДиР_факт[Сумма],ПДиР_факт[Статья],$B134,ПДиР_факт[Месяц],O$4)/1000,"Что-то не так")))</f>
        <v>0</v>
      </c>
      <c r="P134" s="309">
        <f>IF(P$5="План",SUMIFS(ПДиР_план[План, руб],ПДиР_план[Код статьи],$B134,ПДиР_план[Месяц],P$4)/1000,IF(OR(P$5="Ожид",P$5="Прогноз"),SUMIFS(ПДиР_план[Ожид, руб],ПДиР_план[Код статьи],$B134,ПДиР_план[Месяц],P$4)/1000+SUMIFS('Доначисл ПДР'!N:N,'Доначисл ПДР'!$A:$A,Сальдо!$B134),IF(P$5="Факт",SUMIFS(ПДиР_факт[Сумма],ПДиР_факт[Статья],$B134,ПДиР_факт[Месяц],P$4)/1000,"Что-то не так")))</f>
        <v>0</v>
      </c>
      <c r="Q134" s="309">
        <f>IF(Q$5="План",SUMIFS(ПДиР_план[План, руб],ПДиР_план[Код статьи],$B134,ПДиР_план[Месяц],Q$4)/1000,IF(OR(Q$5="Ожид",Q$5="Прогноз"),SUMIFS(ПДиР_план[Ожид, руб],ПДиР_план[Код статьи],$B134,ПДиР_план[Месяц],Q$4)/1000+SUMIFS('Доначисл ПДР'!O:O,'Доначисл ПДР'!$A:$A,Сальдо!$B134),IF(Q$5="Факт",SUMIFS(ПДиР_факт[Сумма],ПДиР_факт[Статья],$B134,ПДиР_факт[Месяц],Q$4)/1000,"Что-то не так")))</f>
        <v>0</v>
      </c>
      <c r="R134" s="367">
        <f>SUM(F134:Q134)</f>
        <v>0</v>
      </c>
      <c r="S134" s="386">
        <f t="shared" si="31"/>
        <v>0</v>
      </c>
      <c r="T134" s="387">
        <f t="shared" si="32"/>
        <v>0</v>
      </c>
    </row>
    <row r="135" spans="1:20" x14ac:dyDescent="0.2">
      <c r="A135" s="74"/>
      <c r="B135" s="81">
        <v>9120130300</v>
      </c>
      <c r="C135" s="797" t="s">
        <v>494</v>
      </c>
      <c r="D135" s="887" t="s">
        <v>1128</v>
      </c>
      <c r="E135" s="372">
        <f>SUMIFS(ПДиР_план[План, руб],ПДиР_план[Код статьи],$B135)/1000</f>
        <v>0</v>
      </c>
      <c r="F135" s="367">
        <f>IF(F$5="План",SUMIFS(ПДиР_план[План, руб],ПДиР_план[Код статьи],$B135,ПДиР_план[Месяц],F$4)/1000,IF(OR(F$5="Ожид",F$5="Прогноз"),SUMIFS(ПДиР_план[Ожид, руб],ПДиР_план[Код статьи],$B135,ПДиР_план[Месяц],F$4)/1000+SUMIFS('Доначисл ПДР'!D:D,'Доначисл ПДР'!$A:$A,Сальдо!$B135),IF(F$5="Факт",SUMIFS(ПДиР_факт[Сумма],ПДиР_факт[Статья],$B135,ПДиР_факт[Месяц],F$4)/1000,"Что-то не так")))</f>
        <v>0</v>
      </c>
      <c r="G135" s="367">
        <f>IF(G$5="План",SUMIFS(ПДиР_план[План, руб],ПДиР_план[Код статьи],$B135,ПДиР_план[Месяц],G$4)/1000,IF(OR(G$5="Ожид",G$5="Прогноз"),SUMIFS(ПДиР_план[Ожид, руб],ПДиР_план[Код статьи],$B135,ПДиР_план[Месяц],G$4)/1000+SUMIFS('Доначисл ПДР'!E:E,'Доначисл ПДР'!$A:$A,Сальдо!$B135),IF(G$5="Факт",SUMIFS(ПДиР_факт[Сумма],ПДиР_факт[Статья],$B135,ПДиР_факт[Месяц],G$4)/1000,"Что-то не так")))</f>
        <v>0</v>
      </c>
      <c r="H135" s="367"/>
      <c r="I135" s="367">
        <f>IF(I$5="План",SUMIFS(ПДиР_план[План, руб],ПДиР_план[Код статьи],$B135,ПДиР_план[Месяц],I$4)/1000,IF(OR(I$5="Ожид",I$5="Прогноз"),SUMIFS(ПДиР_план[Ожид, руб],ПДиР_план[Код статьи],$B135,ПДиР_план[Месяц],I$4)/1000+SUMIFS('Доначисл ПДР'!G:G,'Доначисл ПДР'!$A:$A,Сальдо!$B135),IF(I$5="Факт",SUMIFS(ПДиР_факт[Сумма],ПДиР_факт[Статья],$B135,ПДиР_факт[Месяц],I$4)/1000,"Что-то не так")))</f>
        <v>0</v>
      </c>
      <c r="J135" s="367">
        <f>IF(J$5="План",SUMIFS(ПДиР_план[План, руб],ПДиР_план[Код статьи],$B135,ПДиР_план[Месяц],J$4)/1000,IF(OR(J$5="Ожид",J$5="Прогноз"),SUMIFS(ПДиР_план[Ожид, руб],ПДиР_план[Код статьи],$B135,ПДиР_план[Месяц],J$4)/1000+SUMIFS('Доначисл ПДР'!H:H,'Доначисл ПДР'!$A:$A,Сальдо!$B135),IF(J$5="Факт",SUMIFS(ПДиР_факт[Сумма],ПДиР_факт[Статья],$B135,ПДиР_факт[Месяц],J$4)/1000,"Что-то не так")))</f>
        <v>0</v>
      </c>
      <c r="K135" s="367">
        <f>IF(K$5="План",SUMIFS(ПДиР_план[План, руб],ПДиР_план[Код статьи],$B135,ПДиР_план[Месяц],K$4)/1000,IF(OR(K$5="Ожид",K$5="Прогноз"),SUMIFS(ПДиР_план[Ожид, руб],ПДиР_план[Код статьи],$B135,ПДиР_план[Месяц],K$4)/1000+SUMIFS('Доначисл ПДР'!I:I,'Доначисл ПДР'!$A:$A,Сальдо!$B135),IF(K$5="Факт",SUMIFS(ПДиР_факт[Сумма],ПДиР_факт[Статья],$B135,ПДиР_факт[Месяц],K$4)/1000,"Что-то не так")))</f>
        <v>0</v>
      </c>
      <c r="L135" s="367">
        <f>IF(L$5="План",SUMIFS(ПДиР_план[План, руб],ПДиР_план[Код статьи],$B135,ПДиР_план[Месяц],L$4)/1000,IF(OR(L$5="Ожид",L$5="Прогноз"),SUMIFS(ПДиР_план[Ожид, руб],ПДиР_план[Код статьи],$B135,ПДиР_план[Месяц],L$4)/1000+SUMIFS('Доначисл ПДР'!J:J,'Доначисл ПДР'!$A:$A,Сальдо!$B135),IF(L$5="Факт",SUMIFS(ПДиР_факт[Сумма],ПДиР_факт[Статья],$B135,ПДиР_факт[Месяц],L$4)/1000,"Что-то не так")))</f>
        <v>0</v>
      </c>
      <c r="M135" s="367">
        <f>IF(M$5="План",SUMIFS(ПДиР_план[План, руб],ПДиР_план[Код статьи],$B135,ПДиР_план[Месяц],M$4)/1000,IF(OR(M$5="Ожид",M$5="Прогноз"),SUMIFS(ПДиР_план[Ожид, руб],ПДиР_план[Код статьи],$B135,ПДиР_план[Месяц],M$4)/1000+SUMIFS('Доначисл ПДР'!K:K,'Доначисл ПДР'!$A:$A,Сальдо!$B135),IF(M$5="Факт",SUMIFS(ПДиР_факт[Сумма],ПДиР_факт[Статья],$B135,ПДиР_факт[Месяц],M$4)/1000,"Что-то не так")))</f>
        <v>0</v>
      </c>
      <c r="N135" s="367">
        <f>IF(N$5="План",SUMIFS(ПДиР_план[План, руб],ПДиР_план[Код статьи],$B135,ПДиР_план[Месяц],N$4)/1000,IF(OR(N$5="Ожид",N$5="Прогноз"),SUMIFS(ПДиР_план[Ожид, руб],ПДиР_план[Код статьи],$B135,ПДиР_план[Месяц],N$4)/1000+SUMIFS('Доначисл ПДР'!L:L,'Доначисл ПДР'!$A:$A,Сальдо!$B135),IF(N$5="Факт",SUMIFS(ПДиР_факт[Сумма],ПДиР_факт[Статья],$B135,ПДиР_факт[Месяц],N$4)/1000,"Что-то не так")))</f>
        <v>0</v>
      </c>
      <c r="O135" s="367">
        <f>IF(O$5="План",SUMIFS(ПДиР_план[План, руб],ПДиР_план[Код статьи],$B135,ПДиР_план[Месяц],O$4)/1000,IF(OR(O$5="Ожид",O$5="Прогноз"),SUMIFS(ПДиР_план[Ожид, руб],ПДиР_план[Код статьи],$B135,ПДиР_план[Месяц],O$4)/1000+SUMIFS('Доначисл ПДР'!M:M,'Доначисл ПДР'!$A:$A,Сальдо!$B135),IF(O$5="Факт",SUMIFS(ПДиР_факт[Сумма],ПДиР_факт[Статья],$B135,ПДиР_факт[Месяц],O$4)/1000,"Что-то не так")))</f>
        <v>0</v>
      </c>
      <c r="P135" s="367">
        <f>IF(P$5="План",SUMIFS(ПДиР_план[План, руб],ПДиР_план[Код статьи],$B135,ПДиР_план[Месяц],P$4)/1000,IF(OR(P$5="Ожид",P$5="Прогноз"),SUMIFS(ПДиР_план[Ожид, руб],ПДиР_план[Код статьи],$B135,ПДиР_план[Месяц],P$4)/1000+SUMIFS('Доначисл ПДР'!N:N,'Доначисл ПДР'!$A:$A,Сальдо!$B135),IF(P$5="Факт",SUMIFS(ПДиР_факт[Сумма],ПДиР_факт[Статья],$B135,ПДиР_факт[Месяц],P$4)/1000,"Что-то не так")))</f>
        <v>0</v>
      </c>
      <c r="Q135" s="367">
        <f>IF(Q$5="План",SUMIFS(ПДиР_план[План, руб],ПДиР_план[Код статьи],$B135,ПДиР_план[Месяц],Q$4)/1000,IF(OR(Q$5="Ожид",Q$5="Прогноз"),SUMIFS(ПДиР_план[Ожид, руб],ПДиР_план[Код статьи],$B135,ПДиР_план[Месяц],Q$4)/1000+SUMIFS('Доначисл ПДР'!O:O,'Доначисл ПДР'!$A:$A,Сальдо!$B135),IF(Q$5="Факт",SUMIFS(ПДиР_факт[Сумма],ПДиР_факт[Статья],$B135,ПДиР_факт[Месяц],Q$4)/1000,"Что-то не так")))</f>
        <v>0</v>
      </c>
      <c r="R135" s="367">
        <f>SUM(F135:Q135)</f>
        <v>0</v>
      </c>
      <c r="S135" s="386">
        <f t="shared" si="31"/>
        <v>0</v>
      </c>
      <c r="T135" s="387">
        <f t="shared" si="32"/>
        <v>0</v>
      </c>
    </row>
    <row r="136" spans="1:20" ht="22.5" x14ac:dyDescent="0.2">
      <c r="A136" s="74"/>
      <c r="B136" s="81">
        <v>9120130400</v>
      </c>
      <c r="C136" s="797" t="s">
        <v>495</v>
      </c>
      <c r="D136" s="887" t="s">
        <v>1134</v>
      </c>
      <c r="E136" s="372">
        <f>SUMIFS(ПДиР_план[План, руб],ПДиР_план[Код статьи],$B136)/1000</f>
        <v>0</v>
      </c>
      <c r="F136" s="367">
        <f>IF(F$5="План",SUMIFS(ПДиР_план[План, руб],ПДиР_план[Код статьи],$B136,ПДиР_план[Месяц],F$4)/1000,IF(OR(F$5="Ожид",F$5="Прогноз"),SUMIFS(ПДиР_план[Ожид, руб],ПДиР_план[Код статьи],$B136,ПДиР_план[Месяц],F$4)/1000+SUMIFS('Доначисл ПДР'!D:D,'Доначисл ПДР'!$A:$A,Сальдо!$B136),IF(F$5="Факт",SUMIFS(ПДиР_факт[Сумма],ПДиР_факт[Статья],$B136,ПДиР_факт[Месяц],F$4)/1000,"Что-то не так")))</f>
        <v>0</v>
      </c>
      <c r="G136" s="367">
        <f>IF(G$5="План",SUMIFS(ПДиР_план[План, руб],ПДиР_план[Код статьи],$B136,ПДиР_план[Месяц],G$4)/1000,IF(OR(G$5="Ожид",G$5="Прогноз"),SUMIFS(ПДиР_план[Ожид, руб],ПДиР_план[Код статьи],$B136,ПДиР_план[Месяц],G$4)/1000+SUMIFS('Доначисл ПДР'!E:E,'Доначисл ПДР'!$A:$A,Сальдо!$B136),IF(G$5="Факт",SUMIFS(ПДиР_факт[Сумма],ПДиР_факт[Статья],$B136,ПДиР_факт[Месяц],G$4)/1000,"Что-то не так")))</f>
        <v>0</v>
      </c>
      <c r="H136" s="367">
        <f>IF(H$5="План",SUMIFS(ПДиР_план[План, руб],ПДиР_план[Код статьи],$B136,ПДиР_план[Месяц],H$4)/1000,IF(OR(H$5="Ожид",H$5="Прогноз"),SUMIFS(ПДиР_план[Ожид, руб],ПДиР_план[Код статьи],$B136,ПДиР_план[Месяц],H$4)/1000+SUMIFS('Доначисл ПДР'!F:F,'Доначисл ПДР'!$A:$A,Сальдо!$B136),IF(H$5="Факт",SUMIFS(ПДиР_факт[Сумма],ПДиР_факт[Статья],$B136,ПДиР_факт[Месяц],H$4)/1000,"Что-то не так")))</f>
        <v>0</v>
      </c>
      <c r="I136" s="367">
        <f>IF(I$5="План",SUMIFS(ПДиР_план[План, руб],ПДиР_план[Код статьи],$B136,ПДиР_план[Месяц],I$4)/1000,IF(OR(I$5="Ожид",I$5="Прогноз"),SUMIFS(ПДиР_план[Ожид, руб],ПДиР_план[Код статьи],$B136,ПДиР_план[Месяц],I$4)/1000+SUMIFS('Доначисл ПДР'!G:G,'Доначисл ПДР'!$A:$A,Сальдо!$B136),IF(I$5="Факт",SUMIFS(ПДиР_факт[Сумма],ПДиР_факт[Статья],$B136,ПДиР_факт[Месяц],I$4)/1000,"Что-то не так")))</f>
        <v>0</v>
      </c>
      <c r="J136" s="367">
        <f>IF(J$5="План",SUMIFS(ПДиР_план[План, руб],ПДиР_план[Код статьи],$B136,ПДиР_план[Месяц],J$4)/1000,IF(OR(J$5="Ожид",J$5="Прогноз"),SUMIFS(ПДиР_план[Ожид, руб],ПДиР_план[Код статьи],$B136,ПДиР_план[Месяц],J$4)/1000+SUMIFS('Доначисл ПДР'!H:H,'Доначисл ПДР'!$A:$A,Сальдо!$B136),IF(J$5="Факт",SUMIFS(ПДиР_факт[Сумма],ПДиР_факт[Статья],$B136,ПДиР_факт[Месяц],J$4)/1000,"Что-то не так")))</f>
        <v>0</v>
      </c>
      <c r="K136" s="367">
        <f>IF(K$5="План",SUMIFS(ПДиР_план[План, руб],ПДиР_план[Код статьи],$B136,ПДиР_план[Месяц],K$4)/1000,IF(OR(K$5="Ожид",K$5="Прогноз"),SUMIFS(ПДиР_план[Ожид, руб],ПДиР_план[Код статьи],$B136,ПДиР_план[Месяц],K$4)/1000+SUMIFS('Доначисл ПДР'!I:I,'Доначисл ПДР'!$A:$A,Сальдо!$B136),IF(K$5="Факт",SUMIFS(ПДиР_факт[Сумма],ПДиР_факт[Статья],$B136,ПДиР_факт[Месяц],K$4)/1000,"Что-то не так")))</f>
        <v>0</v>
      </c>
      <c r="L136" s="367">
        <f>IF(L$5="План",SUMIFS(ПДиР_план[План, руб],ПДиР_план[Код статьи],$B136,ПДиР_план[Месяц],L$4)/1000,IF(OR(L$5="Ожид",L$5="Прогноз"),SUMIFS(ПДиР_план[Ожид, руб],ПДиР_план[Код статьи],$B136,ПДиР_план[Месяц],L$4)/1000+SUMIFS('Доначисл ПДР'!J:J,'Доначисл ПДР'!$A:$A,Сальдо!$B136),IF(L$5="Факт",SUMIFS(ПДиР_факт[Сумма],ПДиР_факт[Статья],$B136,ПДиР_факт[Месяц],L$4)/1000,"Что-то не так")))</f>
        <v>0</v>
      </c>
      <c r="M136" s="367">
        <f>IF(M$5="План",SUMIFS(ПДиР_план[План, руб],ПДиР_план[Код статьи],$B136,ПДиР_план[Месяц],M$4)/1000,IF(OR(M$5="Ожид",M$5="Прогноз"),SUMIFS(ПДиР_план[Ожид, руб],ПДиР_план[Код статьи],$B136,ПДиР_план[Месяц],M$4)/1000+SUMIFS('Доначисл ПДР'!K:K,'Доначисл ПДР'!$A:$A,Сальдо!$B136),IF(M$5="Факт",SUMIFS(ПДиР_факт[Сумма],ПДиР_факт[Статья],$B136,ПДиР_факт[Месяц],M$4)/1000,"Что-то не так")))</f>
        <v>0</v>
      </c>
      <c r="N136" s="367">
        <f>IF(N$5="План",SUMIFS(ПДиР_план[План, руб],ПДиР_план[Код статьи],$B136,ПДиР_план[Месяц],N$4)/1000,IF(OR(N$5="Ожид",N$5="Прогноз"),SUMIFS(ПДиР_план[Ожид, руб],ПДиР_план[Код статьи],$B136,ПДиР_план[Месяц],N$4)/1000+SUMIFS('Доначисл ПДР'!L:L,'Доначисл ПДР'!$A:$A,Сальдо!$B136),IF(N$5="Факт",SUMIFS(ПДиР_факт[Сумма],ПДиР_факт[Статья],$B136,ПДиР_факт[Месяц],N$4)/1000,"Что-то не так")))</f>
        <v>0</v>
      </c>
      <c r="O136" s="367">
        <f>IF(O$5="План",SUMIFS(ПДиР_план[План, руб],ПДиР_план[Код статьи],$B136,ПДиР_план[Месяц],O$4)/1000,IF(OR(O$5="Ожид",O$5="Прогноз"),SUMIFS(ПДиР_план[Ожид, руб],ПДиР_план[Код статьи],$B136,ПДиР_план[Месяц],O$4)/1000+SUMIFS('Доначисл ПДР'!M:M,'Доначисл ПДР'!$A:$A,Сальдо!$B136),IF(O$5="Факт",SUMIFS(ПДиР_факт[Сумма],ПДиР_факт[Статья],$B136,ПДиР_факт[Месяц],O$4)/1000,"Что-то не так")))</f>
        <v>0</v>
      </c>
      <c r="P136" s="367">
        <f>IF(P$5="План",SUMIFS(ПДиР_план[План, руб],ПДиР_план[Код статьи],$B136,ПДиР_план[Месяц],P$4)/1000,IF(OR(P$5="Ожид",P$5="Прогноз"),SUMIFS(ПДиР_план[Ожид, руб],ПДиР_план[Код статьи],$B136,ПДиР_план[Месяц],P$4)/1000+SUMIFS('Доначисл ПДР'!N:N,'Доначисл ПДР'!$A:$A,Сальдо!$B136),IF(P$5="Факт",SUMIFS(ПДиР_факт[Сумма],ПДиР_факт[Статья],$B136,ПДиР_факт[Месяц],P$4)/1000,"Что-то не так")))</f>
        <v>0</v>
      </c>
      <c r="Q136" s="367">
        <f>IF(Q$5="План",SUMIFS(ПДиР_план[План, руб],ПДиР_план[Код статьи],$B136,ПДиР_план[Месяц],Q$4)/1000,IF(OR(Q$5="Ожид",Q$5="Прогноз"),SUMIFS(ПДиР_план[Ожид, руб],ПДиР_план[Код статьи],$B136,ПДиР_план[Месяц],Q$4)/1000+SUMIFS('Доначисл ПДР'!O:O,'Доначисл ПДР'!$A:$A,Сальдо!$B136),IF(Q$5="Факт",SUMIFS(ПДиР_факт[Сумма],ПДиР_факт[Статья],$B136,ПДиР_факт[Месяц],Q$4)/1000,"Что-то не так")))</f>
        <v>0</v>
      </c>
      <c r="R136" s="367">
        <f>SUM(F136:Q136)</f>
        <v>0</v>
      </c>
      <c r="S136" s="386">
        <f t="shared" si="31"/>
        <v>0</v>
      </c>
      <c r="T136" s="387">
        <f t="shared" si="32"/>
        <v>0</v>
      </c>
    </row>
    <row r="137" spans="1:20" x14ac:dyDescent="0.2">
      <c r="A137" s="74"/>
      <c r="B137" s="81">
        <v>9120139900</v>
      </c>
      <c r="C137" s="797" t="s">
        <v>496</v>
      </c>
      <c r="D137" s="887" t="s">
        <v>1128</v>
      </c>
      <c r="E137" s="372">
        <f>SUMIFS(ПДиР_план[План, руб],ПДиР_план[Код статьи],$B137)/1000</f>
        <v>0</v>
      </c>
      <c r="F137" s="367">
        <f>IF(F$5="План",SUMIFS(ПДиР_план[План, руб],ПДиР_план[Код статьи],$B137,ПДиР_план[Месяц],F$4)/1000,IF(OR(F$5="Ожид",F$5="Прогноз"),SUMIFS(ПДиР_план[Ожид, руб],ПДиР_план[Код статьи],$B137,ПДиР_план[Месяц],F$4)/1000+SUMIFS('Доначисл ПДР'!D:D,'Доначисл ПДР'!$A:$A,Сальдо!$B137),IF(F$5="Факт",SUMIFS(ПДиР_факт[Сумма],ПДиР_факт[Статья],$B137,ПДиР_факт[Месяц],F$4)/1000,"Что-то не так")))</f>
        <v>0</v>
      </c>
      <c r="G137" s="367">
        <f>IF(G$5="План",SUMIFS(ПДиР_план[План, руб],ПДиР_план[Код статьи],$B137,ПДиР_план[Месяц],G$4)/1000,IF(OR(G$5="Ожид",G$5="Прогноз"),SUMIFS(ПДиР_план[Ожид, руб],ПДиР_план[Код статьи],$B137,ПДиР_план[Месяц],G$4)/1000+SUMIFS('Доначисл ПДР'!E:E,'Доначисл ПДР'!$A:$A,Сальдо!$B137),IF(G$5="Факт",SUMIFS(ПДиР_факт[Сумма],ПДиР_факт[Статья],$B137,ПДиР_факт[Месяц],G$4)/1000,"Что-то не так")))</f>
        <v>0</v>
      </c>
      <c r="H137" s="367">
        <f>IF(H$5="План",SUMIFS(ПДиР_план[План, руб],ПДиР_план[Код статьи],$B137,ПДиР_план[Месяц],H$4)/1000,IF(OR(H$5="Ожид",H$5="Прогноз"),SUMIFS(ПДиР_план[Ожид, руб],ПДиР_план[Код статьи],$B137,ПДиР_план[Месяц],H$4)/1000+SUMIFS('Доначисл ПДР'!F:F,'Доначисл ПДР'!$A:$A,Сальдо!$B137),IF(H$5="Факт",SUMIFS(ПДиР_факт[Сумма],ПДиР_факт[Статья],$B137,ПДиР_факт[Месяц],H$4)/1000,"Что-то не так")))</f>
        <v>0</v>
      </c>
      <c r="I137" s="367">
        <f>IF(I$5="План",SUMIFS(ПДиР_план[План, руб],ПДиР_план[Код статьи],$B137,ПДиР_план[Месяц],I$4)/1000,IF(OR(I$5="Ожид",I$5="Прогноз"),SUMIFS(ПДиР_план[Ожид, руб],ПДиР_план[Код статьи],$B137,ПДиР_план[Месяц],I$4)/1000+SUMIFS('Доначисл ПДР'!G:G,'Доначисл ПДР'!$A:$A,Сальдо!$B137),IF(I$5="Факт",SUMIFS(ПДиР_факт[Сумма],ПДиР_факт[Статья],$B137,ПДиР_факт[Месяц],I$4)/1000,"Что-то не так")))</f>
        <v>0</v>
      </c>
      <c r="J137" s="367">
        <f>IF(J$5="План",SUMIFS(ПДиР_план[План, руб],ПДиР_план[Код статьи],$B137,ПДиР_план[Месяц],J$4)/1000,IF(OR(J$5="Ожид",J$5="Прогноз"),SUMIFS(ПДиР_план[Ожид, руб],ПДиР_план[Код статьи],$B137,ПДиР_план[Месяц],J$4)/1000+SUMIFS('Доначисл ПДР'!H:H,'Доначисл ПДР'!$A:$A,Сальдо!$B137),IF(J$5="Факт",SUMIFS(ПДиР_факт[Сумма],ПДиР_факт[Статья],$B137,ПДиР_факт[Месяц],J$4)/1000,"Что-то не так")))</f>
        <v>0</v>
      </c>
      <c r="K137" s="367">
        <f>IF(K$5="План",SUMIFS(ПДиР_план[План, руб],ПДиР_план[Код статьи],$B137,ПДиР_план[Месяц],K$4)/1000,IF(OR(K$5="Ожид",K$5="Прогноз"),SUMIFS(ПДиР_план[Ожид, руб],ПДиР_план[Код статьи],$B137,ПДиР_план[Месяц],K$4)/1000+SUMIFS('Доначисл ПДР'!I:I,'Доначисл ПДР'!$A:$A,Сальдо!$B137),IF(K$5="Факт",SUMIFS(ПДиР_факт[Сумма],ПДиР_факт[Статья],$B137,ПДиР_факт[Месяц],K$4)/1000,"Что-то не так")))</f>
        <v>0</v>
      </c>
      <c r="L137" s="367">
        <f>IF(L$5="План",SUMIFS(ПДиР_план[План, руб],ПДиР_план[Код статьи],$B137,ПДиР_план[Месяц],L$4)/1000,IF(OR(L$5="Ожид",L$5="Прогноз"),SUMIFS(ПДиР_план[Ожид, руб],ПДиР_план[Код статьи],$B137,ПДиР_план[Месяц],L$4)/1000+SUMIFS('Доначисл ПДР'!J:J,'Доначисл ПДР'!$A:$A,Сальдо!$B137),IF(L$5="Факт",SUMIFS(ПДиР_факт[Сумма],ПДиР_факт[Статья],$B137,ПДиР_факт[Месяц],L$4)/1000,"Что-то не так")))</f>
        <v>0</v>
      </c>
      <c r="M137" s="367">
        <f>IF(M$5="План",SUMIFS(ПДиР_план[План, руб],ПДиР_план[Код статьи],$B137,ПДиР_план[Месяц],M$4)/1000,IF(OR(M$5="Ожид",M$5="Прогноз"),SUMIFS(ПДиР_план[Ожид, руб],ПДиР_план[Код статьи],$B137,ПДиР_план[Месяц],M$4)/1000+SUMIFS('Доначисл ПДР'!K:K,'Доначисл ПДР'!$A:$A,Сальдо!$B137),IF(M$5="Факт",SUMIFS(ПДиР_факт[Сумма],ПДиР_факт[Статья],$B137,ПДиР_факт[Месяц],M$4)/1000,"Что-то не так")))</f>
        <v>0</v>
      </c>
      <c r="N137" s="367">
        <f>IF(N$5="План",SUMIFS(ПДиР_план[План, руб],ПДиР_план[Код статьи],$B137,ПДиР_план[Месяц],N$4)/1000,IF(OR(N$5="Ожид",N$5="Прогноз"),SUMIFS(ПДиР_план[Ожид, руб],ПДиР_план[Код статьи],$B137,ПДиР_план[Месяц],N$4)/1000+SUMIFS('Доначисл ПДР'!L:L,'Доначисл ПДР'!$A:$A,Сальдо!$B137),IF(N$5="Факт",SUMIFS(ПДиР_факт[Сумма],ПДиР_факт[Статья],$B137,ПДиР_факт[Месяц],N$4)/1000,"Что-то не так")))</f>
        <v>0</v>
      </c>
      <c r="O137" s="367">
        <f>IF(O$5="План",SUMIFS(ПДиР_план[План, руб],ПДиР_план[Код статьи],$B137,ПДиР_план[Месяц],O$4)/1000,IF(OR(O$5="Ожид",O$5="Прогноз"),SUMIFS(ПДиР_план[Ожид, руб],ПДиР_план[Код статьи],$B137,ПДиР_план[Месяц],O$4)/1000+SUMIFS('Доначисл ПДР'!M:M,'Доначисл ПДР'!$A:$A,Сальдо!$B137),IF(O$5="Факт",SUMIFS(ПДиР_факт[Сумма],ПДиР_факт[Статья],$B137,ПДиР_факт[Месяц],O$4)/1000,"Что-то не так")))</f>
        <v>0</v>
      </c>
      <c r="P137" s="367">
        <f>IF(P$5="План",SUMIFS(ПДиР_план[План, руб],ПДиР_план[Код статьи],$B137,ПДиР_план[Месяц],P$4)/1000,IF(OR(P$5="Ожид",P$5="Прогноз"),SUMIFS(ПДиР_план[Ожид, руб],ПДиР_план[Код статьи],$B137,ПДиР_план[Месяц],P$4)/1000+SUMIFS('Доначисл ПДР'!N:N,'Доначисл ПДР'!$A:$A,Сальдо!$B137),IF(P$5="Факт",SUMIFS(ПДиР_факт[Сумма],ПДиР_факт[Статья],$B137,ПДиР_факт[Месяц],P$4)/1000,"Что-то не так")))</f>
        <v>0</v>
      </c>
      <c r="Q137" s="367">
        <f>IF(Q$5="План",SUMIFS(ПДиР_план[План, руб],ПДиР_план[Код статьи],$B137,ПДиР_план[Месяц],Q$4)/1000,IF(OR(Q$5="Ожид",Q$5="Прогноз"),SUMIFS(ПДиР_план[Ожид, руб],ПДиР_план[Код статьи],$B137,ПДиР_план[Месяц],Q$4)/1000+SUMIFS('Доначисл ПДР'!O:O,'Доначисл ПДР'!$A:$A,Сальдо!$B137),IF(Q$5="Факт",SUMIFS(ПДиР_факт[Сумма],ПДиР_факт[Статья],$B137,ПДиР_факт[Месяц],Q$4)/1000,"Что-то не так")))</f>
        <v>0</v>
      </c>
      <c r="R137" s="367">
        <f>SUM(F137:Q137)</f>
        <v>0</v>
      </c>
      <c r="S137" s="386">
        <f t="shared" si="31"/>
        <v>0</v>
      </c>
      <c r="T137" s="387">
        <f t="shared" si="32"/>
        <v>0</v>
      </c>
    </row>
    <row r="138" spans="1:20" x14ac:dyDescent="0.2">
      <c r="A138" s="69"/>
      <c r="B138" s="70" t="s">
        <v>497</v>
      </c>
      <c r="C138" s="794"/>
      <c r="D138" s="802"/>
      <c r="E138" s="364">
        <f>SUM(E139:E146)</f>
        <v>0</v>
      </c>
      <c r="F138" s="364">
        <f>SUM(F139:F146)</f>
        <v>0</v>
      </c>
      <c r="G138" s="364">
        <f t="shared" ref="G138:P138" si="60">SUM(G139:G146)</f>
        <v>0</v>
      </c>
      <c r="H138" s="364">
        <f t="shared" si="60"/>
        <v>0</v>
      </c>
      <c r="I138" s="364">
        <f t="shared" si="60"/>
        <v>0</v>
      </c>
      <c r="J138" s="364">
        <f t="shared" si="60"/>
        <v>0</v>
      </c>
      <c r="K138" s="364">
        <f t="shared" si="60"/>
        <v>0</v>
      </c>
      <c r="L138" s="364">
        <f t="shared" si="60"/>
        <v>0</v>
      </c>
      <c r="M138" s="364">
        <f t="shared" si="60"/>
        <v>0</v>
      </c>
      <c r="N138" s="364">
        <f t="shared" si="60"/>
        <v>0</v>
      </c>
      <c r="O138" s="364">
        <f t="shared" si="60"/>
        <v>0</v>
      </c>
      <c r="P138" s="364">
        <f t="shared" si="60"/>
        <v>0</v>
      </c>
      <c r="Q138" s="364">
        <f>SUM(Q139:Q146)</f>
        <v>0</v>
      </c>
      <c r="R138" s="364">
        <f>SUM(R139:R146)</f>
        <v>0</v>
      </c>
      <c r="S138" s="384">
        <f t="shared" si="31"/>
        <v>0</v>
      </c>
      <c r="T138" s="385">
        <f t="shared" si="32"/>
        <v>0</v>
      </c>
    </row>
    <row r="139" spans="1:20" x14ac:dyDescent="0.2">
      <c r="A139" s="72"/>
      <c r="B139" s="80">
        <v>9120140100</v>
      </c>
      <c r="C139" s="796" t="s">
        <v>498</v>
      </c>
      <c r="D139" s="886" t="s">
        <v>1128</v>
      </c>
      <c r="E139" s="372">
        <f>SUMIFS(ПДиР_план[План, руб],ПДиР_план[Код статьи],$B139)/1000</f>
        <v>0</v>
      </c>
      <c r="F139" s="367">
        <f>IF(F$5="План",SUMIFS(ПДиР_план[План, руб],ПДиР_план[Код статьи],$B139,ПДиР_план[Месяц],F$4)/1000,IF(OR(F$5="Ожид",F$5="Прогноз"),SUMIFS(ПДиР_план[Ожид, руб],ПДиР_план[Код статьи],$B139,ПДиР_план[Месяц],F$4)/1000+SUMIFS('Доначисл ПДР'!D:D,'Доначисл ПДР'!$A:$A,Сальдо!$B139),IF(F$5="Факт",SUMIFS(ПДиР_факт[Сумма],ПДиР_факт[Статья],$B139,ПДиР_факт[Месяц],F$4)/1000,"Что-то не так")))</f>
        <v>0</v>
      </c>
      <c r="G139" s="367">
        <f>IF(G$5="План",SUMIFS(ПДиР_план[План, руб],ПДиР_план[Код статьи],$B139,ПДиР_план[Месяц],G$4)/1000,IF(OR(G$5="Ожид",G$5="Прогноз"),SUMIFS(ПДиР_план[Ожид, руб],ПДиР_план[Код статьи],$B139,ПДиР_план[Месяц],G$4)/1000+SUMIFS('Доначисл ПДР'!E:E,'Доначисл ПДР'!$A:$A,Сальдо!$B139),IF(G$5="Факт",SUMIFS(ПДиР_факт[Сумма],ПДиР_факт[Статья],$B139,ПДиР_факт[Месяц],G$4)/1000,"Что-то не так")))</f>
        <v>0</v>
      </c>
      <c r="H139" s="367">
        <f>IF(H$5="План",SUMIFS(ПДиР_план[План, руб],ПДиР_план[Код статьи],$B139,ПДиР_план[Месяц],H$4)/1000,IF(OR(H$5="Ожид",H$5="Прогноз"),SUMIFS(ПДиР_план[Ожид, руб],ПДиР_план[Код статьи],$B139,ПДиР_план[Месяц],H$4)/1000+SUMIFS('Доначисл ПДР'!F:F,'Доначисл ПДР'!$A:$A,Сальдо!$B139),IF(H$5="Факт",SUMIFS(ПДиР_факт[Сумма],ПДиР_факт[Статья],$B139,ПДиР_факт[Месяц],H$4)/1000,"Что-то не так")))</f>
        <v>0</v>
      </c>
      <c r="I139" s="367">
        <f>IF(I$5="План",SUMIFS(ПДиР_план[План, руб],ПДиР_план[Код статьи],$B139,ПДиР_план[Месяц],I$4)/1000,IF(OR(I$5="Ожид",I$5="Прогноз"),SUMIFS(ПДиР_план[Ожид, руб],ПДиР_план[Код статьи],$B139,ПДиР_план[Месяц],I$4)/1000+SUMIFS('Доначисл ПДР'!G:G,'Доначисл ПДР'!$A:$A,Сальдо!$B139),IF(I$5="Факт",SUMIFS(ПДиР_факт[Сумма],ПДиР_факт[Статья],$B139,ПДиР_факт[Месяц],I$4)/1000,"Что-то не так")))</f>
        <v>0</v>
      </c>
      <c r="J139" s="367">
        <f>IF(J$5="План",SUMIFS(ПДиР_план[План, руб],ПДиР_план[Код статьи],$B139,ПДиР_план[Месяц],J$4)/1000,IF(OR(J$5="Ожид",J$5="Прогноз"),SUMIFS(ПДиР_план[Ожид, руб],ПДиР_план[Код статьи],$B139,ПДиР_план[Месяц],J$4)/1000+SUMIFS('Доначисл ПДР'!H:H,'Доначисл ПДР'!$A:$A,Сальдо!$B139),IF(J$5="Факт",SUMIFS(ПДиР_факт[Сумма],ПДиР_факт[Статья],$B139,ПДиР_факт[Месяц],J$4)/1000,"Что-то не так")))</f>
        <v>0</v>
      </c>
      <c r="K139" s="367">
        <f>IF(K$5="План",SUMIFS(ПДиР_план[План, руб],ПДиР_план[Код статьи],$B139,ПДиР_план[Месяц],K$4)/1000,IF(OR(K$5="Ожид",K$5="Прогноз"),SUMIFS(ПДиР_план[Ожид, руб],ПДиР_план[Код статьи],$B139,ПДиР_план[Месяц],K$4)/1000+SUMIFS('Доначисл ПДР'!I:I,'Доначисл ПДР'!$A:$A,Сальдо!$B139),IF(K$5="Факт",SUMIFS(ПДиР_факт[Сумма],ПДиР_факт[Статья],$B139,ПДиР_факт[Месяц],K$4)/1000,"Что-то не так")))</f>
        <v>0</v>
      </c>
      <c r="L139" s="367">
        <f>IF(L$5="План",SUMIFS(ПДиР_план[План, руб],ПДиР_план[Код статьи],$B139,ПДиР_план[Месяц],L$4)/1000,IF(OR(L$5="Ожид",L$5="Прогноз"),SUMIFS(ПДиР_план[Ожид, руб],ПДиР_план[Код статьи],$B139,ПДиР_план[Месяц],L$4)/1000+SUMIFS('Доначисл ПДР'!J:J,'Доначисл ПДР'!$A:$A,Сальдо!$B139),IF(L$5="Факт",SUMIFS(ПДиР_факт[Сумма],ПДиР_факт[Статья],$B139,ПДиР_факт[Месяц],L$4)/1000,"Что-то не так")))</f>
        <v>0</v>
      </c>
      <c r="M139" s="367">
        <f>IF(M$5="План",SUMIFS(ПДиР_план[План, руб],ПДиР_план[Код статьи],$B139,ПДиР_план[Месяц],M$4)/1000,IF(OR(M$5="Ожид",M$5="Прогноз"),SUMIFS(ПДиР_план[Ожид, руб],ПДиР_план[Код статьи],$B139,ПДиР_план[Месяц],M$4)/1000+SUMIFS('Доначисл ПДР'!K:K,'Доначисл ПДР'!$A:$A,Сальдо!$B139),IF(M$5="Факт",SUMIFS(ПДиР_факт[Сумма],ПДиР_факт[Статья],$B139,ПДиР_факт[Месяц],M$4)/1000,"Что-то не так")))</f>
        <v>0</v>
      </c>
      <c r="N139" s="367">
        <f>IF(N$5="План",SUMIFS(ПДиР_план[План, руб],ПДиР_план[Код статьи],$B139,ПДиР_план[Месяц],N$4)/1000,IF(OR(N$5="Ожид",N$5="Прогноз"),SUMIFS(ПДиР_план[Ожид, руб],ПДиР_план[Код статьи],$B139,ПДиР_план[Месяц],N$4)/1000+SUMIFS('Доначисл ПДР'!L:L,'Доначисл ПДР'!$A:$A,Сальдо!$B139),IF(N$5="Факт",SUMIFS(ПДиР_факт[Сумма],ПДиР_факт[Статья],$B139,ПДиР_факт[Месяц],N$4)/1000,"Что-то не так")))</f>
        <v>0</v>
      </c>
      <c r="O139" s="367">
        <f>IF(O$5="План",SUMIFS(ПДиР_план[План, руб],ПДиР_план[Код статьи],$B139,ПДиР_план[Месяц],O$4)/1000,IF(OR(O$5="Ожид",O$5="Прогноз"),SUMIFS(ПДиР_план[Ожид, руб],ПДиР_план[Код статьи],$B139,ПДиР_план[Месяц],O$4)/1000+SUMIFS('Доначисл ПДР'!M:M,'Доначисл ПДР'!$A:$A,Сальдо!$B139),IF(O$5="Факт",SUMIFS(ПДиР_факт[Сумма],ПДиР_факт[Статья],$B139,ПДиР_факт[Месяц],O$4)/1000,"Что-то не так")))</f>
        <v>0</v>
      </c>
      <c r="P139" s="367">
        <f>IF(P$5="План",SUMIFS(ПДиР_план[План, руб],ПДиР_план[Код статьи],$B139,ПДиР_план[Месяц],P$4)/1000,IF(OR(P$5="Ожид",P$5="Прогноз"),SUMIFS(ПДиР_план[Ожид, руб],ПДиР_план[Код статьи],$B139,ПДиР_план[Месяц],P$4)/1000+SUMIFS('Доначисл ПДР'!N:N,'Доначисл ПДР'!$A:$A,Сальдо!$B139),IF(P$5="Факт",SUMIFS(ПДиР_факт[Сумма],ПДиР_факт[Статья],$B139,ПДиР_факт[Месяц],P$4)/1000,"Что-то не так")))</f>
        <v>0</v>
      </c>
      <c r="Q139" s="367">
        <f>IF(Q$5="План",SUMIFS(ПДиР_план[План, руб],ПДиР_план[Код статьи],$B139,ПДиР_план[Месяц],Q$4)/1000,IF(OR(Q$5="Ожид",Q$5="Прогноз"),SUMIFS(ПДиР_план[Ожид, руб],ПДиР_план[Код статьи],$B139,ПДиР_план[Месяц],Q$4)/1000+SUMIFS('Доначисл ПДР'!O:O,'Доначисл ПДР'!$A:$A,Сальдо!$B139),IF(Q$5="Факт",SUMIFS(ПДиР_факт[Сумма],ПДиР_факт[Статья],$B139,ПДиР_факт[Месяц],Q$4)/1000,"Что-то не так")))</f>
        <v>0</v>
      </c>
      <c r="R139" s="367">
        <f t="shared" ref="R139:R146" si="61">SUM(F139:Q139)</f>
        <v>0</v>
      </c>
      <c r="S139" s="386">
        <f t="shared" si="31"/>
        <v>0</v>
      </c>
      <c r="T139" s="387">
        <f t="shared" si="32"/>
        <v>0</v>
      </c>
    </row>
    <row r="140" spans="1:20" ht="22.5" x14ac:dyDescent="0.2">
      <c r="A140" s="74"/>
      <c r="B140" s="81">
        <v>9120140200</v>
      </c>
      <c r="C140" s="797" t="s">
        <v>499</v>
      </c>
      <c r="D140" s="887" t="s">
        <v>1128</v>
      </c>
      <c r="E140" s="372">
        <f>SUMIFS(ПДиР_план[План, руб],ПДиР_план[Код статьи],$B140)/1000</f>
        <v>0</v>
      </c>
      <c r="F140" s="367">
        <f>IF(F$5="План",SUMIFS(ПДиР_план[План, руб],ПДиР_план[Код статьи],$B140,ПДиР_план[Месяц],F$4)/1000,IF(OR(F$5="Ожид",F$5="Прогноз"),SUMIFS(ПДиР_план[Ожид, руб],ПДиР_план[Код статьи],$B140,ПДиР_план[Месяц],F$4)/1000+SUMIFS('Доначисл ПДР'!D:D,'Доначисл ПДР'!$A:$A,Сальдо!$B140),IF(F$5="Факт",SUMIFS(ПДиР_факт[Сумма],ПДиР_факт[Статья],$B140,ПДиР_факт[Месяц],F$4)/1000,"Что-то не так")))</f>
        <v>0</v>
      </c>
      <c r="G140" s="367">
        <f>IF(G$5="План",SUMIFS(ПДиР_план[План, руб],ПДиР_план[Код статьи],$B140,ПДиР_план[Месяц],G$4)/1000,IF(OR(G$5="Ожид",G$5="Прогноз"),SUMIFS(ПДиР_план[Ожид, руб],ПДиР_план[Код статьи],$B140,ПДиР_план[Месяц],G$4)/1000+SUMIFS('Доначисл ПДР'!E:E,'Доначисл ПДР'!$A:$A,Сальдо!$B140),IF(G$5="Факт",SUMIFS(ПДиР_факт[Сумма],ПДиР_факт[Статья],$B140,ПДиР_факт[Месяц],G$4)/1000,"Что-то не так")))</f>
        <v>0</v>
      </c>
      <c r="H140" s="367">
        <f>IF(H$5="План",SUMIFS(ПДиР_план[План, руб],ПДиР_план[Код статьи],$B140,ПДиР_план[Месяц],H$4)/1000,IF(OR(H$5="Ожид",H$5="Прогноз"),SUMIFS(ПДиР_план[Ожид, руб],ПДиР_план[Код статьи],$B140,ПДиР_план[Месяц],H$4)/1000+SUMIFS('Доначисл ПДР'!F:F,'Доначисл ПДР'!$A:$A,Сальдо!$B140),IF(H$5="Факт",SUMIFS(ПДиР_факт[Сумма],ПДиР_факт[Статья],$B140,ПДиР_факт[Месяц],H$4)/1000,"Что-то не так")))</f>
        <v>0</v>
      </c>
      <c r="I140" s="367">
        <f>IF(I$5="План",SUMIFS(ПДиР_план[План, руб],ПДиР_план[Код статьи],$B140,ПДиР_план[Месяц],I$4)/1000,IF(OR(I$5="Ожид",I$5="Прогноз"),SUMIFS(ПДиР_план[Ожид, руб],ПДиР_план[Код статьи],$B140,ПДиР_план[Месяц],I$4)/1000+SUMIFS('Доначисл ПДР'!G:G,'Доначисл ПДР'!$A:$A,Сальдо!$B140),IF(I$5="Факт",SUMIFS(ПДиР_факт[Сумма],ПДиР_факт[Статья],$B140,ПДиР_факт[Месяц],I$4)/1000,"Что-то не так")))</f>
        <v>0</v>
      </c>
      <c r="J140" s="367">
        <f>IF(J$5="План",SUMIFS(ПДиР_план[План, руб],ПДиР_план[Код статьи],$B140,ПДиР_план[Месяц],J$4)/1000,IF(OR(J$5="Ожид",J$5="Прогноз"),SUMIFS(ПДиР_план[Ожид, руб],ПДиР_план[Код статьи],$B140,ПДиР_план[Месяц],J$4)/1000+SUMIFS('Доначисл ПДР'!H:H,'Доначисл ПДР'!$A:$A,Сальдо!$B140),IF(J$5="Факт",SUMIFS(ПДиР_факт[Сумма],ПДиР_факт[Статья],$B140,ПДиР_факт[Месяц],J$4)/1000,"Что-то не так")))</f>
        <v>0</v>
      </c>
      <c r="K140" s="367">
        <f>IF(K$5="План",SUMIFS(ПДиР_план[План, руб],ПДиР_план[Код статьи],$B140,ПДиР_план[Месяц],K$4)/1000,IF(OR(K$5="Ожид",K$5="Прогноз"),SUMIFS(ПДиР_план[Ожид, руб],ПДиР_план[Код статьи],$B140,ПДиР_план[Месяц],K$4)/1000+SUMIFS('Доначисл ПДР'!I:I,'Доначисл ПДР'!$A:$A,Сальдо!$B140),IF(K$5="Факт",SUMIFS(ПДиР_факт[Сумма],ПДиР_факт[Статья],$B140,ПДиР_факт[Месяц],K$4)/1000,"Что-то не так")))</f>
        <v>0</v>
      </c>
      <c r="L140" s="367">
        <f>IF(L$5="План",SUMIFS(ПДиР_план[План, руб],ПДиР_план[Код статьи],$B140,ПДиР_план[Месяц],L$4)/1000,IF(OR(L$5="Ожид",L$5="Прогноз"),SUMIFS(ПДиР_план[Ожид, руб],ПДиР_план[Код статьи],$B140,ПДиР_план[Месяц],L$4)/1000+SUMIFS('Доначисл ПДР'!J:J,'Доначисл ПДР'!$A:$A,Сальдо!$B140),IF(L$5="Факт",SUMIFS(ПДиР_факт[Сумма],ПДиР_факт[Статья],$B140,ПДиР_факт[Месяц],L$4)/1000,"Что-то не так")))</f>
        <v>0</v>
      </c>
      <c r="M140" s="367">
        <f>IF(M$5="План",SUMIFS(ПДиР_план[План, руб],ПДиР_план[Код статьи],$B140,ПДиР_план[Месяц],M$4)/1000,IF(OR(M$5="Ожид",M$5="Прогноз"),SUMIFS(ПДиР_план[Ожид, руб],ПДиР_план[Код статьи],$B140,ПДиР_план[Месяц],M$4)/1000+SUMIFS('Доначисл ПДР'!K:K,'Доначисл ПДР'!$A:$A,Сальдо!$B140),IF(M$5="Факт",SUMIFS(ПДиР_факт[Сумма],ПДиР_факт[Статья],$B140,ПДиР_факт[Месяц],M$4)/1000,"Что-то не так")))</f>
        <v>0</v>
      </c>
      <c r="N140" s="367">
        <f>IF(N$5="План",SUMIFS(ПДиР_план[План, руб],ПДиР_план[Код статьи],$B140,ПДиР_план[Месяц],N$4)/1000,IF(OR(N$5="Ожид",N$5="Прогноз"),SUMIFS(ПДиР_план[Ожид, руб],ПДиР_план[Код статьи],$B140,ПДиР_план[Месяц],N$4)/1000+SUMIFS('Доначисл ПДР'!L:L,'Доначисл ПДР'!$A:$A,Сальдо!$B140),IF(N$5="Факт",SUMIFS(ПДиР_факт[Сумма],ПДиР_факт[Статья],$B140,ПДиР_факт[Месяц],N$4)/1000,"Что-то не так")))</f>
        <v>0</v>
      </c>
      <c r="O140" s="367">
        <f>IF(O$5="План",SUMIFS(ПДиР_план[План, руб],ПДиР_план[Код статьи],$B140,ПДиР_план[Месяц],O$4)/1000,IF(OR(O$5="Ожид",O$5="Прогноз"),SUMIFS(ПДиР_план[Ожид, руб],ПДиР_план[Код статьи],$B140,ПДиР_план[Месяц],O$4)/1000+SUMIFS('Доначисл ПДР'!M:M,'Доначисл ПДР'!$A:$A,Сальдо!$B140),IF(O$5="Факт",SUMIFS(ПДиР_факт[Сумма],ПДиР_факт[Статья],$B140,ПДиР_факт[Месяц],O$4)/1000,"Что-то не так")))</f>
        <v>0</v>
      </c>
      <c r="P140" s="367">
        <f>IF(P$5="План",SUMIFS(ПДиР_план[План, руб],ПДиР_план[Код статьи],$B140,ПДиР_план[Месяц],P$4)/1000,IF(OR(P$5="Ожид",P$5="Прогноз"),SUMIFS(ПДиР_план[Ожид, руб],ПДиР_план[Код статьи],$B140,ПДиР_план[Месяц],P$4)/1000+SUMIFS('Доначисл ПДР'!N:N,'Доначисл ПДР'!$A:$A,Сальдо!$B140),IF(P$5="Факт",SUMIFS(ПДиР_факт[Сумма],ПДиР_факт[Статья],$B140,ПДиР_факт[Месяц],P$4)/1000,"Что-то не так")))</f>
        <v>0</v>
      </c>
      <c r="Q140" s="367">
        <f>IF(Q$5="План",SUMIFS(ПДиР_план[План, руб],ПДиР_план[Код статьи],$B140,ПДиР_план[Месяц],Q$4)/1000,IF(OR(Q$5="Ожид",Q$5="Прогноз"),SUMIFS(ПДиР_план[Ожид, руб],ПДиР_план[Код статьи],$B140,ПДиР_план[Месяц],Q$4)/1000+SUMIFS('Доначисл ПДР'!O:O,'Доначисл ПДР'!$A:$A,Сальдо!$B140),IF(Q$5="Факт",SUMIFS(ПДиР_факт[Сумма],ПДиР_факт[Статья],$B140,ПДиР_факт[Месяц],Q$4)/1000,"Что-то не так")))</f>
        <v>0</v>
      </c>
      <c r="R140" s="367">
        <f t="shared" si="61"/>
        <v>0</v>
      </c>
      <c r="S140" s="386">
        <f t="shared" si="31"/>
        <v>0</v>
      </c>
      <c r="T140" s="387">
        <f t="shared" si="32"/>
        <v>0</v>
      </c>
    </row>
    <row r="141" spans="1:20" x14ac:dyDescent="0.2">
      <c r="A141" s="74"/>
      <c r="B141" s="81">
        <v>9120140300</v>
      </c>
      <c r="C141" s="797" t="s">
        <v>500</v>
      </c>
      <c r="D141" s="887" t="s">
        <v>1128</v>
      </c>
      <c r="E141" s="372">
        <f>SUMIFS(ПДиР_план[План, руб],ПДиР_план[Код статьи],$B141)/1000</f>
        <v>0</v>
      </c>
      <c r="F141" s="367">
        <f>IF(F$5="План",SUMIFS(ПДиР_план[План, руб],ПДиР_план[Код статьи],$B141,ПДиР_план[Месяц],F$4)/1000,IF(OR(F$5="Ожид",F$5="Прогноз"),SUMIFS(ПДиР_план[Ожид, руб],ПДиР_план[Код статьи],$B141,ПДиР_план[Месяц],F$4)/1000+SUMIFS('Доначисл ПДР'!D:D,'Доначисл ПДР'!$A:$A,Сальдо!$B141),IF(F$5="Факт",SUMIFS(ПДиР_факт[Сумма],ПДиР_факт[Статья],$B141,ПДиР_факт[Месяц],F$4)/1000,"Что-то не так")))</f>
        <v>0</v>
      </c>
      <c r="G141" s="367">
        <f>IF(G$5="План",SUMIFS(ПДиР_план[План, руб],ПДиР_план[Код статьи],$B141,ПДиР_план[Месяц],G$4)/1000,IF(OR(G$5="Ожид",G$5="Прогноз"),SUMIFS(ПДиР_план[Ожид, руб],ПДиР_план[Код статьи],$B141,ПДиР_план[Месяц],G$4)/1000+SUMIFS('Доначисл ПДР'!E:E,'Доначисл ПДР'!$A:$A,Сальдо!$B141),IF(G$5="Факт",SUMIFS(ПДиР_факт[Сумма],ПДиР_факт[Статья],$B141,ПДиР_факт[Месяц],G$4)/1000,"Что-то не так")))</f>
        <v>0</v>
      </c>
      <c r="H141" s="367">
        <f>IF(H$5="План",SUMIFS(ПДиР_план[План, руб],ПДиР_план[Код статьи],$B141,ПДиР_план[Месяц],H$4)/1000,IF(OR(H$5="Ожид",H$5="Прогноз"),SUMIFS(ПДиР_план[Ожид, руб],ПДиР_план[Код статьи],$B141,ПДиР_план[Месяц],H$4)/1000+SUMIFS('Доначисл ПДР'!F:F,'Доначисл ПДР'!$A:$A,Сальдо!$B141),IF(H$5="Факт",SUMIFS(ПДиР_факт[Сумма],ПДиР_факт[Статья],$B141,ПДиР_факт[Месяц],H$4)/1000,"Что-то не так")))</f>
        <v>0</v>
      </c>
      <c r="I141" s="367">
        <f>IF(I$5="План",SUMIFS(ПДиР_план[План, руб],ПДиР_план[Код статьи],$B141,ПДиР_план[Месяц],I$4)/1000,IF(OR(I$5="Ожид",I$5="Прогноз"),SUMIFS(ПДиР_план[Ожид, руб],ПДиР_план[Код статьи],$B141,ПДиР_план[Месяц],I$4)/1000+SUMIFS('Доначисл ПДР'!G:G,'Доначисл ПДР'!$A:$A,Сальдо!$B141),IF(I$5="Факт",SUMIFS(ПДиР_факт[Сумма],ПДиР_факт[Статья],$B141,ПДиР_факт[Месяц],I$4)/1000,"Что-то не так")))</f>
        <v>0</v>
      </c>
      <c r="J141" s="367">
        <f>IF(J$5="План",SUMIFS(ПДиР_план[План, руб],ПДиР_план[Код статьи],$B141,ПДиР_план[Месяц],J$4)/1000,IF(OR(J$5="Ожид",J$5="Прогноз"),SUMIFS(ПДиР_план[Ожид, руб],ПДиР_план[Код статьи],$B141,ПДиР_план[Месяц],J$4)/1000+SUMIFS('Доначисл ПДР'!H:H,'Доначисл ПДР'!$A:$A,Сальдо!$B141),IF(J$5="Факт",SUMIFS(ПДиР_факт[Сумма],ПДиР_факт[Статья],$B141,ПДиР_факт[Месяц],J$4)/1000,"Что-то не так")))</f>
        <v>0</v>
      </c>
      <c r="K141" s="367">
        <f>IF(K$5="План",SUMIFS(ПДиР_план[План, руб],ПДиР_план[Код статьи],$B141,ПДиР_план[Месяц],K$4)/1000,IF(OR(K$5="Ожид",K$5="Прогноз"),SUMIFS(ПДиР_план[Ожид, руб],ПДиР_план[Код статьи],$B141,ПДиР_план[Месяц],K$4)/1000+SUMIFS('Доначисл ПДР'!I:I,'Доначисл ПДР'!$A:$A,Сальдо!$B141),IF(K$5="Факт",SUMIFS(ПДиР_факт[Сумма],ПДиР_факт[Статья],$B141,ПДиР_факт[Месяц],K$4)/1000,"Что-то не так")))</f>
        <v>0</v>
      </c>
      <c r="L141" s="367">
        <f>IF(L$5="План",SUMIFS(ПДиР_план[План, руб],ПДиР_план[Код статьи],$B141,ПДиР_план[Месяц],L$4)/1000,IF(OR(L$5="Ожид",L$5="Прогноз"),SUMIFS(ПДиР_план[Ожид, руб],ПДиР_план[Код статьи],$B141,ПДиР_план[Месяц],L$4)/1000+SUMIFS('Доначисл ПДР'!J:J,'Доначисл ПДР'!$A:$A,Сальдо!$B141),IF(L$5="Факт",SUMIFS(ПДиР_факт[Сумма],ПДиР_факт[Статья],$B141,ПДиР_факт[Месяц],L$4)/1000,"Что-то не так")))</f>
        <v>0</v>
      </c>
      <c r="M141" s="367">
        <f>IF(M$5="План",SUMIFS(ПДиР_план[План, руб],ПДиР_план[Код статьи],$B141,ПДиР_план[Месяц],M$4)/1000,IF(OR(M$5="Ожид",M$5="Прогноз"),SUMIFS(ПДиР_план[Ожид, руб],ПДиР_план[Код статьи],$B141,ПДиР_план[Месяц],M$4)/1000+SUMIFS('Доначисл ПДР'!K:K,'Доначисл ПДР'!$A:$A,Сальдо!$B141),IF(M$5="Факт",SUMIFS(ПДиР_факт[Сумма],ПДиР_факт[Статья],$B141,ПДиР_факт[Месяц],M$4)/1000,"Что-то не так")))</f>
        <v>0</v>
      </c>
      <c r="N141" s="367">
        <f>IF(N$5="План",SUMIFS(ПДиР_план[План, руб],ПДиР_план[Код статьи],$B141,ПДиР_план[Месяц],N$4)/1000,IF(OR(N$5="Ожид",N$5="Прогноз"),SUMIFS(ПДиР_план[Ожид, руб],ПДиР_план[Код статьи],$B141,ПДиР_план[Месяц],N$4)/1000+SUMIFS('Доначисл ПДР'!L:L,'Доначисл ПДР'!$A:$A,Сальдо!$B141),IF(N$5="Факт",SUMIFS(ПДиР_факт[Сумма],ПДиР_факт[Статья],$B141,ПДиР_факт[Месяц],N$4)/1000,"Что-то не так")))</f>
        <v>0</v>
      </c>
      <c r="O141" s="367">
        <f>IF(O$5="План",SUMIFS(ПДиР_план[План, руб],ПДиР_план[Код статьи],$B141,ПДиР_план[Месяц],O$4)/1000,IF(OR(O$5="Ожид",O$5="Прогноз"),SUMIFS(ПДиР_план[Ожид, руб],ПДиР_план[Код статьи],$B141,ПДиР_план[Месяц],O$4)/1000+SUMIFS('Доначисл ПДР'!M:M,'Доначисл ПДР'!$A:$A,Сальдо!$B141),IF(O$5="Факт",SUMIFS(ПДиР_факт[Сумма],ПДиР_факт[Статья],$B141,ПДиР_факт[Месяц],O$4)/1000,"Что-то не так")))</f>
        <v>0</v>
      </c>
      <c r="P141" s="367">
        <f>IF(P$5="План",SUMIFS(ПДиР_план[План, руб],ПДиР_план[Код статьи],$B141,ПДиР_план[Месяц],P$4)/1000,IF(OR(P$5="Ожид",P$5="Прогноз"),SUMIFS(ПДиР_план[Ожид, руб],ПДиР_план[Код статьи],$B141,ПДиР_план[Месяц],P$4)/1000+SUMIFS('Доначисл ПДР'!N:N,'Доначисл ПДР'!$A:$A,Сальдо!$B141),IF(P$5="Факт",SUMIFS(ПДиР_факт[Сумма],ПДиР_факт[Статья],$B141,ПДиР_факт[Месяц],P$4)/1000,"Что-то не так")))</f>
        <v>0</v>
      </c>
      <c r="Q141" s="367">
        <f>IF(Q$5="План",SUMIFS(ПДиР_план[План, руб],ПДиР_план[Код статьи],$B141,ПДиР_план[Месяц],Q$4)/1000,IF(OR(Q$5="Ожид",Q$5="Прогноз"),SUMIFS(ПДиР_план[Ожид, руб],ПДиР_план[Код статьи],$B141,ПДиР_план[Месяц],Q$4)/1000+SUMIFS('Доначисл ПДР'!O:O,'Доначисл ПДР'!$A:$A,Сальдо!$B141),IF(Q$5="Факт",SUMIFS(ПДиР_факт[Сумма],ПДиР_факт[Статья],$B141,ПДиР_факт[Месяц],Q$4)/1000,"Что-то не так")))</f>
        <v>0</v>
      </c>
      <c r="R141" s="367">
        <f t="shared" si="61"/>
        <v>0</v>
      </c>
      <c r="S141" s="386">
        <f t="shared" si="31"/>
        <v>0</v>
      </c>
      <c r="T141" s="387">
        <f t="shared" si="32"/>
        <v>0</v>
      </c>
    </row>
    <row r="142" spans="1:20" ht="22.5" x14ac:dyDescent="0.2">
      <c r="A142" s="74"/>
      <c r="B142" s="81">
        <v>9120140400</v>
      </c>
      <c r="C142" s="797" t="s">
        <v>501</v>
      </c>
      <c r="D142" s="887" t="s">
        <v>1128</v>
      </c>
      <c r="E142" s="372">
        <f>SUMIFS(ПДиР_план[План, руб],ПДиР_план[Код статьи],$B142)/1000</f>
        <v>0</v>
      </c>
      <c r="F142" s="367">
        <f>IF(F$5="План",SUMIFS(ПДиР_план[План, руб],ПДиР_план[Код статьи],$B142,ПДиР_план[Месяц],F$4)/1000,IF(OR(F$5="Ожид",F$5="Прогноз"),SUMIFS(ПДиР_план[Ожид, руб],ПДиР_план[Код статьи],$B142,ПДиР_план[Месяц],F$4)/1000+SUMIFS('Доначисл ПДР'!D:D,'Доначисл ПДР'!$A:$A,Сальдо!$B142),IF(F$5="Факт",SUMIFS(ПДиР_факт[Сумма],ПДиР_факт[Статья],$B142,ПДиР_факт[Месяц],F$4)/1000,"Что-то не так")))</f>
        <v>0</v>
      </c>
      <c r="G142" s="367">
        <f>IF(G$5="План",SUMIFS(ПДиР_план[План, руб],ПДиР_план[Код статьи],$B142,ПДиР_план[Месяц],G$4)/1000,IF(OR(G$5="Ожид",G$5="Прогноз"),SUMIFS(ПДиР_план[Ожид, руб],ПДиР_план[Код статьи],$B142,ПДиР_план[Месяц],G$4)/1000+SUMIFS('Доначисл ПДР'!E:E,'Доначисл ПДР'!$A:$A,Сальдо!$B142),IF(G$5="Факт",SUMIFS(ПДиР_факт[Сумма],ПДиР_факт[Статья],$B142,ПДиР_факт[Месяц],G$4)/1000,"Что-то не так")))</f>
        <v>0</v>
      </c>
      <c r="H142" s="367">
        <f>IF(H$5="План",SUMIFS(ПДиР_план[План, руб],ПДиР_план[Код статьи],$B142,ПДиР_план[Месяц],H$4)/1000,IF(OR(H$5="Ожид",H$5="Прогноз"),SUMIFS(ПДиР_план[Ожид, руб],ПДиР_план[Код статьи],$B142,ПДиР_план[Месяц],H$4)/1000+SUMIFS('Доначисл ПДР'!F:F,'Доначисл ПДР'!$A:$A,Сальдо!$B142),IF(H$5="Факт",SUMIFS(ПДиР_факт[Сумма],ПДиР_факт[Статья],$B142,ПДиР_факт[Месяц],H$4)/1000,"Что-то не так")))</f>
        <v>0</v>
      </c>
      <c r="I142" s="367">
        <f>IF(I$5="План",SUMIFS(ПДиР_план[План, руб],ПДиР_план[Код статьи],$B142,ПДиР_план[Месяц],I$4)/1000,IF(OR(I$5="Ожид",I$5="Прогноз"),SUMIFS(ПДиР_план[Ожид, руб],ПДиР_план[Код статьи],$B142,ПДиР_план[Месяц],I$4)/1000+SUMIFS('Доначисл ПДР'!G:G,'Доначисл ПДР'!$A:$A,Сальдо!$B142),IF(I$5="Факт",SUMIFS(ПДиР_факт[Сумма],ПДиР_факт[Статья],$B142,ПДиР_факт[Месяц],I$4)/1000,"Что-то не так")))</f>
        <v>0</v>
      </c>
      <c r="J142" s="367">
        <f>IF(J$5="План",SUMIFS(ПДиР_план[План, руб],ПДиР_план[Код статьи],$B142,ПДиР_план[Месяц],J$4)/1000,IF(OR(J$5="Ожид",J$5="Прогноз"),SUMIFS(ПДиР_план[Ожид, руб],ПДиР_план[Код статьи],$B142,ПДиР_план[Месяц],J$4)/1000+SUMIFS('Доначисл ПДР'!H:H,'Доначисл ПДР'!$A:$A,Сальдо!$B142),IF(J$5="Факт",SUMIFS(ПДиР_факт[Сумма],ПДиР_факт[Статья],$B142,ПДиР_факт[Месяц],J$4)/1000,"Что-то не так")))</f>
        <v>0</v>
      </c>
      <c r="K142" s="367">
        <f>IF(K$5="План",SUMIFS(ПДиР_план[План, руб],ПДиР_план[Код статьи],$B142,ПДиР_план[Месяц],K$4)/1000,IF(OR(K$5="Ожид",K$5="Прогноз"),SUMIFS(ПДиР_план[Ожид, руб],ПДиР_план[Код статьи],$B142,ПДиР_план[Месяц],K$4)/1000+SUMIFS('Доначисл ПДР'!I:I,'Доначисл ПДР'!$A:$A,Сальдо!$B142),IF(K$5="Факт",SUMIFS(ПДиР_факт[Сумма],ПДиР_факт[Статья],$B142,ПДиР_факт[Месяц],K$4)/1000,"Что-то не так")))</f>
        <v>0</v>
      </c>
      <c r="L142" s="367">
        <f>IF(L$5="План",SUMIFS(ПДиР_план[План, руб],ПДиР_план[Код статьи],$B142,ПДиР_план[Месяц],L$4)/1000,IF(OR(L$5="Ожид",L$5="Прогноз"),SUMIFS(ПДиР_план[Ожид, руб],ПДиР_план[Код статьи],$B142,ПДиР_план[Месяц],L$4)/1000+SUMIFS('Доначисл ПДР'!J:J,'Доначисл ПДР'!$A:$A,Сальдо!$B142),IF(L$5="Факт",SUMIFS(ПДиР_факт[Сумма],ПДиР_факт[Статья],$B142,ПДиР_факт[Месяц],L$4)/1000,"Что-то не так")))</f>
        <v>0</v>
      </c>
      <c r="M142" s="367">
        <f>IF(M$5="План",SUMIFS(ПДиР_план[План, руб],ПДиР_план[Код статьи],$B142,ПДиР_план[Месяц],M$4)/1000,IF(OR(M$5="Ожид",M$5="Прогноз"),SUMIFS(ПДиР_план[Ожид, руб],ПДиР_план[Код статьи],$B142,ПДиР_план[Месяц],M$4)/1000+SUMIFS('Доначисл ПДР'!K:K,'Доначисл ПДР'!$A:$A,Сальдо!$B142),IF(M$5="Факт",SUMIFS(ПДиР_факт[Сумма],ПДиР_факт[Статья],$B142,ПДиР_факт[Месяц],M$4)/1000,"Что-то не так")))</f>
        <v>0</v>
      </c>
      <c r="N142" s="367">
        <f>IF(N$5="План",SUMIFS(ПДиР_план[План, руб],ПДиР_план[Код статьи],$B142,ПДиР_план[Месяц],N$4)/1000,IF(OR(N$5="Ожид",N$5="Прогноз"),SUMIFS(ПДиР_план[Ожид, руб],ПДиР_план[Код статьи],$B142,ПДиР_план[Месяц],N$4)/1000+SUMIFS('Доначисл ПДР'!L:L,'Доначисл ПДР'!$A:$A,Сальдо!$B142),IF(N$5="Факт",SUMIFS(ПДиР_факт[Сумма],ПДиР_факт[Статья],$B142,ПДиР_факт[Месяц],N$4)/1000,"Что-то не так")))</f>
        <v>0</v>
      </c>
      <c r="O142" s="367">
        <f>IF(O$5="План",SUMIFS(ПДиР_план[План, руб],ПДиР_план[Код статьи],$B142,ПДиР_план[Месяц],O$4)/1000,IF(OR(O$5="Ожид",O$5="Прогноз"),SUMIFS(ПДиР_план[Ожид, руб],ПДиР_план[Код статьи],$B142,ПДиР_план[Месяц],O$4)/1000+SUMIFS('Доначисл ПДР'!M:M,'Доначисл ПДР'!$A:$A,Сальдо!$B142),IF(O$5="Факт",SUMIFS(ПДиР_факт[Сумма],ПДиР_факт[Статья],$B142,ПДиР_факт[Месяц],O$4)/1000,"Что-то не так")))</f>
        <v>0</v>
      </c>
      <c r="P142" s="367">
        <f>IF(P$5="План",SUMIFS(ПДиР_план[План, руб],ПДиР_план[Код статьи],$B142,ПДиР_план[Месяц],P$4)/1000,IF(OR(P$5="Ожид",P$5="Прогноз"),SUMIFS(ПДиР_план[Ожид, руб],ПДиР_план[Код статьи],$B142,ПДиР_план[Месяц],P$4)/1000+SUMIFS('Доначисл ПДР'!N:N,'Доначисл ПДР'!$A:$A,Сальдо!$B142),IF(P$5="Факт",SUMIFS(ПДиР_факт[Сумма],ПДиР_факт[Статья],$B142,ПДиР_факт[Месяц],P$4)/1000,"Что-то не так")))</f>
        <v>0</v>
      </c>
      <c r="Q142" s="367">
        <f>IF(Q$5="План",SUMIFS(ПДиР_план[План, руб],ПДиР_план[Код статьи],$B142,ПДиР_план[Месяц],Q$4)/1000,IF(OR(Q$5="Ожид",Q$5="Прогноз"),SUMIFS(ПДиР_план[Ожид, руб],ПДиР_план[Код статьи],$B142,ПДиР_план[Месяц],Q$4)/1000+SUMIFS('Доначисл ПДР'!O:O,'Доначисл ПДР'!$A:$A,Сальдо!$B142),IF(Q$5="Факт",SUMIFS(ПДиР_факт[Сумма],ПДиР_факт[Статья],$B142,ПДиР_факт[Месяц],Q$4)/1000,"Что-то не так")))</f>
        <v>0</v>
      </c>
      <c r="R142" s="367">
        <f t="shared" si="61"/>
        <v>0</v>
      </c>
      <c r="S142" s="386">
        <f t="shared" si="31"/>
        <v>0</v>
      </c>
      <c r="T142" s="387">
        <f t="shared" ref="T142:T192" si="62">IFERROR(S142/E142,0)</f>
        <v>0</v>
      </c>
    </row>
    <row r="143" spans="1:20" x14ac:dyDescent="0.2">
      <c r="A143" s="74"/>
      <c r="B143" s="81">
        <v>9120140500</v>
      </c>
      <c r="C143" s="797" t="s">
        <v>502</v>
      </c>
      <c r="D143" s="887" t="s">
        <v>1128</v>
      </c>
      <c r="E143" s="372">
        <f>SUMIFS(ПДиР_план[План, руб],ПДиР_план[Код статьи],$B143)/1000</f>
        <v>0</v>
      </c>
      <c r="F143" s="367">
        <f>IF(F$5="План",SUMIFS(ПДиР_план[План, руб],ПДиР_план[Код статьи],$B143,ПДиР_план[Месяц],F$4)/1000,IF(OR(F$5="Ожид",F$5="Прогноз"),SUMIFS(ПДиР_план[Ожид, руб],ПДиР_план[Код статьи],$B143,ПДиР_план[Месяц],F$4)/1000+SUMIFS('Доначисл ПДР'!D:D,'Доначисл ПДР'!$A:$A,Сальдо!$B143),IF(F$5="Факт",SUMIFS(ПДиР_факт[Сумма],ПДиР_факт[Статья],$B143,ПДиР_факт[Месяц],F$4)/1000,"Что-то не так")))</f>
        <v>0</v>
      </c>
      <c r="G143" s="367">
        <f>IF(G$5="План",SUMIFS(ПДиР_план[План, руб],ПДиР_план[Код статьи],$B143,ПДиР_план[Месяц],G$4)/1000,IF(OR(G$5="Ожид",G$5="Прогноз"),SUMIFS(ПДиР_план[Ожид, руб],ПДиР_план[Код статьи],$B143,ПДиР_план[Месяц],G$4)/1000+SUMIFS('Доначисл ПДР'!E:E,'Доначисл ПДР'!$A:$A,Сальдо!$B143),IF(G$5="Факт",SUMIFS(ПДиР_факт[Сумма],ПДиР_факт[Статья],$B143,ПДиР_факт[Месяц],G$4)/1000,"Что-то не так")))</f>
        <v>0</v>
      </c>
      <c r="H143" s="367">
        <f>IF(H$5="План",SUMIFS(ПДиР_план[План, руб],ПДиР_план[Код статьи],$B143,ПДиР_план[Месяц],H$4)/1000,IF(OR(H$5="Ожид",H$5="Прогноз"),SUMIFS(ПДиР_план[Ожид, руб],ПДиР_план[Код статьи],$B143,ПДиР_план[Месяц],H$4)/1000+SUMIFS('Доначисл ПДР'!F:F,'Доначисл ПДР'!$A:$A,Сальдо!$B143),IF(H$5="Факт",SUMIFS(ПДиР_факт[Сумма],ПДиР_факт[Статья],$B143,ПДиР_факт[Месяц],H$4)/1000,"Что-то не так")))</f>
        <v>0</v>
      </c>
      <c r="I143" s="367">
        <f>IF(I$5="План",SUMIFS(ПДиР_план[План, руб],ПДиР_план[Код статьи],$B143,ПДиР_план[Месяц],I$4)/1000,IF(OR(I$5="Ожид",I$5="Прогноз"),SUMIFS(ПДиР_план[Ожид, руб],ПДиР_план[Код статьи],$B143,ПДиР_план[Месяц],I$4)/1000+SUMIFS('Доначисл ПДР'!G:G,'Доначисл ПДР'!$A:$A,Сальдо!$B143),IF(I$5="Факт",SUMIFS(ПДиР_факт[Сумма],ПДиР_факт[Статья],$B143,ПДиР_факт[Месяц],I$4)/1000,"Что-то не так")))</f>
        <v>0</v>
      </c>
      <c r="J143" s="367">
        <f>IF(J$5="План",SUMIFS(ПДиР_план[План, руб],ПДиР_план[Код статьи],$B143,ПДиР_план[Месяц],J$4)/1000,IF(OR(J$5="Ожид",J$5="Прогноз"),SUMIFS(ПДиР_план[Ожид, руб],ПДиР_план[Код статьи],$B143,ПДиР_план[Месяц],J$4)/1000+SUMIFS('Доначисл ПДР'!H:H,'Доначисл ПДР'!$A:$A,Сальдо!$B143),IF(J$5="Факт",SUMIFS(ПДиР_факт[Сумма],ПДиР_факт[Статья],$B143,ПДиР_факт[Месяц],J$4)/1000,"Что-то не так")))</f>
        <v>0</v>
      </c>
      <c r="K143" s="367">
        <f>IF(K$5="План",SUMIFS(ПДиР_план[План, руб],ПДиР_план[Код статьи],$B143,ПДиР_план[Месяц],K$4)/1000,IF(OR(K$5="Ожид",K$5="Прогноз"),SUMIFS(ПДиР_план[Ожид, руб],ПДиР_план[Код статьи],$B143,ПДиР_план[Месяц],K$4)/1000+SUMIFS('Доначисл ПДР'!I:I,'Доначисл ПДР'!$A:$A,Сальдо!$B143),IF(K$5="Факт",SUMIFS(ПДиР_факт[Сумма],ПДиР_факт[Статья],$B143,ПДиР_факт[Месяц],K$4)/1000,"Что-то не так")))</f>
        <v>0</v>
      </c>
      <c r="L143" s="367">
        <f>IF(L$5="План",SUMIFS(ПДиР_план[План, руб],ПДиР_план[Код статьи],$B143,ПДиР_план[Месяц],L$4)/1000,IF(OR(L$5="Ожид",L$5="Прогноз"),SUMIFS(ПДиР_план[Ожид, руб],ПДиР_план[Код статьи],$B143,ПДиР_план[Месяц],L$4)/1000+SUMIFS('Доначисл ПДР'!J:J,'Доначисл ПДР'!$A:$A,Сальдо!$B143),IF(L$5="Факт",SUMIFS(ПДиР_факт[Сумма],ПДиР_факт[Статья],$B143,ПДиР_факт[Месяц],L$4)/1000,"Что-то не так")))</f>
        <v>0</v>
      </c>
      <c r="M143" s="367">
        <f>IF(M$5="План",SUMIFS(ПДиР_план[План, руб],ПДиР_план[Код статьи],$B143,ПДиР_план[Месяц],M$4)/1000,IF(OR(M$5="Ожид",M$5="Прогноз"),SUMIFS(ПДиР_план[Ожид, руб],ПДиР_план[Код статьи],$B143,ПДиР_план[Месяц],M$4)/1000+SUMIFS('Доначисл ПДР'!K:K,'Доначисл ПДР'!$A:$A,Сальдо!$B143),IF(M$5="Факт",SUMIFS(ПДиР_факт[Сумма],ПДиР_факт[Статья],$B143,ПДиР_факт[Месяц],M$4)/1000,"Что-то не так")))</f>
        <v>0</v>
      </c>
      <c r="N143" s="367">
        <f>IF(N$5="План",SUMIFS(ПДиР_план[План, руб],ПДиР_план[Код статьи],$B143,ПДиР_план[Месяц],N$4)/1000,IF(OR(N$5="Ожид",N$5="Прогноз"),SUMIFS(ПДиР_план[Ожид, руб],ПДиР_план[Код статьи],$B143,ПДиР_план[Месяц],N$4)/1000+SUMIFS('Доначисл ПДР'!L:L,'Доначисл ПДР'!$A:$A,Сальдо!$B143),IF(N$5="Факт",SUMIFS(ПДиР_факт[Сумма],ПДиР_факт[Статья],$B143,ПДиР_факт[Месяц],N$4)/1000,"Что-то не так")))</f>
        <v>0</v>
      </c>
      <c r="O143" s="367">
        <f>IF(O$5="План",SUMIFS(ПДиР_план[План, руб],ПДиР_план[Код статьи],$B143,ПДиР_план[Месяц],O$4)/1000,IF(OR(O$5="Ожид",O$5="Прогноз"),SUMIFS(ПДиР_план[Ожид, руб],ПДиР_план[Код статьи],$B143,ПДиР_план[Месяц],O$4)/1000+SUMIFS('Доначисл ПДР'!M:M,'Доначисл ПДР'!$A:$A,Сальдо!$B143),IF(O$5="Факт",SUMIFS(ПДиР_факт[Сумма],ПДиР_факт[Статья],$B143,ПДиР_факт[Месяц],O$4)/1000,"Что-то не так")))</f>
        <v>0</v>
      </c>
      <c r="P143" s="367">
        <f>IF(P$5="План",SUMIFS(ПДиР_план[План, руб],ПДиР_план[Код статьи],$B143,ПДиР_план[Месяц],P$4)/1000,IF(OR(P$5="Ожид",P$5="Прогноз"),SUMIFS(ПДиР_план[Ожид, руб],ПДиР_план[Код статьи],$B143,ПДиР_план[Месяц],P$4)/1000+SUMIFS('Доначисл ПДР'!N:N,'Доначисл ПДР'!$A:$A,Сальдо!$B143),IF(P$5="Факт",SUMIFS(ПДиР_факт[Сумма],ПДиР_факт[Статья],$B143,ПДиР_факт[Месяц],P$4)/1000,"Что-то не так")))</f>
        <v>0</v>
      </c>
      <c r="Q143" s="367">
        <f>IF(Q$5="План",SUMIFS(ПДиР_план[План, руб],ПДиР_план[Код статьи],$B143,ПДиР_план[Месяц],Q$4)/1000,IF(OR(Q$5="Ожид",Q$5="Прогноз"),SUMIFS(ПДиР_план[Ожид, руб],ПДиР_план[Код статьи],$B143,ПДиР_план[Месяц],Q$4)/1000+SUMIFS('Доначисл ПДР'!O:O,'Доначисл ПДР'!$A:$A,Сальдо!$B143),IF(Q$5="Факт",SUMIFS(ПДиР_факт[Сумма],ПДиР_факт[Статья],$B143,ПДиР_факт[Месяц],Q$4)/1000,"Что-то не так")))</f>
        <v>0</v>
      </c>
      <c r="R143" s="367">
        <f t="shared" si="61"/>
        <v>0</v>
      </c>
      <c r="S143" s="386">
        <f t="shared" ref="S143:S192" si="63">R143-E143</f>
        <v>0</v>
      </c>
      <c r="T143" s="387">
        <f t="shared" si="62"/>
        <v>0</v>
      </c>
    </row>
    <row r="144" spans="1:20" ht="22.5" x14ac:dyDescent="0.2">
      <c r="A144" s="74"/>
      <c r="B144" s="81">
        <v>9120140600</v>
      </c>
      <c r="C144" s="797" t="s">
        <v>503</v>
      </c>
      <c r="D144" s="887" t="s">
        <v>1128</v>
      </c>
      <c r="E144" s="372">
        <f>SUMIFS(ПДиР_план[План, руб],ПДиР_план[Код статьи],$B144)/1000</f>
        <v>0</v>
      </c>
      <c r="F144" s="367">
        <f>IF(F$5="План",SUMIFS(ПДиР_план[План, руб],ПДиР_план[Код статьи],$B144,ПДиР_план[Месяц],F$4)/1000,IF(OR(F$5="Ожид",F$5="Прогноз"),SUMIFS(ПДиР_план[Ожид, руб],ПДиР_план[Код статьи],$B144,ПДиР_план[Месяц],F$4)/1000+SUMIFS('Доначисл ПДР'!D:D,'Доначисл ПДР'!$A:$A,Сальдо!$B144),IF(F$5="Факт",SUMIFS(ПДиР_факт[Сумма],ПДиР_факт[Статья],$B144,ПДиР_факт[Месяц],F$4)/1000,"Что-то не так")))</f>
        <v>0</v>
      </c>
      <c r="G144" s="367">
        <f>IF(G$5="План",SUMIFS(ПДиР_план[План, руб],ПДиР_план[Код статьи],$B144,ПДиР_план[Месяц],G$4)/1000,IF(OR(G$5="Ожид",G$5="Прогноз"),SUMIFS(ПДиР_план[Ожид, руб],ПДиР_план[Код статьи],$B144,ПДиР_план[Месяц],G$4)/1000+SUMIFS('Доначисл ПДР'!E:E,'Доначисл ПДР'!$A:$A,Сальдо!$B144),IF(G$5="Факт",SUMIFS(ПДиР_факт[Сумма],ПДиР_факт[Статья],$B144,ПДиР_факт[Месяц],G$4)/1000,"Что-то не так")))</f>
        <v>0</v>
      </c>
      <c r="H144" s="367">
        <f>IF(H$5="План",SUMIFS(ПДиР_план[План, руб],ПДиР_план[Код статьи],$B144,ПДиР_план[Месяц],H$4)/1000,IF(OR(H$5="Ожид",H$5="Прогноз"),SUMIFS(ПДиР_план[Ожид, руб],ПДиР_план[Код статьи],$B144,ПДиР_план[Месяц],H$4)/1000+SUMIFS('Доначисл ПДР'!F:F,'Доначисл ПДР'!$A:$A,Сальдо!$B144),IF(H$5="Факт",SUMIFS(ПДиР_факт[Сумма],ПДиР_факт[Статья],$B144,ПДиР_факт[Месяц],H$4)/1000,"Что-то не так")))</f>
        <v>0</v>
      </c>
      <c r="I144" s="367">
        <f>IF(I$5="План",SUMIFS(ПДиР_план[План, руб],ПДиР_план[Код статьи],$B144,ПДиР_план[Месяц],I$4)/1000,IF(OR(I$5="Ожид",I$5="Прогноз"),SUMIFS(ПДиР_план[Ожид, руб],ПДиР_план[Код статьи],$B144,ПДиР_план[Месяц],I$4)/1000+SUMIFS('Доначисл ПДР'!G:G,'Доначисл ПДР'!$A:$A,Сальдо!$B144),IF(I$5="Факт",SUMIFS(ПДиР_факт[Сумма],ПДиР_факт[Статья],$B144,ПДиР_факт[Месяц],I$4)/1000,"Что-то не так")))</f>
        <v>0</v>
      </c>
      <c r="J144" s="367">
        <f>IF(J$5="План",SUMIFS(ПДиР_план[План, руб],ПДиР_план[Код статьи],$B144,ПДиР_план[Месяц],J$4)/1000,IF(OR(J$5="Ожид",J$5="Прогноз"),SUMIFS(ПДиР_план[Ожид, руб],ПДиР_план[Код статьи],$B144,ПДиР_план[Месяц],J$4)/1000+SUMIFS('Доначисл ПДР'!H:H,'Доначисл ПДР'!$A:$A,Сальдо!$B144),IF(J$5="Факт",SUMIFS(ПДиР_факт[Сумма],ПДиР_факт[Статья],$B144,ПДиР_факт[Месяц],J$4)/1000,"Что-то не так")))</f>
        <v>0</v>
      </c>
      <c r="K144" s="367">
        <f>IF(K$5="План",SUMIFS(ПДиР_план[План, руб],ПДиР_план[Код статьи],$B144,ПДиР_план[Месяц],K$4)/1000,IF(OR(K$5="Ожид",K$5="Прогноз"),SUMIFS(ПДиР_план[Ожид, руб],ПДиР_план[Код статьи],$B144,ПДиР_план[Месяц],K$4)/1000+SUMIFS('Доначисл ПДР'!I:I,'Доначисл ПДР'!$A:$A,Сальдо!$B144),IF(K$5="Факт",SUMIFS(ПДиР_факт[Сумма],ПДиР_факт[Статья],$B144,ПДиР_факт[Месяц],K$4)/1000,"Что-то не так")))</f>
        <v>0</v>
      </c>
      <c r="L144" s="367">
        <f>IF(L$5="План",SUMIFS(ПДиР_план[План, руб],ПДиР_план[Код статьи],$B144,ПДиР_план[Месяц],L$4)/1000,IF(OR(L$5="Ожид",L$5="Прогноз"),SUMIFS(ПДиР_план[Ожид, руб],ПДиР_план[Код статьи],$B144,ПДиР_план[Месяц],L$4)/1000+SUMIFS('Доначисл ПДР'!J:J,'Доначисл ПДР'!$A:$A,Сальдо!$B144),IF(L$5="Факт",SUMIFS(ПДиР_факт[Сумма],ПДиР_факт[Статья],$B144,ПДиР_факт[Месяц],L$4)/1000,"Что-то не так")))</f>
        <v>0</v>
      </c>
      <c r="M144" s="367">
        <f>IF(M$5="План",SUMIFS(ПДиР_план[План, руб],ПДиР_план[Код статьи],$B144,ПДиР_план[Месяц],M$4)/1000,IF(OR(M$5="Ожид",M$5="Прогноз"),SUMIFS(ПДиР_план[Ожид, руб],ПДиР_план[Код статьи],$B144,ПДиР_план[Месяц],M$4)/1000+SUMIFS('Доначисл ПДР'!K:K,'Доначисл ПДР'!$A:$A,Сальдо!$B144),IF(M$5="Факт",SUMIFS(ПДиР_факт[Сумма],ПДиР_факт[Статья],$B144,ПДиР_факт[Месяц],M$4)/1000,"Что-то не так")))</f>
        <v>0</v>
      </c>
      <c r="N144" s="367">
        <f>IF(N$5="План",SUMIFS(ПДиР_план[План, руб],ПДиР_план[Код статьи],$B144,ПДиР_план[Месяц],N$4)/1000,IF(OR(N$5="Ожид",N$5="Прогноз"),SUMIFS(ПДиР_план[Ожид, руб],ПДиР_план[Код статьи],$B144,ПДиР_план[Месяц],N$4)/1000+SUMIFS('Доначисл ПДР'!L:L,'Доначисл ПДР'!$A:$A,Сальдо!$B144),IF(N$5="Факт",SUMIFS(ПДиР_факт[Сумма],ПДиР_факт[Статья],$B144,ПДиР_факт[Месяц],N$4)/1000,"Что-то не так")))</f>
        <v>0</v>
      </c>
      <c r="O144" s="367">
        <f>IF(O$5="План",SUMIFS(ПДиР_план[План, руб],ПДиР_план[Код статьи],$B144,ПДиР_план[Месяц],O$4)/1000,IF(OR(O$5="Ожид",O$5="Прогноз"),SUMIFS(ПДиР_план[Ожид, руб],ПДиР_план[Код статьи],$B144,ПДиР_план[Месяц],O$4)/1000+SUMIFS('Доначисл ПДР'!M:M,'Доначисл ПДР'!$A:$A,Сальдо!$B144),IF(O$5="Факт",SUMIFS(ПДиР_факт[Сумма],ПДиР_факт[Статья],$B144,ПДиР_факт[Месяц],O$4)/1000,"Что-то не так")))</f>
        <v>0</v>
      </c>
      <c r="P144" s="367">
        <f>IF(P$5="План",SUMIFS(ПДиР_план[План, руб],ПДиР_план[Код статьи],$B144,ПДиР_план[Месяц],P$4)/1000,IF(OR(P$5="Ожид",P$5="Прогноз"),SUMIFS(ПДиР_план[Ожид, руб],ПДиР_план[Код статьи],$B144,ПДиР_план[Месяц],P$4)/1000+SUMIFS('Доначисл ПДР'!N:N,'Доначисл ПДР'!$A:$A,Сальдо!$B144),IF(P$5="Факт",SUMIFS(ПДиР_факт[Сумма],ПДиР_факт[Статья],$B144,ПДиР_факт[Месяц],P$4)/1000,"Что-то не так")))</f>
        <v>0</v>
      </c>
      <c r="Q144" s="367">
        <f>IF(Q$5="План",SUMIFS(ПДиР_план[План, руб],ПДиР_план[Код статьи],$B144,ПДиР_план[Месяц],Q$4)/1000,IF(OR(Q$5="Ожид",Q$5="Прогноз"),SUMIFS(ПДиР_план[Ожид, руб],ПДиР_план[Код статьи],$B144,ПДиР_план[Месяц],Q$4)/1000+SUMIFS('Доначисл ПДР'!O:O,'Доначисл ПДР'!$A:$A,Сальдо!$B144),IF(Q$5="Факт",SUMIFS(ПДиР_факт[Сумма],ПДиР_факт[Статья],$B144,ПДиР_факт[Месяц],Q$4)/1000,"Что-то не так")))</f>
        <v>0</v>
      </c>
      <c r="R144" s="367">
        <f t="shared" si="61"/>
        <v>0</v>
      </c>
      <c r="S144" s="386">
        <f t="shared" si="63"/>
        <v>0</v>
      </c>
      <c r="T144" s="387">
        <f t="shared" si="62"/>
        <v>0</v>
      </c>
    </row>
    <row r="145" spans="1:21" ht="22.5" x14ac:dyDescent="0.2">
      <c r="A145" s="74"/>
      <c r="B145" s="81">
        <v>9120140700</v>
      </c>
      <c r="C145" s="797" t="s">
        <v>504</v>
      </c>
      <c r="D145" s="887" t="s">
        <v>1128</v>
      </c>
      <c r="E145" s="372">
        <f>SUMIFS(ПДиР_план[План, руб],ПДиР_план[Код статьи],$B145)/1000</f>
        <v>0</v>
      </c>
      <c r="F145" s="367">
        <f>IF(F$5="План",SUMIFS(ПДиР_план[План, руб],ПДиР_план[Код статьи],$B145,ПДиР_план[Месяц],F$4)/1000,IF(OR(F$5="Ожид",F$5="Прогноз"),SUMIFS(ПДиР_план[Ожид, руб],ПДиР_план[Код статьи],$B145,ПДиР_план[Месяц],F$4)/1000+SUMIFS('Доначисл ПДР'!D:D,'Доначисл ПДР'!$A:$A,Сальдо!$B145),IF(F$5="Факт",SUMIFS(ПДиР_факт[Сумма],ПДиР_факт[Статья],$B145,ПДиР_факт[Месяц],F$4)/1000,"Что-то не так")))</f>
        <v>0</v>
      </c>
      <c r="G145" s="367">
        <f>IF(G$5="План",SUMIFS(ПДиР_план[План, руб],ПДиР_план[Код статьи],$B145,ПДиР_план[Месяц],G$4)/1000,IF(OR(G$5="Ожид",G$5="Прогноз"),SUMIFS(ПДиР_план[Ожид, руб],ПДиР_план[Код статьи],$B145,ПДиР_план[Месяц],G$4)/1000+SUMIFS('Доначисл ПДР'!E:E,'Доначисл ПДР'!$A:$A,Сальдо!$B145),IF(G$5="Факт",SUMIFS(ПДиР_факт[Сумма],ПДиР_факт[Статья],$B145,ПДиР_факт[Месяц],G$4)/1000,"Что-то не так")))</f>
        <v>0</v>
      </c>
      <c r="H145" s="367">
        <f>IF(H$5="План",SUMIFS(ПДиР_план[План, руб],ПДиР_план[Код статьи],$B145,ПДиР_план[Месяц],H$4)/1000,IF(OR(H$5="Ожид",H$5="Прогноз"),SUMIFS(ПДиР_план[Ожид, руб],ПДиР_план[Код статьи],$B145,ПДиР_план[Месяц],H$4)/1000+SUMIFS('Доначисл ПДР'!F:F,'Доначисл ПДР'!$A:$A,Сальдо!$B145),IF(H$5="Факт",SUMIFS(ПДиР_факт[Сумма],ПДиР_факт[Статья],$B145,ПДиР_факт[Месяц],H$4)/1000,"Что-то не так")))</f>
        <v>0</v>
      </c>
      <c r="I145" s="367">
        <f>IF(I$5="План",SUMIFS(ПДиР_план[План, руб],ПДиР_план[Код статьи],$B145,ПДиР_план[Месяц],I$4)/1000,IF(OR(I$5="Ожид",I$5="Прогноз"),SUMIFS(ПДиР_план[Ожид, руб],ПДиР_план[Код статьи],$B145,ПДиР_план[Месяц],I$4)/1000+SUMIFS('Доначисл ПДР'!G:G,'Доначисл ПДР'!$A:$A,Сальдо!$B145),IF(I$5="Факт",SUMIFS(ПДиР_факт[Сумма],ПДиР_факт[Статья],$B145,ПДиР_факт[Месяц],I$4)/1000,"Что-то не так")))</f>
        <v>0</v>
      </c>
      <c r="J145" s="367">
        <f>IF(J$5="План",SUMIFS(ПДиР_план[План, руб],ПДиР_план[Код статьи],$B145,ПДиР_план[Месяц],J$4)/1000,IF(OR(J$5="Ожид",J$5="Прогноз"),SUMIFS(ПДиР_план[Ожид, руб],ПДиР_план[Код статьи],$B145,ПДиР_план[Месяц],J$4)/1000+SUMIFS('Доначисл ПДР'!H:H,'Доначисл ПДР'!$A:$A,Сальдо!$B145),IF(J$5="Факт",SUMIFS(ПДиР_факт[Сумма],ПДиР_факт[Статья],$B145,ПДиР_факт[Месяц],J$4)/1000,"Что-то не так")))</f>
        <v>0</v>
      </c>
      <c r="K145" s="367">
        <f>IF(K$5="План",SUMIFS(ПДиР_план[План, руб],ПДиР_план[Код статьи],$B145,ПДиР_план[Месяц],K$4)/1000,IF(OR(K$5="Ожид",K$5="Прогноз"),SUMIFS(ПДиР_план[Ожид, руб],ПДиР_план[Код статьи],$B145,ПДиР_план[Месяц],K$4)/1000+SUMIFS('Доначисл ПДР'!I:I,'Доначисл ПДР'!$A:$A,Сальдо!$B145),IF(K$5="Факт",SUMIFS(ПДиР_факт[Сумма],ПДиР_факт[Статья],$B145,ПДиР_факт[Месяц],K$4)/1000,"Что-то не так")))</f>
        <v>0</v>
      </c>
      <c r="L145" s="367">
        <f>IF(L$5="План",SUMIFS(ПДиР_план[План, руб],ПДиР_план[Код статьи],$B145,ПДиР_план[Месяц],L$4)/1000,IF(OR(L$5="Ожид",L$5="Прогноз"),SUMIFS(ПДиР_план[Ожид, руб],ПДиР_план[Код статьи],$B145,ПДиР_план[Месяц],L$4)/1000+SUMIFS('Доначисл ПДР'!J:J,'Доначисл ПДР'!$A:$A,Сальдо!$B145),IF(L$5="Факт",SUMIFS(ПДиР_факт[Сумма],ПДиР_факт[Статья],$B145,ПДиР_факт[Месяц],L$4)/1000,"Что-то не так")))</f>
        <v>0</v>
      </c>
      <c r="M145" s="367">
        <f>IF(M$5="План",SUMIFS(ПДиР_план[План, руб],ПДиР_план[Код статьи],$B145,ПДиР_план[Месяц],M$4)/1000,IF(OR(M$5="Ожид",M$5="Прогноз"),SUMIFS(ПДиР_план[Ожид, руб],ПДиР_план[Код статьи],$B145,ПДиР_план[Месяц],M$4)/1000+SUMIFS('Доначисл ПДР'!K:K,'Доначисл ПДР'!$A:$A,Сальдо!$B145),IF(M$5="Факт",SUMIFS(ПДиР_факт[Сумма],ПДиР_факт[Статья],$B145,ПДиР_факт[Месяц],M$4)/1000,"Что-то не так")))</f>
        <v>0</v>
      </c>
      <c r="N145" s="367">
        <f>IF(N$5="План",SUMIFS(ПДиР_план[План, руб],ПДиР_план[Код статьи],$B145,ПДиР_план[Месяц],N$4)/1000,IF(OR(N$5="Ожид",N$5="Прогноз"),SUMIFS(ПДиР_план[Ожид, руб],ПДиР_план[Код статьи],$B145,ПДиР_план[Месяц],N$4)/1000+SUMIFS('Доначисл ПДР'!L:L,'Доначисл ПДР'!$A:$A,Сальдо!$B145),IF(N$5="Факт",SUMIFS(ПДиР_факт[Сумма],ПДиР_факт[Статья],$B145,ПДиР_факт[Месяц],N$4)/1000,"Что-то не так")))</f>
        <v>0</v>
      </c>
      <c r="O145" s="367">
        <f>IF(O$5="План",SUMIFS(ПДиР_план[План, руб],ПДиР_план[Код статьи],$B145,ПДиР_план[Месяц],O$4)/1000,IF(OR(O$5="Ожид",O$5="Прогноз"),SUMIFS(ПДиР_план[Ожид, руб],ПДиР_план[Код статьи],$B145,ПДиР_план[Месяц],O$4)/1000+SUMIFS('Доначисл ПДР'!M:M,'Доначисл ПДР'!$A:$A,Сальдо!$B145),IF(O$5="Факт",SUMIFS(ПДиР_факт[Сумма],ПДиР_факт[Статья],$B145,ПДиР_факт[Месяц],O$4)/1000,"Что-то не так")))</f>
        <v>0</v>
      </c>
      <c r="P145" s="367">
        <f>IF(P$5="План",SUMIFS(ПДиР_план[План, руб],ПДиР_план[Код статьи],$B145,ПДиР_план[Месяц],P$4)/1000,IF(OR(P$5="Ожид",P$5="Прогноз"),SUMIFS(ПДиР_план[Ожид, руб],ПДиР_план[Код статьи],$B145,ПДиР_план[Месяц],P$4)/1000+SUMIFS('Доначисл ПДР'!N:N,'Доначисл ПДР'!$A:$A,Сальдо!$B145),IF(P$5="Факт",SUMIFS(ПДиР_факт[Сумма],ПДиР_факт[Статья],$B145,ПДиР_факт[Месяц],P$4)/1000,"Что-то не так")))</f>
        <v>0</v>
      </c>
      <c r="Q145" s="367">
        <f>IF(Q$5="План",SUMIFS(ПДиР_план[План, руб],ПДиР_план[Код статьи],$B145,ПДиР_план[Месяц],Q$4)/1000,IF(OR(Q$5="Ожид",Q$5="Прогноз"),SUMIFS(ПДиР_план[Ожид, руб],ПДиР_план[Код статьи],$B145,ПДиР_план[Месяц],Q$4)/1000+SUMIFS('Доначисл ПДР'!O:O,'Доначисл ПДР'!$A:$A,Сальдо!$B145),IF(Q$5="Факт",SUMIFS(ПДиР_факт[Сумма],ПДиР_факт[Статья],$B145,ПДиР_факт[Месяц],Q$4)/1000,"Что-то не так")))</f>
        <v>0</v>
      </c>
      <c r="R145" s="367">
        <f t="shared" si="61"/>
        <v>0</v>
      </c>
      <c r="S145" s="386">
        <f t="shared" si="63"/>
        <v>0</v>
      </c>
      <c r="T145" s="387">
        <f t="shared" si="62"/>
        <v>0</v>
      </c>
    </row>
    <row r="146" spans="1:21" ht="22.5" x14ac:dyDescent="0.2">
      <c r="A146" s="74"/>
      <c r="B146" s="81">
        <v>9120149900</v>
      </c>
      <c r="C146" s="797" t="s">
        <v>505</v>
      </c>
      <c r="D146" s="887" t="s">
        <v>1128</v>
      </c>
      <c r="E146" s="372">
        <f>SUMIFS(ПДиР_план[План, руб],ПДиР_план[Код статьи],$B146)/1000</f>
        <v>0</v>
      </c>
      <c r="F146" s="367">
        <f>IF(F$5="План",SUMIFS(ПДиР_план[План, руб],ПДиР_план[Код статьи],$B146,ПДиР_план[Месяц],F$4)/1000,IF(OR(F$5="Ожид",F$5="Прогноз"),SUMIFS(ПДиР_план[Ожид, руб],ПДиР_план[Код статьи],$B146,ПДиР_план[Месяц],F$4)/1000+SUMIFS('Доначисл ПДР'!D:D,'Доначисл ПДР'!$A:$A,Сальдо!$B146),IF(F$5="Факт",SUMIFS(ПДиР_факт[Сумма],ПДиР_факт[Статья],$B146,ПДиР_факт[Месяц],F$4)/1000,"Что-то не так")))</f>
        <v>0</v>
      </c>
      <c r="G146" s="367">
        <f>IF(G$5="План",SUMIFS(ПДиР_план[План, руб],ПДиР_план[Код статьи],$B146,ПДиР_план[Месяц],G$4)/1000,IF(OR(G$5="Ожид",G$5="Прогноз"),SUMIFS(ПДиР_план[Ожид, руб],ПДиР_план[Код статьи],$B146,ПДиР_план[Месяц],G$4)/1000+SUMIFS('Доначисл ПДР'!E:E,'Доначисл ПДР'!$A:$A,Сальдо!$B146),IF(G$5="Факт",SUMIFS(ПДиР_факт[Сумма],ПДиР_факт[Статья],$B146,ПДиР_факт[Месяц],G$4)/1000,"Что-то не так")))</f>
        <v>0</v>
      </c>
      <c r="H146" s="367">
        <f>IF(H$5="План",SUMIFS(ПДиР_план[План, руб],ПДиР_план[Код статьи],$B146,ПДиР_план[Месяц],H$4)/1000,IF(OR(H$5="Ожид",H$5="Прогноз"),SUMIFS(ПДиР_план[Ожид, руб],ПДиР_план[Код статьи],$B146,ПДиР_план[Месяц],H$4)/1000+SUMIFS('Доначисл ПДР'!F:F,'Доначисл ПДР'!$A:$A,Сальдо!$B146),IF(H$5="Факт",SUMIFS(ПДиР_факт[Сумма],ПДиР_факт[Статья],$B146,ПДиР_факт[Месяц],H$4)/1000,"Что-то не так")))</f>
        <v>0</v>
      </c>
      <c r="I146" s="367">
        <f>IF(I$5="План",SUMIFS(ПДиР_план[План, руб],ПДиР_план[Код статьи],$B146,ПДиР_план[Месяц],I$4)/1000,IF(OR(I$5="Ожид",I$5="Прогноз"),SUMIFS(ПДиР_план[Ожид, руб],ПДиР_план[Код статьи],$B146,ПДиР_план[Месяц],I$4)/1000+SUMIFS('Доначисл ПДР'!G:G,'Доначисл ПДР'!$A:$A,Сальдо!$B146),IF(I$5="Факт",SUMIFS(ПДиР_факт[Сумма],ПДиР_факт[Статья],$B146,ПДиР_факт[Месяц],I$4)/1000,"Что-то не так")))</f>
        <v>0</v>
      </c>
      <c r="J146" s="367">
        <f>IF(J$5="План",SUMIFS(ПДиР_план[План, руб],ПДиР_план[Код статьи],$B146,ПДиР_план[Месяц],J$4)/1000,IF(OR(J$5="Ожид",J$5="Прогноз"),SUMIFS(ПДиР_план[Ожид, руб],ПДиР_план[Код статьи],$B146,ПДиР_план[Месяц],J$4)/1000+SUMIFS('Доначисл ПДР'!H:H,'Доначисл ПДР'!$A:$A,Сальдо!$B146),IF(J$5="Факт",SUMIFS(ПДиР_факт[Сумма],ПДиР_факт[Статья],$B146,ПДиР_факт[Месяц],J$4)/1000,"Что-то не так")))</f>
        <v>0</v>
      </c>
      <c r="K146" s="367">
        <f>IF(K$5="План",SUMIFS(ПДиР_план[План, руб],ПДиР_план[Код статьи],$B146,ПДиР_план[Месяц],K$4)/1000,IF(OR(K$5="Ожид",K$5="Прогноз"),SUMIFS(ПДиР_план[Ожид, руб],ПДиР_план[Код статьи],$B146,ПДиР_план[Месяц],K$4)/1000+SUMIFS('Доначисл ПДР'!I:I,'Доначисл ПДР'!$A:$A,Сальдо!$B146),IF(K$5="Факт",SUMIFS(ПДиР_факт[Сумма],ПДиР_факт[Статья],$B146,ПДиР_факт[Месяц],K$4)/1000,"Что-то не так")))</f>
        <v>0</v>
      </c>
      <c r="L146" s="367">
        <f>IF(L$5="План",SUMIFS(ПДиР_план[План, руб],ПДиР_план[Код статьи],$B146,ПДиР_план[Месяц],L$4)/1000,IF(OR(L$5="Ожид",L$5="Прогноз"),SUMIFS(ПДиР_план[Ожид, руб],ПДиР_план[Код статьи],$B146,ПДиР_план[Месяц],L$4)/1000+SUMIFS('Доначисл ПДР'!J:J,'Доначисл ПДР'!$A:$A,Сальдо!$B146),IF(L$5="Факт",SUMIFS(ПДиР_факт[Сумма],ПДиР_факт[Статья],$B146,ПДиР_факт[Месяц],L$4)/1000,"Что-то не так")))</f>
        <v>0</v>
      </c>
      <c r="M146" s="367">
        <f>IF(M$5="План",SUMIFS(ПДиР_план[План, руб],ПДиР_план[Код статьи],$B146,ПДиР_план[Месяц],M$4)/1000,IF(OR(M$5="Ожид",M$5="Прогноз"),SUMIFS(ПДиР_план[Ожид, руб],ПДиР_план[Код статьи],$B146,ПДиР_план[Месяц],M$4)/1000+SUMIFS('Доначисл ПДР'!K:K,'Доначисл ПДР'!$A:$A,Сальдо!$B146),IF(M$5="Факт",SUMIFS(ПДиР_факт[Сумма],ПДиР_факт[Статья],$B146,ПДиР_факт[Месяц],M$4)/1000,"Что-то не так")))</f>
        <v>0</v>
      </c>
      <c r="N146" s="367">
        <f>IF(N$5="План",SUMIFS(ПДиР_план[План, руб],ПДиР_план[Код статьи],$B146,ПДиР_план[Месяц],N$4)/1000,IF(OR(N$5="Ожид",N$5="Прогноз"),SUMIFS(ПДиР_план[Ожид, руб],ПДиР_план[Код статьи],$B146,ПДиР_план[Месяц],N$4)/1000+SUMIFS('Доначисл ПДР'!L:L,'Доначисл ПДР'!$A:$A,Сальдо!$B146),IF(N$5="Факт",SUMIFS(ПДиР_факт[Сумма],ПДиР_факт[Статья],$B146,ПДиР_факт[Месяц],N$4)/1000,"Что-то не так")))</f>
        <v>0</v>
      </c>
      <c r="O146" s="367">
        <f>IF(O$5="План",SUMIFS(ПДиР_план[План, руб],ПДиР_план[Код статьи],$B146,ПДиР_план[Месяц],O$4)/1000,IF(OR(O$5="Ожид",O$5="Прогноз"),SUMIFS(ПДиР_план[Ожид, руб],ПДиР_план[Код статьи],$B146,ПДиР_план[Месяц],O$4)/1000+SUMIFS('Доначисл ПДР'!M:M,'Доначисл ПДР'!$A:$A,Сальдо!$B146),IF(O$5="Факт",SUMIFS(ПДиР_факт[Сумма],ПДиР_факт[Статья],$B146,ПДиР_факт[Месяц],O$4)/1000,"Что-то не так")))</f>
        <v>0</v>
      </c>
      <c r="P146" s="367">
        <f>IF(P$5="План",SUMIFS(ПДиР_план[План, руб],ПДиР_план[Код статьи],$B146,ПДиР_план[Месяц],P$4)/1000,IF(OR(P$5="Ожид",P$5="Прогноз"),SUMIFS(ПДиР_план[Ожид, руб],ПДиР_план[Код статьи],$B146,ПДиР_план[Месяц],P$4)/1000+SUMIFS('Доначисл ПДР'!N:N,'Доначисл ПДР'!$A:$A,Сальдо!$B146),IF(P$5="Факт",SUMIFS(ПДиР_факт[Сумма],ПДиР_факт[Статья],$B146,ПДиР_факт[Месяц],P$4)/1000,"Что-то не так")))</f>
        <v>0</v>
      </c>
      <c r="Q146" s="367">
        <f>IF(Q$5="План",SUMIFS(ПДиР_план[План, руб],ПДиР_план[Код статьи],$B146,ПДиР_план[Месяц],Q$4)/1000,IF(OR(Q$5="Ожид",Q$5="Прогноз"),SUMIFS(ПДиР_план[Ожид, руб],ПДиР_план[Код статьи],$B146,ПДиР_план[Месяц],Q$4)/1000+SUMIFS('Доначисл ПДР'!O:O,'Доначисл ПДР'!$A:$A,Сальдо!$B146),IF(Q$5="Факт",SUMIFS(ПДиР_факт[Сумма],ПДиР_факт[Статья],$B146,ПДиР_факт[Месяц],Q$4)/1000,"Что-то не так")))</f>
        <v>0</v>
      </c>
      <c r="R146" s="367">
        <f t="shared" si="61"/>
        <v>0</v>
      </c>
      <c r="S146" s="386">
        <f t="shared" si="63"/>
        <v>0</v>
      </c>
      <c r="T146" s="387">
        <f t="shared" si="62"/>
        <v>0</v>
      </c>
    </row>
    <row r="147" spans="1:21" x14ac:dyDescent="0.2">
      <c r="A147" s="69"/>
      <c r="B147" s="70" t="s">
        <v>506</v>
      </c>
      <c r="C147" s="794"/>
      <c r="D147" s="802"/>
      <c r="E147" s="364">
        <f>SUM(E148:E154)</f>
        <v>0</v>
      </c>
      <c r="F147" s="364">
        <f>SUM(F148:F154)</f>
        <v>0</v>
      </c>
      <c r="G147" s="364">
        <f t="shared" ref="G147:P147" si="64">SUM(G148:G154)</f>
        <v>0</v>
      </c>
      <c r="H147" s="364">
        <f t="shared" si="64"/>
        <v>0</v>
      </c>
      <c r="I147" s="364">
        <f t="shared" si="64"/>
        <v>0</v>
      </c>
      <c r="J147" s="364">
        <f t="shared" si="64"/>
        <v>0</v>
      </c>
      <c r="K147" s="364">
        <f t="shared" si="64"/>
        <v>0</v>
      </c>
      <c r="L147" s="364">
        <f t="shared" si="64"/>
        <v>0</v>
      </c>
      <c r="M147" s="364">
        <f t="shared" si="64"/>
        <v>0</v>
      </c>
      <c r="N147" s="364">
        <f t="shared" si="64"/>
        <v>0</v>
      </c>
      <c r="O147" s="364">
        <f t="shared" si="64"/>
        <v>0</v>
      </c>
      <c r="P147" s="364">
        <f t="shared" si="64"/>
        <v>0</v>
      </c>
      <c r="Q147" s="364">
        <f>SUM(Q148:Q154)</f>
        <v>0</v>
      </c>
      <c r="R147" s="364">
        <f>SUM(R148:R154)</f>
        <v>0</v>
      </c>
      <c r="S147" s="384">
        <f t="shared" si="63"/>
        <v>0</v>
      </c>
      <c r="T147" s="385">
        <f t="shared" si="62"/>
        <v>0</v>
      </c>
    </row>
    <row r="148" spans="1:21" ht="22.5" x14ac:dyDescent="0.2">
      <c r="A148" s="72"/>
      <c r="B148" s="80">
        <v>9120150100</v>
      </c>
      <c r="C148" s="796" t="s">
        <v>507</v>
      </c>
      <c r="D148" s="886" t="s">
        <v>1128</v>
      </c>
      <c r="E148" s="372">
        <f>SUMIFS(ПДиР_план[План, руб],ПДиР_план[Код статьи],$B148)/1000</f>
        <v>0</v>
      </c>
      <c r="F148" s="367">
        <f>IF(F$5="План",SUMIFS(ПДиР_план[План, руб],ПДиР_план[Код статьи],$B148,ПДиР_план[Месяц],F$4)/1000,IF(OR(F$5="Ожид",F$5="Прогноз"),SUMIFS(ПДиР_план[Ожид, руб],ПДиР_план[Код статьи],$B148,ПДиР_план[Месяц],F$4)/1000+SUMIFS('Доначисл ПДР'!D:D,'Доначисл ПДР'!$A:$A,Сальдо!$B148),IF(F$5="Факт",SUMIFS(ПДиР_факт[Сумма],ПДиР_факт[Статья],$B148,ПДиР_факт[Месяц],F$4)/1000,"Что-то не так")))</f>
        <v>0</v>
      </c>
      <c r="G148" s="367">
        <f>IF(G$5="План",SUMIFS(ПДиР_план[План, руб],ПДиР_план[Код статьи],$B148,ПДиР_план[Месяц],G$4)/1000,IF(OR(G$5="Ожид",G$5="Прогноз"),SUMIFS(ПДиР_план[Ожид, руб],ПДиР_план[Код статьи],$B148,ПДиР_план[Месяц],G$4)/1000+SUMIFS('Доначисл ПДР'!E:E,'Доначисл ПДР'!$A:$A,Сальдо!$B148),IF(G$5="Факт",SUMIFS(ПДиР_факт[Сумма],ПДиР_факт[Статья],$B148,ПДиР_факт[Месяц],G$4)/1000,"Что-то не так")))</f>
        <v>0</v>
      </c>
      <c r="H148" s="367">
        <f>IF(H$5="План",SUMIFS(ПДиР_план[План, руб],ПДиР_план[Код статьи],$B148,ПДиР_план[Месяц],H$4)/1000,IF(OR(H$5="Ожид",H$5="Прогноз"),SUMIFS(ПДиР_план[Ожид, руб],ПДиР_план[Код статьи],$B148,ПДиР_план[Месяц],H$4)/1000+SUMIFS('Доначисл ПДР'!F:F,'Доначисл ПДР'!$A:$A,Сальдо!$B148),IF(H$5="Факт",SUMIFS(ПДиР_факт[Сумма],ПДиР_факт[Статья],$B148,ПДиР_факт[Месяц],H$4)/1000,"Что-то не так")))</f>
        <v>0</v>
      </c>
      <c r="I148" s="367">
        <f>IF(I$5="План",SUMIFS(ПДиР_план[План, руб],ПДиР_план[Код статьи],$B148,ПДиР_план[Месяц],I$4)/1000,IF(OR(I$5="Ожид",I$5="Прогноз"),SUMIFS(ПДиР_план[Ожид, руб],ПДиР_план[Код статьи],$B148,ПДиР_план[Месяц],I$4)/1000+SUMIFS('Доначисл ПДР'!G:G,'Доначисл ПДР'!$A:$A,Сальдо!$B148),IF(I$5="Факт",SUMIFS(ПДиР_факт[Сумма],ПДиР_факт[Статья],$B148,ПДиР_факт[Месяц],I$4)/1000,"Что-то не так")))</f>
        <v>0</v>
      </c>
      <c r="J148" s="367">
        <f>IF(J$5="План",SUMIFS(ПДиР_план[План, руб],ПДиР_план[Код статьи],$B148,ПДиР_план[Месяц],J$4)/1000,IF(OR(J$5="Ожид",J$5="Прогноз"),SUMIFS(ПДиР_план[Ожид, руб],ПДиР_план[Код статьи],$B148,ПДиР_план[Месяц],J$4)/1000+SUMIFS('Доначисл ПДР'!H:H,'Доначисл ПДР'!$A:$A,Сальдо!$B148),IF(J$5="Факт",SUMIFS(ПДиР_факт[Сумма],ПДиР_факт[Статья],$B148,ПДиР_факт[Месяц],J$4)/1000,"Что-то не так")))</f>
        <v>0</v>
      </c>
      <c r="K148" s="367">
        <f>IF(K$5="План",SUMIFS(ПДиР_план[План, руб],ПДиР_план[Код статьи],$B148,ПДиР_план[Месяц],K$4)/1000,IF(OR(K$5="Ожид",K$5="Прогноз"),SUMIFS(ПДиР_план[Ожид, руб],ПДиР_план[Код статьи],$B148,ПДиР_план[Месяц],K$4)/1000+SUMIFS('Доначисл ПДР'!I:I,'Доначисл ПДР'!$A:$A,Сальдо!$B148),IF(K$5="Факт",SUMIFS(ПДиР_факт[Сумма],ПДиР_факт[Статья],$B148,ПДиР_факт[Месяц],K$4)/1000,"Что-то не так")))</f>
        <v>0</v>
      </c>
      <c r="L148" s="367">
        <f>IF(L$5="План",SUMIFS(ПДиР_план[План, руб],ПДиР_план[Код статьи],$B148,ПДиР_план[Месяц],L$4)/1000,IF(OR(L$5="Ожид",L$5="Прогноз"),SUMIFS(ПДиР_план[Ожид, руб],ПДиР_план[Код статьи],$B148,ПДиР_план[Месяц],L$4)/1000+SUMIFS('Доначисл ПДР'!J:J,'Доначисл ПДР'!$A:$A,Сальдо!$B148),IF(L$5="Факт",SUMIFS(ПДиР_факт[Сумма],ПДиР_факт[Статья],$B148,ПДиР_факт[Месяц],L$4)/1000,"Что-то не так")))</f>
        <v>0</v>
      </c>
      <c r="M148" s="367">
        <f>IF(M$5="План",SUMIFS(ПДиР_план[План, руб],ПДиР_план[Код статьи],$B148,ПДиР_план[Месяц],M$4)/1000,IF(OR(M$5="Ожид",M$5="Прогноз"),SUMIFS(ПДиР_план[Ожид, руб],ПДиР_план[Код статьи],$B148,ПДиР_план[Месяц],M$4)/1000+SUMIFS('Доначисл ПДР'!K:K,'Доначисл ПДР'!$A:$A,Сальдо!$B148),IF(M$5="Факт",SUMIFS(ПДиР_факт[Сумма],ПДиР_факт[Статья],$B148,ПДиР_факт[Месяц],M$4)/1000,"Что-то не так")))</f>
        <v>0</v>
      </c>
      <c r="N148" s="367">
        <f>IF(N$5="План",SUMIFS(ПДиР_план[План, руб],ПДиР_план[Код статьи],$B148,ПДиР_план[Месяц],N$4)/1000,IF(OR(N$5="Ожид",N$5="Прогноз"),SUMIFS(ПДиР_план[Ожид, руб],ПДиР_план[Код статьи],$B148,ПДиР_план[Месяц],N$4)/1000+SUMIFS('Доначисл ПДР'!L:L,'Доначисл ПДР'!$A:$A,Сальдо!$B148),IF(N$5="Факт",SUMIFS(ПДиР_факт[Сумма],ПДиР_факт[Статья],$B148,ПДиР_факт[Месяц],N$4)/1000,"Что-то не так")))</f>
        <v>0</v>
      </c>
      <c r="O148" s="367">
        <f>IF(O$5="План",SUMIFS(ПДиР_план[План, руб],ПДиР_план[Код статьи],$B148,ПДиР_план[Месяц],O$4)/1000,IF(OR(O$5="Ожид",O$5="Прогноз"),SUMIFS(ПДиР_план[Ожид, руб],ПДиР_план[Код статьи],$B148,ПДиР_план[Месяц],O$4)/1000+SUMIFS('Доначисл ПДР'!M:M,'Доначисл ПДР'!$A:$A,Сальдо!$B148),IF(O$5="Факт",SUMIFS(ПДиР_факт[Сумма],ПДиР_факт[Статья],$B148,ПДиР_факт[Месяц],O$4)/1000,"Что-то не так")))</f>
        <v>0</v>
      </c>
      <c r="P148" s="367">
        <f>IF(P$5="План",SUMIFS(ПДиР_план[План, руб],ПДиР_план[Код статьи],$B148,ПДиР_план[Месяц],P$4)/1000,IF(OR(P$5="Ожид",P$5="Прогноз"),SUMIFS(ПДиР_план[Ожид, руб],ПДиР_план[Код статьи],$B148,ПДиР_план[Месяц],P$4)/1000+SUMIFS('Доначисл ПДР'!N:N,'Доначисл ПДР'!$A:$A,Сальдо!$B148),IF(P$5="Факт",SUMIFS(ПДиР_факт[Сумма],ПДиР_факт[Статья],$B148,ПДиР_факт[Месяц],P$4)/1000,"Что-то не так")))</f>
        <v>0</v>
      </c>
      <c r="Q148" s="367">
        <f>IF(Q$5="План",SUMIFS(ПДиР_план[План, руб],ПДиР_план[Код статьи],$B148,ПДиР_план[Месяц],Q$4)/1000,IF(OR(Q$5="Ожид",Q$5="Прогноз"),SUMIFS(ПДиР_план[Ожид, руб],ПДиР_план[Код статьи],$B148,ПДиР_план[Месяц],Q$4)/1000+SUMIFS('Доначисл ПДР'!O:O,'Доначисл ПДР'!$A:$A,Сальдо!$B148),IF(Q$5="Факт",SUMIFS(ПДиР_факт[Сумма],ПДиР_факт[Статья],$B148,ПДиР_факт[Месяц],Q$4)/1000,"Что-то не так")))</f>
        <v>0</v>
      </c>
      <c r="R148" s="367">
        <f t="shared" ref="R148:R154" si="65">SUM(F148:Q148)</f>
        <v>0</v>
      </c>
      <c r="S148" s="386">
        <f t="shared" si="63"/>
        <v>0</v>
      </c>
      <c r="T148" s="387">
        <f t="shared" si="62"/>
        <v>0</v>
      </c>
    </row>
    <row r="149" spans="1:21" ht="22.5" x14ac:dyDescent="0.2">
      <c r="A149" s="74"/>
      <c r="B149" s="81">
        <v>9120150200</v>
      </c>
      <c r="C149" s="797" t="s">
        <v>508</v>
      </c>
      <c r="D149" s="887" t="s">
        <v>1158</v>
      </c>
      <c r="E149" s="372">
        <f>SUMIFS(ПДиР_план[План, руб],ПДиР_план[Код статьи],$B149)/1000</f>
        <v>0</v>
      </c>
      <c r="F149" s="309">
        <f>IF(F$5="План",SUMIFS(ПДиР_план[План, руб],ПДиР_план[Код статьи],$B149,ПДиР_план[Месяц],F$4)/1000,IF(OR(F$5="Ожид",F$5="Прогноз"),SUMIFS(ПДиР_план[Ожид, руб],ПДиР_план[Код статьи],$B149,ПДиР_план[Месяц],F$4)/1000+SUMIFS('Доначисл ПДР'!D:D,'Доначисл ПДР'!$A:$A,Сальдо!$B149),IF(F$5="Факт",SUMIFS(ПДиР_факт[Сумма],ПДиР_факт[Статья],$B149,ПДиР_факт[Месяц],F$4)/1000,"Что-то не так")))</f>
        <v>0</v>
      </c>
      <c r="G149" s="309">
        <f>IF(G$5="План",SUMIFS(ПДиР_план[План, руб],ПДиР_план[Код статьи],$B149,ПДиР_план[Месяц],G$4)/1000,IF(OR(G$5="Ожид",G$5="Прогноз"),SUMIFS(ПДиР_план[Ожид, руб],ПДиР_план[Код статьи],$B149,ПДиР_план[Месяц],G$4)/1000+SUMIFS('Доначисл ПДР'!E:E,'Доначисл ПДР'!$A:$A,Сальдо!$B149),IF(G$5="Факт",SUMIFS(ПДиР_факт[Сумма],ПДиР_факт[Статья],$B149,ПДиР_факт[Месяц],G$4)/1000,"Что-то не так")))</f>
        <v>0</v>
      </c>
      <c r="H149" s="309">
        <f>IF(H$5="План",SUMIFS(ПДиР_план[План, руб],ПДиР_план[Код статьи],$B149,ПДиР_план[Месяц],H$4)/1000,IF(OR(H$5="Ожид",H$5="Прогноз"),SUMIFS(ПДиР_план[Ожид, руб],ПДиР_план[Код статьи],$B149,ПДиР_план[Месяц],H$4)/1000+SUMIFS('Доначисл ПДР'!F:F,'Доначисл ПДР'!$A:$A,Сальдо!$B149),IF(H$5="Факт",SUMIFS(ПДиР_факт[Сумма],ПДиР_факт[Статья],$B149,ПДиР_факт[Месяц],H$4)/1000,"Что-то не так")))</f>
        <v>0</v>
      </c>
      <c r="I149" s="309">
        <f>IF(I$5="План",SUMIFS(ПДиР_план[План, руб],ПДиР_план[Код статьи],$B149,ПДиР_план[Месяц],I$4)/1000,IF(OR(I$5="Ожид",I$5="Прогноз"),SUMIFS(ПДиР_план[Ожид, руб],ПДиР_план[Код статьи],$B149,ПДиР_план[Месяц],I$4)/1000+SUMIFS('Доначисл ПДР'!G:G,'Доначисл ПДР'!$A:$A,Сальдо!$B149),IF(I$5="Факт",SUMIFS(ПДиР_факт[Сумма],ПДиР_факт[Статья],$B149,ПДиР_факт[Месяц],I$4)/1000,"Что-то не так")))</f>
        <v>0</v>
      </c>
      <c r="J149" s="309">
        <f>IF(J$5="План",SUMIFS(ПДиР_план[План, руб],ПДиР_план[Код статьи],$B149,ПДиР_план[Месяц],J$4)/1000,IF(OR(J$5="Ожид",J$5="Прогноз"),SUMIFS(ПДиР_план[Ожид, руб],ПДиР_план[Код статьи],$B149,ПДиР_план[Месяц],J$4)/1000+SUMIFS('Доначисл ПДР'!H:H,'Доначисл ПДР'!$A:$A,Сальдо!$B149),IF(J$5="Факт",SUMIFS(ПДиР_факт[Сумма],ПДиР_факт[Статья],$B149,ПДиР_факт[Месяц],J$4)/1000,"Что-то не так")))</f>
        <v>0</v>
      </c>
      <c r="K149" s="309">
        <f>IF(K$5="План",SUMIFS(ПДиР_план[План, руб],ПДиР_план[Код статьи],$B149,ПДиР_план[Месяц],K$4)/1000,IF(OR(K$5="Ожид",K$5="Прогноз"),SUMIFS(ПДиР_план[Ожид, руб],ПДиР_план[Код статьи],$B149,ПДиР_план[Месяц],K$4)/1000+SUMIFS('Доначисл ПДР'!I:I,'Доначисл ПДР'!$A:$A,Сальдо!$B149),IF(K$5="Факт",SUMIFS(ПДиР_факт[Сумма],ПДиР_факт[Статья],$B149,ПДиР_факт[Месяц],K$4)/1000,"Что-то не так")))</f>
        <v>0</v>
      </c>
      <c r="L149" s="309">
        <f>IF(L$5="План",SUMIFS(ПДиР_план[План, руб],ПДиР_план[Код статьи],$B149,ПДиР_план[Месяц],L$4)/1000,IF(OR(L$5="Ожид",L$5="Прогноз"),SUMIFS(ПДиР_план[Ожид, руб],ПДиР_план[Код статьи],$B149,ПДиР_план[Месяц],L$4)/1000+SUMIFS('Доначисл ПДР'!J:J,'Доначисл ПДР'!$A:$A,Сальдо!$B149),IF(L$5="Факт",SUMIFS(ПДиР_факт[Сумма],ПДиР_факт[Статья],$B149,ПДиР_факт[Месяц],L$4)/1000,"Что-то не так")))</f>
        <v>0</v>
      </c>
      <c r="M149" s="309">
        <f>IF(M$5="План",SUMIFS(ПДиР_план[План, руб],ПДиР_план[Код статьи],$B149,ПДиР_план[Месяц],M$4)/1000,IF(OR(M$5="Ожид",M$5="Прогноз"),SUMIFS(ПДиР_план[Ожид, руб],ПДиР_план[Код статьи],$B149,ПДиР_план[Месяц],M$4)/1000+SUMIFS('Доначисл ПДР'!K:K,'Доначисл ПДР'!$A:$A,Сальдо!$B149),IF(M$5="Факт",SUMIFS(ПДиР_факт[Сумма],ПДиР_факт[Статья],$B149,ПДиР_факт[Месяц],M$4)/1000,"Что-то не так")))</f>
        <v>0</v>
      </c>
      <c r="N149" s="309">
        <f>IF(N$5="План",SUMIFS(ПДиР_план[План, руб],ПДиР_план[Код статьи],$B149,ПДиР_план[Месяц],N$4)/1000,IF(OR(N$5="Ожид",N$5="Прогноз"),SUMIFS(ПДиР_план[Ожид, руб],ПДиР_план[Код статьи],$B149,ПДиР_план[Месяц],N$4)/1000+SUMIFS('Доначисл ПДР'!L:L,'Доначисл ПДР'!$A:$A,Сальдо!$B149),IF(N$5="Факт",SUMIFS(ПДиР_факт[Сумма],ПДиР_факт[Статья],$B149,ПДиР_факт[Месяц],N$4)/1000,"Что-то не так")))</f>
        <v>0</v>
      </c>
      <c r="O149" s="309">
        <f>IF(O$5="План",SUMIFS(ПДиР_план[План, руб],ПДиР_план[Код статьи],$B149,ПДиР_план[Месяц],O$4)/1000,IF(OR(O$5="Ожид",O$5="Прогноз"),SUMIFS(ПДиР_план[Ожид, руб],ПДиР_план[Код статьи],$B149,ПДиР_план[Месяц],O$4)/1000+SUMIFS('Доначисл ПДР'!M:M,'Доначисл ПДР'!$A:$A,Сальдо!$B149),IF(O$5="Факт",SUMIFS(ПДиР_факт[Сумма],ПДиР_факт[Статья],$B149,ПДиР_факт[Месяц],O$4)/1000,"Что-то не так")))</f>
        <v>0</v>
      </c>
      <c r="P149" s="309">
        <f>IF(P$5="План",SUMIFS(ПДиР_план[План, руб],ПДиР_план[Код статьи],$B149,ПДиР_план[Месяц],P$4)/1000,IF(OR(P$5="Ожид",P$5="Прогноз"),SUMIFS(ПДиР_план[Ожид, руб],ПДиР_план[Код статьи],$B149,ПДиР_план[Месяц],P$4)/1000+SUMIFS('Доначисл ПДР'!N:N,'Доначисл ПДР'!$A:$A,Сальдо!$B149),IF(P$5="Факт",SUMIFS(ПДиР_факт[Сумма],ПДиР_факт[Статья],$B149,ПДиР_факт[Месяц],P$4)/1000,"Что-то не так")))</f>
        <v>0</v>
      </c>
      <c r="Q149" s="309">
        <f>IF(Q$5="План",SUMIFS(ПДиР_план[План, руб],ПДиР_план[Код статьи],$B149,ПДиР_план[Месяц],Q$4)/1000,IF(OR(Q$5="Ожид",Q$5="Прогноз"),SUMIFS(ПДиР_план[Ожид, руб],ПДиР_план[Код статьи],$B149,ПДиР_план[Месяц],Q$4)/1000+SUMIFS('Доначисл ПДР'!O:O,'Доначисл ПДР'!$A:$A,Сальдо!$B149),IF(Q$5="Факт",SUMIFS(ПДиР_факт[Сумма],ПДиР_факт[Статья],$B149,ПДиР_факт[Месяц],Q$4)/1000,"Что-то не так")))</f>
        <v>0</v>
      </c>
      <c r="R149" s="367">
        <f>SUM(F149:Q149)</f>
        <v>0</v>
      </c>
      <c r="S149" s="386">
        <f t="shared" si="63"/>
        <v>0</v>
      </c>
      <c r="T149" s="387">
        <f t="shared" si="62"/>
        <v>0</v>
      </c>
    </row>
    <row r="150" spans="1:21" ht="22.5" x14ac:dyDescent="0.2">
      <c r="A150" s="74"/>
      <c r="B150" s="81">
        <v>9120150300</v>
      </c>
      <c r="C150" s="797" t="s">
        <v>509</v>
      </c>
      <c r="D150" s="887" t="s">
        <v>1158</v>
      </c>
      <c r="E150" s="372">
        <f>SUMIFS(ПДиР_план[План, руб],ПДиР_план[Код статьи],$B150)/1000</f>
        <v>0</v>
      </c>
      <c r="F150" s="309">
        <f>IF(F$5="План",SUMIFS(ПДиР_план[План, руб],ПДиР_план[Код статьи],$B150,ПДиР_план[Месяц],F$4)/1000,IF(OR(F$5="Ожид",F$5="Прогноз"),SUMIFS(ПДиР_план[Ожид, руб],ПДиР_план[Код статьи],$B150,ПДиР_план[Месяц],F$4)/1000+SUMIFS('Доначисл ПДР'!D:D,'Доначисл ПДР'!$A:$A,Сальдо!$B150),IF(F$5="Факт",SUMIFS(ПДиР_факт[Сумма],ПДиР_факт[Статья],$B150,ПДиР_факт[Месяц],F$4)/1000,"Что-то не так")))</f>
        <v>0</v>
      </c>
      <c r="G150" s="309">
        <f>IF(G$5="План",SUMIFS(ПДиР_план[План, руб],ПДиР_план[Код статьи],$B150,ПДиР_план[Месяц],G$4)/1000,IF(OR(G$5="Ожид",G$5="Прогноз"),SUMIFS(ПДиР_план[Ожид, руб],ПДиР_план[Код статьи],$B150,ПДиР_план[Месяц],G$4)/1000+SUMIFS('Доначисл ПДР'!E:E,'Доначисл ПДР'!$A:$A,Сальдо!$B150),IF(G$5="Факт",SUMIFS(ПДиР_факт[Сумма],ПДиР_факт[Статья],$B150,ПДиР_факт[Месяц],G$4)/1000,"Что-то не так")))</f>
        <v>0</v>
      </c>
      <c r="H150" s="309"/>
      <c r="I150" s="309">
        <f>IF(I$5="План",SUMIFS(ПДиР_план[План, руб],ПДиР_план[Код статьи],$B150,ПДиР_план[Месяц],I$4)/1000,IF(OR(I$5="Ожид",I$5="Прогноз"),SUMIFS(ПДиР_план[Ожид, руб],ПДиР_план[Код статьи],$B150,ПДиР_план[Месяц],I$4)/1000+SUMIFS('Доначисл ПДР'!G:G,'Доначисл ПДР'!$A:$A,Сальдо!$B150),IF(I$5="Факт",SUMIFS(ПДиР_факт[Сумма],ПДиР_факт[Статья],$B150,ПДиР_факт[Месяц],I$4)/1000,"Что-то не так")))</f>
        <v>0</v>
      </c>
      <c r="J150" s="309">
        <f>IF(J$5="План",SUMIFS(ПДиР_план[План, руб],ПДиР_план[Код статьи],$B150,ПДиР_план[Месяц],J$4)/1000,IF(OR(J$5="Ожид",J$5="Прогноз"),SUMIFS(ПДиР_план[Ожид, руб],ПДиР_план[Код статьи],$B150,ПДиР_план[Месяц],J$4)/1000+SUMIFS('Доначисл ПДР'!H:H,'Доначисл ПДР'!$A:$A,Сальдо!$B150),IF(J$5="Факт",SUMIFS(ПДиР_факт[Сумма],ПДиР_факт[Статья],$B150,ПДиР_факт[Месяц],J$4)/1000,"Что-то не так")))</f>
        <v>0</v>
      </c>
      <c r="K150" s="309">
        <f>IF(K$5="План",SUMIFS(ПДиР_план[План, руб],ПДиР_план[Код статьи],$B150,ПДиР_план[Месяц],K$4)/1000,IF(OR(K$5="Ожид",K$5="Прогноз"),SUMIFS(ПДиР_план[Ожид, руб],ПДиР_план[Код статьи],$B150,ПДиР_план[Месяц],K$4)/1000+SUMIFS('Доначисл ПДР'!I:I,'Доначисл ПДР'!$A:$A,Сальдо!$B150),IF(K$5="Факт",SUMIFS(ПДиР_факт[Сумма],ПДиР_факт[Статья],$B150,ПДиР_факт[Месяц],K$4)/1000,"Что-то не так")))</f>
        <v>0</v>
      </c>
      <c r="L150" s="309">
        <f>IF(L$5="План",SUMIFS(ПДиР_план[План, руб],ПДиР_план[Код статьи],$B150,ПДиР_план[Месяц],L$4)/1000,IF(OR(L$5="Ожид",L$5="Прогноз"),SUMIFS(ПДиР_план[Ожид, руб],ПДиР_план[Код статьи],$B150,ПДиР_план[Месяц],L$4)/1000+SUMIFS('Доначисл ПДР'!J:J,'Доначисл ПДР'!$A:$A,Сальдо!$B150),IF(L$5="Факт",SUMIFS(ПДиР_факт[Сумма],ПДиР_факт[Статья],$B150,ПДиР_факт[Месяц],L$4)/1000,"Что-то не так")))</f>
        <v>0</v>
      </c>
      <c r="M150" s="309">
        <f>IF(M$5="План",SUMIFS(ПДиР_план[План, руб],ПДиР_план[Код статьи],$B150,ПДиР_план[Месяц],M$4)/1000,IF(OR(M$5="Ожид",M$5="Прогноз"),SUMIFS(ПДиР_план[Ожид, руб],ПДиР_план[Код статьи],$B150,ПДиР_план[Месяц],M$4)/1000+SUMIFS('Доначисл ПДР'!K:K,'Доначисл ПДР'!$A:$A,Сальдо!$B150),IF(M$5="Факт",SUMIFS(ПДиР_факт[Сумма],ПДиР_факт[Статья],$B150,ПДиР_факт[Месяц],M$4)/1000,"Что-то не так")))</f>
        <v>0</v>
      </c>
      <c r="N150" s="309">
        <f>IF(N$5="План",SUMIFS(ПДиР_план[План, руб],ПДиР_план[Код статьи],$B150,ПДиР_план[Месяц],N$4)/1000,IF(OR(N$5="Ожид",N$5="Прогноз"),SUMIFS(ПДиР_план[Ожид, руб],ПДиР_план[Код статьи],$B150,ПДиР_план[Месяц],N$4)/1000+SUMIFS('Доначисл ПДР'!L:L,'Доначисл ПДР'!$A:$A,Сальдо!$B150),IF(N$5="Факт",SUMIFS(ПДиР_факт[Сумма],ПДиР_факт[Статья],$B150,ПДиР_факт[Месяц],N$4)/1000,"Что-то не так")))</f>
        <v>0</v>
      </c>
      <c r="O150" s="309">
        <f>IF(O$5="План",SUMIFS(ПДиР_план[План, руб],ПДиР_план[Код статьи],$B150,ПДиР_план[Месяц],O$4)/1000,IF(OR(O$5="Ожид",O$5="Прогноз"),SUMIFS(ПДиР_план[Ожид, руб],ПДиР_план[Код статьи],$B150,ПДиР_план[Месяц],O$4)/1000+SUMIFS('Доначисл ПДР'!M:M,'Доначисл ПДР'!$A:$A,Сальдо!$B150),IF(O$5="Факт",SUMIFS(ПДиР_факт[Сумма],ПДиР_факт[Статья],$B150,ПДиР_факт[Месяц],O$4)/1000,"Что-то не так")))</f>
        <v>0</v>
      </c>
      <c r="P150" s="309">
        <f>IF(P$5="План",SUMIFS(ПДиР_план[План, руб],ПДиР_план[Код статьи],$B150,ПДиР_план[Месяц],P$4)/1000,IF(OR(P$5="Ожид",P$5="Прогноз"),SUMIFS(ПДиР_план[Ожид, руб],ПДиР_план[Код статьи],$B150,ПДиР_план[Месяц],P$4)/1000+SUMIFS('Доначисл ПДР'!N:N,'Доначисл ПДР'!$A:$A,Сальдо!$B150),IF(P$5="Факт",SUMIFS(ПДиР_факт[Сумма],ПДиР_факт[Статья],$B150,ПДиР_факт[Месяц],P$4)/1000,"Что-то не так")))</f>
        <v>0</v>
      </c>
      <c r="Q150" s="309">
        <f>IF(Q$5="План",SUMIFS(ПДиР_план[План, руб],ПДиР_план[Код статьи],$B150,ПДиР_план[Месяц],Q$4)/1000,IF(OR(Q$5="Ожид",Q$5="Прогноз"),SUMIFS(ПДиР_план[Ожид, руб],ПДиР_план[Код статьи],$B150,ПДиР_план[Месяц],Q$4)/1000+SUMIFS('Доначисл ПДР'!O:O,'Доначисл ПДР'!$A:$A,Сальдо!$B150),IF(Q$5="Факт",SUMIFS(ПДиР_факт[Сумма],ПДиР_факт[Статья],$B150,ПДиР_факт[Месяц],Q$4)/1000,"Что-то не так")))</f>
        <v>0</v>
      </c>
      <c r="R150" s="367">
        <f t="shared" si="65"/>
        <v>0</v>
      </c>
      <c r="S150" s="386">
        <f t="shared" si="63"/>
        <v>0</v>
      </c>
      <c r="T150" s="387">
        <f t="shared" si="62"/>
        <v>0</v>
      </c>
    </row>
    <row r="151" spans="1:21" ht="22.5" x14ac:dyDescent="0.2">
      <c r="A151" s="74"/>
      <c r="B151" s="81">
        <v>9120150400</v>
      </c>
      <c r="C151" s="797" t="s">
        <v>510</v>
      </c>
      <c r="D151" s="887" t="s">
        <v>1158</v>
      </c>
      <c r="E151" s="372">
        <f>SUMIFS(ПДиР_план[План, руб],ПДиР_план[Код статьи],$B151)/1000</f>
        <v>0</v>
      </c>
      <c r="F151" s="309">
        <f>IF(F$5="План",SUMIFS(ПДиР_план[План, руб],ПДиР_план[Код статьи],$B151,ПДиР_план[Месяц],F$4)/1000,IF(OR(F$5="Ожид",F$5="Прогноз"),SUMIFS(ПДиР_план[Ожид, руб],ПДиР_план[Код статьи],$B151,ПДиР_план[Месяц],F$4)/1000+SUMIFS('Доначисл ПДР'!D:D,'Доначисл ПДР'!$A:$A,Сальдо!$B151),IF(F$5="Факт",SUMIFS(ПДиР_факт[Сумма],ПДиР_факт[Статья],$B151,ПДиР_факт[Месяц],F$4)/1000,"Что-то не так")))</f>
        <v>0</v>
      </c>
      <c r="G151" s="309">
        <f>IF(G$5="План",SUMIFS(ПДиР_план[План, руб],ПДиР_план[Код статьи],$B151,ПДиР_план[Месяц],G$4)/1000,IF(OR(G$5="Ожид",G$5="Прогноз"),SUMIFS(ПДиР_план[Ожид, руб],ПДиР_план[Код статьи],$B151,ПДиР_план[Месяц],G$4)/1000+SUMIFS('Доначисл ПДР'!E:E,'Доначисл ПДР'!$A:$A,Сальдо!$B151),IF(G$5="Факт",SUMIFS(ПДиР_факт[Сумма],ПДиР_факт[Статья],$B151,ПДиР_факт[Месяц],G$4)/1000,"Что-то не так")))</f>
        <v>0</v>
      </c>
      <c r="H151" s="309"/>
      <c r="I151" s="309">
        <f>IF(I$5="План",SUMIFS(ПДиР_план[План, руб],ПДиР_план[Код статьи],$B151,ПДиР_план[Месяц],I$4)/1000,IF(OR(I$5="Ожид",I$5="Прогноз"),SUMIFS(ПДиР_план[Ожид, руб],ПДиР_план[Код статьи],$B151,ПДиР_план[Месяц],I$4)/1000+SUMIFS('Доначисл ПДР'!G:G,'Доначисл ПДР'!$A:$A,Сальдо!$B151),IF(I$5="Факт",SUMIFS(ПДиР_факт[Сумма],ПДиР_факт[Статья],$B151,ПДиР_факт[Месяц],I$4)/1000,"Что-то не так")))</f>
        <v>0</v>
      </c>
      <c r="J151" s="309">
        <f>IF(J$5="План",SUMIFS(ПДиР_план[План, руб],ПДиР_план[Код статьи],$B151,ПДиР_план[Месяц],J$4)/1000,IF(OR(J$5="Ожид",J$5="Прогноз"),SUMIFS(ПДиР_план[Ожид, руб],ПДиР_план[Код статьи],$B151,ПДиР_план[Месяц],J$4)/1000+SUMIFS('Доначисл ПДР'!H:H,'Доначисл ПДР'!$A:$A,Сальдо!$B151),IF(J$5="Факт",SUMIFS(ПДиР_факт[Сумма],ПДиР_факт[Статья],$B151,ПДиР_факт[Месяц],J$4)/1000,"Что-то не так")))</f>
        <v>0</v>
      </c>
      <c r="K151" s="309">
        <f>IF(K$5="План",SUMIFS(ПДиР_план[План, руб],ПДиР_план[Код статьи],$B151,ПДиР_план[Месяц],K$4)/1000,IF(OR(K$5="Ожид",K$5="Прогноз"),SUMIFS(ПДиР_план[Ожид, руб],ПДиР_план[Код статьи],$B151,ПДиР_план[Месяц],K$4)/1000+SUMIFS('Доначисл ПДР'!I:I,'Доначисл ПДР'!$A:$A,Сальдо!$B151),IF(K$5="Факт",SUMIFS(ПДиР_факт[Сумма],ПДиР_факт[Статья],$B151,ПДиР_факт[Месяц],K$4)/1000,"Что-то не так")))</f>
        <v>0</v>
      </c>
      <c r="L151" s="309">
        <f>IF(L$5="План",SUMIFS(ПДиР_план[План, руб],ПДиР_план[Код статьи],$B151,ПДиР_план[Месяц],L$4)/1000,IF(OR(L$5="Ожид",L$5="Прогноз"),SUMIFS(ПДиР_план[Ожид, руб],ПДиР_план[Код статьи],$B151,ПДиР_план[Месяц],L$4)/1000+SUMIFS('Доначисл ПДР'!J:J,'Доначисл ПДР'!$A:$A,Сальдо!$B151),IF(L$5="Факт",SUMIFS(ПДиР_факт[Сумма],ПДиР_факт[Статья],$B151,ПДиР_факт[Месяц],L$4)/1000,"Что-то не так")))</f>
        <v>0</v>
      </c>
      <c r="M151" s="309">
        <f>IF(M$5="План",SUMIFS(ПДиР_план[План, руб],ПДиР_план[Код статьи],$B151,ПДиР_план[Месяц],M$4)/1000,IF(OR(M$5="Ожид",M$5="Прогноз"),SUMIFS(ПДиР_план[Ожид, руб],ПДиР_план[Код статьи],$B151,ПДиР_план[Месяц],M$4)/1000+SUMIFS('Доначисл ПДР'!K:K,'Доначисл ПДР'!$A:$A,Сальдо!$B151),IF(M$5="Факт",SUMIFS(ПДиР_факт[Сумма],ПДиР_факт[Статья],$B151,ПДиР_факт[Месяц],M$4)/1000,"Что-то не так")))</f>
        <v>0</v>
      </c>
      <c r="N151" s="309">
        <f>IF(N$5="План",SUMIFS(ПДиР_план[План, руб],ПДиР_план[Код статьи],$B151,ПДиР_план[Месяц],N$4)/1000,IF(OR(N$5="Ожид",N$5="Прогноз"),SUMIFS(ПДиР_план[Ожид, руб],ПДиР_план[Код статьи],$B151,ПДиР_план[Месяц],N$4)/1000+SUMIFS('Доначисл ПДР'!L:L,'Доначисл ПДР'!$A:$A,Сальдо!$B151),IF(N$5="Факт",SUMIFS(ПДиР_факт[Сумма],ПДиР_факт[Статья],$B151,ПДиР_факт[Месяц],N$4)/1000,"Что-то не так")))</f>
        <v>0</v>
      </c>
      <c r="O151" s="309">
        <f>IF(O$5="План",SUMIFS(ПДиР_план[План, руб],ПДиР_план[Код статьи],$B151,ПДиР_план[Месяц],O$4)/1000,IF(OR(O$5="Ожид",O$5="Прогноз"),SUMIFS(ПДиР_план[Ожид, руб],ПДиР_план[Код статьи],$B151,ПДиР_план[Месяц],O$4)/1000+SUMIFS('Доначисл ПДР'!M:M,'Доначисл ПДР'!$A:$A,Сальдо!$B151),IF(O$5="Факт",SUMIFS(ПДиР_факт[Сумма],ПДиР_факт[Статья],$B151,ПДиР_факт[Месяц],O$4)/1000,"Что-то не так")))</f>
        <v>0</v>
      </c>
      <c r="P151" s="309">
        <f>IF(P$5="План",SUMIFS(ПДиР_план[План, руб],ПДиР_план[Код статьи],$B151,ПДиР_план[Месяц],P$4)/1000,IF(OR(P$5="Ожид",P$5="Прогноз"),SUMIFS(ПДиР_план[Ожид, руб],ПДиР_план[Код статьи],$B151,ПДиР_план[Месяц],P$4)/1000+SUMIFS('Доначисл ПДР'!N:N,'Доначисл ПДР'!$A:$A,Сальдо!$B151),IF(P$5="Факт",SUMIFS(ПДиР_факт[Сумма],ПДиР_факт[Статья],$B151,ПДиР_факт[Месяц],P$4)/1000,"Что-то не так")))</f>
        <v>0</v>
      </c>
      <c r="Q151" s="309">
        <f>IF(Q$5="План",SUMIFS(ПДиР_план[План, руб],ПДиР_план[Код статьи],$B151,ПДиР_план[Месяц],Q$4)/1000,IF(OR(Q$5="Ожид",Q$5="Прогноз"),SUMIFS(ПДиР_план[Ожид, руб],ПДиР_план[Код статьи],$B151,ПДиР_план[Месяц],Q$4)/1000+SUMIFS('Доначисл ПДР'!O:O,'Доначисл ПДР'!$A:$A,Сальдо!$B151),IF(Q$5="Факт",SUMIFS(ПДиР_факт[Сумма],ПДиР_факт[Статья],$B151,ПДиР_факт[Месяц],Q$4)/1000,"Что-то не так")))</f>
        <v>0</v>
      </c>
      <c r="R151" s="367">
        <f t="shared" si="65"/>
        <v>0</v>
      </c>
      <c r="S151" s="386">
        <f t="shared" si="63"/>
        <v>0</v>
      </c>
      <c r="T151" s="387">
        <f t="shared" si="62"/>
        <v>0</v>
      </c>
    </row>
    <row r="152" spans="1:21" x14ac:dyDescent="0.2">
      <c r="A152" s="74"/>
      <c r="B152" s="81">
        <v>9120150500</v>
      </c>
      <c r="C152" s="797" t="s">
        <v>511</v>
      </c>
      <c r="D152" s="887" t="s">
        <v>1158</v>
      </c>
      <c r="E152" s="372">
        <f>SUMIFS(ПДиР_план[План, руб],ПДиР_план[Код статьи],$B152)/1000</f>
        <v>0</v>
      </c>
      <c r="F152" s="309">
        <f>IF(F$5="План",SUMIFS(ПДиР_план[План, руб],ПДиР_план[Код статьи],$B152,ПДиР_план[Месяц],F$4)/1000,IF(OR(F$5="Ожид",F$5="Прогноз"),SUMIFS(ПДиР_план[Ожид, руб],ПДиР_план[Код статьи],$B152,ПДиР_план[Месяц],F$4)/1000+SUMIFS('Доначисл ПДР'!D:D,'Доначисл ПДР'!$A:$A,Сальдо!$B152),IF(F$5="Факт",SUMIFS(ПДиР_факт[Сумма],ПДиР_факт[Статья],$B152,ПДиР_факт[Месяц],F$4)/1000,"Что-то не так")))</f>
        <v>0</v>
      </c>
      <c r="G152" s="309">
        <f>IF(G$5="План",SUMIFS(ПДиР_план[План, руб],ПДиР_план[Код статьи],$B152,ПДиР_план[Месяц],G$4)/1000,IF(OR(G$5="Ожид",G$5="Прогноз"),SUMIFS(ПДиР_план[Ожид, руб],ПДиР_план[Код статьи],$B152,ПДиР_план[Месяц],G$4)/1000+SUMIFS('Доначисл ПДР'!E:E,'Доначисл ПДР'!$A:$A,Сальдо!$B152),IF(G$5="Факт",SUMIFS(ПДиР_факт[Сумма],ПДиР_факт[Статья],$B152,ПДиР_факт[Месяц],G$4)/1000,"Что-то не так")))</f>
        <v>0</v>
      </c>
      <c r="H152" s="309"/>
      <c r="I152" s="309">
        <f>IF(I$5="План",SUMIFS(ПДиР_план[План, руб],ПДиР_план[Код статьи],$B152,ПДиР_план[Месяц],I$4)/1000,IF(OR(I$5="Ожид",I$5="Прогноз"),SUMIFS(ПДиР_план[Ожид, руб],ПДиР_план[Код статьи],$B152,ПДиР_план[Месяц],I$4)/1000+SUMIFS('Доначисл ПДР'!G:G,'Доначисл ПДР'!$A:$A,Сальдо!$B152),IF(I$5="Факт",SUMIFS(ПДиР_факт[Сумма],ПДиР_факт[Статья],$B152,ПДиР_факт[Месяц],I$4)/1000,"Что-то не так")))</f>
        <v>0</v>
      </c>
      <c r="J152" s="309">
        <f>IF(J$5="План",SUMIFS(ПДиР_план[План, руб],ПДиР_план[Код статьи],$B152,ПДиР_план[Месяц],J$4)/1000,IF(OR(J$5="Ожид",J$5="Прогноз"),SUMIFS(ПДиР_план[Ожид, руб],ПДиР_план[Код статьи],$B152,ПДиР_план[Месяц],J$4)/1000+SUMIFS('Доначисл ПДР'!H:H,'Доначисл ПДР'!$A:$A,Сальдо!$B152),IF(J$5="Факт",SUMIFS(ПДиР_факт[Сумма],ПДиР_факт[Статья],$B152,ПДиР_факт[Месяц],J$4)/1000,"Что-то не так")))</f>
        <v>0</v>
      </c>
      <c r="K152" s="309">
        <f>IF(K$5="План",SUMIFS(ПДиР_план[План, руб],ПДиР_план[Код статьи],$B152,ПДиР_план[Месяц],K$4)/1000,IF(OR(K$5="Ожид",K$5="Прогноз"),SUMIFS(ПДиР_план[Ожид, руб],ПДиР_план[Код статьи],$B152,ПДиР_план[Месяц],K$4)/1000+SUMIFS('Доначисл ПДР'!I:I,'Доначисл ПДР'!$A:$A,Сальдо!$B152),IF(K$5="Факт",SUMIFS(ПДиР_факт[Сумма],ПДиР_факт[Статья],$B152,ПДиР_факт[Месяц],K$4)/1000,"Что-то не так")))</f>
        <v>0</v>
      </c>
      <c r="L152" s="309">
        <f>IF(L$5="План",SUMIFS(ПДиР_план[План, руб],ПДиР_план[Код статьи],$B152,ПДиР_план[Месяц],L$4)/1000,IF(OR(L$5="Ожид",L$5="Прогноз"),SUMIFS(ПДиР_план[Ожид, руб],ПДиР_план[Код статьи],$B152,ПДиР_план[Месяц],L$4)/1000+SUMIFS('Доначисл ПДР'!J:J,'Доначисл ПДР'!$A:$A,Сальдо!$B152),IF(L$5="Факт",SUMIFS(ПДиР_факт[Сумма],ПДиР_факт[Статья],$B152,ПДиР_факт[Месяц],L$4)/1000,"Что-то не так")))</f>
        <v>0</v>
      </c>
      <c r="M152" s="309">
        <f>IF(M$5="План",SUMIFS(ПДиР_план[План, руб],ПДиР_план[Код статьи],$B152,ПДиР_план[Месяц],M$4)/1000,IF(OR(M$5="Ожид",M$5="Прогноз"),SUMIFS(ПДиР_план[Ожид, руб],ПДиР_план[Код статьи],$B152,ПДиР_план[Месяц],M$4)/1000+SUMIFS('Доначисл ПДР'!K:K,'Доначисл ПДР'!$A:$A,Сальдо!$B152),IF(M$5="Факт",SUMIFS(ПДиР_факт[Сумма],ПДиР_факт[Статья],$B152,ПДиР_факт[Месяц],M$4)/1000,"Что-то не так")))</f>
        <v>0</v>
      </c>
      <c r="N152" s="309">
        <f>IF(N$5="План",SUMIFS(ПДиР_план[План, руб],ПДиР_план[Код статьи],$B152,ПДиР_план[Месяц],N$4)/1000,IF(OR(N$5="Ожид",N$5="Прогноз"),SUMIFS(ПДиР_план[Ожид, руб],ПДиР_план[Код статьи],$B152,ПДиР_план[Месяц],N$4)/1000+SUMIFS('Доначисл ПДР'!L:L,'Доначисл ПДР'!$A:$A,Сальдо!$B152),IF(N$5="Факт",SUMIFS(ПДиР_факт[Сумма],ПДиР_факт[Статья],$B152,ПДиР_факт[Месяц],N$4)/1000,"Что-то не так")))</f>
        <v>0</v>
      </c>
      <c r="O152" s="309">
        <f>IF(O$5="План",SUMIFS(ПДиР_план[План, руб],ПДиР_план[Код статьи],$B152,ПДиР_план[Месяц],O$4)/1000,IF(OR(O$5="Ожид",O$5="Прогноз"),SUMIFS(ПДиР_план[Ожид, руб],ПДиР_план[Код статьи],$B152,ПДиР_план[Месяц],O$4)/1000+SUMIFS('Доначисл ПДР'!M:M,'Доначисл ПДР'!$A:$A,Сальдо!$B152),IF(O$5="Факт",SUMIFS(ПДиР_факт[Сумма],ПДиР_факт[Статья],$B152,ПДиР_факт[Месяц],O$4)/1000,"Что-то не так")))</f>
        <v>0</v>
      </c>
      <c r="P152" s="309">
        <f>IF(P$5="План",SUMIFS(ПДиР_план[План, руб],ПДиР_план[Код статьи],$B152,ПДиР_план[Месяц],P$4)/1000,IF(OR(P$5="Ожид",P$5="Прогноз"),SUMIFS(ПДиР_план[Ожид, руб],ПДиР_план[Код статьи],$B152,ПДиР_план[Месяц],P$4)/1000+SUMIFS('Доначисл ПДР'!N:N,'Доначисл ПДР'!$A:$A,Сальдо!$B152),IF(P$5="Факт",SUMIFS(ПДиР_факт[Сумма],ПДиР_факт[Статья],$B152,ПДиР_факт[Месяц],P$4)/1000,"Что-то не так")))</f>
        <v>0</v>
      </c>
      <c r="Q152" s="309">
        <f>IF(Q$5="План",SUMIFS(ПДиР_план[План, руб],ПДиР_план[Код статьи],$B152,ПДиР_план[Месяц],Q$4)/1000,IF(OR(Q$5="Ожид",Q$5="Прогноз"),SUMIFS(ПДиР_план[Ожид, руб],ПДиР_план[Код статьи],$B152,ПДиР_план[Месяц],Q$4)/1000+SUMIFS('Доначисл ПДР'!O:O,'Доначисл ПДР'!$A:$A,Сальдо!$B152),IF(Q$5="Факт",SUMIFS(ПДиР_факт[Сумма],ПДиР_факт[Статья],$B152,ПДиР_факт[Месяц],Q$4)/1000,"Что-то не так")))</f>
        <v>0</v>
      </c>
      <c r="R152" s="367">
        <f t="shared" si="65"/>
        <v>0</v>
      </c>
      <c r="S152" s="386">
        <f t="shared" si="63"/>
        <v>0</v>
      </c>
      <c r="T152" s="387">
        <f t="shared" si="62"/>
        <v>0</v>
      </c>
    </row>
    <row r="153" spans="1:21" ht="22.5" x14ac:dyDescent="0.2">
      <c r="A153" s="74"/>
      <c r="B153" s="81">
        <v>9120150600</v>
      </c>
      <c r="C153" s="797" t="s">
        <v>512</v>
      </c>
      <c r="D153" s="887" t="s">
        <v>1158</v>
      </c>
      <c r="E153" s="372">
        <f>SUMIFS(ПДиР_план[План, руб],ПДиР_план[Код статьи],$B153)/1000</f>
        <v>0</v>
      </c>
      <c r="F153" s="309">
        <f>IF(F$5="План",SUMIFS(ПДиР_план[План, руб],ПДиР_план[Код статьи],$B153,ПДиР_план[Месяц],F$4)/1000,IF(OR(F$5="Ожид",F$5="Прогноз"),SUMIFS(ПДиР_план[Ожид, руб],ПДиР_план[Код статьи],$B153,ПДиР_план[Месяц],F$4)/1000+SUMIFS('Доначисл ПДР'!D:D,'Доначисл ПДР'!$A:$A,Сальдо!$B153),IF(F$5="Факт",SUMIFS(ПДиР_факт[Сумма],ПДиР_факт[Статья],$B153,ПДиР_факт[Месяц],F$4)/1000,"Что-то не так")))</f>
        <v>0</v>
      </c>
      <c r="G153" s="309">
        <f>IF(G$5="План",SUMIFS(ПДиР_план[План, руб],ПДиР_план[Код статьи],$B153,ПДиР_план[Месяц],G$4)/1000,IF(OR(G$5="Ожид",G$5="Прогноз"),SUMIFS(ПДиР_план[Ожид, руб],ПДиР_план[Код статьи],$B153,ПДиР_план[Месяц],G$4)/1000+SUMIFS('Доначисл ПДР'!E:E,'Доначисл ПДР'!$A:$A,Сальдо!$B153),IF(G$5="Факт",SUMIFS(ПДиР_факт[Сумма],ПДиР_факт[Статья],$B153,ПДиР_факт[Месяц],G$4)/1000,"Что-то не так")))</f>
        <v>0</v>
      </c>
      <c r="H153" s="309">
        <f>IF(H$5="План",SUMIFS(ПДиР_план[План, руб],ПДиР_план[Код статьи],$B153,ПДиР_план[Месяц],H$4)/1000,IF(OR(H$5="Ожид",H$5="Прогноз"),SUMIFS(ПДиР_план[Ожид, руб],ПДиР_план[Код статьи],$B153,ПДиР_план[Месяц],H$4)/1000+SUMIFS('Доначисл ПДР'!F:F,'Доначисл ПДР'!$A:$A,Сальдо!$B153),IF(H$5="Факт",SUMIFS(ПДиР_факт[Сумма],ПДиР_факт[Статья],$B153,ПДиР_факт[Месяц],H$4)/1000,"Что-то не так")))</f>
        <v>0</v>
      </c>
      <c r="I153" s="309">
        <f>IF(I$5="План",SUMIFS(ПДиР_план[План, руб],ПДиР_план[Код статьи],$B153,ПДиР_план[Месяц],I$4)/1000,IF(OR(I$5="Ожид",I$5="Прогноз"),SUMIFS(ПДиР_план[Ожид, руб],ПДиР_план[Код статьи],$B153,ПДиР_план[Месяц],I$4)/1000+SUMIFS('Доначисл ПДР'!G:G,'Доначисл ПДР'!$A:$A,Сальдо!$B153),IF(I$5="Факт",SUMIFS(ПДиР_факт[Сумма],ПДиР_факт[Статья],$B153,ПДиР_факт[Месяц],I$4)/1000,"Что-то не так")))</f>
        <v>0</v>
      </c>
      <c r="J153" s="309">
        <f>IF(J$5="План",SUMIFS(ПДиР_план[План, руб],ПДиР_план[Код статьи],$B153,ПДиР_план[Месяц],J$4)/1000,IF(OR(J$5="Ожид",J$5="Прогноз"),SUMIFS(ПДиР_план[Ожид, руб],ПДиР_план[Код статьи],$B153,ПДиР_план[Месяц],J$4)/1000+SUMIFS('Доначисл ПДР'!H:H,'Доначисл ПДР'!$A:$A,Сальдо!$B153),IF(J$5="Факт",SUMIFS(ПДиР_факт[Сумма],ПДиР_факт[Статья],$B153,ПДиР_факт[Месяц],J$4)/1000,"Что-то не так")))</f>
        <v>0</v>
      </c>
      <c r="K153" s="309">
        <f>IF(K$5="План",SUMIFS(ПДиР_план[План, руб],ПДиР_план[Код статьи],$B153,ПДиР_план[Месяц],K$4)/1000,IF(OR(K$5="Ожид",K$5="Прогноз"),SUMIFS(ПДиР_план[Ожид, руб],ПДиР_план[Код статьи],$B153,ПДиР_план[Месяц],K$4)/1000+SUMIFS('Доначисл ПДР'!I:I,'Доначисл ПДР'!$A:$A,Сальдо!$B153),IF(K$5="Факт",SUMIFS(ПДиР_факт[Сумма],ПДиР_факт[Статья],$B153,ПДиР_факт[Месяц],K$4)/1000,"Что-то не так")))</f>
        <v>0</v>
      </c>
      <c r="L153" s="309">
        <f>IF(L$5="План",SUMIFS(ПДиР_план[План, руб],ПДиР_план[Код статьи],$B153,ПДиР_план[Месяц],L$4)/1000,IF(OR(L$5="Ожид",L$5="Прогноз"),SUMIFS(ПДиР_план[Ожид, руб],ПДиР_план[Код статьи],$B153,ПДиР_план[Месяц],L$4)/1000+SUMIFS('Доначисл ПДР'!J:J,'Доначисл ПДР'!$A:$A,Сальдо!$B153),IF(L$5="Факт",SUMIFS(ПДиР_факт[Сумма],ПДиР_факт[Статья],$B153,ПДиР_факт[Месяц],L$4)/1000,"Что-то не так")))</f>
        <v>0</v>
      </c>
      <c r="M153" s="309">
        <f>IF(M$5="План",SUMIFS(ПДиР_план[План, руб],ПДиР_план[Код статьи],$B153,ПДиР_план[Месяц],M$4)/1000,IF(OR(M$5="Ожид",M$5="Прогноз"),SUMIFS(ПДиР_план[Ожид, руб],ПДиР_план[Код статьи],$B153,ПДиР_план[Месяц],M$4)/1000+SUMIFS('Доначисл ПДР'!K:K,'Доначисл ПДР'!$A:$A,Сальдо!$B153),IF(M$5="Факт",SUMIFS(ПДиР_факт[Сумма],ПДиР_факт[Статья],$B153,ПДиР_факт[Месяц],M$4)/1000,"Что-то не так")))</f>
        <v>0</v>
      </c>
      <c r="N153" s="309">
        <f>IF(N$5="План",SUMIFS(ПДиР_план[План, руб],ПДиР_план[Код статьи],$B153,ПДиР_план[Месяц],N$4)/1000,IF(OR(N$5="Ожид",N$5="Прогноз"),SUMIFS(ПДиР_план[Ожид, руб],ПДиР_план[Код статьи],$B153,ПДиР_план[Месяц],N$4)/1000+SUMIFS('Доначисл ПДР'!L:L,'Доначисл ПДР'!$A:$A,Сальдо!$B153),IF(N$5="Факт",SUMIFS(ПДиР_факт[Сумма],ПДиР_факт[Статья],$B153,ПДиР_факт[Месяц],N$4)/1000,"Что-то не так")))</f>
        <v>0</v>
      </c>
      <c r="O153" s="309">
        <f>IF(O$5="План",SUMIFS(ПДиР_план[План, руб],ПДиР_план[Код статьи],$B153,ПДиР_план[Месяц],O$4)/1000,IF(OR(O$5="Ожид",O$5="Прогноз"),SUMIFS(ПДиР_план[Ожид, руб],ПДиР_план[Код статьи],$B153,ПДиР_план[Месяц],O$4)/1000+SUMIFS('Доначисл ПДР'!M:M,'Доначисл ПДР'!$A:$A,Сальдо!$B153),IF(O$5="Факт",SUMIFS(ПДиР_факт[Сумма],ПДиР_факт[Статья],$B153,ПДиР_факт[Месяц],O$4)/1000,"Что-то не так")))</f>
        <v>0</v>
      </c>
      <c r="P153" s="309">
        <f>IF(P$5="План",SUMIFS(ПДиР_план[План, руб],ПДиР_план[Код статьи],$B153,ПДиР_план[Месяц],P$4)/1000,IF(OR(P$5="Ожид",P$5="Прогноз"),SUMIFS(ПДиР_план[Ожид, руб],ПДиР_план[Код статьи],$B153,ПДиР_план[Месяц],P$4)/1000+SUMIFS('Доначисл ПДР'!N:N,'Доначисл ПДР'!$A:$A,Сальдо!$B153),IF(P$5="Факт",SUMIFS(ПДиР_факт[Сумма],ПДиР_факт[Статья],$B153,ПДиР_факт[Месяц],P$4)/1000,"Что-то не так")))</f>
        <v>0</v>
      </c>
      <c r="Q153" s="309">
        <f>IF(Q$5="План",SUMIFS(ПДиР_план[План, руб],ПДиР_план[Код статьи],$B153,ПДиР_план[Месяц],Q$4)/1000,IF(OR(Q$5="Ожид",Q$5="Прогноз"),SUMIFS(ПДиР_план[Ожид, руб],ПДиР_план[Код статьи],$B153,ПДиР_план[Месяц],Q$4)/1000+SUMIFS('Доначисл ПДР'!O:O,'Доначисл ПДР'!$A:$A,Сальдо!$B153),IF(Q$5="Факт",SUMIFS(ПДиР_факт[Сумма],ПДиР_факт[Статья],$B153,ПДиР_факт[Месяц],Q$4)/1000,"Что-то не так")))</f>
        <v>0</v>
      </c>
      <c r="R153" s="367">
        <f t="shared" si="65"/>
        <v>0</v>
      </c>
      <c r="S153" s="386">
        <f t="shared" si="63"/>
        <v>0</v>
      </c>
      <c r="T153" s="387">
        <f t="shared" si="62"/>
        <v>0</v>
      </c>
    </row>
    <row r="154" spans="1:21" x14ac:dyDescent="0.2">
      <c r="A154" s="74"/>
      <c r="B154" s="81">
        <v>9120159900</v>
      </c>
      <c r="C154" s="797" t="s">
        <v>513</v>
      </c>
      <c r="D154" s="887" t="s">
        <v>1158</v>
      </c>
      <c r="E154" s="372">
        <f>SUMIFS(ПДиР_план[План, руб],ПДиР_план[Код статьи],$B154)/1000</f>
        <v>0</v>
      </c>
      <c r="F154" s="309">
        <f>IF(F$5="План",SUMIFS(ПДиР_план[План, руб],ПДиР_план[Код статьи],$B154,ПДиР_план[Месяц],F$4)/1000,IF(OR(F$5="Ожид",F$5="Прогноз"),SUMIFS(ПДиР_план[Ожид, руб],ПДиР_план[Код статьи],$B154,ПДиР_план[Месяц],F$4)/1000+SUMIFS('Доначисл ПДР'!D:D,'Доначисл ПДР'!$A:$A,Сальдо!$B154),IF(F$5="Факт",SUMIFS(ПДиР_факт[Сумма],ПДиР_факт[Статья],$B154,ПДиР_факт[Месяц],F$4)/1000,"Что-то не так")))</f>
        <v>0</v>
      </c>
      <c r="G154" s="309">
        <f>IF(G$5="План",SUMIFS(ПДиР_план[План, руб],ПДиР_план[Код статьи],$B154,ПДиР_план[Месяц],G$4)/1000,IF(OR(G$5="Ожид",G$5="Прогноз"),SUMIFS(ПДиР_план[Ожид, руб],ПДиР_план[Код статьи],$B154,ПДиР_план[Месяц],G$4)/1000+SUMIFS('Доначисл ПДР'!E:E,'Доначисл ПДР'!$A:$A,Сальдо!$B154),IF(G$5="Факт",SUMIFS(ПДиР_факт[Сумма],ПДиР_факт[Статья],$B154,ПДиР_факт[Месяц],G$4)/1000,"Что-то не так")))</f>
        <v>0</v>
      </c>
      <c r="H154" s="309">
        <f>IF(H$5="План",SUMIFS(ПДиР_план[План, руб],ПДиР_план[Код статьи],$B154,ПДиР_план[Месяц],H$4)/1000,IF(OR(H$5="Ожид",H$5="Прогноз"),SUMIFS(ПДиР_план[Ожид, руб],ПДиР_план[Код статьи],$B154,ПДиР_план[Месяц],H$4)/1000+SUMIFS('Доначисл ПДР'!F:F,'Доначисл ПДР'!$A:$A,Сальдо!$B154),IF(H$5="Факт",SUMIFS(ПДиР_факт[Сумма],ПДиР_факт[Статья],$B154,ПДиР_факт[Месяц],H$4)/1000,"Что-то не так")))</f>
        <v>0</v>
      </c>
      <c r="I154" s="309">
        <f>IF(I$5="План",SUMIFS(ПДиР_план[План, руб],ПДиР_план[Код статьи],$B154,ПДиР_план[Месяц],I$4)/1000,IF(OR(I$5="Ожид",I$5="Прогноз"),SUMIFS(ПДиР_план[Ожид, руб],ПДиР_план[Код статьи],$B154,ПДиР_план[Месяц],I$4)/1000+SUMIFS('Доначисл ПДР'!G:G,'Доначисл ПДР'!$A:$A,Сальдо!$B154),IF(I$5="Факт",SUMIFS(ПДиР_факт[Сумма],ПДиР_факт[Статья],$B154,ПДиР_факт[Месяц],I$4)/1000,"Что-то не так")))</f>
        <v>0</v>
      </c>
      <c r="J154" s="309">
        <f>IF(J$5="План",SUMIFS(ПДиР_план[План, руб],ПДиР_план[Код статьи],$B154,ПДиР_план[Месяц],J$4)/1000,IF(OR(J$5="Ожид",J$5="Прогноз"),SUMIFS(ПДиР_план[Ожид, руб],ПДиР_план[Код статьи],$B154,ПДиР_план[Месяц],J$4)/1000+SUMIFS('Доначисл ПДР'!H:H,'Доначисл ПДР'!$A:$A,Сальдо!$B154),IF(J$5="Факт",SUMIFS(ПДиР_факт[Сумма],ПДиР_факт[Статья],$B154,ПДиР_факт[Месяц],J$4)/1000,"Что-то не так")))</f>
        <v>0</v>
      </c>
      <c r="K154" s="309">
        <f>IF(K$5="План",SUMIFS(ПДиР_план[План, руб],ПДиР_план[Код статьи],$B154,ПДиР_план[Месяц],K$4)/1000,IF(OR(K$5="Ожид",K$5="Прогноз"),SUMIFS(ПДиР_план[Ожид, руб],ПДиР_план[Код статьи],$B154,ПДиР_план[Месяц],K$4)/1000+SUMIFS('Доначисл ПДР'!I:I,'Доначисл ПДР'!$A:$A,Сальдо!$B154),IF(K$5="Факт",SUMIFS(ПДиР_факт[Сумма],ПДиР_факт[Статья],$B154,ПДиР_факт[Месяц],K$4)/1000,"Что-то не так")))</f>
        <v>0</v>
      </c>
      <c r="L154" s="309">
        <f>IF(L$5="План",SUMIFS(ПДиР_план[План, руб],ПДиР_план[Код статьи],$B154,ПДиР_план[Месяц],L$4)/1000,IF(OR(L$5="Ожид",L$5="Прогноз"),SUMIFS(ПДиР_план[Ожид, руб],ПДиР_план[Код статьи],$B154,ПДиР_план[Месяц],L$4)/1000+SUMIFS('Доначисл ПДР'!J:J,'Доначисл ПДР'!$A:$A,Сальдо!$B154),IF(L$5="Факт",SUMIFS(ПДиР_факт[Сумма],ПДиР_факт[Статья],$B154,ПДиР_факт[Месяц],L$4)/1000,"Что-то не так")))</f>
        <v>0</v>
      </c>
      <c r="M154" s="309">
        <f>IF(M$5="План",SUMIFS(ПДиР_план[План, руб],ПДиР_план[Код статьи],$B154,ПДиР_план[Месяц],M$4)/1000,IF(OR(M$5="Ожид",M$5="Прогноз"),SUMIFS(ПДиР_план[Ожид, руб],ПДиР_план[Код статьи],$B154,ПДиР_план[Месяц],M$4)/1000+SUMIFS('Доначисл ПДР'!K:K,'Доначисл ПДР'!$A:$A,Сальдо!$B154),IF(M$5="Факт",SUMIFS(ПДиР_факт[Сумма],ПДиР_факт[Статья],$B154,ПДиР_факт[Месяц],M$4)/1000,"Что-то не так")))</f>
        <v>0</v>
      </c>
      <c r="N154" s="309">
        <f>IF(N$5="План",SUMIFS(ПДиР_план[План, руб],ПДиР_план[Код статьи],$B154,ПДиР_план[Месяц],N$4)/1000,IF(OR(N$5="Ожид",N$5="Прогноз"),SUMIFS(ПДиР_план[Ожид, руб],ПДиР_план[Код статьи],$B154,ПДиР_план[Месяц],N$4)/1000+SUMIFS('Доначисл ПДР'!L:L,'Доначисл ПДР'!$A:$A,Сальдо!$B154),IF(N$5="Факт",SUMIFS(ПДиР_факт[Сумма],ПДиР_факт[Статья],$B154,ПДиР_факт[Месяц],N$4)/1000,"Что-то не так")))</f>
        <v>0</v>
      </c>
      <c r="O154" s="309">
        <f>IF(O$5="План",SUMIFS(ПДиР_план[План, руб],ПДиР_план[Код статьи],$B154,ПДиР_план[Месяц],O$4)/1000,IF(OR(O$5="Ожид",O$5="Прогноз"),SUMIFS(ПДиР_план[Ожид, руб],ПДиР_план[Код статьи],$B154,ПДиР_план[Месяц],O$4)/1000+SUMIFS('Доначисл ПДР'!M:M,'Доначисл ПДР'!$A:$A,Сальдо!$B154),IF(O$5="Факт",SUMIFS(ПДиР_факт[Сумма],ПДиР_факт[Статья],$B154,ПДиР_факт[Месяц],O$4)/1000,"Что-то не так")))</f>
        <v>0</v>
      </c>
      <c r="P154" s="309">
        <f>IF(P$5="План",SUMIFS(ПДиР_план[План, руб],ПДиР_план[Код статьи],$B154,ПДиР_план[Месяц],P$4)/1000,IF(OR(P$5="Ожид",P$5="Прогноз"),SUMIFS(ПДиР_план[Ожид, руб],ПДиР_план[Код статьи],$B154,ПДиР_план[Месяц],P$4)/1000+SUMIFS('Доначисл ПДР'!N:N,'Доначисл ПДР'!$A:$A,Сальдо!$B154),IF(P$5="Факт",SUMIFS(ПДиР_факт[Сумма],ПДиР_факт[Статья],$B154,ПДиР_факт[Месяц],P$4)/1000,"Что-то не так")))</f>
        <v>0</v>
      </c>
      <c r="Q154" s="309">
        <f>IF(Q$5="План",SUMIFS(ПДиР_план[План, руб],ПДиР_план[Код статьи],$B154,ПДиР_план[Месяц],Q$4)/1000,IF(OR(Q$5="Ожид",Q$5="Прогноз"),SUMIFS(ПДиР_план[Ожид, руб],ПДиР_план[Код статьи],$B154,ПДиР_план[Месяц],Q$4)/1000+SUMIFS('Доначисл ПДР'!O:O,'Доначисл ПДР'!$A:$A,Сальдо!$B154),IF(Q$5="Факт",SUMIFS(ПДиР_факт[Сумма],ПДиР_факт[Статья],$B154,ПДиР_факт[Месяц],Q$4)/1000,"Что-то не так")))</f>
        <v>0</v>
      </c>
      <c r="R154" s="367">
        <f t="shared" si="65"/>
        <v>0</v>
      </c>
      <c r="S154" s="386">
        <f t="shared" si="63"/>
        <v>0</v>
      </c>
      <c r="T154" s="387">
        <f t="shared" si="62"/>
        <v>0</v>
      </c>
    </row>
    <row r="155" spans="1:21" x14ac:dyDescent="0.2">
      <c r="A155" s="69"/>
      <c r="B155" s="70" t="s">
        <v>514</v>
      </c>
      <c r="C155" s="794"/>
      <c r="D155" s="802"/>
      <c r="E155" s="364">
        <f>SUM(E156:E182)</f>
        <v>0</v>
      </c>
      <c r="F155" s="364">
        <f>SUM(F156:F182)</f>
        <v>0</v>
      </c>
      <c r="G155" s="364">
        <f t="shared" ref="G155:P155" si="66">SUM(G156:G182)</f>
        <v>0</v>
      </c>
      <c r="H155" s="364">
        <f t="shared" si="66"/>
        <v>0</v>
      </c>
      <c r="I155" s="364">
        <f t="shared" si="66"/>
        <v>0</v>
      </c>
      <c r="J155" s="364">
        <f t="shared" si="66"/>
        <v>0</v>
      </c>
      <c r="K155" s="364">
        <f t="shared" si="66"/>
        <v>0</v>
      </c>
      <c r="L155" s="364">
        <f t="shared" si="66"/>
        <v>0</v>
      </c>
      <c r="M155" s="364">
        <f t="shared" si="66"/>
        <v>0</v>
      </c>
      <c r="N155" s="364">
        <f t="shared" si="66"/>
        <v>0</v>
      </c>
      <c r="O155" s="364">
        <f t="shared" si="66"/>
        <v>0</v>
      </c>
      <c r="P155" s="364">
        <f t="shared" si="66"/>
        <v>0</v>
      </c>
      <c r="Q155" s="364">
        <f>SUM(Q156:Q182)</f>
        <v>0</v>
      </c>
      <c r="R155" s="364">
        <f>SUM(R156:R182)</f>
        <v>0</v>
      </c>
      <c r="S155" s="384">
        <f t="shared" si="63"/>
        <v>0</v>
      </c>
      <c r="T155" s="385">
        <f t="shared" si="62"/>
        <v>0</v>
      </c>
      <c r="U155" s="1016"/>
    </row>
    <row r="156" spans="1:21" ht="22.5" x14ac:dyDescent="0.2">
      <c r="A156" s="72"/>
      <c r="B156" s="80">
        <v>9120160101</v>
      </c>
      <c r="C156" s="796" t="s">
        <v>515</v>
      </c>
      <c r="D156" s="886" t="s">
        <v>1162</v>
      </c>
      <c r="E156" s="372">
        <f>SUMIFS(ПДиР_план[План, руб],ПДиР_план[Код статьи],$B156)/1000</f>
        <v>0</v>
      </c>
      <c r="F156" s="367">
        <f>IF(F$5="План",SUMIFS(ПДиР_план[План, руб],ПДиР_план[Код статьи],$B156,ПДиР_план[Месяц],F$4)/1000,IF(OR(F$5="Ожид",F$5="Прогноз"),SUMIFS(ПДиР_план[Ожид, руб],ПДиР_план[Код статьи],$B156,ПДиР_план[Месяц],F$4)/1000+SUMIFS('Доначисл ПДР'!D:D,'Доначисл ПДР'!$A:$A,Сальдо!$B156),IF(F$5="Факт",SUMIFS(ПДиР_факт[Сумма],ПДиР_факт[Статья],$B156,ПДиР_факт[Месяц],F$4)/1000,"Что-то не так")))</f>
        <v>0</v>
      </c>
      <c r="G156" s="367">
        <f>IF(G$5="План",SUMIFS(ПДиР_план[План, руб],ПДиР_план[Код статьи],$B156,ПДиР_план[Месяц],G$4)/1000,IF(OR(G$5="Ожид",G$5="Прогноз"),SUMIFS(ПДиР_план[Ожид, руб],ПДиР_план[Код статьи],$B156,ПДиР_план[Месяц],G$4)/1000+SUMIFS('Доначисл ПДР'!E:E,'Доначисл ПДР'!$A:$A,Сальдо!$B156),IF(G$5="Факт",SUMIFS(ПДиР_факт[Сумма],ПДиР_факт[Статья],$B156,ПДиР_факт[Месяц],G$4)/1000,"Что-то не так")))</f>
        <v>0</v>
      </c>
      <c r="H156" s="367"/>
      <c r="I156" s="367">
        <f>IF(I$5="План",SUMIFS(ПДиР_план[План, руб],ПДиР_план[Код статьи],$B156,ПДиР_план[Месяц],I$4)/1000,IF(OR(I$5="Ожид",I$5="Прогноз"),SUMIFS(ПДиР_план[Ожид, руб],ПДиР_план[Код статьи],$B156,ПДиР_план[Месяц],I$4)/1000+SUMIFS('Доначисл ПДР'!G:G,'Доначисл ПДР'!$A:$A,Сальдо!$B156),IF(I$5="Факт",SUMIFS(ПДиР_факт[Сумма],ПДиР_факт[Статья],$B156,ПДиР_факт[Месяц],I$4)/1000,"Что-то не так")))</f>
        <v>0</v>
      </c>
      <c r="J156" s="367">
        <f>IF(J$5="План",SUMIFS(ПДиР_план[План, руб],ПДиР_план[Код статьи],$B156,ПДиР_план[Месяц],J$4)/1000,IF(OR(J$5="Ожид",J$5="Прогноз"),SUMIFS(ПДиР_план[Ожид, руб],ПДиР_план[Код статьи],$B156,ПДиР_план[Месяц],J$4)/1000+SUMIFS('Доначисл ПДР'!H:H,'Доначисл ПДР'!$A:$A,Сальдо!$B156),IF(J$5="Факт",SUMIFS(ПДиР_факт[Сумма],ПДиР_факт[Статья],$B156,ПДиР_факт[Месяц],J$4)/1000,"Что-то не так")))</f>
        <v>0</v>
      </c>
      <c r="K156" s="367">
        <f>IF(K$5="План",SUMIFS(ПДиР_план[План, руб],ПДиР_план[Код статьи],$B156,ПДиР_план[Месяц],K$4)/1000,IF(OR(K$5="Ожид",K$5="Прогноз"),SUMIFS(ПДиР_план[Ожид, руб],ПДиР_план[Код статьи],$B156,ПДиР_план[Месяц],K$4)/1000+SUMIFS('Доначисл ПДР'!I:I,'Доначисл ПДР'!$A:$A,Сальдо!$B156),IF(K$5="Факт",SUMIFS(ПДиР_факт[Сумма],ПДиР_факт[Статья],$B156,ПДиР_факт[Месяц],K$4)/1000,"Что-то не так")))</f>
        <v>0</v>
      </c>
      <c r="L156" s="367">
        <f>IF(L$5="План",SUMIFS(ПДиР_план[План, руб],ПДиР_план[Код статьи],$B156,ПДиР_план[Месяц],L$4)/1000,IF(OR(L$5="Ожид",L$5="Прогноз"),SUMIFS(ПДиР_план[Ожид, руб],ПДиР_план[Код статьи],$B156,ПДиР_план[Месяц],L$4)/1000+SUMIFS('Доначисл ПДР'!J:J,'Доначисл ПДР'!$A:$A,Сальдо!$B156),IF(L$5="Факт",SUMIFS(ПДиР_факт[Сумма],ПДиР_факт[Статья],$B156,ПДиР_факт[Месяц],L$4)/1000,"Что-то не так")))</f>
        <v>0</v>
      </c>
      <c r="M156" s="367">
        <f>IF(M$5="План",SUMIFS(ПДиР_план[План, руб],ПДиР_план[Код статьи],$B156,ПДиР_план[Месяц],M$4)/1000,IF(OR(M$5="Ожид",M$5="Прогноз"),SUMIFS(ПДиР_план[Ожид, руб],ПДиР_план[Код статьи],$B156,ПДиР_план[Месяц],M$4)/1000+SUMIFS('Доначисл ПДР'!K:K,'Доначисл ПДР'!$A:$A,Сальдо!$B156),IF(M$5="Факт",SUMIFS(ПДиР_факт[Сумма],ПДиР_факт[Статья],$B156,ПДиР_факт[Месяц],M$4)/1000,"Что-то не так")))</f>
        <v>0</v>
      </c>
      <c r="N156" s="367">
        <f>IF(N$5="План",SUMIFS(ПДиР_план[План, руб],ПДиР_план[Код статьи],$B156,ПДиР_план[Месяц],N$4)/1000,IF(OR(N$5="Ожид",N$5="Прогноз"),SUMIFS(ПДиР_план[Ожид, руб],ПДиР_план[Код статьи],$B156,ПДиР_план[Месяц],N$4)/1000+SUMIFS('Доначисл ПДР'!L:L,'Доначисл ПДР'!$A:$A,Сальдо!$B156),IF(N$5="Факт",SUMIFS(ПДиР_факт[Сумма],ПДиР_факт[Статья],$B156,ПДиР_факт[Месяц],N$4)/1000,"Что-то не так")))</f>
        <v>0</v>
      </c>
      <c r="O156" s="367">
        <f>IF(O$5="План",SUMIFS(ПДиР_план[План, руб],ПДиР_план[Код статьи],$B156,ПДиР_план[Месяц],O$4)/1000,IF(OR(O$5="Ожид",O$5="Прогноз"),SUMIFS(ПДиР_план[Ожид, руб],ПДиР_план[Код статьи],$B156,ПДиР_план[Месяц],O$4)/1000+SUMIFS('Доначисл ПДР'!M:M,'Доначисл ПДР'!$A:$A,Сальдо!$B156),IF(O$5="Факт",SUMIFS(ПДиР_факт[Сумма],ПДиР_факт[Статья],$B156,ПДиР_факт[Месяц],O$4)/1000,"Что-то не так")))</f>
        <v>0</v>
      </c>
      <c r="P156" s="367">
        <f>IF(P$5="План",SUMIFS(ПДиР_план[План, руб],ПДиР_план[Код статьи],$B156,ПДиР_план[Месяц],P$4)/1000,IF(OR(P$5="Ожид",P$5="Прогноз"),SUMIFS(ПДиР_план[Ожид, руб],ПДиР_план[Код статьи],$B156,ПДиР_план[Месяц],P$4)/1000+SUMIFS('Доначисл ПДР'!N:N,'Доначисл ПДР'!$A:$A,Сальдо!$B156),IF(P$5="Факт",SUMIFS(ПДиР_факт[Сумма],ПДиР_факт[Статья],$B156,ПДиР_факт[Месяц],P$4)/1000,"Что-то не так")))</f>
        <v>0</v>
      </c>
      <c r="Q156" s="367">
        <f>IF(Q$5="План",SUMIFS(ПДиР_план[План, руб],ПДиР_план[Код статьи],$B156,ПДиР_план[Месяц],Q$4)/1000,IF(OR(Q$5="Ожид",Q$5="Прогноз"),SUMIFS(ПДиР_план[Ожид, руб],ПДиР_план[Код статьи],$B156,ПДиР_план[Месяц],Q$4)/1000+SUMIFS('Доначисл ПДР'!O:O,'Доначисл ПДР'!$A:$A,Сальдо!$B156),IF(Q$5="Факт",SUMIFS(ПДиР_факт[Сумма],ПДиР_факт[Статья],$B156,ПДиР_факт[Месяц],Q$4)/1000,"Что-то не так")))</f>
        <v>0</v>
      </c>
      <c r="R156" s="367">
        <f t="shared" ref="R156:R182" si="67">SUM(F156:Q156)</f>
        <v>0</v>
      </c>
      <c r="S156" s="386">
        <f t="shared" si="63"/>
        <v>0</v>
      </c>
      <c r="T156" s="387">
        <f t="shared" si="62"/>
        <v>0</v>
      </c>
      <c r="U156" s="1016"/>
    </row>
    <row r="157" spans="1:21" ht="22.5" x14ac:dyDescent="0.2">
      <c r="A157" s="74"/>
      <c r="B157" s="81">
        <v>9120160102</v>
      </c>
      <c r="C157" s="797" t="s">
        <v>516</v>
      </c>
      <c r="D157" s="887" t="s">
        <v>1163</v>
      </c>
      <c r="E157" s="372">
        <f>SUMIFS(ПДиР_план[План, руб],ПДиР_план[Код статьи],$B157)/1000</f>
        <v>0</v>
      </c>
      <c r="F157" s="309">
        <f>IF(F$5="План",SUMIFS(ПДиР_план[План, руб],ПДиР_план[Код статьи],$B157,ПДиР_план[Месяц],F$4)/1000,IF(OR(F$5="Ожид",F$5="Прогноз"),SUMIFS(ПДиР_план[Ожид, руб],ПДиР_план[Код статьи],$B157,ПДиР_план[Месяц],F$4)/1000+SUMIFS('Доначисл ПДР'!D:D,'Доначисл ПДР'!$A:$A,Сальдо!$B157),IF(F$5="Факт",SUMIFS(ПДиР_факт[Сумма],ПДиР_факт[Статья],$B157,ПДиР_факт[Месяц],F$4)/1000,"Что-то не так")))</f>
        <v>0</v>
      </c>
      <c r="G157" s="309">
        <f>IF(G$5="План",SUMIFS(ПДиР_план[План, руб],ПДиР_план[Код статьи],$B157,ПДиР_план[Месяц],G$4)/1000,IF(OR(G$5="Ожид",G$5="Прогноз"),SUMIFS(ПДиР_план[Ожид, руб],ПДиР_план[Код статьи],$B157,ПДиР_план[Месяц],G$4)/1000+SUMIFS('Доначисл ПДР'!E:E,'Доначисл ПДР'!$A:$A,Сальдо!$B157),IF(G$5="Факт",SUMIFS(ПДиР_факт[Сумма],ПДиР_факт[Статья],$B157,ПДиР_факт[Месяц],G$4)/1000,"Что-то не так")))</f>
        <v>0</v>
      </c>
      <c r="H157" s="309"/>
      <c r="I157" s="309">
        <f>IF(I$5="План",SUMIFS(ПДиР_план[План, руб],ПДиР_план[Код статьи],$B157,ПДиР_план[Месяц],I$4)/1000,IF(OR(I$5="Ожид",I$5="Прогноз"),SUMIFS(ПДиР_план[Ожид, руб],ПДиР_план[Код статьи],$B157,ПДиР_план[Месяц],I$4)/1000+SUMIFS('Доначисл ПДР'!G:G,'Доначисл ПДР'!$A:$A,Сальдо!$B157),IF(I$5="Факт",SUMIFS(ПДиР_факт[Сумма],ПДиР_факт[Статья],$B157,ПДиР_факт[Месяц],I$4)/1000,"Что-то не так")))</f>
        <v>0</v>
      </c>
      <c r="J157" s="309">
        <f>IF(J$5="План",SUMIFS(ПДиР_план[План, руб],ПДиР_план[Код статьи],$B157,ПДиР_план[Месяц],J$4)/1000,IF(OR(J$5="Ожид",J$5="Прогноз"),SUMIFS(ПДиР_план[Ожид, руб],ПДиР_план[Код статьи],$B157,ПДиР_план[Месяц],J$4)/1000+SUMIFS('Доначисл ПДР'!H:H,'Доначисл ПДР'!$A:$A,Сальдо!$B157),IF(J$5="Факт",SUMIFS(ПДиР_факт[Сумма],ПДиР_факт[Статья],$B157,ПДиР_факт[Месяц],J$4)/1000,"Что-то не так")))</f>
        <v>0</v>
      </c>
      <c r="K157" s="309">
        <f>IF(K$5="План",SUMIFS(ПДиР_план[План, руб],ПДиР_план[Код статьи],$B157,ПДиР_план[Месяц],K$4)/1000,IF(OR(K$5="Ожид",K$5="Прогноз"),SUMIFS(ПДиР_план[Ожид, руб],ПДиР_план[Код статьи],$B157,ПДиР_план[Месяц],K$4)/1000+SUMIFS('Доначисл ПДР'!I:I,'Доначисл ПДР'!$A:$A,Сальдо!$B157),IF(K$5="Факт",SUMIFS(ПДиР_факт[Сумма],ПДиР_факт[Статья],$B157,ПДиР_факт[Месяц],K$4)/1000,"Что-то не так")))</f>
        <v>0</v>
      </c>
      <c r="L157" s="309">
        <f>IF(L$5="План",SUMIFS(ПДиР_план[План, руб],ПДиР_план[Код статьи],$B157,ПДиР_план[Месяц],L$4)/1000,IF(OR(L$5="Ожид",L$5="Прогноз"),SUMIFS(ПДиР_план[Ожид, руб],ПДиР_план[Код статьи],$B157,ПДиР_план[Месяц],L$4)/1000+SUMIFS('Доначисл ПДР'!J:J,'Доначисл ПДР'!$A:$A,Сальдо!$B157),IF(L$5="Факт",SUMIFS(ПДиР_факт[Сумма],ПДиР_факт[Статья],$B157,ПДиР_факт[Месяц],L$4)/1000,"Что-то не так")))</f>
        <v>0</v>
      </c>
      <c r="M157" s="309">
        <f>IF(M$5="План",SUMIFS(ПДиР_план[План, руб],ПДиР_план[Код статьи],$B157,ПДиР_план[Месяц],M$4)/1000,IF(OR(M$5="Ожид",M$5="Прогноз"),SUMIFS(ПДиР_план[Ожид, руб],ПДиР_план[Код статьи],$B157,ПДиР_план[Месяц],M$4)/1000+SUMIFS('Доначисл ПДР'!K:K,'Доначисл ПДР'!$A:$A,Сальдо!$B157),IF(M$5="Факт",SUMIFS(ПДиР_факт[Сумма],ПДиР_факт[Статья],$B157,ПДиР_факт[Месяц],M$4)/1000,"Что-то не так")))</f>
        <v>0</v>
      </c>
      <c r="N157" s="309">
        <f>IF(N$5="План",SUMIFS(ПДиР_план[План, руб],ПДиР_план[Код статьи],$B157,ПДиР_план[Месяц],N$4)/1000,IF(OR(N$5="Ожид",N$5="Прогноз"),SUMIFS(ПДиР_план[Ожид, руб],ПДиР_план[Код статьи],$B157,ПДиР_план[Месяц],N$4)/1000+SUMIFS('Доначисл ПДР'!L:L,'Доначисл ПДР'!$A:$A,Сальдо!$B157),IF(N$5="Факт",SUMIFS(ПДиР_факт[Сумма],ПДиР_факт[Статья],$B157,ПДиР_факт[Месяц],N$4)/1000,"Что-то не так")))</f>
        <v>0</v>
      </c>
      <c r="O157" s="309">
        <f>IF(O$5="План",SUMIFS(ПДиР_план[План, руб],ПДиР_план[Код статьи],$B157,ПДиР_план[Месяц],O$4)/1000,IF(OR(O$5="Ожид",O$5="Прогноз"),SUMIFS(ПДиР_план[Ожид, руб],ПДиР_план[Код статьи],$B157,ПДиР_план[Месяц],O$4)/1000+SUMIFS('Доначисл ПДР'!M:M,'Доначисл ПДР'!$A:$A,Сальдо!$B157),IF(O$5="Факт",SUMIFS(ПДиР_факт[Сумма],ПДиР_факт[Статья],$B157,ПДиР_факт[Месяц],O$4)/1000,"Что-то не так")))</f>
        <v>0</v>
      </c>
      <c r="P157" s="309">
        <f>IF(P$5="План",SUMIFS(ПДиР_план[План, руб],ПДиР_план[Код статьи],$B157,ПДиР_план[Месяц],P$4)/1000,IF(OR(P$5="Ожид",P$5="Прогноз"),SUMIFS(ПДиР_план[Ожид, руб],ПДиР_план[Код статьи],$B157,ПДиР_план[Месяц],P$4)/1000+SUMIFS('Доначисл ПДР'!N:N,'Доначисл ПДР'!$A:$A,Сальдо!$B157),IF(P$5="Факт",SUMIFS(ПДиР_факт[Сумма],ПДиР_факт[Статья],$B157,ПДиР_факт[Месяц],P$4)/1000,"Что-то не так")))</f>
        <v>0</v>
      </c>
      <c r="Q157" s="309">
        <f>IF(Q$5="План",SUMIFS(ПДиР_план[План, руб],ПДиР_план[Код статьи],$B157,ПДиР_план[Месяц],Q$4)/1000,IF(OR(Q$5="Ожид",Q$5="Прогноз"),SUMIFS(ПДиР_план[Ожид, руб],ПДиР_план[Код статьи],$B157,ПДиР_план[Месяц],Q$4)/1000+SUMIFS('Доначисл ПДР'!O:O,'Доначисл ПДР'!$A:$A,Сальдо!$B157),IF(Q$5="Факт",SUMIFS(ПДиР_факт[Сумма],ПДиР_факт[Статья],$B157,ПДиР_факт[Месяц],Q$4)/1000,"Что-то не так")))</f>
        <v>0</v>
      </c>
      <c r="R157" s="367">
        <f t="shared" si="67"/>
        <v>0</v>
      </c>
      <c r="S157" s="386">
        <f t="shared" si="63"/>
        <v>0</v>
      </c>
      <c r="T157" s="387">
        <f t="shared" si="62"/>
        <v>0</v>
      </c>
      <c r="U157" s="1016"/>
    </row>
    <row r="158" spans="1:21" ht="22.5" x14ac:dyDescent="0.2">
      <c r="A158" s="74"/>
      <c r="B158" s="81">
        <v>9120160103</v>
      </c>
      <c r="C158" s="797" t="s">
        <v>517</v>
      </c>
      <c r="D158" s="887" t="s">
        <v>1162</v>
      </c>
      <c r="E158" s="372">
        <f>SUMIFS(ПДиР_план[План, руб],ПДиР_план[Код статьи],$B158)/1000</f>
        <v>0</v>
      </c>
      <c r="F158" s="367">
        <f>IF(F$5="План",SUMIFS(ПДиР_план[План, руб],ПДиР_план[Код статьи],$B158,ПДиР_план[Месяц],F$4)/1000,IF(OR(F$5="Ожид",F$5="Прогноз"),SUMIFS(ПДиР_план[Ожид, руб],ПДиР_план[Код статьи],$B158,ПДиР_план[Месяц],F$4)/1000+SUMIFS('Доначисл ПДР'!D:D,'Доначисл ПДР'!$A:$A,Сальдо!$B158),IF(F$5="Факт",SUMIFS(ПДиР_факт[Сумма],ПДиР_факт[Статья],$B158,ПДиР_факт[Месяц],F$4)/1000,"Что-то не так")))</f>
        <v>0</v>
      </c>
      <c r="G158" s="367">
        <f>IF(G$5="План",SUMIFS(ПДиР_план[План, руб],ПДиР_план[Код статьи],$B158,ПДиР_план[Месяц],G$4)/1000,IF(OR(G$5="Ожид",G$5="Прогноз"),SUMIFS(ПДиР_план[Ожид, руб],ПДиР_план[Код статьи],$B158,ПДиР_план[Месяц],G$4)/1000+SUMIFS('Доначисл ПДР'!E:E,'Доначисл ПДР'!$A:$A,Сальдо!$B158),IF(G$5="Факт",SUMIFS(ПДиР_факт[Сумма],ПДиР_факт[Статья],$B158,ПДиР_факт[Месяц],G$4)/1000,"Что-то не так")))</f>
        <v>0</v>
      </c>
      <c r="H158" s="367"/>
      <c r="I158" s="367">
        <f>IF(I$5="План",SUMIFS(ПДиР_план[План, руб],ПДиР_план[Код статьи],$B158,ПДиР_план[Месяц],I$4)/1000,IF(OR(I$5="Ожид",I$5="Прогноз"),SUMIFS(ПДиР_план[Ожид, руб],ПДиР_план[Код статьи],$B158,ПДиР_план[Месяц],I$4)/1000+SUMIFS('Доначисл ПДР'!G:G,'Доначисл ПДР'!$A:$A,Сальдо!$B158),IF(I$5="Факт",SUMIFS(ПДиР_факт[Сумма],ПДиР_факт[Статья],$B158,ПДиР_факт[Месяц],I$4)/1000,"Что-то не так")))</f>
        <v>0</v>
      </c>
      <c r="J158" s="367">
        <f>IF(J$5="План",SUMIFS(ПДиР_план[План, руб],ПДиР_план[Код статьи],$B158,ПДиР_план[Месяц],J$4)/1000,IF(OR(J$5="Ожид",J$5="Прогноз"),SUMIFS(ПДиР_план[Ожид, руб],ПДиР_план[Код статьи],$B158,ПДиР_план[Месяц],J$4)/1000+SUMIFS('Доначисл ПДР'!H:H,'Доначисл ПДР'!$A:$A,Сальдо!$B158),IF(J$5="Факт",SUMIFS(ПДиР_факт[Сумма],ПДиР_факт[Статья],$B158,ПДиР_факт[Месяц],J$4)/1000,"Что-то не так")))</f>
        <v>0</v>
      </c>
      <c r="K158" s="367">
        <f>IF(K$5="План",SUMIFS(ПДиР_план[План, руб],ПДиР_план[Код статьи],$B158,ПДиР_план[Месяц],K$4)/1000,IF(OR(K$5="Ожид",K$5="Прогноз"),SUMIFS(ПДиР_план[Ожид, руб],ПДиР_план[Код статьи],$B158,ПДиР_план[Месяц],K$4)/1000+SUMIFS('Доначисл ПДР'!I:I,'Доначисл ПДР'!$A:$A,Сальдо!$B158),IF(K$5="Факт",SUMIFS(ПДиР_факт[Сумма],ПДиР_факт[Статья],$B158,ПДиР_факт[Месяц],K$4)/1000,"Что-то не так")))</f>
        <v>0</v>
      </c>
      <c r="L158" s="367">
        <f>IF(L$5="План",SUMIFS(ПДиР_план[План, руб],ПДиР_план[Код статьи],$B158,ПДиР_план[Месяц],L$4)/1000,IF(OR(L$5="Ожид",L$5="Прогноз"),SUMIFS(ПДиР_план[Ожид, руб],ПДиР_план[Код статьи],$B158,ПДиР_план[Месяц],L$4)/1000+SUMIFS('Доначисл ПДР'!J:J,'Доначисл ПДР'!$A:$A,Сальдо!$B158),IF(L$5="Факт",SUMIFS(ПДиР_факт[Сумма],ПДиР_факт[Статья],$B158,ПДиР_факт[Месяц],L$4)/1000,"Что-то не так")))</f>
        <v>0</v>
      </c>
      <c r="M158" s="367">
        <f>IF(M$5="План",SUMIFS(ПДиР_план[План, руб],ПДиР_план[Код статьи],$B158,ПДиР_план[Месяц],M$4)/1000,IF(OR(M$5="Ожид",M$5="Прогноз"),SUMIFS(ПДиР_план[Ожид, руб],ПДиР_план[Код статьи],$B158,ПДиР_план[Месяц],M$4)/1000+SUMIFS('Доначисл ПДР'!K:K,'Доначисл ПДР'!$A:$A,Сальдо!$B158),IF(M$5="Факт",SUMIFS(ПДиР_факт[Сумма],ПДиР_факт[Статья],$B158,ПДиР_факт[Месяц],M$4)/1000,"Что-то не так")))</f>
        <v>0</v>
      </c>
      <c r="N158" s="367">
        <f>IF(N$5="План",SUMIFS(ПДиР_план[План, руб],ПДиР_план[Код статьи],$B158,ПДиР_план[Месяц],N$4)/1000,IF(OR(N$5="Ожид",N$5="Прогноз"),SUMIFS(ПДиР_план[Ожид, руб],ПДиР_план[Код статьи],$B158,ПДиР_план[Месяц],N$4)/1000+SUMIFS('Доначисл ПДР'!L:L,'Доначисл ПДР'!$A:$A,Сальдо!$B158),IF(N$5="Факт",SUMIFS(ПДиР_факт[Сумма],ПДиР_факт[Статья],$B158,ПДиР_факт[Месяц],N$4)/1000,"Что-то не так")))</f>
        <v>0</v>
      </c>
      <c r="O158" s="367">
        <f>IF(O$5="План",SUMIFS(ПДиР_план[План, руб],ПДиР_план[Код статьи],$B158,ПДиР_план[Месяц],O$4)/1000,IF(OR(O$5="Ожид",O$5="Прогноз"),SUMIFS(ПДиР_план[Ожид, руб],ПДиР_план[Код статьи],$B158,ПДиР_план[Месяц],O$4)/1000+SUMIFS('Доначисл ПДР'!M:M,'Доначисл ПДР'!$A:$A,Сальдо!$B158),IF(O$5="Факт",SUMIFS(ПДиР_факт[Сумма],ПДиР_факт[Статья],$B158,ПДиР_факт[Месяц],O$4)/1000,"Что-то не так")))</f>
        <v>0</v>
      </c>
      <c r="P158" s="367">
        <f>IF(P$5="План",SUMIFS(ПДиР_план[План, руб],ПДиР_план[Код статьи],$B158,ПДиР_план[Месяц],P$4)/1000,IF(OR(P$5="Ожид",P$5="Прогноз"),SUMIFS(ПДиР_план[Ожид, руб],ПДиР_план[Код статьи],$B158,ПДиР_план[Месяц],P$4)/1000+SUMIFS('Доначисл ПДР'!N:N,'Доначисл ПДР'!$A:$A,Сальдо!$B158),IF(P$5="Факт",SUMIFS(ПДиР_факт[Сумма],ПДиР_факт[Статья],$B158,ПДиР_факт[Месяц],P$4)/1000,"Что-то не так")))</f>
        <v>0</v>
      </c>
      <c r="Q158" s="367">
        <f>IF(Q$5="План",SUMIFS(ПДиР_план[План, руб],ПДиР_план[Код статьи],$B158,ПДиР_план[Месяц],Q$4)/1000,IF(OR(Q$5="Ожид",Q$5="Прогноз"),SUMIFS(ПДиР_план[Ожид, руб],ПДиР_план[Код статьи],$B158,ПДиР_план[Месяц],Q$4)/1000+SUMIFS('Доначисл ПДР'!O:O,'Доначисл ПДР'!$A:$A,Сальдо!$B158),IF(Q$5="Факт",SUMIFS(ПДиР_факт[Сумма],ПДиР_факт[Статья],$B158,ПДиР_факт[Месяц],Q$4)/1000,"Что-то не так")))</f>
        <v>0</v>
      </c>
      <c r="R158" s="367">
        <f t="shared" si="67"/>
        <v>0</v>
      </c>
      <c r="S158" s="386">
        <f t="shared" si="63"/>
        <v>0</v>
      </c>
      <c r="T158" s="387">
        <f t="shared" si="62"/>
        <v>0</v>
      </c>
      <c r="U158" s="1016"/>
    </row>
    <row r="159" spans="1:21" x14ac:dyDescent="0.2">
      <c r="A159" s="74"/>
      <c r="B159" s="81">
        <v>9120160199</v>
      </c>
      <c r="C159" s="797" t="s">
        <v>518</v>
      </c>
      <c r="D159" s="887" t="s">
        <v>1160</v>
      </c>
      <c r="E159" s="372">
        <f>SUMIFS(ПДиР_план[План, руб],ПДиР_план[Код статьи],$B159)/1000</f>
        <v>0</v>
      </c>
      <c r="F159" s="367">
        <f>IF(F$5="План",SUMIFS(ПДиР_план[План, руб],ПДиР_план[Код статьи],$B159,ПДиР_план[Месяц],F$4)/1000,IF(OR(F$5="Ожид",F$5="Прогноз"),SUMIFS(ПДиР_план[Ожид, руб],ПДиР_план[Код статьи],$B159,ПДиР_план[Месяц],F$4)/1000+SUMIFS('Доначисл ПДР'!D:D,'Доначисл ПДР'!$A:$A,Сальдо!$B159),IF(F$5="Факт",SUMIFS(ПДиР_факт[Сумма],ПДиР_факт[Статья],$B159,ПДиР_факт[Месяц],F$4)/1000,"Что-то не так")))</f>
        <v>0</v>
      </c>
      <c r="G159" s="367">
        <f>IF(G$5="План",SUMIFS(ПДиР_план[План, руб],ПДиР_план[Код статьи],$B159,ПДиР_план[Месяц],G$4)/1000,IF(OR(G$5="Ожид",G$5="Прогноз"),SUMIFS(ПДиР_план[Ожид, руб],ПДиР_план[Код статьи],$B159,ПДиР_план[Месяц],G$4)/1000+SUMIFS('Доначисл ПДР'!E:E,'Доначисл ПДР'!$A:$A,Сальдо!$B159),IF(G$5="Факт",SUMIFS(ПДиР_факт[Сумма],ПДиР_факт[Статья],$B159,ПДиР_факт[Месяц],G$4)/1000,"Что-то не так")))</f>
        <v>0</v>
      </c>
      <c r="H159" s="367"/>
      <c r="I159" s="367">
        <f>IF(I$5="План",SUMIFS(ПДиР_план[План, руб],ПДиР_план[Код статьи],$B159,ПДиР_план[Месяц],I$4)/1000,IF(OR(I$5="Ожид",I$5="Прогноз"),SUMIFS(ПДиР_план[Ожид, руб],ПДиР_план[Код статьи],$B159,ПДиР_план[Месяц],I$4)/1000+SUMIFS('Доначисл ПДР'!G:G,'Доначисл ПДР'!$A:$A,Сальдо!$B159),IF(I$5="Факт",SUMIFS(ПДиР_факт[Сумма],ПДиР_факт[Статья],$B159,ПДиР_факт[Месяц],I$4)/1000,"Что-то не так")))</f>
        <v>0</v>
      </c>
      <c r="J159" s="367">
        <f>IF(J$5="План",SUMIFS(ПДиР_план[План, руб],ПДиР_план[Код статьи],$B159,ПДиР_план[Месяц],J$4)/1000,IF(OR(J$5="Ожид",J$5="Прогноз"),SUMIFS(ПДиР_план[Ожид, руб],ПДиР_план[Код статьи],$B159,ПДиР_план[Месяц],J$4)/1000+SUMIFS('Доначисл ПДР'!H:H,'Доначисл ПДР'!$A:$A,Сальдо!$B159),IF(J$5="Факт",SUMIFS(ПДиР_факт[Сумма],ПДиР_факт[Статья],$B159,ПДиР_факт[Месяц],J$4)/1000,"Что-то не так")))</f>
        <v>0</v>
      </c>
      <c r="K159" s="367">
        <f>IF(K$5="План",SUMIFS(ПДиР_план[План, руб],ПДиР_план[Код статьи],$B159,ПДиР_план[Месяц],K$4)/1000,IF(OR(K$5="Ожид",K$5="Прогноз"),SUMIFS(ПДиР_план[Ожид, руб],ПДиР_план[Код статьи],$B159,ПДиР_план[Месяц],K$4)/1000+SUMIFS('Доначисл ПДР'!I:I,'Доначисл ПДР'!$A:$A,Сальдо!$B159),IF(K$5="Факт",SUMIFS(ПДиР_факт[Сумма],ПДиР_факт[Статья],$B159,ПДиР_факт[Месяц],K$4)/1000,"Что-то не так")))</f>
        <v>0</v>
      </c>
      <c r="L159" s="367">
        <f>IF(L$5="План",SUMIFS(ПДиР_план[План, руб],ПДиР_план[Код статьи],$B159,ПДиР_план[Месяц],L$4)/1000,IF(OR(L$5="Ожид",L$5="Прогноз"),SUMIFS(ПДиР_план[Ожид, руб],ПДиР_план[Код статьи],$B159,ПДиР_план[Месяц],L$4)/1000+SUMIFS('Доначисл ПДР'!J:J,'Доначисл ПДР'!$A:$A,Сальдо!$B159),IF(L$5="Факт",SUMIFS(ПДиР_факт[Сумма],ПДиР_факт[Статья],$B159,ПДиР_факт[Месяц],L$4)/1000,"Что-то не так")))</f>
        <v>0</v>
      </c>
      <c r="M159" s="367">
        <f>IF(M$5="План",SUMIFS(ПДиР_план[План, руб],ПДиР_план[Код статьи],$B159,ПДиР_план[Месяц],M$4)/1000,IF(OR(M$5="Ожид",M$5="Прогноз"),SUMIFS(ПДиР_план[Ожид, руб],ПДиР_план[Код статьи],$B159,ПДиР_план[Месяц],M$4)/1000+SUMIFS('Доначисл ПДР'!K:K,'Доначисл ПДР'!$A:$A,Сальдо!$B159),IF(M$5="Факт",SUMIFS(ПДиР_факт[Сумма],ПДиР_факт[Статья],$B159,ПДиР_факт[Месяц],M$4)/1000,"Что-то не так")))</f>
        <v>0</v>
      </c>
      <c r="N159" s="367">
        <f>IF(N$5="План",SUMIFS(ПДиР_план[План, руб],ПДиР_план[Код статьи],$B159,ПДиР_план[Месяц],N$4)/1000,IF(OR(N$5="Ожид",N$5="Прогноз"),SUMIFS(ПДиР_план[Ожид, руб],ПДиР_план[Код статьи],$B159,ПДиР_план[Месяц],N$4)/1000+SUMIFS('Доначисл ПДР'!L:L,'Доначисл ПДР'!$A:$A,Сальдо!$B159),IF(N$5="Факт",SUMIFS(ПДиР_факт[Сумма],ПДиР_факт[Статья],$B159,ПДиР_факт[Месяц],N$4)/1000,"Что-то не так")))</f>
        <v>0</v>
      </c>
      <c r="O159" s="367">
        <f>IF(O$5="План",SUMIFS(ПДиР_план[План, руб],ПДиР_план[Код статьи],$B159,ПДиР_план[Месяц],O$4)/1000,IF(OR(O$5="Ожид",O$5="Прогноз"),SUMIFS(ПДиР_план[Ожид, руб],ПДиР_план[Код статьи],$B159,ПДиР_план[Месяц],O$4)/1000+SUMIFS('Доначисл ПДР'!M:M,'Доначисл ПДР'!$A:$A,Сальдо!$B159),IF(O$5="Факт",SUMIFS(ПДиР_факт[Сумма],ПДиР_факт[Статья],$B159,ПДиР_факт[Месяц],O$4)/1000,"Что-то не так")))</f>
        <v>0</v>
      </c>
      <c r="P159" s="367">
        <f>IF(P$5="План",SUMIFS(ПДиР_план[План, руб],ПДиР_план[Код статьи],$B159,ПДиР_план[Месяц],P$4)/1000,IF(OR(P$5="Ожид",P$5="Прогноз"),SUMIFS(ПДиР_план[Ожид, руб],ПДиР_план[Код статьи],$B159,ПДиР_план[Месяц],P$4)/1000+SUMIFS('Доначисл ПДР'!N:N,'Доначисл ПДР'!$A:$A,Сальдо!$B159),IF(P$5="Факт",SUMIFS(ПДиР_факт[Сумма],ПДиР_факт[Статья],$B159,ПДиР_факт[Месяц],P$4)/1000,"Что-то не так")))</f>
        <v>0</v>
      </c>
      <c r="Q159" s="367">
        <f>IF(Q$5="План",SUMIFS(ПДиР_план[План, руб],ПДиР_план[Код статьи],$B159,ПДиР_план[Месяц],Q$4)/1000,IF(OR(Q$5="Ожид",Q$5="Прогноз"),SUMIFS(ПДиР_план[Ожид, руб],ПДиР_план[Код статьи],$B159,ПДиР_план[Месяц],Q$4)/1000+SUMIFS('Доначисл ПДР'!O:O,'Доначисл ПДР'!$A:$A,Сальдо!$B159),IF(Q$5="Факт",SUMIFS(ПДиР_факт[Сумма],ПДиР_факт[Статья],$B159,ПДиР_факт[Месяц],Q$4)/1000,"Что-то не так")))</f>
        <v>0</v>
      </c>
      <c r="R159" s="367">
        <f t="shared" si="67"/>
        <v>0</v>
      </c>
      <c r="S159" s="386">
        <f t="shared" si="63"/>
        <v>0</v>
      </c>
      <c r="T159" s="387">
        <f t="shared" si="62"/>
        <v>0</v>
      </c>
      <c r="U159" s="1016"/>
    </row>
    <row r="160" spans="1:21" ht="22.5" x14ac:dyDescent="0.2">
      <c r="A160" s="74"/>
      <c r="B160" s="81">
        <v>9120160201</v>
      </c>
      <c r="C160" s="797" t="s">
        <v>519</v>
      </c>
      <c r="D160" s="887" t="s">
        <v>1160</v>
      </c>
      <c r="E160" s="372">
        <f>SUMIFS(ПДиР_план[План, руб],ПДиР_план[Код статьи],$B160)/1000</f>
        <v>0</v>
      </c>
      <c r="F160" s="367">
        <f>IF(F$5="План",SUMIFS(ПДиР_план[План, руб],ПДиР_план[Код статьи],$B160,ПДиР_план[Месяц],F$4)/1000,IF(OR(F$5="Ожид",F$5="Прогноз"),SUMIFS(ПДиР_план[Ожид, руб],ПДиР_план[Код статьи],$B160,ПДиР_план[Месяц],F$4)/1000+SUMIFS('Доначисл ПДР'!D:D,'Доначисл ПДР'!$A:$A,Сальдо!$B160),IF(F$5="Факт",SUMIFS(ПДиР_факт[Сумма],ПДиР_факт[Статья],$B160,ПДиР_факт[Месяц],F$4)/1000,"Что-то не так")))</f>
        <v>0</v>
      </c>
      <c r="G160" s="367">
        <f>IF(G$5="План",SUMIFS(ПДиР_план[План, руб],ПДиР_план[Код статьи],$B160,ПДиР_план[Месяц],G$4)/1000,IF(OR(G$5="Ожид",G$5="Прогноз"),SUMIFS(ПДиР_план[Ожид, руб],ПДиР_план[Код статьи],$B160,ПДиР_план[Месяц],G$4)/1000+SUMIFS('Доначисл ПДР'!E:E,'Доначисл ПДР'!$A:$A,Сальдо!$B160),IF(G$5="Факт",SUMIFS(ПДиР_факт[Сумма],ПДиР_факт[Статья],$B160,ПДиР_факт[Месяц],G$4)/1000,"Что-то не так")))</f>
        <v>0</v>
      </c>
      <c r="H160" s="367"/>
      <c r="I160" s="367">
        <f>IF(I$5="План",SUMIFS(ПДиР_план[План, руб],ПДиР_план[Код статьи],$B160,ПДиР_план[Месяц],I$4)/1000,IF(OR(I$5="Ожид",I$5="Прогноз"),SUMIFS(ПДиР_план[Ожид, руб],ПДиР_план[Код статьи],$B160,ПДиР_план[Месяц],I$4)/1000+SUMIFS('Доначисл ПДР'!G:G,'Доначисл ПДР'!$A:$A,Сальдо!$B160),IF(I$5="Факт",SUMIFS(ПДиР_факт[Сумма],ПДиР_факт[Статья],$B160,ПДиР_факт[Месяц],I$4)/1000,"Что-то не так")))</f>
        <v>0</v>
      </c>
      <c r="J160" s="367">
        <f>IF(J$5="План",SUMIFS(ПДиР_план[План, руб],ПДиР_план[Код статьи],$B160,ПДиР_план[Месяц],J$4)/1000,IF(OR(J$5="Ожид",J$5="Прогноз"),SUMIFS(ПДиР_план[Ожид, руб],ПДиР_план[Код статьи],$B160,ПДиР_план[Месяц],J$4)/1000+SUMIFS('Доначисл ПДР'!H:H,'Доначисл ПДР'!$A:$A,Сальдо!$B160),IF(J$5="Факт",SUMIFS(ПДиР_факт[Сумма],ПДиР_факт[Статья],$B160,ПДиР_факт[Месяц],J$4)/1000,"Что-то не так")))</f>
        <v>0</v>
      </c>
      <c r="K160" s="367">
        <f>IF(K$5="План",SUMIFS(ПДиР_план[План, руб],ПДиР_план[Код статьи],$B160,ПДиР_план[Месяц],K$4)/1000,IF(OR(K$5="Ожид",K$5="Прогноз"),SUMIFS(ПДиР_план[Ожид, руб],ПДиР_план[Код статьи],$B160,ПДиР_план[Месяц],K$4)/1000+SUMIFS('Доначисл ПДР'!I:I,'Доначисл ПДР'!$A:$A,Сальдо!$B160),IF(K$5="Факт",SUMIFS(ПДиР_факт[Сумма],ПДиР_факт[Статья],$B160,ПДиР_факт[Месяц],K$4)/1000,"Что-то не так")))</f>
        <v>0</v>
      </c>
      <c r="L160" s="367">
        <f>IF(L$5="План",SUMIFS(ПДиР_план[План, руб],ПДиР_план[Код статьи],$B160,ПДиР_план[Месяц],L$4)/1000,IF(OR(L$5="Ожид",L$5="Прогноз"),SUMIFS(ПДиР_план[Ожид, руб],ПДиР_план[Код статьи],$B160,ПДиР_план[Месяц],L$4)/1000+SUMIFS('Доначисл ПДР'!J:J,'Доначисл ПДР'!$A:$A,Сальдо!$B160),IF(L$5="Факт",SUMIFS(ПДиР_факт[Сумма],ПДиР_факт[Статья],$B160,ПДиР_факт[Месяц],L$4)/1000,"Что-то не так")))</f>
        <v>0</v>
      </c>
      <c r="M160" s="367">
        <f>IF(M$5="План",SUMIFS(ПДиР_план[План, руб],ПДиР_план[Код статьи],$B160,ПДиР_план[Месяц],M$4)/1000,IF(OR(M$5="Ожид",M$5="Прогноз"),SUMIFS(ПДиР_план[Ожид, руб],ПДиР_план[Код статьи],$B160,ПДиР_план[Месяц],M$4)/1000+SUMIFS('Доначисл ПДР'!K:K,'Доначисл ПДР'!$A:$A,Сальдо!$B160),IF(M$5="Факт",SUMIFS(ПДиР_факт[Сумма],ПДиР_факт[Статья],$B160,ПДиР_факт[Месяц],M$4)/1000,"Что-то не так")))</f>
        <v>0</v>
      </c>
      <c r="N160" s="367">
        <f>IF(N$5="План",SUMIFS(ПДиР_план[План, руб],ПДиР_план[Код статьи],$B160,ПДиР_план[Месяц],N$4)/1000,IF(OR(N$5="Ожид",N$5="Прогноз"),SUMIFS(ПДиР_план[Ожид, руб],ПДиР_план[Код статьи],$B160,ПДиР_план[Месяц],N$4)/1000+SUMIFS('Доначисл ПДР'!L:L,'Доначисл ПДР'!$A:$A,Сальдо!$B160),IF(N$5="Факт",SUMIFS(ПДиР_факт[Сумма],ПДиР_факт[Статья],$B160,ПДиР_факт[Месяц],N$4)/1000,"Что-то не так")))</f>
        <v>0</v>
      </c>
      <c r="O160" s="367">
        <f>IF(O$5="План",SUMIFS(ПДиР_план[План, руб],ПДиР_план[Код статьи],$B160,ПДиР_план[Месяц],O$4)/1000,IF(OR(O$5="Ожид",O$5="Прогноз"),SUMIFS(ПДиР_план[Ожид, руб],ПДиР_план[Код статьи],$B160,ПДиР_план[Месяц],O$4)/1000+SUMIFS('Доначисл ПДР'!M:M,'Доначисл ПДР'!$A:$A,Сальдо!$B160),IF(O$5="Факт",SUMIFS(ПДиР_факт[Сумма],ПДиР_факт[Статья],$B160,ПДиР_факт[Месяц],O$4)/1000,"Что-то не так")))</f>
        <v>0</v>
      </c>
      <c r="P160" s="367">
        <f>IF(P$5="План",SUMIFS(ПДиР_план[План, руб],ПДиР_план[Код статьи],$B160,ПДиР_план[Месяц],P$4)/1000,IF(OR(P$5="Ожид",P$5="Прогноз"),SUMIFS(ПДиР_план[Ожид, руб],ПДиР_план[Код статьи],$B160,ПДиР_план[Месяц],P$4)/1000+SUMIFS('Доначисл ПДР'!N:N,'Доначисл ПДР'!$A:$A,Сальдо!$B160),IF(P$5="Факт",SUMIFS(ПДиР_факт[Сумма],ПДиР_факт[Статья],$B160,ПДиР_факт[Месяц],P$4)/1000,"Что-то не так")))</f>
        <v>0</v>
      </c>
      <c r="Q160" s="367">
        <f>IF(Q$5="План",SUMIFS(ПДиР_план[План, руб],ПДиР_план[Код статьи],$B160,ПДиР_план[Месяц],Q$4)/1000,IF(OR(Q$5="Ожид",Q$5="Прогноз"),SUMIFS(ПДиР_план[Ожид, руб],ПДиР_план[Код статьи],$B160,ПДиР_план[Месяц],Q$4)/1000+SUMIFS('Доначисл ПДР'!O:O,'Доначисл ПДР'!$A:$A,Сальдо!$B160),IF(Q$5="Факт",SUMIFS(ПДиР_факт[Сумма],ПДиР_факт[Статья],$B160,ПДиР_факт[Месяц],Q$4)/1000,"Что-то не так")))</f>
        <v>0</v>
      </c>
      <c r="R160" s="367">
        <f t="shared" si="67"/>
        <v>0</v>
      </c>
      <c r="S160" s="386">
        <f t="shared" si="63"/>
        <v>0</v>
      </c>
      <c r="T160" s="387">
        <f t="shared" si="62"/>
        <v>0</v>
      </c>
      <c r="U160" s="1016"/>
    </row>
    <row r="161" spans="1:21" ht="22.5" x14ac:dyDescent="0.2">
      <c r="A161" s="74"/>
      <c r="B161" s="81">
        <v>9120160202</v>
      </c>
      <c r="C161" s="797" t="s">
        <v>520</v>
      </c>
      <c r="D161" s="887" t="s">
        <v>1160</v>
      </c>
      <c r="E161" s="372">
        <f>SUMIFS(ПДиР_план[План, руб],ПДиР_план[Код статьи],$B161)/1000</f>
        <v>0</v>
      </c>
      <c r="F161" s="367">
        <f>IF(F$5="План",SUMIFS(ПДиР_план[План, руб],ПДиР_план[Код статьи],$B161,ПДиР_план[Месяц],F$4)/1000,IF(OR(F$5="Ожид",F$5="Прогноз"),SUMIFS(ПДиР_план[Ожид, руб],ПДиР_план[Код статьи],$B161,ПДиР_план[Месяц],F$4)/1000+SUMIFS('Доначисл ПДР'!D:D,'Доначисл ПДР'!$A:$A,Сальдо!$B161),IF(F$5="Факт",SUMIFS(ПДиР_факт[Сумма],ПДиР_факт[Статья],$B161,ПДиР_факт[Месяц],F$4)/1000,"Что-то не так")))</f>
        <v>0</v>
      </c>
      <c r="G161" s="367">
        <f>IF(G$5="План",SUMIFS(ПДиР_план[План, руб],ПДиР_план[Код статьи],$B161,ПДиР_план[Месяц],G$4)/1000,IF(OR(G$5="Ожид",G$5="Прогноз"),SUMIFS(ПДиР_план[Ожид, руб],ПДиР_план[Код статьи],$B161,ПДиР_план[Месяц],G$4)/1000+SUMIFS('Доначисл ПДР'!E:E,'Доначисл ПДР'!$A:$A,Сальдо!$B161),IF(G$5="Факт",SUMIFS(ПДиР_факт[Сумма],ПДиР_факт[Статья],$B161,ПДиР_факт[Месяц],G$4)/1000,"Что-то не так")))</f>
        <v>0</v>
      </c>
      <c r="H161" s="367"/>
      <c r="I161" s="367">
        <f>IF(I$5="План",SUMIFS(ПДиР_план[План, руб],ПДиР_план[Код статьи],$B161,ПДиР_план[Месяц],I$4)/1000,IF(OR(I$5="Ожид",I$5="Прогноз"),SUMIFS(ПДиР_план[Ожид, руб],ПДиР_план[Код статьи],$B161,ПДиР_план[Месяц],I$4)/1000+SUMIFS('Доначисл ПДР'!G:G,'Доначисл ПДР'!$A:$A,Сальдо!$B161),IF(I$5="Факт",SUMIFS(ПДиР_факт[Сумма],ПДиР_факт[Статья],$B161,ПДиР_факт[Месяц],I$4)/1000,"Что-то не так")))</f>
        <v>0</v>
      </c>
      <c r="J161" s="367">
        <f>IF(J$5="План",SUMIFS(ПДиР_план[План, руб],ПДиР_план[Код статьи],$B161,ПДиР_план[Месяц],J$4)/1000,IF(OR(J$5="Ожид",J$5="Прогноз"),SUMIFS(ПДиР_план[Ожид, руб],ПДиР_план[Код статьи],$B161,ПДиР_план[Месяц],J$4)/1000+SUMIFS('Доначисл ПДР'!H:H,'Доначисл ПДР'!$A:$A,Сальдо!$B161),IF(J$5="Факт",SUMIFS(ПДиР_факт[Сумма],ПДиР_факт[Статья],$B161,ПДиР_факт[Месяц],J$4)/1000,"Что-то не так")))</f>
        <v>0</v>
      </c>
      <c r="K161" s="367">
        <f>IF(K$5="План",SUMIFS(ПДиР_план[План, руб],ПДиР_план[Код статьи],$B161,ПДиР_план[Месяц],K$4)/1000,IF(OR(K$5="Ожид",K$5="Прогноз"),SUMIFS(ПДиР_план[Ожид, руб],ПДиР_план[Код статьи],$B161,ПДиР_план[Месяц],K$4)/1000+SUMIFS('Доначисл ПДР'!I:I,'Доначисл ПДР'!$A:$A,Сальдо!$B161),IF(K$5="Факт",SUMIFS(ПДиР_факт[Сумма],ПДиР_факт[Статья],$B161,ПДиР_факт[Месяц],K$4)/1000,"Что-то не так")))</f>
        <v>0</v>
      </c>
      <c r="L161" s="367">
        <f>IF(L$5="План",SUMIFS(ПДиР_план[План, руб],ПДиР_план[Код статьи],$B161,ПДиР_план[Месяц],L$4)/1000,IF(OR(L$5="Ожид",L$5="Прогноз"),SUMIFS(ПДиР_план[Ожид, руб],ПДиР_план[Код статьи],$B161,ПДиР_план[Месяц],L$4)/1000+SUMIFS('Доначисл ПДР'!J:J,'Доначисл ПДР'!$A:$A,Сальдо!$B161),IF(L$5="Факт",SUMIFS(ПДиР_факт[Сумма],ПДиР_факт[Статья],$B161,ПДиР_факт[Месяц],L$4)/1000,"Что-то не так")))</f>
        <v>0</v>
      </c>
      <c r="M161" s="367">
        <f>IF(M$5="План",SUMIFS(ПДиР_план[План, руб],ПДиР_план[Код статьи],$B161,ПДиР_план[Месяц],M$4)/1000,IF(OR(M$5="Ожид",M$5="Прогноз"),SUMIFS(ПДиР_план[Ожид, руб],ПДиР_план[Код статьи],$B161,ПДиР_план[Месяц],M$4)/1000+SUMIFS('Доначисл ПДР'!K:K,'Доначисл ПДР'!$A:$A,Сальдо!$B161),IF(M$5="Факт",SUMIFS(ПДиР_факт[Сумма],ПДиР_факт[Статья],$B161,ПДиР_факт[Месяц],M$4)/1000,"Что-то не так")))</f>
        <v>0</v>
      </c>
      <c r="N161" s="367">
        <f>IF(N$5="План",SUMIFS(ПДиР_план[План, руб],ПДиР_план[Код статьи],$B161,ПДиР_план[Месяц],N$4)/1000,IF(OR(N$5="Ожид",N$5="Прогноз"),SUMIFS(ПДиР_план[Ожид, руб],ПДиР_план[Код статьи],$B161,ПДиР_план[Месяц],N$4)/1000+SUMIFS('Доначисл ПДР'!L:L,'Доначисл ПДР'!$A:$A,Сальдо!$B161),IF(N$5="Факт",SUMIFS(ПДиР_факт[Сумма],ПДиР_факт[Статья],$B161,ПДиР_факт[Месяц],N$4)/1000,"Что-то не так")))</f>
        <v>0</v>
      </c>
      <c r="O161" s="367">
        <f>IF(O$5="План",SUMIFS(ПДиР_план[План, руб],ПДиР_план[Код статьи],$B161,ПДиР_план[Месяц],O$4)/1000,IF(OR(O$5="Ожид",O$5="Прогноз"),SUMIFS(ПДиР_план[Ожид, руб],ПДиР_план[Код статьи],$B161,ПДиР_план[Месяц],O$4)/1000+SUMIFS('Доначисл ПДР'!M:M,'Доначисл ПДР'!$A:$A,Сальдо!$B161),IF(O$5="Факт",SUMIFS(ПДиР_факт[Сумма],ПДиР_факт[Статья],$B161,ПДиР_факт[Месяц],O$4)/1000,"Что-то не так")))</f>
        <v>0</v>
      </c>
      <c r="P161" s="367">
        <f>IF(P$5="План",SUMIFS(ПДиР_план[План, руб],ПДиР_план[Код статьи],$B161,ПДиР_план[Месяц],P$4)/1000,IF(OR(P$5="Ожид",P$5="Прогноз"),SUMIFS(ПДиР_план[Ожид, руб],ПДиР_план[Код статьи],$B161,ПДиР_план[Месяц],P$4)/1000+SUMIFS('Доначисл ПДР'!N:N,'Доначисл ПДР'!$A:$A,Сальдо!$B161),IF(P$5="Факт",SUMIFS(ПДиР_факт[Сумма],ПДиР_факт[Статья],$B161,ПДиР_факт[Месяц],P$4)/1000,"Что-то не так")))</f>
        <v>0</v>
      </c>
      <c r="Q161" s="367">
        <f>IF(Q$5="План",SUMIFS(ПДиР_план[План, руб],ПДиР_план[Код статьи],$B161,ПДиР_план[Месяц],Q$4)/1000,IF(OR(Q$5="Ожид",Q$5="Прогноз"),SUMIFS(ПДиР_план[Ожид, руб],ПДиР_план[Код статьи],$B161,ПДиР_план[Месяц],Q$4)/1000+SUMIFS('Доначисл ПДР'!O:O,'Доначисл ПДР'!$A:$A,Сальдо!$B161),IF(Q$5="Факт",SUMIFS(ПДиР_факт[Сумма],ПДиР_факт[Статья],$B161,ПДиР_факт[Месяц],Q$4)/1000,"Что-то не так")))</f>
        <v>0</v>
      </c>
      <c r="R161" s="367">
        <f t="shared" si="67"/>
        <v>0</v>
      </c>
      <c r="S161" s="386">
        <f t="shared" si="63"/>
        <v>0</v>
      </c>
      <c r="T161" s="387">
        <f t="shared" si="62"/>
        <v>0</v>
      </c>
      <c r="U161" s="1016"/>
    </row>
    <row r="162" spans="1:21" ht="22.5" x14ac:dyDescent="0.2">
      <c r="A162" s="74"/>
      <c r="B162" s="81">
        <v>9120160203</v>
      </c>
      <c r="C162" s="797" t="s">
        <v>521</v>
      </c>
      <c r="D162" s="887" t="s">
        <v>1160</v>
      </c>
      <c r="E162" s="372">
        <f>SUMIFS(ПДиР_план[План, руб],ПДиР_план[Код статьи],$B162)/1000</f>
        <v>0</v>
      </c>
      <c r="F162" s="367">
        <f>IF(F$5="План",SUMIFS(ПДиР_план[План, руб],ПДиР_план[Код статьи],$B162,ПДиР_план[Месяц],F$4)/1000,IF(OR(F$5="Ожид",F$5="Прогноз"),SUMIFS(ПДиР_план[Ожид, руб],ПДиР_план[Код статьи],$B162,ПДиР_план[Месяц],F$4)/1000+SUMIFS('Доначисл ПДР'!D:D,'Доначисл ПДР'!$A:$A,Сальдо!$B162),IF(F$5="Факт",SUMIFS(ПДиР_факт[Сумма],ПДиР_факт[Статья],$B162,ПДиР_факт[Месяц],F$4)/1000,"Что-то не так")))</f>
        <v>0</v>
      </c>
      <c r="G162" s="367">
        <f>IF(G$5="План",SUMIFS(ПДиР_план[План, руб],ПДиР_план[Код статьи],$B162,ПДиР_план[Месяц],G$4)/1000,IF(OR(G$5="Ожид",G$5="Прогноз"),SUMIFS(ПДиР_план[Ожид, руб],ПДиР_план[Код статьи],$B162,ПДиР_план[Месяц],G$4)/1000+SUMIFS('Доначисл ПДР'!E:E,'Доначисл ПДР'!$A:$A,Сальдо!$B162),IF(G$5="Факт",SUMIFS(ПДиР_факт[Сумма],ПДиР_факт[Статья],$B162,ПДиР_факт[Месяц],G$4)/1000,"Что-то не так")))</f>
        <v>0</v>
      </c>
      <c r="H162" s="367"/>
      <c r="I162" s="367">
        <f>IF(I$5="План",SUMIFS(ПДиР_план[План, руб],ПДиР_план[Код статьи],$B162,ПДиР_план[Месяц],I$4)/1000,IF(OR(I$5="Ожид",I$5="Прогноз"),SUMIFS(ПДиР_план[Ожид, руб],ПДиР_план[Код статьи],$B162,ПДиР_план[Месяц],I$4)/1000+SUMIFS('Доначисл ПДР'!G:G,'Доначисл ПДР'!$A:$A,Сальдо!$B162),IF(I$5="Факт",SUMIFS(ПДиР_факт[Сумма],ПДиР_факт[Статья],$B162,ПДиР_факт[Месяц],I$4)/1000,"Что-то не так")))</f>
        <v>0</v>
      </c>
      <c r="J162" s="367">
        <f>IF(J$5="План",SUMIFS(ПДиР_план[План, руб],ПДиР_план[Код статьи],$B162,ПДиР_план[Месяц],J$4)/1000,IF(OR(J$5="Ожид",J$5="Прогноз"),SUMIFS(ПДиР_план[Ожид, руб],ПДиР_план[Код статьи],$B162,ПДиР_план[Месяц],J$4)/1000+SUMIFS('Доначисл ПДР'!H:H,'Доначисл ПДР'!$A:$A,Сальдо!$B162),IF(J$5="Факт",SUMIFS(ПДиР_факт[Сумма],ПДиР_факт[Статья],$B162,ПДиР_факт[Месяц],J$4)/1000,"Что-то не так")))</f>
        <v>0</v>
      </c>
      <c r="K162" s="367">
        <f>IF(K$5="План",SUMIFS(ПДиР_план[План, руб],ПДиР_план[Код статьи],$B162,ПДиР_план[Месяц],K$4)/1000,IF(OR(K$5="Ожид",K$5="Прогноз"),SUMIFS(ПДиР_план[Ожид, руб],ПДиР_план[Код статьи],$B162,ПДиР_план[Месяц],K$4)/1000+SUMIFS('Доначисл ПДР'!I:I,'Доначисл ПДР'!$A:$A,Сальдо!$B162),IF(K$5="Факт",SUMIFS(ПДиР_факт[Сумма],ПДиР_факт[Статья],$B162,ПДиР_факт[Месяц],K$4)/1000,"Что-то не так")))</f>
        <v>0</v>
      </c>
      <c r="L162" s="367">
        <f>IF(L$5="План",SUMIFS(ПДиР_план[План, руб],ПДиР_план[Код статьи],$B162,ПДиР_план[Месяц],L$4)/1000,IF(OR(L$5="Ожид",L$5="Прогноз"),SUMIFS(ПДиР_план[Ожид, руб],ПДиР_план[Код статьи],$B162,ПДиР_план[Месяц],L$4)/1000+SUMIFS('Доначисл ПДР'!J:J,'Доначисл ПДР'!$A:$A,Сальдо!$B162),IF(L$5="Факт",SUMIFS(ПДиР_факт[Сумма],ПДиР_факт[Статья],$B162,ПДиР_факт[Месяц],L$4)/1000,"Что-то не так")))</f>
        <v>0</v>
      </c>
      <c r="M162" s="367">
        <f>IF(M$5="План",SUMIFS(ПДиР_план[План, руб],ПДиР_план[Код статьи],$B162,ПДиР_план[Месяц],M$4)/1000,IF(OR(M$5="Ожид",M$5="Прогноз"),SUMIFS(ПДиР_план[Ожид, руб],ПДиР_план[Код статьи],$B162,ПДиР_план[Месяц],M$4)/1000+SUMIFS('Доначисл ПДР'!K:K,'Доначисл ПДР'!$A:$A,Сальдо!$B162),IF(M$5="Факт",SUMIFS(ПДиР_факт[Сумма],ПДиР_факт[Статья],$B162,ПДиР_факт[Месяц],M$4)/1000,"Что-то не так")))</f>
        <v>0</v>
      </c>
      <c r="N162" s="367">
        <f>IF(N$5="План",SUMIFS(ПДиР_план[План, руб],ПДиР_план[Код статьи],$B162,ПДиР_план[Месяц],N$4)/1000,IF(OR(N$5="Ожид",N$5="Прогноз"),SUMIFS(ПДиР_план[Ожид, руб],ПДиР_план[Код статьи],$B162,ПДиР_план[Месяц],N$4)/1000+SUMIFS('Доначисл ПДР'!L:L,'Доначисл ПДР'!$A:$A,Сальдо!$B162),IF(N$5="Факт",SUMIFS(ПДиР_факт[Сумма],ПДиР_факт[Статья],$B162,ПДиР_факт[Месяц],N$4)/1000,"Что-то не так")))</f>
        <v>0</v>
      </c>
      <c r="O162" s="367">
        <f>IF(O$5="План",SUMIFS(ПДиР_план[План, руб],ПДиР_план[Код статьи],$B162,ПДиР_план[Месяц],O$4)/1000,IF(OR(O$5="Ожид",O$5="Прогноз"),SUMIFS(ПДиР_план[Ожид, руб],ПДиР_план[Код статьи],$B162,ПДиР_план[Месяц],O$4)/1000+SUMIFS('Доначисл ПДР'!M:M,'Доначисл ПДР'!$A:$A,Сальдо!$B162),IF(O$5="Факт",SUMIFS(ПДиР_факт[Сумма],ПДиР_факт[Статья],$B162,ПДиР_факт[Месяц],O$4)/1000,"Что-то не так")))</f>
        <v>0</v>
      </c>
      <c r="P162" s="367">
        <f>IF(P$5="План",SUMIFS(ПДиР_план[План, руб],ПДиР_план[Код статьи],$B162,ПДиР_план[Месяц],P$4)/1000,IF(OR(P$5="Ожид",P$5="Прогноз"),SUMIFS(ПДиР_план[Ожид, руб],ПДиР_план[Код статьи],$B162,ПДиР_план[Месяц],P$4)/1000+SUMIFS('Доначисл ПДР'!N:N,'Доначисл ПДР'!$A:$A,Сальдо!$B162),IF(P$5="Факт",SUMIFS(ПДиР_факт[Сумма],ПДиР_факт[Статья],$B162,ПДиР_факт[Месяц],P$4)/1000,"Что-то не так")))</f>
        <v>0</v>
      </c>
      <c r="Q162" s="367">
        <f>IF(Q$5="План",SUMIFS(ПДиР_план[План, руб],ПДиР_план[Код статьи],$B162,ПДиР_план[Месяц],Q$4)/1000,IF(OR(Q$5="Ожид",Q$5="Прогноз"),SUMIFS(ПДиР_план[Ожид, руб],ПДиР_план[Код статьи],$B162,ПДиР_план[Месяц],Q$4)/1000+SUMIFS('Доначисл ПДР'!O:O,'Доначисл ПДР'!$A:$A,Сальдо!$B162),IF(Q$5="Факт",SUMIFS(ПДиР_факт[Сумма],ПДиР_факт[Статья],$B162,ПДиР_факт[Месяц],Q$4)/1000,"Что-то не так")))</f>
        <v>0</v>
      </c>
      <c r="R162" s="367">
        <f t="shared" si="67"/>
        <v>0</v>
      </c>
      <c r="S162" s="386">
        <f t="shared" si="63"/>
        <v>0</v>
      </c>
      <c r="T162" s="387">
        <f t="shared" si="62"/>
        <v>0</v>
      </c>
      <c r="U162" s="1016"/>
    </row>
    <row r="163" spans="1:21" x14ac:dyDescent="0.2">
      <c r="A163" s="74"/>
      <c r="B163" s="81">
        <v>9120160204</v>
      </c>
      <c r="C163" s="797" t="s">
        <v>522</v>
      </c>
      <c r="D163" s="887" t="s">
        <v>1160</v>
      </c>
      <c r="E163" s="372">
        <f>SUMIFS(ПДиР_план[План, руб],ПДиР_план[Код статьи],$B163)/1000</f>
        <v>0</v>
      </c>
      <c r="F163" s="367">
        <f>IF(F$5="План",SUMIFS(ПДиР_план[План, руб],ПДиР_план[Код статьи],$B163,ПДиР_план[Месяц],F$4)/1000,IF(OR(F$5="Ожид",F$5="Прогноз"),SUMIFS(ПДиР_план[Ожид, руб],ПДиР_план[Код статьи],$B163,ПДиР_план[Месяц],F$4)/1000+SUMIFS('Доначисл ПДР'!D:D,'Доначисл ПДР'!$A:$A,Сальдо!$B163),IF(F$5="Факт",SUMIFS(ПДиР_факт[Сумма],ПДиР_факт[Статья],$B163,ПДиР_факт[Месяц],F$4)/1000,"Что-то не так")))</f>
        <v>0</v>
      </c>
      <c r="G163" s="367">
        <f>IF(G$5="План",SUMIFS(ПДиР_план[План, руб],ПДиР_план[Код статьи],$B163,ПДиР_план[Месяц],G$4)/1000,IF(OR(G$5="Ожид",G$5="Прогноз"),SUMIFS(ПДиР_план[Ожид, руб],ПДиР_план[Код статьи],$B163,ПДиР_план[Месяц],G$4)/1000+SUMIFS('Доначисл ПДР'!E:E,'Доначисл ПДР'!$A:$A,Сальдо!$B163),IF(G$5="Факт",SUMIFS(ПДиР_факт[Сумма],ПДиР_факт[Статья],$B163,ПДиР_факт[Месяц],G$4)/1000,"Что-то не так")))</f>
        <v>0</v>
      </c>
      <c r="H163" s="367"/>
      <c r="I163" s="367">
        <f>IF(I$5="План",SUMIFS(ПДиР_план[План, руб],ПДиР_план[Код статьи],$B163,ПДиР_план[Месяц],I$4)/1000,IF(OR(I$5="Ожид",I$5="Прогноз"),SUMIFS(ПДиР_план[Ожид, руб],ПДиР_план[Код статьи],$B163,ПДиР_план[Месяц],I$4)/1000+SUMIFS('Доначисл ПДР'!G:G,'Доначисл ПДР'!$A:$A,Сальдо!$B163),IF(I$5="Факт",SUMIFS(ПДиР_факт[Сумма],ПДиР_факт[Статья],$B163,ПДиР_факт[Месяц],I$4)/1000,"Что-то не так")))</f>
        <v>0</v>
      </c>
      <c r="J163" s="367">
        <f>IF(J$5="План",SUMIFS(ПДиР_план[План, руб],ПДиР_план[Код статьи],$B163,ПДиР_план[Месяц],J$4)/1000,IF(OR(J$5="Ожид",J$5="Прогноз"),SUMIFS(ПДиР_план[Ожид, руб],ПДиР_план[Код статьи],$B163,ПДиР_план[Месяц],J$4)/1000+SUMIFS('Доначисл ПДР'!H:H,'Доначисл ПДР'!$A:$A,Сальдо!$B163),IF(J$5="Факт",SUMIFS(ПДиР_факт[Сумма],ПДиР_факт[Статья],$B163,ПДиР_факт[Месяц],J$4)/1000,"Что-то не так")))</f>
        <v>0</v>
      </c>
      <c r="K163" s="367">
        <f>IF(K$5="План",SUMIFS(ПДиР_план[План, руб],ПДиР_план[Код статьи],$B163,ПДиР_план[Месяц],K$4)/1000,IF(OR(K$5="Ожид",K$5="Прогноз"),SUMIFS(ПДиР_план[Ожид, руб],ПДиР_план[Код статьи],$B163,ПДиР_план[Месяц],K$4)/1000+SUMIFS('Доначисл ПДР'!I:I,'Доначисл ПДР'!$A:$A,Сальдо!$B163),IF(K$5="Факт",SUMIFS(ПДиР_факт[Сумма],ПДиР_факт[Статья],$B163,ПДиР_факт[Месяц],K$4)/1000,"Что-то не так")))</f>
        <v>0</v>
      </c>
      <c r="L163" s="367">
        <f>IF(L$5="План",SUMIFS(ПДиР_план[План, руб],ПДиР_план[Код статьи],$B163,ПДиР_план[Месяц],L$4)/1000,IF(OR(L$5="Ожид",L$5="Прогноз"),SUMIFS(ПДиР_план[Ожид, руб],ПДиР_план[Код статьи],$B163,ПДиР_план[Месяц],L$4)/1000+SUMIFS('Доначисл ПДР'!J:J,'Доначисл ПДР'!$A:$A,Сальдо!$B163),IF(L$5="Факт",SUMIFS(ПДиР_факт[Сумма],ПДиР_факт[Статья],$B163,ПДиР_факт[Месяц],L$4)/1000,"Что-то не так")))</f>
        <v>0</v>
      </c>
      <c r="M163" s="367">
        <f>IF(M$5="План",SUMIFS(ПДиР_план[План, руб],ПДиР_план[Код статьи],$B163,ПДиР_план[Месяц],M$4)/1000,IF(OR(M$5="Ожид",M$5="Прогноз"),SUMIFS(ПДиР_план[Ожид, руб],ПДиР_план[Код статьи],$B163,ПДиР_план[Месяц],M$4)/1000+SUMIFS('Доначисл ПДР'!K:K,'Доначисл ПДР'!$A:$A,Сальдо!$B163),IF(M$5="Факт",SUMIFS(ПДиР_факт[Сумма],ПДиР_факт[Статья],$B163,ПДиР_факт[Месяц],M$4)/1000,"Что-то не так")))</f>
        <v>0</v>
      </c>
      <c r="N163" s="367">
        <f>IF(N$5="План",SUMIFS(ПДиР_план[План, руб],ПДиР_план[Код статьи],$B163,ПДиР_план[Месяц],N$4)/1000,IF(OR(N$5="Ожид",N$5="Прогноз"),SUMIFS(ПДиР_план[Ожид, руб],ПДиР_план[Код статьи],$B163,ПДиР_план[Месяц],N$4)/1000+SUMIFS('Доначисл ПДР'!L:L,'Доначисл ПДР'!$A:$A,Сальдо!$B163),IF(N$5="Факт",SUMIFS(ПДиР_факт[Сумма],ПДиР_факт[Статья],$B163,ПДиР_факт[Месяц],N$4)/1000,"Что-то не так")))</f>
        <v>0</v>
      </c>
      <c r="O163" s="367">
        <f>IF(O$5="План",SUMIFS(ПДиР_план[План, руб],ПДиР_план[Код статьи],$B163,ПДиР_план[Месяц],O$4)/1000,IF(OR(O$5="Ожид",O$5="Прогноз"),SUMIFS(ПДиР_план[Ожид, руб],ПДиР_план[Код статьи],$B163,ПДиР_план[Месяц],O$4)/1000+SUMIFS('Доначисл ПДР'!M:M,'Доначисл ПДР'!$A:$A,Сальдо!$B163),IF(O$5="Факт",SUMIFS(ПДиР_факт[Сумма],ПДиР_факт[Статья],$B163,ПДиР_факт[Месяц],O$4)/1000,"Что-то не так")))</f>
        <v>0</v>
      </c>
      <c r="P163" s="367">
        <f>IF(P$5="План",SUMIFS(ПДиР_план[План, руб],ПДиР_план[Код статьи],$B163,ПДиР_план[Месяц],P$4)/1000,IF(OR(P$5="Ожид",P$5="Прогноз"),SUMIFS(ПДиР_план[Ожид, руб],ПДиР_план[Код статьи],$B163,ПДиР_план[Месяц],P$4)/1000+SUMIFS('Доначисл ПДР'!N:N,'Доначисл ПДР'!$A:$A,Сальдо!$B163),IF(P$5="Факт",SUMIFS(ПДиР_факт[Сумма],ПДиР_факт[Статья],$B163,ПДиР_факт[Месяц],P$4)/1000,"Что-то не так")))</f>
        <v>0</v>
      </c>
      <c r="Q163" s="367">
        <f>IF(Q$5="План",SUMIFS(ПДиР_план[План, руб],ПДиР_план[Код статьи],$B163,ПДиР_план[Месяц],Q$4)/1000,IF(OR(Q$5="Ожид",Q$5="Прогноз"),SUMIFS(ПДиР_план[Ожид, руб],ПДиР_план[Код статьи],$B163,ПДиР_план[Месяц],Q$4)/1000+SUMIFS('Доначисл ПДР'!O:O,'Доначисл ПДР'!$A:$A,Сальдо!$B163),IF(Q$5="Факт",SUMIFS(ПДиР_факт[Сумма],ПДиР_факт[Статья],$B163,ПДиР_факт[Месяц],Q$4)/1000,"Что-то не так")))</f>
        <v>0</v>
      </c>
      <c r="R163" s="367">
        <f t="shared" si="67"/>
        <v>0</v>
      </c>
      <c r="S163" s="386">
        <f t="shared" si="63"/>
        <v>0</v>
      </c>
      <c r="T163" s="387">
        <f t="shared" si="62"/>
        <v>0</v>
      </c>
      <c r="U163" s="1016"/>
    </row>
    <row r="164" spans="1:21" ht="22.5" x14ac:dyDescent="0.2">
      <c r="A164" s="74"/>
      <c r="B164" s="81">
        <v>9120160205</v>
      </c>
      <c r="C164" s="797" t="s">
        <v>523</v>
      </c>
      <c r="D164" s="887" t="s">
        <v>1160</v>
      </c>
      <c r="E164" s="372">
        <f>SUMIFS(ПДиР_план[План, руб],ПДиР_план[Код статьи],$B164)/1000</f>
        <v>0</v>
      </c>
      <c r="F164" s="367">
        <f>IF(F$5="План",SUMIFS(ПДиР_план[План, руб],ПДиР_план[Код статьи],$B164,ПДиР_план[Месяц],F$4)/1000,IF(OR(F$5="Ожид",F$5="Прогноз"),SUMIFS(ПДиР_план[Ожид, руб],ПДиР_план[Код статьи],$B164,ПДиР_план[Месяц],F$4)/1000+SUMIFS('Доначисл ПДР'!D:D,'Доначисл ПДР'!$A:$A,Сальдо!$B164),IF(F$5="Факт",SUMIFS(ПДиР_факт[Сумма],ПДиР_факт[Статья],$B164,ПДиР_факт[Месяц],F$4)/1000,"Что-то не так")))</f>
        <v>0</v>
      </c>
      <c r="G164" s="367">
        <f>IF(G$5="План",SUMIFS(ПДиР_план[План, руб],ПДиР_план[Код статьи],$B164,ПДиР_план[Месяц],G$4)/1000,IF(OR(G$5="Ожид",G$5="Прогноз"),SUMIFS(ПДиР_план[Ожид, руб],ПДиР_план[Код статьи],$B164,ПДиР_план[Месяц],G$4)/1000+SUMIFS('Доначисл ПДР'!E:E,'Доначисл ПДР'!$A:$A,Сальдо!$B164),IF(G$5="Факт",SUMIFS(ПДиР_факт[Сумма],ПДиР_факт[Статья],$B164,ПДиР_факт[Месяц],G$4)/1000,"Что-то не так")))</f>
        <v>0</v>
      </c>
      <c r="H164" s="367"/>
      <c r="I164" s="367">
        <f>IF(I$5="План",SUMIFS(ПДиР_план[План, руб],ПДиР_план[Код статьи],$B164,ПДиР_план[Месяц],I$4)/1000,IF(OR(I$5="Ожид",I$5="Прогноз"),SUMIFS(ПДиР_план[Ожид, руб],ПДиР_план[Код статьи],$B164,ПДиР_план[Месяц],I$4)/1000+SUMIFS('Доначисл ПДР'!G:G,'Доначисл ПДР'!$A:$A,Сальдо!$B164),IF(I$5="Факт",SUMIFS(ПДиР_факт[Сумма],ПДиР_факт[Статья],$B164,ПДиР_факт[Месяц],I$4)/1000,"Что-то не так")))</f>
        <v>0</v>
      </c>
      <c r="J164" s="367">
        <f>IF(J$5="План",SUMIFS(ПДиР_план[План, руб],ПДиР_план[Код статьи],$B164,ПДиР_план[Месяц],J$4)/1000,IF(OR(J$5="Ожид",J$5="Прогноз"),SUMIFS(ПДиР_план[Ожид, руб],ПДиР_план[Код статьи],$B164,ПДиР_план[Месяц],J$4)/1000+SUMIFS('Доначисл ПДР'!H:H,'Доначисл ПДР'!$A:$A,Сальдо!$B164),IF(J$5="Факт",SUMIFS(ПДиР_факт[Сумма],ПДиР_факт[Статья],$B164,ПДиР_факт[Месяц],J$4)/1000,"Что-то не так")))</f>
        <v>0</v>
      </c>
      <c r="K164" s="367">
        <f>IF(K$5="План",SUMIFS(ПДиР_план[План, руб],ПДиР_план[Код статьи],$B164,ПДиР_план[Месяц],K$4)/1000,IF(OR(K$5="Ожид",K$5="Прогноз"),SUMIFS(ПДиР_план[Ожид, руб],ПДиР_план[Код статьи],$B164,ПДиР_план[Месяц],K$4)/1000+SUMIFS('Доначисл ПДР'!I:I,'Доначисл ПДР'!$A:$A,Сальдо!$B164),IF(K$5="Факт",SUMIFS(ПДиР_факт[Сумма],ПДиР_факт[Статья],$B164,ПДиР_факт[Месяц],K$4)/1000,"Что-то не так")))</f>
        <v>0</v>
      </c>
      <c r="L164" s="367">
        <f>IF(L$5="План",SUMIFS(ПДиР_план[План, руб],ПДиР_план[Код статьи],$B164,ПДиР_план[Месяц],L$4)/1000,IF(OR(L$5="Ожид",L$5="Прогноз"),SUMIFS(ПДиР_план[Ожид, руб],ПДиР_план[Код статьи],$B164,ПДиР_план[Месяц],L$4)/1000+SUMIFS('Доначисл ПДР'!J:J,'Доначисл ПДР'!$A:$A,Сальдо!$B164),IF(L$5="Факт",SUMIFS(ПДиР_факт[Сумма],ПДиР_факт[Статья],$B164,ПДиР_факт[Месяц],L$4)/1000,"Что-то не так")))</f>
        <v>0</v>
      </c>
      <c r="M164" s="367">
        <f>IF(M$5="План",SUMIFS(ПДиР_план[План, руб],ПДиР_план[Код статьи],$B164,ПДиР_план[Месяц],M$4)/1000,IF(OR(M$5="Ожид",M$5="Прогноз"),SUMIFS(ПДиР_план[Ожид, руб],ПДиР_план[Код статьи],$B164,ПДиР_план[Месяц],M$4)/1000+SUMIFS('Доначисл ПДР'!K:K,'Доначисл ПДР'!$A:$A,Сальдо!$B164),IF(M$5="Факт",SUMIFS(ПДиР_факт[Сумма],ПДиР_факт[Статья],$B164,ПДиР_факт[Месяц],M$4)/1000,"Что-то не так")))</f>
        <v>0</v>
      </c>
      <c r="N164" s="367">
        <f>IF(N$5="План",SUMIFS(ПДиР_план[План, руб],ПДиР_план[Код статьи],$B164,ПДиР_план[Месяц],N$4)/1000,IF(OR(N$5="Ожид",N$5="Прогноз"),SUMIFS(ПДиР_план[Ожид, руб],ПДиР_план[Код статьи],$B164,ПДиР_план[Месяц],N$4)/1000+SUMIFS('Доначисл ПДР'!L:L,'Доначисл ПДР'!$A:$A,Сальдо!$B164),IF(N$5="Факт",SUMIFS(ПДиР_факт[Сумма],ПДиР_факт[Статья],$B164,ПДиР_факт[Месяц],N$4)/1000,"Что-то не так")))</f>
        <v>0</v>
      </c>
      <c r="O164" s="367">
        <f>IF(O$5="План",SUMIFS(ПДиР_план[План, руб],ПДиР_план[Код статьи],$B164,ПДиР_план[Месяц],O$4)/1000,IF(OR(O$5="Ожид",O$5="Прогноз"),SUMIFS(ПДиР_план[Ожид, руб],ПДиР_план[Код статьи],$B164,ПДиР_план[Месяц],O$4)/1000+SUMIFS('Доначисл ПДР'!M:M,'Доначисл ПДР'!$A:$A,Сальдо!$B164),IF(O$5="Факт",SUMIFS(ПДиР_факт[Сумма],ПДиР_факт[Статья],$B164,ПДиР_факт[Месяц],O$4)/1000,"Что-то не так")))</f>
        <v>0</v>
      </c>
      <c r="P164" s="367">
        <f>IF(P$5="План",SUMIFS(ПДиР_план[План, руб],ПДиР_план[Код статьи],$B164,ПДиР_план[Месяц],P$4)/1000,IF(OR(P$5="Ожид",P$5="Прогноз"),SUMIFS(ПДиР_план[Ожид, руб],ПДиР_план[Код статьи],$B164,ПДиР_план[Месяц],P$4)/1000+SUMIFS('Доначисл ПДР'!N:N,'Доначисл ПДР'!$A:$A,Сальдо!$B164),IF(P$5="Факт",SUMIFS(ПДиР_факт[Сумма],ПДиР_факт[Статья],$B164,ПДиР_факт[Месяц],P$4)/1000,"Что-то не так")))</f>
        <v>0</v>
      </c>
      <c r="Q164" s="367">
        <f>IF(Q$5="План",SUMIFS(ПДиР_план[План, руб],ПДиР_план[Код статьи],$B164,ПДиР_план[Месяц],Q$4)/1000,IF(OR(Q$5="Ожид",Q$5="Прогноз"),SUMIFS(ПДиР_план[Ожид, руб],ПДиР_план[Код статьи],$B164,ПДиР_план[Месяц],Q$4)/1000+SUMIFS('Доначисл ПДР'!O:O,'Доначисл ПДР'!$A:$A,Сальдо!$B164),IF(Q$5="Факт",SUMIFS(ПДиР_факт[Сумма],ПДиР_факт[Статья],$B164,ПДиР_факт[Месяц],Q$4)/1000,"Что-то не так")))</f>
        <v>0</v>
      </c>
      <c r="R164" s="367">
        <f t="shared" si="67"/>
        <v>0</v>
      </c>
      <c r="S164" s="386">
        <f t="shared" si="63"/>
        <v>0</v>
      </c>
      <c r="T164" s="387">
        <f t="shared" si="62"/>
        <v>0</v>
      </c>
      <c r="U164" s="1016"/>
    </row>
    <row r="165" spans="1:21" x14ac:dyDescent="0.2">
      <c r="A165" s="74"/>
      <c r="B165" s="81">
        <v>9120160206</v>
      </c>
      <c r="C165" s="797" t="s">
        <v>524</v>
      </c>
      <c r="D165" s="887" t="s">
        <v>1160</v>
      </c>
      <c r="E165" s="372">
        <f>SUMIFS(ПДиР_план[План, руб],ПДиР_план[Код статьи],$B165)/1000</f>
        <v>0</v>
      </c>
      <c r="F165" s="367">
        <f>IF(F$5="План",SUMIFS(ПДиР_план[План, руб],ПДиР_план[Код статьи],$B165,ПДиР_план[Месяц],F$4)/1000,IF(OR(F$5="Ожид",F$5="Прогноз"),SUMIFS(ПДиР_план[Ожид, руб],ПДиР_план[Код статьи],$B165,ПДиР_план[Месяц],F$4)/1000+SUMIFS('Доначисл ПДР'!D:D,'Доначисл ПДР'!$A:$A,Сальдо!$B165),IF(F$5="Факт",SUMIFS(ПДиР_факт[Сумма],ПДиР_факт[Статья],$B165,ПДиР_факт[Месяц],F$4)/1000,"Что-то не так")))</f>
        <v>0</v>
      </c>
      <c r="G165" s="367">
        <f>IF(G$5="План",SUMIFS(ПДиР_план[План, руб],ПДиР_план[Код статьи],$B165,ПДиР_план[Месяц],G$4)/1000,IF(OR(G$5="Ожид",G$5="Прогноз"),SUMIFS(ПДиР_план[Ожид, руб],ПДиР_план[Код статьи],$B165,ПДиР_план[Месяц],G$4)/1000+SUMIFS('Доначисл ПДР'!E:E,'Доначисл ПДР'!$A:$A,Сальдо!$B165),IF(G$5="Факт",SUMIFS(ПДиР_факт[Сумма],ПДиР_факт[Статья],$B165,ПДиР_факт[Месяц],G$4)/1000,"Что-то не так")))</f>
        <v>0</v>
      </c>
      <c r="H165" s="367"/>
      <c r="I165" s="367">
        <f>IF(I$5="План",SUMIFS(ПДиР_план[План, руб],ПДиР_план[Код статьи],$B165,ПДиР_план[Месяц],I$4)/1000,IF(OR(I$5="Ожид",I$5="Прогноз"),SUMIFS(ПДиР_план[Ожид, руб],ПДиР_план[Код статьи],$B165,ПДиР_план[Месяц],I$4)/1000+SUMIFS('Доначисл ПДР'!G:G,'Доначисл ПДР'!$A:$A,Сальдо!$B165),IF(I$5="Факт",SUMIFS(ПДиР_факт[Сумма],ПДиР_факт[Статья],$B165,ПДиР_факт[Месяц],I$4)/1000,"Что-то не так")))</f>
        <v>0</v>
      </c>
      <c r="J165" s="367">
        <f>IF(J$5="План",SUMIFS(ПДиР_план[План, руб],ПДиР_план[Код статьи],$B165,ПДиР_план[Месяц],J$4)/1000,IF(OR(J$5="Ожид",J$5="Прогноз"),SUMIFS(ПДиР_план[Ожид, руб],ПДиР_план[Код статьи],$B165,ПДиР_план[Месяц],J$4)/1000+SUMIFS('Доначисл ПДР'!H:H,'Доначисл ПДР'!$A:$A,Сальдо!$B165),IF(J$5="Факт",SUMIFS(ПДиР_факт[Сумма],ПДиР_факт[Статья],$B165,ПДиР_факт[Месяц],J$4)/1000,"Что-то не так")))</f>
        <v>0</v>
      </c>
      <c r="K165" s="367">
        <f>IF(K$5="План",SUMIFS(ПДиР_план[План, руб],ПДиР_план[Код статьи],$B165,ПДиР_план[Месяц],K$4)/1000,IF(OR(K$5="Ожид",K$5="Прогноз"),SUMIFS(ПДиР_план[Ожид, руб],ПДиР_план[Код статьи],$B165,ПДиР_план[Месяц],K$4)/1000+SUMIFS('Доначисл ПДР'!I:I,'Доначисл ПДР'!$A:$A,Сальдо!$B165),IF(K$5="Факт",SUMIFS(ПДиР_факт[Сумма],ПДиР_факт[Статья],$B165,ПДиР_факт[Месяц],K$4)/1000,"Что-то не так")))</f>
        <v>0</v>
      </c>
      <c r="L165" s="367">
        <f>IF(L$5="План",SUMIFS(ПДиР_план[План, руб],ПДиР_план[Код статьи],$B165,ПДиР_план[Месяц],L$4)/1000,IF(OR(L$5="Ожид",L$5="Прогноз"),SUMIFS(ПДиР_план[Ожид, руб],ПДиР_план[Код статьи],$B165,ПДиР_план[Месяц],L$4)/1000+SUMIFS('Доначисл ПДР'!J:J,'Доначисл ПДР'!$A:$A,Сальдо!$B165),IF(L$5="Факт",SUMIFS(ПДиР_факт[Сумма],ПДиР_факт[Статья],$B165,ПДиР_факт[Месяц],L$4)/1000,"Что-то не так")))</f>
        <v>0</v>
      </c>
      <c r="M165" s="367">
        <f>IF(M$5="План",SUMIFS(ПДиР_план[План, руб],ПДиР_план[Код статьи],$B165,ПДиР_план[Месяц],M$4)/1000,IF(OR(M$5="Ожид",M$5="Прогноз"),SUMIFS(ПДиР_план[Ожид, руб],ПДиР_план[Код статьи],$B165,ПДиР_план[Месяц],M$4)/1000+SUMIFS('Доначисл ПДР'!K:K,'Доначисл ПДР'!$A:$A,Сальдо!$B165),IF(M$5="Факт",SUMIFS(ПДиР_факт[Сумма],ПДиР_факт[Статья],$B165,ПДиР_факт[Месяц],M$4)/1000,"Что-то не так")))</f>
        <v>0</v>
      </c>
      <c r="N165" s="367">
        <f>IF(N$5="План",SUMIFS(ПДиР_план[План, руб],ПДиР_план[Код статьи],$B165,ПДиР_план[Месяц],N$4)/1000,IF(OR(N$5="Ожид",N$5="Прогноз"),SUMIFS(ПДиР_план[Ожид, руб],ПДиР_план[Код статьи],$B165,ПДиР_план[Месяц],N$4)/1000+SUMIFS('Доначисл ПДР'!L:L,'Доначисл ПДР'!$A:$A,Сальдо!$B165),IF(N$5="Факт",SUMIFS(ПДиР_факт[Сумма],ПДиР_факт[Статья],$B165,ПДиР_факт[Месяц],N$4)/1000,"Что-то не так")))</f>
        <v>0</v>
      </c>
      <c r="O165" s="367">
        <f>IF(O$5="План",SUMIFS(ПДиР_план[План, руб],ПДиР_план[Код статьи],$B165,ПДиР_план[Месяц],O$4)/1000,IF(OR(O$5="Ожид",O$5="Прогноз"),SUMIFS(ПДиР_план[Ожид, руб],ПДиР_план[Код статьи],$B165,ПДиР_план[Месяц],O$4)/1000+SUMIFS('Доначисл ПДР'!M:M,'Доначисл ПДР'!$A:$A,Сальдо!$B165),IF(O$5="Факт",SUMIFS(ПДиР_факт[Сумма],ПДиР_факт[Статья],$B165,ПДиР_факт[Месяц],O$4)/1000,"Что-то не так")))</f>
        <v>0</v>
      </c>
      <c r="P165" s="367">
        <f>IF(P$5="План",SUMIFS(ПДиР_план[План, руб],ПДиР_план[Код статьи],$B165,ПДиР_план[Месяц],P$4)/1000,IF(OR(P$5="Ожид",P$5="Прогноз"),SUMIFS(ПДиР_план[Ожид, руб],ПДиР_план[Код статьи],$B165,ПДиР_план[Месяц],P$4)/1000+SUMIFS('Доначисл ПДР'!N:N,'Доначисл ПДР'!$A:$A,Сальдо!$B165),IF(P$5="Факт",SUMIFS(ПДиР_факт[Сумма],ПДиР_факт[Статья],$B165,ПДиР_факт[Месяц],P$4)/1000,"Что-то не так")))</f>
        <v>0</v>
      </c>
      <c r="Q165" s="367">
        <f>IF(Q$5="План",SUMIFS(ПДиР_план[План, руб],ПДиР_план[Код статьи],$B165,ПДиР_план[Месяц],Q$4)/1000,IF(OR(Q$5="Ожид",Q$5="Прогноз"),SUMIFS(ПДиР_план[Ожид, руб],ПДиР_план[Код статьи],$B165,ПДиР_план[Месяц],Q$4)/1000+SUMIFS('Доначисл ПДР'!O:O,'Доначисл ПДР'!$A:$A,Сальдо!$B165),IF(Q$5="Факт",SUMIFS(ПДиР_факт[Сумма],ПДиР_факт[Статья],$B165,ПДиР_факт[Месяц],Q$4)/1000,"Что-то не так")))</f>
        <v>0</v>
      </c>
      <c r="R165" s="367">
        <f t="shared" si="67"/>
        <v>0</v>
      </c>
      <c r="S165" s="386">
        <f t="shared" si="63"/>
        <v>0</v>
      </c>
      <c r="T165" s="387">
        <f t="shared" si="62"/>
        <v>0</v>
      </c>
      <c r="U165" s="1016"/>
    </row>
    <row r="166" spans="1:21" x14ac:dyDescent="0.2">
      <c r="A166" s="74"/>
      <c r="B166" s="81">
        <v>9120160207</v>
      </c>
      <c r="C166" s="797" t="s">
        <v>525</v>
      </c>
      <c r="D166" s="887" t="s">
        <v>1160</v>
      </c>
      <c r="E166" s="372">
        <f>SUMIFS(ПДиР_план[План, руб],ПДиР_план[Код статьи],$B166)/1000</f>
        <v>0</v>
      </c>
      <c r="F166" s="367">
        <f>IF(F$5="План",SUMIFS(ПДиР_план[План, руб],ПДиР_план[Код статьи],$B166,ПДиР_план[Месяц],F$4)/1000,IF(OR(F$5="Ожид",F$5="Прогноз"),SUMIFS(ПДиР_план[Ожид, руб],ПДиР_план[Код статьи],$B166,ПДиР_план[Месяц],F$4)/1000+SUMIFS('Доначисл ПДР'!D:D,'Доначисл ПДР'!$A:$A,Сальдо!$B166),IF(F$5="Факт",SUMIFS(ПДиР_факт[Сумма],ПДиР_факт[Статья],$B166,ПДиР_факт[Месяц],F$4)/1000,"Что-то не так")))</f>
        <v>0</v>
      </c>
      <c r="G166" s="367">
        <f>IF(G$5="План",SUMIFS(ПДиР_план[План, руб],ПДиР_план[Код статьи],$B166,ПДиР_план[Месяц],G$4)/1000,IF(OR(G$5="Ожид",G$5="Прогноз"),SUMIFS(ПДиР_план[Ожид, руб],ПДиР_план[Код статьи],$B166,ПДиР_план[Месяц],G$4)/1000+SUMIFS('Доначисл ПДР'!E:E,'Доначисл ПДР'!$A:$A,Сальдо!$B166),IF(G$5="Факт",SUMIFS(ПДиР_факт[Сумма],ПДиР_факт[Статья],$B166,ПДиР_факт[Месяц],G$4)/1000,"Что-то не так")))</f>
        <v>0</v>
      </c>
      <c r="H166" s="367"/>
      <c r="I166" s="367">
        <f>IF(I$5="План",SUMIFS(ПДиР_план[План, руб],ПДиР_план[Код статьи],$B166,ПДиР_план[Месяц],I$4)/1000,IF(OR(I$5="Ожид",I$5="Прогноз"),SUMIFS(ПДиР_план[Ожид, руб],ПДиР_план[Код статьи],$B166,ПДиР_план[Месяц],I$4)/1000+SUMIFS('Доначисл ПДР'!G:G,'Доначисл ПДР'!$A:$A,Сальдо!$B166),IF(I$5="Факт",SUMIFS(ПДиР_факт[Сумма],ПДиР_факт[Статья],$B166,ПДиР_факт[Месяц],I$4)/1000,"Что-то не так")))</f>
        <v>0</v>
      </c>
      <c r="J166" s="367">
        <f>IF(J$5="План",SUMIFS(ПДиР_план[План, руб],ПДиР_план[Код статьи],$B166,ПДиР_план[Месяц],J$4)/1000,IF(OR(J$5="Ожид",J$5="Прогноз"),SUMIFS(ПДиР_план[Ожид, руб],ПДиР_план[Код статьи],$B166,ПДиР_план[Месяц],J$4)/1000+SUMIFS('Доначисл ПДР'!H:H,'Доначисл ПДР'!$A:$A,Сальдо!$B166),IF(J$5="Факт",SUMIFS(ПДиР_факт[Сумма],ПДиР_факт[Статья],$B166,ПДиР_факт[Месяц],J$4)/1000,"Что-то не так")))</f>
        <v>0</v>
      </c>
      <c r="K166" s="367">
        <f>IF(K$5="План",SUMIFS(ПДиР_план[План, руб],ПДиР_план[Код статьи],$B166,ПДиР_план[Месяц],K$4)/1000,IF(OR(K$5="Ожид",K$5="Прогноз"),SUMIFS(ПДиР_план[Ожид, руб],ПДиР_план[Код статьи],$B166,ПДиР_план[Месяц],K$4)/1000+SUMIFS('Доначисл ПДР'!I:I,'Доначисл ПДР'!$A:$A,Сальдо!$B166),IF(K$5="Факт",SUMIFS(ПДиР_факт[Сумма],ПДиР_факт[Статья],$B166,ПДиР_факт[Месяц],K$4)/1000,"Что-то не так")))</f>
        <v>0</v>
      </c>
      <c r="L166" s="367">
        <f>IF(L$5="План",SUMIFS(ПДиР_план[План, руб],ПДиР_план[Код статьи],$B166,ПДиР_план[Месяц],L$4)/1000,IF(OR(L$5="Ожид",L$5="Прогноз"),SUMIFS(ПДиР_план[Ожид, руб],ПДиР_план[Код статьи],$B166,ПДиР_план[Месяц],L$4)/1000+SUMIFS('Доначисл ПДР'!J:J,'Доначисл ПДР'!$A:$A,Сальдо!$B166),IF(L$5="Факт",SUMIFS(ПДиР_факт[Сумма],ПДиР_факт[Статья],$B166,ПДиР_факт[Месяц],L$4)/1000,"Что-то не так")))</f>
        <v>0</v>
      </c>
      <c r="M166" s="367">
        <f>IF(M$5="План",SUMIFS(ПДиР_план[План, руб],ПДиР_план[Код статьи],$B166,ПДиР_план[Месяц],M$4)/1000,IF(OR(M$5="Ожид",M$5="Прогноз"),SUMIFS(ПДиР_план[Ожид, руб],ПДиР_план[Код статьи],$B166,ПДиР_план[Месяц],M$4)/1000+SUMIFS('Доначисл ПДР'!K:K,'Доначисл ПДР'!$A:$A,Сальдо!$B166),IF(M$5="Факт",SUMIFS(ПДиР_факт[Сумма],ПДиР_факт[Статья],$B166,ПДиР_факт[Месяц],M$4)/1000,"Что-то не так")))</f>
        <v>0</v>
      </c>
      <c r="N166" s="367">
        <f>IF(N$5="План",SUMIFS(ПДиР_план[План, руб],ПДиР_план[Код статьи],$B166,ПДиР_план[Месяц],N$4)/1000,IF(OR(N$5="Ожид",N$5="Прогноз"),SUMIFS(ПДиР_план[Ожид, руб],ПДиР_план[Код статьи],$B166,ПДиР_план[Месяц],N$4)/1000+SUMIFS('Доначисл ПДР'!L:L,'Доначисл ПДР'!$A:$A,Сальдо!$B166),IF(N$5="Факт",SUMIFS(ПДиР_факт[Сумма],ПДиР_факт[Статья],$B166,ПДиР_факт[Месяц],N$4)/1000,"Что-то не так")))</f>
        <v>0</v>
      </c>
      <c r="O166" s="367">
        <f>IF(O$5="План",SUMIFS(ПДиР_план[План, руб],ПДиР_план[Код статьи],$B166,ПДиР_план[Месяц],O$4)/1000,IF(OR(O$5="Ожид",O$5="Прогноз"),SUMIFS(ПДиР_план[Ожид, руб],ПДиР_план[Код статьи],$B166,ПДиР_план[Месяц],O$4)/1000+SUMIFS('Доначисл ПДР'!M:M,'Доначисл ПДР'!$A:$A,Сальдо!$B166),IF(O$5="Факт",SUMIFS(ПДиР_факт[Сумма],ПДиР_факт[Статья],$B166,ПДиР_факт[Месяц],O$4)/1000,"Что-то не так")))</f>
        <v>0</v>
      </c>
      <c r="P166" s="367">
        <f>IF(P$5="План",SUMIFS(ПДиР_план[План, руб],ПДиР_план[Код статьи],$B166,ПДиР_план[Месяц],P$4)/1000,IF(OR(P$5="Ожид",P$5="Прогноз"),SUMIFS(ПДиР_план[Ожид, руб],ПДиР_план[Код статьи],$B166,ПДиР_план[Месяц],P$4)/1000+SUMIFS('Доначисл ПДР'!N:N,'Доначисл ПДР'!$A:$A,Сальдо!$B166),IF(P$5="Факт",SUMIFS(ПДиР_факт[Сумма],ПДиР_факт[Статья],$B166,ПДиР_факт[Месяц],P$4)/1000,"Что-то не так")))</f>
        <v>0</v>
      </c>
      <c r="Q166" s="367">
        <f>IF(Q$5="План",SUMIFS(ПДиР_план[План, руб],ПДиР_план[Код статьи],$B166,ПДиР_план[Месяц],Q$4)/1000,IF(OR(Q$5="Ожид",Q$5="Прогноз"),SUMIFS(ПДиР_план[Ожид, руб],ПДиР_план[Код статьи],$B166,ПДиР_план[Месяц],Q$4)/1000+SUMIFS('Доначисл ПДР'!O:O,'Доначисл ПДР'!$A:$A,Сальдо!$B166),IF(Q$5="Факт",SUMIFS(ПДиР_факт[Сумма],ПДиР_факт[Статья],$B166,ПДиР_факт[Месяц],Q$4)/1000,"Что-то не так")))</f>
        <v>0</v>
      </c>
      <c r="R166" s="367">
        <f t="shared" si="67"/>
        <v>0</v>
      </c>
      <c r="S166" s="386">
        <f t="shared" si="63"/>
        <v>0</v>
      </c>
      <c r="T166" s="387">
        <f t="shared" si="62"/>
        <v>0</v>
      </c>
      <c r="U166" s="1016"/>
    </row>
    <row r="167" spans="1:21" x14ac:dyDescent="0.2">
      <c r="A167" s="74"/>
      <c r="B167" s="81">
        <v>9120160208</v>
      </c>
      <c r="C167" s="797" t="s">
        <v>526</v>
      </c>
      <c r="D167" s="887" t="s">
        <v>1160</v>
      </c>
      <c r="E167" s="372">
        <f>SUMIFS(ПДиР_план[План, руб],ПДиР_план[Код статьи],$B167)/1000</f>
        <v>0</v>
      </c>
      <c r="F167" s="367">
        <f>IF(F$5="План",SUMIFS(ПДиР_план[План, руб],ПДиР_план[Код статьи],$B167,ПДиР_план[Месяц],F$4)/1000,IF(OR(F$5="Ожид",F$5="Прогноз"),SUMIFS(ПДиР_план[Ожид, руб],ПДиР_план[Код статьи],$B167,ПДиР_план[Месяц],F$4)/1000+SUMIFS('Доначисл ПДР'!D:D,'Доначисл ПДР'!$A:$A,Сальдо!$B167),IF(F$5="Факт",SUMIFS(ПДиР_факт[Сумма],ПДиР_факт[Статья],$B167,ПДиР_факт[Месяц],F$4)/1000,"Что-то не так")))</f>
        <v>0</v>
      </c>
      <c r="G167" s="367">
        <f>IF(G$5="План",SUMIFS(ПДиР_план[План, руб],ПДиР_план[Код статьи],$B167,ПДиР_план[Месяц],G$4)/1000,IF(OR(G$5="Ожид",G$5="Прогноз"),SUMIFS(ПДиР_план[Ожид, руб],ПДиР_план[Код статьи],$B167,ПДиР_план[Месяц],G$4)/1000+SUMIFS('Доначисл ПДР'!E:E,'Доначисл ПДР'!$A:$A,Сальдо!$B167),IF(G$5="Факт",SUMIFS(ПДиР_факт[Сумма],ПДиР_факт[Статья],$B167,ПДиР_факт[Месяц],G$4)/1000,"Что-то не так")))</f>
        <v>0</v>
      </c>
      <c r="H167" s="367"/>
      <c r="I167" s="367">
        <f>IF(I$5="План",SUMIFS(ПДиР_план[План, руб],ПДиР_план[Код статьи],$B167,ПДиР_план[Месяц],I$4)/1000,IF(OR(I$5="Ожид",I$5="Прогноз"),SUMIFS(ПДиР_план[Ожид, руб],ПДиР_план[Код статьи],$B167,ПДиР_план[Месяц],I$4)/1000+SUMIFS('Доначисл ПДР'!G:G,'Доначисл ПДР'!$A:$A,Сальдо!$B167),IF(I$5="Факт",SUMIFS(ПДиР_факт[Сумма],ПДиР_факт[Статья],$B167,ПДиР_факт[Месяц],I$4)/1000,"Что-то не так")))</f>
        <v>0</v>
      </c>
      <c r="J167" s="367">
        <f>IF(J$5="План",SUMIFS(ПДиР_план[План, руб],ПДиР_план[Код статьи],$B167,ПДиР_план[Месяц],J$4)/1000,IF(OR(J$5="Ожид",J$5="Прогноз"),SUMIFS(ПДиР_план[Ожид, руб],ПДиР_план[Код статьи],$B167,ПДиР_план[Месяц],J$4)/1000+SUMIFS('Доначисл ПДР'!H:H,'Доначисл ПДР'!$A:$A,Сальдо!$B167),IF(J$5="Факт",SUMIFS(ПДиР_факт[Сумма],ПДиР_факт[Статья],$B167,ПДиР_факт[Месяц],J$4)/1000,"Что-то не так")))</f>
        <v>0</v>
      </c>
      <c r="K167" s="367">
        <f>IF(K$5="План",SUMIFS(ПДиР_план[План, руб],ПДиР_план[Код статьи],$B167,ПДиР_план[Месяц],K$4)/1000,IF(OR(K$5="Ожид",K$5="Прогноз"),SUMIFS(ПДиР_план[Ожид, руб],ПДиР_план[Код статьи],$B167,ПДиР_план[Месяц],K$4)/1000+SUMIFS('Доначисл ПДР'!I:I,'Доначисл ПДР'!$A:$A,Сальдо!$B167),IF(K$5="Факт",SUMIFS(ПДиР_факт[Сумма],ПДиР_факт[Статья],$B167,ПДиР_факт[Месяц],K$4)/1000,"Что-то не так")))</f>
        <v>0</v>
      </c>
      <c r="L167" s="367">
        <f>IF(L$5="План",SUMIFS(ПДиР_план[План, руб],ПДиР_план[Код статьи],$B167,ПДиР_план[Месяц],L$4)/1000,IF(OR(L$5="Ожид",L$5="Прогноз"),SUMIFS(ПДиР_план[Ожид, руб],ПДиР_план[Код статьи],$B167,ПДиР_план[Месяц],L$4)/1000+SUMIFS('Доначисл ПДР'!J:J,'Доначисл ПДР'!$A:$A,Сальдо!$B167),IF(L$5="Факт",SUMIFS(ПДиР_факт[Сумма],ПДиР_факт[Статья],$B167,ПДиР_факт[Месяц],L$4)/1000,"Что-то не так")))</f>
        <v>0</v>
      </c>
      <c r="M167" s="367">
        <f>IF(M$5="План",SUMIFS(ПДиР_план[План, руб],ПДиР_план[Код статьи],$B167,ПДиР_план[Месяц],M$4)/1000,IF(OR(M$5="Ожид",M$5="Прогноз"),SUMIFS(ПДиР_план[Ожид, руб],ПДиР_план[Код статьи],$B167,ПДиР_план[Месяц],M$4)/1000+SUMIFS('Доначисл ПДР'!K:K,'Доначисл ПДР'!$A:$A,Сальдо!$B167),IF(M$5="Факт",SUMIFS(ПДиР_факт[Сумма],ПДиР_факт[Статья],$B167,ПДиР_факт[Месяц],M$4)/1000,"Что-то не так")))</f>
        <v>0</v>
      </c>
      <c r="N167" s="367">
        <f>IF(N$5="План",SUMIFS(ПДиР_план[План, руб],ПДиР_план[Код статьи],$B167,ПДиР_план[Месяц],N$4)/1000,IF(OR(N$5="Ожид",N$5="Прогноз"),SUMIFS(ПДиР_план[Ожид, руб],ПДиР_план[Код статьи],$B167,ПДиР_план[Месяц],N$4)/1000+SUMIFS('Доначисл ПДР'!L:L,'Доначисл ПДР'!$A:$A,Сальдо!$B167),IF(N$5="Факт",SUMIFS(ПДиР_факт[Сумма],ПДиР_факт[Статья],$B167,ПДиР_факт[Месяц],N$4)/1000,"Что-то не так")))</f>
        <v>0</v>
      </c>
      <c r="O167" s="367">
        <f>IF(O$5="План",SUMIFS(ПДиР_план[План, руб],ПДиР_план[Код статьи],$B167,ПДиР_план[Месяц],O$4)/1000,IF(OR(O$5="Ожид",O$5="Прогноз"),SUMIFS(ПДиР_план[Ожид, руб],ПДиР_план[Код статьи],$B167,ПДиР_план[Месяц],O$4)/1000+SUMIFS('Доначисл ПДР'!M:M,'Доначисл ПДР'!$A:$A,Сальдо!$B167),IF(O$5="Факт",SUMIFS(ПДиР_факт[Сумма],ПДиР_факт[Статья],$B167,ПДиР_факт[Месяц],O$4)/1000,"Что-то не так")))</f>
        <v>0</v>
      </c>
      <c r="P167" s="367">
        <f>IF(P$5="План",SUMIFS(ПДиР_план[План, руб],ПДиР_план[Код статьи],$B167,ПДиР_план[Месяц],P$4)/1000,IF(OR(P$5="Ожид",P$5="Прогноз"),SUMIFS(ПДиР_план[Ожид, руб],ПДиР_план[Код статьи],$B167,ПДиР_план[Месяц],P$4)/1000+SUMIFS('Доначисл ПДР'!N:N,'Доначисл ПДР'!$A:$A,Сальдо!$B167),IF(P$5="Факт",SUMIFS(ПДиР_факт[Сумма],ПДиР_факт[Статья],$B167,ПДиР_факт[Месяц],P$4)/1000,"Что-то не так")))</f>
        <v>0</v>
      </c>
      <c r="Q167" s="367">
        <f>IF(Q$5="План",SUMIFS(ПДиР_план[План, руб],ПДиР_план[Код статьи],$B167,ПДиР_план[Месяц],Q$4)/1000,IF(OR(Q$5="Ожид",Q$5="Прогноз"),SUMIFS(ПДиР_план[Ожид, руб],ПДиР_план[Код статьи],$B167,ПДиР_план[Месяц],Q$4)/1000+SUMIFS('Доначисл ПДР'!O:O,'Доначисл ПДР'!$A:$A,Сальдо!$B167),IF(Q$5="Факт",SUMIFS(ПДиР_факт[Сумма],ПДиР_факт[Статья],$B167,ПДиР_факт[Месяц],Q$4)/1000,"Что-то не так")))</f>
        <v>0</v>
      </c>
      <c r="R167" s="367">
        <f t="shared" si="67"/>
        <v>0</v>
      </c>
      <c r="S167" s="386">
        <f t="shared" si="63"/>
        <v>0</v>
      </c>
      <c r="T167" s="387">
        <f t="shared" si="62"/>
        <v>0</v>
      </c>
      <c r="U167" s="1016"/>
    </row>
    <row r="168" spans="1:21" ht="22.5" x14ac:dyDescent="0.2">
      <c r="A168" s="74"/>
      <c r="B168" s="81">
        <v>9120160209</v>
      </c>
      <c r="C168" s="797" t="s">
        <v>527</v>
      </c>
      <c r="D168" s="887" t="s">
        <v>1160</v>
      </c>
      <c r="E168" s="372">
        <f>SUMIFS(ПДиР_план[План, руб],ПДиР_план[Код статьи],$B168)/1000</f>
        <v>0</v>
      </c>
      <c r="F168" s="367">
        <f>IF(F$5="План",SUMIFS(ПДиР_план[План, руб],ПДиР_план[Код статьи],$B168,ПДиР_план[Месяц],F$4)/1000,IF(OR(F$5="Ожид",F$5="Прогноз"),SUMIFS(ПДиР_план[Ожид, руб],ПДиР_план[Код статьи],$B168,ПДиР_план[Месяц],F$4)/1000+SUMIFS('Доначисл ПДР'!D:D,'Доначисл ПДР'!$A:$A,Сальдо!$B168),IF(F$5="Факт",SUMIFS(ПДиР_факт[Сумма],ПДиР_факт[Статья],$B168,ПДиР_факт[Месяц],F$4)/1000,"Что-то не так")))</f>
        <v>0</v>
      </c>
      <c r="G168" s="367">
        <f>IF(G$5="План",SUMIFS(ПДиР_план[План, руб],ПДиР_план[Код статьи],$B168,ПДиР_план[Месяц],G$4)/1000,IF(OR(G$5="Ожид",G$5="Прогноз"),SUMIFS(ПДиР_план[Ожид, руб],ПДиР_план[Код статьи],$B168,ПДиР_план[Месяц],G$4)/1000+SUMIFS('Доначисл ПДР'!E:E,'Доначисл ПДР'!$A:$A,Сальдо!$B168),IF(G$5="Факт",SUMIFS(ПДиР_факт[Сумма],ПДиР_факт[Статья],$B168,ПДиР_факт[Месяц],G$4)/1000,"Что-то не так")))</f>
        <v>0</v>
      </c>
      <c r="H168" s="367"/>
      <c r="I168" s="367">
        <f>IF(I$5="План",SUMIFS(ПДиР_план[План, руб],ПДиР_план[Код статьи],$B168,ПДиР_план[Месяц],I$4)/1000,IF(OR(I$5="Ожид",I$5="Прогноз"),SUMIFS(ПДиР_план[Ожид, руб],ПДиР_план[Код статьи],$B168,ПДиР_план[Месяц],I$4)/1000+SUMIFS('Доначисл ПДР'!G:G,'Доначисл ПДР'!$A:$A,Сальдо!$B168),IF(I$5="Факт",SUMIFS(ПДиР_факт[Сумма],ПДиР_факт[Статья],$B168,ПДиР_факт[Месяц],I$4)/1000,"Что-то не так")))</f>
        <v>0</v>
      </c>
      <c r="J168" s="367">
        <f>IF(J$5="План",SUMIFS(ПДиР_план[План, руб],ПДиР_план[Код статьи],$B168,ПДиР_план[Месяц],J$4)/1000,IF(OR(J$5="Ожид",J$5="Прогноз"),SUMIFS(ПДиР_план[Ожид, руб],ПДиР_план[Код статьи],$B168,ПДиР_план[Месяц],J$4)/1000+SUMIFS('Доначисл ПДР'!H:H,'Доначисл ПДР'!$A:$A,Сальдо!$B168),IF(J$5="Факт",SUMIFS(ПДиР_факт[Сумма],ПДиР_факт[Статья],$B168,ПДиР_факт[Месяц],J$4)/1000,"Что-то не так")))</f>
        <v>0</v>
      </c>
      <c r="K168" s="367">
        <f>IF(K$5="План",SUMIFS(ПДиР_план[План, руб],ПДиР_план[Код статьи],$B168,ПДиР_план[Месяц],K$4)/1000,IF(OR(K$5="Ожид",K$5="Прогноз"),SUMIFS(ПДиР_план[Ожид, руб],ПДиР_план[Код статьи],$B168,ПДиР_план[Месяц],K$4)/1000+SUMIFS('Доначисл ПДР'!I:I,'Доначисл ПДР'!$A:$A,Сальдо!$B168),IF(K$5="Факт",SUMIFS(ПДиР_факт[Сумма],ПДиР_факт[Статья],$B168,ПДиР_факт[Месяц],K$4)/1000,"Что-то не так")))</f>
        <v>0</v>
      </c>
      <c r="L168" s="367">
        <f>IF(L$5="План",SUMIFS(ПДиР_план[План, руб],ПДиР_план[Код статьи],$B168,ПДиР_план[Месяц],L$4)/1000,IF(OR(L$5="Ожид",L$5="Прогноз"),SUMIFS(ПДиР_план[Ожид, руб],ПДиР_план[Код статьи],$B168,ПДиР_план[Месяц],L$4)/1000+SUMIFS('Доначисл ПДР'!J:J,'Доначисл ПДР'!$A:$A,Сальдо!$B168),IF(L$5="Факт",SUMIFS(ПДиР_факт[Сумма],ПДиР_факт[Статья],$B168,ПДиР_факт[Месяц],L$4)/1000,"Что-то не так")))</f>
        <v>0</v>
      </c>
      <c r="M168" s="367">
        <f>IF(M$5="План",SUMIFS(ПДиР_план[План, руб],ПДиР_план[Код статьи],$B168,ПДиР_план[Месяц],M$4)/1000,IF(OR(M$5="Ожид",M$5="Прогноз"),SUMIFS(ПДиР_план[Ожид, руб],ПДиР_план[Код статьи],$B168,ПДиР_план[Месяц],M$4)/1000+SUMIFS('Доначисл ПДР'!K:K,'Доначисл ПДР'!$A:$A,Сальдо!$B168),IF(M$5="Факт",SUMIFS(ПДиР_факт[Сумма],ПДиР_факт[Статья],$B168,ПДиР_факт[Месяц],M$4)/1000,"Что-то не так")))</f>
        <v>0</v>
      </c>
      <c r="N168" s="367">
        <f>IF(N$5="План",SUMIFS(ПДиР_план[План, руб],ПДиР_план[Код статьи],$B168,ПДиР_план[Месяц],N$4)/1000,IF(OR(N$5="Ожид",N$5="Прогноз"),SUMIFS(ПДиР_план[Ожид, руб],ПДиР_план[Код статьи],$B168,ПДиР_план[Месяц],N$4)/1000+SUMIFS('Доначисл ПДР'!L:L,'Доначисл ПДР'!$A:$A,Сальдо!$B168),IF(N$5="Факт",SUMIFS(ПДиР_факт[Сумма],ПДиР_факт[Статья],$B168,ПДиР_факт[Месяц],N$4)/1000,"Что-то не так")))</f>
        <v>0</v>
      </c>
      <c r="O168" s="367">
        <f>IF(O$5="План",SUMIFS(ПДиР_план[План, руб],ПДиР_план[Код статьи],$B168,ПДиР_план[Месяц],O$4)/1000,IF(OR(O$5="Ожид",O$5="Прогноз"),SUMIFS(ПДиР_план[Ожид, руб],ПДиР_план[Код статьи],$B168,ПДиР_план[Месяц],O$4)/1000+SUMIFS('Доначисл ПДР'!M:M,'Доначисл ПДР'!$A:$A,Сальдо!$B168),IF(O$5="Факт",SUMIFS(ПДиР_факт[Сумма],ПДиР_факт[Статья],$B168,ПДиР_факт[Месяц],O$4)/1000,"Что-то не так")))</f>
        <v>0</v>
      </c>
      <c r="P168" s="367">
        <f>IF(P$5="План",SUMIFS(ПДиР_план[План, руб],ПДиР_план[Код статьи],$B168,ПДиР_план[Месяц],P$4)/1000,IF(OR(P$5="Ожид",P$5="Прогноз"),SUMIFS(ПДиР_план[Ожид, руб],ПДиР_план[Код статьи],$B168,ПДиР_план[Месяц],P$4)/1000+SUMIFS('Доначисл ПДР'!N:N,'Доначисл ПДР'!$A:$A,Сальдо!$B168),IF(P$5="Факт",SUMIFS(ПДиР_факт[Сумма],ПДиР_факт[Статья],$B168,ПДиР_факт[Месяц],P$4)/1000,"Что-то не так")))</f>
        <v>0</v>
      </c>
      <c r="Q168" s="367">
        <f>IF(Q$5="План",SUMIFS(ПДиР_план[План, руб],ПДиР_план[Код статьи],$B168,ПДиР_план[Месяц],Q$4)/1000,IF(OR(Q$5="Ожид",Q$5="Прогноз"),SUMIFS(ПДиР_план[Ожид, руб],ПДиР_план[Код статьи],$B168,ПДиР_план[Месяц],Q$4)/1000+SUMIFS('Доначисл ПДР'!O:O,'Доначисл ПДР'!$A:$A,Сальдо!$B168),IF(Q$5="Факт",SUMIFS(ПДиР_факт[Сумма],ПДиР_факт[Статья],$B168,ПДиР_факт[Месяц],Q$4)/1000,"Что-то не так")))</f>
        <v>0</v>
      </c>
      <c r="R168" s="367">
        <f t="shared" si="67"/>
        <v>0</v>
      </c>
      <c r="S168" s="386">
        <f t="shared" si="63"/>
        <v>0</v>
      </c>
      <c r="T168" s="387">
        <f t="shared" si="62"/>
        <v>0</v>
      </c>
      <c r="U168" s="1016"/>
    </row>
    <row r="169" spans="1:21" ht="22.5" x14ac:dyDescent="0.2">
      <c r="A169" s="74"/>
      <c r="B169" s="81">
        <v>9120160210</v>
      </c>
      <c r="C169" s="797" t="s">
        <v>528</v>
      </c>
      <c r="D169" s="887" t="s">
        <v>1160</v>
      </c>
      <c r="E169" s="372">
        <f>SUMIFS(ПДиР_план[План, руб],ПДиР_план[Код статьи],$B169)/1000</f>
        <v>0</v>
      </c>
      <c r="F169" s="367">
        <f>IF(F$5="План",SUMIFS(ПДиР_план[План, руб],ПДиР_план[Код статьи],$B169,ПДиР_план[Месяц],F$4)/1000,IF(OR(F$5="Ожид",F$5="Прогноз"),SUMIFS(ПДиР_план[Ожид, руб],ПДиР_план[Код статьи],$B169,ПДиР_план[Месяц],F$4)/1000+SUMIFS('Доначисл ПДР'!D:D,'Доначисл ПДР'!$A:$A,Сальдо!$B169),IF(F$5="Факт",SUMIFS(ПДиР_факт[Сумма],ПДиР_факт[Статья],$B169,ПДиР_факт[Месяц],F$4)/1000,"Что-то не так")))</f>
        <v>0</v>
      </c>
      <c r="G169" s="367">
        <f>IF(G$5="План",SUMIFS(ПДиР_план[План, руб],ПДиР_план[Код статьи],$B169,ПДиР_план[Месяц],G$4)/1000,IF(OR(G$5="Ожид",G$5="Прогноз"),SUMIFS(ПДиР_план[Ожид, руб],ПДиР_план[Код статьи],$B169,ПДиР_план[Месяц],G$4)/1000+SUMIFS('Доначисл ПДР'!E:E,'Доначисл ПДР'!$A:$A,Сальдо!$B169),IF(G$5="Факт",SUMIFS(ПДиР_факт[Сумма],ПДиР_факт[Статья],$B169,ПДиР_факт[Месяц],G$4)/1000,"Что-то не так")))</f>
        <v>0</v>
      </c>
      <c r="H169" s="367"/>
      <c r="I169" s="367">
        <f>IF(I$5="План",SUMIFS(ПДиР_план[План, руб],ПДиР_план[Код статьи],$B169,ПДиР_план[Месяц],I$4)/1000,IF(OR(I$5="Ожид",I$5="Прогноз"),SUMIFS(ПДиР_план[Ожид, руб],ПДиР_план[Код статьи],$B169,ПДиР_план[Месяц],I$4)/1000+SUMIFS('Доначисл ПДР'!G:G,'Доначисл ПДР'!$A:$A,Сальдо!$B169),IF(I$5="Факт",SUMIFS(ПДиР_факт[Сумма],ПДиР_факт[Статья],$B169,ПДиР_факт[Месяц],I$4)/1000,"Что-то не так")))</f>
        <v>0</v>
      </c>
      <c r="J169" s="367">
        <f>IF(J$5="План",SUMIFS(ПДиР_план[План, руб],ПДиР_план[Код статьи],$B169,ПДиР_план[Месяц],J$4)/1000,IF(OR(J$5="Ожид",J$5="Прогноз"),SUMIFS(ПДиР_план[Ожид, руб],ПДиР_план[Код статьи],$B169,ПДиР_план[Месяц],J$4)/1000+SUMIFS('Доначисл ПДР'!H:H,'Доначисл ПДР'!$A:$A,Сальдо!$B169),IF(J$5="Факт",SUMIFS(ПДиР_факт[Сумма],ПДиР_факт[Статья],$B169,ПДиР_факт[Месяц],J$4)/1000,"Что-то не так")))</f>
        <v>0</v>
      </c>
      <c r="K169" s="367">
        <f>IF(K$5="План",SUMIFS(ПДиР_план[План, руб],ПДиР_план[Код статьи],$B169,ПДиР_план[Месяц],K$4)/1000,IF(OR(K$5="Ожид",K$5="Прогноз"),SUMIFS(ПДиР_план[Ожид, руб],ПДиР_план[Код статьи],$B169,ПДиР_план[Месяц],K$4)/1000+SUMIFS('Доначисл ПДР'!I:I,'Доначисл ПДР'!$A:$A,Сальдо!$B169),IF(K$5="Факт",SUMIFS(ПДиР_факт[Сумма],ПДиР_факт[Статья],$B169,ПДиР_факт[Месяц],K$4)/1000,"Что-то не так")))</f>
        <v>0</v>
      </c>
      <c r="L169" s="367">
        <f>IF(L$5="План",SUMIFS(ПДиР_план[План, руб],ПДиР_план[Код статьи],$B169,ПДиР_план[Месяц],L$4)/1000,IF(OR(L$5="Ожид",L$5="Прогноз"),SUMIFS(ПДиР_план[Ожид, руб],ПДиР_план[Код статьи],$B169,ПДиР_план[Месяц],L$4)/1000+SUMIFS('Доначисл ПДР'!J:J,'Доначисл ПДР'!$A:$A,Сальдо!$B169),IF(L$5="Факт",SUMIFS(ПДиР_факт[Сумма],ПДиР_факт[Статья],$B169,ПДиР_факт[Месяц],L$4)/1000,"Что-то не так")))</f>
        <v>0</v>
      </c>
      <c r="M169" s="367">
        <f>IF(M$5="План",SUMIFS(ПДиР_план[План, руб],ПДиР_план[Код статьи],$B169,ПДиР_план[Месяц],M$4)/1000,IF(OR(M$5="Ожид",M$5="Прогноз"),SUMIFS(ПДиР_план[Ожид, руб],ПДиР_план[Код статьи],$B169,ПДиР_план[Месяц],M$4)/1000+SUMIFS('Доначисл ПДР'!K:K,'Доначисл ПДР'!$A:$A,Сальдо!$B169),IF(M$5="Факт",SUMIFS(ПДиР_факт[Сумма],ПДиР_факт[Статья],$B169,ПДиР_факт[Месяц],M$4)/1000,"Что-то не так")))</f>
        <v>0</v>
      </c>
      <c r="N169" s="367">
        <f>IF(N$5="План",SUMIFS(ПДиР_план[План, руб],ПДиР_план[Код статьи],$B169,ПДиР_план[Месяц],N$4)/1000,IF(OR(N$5="Ожид",N$5="Прогноз"),SUMIFS(ПДиР_план[Ожид, руб],ПДиР_план[Код статьи],$B169,ПДиР_план[Месяц],N$4)/1000+SUMIFS('Доначисл ПДР'!L:L,'Доначисл ПДР'!$A:$A,Сальдо!$B169),IF(N$5="Факт",SUMIFS(ПДиР_факт[Сумма],ПДиР_факт[Статья],$B169,ПДиР_факт[Месяц],N$4)/1000,"Что-то не так")))</f>
        <v>0</v>
      </c>
      <c r="O169" s="367">
        <f>IF(O$5="План",SUMIFS(ПДиР_план[План, руб],ПДиР_план[Код статьи],$B169,ПДиР_план[Месяц],O$4)/1000,IF(OR(O$5="Ожид",O$5="Прогноз"),SUMIFS(ПДиР_план[Ожид, руб],ПДиР_план[Код статьи],$B169,ПДиР_план[Месяц],O$4)/1000+SUMIFS('Доначисл ПДР'!M:M,'Доначисл ПДР'!$A:$A,Сальдо!$B169),IF(O$5="Факт",SUMIFS(ПДиР_факт[Сумма],ПДиР_факт[Статья],$B169,ПДиР_факт[Месяц],O$4)/1000,"Что-то не так")))</f>
        <v>0</v>
      </c>
      <c r="P169" s="367">
        <f>IF(P$5="План",SUMIFS(ПДиР_план[План, руб],ПДиР_план[Код статьи],$B169,ПДиР_план[Месяц],P$4)/1000,IF(OR(P$5="Ожид",P$5="Прогноз"),SUMIFS(ПДиР_план[Ожид, руб],ПДиР_план[Код статьи],$B169,ПДиР_план[Месяц],P$4)/1000+SUMIFS('Доначисл ПДР'!N:N,'Доначисл ПДР'!$A:$A,Сальдо!$B169),IF(P$5="Факт",SUMIFS(ПДиР_факт[Сумма],ПДиР_факт[Статья],$B169,ПДиР_факт[Месяц],P$4)/1000,"Что-то не так")))</f>
        <v>0</v>
      </c>
      <c r="Q169" s="367">
        <f>IF(Q$5="План",SUMIFS(ПДиР_план[План, руб],ПДиР_план[Код статьи],$B169,ПДиР_план[Месяц],Q$4)/1000,IF(OR(Q$5="Ожид",Q$5="Прогноз"),SUMIFS(ПДиР_план[Ожид, руб],ПДиР_план[Код статьи],$B169,ПДиР_план[Месяц],Q$4)/1000+SUMIFS('Доначисл ПДР'!O:O,'Доначисл ПДР'!$A:$A,Сальдо!$B169),IF(Q$5="Факт",SUMIFS(ПДиР_факт[Сумма],ПДиР_факт[Статья],$B169,ПДиР_факт[Месяц],Q$4)/1000,"Что-то не так")))</f>
        <v>0</v>
      </c>
      <c r="R169" s="367">
        <f t="shared" si="67"/>
        <v>0</v>
      </c>
      <c r="S169" s="386">
        <f t="shared" si="63"/>
        <v>0</v>
      </c>
      <c r="T169" s="387">
        <f t="shared" si="62"/>
        <v>0</v>
      </c>
      <c r="U169" s="1016"/>
    </row>
    <row r="170" spans="1:21" x14ac:dyDescent="0.2">
      <c r="A170" s="74"/>
      <c r="B170" s="81">
        <v>9120160211</v>
      </c>
      <c r="C170" s="797" t="s">
        <v>529</v>
      </c>
      <c r="D170" s="887" t="s">
        <v>1160</v>
      </c>
      <c r="E170" s="372">
        <f>SUMIFS(ПДиР_план[План, руб],ПДиР_план[Код статьи],$B170)/1000</f>
        <v>0</v>
      </c>
      <c r="F170" s="367">
        <f>IF(F$5="План",SUMIFS(ПДиР_план[План, руб],ПДиР_план[Код статьи],$B170,ПДиР_план[Месяц],F$4)/1000,IF(OR(F$5="Ожид",F$5="Прогноз"),SUMIFS(ПДиР_план[Ожид, руб],ПДиР_план[Код статьи],$B170,ПДиР_план[Месяц],F$4)/1000+SUMIFS('Доначисл ПДР'!D:D,'Доначисл ПДР'!$A:$A,Сальдо!$B170),IF(F$5="Факт",SUMIFS(ПДиР_факт[Сумма],ПДиР_факт[Статья],$B170,ПДиР_факт[Месяц],F$4)/1000,"Что-то не так")))</f>
        <v>0</v>
      </c>
      <c r="G170" s="367">
        <f>IF(G$5="План",SUMIFS(ПДиР_план[План, руб],ПДиР_план[Код статьи],$B170,ПДиР_план[Месяц],G$4)/1000,IF(OR(G$5="Ожид",G$5="Прогноз"),SUMIFS(ПДиР_план[Ожид, руб],ПДиР_план[Код статьи],$B170,ПДиР_план[Месяц],G$4)/1000+SUMIFS('Доначисл ПДР'!E:E,'Доначисл ПДР'!$A:$A,Сальдо!$B170),IF(G$5="Факт",SUMIFS(ПДиР_факт[Сумма],ПДиР_факт[Статья],$B170,ПДиР_факт[Месяц],G$4)/1000,"Что-то не так")))</f>
        <v>0</v>
      </c>
      <c r="H170" s="367"/>
      <c r="I170" s="367">
        <f>IF(I$5="План",SUMIFS(ПДиР_план[План, руб],ПДиР_план[Код статьи],$B170,ПДиР_план[Месяц],I$4)/1000,IF(OR(I$5="Ожид",I$5="Прогноз"),SUMIFS(ПДиР_план[Ожид, руб],ПДиР_план[Код статьи],$B170,ПДиР_план[Месяц],I$4)/1000+SUMIFS('Доначисл ПДР'!G:G,'Доначисл ПДР'!$A:$A,Сальдо!$B170),IF(I$5="Факт",SUMIFS(ПДиР_факт[Сумма],ПДиР_факт[Статья],$B170,ПДиР_факт[Месяц],I$4)/1000,"Что-то не так")))</f>
        <v>0</v>
      </c>
      <c r="J170" s="367">
        <f>IF(J$5="План",SUMIFS(ПДиР_план[План, руб],ПДиР_план[Код статьи],$B170,ПДиР_план[Месяц],J$4)/1000,IF(OR(J$5="Ожид",J$5="Прогноз"),SUMIFS(ПДиР_план[Ожид, руб],ПДиР_план[Код статьи],$B170,ПДиР_план[Месяц],J$4)/1000+SUMIFS('Доначисл ПДР'!H:H,'Доначисл ПДР'!$A:$A,Сальдо!$B170),IF(J$5="Факт",SUMIFS(ПДиР_факт[Сумма],ПДиР_факт[Статья],$B170,ПДиР_факт[Месяц],J$4)/1000,"Что-то не так")))</f>
        <v>0</v>
      </c>
      <c r="K170" s="367">
        <f>IF(K$5="План",SUMIFS(ПДиР_план[План, руб],ПДиР_план[Код статьи],$B170,ПДиР_план[Месяц],K$4)/1000,IF(OR(K$5="Ожид",K$5="Прогноз"),SUMIFS(ПДиР_план[Ожид, руб],ПДиР_план[Код статьи],$B170,ПДиР_план[Месяц],K$4)/1000+SUMIFS('Доначисл ПДР'!I:I,'Доначисл ПДР'!$A:$A,Сальдо!$B170),IF(K$5="Факт",SUMIFS(ПДиР_факт[Сумма],ПДиР_факт[Статья],$B170,ПДиР_факт[Месяц],K$4)/1000,"Что-то не так")))</f>
        <v>0</v>
      </c>
      <c r="L170" s="367">
        <f>IF(L$5="План",SUMIFS(ПДиР_план[План, руб],ПДиР_план[Код статьи],$B170,ПДиР_план[Месяц],L$4)/1000,IF(OR(L$5="Ожид",L$5="Прогноз"),SUMIFS(ПДиР_план[Ожид, руб],ПДиР_план[Код статьи],$B170,ПДиР_план[Месяц],L$4)/1000+SUMIFS('Доначисл ПДР'!J:J,'Доначисл ПДР'!$A:$A,Сальдо!$B170),IF(L$5="Факт",SUMIFS(ПДиР_факт[Сумма],ПДиР_факт[Статья],$B170,ПДиР_факт[Месяц],L$4)/1000,"Что-то не так")))</f>
        <v>0</v>
      </c>
      <c r="M170" s="367">
        <f>IF(M$5="План",SUMIFS(ПДиР_план[План, руб],ПДиР_план[Код статьи],$B170,ПДиР_план[Месяц],M$4)/1000,IF(OR(M$5="Ожид",M$5="Прогноз"),SUMIFS(ПДиР_план[Ожид, руб],ПДиР_план[Код статьи],$B170,ПДиР_план[Месяц],M$4)/1000+SUMIFS('Доначисл ПДР'!K:K,'Доначисл ПДР'!$A:$A,Сальдо!$B170),IF(M$5="Факт",SUMIFS(ПДиР_факт[Сумма],ПДиР_факт[Статья],$B170,ПДиР_факт[Месяц],M$4)/1000,"Что-то не так")))</f>
        <v>0</v>
      </c>
      <c r="N170" s="367">
        <f>IF(N$5="План",SUMIFS(ПДиР_план[План, руб],ПДиР_план[Код статьи],$B170,ПДиР_план[Месяц],N$4)/1000,IF(OR(N$5="Ожид",N$5="Прогноз"),SUMIFS(ПДиР_план[Ожид, руб],ПДиР_план[Код статьи],$B170,ПДиР_план[Месяц],N$4)/1000+SUMIFS('Доначисл ПДР'!L:L,'Доначисл ПДР'!$A:$A,Сальдо!$B170),IF(N$5="Факт",SUMIFS(ПДиР_факт[Сумма],ПДиР_факт[Статья],$B170,ПДиР_факт[Месяц],N$4)/1000,"Что-то не так")))</f>
        <v>0</v>
      </c>
      <c r="O170" s="367">
        <f>IF(O$5="План",SUMIFS(ПДиР_план[План, руб],ПДиР_план[Код статьи],$B170,ПДиР_план[Месяц],O$4)/1000,IF(OR(O$5="Ожид",O$5="Прогноз"),SUMIFS(ПДиР_план[Ожид, руб],ПДиР_план[Код статьи],$B170,ПДиР_план[Месяц],O$4)/1000+SUMIFS('Доначисл ПДР'!M:M,'Доначисл ПДР'!$A:$A,Сальдо!$B170),IF(O$5="Факт",SUMIFS(ПДиР_факт[Сумма],ПДиР_факт[Статья],$B170,ПДиР_факт[Месяц],O$4)/1000,"Что-то не так")))</f>
        <v>0</v>
      </c>
      <c r="P170" s="367">
        <f>IF(P$5="План",SUMIFS(ПДиР_план[План, руб],ПДиР_план[Код статьи],$B170,ПДиР_план[Месяц],P$4)/1000,IF(OR(P$5="Ожид",P$5="Прогноз"),SUMIFS(ПДиР_план[Ожид, руб],ПДиР_план[Код статьи],$B170,ПДиР_план[Месяц],P$4)/1000+SUMIFS('Доначисл ПДР'!N:N,'Доначисл ПДР'!$A:$A,Сальдо!$B170),IF(P$5="Факт",SUMIFS(ПДиР_факт[Сумма],ПДиР_факт[Статья],$B170,ПДиР_факт[Месяц],P$4)/1000,"Что-то не так")))</f>
        <v>0</v>
      </c>
      <c r="Q170" s="367">
        <f>IF(Q$5="План",SUMIFS(ПДиР_план[План, руб],ПДиР_план[Код статьи],$B170,ПДиР_план[Месяц],Q$4)/1000,IF(OR(Q$5="Ожид",Q$5="Прогноз"),SUMIFS(ПДиР_план[Ожид, руб],ПДиР_план[Код статьи],$B170,ПДиР_план[Месяц],Q$4)/1000+SUMIFS('Доначисл ПДР'!O:O,'Доначисл ПДР'!$A:$A,Сальдо!$B170),IF(Q$5="Факт",SUMIFS(ПДиР_факт[Сумма],ПДиР_факт[Статья],$B170,ПДиР_факт[Месяц],Q$4)/1000,"Что-то не так")))</f>
        <v>0</v>
      </c>
      <c r="R170" s="367">
        <f t="shared" si="67"/>
        <v>0</v>
      </c>
      <c r="S170" s="386">
        <f t="shared" si="63"/>
        <v>0</v>
      </c>
      <c r="T170" s="387">
        <f t="shared" si="62"/>
        <v>0</v>
      </c>
      <c r="U170" s="1016"/>
    </row>
    <row r="171" spans="1:21" x14ac:dyDescent="0.2">
      <c r="A171" s="74"/>
      <c r="B171" s="81">
        <v>9120160301</v>
      </c>
      <c r="C171" s="797" t="s">
        <v>530</v>
      </c>
      <c r="D171" s="887" t="s">
        <v>1160</v>
      </c>
      <c r="E171" s="372">
        <f>SUMIFS(ПДиР_план[План, руб],ПДиР_план[Код статьи],$B171)/1000</f>
        <v>0</v>
      </c>
      <c r="F171" s="367">
        <f>IF(F$5="План",SUMIFS(ПДиР_план[План, руб],ПДиР_план[Код статьи],$B171,ПДиР_план[Месяц],F$4)/1000,IF(OR(F$5="Ожид",F$5="Прогноз"),SUMIFS(ПДиР_план[Ожид, руб],ПДиР_план[Код статьи],$B171,ПДиР_план[Месяц],F$4)/1000+SUMIFS('Доначисл ПДР'!D:D,'Доначисл ПДР'!$A:$A,Сальдо!$B171),IF(F$5="Факт",SUMIFS(ПДиР_факт[Сумма],ПДиР_факт[Статья],$B171,ПДиР_факт[Месяц],F$4)/1000,"Что-то не так")))</f>
        <v>0</v>
      </c>
      <c r="G171" s="367">
        <f>IF(G$5="План",SUMIFS(ПДиР_план[План, руб],ПДиР_план[Код статьи],$B171,ПДиР_план[Месяц],G$4)/1000,IF(OR(G$5="Ожид",G$5="Прогноз"),SUMIFS(ПДиР_план[Ожид, руб],ПДиР_план[Код статьи],$B171,ПДиР_план[Месяц],G$4)/1000+SUMIFS('Доначисл ПДР'!E:E,'Доначисл ПДР'!$A:$A,Сальдо!$B171),IF(G$5="Факт",SUMIFS(ПДиР_факт[Сумма],ПДиР_факт[Статья],$B171,ПДиР_факт[Месяц],G$4)/1000,"Что-то не так")))</f>
        <v>0</v>
      </c>
      <c r="H171" s="367"/>
      <c r="I171" s="367">
        <f>IF(I$5="План",SUMIFS(ПДиР_план[План, руб],ПДиР_план[Код статьи],$B171,ПДиР_план[Месяц],I$4)/1000,IF(OR(I$5="Ожид",I$5="Прогноз"),SUMIFS(ПДиР_план[Ожид, руб],ПДиР_план[Код статьи],$B171,ПДиР_план[Месяц],I$4)/1000+SUMIFS('Доначисл ПДР'!G:G,'Доначисл ПДР'!$A:$A,Сальдо!$B171),IF(I$5="Факт",SUMIFS(ПДиР_факт[Сумма],ПДиР_факт[Статья],$B171,ПДиР_факт[Месяц],I$4)/1000,"Что-то не так")))</f>
        <v>0</v>
      </c>
      <c r="J171" s="367">
        <f>IF(J$5="План",SUMIFS(ПДиР_план[План, руб],ПДиР_план[Код статьи],$B171,ПДиР_план[Месяц],J$4)/1000,IF(OR(J$5="Ожид",J$5="Прогноз"),SUMIFS(ПДиР_план[Ожид, руб],ПДиР_план[Код статьи],$B171,ПДиР_план[Месяц],J$4)/1000+SUMIFS('Доначисл ПДР'!H:H,'Доначисл ПДР'!$A:$A,Сальдо!$B171),IF(J$5="Факт",SUMIFS(ПДиР_факт[Сумма],ПДиР_факт[Статья],$B171,ПДиР_факт[Месяц],J$4)/1000,"Что-то не так")))</f>
        <v>0</v>
      </c>
      <c r="K171" s="367">
        <f>IF(K$5="План",SUMIFS(ПДиР_план[План, руб],ПДиР_план[Код статьи],$B171,ПДиР_план[Месяц],K$4)/1000,IF(OR(K$5="Ожид",K$5="Прогноз"),SUMIFS(ПДиР_план[Ожид, руб],ПДиР_план[Код статьи],$B171,ПДиР_план[Месяц],K$4)/1000+SUMIFS('Доначисл ПДР'!I:I,'Доначисл ПДР'!$A:$A,Сальдо!$B171),IF(K$5="Факт",SUMIFS(ПДиР_факт[Сумма],ПДиР_факт[Статья],$B171,ПДиР_факт[Месяц],K$4)/1000,"Что-то не так")))</f>
        <v>0</v>
      </c>
      <c r="L171" s="367">
        <f>IF(L$5="План",SUMIFS(ПДиР_план[План, руб],ПДиР_план[Код статьи],$B171,ПДиР_план[Месяц],L$4)/1000,IF(OR(L$5="Ожид",L$5="Прогноз"),SUMIFS(ПДиР_план[Ожид, руб],ПДиР_план[Код статьи],$B171,ПДиР_план[Месяц],L$4)/1000+SUMIFS('Доначисл ПДР'!J:J,'Доначисл ПДР'!$A:$A,Сальдо!$B171),IF(L$5="Факт",SUMIFS(ПДиР_факт[Сумма],ПДиР_факт[Статья],$B171,ПДиР_факт[Месяц],L$4)/1000,"Что-то не так")))</f>
        <v>0</v>
      </c>
      <c r="M171" s="367">
        <f>IF(M$5="План",SUMIFS(ПДиР_план[План, руб],ПДиР_план[Код статьи],$B171,ПДиР_план[Месяц],M$4)/1000,IF(OR(M$5="Ожид",M$5="Прогноз"),SUMIFS(ПДиР_план[Ожид, руб],ПДиР_план[Код статьи],$B171,ПДиР_план[Месяц],M$4)/1000+SUMIFS('Доначисл ПДР'!K:K,'Доначисл ПДР'!$A:$A,Сальдо!$B171),IF(M$5="Факт",SUMIFS(ПДиР_факт[Сумма],ПДиР_факт[Статья],$B171,ПДиР_факт[Месяц],M$4)/1000,"Что-то не так")))</f>
        <v>0</v>
      </c>
      <c r="N171" s="367">
        <f>IF(N$5="План",SUMIFS(ПДиР_план[План, руб],ПДиР_план[Код статьи],$B171,ПДиР_план[Месяц],N$4)/1000,IF(OR(N$5="Ожид",N$5="Прогноз"),SUMIFS(ПДиР_план[Ожид, руб],ПДиР_план[Код статьи],$B171,ПДиР_план[Месяц],N$4)/1000+SUMIFS('Доначисл ПДР'!L:L,'Доначисл ПДР'!$A:$A,Сальдо!$B171),IF(N$5="Факт",SUMIFS(ПДиР_факт[Сумма],ПДиР_факт[Статья],$B171,ПДиР_факт[Месяц],N$4)/1000,"Что-то не так")))</f>
        <v>0</v>
      </c>
      <c r="O171" s="367">
        <f>IF(O$5="План",SUMIFS(ПДиР_план[План, руб],ПДиР_план[Код статьи],$B171,ПДиР_план[Месяц],O$4)/1000,IF(OR(O$5="Ожид",O$5="Прогноз"),SUMIFS(ПДиР_план[Ожид, руб],ПДиР_план[Код статьи],$B171,ПДиР_план[Месяц],O$4)/1000+SUMIFS('Доначисл ПДР'!M:M,'Доначисл ПДР'!$A:$A,Сальдо!$B171),IF(O$5="Факт",SUMIFS(ПДиР_факт[Сумма],ПДиР_факт[Статья],$B171,ПДиР_факт[Месяц],O$4)/1000,"Что-то не так")))</f>
        <v>0</v>
      </c>
      <c r="P171" s="367">
        <f>IF(P$5="План",SUMIFS(ПДиР_план[План, руб],ПДиР_план[Код статьи],$B171,ПДиР_план[Месяц],P$4)/1000,IF(OR(P$5="Ожид",P$5="Прогноз"),SUMIFS(ПДиР_план[Ожид, руб],ПДиР_план[Код статьи],$B171,ПДиР_план[Месяц],P$4)/1000+SUMIFS('Доначисл ПДР'!N:N,'Доначисл ПДР'!$A:$A,Сальдо!$B171),IF(P$5="Факт",SUMIFS(ПДиР_факт[Сумма],ПДиР_факт[Статья],$B171,ПДиР_факт[Месяц],P$4)/1000,"Что-то не так")))</f>
        <v>0</v>
      </c>
      <c r="Q171" s="367">
        <f>IF(Q$5="План",SUMIFS(ПДиР_план[План, руб],ПДиР_план[Код статьи],$B171,ПДиР_план[Месяц],Q$4)/1000,IF(OR(Q$5="Ожид",Q$5="Прогноз"),SUMIFS(ПДиР_план[Ожид, руб],ПДиР_план[Код статьи],$B171,ПДиР_план[Месяц],Q$4)/1000+SUMIFS('Доначисл ПДР'!O:O,'Доначисл ПДР'!$A:$A,Сальдо!$B171),IF(Q$5="Факт",SUMIFS(ПДиР_факт[Сумма],ПДиР_факт[Статья],$B171,ПДиР_факт[Месяц],Q$4)/1000,"Что-то не так")))</f>
        <v>0</v>
      </c>
      <c r="R171" s="367">
        <f t="shared" si="67"/>
        <v>0</v>
      </c>
      <c r="S171" s="386">
        <f t="shared" si="63"/>
        <v>0</v>
      </c>
      <c r="T171" s="387">
        <f t="shared" si="62"/>
        <v>0</v>
      </c>
      <c r="U171" s="1016"/>
    </row>
    <row r="172" spans="1:21" x14ac:dyDescent="0.2">
      <c r="A172" s="74"/>
      <c r="B172" s="81">
        <v>9120160302</v>
      </c>
      <c r="C172" s="797" t="s">
        <v>531</v>
      </c>
      <c r="D172" s="887" t="s">
        <v>1160</v>
      </c>
      <c r="E172" s="372">
        <f>SUMIFS(ПДиР_план[План, руб],ПДиР_план[Код статьи],$B172)/1000</f>
        <v>0</v>
      </c>
      <c r="F172" s="367">
        <f>IF(F$5="План",SUMIFS(ПДиР_план[План, руб],ПДиР_план[Код статьи],$B172,ПДиР_план[Месяц],F$4)/1000,IF(OR(F$5="Ожид",F$5="Прогноз"),SUMIFS(ПДиР_план[Ожид, руб],ПДиР_план[Код статьи],$B172,ПДиР_план[Месяц],F$4)/1000+SUMIFS('Доначисл ПДР'!D:D,'Доначисл ПДР'!$A:$A,Сальдо!$B172),IF(F$5="Факт",SUMIFS(ПДиР_факт[Сумма],ПДиР_факт[Статья],$B172,ПДиР_факт[Месяц],F$4)/1000,"Что-то не так")))</f>
        <v>0</v>
      </c>
      <c r="G172" s="367">
        <f>IF(G$5="План",SUMIFS(ПДиР_план[План, руб],ПДиР_план[Код статьи],$B172,ПДиР_план[Месяц],G$4)/1000,IF(OR(G$5="Ожид",G$5="Прогноз"),SUMIFS(ПДиР_план[Ожид, руб],ПДиР_план[Код статьи],$B172,ПДиР_план[Месяц],G$4)/1000+SUMIFS('Доначисл ПДР'!E:E,'Доначисл ПДР'!$A:$A,Сальдо!$B172),IF(G$5="Факт",SUMIFS(ПДиР_факт[Сумма],ПДиР_факт[Статья],$B172,ПДиР_факт[Месяц],G$4)/1000,"Что-то не так")))</f>
        <v>0</v>
      </c>
      <c r="H172" s="367"/>
      <c r="I172" s="367">
        <f>IF(I$5="План",SUMIFS(ПДиР_план[План, руб],ПДиР_план[Код статьи],$B172,ПДиР_план[Месяц],I$4)/1000,IF(OR(I$5="Ожид",I$5="Прогноз"),SUMIFS(ПДиР_план[Ожид, руб],ПДиР_план[Код статьи],$B172,ПДиР_план[Месяц],I$4)/1000+SUMIFS('Доначисл ПДР'!G:G,'Доначисл ПДР'!$A:$A,Сальдо!$B172),IF(I$5="Факт",SUMIFS(ПДиР_факт[Сумма],ПДиР_факт[Статья],$B172,ПДиР_факт[Месяц],I$4)/1000,"Что-то не так")))</f>
        <v>0</v>
      </c>
      <c r="J172" s="367">
        <f>IF(J$5="План",SUMIFS(ПДиР_план[План, руб],ПДиР_план[Код статьи],$B172,ПДиР_план[Месяц],J$4)/1000,IF(OR(J$5="Ожид",J$5="Прогноз"),SUMIFS(ПДиР_план[Ожид, руб],ПДиР_план[Код статьи],$B172,ПДиР_план[Месяц],J$4)/1000+SUMIFS('Доначисл ПДР'!H:H,'Доначисл ПДР'!$A:$A,Сальдо!$B172),IF(J$5="Факт",SUMIFS(ПДиР_факт[Сумма],ПДиР_факт[Статья],$B172,ПДиР_факт[Месяц],J$4)/1000,"Что-то не так")))</f>
        <v>0</v>
      </c>
      <c r="K172" s="367">
        <f>IF(K$5="План",SUMIFS(ПДиР_план[План, руб],ПДиР_план[Код статьи],$B172,ПДиР_план[Месяц],K$4)/1000,IF(OR(K$5="Ожид",K$5="Прогноз"),SUMIFS(ПДиР_план[Ожид, руб],ПДиР_план[Код статьи],$B172,ПДиР_план[Месяц],K$4)/1000+SUMIFS('Доначисл ПДР'!I:I,'Доначисл ПДР'!$A:$A,Сальдо!$B172),IF(K$5="Факт",SUMIFS(ПДиР_факт[Сумма],ПДиР_факт[Статья],$B172,ПДиР_факт[Месяц],K$4)/1000,"Что-то не так")))</f>
        <v>0</v>
      </c>
      <c r="L172" s="367">
        <f>IF(L$5="План",SUMIFS(ПДиР_план[План, руб],ПДиР_план[Код статьи],$B172,ПДиР_план[Месяц],L$4)/1000,IF(OR(L$5="Ожид",L$5="Прогноз"),SUMIFS(ПДиР_план[Ожид, руб],ПДиР_план[Код статьи],$B172,ПДиР_план[Месяц],L$4)/1000+SUMIFS('Доначисл ПДР'!J:J,'Доначисл ПДР'!$A:$A,Сальдо!$B172),IF(L$5="Факт",SUMIFS(ПДиР_факт[Сумма],ПДиР_факт[Статья],$B172,ПДиР_факт[Месяц],L$4)/1000,"Что-то не так")))</f>
        <v>0</v>
      </c>
      <c r="M172" s="367">
        <f>IF(M$5="План",SUMIFS(ПДиР_план[План, руб],ПДиР_план[Код статьи],$B172,ПДиР_план[Месяц],M$4)/1000,IF(OR(M$5="Ожид",M$5="Прогноз"),SUMIFS(ПДиР_план[Ожид, руб],ПДиР_план[Код статьи],$B172,ПДиР_план[Месяц],M$4)/1000+SUMIFS('Доначисл ПДР'!K:K,'Доначисл ПДР'!$A:$A,Сальдо!$B172),IF(M$5="Факт",SUMIFS(ПДиР_факт[Сумма],ПДиР_факт[Статья],$B172,ПДиР_факт[Месяц],M$4)/1000,"Что-то не так")))</f>
        <v>0</v>
      </c>
      <c r="N172" s="367">
        <f>IF(N$5="План",SUMIFS(ПДиР_план[План, руб],ПДиР_план[Код статьи],$B172,ПДиР_план[Месяц],N$4)/1000,IF(OR(N$5="Ожид",N$5="Прогноз"),SUMIFS(ПДиР_план[Ожид, руб],ПДиР_план[Код статьи],$B172,ПДиР_план[Месяц],N$4)/1000+SUMIFS('Доначисл ПДР'!L:L,'Доначисл ПДР'!$A:$A,Сальдо!$B172),IF(N$5="Факт",SUMIFS(ПДиР_факт[Сумма],ПДиР_факт[Статья],$B172,ПДиР_факт[Месяц],N$4)/1000,"Что-то не так")))</f>
        <v>0</v>
      </c>
      <c r="O172" s="367">
        <f>IF(O$5="План",SUMIFS(ПДиР_план[План, руб],ПДиР_план[Код статьи],$B172,ПДиР_план[Месяц],O$4)/1000,IF(OR(O$5="Ожид",O$5="Прогноз"),SUMIFS(ПДиР_план[Ожид, руб],ПДиР_план[Код статьи],$B172,ПДиР_план[Месяц],O$4)/1000+SUMIFS('Доначисл ПДР'!M:M,'Доначисл ПДР'!$A:$A,Сальдо!$B172),IF(O$5="Факт",SUMIFS(ПДиР_факт[Сумма],ПДиР_факт[Статья],$B172,ПДиР_факт[Месяц],O$4)/1000,"Что-то не так")))</f>
        <v>0</v>
      </c>
      <c r="P172" s="367">
        <f>IF(P$5="План",SUMIFS(ПДиР_план[План, руб],ПДиР_план[Код статьи],$B172,ПДиР_план[Месяц],P$4)/1000,IF(OR(P$5="Ожид",P$5="Прогноз"),SUMIFS(ПДиР_план[Ожид, руб],ПДиР_план[Код статьи],$B172,ПДиР_план[Месяц],P$4)/1000+SUMIFS('Доначисл ПДР'!N:N,'Доначисл ПДР'!$A:$A,Сальдо!$B172),IF(P$5="Факт",SUMIFS(ПДиР_факт[Сумма],ПДиР_факт[Статья],$B172,ПДиР_факт[Месяц],P$4)/1000,"Что-то не так")))</f>
        <v>0</v>
      </c>
      <c r="Q172" s="367">
        <f>IF(Q$5="План",SUMIFS(ПДиР_план[План, руб],ПДиР_план[Код статьи],$B172,ПДиР_план[Месяц],Q$4)/1000,IF(OR(Q$5="Ожид",Q$5="Прогноз"),SUMIFS(ПДиР_план[Ожид, руб],ПДиР_план[Код статьи],$B172,ПДиР_план[Месяц],Q$4)/1000+SUMIFS('Доначисл ПДР'!O:O,'Доначисл ПДР'!$A:$A,Сальдо!$B172),IF(Q$5="Факт",SUMIFS(ПДиР_факт[Сумма],ПДиР_факт[Статья],$B172,ПДиР_факт[Месяц],Q$4)/1000,"Что-то не так")))</f>
        <v>0</v>
      </c>
      <c r="R172" s="367">
        <f t="shared" si="67"/>
        <v>0</v>
      </c>
      <c r="S172" s="386">
        <f t="shared" si="63"/>
        <v>0</v>
      </c>
      <c r="T172" s="387">
        <f t="shared" si="62"/>
        <v>0</v>
      </c>
      <c r="U172" s="1016"/>
    </row>
    <row r="173" spans="1:21" x14ac:dyDescent="0.2">
      <c r="A173" s="74"/>
      <c r="B173" s="81">
        <v>9120160303</v>
      </c>
      <c r="C173" s="797" t="s">
        <v>532</v>
      </c>
      <c r="D173" s="887" t="s">
        <v>1160</v>
      </c>
      <c r="E173" s="372">
        <f>SUMIFS(ПДиР_план[План, руб],ПДиР_план[Код статьи],$B173)/1000</f>
        <v>0</v>
      </c>
      <c r="F173" s="367">
        <f>IF(F$5="План",SUMIFS(ПДиР_план[План, руб],ПДиР_план[Код статьи],$B173,ПДиР_план[Месяц],F$4)/1000,IF(OR(F$5="Ожид",F$5="Прогноз"),SUMIFS(ПДиР_план[Ожид, руб],ПДиР_план[Код статьи],$B173,ПДиР_план[Месяц],F$4)/1000+SUMIFS('Доначисл ПДР'!D:D,'Доначисл ПДР'!$A:$A,Сальдо!$B173),IF(F$5="Факт",SUMIFS(ПДиР_факт[Сумма],ПДиР_факт[Статья],$B173,ПДиР_факт[Месяц],F$4)/1000,"Что-то не так")))</f>
        <v>0</v>
      </c>
      <c r="G173" s="367">
        <f>IF(G$5="План",SUMIFS(ПДиР_план[План, руб],ПДиР_план[Код статьи],$B173,ПДиР_план[Месяц],G$4)/1000,IF(OR(G$5="Ожид",G$5="Прогноз"),SUMIFS(ПДиР_план[Ожид, руб],ПДиР_план[Код статьи],$B173,ПДиР_план[Месяц],G$4)/1000+SUMIFS('Доначисл ПДР'!E:E,'Доначисл ПДР'!$A:$A,Сальдо!$B173),IF(G$5="Факт",SUMIFS(ПДиР_факт[Сумма],ПДиР_факт[Статья],$B173,ПДиР_факт[Месяц],G$4)/1000,"Что-то не так")))</f>
        <v>0</v>
      </c>
      <c r="H173" s="367"/>
      <c r="I173" s="367">
        <f>IF(I$5="План",SUMIFS(ПДиР_план[План, руб],ПДиР_план[Код статьи],$B173,ПДиР_план[Месяц],I$4)/1000,IF(OR(I$5="Ожид",I$5="Прогноз"),SUMIFS(ПДиР_план[Ожид, руб],ПДиР_план[Код статьи],$B173,ПДиР_план[Месяц],I$4)/1000+SUMIFS('Доначисл ПДР'!G:G,'Доначисл ПДР'!$A:$A,Сальдо!$B173),IF(I$5="Факт",SUMIFS(ПДиР_факт[Сумма],ПДиР_факт[Статья],$B173,ПДиР_факт[Месяц],I$4)/1000,"Что-то не так")))</f>
        <v>0</v>
      </c>
      <c r="J173" s="367">
        <f>IF(J$5="План",SUMIFS(ПДиР_план[План, руб],ПДиР_план[Код статьи],$B173,ПДиР_план[Месяц],J$4)/1000,IF(OR(J$5="Ожид",J$5="Прогноз"),SUMIFS(ПДиР_план[Ожид, руб],ПДиР_план[Код статьи],$B173,ПДиР_план[Месяц],J$4)/1000+SUMIFS('Доначисл ПДР'!H:H,'Доначисл ПДР'!$A:$A,Сальдо!$B173),IF(J$5="Факт",SUMIFS(ПДиР_факт[Сумма],ПДиР_факт[Статья],$B173,ПДиР_факт[Месяц],J$4)/1000,"Что-то не так")))</f>
        <v>0</v>
      </c>
      <c r="K173" s="367">
        <f>IF(K$5="План",SUMIFS(ПДиР_план[План, руб],ПДиР_план[Код статьи],$B173,ПДиР_план[Месяц],K$4)/1000,IF(OR(K$5="Ожид",K$5="Прогноз"),SUMIFS(ПДиР_план[Ожид, руб],ПДиР_план[Код статьи],$B173,ПДиР_план[Месяц],K$4)/1000+SUMIFS('Доначисл ПДР'!I:I,'Доначисл ПДР'!$A:$A,Сальдо!$B173),IF(K$5="Факт",SUMIFS(ПДиР_факт[Сумма],ПДиР_факт[Статья],$B173,ПДиР_факт[Месяц],K$4)/1000,"Что-то не так")))</f>
        <v>0</v>
      </c>
      <c r="L173" s="367">
        <f>IF(L$5="План",SUMIFS(ПДиР_план[План, руб],ПДиР_план[Код статьи],$B173,ПДиР_план[Месяц],L$4)/1000,IF(OR(L$5="Ожид",L$5="Прогноз"),SUMIFS(ПДиР_план[Ожид, руб],ПДиР_план[Код статьи],$B173,ПДиР_план[Месяц],L$4)/1000+SUMIFS('Доначисл ПДР'!J:J,'Доначисл ПДР'!$A:$A,Сальдо!$B173),IF(L$5="Факт",SUMIFS(ПДиР_факт[Сумма],ПДиР_факт[Статья],$B173,ПДиР_факт[Месяц],L$4)/1000,"Что-то не так")))</f>
        <v>0</v>
      </c>
      <c r="M173" s="367">
        <f>IF(M$5="План",SUMIFS(ПДиР_план[План, руб],ПДиР_план[Код статьи],$B173,ПДиР_план[Месяц],M$4)/1000,IF(OR(M$5="Ожид",M$5="Прогноз"),SUMIFS(ПДиР_план[Ожид, руб],ПДиР_план[Код статьи],$B173,ПДиР_план[Месяц],M$4)/1000+SUMIFS('Доначисл ПДР'!K:K,'Доначисл ПДР'!$A:$A,Сальдо!$B173),IF(M$5="Факт",SUMIFS(ПДиР_факт[Сумма],ПДиР_факт[Статья],$B173,ПДиР_факт[Месяц],M$4)/1000,"Что-то не так")))</f>
        <v>0</v>
      </c>
      <c r="N173" s="367">
        <f>IF(N$5="План",SUMIFS(ПДиР_план[План, руб],ПДиР_план[Код статьи],$B173,ПДиР_план[Месяц],N$4)/1000,IF(OR(N$5="Ожид",N$5="Прогноз"),SUMIFS(ПДиР_план[Ожид, руб],ПДиР_план[Код статьи],$B173,ПДиР_план[Месяц],N$4)/1000+SUMIFS('Доначисл ПДР'!L:L,'Доначисл ПДР'!$A:$A,Сальдо!$B173),IF(N$5="Факт",SUMIFS(ПДиР_факт[Сумма],ПДиР_факт[Статья],$B173,ПДиР_факт[Месяц],N$4)/1000,"Что-то не так")))</f>
        <v>0</v>
      </c>
      <c r="O173" s="367">
        <f>IF(O$5="План",SUMIFS(ПДиР_план[План, руб],ПДиР_план[Код статьи],$B173,ПДиР_план[Месяц],O$4)/1000,IF(OR(O$5="Ожид",O$5="Прогноз"),SUMIFS(ПДиР_план[Ожид, руб],ПДиР_план[Код статьи],$B173,ПДиР_план[Месяц],O$4)/1000+SUMIFS('Доначисл ПДР'!M:M,'Доначисл ПДР'!$A:$A,Сальдо!$B173),IF(O$5="Факт",SUMIFS(ПДиР_факт[Сумма],ПДиР_факт[Статья],$B173,ПДиР_факт[Месяц],O$4)/1000,"Что-то не так")))</f>
        <v>0</v>
      </c>
      <c r="P173" s="367">
        <f>IF(P$5="План",SUMIFS(ПДиР_план[План, руб],ПДиР_план[Код статьи],$B173,ПДиР_план[Месяц],P$4)/1000,IF(OR(P$5="Ожид",P$5="Прогноз"),SUMIFS(ПДиР_план[Ожид, руб],ПДиР_план[Код статьи],$B173,ПДиР_план[Месяц],P$4)/1000+SUMIFS('Доначисл ПДР'!N:N,'Доначисл ПДР'!$A:$A,Сальдо!$B173),IF(P$5="Факт",SUMIFS(ПДиР_факт[Сумма],ПДиР_факт[Статья],$B173,ПДиР_факт[Месяц],P$4)/1000,"Что-то не так")))</f>
        <v>0</v>
      </c>
      <c r="Q173" s="367">
        <f>IF(Q$5="План",SUMIFS(ПДиР_план[План, руб],ПДиР_план[Код статьи],$B173,ПДиР_план[Месяц],Q$4)/1000,IF(OR(Q$5="Ожид",Q$5="Прогноз"),SUMIFS(ПДиР_план[Ожид, руб],ПДиР_план[Код статьи],$B173,ПДиР_план[Месяц],Q$4)/1000+SUMIFS('Доначисл ПДР'!O:O,'Доначисл ПДР'!$A:$A,Сальдо!$B173),IF(Q$5="Факт",SUMIFS(ПДиР_факт[Сумма],ПДиР_факт[Статья],$B173,ПДиР_факт[Месяц],Q$4)/1000,"Что-то не так")))</f>
        <v>0</v>
      </c>
      <c r="R173" s="367">
        <f t="shared" si="67"/>
        <v>0</v>
      </c>
      <c r="S173" s="386">
        <f t="shared" si="63"/>
        <v>0</v>
      </c>
      <c r="T173" s="387">
        <f t="shared" si="62"/>
        <v>0</v>
      </c>
      <c r="U173" s="1016"/>
    </row>
    <row r="174" spans="1:21" ht="22.5" x14ac:dyDescent="0.2">
      <c r="A174" s="74"/>
      <c r="B174" s="81">
        <v>9120160304</v>
      </c>
      <c r="C174" s="797" t="s">
        <v>533</v>
      </c>
      <c r="D174" s="887" t="s">
        <v>1160</v>
      </c>
      <c r="E174" s="372">
        <f>SUMIFS(ПДиР_план[План, руб],ПДиР_план[Код статьи],$B174)/1000</f>
        <v>0</v>
      </c>
      <c r="F174" s="367">
        <f>IF(F$5="План",SUMIFS(ПДиР_план[План, руб],ПДиР_план[Код статьи],$B174,ПДиР_план[Месяц],F$4)/1000,IF(OR(F$5="Ожид",F$5="Прогноз"),SUMIFS(ПДиР_план[Ожид, руб],ПДиР_план[Код статьи],$B174,ПДиР_план[Месяц],F$4)/1000+SUMIFS('Доначисл ПДР'!D:D,'Доначисл ПДР'!$A:$A,Сальдо!$B174),IF(F$5="Факт",SUMIFS(ПДиР_факт[Сумма],ПДиР_факт[Статья],$B174,ПДиР_факт[Месяц],F$4)/1000,"Что-то не так")))</f>
        <v>0</v>
      </c>
      <c r="G174" s="367">
        <f>IF(G$5="План",SUMIFS(ПДиР_план[План, руб],ПДиР_план[Код статьи],$B174,ПДиР_план[Месяц],G$4)/1000,IF(OR(G$5="Ожид",G$5="Прогноз"),SUMIFS(ПДиР_план[Ожид, руб],ПДиР_план[Код статьи],$B174,ПДиР_план[Месяц],G$4)/1000+SUMIFS('Доначисл ПДР'!E:E,'Доначисл ПДР'!$A:$A,Сальдо!$B174),IF(G$5="Факт",SUMIFS(ПДиР_факт[Сумма],ПДиР_факт[Статья],$B174,ПДиР_факт[Месяц],G$4)/1000,"Что-то не так")))</f>
        <v>0</v>
      </c>
      <c r="H174" s="367"/>
      <c r="I174" s="367">
        <f>IF(I$5="План",SUMIFS(ПДиР_план[План, руб],ПДиР_план[Код статьи],$B174,ПДиР_план[Месяц],I$4)/1000,IF(OR(I$5="Ожид",I$5="Прогноз"),SUMIFS(ПДиР_план[Ожид, руб],ПДиР_план[Код статьи],$B174,ПДиР_план[Месяц],I$4)/1000+SUMIFS('Доначисл ПДР'!G:G,'Доначисл ПДР'!$A:$A,Сальдо!$B174),IF(I$5="Факт",SUMIFS(ПДиР_факт[Сумма],ПДиР_факт[Статья],$B174,ПДиР_факт[Месяц],I$4)/1000,"Что-то не так")))</f>
        <v>0</v>
      </c>
      <c r="J174" s="367">
        <f>IF(J$5="План",SUMIFS(ПДиР_план[План, руб],ПДиР_план[Код статьи],$B174,ПДиР_план[Месяц],J$4)/1000,IF(OR(J$5="Ожид",J$5="Прогноз"),SUMIFS(ПДиР_план[Ожид, руб],ПДиР_план[Код статьи],$B174,ПДиР_план[Месяц],J$4)/1000+SUMIFS('Доначисл ПДР'!H:H,'Доначисл ПДР'!$A:$A,Сальдо!$B174),IF(J$5="Факт",SUMIFS(ПДиР_факт[Сумма],ПДиР_факт[Статья],$B174,ПДиР_факт[Месяц],J$4)/1000,"Что-то не так")))</f>
        <v>0</v>
      </c>
      <c r="K174" s="367">
        <f>IF(K$5="План",SUMIFS(ПДиР_план[План, руб],ПДиР_план[Код статьи],$B174,ПДиР_план[Месяц],K$4)/1000,IF(OR(K$5="Ожид",K$5="Прогноз"),SUMIFS(ПДиР_план[Ожид, руб],ПДиР_план[Код статьи],$B174,ПДиР_план[Месяц],K$4)/1000+SUMIFS('Доначисл ПДР'!I:I,'Доначисл ПДР'!$A:$A,Сальдо!$B174),IF(K$5="Факт",SUMIFS(ПДиР_факт[Сумма],ПДиР_факт[Статья],$B174,ПДиР_факт[Месяц],K$4)/1000,"Что-то не так")))</f>
        <v>0</v>
      </c>
      <c r="L174" s="367">
        <f>IF(L$5="План",SUMIFS(ПДиР_план[План, руб],ПДиР_план[Код статьи],$B174,ПДиР_план[Месяц],L$4)/1000,IF(OR(L$5="Ожид",L$5="Прогноз"),SUMIFS(ПДиР_план[Ожид, руб],ПДиР_план[Код статьи],$B174,ПДиР_план[Месяц],L$4)/1000+SUMIFS('Доначисл ПДР'!J:J,'Доначисл ПДР'!$A:$A,Сальдо!$B174),IF(L$5="Факт",SUMIFS(ПДиР_факт[Сумма],ПДиР_факт[Статья],$B174,ПДиР_факт[Месяц],L$4)/1000,"Что-то не так")))</f>
        <v>0</v>
      </c>
      <c r="M174" s="367">
        <f>IF(M$5="План",SUMIFS(ПДиР_план[План, руб],ПДиР_план[Код статьи],$B174,ПДиР_план[Месяц],M$4)/1000,IF(OR(M$5="Ожид",M$5="Прогноз"),SUMIFS(ПДиР_план[Ожид, руб],ПДиР_план[Код статьи],$B174,ПДиР_план[Месяц],M$4)/1000+SUMIFS('Доначисл ПДР'!K:K,'Доначисл ПДР'!$A:$A,Сальдо!$B174),IF(M$5="Факт",SUMIFS(ПДиР_факт[Сумма],ПДиР_факт[Статья],$B174,ПДиР_факт[Месяц],M$4)/1000,"Что-то не так")))</f>
        <v>0</v>
      </c>
      <c r="N174" s="367">
        <f>IF(N$5="План",SUMIFS(ПДиР_план[План, руб],ПДиР_план[Код статьи],$B174,ПДиР_план[Месяц],N$4)/1000,IF(OR(N$5="Ожид",N$5="Прогноз"),SUMIFS(ПДиР_план[Ожид, руб],ПДиР_план[Код статьи],$B174,ПДиР_план[Месяц],N$4)/1000+SUMIFS('Доначисл ПДР'!L:L,'Доначисл ПДР'!$A:$A,Сальдо!$B174),IF(N$5="Факт",SUMIFS(ПДиР_факт[Сумма],ПДиР_факт[Статья],$B174,ПДиР_факт[Месяц],N$4)/1000,"Что-то не так")))</f>
        <v>0</v>
      </c>
      <c r="O174" s="367">
        <f>IF(O$5="План",SUMIFS(ПДиР_план[План, руб],ПДиР_план[Код статьи],$B174,ПДиР_план[Месяц],O$4)/1000,IF(OR(O$5="Ожид",O$5="Прогноз"),SUMIFS(ПДиР_план[Ожид, руб],ПДиР_план[Код статьи],$B174,ПДиР_план[Месяц],O$4)/1000+SUMIFS('Доначисл ПДР'!M:M,'Доначисл ПДР'!$A:$A,Сальдо!$B174),IF(O$5="Факт",SUMIFS(ПДиР_факт[Сумма],ПДиР_факт[Статья],$B174,ПДиР_факт[Месяц],O$4)/1000,"Что-то не так")))</f>
        <v>0</v>
      </c>
      <c r="P174" s="367">
        <f>IF(P$5="План",SUMIFS(ПДиР_план[План, руб],ПДиР_план[Код статьи],$B174,ПДиР_план[Месяц],P$4)/1000,IF(OR(P$5="Ожид",P$5="Прогноз"),SUMIFS(ПДиР_план[Ожид, руб],ПДиР_план[Код статьи],$B174,ПДиР_план[Месяц],P$4)/1000+SUMIFS('Доначисл ПДР'!N:N,'Доначисл ПДР'!$A:$A,Сальдо!$B174),IF(P$5="Факт",SUMIFS(ПДиР_факт[Сумма],ПДиР_факт[Статья],$B174,ПДиР_факт[Месяц],P$4)/1000,"Что-то не так")))</f>
        <v>0</v>
      </c>
      <c r="Q174" s="367">
        <f>IF(Q$5="План",SUMIFS(ПДиР_план[План, руб],ПДиР_план[Код статьи],$B174,ПДиР_план[Месяц],Q$4)/1000,IF(OR(Q$5="Ожид",Q$5="Прогноз"),SUMIFS(ПДиР_план[Ожид, руб],ПДиР_план[Код статьи],$B174,ПДиР_план[Месяц],Q$4)/1000+SUMIFS('Доначисл ПДР'!O:O,'Доначисл ПДР'!$A:$A,Сальдо!$B174),IF(Q$5="Факт",SUMIFS(ПДиР_факт[Сумма],ПДиР_факт[Статья],$B174,ПДиР_факт[Месяц],Q$4)/1000,"Что-то не так")))</f>
        <v>0</v>
      </c>
      <c r="R174" s="367">
        <f t="shared" si="67"/>
        <v>0</v>
      </c>
      <c r="S174" s="386">
        <f t="shared" si="63"/>
        <v>0</v>
      </c>
      <c r="T174" s="387">
        <f t="shared" si="62"/>
        <v>0</v>
      </c>
      <c r="U174" s="1016"/>
    </row>
    <row r="175" spans="1:21" x14ac:dyDescent="0.2">
      <c r="A175" s="74"/>
      <c r="B175" s="81">
        <v>9120160305</v>
      </c>
      <c r="C175" s="797" t="s">
        <v>534</v>
      </c>
      <c r="D175" s="887" t="s">
        <v>1160</v>
      </c>
      <c r="E175" s="372">
        <f>SUMIFS(ПДиР_план[План, руб],ПДиР_план[Код статьи],$B175)/1000</f>
        <v>0</v>
      </c>
      <c r="F175" s="367">
        <f>IF(F$5="План",SUMIFS(ПДиР_план[План, руб],ПДиР_план[Код статьи],$B175,ПДиР_план[Месяц],F$4)/1000,IF(OR(F$5="Ожид",F$5="Прогноз"),SUMIFS(ПДиР_план[Ожид, руб],ПДиР_план[Код статьи],$B175,ПДиР_план[Месяц],F$4)/1000+SUMIFS('Доначисл ПДР'!D:D,'Доначисл ПДР'!$A:$A,Сальдо!$B175),IF(F$5="Факт",SUMIFS(ПДиР_факт[Сумма],ПДиР_факт[Статья],$B175,ПДиР_факт[Месяц],F$4)/1000,"Что-то не так")))</f>
        <v>0</v>
      </c>
      <c r="G175" s="367">
        <f>IF(G$5="План",SUMIFS(ПДиР_план[План, руб],ПДиР_план[Код статьи],$B175,ПДиР_план[Месяц],G$4)/1000,IF(OR(G$5="Ожид",G$5="Прогноз"),SUMIFS(ПДиР_план[Ожид, руб],ПДиР_план[Код статьи],$B175,ПДиР_план[Месяц],G$4)/1000+SUMIFS('Доначисл ПДР'!E:E,'Доначисл ПДР'!$A:$A,Сальдо!$B175),IF(G$5="Факт",SUMIFS(ПДиР_факт[Сумма],ПДиР_факт[Статья],$B175,ПДиР_факт[Месяц],G$4)/1000,"Что-то не так")))</f>
        <v>0</v>
      </c>
      <c r="H175" s="367"/>
      <c r="I175" s="367">
        <f>IF(I$5="План",SUMIFS(ПДиР_план[План, руб],ПДиР_план[Код статьи],$B175,ПДиР_план[Месяц],I$4)/1000,IF(OR(I$5="Ожид",I$5="Прогноз"),SUMIFS(ПДиР_план[Ожид, руб],ПДиР_план[Код статьи],$B175,ПДиР_план[Месяц],I$4)/1000+SUMIFS('Доначисл ПДР'!G:G,'Доначисл ПДР'!$A:$A,Сальдо!$B175),IF(I$5="Факт",SUMIFS(ПДиР_факт[Сумма],ПДиР_факт[Статья],$B175,ПДиР_факт[Месяц],I$4)/1000,"Что-то не так")))</f>
        <v>0</v>
      </c>
      <c r="J175" s="367">
        <f>IF(J$5="План",SUMIFS(ПДиР_план[План, руб],ПДиР_план[Код статьи],$B175,ПДиР_план[Месяц],J$4)/1000,IF(OR(J$5="Ожид",J$5="Прогноз"),SUMIFS(ПДиР_план[Ожид, руб],ПДиР_план[Код статьи],$B175,ПДиР_план[Месяц],J$4)/1000+SUMIFS('Доначисл ПДР'!H:H,'Доначисл ПДР'!$A:$A,Сальдо!$B175),IF(J$5="Факт",SUMIFS(ПДиР_факт[Сумма],ПДиР_факт[Статья],$B175,ПДиР_факт[Месяц],J$4)/1000,"Что-то не так")))</f>
        <v>0</v>
      </c>
      <c r="K175" s="367">
        <f>IF(K$5="План",SUMIFS(ПДиР_план[План, руб],ПДиР_план[Код статьи],$B175,ПДиР_план[Месяц],K$4)/1000,IF(OR(K$5="Ожид",K$5="Прогноз"),SUMIFS(ПДиР_план[Ожид, руб],ПДиР_план[Код статьи],$B175,ПДиР_план[Месяц],K$4)/1000+SUMIFS('Доначисл ПДР'!I:I,'Доначисл ПДР'!$A:$A,Сальдо!$B175),IF(K$5="Факт",SUMIFS(ПДиР_факт[Сумма],ПДиР_факт[Статья],$B175,ПДиР_факт[Месяц],K$4)/1000,"Что-то не так")))</f>
        <v>0</v>
      </c>
      <c r="L175" s="367">
        <f>IF(L$5="План",SUMIFS(ПДиР_план[План, руб],ПДиР_план[Код статьи],$B175,ПДиР_план[Месяц],L$4)/1000,IF(OR(L$5="Ожид",L$5="Прогноз"),SUMIFS(ПДиР_план[Ожид, руб],ПДиР_план[Код статьи],$B175,ПДиР_план[Месяц],L$4)/1000+SUMIFS('Доначисл ПДР'!J:J,'Доначисл ПДР'!$A:$A,Сальдо!$B175),IF(L$5="Факт",SUMIFS(ПДиР_факт[Сумма],ПДиР_факт[Статья],$B175,ПДиР_факт[Месяц],L$4)/1000,"Что-то не так")))</f>
        <v>0</v>
      </c>
      <c r="M175" s="367">
        <f>IF(M$5="План",SUMIFS(ПДиР_план[План, руб],ПДиР_план[Код статьи],$B175,ПДиР_план[Месяц],M$4)/1000,IF(OR(M$5="Ожид",M$5="Прогноз"),SUMIFS(ПДиР_план[Ожид, руб],ПДиР_план[Код статьи],$B175,ПДиР_план[Месяц],M$4)/1000+SUMIFS('Доначисл ПДР'!K:K,'Доначисл ПДР'!$A:$A,Сальдо!$B175),IF(M$5="Факт",SUMIFS(ПДиР_факт[Сумма],ПДиР_факт[Статья],$B175,ПДиР_факт[Месяц],M$4)/1000,"Что-то не так")))</f>
        <v>0</v>
      </c>
      <c r="N175" s="367">
        <f>IF(N$5="План",SUMIFS(ПДиР_план[План, руб],ПДиР_план[Код статьи],$B175,ПДиР_план[Месяц],N$4)/1000,IF(OR(N$5="Ожид",N$5="Прогноз"),SUMIFS(ПДиР_план[Ожид, руб],ПДиР_план[Код статьи],$B175,ПДиР_план[Месяц],N$4)/1000+SUMIFS('Доначисл ПДР'!L:L,'Доначисл ПДР'!$A:$A,Сальдо!$B175),IF(N$5="Факт",SUMIFS(ПДиР_факт[Сумма],ПДиР_факт[Статья],$B175,ПДиР_факт[Месяц],N$4)/1000,"Что-то не так")))</f>
        <v>0</v>
      </c>
      <c r="O175" s="367">
        <f>IF(O$5="План",SUMIFS(ПДиР_план[План, руб],ПДиР_план[Код статьи],$B175,ПДиР_план[Месяц],O$4)/1000,IF(OR(O$5="Ожид",O$5="Прогноз"),SUMIFS(ПДиР_план[Ожид, руб],ПДиР_план[Код статьи],$B175,ПДиР_план[Месяц],O$4)/1000+SUMIFS('Доначисл ПДР'!M:M,'Доначисл ПДР'!$A:$A,Сальдо!$B175),IF(O$5="Факт",SUMIFS(ПДиР_факт[Сумма],ПДиР_факт[Статья],$B175,ПДиР_факт[Месяц],O$4)/1000,"Что-то не так")))</f>
        <v>0</v>
      </c>
      <c r="P175" s="367">
        <f>IF(P$5="План",SUMIFS(ПДиР_план[План, руб],ПДиР_план[Код статьи],$B175,ПДиР_план[Месяц],P$4)/1000,IF(OR(P$5="Ожид",P$5="Прогноз"),SUMIFS(ПДиР_план[Ожид, руб],ПДиР_план[Код статьи],$B175,ПДиР_план[Месяц],P$4)/1000+SUMIFS('Доначисл ПДР'!N:N,'Доначисл ПДР'!$A:$A,Сальдо!$B175),IF(P$5="Факт",SUMIFS(ПДиР_факт[Сумма],ПДиР_факт[Статья],$B175,ПДиР_факт[Месяц],P$4)/1000,"Что-то не так")))</f>
        <v>0</v>
      </c>
      <c r="Q175" s="367">
        <f>IF(Q$5="План",SUMIFS(ПДиР_план[План, руб],ПДиР_план[Код статьи],$B175,ПДиР_план[Месяц],Q$4)/1000,IF(OR(Q$5="Ожид",Q$5="Прогноз"),SUMIFS(ПДиР_план[Ожид, руб],ПДиР_план[Код статьи],$B175,ПДиР_план[Месяц],Q$4)/1000+SUMIFS('Доначисл ПДР'!O:O,'Доначисл ПДР'!$A:$A,Сальдо!$B175),IF(Q$5="Факт",SUMIFS(ПДиР_факт[Сумма],ПДиР_факт[Статья],$B175,ПДиР_факт[Месяц],Q$4)/1000,"Что-то не так")))</f>
        <v>0</v>
      </c>
      <c r="R175" s="367">
        <f t="shared" si="67"/>
        <v>0</v>
      </c>
      <c r="S175" s="386">
        <f t="shared" si="63"/>
        <v>0</v>
      </c>
      <c r="T175" s="387">
        <f t="shared" si="62"/>
        <v>0</v>
      </c>
      <c r="U175" s="1016"/>
    </row>
    <row r="176" spans="1:21" ht="22.5" x14ac:dyDescent="0.2">
      <c r="A176" s="74"/>
      <c r="B176" s="81">
        <v>9120169901</v>
      </c>
      <c r="C176" s="797" t="s">
        <v>535</v>
      </c>
      <c r="D176" s="887" t="s">
        <v>1160</v>
      </c>
      <c r="E176" s="372">
        <f>SUMIFS(ПДиР_план[План, руб],ПДиР_план[Код статьи],$B176)/1000</f>
        <v>0</v>
      </c>
      <c r="F176" s="367">
        <f>IF(F$5="План",SUMIFS(ПДиР_план[План, руб],ПДиР_план[Код статьи],$B176,ПДиР_план[Месяц],F$4)/1000,IF(OR(F$5="Ожид",F$5="Прогноз"),SUMIFS(ПДиР_план[Ожид, руб],ПДиР_план[Код статьи],$B176,ПДиР_план[Месяц],F$4)/1000+SUMIFS('Доначисл ПДР'!D:D,'Доначисл ПДР'!$A:$A,Сальдо!$B176),IF(F$5="Факт",SUMIFS(ПДиР_факт[Сумма],ПДиР_факт[Статья],$B176,ПДиР_факт[Месяц],F$4)/1000,"Что-то не так")))</f>
        <v>0</v>
      </c>
      <c r="G176" s="367">
        <f>IF(G$5="План",SUMIFS(ПДиР_план[План, руб],ПДиР_план[Код статьи],$B176,ПДиР_план[Месяц],G$4)/1000,IF(OR(G$5="Ожид",G$5="Прогноз"),SUMIFS(ПДиР_план[Ожид, руб],ПДиР_план[Код статьи],$B176,ПДиР_план[Месяц],G$4)/1000+SUMIFS('Доначисл ПДР'!E:E,'Доначисл ПДР'!$A:$A,Сальдо!$B176),IF(G$5="Факт",SUMIFS(ПДиР_факт[Сумма],ПДиР_факт[Статья],$B176,ПДиР_факт[Месяц],G$4)/1000,"Что-то не так")))</f>
        <v>0</v>
      </c>
      <c r="H176" s="367"/>
      <c r="I176" s="367">
        <f>IF(I$5="План",SUMIFS(ПДиР_план[План, руб],ПДиР_план[Код статьи],$B176,ПДиР_план[Месяц],I$4)/1000,IF(OR(I$5="Ожид",I$5="Прогноз"),SUMIFS(ПДиР_план[Ожид, руб],ПДиР_план[Код статьи],$B176,ПДиР_план[Месяц],I$4)/1000+SUMIFS('Доначисл ПДР'!G:G,'Доначисл ПДР'!$A:$A,Сальдо!$B176),IF(I$5="Факт",SUMIFS(ПДиР_факт[Сумма],ПДиР_факт[Статья],$B176,ПДиР_факт[Месяц],I$4)/1000,"Что-то не так")))</f>
        <v>0</v>
      </c>
      <c r="J176" s="367">
        <f>IF(J$5="План",SUMIFS(ПДиР_план[План, руб],ПДиР_план[Код статьи],$B176,ПДиР_план[Месяц],J$4)/1000,IF(OR(J$5="Ожид",J$5="Прогноз"),SUMIFS(ПДиР_план[Ожид, руб],ПДиР_план[Код статьи],$B176,ПДиР_план[Месяц],J$4)/1000+SUMIFS('Доначисл ПДР'!H:H,'Доначисл ПДР'!$A:$A,Сальдо!$B176),IF(J$5="Факт",SUMIFS(ПДиР_факт[Сумма],ПДиР_факт[Статья],$B176,ПДиР_факт[Месяц],J$4)/1000,"Что-то не так")))</f>
        <v>0</v>
      </c>
      <c r="K176" s="367">
        <f>IF(K$5="План",SUMIFS(ПДиР_план[План, руб],ПДиР_план[Код статьи],$B176,ПДиР_план[Месяц],K$4)/1000,IF(OR(K$5="Ожид",K$5="Прогноз"),SUMIFS(ПДиР_план[Ожид, руб],ПДиР_план[Код статьи],$B176,ПДиР_план[Месяц],K$4)/1000+SUMIFS('Доначисл ПДР'!I:I,'Доначисл ПДР'!$A:$A,Сальдо!$B176),IF(K$5="Факт",SUMIFS(ПДиР_факт[Сумма],ПДиР_факт[Статья],$B176,ПДиР_факт[Месяц],K$4)/1000,"Что-то не так")))</f>
        <v>0</v>
      </c>
      <c r="L176" s="367">
        <f>IF(L$5="План",SUMIFS(ПДиР_план[План, руб],ПДиР_план[Код статьи],$B176,ПДиР_план[Месяц],L$4)/1000,IF(OR(L$5="Ожид",L$5="Прогноз"),SUMIFS(ПДиР_план[Ожид, руб],ПДиР_план[Код статьи],$B176,ПДиР_план[Месяц],L$4)/1000+SUMIFS('Доначисл ПДР'!J:J,'Доначисл ПДР'!$A:$A,Сальдо!$B176),IF(L$5="Факт",SUMIFS(ПДиР_факт[Сумма],ПДиР_факт[Статья],$B176,ПДиР_факт[Месяц],L$4)/1000,"Что-то не так")))</f>
        <v>0</v>
      </c>
      <c r="M176" s="367">
        <f>IF(M$5="План",SUMIFS(ПДиР_план[План, руб],ПДиР_план[Код статьи],$B176,ПДиР_план[Месяц],M$4)/1000,IF(OR(M$5="Ожид",M$5="Прогноз"),SUMIFS(ПДиР_план[Ожид, руб],ПДиР_план[Код статьи],$B176,ПДиР_план[Месяц],M$4)/1000+SUMIFS('Доначисл ПДР'!K:K,'Доначисл ПДР'!$A:$A,Сальдо!$B176),IF(M$5="Факт",SUMIFS(ПДиР_факт[Сумма],ПДиР_факт[Статья],$B176,ПДиР_факт[Месяц],M$4)/1000,"Что-то не так")))</f>
        <v>0</v>
      </c>
      <c r="N176" s="367">
        <f>IF(N$5="План",SUMIFS(ПДиР_план[План, руб],ПДиР_план[Код статьи],$B176,ПДиР_план[Месяц],N$4)/1000,IF(OR(N$5="Ожид",N$5="Прогноз"),SUMIFS(ПДиР_план[Ожид, руб],ПДиР_план[Код статьи],$B176,ПДиР_план[Месяц],N$4)/1000+SUMIFS('Доначисл ПДР'!L:L,'Доначисл ПДР'!$A:$A,Сальдо!$B176),IF(N$5="Факт",SUMIFS(ПДиР_факт[Сумма],ПДиР_факт[Статья],$B176,ПДиР_факт[Месяц],N$4)/1000,"Что-то не так")))</f>
        <v>0</v>
      </c>
      <c r="O176" s="367">
        <f>IF(O$5="План",SUMIFS(ПДиР_план[План, руб],ПДиР_план[Код статьи],$B176,ПДиР_план[Месяц],O$4)/1000,IF(OR(O$5="Ожид",O$5="Прогноз"),SUMIFS(ПДиР_план[Ожид, руб],ПДиР_план[Код статьи],$B176,ПДиР_план[Месяц],O$4)/1000+SUMIFS('Доначисл ПДР'!M:M,'Доначисл ПДР'!$A:$A,Сальдо!$B176),IF(O$5="Факт",SUMIFS(ПДиР_факт[Сумма],ПДиР_факт[Статья],$B176,ПДиР_факт[Месяц],O$4)/1000,"Что-то не так")))</f>
        <v>0</v>
      </c>
      <c r="P176" s="367">
        <f>IF(P$5="План",SUMIFS(ПДиР_план[План, руб],ПДиР_план[Код статьи],$B176,ПДиР_план[Месяц],P$4)/1000,IF(OR(P$5="Ожид",P$5="Прогноз"),SUMIFS(ПДиР_план[Ожид, руб],ПДиР_план[Код статьи],$B176,ПДиР_план[Месяц],P$4)/1000+SUMIFS('Доначисл ПДР'!N:N,'Доначисл ПДР'!$A:$A,Сальдо!$B176),IF(P$5="Факт",SUMIFS(ПДиР_факт[Сумма],ПДиР_факт[Статья],$B176,ПДиР_факт[Месяц],P$4)/1000,"Что-то не так")))</f>
        <v>0</v>
      </c>
      <c r="Q176" s="367">
        <f>IF(Q$5="План",SUMIFS(ПДиР_план[План, руб],ПДиР_план[Код статьи],$B176,ПДиР_план[Месяц],Q$4)/1000,IF(OR(Q$5="Ожид",Q$5="Прогноз"),SUMIFS(ПДиР_план[Ожид, руб],ПДиР_план[Код статьи],$B176,ПДиР_план[Месяц],Q$4)/1000+SUMIFS('Доначисл ПДР'!O:O,'Доначисл ПДР'!$A:$A,Сальдо!$B176),IF(Q$5="Факт",SUMIFS(ПДиР_факт[Сумма],ПДиР_факт[Статья],$B176,ПДиР_факт[Месяц],Q$4)/1000,"Что-то не так")))</f>
        <v>0</v>
      </c>
      <c r="R176" s="367">
        <f t="shared" si="67"/>
        <v>0</v>
      </c>
      <c r="S176" s="386">
        <f t="shared" si="63"/>
        <v>0</v>
      </c>
      <c r="T176" s="387">
        <f t="shared" si="62"/>
        <v>0</v>
      </c>
      <c r="U176" s="1016"/>
    </row>
    <row r="177" spans="1:21" ht="22.5" x14ac:dyDescent="0.2">
      <c r="A177" s="74"/>
      <c r="B177" s="81">
        <v>9120169902</v>
      </c>
      <c r="C177" s="797" t="s">
        <v>536</v>
      </c>
      <c r="D177" s="887" t="s">
        <v>1106</v>
      </c>
      <c r="E177" s="372">
        <f>SUMIFS(ПДиР_план[План, руб],ПДиР_план[Код статьи],$B177)/1000</f>
        <v>0</v>
      </c>
      <c r="F177" s="367">
        <f>IF(F$5="План",SUMIFS(ПДиР_план[План, руб],ПДиР_план[Код статьи],$B177,ПДиР_план[Месяц],F$4)/1000,IF(OR(F$5="Ожид",F$5="Прогноз"),SUMIFS(ПДиР_план[Ожид, руб],ПДиР_план[Код статьи],$B177,ПДиР_план[Месяц],F$4)/1000+SUMIFS('Доначисл ПДР'!D:D,'Доначисл ПДР'!$A:$A,Сальдо!$B177),IF(F$5="Факт",SUMIFS(ПДиР_факт[Сумма],ПДиР_факт[Статья],$B177,ПДиР_факт[Месяц],F$4)/1000,"Что-то не так")))</f>
        <v>0</v>
      </c>
      <c r="G177" s="367">
        <f>IF(G$5="План",SUMIFS(ПДиР_план[План, руб],ПДиР_план[Код статьи],$B177,ПДиР_план[Месяц],G$4)/1000,IF(OR(G$5="Ожид",G$5="Прогноз"),SUMIFS(ПДиР_план[Ожид, руб],ПДиР_план[Код статьи],$B177,ПДиР_план[Месяц],G$4)/1000+SUMIFS('Доначисл ПДР'!E:E,'Доначисл ПДР'!$A:$A,Сальдо!$B177),IF(G$5="Факт",SUMIFS(ПДиР_факт[Сумма],ПДиР_факт[Статья],$B177,ПДиР_факт[Месяц],G$4)/1000,"Что-то не так")))</f>
        <v>0</v>
      </c>
      <c r="H177" s="367"/>
      <c r="I177" s="367">
        <f>IF(I$5="План",SUMIFS(ПДиР_план[План, руб],ПДиР_план[Код статьи],$B177,ПДиР_план[Месяц],I$4)/1000,IF(OR(I$5="Ожид",I$5="Прогноз"),SUMIFS(ПДиР_план[Ожид, руб],ПДиР_план[Код статьи],$B177,ПДиР_план[Месяц],I$4)/1000+SUMIFS('Доначисл ПДР'!G:G,'Доначисл ПДР'!$A:$A,Сальдо!$B177),IF(I$5="Факт",SUMIFS(ПДиР_факт[Сумма],ПДиР_факт[Статья],$B177,ПДиР_факт[Месяц],I$4)/1000,"Что-то не так")))</f>
        <v>0</v>
      </c>
      <c r="J177" s="367">
        <f>IF(J$5="План",SUMIFS(ПДиР_план[План, руб],ПДиР_план[Код статьи],$B177,ПДиР_план[Месяц],J$4)/1000,IF(OR(J$5="Ожид",J$5="Прогноз"),SUMIFS(ПДиР_план[Ожид, руб],ПДиР_план[Код статьи],$B177,ПДиР_план[Месяц],J$4)/1000+SUMIFS('Доначисл ПДР'!H:H,'Доначисл ПДР'!$A:$A,Сальдо!$B177),IF(J$5="Факт",SUMIFS(ПДиР_факт[Сумма],ПДиР_факт[Статья],$B177,ПДиР_факт[Месяц],J$4)/1000,"Что-то не так")))</f>
        <v>0</v>
      </c>
      <c r="K177" s="367">
        <f>IF(K$5="План",SUMIFS(ПДиР_план[План, руб],ПДиР_план[Код статьи],$B177,ПДиР_план[Месяц],K$4)/1000,IF(OR(K$5="Ожид",K$5="Прогноз"),SUMIFS(ПДиР_план[Ожид, руб],ПДиР_план[Код статьи],$B177,ПДиР_план[Месяц],K$4)/1000+SUMIFS('Доначисл ПДР'!I:I,'Доначисл ПДР'!$A:$A,Сальдо!$B177),IF(K$5="Факт",SUMIFS(ПДиР_факт[Сумма],ПДиР_факт[Статья],$B177,ПДиР_факт[Месяц],K$4)/1000,"Что-то не так")))</f>
        <v>0</v>
      </c>
      <c r="L177" s="367">
        <f>IF(L$5="План",SUMIFS(ПДиР_план[План, руб],ПДиР_план[Код статьи],$B177,ПДиР_план[Месяц],L$4)/1000,IF(OR(L$5="Ожид",L$5="Прогноз"),SUMIFS(ПДиР_план[Ожид, руб],ПДиР_план[Код статьи],$B177,ПДиР_план[Месяц],L$4)/1000+SUMIFS('Доначисл ПДР'!J:J,'Доначисл ПДР'!$A:$A,Сальдо!$B177),IF(L$5="Факт",SUMIFS(ПДиР_факт[Сумма],ПДиР_факт[Статья],$B177,ПДиР_факт[Месяц],L$4)/1000,"Что-то не так")))</f>
        <v>0</v>
      </c>
      <c r="M177" s="367">
        <f>IF(M$5="План",SUMIFS(ПДиР_план[План, руб],ПДиР_план[Код статьи],$B177,ПДиР_план[Месяц],M$4)/1000,IF(OR(M$5="Ожид",M$5="Прогноз"),SUMIFS(ПДиР_план[Ожид, руб],ПДиР_план[Код статьи],$B177,ПДиР_план[Месяц],M$4)/1000+SUMIFS('Доначисл ПДР'!K:K,'Доначисл ПДР'!$A:$A,Сальдо!$B177),IF(M$5="Факт",SUMIFS(ПДиР_факт[Сумма],ПДиР_факт[Статья],$B177,ПДиР_факт[Месяц],M$4)/1000,"Что-то не так")))</f>
        <v>0</v>
      </c>
      <c r="N177" s="367">
        <f>IF(N$5="План",SUMIFS(ПДиР_план[План, руб],ПДиР_план[Код статьи],$B177,ПДиР_план[Месяц],N$4)/1000,IF(OR(N$5="Ожид",N$5="Прогноз"),SUMIFS(ПДиР_план[Ожид, руб],ПДиР_план[Код статьи],$B177,ПДиР_план[Месяц],N$4)/1000+SUMIFS('Доначисл ПДР'!L:L,'Доначисл ПДР'!$A:$A,Сальдо!$B177),IF(N$5="Факт",SUMIFS(ПДиР_факт[Сумма],ПДиР_факт[Статья],$B177,ПДиР_факт[Месяц],N$4)/1000,"Что-то не так")))</f>
        <v>0</v>
      </c>
      <c r="O177" s="367">
        <f>IF(O$5="План",SUMIFS(ПДиР_план[План, руб],ПДиР_план[Код статьи],$B177,ПДиР_план[Месяц],O$4)/1000,IF(OR(O$5="Ожид",O$5="Прогноз"),SUMIFS(ПДиР_план[Ожид, руб],ПДиР_план[Код статьи],$B177,ПДиР_план[Месяц],O$4)/1000+SUMIFS('Доначисл ПДР'!M:M,'Доначисл ПДР'!$A:$A,Сальдо!$B177),IF(O$5="Факт",SUMIFS(ПДиР_факт[Сумма],ПДиР_факт[Статья],$B177,ПДиР_факт[Месяц],O$4)/1000,"Что-то не так")))</f>
        <v>0</v>
      </c>
      <c r="P177" s="367">
        <f>IF(P$5="План",SUMIFS(ПДиР_план[План, руб],ПДиР_план[Код статьи],$B177,ПДиР_план[Месяц],P$4)/1000,IF(OR(P$5="Ожид",P$5="Прогноз"),SUMIFS(ПДиР_план[Ожид, руб],ПДиР_план[Код статьи],$B177,ПДиР_план[Месяц],P$4)/1000+SUMIFS('Доначисл ПДР'!N:N,'Доначисл ПДР'!$A:$A,Сальдо!$B177),IF(P$5="Факт",SUMIFS(ПДиР_факт[Сумма],ПДиР_факт[Статья],$B177,ПДиР_факт[Месяц],P$4)/1000,"Что-то не так")))</f>
        <v>0</v>
      </c>
      <c r="Q177" s="367">
        <f>IF(Q$5="План",SUMIFS(ПДиР_план[План, руб],ПДиР_план[Код статьи],$B177,ПДиР_план[Месяц],Q$4)/1000,IF(OR(Q$5="Ожид",Q$5="Прогноз"),SUMIFS(ПДиР_план[Ожид, руб],ПДиР_план[Код статьи],$B177,ПДиР_план[Месяц],Q$4)/1000+SUMIFS('Доначисл ПДР'!O:O,'Доначисл ПДР'!$A:$A,Сальдо!$B177),IF(Q$5="Факт",SUMIFS(ПДиР_факт[Сумма],ПДиР_факт[Статья],$B177,ПДиР_факт[Месяц],Q$4)/1000,"Что-то не так")))</f>
        <v>0</v>
      </c>
      <c r="R177" s="367">
        <f t="shared" si="67"/>
        <v>0</v>
      </c>
      <c r="S177" s="386">
        <f t="shared" si="63"/>
        <v>0</v>
      </c>
      <c r="T177" s="387">
        <f t="shared" si="62"/>
        <v>0</v>
      </c>
      <c r="U177" s="1016"/>
    </row>
    <row r="178" spans="1:21" ht="22.5" x14ac:dyDescent="0.2">
      <c r="A178" s="74"/>
      <c r="B178" s="81">
        <v>9120160212</v>
      </c>
      <c r="C178" s="797" t="s">
        <v>1266</v>
      </c>
      <c r="D178" s="887" t="s">
        <v>1103</v>
      </c>
      <c r="E178" s="372">
        <f>SUMIFS(ПДиР_план[План, руб],ПДиР_план[Код статьи],$B178)/1000</f>
        <v>0</v>
      </c>
      <c r="F178" s="367">
        <f>IF(F$5="План",SUMIFS(ПДиР_план[План, руб],ПДиР_план[Код статьи],$B178,ПДиР_план[Месяц],F$4)/1000,IF(OR(F$5="Ожид",F$5="Прогноз"),SUMIFS(ПДиР_план[Ожид, руб],ПДиР_план[Код статьи],$B178,ПДиР_план[Месяц],F$4)/1000+SUMIFS('Доначисл ПДР'!D:D,'Доначисл ПДР'!$A:$A,Сальдо!$B178),IF(F$5="Факт",SUMIFS(ПДиР_факт[Сумма],ПДиР_факт[Статья],$B178,ПДиР_факт[Месяц],F$4)/1000,"Что-то не так")))</f>
        <v>0</v>
      </c>
      <c r="G178" s="367">
        <f>IF(G$5="План",SUMIFS(ПДиР_план[План, руб],ПДиР_план[Код статьи],$B178,ПДиР_план[Месяц],G$4)/1000,IF(OR(G$5="Ожид",G$5="Прогноз"),SUMIFS(ПДиР_план[Ожид, руб],ПДиР_план[Код статьи],$B178,ПДиР_план[Месяц],G$4)/1000+SUMIFS('Доначисл ПДР'!E:E,'Доначисл ПДР'!$A:$A,Сальдо!$B178),IF(G$5="Факт",SUMIFS(ПДиР_факт[Сумма],ПДиР_факт[Статья],$B178,ПДиР_факт[Месяц],G$4)/1000,"Что-то не так")))</f>
        <v>0</v>
      </c>
      <c r="H178" s="367"/>
      <c r="I178" s="367">
        <f>IF(I$5="План",SUMIFS(ПДиР_план[План, руб],ПДиР_план[Код статьи],$B178,ПДиР_план[Месяц],I$4)/1000,IF(OR(I$5="Ожид",I$5="Прогноз"),SUMIFS(ПДиР_план[Ожид, руб],ПДиР_план[Код статьи],$B178,ПДиР_план[Месяц],I$4)/1000+SUMIFS('Доначисл ПДР'!G:G,'Доначисл ПДР'!$A:$A,Сальдо!$B178),IF(I$5="Факт",SUMIFS(ПДиР_факт[Сумма],ПДиР_факт[Статья],$B178,ПДиР_факт[Месяц],I$4)/1000,"Что-то не так")))</f>
        <v>0</v>
      </c>
      <c r="J178" s="367">
        <f>IF(J$5="План",SUMIFS(ПДиР_план[План, руб],ПДиР_план[Код статьи],$B178,ПДиР_план[Месяц],J$4)/1000,IF(OR(J$5="Ожид",J$5="Прогноз"),SUMIFS(ПДиР_план[Ожид, руб],ПДиР_план[Код статьи],$B178,ПДиР_план[Месяц],J$4)/1000+SUMIFS('Доначисл ПДР'!H:H,'Доначисл ПДР'!$A:$A,Сальдо!$B178),IF(J$5="Факт",SUMIFS(ПДиР_факт[Сумма],ПДиР_факт[Статья],$B178,ПДиР_факт[Месяц],J$4)/1000,"Что-то не так")))</f>
        <v>0</v>
      </c>
      <c r="K178" s="367">
        <f>IF(K$5="План",SUMIFS(ПДиР_план[План, руб],ПДиР_план[Код статьи],$B178,ПДиР_план[Месяц],K$4)/1000,IF(OR(K$5="Ожид",K$5="Прогноз"),SUMIFS(ПДиР_план[Ожид, руб],ПДиР_план[Код статьи],$B178,ПДиР_план[Месяц],K$4)/1000+SUMIFS('Доначисл ПДР'!I:I,'Доначисл ПДР'!$A:$A,Сальдо!$B178),IF(K$5="Факт",SUMIFS(ПДиР_факт[Сумма],ПДиР_факт[Статья],$B178,ПДиР_факт[Месяц],K$4)/1000,"Что-то не так")))</f>
        <v>0</v>
      </c>
      <c r="L178" s="367">
        <f>IF(L$5="План",SUMIFS(ПДиР_план[План, руб],ПДиР_план[Код статьи],$B178,ПДиР_план[Месяц],L$4)/1000,IF(OR(L$5="Ожид",L$5="Прогноз"),SUMIFS(ПДиР_план[Ожид, руб],ПДиР_план[Код статьи],$B178,ПДиР_план[Месяц],L$4)/1000+SUMIFS('Доначисл ПДР'!J:J,'Доначисл ПДР'!$A:$A,Сальдо!$B178),IF(L$5="Факт",SUMIFS(ПДиР_факт[Сумма],ПДиР_факт[Статья],$B178,ПДиР_факт[Месяц],L$4)/1000,"Что-то не так")))</f>
        <v>0</v>
      </c>
      <c r="M178" s="367">
        <f>IF(M$5="План",SUMIFS(ПДиР_план[План, руб],ПДиР_план[Код статьи],$B178,ПДиР_план[Месяц],M$4)/1000,IF(OR(M$5="Ожид",M$5="Прогноз"),SUMIFS(ПДиР_план[Ожид, руб],ПДиР_план[Код статьи],$B178,ПДиР_план[Месяц],M$4)/1000+SUMIFS('Доначисл ПДР'!K:K,'Доначисл ПДР'!$A:$A,Сальдо!$B178),IF(M$5="Факт",SUMIFS(ПДиР_факт[Сумма],ПДиР_факт[Статья],$B178,ПДиР_факт[Месяц],M$4)/1000,"Что-то не так")))</f>
        <v>0</v>
      </c>
      <c r="N178" s="367">
        <f>IF(N$5="План",SUMIFS(ПДиР_план[План, руб],ПДиР_план[Код статьи],$B178,ПДиР_план[Месяц],N$4)/1000,IF(OR(N$5="Ожид",N$5="Прогноз"),SUMIFS(ПДиР_план[Ожид, руб],ПДиР_план[Код статьи],$B178,ПДиР_план[Месяц],N$4)/1000+SUMIFS('Доначисл ПДР'!L:L,'Доначисл ПДР'!$A:$A,Сальдо!$B178),IF(N$5="Факт",SUMIFS(ПДиР_факт[Сумма],ПДиР_факт[Статья],$B178,ПДиР_факт[Месяц],N$4)/1000,"Что-то не так")))</f>
        <v>0</v>
      </c>
      <c r="O178" s="367">
        <f>IF(O$5="План",SUMIFS(ПДиР_план[План, руб],ПДиР_план[Код статьи],$B178,ПДиР_план[Месяц],O$4)/1000,IF(OR(O$5="Ожид",O$5="Прогноз"),SUMIFS(ПДиР_план[Ожид, руб],ПДиР_план[Код статьи],$B178,ПДиР_план[Месяц],O$4)/1000+SUMIFS('Доначисл ПДР'!M:M,'Доначисл ПДР'!$A:$A,Сальдо!$B178),IF(O$5="Факт",SUMIFS(ПДиР_факт[Сумма],ПДиР_факт[Статья],$B178,ПДиР_факт[Месяц],O$4)/1000,"Что-то не так")))</f>
        <v>0</v>
      </c>
      <c r="P178" s="367">
        <f>IF(P$5="План",SUMIFS(ПДиР_план[План, руб],ПДиР_план[Код статьи],$B178,ПДиР_план[Месяц],P$4)/1000,IF(OR(P$5="Ожид",P$5="Прогноз"),SUMIFS(ПДиР_план[Ожид, руб],ПДиР_план[Код статьи],$B178,ПДиР_план[Месяц],P$4)/1000+SUMIFS('Доначисл ПДР'!N:N,'Доначисл ПДР'!$A:$A,Сальдо!$B178),IF(P$5="Факт",SUMIFS(ПДиР_факт[Сумма],ПДиР_факт[Статья],$B178,ПДиР_факт[Месяц],P$4)/1000,"Что-то не так")))</f>
        <v>0</v>
      </c>
      <c r="Q178" s="367">
        <f>IF(Q$5="План",SUMIFS(ПДиР_план[План, руб],ПДиР_план[Код статьи],$B178,ПДиР_план[Месяц],Q$4)/1000,IF(OR(Q$5="Ожид",Q$5="Прогноз"),SUMIFS(ПДиР_план[Ожид, руб],ПДиР_план[Код статьи],$B178,ПДиР_план[Месяц],Q$4)/1000+SUMIFS('Доначисл ПДР'!O:O,'Доначисл ПДР'!$A:$A,Сальдо!$B178),IF(Q$5="Факт",SUMIFS(ПДиР_факт[Сумма],ПДиР_факт[Статья],$B178,ПДиР_факт[Месяц],Q$4)/1000,"Что-то не так")))</f>
        <v>0</v>
      </c>
      <c r="R178" s="367">
        <f>SUM(F178:Q178)</f>
        <v>0</v>
      </c>
      <c r="S178" s="386">
        <f>R178-E178</f>
        <v>0</v>
      </c>
      <c r="T178" s="387">
        <f>IFERROR(S178/E178,0)</f>
        <v>0</v>
      </c>
      <c r="U178" s="1016"/>
    </row>
    <row r="179" spans="1:21" x14ac:dyDescent="0.2">
      <c r="A179" s="74"/>
      <c r="B179" s="81">
        <v>9120160213</v>
      </c>
      <c r="C179" s="797" t="s">
        <v>1267</v>
      </c>
      <c r="D179" s="887" t="s">
        <v>1160</v>
      </c>
      <c r="E179" s="372">
        <f>SUMIFS(ПДиР_план[План, руб],ПДиР_план[Код статьи],$B179)/1000</f>
        <v>0</v>
      </c>
      <c r="F179" s="367">
        <f>IF(F$5="План",SUMIFS(ПДиР_план[План, руб],ПДиР_план[Код статьи],$B179,ПДиР_план[Месяц],F$4)/1000,IF(OR(F$5="Ожид",F$5="Прогноз"),SUMIFS(ПДиР_план[Ожид, руб],ПДиР_план[Код статьи],$B179,ПДиР_план[Месяц],F$4)/1000+SUMIFS('Доначисл ПДР'!D:D,'Доначисл ПДР'!$A:$A,Сальдо!$B179),IF(F$5="Факт",SUMIFS(ПДиР_факт[Сумма],ПДиР_факт[Статья],$B179,ПДиР_факт[Месяц],F$4)/1000,"Что-то не так")))</f>
        <v>0</v>
      </c>
      <c r="G179" s="367">
        <f>IF(G$5="План",SUMIFS(ПДиР_план[План, руб],ПДиР_план[Код статьи],$B179,ПДиР_план[Месяц],G$4)/1000,IF(OR(G$5="Ожид",G$5="Прогноз"),SUMIFS(ПДиР_план[Ожид, руб],ПДиР_план[Код статьи],$B179,ПДиР_план[Месяц],G$4)/1000+SUMIFS('Доначисл ПДР'!E:E,'Доначисл ПДР'!$A:$A,Сальдо!$B179),IF(G$5="Факт",SUMIFS(ПДиР_факт[Сумма],ПДиР_факт[Статья],$B179,ПДиР_факт[Месяц],G$4)/1000,"Что-то не так")))</f>
        <v>0</v>
      </c>
      <c r="H179" s="367"/>
      <c r="I179" s="367">
        <f>IF(I$5="План",SUMIFS(ПДиР_план[План, руб],ПДиР_план[Код статьи],$B179,ПДиР_план[Месяц],I$4)/1000,IF(OR(I$5="Ожид",I$5="Прогноз"),SUMIFS(ПДиР_план[Ожид, руб],ПДиР_план[Код статьи],$B179,ПДиР_план[Месяц],I$4)/1000+SUMIFS('Доначисл ПДР'!G:G,'Доначисл ПДР'!$A:$A,Сальдо!$B179),IF(I$5="Факт",SUMIFS(ПДиР_факт[Сумма],ПДиР_факт[Статья],$B179,ПДиР_факт[Месяц],I$4)/1000,"Что-то не так")))</f>
        <v>0</v>
      </c>
      <c r="J179" s="367">
        <f>IF(J$5="План",SUMIFS(ПДиР_план[План, руб],ПДиР_план[Код статьи],$B179,ПДиР_план[Месяц],J$4)/1000,IF(OR(J$5="Ожид",J$5="Прогноз"),SUMIFS(ПДиР_план[Ожид, руб],ПДиР_план[Код статьи],$B179,ПДиР_план[Месяц],J$4)/1000+SUMIFS('Доначисл ПДР'!H:H,'Доначисл ПДР'!$A:$A,Сальдо!$B179),IF(J$5="Факт",SUMIFS(ПДиР_факт[Сумма],ПДиР_факт[Статья],$B179,ПДиР_факт[Месяц],J$4)/1000,"Что-то не так")))</f>
        <v>0</v>
      </c>
      <c r="K179" s="367">
        <f>IF(K$5="План",SUMIFS(ПДиР_план[План, руб],ПДиР_план[Код статьи],$B179,ПДиР_план[Месяц],K$4)/1000,IF(OR(K$5="Ожид",K$5="Прогноз"),SUMIFS(ПДиР_план[Ожид, руб],ПДиР_план[Код статьи],$B179,ПДиР_план[Месяц],K$4)/1000+SUMIFS('Доначисл ПДР'!I:I,'Доначисл ПДР'!$A:$A,Сальдо!$B179),IF(K$5="Факт",SUMIFS(ПДиР_факт[Сумма],ПДиР_факт[Статья],$B179,ПДиР_факт[Месяц],K$4)/1000,"Что-то не так")))</f>
        <v>0</v>
      </c>
      <c r="L179" s="367">
        <f>IF(L$5="План",SUMIFS(ПДиР_план[План, руб],ПДиР_план[Код статьи],$B179,ПДиР_план[Месяц],L$4)/1000,IF(OR(L$5="Ожид",L$5="Прогноз"),SUMIFS(ПДиР_план[Ожид, руб],ПДиР_план[Код статьи],$B179,ПДиР_план[Месяц],L$4)/1000+SUMIFS('Доначисл ПДР'!J:J,'Доначисл ПДР'!$A:$A,Сальдо!$B179),IF(L$5="Факт",SUMIFS(ПДиР_факт[Сумма],ПДиР_факт[Статья],$B179,ПДиР_факт[Месяц],L$4)/1000,"Что-то не так")))</f>
        <v>0</v>
      </c>
      <c r="M179" s="367">
        <f>IF(M$5="План",SUMIFS(ПДиР_план[План, руб],ПДиР_план[Код статьи],$B179,ПДиР_план[Месяц],M$4)/1000,IF(OR(M$5="Ожид",M$5="Прогноз"),SUMIFS(ПДиР_план[Ожид, руб],ПДиР_план[Код статьи],$B179,ПДиР_план[Месяц],M$4)/1000+SUMIFS('Доначисл ПДР'!K:K,'Доначисл ПДР'!$A:$A,Сальдо!$B179),IF(M$5="Факт",SUMIFS(ПДиР_факт[Сумма],ПДиР_факт[Статья],$B179,ПДиР_факт[Месяц],M$4)/1000,"Что-то не так")))</f>
        <v>0</v>
      </c>
      <c r="N179" s="367">
        <f>IF(N$5="План",SUMIFS(ПДиР_план[План, руб],ПДиР_план[Код статьи],$B179,ПДиР_план[Месяц],N$4)/1000,IF(OR(N$5="Ожид",N$5="Прогноз"),SUMIFS(ПДиР_план[Ожид, руб],ПДиР_план[Код статьи],$B179,ПДиР_план[Месяц],N$4)/1000+SUMIFS('Доначисл ПДР'!L:L,'Доначисл ПДР'!$A:$A,Сальдо!$B179),IF(N$5="Факт",SUMIFS(ПДиР_факт[Сумма],ПДиР_факт[Статья],$B179,ПДиР_факт[Месяц],N$4)/1000,"Что-то не так")))</f>
        <v>0</v>
      </c>
      <c r="O179" s="367">
        <f>IF(O$5="План",SUMIFS(ПДиР_план[План, руб],ПДиР_план[Код статьи],$B179,ПДиР_план[Месяц],O$4)/1000,IF(OR(O$5="Ожид",O$5="Прогноз"),SUMIFS(ПДиР_план[Ожид, руб],ПДиР_план[Код статьи],$B179,ПДиР_план[Месяц],O$4)/1000+SUMIFS('Доначисл ПДР'!M:M,'Доначисл ПДР'!$A:$A,Сальдо!$B179),IF(O$5="Факт",SUMIFS(ПДиР_факт[Сумма],ПДиР_факт[Статья],$B179,ПДиР_факт[Месяц],O$4)/1000,"Что-то не так")))</f>
        <v>0</v>
      </c>
      <c r="P179" s="367">
        <f>IF(P$5="План",SUMIFS(ПДиР_план[План, руб],ПДиР_план[Код статьи],$B179,ПДиР_план[Месяц],P$4)/1000,IF(OR(P$5="Ожид",P$5="Прогноз"),SUMIFS(ПДиР_план[Ожид, руб],ПДиР_план[Код статьи],$B179,ПДиР_план[Месяц],P$4)/1000+SUMIFS('Доначисл ПДР'!N:N,'Доначисл ПДР'!$A:$A,Сальдо!$B179),IF(P$5="Факт",SUMIFS(ПДиР_факт[Сумма],ПДиР_факт[Статья],$B179,ПДиР_факт[Месяц],P$4)/1000,"Что-то не так")))</f>
        <v>0</v>
      </c>
      <c r="Q179" s="367">
        <f>IF(Q$5="План",SUMIFS(ПДиР_план[План, руб],ПДиР_план[Код статьи],$B179,ПДиР_план[Месяц],Q$4)/1000,IF(OR(Q$5="Ожид",Q$5="Прогноз"),SUMIFS(ПДиР_план[Ожид, руб],ПДиР_план[Код статьи],$B179,ПДиР_план[Месяц],Q$4)/1000+SUMIFS('Доначисл ПДР'!O:O,'Доначисл ПДР'!$A:$A,Сальдо!$B179),IF(Q$5="Факт",SUMIFS(ПДиР_факт[Сумма],ПДиР_факт[Статья],$B179,ПДиР_факт[Месяц],Q$4)/1000,"Что-то не так")))</f>
        <v>0</v>
      </c>
      <c r="R179" s="367">
        <f>SUM(F179:Q179)</f>
        <v>0</v>
      </c>
      <c r="S179" s="386">
        <f>R179-E179</f>
        <v>0</v>
      </c>
      <c r="T179" s="387">
        <f>IFERROR(S179/E179,0)</f>
        <v>0</v>
      </c>
      <c r="U179" s="1016"/>
    </row>
    <row r="180" spans="1:21" ht="22.5" x14ac:dyDescent="0.2">
      <c r="A180" s="74"/>
      <c r="B180" s="81">
        <v>9120160214</v>
      </c>
      <c r="C180" s="797" t="s">
        <v>1274</v>
      </c>
      <c r="D180" s="887" t="s">
        <v>1160</v>
      </c>
      <c r="E180" s="372">
        <f>SUMIFS(ПДиР_план[План, руб],ПДиР_план[Код статьи],$B180)/1000</f>
        <v>0</v>
      </c>
      <c r="F180" s="367">
        <f>IF(F$5="План",SUMIFS(ПДиР_план[План, руб],ПДиР_план[Код статьи],$B180,ПДиР_план[Месяц],F$4)/1000,IF(OR(F$5="Ожид",F$5="Прогноз"),SUMIFS(ПДиР_план[Ожид, руб],ПДиР_план[Код статьи],$B180,ПДиР_план[Месяц],F$4)/1000+SUMIFS('Доначисл ПДР'!D:D,'Доначисл ПДР'!$A:$A,Сальдо!$B180),IF(F$5="Факт",SUMIFS(ПДиР_факт[Сумма],ПДиР_факт[Статья],$B180,ПДиР_факт[Месяц],F$4)/1000,"Что-то не так")))</f>
        <v>0</v>
      </c>
      <c r="G180" s="367">
        <f>IF(G$5="План",SUMIFS(ПДиР_план[План, руб],ПДиР_план[Код статьи],$B180,ПДиР_план[Месяц],G$4)/1000,IF(OR(G$5="Ожид",G$5="Прогноз"),SUMIFS(ПДиР_план[Ожид, руб],ПДиР_план[Код статьи],$B180,ПДиР_план[Месяц],G$4)/1000+SUMIFS('Доначисл ПДР'!E:E,'Доначисл ПДР'!$A:$A,Сальдо!$B180),IF(G$5="Факт",SUMIFS(ПДиР_факт[Сумма],ПДиР_факт[Статья],$B180,ПДиР_факт[Месяц],G$4)/1000,"Что-то не так")))</f>
        <v>0</v>
      </c>
      <c r="H180" s="367"/>
      <c r="I180" s="367">
        <f>IF(I$5="План",SUMIFS(ПДиР_план[План, руб],ПДиР_план[Код статьи],$B180,ПДиР_план[Месяц],I$4)/1000,IF(OR(I$5="Ожид",I$5="Прогноз"),SUMIFS(ПДиР_план[Ожид, руб],ПДиР_план[Код статьи],$B180,ПДиР_план[Месяц],I$4)/1000+SUMIFS('Доначисл ПДР'!G:G,'Доначисл ПДР'!$A:$A,Сальдо!$B180),IF(I$5="Факт",SUMIFS(ПДиР_факт[Сумма],ПДиР_факт[Статья],$B180,ПДиР_факт[Месяц],I$4)/1000,"Что-то не так")))</f>
        <v>0</v>
      </c>
      <c r="J180" s="367">
        <f>IF(J$5="План",SUMIFS(ПДиР_план[План, руб],ПДиР_план[Код статьи],$B180,ПДиР_план[Месяц],J$4)/1000,IF(OR(J$5="Ожид",J$5="Прогноз"),SUMIFS(ПДиР_план[Ожид, руб],ПДиР_план[Код статьи],$B180,ПДиР_план[Месяц],J$4)/1000+SUMIFS('Доначисл ПДР'!H:H,'Доначисл ПДР'!$A:$A,Сальдо!$B180),IF(J$5="Факт",SUMIFS(ПДиР_факт[Сумма],ПДиР_факт[Статья],$B180,ПДиР_факт[Месяц],J$4)/1000,"Что-то не так")))</f>
        <v>0</v>
      </c>
      <c r="K180" s="367">
        <f>IF(K$5="План",SUMIFS(ПДиР_план[План, руб],ПДиР_план[Код статьи],$B180,ПДиР_план[Месяц],K$4)/1000,IF(OR(K$5="Ожид",K$5="Прогноз"),SUMIFS(ПДиР_план[Ожид, руб],ПДиР_план[Код статьи],$B180,ПДиР_план[Месяц],K$4)/1000+SUMIFS('Доначисл ПДР'!I:I,'Доначисл ПДР'!$A:$A,Сальдо!$B180),IF(K$5="Факт",SUMIFS(ПДиР_факт[Сумма],ПДиР_факт[Статья],$B180,ПДиР_факт[Месяц],K$4)/1000,"Что-то не так")))</f>
        <v>0</v>
      </c>
      <c r="L180" s="367">
        <f>IF(L$5="План",SUMIFS(ПДиР_план[План, руб],ПДиР_план[Код статьи],$B180,ПДиР_план[Месяц],L$4)/1000,IF(OR(L$5="Ожид",L$5="Прогноз"),SUMIFS(ПДиР_план[Ожид, руб],ПДиР_план[Код статьи],$B180,ПДиР_план[Месяц],L$4)/1000+SUMIFS('Доначисл ПДР'!J:J,'Доначисл ПДР'!$A:$A,Сальдо!$B180),IF(L$5="Факт",SUMIFS(ПДиР_факт[Сумма],ПДиР_факт[Статья],$B180,ПДиР_факт[Месяц],L$4)/1000,"Что-то не так")))</f>
        <v>0</v>
      </c>
      <c r="M180" s="367">
        <f>IF(M$5="План",SUMIFS(ПДиР_план[План, руб],ПДиР_план[Код статьи],$B180,ПДиР_план[Месяц],M$4)/1000,IF(OR(M$5="Ожид",M$5="Прогноз"),SUMIFS(ПДиР_план[Ожид, руб],ПДиР_план[Код статьи],$B180,ПДиР_план[Месяц],M$4)/1000+SUMIFS('Доначисл ПДР'!K:K,'Доначисл ПДР'!$A:$A,Сальдо!$B180),IF(M$5="Факт",SUMIFS(ПДиР_факт[Сумма],ПДиР_факт[Статья],$B180,ПДиР_факт[Месяц],M$4)/1000,"Что-то не так")))</f>
        <v>0</v>
      </c>
      <c r="N180" s="367">
        <f>IF(N$5="План",SUMIFS(ПДиР_план[План, руб],ПДиР_план[Код статьи],$B180,ПДиР_план[Месяц],N$4)/1000,IF(OR(N$5="Ожид",N$5="Прогноз"),SUMIFS(ПДиР_план[Ожид, руб],ПДиР_план[Код статьи],$B180,ПДиР_план[Месяц],N$4)/1000+SUMIFS('Доначисл ПДР'!L:L,'Доначисл ПДР'!$A:$A,Сальдо!$B180),IF(N$5="Факт",SUMIFS(ПДиР_факт[Сумма],ПДиР_факт[Статья],$B180,ПДиР_факт[Месяц],N$4)/1000,"Что-то не так")))</f>
        <v>0</v>
      </c>
      <c r="O180" s="367">
        <f>IF(O$5="План",SUMIFS(ПДиР_план[План, руб],ПДиР_план[Код статьи],$B180,ПДиР_план[Месяц],O$4)/1000,IF(OR(O$5="Ожид",O$5="Прогноз"),SUMIFS(ПДиР_план[Ожид, руб],ПДиР_план[Код статьи],$B180,ПДиР_план[Месяц],O$4)/1000+SUMIFS('Доначисл ПДР'!M:M,'Доначисл ПДР'!$A:$A,Сальдо!$B180),IF(O$5="Факт",SUMIFS(ПДиР_факт[Сумма],ПДиР_факт[Статья],$B180,ПДиР_факт[Месяц],O$4)/1000,"Что-то не так")))</f>
        <v>0</v>
      </c>
      <c r="P180" s="367">
        <f>IF(P$5="План",SUMIFS(ПДиР_план[План, руб],ПДиР_план[Код статьи],$B180,ПДиР_план[Месяц],P$4)/1000,IF(OR(P$5="Ожид",P$5="Прогноз"),SUMIFS(ПДиР_план[Ожид, руб],ПДиР_план[Код статьи],$B180,ПДиР_план[Месяц],P$4)/1000+SUMIFS('Доначисл ПДР'!N:N,'Доначисл ПДР'!$A:$A,Сальдо!$B180),IF(P$5="Факт",SUMIFS(ПДиР_факт[Сумма],ПДиР_факт[Статья],$B180,ПДиР_факт[Месяц],P$4)/1000,"Что-то не так")))</f>
        <v>0</v>
      </c>
      <c r="Q180" s="367">
        <f>IF(Q$5="План",SUMIFS(ПДиР_план[План, руб],ПДиР_план[Код статьи],$B180,ПДиР_план[Месяц],Q$4)/1000,IF(OR(Q$5="Ожид",Q$5="Прогноз"),SUMIFS(ПДиР_план[Ожид, руб],ПДиР_план[Код статьи],$B180,ПДиР_план[Месяц],Q$4)/1000+SUMIFS('Доначисл ПДР'!O:O,'Доначисл ПДР'!$A:$A,Сальдо!$B180),IF(Q$5="Факт",SUMIFS(ПДиР_факт[Сумма],ПДиР_факт[Статья],$B180,ПДиР_факт[Месяц],Q$4)/1000,"Что-то не так")))</f>
        <v>0</v>
      </c>
      <c r="R180" s="367">
        <f>SUM(F180:Q180)</f>
        <v>0</v>
      </c>
      <c r="S180" s="386">
        <f>R180-E180</f>
        <v>0</v>
      </c>
      <c r="T180" s="387">
        <f>IFERROR(S180/E180,0)</f>
        <v>0</v>
      </c>
      <c r="U180" s="1016"/>
    </row>
    <row r="181" spans="1:21" ht="22.5" x14ac:dyDescent="0.2">
      <c r="A181" s="74"/>
      <c r="B181" s="81">
        <v>9120160215</v>
      </c>
      <c r="C181" s="797" t="s">
        <v>1285</v>
      </c>
      <c r="D181" s="887" t="s">
        <v>1158</v>
      </c>
      <c r="E181" s="372">
        <f>SUMIFS(ПДиР_план[План, руб],ПДиР_план[Код статьи],$B181)/1000</f>
        <v>0</v>
      </c>
      <c r="F181" s="367">
        <f>IF(F$5="План",SUMIFS(ПДиР_план[План, руб],ПДиР_план[Код статьи],$B181,ПДиР_план[Месяц],F$4)/1000,IF(OR(F$5="Ожид",F$5="Прогноз"),SUMIFS(ПДиР_план[Ожид, руб],ПДиР_план[Код статьи],$B181,ПДиР_план[Месяц],F$4)/1000+SUMIFS('Доначисл ПДР'!D:D,'Доначисл ПДР'!$A:$A,Сальдо!$B181),IF(F$5="Факт",SUMIFS(ПДиР_факт[Сумма],ПДиР_факт[Статья],$B181,ПДиР_факт[Месяц],F$4)/1000,"Что-то не так")))</f>
        <v>0</v>
      </c>
      <c r="G181" s="367">
        <f>IF(G$5="План",SUMIFS(ПДиР_план[План, руб],ПДиР_план[Код статьи],$B181,ПДиР_план[Месяц],G$4)/1000,IF(OR(G$5="Ожид",G$5="Прогноз"),SUMIFS(ПДиР_план[Ожид, руб],ПДиР_план[Код статьи],$B181,ПДиР_план[Месяц],G$4)/1000+SUMIFS('Доначисл ПДР'!E:E,'Доначисл ПДР'!$A:$A,Сальдо!$B181),IF(G$5="Факт",SUMIFS(ПДиР_факт[Сумма],ПДиР_факт[Статья],$B181,ПДиР_факт[Месяц],G$4)/1000,"Что-то не так")))</f>
        <v>0</v>
      </c>
      <c r="H181" s="367"/>
      <c r="I181" s="367">
        <f>IF(I$5="План",SUMIFS(ПДиР_план[План, руб],ПДиР_план[Код статьи],$B181,ПДиР_план[Месяц],I$4)/1000,IF(OR(I$5="Ожид",I$5="Прогноз"),SUMIFS(ПДиР_план[Ожид, руб],ПДиР_план[Код статьи],$B181,ПДиР_план[Месяц],I$4)/1000+SUMIFS('Доначисл ПДР'!G:G,'Доначисл ПДР'!$A:$A,Сальдо!$B181),IF(I$5="Факт",SUMIFS(ПДиР_факт[Сумма],ПДиР_факт[Статья],$B181,ПДиР_факт[Месяц],I$4)/1000,"Что-то не так")))</f>
        <v>0</v>
      </c>
      <c r="J181" s="367">
        <f>IF(J$5="План",SUMIFS(ПДиР_план[План, руб],ПДиР_план[Код статьи],$B181,ПДиР_план[Месяц],J$4)/1000,IF(OR(J$5="Ожид",J$5="Прогноз"),SUMIFS(ПДиР_план[Ожид, руб],ПДиР_план[Код статьи],$B181,ПДиР_план[Месяц],J$4)/1000+SUMIFS('Доначисл ПДР'!H:H,'Доначисл ПДР'!$A:$A,Сальдо!$B181),IF(J$5="Факт",SUMIFS(ПДиР_факт[Сумма],ПДиР_факт[Статья],$B181,ПДиР_факт[Месяц],J$4)/1000,"Что-то не так")))</f>
        <v>0</v>
      </c>
      <c r="K181" s="367">
        <f>IF(K$5="План",SUMIFS(ПДиР_план[План, руб],ПДиР_план[Код статьи],$B181,ПДиР_план[Месяц],K$4)/1000,IF(OR(K$5="Ожид",K$5="Прогноз"),SUMIFS(ПДиР_план[Ожид, руб],ПДиР_план[Код статьи],$B181,ПДиР_план[Месяц],K$4)/1000+SUMIFS('Доначисл ПДР'!I:I,'Доначисл ПДР'!$A:$A,Сальдо!$B181),IF(K$5="Факт",SUMIFS(ПДиР_факт[Сумма],ПДиР_факт[Статья],$B181,ПДиР_факт[Месяц],K$4)/1000,"Что-то не так")))</f>
        <v>0</v>
      </c>
      <c r="L181" s="367">
        <f>IF(L$5="План",SUMIFS(ПДиР_план[План, руб],ПДиР_план[Код статьи],$B181,ПДиР_план[Месяц],L$4)/1000,IF(OR(L$5="Ожид",L$5="Прогноз"),SUMIFS(ПДиР_план[Ожид, руб],ПДиР_план[Код статьи],$B181,ПДиР_план[Месяц],L$4)/1000+SUMIFS('Доначисл ПДР'!J:J,'Доначисл ПДР'!$A:$A,Сальдо!$B181),IF(L$5="Факт",SUMIFS(ПДиР_факт[Сумма],ПДиР_факт[Статья],$B181,ПДиР_факт[Месяц],L$4)/1000,"Что-то не так")))</f>
        <v>0</v>
      </c>
      <c r="M181" s="367">
        <f>IF(M$5="План",SUMIFS(ПДиР_план[План, руб],ПДиР_план[Код статьи],$B181,ПДиР_план[Месяц],M$4)/1000,IF(OR(M$5="Ожид",M$5="Прогноз"),SUMIFS(ПДиР_план[Ожид, руб],ПДиР_план[Код статьи],$B181,ПДиР_план[Месяц],M$4)/1000+SUMIFS('Доначисл ПДР'!K:K,'Доначисл ПДР'!$A:$A,Сальдо!$B181),IF(M$5="Факт",SUMIFS(ПДиР_факт[Сумма],ПДиР_факт[Статья],$B181,ПДиР_факт[Месяц],M$4)/1000,"Что-то не так")))</f>
        <v>0</v>
      </c>
      <c r="N181" s="367">
        <f>IF(N$5="План",SUMIFS(ПДиР_план[План, руб],ПДиР_план[Код статьи],$B181,ПДиР_план[Месяц],N$4)/1000,IF(OR(N$5="Ожид",N$5="Прогноз"),SUMIFS(ПДиР_план[Ожид, руб],ПДиР_план[Код статьи],$B181,ПДиР_план[Месяц],N$4)/1000+SUMIFS('Доначисл ПДР'!L:L,'Доначисл ПДР'!$A:$A,Сальдо!$B181),IF(N$5="Факт",SUMIFS(ПДиР_факт[Сумма],ПДиР_факт[Статья],$B181,ПДиР_факт[Месяц],N$4)/1000,"Что-то не так")))</f>
        <v>0</v>
      </c>
      <c r="O181" s="367">
        <f>IF(O$5="План",SUMIFS(ПДиР_план[План, руб],ПДиР_план[Код статьи],$B181,ПДиР_план[Месяц],O$4)/1000,IF(OR(O$5="Ожид",O$5="Прогноз"),SUMIFS(ПДиР_план[Ожид, руб],ПДиР_план[Код статьи],$B181,ПДиР_план[Месяц],O$4)/1000+SUMIFS('Доначисл ПДР'!M:M,'Доначисл ПДР'!$A:$A,Сальдо!$B181),IF(O$5="Факт",SUMIFS(ПДиР_факт[Сумма],ПДиР_факт[Статья],$B181,ПДиР_факт[Месяц],O$4)/1000,"Что-то не так")))</f>
        <v>0</v>
      </c>
      <c r="P181" s="367">
        <f>IF(P$5="План",SUMIFS(ПДиР_план[План, руб],ПДиР_план[Код статьи],$B181,ПДиР_план[Месяц],P$4)/1000,IF(OR(P$5="Ожид",P$5="Прогноз"),SUMIFS(ПДиР_план[Ожид, руб],ПДиР_план[Код статьи],$B181,ПДиР_план[Месяц],P$4)/1000+SUMIFS('Доначисл ПДР'!N:N,'Доначисл ПДР'!$A:$A,Сальдо!$B181),IF(P$5="Факт",SUMIFS(ПДиР_факт[Сумма],ПДиР_факт[Статья],$B181,ПДиР_факт[Месяц],P$4)/1000,"Что-то не так")))</f>
        <v>0</v>
      </c>
      <c r="Q181" s="367">
        <f>IF(Q$5="План",SUMIFS(ПДиР_план[План, руб],ПДиР_план[Код статьи],$B181,ПДиР_план[Месяц],Q$4)/1000,IF(OR(Q$5="Ожид",Q$5="Прогноз"),SUMIFS(ПДиР_план[Ожид, руб],ПДиР_план[Код статьи],$B181,ПДиР_план[Месяц],Q$4)/1000+SUMIFS('Доначисл ПДР'!O:O,'Доначисл ПДР'!$A:$A,Сальдо!$B181),IF(Q$5="Факт",SUMIFS(ПДиР_факт[Сумма],ПДиР_факт[Статья],$B181,ПДиР_факт[Месяц],Q$4)/1000,"Что-то не так")))</f>
        <v>0</v>
      </c>
      <c r="R181" s="367">
        <f>SUM(F181:Q181)</f>
        <v>0</v>
      </c>
      <c r="S181" s="386">
        <f>R181-E181</f>
        <v>0</v>
      </c>
      <c r="T181" s="387">
        <f>IFERROR(S181/E181,0)</f>
        <v>0</v>
      </c>
      <c r="U181" s="1016"/>
    </row>
    <row r="182" spans="1:21" x14ac:dyDescent="0.2">
      <c r="A182" s="74"/>
      <c r="B182" s="81">
        <v>9120169999</v>
      </c>
      <c r="C182" s="797" t="s">
        <v>537</v>
      </c>
      <c r="D182" s="887" t="s">
        <v>1128</v>
      </c>
      <c r="E182" s="372">
        <f>SUMIFS(ПДиР_план[План, руб],ПДиР_план[Код статьи],$B182)/1000</f>
        <v>0</v>
      </c>
      <c r="F182" s="367">
        <f>IF(F$5="План",SUMIFS(ПДиР_план[План, руб],ПДиР_план[Код статьи],$B182,ПДиР_план[Месяц],F$4)/1000,IF(OR(F$5="Ожид",F$5="Прогноз"),SUMIFS(ПДиР_план[Ожид, руб],ПДиР_план[Код статьи],$B182,ПДиР_план[Месяц],F$4)/1000+SUMIFS('Доначисл ПДР'!D:D,'Доначисл ПДР'!$A:$A,Сальдо!$B182),IF(F$5="Факт",SUMIFS(ПДиР_факт[Сумма],ПДиР_факт[Статья],$B182,ПДиР_факт[Месяц],F$4)/1000,"Что-то не так")))</f>
        <v>0</v>
      </c>
      <c r="G182" s="367">
        <f>IF(G$5="План",SUMIFS(ПДиР_план[План, руб],ПДиР_план[Код статьи],$B182,ПДиР_план[Месяц],G$4)/1000,IF(OR(G$5="Ожид",G$5="Прогноз"),SUMIFS(ПДиР_план[Ожид, руб],ПДиР_план[Код статьи],$B182,ПДиР_план[Месяц],G$4)/1000+SUMIFS('Доначисл ПДР'!E:E,'Доначисл ПДР'!$A:$A,Сальдо!$B182),IF(G$5="Факт",SUMIFS(ПДиР_факт[Сумма],ПДиР_факт[Статья],$B182,ПДиР_факт[Месяц],G$4)/1000,"Что-то не так")))</f>
        <v>0</v>
      </c>
      <c r="H182" s="367">
        <f>IF(H$5="План",SUMIFS(ПДиР_план[План, руб],ПДиР_план[Код статьи],$B182,ПДиР_план[Месяц],H$4)/1000,IF(OR(H$5="Ожид",H$5="Прогноз"),SUMIFS(ПДиР_план[Ожид, руб],ПДиР_план[Код статьи],$B182,ПДиР_план[Месяц],H$4)/1000+SUMIFS('Доначисл ПДР'!F:F,'Доначисл ПДР'!$A:$A,Сальдо!$B182),IF(H$5="Факт",SUMIFS(ПДиР_факт[Сумма],ПДиР_факт[Статья],$B182,ПДиР_факт[Месяц],H$4)/1000,"Что-то не так")))</f>
        <v>0</v>
      </c>
      <c r="I182" s="367">
        <f>IF(I$5="План",SUMIFS(ПДиР_план[План, руб],ПДиР_план[Код статьи],$B182,ПДиР_план[Месяц],I$4)/1000,IF(OR(I$5="Ожид",I$5="Прогноз"),SUMIFS(ПДиР_план[Ожид, руб],ПДиР_план[Код статьи],$B182,ПДиР_план[Месяц],I$4)/1000+SUMIFS('Доначисл ПДР'!G:G,'Доначисл ПДР'!$A:$A,Сальдо!$B182),IF(I$5="Факт",SUMIFS(ПДиР_факт[Сумма],ПДиР_факт[Статья],$B182,ПДиР_факт[Месяц],I$4)/1000,"Что-то не так")))</f>
        <v>0</v>
      </c>
      <c r="J182" s="367">
        <f>IF(J$5="План",SUMIFS(ПДиР_план[План, руб],ПДиР_план[Код статьи],$B182,ПДиР_план[Месяц],J$4)/1000,IF(OR(J$5="Ожид",J$5="Прогноз"),SUMIFS(ПДиР_план[Ожид, руб],ПДиР_план[Код статьи],$B182,ПДиР_план[Месяц],J$4)/1000+SUMIFS('Доначисл ПДР'!H:H,'Доначисл ПДР'!$A:$A,Сальдо!$B182),IF(J$5="Факт",SUMIFS(ПДиР_факт[Сумма],ПДиР_факт[Статья],$B182,ПДиР_факт[Месяц],J$4)/1000,"Что-то не так")))</f>
        <v>0</v>
      </c>
      <c r="K182" s="367">
        <f>IF(K$5="План",SUMIFS(ПДиР_план[План, руб],ПДиР_план[Код статьи],$B182,ПДиР_план[Месяц],K$4)/1000,IF(OR(K$5="Ожид",K$5="Прогноз"),SUMIFS(ПДиР_план[Ожид, руб],ПДиР_план[Код статьи],$B182,ПДиР_план[Месяц],K$4)/1000+SUMIFS('Доначисл ПДР'!I:I,'Доначисл ПДР'!$A:$A,Сальдо!$B182),IF(K$5="Факт",SUMIFS(ПДиР_факт[Сумма],ПДиР_факт[Статья],$B182,ПДиР_факт[Месяц],K$4)/1000,"Что-то не так")))</f>
        <v>0</v>
      </c>
      <c r="L182" s="367">
        <f>IF(L$5="План",SUMIFS(ПДиР_план[План, руб],ПДиР_план[Код статьи],$B182,ПДиР_план[Месяц],L$4)/1000,IF(OR(L$5="Ожид",L$5="Прогноз"),SUMIFS(ПДиР_план[Ожид, руб],ПДиР_план[Код статьи],$B182,ПДиР_план[Месяц],L$4)/1000+SUMIFS('Доначисл ПДР'!J:J,'Доначисл ПДР'!$A:$A,Сальдо!$B182),IF(L$5="Факт",SUMIFS(ПДиР_факт[Сумма],ПДиР_факт[Статья],$B182,ПДиР_факт[Месяц],L$4)/1000,"Что-то не так")))</f>
        <v>0</v>
      </c>
      <c r="M182" s="367">
        <f>IF(M$5="План",SUMIFS(ПДиР_план[План, руб],ПДиР_план[Код статьи],$B182,ПДиР_план[Месяц],M$4)/1000,IF(OR(M$5="Ожид",M$5="Прогноз"),SUMIFS(ПДиР_план[Ожид, руб],ПДиР_план[Код статьи],$B182,ПДиР_план[Месяц],M$4)/1000+SUMIFS('Доначисл ПДР'!K:K,'Доначисл ПДР'!$A:$A,Сальдо!$B182),IF(M$5="Факт",SUMIFS(ПДиР_факт[Сумма],ПДиР_факт[Статья],$B182,ПДиР_факт[Месяц],M$4)/1000,"Что-то не так")))</f>
        <v>0</v>
      </c>
      <c r="N182" s="367">
        <f>IF(N$5="План",SUMIFS(ПДиР_план[План, руб],ПДиР_план[Код статьи],$B182,ПДиР_план[Месяц],N$4)/1000,IF(OR(N$5="Ожид",N$5="Прогноз"),SUMIFS(ПДиР_план[Ожид, руб],ПДиР_план[Код статьи],$B182,ПДиР_план[Месяц],N$4)/1000+SUMIFS('Доначисл ПДР'!L:L,'Доначисл ПДР'!$A:$A,Сальдо!$B182),IF(N$5="Факт",SUMIFS(ПДиР_факт[Сумма],ПДиР_факт[Статья],$B182,ПДиР_факт[Месяц],N$4)/1000,"Что-то не так")))</f>
        <v>0</v>
      </c>
      <c r="O182" s="367">
        <f>IF(O$5="План",SUMIFS(ПДиР_план[План, руб],ПДиР_план[Код статьи],$B182,ПДиР_план[Месяц],O$4)/1000,IF(OR(O$5="Ожид",O$5="Прогноз"),SUMIFS(ПДиР_план[Ожид, руб],ПДиР_план[Код статьи],$B182,ПДиР_план[Месяц],O$4)/1000+SUMIFS('Доначисл ПДР'!M:M,'Доначисл ПДР'!$A:$A,Сальдо!$B182),IF(O$5="Факт",SUMIFS(ПДиР_факт[Сумма],ПДиР_факт[Статья],$B182,ПДиР_факт[Месяц],O$4)/1000,"Что-то не так")))</f>
        <v>0</v>
      </c>
      <c r="P182" s="367">
        <f>IF(P$5="План",SUMIFS(ПДиР_план[План, руб],ПДиР_план[Код статьи],$B182,ПДиР_план[Месяц],P$4)/1000,IF(OR(P$5="Ожид",P$5="Прогноз"),SUMIFS(ПДиР_план[Ожид, руб],ПДиР_план[Код статьи],$B182,ПДиР_план[Месяц],P$4)/1000+SUMIFS('Доначисл ПДР'!N:N,'Доначисл ПДР'!$A:$A,Сальдо!$B182),IF(P$5="Факт",SUMIFS(ПДиР_факт[Сумма],ПДиР_факт[Статья],$B182,ПДиР_факт[Месяц],P$4)/1000,"Что-то не так")))</f>
        <v>0</v>
      </c>
      <c r="Q182" s="367">
        <f>IF(Q$5="План",SUMIFS(ПДиР_план[План, руб],ПДиР_план[Код статьи],$B182,ПДиР_план[Месяц],Q$4)/1000,IF(OR(Q$5="Ожид",Q$5="Прогноз"),SUMIFS(ПДиР_план[Ожид, руб],ПДиР_план[Код статьи],$B182,ПДиР_план[Месяц],Q$4)/1000+SUMIFS('Доначисл ПДР'!O:O,'Доначисл ПДР'!$A:$A,Сальдо!$B182),IF(Q$5="Факт",SUMIFS(ПДиР_факт[Сумма],ПДиР_факт[Статья],$B182,ПДиР_факт[Месяц],Q$4)/1000,"Что-то не так")))</f>
        <v>0</v>
      </c>
      <c r="R182" s="367">
        <f t="shared" si="67"/>
        <v>0</v>
      </c>
      <c r="S182" s="386">
        <f t="shared" si="63"/>
        <v>0</v>
      </c>
      <c r="T182" s="387">
        <f t="shared" si="62"/>
        <v>0</v>
      </c>
      <c r="U182" s="1016"/>
    </row>
    <row r="183" spans="1:21" x14ac:dyDescent="0.2">
      <c r="A183" s="69"/>
      <c r="B183" s="70" t="s">
        <v>538</v>
      </c>
      <c r="C183" s="794"/>
      <c r="D183" s="802"/>
      <c r="E183" s="364">
        <f>SUM(E184:E191)</f>
        <v>0</v>
      </c>
      <c r="F183" s="364">
        <f>SUM(F184:F191)</f>
        <v>0</v>
      </c>
      <c r="G183" s="364">
        <f t="shared" ref="G183:P183" si="68">SUM(G184:G191)</f>
        <v>0</v>
      </c>
      <c r="H183" s="364">
        <f t="shared" si="68"/>
        <v>0</v>
      </c>
      <c r="I183" s="364">
        <f t="shared" si="68"/>
        <v>0</v>
      </c>
      <c r="J183" s="364">
        <f t="shared" si="68"/>
        <v>0</v>
      </c>
      <c r="K183" s="364">
        <f t="shared" si="68"/>
        <v>0</v>
      </c>
      <c r="L183" s="364">
        <f t="shared" si="68"/>
        <v>0</v>
      </c>
      <c r="M183" s="364">
        <f t="shared" si="68"/>
        <v>0</v>
      </c>
      <c r="N183" s="364">
        <f t="shared" si="68"/>
        <v>0</v>
      </c>
      <c r="O183" s="364">
        <f t="shared" si="68"/>
        <v>0</v>
      </c>
      <c r="P183" s="364">
        <f t="shared" si="68"/>
        <v>0</v>
      </c>
      <c r="Q183" s="364">
        <f>SUM(Q184:Q191)</f>
        <v>0</v>
      </c>
      <c r="R183" s="364">
        <f>SUM(R184:R191)</f>
        <v>0</v>
      </c>
      <c r="S183" s="384">
        <f t="shared" si="63"/>
        <v>0</v>
      </c>
      <c r="T183" s="385">
        <f t="shared" si="62"/>
        <v>0</v>
      </c>
    </row>
    <row r="184" spans="1:21" x14ac:dyDescent="0.2">
      <c r="A184" s="72"/>
      <c r="B184" s="80">
        <v>9120990100</v>
      </c>
      <c r="C184" s="796" t="s">
        <v>539</v>
      </c>
      <c r="D184" s="886" t="s">
        <v>1128</v>
      </c>
      <c r="E184" s="372">
        <f>SUMIFS(ПДиР_план[План, руб],ПДиР_план[Код статьи],$B184)/1000</f>
        <v>0</v>
      </c>
      <c r="F184" s="367">
        <f>IF(F$5="План",SUMIFS(ПДиР_план[План, руб],ПДиР_план[Код статьи],$B184,ПДиР_план[Месяц],F$4)/1000,IF(OR(F$5="Ожид",F$5="Прогноз"),SUMIFS(ПДиР_план[Ожид, руб],ПДиР_план[Код статьи],$B184,ПДиР_план[Месяц],F$4)/1000+SUMIFS('Доначисл ПДР'!D:D,'Доначисл ПДР'!$A:$A,Сальдо!$B184),IF(F$5="Факт",SUMIFS(ПДиР_факт[Сумма],ПДиР_факт[Статья],$B184,ПДиР_факт[Месяц],F$4)/1000,"Что-то не так")))</f>
        <v>0</v>
      </c>
      <c r="G184" s="367">
        <f>IF(G$5="План",SUMIFS(ПДиР_план[План, руб],ПДиР_план[Код статьи],$B184,ПДиР_план[Месяц],G$4)/1000,IF(OR(G$5="Ожид",G$5="Прогноз"),SUMIFS(ПДиР_план[Ожид, руб],ПДиР_план[Код статьи],$B184,ПДиР_план[Месяц],G$4)/1000+SUMIFS('Доначисл ПДР'!E:E,'Доначисл ПДР'!$A:$A,Сальдо!$B184),IF(G$5="Факт",SUMIFS(ПДиР_факт[Сумма],ПДиР_факт[Статья],$B184,ПДиР_факт[Месяц],G$4)/1000,"Что-то не так")))</f>
        <v>0</v>
      </c>
      <c r="H184" s="367">
        <f>IF(H$5="План",SUMIFS(ПДиР_план[План, руб],ПДиР_план[Код статьи],$B184,ПДиР_план[Месяц],H$4)/1000,IF(OR(H$5="Ожид",H$5="Прогноз"),SUMIFS(ПДиР_план[Ожид, руб],ПДиР_план[Код статьи],$B184,ПДиР_план[Месяц],H$4)/1000+SUMIFS('Доначисл ПДР'!F:F,'Доначисл ПДР'!$A:$A,Сальдо!$B184),IF(H$5="Факт",SUMIFS(ПДиР_факт[Сумма],ПДиР_факт[Статья],$B184,ПДиР_факт[Месяц],H$4)/1000,"Что-то не так")))</f>
        <v>0</v>
      </c>
      <c r="I184" s="367">
        <f>IF(I$5="План",SUMIFS(ПДиР_план[План, руб],ПДиР_план[Код статьи],$B184,ПДиР_план[Месяц],I$4)/1000,IF(OR(I$5="Ожид",I$5="Прогноз"),SUMIFS(ПДиР_план[Ожид, руб],ПДиР_план[Код статьи],$B184,ПДиР_план[Месяц],I$4)/1000+SUMIFS('Доначисл ПДР'!G:G,'Доначисл ПДР'!$A:$A,Сальдо!$B184),IF(I$5="Факт",SUMIFS(ПДиР_факт[Сумма],ПДиР_факт[Статья],$B184,ПДиР_факт[Месяц],I$4)/1000,"Что-то не так")))</f>
        <v>0</v>
      </c>
      <c r="J184" s="367">
        <f>IF(J$5="План",SUMIFS(ПДиР_план[План, руб],ПДиР_план[Код статьи],$B184,ПДиР_план[Месяц],J$4)/1000,IF(OR(J$5="Ожид",J$5="Прогноз"),SUMIFS(ПДиР_план[Ожид, руб],ПДиР_план[Код статьи],$B184,ПДиР_план[Месяц],J$4)/1000+SUMIFS('Доначисл ПДР'!H:H,'Доначисл ПДР'!$A:$A,Сальдо!$B184),IF(J$5="Факт",SUMIFS(ПДиР_факт[Сумма],ПДиР_факт[Статья],$B184,ПДиР_факт[Месяц],J$4)/1000,"Что-то не так")))</f>
        <v>0</v>
      </c>
      <c r="K184" s="367">
        <f>IF(K$5="План",SUMIFS(ПДиР_план[План, руб],ПДиР_план[Код статьи],$B184,ПДиР_план[Месяц],K$4)/1000,IF(OR(K$5="Ожид",K$5="Прогноз"),SUMIFS(ПДиР_план[Ожид, руб],ПДиР_план[Код статьи],$B184,ПДиР_план[Месяц],K$4)/1000+SUMIFS('Доначисл ПДР'!I:I,'Доначисл ПДР'!$A:$A,Сальдо!$B184),IF(K$5="Факт",SUMIFS(ПДиР_факт[Сумма],ПДиР_факт[Статья],$B184,ПДиР_факт[Месяц],K$4)/1000,"Что-то не так")))</f>
        <v>0</v>
      </c>
      <c r="L184" s="367">
        <f>IF(L$5="План",SUMIFS(ПДиР_план[План, руб],ПДиР_план[Код статьи],$B184,ПДиР_план[Месяц],L$4)/1000,IF(OR(L$5="Ожид",L$5="Прогноз"),SUMIFS(ПДиР_план[Ожид, руб],ПДиР_план[Код статьи],$B184,ПДиР_план[Месяц],L$4)/1000+SUMIFS('Доначисл ПДР'!J:J,'Доначисл ПДР'!$A:$A,Сальдо!$B184),IF(L$5="Факт",SUMIFS(ПДиР_факт[Сумма],ПДиР_факт[Статья],$B184,ПДиР_факт[Месяц],L$4)/1000,"Что-то не так")))</f>
        <v>0</v>
      </c>
      <c r="M184" s="367">
        <f>IF(M$5="План",SUMIFS(ПДиР_план[План, руб],ПДиР_план[Код статьи],$B184,ПДиР_план[Месяц],M$4)/1000,IF(OR(M$5="Ожид",M$5="Прогноз"),SUMIFS(ПДиР_план[Ожид, руб],ПДиР_план[Код статьи],$B184,ПДиР_план[Месяц],M$4)/1000+SUMIFS('Доначисл ПДР'!K:K,'Доначисл ПДР'!$A:$A,Сальдо!$B184),IF(M$5="Факт",SUMIFS(ПДиР_факт[Сумма],ПДиР_факт[Статья],$B184,ПДиР_факт[Месяц],M$4)/1000,"Что-то не так")))</f>
        <v>0</v>
      </c>
      <c r="N184" s="367">
        <f>IF(N$5="План",SUMIFS(ПДиР_план[План, руб],ПДиР_план[Код статьи],$B184,ПДиР_план[Месяц],N$4)/1000,IF(OR(N$5="Ожид",N$5="Прогноз"),SUMIFS(ПДиР_план[Ожид, руб],ПДиР_план[Код статьи],$B184,ПДиР_план[Месяц],N$4)/1000+SUMIFS('Доначисл ПДР'!L:L,'Доначисл ПДР'!$A:$A,Сальдо!$B184),IF(N$5="Факт",SUMIFS(ПДиР_факт[Сумма],ПДиР_факт[Статья],$B184,ПДиР_факт[Месяц],N$4)/1000,"Что-то не так")))</f>
        <v>0</v>
      </c>
      <c r="O184" s="367">
        <f>IF(O$5="План",SUMIFS(ПДиР_план[План, руб],ПДиР_план[Код статьи],$B184,ПДиР_план[Месяц],O$4)/1000,IF(OR(O$5="Ожид",O$5="Прогноз"),SUMIFS(ПДиР_план[Ожид, руб],ПДиР_план[Код статьи],$B184,ПДиР_план[Месяц],O$4)/1000+SUMIFS('Доначисл ПДР'!M:M,'Доначисл ПДР'!$A:$A,Сальдо!$B184),IF(O$5="Факт",SUMIFS(ПДиР_факт[Сумма],ПДиР_факт[Статья],$B184,ПДиР_факт[Месяц],O$4)/1000,"Что-то не так")))</f>
        <v>0</v>
      </c>
      <c r="P184" s="367">
        <f>IF(P$5="План",SUMIFS(ПДиР_план[План, руб],ПДиР_план[Код статьи],$B184,ПДиР_план[Месяц],P$4)/1000,IF(OR(P$5="Ожид",P$5="Прогноз"),SUMIFS(ПДиР_план[Ожид, руб],ПДиР_план[Код статьи],$B184,ПДиР_план[Месяц],P$4)/1000+SUMIFS('Доначисл ПДР'!N:N,'Доначисл ПДР'!$A:$A,Сальдо!$B184),IF(P$5="Факт",SUMIFS(ПДиР_факт[Сумма],ПДиР_факт[Статья],$B184,ПДиР_факт[Месяц],P$4)/1000,"Что-то не так")))</f>
        <v>0</v>
      </c>
      <c r="Q184" s="367">
        <f>IF(Q$5="План",SUMIFS(ПДиР_план[План, руб],ПДиР_план[Код статьи],$B184,ПДиР_план[Месяц],Q$4)/1000,IF(OR(Q$5="Ожид",Q$5="Прогноз"),SUMIFS(ПДиР_план[Ожид, руб],ПДиР_план[Код статьи],$B184,ПДиР_план[Месяц],Q$4)/1000+SUMIFS('Доначисл ПДР'!O:O,'Доначисл ПДР'!$A:$A,Сальдо!$B184),IF(Q$5="Факт",SUMIFS(ПДиР_факт[Сумма],ПДиР_факт[Статья],$B184,ПДиР_факт[Месяц],Q$4)/1000,"Что-то не так")))</f>
        <v>0</v>
      </c>
      <c r="R184" s="367">
        <f t="shared" ref="R184:R191" si="69">SUM(F184:Q184)</f>
        <v>0</v>
      </c>
      <c r="S184" s="386">
        <f t="shared" si="63"/>
        <v>0</v>
      </c>
      <c r="T184" s="387">
        <f t="shared" si="62"/>
        <v>0</v>
      </c>
    </row>
    <row r="185" spans="1:21" x14ac:dyDescent="0.2">
      <c r="A185" s="74"/>
      <c r="B185" s="81">
        <v>9120990200</v>
      </c>
      <c r="C185" s="797" t="s">
        <v>540</v>
      </c>
      <c r="D185" s="887" t="s">
        <v>1155</v>
      </c>
      <c r="E185" s="372">
        <f>SUMIFS(ПДиР_план[План, руб],ПДиР_план[Код статьи],$B185)/1000</f>
        <v>0</v>
      </c>
      <c r="F185" s="367">
        <f>IF(F$5="План",SUMIFS(ПДиР_план[План, руб],ПДиР_план[Код статьи],$B185,ПДиР_план[Месяц],F$4)/1000,IF(OR(F$5="Ожид",F$5="Прогноз"),SUMIFS(ПДиР_план[Ожид, руб],ПДиР_план[Код статьи],$B185,ПДиР_план[Месяц],F$4)/1000+SUMIFS('Доначисл ПДР'!D:D,'Доначисл ПДР'!$A:$A,Сальдо!$B185),IF(F$5="Факт",SUMIFS(ПДиР_факт[Сумма],ПДиР_факт[Статья],$B185,ПДиР_факт[Месяц],F$4)/1000,"Что-то не так")))</f>
        <v>0</v>
      </c>
      <c r="G185" s="367">
        <f>IF(G$5="План",SUMIFS(ПДиР_план[План, руб],ПДиР_план[Код статьи],$B185,ПДиР_план[Месяц],G$4)/1000,IF(OR(G$5="Ожид",G$5="Прогноз"),SUMIFS(ПДиР_план[Ожид, руб],ПДиР_план[Код статьи],$B185,ПДиР_план[Месяц],G$4)/1000+SUMIFS('Доначисл ПДР'!E:E,'Доначисл ПДР'!$A:$A,Сальдо!$B185),IF(G$5="Факт",SUMIFS(ПДиР_факт[Сумма],ПДиР_факт[Статья],$B185,ПДиР_факт[Месяц],G$4)/1000,"Что-то не так")))</f>
        <v>0</v>
      </c>
      <c r="H185" s="367">
        <f>IF(H$5="План",SUMIFS(ПДиР_план[План, руб],ПДиР_план[Код статьи],$B185,ПДиР_план[Месяц],H$4)/1000,IF(OR(H$5="Ожид",H$5="Прогноз"),SUMIFS(ПДиР_план[Ожид, руб],ПДиР_план[Код статьи],$B185,ПДиР_план[Месяц],H$4)/1000+SUMIFS('Доначисл ПДР'!F:F,'Доначисл ПДР'!$A:$A,Сальдо!$B185),IF(H$5="Факт",SUMIFS(ПДиР_факт[Сумма],ПДиР_факт[Статья],$B185,ПДиР_факт[Месяц],H$4)/1000,"Что-то не так")))</f>
        <v>0</v>
      </c>
      <c r="I185" s="367">
        <f>IF(I$5="План",SUMIFS(ПДиР_план[План, руб],ПДиР_план[Код статьи],$B185,ПДиР_план[Месяц],I$4)/1000,IF(OR(I$5="Ожид",I$5="Прогноз"),SUMIFS(ПДиР_план[Ожид, руб],ПДиР_план[Код статьи],$B185,ПДиР_план[Месяц],I$4)/1000+SUMIFS('Доначисл ПДР'!G:G,'Доначисл ПДР'!$A:$A,Сальдо!$B185),IF(I$5="Факт",SUMIFS(ПДиР_факт[Сумма],ПДиР_факт[Статья],$B185,ПДиР_факт[Месяц],I$4)/1000,"Что-то не так")))</f>
        <v>0</v>
      </c>
      <c r="J185" s="367">
        <f>IF(J$5="План",SUMIFS(ПДиР_план[План, руб],ПДиР_план[Код статьи],$B185,ПДиР_план[Месяц],J$4)/1000,IF(OR(J$5="Ожид",J$5="Прогноз"),SUMIFS(ПДиР_план[Ожид, руб],ПДиР_план[Код статьи],$B185,ПДиР_план[Месяц],J$4)/1000+SUMIFS('Доначисл ПДР'!H:H,'Доначисл ПДР'!$A:$A,Сальдо!$B185),IF(J$5="Факт",SUMIFS(ПДиР_факт[Сумма],ПДиР_факт[Статья],$B185,ПДиР_факт[Месяц],J$4)/1000,"Что-то не так")))</f>
        <v>0</v>
      </c>
      <c r="K185" s="367">
        <f>IF(K$5="План",SUMIFS(ПДиР_план[План, руб],ПДиР_план[Код статьи],$B185,ПДиР_план[Месяц],K$4)/1000,IF(OR(K$5="Ожид",K$5="Прогноз"),SUMIFS(ПДиР_план[Ожид, руб],ПДиР_план[Код статьи],$B185,ПДиР_план[Месяц],K$4)/1000+SUMIFS('Доначисл ПДР'!I:I,'Доначисл ПДР'!$A:$A,Сальдо!$B185),IF(K$5="Факт",SUMIFS(ПДиР_факт[Сумма],ПДиР_факт[Статья],$B185,ПДиР_факт[Месяц],K$4)/1000,"Что-то не так")))</f>
        <v>0</v>
      </c>
      <c r="L185" s="367">
        <f>IF(L$5="План",SUMIFS(ПДиР_план[План, руб],ПДиР_план[Код статьи],$B185,ПДиР_план[Месяц],L$4)/1000,IF(OR(L$5="Ожид",L$5="Прогноз"),SUMIFS(ПДиР_план[Ожид, руб],ПДиР_план[Код статьи],$B185,ПДиР_план[Месяц],L$4)/1000+SUMIFS('Доначисл ПДР'!J:J,'Доначисл ПДР'!$A:$A,Сальдо!$B185),IF(L$5="Факт",SUMIFS(ПДиР_факт[Сумма],ПДиР_факт[Статья],$B185,ПДиР_факт[Месяц],L$4)/1000,"Что-то не так")))</f>
        <v>0</v>
      </c>
      <c r="M185" s="367">
        <f>IF(M$5="План",SUMIFS(ПДиР_план[План, руб],ПДиР_план[Код статьи],$B185,ПДиР_план[Месяц],M$4)/1000,IF(OR(M$5="Ожид",M$5="Прогноз"),SUMIFS(ПДиР_план[Ожид, руб],ПДиР_план[Код статьи],$B185,ПДиР_план[Месяц],M$4)/1000+SUMIFS('Доначисл ПДР'!K:K,'Доначисл ПДР'!$A:$A,Сальдо!$B185),IF(M$5="Факт",SUMIFS(ПДиР_факт[Сумма],ПДиР_факт[Статья],$B185,ПДиР_факт[Месяц],M$4)/1000,"Что-то не так")))</f>
        <v>0</v>
      </c>
      <c r="N185" s="367">
        <f>IF(N$5="План",SUMIFS(ПДиР_план[План, руб],ПДиР_план[Код статьи],$B185,ПДиР_план[Месяц],N$4)/1000,IF(OR(N$5="Ожид",N$5="Прогноз"),SUMIFS(ПДиР_план[Ожид, руб],ПДиР_план[Код статьи],$B185,ПДиР_план[Месяц],N$4)/1000+SUMIFS('Доначисл ПДР'!L:L,'Доначисл ПДР'!$A:$A,Сальдо!$B185),IF(N$5="Факт",SUMIFS(ПДиР_факт[Сумма],ПДиР_факт[Статья],$B185,ПДиР_факт[Месяц],N$4)/1000,"Что-то не так")))</f>
        <v>0</v>
      </c>
      <c r="O185" s="367">
        <f>IF(O$5="План",SUMIFS(ПДиР_план[План, руб],ПДиР_план[Код статьи],$B185,ПДиР_план[Месяц],O$4)/1000,IF(OR(O$5="Ожид",O$5="Прогноз"),SUMIFS(ПДиР_план[Ожид, руб],ПДиР_план[Код статьи],$B185,ПДиР_план[Месяц],O$4)/1000+SUMIFS('Доначисл ПДР'!M:M,'Доначисл ПДР'!$A:$A,Сальдо!$B185),IF(O$5="Факт",SUMIFS(ПДиР_факт[Сумма],ПДиР_факт[Статья],$B185,ПДиР_факт[Месяц],O$4)/1000,"Что-то не так")))</f>
        <v>0</v>
      </c>
      <c r="P185" s="367">
        <f>IF(P$5="План",SUMIFS(ПДиР_план[План, руб],ПДиР_план[Код статьи],$B185,ПДиР_план[Месяц],P$4)/1000,IF(OR(P$5="Ожид",P$5="Прогноз"),SUMIFS(ПДиР_план[Ожид, руб],ПДиР_план[Код статьи],$B185,ПДиР_план[Месяц],P$4)/1000+SUMIFS('Доначисл ПДР'!N:N,'Доначисл ПДР'!$A:$A,Сальдо!$B185),IF(P$5="Факт",SUMIFS(ПДиР_факт[Сумма],ПДиР_факт[Статья],$B185,ПДиР_факт[Месяц],P$4)/1000,"Что-то не так")))</f>
        <v>0</v>
      </c>
      <c r="Q185" s="367">
        <f>IF(Q$5="План",SUMIFS(ПДиР_план[План, руб],ПДиР_план[Код статьи],$B185,ПДиР_план[Месяц],Q$4)/1000,IF(OR(Q$5="Ожид",Q$5="Прогноз"),SUMIFS(ПДиР_план[Ожид, руб],ПДиР_план[Код статьи],$B185,ПДиР_план[Месяц],Q$4)/1000+SUMIFS('Доначисл ПДР'!O:O,'Доначисл ПДР'!$A:$A,Сальдо!$B185),IF(Q$5="Факт",SUMIFS(ПДиР_факт[Сумма],ПДиР_факт[Статья],$B185,ПДиР_факт[Месяц],Q$4)/1000,"Что-то не так")))</f>
        <v>0</v>
      </c>
      <c r="R185" s="367">
        <f t="shared" si="69"/>
        <v>0</v>
      </c>
      <c r="S185" s="386">
        <f t="shared" si="63"/>
        <v>0</v>
      </c>
      <c r="T185" s="387">
        <f t="shared" si="62"/>
        <v>0</v>
      </c>
    </row>
    <row r="186" spans="1:21" x14ac:dyDescent="0.2">
      <c r="A186" s="74"/>
      <c r="B186" s="81">
        <v>9120990300</v>
      </c>
      <c r="C186" s="797" t="s">
        <v>541</v>
      </c>
      <c r="D186" s="887" t="s">
        <v>1128</v>
      </c>
      <c r="E186" s="372">
        <f>SUMIFS(ПДиР_план[План, руб],ПДиР_план[Код статьи],$B186)/1000</f>
        <v>0</v>
      </c>
      <c r="F186" s="367">
        <f>IF(F$5="План",SUMIFS(ПДиР_план[План, руб],ПДиР_план[Код статьи],$B186,ПДиР_план[Месяц],F$4)/1000,IF(OR(F$5="Ожид",F$5="Прогноз"),SUMIFS(ПДиР_план[Ожид, руб],ПДиР_план[Код статьи],$B186,ПДиР_план[Месяц],F$4)/1000+SUMIFS('Доначисл ПДР'!D:D,'Доначисл ПДР'!$A:$A,Сальдо!$B186),IF(F$5="Факт",SUMIFS(ПДиР_факт[Сумма],ПДиР_факт[Статья],$B186,ПДиР_факт[Месяц],F$4)/1000,"Что-то не так")))</f>
        <v>0</v>
      </c>
      <c r="G186" s="367">
        <f>IF(G$5="План",SUMIFS(ПДиР_план[План, руб],ПДиР_план[Код статьи],$B186,ПДиР_план[Месяц],G$4)/1000,IF(OR(G$5="Ожид",G$5="Прогноз"),SUMIFS(ПДиР_план[Ожид, руб],ПДиР_план[Код статьи],$B186,ПДиР_план[Месяц],G$4)/1000+SUMIFS('Доначисл ПДР'!E:E,'Доначисл ПДР'!$A:$A,Сальдо!$B186),IF(G$5="Факт",SUMIFS(ПДиР_факт[Сумма],ПДиР_факт[Статья],$B186,ПДиР_факт[Месяц],G$4)/1000,"Что-то не так")))</f>
        <v>0</v>
      </c>
      <c r="H186" s="367">
        <f>IF(H$5="План",SUMIFS(ПДиР_план[План, руб],ПДиР_план[Код статьи],$B186,ПДиР_план[Месяц],H$4)/1000,IF(OR(H$5="Ожид",H$5="Прогноз"),SUMIFS(ПДиР_план[Ожид, руб],ПДиР_план[Код статьи],$B186,ПДиР_план[Месяц],H$4)/1000+SUMIFS('Доначисл ПДР'!F:F,'Доначисл ПДР'!$A:$A,Сальдо!$B186),IF(H$5="Факт",SUMIFS(ПДиР_факт[Сумма],ПДиР_факт[Статья],$B186,ПДиР_факт[Месяц],H$4)/1000,"Что-то не так")))</f>
        <v>0</v>
      </c>
      <c r="I186" s="367">
        <f>IF(I$5="План",SUMIFS(ПДиР_план[План, руб],ПДиР_план[Код статьи],$B186,ПДиР_план[Месяц],I$4)/1000,IF(OR(I$5="Ожид",I$5="Прогноз"),SUMIFS(ПДиР_план[Ожид, руб],ПДиР_план[Код статьи],$B186,ПДиР_план[Месяц],I$4)/1000+SUMIFS('Доначисл ПДР'!G:G,'Доначисл ПДР'!$A:$A,Сальдо!$B186),IF(I$5="Факт",SUMIFS(ПДиР_факт[Сумма],ПДиР_факт[Статья],$B186,ПДиР_факт[Месяц],I$4)/1000,"Что-то не так")))</f>
        <v>0</v>
      </c>
      <c r="J186" s="367">
        <f>IF(J$5="План",SUMIFS(ПДиР_план[План, руб],ПДиР_план[Код статьи],$B186,ПДиР_план[Месяц],J$4)/1000,IF(OR(J$5="Ожид",J$5="Прогноз"),SUMIFS(ПДиР_план[Ожид, руб],ПДиР_план[Код статьи],$B186,ПДиР_план[Месяц],J$4)/1000+SUMIFS('Доначисл ПДР'!H:H,'Доначисл ПДР'!$A:$A,Сальдо!$B186),IF(J$5="Факт",SUMIFS(ПДиР_факт[Сумма],ПДиР_факт[Статья],$B186,ПДиР_факт[Месяц],J$4)/1000,"Что-то не так")))</f>
        <v>0</v>
      </c>
      <c r="K186" s="367">
        <f>IF(K$5="План",SUMIFS(ПДиР_план[План, руб],ПДиР_план[Код статьи],$B186,ПДиР_план[Месяц],K$4)/1000,IF(OR(K$5="Ожид",K$5="Прогноз"),SUMIFS(ПДиР_план[Ожид, руб],ПДиР_план[Код статьи],$B186,ПДиР_план[Месяц],K$4)/1000+SUMIFS('Доначисл ПДР'!I:I,'Доначисл ПДР'!$A:$A,Сальдо!$B186),IF(K$5="Факт",SUMIFS(ПДиР_факт[Сумма],ПДиР_факт[Статья],$B186,ПДиР_факт[Месяц],K$4)/1000,"Что-то не так")))</f>
        <v>0</v>
      </c>
      <c r="L186" s="367">
        <f>IF(L$5="План",SUMIFS(ПДиР_план[План, руб],ПДиР_план[Код статьи],$B186,ПДиР_план[Месяц],L$4)/1000,IF(OR(L$5="Ожид",L$5="Прогноз"),SUMIFS(ПДиР_план[Ожид, руб],ПДиР_план[Код статьи],$B186,ПДиР_план[Месяц],L$4)/1000+SUMIFS('Доначисл ПДР'!J:J,'Доначисл ПДР'!$A:$A,Сальдо!$B186),IF(L$5="Факт",SUMIFS(ПДиР_факт[Сумма],ПДиР_факт[Статья],$B186,ПДиР_факт[Месяц],L$4)/1000,"Что-то не так")))</f>
        <v>0</v>
      </c>
      <c r="M186" s="367">
        <f>IF(M$5="План",SUMIFS(ПДиР_план[План, руб],ПДиР_план[Код статьи],$B186,ПДиР_план[Месяц],M$4)/1000,IF(OR(M$5="Ожид",M$5="Прогноз"),SUMIFS(ПДиР_план[Ожид, руб],ПДиР_план[Код статьи],$B186,ПДиР_план[Месяц],M$4)/1000+SUMIFS('Доначисл ПДР'!K:K,'Доначисл ПДР'!$A:$A,Сальдо!$B186),IF(M$5="Факт",SUMIFS(ПДиР_факт[Сумма],ПДиР_факт[Статья],$B186,ПДиР_факт[Месяц],M$4)/1000,"Что-то не так")))</f>
        <v>0</v>
      </c>
      <c r="N186" s="367">
        <f>IF(N$5="План",SUMIFS(ПДиР_план[План, руб],ПДиР_план[Код статьи],$B186,ПДиР_план[Месяц],N$4)/1000,IF(OR(N$5="Ожид",N$5="Прогноз"),SUMIFS(ПДиР_план[Ожид, руб],ПДиР_план[Код статьи],$B186,ПДиР_план[Месяц],N$4)/1000+SUMIFS('Доначисл ПДР'!L:L,'Доначисл ПДР'!$A:$A,Сальдо!$B186),IF(N$5="Факт",SUMIFS(ПДиР_факт[Сумма],ПДиР_факт[Статья],$B186,ПДиР_факт[Месяц],N$4)/1000,"Что-то не так")))</f>
        <v>0</v>
      </c>
      <c r="O186" s="367">
        <f>IF(O$5="План",SUMIFS(ПДиР_план[План, руб],ПДиР_план[Код статьи],$B186,ПДиР_план[Месяц],O$4)/1000,IF(OR(O$5="Ожид",O$5="Прогноз"),SUMIFS(ПДиР_план[Ожид, руб],ПДиР_план[Код статьи],$B186,ПДиР_план[Месяц],O$4)/1000+SUMIFS('Доначисл ПДР'!M:M,'Доначисл ПДР'!$A:$A,Сальдо!$B186),IF(O$5="Факт",SUMIFS(ПДиР_факт[Сумма],ПДиР_факт[Статья],$B186,ПДиР_факт[Месяц],O$4)/1000,"Что-то не так")))</f>
        <v>0</v>
      </c>
      <c r="P186" s="367">
        <f>IF(P$5="План",SUMIFS(ПДиР_план[План, руб],ПДиР_план[Код статьи],$B186,ПДиР_план[Месяц],P$4)/1000,IF(OR(P$5="Ожид",P$5="Прогноз"),SUMIFS(ПДиР_план[Ожид, руб],ПДиР_план[Код статьи],$B186,ПДиР_план[Месяц],P$4)/1000+SUMIFS('Доначисл ПДР'!N:N,'Доначисл ПДР'!$A:$A,Сальдо!$B186),IF(P$5="Факт",SUMIFS(ПДиР_факт[Сумма],ПДиР_факт[Статья],$B186,ПДиР_факт[Месяц],P$4)/1000,"Что-то не так")))</f>
        <v>0</v>
      </c>
      <c r="Q186" s="367">
        <f>IF(Q$5="План",SUMIFS(ПДиР_план[План, руб],ПДиР_план[Код статьи],$B186,ПДиР_план[Месяц],Q$4)/1000,IF(OR(Q$5="Ожид",Q$5="Прогноз"),SUMIFS(ПДиР_план[Ожид, руб],ПДиР_план[Код статьи],$B186,ПДиР_план[Месяц],Q$4)/1000+SUMIFS('Доначисл ПДР'!O:O,'Доначисл ПДР'!$A:$A,Сальдо!$B186),IF(Q$5="Факт",SUMIFS(ПДиР_факт[Сумма],ПДиР_факт[Статья],$B186,ПДиР_факт[Месяц],Q$4)/1000,"Что-то не так")))</f>
        <v>0</v>
      </c>
      <c r="R186" s="367">
        <f t="shared" si="69"/>
        <v>0</v>
      </c>
      <c r="S186" s="386">
        <f t="shared" si="63"/>
        <v>0</v>
      </c>
      <c r="T186" s="387">
        <f t="shared" si="62"/>
        <v>0</v>
      </c>
    </row>
    <row r="187" spans="1:21" x14ac:dyDescent="0.2">
      <c r="A187" s="74"/>
      <c r="B187" s="81">
        <v>9120990400</v>
      </c>
      <c r="C187" s="797" t="s">
        <v>542</v>
      </c>
      <c r="D187" s="887" t="s">
        <v>1099</v>
      </c>
      <c r="E187" s="372">
        <f>SUMIFS(ПДиР_план[План, руб],ПДиР_план[Код статьи],$B187)/1000</f>
        <v>0</v>
      </c>
      <c r="F187" s="367">
        <f>IF(F$5="План",SUMIFS(ПДиР_план[План, руб],ПДиР_план[Код статьи],$B187,ПДиР_план[Месяц],F$4)/1000,IF(OR(F$5="Ожид",F$5="Прогноз"),SUMIFS(ПДиР_план[Ожид, руб],ПДиР_план[Код статьи],$B187,ПДиР_план[Месяц],F$4)/1000+SUMIFS('Доначисл ПДР'!D:D,'Доначисл ПДР'!$A:$A,Сальдо!$B187),IF(F$5="Факт",SUMIFS(ПДиР_факт[Сумма],ПДиР_факт[Статья],$B187,ПДиР_факт[Месяц],F$4)/1000,"Что-то не так")))</f>
        <v>0</v>
      </c>
      <c r="G187" s="367">
        <f>IF(G$5="План",SUMIFS(ПДиР_план[План, руб],ПДиР_план[Код статьи],$B187,ПДиР_план[Месяц],G$4)/1000,IF(OR(G$5="Ожид",G$5="Прогноз"),SUMIFS(ПДиР_план[Ожид, руб],ПДиР_план[Код статьи],$B187,ПДиР_план[Месяц],G$4)/1000+SUMIFS('Доначисл ПДР'!E:E,'Доначисл ПДР'!$A:$A,Сальдо!$B187),IF(G$5="Факт",SUMIFS(ПДиР_факт[Сумма],ПДиР_факт[Статья],$B187,ПДиР_факт[Месяц],G$4)/1000,"Что-то не так")))</f>
        <v>0</v>
      </c>
      <c r="H187" s="367"/>
      <c r="I187" s="367">
        <f>IF(I$5="План",SUMIFS(ПДиР_план[План, руб],ПДиР_план[Код статьи],$B187,ПДиР_план[Месяц],I$4)/1000,IF(OR(I$5="Ожид",I$5="Прогноз"),SUMIFS(ПДиР_план[Ожид, руб],ПДиР_план[Код статьи],$B187,ПДиР_план[Месяц],I$4)/1000+SUMIFS('Доначисл ПДР'!G:G,'Доначисл ПДР'!$A:$A,Сальдо!$B187),IF(I$5="Факт",SUMIFS(ПДиР_факт[Сумма],ПДиР_факт[Статья],$B187,ПДиР_факт[Месяц],I$4)/1000,"Что-то не так")))</f>
        <v>0</v>
      </c>
      <c r="J187" s="367">
        <f>IF(J$5="План",SUMIFS(ПДиР_план[План, руб],ПДиР_план[Код статьи],$B187,ПДиР_план[Месяц],J$4)/1000,IF(OR(J$5="Ожид",J$5="Прогноз"),SUMIFS(ПДиР_план[Ожид, руб],ПДиР_план[Код статьи],$B187,ПДиР_план[Месяц],J$4)/1000+SUMIFS('Доначисл ПДР'!H:H,'Доначисл ПДР'!$A:$A,Сальдо!$B187),IF(J$5="Факт",SUMIFS(ПДиР_факт[Сумма],ПДиР_факт[Статья],$B187,ПДиР_факт[Месяц],J$4)/1000,"Что-то не так")))</f>
        <v>0</v>
      </c>
      <c r="K187" s="367">
        <f>IF(K$5="План",SUMIFS(ПДиР_план[План, руб],ПДиР_план[Код статьи],$B187,ПДиР_план[Месяц],K$4)/1000,IF(OR(K$5="Ожид",K$5="Прогноз"),SUMIFS(ПДиР_план[Ожид, руб],ПДиР_план[Код статьи],$B187,ПДиР_план[Месяц],K$4)/1000+SUMIFS('Доначисл ПДР'!I:I,'Доначисл ПДР'!$A:$A,Сальдо!$B187),IF(K$5="Факт",SUMIFS(ПДиР_факт[Сумма],ПДиР_факт[Статья],$B187,ПДиР_факт[Месяц],K$4)/1000,"Что-то не так")))</f>
        <v>0</v>
      </c>
      <c r="L187" s="367">
        <f>IF(L$5="План",SUMIFS(ПДиР_план[План, руб],ПДиР_план[Код статьи],$B187,ПДиР_план[Месяц],L$4)/1000,IF(OR(L$5="Ожид",L$5="Прогноз"),SUMIFS(ПДиР_план[Ожид, руб],ПДиР_план[Код статьи],$B187,ПДиР_план[Месяц],L$4)/1000+SUMIFS('Доначисл ПДР'!J:J,'Доначисл ПДР'!$A:$A,Сальдо!$B187),IF(L$5="Факт",SUMIFS(ПДиР_факт[Сумма],ПДиР_факт[Статья],$B187,ПДиР_факт[Месяц],L$4)/1000,"Что-то не так")))</f>
        <v>0</v>
      </c>
      <c r="M187" s="367">
        <f>IF(M$5="План",SUMIFS(ПДиР_план[План, руб],ПДиР_план[Код статьи],$B187,ПДиР_план[Месяц],M$4)/1000,IF(OR(M$5="Ожид",M$5="Прогноз"),SUMIFS(ПДиР_план[Ожид, руб],ПДиР_план[Код статьи],$B187,ПДиР_план[Месяц],M$4)/1000+SUMIFS('Доначисл ПДР'!K:K,'Доначисл ПДР'!$A:$A,Сальдо!$B187),IF(M$5="Факт",SUMIFS(ПДиР_факт[Сумма],ПДиР_факт[Статья],$B187,ПДиР_факт[Месяц],M$4)/1000,"Что-то не так")))</f>
        <v>0</v>
      </c>
      <c r="N187" s="367">
        <f>IF(N$5="План",SUMIFS(ПДиР_план[План, руб],ПДиР_план[Код статьи],$B187,ПДиР_план[Месяц],N$4)/1000,IF(OR(N$5="Ожид",N$5="Прогноз"),SUMIFS(ПДиР_план[Ожид, руб],ПДиР_план[Код статьи],$B187,ПДиР_план[Месяц],N$4)/1000+SUMIFS('Доначисл ПДР'!L:L,'Доначисл ПДР'!$A:$A,Сальдо!$B187),IF(N$5="Факт",SUMIFS(ПДиР_факт[Сумма],ПДиР_факт[Статья],$B187,ПДиР_факт[Месяц],N$4)/1000,"Что-то не так")))</f>
        <v>0</v>
      </c>
      <c r="O187" s="367">
        <f>IF(O$5="План",SUMIFS(ПДиР_план[План, руб],ПДиР_план[Код статьи],$B187,ПДиР_план[Месяц],O$4)/1000,IF(OR(O$5="Ожид",O$5="Прогноз"),SUMIFS(ПДиР_план[Ожид, руб],ПДиР_план[Код статьи],$B187,ПДиР_план[Месяц],O$4)/1000+SUMIFS('Доначисл ПДР'!M:M,'Доначисл ПДР'!$A:$A,Сальдо!$B187),IF(O$5="Факт",SUMIFS(ПДиР_факт[Сумма],ПДиР_факт[Статья],$B187,ПДиР_факт[Месяц],O$4)/1000,"Что-то не так")))</f>
        <v>0</v>
      </c>
      <c r="P187" s="367">
        <f>IF(P$5="План",SUMIFS(ПДиР_план[План, руб],ПДиР_план[Код статьи],$B187,ПДиР_план[Месяц],P$4)/1000,IF(OR(P$5="Ожид",P$5="Прогноз"),SUMIFS(ПДиР_план[Ожид, руб],ПДиР_план[Код статьи],$B187,ПДиР_план[Месяц],P$4)/1000+SUMIFS('Доначисл ПДР'!N:N,'Доначисл ПДР'!$A:$A,Сальдо!$B187),IF(P$5="Факт",SUMIFS(ПДиР_факт[Сумма],ПДиР_факт[Статья],$B187,ПДиР_факт[Месяц],P$4)/1000,"Что-то не так")))</f>
        <v>0</v>
      </c>
      <c r="Q187" s="367">
        <f>IF(Q$5="План",SUMIFS(ПДиР_план[План, руб],ПДиР_план[Код статьи],$B187,ПДиР_план[Месяц],Q$4)/1000,IF(OR(Q$5="Ожид",Q$5="Прогноз"),SUMIFS(ПДиР_план[Ожид, руб],ПДиР_план[Код статьи],$B187,ПДиР_план[Месяц],Q$4)/1000+SUMIFS('Доначисл ПДР'!O:O,'Доначисл ПДР'!$A:$A,Сальдо!$B187),IF(Q$5="Факт",SUMIFS(ПДиР_факт[Сумма],ПДиР_факт[Статья],$B187,ПДиР_факт[Месяц],Q$4)/1000,"Что-то не так")))</f>
        <v>0</v>
      </c>
      <c r="R187" s="367">
        <f t="shared" si="69"/>
        <v>0</v>
      </c>
      <c r="S187" s="386">
        <f t="shared" si="63"/>
        <v>0</v>
      </c>
      <c r="T187" s="387">
        <f t="shared" si="62"/>
        <v>0</v>
      </c>
    </row>
    <row r="188" spans="1:21" x14ac:dyDescent="0.2">
      <c r="A188" s="74"/>
      <c r="B188" s="81">
        <v>9120990500</v>
      </c>
      <c r="C188" s="797" t="s">
        <v>543</v>
      </c>
      <c r="D188" s="887" t="s">
        <v>1128</v>
      </c>
      <c r="E188" s="372">
        <f>SUMIFS(ПДиР_план[План, руб],ПДиР_план[Код статьи],$B188)/1000</f>
        <v>0</v>
      </c>
      <c r="F188" s="367">
        <f>IF(F$5="План",SUMIFS(ПДиР_план[План, руб],ПДиР_план[Код статьи],$B188,ПДиР_план[Месяц],F$4)/1000,IF(OR(F$5="Ожид",F$5="Прогноз"),SUMIFS(ПДиР_план[Ожид, руб],ПДиР_план[Код статьи],$B188,ПДиР_план[Месяц],F$4)/1000+SUMIFS('Доначисл ПДР'!D:D,'Доначисл ПДР'!$A:$A,Сальдо!$B188),IF(F$5="Факт",SUMIFS(ПДиР_факт[Сумма],ПДиР_факт[Статья],$B188,ПДиР_факт[Месяц],F$4)/1000,"Что-то не так")))</f>
        <v>0</v>
      </c>
      <c r="G188" s="367">
        <f>IF(G$5="План",SUMIFS(ПДиР_план[План, руб],ПДиР_план[Код статьи],$B188,ПДиР_план[Месяц],G$4)/1000,IF(OR(G$5="Ожид",G$5="Прогноз"),SUMIFS(ПДиР_план[Ожид, руб],ПДиР_план[Код статьи],$B188,ПДиР_план[Месяц],G$4)/1000+SUMIFS('Доначисл ПДР'!E:E,'Доначисл ПДР'!$A:$A,Сальдо!$B188),IF(G$5="Факт",SUMIFS(ПДиР_факт[Сумма],ПДиР_факт[Статья],$B188,ПДиР_факт[Месяц],G$4)/1000,"Что-то не так")))</f>
        <v>0</v>
      </c>
      <c r="H188" s="367">
        <f>IF(H$5="План",SUMIFS(ПДиР_план[План, руб],ПДиР_план[Код статьи],$B188,ПДиР_план[Месяц],H$4)/1000,IF(OR(H$5="Ожид",H$5="Прогноз"),SUMIFS(ПДиР_план[Ожид, руб],ПДиР_план[Код статьи],$B188,ПДиР_план[Месяц],H$4)/1000+SUMIFS('Доначисл ПДР'!F:F,'Доначисл ПДР'!$A:$A,Сальдо!$B188),IF(H$5="Факт",SUMIFS(ПДиР_факт[Сумма],ПДиР_факт[Статья],$B188,ПДиР_факт[Месяц],H$4)/1000,"Что-то не так")))</f>
        <v>0</v>
      </c>
      <c r="I188" s="367">
        <f>IF(I$5="План",SUMIFS(ПДиР_план[План, руб],ПДиР_план[Код статьи],$B188,ПДиР_план[Месяц],I$4)/1000,IF(OR(I$5="Ожид",I$5="Прогноз"),SUMIFS(ПДиР_план[Ожид, руб],ПДиР_план[Код статьи],$B188,ПДиР_план[Месяц],I$4)/1000+SUMIFS('Доначисл ПДР'!G:G,'Доначисл ПДР'!$A:$A,Сальдо!$B188),IF(I$5="Факт",SUMIFS(ПДиР_факт[Сумма],ПДиР_факт[Статья],$B188,ПДиР_факт[Месяц],I$4)/1000,"Что-то не так")))</f>
        <v>0</v>
      </c>
      <c r="J188" s="367">
        <f>IF(J$5="План",SUMIFS(ПДиР_план[План, руб],ПДиР_план[Код статьи],$B188,ПДиР_план[Месяц],J$4)/1000,IF(OR(J$5="Ожид",J$5="Прогноз"),SUMIFS(ПДиР_план[Ожид, руб],ПДиР_план[Код статьи],$B188,ПДиР_план[Месяц],J$4)/1000+SUMIFS('Доначисл ПДР'!H:H,'Доначисл ПДР'!$A:$A,Сальдо!$B188),IF(J$5="Факт",SUMIFS(ПДиР_факт[Сумма],ПДиР_факт[Статья],$B188,ПДиР_факт[Месяц],J$4)/1000,"Что-то не так")))</f>
        <v>0</v>
      </c>
      <c r="K188" s="367">
        <f>IF(K$5="План",SUMIFS(ПДиР_план[План, руб],ПДиР_план[Код статьи],$B188,ПДиР_план[Месяц],K$4)/1000,IF(OR(K$5="Ожид",K$5="Прогноз"),SUMIFS(ПДиР_план[Ожид, руб],ПДиР_план[Код статьи],$B188,ПДиР_план[Месяц],K$4)/1000+SUMIFS('Доначисл ПДР'!I:I,'Доначисл ПДР'!$A:$A,Сальдо!$B188),IF(K$5="Факт",SUMIFS(ПДиР_факт[Сумма],ПДиР_факт[Статья],$B188,ПДиР_факт[Месяц],K$4)/1000,"Что-то не так")))</f>
        <v>0</v>
      </c>
      <c r="L188" s="367">
        <f>IF(L$5="План",SUMIFS(ПДиР_план[План, руб],ПДиР_план[Код статьи],$B188,ПДиР_план[Месяц],L$4)/1000,IF(OR(L$5="Ожид",L$5="Прогноз"),SUMIFS(ПДиР_план[Ожид, руб],ПДиР_план[Код статьи],$B188,ПДиР_план[Месяц],L$4)/1000+SUMIFS('Доначисл ПДР'!J:J,'Доначисл ПДР'!$A:$A,Сальдо!$B188),IF(L$5="Факт",SUMIFS(ПДиР_факт[Сумма],ПДиР_факт[Статья],$B188,ПДиР_факт[Месяц],L$4)/1000,"Что-то не так")))</f>
        <v>0</v>
      </c>
      <c r="M188" s="367">
        <f>IF(M$5="План",SUMIFS(ПДиР_план[План, руб],ПДиР_план[Код статьи],$B188,ПДиР_план[Месяц],M$4)/1000,IF(OR(M$5="Ожид",M$5="Прогноз"),SUMIFS(ПДиР_план[Ожид, руб],ПДиР_план[Код статьи],$B188,ПДиР_план[Месяц],M$4)/1000+SUMIFS('Доначисл ПДР'!K:K,'Доначисл ПДР'!$A:$A,Сальдо!$B188),IF(M$5="Факт",SUMIFS(ПДиР_факт[Сумма],ПДиР_факт[Статья],$B188,ПДиР_факт[Месяц],M$4)/1000,"Что-то не так")))</f>
        <v>0</v>
      </c>
      <c r="N188" s="367">
        <f>IF(N$5="План",SUMIFS(ПДиР_план[План, руб],ПДиР_план[Код статьи],$B188,ПДиР_план[Месяц],N$4)/1000,IF(OR(N$5="Ожид",N$5="Прогноз"),SUMIFS(ПДиР_план[Ожид, руб],ПДиР_план[Код статьи],$B188,ПДиР_план[Месяц],N$4)/1000+SUMIFS('Доначисл ПДР'!L:L,'Доначисл ПДР'!$A:$A,Сальдо!$B188),IF(N$5="Факт",SUMIFS(ПДиР_факт[Сумма],ПДиР_факт[Статья],$B188,ПДиР_факт[Месяц],N$4)/1000,"Что-то не так")))</f>
        <v>0</v>
      </c>
      <c r="O188" s="367">
        <f>IF(O$5="План",SUMIFS(ПДиР_план[План, руб],ПДиР_план[Код статьи],$B188,ПДиР_план[Месяц],O$4)/1000,IF(OR(O$5="Ожид",O$5="Прогноз"),SUMIFS(ПДиР_план[Ожид, руб],ПДиР_план[Код статьи],$B188,ПДиР_план[Месяц],O$4)/1000+SUMIFS('Доначисл ПДР'!M:M,'Доначисл ПДР'!$A:$A,Сальдо!$B188),IF(O$5="Факт",SUMIFS(ПДиР_факт[Сумма],ПДиР_факт[Статья],$B188,ПДиР_факт[Месяц],O$4)/1000,"Что-то не так")))</f>
        <v>0</v>
      </c>
      <c r="P188" s="367">
        <f>IF(P$5="План",SUMIFS(ПДиР_план[План, руб],ПДиР_план[Код статьи],$B188,ПДиР_план[Месяц],P$4)/1000,IF(OR(P$5="Ожид",P$5="Прогноз"),SUMIFS(ПДиР_план[Ожид, руб],ПДиР_план[Код статьи],$B188,ПДиР_план[Месяц],P$4)/1000+SUMIFS('Доначисл ПДР'!N:N,'Доначисл ПДР'!$A:$A,Сальдо!$B188),IF(P$5="Факт",SUMIFS(ПДиР_факт[Сумма],ПДиР_факт[Статья],$B188,ПДиР_факт[Месяц],P$4)/1000,"Что-то не так")))</f>
        <v>0</v>
      </c>
      <c r="Q188" s="367">
        <f>IF(Q$5="План",SUMIFS(ПДиР_план[План, руб],ПДиР_план[Код статьи],$B188,ПДиР_план[Месяц],Q$4)/1000,IF(OR(Q$5="Ожид",Q$5="Прогноз"),SUMIFS(ПДиР_план[Ожид, руб],ПДиР_план[Код статьи],$B188,ПДиР_план[Месяц],Q$4)/1000+SUMIFS('Доначисл ПДР'!O:O,'Доначисл ПДР'!$A:$A,Сальдо!$B188),IF(Q$5="Факт",SUMIFS(ПДиР_факт[Сумма],ПДиР_факт[Статья],$B188,ПДиР_факт[Месяц],Q$4)/1000,"Что-то не так")))</f>
        <v>0</v>
      </c>
      <c r="R188" s="367">
        <f t="shared" si="69"/>
        <v>0</v>
      </c>
      <c r="S188" s="386">
        <f t="shared" si="63"/>
        <v>0</v>
      </c>
      <c r="T188" s="387">
        <f t="shared" si="62"/>
        <v>0</v>
      </c>
    </row>
    <row r="189" spans="1:21" ht="22.5" x14ac:dyDescent="0.2">
      <c r="A189" s="74"/>
      <c r="B189" s="81">
        <v>9120990600</v>
      </c>
      <c r="C189" s="797" t="s">
        <v>544</v>
      </c>
      <c r="D189" s="887" t="s">
        <v>1120</v>
      </c>
      <c r="E189" s="372">
        <f>SUMIFS(ПДиР_план[План, руб],ПДиР_план[Код статьи],$B189)/1000</f>
        <v>0</v>
      </c>
      <c r="F189" s="367">
        <f>IF(F$5="План",SUMIFS(ПДиР_план[План, руб],ПДиР_план[Код статьи],$B189,ПДиР_план[Месяц],F$4)/1000,IF(OR(F$5="Ожид",F$5="Прогноз"),SUMIFS(ПДиР_план[Ожид, руб],ПДиР_план[Код статьи],$B189,ПДиР_план[Месяц],F$4)/1000+SUMIFS('Доначисл ПДР'!D:D,'Доначисл ПДР'!$A:$A,Сальдо!$B189),IF(F$5="Факт",SUMIFS(ПДиР_факт[Сумма],ПДиР_факт[Статья],$B189,ПДиР_факт[Месяц],F$4)/1000,"Что-то не так")))</f>
        <v>0</v>
      </c>
      <c r="G189" s="367">
        <f>IF(G$5="План",SUMIFS(ПДиР_план[План, руб],ПДиР_план[Код статьи],$B189,ПДиР_план[Месяц],G$4)/1000,IF(OR(G$5="Ожид",G$5="Прогноз"),SUMIFS(ПДиР_план[Ожид, руб],ПДиР_план[Код статьи],$B189,ПДиР_план[Месяц],G$4)/1000+SUMIFS('Доначисл ПДР'!E:E,'Доначисл ПДР'!$A:$A,Сальдо!$B189),IF(G$5="Факт",SUMIFS(ПДиР_факт[Сумма],ПДиР_факт[Статья],$B189,ПДиР_факт[Месяц],G$4)/1000,"Что-то не так")))</f>
        <v>0</v>
      </c>
      <c r="H189" s="367">
        <f>IF(H$5="План",SUMIFS(ПДиР_план[План, руб],ПДиР_план[Код статьи],$B189,ПДиР_план[Месяц],H$4)/1000,IF(OR(H$5="Ожид",H$5="Прогноз"),SUMIFS(ПДиР_план[Ожид, руб],ПДиР_план[Код статьи],$B189,ПДиР_план[Месяц],H$4)/1000+SUMIFS('Доначисл ПДР'!F:F,'Доначисл ПДР'!$A:$A,Сальдо!$B189),IF(H$5="Факт",SUMIFS(ПДиР_факт[Сумма],ПДиР_факт[Статья],$B189,ПДиР_факт[Месяц],H$4)/1000,"Что-то не так")))</f>
        <v>0</v>
      </c>
      <c r="I189" s="367">
        <f>IF(I$5="План",SUMIFS(ПДиР_план[План, руб],ПДиР_план[Код статьи],$B189,ПДиР_план[Месяц],I$4)/1000,IF(OR(I$5="Ожид",I$5="Прогноз"),SUMIFS(ПДиР_план[Ожид, руб],ПДиР_план[Код статьи],$B189,ПДиР_план[Месяц],I$4)/1000+SUMIFS('Доначисл ПДР'!G:G,'Доначисл ПДР'!$A:$A,Сальдо!$B189),IF(I$5="Факт",SUMIFS(ПДиР_факт[Сумма],ПДиР_факт[Статья],$B189,ПДиР_факт[Месяц],I$4)/1000,"Что-то не так")))</f>
        <v>0</v>
      </c>
      <c r="J189" s="367">
        <f>IF(J$5="План",SUMIFS(ПДиР_план[План, руб],ПДиР_план[Код статьи],$B189,ПДиР_план[Месяц],J$4)/1000,IF(OR(J$5="Ожид",J$5="Прогноз"),SUMIFS(ПДиР_план[Ожид, руб],ПДиР_план[Код статьи],$B189,ПДиР_план[Месяц],J$4)/1000+SUMIFS('Доначисл ПДР'!H:H,'Доначисл ПДР'!$A:$A,Сальдо!$B189),IF(J$5="Факт",SUMIFS(ПДиР_факт[Сумма],ПДиР_факт[Статья],$B189,ПДиР_факт[Месяц],J$4)/1000,"Что-то не так")))</f>
        <v>0</v>
      </c>
      <c r="K189" s="367">
        <f>IF(K$5="План",SUMIFS(ПДиР_план[План, руб],ПДиР_план[Код статьи],$B189,ПДиР_план[Месяц],K$4)/1000,IF(OR(K$5="Ожид",K$5="Прогноз"),SUMIFS(ПДиР_план[Ожид, руб],ПДиР_план[Код статьи],$B189,ПДиР_план[Месяц],K$4)/1000+SUMIFS('Доначисл ПДР'!I:I,'Доначисл ПДР'!$A:$A,Сальдо!$B189),IF(K$5="Факт",SUMIFS(ПДиР_факт[Сумма],ПДиР_факт[Статья],$B189,ПДиР_факт[Месяц],K$4)/1000,"Что-то не так")))</f>
        <v>0</v>
      </c>
      <c r="L189" s="367">
        <f>IF(L$5="План",SUMIFS(ПДиР_план[План, руб],ПДиР_план[Код статьи],$B189,ПДиР_план[Месяц],L$4)/1000,IF(OR(L$5="Ожид",L$5="Прогноз"),SUMIFS(ПДиР_план[Ожид, руб],ПДиР_план[Код статьи],$B189,ПДиР_план[Месяц],L$4)/1000+SUMIFS('Доначисл ПДР'!J:J,'Доначисл ПДР'!$A:$A,Сальдо!$B189),IF(L$5="Факт",SUMIFS(ПДиР_факт[Сумма],ПДиР_факт[Статья],$B189,ПДиР_факт[Месяц],L$4)/1000,"Что-то не так")))</f>
        <v>0</v>
      </c>
      <c r="M189" s="367">
        <f>IF(M$5="План",SUMIFS(ПДиР_план[План, руб],ПДиР_план[Код статьи],$B189,ПДиР_план[Месяц],M$4)/1000,IF(OR(M$5="Ожид",M$5="Прогноз"),SUMIFS(ПДиР_план[Ожид, руб],ПДиР_план[Код статьи],$B189,ПДиР_план[Месяц],M$4)/1000+SUMIFS('Доначисл ПДР'!K:K,'Доначисл ПДР'!$A:$A,Сальдо!$B189),IF(M$5="Факт",SUMIFS(ПДиР_факт[Сумма],ПДиР_факт[Статья],$B189,ПДиР_факт[Месяц],M$4)/1000,"Что-то не так")))</f>
        <v>0</v>
      </c>
      <c r="N189" s="367">
        <f>IF(N$5="План",SUMIFS(ПДиР_план[План, руб],ПДиР_план[Код статьи],$B189,ПДиР_план[Месяц],N$4)/1000,IF(OR(N$5="Ожид",N$5="Прогноз"),SUMIFS(ПДиР_план[Ожид, руб],ПДиР_план[Код статьи],$B189,ПДиР_план[Месяц],N$4)/1000+SUMIFS('Доначисл ПДР'!L:L,'Доначисл ПДР'!$A:$A,Сальдо!$B189),IF(N$5="Факт",SUMIFS(ПДиР_факт[Сумма],ПДиР_факт[Статья],$B189,ПДиР_факт[Месяц],N$4)/1000,"Что-то не так")))</f>
        <v>0</v>
      </c>
      <c r="O189" s="367">
        <f>IF(O$5="План",SUMIFS(ПДиР_план[План, руб],ПДиР_план[Код статьи],$B189,ПДиР_план[Месяц],O$4)/1000,IF(OR(O$5="Ожид",O$5="Прогноз"),SUMIFS(ПДиР_план[Ожид, руб],ПДиР_план[Код статьи],$B189,ПДиР_план[Месяц],O$4)/1000+SUMIFS('Доначисл ПДР'!M:M,'Доначисл ПДР'!$A:$A,Сальдо!$B189),IF(O$5="Факт",SUMIFS(ПДиР_факт[Сумма],ПДиР_факт[Статья],$B189,ПДиР_факт[Месяц],O$4)/1000,"Что-то не так")))</f>
        <v>0</v>
      </c>
      <c r="P189" s="367">
        <f>IF(P$5="План",SUMIFS(ПДиР_план[План, руб],ПДиР_план[Код статьи],$B189,ПДиР_план[Месяц],P$4)/1000,IF(OR(P$5="Ожид",P$5="Прогноз"),SUMIFS(ПДиР_план[Ожид, руб],ПДиР_план[Код статьи],$B189,ПДиР_план[Месяц],P$4)/1000+SUMIFS('Доначисл ПДР'!N:N,'Доначисл ПДР'!$A:$A,Сальдо!$B189),IF(P$5="Факт",SUMIFS(ПДиР_факт[Сумма],ПДиР_факт[Статья],$B189,ПДиР_факт[Месяц],P$4)/1000,"Что-то не так")))</f>
        <v>0</v>
      </c>
      <c r="Q189" s="367">
        <f>IF(Q$5="План",SUMIFS(ПДиР_план[План, руб],ПДиР_план[Код статьи],$B189,ПДиР_план[Месяц],Q$4)/1000,IF(OR(Q$5="Ожид",Q$5="Прогноз"),SUMIFS(ПДиР_план[Ожид, руб],ПДиР_план[Код статьи],$B189,ПДиР_план[Месяц],Q$4)/1000+SUMIFS('Доначисл ПДР'!O:O,'Доначисл ПДР'!$A:$A,Сальдо!$B189),IF(Q$5="Факт",SUMIFS(ПДиР_факт[Сумма],ПДиР_факт[Статья],$B189,ПДиР_факт[Месяц],Q$4)/1000,"Что-то не так")))</f>
        <v>0</v>
      </c>
      <c r="R189" s="367">
        <f t="shared" si="69"/>
        <v>0</v>
      </c>
      <c r="S189" s="386">
        <f t="shared" si="63"/>
        <v>0</v>
      </c>
      <c r="T189" s="387">
        <f t="shared" si="62"/>
        <v>0</v>
      </c>
    </row>
    <row r="190" spans="1:21" x14ac:dyDescent="0.2">
      <c r="A190" s="74"/>
      <c r="B190" s="81">
        <v>9120990700</v>
      </c>
      <c r="C190" s="797" t="s">
        <v>545</v>
      </c>
      <c r="D190" s="887" t="s">
        <v>1128</v>
      </c>
      <c r="E190" s="372">
        <f>SUMIFS(ПДиР_план[План, руб],ПДиР_план[Код статьи],$B190)/1000</f>
        <v>0</v>
      </c>
      <c r="F190" s="367">
        <f>IF(F$5="План",SUMIFS(ПДиР_план[План, руб],ПДиР_план[Код статьи],$B190,ПДиР_план[Месяц],F$4)/1000,IF(OR(F$5="Ожид",F$5="Прогноз"),SUMIFS(ПДиР_план[Ожид, руб],ПДиР_план[Код статьи],$B190,ПДиР_план[Месяц],F$4)/1000+SUMIFS('Доначисл ПДР'!D:D,'Доначисл ПДР'!$A:$A,Сальдо!$B190),IF(F$5="Факт",SUMIFS(ПДиР_факт[Сумма],ПДиР_факт[Статья],$B190,ПДиР_факт[Месяц],F$4)/1000,"Что-то не так")))</f>
        <v>0</v>
      </c>
      <c r="G190" s="367">
        <f>IF(G$5="План",SUMIFS(ПДиР_план[План, руб],ПДиР_план[Код статьи],$B190,ПДиР_план[Месяц],G$4)/1000,IF(OR(G$5="Ожид",G$5="Прогноз"),SUMIFS(ПДиР_план[Ожид, руб],ПДиР_план[Код статьи],$B190,ПДиР_план[Месяц],G$4)/1000+SUMIFS('Доначисл ПДР'!E:E,'Доначисл ПДР'!$A:$A,Сальдо!$B190),IF(G$5="Факт",SUMIFS(ПДиР_факт[Сумма],ПДиР_факт[Статья],$B190,ПДиР_факт[Месяц],G$4)/1000,"Что-то не так")))</f>
        <v>0</v>
      </c>
      <c r="H190" s="367">
        <f>IF(H$5="План",SUMIFS(ПДиР_план[План, руб],ПДиР_план[Код статьи],$B190,ПДиР_план[Месяц],H$4)/1000,IF(OR(H$5="Ожид",H$5="Прогноз"),SUMIFS(ПДиР_план[Ожид, руб],ПДиР_план[Код статьи],$B190,ПДиР_план[Месяц],H$4)/1000+SUMIFS('Доначисл ПДР'!F:F,'Доначисл ПДР'!$A:$A,Сальдо!$B190),IF(H$5="Факт",SUMIFS(ПДиР_факт[Сумма],ПДиР_факт[Статья],$B190,ПДиР_факт[Месяц],H$4)/1000,"Что-то не так")))</f>
        <v>0</v>
      </c>
      <c r="I190" s="367">
        <f>IF(I$5="План",SUMIFS(ПДиР_план[План, руб],ПДиР_план[Код статьи],$B190,ПДиР_план[Месяц],I$4)/1000,IF(OR(I$5="Ожид",I$5="Прогноз"),SUMIFS(ПДиР_план[Ожид, руб],ПДиР_план[Код статьи],$B190,ПДиР_план[Месяц],I$4)/1000+SUMIFS('Доначисл ПДР'!G:G,'Доначисл ПДР'!$A:$A,Сальдо!$B190),IF(I$5="Факт",SUMIFS(ПДиР_факт[Сумма],ПДиР_факт[Статья],$B190,ПДиР_факт[Месяц],I$4)/1000,"Что-то не так")))</f>
        <v>0</v>
      </c>
      <c r="J190" s="367">
        <f>IF(J$5="План",SUMIFS(ПДиР_план[План, руб],ПДиР_план[Код статьи],$B190,ПДиР_план[Месяц],J$4)/1000,IF(OR(J$5="Ожид",J$5="Прогноз"),SUMIFS(ПДиР_план[Ожид, руб],ПДиР_план[Код статьи],$B190,ПДиР_план[Месяц],J$4)/1000+SUMIFS('Доначисл ПДР'!H:H,'Доначисл ПДР'!$A:$A,Сальдо!$B190),IF(J$5="Факт",SUMIFS(ПДиР_факт[Сумма],ПДиР_факт[Статья],$B190,ПДиР_факт[Месяц],J$4)/1000,"Что-то не так")))</f>
        <v>0</v>
      </c>
      <c r="K190" s="367">
        <f>IF(K$5="План",SUMIFS(ПДиР_план[План, руб],ПДиР_план[Код статьи],$B190,ПДиР_план[Месяц],K$4)/1000,IF(OR(K$5="Ожид",K$5="Прогноз"),SUMIFS(ПДиР_план[Ожид, руб],ПДиР_план[Код статьи],$B190,ПДиР_план[Месяц],K$4)/1000+SUMIFS('Доначисл ПДР'!I:I,'Доначисл ПДР'!$A:$A,Сальдо!$B190),IF(K$5="Факт",SUMIFS(ПДиР_факт[Сумма],ПДиР_факт[Статья],$B190,ПДиР_факт[Месяц],K$4)/1000,"Что-то не так")))</f>
        <v>0</v>
      </c>
      <c r="L190" s="367">
        <f>IF(L$5="План",SUMIFS(ПДиР_план[План, руб],ПДиР_план[Код статьи],$B190,ПДиР_план[Месяц],L$4)/1000,IF(OR(L$5="Ожид",L$5="Прогноз"),SUMIFS(ПДиР_план[Ожид, руб],ПДиР_план[Код статьи],$B190,ПДиР_план[Месяц],L$4)/1000+SUMIFS('Доначисл ПДР'!J:J,'Доначисл ПДР'!$A:$A,Сальдо!$B190),IF(L$5="Факт",SUMIFS(ПДиР_факт[Сумма],ПДиР_факт[Статья],$B190,ПДиР_факт[Месяц],L$4)/1000,"Что-то не так")))</f>
        <v>0</v>
      </c>
      <c r="M190" s="367">
        <f>IF(M$5="План",SUMIFS(ПДиР_план[План, руб],ПДиР_план[Код статьи],$B190,ПДиР_план[Месяц],M$4)/1000,IF(OR(M$5="Ожид",M$5="Прогноз"),SUMIFS(ПДиР_план[Ожид, руб],ПДиР_план[Код статьи],$B190,ПДиР_план[Месяц],M$4)/1000+SUMIFS('Доначисл ПДР'!K:K,'Доначисл ПДР'!$A:$A,Сальдо!$B190),IF(M$5="Факт",SUMIFS(ПДиР_факт[Сумма],ПДиР_факт[Статья],$B190,ПДиР_факт[Месяц],M$4)/1000,"Что-то не так")))</f>
        <v>0</v>
      </c>
      <c r="N190" s="367">
        <f>IF(N$5="План",SUMIFS(ПДиР_план[План, руб],ПДиР_план[Код статьи],$B190,ПДиР_план[Месяц],N$4)/1000,IF(OR(N$5="Ожид",N$5="Прогноз"),SUMIFS(ПДиР_план[Ожид, руб],ПДиР_план[Код статьи],$B190,ПДиР_план[Месяц],N$4)/1000+SUMIFS('Доначисл ПДР'!L:L,'Доначисл ПДР'!$A:$A,Сальдо!$B190),IF(N$5="Факт",SUMIFS(ПДиР_факт[Сумма],ПДиР_факт[Статья],$B190,ПДиР_факт[Месяц],N$4)/1000,"Что-то не так")))</f>
        <v>0</v>
      </c>
      <c r="O190" s="367">
        <f>IF(O$5="План",SUMIFS(ПДиР_план[План, руб],ПДиР_план[Код статьи],$B190,ПДиР_план[Месяц],O$4)/1000,IF(OR(O$5="Ожид",O$5="Прогноз"),SUMIFS(ПДиР_план[Ожид, руб],ПДиР_план[Код статьи],$B190,ПДиР_план[Месяц],O$4)/1000+SUMIFS('Доначисл ПДР'!M:M,'Доначисл ПДР'!$A:$A,Сальдо!$B190),IF(O$5="Факт",SUMIFS(ПДиР_факт[Сумма],ПДиР_факт[Статья],$B190,ПДиР_факт[Месяц],O$4)/1000,"Что-то не так")))</f>
        <v>0</v>
      </c>
      <c r="P190" s="367">
        <f>IF(P$5="План",SUMIFS(ПДиР_план[План, руб],ПДиР_план[Код статьи],$B190,ПДиР_план[Месяц],P$4)/1000,IF(OR(P$5="Ожид",P$5="Прогноз"),SUMIFS(ПДиР_план[Ожид, руб],ПДиР_план[Код статьи],$B190,ПДиР_план[Месяц],P$4)/1000+SUMIFS('Доначисл ПДР'!N:N,'Доначисл ПДР'!$A:$A,Сальдо!$B190),IF(P$5="Факт",SUMIFS(ПДиР_факт[Сумма],ПДиР_факт[Статья],$B190,ПДиР_факт[Месяц],P$4)/1000,"Что-то не так")))</f>
        <v>0</v>
      </c>
      <c r="Q190" s="367">
        <f>IF(Q$5="План",SUMIFS(ПДиР_план[План, руб],ПДиР_план[Код статьи],$B190,ПДиР_план[Месяц],Q$4)/1000,IF(OR(Q$5="Ожид",Q$5="Прогноз"),SUMIFS(ПДиР_план[Ожид, руб],ПДиР_план[Код статьи],$B190,ПДиР_план[Месяц],Q$4)/1000+SUMIFS('Доначисл ПДР'!O:O,'Доначисл ПДР'!$A:$A,Сальдо!$B190),IF(Q$5="Факт",SUMIFS(ПДиР_факт[Сумма],ПДиР_факт[Статья],$B190,ПДиР_факт[Месяц],Q$4)/1000,"Что-то не так")))</f>
        <v>0</v>
      </c>
      <c r="R190" s="367">
        <f t="shared" si="69"/>
        <v>0</v>
      </c>
      <c r="S190" s="386">
        <f t="shared" si="63"/>
        <v>0</v>
      </c>
      <c r="T190" s="387">
        <f t="shared" si="62"/>
        <v>0</v>
      </c>
    </row>
    <row r="191" spans="1:21" ht="15" thickBot="1" x14ac:dyDescent="0.25">
      <c r="A191" s="858"/>
      <c r="B191" s="859">
        <v>9120999900</v>
      </c>
      <c r="C191" s="860" t="s">
        <v>68</v>
      </c>
      <c r="D191" s="891" t="s">
        <v>1129</v>
      </c>
      <c r="E191" s="372">
        <f>SUMIFS(ПДиР_план[План, руб],ПДиР_план[Код статьи],$B191)/1000</f>
        <v>0</v>
      </c>
      <c r="F191" s="309">
        <f>IF(F$5="План",SUMIFS(ПДиР_план[План, руб],ПДиР_план[Код статьи],$B191,ПДиР_план[Месяц],F$4)/1000,IF(OR(F$5="Ожид",F$5="Прогноз"),SUMIFS(ПДиР_план[Ожид, руб],ПДиР_план[Код статьи],$B191,ПДиР_план[Месяц],F$4)/1000+SUMIFS('Доначисл ПДР'!D:D,'Доначисл ПДР'!$A:$A,Сальдо!$B191),IF(F$5="Факт",SUMIFS(ПДиР_факт[Сумма],ПДиР_факт[Статья],$B191,ПДиР_факт[Месяц],F$4)/1000,"Что-то не так")))</f>
        <v>0</v>
      </c>
      <c r="G191" s="309">
        <f>IF(G$5="План",SUMIFS(ПДиР_план[План, руб],ПДиР_план[Код статьи],$B191,ПДиР_план[Месяц],G$4)/1000,IF(OR(G$5="Ожид",G$5="Прогноз"),SUMIFS(ПДиР_план[Ожид, руб],ПДиР_план[Код статьи],$B191,ПДиР_план[Месяц],G$4)/1000+SUMIFS('Доначисл ПДР'!E:E,'Доначисл ПДР'!$A:$A,Сальдо!$B191),IF(G$5="Факт",SUMIFS(ПДиР_факт[Сумма],ПДиР_факт[Статья],$B191,ПДиР_факт[Месяц],G$4)/1000,"Что-то не так")))</f>
        <v>0</v>
      </c>
      <c r="H191" s="309">
        <f>IF(H$5="План",SUMIFS(ПДиР_план[План, руб],ПДиР_план[Код статьи],$B191,ПДиР_план[Месяц],H$4)/1000,IF(OR(H$5="Ожид",H$5="Прогноз"),SUMIFS(ПДиР_план[Ожид, руб],ПДиР_план[Код статьи],$B191,ПДиР_план[Месяц],H$4)/1000+SUMIFS('Доначисл ПДР'!F:F,'Доначисл ПДР'!$A:$A,Сальдо!$B191),IF(H$5="Факт",SUMIFS(ПДиР_факт[Сумма],ПДиР_факт[Статья],$B191,ПДиР_факт[Месяц],H$4)/1000,"Что-то не так")))</f>
        <v>0</v>
      </c>
      <c r="I191" s="309">
        <f>IF(I$5="План",SUMIFS(ПДиР_план[План, руб],ПДиР_план[Код статьи],$B191,ПДиР_план[Месяц],I$4)/1000,IF(OR(I$5="Ожид",I$5="Прогноз"),SUMIFS(ПДиР_план[Ожид, руб],ПДиР_план[Код статьи],$B191,ПДиР_план[Месяц],I$4)/1000+SUMIFS('Доначисл ПДР'!G:G,'Доначисл ПДР'!$A:$A,Сальдо!$B191),IF(I$5="Факт",SUMIFS(ПДиР_факт[Сумма],ПДиР_факт[Статья],$B191,ПДиР_факт[Месяц],I$4)/1000,"Что-то не так")))</f>
        <v>0</v>
      </c>
      <c r="J191" s="309">
        <f>IF(J$5="План",SUMIFS(ПДиР_план[План, руб],ПДиР_план[Код статьи],$B191,ПДиР_план[Месяц],J$4)/1000,IF(OR(J$5="Ожид",J$5="Прогноз"),SUMIFS(ПДиР_план[Ожид, руб],ПДиР_план[Код статьи],$B191,ПДиР_план[Месяц],J$4)/1000+SUMIFS('Доначисл ПДР'!H:H,'Доначисл ПДР'!$A:$A,Сальдо!$B191),IF(J$5="Факт",SUMIFS(ПДиР_факт[Сумма],ПДиР_факт[Статья],$B191,ПДиР_факт[Месяц],J$4)/1000,"Что-то не так")))</f>
        <v>0</v>
      </c>
      <c r="K191" s="309">
        <f>IF(K$5="План",SUMIFS(ПДиР_план[План, руб],ПДиР_план[Код статьи],$B191,ПДиР_план[Месяц],K$4)/1000,IF(OR(K$5="Ожид",K$5="Прогноз"),SUMIFS(ПДиР_план[Ожид, руб],ПДиР_план[Код статьи],$B191,ПДиР_план[Месяц],K$4)/1000+SUMIFS('Доначисл ПДР'!I:I,'Доначисл ПДР'!$A:$A,Сальдо!$B191),IF(K$5="Факт",SUMIFS(ПДиР_факт[Сумма],ПДиР_факт[Статья],$B191,ПДиР_факт[Месяц],K$4)/1000,"Что-то не так")))</f>
        <v>0</v>
      </c>
      <c r="L191" s="309">
        <f>IF(L$5="План",SUMIFS(ПДиР_план[План, руб],ПДиР_план[Код статьи],$B191,ПДиР_план[Месяц],L$4)/1000,IF(OR(L$5="Ожид",L$5="Прогноз"),SUMIFS(ПДиР_план[Ожид, руб],ПДиР_план[Код статьи],$B191,ПДиР_план[Месяц],L$4)/1000+SUMIFS('Доначисл ПДР'!J:J,'Доначисл ПДР'!$A:$A,Сальдо!$B191),IF(L$5="Факт",SUMIFS(ПДиР_факт[Сумма],ПДиР_факт[Статья],$B191,ПДиР_факт[Месяц],L$4)/1000,"Что-то не так")))</f>
        <v>0</v>
      </c>
      <c r="M191" s="309">
        <f>IF(M$5="План",SUMIFS(ПДиР_план[План, руб],ПДиР_план[Код статьи],$B191,ПДиР_план[Месяц],M$4)/1000,IF(OR(M$5="Ожид",M$5="Прогноз"),SUMIFS(ПДиР_план[Ожид, руб],ПДиР_план[Код статьи],$B191,ПДиР_план[Месяц],M$4)/1000+SUMIFS('Доначисл ПДР'!K:K,'Доначисл ПДР'!$A:$A,Сальдо!$B191),IF(M$5="Факт",SUMIFS(ПДиР_факт[Сумма],ПДиР_факт[Статья],$B191,ПДиР_факт[Месяц],M$4)/1000,"Что-то не так")))</f>
        <v>0</v>
      </c>
      <c r="N191" s="309">
        <f>IF(N$5="План",SUMIFS(ПДиР_план[План, руб],ПДиР_план[Код статьи],$B191,ПДиР_план[Месяц],N$4)/1000,IF(OR(N$5="Ожид",N$5="Прогноз"),SUMIFS(ПДиР_план[Ожид, руб],ПДиР_план[Код статьи],$B191,ПДиР_план[Месяц],N$4)/1000+SUMIFS('Доначисл ПДР'!L:L,'Доначисл ПДР'!$A:$A,Сальдо!$B191),IF(N$5="Факт",SUMIFS(ПДиР_факт[Сумма],ПДиР_факт[Статья],$B191,ПДиР_факт[Месяц],N$4)/1000,"Что-то не так")))</f>
        <v>0</v>
      </c>
      <c r="O191" s="309">
        <f>IF(O$5="План",SUMIFS(ПДиР_план[План, руб],ПДиР_план[Код статьи],$B191,ПДиР_план[Месяц],O$4)/1000,IF(OR(O$5="Ожид",O$5="Прогноз"),SUMIFS(ПДиР_план[Ожид, руб],ПДиР_план[Код статьи],$B191,ПДиР_план[Месяц],O$4)/1000+SUMIFS('Доначисл ПДР'!M:M,'Доначисл ПДР'!$A:$A,Сальдо!$B191),IF(O$5="Факт",SUMIFS(ПДиР_факт[Сумма],ПДиР_факт[Статья],$B191,ПДиР_факт[Месяц],O$4)/1000,"Что-то не так")))</f>
        <v>0</v>
      </c>
      <c r="P191" s="309">
        <f>IF(P$5="План",SUMIFS(ПДиР_план[План, руб],ПДиР_план[Код статьи],$B191,ПДиР_план[Месяц],P$4)/1000,IF(OR(P$5="Ожид",P$5="Прогноз"),SUMIFS(ПДиР_план[Ожид, руб],ПДиР_план[Код статьи],$B191,ПДиР_план[Месяц],P$4)/1000+SUMIFS('Доначисл ПДР'!N:N,'Доначисл ПДР'!$A:$A,Сальдо!$B191),IF(P$5="Факт",SUMIFS(ПДиР_факт[Сумма],ПДиР_факт[Статья],$B191,ПДиР_факт[Месяц],P$4)/1000,"Что-то не так")))</f>
        <v>0</v>
      </c>
      <c r="Q191" s="309">
        <f>IF(Q$5="План",SUMIFS(ПДиР_план[План, руб],ПДиР_план[Код статьи],$B191,ПДиР_план[Месяц],Q$4)/1000,IF(OR(Q$5="Ожид",Q$5="Прогноз"),SUMIFS(ПДиР_план[Ожид, руб],ПДиР_план[Код статьи],$B191,ПДиР_план[Месяц],Q$4)/1000+SUMIFS('Доначисл ПДР'!O:O,'Доначисл ПДР'!$A:$A,Сальдо!$B191),IF(Q$5="Факт",SUMIFS(ПДиР_факт[Сумма],ПДиР_факт[Статья],$B191,ПДиР_факт[Месяц],Q$4)/1000,"Что-то не так")))</f>
        <v>0</v>
      </c>
      <c r="R191" s="367">
        <f t="shared" si="69"/>
        <v>0</v>
      </c>
      <c r="S191" s="386">
        <f t="shared" si="63"/>
        <v>0</v>
      </c>
      <c r="T191" s="387">
        <f t="shared" si="62"/>
        <v>0</v>
      </c>
    </row>
    <row r="192" spans="1:21" ht="15.75" thickTop="1" thickBot="1" x14ac:dyDescent="0.25">
      <c r="A192" s="85"/>
      <c r="B192" s="86" t="s">
        <v>546</v>
      </c>
      <c r="C192" s="801"/>
      <c r="D192" s="86"/>
      <c r="E192" s="388">
        <f t="shared" ref="E192:R192" si="70">E6-E74</f>
        <v>0</v>
      </c>
      <c r="F192" s="388">
        <f t="shared" si="70"/>
        <v>0</v>
      </c>
      <c r="G192" s="388">
        <f t="shared" si="70"/>
        <v>0</v>
      </c>
      <c r="H192" s="388">
        <f t="shared" si="70"/>
        <v>0</v>
      </c>
      <c r="I192" s="388">
        <f t="shared" si="70"/>
        <v>0</v>
      </c>
      <c r="J192" s="388">
        <f t="shared" si="70"/>
        <v>0</v>
      </c>
      <c r="K192" s="388">
        <f t="shared" si="70"/>
        <v>0</v>
      </c>
      <c r="L192" s="388">
        <f t="shared" si="70"/>
        <v>0</v>
      </c>
      <c r="M192" s="388">
        <f t="shared" si="70"/>
        <v>0</v>
      </c>
      <c r="N192" s="388">
        <f t="shared" si="70"/>
        <v>0</v>
      </c>
      <c r="O192" s="388">
        <f t="shared" si="70"/>
        <v>0</v>
      </c>
      <c r="P192" s="388">
        <f t="shared" si="70"/>
        <v>0</v>
      </c>
      <c r="Q192" s="388">
        <f t="shared" si="70"/>
        <v>0</v>
      </c>
      <c r="R192" s="388">
        <f t="shared" si="70"/>
        <v>0</v>
      </c>
      <c r="S192" s="388">
        <f t="shared" si="63"/>
        <v>0</v>
      </c>
      <c r="T192" s="389">
        <f t="shared" si="62"/>
        <v>0</v>
      </c>
    </row>
    <row r="193" spans="1:3" ht="15" thickTop="1" x14ac:dyDescent="0.2">
      <c r="A193" s="87"/>
      <c r="B193" s="87"/>
      <c r="C193" s="823"/>
    </row>
  </sheetData>
  <autoFilter ref="A5:T192">
    <filterColumn colId="1" showButton="0"/>
  </autoFilter>
  <mergeCells count="4">
    <mergeCell ref="A4:A5"/>
    <mergeCell ref="B4:C5"/>
    <mergeCell ref="R4:T4"/>
    <mergeCell ref="D4:D5"/>
  </mergeCells>
  <conditionalFormatting sqref="S48:S81 S6:S27 S29:S38 S40:S45">
    <cfRule type="cellIs" dxfId="261" priority="25" operator="lessThan">
      <formula>0</formula>
    </cfRule>
    <cfRule type="cellIs" dxfId="260" priority="26" operator="greaterThan">
      <formula>0</formula>
    </cfRule>
  </conditionalFormatting>
  <conditionalFormatting sqref="T48:T73 T6:T27 T29:T38 T40:T45">
    <cfRule type="cellIs" dxfId="259" priority="23" operator="lessThan">
      <formula>0</formula>
    </cfRule>
    <cfRule type="cellIs" dxfId="258" priority="24" operator="greaterThan">
      <formula>0</formula>
    </cfRule>
  </conditionalFormatting>
  <conditionalFormatting sqref="S116:T192 S74:T111">
    <cfRule type="cellIs" dxfId="257" priority="21" stopIfTrue="1" operator="lessThan">
      <formula>0</formula>
    </cfRule>
    <cfRule type="cellIs" dxfId="256" priority="22" stopIfTrue="1" operator="greaterThan">
      <formula>0</formula>
    </cfRule>
  </conditionalFormatting>
  <conditionalFormatting sqref="S112:T115">
    <cfRule type="cellIs" dxfId="255" priority="19" stopIfTrue="1" operator="lessThan">
      <formula>0</formula>
    </cfRule>
    <cfRule type="cellIs" dxfId="254" priority="20" stopIfTrue="1" operator="greaterThan">
      <formula>0</formula>
    </cfRule>
  </conditionalFormatting>
  <conditionalFormatting sqref="S47">
    <cfRule type="cellIs" dxfId="253" priority="17" operator="lessThan">
      <formula>0</formula>
    </cfRule>
    <cfRule type="cellIs" dxfId="252" priority="18" operator="greaterThan">
      <formula>0</formula>
    </cfRule>
  </conditionalFormatting>
  <conditionalFormatting sqref="T47">
    <cfRule type="cellIs" dxfId="251" priority="15" operator="lessThan">
      <formula>0</formula>
    </cfRule>
    <cfRule type="cellIs" dxfId="250" priority="16" operator="greaterThan">
      <formula>0</formula>
    </cfRule>
  </conditionalFormatting>
  <conditionalFormatting sqref="S46">
    <cfRule type="cellIs" dxfId="249" priority="13" operator="lessThan">
      <formula>0</formula>
    </cfRule>
    <cfRule type="cellIs" dxfId="248" priority="14" operator="greaterThan">
      <formula>0</formula>
    </cfRule>
  </conditionalFormatting>
  <conditionalFormatting sqref="T46">
    <cfRule type="cellIs" dxfId="247" priority="11" operator="lessThan">
      <formula>0</formula>
    </cfRule>
    <cfRule type="cellIs" dxfId="246" priority="12" operator="greaterThan">
      <formula>0</formula>
    </cfRule>
  </conditionalFormatting>
  <conditionalFormatting sqref="S28">
    <cfRule type="cellIs" dxfId="245" priority="7" operator="lessThan">
      <formula>0</formula>
    </cfRule>
    <cfRule type="cellIs" dxfId="244" priority="8" operator="greaterThan">
      <formula>0</formula>
    </cfRule>
  </conditionalFormatting>
  <conditionalFormatting sqref="T28">
    <cfRule type="cellIs" dxfId="243" priority="5" operator="lessThan">
      <formula>0</formula>
    </cfRule>
    <cfRule type="cellIs" dxfId="242" priority="6" operator="greaterThan">
      <formula>0</formula>
    </cfRule>
  </conditionalFormatting>
  <conditionalFormatting sqref="S39">
    <cfRule type="cellIs" dxfId="241" priority="3" operator="lessThan">
      <formula>0</formula>
    </cfRule>
    <cfRule type="cellIs" dxfId="240" priority="4" operator="greaterThan">
      <formula>0</formula>
    </cfRule>
  </conditionalFormatting>
  <conditionalFormatting sqref="T39">
    <cfRule type="cellIs" dxfId="239" priority="1" operator="lessThan">
      <formula>0</formula>
    </cfRule>
    <cfRule type="cellIs" dxfId="238" priority="2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80"/>
  <sheetViews>
    <sheetView workbookViewId="0">
      <pane xSplit="3" ySplit="6" topLeftCell="D43" activePane="bottomRight" state="frozen"/>
      <selection pane="topRight" activeCell="D1" sqref="D1"/>
      <selection pane="bottomLeft" activeCell="A7" sqref="A7"/>
      <selection pane="bottomRight" activeCell="G51" sqref="G51"/>
    </sheetView>
  </sheetViews>
  <sheetFormatPr defaultRowHeight="14.25" x14ac:dyDescent="0.2"/>
  <cols>
    <col min="1" max="1" width="10.85546875" style="92" customWidth="1"/>
    <col min="2" max="2" width="37.42578125" style="93" customWidth="1"/>
    <col min="3" max="3" width="15" style="93" customWidth="1"/>
    <col min="4" max="4" width="13.28515625" style="113" customWidth="1"/>
    <col min="5" max="16" width="12" style="113" customWidth="1"/>
    <col min="17" max="17" width="13.28515625" style="113" customWidth="1"/>
    <col min="18" max="19" width="12" style="113" customWidth="1"/>
    <col min="20" max="16384" width="9.140625" style="113"/>
  </cols>
  <sheetData>
    <row r="1" spans="1:21" ht="15.75" x14ac:dyDescent="0.2">
      <c r="A1" s="89" t="s">
        <v>550</v>
      </c>
      <c r="B1" s="90"/>
      <c r="C1" s="831"/>
    </row>
    <row r="2" spans="1:21" x14ac:dyDescent="0.2">
      <c r="A2" s="91"/>
      <c r="B2" s="90"/>
      <c r="C2" s="831"/>
    </row>
    <row r="3" spans="1:21" ht="15" thickBot="1" x14ac:dyDescent="0.25"/>
    <row r="4" spans="1:21" x14ac:dyDescent="0.2">
      <c r="A4" s="1535" t="s">
        <v>1</v>
      </c>
      <c r="B4" s="1537" t="s">
        <v>2</v>
      </c>
      <c r="C4" s="1537" t="s">
        <v>551</v>
      </c>
      <c r="D4" s="137" t="s">
        <v>553</v>
      </c>
      <c r="E4" s="1539">
        <v>2018</v>
      </c>
      <c r="F4" s="1540"/>
      <c r="G4" s="1540"/>
      <c r="H4" s="1540"/>
      <c r="I4" s="1540"/>
      <c r="J4" s="1540"/>
      <c r="K4" s="1540"/>
      <c r="L4" s="1540"/>
      <c r="M4" s="1540"/>
      <c r="N4" s="1540"/>
      <c r="O4" s="1540"/>
      <c r="P4" s="1541"/>
      <c r="Q4" s="138" t="s">
        <v>562</v>
      </c>
      <c r="R4" s="144"/>
      <c r="S4" s="145"/>
    </row>
    <row r="5" spans="1:21" ht="33.75" x14ac:dyDescent="0.2">
      <c r="A5" s="1536"/>
      <c r="B5" s="1538"/>
      <c r="C5" s="1538"/>
      <c r="D5" s="139" t="s">
        <v>601</v>
      </c>
      <c r="E5" s="775" t="s">
        <v>602</v>
      </c>
      <c r="F5" s="143" t="s">
        <v>603</v>
      </c>
      <c r="G5" s="143" t="s">
        <v>604</v>
      </c>
      <c r="H5" s="143" t="s">
        <v>605</v>
      </c>
      <c r="I5" s="143" t="s">
        <v>606</v>
      </c>
      <c r="J5" s="143" t="s">
        <v>607</v>
      </c>
      <c r="K5" s="143" t="s">
        <v>608</v>
      </c>
      <c r="L5" s="143" t="s">
        <v>609</v>
      </c>
      <c r="M5" s="143" t="s">
        <v>610</v>
      </c>
      <c r="N5" s="143" t="s">
        <v>611</v>
      </c>
      <c r="O5" s="143" t="s">
        <v>612</v>
      </c>
      <c r="P5" s="776" t="s">
        <v>559</v>
      </c>
      <c r="Q5" s="140" t="s">
        <v>601</v>
      </c>
      <c r="R5" s="141" t="s">
        <v>623</v>
      </c>
      <c r="S5" s="142" t="s">
        <v>624</v>
      </c>
    </row>
    <row r="6" spans="1:21" x14ac:dyDescent="0.2">
      <c r="A6" s="94"/>
      <c r="B6" s="95"/>
      <c r="C6" s="832"/>
      <c r="D6" s="139" t="s">
        <v>616</v>
      </c>
      <c r="E6" s="143" t="str">
        <f>Смета!E3</f>
        <v>Факт</v>
      </c>
      <c r="F6" s="143" t="str">
        <f>Смета!F3</f>
        <v>Факт</v>
      </c>
      <c r="G6" s="143" t="str">
        <f>Смета!G3</f>
        <v>Ожид</v>
      </c>
      <c r="H6" s="143" t="str">
        <f>Смета!H3</f>
        <v>План</v>
      </c>
      <c r="I6" s="143" t="str">
        <f>Смета!I3</f>
        <v>План</v>
      </c>
      <c r="J6" s="143" t="str">
        <f>Смета!J3</f>
        <v>План</v>
      </c>
      <c r="K6" s="143" t="str">
        <f>Смета!K3</f>
        <v>План</v>
      </c>
      <c r="L6" s="143" t="str">
        <f>Смета!L3</f>
        <v>План</v>
      </c>
      <c r="M6" s="143" t="str">
        <f>Смета!M3</f>
        <v>План</v>
      </c>
      <c r="N6" s="143" t="str">
        <f>Смета!N3</f>
        <v>План</v>
      </c>
      <c r="O6" s="143" t="str">
        <f>Смета!O3</f>
        <v>План</v>
      </c>
      <c r="P6" s="143" t="str">
        <f>Смета!P3</f>
        <v>План</v>
      </c>
      <c r="Q6" s="140"/>
      <c r="R6" s="141"/>
      <c r="S6" s="142"/>
    </row>
    <row r="7" spans="1:21" ht="22.5" x14ac:dyDescent="0.2">
      <c r="A7" s="96" t="s">
        <v>3</v>
      </c>
      <c r="B7" s="97" t="s">
        <v>4</v>
      </c>
      <c r="C7" s="833"/>
      <c r="D7" s="390">
        <f>SUM(D8:D13)</f>
        <v>0</v>
      </c>
      <c r="E7" s="163">
        <f t="shared" ref="E7:P7" si="0">SUM(E8:E13)</f>
        <v>0</v>
      </c>
      <c r="F7" s="301">
        <f t="shared" si="0"/>
        <v>0</v>
      </c>
      <c r="G7" s="301">
        <f t="shared" si="0"/>
        <v>0</v>
      </c>
      <c r="H7" s="301">
        <f t="shared" si="0"/>
        <v>0</v>
      </c>
      <c r="I7" s="301">
        <f>SUM(I8:I13)</f>
        <v>0</v>
      </c>
      <c r="J7" s="301">
        <f t="shared" si="0"/>
        <v>0</v>
      </c>
      <c r="K7" s="301">
        <f t="shared" si="0"/>
        <v>0</v>
      </c>
      <c r="L7" s="301">
        <f t="shared" si="0"/>
        <v>0</v>
      </c>
      <c r="M7" s="301">
        <f t="shared" si="0"/>
        <v>0</v>
      </c>
      <c r="N7" s="301">
        <f t="shared" si="0"/>
        <v>0</v>
      </c>
      <c r="O7" s="301">
        <f t="shared" si="0"/>
        <v>0</v>
      </c>
      <c r="P7" s="391">
        <f t="shared" si="0"/>
        <v>0</v>
      </c>
      <c r="Q7" s="163">
        <f>SUM(Q8:Q13)</f>
        <v>0</v>
      </c>
      <c r="R7" s="301">
        <f>Q7-D7</f>
        <v>0</v>
      </c>
      <c r="S7" s="392">
        <f>IFERROR(R7/D7,0)</f>
        <v>0</v>
      </c>
      <c r="T7" s="938"/>
    </row>
    <row r="8" spans="1:21" x14ac:dyDescent="0.2">
      <c r="A8" s="98" t="s">
        <v>5</v>
      </c>
      <c r="B8" s="99" t="s">
        <v>6</v>
      </c>
      <c r="C8" s="834" t="s">
        <v>1302</v>
      </c>
      <c r="D8" s="393">
        <f>SUMIFS(Выручка_факт[Sum-План 2019],Выручка_факт[Вид деятельности],$B8)</f>
        <v>0</v>
      </c>
      <c r="E8" s="396">
        <f>IF(E$6="План",SUMIFS(Выручка_факт[Sum-План 2019],Выручка_факт[Вид деятельности],$B8,Выручка_факт[Месяц],E$5),IF(OR(E$6="Ожид",E$6="Прогноз"),Дох_АВИА!C$2,IF(E$6="Факт",-SUMIFS(Выручка_факт[Sum-Факт 2019],Выручка_факт[Вид деятельности],$B8,Выручка_факт[Месяц],E$5)/1000,"Что-то не так")))</f>
        <v>0</v>
      </c>
      <c r="F8" s="397">
        <f>IF(F$6="План",SUMIFS(Выручка_факт[Sum-План 2019],Выручка_факт[Вид деятельности],$B8,Выручка_факт[Месяц],F$5),IF(OR(F$6="Ожид",F$6="Прогноз"),Дох_АВИА!D$2,IF(F$6="Факт",-SUMIFS(Выручка_факт[Sum-Факт 2019],Выручка_факт[Вид деятельности],$B8,Выручка_факт[Месяц],F$5)/1000,"Что-то не так")))</f>
        <v>0</v>
      </c>
      <c r="G8" s="397">
        <f>IF(G$6="План",SUMIFS(Выручка_факт[Sum-План 2019],Выручка_факт[Вид деятельности],$B8,Выручка_факт[Месяц],G$5),IF(OR(G$6="Ожид",G$6="Прогноз"),Дох_АВИА!E$2,IF(G$6="Факт",-SUMIFS(Выручка_факт[Sum-Факт 2019],Выручка_факт[Вид деятельности],$B8,Выручка_факт[Месяц],G$5)/1000,"Что-то не так")))</f>
        <v>0</v>
      </c>
      <c r="H8" s="397">
        <f>IF(H$6="План",SUMIFS(Выручка_факт[Sum-План 2019],Выручка_факт[Вид деятельности],$B8,Выручка_факт[Месяц],H$5),IF(OR(H$6="Ожид",H$6="Прогноз"),Дох_АВИА!F$2,IF(H$6="Факт",-SUMIFS(Выручка_факт[Sum-Факт 2019],Выручка_факт[Вид деятельности],$B8,Выручка_факт[Месяц],H$5)/1000,"Что-то не так")))</f>
        <v>0</v>
      </c>
      <c r="I8" s="397">
        <f>IF(I$6="План",SUMIFS(Выручка_факт[Sum-План 2019],Выручка_факт[Вид деятельности],$B8,Выручка_факт[Месяц],I$5),IF(OR(I$6="Ожид",I$6="Прогноз"),Дох_АВИА!G$2,IF(I$6="Факт",-SUMIFS(Выручка_факт[Sum-Факт 2019],Выручка_факт[Вид деятельности],$B8,Выручка_факт[Месяц],I$5)/1000,"Что-то не так")))</f>
        <v>0</v>
      </c>
      <c r="J8" s="397">
        <f>IF(J$6="План",SUMIFS(Выручка_факт[Sum-План 2019],Выручка_факт[Вид деятельности],$B8,Выручка_факт[Месяц],J$5),IF(OR(J$6="Ожид",J$6="Прогноз"),Дох_АВИА!H$2,IF(J$6="Факт",-SUMIFS(Выручка_факт[Sum-Факт 2019],Выручка_факт[Вид деятельности],$B8,Выручка_факт[Месяц],J$5)/1000,"Что-то не так")))</f>
        <v>0</v>
      </c>
      <c r="K8" s="397">
        <f>IF(K$6="План",SUMIFS(Выручка_факт[Sum-План 2019],Выручка_факт[Вид деятельности],$B8,Выручка_факт[Месяц],K$5),IF(OR(K$6="Ожид",K$6="Прогноз"),Дох_АВИА!I$2,IF(K$6="Факт",-SUMIFS(Выручка_факт[Sum-Факт 2019],Выручка_факт[Вид деятельности],$B8,Выручка_факт[Месяц],K$5)/1000,"Что-то не так")))</f>
        <v>0</v>
      </c>
      <c r="L8" s="397">
        <f>IF(L$6="План",SUMIFS(Выручка_факт[Sum-План 2019],Выручка_факт[Вид деятельности],$B8,Выручка_факт[Месяц],L$5),IF(OR(L$6="Ожид",L$6="Прогноз"),Дох_АВИА!J$2,IF(L$6="Факт",-SUMIFS(Выручка_факт[Sum-Факт 2019],Выручка_факт[Вид деятельности],$B8,Выручка_факт[Месяц],L$5)/1000,"Что-то не так")))</f>
        <v>0</v>
      </c>
      <c r="M8" s="397">
        <f>IF(M$6="План",SUMIFS(Выручка_факт[Sum-План 2019],Выручка_факт[Вид деятельности],$B8,Выручка_факт[Месяц],M$5),IF(OR(M$6="Ожид",M$6="Прогноз"),Дох_АВИА!K$2,IF(M$6="Факт",-SUMIFS(Выручка_факт[Sum-Факт 2019],Выручка_факт[Вид деятельности],$B8,Выручка_факт[Месяц],M$5)/1000,"Что-то не так")))</f>
        <v>0</v>
      </c>
      <c r="N8" s="397">
        <f>IF(N$6="План",SUMIFS(Выручка_факт[Sum-План 2019],Выручка_факт[Вид деятельности],$B8,Выручка_факт[Месяц],N$5),IF(OR(N$6="Ожид",N$6="Прогноз"),Дох_АВИА!L$2,IF(N$6="Факт",-SUMIFS(Выручка_факт[Sum-Факт 2019],Выручка_факт[Вид деятельности],$B8,Выручка_факт[Месяц],N$5)/1000,"Что-то не так")))</f>
        <v>0</v>
      </c>
      <c r="O8" s="397">
        <f>IF(O$6="План",SUMIFS(Выручка_факт[Sum-План 2019],Выручка_факт[Вид деятельности],$B8,Выручка_факт[Месяц],O$5),IF(OR(O$6="Ожид",O$6="Прогноз"),Дох_АВИА!M$2,IF(O$6="Факт",-SUMIFS(Выручка_факт[Sum-Факт 2019],Выручка_факт[Вид деятельности],$B8,Выручка_факт[Месяц],O$5)/1000,"Что-то не так")))</f>
        <v>0</v>
      </c>
      <c r="P8" s="409">
        <f>IF(P$6="План",SUMIFS(Выручка_факт[Sum-План 2019],Выручка_факт[Вид деятельности],$B8,Выручка_факт[Месяц],P$5),IF(OR(P$6="Ожид",P$6="Прогноз"),Дох_АВИА!N$2,IF(P$6="Факт",-SUMIFS(Выручка_факт[Sum-Факт 2019],Выручка_факт[Вид деятельности],$B8,Выручка_факт[Месяц],P$5)/1000,"Что-то не так")))</f>
        <v>0</v>
      </c>
      <c r="Q8" s="396">
        <f t="shared" ref="Q8:Q13" si="1">SUM(E8:P8)</f>
        <v>0</v>
      </c>
      <c r="R8" s="397">
        <f t="shared" ref="R8:R60" si="2">Q8-D8</f>
        <v>0</v>
      </c>
      <c r="S8" s="398">
        <f t="shared" ref="S8:S60" si="3">IFERROR(R8/D8,0)</f>
        <v>0</v>
      </c>
      <c r="T8" s="938"/>
    </row>
    <row r="9" spans="1:21" x14ac:dyDescent="0.2">
      <c r="A9" s="100" t="s">
        <v>7</v>
      </c>
      <c r="B9" s="101" t="s">
        <v>8</v>
      </c>
      <c r="C9" s="835" t="s">
        <v>1301</v>
      </c>
      <c r="D9" s="399">
        <f>SUMIFS(Выручка_факт[Sum-План 2019],Выручка_факт[Вид деятельности],"ТО ВС и наземное обслуживание сторонних а/к")</f>
        <v>0</v>
      </c>
      <c r="E9" s="401">
        <f>IF(E$6="План",SUMIFS(Выручка_факт[Sum-План 2019],Выручка_факт[Вид деятельности],"ТО ВС и наземное обслуживание сторонних а/к",Выручка_факт[Месяц],E$5),IF(OR(E$6="Ожид",E$6="Прогноз"),ТО_НО_АП!E$3,IF(E$6="Факт",-SUMIFS(Выручка_факт[Sum-Факт 2019],Выручка_факт[Вид деятельности],"ТО ВС и наземное обслуживание сторонних а/к",Выручка_факт[Месяц],E$5)/1000,"Что-то не так")))</f>
        <v>0</v>
      </c>
      <c r="F9" s="402">
        <f>IF(F$6="План",SUMIFS(Выручка_факт[Sum-План 2019],Выручка_факт[Вид деятельности],"ТО ВС и наземное обслуживание сторонних а/к",Выручка_факт[Месяц],F$5),IF(OR(F$6="Ожид",F$6="Прогноз"),ТО_НО_АП!F$3,IF(F$6="Факт",-SUMIFS(Выручка_факт[Sum-Факт 2019],Выручка_факт[Вид деятельности],"ТО ВС и наземное обслуживание сторонних а/к",Выручка_факт[Месяц],F$5)/1000,"Что-то не так")))</f>
        <v>0</v>
      </c>
      <c r="G9" s="402">
        <f>IF(G$6="План",SUMIFS(Выручка_факт[Sum-План 2019],Выручка_факт[Вид деятельности],"ТО ВС и наземное обслуживание сторонних а/к",Выручка_факт[Месяц],G$5),IF(OR(G$6="Ожид",G$6="Прогноз"),ТО_НО_АП!G$3,IF(G$6="Факт",-SUMIFS(Выручка_факт[Sum-Факт 2019],Выручка_факт[Вид деятельности],"ТО ВС и наземное обслуживание сторонних а/к",Выручка_факт[Месяц],G$5)/1000,"Что-то не так")))</f>
        <v>0</v>
      </c>
      <c r="H9" s="402">
        <f>IF(H$6="План",SUMIFS(Выручка_факт[Sum-План 2019],Выручка_факт[Вид деятельности],"ТО ВС и наземное обслуживание сторонних а/к",Выручка_факт[Месяц],H$5),IF(OR(H$6="Ожид",H$6="Прогноз"),ТО_НО_АП!H$3,IF(H$6="Факт",-SUMIFS(Выручка_факт[Sum-Факт 2019],Выручка_факт[Вид деятельности],"ТО ВС и наземное обслуживание сторонних а/к",Выручка_факт[Месяц],H$5)/1000,"Что-то не так")))</f>
        <v>0</v>
      </c>
      <c r="I9" s="402">
        <f>IF(I$6="План",SUMIFS(Выручка_факт[Sum-План 2019],Выручка_факт[Вид деятельности],"ТО ВС и наземное обслуживание сторонних а/к",Выручка_факт[Месяц],I$5),IF(OR(I$6="Ожид",I$6="Прогноз"),ТО_НО_АП!I$3,IF(I$6="Факт",-SUMIFS(Выручка_факт[Sum-Факт 2019],Выручка_факт[Вид деятельности],"ТО ВС и наземное обслуживание сторонних а/к",Выручка_факт[Месяц],I$5)/1000,"Что-то не так")))</f>
        <v>0</v>
      </c>
      <c r="J9" s="402">
        <f>IF(J$6="План",SUMIFS(Выручка_факт[Sum-План 2019],Выручка_факт[Вид деятельности],"ТО ВС и наземное обслуживание сторонних а/к",Выручка_факт[Месяц],J$5),IF(OR(J$6="Ожид",J$6="Прогноз"),ТО_НО_АП!J$3,IF(J$6="Факт",-SUMIFS(Выручка_факт[Sum-Факт 2019],Выручка_факт[Вид деятельности],"ТО ВС и наземное обслуживание сторонних а/к",Выручка_факт[Месяц],J$5)/1000,"Что-то не так")))</f>
        <v>0</v>
      </c>
      <c r="K9" s="402">
        <f>IF(K$6="План",SUMIFS(Выручка_факт[Sum-План 2019],Выручка_факт[Вид деятельности],"ТО ВС и наземное обслуживание сторонних а/к",Выручка_факт[Месяц],K$5),IF(OR(K$6="Ожид",K$6="Прогноз"),ТО_НО_АП!K$3,IF(K$6="Факт",-SUMIFS(Выручка_факт[Sum-Факт 2019],Выручка_факт[Вид деятельности],"ТО ВС и наземное обслуживание сторонних а/к",Выручка_факт[Месяц],K$5)/1000,"Что-то не так")))</f>
        <v>0</v>
      </c>
      <c r="L9" s="402">
        <f>IF(L$6="План",SUMIFS(Выручка_факт[Sum-План 2019],Выручка_факт[Вид деятельности],"ТО ВС и наземное обслуживание сторонних а/к",Выручка_факт[Месяц],L$5),IF(OR(L$6="Ожид",L$6="Прогноз"),ТО_НО_АП!L$3,IF(L$6="Факт",-SUMIFS(Выручка_факт[Sum-Факт 2019],Выручка_факт[Вид деятельности],"ТО ВС и наземное обслуживание сторонних а/к",Выручка_факт[Месяц],L$5)/1000,"Что-то не так")))</f>
        <v>0</v>
      </c>
      <c r="M9" s="402">
        <f>IF(M$6="План",SUMIFS(Выручка_факт[Sum-План 2019],Выручка_факт[Вид деятельности],"ТО ВС и наземное обслуживание сторонних а/к",Выручка_факт[Месяц],M$5),IF(OR(M$6="Ожид",M$6="Прогноз"),ТО_НО_АП!M$3,IF(M$6="Факт",-SUMIFS(Выручка_факт[Sum-Факт 2019],Выручка_факт[Вид деятельности],"ТО ВС и наземное обслуживание сторонних а/к",Выручка_факт[Месяц],M$5)/1000,"Что-то не так")))</f>
        <v>0</v>
      </c>
      <c r="N9" s="402">
        <f>IF(N$6="План",SUMIFS(Выручка_факт[Sum-План 2019],Выручка_факт[Вид деятельности],"ТО ВС и наземное обслуживание сторонних а/к",Выручка_факт[Месяц],N$5),IF(OR(N$6="Ожид",N$6="Прогноз"),ТО_НО_АП!N$3,IF(N$6="Факт",-SUMIFS(Выручка_факт[Sum-Факт 2019],Выручка_факт[Вид деятельности],"ТО ВС и наземное обслуживание сторонних а/к",Выручка_факт[Месяц],N$5)/1000,"Что-то не так")))</f>
        <v>0</v>
      </c>
      <c r="O9" s="402">
        <f>IF(O$6="План",SUMIFS(Выручка_факт[Sum-План 2019],Выручка_факт[Вид деятельности],"ТО ВС и наземное обслуживание сторонних а/к",Выручка_факт[Месяц],O$5),IF(OR(O$6="Ожид",O$6="Прогноз"),ТО_НО_АП!O$3,IF(O$6="Факт",-SUMIFS(Выручка_факт[Sum-Факт 2019],Выручка_факт[Вид деятельности],"ТО ВС и наземное обслуживание сторонних а/к",Выручка_факт[Месяц],O$5)/1000,"Что-то не так")))</f>
        <v>0</v>
      </c>
      <c r="P9" s="410">
        <f>IF(P$6="План",SUMIFS(Выручка_факт[Sum-План 2019],Выручка_факт[Вид деятельности],"ТО ВС и наземное обслуживание сторонних а/к",Выручка_факт[Месяц],P$5),IF(OR(P$6="Ожид",P$6="Прогноз"),ТО_НО_АП!P$3,IF(P$6="Факт",-SUMIFS(Выручка_факт[Sum-Факт 2019],Выручка_факт[Вид деятельности],"ТО ВС и наземное обслуживание сторонних а/к",Выручка_факт[Месяц],P$5)/1000,"Что-то не так")))</f>
        <v>0</v>
      </c>
      <c r="Q9" s="401">
        <f t="shared" si="1"/>
        <v>0</v>
      </c>
      <c r="R9" s="402">
        <f t="shared" si="2"/>
        <v>0</v>
      </c>
      <c r="S9" s="403">
        <f t="shared" si="3"/>
        <v>0</v>
      </c>
      <c r="T9" s="938"/>
    </row>
    <row r="10" spans="1:21" x14ac:dyDescent="0.2">
      <c r="A10" s="100" t="s">
        <v>9</v>
      </c>
      <c r="B10" s="101" t="s">
        <v>10</v>
      </c>
      <c r="C10" s="836" t="s">
        <v>1301</v>
      </c>
      <c r="D10" s="399">
        <f>SUMIFS(Выручка_факт[Sum-План 2019],Выручка_факт[Вид деятельности],$B10)</f>
        <v>0</v>
      </c>
      <c r="E10" s="401">
        <f>IF(E$6="План",SUMIFS(Выручка_факт[Sum-План 2019],Выручка_факт[Вид деятельности],$B10,Выручка_факт[Месяц],E$5),IF(OR(E$6="Ожид",E$6="Прогноз"),ТО_НО_АП!E$18,IF(E$6="Факт",-SUMIFS(Выручка_факт[Sum-Факт 2019],Выручка_факт[Вид деятельности],$B10,Выручка_факт[Месяц],E$5)/1000,"Что-то не так")))</f>
        <v>0</v>
      </c>
      <c r="F10" s="402">
        <f>IF(F$6="План",SUMIFS(Выручка_факт[Sum-План 2019],Выручка_факт[Вид деятельности],$B10,Выручка_факт[Месяц],F$5),IF(OR(F$6="Ожид",F$6="Прогноз"),ТО_НО_АП!F$18,IF(F$6="Факт",-SUMIFS(Выручка_факт[Sum-Факт 2019],Выручка_факт[Вид деятельности],$B10,Выручка_факт[Месяц],F$5)/1000,"Что-то не так")))</f>
        <v>0</v>
      </c>
      <c r="G10" s="402">
        <f>IF(G$6="План",SUMIFS(Выручка_факт[Sum-План 2019],Выручка_факт[Вид деятельности],$B10,Выручка_факт[Месяц],G$5),IF(OR(G$6="Ожид",G$6="Прогноз"),ТО_НО_АП!G$18,IF(G$6="Факт",-SUMIFS(Выручка_факт[Sum-Факт 2019],Выручка_факт[Вид деятельности],$B10,Выручка_факт[Месяц],G$5)/1000,"Что-то не так")))</f>
        <v>0</v>
      </c>
      <c r="H10" s="402">
        <f>IF(H$6="План",SUMIFS(Выручка_факт[Sum-План 2019],Выручка_факт[Вид деятельности],$B10,Выручка_факт[Месяц],H$5),IF(OR(H$6="Ожид",H$6="Прогноз"),ТО_НО_АП!H$18,IF(H$6="Факт",-SUMIFS(Выручка_факт[Sum-Факт 2019],Выручка_факт[Вид деятельности],$B10,Выручка_факт[Месяц],H$5)/1000,"Что-то не так")))</f>
        <v>0</v>
      </c>
      <c r="I10" s="402">
        <f>IF(I$6="План",SUMIFS(Выручка_факт[Sum-План 2019],Выручка_факт[Вид деятельности],$B10,Выручка_факт[Месяц],I$5),IF(OR(I$6="Ожид",I$6="Прогноз"),ТО_НО_АП!I$18,IF(I$6="Факт",-SUMIFS(Выручка_факт[Sum-Факт 2019],Выручка_факт[Вид деятельности],$B10,Выручка_факт[Месяц],I$5)/1000,"Что-то не так")))</f>
        <v>0</v>
      </c>
      <c r="J10" s="402">
        <f>IF(J$6="План",SUMIFS(Выручка_факт[Sum-План 2019],Выручка_факт[Вид деятельности],$B10,Выручка_факт[Месяц],J$5),IF(OR(J$6="Ожид",J$6="Прогноз"),ТО_НО_АП!J$18,IF(J$6="Факт",-SUMIFS(Выручка_факт[Sum-Факт 2019],Выручка_факт[Вид деятельности],$B10,Выручка_факт[Месяц],J$5)/1000,"Что-то не так")))</f>
        <v>0</v>
      </c>
      <c r="K10" s="402">
        <f>IF(K$6="План",SUMIFS(Выручка_факт[Sum-План 2019],Выручка_факт[Вид деятельности],$B10,Выручка_факт[Месяц],K$5),IF(OR(K$6="Ожид",K$6="Прогноз"),ТО_НО_АП!K$18,IF(K$6="Факт",-SUMIFS(Выручка_факт[Sum-Факт 2019],Выручка_факт[Вид деятельности],$B10,Выручка_факт[Месяц],K$5)/1000,"Что-то не так")))</f>
        <v>0</v>
      </c>
      <c r="L10" s="402">
        <f>IF(L$6="План",SUMIFS(Выручка_факт[Sum-План 2019],Выручка_факт[Вид деятельности],$B10,Выручка_факт[Месяц],L$5),IF(OR(L$6="Ожид",L$6="Прогноз"),ТО_НО_АП!L$18,IF(L$6="Факт",-SUMIFS(Выручка_факт[Sum-Факт 2019],Выручка_факт[Вид деятельности],$B10,Выручка_факт[Месяц],L$5)/1000,"Что-то не так")))</f>
        <v>0</v>
      </c>
      <c r="M10" s="402">
        <f>IF(M$6="План",SUMIFS(Выручка_факт[Sum-План 2019],Выручка_факт[Вид деятельности],$B10,Выручка_факт[Месяц],M$5),IF(OR(M$6="Ожид",M$6="Прогноз"),ТО_НО_АП!M$18,IF(M$6="Факт",-SUMIFS(Выручка_факт[Sum-Факт 2019],Выручка_факт[Вид деятельности],$B10,Выручка_факт[Месяц],M$5)/1000,"Что-то не так")))</f>
        <v>0</v>
      </c>
      <c r="N10" s="402">
        <f>IF(N$6="План",SUMIFS(Выручка_факт[Sum-План 2019],Выручка_факт[Вид деятельности],$B10,Выручка_факт[Месяц],N$5),IF(OR(N$6="Ожид",N$6="Прогноз"),ТО_НО_АП!N$18,IF(N$6="Факт",-SUMIFS(Выручка_факт[Sum-Факт 2019],Выручка_факт[Вид деятельности],$B10,Выручка_факт[Месяц],N$5)/1000,"Что-то не так")))</f>
        <v>0</v>
      </c>
      <c r="O10" s="402">
        <f>IF(O$6="План",SUMIFS(Выручка_факт[Sum-План 2019],Выручка_факт[Вид деятельности],$B10,Выручка_факт[Месяц],O$5),IF(OR(O$6="Ожид",O$6="Прогноз"),ТО_НО_АП!O$18,IF(O$6="Факт",-SUMIFS(Выручка_факт[Sum-Факт 2019],Выручка_факт[Вид деятельности],$B10,Выручка_факт[Месяц],O$5)/1000,"Что-то не так")))</f>
        <v>0</v>
      </c>
      <c r="P10" s="410">
        <f>IF(P$6="План",SUMIFS(Выручка_факт[Sum-План 2019],Выручка_факт[Вид деятельности],$B10,Выручка_факт[Месяц],P$5),IF(OR(P$6="Ожид",P$6="Прогноз"),ТО_НО_АП!P$18,IF(P$6="Факт",-SUMIFS(Выручка_факт[Sum-Факт 2019],Выручка_факт[Вид деятельности],$B10,Выручка_факт[Месяц],P$5)/1000,"Что-то не так")))</f>
        <v>0</v>
      </c>
      <c r="Q10" s="401">
        <f t="shared" si="1"/>
        <v>0</v>
      </c>
      <c r="R10" s="402">
        <f t="shared" si="2"/>
        <v>0</v>
      </c>
      <c r="S10" s="403">
        <f t="shared" si="3"/>
        <v>0</v>
      </c>
      <c r="T10" s="938"/>
    </row>
    <row r="11" spans="1:21" x14ac:dyDescent="0.2">
      <c r="A11" s="100" t="s">
        <v>11</v>
      </c>
      <c r="B11" s="101" t="s">
        <v>12</v>
      </c>
      <c r="C11" s="836" t="s">
        <v>1301</v>
      </c>
      <c r="D11" s="399">
        <f>SUMIFS(Выручка_факт[Sum-План 2019],Выручка_факт[Вид деятельности],$B11)</f>
        <v>0</v>
      </c>
      <c r="E11" s="408">
        <f>IF(E$6="План",SUMIFS(Выручка_факт[Sum-План 2019],Выручка_факт[Вид деятельности],$B11,Выручка_факт[Месяц],E$5),IF(OR(E$6="Ожид",E$6="Прогноз"),ТО_НО_АП!E$25,IF(E$6="Факт",-SUMIFS(Выручка_факт[Sum-Факт 2019],Выручка_факт[Вид деятельности],$B11,Выручка_факт[Месяц],E$5)/1000,"Что-то не так")))</f>
        <v>0</v>
      </c>
      <c r="F11" s="1020">
        <f>IF(F$6="План",SUMIFS(Выручка_факт[Sum-План 2019],Выручка_факт[Вид деятельности],$B11,Выручка_факт[Месяц],F$5),IF(OR(F$6="Ожид",F$6="Прогноз"),ТО_НО_АП!F$25,IF(F$6="Факт",-SUMIFS(Выручка_факт[Sum-Факт 2019],Выручка_факт[Вид деятельности],$B11,Выручка_факт[Месяц],F$5)/1000,"Что-то не так")))</f>
        <v>0</v>
      </c>
      <c r="G11" s="1020">
        <f>IF(G$6="План",SUMIFS(Выручка_факт[Sum-План 2019],Выручка_факт[Вид деятельности],$B11,Выручка_факт[Месяц],G$5),IF(OR(G$6="Ожид",G$6="Прогноз"),ТО_НО_АП!G$25,IF(G$6="Факт",-SUMIFS(Выручка_факт[Sum-Факт 2019],Выручка_факт[Вид деятельности],$B11,Выручка_факт[Месяц],G$5)/1000,"Что-то не так")))</f>
        <v>0</v>
      </c>
      <c r="H11" s="1020">
        <f>IF(H$6="План",SUMIFS(Выручка_факт[Sum-План 2019],Выручка_факт[Вид деятельности],$B11,Выручка_факт[Месяц],H$5),IF(OR(H$6="Ожид",H$6="Прогноз"),ТО_НО_АП!H$25,IF(H$6="Факт",-SUMIFS(Выручка_факт[Sum-Факт 2019],Выручка_факт[Вид деятельности],$B11,Выручка_факт[Месяц],H$5)/1000,"Что-то не так")))</f>
        <v>0</v>
      </c>
      <c r="I11" s="1020">
        <f>IF(I$6="План",SUMIFS(Выручка_факт[Sum-План 2019],Выручка_факт[Вид деятельности],$B11,Выручка_факт[Месяц],I$5),IF(OR(I$6="Ожид",I$6="Прогноз"),ТО_НО_АП!I$25,IF(I$6="Факт",-SUMIFS(Выручка_факт[Sum-Факт 2019],Выручка_факт[Вид деятельности],$B11,Выручка_факт[Месяц],I$5)/1000,"Что-то не так")))</f>
        <v>0</v>
      </c>
      <c r="J11" s="1020">
        <f>IF(J$6="План",SUMIFS(Выручка_факт[Sum-План 2019],Выручка_факт[Вид деятельности],$B11,Выручка_факт[Месяц],J$5),IF(OR(J$6="Ожид",J$6="Прогноз"),ТО_НО_АП!J$25,IF(J$6="Факт",-SUMIFS(Выручка_факт[Sum-Факт 2019],Выручка_факт[Вид деятельности],$B11,Выручка_факт[Месяц],J$5)/1000,"Что-то не так")))</f>
        <v>0</v>
      </c>
      <c r="K11" s="1020">
        <f>IF(K$6="План",SUMIFS(Выручка_факт[Sum-План 2019],Выручка_факт[Вид деятельности],$B11,Выручка_факт[Месяц],K$5),IF(OR(K$6="Ожид",K$6="Прогноз"),ТО_НО_АП!K$25,IF(K$6="Факт",-SUMIFS(Выручка_факт[Sum-Факт 2019],Выручка_факт[Вид деятельности],$B11,Выручка_факт[Месяц],K$5)/1000,"Что-то не так")))</f>
        <v>0</v>
      </c>
      <c r="L11" s="1020">
        <f>IF(L$6="План",SUMIFS(Выручка_факт[Sum-План 2019],Выручка_факт[Вид деятельности],$B11,Выручка_факт[Месяц],L$5),IF(OR(L$6="Ожид",L$6="Прогноз"),ТО_НО_АП!L$25,IF(L$6="Факт",-SUMIFS(Выручка_факт[Sum-Факт 2019],Выручка_факт[Вид деятельности],$B11,Выручка_факт[Месяц],L$5)/1000,"Что-то не так")))</f>
        <v>0</v>
      </c>
      <c r="M11" s="1020">
        <f>IF(M$6="План",SUMIFS(Выручка_факт[Sum-План 2019],Выручка_факт[Вид деятельности],$B11,Выручка_факт[Месяц],M$5),IF(OR(M$6="Ожид",M$6="Прогноз"),ТО_НО_АП!M$25,IF(M$6="Факт",-SUMIFS(Выручка_факт[Sum-Факт 2019],Выручка_факт[Вид деятельности],$B11,Выручка_факт[Месяц],M$5)/1000,"Что-то не так")))</f>
        <v>0</v>
      </c>
      <c r="N11" s="1020">
        <f>IF(N$6="План",SUMIFS(Выручка_факт[Sum-План 2019],Выручка_факт[Вид деятельности],$B11,Выручка_факт[Месяц],N$5),IF(OR(N$6="Ожид",N$6="Прогноз"),ТО_НО_АП!N$25,IF(N$6="Факт",-SUMIFS(Выручка_факт[Sum-Факт 2019],Выручка_факт[Вид деятельности],$B11,Выручка_факт[Месяц],N$5)/1000,"Что-то не так")))</f>
        <v>0</v>
      </c>
      <c r="O11" s="1020">
        <f>IF(O$6="План",SUMIFS(Выручка_факт[Sum-План 2019],Выручка_факт[Вид деятельности],$B11,Выручка_факт[Месяц],O$5),IF(OR(O$6="Ожид",O$6="Прогноз"),ТО_НО_АП!O$25,IF(O$6="Факт",-SUMIFS(Выручка_факт[Sum-Факт 2019],Выручка_факт[Вид деятельности],$B11,Выручка_факт[Месяц],O$5)/1000,"Что-то не так")))</f>
        <v>0</v>
      </c>
      <c r="P11" s="1021">
        <f>IF(P$6="План",SUMIFS(Выручка_факт[Sum-План 2019],Выручка_факт[Вид деятельности],$B11,Выручка_факт[Месяц],P$5),IF(OR(P$6="Ожид",P$6="Прогноз"),ТО_НО_АП!P$25,IF(P$6="Факт",-SUMIFS(Выручка_факт[Sum-Факт 2019],Выручка_факт[Вид деятельности],$B11,Выручка_факт[Месяц],P$5)/1000,"Что-то не так")))</f>
        <v>0</v>
      </c>
      <c r="Q11" s="401">
        <f t="shared" si="1"/>
        <v>0</v>
      </c>
      <c r="R11" s="402">
        <f t="shared" si="2"/>
        <v>0</v>
      </c>
      <c r="S11" s="403">
        <f t="shared" si="3"/>
        <v>0</v>
      </c>
      <c r="T11" s="938"/>
    </row>
    <row r="12" spans="1:21" x14ac:dyDescent="0.2">
      <c r="A12" s="100" t="s">
        <v>13</v>
      </c>
      <c r="B12" s="101" t="s">
        <v>14</v>
      </c>
      <c r="C12" s="836" t="s">
        <v>1301</v>
      </c>
      <c r="D12" s="399">
        <f>SUMIFS(Выручка_факт[Sum-План 2019],Выручка_факт[Вид деятельности],$B12)</f>
        <v>0</v>
      </c>
      <c r="E12" s="408">
        <f>IF(E$6="План",SUMIFS(Выручка_факт[Sum-План 2019],Выручка_факт[Вид деятельности],$B12,Выручка_факт[Месяц],E$5),IF(OR(E$6="Ожид",E$6="Прогноз"),ТО_НО_АП!E$33,IF(E$6="Факт",-SUMIFS(Выручка_факт[Sum-Факт 2019],Выручка_факт[Вид деятельности],$B12,Выручка_факт[Месяц],E$5)/1000,"Что-то не так")))</f>
        <v>0</v>
      </c>
      <c r="F12" s="1020">
        <f>IF(F$6="План",SUMIFS(Выручка_факт[Sum-План 2019],Выручка_факт[Вид деятельности],$B12,Выручка_факт[Месяц],F$5),IF(OR(F$6="Ожид",F$6="Прогноз"),ТО_НО_АП!F$33,IF(F$6="Факт",-SUMIFS(Выручка_факт[Sum-Факт 2019],Выручка_факт[Вид деятельности],$B12,Выручка_факт[Месяц],F$5)/1000,"Что-то не так")))</f>
        <v>0</v>
      </c>
      <c r="G12" s="1020">
        <f>IF(G$6="План",SUMIFS(Выручка_факт[Sum-План 2019],Выручка_факт[Вид деятельности],$B12,Выручка_факт[Месяц],G$5),IF(OR(G$6="Ожид",G$6="Прогноз"),ТО_НО_АП!G$33,IF(G$6="Факт",-SUMIFS(Выручка_факт[Sum-Факт 2019],Выручка_факт[Вид деятельности],$B12,Выручка_факт[Месяц],G$5)/1000,"Что-то не так")))</f>
        <v>0</v>
      </c>
      <c r="H12" s="1020">
        <f>IF(H$6="План",SUMIFS(Выручка_факт[Sum-План 2019],Выручка_факт[Вид деятельности],$B12,Выручка_факт[Месяц],H$5),IF(OR(H$6="Ожид",H$6="Прогноз"),ТО_НО_АП!H$33,IF(H$6="Факт",-SUMIFS(Выручка_факт[Sum-Факт 2019],Выручка_факт[Вид деятельности],$B12,Выручка_факт[Месяц],H$5)/1000,"Что-то не так")))</f>
        <v>0</v>
      </c>
      <c r="I12" s="1020">
        <f>IF(I$6="План",SUMIFS(Выручка_факт[Sum-План 2019],Выручка_факт[Вид деятельности],$B12,Выручка_факт[Месяц],I$5),IF(OR(I$6="Ожид",I$6="Прогноз"),ТО_НО_АП!I$33,IF(I$6="Факт",-SUMIFS(Выручка_факт[Sum-Факт 2019],Выручка_факт[Вид деятельности],$B12,Выручка_факт[Месяц],I$5)/1000,"Что-то не так")))</f>
        <v>0</v>
      </c>
      <c r="J12" s="1020">
        <f>IF(J$6="План",SUMIFS(Выручка_факт[Sum-План 2019],Выручка_факт[Вид деятельности],$B12,Выручка_факт[Месяц],J$5),IF(OR(J$6="Ожид",J$6="Прогноз"),ТО_НО_АП!J$33,IF(J$6="Факт",-SUMIFS(Выручка_факт[Sum-Факт 2019],Выручка_факт[Вид деятельности],$B12,Выручка_факт[Месяц],J$5)/1000,"Что-то не так")))</f>
        <v>0</v>
      </c>
      <c r="K12" s="1020">
        <f>IF(K$6="План",SUMIFS(Выручка_факт[Sum-План 2019],Выручка_факт[Вид деятельности],$B12,Выручка_факт[Месяц],K$5),IF(OR(K$6="Ожид",K$6="Прогноз"),ТО_НО_АП!K$33,IF(K$6="Факт",-SUMIFS(Выручка_факт[Sum-Факт 2019],Выручка_факт[Вид деятельности],$B12,Выручка_факт[Месяц],K$5)/1000,"Что-то не так")))</f>
        <v>0</v>
      </c>
      <c r="L12" s="1020">
        <f>IF(L$6="План",SUMIFS(Выручка_факт[Sum-План 2019],Выручка_факт[Вид деятельности],$B12,Выручка_факт[Месяц],L$5),IF(OR(L$6="Ожид",L$6="Прогноз"),ТО_НО_АП!L$33,IF(L$6="Факт",-SUMIFS(Выручка_факт[Sum-Факт 2019],Выручка_факт[Вид деятельности],$B12,Выручка_факт[Месяц],L$5)/1000,"Что-то не так")))</f>
        <v>0</v>
      </c>
      <c r="M12" s="1020">
        <f>IF(M$6="План",SUMIFS(Выручка_факт[Sum-План 2019],Выручка_факт[Вид деятельности],$B12,Выручка_факт[Месяц],M$5),IF(OR(M$6="Ожид",M$6="Прогноз"),ТО_НО_АП!M$33,IF(M$6="Факт",-SUMIFS(Выручка_факт[Sum-Факт 2019],Выручка_факт[Вид деятельности],$B12,Выручка_факт[Месяц],M$5)/1000,"Что-то не так")))</f>
        <v>0</v>
      </c>
      <c r="N12" s="1020">
        <f>IF(N$6="План",SUMIFS(Выручка_факт[Sum-План 2019],Выручка_факт[Вид деятельности],$B12,Выручка_факт[Месяц],N$5),IF(OR(N$6="Ожид",N$6="Прогноз"),ТО_НО_АП!N$33,IF(N$6="Факт",-SUMIFS(Выручка_факт[Sum-Факт 2019],Выручка_факт[Вид деятельности],$B12,Выручка_факт[Месяц],N$5)/1000,"Что-то не так")))</f>
        <v>0</v>
      </c>
      <c r="O12" s="1020">
        <f>IF(O$6="План",SUMIFS(Выручка_факт[Sum-План 2019],Выручка_факт[Вид деятельности],$B12,Выручка_факт[Месяц],O$5),IF(OR(O$6="Ожид",O$6="Прогноз"),ТО_НО_АП!O$33,IF(O$6="Факт",-SUMIFS(Выручка_факт[Sum-Факт 2019],Выручка_факт[Вид деятельности],$B12,Выручка_факт[Месяц],O$5)/1000,"Что-то не так")))</f>
        <v>0</v>
      </c>
      <c r="P12" s="1021">
        <f>IF(P$6="План",SUMIFS(Выручка_факт[Sum-План 2019],Выручка_факт[Вид деятельности],$B12,Выручка_факт[Месяц],P$5),IF(OR(P$6="Ожид",P$6="Прогноз"),ТО_НО_АП!P$33,IF(P$6="Факт",-SUMIFS(Выручка_факт[Sum-Факт 2019],Выручка_факт[Вид деятельности],$B12,Выручка_факт[Месяц],P$5)/1000,"Что-то не так")))</f>
        <v>0</v>
      </c>
      <c r="Q12" s="401">
        <f t="shared" si="1"/>
        <v>0</v>
      </c>
      <c r="R12" s="402">
        <f t="shared" si="2"/>
        <v>0</v>
      </c>
      <c r="S12" s="403">
        <f t="shared" si="3"/>
        <v>0</v>
      </c>
      <c r="T12" s="938"/>
    </row>
    <row r="13" spans="1:21" x14ac:dyDescent="0.2">
      <c r="A13" s="100" t="s">
        <v>15</v>
      </c>
      <c r="B13" s="101" t="s">
        <v>16</v>
      </c>
      <c r="C13" s="836" t="s">
        <v>1301</v>
      </c>
      <c r="D13" s="414">
        <f>SUMIFS(Выручка_факт[Sum-План 2019],Выручка_факт[Вид деятельности],$B13)</f>
        <v>0</v>
      </c>
      <c r="E13" s="1022">
        <f>IF(E$6="План",SUMIFS(Выручка_факт[Sum-План 2019],Выручка_факт[Вид деятельности],$B13,Выручка_факт[Месяц],E$5),IF(OR(E$6="Ожид",E$6="Прогноз"),ТО_НО_АП!E$40,IF(E$6="Факт",-SUMIFS(Выручка_факт[Sum-Факт 2019],Выручка_факт[Вид деятельности],$B13,Выручка_факт[Месяц],E$5)/1000,"Что-то не так")))</f>
        <v>0</v>
      </c>
      <c r="F13" s="1023">
        <f>IF(F$6="План",SUMIFS(Выручка_факт[Sum-План 2019],Выручка_факт[Вид деятельности],$B13,Выручка_факт[Месяц],F$5),IF(OR(F$6="Ожид",F$6="Прогноз"),ТО_НО_АП!F$40,IF(F$6="Факт",-SUMIFS(Выручка_факт[Sum-Факт 2019],Выручка_факт[Вид деятельности],$B13,Выручка_факт[Месяц],F$5)/1000,"Что-то не так")))</f>
        <v>0</v>
      </c>
      <c r="G13" s="1023">
        <f>IF(G$6="План",SUMIFS(Выручка_факт[Sum-План 2019],Выручка_факт[Вид деятельности],$B13,Выручка_факт[Месяц],G$5),IF(OR(G$6="Ожид",G$6="Прогноз"),ТО_НО_АП!G$40,IF(G$6="Факт",-SUMIFS(Выручка_факт[Sum-Факт 2019],Выручка_факт[Вид деятельности],$B13,Выручка_факт[Месяц],G$5)/1000,"Что-то не так")))</f>
        <v>0</v>
      </c>
      <c r="H13" s="1023">
        <f>IF(H$6="План",SUMIFS(Выручка_факт[Sum-План 2019],Выручка_факт[Вид деятельности],$B13,Выручка_факт[Месяц],H$5),IF(OR(H$6="Ожид",H$6="Прогноз"),ТО_НО_АП!H$40,IF(H$6="Факт",-SUMIFS(Выручка_факт[Sum-Факт 2019],Выручка_факт[Вид деятельности],$B13,Выручка_факт[Месяц],H$5)/1000,"Что-то не так")))</f>
        <v>0</v>
      </c>
      <c r="I13" s="1023">
        <f>IF(I$6="План",SUMIFS(Выручка_факт[Sum-План 2019],Выручка_факт[Вид деятельности],$B13,Выручка_факт[Месяц],I$5),IF(OR(I$6="Ожид",I$6="Прогноз"),ТО_НО_АП!I$40,IF(I$6="Факт",-SUMIFS(Выручка_факт[Sum-Факт 2019],Выручка_факт[Вид деятельности],$B13,Выручка_факт[Месяц],I$5)/1000,"Что-то не так")))</f>
        <v>0</v>
      </c>
      <c r="J13" s="1023">
        <f>IF(J$6="План",SUMIFS(Выручка_факт[Sum-План 2019],Выручка_факт[Вид деятельности],$B13,Выручка_факт[Месяц],J$5),IF(OR(J$6="Ожид",J$6="Прогноз"),ТО_НО_АП!J$40,IF(J$6="Факт",-SUMIFS(Выручка_факт[Sum-Факт 2019],Выручка_факт[Вид деятельности],$B13,Выручка_факт[Месяц],J$5)/1000,"Что-то не так")))</f>
        <v>0</v>
      </c>
      <c r="K13" s="1023">
        <f>IF(K$6="План",SUMIFS(Выручка_факт[Sum-План 2019],Выручка_факт[Вид деятельности],$B13,Выручка_факт[Месяц],K$5),IF(OR(K$6="Ожид",K$6="Прогноз"),ТО_НО_АП!K$40,IF(K$6="Факт",-SUMIFS(Выручка_факт[Sum-Факт 2019],Выручка_факт[Вид деятельности],$B13,Выручка_факт[Месяц],K$5)/1000,"Что-то не так")))</f>
        <v>0</v>
      </c>
      <c r="L13" s="1023">
        <f>IF(L$6="План",SUMIFS(Выручка_факт[Sum-План 2019],Выручка_факт[Вид деятельности],$B13,Выручка_факт[Месяц],L$5),IF(OR(L$6="Ожид",L$6="Прогноз"),ТО_НО_АП!L$40,IF(L$6="Факт",-SUMIFS(Выручка_факт[Sum-Факт 2019],Выручка_факт[Вид деятельности],$B13,Выручка_факт[Месяц],L$5)/1000,"Что-то не так")))</f>
        <v>0</v>
      </c>
      <c r="M13" s="1023">
        <f>IF(M$6="План",SUMIFS(Выручка_факт[Sum-План 2019],Выручка_факт[Вид деятельности],$B13,Выручка_факт[Месяц],M$5),IF(OR(M$6="Ожид",M$6="Прогноз"),ТО_НО_АП!M$40,IF(M$6="Факт",-SUMIFS(Выручка_факт[Sum-Факт 2019],Выручка_факт[Вид деятельности],$B13,Выручка_факт[Месяц],M$5)/1000,"Что-то не так")))</f>
        <v>0</v>
      </c>
      <c r="N13" s="1023">
        <f>IF(N$6="План",SUMIFS(Выручка_факт[Sum-План 2019],Выручка_факт[Вид деятельности],$B13,Выручка_факт[Месяц],N$5),IF(OR(N$6="Ожид",N$6="Прогноз"),ТО_НО_АП!N$40,IF(N$6="Факт",-SUMIFS(Выручка_факт[Sum-Факт 2019],Выручка_факт[Вид деятельности],$B13,Выручка_факт[Месяц],N$5)/1000,"Что-то не так")))</f>
        <v>0</v>
      </c>
      <c r="O13" s="1023">
        <f>IF(O$6="План",SUMIFS(Выручка_факт[Sum-План 2019],Выручка_факт[Вид деятельности],$B13,Выручка_факт[Месяц],O$5),IF(OR(O$6="Ожид",O$6="Прогноз"),ТО_НО_АП!O$40,IF(O$6="Факт",-SUMIFS(Выручка_факт[Sum-Факт 2019],Выручка_факт[Вид деятельности],$B13,Выручка_факт[Месяц],O$5)/1000,"Что-то не так")))</f>
        <v>0</v>
      </c>
      <c r="P13" s="1024">
        <f>IF(P$6="План",SUMIFS(Выручка_факт[Sum-План 2019],Выручка_факт[Вид деятельности],$B13,Выручка_факт[Месяц],P$5),IF(OR(P$6="Ожид",P$6="Прогноз"),ТО_НО_АП!P$40,IF(P$6="Факт",-SUMIFS(Выручка_факт[Sum-Факт 2019],Выручка_факт[Вид деятельности],$B13,Выручка_факт[Месяц],P$5)/1000,"Что-то не так")))</f>
        <v>0</v>
      </c>
      <c r="Q13" s="401">
        <f t="shared" si="1"/>
        <v>0</v>
      </c>
      <c r="R13" s="402">
        <f t="shared" si="2"/>
        <v>0</v>
      </c>
      <c r="S13" s="403">
        <f t="shared" si="3"/>
        <v>0</v>
      </c>
      <c r="T13" s="938"/>
    </row>
    <row r="14" spans="1:21" ht="22.5" x14ac:dyDescent="0.2">
      <c r="A14" s="96" t="s">
        <v>17</v>
      </c>
      <c r="B14" s="97" t="s">
        <v>18</v>
      </c>
      <c r="C14" s="837"/>
      <c r="D14" s="404">
        <f t="shared" ref="D14:Q14" si="4">SUM(D15:D20)</f>
        <v>0</v>
      </c>
      <c r="E14" s="163">
        <f t="shared" si="4"/>
        <v>0</v>
      </c>
      <c r="F14" s="301">
        <f t="shared" si="4"/>
        <v>0</v>
      </c>
      <c r="G14" s="301">
        <f t="shared" ca="1" si="4"/>
        <v>0</v>
      </c>
      <c r="H14" s="301">
        <f t="shared" si="4"/>
        <v>0</v>
      </c>
      <c r="I14" s="301">
        <f t="shared" si="4"/>
        <v>0</v>
      </c>
      <c r="J14" s="301">
        <f t="shared" si="4"/>
        <v>0</v>
      </c>
      <c r="K14" s="301">
        <f t="shared" si="4"/>
        <v>0</v>
      </c>
      <c r="L14" s="301">
        <f t="shared" si="4"/>
        <v>0</v>
      </c>
      <c r="M14" s="301">
        <f t="shared" si="4"/>
        <v>0</v>
      </c>
      <c r="N14" s="301">
        <f t="shared" si="4"/>
        <v>0</v>
      </c>
      <c r="O14" s="301">
        <f t="shared" si="4"/>
        <v>0</v>
      </c>
      <c r="P14" s="391">
        <f t="shared" si="4"/>
        <v>0</v>
      </c>
      <c r="Q14" s="405">
        <f t="shared" ca="1" si="4"/>
        <v>0</v>
      </c>
      <c r="R14" s="406">
        <f t="shared" ca="1" si="2"/>
        <v>0</v>
      </c>
      <c r="S14" s="407">
        <f t="shared" ca="1" si="3"/>
        <v>0</v>
      </c>
      <c r="T14" s="938"/>
    </row>
    <row r="15" spans="1:21" x14ac:dyDescent="0.2">
      <c r="A15" s="98" t="s">
        <v>19</v>
      </c>
      <c r="B15" s="99" t="s">
        <v>6</v>
      </c>
      <c r="C15" s="834" t="s">
        <v>552</v>
      </c>
      <c r="D15" s="393">
        <f>SUMIFS(Расходы_распр[План_2019],Расходы_распр[Вид деятельности],$B15,Расходы_распр[Наименование счета],"Себесто*")/1000</f>
        <v>0</v>
      </c>
      <c r="E15" s="396">
        <f>Смета!E$319-SUM(E16:E20)-E28-E35</f>
        <v>0</v>
      </c>
      <c r="F15" s="397">
        <f>Смета!F$319-SUM(F16:F20)-F28-F35</f>
        <v>0</v>
      </c>
      <c r="G15" s="397">
        <f ca="1">Смета!G$319-SUM(G16:G20)-G28-G35</f>
        <v>0</v>
      </c>
      <c r="H15" s="397">
        <f>Смета!H$319-SUM(H16:H20)-H28-H35</f>
        <v>0</v>
      </c>
      <c r="I15" s="397">
        <f>Смета!I$319-SUM(I16:I20)-I28-I35</f>
        <v>0</v>
      </c>
      <c r="J15" s="397">
        <f>Смета!J$319-SUM(J16:J20)-J28-J35</f>
        <v>0</v>
      </c>
      <c r="K15" s="397">
        <f>Смета!K$319-SUM(K16:K20)-K28-K35</f>
        <v>0</v>
      </c>
      <c r="L15" s="397">
        <f>Смета!L$319-SUM(L16:L20)-L28-L35</f>
        <v>0</v>
      </c>
      <c r="M15" s="397">
        <f>Смета!M$319-SUM(M16:M20)-M28-M35</f>
        <v>0</v>
      </c>
      <c r="N15" s="397">
        <f>Смета!N$319-SUM(N16:N20)-N28-N35</f>
        <v>0</v>
      </c>
      <c r="O15" s="397">
        <f>Смета!O$319-SUM(O16:O20)-O28-O35</f>
        <v>0</v>
      </c>
      <c r="P15" s="409">
        <f>Смета!P$319-SUM(P16:P20)-P28-P35</f>
        <v>0</v>
      </c>
      <c r="Q15" s="396">
        <f t="shared" ref="Q15:Q20" ca="1" si="5">SUM(E15:P15)</f>
        <v>0</v>
      </c>
      <c r="R15" s="397">
        <f t="shared" ca="1" si="2"/>
        <v>0</v>
      </c>
      <c r="S15" s="398">
        <f t="shared" ca="1" si="3"/>
        <v>0</v>
      </c>
      <c r="T15" s="938"/>
      <c r="U15" s="894"/>
    </row>
    <row r="16" spans="1:21" x14ac:dyDescent="0.2">
      <c r="A16" s="100" t="s">
        <v>20</v>
      </c>
      <c r="B16" s="101" t="s">
        <v>8</v>
      </c>
      <c r="C16" s="836" t="s">
        <v>553</v>
      </c>
      <c r="D16" s="399">
        <f>SUMIFS(Расходы_распр[План_2019],Расходы_распр[Вид деятельности],$B16,Расходы_распр[Наименование счета],"Себесто*")/1000</f>
        <v>0</v>
      </c>
      <c r="E16" s="401">
        <f>IF(E$6="План",SUMIFS(Расходы_распр[План_2019],Расходы_распр[Вид деятельности],$B16,Расходы_распр[Месяц],E$5,Расходы_распр[Наименование счета],"Себесто*")/1000,IF(OR(E$6="Ожид",E$6="Прогноз"),SUMIFS(Расходы_распр[План_2019],Расходы_распр[Вид деятельности],$B16,Расходы_распр[Месяц],E$5,Расходы_распр[Наименование счета],"Себесто*")/1000,IF(E$6="Факт",SUMIFS(Расходы_распр[Факт_2019],Расходы_распр[Вид деятельности],$B16,Расходы_распр[Месяц],E$5,Расходы_распр[Наименование счета],"Себесто*")/1000,"Что-то не так")))</f>
        <v>0</v>
      </c>
      <c r="F16" s="402">
        <f>IF(F$6="План",SUMIFS(Расходы_распр[План_2019],Расходы_распр[Вид деятельности],$B16,Расходы_распр[Месяц],F$5,Расходы_распр[Наименование счета],"Себесто*")/1000,IF(OR(F$6="Ожид",F$6="Прогноз"),SUMIFS(Расходы_распр[План_2019],Расходы_распр[Вид деятельности],$B16,Расходы_распр[Месяц],F$5,Расходы_распр[Наименование счета],"Себесто*")/1000,IF(F$6="Факт",SUMIFS(Расходы_распр[Факт_2019],Расходы_распр[Вид деятельности],$B16,Расходы_распр[Месяц],F$5,Расходы_распр[Наименование счета],"Себесто*")/1000,"Что-то не так")))</f>
        <v>0</v>
      </c>
      <c r="G16" s="402">
        <f>IF(G$6="План",SUMIFS(Расходы_распр[План_2019],Расходы_распр[Вид деятельности],$B16,Расходы_распр[Месяц],G$5,Расходы_распр[Наименование счета],"Себесто*")/1000,IF(OR(G$6="Ожид",G$6="Прогноз"),SUMIFS(Расходы_распр[План_2019],Расходы_распр[Вид деятельности],$B16,Расходы_распр[Месяц],G$5,Расходы_распр[Наименование счета],"Себесто*")/1000,IF(G$6="Факт",SUMIFS(Расходы_распр[Факт_2019],Расходы_распр[Вид деятельности],$B16,Расходы_распр[Месяц],G$5,Расходы_распр[Наименование счета],"Себесто*")/1000,"Что-то не так")))</f>
        <v>0</v>
      </c>
      <c r="H16" s="402">
        <f>IF(H$6="План",SUMIFS(Расходы_распр[План_2019],Расходы_распр[Вид деятельности],$B16,Расходы_распр[Месяц],H$5,Расходы_распр[Наименование счета],"Себесто*")/1000,IF(OR(H$6="Ожид",H$6="Прогноз"),SUMIFS(Расходы_распр[План_2019],Расходы_распр[Вид деятельности],$B16,Расходы_распр[Месяц],H$5,Расходы_распр[Наименование счета],"Себесто*")/1000,IF(H$6="Факт",SUMIFS(Расходы_распр[Факт_2019],Расходы_распр[Вид деятельности],$B16,Расходы_распр[Месяц],H$5,Расходы_распр[Наименование счета],"Себесто*")/1000,"Что-то не так")))</f>
        <v>0</v>
      </c>
      <c r="I16" s="402">
        <f>IF(I$6="План",SUMIFS(Расходы_распр[План_2019],Расходы_распр[Вид деятельности],$B16,Расходы_распр[Месяц],I$5,Расходы_распр[Наименование счета],"Себесто*")/1000,IF(OR(I$6="Ожид",I$6="Прогноз"),SUMIFS(Расходы_распр[План_2019],Расходы_распр[Вид деятельности],$B16,Расходы_распр[Месяц],I$5,Расходы_распр[Наименование счета],"Себесто*")/1000,IF(I$6="Факт",SUMIFS(Расходы_распр[Факт_2019],Расходы_распр[Вид деятельности],$B16,Расходы_распр[Месяц],I$5,Расходы_распр[Наименование счета],"Себесто*")/1000,"Что-то не так")))</f>
        <v>0</v>
      </c>
      <c r="J16" s="402">
        <f>IF(J$6="План",SUMIFS(Расходы_распр[План_2019],Расходы_распр[Вид деятельности],$B16,Расходы_распр[Месяц],J$5,Расходы_распр[Наименование счета],"Себесто*")/1000,IF(OR(J$6="Ожид",J$6="Прогноз"),SUMIFS(Расходы_распр[План_2019],Расходы_распр[Вид деятельности],$B16,Расходы_распр[Месяц],J$5,Расходы_распр[Наименование счета],"Себесто*")/1000,IF(J$6="Факт",SUMIFS(Расходы_распр[Факт_2019],Расходы_распр[Вид деятельности],$B16,Расходы_распр[Месяц],J$5,Расходы_распр[Наименование счета],"Себесто*")/1000,"Что-то не так")))</f>
        <v>0</v>
      </c>
      <c r="K16" s="402">
        <f>IF(K$6="План",SUMIFS(Расходы_распр[План_2019],Расходы_распр[Вид деятельности],$B16,Расходы_распр[Месяц],K$5,Расходы_распр[Наименование счета],"Себесто*")/1000,IF(OR(K$6="Ожид",K$6="Прогноз"),SUMIFS(Расходы_распр[План_2019],Расходы_распр[Вид деятельности],$B16,Расходы_распр[Месяц],K$5,Расходы_распр[Наименование счета],"Себесто*")/1000,IF(K$6="Факт",SUMIFS(Расходы_распр[Факт_2019],Расходы_распр[Вид деятельности],$B16,Расходы_распр[Месяц],K$5,Расходы_распр[Наименование счета],"Себесто*")/1000,"Что-то не так")))</f>
        <v>0</v>
      </c>
      <c r="L16" s="402">
        <f>IF(L$6="План",SUMIFS(Расходы_распр[План_2019],Расходы_распр[Вид деятельности],$B16,Расходы_распр[Месяц],L$5,Расходы_распр[Наименование счета],"Себесто*")/1000,IF(OR(L$6="Ожид",L$6="Прогноз"),SUMIFS(Расходы_распр[План_2019],Расходы_распр[Вид деятельности],$B16,Расходы_распр[Месяц],L$5,Расходы_распр[Наименование счета],"Себесто*")/1000,IF(L$6="Факт",SUMIFS(Расходы_распр[Факт_2019],Расходы_распр[Вид деятельности],$B16,Расходы_распр[Месяц],L$5,Расходы_распр[Наименование счета],"Себесто*")/1000,"Что-то не так")))</f>
        <v>0</v>
      </c>
      <c r="M16" s="402">
        <f>IF(M$6="План",SUMIFS(Расходы_распр[План_2019],Расходы_распр[Вид деятельности],$B16,Расходы_распр[Месяц],M$5,Расходы_распр[Наименование счета],"Себесто*")/1000,IF(OR(M$6="Ожид",M$6="Прогноз"),SUMIFS(Расходы_распр[План_2019],Расходы_распр[Вид деятельности],$B16,Расходы_распр[Месяц],M$5,Расходы_распр[Наименование счета],"Себесто*")/1000,IF(M$6="Факт",SUMIFS(Расходы_распр[Факт_2019],Расходы_распр[Вид деятельности],$B16,Расходы_распр[Месяц],M$5,Расходы_распр[Наименование счета],"Себесто*")/1000,"Что-то не так")))</f>
        <v>0</v>
      </c>
      <c r="N16" s="402">
        <f>IF(N$6="План",SUMIFS(Расходы_распр[План_2019],Расходы_распр[Вид деятельности],$B16,Расходы_распр[Месяц],N$5,Расходы_распр[Наименование счета],"Себесто*")/1000,IF(OR(N$6="Ожид",N$6="Прогноз"),SUMIFS(Расходы_распр[План_2019],Расходы_распр[Вид деятельности],$B16,Расходы_распр[Месяц],N$5,Расходы_распр[Наименование счета],"Себесто*")/1000,IF(N$6="Факт",SUMIFS(Расходы_распр[Факт_2019],Расходы_распр[Вид деятельности],$B16,Расходы_распр[Месяц],N$5,Расходы_распр[Наименование счета],"Себесто*")/1000,"Что-то не так")))</f>
        <v>0</v>
      </c>
      <c r="O16" s="402">
        <f>IF(O$6="План",SUMIFS(Расходы_распр[План_2019],Расходы_распр[Вид деятельности],$B16,Расходы_распр[Месяц],O$5,Расходы_распр[Наименование счета],"Себесто*")/1000,IF(OR(O$6="Ожид",O$6="Прогноз"),SUMIFS(Расходы_распр[План_2019],Расходы_распр[Вид деятельности],$B16,Расходы_распр[Месяц],O$5,Расходы_распр[Наименование счета],"Себесто*")/1000,IF(O$6="Факт",SUMIFS(Расходы_распр[Факт_2019],Расходы_распр[Вид деятельности],$B16,Расходы_распр[Месяц],O$5,Расходы_распр[Наименование счета],"Себесто*")/1000,"Что-то не так")))</f>
        <v>0</v>
      </c>
      <c r="P16" s="410">
        <f>IF(P$6="План",SUMIFS(Расходы_распр[План_2019],Расходы_распр[Вид деятельности],$B16,Расходы_распр[Месяц],P$5,Расходы_распр[Наименование счета],"Себесто*")/1000,IF(OR(P$6="Ожид",P$6="Прогноз"),SUMIFS(Расходы_распр[План_2019],Расходы_распр[Вид деятельности],$B16,Расходы_распр[Месяц],P$5,Расходы_распр[Наименование счета],"Себесто*")/1000,IF(P$6="Факт",SUMIFS(Расходы_распр[Факт_2019],Расходы_распр[Вид деятельности],$B16,Расходы_распр[Месяц],P$5,Расходы_распр[Наименование счета],"Себесто*")/1000,"Что-то не так")))</f>
        <v>0</v>
      </c>
      <c r="Q16" s="401">
        <f t="shared" si="5"/>
        <v>0</v>
      </c>
      <c r="R16" s="402">
        <f t="shared" si="2"/>
        <v>0</v>
      </c>
      <c r="S16" s="403">
        <f t="shared" si="3"/>
        <v>0</v>
      </c>
      <c r="T16" s="938"/>
      <c r="U16" s="894"/>
    </row>
    <row r="17" spans="1:21" x14ac:dyDescent="0.2">
      <c r="A17" s="100" t="s">
        <v>21</v>
      </c>
      <c r="B17" s="101" t="s">
        <v>10</v>
      </c>
      <c r="C17" s="836" t="s">
        <v>553</v>
      </c>
      <c r="D17" s="399">
        <f>SUMIFS(Расходы_распр[План_2019],Расходы_распр[Вид деятельности],$B17,Расходы_распр[Наименование счета],"Себесто*")/1000</f>
        <v>0</v>
      </c>
      <c r="E17" s="401">
        <f>IF(E$6="План",SUMIFS(Расходы_распр[План_2019],Расходы_распр[Вид деятельности],$B17,Расходы_распр[Месяц],E$5,Расходы_распр[Наименование счета],"Себесто*")/1000,IF(OR(E$6="Ожид",E$6="Прогноз"),SUMIFS(Расходы_распр[План_2019],Расходы_распр[Вид деятельности],$B17,Расходы_распр[Месяц],E$5,Расходы_распр[Наименование счета],"Себесто*")/1000,IF(E$6="Факт",SUMIFS(Расходы_распр[Факт_2019],Расходы_распр[Вид деятельности],$B17,Расходы_распр[Месяц],E$5,Расходы_распр[Наименование счета],"Себесто*")/1000,"Что-то не так")))</f>
        <v>0</v>
      </c>
      <c r="F17" s="402">
        <f>IF(F$6="План",SUMIFS(Расходы_распр[План_2019],Расходы_распр[Вид деятельности],$B17,Расходы_распр[Месяц],F$5,Расходы_распр[Наименование счета],"Себесто*")/1000,IF(OR(F$6="Ожид",F$6="Прогноз"),SUMIFS(Расходы_распр[План_2019],Расходы_распр[Вид деятельности],$B17,Расходы_распр[Месяц],F$5,Расходы_распр[Наименование счета],"Себесто*")/1000,IF(F$6="Факт",SUMIFS(Расходы_распр[Факт_2019],Расходы_распр[Вид деятельности],$B17,Расходы_распр[Месяц],F$5,Расходы_распр[Наименование счета],"Себесто*")/1000,"Что-то не так")))</f>
        <v>0</v>
      </c>
      <c r="G17" s="402">
        <f>IF(G$6="План",SUMIFS(Расходы_распр[План_2019],Расходы_распр[Вид деятельности],$B17,Расходы_распр[Месяц],G$5,Расходы_распр[Наименование счета],"Себесто*")/1000,IF(OR(G$6="Ожид",G$6="Прогноз"),SUMIFS(Расходы_распр[План_2019],Расходы_распр[Вид деятельности],$B17,Расходы_распр[Месяц],G$5,Расходы_распр[Наименование счета],"Себесто*")/1000,IF(G$6="Факт",SUMIFS(Расходы_распр[Факт_2019],Расходы_распр[Вид деятельности],$B17,Расходы_распр[Месяц],G$5,Расходы_распр[Наименование счета],"Себесто*")/1000,"Что-то не так")))</f>
        <v>0</v>
      </c>
      <c r="H17" s="402">
        <f>IF(H$6="План",SUMIFS(Расходы_распр[План_2019],Расходы_распр[Вид деятельности],$B17,Расходы_распр[Месяц],H$5,Расходы_распр[Наименование счета],"Себесто*")/1000,IF(OR(H$6="Ожид",H$6="Прогноз"),SUMIFS(Расходы_распр[План_2019],Расходы_распр[Вид деятельности],$B17,Расходы_распр[Месяц],H$5,Расходы_распр[Наименование счета],"Себесто*")/1000,IF(H$6="Факт",SUMIFS(Расходы_распр[Факт_2019],Расходы_распр[Вид деятельности],$B17,Расходы_распр[Месяц],H$5,Расходы_распр[Наименование счета],"Себесто*")/1000,"Что-то не так")))</f>
        <v>0</v>
      </c>
      <c r="I17" s="402">
        <f>IF(I$6="План",SUMIFS(Расходы_распр[План_2019],Расходы_распр[Вид деятельности],$B17,Расходы_распр[Месяц],I$5,Расходы_распр[Наименование счета],"Себесто*")/1000,IF(OR(I$6="Ожид",I$6="Прогноз"),SUMIFS(Расходы_распр[План_2019],Расходы_распр[Вид деятельности],$B17,Расходы_распр[Месяц],I$5,Расходы_распр[Наименование счета],"Себесто*")/1000,IF(I$6="Факт",SUMIFS(Расходы_распр[Факт_2019],Расходы_распр[Вид деятельности],$B17,Расходы_распр[Месяц],I$5,Расходы_распр[Наименование счета],"Себесто*")/1000,"Что-то не так")))</f>
        <v>0</v>
      </c>
      <c r="J17" s="402">
        <f>IF(J$6="План",SUMIFS(Расходы_распр[План_2019],Расходы_распр[Вид деятельности],$B17,Расходы_распр[Месяц],J$5,Расходы_распр[Наименование счета],"Себесто*")/1000,IF(OR(J$6="Ожид",J$6="Прогноз"),SUMIFS(Расходы_распр[План_2019],Расходы_распр[Вид деятельности],$B17,Расходы_распр[Месяц],J$5,Расходы_распр[Наименование счета],"Себесто*")/1000,IF(J$6="Факт",SUMIFS(Расходы_распр[Факт_2019],Расходы_распр[Вид деятельности],$B17,Расходы_распр[Месяц],J$5,Расходы_распр[Наименование счета],"Себесто*")/1000,"Что-то не так")))</f>
        <v>0</v>
      </c>
      <c r="K17" s="402">
        <f>IF(K$6="План",SUMIFS(Расходы_распр[План_2019],Расходы_распр[Вид деятельности],$B17,Расходы_распр[Месяц],K$5,Расходы_распр[Наименование счета],"Себесто*")/1000,IF(OR(K$6="Ожид",K$6="Прогноз"),SUMIFS(Расходы_распр[План_2019],Расходы_распр[Вид деятельности],$B17,Расходы_распр[Месяц],K$5,Расходы_распр[Наименование счета],"Себесто*")/1000,IF(K$6="Факт",SUMIFS(Расходы_распр[Факт_2019],Расходы_распр[Вид деятельности],$B17,Расходы_распр[Месяц],K$5,Расходы_распр[Наименование счета],"Себесто*")/1000,"Что-то не так")))</f>
        <v>0</v>
      </c>
      <c r="L17" s="402">
        <f>IF(L$6="План",SUMIFS(Расходы_распр[План_2019],Расходы_распр[Вид деятельности],$B17,Расходы_распр[Месяц],L$5,Расходы_распр[Наименование счета],"Себесто*")/1000,IF(OR(L$6="Ожид",L$6="Прогноз"),SUMIFS(Расходы_распр[План_2019],Расходы_распр[Вид деятельности],$B17,Расходы_распр[Месяц],L$5,Расходы_распр[Наименование счета],"Себесто*")/1000,IF(L$6="Факт",SUMIFS(Расходы_распр[Факт_2019],Расходы_распр[Вид деятельности],$B17,Расходы_распр[Месяц],L$5,Расходы_распр[Наименование счета],"Себесто*")/1000,"Что-то не так")))</f>
        <v>0</v>
      </c>
      <c r="M17" s="402">
        <f>IF(M$6="План",SUMIFS(Расходы_распр[План_2019],Расходы_распр[Вид деятельности],$B17,Расходы_распр[Месяц],M$5,Расходы_распр[Наименование счета],"Себесто*")/1000,IF(OR(M$6="Ожид",M$6="Прогноз"),SUMIFS(Расходы_распр[План_2019],Расходы_распр[Вид деятельности],$B17,Расходы_распр[Месяц],M$5,Расходы_распр[Наименование счета],"Себесто*")/1000,IF(M$6="Факт",SUMIFS(Расходы_распр[Факт_2019],Расходы_распр[Вид деятельности],$B17,Расходы_распр[Месяц],M$5,Расходы_распр[Наименование счета],"Себесто*")/1000,"Что-то не так")))</f>
        <v>0</v>
      </c>
      <c r="N17" s="402">
        <f>IF(N$6="План",SUMIFS(Расходы_распр[План_2019],Расходы_распр[Вид деятельности],$B17,Расходы_распр[Месяц],N$5,Расходы_распр[Наименование счета],"Себесто*")/1000,IF(OR(N$6="Ожид",N$6="Прогноз"),SUMIFS(Расходы_распр[План_2019],Расходы_распр[Вид деятельности],$B17,Расходы_распр[Месяц],N$5,Расходы_распр[Наименование счета],"Себесто*")/1000,IF(N$6="Факт",SUMIFS(Расходы_распр[Факт_2019],Расходы_распр[Вид деятельности],$B17,Расходы_распр[Месяц],N$5,Расходы_распр[Наименование счета],"Себесто*")/1000,"Что-то не так")))</f>
        <v>0</v>
      </c>
      <c r="O17" s="402">
        <f>IF(O$6="План",SUMIFS(Расходы_распр[План_2019],Расходы_распр[Вид деятельности],$B17,Расходы_распр[Месяц],O$5,Расходы_распр[Наименование счета],"Себесто*")/1000,IF(OR(O$6="Ожид",O$6="Прогноз"),SUMIFS(Расходы_распр[План_2019],Расходы_распр[Вид деятельности],$B17,Расходы_распр[Месяц],O$5,Расходы_распр[Наименование счета],"Себесто*")/1000,IF(O$6="Факт",SUMIFS(Расходы_распр[Факт_2019],Расходы_распр[Вид деятельности],$B17,Расходы_распр[Месяц],O$5,Расходы_распр[Наименование счета],"Себесто*")/1000,"Что-то не так")))</f>
        <v>0</v>
      </c>
      <c r="P17" s="410">
        <f>IF(P$6="План",SUMIFS(Расходы_распр[План_2019],Расходы_распр[Вид деятельности],$B17,Расходы_распр[Месяц],P$5,Расходы_распр[Наименование счета],"Себесто*")/1000,IF(OR(P$6="Ожид",P$6="Прогноз"),SUMIFS(Расходы_распр[План_2019],Расходы_распр[Вид деятельности],$B17,Расходы_распр[Месяц],P$5,Расходы_распр[Наименование счета],"Себесто*")/1000,IF(P$6="Факт",SUMIFS(Расходы_распр[Факт_2019],Расходы_распр[Вид деятельности],$B17,Расходы_распр[Месяц],P$5,Расходы_распр[Наименование счета],"Себесто*")/1000,"Что-то не так")))</f>
        <v>0</v>
      </c>
      <c r="Q17" s="401">
        <f t="shared" si="5"/>
        <v>0</v>
      </c>
      <c r="R17" s="402">
        <f t="shared" si="2"/>
        <v>0</v>
      </c>
      <c r="S17" s="403">
        <f t="shared" si="3"/>
        <v>0</v>
      </c>
      <c r="T17" s="938"/>
      <c r="U17" s="894"/>
    </row>
    <row r="18" spans="1:21" x14ac:dyDescent="0.2">
      <c r="A18" s="100" t="s">
        <v>22</v>
      </c>
      <c r="B18" s="101" t="s">
        <v>12</v>
      </c>
      <c r="C18" s="836" t="s">
        <v>553</v>
      </c>
      <c r="D18" s="399">
        <f>SUMIFS(Расходы_распр[План_2019],Расходы_распр[Вид деятельности],$B18,Расходы_распр[Наименование счета],"Себесто*")/1000</f>
        <v>0</v>
      </c>
      <c r="E18" s="408">
        <f>IF(E$6="План",SUMIFS(Расходы_распр[План_2019],Расходы_распр[Вид деятельности],$B18,Расходы_распр[Месяц],E$5,Расходы_распр[Наименование счета],"Себесто*")/1000,IF(OR(E$6="Ожид",E$6="Прогноз"),SUMIFS(Расходы_распр[План_2019],Расходы_распр[Вид деятельности],$B18,Расходы_распр[Месяц],E$5,Расходы_распр[Наименование счета],"Себесто*")/1000,IF(E$6="Факт",SUMIFS(Расходы_распр[Факт_2019],Расходы_распр[Вид деятельности],$B18,Расходы_распр[Месяц],E$5,Расходы_распр[Наименование счета],"Себесто*")/1000,"Что-то не так")))</f>
        <v>0</v>
      </c>
      <c r="F18" s="1020">
        <f>IF(F$6="План",SUMIFS(Расходы_распр[План_2019],Расходы_распр[Вид деятельности],$B18,Расходы_распр[Месяц],F$5,Расходы_распр[Наименование счета],"Себесто*")/1000,IF(OR(F$6="Ожид",F$6="Прогноз"),SUMIFS(Расходы_распр[План_2019],Расходы_распр[Вид деятельности],$B18,Расходы_распр[Месяц],F$5,Расходы_распр[Наименование счета],"Себесто*")/1000,IF(F$6="Факт",SUMIFS(Расходы_распр[Факт_2019],Расходы_распр[Вид деятельности],$B18,Расходы_распр[Месяц],F$5,Расходы_распр[Наименование счета],"Себесто*")/1000,"Что-то не так")))</f>
        <v>0</v>
      </c>
      <c r="G18" s="1020">
        <f>IF(G$6="План",SUMIFS(Расходы_распр[План_2019],Расходы_распр[Вид деятельности],$B18,Расходы_распр[Месяц],G$5,Расходы_распр[Наименование счета],"Себесто*")/1000,IF(OR(G$6="Ожид",G$6="Прогноз"),SUMIFS(Расходы_распр[План_2019],Расходы_распр[Вид деятельности],$B18,Расходы_распр[Месяц],G$5,Расходы_распр[Наименование счета],"Себесто*")/1000,IF(G$6="Факт",SUMIFS(Расходы_распр[Факт_2019],Расходы_распр[Вид деятельности],$B18,Расходы_распр[Месяц],G$5,Расходы_распр[Наименование счета],"Себесто*")/1000,"Что-то не так")))</f>
        <v>0</v>
      </c>
      <c r="H18" s="1020">
        <f>IF(H$6="План",SUMIFS(Расходы_распр[План_2019],Расходы_распр[Вид деятельности],$B18,Расходы_распр[Месяц],H$5,Расходы_распр[Наименование счета],"Себесто*")/1000,IF(OR(H$6="Ожид",H$6="Прогноз"),SUMIFS(Расходы_распр[План_2019],Расходы_распр[Вид деятельности],$B18,Расходы_распр[Месяц],H$5,Расходы_распр[Наименование счета],"Себесто*")/1000,IF(H$6="Факт",SUMIFS(Расходы_распр[Факт_2019],Расходы_распр[Вид деятельности],$B18,Расходы_распр[Месяц],H$5,Расходы_распр[Наименование счета],"Себесто*")/1000,"Что-то не так")))</f>
        <v>0</v>
      </c>
      <c r="I18" s="1020">
        <f>IF(I$6="План",SUMIFS(Расходы_распр[План_2019],Расходы_распр[Вид деятельности],$B18,Расходы_распр[Месяц],I$5,Расходы_распр[Наименование счета],"Себесто*")/1000,IF(OR(I$6="Ожид",I$6="Прогноз"),SUMIFS(Расходы_распр[План_2019],Расходы_распр[Вид деятельности],$B18,Расходы_распр[Месяц],I$5,Расходы_распр[Наименование счета],"Себесто*")/1000,IF(I$6="Факт",SUMIFS(Расходы_распр[Факт_2019],Расходы_распр[Вид деятельности],$B18,Расходы_распр[Месяц],I$5,Расходы_распр[Наименование счета],"Себесто*")/1000,"Что-то не так")))</f>
        <v>0</v>
      </c>
      <c r="J18" s="1020">
        <f>IF(J$6="План",SUMIFS(Расходы_распр[План_2019],Расходы_распр[Вид деятельности],$B18,Расходы_распр[Месяц],J$5,Расходы_распр[Наименование счета],"Себесто*")/1000,IF(OR(J$6="Ожид",J$6="Прогноз"),SUMIFS(Расходы_распр[План_2019],Расходы_распр[Вид деятельности],$B18,Расходы_распр[Месяц],J$5,Расходы_распр[Наименование счета],"Себесто*")/1000,IF(J$6="Факт",SUMIFS(Расходы_распр[Факт_2019],Расходы_распр[Вид деятельности],$B18,Расходы_распр[Месяц],J$5,Расходы_распр[Наименование счета],"Себесто*")/1000,"Что-то не так")))</f>
        <v>0</v>
      </c>
      <c r="K18" s="1020">
        <f>IF(K$6="План",SUMIFS(Расходы_распр[План_2019],Расходы_распр[Вид деятельности],$B18,Расходы_распр[Месяц],K$5,Расходы_распр[Наименование счета],"Себесто*")/1000,IF(OR(K$6="Ожид",K$6="Прогноз"),SUMIFS(Расходы_распр[План_2019],Расходы_распр[Вид деятельности],$B18,Расходы_распр[Месяц],K$5,Расходы_распр[Наименование счета],"Себесто*")/1000,IF(K$6="Факт",SUMIFS(Расходы_распр[Факт_2019],Расходы_распр[Вид деятельности],$B18,Расходы_распр[Месяц],K$5,Расходы_распр[Наименование счета],"Себесто*")/1000,"Что-то не так")))</f>
        <v>0</v>
      </c>
      <c r="L18" s="1020">
        <f>IF(L$6="План",SUMIFS(Расходы_распр[План_2019],Расходы_распр[Вид деятельности],$B18,Расходы_распр[Месяц],L$5,Расходы_распр[Наименование счета],"Себесто*")/1000,IF(OR(L$6="Ожид",L$6="Прогноз"),SUMIFS(Расходы_распр[План_2019],Расходы_распр[Вид деятельности],$B18,Расходы_распр[Месяц],L$5,Расходы_распр[Наименование счета],"Себесто*")/1000,IF(L$6="Факт",SUMIFS(Расходы_распр[Факт_2019],Расходы_распр[Вид деятельности],$B18,Расходы_распр[Месяц],L$5,Расходы_распр[Наименование счета],"Себесто*")/1000,"Что-то не так")))</f>
        <v>0</v>
      </c>
      <c r="M18" s="1020">
        <f>IF(M$6="План",SUMIFS(Расходы_распр[План_2019],Расходы_распр[Вид деятельности],$B18,Расходы_распр[Месяц],M$5,Расходы_распр[Наименование счета],"Себесто*")/1000,IF(OR(M$6="Ожид",M$6="Прогноз"),SUMIFS(Расходы_распр[План_2019],Расходы_распр[Вид деятельности],$B18,Расходы_распр[Месяц],M$5,Расходы_распр[Наименование счета],"Себесто*")/1000,IF(M$6="Факт",SUMIFS(Расходы_распр[Факт_2019],Расходы_распр[Вид деятельности],$B18,Расходы_распр[Месяц],M$5,Расходы_распр[Наименование счета],"Себесто*")/1000,"Что-то не так")))</f>
        <v>0</v>
      </c>
      <c r="N18" s="1020">
        <f>IF(N$6="План",SUMIFS(Расходы_распр[План_2019],Расходы_распр[Вид деятельности],$B18,Расходы_распр[Месяц],N$5,Расходы_распр[Наименование счета],"Себесто*")/1000,IF(OR(N$6="Ожид",N$6="Прогноз"),SUMIFS(Расходы_распр[План_2019],Расходы_распр[Вид деятельности],$B18,Расходы_распр[Месяц],N$5,Расходы_распр[Наименование счета],"Себесто*")/1000,IF(N$6="Факт",SUMIFS(Расходы_распр[Факт_2019],Расходы_распр[Вид деятельности],$B18,Расходы_распр[Месяц],N$5,Расходы_распр[Наименование счета],"Себесто*")/1000,"Что-то не так")))</f>
        <v>0</v>
      </c>
      <c r="O18" s="1020">
        <f>IF(O$6="План",SUMIFS(Расходы_распр[План_2019],Расходы_распр[Вид деятельности],$B18,Расходы_распр[Месяц],O$5,Расходы_распр[Наименование счета],"Себесто*")/1000,IF(OR(O$6="Ожид",O$6="Прогноз"),SUMIFS(Расходы_распр[План_2019],Расходы_распр[Вид деятельности],$B18,Расходы_распр[Месяц],O$5,Расходы_распр[Наименование счета],"Себесто*")/1000,IF(O$6="Факт",SUMIFS(Расходы_распр[Факт_2019],Расходы_распр[Вид деятельности],$B18,Расходы_распр[Месяц],O$5,Расходы_распр[Наименование счета],"Себесто*")/1000,"Что-то не так")))</f>
        <v>0</v>
      </c>
      <c r="P18" s="1021">
        <f>IF(P$6="План",SUMIFS(Расходы_распр[План_2019],Расходы_распр[Вид деятельности],$B18,Расходы_распр[Месяц],P$5,Расходы_распр[Наименование счета],"Себесто*")/1000,IF(OR(P$6="Ожид",P$6="Прогноз"),SUMIFS(Расходы_распр[План_2019],Расходы_распр[Вид деятельности],$B18,Расходы_распр[Месяц],P$5,Расходы_распр[Наименование счета],"Себесто*")/1000,IF(P$6="Факт",SUMIFS(Расходы_распр[Факт_2019],Расходы_распр[Вид деятельности],$B18,Расходы_распр[Месяц],P$5,Расходы_распр[Наименование счета],"Себесто*")/1000,"Что-то не так")))</f>
        <v>0</v>
      </c>
      <c r="Q18" s="401">
        <f t="shared" si="5"/>
        <v>0</v>
      </c>
      <c r="R18" s="402">
        <f t="shared" si="2"/>
        <v>0</v>
      </c>
      <c r="S18" s="403">
        <f t="shared" si="3"/>
        <v>0</v>
      </c>
      <c r="T18" s="938"/>
      <c r="U18" s="894"/>
    </row>
    <row r="19" spans="1:21" x14ac:dyDescent="0.2">
      <c r="A19" s="100" t="s">
        <v>23</v>
      </c>
      <c r="B19" s="101" t="s">
        <v>14</v>
      </c>
      <c r="C19" s="836" t="s">
        <v>553</v>
      </c>
      <c r="D19" s="399">
        <f>SUMIFS(Расходы_распр[План_2019],Расходы_распр[Вид деятельности],$B19,Расходы_распр[Наименование счета],"Себесто*")/1000</f>
        <v>0</v>
      </c>
      <c r="E19" s="408">
        <f>IF(E$6="План",SUMIFS(Расходы_распр[План_2019],Расходы_распр[Вид деятельности],$B19,Расходы_распр[Месяц],E$5,Расходы_распр[Наименование счета],"Себесто*")/1000,IF(OR(E$6="Ожид",E$6="Прогноз"),SUMIFS(Расходы_распр[План_2019],Расходы_распр[Вид деятельности],$B19,Расходы_распр[Месяц],E$5,Расходы_распр[Наименование счета],"Себесто*")/1000,IF(E$6="Факт",SUMIFS(Расходы_распр[Факт_2019],Расходы_распр[Вид деятельности],$B19,Расходы_распр[Месяц],E$5,Расходы_распр[Наименование счета],"Себесто*")/1000,"Что-то не так")))</f>
        <v>0</v>
      </c>
      <c r="F19" s="1020">
        <f>IF(F$6="План",SUMIFS(Расходы_распр[План_2019],Расходы_распр[Вид деятельности],$B19,Расходы_распр[Месяц],F$5,Расходы_распр[Наименование счета],"Себесто*")/1000,IF(OR(F$6="Ожид",F$6="Прогноз"),SUMIFS(Расходы_распр[План_2019],Расходы_распр[Вид деятельности],$B19,Расходы_распр[Месяц],F$5,Расходы_распр[Наименование счета],"Себесто*")/1000,IF(F$6="Факт",SUMIFS(Расходы_распр[Факт_2019],Расходы_распр[Вид деятельности],$B19,Расходы_распр[Месяц],F$5,Расходы_распр[Наименование счета],"Себесто*")/1000,"Что-то не так")))</f>
        <v>0</v>
      </c>
      <c r="G19" s="1020">
        <f>IF(G$6="План",SUMIFS(Расходы_распр[План_2019],Расходы_распр[Вид деятельности],$B19,Расходы_распр[Месяц],G$5,Расходы_распр[Наименование счета],"Себесто*")/1000,IF(OR(G$6="Ожид",G$6="Прогноз"),SUMIFS(Расходы_распр[План_2019],Расходы_распр[Вид деятельности],$B19,Расходы_распр[Месяц],G$5,Расходы_распр[Наименование счета],"Себесто*")/1000,IF(G$6="Факт",SUMIFS(Расходы_распр[Факт_2019],Расходы_распр[Вид деятельности],$B19,Расходы_распр[Месяц],G$5,Расходы_распр[Наименование счета],"Себесто*")/1000,"Что-то не так")))</f>
        <v>0</v>
      </c>
      <c r="H19" s="1020">
        <f>IF(H$6="План",SUMIFS(Расходы_распр[План_2019],Расходы_распр[Вид деятельности],$B19,Расходы_распр[Месяц],H$5,Расходы_распр[Наименование счета],"Себесто*")/1000,IF(OR(H$6="Ожид",H$6="Прогноз"),SUMIFS(Расходы_распр[План_2019],Расходы_распр[Вид деятельности],$B19,Расходы_распр[Месяц],H$5,Расходы_распр[Наименование счета],"Себесто*")/1000,IF(H$6="Факт",SUMIFS(Расходы_распр[Факт_2019],Расходы_распр[Вид деятельности],$B19,Расходы_распр[Месяц],H$5,Расходы_распр[Наименование счета],"Себесто*")/1000,"Что-то не так")))</f>
        <v>0</v>
      </c>
      <c r="I19" s="1020">
        <f>IF(I$6="План",SUMIFS(Расходы_распр[План_2019],Расходы_распр[Вид деятельности],$B19,Расходы_распр[Месяц],I$5,Расходы_распр[Наименование счета],"Себесто*")/1000,IF(OR(I$6="Ожид",I$6="Прогноз"),SUMIFS(Расходы_распр[План_2019],Расходы_распр[Вид деятельности],$B19,Расходы_распр[Месяц],I$5,Расходы_распр[Наименование счета],"Себесто*")/1000,IF(I$6="Факт",SUMIFS(Расходы_распр[Факт_2019],Расходы_распр[Вид деятельности],$B19,Расходы_распр[Месяц],I$5,Расходы_распр[Наименование счета],"Себесто*")/1000,"Что-то не так")))</f>
        <v>0</v>
      </c>
      <c r="J19" s="1020">
        <f>IF(J$6="План",SUMIFS(Расходы_распр[План_2019],Расходы_распр[Вид деятельности],$B19,Расходы_распр[Месяц],J$5,Расходы_распр[Наименование счета],"Себесто*")/1000,IF(OR(J$6="Ожид",J$6="Прогноз"),SUMIFS(Расходы_распр[План_2019],Расходы_распр[Вид деятельности],$B19,Расходы_распр[Месяц],J$5,Расходы_распр[Наименование счета],"Себесто*")/1000,IF(J$6="Факт",SUMIFS(Расходы_распр[Факт_2019],Расходы_распр[Вид деятельности],$B19,Расходы_распр[Месяц],J$5,Расходы_распр[Наименование счета],"Себесто*")/1000,"Что-то не так")))</f>
        <v>0</v>
      </c>
      <c r="K19" s="1020">
        <f>IF(K$6="План",SUMIFS(Расходы_распр[План_2019],Расходы_распр[Вид деятельности],$B19,Расходы_распр[Месяц],K$5,Расходы_распр[Наименование счета],"Себесто*")/1000,IF(OR(K$6="Ожид",K$6="Прогноз"),SUMIFS(Расходы_распр[План_2019],Расходы_распр[Вид деятельности],$B19,Расходы_распр[Месяц],K$5,Расходы_распр[Наименование счета],"Себесто*")/1000,IF(K$6="Факт",SUMIFS(Расходы_распр[Факт_2019],Расходы_распр[Вид деятельности],$B19,Расходы_распр[Месяц],K$5,Расходы_распр[Наименование счета],"Себесто*")/1000,"Что-то не так")))</f>
        <v>0</v>
      </c>
      <c r="L19" s="1020">
        <f>IF(L$6="План",SUMIFS(Расходы_распр[План_2019],Расходы_распр[Вид деятельности],$B19,Расходы_распр[Месяц],L$5,Расходы_распр[Наименование счета],"Себесто*")/1000,IF(OR(L$6="Ожид",L$6="Прогноз"),SUMIFS(Расходы_распр[План_2019],Расходы_распр[Вид деятельности],$B19,Расходы_распр[Месяц],L$5,Расходы_распр[Наименование счета],"Себесто*")/1000,IF(L$6="Факт",SUMIFS(Расходы_распр[Факт_2019],Расходы_распр[Вид деятельности],$B19,Расходы_распр[Месяц],L$5,Расходы_распр[Наименование счета],"Себесто*")/1000,"Что-то не так")))</f>
        <v>0</v>
      </c>
      <c r="M19" s="1020">
        <f>IF(M$6="План",SUMIFS(Расходы_распр[План_2019],Расходы_распр[Вид деятельности],$B19,Расходы_распр[Месяц],M$5,Расходы_распр[Наименование счета],"Себесто*")/1000,IF(OR(M$6="Ожид",M$6="Прогноз"),SUMIFS(Расходы_распр[План_2019],Расходы_распр[Вид деятельности],$B19,Расходы_распр[Месяц],M$5,Расходы_распр[Наименование счета],"Себесто*")/1000,IF(M$6="Факт",SUMIFS(Расходы_распр[Факт_2019],Расходы_распр[Вид деятельности],$B19,Расходы_распр[Месяц],M$5,Расходы_распр[Наименование счета],"Себесто*")/1000,"Что-то не так")))</f>
        <v>0</v>
      </c>
      <c r="N19" s="1020">
        <f>IF(N$6="План",SUMIFS(Расходы_распр[План_2019],Расходы_распр[Вид деятельности],$B19,Расходы_распр[Месяц],N$5,Расходы_распр[Наименование счета],"Себесто*")/1000,IF(OR(N$6="Ожид",N$6="Прогноз"),SUMIFS(Расходы_распр[План_2019],Расходы_распр[Вид деятельности],$B19,Расходы_распр[Месяц],N$5,Расходы_распр[Наименование счета],"Себесто*")/1000,IF(N$6="Факт",SUMIFS(Расходы_распр[Факт_2019],Расходы_распр[Вид деятельности],$B19,Расходы_распр[Месяц],N$5,Расходы_распр[Наименование счета],"Себесто*")/1000,"Что-то не так")))</f>
        <v>0</v>
      </c>
      <c r="O19" s="1020">
        <f>IF(O$6="План",SUMIFS(Расходы_распр[План_2019],Расходы_распр[Вид деятельности],$B19,Расходы_распр[Месяц],O$5,Расходы_распр[Наименование счета],"Себесто*")/1000,IF(OR(O$6="Ожид",O$6="Прогноз"),SUMIFS(Расходы_распр[План_2019],Расходы_распр[Вид деятельности],$B19,Расходы_распр[Месяц],O$5,Расходы_распр[Наименование счета],"Себесто*")/1000,IF(O$6="Факт",SUMIFS(Расходы_распр[Факт_2019],Расходы_распр[Вид деятельности],$B19,Расходы_распр[Месяц],O$5,Расходы_распр[Наименование счета],"Себесто*")/1000,"Что-то не так")))</f>
        <v>0</v>
      </c>
      <c r="P19" s="1021">
        <f>IF(P$6="План",SUMIFS(Расходы_распр[План_2019],Расходы_распр[Вид деятельности],$B19,Расходы_распр[Месяц],P$5,Расходы_распр[Наименование счета],"Себесто*")/1000,IF(OR(P$6="Ожид",P$6="Прогноз"),SUMIFS(Расходы_распр[План_2019],Расходы_распр[Вид деятельности],$B19,Расходы_распр[Месяц],P$5,Расходы_распр[Наименование счета],"Себесто*")/1000,IF(P$6="Факт",SUMIFS(Расходы_распр[Факт_2019],Расходы_распр[Вид деятельности],$B19,Расходы_распр[Месяц],P$5,Расходы_распр[Наименование счета],"Себесто*")/1000,"Что-то не так")))</f>
        <v>0</v>
      </c>
      <c r="Q19" s="401">
        <f t="shared" si="5"/>
        <v>0</v>
      </c>
      <c r="R19" s="402">
        <f t="shared" si="2"/>
        <v>0</v>
      </c>
      <c r="S19" s="403">
        <f t="shared" si="3"/>
        <v>0</v>
      </c>
      <c r="T19" s="938"/>
      <c r="U19" s="894"/>
    </row>
    <row r="20" spans="1:21" x14ac:dyDescent="0.2">
      <c r="A20" s="100" t="s">
        <v>24</v>
      </c>
      <c r="B20" s="101" t="s">
        <v>16</v>
      </c>
      <c r="C20" s="836" t="s">
        <v>553</v>
      </c>
      <c r="D20" s="414">
        <f>SUMIFS(Расходы_распр[План_2019],Расходы_распр[Вид деятельности],$B20,Расходы_распр[Наименование счета],"Себесто*")/1000</f>
        <v>0</v>
      </c>
      <c r="E20" s="1022">
        <f>IF(E$6="План",SUMIFS(Расходы_распр[План_2019],Расходы_распр[Вид деятельности],$B20,Расходы_распр[Месяц],E$5,Расходы_распр[Наименование счета],"Себесто*")/1000,IF(OR(E$6="Ожид",E$6="Прогноз"),SUMIFS(Расходы_распр[План_2019],Расходы_распр[Вид деятельности],$B20,Расходы_распр[Месяц],E$5,Расходы_распр[Наименование счета],"Себесто*")/1000,IF(E$6="Факт",SUMIFS(Расходы_распр[Факт_2019],Расходы_распр[Вид деятельности],$B20,Расходы_распр[Месяц],E$5,Расходы_распр[Наименование счета],"Себесто*")/1000,"Что-то не так")))</f>
        <v>0</v>
      </c>
      <c r="F20" s="1023">
        <f>IF(F$6="План",SUMIFS(Расходы_распр[План_2019],Расходы_распр[Вид деятельности],$B20,Расходы_распр[Месяц],F$5,Расходы_распр[Наименование счета],"Себесто*")/1000,IF(OR(F$6="Ожид",F$6="Прогноз"),SUMIFS(Расходы_распр[План_2019],Расходы_распр[Вид деятельности],$B20,Расходы_распр[Месяц],F$5,Расходы_распр[Наименование счета],"Себесто*")/1000,IF(F$6="Факт",SUMIFS(Расходы_распр[Факт_2019],Расходы_распр[Вид деятельности],$B20,Расходы_распр[Месяц],F$5,Расходы_распр[Наименование счета],"Себесто*")/1000,"Что-то не так")))</f>
        <v>0</v>
      </c>
      <c r="G20" s="1023">
        <f>IF(G$6="План",SUMIFS(Расходы_распр[План_2019],Расходы_распр[Вид деятельности],$B20,Расходы_распр[Месяц],G$5,Расходы_распр[Наименование счета],"Себесто*")/1000,IF(OR(G$6="Ожид",G$6="Прогноз"),SUMIFS(Расходы_распр[План_2019],Расходы_распр[Вид деятельности],$B20,Расходы_распр[Месяц],G$5,Расходы_распр[Наименование счета],"Себесто*")/1000,IF(G$6="Факт",SUMIFS(Расходы_распр[Факт_2019],Расходы_распр[Вид деятельности],$B20,Расходы_распр[Месяц],G$5,Расходы_распр[Наименование счета],"Себесто*")/1000,"Что-то не так")))</f>
        <v>0</v>
      </c>
      <c r="H20" s="1023">
        <f>IF(H$6="План",SUMIFS(Расходы_распр[План_2019],Расходы_распр[Вид деятельности],$B20,Расходы_распр[Месяц],H$5,Расходы_распр[Наименование счета],"Себесто*")/1000,IF(OR(H$6="Ожид",H$6="Прогноз"),SUMIFS(Расходы_распр[План_2019],Расходы_распр[Вид деятельности],$B20,Расходы_распр[Месяц],H$5,Расходы_распр[Наименование счета],"Себесто*")/1000,IF(H$6="Факт",SUMIFS(Расходы_распр[Факт_2019],Расходы_распр[Вид деятельности],$B20,Расходы_распр[Месяц],H$5,Расходы_распр[Наименование счета],"Себесто*")/1000,"Что-то не так")))</f>
        <v>0</v>
      </c>
      <c r="I20" s="1023">
        <f>IF(I$6="План",SUMIFS(Расходы_распр[План_2019],Расходы_распр[Вид деятельности],$B20,Расходы_распр[Месяц],I$5,Расходы_распр[Наименование счета],"Себесто*")/1000,IF(OR(I$6="Ожид",I$6="Прогноз"),SUMIFS(Расходы_распр[План_2019],Расходы_распр[Вид деятельности],$B20,Расходы_распр[Месяц],I$5,Расходы_распр[Наименование счета],"Себесто*")/1000,IF(I$6="Факт",SUMIFS(Расходы_распр[Факт_2019],Расходы_распр[Вид деятельности],$B20,Расходы_распр[Месяц],I$5,Расходы_распр[Наименование счета],"Себесто*")/1000,"Что-то не так")))</f>
        <v>0</v>
      </c>
      <c r="J20" s="1023">
        <f>IF(J$6="План",SUMIFS(Расходы_распр[План_2019],Расходы_распр[Вид деятельности],$B20,Расходы_распр[Месяц],J$5,Расходы_распр[Наименование счета],"Себесто*")/1000,IF(OR(J$6="Ожид",J$6="Прогноз"),SUMIFS(Расходы_распр[План_2019],Расходы_распр[Вид деятельности],$B20,Расходы_распр[Месяц],J$5,Расходы_распр[Наименование счета],"Себесто*")/1000,IF(J$6="Факт",SUMIFS(Расходы_распр[Факт_2019],Расходы_распр[Вид деятельности],$B20,Расходы_распр[Месяц],J$5,Расходы_распр[Наименование счета],"Себесто*")/1000,"Что-то не так")))</f>
        <v>0</v>
      </c>
      <c r="K20" s="1023">
        <f>IF(K$6="План",SUMIFS(Расходы_распр[План_2019],Расходы_распр[Вид деятельности],$B20,Расходы_распр[Месяц],K$5,Расходы_распр[Наименование счета],"Себесто*")/1000,IF(OR(K$6="Ожид",K$6="Прогноз"),SUMIFS(Расходы_распр[План_2019],Расходы_распр[Вид деятельности],$B20,Расходы_распр[Месяц],K$5,Расходы_распр[Наименование счета],"Себесто*")/1000,IF(K$6="Факт",SUMIFS(Расходы_распр[Факт_2019],Расходы_распр[Вид деятельности],$B20,Расходы_распр[Месяц],K$5,Расходы_распр[Наименование счета],"Себесто*")/1000,"Что-то не так")))</f>
        <v>0</v>
      </c>
      <c r="L20" s="1023">
        <f>IF(L$6="План",SUMIFS(Расходы_распр[План_2019],Расходы_распр[Вид деятельности],$B20,Расходы_распр[Месяц],L$5,Расходы_распр[Наименование счета],"Себесто*")/1000,IF(OR(L$6="Ожид",L$6="Прогноз"),SUMIFS(Расходы_распр[План_2019],Расходы_распр[Вид деятельности],$B20,Расходы_распр[Месяц],L$5,Расходы_распр[Наименование счета],"Себесто*")/1000,IF(L$6="Факт",SUMIFS(Расходы_распр[Факт_2019],Расходы_распр[Вид деятельности],$B20,Расходы_распр[Месяц],L$5,Расходы_распр[Наименование счета],"Себесто*")/1000,"Что-то не так")))</f>
        <v>0</v>
      </c>
      <c r="M20" s="1023">
        <f>IF(M$6="План",SUMIFS(Расходы_распр[План_2019],Расходы_распр[Вид деятельности],$B20,Расходы_распр[Месяц],M$5,Расходы_распр[Наименование счета],"Себесто*")/1000,IF(OR(M$6="Ожид",M$6="Прогноз"),SUMIFS(Расходы_распр[План_2019],Расходы_распр[Вид деятельности],$B20,Расходы_распр[Месяц],M$5,Расходы_распр[Наименование счета],"Себесто*")/1000,IF(M$6="Факт",SUMIFS(Расходы_распр[Факт_2019],Расходы_распр[Вид деятельности],$B20,Расходы_распр[Месяц],M$5,Расходы_распр[Наименование счета],"Себесто*")/1000,"Что-то не так")))</f>
        <v>0</v>
      </c>
      <c r="N20" s="1023">
        <f>IF(N$6="План",SUMIFS(Расходы_распр[План_2019],Расходы_распр[Вид деятельности],$B20,Расходы_распр[Месяц],N$5,Расходы_распр[Наименование счета],"Себесто*")/1000,IF(OR(N$6="Ожид",N$6="Прогноз"),SUMIFS(Расходы_распр[План_2019],Расходы_распр[Вид деятельности],$B20,Расходы_распр[Месяц],N$5,Расходы_распр[Наименование счета],"Себесто*")/1000,IF(N$6="Факт",SUMIFS(Расходы_распр[Факт_2019],Расходы_распр[Вид деятельности],$B20,Расходы_распр[Месяц],N$5,Расходы_распр[Наименование счета],"Себесто*")/1000,"Что-то не так")))</f>
        <v>0</v>
      </c>
      <c r="O20" s="1023">
        <f>IF(O$6="План",SUMIFS(Расходы_распр[План_2019],Расходы_распр[Вид деятельности],$B20,Расходы_распр[Месяц],O$5,Расходы_распр[Наименование счета],"Себесто*")/1000,IF(OR(O$6="Ожид",O$6="Прогноз"),SUMIFS(Расходы_распр[План_2019],Расходы_распр[Вид деятельности],$B20,Расходы_распр[Месяц],O$5,Расходы_распр[Наименование счета],"Себесто*")/1000,IF(O$6="Факт",SUMIFS(Расходы_распр[Факт_2019],Расходы_распр[Вид деятельности],$B20,Расходы_распр[Месяц],O$5,Расходы_распр[Наименование счета],"Себесто*")/1000,"Что-то не так")))</f>
        <v>0</v>
      </c>
      <c r="P20" s="1024">
        <f>IF(P$6="План",SUMIFS(Расходы_распр[План_2019],Расходы_распр[Вид деятельности],$B20,Расходы_распр[Месяц],P$5,Расходы_распр[Наименование счета],"Себесто*")/1000,IF(OR(P$6="Ожид",P$6="Прогноз"),SUMIFS(Расходы_распр[План_2019],Расходы_распр[Вид деятельности],$B20,Расходы_распр[Месяц],P$5,Расходы_распр[Наименование счета],"Себесто*")/1000,IF(P$6="Факт",SUMIFS(Расходы_распр[Факт_2019],Расходы_распр[Вид деятельности],$B20,Расходы_распр[Месяц],P$5,Расходы_распр[Наименование счета],"Себесто*")/1000,"Что-то не так")))</f>
        <v>0</v>
      </c>
      <c r="Q20" s="401">
        <f t="shared" si="5"/>
        <v>0</v>
      </c>
      <c r="R20" s="402">
        <f t="shared" si="2"/>
        <v>0</v>
      </c>
      <c r="S20" s="403">
        <f t="shared" si="3"/>
        <v>0</v>
      </c>
      <c r="T20" s="938"/>
      <c r="U20" s="894"/>
    </row>
    <row r="21" spans="1:21" x14ac:dyDescent="0.2">
      <c r="A21" s="96" t="s">
        <v>25</v>
      </c>
      <c r="B21" s="97" t="s">
        <v>26</v>
      </c>
      <c r="C21" s="833"/>
      <c r="D21" s="390">
        <f t="shared" ref="D21:Q21" si="6">SUM(D22:D27)</f>
        <v>0</v>
      </c>
      <c r="E21" s="163">
        <f t="shared" si="6"/>
        <v>0</v>
      </c>
      <c r="F21" s="301">
        <f t="shared" si="6"/>
        <v>0</v>
      </c>
      <c r="G21" s="301">
        <f t="shared" ca="1" si="6"/>
        <v>0</v>
      </c>
      <c r="H21" s="301">
        <f t="shared" si="6"/>
        <v>0</v>
      </c>
      <c r="I21" s="301">
        <f t="shared" si="6"/>
        <v>0</v>
      </c>
      <c r="J21" s="301">
        <f t="shared" si="6"/>
        <v>0</v>
      </c>
      <c r="K21" s="301">
        <f t="shared" si="6"/>
        <v>0</v>
      </c>
      <c r="L21" s="301">
        <f t="shared" si="6"/>
        <v>0</v>
      </c>
      <c r="M21" s="301">
        <f t="shared" si="6"/>
        <v>0</v>
      </c>
      <c r="N21" s="301">
        <f t="shared" si="6"/>
        <v>0</v>
      </c>
      <c r="O21" s="301">
        <f t="shared" si="6"/>
        <v>0</v>
      </c>
      <c r="P21" s="391">
        <f t="shared" si="6"/>
        <v>0</v>
      </c>
      <c r="Q21" s="163">
        <f t="shared" ca="1" si="6"/>
        <v>0</v>
      </c>
      <c r="R21" s="301">
        <f t="shared" ca="1" si="2"/>
        <v>0</v>
      </c>
      <c r="S21" s="392">
        <f t="shared" ca="1" si="3"/>
        <v>0</v>
      </c>
      <c r="T21" s="938"/>
    </row>
    <row r="22" spans="1:21" x14ac:dyDescent="0.2">
      <c r="A22" s="98" t="s">
        <v>27</v>
      </c>
      <c r="B22" s="102" t="s">
        <v>6</v>
      </c>
      <c r="C22" s="838" t="s">
        <v>554</v>
      </c>
      <c r="D22" s="393">
        <f>D8-D15</f>
        <v>0</v>
      </c>
      <c r="E22" s="396">
        <f>E8-E15</f>
        <v>0</v>
      </c>
      <c r="F22" s="397">
        <f t="shared" ref="F22:P22" si="7">F8-F15</f>
        <v>0</v>
      </c>
      <c r="G22" s="397">
        <f t="shared" ca="1" si="7"/>
        <v>0</v>
      </c>
      <c r="H22" s="397">
        <f t="shared" si="7"/>
        <v>0</v>
      </c>
      <c r="I22" s="397">
        <f t="shared" si="7"/>
        <v>0</v>
      </c>
      <c r="J22" s="397">
        <f t="shared" si="7"/>
        <v>0</v>
      </c>
      <c r="K22" s="397">
        <f t="shared" si="7"/>
        <v>0</v>
      </c>
      <c r="L22" s="397">
        <f t="shared" si="7"/>
        <v>0</v>
      </c>
      <c r="M22" s="397">
        <f t="shared" si="7"/>
        <v>0</v>
      </c>
      <c r="N22" s="397">
        <f t="shared" si="7"/>
        <v>0</v>
      </c>
      <c r="O22" s="397">
        <f t="shared" si="7"/>
        <v>0</v>
      </c>
      <c r="P22" s="409">
        <f t="shared" si="7"/>
        <v>0</v>
      </c>
      <c r="Q22" s="396">
        <f t="shared" ref="Q22:Q27" ca="1" si="8">Q8-Q15</f>
        <v>0</v>
      </c>
      <c r="R22" s="397">
        <f t="shared" ca="1" si="2"/>
        <v>0</v>
      </c>
      <c r="S22" s="398">
        <f t="shared" ca="1" si="3"/>
        <v>0</v>
      </c>
      <c r="T22" s="938"/>
    </row>
    <row r="23" spans="1:21" x14ac:dyDescent="0.2">
      <c r="A23" s="100" t="s">
        <v>28</v>
      </c>
      <c r="B23" s="103" t="s">
        <v>8</v>
      </c>
      <c r="C23" s="839" t="s">
        <v>554</v>
      </c>
      <c r="D23" s="399">
        <f t="shared" ref="D23:E27" si="9">D9-D16</f>
        <v>0</v>
      </c>
      <c r="E23" s="401">
        <f t="shared" si="9"/>
        <v>0</v>
      </c>
      <c r="F23" s="402">
        <f t="shared" ref="F23:P23" si="10">F9-F16</f>
        <v>0</v>
      </c>
      <c r="G23" s="402">
        <f t="shared" si="10"/>
        <v>0</v>
      </c>
      <c r="H23" s="402">
        <f t="shared" si="10"/>
        <v>0</v>
      </c>
      <c r="I23" s="402">
        <f t="shared" si="10"/>
        <v>0</v>
      </c>
      <c r="J23" s="402">
        <f t="shared" si="10"/>
        <v>0</v>
      </c>
      <c r="K23" s="402">
        <f t="shared" si="10"/>
        <v>0</v>
      </c>
      <c r="L23" s="402">
        <f t="shared" si="10"/>
        <v>0</v>
      </c>
      <c r="M23" s="402">
        <f t="shared" si="10"/>
        <v>0</v>
      </c>
      <c r="N23" s="402">
        <f t="shared" si="10"/>
        <v>0</v>
      </c>
      <c r="O23" s="402">
        <f t="shared" si="10"/>
        <v>0</v>
      </c>
      <c r="P23" s="410">
        <f t="shared" si="10"/>
        <v>0</v>
      </c>
      <c r="Q23" s="401">
        <f t="shared" si="8"/>
        <v>0</v>
      </c>
      <c r="R23" s="402">
        <f t="shared" si="2"/>
        <v>0</v>
      </c>
      <c r="S23" s="403">
        <f t="shared" si="3"/>
        <v>0</v>
      </c>
      <c r="T23" s="938"/>
    </row>
    <row r="24" spans="1:21" x14ac:dyDescent="0.2">
      <c r="A24" s="100" t="s">
        <v>29</v>
      </c>
      <c r="B24" s="101" t="s">
        <v>10</v>
      </c>
      <c r="C24" s="836" t="s">
        <v>554</v>
      </c>
      <c r="D24" s="399">
        <f t="shared" si="9"/>
        <v>0</v>
      </c>
      <c r="E24" s="401">
        <f t="shared" si="9"/>
        <v>0</v>
      </c>
      <c r="F24" s="402">
        <f t="shared" ref="F24:P24" si="11">F10-F17</f>
        <v>0</v>
      </c>
      <c r="G24" s="402">
        <f t="shared" si="11"/>
        <v>0</v>
      </c>
      <c r="H24" s="402">
        <f t="shared" si="11"/>
        <v>0</v>
      </c>
      <c r="I24" s="402">
        <f t="shared" si="11"/>
        <v>0</v>
      </c>
      <c r="J24" s="402">
        <f t="shared" si="11"/>
        <v>0</v>
      </c>
      <c r="K24" s="402">
        <f t="shared" si="11"/>
        <v>0</v>
      </c>
      <c r="L24" s="402">
        <f t="shared" si="11"/>
        <v>0</v>
      </c>
      <c r="M24" s="402">
        <f t="shared" si="11"/>
        <v>0</v>
      </c>
      <c r="N24" s="402">
        <f t="shared" si="11"/>
        <v>0</v>
      </c>
      <c r="O24" s="402">
        <f t="shared" si="11"/>
        <v>0</v>
      </c>
      <c r="P24" s="410">
        <f t="shared" si="11"/>
        <v>0</v>
      </c>
      <c r="Q24" s="401">
        <f t="shared" si="8"/>
        <v>0</v>
      </c>
      <c r="R24" s="402">
        <f t="shared" si="2"/>
        <v>0</v>
      </c>
      <c r="S24" s="403">
        <f t="shared" si="3"/>
        <v>0</v>
      </c>
      <c r="T24" s="938"/>
    </row>
    <row r="25" spans="1:21" x14ac:dyDescent="0.2">
      <c r="A25" s="100" t="s">
        <v>30</v>
      </c>
      <c r="B25" s="101" t="s">
        <v>12</v>
      </c>
      <c r="C25" s="836" t="s">
        <v>554</v>
      </c>
      <c r="D25" s="399">
        <f t="shared" si="9"/>
        <v>0</v>
      </c>
      <c r="E25" s="408">
        <f t="shared" si="9"/>
        <v>0</v>
      </c>
      <c r="F25" s="1020">
        <f t="shared" ref="F25:P25" si="12">F11-F18</f>
        <v>0</v>
      </c>
      <c r="G25" s="1020">
        <f t="shared" si="12"/>
        <v>0</v>
      </c>
      <c r="H25" s="1020">
        <f t="shared" si="12"/>
        <v>0</v>
      </c>
      <c r="I25" s="1020">
        <f t="shared" si="12"/>
        <v>0</v>
      </c>
      <c r="J25" s="1020">
        <f t="shared" si="12"/>
        <v>0</v>
      </c>
      <c r="K25" s="1020">
        <f t="shared" si="12"/>
        <v>0</v>
      </c>
      <c r="L25" s="1020">
        <f t="shared" si="12"/>
        <v>0</v>
      </c>
      <c r="M25" s="1020">
        <f t="shared" si="12"/>
        <v>0</v>
      </c>
      <c r="N25" s="1020">
        <f t="shared" si="12"/>
        <v>0</v>
      </c>
      <c r="O25" s="1020">
        <f t="shared" si="12"/>
        <v>0</v>
      </c>
      <c r="P25" s="1021">
        <f t="shared" si="12"/>
        <v>0</v>
      </c>
      <c r="Q25" s="401">
        <f t="shared" si="8"/>
        <v>0</v>
      </c>
      <c r="R25" s="402">
        <f t="shared" si="2"/>
        <v>0</v>
      </c>
      <c r="S25" s="403">
        <f t="shared" si="3"/>
        <v>0</v>
      </c>
      <c r="T25" s="938"/>
    </row>
    <row r="26" spans="1:21" x14ac:dyDescent="0.2">
      <c r="A26" s="100" t="s">
        <v>31</v>
      </c>
      <c r="B26" s="101" t="s">
        <v>14</v>
      </c>
      <c r="C26" s="836" t="s">
        <v>554</v>
      </c>
      <c r="D26" s="399">
        <f t="shared" si="9"/>
        <v>0</v>
      </c>
      <c r="E26" s="408">
        <f t="shared" si="9"/>
        <v>0</v>
      </c>
      <c r="F26" s="1020">
        <f t="shared" ref="F26:P26" si="13">F12-F19</f>
        <v>0</v>
      </c>
      <c r="G26" s="1020">
        <f t="shared" si="13"/>
        <v>0</v>
      </c>
      <c r="H26" s="1020">
        <f t="shared" si="13"/>
        <v>0</v>
      </c>
      <c r="I26" s="1020">
        <f t="shared" si="13"/>
        <v>0</v>
      </c>
      <c r="J26" s="1020">
        <f t="shared" si="13"/>
        <v>0</v>
      </c>
      <c r="K26" s="1020">
        <f t="shared" si="13"/>
        <v>0</v>
      </c>
      <c r="L26" s="1020">
        <f t="shared" si="13"/>
        <v>0</v>
      </c>
      <c r="M26" s="1020">
        <f t="shared" si="13"/>
        <v>0</v>
      </c>
      <c r="N26" s="1020">
        <f t="shared" si="13"/>
        <v>0</v>
      </c>
      <c r="O26" s="1020">
        <f t="shared" si="13"/>
        <v>0</v>
      </c>
      <c r="P26" s="1021">
        <f t="shared" si="13"/>
        <v>0</v>
      </c>
      <c r="Q26" s="401">
        <f t="shared" si="8"/>
        <v>0</v>
      </c>
      <c r="R26" s="402">
        <f t="shared" si="2"/>
        <v>0</v>
      </c>
      <c r="S26" s="403">
        <f t="shared" si="3"/>
        <v>0</v>
      </c>
      <c r="T26" s="938"/>
    </row>
    <row r="27" spans="1:21" x14ac:dyDescent="0.2">
      <c r="A27" s="100" t="s">
        <v>32</v>
      </c>
      <c r="B27" s="101" t="s">
        <v>16</v>
      </c>
      <c r="C27" s="836" t="s">
        <v>554</v>
      </c>
      <c r="D27" s="399">
        <f t="shared" si="9"/>
        <v>0</v>
      </c>
      <c r="E27" s="1022">
        <f t="shared" si="9"/>
        <v>0</v>
      </c>
      <c r="F27" s="1023">
        <f t="shared" ref="F27:P27" si="14">F13-F20</f>
        <v>0</v>
      </c>
      <c r="G27" s="1023">
        <f t="shared" si="14"/>
        <v>0</v>
      </c>
      <c r="H27" s="1023">
        <f t="shared" si="14"/>
        <v>0</v>
      </c>
      <c r="I27" s="1023">
        <f t="shared" si="14"/>
        <v>0</v>
      </c>
      <c r="J27" s="1023">
        <f t="shared" si="14"/>
        <v>0</v>
      </c>
      <c r="K27" s="1023">
        <f t="shared" si="14"/>
        <v>0</v>
      </c>
      <c r="L27" s="1023">
        <f t="shared" si="14"/>
        <v>0</v>
      </c>
      <c r="M27" s="1023">
        <f t="shared" si="14"/>
        <v>0</v>
      </c>
      <c r="N27" s="1023">
        <f t="shared" si="14"/>
        <v>0</v>
      </c>
      <c r="O27" s="1023">
        <f t="shared" si="14"/>
        <v>0</v>
      </c>
      <c r="P27" s="1024">
        <f t="shared" si="14"/>
        <v>0</v>
      </c>
      <c r="Q27" s="401">
        <f t="shared" si="8"/>
        <v>0</v>
      </c>
      <c r="R27" s="402">
        <f t="shared" si="2"/>
        <v>0</v>
      </c>
      <c r="S27" s="403">
        <f t="shared" si="3"/>
        <v>0</v>
      </c>
      <c r="T27" s="938"/>
    </row>
    <row r="28" spans="1:21" x14ac:dyDescent="0.2">
      <c r="A28" s="96" t="s">
        <v>33</v>
      </c>
      <c r="B28" s="97" t="s">
        <v>34</v>
      </c>
      <c r="C28" s="833"/>
      <c r="D28" s="390">
        <f t="shared" ref="D28:Q28" si="15">SUM(D29:D34)</f>
        <v>0</v>
      </c>
      <c r="E28" s="163">
        <f t="shared" si="15"/>
        <v>0</v>
      </c>
      <c r="F28" s="301">
        <f t="shared" si="15"/>
        <v>0</v>
      </c>
      <c r="G28" s="301">
        <f t="shared" si="15"/>
        <v>0</v>
      </c>
      <c r="H28" s="301">
        <f t="shared" si="15"/>
        <v>0</v>
      </c>
      <c r="I28" s="301">
        <f t="shared" si="15"/>
        <v>0</v>
      </c>
      <c r="J28" s="301">
        <f t="shared" si="15"/>
        <v>0</v>
      </c>
      <c r="K28" s="301">
        <f t="shared" si="15"/>
        <v>0</v>
      </c>
      <c r="L28" s="301">
        <f t="shared" si="15"/>
        <v>0</v>
      </c>
      <c r="M28" s="301">
        <f t="shared" si="15"/>
        <v>0</v>
      </c>
      <c r="N28" s="301">
        <f t="shared" si="15"/>
        <v>0</v>
      </c>
      <c r="O28" s="301">
        <f t="shared" si="15"/>
        <v>0</v>
      </c>
      <c r="P28" s="391">
        <f t="shared" si="15"/>
        <v>0</v>
      </c>
      <c r="Q28" s="405">
        <f t="shared" si="15"/>
        <v>0</v>
      </c>
      <c r="R28" s="301">
        <f t="shared" si="2"/>
        <v>0</v>
      </c>
      <c r="S28" s="392">
        <f t="shared" si="3"/>
        <v>0</v>
      </c>
      <c r="T28" s="938"/>
    </row>
    <row r="29" spans="1:21" x14ac:dyDescent="0.2">
      <c r="A29" s="98" t="s">
        <v>35</v>
      </c>
      <c r="B29" s="102" t="s">
        <v>6</v>
      </c>
      <c r="C29" s="840" t="s">
        <v>553</v>
      </c>
      <c r="D29" s="399">
        <f>SUMIFS(Расходы_распр[План_2019],Расходы_распр[Вид деятельности],$B29,Расходы_распр[Наименование счета],"Ком*")/1000</f>
        <v>0</v>
      </c>
      <c r="E29" s="396">
        <f>IF(E$6="План",SUMIFS(Расходы_распр[План_2019],Расходы_распр[Вид деятельности],$B29,Расходы_распр[Месяц],E$5,Расходы_распр[Наименование счета],"Ком*")/1000,IF(OR(E$6="Ожид",E$6="Прогноз"),SUMIFS(Расходы_распр[План_2019],Расходы_распр[Вид деятельности],$B29,Расходы_распр[Месяц],E$5,Расходы_распр[Наименование счета],"Ком*")/1000,IF(E$6="Факт",SUMIFS(Расходы_распр[Факт_2019],Расходы_распр[Вид деятельности],$B29,Расходы_распр[Месяц],E$5,Расходы_распр[Наименование счета],"Ком*")/1000,"Что-то не так")))</f>
        <v>0</v>
      </c>
      <c r="F29" s="397">
        <f>IF(F$6="План",SUMIFS(Расходы_распр[План_2019],Расходы_распр[Вид деятельности],$B29,Расходы_распр[Месяц],F$5,Расходы_распр[Наименование счета],"Ком*")/1000,IF(OR(F$6="Ожид",F$6="Прогноз"),SUMIFS(Расходы_распр[План_2019],Расходы_распр[Вид деятельности],$B29,Расходы_распр[Месяц],F$5,Расходы_распр[Наименование счета],"Ком*")/1000,IF(F$6="Факт",SUMIFS(Расходы_распр[Факт_2019],Расходы_распр[Вид деятельности],$B29,Расходы_распр[Месяц],F$5,Расходы_распр[Наименование счета],"Ком*")/1000,"Что-то не так")))</f>
        <v>0</v>
      </c>
      <c r="G29" s="397">
        <f>IF(G$6="План",SUMIFS(Расходы_распр[План_2019],Расходы_распр[Вид деятельности],$B29,Расходы_распр[Месяц],G$5,Расходы_распр[Наименование счета],"Ком*")/1000,IF(OR(G$6="Ожид",G$6="Прогноз"),SUMIFS(Расходы_распр[План_2019],Расходы_распр[Вид деятельности],$B29,Расходы_распр[Месяц],G$5,Расходы_распр[Наименование счета],"Ком*")/1000,IF(G$6="Факт",SUMIFS(Расходы_распр[Факт_2019],Расходы_распр[Вид деятельности],$B29,Расходы_распр[Месяц],G$5,Расходы_распр[Наименование счета],"Ком*")/1000,"Что-то не так")))</f>
        <v>0</v>
      </c>
      <c r="H29" s="397">
        <f>IF(H$6="План",SUMIFS(Расходы_распр[План_2019],Расходы_распр[Вид деятельности],$B29,Расходы_распр[Месяц],H$5,Расходы_распр[Наименование счета],"Ком*")/1000,IF(OR(H$6="Ожид",H$6="Прогноз"),SUMIFS(Расходы_распр[План_2019],Расходы_распр[Вид деятельности],$B29,Расходы_распр[Месяц],H$5,Расходы_распр[Наименование счета],"Ком*")/1000,IF(H$6="Факт",SUMIFS(Расходы_распр[Факт_2019],Расходы_распр[Вид деятельности],$B29,Расходы_распр[Месяц],H$5,Расходы_распр[Наименование счета],"Ком*")/1000,"Что-то не так")))</f>
        <v>0</v>
      </c>
      <c r="I29" s="397">
        <f>IF(I$6="План",SUMIFS(Расходы_распр[План_2019],Расходы_распр[Вид деятельности],$B29,Расходы_распр[Месяц],I$5,Расходы_распр[Наименование счета],"Ком*")/1000,IF(OR(I$6="Ожид",I$6="Прогноз"),SUMIFS(Расходы_распр[План_2019],Расходы_распр[Вид деятельности],$B29,Расходы_распр[Месяц],I$5,Расходы_распр[Наименование счета],"Ком*")/1000,IF(I$6="Факт",SUMIFS(Расходы_распр[Факт_2019],Расходы_распр[Вид деятельности],$B29,Расходы_распр[Месяц],I$5,Расходы_распр[Наименование счета],"Ком*")/1000,"Что-то не так")))</f>
        <v>0</v>
      </c>
      <c r="J29" s="397">
        <f>IF(J$6="План",SUMIFS(Расходы_распр[План_2019],Расходы_распр[Вид деятельности],$B29,Расходы_распр[Месяц],J$5,Расходы_распр[Наименование счета],"Ком*")/1000,IF(OR(J$6="Ожид",J$6="Прогноз"),SUMIFS(Расходы_распр[План_2019],Расходы_распр[Вид деятельности],$B29,Расходы_распр[Месяц],J$5,Расходы_распр[Наименование счета],"Ком*")/1000,IF(J$6="Факт",SUMIFS(Расходы_распр[Факт_2019],Расходы_распр[Вид деятельности],$B29,Расходы_распр[Месяц],J$5,Расходы_распр[Наименование счета],"Ком*")/1000,"Что-то не так")))</f>
        <v>0</v>
      </c>
      <c r="K29" s="397">
        <f>IF(K$6="План",SUMIFS(Расходы_распр[План_2019],Расходы_распр[Вид деятельности],$B29,Расходы_распр[Месяц],K$5,Расходы_распр[Наименование счета],"Ком*")/1000,IF(OR(K$6="Ожид",K$6="Прогноз"),SUMIFS(Расходы_распр[План_2019],Расходы_распр[Вид деятельности],$B29,Расходы_распр[Месяц],K$5,Расходы_распр[Наименование счета],"Ком*")/1000,IF(K$6="Факт",SUMIFS(Расходы_распр[Факт_2019],Расходы_распр[Вид деятельности],$B29,Расходы_распр[Месяц],K$5,Расходы_распр[Наименование счета],"Ком*")/1000,"Что-то не так")))</f>
        <v>0</v>
      </c>
      <c r="L29" s="397">
        <f>IF(L$6="План",SUMIFS(Расходы_распр[План_2019],Расходы_распр[Вид деятельности],$B29,Расходы_распр[Месяц],L$5,Расходы_распр[Наименование счета],"Ком*")/1000,IF(OR(L$6="Ожид",L$6="Прогноз"),SUMIFS(Расходы_распр[План_2019],Расходы_распр[Вид деятельности],$B29,Расходы_распр[Месяц],L$5,Расходы_распр[Наименование счета],"Ком*")/1000,IF(L$6="Факт",SUMIFS(Расходы_распр[Факт_2019],Расходы_распр[Вид деятельности],$B29,Расходы_распр[Месяц],L$5,Расходы_распр[Наименование счета],"Ком*")/1000,"Что-то не так")))</f>
        <v>0</v>
      </c>
      <c r="M29" s="397">
        <f>IF(M$6="План",SUMIFS(Расходы_распр[План_2019],Расходы_распр[Вид деятельности],$B29,Расходы_распр[Месяц],M$5,Расходы_распр[Наименование счета],"Ком*")/1000,IF(OR(M$6="Ожид",M$6="Прогноз"),SUMIFS(Расходы_распр[План_2019],Расходы_распр[Вид деятельности],$B29,Расходы_распр[Месяц],M$5,Расходы_распр[Наименование счета],"Ком*")/1000,IF(M$6="Факт",SUMIFS(Расходы_распр[Факт_2019],Расходы_распр[Вид деятельности],$B29,Расходы_распр[Месяц],M$5,Расходы_распр[Наименование счета],"Ком*")/1000,"Что-то не так")))</f>
        <v>0</v>
      </c>
      <c r="N29" s="397">
        <f>IF(N$6="План",SUMIFS(Расходы_распр[План_2019],Расходы_распр[Вид деятельности],$B29,Расходы_распр[Месяц],N$5,Расходы_распр[Наименование счета],"Ком*")/1000,IF(OR(N$6="Ожид",N$6="Прогноз"),SUMIFS(Расходы_распр[План_2019],Расходы_распр[Вид деятельности],$B29,Расходы_распр[Месяц],N$5,Расходы_распр[Наименование счета],"Ком*")/1000,IF(N$6="Факт",SUMIFS(Расходы_распр[Факт_2019],Расходы_распр[Вид деятельности],$B29,Расходы_распр[Месяц],N$5,Расходы_распр[Наименование счета],"Ком*")/1000,"Что-то не так")))</f>
        <v>0</v>
      </c>
      <c r="O29" s="397">
        <f>IF(O$6="План",SUMIFS(Расходы_распр[План_2019],Расходы_распр[Вид деятельности],$B29,Расходы_распр[Месяц],O$5,Расходы_распр[Наименование счета],"Ком*")/1000,IF(OR(O$6="Ожид",O$6="Прогноз"),SUMIFS(Расходы_распр[План_2019],Расходы_распр[Вид деятельности],$B29,Расходы_распр[Месяц],O$5,Расходы_распр[Наименование счета],"Ком*")/1000,IF(O$6="Факт",SUMIFS(Расходы_распр[Факт_2019],Расходы_распр[Вид деятельности],$B29,Расходы_распр[Месяц],O$5,Расходы_распр[Наименование счета],"Ком*")/1000,"Что-то не так")))</f>
        <v>0</v>
      </c>
      <c r="P29" s="409">
        <f>IF(P$6="План",SUMIFS(Расходы_распр[План_2019],Расходы_распр[Вид деятельности],$B29,Расходы_распр[Месяц],P$5,Расходы_распр[Наименование счета],"Ком*")/1000,IF(OR(P$6="Ожид",P$6="Прогноз"),SUMIFS(Расходы_распр[План_2019],Расходы_распр[Вид деятельности],$B29,Расходы_распр[Месяц],P$5,Расходы_распр[Наименование счета],"Ком*")/1000,IF(P$6="Факт",SUMIFS(Расходы_распр[Факт_2019],Расходы_распр[Вид деятельности],$B29,Расходы_распр[Месяц],P$5,Расходы_распр[Наименование счета],"Ком*")/1000,"Что-то не так")))</f>
        <v>0</v>
      </c>
      <c r="Q29" s="396">
        <f t="shared" ref="Q29:Q34" si="16">SUM(E29:P29)</f>
        <v>0</v>
      </c>
      <c r="R29" s="402">
        <f t="shared" si="2"/>
        <v>0</v>
      </c>
      <c r="S29" s="403">
        <f t="shared" si="3"/>
        <v>0</v>
      </c>
      <c r="T29" s="938"/>
    </row>
    <row r="30" spans="1:21" x14ac:dyDescent="0.2">
      <c r="A30" s="100" t="s">
        <v>36</v>
      </c>
      <c r="B30" s="103" t="s">
        <v>8</v>
      </c>
      <c r="C30" s="839" t="s">
        <v>553</v>
      </c>
      <c r="D30" s="399">
        <f>SUMIFS(Расходы_распр[План_2019],Расходы_распр[Вид деятельности],$B30,Расходы_распр[Наименование счета],"Ком*")/1000</f>
        <v>0</v>
      </c>
      <c r="E30" s="401">
        <f>IF(E$6="План",SUMIFS(Расходы_распр[План_2019],Расходы_распр[Вид деятельности],$B30,Расходы_распр[Месяц],E$5,Расходы_распр[Наименование счета],"Ком*")/1000,IF(OR(E$6="Ожид",E$6="Прогноз"),SUMIFS(Расходы_распр[План_2019],Расходы_распр[Вид деятельности],$B30,Расходы_распр[Месяц],E$5,Расходы_распр[Наименование счета],"Ком*")/1000,IF(E$6="Факт",SUMIFS(Расходы_распр[Факт_2019],Расходы_распр[Вид деятельности],$B30,Расходы_распр[Месяц],E$5,Расходы_распр[Наименование счета],"Ком*")/1000,"Что-то не так")))</f>
        <v>0</v>
      </c>
      <c r="F30" s="402">
        <f>IF(F$6="План",SUMIFS(Расходы_распр[План_2019],Расходы_распр[Вид деятельности],$B30,Расходы_распр[Месяц],F$5,Расходы_распр[Наименование счета],"Ком*")/1000,IF(OR(F$6="Ожид",F$6="Прогноз"),SUMIFS(Расходы_распр[План_2019],Расходы_распр[Вид деятельности],$B30,Расходы_распр[Месяц],F$5,Расходы_распр[Наименование счета],"Ком*")/1000,IF(F$6="Факт",SUMIFS(Расходы_распр[Факт_2019],Расходы_распр[Вид деятельности],$B30,Расходы_распр[Месяц],F$5,Расходы_распр[Наименование счета],"Ком*")/1000,"Что-то не так")))</f>
        <v>0</v>
      </c>
      <c r="G30" s="402">
        <f>IF(G$6="План",SUMIFS(Расходы_распр[План_2019],Расходы_распр[Вид деятельности],$B30,Расходы_распр[Месяц],G$5,Расходы_распр[Наименование счета],"Ком*")/1000,IF(OR(G$6="Ожид",G$6="Прогноз"),SUMIFS(Расходы_распр[План_2019],Расходы_распр[Вид деятельности],$B30,Расходы_распр[Месяц],G$5,Расходы_распр[Наименование счета],"Ком*")/1000,IF(G$6="Факт",SUMIFS(Расходы_распр[Факт_2019],Расходы_распр[Вид деятельности],$B30,Расходы_распр[Месяц],G$5,Расходы_распр[Наименование счета],"Ком*")/1000,"Что-то не так")))</f>
        <v>0</v>
      </c>
      <c r="H30" s="402">
        <f>IF(H$6="План",SUMIFS(Расходы_распр[План_2019],Расходы_распр[Вид деятельности],$B30,Расходы_распр[Месяц],H$5,Расходы_распр[Наименование счета],"Ком*")/1000,IF(OR(H$6="Ожид",H$6="Прогноз"),SUMIFS(Расходы_распр[План_2019],Расходы_распр[Вид деятельности],$B30,Расходы_распр[Месяц],H$5,Расходы_распр[Наименование счета],"Ком*")/1000,IF(H$6="Факт",SUMIFS(Расходы_распр[Факт_2019],Расходы_распр[Вид деятельности],$B30,Расходы_распр[Месяц],H$5,Расходы_распр[Наименование счета],"Ком*")/1000,"Что-то не так")))</f>
        <v>0</v>
      </c>
      <c r="I30" s="402">
        <f>IF(I$6="План",SUMIFS(Расходы_распр[План_2019],Расходы_распр[Вид деятельности],$B30,Расходы_распр[Месяц],I$5,Расходы_распр[Наименование счета],"Ком*")/1000,IF(OR(I$6="Ожид",I$6="Прогноз"),SUMIFS(Расходы_распр[План_2019],Расходы_распр[Вид деятельности],$B30,Расходы_распр[Месяц],I$5,Расходы_распр[Наименование счета],"Ком*")/1000,IF(I$6="Факт",SUMIFS(Расходы_распр[Факт_2019],Расходы_распр[Вид деятельности],$B30,Расходы_распр[Месяц],I$5,Расходы_распр[Наименование счета],"Ком*")/1000,"Что-то не так")))</f>
        <v>0</v>
      </c>
      <c r="J30" s="402">
        <f>IF(J$6="План",SUMIFS(Расходы_распр[План_2019],Расходы_распр[Вид деятельности],$B30,Расходы_распр[Месяц],J$5,Расходы_распр[Наименование счета],"Ком*")/1000,IF(OR(J$6="Ожид",J$6="Прогноз"),SUMIFS(Расходы_распр[План_2019],Расходы_распр[Вид деятельности],$B30,Расходы_распр[Месяц],J$5,Расходы_распр[Наименование счета],"Ком*")/1000,IF(J$6="Факт",SUMIFS(Расходы_распр[Факт_2019],Расходы_распр[Вид деятельности],$B30,Расходы_распр[Месяц],J$5,Расходы_распр[Наименование счета],"Ком*")/1000,"Что-то не так")))</f>
        <v>0</v>
      </c>
      <c r="K30" s="402">
        <f>IF(K$6="План",SUMIFS(Расходы_распр[План_2019],Расходы_распр[Вид деятельности],$B30,Расходы_распр[Месяц],K$5,Расходы_распр[Наименование счета],"Ком*")/1000,IF(OR(K$6="Ожид",K$6="Прогноз"),SUMIFS(Расходы_распр[План_2019],Расходы_распр[Вид деятельности],$B30,Расходы_распр[Месяц],K$5,Расходы_распр[Наименование счета],"Ком*")/1000,IF(K$6="Факт",SUMIFS(Расходы_распр[Факт_2019],Расходы_распр[Вид деятельности],$B30,Расходы_распр[Месяц],K$5,Расходы_распр[Наименование счета],"Ком*")/1000,"Что-то не так")))</f>
        <v>0</v>
      </c>
      <c r="L30" s="402">
        <f>IF(L$6="План",SUMIFS(Расходы_распр[План_2019],Расходы_распр[Вид деятельности],$B30,Расходы_распр[Месяц],L$5,Расходы_распр[Наименование счета],"Ком*")/1000,IF(OR(L$6="Ожид",L$6="Прогноз"),SUMIFS(Расходы_распр[План_2019],Расходы_распр[Вид деятельности],$B30,Расходы_распр[Месяц],L$5,Расходы_распр[Наименование счета],"Ком*")/1000,IF(L$6="Факт",SUMIFS(Расходы_распр[Факт_2019],Расходы_распр[Вид деятельности],$B30,Расходы_распр[Месяц],L$5,Расходы_распр[Наименование счета],"Ком*")/1000,"Что-то не так")))</f>
        <v>0</v>
      </c>
      <c r="M30" s="402">
        <f>IF(M$6="План",SUMIFS(Расходы_распр[План_2019],Расходы_распр[Вид деятельности],$B30,Расходы_распр[Месяц],M$5,Расходы_распр[Наименование счета],"Ком*")/1000,IF(OR(M$6="Ожид",M$6="Прогноз"),SUMIFS(Расходы_распр[План_2019],Расходы_распр[Вид деятельности],$B30,Расходы_распр[Месяц],M$5,Расходы_распр[Наименование счета],"Ком*")/1000,IF(M$6="Факт",SUMIFS(Расходы_распр[Факт_2019],Расходы_распр[Вид деятельности],$B30,Расходы_распр[Месяц],M$5,Расходы_распр[Наименование счета],"Ком*")/1000,"Что-то не так")))</f>
        <v>0</v>
      </c>
      <c r="N30" s="402">
        <f>IF(N$6="План",SUMIFS(Расходы_распр[План_2019],Расходы_распр[Вид деятельности],$B30,Расходы_распр[Месяц],N$5,Расходы_распр[Наименование счета],"Ком*")/1000,IF(OR(N$6="Ожид",N$6="Прогноз"),SUMIFS(Расходы_распр[План_2019],Расходы_распр[Вид деятельности],$B30,Расходы_распр[Месяц],N$5,Расходы_распр[Наименование счета],"Ком*")/1000,IF(N$6="Факт",SUMIFS(Расходы_распр[Факт_2019],Расходы_распр[Вид деятельности],$B30,Расходы_распр[Месяц],N$5,Расходы_распр[Наименование счета],"Ком*")/1000,"Что-то не так")))</f>
        <v>0</v>
      </c>
      <c r="O30" s="402">
        <f>IF(O$6="План",SUMIFS(Расходы_распр[План_2019],Расходы_распр[Вид деятельности],$B30,Расходы_распр[Месяц],O$5,Расходы_распр[Наименование счета],"Ком*")/1000,IF(OR(O$6="Ожид",O$6="Прогноз"),SUMIFS(Расходы_распр[План_2019],Расходы_распр[Вид деятельности],$B30,Расходы_распр[Месяц],O$5,Расходы_распр[Наименование счета],"Ком*")/1000,IF(O$6="Факт",SUMIFS(Расходы_распр[Факт_2019],Расходы_распр[Вид деятельности],$B30,Расходы_распр[Месяц],O$5,Расходы_распр[Наименование счета],"Ком*")/1000,"Что-то не так")))</f>
        <v>0</v>
      </c>
      <c r="P30" s="410">
        <f>IF(P$6="План",SUMIFS(Расходы_распр[План_2019],Расходы_распр[Вид деятельности],$B30,Расходы_распр[Месяц],P$5,Расходы_распр[Наименование счета],"Ком*")/1000,IF(OR(P$6="Ожид",P$6="Прогноз"),SUMIFS(Расходы_распр[План_2019],Расходы_распр[Вид деятельности],$B30,Расходы_распр[Месяц],P$5,Расходы_распр[Наименование счета],"Ком*")/1000,IF(P$6="Факт",SUMIFS(Расходы_распр[Факт_2019],Расходы_распр[Вид деятельности],$B30,Расходы_распр[Месяц],P$5,Расходы_распр[Наименование счета],"Ком*")/1000,"Что-то не так")))</f>
        <v>0</v>
      </c>
      <c r="Q30" s="401">
        <f t="shared" si="16"/>
        <v>0</v>
      </c>
      <c r="R30" s="402">
        <f t="shared" si="2"/>
        <v>0</v>
      </c>
      <c r="S30" s="403">
        <f t="shared" si="3"/>
        <v>0</v>
      </c>
      <c r="T30" s="938"/>
    </row>
    <row r="31" spans="1:21" x14ac:dyDescent="0.2">
      <c r="A31" s="100" t="s">
        <v>37</v>
      </c>
      <c r="B31" s="103" t="s">
        <v>10</v>
      </c>
      <c r="C31" s="839" t="s">
        <v>553</v>
      </c>
      <c r="D31" s="399">
        <f>SUMIFS(Расходы_распр[План_2019],Расходы_распр[Вид деятельности],$B31,Расходы_распр[Наименование счета],"Ком*")/1000</f>
        <v>0</v>
      </c>
      <c r="E31" s="401">
        <f>IF(E$6="План",SUMIFS(Расходы_распр[План_2019],Расходы_распр[Вид деятельности],$B31,Расходы_распр[Месяц],E$5,Расходы_распр[Наименование счета],"Ком*")/1000,IF(OR(E$6="Ожид",E$6="Прогноз"),SUMIFS(Расходы_распр[План_2019],Расходы_распр[Вид деятельности],$B31,Расходы_распр[Месяц],E$5,Расходы_распр[Наименование счета],"Ком*")/1000,IF(E$6="Факт",SUMIFS(Расходы_распр[Факт_2019],Расходы_распр[Вид деятельности],$B31,Расходы_распр[Месяц],E$5,Расходы_распр[Наименование счета],"Ком*")/1000,"Что-то не так")))</f>
        <v>0</v>
      </c>
      <c r="F31" s="402">
        <f>IF(F$6="План",SUMIFS(Расходы_распр[План_2019],Расходы_распр[Вид деятельности],$B31,Расходы_распр[Месяц],F$5,Расходы_распр[Наименование счета],"Ком*")/1000,IF(OR(F$6="Ожид",F$6="Прогноз"),SUMIFS(Расходы_распр[План_2019],Расходы_распр[Вид деятельности],$B31,Расходы_распр[Месяц],F$5,Расходы_распр[Наименование счета],"Ком*")/1000,IF(F$6="Факт",SUMIFS(Расходы_распр[Факт_2019],Расходы_распр[Вид деятельности],$B31,Расходы_распр[Месяц],F$5,Расходы_распр[Наименование счета],"Ком*")/1000,"Что-то не так")))</f>
        <v>0</v>
      </c>
      <c r="G31" s="402">
        <f>IF(G$6="План",SUMIFS(Расходы_распр[План_2019],Расходы_распр[Вид деятельности],$B31,Расходы_распр[Месяц],G$5,Расходы_распр[Наименование счета],"Ком*")/1000,IF(OR(G$6="Ожид",G$6="Прогноз"),SUMIFS(Расходы_распр[План_2019],Расходы_распр[Вид деятельности],$B31,Расходы_распр[Месяц],G$5,Расходы_распр[Наименование счета],"Ком*")/1000,IF(G$6="Факт",SUMIFS(Расходы_распр[Факт_2019],Расходы_распр[Вид деятельности],$B31,Расходы_распр[Месяц],G$5,Расходы_распр[Наименование счета],"Ком*")/1000,"Что-то не так")))</f>
        <v>0</v>
      </c>
      <c r="H31" s="402">
        <f>IF(H$6="План",SUMIFS(Расходы_распр[План_2019],Расходы_распр[Вид деятельности],$B31,Расходы_распр[Месяц],H$5,Расходы_распр[Наименование счета],"Ком*")/1000,IF(OR(H$6="Ожид",H$6="Прогноз"),SUMIFS(Расходы_распр[План_2019],Расходы_распр[Вид деятельности],$B31,Расходы_распр[Месяц],H$5,Расходы_распр[Наименование счета],"Ком*")/1000,IF(H$6="Факт",SUMIFS(Расходы_распр[Факт_2019],Расходы_распр[Вид деятельности],$B31,Расходы_распр[Месяц],H$5,Расходы_распр[Наименование счета],"Ком*")/1000,"Что-то не так")))</f>
        <v>0</v>
      </c>
      <c r="I31" s="402">
        <f>IF(I$6="План",SUMIFS(Расходы_распр[План_2019],Расходы_распр[Вид деятельности],$B31,Расходы_распр[Месяц],I$5,Расходы_распр[Наименование счета],"Ком*")/1000,IF(OR(I$6="Ожид",I$6="Прогноз"),SUMIFS(Расходы_распр[План_2019],Расходы_распр[Вид деятельности],$B31,Расходы_распр[Месяц],I$5,Расходы_распр[Наименование счета],"Ком*")/1000,IF(I$6="Факт",SUMIFS(Расходы_распр[Факт_2019],Расходы_распр[Вид деятельности],$B31,Расходы_распр[Месяц],I$5,Расходы_распр[Наименование счета],"Ком*")/1000,"Что-то не так")))</f>
        <v>0</v>
      </c>
      <c r="J31" s="402">
        <f>IF(J$6="План",SUMIFS(Расходы_распр[План_2019],Расходы_распр[Вид деятельности],$B31,Расходы_распр[Месяц],J$5,Расходы_распр[Наименование счета],"Ком*")/1000,IF(OR(J$6="Ожид",J$6="Прогноз"),SUMIFS(Расходы_распр[План_2019],Расходы_распр[Вид деятельности],$B31,Расходы_распр[Месяц],J$5,Расходы_распр[Наименование счета],"Ком*")/1000,IF(J$6="Факт",SUMIFS(Расходы_распр[Факт_2019],Расходы_распр[Вид деятельности],$B31,Расходы_распр[Месяц],J$5,Расходы_распр[Наименование счета],"Ком*")/1000,"Что-то не так")))</f>
        <v>0</v>
      </c>
      <c r="K31" s="402">
        <f>IF(K$6="План",SUMIFS(Расходы_распр[План_2019],Расходы_распр[Вид деятельности],$B31,Расходы_распр[Месяц],K$5,Расходы_распр[Наименование счета],"Ком*")/1000,IF(OR(K$6="Ожид",K$6="Прогноз"),SUMIFS(Расходы_распр[План_2019],Расходы_распр[Вид деятельности],$B31,Расходы_распр[Месяц],K$5,Расходы_распр[Наименование счета],"Ком*")/1000,IF(K$6="Факт",SUMIFS(Расходы_распр[Факт_2019],Расходы_распр[Вид деятельности],$B31,Расходы_распр[Месяц],K$5,Расходы_распр[Наименование счета],"Ком*")/1000,"Что-то не так")))</f>
        <v>0</v>
      </c>
      <c r="L31" s="402">
        <f>IF(L$6="План",SUMIFS(Расходы_распр[План_2019],Расходы_распр[Вид деятельности],$B31,Расходы_распр[Месяц],L$5,Расходы_распр[Наименование счета],"Ком*")/1000,IF(OR(L$6="Ожид",L$6="Прогноз"),SUMIFS(Расходы_распр[План_2019],Расходы_распр[Вид деятельности],$B31,Расходы_распр[Месяц],L$5,Расходы_распр[Наименование счета],"Ком*")/1000,IF(L$6="Факт",SUMIFS(Расходы_распр[Факт_2019],Расходы_распр[Вид деятельности],$B31,Расходы_распр[Месяц],L$5,Расходы_распр[Наименование счета],"Ком*")/1000,"Что-то не так")))</f>
        <v>0</v>
      </c>
      <c r="M31" s="402">
        <f>IF(M$6="План",SUMIFS(Расходы_распр[План_2019],Расходы_распр[Вид деятельности],$B31,Расходы_распр[Месяц],M$5,Расходы_распр[Наименование счета],"Ком*")/1000,IF(OR(M$6="Ожид",M$6="Прогноз"),SUMIFS(Расходы_распр[План_2019],Расходы_распр[Вид деятельности],$B31,Расходы_распр[Месяц],M$5,Расходы_распр[Наименование счета],"Ком*")/1000,IF(M$6="Факт",SUMIFS(Расходы_распр[Факт_2019],Расходы_распр[Вид деятельности],$B31,Расходы_распр[Месяц],M$5,Расходы_распр[Наименование счета],"Ком*")/1000,"Что-то не так")))</f>
        <v>0</v>
      </c>
      <c r="N31" s="402">
        <f>IF(N$6="План",SUMIFS(Расходы_распр[План_2019],Расходы_распр[Вид деятельности],$B31,Расходы_распр[Месяц],N$5,Расходы_распр[Наименование счета],"Ком*")/1000,IF(OR(N$6="Ожид",N$6="Прогноз"),SUMIFS(Расходы_распр[План_2019],Расходы_распр[Вид деятельности],$B31,Расходы_распр[Месяц],N$5,Расходы_распр[Наименование счета],"Ком*")/1000,IF(N$6="Факт",SUMIFS(Расходы_распр[Факт_2019],Расходы_распр[Вид деятельности],$B31,Расходы_распр[Месяц],N$5,Расходы_распр[Наименование счета],"Ком*")/1000,"Что-то не так")))</f>
        <v>0</v>
      </c>
      <c r="O31" s="402">
        <f>IF(O$6="План",SUMIFS(Расходы_распр[План_2019],Расходы_распр[Вид деятельности],$B31,Расходы_распр[Месяц],O$5,Расходы_распр[Наименование счета],"Ком*")/1000,IF(OR(O$6="Ожид",O$6="Прогноз"),SUMIFS(Расходы_распр[План_2019],Расходы_распр[Вид деятельности],$B31,Расходы_распр[Месяц],O$5,Расходы_распр[Наименование счета],"Ком*")/1000,IF(O$6="Факт",SUMIFS(Расходы_распр[Факт_2019],Расходы_распр[Вид деятельности],$B31,Расходы_распр[Месяц],O$5,Расходы_распр[Наименование счета],"Ком*")/1000,"Что-то не так")))</f>
        <v>0</v>
      </c>
      <c r="P31" s="410">
        <f>IF(P$6="План",SUMIFS(Расходы_распр[План_2019],Расходы_распр[Вид деятельности],$B31,Расходы_распр[Месяц],P$5,Расходы_распр[Наименование счета],"Ком*")/1000,IF(OR(P$6="Ожид",P$6="Прогноз"),SUMIFS(Расходы_распр[План_2019],Расходы_распр[Вид деятельности],$B31,Расходы_распр[Месяц],P$5,Расходы_распр[Наименование счета],"Ком*")/1000,IF(P$6="Факт",SUMIFS(Расходы_распр[Факт_2019],Расходы_распр[Вид деятельности],$B31,Расходы_распр[Месяц],P$5,Расходы_распр[Наименование счета],"Ком*")/1000,"Что-то не так")))</f>
        <v>0</v>
      </c>
      <c r="Q31" s="401">
        <f t="shared" si="16"/>
        <v>0</v>
      </c>
      <c r="R31" s="402">
        <f t="shared" si="2"/>
        <v>0</v>
      </c>
      <c r="S31" s="403">
        <f t="shared" si="3"/>
        <v>0</v>
      </c>
      <c r="T31" s="938"/>
    </row>
    <row r="32" spans="1:21" x14ac:dyDescent="0.2">
      <c r="A32" s="100" t="s">
        <v>38</v>
      </c>
      <c r="B32" s="103" t="s">
        <v>12</v>
      </c>
      <c r="C32" s="839" t="s">
        <v>553</v>
      </c>
      <c r="D32" s="399">
        <f>SUMIFS(Расходы_распр[План_2019],Расходы_распр[Вид деятельности],$B32,Расходы_распр[Наименование счета],"Ком*")/1000</f>
        <v>0</v>
      </c>
      <c r="E32" s="408">
        <f>IF(E$6="План",SUMIFS(Расходы_распр[План_2019],Расходы_распр[Вид деятельности],$B32,Расходы_распр[Месяц],E$5,Расходы_распр[Наименование счета],"Ком*")/1000,IF(OR(E$6="Ожид",E$6="Прогноз"),SUMIFS(Расходы_распр[План_2019],Расходы_распр[Вид деятельности],$B32,Расходы_распр[Месяц],E$5,Расходы_распр[Наименование счета],"Ком*")/1000,IF(E$6="Факт",SUMIFS(Расходы_распр[Факт_2018],Расходы_распр[Вид деятельности],$B32,Расходы_распр[Месяц],E$5,Расходы_распр[Наименование счета],"Ком*")/1000,"Что-то не так")))</f>
        <v>0</v>
      </c>
      <c r="F32" s="1020">
        <f>IF(F$6="План",SUMIFS(Расходы_распр[План_2019],Расходы_распр[Вид деятельности],$B32,Расходы_распр[Месяц],F$5,Расходы_распр[Наименование счета],"Ком*")/1000,IF(OR(F$6="Ожид",F$6="Прогноз"),SUMIFS(Расходы_распр[План_2019],Расходы_распр[Вид деятельности],$B32,Расходы_распр[Месяц],F$5,Расходы_распр[Наименование счета],"Ком*")/1000,IF(F$6="Факт",SUMIFS(Расходы_распр[Факт_2018],Расходы_распр[Вид деятельности],$B32,Расходы_распр[Месяц],F$5,Расходы_распр[Наименование счета],"Ком*")/1000,"Что-то не так")))</f>
        <v>0</v>
      </c>
      <c r="G32" s="1020">
        <f>IF(G$6="План",SUMIFS(Расходы_распр[План_2019],Расходы_распр[Вид деятельности],$B32,Расходы_распр[Месяц],G$5,Расходы_распр[Наименование счета],"Ком*")/1000,IF(OR(G$6="Ожид",G$6="Прогноз"),SUMIFS(Расходы_распр[План_2019],Расходы_распр[Вид деятельности],$B32,Расходы_распр[Месяц],G$5,Расходы_распр[Наименование счета],"Ком*")/1000,IF(G$6="Факт",SUMIFS(Расходы_распр[Факт_2018],Расходы_распр[Вид деятельности],$B32,Расходы_распр[Месяц],G$5,Расходы_распр[Наименование счета],"Ком*")/1000,"Что-то не так")))</f>
        <v>0</v>
      </c>
      <c r="H32" s="1020">
        <f>IF(H$6="План",SUMIFS(Расходы_распр[План_2019],Расходы_распр[Вид деятельности],$B32,Расходы_распр[Месяц],H$5,Расходы_распр[Наименование счета],"Ком*")/1000,IF(OR(H$6="Ожид",H$6="Прогноз"),SUMIFS(Расходы_распр[План_2019],Расходы_распр[Вид деятельности],$B32,Расходы_распр[Месяц],H$5,Расходы_распр[Наименование счета],"Ком*")/1000,IF(H$6="Факт",SUMIFS(Расходы_распр[Факт_2018],Расходы_распр[Вид деятельности],$B32,Расходы_распр[Месяц],H$5,Расходы_распр[Наименование счета],"Ком*")/1000,"Что-то не так")))</f>
        <v>0</v>
      </c>
      <c r="I32" s="1020">
        <f>IF(I$6="План",SUMIFS(Расходы_распр[План_2019],Расходы_распр[Вид деятельности],$B32,Расходы_распр[Месяц],I$5,Расходы_распр[Наименование счета],"Ком*")/1000,IF(OR(I$6="Ожид",I$6="Прогноз"),SUMIFS(Расходы_распр[План_2019],Расходы_распр[Вид деятельности],$B32,Расходы_распр[Месяц],I$5,Расходы_распр[Наименование счета],"Ком*")/1000,IF(I$6="Факт",SUMIFS(Расходы_распр[Факт_2018],Расходы_распр[Вид деятельности],$B32,Расходы_распр[Месяц],I$5,Расходы_распр[Наименование счета],"Ком*")/1000,"Что-то не так")))</f>
        <v>0</v>
      </c>
      <c r="J32" s="1020">
        <f>IF(J$6="План",SUMIFS(Расходы_распр[План_2019],Расходы_распр[Вид деятельности],$B32,Расходы_распр[Месяц],J$5,Расходы_распр[Наименование счета],"Ком*")/1000,IF(OR(J$6="Ожид",J$6="Прогноз"),SUMIFS(Расходы_распр[План_2019],Расходы_распр[Вид деятельности],$B32,Расходы_распр[Месяц],J$5,Расходы_распр[Наименование счета],"Ком*")/1000,IF(J$6="Факт",SUMIFS(Расходы_распр[Факт_2018],Расходы_распр[Вид деятельности],$B32,Расходы_распр[Месяц],J$5,Расходы_распр[Наименование счета],"Ком*")/1000,"Что-то не так")))</f>
        <v>0</v>
      </c>
      <c r="K32" s="1020">
        <f>IF(K$6="План",SUMIFS(Расходы_распр[План_2019],Расходы_распр[Вид деятельности],$B32,Расходы_распр[Месяц],K$5,Расходы_распр[Наименование счета],"Ком*")/1000,IF(OR(K$6="Ожид",K$6="Прогноз"),SUMIFS(Расходы_распр[План_2019],Расходы_распр[Вид деятельности],$B32,Расходы_распр[Месяц],K$5,Расходы_распр[Наименование счета],"Ком*")/1000,IF(K$6="Факт",SUMIFS(Расходы_распр[Факт_2018],Расходы_распр[Вид деятельности],$B32,Расходы_распр[Месяц],K$5,Расходы_распр[Наименование счета],"Ком*")/1000,"Что-то не так")))</f>
        <v>0</v>
      </c>
      <c r="L32" s="1020">
        <f>IF(L$6="План",SUMIFS(Расходы_распр[План_2019],Расходы_распр[Вид деятельности],$B32,Расходы_распр[Месяц],L$5,Расходы_распр[Наименование счета],"Ком*")/1000,IF(OR(L$6="Ожид",L$6="Прогноз"),SUMIFS(Расходы_распр[План_2019],Расходы_распр[Вид деятельности],$B32,Расходы_распр[Месяц],L$5,Расходы_распр[Наименование счета],"Ком*")/1000,IF(L$6="Факт",SUMIFS(Расходы_распр[Факт_2018],Расходы_распр[Вид деятельности],$B32,Расходы_распр[Месяц],L$5,Расходы_распр[Наименование счета],"Ком*")/1000,"Что-то не так")))</f>
        <v>0</v>
      </c>
      <c r="M32" s="1020">
        <f>IF(M$6="План",SUMIFS(Расходы_распр[План_2019],Расходы_распр[Вид деятельности],$B32,Расходы_распр[Месяц],M$5,Расходы_распр[Наименование счета],"Ком*")/1000,IF(OR(M$6="Ожид",M$6="Прогноз"),SUMIFS(Расходы_распр[План_2019],Расходы_распр[Вид деятельности],$B32,Расходы_распр[Месяц],M$5,Расходы_распр[Наименование счета],"Ком*")/1000,IF(M$6="Факт",SUMIFS(Расходы_распр[Факт_2018],Расходы_распр[Вид деятельности],$B32,Расходы_распр[Месяц],M$5,Расходы_распр[Наименование счета],"Ком*")/1000,"Что-то не так")))</f>
        <v>0</v>
      </c>
      <c r="N32" s="1020">
        <f>IF(N$6="План",SUMIFS(Расходы_распр[План_2019],Расходы_распр[Вид деятельности],$B32,Расходы_распр[Месяц],N$5,Расходы_распр[Наименование счета],"Ком*")/1000,IF(OR(N$6="Ожид",N$6="Прогноз"),SUMIFS(Расходы_распр[План_2019],Расходы_распр[Вид деятельности],$B32,Расходы_распр[Месяц],N$5,Расходы_распр[Наименование счета],"Ком*")/1000,IF(N$6="Факт",SUMIFS(Расходы_распр[Факт_2018],Расходы_распр[Вид деятельности],$B32,Расходы_распр[Месяц],N$5,Расходы_распр[Наименование счета],"Ком*")/1000,"Что-то не так")))</f>
        <v>0</v>
      </c>
      <c r="O32" s="1020">
        <f>IF(O$6="План",SUMIFS(Расходы_распр[План_2019],Расходы_распр[Вид деятельности],$B32,Расходы_распр[Месяц],O$5,Расходы_распр[Наименование счета],"Ком*")/1000,IF(OR(O$6="Ожид",O$6="Прогноз"),SUMIFS(Расходы_распр[План_2019],Расходы_распр[Вид деятельности],$B32,Расходы_распр[Месяц],O$5,Расходы_распр[Наименование счета],"Ком*")/1000,IF(O$6="Факт",SUMIFS(Расходы_распр[Факт_2018],Расходы_распр[Вид деятельности],$B32,Расходы_распр[Месяц],O$5,Расходы_распр[Наименование счета],"Ком*")/1000,"Что-то не так")))</f>
        <v>0</v>
      </c>
      <c r="P32" s="1021">
        <f>IF(P$6="План",SUMIFS(Расходы_распр[План_2019],Расходы_распр[Вид деятельности],$B32,Расходы_распр[Месяц],P$5,Расходы_распр[Наименование счета],"Ком*")/1000,IF(OR(P$6="Ожид",P$6="Прогноз"),SUMIFS(Расходы_распр[План_2019],Расходы_распр[Вид деятельности],$B32,Расходы_распр[Месяц],P$5,Расходы_распр[Наименование счета],"Ком*")/1000,IF(P$6="Факт",SUMIFS(Расходы_распр[Факт_2018],Расходы_распр[Вид деятельности],$B32,Расходы_распр[Месяц],P$5,Расходы_распр[Наименование счета],"Ком*")/1000,"Что-то не так")))</f>
        <v>0</v>
      </c>
      <c r="Q32" s="401">
        <f t="shared" si="16"/>
        <v>0</v>
      </c>
      <c r="R32" s="402">
        <f t="shared" si="2"/>
        <v>0</v>
      </c>
      <c r="S32" s="403">
        <f t="shared" si="3"/>
        <v>0</v>
      </c>
      <c r="T32" s="938"/>
    </row>
    <row r="33" spans="1:20" x14ac:dyDescent="0.2">
      <c r="A33" s="100" t="s">
        <v>39</v>
      </c>
      <c r="B33" s="103" t="s">
        <v>14</v>
      </c>
      <c r="C33" s="839" t="s">
        <v>553</v>
      </c>
      <c r="D33" s="399">
        <f>SUMIFS(Расходы_распр[План_2019],Расходы_распр[Вид деятельности],$B33,Расходы_распр[Наименование счета],"Ком*")/1000</f>
        <v>0</v>
      </c>
      <c r="E33" s="408">
        <f>IF(E$6="План",SUMIFS(Расходы_распр[План_2019],Расходы_распр[Вид деятельности],$B33,Расходы_распр[Месяц],E$5,Расходы_распр[Наименование счета],"Ком*")/1000,IF(OR(E$6="Ожид",E$6="Прогноз"),SUMIFS(Расходы_распр[План_2019],Расходы_распр[Вид деятельности],$B33,Расходы_распр[Месяц],E$5,Расходы_распр[Наименование счета],"Ком*")/1000,IF(E$6="Факт",SUMIFS(Расходы_распр[Факт_2019],Расходы_распр[Вид деятельности],$B33,Расходы_распр[Месяц],E$5,Расходы_распр[Наименование счета],"Ком*")/1000,"Что-то не так")))</f>
        <v>0</v>
      </c>
      <c r="F33" s="1020">
        <f>IF(F$6="План",SUMIFS(Расходы_распр[План_2019],Расходы_распр[Вид деятельности],$B33,Расходы_распр[Месяц],F$5,Расходы_распр[Наименование счета],"Ком*")/1000,IF(OR(F$6="Ожид",F$6="Прогноз"),SUMIFS(Расходы_распр[План_2019],Расходы_распр[Вид деятельности],$B33,Расходы_распр[Месяц],F$5,Расходы_распр[Наименование счета],"Ком*")/1000,IF(F$6="Факт",SUMIFS(Расходы_распр[Факт_2019],Расходы_распр[Вид деятельности],$B33,Расходы_распр[Месяц],F$5,Расходы_распр[Наименование счета],"Ком*")/1000,"Что-то не так")))</f>
        <v>0</v>
      </c>
      <c r="G33" s="1020">
        <f>IF(G$6="План",SUMIFS(Расходы_распр[План_2019],Расходы_распр[Вид деятельности],$B33,Расходы_распр[Месяц],G$5,Расходы_распр[Наименование счета],"Ком*")/1000,IF(OR(G$6="Ожид",G$6="Прогноз"),SUMIFS(Расходы_распр[План_2019],Расходы_распр[Вид деятельности],$B33,Расходы_распр[Месяц],G$5,Расходы_распр[Наименование счета],"Ком*")/1000,IF(G$6="Факт",SUMIFS(Расходы_распр[Факт_2019],Расходы_распр[Вид деятельности],$B33,Расходы_распр[Месяц],G$5,Расходы_распр[Наименование счета],"Ком*")/1000,"Что-то не так")))</f>
        <v>0</v>
      </c>
      <c r="H33" s="1020">
        <f>IF(H$6="План",SUMIFS(Расходы_распр[План_2019],Расходы_распр[Вид деятельности],$B33,Расходы_распр[Месяц],H$5,Расходы_распр[Наименование счета],"Ком*")/1000,IF(OR(H$6="Ожид",H$6="Прогноз"),SUMIFS(Расходы_распр[План_2019],Расходы_распр[Вид деятельности],$B33,Расходы_распр[Месяц],H$5,Расходы_распр[Наименование счета],"Ком*")/1000,IF(H$6="Факт",SUMIFS(Расходы_распр[Факт_2019],Расходы_распр[Вид деятельности],$B33,Расходы_распр[Месяц],H$5,Расходы_распр[Наименование счета],"Ком*")/1000,"Что-то не так")))</f>
        <v>0</v>
      </c>
      <c r="I33" s="1020">
        <f>IF(I$6="План",SUMIFS(Расходы_распр[План_2019],Расходы_распр[Вид деятельности],$B33,Расходы_распр[Месяц],I$5,Расходы_распр[Наименование счета],"Ком*")/1000,IF(OR(I$6="Ожид",I$6="Прогноз"),SUMIFS(Расходы_распр[План_2019],Расходы_распр[Вид деятельности],$B33,Расходы_распр[Месяц],I$5,Расходы_распр[Наименование счета],"Ком*")/1000,IF(I$6="Факт",SUMIFS(Расходы_распр[Факт_2019],Расходы_распр[Вид деятельности],$B33,Расходы_распр[Месяц],I$5,Расходы_распр[Наименование счета],"Ком*")/1000,"Что-то не так")))</f>
        <v>0</v>
      </c>
      <c r="J33" s="1020">
        <f>IF(J$6="План",SUMIFS(Расходы_распр[План_2019],Расходы_распр[Вид деятельности],$B33,Расходы_распр[Месяц],J$5,Расходы_распр[Наименование счета],"Ком*")/1000,IF(OR(J$6="Ожид",J$6="Прогноз"),SUMIFS(Расходы_распр[План_2019],Расходы_распр[Вид деятельности],$B33,Расходы_распр[Месяц],J$5,Расходы_распр[Наименование счета],"Ком*")/1000,IF(J$6="Факт",SUMIFS(Расходы_распр[Факт_2019],Расходы_распр[Вид деятельности],$B33,Расходы_распр[Месяц],J$5,Расходы_распр[Наименование счета],"Ком*")/1000,"Что-то не так")))</f>
        <v>0</v>
      </c>
      <c r="K33" s="1020">
        <f>IF(K$6="План",SUMIFS(Расходы_распр[План_2019],Расходы_распр[Вид деятельности],$B33,Расходы_распр[Месяц],K$5,Расходы_распр[Наименование счета],"Ком*")/1000,IF(OR(K$6="Ожид",K$6="Прогноз"),SUMIFS(Расходы_распр[План_2019],Расходы_распр[Вид деятельности],$B33,Расходы_распр[Месяц],K$5,Расходы_распр[Наименование счета],"Ком*")/1000,IF(K$6="Факт",SUMIFS(Расходы_распр[Факт_2019],Расходы_распр[Вид деятельности],$B33,Расходы_распр[Месяц],K$5,Расходы_распр[Наименование счета],"Ком*")/1000,"Что-то не так")))</f>
        <v>0</v>
      </c>
      <c r="L33" s="1020">
        <f>IF(L$6="План",SUMIFS(Расходы_распр[План_2019],Расходы_распр[Вид деятельности],$B33,Расходы_распр[Месяц],L$5,Расходы_распр[Наименование счета],"Ком*")/1000,IF(OR(L$6="Ожид",L$6="Прогноз"),SUMIFS(Расходы_распр[План_2019],Расходы_распр[Вид деятельности],$B33,Расходы_распр[Месяц],L$5,Расходы_распр[Наименование счета],"Ком*")/1000,IF(L$6="Факт",SUMIFS(Расходы_распр[Факт_2019],Расходы_распр[Вид деятельности],$B33,Расходы_распр[Месяц],L$5,Расходы_распр[Наименование счета],"Ком*")/1000,"Что-то не так")))</f>
        <v>0</v>
      </c>
      <c r="M33" s="1020">
        <f>IF(M$6="План",SUMIFS(Расходы_распр[План_2019],Расходы_распр[Вид деятельности],$B33,Расходы_распр[Месяц],M$5,Расходы_распр[Наименование счета],"Ком*")/1000,IF(OR(M$6="Ожид",M$6="Прогноз"),SUMIFS(Расходы_распр[План_2019],Расходы_распр[Вид деятельности],$B33,Расходы_распр[Месяц],M$5,Расходы_распр[Наименование счета],"Ком*")/1000,IF(M$6="Факт",SUMIFS(Расходы_распр[Факт_2019],Расходы_распр[Вид деятельности],$B33,Расходы_распр[Месяц],M$5,Расходы_распр[Наименование счета],"Ком*")/1000,"Что-то не так")))</f>
        <v>0</v>
      </c>
      <c r="N33" s="1020">
        <f>IF(N$6="План",SUMIFS(Расходы_распр[План_2019],Расходы_распр[Вид деятельности],$B33,Расходы_распр[Месяц],N$5,Расходы_распр[Наименование счета],"Ком*")/1000,IF(OR(N$6="Ожид",N$6="Прогноз"),SUMIFS(Расходы_распр[План_2019],Расходы_распр[Вид деятельности],$B33,Расходы_распр[Месяц],N$5,Расходы_распр[Наименование счета],"Ком*")/1000,IF(N$6="Факт",SUMIFS(Расходы_распр[Факт_2019],Расходы_распр[Вид деятельности],$B33,Расходы_распр[Месяц],N$5,Расходы_распр[Наименование счета],"Ком*")/1000,"Что-то не так")))</f>
        <v>0</v>
      </c>
      <c r="O33" s="1020">
        <f>IF(O$6="План",SUMIFS(Расходы_распр[План_2019],Расходы_распр[Вид деятельности],$B33,Расходы_распр[Месяц],O$5,Расходы_распр[Наименование счета],"Ком*")/1000,IF(OR(O$6="Ожид",O$6="Прогноз"),SUMIFS(Расходы_распр[План_2019],Расходы_распр[Вид деятельности],$B33,Расходы_распр[Месяц],O$5,Расходы_распр[Наименование счета],"Ком*")/1000,IF(O$6="Факт",SUMIFS(Расходы_распр[Факт_2019],Расходы_распр[Вид деятельности],$B33,Расходы_распр[Месяц],O$5,Расходы_распр[Наименование счета],"Ком*")/1000,"Что-то не так")))</f>
        <v>0</v>
      </c>
      <c r="P33" s="1021">
        <f>IF(P$6="План",SUMIFS(Расходы_распр[План_2019],Расходы_распр[Вид деятельности],$B33,Расходы_распр[Месяц],P$5,Расходы_распр[Наименование счета],"Ком*")/1000,IF(OR(P$6="Ожид",P$6="Прогноз"),SUMIFS(Расходы_распр[План_2019],Расходы_распр[Вид деятельности],$B33,Расходы_распр[Месяц],P$5,Расходы_распр[Наименование счета],"Ком*")/1000,IF(P$6="Факт",SUMIFS(Расходы_распр[Факт_2019],Расходы_распр[Вид деятельности],$B33,Расходы_распр[Месяц],P$5,Расходы_распр[Наименование счета],"Ком*")/1000,"Что-то не так")))</f>
        <v>0</v>
      </c>
      <c r="Q33" s="401">
        <f t="shared" si="16"/>
        <v>0</v>
      </c>
      <c r="R33" s="402">
        <f t="shared" si="2"/>
        <v>0</v>
      </c>
      <c r="S33" s="403">
        <f t="shared" si="3"/>
        <v>0</v>
      </c>
      <c r="T33" s="938"/>
    </row>
    <row r="34" spans="1:20" x14ac:dyDescent="0.2">
      <c r="A34" s="100" t="s">
        <v>40</v>
      </c>
      <c r="B34" s="103" t="s">
        <v>16</v>
      </c>
      <c r="C34" s="839" t="s">
        <v>553</v>
      </c>
      <c r="D34" s="399">
        <f>SUMIFS(Расходы_распр[План_2019],Расходы_распр[Вид деятельности],$B34,Расходы_распр[Наименование счета],"Ком*")/1000</f>
        <v>0</v>
      </c>
      <c r="E34" s="1022">
        <f>IF(E$6="План",SUMIFS(Расходы_распр[План_2019],Расходы_распр[Вид деятельности],$B34,Расходы_распр[Месяц],E$5,Расходы_распр[Наименование счета],"Ком*")/1000,IF(OR(E$6="Ожид",E$6="Прогноз"),SUMIFS(Расходы_распр[План_2019],Расходы_распр[Вид деятельности],$B34,Расходы_распр[Месяц],E$5,Расходы_распр[Наименование счета],"Ком*")/1000,IF(E$6="Факт",SUMIFS(Расходы_распр[Факт_2019],Расходы_распр[Вид деятельности],$B34,Расходы_распр[Месяц],E$5,Расходы_распр[Наименование счета],"Ком*")/1000,"Что-то не так")))</f>
        <v>0</v>
      </c>
      <c r="F34" s="1023">
        <f>IF(F$6="План",SUMIFS(Расходы_распр[План_2019],Расходы_распр[Вид деятельности],$B34,Расходы_распр[Месяц],F$5,Расходы_распр[Наименование счета],"Ком*")/1000,IF(OR(F$6="Ожид",F$6="Прогноз"),SUMIFS(Расходы_распр[План_2019],Расходы_распр[Вид деятельности],$B34,Расходы_распр[Месяц],F$5,Расходы_распр[Наименование счета],"Ком*")/1000,IF(F$6="Факт",SUMIFS(Расходы_распр[Факт_2019],Расходы_распр[Вид деятельности],$B34,Расходы_распр[Месяц],F$5,Расходы_распр[Наименование счета],"Ком*")/1000,"Что-то не так")))</f>
        <v>0</v>
      </c>
      <c r="G34" s="1023">
        <f>IF(G$6="План",SUMIFS(Расходы_распр[План_2019],Расходы_распр[Вид деятельности],$B34,Расходы_распр[Месяц],G$5,Расходы_распр[Наименование счета],"Ком*")/1000,IF(OR(G$6="Ожид",G$6="Прогноз"),SUMIFS(Расходы_распр[План_2019],Расходы_распр[Вид деятельности],$B34,Расходы_распр[Месяц],G$5,Расходы_распр[Наименование счета],"Ком*")/1000,IF(G$6="Факт",SUMIFS(Расходы_распр[Факт_2019],Расходы_распр[Вид деятельности],$B34,Расходы_распр[Месяц],G$5,Расходы_распр[Наименование счета],"Ком*")/1000,"Что-то не так")))</f>
        <v>0</v>
      </c>
      <c r="H34" s="1023">
        <f>IF(H$6="План",SUMIFS(Расходы_распр[План_2019],Расходы_распр[Вид деятельности],$B34,Расходы_распр[Месяц],H$5,Расходы_распр[Наименование счета],"Ком*")/1000,IF(OR(H$6="Ожид",H$6="Прогноз"),SUMIFS(Расходы_распр[План_2019],Расходы_распр[Вид деятельности],$B34,Расходы_распр[Месяц],H$5,Расходы_распр[Наименование счета],"Ком*")/1000,IF(H$6="Факт",SUMIFS(Расходы_распр[Факт_2019],Расходы_распр[Вид деятельности],$B34,Расходы_распр[Месяц],H$5,Расходы_распр[Наименование счета],"Ком*")/1000,"Что-то не так")))</f>
        <v>0</v>
      </c>
      <c r="I34" s="1023">
        <f>IF(I$6="План",SUMIFS(Расходы_распр[План_2019],Расходы_распр[Вид деятельности],$B34,Расходы_распр[Месяц],I$5,Расходы_распр[Наименование счета],"Ком*")/1000,IF(OR(I$6="Ожид",I$6="Прогноз"),SUMIFS(Расходы_распр[План_2019],Расходы_распр[Вид деятельности],$B34,Расходы_распр[Месяц],I$5,Расходы_распр[Наименование счета],"Ком*")/1000,IF(I$6="Факт",SUMIFS(Расходы_распр[Факт_2019],Расходы_распр[Вид деятельности],$B34,Расходы_распр[Месяц],I$5,Расходы_распр[Наименование счета],"Ком*")/1000,"Что-то не так")))</f>
        <v>0</v>
      </c>
      <c r="J34" s="1023">
        <f>IF(J$6="План",SUMIFS(Расходы_распр[План_2019],Расходы_распр[Вид деятельности],$B34,Расходы_распр[Месяц],J$5,Расходы_распр[Наименование счета],"Ком*")/1000,IF(OR(J$6="Ожид",J$6="Прогноз"),SUMIFS(Расходы_распр[План_2019],Расходы_распр[Вид деятельности],$B34,Расходы_распр[Месяц],J$5,Расходы_распр[Наименование счета],"Ком*")/1000,IF(J$6="Факт",SUMIFS(Расходы_распр[Факт_2019],Расходы_распр[Вид деятельности],$B34,Расходы_распр[Месяц],J$5,Расходы_распр[Наименование счета],"Ком*")/1000,"Что-то не так")))</f>
        <v>0</v>
      </c>
      <c r="K34" s="1023">
        <f>IF(K$6="План",SUMIFS(Расходы_распр[План_2019],Расходы_распр[Вид деятельности],$B34,Расходы_распр[Месяц],K$5,Расходы_распр[Наименование счета],"Ком*")/1000,IF(OR(K$6="Ожид",K$6="Прогноз"),SUMIFS(Расходы_распр[План_2019],Расходы_распр[Вид деятельности],$B34,Расходы_распр[Месяц],K$5,Расходы_распр[Наименование счета],"Ком*")/1000,IF(K$6="Факт",SUMIFS(Расходы_распр[Факт_2019],Расходы_распр[Вид деятельности],$B34,Расходы_распр[Месяц],K$5,Расходы_распр[Наименование счета],"Ком*")/1000,"Что-то не так")))</f>
        <v>0</v>
      </c>
      <c r="L34" s="1023">
        <f>IF(L$6="План",SUMIFS(Расходы_распр[План_2019],Расходы_распр[Вид деятельности],$B34,Расходы_распр[Месяц],L$5,Расходы_распр[Наименование счета],"Ком*")/1000,IF(OR(L$6="Ожид",L$6="Прогноз"),SUMIFS(Расходы_распр[План_2019],Расходы_распр[Вид деятельности],$B34,Расходы_распр[Месяц],L$5,Расходы_распр[Наименование счета],"Ком*")/1000,IF(L$6="Факт",SUMIFS(Расходы_распр[Факт_2019],Расходы_распр[Вид деятельности],$B34,Расходы_распр[Месяц],L$5,Расходы_распр[Наименование счета],"Ком*")/1000,"Что-то не так")))</f>
        <v>0</v>
      </c>
      <c r="M34" s="1023">
        <f>IF(M$6="План",SUMIFS(Расходы_распр[План_2019],Расходы_распр[Вид деятельности],$B34,Расходы_распр[Месяц],M$5,Расходы_распр[Наименование счета],"Ком*")/1000,IF(OR(M$6="Ожид",M$6="Прогноз"),SUMIFS(Расходы_распр[План_2019],Расходы_распр[Вид деятельности],$B34,Расходы_распр[Месяц],M$5,Расходы_распр[Наименование счета],"Ком*")/1000,IF(M$6="Факт",SUMIFS(Расходы_распр[Факт_2019],Расходы_распр[Вид деятельности],$B34,Расходы_распр[Месяц],M$5,Расходы_распр[Наименование счета],"Ком*")/1000,"Что-то не так")))</f>
        <v>0</v>
      </c>
      <c r="N34" s="1023">
        <f>IF(N$6="План",SUMIFS(Расходы_распр[План_2019],Расходы_распр[Вид деятельности],$B34,Расходы_распр[Месяц],N$5,Расходы_распр[Наименование счета],"Ком*")/1000,IF(OR(N$6="Ожид",N$6="Прогноз"),SUMIFS(Расходы_распр[План_2019],Расходы_распр[Вид деятельности],$B34,Расходы_распр[Месяц],N$5,Расходы_распр[Наименование счета],"Ком*")/1000,IF(N$6="Факт",SUMIFS(Расходы_распр[Факт_2019],Расходы_распр[Вид деятельности],$B34,Расходы_распр[Месяц],N$5,Расходы_распр[Наименование счета],"Ком*")/1000,"Что-то не так")))</f>
        <v>0</v>
      </c>
      <c r="O34" s="1023">
        <f>IF(O$6="План",SUMIFS(Расходы_распр[План_2019],Расходы_распр[Вид деятельности],$B34,Расходы_распр[Месяц],O$5,Расходы_распр[Наименование счета],"Ком*")/1000,IF(OR(O$6="Ожид",O$6="Прогноз"),SUMIFS(Расходы_распр[План_2019],Расходы_распр[Вид деятельности],$B34,Расходы_распр[Месяц],O$5,Расходы_распр[Наименование счета],"Ком*")/1000,IF(O$6="Факт",SUMIFS(Расходы_распр[Факт_2019],Расходы_распр[Вид деятельности],$B34,Расходы_распр[Месяц],O$5,Расходы_распр[Наименование счета],"Ком*")/1000,"Что-то не так")))</f>
        <v>0</v>
      </c>
      <c r="P34" s="1024">
        <f>IF(P$6="План",SUMIFS(Расходы_распр[План_2019],Расходы_распр[Вид деятельности],$B34,Расходы_распр[Месяц],P$5,Расходы_распр[Наименование счета],"Ком*")/1000,IF(OR(P$6="Ожид",P$6="Прогноз"),SUMIFS(Расходы_распр[План_2019],Расходы_распр[Вид деятельности],$B34,Расходы_распр[Месяц],P$5,Расходы_распр[Наименование счета],"Ком*")/1000,IF(P$6="Факт",SUMIFS(Расходы_распр[Факт_2019],Расходы_распр[Вид деятельности],$B34,Расходы_распр[Месяц],P$5,Расходы_распр[Наименование счета],"Ком*")/1000,"Что-то не так")))</f>
        <v>0</v>
      </c>
      <c r="Q34" s="401">
        <f t="shared" si="16"/>
        <v>0</v>
      </c>
      <c r="R34" s="402">
        <f t="shared" si="2"/>
        <v>0</v>
      </c>
      <c r="S34" s="403">
        <f t="shared" si="3"/>
        <v>0</v>
      </c>
      <c r="T34" s="938"/>
    </row>
    <row r="35" spans="1:20" x14ac:dyDescent="0.2">
      <c r="A35" s="96" t="s">
        <v>41</v>
      </c>
      <c r="B35" s="97" t="s">
        <v>42</v>
      </c>
      <c r="C35" s="833"/>
      <c r="D35" s="390">
        <f t="shared" ref="D35:Q35" si="17">SUM(D36:D41)</f>
        <v>0</v>
      </c>
      <c r="E35" s="163">
        <f t="shared" si="17"/>
        <v>0</v>
      </c>
      <c r="F35" s="301">
        <f t="shared" si="17"/>
        <v>0</v>
      </c>
      <c r="G35" s="301">
        <f t="shared" si="17"/>
        <v>0</v>
      </c>
      <c r="H35" s="301">
        <f t="shared" si="17"/>
        <v>0</v>
      </c>
      <c r="I35" s="301">
        <f t="shared" si="17"/>
        <v>0</v>
      </c>
      <c r="J35" s="301">
        <f t="shared" si="17"/>
        <v>0</v>
      </c>
      <c r="K35" s="301">
        <f t="shared" si="17"/>
        <v>0</v>
      </c>
      <c r="L35" s="301">
        <f t="shared" si="17"/>
        <v>0</v>
      </c>
      <c r="M35" s="301">
        <f t="shared" si="17"/>
        <v>0</v>
      </c>
      <c r="N35" s="301">
        <f t="shared" si="17"/>
        <v>0</v>
      </c>
      <c r="O35" s="301">
        <f t="shared" si="17"/>
        <v>0</v>
      </c>
      <c r="P35" s="391">
        <f t="shared" si="17"/>
        <v>0</v>
      </c>
      <c r="Q35" s="405">
        <f t="shared" si="17"/>
        <v>0</v>
      </c>
      <c r="R35" s="301">
        <f t="shared" si="2"/>
        <v>0</v>
      </c>
      <c r="S35" s="392">
        <f t="shared" si="3"/>
        <v>0</v>
      </c>
      <c r="T35" s="938"/>
    </row>
    <row r="36" spans="1:20" x14ac:dyDescent="0.2">
      <c r="A36" s="98" t="s">
        <v>43</v>
      </c>
      <c r="B36" s="102" t="s">
        <v>6</v>
      </c>
      <c r="C36" s="840" t="s">
        <v>553</v>
      </c>
      <c r="D36" s="399">
        <f>SUMIFS(Расходы_распр[План_2019],Расходы_распр[Вид деятельности],$B36,Расходы_распр[Наименование счета],"Управ*")/1000</f>
        <v>0</v>
      </c>
      <c r="E36" s="396">
        <f>IF(E$6="План",SUMIFS(Расходы_распр[План_2019],Расходы_распр[Вид деятельности],$B36,Расходы_распр[Месяц],E$5,Расходы_распр[Наименование счета],"Управ*")/1000,IF(OR(E$6="Ожид",E$6="Прогноз"),SUMIFS(Расходы_распр[План_2019],Расходы_распр[Вид деятельности],$B36,Расходы_распр[Месяц],E$5,Расходы_распр[Наименование счета],"Управ*")/1000,IF(E$6="Факт",SUMIFS(Расходы_распр[Факт_2019],Расходы_распр[Вид деятельности],$B36,Расходы_распр[Месяц],E$5,Расходы_распр[Наименование счета],"Управ*")/1000,"Что-то не так")))</f>
        <v>0</v>
      </c>
      <c r="F36" s="397">
        <f>IF(F$6="План",SUMIFS(Расходы_распр[План_2019],Расходы_распр[Вид деятельности],$B36,Расходы_распр[Месяц],F$5,Расходы_распр[Наименование счета],"Управ*")/1000,IF(OR(F$6="Ожид",F$6="Прогноз"),SUMIFS(Расходы_распр[План_2019],Расходы_распр[Вид деятельности],$B36,Расходы_распр[Месяц],F$5,Расходы_распр[Наименование счета],"Управ*")/1000,IF(F$6="Факт",SUMIFS(Расходы_распр[Факт_2019],Расходы_распр[Вид деятельности],$B36,Расходы_распр[Месяц],F$5,Расходы_распр[Наименование счета],"Управ*")/1000,"Что-то не так")))</f>
        <v>0</v>
      </c>
      <c r="G36" s="397">
        <f>IF(G$6="План",SUMIFS(Расходы_распр[План_2019],Расходы_распр[Вид деятельности],$B36,Расходы_распр[Месяц],G$5,Расходы_распр[Наименование счета],"Управ*")/1000,IF(OR(G$6="Ожид",G$6="Прогноз"),SUMIFS(Расходы_распр[План_2019],Расходы_распр[Вид деятельности],$B36,Расходы_распр[Месяц],G$5,Расходы_распр[Наименование счета],"Управ*")/1000,IF(G$6="Факт",SUMIFS(Расходы_распр[Факт_2019],Расходы_распр[Вид деятельности],$B36,Расходы_распр[Месяц],G$5,Расходы_распр[Наименование счета],"Управ*")/1000,"Что-то не так")))</f>
        <v>0</v>
      </c>
      <c r="H36" s="397">
        <f>IF(H$6="План",SUMIFS(Расходы_распр[План_2019],Расходы_распр[Вид деятельности],$B36,Расходы_распр[Месяц],H$5,Расходы_распр[Наименование счета],"Управ*")/1000,IF(OR(H$6="Ожид",H$6="Прогноз"),SUMIFS(Расходы_распр[План_2019],Расходы_распр[Вид деятельности],$B36,Расходы_распр[Месяц],H$5,Расходы_распр[Наименование счета],"Управ*")/1000,IF(H$6="Факт",SUMIFS(Расходы_распр[Факт_2019],Расходы_распр[Вид деятельности],$B36,Расходы_распр[Месяц],H$5,Расходы_распр[Наименование счета],"Управ*")/1000,"Что-то не так")))</f>
        <v>0</v>
      </c>
      <c r="I36" s="397">
        <f>IF(I$6="План",SUMIFS(Расходы_распр[План_2019],Расходы_распр[Вид деятельности],$B36,Расходы_распр[Месяц],I$5,Расходы_распр[Наименование счета],"Управ*")/1000,IF(OR(I$6="Ожид",I$6="Прогноз"),SUMIFS(Расходы_распр[План_2019],Расходы_распр[Вид деятельности],$B36,Расходы_распр[Месяц],I$5,Расходы_распр[Наименование счета],"Управ*")/1000,IF(I$6="Факт",SUMIFS(Расходы_распр[Факт_2019],Расходы_распр[Вид деятельности],$B36,Расходы_распр[Месяц],I$5,Расходы_распр[Наименование счета],"Управ*")/1000,"Что-то не так")))</f>
        <v>0</v>
      </c>
      <c r="J36" s="397">
        <f>IF(J$6="План",SUMIFS(Расходы_распр[План_2019],Расходы_распр[Вид деятельности],$B36,Расходы_распр[Месяц],J$5,Расходы_распр[Наименование счета],"Управ*")/1000,IF(OR(J$6="Ожид",J$6="Прогноз"),SUMIFS(Расходы_распр[План_2019],Расходы_распр[Вид деятельности],$B36,Расходы_распр[Месяц],J$5,Расходы_распр[Наименование счета],"Управ*")/1000,IF(J$6="Факт",SUMIFS(Расходы_распр[Факт_2019],Расходы_распр[Вид деятельности],$B36,Расходы_распр[Месяц],J$5,Расходы_распр[Наименование счета],"Управ*")/1000,"Что-то не так")))</f>
        <v>0</v>
      </c>
      <c r="K36" s="397">
        <f>IF(K$6="План",SUMIFS(Расходы_распр[План_2019],Расходы_распр[Вид деятельности],$B36,Расходы_распр[Месяц],K$5,Расходы_распр[Наименование счета],"Управ*")/1000,IF(OR(K$6="Ожид",K$6="Прогноз"),SUMIFS(Расходы_распр[План_2019],Расходы_распр[Вид деятельности],$B36,Расходы_распр[Месяц],K$5,Расходы_распр[Наименование счета],"Управ*")/1000,IF(K$6="Факт",SUMIFS(Расходы_распр[Факт_2019],Расходы_распр[Вид деятельности],$B36,Расходы_распр[Месяц],K$5,Расходы_распр[Наименование счета],"Управ*")/1000,"Что-то не так")))</f>
        <v>0</v>
      </c>
      <c r="L36" s="397">
        <f>IF(L$6="План",SUMIFS(Расходы_распр[План_2019],Расходы_распр[Вид деятельности],$B36,Расходы_распр[Месяц],L$5,Расходы_распр[Наименование счета],"Управ*")/1000,IF(OR(L$6="Ожид",L$6="Прогноз"),SUMIFS(Расходы_распр[План_2019],Расходы_распр[Вид деятельности],$B36,Расходы_распр[Месяц],L$5,Расходы_распр[Наименование счета],"Управ*")/1000,IF(L$6="Факт",SUMIFS(Расходы_распр[Факт_2019],Расходы_распр[Вид деятельности],$B36,Расходы_распр[Месяц],L$5,Расходы_распр[Наименование счета],"Управ*")/1000,"Что-то не так")))</f>
        <v>0</v>
      </c>
      <c r="M36" s="397">
        <f>IF(M$6="План",SUMIFS(Расходы_распр[План_2019],Расходы_распр[Вид деятельности],$B36,Расходы_распр[Месяц],M$5,Расходы_распр[Наименование счета],"Управ*")/1000,IF(OR(M$6="Ожид",M$6="Прогноз"),SUMIFS(Расходы_распр[План_2019],Расходы_распр[Вид деятельности],$B36,Расходы_распр[Месяц],M$5,Расходы_распр[Наименование счета],"Управ*")/1000,IF(M$6="Факт",SUMIFS(Расходы_распр[Факт_2019],Расходы_распр[Вид деятельности],$B36,Расходы_распр[Месяц],M$5,Расходы_распр[Наименование счета],"Управ*")/1000,"Что-то не так")))</f>
        <v>0</v>
      </c>
      <c r="N36" s="397">
        <f>IF(N$6="План",SUMIFS(Расходы_распр[План_2019],Расходы_распр[Вид деятельности],$B36,Расходы_распр[Месяц],N$5,Расходы_распр[Наименование счета],"Управ*")/1000,IF(OR(N$6="Ожид",N$6="Прогноз"),SUMIFS(Расходы_распр[План_2019],Расходы_распр[Вид деятельности],$B36,Расходы_распр[Месяц],N$5,Расходы_распр[Наименование счета],"Управ*")/1000,IF(N$6="Факт",SUMIFS(Расходы_распр[Факт_2019],Расходы_распр[Вид деятельности],$B36,Расходы_распр[Месяц],N$5,Расходы_распр[Наименование счета],"Управ*")/1000,"Что-то не так")))</f>
        <v>0</v>
      </c>
      <c r="O36" s="397">
        <f>IF(O$6="План",SUMIFS(Расходы_распр[План_2019],Расходы_распр[Вид деятельности],$B36,Расходы_распр[Месяц],O$5,Расходы_распр[Наименование счета],"Управ*")/1000,IF(OR(O$6="Ожид",O$6="Прогноз"),SUMIFS(Расходы_распр[План_2019],Расходы_распр[Вид деятельности],$B36,Расходы_распр[Месяц],O$5,Расходы_распр[Наименование счета],"Управ*")/1000,IF(O$6="Факт",SUMIFS(Расходы_распр[Факт_2019],Расходы_распр[Вид деятельности],$B36,Расходы_распр[Месяц],O$5,Расходы_распр[Наименование счета],"Управ*")/1000,"Что-то не так")))</f>
        <v>0</v>
      </c>
      <c r="P36" s="409">
        <f>IF(P$6="План",SUMIFS(Расходы_распр[План_2019],Расходы_распр[Вид деятельности],$B36,Расходы_распр[Месяц],P$5,Расходы_распр[Наименование счета],"Управ*")/1000,IF(OR(P$6="Ожид",P$6="Прогноз"),SUMIFS(Расходы_распр[План_2019],Расходы_распр[Вид деятельности],$B36,Расходы_распр[Месяц],P$5,Расходы_распр[Наименование счета],"Управ*")/1000,IF(P$6="Факт",SUMIFS(Расходы_распр[Факт_2019],Расходы_распр[Вид деятельности],$B36,Расходы_распр[Месяц],P$5,Расходы_распр[Наименование счета],"Управ*")/1000,"Что-то не так")))</f>
        <v>0</v>
      </c>
      <c r="Q36" s="396">
        <f t="shared" ref="Q36:Q41" si="18">SUM(E36:P36)</f>
        <v>0</v>
      </c>
      <c r="R36" s="402">
        <f t="shared" si="2"/>
        <v>0</v>
      </c>
      <c r="S36" s="403">
        <f t="shared" si="3"/>
        <v>0</v>
      </c>
      <c r="T36" s="938"/>
    </row>
    <row r="37" spans="1:20" x14ac:dyDescent="0.2">
      <c r="A37" s="100" t="s">
        <v>44</v>
      </c>
      <c r="B37" s="103" t="s">
        <v>8</v>
      </c>
      <c r="C37" s="839" t="s">
        <v>553</v>
      </c>
      <c r="D37" s="399">
        <f>SUMIFS(Расходы_распр[План_2019],Расходы_распр[Вид деятельности],$B37,Расходы_распр[Наименование счета],"Управ*")/1000</f>
        <v>0</v>
      </c>
      <c r="E37" s="401">
        <f>IF(E$6="План",SUMIFS(Расходы_распр[План_2019],Расходы_распр[Вид деятельности],$B37,Расходы_распр[Месяц],E$5,Расходы_распр[Наименование счета],"Управ*")/1000,IF(OR(E$6="Ожид",E$6="Прогноз"),SUMIFS(Расходы_распр[План_2019],Расходы_распр[Вид деятельности],$B37,Расходы_распр[Месяц],E$5,Расходы_распр[Наименование счета],"Управ*")/1000,IF(E$6="Факт",SUMIFS(Расходы_распр[Факт_2019],Расходы_распр[Вид деятельности],$B37,Расходы_распр[Месяц],E$5,Расходы_распр[Наименование счета],"Управ*")/1000,"Что-то не так")))</f>
        <v>0</v>
      </c>
      <c r="F37" s="402">
        <f>IF(F$6="План",SUMIFS(Расходы_распр[План_2019],Расходы_распр[Вид деятельности],$B37,Расходы_распр[Месяц],F$5,Расходы_распр[Наименование счета],"Управ*")/1000,IF(OR(F$6="Ожид",F$6="Прогноз"),SUMIFS(Расходы_распр[План_2019],Расходы_распр[Вид деятельности],$B37,Расходы_распр[Месяц],F$5,Расходы_распр[Наименование счета],"Управ*")/1000,IF(F$6="Факт",SUMIFS(Расходы_распр[Факт_2019],Расходы_распр[Вид деятельности],$B37,Расходы_распр[Месяц],F$5,Расходы_распр[Наименование счета],"Управ*")/1000,"Что-то не так")))</f>
        <v>0</v>
      </c>
      <c r="G37" s="402">
        <f>IF(G$6="План",SUMIFS(Расходы_распр[План_2019],Расходы_распр[Вид деятельности],$B37,Расходы_распр[Месяц],G$5,Расходы_распр[Наименование счета],"Управ*")/1000,IF(OR(G$6="Ожид",G$6="Прогноз"),SUMIFS(Расходы_распр[План_2019],Расходы_распр[Вид деятельности],$B37,Расходы_распр[Месяц],G$5,Расходы_распр[Наименование счета],"Управ*")/1000,IF(G$6="Факт",SUMIFS(Расходы_распр[Факт_2019],Расходы_распр[Вид деятельности],$B37,Расходы_распр[Месяц],G$5,Расходы_распр[Наименование счета],"Управ*")/1000,"Что-то не так")))</f>
        <v>0</v>
      </c>
      <c r="H37" s="402">
        <f>IF(H$6="План",SUMIFS(Расходы_распр[План_2019],Расходы_распр[Вид деятельности],$B37,Расходы_распр[Месяц],H$5,Расходы_распр[Наименование счета],"Управ*")/1000,IF(OR(H$6="Ожид",H$6="Прогноз"),SUMIFS(Расходы_распр[План_2019],Расходы_распр[Вид деятельности],$B37,Расходы_распр[Месяц],H$5,Расходы_распр[Наименование счета],"Управ*")/1000,IF(H$6="Факт",SUMIFS(Расходы_распр[Факт_2019],Расходы_распр[Вид деятельности],$B37,Расходы_распр[Месяц],H$5,Расходы_распр[Наименование счета],"Управ*")/1000,"Что-то не так")))</f>
        <v>0</v>
      </c>
      <c r="I37" s="402">
        <f>IF(I$6="План",SUMIFS(Расходы_распр[План_2019],Расходы_распр[Вид деятельности],$B37,Расходы_распр[Месяц],I$5,Расходы_распр[Наименование счета],"Управ*")/1000,IF(OR(I$6="Ожид",I$6="Прогноз"),SUMIFS(Расходы_распр[План_2019],Расходы_распр[Вид деятельности],$B37,Расходы_распр[Месяц],I$5,Расходы_распр[Наименование счета],"Управ*")/1000,IF(I$6="Факт",SUMIFS(Расходы_распр[Факт_2019],Расходы_распр[Вид деятельности],$B37,Расходы_распр[Месяц],I$5,Расходы_распр[Наименование счета],"Управ*")/1000,"Что-то не так")))</f>
        <v>0</v>
      </c>
      <c r="J37" s="402">
        <f>IF(J$6="План",SUMIFS(Расходы_распр[План_2019],Расходы_распр[Вид деятельности],$B37,Расходы_распр[Месяц],J$5,Расходы_распр[Наименование счета],"Управ*")/1000,IF(OR(J$6="Ожид",J$6="Прогноз"),SUMIFS(Расходы_распр[План_2019],Расходы_распр[Вид деятельности],$B37,Расходы_распр[Месяц],J$5,Расходы_распр[Наименование счета],"Управ*")/1000,IF(J$6="Факт",SUMIFS(Расходы_распр[Факт_2019],Расходы_распр[Вид деятельности],$B37,Расходы_распр[Месяц],J$5,Расходы_распр[Наименование счета],"Управ*")/1000,"Что-то не так")))</f>
        <v>0</v>
      </c>
      <c r="K37" s="402">
        <f>IF(K$6="План",SUMIFS(Расходы_распр[План_2019],Расходы_распр[Вид деятельности],$B37,Расходы_распр[Месяц],K$5,Расходы_распр[Наименование счета],"Управ*")/1000,IF(OR(K$6="Ожид",K$6="Прогноз"),SUMIFS(Расходы_распр[План_2019],Расходы_распр[Вид деятельности],$B37,Расходы_распр[Месяц],K$5,Расходы_распр[Наименование счета],"Управ*")/1000,IF(K$6="Факт",SUMIFS(Расходы_распр[Факт_2019],Расходы_распр[Вид деятельности],$B37,Расходы_распр[Месяц],K$5,Расходы_распр[Наименование счета],"Управ*")/1000,"Что-то не так")))</f>
        <v>0</v>
      </c>
      <c r="L37" s="402">
        <f>IF(L$6="План",SUMIFS(Расходы_распр[План_2019],Расходы_распр[Вид деятельности],$B37,Расходы_распр[Месяц],L$5,Расходы_распр[Наименование счета],"Управ*")/1000,IF(OR(L$6="Ожид",L$6="Прогноз"),SUMIFS(Расходы_распр[План_2019],Расходы_распр[Вид деятельности],$B37,Расходы_распр[Месяц],L$5,Расходы_распр[Наименование счета],"Управ*")/1000,IF(L$6="Факт",SUMIFS(Расходы_распр[Факт_2019],Расходы_распр[Вид деятельности],$B37,Расходы_распр[Месяц],L$5,Расходы_распр[Наименование счета],"Управ*")/1000,"Что-то не так")))</f>
        <v>0</v>
      </c>
      <c r="M37" s="402">
        <f>IF(M$6="План",SUMIFS(Расходы_распр[План_2019],Расходы_распр[Вид деятельности],$B37,Расходы_распр[Месяц],M$5,Расходы_распр[Наименование счета],"Управ*")/1000,IF(OR(M$6="Ожид",M$6="Прогноз"),SUMIFS(Расходы_распр[План_2019],Расходы_распр[Вид деятельности],$B37,Расходы_распр[Месяц],M$5,Расходы_распр[Наименование счета],"Управ*")/1000,IF(M$6="Факт",SUMIFS(Расходы_распр[Факт_2019],Расходы_распр[Вид деятельности],$B37,Расходы_распр[Месяц],M$5,Расходы_распр[Наименование счета],"Управ*")/1000,"Что-то не так")))</f>
        <v>0</v>
      </c>
      <c r="N37" s="402">
        <f>IF(N$6="План",SUMIFS(Расходы_распр[План_2019],Расходы_распр[Вид деятельности],$B37,Расходы_распр[Месяц],N$5,Расходы_распр[Наименование счета],"Управ*")/1000,IF(OR(N$6="Ожид",N$6="Прогноз"),SUMIFS(Расходы_распр[План_2019],Расходы_распр[Вид деятельности],$B37,Расходы_распр[Месяц],N$5,Расходы_распр[Наименование счета],"Управ*")/1000,IF(N$6="Факт",SUMIFS(Расходы_распр[Факт_2019],Расходы_распр[Вид деятельности],$B37,Расходы_распр[Месяц],N$5,Расходы_распр[Наименование счета],"Управ*")/1000,"Что-то не так")))</f>
        <v>0</v>
      </c>
      <c r="O37" s="402">
        <f>IF(O$6="План",SUMIFS(Расходы_распр[План_2019],Расходы_распр[Вид деятельности],$B37,Расходы_распр[Месяц],O$5,Расходы_распр[Наименование счета],"Управ*")/1000,IF(OR(O$6="Ожид",O$6="Прогноз"),SUMIFS(Расходы_распр[План_2019],Расходы_распр[Вид деятельности],$B37,Расходы_распр[Месяц],O$5,Расходы_распр[Наименование счета],"Управ*")/1000,IF(O$6="Факт",SUMIFS(Расходы_распр[Факт_2019],Расходы_распр[Вид деятельности],$B37,Расходы_распр[Месяц],O$5,Расходы_распр[Наименование счета],"Управ*")/1000,"Что-то не так")))</f>
        <v>0</v>
      </c>
      <c r="P37" s="410">
        <f>IF(P$6="План",SUMIFS(Расходы_распр[План_2019],Расходы_распр[Вид деятельности],$B37,Расходы_распр[Месяц],P$5,Расходы_распр[Наименование счета],"Управ*")/1000,IF(OR(P$6="Ожид",P$6="Прогноз"),SUMIFS(Расходы_распр[План_2019],Расходы_распр[Вид деятельности],$B37,Расходы_распр[Месяц],P$5,Расходы_распр[Наименование счета],"Управ*")/1000,IF(P$6="Факт",SUMIFS(Расходы_распр[Факт_2019],Расходы_распр[Вид деятельности],$B37,Расходы_распр[Месяц],P$5,Расходы_распр[Наименование счета],"Управ*")/1000,"Что-то не так")))</f>
        <v>0</v>
      </c>
      <c r="Q37" s="401">
        <f t="shared" si="18"/>
        <v>0</v>
      </c>
      <c r="R37" s="402">
        <f t="shared" si="2"/>
        <v>0</v>
      </c>
      <c r="S37" s="403">
        <f t="shared" si="3"/>
        <v>0</v>
      </c>
      <c r="T37" s="938"/>
    </row>
    <row r="38" spans="1:20" x14ac:dyDescent="0.2">
      <c r="A38" s="100" t="s">
        <v>45</v>
      </c>
      <c r="B38" s="103" t="s">
        <v>10</v>
      </c>
      <c r="C38" s="839" t="s">
        <v>553</v>
      </c>
      <c r="D38" s="399">
        <f>SUMIFS(Расходы_распр[План_2019],Расходы_распр[Вид деятельности],$B38,Расходы_распр[Наименование счета],"Управ*")/1000</f>
        <v>0</v>
      </c>
      <c r="E38" s="401">
        <f>IF(E$6="План",SUMIFS(Расходы_распр[План_2019],Расходы_распр[Вид деятельности],$B38,Расходы_распр[Месяц],E$5,Расходы_распр[Наименование счета],"Управ*")/1000,IF(OR(E$6="Ожид",E$6="Прогноз"),SUMIFS(Расходы_распр[План_2019],Расходы_распр[Вид деятельности],$B38,Расходы_распр[Месяц],E$5,Расходы_распр[Наименование счета],"Управ*")/1000,IF(E$6="Факт",SUMIFS(Расходы_распр[Факт_2019],Расходы_распр[Вид деятельности],$B38,Расходы_распр[Месяц],E$5,Расходы_распр[Наименование счета],"Управ*")/1000,"Что-то не так")))</f>
        <v>0</v>
      </c>
      <c r="F38" s="402">
        <f>IF(F$6="План",SUMIFS(Расходы_распр[План_2019],Расходы_распр[Вид деятельности],$B38,Расходы_распр[Месяц],F$5,Расходы_распр[Наименование счета],"Управ*")/1000,IF(OR(F$6="Ожид",F$6="Прогноз"),SUMIFS(Расходы_распр[План_2019],Расходы_распр[Вид деятельности],$B38,Расходы_распр[Месяц],F$5,Расходы_распр[Наименование счета],"Управ*")/1000,IF(F$6="Факт",SUMIFS(Расходы_распр[Факт_2019],Расходы_распр[Вид деятельности],$B38,Расходы_распр[Месяц],F$5,Расходы_распр[Наименование счета],"Управ*")/1000,"Что-то не так")))</f>
        <v>0</v>
      </c>
      <c r="G38" s="402">
        <f>IF(G$6="План",SUMIFS(Расходы_распр[План_2019],Расходы_распр[Вид деятельности],$B38,Расходы_распр[Месяц],G$5,Расходы_распр[Наименование счета],"Управ*")/1000,IF(OR(G$6="Ожид",G$6="Прогноз"),SUMIFS(Расходы_распр[План_2019],Расходы_распр[Вид деятельности],$B38,Расходы_распр[Месяц],G$5,Расходы_распр[Наименование счета],"Управ*")/1000,IF(G$6="Факт",SUMIFS(Расходы_распр[Факт_2019],Расходы_распр[Вид деятельности],$B38,Расходы_распр[Месяц],G$5,Расходы_распр[Наименование счета],"Управ*")/1000,"Что-то не так")))</f>
        <v>0</v>
      </c>
      <c r="H38" s="402">
        <f>IF(H$6="План",SUMIFS(Расходы_распр[План_2019],Расходы_распр[Вид деятельности],$B38,Расходы_распр[Месяц],H$5,Расходы_распр[Наименование счета],"Управ*")/1000,IF(OR(H$6="Ожид",H$6="Прогноз"),SUMIFS(Расходы_распр[План_2019],Расходы_распр[Вид деятельности],$B38,Расходы_распр[Месяц],H$5,Расходы_распр[Наименование счета],"Управ*")/1000,IF(H$6="Факт",SUMIFS(Расходы_распр[Факт_2019],Расходы_распр[Вид деятельности],$B38,Расходы_распр[Месяц],H$5,Расходы_распр[Наименование счета],"Управ*")/1000,"Что-то не так")))</f>
        <v>0</v>
      </c>
      <c r="I38" s="402">
        <f>IF(I$6="План",SUMIFS(Расходы_распр[План_2019],Расходы_распр[Вид деятельности],$B38,Расходы_распр[Месяц],I$5,Расходы_распр[Наименование счета],"Управ*")/1000,IF(OR(I$6="Ожид",I$6="Прогноз"),SUMIFS(Расходы_распр[План_2019],Расходы_распр[Вид деятельности],$B38,Расходы_распр[Месяц],I$5,Расходы_распр[Наименование счета],"Управ*")/1000,IF(I$6="Факт",SUMIFS(Расходы_распр[Факт_2019],Расходы_распр[Вид деятельности],$B38,Расходы_распр[Месяц],I$5,Расходы_распр[Наименование счета],"Управ*")/1000,"Что-то не так")))</f>
        <v>0</v>
      </c>
      <c r="J38" s="402">
        <f>IF(J$6="План",SUMIFS(Расходы_распр[План_2019],Расходы_распр[Вид деятельности],$B38,Расходы_распр[Месяц],J$5,Расходы_распр[Наименование счета],"Управ*")/1000,IF(OR(J$6="Ожид",J$6="Прогноз"),SUMIFS(Расходы_распр[План_2019],Расходы_распр[Вид деятельности],$B38,Расходы_распр[Месяц],J$5,Расходы_распр[Наименование счета],"Управ*")/1000,IF(J$6="Факт",SUMIFS(Расходы_распр[Факт_2019],Расходы_распр[Вид деятельности],$B38,Расходы_распр[Месяц],J$5,Расходы_распр[Наименование счета],"Управ*")/1000,"Что-то не так")))</f>
        <v>0</v>
      </c>
      <c r="K38" s="402">
        <f>IF(K$6="План",SUMIFS(Расходы_распр[План_2019],Расходы_распр[Вид деятельности],$B38,Расходы_распр[Месяц],K$5,Расходы_распр[Наименование счета],"Управ*")/1000,IF(OR(K$6="Ожид",K$6="Прогноз"),SUMIFS(Расходы_распр[План_2019],Расходы_распр[Вид деятельности],$B38,Расходы_распр[Месяц],K$5,Расходы_распр[Наименование счета],"Управ*")/1000,IF(K$6="Факт",SUMIFS(Расходы_распр[Факт_2019],Расходы_распр[Вид деятельности],$B38,Расходы_распр[Месяц],K$5,Расходы_распр[Наименование счета],"Управ*")/1000,"Что-то не так")))</f>
        <v>0</v>
      </c>
      <c r="L38" s="402">
        <f>IF(L$6="План",SUMIFS(Расходы_распр[План_2019],Расходы_распр[Вид деятельности],$B38,Расходы_распр[Месяц],L$5,Расходы_распр[Наименование счета],"Управ*")/1000,IF(OR(L$6="Ожид",L$6="Прогноз"),SUMIFS(Расходы_распр[План_2019],Расходы_распр[Вид деятельности],$B38,Расходы_распр[Месяц],L$5,Расходы_распр[Наименование счета],"Управ*")/1000,IF(L$6="Факт",SUMIFS(Расходы_распр[Факт_2019],Расходы_распр[Вид деятельности],$B38,Расходы_распр[Месяц],L$5,Расходы_распр[Наименование счета],"Управ*")/1000,"Что-то не так")))</f>
        <v>0</v>
      </c>
      <c r="M38" s="402">
        <f>IF(M$6="План",SUMIFS(Расходы_распр[План_2019],Расходы_распр[Вид деятельности],$B38,Расходы_распр[Месяц],M$5,Расходы_распр[Наименование счета],"Управ*")/1000,IF(OR(M$6="Ожид",M$6="Прогноз"),SUMIFS(Расходы_распр[План_2019],Расходы_распр[Вид деятельности],$B38,Расходы_распр[Месяц],M$5,Расходы_распр[Наименование счета],"Управ*")/1000,IF(M$6="Факт",SUMIFS(Расходы_распр[Факт_2019],Расходы_распр[Вид деятельности],$B38,Расходы_распр[Месяц],M$5,Расходы_распр[Наименование счета],"Управ*")/1000,"Что-то не так")))</f>
        <v>0</v>
      </c>
      <c r="N38" s="402">
        <f>IF(N$6="План",SUMIFS(Расходы_распр[План_2019],Расходы_распр[Вид деятельности],$B38,Расходы_распр[Месяц],N$5,Расходы_распр[Наименование счета],"Управ*")/1000,IF(OR(N$6="Ожид",N$6="Прогноз"),SUMIFS(Расходы_распр[План_2019],Расходы_распр[Вид деятельности],$B38,Расходы_распр[Месяц],N$5,Расходы_распр[Наименование счета],"Управ*")/1000,IF(N$6="Факт",SUMIFS(Расходы_распр[Факт_2019],Расходы_распр[Вид деятельности],$B38,Расходы_распр[Месяц],N$5,Расходы_распр[Наименование счета],"Управ*")/1000,"Что-то не так")))</f>
        <v>0</v>
      </c>
      <c r="O38" s="402">
        <f>IF(O$6="План",SUMIFS(Расходы_распр[План_2019],Расходы_распр[Вид деятельности],$B38,Расходы_распр[Месяц],O$5,Расходы_распр[Наименование счета],"Управ*")/1000,IF(OR(O$6="Ожид",O$6="Прогноз"),SUMIFS(Расходы_распр[План_2019],Расходы_распр[Вид деятельности],$B38,Расходы_распр[Месяц],O$5,Расходы_распр[Наименование счета],"Управ*")/1000,IF(O$6="Факт",SUMIFS(Расходы_распр[Факт_2019],Расходы_распр[Вид деятельности],$B38,Расходы_распр[Месяц],O$5,Расходы_распр[Наименование счета],"Управ*")/1000,"Что-то не так")))</f>
        <v>0</v>
      </c>
      <c r="P38" s="410">
        <f>IF(P$6="План",SUMIFS(Расходы_распр[План_2019],Расходы_распр[Вид деятельности],$B38,Расходы_распр[Месяц],P$5,Расходы_распр[Наименование счета],"Управ*")/1000,IF(OR(P$6="Ожид",P$6="Прогноз"),SUMIFS(Расходы_распр[План_2019],Расходы_распр[Вид деятельности],$B38,Расходы_распр[Месяц],P$5,Расходы_распр[Наименование счета],"Управ*")/1000,IF(P$6="Факт",SUMIFS(Расходы_распр[Факт_2019],Расходы_распр[Вид деятельности],$B38,Расходы_распр[Месяц],P$5,Расходы_распр[Наименование счета],"Управ*")/1000,"Что-то не так")))</f>
        <v>0</v>
      </c>
      <c r="Q38" s="401">
        <f t="shared" si="18"/>
        <v>0</v>
      </c>
      <c r="R38" s="402">
        <f t="shared" si="2"/>
        <v>0</v>
      </c>
      <c r="S38" s="403">
        <f t="shared" si="3"/>
        <v>0</v>
      </c>
      <c r="T38" s="938"/>
    </row>
    <row r="39" spans="1:20" x14ac:dyDescent="0.2">
      <c r="A39" s="100" t="s">
        <v>46</v>
      </c>
      <c r="B39" s="103" t="s">
        <v>12</v>
      </c>
      <c r="C39" s="839" t="s">
        <v>553</v>
      </c>
      <c r="D39" s="399">
        <f>SUMIFS(Расходы_распр[План_2019],Расходы_распр[Вид деятельности],$B39,Расходы_распр[Наименование счета],"Управ*")/1000</f>
        <v>0</v>
      </c>
      <c r="E39" s="408">
        <f>IF(E$6="План",SUMIFS(Расходы_распр[План_2019],Расходы_распр[Вид деятельности],$B39,Расходы_распр[Месяц],E$5,Расходы_распр[Наименование счета],"Управ*")/1000,IF(OR(E$6="Ожид",E$6="Прогноз"),SUMIFS(Расходы_распр[План_2019],Расходы_распр[Вид деятельности],$B39,Расходы_распр[Месяц],E$5,Расходы_распр[Наименование счета],"Управ*")/1000,IF(E$6="Факт",SUMIFS(Расходы_распр[Факт_2019],Расходы_распр[Вид деятельности],$B39,Расходы_распр[Месяц],E$5,Расходы_распр[Наименование счета],"Управ*")/1000,"Что-то не так")))</f>
        <v>0</v>
      </c>
      <c r="F39" s="1020">
        <f>IF(F$6="План",SUMIFS(Расходы_распр[План_2019],Расходы_распр[Вид деятельности],$B39,Расходы_распр[Месяц],F$5,Расходы_распр[Наименование счета],"Управ*")/1000,IF(OR(F$6="Ожид",F$6="Прогноз"),SUMIFS(Расходы_распр[План_2019],Расходы_распр[Вид деятельности],$B39,Расходы_распр[Месяц],F$5,Расходы_распр[Наименование счета],"Управ*")/1000,IF(F$6="Факт",SUMIFS(Расходы_распр[Факт_2019],Расходы_распр[Вид деятельности],$B39,Расходы_распр[Месяц],F$5,Расходы_распр[Наименование счета],"Управ*")/1000,"Что-то не так")))</f>
        <v>0</v>
      </c>
      <c r="G39" s="1020">
        <f>IF(G$6="План",SUMIFS(Расходы_распр[План_2019],Расходы_распр[Вид деятельности],$B39,Расходы_распр[Месяц],G$5,Расходы_распр[Наименование счета],"Управ*")/1000,IF(OR(G$6="Ожид",G$6="Прогноз"),SUMIFS(Расходы_распр[План_2019],Расходы_распр[Вид деятельности],$B39,Расходы_распр[Месяц],G$5,Расходы_распр[Наименование счета],"Управ*")/1000,IF(G$6="Факт",SUMIFS(Расходы_распр[Факт_2019],Расходы_распр[Вид деятельности],$B39,Расходы_распр[Месяц],G$5,Расходы_распр[Наименование счета],"Управ*")/1000,"Что-то не так")))</f>
        <v>0</v>
      </c>
      <c r="H39" s="1020">
        <f>IF(H$6="План",SUMIFS(Расходы_распр[План_2019],Расходы_распр[Вид деятельности],$B39,Расходы_распр[Месяц],H$5,Расходы_распр[Наименование счета],"Управ*")/1000,IF(OR(H$6="Ожид",H$6="Прогноз"),SUMIFS(Расходы_распр[План_2019],Расходы_распр[Вид деятельности],$B39,Расходы_распр[Месяц],H$5,Расходы_распр[Наименование счета],"Управ*")/1000,IF(H$6="Факт",SUMIFS(Расходы_распр[Факт_2019],Расходы_распр[Вид деятельности],$B39,Расходы_распр[Месяц],H$5,Расходы_распр[Наименование счета],"Управ*")/1000,"Что-то не так")))</f>
        <v>0</v>
      </c>
      <c r="I39" s="1020">
        <f>IF(I$6="План",SUMIFS(Расходы_распр[План_2019],Расходы_распр[Вид деятельности],$B39,Расходы_распр[Месяц],I$5,Расходы_распр[Наименование счета],"Управ*")/1000,IF(OR(I$6="Ожид",I$6="Прогноз"),SUMIFS(Расходы_распр[План_2019],Расходы_распр[Вид деятельности],$B39,Расходы_распр[Месяц],I$5,Расходы_распр[Наименование счета],"Управ*")/1000,IF(I$6="Факт",SUMIFS(Расходы_распр[Факт_2019],Расходы_распр[Вид деятельности],$B39,Расходы_распр[Месяц],I$5,Расходы_распр[Наименование счета],"Управ*")/1000,"Что-то не так")))</f>
        <v>0</v>
      </c>
      <c r="J39" s="1020">
        <f>IF(J$6="План",SUMIFS(Расходы_распр[План_2019],Расходы_распр[Вид деятельности],$B39,Расходы_распр[Месяц],J$5,Расходы_распр[Наименование счета],"Управ*")/1000,IF(OR(J$6="Ожид",J$6="Прогноз"),SUMIFS(Расходы_распр[План_2019],Расходы_распр[Вид деятельности],$B39,Расходы_распр[Месяц],J$5,Расходы_распр[Наименование счета],"Управ*")/1000,IF(J$6="Факт",SUMIFS(Расходы_распр[Факт_2019],Расходы_распр[Вид деятельности],$B39,Расходы_распр[Месяц],J$5,Расходы_распр[Наименование счета],"Управ*")/1000,"Что-то не так")))</f>
        <v>0</v>
      </c>
      <c r="K39" s="1020">
        <f>IF(K$6="План",SUMIFS(Расходы_распр[План_2019],Расходы_распр[Вид деятельности],$B39,Расходы_распр[Месяц],K$5,Расходы_распр[Наименование счета],"Управ*")/1000,IF(OR(K$6="Ожид",K$6="Прогноз"),SUMIFS(Расходы_распр[План_2019],Расходы_распр[Вид деятельности],$B39,Расходы_распр[Месяц],K$5,Расходы_распр[Наименование счета],"Управ*")/1000,IF(K$6="Факт",SUMIFS(Расходы_распр[Факт_2019],Расходы_распр[Вид деятельности],$B39,Расходы_распр[Месяц],K$5,Расходы_распр[Наименование счета],"Управ*")/1000,"Что-то не так")))</f>
        <v>0</v>
      </c>
      <c r="L39" s="1020">
        <f>IF(L$6="План",SUMIFS(Расходы_распр[План_2019],Расходы_распр[Вид деятельности],$B39,Расходы_распр[Месяц],L$5,Расходы_распр[Наименование счета],"Управ*")/1000,IF(OR(L$6="Ожид",L$6="Прогноз"),SUMIFS(Расходы_распр[План_2019],Расходы_распр[Вид деятельности],$B39,Расходы_распр[Месяц],L$5,Расходы_распр[Наименование счета],"Управ*")/1000,IF(L$6="Факт",SUMIFS(Расходы_распр[Факт_2019],Расходы_распр[Вид деятельности],$B39,Расходы_распр[Месяц],L$5,Расходы_распр[Наименование счета],"Управ*")/1000,"Что-то не так")))</f>
        <v>0</v>
      </c>
      <c r="M39" s="1020">
        <f>IF(M$6="План",SUMIFS(Расходы_распр[План_2019],Расходы_распр[Вид деятельности],$B39,Расходы_распр[Месяц],M$5,Расходы_распр[Наименование счета],"Управ*")/1000,IF(OR(M$6="Ожид",M$6="Прогноз"),SUMIFS(Расходы_распр[План_2019],Расходы_распр[Вид деятельности],$B39,Расходы_распр[Месяц],M$5,Расходы_распр[Наименование счета],"Управ*")/1000,IF(M$6="Факт",SUMIFS(Расходы_распр[Факт_2019],Расходы_распр[Вид деятельности],$B39,Расходы_распр[Месяц],M$5,Расходы_распр[Наименование счета],"Управ*")/1000,"Что-то не так")))</f>
        <v>0</v>
      </c>
      <c r="N39" s="1020">
        <f>IF(N$6="План",SUMIFS(Расходы_распр[План_2019],Расходы_распр[Вид деятельности],$B39,Расходы_распр[Месяц],N$5,Расходы_распр[Наименование счета],"Управ*")/1000,IF(OR(N$6="Ожид",N$6="Прогноз"),SUMIFS(Расходы_распр[План_2019],Расходы_распр[Вид деятельности],$B39,Расходы_распр[Месяц],N$5,Расходы_распр[Наименование счета],"Управ*")/1000,IF(N$6="Факт",SUMIFS(Расходы_распр[Факт_2019],Расходы_распр[Вид деятельности],$B39,Расходы_распр[Месяц],N$5,Расходы_распр[Наименование счета],"Управ*")/1000,"Что-то не так")))</f>
        <v>0</v>
      </c>
      <c r="O39" s="1020">
        <f>IF(O$6="План",SUMIFS(Расходы_распр[План_2019],Расходы_распр[Вид деятельности],$B39,Расходы_распр[Месяц],O$5,Расходы_распр[Наименование счета],"Управ*")/1000,IF(OR(O$6="Ожид",O$6="Прогноз"),SUMIFS(Расходы_распр[План_2019],Расходы_распр[Вид деятельности],$B39,Расходы_распр[Месяц],O$5,Расходы_распр[Наименование счета],"Управ*")/1000,IF(O$6="Факт",SUMIFS(Расходы_распр[Факт_2019],Расходы_распр[Вид деятельности],$B39,Расходы_распр[Месяц],O$5,Расходы_распр[Наименование счета],"Управ*")/1000,"Что-то не так")))</f>
        <v>0</v>
      </c>
      <c r="P39" s="1021">
        <f>IF(P$6="План",SUMIFS(Расходы_распр[План_2019],Расходы_распр[Вид деятельности],$B39,Расходы_распр[Месяц],P$5,Расходы_распр[Наименование счета],"Управ*")/1000,IF(OR(P$6="Ожид",P$6="Прогноз"),SUMIFS(Расходы_распр[План_2019],Расходы_распр[Вид деятельности],$B39,Расходы_распр[Месяц],P$5,Расходы_распр[Наименование счета],"Управ*")/1000,IF(P$6="Факт",SUMIFS(Расходы_распр[Факт_2019],Расходы_распр[Вид деятельности],$B39,Расходы_распр[Месяц],P$5,Расходы_распр[Наименование счета],"Управ*")/1000,"Что-то не так")))</f>
        <v>0</v>
      </c>
      <c r="Q39" s="401">
        <f t="shared" si="18"/>
        <v>0</v>
      </c>
      <c r="R39" s="402">
        <f t="shared" si="2"/>
        <v>0</v>
      </c>
      <c r="S39" s="403">
        <f t="shared" si="3"/>
        <v>0</v>
      </c>
      <c r="T39" s="938"/>
    </row>
    <row r="40" spans="1:20" x14ac:dyDescent="0.2">
      <c r="A40" s="100" t="s">
        <v>47</v>
      </c>
      <c r="B40" s="103" t="s">
        <v>14</v>
      </c>
      <c r="C40" s="839" t="s">
        <v>553</v>
      </c>
      <c r="D40" s="399">
        <f>SUMIFS(Расходы_распр[План_2019],Расходы_распр[Вид деятельности],$B40,Расходы_распр[Наименование счета],"Управ*")/1000</f>
        <v>0</v>
      </c>
      <c r="E40" s="408">
        <f>IF(E$6="План",SUMIFS(Расходы_распр[План_2019],Расходы_распр[Вид деятельности],$B40,Расходы_распр[Месяц],E$5,Расходы_распр[Наименование счета],"Управ*")/1000,IF(OR(E$6="Ожид",E$6="Прогноз"),SUMIFS(Расходы_распр[План_2019],Расходы_распр[Вид деятельности],$B40,Расходы_распр[Месяц],E$5,Расходы_распр[Наименование счета],"Управ*")/1000,IF(E$6="Факт",SUMIFS(Расходы_распр[Факт_2019],Расходы_распр[Вид деятельности],$B40,Расходы_распр[Месяц],E$5,Расходы_распр[Наименование счета],"Управ*")/1000,"Что-то не так")))</f>
        <v>0</v>
      </c>
      <c r="F40" s="1020">
        <f>IF(F$6="План",SUMIFS(Расходы_распр[План_2019],Расходы_распр[Вид деятельности],$B40,Расходы_распр[Месяц],F$5,Расходы_распр[Наименование счета],"Управ*")/1000,IF(OR(F$6="Ожид",F$6="Прогноз"),SUMIFS(Расходы_распр[План_2019],Расходы_распр[Вид деятельности],$B40,Расходы_распр[Месяц],F$5,Расходы_распр[Наименование счета],"Управ*")/1000,IF(F$6="Факт",SUMIFS(Расходы_распр[Факт_2019],Расходы_распр[Вид деятельности],$B40,Расходы_распр[Месяц],F$5,Расходы_распр[Наименование счета],"Управ*")/1000,"Что-то не так")))</f>
        <v>0</v>
      </c>
      <c r="G40" s="1020">
        <f>IF(G$6="План",SUMIFS(Расходы_распр[План_2019],Расходы_распр[Вид деятельности],$B40,Расходы_распр[Месяц],G$5,Расходы_распр[Наименование счета],"Управ*")/1000,IF(OR(G$6="Ожид",G$6="Прогноз"),SUMIFS(Расходы_распр[План_2019],Расходы_распр[Вид деятельности],$B40,Расходы_распр[Месяц],G$5,Расходы_распр[Наименование счета],"Управ*")/1000,IF(G$6="Факт",SUMIFS(Расходы_распр[Факт_2019],Расходы_распр[Вид деятельности],$B40,Расходы_распр[Месяц],G$5,Расходы_распр[Наименование счета],"Управ*")/1000,"Что-то не так")))</f>
        <v>0</v>
      </c>
      <c r="H40" s="1020">
        <f>IF(H$6="План",SUMIFS(Расходы_распр[План_2019],Расходы_распр[Вид деятельности],$B40,Расходы_распр[Месяц],H$5,Расходы_распр[Наименование счета],"Управ*")/1000,IF(OR(H$6="Ожид",H$6="Прогноз"),SUMIFS(Расходы_распр[План_2019],Расходы_распр[Вид деятельности],$B40,Расходы_распр[Месяц],H$5,Расходы_распр[Наименование счета],"Управ*")/1000,IF(H$6="Факт",SUMIFS(Расходы_распр[Факт_2019],Расходы_распр[Вид деятельности],$B40,Расходы_распр[Месяц],H$5,Расходы_распр[Наименование счета],"Управ*")/1000,"Что-то не так")))</f>
        <v>0</v>
      </c>
      <c r="I40" s="1020">
        <f>IF(I$6="План",SUMIFS(Расходы_распр[План_2019],Расходы_распр[Вид деятельности],$B40,Расходы_распр[Месяц],I$5,Расходы_распр[Наименование счета],"Управ*")/1000,IF(OR(I$6="Ожид",I$6="Прогноз"),SUMIFS(Расходы_распр[План_2019],Расходы_распр[Вид деятельности],$B40,Расходы_распр[Месяц],I$5,Расходы_распр[Наименование счета],"Управ*")/1000,IF(I$6="Факт",SUMIFS(Расходы_распр[Факт_2019],Расходы_распр[Вид деятельности],$B40,Расходы_распр[Месяц],I$5,Расходы_распр[Наименование счета],"Управ*")/1000,"Что-то не так")))</f>
        <v>0</v>
      </c>
      <c r="J40" s="1020">
        <f>IF(J$6="План",SUMIFS(Расходы_распр[План_2019],Расходы_распр[Вид деятельности],$B40,Расходы_распр[Месяц],J$5,Расходы_распр[Наименование счета],"Управ*")/1000,IF(OR(J$6="Ожид",J$6="Прогноз"),SUMIFS(Расходы_распр[План_2019],Расходы_распр[Вид деятельности],$B40,Расходы_распр[Месяц],J$5,Расходы_распр[Наименование счета],"Управ*")/1000,IF(J$6="Факт",SUMIFS(Расходы_распр[Факт_2019],Расходы_распр[Вид деятельности],$B40,Расходы_распр[Месяц],J$5,Расходы_распр[Наименование счета],"Управ*")/1000,"Что-то не так")))</f>
        <v>0</v>
      </c>
      <c r="K40" s="1020">
        <f>IF(K$6="План",SUMIFS(Расходы_распр[План_2019],Расходы_распр[Вид деятельности],$B40,Расходы_распр[Месяц],K$5,Расходы_распр[Наименование счета],"Управ*")/1000,IF(OR(K$6="Ожид",K$6="Прогноз"),SUMIFS(Расходы_распр[План_2019],Расходы_распр[Вид деятельности],$B40,Расходы_распр[Месяц],K$5,Расходы_распр[Наименование счета],"Управ*")/1000,IF(K$6="Факт",SUMIFS(Расходы_распр[Факт_2019],Расходы_распр[Вид деятельности],$B40,Расходы_распр[Месяц],K$5,Расходы_распр[Наименование счета],"Управ*")/1000,"Что-то не так")))</f>
        <v>0</v>
      </c>
      <c r="L40" s="1020">
        <f>IF(L$6="План",SUMIFS(Расходы_распр[План_2019],Расходы_распр[Вид деятельности],$B40,Расходы_распр[Месяц],L$5,Расходы_распр[Наименование счета],"Управ*")/1000,IF(OR(L$6="Ожид",L$6="Прогноз"),SUMIFS(Расходы_распр[План_2019],Расходы_распр[Вид деятельности],$B40,Расходы_распр[Месяц],L$5,Расходы_распр[Наименование счета],"Управ*")/1000,IF(L$6="Факт",SUMIFS(Расходы_распр[Факт_2019],Расходы_распр[Вид деятельности],$B40,Расходы_распр[Месяц],L$5,Расходы_распр[Наименование счета],"Управ*")/1000,"Что-то не так")))</f>
        <v>0</v>
      </c>
      <c r="M40" s="1020">
        <f>IF(M$6="План",SUMIFS(Расходы_распр[План_2019],Расходы_распр[Вид деятельности],$B40,Расходы_распр[Месяц],M$5,Расходы_распр[Наименование счета],"Управ*")/1000,IF(OR(M$6="Ожид",M$6="Прогноз"),SUMIFS(Расходы_распр[План_2019],Расходы_распр[Вид деятельности],$B40,Расходы_распр[Месяц],M$5,Расходы_распр[Наименование счета],"Управ*")/1000,IF(M$6="Факт",SUMIFS(Расходы_распр[Факт_2019],Расходы_распр[Вид деятельности],$B40,Расходы_распр[Месяц],M$5,Расходы_распр[Наименование счета],"Управ*")/1000,"Что-то не так")))</f>
        <v>0</v>
      </c>
      <c r="N40" s="1020">
        <f>IF(N$6="План",SUMIFS(Расходы_распр[План_2019],Расходы_распр[Вид деятельности],$B40,Расходы_распр[Месяц],N$5,Расходы_распр[Наименование счета],"Управ*")/1000,IF(OR(N$6="Ожид",N$6="Прогноз"),SUMIFS(Расходы_распр[План_2019],Расходы_распр[Вид деятельности],$B40,Расходы_распр[Месяц],N$5,Расходы_распр[Наименование счета],"Управ*")/1000,IF(N$6="Факт",SUMIFS(Расходы_распр[Факт_2019],Расходы_распр[Вид деятельности],$B40,Расходы_распр[Месяц],N$5,Расходы_распр[Наименование счета],"Управ*")/1000,"Что-то не так")))</f>
        <v>0</v>
      </c>
      <c r="O40" s="1020">
        <f>IF(O$6="План",SUMIFS(Расходы_распр[План_2019],Расходы_распр[Вид деятельности],$B40,Расходы_распр[Месяц],O$5,Расходы_распр[Наименование счета],"Управ*")/1000,IF(OR(O$6="Ожид",O$6="Прогноз"),SUMIFS(Расходы_распр[План_2019],Расходы_распр[Вид деятельности],$B40,Расходы_распр[Месяц],O$5,Расходы_распр[Наименование счета],"Управ*")/1000,IF(O$6="Факт",SUMIFS(Расходы_распр[Факт_2019],Расходы_распр[Вид деятельности],$B40,Расходы_распр[Месяц],O$5,Расходы_распр[Наименование счета],"Управ*")/1000,"Что-то не так")))</f>
        <v>0</v>
      </c>
      <c r="P40" s="1021">
        <f>IF(P$6="План",SUMIFS(Расходы_распр[План_2019],Расходы_распр[Вид деятельности],$B40,Расходы_распр[Месяц],P$5,Расходы_распр[Наименование счета],"Управ*")/1000,IF(OR(P$6="Ожид",P$6="Прогноз"),SUMIFS(Расходы_распр[План_2019],Расходы_распр[Вид деятельности],$B40,Расходы_распр[Месяц],P$5,Расходы_распр[Наименование счета],"Управ*")/1000,IF(P$6="Факт",SUMIFS(Расходы_распр[Факт_2019],Расходы_распр[Вид деятельности],$B40,Расходы_распр[Месяц],P$5,Расходы_распр[Наименование счета],"Управ*")/1000,"Что-то не так")))</f>
        <v>0</v>
      </c>
      <c r="Q40" s="401">
        <f t="shared" si="18"/>
        <v>0</v>
      </c>
      <c r="R40" s="402">
        <f t="shared" si="2"/>
        <v>0</v>
      </c>
      <c r="S40" s="403">
        <f t="shared" si="3"/>
        <v>0</v>
      </c>
      <c r="T40" s="938"/>
    </row>
    <row r="41" spans="1:20" x14ac:dyDescent="0.2">
      <c r="A41" s="100" t="s">
        <v>48</v>
      </c>
      <c r="B41" s="103" t="s">
        <v>16</v>
      </c>
      <c r="C41" s="839" t="s">
        <v>553</v>
      </c>
      <c r="D41" s="399">
        <f>SUMIFS(Расходы_распр[План_2019],Расходы_распр[Вид деятельности],$B41,Расходы_распр[Наименование счета],"Управ*")/1000</f>
        <v>0</v>
      </c>
      <c r="E41" s="1022">
        <f>IF(E$6="План",SUMIFS(Расходы_распр[План_2019],Расходы_распр[Вид деятельности],$B41,Расходы_распр[Месяц],E$5,Расходы_распр[Наименование счета],"Управ*")/1000,IF(OR(E$6="Ожид",E$6="Прогноз"),SUMIFS(Расходы_распр[План_2019],Расходы_распр[Вид деятельности],$B41,Расходы_распр[Месяц],E$5,Расходы_распр[Наименование счета],"Управ*")/1000,IF(E$6="Факт",SUMIFS(Расходы_распр[Факт_2019],Расходы_распр[Вид деятельности],$B41,Расходы_распр[Месяц],E$5,Расходы_распр[Наименование счета],"Управ*")/1000,"Что-то не так")))</f>
        <v>0</v>
      </c>
      <c r="F41" s="1023">
        <f>IF(F$6="План",SUMIFS(Расходы_распр[План_2019],Расходы_распр[Вид деятельности],$B41,Расходы_распр[Месяц],F$5,Расходы_распр[Наименование счета],"Управ*")/1000,IF(OR(F$6="Ожид",F$6="Прогноз"),SUMIFS(Расходы_распр[План_2019],Расходы_распр[Вид деятельности],$B41,Расходы_распр[Месяц],F$5,Расходы_распр[Наименование счета],"Управ*")/1000,IF(F$6="Факт",SUMIFS(Расходы_распр[Факт_2019],Расходы_распр[Вид деятельности],$B41,Расходы_распр[Месяц],F$5,Расходы_распр[Наименование счета],"Управ*")/1000,"Что-то не так")))</f>
        <v>0</v>
      </c>
      <c r="G41" s="1023">
        <f>IF(G$6="План",SUMIFS(Расходы_распр[План_2019],Расходы_распр[Вид деятельности],$B41,Расходы_распр[Месяц],G$5,Расходы_распр[Наименование счета],"Управ*")/1000,IF(OR(G$6="Ожид",G$6="Прогноз"),SUMIFS(Расходы_распр[План_2019],Расходы_распр[Вид деятельности],$B41,Расходы_распр[Месяц],G$5,Расходы_распр[Наименование счета],"Управ*")/1000,IF(G$6="Факт",SUMIFS(Расходы_распр[Факт_2019],Расходы_распр[Вид деятельности],$B41,Расходы_распр[Месяц],G$5,Расходы_распр[Наименование счета],"Управ*")/1000,"Что-то не так")))</f>
        <v>0</v>
      </c>
      <c r="H41" s="1023">
        <f>IF(H$6="План",SUMIFS(Расходы_распр[План_2019],Расходы_распр[Вид деятельности],$B41,Расходы_распр[Месяц],H$5,Расходы_распр[Наименование счета],"Управ*")/1000,IF(OR(H$6="Ожид",H$6="Прогноз"),SUMIFS(Расходы_распр[План_2019],Расходы_распр[Вид деятельности],$B41,Расходы_распр[Месяц],H$5,Расходы_распр[Наименование счета],"Управ*")/1000,IF(H$6="Факт",SUMIFS(Расходы_распр[Факт_2019],Расходы_распр[Вид деятельности],$B41,Расходы_распр[Месяц],H$5,Расходы_распр[Наименование счета],"Управ*")/1000,"Что-то не так")))</f>
        <v>0</v>
      </c>
      <c r="I41" s="1023">
        <f>IF(I$6="План",SUMIFS(Расходы_распр[План_2019],Расходы_распр[Вид деятельности],$B41,Расходы_распр[Месяц],I$5,Расходы_распр[Наименование счета],"Управ*")/1000,IF(OR(I$6="Ожид",I$6="Прогноз"),SUMIFS(Расходы_распр[План_2019],Расходы_распр[Вид деятельности],$B41,Расходы_распр[Месяц],I$5,Расходы_распр[Наименование счета],"Управ*")/1000,IF(I$6="Факт",SUMIFS(Расходы_распр[Факт_2019],Расходы_распр[Вид деятельности],$B41,Расходы_распр[Месяц],I$5,Расходы_распр[Наименование счета],"Управ*")/1000,"Что-то не так")))</f>
        <v>0</v>
      </c>
      <c r="J41" s="1023">
        <f>IF(J$6="План",SUMIFS(Расходы_распр[План_2019],Расходы_распр[Вид деятельности],$B41,Расходы_распр[Месяц],J$5,Расходы_распр[Наименование счета],"Управ*")/1000,IF(OR(J$6="Ожид",J$6="Прогноз"),SUMIFS(Расходы_распр[План_2019],Расходы_распр[Вид деятельности],$B41,Расходы_распр[Месяц],J$5,Расходы_распр[Наименование счета],"Управ*")/1000,IF(J$6="Факт",SUMIFS(Расходы_распр[Факт_2019],Расходы_распр[Вид деятельности],$B41,Расходы_распр[Месяц],J$5,Расходы_распр[Наименование счета],"Управ*")/1000,"Что-то не так")))</f>
        <v>0</v>
      </c>
      <c r="K41" s="1023">
        <f>IF(K$6="План",SUMIFS(Расходы_распр[План_2019],Расходы_распр[Вид деятельности],$B41,Расходы_распр[Месяц],K$5,Расходы_распр[Наименование счета],"Управ*")/1000,IF(OR(K$6="Ожид",K$6="Прогноз"),SUMIFS(Расходы_распр[План_2019],Расходы_распр[Вид деятельности],$B41,Расходы_распр[Месяц],K$5,Расходы_распр[Наименование счета],"Управ*")/1000,IF(K$6="Факт",SUMIFS(Расходы_распр[Факт_2019],Расходы_распр[Вид деятельности],$B41,Расходы_распр[Месяц],K$5,Расходы_распр[Наименование счета],"Управ*")/1000,"Что-то не так")))</f>
        <v>0</v>
      </c>
      <c r="L41" s="1023">
        <f>IF(L$6="План",SUMIFS(Расходы_распр[План_2019],Расходы_распр[Вид деятельности],$B41,Расходы_распр[Месяц],L$5,Расходы_распр[Наименование счета],"Управ*")/1000,IF(OR(L$6="Ожид",L$6="Прогноз"),SUMIFS(Расходы_распр[План_2019],Расходы_распр[Вид деятельности],$B41,Расходы_распр[Месяц],L$5,Расходы_распр[Наименование счета],"Управ*")/1000,IF(L$6="Факт",SUMIFS(Расходы_распр[Факт_2019],Расходы_распр[Вид деятельности],$B41,Расходы_распр[Месяц],L$5,Расходы_распр[Наименование счета],"Управ*")/1000,"Что-то не так")))</f>
        <v>0</v>
      </c>
      <c r="M41" s="1023">
        <f>IF(M$6="План",SUMIFS(Расходы_распр[План_2019],Расходы_распр[Вид деятельности],$B41,Расходы_распр[Месяц],M$5,Расходы_распр[Наименование счета],"Управ*")/1000,IF(OR(M$6="Ожид",M$6="Прогноз"),SUMIFS(Расходы_распр[План_2019],Расходы_распр[Вид деятельности],$B41,Расходы_распр[Месяц],M$5,Расходы_распр[Наименование счета],"Управ*")/1000,IF(M$6="Факт",SUMIFS(Расходы_распр[Факт_2019],Расходы_распр[Вид деятельности],$B41,Расходы_распр[Месяц],M$5,Расходы_распр[Наименование счета],"Управ*")/1000,"Что-то не так")))</f>
        <v>0</v>
      </c>
      <c r="N41" s="1023">
        <f>IF(N$6="План",SUMIFS(Расходы_распр[План_2019],Расходы_распр[Вид деятельности],$B41,Расходы_распр[Месяц],N$5,Расходы_распр[Наименование счета],"Управ*")/1000,IF(OR(N$6="Ожид",N$6="Прогноз"),SUMIFS(Расходы_распр[План_2019],Расходы_распр[Вид деятельности],$B41,Расходы_распр[Месяц],N$5,Расходы_распр[Наименование счета],"Управ*")/1000,IF(N$6="Факт",SUMIFS(Расходы_распр[Факт_2019],Расходы_распр[Вид деятельности],$B41,Расходы_распр[Месяц],N$5,Расходы_распр[Наименование счета],"Управ*")/1000,"Что-то не так")))</f>
        <v>0</v>
      </c>
      <c r="O41" s="1023">
        <f>IF(O$6="План",SUMIFS(Расходы_распр[План_2019],Расходы_распр[Вид деятельности],$B41,Расходы_распр[Месяц],O$5,Расходы_распр[Наименование счета],"Управ*")/1000,IF(OR(O$6="Ожид",O$6="Прогноз"),SUMIFS(Расходы_распр[План_2019],Расходы_распр[Вид деятельности],$B41,Расходы_распр[Месяц],O$5,Расходы_распр[Наименование счета],"Управ*")/1000,IF(O$6="Факт",SUMIFS(Расходы_распр[Факт_2019],Расходы_распр[Вид деятельности],$B41,Расходы_распр[Месяц],O$5,Расходы_распр[Наименование счета],"Управ*")/1000,"Что-то не так")))</f>
        <v>0</v>
      </c>
      <c r="P41" s="1024">
        <f>IF(P$6="План",SUMIFS(Расходы_распр[План_2019],Расходы_распр[Вид деятельности],$B41,Расходы_распр[Месяц],P$5,Расходы_распр[Наименование счета],"Управ*")/1000,IF(OR(P$6="Ожид",P$6="Прогноз"),SUMIFS(Расходы_распр[План_2019],Расходы_распр[Вид деятельности],$B41,Расходы_распр[Месяц],P$5,Расходы_распр[Наименование счета],"Управ*")/1000,IF(P$6="Факт",SUMIFS(Расходы_распр[Факт_2019],Расходы_распр[Вид деятельности],$B41,Расходы_распр[Месяц],P$5,Расходы_распр[Наименование счета],"Управ*")/1000,"Что-то не так")))</f>
        <v>0</v>
      </c>
      <c r="Q41" s="401">
        <f t="shared" si="18"/>
        <v>0</v>
      </c>
      <c r="R41" s="402">
        <f t="shared" si="2"/>
        <v>0</v>
      </c>
      <c r="S41" s="403">
        <f t="shared" si="3"/>
        <v>0</v>
      </c>
      <c r="T41" s="938"/>
    </row>
    <row r="42" spans="1:20" x14ac:dyDescent="0.2">
      <c r="A42" s="96" t="s">
        <v>49</v>
      </c>
      <c r="B42" s="97" t="s">
        <v>50</v>
      </c>
      <c r="C42" s="833"/>
      <c r="D42" s="390">
        <f>SUM(D43:D48)</f>
        <v>0</v>
      </c>
      <c r="E42" s="163">
        <f t="shared" ref="E42:P42" si="19">SUM(E43:E48)</f>
        <v>0</v>
      </c>
      <c r="F42" s="301">
        <f t="shared" si="19"/>
        <v>0</v>
      </c>
      <c r="G42" s="301">
        <f t="shared" ca="1" si="19"/>
        <v>0</v>
      </c>
      <c r="H42" s="301">
        <f t="shared" si="19"/>
        <v>0</v>
      </c>
      <c r="I42" s="301">
        <f t="shared" si="19"/>
        <v>0</v>
      </c>
      <c r="J42" s="301">
        <f t="shared" si="19"/>
        <v>0</v>
      </c>
      <c r="K42" s="301">
        <f t="shared" si="19"/>
        <v>0</v>
      </c>
      <c r="L42" s="301">
        <f t="shared" si="19"/>
        <v>0</v>
      </c>
      <c r="M42" s="301">
        <f t="shared" si="19"/>
        <v>0</v>
      </c>
      <c r="N42" s="301">
        <f t="shared" si="19"/>
        <v>0</v>
      </c>
      <c r="O42" s="301">
        <f t="shared" si="19"/>
        <v>0</v>
      </c>
      <c r="P42" s="391">
        <f t="shared" si="19"/>
        <v>0</v>
      </c>
      <c r="Q42" s="163">
        <f ca="1">SUM(Q43:Q48)</f>
        <v>0</v>
      </c>
      <c r="R42" s="301">
        <f t="shared" ca="1" si="2"/>
        <v>0</v>
      </c>
      <c r="S42" s="392">
        <f t="shared" ca="1" si="3"/>
        <v>0</v>
      </c>
      <c r="T42" s="938"/>
    </row>
    <row r="43" spans="1:20" x14ac:dyDescent="0.2">
      <c r="A43" s="98" t="s">
        <v>51</v>
      </c>
      <c r="B43" s="102" t="s">
        <v>6</v>
      </c>
      <c r="C43" s="840" t="s">
        <v>554</v>
      </c>
      <c r="D43" s="399">
        <f>D22-D29-D36</f>
        <v>0</v>
      </c>
      <c r="E43" s="401">
        <f>E22-E29-E36</f>
        <v>0</v>
      </c>
      <c r="F43" s="402">
        <f t="shared" ref="F43:P43" si="20">F22-F29-F36</f>
        <v>0</v>
      </c>
      <c r="G43" s="402">
        <f t="shared" ca="1" si="20"/>
        <v>0</v>
      </c>
      <c r="H43" s="402">
        <f t="shared" si="20"/>
        <v>0</v>
      </c>
      <c r="I43" s="402">
        <f t="shared" si="20"/>
        <v>0</v>
      </c>
      <c r="J43" s="402">
        <f t="shared" si="20"/>
        <v>0</v>
      </c>
      <c r="K43" s="402">
        <f t="shared" si="20"/>
        <v>0</v>
      </c>
      <c r="L43" s="402">
        <f t="shared" si="20"/>
        <v>0</v>
      </c>
      <c r="M43" s="402">
        <f t="shared" si="20"/>
        <v>0</v>
      </c>
      <c r="N43" s="402">
        <f t="shared" si="20"/>
        <v>0</v>
      </c>
      <c r="O43" s="402">
        <f t="shared" si="20"/>
        <v>0</v>
      </c>
      <c r="P43" s="410">
        <f t="shared" si="20"/>
        <v>0</v>
      </c>
      <c r="Q43" s="401">
        <f ca="1">Q22-Q29-Q36</f>
        <v>0</v>
      </c>
      <c r="R43" s="402">
        <f t="shared" ca="1" si="2"/>
        <v>0</v>
      </c>
      <c r="S43" s="403">
        <f t="shared" ca="1" si="3"/>
        <v>0</v>
      </c>
      <c r="T43" s="938"/>
    </row>
    <row r="44" spans="1:20" x14ac:dyDescent="0.2">
      <c r="A44" s="100" t="s">
        <v>52</v>
      </c>
      <c r="B44" s="103" t="s">
        <v>8</v>
      </c>
      <c r="C44" s="839" t="s">
        <v>554</v>
      </c>
      <c r="D44" s="399">
        <f t="shared" ref="D44:E48" si="21">D23-D30-D37</f>
        <v>0</v>
      </c>
      <c r="E44" s="401">
        <f t="shared" si="21"/>
        <v>0</v>
      </c>
      <c r="F44" s="402">
        <f t="shared" ref="F44:P44" si="22">F23-F30-F37</f>
        <v>0</v>
      </c>
      <c r="G44" s="402">
        <f t="shared" si="22"/>
        <v>0</v>
      </c>
      <c r="H44" s="402">
        <f t="shared" si="22"/>
        <v>0</v>
      </c>
      <c r="I44" s="402">
        <f t="shared" si="22"/>
        <v>0</v>
      </c>
      <c r="J44" s="402">
        <f t="shared" si="22"/>
        <v>0</v>
      </c>
      <c r="K44" s="402">
        <f t="shared" si="22"/>
        <v>0</v>
      </c>
      <c r="L44" s="402">
        <f t="shared" si="22"/>
        <v>0</v>
      </c>
      <c r="M44" s="402">
        <f t="shared" si="22"/>
        <v>0</v>
      </c>
      <c r="N44" s="402">
        <f t="shared" si="22"/>
        <v>0</v>
      </c>
      <c r="O44" s="402">
        <f t="shared" si="22"/>
        <v>0</v>
      </c>
      <c r="P44" s="410">
        <f t="shared" si="22"/>
        <v>0</v>
      </c>
      <c r="Q44" s="401">
        <f t="shared" ref="Q44:Q48" si="23">Q23-Q30-Q37</f>
        <v>0</v>
      </c>
      <c r="R44" s="402">
        <f t="shared" si="2"/>
        <v>0</v>
      </c>
      <c r="S44" s="403">
        <f t="shared" si="3"/>
        <v>0</v>
      </c>
      <c r="T44" s="938"/>
    </row>
    <row r="45" spans="1:20" x14ac:dyDescent="0.2">
      <c r="A45" s="100" t="s">
        <v>53</v>
      </c>
      <c r="B45" s="101" t="s">
        <v>10</v>
      </c>
      <c r="C45" s="836" t="s">
        <v>554</v>
      </c>
      <c r="D45" s="399">
        <f t="shared" si="21"/>
        <v>0</v>
      </c>
      <c r="E45" s="401">
        <f t="shared" si="21"/>
        <v>0</v>
      </c>
      <c r="F45" s="402">
        <f t="shared" ref="F45:P45" si="24">F24-F31-F38</f>
        <v>0</v>
      </c>
      <c r="G45" s="402">
        <f t="shared" si="24"/>
        <v>0</v>
      </c>
      <c r="H45" s="402">
        <f t="shared" si="24"/>
        <v>0</v>
      </c>
      <c r="I45" s="402">
        <f t="shared" si="24"/>
        <v>0</v>
      </c>
      <c r="J45" s="402">
        <f t="shared" si="24"/>
        <v>0</v>
      </c>
      <c r="K45" s="402">
        <f t="shared" si="24"/>
        <v>0</v>
      </c>
      <c r="L45" s="402">
        <f t="shared" si="24"/>
        <v>0</v>
      </c>
      <c r="M45" s="402">
        <f t="shared" si="24"/>
        <v>0</v>
      </c>
      <c r="N45" s="402">
        <f t="shared" si="24"/>
        <v>0</v>
      </c>
      <c r="O45" s="402">
        <f t="shared" si="24"/>
        <v>0</v>
      </c>
      <c r="P45" s="410">
        <f t="shared" si="24"/>
        <v>0</v>
      </c>
      <c r="Q45" s="401">
        <f t="shared" si="23"/>
        <v>0</v>
      </c>
      <c r="R45" s="402">
        <f t="shared" si="2"/>
        <v>0</v>
      </c>
      <c r="S45" s="403">
        <f t="shared" si="3"/>
        <v>0</v>
      </c>
      <c r="T45" s="938"/>
    </row>
    <row r="46" spans="1:20" x14ac:dyDescent="0.2">
      <c r="A46" s="100" t="s">
        <v>54</v>
      </c>
      <c r="B46" s="101" t="s">
        <v>12</v>
      </c>
      <c r="C46" s="836" t="s">
        <v>554</v>
      </c>
      <c r="D46" s="399">
        <f t="shared" si="21"/>
        <v>0</v>
      </c>
      <c r="E46" s="401">
        <f t="shared" si="21"/>
        <v>0</v>
      </c>
      <c r="F46" s="402">
        <f t="shared" ref="F46:P46" si="25">F25-F32-F39</f>
        <v>0</v>
      </c>
      <c r="G46" s="402">
        <f t="shared" si="25"/>
        <v>0</v>
      </c>
      <c r="H46" s="402">
        <f t="shared" si="25"/>
        <v>0</v>
      </c>
      <c r="I46" s="402">
        <f t="shared" si="25"/>
        <v>0</v>
      </c>
      <c r="J46" s="402">
        <f t="shared" si="25"/>
        <v>0</v>
      </c>
      <c r="K46" s="402">
        <f t="shared" si="25"/>
        <v>0</v>
      </c>
      <c r="L46" s="402">
        <f t="shared" si="25"/>
        <v>0</v>
      </c>
      <c r="M46" s="402">
        <f t="shared" si="25"/>
        <v>0</v>
      </c>
      <c r="N46" s="402">
        <f t="shared" si="25"/>
        <v>0</v>
      </c>
      <c r="O46" s="402">
        <f t="shared" si="25"/>
        <v>0</v>
      </c>
      <c r="P46" s="410">
        <f t="shared" si="25"/>
        <v>0</v>
      </c>
      <c r="Q46" s="401">
        <f t="shared" si="23"/>
        <v>0</v>
      </c>
      <c r="R46" s="402">
        <f t="shared" si="2"/>
        <v>0</v>
      </c>
      <c r="S46" s="403">
        <f t="shared" si="3"/>
        <v>0</v>
      </c>
      <c r="T46" s="938"/>
    </row>
    <row r="47" spans="1:20" x14ac:dyDescent="0.2">
      <c r="A47" s="100" t="s">
        <v>55</v>
      </c>
      <c r="B47" s="101" t="s">
        <v>14</v>
      </c>
      <c r="C47" s="836" t="s">
        <v>554</v>
      </c>
      <c r="D47" s="399">
        <f t="shared" si="21"/>
        <v>0</v>
      </c>
      <c r="E47" s="401">
        <f t="shared" si="21"/>
        <v>0</v>
      </c>
      <c r="F47" s="402">
        <f t="shared" ref="F47:P47" si="26">F26-F33-F40</f>
        <v>0</v>
      </c>
      <c r="G47" s="402">
        <f t="shared" si="26"/>
        <v>0</v>
      </c>
      <c r="H47" s="402">
        <f t="shared" si="26"/>
        <v>0</v>
      </c>
      <c r="I47" s="402">
        <f t="shared" si="26"/>
        <v>0</v>
      </c>
      <c r="J47" s="402">
        <f t="shared" si="26"/>
        <v>0</v>
      </c>
      <c r="K47" s="402">
        <f t="shared" si="26"/>
        <v>0</v>
      </c>
      <c r="L47" s="402">
        <f t="shared" si="26"/>
        <v>0</v>
      </c>
      <c r="M47" s="402">
        <f t="shared" si="26"/>
        <v>0</v>
      </c>
      <c r="N47" s="402">
        <f t="shared" si="26"/>
        <v>0</v>
      </c>
      <c r="O47" s="402">
        <f t="shared" si="26"/>
        <v>0</v>
      </c>
      <c r="P47" s="410">
        <f t="shared" si="26"/>
        <v>0</v>
      </c>
      <c r="Q47" s="401">
        <f t="shared" si="23"/>
        <v>0</v>
      </c>
      <c r="R47" s="402">
        <f t="shared" si="2"/>
        <v>0</v>
      </c>
      <c r="S47" s="403">
        <f t="shared" si="3"/>
        <v>0</v>
      </c>
      <c r="T47" s="938"/>
    </row>
    <row r="48" spans="1:20" x14ac:dyDescent="0.2">
      <c r="A48" s="100" t="s">
        <v>56</v>
      </c>
      <c r="B48" s="101" t="s">
        <v>16</v>
      </c>
      <c r="C48" s="836" t="s">
        <v>554</v>
      </c>
      <c r="D48" s="399">
        <f t="shared" si="21"/>
        <v>0</v>
      </c>
      <c r="E48" s="401">
        <f t="shared" si="21"/>
        <v>0</v>
      </c>
      <c r="F48" s="402">
        <f t="shared" ref="F48:P48" si="27">F27-F34-F41</f>
        <v>0</v>
      </c>
      <c r="G48" s="402">
        <f t="shared" si="27"/>
        <v>0</v>
      </c>
      <c r="H48" s="402">
        <f t="shared" si="27"/>
        <v>0</v>
      </c>
      <c r="I48" s="402">
        <f t="shared" si="27"/>
        <v>0</v>
      </c>
      <c r="J48" s="402">
        <f t="shared" si="27"/>
        <v>0</v>
      </c>
      <c r="K48" s="402">
        <f t="shared" si="27"/>
        <v>0</v>
      </c>
      <c r="L48" s="402">
        <f t="shared" si="27"/>
        <v>0</v>
      </c>
      <c r="M48" s="402">
        <f t="shared" si="27"/>
        <v>0</v>
      </c>
      <c r="N48" s="402">
        <f t="shared" si="27"/>
        <v>0</v>
      </c>
      <c r="O48" s="402">
        <f t="shared" si="27"/>
        <v>0</v>
      </c>
      <c r="P48" s="410">
        <f t="shared" si="27"/>
        <v>0</v>
      </c>
      <c r="Q48" s="401">
        <f t="shared" si="23"/>
        <v>0</v>
      </c>
      <c r="R48" s="402">
        <f t="shared" si="2"/>
        <v>0</v>
      </c>
      <c r="S48" s="403">
        <f t="shared" si="3"/>
        <v>0</v>
      </c>
      <c r="T48" s="938"/>
    </row>
    <row r="49" spans="1:20" ht="22.5" x14ac:dyDescent="0.2">
      <c r="A49" s="96" t="s">
        <v>57</v>
      </c>
      <c r="B49" s="97" t="s">
        <v>58</v>
      </c>
      <c r="C49" s="833"/>
      <c r="D49" s="390">
        <f>D50+D51+D53-D52-D54</f>
        <v>0</v>
      </c>
      <c r="E49" s="163">
        <f t="shared" ref="E49:P49" si="28">E50+E51+E53-E52-E54</f>
        <v>0</v>
      </c>
      <c r="F49" s="301">
        <f t="shared" si="28"/>
        <v>0</v>
      </c>
      <c r="G49" s="301">
        <f t="shared" si="28"/>
        <v>0</v>
      </c>
      <c r="H49" s="301">
        <f t="shared" si="28"/>
        <v>0</v>
      </c>
      <c r="I49" s="301">
        <f t="shared" si="28"/>
        <v>0</v>
      </c>
      <c r="J49" s="301">
        <f t="shared" si="28"/>
        <v>0</v>
      </c>
      <c r="K49" s="301">
        <f t="shared" si="28"/>
        <v>0</v>
      </c>
      <c r="L49" s="301">
        <f t="shared" si="28"/>
        <v>0</v>
      </c>
      <c r="M49" s="301">
        <f t="shared" si="28"/>
        <v>0</v>
      </c>
      <c r="N49" s="301">
        <f t="shared" si="28"/>
        <v>0</v>
      </c>
      <c r="O49" s="301">
        <f t="shared" si="28"/>
        <v>0</v>
      </c>
      <c r="P49" s="391">
        <f t="shared" si="28"/>
        <v>0</v>
      </c>
      <c r="Q49" s="163">
        <f>Q50+Q51+Q53-Q52-Q54</f>
        <v>0</v>
      </c>
      <c r="R49" s="301">
        <f t="shared" si="2"/>
        <v>0</v>
      </c>
      <c r="S49" s="392">
        <f t="shared" si="3"/>
        <v>0</v>
      </c>
      <c r="T49" s="938"/>
    </row>
    <row r="50" spans="1:20" x14ac:dyDescent="0.2">
      <c r="A50" s="100" t="s">
        <v>59</v>
      </c>
      <c r="B50" s="103" t="s">
        <v>60</v>
      </c>
      <c r="C50" s="841" t="s">
        <v>555</v>
      </c>
      <c r="D50" s="393">
        <f>Сальдо!E7</f>
        <v>0</v>
      </c>
      <c r="E50" s="412">
        <f>Сальдо!F7</f>
        <v>0</v>
      </c>
      <c r="F50" s="394">
        <f>Сальдо!G7</f>
        <v>0</v>
      </c>
      <c r="G50" s="394">
        <f>Сальдо!H7</f>
        <v>0</v>
      </c>
      <c r="H50" s="394">
        <f>Сальдо!I7</f>
        <v>0</v>
      </c>
      <c r="I50" s="394">
        <f>Сальдо!J7</f>
        <v>0</v>
      </c>
      <c r="J50" s="394">
        <f>Сальдо!K7</f>
        <v>0</v>
      </c>
      <c r="K50" s="394">
        <f>Сальдо!L7</f>
        <v>0</v>
      </c>
      <c r="L50" s="394">
        <f>Сальдо!M7</f>
        <v>0</v>
      </c>
      <c r="M50" s="394">
        <f>Сальдо!N7</f>
        <v>0</v>
      </c>
      <c r="N50" s="394">
        <f>Сальдо!O7</f>
        <v>0</v>
      </c>
      <c r="O50" s="394">
        <f>Сальдо!P7</f>
        <v>0</v>
      </c>
      <c r="P50" s="395">
        <f>Сальдо!Q7</f>
        <v>0</v>
      </c>
      <c r="Q50" s="396">
        <f t="shared" ref="Q50:Q59" si="29">SUM(E50:P50)</f>
        <v>0</v>
      </c>
      <c r="R50" s="397">
        <f t="shared" si="2"/>
        <v>0</v>
      </c>
      <c r="S50" s="398">
        <f t="shared" si="3"/>
        <v>0</v>
      </c>
      <c r="T50" s="938"/>
    </row>
    <row r="51" spans="1:20" x14ac:dyDescent="0.2">
      <c r="A51" s="100" t="s">
        <v>61</v>
      </c>
      <c r="B51" s="103" t="s">
        <v>62</v>
      </c>
      <c r="C51" s="839" t="s">
        <v>555</v>
      </c>
      <c r="D51" s="399">
        <f>Сальдо!E10</f>
        <v>0</v>
      </c>
      <c r="E51" s="413">
        <f>Сальдо!F10</f>
        <v>0</v>
      </c>
      <c r="F51" s="400">
        <f>Сальдо!G10</f>
        <v>0</v>
      </c>
      <c r="G51" s="400">
        <f>Сальдо!H10</f>
        <v>0</v>
      </c>
      <c r="H51" s="400">
        <f>Сальдо!I10</f>
        <v>0</v>
      </c>
      <c r="I51" s="400">
        <f>Сальдо!J10</f>
        <v>0</v>
      </c>
      <c r="J51" s="400">
        <f>Сальдо!K10</f>
        <v>0</v>
      </c>
      <c r="K51" s="400">
        <f>Сальдо!L10</f>
        <v>0</v>
      </c>
      <c r="L51" s="400">
        <f>Сальдо!M10</f>
        <v>0</v>
      </c>
      <c r="M51" s="400">
        <f>Сальдо!N10</f>
        <v>0</v>
      </c>
      <c r="N51" s="400">
        <f>Сальдо!O10</f>
        <v>0</v>
      </c>
      <c r="O51" s="400">
        <f>Сальдо!P10</f>
        <v>0</v>
      </c>
      <c r="P51" s="411">
        <f>Сальдо!Q10</f>
        <v>0</v>
      </c>
      <c r="Q51" s="401">
        <f t="shared" si="29"/>
        <v>0</v>
      </c>
      <c r="R51" s="402">
        <f t="shared" si="2"/>
        <v>0</v>
      </c>
      <c r="S51" s="403">
        <f t="shared" si="3"/>
        <v>0</v>
      </c>
      <c r="T51" s="938"/>
    </row>
    <row r="52" spans="1:20" x14ac:dyDescent="0.2">
      <c r="A52" s="100" t="s">
        <v>63</v>
      </c>
      <c r="B52" s="103" t="s">
        <v>64</v>
      </c>
      <c r="C52" s="839" t="s">
        <v>555</v>
      </c>
      <c r="D52" s="399">
        <f>Сальдо!E75</f>
        <v>0</v>
      </c>
      <c r="E52" s="413">
        <f>Сальдо!F75</f>
        <v>0</v>
      </c>
      <c r="F52" s="400">
        <f>Сальдо!G75</f>
        <v>0</v>
      </c>
      <c r="G52" s="400">
        <f>Сальдо!H75</f>
        <v>0</v>
      </c>
      <c r="H52" s="400">
        <f>Сальдо!I75</f>
        <v>0</v>
      </c>
      <c r="I52" s="400">
        <f>Сальдо!J75</f>
        <v>0</v>
      </c>
      <c r="J52" s="400">
        <f>Сальдо!K75</f>
        <v>0</v>
      </c>
      <c r="K52" s="400">
        <f>Сальдо!L75</f>
        <v>0</v>
      </c>
      <c r="L52" s="400">
        <f>Сальдо!M75</f>
        <v>0</v>
      </c>
      <c r="M52" s="400">
        <f>Сальдо!N75</f>
        <v>0</v>
      </c>
      <c r="N52" s="400">
        <f>Сальдо!O75</f>
        <v>0</v>
      </c>
      <c r="O52" s="400">
        <f>Сальдо!P75</f>
        <v>0</v>
      </c>
      <c r="P52" s="411">
        <f>Сальдо!Q75</f>
        <v>0</v>
      </c>
      <c r="Q52" s="401">
        <f t="shared" si="29"/>
        <v>0</v>
      </c>
      <c r="R52" s="402">
        <f t="shared" si="2"/>
        <v>0</v>
      </c>
      <c r="S52" s="403">
        <f t="shared" si="3"/>
        <v>0</v>
      </c>
      <c r="T52" s="938"/>
    </row>
    <row r="53" spans="1:20" x14ac:dyDescent="0.2">
      <c r="A53" s="100" t="s">
        <v>65</v>
      </c>
      <c r="B53" s="103" t="s">
        <v>66</v>
      </c>
      <c r="C53" s="839" t="s">
        <v>555</v>
      </c>
      <c r="D53" s="399">
        <f>Сальдо!E15</f>
        <v>0</v>
      </c>
      <c r="E53" s="413">
        <f>Сальдо!F15</f>
        <v>0</v>
      </c>
      <c r="F53" s="400">
        <f>Сальдо!G15</f>
        <v>0</v>
      </c>
      <c r="G53" s="400">
        <f>Сальдо!H15</f>
        <v>0</v>
      </c>
      <c r="H53" s="400">
        <f>Сальдо!I15</f>
        <v>0</v>
      </c>
      <c r="I53" s="400">
        <f>Сальдо!J15</f>
        <v>0</v>
      </c>
      <c r="J53" s="400">
        <f>Сальдо!K15</f>
        <v>0</v>
      </c>
      <c r="K53" s="400">
        <f>Сальдо!L15</f>
        <v>0</v>
      </c>
      <c r="L53" s="400">
        <f>Сальдо!M15</f>
        <v>0</v>
      </c>
      <c r="M53" s="400">
        <f>Сальдо!N15</f>
        <v>0</v>
      </c>
      <c r="N53" s="400">
        <f>Сальдо!O15</f>
        <v>0</v>
      </c>
      <c r="O53" s="400">
        <f>Сальдо!P15</f>
        <v>0</v>
      </c>
      <c r="P53" s="411">
        <f>Сальдо!Q15</f>
        <v>0</v>
      </c>
      <c r="Q53" s="401">
        <f t="shared" si="29"/>
        <v>0</v>
      </c>
      <c r="R53" s="402">
        <f t="shared" si="2"/>
        <v>0</v>
      </c>
      <c r="S53" s="403">
        <f t="shared" si="3"/>
        <v>0</v>
      </c>
      <c r="T53" s="938"/>
    </row>
    <row r="54" spans="1:20" x14ac:dyDescent="0.2">
      <c r="A54" s="100" t="s">
        <v>67</v>
      </c>
      <c r="B54" s="103" t="s">
        <v>68</v>
      </c>
      <c r="C54" s="842" t="s">
        <v>555</v>
      </c>
      <c r="D54" s="414">
        <f>Сальдо!E82</f>
        <v>0</v>
      </c>
      <c r="E54" s="415">
        <f>Сальдо!F82</f>
        <v>0</v>
      </c>
      <c r="F54" s="416">
        <f>Сальдо!G82</f>
        <v>0</v>
      </c>
      <c r="G54" s="416">
        <f>Сальдо!H82</f>
        <v>0</v>
      </c>
      <c r="H54" s="416">
        <f>Сальдо!I82</f>
        <v>0</v>
      </c>
      <c r="I54" s="416">
        <f>Сальдо!J82</f>
        <v>0</v>
      </c>
      <c r="J54" s="416">
        <f>Сальдо!K82</f>
        <v>0</v>
      </c>
      <c r="K54" s="416">
        <f>Сальдо!L82</f>
        <v>0</v>
      </c>
      <c r="L54" s="416">
        <f>Сальдо!M82</f>
        <v>0</v>
      </c>
      <c r="M54" s="416">
        <f>Сальдо!N82</f>
        <v>0</v>
      </c>
      <c r="N54" s="416">
        <f>Сальдо!O82</f>
        <v>0</v>
      </c>
      <c r="O54" s="416">
        <f>Сальдо!P82</f>
        <v>0</v>
      </c>
      <c r="P54" s="417">
        <f>Сальдо!Q82</f>
        <v>0</v>
      </c>
      <c r="Q54" s="418">
        <f t="shared" si="29"/>
        <v>0</v>
      </c>
      <c r="R54" s="419">
        <f t="shared" si="2"/>
        <v>0</v>
      </c>
      <c r="S54" s="420">
        <f t="shared" si="3"/>
        <v>0</v>
      </c>
      <c r="T54" s="938"/>
    </row>
    <row r="55" spans="1:20" x14ac:dyDescent="0.2">
      <c r="A55" s="96" t="s">
        <v>57</v>
      </c>
      <c r="B55" s="97" t="s">
        <v>69</v>
      </c>
      <c r="C55" s="833"/>
      <c r="D55" s="390">
        <f>D42+D49</f>
        <v>0</v>
      </c>
      <c r="E55" s="163">
        <f t="shared" ref="E55:P55" si="30">E42+E49</f>
        <v>0</v>
      </c>
      <c r="F55" s="301">
        <f t="shared" si="30"/>
        <v>0</v>
      </c>
      <c r="G55" s="301">
        <f t="shared" ca="1" si="30"/>
        <v>0</v>
      </c>
      <c r="H55" s="301">
        <f t="shared" si="30"/>
        <v>0</v>
      </c>
      <c r="I55" s="301">
        <f t="shared" si="30"/>
        <v>0</v>
      </c>
      <c r="J55" s="301">
        <f>J42+J49</f>
        <v>0</v>
      </c>
      <c r="K55" s="301">
        <f>K42+K49</f>
        <v>0</v>
      </c>
      <c r="L55" s="301">
        <f t="shared" si="30"/>
        <v>0</v>
      </c>
      <c r="M55" s="301">
        <f t="shared" si="30"/>
        <v>0</v>
      </c>
      <c r="N55" s="301">
        <f>N42+N49</f>
        <v>0</v>
      </c>
      <c r="O55" s="301">
        <f t="shared" si="30"/>
        <v>0</v>
      </c>
      <c r="P55" s="391">
        <f t="shared" si="30"/>
        <v>0</v>
      </c>
      <c r="Q55" s="163">
        <f t="shared" ca="1" si="29"/>
        <v>0</v>
      </c>
      <c r="R55" s="301">
        <f t="shared" ca="1" si="2"/>
        <v>0</v>
      </c>
      <c r="S55" s="392">
        <f t="shared" ca="1" si="3"/>
        <v>0</v>
      </c>
      <c r="T55" s="938"/>
    </row>
    <row r="56" spans="1:20" x14ac:dyDescent="0.2">
      <c r="A56" s="100" t="s">
        <v>70</v>
      </c>
      <c r="B56" s="101" t="s">
        <v>71</v>
      </c>
      <c r="C56" s="836" t="s">
        <v>556</v>
      </c>
      <c r="D56" s="421">
        <f>SUMIFS(ОН_план!$E:$E,ОН_план!$A:$A,"99*")/1000</f>
        <v>0</v>
      </c>
      <c r="E56" s="400">
        <f>IF(E$6="План",SUMIFS(ОН_план!$E:$E,ОН_план!$A:$A,"99*",ОН_план!$D:$D,E$5)/1000,IF(OR(E$6="Ожид",E$6="Прогноз"),'ОНА-ОНО'!B51,IF(E$6="Факт",SUMIFS(ОН_Факт[Сумма],ОН_Факт[Счет],"99*",ОН_Факт[КорСчет],"6803000001*",ОН_Факт[Месяц],E$5,ОН_Факт[Год],2019)/1000+SUMIFS(ОН_Факт[Сумма],ОН_Факт[Счет],"9940001900",ОН_Факт[КорСчет],"7700006000",ОН_Факт[Месяц],E$5,ОН_Факт[Год],2019)/1000+SUMIFS(ОН_Факт[Сумма],ОН_Факт[Счет],"9940001900",ОН_Факт[КорСчет],"0900005000",ОН_Факт[Месяц],E$5,ОН_Факт[Год],2019)/1000-E57+E58,"Что-то не так")))</f>
        <v>0</v>
      </c>
      <c r="F56" s="400">
        <f>IF(F$6="План",SUMIFS(ОН_план!$E:$E,ОН_план!$A:$A,"99*",ОН_план!$D:$D,F$5)/1000,IF(OR(F$6="Ожид",F$6="Прогноз"),'ОНА-ОНО'!C51,IF(F$6="Факт",SUMIFS(ОН_Факт[Сумма],ОН_Факт[Счет],"99*",ОН_Факт[КорСчет],"6803000001*",ОН_Факт[Месяц],F$5,ОН_Факт[Год],2019)/1000+SUMIFS(ОН_Факт[Сумма],ОН_Факт[Счет],"9940001900",ОН_Факт[КорСчет],"7700006000",ОН_Факт[Месяц],F$5,ОН_Факт[Год],2019)/1000+SUMIFS(ОН_Факт[Сумма],ОН_Факт[Счет],"9940001900",ОН_Факт[КорСчет],"0900005000",ОН_Факт[Месяц],F$5,ОН_Факт[Год],2019)/1000-F57+F58,"Что-то не так")))</f>
        <v>0</v>
      </c>
      <c r="G56" s="400">
        <f ca="1">IF(G$6="План",SUMIFS(ОН_план!$E:$E,ОН_план!$A:$A,"99*",ОН_план!$D:$D,G$5)/1000,IF(OR(G$6="Ожид",G$6="Прогноз"),'ОНА-ОНО'!D51,IF(G$6="Факт",SUMIFS(ОН_Факт[Сумма],ОН_Факт[Счет],"99*",ОН_Факт[КорСчет],"6803000001*",ОН_Факт[Месяц],G$5,ОН_Факт[Год],2019)/1000+SUMIFS(ОН_Факт[Сумма],ОН_Факт[Счет],"9940001900",ОН_Факт[КорСчет],"7700006000",ОН_Факт[Месяц],G$5,ОН_Факт[Год],2019)/1000+SUMIFS(ОН_Факт[Сумма],ОН_Факт[Счет],"9940001900",ОН_Факт[КорСчет],"0900005000",ОН_Факт[Месяц],G$5,ОН_Факт[Год],2019)/1000-G57+G58,"Что-то не так")))</f>
        <v>0</v>
      </c>
      <c r="H56" s="400">
        <f>IF(H$6="План",SUMIFS(ОН_план!$E:$E,ОН_план!$A:$A,"99*",ОН_план!$D:$D,H$5)/1000,IF(OR(H$6="Ожид",H$6="Прогноз"),'ОНА-ОНО'!E51,IF(H$6="Факт",SUMIFS(ОН_Факт[Сумма],ОН_Факт[Счет],"99*",ОН_Факт[КорСчет],"6803000001*",ОН_Факт[Месяц],H$5,ОН_Факт[Год],2019)/1000+SUMIFS(ОН_Факт[Сумма],ОН_Факт[Счет],"9940001900",ОН_Факт[КорСчет],"7700006000",ОН_Факт[Месяц],H$5,ОН_Факт[Год],2019)/1000+SUMIFS(ОН_Факт[Сумма],ОН_Факт[Счет],"9940001900",ОН_Факт[КорСчет],"0900005000",ОН_Факт[Месяц],H$5,ОН_Факт[Год],2019)/1000-H57+H58,"Что-то не так")))</f>
        <v>0</v>
      </c>
      <c r="I56" s="400">
        <f>IF(I$6="План",SUMIFS(ОН_план!$E:$E,ОН_план!$A:$A,"99*",ОН_план!$D:$D,I$5)/1000,IF(OR(I$6="Ожид",I$6="Прогноз"),'ОНА-ОНО'!F51,IF(I$6="Факт",SUMIFS(ОН_Факт[Сумма],ОН_Факт[Счет],"99*",ОН_Факт[КорСчет],"6803000001*",ОН_Факт[Месяц],I$5,ОН_Факт[Год],2019)/1000+SUMIFS(ОН_Факт[Сумма],ОН_Факт[Счет],"9940001900",ОН_Факт[КорСчет],"7700006000",ОН_Факт[Месяц],I$5,ОН_Факт[Год],2019)/1000+SUMIFS(ОН_Факт[Сумма],ОН_Факт[Счет],"9940001900",ОН_Факт[КорСчет],"0900005000",ОН_Факт[Месяц],I$5,ОН_Факт[Год],2019)/1000-I57+I58,"Что-то не так")))</f>
        <v>0</v>
      </c>
      <c r="J56" s="400">
        <f>IF(J$6="План",SUMIFS(ОН_план!$E:$E,ОН_план!$A:$A,"99*",ОН_план!$D:$D,J$5)/1000,IF(OR(J$6="Ожид",J$6="Прогноз"),'ОНА-ОНО'!G51,IF(J$6="Факт",SUMIFS(ОН_Факт[Сумма],ОН_Факт[Счет],"99*",ОН_Факт[КорСчет],"6803000001*",ОН_Факт[Месяц],J$5,ОН_Факт[Год],2019)/1000+SUMIFS(ОН_Факт[Сумма],ОН_Факт[Счет],"9940001900",ОН_Факт[КорСчет],"7700006000",ОН_Факт[Месяц],J$5,ОН_Факт[Год],2019)/1000+SUMIFS(ОН_Факт[Сумма],ОН_Факт[Счет],"9940001900",ОН_Факт[КорСчет],"0900005000",ОН_Факт[Месяц],J$5,ОН_Факт[Год],2019)/1000-J57+J58,"Что-то не так")))</f>
        <v>0</v>
      </c>
      <c r="K56" s="400">
        <f>IF(K$6="План",SUMIFS(ОН_план!$E:$E,ОН_план!$A:$A,"99*",ОН_план!$D:$D,K$5)/1000,IF(OR(K$6="Ожид",K$6="Прогноз"),'ОНА-ОНО'!H51,IF(K$6="Факт",SUMIFS(ОН_Факт[Сумма],ОН_Факт[Счет],"99*",ОН_Факт[КорСчет],"6803000001*",ОН_Факт[Месяц],K$5,ОН_Факт[Год],2019)/1000+SUMIFS(ОН_Факт[Сумма],ОН_Факт[Счет],"9940001900",ОН_Факт[КорСчет],"7700006000",ОН_Факт[Месяц],K$5,ОН_Факт[Год],2019)/1000+SUMIFS(ОН_Факт[Сумма],ОН_Факт[Счет],"9940001900",ОН_Факт[КорСчет],"0900005000",ОН_Факт[Месяц],K$5,ОН_Факт[Год],2019)/1000-K57+K58,"Что-то не так")))</f>
        <v>0</v>
      </c>
      <c r="L56" s="400">
        <f>IF(L$6="План",SUMIFS(ОН_план!$E:$E,ОН_план!$A:$A,"99*",ОН_план!$D:$D,L$5)/1000,IF(OR(L$6="Ожид",L$6="Прогноз"),'ОНА-ОНО'!I51,IF(L$6="Факт",SUMIFS(ОН_Факт[Сумма],ОН_Факт[Счет],"99*",ОН_Факт[КорСчет],"6803000001*",ОН_Факт[Месяц],L$5,ОН_Факт[Год],2019)/1000+SUMIFS(ОН_Факт[Сумма],ОН_Факт[Счет],"9940001900",ОН_Факт[КорСчет],"7700006000",ОН_Факт[Месяц],L$5,ОН_Факт[Год],2019)/1000+SUMIFS(ОН_Факт[Сумма],ОН_Факт[Счет],"9940001900",ОН_Факт[КорСчет],"0900005000",ОН_Факт[Месяц],L$5,ОН_Факт[Год],2019)/1000-L57+L58,"Что-то не так")))</f>
        <v>0</v>
      </c>
      <c r="M56" s="400">
        <f>IF(M$6="План",SUMIFS(ОН_план!$E:$E,ОН_план!$A:$A,"99*",ОН_план!$D:$D,M$5)/1000,IF(OR(M$6="Ожид",M$6="Прогноз"),'ОНА-ОНО'!J51,IF(M$6="Факт",SUMIFS(ОН_Факт[Сумма],ОН_Факт[Счет],"99*",ОН_Факт[КорСчет],"6803000001*",ОН_Факт[Месяц],M$5,ОН_Факт[Год],2019)/1000+SUMIFS(ОН_Факт[Сумма],ОН_Факт[Счет],"9940001900",ОН_Факт[КорСчет],"7700006000",ОН_Факт[Месяц],M$5,ОН_Факт[Год],2019)/1000+SUMIFS(ОН_Факт[Сумма],ОН_Факт[Счет],"9940001900",ОН_Факт[КорСчет],"0900005000",ОН_Факт[Месяц],M$5,ОН_Факт[Год],2019)/1000-M57+M58,"Что-то не так")))</f>
        <v>0</v>
      </c>
      <c r="N56" s="400">
        <f>IF(N$6="План",SUMIFS(ОН_план!$E:$E,ОН_план!$A:$A,"99*",ОН_план!$D:$D,N$5)/1000,IF(OR(N$6="Ожид",N$6="Прогноз"),'ОНА-ОНО'!K51,IF(N$6="Факт",SUMIFS(ОН_Факт[Сумма],ОН_Факт[Счет],"99*",ОН_Факт[КорСчет],"6803000001*",ОН_Факт[Месяц],N$5,ОН_Факт[Год],2019)/1000+SUMIFS(ОН_Факт[Сумма],ОН_Факт[Счет],"9940001900",ОН_Факт[КорСчет],"7700006000",ОН_Факт[Месяц],N$5,ОН_Факт[Год],2019)/1000+SUMIFS(ОН_Факт[Сумма],ОН_Факт[Счет],"9940001900",ОН_Факт[КорСчет],"0900005000",ОН_Факт[Месяц],N$5,ОН_Факт[Год],2019)/1000-N57+N58,"Что-то не так")))</f>
        <v>0</v>
      </c>
      <c r="O56" s="400">
        <f>IF(O$6="План",SUMIFS(ОН_план!$E:$E,ОН_план!$A:$A,"99*",ОН_план!$D:$D,O$5)/1000,IF(OR(O$6="Ожид",O$6="Прогноз"),'ОНА-ОНО'!L51,IF(O$6="Факт",SUMIFS(ОН_Факт[Сумма],ОН_Факт[Счет],"99*",ОН_Факт[КорСчет],"6803000001*",ОН_Факт[Месяц],O$5,ОН_Факт[Год],2019)/1000+SUMIFS(ОН_Факт[Сумма],ОН_Факт[Счет],"9940001900",ОН_Факт[КорСчет],"7700006000",ОН_Факт[Месяц],O$5,ОН_Факт[Год],2019)/1000+SUMIFS(ОН_Факт[Сумма],ОН_Факт[Счет],"9940001900",ОН_Факт[КорСчет],"0900005000",ОН_Факт[Месяц],O$5,ОН_Факт[Год],2019)/1000-O57+O58,"Что-то не так")))</f>
        <v>0</v>
      </c>
      <c r="P56" s="400">
        <f>IF(P$6="План",SUMIFS(ОН_план!$E:$E,ОН_план!$A:$A,"99*",ОН_план!$D:$D,P$5)/1000,IF(OR(P$6="Ожид",P$6="Прогноз"),'ОНА-ОНО'!M51,IF(P$6="Факт",SUMIFS(ОН_Факт[Сумма],ОН_Факт[Счет],"99*",ОН_Факт[КорСчет],"6803000001*",ОН_Факт[Месяц],P$5,ОН_Факт[Год],2019)/1000+SUMIFS(ОН_Факт[Сумма],ОН_Факт[Счет],"9940001900",ОН_Факт[КорСчет],"7700006000",ОН_Факт[Месяц],P$5,ОН_Факт[Год],2019)/1000+SUMIFS(ОН_Факт[Сумма],ОН_Факт[Счет],"9940001900",ОН_Факт[КорСчет],"0900005000",ОН_Факт[Месяц],P$5,ОН_Факт[Год],2019)/1000-P57+P58,"Что-то не так")))</f>
        <v>0</v>
      </c>
      <c r="Q56" s="396">
        <f t="shared" ca="1" si="29"/>
        <v>0</v>
      </c>
      <c r="R56" s="397">
        <f t="shared" ca="1" si="2"/>
        <v>0</v>
      </c>
      <c r="S56" s="398">
        <f t="shared" ca="1" si="3"/>
        <v>0</v>
      </c>
      <c r="T56" s="938"/>
    </row>
    <row r="57" spans="1:20" x14ac:dyDescent="0.2">
      <c r="A57" s="100" t="s">
        <v>72</v>
      </c>
      <c r="B57" s="101" t="s">
        <v>73</v>
      </c>
      <c r="C57" s="836" t="s">
        <v>556</v>
      </c>
      <c r="D57" s="422">
        <f>SUMIFS(ОН_план!$E:$E,ОН_план!$A:$A,"09*")/1000</f>
        <v>0</v>
      </c>
      <c r="E57" s="400">
        <f>-IF(E$6="План",SUMIFS(ОН_план!$E:$E,ОН_план!$A:$A,"09*",ОН_план!$D:$D,E$5)/1000,IF(OR(E$6="Ожид",E$6="Прогноз"),'ОНА-ОНО'!B$26,IF(E$6="Факт",(SUMIFS(ОН_Факт[Сумма],ОН_Факт[Счет],"09*",ОН_Факт[КорСчет],"6803000001*",ОН_Факт[Месяц],E$5,ОН_Факт[Год],2019)/1000+SUMIFS(ОН_Факт[Сумма],ОН_Факт[Счет],"09*",ОН_Факт[КорСчет],"99400019*",ОН_Факт[Месяц],E$5,ОН_Факт[Год],2019)/1000),"Что-то не так")))</f>
        <v>0</v>
      </c>
      <c r="F57" s="400">
        <f>-IF(F$6="План",SUMIFS(ОН_план!$E:$E,ОН_план!$A:$A,"09*",ОН_план!$D:$D,F$5)/1000,IF(OR(F$6="Ожид",F$6="Прогноз"),'ОНА-ОНО'!C$26,IF(F$6="Факт",(SUMIFS(ОН_Факт[Сумма],ОН_Факт[Счет],"09*",ОН_Факт[КорСчет],"6803000001*",ОН_Факт[Месяц],F$5,ОН_Факт[Год],2019)/1000+SUMIFS(ОН_Факт[Сумма],ОН_Факт[Счет],"09*",ОН_Факт[КорСчет],"99400019*",ОН_Факт[Месяц],F$5,ОН_Факт[Год],2019)/1000),"Что-то не так")))</f>
        <v>0</v>
      </c>
      <c r="G57" s="400">
        <f>-IF(G$6="План",SUMIFS(ОН_план!$E:$E,ОН_план!$A:$A,"09*",ОН_план!$D:$D,G$5)/1000,IF(OR(G$6="Ожид",G$6="Прогноз"),'ОНА-ОНО'!D$26,IF(G$6="Факт",(SUMIFS(ОН_Факт[Сумма],ОН_Факт[Счет],"09*",ОН_Факт[КорСчет],"6803000001*",ОН_Факт[Месяц],G$5,ОН_Факт[Год],2019)/1000+SUMIFS(ОН_Факт[Сумма],ОН_Факт[Счет],"09*",ОН_Факт[КорСчет],"99400019*",ОН_Факт[Месяц],G$5,ОН_Факт[Год],2019)/1000),"Что-то не так")))</f>
        <v>0</v>
      </c>
      <c r="H57" s="400">
        <f>-IF(H$6="План",SUMIFS(ОН_план!$E:$E,ОН_план!$A:$A,"09*",ОН_план!$D:$D,H$5)/1000,IF(OR(H$6="Ожид",H$6="Прогноз"),'ОНА-ОНО'!E$26,IF(H$6="Факт",(SUMIFS(ОН_Факт[Сумма],ОН_Факт[Счет],"09*",ОН_Факт[КорСчет],"6803000001*",ОН_Факт[Месяц],H$5,ОН_Факт[Год],2019)/1000+SUMIFS(ОН_Факт[Сумма],ОН_Факт[Счет],"09*",ОН_Факт[КорСчет],"99400019*",ОН_Факт[Месяц],H$5,ОН_Факт[Год],2019)/1000),"Что-то не так")))</f>
        <v>0</v>
      </c>
      <c r="I57" s="400">
        <f>-IF(I$6="План",SUMIFS(ОН_план!$E:$E,ОН_план!$A:$A,"09*",ОН_план!$D:$D,I$5)/1000,IF(OR(I$6="Ожид",I$6="Прогноз"),'ОНА-ОНО'!F$26,IF(I$6="Факт",(SUMIFS(ОН_Факт[Сумма],ОН_Факт[Счет],"09*",ОН_Факт[КорСчет],"6803000001*",ОН_Факт[Месяц],I$5,ОН_Факт[Год],2019)/1000+SUMIFS(ОН_Факт[Сумма],ОН_Факт[Счет],"09*",ОН_Факт[КорСчет],"99400019*",ОН_Факт[Месяц],I$5,ОН_Факт[Год],2019)/1000),"Что-то не так")))</f>
        <v>0</v>
      </c>
      <c r="J57" s="400">
        <f>-IF(J$6="План",SUMIFS(ОН_план!$E:$E,ОН_план!$A:$A,"09*",ОН_план!$D:$D,J$5)/1000,IF(OR(J$6="Ожид",J$6="Прогноз"),'ОНА-ОНО'!G$26,IF(J$6="Факт",(SUMIFS(ОН_Факт[Сумма],ОН_Факт[Счет],"09*",ОН_Факт[КорСчет],"6803000001*",ОН_Факт[Месяц],J$5,ОН_Факт[Год],2019)/1000+SUMIFS(ОН_Факт[Сумма],ОН_Факт[Счет],"09*",ОН_Факт[КорСчет],"99400019*",ОН_Факт[Месяц],J$5,ОН_Факт[Год],2019)/1000),"Что-то не так")))</f>
        <v>0</v>
      </c>
      <c r="K57" s="400">
        <f>-IF(K$6="План",SUMIFS(ОН_план!$E:$E,ОН_план!$A:$A,"09*",ОН_план!$D:$D,K$5)/1000,IF(OR(K$6="Ожид",K$6="Прогноз"),'ОНА-ОНО'!H$26,IF(K$6="Факт",(SUMIFS(ОН_Факт[Сумма],ОН_Факт[Счет],"09*",ОН_Факт[КорСчет],"6803000001*",ОН_Факт[Месяц],K$5,ОН_Факт[Год],2019)/1000+SUMIFS(ОН_Факт[Сумма],ОН_Факт[Счет],"09*",ОН_Факт[КорСчет],"99400019*",ОН_Факт[Месяц],K$5,ОН_Факт[Год],2019)/1000),"Что-то не так")))</f>
        <v>0</v>
      </c>
      <c r="L57" s="400">
        <f>-IF(L$6="План",SUMIFS(ОН_план!$E:$E,ОН_план!$A:$A,"09*",ОН_план!$D:$D,L$5)/1000,IF(OR(L$6="Ожид",L$6="Прогноз"),'ОНА-ОНО'!I$26,IF(L$6="Факт",(SUMIFS(ОН_Факт[Сумма],ОН_Факт[Счет],"09*",ОН_Факт[КорСчет],"6803000001*",ОН_Факт[Месяц],L$5,ОН_Факт[Год],2019)/1000+SUMIFS(ОН_Факт[Сумма],ОН_Факт[Счет],"09*",ОН_Факт[КорСчет],"99400019*",ОН_Факт[Месяц],L$5,ОН_Факт[Год],2019)/1000),"Что-то не так")))</f>
        <v>0</v>
      </c>
      <c r="M57" s="400">
        <f>-IF(M$6="План",SUMIFS(ОН_план!$E:$E,ОН_план!$A:$A,"09*",ОН_план!$D:$D,M$5)/1000,IF(OR(M$6="Ожид",M$6="Прогноз"),'ОНА-ОНО'!J$26,IF(M$6="Факт",(SUMIFS(ОН_Факт[Сумма],ОН_Факт[Счет],"09*",ОН_Факт[КорСчет],"6803000001*",ОН_Факт[Месяц],M$5,ОН_Факт[Год],2019)/1000+SUMIFS(ОН_Факт[Сумма],ОН_Факт[Счет],"09*",ОН_Факт[КорСчет],"99400019*",ОН_Факт[Месяц],M$5,ОН_Факт[Год],2019)/1000),"Что-то не так")))</f>
        <v>0</v>
      </c>
      <c r="N57" s="400">
        <f>-IF(N$6="План",SUMIFS(ОН_план!$E:$E,ОН_план!$A:$A,"09*",ОН_план!$D:$D,N$5)/1000,IF(OR(N$6="Ожид",N$6="Прогноз"),'ОНА-ОНО'!K$26,IF(N$6="Факт",(SUMIFS(ОН_Факт[Сумма],ОН_Факт[Счет],"09*",ОН_Факт[КорСчет],"6803000001*",ОН_Факт[Месяц],N$5,ОН_Факт[Год],2019)/1000+SUMIFS(ОН_Факт[Сумма],ОН_Факт[Счет],"09*",ОН_Факт[КорСчет],"99400019*",ОН_Факт[Месяц],N$5,ОН_Факт[Год],2019)/1000),"Что-то не так")))</f>
        <v>0</v>
      </c>
      <c r="O57" s="400">
        <f>-IF(O$6="План",SUMIFS(ОН_план!$E:$E,ОН_план!$A:$A,"09*",ОН_план!$D:$D,O$5)/1000,IF(OR(O$6="Ожид",O$6="Прогноз"),'ОНА-ОНО'!L$26,IF(O$6="Факт",(SUMIFS(ОН_Факт[Сумма],ОН_Факт[Счет],"09*",ОН_Факт[КорСчет],"6803000001*",ОН_Факт[Месяц],O$5,ОН_Факт[Год],2019)/1000+SUMIFS(ОН_Факт[Сумма],ОН_Факт[Счет],"09*",ОН_Факт[КорСчет],"99400019*",ОН_Факт[Месяц],O$5,ОН_Факт[Год],2019)/1000),"Что-то не так")))</f>
        <v>0</v>
      </c>
      <c r="P57" s="400">
        <f>-IF(P$6="План",SUMIFS(ОН_план!$E:$E,ОН_план!$A:$A,"09*",ОН_план!$D:$D,P$5)/1000,IF(OR(P$6="Ожид",P$6="Прогноз"),'ОНА-ОНО'!M$26,IF(P$6="Факт",(SUMIFS(ОН_Факт[Сумма],ОН_Факт[Счет],"09*",ОН_Факт[КорСчет],"6803000001*",ОН_Факт[Месяц],P$5,ОН_Факт[Год],2019)/1000+SUMIFS(ОН_Факт[Сумма],ОН_Факт[Счет],"09*",ОН_Факт[КорСчет],"99400019*",ОН_Факт[Месяц],P$5,ОН_Факт[Год],2019)/1000),"Что-то не так")))</f>
        <v>0</v>
      </c>
      <c r="Q57" s="401">
        <f t="shared" si="29"/>
        <v>0</v>
      </c>
      <c r="R57" s="402">
        <f t="shared" si="2"/>
        <v>0</v>
      </c>
      <c r="S57" s="403">
        <f t="shared" si="3"/>
        <v>0</v>
      </c>
      <c r="T57" s="938"/>
    </row>
    <row r="58" spans="1:20" x14ac:dyDescent="0.2">
      <c r="A58" s="100" t="s">
        <v>74</v>
      </c>
      <c r="B58" s="101" t="s">
        <v>75</v>
      </c>
      <c r="C58" s="836" t="s">
        <v>556</v>
      </c>
      <c r="D58" s="422">
        <f>SUMIFS(ОН_план!$E:$E,ОН_план!$A:$A,"77*")/1000</f>
        <v>0</v>
      </c>
      <c r="E58" s="400">
        <f>IF(E$6="План",SUMIFS(ОН_план!$E:$E,ОН_план!$A:$A,"77*",ОН_план!$D:$D,E$5)/-1000,IF(OR(E$6="Ожид",E$6="Прогноз"),-'ОНА-ОНО'!B$32,IF(E$6="Факт",(SUMIFS(ОН_Факт[Сумма],ОН_Факт[Счет],"77*",ОН_Факт[КорСчет],"6803000001*",ОН_Факт[Месяц],E$5,ОН_Факт[Год],2019)/1000-SUMIFS(ОН_Факт[Сумма],ОН_Факт[Счет],"9940001900",ОН_Факт[КорСчет],"7700006000",ОН_Факт[Месяц],E$5,ОН_Факт[Год],2019)/1000),"Что-то не так")))</f>
        <v>0</v>
      </c>
      <c r="F58" s="400">
        <f>IF(F$6="План",SUMIFS(ОН_план!$E:$E,ОН_план!$A:$A,"77*",ОН_план!$D:$D,F$5)/-1000,IF(OR(F$6="Ожид",F$6="Прогноз"),-'ОНА-ОНО'!C$32,IF(F$6="Факт",(SUMIFS(ОН_Факт[Сумма],ОН_Факт[Счет],"77*",ОН_Факт[КорСчет],"6803000001*",ОН_Факт[Месяц],F$5,ОН_Факт[Год],2019)/1000-SUMIFS(ОН_Факт[Сумма],ОН_Факт[Счет],"9940001900",ОН_Факт[КорСчет],"7700006000",ОН_Факт[Месяц],F$5,ОН_Факт[Год],2019)/1000),"Что-то не так")))</f>
        <v>0</v>
      </c>
      <c r="G58" s="400">
        <f>IF(G$6="План",SUMIFS(ОН_план!$E:$E,ОН_план!$A:$A,"77*",ОН_план!$D:$D,G$5)/-1000,IF(OR(G$6="Ожид",G$6="Прогноз"),-'ОНА-ОНО'!D$32,IF(G$6="Факт",(SUMIFS(ОН_Факт[Сумма],ОН_Факт[Счет],"77*",ОН_Факт[КорСчет],"6803000001*",ОН_Факт[Месяц],G$5,ОН_Факт[Год],2019)/1000-SUMIFS(ОН_Факт[Сумма],ОН_Факт[Счет],"9940001900",ОН_Факт[КорСчет],"7700006000",ОН_Факт[Месяц],G$5,ОН_Факт[Год],2019)/1000),"Что-то не так")))</f>
        <v>0</v>
      </c>
      <c r="H58" s="400">
        <f>IF(H$6="План",SUMIFS(ОН_план!$E:$E,ОН_план!$A:$A,"77*",ОН_план!$D:$D,H$5)/-1000,IF(OR(H$6="Ожид",H$6="Прогноз"),-'ОНА-ОНО'!E$32,IF(H$6="Факт",(SUMIFS(ОН_Факт[Сумма],ОН_Факт[Счет],"77*",ОН_Факт[КорСчет],"6803000001*",ОН_Факт[Месяц],H$5,ОН_Факт[Год],2019)/1000-SUMIFS(ОН_Факт[Сумма],ОН_Факт[Счет],"9940001900",ОН_Факт[КорСчет],"7700006000",ОН_Факт[Месяц],H$5,ОН_Факт[Год],2019)/1000),"Что-то не так")))</f>
        <v>0</v>
      </c>
      <c r="I58" s="400">
        <f>IF(I$6="План",SUMIFS(ОН_план!$E:$E,ОН_план!$A:$A,"77*",ОН_план!$D:$D,I$5)/-1000,IF(OR(I$6="Ожид",I$6="Прогноз"),-'ОНА-ОНО'!F$32,IF(I$6="Факт",(SUMIFS(ОН_Факт[Сумма],ОН_Факт[Счет],"77*",ОН_Факт[КорСчет],"6803000001*",ОН_Факт[Месяц],I$5,ОН_Факт[Год],2019)/1000-SUMIFS(ОН_Факт[Сумма],ОН_Факт[Счет],"9940001900",ОН_Факт[КорСчет],"7700006000",ОН_Факт[Месяц],I$5,ОН_Факт[Год],2019)/1000),"Что-то не так")))</f>
        <v>0</v>
      </c>
      <c r="J58" s="400">
        <f>IF(J$6="План",SUMIFS(ОН_план!$E:$E,ОН_план!$A:$A,"77*",ОН_план!$D:$D,J$5)/-1000,IF(OR(J$6="Ожид",J$6="Прогноз"),-'ОНА-ОНО'!G$32,IF(J$6="Факт",(SUMIFS(ОН_Факт[Сумма],ОН_Факт[Счет],"77*",ОН_Факт[КорСчет],"6803000001*",ОН_Факт[Месяц],J$5,ОН_Факт[Год],2019)/1000-SUMIFS(ОН_Факт[Сумма],ОН_Факт[Счет],"9940001900",ОН_Факт[КорСчет],"7700006000",ОН_Факт[Месяц],J$5,ОН_Факт[Год],2019)/1000),"Что-то не так")))</f>
        <v>0</v>
      </c>
      <c r="K58" s="400">
        <f>IF(K$6="План",SUMIFS(ОН_план!$E:$E,ОН_план!$A:$A,"77*",ОН_план!$D:$D,K$5)/-1000,IF(OR(K$6="Ожид",K$6="Прогноз"),-'ОНА-ОНО'!H$32,IF(K$6="Факт",(SUMIFS(ОН_Факт[Сумма],ОН_Факт[Счет],"77*",ОН_Факт[КорСчет],"6803000001*",ОН_Факт[Месяц],K$5,ОН_Факт[Год],2019)/1000-SUMIFS(ОН_Факт[Сумма],ОН_Факт[Счет],"9940001900",ОН_Факт[КорСчет],"7700006000",ОН_Факт[Месяц],K$5,ОН_Факт[Год],2019)/1000),"Что-то не так")))</f>
        <v>0</v>
      </c>
      <c r="L58" s="400">
        <f>IF(L$6="План",SUMIFS(ОН_план!$E:$E,ОН_план!$A:$A,"77*",ОН_план!$D:$D,L$5)/-1000,IF(OR(L$6="Ожид",L$6="Прогноз"),-'ОНА-ОНО'!I$32,IF(L$6="Факт",(SUMIFS(ОН_Факт[Сумма],ОН_Факт[Счет],"77*",ОН_Факт[КорСчет],"6803000001*",ОН_Факт[Месяц],L$5,ОН_Факт[Год],2019)/1000-SUMIFS(ОН_Факт[Сумма],ОН_Факт[Счет],"9940001900",ОН_Факт[КорСчет],"7700006000",ОН_Факт[Месяц],L$5,ОН_Факт[Год],2019)/1000),"Что-то не так")))</f>
        <v>0</v>
      </c>
      <c r="M58" s="400">
        <f>IF(M$6="План",SUMIFS(ОН_план!$E:$E,ОН_план!$A:$A,"77*",ОН_план!$D:$D,M$5)/-1000,IF(OR(M$6="Ожид",M$6="Прогноз"),-'ОНА-ОНО'!J$32,IF(M$6="Факт",(SUMIFS(ОН_Факт[Сумма],ОН_Факт[Счет],"77*",ОН_Факт[КорСчет],"6803000001*",ОН_Факт[Месяц],M$5,ОН_Факт[Год],2019)/1000-SUMIFS(ОН_Факт[Сумма],ОН_Факт[Счет],"9940001900",ОН_Факт[КорСчет],"7700006000",ОН_Факт[Месяц],M$5,ОН_Факт[Год],2019)/1000),"Что-то не так")))</f>
        <v>0</v>
      </c>
      <c r="N58" s="400">
        <f>IF(N$6="План",SUMIFS(ОН_план!$E:$E,ОН_план!$A:$A,"77*",ОН_план!$D:$D,N$5)/-1000,IF(OR(N$6="Ожид",N$6="Прогноз"),-'ОНА-ОНО'!K$32,IF(N$6="Факт",(SUMIFS(ОН_Факт[Сумма],ОН_Факт[Счет],"77*",ОН_Факт[КорСчет],"6803000001*",ОН_Факт[Месяц],N$5,ОН_Факт[Год],2019)/1000-SUMIFS(ОН_Факт[Сумма],ОН_Факт[Счет],"9940001900",ОН_Факт[КорСчет],"7700006000",ОН_Факт[Месяц],N$5,ОН_Факт[Год],2019)/1000),"Что-то не так")))</f>
        <v>0</v>
      </c>
      <c r="O58" s="400">
        <f>IF(O$6="План",SUMIFS(ОН_план!$E:$E,ОН_план!$A:$A,"77*",ОН_план!$D:$D,O$5)/-1000,IF(OR(O$6="Ожид",O$6="Прогноз"),-'ОНА-ОНО'!L$32,IF(O$6="Факт",(SUMIFS(ОН_Факт[Сумма],ОН_Факт[Счет],"77*",ОН_Факт[КорСчет],"6803000001*",ОН_Факт[Месяц],O$5,ОН_Факт[Год],2019)/1000-SUMIFS(ОН_Факт[Сумма],ОН_Факт[Счет],"9940001900",ОН_Факт[КорСчет],"7700006000",ОН_Факт[Месяц],O$5,ОН_Факт[Год],2019)/1000),"Что-то не так")))</f>
        <v>0</v>
      </c>
      <c r="P58" s="400">
        <f>IF(P$6="План",SUMIFS(ОН_план!$E:$E,ОН_план!$A:$A,"77*",ОН_план!$D:$D,P$5)/-1000,IF(OR(P$6="Ожид",P$6="Прогноз"),-'ОНА-ОНО'!M$32,IF(P$6="Факт",(SUMIFS(ОН_Факт[Сумма],ОН_Факт[Счет],"77*",ОН_Факт[КорСчет],"6803000001*",ОН_Факт[Месяц],P$5,ОН_Факт[Год],2019)/1000-SUMIFS(ОН_Факт[Сумма],ОН_Факт[Счет],"9940001900",ОН_Факт[КорСчет],"7700006000",ОН_Факт[Месяц],P$5,ОН_Факт[Год],2019)/1000),"Что-то не так")))</f>
        <v>0</v>
      </c>
      <c r="Q58" s="401">
        <f t="shared" si="29"/>
        <v>0</v>
      </c>
      <c r="R58" s="402">
        <f t="shared" si="2"/>
        <v>0</v>
      </c>
      <c r="S58" s="403">
        <f t="shared" si="3"/>
        <v>0</v>
      </c>
      <c r="T58" s="938"/>
    </row>
    <row r="59" spans="1:20" ht="15" thickBot="1" x14ac:dyDescent="0.25">
      <c r="A59" s="100" t="s">
        <v>76</v>
      </c>
      <c r="B59" s="101" t="s">
        <v>77</v>
      </c>
      <c r="C59" s="843" t="s">
        <v>553</v>
      </c>
      <c r="D59" s="422"/>
      <c r="E59" s="413"/>
      <c r="F59" s="413"/>
      <c r="G59" s="413"/>
      <c r="H59" s="413"/>
      <c r="I59" s="413"/>
      <c r="J59" s="413"/>
      <c r="K59" s="413"/>
      <c r="L59" s="413"/>
      <c r="M59" s="413"/>
      <c r="N59" s="413"/>
      <c r="O59" s="413"/>
      <c r="P59" s="413"/>
      <c r="Q59" s="401">
        <f t="shared" si="29"/>
        <v>0</v>
      </c>
      <c r="R59" s="402">
        <f t="shared" si="2"/>
        <v>0</v>
      </c>
      <c r="S59" s="423">
        <f t="shared" si="3"/>
        <v>0</v>
      </c>
      <c r="T59" s="938"/>
    </row>
    <row r="60" spans="1:20" ht="24" thickTop="1" thickBot="1" x14ac:dyDescent="0.25">
      <c r="A60" s="104" t="s">
        <v>78</v>
      </c>
      <c r="B60" s="105" t="s">
        <v>79</v>
      </c>
      <c r="C60" s="844"/>
      <c r="D60" s="424">
        <f>D55-D56+D57-D58-D59</f>
        <v>0</v>
      </c>
      <c r="E60" s="424">
        <f>E55-E56+E58-E57</f>
        <v>0</v>
      </c>
      <c r="F60" s="424">
        <f t="shared" ref="F60:P60" si="31">F55-F56+F58-F57</f>
        <v>0</v>
      </c>
      <c r="G60" s="424">
        <f t="shared" ca="1" si="31"/>
        <v>0</v>
      </c>
      <c r="H60" s="424">
        <f t="shared" si="31"/>
        <v>0</v>
      </c>
      <c r="I60" s="424">
        <f t="shared" si="31"/>
        <v>0</v>
      </c>
      <c r="J60" s="424">
        <f t="shared" si="31"/>
        <v>0</v>
      </c>
      <c r="K60" s="424">
        <f t="shared" si="31"/>
        <v>0</v>
      </c>
      <c r="L60" s="424">
        <f t="shared" si="31"/>
        <v>0</v>
      </c>
      <c r="M60" s="424">
        <f t="shared" si="31"/>
        <v>0</v>
      </c>
      <c r="N60" s="424">
        <f t="shared" si="31"/>
        <v>0</v>
      </c>
      <c r="O60" s="424">
        <f t="shared" si="31"/>
        <v>0</v>
      </c>
      <c r="P60" s="424">
        <f t="shared" si="31"/>
        <v>0</v>
      </c>
      <c r="Q60" s="424">
        <f t="shared" ref="Q60" ca="1" si="32">Q55-Q56-Q57+Q58-Q59</f>
        <v>0</v>
      </c>
      <c r="R60" s="424">
        <f t="shared" ca="1" si="2"/>
        <v>0</v>
      </c>
      <c r="S60" s="425">
        <f t="shared" ca="1" si="3"/>
        <v>0</v>
      </c>
      <c r="T60" s="938"/>
    </row>
    <row r="61" spans="1:20" ht="15" thickTop="1" x14ac:dyDescent="0.2">
      <c r="A61" s="106"/>
      <c r="B61" s="107"/>
      <c r="C61" s="107"/>
      <c r="E61" s="938"/>
      <c r="F61" s="938"/>
      <c r="G61" s="938"/>
      <c r="H61" s="938"/>
      <c r="I61" s="938"/>
      <c r="J61" s="938"/>
      <c r="K61" s="938"/>
      <c r="L61" s="938"/>
      <c r="M61" s="938"/>
      <c r="N61" s="938"/>
      <c r="O61" s="938"/>
      <c r="P61" s="938"/>
    </row>
    <row r="62" spans="1:20" x14ac:dyDescent="0.2">
      <c r="A62" s="106"/>
      <c r="B62" s="106"/>
      <c r="C62" s="107"/>
      <c r="E62" s="185">
        <f>E55-E60</f>
        <v>0</v>
      </c>
      <c r="F62" s="185">
        <f>F55-F60</f>
        <v>0</v>
      </c>
      <c r="G62" s="185">
        <f t="shared" ref="G62:O62" ca="1" si="33">G55-G60</f>
        <v>0</v>
      </c>
      <c r="H62" s="185">
        <f t="shared" si="33"/>
        <v>0</v>
      </c>
      <c r="I62" s="185">
        <f t="shared" si="33"/>
        <v>0</v>
      </c>
      <c r="J62" s="185">
        <f t="shared" si="33"/>
        <v>0</v>
      </c>
      <c r="K62" s="185">
        <f t="shared" si="33"/>
        <v>0</v>
      </c>
      <c r="L62" s="185">
        <f>L55-L60</f>
        <v>0</v>
      </c>
      <c r="M62" s="185">
        <f t="shared" si="33"/>
        <v>0</v>
      </c>
      <c r="N62" s="185">
        <f>N55-N60</f>
        <v>0</v>
      </c>
      <c r="O62" s="185">
        <f t="shared" si="33"/>
        <v>0</v>
      </c>
      <c r="P62" s="185">
        <f>P55-P60</f>
        <v>0</v>
      </c>
    </row>
    <row r="63" spans="1:20" x14ac:dyDescent="0.2">
      <c r="A63" s="106"/>
      <c r="B63" s="106"/>
      <c r="C63" s="107"/>
      <c r="E63" s="893"/>
      <c r="G63" s="939"/>
    </row>
    <row r="64" spans="1:20" x14ac:dyDescent="0.2">
      <c r="B64" s="92"/>
      <c r="N64" s="938"/>
    </row>
    <row r="65" spans="1:2" x14ac:dyDescent="0.2">
      <c r="A65" s="108"/>
      <c r="B65" s="108"/>
    </row>
    <row r="66" spans="1:2" x14ac:dyDescent="0.2">
      <c r="A66" s="108"/>
      <c r="B66" s="108"/>
    </row>
    <row r="67" spans="1:2" x14ac:dyDescent="0.2">
      <c r="A67" s="108"/>
      <c r="B67" s="108"/>
    </row>
    <row r="68" spans="1:2" x14ac:dyDescent="0.2">
      <c r="B68" s="92"/>
    </row>
    <row r="69" spans="1:2" x14ac:dyDescent="0.2">
      <c r="A69" s="108"/>
      <c r="B69" s="108"/>
    </row>
    <row r="70" spans="1:2" x14ac:dyDescent="0.2">
      <c r="A70" s="108"/>
      <c r="B70" s="108"/>
    </row>
    <row r="71" spans="1:2" x14ac:dyDescent="0.2">
      <c r="B71" s="92"/>
    </row>
    <row r="72" spans="1:2" x14ac:dyDescent="0.2">
      <c r="A72" s="108"/>
      <c r="B72" s="108"/>
    </row>
    <row r="73" spans="1:2" x14ac:dyDescent="0.2">
      <c r="A73" s="108"/>
      <c r="B73" s="108"/>
    </row>
    <row r="74" spans="1:2" x14ac:dyDescent="0.2">
      <c r="A74" s="108"/>
      <c r="B74" s="108"/>
    </row>
    <row r="75" spans="1:2" x14ac:dyDescent="0.2">
      <c r="A75" s="108"/>
      <c r="B75" s="108"/>
    </row>
    <row r="76" spans="1:2" x14ac:dyDescent="0.2">
      <c r="B76" s="92"/>
    </row>
    <row r="77" spans="1:2" x14ac:dyDescent="0.2">
      <c r="B77" s="92"/>
    </row>
    <row r="78" spans="1:2" x14ac:dyDescent="0.2">
      <c r="B78" s="92"/>
    </row>
    <row r="79" spans="1:2" x14ac:dyDescent="0.2">
      <c r="B79" s="92"/>
    </row>
    <row r="80" spans="1:2" x14ac:dyDescent="0.2">
      <c r="B80" s="92"/>
    </row>
  </sheetData>
  <autoFilter ref="A5:S5"/>
  <mergeCells count="4">
    <mergeCell ref="A4:A5"/>
    <mergeCell ref="B4:B5"/>
    <mergeCell ref="C4:C5"/>
    <mergeCell ref="E4:P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>
      <selection activeCell="G21" sqref="G21"/>
    </sheetView>
  </sheetViews>
  <sheetFormatPr defaultRowHeight="15" x14ac:dyDescent="0.2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55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L54" sqref="L54"/>
    </sheetView>
  </sheetViews>
  <sheetFormatPr defaultRowHeight="11.25" x14ac:dyDescent="0.2"/>
  <cols>
    <col min="1" max="1" width="11.85546875" style="3" customWidth="1"/>
    <col min="2" max="2" width="46" style="3" customWidth="1"/>
    <col min="3" max="4" width="12" style="3" customWidth="1"/>
    <col min="5" max="5" width="12" style="167" customWidth="1"/>
    <col min="6" max="14" width="12" style="3" customWidth="1"/>
    <col min="15" max="15" width="14.42578125" style="3" customWidth="1"/>
    <col min="16" max="16" width="11.85546875" style="3" customWidth="1"/>
    <col min="17" max="17" width="9.140625" style="3"/>
    <col min="18" max="18" width="14.85546875" style="3" customWidth="1"/>
    <col min="19" max="16384" width="9.140625" style="3"/>
  </cols>
  <sheetData>
    <row r="1" spans="1:19" s="150" customFormat="1" ht="18" x14ac:dyDescent="0.2">
      <c r="A1" s="146" t="s">
        <v>625</v>
      </c>
      <c r="B1" s="147"/>
      <c r="C1" s="148" t="s">
        <v>572</v>
      </c>
      <c r="D1" s="148" t="s">
        <v>573</v>
      </c>
      <c r="E1" s="149" t="s">
        <v>574</v>
      </c>
      <c r="F1" s="148" t="s">
        <v>575</v>
      </c>
      <c r="G1" s="148" t="s">
        <v>576</v>
      </c>
      <c r="H1" s="148" t="s">
        <v>577</v>
      </c>
      <c r="I1" s="148" t="s">
        <v>578</v>
      </c>
      <c r="J1" s="148" t="s">
        <v>579</v>
      </c>
      <c r="K1" s="148" t="s">
        <v>580</v>
      </c>
      <c r="L1" s="148" t="s">
        <v>581</v>
      </c>
      <c r="M1" s="148" t="s">
        <v>582</v>
      </c>
      <c r="N1" s="148" t="s">
        <v>583</v>
      </c>
    </row>
    <row r="2" spans="1:19" s="152" customFormat="1" ht="15" customHeight="1" x14ac:dyDescent="0.25">
      <c r="A2" s="151" t="s">
        <v>1167</v>
      </c>
      <c r="B2" s="151"/>
      <c r="C2" s="804">
        <f>SUM(C3:C13)</f>
        <v>0</v>
      </c>
      <c r="D2" s="804">
        <f t="shared" ref="D2:M2" si="0">SUM(D3:D13)</f>
        <v>0</v>
      </c>
      <c r="E2" s="804">
        <f t="shared" si="0"/>
        <v>0</v>
      </c>
      <c r="F2" s="804">
        <f t="shared" si="0"/>
        <v>0</v>
      </c>
      <c r="G2" s="804">
        <f t="shared" si="0"/>
        <v>0</v>
      </c>
      <c r="H2" s="804">
        <f t="shared" si="0"/>
        <v>0</v>
      </c>
      <c r="I2" s="804">
        <f t="shared" si="0"/>
        <v>0</v>
      </c>
      <c r="J2" s="804">
        <f t="shared" si="0"/>
        <v>0</v>
      </c>
      <c r="K2" s="804">
        <f t="shared" si="0"/>
        <v>0</v>
      </c>
      <c r="L2" s="804">
        <f t="shared" si="0"/>
        <v>0</v>
      </c>
      <c r="M2" s="804">
        <f t="shared" si="0"/>
        <v>0</v>
      </c>
      <c r="N2" s="804">
        <f>SUM(N3:N13)</f>
        <v>0</v>
      </c>
      <c r="O2" s="1128"/>
      <c r="P2" s="1327"/>
    </row>
    <row r="3" spans="1:19" s="150" customFormat="1" x14ac:dyDescent="0.2">
      <c r="A3" s="168">
        <v>9011114000</v>
      </c>
      <c r="B3" s="169" t="s">
        <v>626</v>
      </c>
      <c r="C3" s="805"/>
      <c r="D3" s="805"/>
      <c r="E3" s="806"/>
      <c r="F3" s="805"/>
      <c r="G3" s="805"/>
      <c r="H3" s="805"/>
      <c r="I3" s="805"/>
      <c r="J3" s="805"/>
      <c r="K3" s="805"/>
      <c r="L3" s="805"/>
      <c r="M3" s="805"/>
      <c r="N3" s="805"/>
      <c r="O3" s="152"/>
      <c r="P3" s="152"/>
      <c r="Q3" s="152"/>
      <c r="R3" s="152"/>
      <c r="S3" s="152"/>
    </row>
    <row r="4" spans="1:19" s="150" customFormat="1" x14ac:dyDescent="0.2">
      <c r="A4" s="170">
        <v>9011124000</v>
      </c>
      <c r="B4" s="171" t="s">
        <v>627</v>
      </c>
      <c r="C4" s="807"/>
      <c r="D4" s="807"/>
      <c r="E4" s="808"/>
      <c r="F4" s="807"/>
      <c r="G4" s="807"/>
      <c r="H4" s="807"/>
      <c r="I4" s="807"/>
      <c r="J4" s="807"/>
      <c r="K4" s="807"/>
      <c r="L4" s="807"/>
      <c r="M4" s="807"/>
      <c r="N4" s="805"/>
      <c r="P4" s="152"/>
      <c r="Q4" s="152"/>
    </row>
    <row r="5" spans="1:19" s="150" customFormat="1" x14ac:dyDescent="0.2">
      <c r="A5" s="170">
        <v>9011211000</v>
      </c>
      <c r="B5" s="171" t="s">
        <v>628</v>
      </c>
      <c r="C5" s="807"/>
      <c r="D5" s="807"/>
      <c r="E5" s="808"/>
      <c r="F5" s="807"/>
      <c r="G5" s="807"/>
      <c r="H5" s="807"/>
      <c r="I5" s="807"/>
      <c r="J5" s="807"/>
      <c r="K5" s="807"/>
      <c r="L5" s="807"/>
      <c r="M5" s="807"/>
      <c r="N5" s="805"/>
      <c r="P5" s="152"/>
      <c r="Q5" s="152"/>
    </row>
    <row r="6" spans="1:19" s="150" customFormat="1" x14ac:dyDescent="0.2">
      <c r="A6" s="170">
        <v>9011311000</v>
      </c>
      <c r="B6" s="171" t="s">
        <v>629</v>
      </c>
      <c r="C6" s="807"/>
      <c r="D6" s="807"/>
      <c r="E6" s="808"/>
      <c r="F6" s="807"/>
      <c r="G6" s="807"/>
      <c r="H6" s="807"/>
      <c r="I6" s="807"/>
      <c r="J6" s="807"/>
      <c r="K6" s="807"/>
      <c r="L6" s="807"/>
      <c r="M6" s="807"/>
      <c r="N6" s="805"/>
      <c r="P6" s="152"/>
      <c r="Q6" s="152"/>
    </row>
    <row r="7" spans="1:19" s="150" customFormat="1" x14ac:dyDescent="0.2">
      <c r="A7" s="170">
        <v>9011221000</v>
      </c>
      <c r="B7" s="171" t="s">
        <v>630</v>
      </c>
      <c r="C7" s="807"/>
      <c r="D7" s="807"/>
      <c r="E7" s="808"/>
      <c r="F7" s="807"/>
      <c r="G7" s="807"/>
      <c r="H7" s="807"/>
      <c r="I7" s="807"/>
      <c r="J7" s="807"/>
      <c r="K7" s="807"/>
      <c r="L7" s="807"/>
      <c r="M7" s="807"/>
      <c r="N7" s="805"/>
      <c r="P7" s="152"/>
      <c r="Q7" s="152"/>
    </row>
    <row r="8" spans="1:19" s="150" customFormat="1" x14ac:dyDescent="0.2">
      <c r="A8" s="170">
        <v>9011125000</v>
      </c>
      <c r="B8" s="171" t="s">
        <v>631</v>
      </c>
      <c r="C8" s="807"/>
      <c r="D8" s="807"/>
      <c r="E8" s="808"/>
      <c r="F8" s="807"/>
      <c r="G8" s="807"/>
      <c r="H8" s="807"/>
      <c r="I8" s="807"/>
      <c r="J8" s="807"/>
      <c r="K8" s="807"/>
      <c r="L8" s="807"/>
      <c r="M8" s="807"/>
      <c r="N8" s="805"/>
      <c r="P8" s="152"/>
      <c r="Q8" s="152"/>
    </row>
    <row r="9" spans="1:19" s="150" customFormat="1" x14ac:dyDescent="0.2">
      <c r="A9" s="170">
        <v>9011321000</v>
      </c>
      <c r="B9" s="171" t="s">
        <v>650</v>
      </c>
      <c r="C9" s="807"/>
      <c r="D9" s="807"/>
      <c r="E9" s="808"/>
      <c r="F9" s="807"/>
      <c r="G9" s="807"/>
      <c r="H9" s="807"/>
      <c r="I9" s="807"/>
      <c r="J9" s="807"/>
      <c r="K9" s="807"/>
      <c r="L9" s="807"/>
      <c r="M9" s="807"/>
      <c r="N9" s="805"/>
      <c r="P9" s="152"/>
      <c r="Q9" s="152"/>
    </row>
    <row r="10" spans="1:19" s="150" customFormat="1" x14ac:dyDescent="0.2">
      <c r="A10" s="170">
        <v>9011116001</v>
      </c>
      <c r="B10" s="171" t="s">
        <v>632</v>
      </c>
      <c r="C10" s="807"/>
      <c r="D10" s="807"/>
      <c r="E10" s="808"/>
      <c r="F10" s="807"/>
      <c r="G10" s="807"/>
      <c r="H10" s="807"/>
      <c r="I10" s="807"/>
      <c r="J10" s="807"/>
      <c r="K10" s="807"/>
      <c r="L10" s="807"/>
      <c r="M10" s="807"/>
      <c r="N10" s="805"/>
      <c r="P10" s="152"/>
      <c r="Q10" s="152"/>
    </row>
    <row r="11" spans="1:19" s="150" customFormat="1" x14ac:dyDescent="0.2">
      <c r="A11" s="170">
        <v>9011126001</v>
      </c>
      <c r="B11" s="171" t="s">
        <v>633</v>
      </c>
      <c r="C11" s="807"/>
      <c r="D11" s="807"/>
      <c r="E11" s="808"/>
      <c r="F11" s="807"/>
      <c r="G11" s="807"/>
      <c r="H11" s="807"/>
      <c r="I11" s="807"/>
      <c r="J11" s="807"/>
      <c r="K11" s="807"/>
      <c r="L11" s="807"/>
      <c r="M11" s="807"/>
      <c r="N11" s="805"/>
      <c r="P11" s="152"/>
      <c r="Q11" s="152"/>
    </row>
    <row r="12" spans="1:19" s="150" customFormat="1" x14ac:dyDescent="0.2">
      <c r="A12" s="170">
        <v>9011115000</v>
      </c>
      <c r="B12" s="171" t="s">
        <v>634</v>
      </c>
      <c r="C12" s="807"/>
      <c r="D12" s="807"/>
      <c r="E12" s="808"/>
      <c r="F12" s="807"/>
      <c r="G12" s="807"/>
      <c r="H12" s="807"/>
      <c r="I12" s="807"/>
      <c r="J12" s="807"/>
      <c r="K12" s="807"/>
      <c r="L12" s="807"/>
      <c r="M12" s="807"/>
      <c r="N12" s="805"/>
      <c r="P12" s="152"/>
      <c r="Q12" s="152"/>
    </row>
    <row r="13" spans="1:19" s="150" customFormat="1" x14ac:dyDescent="0.2">
      <c r="A13" s="1025">
        <v>9011110001</v>
      </c>
      <c r="B13" s="171" t="s">
        <v>1096</v>
      </c>
      <c r="C13" s="807"/>
      <c r="D13" s="807"/>
      <c r="E13" s="808"/>
      <c r="F13" s="807"/>
      <c r="G13" s="807"/>
      <c r="H13" s="807"/>
      <c r="I13" s="807"/>
      <c r="J13" s="807"/>
      <c r="K13" s="807"/>
      <c r="L13" s="807"/>
      <c r="M13" s="807"/>
      <c r="N13" s="805"/>
      <c r="O13" s="1043"/>
      <c r="P13" s="152"/>
      <c r="Q13" s="152"/>
    </row>
    <row r="14" spans="1:19" s="150" customFormat="1" x14ac:dyDescent="0.2">
      <c r="A14" s="1323"/>
      <c r="B14" s="892"/>
      <c r="C14" s="813"/>
      <c r="D14" s="813"/>
      <c r="E14" s="814"/>
      <c r="F14" s="813"/>
      <c r="G14" s="813"/>
      <c r="H14" s="813"/>
      <c r="I14" s="813"/>
      <c r="J14" s="813"/>
      <c r="K14" s="813"/>
      <c r="L14" s="813"/>
      <c r="M14" s="813"/>
      <c r="N14" s="813"/>
      <c r="O14" s="1043"/>
      <c r="P14" s="152"/>
      <c r="Q14" s="152"/>
    </row>
    <row r="15" spans="1:19" s="150" customFormat="1" x14ac:dyDescent="0.2">
      <c r="A15" s="1323"/>
      <c r="B15" s="892"/>
      <c r="C15" s="813"/>
      <c r="D15" s="813"/>
      <c r="E15" s="814"/>
      <c r="F15" s="813"/>
      <c r="G15" s="813"/>
      <c r="H15" s="813"/>
      <c r="I15" s="813"/>
      <c r="J15" s="813"/>
      <c r="K15" s="813"/>
      <c r="L15" s="813"/>
      <c r="M15" s="813"/>
      <c r="N15" s="813"/>
      <c r="O15" s="1043"/>
      <c r="P15" s="152"/>
      <c r="Q15" s="152"/>
    </row>
    <row r="16" spans="1:19" s="150" customFormat="1" x14ac:dyDescent="0.2">
      <c r="A16" s="892"/>
      <c r="B16" s="892"/>
      <c r="C16" s="813"/>
      <c r="D16" s="813"/>
      <c r="E16" s="814"/>
      <c r="F16" s="813"/>
      <c r="G16" s="813"/>
      <c r="H16" s="813"/>
      <c r="I16" s="813"/>
      <c r="J16" s="813"/>
      <c r="K16" s="813"/>
      <c r="L16" s="813"/>
      <c r="M16" s="813"/>
      <c r="N16" s="813"/>
      <c r="Q16" s="152"/>
    </row>
    <row r="17" spans="1:17" ht="15" x14ac:dyDescent="0.25">
      <c r="A17" s="155" t="s">
        <v>635</v>
      </c>
      <c r="B17" s="107"/>
      <c r="C17" s="815"/>
      <c r="D17" s="809"/>
      <c r="E17" s="809"/>
      <c r="F17" s="809"/>
      <c r="G17" s="809"/>
      <c r="H17" s="809"/>
      <c r="I17" s="809"/>
      <c r="J17" s="809"/>
      <c r="K17" s="809"/>
      <c r="L17" s="809"/>
      <c r="M17" s="809"/>
      <c r="N17" s="809"/>
      <c r="O17" s="106"/>
      <c r="P17" s="106"/>
      <c r="Q17" s="106"/>
    </row>
    <row r="18" spans="1:17" x14ac:dyDescent="0.2">
      <c r="A18" s="106"/>
      <c r="B18" s="107"/>
      <c r="C18" s="815"/>
      <c r="D18" s="809"/>
      <c r="E18" s="809"/>
      <c r="F18" s="809"/>
      <c r="G18" s="809"/>
      <c r="H18" s="809"/>
      <c r="I18" s="809"/>
      <c r="J18" s="809"/>
      <c r="K18" s="809"/>
      <c r="L18" s="809"/>
      <c r="M18" s="809"/>
      <c r="N18" s="809"/>
      <c r="O18" s="106"/>
      <c r="P18" s="106"/>
      <c r="Q18" s="106"/>
    </row>
    <row r="19" spans="1:17" x14ac:dyDescent="0.2">
      <c r="A19" s="156" t="s">
        <v>636</v>
      </c>
      <c r="B19" s="93"/>
      <c r="C19" s="816"/>
      <c r="D19" s="810"/>
      <c r="E19" s="811"/>
      <c r="F19" s="811"/>
      <c r="G19" s="811"/>
      <c r="H19" s="811"/>
      <c r="I19" s="811"/>
      <c r="J19" s="811"/>
      <c r="K19" s="811"/>
      <c r="L19" s="811"/>
      <c r="M19" s="811"/>
      <c r="N19" s="811"/>
      <c r="O19" s="157"/>
      <c r="P19" s="157"/>
      <c r="Q19" s="92"/>
    </row>
    <row r="20" spans="1:17" x14ac:dyDescent="0.2">
      <c r="A20" s="158" t="s">
        <v>637</v>
      </c>
      <c r="B20" s="158" t="s">
        <v>638</v>
      </c>
      <c r="C20" s="159" t="s">
        <v>572</v>
      </c>
      <c r="D20" s="159" t="s">
        <v>573</v>
      </c>
      <c r="E20" s="159" t="s">
        <v>574</v>
      </c>
      <c r="F20" s="159" t="s">
        <v>575</v>
      </c>
      <c r="G20" s="159" t="s">
        <v>576</v>
      </c>
      <c r="H20" s="159" t="s">
        <v>577</v>
      </c>
      <c r="I20" s="159" t="s">
        <v>578</v>
      </c>
      <c r="J20" s="159" t="s">
        <v>579</v>
      </c>
      <c r="K20" s="159" t="s">
        <v>580</v>
      </c>
      <c r="L20" s="159" t="s">
        <v>581</v>
      </c>
      <c r="M20" s="159" t="s">
        <v>582</v>
      </c>
      <c r="N20" s="159" t="s">
        <v>583</v>
      </c>
      <c r="O20" s="160" t="s">
        <v>639</v>
      </c>
    </row>
    <row r="21" spans="1:17" s="150" customFormat="1" x14ac:dyDescent="0.2">
      <c r="A21" s="1025">
        <v>9011114000</v>
      </c>
      <c r="B21" s="171" t="s">
        <v>641</v>
      </c>
      <c r="C21" s="807"/>
      <c r="D21" s="807"/>
      <c r="E21" s="808"/>
      <c r="F21" s="807"/>
      <c r="G21" s="807"/>
      <c r="H21" s="807"/>
      <c r="I21" s="807"/>
      <c r="J21" s="807"/>
      <c r="K21" s="807"/>
      <c r="L21" s="807"/>
      <c r="M21" s="807"/>
      <c r="N21" s="807"/>
    </row>
    <row r="22" spans="1:17" s="150" customFormat="1" x14ac:dyDescent="0.2">
      <c r="A22" s="1025">
        <v>9011124000</v>
      </c>
      <c r="B22" s="171" t="s">
        <v>643</v>
      </c>
      <c r="C22" s="807"/>
      <c r="D22" s="807"/>
      <c r="E22" s="808"/>
      <c r="F22" s="807"/>
      <c r="G22" s="807"/>
      <c r="H22" s="807"/>
      <c r="I22" s="807"/>
      <c r="J22" s="807"/>
      <c r="K22" s="807"/>
      <c r="L22" s="807"/>
      <c r="M22" s="807"/>
      <c r="N22" s="807"/>
    </row>
    <row r="23" spans="1:17" x14ac:dyDescent="0.2">
      <c r="A23" s="161" t="s">
        <v>644</v>
      </c>
      <c r="B23" s="162"/>
      <c r="C23" s="159" t="s">
        <v>572</v>
      </c>
      <c r="D23" s="159" t="s">
        <v>573</v>
      </c>
      <c r="E23" s="159" t="s">
        <v>574</v>
      </c>
      <c r="F23" s="159" t="s">
        <v>575</v>
      </c>
      <c r="G23" s="159" t="s">
        <v>576</v>
      </c>
      <c r="H23" s="159" t="s">
        <v>577</v>
      </c>
      <c r="I23" s="159" t="s">
        <v>578</v>
      </c>
      <c r="J23" s="159" t="s">
        <v>579</v>
      </c>
      <c r="K23" s="159" t="s">
        <v>580</v>
      </c>
      <c r="L23" s="159" t="s">
        <v>581</v>
      </c>
      <c r="M23" s="159" t="s">
        <v>582</v>
      </c>
      <c r="N23" s="159" t="s">
        <v>583</v>
      </c>
      <c r="O23" s="160" t="s">
        <v>645</v>
      </c>
    </row>
    <row r="24" spans="1:17" s="150" customFormat="1" x14ac:dyDescent="0.2">
      <c r="A24" s="170">
        <v>9011114000</v>
      </c>
      <c r="B24" s="171" t="s">
        <v>641</v>
      </c>
      <c r="C24" s="807"/>
      <c r="D24" s="807"/>
      <c r="E24" s="808"/>
      <c r="F24" s="807"/>
      <c r="G24" s="807"/>
      <c r="H24" s="807"/>
      <c r="I24" s="807"/>
      <c r="J24" s="807"/>
      <c r="K24" s="807"/>
      <c r="L24" s="807"/>
      <c r="M24" s="807"/>
      <c r="N24" s="807"/>
    </row>
    <row r="25" spans="1:17" s="150" customFormat="1" x14ac:dyDescent="0.2">
      <c r="A25" s="1025">
        <v>9011124000</v>
      </c>
      <c r="B25" s="171" t="s">
        <v>643</v>
      </c>
      <c r="C25" s="807"/>
      <c r="D25" s="807"/>
      <c r="E25" s="808"/>
      <c r="F25" s="807"/>
      <c r="G25" s="807"/>
      <c r="H25" s="807"/>
      <c r="I25" s="807"/>
      <c r="J25" s="807"/>
      <c r="K25" s="807"/>
      <c r="L25" s="807"/>
      <c r="M25" s="807"/>
      <c r="N25" s="807"/>
    </row>
    <row r="26" spans="1:17" x14ac:dyDescent="0.2">
      <c r="A26" s="161" t="s">
        <v>646</v>
      </c>
      <c r="B26" s="162"/>
      <c r="C26" s="159" t="s">
        <v>572</v>
      </c>
      <c r="D26" s="159" t="s">
        <v>573</v>
      </c>
      <c r="E26" s="159" t="s">
        <v>574</v>
      </c>
      <c r="F26" s="159" t="s">
        <v>575</v>
      </c>
      <c r="G26" s="159" t="s">
        <v>576</v>
      </c>
      <c r="H26" s="159" t="s">
        <v>577</v>
      </c>
      <c r="I26" s="159" t="s">
        <v>578</v>
      </c>
      <c r="J26" s="159" t="s">
        <v>579</v>
      </c>
      <c r="K26" s="159" t="s">
        <v>580</v>
      </c>
      <c r="L26" s="159" t="s">
        <v>581</v>
      </c>
      <c r="M26" s="159" t="s">
        <v>582</v>
      </c>
      <c r="N26" s="159" t="s">
        <v>583</v>
      </c>
      <c r="O26" s="160" t="s">
        <v>647</v>
      </c>
    </row>
    <row r="27" spans="1:17" s="150" customFormat="1" x14ac:dyDescent="0.2">
      <c r="A27" s="170">
        <v>9011114000</v>
      </c>
      <c r="B27" s="171" t="s">
        <v>641</v>
      </c>
      <c r="C27" s="807"/>
      <c r="D27" s="807">
        <f t="shared" ref="D27:N27" si="1">D24-D21</f>
        <v>0</v>
      </c>
      <c r="E27" s="808">
        <f t="shared" si="1"/>
        <v>0</v>
      </c>
      <c r="F27" s="807">
        <f t="shared" si="1"/>
        <v>0</v>
      </c>
      <c r="G27" s="807">
        <f t="shared" si="1"/>
        <v>0</v>
      </c>
      <c r="H27" s="807">
        <f t="shared" si="1"/>
        <v>0</v>
      </c>
      <c r="I27" s="807">
        <f t="shared" si="1"/>
        <v>0</v>
      </c>
      <c r="J27" s="807">
        <f t="shared" si="1"/>
        <v>0</v>
      </c>
      <c r="K27" s="807">
        <f t="shared" si="1"/>
        <v>0</v>
      </c>
      <c r="L27" s="807">
        <f t="shared" si="1"/>
        <v>0</v>
      </c>
      <c r="M27" s="807">
        <f t="shared" si="1"/>
        <v>0</v>
      </c>
      <c r="N27" s="807">
        <f t="shared" si="1"/>
        <v>0</v>
      </c>
    </row>
    <row r="28" spans="1:17" s="150" customFormat="1" x14ac:dyDescent="0.2">
      <c r="A28" s="1025">
        <v>9011124000</v>
      </c>
      <c r="B28" s="171" t="s">
        <v>643</v>
      </c>
      <c r="C28" s="807"/>
      <c r="D28" s="807">
        <f t="shared" ref="D28:N28" si="2">D25-D22</f>
        <v>0</v>
      </c>
      <c r="E28" s="808">
        <f t="shared" si="2"/>
        <v>0</v>
      </c>
      <c r="F28" s="807">
        <f t="shared" si="2"/>
        <v>0</v>
      </c>
      <c r="G28" s="807">
        <f t="shared" si="2"/>
        <v>0</v>
      </c>
      <c r="H28" s="807">
        <f t="shared" si="2"/>
        <v>0</v>
      </c>
      <c r="I28" s="807">
        <f t="shared" si="2"/>
        <v>0</v>
      </c>
      <c r="J28" s="807">
        <f t="shared" si="2"/>
        <v>0</v>
      </c>
      <c r="K28" s="807">
        <f t="shared" si="2"/>
        <v>0</v>
      </c>
      <c r="L28" s="807">
        <f t="shared" si="2"/>
        <v>0</v>
      </c>
      <c r="M28" s="807">
        <f t="shared" si="2"/>
        <v>0</v>
      </c>
      <c r="N28" s="807">
        <f t="shared" si="2"/>
        <v>0</v>
      </c>
    </row>
    <row r="29" spans="1:17" x14ac:dyDescent="0.2">
      <c r="A29" s="96" t="s">
        <v>648</v>
      </c>
      <c r="B29" s="97"/>
      <c r="C29" s="301">
        <f>SUM(C27:C28)</f>
        <v>0</v>
      </c>
      <c r="D29" s="301">
        <f t="shared" ref="D29:N29" si="3">SUM(D27:D28)</f>
        <v>0</v>
      </c>
      <c r="E29" s="301">
        <f t="shared" si="3"/>
        <v>0</v>
      </c>
      <c r="F29" s="301">
        <f t="shared" si="3"/>
        <v>0</v>
      </c>
      <c r="G29" s="301">
        <f t="shared" si="3"/>
        <v>0</v>
      </c>
      <c r="H29" s="301">
        <f t="shared" si="3"/>
        <v>0</v>
      </c>
      <c r="I29" s="301">
        <f t="shared" si="3"/>
        <v>0</v>
      </c>
      <c r="J29" s="301">
        <f t="shared" si="3"/>
        <v>0</v>
      </c>
      <c r="K29" s="301">
        <f t="shared" si="3"/>
        <v>0</v>
      </c>
      <c r="L29" s="301">
        <f t="shared" si="3"/>
        <v>0</v>
      </c>
      <c r="M29" s="301">
        <f t="shared" si="3"/>
        <v>0</v>
      </c>
      <c r="N29" s="301">
        <f t="shared" si="3"/>
        <v>0</v>
      </c>
      <c r="O29" s="108"/>
    </row>
    <row r="30" spans="1:17" x14ac:dyDescent="0.2">
      <c r="A30" s="164" t="s">
        <v>648</v>
      </c>
      <c r="B30" s="165" t="s">
        <v>649</v>
      </c>
      <c r="C30" s="302">
        <f>C29</f>
        <v>0</v>
      </c>
      <c r="D30" s="302">
        <f>D29+C30</f>
        <v>0</v>
      </c>
      <c r="E30" s="302">
        <f t="shared" ref="E30:N30" si="4">E29+D30</f>
        <v>0</v>
      </c>
      <c r="F30" s="302">
        <f t="shared" si="4"/>
        <v>0</v>
      </c>
      <c r="G30" s="302">
        <f t="shared" si="4"/>
        <v>0</v>
      </c>
      <c r="H30" s="302">
        <f t="shared" si="4"/>
        <v>0</v>
      </c>
      <c r="I30" s="302">
        <f t="shared" si="4"/>
        <v>0</v>
      </c>
      <c r="J30" s="302">
        <f t="shared" si="4"/>
        <v>0</v>
      </c>
      <c r="K30" s="302">
        <f t="shared" si="4"/>
        <v>0</v>
      </c>
      <c r="L30" s="302">
        <f t="shared" si="4"/>
        <v>0</v>
      </c>
      <c r="M30" s="302">
        <f t="shared" si="4"/>
        <v>0</v>
      </c>
      <c r="N30" s="302">
        <f t="shared" si="4"/>
        <v>0</v>
      </c>
      <c r="O30" s="108"/>
    </row>
    <row r="31" spans="1:17" x14ac:dyDescent="0.2">
      <c r="C31" s="32"/>
      <c r="D31" s="32"/>
      <c r="E31" s="812"/>
      <c r="F31" s="32"/>
      <c r="G31" s="32"/>
      <c r="H31" s="32"/>
      <c r="I31" s="32"/>
      <c r="J31" s="32"/>
      <c r="K31" s="32"/>
      <c r="L31" s="32"/>
      <c r="M31" s="32"/>
      <c r="N31" s="32"/>
    </row>
    <row r="32" spans="1:17" ht="12" x14ac:dyDescent="0.2">
      <c r="A32" s="817" t="s">
        <v>1166</v>
      </c>
      <c r="C32" s="32"/>
      <c r="D32" s="32"/>
      <c r="E32" s="812"/>
      <c r="F32" s="32"/>
      <c r="G32" s="32"/>
      <c r="H32" s="32"/>
      <c r="I32" s="32"/>
      <c r="J32" s="32"/>
      <c r="K32" s="32"/>
      <c r="L32" s="32"/>
      <c r="M32" s="32"/>
      <c r="N32" s="32"/>
    </row>
    <row r="33" spans="1:16" x14ac:dyDescent="0.2">
      <c r="A33" s="159" t="s">
        <v>637</v>
      </c>
      <c r="B33" s="159" t="s">
        <v>638</v>
      </c>
      <c r="C33" s="159" t="s">
        <v>572</v>
      </c>
      <c r="D33" s="159" t="s">
        <v>573</v>
      </c>
      <c r="E33" s="159" t="s">
        <v>574</v>
      </c>
      <c r="F33" s="159" t="s">
        <v>575</v>
      </c>
      <c r="G33" s="159" t="s">
        <v>576</v>
      </c>
      <c r="H33" s="159" t="s">
        <v>577</v>
      </c>
      <c r="I33" s="159" t="s">
        <v>578</v>
      </c>
      <c r="J33" s="159" t="s">
        <v>579</v>
      </c>
      <c r="K33" s="159" t="s">
        <v>580</v>
      </c>
      <c r="L33" s="159" t="s">
        <v>581</v>
      </c>
      <c r="M33" s="159" t="s">
        <v>582</v>
      </c>
      <c r="N33" s="159" t="s">
        <v>583</v>
      </c>
    </row>
    <row r="34" spans="1:16" x14ac:dyDescent="0.2">
      <c r="A34" s="819" t="s">
        <v>1095</v>
      </c>
      <c r="B34" s="820"/>
      <c r="C34" s="818">
        <f>SUM(C35:C46)</f>
        <v>0</v>
      </c>
      <c r="D34" s="818">
        <f>SUM(D35:D46)</f>
        <v>0</v>
      </c>
      <c r="E34" s="818">
        <f>SUM(E35:E46)</f>
        <v>0</v>
      </c>
      <c r="F34" s="818">
        <f>SUM(F35:F46)</f>
        <v>0</v>
      </c>
      <c r="G34" s="818">
        <f>SUM(G35:G46)</f>
        <v>0</v>
      </c>
      <c r="H34" s="818">
        <f t="shared" ref="H34:N34" si="5">SUM(H35:H46)</f>
        <v>0</v>
      </c>
      <c r="I34" s="818">
        <f t="shared" si="5"/>
        <v>0</v>
      </c>
      <c r="J34" s="818">
        <f t="shared" si="5"/>
        <v>0</v>
      </c>
      <c r="K34" s="818">
        <f t="shared" si="5"/>
        <v>0</v>
      </c>
      <c r="L34" s="818">
        <f t="shared" si="5"/>
        <v>0</v>
      </c>
      <c r="M34" s="818">
        <f t="shared" si="5"/>
        <v>0</v>
      </c>
      <c r="N34" s="818">
        <f t="shared" si="5"/>
        <v>0</v>
      </c>
    </row>
    <row r="35" spans="1:16" s="150" customFormat="1" x14ac:dyDescent="0.2">
      <c r="A35" s="153">
        <v>9011114000</v>
      </c>
      <c r="B35" s="154" t="s">
        <v>626</v>
      </c>
      <c r="C35" s="807"/>
      <c r="D35" s="807"/>
      <c r="E35" s="808"/>
      <c r="F35" s="807"/>
      <c r="G35" s="807"/>
      <c r="H35" s="807"/>
      <c r="I35" s="807"/>
      <c r="J35" s="807"/>
      <c r="K35" s="807"/>
      <c r="L35" s="807"/>
      <c r="M35" s="807"/>
      <c r="N35" s="807"/>
      <c r="P35" s="166"/>
    </row>
    <row r="36" spans="1:16" s="150" customFormat="1" x14ac:dyDescent="0.2">
      <c r="A36" s="153">
        <v>9011124000</v>
      </c>
      <c r="B36" s="154" t="s">
        <v>627</v>
      </c>
      <c r="C36" s="807"/>
      <c r="D36" s="807"/>
      <c r="E36" s="808"/>
      <c r="F36" s="807"/>
      <c r="G36" s="807"/>
      <c r="H36" s="807"/>
      <c r="I36" s="807"/>
      <c r="J36" s="807"/>
      <c r="K36" s="807"/>
      <c r="L36" s="807"/>
      <c r="M36" s="807"/>
      <c r="N36" s="807"/>
      <c r="P36" s="166"/>
    </row>
    <row r="37" spans="1:16" s="150" customFormat="1" x14ac:dyDescent="0.2">
      <c r="A37" s="153">
        <v>9011211000</v>
      </c>
      <c r="B37" s="154" t="s">
        <v>628</v>
      </c>
      <c r="C37" s="807"/>
      <c r="D37" s="807"/>
      <c r="E37" s="808"/>
      <c r="F37" s="807"/>
      <c r="G37" s="807"/>
      <c r="H37" s="807"/>
      <c r="I37" s="807"/>
      <c r="J37" s="807"/>
      <c r="K37" s="807"/>
      <c r="L37" s="807"/>
      <c r="M37" s="807"/>
      <c r="N37" s="807"/>
      <c r="P37" s="166"/>
    </row>
    <row r="38" spans="1:16" s="150" customFormat="1" x14ac:dyDescent="0.2">
      <c r="A38" s="153">
        <v>9011311000</v>
      </c>
      <c r="B38" s="154" t="s">
        <v>629</v>
      </c>
      <c r="C38" s="807"/>
      <c r="D38" s="807"/>
      <c r="E38" s="808"/>
      <c r="F38" s="807"/>
      <c r="G38" s="807"/>
      <c r="H38" s="807"/>
      <c r="I38" s="807"/>
      <c r="J38" s="807"/>
      <c r="K38" s="807"/>
      <c r="L38" s="807"/>
      <c r="M38" s="807"/>
      <c r="N38" s="807"/>
      <c r="P38" s="166"/>
    </row>
    <row r="39" spans="1:16" s="150" customFormat="1" x14ac:dyDescent="0.2">
      <c r="A39" s="153">
        <v>9011221000</v>
      </c>
      <c r="B39" s="154" t="s">
        <v>630</v>
      </c>
      <c r="C39" s="807"/>
      <c r="D39" s="807"/>
      <c r="E39" s="808"/>
      <c r="F39" s="807"/>
      <c r="G39" s="807"/>
      <c r="H39" s="807"/>
      <c r="I39" s="807"/>
      <c r="J39" s="807"/>
      <c r="K39" s="807"/>
      <c r="L39" s="807"/>
      <c r="M39" s="807"/>
      <c r="N39" s="807"/>
      <c r="P39" s="166"/>
    </row>
    <row r="40" spans="1:16" s="150" customFormat="1" x14ac:dyDescent="0.2">
      <c r="A40" s="153">
        <v>9011125000</v>
      </c>
      <c r="B40" s="154" t="s">
        <v>631</v>
      </c>
      <c r="C40" s="807"/>
      <c r="D40" s="807"/>
      <c r="E40" s="808"/>
      <c r="F40" s="807"/>
      <c r="G40" s="807"/>
      <c r="H40" s="807"/>
      <c r="I40" s="807"/>
      <c r="J40" s="807"/>
      <c r="K40" s="807"/>
      <c r="L40" s="807"/>
      <c r="M40" s="807"/>
      <c r="N40" s="807"/>
      <c r="P40" s="166"/>
    </row>
    <row r="41" spans="1:16" s="150" customFormat="1" x14ac:dyDescent="0.2">
      <c r="A41" s="153">
        <v>9011321000</v>
      </c>
      <c r="B41" s="154" t="s">
        <v>650</v>
      </c>
      <c r="C41" s="807"/>
      <c r="D41" s="807"/>
      <c r="E41" s="808"/>
      <c r="F41" s="807"/>
      <c r="G41" s="807"/>
      <c r="H41" s="807"/>
      <c r="I41" s="807"/>
      <c r="J41" s="807"/>
      <c r="K41" s="807"/>
      <c r="L41" s="807"/>
      <c r="M41" s="807"/>
      <c r="N41" s="807"/>
      <c r="P41" s="166"/>
    </row>
    <row r="42" spans="1:16" s="150" customFormat="1" x14ac:dyDescent="0.2">
      <c r="A42" s="153">
        <v>9011116001</v>
      </c>
      <c r="B42" s="154" t="s">
        <v>632</v>
      </c>
      <c r="C42" s="807"/>
      <c r="D42" s="807"/>
      <c r="E42" s="808"/>
      <c r="F42" s="807"/>
      <c r="G42" s="807"/>
      <c r="H42" s="807"/>
      <c r="I42" s="807"/>
      <c r="J42" s="807"/>
      <c r="K42" s="807"/>
      <c r="L42" s="807"/>
      <c r="M42" s="807"/>
      <c r="N42" s="807"/>
      <c r="P42" s="166"/>
    </row>
    <row r="43" spans="1:16" s="150" customFormat="1" x14ac:dyDescent="0.2">
      <c r="A43" s="153">
        <v>9011126001</v>
      </c>
      <c r="B43" s="154" t="s">
        <v>633</v>
      </c>
      <c r="C43" s="807"/>
      <c r="D43" s="807"/>
      <c r="E43" s="808"/>
      <c r="F43" s="807"/>
      <c r="G43" s="807"/>
      <c r="H43" s="807"/>
      <c r="I43" s="807"/>
      <c r="J43" s="807"/>
      <c r="K43" s="807"/>
      <c r="L43" s="807"/>
      <c r="M43" s="807"/>
      <c r="N43" s="807"/>
      <c r="P43" s="166"/>
    </row>
    <row r="44" spans="1:16" s="150" customFormat="1" x14ac:dyDescent="0.2">
      <c r="A44" s="153">
        <v>9011115000</v>
      </c>
      <c r="B44" s="154" t="s">
        <v>634</v>
      </c>
      <c r="C44" s="807"/>
      <c r="D44" s="807"/>
      <c r="E44" s="808"/>
      <c r="F44" s="807"/>
      <c r="G44" s="807"/>
      <c r="H44" s="807"/>
      <c r="I44" s="807"/>
      <c r="J44" s="807"/>
      <c r="K44" s="807"/>
      <c r="L44" s="807"/>
      <c r="M44" s="807"/>
      <c r="N44" s="807"/>
      <c r="P44" s="166"/>
    </row>
    <row r="45" spans="1:16" s="150" customFormat="1" x14ac:dyDescent="0.2">
      <c r="A45" s="1251">
        <v>9011110001</v>
      </c>
      <c r="B45" s="154" t="s">
        <v>1096</v>
      </c>
      <c r="C45" s="807"/>
      <c r="D45" s="807"/>
      <c r="E45" s="808"/>
      <c r="F45" s="807"/>
      <c r="G45" s="807"/>
      <c r="H45" s="807"/>
      <c r="I45" s="807"/>
      <c r="J45" s="807"/>
      <c r="K45" s="807"/>
      <c r="L45" s="807"/>
      <c r="M45" s="807"/>
      <c r="N45" s="807"/>
      <c r="P45" s="166"/>
    </row>
    <row r="46" spans="1:16" s="150" customFormat="1" x14ac:dyDescent="0.2">
      <c r="A46" s="153"/>
      <c r="B46" s="154"/>
      <c r="C46" s="807"/>
      <c r="D46" s="807"/>
      <c r="E46" s="808"/>
      <c r="F46" s="807"/>
      <c r="G46" s="807"/>
      <c r="H46" s="807"/>
      <c r="I46" s="807"/>
      <c r="J46" s="807"/>
      <c r="K46" s="807"/>
      <c r="L46" s="807"/>
      <c r="M46" s="807"/>
      <c r="N46" s="807"/>
      <c r="P46" s="166"/>
    </row>
    <row r="47" spans="1:16" s="150" customFormat="1" x14ac:dyDescent="0.2">
      <c r="A47" s="902"/>
      <c r="B47" s="803"/>
      <c r="C47" s="813"/>
      <c r="D47" s="813"/>
      <c r="E47" s="814"/>
      <c r="F47" s="813"/>
      <c r="G47" s="813"/>
      <c r="H47" s="813"/>
      <c r="I47" s="813"/>
      <c r="J47" s="813"/>
      <c r="K47" s="813"/>
      <c r="L47" s="813"/>
      <c r="M47" s="813"/>
      <c r="N47" s="813"/>
      <c r="P47" s="166"/>
    </row>
    <row r="48" spans="1:16" x14ac:dyDescent="0.2">
      <c r="B48" s="172" t="s">
        <v>651</v>
      </c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x14ac:dyDescent="0.2">
      <c r="A49" s="158" t="s">
        <v>637</v>
      </c>
      <c r="B49" s="158" t="s">
        <v>638</v>
      </c>
      <c r="C49" s="159" t="s">
        <v>572</v>
      </c>
      <c r="D49" s="159" t="s">
        <v>573</v>
      </c>
      <c r="E49" s="159" t="s">
        <v>574</v>
      </c>
      <c r="F49" s="159" t="s">
        <v>575</v>
      </c>
      <c r="G49" s="159" t="s">
        <v>576</v>
      </c>
      <c r="H49" s="159" t="s">
        <v>577</v>
      </c>
      <c r="I49" s="159" t="s">
        <v>578</v>
      </c>
      <c r="J49" s="159" t="s">
        <v>579</v>
      </c>
      <c r="K49" s="159" t="s">
        <v>580</v>
      </c>
      <c r="L49" s="159" t="s">
        <v>581</v>
      </c>
      <c r="M49" s="159" t="s">
        <v>582</v>
      </c>
      <c r="N49" s="159" t="s">
        <v>583</v>
      </c>
    </row>
    <row r="50" spans="1:14" s="150" customFormat="1" x14ac:dyDescent="0.2">
      <c r="A50" s="170" t="s">
        <v>640</v>
      </c>
      <c r="B50" s="171" t="s">
        <v>641</v>
      </c>
      <c r="C50" s="807"/>
      <c r="D50" s="807"/>
      <c r="E50" s="808"/>
      <c r="F50" s="807"/>
      <c r="G50" s="807"/>
      <c r="H50" s="807"/>
      <c r="I50" s="807"/>
      <c r="J50" s="807"/>
      <c r="K50" s="807"/>
      <c r="L50" s="807"/>
      <c r="M50" s="807"/>
      <c r="N50" s="807"/>
    </row>
    <row r="51" spans="1:14" s="150" customFormat="1" x14ac:dyDescent="0.2">
      <c r="A51" s="170" t="s">
        <v>642</v>
      </c>
      <c r="B51" s="171" t="s">
        <v>643</v>
      </c>
      <c r="C51" s="807"/>
      <c r="D51" s="807"/>
      <c r="E51" s="808"/>
      <c r="F51" s="807"/>
      <c r="G51" s="807"/>
      <c r="H51" s="807"/>
      <c r="I51" s="807"/>
      <c r="J51" s="807"/>
      <c r="K51" s="807"/>
      <c r="L51" s="807"/>
      <c r="M51" s="807"/>
      <c r="N51" s="807"/>
    </row>
    <row r="52" spans="1:14" x14ac:dyDescent="0.2">
      <c r="A52" s="1542" t="s">
        <v>652</v>
      </c>
      <c r="B52" s="1542"/>
      <c r="C52" s="159" t="s">
        <v>572</v>
      </c>
      <c r="D52" s="159" t="s">
        <v>573</v>
      </c>
      <c r="E52" s="159" t="s">
        <v>574</v>
      </c>
      <c r="F52" s="159" t="s">
        <v>575</v>
      </c>
      <c r="G52" s="159" t="s">
        <v>576</v>
      </c>
      <c r="H52" s="159" t="s">
        <v>577</v>
      </c>
      <c r="I52" s="159" t="s">
        <v>578</v>
      </c>
      <c r="J52" s="159" t="s">
        <v>579</v>
      </c>
      <c r="K52" s="159" t="s">
        <v>580</v>
      </c>
      <c r="L52" s="159" t="s">
        <v>581</v>
      </c>
      <c r="M52" s="159" t="s">
        <v>582</v>
      </c>
      <c r="N52" s="159" t="s">
        <v>583</v>
      </c>
    </row>
    <row r="53" spans="1:14" s="150" customFormat="1" x14ac:dyDescent="0.2">
      <c r="A53" s="168" t="s">
        <v>640</v>
      </c>
      <c r="B53" s="169" t="s">
        <v>641</v>
      </c>
      <c r="C53" s="807">
        <f t="shared" ref="C53:N53" si="6">C50-C21</f>
        <v>0</v>
      </c>
      <c r="D53" s="807">
        <f t="shared" si="6"/>
        <v>0</v>
      </c>
      <c r="E53" s="808">
        <f t="shared" si="6"/>
        <v>0</v>
      </c>
      <c r="F53" s="807">
        <f t="shared" si="6"/>
        <v>0</v>
      </c>
      <c r="G53" s="807">
        <f t="shared" si="6"/>
        <v>0</v>
      </c>
      <c r="H53" s="807">
        <f t="shared" si="6"/>
        <v>0</v>
      </c>
      <c r="I53" s="807">
        <f t="shared" si="6"/>
        <v>0</v>
      </c>
      <c r="J53" s="807">
        <f t="shared" si="6"/>
        <v>0</v>
      </c>
      <c r="K53" s="807">
        <f t="shared" si="6"/>
        <v>0</v>
      </c>
      <c r="L53" s="807">
        <f t="shared" si="6"/>
        <v>0</v>
      </c>
      <c r="M53" s="807">
        <f t="shared" si="6"/>
        <v>0</v>
      </c>
      <c r="N53" s="807">
        <f t="shared" si="6"/>
        <v>0</v>
      </c>
    </row>
    <row r="54" spans="1:14" s="150" customFormat="1" x14ac:dyDescent="0.2">
      <c r="A54" s="170" t="s">
        <v>642</v>
      </c>
      <c r="B54" s="171" t="s">
        <v>643</v>
      </c>
      <c r="C54" s="807">
        <f t="shared" ref="C54:N54" si="7">C51-C22</f>
        <v>0</v>
      </c>
      <c r="D54" s="807">
        <f t="shared" si="7"/>
        <v>0</v>
      </c>
      <c r="E54" s="808">
        <f t="shared" si="7"/>
        <v>0</v>
      </c>
      <c r="F54" s="807">
        <f t="shared" si="7"/>
        <v>0</v>
      </c>
      <c r="G54" s="807">
        <f t="shared" si="7"/>
        <v>0</v>
      </c>
      <c r="H54" s="807">
        <f t="shared" si="7"/>
        <v>0</v>
      </c>
      <c r="I54" s="807">
        <f t="shared" si="7"/>
        <v>0</v>
      </c>
      <c r="J54" s="807">
        <f t="shared" si="7"/>
        <v>0</v>
      </c>
      <c r="K54" s="807">
        <f t="shared" si="7"/>
        <v>0</v>
      </c>
      <c r="L54" s="807">
        <f t="shared" si="7"/>
        <v>0</v>
      </c>
      <c r="M54" s="807">
        <f t="shared" si="7"/>
        <v>0</v>
      </c>
      <c r="N54" s="807">
        <f t="shared" si="7"/>
        <v>0</v>
      </c>
    </row>
    <row r="55" spans="1:14" x14ac:dyDescent="0.2">
      <c r="C55" s="32"/>
      <c r="D55" s="32"/>
      <c r="E55" s="812"/>
      <c r="F55" s="32"/>
      <c r="G55" s="32"/>
      <c r="H55" s="32"/>
      <c r="I55" s="32"/>
      <c r="J55" s="32"/>
      <c r="K55" s="32"/>
      <c r="L55" s="32"/>
      <c r="M55" s="32"/>
      <c r="N55" s="32"/>
    </row>
  </sheetData>
  <mergeCells count="1">
    <mergeCell ref="A52:B5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80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38" sqref="I38"/>
    </sheetView>
  </sheetViews>
  <sheetFormatPr defaultRowHeight="11.25" outlineLevelCol="1" x14ac:dyDescent="0.2"/>
  <cols>
    <col min="1" max="1" width="12.42578125" style="173" customWidth="1" collapsed="1"/>
    <col min="2" max="2" width="53.42578125" style="173" customWidth="1"/>
    <col min="3" max="3" width="11.42578125" style="3" customWidth="1"/>
    <col min="4" max="4" width="12" style="3" customWidth="1"/>
    <col min="5" max="5" width="11.42578125" style="167" customWidth="1"/>
    <col min="6" max="8" width="11.42578125" style="3" customWidth="1"/>
    <col min="9" max="14" width="11.42578125" style="3" customWidth="1" outlineLevel="1"/>
    <col min="15" max="15" width="11.140625" style="117" customWidth="1"/>
    <col min="16" max="16" width="34.5703125" style="117" customWidth="1"/>
    <col min="17" max="17" width="18" style="3" customWidth="1"/>
    <col min="18" max="18" width="12.5703125" style="3" bestFit="1" customWidth="1"/>
    <col min="19" max="16384" width="9.140625" style="3"/>
  </cols>
  <sheetData>
    <row r="1" spans="1:18" ht="12" thickBot="1" x14ac:dyDescent="0.25">
      <c r="C1" s="118" t="s">
        <v>562</v>
      </c>
      <c r="D1" s="118" t="s">
        <v>562</v>
      </c>
      <c r="E1" s="174" t="s">
        <v>562</v>
      </c>
      <c r="F1" s="118" t="s">
        <v>562</v>
      </c>
      <c r="G1" s="118" t="s">
        <v>562</v>
      </c>
      <c r="H1" s="118" t="s">
        <v>562</v>
      </c>
      <c r="I1" s="118" t="s">
        <v>562</v>
      </c>
      <c r="J1" s="118" t="s">
        <v>562</v>
      </c>
      <c r="K1" s="118" t="s">
        <v>562</v>
      </c>
      <c r="L1" s="118" t="s">
        <v>562</v>
      </c>
      <c r="M1" s="118" t="s">
        <v>562</v>
      </c>
      <c r="N1" s="118" t="s">
        <v>562</v>
      </c>
    </row>
    <row r="2" spans="1:18" s="179" customFormat="1" ht="12" thickBot="1" x14ac:dyDescent="0.25">
      <c r="A2" s="175" t="s">
        <v>653</v>
      </c>
      <c r="B2" s="183"/>
      <c r="C2" s="176" t="s">
        <v>572</v>
      </c>
      <c r="D2" s="177" t="s">
        <v>573</v>
      </c>
      <c r="E2" s="178" t="s">
        <v>574</v>
      </c>
      <c r="F2" s="177" t="s">
        <v>575</v>
      </c>
      <c r="G2" s="177" t="s">
        <v>576</v>
      </c>
      <c r="H2" s="177" t="s">
        <v>577</v>
      </c>
      <c r="I2" s="177" t="s">
        <v>578</v>
      </c>
      <c r="J2" s="177" t="s">
        <v>579</v>
      </c>
      <c r="K2" s="177" t="s">
        <v>580</v>
      </c>
      <c r="L2" s="177" t="s">
        <v>581</v>
      </c>
      <c r="M2" s="177" t="s">
        <v>582</v>
      </c>
      <c r="N2" s="177" t="s">
        <v>583</v>
      </c>
      <c r="O2" s="4"/>
      <c r="P2" s="4"/>
    </row>
    <row r="3" spans="1:18" x14ac:dyDescent="0.2">
      <c r="A3" s="180">
        <v>3101010000</v>
      </c>
      <c r="B3" s="180" t="s">
        <v>85</v>
      </c>
      <c r="C3" s="1342"/>
      <c r="D3" s="1342"/>
      <c r="E3" s="1343"/>
      <c r="F3" s="1343"/>
      <c r="G3" s="1342"/>
      <c r="H3" s="1342"/>
      <c r="I3" s="1342"/>
      <c r="J3" s="1342"/>
      <c r="K3" s="1342"/>
      <c r="L3" s="1342"/>
      <c r="M3" s="1342"/>
      <c r="N3" s="1342"/>
      <c r="O3" s="117">
        <v>3101010000</v>
      </c>
      <c r="P3" s="1047" t="s">
        <v>85</v>
      </c>
      <c r="Q3" s="3" t="b">
        <f>EXACT(O3,A3)</f>
        <v>1</v>
      </c>
    </row>
    <row r="4" spans="1:18" x14ac:dyDescent="0.2">
      <c r="A4" s="180">
        <v>3504010000</v>
      </c>
      <c r="B4" s="180" t="s">
        <v>217</v>
      </c>
      <c r="C4" s="1342"/>
      <c r="D4" s="1342"/>
      <c r="E4" s="1343"/>
      <c r="F4" s="1343"/>
      <c r="G4" s="1342"/>
      <c r="H4" s="1342"/>
      <c r="I4" s="1342"/>
      <c r="J4" s="1342"/>
      <c r="K4" s="1342"/>
      <c r="L4" s="1342"/>
      <c r="M4" s="1342"/>
      <c r="N4" s="1342"/>
      <c r="O4" s="117">
        <v>3504010000</v>
      </c>
      <c r="P4" s="1047" t="s">
        <v>217</v>
      </c>
      <c r="Q4" s="3" t="b">
        <f t="shared" ref="Q4:Q49" si="0">EXACT(O4,A4)</f>
        <v>1</v>
      </c>
    </row>
    <row r="5" spans="1:18" x14ac:dyDescent="0.2">
      <c r="A5" s="180">
        <v>3504020000</v>
      </c>
      <c r="B5" s="180" t="s">
        <v>218</v>
      </c>
      <c r="C5" s="1342"/>
      <c r="D5" s="1342"/>
      <c r="E5" s="1343"/>
      <c r="F5" s="1343"/>
      <c r="G5" s="1342"/>
      <c r="H5" s="1342"/>
      <c r="I5" s="1342"/>
      <c r="J5" s="1342"/>
      <c r="K5" s="1342"/>
      <c r="L5" s="1342"/>
      <c r="M5" s="1342"/>
      <c r="N5" s="1342"/>
      <c r="O5" s="117">
        <v>3504020000</v>
      </c>
      <c r="P5" s="1047" t="s">
        <v>218</v>
      </c>
      <c r="Q5" s="3" t="b">
        <f t="shared" si="0"/>
        <v>1</v>
      </c>
    </row>
    <row r="6" spans="1:18" s="150" customFormat="1" x14ac:dyDescent="0.2">
      <c r="A6" s="184">
        <v>3504030000</v>
      </c>
      <c r="B6" s="180" t="s">
        <v>219</v>
      </c>
      <c r="C6" s="1342"/>
      <c r="D6" s="1342"/>
      <c r="E6" s="1343"/>
      <c r="F6" s="1343"/>
      <c r="G6" s="1342"/>
      <c r="H6" s="1342"/>
      <c r="I6" s="1342"/>
      <c r="J6" s="1342"/>
      <c r="K6" s="1342"/>
      <c r="L6" s="1342"/>
      <c r="M6" s="1342"/>
      <c r="N6" s="1342"/>
      <c r="O6" s="117">
        <v>3504030000</v>
      </c>
      <c r="P6" s="1047" t="s">
        <v>219</v>
      </c>
      <c r="Q6" s="3" t="b">
        <f t="shared" si="0"/>
        <v>1</v>
      </c>
      <c r="R6" s="3"/>
    </row>
    <row r="7" spans="1:18" s="150" customFormat="1" x14ac:dyDescent="0.2">
      <c r="A7" s="180">
        <v>3509030000</v>
      </c>
      <c r="B7" s="180" t="s">
        <v>253</v>
      </c>
      <c r="C7" s="1342"/>
      <c r="D7" s="1342"/>
      <c r="E7" s="1343"/>
      <c r="F7" s="1343"/>
      <c r="G7" s="1342"/>
      <c r="H7" s="1342"/>
      <c r="I7" s="1342"/>
      <c r="J7" s="1342"/>
      <c r="K7" s="1342"/>
      <c r="L7" s="1342"/>
      <c r="M7" s="1342"/>
      <c r="N7" s="1342"/>
      <c r="O7" s="117">
        <v>3509030000</v>
      </c>
      <c r="P7" s="1047" t="s">
        <v>253</v>
      </c>
      <c r="Q7" s="3" t="b">
        <f t="shared" si="0"/>
        <v>1</v>
      </c>
      <c r="R7" s="3"/>
    </row>
    <row r="8" spans="1:18" s="150" customFormat="1" x14ac:dyDescent="0.2">
      <c r="A8" s="180">
        <v>3501080000</v>
      </c>
      <c r="B8" s="180" t="s">
        <v>192</v>
      </c>
      <c r="C8" s="1342"/>
      <c r="D8" s="1342"/>
      <c r="E8" s="1343"/>
      <c r="F8" s="1343"/>
      <c r="G8" s="1342"/>
      <c r="H8" s="1342"/>
      <c r="I8" s="1342"/>
      <c r="J8" s="1342"/>
      <c r="K8" s="1342"/>
      <c r="L8" s="1342"/>
      <c r="M8" s="1342"/>
      <c r="N8" s="1342"/>
      <c r="O8" s="117">
        <v>3501080000</v>
      </c>
      <c r="P8" s="1047" t="s">
        <v>192</v>
      </c>
      <c r="Q8" s="3" t="b">
        <f t="shared" si="0"/>
        <v>1</v>
      </c>
      <c r="R8" s="3"/>
    </row>
    <row r="9" spans="1:18" s="150" customFormat="1" x14ac:dyDescent="0.2">
      <c r="A9" s="180">
        <v>3501090000</v>
      </c>
      <c r="B9" s="180" t="s">
        <v>193</v>
      </c>
      <c r="C9" s="1342"/>
      <c r="D9" s="1342"/>
      <c r="E9" s="1343"/>
      <c r="F9" s="1343"/>
      <c r="G9" s="1342"/>
      <c r="H9" s="1342"/>
      <c r="I9" s="1342"/>
      <c r="J9" s="1342"/>
      <c r="K9" s="1342"/>
      <c r="L9" s="1342"/>
      <c r="M9" s="1342"/>
      <c r="N9" s="1342"/>
      <c r="O9" s="117">
        <v>3501090000</v>
      </c>
      <c r="P9" s="1047" t="s">
        <v>193</v>
      </c>
      <c r="Q9" s="3" t="b">
        <f t="shared" si="0"/>
        <v>1</v>
      </c>
      <c r="R9" s="3"/>
    </row>
    <row r="10" spans="1:18" s="150" customFormat="1" x14ac:dyDescent="0.2">
      <c r="A10" s="180">
        <v>3501100000</v>
      </c>
      <c r="B10" s="180" t="s">
        <v>194</v>
      </c>
      <c r="C10" s="1342"/>
      <c r="D10" s="1342"/>
      <c r="E10" s="1343"/>
      <c r="F10" s="1343"/>
      <c r="G10" s="1342"/>
      <c r="H10" s="1342"/>
      <c r="I10" s="1342"/>
      <c r="J10" s="1342"/>
      <c r="K10" s="1342"/>
      <c r="L10" s="1342"/>
      <c r="M10" s="1342"/>
      <c r="N10" s="1342"/>
      <c r="O10" s="117">
        <v>3501100000</v>
      </c>
      <c r="P10" s="1047" t="s">
        <v>194</v>
      </c>
      <c r="Q10" s="3" t="b">
        <f t="shared" si="0"/>
        <v>1</v>
      </c>
      <c r="R10" s="3"/>
    </row>
    <row r="11" spans="1:18" s="150" customFormat="1" x14ac:dyDescent="0.2">
      <c r="A11" s="180">
        <v>3501110000</v>
      </c>
      <c r="B11" s="180" t="s">
        <v>195</v>
      </c>
      <c r="C11" s="1342"/>
      <c r="D11" s="1342"/>
      <c r="E11" s="1343"/>
      <c r="F11" s="1343"/>
      <c r="G11" s="1342"/>
      <c r="H11" s="1342"/>
      <c r="I11" s="1342"/>
      <c r="J11" s="1342"/>
      <c r="K11" s="1342"/>
      <c r="L11" s="1342"/>
      <c r="M11" s="1342"/>
      <c r="N11" s="1342"/>
      <c r="O11" s="117">
        <v>3501110000</v>
      </c>
      <c r="P11" s="1047" t="s">
        <v>195</v>
      </c>
      <c r="Q11" s="3" t="b">
        <f t="shared" si="0"/>
        <v>1</v>
      </c>
      <c r="R11" s="3"/>
    </row>
    <row r="12" spans="1:18" s="150" customFormat="1" x14ac:dyDescent="0.2">
      <c r="A12" s="180">
        <v>3501070000</v>
      </c>
      <c r="B12" s="180" t="s">
        <v>191</v>
      </c>
      <c r="C12" s="1342"/>
      <c r="D12" s="1342"/>
      <c r="E12" s="1343"/>
      <c r="F12" s="1343"/>
      <c r="G12" s="1342"/>
      <c r="H12" s="1342"/>
      <c r="I12" s="1342"/>
      <c r="J12" s="1342"/>
      <c r="K12" s="1342"/>
      <c r="L12" s="1342"/>
      <c r="M12" s="1342"/>
      <c r="N12" s="1342"/>
      <c r="O12" s="117">
        <v>3501070000</v>
      </c>
      <c r="P12" s="1047" t="s">
        <v>191</v>
      </c>
      <c r="Q12" s="3" t="b">
        <f t="shared" si="0"/>
        <v>1</v>
      </c>
      <c r="R12" s="3"/>
    </row>
    <row r="13" spans="1:18" s="150" customFormat="1" x14ac:dyDescent="0.2">
      <c r="A13" s="180">
        <v>3501140000</v>
      </c>
      <c r="B13" s="180" t="s">
        <v>198</v>
      </c>
      <c r="C13" s="1342"/>
      <c r="D13" s="1342"/>
      <c r="E13" s="1343"/>
      <c r="F13" s="1343"/>
      <c r="G13" s="1342"/>
      <c r="H13" s="1342"/>
      <c r="I13" s="1342"/>
      <c r="J13" s="1342"/>
      <c r="K13" s="1342"/>
      <c r="L13" s="1342"/>
      <c r="M13" s="1342"/>
      <c r="N13" s="1342"/>
      <c r="O13" s="117">
        <v>3501140000</v>
      </c>
      <c r="P13" s="1047" t="s">
        <v>198</v>
      </c>
      <c r="Q13" s="3" t="b">
        <f t="shared" si="0"/>
        <v>1</v>
      </c>
      <c r="R13" s="3"/>
    </row>
    <row r="14" spans="1:18" s="150" customFormat="1" x14ac:dyDescent="0.2">
      <c r="A14" s="180">
        <v>3501170000</v>
      </c>
      <c r="B14" s="180" t="s">
        <v>201</v>
      </c>
      <c r="C14" s="1342"/>
      <c r="D14" s="1342"/>
      <c r="E14" s="1343"/>
      <c r="F14" s="1343"/>
      <c r="G14" s="1342"/>
      <c r="H14" s="1342"/>
      <c r="I14" s="1342"/>
      <c r="J14" s="1342"/>
      <c r="K14" s="1342"/>
      <c r="L14" s="1342"/>
      <c r="M14" s="1342"/>
      <c r="N14" s="1342"/>
      <c r="O14" s="117">
        <v>3501170000</v>
      </c>
      <c r="P14" s="1047" t="s">
        <v>201</v>
      </c>
      <c r="Q14" s="3" t="b">
        <f t="shared" si="0"/>
        <v>1</v>
      </c>
      <c r="R14" s="3"/>
    </row>
    <row r="15" spans="1:18" s="150" customFormat="1" x14ac:dyDescent="0.2">
      <c r="A15" s="180">
        <v>3501130000</v>
      </c>
      <c r="B15" s="180" t="s">
        <v>197</v>
      </c>
      <c r="C15" s="1342"/>
      <c r="D15" s="1342"/>
      <c r="E15" s="1343"/>
      <c r="F15" s="1343"/>
      <c r="G15" s="1342"/>
      <c r="H15" s="1342"/>
      <c r="I15" s="1342"/>
      <c r="J15" s="1342"/>
      <c r="K15" s="1342"/>
      <c r="L15" s="1342"/>
      <c r="M15" s="1342"/>
      <c r="N15" s="1342"/>
      <c r="O15" s="117">
        <v>3501130000</v>
      </c>
      <c r="P15" s="1047" t="s">
        <v>197</v>
      </c>
      <c r="Q15" s="3" t="b">
        <f t="shared" si="0"/>
        <v>1</v>
      </c>
      <c r="R15" s="3"/>
    </row>
    <row r="16" spans="1:18" s="150" customFormat="1" x14ac:dyDescent="0.2">
      <c r="A16" s="180">
        <v>3501120000</v>
      </c>
      <c r="B16" s="180" t="s">
        <v>196</v>
      </c>
      <c r="C16" s="1342"/>
      <c r="D16" s="1342"/>
      <c r="E16" s="1343"/>
      <c r="F16" s="1343"/>
      <c r="G16" s="1342"/>
      <c r="H16" s="1342"/>
      <c r="I16" s="1342"/>
      <c r="J16" s="1342"/>
      <c r="K16" s="1342"/>
      <c r="L16" s="1342"/>
      <c r="M16" s="1342"/>
      <c r="N16" s="1342"/>
      <c r="O16" s="117">
        <v>3501120000</v>
      </c>
      <c r="P16" s="1047" t="s">
        <v>196</v>
      </c>
      <c r="Q16" s="3" t="b">
        <f t="shared" si="0"/>
        <v>1</v>
      </c>
      <c r="R16" s="3"/>
    </row>
    <row r="17" spans="1:18" s="150" customFormat="1" x14ac:dyDescent="0.2">
      <c r="A17" s="180">
        <v>3501150000</v>
      </c>
      <c r="B17" s="180" t="s">
        <v>199</v>
      </c>
      <c r="C17" s="1342"/>
      <c r="D17" s="1342"/>
      <c r="E17" s="1343"/>
      <c r="F17" s="1343"/>
      <c r="G17" s="1342"/>
      <c r="H17" s="1342"/>
      <c r="I17" s="1342"/>
      <c r="J17" s="1342"/>
      <c r="K17" s="1342"/>
      <c r="L17" s="1342"/>
      <c r="M17" s="1342"/>
      <c r="N17" s="1342"/>
      <c r="O17" s="117">
        <v>3501150000</v>
      </c>
      <c r="P17" s="1047" t="s">
        <v>199</v>
      </c>
      <c r="Q17" s="3" t="b">
        <f t="shared" si="0"/>
        <v>1</v>
      </c>
      <c r="R17" s="3"/>
    </row>
    <row r="18" spans="1:18" s="150" customFormat="1" x14ac:dyDescent="0.2">
      <c r="A18" s="180">
        <v>3501160000</v>
      </c>
      <c r="B18" s="180" t="s">
        <v>200</v>
      </c>
      <c r="C18" s="1342"/>
      <c r="D18" s="1342"/>
      <c r="E18" s="1343"/>
      <c r="F18" s="1343"/>
      <c r="G18" s="1342"/>
      <c r="H18" s="1342"/>
      <c r="I18" s="1342"/>
      <c r="J18" s="1342"/>
      <c r="K18" s="1342"/>
      <c r="L18" s="1342"/>
      <c r="M18" s="1342"/>
      <c r="N18" s="1342"/>
      <c r="O18" s="117">
        <v>3501160000</v>
      </c>
      <c r="P18" s="1047" t="s">
        <v>200</v>
      </c>
      <c r="Q18" s="3" t="b">
        <f t="shared" si="0"/>
        <v>1</v>
      </c>
      <c r="R18" s="3"/>
    </row>
    <row r="19" spans="1:18" s="150" customFormat="1" x14ac:dyDescent="0.2">
      <c r="A19" s="180">
        <v>3501180000</v>
      </c>
      <c r="B19" s="180" t="s">
        <v>202</v>
      </c>
      <c r="C19" s="1342"/>
      <c r="D19" s="1342"/>
      <c r="E19" s="1343"/>
      <c r="F19" s="1343"/>
      <c r="G19" s="1342"/>
      <c r="H19" s="1342"/>
      <c r="I19" s="1342"/>
      <c r="J19" s="1342"/>
      <c r="K19" s="1342"/>
      <c r="L19" s="1342"/>
      <c r="M19" s="1342"/>
      <c r="N19" s="1342"/>
      <c r="O19" s="117">
        <v>3501180000</v>
      </c>
      <c r="P19" s="1047" t="s">
        <v>202</v>
      </c>
      <c r="Q19" s="3" t="b">
        <f t="shared" si="0"/>
        <v>1</v>
      </c>
      <c r="R19" s="3"/>
    </row>
    <row r="20" spans="1:18" s="150" customFormat="1" x14ac:dyDescent="0.2">
      <c r="A20" s="180">
        <v>3501190000</v>
      </c>
      <c r="B20" s="180" t="s">
        <v>203</v>
      </c>
      <c r="C20" s="1342"/>
      <c r="D20" s="1342"/>
      <c r="E20" s="1343"/>
      <c r="F20" s="1343"/>
      <c r="G20" s="1342"/>
      <c r="H20" s="1342"/>
      <c r="I20" s="1342"/>
      <c r="J20" s="1342"/>
      <c r="K20" s="1342"/>
      <c r="L20" s="1342"/>
      <c r="M20" s="1342"/>
      <c r="N20" s="1342"/>
      <c r="O20" s="117">
        <v>3501190000</v>
      </c>
      <c r="P20" s="1047" t="s">
        <v>203</v>
      </c>
      <c r="Q20" s="3" t="b">
        <f t="shared" si="0"/>
        <v>1</v>
      </c>
      <c r="R20" s="3"/>
    </row>
    <row r="21" spans="1:18" s="150" customFormat="1" x14ac:dyDescent="0.2">
      <c r="A21" s="180">
        <v>3506020000</v>
      </c>
      <c r="B21" s="180" t="s">
        <v>226</v>
      </c>
      <c r="C21" s="1342"/>
      <c r="D21" s="1342"/>
      <c r="E21" s="1343"/>
      <c r="F21" s="1343"/>
      <c r="G21" s="1342"/>
      <c r="H21" s="1342"/>
      <c r="I21" s="1342"/>
      <c r="J21" s="1342"/>
      <c r="K21" s="1342"/>
      <c r="L21" s="1342"/>
      <c r="M21" s="1342"/>
      <c r="N21" s="1342"/>
      <c r="O21" s="117">
        <v>3506020000</v>
      </c>
      <c r="P21" s="1047" t="s">
        <v>226</v>
      </c>
      <c r="Q21" s="3" t="b">
        <f t="shared" si="0"/>
        <v>1</v>
      </c>
      <c r="R21" s="3"/>
    </row>
    <row r="22" spans="1:18" s="150" customFormat="1" x14ac:dyDescent="0.2">
      <c r="A22" s="180">
        <v>3506030000</v>
      </c>
      <c r="B22" s="180" t="s">
        <v>227</v>
      </c>
      <c r="C22" s="1342"/>
      <c r="D22" s="1342"/>
      <c r="E22" s="1343"/>
      <c r="F22" s="1343"/>
      <c r="G22" s="1342"/>
      <c r="H22" s="1342"/>
      <c r="I22" s="1342"/>
      <c r="J22" s="1342"/>
      <c r="K22" s="1342"/>
      <c r="L22" s="1342"/>
      <c r="M22" s="1342"/>
      <c r="N22" s="1342"/>
      <c r="O22" s="117">
        <v>3506030000</v>
      </c>
      <c r="P22" s="1047" t="s">
        <v>227</v>
      </c>
      <c r="Q22" s="3" t="b">
        <f t="shared" si="0"/>
        <v>1</v>
      </c>
      <c r="R22" s="3"/>
    </row>
    <row r="23" spans="1:18" s="150" customFormat="1" x14ac:dyDescent="0.2">
      <c r="A23" s="180">
        <v>3501240000</v>
      </c>
      <c r="B23" s="180" t="s">
        <v>208</v>
      </c>
      <c r="C23" s="1342"/>
      <c r="D23" s="1342"/>
      <c r="E23" s="1343"/>
      <c r="F23" s="1343"/>
      <c r="G23" s="1342"/>
      <c r="H23" s="1342"/>
      <c r="I23" s="1342"/>
      <c r="J23" s="1342"/>
      <c r="K23" s="1342"/>
      <c r="L23" s="1342"/>
      <c r="M23" s="1342"/>
      <c r="N23" s="1342"/>
      <c r="O23" s="117">
        <v>3501240000</v>
      </c>
      <c r="P23" s="1047" t="s">
        <v>208</v>
      </c>
      <c r="Q23" s="3" t="b">
        <f t="shared" si="0"/>
        <v>1</v>
      </c>
      <c r="R23" s="3"/>
    </row>
    <row r="24" spans="1:18" s="150" customFormat="1" x14ac:dyDescent="0.2">
      <c r="A24" s="180">
        <v>3502030000</v>
      </c>
      <c r="B24" s="180" t="s">
        <v>212</v>
      </c>
      <c r="C24" s="1342"/>
      <c r="D24" s="1342"/>
      <c r="E24" s="1343"/>
      <c r="F24" s="1343"/>
      <c r="G24" s="1342"/>
      <c r="H24" s="1342"/>
      <c r="I24" s="1342"/>
      <c r="J24" s="1342"/>
      <c r="K24" s="1342"/>
      <c r="L24" s="1342"/>
      <c r="M24" s="1342"/>
      <c r="N24" s="1342"/>
      <c r="O24" s="117">
        <v>3502030000</v>
      </c>
      <c r="P24" s="1047" t="s">
        <v>212</v>
      </c>
      <c r="Q24" s="3" t="b">
        <f t="shared" si="0"/>
        <v>1</v>
      </c>
      <c r="R24" s="3"/>
    </row>
    <row r="25" spans="1:18" s="150" customFormat="1" x14ac:dyDescent="0.2">
      <c r="A25" s="180">
        <v>3501030000</v>
      </c>
      <c r="B25" s="180" t="s">
        <v>187</v>
      </c>
      <c r="C25" s="1342"/>
      <c r="D25" s="1342"/>
      <c r="E25" s="1343"/>
      <c r="F25" s="1343"/>
      <c r="G25" s="1342"/>
      <c r="H25" s="1342"/>
      <c r="I25" s="1342"/>
      <c r="J25" s="1342"/>
      <c r="K25" s="1342"/>
      <c r="L25" s="1342"/>
      <c r="M25" s="1342"/>
      <c r="N25" s="1342"/>
      <c r="O25" s="117">
        <v>3501030000</v>
      </c>
      <c r="P25" s="1047" t="s">
        <v>187</v>
      </c>
      <c r="Q25" s="3" t="b">
        <f t="shared" si="0"/>
        <v>1</v>
      </c>
      <c r="R25" s="3"/>
    </row>
    <row r="26" spans="1:18" s="150" customFormat="1" x14ac:dyDescent="0.2">
      <c r="A26" s="180">
        <v>3501040000</v>
      </c>
      <c r="B26" s="180" t="s">
        <v>188</v>
      </c>
      <c r="C26" s="1342"/>
      <c r="D26" s="1342"/>
      <c r="E26" s="1343"/>
      <c r="F26" s="1343"/>
      <c r="G26" s="1342"/>
      <c r="H26" s="1342"/>
      <c r="I26" s="1342"/>
      <c r="J26" s="1342"/>
      <c r="K26" s="1342"/>
      <c r="L26" s="1342"/>
      <c r="M26" s="1342"/>
      <c r="N26" s="1342"/>
      <c r="O26" s="117">
        <v>3501040000</v>
      </c>
      <c r="P26" s="1047" t="s">
        <v>188</v>
      </c>
      <c r="Q26" s="3" t="b">
        <f t="shared" si="0"/>
        <v>1</v>
      </c>
      <c r="R26" s="3"/>
    </row>
    <row r="27" spans="1:18" s="150" customFormat="1" x14ac:dyDescent="0.2">
      <c r="A27" s="180">
        <v>3501050000</v>
      </c>
      <c r="B27" s="180" t="s">
        <v>189</v>
      </c>
      <c r="C27" s="1342"/>
      <c r="D27" s="1342"/>
      <c r="E27" s="1343"/>
      <c r="F27" s="1343"/>
      <c r="G27" s="1342"/>
      <c r="H27" s="1342"/>
      <c r="I27" s="1342"/>
      <c r="J27" s="1342"/>
      <c r="K27" s="1342"/>
      <c r="L27" s="1342"/>
      <c r="M27" s="1342"/>
      <c r="N27" s="1342"/>
      <c r="O27" s="117">
        <v>3501050000</v>
      </c>
      <c r="P27" s="1047" t="s">
        <v>189</v>
      </c>
      <c r="Q27" s="3" t="b">
        <f t="shared" si="0"/>
        <v>1</v>
      </c>
      <c r="R27" s="3"/>
    </row>
    <row r="28" spans="1:18" s="150" customFormat="1" x14ac:dyDescent="0.2">
      <c r="A28" s="180">
        <v>3501060000</v>
      </c>
      <c r="B28" s="180" t="s">
        <v>190</v>
      </c>
      <c r="C28" s="1342"/>
      <c r="D28" s="1342"/>
      <c r="E28" s="1343"/>
      <c r="F28" s="1343"/>
      <c r="G28" s="1342"/>
      <c r="H28" s="1342"/>
      <c r="I28" s="1342"/>
      <c r="J28" s="1342"/>
      <c r="K28" s="1342"/>
      <c r="L28" s="1342"/>
      <c r="M28" s="1342"/>
      <c r="N28" s="1342"/>
      <c r="O28" s="117">
        <v>3501060000</v>
      </c>
      <c r="P28" s="1047" t="s">
        <v>190</v>
      </c>
      <c r="Q28" s="3" t="b">
        <f t="shared" si="0"/>
        <v>1</v>
      </c>
      <c r="R28" s="3"/>
    </row>
    <row r="29" spans="1:18" s="150" customFormat="1" x14ac:dyDescent="0.2">
      <c r="A29" s="180">
        <v>3501010000</v>
      </c>
      <c r="B29" s="180" t="s">
        <v>185</v>
      </c>
      <c r="C29" s="1342"/>
      <c r="D29" s="1342"/>
      <c r="E29" s="1343"/>
      <c r="F29" s="1343"/>
      <c r="G29" s="1342"/>
      <c r="H29" s="1342"/>
      <c r="I29" s="1342"/>
      <c r="J29" s="1342"/>
      <c r="K29" s="1342"/>
      <c r="L29" s="1342"/>
      <c r="M29" s="1342"/>
      <c r="N29" s="1342"/>
      <c r="O29" s="117">
        <v>3501010000</v>
      </c>
      <c r="P29" s="1047" t="s">
        <v>185</v>
      </c>
      <c r="Q29" s="3" t="b">
        <f t="shared" si="0"/>
        <v>1</v>
      </c>
      <c r="R29" s="3"/>
    </row>
    <row r="30" spans="1:18" s="150" customFormat="1" x14ac:dyDescent="0.2">
      <c r="A30" s="180">
        <v>3501020000</v>
      </c>
      <c r="B30" s="180" t="s">
        <v>186</v>
      </c>
      <c r="C30" s="1342"/>
      <c r="D30" s="1342"/>
      <c r="E30" s="1343"/>
      <c r="F30" s="1343"/>
      <c r="G30" s="1342"/>
      <c r="H30" s="1342"/>
      <c r="I30" s="1342"/>
      <c r="J30" s="1342"/>
      <c r="K30" s="1342"/>
      <c r="L30" s="1342"/>
      <c r="M30" s="1342"/>
      <c r="N30" s="1342"/>
      <c r="O30" s="117">
        <v>3501020000</v>
      </c>
      <c r="P30" s="1047" t="s">
        <v>186</v>
      </c>
      <c r="Q30" s="3" t="b">
        <f t="shared" si="0"/>
        <v>1</v>
      </c>
      <c r="R30" s="3"/>
    </row>
    <row r="31" spans="1:18" s="150" customFormat="1" x14ac:dyDescent="0.2">
      <c r="A31" s="180">
        <v>3507010100</v>
      </c>
      <c r="B31" s="180" t="s">
        <v>230</v>
      </c>
      <c r="C31" s="1342"/>
      <c r="D31" s="1342"/>
      <c r="E31" s="1343"/>
      <c r="F31" s="1343"/>
      <c r="G31" s="1342"/>
      <c r="H31" s="1342"/>
      <c r="I31" s="1342"/>
      <c r="J31" s="1342"/>
      <c r="K31" s="1342"/>
      <c r="L31" s="1342"/>
      <c r="M31" s="1342"/>
      <c r="N31" s="1342"/>
      <c r="O31" s="117">
        <v>3507010100</v>
      </c>
      <c r="P31" s="1047" t="s">
        <v>230</v>
      </c>
      <c r="Q31" s="3" t="b">
        <f t="shared" si="0"/>
        <v>1</v>
      </c>
      <c r="R31" s="3"/>
    </row>
    <row r="32" spans="1:18" s="150" customFormat="1" x14ac:dyDescent="0.2">
      <c r="A32" s="180">
        <v>3102010000</v>
      </c>
      <c r="B32" s="180" t="s">
        <v>87</v>
      </c>
      <c r="C32" s="1342"/>
      <c r="D32" s="1342"/>
      <c r="E32" s="1343"/>
      <c r="F32" s="1343"/>
      <c r="G32" s="1342"/>
      <c r="H32" s="1342"/>
      <c r="I32" s="1342"/>
      <c r="J32" s="1342"/>
      <c r="K32" s="1342"/>
      <c r="L32" s="1342"/>
      <c r="M32" s="1342"/>
      <c r="N32" s="1342"/>
      <c r="O32" s="117">
        <v>3102010000</v>
      </c>
      <c r="P32" s="1047" t="s">
        <v>87</v>
      </c>
      <c r="Q32" s="3" t="b">
        <f t="shared" si="0"/>
        <v>1</v>
      </c>
      <c r="R32" s="3"/>
    </row>
    <row r="33" spans="1:18" s="150" customFormat="1" x14ac:dyDescent="0.2">
      <c r="A33" s="180">
        <v>3102030000</v>
      </c>
      <c r="B33" s="180" t="s">
        <v>89</v>
      </c>
      <c r="C33" s="1342"/>
      <c r="D33" s="1342"/>
      <c r="E33" s="1343"/>
      <c r="F33" s="1343"/>
      <c r="G33" s="1342"/>
      <c r="H33" s="1342"/>
      <c r="I33" s="1342"/>
      <c r="J33" s="1342"/>
      <c r="K33" s="1342"/>
      <c r="L33" s="1342"/>
      <c r="M33" s="1342"/>
      <c r="N33" s="1342"/>
      <c r="O33" s="117">
        <v>3102030000</v>
      </c>
      <c r="P33" s="1047" t="s">
        <v>89</v>
      </c>
      <c r="Q33" s="3" t="b">
        <f t="shared" si="0"/>
        <v>1</v>
      </c>
      <c r="R33" s="3"/>
    </row>
    <row r="34" spans="1:18" s="150" customFormat="1" x14ac:dyDescent="0.2">
      <c r="A34" s="180">
        <v>3102020000</v>
      </c>
      <c r="B34" s="180" t="s">
        <v>88</v>
      </c>
      <c r="C34" s="1342"/>
      <c r="D34" s="1342"/>
      <c r="E34" s="1343"/>
      <c r="F34" s="1343"/>
      <c r="G34" s="1342"/>
      <c r="H34" s="1342"/>
      <c r="I34" s="1342"/>
      <c r="J34" s="1342"/>
      <c r="K34" s="1342"/>
      <c r="L34" s="1342"/>
      <c r="M34" s="1342"/>
      <c r="N34" s="1342"/>
      <c r="O34" s="117">
        <v>3102020000</v>
      </c>
      <c r="P34" s="1047" t="s">
        <v>88</v>
      </c>
      <c r="Q34" s="3" t="b">
        <f t="shared" si="0"/>
        <v>1</v>
      </c>
      <c r="R34" s="3"/>
    </row>
    <row r="35" spans="1:18" s="150" customFormat="1" x14ac:dyDescent="0.2">
      <c r="A35" s="180">
        <v>3506010000</v>
      </c>
      <c r="B35" s="180" t="s">
        <v>225</v>
      </c>
      <c r="C35" s="1342"/>
      <c r="D35" s="1342"/>
      <c r="E35" s="1343"/>
      <c r="F35" s="1343"/>
      <c r="G35" s="1342"/>
      <c r="H35" s="1342"/>
      <c r="I35" s="1342"/>
      <c r="J35" s="1342"/>
      <c r="K35" s="1342"/>
      <c r="L35" s="1342"/>
      <c r="M35" s="1342"/>
      <c r="N35" s="1342"/>
      <c r="O35" s="117">
        <v>3506010000</v>
      </c>
      <c r="P35" s="1047" t="s">
        <v>225</v>
      </c>
      <c r="Q35" s="3" t="b">
        <f t="shared" si="0"/>
        <v>1</v>
      </c>
      <c r="R35" s="3"/>
    </row>
    <row r="36" spans="1:18" s="150" customFormat="1" x14ac:dyDescent="0.2">
      <c r="A36" s="180">
        <v>3501200000</v>
      </c>
      <c r="B36" s="180" t="s">
        <v>204</v>
      </c>
      <c r="C36" s="1342"/>
      <c r="D36" s="1342"/>
      <c r="E36" s="1343"/>
      <c r="F36" s="1343"/>
      <c r="G36" s="1342"/>
      <c r="H36" s="1342"/>
      <c r="I36" s="1342"/>
      <c r="J36" s="1342"/>
      <c r="K36" s="1342"/>
      <c r="L36" s="1342"/>
      <c r="M36" s="1342"/>
      <c r="N36" s="1342"/>
      <c r="O36" s="117">
        <v>3501200000</v>
      </c>
      <c r="P36" s="1047" t="s">
        <v>204</v>
      </c>
      <c r="Q36" s="3" t="b">
        <f t="shared" si="0"/>
        <v>1</v>
      </c>
      <c r="R36" s="3"/>
    </row>
    <row r="37" spans="1:18" s="150" customFormat="1" x14ac:dyDescent="0.2">
      <c r="A37" s="180">
        <v>3501210000</v>
      </c>
      <c r="B37" s="180" t="s">
        <v>205</v>
      </c>
      <c r="C37" s="1342"/>
      <c r="D37" s="1342"/>
      <c r="E37" s="1343"/>
      <c r="F37" s="1343"/>
      <c r="G37" s="1342"/>
      <c r="H37" s="1342"/>
      <c r="I37" s="1342"/>
      <c r="J37" s="1342"/>
      <c r="K37" s="1342"/>
      <c r="L37" s="1342"/>
      <c r="M37" s="1342"/>
      <c r="N37" s="1342"/>
      <c r="O37" s="117">
        <v>3501210000</v>
      </c>
      <c r="P37" s="1047" t="s">
        <v>205</v>
      </c>
      <c r="Q37" s="3" t="b">
        <f t="shared" si="0"/>
        <v>1</v>
      </c>
      <c r="R37" s="3"/>
    </row>
    <row r="38" spans="1:18" s="150" customFormat="1" x14ac:dyDescent="0.2">
      <c r="A38" s="180">
        <v>3501220000</v>
      </c>
      <c r="B38" s="180" t="s">
        <v>206</v>
      </c>
      <c r="C38" s="1342"/>
      <c r="D38" s="1342"/>
      <c r="E38" s="1343"/>
      <c r="F38" s="1343"/>
      <c r="G38" s="1342"/>
      <c r="H38" s="1342"/>
      <c r="I38" s="1342"/>
      <c r="J38" s="1342"/>
      <c r="K38" s="1342"/>
      <c r="L38" s="1342"/>
      <c r="M38" s="1342"/>
      <c r="N38" s="1342"/>
      <c r="O38" s="117">
        <v>3501220000</v>
      </c>
      <c r="P38" s="1047" t="s">
        <v>206</v>
      </c>
      <c r="Q38" s="3" t="b">
        <f t="shared" si="0"/>
        <v>1</v>
      </c>
      <c r="R38" s="3"/>
    </row>
    <row r="39" spans="1:18" s="150" customFormat="1" x14ac:dyDescent="0.2">
      <c r="A39" s="180">
        <v>3503010000</v>
      </c>
      <c r="B39" s="180" t="s">
        <v>215</v>
      </c>
      <c r="C39" s="1342"/>
      <c r="D39" s="1342"/>
      <c r="E39" s="1343"/>
      <c r="F39" s="1343"/>
      <c r="G39" s="1342"/>
      <c r="H39" s="1342"/>
      <c r="I39" s="1342"/>
      <c r="J39" s="1342"/>
      <c r="K39" s="1342"/>
      <c r="L39" s="1342"/>
      <c r="M39" s="1342"/>
      <c r="N39" s="1342"/>
      <c r="O39" s="117">
        <v>3503010000</v>
      </c>
      <c r="P39" s="1047" t="s">
        <v>215</v>
      </c>
      <c r="Q39" s="3" t="b">
        <f t="shared" si="0"/>
        <v>1</v>
      </c>
      <c r="R39" s="3"/>
    </row>
    <row r="40" spans="1:18" s="150" customFormat="1" x14ac:dyDescent="0.2">
      <c r="A40" s="180">
        <v>3502010000</v>
      </c>
      <c r="B40" s="180" t="s">
        <v>210</v>
      </c>
      <c r="C40" s="1342"/>
      <c r="D40" s="1342"/>
      <c r="E40" s="1343"/>
      <c r="F40" s="1343"/>
      <c r="G40" s="1342"/>
      <c r="H40" s="1342"/>
      <c r="I40" s="1342"/>
      <c r="J40" s="1342"/>
      <c r="K40" s="1342"/>
      <c r="L40" s="1342"/>
      <c r="M40" s="1342"/>
      <c r="N40" s="1342"/>
      <c r="O40" s="117">
        <v>3502010000</v>
      </c>
      <c r="P40" s="1047" t="s">
        <v>210</v>
      </c>
      <c r="Q40" s="3" t="b">
        <f t="shared" si="0"/>
        <v>1</v>
      </c>
      <c r="R40" s="3"/>
    </row>
    <row r="41" spans="1:18" s="150" customFormat="1" x14ac:dyDescent="0.2">
      <c r="A41" s="180">
        <v>3502020000</v>
      </c>
      <c r="B41" s="180" t="s">
        <v>211</v>
      </c>
      <c r="C41" s="1342"/>
      <c r="D41" s="1342"/>
      <c r="E41" s="1343"/>
      <c r="F41" s="1343"/>
      <c r="G41" s="1342"/>
      <c r="H41" s="1342"/>
      <c r="I41" s="1342"/>
      <c r="J41" s="1342"/>
      <c r="K41" s="1342"/>
      <c r="L41" s="1342"/>
      <c r="M41" s="1342"/>
      <c r="N41" s="1342"/>
      <c r="O41" s="117">
        <v>3502020000</v>
      </c>
      <c r="P41" s="1047" t="s">
        <v>211</v>
      </c>
      <c r="Q41" s="3" t="b">
        <f t="shared" si="0"/>
        <v>1</v>
      </c>
      <c r="R41" s="3"/>
    </row>
    <row r="42" spans="1:18" s="150" customFormat="1" x14ac:dyDescent="0.2">
      <c r="A42" s="180">
        <v>3505020000</v>
      </c>
      <c r="B42" s="180" t="s">
        <v>222</v>
      </c>
      <c r="C42" s="1342"/>
      <c r="D42" s="1342"/>
      <c r="E42" s="1343"/>
      <c r="F42" s="1343"/>
      <c r="G42" s="1342"/>
      <c r="H42" s="1342"/>
      <c r="I42" s="1342"/>
      <c r="J42" s="1342"/>
      <c r="K42" s="1342"/>
      <c r="L42" s="1342"/>
      <c r="M42" s="1342"/>
      <c r="N42" s="1342"/>
      <c r="O42" s="117">
        <v>3505020000</v>
      </c>
      <c r="P42" s="1047" t="s">
        <v>222</v>
      </c>
      <c r="Q42" s="3" t="b">
        <f t="shared" si="0"/>
        <v>1</v>
      </c>
      <c r="R42" s="3"/>
    </row>
    <row r="43" spans="1:18" s="150" customFormat="1" x14ac:dyDescent="0.2">
      <c r="A43" s="180">
        <v>3501250000</v>
      </c>
      <c r="B43" s="180" t="s">
        <v>1176</v>
      </c>
      <c r="C43" s="1342"/>
      <c r="D43" s="1342"/>
      <c r="E43" s="1343"/>
      <c r="F43" s="1343"/>
      <c r="G43" s="1342"/>
      <c r="H43" s="1342"/>
      <c r="I43" s="1342"/>
      <c r="J43" s="1342"/>
      <c r="K43" s="1342"/>
      <c r="L43" s="1342"/>
      <c r="M43" s="1342"/>
      <c r="N43" s="1342"/>
      <c r="O43" s="117">
        <v>3501250000</v>
      </c>
      <c r="P43" s="1047" t="s">
        <v>1176</v>
      </c>
      <c r="Q43" s="3" t="b">
        <f t="shared" si="0"/>
        <v>1</v>
      </c>
      <c r="R43" s="3"/>
    </row>
    <row r="44" spans="1:18" s="1184" customFormat="1" x14ac:dyDescent="0.2">
      <c r="A44" s="1324">
        <v>3507010200</v>
      </c>
      <c r="B44" s="1324" t="s">
        <v>231</v>
      </c>
      <c r="C44" s="1344"/>
      <c r="D44" s="1344"/>
      <c r="E44" s="1344"/>
      <c r="F44" s="1344"/>
      <c r="G44" s="1344"/>
      <c r="H44" s="1344"/>
      <c r="I44" s="1344"/>
      <c r="J44" s="1344"/>
      <c r="K44" s="1344"/>
      <c r="L44" s="1344"/>
      <c r="M44" s="1344"/>
      <c r="N44" s="1342"/>
      <c r="O44" s="699">
        <v>3507010200</v>
      </c>
      <c r="P44" s="1325" t="s">
        <v>231</v>
      </c>
      <c r="Q44" s="1153" t="b">
        <f t="shared" si="0"/>
        <v>1</v>
      </c>
      <c r="R44" s="1153"/>
    </row>
    <row r="45" spans="1:18" s="1184" customFormat="1" x14ac:dyDescent="0.2">
      <c r="A45" s="1324">
        <v>3507010400</v>
      </c>
      <c r="B45" s="1324" t="s">
        <v>233</v>
      </c>
      <c r="C45" s="1344"/>
      <c r="D45" s="1344"/>
      <c r="E45" s="1344"/>
      <c r="F45" s="1344"/>
      <c r="G45" s="1344"/>
      <c r="H45" s="1344"/>
      <c r="I45" s="1344"/>
      <c r="J45" s="1344"/>
      <c r="K45" s="1344"/>
      <c r="L45" s="1344"/>
      <c r="M45" s="1344"/>
      <c r="N45" s="1342"/>
      <c r="O45" s="699">
        <v>3507010400</v>
      </c>
      <c r="P45" s="1325" t="s">
        <v>233</v>
      </c>
      <c r="Q45" s="1153" t="b">
        <f t="shared" si="0"/>
        <v>1</v>
      </c>
      <c r="R45" s="1153"/>
    </row>
    <row r="46" spans="1:18" s="1184" customFormat="1" x14ac:dyDescent="0.2">
      <c r="A46" s="1324">
        <v>3507010500</v>
      </c>
      <c r="B46" s="1324" t="s">
        <v>234</v>
      </c>
      <c r="C46" s="1344"/>
      <c r="D46" s="1344"/>
      <c r="E46" s="1344"/>
      <c r="F46" s="1344"/>
      <c r="G46" s="1344"/>
      <c r="H46" s="1344"/>
      <c r="I46" s="1344"/>
      <c r="J46" s="1344"/>
      <c r="K46" s="1344"/>
      <c r="L46" s="1344"/>
      <c r="M46" s="1344"/>
      <c r="N46" s="1342"/>
      <c r="O46" s="699">
        <v>3507010500</v>
      </c>
      <c r="P46" s="1325" t="s">
        <v>234</v>
      </c>
      <c r="Q46" s="1153" t="b">
        <f t="shared" si="0"/>
        <v>1</v>
      </c>
      <c r="R46" s="1153"/>
    </row>
    <row r="47" spans="1:18" s="1153" customFormat="1" x14ac:dyDescent="0.2">
      <c r="A47" s="1324">
        <v>3507010600</v>
      </c>
      <c r="B47" s="1324" t="s">
        <v>1026</v>
      </c>
      <c r="C47" s="1344"/>
      <c r="D47" s="1344"/>
      <c r="E47" s="1344"/>
      <c r="F47" s="1344"/>
      <c r="G47" s="1344"/>
      <c r="H47" s="1344"/>
      <c r="I47" s="1344"/>
      <c r="J47" s="1344"/>
      <c r="K47" s="1344"/>
      <c r="L47" s="1344"/>
      <c r="M47" s="1344"/>
      <c r="N47" s="1342"/>
      <c r="O47" s="699">
        <v>3507010600</v>
      </c>
      <c r="P47" s="1325" t="s">
        <v>1026</v>
      </c>
      <c r="Q47" s="1153" t="b">
        <f t="shared" si="0"/>
        <v>1</v>
      </c>
    </row>
    <row r="48" spans="1:18" x14ac:dyDescent="0.2">
      <c r="A48" s="180">
        <v>3505030000</v>
      </c>
      <c r="B48" s="180" t="s">
        <v>223</v>
      </c>
      <c r="C48" s="1342"/>
      <c r="D48" s="1342"/>
      <c r="E48" s="1343"/>
      <c r="F48" s="1343"/>
      <c r="G48" s="1342"/>
      <c r="H48" s="1342"/>
      <c r="I48" s="1342"/>
      <c r="J48" s="1342"/>
      <c r="K48" s="1342"/>
      <c r="L48" s="1342"/>
      <c r="M48" s="1342"/>
      <c r="N48" s="1342"/>
      <c r="O48" s="117">
        <v>3505030000</v>
      </c>
      <c r="P48" s="1047" t="s">
        <v>223</v>
      </c>
      <c r="Q48" s="3" t="b">
        <f t="shared" si="0"/>
        <v>1</v>
      </c>
    </row>
    <row r="49" spans="1:17" x14ac:dyDescent="0.2">
      <c r="A49" s="180">
        <v>3506040000</v>
      </c>
      <c r="B49" s="180" t="s">
        <v>228</v>
      </c>
      <c r="C49" s="1342">
        <v>0</v>
      </c>
      <c r="D49" s="1342">
        <v>0</v>
      </c>
      <c r="E49" s="1343">
        <v>0</v>
      </c>
      <c r="F49" s="1343"/>
      <c r="G49" s="1342"/>
      <c r="H49" s="1342"/>
      <c r="I49" s="1342"/>
      <c r="J49" s="1342"/>
      <c r="K49" s="1342"/>
      <c r="L49" s="1342"/>
      <c r="M49" s="1342"/>
      <c r="N49" s="1342"/>
      <c r="O49" s="117">
        <v>3506040000</v>
      </c>
      <c r="P49" s="1047" t="s">
        <v>228</v>
      </c>
      <c r="Q49" s="3" t="b">
        <f t="shared" si="0"/>
        <v>1</v>
      </c>
    </row>
    <row r="50" spans="1:17" ht="12.75" x14ac:dyDescent="0.2">
      <c r="A50" s="181" t="s">
        <v>654</v>
      </c>
      <c r="B50" s="181"/>
      <c r="C50" s="1345">
        <f t="shared" ref="C50:N50" si="1">SUM(C3:C49)</f>
        <v>0</v>
      </c>
      <c r="D50" s="1345">
        <f t="shared" si="1"/>
        <v>0</v>
      </c>
      <c r="E50" s="1345">
        <f t="shared" si="1"/>
        <v>0</v>
      </c>
      <c r="F50" s="1345">
        <f t="shared" si="1"/>
        <v>0</v>
      </c>
      <c r="G50" s="1345">
        <f>SUM(G3:G49)</f>
        <v>0</v>
      </c>
      <c r="H50" s="1345">
        <f>SUM(H3:H49)</f>
        <v>0</v>
      </c>
      <c r="I50" s="1345">
        <f t="shared" si="1"/>
        <v>0</v>
      </c>
      <c r="J50" s="1345">
        <f t="shared" si="1"/>
        <v>0</v>
      </c>
      <c r="K50" s="1345">
        <f t="shared" si="1"/>
        <v>0</v>
      </c>
      <c r="L50" s="1345">
        <f t="shared" si="1"/>
        <v>0</v>
      </c>
      <c r="M50" s="1345">
        <f t="shared" si="1"/>
        <v>0</v>
      </c>
      <c r="N50" s="1345">
        <f t="shared" si="1"/>
        <v>0</v>
      </c>
    </row>
    <row r="51" spans="1:17" x14ac:dyDescent="0.2">
      <c r="A51" s="3"/>
      <c r="B51" s="3"/>
      <c r="C51" s="1228"/>
      <c r="D51" s="1228"/>
      <c r="E51" s="1229"/>
      <c r="F51" s="1228"/>
      <c r="G51" s="1228"/>
      <c r="H51" s="1228"/>
    </row>
    <row r="52" spans="1:17" x14ac:dyDescent="0.2">
      <c r="A52" s="3"/>
      <c r="B52" s="3" t="s">
        <v>652</v>
      </c>
      <c r="C52" s="1228"/>
      <c r="D52" s="1228"/>
      <c r="E52" s="1229"/>
      <c r="F52" s="1228"/>
      <c r="G52" s="1228"/>
      <c r="H52" s="1228"/>
    </row>
    <row r="53" spans="1:17" ht="12.75" x14ac:dyDescent="0.2">
      <c r="A53" s="181" t="s">
        <v>654</v>
      </c>
      <c r="B53" s="181" t="s">
        <v>655</v>
      </c>
      <c r="C53" s="1345"/>
      <c r="D53" s="1345"/>
      <c r="E53" s="1345"/>
      <c r="F53" s="1345"/>
      <c r="G53" s="1345"/>
      <c r="H53" s="1345"/>
      <c r="I53" s="1345"/>
      <c r="J53" s="1345"/>
      <c r="K53" s="1345"/>
      <c r="L53" s="1345"/>
      <c r="M53" s="1345"/>
      <c r="N53" s="1345"/>
    </row>
    <row r="54" spans="1:17" ht="12.75" x14ac:dyDescent="0.2">
      <c r="A54" s="181"/>
      <c r="B54" s="181" t="s">
        <v>656</v>
      </c>
      <c r="C54" s="1227">
        <f>C53-C50</f>
        <v>0</v>
      </c>
      <c r="D54" s="1227">
        <f t="shared" ref="D54:N54" si="2">D53-D50</f>
        <v>0</v>
      </c>
      <c r="E54" s="1227">
        <f t="shared" si="2"/>
        <v>0</v>
      </c>
      <c r="F54" s="1227">
        <f t="shared" si="2"/>
        <v>0</v>
      </c>
      <c r="G54" s="1227">
        <f>G53-G50</f>
        <v>0</v>
      </c>
      <c r="H54" s="1227">
        <f>H53-H50</f>
        <v>0</v>
      </c>
      <c r="I54" s="182">
        <f t="shared" si="2"/>
        <v>0</v>
      </c>
      <c r="J54" s="182">
        <f t="shared" si="2"/>
        <v>0</v>
      </c>
      <c r="K54" s="182">
        <f t="shared" si="2"/>
        <v>0</v>
      </c>
      <c r="L54" s="182">
        <f t="shared" si="2"/>
        <v>0</v>
      </c>
      <c r="M54" s="182">
        <f t="shared" si="2"/>
        <v>0</v>
      </c>
      <c r="N54" s="182">
        <f t="shared" si="2"/>
        <v>0</v>
      </c>
    </row>
    <row r="55" spans="1:17" ht="15" customHeight="1" x14ac:dyDescent="0.2">
      <c r="A55" s="3"/>
      <c r="B55" s="3"/>
      <c r="E55" s="3"/>
    </row>
    <row r="56" spans="1:17" x14ac:dyDescent="0.2">
      <c r="A56" s="3"/>
      <c r="B56" s="3"/>
      <c r="E56" s="3"/>
    </row>
    <row r="57" spans="1:17" x14ac:dyDescent="0.2">
      <c r="A57" s="3"/>
      <c r="B57" s="3"/>
      <c r="E57" s="3"/>
    </row>
    <row r="58" spans="1:17" x14ac:dyDescent="0.2">
      <c r="A58" s="3"/>
      <c r="B58" s="3"/>
      <c r="E58" s="3"/>
    </row>
    <row r="59" spans="1:17" x14ac:dyDescent="0.2">
      <c r="A59" s="3"/>
      <c r="B59" s="3"/>
      <c r="E59" s="3"/>
    </row>
    <row r="60" spans="1:17" x14ac:dyDescent="0.2">
      <c r="A60" s="3"/>
      <c r="B60" s="3"/>
      <c r="E60" s="3"/>
    </row>
    <row r="61" spans="1:17" x14ac:dyDescent="0.2">
      <c r="A61" s="3"/>
      <c r="B61" s="3"/>
      <c r="E61" s="3"/>
    </row>
    <row r="62" spans="1:17" x14ac:dyDescent="0.2">
      <c r="A62" s="3"/>
      <c r="B62" s="3"/>
      <c r="E62" s="3"/>
    </row>
    <row r="63" spans="1:17" x14ac:dyDescent="0.2">
      <c r="A63" s="3"/>
      <c r="B63" s="3"/>
      <c r="E63" s="3"/>
    </row>
    <row r="64" spans="1:17" x14ac:dyDescent="0.2">
      <c r="A64" s="3"/>
      <c r="B64" s="3"/>
      <c r="E64" s="3"/>
    </row>
    <row r="65" spans="1:5" x14ac:dyDescent="0.2">
      <c r="A65" s="3"/>
      <c r="B65" s="3"/>
      <c r="E65" s="3"/>
    </row>
    <row r="66" spans="1:5" x14ac:dyDescent="0.2">
      <c r="A66" s="3"/>
      <c r="B66" s="3"/>
      <c r="E66" s="3"/>
    </row>
    <row r="67" spans="1:5" x14ac:dyDescent="0.2">
      <c r="A67" s="3"/>
      <c r="B67" s="3"/>
      <c r="E67" s="3"/>
    </row>
    <row r="68" spans="1:5" x14ac:dyDescent="0.2">
      <c r="A68" s="3"/>
      <c r="B68" s="3"/>
      <c r="E68" s="3"/>
    </row>
    <row r="69" spans="1:5" x14ac:dyDescent="0.2">
      <c r="A69" s="3"/>
      <c r="B69" s="3"/>
      <c r="E69" s="3"/>
    </row>
    <row r="70" spans="1:5" x14ac:dyDescent="0.2">
      <c r="A70" s="3"/>
      <c r="B70" s="3"/>
      <c r="E70" s="3"/>
    </row>
    <row r="71" spans="1:5" x14ac:dyDescent="0.2">
      <c r="A71" s="3"/>
      <c r="B71" s="3"/>
      <c r="E71" s="3"/>
    </row>
    <row r="72" spans="1:5" x14ac:dyDescent="0.2">
      <c r="A72" s="3"/>
      <c r="B72" s="3"/>
      <c r="E72" s="3"/>
    </row>
    <row r="73" spans="1:5" x14ac:dyDescent="0.2">
      <c r="A73" s="3"/>
      <c r="B73" s="3"/>
      <c r="E73" s="3"/>
    </row>
    <row r="74" spans="1:5" x14ac:dyDescent="0.2">
      <c r="A74" s="3"/>
      <c r="B74" s="3"/>
      <c r="E74" s="3"/>
    </row>
    <row r="75" spans="1:5" x14ac:dyDescent="0.2">
      <c r="A75" s="3"/>
      <c r="B75" s="3"/>
      <c r="E75" s="3"/>
    </row>
    <row r="76" spans="1:5" x14ac:dyDescent="0.2">
      <c r="A76" s="3"/>
      <c r="B76" s="3"/>
      <c r="E76" s="3"/>
    </row>
    <row r="77" spans="1:5" x14ac:dyDescent="0.2">
      <c r="A77" s="3"/>
      <c r="B77" s="3"/>
      <c r="E77" s="3"/>
    </row>
    <row r="78" spans="1:5" x14ac:dyDescent="0.2">
      <c r="A78" s="3"/>
      <c r="B78" s="3"/>
      <c r="E78" s="3"/>
    </row>
    <row r="79" spans="1:5" x14ac:dyDescent="0.2">
      <c r="A79" s="3"/>
      <c r="B79" s="3"/>
      <c r="E79" s="3"/>
    </row>
    <row r="80" spans="1:5" x14ac:dyDescent="0.2">
      <c r="A80" s="3"/>
      <c r="B80" s="3"/>
      <c r="E80" s="3"/>
    </row>
  </sheetData>
  <autoFilter ref="A2:N54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9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K18" sqref="K18"/>
    </sheetView>
  </sheetViews>
  <sheetFormatPr defaultRowHeight="11.25" x14ac:dyDescent="0.2"/>
  <cols>
    <col min="1" max="1" width="11.5703125" style="3" customWidth="1"/>
    <col min="2" max="3" width="12.85546875" style="3" customWidth="1"/>
    <col min="4" max="4" width="12.85546875" style="167" customWidth="1"/>
    <col min="5" max="14" width="12.85546875" style="3" customWidth="1"/>
    <col min="15" max="15" width="9.140625" style="3" customWidth="1"/>
    <col min="16" max="16" width="9.5703125" style="3" bestFit="1" customWidth="1"/>
    <col min="17" max="17" width="9.42578125" style="185" bestFit="1" customWidth="1"/>
    <col min="18" max="18" width="9.140625" style="3"/>
    <col min="19" max="19" width="9.42578125" style="3" bestFit="1" customWidth="1"/>
    <col min="20" max="16384" width="9.140625" style="3"/>
  </cols>
  <sheetData>
    <row r="1" spans="1:17" ht="12" x14ac:dyDescent="0.2">
      <c r="A1" s="1543" t="s">
        <v>657</v>
      </c>
      <c r="B1" s="1543"/>
      <c r="C1" s="1543"/>
      <c r="D1" s="1543"/>
      <c r="E1" s="1543"/>
      <c r="F1" s="1543"/>
      <c r="G1" s="1543"/>
      <c r="H1" s="1543"/>
      <c r="I1" s="1543"/>
      <c r="J1" s="1543"/>
      <c r="K1" s="1543"/>
      <c r="L1" s="1543"/>
      <c r="M1" s="1543"/>
      <c r="N1" s="1543"/>
      <c r="P1" s="3">
        <v>3507030100</v>
      </c>
      <c r="Q1" s="185" t="s">
        <v>237</v>
      </c>
    </row>
    <row r="3" spans="1:17" ht="11.25" customHeight="1" x14ac:dyDescent="0.2">
      <c r="A3" s="1544" t="s">
        <v>658</v>
      </c>
      <c r="B3" s="1545" t="s">
        <v>659</v>
      </c>
      <c r="C3" s="1546"/>
      <c r="D3" s="1546"/>
      <c r="E3" s="1546"/>
      <c r="F3" s="1546"/>
      <c r="G3" s="1546"/>
      <c r="H3" s="1546"/>
      <c r="I3" s="1546"/>
      <c r="J3" s="1546"/>
      <c r="K3" s="1546"/>
      <c r="L3" s="1546"/>
      <c r="M3" s="1546"/>
      <c r="N3" s="1547"/>
    </row>
    <row r="4" spans="1:17" ht="12" thickBot="1" x14ac:dyDescent="0.25">
      <c r="A4" s="1544"/>
      <c r="B4" s="186" t="s">
        <v>602</v>
      </c>
      <c r="C4" s="186" t="s">
        <v>603</v>
      </c>
      <c r="D4" s="186" t="s">
        <v>604</v>
      </c>
      <c r="E4" s="186" t="s">
        <v>605</v>
      </c>
      <c r="F4" s="186" t="s">
        <v>606</v>
      </c>
      <c r="G4" s="186" t="s">
        <v>607</v>
      </c>
      <c r="H4" s="186" t="s">
        <v>608</v>
      </c>
      <c r="I4" s="186" t="s">
        <v>609</v>
      </c>
      <c r="J4" s="186" t="s">
        <v>610</v>
      </c>
      <c r="K4" s="186" t="s">
        <v>611</v>
      </c>
      <c r="L4" s="186" t="s">
        <v>612</v>
      </c>
      <c r="M4" s="186" t="s">
        <v>559</v>
      </c>
      <c r="N4" s="186" t="s">
        <v>383</v>
      </c>
    </row>
    <row r="5" spans="1:17" ht="12.75" thickTop="1" thickBot="1" x14ac:dyDescent="0.25">
      <c r="A5" s="187" t="s">
        <v>660</v>
      </c>
      <c r="B5" s="188"/>
      <c r="C5" s="188"/>
      <c r="D5" s="189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50"/>
      <c r="Q5" s="3"/>
    </row>
    <row r="6" spans="1:17" ht="12" thickTop="1" x14ac:dyDescent="0.2">
      <c r="Q6" s="3"/>
    </row>
    <row r="8" spans="1:17" x14ac:dyDescent="0.2">
      <c r="L8" s="119"/>
      <c r="Q8" s="3"/>
    </row>
    <row r="9" spans="1:17" x14ac:dyDescent="0.2">
      <c r="J9" s="649"/>
    </row>
  </sheetData>
  <mergeCells count="3">
    <mergeCell ref="A1:N1"/>
    <mergeCell ref="A3:A4"/>
    <mergeCell ref="B3:N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8"/>
  <sheetViews>
    <sheetView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D3" sqref="D3:O3"/>
    </sheetView>
  </sheetViews>
  <sheetFormatPr defaultRowHeight="11.25" outlineLevelCol="1" x14ac:dyDescent="0.2"/>
  <cols>
    <col min="1" max="1" width="13.7109375" style="3" customWidth="1"/>
    <col min="2" max="2" width="11.140625" style="3" customWidth="1"/>
    <col min="3" max="3" width="41.42578125" style="3" customWidth="1"/>
    <col min="4" max="9" width="11.85546875" style="3" customWidth="1" outlineLevel="1"/>
    <col min="10" max="15" width="11.85546875" style="3" customWidth="1"/>
    <col min="16" max="16384" width="9.140625" style="3"/>
  </cols>
  <sheetData>
    <row r="1" spans="1:15" x14ac:dyDescent="0.2">
      <c r="A1" s="1548" t="s">
        <v>661</v>
      </c>
      <c r="B1" s="1548" t="s">
        <v>662</v>
      </c>
      <c r="C1" s="1548" t="s">
        <v>663</v>
      </c>
      <c r="D1" s="1550" t="s">
        <v>665</v>
      </c>
      <c r="E1" s="1550"/>
      <c r="F1" s="1550"/>
      <c r="G1" s="1550"/>
      <c r="H1" s="1550"/>
      <c r="I1" s="1550"/>
      <c r="J1" s="1550"/>
      <c r="K1" s="1550"/>
      <c r="L1" s="1550"/>
      <c r="M1" s="1550"/>
      <c r="N1" s="1550"/>
      <c r="O1" s="1550"/>
    </row>
    <row r="2" spans="1:15" x14ac:dyDescent="0.2">
      <c r="A2" s="1549"/>
      <c r="B2" s="1549"/>
      <c r="C2" s="1549"/>
      <c r="D2" s="141" t="s">
        <v>602</v>
      </c>
      <c r="E2" s="141" t="s">
        <v>603</v>
      </c>
      <c r="F2" s="141" t="s">
        <v>604</v>
      </c>
      <c r="G2" s="141" t="s">
        <v>605</v>
      </c>
      <c r="H2" s="141" t="s">
        <v>606</v>
      </c>
      <c r="I2" s="141" t="s">
        <v>607</v>
      </c>
      <c r="J2" s="141" t="s">
        <v>608</v>
      </c>
      <c r="K2" s="141" t="s">
        <v>609</v>
      </c>
      <c r="L2" s="141" t="s">
        <v>610</v>
      </c>
      <c r="M2" s="141" t="s">
        <v>611</v>
      </c>
      <c r="N2" s="141" t="s">
        <v>612</v>
      </c>
      <c r="O2" s="141" t="s">
        <v>559</v>
      </c>
    </row>
    <row r="3" spans="1:15" ht="22.5" x14ac:dyDescent="0.2">
      <c r="A3" s="190" t="s">
        <v>664</v>
      </c>
      <c r="B3" s="191">
        <v>9110070200</v>
      </c>
      <c r="C3" s="109" t="s">
        <v>416</v>
      </c>
      <c r="D3" s="192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</row>
    <row r="7" spans="1:15" s="193" customFormat="1" x14ac:dyDescent="0.25"/>
    <row r="8" spans="1:15" s="194" customFormat="1" x14ac:dyDescent="0.25"/>
  </sheetData>
  <mergeCells count="4">
    <mergeCell ref="A1:A2"/>
    <mergeCell ref="B1:B2"/>
    <mergeCell ref="C1:C2"/>
    <mergeCell ref="D1:O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W30"/>
  <sheetViews>
    <sheetView workbookViewId="0">
      <selection activeCell="J17" sqref="J17"/>
    </sheetView>
  </sheetViews>
  <sheetFormatPr defaultColWidth="9.140625" defaultRowHeight="11.25" outlineLevelCol="1" x14ac:dyDescent="0.2"/>
  <cols>
    <col min="1" max="1" width="10.42578125" style="211" customWidth="1"/>
    <col min="2" max="2" width="11.85546875" style="150" customWidth="1"/>
    <col min="3" max="3" width="36" style="150" customWidth="1"/>
    <col min="4" max="5" width="12.85546875" style="150" customWidth="1" outlineLevel="1"/>
    <col min="6" max="6" width="12.85546875" style="212" customWidth="1" outlineLevel="1"/>
    <col min="7" max="9" width="12.85546875" style="150" customWidth="1" outlineLevel="1"/>
    <col min="10" max="15" width="12.85546875" style="150" customWidth="1"/>
    <col min="16" max="16" width="14.85546875" style="198" customWidth="1"/>
    <col min="17" max="17" width="10.28515625" style="198" bestFit="1" customWidth="1"/>
    <col min="18" max="18" width="5.85546875" style="1011" customWidth="1"/>
    <col min="19" max="19" width="12.140625" style="198" customWidth="1"/>
    <col min="20" max="20" width="12.5703125" style="198" customWidth="1"/>
    <col min="21" max="23" width="12.5703125" style="150" customWidth="1"/>
    <col min="24" max="16384" width="9.140625" style="150"/>
  </cols>
  <sheetData>
    <row r="1" spans="1:20" s="196" customFormat="1" x14ac:dyDescent="0.25">
      <c r="A1" s="195"/>
      <c r="D1" s="1553"/>
      <c r="E1" s="1553"/>
      <c r="F1" s="1553"/>
      <c r="G1" s="1553"/>
      <c r="H1" s="1553"/>
      <c r="I1" s="1553"/>
      <c r="J1" s="1553"/>
      <c r="K1" s="1553"/>
      <c r="L1" s="1553"/>
      <c r="M1" s="1553"/>
      <c r="N1" s="1553"/>
      <c r="O1" s="1553"/>
      <c r="P1" s="197"/>
      <c r="Q1" s="197"/>
      <c r="S1" s="197"/>
      <c r="T1" s="197"/>
    </row>
    <row r="2" spans="1:20" x14ac:dyDescent="0.2">
      <c r="A2" s="1554" t="s">
        <v>661</v>
      </c>
      <c r="B2" s="1544" t="s">
        <v>666</v>
      </c>
      <c r="C2" s="1544" t="s">
        <v>638</v>
      </c>
      <c r="D2" s="1550">
        <v>2017</v>
      </c>
      <c r="E2" s="1550"/>
      <c r="F2" s="1550"/>
      <c r="G2" s="1550"/>
      <c r="H2" s="1550"/>
      <c r="I2" s="1550"/>
      <c r="J2" s="1550"/>
      <c r="K2" s="1550"/>
      <c r="L2" s="1550"/>
      <c r="M2" s="1550"/>
      <c r="N2" s="1550"/>
      <c r="O2" s="1550"/>
      <c r="P2" s="1552" t="s">
        <v>652</v>
      </c>
      <c r="Q2" s="1552"/>
    </row>
    <row r="3" spans="1:20" ht="22.5" x14ac:dyDescent="0.2">
      <c r="A3" s="1555"/>
      <c r="B3" s="1544"/>
      <c r="C3" s="1544"/>
      <c r="D3" s="199" t="s">
        <v>602</v>
      </c>
      <c r="E3" s="199" t="s">
        <v>603</v>
      </c>
      <c r="F3" s="200" t="s">
        <v>604</v>
      </c>
      <c r="G3" s="199" t="s">
        <v>605</v>
      </c>
      <c r="H3" s="199" t="s">
        <v>606</v>
      </c>
      <c r="I3" s="199" t="s">
        <v>607</v>
      </c>
      <c r="J3" s="199" t="s">
        <v>608</v>
      </c>
      <c r="K3" s="199" t="s">
        <v>609</v>
      </c>
      <c r="L3" s="199" t="s">
        <v>610</v>
      </c>
      <c r="M3" s="199" t="s">
        <v>611</v>
      </c>
      <c r="N3" s="199" t="s">
        <v>612</v>
      </c>
      <c r="O3" s="199" t="s">
        <v>559</v>
      </c>
      <c r="P3" s="221" t="s">
        <v>676</v>
      </c>
      <c r="Q3" s="214" t="s">
        <v>652</v>
      </c>
      <c r="S3" s="210" t="s">
        <v>1316</v>
      </c>
    </row>
    <row r="4" spans="1:20" x14ac:dyDescent="0.2">
      <c r="A4" s="201" t="s">
        <v>667</v>
      </c>
      <c r="B4" s="202">
        <v>3103010000</v>
      </c>
      <c r="C4" s="203" t="s">
        <v>92</v>
      </c>
      <c r="D4" s="1363"/>
      <c r="E4" s="1363"/>
      <c r="F4" s="1364"/>
      <c r="G4" s="1363"/>
      <c r="H4" s="1363"/>
      <c r="I4" s="1363"/>
      <c r="J4" s="1363"/>
      <c r="K4" s="1363"/>
      <c r="L4" s="1363"/>
      <c r="M4" s="1363"/>
      <c r="N4" s="1363"/>
      <c r="O4" s="1363"/>
      <c r="P4" s="218">
        <v>3103010000</v>
      </c>
      <c r="Q4" s="203" t="b">
        <f>EXACT(P4,B4)</f>
        <v>1</v>
      </c>
      <c r="R4" s="1011">
        <f t="shared" ref="R4:R26" si="0">COUNTIF($S$4:$S$25,B4)</f>
        <v>1</v>
      </c>
      <c r="S4" s="198">
        <v>3103010000</v>
      </c>
      <c r="T4" s="198" t="s">
        <v>92</v>
      </c>
    </row>
    <row r="5" spans="1:20" x14ac:dyDescent="0.2">
      <c r="A5" s="205" t="s">
        <v>667</v>
      </c>
      <c r="B5" s="205">
        <v>3103020000</v>
      </c>
      <c r="C5" s="206" t="s">
        <v>93</v>
      </c>
      <c r="D5" s="1365"/>
      <c r="E5" s="1365"/>
      <c r="F5" s="1364"/>
      <c r="G5" s="1365"/>
      <c r="H5" s="1365"/>
      <c r="I5" s="1365"/>
      <c r="J5" s="1365"/>
      <c r="K5" s="1365"/>
      <c r="L5" s="1365"/>
      <c r="M5" s="1365"/>
      <c r="N5" s="1365"/>
      <c r="O5" s="1363"/>
      <c r="P5" s="219">
        <v>3103020000</v>
      </c>
      <c r="Q5" s="206" t="b">
        <f t="shared" ref="Q5:Q26" si="1">EXACT(P5,B5)</f>
        <v>1</v>
      </c>
      <c r="R5" s="1011">
        <f>COUNTIF($S$4:$S$25,B5)</f>
        <v>1</v>
      </c>
      <c r="S5" s="198">
        <v>3103020000</v>
      </c>
      <c r="T5" s="198" t="s">
        <v>93</v>
      </c>
    </row>
    <row r="6" spans="1:20" x14ac:dyDescent="0.2">
      <c r="A6" s="205" t="s">
        <v>667</v>
      </c>
      <c r="B6" s="205">
        <v>3103030000</v>
      </c>
      <c r="C6" s="206" t="s">
        <v>94</v>
      </c>
      <c r="D6" s="1365"/>
      <c r="E6" s="1365"/>
      <c r="F6" s="1364"/>
      <c r="G6" s="1365"/>
      <c r="H6" s="1365"/>
      <c r="I6" s="1365"/>
      <c r="J6" s="1365"/>
      <c r="K6" s="1365"/>
      <c r="L6" s="1365"/>
      <c r="M6" s="1365"/>
      <c r="N6" s="1365"/>
      <c r="O6" s="1363"/>
      <c r="P6" s="219">
        <v>3103030000</v>
      </c>
      <c r="Q6" s="206" t="b">
        <f t="shared" si="1"/>
        <v>1</v>
      </c>
      <c r="R6" s="1011">
        <f t="shared" si="0"/>
        <v>1</v>
      </c>
      <c r="S6" s="198">
        <v>3103030000</v>
      </c>
      <c r="T6" s="198" t="s">
        <v>94</v>
      </c>
    </row>
    <row r="7" spans="1:20" x14ac:dyDescent="0.2">
      <c r="A7" s="205" t="s">
        <v>667</v>
      </c>
      <c r="B7" s="205">
        <v>3103040000</v>
      </c>
      <c r="C7" s="206" t="s">
        <v>95</v>
      </c>
      <c r="D7" s="1365"/>
      <c r="E7" s="1365"/>
      <c r="F7" s="1364"/>
      <c r="G7" s="1365"/>
      <c r="H7" s="1365"/>
      <c r="I7" s="1365"/>
      <c r="J7" s="1365"/>
      <c r="K7" s="1365"/>
      <c r="L7" s="1365"/>
      <c r="M7" s="1365"/>
      <c r="N7" s="1365"/>
      <c r="O7" s="1363"/>
      <c r="P7" s="219">
        <v>3103040000</v>
      </c>
      <c r="Q7" s="206" t="b">
        <f t="shared" si="1"/>
        <v>1</v>
      </c>
      <c r="R7" s="1011">
        <f t="shared" si="0"/>
        <v>1</v>
      </c>
      <c r="S7" s="198">
        <v>3103040000</v>
      </c>
      <c r="T7" s="198" t="s">
        <v>95</v>
      </c>
    </row>
    <row r="8" spans="1:20" ht="22.5" x14ac:dyDescent="0.2">
      <c r="A8" s="205" t="s">
        <v>667</v>
      </c>
      <c r="B8" s="205">
        <v>3103050000</v>
      </c>
      <c r="C8" s="206" t="s">
        <v>96</v>
      </c>
      <c r="D8" s="1365"/>
      <c r="E8" s="1365"/>
      <c r="F8" s="1364"/>
      <c r="G8" s="1365"/>
      <c r="H8" s="1365"/>
      <c r="I8" s="1365"/>
      <c r="J8" s="1365"/>
      <c r="K8" s="1365"/>
      <c r="L8" s="1365"/>
      <c r="M8" s="1365"/>
      <c r="N8" s="1365"/>
      <c r="O8" s="1363"/>
      <c r="P8" s="219">
        <v>3103050000</v>
      </c>
      <c r="Q8" s="206" t="b">
        <f t="shared" si="1"/>
        <v>1</v>
      </c>
      <c r="R8" s="1011">
        <f t="shared" si="0"/>
        <v>1</v>
      </c>
      <c r="S8" s="198">
        <v>3103050000</v>
      </c>
      <c r="T8" s="198" t="s">
        <v>96</v>
      </c>
    </row>
    <row r="9" spans="1:20" x14ac:dyDescent="0.2">
      <c r="A9" s="205" t="s">
        <v>667</v>
      </c>
      <c r="B9" s="205">
        <v>3103060000</v>
      </c>
      <c r="C9" s="206" t="s">
        <v>97</v>
      </c>
      <c r="D9" s="1365"/>
      <c r="E9" s="1365"/>
      <c r="F9" s="1364"/>
      <c r="G9" s="1365"/>
      <c r="H9" s="1365"/>
      <c r="I9" s="1365"/>
      <c r="J9" s="1365"/>
      <c r="K9" s="1365"/>
      <c r="L9" s="1365"/>
      <c r="M9" s="1365"/>
      <c r="N9" s="1365"/>
      <c r="O9" s="1363"/>
      <c r="P9" s="219">
        <v>3103060000</v>
      </c>
      <c r="Q9" s="206" t="b">
        <f t="shared" si="1"/>
        <v>1</v>
      </c>
      <c r="R9" s="1011">
        <f t="shared" si="0"/>
        <v>1</v>
      </c>
      <c r="S9" s="198">
        <v>3103060000</v>
      </c>
      <c r="T9" s="198" t="s">
        <v>97</v>
      </c>
    </row>
    <row r="10" spans="1:20" x14ac:dyDescent="0.2">
      <c r="A10" s="205" t="s">
        <v>668</v>
      </c>
      <c r="B10" s="205">
        <v>3103070000</v>
      </c>
      <c r="C10" s="206" t="s">
        <v>98</v>
      </c>
      <c r="D10" s="1365"/>
      <c r="E10" s="1365"/>
      <c r="F10" s="1364"/>
      <c r="G10" s="1365"/>
      <c r="H10" s="1365"/>
      <c r="I10" s="1365"/>
      <c r="J10" s="1365"/>
      <c r="K10" s="1365"/>
      <c r="L10" s="1365"/>
      <c r="M10" s="1365"/>
      <c r="N10" s="1365"/>
      <c r="O10" s="1363"/>
      <c r="P10" s="219">
        <v>3103070000</v>
      </c>
      <c r="Q10" s="206" t="b">
        <f t="shared" si="1"/>
        <v>1</v>
      </c>
      <c r="R10" s="1011">
        <f t="shared" si="0"/>
        <v>1</v>
      </c>
      <c r="S10" s="198">
        <v>3103070000</v>
      </c>
      <c r="T10" s="198" t="s">
        <v>98</v>
      </c>
    </row>
    <row r="11" spans="1:20" x14ac:dyDescent="0.2">
      <c r="A11" s="205" t="s">
        <v>669</v>
      </c>
      <c r="B11" s="205">
        <v>3508020000</v>
      </c>
      <c r="C11" s="206" t="s">
        <v>244</v>
      </c>
      <c r="D11" s="1365"/>
      <c r="E11" s="1365"/>
      <c r="F11" s="1364"/>
      <c r="G11" s="1365"/>
      <c r="H11" s="1365"/>
      <c r="I11" s="1365"/>
      <c r="J11" s="1365"/>
      <c r="K11" s="1365"/>
      <c r="L11" s="1365"/>
      <c r="M11" s="1365"/>
      <c r="N11" s="1365"/>
      <c r="O11" s="1363"/>
      <c r="P11" s="219">
        <v>3508020000</v>
      </c>
      <c r="Q11" s="206" t="b">
        <f t="shared" si="1"/>
        <v>1</v>
      </c>
      <c r="R11" s="1011">
        <f t="shared" si="0"/>
        <v>1</v>
      </c>
      <c r="S11" s="198">
        <v>3400010000</v>
      </c>
      <c r="T11" s="198" t="s">
        <v>175</v>
      </c>
    </row>
    <row r="12" spans="1:20" ht="22.5" x14ac:dyDescent="0.2">
      <c r="A12" s="205" t="s">
        <v>670</v>
      </c>
      <c r="B12" s="205">
        <v>3508030000</v>
      </c>
      <c r="C12" s="206" t="s">
        <v>245</v>
      </c>
      <c r="D12" s="1365"/>
      <c r="E12" s="1365"/>
      <c r="F12" s="1364"/>
      <c r="G12" s="1365"/>
      <c r="H12" s="1365"/>
      <c r="I12" s="1365"/>
      <c r="J12" s="1365"/>
      <c r="K12" s="1365"/>
      <c r="L12" s="1365"/>
      <c r="M12" s="1365"/>
      <c r="N12" s="1365"/>
      <c r="O12" s="1363"/>
      <c r="P12" s="219">
        <v>3508030000</v>
      </c>
      <c r="Q12" s="206" t="b">
        <f t="shared" si="1"/>
        <v>1</v>
      </c>
      <c r="R12" s="1011">
        <f t="shared" si="0"/>
        <v>1</v>
      </c>
      <c r="S12" s="198">
        <v>3508020000</v>
      </c>
      <c r="T12" s="198" t="s">
        <v>244</v>
      </c>
    </row>
    <row r="13" spans="1:20" ht="22.5" x14ac:dyDescent="0.2">
      <c r="A13" s="205" t="s">
        <v>671</v>
      </c>
      <c r="B13" s="205">
        <v>3508040000</v>
      </c>
      <c r="C13" s="206" t="s">
        <v>246</v>
      </c>
      <c r="D13" s="1365"/>
      <c r="E13" s="1365"/>
      <c r="F13" s="1364"/>
      <c r="G13" s="1365"/>
      <c r="H13" s="1365"/>
      <c r="I13" s="1365"/>
      <c r="J13" s="1365"/>
      <c r="K13" s="1365"/>
      <c r="L13" s="1365"/>
      <c r="M13" s="1365"/>
      <c r="N13" s="1365"/>
      <c r="O13" s="1363"/>
      <c r="P13" s="219">
        <v>3508040000</v>
      </c>
      <c r="Q13" s="206" t="b">
        <f t="shared" si="1"/>
        <v>1</v>
      </c>
      <c r="R13" s="1011">
        <f t="shared" si="0"/>
        <v>1</v>
      </c>
      <c r="S13" s="198">
        <v>3508030000</v>
      </c>
      <c r="T13" s="198" t="s">
        <v>245</v>
      </c>
    </row>
    <row r="14" spans="1:20" x14ac:dyDescent="0.2">
      <c r="A14" s="205" t="s">
        <v>668</v>
      </c>
      <c r="B14" s="205">
        <v>3508050000</v>
      </c>
      <c r="C14" s="206" t="s">
        <v>247</v>
      </c>
      <c r="D14" s="1365"/>
      <c r="E14" s="1365"/>
      <c r="F14" s="1364"/>
      <c r="G14" s="1365"/>
      <c r="H14" s="1365"/>
      <c r="I14" s="1365"/>
      <c r="J14" s="1365"/>
      <c r="K14" s="1365"/>
      <c r="L14" s="1365"/>
      <c r="M14" s="1365"/>
      <c r="N14" s="1365"/>
      <c r="O14" s="1363"/>
      <c r="P14" s="219">
        <v>3508050000</v>
      </c>
      <c r="Q14" s="206" t="b">
        <f t="shared" si="1"/>
        <v>1</v>
      </c>
      <c r="R14" s="1011">
        <f t="shared" si="0"/>
        <v>1</v>
      </c>
      <c r="S14" s="198">
        <v>3508040000</v>
      </c>
      <c r="T14" s="198" t="s">
        <v>246</v>
      </c>
    </row>
    <row r="15" spans="1:20" ht="22.5" x14ac:dyDescent="0.2">
      <c r="A15" s="205" t="s">
        <v>672</v>
      </c>
      <c r="B15" s="205">
        <v>3509010000</v>
      </c>
      <c r="C15" s="206" t="s">
        <v>251</v>
      </c>
      <c r="D15" s="1365"/>
      <c r="E15" s="1365"/>
      <c r="F15" s="1364"/>
      <c r="G15" s="1365"/>
      <c r="H15" s="1365"/>
      <c r="I15" s="1365"/>
      <c r="J15" s="1365"/>
      <c r="K15" s="1365"/>
      <c r="L15" s="1365"/>
      <c r="M15" s="1365"/>
      <c r="N15" s="1365"/>
      <c r="O15" s="1363"/>
      <c r="P15" s="219">
        <v>3509010000</v>
      </c>
      <c r="Q15" s="206" t="b">
        <f t="shared" si="1"/>
        <v>1</v>
      </c>
      <c r="R15" s="1011">
        <f t="shared" si="0"/>
        <v>1</v>
      </c>
      <c r="S15" s="198">
        <v>3508050000</v>
      </c>
      <c r="T15" s="198" t="s">
        <v>247</v>
      </c>
    </row>
    <row r="16" spans="1:20" ht="22.5" x14ac:dyDescent="0.2">
      <c r="A16" s="205" t="s">
        <v>673</v>
      </c>
      <c r="B16" s="205">
        <v>3509020000</v>
      </c>
      <c r="C16" s="206" t="s">
        <v>252</v>
      </c>
      <c r="D16" s="1365"/>
      <c r="E16" s="1365"/>
      <c r="F16" s="1364"/>
      <c r="G16" s="1365"/>
      <c r="H16" s="1365"/>
      <c r="I16" s="1365"/>
      <c r="J16" s="1365"/>
      <c r="K16" s="1365"/>
      <c r="L16" s="1365"/>
      <c r="M16" s="1365"/>
      <c r="N16" s="1365"/>
      <c r="O16" s="1363"/>
      <c r="P16" s="219">
        <v>3509020000</v>
      </c>
      <c r="Q16" s="206" t="b">
        <f t="shared" si="1"/>
        <v>1</v>
      </c>
      <c r="R16" s="1011">
        <f t="shared" si="0"/>
        <v>1</v>
      </c>
      <c r="S16" s="198">
        <v>3509010000</v>
      </c>
      <c r="T16" s="198" t="s">
        <v>251</v>
      </c>
    </row>
    <row r="17" spans="1:23" s="1184" customFormat="1" ht="22.5" x14ac:dyDescent="0.2">
      <c r="A17" s="1185" t="s">
        <v>673</v>
      </c>
      <c r="B17" s="1185">
        <v>3509030000</v>
      </c>
      <c r="C17" s="1186" t="s">
        <v>253</v>
      </c>
      <c r="D17" s="1366"/>
      <c r="E17" s="1366"/>
      <c r="F17" s="1367"/>
      <c r="G17" s="1366"/>
      <c r="H17" s="1366"/>
      <c r="I17" s="1366"/>
      <c r="J17" s="1366"/>
      <c r="K17" s="1366"/>
      <c r="L17" s="1366"/>
      <c r="M17" s="1366"/>
      <c r="N17" s="1366"/>
      <c r="O17" s="1363"/>
      <c r="P17" s="1187">
        <v>3509030000</v>
      </c>
      <c r="Q17" s="1186" t="b">
        <f t="shared" si="1"/>
        <v>1</v>
      </c>
      <c r="R17" s="1011">
        <f t="shared" si="0"/>
        <v>1</v>
      </c>
      <c r="S17" s="198">
        <v>3509020000</v>
      </c>
      <c r="T17" s="198" t="s">
        <v>252</v>
      </c>
    </row>
    <row r="18" spans="1:23" ht="22.5" x14ac:dyDescent="0.2">
      <c r="A18" s="205" t="s">
        <v>673</v>
      </c>
      <c r="B18" s="205">
        <v>3509040000</v>
      </c>
      <c r="C18" s="206" t="s">
        <v>254</v>
      </c>
      <c r="D18" s="1365"/>
      <c r="E18" s="1365"/>
      <c r="F18" s="1364"/>
      <c r="G18" s="1365"/>
      <c r="H18" s="1365"/>
      <c r="I18" s="1365"/>
      <c r="J18" s="1365"/>
      <c r="K18" s="1365"/>
      <c r="L18" s="1365"/>
      <c r="M18" s="1365"/>
      <c r="N18" s="1365"/>
      <c r="O18" s="1363"/>
      <c r="P18" s="219">
        <v>3509040000</v>
      </c>
      <c r="Q18" s="206" t="b">
        <f t="shared" si="1"/>
        <v>1</v>
      </c>
      <c r="R18" s="1011">
        <f t="shared" si="0"/>
        <v>1</v>
      </c>
      <c r="S18" s="198">
        <v>3509030000</v>
      </c>
      <c r="T18" s="198" t="s">
        <v>253</v>
      </c>
    </row>
    <row r="19" spans="1:23" x14ac:dyDescent="0.2">
      <c r="A19" s="205" t="s">
        <v>673</v>
      </c>
      <c r="B19" s="205">
        <v>3509050000</v>
      </c>
      <c r="C19" s="206" t="s">
        <v>255</v>
      </c>
      <c r="D19" s="1365"/>
      <c r="E19" s="1365"/>
      <c r="F19" s="1364"/>
      <c r="G19" s="1365"/>
      <c r="H19" s="1365"/>
      <c r="I19" s="1365"/>
      <c r="J19" s="1365"/>
      <c r="K19" s="1365"/>
      <c r="L19" s="1365"/>
      <c r="M19" s="1365"/>
      <c r="N19" s="1365"/>
      <c r="O19" s="1363"/>
      <c r="P19" s="219">
        <v>3509050000</v>
      </c>
      <c r="Q19" s="206" t="b">
        <f t="shared" si="1"/>
        <v>1</v>
      </c>
      <c r="R19" s="1011">
        <f t="shared" si="0"/>
        <v>1</v>
      </c>
      <c r="S19" s="198">
        <v>3509040000</v>
      </c>
      <c r="T19" s="198" t="s">
        <v>254</v>
      </c>
    </row>
    <row r="20" spans="1:23" x14ac:dyDescent="0.2">
      <c r="A20" s="205" t="s">
        <v>668</v>
      </c>
      <c r="B20" s="205">
        <v>3509060000</v>
      </c>
      <c r="C20" s="206" t="s">
        <v>256</v>
      </c>
      <c r="D20" s="1365"/>
      <c r="E20" s="1365"/>
      <c r="F20" s="1364"/>
      <c r="G20" s="1365"/>
      <c r="H20" s="1365"/>
      <c r="I20" s="1365"/>
      <c r="J20" s="1365"/>
      <c r="K20" s="1365"/>
      <c r="L20" s="1365"/>
      <c r="M20" s="1365"/>
      <c r="N20" s="1365"/>
      <c r="O20" s="1363"/>
      <c r="P20" s="219">
        <v>3509060000</v>
      </c>
      <c r="Q20" s="206" t="b">
        <f t="shared" si="1"/>
        <v>1</v>
      </c>
      <c r="R20" s="1011">
        <f t="shared" si="0"/>
        <v>1</v>
      </c>
      <c r="S20" s="198">
        <v>3509050000</v>
      </c>
      <c r="T20" s="198" t="s">
        <v>255</v>
      </c>
    </row>
    <row r="21" spans="1:23" x14ac:dyDescent="0.2">
      <c r="A21" s="205" t="s">
        <v>673</v>
      </c>
      <c r="B21" s="205">
        <v>3509070000</v>
      </c>
      <c r="C21" s="206" t="s">
        <v>674</v>
      </c>
      <c r="D21" s="1365"/>
      <c r="E21" s="1365"/>
      <c r="F21" s="1364"/>
      <c r="G21" s="1365"/>
      <c r="H21" s="1365"/>
      <c r="I21" s="1365"/>
      <c r="J21" s="1365"/>
      <c r="K21" s="1365"/>
      <c r="L21" s="1365"/>
      <c r="M21" s="1365"/>
      <c r="N21" s="1365"/>
      <c r="O21" s="1363"/>
      <c r="P21" s="219">
        <v>3509070000</v>
      </c>
      <c r="Q21" s="206" t="b">
        <f t="shared" si="1"/>
        <v>1</v>
      </c>
      <c r="R21" s="1011">
        <f t="shared" si="0"/>
        <v>1</v>
      </c>
      <c r="S21" s="198">
        <v>3509060000</v>
      </c>
      <c r="T21" s="198" t="s">
        <v>256</v>
      </c>
    </row>
    <row r="22" spans="1:23" ht="22.5" x14ac:dyDescent="0.2">
      <c r="A22" s="205" t="s">
        <v>668</v>
      </c>
      <c r="B22" s="205">
        <v>3509080000</v>
      </c>
      <c r="C22" s="206" t="s">
        <v>258</v>
      </c>
      <c r="D22" s="1365"/>
      <c r="E22" s="1365"/>
      <c r="F22" s="1364"/>
      <c r="G22" s="1365"/>
      <c r="H22" s="1365"/>
      <c r="I22" s="1365"/>
      <c r="J22" s="1365"/>
      <c r="K22" s="1365"/>
      <c r="L22" s="1365"/>
      <c r="M22" s="1365"/>
      <c r="N22" s="1365"/>
      <c r="O22" s="1363"/>
      <c r="P22" s="219">
        <v>3509080000</v>
      </c>
      <c r="Q22" s="206" t="b">
        <f t="shared" si="1"/>
        <v>1</v>
      </c>
      <c r="R22" s="1011">
        <f t="shared" si="0"/>
        <v>1</v>
      </c>
      <c r="S22" s="198">
        <v>3509070000</v>
      </c>
      <c r="T22" s="198" t="s">
        <v>257</v>
      </c>
    </row>
    <row r="23" spans="1:23" x14ac:dyDescent="0.2">
      <c r="A23" s="205" t="s">
        <v>1260</v>
      </c>
      <c r="B23" s="205">
        <v>3519010000</v>
      </c>
      <c r="C23" s="206" t="s">
        <v>340</v>
      </c>
      <c r="D23" s="1365"/>
      <c r="E23" s="1365"/>
      <c r="F23" s="1364"/>
      <c r="G23" s="1365"/>
      <c r="H23" s="1365"/>
      <c r="I23" s="1365"/>
      <c r="J23" s="1365"/>
      <c r="K23" s="1365"/>
      <c r="L23" s="1365"/>
      <c r="M23" s="1365"/>
      <c r="N23" s="1365"/>
      <c r="O23" s="1363"/>
      <c r="P23" s="219">
        <v>3519010000</v>
      </c>
      <c r="Q23" s="206" t="b">
        <f t="shared" si="1"/>
        <v>1</v>
      </c>
      <c r="R23" s="1011">
        <f t="shared" si="0"/>
        <v>1</v>
      </c>
      <c r="S23" s="198">
        <v>3509080000</v>
      </c>
      <c r="T23" s="198" t="s">
        <v>258</v>
      </c>
    </row>
    <row r="24" spans="1:23" x14ac:dyDescent="0.2">
      <c r="A24" s="205" t="s">
        <v>668</v>
      </c>
      <c r="B24" s="205">
        <v>3522010000</v>
      </c>
      <c r="C24" s="206" t="s">
        <v>357</v>
      </c>
      <c r="D24" s="1365"/>
      <c r="E24" s="1365"/>
      <c r="F24" s="1364"/>
      <c r="G24" s="1365"/>
      <c r="H24" s="1365"/>
      <c r="I24" s="1365"/>
      <c r="J24" s="1365"/>
      <c r="K24" s="1365"/>
      <c r="L24" s="1365"/>
      <c r="M24" s="1365"/>
      <c r="N24" s="1365"/>
      <c r="O24" s="1363"/>
      <c r="P24" s="219">
        <v>3522010000</v>
      </c>
      <c r="Q24" s="206" t="b">
        <f t="shared" si="1"/>
        <v>1</v>
      </c>
      <c r="R24" s="1011">
        <f t="shared" si="0"/>
        <v>1</v>
      </c>
      <c r="S24" s="198">
        <v>3519010000</v>
      </c>
      <c r="T24" s="198" t="s">
        <v>340</v>
      </c>
    </row>
    <row r="25" spans="1:23" s="1184" customFormat="1" x14ac:dyDescent="0.2">
      <c r="A25" s="1181" t="s">
        <v>668</v>
      </c>
      <c r="B25" s="1181">
        <v>3509090000</v>
      </c>
      <c r="C25" s="1182" t="s">
        <v>1028</v>
      </c>
      <c r="D25" s="1366"/>
      <c r="E25" s="1368"/>
      <c r="F25" s="1367"/>
      <c r="G25" s="1368"/>
      <c r="H25" s="1368"/>
      <c r="I25" s="1368"/>
      <c r="J25" s="1368"/>
      <c r="K25" s="1368"/>
      <c r="L25" s="1368"/>
      <c r="M25" s="1368"/>
      <c r="N25" s="1368"/>
      <c r="O25" s="1363"/>
      <c r="P25" s="1183">
        <v>3509090000</v>
      </c>
      <c r="Q25" s="1182" t="b">
        <f t="shared" si="1"/>
        <v>1</v>
      </c>
      <c r="R25" s="1011">
        <f t="shared" si="0"/>
        <v>0</v>
      </c>
      <c r="S25" s="198">
        <v>3522010000</v>
      </c>
      <c r="T25" s="198" t="s">
        <v>357</v>
      </c>
    </row>
    <row r="26" spans="1:23" ht="12" thickBot="1" x14ac:dyDescent="0.25">
      <c r="A26" s="208" t="s">
        <v>1261</v>
      </c>
      <c r="B26" s="208">
        <v>3400010000</v>
      </c>
      <c r="C26" s="209" t="s">
        <v>175</v>
      </c>
      <c r="D26" s="1365"/>
      <c r="E26" s="1369"/>
      <c r="F26" s="1364"/>
      <c r="G26" s="1369"/>
      <c r="H26" s="1369"/>
      <c r="I26" s="1369"/>
      <c r="J26" s="1369"/>
      <c r="K26" s="1369"/>
      <c r="L26" s="1369"/>
      <c r="M26" s="1369"/>
      <c r="N26" s="1369"/>
      <c r="O26" s="1363"/>
      <c r="P26" s="220"/>
      <c r="Q26" s="209" t="b">
        <f t="shared" si="1"/>
        <v>0</v>
      </c>
      <c r="R26" s="1011">
        <f t="shared" si="0"/>
        <v>1</v>
      </c>
    </row>
    <row r="27" spans="1:23" s="152" customFormat="1" ht="12.75" thickTop="1" thickBot="1" x14ac:dyDescent="0.25">
      <c r="A27" s="1556" t="s">
        <v>675</v>
      </c>
      <c r="B27" s="1556"/>
      <c r="C27" s="1557"/>
      <c r="D27" s="1370">
        <f>SUM(D4:D26)</f>
        <v>0</v>
      </c>
      <c r="E27" s="1370">
        <f t="shared" ref="E27:O27" si="2">SUM(E4:E26)</f>
        <v>0</v>
      </c>
      <c r="F27" s="1370">
        <f t="shared" si="2"/>
        <v>0</v>
      </c>
      <c r="G27" s="1370">
        <f t="shared" si="2"/>
        <v>0</v>
      </c>
      <c r="H27" s="1370">
        <f t="shared" si="2"/>
        <v>0</v>
      </c>
      <c r="I27" s="1370">
        <f t="shared" si="2"/>
        <v>0</v>
      </c>
      <c r="J27" s="1370">
        <f t="shared" si="2"/>
        <v>0</v>
      </c>
      <c r="K27" s="1370">
        <f t="shared" si="2"/>
        <v>0</v>
      </c>
      <c r="L27" s="1370">
        <f t="shared" si="2"/>
        <v>0</v>
      </c>
      <c r="M27" s="1370">
        <f t="shared" si="2"/>
        <v>0</v>
      </c>
      <c r="N27" s="1370">
        <f t="shared" si="2"/>
        <v>0</v>
      </c>
      <c r="O27" s="1370">
        <f t="shared" si="2"/>
        <v>0</v>
      </c>
      <c r="P27" s="210"/>
      <c r="Q27" s="198"/>
      <c r="R27" s="1011"/>
      <c r="S27" s="198"/>
      <c r="T27" s="198"/>
      <c r="U27" s="150"/>
      <c r="V27" s="150"/>
      <c r="W27" s="150"/>
    </row>
    <row r="28" spans="1:23" ht="12" thickTop="1" x14ac:dyDescent="0.2"/>
    <row r="29" spans="1:23" x14ac:dyDescent="0.2">
      <c r="A29" s="1551"/>
      <c r="B29" s="1551"/>
      <c r="C29" s="213"/>
    </row>
    <row r="30" spans="1:23" ht="22.5" x14ac:dyDescent="0.2">
      <c r="A30" s="205" t="s">
        <v>673</v>
      </c>
      <c r="B30" s="205">
        <v>3509070000</v>
      </c>
      <c r="C30" s="206" t="s">
        <v>257</v>
      </c>
      <c r="D30" s="207"/>
      <c r="E30" s="207"/>
      <c r="F30" s="204"/>
      <c r="G30" s="207"/>
      <c r="H30" s="207"/>
      <c r="I30" s="207"/>
      <c r="J30" s="207"/>
      <c r="K30" s="207"/>
      <c r="L30" s="207"/>
      <c r="M30" s="207"/>
      <c r="N30" s="207"/>
      <c r="O30" s="207"/>
      <c r="P30" s="219"/>
      <c r="Q30" s="206"/>
    </row>
  </sheetData>
  <autoFilter ref="A3:W28"/>
  <mergeCells count="8">
    <mergeCell ref="A29:B29"/>
    <mergeCell ref="P2:Q2"/>
    <mergeCell ref="D1:O1"/>
    <mergeCell ref="A2:A3"/>
    <mergeCell ref="B2:B3"/>
    <mergeCell ref="C2:C3"/>
    <mergeCell ref="D2:O2"/>
    <mergeCell ref="A27:C27"/>
  </mergeCells>
  <conditionalFormatting sqref="D4:K26">
    <cfRule type="cellIs" dxfId="237" priority="10" operator="equal">
      <formula>0</formula>
    </cfRule>
  </conditionalFormatting>
  <conditionalFormatting sqref="L4:L26">
    <cfRule type="cellIs" dxfId="236" priority="9" operator="equal">
      <formula>0</formula>
    </cfRule>
  </conditionalFormatting>
  <conditionalFormatting sqref="M4:M26">
    <cfRule type="cellIs" dxfId="235" priority="8" operator="equal">
      <formula>0</formula>
    </cfRule>
  </conditionalFormatting>
  <conditionalFormatting sqref="N4:N26">
    <cfRule type="cellIs" dxfId="234" priority="7" operator="equal">
      <formula>0</formula>
    </cfRule>
  </conditionalFormatting>
  <conditionalFormatting sqref="O4:O26">
    <cfRule type="cellIs" dxfId="233" priority="6" operator="equal">
      <formula>0</formula>
    </cfRule>
  </conditionalFormatting>
  <conditionalFormatting sqref="D30:K30">
    <cfRule type="cellIs" dxfId="232" priority="5" operator="equal">
      <formula>0</formula>
    </cfRule>
  </conditionalFormatting>
  <conditionalFormatting sqref="L30">
    <cfRule type="cellIs" dxfId="231" priority="4" operator="equal">
      <formula>0</formula>
    </cfRule>
  </conditionalFormatting>
  <conditionalFormatting sqref="M30">
    <cfRule type="cellIs" dxfId="230" priority="3" operator="equal">
      <formula>0</formula>
    </cfRule>
  </conditionalFormatting>
  <conditionalFormatting sqref="N30">
    <cfRule type="cellIs" dxfId="229" priority="2" operator="equal">
      <formula>0</formula>
    </cfRule>
  </conditionalFormatting>
  <conditionalFormatting sqref="O30">
    <cfRule type="cellIs" dxfId="228" priority="1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52"/>
  <sheetViews>
    <sheetView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H56" sqref="H56"/>
    </sheetView>
  </sheetViews>
  <sheetFormatPr defaultRowHeight="15" outlineLevelCol="1" x14ac:dyDescent="0.25"/>
  <cols>
    <col min="1" max="1" width="14" customWidth="1"/>
    <col min="2" max="2" width="13.5703125" customWidth="1"/>
    <col min="3" max="3" width="37" customWidth="1"/>
    <col min="4" max="4" width="38" customWidth="1"/>
    <col min="5" max="5" width="12.140625" style="232" customWidth="1" outlineLevel="1"/>
    <col min="6" max="6" width="12.140625" customWidth="1" outlineLevel="1"/>
    <col min="7" max="7" width="12.140625" style="232" customWidth="1" outlineLevel="1"/>
    <col min="8" max="10" width="12.140625" customWidth="1" outlineLevel="1"/>
    <col min="11" max="16" width="12.140625" customWidth="1"/>
    <col min="17" max="17" width="12.140625" bestFit="1" customWidth="1"/>
  </cols>
  <sheetData>
    <row r="1" spans="1:17" x14ac:dyDescent="0.25">
      <c r="A1" s="1548" t="s">
        <v>661</v>
      </c>
      <c r="B1" s="1542" t="s">
        <v>666</v>
      </c>
      <c r="C1" s="1542" t="s">
        <v>638</v>
      </c>
      <c r="D1" s="1542" t="s">
        <v>677</v>
      </c>
      <c r="E1" s="223" t="s">
        <v>602</v>
      </c>
      <c r="F1" s="222" t="s">
        <v>603</v>
      </c>
      <c r="G1" s="223" t="s">
        <v>604</v>
      </c>
      <c r="H1" s="222" t="s">
        <v>605</v>
      </c>
      <c r="I1" s="222" t="s">
        <v>606</v>
      </c>
      <c r="J1" s="222" t="s">
        <v>607</v>
      </c>
      <c r="K1" s="222" t="s">
        <v>608</v>
      </c>
      <c r="L1" s="222" t="s">
        <v>609</v>
      </c>
      <c r="M1" s="222" t="s">
        <v>610</v>
      </c>
      <c r="N1" s="222" t="s">
        <v>611</v>
      </c>
      <c r="O1" s="222" t="s">
        <v>612</v>
      </c>
      <c r="P1" s="222" t="s">
        <v>559</v>
      </c>
    </row>
    <row r="2" spans="1:17" x14ac:dyDescent="0.25">
      <c r="A2" s="1549"/>
      <c r="B2" s="1542"/>
      <c r="C2" s="1542"/>
      <c r="D2" s="1542"/>
      <c r="E2" s="225" t="s">
        <v>562</v>
      </c>
      <c r="F2" s="224" t="s">
        <v>562</v>
      </c>
      <c r="G2" s="225" t="s">
        <v>562</v>
      </c>
      <c r="H2" s="225" t="s">
        <v>562</v>
      </c>
      <c r="I2" s="225" t="s">
        <v>562</v>
      </c>
      <c r="J2" s="224" t="s">
        <v>562</v>
      </c>
      <c r="K2" s="224" t="s">
        <v>562</v>
      </c>
      <c r="L2" s="224" t="s">
        <v>562</v>
      </c>
      <c r="M2" s="224" t="s">
        <v>562</v>
      </c>
      <c r="N2" s="224" t="s">
        <v>562</v>
      </c>
      <c r="O2" s="224" t="s">
        <v>562</v>
      </c>
      <c r="P2" s="224" t="s">
        <v>562</v>
      </c>
    </row>
    <row r="3" spans="1:17" x14ac:dyDescent="0.25">
      <c r="A3" s="1558" t="s">
        <v>678</v>
      </c>
      <c r="B3" s="1559"/>
      <c r="C3" s="1559"/>
      <c r="D3" s="1560"/>
      <c r="E3" s="226">
        <f>SUM(E4:E17)</f>
        <v>0</v>
      </c>
      <c r="F3" s="226">
        <f>SUM(F4:F17)</f>
        <v>0</v>
      </c>
      <c r="G3" s="226">
        <f>SUM(G4:G17)</f>
        <v>0</v>
      </c>
      <c r="H3" s="226"/>
      <c r="I3" s="226"/>
      <c r="J3" s="226"/>
      <c r="K3" s="226"/>
      <c r="L3" s="226"/>
      <c r="M3" s="226"/>
      <c r="N3" s="226"/>
      <c r="O3" s="226"/>
      <c r="P3" s="226"/>
      <c r="Q3" s="226">
        <f>SUM(E3:P3)</f>
        <v>0</v>
      </c>
    </row>
    <row r="4" spans="1:17" x14ac:dyDescent="0.25">
      <c r="A4" s="215" t="s">
        <v>2437</v>
      </c>
      <c r="B4" s="202">
        <v>9012000101</v>
      </c>
      <c r="C4" s="203" t="s">
        <v>679</v>
      </c>
      <c r="D4" s="203" t="s">
        <v>8</v>
      </c>
      <c r="E4" s="768"/>
      <c r="F4" s="768"/>
      <c r="G4" s="768"/>
      <c r="H4" s="768"/>
      <c r="I4" s="768"/>
      <c r="J4" s="768"/>
      <c r="K4" s="768"/>
      <c r="L4" s="768"/>
      <c r="M4" s="768"/>
      <c r="N4" s="768"/>
      <c r="O4" s="768"/>
      <c r="P4" s="768"/>
    </row>
    <row r="5" spans="1:17" ht="22.5" x14ac:dyDescent="0.25">
      <c r="A5" s="216" t="s">
        <v>2437</v>
      </c>
      <c r="B5" s="205">
        <v>9012000102</v>
      </c>
      <c r="C5" s="206" t="s">
        <v>680</v>
      </c>
      <c r="D5" s="206" t="s">
        <v>8</v>
      </c>
      <c r="E5" s="768"/>
      <c r="F5" s="768"/>
      <c r="G5" s="768"/>
      <c r="H5" s="768"/>
      <c r="I5" s="768"/>
      <c r="J5" s="768"/>
      <c r="K5" s="768"/>
      <c r="L5" s="768"/>
      <c r="M5" s="768"/>
      <c r="N5" s="768"/>
      <c r="O5" s="768"/>
      <c r="P5" s="768"/>
    </row>
    <row r="6" spans="1:17" x14ac:dyDescent="0.25">
      <c r="A6" s="216" t="s">
        <v>2437</v>
      </c>
      <c r="B6" s="205">
        <v>9012000103</v>
      </c>
      <c r="C6" s="206" t="s">
        <v>681</v>
      </c>
      <c r="D6" s="206" t="s">
        <v>8</v>
      </c>
      <c r="E6" s="768"/>
      <c r="F6" s="768"/>
      <c r="G6" s="768"/>
      <c r="H6" s="768"/>
      <c r="I6" s="768"/>
      <c r="J6" s="768"/>
      <c r="K6" s="768"/>
      <c r="L6" s="768"/>
      <c r="M6" s="768"/>
      <c r="N6" s="768"/>
      <c r="O6" s="768"/>
      <c r="P6" s="768"/>
    </row>
    <row r="7" spans="1:17" x14ac:dyDescent="0.25">
      <c r="A7" s="216" t="s">
        <v>2437</v>
      </c>
      <c r="B7" s="205">
        <v>9012000104</v>
      </c>
      <c r="C7" s="206" t="s">
        <v>193</v>
      </c>
      <c r="D7" s="206" t="s">
        <v>8</v>
      </c>
      <c r="E7" s="768"/>
      <c r="F7" s="768"/>
      <c r="G7" s="768"/>
      <c r="H7" s="768"/>
      <c r="I7" s="768"/>
      <c r="J7" s="768"/>
      <c r="K7" s="768"/>
      <c r="L7" s="768"/>
      <c r="M7" s="768"/>
      <c r="N7" s="768"/>
      <c r="O7" s="768"/>
      <c r="P7" s="768"/>
    </row>
    <row r="8" spans="1:17" x14ac:dyDescent="0.25">
      <c r="A8" s="216" t="s">
        <v>2437</v>
      </c>
      <c r="B8" s="205">
        <v>9012000105</v>
      </c>
      <c r="C8" s="206" t="s">
        <v>682</v>
      </c>
      <c r="D8" s="206" t="s">
        <v>8</v>
      </c>
      <c r="E8" s="768"/>
      <c r="F8" s="768"/>
      <c r="G8" s="768"/>
      <c r="H8" s="768"/>
      <c r="I8" s="768"/>
      <c r="J8" s="768"/>
      <c r="K8" s="768"/>
      <c r="L8" s="768"/>
      <c r="M8" s="768"/>
      <c r="N8" s="768"/>
      <c r="O8" s="768"/>
      <c r="P8" s="768"/>
    </row>
    <row r="9" spans="1:17" x14ac:dyDescent="0.25">
      <c r="A9" s="216" t="s">
        <v>2437</v>
      </c>
      <c r="B9" s="205">
        <v>9012000106</v>
      </c>
      <c r="C9" s="206" t="s">
        <v>683</v>
      </c>
      <c r="D9" s="206" t="s">
        <v>8</v>
      </c>
      <c r="E9" s="768"/>
      <c r="F9" s="768"/>
      <c r="G9" s="768"/>
      <c r="H9" s="768"/>
      <c r="I9" s="768"/>
      <c r="J9" s="768"/>
      <c r="K9" s="768"/>
      <c r="L9" s="768"/>
      <c r="M9" s="768"/>
      <c r="N9" s="768"/>
      <c r="O9" s="768"/>
      <c r="P9" s="768"/>
    </row>
    <row r="10" spans="1:17" x14ac:dyDescent="0.25">
      <c r="A10" s="216" t="s">
        <v>2437</v>
      </c>
      <c r="B10" s="205">
        <v>9012000107</v>
      </c>
      <c r="C10" s="206" t="s">
        <v>684</v>
      </c>
      <c r="D10" s="206" t="s">
        <v>8</v>
      </c>
      <c r="E10" s="768"/>
      <c r="F10" s="768"/>
      <c r="G10" s="768"/>
      <c r="H10" s="768"/>
      <c r="I10" s="768"/>
      <c r="J10" s="768"/>
      <c r="K10" s="768"/>
      <c r="L10" s="768"/>
      <c r="M10" s="768"/>
      <c r="N10" s="768"/>
      <c r="O10" s="768"/>
      <c r="P10" s="768"/>
    </row>
    <row r="11" spans="1:17" x14ac:dyDescent="0.25">
      <c r="A11" s="216" t="s">
        <v>2437</v>
      </c>
      <c r="B11" s="205">
        <v>9012000108</v>
      </c>
      <c r="C11" s="206" t="s">
        <v>685</v>
      </c>
      <c r="D11" s="206" t="s">
        <v>8</v>
      </c>
      <c r="E11" s="768"/>
      <c r="F11" s="768"/>
      <c r="G11" s="768"/>
      <c r="H11" s="768"/>
      <c r="I11" s="768"/>
      <c r="J11" s="768"/>
      <c r="K11" s="768"/>
      <c r="L11" s="768"/>
      <c r="M11" s="768"/>
      <c r="N11" s="768"/>
      <c r="O11" s="768"/>
      <c r="P11" s="768"/>
    </row>
    <row r="12" spans="1:17" x14ac:dyDescent="0.25">
      <c r="A12" s="216" t="s">
        <v>2437</v>
      </c>
      <c r="B12" s="205">
        <v>9012000109</v>
      </c>
      <c r="C12" s="206" t="s">
        <v>686</v>
      </c>
      <c r="D12" s="206" t="s">
        <v>8</v>
      </c>
      <c r="E12" s="768"/>
      <c r="F12" s="768"/>
      <c r="G12" s="768"/>
      <c r="H12" s="768"/>
      <c r="I12" s="768"/>
      <c r="J12" s="768"/>
      <c r="K12" s="768"/>
      <c r="L12" s="768"/>
      <c r="M12" s="768"/>
      <c r="N12" s="768"/>
      <c r="O12" s="768"/>
      <c r="P12" s="768"/>
    </row>
    <row r="13" spans="1:17" x14ac:dyDescent="0.25">
      <c r="A13" s="216" t="s">
        <v>2436</v>
      </c>
      <c r="B13" s="205">
        <v>9012000110</v>
      </c>
      <c r="C13" s="206" t="s">
        <v>687</v>
      </c>
      <c r="D13" s="206" t="s">
        <v>8</v>
      </c>
      <c r="E13" s="768"/>
      <c r="F13" s="768"/>
      <c r="G13" s="768"/>
      <c r="H13" s="768"/>
      <c r="I13" s="768"/>
      <c r="J13" s="768"/>
      <c r="K13" s="768"/>
      <c r="L13" s="768"/>
      <c r="M13" s="768"/>
      <c r="N13" s="768"/>
      <c r="O13" s="768"/>
      <c r="P13" s="768"/>
    </row>
    <row r="14" spans="1:17" x14ac:dyDescent="0.25">
      <c r="A14" s="216" t="s">
        <v>2437</v>
      </c>
      <c r="B14" s="205">
        <v>9012000111</v>
      </c>
      <c r="C14" s="206" t="s">
        <v>688</v>
      </c>
      <c r="D14" s="206" t="s">
        <v>8</v>
      </c>
      <c r="E14" s="768"/>
      <c r="F14" s="768"/>
      <c r="G14" s="768"/>
      <c r="H14" s="768"/>
      <c r="I14" s="768"/>
      <c r="J14" s="768"/>
      <c r="K14" s="768"/>
      <c r="L14" s="768"/>
      <c r="M14" s="768"/>
      <c r="N14" s="768"/>
      <c r="O14" s="768"/>
      <c r="P14" s="768"/>
    </row>
    <row r="15" spans="1:17" x14ac:dyDescent="0.25">
      <c r="A15" s="216" t="s">
        <v>2437</v>
      </c>
      <c r="B15" s="205">
        <v>9012000112</v>
      </c>
      <c r="C15" s="206" t="s">
        <v>689</v>
      </c>
      <c r="D15" s="206" t="s">
        <v>8</v>
      </c>
      <c r="E15" s="768"/>
      <c r="F15" s="768"/>
      <c r="G15" s="768"/>
      <c r="H15" s="768"/>
      <c r="I15" s="768"/>
      <c r="J15" s="768"/>
      <c r="K15" s="768"/>
      <c r="L15" s="768"/>
      <c r="M15" s="768"/>
      <c r="N15" s="768"/>
      <c r="O15" s="768"/>
      <c r="P15" s="768"/>
    </row>
    <row r="16" spans="1:17" x14ac:dyDescent="0.25">
      <c r="A16" s="216" t="s">
        <v>2437</v>
      </c>
      <c r="B16" s="205">
        <v>9012000198</v>
      </c>
      <c r="C16" s="206" t="s">
        <v>690</v>
      </c>
      <c r="D16" s="206" t="s">
        <v>8</v>
      </c>
      <c r="E16" s="768"/>
      <c r="F16" s="768"/>
      <c r="G16" s="768"/>
      <c r="H16" s="768"/>
      <c r="I16" s="768"/>
      <c r="J16" s="768"/>
      <c r="K16" s="768"/>
      <c r="L16" s="768"/>
      <c r="M16" s="768"/>
      <c r="N16" s="768"/>
      <c r="O16" s="768"/>
      <c r="P16" s="768"/>
    </row>
    <row r="17" spans="1:17" x14ac:dyDescent="0.25">
      <c r="A17" s="217" t="s">
        <v>2437</v>
      </c>
      <c r="B17" s="208">
        <v>9012000199</v>
      </c>
      <c r="C17" s="209" t="s">
        <v>691</v>
      </c>
      <c r="D17" s="209" t="s">
        <v>8</v>
      </c>
      <c r="E17" s="769"/>
      <c r="F17" s="769"/>
      <c r="G17" s="769"/>
      <c r="H17" s="769"/>
      <c r="I17" s="769"/>
      <c r="J17" s="769"/>
      <c r="K17" s="769"/>
      <c r="L17" s="769"/>
      <c r="M17" s="769"/>
      <c r="N17" s="769"/>
      <c r="O17" s="769"/>
      <c r="P17" s="768"/>
    </row>
    <row r="18" spans="1:17" s="227" customFormat="1" x14ac:dyDescent="0.25">
      <c r="A18" s="1558" t="s">
        <v>10</v>
      </c>
      <c r="B18" s="1559"/>
      <c r="C18" s="1559"/>
      <c r="D18" s="1560"/>
      <c r="E18" s="226">
        <f>SUM(E19:E24)</f>
        <v>0</v>
      </c>
      <c r="F18" s="226">
        <f>SUM(F19:F24)</f>
        <v>0</v>
      </c>
      <c r="G18" s="226">
        <f>SUM(G19:G24)</f>
        <v>0</v>
      </c>
      <c r="H18" s="226"/>
      <c r="I18" s="226"/>
      <c r="J18" s="226"/>
      <c r="K18" s="226"/>
      <c r="L18" s="226"/>
      <c r="M18" s="226"/>
      <c r="N18" s="226"/>
      <c r="O18" s="226"/>
      <c r="P18" s="226"/>
      <c r="Q18" s="226">
        <f>SUM(E18:P18)</f>
        <v>0</v>
      </c>
    </row>
    <row r="19" spans="1:17" x14ac:dyDescent="0.25">
      <c r="A19" s="216" t="s">
        <v>2436</v>
      </c>
      <c r="B19" s="205">
        <v>9012000201</v>
      </c>
      <c r="C19" s="206" t="s">
        <v>692</v>
      </c>
      <c r="D19" s="206" t="s">
        <v>10</v>
      </c>
      <c r="E19" s="768"/>
      <c r="F19" s="768"/>
      <c r="G19" s="768"/>
      <c r="H19" s="768"/>
      <c r="I19" s="768"/>
      <c r="J19" s="768"/>
      <c r="K19" s="768"/>
      <c r="L19" s="768"/>
      <c r="M19" s="768"/>
      <c r="N19" s="768"/>
      <c r="O19" s="768"/>
      <c r="P19" s="768"/>
    </row>
    <row r="20" spans="1:17" x14ac:dyDescent="0.25">
      <c r="A20" s="216" t="s">
        <v>2436</v>
      </c>
      <c r="B20" s="228">
        <v>9012000204</v>
      </c>
      <c r="C20" s="206" t="s">
        <v>1330</v>
      </c>
      <c r="D20" s="206" t="s">
        <v>10</v>
      </c>
      <c r="E20" s="768"/>
      <c r="F20" s="768"/>
      <c r="G20" s="768"/>
      <c r="H20" s="768"/>
      <c r="I20" s="768"/>
      <c r="J20" s="768"/>
      <c r="K20" s="768"/>
      <c r="L20" s="768"/>
      <c r="M20" s="768"/>
      <c r="N20" s="768"/>
      <c r="O20" s="768"/>
      <c r="P20" s="768"/>
    </row>
    <row r="21" spans="1:17" ht="22.5" x14ac:dyDescent="0.25">
      <c r="A21" s="216" t="s">
        <v>2436</v>
      </c>
      <c r="B21" s="228">
        <v>9012000205</v>
      </c>
      <c r="C21" s="206" t="s">
        <v>1331</v>
      </c>
      <c r="D21" s="206" t="s">
        <v>10</v>
      </c>
      <c r="E21" s="768"/>
      <c r="F21" s="768"/>
      <c r="G21" s="768"/>
      <c r="H21" s="768"/>
      <c r="I21" s="768"/>
      <c r="J21" s="768"/>
      <c r="K21" s="768"/>
      <c r="L21" s="768"/>
      <c r="M21" s="768"/>
      <c r="N21" s="768"/>
      <c r="O21" s="768"/>
      <c r="P21" s="768"/>
    </row>
    <row r="22" spans="1:17" x14ac:dyDescent="0.25">
      <c r="A22" s="216" t="s">
        <v>2436</v>
      </c>
      <c r="B22" s="228">
        <v>9012000202</v>
      </c>
      <c r="C22" s="206" t="s">
        <v>693</v>
      </c>
      <c r="D22" s="206" t="s">
        <v>10</v>
      </c>
      <c r="E22" s="768"/>
      <c r="F22" s="768"/>
      <c r="G22" s="768"/>
      <c r="H22" s="768"/>
      <c r="I22" s="768"/>
      <c r="J22" s="768"/>
      <c r="K22" s="768"/>
      <c r="L22" s="768"/>
      <c r="M22" s="768"/>
      <c r="N22" s="768"/>
      <c r="O22" s="768"/>
      <c r="P22" s="768"/>
    </row>
    <row r="23" spans="1:17" x14ac:dyDescent="0.25">
      <c r="A23" s="216" t="s">
        <v>2436</v>
      </c>
      <c r="B23" s="205">
        <v>9012000299</v>
      </c>
      <c r="C23" s="206" t="s">
        <v>1364</v>
      </c>
      <c r="D23" s="206" t="s">
        <v>10</v>
      </c>
      <c r="E23" s="768"/>
      <c r="F23" s="768"/>
      <c r="G23" s="768"/>
      <c r="H23" s="768"/>
      <c r="I23" s="768"/>
      <c r="J23" s="768"/>
      <c r="K23" s="768"/>
      <c r="L23" s="768"/>
      <c r="M23" s="768"/>
      <c r="N23" s="768"/>
      <c r="O23" s="768"/>
      <c r="P23" s="768"/>
    </row>
    <row r="24" spans="1:17" x14ac:dyDescent="0.25">
      <c r="A24" s="216" t="s">
        <v>2436</v>
      </c>
      <c r="B24" s="205">
        <v>9012000203</v>
      </c>
      <c r="C24" s="206" t="s">
        <v>694</v>
      </c>
      <c r="D24" s="206" t="s">
        <v>10</v>
      </c>
      <c r="E24" s="768"/>
      <c r="F24" s="768"/>
      <c r="G24" s="768"/>
      <c r="H24" s="768"/>
      <c r="I24" s="768"/>
      <c r="J24" s="768"/>
      <c r="K24" s="768"/>
      <c r="L24" s="768"/>
      <c r="M24" s="768"/>
      <c r="N24" s="768"/>
      <c r="O24" s="768"/>
      <c r="P24" s="768"/>
    </row>
    <row r="25" spans="1:17" s="227" customFormat="1" x14ac:dyDescent="0.25">
      <c r="A25" s="1558" t="s">
        <v>12</v>
      </c>
      <c r="B25" s="1559"/>
      <c r="C25" s="1559"/>
      <c r="D25" s="1560"/>
      <c r="E25" s="226">
        <f>SUM(E26:E32)</f>
        <v>0</v>
      </c>
      <c r="F25" s="226">
        <f>SUM(F26:F32)</f>
        <v>0</v>
      </c>
      <c r="G25" s="226">
        <f>SUM(G26:G32)</f>
        <v>0</v>
      </c>
      <c r="H25" s="226"/>
      <c r="I25" s="226"/>
      <c r="J25" s="226"/>
      <c r="K25" s="226"/>
      <c r="L25" s="226"/>
      <c r="M25" s="226"/>
      <c r="N25" s="226"/>
      <c r="O25" s="226"/>
      <c r="P25" s="226"/>
      <c r="Q25" s="226">
        <f>SUM(E25:P25)</f>
        <v>0</v>
      </c>
    </row>
    <row r="26" spans="1:17" ht="22.5" x14ac:dyDescent="0.25">
      <c r="A26" s="216" t="s">
        <v>1692</v>
      </c>
      <c r="B26" s="205">
        <v>9012000302</v>
      </c>
      <c r="C26" s="206" t="s">
        <v>695</v>
      </c>
      <c r="D26" s="206" t="s">
        <v>12</v>
      </c>
      <c r="E26" s="768"/>
      <c r="F26" s="768"/>
      <c r="G26" s="768"/>
      <c r="H26" s="768"/>
      <c r="I26" s="768"/>
      <c r="J26" s="768"/>
      <c r="K26" s="768"/>
      <c r="L26" s="768"/>
      <c r="M26" s="768"/>
      <c r="N26" s="768"/>
      <c r="O26" s="768"/>
      <c r="P26" s="768"/>
    </row>
    <row r="27" spans="1:17" x14ac:dyDescent="0.25">
      <c r="A27" s="216" t="s">
        <v>2436</v>
      </c>
      <c r="B27" s="228">
        <v>9012000303</v>
      </c>
      <c r="C27" s="206" t="s">
        <v>696</v>
      </c>
      <c r="D27" s="206" t="s">
        <v>12</v>
      </c>
      <c r="E27" s="768"/>
      <c r="F27" s="768"/>
      <c r="G27" s="768"/>
      <c r="H27" s="768"/>
      <c r="I27" s="768"/>
      <c r="J27" s="768"/>
      <c r="K27" s="768"/>
      <c r="L27" s="768"/>
      <c r="M27" s="768"/>
      <c r="N27" s="768"/>
      <c r="O27" s="768"/>
      <c r="P27" s="768"/>
    </row>
    <row r="28" spans="1:17" ht="22.5" x14ac:dyDescent="0.25">
      <c r="A28" s="216" t="s">
        <v>1692</v>
      </c>
      <c r="B28" s="228">
        <v>9012000304</v>
      </c>
      <c r="C28" s="206" t="s">
        <v>697</v>
      </c>
      <c r="D28" s="206" t="s">
        <v>12</v>
      </c>
      <c r="E28" s="768"/>
      <c r="F28" s="768"/>
      <c r="G28" s="768"/>
      <c r="H28" s="768"/>
      <c r="I28" s="768"/>
      <c r="J28" s="768"/>
      <c r="K28" s="768"/>
      <c r="L28" s="768"/>
      <c r="M28" s="768"/>
      <c r="N28" s="768"/>
      <c r="O28" s="768"/>
      <c r="P28" s="768"/>
    </row>
    <row r="29" spans="1:17" x14ac:dyDescent="0.25">
      <c r="A29" s="216" t="s">
        <v>2438</v>
      </c>
      <c r="B29" s="205">
        <v>9012000305</v>
      </c>
      <c r="C29" s="206" t="s">
        <v>698</v>
      </c>
      <c r="D29" s="206" t="s">
        <v>12</v>
      </c>
      <c r="E29" s="768"/>
      <c r="F29" s="768"/>
      <c r="G29" s="768"/>
      <c r="H29" s="768"/>
      <c r="I29" s="768"/>
      <c r="J29" s="768"/>
      <c r="K29" s="768"/>
      <c r="L29" s="768"/>
      <c r="M29" s="768"/>
      <c r="N29" s="768"/>
      <c r="O29" s="768"/>
      <c r="P29" s="768"/>
    </row>
    <row r="30" spans="1:17" ht="22.5" x14ac:dyDescent="0.25">
      <c r="A30" s="216" t="s">
        <v>2438</v>
      </c>
      <c r="B30" s="228">
        <v>9012000306</v>
      </c>
      <c r="C30" s="206" t="s">
        <v>1365</v>
      </c>
      <c r="D30" s="206" t="s">
        <v>12</v>
      </c>
      <c r="E30" s="768"/>
      <c r="F30" s="768"/>
      <c r="G30" s="768"/>
      <c r="H30" s="768"/>
      <c r="I30" s="768"/>
      <c r="J30" s="768"/>
      <c r="K30" s="768"/>
      <c r="L30" s="768"/>
      <c r="M30" s="768"/>
      <c r="N30" s="768"/>
      <c r="O30" s="768"/>
      <c r="P30" s="768"/>
    </row>
    <row r="31" spans="1:17" x14ac:dyDescent="0.25">
      <c r="A31" s="216" t="s">
        <v>1692</v>
      </c>
      <c r="B31" s="228">
        <v>9012000399</v>
      </c>
      <c r="C31" s="206" t="s">
        <v>699</v>
      </c>
      <c r="D31" s="206" t="s">
        <v>12</v>
      </c>
      <c r="E31" s="768"/>
      <c r="F31" s="768"/>
      <c r="G31" s="768"/>
      <c r="H31" s="768"/>
      <c r="I31" s="768"/>
      <c r="J31" s="768"/>
      <c r="K31" s="768"/>
      <c r="L31" s="768"/>
      <c r="M31" s="768"/>
      <c r="N31" s="768"/>
      <c r="O31" s="768"/>
      <c r="P31" s="768"/>
    </row>
    <row r="32" spans="1:17" ht="22.5" x14ac:dyDescent="0.25">
      <c r="A32" s="229" t="s">
        <v>1692</v>
      </c>
      <c r="B32" s="230">
        <v>9012100303</v>
      </c>
      <c r="C32" s="231" t="s">
        <v>700</v>
      </c>
      <c r="D32" s="206" t="s">
        <v>12</v>
      </c>
      <c r="E32" s="770"/>
      <c r="F32" s="770"/>
      <c r="G32" s="770"/>
      <c r="H32" s="770"/>
      <c r="I32" s="770"/>
      <c r="J32" s="770"/>
      <c r="K32" s="770"/>
      <c r="L32" s="770"/>
      <c r="M32" s="770"/>
      <c r="N32" s="770"/>
      <c r="O32" s="770"/>
      <c r="P32" s="770"/>
    </row>
    <row r="33" spans="1:17" s="227" customFormat="1" x14ac:dyDescent="0.25">
      <c r="A33" s="1558" t="s">
        <v>14</v>
      </c>
      <c r="B33" s="1559"/>
      <c r="C33" s="1559"/>
      <c r="D33" s="1560"/>
      <c r="E33" s="226">
        <f>SUM(E34:E39)</f>
        <v>0</v>
      </c>
      <c r="F33" s="226">
        <f>SUM(F34:F39)</f>
        <v>0</v>
      </c>
      <c r="G33" s="226">
        <f>SUM(G34:G39)</f>
        <v>0</v>
      </c>
      <c r="H33" s="226"/>
      <c r="I33" s="226"/>
      <c r="J33" s="226"/>
      <c r="K33" s="226"/>
      <c r="L33" s="226"/>
      <c r="M33" s="226"/>
      <c r="N33" s="226"/>
      <c r="O33" s="226"/>
      <c r="P33" s="226"/>
      <c r="Q33" s="226">
        <f>SUM(E33:P33)</f>
        <v>0</v>
      </c>
    </row>
    <row r="34" spans="1:17" x14ac:dyDescent="0.25">
      <c r="A34" s="216" t="s">
        <v>2439</v>
      </c>
      <c r="B34" s="228">
        <v>9012000401</v>
      </c>
      <c r="C34" s="206" t="s">
        <v>701</v>
      </c>
      <c r="D34" s="206" t="s">
        <v>14</v>
      </c>
      <c r="E34" s="768"/>
      <c r="F34" s="768"/>
      <c r="G34" s="768"/>
      <c r="H34" s="768"/>
      <c r="I34" s="768"/>
      <c r="J34" s="768"/>
      <c r="K34" s="768"/>
      <c r="L34" s="768"/>
      <c r="M34" s="768"/>
      <c r="N34" s="768"/>
      <c r="O34" s="768"/>
      <c r="P34" s="768"/>
    </row>
    <row r="35" spans="1:17" x14ac:dyDescent="0.25">
      <c r="A35" s="216" t="s">
        <v>2439</v>
      </c>
      <c r="B35" s="228">
        <v>9012000402</v>
      </c>
      <c r="C35" s="206" t="s">
        <v>702</v>
      </c>
      <c r="D35" s="206"/>
      <c r="E35" s="768"/>
      <c r="F35" s="768"/>
      <c r="G35" s="768"/>
      <c r="H35" s="768"/>
      <c r="I35" s="768"/>
      <c r="J35" s="768"/>
      <c r="K35" s="768"/>
      <c r="L35" s="768"/>
      <c r="M35" s="768"/>
      <c r="N35" s="768"/>
      <c r="O35" s="768"/>
      <c r="P35" s="768"/>
    </row>
    <row r="36" spans="1:17" x14ac:dyDescent="0.25">
      <c r="A36" s="216" t="s">
        <v>2439</v>
      </c>
      <c r="B36" s="228">
        <v>9012000403</v>
      </c>
      <c r="C36" s="206" t="s">
        <v>703</v>
      </c>
      <c r="D36" s="206" t="s">
        <v>14</v>
      </c>
      <c r="E36" s="768"/>
      <c r="F36" s="768"/>
      <c r="G36" s="768"/>
      <c r="H36" s="768"/>
      <c r="I36" s="768"/>
      <c r="J36" s="768"/>
      <c r="K36" s="768"/>
      <c r="L36" s="768"/>
      <c r="M36" s="768"/>
      <c r="N36" s="768"/>
      <c r="O36" s="768"/>
      <c r="P36" s="768"/>
    </row>
    <row r="37" spans="1:17" x14ac:dyDescent="0.25">
      <c r="A37" s="216" t="s">
        <v>2439</v>
      </c>
      <c r="B37" s="228">
        <v>9012000404</v>
      </c>
      <c r="C37" s="206" t="s">
        <v>704</v>
      </c>
      <c r="D37" s="206" t="s">
        <v>14</v>
      </c>
      <c r="E37" s="768"/>
      <c r="F37" s="768"/>
      <c r="G37" s="768"/>
      <c r="H37" s="768"/>
      <c r="I37" s="768"/>
      <c r="J37" s="768"/>
      <c r="K37" s="768"/>
      <c r="L37" s="768"/>
      <c r="M37" s="768"/>
      <c r="N37" s="768"/>
      <c r="O37" s="768"/>
      <c r="P37" s="768"/>
    </row>
    <row r="38" spans="1:17" ht="22.5" x14ac:dyDescent="0.25">
      <c r="A38" s="216" t="s">
        <v>2439</v>
      </c>
      <c r="B38" s="228">
        <v>9012000406</v>
      </c>
      <c r="C38" s="206" t="s">
        <v>1366</v>
      </c>
      <c r="D38" s="206" t="s">
        <v>14</v>
      </c>
      <c r="E38" s="768"/>
      <c r="F38" s="768"/>
      <c r="G38" s="768"/>
      <c r="H38" s="768"/>
      <c r="I38" s="768"/>
      <c r="J38" s="768"/>
      <c r="K38" s="768"/>
      <c r="L38" s="768"/>
      <c r="M38" s="768"/>
      <c r="N38" s="768"/>
      <c r="O38" s="768"/>
      <c r="P38" s="768"/>
    </row>
    <row r="39" spans="1:17" x14ac:dyDescent="0.25">
      <c r="A39" s="216" t="s">
        <v>2439</v>
      </c>
      <c r="B39" s="228">
        <v>9012000405</v>
      </c>
      <c r="C39" s="206" t="s">
        <v>2440</v>
      </c>
      <c r="D39" s="206" t="s">
        <v>14</v>
      </c>
      <c r="E39" s="769"/>
      <c r="F39" s="769"/>
      <c r="G39" s="769"/>
      <c r="H39" s="769"/>
      <c r="I39" s="769"/>
      <c r="J39" s="769"/>
      <c r="K39" s="769"/>
      <c r="L39" s="769"/>
      <c r="M39" s="769"/>
      <c r="N39" s="769"/>
      <c r="O39" s="769"/>
      <c r="P39" s="769"/>
    </row>
    <row r="40" spans="1:17" s="227" customFormat="1" x14ac:dyDescent="0.25">
      <c r="A40" s="1558" t="s">
        <v>16</v>
      </c>
      <c r="B40" s="1559"/>
      <c r="C40" s="1559"/>
      <c r="D40" s="1560"/>
      <c r="E40" s="226">
        <f>SUM(E41:E51)</f>
        <v>0</v>
      </c>
      <c r="F40" s="226">
        <f>SUM(F41:F51)</f>
        <v>0</v>
      </c>
      <c r="G40" s="226">
        <f>SUM(G41:G51)</f>
        <v>0</v>
      </c>
      <c r="H40" s="226"/>
      <c r="I40" s="226"/>
      <c r="J40" s="226"/>
      <c r="K40" s="226"/>
      <c r="L40" s="226"/>
      <c r="M40" s="226"/>
      <c r="N40" s="226"/>
      <c r="O40" s="226"/>
      <c r="P40" s="226"/>
      <c r="Q40" s="226">
        <f>SUM(E40:P40)</f>
        <v>0</v>
      </c>
    </row>
    <row r="41" spans="1:17" x14ac:dyDescent="0.25">
      <c r="A41" s="216" t="s">
        <v>2441</v>
      </c>
      <c r="B41" s="205">
        <v>9012000301</v>
      </c>
      <c r="C41" s="206" t="s">
        <v>705</v>
      </c>
      <c r="D41" s="206" t="s">
        <v>16</v>
      </c>
      <c r="E41" s="768"/>
      <c r="F41" s="768"/>
      <c r="G41" s="768"/>
      <c r="H41" s="768"/>
      <c r="I41" s="768"/>
      <c r="J41" s="768"/>
      <c r="K41" s="768"/>
      <c r="L41" s="768"/>
      <c r="M41" s="768"/>
      <c r="N41" s="768"/>
      <c r="O41" s="768"/>
      <c r="P41" s="768"/>
    </row>
    <row r="42" spans="1:17" x14ac:dyDescent="0.25">
      <c r="A42" s="216" t="s">
        <v>2442</v>
      </c>
      <c r="B42" s="205">
        <v>9012000901</v>
      </c>
      <c r="C42" s="206" t="s">
        <v>706</v>
      </c>
      <c r="D42" s="206" t="s">
        <v>16</v>
      </c>
      <c r="E42" s="768"/>
      <c r="F42" s="768"/>
      <c r="G42" s="768"/>
      <c r="H42" s="768"/>
      <c r="I42" s="768"/>
      <c r="J42" s="768"/>
      <c r="K42" s="768"/>
      <c r="L42" s="768"/>
      <c r="M42" s="768"/>
      <c r="N42" s="768"/>
      <c r="O42" s="768"/>
      <c r="P42" s="768"/>
    </row>
    <row r="43" spans="1:17" x14ac:dyDescent="0.25">
      <c r="A43" s="216" t="s">
        <v>2442</v>
      </c>
      <c r="B43" s="205">
        <v>9012000902</v>
      </c>
      <c r="C43" s="206" t="s">
        <v>707</v>
      </c>
      <c r="D43" s="206" t="s">
        <v>16</v>
      </c>
      <c r="E43" s="768"/>
      <c r="F43" s="768"/>
      <c r="G43" s="768"/>
      <c r="H43" s="768"/>
      <c r="I43" s="768"/>
      <c r="J43" s="768"/>
      <c r="K43" s="768"/>
      <c r="L43" s="768"/>
      <c r="M43" s="768"/>
      <c r="N43" s="768"/>
      <c r="O43" s="768"/>
      <c r="P43" s="768"/>
    </row>
    <row r="44" spans="1:17" x14ac:dyDescent="0.25">
      <c r="A44" s="216" t="s">
        <v>1692</v>
      </c>
      <c r="B44" s="205">
        <v>9012000903</v>
      </c>
      <c r="C44" s="206" t="s">
        <v>708</v>
      </c>
      <c r="D44" s="206" t="s">
        <v>16</v>
      </c>
      <c r="E44" s="768"/>
      <c r="F44" s="768"/>
      <c r="G44" s="768"/>
      <c r="H44" s="768"/>
      <c r="I44" s="768"/>
      <c r="J44" s="768"/>
      <c r="K44" s="768"/>
      <c r="L44" s="768"/>
      <c r="M44" s="768"/>
      <c r="N44" s="768"/>
      <c r="O44" s="768"/>
      <c r="P44" s="768"/>
    </row>
    <row r="45" spans="1:17" x14ac:dyDescent="0.25">
      <c r="A45" s="216" t="s">
        <v>2443</v>
      </c>
      <c r="B45" s="205">
        <v>9012000905</v>
      </c>
      <c r="C45" s="206" t="s">
        <v>709</v>
      </c>
      <c r="D45" s="206" t="s">
        <v>16</v>
      </c>
      <c r="E45" s="768"/>
      <c r="F45" s="768"/>
      <c r="G45" s="768"/>
      <c r="H45" s="768"/>
      <c r="I45" s="768"/>
      <c r="J45" s="768"/>
      <c r="K45" s="768"/>
      <c r="L45" s="768"/>
      <c r="M45" s="768"/>
      <c r="N45" s="768"/>
      <c r="O45" s="768"/>
      <c r="P45" s="768"/>
    </row>
    <row r="46" spans="1:17" ht="22.5" x14ac:dyDescent="0.25">
      <c r="A46" s="216" t="s">
        <v>2441</v>
      </c>
      <c r="B46" s="205">
        <v>9012000906</v>
      </c>
      <c r="C46" s="206" t="s">
        <v>710</v>
      </c>
      <c r="D46" s="206" t="s">
        <v>16</v>
      </c>
      <c r="E46" s="768"/>
      <c r="F46" s="768"/>
      <c r="G46" s="768"/>
      <c r="H46" s="768"/>
      <c r="I46" s="768"/>
      <c r="J46" s="768"/>
      <c r="K46" s="768"/>
      <c r="L46" s="768"/>
      <c r="M46" s="768"/>
      <c r="N46" s="768"/>
      <c r="O46" s="768"/>
      <c r="P46" s="768"/>
    </row>
    <row r="47" spans="1:17" x14ac:dyDescent="0.25">
      <c r="A47" s="216" t="s">
        <v>1692</v>
      </c>
      <c r="B47" s="205">
        <v>9012000907</v>
      </c>
      <c r="C47" s="206" t="s">
        <v>711</v>
      </c>
      <c r="D47" s="206" t="s">
        <v>16</v>
      </c>
      <c r="E47" s="768"/>
      <c r="F47" s="768"/>
      <c r="G47" s="768"/>
      <c r="H47" s="768"/>
      <c r="I47" s="768"/>
      <c r="J47" s="768"/>
      <c r="K47" s="768"/>
      <c r="L47" s="768"/>
      <c r="M47" s="768"/>
      <c r="N47" s="768"/>
      <c r="O47" s="768"/>
      <c r="P47" s="768"/>
    </row>
    <row r="48" spans="1:17" x14ac:dyDescent="0.25">
      <c r="A48" s="216" t="s">
        <v>1692</v>
      </c>
      <c r="B48" s="205">
        <v>9012000908</v>
      </c>
      <c r="C48" s="206" t="s">
        <v>712</v>
      </c>
      <c r="D48" s="206" t="s">
        <v>16</v>
      </c>
      <c r="E48" s="768"/>
      <c r="F48" s="768"/>
      <c r="G48" s="768"/>
      <c r="H48" s="768"/>
      <c r="I48" s="768"/>
      <c r="J48" s="768"/>
      <c r="K48" s="768"/>
      <c r="L48" s="768"/>
      <c r="M48" s="768"/>
      <c r="N48" s="768"/>
      <c r="O48" s="768"/>
      <c r="P48" s="768"/>
    </row>
    <row r="49" spans="1:17" x14ac:dyDescent="0.25">
      <c r="A49" s="216" t="s">
        <v>1692</v>
      </c>
      <c r="B49" s="205">
        <v>9012000909</v>
      </c>
      <c r="C49" s="206" t="s">
        <v>713</v>
      </c>
      <c r="D49" s="206" t="s">
        <v>16</v>
      </c>
      <c r="E49" s="768"/>
      <c r="F49" s="768"/>
      <c r="G49" s="768"/>
      <c r="H49" s="768"/>
      <c r="I49" s="768"/>
      <c r="J49" s="768"/>
      <c r="K49" s="768"/>
      <c r="L49" s="768"/>
      <c r="M49" s="768"/>
      <c r="N49" s="768"/>
      <c r="O49" s="768"/>
      <c r="P49" s="768"/>
    </row>
    <row r="50" spans="1:17" s="236" customFormat="1" x14ac:dyDescent="0.25">
      <c r="A50" s="233" t="s">
        <v>2444</v>
      </c>
      <c r="B50" s="234">
        <v>9012000910</v>
      </c>
      <c r="C50" s="235" t="s">
        <v>714</v>
      </c>
      <c r="D50" s="235" t="s">
        <v>16</v>
      </c>
      <c r="E50" s="771"/>
      <c r="F50" s="771"/>
      <c r="G50" s="771"/>
      <c r="H50" s="771"/>
      <c r="I50" s="771"/>
      <c r="J50" s="771"/>
      <c r="K50" s="771"/>
      <c r="L50" s="771"/>
      <c r="M50" s="771"/>
      <c r="N50" s="771"/>
      <c r="O50" s="771"/>
      <c r="P50" s="771"/>
      <c r="Q50"/>
    </row>
    <row r="51" spans="1:17" s="236" customFormat="1" x14ac:dyDescent="0.25">
      <c r="A51" s="233" t="s">
        <v>2444</v>
      </c>
      <c r="B51" s="234">
        <v>9012000911</v>
      </c>
      <c r="C51" s="235" t="s">
        <v>1097</v>
      </c>
      <c r="D51" s="235" t="s">
        <v>16</v>
      </c>
      <c r="E51" s="771"/>
      <c r="F51" s="771"/>
      <c r="G51" s="771"/>
      <c r="H51" s="771"/>
      <c r="I51" s="771"/>
      <c r="J51" s="771"/>
      <c r="K51" s="771"/>
      <c r="L51" s="771"/>
      <c r="M51" s="771"/>
      <c r="N51" s="771"/>
      <c r="O51" s="771"/>
      <c r="P51" s="771"/>
      <c r="Q51"/>
    </row>
    <row r="52" spans="1:17" s="227" customFormat="1" x14ac:dyDescent="0.25">
      <c r="A52" s="1558" t="s">
        <v>383</v>
      </c>
      <c r="B52" s="1559"/>
      <c r="C52" s="1559"/>
      <c r="D52" s="1560"/>
      <c r="E52" s="226">
        <f>E3+E18+E25+E33+E40</f>
        <v>0</v>
      </c>
      <c r="F52" s="226">
        <f>F3+F18+F25+F33+F40</f>
        <v>0</v>
      </c>
      <c r="G52" s="226">
        <f>G3+G18+G25+G33+G40</f>
        <v>0</v>
      </c>
      <c r="H52" s="226"/>
      <c r="I52" s="226"/>
      <c r="J52" s="226"/>
      <c r="K52" s="226"/>
      <c r="L52" s="226"/>
      <c r="M52" s="226"/>
      <c r="N52" s="226"/>
      <c r="O52" s="226"/>
      <c r="P52" s="226"/>
      <c r="Q52" s="226">
        <f>SUM(E52:P52)</f>
        <v>0</v>
      </c>
    </row>
  </sheetData>
  <autoFilter ref="A2:Q52"/>
  <mergeCells count="10">
    <mergeCell ref="A25:D25"/>
    <mergeCell ref="A33:D33"/>
    <mergeCell ref="A40:D40"/>
    <mergeCell ref="A52:D52"/>
    <mergeCell ref="A1:A2"/>
    <mergeCell ref="B1:B2"/>
    <mergeCell ref="C1:C2"/>
    <mergeCell ref="D1:D2"/>
    <mergeCell ref="A3:D3"/>
    <mergeCell ref="A18:D1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I19"/>
  <sheetViews>
    <sheetView workbookViewId="0">
      <pane xSplit="5" ySplit="3" topLeftCell="F4" activePane="bottomRight" state="frozen"/>
      <selection pane="topRight" activeCell="E1" sqref="E1"/>
      <selection pane="bottomLeft" activeCell="A4" sqref="A4"/>
      <selection pane="bottomRight" activeCell="K38" sqref="K38"/>
    </sheetView>
  </sheetViews>
  <sheetFormatPr defaultRowHeight="11.25" outlineLevelCol="1" x14ac:dyDescent="0.2"/>
  <cols>
    <col min="1" max="1" width="9.140625" style="3" hidden="1" customWidth="1"/>
    <col min="2" max="2" width="12.85546875" style="3" customWidth="1" collapsed="1"/>
    <col min="3" max="3" width="20.5703125" style="3" customWidth="1"/>
    <col min="4" max="5" width="9.140625" style="3"/>
    <col min="6" max="6" width="11.42578125" style="150" customWidth="1" outlineLevel="1"/>
    <col min="7" max="11" width="11.42578125" style="3" customWidth="1" outlineLevel="1"/>
    <col min="12" max="17" width="11.42578125" style="3" customWidth="1"/>
    <col min="18" max="23" width="11.42578125" style="3" customWidth="1" outlineLevel="1"/>
    <col min="24" max="30" width="11.42578125" style="3" customWidth="1"/>
    <col min="31" max="16384" width="9.140625" style="3"/>
  </cols>
  <sheetData>
    <row r="1" spans="1:35" s="172" customFormat="1" x14ac:dyDescent="0.2">
      <c r="B1" s="1563" t="s">
        <v>1815</v>
      </c>
      <c r="C1" s="1563"/>
      <c r="D1" s="1563"/>
      <c r="E1" s="1563"/>
      <c r="F1" s="1563"/>
      <c r="G1" s="1563"/>
      <c r="H1" s="1563"/>
      <c r="I1" s="1563"/>
      <c r="J1" s="1563"/>
      <c r="K1" s="1563"/>
      <c r="L1" s="1563"/>
      <c r="M1" s="1563"/>
      <c r="N1" s="1563"/>
      <c r="O1" s="1563"/>
      <c r="P1" s="1563"/>
      <c r="Q1" s="1563"/>
      <c r="R1" s="245" t="s">
        <v>589</v>
      </c>
      <c r="S1" s="245" t="s">
        <v>590</v>
      </c>
      <c r="T1" s="245" t="s">
        <v>591</v>
      </c>
      <c r="U1" s="245" t="s">
        <v>592</v>
      </c>
      <c r="V1" s="245" t="s">
        <v>593</v>
      </c>
      <c r="W1" s="245" t="s">
        <v>594</v>
      </c>
      <c r="X1" s="245" t="s">
        <v>595</v>
      </c>
      <c r="Y1" s="245" t="s">
        <v>596</v>
      </c>
      <c r="Z1" s="245" t="s">
        <v>597</v>
      </c>
      <c r="AA1" s="245" t="s">
        <v>598</v>
      </c>
      <c r="AB1" s="245" t="s">
        <v>599</v>
      </c>
      <c r="AC1" s="245" t="s">
        <v>600</v>
      </c>
      <c r="AD1" s="246"/>
      <c r="AG1" s="246"/>
      <c r="AH1" s="246"/>
      <c r="AI1" s="244"/>
    </row>
    <row r="2" spans="1:35" s="248" customFormat="1" x14ac:dyDescent="0.25">
      <c r="B2" s="1564" t="s">
        <v>718</v>
      </c>
      <c r="C2" s="1565" t="s">
        <v>719</v>
      </c>
      <c r="D2" s="1565" t="s">
        <v>720</v>
      </c>
      <c r="E2" s="1564" t="s">
        <v>721</v>
      </c>
      <c r="F2" s="1562" t="s">
        <v>722</v>
      </c>
      <c r="G2" s="1562"/>
      <c r="H2" s="1562"/>
      <c r="I2" s="1562"/>
      <c r="J2" s="1562"/>
      <c r="K2" s="1562"/>
      <c r="L2" s="1562"/>
      <c r="M2" s="1562"/>
      <c r="N2" s="1562"/>
      <c r="O2" s="1562"/>
      <c r="P2" s="1562"/>
      <c r="Q2" s="1562"/>
      <c r="R2" s="1562" t="s">
        <v>723</v>
      </c>
      <c r="S2" s="1562"/>
      <c r="T2" s="1562"/>
      <c r="U2" s="1562"/>
      <c r="V2" s="1562"/>
      <c r="W2" s="1562"/>
      <c r="X2" s="1562"/>
      <c r="Y2" s="1562"/>
      <c r="Z2" s="1562"/>
      <c r="AA2" s="1562"/>
      <c r="AB2" s="1562"/>
      <c r="AC2" s="1562"/>
      <c r="AD2" s="247"/>
      <c r="AG2" s="247"/>
      <c r="AH2" s="247"/>
      <c r="AI2" s="249"/>
    </row>
    <row r="3" spans="1:35" s="251" customFormat="1" x14ac:dyDescent="0.25">
      <c r="B3" s="1564"/>
      <c r="C3" s="1564"/>
      <c r="D3" s="1565"/>
      <c r="E3" s="1564"/>
      <c r="F3" s="250" t="s">
        <v>572</v>
      </c>
      <c r="G3" s="853" t="s">
        <v>573</v>
      </c>
      <c r="H3" s="853" t="s">
        <v>574</v>
      </c>
      <c r="I3" s="853" t="s">
        <v>575</v>
      </c>
      <c r="J3" s="853" t="s">
        <v>576</v>
      </c>
      <c r="K3" s="853" t="s">
        <v>577</v>
      </c>
      <c r="L3" s="853" t="s">
        <v>578</v>
      </c>
      <c r="M3" s="250" t="s">
        <v>579</v>
      </c>
      <c r="N3" s="250" t="s">
        <v>580</v>
      </c>
      <c r="O3" s="250" t="s">
        <v>581</v>
      </c>
      <c r="P3" s="250" t="s">
        <v>582</v>
      </c>
      <c r="Q3" s="250" t="s">
        <v>583</v>
      </c>
      <c r="R3" s="853" t="str">
        <f>F3</f>
        <v>январь</v>
      </c>
      <c r="S3" s="853" t="str">
        <f t="shared" ref="S3:AC3" si="0">G3</f>
        <v>февраль</v>
      </c>
      <c r="T3" s="853" t="str">
        <f t="shared" si="0"/>
        <v>март</v>
      </c>
      <c r="U3" s="853" t="str">
        <f t="shared" si="0"/>
        <v>апрель</v>
      </c>
      <c r="V3" s="853" t="str">
        <f t="shared" si="0"/>
        <v>май</v>
      </c>
      <c r="W3" s="853" t="str">
        <f t="shared" si="0"/>
        <v>июнь</v>
      </c>
      <c r="X3" s="853" t="str">
        <f t="shared" si="0"/>
        <v>июль</v>
      </c>
      <c r="Y3" s="853" t="str">
        <f t="shared" si="0"/>
        <v>август</v>
      </c>
      <c r="Z3" s="853" t="str">
        <f t="shared" si="0"/>
        <v>сентябрь</v>
      </c>
      <c r="AA3" s="853" t="str">
        <f t="shared" si="0"/>
        <v>октябрь</v>
      </c>
      <c r="AB3" s="853" t="str">
        <f t="shared" si="0"/>
        <v>ноябрь</v>
      </c>
      <c r="AC3" s="853" t="str">
        <f t="shared" si="0"/>
        <v>декабрь</v>
      </c>
      <c r="AD3" s="247"/>
      <c r="AG3" s="247"/>
      <c r="AH3" s="247"/>
      <c r="AI3" s="252"/>
    </row>
    <row r="4" spans="1:35" x14ac:dyDescent="0.2">
      <c r="B4" s="258" t="s">
        <v>724</v>
      </c>
      <c r="C4" s="288" t="s">
        <v>717</v>
      </c>
      <c r="D4" s="253"/>
      <c r="E4" s="253"/>
      <c r="F4" s="856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</row>
    <row r="5" spans="1:35" x14ac:dyDescent="0.2">
      <c r="A5" s="665">
        <f t="shared" ref="A5:A7" si="1">D5</f>
        <v>0</v>
      </c>
      <c r="B5" s="258" t="s">
        <v>726</v>
      </c>
      <c r="C5" s="288" t="s">
        <v>727</v>
      </c>
      <c r="D5" s="253"/>
      <c r="E5" s="253"/>
      <c r="F5" s="253"/>
      <c r="G5" s="253"/>
      <c r="H5" s="253"/>
      <c r="I5" s="253"/>
      <c r="J5" s="253"/>
      <c r="K5" s="253"/>
      <c r="L5" s="253"/>
      <c r="M5" s="253"/>
      <c r="N5" s="253"/>
      <c r="O5" s="253"/>
      <c r="P5" s="253"/>
      <c r="Q5" s="253"/>
      <c r="R5" s="253"/>
      <c r="S5" s="253"/>
      <c r="T5" s="253"/>
      <c r="U5" s="253"/>
      <c r="V5" s="253"/>
      <c r="W5" s="253"/>
      <c r="X5" s="253"/>
      <c r="Y5" s="253"/>
      <c r="Z5" s="253"/>
      <c r="AA5" s="253"/>
      <c r="AB5" s="253"/>
      <c r="AC5" s="253"/>
    </row>
    <row r="6" spans="1:35" x14ac:dyDescent="0.2">
      <c r="A6" s="665">
        <f t="shared" si="1"/>
        <v>0</v>
      </c>
      <c r="B6" s="258" t="s">
        <v>733</v>
      </c>
      <c r="C6" s="288" t="s">
        <v>729</v>
      </c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  <c r="T6" s="253"/>
      <c r="U6" s="253"/>
      <c r="V6" s="253"/>
      <c r="W6" s="253"/>
      <c r="X6" s="253"/>
      <c r="Y6" s="253"/>
      <c r="Z6" s="253"/>
      <c r="AA6" s="253"/>
      <c r="AB6" s="253"/>
      <c r="AC6" s="253"/>
    </row>
    <row r="7" spans="1:35" x14ac:dyDescent="0.2">
      <c r="A7" s="665">
        <f t="shared" si="1"/>
        <v>0</v>
      </c>
      <c r="B7" s="258" t="s">
        <v>728</v>
      </c>
      <c r="C7" s="288" t="s">
        <v>1305</v>
      </c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</row>
    <row r="8" spans="1:35" x14ac:dyDescent="0.2">
      <c r="A8" s="665">
        <f t="shared" ref="A8:A11" si="2">D8</f>
        <v>0</v>
      </c>
      <c r="B8" s="258" t="s">
        <v>734</v>
      </c>
      <c r="C8" s="288" t="s">
        <v>1307</v>
      </c>
      <c r="D8" s="253"/>
      <c r="E8" s="253"/>
      <c r="F8" s="253"/>
      <c r="G8" s="253"/>
      <c r="H8" s="253"/>
      <c r="I8" s="253"/>
      <c r="J8" s="253"/>
      <c r="K8" s="253"/>
      <c r="L8" s="253"/>
      <c r="M8" s="253"/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</row>
    <row r="9" spans="1:35" x14ac:dyDescent="0.2">
      <c r="A9" s="665">
        <f t="shared" si="2"/>
        <v>0</v>
      </c>
      <c r="B9" s="258" t="s">
        <v>735</v>
      </c>
      <c r="C9" s="288" t="s">
        <v>738</v>
      </c>
      <c r="D9" s="253"/>
      <c r="E9" s="253"/>
      <c r="F9" s="253"/>
      <c r="G9" s="253"/>
      <c r="H9" s="253"/>
      <c r="I9" s="253"/>
      <c r="J9" s="253"/>
      <c r="K9" s="253"/>
      <c r="L9" s="253"/>
      <c r="M9" s="253"/>
      <c r="N9" s="253"/>
      <c r="O9" s="253"/>
      <c r="P9" s="253"/>
      <c r="Q9" s="253"/>
      <c r="R9" s="253"/>
      <c r="S9" s="253"/>
      <c r="T9" s="253"/>
      <c r="U9" s="253"/>
      <c r="V9" s="253"/>
      <c r="W9" s="253"/>
      <c r="X9" s="253"/>
      <c r="Y9" s="253"/>
      <c r="Z9" s="253"/>
      <c r="AA9" s="253"/>
      <c r="AB9" s="253"/>
      <c r="AC9" s="253"/>
    </row>
    <row r="10" spans="1:35" x14ac:dyDescent="0.2">
      <c r="A10" s="665">
        <f t="shared" si="2"/>
        <v>0</v>
      </c>
      <c r="B10" s="258" t="s">
        <v>736</v>
      </c>
      <c r="C10" s="288" t="s">
        <v>731</v>
      </c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</row>
    <row r="11" spans="1:35" x14ac:dyDescent="0.2">
      <c r="A11" s="665">
        <f t="shared" si="2"/>
        <v>0</v>
      </c>
      <c r="B11" s="258" t="s">
        <v>737</v>
      </c>
      <c r="C11" s="288" t="s">
        <v>732</v>
      </c>
      <c r="D11" s="253"/>
      <c r="E11" s="253"/>
      <c r="F11" s="253"/>
      <c r="G11" s="253"/>
      <c r="H11" s="253"/>
      <c r="I11" s="253"/>
      <c r="J11" s="253"/>
      <c r="K11" s="253"/>
      <c r="L11" s="253"/>
      <c r="M11" s="253"/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</row>
    <row r="12" spans="1:35" x14ac:dyDescent="0.2">
      <c r="B12" s="1561" t="s">
        <v>648</v>
      </c>
      <c r="C12" s="1561"/>
      <c r="D12" s="1561"/>
      <c r="E12" s="1561"/>
      <c r="F12" s="774"/>
      <c r="G12" s="774"/>
      <c r="H12" s="772"/>
      <c r="I12" s="772"/>
      <c r="J12" s="772"/>
      <c r="K12" s="772"/>
      <c r="L12" s="772"/>
      <c r="M12" s="772"/>
      <c r="N12" s="772"/>
      <c r="O12" s="772"/>
      <c r="P12" s="772"/>
      <c r="Q12" s="772"/>
      <c r="R12" s="784">
        <f>SUM(R5:R11)</f>
        <v>0</v>
      </c>
      <c r="S12" s="784">
        <f>SUM(S5:S11)</f>
        <v>0</v>
      </c>
      <c r="T12" s="784">
        <f>SUM(T5:T11)</f>
        <v>0</v>
      </c>
      <c r="U12" s="784">
        <f>SUM(U5:U11)</f>
        <v>0</v>
      </c>
      <c r="V12" s="784">
        <f>SUM(V5:V11)</f>
        <v>0</v>
      </c>
      <c r="W12" s="784">
        <f>SUM(W5:W11)</f>
        <v>0</v>
      </c>
      <c r="X12" s="784">
        <f>SUM(X5:X11)</f>
        <v>0</v>
      </c>
      <c r="Y12" s="784">
        <f>SUM(Y5:Y11)</f>
        <v>0</v>
      </c>
      <c r="Z12" s="784">
        <f>SUM(Z5:Z11)</f>
        <v>0</v>
      </c>
      <c r="AA12" s="784">
        <f>SUM(AA5:AA11)</f>
        <v>0</v>
      </c>
      <c r="AB12" s="784">
        <f>SUM(AB5:AB11)</f>
        <v>0</v>
      </c>
      <c r="AC12" s="784">
        <f>SUM(AC5:AC11)</f>
        <v>0</v>
      </c>
    </row>
    <row r="13" spans="1:35" x14ac:dyDescent="0.2">
      <c r="B13" s="259"/>
      <c r="C13" s="259"/>
      <c r="D13" s="259"/>
    </row>
    <row r="14" spans="1:35" x14ac:dyDescent="0.2">
      <c r="B14" s="259"/>
      <c r="C14" s="259"/>
      <c r="D14" s="259"/>
    </row>
    <row r="15" spans="1:35" ht="15.75" x14ac:dyDescent="0.25">
      <c r="B15" s="260" t="s">
        <v>249</v>
      </c>
      <c r="C15" s="259"/>
      <c r="D15" s="259"/>
    </row>
    <row r="16" spans="1:35" x14ac:dyDescent="0.2">
      <c r="B16" s="254"/>
      <c r="C16" s="254"/>
      <c r="D16" s="254"/>
      <c r="E16" s="255" t="s">
        <v>730</v>
      </c>
      <c r="F16" s="257"/>
      <c r="G16" s="256"/>
      <c r="H16" s="256"/>
      <c r="I16" s="257"/>
      <c r="J16" s="256"/>
      <c r="K16" s="256"/>
      <c r="L16" s="256"/>
      <c r="M16" s="257"/>
      <c r="N16" s="257"/>
      <c r="O16" s="257"/>
      <c r="P16" s="257"/>
      <c r="Q16" s="257"/>
      <c r="R16" s="256">
        <f t="shared" ref="R16:R18" ca="1" si="3">F16*INDIRECT($E16&amp;"_"&amp;R$1)</f>
        <v>0</v>
      </c>
      <c r="S16" s="256">
        <f t="shared" ref="S16:S18" ca="1" si="4">G16*INDIRECT($E16&amp;"_"&amp;S$1)</f>
        <v>0</v>
      </c>
      <c r="T16" s="256">
        <f t="shared" ref="T16:T18" ca="1" si="5">H16*INDIRECT($E16&amp;"_"&amp;T$1)</f>
        <v>0</v>
      </c>
      <c r="U16" s="256">
        <f t="shared" ref="U16:U18" ca="1" si="6">I16*INDIRECT($E16&amp;"_"&amp;U$1)</f>
        <v>0</v>
      </c>
      <c r="V16" s="256">
        <f t="shared" ref="V16:V18" ca="1" si="7">J16*INDIRECT($E16&amp;"_"&amp;V$1)</f>
        <v>0</v>
      </c>
      <c r="W16" s="256">
        <f t="shared" ref="W16:W18" ca="1" si="8">K16*INDIRECT($E16&amp;"_"&amp;W$1)</f>
        <v>0</v>
      </c>
      <c r="X16" s="256">
        <f t="shared" ref="X16:X18" ca="1" si="9">L16*INDIRECT($E16&amp;"_"&amp;X$1)</f>
        <v>0</v>
      </c>
      <c r="Y16" s="256">
        <f t="shared" ref="Y16:Y18" ca="1" si="10">M16*INDIRECT($E16&amp;"_"&amp;Y$1)</f>
        <v>0</v>
      </c>
      <c r="Z16" s="256">
        <f t="shared" ref="Z16:Z18" ca="1" si="11">N16*INDIRECT($E16&amp;"_"&amp;Z$1)</f>
        <v>0</v>
      </c>
      <c r="AA16" s="257">
        <f t="shared" ref="AA16:AA18" ca="1" si="12">O16*INDIRECT($E16&amp;"_"&amp;AA$1)</f>
        <v>0</v>
      </c>
      <c r="AB16" s="257">
        <f t="shared" ref="AB16:AB18" ca="1" si="13">P16*INDIRECT($E16&amp;"_"&amp;AB$1)</f>
        <v>0</v>
      </c>
      <c r="AC16" s="257">
        <f t="shared" ref="AC16:AC18" ca="1" si="14">Q16*INDIRECT($E16&amp;"_"&amp;AC$1)</f>
        <v>0</v>
      </c>
      <c r="AD16" s="117"/>
      <c r="AG16" s="117"/>
      <c r="AH16" s="117"/>
      <c r="AI16" s="240"/>
    </row>
    <row r="17" spans="2:35" x14ac:dyDescent="0.2">
      <c r="B17" s="254"/>
      <c r="C17" s="254"/>
      <c r="D17" s="254"/>
      <c r="E17" s="255" t="s">
        <v>730</v>
      </c>
      <c r="F17" s="257"/>
      <c r="G17" s="256"/>
      <c r="H17" s="256"/>
      <c r="I17" s="257"/>
      <c r="J17" s="256"/>
      <c r="K17" s="256"/>
      <c r="L17" s="256"/>
      <c r="M17" s="257"/>
      <c r="N17" s="257"/>
      <c r="O17" s="257"/>
      <c r="P17" s="257"/>
      <c r="Q17" s="257"/>
      <c r="R17" s="256">
        <f t="shared" ca="1" si="3"/>
        <v>0</v>
      </c>
      <c r="S17" s="256">
        <f t="shared" ca="1" si="4"/>
        <v>0</v>
      </c>
      <c r="T17" s="256">
        <f t="shared" ca="1" si="5"/>
        <v>0</v>
      </c>
      <c r="U17" s="256">
        <f t="shared" ca="1" si="6"/>
        <v>0</v>
      </c>
      <c r="V17" s="256">
        <f t="shared" ca="1" si="7"/>
        <v>0</v>
      </c>
      <c r="W17" s="256">
        <f t="shared" ca="1" si="8"/>
        <v>0</v>
      </c>
      <c r="X17" s="256">
        <f t="shared" ca="1" si="9"/>
        <v>0</v>
      </c>
      <c r="Y17" s="256">
        <f t="shared" ca="1" si="10"/>
        <v>0</v>
      </c>
      <c r="Z17" s="256">
        <f t="shared" ca="1" si="11"/>
        <v>0</v>
      </c>
      <c r="AA17" s="257">
        <f t="shared" ca="1" si="12"/>
        <v>0</v>
      </c>
      <c r="AB17" s="257">
        <f t="shared" ca="1" si="13"/>
        <v>0</v>
      </c>
      <c r="AC17" s="257">
        <f t="shared" ca="1" si="14"/>
        <v>0</v>
      </c>
      <c r="AD17" s="117"/>
      <c r="AG17" s="117"/>
      <c r="AH17" s="117"/>
      <c r="AI17" s="240"/>
    </row>
    <row r="18" spans="2:35" x14ac:dyDescent="0.2">
      <c r="B18" s="254"/>
      <c r="C18" s="254"/>
      <c r="D18" s="780"/>
      <c r="E18" s="781" t="s">
        <v>730</v>
      </c>
      <c r="F18" s="783"/>
      <c r="G18" s="782"/>
      <c r="H18" s="782"/>
      <c r="I18" s="783"/>
      <c r="J18" s="782"/>
      <c r="K18" s="782"/>
      <c r="L18" s="782"/>
      <c r="M18" s="783"/>
      <c r="N18" s="783"/>
      <c r="O18" s="783"/>
      <c r="P18" s="783"/>
      <c r="Q18" s="783"/>
      <c r="R18" s="782">
        <f t="shared" ca="1" si="3"/>
        <v>0</v>
      </c>
      <c r="S18" s="782">
        <f t="shared" ca="1" si="4"/>
        <v>0</v>
      </c>
      <c r="T18" s="782">
        <f t="shared" ca="1" si="5"/>
        <v>0</v>
      </c>
      <c r="U18" s="782">
        <f t="shared" ca="1" si="6"/>
        <v>0</v>
      </c>
      <c r="V18" s="782">
        <f t="shared" ca="1" si="7"/>
        <v>0</v>
      </c>
      <c r="W18" s="782">
        <f t="shared" ca="1" si="8"/>
        <v>0</v>
      </c>
      <c r="X18" s="782">
        <f t="shared" ca="1" si="9"/>
        <v>0</v>
      </c>
      <c r="Y18" s="782">
        <f t="shared" ca="1" si="10"/>
        <v>0</v>
      </c>
      <c r="Z18" s="782">
        <f t="shared" ca="1" si="11"/>
        <v>0</v>
      </c>
      <c r="AA18" s="783">
        <f t="shared" ca="1" si="12"/>
        <v>0</v>
      </c>
      <c r="AB18" s="783">
        <f t="shared" ca="1" si="13"/>
        <v>0</v>
      </c>
      <c r="AC18" s="783">
        <f t="shared" ca="1" si="14"/>
        <v>0</v>
      </c>
      <c r="AD18" s="117"/>
      <c r="AG18" s="117"/>
      <c r="AH18" s="117"/>
      <c r="AI18" s="240"/>
    </row>
    <row r="19" spans="2:35" ht="10.5" customHeight="1" x14ac:dyDescent="0.2">
      <c r="B19" s="1561" t="s">
        <v>648</v>
      </c>
      <c r="C19" s="1561"/>
      <c r="D19" s="1561"/>
      <c r="E19" s="1561"/>
      <c r="F19" s="774"/>
      <c r="G19" s="772"/>
      <c r="H19" s="772"/>
      <c r="I19" s="772"/>
      <c r="J19" s="772"/>
      <c r="K19" s="772"/>
      <c r="L19" s="772"/>
      <c r="M19" s="772"/>
      <c r="N19" s="772"/>
      <c r="O19" s="772"/>
      <c r="P19" s="772"/>
      <c r="Q19" s="772"/>
      <c r="R19" s="784">
        <f ca="1">SUM(R16:R18)</f>
        <v>0</v>
      </c>
      <c r="S19" s="784">
        <f ca="1">SUM(S16:S18)</f>
        <v>0</v>
      </c>
      <c r="T19" s="784">
        <f ca="1">SUM(T16:T18)</f>
        <v>0</v>
      </c>
      <c r="U19" s="784">
        <f ca="1">SUM(U16:U18)</f>
        <v>0</v>
      </c>
      <c r="V19" s="784">
        <f ca="1">SUM(V16:V18)</f>
        <v>0</v>
      </c>
      <c r="W19" s="784">
        <f ca="1">SUM(W16:W18)</f>
        <v>0</v>
      </c>
      <c r="X19" s="784">
        <f ca="1">SUM(X16:X18)</f>
        <v>0</v>
      </c>
      <c r="Y19" s="784">
        <f ca="1">SUM(Y16:Y18)</f>
        <v>0</v>
      </c>
      <c r="Z19" s="784">
        <f ca="1">SUM(Z16:Z18)</f>
        <v>0</v>
      </c>
      <c r="AA19" s="784">
        <f ca="1">SUM(AA16:AA18)</f>
        <v>0</v>
      </c>
      <c r="AB19" s="784">
        <f ca="1">SUM(AB16:AB18)</f>
        <v>0</v>
      </c>
      <c r="AC19" s="784">
        <f ca="1">SUM(AC16:AC18)</f>
        <v>0</v>
      </c>
    </row>
  </sheetData>
  <autoFilter ref="B2:AC12"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  <filterColumn colId="25" showButton="0"/>
    <filterColumn colId="26" showButton="0"/>
  </autoFilter>
  <mergeCells count="9">
    <mergeCell ref="B12:E12"/>
    <mergeCell ref="B19:E19"/>
    <mergeCell ref="R2:AC2"/>
    <mergeCell ref="B1:Q1"/>
    <mergeCell ref="B2:B3"/>
    <mergeCell ref="C2:C3"/>
    <mergeCell ref="D2:D3"/>
    <mergeCell ref="E2:E3"/>
    <mergeCell ref="F2:Q2"/>
  </mergeCells>
  <conditionalFormatting sqref="B16:C18 D16:D17 F16:AC17">
    <cfRule type="containsBlanks" dxfId="227" priority="206">
      <formula>LEN(TRIM(B16))=0</formula>
    </cfRule>
  </conditionalFormatting>
  <conditionalFormatting sqref="F18:L18">
    <cfRule type="containsBlanks" dxfId="226" priority="136">
      <formula>LEN(TRIM(F18))=0</formula>
    </cfRule>
  </conditionalFormatting>
  <conditionalFormatting sqref="R18:AC18">
    <cfRule type="containsBlanks" dxfId="225" priority="135">
      <formula>LEN(TRIM(R18))=0</formula>
    </cfRule>
  </conditionalFormatting>
  <conditionalFormatting sqref="D18">
    <cfRule type="containsBlanks" dxfId="224" priority="134">
      <formula>LEN(TRIM(D18))=0</formula>
    </cfRule>
  </conditionalFormatting>
  <conditionalFormatting sqref="M18:N18">
    <cfRule type="containsBlanks" dxfId="223" priority="133">
      <formula>LEN(TRIM(M18))=0</formula>
    </cfRule>
  </conditionalFormatting>
  <conditionalFormatting sqref="M18">
    <cfRule type="containsBlanks" dxfId="222" priority="132">
      <formula>LEN(TRIM(M18))=0</formula>
    </cfRule>
  </conditionalFormatting>
  <conditionalFormatting sqref="O18:Q18">
    <cfRule type="containsBlanks" dxfId="221" priority="131">
      <formula>LEN(TRIM(O18))=0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2:U16"/>
  <sheetViews>
    <sheetView workbookViewId="0">
      <pane xSplit="4" ySplit="3" topLeftCell="E4" activePane="bottomRight" state="frozen"/>
      <selection pane="topRight" activeCell="E1" sqref="E1"/>
      <selection pane="bottomLeft" activeCell="A3" sqref="A3"/>
      <selection pane="bottomRight" activeCell="O27" sqref="O27"/>
    </sheetView>
  </sheetViews>
  <sheetFormatPr defaultRowHeight="15" x14ac:dyDescent="0.25"/>
  <cols>
    <col min="1" max="1" width="16.140625" customWidth="1"/>
    <col min="2" max="2" width="22.42578125" customWidth="1"/>
    <col min="3" max="3" width="17.7109375" customWidth="1"/>
    <col min="4" max="4" width="6.5703125" bestFit="1" customWidth="1"/>
    <col min="5" max="5" width="12.140625" customWidth="1"/>
    <col min="6" max="21" width="11.28515625" bestFit="1" customWidth="1"/>
  </cols>
  <sheetData>
    <row r="2" spans="1:21" s="1179" customFormat="1" ht="22.5" x14ac:dyDescent="0.25">
      <c r="A2" s="1071" t="s">
        <v>718</v>
      </c>
      <c r="B2" s="1177" t="s">
        <v>719</v>
      </c>
      <c r="C2" s="1177" t="s">
        <v>739</v>
      </c>
      <c r="D2" s="1072" t="s">
        <v>721</v>
      </c>
      <c r="E2" s="1180" t="s">
        <v>740</v>
      </c>
      <c r="F2" s="1178"/>
      <c r="G2" s="1178"/>
      <c r="H2" s="1178"/>
      <c r="I2" s="1070"/>
      <c r="J2" s="1178"/>
      <c r="K2" s="1178"/>
      <c r="L2" s="1178"/>
      <c r="M2" s="1070"/>
      <c r="N2" s="1178"/>
      <c r="O2" s="1178"/>
      <c r="P2" s="1178"/>
      <c r="Q2" s="1070"/>
      <c r="R2" s="1178"/>
      <c r="S2" s="1178"/>
      <c r="T2" s="1178"/>
      <c r="U2" s="1070"/>
    </row>
    <row r="3" spans="1:21" x14ac:dyDescent="0.25">
      <c r="A3" s="1106"/>
      <c r="B3" s="1106"/>
      <c r="C3" s="1106"/>
      <c r="D3" s="1106"/>
      <c r="E3" s="1073" t="s">
        <v>741</v>
      </c>
      <c r="F3" s="262" t="s">
        <v>572</v>
      </c>
      <c r="G3" s="1071" t="s">
        <v>573</v>
      </c>
      <c r="H3" s="1072" t="s">
        <v>574</v>
      </c>
      <c r="I3" s="1070" t="s">
        <v>585</v>
      </c>
      <c r="J3" s="262" t="s">
        <v>575</v>
      </c>
      <c r="K3" s="1071" t="s">
        <v>576</v>
      </c>
      <c r="L3" s="1072" t="s">
        <v>577</v>
      </c>
      <c r="M3" s="1070" t="s">
        <v>586</v>
      </c>
      <c r="N3" s="262" t="s">
        <v>578</v>
      </c>
      <c r="O3" s="1071" t="s">
        <v>579</v>
      </c>
      <c r="P3" s="1072" t="s">
        <v>580</v>
      </c>
      <c r="Q3" s="1070" t="s">
        <v>587</v>
      </c>
      <c r="R3" s="1071" t="s">
        <v>581</v>
      </c>
      <c r="S3" s="1071" t="s">
        <v>582</v>
      </c>
      <c r="T3" s="1072" t="s">
        <v>583</v>
      </c>
      <c r="U3" s="1070" t="s">
        <v>588</v>
      </c>
    </row>
    <row r="4" spans="1:21" x14ac:dyDescent="0.25">
      <c r="A4" s="1094">
        <v>3508010000</v>
      </c>
      <c r="B4" s="1566" t="s">
        <v>243</v>
      </c>
      <c r="C4" s="1567"/>
      <c r="D4" s="1095" t="s">
        <v>725</v>
      </c>
      <c r="E4" s="1096"/>
      <c r="F4" s="1097"/>
      <c r="G4" s="1097"/>
      <c r="H4" s="1097"/>
      <c r="I4" s="1096"/>
      <c r="J4" s="1097"/>
      <c r="K4" s="1097"/>
      <c r="L4" s="1097"/>
      <c r="M4" s="1096"/>
      <c r="N4" s="1097"/>
      <c r="O4" s="1097"/>
      <c r="P4" s="1097"/>
      <c r="Q4" s="1096"/>
      <c r="R4" s="1097"/>
      <c r="S4" s="1097"/>
      <c r="T4" s="1097"/>
      <c r="U4" s="1096"/>
    </row>
    <row r="5" spans="1:21" x14ac:dyDescent="0.25">
      <c r="A5" s="263" t="s">
        <v>724</v>
      </c>
      <c r="B5" s="264" t="s">
        <v>729</v>
      </c>
      <c r="C5" s="264"/>
      <c r="D5" s="1095" t="s">
        <v>725</v>
      </c>
      <c r="E5" s="1096"/>
      <c r="F5" s="1097"/>
      <c r="G5" s="1096"/>
      <c r="H5" s="1098"/>
      <c r="I5" s="1096"/>
      <c r="J5" s="1097"/>
      <c r="K5" s="1096"/>
      <c r="L5" s="1098"/>
      <c r="M5" s="1096"/>
      <c r="N5" s="1097"/>
      <c r="O5" s="1096"/>
      <c r="P5" s="1098"/>
      <c r="Q5" s="1096"/>
      <c r="R5" s="1096"/>
      <c r="S5" s="1096"/>
      <c r="T5" s="1098"/>
      <c r="U5" s="1096"/>
    </row>
    <row r="6" spans="1:21" x14ac:dyDescent="0.25">
      <c r="A6" s="1099" t="s">
        <v>726</v>
      </c>
      <c r="B6" s="1100" t="s">
        <v>727</v>
      </c>
      <c r="C6" s="1100"/>
      <c r="D6" s="1101" t="s">
        <v>725</v>
      </c>
      <c r="E6" s="1102"/>
      <c r="F6" s="1096"/>
      <c r="G6" s="1096"/>
      <c r="H6" s="1096"/>
      <c r="I6" s="1102"/>
      <c r="J6" s="1096"/>
      <c r="K6" s="1096"/>
      <c r="L6" s="1096"/>
      <c r="M6" s="1102"/>
      <c r="N6" s="1096"/>
      <c r="O6" s="1096"/>
      <c r="P6" s="1096"/>
      <c r="Q6" s="1102"/>
      <c r="R6" s="1096"/>
      <c r="S6" s="1096"/>
      <c r="T6" s="1096"/>
      <c r="U6" s="1102"/>
    </row>
    <row r="7" spans="1:21" x14ac:dyDescent="0.25">
      <c r="A7" s="1099" t="s">
        <v>733</v>
      </c>
      <c r="B7" s="1100" t="s">
        <v>717</v>
      </c>
      <c r="C7" s="1100"/>
      <c r="D7" s="1101" t="s">
        <v>725</v>
      </c>
      <c r="E7" s="1102"/>
      <c r="F7" s="1096"/>
      <c r="G7" s="1096"/>
      <c r="H7" s="1096"/>
      <c r="I7" s="1102"/>
      <c r="J7" s="1096"/>
      <c r="K7" s="1096"/>
      <c r="L7" s="1096"/>
      <c r="M7" s="1102"/>
      <c r="N7" s="1096"/>
      <c r="O7" s="1096"/>
      <c r="P7" s="1096"/>
      <c r="Q7" s="1102"/>
      <c r="R7" s="1096"/>
      <c r="S7" s="1096"/>
      <c r="T7" s="1096"/>
      <c r="U7" s="1102"/>
    </row>
    <row r="8" spans="1:21" x14ac:dyDescent="0.25">
      <c r="A8" s="1099" t="s">
        <v>728</v>
      </c>
      <c r="B8" s="1100" t="s">
        <v>1305</v>
      </c>
      <c r="C8" s="1100"/>
      <c r="D8" s="1101" t="s">
        <v>725</v>
      </c>
      <c r="E8" s="1102"/>
      <c r="F8" s="1096"/>
      <c r="G8" s="1096"/>
      <c r="H8" s="1096"/>
      <c r="I8" s="1102"/>
      <c r="J8" s="1096"/>
      <c r="K8" s="1096"/>
      <c r="L8" s="1096"/>
      <c r="M8" s="1102"/>
      <c r="N8" s="1096"/>
      <c r="O8" s="1096"/>
      <c r="P8" s="1096"/>
      <c r="Q8" s="1102"/>
      <c r="R8" s="1096"/>
      <c r="S8" s="1096"/>
      <c r="T8" s="1096"/>
      <c r="U8" s="1102"/>
    </row>
    <row r="9" spans="1:21" x14ac:dyDescent="0.25">
      <c r="A9" s="263" t="s">
        <v>734</v>
      </c>
      <c r="B9" s="264" t="s">
        <v>742</v>
      </c>
      <c r="C9" s="264"/>
      <c r="D9" s="1095" t="s">
        <v>725</v>
      </c>
      <c r="E9" s="1096"/>
      <c r="F9" s="1096"/>
      <c r="G9" s="1096"/>
      <c r="H9" s="1096"/>
      <c r="I9" s="1096"/>
      <c r="J9" s="1096"/>
      <c r="K9" s="1096"/>
      <c r="L9" s="1096"/>
      <c r="M9" s="1096"/>
      <c r="N9" s="1096"/>
      <c r="O9" s="1096"/>
      <c r="P9" s="1096"/>
      <c r="Q9" s="1096"/>
      <c r="R9" s="1096"/>
      <c r="S9" s="1096"/>
      <c r="T9" s="1096"/>
      <c r="U9" s="1096"/>
    </row>
    <row r="10" spans="1:21" x14ac:dyDescent="0.25">
      <c r="A10" s="263" t="s">
        <v>735</v>
      </c>
      <c r="B10" s="264" t="s">
        <v>743</v>
      </c>
      <c r="C10" s="264"/>
      <c r="D10" s="1095" t="s">
        <v>725</v>
      </c>
      <c r="E10" s="1096"/>
      <c r="F10" s="1096"/>
      <c r="G10" s="1096"/>
      <c r="H10" s="1096"/>
      <c r="I10" s="1096"/>
      <c r="J10" s="1096"/>
      <c r="K10" s="1096"/>
      <c r="L10" s="1096"/>
      <c r="M10" s="1096"/>
      <c r="N10" s="1096"/>
      <c r="O10" s="1096"/>
      <c r="P10" s="1096"/>
      <c r="Q10" s="1096"/>
      <c r="R10" s="1096"/>
      <c r="S10" s="1096"/>
      <c r="T10" s="1096"/>
      <c r="U10" s="1096"/>
    </row>
    <row r="11" spans="1:21" x14ac:dyDescent="0.25">
      <c r="A11" s="263" t="s">
        <v>736</v>
      </c>
      <c r="B11" s="264" t="s">
        <v>1307</v>
      </c>
      <c r="C11" s="264"/>
      <c r="D11" s="1095" t="s">
        <v>725</v>
      </c>
      <c r="E11" s="1096"/>
      <c r="F11" s="1096"/>
      <c r="G11" s="1096"/>
      <c r="H11" s="1096"/>
      <c r="I11" s="1096"/>
      <c r="J11" s="1096"/>
      <c r="K11" s="1096"/>
      <c r="L11" s="1096"/>
      <c r="M11" s="1096"/>
      <c r="N11" s="1096"/>
      <c r="O11" s="1096"/>
      <c r="P11" s="1096"/>
      <c r="Q11" s="1096"/>
      <c r="R11" s="1096"/>
      <c r="S11" s="1096"/>
      <c r="T11" s="1096"/>
      <c r="U11" s="1096"/>
    </row>
    <row r="12" spans="1:21" ht="15" customHeight="1" x14ac:dyDescent="0.25">
      <c r="A12" s="1094">
        <v>3508070000</v>
      </c>
      <c r="B12" s="1566" t="s">
        <v>249</v>
      </c>
      <c r="C12" s="1567"/>
      <c r="D12" s="1095" t="s">
        <v>725</v>
      </c>
      <c r="E12" s="1096"/>
      <c r="F12" s="1097"/>
      <c r="G12" s="1097"/>
      <c r="H12" s="1097"/>
      <c r="I12" s="1096"/>
      <c r="J12" s="1097"/>
      <c r="K12" s="1097"/>
      <c r="L12" s="1097"/>
      <c r="M12" s="1096"/>
      <c r="N12" s="1097"/>
      <c r="O12" s="1097"/>
      <c r="P12" s="1097"/>
      <c r="Q12" s="1096"/>
      <c r="R12" s="1097"/>
      <c r="S12" s="1097"/>
      <c r="T12" s="1097"/>
      <c r="U12" s="1096"/>
    </row>
    <row r="13" spans="1:21" x14ac:dyDescent="0.25">
      <c r="A13" s="263" t="s">
        <v>724</v>
      </c>
      <c r="B13" s="264" t="s">
        <v>742</v>
      </c>
      <c r="C13" s="264"/>
      <c r="D13" s="1095" t="s">
        <v>725</v>
      </c>
      <c r="E13" s="1096"/>
      <c r="F13" s="1096"/>
      <c r="G13" s="1096"/>
      <c r="H13" s="1096"/>
      <c r="I13" s="1096"/>
      <c r="J13" s="1096"/>
      <c r="K13" s="1096"/>
      <c r="L13" s="1096"/>
      <c r="M13" s="1096"/>
      <c r="N13" s="1096"/>
      <c r="O13" s="1096"/>
      <c r="P13" s="1096"/>
      <c r="Q13" s="1096"/>
      <c r="R13" s="1096"/>
      <c r="S13" s="1096"/>
      <c r="T13" s="1096"/>
      <c r="U13" s="1096"/>
    </row>
    <row r="14" spans="1:21" ht="15.75" thickBot="1" x14ac:dyDescent="0.3">
      <c r="A14" s="263" t="s">
        <v>726</v>
      </c>
      <c r="B14" s="264" t="s">
        <v>743</v>
      </c>
      <c r="C14" s="264"/>
      <c r="D14" s="1095" t="s">
        <v>725</v>
      </c>
      <c r="E14" s="1096"/>
      <c r="F14" s="1096"/>
      <c r="G14" s="1096"/>
      <c r="H14" s="1096"/>
      <c r="I14" s="1096"/>
      <c r="J14" s="1096"/>
      <c r="K14" s="1096"/>
      <c r="L14" s="1096"/>
      <c r="M14" s="1096"/>
      <c r="N14" s="1096"/>
      <c r="O14" s="1096"/>
      <c r="P14" s="1096"/>
      <c r="Q14" s="1096"/>
      <c r="R14" s="1096"/>
      <c r="S14" s="1096"/>
      <c r="T14" s="1096"/>
      <c r="U14" s="1096"/>
    </row>
    <row r="15" spans="1:21" ht="16.5" thickTop="1" thickBot="1" x14ac:dyDescent="0.3">
      <c r="A15" s="1103">
        <v>2</v>
      </c>
      <c r="B15" s="618" t="s">
        <v>648</v>
      </c>
      <c r="C15" s="618"/>
      <c r="D15" s="1104" t="s">
        <v>725</v>
      </c>
      <c r="E15" s="1105"/>
      <c r="F15" s="1105"/>
      <c r="G15" s="1105"/>
      <c r="H15" s="1105"/>
      <c r="I15" s="1105"/>
      <c r="J15" s="1105"/>
      <c r="K15" s="1105"/>
      <c r="L15" s="1105"/>
      <c r="M15" s="1105"/>
      <c r="N15" s="1105"/>
      <c r="O15" s="1105"/>
      <c r="P15" s="1105"/>
      <c r="Q15" s="1105"/>
      <c r="R15" s="1105"/>
      <c r="S15" s="1105"/>
      <c r="T15" s="1105"/>
      <c r="U15" s="1105"/>
    </row>
    <row r="16" spans="1:21" ht="15.75" thickTop="1" x14ac:dyDescent="0.25"/>
  </sheetData>
  <autoFilter ref="A3:U3"/>
  <mergeCells count="2">
    <mergeCell ref="B12:C12"/>
    <mergeCell ref="B4:C4"/>
  </mergeCells>
  <conditionalFormatting sqref="F5:H5">
    <cfRule type="containsBlanks" dxfId="220" priority="280">
      <formula>LEN(TRIM(F5))=0</formula>
    </cfRule>
  </conditionalFormatting>
  <conditionalFormatting sqref="F4:H4">
    <cfRule type="containsBlanks" dxfId="219" priority="279">
      <formula>LEN(TRIM(F4))=0</formula>
    </cfRule>
  </conditionalFormatting>
  <conditionalFormatting sqref="B4 J4:L4 N4:P4 R4:T4">
    <cfRule type="containsBlanks" dxfId="218" priority="285">
      <formula>LEN(TRIM(B4))=0</formula>
    </cfRule>
  </conditionalFormatting>
  <conditionalFormatting sqref="D4">
    <cfRule type="containsBlanks" dxfId="217" priority="284">
      <formula>LEN(TRIM(D4))=0</formula>
    </cfRule>
  </conditionalFormatting>
  <conditionalFormatting sqref="E6:U9 J5:L5 N5:P5 R5:T5 B5:B9">
    <cfRule type="containsBlanks" dxfId="216" priority="295">
      <formula>LEN(TRIM(B5))=0</formula>
    </cfRule>
  </conditionalFormatting>
  <conditionalFormatting sqref="D15 D5:D9">
    <cfRule type="containsBlanks" dxfId="215" priority="294">
      <formula>LEN(TRIM(D5))=0</formula>
    </cfRule>
  </conditionalFormatting>
  <conditionalFormatting sqref="E10 B10 M10 Q10 U10">
    <cfRule type="containsBlanks" dxfId="214" priority="92">
      <formula>LEN(TRIM(B10))=0</formula>
    </cfRule>
  </conditionalFormatting>
  <conditionalFormatting sqref="D10">
    <cfRule type="containsBlanks" dxfId="213" priority="91">
      <formula>LEN(TRIM(D10))=0</formula>
    </cfRule>
  </conditionalFormatting>
  <conditionalFormatting sqref="J10:L10">
    <cfRule type="containsBlanks" dxfId="212" priority="90">
      <formula>LEN(TRIM(J10))=0</formula>
    </cfRule>
  </conditionalFormatting>
  <conditionalFormatting sqref="N10:P10">
    <cfRule type="containsBlanks" dxfId="211" priority="89">
      <formula>LEN(TRIM(N10))=0</formula>
    </cfRule>
  </conditionalFormatting>
  <conditionalFormatting sqref="R10:T10">
    <cfRule type="containsBlanks" dxfId="210" priority="88">
      <formula>LEN(TRIM(R10))=0</formula>
    </cfRule>
  </conditionalFormatting>
  <conditionalFormatting sqref="I10">
    <cfRule type="containsBlanks" dxfId="209" priority="81">
      <formula>LEN(TRIM(I10))=0</formula>
    </cfRule>
  </conditionalFormatting>
  <conditionalFormatting sqref="F10:H10">
    <cfRule type="containsBlanks" dxfId="208" priority="80">
      <formula>LEN(TRIM(F10))=0</formula>
    </cfRule>
  </conditionalFormatting>
  <conditionalFormatting sqref="E11 B11 I11 M11 Q11 U11">
    <cfRule type="containsBlanks" dxfId="207" priority="59">
      <formula>LEN(TRIM(B11))=0</formula>
    </cfRule>
  </conditionalFormatting>
  <conditionalFormatting sqref="D11">
    <cfRule type="containsBlanks" dxfId="206" priority="58">
      <formula>LEN(TRIM(D11))=0</formula>
    </cfRule>
  </conditionalFormatting>
  <conditionalFormatting sqref="F11:H11">
    <cfRule type="containsBlanks" dxfId="205" priority="57">
      <formula>LEN(TRIM(F11))=0</formula>
    </cfRule>
  </conditionalFormatting>
  <conditionalFormatting sqref="J11:L11">
    <cfRule type="containsBlanks" dxfId="204" priority="56">
      <formula>LEN(TRIM(J11))=0</formula>
    </cfRule>
  </conditionalFormatting>
  <conditionalFormatting sqref="N11:P11">
    <cfRule type="containsBlanks" dxfId="203" priority="55">
      <formula>LEN(TRIM(N11))=0</formula>
    </cfRule>
  </conditionalFormatting>
  <conditionalFormatting sqref="R11:T11">
    <cfRule type="containsBlanks" dxfId="202" priority="54">
      <formula>LEN(TRIM(R11))=0</formula>
    </cfRule>
  </conditionalFormatting>
  <conditionalFormatting sqref="B12 J12:L12 N12:P12 R12:T12">
    <cfRule type="containsBlanks" dxfId="201" priority="41">
      <formula>LEN(TRIM(B12))=0</formula>
    </cfRule>
  </conditionalFormatting>
  <conditionalFormatting sqref="D12">
    <cfRule type="containsBlanks" dxfId="200" priority="40">
      <formula>LEN(TRIM(D12))=0</formula>
    </cfRule>
  </conditionalFormatting>
  <conditionalFormatting sqref="F12:H12">
    <cfRule type="containsBlanks" dxfId="199" priority="39">
      <formula>LEN(TRIM(F12))=0</formula>
    </cfRule>
  </conditionalFormatting>
  <conditionalFormatting sqref="B13 E13:U13">
    <cfRule type="containsBlanks" dxfId="198" priority="38">
      <formula>LEN(TRIM(B13))=0</formula>
    </cfRule>
  </conditionalFormatting>
  <conditionalFormatting sqref="D13">
    <cfRule type="containsBlanks" dxfId="197" priority="37">
      <formula>LEN(TRIM(D13))=0</formula>
    </cfRule>
  </conditionalFormatting>
  <conditionalFormatting sqref="E14 B14 M14 Q14 U14">
    <cfRule type="containsBlanks" dxfId="196" priority="20">
      <formula>LEN(TRIM(B14))=0</formula>
    </cfRule>
  </conditionalFormatting>
  <conditionalFormatting sqref="D14">
    <cfRule type="containsBlanks" dxfId="195" priority="19">
      <formula>LEN(TRIM(D14))=0</formula>
    </cfRule>
  </conditionalFormatting>
  <conditionalFormatting sqref="J14:L14">
    <cfRule type="containsBlanks" dxfId="194" priority="18">
      <formula>LEN(TRIM(J14))=0</formula>
    </cfRule>
  </conditionalFormatting>
  <conditionalFormatting sqref="N14:P14">
    <cfRule type="containsBlanks" dxfId="193" priority="17">
      <formula>LEN(TRIM(N14))=0</formula>
    </cfRule>
  </conditionalFormatting>
  <conditionalFormatting sqref="R14:T14">
    <cfRule type="containsBlanks" dxfId="192" priority="16">
      <formula>LEN(TRIM(R14))=0</formula>
    </cfRule>
  </conditionalFormatting>
  <conditionalFormatting sqref="I14">
    <cfRule type="containsBlanks" dxfId="191" priority="4">
      <formula>LEN(TRIM(I14))=0</formula>
    </cfRule>
  </conditionalFormatting>
  <conditionalFormatting sqref="F14:H14">
    <cfRule type="containsBlanks" dxfId="190" priority="3">
      <formula>LEN(TRIM(F14))=0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'O:\Группа бюджетирования\Бюджет 2018\Бюджеты после рассмотрения на КФИ\[_Р-07_Бюджет расходов на лизинг_20171108.xlsx]Лист1'!#REF!</xm:f>
          </x14:formula1>
          <xm:sqref>C6:C7 C11</xm:sqref>
        </x14:dataValidation>
        <x14:dataValidation type="list" allowBlank="1" showInputMessage="1" showErrorMessage="1">
          <x14:formula1>
            <xm:f>'O:\Группа бюджетирования\Бюджет 2018\Бюджеты после рассмотрения на КФИ\[_Р-07_Бюджет расходов на лизинг_20171108.xlsx]Курсы валют'!#REF!</xm:f>
          </x14:formula1>
          <xm:sqref>D11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R9"/>
  <sheetViews>
    <sheetView workbookViewId="0">
      <pane ySplit="3" topLeftCell="A4" activePane="bottomLeft" state="frozen"/>
      <selection pane="bottomLeft" activeCell="P17" sqref="P17"/>
    </sheetView>
  </sheetViews>
  <sheetFormatPr defaultRowHeight="15" x14ac:dyDescent="0.25"/>
  <cols>
    <col min="1" max="1" width="13.42578125" style="239" customWidth="1"/>
    <col min="2" max="2" width="8.140625" style="239" customWidth="1"/>
    <col min="3" max="3" width="21.7109375" style="239" customWidth="1"/>
    <col min="4" max="4" width="10.140625" style="895" customWidth="1"/>
    <col min="5" max="5" width="8.5703125" style="1283" customWidth="1"/>
    <col min="6" max="6" width="8.5703125" style="185" customWidth="1"/>
    <col min="7" max="7" width="8.5703125" style="935" customWidth="1"/>
    <col min="8" max="8" width="8.140625" style="935" customWidth="1"/>
    <col min="9" max="9" width="8.140625" style="239" customWidth="1"/>
    <col min="10" max="10" width="12.28515625" style="239" bestFit="1" customWidth="1"/>
    <col min="11" max="11" width="30.140625" style="239" customWidth="1"/>
    <col min="12" max="12" width="11.42578125" style="895" customWidth="1"/>
    <col min="13" max="13" width="9.140625" style="241"/>
    <col min="14" max="14" width="4.140625" style="238" customWidth="1"/>
    <col min="15" max="15" width="6.7109375" style="241" customWidth="1"/>
    <col min="16" max="16" width="9" style="239" customWidth="1"/>
    <col min="17" max="17" width="6.140625" style="238" customWidth="1"/>
    <col min="19" max="16384" width="9.140625" style="241"/>
  </cols>
  <sheetData>
    <row r="1" spans="1:17" x14ac:dyDescent="0.25">
      <c r="A1" s="237" t="s">
        <v>715</v>
      </c>
      <c r="F1" s="1195"/>
      <c r="G1" s="1196"/>
      <c r="H1" s="1196"/>
      <c r="I1" s="1197"/>
      <c r="J1" s="1197"/>
      <c r="K1" s="1197"/>
      <c r="L1" s="1198"/>
      <c r="M1" s="1199"/>
    </row>
    <row r="2" spans="1:17" s="909" customFormat="1" ht="11.25" x14ac:dyDescent="0.2">
      <c r="A2" s="910" t="s">
        <v>716</v>
      </c>
      <c r="B2" s="907"/>
      <c r="C2" s="907"/>
      <c r="D2" s="908"/>
      <c r="E2" s="1284"/>
      <c r="F2" s="1200" t="s">
        <v>1256</v>
      </c>
      <c r="G2" s="1201"/>
      <c r="H2" s="1201"/>
      <c r="I2" s="1202"/>
      <c r="J2" s="1203" t="s">
        <v>1325</v>
      </c>
      <c r="K2" s="907"/>
      <c r="L2" s="908">
        <v>1000</v>
      </c>
      <c r="M2" s="1204"/>
      <c r="N2" s="1428"/>
      <c r="P2" s="1429">
        <v>1000</v>
      </c>
      <c r="Q2" s="1428"/>
    </row>
    <row r="3" spans="1:17" s="238" customFormat="1" ht="33.75" x14ac:dyDescent="0.2">
      <c r="A3" s="906" t="s">
        <v>1077</v>
      </c>
      <c r="B3" s="906" t="s">
        <v>1255</v>
      </c>
      <c r="C3" s="906"/>
      <c r="D3" s="896" t="str">
        <f>Ожид!C3</f>
        <v>март</v>
      </c>
      <c r="E3" s="1282" t="s">
        <v>1361</v>
      </c>
      <c r="F3" s="1205" t="s">
        <v>1317</v>
      </c>
      <c r="G3" s="896" t="s">
        <v>1309</v>
      </c>
      <c r="H3" s="1031" t="s">
        <v>565</v>
      </c>
      <c r="I3" s="1012"/>
      <c r="J3" s="906" t="s">
        <v>718</v>
      </c>
      <c r="K3" s="906" t="s">
        <v>853</v>
      </c>
      <c r="L3" s="896" t="s">
        <v>1281</v>
      </c>
      <c r="M3" s="906" t="s">
        <v>1255</v>
      </c>
      <c r="P3" s="896" t="s">
        <v>2480</v>
      </c>
    </row>
    <row r="4" spans="1:17" ht="13.5" customHeight="1" x14ac:dyDescent="0.25">
      <c r="A4" s="242" t="s">
        <v>1332</v>
      </c>
      <c r="B4" s="242">
        <v>1488</v>
      </c>
      <c r="C4" s="242" t="s">
        <v>1333</v>
      </c>
      <c r="D4" s="1299"/>
      <c r="E4" s="1285">
        <f>COUNTIF('Лизинг-&gt;'!$D$5:$D$11,'ОПП ВС'!B4)</f>
        <v>0</v>
      </c>
      <c r="F4" s="1208">
        <f>SUMIFS($L:$L,$M:$M,'ОПП ВС'!B4)/1000</f>
        <v>0</v>
      </c>
      <c r="G4" s="1209">
        <f>SUMIFS(Аэрокаско!AV:AV,Аэрокаско!A:A,'ОПП ВС'!$B4)</f>
        <v>0</v>
      </c>
      <c r="H4" s="1206">
        <f>IFERROR((G4-F4)/F4,0)</f>
        <v>0</v>
      </c>
      <c r="I4" s="1487"/>
      <c r="J4" s="1248"/>
      <c r="K4" s="242"/>
      <c r="L4" s="1037"/>
      <c r="M4" s="1207">
        <f>IFERROR(VLOOKUP(J4,'Лизинг-&gt;'!B:D,3,0),0)</f>
        <v>0</v>
      </c>
      <c r="N4" s="238">
        <f>COUNTIF(Аэрокаско!$A:$A,M4)</f>
        <v>0</v>
      </c>
      <c r="O4" s="238"/>
      <c r="P4" s="1430"/>
      <c r="Q4" s="238">
        <f>COUNTIF($B:$B,P4)</f>
        <v>0</v>
      </c>
    </row>
    <row r="5" spans="1:17" s="909" customFormat="1" ht="13.5" customHeight="1" x14ac:dyDescent="0.2">
      <c r="A5" s="911" t="s">
        <v>1334</v>
      </c>
      <c r="B5" s="911">
        <v>1200</v>
      </c>
      <c r="C5" s="911" t="s">
        <v>1333</v>
      </c>
      <c r="D5" s="1299"/>
      <c r="E5" s="1285">
        <f>COUNTIF('Лизинг-&gt;'!$D$5:$D$11,'ОПП ВС'!B5)</f>
        <v>0</v>
      </c>
      <c r="F5" s="1208">
        <f>SUMIFS($L:$L,$M:$M,'ОПП ВС'!B5)/1000</f>
        <v>0</v>
      </c>
      <c r="G5" s="1209">
        <f>SUMIFS(Аэрокаско!AV:AV,Аэрокаско!A:A,'ОПП ВС'!$B5)</f>
        <v>0</v>
      </c>
      <c r="H5" s="1206">
        <f t="shared" ref="H5:H8" si="0">IFERROR((G5-F5)/F5,0)</f>
        <v>0</v>
      </c>
      <c r="I5" s="1012"/>
      <c r="J5" s="1250"/>
      <c r="K5" s="911"/>
      <c r="L5" s="1040"/>
      <c r="M5" s="1207">
        <f>IFERROR(VLOOKUP(J5,'Лизинг-&gt;'!B:D,3,0),0)</f>
        <v>0</v>
      </c>
      <c r="N5" s="238">
        <f>COUNTIF(Аэрокаско!$A:$A,M5)</f>
        <v>0</v>
      </c>
      <c r="O5" s="238">
        <f>COUNTIF($B$4:$B$8,VALUE(M5))</f>
        <v>0</v>
      </c>
      <c r="P5" s="1430"/>
      <c r="Q5" s="238">
        <f>COUNTIF($B:$B,P5)</f>
        <v>0</v>
      </c>
    </row>
    <row r="6" spans="1:17" ht="13.5" customHeight="1" x14ac:dyDescent="0.25">
      <c r="A6" s="243" t="s">
        <v>1335</v>
      </c>
      <c r="B6" s="911">
        <v>34900</v>
      </c>
      <c r="C6" s="243" t="s">
        <v>1333</v>
      </c>
      <c r="D6" s="1299"/>
      <c r="E6" s="1285">
        <f>COUNTIF('Лизинг-&gt;'!$D$5:$D$11,'ОПП ВС'!B6)</f>
        <v>0</v>
      </c>
      <c r="F6" s="1208">
        <f>SUMIFS($L:$L,$M:$M,'ОПП ВС'!B6)/1000</f>
        <v>0</v>
      </c>
      <c r="G6" s="1209">
        <f>SUMIFS(Аэрокаско!AV:AV,Аэрокаско!A:A,'ОПП ВС'!$B6)</f>
        <v>0</v>
      </c>
      <c r="H6" s="1206">
        <f t="shared" si="0"/>
        <v>0</v>
      </c>
      <c r="I6" s="1012"/>
      <c r="J6" s="1249"/>
      <c r="K6" s="243"/>
      <c r="L6" s="1039"/>
      <c r="M6" s="1207">
        <f>IFERROR(VLOOKUP(J6,'Лизинг-&gt;'!B:D,3,0),0)</f>
        <v>0</v>
      </c>
      <c r="N6" s="238">
        <f>COUNTIF(Аэрокаско!$A:$A,M6)</f>
        <v>0</v>
      </c>
      <c r="O6" s="238">
        <f>COUNTIF($B$4:$B$8,VALUE(M6))</f>
        <v>0</v>
      </c>
      <c r="P6" s="1430"/>
      <c r="Q6" s="238">
        <f>COUNTIF($B:$B,P6)</f>
        <v>0</v>
      </c>
    </row>
    <row r="7" spans="1:17" ht="13.5" customHeight="1" x14ac:dyDescent="0.25">
      <c r="A7" s="243" t="s">
        <v>1254</v>
      </c>
      <c r="B7" s="911">
        <v>26362</v>
      </c>
      <c r="C7" s="243" t="s">
        <v>1333</v>
      </c>
      <c r="D7" s="1299"/>
      <c r="E7" s="1285">
        <f>COUNTIF('Лизинг-&gt;'!$D$5:$D$11,'ОПП ВС'!B7)</f>
        <v>0</v>
      </c>
      <c r="F7" s="1208">
        <f>SUMIFS($L:$L,$M:$M,'ОПП ВС'!B7)/1000</f>
        <v>0</v>
      </c>
      <c r="G7" s="1209">
        <f>SUMIFS(Аэрокаско!AV:AV,Аэрокаско!A:A,'ОПП ВС'!$B7)</f>
        <v>0</v>
      </c>
      <c r="H7" s="1206">
        <f t="shared" si="0"/>
        <v>0</v>
      </c>
      <c r="I7" s="1012"/>
      <c r="J7" s="1249"/>
      <c r="K7" s="243"/>
      <c r="L7" s="1038"/>
      <c r="M7" s="1207">
        <f>IFERROR(VLOOKUP(J7,'Лизинг-&gt;'!B:D,3,0),0)</f>
        <v>0</v>
      </c>
      <c r="N7" s="238">
        <f>COUNTIF(Аэрокаско!$A:$A,M7)</f>
        <v>0</v>
      </c>
      <c r="O7" s="238">
        <f>COUNTIF($B$4:$B$8,VALUE(M7))</f>
        <v>0</v>
      </c>
      <c r="P7" s="1430"/>
      <c r="Q7" s="238">
        <f>COUNTIF($B:$B,P7)</f>
        <v>0</v>
      </c>
    </row>
    <row r="8" spans="1:17" ht="13.5" customHeight="1" x14ac:dyDescent="0.25">
      <c r="A8" s="243" t="s">
        <v>1262</v>
      </c>
      <c r="B8" s="243">
        <v>28516</v>
      </c>
      <c r="C8" s="243" t="s">
        <v>1333</v>
      </c>
      <c r="D8" s="1299"/>
      <c r="E8" s="1285">
        <f>COUNTIF('Лизинг-&gt;'!$D$5:$D$11,'ОПП ВС'!B8)</f>
        <v>0</v>
      </c>
      <c r="F8" s="1208">
        <f>SUMIFS($L:$L,$M:$M,'ОПП ВС'!B8)/1000</f>
        <v>0</v>
      </c>
      <c r="G8" s="1209">
        <f>SUMIFS(Аэрокаско!AV:AV,Аэрокаско!A:A,'ОПП ВС'!$B8)</f>
        <v>0</v>
      </c>
      <c r="H8" s="1206">
        <f t="shared" si="0"/>
        <v>0</v>
      </c>
      <c r="I8" s="1012"/>
      <c r="J8" s="1249"/>
      <c r="K8" s="243"/>
      <c r="L8" s="1038"/>
      <c r="M8" s="1207">
        <f>IFERROR(VLOOKUP(J8,'Лизинг-&gt;'!B:D,3,0),0)</f>
        <v>0</v>
      </c>
      <c r="N8" s="238">
        <f>COUNTIF(Аэрокаско!$A:$A,M8)</f>
        <v>0</v>
      </c>
      <c r="O8" s="238">
        <f>COUNTIF($B$4:$B$8,VALUE(M8))</f>
        <v>0</v>
      </c>
      <c r="P8" s="1430"/>
      <c r="Q8" s="238">
        <f>COUNTIF($B:$B,P8)</f>
        <v>0</v>
      </c>
    </row>
    <row r="9" spans="1:17" x14ac:dyDescent="0.25">
      <c r="O9" s="238"/>
    </row>
  </sheetData>
  <autoFilter ref="A3:R8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R520"/>
  <sheetViews>
    <sheetView zoomScale="90" zoomScaleNormal="90" workbookViewId="0">
      <pane xSplit="2" ySplit="1" topLeftCell="C2" activePane="bottomRight" state="frozen"/>
      <selection pane="topRight" activeCell="C1" sqref="C1"/>
      <selection pane="bottomLeft" activeCell="A4" sqref="A4"/>
      <selection pane="bottomRight" activeCell="E284" sqref="E284"/>
    </sheetView>
  </sheetViews>
  <sheetFormatPr defaultRowHeight="15" outlineLevelRow="1" x14ac:dyDescent="0.25"/>
  <cols>
    <col min="1" max="1" width="13.5703125" customWidth="1"/>
    <col min="2" max="2" width="62" customWidth="1"/>
    <col min="3" max="14" width="14.5703125" customWidth="1"/>
    <col min="15" max="15" width="11.7109375" customWidth="1"/>
    <col min="16" max="16" width="28.7109375" style="900" customWidth="1"/>
    <col min="17" max="17" width="32.28515625" style="117" customWidth="1"/>
    <col min="18" max="18" width="9.140625" style="117"/>
  </cols>
  <sheetData>
    <row r="1" spans="1:18" s="1033" customFormat="1" x14ac:dyDescent="0.25">
      <c r="A1" s="1032" t="s">
        <v>769</v>
      </c>
      <c r="B1" s="1032"/>
      <c r="C1" s="1032" t="s">
        <v>572</v>
      </c>
      <c r="D1" s="1032" t="s">
        <v>573</v>
      </c>
      <c r="E1" s="1032" t="s">
        <v>574</v>
      </c>
      <c r="F1" s="1032" t="s">
        <v>575</v>
      </c>
      <c r="G1" s="1032" t="s">
        <v>576</v>
      </c>
      <c r="H1" s="1032" t="s">
        <v>577</v>
      </c>
      <c r="I1" s="1032" t="s">
        <v>578</v>
      </c>
      <c r="J1" s="1032" t="s">
        <v>579</v>
      </c>
      <c r="K1" s="1032" t="s">
        <v>580</v>
      </c>
      <c r="L1" s="1032" t="s">
        <v>581</v>
      </c>
      <c r="M1" s="1032" t="s">
        <v>582</v>
      </c>
      <c r="N1" s="1032" t="s">
        <v>583</v>
      </c>
      <c r="O1" s="1032"/>
      <c r="P1" s="665"/>
      <c r="Q1" s="665"/>
      <c r="R1" s="665"/>
    </row>
    <row r="2" spans="1:18" x14ac:dyDescent="0.25">
      <c r="A2" s="442" t="s">
        <v>770</v>
      </c>
      <c r="B2" s="442"/>
      <c r="C2" s="442"/>
      <c r="D2" s="442"/>
      <c r="E2" s="442"/>
      <c r="F2" s="1009">
        <f>SUM(F3:F126)</f>
        <v>0</v>
      </c>
      <c r="G2" s="442"/>
      <c r="H2" s="442"/>
      <c r="I2" s="442"/>
      <c r="J2" s="442"/>
      <c r="K2" s="442"/>
      <c r="L2" s="442"/>
      <c r="M2" s="442"/>
      <c r="N2" s="442"/>
      <c r="O2" s="443"/>
    </row>
    <row r="3" spans="1:18" outlineLevel="1" x14ac:dyDescent="0.25">
      <c r="A3" s="234">
        <v>3106040000</v>
      </c>
      <c r="B3" s="234" t="s">
        <v>117</v>
      </c>
      <c r="C3" s="439"/>
      <c r="D3" s="439"/>
      <c r="E3" s="439"/>
      <c r="F3" s="439"/>
      <c r="G3" s="439"/>
      <c r="H3" s="440"/>
      <c r="I3" s="440"/>
      <c r="J3" s="440"/>
      <c r="K3" s="440"/>
      <c r="L3" s="1042"/>
      <c r="M3" s="1042"/>
      <c r="N3" s="440"/>
      <c r="O3" s="441"/>
    </row>
    <row r="4" spans="1:18" outlineLevel="1" x14ac:dyDescent="0.25">
      <c r="A4" s="234">
        <v>3108030000</v>
      </c>
      <c r="B4" s="234" t="s">
        <v>130</v>
      </c>
      <c r="C4" s="439"/>
      <c r="D4" s="439"/>
      <c r="E4" s="439"/>
      <c r="F4" s="439"/>
      <c r="G4" s="439"/>
      <c r="H4" s="440"/>
      <c r="I4" s="440"/>
      <c r="J4" s="440"/>
      <c r="K4" s="440"/>
      <c r="L4" s="1042"/>
      <c r="M4" s="1042"/>
      <c r="N4" s="440"/>
      <c r="O4" s="441"/>
    </row>
    <row r="5" spans="1:18" outlineLevel="1" x14ac:dyDescent="0.25">
      <c r="A5" s="234">
        <v>3109010000</v>
      </c>
      <c r="B5" s="234" t="s">
        <v>132</v>
      </c>
      <c r="C5" s="439"/>
      <c r="D5" s="439"/>
      <c r="E5" s="439"/>
      <c r="F5" s="439"/>
      <c r="G5" s="439"/>
      <c r="H5" s="440"/>
      <c r="I5" s="440"/>
      <c r="J5" s="440"/>
      <c r="K5" s="440"/>
      <c r="L5" s="1042"/>
      <c r="M5" s="1042"/>
      <c r="N5" s="440"/>
      <c r="O5" s="441"/>
    </row>
    <row r="6" spans="1:18" outlineLevel="1" x14ac:dyDescent="0.25">
      <c r="A6" s="234">
        <v>3109020000</v>
      </c>
      <c r="B6" s="234" t="s">
        <v>133</v>
      </c>
      <c r="C6" s="439"/>
      <c r="D6" s="439"/>
      <c r="E6" s="439"/>
      <c r="F6" s="439"/>
      <c r="G6" s="439"/>
      <c r="H6" s="440"/>
      <c r="I6" s="440"/>
      <c r="J6" s="440"/>
      <c r="K6" s="440"/>
      <c r="L6" s="1042"/>
      <c r="M6" s="1042"/>
      <c r="N6" s="440"/>
      <c r="O6" s="441"/>
    </row>
    <row r="7" spans="1:18" outlineLevel="1" x14ac:dyDescent="0.25">
      <c r="A7" s="234">
        <v>3109040000</v>
      </c>
      <c r="B7" s="234" t="s">
        <v>135</v>
      </c>
      <c r="C7" s="439"/>
      <c r="D7" s="439"/>
      <c r="E7" s="439"/>
      <c r="F7" s="439"/>
      <c r="G7" s="439"/>
      <c r="H7" s="440"/>
      <c r="I7" s="440"/>
      <c r="J7" s="440"/>
      <c r="K7" s="440"/>
      <c r="L7" s="1042"/>
      <c r="M7" s="1042"/>
      <c r="N7" s="440"/>
      <c r="O7" s="441"/>
    </row>
    <row r="8" spans="1:18" outlineLevel="1" x14ac:dyDescent="0.25">
      <c r="A8" s="234">
        <v>3502040000</v>
      </c>
      <c r="B8" s="234" t="s">
        <v>213</v>
      </c>
      <c r="C8" s="439"/>
      <c r="D8" s="439"/>
      <c r="E8" s="439"/>
      <c r="F8" s="439"/>
      <c r="G8" s="439"/>
      <c r="H8" s="440"/>
      <c r="I8" s="440"/>
      <c r="J8" s="440"/>
      <c r="K8" s="440"/>
      <c r="L8" s="1042"/>
      <c r="M8" s="1042"/>
      <c r="N8" s="440"/>
      <c r="O8" s="441"/>
    </row>
    <row r="9" spans="1:18" outlineLevel="1" x14ac:dyDescent="0.25">
      <c r="A9" s="234">
        <v>3505010000</v>
      </c>
      <c r="B9" s="234" t="s">
        <v>221</v>
      </c>
      <c r="C9" s="439"/>
      <c r="D9" s="439"/>
      <c r="E9" s="439"/>
      <c r="F9" s="439"/>
      <c r="G9" s="439"/>
      <c r="H9" s="440"/>
      <c r="I9" s="440"/>
      <c r="J9" s="440"/>
      <c r="K9" s="440"/>
      <c r="L9" s="1042"/>
      <c r="M9" s="1042"/>
      <c r="N9" s="440"/>
      <c r="O9" s="441"/>
    </row>
    <row r="10" spans="1:18" outlineLevel="1" x14ac:dyDescent="0.25">
      <c r="A10" s="234">
        <v>3505040000</v>
      </c>
      <c r="B10" s="234" t="s">
        <v>1362</v>
      </c>
      <c r="C10" s="439"/>
      <c r="D10" s="439"/>
      <c r="E10" s="439"/>
      <c r="F10" s="439"/>
      <c r="G10" s="439"/>
      <c r="H10" s="440"/>
      <c r="I10" s="440"/>
      <c r="J10" s="440"/>
      <c r="K10" s="440"/>
      <c r="L10" s="1042"/>
      <c r="M10" s="1042"/>
      <c r="N10" s="440"/>
      <c r="O10" s="441"/>
    </row>
    <row r="11" spans="1:18" outlineLevel="1" x14ac:dyDescent="0.25">
      <c r="A11" s="234">
        <v>3505060000</v>
      </c>
      <c r="B11" s="234" t="s">
        <v>1369</v>
      </c>
      <c r="C11" s="439"/>
      <c r="D11" s="439"/>
      <c r="E11" s="439"/>
      <c r="F11" s="439"/>
      <c r="G11" s="439"/>
      <c r="H11" s="440"/>
      <c r="I11" s="440"/>
      <c r="J11" s="440"/>
      <c r="K11" s="440"/>
      <c r="L11" s="1042"/>
      <c r="M11" s="1042"/>
      <c r="N11" s="440"/>
      <c r="O11" s="441"/>
    </row>
    <row r="12" spans="1:18" outlineLevel="1" x14ac:dyDescent="0.25">
      <c r="A12" s="234">
        <v>3507040100</v>
      </c>
      <c r="B12" s="234" t="s">
        <v>239</v>
      </c>
      <c r="C12" s="439"/>
      <c r="D12" s="439"/>
      <c r="E12" s="439"/>
      <c r="F12" s="439"/>
      <c r="G12" s="439"/>
      <c r="H12" s="440"/>
      <c r="I12" s="440"/>
      <c r="J12" s="440"/>
      <c r="K12" s="440"/>
      <c r="L12" s="1042"/>
      <c r="M12" s="1042"/>
      <c r="N12" s="440"/>
      <c r="O12" s="441"/>
    </row>
    <row r="13" spans="1:18" outlineLevel="1" x14ac:dyDescent="0.25">
      <c r="A13" s="234">
        <v>3510010000</v>
      </c>
      <c r="B13" s="234" t="s">
        <v>260</v>
      </c>
      <c r="C13" s="439"/>
      <c r="D13" s="439"/>
      <c r="E13" s="439"/>
      <c r="F13" s="439"/>
      <c r="G13" s="439"/>
      <c r="H13" s="440"/>
      <c r="I13" s="440"/>
      <c r="J13" s="440"/>
      <c r="K13" s="440"/>
      <c r="L13" s="1042"/>
      <c r="M13" s="1042"/>
      <c r="N13" s="440"/>
      <c r="O13" s="441"/>
    </row>
    <row r="14" spans="1:18" outlineLevel="1" x14ac:dyDescent="0.25">
      <c r="A14" s="234">
        <v>3510020000</v>
      </c>
      <c r="B14" s="234" t="s">
        <v>261</v>
      </c>
      <c r="C14" s="439"/>
      <c r="D14" s="439"/>
      <c r="E14" s="439"/>
      <c r="F14" s="439"/>
      <c r="G14" s="439"/>
      <c r="H14" s="440"/>
      <c r="I14" s="440"/>
      <c r="J14" s="440"/>
      <c r="K14" s="440"/>
      <c r="L14" s="1042"/>
      <c r="M14" s="1042"/>
      <c r="N14" s="440"/>
      <c r="O14" s="441"/>
    </row>
    <row r="15" spans="1:18" outlineLevel="1" x14ac:dyDescent="0.25">
      <c r="A15" s="234">
        <v>3511100000</v>
      </c>
      <c r="B15" s="234" t="s">
        <v>274</v>
      </c>
      <c r="C15" s="439"/>
      <c r="D15" s="439"/>
      <c r="E15" s="439"/>
      <c r="F15" s="439"/>
      <c r="G15" s="439"/>
      <c r="H15" s="440"/>
      <c r="I15" s="440"/>
      <c r="J15" s="440"/>
      <c r="K15" s="440"/>
      <c r="L15" s="1042"/>
      <c r="M15" s="1042"/>
      <c r="N15" s="440"/>
      <c r="O15" s="441"/>
    </row>
    <row r="16" spans="1:18" outlineLevel="1" x14ac:dyDescent="0.25">
      <c r="A16" s="234">
        <v>3511130000</v>
      </c>
      <c r="B16" s="234" t="s">
        <v>1284</v>
      </c>
      <c r="C16" s="439"/>
      <c r="D16" s="439"/>
      <c r="E16" s="439"/>
      <c r="F16" s="439"/>
      <c r="G16" s="439"/>
      <c r="H16" s="440"/>
      <c r="I16" s="440"/>
      <c r="J16" s="440"/>
      <c r="K16" s="440"/>
      <c r="L16" s="1042"/>
      <c r="M16" s="1042"/>
      <c r="N16" s="440"/>
      <c r="O16" s="441"/>
    </row>
    <row r="17" spans="1:18" outlineLevel="1" x14ac:dyDescent="0.25">
      <c r="A17" s="234">
        <v>3512010100</v>
      </c>
      <c r="B17" s="234" t="s">
        <v>279</v>
      </c>
      <c r="C17" s="439"/>
      <c r="D17" s="439"/>
      <c r="E17" s="439"/>
      <c r="F17" s="439"/>
      <c r="G17" s="439"/>
      <c r="H17" s="440"/>
      <c r="I17" s="440"/>
      <c r="J17" s="440"/>
      <c r="K17" s="440"/>
      <c r="L17" s="1042"/>
      <c r="M17" s="1042"/>
      <c r="N17" s="440"/>
      <c r="O17" s="441"/>
    </row>
    <row r="18" spans="1:18" outlineLevel="1" x14ac:dyDescent="0.25">
      <c r="A18" s="234">
        <v>3512020400</v>
      </c>
      <c r="B18" s="234" t="s">
        <v>292</v>
      </c>
      <c r="C18" s="439"/>
      <c r="D18" s="439"/>
      <c r="E18" s="439"/>
      <c r="F18" s="439"/>
      <c r="G18" s="439"/>
      <c r="H18" s="440"/>
      <c r="I18" s="440"/>
      <c r="J18" s="440"/>
      <c r="K18" s="440"/>
      <c r="L18" s="1042"/>
      <c r="M18" s="1042"/>
      <c r="N18" s="440"/>
      <c r="O18" s="441"/>
    </row>
    <row r="19" spans="1:18" outlineLevel="1" x14ac:dyDescent="0.25">
      <c r="A19" s="234">
        <v>3513060000</v>
      </c>
      <c r="B19" s="234" t="s">
        <v>305</v>
      </c>
      <c r="C19" s="439"/>
      <c r="D19" s="439"/>
      <c r="E19" s="439"/>
      <c r="F19" s="439"/>
      <c r="G19" s="439"/>
      <c r="H19" s="440"/>
      <c r="I19" s="440"/>
      <c r="J19" s="440"/>
      <c r="K19" s="440"/>
      <c r="L19" s="1042"/>
      <c r="M19" s="1042"/>
      <c r="N19" s="440"/>
      <c r="O19" s="441"/>
    </row>
    <row r="20" spans="1:18" outlineLevel="1" x14ac:dyDescent="0.25">
      <c r="A20" s="234">
        <v>3514040000</v>
      </c>
      <c r="B20" s="234" t="s">
        <v>310</v>
      </c>
      <c r="C20" s="439"/>
      <c r="D20" s="439"/>
      <c r="E20" s="439"/>
      <c r="F20" s="439"/>
      <c r="G20" s="439"/>
      <c r="H20" s="440"/>
      <c r="I20" s="440"/>
      <c r="J20" s="440"/>
      <c r="K20" s="440"/>
      <c r="L20" s="1042"/>
      <c r="M20" s="1042"/>
      <c r="N20" s="440"/>
      <c r="O20" s="441"/>
    </row>
    <row r="21" spans="1:18" outlineLevel="1" x14ac:dyDescent="0.25">
      <c r="A21" s="234">
        <v>3515010000</v>
      </c>
      <c r="B21" s="234" t="s">
        <v>315</v>
      </c>
      <c r="C21" s="439"/>
      <c r="D21" s="439"/>
      <c r="E21" s="439"/>
      <c r="F21" s="439"/>
      <c r="G21" s="439"/>
      <c r="H21" s="440"/>
      <c r="I21" s="440"/>
      <c r="J21" s="440"/>
      <c r="K21" s="440"/>
      <c r="L21" s="1042"/>
      <c r="M21" s="1042"/>
      <c r="N21" s="440"/>
      <c r="O21" s="441"/>
    </row>
    <row r="22" spans="1:18" outlineLevel="1" x14ac:dyDescent="0.25">
      <c r="A22" s="234">
        <v>3520020000</v>
      </c>
      <c r="B22" s="234" t="s">
        <v>344</v>
      </c>
      <c r="C22" s="439"/>
      <c r="D22" s="439"/>
      <c r="E22" s="439"/>
      <c r="F22" s="439"/>
      <c r="G22" s="439"/>
      <c r="H22" s="440"/>
      <c r="I22" s="440"/>
      <c r="J22" s="440"/>
      <c r="K22" s="440"/>
      <c r="L22" s="1042"/>
      <c r="M22" s="1042"/>
      <c r="N22" s="440"/>
      <c r="O22" s="441"/>
    </row>
    <row r="23" spans="1:18" outlineLevel="1" x14ac:dyDescent="0.25">
      <c r="A23" s="234">
        <v>3521020000</v>
      </c>
      <c r="B23" s="234" t="s">
        <v>349</v>
      </c>
      <c r="C23" s="439"/>
      <c r="D23" s="439"/>
      <c r="E23" s="439"/>
      <c r="F23" s="439"/>
      <c r="G23" s="439"/>
      <c r="H23" s="440"/>
      <c r="I23" s="440"/>
      <c r="J23" s="440"/>
      <c r="K23" s="440"/>
      <c r="L23" s="1042"/>
      <c r="M23" s="1042"/>
      <c r="N23" s="440"/>
      <c r="O23" s="441"/>
    </row>
    <row r="24" spans="1:18" outlineLevel="1" x14ac:dyDescent="0.25">
      <c r="A24" s="234">
        <v>3521060000</v>
      </c>
      <c r="B24" s="234" t="s">
        <v>353</v>
      </c>
      <c r="C24" s="439"/>
      <c r="D24" s="439"/>
      <c r="E24" s="439"/>
      <c r="F24" s="439"/>
      <c r="G24" s="439"/>
      <c r="H24" s="440"/>
      <c r="I24" s="440"/>
      <c r="J24" s="440"/>
      <c r="K24" s="440"/>
      <c r="L24" s="1042"/>
      <c r="M24" s="1042"/>
      <c r="N24" s="440"/>
      <c r="O24" s="441"/>
    </row>
    <row r="25" spans="1:18" s="669" customFormat="1" outlineLevel="1" x14ac:dyDescent="0.25">
      <c r="A25" s="234">
        <v>3521080000</v>
      </c>
      <c r="B25" s="234" t="s">
        <v>355</v>
      </c>
      <c r="C25" s="439"/>
      <c r="D25" s="439"/>
      <c r="E25" s="439"/>
      <c r="F25" s="439"/>
      <c r="G25" s="439"/>
      <c r="H25" s="440"/>
      <c r="I25" s="440"/>
      <c r="J25" s="440"/>
      <c r="K25" s="440"/>
      <c r="L25" s="1042"/>
      <c r="M25" s="1042"/>
      <c r="N25" s="440"/>
      <c r="O25" s="441"/>
      <c r="P25" s="453"/>
      <c r="Q25" s="198"/>
      <c r="R25" s="198"/>
    </row>
    <row r="26" spans="1:18" s="669" customFormat="1" outlineLevel="1" x14ac:dyDescent="0.25">
      <c r="A26" s="234">
        <v>3522990000</v>
      </c>
      <c r="B26" s="234" t="s">
        <v>366</v>
      </c>
      <c r="C26" s="439"/>
      <c r="D26" s="439"/>
      <c r="E26" s="439"/>
      <c r="F26" s="439"/>
      <c r="G26" s="439"/>
      <c r="H26" s="440"/>
      <c r="I26" s="440"/>
      <c r="J26" s="440"/>
      <c r="K26" s="440"/>
      <c r="L26" s="1042"/>
      <c r="M26" s="1042"/>
      <c r="N26" s="440"/>
      <c r="O26" s="441"/>
      <c r="P26" s="453"/>
      <c r="Q26" s="198"/>
      <c r="R26" s="198"/>
    </row>
    <row r="27" spans="1:18" s="669" customFormat="1" outlineLevel="1" x14ac:dyDescent="0.25">
      <c r="A27" s="234">
        <v>3601020000</v>
      </c>
      <c r="B27" s="234" t="s">
        <v>370</v>
      </c>
      <c r="C27" s="439"/>
      <c r="D27" s="439"/>
      <c r="E27" s="439"/>
      <c r="F27" s="439"/>
      <c r="G27" s="439"/>
      <c r="H27" s="440"/>
      <c r="I27" s="440"/>
      <c r="J27" s="440"/>
      <c r="K27" s="440"/>
      <c r="L27" s="1042"/>
      <c r="M27" s="1042"/>
      <c r="N27" s="440"/>
      <c r="O27" s="441"/>
      <c r="P27" s="453"/>
      <c r="Q27" s="198"/>
      <c r="R27" s="198"/>
    </row>
    <row r="28" spans="1:18" s="669" customFormat="1" outlineLevel="1" x14ac:dyDescent="0.25">
      <c r="A28" s="234">
        <v>3601040000</v>
      </c>
      <c r="B28" s="234" t="s">
        <v>372</v>
      </c>
      <c r="C28" s="439"/>
      <c r="D28" s="439"/>
      <c r="E28" s="439"/>
      <c r="F28" s="439"/>
      <c r="G28" s="439"/>
      <c r="H28" s="440"/>
      <c r="I28" s="440"/>
      <c r="J28" s="440"/>
      <c r="K28" s="440"/>
      <c r="L28" s="1042"/>
      <c r="M28" s="1042"/>
      <c r="N28" s="440"/>
      <c r="O28" s="441"/>
      <c r="P28" s="453"/>
      <c r="Q28" s="198"/>
      <c r="R28" s="198"/>
    </row>
    <row r="29" spans="1:18" s="669" customFormat="1" outlineLevel="1" x14ac:dyDescent="0.25">
      <c r="A29" s="234">
        <v>3601080000</v>
      </c>
      <c r="B29" s="234" t="s">
        <v>376</v>
      </c>
      <c r="C29" s="439"/>
      <c r="D29" s="439"/>
      <c r="E29" s="439"/>
      <c r="F29" s="439"/>
      <c r="G29" s="439"/>
      <c r="H29" s="440"/>
      <c r="I29" s="440"/>
      <c r="J29" s="440"/>
      <c r="K29" s="440"/>
      <c r="L29" s="1042"/>
      <c r="M29" s="1042"/>
      <c r="N29" s="440"/>
      <c r="O29" s="441"/>
      <c r="P29" s="453"/>
      <c r="Q29" s="198"/>
      <c r="R29" s="198"/>
    </row>
    <row r="30" spans="1:18" s="669" customFormat="1" outlineLevel="1" x14ac:dyDescent="0.25">
      <c r="A30" s="234">
        <v>3521020000</v>
      </c>
      <c r="B30" s="234" t="s">
        <v>349</v>
      </c>
      <c r="C30" s="439"/>
      <c r="D30" s="439"/>
      <c r="E30" s="439"/>
      <c r="F30" s="439"/>
      <c r="G30" s="439"/>
      <c r="H30" s="440"/>
      <c r="I30" s="440"/>
      <c r="J30" s="440"/>
      <c r="K30" s="440"/>
      <c r="L30" s="1042"/>
      <c r="M30" s="1042"/>
      <c r="N30" s="440"/>
      <c r="O30" s="441"/>
      <c r="P30" s="453"/>
      <c r="Q30" s="198"/>
      <c r="R30" s="198"/>
    </row>
    <row r="31" spans="1:18" s="669" customFormat="1" outlineLevel="1" x14ac:dyDescent="0.25">
      <c r="A31" s="234">
        <v>3400020000</v>
      </c>
      <c r="B31" s="234" t="s">
        <v>176</v>
      </c>
      <c r="C31" s="439"/>
      <c r="D31" s="439"/>
      <c r="E31" s="439"/>
      <c r="F31" s="439"/>
      <c r="G31" s="439"/>
      <c r="H31" s="440"/>
      <c r="I31" s="440"/>
      <c r="J31" s="440"/>
      <c r="K31" s="440"/>
      <c r="L31" s="1042"/>
      <c r="M31" s="1042"/>
      <c r="N31" s="440"/>
      <c r="O31" s="441"/>
      <c r="P31" s="453"/>
      <c r="Q31" s="198"/>
      <c r="R31" s="198"/>
    </row>
    <row r="32" spans="1:18" s="669" customFormat="1" outlineLevel="1" x14ac:dyDescent="0.25">
      <c r="A32" s="234">
        <v>3400040000</v>
      </c>
      <c r="B32" s="234" t="s">
        <v>178</v>
      </c>
      <c r="C32" s="439"/>
      <c r="D32" s="439"/>
      <c r="E32" s="439"/>
      <c r="F32" s="439"/>
      <c r="G32" s="439"/>
      <c r="H32" s="440"/>
      <c r="I32" s="440"/>
      <c r="J32" s="440"/>
      <c r="K32" s="440"/>
      <c r="L32" s="1042"/>
      <c r="M32" s="1042"/>
      <c r="N32" s="440"/>
      <c r="O32" s="441"/>
      <c r="P32" s="453"/>
      <c r="Q32" s="198"/>
      <c r="R32" s="198"/>
    </row>
    <row r="33" spans="1:18" s="669" customFormat="1" outlineLevel="1" x14ac:dyDescent="0.25">
      <c r="A33" s="234">
        <v>3400990000</v>
      </c>
      <c r="B33" s="234" t="s">
        <v>182</v>
      </c>
      <c r="C33" s="439"/>
      <c r="D33" s="439"/>
      <c r="E33" s="439"/>
      <c r="F33" s="439"/>
      <c r="G33" s="439"/>
      <c r="H33" s="440"/>
      <c r="I33" s="440"/>
      <c r="J33" s="440"/>
      <c r="K33" s="440"/>
      <c r="L33" s="1042"/>
      <c r="M33" s="1042"/>
      <c r="N33" s="440"/>
      <c r="O33" s="441"/>
      <c r="P33" s="453"/>
      <c r="Q33" s="198"/>
      <c r="R33" s="198"/>
    </row>
    <row r="34" spans="1:18" s="669" customFormat="1" outlineLevel="1" x14ac:dyDescent="0.25">
      <c r="A34" s="234">
        <v>3505010000</v>
      </c>
      <c r="B34" s="234" t="s">
        <v>221</v>
      </c>
      <c r="C34" s="439"/>
      <c r="D34" s="439"/>
      <c r="E34" s="439"/>
      <c r="F34" s="439"/>
      <c r="G34" s="439"/>
      <c r="H34" s="440"/>
      <c r="I34" s="440"/>
      <c r="J34" s="440"/>
      <c r="K34" s="440"/>
      <c r="L34" s="1042"/>
      <c r="M34" s="1042"/>
      <c r="N34" s="440"/>
      <c r="O34" s="441"/>
      <c r="P34" s="453"/>
      <c r="Q34" s="198"/>
      <c r="R34" s="198"/>
    </row>
    <row r="35" spans="1:18" s="669" customFormat="1" outlineLevel="1" x14ac:dyDescent="0.25">
      <c r="A35" s="234">
        <v>3507020200</v>
      </c>
      <c r="B35" s="234" t="s">
        <v>236</v>
      </c>
      <c r="C35" s="439"/>
      <c r="D35" s="439"/>
      <c r="E35" s="439"/>
      <c r="F35" s="439"/>
      <c r="G35" s="439"/>
      <c r="H35" s="440"/>
      <c r="I35" s="440"/>
      <c r="J35" s="440"/>
      <c r="K35" s="440"/>
      <c r="L35" s="1042"/>
      <c r="M35" s="1042"/>
      <c r="N35" s="440"/>
      <c r="O35" s="441"/>
      <c r="P35" s="453"/>
      <c r="Q35" s="198"/>
      <c r="R35" s="198"/>
    </row>
    <row r="36" spans="1:18" s="669" customFormat="1" outlineLevel="1" x14ac:dyDescent="0.25">
      <c r="A36" s="234">
        <v>3507030200</v>
      </c>
      <c r="B36" s="234" t="s">
        <v>238</v>
      </c>
      <c r="C36" s="439"/>
      <c r="D36" s="439"/>
      <c r="E36" s="439"/>
      <c r="F36" s="439"/>
      <c r="G36" s="439"/>
      <c r="H36" s="440"/>
      <c r="I36" s="440"/>
      <c r="J36" s="440"/>
      <c r="K36" s="440"/>
      <c r="L36" s="1042"/>
      <c r="M36" s="1042"/>
      <c r="N36" s="440"/>
      <c r="O36" s="441"/>
      <c r="P36" s="453"/>
      <c r="Q36" s="198"/>
      <c r="R36" s="198"/>
    </row>
    <row r="37" spans="1:18" s="669" customFormat="1" outlineLevel="1" x14ac:dyDescent="0.25">
      <c r="A37" s="234">
        <v>3508010000</v>
      </c>
      <c r="B37" s="234" t="s">
        <v>243</v>
      </c>
      <c r="C37" s="439"/>
      <c r="D37" s="439"/>
      <c r="E37" s="439"/>
      <c r="F37" s="439"/>
      <c r="G37" s="439"/>
      <c r="H37" s="440"/>
      <c r="I37" s="440"/>
      <c r="J37" s="440"/>
      <c r="K37" s="440"/>
      <c r="L37" s="1042"/>
      <c r="M37" s="1042"/>
      <c r="N37" s="440"/>
      <c r="O37" s="441"/>
      <c r="P37" s="453"/>
      <c r="Q37" s="198"/>
      <c r="R37" s="198"/>
    </row>
    <row r="38" spans="1:18" s="669" customFormat="1" outlineLevel="1" x14ac:dyDescent="0.25">
      <c r="A38" s="234">
        <v>3510010000</v>
      </c>
      <c r="B38" s="234" t="s">
        <v>260</v>
      </c>
      <c r="C38" s="439"/>
      <c r="D38" s="439"/>
      <c r="E38" s="439"/>
      <c r="F38" s="439"/>
      <c r="G38" s="439"/>
      <c r="H38" s="440"/>
      <c r="I38" s="440"/>
      <c r="J38" s="440"/>
      <c r="K38" s="440"/>
      <c r="L38" s="1042"/>
      <c r="M38" s="1042"/>
      <c r="N38" s="440"/>
      <c r="O38" s="441"/>
      <c r="P38" s="453"/>
      <c r="Q38" s="198"/>
      <c r="R38" s="198"/>
    </row>
    <row r="39" spans="1:18" s="669" customFormat="1" outlineLevel="1" x14ac:dyDescent="0.25">
      <c r="A39" s="234">
        <v>3510020000</v>
      </c>
      <c r="B39" s="234" t="s">
        <v>261</v>
      </c>
      <c r="C39" s="439"/>
      <c r="D39" s="439"/>
      <c r="E39" s="439"/>
      <c r="F39" s="439"/>
      <c r="G39" s="439"/>
      <c r="H39" s="440"/>
      <c r="I39" s="440"/>
      <c r="J39" s="440"/>
      <c r="K39" s="440"/>
      <c r="L39" s="1042"/>
      <c r="M39" s="1042"/>
      <c r="N39" s="440"/>
      <c r="O39" s="441"/>
      <c r="P39" s="453"/>
      <c r="Q39" s="198"/>
      <c r="R39" s="198"/>
    </row>
    <row r="40" spans="1:18" s="669" customFormat="1" outlineLevel="1" x14ac:dyDescent="0.25">
      <c r="A40" s="234">
        <v>3510040000</v>
      </c>
      <c r="B40" s="234" t="s">
        <v>263</v>
      </c>
      <c r="C40" s="439"/>
      <c r="D40" s="439"/>
      <c r="E40" s="439"/>
      <c r="F40" s="439"/>
      <c r="G40" s="439"/>
      <c r="H40" s="440"/>
      <c r="I40" s="440"/>
      <c r="J40" s="440"/>
      <c r="K40" s="440"/>
      <c r="L40" s="1042"/>
      <c r="M40" s="1042"/>
      <c r="N40" s="440"/>
      <c r="O40" s="441"/>
      <c r="P40" s="453"/>
      <c r="Q40" s="198"/>
      <c r="R40" s="198"/>
    </row>
    <row r="41" spans="1:18" s="669" customFormat="1" outlineLevel="1" x14ac:dyDescent="0.25">
      <c r="A41" s="234">
        <v>3511120000</v>
      </c>
      <c r="B41" s="234" t="s">
        <v>276</v>
      </c>
      <c r="C41" s="439"/>
      <c r="D41" s="439"/>
      <c r="E41" s="439"/>
      <c r="F41" s="439"/>
      <c r="G41" s="439"/>
      <c r="H41" s="440"/>
      <c r="I41" s="440"/>
      <c r="J41" s="440"/>
      <c r="K41" s="440"/>
      <c r="L41" s="1042"/>
      <c r="M41" s="1042"/>
      <c r="N41" s="440"/>
      <c r="O41" s="441"/>
      <c r="P41" s="453"/>
      <c r="Q41" s="198"/>
      <c r="R41" s="198"/>
    </row>
    <row r="42" spans="1:18" s="669" customFormat="1" outlineLevel="1" x14ac:dyDescent="0.25">
      <c r="A42" s="234">
        <v>3512010100</v>
      </c>
      <c r="B42" s="234" t="s">
        <v>279</v>
      </c>
      <c r="C42" s="439"/>
      <c r="D42" s="439"/>
      <c r="E42" s="439"/>
      <c r="F42" s="439"/>
      <c r="G42" s="439"/>
      <c r="H42" s="440"/>
      <c r="I42" s="440"/>
      <c r="J42" s="440"/>
      <c r="K42" s="440"/>
      <c r="L42" s="1042"/>
      <c r="M42" s="1042"/>
      <c r="N42" s="440"/>
      <c r="O42" s="441"/>
      <c r="P42" s="453"/>
      <c r="Q42" s="198"/>
      <c r="R42" s="198"/>
    </row>
    <row r="43" spans="1:18" s="669" customFormat="1" outlineLevel="1" x14ac:dyDescent="0.25">
      <c r="A43" s="234">
        <v>3512010200</v>
      </c>
      <c r="B43" s="234" t="s">
        <v>280</v>
      </c>
      <c r="C43" s="439"/>
      <c r="D43" s="439"/>
      <c r="E43" s="439"/>
      <c r="F43" s="439"/>
      <c r="G43" s="439"/>
      <c r="H43" s="440"/>
      <c r="I43" s="440"/>
      <c r="J43" s="440"/>
      <c r="K43" s="440"/>
      <c r="L43" s="1042"/>
      <c r="M43" s="1042"/>
      <c r="N43" s="440"/>
      <c r="O43" s="441"/>
      <c r="P43" s="453"/>
      <c r="Q43" s="198"/>
      <c r="R43" s="198"/>
    </row>
    <row r="44" spans="1:18" s="669" customFormat="1" outlineLevel="1" x14ac:dyDescent="0.25">
      <c r="A44" s="234">
        <v>3512020400</v>
      </c>
      <c r="B44" s="234" t="s">
        <v>292</v>
      </c>
      <c r="C44" s="439"/>
      <c r="D44" s="439"/>
      <c r="E44" s="439"/>
      <c r="F44" s="439"/>
      <c r="G44" s="439"/>
      <c r="H44" s="440"/>
      <c r="I44" s="440"/>
      <c r="J44" s="440"/>
      <c r="K44" s="440"/>
      <c r="L44" s="1042"/>
      <c r="M44" s="1042"/>
      <c r="N44" s="440"/>
      <c r="O44" s="441"/>
      <c r="P44" s="453"/>
      <c r="Q44" s="198"/>
      <c r="R44" s="198"/>
    </row>
    <row r="45" spans="1:18" s="669" customFormat="1" outlineLevel="1" x14ac:dyDescent="0.25">
      <c r="A45" s="234">
        <v>3512030200</v>
      </c>
      <c r="B45" s="234" t="s">
        <v>295</v>
      </c>
      <c r="C45" s="439"/>
      <c r="D45" s="439"/>
      <c r="E45" s="439"/>
      <c r="F45" s="439"/>
      <c r="G45" s="439"/>
      <c r="H45" s="440"/>
      <c r="I45" s="440"/>
      <c r="J45" s="440"/>
      <c r="K45" s="440"/>
      <c r="L45" s="1042"/>
      <c r="M45" s="1042"/>
      <c r="N45" s="440"/>
      <c r="O45" s="441"/>
      <c r="P45" s="453"/>
      <c r="Q45" s="198"/>
      <c r="R45" s="198"/>
    </row>
    <row r="46" spans="1:18" s="669" customFormat="1" outlineLevel="1" x14ac:dyDescent="0.25">
      <c r="A46" s="234">
        <v>3513060000</v>
      </c>
      <c r="B46" s="234" t="s">
        <v>305</v>
      </c>
      <c r="C46" s="439"/>
      <c r="D46" s="439"/>
      <c r="E46" s="439"/>
      <c r="F46" s="439"/>
      <c r="G46" s="439"/>
      <c r="H46" s="440"/>
      <c r="I46" s="440"/>
      <c r="J46" s="440"/>
      <c r="K46" s="440"/>
      <c r="L46" s="1042"/>
      <c r="M46" s="1042"/>
      <c r="N46" s="440"/>
      <c r="O46" s="441"/>
      <c r="P46" s="453"/>
      <c r="Q46" s="198"/>
      <c r="R46" s="198"/>
    </row>
    <row r="47" spans="1:18" s="669" customFormat="1" outlineLevel="1" x14ac:dyDescent="0.25">
      <c r="A47" s="234">
        <v>3514010000</v>
      </c>
      <c r="B47" s="234" t="s">
        <v>307</v>
      </c>
      <c r="C47" s="439"/>
      <c r="D47" s="439"/>
      <c r="E47" s="439"/>
      <c r="F47" s="439"/>
      <c r="G47" s="439"/>
      <c r="H47" s="440"/>
      <c r="I47" s="440"/>
      <c r="J47" s="440"/>
      <c r="K47" s="440"/>
      <c r="L47" s="1042"/>
      <c r="M47" s="1042"/>
      <c r="N47" s="440"/>
      <c r="O47" s="441"/>
      <c r="P47" s="453"/>
      <c r="Q47" s="198"/>
      <c r="R47" s="198"/>
    </row>
    <row r="48" spans="1:18" s="669" customFormat="1" outlineLevel="1" x14ac:dyDescent="0.25">
      <c r="A48" s="234">
        <v>3514040000</v>
      </c>
      <c r="B48" s="234" t="s">
        <v>310</v>
      </c>
      <c r="C48" s="439"/>
      <c r="D48" s="439"/>
      <c r="E48" s="439"/>
      <c r="F48" s="439"/>
      <c r="G48" s="439"/>
      <c r="H48" s="440"/>
      <c r="I48" s="440"/>
      <c r="J48" s="440"/>
      <c r="K48" s="440"/>
      <c r="L48" s="1042"/>
      <c r="M48" s="1042"/>
      <c r="N48" s="440"/>
      <c r="O48" s="441"/>
      <c r="P48" s="453"/>
      <c r="Q48" s="198"/>
      <c r="R48" s="198"/>
    </row>
    <row r="49" spans="1:18" s="669" customFormat="1" outlineLevel="1" x14ac:dyDescent="0.25">
      <c r="A49" s="234">
        <v>3514060000</v>
      </c>
      <c r="B49" s="234" t="s">
        <v>312</v>
      </c>
      <c r="C49" s="439"/>
      <c r="D49" s="439"/>
      <c r="E49" s="439"/>
      <c r="F49" s="439"/>
      <c r="G49" s="439"/>
      <c r="H49" s="440"/>
      <c r="I49" s="440"/>
      <c r="J49" s="440"/>
      <c r="K49" s="440"/>
      <c r="L49" s="1042"/>
      <c r="M49" s="1042"/>
      <c r="N49" s="440"/>
      <c r="O49" s="441"/>
      <c r="P49" s="453"/>
      <c r="Q49" s="198"/>
      <c r="R49" s="198"/>
    </row>
    <row r="50" spans="1:18" s="669" customFormat="1" outlineLevel="1" x14ac:dyDescent="0.25">
      <c r="A50" s="234">
        <v>3515030000</v>
      </c>
      <c r="B50" s="234" t="s">
        <v>317</v>
      </c>
      <c r="C50" s="439"/>
      <c r="D50" s="439"/>
      <c r="E50" s="439"/>
      <c r="F50" s="439"/>
      <c r="G50" s="439"/>
      <c r="H50" s="440"/>
      <c r="I50" s="440"/>
      <c r="J50" s="440"/>
      <c r="K50" s="440"/>
      <c r="L50" s="1042"/>
      <c r="M50" s="1042"/>
      <c r="N50" s="440"/>
      <c r="O50" s="441"/>
      <c r="P50" s="453"/>
      <c r="Q50" s="198"/>
      <c r="R50" s="198"/>
    </row>
    <row r="51" spans="1:18" s="669" customFormat="1" outlineLevel="1" x14ac:dyDescent="0.25">
      <c r="A51" s="234">
        <v>3515040000</v>
      </c>
      <c r="B51" s="234" t="s">
        <v>318</v>
      </c>
      <c r="C51" s="439"/>
      <c r="D51" s="439"/>
      <c r="E51" s="439"/>
      <c r="F51" s="439"/>
      <c r="G51" s="439"/>
      <c r="H51" s="440"/>
      <c r="I51" s="440"/>
      <c r="J51" s="440"/>
      <c r="K51" s="440"/>
      <c r="L51" s="1042"/>
      <c r="M51" s="1042"/>
      <c r="N51" s="440"/>
      <c r="O51" s="441"/>
      <c r="P51" s="453"/>
      <c r="Q51" s="198"/>
      <c r="R51" s="198"/>
    </row>
    <row r="52" spans="1:18" s="669" customFormat="1" outlineLevel="1" x14ac:dyDescent="0.25">
      <c r="A52" s="234">
        <v>3516030000</v>
      </c>
      <c r="B52" s="234" t="s">
        <v>324</v>
      </c>
      <c r="C52" s="439"/>
      <c r="D52" s="439"/>
      <c r="E52" s="439"/>
      <c r="F52" s="439"/>
      <c r="G52" s="439"/>
      <c r="H52" s="440"/>
      <c r="I52" s="440"/>
      <c r="J52" s="440"/>
      <c r="K52" s="440"/>
      <c r="L52" s="1042"/>
      <c r="M52" s="1042"/>
      <c r="N52" s="440"/>
      <c r="O52" s="441"/>
      <c r="P52" s="453"/>
      <c r="Q52" s="198"/>
      <c r="R52" s="198"/>
    </row>
    <row r="53" spans="1:18" s="669" customFormat="1" outlineLevel="1" x14ac:dyDescent="0.25">
      <c r="A53" s="234">
        <v>3516040000</v>
      </c>
      <c r="B53" s="234" t="s">
        <v>325</v>
      </c>
      <c r="C53" s="439"/>
      <c r="D53" s="439"/>
      <c r="E53" s="439"/>
      <c r="F53" s="439"/>
      <c r="G53" s="439"/>
      <c r="H53" s="440"/>
      <c r="I53" s="440"/>
      <c r="J53" s="440"/>
      <c r="K53" s="440"/>
      <c r="L53" s="1042"/>
      <c r="M53" s="1042"/>
      <c r="N53" s="440"/>
      <c r="O53" s="441"/>
      <c r="P53" s="453"/>
      <c r="Q53" s="198"/>
      <c r="R53" s="198"/>
    </row>
    <row r="54" spans="1:18" s="669" customFormat="1" outlineLevel="1" x14ac:dyDescent="0.25">
      <c r="A54" s="234">
        <v>3520010000</v>
      </c>
      <c r="B54" s="234" t="s">
        <v>343</v>
      </c>
      <c r="C54" s="439"/>
      <c r="D54" s="439"/>
      <c r="E54" s="439"/>
      <c r="F54" s="439"/>
      <c r="G54" s="439"/>
      <c r="H54" s="440"/>
      <c r="I54" s="440"/>
      <c r="J54" s="440"/>
      <c r="K54" s="440"/>
      <c r="L54" s="1042"/>
      <c r="M54" s="1042"/>
      <c r="N54" s="440"/>
      <c r="O54" s="441"/>
      <c r="P54" s="453"/>
      <c r="Q54" s="198"/>
      <c r="R54" s="198"/>
    </row>
    <row r="55" spans="1:18" s="669" customFormat="1" outlineLevel="1" x14ac:dyDescent="0.25">
      <c r="A55" s="234">
        <v>3522990000</v>
      </c>
      <c r="B55" s="234" t="s">
        <v>366</v>
      </c>
      <c r="C55" s="439"/>
      <c r="D55" s="439"/>
      <c r="E55" s="439"/>
      <c r="F55" s="439"/>
      <c r="G55" s="439"/>
      <c r="H55" s="440"/>
      <c r="I55" s="440"/>
      <c r="J55" s="440"/>
      <c r="K55" s="440"/>
      <c r="L55" s="1042"/>
      <c r="M55" s="1042"/>
      <c r="N55" s="440"/>
      <c r="O55" s="441"/>
      <c r="P55" s="453"/>
      <c r="Q55" s="198"/>
      <c r="R55" s="198"/>
    </row>
    <row r="56" spans="1:18" s="669" customFormat="1" outlineLevel="1" x14ac:dyDescent="0.25">
      <c r="A56" s="234">
        <v>3601010000</v>
      </c>
      <c r="B56" s="234" t="s">
        <v>369</v>
      </c>
      <c r="C56" s="439"/>
      <c r="D56" s="439"/>
      <c r="E56" s="439"/>
      <c r="F56" s="439"/>
      <c r="G56" s="439"/>
      <c r="H56" s="440"/>
      <c r="I56" s="440"/>
      <c r="J56" s="440"/>
      <c r="K56" s="440"/>
      <c r="L56" s="1042"/>
      <c r="M56" s="1042"/>
      <c r="N56" s="440"/>
      <c r="O56" s="441"/>
      <c r="P56" s="453"/>
      <c r="Q56" s="198"/>
      <c r="R56" s="198"/>
    </row>
    <row r="57" spans="1:18" s="669" customFormat="1" outlineLevel="1" x14ac:dyDescent="0.25">
      <c r="A57" s="234">
        <v>3601030000</v>
      </c>
      <c r="B57" s="234" t="s">
        <v>371</v>
      </c>
      <c r="C57" s="439"/>
      <c r="D57" s="439"/>
      <c r="E57" s="439"/>
      <c r="F57" s="439"/>
      <c r="G57" s="439"/>
      <c r="H57" s="440"/>
      <c r="I57" s="440"/>
      <c r="J57" s="440"/>
      <c r="K57" s="440"/>
      <c r="L57" s="1042"/>
      <c r="M57" s="1042"/>
      <c r="N57" s="440"/>
      <c r="O57" s="441"/>
      <c r="P57" s="453"/>
      <c r="Q57" s="198"/>
      <c r="R57" s="198"/>
    </row>
    <row r="58" spans="1:18" s="669" customFormat="1" outlineLevel="1" x14ac:dyDescent="0.25">
      <c r="A58" s="234">
        <v>3102040000</v>
      </c>
      <c r="B58" s="234" t="s">
        <v>90</v>
      </c>
      <c r="C58" s="439"/>
      <c r="D58" s="439"/>
      <c r="E58" s="439"/>
      <c r="F58" s="439"/>
      <c r="G58" s="439"/>
      <c r="H58" s="440"/>
      <c r="I58" s="440"/>
      <c r="J58" s="440"/>
      <c r="K58" s="440"/>
      <c r="L58" s="1042"/>
      <c r="M58" s="1042"/>
      <c r="N58" s="440"/>
      <c r="O58" s="441"/>
      <c r="P58" s="453"/>
      <c r="Q58" s="198"/>
      <c r="R58" s="198"/>
    </row>
    <row r="59" spans="1:18" s="669" customFormat="1" outlineLevel="1" x14ac:dyDescent="0.25">
      <c r="A59" s="234">
        <v>3104020000</v>
      </c>
      <c r="B59" s="234" t="s">
        <v>100</v>
      </c>
      <c r="C59" s="439"/>
      <c r="D59" s="439"/>
      <c r="E59" s="439"/>
      <c r="F59" s="439"/>
      <c r="G59" s="439"/>
      <c r="H59" s="440"/>
      <c r="I59" s="440"/>
      <c r="J59" s="440"/>
      <c r="K59" s="440"/>
      <c r="L59" s="1042"/>
      <c r="M59" s="1042"/>
      <c r="N59" s="440"/>
      <c r="O59" s="441"/>
      <c r="P59" s="453"/>
      <c r="Q59" s="198"/>
      <c r="R59" s="198"/>
    </row>
    <row r="60" spans="1:18" s="669" customFormat="1" outlineLevel="1" x14ac:dyDescent="0.25">
      <c r="A60" s="234">
        <v>3104070000</v>
      </c>
      <c r="B60" s="234" t="s">
        <v>105</v>
      </c>
      <c r="C60" s="439"/>
      <c r="D60" s="439"/>
      <c r="E60" s="439"/>
      <c r="F60" s="439"/>
      <c r="G60" s="439"/>
      <c r="H60" s="440"/>
      <c r="I60" s="440"/>
      <c r="J60" s="440"/>
      <c r="K60" s="440"/>
      <c r="L60" s="1042"/>
      <c r="M60" s="1042"/>
      <c r="N60" s="440"/>
      <c r="O60" s="441"/>
      <c r="P60" s="453"/>
      <c r="Q60" s="198"/>
      <c r="R60" s="198"/>
    </row>
    <row r="61" spans="1:18" s="669" customFormat="1" outlineLevel="1" x14ac:dyDescent="0.25">
      <c r="A61" s="234">
        <v>3105050000</v>
      </c>
      <c r="B61" s="234" t="s">
        <v>111</v>
      </c>
      <c r="C61" s="439"/>
      <c r="D61" s="439"/>
      <c r="E61" s="439"/>
      <c r="F61" s="439"/>
      <c r="G61" s="439"/>
      <c r="H61" s="440"/>
      <c r="I61" s="440"/>
      <c r="J61" s="440"/>
      <c r="K61" s="440"/>
      <c r="L61" s="1042"/>
      <c r="M61" s="1042"/>
      <c r="N61" s="440"/>
      <c r="O61" s="441"/>
      <c r="P61" s="453"/>
      <c r="Q61" s="198"/>
      <c r="R61" s="198"/>
    </row>
    <row r="62" spans="1:18" s="669" customFormat="1" outlineLevel="1" x14ac:dyDescent="0.25">
      <c r="A62" s="234">
        <v>3106030000</v>
      </c>
      <c r="B62" s="234" t="s">
        <v>116</v>
      </c>
      <c r="C62" s="439"/>
      <c r="D62" s="439"/>
      <c r="E62" s="439"/>
      <c r="F62" s="439"/>
      <c r="G62" s="439"/>
      <c r="H62" s="440"/>
      <c r="I62" s="440"/>
      <c r="J62" s="440"/>
      <c r="K62" s="440"/>
      <c r="L62" s="1042"/>
      <c r="M62" s="1042"/>
      <c r="N62" s="440"/>
      <c r="O62" s="441"/>
      <c r="P62" s="453"/>
      <c r="Q62" s="198"/>
      <c r="R62" s="198"/>
    </row>
    <row r="63" spans="1:18" s="669" customFormat="1" outlineLevel="1" x14ac:dyDescent="0.25">
      <c r="A63" s="234">
        <v>3108010000</v>
      </c>
      <c r="B63" s="234" t="s">
        <v>128</v>
      </c>
      <c r="C63" s="439"/>
      <c r="D63" s="439"/>
      <c r="E63" s="439"/>
      <c r="F63" s="439"/>
      <c r="G63" s="439"/>
      <c r="H63" s="440"/>
      <c r="I63" s="440"/>
      <c r="J63" s="440"/>
      <c r="K63" s="440"/>
      <c r="L63" s="1042"/>
      <c r="M63" s="1042"/>
      <c r="N63" s="440"/>
      <c r="O63" s="441"/>
      <c r="P63" s="453"/>
      <c r="Q63" s="198"/>
      <c r="R63" s="198"/>
    </row>
    <row r="64" spans="1:18" s="669" customFormat="1" outlineLevel="1" x14ac:dyDescent="0.25">
      <c r="A64" s="234">
        <v>3108020000</v>
      </c>
      <c r="B64" s="234" t="s">
        <v>129</v>
      </c>
      <c r="C64" s="439"/>
      <c r="D64" s="439"/>
      <c r="E64" s="439"/>
      <c r="F64" s="439"/>
      <c r="G64" s="439"/>
      <c r="H64" s="440"/>
      <c r="I64" s="440"/>
      <c r="J64" s="440"/>
      <c r="K64" s="440"/>
      <c r="L64" s="1042"/>
      <c r="M64" s="1042"/>
      <c r="N64" s="440"/>
      <c r="O64" s="441"/>
      <c r="P64" s="453"/>
      <c r="Q64" s="198"/>
      <c r="R64" s="198"/>
    </row>
    <row r="65" spans="1:18" s="669" customFormat="1" outlineLevel="1" x14ac:dyDescent="0.25">
      <c r="A65" s="234">
        <v>3400030000</v>
      </c>
      <c r="B65" s="234" t="s">
        <v>177</v>
      </c>
      <c r="C65" s="439"/>
      <c r="D65" s="439"/>
      <c r="E65" s="439"/>
      <c r="F65" s="439"/>
      <c r="G65" s="439"/>
      <c r="H65" s="440"/>
      <c r="I65" s="440"/>
      <c r="J65" s="440"/>
      <c r="K65" s="440"/>
      <c r="L65" s="1042"/>
      <c r="M65" s="1042"/>
      <c r="N65" s="440"/>
      <c r="O65" s="441"/>
      <c r="P65" s="453"/>
      <c r="Q65" s="198"/>
      <c r="R65" s="198"/>
    </row>
    <row r="66" spans="1:18" s="669" customFormat="1" outlineLevel="1" x14ac:dyDescent="0.25">
      <c r="A66" s="234">
        <v>3400050000</v>
      </c>
      <c r="B66" s="234" t="s">
        <v>179</v>
      </c>
      <c r="C66" s="439"/>
      <c r="D66" s="439"/>
      <c r="E66" s="439"/>
      <c r="F66" s="439"/>
      <c r="G66" s="439"/>
      <c r="H66" s="440"/>
      <c r="I66" s="440"/>
      <c r="J66" s="440"/>
      <c r="K66" s="440"/>
      <c r="L66" s="1042"/>
      <c r="M66" s="1042"/>
      <c r="N66" s="440"/>
      <c r="O66" s="441"/>
      <c r="P66" s="453"/>
      <c r="Q66" s="198"/>
      <c r="R66" s="198"/>
    </row>
    <row r="67" spans="1:18" s="669" customFormat="1" outlineLevel="1" x14ac:dyDescent="0.25">
      <c r="A67" s="234">
        <v>3400060000</v>
      </c>
      <c r="B67" s="234" t="s">
        <v>180</v>
      </c>
      <c r="C67" s="439"/>
      <c r="D67" s="439"/>
      <c r="E67" s="439"/>
      <c r="F67" s="439"/>
      <c r="G67" s="439"/>
      <c r="H67" s="440"/>
      <c r="I67" s="440"/>
      <c r="J67" s="440"/>
      <c r="K67" s="440"/>
      <c r="L67" s="1042"/>
      <c r="M67" s="1042"/>
      <c r="N67" s="440"/>
      <c r="O67" s="441"/>
      <c r="P67" s="453"/>
      <c r="Q67" s="198"/>
      <c r="R67" s="198"/>
    </row>
    <row r="68" spans="1:18" s="669" customFormat="1" outlineLevel="1" x14ac:dyDescent="0.25">
      <c r="A68" s="234">
        <v>3400070000</v>
      </c>
      <c r="B68" s="234" t="s">
        <v>181</v>
      </c>
      <c r="C68" s="439"/>
      <c r="D68" s="439"/>
      <c r="E68" s="439"/>
      <c r="F68" s="439"/>
      <c r="G68" s="439"/>
      <c r="H68" s="440"/>
      <c r="I68" s="440"/>
      <c r="J68" s="440"/>
      <c r="K68" s="440"/>
      <c r="L68" s="1042"/>
      <c r="M68" s="1042"/>
      <c r="N68" s="440"/>
      <c r="O68" s="441"/>
      <c r="P68" s="453"/>
      <c r="Q68" s="198"/>
      <c r="R68" s="198"/>
    </row>
    <row r="69" spans="1:18" s="669" customFormat="1" outlineLevel="1" x14ac:dyDescent="0.25">
      <c r="A69" s="234">
        <v>3505050000</v>
      </c>
      <c r="B69" s="234" t="s">
        <v>1368</v>
      </c>
      <c r="C69" s="439"/>
      <c r="D69" s="439"/>
      <c r="E69" s="439"/>
      <c r="F69" s="439"/>
      <c r="G69" s="439"/>
      <c r="H69" s="440"/>
      <c r="I69" s="440"/>
      <c r="J69" s="440"/>
      <c r="K69" s="440"/>
      <c r="L69" s="1042"/>
      <c r="M69" s="1042"/>
      <c r="N69" s="440"/>
      <c r="O69" s="441"/>
      <c r="P69" s="453"/>
      <c r="Q69" s="198"/>
      <c r="R69" s="198"/>
    </row>
    <row r="70" spans="1:18" s="669" customFormat="1" outlineLevel="1" x14ac:dyDescent="0.25">
      <c r="A70" s="234">
        <v>3508070000</v>
      </c>
      <c r="B70" s="234" t="s">
        <v>249</v>
      </c>
      <c r="C70" s="439"/>
      <c r="D70" s="439"/>
      <c r="E70" s="439"/>
      <c r="F70" s="439"/>
      <c r="G70" s="439"/>
      <c r="H70" s="440"/>
      <c r="I70" s="440"/>
      <c r="J70" s="440"/>
      <c r="K70" s="440"/>
      <c r="L70" s="1042"/>
      <c r="M70" s="1042"/>
      <c r="N70" s="440"/>
      <c r="O70" s="441"/>
      <c r="P70" s="453"/>
      <c r="Q70" s="198"/>
      <c r="R70" s="198"/>
    </row>
    <row r="71" spans="1:18" s="669" customFormat="1" outlineLevel="1" x14ac:dyDescent="0.25">
      <c r="A71" s="234">
        <v>3511010000</v>
      </c>
      <c r="B71" s="234" t="s">
        <v>265</v>
      </c>
      <c r="C71" s="439"/>
      <c r="D71" s="439"/>
      <c r="E71" s="439"/>
      <c r="F71" s="439"/>
      <c r="G71" s="439"/>
      <c r="H71" s="440"/>
      <c r="I71" s="440"/>
      <c r="J71" s="440"/>
      <c r="K71" s="440"/>
      <c r="L71" s="1042"/>
      <c r="M71" s="1042"/>
      <c r="N71" s="440"/>
      <c r="O71" s="441"/>
      <c r="P71" s="453"/>
      <c r="Q71" s="198"/>
      <c r="R71" s="198"/>
    </row>
    <row r="72" spans="1:18" s="669" customFormat="1" outlineLevel="1" x14ac:dyDescent="0.25">
      <c r="A72" s="234">
        <v>3511060000</v>
      </c>
      <c r="B72" s="234" t="s">
        <v>270</v>
      </c>
      <c r="C72" s="439"/>
      <c r="D72" s="439"/>
      <c r="E72" s="439"/>
      <c r="F72" s="439"/>
      <c r="G72" s="439"/>
      <c r="H72" s="440"/>
      <c r="I72" s="440"/>
      <c r="J72" s="440"/>
      <c r="K72" s="440"/>
      <c r="L72" s="1042"/>
      <c r="M72" s="1042"/>
      <c r="N72" s="440"/>
      <c r="O72" s="441"/>
      <c r="P72" s="453"/>
      <c r="Q72" s="198"/>
      <c r="R72" s="198"/>
    </row>
    <row r="73" spans="1:18" s="669" customFormat="1" outlineLevel="1" x14ac:dyDescent="0.25">
      <c r="A73" s="234">
        <v>3511070000</v>
      </c>
      <c r="B73" s="234" t="s">
        <v>271</v>
      </c>
      <c r="C73" s="439"/>
      <c r="D73" s="439"/>
      <c r="E73" s="439"/>
      <c r="F73" s="439"/>
      <c r="G73" s="439"/>
      <c r="H73" s="440"/>
      <c r="I73" s="440"/>
      <c r="J73" s="440"/>
      <c r="K73" s="440"/>
      <c r="L73" s="1042"/>
      <c r="M73" s="1042"/>
      <c r="N73" s="440"/>
      <c r="O73" s="441"/>
      <c r="P73" s="453"/>
      <c r="Q73" s="198"/>
      <c r="R73" s="198"/>
    </row>
    <row r="74" spans="1:18" s="669" customFormat="1" outlineLevel="1" x14ac:dyDescent="0.25">
      <c r="A74" s="234">
        <v>3511080000</v>
      </c>
      <c r="B74" s="234" t="s">
        <v>272</v>
      </c>
      <c r="C74" s="439"/>
      <c r="D74" s="439"/>
      <c r="E74" s="439"/>
      <c r="F74" s="439"/>
      <c r="G74" s="439"/>
      <c r="H74" s="440"/>
      <c r="I74" s="440"/>
      <c r="J74" s="440"/>
      <c r="K74" s="440"/>
      <c r="L74" s="1042"/>
      <c r="M74" s="1042"/>
      <c r="N74" s="440"/>
      <c r="O74" s="441"/>
      <c r="P74" s="453"/>
      <c r="Q74" s="198"/>
      <c r="R74" s="198"/>
    </row>
    <row r="75" spans="1:18" s="669" customFormat="1" outlineLevel="1" x14ac:dyDescent="0.25">
      <c r="A75" s="234">
        <v>3512010300</v>
      </c>
      <c r="B75" s="234" t="s">
        <v>281</v>
      </c>
      <c r="C75" s="439"/>
      <c r="D75" s="439"/>
      <c r="E75" s="439"/>
      <c r="F75" s="439"/>
      <c r="G75" s="439"/>
      <c r="H75" s="440"/>
      <c r="I75" s="440"/>
      <c r="J75" s="440"/>
      <c r="K75" s="440"/>
      <c r="L75" s="1042"/>
      <c r="M75" s="1042"/>
      <c r="N75" s="440"/>
      <c r="O75" s="441"/>
      <c r="P75" s="453"/>
      <c r="Q75" s="198"/>
      <c r="R75" s="198"/>
    </row>
    <row r="76" spans="1:18" s="669" customFormat="1" outlineLevel="1" x14ac:dyDescent="0.25">
      <c r="A76" s="234">
        <v>3512010600</v>
      </c>
      <c r="B76" s="234" t="s">
        <v>284</v>
      </c>
      <c r="C76" s="439"/>
      <c r="D76" s="439"/>
      <c r="E76" s="439"/>
      <c r="F76" s="439"/>
      <c r="G76" s="439"/>
      <c r="H76" s="440"/>
      <c r="I76" s="440"/>
      <c r="J76" s="440"/>
      <c r="K76" s="440"/>
      <c r="L76" s="1042"/>
      <c r="M76" s="1042"/>
      <c r="N76" s="440"/>
      <c r="O76" s="441"/>
      <c r="P76" s="453"/>
      <c r="Q76" s="198"/>
      <c r="R76" s="198"/>
    </row>
    <row r="77" spans="1:18" s="669" customFormat="1" outlineLevel="1" x14ac:dyDescent="0.25">
      <c r="A77" s="234">
        <v>3512020100</v>
      </c>
      <c r="B77" s="234" t="s">
        <v>289</v>
      </c>
      <c r="C77" s="439"/>
      <c r="D77" s="439"/>
      <c r="E77" s="439"/>
      <c r="F77" s="439"/>
      <c r="G77" s="439"/>
      <c r="H77" s="440"/>
      <c r="I77" s="440"/>
      <c r="J77" s="440"/>
      <c r="K77" s="440"/>
      <c r="L77" s="1042"/>
      <c r="M77" s="1042"/>
      <c r="N77" s="440"/>
      <c r="O77" s="441"/>
      <c r="P77" s="453"/>
      <c r="Q77" s="198"/>
      <c r="R77" s="198"/>
    </row>
    <row r="78" spans="1:18" s="669" customFormat="1" outlineLevel="1" x14ac:dyDescent="0.25">
      <c r="A78" s="234">
        <v>3512020200</v>
      </c>
      <c r="B78" s="234" t="s">
        <v>290</v>
      </c>
      <c r="C78" s="439"/>
      <c r="D78" s="439"/>
      <c r="E78" s="439"/>
      <c r="F78" s="439"/>
      <c r="G78" s="439"/>
      <c r="H78" s="440"/>
      <c r="I78" s="440"/>
      <c r="J78" s="440"/>
      <c r="K78" s="440"/>
      <c r="L78" s="1042"/>
      <c r="M78" s="1042"/>
      <c r="N78" s="440"/>
      <c r="O78" s="441"/>
      <c r="P78" s="453"/>
      <c r="Q78" s="198"/>
      <c r="R78" s="198"/>
    </row>
    <row r="79" spans="1:18" s="669" customFormat="1" outlineLevel="1" x14ac:dyDescent="0.25">
      <c r="A79" s="234">
        <v>3512020300</v>
      </c>
      <c r="B79" s="234" t="s">
        <v>291</v>
      </c>
      <c r="C79" s="439"/>
      <c r="D79" s="439"/>
      <c r="E79" s="439"/>
      <c r="F79" s="439"/>
      <c r="G79" s="439"/>
      <c r="H79" s="440"/>
      <c r="I79" s="440"/>
      <c r="J79" s="440"/>
      <c r="K79" s="440"/>
      <c r="L79" s="1042"/>
      <c r="M79" s="1042"/>
      <c r="N79" s="440"/>
      <c r="O79" s="441"/>
      <c r="P79" s="453"/>
      <c r="Q79" s="198"/>
      <c r="R79" s="198"/>
    </row>
    <row r="80" spans="1:18" s="669" customFormat="1" outlineLevel="1" x14ac:dyDescent="0.25">
      <c r="A80" s="234">
        <v>3512030300</v>
      </c>
      <c r="B80" s="234" t="s">
        <v>296</v>
      </c>
      <c r="C80" s="439"/>
      <c r="D80" s="439"/>
      <c r="E80" s="439"/>
      <c r="F80" s="439"/>
      <c r="G80" s="439"/>
      <c r="H80" s="440"/>
      <c r="I80" s="440"/>
      <c r="J80" s="440"/>
      <c r="K80" s="440"/>
      <c r="L80" s="1042"/>
      <c r="M80" s="1042"/>
      <c r="N80" s="440"/>
      <c r="O80" s="441"/>
      <c r="P80" s="453"/>
      <c r="Q80" s="198"/>
      <c r="R80" s="198"/>
    </row>
    <row r="81" spans="1:18" s="669" customFormat="1" outlineLevel="1" x14ac:dyDescent="0.25">
      <c r="A81" s="234">
        <v>3512030400</v>
      </c>
      <c r="B81" s="234" t="s">
        <v>297</v>
      </c>
      <c r="C81" s="439"/>
      <c r="D81" s="439"/>
      <c r="E81" s="439"/>
      <c r="F81" s="439"/>
      <c r="G81" s="439"/>
      <c r="H81" s="440"/>
      <c r="I81" s="440"/>
      <c r="J81" s="440"/>
      <c r="K81" s="440"/>
      <c r="L81" s="1042"/>
      <c r="M81" s="1042"/>
      <c r="N81" s="440"/>
      <c r="O81" s="441"/>
      <c r="P81" s="453"/>
      <c r="Q81" s="198"/>
      <c r="R81" s="198"/>
    </row>
    <row r="82" spans="1:18" s="669" customFormat="1" outlineLevel="1" x14ac:dyDescent="0.25">
      <c r="A82" s="234">
        <v>3512030500</v>
      </c>
      <c r="B82" s="234" t="s">
        <v>298</v>
      </c>
      <c r="C82" s="439"/>
      <c r="D82" s="439"/>
      <c r="E82" s="439"/>
      <c r="F82" s="439"/>
      <c r="G82" s="439"/>
      <c r="H82" s="440"/>
      <c r="I82" s="440"/>
      <c r="J82" s="440"/>
      <c r="K82" s="440"/>
      <c r="L82" s="1042"/>
      <c r="M82" s="1042"/>
      <c r="N82" s="440"/>
      <c r="O82" s="441"/>
      <c r="P82" s="453"/>
      <c r="Q82" s="198"/>
      <c r="R82" s="198"/>
    </row>
    <row r="83" spans="1:18" s="669" customFormat="1" outlineLevel="1" x14ac:dyDescent="0.25">
      <c r="A83" s="234">
        <v>3513010000</v>
      </c>
      <c r="B83" s="234" t="s">
        <v>300</v>
      </c>
      <c r="C83" s="439"/>
      <c r="D83" s="439"/>
      <c r="E83" s="439"/>
      <c r="F83" s="439"/>
      <c r="G83" s="439"/>
      <c r="H83" s="440"/>
      <c r="I83" s="440"/>
      <c r="J83" s="440"/>
      <c r="K83" s="440"/>
      <c r="L83" s="1042"/>
      <c r="M83" s="1042"/>
      <c r="N83" s="440"/>
      <c r="O83" s="441"/>
      <c r="P83" s="453"/>
      <c r="Q83" s="198"/>
      <c r="R83" s="198"/>
    </row>
    <row r="84" spans="1:18" s="669" customFormat="1" outlineLevel="1" x14ac:dyDescent="0.25">
      <c r="A84" s="234">
        <v>3513020000</v>
      </c>
      <c r="B84" s="234" t="s">
        <v>301</v>
      </c>
      <c r="C84" s="439"/>
      <c r="D84" s="439"/>
      <c r="E84" s="439"/>
      <c r="F84" s="439"/>
      <c r="G84" s="439"/>
      <c r="H84" s="440"/>
      <c r="I84" s="440"/>
      <c r="J84" s="440"/>
      <c r="K84" s="440"/>
      <c r="L84" s="1042"/>
      <c r="M84" s="1042"/>
      <c r="N84" s="440"/>
      <c r="O84" s="441"/>
      <c r="P84" s="453"/>
      <c r="Q84" s="198"/>
      <c r="R84" s="198"/>
    </row>
    <row r="85" spans="1:18" s="669" customFormat="1" outlineLevel="1" x14ac:dyDescent="0.25">
      <c r="A85" s="234">
        <v>3513030000</v>
      </c>
      <c r="B85" s="234" t="s">
        <v>302</v>
      </c>
      <c r="C85" s="439"/>
      <c r="D85" s="439"/>
      <c r="E85" s="439"/>
      <c r="F85" s="439"/>
      <c r="G85" s="439"/>
      <c r="H85" s="440"/>
      <c r="I85" s="440"/>
      <c r="J85" s="440"/>
      <c r="K85" s="440"/>
      <c r="L85" s="1042"/>
      <c r="M85" s="1042"/>
      <c r="N85" s="440"/>
      <c r="O85" s="441"/>
      <c r="P85" s="453"/>
      <c r="Q85" s="198"/>
      <c r="R85" s="198"/>
    </row>
    <row r="86" spans="1:18" s="669" customFormat="1" outlineLevel="1" x14ac:dyDescent="0.25">
      <c r="A86" s="234">
        <v>3516010000</v>
      </c>
      <c r="B86" s="234" t="s">
        <v>322</v>
      </c>
      <c r="C86" s="439"/>
      <c r="D86" s="439"/>
      <c r="E86" s="439"/>
      <c r="F86" s="439"/>
      <c r="G86" s="439"/>
      <c r="H86" s="440"/>
      <c r="I86" s="440"/>
      <c r="J86" s="440"/>
      <c r="K86" s="440"/>
      <c r="L86" s="1042"/>
      <c r="M86" s="1042"/>
      <c r="N86" s="440"/>
      <c r="O86" s="441"/>
      <c r="P86" s="453"/>
      <c r="Q86" s="198"/>
      <c r="R86" s="198"/>
    </row>
    <row r="87" spans="1:18" s="669" customFormat="1" outlineLevel="1" x14ac:dyDescent="0.25">
      <c r="A87" s="234">
        <v>3516020000</v>
      </c>
      <c r="B87" s="234" t="s">
        <v>323</v>
      </c>
      <c r="C87" s="439"/>
      <c r="D87" s="439"/>
      <c r="E87" s="439"/>
      <c r="F87" s="439"/>
      <c r="G87" s="439"/>
      <c r="H87" s="440"/>
      <c r="I87" s="440"/>
      <c r="J87" s="440"/>
      <c r="K87" s="440"/>
      <c r="L87" s="1042"/>
      <c r="M87" s="1042"/>
      <c r="N87" s="440"/>
      <c r="O87" s="441"/>
      <c r="P87" s="453"/>
      <c r="Q87" s="198"/>
      <c r="R87" s="198"/>
    </row>
    <row r="88" spans="1:18" s="669" customFormat="1" outlineLevel="1" x14ac:dyDescent="0.25">
      <c r="A88" s="234">
        <v>3516060000</v>
      </c>
      <c r="B88" s="234" t="s">
        <v>1318</v>
      </c>
      <c r="C88" s="439"/>
      <c r="D88" s="439"/>
      <c r="E88" s="439"/>
      <c r="F88" s="439"/>
      <c r="G88" s="439"/>
      <c r="H88" s="440"/>
      <c r="I88" s="440"/>
      <c r="J88" s="440"/>
      <c r="K88" s="440"/>
      <c r="L88" s="1042"/>
      <c r="M88" s="1042"/>
      <c r="N88" s="440"/>
      <c r="O88" s="441"/>
      <c r="P88" s="453"/>
      <c r="Q88" s="198"/>
      <c r="R88" s="198"/>
    </row>
    <row r="89" spans="1:18" s="669" customFormat="1" outlineLevel="1" x14ac:dyDescent="0.25">
      <c r="A89" s="234">
        <v>3517010000</v>
      </c>
      <c r="B89" s="234" t="s">
        <v>328</v>
      </c>
      <c r="C89" s="439"/>
      <c r="D89" s="439"/>
      <c r="E89" s="439"/>
      <c r="F89" s="439"/>
      <c r="G89" s="439"/>
      <c r="H89" s="440"/>
      <c r="I89" s="440"/>
      <c r="J89" s="440"/>
      <c r="K89" s="440"/>
      <c r="L89" s="1042"/>
      <c r="M89" s="1042"/>
      <c r="N89" s="440"/>
      <c r="O89" s="441"/>
      <c r="P89" s="453"/>
      <c r="Q89" s="198"/>
      <c r="R89" s="198"/>
    </row>
    <row r="90" spans="1:18" s="669" customFormat="1" outlineLevel="1" x14ac:dyDescent="0.25">
      <c r="A90" s="234">
        <v>3517040000</v>
      </c>
      <c r="B90" s="234" t="s">
        <v>331</v>
      </c>
      <c r="C90" s="439"/>
      <c r="D90" s="439"/>
      <c r="E90" s="439"/>
      <c r="F90" s="439"/>
      <c r="G90" s="439"/>
      <c r="H90" s="440"/>
      <c r="I90" s="440"/>
      <c r="J90" s="440"/>
      <c r="K90" s="440"/>
      <c r="L90" s="1042"/>
      <c r="M90" s="1042"/>
      <c r="N90" s="440"/>
      <c r="O90" s="441"/>
      <c r="P90" s="453"/>
      <c r="Q90" s="198"/>
      <c r="R90" s="198"/>
    </row>
    <row r="91" spans="1:18" s="669" customFormat="1" outlineLevel="1" x14ac:dyDescent="0.25">
      <c r="A91" s="234">
        <v>3518010000</v>
      </c>
      <c r="B91" s="234" t="s">
        <v>333</v>
      </c>
      <c r="C91" s="439"/>
      <c r="D91" s="439"/>
      <c r="E91" s="439"/>
      <c r="F91" s="439"/>
      <c r="G91" s="439"/>
      <c r="H91" s="440"/>
      <c r="I91" s="440"/>
      <c r="J91" s="440"/>
      <c r="K91" s="440"/>
      <c r="L91" s="1042"/>
      <c r="M91" s="1042"/>
      <c r="N91" s="440"/>
      <c r="O91" s="441"/>
      <c r="P91" s="453"/>
      <c r="Q91" s="198"/>
      <c r="R91" s="198"/>
    </row>
    <row r="92" spans="1:18" s="669" customFormat="1" outlineLevel="1" x14ac:dyDescent="0.25">
      <c r="A92" s="234">
        <v>3518020000</v>
      </c>
      <c r="B92" s="234" t="s">
        <v>334</v>
      </c>
      <c r="C92" s="439"/>
      <c r="D92" s="439"/>
      <c r="E92" s="439"/>
      <c r="F92" s="439"/>
      <c r="G92" s="439"/>
      <c r="H92" s="440"/>
      <c r="I92" s="440"/>
      <c r="J92" s="440"/>
      <c r="K92" s="440"/>
      <c r="L92" s="1042"/>
      <c r="M92" s="1042"/>
      <c r="N92" s="440"/>
      <c r="O92" s="441"/>
      <c r="P92" s="453"/>
      <c r="Q92" s="198"/>
      <c r="R92" s="198"/>
    </row>
    <row r="93" spans="1:18" s="669" customFormat="1" outlineLevel="1" x14ac:dyDescent="0.25">
      <c r="A93" s="234">
        <v>3518030000</v>
      </c>
      <c r="B93" s="234" t="s">
        <v>335</v>
      </c>
      <c r="C93" s="439"/>
      <c r="D93" s="439"/>
      <c r="E93" s="439"/>
      <c r="F93" s="439"/>
      <c r="G93" s="439"/>
      <c r="H93" s="440"/>
      <c r="I93" s="440"/>
      <c r="J93" s="440"/>
      <c r="K93" s="440"/>
      <c r="L93" s="1042"/>
      <c r="M93" s="1042"/>
      <c r="N93" s="440"/>
      <c r="O93" s="441"/>
      <c r="P93" s="453"/>
      <c r="Q93" s="198"/>
      <c r="R93" s="198"/>
    </row>
    <row r="94" spans="1:18" s="669" customFormat="1" outlineLevel="1" x14ac:dyDescent="0.25">
      <c r="A94" s="234">
        <v>3518040000</v>
      </c>
      <c r="B94" s="234" t="s">
        <v>336</v>
      </c>
      <c r="C94" s="439"/>
      <c r="D94" s="439"/>
      <c r="E94" s="439"/>
      <c r="F94" s="439"/>
      <c r="G94" s="439"/>
      <c r="H94" s="440"/>
      <c r="I94" s="440"/>
      <c r="J94" s="440"/>
      <c r="K94" s="440"/>
      <c r="L94" s="1042"/>
      <c r="M94" s="1042"/>
      <c r="N94" s="440"/>
      <c r="O94" s="441"/>
      <c r="P94" s="453"/>
      <c r="Q94" s="198"/>
      <c r="R94" s="198"/>
    </row>
    <row r="95" spans="1:18" s="669" customFormat="1" outlineLevel="1" x14ac:dyDescent="0.25">
      <c r="A95" s="234">
        <v>3518060000</v>
      </c>
      <c r="B95" s="234" t="s">
        <v>338</v>
      </c>
      <c r="C95" s="439"/>
      <c r="D95" s="439"/>
      <c r="E95" s="439"/>
      <c r="F95" s="439"/>
      <c r="G95" s="439"/>
      <c r="H95" s="440"/>
      <c r="I95" s="440"/>
      <c r="J95" s="440"/>
      <c r="K95" s="440"/>
      <c r="L95" s="1042"/>
      <c r="M95" s="1042"/>
      <c r="N95" s="440"/>
      <c r="O95" s="441"/>
      <c r="P95" s="453"/>
      <c r="Q95" s="198"/>
      <c r="R95" s="198"/>
    </row>
    <row r="96" spans="1:18" s="669" customFormat="1" outlineLevel="1" x14ac:dyDescent="0.25">
      <c r="A96" s="234">
        <v>3519020000</v>
      </c>
      <c r="B96" s="234" t="s">
        <v>341</v>
      </c>
      <c r="C96" s="439"/>
      <c r="D96" s="439"/>
      <c r="E96" s="439"/>
      <c r="F96" s="439"/>
      <c r="G96" s="439"/>
      <c r="H96" s="440"/>
      <c r="I96" s="440"/>
      <c r="J96" s="440"/>
      <c r="K96" s="440"/>
      <c r="L96" s="1042"/>
      <c r="M96" s="1042"/>
      <c r="N96" s="440"/>
      <c r="O96" s="441"/>
      <c r="P96" s="453"/>
      <c r="Q96" s="198"/>
      <c r="R96" s="198"/>
    </row>
    <row r="97" spans="1:18" s="669" customFormat="1" outlineLevel="1" x14ac:dyDescent="0.25">
      <c r="A97" s="234">
        <v>3520030000</v>
      </c>
      <c r="B97" s="234" t="s">
        <v>345</v>
      </c>
      <c r="C97" s="439"/>
      <c r="D97" s="439"/>
      <c r="E97" s="439"/>
      <c r="F97" s="439"/>
      <c r="G97" s="439"/>
      <c r="H97" s="440"/>
      <c r="I97" s="440"/>
      <c r="J97" s="440"/>
      <c r="K97" s="440"/>
      <c r="L97" s="1042"/>
      <c r="M97" s="1042"/>
      <c r="N97" s="440"/>
      <c r="O97" s="441"/>
      <c r="P97" s="453"/>
      <c r="Q97" s="198"/>
      <c r="R97" s="198"/>
    </row>
    <row r="98" spans="1:18" s="669" customFormat="1" outlineLevel="1" x14ac:dyDescent="0.25">
      <c r="A98" s="234">
        <v>3521030000</v>
      </c>
      <c r="B98" s="234" t="s">
        <v>350</v>
      </c>
      <c r="C98" s="439"/>
      <c r="D98" s="439"/>
      <c r="E98" s="439"/>
      <c r="F98" s="439"/>
      <c r="G98" s="439"/>
      <c r="H98" s="440"/>
      <c r="I98" s="440"/>
      <c r="J98" s="440"/>
      <c r="K98" s="440"/>
      <c r="L98" s="1042"/>
      <c r="M98" s="1042"/>
      <c r="N98" s="440"/>
      <c r="O98" s="441"/>
      <c r="P98" s="453"/>
      <c r="Q98" s="198"/>
      <c r="R98" s="198"/>
    </row>
    <row r="99" spans="1:18" s="669" customFormat="1" outlineLevel="1" x14ac:dyDescent="0.25">
      <c r="A99" s="234">
        <v>3521070000</v>
      </c>
      <c r="B99" s="234" t="s">
        <v>354</v>
      </c>
      <c r="C99" s="439"/>
      <c r="D99" s="439"/>
      <c r="E99" s="439"/>
      <c r="F99" s="439"/>
      <c r="G99" s="439"/>
      <c r="H99" s="440"/>
      <c r="I99" s="440"/>
      <c r="J99" s="440"/>
      <c r="K99" s="440"/>
      <c r="L99" s="1042"/>
      <c r="M99" s="1042"/>
      <c r="N99" s="440"/>
      <c r="O99" s="441"/>
      <c r="P99" s="453"/>
      <c r="Q99" s="198"/>
      <c r="R99" s="198"/>
    </row>
    <row r="100" spans="1:18" s="669" customFormat="1" outlineLevel="1" x14ac:dyDescent="0.25">
      <c r="A100" s="234">
        <v>3522020000</v>
      </c>
      <c r="B100" s="234" t="s">
        <v>358</v>
      </c>
      <c r="C100" s="439"/>
      <c r="D100" s="439"/>
      <c r="E100" s="439"/>
      <c r="F100" s="439"/>
      <c r="G100" s="439"/>
      <c r="H100" s="440"/>
      <c r="I100" s="440"/>
      <c r="J100" s="440"/>
      <c r="K100" s="440"/>
      <c r="L100" s="1042"/>
      <c r="M100" s="1042"/>
      <c r="N100" s="440"/>
      <c r="O100" s="441"/>
      <c r="P100" s="453"/>
      <c r="Q100" s="198"/>
      <c r="R100" s="198"/>
    </row>
    <row r="101" spans="1:18" s="669" customFormat="1" outlineLevel="1" x14ac:dyDescent="0.25">
      <c r="A101" s="234">
        <v>3522040000</v>
      </c>
      <c r="B101" s="234" t="s">
        <v>360</v>
      </c>
      <c r="C101" s="439"/>
      <c r="D101" s="439"/>
      <c r="E101" s="439"/>
      <c r="F101" s="439"/>
      <c r="G101" s="439"/>
      <c r="H101" s="440"/>
      <c r="I101" s="440"/>
      <c r="J101" s="440"/>
      <c r="K101" s="440"/>
      <c r="L101" s="1042"/>
      <c r="M101" s="1042"/>
      <c r="N101" s="440"/>
      <c r="O101" s="441"/>
      <c r="P101" s="453"/>
      <c r="Q101" s="198"/>
      <c r="R101" s="198"/>
    </row>
    <row r="102" spans="1:18" s="669" customFormat="1" outlineLevel="1" x14ac:dyDescent="0.25">
      <c r="A102" s="234">
        <v>3522060000</v>
      </c>
      <c r="B102" s="234" t="s">
        <v>362</v>
      </c>
      <c r="C102" s="439"/>
      <c r="D102" s="439"/>
      <c r="E102" s="439"/>
      <c r="F102" s="439"/>
      <c r="G102" s="439"/>
      <c r="H102" s="440"/>
      <c r="I102" s="440"/>
      <c r="J102" s="440"/>
      <c r="K102" s="440"/>
      <c r="L102" s="1042"/>
      <c r="M102" s="1042"/>
      <c r="N102" s="440"/>
      <c r="O102" s="441"/>
      <c r="P102" s="453"/>
      <c r="Q102" s="198"/>
      <c r="R102" s="198"/>
    </row>
    <row r="103" spans="1:18" s="669" customFormat="1" outlineLevel="1" x14ac:dyDescent="0.25">
      <c r="A103" s="234">
        <v>3601050000</v>
      </c>
      <c r="B103" s="234" t="s">
        <v>373</v>
      </c>
      <c r="C103" s="439"/>
      <c r="D103" s="439"/>
      <c r="E103" s="439"/>
      <c r="F103" s="439"/>
      <c r="G103" s="439"/>
      <c r="H103" s="440"/>
      <c r="I103" s="440"/>
      <c r="J103" s="440"/>
      <c r="K103" s="440"/>
      <c r="L103" s="1042"/>
      <c r="M103" s="1042"/>
      <c r="N103" s="440"/>
      <c r="O103" s="441"/>
      <c r="P103" s="453"/>
      <c r="Q103" s="198"/>
      <c r="R103" s="198"/>
    </row>
    <row r="104" spans="1:18" s="669" customFormat="1" outlineLevel="1" x14ac:dyDescent="0.25">
      <c r="A104" s="234">
        <v>3601070000</v>
      </c>
      <c r="B104" s="234" t="s">
        <v>375</v>
      </c>
      <c r="C104" s="439"/>
      <c r="D104" s="439"/>
      <c r="E104" s="439"/>
      <c r="F104" s="439"/>
      <c r="G104" s="439"/>
      <c r="H104" s="440"/>
      <c r="I104" s="440"/>
      <c r="J104" s="440"/>
      <c r="K104" s="440"/>
      <c r="L104" s="1042"/>
      <c r="M104" s="1042"/>
      <c r="N104" s="440"/>
      <c r="O104" s="441"/>
      <c r="P104" s="453"/>
      <c r="Q104" s="198"/>
      <c r="R104" s="198"/>
    </row>
    <row r="105" spans="1:18" s="669" customFormat="1" outlineLevel="1" x14ac:dyDescent="0.25">
      <c r="A105" s="234">
        <v>3601090000</v>
      </c>
      <c r="B105" s="234" t="s">
        <v>1253</v>
      </c>
      <c r="C105" s="439"/>
      <c r="D105" s="439"/>
      <c r="E105" s="439"/>
      <c r="F105" s="439"/>
      <c r="G105" s="439"/>
      <c r="H105" s="440"/>
      <c r="I105" s="440"/>
      <c r="J105" s="440"/>
      <c r="K105" s="440"/>
      <c r="L105" s="1042"/>
      <c r="M105" s="1042"/>
      <c r="N105" s="440"/>
      <c r="O105" s="441"/>
      <c r="P105" s="453"/>
      <c r="Q105" s="198"/>
      <c r="R105" s="198"/>
    </row>
    <row r="106" spans="1:18" s="669" customFormat="1" outlineLevel="1" x14ac:dyDescent="0.25">
      <c r="A106" s="234">
        <v>3602030000</v>
      </c>
      <c r="B106" s="234" t="s">
        <v>380</v>
      </c>
      <c r="C106" s="439"/>
      <c r="D106" s="439"/>
      <c r="E106" s="439"/>
      <c r="F106" s="439"/>
      <c r="G106" s="439"/>
      <c r="H106" s="440"/>
      <c r="I106" s="440"/>
      <c r="J106" s="440"/>
      <c r="K106" s="440"/>
      <c r="L106" s="1042"/>
      <c r="M106" s="1042"/>
      <c r="N106" s="440"/>
      <c r="O106" s="441"/>
      <c r="P106" s="453"/>
      <c r="Q106" s="198"/>
      <c r="R106" s="198"/>
    </row>
    <row r="107" spans="1:18" s="669" customFormat="1" outlineLevel="1" x14ac:dyDescent="0.25">
      <c r="A107" s="234">
        <v>3501190000</v>
      </c>
      <c r="B107" s="234" t="s">
        <v>203</v>
      </c>
      <c r="C107" s="439"/>
      <c r="D107" s="439"/>
      <c r="E107" s="439"/>
      <c r="F107" s="439"/>
      <c r="G107" s="439"/>
      <c r="H107" s="440"/>
      <c r="I107" s="440"/>
      <c r="J107" s="440"/>
      <c r="K107" s="440"/>
      <c r="L107" s="1042"/>
      <c r="M107" s="1042"/>
      <c r="N107" s="440"/>
      <c r="O107" s="441"/>
      <c r="P107" s="453"/>
      <c r="Q107" s="198"/>
      <c r="R107" s="198"/>
    </row>
    <row r="108" spans="1:18" s="669" customFormat="1" outlineLevel="1" x14ac:dyDescent="0.25">
      <c r="A108" s="234">
        <v>3108010000</v>
      </c>
      <c r="B108" s="234" t="s">
        <v>128</v>
      </c>
      <c r="C108" s="439"/>
      <c r="D108" s="439"/>
      <c r="E108" s="439"/>
      <c r="F108" s="439"/>
      <c r="G108" s="439"/>
      <c r="H108" s="440"/>
      <c r="I108" s="440"/>
      <c r="J108" s="440"/>
      <c r="K108" s="440"/>
      <c r="L108" s="1042"/>
      <c r="M108" s="1042"/>
      <c r="N108" s="440"/>
      <c r="O108" s="441"/>
      <c r="P108" s="453"/>
      <c r="Q108" s="198"/>
      <c r="R108" s="198"/>
    </row>
    <row r="109" spans="1:18" s="669" customFormat="1" outlineLevel="1" x14ac:dyDescent="0.25">
      <c r="A109" s="234">
        <v>3512010300</v>
      </c>
      <c r="B109" s="234" t="s">
        <v>281</v>
      </c>
      <c r="C109" s="439"/>
      <c r="D109" s="439"/>
      <c r="E109" s="439"/>
      <c r="F109" s="439"/>
      <c r="G109" s="439"/>
      <c r="H109" s="440"/>
      <c r="I109" s="440"/>
      <c r="J109" s="440"/>
      <c r="K109" s="440"/>
      <c r="L109" s="1042"/>
      <c r="M109" s="1042"/>
      <c r="N109" s="440"/>
      <c r="O109" s="441"/>
      <c r="P109" s="453"/>
      <c r="Q109" s="198"/>
      <c r="R109" s="198"/>
    </row>
    <row r="110" spans="1:18" s="669" customFormat="1" outlineLevel="1" x14ac:dyDescent="0.25">
      <c r="A110" s="234">
        <v>3513030000</v>
      </c>
      <c r="B110" s="234" t="s">
        <v>302</v>
      </c>
      <c r="C110" s="439"/>
      <c r="D110" s="439"/>
      <c r="E110" s="439"/>
      <c r="F110" s="439"/>
      <c r="G110" s="439"/>
      <c r="H110" s="440"/>
      <c r="I110" s="440"/>
      <c r="J110" s="440"/>
      <c r="K110" s="440"/>
      <c r="L110" s="1042"/>
      <c r="M110" s="1042"/>
      <c r="N110" s="440"/>
      <c r="O110" s="441"/>
      <c r="P110" s="453"/>
      <c r="Q110" s="198"/>
      <c r="R110" s="198"/>
    </row>
    <row r="111" spans="1:18" s="669" customFormat="1" outlineLevel="1" x14ac:dyDescent="0.25">
      <c r="A111" s="234">
        <v>3514040000</v>
      </c>
      <c r="B111" s="234" t="s">
        <v>310</v>
      </c>
      <c r="C111" s="439"/>
      <c r="D111" s="439"/>
      <c r="E111" s="439"/>
      <c r="F111" s="439"/>
      <c r="G111" s="439"/>
      <c r="H111" s="440"/>
      <c r="I111" s="440"/>
      <c r="J111" s="440"/>
      <c r="K111" s="440"/>
      <c r="L111" s="1042"/>
      <c r="M111" s="1042"/>
      <c r="N111" s="440"/>
      <c r="O111" s="441"/>
      <c r="P111" s="453"/>
      <c r="Q111" s="198"/>
      <c r="R111" s="198"/>
    </row>
    <row r="112" spans="1:18" s="669" customFormat="1" outlineLevel="1" x14ac:dyDescent="0.25">
      <c r="A112" s="234">
        <v>3516020000</v>
      </c>
      <c r="B112" s="234" t="s">
        <v>323</v>
      </c>
      <c r="C112" s="439"/>
      <c r="D112" s="439"/>
      <c r="E112" s="439"/>
      <c r="F112" s="439"/>
      <c r="G112" s="439"/>
      <c r="H112" s="440"/>
      <c r="I112" s="440"/>
      <c r="J112" s="440"/>
      <c r="K112" s="440"/>
      <c r="L112" s="1042"/>
      <c r="M112" s="1042"/>
      <c r="N112" s="440"/>
      <c r="O112" s="441"/>
      <c r="P112" s="453"/>
      <c r="Q112" s="198"/>
      <c r="R112" s="198"/>
    </row>
    <row r="113" spans="1:18" s="669" customFormat="1" outlineLevel="1" x14ac:dyDescent="0.25">
      <c r="A113" s="234">
        <v>3520030000</v>
      </c>
      <c r="B113" s="234" t="s">
        <v>345</v>
      </c>
      <c r="C113" s="439"/>
      <c r="D113" s="439"/>
      <c r="E113" s="439"/>
      <c r="F113" s="439"/>
      <c r="G113" s="439"/>
      <c r="H113" s="440"/>
      <c r="I113" s="440"/>
      <c r="J113" s="440"/>
      <c r="K113" s="440"/>
      <c r="L113" s="1042"/>
      <c r="M113" s="1042"/>
      <c r="N113" s="440"/>
      <c r="O113" s="441"/>
      <c r="P113" s="453"/>
      <c r="Q113" s="198"/>
      <c r="R113" s="198"/>
    </row>
    <row r="114" spans="1:18" s="669" customFormat="1" outlineLevel="1" x14ac:dyDescent="0.25">
      <c r="A114" s="234">
        <v>3601010000</v>
      </c>
      <c r="B114" s="234" t="s">
        <v>369</v>
      </c>
      <c r="C114" s="439"/>
      <c r="D114" s="439"/>
      <c r="E114" s="439"/>
      <c r="F114" s="439"/>
      <c r="G114" s="439"/>
      <c r="H114" s="440"/>
      <c r="I114" s="440"/>
      <c r="J114" s="440"/>
      <c r="K114" s="440"/>
      <c r="L114" s="1042"/>
      <c r="M114" s="1042"/>
      <c r="N114" s="440"/>
      <c r="O114" s="441"/>
      <c r="P114" s="453"/>
      <c r="Q114" s="198"/>
      <c r="R114" s="198"/>
    </row>
    <row r="115" spans="1:18" s="669" customFormat="1" outlineLevel="1" x14ac:dyDescent="0.25">
      <c r="A115" s="234">
        <v>3601030000</v>
      </c>
      <c r="B115" s="234" t="s">
        <v>371</v>
      </c>
      <c r="C115" s="439"/>
      <c r="D115" s="439"/>
      <c r="E115" s="439"/>
      <c r="F115" s="439"/>
      <c r="G115" s="439"/>
      <c r="H115" s="440"/>
      <c r="I115" s="440"/>
      <c r="J115" s="440"/>
      <c r="K115" s="440"/>
      <c r="L115" s="1042"/>
      <c r="M115" s="1042"/>
      <c r="N115" s="440"/>
      <c r="O115" s="441"/>
      <c r="P115" s="453"/>
      <c r="Q115" s="198"/>
      <c r="R115" s="198"/>
    </row>
    <row r="116" spans="1:18" s="669" customFormat="1" outlineLevel="1" x14ac:dyDescent="0.25">
      <c r="A116" s="234">
        <v>3400010000</v>
      </c>
      <c r="B116" s="234" t="s">
        <v>175</v>
      </c>
      <c r="C116" s="439"/>
      <c r="D116" s="439"/>
      <c r="E116" s="439"/>
      <c r="F116" s="439"/>
      <c r="G116" s="439"/>
      <c r="H116" s="440"/>
      <c r="I116" s="440"/>
      <c r="J116" s="440"/>
      <c r="K116" s="440"/>
      <c r="L116" s="1042"/>
      <c r="M116" s="1042"/>
      <c r="N116" s="440"/>
      <c r="O116" s="441"/>
      <c r="P116" s="453"/>
      <c r="Q116" s="198"/>
      <c r="R116" s="198"/>
    </row>
    <row r="117" spans="1:18" s="669" customFormat="1" outlineLevel="1" x14ac:dyDescent="0.25">
      <c r="A117" s="234">
        <v>3514020000</v>
      </c>
      <c r="B117" s="234" t="s">
        <v>308</v>
      </c>
      <c r="C117" s="439"/>
      <c r="D117" s="439"/>
      <c r="E117" s="439"/>
      <c r="F117" s="439"/>
      <c r="G117" s="439"/>
      <c r="H117" s="440"/>
      <c r="I117" s="440"/>
      <c r="J117" s="440"/>
      <c r="K117" s="440"/>
      <c r="L117" s="1042"/>
      <c r="M117" s="1042"/>
      <c r="N117" s="440"/>
      <c r="O117" s="441"/>
      <c r="P117" s="453"/>
      <c r="Q117" s="198"/>
      <c r="R117" s="198"/>
    </row>
    <row r="118" spans="1:18" s="669" customFormat="1" outlineLevel="1" x14ac:dyDescent="0.25">
      <c r="A118" s="234">
        <v>3103010000</v>
      </c>
      <c r="B118" s="234" t="s">
        <v>92</v>
      </c>
      <c r="C118" s="439"/>
      <c r="D118" s="439"/>
      <c r="E118" s="439"/>
      <c r="F118" s="439"/>
      <c r="G118" s="439"/>
      <c r="H118" s="440"/>
      <c r="I118" s="440"/>
      <c r="J118" s="440"/>
      <c r="K118" s="440"/>
      <c r="L118" s="1042"/>
      <c r="M118" s="1042"/>
      <c r="N118" s="440"/>
      <c r="O118" s="441"/>
      <c r="P118" s="453"/>
      <c r="Q118" s="198"/>
      <c r="R118" s="198"/>
    </row>
    <row r="119" spans="1:18" s="669" customFormat="1" outlineLevel="1" x14ac:dyDescent="0.25">
      <c r="A119" s="234">
        <v>3103030000</v>
      </c>
      <c r="B119" s="234" t="s">
        <v>94</v>
      </c>
      <c r="C119" s="439"/>
      <c r="D119" s="439"/>
      <c r="E119" s="439"/>
      <c r="F119" s="439"/>
      <c r="G119" s="439"/>
      <c r="H119" s="440"/>
      <c r="I119" s="440"/>
      <c r="J119" s="440"/>
      <c r="K119" s="440"/>
      <c r="L119" s="1042"/>
      <c r="M119" s="1042"/>
      <c r="N119" s="440"/>
      <c r="O119" s="441"/>
      <c r="P119" s="453"/>
      <c r="Q119" s="198"/>
      <c r="R119" s="198"/>
    </row>
    <row r="120" spans="1:18" s="669" customFormat="1" outlineLevel="1" x14ac:dyDescent="0.25">
      <c r="A120" s="234">
        <v>3501150000</v>
      </c>
      <c r="B120" s="234" t="s">
        <v>199</v>
      </c>
      <c r="C120" s="439"/>
      <c r="D120" s="439"/>
      <c r="E120" s="439"/>
      <c r="F120" s="439"/>
      <c r="G120" s="439"/>
      <c r="H120" s="440"/>
      <c r="I120" s="440"/>
      <c r="J120" s="440"/>
      <c r="K120" s="440"/>
      <c r="L120" s="1042"/>
      <c r="M120" s="1042"/>
      <c r="N120" s="440"/>
      <c r="O120" s="441"/>
      <c r="P120" s="453"/>
      <c r="Q120" s="198"/>
      <c r="R120" s="198"/>
    </row>
    <row r="121" spans="1:18" s="669" customFormat="1" outlineLevel="1" x14ac:dyDescent="0.25">
      <c r="A121" s="234">
        <v>3501210000</v>
      </c>
      <c r="B121" s="234" t="s">
        <v>205</v>
      </c>
      <c r="C121" s="439"/>
      <c r="D121" s="439"/>
      <c r="E121" s="439"/>
      <c r="F121" s="439"/>
      <c r="G121" s="439"/>
      <c r="H121" s="440"/>
      <c r="I121" s="440"/>
      <c r="J121" s="440"/>
      <c r="K121" s="440"/>
      <c r="L121" s="1042"/>
      <c r="M121" s="1042"/>
      <c r="N121" s="440"/>
      <c r="O121" s="441"/>
      <c r="P121" s="453"/>
      <c r="Q121" s="198"/>
      <c r="R121" s="198"/>
    </row>
    <row r="122" spans="1:18" s="669" customFormat="1" outlineLevel="1" x14ac:dyDescent="0.25">
      <c r="A122" s="234">
        <v>3504020000</v>
      </c>
      <c r="B122" s="234" t="s">
        <v>218</v>
      </c>
      <c r="C122" s="439"/>
      <c r="D122" s="439"/>
      <c r="E122" s="439"/>
      <c r="F122" s="439"/>
      <c r="G122" s="439"/>
      <c r="H122" s="440"/>
      <c r="I122" s="440"/>
      <c r="J122" s="440"/>
      <c r="K122" s="440"/>
      <c r="L122" s="1042"/>
      <c r="M122" s="1042"/>
      <c r="N122" s="440"/>
      <c r="O122" s="441"/>
      <c r="P122" s="453"/>
      <c r="Q122" s="198"/>
      <c r="R122" s="198"/>
    </row>
    <row r="123" spans="1:18" s="669" customFormat="1" outlineLevel="1" x14ac:dyDescent="0.25">
      <c r="A123" s="234">
        <v>3506010000</v>
      </c>
      <c r="B123" s="234" t="s">
        <v>225</v>
      </c>
      <c r="C123" s="439"/>
      <c r="D123" s="439"/>
      <c r="E123" s="439"/>
      <c r="F123" s="439"/>
      <c r="G123" s="439"/>
      <c r="H123" s="440"/>
      <c r="I123" s="440"/>
      <c r="J123" s="440"/>
      <c r="K123" s="440"/>
      <c r="L123" s="1042"/>
      <c r="M123" s="1042"/>
      <c r="N123" s="440"/>
      <c r="O123" s="441"/>
      <c r="P123" s="453"/>
      <c r="Q123" s="198"/>
      <c r="R123" s="198"/>
    </row>
    <row r="124" spans="1:18" s="669" customFormat="1" outlineLevel="1" x14ac:dyDescent="0.25">
      <c r="A124" s="234">
        <v>3506040000</v>
      </c>
      <c r="B124" s="234" t="s">
        <v>228</v>
      </c>
      <c r="C124" s="439"/>
      <c r="D124" s="439"/>
      <c r="E124" s="439"/>
      <c r="F124" s="439"/>
      <c r="G124" s="439"/>
      <c r="H124" s="440"/>
      <c r="I124" s="440"/>
      <c r="J124" s="440"/>
      <c r="K124" s="440"/>
      <c r="L124" s="1042"/>
      <c r="M124" s="1042"/>
      <c r="N124" s="440"/>
      <c r="O124" s="441"/>
      <c r="P124" s="453"/>
      <c r="Q124" s="198"/>
      <c r="R124" s="198"/>
    </row>
    <row r="125" spans="1:18" s="669" customFormat="1" outlineLevel="1" x14ac:dyDescent="0.25">
      <c r="A125" s="234">
        <v>3501220000</v>
      </c>
      <c r="B125" s="234" t="s">
        <v>206</v>
      </c>
      <c r="C125" s="439"/>
      <c r="D125" s="439"/>
      <c r="E125" s="439"/>
      <c r="F125" s="439"/>
      <c r="G125" s="439"/>
      <c r="H125" s="440"/>
      <c r="I125" s="440"/>
      <c r="J125" s="440"/>
      <c r="K125" s="440"/>
      <c r="L125" s="1042"/>
      <c r="M125" s="1042"/>
      <c r="N125" s="440"/>
      <c r="O125" s="441"/>
      <c r="P125" s="453"/>
      <c r="Q125" s="198"/>
      <c r="R125" s="198"/>
    </row>
    <row r="126" spans="1:18" ht="15.75" thickBot="1" x14ac:dyDescent="0.3">
      <c r="A126" s="789" t="s">
        <v>771</v>
      </c>
      <c r="B126" s="789"/>
      <c r="C126" s="789"/>
      <c r="D126" s="789"/>
      <c r="E126" s="789"/>
      <c r="F126" s="789"/>
      <c r="G126" s="789"/>
      <c r="H126" s="789"/>
      <c r="I126" s="789"/>
      <c r="J126" s="789"/>
      <c r="K126" s="789"/>
      <c r="L126" s="789"/>
      <c r="M126" s="789"/>
      <c r="N126" s="789"/>
      <c r="O126" s="790"/>
    </row>
    <row r="127" spans="1:18" s="669" customFormat="1" ht="15.75" outlineLevel="1" thickTop="1" x14ac:dyDescent="0.25">
      <c r="A127" s="444"/>
      <c r="B127" s="444"/>
      <c r="C127" s="845">
        <f t="shared" ref="C127:D127" si="0">SUM(C128:C171)</f>
        <v>0</v>
      </c>
      <c r="D127" s="845">
        <f t="shared" si="0"/>
        <v>0</v>
      </c>
      <c r="E127" s="845">
        <f>SUM(E128:E171)</f>
        <v>0</v>
      </c>
      <c r="F127" s="845">
        <f t="shared" ref="F127:N127" si="1">SUM(F128:F171)</f>
        <v>0</v>
      </c>
      <c r="G127" s="845">
        <f t="shared" si="1"/>
        <v>0</v>
      </c>
      <c r="H127" s="845">
        <f t="shared" si="1"/>
        <v>0</v>
      </c>
      <c r="I127" s="845">
        <f t="shared" si="1"/>
        <v>0</v>
      </c>
      <c r="J127" s="845">
        <f t="shared" si="1"/>
        <v>0</v>
      </c>
      <c r="K127" s="845">
        <f t="shared" si="1"/>
        <v>0</v>
      </c>
      <c r="L127" s="845">
        <f t="shared" si="1"/>
        <v>0</v>
      </c>
      <c r="M127" s="845">
        <f t="shared" si="1"/>
        <v>0</v>
      </c>
      <c r="N127" s="845">
        <f t="shared" si="1"/>
        <v>0</v>
      </c>
      <c r="O127" s="444"/>
      <c r="P127" s="453"/>
      <c r="Q127" s="198"/>
      <c r="R127" s="198"/>
    </row>
    <row r="128" spans="1:18" s="669" customFormat="1" outlineLevel="1" x14ac:dyDescent="0.25">
      <c r="A128" s="438">
        <v>3102040000</v>
      </c>
      <c r="B128" s="436" t="s">
        <v>950</v>
      </c>
      <c r="C128" s="437"/>
      <c r="D128" s="437"/>
      <c r="E128" s="437"/>
      <c r="F128" s="439"/>
      <c r="G128" s="437"/>
      <c r="H128" s="437"/>
      <c r="I128" s="439"/>
      <c r="J128" s="437"/>
      <c r="K128" s="437"/>
      <c r="L128" s="437"/>
      <c r="M128" s="437"/>
      <c r="N128" s="439"/>
      <c r="O128" s="445"/>
      <c r="P128" s="453"/>
      <c r="Q128" s="198"/>
      <c r="R128" s="198"/>
    </row>
    <row r="129" spans="1:18" s="669" customFormat="1" outlineLevel="1" x14ac:dyDescent="0.25">
      <c r="A129" s="438">
        <v>3104010000</v>
      </c>
      <c r="B129" s="436" t="s">
        <v>951</v>
      </c>
      <c r="C129" s="437"/>
      <c r="D129" s="437"/>
      <c r="E129" s="437"/>
      <c r="F129" s="437"/>
      <c r="G129" s="437"/>
      <c r="H129" s="437"/>
      <c r="I129" s="437"/>
      <c r="J129" s="437"/>
      <c r="K129" s="437"/>
      <c r="L129" s="437"/>
      <c r="M129" s="437"/>
      <c r="N129" s="439"/>
      <c r="O129" s="445"/>
      <c r="P129" s="453"/>
      <c r="Q129" s="198"/>
      <c r="R129" s="198"/>
    </row>
    <row r="130" spans="1:18" s="669" customFormat="1" outlineLevel="1" x14ac:dyDescent="0.25">
      <c r="A130" s="438">
        <v>3104020000</v>
      </c>
      <c r="B130" s="436" t="s">
        <v>100</v>
      </c>
      <c r="C130" s="437"/>
      <c r="D130" s="437"/>
      <c r="E130" s="437"/>
      <c r="F130" s="437"/>
      <c r="G130" s="437"/>
      <c r="H130" s="437"/>
      <c r="I130" s="437"/>
      <c r="J130" s="437"/>
      <c r="K130" s="437"/>
      <c r="L130" s="437"/>
      <c r="M130" s="437"/>
      <c r="N130" s="439"/>
      <c r="O130" s="445"/>
      <c r="P130" s="453"/>
      <c r="Q130" s="198"/>
      <c r="R130" s="198"/>
    </row>
    <row r="131" spans="1:18" s="669" customFormat="1" outlineLevel="1" x14ac:dyDescent="0.25">
      <c r="A131" s="438">
        <v>3104030000</v>
      </c>
      <c r="B131" s="436" t="s">
        <v>101</v>
      </c>
      <c r="C131" s="437"/>
      <c r="D131" s="437"/>
      <c r="E131" s="437"/>
      <c r="F131" s="437"/>
      <c r="G131" s="437"/>
      <c r="H131" s="437"/>
      <c r="I131" s="437"/>
      <c r="J131" s="437"/>
      <c r="K131" s="437"/>
      <c r="L131" s="437"/>
      <c r="M131" s="437"/>
      <c r="N131" s="439"/>
      <c r="O131" s="445"/>
      <c r="P131" s="453"/>
      <c r="Q131" s="198"/>
      <c r="R131" s="198"/>
    </row>
    <row r="132" spans="1:18" s="669" customFormat="1" outlineLevel="1" x14ac:dyDescent="0.25">
      <c r="A132" s="438">
        <v>3104040000</v>
      </c>
      <c r="B132" s="436" t="s">
        <v>102</v>
      </c>
      <c r="C132" s="437"/>
      <c r="D132" s="437"/>
      <c r="E132" s="437"/>
      <c r="F132" s="437"/>
      <c r="G132" s="437"/>
      <c r="H132" s="437"/>
      <c r="I132" s="437"/>
      <c r="J132" s="437"/>
      <c r="K132" s="437"/>
      <c r="L132" s="437"/>
      <c r="M132" s="437"/>
      <c r="N132" s="439"/>
      <c r="O132" s="445"/>
      <c r="P132" s="453"/>
      <c r="Q132" s="198"/>
      <c r="R132" s="198"/>
    </row>
    <row r="133" spans="1:18" s="669" customFormat="1" outlineLevel="1" x14ac:dyDescent="0.25">
      <c r="A133" s="438">
        <v>3104070000</v>
      </c>
      <c r="B133" s="436" t="s">
        <v>105</v>
      </c>
      <c r="C133" s="437"/>
      <c r="D133" s="437"/>
      <c r="E133" s="437"/>
      <c r="F133" s="437"/>
      <c r="G133" s="437"/>
      <c r="H133" s="437"/>
      <c r="I133" s="437"/>
      <c r="J133" s="437"/>
      <c r="K133" s="437"/>
      <c r="L133" s="437"/>
      <c r="M133" s="437"/>
      <c r="N133" s="439"/>
      <c r="O133" s="445"/>
      <c r="P133" s="453"/>
      <c r="Q133" s="198"/>
      <c r="R133" s="198"/>
    </row>
    <row r="134" spans="1:18" s="669" customFormat="1" outlineLevel="1" x14ac:dyDescent="0.25">
      <c r="A134" s="438">
        <v>3105010000</v>
      </c>
      <c r="B134" s="436" t="s">
        <v>107</v>
      </c>
      <c r="C134" s="437"/>
      <c r="D134" s="437"/>
      <c r="E134" s="437"/>
      <c r="F134" s="437"/>
      <c r="G134" s="437"/>
      <c r="H134" s="437"/>
      <c r="I134" s="437"/>
      <c r="J134" s="437"/>
      <c r="K134" s="437"/>
      <c r="L134" s="437"/>
      <c r="M134" s="437"/>
      <c r="N134" s="439"/>
      <c r="O134" s="445"/>
      <c r="P134" s="453"/>
      <c r="Q134" s="198"/>
      <c r="R134" s="198"/>
    </row>
    <row r="135" spans="1:18" s="669" customFormat="1" outlineLevel="1" x14ac:dyDescent="0.25">
      <c r="A135" s="438">
        <v>3105030000</v>
      </c>
      <c r="B135" s="436" t="s">
        <v>109</v>
      </c>
      <c r="C135" s="437"/>
      <c r="D135" s="437"/>
      <c r="E135" s="437"/>
      <c r="F135" s="437"/>
      <c r="G135" s="437"/>
      <c r="H135" s="437"/>
      <c r="I135" s="437"/>
      <c r="J135" s="437"/>
      <c r="K135" s="437"/>
      <c r="L135" s="437"/>
      <c r="M135" s="437"/>
      <c r="N135" s="437"/>
      <c r="O135" s="445"/>
      <c r="P135" s="453"/>
      <c r="Q135" s="198"/>
      <c r="R135" s="198"/>
    </row>
    <row r="136" spans="1:18" s="669" customFormat="1" outlineLevel="1" x14ac:dyDescent="0.25">
      <c r="A136" s="438">
        <v>3105040000</v>
      </c>
      <c r="B136" s="436" t="s">
        <v>110</v>
      </c>
      <c r="C136" s="437"/>
      <c r="D136" s="437"/>
      <c r="E136" s="437"/>
      <c r="F136" s="437"/>
      <c r="G136" s="437"/>
      <c r="H136" s="437"/>
      <c r="I136" s="437"/>
      <c r="J136" s="437"/>
      <c r="K136" s="437"/>
      <c r="L136" s="437"/>
      <c r="M136" s="437"/>
      <c r="N136" s="437"/>
      <c r="O136" s="445"/>
      <c r="P136" s="453"/>
      <c r="Q136" s="198"/>
      <c r="R136" s="198"/>
    </row>
    <row r="137" spans="1:18" s="669" customFormat="1" outlineLevel="1" x14ac:dyDescent="0.25">
      <c r="A137" s="438">
        <v>3105060000</v>
      </c>
      <c r="B137" s="436" t="s">
        <v>112</v>
      </c>
      <c r="C137" s="437"/>
      <c r="D137" s="437"/>
      <c r="E137" s="437"/>
      <c r="F137" s="437"/>
      <c r="G137" s="437"/>
      <c r="H137" s="437"/>
      <c r="I137" s="437"/>
      <c r="J137" s="437"/>
      <c r="K137" s="437"/>
      <c r="L137" s="437"/>
      <c r="M137" s="437"/>
      <c r="N137" s="437"/>
      <c r="O137" s="445"/>
      <c r="P137" s="453"/>
      <c r="Q137" s="198"/>
      <c r="R137" s="198"/>
    </row>
    <row r="138" spans="1:18" s="669" customFormat="1" outlineLevel="1" x14ac:dyDescent="0.25">
      <c r="A138" s="438">
        <v>3106010000</v>
      </c>
      <c r="B138" s="436" t="s">
        <v>114</v>
      </c>
      <c r="C138" s="437"/>
      <c r="D138" s="437"/>
      <c r="E138" s="437"/>
      <c r="F138" s="437"/>
      <c r="G138" s="437"/>
      <c r="H138" s="437"/>
      <c r="I138" s="437"/>
      <c r="J138" s="437"/>
      <c r="K138" s="437"/>
      <c r="L138" s="437"/>
      <c r="M138" s="437"/>
      <c r="N138" s="437"/>
      <c r="O138" s="445"/>
      <c r="P138" s="453"/>
      <c r="Q138" s="198"/>
      <c r="R138" s="198"/>
    </row>
    <row r="139" spans="1:18" s="669" customFormat="1" outlineLevel="1" x14ac:dyDescent="0.25">
      <c r="A139" s="438">
        <v>3106020000</v>
      </c>
      <c r="B139" s="436" t="s">
        <v>115</v>
      </c>
      <c r="C139" s="437"/>
      <c r="D139" s="437"/>
      <c r="E139" s="437"/>
      <c r="F139" s="437"/>
      <c r="G139" s="437"/>
      <c r="H139" s="437"/>
      <c r="I139" s="437"/>
      <c r="J139" s="437"/>
      <c r="K139" s="437"/>
      <c r="L139" s="437"/>
      <c r="M139" s="437"/>
      <c r="N139" s="437"/>
      <c r="O139" s="445"/>
      <c r="P139" s="453"/>
      <c r="Q139" s="198"/>
      <c r="R139" s="198"/>
    </row>
    <row r="140" spans="1:18" s="669" customFormat="1" outlineLevel="1" x14ac:dyDescent="0.25">
      <c r="A140" s="438">
        <v>3106030000</v>
      </c>
      <c r="B140" s="436" t="s">
        <v>116</v>
      </c>
      <c r="C140" s="437"/>
      <c r="D140" s="437"/>
      <c r="E140" s="437"/>
      <c r="F140" s="437"/>
      <c r="G140" s="437"/>
      <c r="H140" s="437"/>
      <c r="I140" s="437"/>
      <c r="J140" s="437"/>
      <c r="K140" s="437"/>
      <c r="L140" s="437"/>
      <c r="M140" s="437"/>
      <c r="N140" s="437"/>
      <c r="O140" s="445"/>
      <c r="P140" s="453"/>
      <c r="Q140" s="198"/>
      <c r="R140" s="198"/>
    </row>
    <row r="141" spans="1:18" s="669" customFormat="1" outlineLevel="1" x14ac:dyDescent="0.25">
      <c r="A141" s="438">
        <v>3106040000</v>
      </c>
      <c r="B141" s="436" t="s">
        <v>117</v>
      </c>
      <c r="C141" s="437"/>
      <c r="D141" s="437"/>
      <c r="E141" s="437"/>
      <c r="F141" s="437"/>
      <c r="G141" s="437"/>
      <c r="H141" s="437"/>
      <c r="I141" s="437"/>
      <c r="J141" s="437"/>
      <c r="K141" s="437"/>
      <c r="L141" s="437"/>
      <c r="M141" s="437"/>
      <c r="N141" s="437"/>
      <c r="O141" s="445"/>
      <c r="P141" s="453"/>
      <c r="Q141" s="198"/>
      <c r="R141" s="198"/>
    </row>
    <row r="142" spans="1:18" s="669" customFormat="1" outlineLevel="1" x14ac:dyDescent="0.25">
      <c r="A142" s="438">
        <v>3106990000</v>
      </c>
      <c r="B142" s="436" t="s">
        <v>118</v>
      </c>
      <c r="C142" s="437"/>
      <c r="D142" s="437"/>
      <c r="E142" s="437"/>
      <c r="F142" s="437"/>
      <c r="G142" s="437"/>
      <c r="H142" s="437"/>
      <c r="I142" s="437"/>
      <c r="J142" s="437"/>
      <c r="K142" s="437"/>
      <c r="L142" s="437"/>
      <c r="M142" s="437"/>
      <c r="N142" s="437"/>
      <c r="O142" s="445"/>
      <c r="P142" s="453"/>
      <c r="Q142" s="198"/>
      <c r="R142" s="198"/>
    </row>
    <row r="143" spans="1:18" s="669" customFormat="1" outlineLevel="1" x14ac:dyDescent="0.25">
      <c r="A143" s="438">
        <v>3107010000</v>
      </c>
      <c r="B143" s="436" t="s">
        <v>120</v>
      </c>
      <c r="C143" s="437"/>
      <c r="D143" s="437"/>
      <c r="E143" s="437"/>
      <c r="F143" s="437"/>
      <c r="G143" s="437"/>
      <c r="H143" s="437"/>
      <c r="I143" s="437"/>
      <c r="J143" s="437"/>
      <c r="K143" s="437"/>
      <c r="L143" s="437"/>
      <c r="M143" s="437"/>
      <c r="N143" s="437"/>
      <c r="O143" s="445"/>
      <c r="P143" s="453"/>
      <c r="Q143" s="198"/>
      <c r="R143" s="198"/>
    </row>
    <row r="144" spans="1:18" s="669" customFormat="1" outlineLevel="1" x14ac:dyDescent="0.25">
      <c r="A144" s="438">
        <v>3107020000</v>
      </c>
      <c r="B144" s="436" t="s">
        <v>121</v>
      </c>
      <c r="C144" s="437"/>
      <c r="D144" s="437"/>
      <c r="E144" s="437"/>
      <c r="F144" s="437"/>
      <c r="G144" s="437"/>
      <c r="H144" s="437"/>
      <c r="I144" s="437"/>
      <c r="J144" s="437"/>
      <c r="K144" s="437"/>
      <c r="L144" s="437"/>
      <c r="M144" s="437"/>
      <c r="N144" s="437"/>
      <c r="O144" s="445"/>
      <c r="P144" s="453"/>
      <c r="Q144" s="198"/>
      <c r="R144" s="198"/>
    </row>
    <row r="145" spans="1:18" s="669" customFormat="1" outlineLevel="1" x14ac:dyDescent="0.25">
      <c r="A145" s="438">
        <v>3107030000</v>
      </c>
      <c r="B145" s="436" t="s">
        <v>122</v>
      </c>
      <c r="C145" s="437"/>
      <c r="D145" s="437"/>
      <c r="E145" s="437"/>
      <c r="F145" s="437"/>
      <c r="G145" s="437"/>
      <c r="H145" s="437"/>
      <c r="I145" s="437"/>
      <c r="J145" s="437"/>
      <c r="K145" s="437"/>
      <c r="L145" s="437"/>
      <c r="M145" s="437"/>
      <c r="N145" s="437"/>
      <c r="O145" s="445"/>
      <c r="P145" s="453"/>
      <c r="Q145" s="198"/>
      <c r="R145" s="198"/>
    </row>
    <row r="146" spans="1:18" s="669" customFormat="1" outlineLevel="1" x14ac:dyDescent="0.25">
      <c r="A146" s="438">
        <v>3107040000</v>
      </c>
      <c r="B146" s="436" t="s">
        <v>123</v>
      </c>
      <c r="C146" s="437"/>
      <c r="D146" s="437"/>
      <c r="E146" s="437"/>
      <c r="F146" s="437"/>
      <c r="G146" s="437"/>
      <c r="H146" s="437"/>
      <c r="I146" s="437"/>
      <c r="J146" s="437"/>
      <c r="K146" s="437"/>
      <c r="L146" s="437"/>
      <c r="M146" s="437"/>
      <c r="N146" s="437"/>
      <c r="O146" s="445"/>
      <c r="P146" s="453"/>
      <c r="Q146" s="198"/>
      <c r="R146" s="198"/>
    </row>
    <row r="147" spans="1:18" s="669" customFormat="1" outlineLevel="1" x14ac:dyDescent="0.25">
      <c r="A147" s="438">
        <v>3107050000</v>
      </c>
      <c r="B147" s="436" t="s">
        <v>124</v>
      </c>
      <c r="C147" s="437"/>
      <c r="D147" s="437"/>
      <c r="E147" s="437"/>
      <c r="F147" s="437"/>
      <c r="G147" s="437"/>
      <c r="H147" s="437"/>
      <c r="I147" s="437"/>
      <c r="J147" s="437"/>
      <c r="K147" s="437"/>
      <c r="L147" s="437"/>
      <c r="M147" s="437"/>
      <c r="N147" s="437"/>
      <c r="O147" s="445"/>
      <c r="P147" s="453"/>
      <c r="Q147" s="198"/>
      <c r="R147" s="198"/>
    </row>
    <row r="148" spans="1:18" s="669" customFormat="1" outlineLevel="1" x14ac:dyDescent="0.25">
      <c r="A148" s="438">
        <v>3107060000</v>
      </c>
      <c r="B148" s="436" t="s">
        <v>125</v>
      </c>
      <c r="C148" s="437"/>
      <c r="D148" s="437"/>
      <c r="E148" s="437"/>
      <c r="F148" s="437"/>
      <c r="G148" s="437"/>
      <c r="H148" s="437"/>
      <c r="I148" s="437"/>
      <c r="J148" s="437"/>
      <c r="K148" s="437"/>
      <c r="L148" s="437"/>
      <c r="M148" s="437"/>
      <c r="N148" s="437"/>
      <c r="O148" s="445"/>
      <c r="P148" s="453"/>
      <c r="Q148" s="198"/>
      <c r="R148" s="198"/>
    </row>
    <row r="149" spans="1:18" s="669" customFormat="1" outlineLevel="1" x14ac:dyDescent="0.25">
      <c r="A149" s="438">
        <v>3107070000</v>
      </c>
      <c r="B149" s="436" t="s">
        <v>126</v>
      </c>
      <c r="C149" s="437"/>
      <c r="D149" s="437"/>
      <c r="E149" s="437"/>
      <c r="F149" s="437"/>
      <c r="G149" s="437"/>
      <c r="H149" s="437"/>
      <c r="I149" s="437"/>
      <c r="J149" s="437"/>
      <c r="K149" s="437"/>
      <c r="L149" s="437"/>
      <c r="M149" s="437"/>
      <c r="N149" s="437"/>
      <c r="O149" s="445"/>
      <c r="P149" s="453"/>
      <c r="Q149" s="198"/>
      <c r="R149" s="198"/>
    </row>
    <row r="150" spans="1:18" s="669" customFormat="1" outlineLevel="1" x14ac:dyDescent="0.25">
      <c r="A150" s="438">
        <v>3108010000</v>
      </c>
      <c r="B150" s="436" t="s">
        <v>128</v>
      </c>
      <c r="C150" s="437"/>
      <c r="D150" s="437"/>
      <c r="E150" s="437"/>
      <c r="F150" s="437"/>
      <c r="G150" s="437"/>
      <c r="H150" s="437"/>
      <c r="I150" s="437"/>
      <c r="J150" s="437"/>
      <c r="K150" s="437"/>
      <c r="L150" s="437"/>
      <c r="M150" s="437"/>
      <c r="N150" s="437"/>
      <c r="O150" s="445"/>
      <c r="P150" s="453"/>
      <c r="Q150" s="198"/>
      <c r="R150" s="198"/>
    </row>
    <row r="151" spans="1:18" s="669" customFormat="1" outlineLevel="1" x14ac:dyDescent="0.25">
      <c r="A151" s="438">
        <v>3108020000</v>
      </c>
      <c r="B151" s="436" t="s">
        <v>952</v>
      </c>
      <c r="C151" s="437"/>
      <c r="D151" s="437"/>
      <c r="E151" s="437"/>
      <c r="F151" s="437"/>
      <c r="G151" s="437"/>
      <c r="H151" s="437"/>
      <c r="I151" s="437"/>
      <c r="J151" s="437"/>
      <c r="K151" s="437"/>
      <c r="L151" s="437"/>
      <c r="M151" s="437"/>
      <c r="N151" s="437"/>
      <c r="O151" s="445"/>
      <c r="P151" s="453"/>
      <c r="Q151" s="198"/>
      <c r="R151" s="198"/>
    </row>
    <row r="152" spans="1:18" s="669" customFormat="1" outlineLevel="1" x14ac:dyDescent="0.25">
      <c r="A152" s="438">
        <v>3108030000</v>
      </c>
      <c r="B152" s="436" t="s">
        <v>130</v>
      </c>
      <c r="C152" s="437"/>
      <c r="D152" s="437"/>
      <c r="E152" s="437"/>
      <c r="F152" s="437"/>
      <c r="G152" s="437"/>
      <c r="H152" s="437"/>
      <c r="I152" s="437"/>
      <c r="J152" s="437"/>
      <c r="K152" s="437"/>
      <c r="L152" s="437"/>
      <c r="M152" s="437"/>
      <c r="N152" s="437"/>
      <c r="O152" s="445"/>
      <c r="P152" s="453"/>
      <c r="Q152" s="198"/>
      <c r="R152" s="198"/>
    </row>
    <row r="153" spans="1:18" s="669" customFormat="1" outlineLevel="1" x14ac:dyDescent="0.25">
      <c r="A153" s="438">
        <v>3109010000</v>
      </c>
      <c r="B153" s="436" t="s">
        <v>953</v>
      </c>
      <c r="C153" s="437"/>
      <c r="D153" s="437"/>
      <c r="E153" s="437"/>
      <c r="F153" s="437"/>
      <c r="G153" s="437"/>
      <c r="H153" s="437"/>
      <c r="I153" s="437"/>
      <c r="J153" s="437"/>
      <c r="K153" s="437"/>
      <c r="L153" s="437"/>
      <c r="M153" s="437"/>
      <c r="N153" s="437"/>
      <c r="O153" s="445"/>
      <c r="P153" s="453"/>
      <c r="Q153" s="198"/>
      <c r="R153" s="198"/>
    </row>
    <row r="154" spans="1:18" s="669" customFormat="1" outlineLevel="1" x14ac:dyDescent="0.25">
      <c r="A154" s="438">
        <v>3510040000</v>
      </c>
      <c r="B154" s="436" t="s">
        <v>263</v>
      </c>
      <c r="C154" s="437"/>
      <c r="D154" s="437"/>
      <c r="E154" s="437"/>
      <c r="F154" s="437"/>
      <c r="G154" s="437"/>
      <c r="H154" s="437"/>
      <c r="I154" s="437"/>
      <c r="J154" s="437"/>
      <c r="K154" s="437"/>
      <c r="L154" s="437"/>
      <c r="M154" s="437"/>
      <c r="N154" s="437"/>
      <c r="O154" s="445"/>
      <c r="P154" s="453"/>
      <c r="Q154" s="198"/>
      <c r="R154" s="198"/>
    </row>
    <row r="155" spans="1:18" s="669" customFormat="1" outlineLevel="1" x14ac:dyDescent="0.25">
      <c r="A155" s="438">
        <v>3510040000</v>
      </c>
      <c r="B155" s="436" t="s">
        <v>263</v>
      </c>
      <c r="C155" s="437"/>
      <c r="D155" s="437"/>
      <c r="E155" s="437"/>
      <c r="F155" s="437"/>
      <c r="G155" s="437"/>
      <c r="H155" s="437"/>
      <c r="I155" s="437"/>
      <c r="J155" s="437"/>
      <c r="K155" s="437"/>
      <c r="L155" s="437"/>
      <c r="M155" s="437"/>
      <c r="N155" s="437"/>
      <c r="O155" s="445"/>
      <c r="P155" s="453"/>
      <c r="Q155" s="198"/>
      <c r="R155" s="198"/>
    </row>
    <row r="156" spans="1:18" s="669" customFormat="1" outlineLevel="1" x14ac:dyDescent="0.25">
      <c r="A156" s="438">
        <v>3510040000</v>
      </c>
      <c r="B156" s="436" t="s">
        <v>263</v>
      </c>
      <c r="C156" s="437"/>
      <c r="D156" s="437"/>
      <c r="E156" s="437"/>
      <c r="F156" s="437"/>
      <c r="G156" s="437"/>
      <c r="H156" s="437"/>
      <c r="I156" s="437"/>
      <c r="J156" s="437"/>
      <c r="K156" s="437"/>
      <c r="L156" s="437"/>
      <c r="M156" s="437"/>
      <c r="N156" s="437"/>
      <c r="O156" s="445"/>
      <c r="P156" s="453"/>
      <c r="Q156" s="198"/>
      <c r="R156" s="198"/>
    </row>
    <row r="157" spans="1:18" s="669" customFormat="1" outlineLevel="1" x14ac:dyDescent="0.25">
      <c r="A157" s="438">
        <v>3512010100</v>
      </c>
      <c r="B157" s="436" t="s">
        <v>279</v>
      </c>
      <c r="C157" s="437"/>
      <c r="D157" s="437"/>
      <c r="E157" s="437"/>
      <c r="F157" s="437"/>
      <c r="G157" s="437"/>
      <c r="H157" s="437"/>
      <c r="I157" s="437"/>
      <c r="J157" s="437"/>
      <c r="K157" s="437"/>
      <c r="L157" s="437"/>
      <c r="M157" s="437"/>
      <c r="N157" s="437"/>
      <c r="O157" s="445"/>
      <c r="P157" s="453"/>
      <c r="Q157" s="198"/>
      <c r="R157" s="198"/>
    </row>
    <row r="158" spans="1:18" s="669" customFormat="1" outlineLevel="1" x14ac:dyDescent="0.25">
      <c r="A158" s="438">
        <v>3512010200</v>
      </c>
      <c r="B158" s="436" t="s">
        <v>960</v>
      </c>
      <c r="C158" s="437"/>
      <c r="D158" s="437"/>
      <c r="E158" s="437"/>
      <c r="F158" s="437"/>
      <c r="G158" s="437"/>
      <c r="H158" s="437"/>
      <c r="I158" s="437"/>
      <c r="J158" s="437"/>
      <c r="K158" s="437"/>
      <c r="L158" s="437"/>
      <c r="M158" s="437"/>
      <c r="N158" s="437"/>
      <c r="O158" s="445"/>
      <c r="P158" s="453"/>
      <c r="Q158" s="198"/>
      <c r="R158" s="198"/>
    </row>
    <row r="159" spans="1:18" s="669" customFormat="1" outlineLevel="1" x14ac:dyDescent="0.25">
      <c r="A159" s="438">
        <v>3512030200</v>
      </c>
      <c r="B159" s="436" t="s">
        <v>295</v>
      </c>
      <c r="C159" s="437"/>
      <c r="D159" s="437"/>
      <c r="E159" s="437"/>
      <c r="F159" s="437"/>
      <c r="G159" s="437"/>
      <c r="H159" s="437"/>
      <c r="I159" s="437"/>
      <c r="J159" s="437"/>
      <c r="K159" s="437"/>
      <c r="L159" s="437"/>
      <c r="M159" s="437"/>
      <c r="N159" s="437"/>
      <c r="O159" s="445"/>
      <c r="P159" s="453"/>
      <c r="Q159" s="198"/>
      <c r="R159" s="198"/>
    </row>
    <row r="160" spans="1:18" s="669" customFormat="1" outlineLevel="1" x14ac:dyDescent="0.25">
      <c r="A160" s="438">
        <v>3512030300</v>
      </c>
      <c r="B160" s="436" t="s">
        <v>296</v>
      </c>
      <c r="C160" s="437"/>
      <c r="D160" s="437"/>
      <c r="E160" s="437"/>
      <c r="F160" s="437"/>
      <c r="G160" s="437"/>
      <c r="H160" s="437"/>
      <c r="I160" s="437"/>
      <c r="J160" s="437"/>
      <c r="K160" s="437"/>
      <c r="L160" s="437"/>
      <c r="M160" s="437"/>
      <c r="N160" s="437"/>
      <c r="O160" s="445"/>
      <c r="P160" s="453"/>
      <c r="Q160" s="198"/>
      <c r="R160" s="198"/>
    </row>
    <row r="161" spans="1:18" s="669" customFormat="1" outlineLevel="1" x14ac:dyDescent="0.25">
      <c r="A161" s="438">
        <v>3512030400</v>
      </c>
      <c r="B161" s="436" t="s">
        <v>297</v>
      </c>
      <c r="C161" s="437"/>
      <c r="D161" s="437"/>
      <c r="E161" s="437"/>
      <c r="F161" s="437"/>
      <c r="G161" s="437"/>
      <c r="H161" s="437"/>
      <c r="I161" s="437"/>
      <c r="J161" s="437"/>
      <c r="K161" s="437"/>
      <c r="L161" s="437"/>
      <c r="M161" s="437"/>
      <c r="N161" s="437"/>
      <c r="O161" s="445"/>
      <c r="P161" s="453"/>
      <c r="Q161" s="198"/>
      <c r="R161" s="198"/>
    </row>
    <row r="162" spans="1:18" s="669" customFormat="1" outlineLevel="1" x14ac:dyDescent="0.25">
      <c r="A162" s="438">
        <v>3522060000</v>
      </c>
      <c r="B162" s="436" t="s">
        <v>362</v>
      </c>
      <c r="C162" s="437"/>
      <c r="D162" s="437"/>
      <c r="E162" s="437"/>
      <c r="F162" s="437"/>
      <c r="G162" s="437"/>
      <c r="H162" s="437"/>
      <c r="I162" s="437"/>
      <c r="J162" s="437"/>
      <c r="K162" s="437"/>
      <c r="L162" s="437"/>
      <c r="M162" s="437"/>
      <c r="N162" s="437"/>
      <c r="O162" s="445"/>
      <c r="P162" s="453"/>
      <c r="Q162" s="198"/>
      <c r="R162" s="198"/>
    </row>
    <row r="163" spans="1:18" s="669" customFormat="1" outlineLevel="1" x14ac:dyDescent="0.25">
      <c r="A163" s="438">
        <v>3602030000</v>
      </c>
      <c r="B163" s="436" t="s">
        <v>380</v>
      </c>
      <c r="C163" s="437"/>
      <c r="D163" s="437"/>
      <c r="E163" s="437"/>
      <c r="F163" s="437"/>
      <c r="G163" s="437"/>
      <c r="H163" s="437"/>
      <c r="I163" s="437"/>
      <c r="J163" s="437"/>
      <c r="K163" s="437"/>
      <c r="L163" s="437"/>
      <c r="M163" s="437"/>
      <c r="N163" s="437"/>
      <c r="O163" s="445"/>
      <c r="P163" s="453"/>
      <c r="Q163" s="198"/>
      <c r="R163" s="198"/>
    </row>
    <row r="164" spans="1:18" s="669" customFormat="1" outlineLevel="1" x14ac:dyDescent="0.25">
      <c r="A164" s="438">
        <v>3512020100</v>
      </c>
      <c r="B164" s="436" t="s">
        <v>289</v>
      </c>
      <c r="C164" s="437"/>
      <c r="D164" s="437"/>
      <c r="E164" s="437"/>
      <c r="F164" s="437"/>
      <c r="G164" s="437"/>
      <c r="H164" s="437"/>
      <c r="I164" s="437"/>
      <c r="J164" s="437"/>
      <c r="K164" s="437"/>
      <c r="L164" s="437"/>
      <c r="M164" s="437"/>
      <c r="N164" s="437"/>
      <c r="O164" s="445"/>
      <c r="P164" s="453"/>
      <c r="Q164" s="198"/>
      <c r="R164" s="198"/>
    </row>
    <row r="165" spans="1:18" s="669" customFormat="1" outlineLevel="1" x14ac:dyDescent="0.25">
      <c r="A165" s="438">
        <v>3512020200</v>
      </c>
      <c r="B165" s="436" t="s">
        <v>290</v>
      </c>
      <c r="C165" s="437"/>
      <c r="D165" s="437"/>
      <c r="E165" s="437"/>
      <c r="F165" s="437"/>
      <c r="G165" s="437"/>
      <c r="H165" s="437"/>
      <c r="I165" s="437"/>
      <c r="J165" s="437"/>
      <c r="K165" s="437"/>
      <c r="L165" s="437"/>
      <c r="M165" s="437"/>
      <c r="N165" s="437"/>
      <c r="O165" s="445"/>
      <c r="P165" s="453"/>
      <c r="Q165" s="198"/>
      <c r="R165" s="198"/>
    </row>
    <row r="166" spans="1:18" s="669" customFormat="1" outlineLevel="1" x14ac:dyDescent="0.25">
      <c r="A166" s="438">
        <v>3512020300</v>
      </c>
      <c r="B166" s="436" t="s">
        <v>291</v>
      </c>
      <c r="C166" s="437"/>
      <c r="D166" s="437"/>
      <c r="E166" s="437"/>
      <c r="F166" s="437"/>
      <c r="G166" s="437"/>
      <c r="H166" s="437"/>
      <c r="I166" s="437"/>
      <c r="J166" s="437"/>
      <c r="K166" s="437"/>
      <c r="L166" s="437"/>
      <c r="M166" s="437"/>
      <c r="N166" s="437"/>
      <c r="O166" s="445"/>
      <c r="P166" s="453"/>
      <c r="Q166" s="198"/>
      <c r="R166" s="198"/>
    </row>
    <row r="167" spans="1:18" s="669" customFormat="1" outlineLevel="1" x14ac:dyDescent="0.25">
      <c r="A167" s="438">
        <v>3512020400</v>
      </c>
      <c r="B167" s="436" t="s">
        <v>292</v>
      </c>
      <c r="C167" s="437"/>
      <c r="D167" s="437"/>
      <c r="E167" s="437"/>
      <c r="F167" s="437"/>
      <c r="G167" s="437"/>
      <c r="H167" s="437"/>
      <c r="I167" s="437"/>
      <c r="J167" s="437"/>
      <c r="K167" s="437"/>
      <c r="L167" s="437"/>
      <c r="M167" s="437"/>
      <c r="N167" s="437"/>
      <c r="O167" s="445"/>
      <c r="P167" s="453"/>
      <c r="Q167" s="198"/>
      <c r="R167" s="198"/>
    </row>
    <row r="168" spans="1:18" s="669" customFormat="1" outlineLevel="1" x14ac:dyDescent="0.25">
      <c r="A168" s="438">
        <v>3104050000</v>
      </c>
      <c r="B168" s="436" t="s">
        <v>103</v>
      </c>
      <c r="C168" s="437"/>
      <c r="D168" s="437"/>
      <c r="E168" s="437"/>
      <c r="F168" s="437"/>
      <c r="G168" s="437"/>
      <c r="H168" s="437"/>
      <c r="I168" s="437"/>
      <c r="J168" s="437"/>
      <c r="K168" s="437"/>
      <c r="L168" s="437"/>
      <c r="M168" s="437"/>
      <c r="N168" s="437"/>
      <c r="O168" s="445"/>
      <c r="P168" s="453"/>
      <c r="Q168" s="198"/>
      <c r="R168" s="198"/>
    </row>
    <row r="169" spans="1:18" s="669" customFormat="1" outlineLevel="1" x14ac:dyDescent="0.25">
      <c r="A169" s="438">
        <v>3522070000</v>
      </c>
      <c r="B169" s="436" t="s">
        <v>363</v>
      </c>
      <c r="C169" s="437"/>
      <c r="D169" s="437"/>
      <c r="E169" s="437"/>
      <c r="F169" s="437"/>
      <c r="G169" s="437"/>
      <c r="H169" s="437"/>
      <c r="I169" s="437"/>
      <c r="J169" s="437"/>
      <c r="K169" s="437"/>
      <c r="L169" s="437"/>
      <c r="M169" s="437"/>
      <c r="N169" s="437"/>
      <c r="O169" s="445"/>
      <c r="P169" s="453"/>
      <c r="Q169" s="198"/>
      <c r="R169" s="198"/>
    </row>
    <row r="170" spans="1:18" s="669" customFormat="1" outlineLevel="1" x14ac:dyDescent="0.25">
      <c r="A170" s="436">
        <v>3520030000</v>
      </c>
      <c r="B170" s="436" t="s">
        <v>345</v>
      </c>
      <c r="C170" s="437"/>
      <c r="D170" s="437"/>
      <c r="E170" s="437"/>
      <c r="F170" s="437"/>
      <c r="G170" s="437"/>
      <c r="H170" s="437"/>
      <c r="I170" s="437"/>
      <c r="J170" s="437"/>
      <c r="K170" s="437"/>
      <c r="L170" s="437"/>
      <c r="M170" s="437"/>
      <c r="N170" s="437"/>
      <c r="O170" s="445"/>
      <c r="P170" s="453"/>
      <c r="Q170" s="198"/>
      <c r="R170" s="198"/>
    </row>
    <row r="171" spans="1:18" s="669" customFormat="1" outlineLevel="1" x14ac:dyDescent="0.25">
      <c r="A171" s="436"/>
      <c r="B171" s="436"/>
      <c r="C171" s="437"/>
      <c r="D171" s="437"/>
      <c r="E171" s="437"/>
      <c r="F171" s="437"/>
      <c r="G171" s="437"/>
      <c r="H171" s="437"/>
      <c r="I171" s="437"/>
      <c r="J171" s="437"/>
      <c r="K171" s="437"/>
      <c r="L171" s="437"/>
      <c r="M171" s="437"/>
      <c r="N171" s="437"/>
      <c r="O171" s="445"/>
      <c r="P171" s="453"/>
      <c r="Q171" s="198"/>
      <c r="R171" s="198"/>
    </row>
    <row r="172" spans="1:18" x14ac:dyDescent="0.25">
      <c r="A172" s="444"/>
      <c r="B172" s="444"/>
      <c r="C172" s="845">
        <f t="shared" ref="C172:D172" si="2">SUM(C173:C203)</f>
        <v>0</v>
      </c>
      <c r="D172" s="845">
        <f t="shared" si="2"/>
        <v>0</v>
      </c>
      <c r="E172" s="845">
        <f>SUM(E173:E203)</f>
        <v>0</v>
      </c>
      <c r="F172" s="845">
        <f>SUM(F173:F203)</f>
        <v>0</v>
      </c>
      <c r="G172" s="845">
        <f t="shared" ref="G172:N172" si="3">SUM(G173:G203)</f>
        <v>0</v>
      </c>
      <c r="H172" s="845">
        <f t="shared" si="3"/>
        <v>0</v>
      </c>
      <c r="I172" s="845">
        <f t="shared" si="3"/>
        <v>0</v>
      </c>
      <c r="J172" s="845">
        <f t="shared" si="3"/>
        <v>0</v>
      </c>
      <c r="K172" s="845">
        <f t="shared" si="3"/>
        <v>0</v>
      </c>
      <c r="L172" s="845">
        <f t="shared" si="3"/>
        <v>0</v>
      </c>
      <c r="M172" s="845">
        <f t="shared" si="3"/>
        <v>0</v>
      </c>
      <c r="N172" s="845">
        <f t="shared" si="3"/>
        <v>0</v>
      </c>
      <c r="O172" s="444"/>
    </row>
    <row r="173" spans="1:18" s="1246" customFormat="1" outlineLevel="1" x14ac:dyDescent="0.25">
      <c r="A173" s="1185">
        <v>3501240000</v>
      </c>
      <c r="B173" s="1185" t="s">
        <v>208</v>
      </c>
      <c r="C173" s="1243"/>
      <c r="D173" s="1243"/>
      <c r="E173" s="1243"/>
      <c r="F173" s="1243"/>
      <c r="G173" s="1243"/>
      <c r="H173" s="1243"/>
      <c r="I173" s="1243"/>
      <c r="J173" s="1243"/>
      <c r="K173" s="1243"/>
      <c r="L173" s="1243"/>
      <c r="M173" s="1243"/>
      <c r="N173" s="1243"/>
      <c r="O173" s="1244"/>
      <c r="P173" s="1245"/>
      <c r="Q173" s="1244"/>
      <c r="R173" s="1244"/>
    </row>
    <row r="174" spans="1:18" s="1246" customFormat="1" outlineLevel="1" x14ac:dyDescent="0.25">
      <c r="A174" s="1247">
        <v>3501240000</v>
      </c>
      <c r="B174" s="1185" t="s">
        <v>208</v>
      </c>
      <c r="C174" s="1243"/>
      <c r="D174" s="1243"/>
      <c r="E174" s="1243"/>
      <c r="F174" s="1243"/>
      <c r="G174" s="1243"/>
      <c r="H174" s="1243"/>
      <c r="I174" s="1243"/>
      <c r="J174" s="1243"/>
      <c r="K174" s="1243"/>
      <c r="L174" s="1243"/>
      <c r="M174" s="1243"/>
      <c r="N174" s="1243"/>
      <c r="O174" s="1244"/>
      <c r="P174" s="1245"/>
      <c r="Q174" s="1244"/>
      <c r="R174" s="1244"/>
    </row>
    <row r="175" spans="1:18" s="1246" customFormat="1" outlineLevel="1" x14ac:dyDescent="0.25">
      <c r="A175" s="1247">
        <v>3516030000</v>
      </c>
      <c r="B175" s="1185" t="s">
        <v>324</v>
      </c>
      <c r="C175" s="1243"/>
      <c r="D175" s="1243"/>
      <c r="E175" s="1243"/>
      <c r="F175" s="1243"/>
      <c r="G175" s="1243"/>
      <c r="H175" s="1243"/>
      <c r="I175" s="1243"/>
      <c r="J175" s="1243"/>
      <c r="K175" s="1243"/>
      <c r="L175" s="1243"/>
      <c r="M175" s="1243"/>
      <c r="N175" s="1243"/>
      <c r="O175" s="1244"/>
      <c r="P175" s="1245"/>
      <c r="Q175" s="1244"/>
      <c r="R175" s="1244"/>
    </row>
    <row r="176" spans="1:18" s="1246" customFormat="1" outlineLevel="1" x14ac:dyDescent="0.25">
      <c r="A176" s="1247">
        <v>3511120000</v>
      </c>
      <c r="B176" s="1185" t="s">
        <v>276</v>
      </c>
      <c r="C176" s="1243"/>
      <c r="D176" s="1243"/>
      <c r="E176" s="1243"/>
      <c r="F176" s="1243"/>
      <c r="G176" s="1243"/>
      <c r="H176" s="1243"/>
      <c r="I176" s="1243"/>
      <c r="J176" s="1243"/>
      <c r="K176" s="1243"/>
      <c r="L176" s="1243"/>
      <c r="M176" s="1243"/>
      <c r="N176" s="1243"/>
      <c r="O176" s="1244"/>
      <c r="P176" s="1245"/>
      <c r="Q176" s="1244"/>
      <c r="R176" s="1244"/>
    </row>
    <row r="177" spans="1:18" s="1246" customFormat="1" outlineLevel="1" x14ac:dyDescent="0.25">
      <c r="A177" s="1247">
        <v>3511050000</v>
      </c>
      <c r="B177" s="1185" t="s">
        <v>269</v>
      </c>
      <c r="C177" s="1243"/>
      <c r="D177" s="1243"/>
      <c r="E177" s="1243"/>
      <c r="F177" s="1243"/>
      <c r="G177" s="1243"/>
      <c r="H177" s="1243"/>
      <c r="I177" s="1243"/>
      <c r="J177" s="1243"/>
      <c r="K177" s="1243"/>
      <c r="L177" s="1243"/>
      <c r="M177" s="1243"/>
      <c r="N177" s="1243"/>
      <c r="O177" s="1244"/>
      <c r="P177" s="1245"/>
      <c r="Q177" s="1244"/>
      <c r="R177" s="1244"/>
    </row>
    <row r="178" spans="1:18" s="1246" customFormat="1" outlineLevel="1" x14ac:dyDescent="0.25">
      <c r="A178" s="1247">
        <v>3519020000</v>
      </c>
      <c r="B178" s="1185" t="s">
        <v>341</v>
      </c>
      <c r="C178" s="1243"/>
      <c r="D178" s="1243"/>
      <c r="E178" s="1243"/>
      <c r="F178" s="1243"/>
      <c r="G178" s="1243"/>
      <c r="H178" s="1243"/>
      <c r="I178" s="1243"/>
      <c r="J178" s="1243"/>
      <c r="K178" s="1243"/>
      <c r="L178" s="1243"/>
      <c r="M178" s="1243"/>
      <c r="N178" s="1243"/>
      <c r="O178" s="1244"/>
      <c r="P178" s="1245"/>
      <c r="Q178" s="1244"/>
      <c r="R178" s="1244"/>
    </row>
    <row r="179" spans="1:18" s="669" customFormat="1" outlineLevel="1" x14ac:dyDescent="0.25">
      <c r="A179" s="228">
        <v>3505030000</v>
      </c>
      <c r="B179" s="205" t="s">
        <v>223</v>
      </c>
      <c r="C179" s="439"/>
      <c r="D179" s="439"/>
      <c r="E179" s="439"/>
      <c r="F179" s="439"/>
      <c r="G179" s="439"/>
      <c r="H179" s="439"/>
      <c r="I179" s="439"/>
      <c r="J179" s="439"/>
      <c r="K179" s="439"/>
      <c r="L179" s="439"/>
      <c r="M179" s="439"/>
      <c r="N179" s="439"/>
      <c r="O179" s="901"/>
      <c r="P179" s="453"/>
      <c r="Q179" s="198"/>
      <c r="R179" s="198"/>
    </row>
    <row r="180" spans="1:18" s="669" customFormat="1" outlineLevel="1" x14ac:dyDescent="0.25">
      <c r="A180" s="228">
        <v>3505040000</v>
      </c>
      <c r="B180" s="205" t="s">
        <v>1362</v>
      </c>
      <c r="C180" s="439"/>
      <c r="D180" s="439"/>
      <c r="E180" s="439"/>
      <c r="F180" s="439"/>
      <c r="G180" s="439"/>
      <c r="H180" s="439"/>
      <c r="I180" s="439"/>
      <c r="J180" s="439"/>
      <c r="K180" s="439"/>
      <c r="L180" s="439"/>
      <c r="M180" s="439"/>
      <c r="N180" s="439"/>
      <c r="O180" s="1107"/>
      <c r="P180" s="453"/>
      <c r="Q180" s="198"/>
      <c r="R180" s="198"/>
    </row>
    <row r="181" spans="1:18" s="669" customFormat="1" outlineLevel="1" x14ac:dyDescent="0.25">
      <c r="A181" s="228">
        <v>3505050000</v>
      </c>
      <c r="B181" s="205" t="s">
        <v>1368</v>
      </c>
      <c r="C181" s="439"/>
      <c r="D181" s="439"/>
      <c r="E181" s="439"/>
      <c r="F181" s="439"/>
      <c r="G181" s="439"/>
      <c r="H181" s="439"/>
      <c r="I181" s="439"/>
      <c r="J181" s="439"/>
      <c r="K181" s="439"/>
      <c r="L181" s="439"/>
      <c r="M181" s="439"/>
      <c r="N181" s="439"/>
      <c r="O181" s="901"/>
      <c r="P181" s="453"/>
      <c r="Q181" s="198"/>
      <c r="R181" s="198"/>
    </row>
    <row r="182" spans="1:18" s="669" customFormat="1" outlineLevel="1" x14ac:dyDescent="0.25">
      <c r="A182" s="228">
        <v>3505060000</v>
      </c>
      <c r="B182" s="205" t="s">
        <v>1369</v>
      </c>
      <c r="C182" s="439"/>
      <c r="D182" s="439"/>
      <c r="E182" s="439"/>
      <c r="F182" s="439"/>
      <c r="G182" s="439"/>
      <c r="H182" s="439"/>
      <c r="I182" s="439"/>
      <c r="J182" s="439"/>
      <c r="K182" s="439"/>
      <c r="L182" s="439"/>
      <c r="M182" s="439"/>
      <c r="N182" s="439"/>
      <c r="O182" s="901"/>
      <c r="P182" s="453"/>
      <c r="Q182" s="198"/>
      <c r="R182" s="198"/>
    </row>
    <row r="183" spans="1:18" s="669" customFormat="1" outlineLevel="1" x14ac:dyDescent="0.25">
      <c r="A183" s="228">
        <v>3518040000</v>
      </c>
      <c r="B183" s="205" t="s">
        <v>336</v>
      </c>
      <c r="C183" s="439"/>
      <c r="D183" s="439"/>
      <c r="E183" s="439"/>
      <c r="F183" s="439"/>
      <c r="G183" s="439"/>
      <c r="H183" s="439"/>
      <c r="I183" s="439"/>
      <c r="J183" s="439"/>
      <c r="K183" s="439"/>
      <c r="L183" s="439"/>
      <c r="M183" s="439"/>
      <c r="N183" s="439"/>
      <c r="O183" s="901"/>
      <c r="P183" s="453"/>
      <c r="Q183" s="198"/>
      <c r="R183" s="198"/>
    </row>
    <row r="184" spans="1:18" s="669" customFormat="1" outlineLevel="1" x14ac:dyDescent="0.25">
      <c r="A184" s="228">
        <v>3520010000</v>
      </c>
      <c r="B184" s="205" t="s">
        <v>343</v>
      </c>
      <c r="C184" s="439"/>
      <c r="D184" s="439"/>
      <c r="E184" s="439"/>
      <c r="F184" s="439"/>
      <c r="G184" s="439"/>
      <c r="H184" s="439"/>
      <c r="I184" s="439"/>
      <c r="J184" s="439"/>
      <c r="K184" s="439"/>
      <c r="L184" s="439"/>
      <c r="M184" s="439"/>
      <c r="N184" s="439"/>
      <c r="O184" s="901"/>
      <c r="P184" s="453"/>
      <c r="Q184" s="198"/>
      <c r="R184" s="198"/>
    </row>
    <row r="185" spans="1:18" s="669" customFormat="1" outlineLevel="1" x14ac:dyDescent="0.25">
      <c r="A185" s="228">
        <v>3522050000</v>
      </c>
      <c r="B185" s="205" t="s">
        <v>361</v>
      </c>
      <c r="C185" s="439"/>
      <c r="D185" s="439"/>
      <c r="E185" s="439"/>
      <c r="F185" s="439"/>
      <c r="G185" s="439"/>
      <c r="H185" s="439"/>
      <c r="I185" s="439"/>
      <c r="J185" s="439"/>
      <c r="K185" s="439"/>
      <c r="L185" s="439"/>
      <c r="M185" s="439"/>
      <c r="N185" s="439"/>
      <c r="O185" s="901"/>
      <c r="P185" s="453"/>
      <c r="Q185" s="198"/>
      <c r="R185" s="198"/>
    </row>
    <row r="186" spans="1:18" s="669" customFormat="1" outlineLevel="1" x14ac:dyDescent="0.25">
      <c r="A186" s="228">
        <v>3512010900</v>
      </c>
      <c r="B186" s="205" t="s">
        <v>287</v>
      </c>
      <c r="C186" s="439"/>
      <c r="D186" s="439"/>
      <c r="E186" s="439"/>
      <c r="F186" s="439"/>
      <c r="G186" s="439"/>
      <c r="H186" s="439"/>
      <c r="I186" s="439"/>
      <c r="J186" s="439"/>
      <c r="K186" s="439"/>
      <c r="L186" s="439"/>
      <c r="M186" s="439"/>
      <c r="N186" s="439"/>
      <c r="O186" s="901"/>
      <c r="P186" s="453"/>
      <c r="Q186" s="198"/>
      <c r="R186" s="198"/>
    </row>
    <row r="187" spans="1:18" s="669" customFormat="1" outlineLevel="1" x14ac:dyDescent="0.25">
      <c r="A187" s="228">
        <v>3512030100</v>
      </c>
      <c r="B187" s="205" t="s">
        <v>294</v>
      </c>
      <c r="C187" s="439"/>
      <c r="D187" s="439"/>
      <c r="E187" s="439"/>
      <c r="F187" s="439"/>
      <c r="G187" s="439"/>
      <c r="H187" s="439"/>
      <c r="I187" s="439"/>
      <c r="J187" s="439"/>
      <c r="K187" s="439"/>
      <c r="L187" s="439"/>
      <c r="M187" s="439"/>
      <c r="N187" s="439"/>
      <c r="O187" s="901"/>
      <c r="P187" s="453"/>
      <c r="Q187" s="198"/>
      <c r="R187" s="198"/>
    </row>
    <row r="188" spans="1:18" s="669" customFormat="1" outlineLevel="1" x14ac:dyDescent="0.25">
      <c r="A188" s="228">
        <v>3518020000</v>
      </c>
      <c r="B188" s="205" t="s">
        <v>334</v>
      </c>
      <c r="C188" s="439"/>
      <c r="D188" s="439"/>
      <c r="E188" s="439"/>
      <c r="F188" s="439"/>
      <c r="G188" s="439"/>
      <c r="H188" s="439"/>
      <c r="I188" s="439"/>
      <c r="J188" s="439"/>
      <c r="K188" s="439"/>
      <c r="L188" s="439"/>
      <c r="M188" s="439"/>
      <c r="N188" s="439"/>
      <c r="O188" s="901"/>
      <c r="P188" s="453"/>
      <c r="Q188" s="198"/>
      <c r="R188" s="198"/>
    </row>
    <row r="189" spans="1:18" s="669" customFormat="1" outlineLevel="1" x14ac:dyDescent="0.25">
      <c r="A189" s="228">
        <v>3521030000</v>
      </c>
      <c r="B189" s="205" t="s">
        <v>350</v>
      </c>
      <c r="C189" s="439"/>
      <c r="D189" s="439"/>
      <c r="E189" s="439"/>
      <c r="F189" s="439"/>
      <c r="G189" s="439"/>
      <c r="H189" s="439"/>
      <c r="I189" s="439"/>
      <c r="J189" s="439"/>
      <c r="K189" s="439"/>
      <c r="L189" s="439"/>
      <c r="M189" s="439"/>
      <c r="N189" s="439"/>
      <c r="O189" s="901"/>
      <c r="P189" s="453"/>
      <c r="Q189" s="198"/>
      <c r="R189" s="198"/>
    </row>
    <row r="190" spans="1:18" s="669" customFormat="1" outlineLevel="1" x14ac:dyDescent="0.25">
      <c r="A190" s="228">
        <v>3518040000</v>
      </c>
      <c r="B190" s="205" t="s">
        <v>336</v>
      </c>
      <c r="C190" s="439"/>
      <c r="D190" s="439"/>
      <c r="E190" s="439"/>
      <c r="F190" s="439"/>
      <c r="G190" s="439"/>
      <c r="H190" s="439"/>
      <c r="I190" s="439"/>
      <c r="J190" s="439"/>
      <c r="K190" s="439"/>
      <c r="L190" s="439"/>
      <c r="M190" s="439"/>
      <c r="N190" s="439"/>
      <c r="O190" s="901"/>
      <c r="P190" s="453"/>
      <c r="Q190" s="198"/>
      <c r="R190" s="198"/>
    </row>
    <row r="191" spans="1:18" s="669" customFormat="1" ht="14.25" customHeight="1" outlineLevel="1" x14ac:dyDescent="0.25">
      <c r="A191" s="228">
        <v>3521040000</v>
      </c>
      <c r="B191" s="205" t="s">
        <v>351</v>
      </c>
      <c r="C191" s="439"/>
      <c r="D191" s="439"/>
      <c r="E191" s="439"/>
      <c r="F191" s="439"/>
      <c r="G191" s="439"/>
      <c r="H191" s="439"/>
      <c r="I191" s="439"/>
      <c r="J191" s="439"/>
      <c r="K191" s="439"/>
      <c r="L191" s="439"/>
      <c r="M191" s="439"/>
      <c r="N191" s="439"/>
      <c r="O191" s="901"/>
      <c r="P191" s="453"/>
      <c r="Q191" s="198"/>
      <c r="R191" s="198"/>
    </row>
    <row r="192" spans="1:18" s="1246" customFormat="1" outlineLevel="1" x14ac:dyDescent="0.25">
      <c r="A192" s="1247"/>
      <c r="B192" s="1185"/>
      <c r="C192" s="1243"/>
      <c r="D192" s="1243"/>
      <c r="E192" s="1243"/>
      <c r="F192" s="1243"/>
      <c r="G192" s="1243"/>
      <c r="H192" s="1243"/>
      <c r="I192" s="1243"/>
      <c r="J192" s="1243"/>
      <c r="K192" s="1243"/>
      <c r="L192" s="1243"/>
      <c r="M192" s="1243"/>
      <c r="N192" s="1243"/>
      <c r="O192" s="1244"/>
      <c r="P192" s="1245"/>
      <c r="Q192" s="1244"/>
      <c r="R192" s="1244"/>
    </row>
    <row r="193" spans="1:18" s="1246" customFormat="1" outlineLevel="1" x14ac:dyDescent="0.25">
      <c r="A193" s="1247"/>
      <c r="B193" s="1185"/>
      <c r="C193" s="1243"/>
      <c r="D193" s="1243"/>
      <c r="E193" s="1243"/>
      <c r="F193" s="1243"/>
      <c r="G193" s="1243"/>
      <c r="H193" s="1243"/>
      <c r="I193" s="1243"/>
      <c r="J193" s="1243"/>
      <c r="K193" s="1243"/>
      <c r="L193" s="1243"/>
      <c r="M193" s="1243"/>
      <c r="N193" s="1243"/>
      <c r="O193" s="1244"/>
      <c r="P193" s="1245"/>
      <c r="Q193" s="1244"/>
      <c r="R193" s="1244"/>
    </row>
    <row r="194" spans="1:18" s="1246" customFormat="1" outlineLevel="1" x14ac:dyDescent="0.25">
      <c r="A194" s="1247">
        <v>3102050000</v>
      </c>
      <c r="B194" s="1185" t="s">
        <v>1367</v>
      </c>
      <c r="C194" s="1243"/>
      <c r="D194" s="1243"/>
      <c r="E194" s="1243"/>
      <c r="F194" s="1243"/>
      <c r="G194" s="1243"/>
      <c r="H194" s="1243"/>
      <c r="I194" s="1243"/>
      <c r="J194" s="1243"/>
      <c r="K194" s="1243"/>
      <c r="L194" s="1243"/>
      <c r="M194" s="1243"/>
      <c r="N194" s="1243"/>
      <c r="O194" s="1244"/>
      <c r="P194" s="1245"/>
      <c r="Q194" s="1244"/>
      <c r="R194" s="1244"/>
    </row>
    <row r="195" spans="1:18" s="1246" customFormat="1" outlineLevel="1" x14ac:dyDescent="0.25">
      <c r="A195" s="1247">
        <v>3400010000</v>
      </c>
      <c r="B195" s="1185" t="s">
        <v>955</v>
      </c>
      <c r="C195" s="1243"/>
      <c r="D195" s="1243"/>
      <c r="E195" s="1243"/>
      <c r="F195" s="1243"/>
      <c r="G195" s="1243"/>
      <c r="H195" s="1243"/>
      <c r="I195" s="1243"/>
      <c r="J195" s="1243"/>
      <c r="K195" s="1243"/>
      <c r="L195" s="1243"/>
      <c r="M195" s="1243"/>
      <c r="N195" s="1243"/>
      <c r="O195" s="1244"/>
      <c r="P195" s="1245"/>
      <c r="Q195" s="1244"/>
      <c r="R195" s="1244"/>
    </row>
    <row r="196" spans="1:18" s="1246" customFormat="1" outlineLevel="1" x14ac:dyDescent="0.25">
      <c r="A196" s="1247">
        <v>3400030000</v>
      </c>
      <c r="B196" s="1185" t="s">
        <v>177</v>
      </c>
      <c r="C196" s="1243"/>
      <c r="D196" s="1243"/>
      <c r="E196" s="1243"/>
      <c r="F196" s="1243"/>
      <c r="G196" s="1243"/>
      <c r="H196" s="1243"/>
      <c r="I196" s="1243"/>
      <c r="J196" s="1243"/>
      <c r="K196" s="1243"/>
      <c r="L196" s="1243"/>
      <c r="M196" s="1243"/>
      <c r="N196" s="1243"/>
      <c r="O196" s="1244"/>
      <c r="P196" s="1245"/>
      <c r="Q196" s="1244"/>
      <c r="R196" s="1244"/>
    </row>
    <row r="197" spans="1:18" s="1246" customFormat="1" outlineLevel="1" x14ac:dyDescent="0.25">
      <c r="A197" s="1247">
        <v>3400040000</v>
      </c>
      <c r="B197" s="1185" t="s">
        <v>178</v>
      </c>
      <c r="C197" s="1243"/>
      <c r="D197" s="1243"/>
      <c r="E197" s="1243"/>
      <c r="F197" s="1243"/>
      <c r="G197" s="1243"/>
      <c r="H197" s="1243"/>
      <c r="I197" s="1243"/>
      <c r="J197" s="1243"/>
      <c r="K197" s="1243"/>
      <c r="L197" s="1243"/>
      <c r="M197" s="1243"/>
      <c r="N197" s="1243"/>
      <c r="O197" s="1244"/>
      <c r="P197" s="1245"/>
      <c r="Q197" s="1244"/>
      <c r="R197" s="1244"/>
    </row>
    <row r="198" spans="1:18" s="1246" customFormat="1" outlineLevel="1" x14ac:dyDescent="0.25">
      <c r="A198" s="1247">
        <v>3400050000</v>
      </c>
      <c r="B198" s="1185" t="s">
        <v>179</v>
      </c>
      <c r="C198" s="1243"/>
      <c r="D198" s="1243"/>
      <c r="E198" s="1243"/>
      <c r="F198" s="1243"/>
      <c r="G198" s="1243"/>
      <c r="H198" s="1243"/>
      <c r="I198" s="1243"/>
      <c r="J198" s="1243"/>
      <c r="K198" s="1243"/>
      <c r="L198" s="1243"/>
      <c r="M198" s="1243"/>
      <c r="N198" s="1243"/>
      <c r="O198" s="1244"/>
      <c r="P198" s="1245"/>
      <c r="Q198" s="1244"/>
      <c r="R198" s="1244"/>
    </row>
    <row r="199" spans="1:18" s="1246" customFormat="1" outlineLevel="1" x14ac:dyDescent="0.25">
      <c r="A199" s="1247">
        <v>3400060000</v>
      </c>
      <c r="B199" s="1185" t="s">
        <v>180</v>
      </c>
      <c r="C199" s="1243"/>
      <c r="D199" s="1243"/>
      <c r="E199" s="1243"/>
      <c r="F199" s="1243"/>
      <c r="G199" s="1243"/>
      <c r="H199" s="1243"/>
      <c r="I199" s="1243"/>
      <c r="J199" s="1243"/>
      <c r="K199" s="1243"/>
      <c r="L199" s="1243"/>
      <c r="M199" s="1243"/>
      <c r="N199" s="1243"/>
      <c r="O199" s="1244"/>
      <c r="P199" s="1245"/>
      <c r="Q199" s="1244"/>
      <c r="R199" s="1244"/>
    </row>
    <row r="200" spans="1:18" s="1246" customFormat="1" outlineLevel="1" x14ac:dyDescent="0.25">
      <c r="A200" s="1247">
        <v>3400070000</v>
      </c>
      <c r="B200" s="1185" t="s">
        <v>181</v>
      </c>
      <c r="C200" s="1243"/>
      <c r="D200" s="1243"/>
      <c r="E200" s="1243"/>
      <c r="F200" s="1243"/>
      <c r="G200" s="1243"/>
      <c r="H200" s="1243"/>
      <c r="I200" s="1243"/>
      <c r="J200" s="1243"/>
      <c r="K200" s="1243"/>
      <c r="L200" s="1243"/>
      <c r="M200" s="1243"/>
      <c r="N200" s="1243"/>
      <c r="O200" s="1244"/>
      <c r="P200" s="1245"/>
      <c r="Q200" s="1244"/>
      <c r="R200" s="1244"/>
    </row>
    <row r="201" spans="1:18" s="669" customFormat="1" outlineLevel="1" x14ac:dyDescent="0.25">
      <c r="A201" s="228">
        <v>3400990000</v>
      </c>
      <c r="B201" s="205" t="s">
        <v>956</v>
      </c>
      <c r="C201" s="439"/>
      <c r="D201" s="439"/>
      <c r="E201" s="439"/>
      <c r="F201" s="439"/>
      <c r="G201" s="439"/>
      <c r="H201" s="439"/>
      <c r="I201" s="439"/>
      <c r="J201" s="439"/>
      <c r="K201" s="439"/>
      <c r="L201" s="439"/>
      <c r="M201" s="439"/>
      <c r="N201" s="439"/>
      <c r="O201" s="901"/>
      <c r="P201" s="453"/>
      <c r="Q201" s="198"/>
      <c r="R201" s="198"/>
    </row>
    <row r="202" spans="1:18" s="669" customFormat="1" outlineLevel="1" x14ac:dyDescent="0.25">
      <c r="A202" s="913">
        <v>3400020000</v>
      </c>
      <c r="B202" s="234" t="s">
        <v>176</v>
      </c>
      <c r="C202" s="439"/>
      <c r="D202" s="439"/>
      <c r="E202" s="439"/>
      <c r="F202" s="439"/>
      <c r="G202" s="439"/>
      <c r="H202" s="439"/>
      <c r="I202" s="439"/>
      <c r="J202" s="439"/>
      <c r="K202" s="439"/>
      <c r="L202" s="439"/>
      <c r="M202" s="439"/>
      <c r="N202" s="439"/>
      <c r="O202" s="901"/>
      <c r="P202" s="453"/>
      <c r="Q202" s="198"/>
      <c r="R202" s="198"/>
    </row>
    <row r="203" spans="1:18" s="669" customFormat="1" outlineLevel="1" x14ac:dyDescent="0.25">
      <c r="A203" s="234"/>
      <c r="B203" s="234"/>
      <c r="C203" s="439"/>
      <c r="D203" s="439"/>
      <c r="E203" s="439"/>
      <c r="F203" s="439"/>
      <c r="G203" s="439"/>
      <c r="H203" s="439"/>
      <c r="I203" s="439"/>
      <c r="J203" s="439"/>
      <c r="K203" s="439"/>
      <c r="L203" s="439"/>
      <c r="M203" s="439"/>
      <c r="N203" s="439"/>
      <c r="O203" s="901"/>
      <c r="P203" s="453"/>
      <c r="Q203" s="198"/>
      <c r="R203" s="198"/>
    </row>
    <row r="204" spans="1:18" x14ac:dyDescent="0.25">
      <c r="A204" s="444"/>
      <c r="B204" s="444"/>
      <c r="C204" s="845">
        <f t="shared" ref="C204:N204" si="4">SUM(C205:C250)</f>
        <v>0</v>
      </c>
      <c r="D204" s="845">
        <f t="shared" si="4"/>
        <v>0</v>
      </c>
      <c r="E204" s="845">
        <f t="shared" si="4"/>
        <v>0</v>
      </c>
      <c r="F204" s="845">
        <f t="shared" si="4"/>
        <v>0</v>
      </c>
      <c r="G204" s="845">
        <f t="shared" si="4"/>
        <v>0</v>
      </c>
      <c r="H204" s="845">
        <f t="shared" si="4"/>
        <v>0</v>
      </c>
      <c r="I204" s="845">
        <f t="shared" si="4"/>
        <v>0</v>
      </c>
      <c r="J204" s="845">
        <f t="shared" si="4"/>
        <v>0</v>
      </c>
      <c r="K204" s="845">
        <f t="shared" si="4"/>
        <v>0</v>
      </c>
      <c r="L204" s="845">
        <f t="shared" si="4"/>
        <v>0</v>
      </c>
      <c r="M204" s="845">
        <f t="shared" si="4"/>
        <v>0</v>
      </c>
      <c r="N204" s="845">
        <f t="shared" si="4"/>
        <v>0</v>
      </c>
      <c r="O204" s="444"/>
    </row>
    <row r="205" spans="1:18" s="669" customFormat="1" outlineLevel="1" x14ac:dyDescent="0.25">
      <c r="A205" s="228">
        <v>3513020000</v>
      </c>
      <c r="B205" s="205" t="s">
        <v>301</v>
      </c>
      <c r="C205" s="439"/>
      <c r="D205" s="439"/>
      <c r="E205" s="439"/>
      <c r="F205" s="439"/>
      <c r="G205" s="439"/>
      <c r="H205" s="439"/>
      <c r="I205" s="439"/>
      <c r="J205" s="439"/>
      <c r="K205" s="439"/>
      <c r="L205" s="439"/>
      <c r="M205" s="439"/>
      <c r="N205" s="439"/>
      <c r="O205" s="901"/>
      <c r="P205" s="453"/>
      <c r="Q205" s="198"/>
      <c r="R205" s="198"/>
    </row>
    <row r="206" spans="1:18" s="669" customFormat="1" outlineLevel="1" x14ac:dyDescent="0.25">
      <c r="A206" s="228">
        <v>3513030000</v>
      </c>
      <c r="B206" s="205" t="s">
        <v>302</v>
      </c>
      <c r="C206" s="439"/>
      <c r="D206" s="439"/>
      <c r="E206" s="439"/>
      <c r="F206" s="439"/>
      <c r="G206" s="439"/>
      <c r="H206" s="439"/>
      <c r="I206" s="439"/>
      <c r="J206" s="439"/>
      <c r="K206" s="439"/>
      <c r="L206" s="439"/>
      <c r="M206" s="439"/>
      <c r="N206" s="439"/>
      <c r="O206" s="901"/>
      <c r="P206" s="453"/>
      <c r="Q206" s="198"/>
      <c r="R206" s="198"/>
    </row>
    <row r="207" spans="1:18" s="669" customFormat="1" outlineLevel="1" x14ac:dyDescent="0.25">
      <c r="A207" s="228">
        <v>3513040000</v>
      </c>
      <c r="B207" s="205" t="s">
        <v>963</v>
      </c>
      <c r="C207" s="439"/>
      <c r="D207" s="439"/>
      <c r="E207" s="439"/>
      <c r="F207" s="439"/>
      <c r="G207" s="439"/>
      <c r="H207" s="439"/>
      <c r="I207" s="439"/>
      <c r="J207" s="439"/>
      <c r="K207" s="439"/>
      <c r="L207" s="439"/>
      <c r="M207" s="439"/>
      <c r="N207" s="439"/>
      <c r="O207" s="901"/>
      <c r="P207" s="453"/>
      <c r="Q207" s="198"/>
      <c r="R207" s="198"/>
    </row>
    <row r="208" spans="1:18" s="669" customFormat="1" outlineLevel="1" x14ac:dyDescent="0.25">
      <c r="A208" s="228">
        <v>3516010000</v>
      </c>
      <c r="B208" s="205" t="s">
        <v>322</v>
      </c>
      <c r="C208" s="439"/>
      <c r="D208" s="439"/>
      <c r="E208" s="439"/>
      <c r="F208" s="439"/>
      <c r="G208" s="439"/>
      <c r="H208" s="439"/>
      <c r="I208" s="439"/>
      <c r="J208" s="439"/>
      <c r="K208" s="439"/>
      <c r="L208" s="439"/>
      <c r="M208" s="439"/>
      <c r="N208" s="439"/>
      <c r="O208" s="901"/>
      <c r="P208" s="453"/>
      <c r="Q208" s="198"/>
      <c r="R208" s="198"/>
    </row>
    <row r="209" spans="1:18" s="669" customFormat="1" outlineLevel="1" x14ac:dyDescent="0.25">
      <c r="A209" s="228">
        <v>3516020000</v>
      </c>
      <c r="B209" s="205" t="s">
        <v>965</v>
      </c>
      <c r="C209" s="439"/>
      <c r="D209" s="439"/>
      <c r="E209" s="439"/>
      <c r="F209" s="439"/>
      <c r="G209" s="439"/>
      <c r="H209" s="439"/>
      <c r="I209" s="439"/>
      <c r="J209" s="439"/>
      <c r="K209" s="439"/>
      <c r="L209" s="439"/>
      <c r="M209" s="439"/>
      <c r="N209" s="439"/>
      <c r="O209" s="901"/>
      <c r="P209" s="453"/>
      <c r="Q209" s="198"/>
      <c r="R209" s="198"/>
    </row>
    <row r="210" spans="1:18" s="669" customFormat="1" outlineLevel="1" x14ac:dyDescent="0.25">
      <c r="A210" s="228">
        <v>3516040000</v>
      </c>
      <c r="B210" s="205" t="s">
        <v>325</v>
      </c>
      <c r="C210" s="439"/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  <c r="O210" s="901"/>
      <c r="P210" s="453"/>
      <c r="Q210" s="198"/>
      <c r="R210" s="198"/>
    </row>
    <row r="211" spans="1:18" s="669" customFormat="1" outlineLevel="1" x14ac:dyDescent="0.25">
      <c r="A211" s="228">
        <v>3516050000</v>
      </c>
      <c r="B211" s="205" t="s">
        <v>326</v>
      </c>
      <c r="C211" s="439"/>
      <c r="D211" s="439"/>
      <c r="E211" s="439"/>
      <c r="F211" s="439"/>
      <c r="G211" s="439"/>
      <c r="H211" s="439"/>
      <c r="I211" s="439"/>
      <c r="J211" s="439"/>
      <c r="K211" s="439"/>
      <c r="L211" s="439"/>
      <c r="M211" s="439"/>
      <c r="N211" s="439"/>
      <c r="O211" s="901"/>
      <c r="P211" s="453"/>
      <c r="Q211" s="198"/>
      <c r="R211" s="198"/>
    </row>
    <row r="212" spans="1:18" s="669" customFormat="1" outlineLevel="1" x14ac:dyDescent="0.25">
      <c r="A212" s="228">
        <v>3507020100</v>
      </c>
      <c r="B212" s="205" t="s">
        <v>235</v>
      </c>
      <c r="C212" s="439"/>
      <c r="D212" s="439"/>
      <c r="E212" s="439"/>
      <c r="F212" s="439"/>
      <c r="G212" s="439"/>
      <c r="H212" s="439"/>
      <c r="I212" s="439"/>
      <c r="J212" s="439"/>
      <c r="K212" s="439"/>
      <c r="L212" s="439"/>
      <c r="M212" s="439"/>
      <c r="N212" s="439"/>
      <c r="O212" s="901"/>
      <c r="P212" s="453"/>
      <c r="Q212" s="198"/>
      <c r="R212" s="198"/>
    </row>
    <row r="213" spans="1:18" s="669" customFormat="1" outlineLevel="1" x14ac:dyDescent="0.25">
      <c r="A213" s="228">
        <v>3507020200</v>
      </c>
      <c r="B213" s="205" t="s">
        <v>236</v>
      </c>
      <c r="C213" s="439"/>
      <c r="D213" s="439"/>
      <c r="E213" s="439"/>
      <c r="F213" s="439"/>
      <c r="G213" s="439"/>
      <c r="H213" s="439"/>
      <c r="I213" s="439"/>
      <c r="J213" s="439"/>
      <c r="K213" s="439"/>
      <c r="L213" s="439"/>
      <c r="M213" s="439"/>
      <c r="N213" s="439"/>
      <c r="O213" s="901"/>
      <c r="P213" s="453"/>
      <c r="Q213" s="198"/>
      <c r="R213" s="198"/>
    </row>
    <row r="214" spans="1:18" s="669" customFormat="1" outlineLevel="1" x14ac:dyDescent="0.25">
      <c r="A214" s="228">
        <v>3507030100</v>
      </c>
      <c r="B214" s="205" t="s">
        <v>237</v>
      </c>
      <c r="C214" s="439"/>
      <c r="D214" s="439"/>
      <c r="E214" s="439"/>
      <c r="F214" s="439"/>
      <c r="G214" s="439"/>
      <c r="H214" s="439"/>
      <c r="I214" s="439"/>
      <c r="J214" s="439"/>
      <c r="K214" s="439"/>
      <c r="L214" s="439"/>
      <c r="M214" s="439"/>
      <c r="N214" s="439"/>
      <c r="O214" s="901"/>
      <c r="P214" s="453"/>
      <c r="Q214" s="198"/>
      <c r="R214" s="198"/>
    </row>
    <row r="215" spans="1:18" s="669" customFormat="1" outlineLevel="1" x14ac:dyDescent="0.25">
      <c r="A215" s="228">
        <v>3507030200</v>
      </c>
      <c r="B215" s="205" t="s">
        <v>238</v>
      </c>
      <c r="C215" s="439"/>
      <c r="D215" s="439"/>
      <c r="E215" s="439"/>
      <c r="F215" s="439"/>
      <c r="G215" s="439"/>
      <c r="H215" s="439"/>
      <c r="I215" s="439"/>
      <c r="J215" s="439"/>
      <c r="K215" s="439"/>
      <c r="L215" s="439"/>
      <c r="M215" s="439"/>
      <c r="N215" s="439"/>
      <c r="O215" s="901"/>
      <c r="P215" s="453"/>
      <c r="Q215" s="198"/>
      <c r="R215" s="198"/>
    </row>
    <row r="216" spans="1:18" s="669" customFormat="1" outlineLevel="1" x14ac:dyDescent="0.25">
      <c r="A216" s="228">
        <v>3516060000</v>
      </c>
      <c r="B216" s="205" t="s">
        <v>1318</v>
      </c>
      <c r="C216" s="439"/>
      <c r="D216" s="439"/>
      <c r="E216" s="439"/>
      <c r="F216" s="439"/>
      <c r="G216" s="439"/>
      <c r="H216" s="439"/>
      <c r="I216" s="439"/>
      <c r="J216" s="439"/>
      <c r="K216" s="439"/>
      <c r="L216" s="439"/>
      <c r="M216" s="439"/>
      <c r="N216" s="439"/>
      <c r="O216" s="901"/>
      <c r="P216" s="453"/>
      <c r="Q216" s="198"/>
      <c r="R216" s="198"/>
    </row>
    <row r="217" spans="1:18" s="669" customFormat="1" outlineLevel="1" x14ac:dyDescent="0.25">
      <c r="A217" s="228">
        <v>3104020000</v>
      </c>
      <c r="B217" s="205" t="s">
        <v>100</v>
      </c>
      <c r="C217" s="439"/>
      <c r="D217" s="439"/>
      <c r="E217" s="439"/>
      <c r="F217" s="439"/>
      <c r="G217" s="439"/>
      <c r="H217" s="439"/>
      <c r="I217" s="439"/>
      <c r="J217" s="439"/>
      <c r="K217" s="439"/>
      <c r="L217" s="439"/>
      <c r="M217" s="439"/>
      <c r="N217" s="439"/>
      <c r="O217" s="901"/>
      <c r="P217" s="453"/>
      <c r="Q217" s="198"/>
      <c r="R217" s="198"/>
    </row>
    <row r="218" spans="1:18" s="669" customFormat="1" outlineLevel="1" x14ac:dyDescent="0.25">
      <c r="A218" s="228">
        <v>3510040000</v>
      </c>
      <c r="B218" s="205" t="s">
        <v>263</v>
      </c>
      <c r="C218" s="439"/>
      <c r="D218" s="439"/>
      <c r="E218" s="439"/>
      <c r="F218" s="439"/>
      <c r="G218" s="439"/>
      <c r="H218" s="439"/>
      <c r="I218" s="439"/>
      <c r="J218" s="439"/>
      <c r="K218" s="439"/>
      <c r="L218" s="439"/>
      <c r="M218" s="439"/>
      <c r="N218" s="439"/>
      <c r="O218" s="901"/>
      <c r="P218" s="453"/>
      <c r="Q218" s="198"/>
      <c r="R218" s="198"/>
    </row>
    <row r="219" spans="1:18" s="669" customFormat="1" outlineLevel="1" x14ac:dyDescent="0.25">
      <c r="A219" s="228">
        <v>3512010100</v>
      </c>
      <c r="B219" s="205" t="s">
        <v>279</v>
      </c>
      <c r="C219" s="439"/>
      <c r="D219" s="439"/>
      <c r="E219" s="439"/>
      <c r="F219" s="439"/>
      <c r="G219" s="439"/>
      <c r="H219" s="439"/>
      <c r="I219" s="439"/>
      <c r="J219" s="439"/>
      <c r="K219" s="439"/>
      <c r="L219" s="439"/>
      <c r="M219" s="439"/>
      <c r="N219" s="439"/>
      <c r="O219" s="901"/>
      <c r="P219" s="453"/>
      <c r="Q219" s="198"/>
      <c r="R219" s="198"/>
    </row>
    <row r="220" spans="1:18" s="669" customFormat="1" outlineLevel="1" x14ac:dyDescent="0.25">
      <c r="A220" s="228">
        <v>3512010300</v>
      </c>
      <c r="B220" s="205" t="s">
        <v>961</v>
      </c>
      <c r="C220" s="439"/>
      <c r="D220" s="439"/>
      <c r="E220" s="439"/>
      <c r="F220" s="439"/>
      <c r="G220" s="439"/>
      <c r="H220" s="439"/>
      <c r="I220" s="439"/>
      <c r="J220" s="439"/>
      <c r="K220" s="439"/>
      <c r="L220" s="439"/>
      <c r="M220" s="439"/>
      <c r="N220" s="439"/>
      <c r="O220" s="901"/>
      <c r="P220" s="453"/>
      <c r="Q220" s="198"/>
      <c r="R220" s="198"/>
    </row>
    <row r="221" spans="1:18" s="669" customFormat="1" outlineLevel="1" x14ac:dyDescent="0.25">
      <c r="A221" s="228">
        <v>3512010500</v>
      </c>
      <c r="B221" s="205" t="s">
        <v>962</v>
      </c>
      <c r="C221" s="439"/>
      <c r="D221" s="439"/>
      <c r="E221" s="439"/>
      <c r="F221" s="439"/>
      <c r="G221" s="439"/>
      <c r="H221" s="439"/>
      <c r="I221" s="439"/>
      <c r="J221" s="439"/>
      <c r="K221" s="439"/>
      <c r="L221" s="439"/>
      <c r="M221" s="439"/>
      <c r="N221" s="439"/>
      <c r="O221" s="901"/>
      <c r="P221" s="453"/>
      <c r="Q221" s="198"/>
      <c r="R221" s="198"/>
    </row>
    <row r="222" spans="1:18" s="669" customFormat="1" outlineLevel="1" x14ac:dyDescent="0.25">
      <c r="A222" s="228">
        <v>3512020100</v>
      </c>
      <c r="B222" s="205" t="s">
        <v>289</v>
      </c>
      <c r="C222" s="439"/>
      <c r="D222" s="439"/>
      <c r="E222" s="439"/>
      <c r="F222" s="439"/>
      <c r="G222" s="439"/>
      <c r="H222" s="439"/>
      <c r="I222" s="439"/>
      <c r="J222" s="439"/>
      <c r="K222" s="439"/>
      <c r="L222" s="439"/>
      <c r="M222" s="439"/>
      <c r="N222" s="439"/>
      <c r="O222" s="901"/>
      <c r="P222" s="453"/>
      <c r="Q222" s="198"/>
      <c r="R222" s="198"/>
    </row>
    <row r="223" spans="1:18" s="669" customFormat="1" outlineLevel="1" x14ac:dyDescent="0.25">
      <c r="A223" s="228">
        <v>3512020200</v>
      </c>
      <c r="B223" s="205" t="s">
        <v>290</v>
      </c>
      <c r="C223" s="439"/>
      <c r="D223" s="439"/>
      <c r="E223" s="439"/>
      <c r="F223" s="439"/>
      <c r="G223" s="439"/>
      <c r="H223" s="439"/>
      <c r="I223" s="439"/>
      <c r="J223" s="439"/>
      <c r="K223" s="439"/>
      <c r="L223" s="439"/>
      <c r="M223" s="439"/>
      <c r="N223" s="439"/>
      <c r="O223" s="901"/>
      <c r="P223" s="453"/>
      <c r="Q223" s="198"/>
      <c r="R223" s="198"/>
    </row>
    <row r="224" spans="1:18" s="669" customFormat="1" outlineLevel="1" x14ac:dyDescent="0.25">
      <c r="A224" s="228">
        <v>3512020300</v>
      </c>
      <c r="B224" s="205" t="s">
        <v>291</v>
      </c>
      <c r="C224" s="439"/>
      <c r="D224" s="439"/>
      <c r="E224" s="439"/>
      <c r="F224" s="439"/>
      <c r="G224" s="439"/>
      <c r="H224" s="439"/>
      <c r="I224" s="439"/>
      <c r="J224" s="439"/>
      <c r="K224" s="439"/>
      <c r="L224" s="439"/>
      <c r="M224" s="439"/>
      <c r="N224" s="439"/>
      <c r="O224" s="901"/>
      <c r="P224" s="453"/>
      <c r="Q224" s="198"/>
      <c r="R224" s="198"/>
    </row>
    <row r="225" spans="1:18" s="669" customFormat="1" outlineLevel="1" x14ac:dyDescent="0.25">
      <c r="A225" s="228">
        <v>3512030300</v>
      </c>
      <c r="B225" s="205" t="s">
        <v>296</v>
      </c>
      <c r="C225" s="439"/>
      <c r="D225" s="439"/>
      <c r="E225" s="439"/>
      <c r="F225" s="439"/>
      <c r="G225" s="439"/>
      <c r="H225" s="439"/>
      <c r="I225" s="439"/>
      <c r="J225" s="439"/>
      <c r="K225" s="439"/>
      <c r="L225" s="439"/>
      <c r="M225" s="439"/>
      <c r="N225" s="439"/>
      <c r="O225" s="901"/>
      <c r="P225" s="453"/>
      <c r="Q225" s="198"/>
      <c r="R225" s="198"/>
    </row>
    <row r="226" spans="1:18" s="669" customFormat="1" outlineLevel="1" x14ac:dyDescent="0.25">
      <c r="A226" s="228">
        <v>3522040000</v>
      </c>
      <c r="B226" s="205" t="s">
        <v>360</v>
      </c>
      <c r="C226" s="439"/>
      <c r="D226" s="439"/>
      <c r="E226" s="439"/>
      <c r="F226" s="439"/>
      <c r="G226" s="439"/>
      <c r="H226" s="439"/>
      <c r="I226" s="439"/>
      <c r="J226" s="439"/>
      <c r="K226" s="439"/>
      <c r="L226" s="439"/>
      <c r="M226" s="439"/>
      <c r="N226" s="439"/>
      <c r="O226" s="901"/>
      <c r="P226" s="453"/>
      <c r="Q226" s="198"/>
      <c r="R226" s="198"/>
    </row>
    <row r="227" spans="1:18" s="669" customFormat="1" outlineLevel="1" x14ac:dyDescent="0.25">
      <c r="A227" s="228">
        <v>3522060000</v>
      </c>
      <c r="B227" s="205" t="s">
        <v>362</v>
      </c>
      <c r="C227" s="439"/>
      <c r="D227" s="439"/>
      <c r="E227" s="439"/>
      <c r="F227" s="439"/>
      <c r="G227" s="439"/>
      <c r="H227" s="439"/>
      <c r="I227" s="439"/>
      <c r="J227" s="439"/>
      <c r="K227" s="439"/>
      <c r="L227" s="439"/>
      <c r="M227" s="439"/>
      <c r="N227" s="439"/>
      <c r="O227" s="901"/>
      <c r="P227" s="453"/>
      <c r="Q227" s="198"/>
      <c r="R227" s="198"/>
    </row>
    <row r="228" spans="1:18" s="669" customFormat="1" outlineLevel="1" x14ac:dyDescent="0.25">
      <c r="A228" s="228">
        <v>3602030000</v>
      </c>
      <c r="B228" s="205" t="s">
        <v>380</v>
      </c>
      <c r="C228" s="439"/>
      <c r="D228" s="439"/>
      <c r="E228" s="439"/>
      <c r="F228" s="439"/>
      <c r="G228" s="439"/>
      <c r="H228" s="439"/>
      <c r="I228" s="439"/>
      <c r="J228" s="439"/>
      <c r="K228" s="439"/>
      <c r="L228" s="439"/>
      <c r="M228" s="439"/>
      <c r="N228" s="439"/>
      <c r="O228" s="901"/>
      <c r="P228" s="453"/>
      <c r="Q228" s="198"/>
      <c r="R228" s="198"/>
    </row>
    <row r="229" spans="1:18" s="669" customFormat="1" outlineLevel="1" x14ac:dyDescent="0.25">
      <c r="A229" s="228">
        <v>3104020000</v>
      </c>
      <c r="B229" s="205" t="s">
        <v>100</v>
      </c>
      <c r="C229" s="439"/>
      <c r="D229" s="439"/>
      <c r="E229" s="439"/>
      <c r="F229" s="439"/>
      <c r="G229" s="439"/>
      <c r="H229" s="439"/>
      <c r="I229" s="439"/>
      <c r="J229" s="439"/>
      <c r="K229" s="439"/>
      <c r="L229" s="439"/>
      <c r="M229" s="439"/>
      <c r="N229" s="439"/>
      <c r="O229" s="901"/>
      <c r="P229" s="453"/>
      <c r="Q229" s="198"/>
      <c r="R229" s="198"/>
    </row>
    <row r="230" spans="1:18" s="669" customFormat="1" outlineLevel="1" x14ac:dyDescent="0.25">
      <c r="A230" s="228">
        <v>3106040000</v>
      </c>
      <c r="B230" s="205" t="s">
        <v>117</v>
      </c>
      <c r="C230" s="439"/>
      <c r="D230" s="439"/>
      <c r="E230" s="439"/>
      <c r="F230" s="439"/>
      <c r="G230" s="439"/>
      <c r="H230" s="439"/>
      <c r="I230" s="439"/>
      <c r="J230" s="439"/>
      <c r="K230" s="439"/>
      <c r="L230" s="439"/>
      <c r="M230" s="439"/>
      <c r="N230" s="439"/>
      <c r="O230" s="901"/>
      <c r="P230" s="453"/>
      <c r="Q230" s="198"/>
      <c r="R230" s="198"/>
    </row>
    <row r="231" spans="1:18" s="669" customFormat="1" outlineLevel="1" x14ac:dyDescent="0.25">
      <c r="A231" s="228">
        <v>3109010000</v>
      </c>
      <c r="B231" s="205" t="s">
        <v>953</v>
      </c>
      <c r="C231" s="439"/>
      <c r="D231" s="439"/>
      <c r="E231" s="439"/>
      <c r="F231" s="439"/>
      <c r="G231" s="439"/>
      <c r="H231" s="439"/>
      <c r="I231" s="439"/>
      <c r="J231" s="439"/>
      <c r="K231" s="439"/>
      <c r="L231" s="439"/>
      <c r="M231" s="439"/>
      <c r="N231" s="439"/>
      <c r="O231" s="901"/>
      <c r="P231" s="453"/>
      <c r="Q231" s="198"/>
      <c r="R231" s="198"/>
    </row>
    <row r="232" spans="1:18" s="669" customFormat="1" outlineLevel="1" x14ac:dyDescent="0.25">
      <c r="A232" s="228">
        <v>3511060000</v>
      </c>
      <c r="B232" s="205" t="s">
        <v>958</v>
      </c>
      <c r="C232" s="439"/>
      <c r="D232" s="439"/>
      <c r="E232" s="439"/>
      <c r="F232" s="439"/>
      <c r="G232" s="439"/>
      <c r="H232" s="439"/>
      <c r="I232" s="439"/>
      <c r="J232" s="439"/>
      <c r="K232" s="439"/>
      <c r="L232" s="439"/>
      <c r="M232" s="439"/>
      <c r="N232" s="439"/>
      <c r="O232" s="901"/>
      <c r="P232" s="453"/>
      <c r="Q232" s="198"/>
      <c r="R232" s="198"/>
    </row>
    <row r="233" spans="1:18" s="669" customFormat="1" outlineLevel="1" x14ac:dyDescent="0.25">
      <c r="A233" s="228">
        <v>3511080000</v>
      </c>
      <c r="B233" s="205" t="s">
        <v>959</v>
      </c>
      <c r="C233" s="439"/>
      <c r="D233" s="439"/>
      <c r="E233" s="439"/>
      <c r="F233" s="439"/>
      <c r="G233" s="439"/>
      <c r="H233" s="439"/>
      <c r="I233" s="439"/>
      <c r="J233" s="439"/>
      <c r="K233" s="439"/>
      <c r="L233" s="439"/>
      <c r="M233" s="439"/>
      <c r="N233" s="439"/>
      <c r="O233" s="901"/>
      <c r="P233" s="453"/>
      <c r="Q233" s="198"/>
      <c r="R233" s="198"/>
    </row>
    <row r="234" spans="1:18" s="669" customFormat="1" outlineLevel="1" x14ac:dyDescent="0.25">
      <c r="A234" s="228">
        <v>3511110000</v>
      </c>
      <c r="B234" s="205" t="s">
        <v>275</v>
      </c>
      <c r="C234" s="439"/>
      <c r="D234" s="439"/>
      <c r="E234" s="439"/>
      <c r="F234" s="439"/>
      <c r="G234" s="439"/>
      <c r="H234" s="439"/>
      <c r="I234" s="439"/>
      <c r="J234" s="439"/>
      <c r="K234" s="439"/>
      <c r="L234" s="439"/>
      <c r="M234" s="439"/>
      <c r="N234" s="439"/>
      <c r="O234" s="901"/>
      <c r="P234" s="453"/>
      <c r="Q234" s="198"/>
      <c r="R234" s="198"/>
    </row>
    <row r="235" spans="1:18" s="669" customFormat="1" outlineLevel="1" x14ac:dyDescent="0.25">
      <c r="A235" s="228">
        <v>3512010300</v>
      </c>
      <c r="B235" s="205" t="s">
        <v>961</v>
      </c>
      <c r="C235" s="439"/>
      <c r="D235" s="439"/>
      <c r="E235" s="439"/>
      <c r="F235" s="439"/>
      <c r="G235" s="439"/>
      <c r="H235" s="439"/>
      <c r="I235" s="439"/>
      <c r="J235" s="439"/>
      <c r="K235" s="439"/>
      <c r="L235" s="439"/>
      <c r="M235" s="439"/>
      <c r="N235" s="439"/>
      <c r="O235" s="901"/>
      <c r="P235" s="453"/>
      <c r="Q235" s="198"/>
      <c r="R235" s="198"/>
    </row>
    <row r="236" spans="1:18" s="669" customFormat="1" outlineLevel="1" x14ac:dyDescent="0.25">
      <c r="A236" s="228">
        <v>3513020000</v>
      </c>
      <c r="B236" s="205" t="s">
        <v>301</v>
      </c>
      <c r="C236" s="439"/>
      <c r="D236" s="439"/>
      <c r="E236" s="439"/>
      <c r="F236" s="439"/>
      <c r="G236" s="439"/>
      <c r="H236" s="439"/>
      <c r="I236" s="439"/>
      <c r="J236" s="439"/>
      <c r="K236" s="439"/>
      <c r="L236" s="439"/>
      <c r="M236" s="439"/>
      <c r="N236" s="439"/>
      <c r="O236" s="901"/>
      <c r="P236" s="453"/>
      <c r="Q236" s="198"/>
      <c r="R236" s="198"/>
    </row>
    <row r="237" spans="1:18" s="669" customFormat="1" outlineLevel="1" x14ac:dyDescent="0.25">
      <c r="A237" s="228">
        <v>3513030000</v>
      </c>
      <c r="B237" s="205" t="s">
        <v>302</v>
      </c>
      <c r="C237" s="439"/>
      <c r="D237" s="439"/>
      <c r="E237" s="439"/>
      <c r="F237" s="439"/>
      <c r="G237" s="439"/>
      <c r="H237" s="439"/>
      <c r="I237" s="439"/>
      <c r="J237" s="439"/>
      <c r="K237" s="439"/>
      <c r="L237" s="439"/>
      <c r="M237" s="439"/>
      <c r="N237" s="439"/>
      <c r="O237" s="901"/>
      <c r="P237" s="453"/>
      <c r="Q237" s="198"/>
      <c r="R237" s="198"/>
    </row>
    <row r="238" spans="1:18" s="669" customFormat="1" outlineLevel="1" x14ac:dyDescent="0.25">
      <c r="A238" s="228">
        <v>3513060000</v>
      </c>
      <c r="B238" s="205" t="s">
        <v>305</v>
      </c>
      <c r="C238" s="439"/>
      <c r="D238" s="439"/>
      <c r="E238" s="439"/>
      <c r="F238" s="439"/>
      <c r="G238" s="439"/>
      <c r="H238" s="439"/>
      <c r="I238" s="439"/>
      <c r="J238" s="439"/>
      <c r="K238" s="439"/>
      <c r="L238" s="439"/>
      <c r="M238" s="439"/>
      <c r="N238" s="439"/>
      <c r="O238" s="901"/>
      <c r="P238" s="453"/>
      <c r="Q238" s="198"/>
      <c r="R238" s="198"/>
    </row>
    <row r="239" spans="1:18" s="669" customFormat="1" outlineLevel="1" x14ac:dyDescent="0.25">
      <c r="A239" s="228">
        <v>3514020000</v>
      </c>
      <c r="B239" s="205" t="s">
        <v>308</v>
      </c>
      <c r="C239" s="439"/>
      <c r="D239" s="439"/>
      <c r="E239" s="439"/>
      <c r="F239" s="439"/>
      <c r="G239" s="439"/>
      <c r="H239" s="439"/>
      <c r="I239" s="439"/>
      <c r="J239" s="439"/>
      <c r="K239" s="439"/>
      <c r="L239" s="439"/>
      <c r="M239" s="439"/>
      <c r="N239" s="439"/>
      <c r="O239" s="901"/>
      <c r="P239" s="453"/>
      <c r="Q239" s="198"/>
      <c r="R239" s="198"/>
    </row>
    <row r="240" spans="1:18" s="669" customFormat="1" outlineLevel="1" x14ac:dyDescent="0.25">
      <c r="A240" s="228">
        <v>3516040000</v>
      </c>
      <c r="B240" s="205" t="s">
        <v>325</v>
      </c>
      <c r="C240" s="439"/>
      <c r="D240" s="439"/>
      <c r="E240" s="439"/>
      <c r="F240" s="439"/>
      <c r="G240" s="439"/>
      <c r="H240" s="439"/>
      <c r="I240" s="439"/>
      <c r="J240" s="439"/>
      <c r="K240" s="439"/>
      <c r="L240" s="439"/>
      <c r="M240" s="439"/>
      <c r="N240" s="439"/>
      <c r="O240" s="901"/>
      <c r="P240" s="453"/>
      <c r="Q240" s="198"/>
      <c r="R240" s="198"/>
    </row>
    <row r="241" spans="1:18" s="669" customFormat="1" outlineLevel="1" x14ac:dyDescent="0.25">
      <c r="A241" s="228">
        <v>3521030000</v>
      </c>
      <c r="B241" s="205" t="s">
        <v>350</v>
      </c>
      <c r="C241" s="439"/>
      <c r="D241" s="439"/>
      <c r="E241" s="439"/>
      <c r="F241" s="439"/>
      <c r="G241" s="439"/>
      <c r="H241" s="439"/>
      <c r="I241" s="439"/>
      <c r="J241" s="439"/>
      <c r="K241" s="439"/>
      <c r="L241" s="439"/>
      <c r="M241" s="439"/>
      <c r="N241" s="439"/>
      <c r="O241" s="901"/>
      <c r="P241" s="453"/>
      <c r="Q241" s="198"/>
      <c r="R241" s="198"/>
    </row>
    <row r="242" spans="1:18" s="669" customFormat="1" outlineLevel="1" x14ac:dyDescent="0.25">
      <c r="A242" s="228">
        <v>3522040000</v>
      </c>
      <c r="B242" s="205" t="s">
        <v>360</v>
      </c>
      <c r="C242" s="439"/>
      <c r="D242" s="439"/>
      <c r="E242" s="439"/>
      <c r="F242" s="439"/>
      <c r="G242" s="439"/>
      <c r="H242" s="439"/>
      <c r="I242" s="439"/>
      <c r="J242" s="439"/>
      <c r="K242" s="439"/>
      <c r="L242" s="439"/>
      <c r="M242" s="439"/>
      <c r="N242" s="439"/>
      <c r="O242" s="901"/>
      <c r="P242" s="453"/>
      <c r="Q242" s="198"/>
      <c r="R242" s="198"/>
    </row>
    <row r="243" spans="1:18" s="669" customFormat="1" outlineLevel="1" x14ac:dyDescent="0.25">
      <c r="A243" s="228">
        <v>3601010000</v>
      </c>
      <c r="B243" s="205" t="s">
        <v>369</v>
      </c>
      <c r="C243" s="439"/>
      <c r="D243" s="439"/>
      <c r="E243" s="439"/>
      <c r="F243" s="439"/>
      <c r="G243" s="439"/>
      <c r="H243" s="439"/>
      <c r="I243" s="439"/>
      <c r="J243" s="439"/>
      <c r="K243" s="439"/>
      <c r="L243" s="439"/>
      <c r="M243" s="439"/>
      <c r="N243" s="439"/>
      <c r="O243" s="901"/>
      <c r="P243" s="453"/>
      <c r="Q243" s="198"/>
      <c r="R243" s="198"/>
    </row>
    <row r="244" spans="1:18" s="669" customFormat="1" outlineLevel="1" x14ac:dyDescent="0.25">
      <c r="A244" s="228">
        <v>3601050000</v>
      </c>
      <c r="B244" s="205" t="s">
        <v>967</v>
      </c>
      <c r="C244" s="439"/>
      <c r="D244" s="439"/>
      <c r="E244" s="439"/>
      <c r="F244" s="439"/>
      <c r="G244" s="439"/>
      <c r="H244" s="439"/>
      <c r="I244" s="439"/>
      <c r="J244" s="439"/>
      <c r="K244" s="439"/>
      <c r="L244" s="439"/>
      <c r="M244" s="439"/>
      <c r="N244" s="439"/>
      <c r="O244" s="901"/>
      <c r="P244" s="453"/>
      <c r="Q244" s="198"/>
      <c r="R244" s="198"/>
    </row>
    <row r="245" spans="1:18" s="669" customFormat="1" outlineLevel="1" x14ac:dyDescent="0.25">
      <c r="A245" s="228">
        <v>3518040000</v>
      </c>
      <c r="B245" s="205" t="s">
        <v>336</v>
      </c>
      <c r="C245" s="439"/>
      <c r="D245" s="439"/>
      <c r="E245" s="439"/>
      <c r="F245" s="439"/>
      <c r="G245" s="439"/>
      <c r="H245" s="439"/>
      <c r="I245" s="439"/>
      <c r="J245" s="439"/>
      <c r="K245" s="439"/>
      <c r="L245" s="439"/>
      <c r="M245" s="439"/>
      <c r="N245" s="439"/>
      <c r="O245" s="901"/>
      <c r="P245" s="453"/>
      <c r="Q245" s="198"/>
      <c r="R245" s="198"/>
    </row>
    <row r="246" spans="1:18" s="669" customFormat="1" outlineLevel="1" x14ac:dyDescent="0.25">
      <c r="A246" s="228"/>
      <c r="B246" s="205"/>
      <c r="C246" s="439"/>
      <c r="D246" s="439"/>
      <c r="E246" s="439"/>
      <c r="F246" s="439"/>
      <c r="G246" s="439"/>
      <c r="H246" s="439"/>
      <c r="I246" s="439"/>
      <c r="J246" s="439"/>
      <c r="K246" s="439"/>
      <c r="L246" s="439"/>
      <c r="M246" s="439"/>
      <c r="N246" s="439"/>
      <c r="O246" s="901"/>
      <c r="P246" s="453"/>
      <c r="Q246" s="198"/>
      <c r="R246" s="198"/>
    </row>
    <row r="247" spans="1:18" s="669" customFormat="1" outlineLevel="1" x14ac:dyDescent="0.25">
      <c r="A247" s="228"/>
      <c r="B247" s="205"/>
      <c r="C247" s="439"/>
      <c r="D247" s="439"/>
      <c r="E247" s="439"/>
      <c r="F247" s="439"/>
      <c r="G247" s="439"/>
      <c r="H247" s="439"/>
      <c r="I247" s="439"/>
      <c r="J247" s="439"/>
      <c r="K247" s="439"/>
      <c r="L247" s="439"/>
      <c r="M247" s="439"/>
      <c r="N247" s="439"/>
      <c r="O247" s="901"/>
      <c r="P247" s="453"/>
      <c r="Q247" s="198"/>
      <c r="R247" s="198"/>
    </row>
    <row r="248" spans="1:18" s="669" customFormat="1" outlineLevel="1" x14ac:dyDescent="0.25">
      <c r="A248" s="228"/>
      <c r="B248" s="205"/>
      <c r="C248" s="439"/>
      <c r="D248" s="439"/>
      <c r="E248" s="439"/>
      <c r="F248" s="439"/>
      <c r="G248" s="439"/>
      <c r="H248" s="439"/>
      <c r="I248" s="439"/>
      <c r="J248" s="439"/>
      <c r="K248" s="439"/>
      <c r="L248" s="439"/>
      <c r="M248" s="439"/>
      <c r="N248" s="439"/>
      <c r="O248" s="901"/>
      <c r="P248" s="453"/>
      <c r="Q248" s="198"/>
      <c r="R248" s="198"/>
    </row>
    <row r="249" spans="1:18" s="669" customFormat="1" outlineLevel="1" x14ac:dyDescent="0.25">
      <c r="A249" s="228"/>
      <c r="B249" s="205"/>
      <c r="C249" s="439"/>
      <c r="D249" s="439"/>
      <c r="E249" s="439"/>
      <c r="F249" s="439"/>
      <c r="G249" s="439"/>
      <c r="H249" s="439"/>
      <c r="I249" s="439"/>
      <c r="J249" s="439"/>
      <c r="K249" s="439"/>
      <c r="L249" s="439"/>
      <c r="M249" s="439"/>
      <c r="N249" s="439"/>
      <c r="O249" s="901"/>
      <c r="P249" s="453"/>
      <c r="Q249" s="198"/>
      <c r="R249" s="198"/>
    </row>
    <row r="250" spans="1:18" s="669" customFormat="1" outlineLevel="1" x14ac:dyDescent="0.25">
      <c r="A250" s="228"/>
      <c r="B250" s="205"/>
      <c r="C250" s="439"/>
      <c r="D250" s="439"/>
      <c r="E250" s="439"/>
      <c r="F250" s="439"/>
      <c r="G250" s="439"/>
      <c r="H250" s="439"/>
      <c r="I250" s="439"/>
      <c r="J250" s="439"/>
      <c r="K250" s="439"/>
      <c r="L250" s="439"/>
      <c r="M250" s="439"/>
      <c r="N250" s="439"/>
      <c r="O250" s="901"/>
      <c r="P250" s="453"/>
      <c r="Q250" s="198"/>
      <c r="R250" s="198"/>
    </row>
    <row r="251" spans="1:18" x14ac:dyDescent="0.25">
      <c r="A251" s="444"/>
      <c r="B251" s="444"/>
      <c r="C251" s="845">
        <f t="shared" ref="C251:D251" si="5">SUM(C252:C277)</f>
        <v>0</v>
      </c>
      <c r="D251" s="845">
        <f t="shared" si="5"/>
        <v>0</v>
      </c>
      <c r="E251" s="845">
        <f>SUM(E252:E277)</f>
        <v>0</v>
      </c>
      <c r="F251" s="845">
        <f t="shared" ref="F251:N251" si="6">SUM(F252:F277)</f>
        <v>0</v>
      </c>
      <c r="G251" s="845">
        <f t="shared" si="6"/>
        <v>0</v>
      </c>
      <c r="H251" s="845">
        <f t="shared" si="6"/>
        <v>0</v>
      </c>
      <c r="I251" s="845">
        <f t="shared" si="6"/>
        <v>0</v>
      </c>
      <c r="J251" s="845">
        <f t="shared" si="6"/>
        <v>0</v>
      </c>
      <c r="K251" s="845">
        <f t="shared" si="6"/>
        <v>0</v>
      </c>
      <c r="L251" s="845">
        <f t="shared" si="6"/>
        <v>0</v>
      </c>
      <c r="M251" s="845">
        <f t="shared" si="6"/>
        <v>0</v>
      </c>
      <c r="N251" s="845">
        <f t="shared" si="6"/>
        <v>0</v>
      </c>
      <c r="O251" s="444"/>
    </row>
    <row r="252" spans="1:18" s="669" customFormat="1" outlineLevel="1" x14ac:dyDescent="0.25">
      <c r="A252" s="228">
        <v>3502040000</v>
      </c>
      <c r="B252" s="205" t="s">
        <v>213</v>
      </c>
      <c r="C252" s="439"/>
      <c r="D252" s="439"/>
      <c r="E252" s="439"/>
      <c r="F252" s="439"/>
      <c r="G252" s="439"/>
      <c r="H252" s="439"/>
      <c r="I252" s="439"/>
      <c r="J252" s="439"/>
      <c r="K252" s="439"/>
      <c r="L252" s="439"/>
      <c r="M252" s="439"/>
      <c r="N252" s="439"/>
      <c r="O252" s="901"/>
      <c r="P252" s="453"/>
      <c r="Q252" s="198"/>
      <c r="R252" s="198"/>
    </row>
    <row r="253" spans="1:18" s="669" customFormat="1" outlineLevel="1" x14ac:dyDescent="0.25">
      <c r="A253" s="228">
        <v>3502040000</v>
      </c>
      <c r="B253" s="205" t="s">
        <v>213</v>
      </c>
      <c r="C253" s="439"/>
      <c r="D253" s="439"/>
      <c r="E253" s="439"/>
      <c r="F253" s="439"/>
      <c r="G253" s="439"/>
      <c r="H253" s="439"/>
      <c r="I253" s="439"/>
      <c r="J253" s="439"/>
      <c r="K253" s="439"/>
      <c r="L253" s="439"/>
      <c r="M253" s="439"/>
      <c r="N253" s="439"/>
      <c r="O253" s="901"/>
      <c r="P253" s="453"/>
      <c r="Q253" s="198"/>
      <c r="R253" s="198"/>
    </row>
    <row r="254" spans="1:18" s="669" customFormat="1" outlineLevel="1" x14ac:dyDescent="0.25">
      <c r="A254" s="228">
        <v>3502040000</v>
      </c>
      <c r="B254" s="205" t="s">
        <v>213</v>
      </c>
      <c r="C254" s="439"/>
      <c r="D254" s="439"/>
      <c r="E254" s="439"/>
      <c r="F254" s="439"/>
      <c r="G254" s="439"/>
      <c r="H254" s="439"/>
      <c r="I254" s="439"/>
      <c r="J254" s="439"/>
      <c r="K254" s="439"/>
      <c r="L254" s="439"/>
      <c r="M254" s="439"/>
      <c r="N254" s="439"/>
      <c r="O254" s="901"/>
      <c r="P254" s="453"/>
      <c r="Q254" s="198"/>
      <c r="R254" s="198"/>
    </row>
    <row r="255" spans="1:18" s="669" customFormat="1" outlineLevel="1" x14ac:dyDescent="0.25">
      <c r="A255" s="228">
        <v>3517010000</v>
      </c>
      <c r="B255" s="205" t="s">
        <v>966</v>
      </c>
      <c r="C255" s="439"/>
      <c r="D255" s="439"/>
      <c r="E255" s="439"/>
      <c r="F255" s="439"/>
      <c r="G255" s="439"/>
      <c r="H255" s="439"/>
      <c r="I255" s="439"/>
      <c r="J255" s="439"/>
      <c r="K255" s="439"/>
      <c r="L255" s="439"/>
      <c r="M255" s="439"/>
      <c r="N255" s="439"/>
      <c r="O255" s="901"/>
      <c r="P255" s="453"/>
      <c r="Q255" s="198"/>
      <c r="R255" s="198"/>
    </row>
    <row r="256" spans="1:18" s="669" customFormat="1" outlineLevel="1" x14ac:dyDescent="0.25">
      <c r="A256" s="228">
        <v>3104020000</v>
      </c>
      <c r="B256" s="205" t="s">
        <v>100</v>
      </c>
      <c r="C256" s="439"/>
      <c r="D256" s="439"/>
      <c r="E256" s="439"/>
      <c r="F256" s="439"/>
      <c r="G256" s="439"/>
      <c r="H256" s="439"/>
      <c r="I256" s="439"/>
      <c r="J256" s="439"/>
      <c r="K256" s="439"/>
      <c r="L256" s="439"/>
      <c r="M256" s="439"/>
      <c r="N256" s="439"/>
      <c r="O256" s="901"/>
      <c r="P256" s="453"/>
      <c r="Q256" s="198"/>
      <c r="R256" s="198"/>
    </row>
    <row r="257" spans="1:18" s="669" customFormat="1" outlineLevel="1" x14ac:dyDescent="0.25">
      <c r="A257" s="228">
        <v>3512010300</v>
      </c>
      <c r="B257" s="205" t="s">
        <v>961</v>
      </c>
      <c r="C257" s="439"/>
      <c r="D257" s="439"/>
      <c r="E257" s="439"/>
      <c r="F257" s="439"/>
      <c r="G257" s="439"/>
      <c r="H257" s="439"/>
      <c r="I257" s="439"/>
      <c r="J257" s="439"/>
      <c r="K257" s="439"/>
      <c r="L257" s="439"/>
      <c r="M257" s="439"/>
      <c r="N257" s="439"/>
      <c r="O257" s="901"/>
      <c r="P257" s="453"/>
      <c r="Q257" s="198"/>
      <c r="R257" s="198"/>
    </row>
    <row r="258" spans="1:18" s="669" customFormat="1" outlineLevel="1" x14ac:dyDescent="0.25">
      <c r="A258" s="228">
        <v>3105020000</v>
      </c>
      <c r="B258" s="205" t="s">
        <v>108</v>
      </c>
      <c r="C258" s="439"/>
      <c r="D258" s="439"/>
      <c r="E258" s="439"/>
      <c r="F258" s="439"/>
      <c r="G258" s="439"/>
      <c r="H258" s="439"/>
      <c r="I258" s="439"/>
      <c r="J258" s="439"/>
      <c r="K258" s="439"/>
      <c r="L258" s="439"/>
      <c r="M258" s="439"/>
      <c r="N258" s="439"/>
      <c r="O258" s="901"/>
      <c r="P258" s="453"/>
      <c r="Q258" s="198"/>
      <c r="R258" s="198"/>
    </row>
    <row r="259" spans="1:18" s="669" customFormat="1" outlineLevel="1" x14ac:dyDescent="0.25">
      <c r="A259" s="228">
        <v>3109030000</v>
      </c>
      <c r="B259" s="205" t="s">
        <v>954</v>
      </c>
      <c r="C259" s="439"/>
      <c r="D259" s="439"/>
      <c r="E259" s="439"/>
      <c r="F259" s="439"/>
      <c r="G259" s="439"/>
      <c r="H259" s="439"/>
      <c r="I259" s="439"/>
      <c r="J259" s="439"/>
      <c r="K259" s="439"/>
      <c r="L259" s="439"/>
      <c r="M259" s="439"/>
      <c r="N259" s="439"/>
      <c r="O259" s="901"/>
      <c r="P259" s="453"/>
      <c r="Q259" s="198"/>
      <c r="R259" s="198"/>
    </row>
    <row r="260" spans="1:18" s="669" customFormat="1" outlineLevel="1" x14ac:dyDescent="0.25">
      <c r="A260" s="228">
        <v>3517030000</v>
      </c>
      <c r="B260" s="205" t="s">
        <v>330</v>
      </c>
      <c r="C260" s="439"/>
      <c r="D260" s="439"/>
      <c r="E260" s="439"/>
      <c r="F260" s="439"/>
      <c r="G260" s="439"/>
      <c r="H260" s="439"/>
      <c r="I260" s="439"/>
      <c r="J260" s="439"/>
      <c r="K260" s="439"/>
      <c r="L260" s="439"/>
      <c r="M260" s="439"/>
      <c r="N260" s="439"/>
      <c r="O260" s="901"/>
      <c r="P260" s="453"/>
      <c r="Q260" s="198"/>
      <c r="R260" s="198"/>
    </row>
    <row r="261" spans="1:18" s="669" customFormat="1" outlineLevel="1" x14ac:dyDescent="0.25">
      <c r="A261" s="228">
        <v>3514040000</v>
      </c>
      <c r="B261" s="205" t="s">
        <v>964</v>
      </c>
      <c r="C261" s="439"/>
      <c r="D261" s="439"/>
      <c r="E261" s="439"/>
      <c r="F261" s="439"/>
      <c r="G261" s="439"/>
      <c r="H261" s="439"/>
      <c r="I261" s="439"/>
      <c r="J261" s="439"/>
      <c r="K261" s="439"/>
      <c r="L261" s="439"/>
      <c r="M261" s="439"/>
      <c r="N261" s="439"/>
      <c r="O261" s="901"/>
      <c r="P261" s="453"/>
      <c r="Q261" s="198"/>
      <c r="R261" s="198"/>
    </row>
    <row r="262" spans="1:18" s="669" customFormat="1" outlineLevel="1" x14ac:dyDescent="0.25">
      <c r="A262" s="228">
        <v>3514060000</v>
      </c>
      <c r="B262" s="205" t="s">
        <v>312</v>
      </c>
      <c r="C262" s="439"/>
      <c r="D262" s="439"/>
      <c r="E262" s="439"/>
      <c r="F262" s="439"/>
      <c r="G262" s="439"/>
      <c r="H262" s="439"/>
      <c r="I262" s="439"/>
      <c r="J262" s="439"/>
      <c r="K262" s="439"/>
      <c r="L262" s="439"/>
      <c r="M262" s="439"/>
      <c r="N262" s="439"/>
      <c r="O262" s="901"/>
      <c r="P262" s="453"/>
      <c r="Q262" s="198"/>
      <c r="R262" s="198"/>
    </row>
    <row r="263" spans="1:18" s="669" customFormat="1" outlineLevel="1" x14ac:dyDescent="0.25">
      <c r="A263" s="228">
        <v>3514060000</v>
      </c>
      <c r="B263" s="205" t="s">
        <v>312</v>
      </c>
      <c r="C263" s="439"/>
      <c r="D263" s="439"/>
      <c r="E263" s="439"/>
      <c r="F263" s="439"/>
      <c r="G263" s="439"/>
      <c r="H263" s="439"/>
      <c r="I263" s="439"/>
      <c r="J263" s="439"/>
      <c r="K263" s="439"/>
      <c r="L263" s="439"/>
      <c r="M263" s="439"/>
      <c r="N263" s="439"/>
      <c r="O263" s="901"/>
      <c r="P263" s="453"/>
      <c r="Q263" s="198"/>
      <c r="R263" s="198"/>
    </row>
    <row r="264" spans="1:18" s="669" customFormat="1" outlineLevel="1" x14ac:dyDescent="0.25">
      <c r="A264" s="228">
        <v>3518040000</v>
      </c>
      <c r="B264" s="205" t="s">
        <v>336</v>
      </c>
      <c r="C264" s="439"/>
      <c r="D264" s="439"/>
      <c r="E264" s="439"/>
      <c r="F264" s="439"/>
      <c r="G264" s="439"/>
      <c r="H264" s="439"/>
      <c r="I264" s="439"/>
      <c r="J264" s="439"/>
      <c r="K264" s="439"/>
      <c r="L264" s="439"/>
      <c r="M264" s="439"/>
      <c r="N264" s="439"/>
      <c r="O264" s="901"/>
      <c r="P264" s="453"/>
      <c r="Q264" s="198"/>
      <c r="R264" s="198"/>
    </row>
    <row r="265" spans="1:18" s="669" customFormat="1" outlineLevel="1" x14ac:dyDescent="0.25">
      <c r="A265" s="228">
        <v>3522080000</v>
      </c>
      <c r="B265" s="205" t="s">
        <v>364</v>
      </c>
      <c r="C265" s="439"/>
      <c r="D265" s="439"/>
      <c r="E265" s="439"/>
      <c r="F265" s="439"/>
      <c r="G265" s="439"/>
      <c r="H265" s="439"/>
      <c r="I265" s="439"/>
      <c r="J265" s="439"/>
      <c r="K265" s="439"/>
      <c r="L265" s="439"/>
      <c r="M265" s="439"/>
      <c r="N265" s="439"/>
      <c r="O265" s="901"/>
      <c r="P265" s="453"/>
      <c r="Q265" s="198"/>
      <c r="R265" s="198"/>
    </row>
    <row r="266" spans="1:18" s="669" customFormat="1" outlineLevel="1" x14ac:dyDescent="0.25">
      <c r="A266" s="228">
        <v>3520010000</v>
      </c>
      <c r="B266" s="205" t="s">
        <v>343</v>
      </c>
      <c r="C266" s="439"/>
      <c r="D266" s="439"/>
      <c r="E266" s="439"/>
      <c r="F266" s="439"/>
      <c r="G266" s="439"/>
      <c r="H266" s="439"/>
      <c r="I266" s="439"/>
      <c r="J266" s="439"/>
      <c r="K266" s="439"/>
      <c r="L266" s="439"/>
      <c r="M266" s="439"/>
      <c r="N266" s="439"/>
      <c r="O266" s="901"/>
      <c r="P266" s="453"/>
      <c r="Q266" s="198"/>
      <c r="R266" s="198"/>
    </row>
    <row r="267" spans="1:18" s="669" customFormat="1" outlineLevel="1" x14ac:dyDescent="0.25">
      <c r="A267" s="228">
        <v>3514020000</v>
      </c>
      <c r="B267" s="205" t="s">
        <v>308</v>
      </c>
      <c r="C267" s="439"/>
      <c r="D267" s="439"/>
      <c r="E267" s="439"/>
      <c r="F267" s="439"/>
      <c r="G267" s="439"/>
      <c r="H267" s="439"/>
      <c r="I267" s="439"/>
      <c r="J267" s="439"/>
      <c r="K267" s="439"/>
      <c r="L267" s="439"/>
      <c r="M267" s="439"/>
      <c r="N267" s="439"/>
      <c r="O267" s="901"/>
      <c r="P267" s="453"/>
      <c r="Q267" s="198"/>
      <c r="R267" s="198"/>
    </row>
    <row r="268" spans="1:18" s="669" customFormat="1" outlineLevel="1" x14ac:dyDescent="0.25">
      <c r="A268" s="228">
        <v>3514010000</v>
      </c>
      <c r="B268" s="205" t="s">
        <v>307</v>
      </c>
      <c r="C268" s="439"/>
      <c r="D268" s="439"/>
      <c r="E268" s="439"/>
      <c r="F268" s="439"/>
      <c r="G268" s="439"/>
      <c r="H268" s="439"/>
      <c r="I268" s="439"/>
      <c r="J268" s="439"/>
      <c r="K268" s="439"/>
      <c r="L268" s="439"/>
      <c r="M268" s="439"/>
      <c r="N268" s="439"/>
      <c r="O268" s="901"/>
      <c r="P268" s="453"/>
      <c r="Q268" s="198"/>
      <c r="R268" s="198"/>
    </row>
    <row r="269" spans="1:18" s="669" customFormat="1" outlineLevel="1" x14ac:dyDescent="0.25">
      <c r="A269" s="228">
        <v>3518050000</v>
      </c>
      <c r="B269" s="205" t="s">
        <v>337</v>
      </c>
      <c r="C269" s="439"/>
      <c r="D269" s="439"/>
      <c r="E269" s="439"/>
      <c r="F269" s="439"/>
      <c r="G269" s="439"/>
      <c r="H269" s="439"/>
      <c r="I269" s="439"/>
      <c r="J269" s="439"/>
      <c r="K269" s="439"/>
      <c r="L269" s="439"/>
      <c r="M269" s="439"/>
      <c r="N269" s="439"/>
      <c r="O269" s="901"/>
      <c r="P269" s="453"/>
      <c r="Q269" s="198"/>
      <c r="R269" s="198"/>
    </row>
    <row r="270" spans="1:18" s="669" customFormat="1" outlineLevel="1" x14ac:dyDescent="0.25">
      <c r="A270" s="228">
        <v>3512010500</v>
      </c>
      <c r="B270" s="205" t="s">
        <v>283</v>
      </c>
      <c r="C270" s="439"/>
      <c r="D270" s="439"/>
      <c r="E270" s="439"/>
      <c r="F270" s="439"/>
      <c r="G270" s="439"/>
      <c r="H270" s="439"/>
      <c r="I270" s="439"/>
      <c r="J270" s="439"/>
      <c r="K270" s="439"/>
      <c r="L270" s="439"/>
      <c r="M270" s="439"/>
      <c r="N270" s="439"/>
      <c r="O270" s="901"/>
      <c r="P270" s="453"/>
      <c r="Q270" s="198"/>
      <c r="R270" s="198"/>
    </row>
    <row r="271" spans="1:18" s="669" customFormat="1" outlineLevel="1" x14ac:dyDescent="0.25">
      <c r="A271" s="228">
        <v>3512010700</v>
      </c>
      <c r="B271" s="205" t="s">
        <v>285</v>
      </c>
      <c r="C271" s="439"/>
      <c r="D271" s="439"/>
      <c r="E271" s="439"/>
      <c r="F271" s="439"/>
      <c r="G271" s="439"/>
      <c r="H271" s="439"/>
      <c r="I271" s="439"/>
      <c r="J271" s="439"/>
      <c r="K271" s="439"/>
      <c r="L271" s="439"/>
      <c r="M271" s="439"/>
      <c r="N271" s="439"/>
      <c r="O271" s="901"/>
      <c r="P271" s="453"/>
      <c r="Q271" s="198"/>
      <c r="R271" s="198"/>
    </row>
    <row r="272" spans="1:18" s="669" customFormat="1" outlineLevel="1" x14ac:dyDescent="0.25">
      <c r="A272" s="228">
        <v>3518020000</v>
      </c>
      <c r="B272" s="205" t="s">
        <v>334</v>
      </c>
      <c r="C272" s="439"/>
      <c r="D272" s="439"/>
      <c r="E272" s="439"/>
      <c r="F272" s="439"/>
      <c r="G272" s="439"/>
      <c r="H272" s="439"/>
      <c r="I272" s="439"/>
      <c r="J272" s="439"/>
      <c r="K272" s="439"/>
      <c r="L272" s="439"/>
      <c r="M272" s="439"/>
      <c r="N272" s="439"/>
      <c r="O272" s="901"/>
      <c r="P272" s="453"/>
      <c r="Q272" s="198"/>
      <c r="R272" s="198"/>
    </row>
    <row r="273" spans="1:18" s="669" customFormat="1" outlineLevel="1" x14ac:dyDescent="0.25">
      <c r="A273" s="228">
        <v>3517050000</v>
      </c>
      <c r="B273" s="205" t="s">
        <v>1032</v>
      </c>
      <c r="C273" s="439"/>
      <c r="D273" s="439"/>
      <c r="E273" s="439"/>
      <c r="F273" s="439"/>
      <c r="G273" s="439"/>
      <c r="H273" s="439"/>
      <c r="I273" s="439"/>
      <c r="J273" s="439"/>
      <c r="K273" s="439"/>
      <c r="L273" s="439"/>
      <c r="M273" s="439"/>
      <c r="N273" s="439"/>
      <c r="O273" s="901"/>
      <c r="P273" s="453"/>
      <c r="Q273" s="198"/>
      <c r="R273" s="198"/>
    </row>
    <row r="274" spans="1:18" s="669" customFormat="1" outlineLevel="1" x14ac:dyDescent="0.25">
      <c r="A274" s="228"/>
      <c r="B274" s="205"/>
      <c r="C274" s="439"/>
      <c r="D274" s="439"/>
      <c r="E274" s="439"/>
      <c r="F274" s="439"/>
      <c r="G274" s="439"/>
      <c r="H274" s="439"/>
      <c r="I274" s="439"/>
      <c r="J274" s="439"/>
      <c r="K274" s="439"/>
      <c r="L274" s="439"/>
      <c r="M274" s="439"/>
      <c r="N274" s="439"/>
      <c r="O274" s="901"/>
      <c r="P274" s="453"/>
      <c r="Q274" s="198"/>
      <c r="R274" s="198"/>
    </row>
    <row r="275" spans="1:18" s="669" customFormat="1" outlineLevel="1" x14ac:dyDescent="0.25">
      <c r="A275" s="228"/>
      <c r="B275" s="205"/>
      <c r="C275" s="439"/>
      <c r="D275" s="439"/>
      <c r="E275" s="439"/>
      <c r="F275" s="439"/>
      <c r="G275" s="439"/>
      <c r="H275" s="439"/>
      <c r="I275" s="439"/>
      <c r="J275" s="439"/>
      <c r="K275" s="439"/>
      <c r="L275" s="439"/>
      <c r="M275" s="439"/>
      <c r="N275" s="439"/>
      <c r="O275" s="901"/>
      <c r="P275" s="453"/>
      <c r="Q275" s="198"/>
      <c r="R275" s="198"/>
    </row>
    <row r="276" spans="1:18" s="669" customFormat="1" outlineLevel="1" x14ac:dyDescent="0.25">
      <c r="A276" s="228"/>
      <c r="B276" s="205"/>
      <c r="C276" s="439"/>
      <c r="D276" s="439"/>
      <c r="E276" s="439"/>
      <c r="F276" s="439"/>
      <c r="G276" s="439"/>
      <c r="H276" s="439"/>
      <c r="I276" s="439"/>
      <c r="J276" s="439"/>
      <c r="K276" s="439"/>
      <c r="L276" s="439"/>
      <c r="M276" s="439"/>
      <c r="N276" s="439"/>
      <c r="O276" s="901"/>
      <c r="P276" s="453"/>
      <c r="Q276" s="198"/>
      <c r="R276" s="198"/>
    </row>
    <row r="277" spans="1:18" s="669" customFormat="1" outlineLevel="1" x14ac:dyDescent="0.25">
      <c r="A277" s="228"/>
      <c r="B277" s="205"/>
      <c r="C277" s="439"/>
      <c r="D277" s="439"/>
      <c r="E277" s="439"/>
      <c r="F277" s="439"/>
      <c r="G277" s="439"/>
      <c r="H277" s="439"/>
      <c r="I277" s="439"/>
      <c r="J277" s="439"/>
      <c r="K277" s="439"/>
      <c r="L277" s="439"/>
      <c r="M277" s="439"/>
      <c r="N277" s="439"/>
      <c r="O277" s="901"/>
      <c r="P277" s="453"/>
      <c r="Q277" s="198"/>
      <c r="R277" s="198"/>
    </row>
    <row r="278" spans="1:18" x14ac:dyDescent="0.25">
      <c r="A278" s="444"/>
      <c r="B278" s="444"/>
      <c r="C278" s="845">
        <f t="shared" ref="C278:N278" si="7">SUM(C279:C298)</f>
        <v>0</v>
      </c>
      <c r="D278" s="845">
        <f t="shared" si="7"/>
        <v>0</v>
      </c>
      <c r="E278" s="845">
        <f>SUM(E279:E298)</f>
        <v>0</v>
      </c>
      <c r="F278" s="845">
        <f t="shared" si="7"/>
        <v>0</v>
      </c>
      <c r="G278" s="845">
        <f t="shared" si="7"/>
        <v>0</v>
      </c>
      <c r="H278" s="845">
        <f t="shared" si="7"/>
        <v>0</v>
      </c>
      <c r="I278" s="845">
        <f t="shared" si="7"/>
        <v>0</v>
      </c>
      <c r="J278" s="845">
        <f t="shared" si="7"/>
        <v>0</v>
      </c>
      <c r="K278" s="845">
        <f t="shared" si="7"/>
        <v>0</v>
      </c>
      <c r="L278" s="845">
        <f t="shared" si="7"/>
        <v>0</v>
      </c>
      <c r="M278" s="845">
        <f t="shared" si="7"/>
        <v>0</v>
      </c>
      <c r="N278" s="845">
        <f t="shared" si="7"/>
        <v>0</v>
      </c>
      <c r="O278" s="444"/>
    </row>
    <row r="279" spans="1:18" outlineLevel="1" x14ac:dyDescent="0.25">
      <c r="A279" s="436">
        <v>3514030000</v>
      </c>
      <c r="B279" s="436" t="s">
        <v>309</v>
      </c>
      <c r="C279" s="437"/>
      <c r="D279" s="437"/>
      <c r="E279" s="437"/>
      <c r="F279" s="437"/>
      <c r="G279" s="437"/>
      <c r="H279" s="437"/>
      <c r="I279" s="437"/>
      <c r="J279" s="437"/>
      <c r="K279" s="437"/>
      <c r="L279" s="437"/>
      <c r="M279" s="437"/>
      <c r="N279" s="437"/>
      <c r="O279" s="445"/>
    </row>
    <row r="280" spans="1:18" outlineLevel="1" x14ac:dyDescent="0.25">
      <c r="A280" s="436">
        <v>3521020000</v>
      </c>
      <c r="B280" s="436" t="s">
        <v>349</v>
      </c>
      <c r="C280" s="437"/>
      <c r="D280" s="437"/>
      <c r="E280" s="437"/>
      <c r="F280" s="437"/>
      <c r="G280" s="437"/>
      <c r="H280" s="437"/>
      <c r="I280" s="437"/>
      <c r="J280" s="437"/>
      <c r="K280" s="437"/>
      <c r="L280" s="437"/>
      <c r="M280" s="437"/>
      <c r="N280" s="437"/>
      <c r="O280" s="445"/>
    </row>
    <row r="281" spans="1:18" outlineLevel="1" x14ac:dyDescent="0.25">
      <c r="A281" s="436">
        <v>3521050000</v>
      </c>
      <c r="B281" s="436" t="s">
        <v>352</v>
      </c>
      <c r="C281" s="437"/>
      <c r="D281" s="437"/>
      <c r="E281" s="437"/>
      <c r="F281" s="437"/>
      <c r="G281" s="437"/>
      <c r="H281" s="437"/>
      <c r="I281" s="437"/>
      <c r="J281" s="437"/>
      <c r="K281" s="437"/>
      <c r="L281" s="437"/>
      <c r="M281" s="437"/>
      <c r="N281" s="437"/>
      <c r="O281" s="445"/>
    </row>
    <row r="282" spans="1:18" outlineLevel="1" x14ac:dyDescent="0.25">
      <c r="A282" s="436">
        <v>3521060000</v>
      </c>
      <c r="B282" s="436" t="s">
        <v>353</v>
      </c>
      <c r="C282" s="437"/>
      <c r="D282" s="437"/>
      <c r="E282" s="437"/>
      <c r="F282" s="437"/>
      <c r="G282" s="437"/>
      <c r="H282" s="437"/>
      <c r="I282" s="437"/>
      <c r="J282" s="437"/>
      <c r="K282" s="437"/>
      <c r="L282" s="437"/>
      <c r="M282" s="437"/>
      <c r="N282" s="437"/>
      <c r="O282" s="445"/>
    </row>
    <row r="283" spans="1:18" outlineLevel="1" x14ac:dyDescent="0.25">
      <c r="A283" s="438">
        <v>3521070000</v>
      </c>
      <c r="B283" s="436" t="s">
        <v>354</v>
      </c>
      <c r="C283" s="437"/>
      <c r="D283" s="437"/>
      <c r="E283" s="437"/>
      <c r="F283" s="437"/>
      <c r="G283" s="437"/>
      <c r="H283" s="437"/>
      <c r="I283" s="437"/>
      <c r="J283" s="437"/>
      <c r="K283" s="437"/>
      <c r="L283" s="437"/>
      <c r="M283" s="437"/>
      <c r="N283" s="437"/>
      <c r="O283" s="445"/>
    </row>
    <row r="284" spans="1:18" outlineLevel="1" x14ac:dyDescent="0.25">
      <c r="A284" s="436">
        <v>3515010000</v>
      </c>
      <c r="B284" s="436" t="s">
        <v>315</v>
      </c>
      <c r="C284" s="437"/>
      <c r="D284" s="437"/>
      <c r="E284" s="437"/>
      <c r="F284" s="437"/>
      <c r="G284" s="437"/>
      <c r="H284" s="437"/>
      <c r="I284" s="437"/>
      <c r="J284" s="437"/>
      <c r="K284" s="437"/>
      <c r="L284" s="437"/>
      <c r="M284" s="437"/>
      <c r="N284" s="437"/>
      <c r="O284" s="445"/>
    </row>
    <row r="285" spans="1:18" outlineLevel="1" x14ac:dyDescent="0.25">
      <c r="A285" s="436">
        <v>3515030000</v>
      </c>
      <c r="B285" s="436" t="s">
        <v>317</v>
      </c>
      <c r="C285" s="437"/>
      <c r="D285" s="437"/>
      <c r="E285" s="437"/>
      <c r="F285" s="437"/>
      <c r="G285" s="437"/>
      <c r="H285" s="437"/>
      <c r="I285" s="437"/>
      <c r="J285" s="437"/>
      <c r="K285" s="437"/>
      <c r="L285" s="437"/>
      <c r="M285" s="437"/>
      <c r="N285" s="437"/>
      <c r="O285" s="445"/>
    </row>
    <row r="286" spans="1:18" outlineLevel="1" x14ac:dyDescent="0.25">
      <c r="A286" s="436">
        <v>3601010000</v>
      </c>
      <c r="B286" s="436" t="s">
        <v>369</v>
      </c>
      <c r="C286" s="437"/>
      <c r="D286" s="437"/>
      <c r="E286" s="437"/>
      <c r="F286" s="437"/>
      <c r="G286" s="437"/>
      <c r="H286" s="437"/>
      <c r="I286" s="437"/>
      <c r="J286" s="437"/>
      <c r="K286" s="437"/>
      <c r="L286" s="437"/>
      <c r="M286" s="437"/>
      <c r="N286" s="437"/>
      <c r="O286" s="445"/>
    </row>
    <row r="287" spans="1:18" outlineLevel="1" x14ac:dyDescent="0.25">
      <c r="A287" s="436">
        <v>3601030000</v>
      </c>
      <c r="B287" s="436" t="s">
        <v>371</v>
      </c>
      <c r="C287" s="437"/>
      <c r="D287" s="437"/>
      <c r="E287" s="437"/>
      <c r="F287" s="437"/>
      <c r="G287" s="437"/>
      <c r="H287" s="437"/>
      <c r="I287" s="437"/>
      <c r="J287" s="437"/>
      <c r="K287" s="437"/>
      <c r="L287" s="437"/>
      <c r="M287" s="437"/>
      <c r="N287" s="437"/>
      <c r="O287" s="445"/>
    </row>
    <row r="288" spans="1:18" outlineLevel="1" x14ac:dyDescent="0.25">
      <c r="A288" s="436">
        <v>3601050000</v>
      </c>
      <c r="B288" s="436" t="s">
        <v>967</v>
      </c>
      <c r="C288" s="437"/>
      <c r="D288" s="437"/>
      <c r="E288" s="437"/>
      <c r="F288" s="437"/>
      <c r="G288" s="437"/>
      <c r="H288" s="437"/>
      <c r="I288" s="437"/>
      <c r="J288" s="437"/>
      <c r="K288" s="437"/>
      <c r="L288" s="437"/>
      <c r="M288" s="437"/>
      <c r="N288" s="437"/>
      <c r="O288" s="445"/>
    </row>
    <row r="289" spans="1:15" outlineLevel="1" x14ac:dyDescent="0.25">
      <c r="A289" s="436">
        <v>3601070000</v>
      </c>
      <c r="B289" s="436" t="s">
        <v>968</v>
      </c>
      <c r="C289" s="437"/>
      <c r="D289" s="437"/>
      <c r="E289" s="437"/>
      <c r="F289" s="437"/>
      <c r="G289" s="437"/>
      <c r="H289" s="437"/>
      <c r="I289" s="437"/>
      <c r="J289" s="437"/>
      <c r="K289" s="437"/>
      <c r="L289" s="437"/>
      <c r="M289" s="437"/>
      <c r="N289" s="437"/>
      <c r="O289" s="445"/>
    </row>
    <row r="290" spans="1:15" outlineLevel="1" x14ac:dyDescent="0.25">
      <c r="A290" s="436">
        <v>3522990000</v>
      </c>
      <c r="B290" s="436" t="s">
        <v>366</v>
      </c>
      <c r="C290" s="437"/>
      <c r="D290" s="437"/>
      <c r="E290" s="437"/>
      <c r="F290" s="437"/>
      <c r="G290" s="437"/>
      <c r="H290" s="437"/>
      <c r="I290" s="437"/>
      <c r="J290" s="437"/>
      <c r="K290" s="437"/>
      <c r="L290" s="437"/>
      <c r="M290" s="437"/>
      <c r="N290" s="437"/>
      <c r="O290" s="445"/>
    </row>
    <row r="291" spans="1:15" outlineLevel="1" x14ac:dyDescent="0.25">
      <c r="A291" s="436">
        <v>3518020000</v>
      </c>
      <c r="B291" s="436" t="s">
        <v>334</v>
      </c>
      <c r="C291" s="437"/>
      <c r="D291" s="437"/>
      <c r="E291" s="437"/>
      <c r="F291" s="437"/>
      <c r="G291" s="437"/>
      <c r="H291" s="437"/>
      <c r="I291" s="437"/>
      <c r="J291" s="437"/>
      <c r="K291" s="437"/>
      <c r="L291" s="437"/>
      <c r="M291" s="437"/>
      <c r="N291" s="437"/>
      <c r="O291" s="445"/>
    </row>
    <row r="292" spans="1:15" outlineLevel="1" x14ac:dyDescent="0.25">
      <c r="A292" s="436">
        <v>3106990000</v>
      </c>
      <c r="B292" s="436" t="s">
        <v>118</v>
      </c>
      <c r="C292" s="437"/>
      <c r="D292" s="437"/>
      <c r="E292" s="437"/>
      <c r="F292" s="437"/>
      <c r="G292" s="437"/>
      <c r="H292" s="437"/>
      <c r="I292" s="437"/>
      <c r="J292" s="437"/>
      <c r="K292" s="437"/>
      <c r="L292" s="437"/>
      <c r="M292" s="437"/>
      <c r="N292" s="437"/>
      <c r="O292" s="445"/>
    </row>
    <row r="293" spans="1:15" outlineLevel="1" x14ac:dyDescent="0.25">
      <c r="A293" s="436"/>
      <c r="B293" s="436"/>
      <c r="C293" s="437"/>
      <c r="D293" s="437"/>
      <c r="E293" s="437"/>
      <c r="F293" s="437"/>
      <c r="G293" s="437"/>
      <c r="H293" s="437"/>
      <c r="I293" s="437"/>
      <c r="J293" s="437"/>
      <c r="K293" s="437"/>
      <c r="L293" s="437"/>
      <c r="M293" s="437"/>
      <c r="N293" s="437"/>
      <c r="O293" s="445"/>
    </row>
    <row r="294" spans="1:15" outlineLevel="1" x14ac:dyDescent="0.25">
      <c r="A294" s="436"/>
      <c r="B294" s="436"/>
      <c r="C294" s="437"/>
      <c r="D294" s="437"/>
      <c r="E294" s="437"/>
      <c r="F294" s="437"/>
      <c r="G294" s="437"/>
      <c r="H294" s="437"/>
      <c r="I294" s="437"/>
      <c r="J294" s="437"/>
      <c r="K294" s="437"/>
      <c r="L294" s="437"/>
      <c r="M294" s="437"/>
      <c r="N294" s="437"/>
      <c r="O294" s="445"/>
    </row>
    <row r="295" spans="1:15" x14ac:dyDescent="0.25">
      <c r="A295" s="436"/>
      <c r="B295" s="436"/>
      <c r="C295" s="437"/>
      <c r="D295" s="437"/>
      <c r="E295" s="437"/>
      <c r="F295" s="437"/>
      <c r="G295" s="437"/>
      <c r="H295" s="437"/>
      <c r="I295" s="437"/>
      <c r="J295" s="437"/>
      <c r="K295" s="437"/>
      <c r="L295" s="437"/>
      <c r="M295" s="437"/>
      <c r="N295" s="437"/>
      <c r="O295" s="445"/>
    </row>
    <row r="296" spans="1:15" x14ac:dyDescent="0.25">
      <c r="A296" s="436"/>
      <c r="B296" s="436"/>
      <c r="C296" s="437"/>
      <c r="D296" s="437"/>
      <c r="E296" s="437"/>
      <c r="F296" s="437"/>
      <c r="G296" s="437"/>
      <c r="H296" s="437"/>
      <c r="I296" s="437"/>
      <c r="J296" s="437"/>
      <c r="K296" s="437"/>
      <c r="L296" s="437"/>
      <c r="M296" s="437"/>
      <c r="N296" s="437"/>
      <c r="O296" s="445"/>
    </row>
    <row r="297" spans="1:15" x14ac:dyDescent="0.25">
      <c r="A297" s="436"/>
      <c r="B297" s="436"/>
      <c r="C297" s="437"/>
      <c r="D297" s="437"/>
      <c r="E297" s="437"/>
      <c r="F297" s="437"/>
      <c r="G297" s="437"/>
      <c r="H297" s="437"/>
      <c r="I297" s="437"/>
      <c r="J297" s="437"/>
      <c r="K297" s="437"/>
      <c r="L297" s="437"/>
      <c r="M297" s="437"/>
      <c r="N297" s="437"/>
      <c r="O297" s="445"/>
    </row>
    <row r="298" spans="1:15" x14ac:dyDescent="0.25">
      <c r="A298" s="436"/>
      <c r="B298" s="436"/>
      <c r="C298" s="437"/>
      <c r="D298" s="437"/>
      <c r="E298" s="437"/>
      <c r="F298" s="437"/>
      <c r="G298" s="437"/>
      <c r="H298" s="437"/>
      <c r="I298" s="437"/>
      <c r="J298" s="437"/>
      <c r="K298" s="437"/>
      <c r="L298" s="437"/>
      <c r="M298" s="437"/>
      <c r="N298" s="437"/>
      <c r="O298" s="445"/>
    </row>
    <row r="299" spans="1:15" x14ac:dyDescent="0.25">
      <c r="A299" s="436"/>
      <c r="B299" s="436"/>
      <c r="C299" s="437"/>
      <c r="D299" s="437"/>
      <c r="E299" s="437"/>
      <c r="F299" s="437"/>
      <c r="G299" s="437"/>
      <c r="H299" s="437"/>
      <c r="I299" s="437"/>
      <c r="J299" s="437"/>
      <c r="K299" s="437"/>
      <c r="L299" s="437"/>
      <c r="M299" s="437"/>
      <c r="N299" s="437"/>
      <c r="O299" s="445"/>
    </row>
    <row r="300" spans="1:15" x14ac:dyDescent="0.25">
      <c r="A300" s="436"/>
      <c r="B300" s="436"/>
      <c r="C300" s="437"/>
      <c r="D300" s="437"/>
      <c r="E300" s="437"/>
      <c r="F300" s="437"/>
      <c r="G300" s="437"/>
      <c r="H300" s="437"/>
      <c r="I300" s="437"/>
      <c r="J300" s="437"/>
      <c r="K300" s="437"/>
      <c r="L300" s="437"/>
      <c r="M300" s="437"/>
      <c r="N300" s="437"/>
      <c r="O300" s="445"/>
    </row>
    <row r="301" spans="1:15" x14ac:dyDescent="0.25">
      <c r="A301" s="436"/>
      <c r="B301" s="436"/>
      <c r="C301" s="437"/>
      <c r="D301" s="437"/>
      <c r="E301" s="437"/>
      <c r="F301" s="437"/>
      <c r="G301" s="437"/>
      <c r="H301" s="437"/>
      <c r="I301" s="437"/>
      <c r="J301" s="437"/>
      <c r="K301" s="437"/>
      <c r="L301" s="437"/>
      <c r="M301" s="437"/>
      <c r="N301" s="437"/>
      <c r="O301" s="445"/>
    </row>
    <row r="302" spans="1:15" x14ac:dyDescent="0.25">
      <c r="A302" s="436"/>
      <c r="B302" s="436"/>
      <c r="C302" s="437"/>
      <c r="D302" s="437"/>
      <c r="E302" s="437"/>
      <c r="F302" s="437"/>
      <c r="G302" s="437"/>
      <c r="H302" s="437"/>
      <c r="I302" s="437"/>
      <c r="J302" s="437"/>
      <c r="K302" s="437"/>
      <c r="L302" s="437"/>
      <c r="M302" s="437"/>
      <c r="N302" s="437"/>
      <c r="O302" s="445"/>
    </row>
    <row r="303" spans="1:15" x14ac:dyDescent="0.25">
      <c r="A303" s="436"/>
      <c r="B303" s="436"/>
      <c r="C303" s="437"/>
      <c r="D303" s="437"/>
      <c r="E303" s="437"/>
      <c r="F303" s="437"/>
      <c r="G303" s="437"/>
      <c r="H303" s="437"/>
      <c r="I303" s="437"/>
      <c r="J303" s="437"/>
      <c r="K303" s="437"/>
      <c r="L303" s="437"/>
      <c r="M303" s="437"/>
      <c r="N303" s="437"/>
      <c r="O303" s="445"/>
    </row>
    <row r="304" spans="1:15" x14ac:dyDescent="0.25">
      <c r="A304" s="436"/>
      <c r="B304" s="436"/>
      <c r="C304" s="437"/>
      <c r="D304" s="437"/>
      <c r="E304" s="437"/>
      <c r="F304" s="437"/>
      <c r="G304" s="437"/>
      <c r="H304" s="437"/>
      <c r="I304" s="437"/>
      <c r="J304" s="437"/>
      <c r="K304" s="437"/>
      <c r="L304" s="437"/>
      <c r="M304" s="437"/>
      <c r="N304" s="437"/>
      <c r="O304" s="445"/>
    </row>
    <row r="305" spans="1:15" x14ac:dyDescent="0.25">
      <c r="A305" s="436"/>
      <c r="B305" s="436"/>
      <c r="C305" s="437"/>
      <c r="D305" s="437"/>
      <c r="E305" s="437"/>
      <c r="F305" s="437"/>
      <c r="G305" s="437"/>
      <c r="H305" s="437"/>
      <c r="I305" s="437"/>
      <c r="J305" s="437"/>
      <c r="K305" s="437"/>
      <c r="L305" s="437"/>
      <c r="M305" s="437"/>
      <c r="N305" s="437"/>
      <c r="O305" s="445"/>
    </row>
    <row r="306" spans="1:15" x14ac:dyDescent="0.25">
      <c r="A306" s="436"/>
      <c r="B306" s="436"/>
      <c r="C306" s="437"/>
      <c r="D306" s="437"/>
      <c r="E306" s="437"/>
      <c r="F306" s="437"/>
      <c r="G306" s="437"/>
      <c r="H306" s="437"/>
      <c r="I306" s="437"/>
      <c r="J306" s="437"/>
      <c r="K306" s="437"/>
      <c r="L306" s="437"/>
      <c r="M306" s="437"/>
      <c r="N306" s="437"/>
      <c r="O306" s="445"/>
    </row>
    <row r="307" spans="1:15" x14ac:dyDescent="0.25">
      <c r="A307" s="436"/>
      <c r="B307" s="436"/>
      <c r="C307" s="437"/>
      <c r="D307" s="437"/>
      <c r="E307" s="437"/>
      <c r="F307" s="437"/>
      <c r="G307" s="437"/>
      <c r="H307" s="437"/>
      <c r="I307" s="437"/>
      <c r="J307" s="437"/>
      <c r="K307" s="437"/>
      <c r="L307" s="437"/>
      <c r="M307" s="437"/>
      <c r="N307" s="437"/>
      <c r="O307" s="445"/>
    </row>
    <row r="308" spans="1:15" x14ac:dyDescent="0.25">
      <c r="A308" s="436"/>
      <c r="B308" s="436"/>
      <c r="C308" s="437"/>
      <c r="D308" s="437"/>
      <c r="E308" s="437"/>
      <c r="F308" s="437"/>
      <c r="G308" s="437"/>
      <c r="H308" s="437"/>
      <c r="I308" s="437"/>
      <c r="J308" s="437"/>
      <c r="K308" s="437"/>
      <c r="L308" s="437"/>
      <c r="M308" s="437"/>
      <c r="N308" s="437"/>
      <c r="O308" s="445"/>
    </row>
    <row r="309" spans="1:15" x14ac:dyDescent="0.25">
      <c r="A309" s="436"/>
      <c r="B309" s="436"/>
      <c r="C309" s="437"/>
      <c r="D309" s="437"/>
      <c r="E309" s="437"/>
      <c r="F309" s="437"/>
      <c r="G309" s="437"/>
      <c r="H309" s="437"/>
      <c r="I309" s="437"/>
      <c r="J309" s="437"/>
      <c r="K309" s="437"/>
      <c r="L309" s="437"/>
      <c r="M309" s="437"/>
      <c r="N309" s="437"/>
      <c r="O309" s="445"/>
    </row>
    <row r="310" spans="1:15" x14ac:dyDescent="0.25">
      <c r="A310" s="436"/>
      <c r="B310" s="436"/>
      <c r="C310" s="437"/>
      <c r="D310" s="437"/>
      <c r="E310" s="437"/>
      <c r="F310" s="437"/>
      <c r="G310" s="437"/>
      <c r="H310" s="437"/>
      <c r="I310" s="437"/>
      <c r="J310" s="437"/>
      <c r="K310" s="437"/>
      <c r="L310" s="437"/>
      <c r="M310" s="437"/>
      <c r="N310" s="437"/>
      <c r="O310" s="445"/>
    </row>
    <row r="311" spans="1:15" x14ac:dyDescent="0.25">
      <c r="A311" s="436"/>
      <c r="B311" s="436"/>
      <c r="C311" s="437"/>
      <c r="D311" s="437"/>
      <c r="E311" s="437"/>
      <c r="F311" s="437"/>
      <c r="G311" s="437"/>
      <c r="H311" s="437"/>
      <c r="I311" s="437"/>
      <c r="J311" s="437"/>
      <c r="K311" s="437"/>
      <c r="L311" s="437"/>
      <c r="M311" s="437"/>
      <c r="N311" s="437"/>
      <c r="O311" s="445"/>
    </row>
    <row r="312" spans="1:15" x14ac:dyDescent="0.25">
      <c r="A312" s="436"/>
      <c r="B312" s="436"/>
      <c r="C312" s="437"/>
      <c r="D312" s="437"/>
      <c r="E312" s="437"/>
      <c r="F312" s="437"/>
      <c r="G312" s="437"/>
      <c r="H312" s="437"/>
      <c r="I312" s="437"/>
      <c r="J312" s="437"/>
      <c r="K312" s="437"/>
      <c r="L312" s="437"/>
      <c r="M312" s="437"/>
      <c r="N312" s="437"/>
      <c r="O312" s="445"/>
    </row>
    <row r="313" spans="1:15" x14ac:dyDescent="0.25">
      <c r="A313" s="436"/>
      <c r="B313" s="436"/>
      <c r="C313" s="437"/>
      <c r="D313" s="437"/>
      <c r="E313" s="437"/>
      <c r="F313" s="437"/>
      <c r="G313" s="437"/>
      <c r="H313" s="437"/>
      <c r="I313" s="437"/>
      <c r="J313" s="437"/>
      <c r="K313" s="437"/>
      <c r="L313" s="437"/>
      <c r="M313" s="437"/>
      <c r="N313" s="437"/>
      <c r="O313" s="445"/>
    </row>
    <row r="314" spans="1:15" x14ac:dyDescent="0.25">
      <c r="A314" s="436"/>
      <c r="B314" s="436"/>
      <c r="C314" s="437"/>
      <c r="D314" s="437"/>
      <c r="E314" s="437"/>
      <c r="F314" s="437"/>
      <c r="G314" s="437"/>
      <c r="H314" s="437"/>
      <c r="I314" s="437"/>
      <c r="J314" s="437"/>
      <c r="K314" s="437"/>
      <c r="L314" s="437"/>
      <c r="M314" s="437"/>
      <c r="N314" s="437"/>
      <c r="O314" s="445"/>
    </row>
    <row r="315" spans="1:15" x14ac:dyDescent="0.25">
      <c r="A315" s="436"/>
      <c r="B315" s="436"/>
      <c r="C315" s="437"/>
      <c r="D315" s="437"/>
      <c r="E315" s="437"/>
      <c r="F315" s="437"/>
      <c r="G315" s="437"/>
      <c r="H315" s="437"/>
      <c r="I315" s="437"/>
      <c r="J315" s="437"/>
      <c r="K315" s="437"/>
      <c r="L315" s="437"/>
      <c r="M315" s="437"/>
      <c r="N315" s="437"/>
      <c r="O315" s="445"/>
    </row>
    <row r="316" spans="1:15" x14ac:dyDescent="0.25">
      <c r="A316" s="436"/>
      <c r="B316" s="436"/>
      <c r="C316" s="437"/>
      <c r="D316" s="437"/>
      <c r="E316" s="437"/>
      <c r="F316" s="437"/>
      <c r="G316" s="437"/>
      <c r="H316" s="437"/>
      <c r="I316" s="437"/>
      <c r="J316" s="437"/>
      <c r="K316" s="437"/>
      <c r="L316" s="437"/>
      <c r="M316" s="437"/>
      <c r="N316" s="437"/>
      <c r="O316" s="445"/>
    </row>
    <row r="317" spans="1:15" x14ac:dyDescent="0.25">
      <c r="A317" s="436"/>
      <c r="B317" s="436"/>
      <c r="C317" s="437"/>
      <c r="D317" s="437"/>
      <c r="E317" s="437"/>
      <c r="F317" s="437"/>
      <c r="G317" s="437"/>
      <c r="H317" s="437"/>
      <c r="I317" s="437"/>
      <c r="J317" s="437"/>
      <c r="K317" s="437"/>
      <c r="L317" s="437"/>
      <c r="M317" s="437"/>
      <c r="N317" s="437"/>
      <c r="O317" s="445"/>
    </row>
    <row r="318" spans="1:15" x14ac:dyDescent="0.25">
      <c r="A318" s="436"/>
      <c r="B318" s="436"/>
      <c r="C318" s="437"/>
      <c r="D318" s="437"/>
      <c r="E318" s="437"/>
      <c r="F318" s="437"/>
      <c r="G318" s="437"/>
      <c r="H318" s="437"/>
      <c r="I318" s="437"/>
      <c r="J318" s="437"/>
      <c r="K318" s="437"/>
      <c r="L318" s="437"/>
      <c r="M318" s="437"/>
      <c r="N318" s="437"/>
      <c r="O318" s="445"/>
    </row>
    <row r="319" spans="1:15" x14ac:dyDescent="0.25">
      <c r="A319" s="436"/>
      <c r="B319" s="436"/>
      <c r="C319" s="437"/>
      <c r="D319" s="437"/>
      <c r="E319" s="437"/>
      <c r="F319" s="437"/>
      <c r="G319" s="437"/>
      <c r="H319" s="437"/>
      <c r="I319" s="437"/>
      <c r="J319" s="437"/>
      <c r="K319" s="437"/>
      <c r="L319" s="437"/>
      <c r="M319" s="437"/>
      <c r="N319" s="437"/>
      <c r="O319" s="445"/>
    </row>
    <row r="320" spans="1:15" x14ac:dyDescent="0.25">
      <c r="A320" s="436"/>
      <c r="B320" s="436"/>
      <c r="C320" s="437"/>
      <c r="D320" s="437"/>
      <c r="E320" s="437"/>
      <c r="F320" s="437"/>
      <c r="G320" s="437"/>
      <c r="H320" s="437"/>
      <c r="I320" s="437"/>
      <c r="J320" s="437"/>
      <c r="K320" s="437"/>
      <c r="L320" s="437"/>
      <c r="M320" s="437"/>
      <c r="N320" s="437"/>
      <c r="O320" s="445"/>
    </row>
    <row r="321" spans="1:15" x14ac:dyDescent="0.25">
      <c r="A321" s="436"/>
      <c r="B321" s="436"/>
      <c r="C321" s="437"/>
      <c r="D321" s="437"/>
      <c r="E321" s="437"/>
      <c r="F321" s="437"/>
      <c r="G321" s="437"/>
      <c r="H321" s="437"/>
      <c r="I321" s="437"/>
      <c r="J321" s="437"/>
      <c r="K321" s="437"/>
      <c r="L321" s="437"/>
      <c r="M321" s="437"/>
      <c r="N321" s="437"/>
      <c r="O321" s="445"/>
    </row>
    <row r="322" spans="1:15" x14ac:dyDescent="0.25">
      <c r="A322" s="436"/>
      <c r="B322" s="436"/>
      <c r="C322" s="437"/>
      <c r="D322" s="437"/>
      <c r="E322" s="437"/>
      <c r="F322" s="437"/>
      <c r="G322" s="437"/>
      <c r="H322" s="437"/>
      <c r="I322" s="437"/>
      <c r="J322" s="437"/>
      <c r="K322" s="437"/>
      <c r="L322" s="437"/>
      <c r="M322" s="437"/>
      <c r="N322" s="437"/>
      <c r="O322" s="445"/>
    </row>
    <row r="323" spans="1:15" x14ac:dyDescent="0.25">
      <c r="A323" s="436"/>
      <c r="B323" s="436"/>
      <c r="C323" s="437"/>
      <c r="D323" s="437"/>
      <c r="E323" s="437"/>
      <c r="F323" s="437"/>
      <c r="G323" s="437"/>
      <c r="H323" s="437"/>
      <c r="I323" s="437"/>
      <c r="J323" s="437"/>
      <c r="K323" s="437"/>
      <c r="L323" s="437"/>
      <c r="M323" s="437"/>
      <c r="N323" s="437"/>
      <c r="O323" s="445"/>
    </row>
    <row r="324" spans="1:15" x14ac:dyDescent="0.25">
      <c r="A324" s="436"/>
      <c r="B324" s="436"/>
      <c r="C324" s="437"/>
      <c r="D324" s="437"/>
      <c r="E324" s="437"/>
      <c r="F324" s="437"/>
      <c r="G324" s="437"/>
      <c r="H324" s="437"/>
      <c r="I324" s="437"/>
      <c r="J324" s="437"/>
      <c r="K324" s="437"/>
      <c r="L324" s="437"/>
      <c r="M324" s="437"/>
      <c r="N324" s="437"/>
      <c r="O324" s="445"/>
    </row>
    <row r="325" spans="1:15" x14ac:dyDescent="0.25">
      <c r="A325" s="436"/>
      <c r="B325" s="436"/>
      <c r="C325" s="437"/>
      <c r="D325" s="437"/>
      <c r="E325" s="437"/>
      <c r="F325" s="437"/>
      <c r="G325" s="437"/>
      <c r="H325" s="437"/>
      <c r="I325" s="437"/>
      <c r="J325" s="437"/>
      <c r="K325" s="437"/>
      <c r="L325" s="437"/>
      <c r="M325" s="437"/>
      <c r="N325" s="437"/>
      <c r="O325" s="445"/>
    </row>
    <row r="326" spans="1:15" x14ac:dyDescent="0.25">
      <c r="A326" s="436"/>
      <c r="B326" s="436"/>
      <c r="C326" s="437"/>
      <c r="D326" s="437"/>
      <c r="E326" s="437"/>
      <c r="F326" s="437"/>
      <c r="G326" s="437"/>
      <c r="H326" s="437"/>
      <c r="I326" s="437"/>
      <c r="J326" s="437"/>
      <c r="K326" s="437"/>
      <c r="L326" s="437"/>
      <c r="M326" s="437"/>
      <c r="N326" s="437"/>
      <c r="O326" s="445"/>
    </row>
    <row r="327" spans="1:15" x14ac:dyDescent="0.25">
      <c r="A327" s="436"/>
      <c r="B327" s="436"/>
      <c r="C327" s="437"/>
      <c r="D327" s="437"/>
      <c r="E327" s="437"/>
      <c r="F327" s="437"/>
      <c r="G327" s="437"/>
      <c r="H327" s="437"/>
      <c r="I327" s="437"/>
      <c r="J327" s="437"/>
      <c r="K327" s="437"/>
      <c r="L327" s="437"/>
      <c r="M327" s="437"/>
      <c r="N327" s="437"/>
      <c r="O327" s="445"/>
    </row>
    <row r="328" spans="1:15" x14ac:dyDescent="0.25">
      <c r="A328" s="436"/>
      <c r="B328" s="436"/>
      <c r="C328" s="437"/>
      <c r="D328" s="437"/>
      <c r="E328" s="437"/>
      <c r="F328" s="437"/>
      <c r="G328" s="437"/>
      <c r="H328" s="437"/>
      <c r="I328" s="437"/>
      <c r="J328" s="437"/>
      <c r="K328" s="437"/>
      <c r="L328" s="437"/>
      <c r="M328" s="437"/>
      <c r="N328" s="437"/>
      <c r="O328" s="445"/>
    </row>
    <row r="329" spans="1:15" x14ac:dyDescent="0.25">
      <c r="A329" s="436"/>
      <c r="B329" s="436"/>
      <c r="C329" s="437"/>
      <c r="D329" s="437"/>
      <c r="E329" s="437"/>
      <c r="F329" s="437"/>
      <c r="G329" s="437"/>
      <c r="H329" s="437"/>
      <c r="I329" s="437"/>
      <c r="J329" s="437"/>
      <c r="K329" s="437"/>
      <c r="L329" s="437"/>
      <c r="M329" s="437"/>
      <c r="N329" s="437"/>
      <c r="O329" s="445"/>
    </row>
    <row r="330" spans="1:15" x14ac:dyDescent="0.25">
      <c r="A330" s="436"/>
      <c r="B330" s="436"/>
      <c r="C330" s="437"/>
      <c r="D330" s="437"/>
      <c r="E330" s="437"/>
      <c r="F330" s="437"/>
      <c r="G330" s="437"/>
      <c r="H330" s="437"/>
      <c r="I330" s="437"/>
      <c r="J330" s="437"/>
      <c r="K330" s="437"/>
      <c r="L330" s="437"/>
      <c r="M330" s="437"/>
      <c r="N330" s="437"/>
      <c r="O330" s="445"/>
    </row>
    <row r="331" spans="1:15" x14ac:dyDescent="0.25">
      <c r="A331" s="436"/>
      <c r="B331" s="436"/>
      <c r="C331" s="437"/>
      <c r="D331" s="437"/>
      <c r="E331" s="437"/>
      <c r="F331" s="437"/>
      <c r="G331" s="437"/>
      <c r="H331" s="437"/>
      <c r="I331" s="437"/>
      <c r="J331" s="437"/>
      <c r="K331" s="437"/>
      <c r="L331" s="437"/>
      <c r="M331" s="437"/>
      <c r="N331" s="437"/>
      <c r="O331" s="445"/>
    </row>
    <row r="332" spans="1:15" x14ac:dyDescent="0.25">
      <c r="A332" s="436"/>
      <c r="B332" s="436"/>
      <c r="C332" s="437"/>
      <c r="D332" s="437"/>
      <c r="E332" s="437"/>
      <c r="F332" s="437"/>
      <c r="G332" s="437"/>
      <c r="H332" s="437"/>
      <c r="I332" s="437"/>
      <c r="J332" s="437"/>
      <c r="K332" s="437"/>
      <c r="L332" s="437"/>
      <c r="M332" s="437"/>
      <c r="N332" s="437"/>
      <c r="O332" s="445"/>
    </row>
    <row r="333" spans="1:15" x14ac:dyDescent="0.25">
      <c r="A333" s="436"/>
      <c r="B333" s="436"/>
      <c r="C333" s="437"/>
      <c r="D333" s="437"/>
      <c r="E333" s="437"/>
      <c r="F333" s="437"/>
      <c r="G333" s="437"/>
      <c r="H333" s="437"/>
      <c r="I333" s="437"/>
      <c r="J333" s="437"/>
      <c r="K333" s="437"/>
      <c r="L333" s="437"/>
      <c r="M333" s="437"/>
      <c r="N333" s="437"/>
      <c r="O333" s="445"/>
    </row>
    <row r="334" spans="1:15" x14ac:dyDescent="0.25">
      <c r="A334" s="436"/>
      <c r="B334" s="436"/>
      <c r="C334" s="437"/>
      <c r="D334" s="437"/>
      <c r="E334" s="437"/>
      <c r="F334" s="437"/>
      <c r="G334" s="437"/>
      <c r="H334" s="437"/>
      <c r="I334" s="437"/>
      <c r="J334" s="437"/>
      <c r="K334" s="437"/>
      <c r="L334" s="437"/>
      <c r="M334" s="437"/>
      <c r="N334" s="437"/>
      <c r="O334" s="445"/>
    </row>
    <row r="335" spans="1:15" x14ac:dyDescent="0.25">
      <c r="A335" s="436"/>
      <c r="B335" s="436"/>
      <c r="C335" s="437"/>
      <c r="D335" s="437"/>
      <c r="E335" s="437"/>
      <c r="F335" s="437"/>
      <c r="G335" s="437"/>
      <c r="H335" s="437"/>
      <c r="I335" s="437"/>
      <c r="J335" s="437"/>
      <c r="K335" s="437"/>
      <c r="L335" s="437"/>
      <c r="M335" s="437"/>
      <c r="N335" s="437"/>
      <c r="O335" s="445"/>
    </row>
    <row r="336" spans="1:15" x14ac:dyDescent="0.25">
      <c r="A336" s="436"/>
      <c r="B336" s="436"/>
      <c r="C336" s="437"/>
      <c r="D336" s="437"/>
      <c r="E336" s="437"/>
      <c r="F336" s="437"/>
      <c r="G336" s="437"/>
      <c r="H336" s="437"/>
      <c r="I336" s="437"/>
      <c r="J336" s="437"/>
      <c r="K336" s="437"/>
      <c r="L336" s="437"/>
      <c r="M336" s="437"/>
      <c r="N336" s="437"/>
      <c r="O336" s="445"/>
    </row>
    <row r="337" spans="1:15" x14ac:dyDescent="0.25">
      <c r="A337" s="436"/>
      <c r="B337" s="436"/>
      <c r="C337" s="437"/>
      <c r="D337" s="437"/>
      <c r="E337" s="437"/>
      <c r="F337" s="437"/>
      <c r="G337" s="437"/>
      <c r="H337" s="437"/>
      <c r="I337" s="437"/>
      <c r="J337" s="437"/>
      <c r="K337" s="437"/>
      <c r="L337" s="437"/>
      <c r="M337" s="437"/>
      <c r="N337" s="437"/>
      <c r="O337" s="445"/>
    </row>
    <row r="338" spans="1:15" x14ac:dyDescent="0.25">
      <c r="A338" s="436"/>
      <c r="B338" s="436"/>
      <c r="C338" s="437"/>
      <c r="D338" s="437"/>
      <c r="E338" s="437"/>
      <c r="F338" s="437"/>
      <c r="G338" s="437"/>
      <c r="H338" s="437"/>
      <c r="I338" s="437"/>
      <c r="J338" s="437"/>
      <c r="K338" s="437"/>
      <c r="L338" s="437"/>
      <c r="M338" s="437"/>
      <c r="N338" s="437"/>
      <c r="O338" s="445"/>
    </row>
    <row r="339" spans="1:15" x14ac:dyDescent="0.25">
      <c r="A339" s="436"/>
      <c r="B339" s="436"/>
      <c r="C339" s="437"/>
      <c r="D339" s="437"/>
      <c r="E339" s="437"/>
      <c r="F339" s="437"/>
      <c r="G339" s="437"/>
      <c r="H339" s="437"/>
      <c r="I339" s="437"/>
      <c r="J339" s="437"/>
      <c r="K339" s="437"/>
      <c r="L339" s="437"/>
      <c r="M339" s="437"/>
      <c r="N339" s="437"/>
      <c r="O339" s="445"/>
    </row>
    <row r="340" spans="1:15" x14ac:dyDescent="0.25">
      <c r="A340" s="436"/>
      <c r="B340" s="436"/>
      <c r="C340" s="437"/>
      <c r="D340" s="437"/>
      <c r="E340" s="437"/>
      <c r="F340" s="437"/>
      <c r="G340" s="437"/>
      <c r="H340" s="437"/>
      <c r="I340" s="437"/>
      <c r="J340" s="437"/>
      <c r="K340" s="437"/>
      <c r="L340" s="437"/>
      <c r="M340" s="437"/>
      <c r="N340" s="437"/>
      <c r="O340" s="445"/>
    </row>
    <row r="341" spans="1:15" x14ac:dyDescent="0.25">
      <c r="A341" s="436"/>
      <c r="B341" s="436"/>
      <c r="C341" s="437"/>
      <c r="D341" s="437"/>
      <c r="E341" s="437"/>
      <c r="F341" s="437"/>
      <c r="G341" s="437"/>
      <c r="H341" s="437"/>
      <c r="I341" s="437"/>
      <c r="J341" s="437"/>
      <c r="K341" s="437"/>
      <c r="L341" s="437"/>
      <c r="M341" s="437"/>
      <c r="N341" s="437"/>
      <c r="O341" s="445"/>
    </row>
    <row r="342" spans="1:15" x14ac:dyDescent="0.25">
      <c r="A342" s="436"/>
      <c r="B342" s="436"/>
      <c r="C342" s="437"/>
      <c r="D342" s="437"/>
      <c r="E342" s="437"/>
      <c r="F342" s="437"/>
      <c r="G342" s="437"/>
      <c r="H342" s="437"/>
      <c r="I342" s="437"/>
      <c r="J342" s="437"/>
      <c r="K342" s="437"/>
      <c r="L342" s="437"/>
      <c r="M342" s="437"/>
      <c r="N342" s="437"/>
      <c r="O342" s="445"/>
    </row>
    <row r="343" spans="1:15" x14ac:dyDescent="0.25">
      <c r="A343" s="436"/>
      <c r="B343" s="436"/>
      <c r="C343" s="437"/>
      <c r="D343" s="437"/>
      <c r="E343" s="437"/>
      <c r="F343" s="437"/>
      <c r="G343" s="437"/>
      <c r="H343" s="437"/>
      <c r="I343" s="437"/>
      <c r="J343" s="437"/>
      <c r="K343" s="437"/>
      <c r="L343" s="437"/>
      <c r="M343" s="437"/>
      <c r="N343" s="437"/>
      <c r="O343" s="445"/>
    </row>
    <row r="344" spans="1:15" x14ac:dyDescent="0.25">
      <c r="A344" s="436"/>
      <c r="B344" s="436"/>
      <c r="C344" s="437"/>
      <c r="D344" s="437"/>
      <c r="E344" s="437"/>
      <c r="F344" s="437"/>
      <c r="G344" s="437"/>
      <c r="H344" s="437"/>
      <c r="I344" s="437"/>
      <c r="J344" s="437"/>
      <c r="K344" s="437"/>
      <c r="L344" s="437"/>
      <c r="M344" s="437"/>
      <c r="N344" s="437"/>
      <c r="O344" s="445"/>
    </row>
    <row r="345" spans="1:15" x14ac:dyDescent="0.25">
      <c r="A345" s="436"/>
      <c r="B345" s="436"/>
      <c r="C345" s="437"/>
      <c r="D345" s="437"/>
      <c r="E345" s="437"/>
      <c r="F345" s="437"/>
      <c r="G345" s="437"/>
      <c r="H345" s="437"/>
      <c r="I345" s="437"/>
      <c r="J345" s="437"/>
      <c r="K345" s="437"/>
      <c r="L345" s="437"/>
      <c r="M345" s="437"/>
      <c r="N345" s="437"/>
      <c r="O345" s="445"/>
    </row>
    <row r="346" spans="1:15" x14ac:dyDescent="0.25">
      <c r="A346" s="436"/>
      <c r="B346" s="436"/>
      <c r="C346" s="437"/>
      <c r="D346" s="437"/>
      <c r="E346" s="437"/>
      <c r="F346" s="437"/>
      <c r="G346" s="437"/>
      <c r="H346" s="437"/>
      <c r="I346" s="437"/>
      <c r="J346" s="437"/>
      <c r="K346" s="437"/>
      <c r="L346" s="437"/>
      <c r="M346" s="437"/>
      <c r="N346" s="437"/>
      <c r="O346" s="445"/>
    </row>
    <row r="347" spans="1:15" x14ac:dyDescent="0.25">
      <c r="A347" s="436"/>
      <c r="B347" s="436"/>
      <c r="C347" s="437"/>
      <c r="D347" s="437"/>
      <c r="E347" s="437"/>
      <c r="F347" s="437"/>
      <c r="G347" s="437"/>
      <c r="H347" s="437"/>
      <c r="I347" s="437"/>
      <c r="J347" s="437"/>
      <c r="K347" s="437"/>
      <c r="L347" s="437"/>
      <c r="M347" s="437"/>
      <c r="N347" s="437"/>
      <c r="O347" s="445"/>
    </row>
    <row r="348" spans="1:15" x14ac:dyDescent="0.25">
      <c r="A348" s="436"/>
      <c r="B348" s="436"/>
      <c r="C348" s="437"/>
      <c r="D348" s="437"/>
      <c r="E348" s="437"/>
      <c r="F348" s="437"/>
      <c r="G348" s="437"/>
      <c r="H348" s="437"/>
      <c r="I348" s="437"/>
      <c r="J348" s="437"/>
      <c r="K348" s="437"/>
      <c r="L348" s="437"/>
      <c r="M348" s="437"/>
      <c r="N348" s="437"/>
      <c r="O348" s="445"/>
    </row>
    <row r="349" spans="1:15" x14ac:dyDescent="0.25">
      <c r="A349" s="436"/>
      <c r="B349" s="436"/>
      <c r="C349" s="437"/>
      <c r="D349" s="437"/>
      <c r="E349" s="437"/>
      <c r="F349" s="437"/>
      <c r="G349" s="437"/>
      <c r="H349" s="437"/>
      <c r="I349" s="437"/>
      <c r="J349" s="437"/>
      <c r="K349" s="437"/>
      <c r="L349" s="437"/>
      <c r="M349" s="437"/>
      <c r="N349" s="437"/>
      <c r="O349" s="445"/>
    </row>
    <row r="350" spans="1:15" x14ac:dyDescent="0.25">
      <c r="A350" s="436"/>
      <c r="B350" s="436"/>
      <c r="C350" s="437"/>
      <c r="D350" s="437"/>
      <c r="E350" s="437"/>
      <c r="F350" s="437"/>
      <c r="G350" s="437"/>
      <c r="H350" s="437"/>
      <c r="I350" s="437"/>
      <c r="J350" s="437"/>
      <c r="K350" s="437"/>
      <c r="L350" s="437"/>
      <c r="M350" s="437"/>
      <c r="N350" s="437"/>
      <c r="O350" s="445"/>
    </row>
    <row r="351" spans="1:15" x14ac:dyDescent="0.25">
      <c r="A351" s="436"/>
      <c r="B351" s="436"/>
      <c r="C351" s="437"/>
      <c r="D351" s="437"/>
      <c r="E351" s="437"/>
      <c r="F351" s="437"/>
      <c r="G351" s="437"/>
      <c r="H351" s="437"/>
      <c r="I351" s="437"/>
      <c r="J351" s="437"/>
      <c r="K351" s="437"/>
      <c r="L351" s="437"/>
      <c r="M351" s="437"/>
      <c r="N351" s="437"/>
      <c r="O351" s="445"/>
    </row>
    <row r="352" spans="1:15" x14ac:dyDescent="0.25">
      <c r="A352" s="436"/>
      <c r="B352" s="436"/>
      <c r="C352" s="437"/>
      <c r="D352" s="437"/>
      <c r="E352" s="437"/>
      <c r="F352" s="437"/>
      <c r="G352" s="437"/>
      <c r="H352" s="437"/>
      <c r="I352" s="437"/>
      <c r="J352" s="437"/>
      <c r="K352" s="437"/>
      <c r="L352" s="437"/>
      <c r="M352" s="437"/>
      <c r="N352" s="437"/>
      <c r="O352" s="445"/>
    </row>
    <row r="353" spans="1:15" x14ac:dyDescent="0.25">
      <c r="A353" s="436"/>
      <c r="B353" s="436"/>
      <c r="C353" s="437"/>
      <c r="D353" s="437"/>
      <c r="E353" s="437"/>
      <c r="F353" s="437"/>
      <c r="G353" s="437"/>
      <c r="H353" s="437"/>
      <c r="I353" s="437"/>
      <c r="J353" s="437"/>
      <c r="K353" s="437"/>
      <c r="L353" s="437"/>
      <c r="M353" s="437"/>
      <c r="N353" s="437"/>
      <c r="O353" s="445"/>
    </row>
    <row r="354" spans="1:15" x14ac:dyDescent="0.25">
      <c r="A354" s="436"/>
      <c r="B354" s="436"/>
      <c r="C354" s="437"/>
      <c r="D354" s="437"/>
      <c r="E354" s="437"/>
      <c r="F354" s="437"/>
      <c r="G354" s="437"/>
      <c r="H354" s="437"/>
      <c r="I354" s="437"/>
      <c r="J354" s="437"/>
      <c r="K354" s="437"/>
      <c r="L354" s="437"/>
      <c r="M354" s="437"/>
      <c r="N354" s="437"/>
      <c r="O354" s="445"/>
    </row>
    <row r="355" spans="1:15" x14ac:dyDescent="0.25">
      <c r="A355" s="436"/>
      <c r="B355" s="436"/>
      <c r="C355" s="437"/>
      <c r="D355" s="437"/>
      <c r="E355" s="437"/>
      <c r="F355" s="437"/>
      <c r="G355" s="437"/>
      <c r="H355" s="437"/>
      <c r="I355" s="437"/>
      <c r="J355" s="437"/>
      <c r="K355" s="437"/>
      <c r="L355" s="437"/>
      <c r="M355" s="437"/>
      <c r="N355" s="437"/>
      <c r="O355" s="445"/>
    </row>
    <row r="356" spans="1:15" x14ac:dyDescent="0.25">
      <c r="A356" s="436"/>
      <c r="B356" s="436"/>
      <c r="C356" s="437"/>
      <c r="D356" s="437"/>
      <c r="E356" s="437"/>
      <c r="F356" s="437"/>
      <c r="G356" s="437"/>
      <c r="H356" s="437"/>
      <c r="I356" s="437"/>
      <c r="J356" s="437"/>
      <c r="K356" s="437"/>
      <c r="L356" s="437"/>
      <c r="M356" s="437"/>
      <c r="N356" s="437"/>
      <c r="O356" s="445"/>
    </row>
    <row r="357" spans="1:15" x14ac:dyDescent="0.25">
      <c r="A357" s="436"/>
      <c r="B357" s="436"/>
      <c r="C357" s="437"/>
      <c r="D357" s="437"/>
      <c r="E357" s="437"/>
      <c r="F357" s="437"/>
      <c r="G357" s="437"/>
      <c r="H357" s="437"/>
      <c r="I357" s="437"/>
      <c r="J357" s="437"/>
      <c r="K357" s="437"/>
      <c r="L357" s="437"/>
      <c r="M357" s="437"/>
      <c r="N357" s="437"/>
      <c r="O357" s="445"/>
    </row>
    <row r="358" spans="1:15" x14ac:dyDescent="0.25">
      <c r="A358" s="436"/>
      <c r="B358" s="436"/>
      <c r="C358" s="437"/>
      <c r="D358" s="437"/>
      <c r="E358" s="437"/>
      <c r="F358" s="437"/>
      <c r="G358" s="437"/>
      <c r="H358" s="437"/>
      <c r="I358" s="437"/>
      <c r="J358" s="437"/>
      <c r="K358" s="437"/>
      <c r="L358" s="437"/>
      <c r="M358" s="437"/>
      <c r="N358" s="437"/>
      <c r="O358" s="445"/>
    </row>
    <row r="359" spans="1:15" x14ac:dyDescent="0.25">
      <c r="A359" s="436"/>
      <c r="B359" s="436"/>
      <c r="C359" s="437"/>
      <c r="D359" s="437"/>
      <c r="E359" s="437"/>
      <c r="F359" s="437"/>
      <c r="G359" s="437"/>
      <c r="H359" s="437"/>
      <c r="I359" s="437"/>
      <c r="J359" s="437"/>
      <c r="K359" s="437"/>
      <c r="L359" s="437"/>
      <c r="M359" s="437"/>
      <c r="N359" s="437"/>
      <c r="O359" s="445"/>
    </row>
    <row r="360" spans="1:15" x14ac:dyDescent="0.25">
      <c r="A360" s="436"/>
      <c r="B360" s="436"/>
      <c r="C360" s="437"/>
      <c r="D360" s="437"/>
      <c r="E360" s="437"/>
      <c r="F360" s="437"/>
      <c r="G360" s="437"/>
      <c r="H360" s="437"/>
      <c r="I360" s="437"/>
      <c r="J360" s="437"/>
      <c r="K360" s="437"/>
      <c r="L360" s="437"/>
      <c r="M360" s="437"/>
      <c r="N360" s="437"/>
      <c r="O360" s="445"/>
    </row>
    <row r="361" spans="1:15" x14ac:dyDescent="0.25">
      <c r="A361" s="436"/>
      <c r="B361" s="436"/>
      <c r="C361" s="437"/>
      <c r="D361" s="437"/>
      <c r="E361" s="437"/>
      <c r="F361" s="437"/>
      <c r="G361" s="437"/>
      <c r="H361" s="437"/>
      <c r="I361" s="437"/>
      <c r="J361" s="437"/>
      <c r="K361" s="437"/>
      <c r="L361" s="437"/>
      <c r="M361" s="437"/>
      <c r="N361" s="437"/>
      <c r="O361" s="445"/>
    </row>
    <row r="362" spans="1:15" x14ac:dyDescent="0.25">
      <c r="A362" s="436"/>
      <c r="B362" s="436"/>
      <c r="C362" s="437"/>
      <c r="D362" s="437"/>
      <c r="E362" s="437"/>
      <c r="F362" s="437"/>
      <c r="G362" s="437"/>
      <c r="H362" s="437"/>
      <c r="I362" s="437"/>
      <c r="J362" s="437"/>
      <c r="K362" s="437"/>
      <c r="L362" s="437"/>
      <c r="M362" s="437"/>
      <c r="N362" s="437"/>
      <c r="O362" s="445"/>
    </row>
    <row r="363" spans="1:15" x14ac:dyDescent="0.25">
      <c r="A363" s="436"/>
      <c r="B363" s="436"/>
      <c r="C363" s="437"/>
      <c r="D363" s="437"/>
      <c r="E363" s="437"/>
      <c r="F363" s="437"/>
      <c r="G363" s="437"/>
      <c r="H363" s="437"/>
      <c r="I363" s="437"/>
      <c r="J363" s="437"/>
      <c r="K363" s="437"/>
      <c r="L363" s="437"/>
      <c r="M363" s="437"/>
      <c r="N363" s="437"/>
      <c r="O363" s="445"/>
    </row>
    <row r="364" spans="1:15" x14ac:dyDescent="0.25">
      <c r="A364" s="436"/>
      <c r="B364" s="436"/>
      <c r="C364" s="437"/>
      <c r="D364" s="437"/>
      <c r="E364" s="437"/>
      <c r="F364" s="437"/>
      <c r="G364" s="437"/>
      <c r="H364" s="437"/>
      <c r="I364" s="437"/>
      <c r="J364" s="437"/>
      <c r="K364" s="437"/>
      <c r="L364" s="437"/>
      <c r="M364" s="437"/>
      <c r="N364" s="437"/>
      <c r="O364" s="445"/>
    </row>
    <row r="365" spans="1:15" x14ac:dyDescent="0.25">
      <c r="A365" s="436"/>
      <c r="B365" s="436"/>
      <c r="C365" s="437"/>
      <c r="D365" s="437"/>
      <c r="E365" s="437"/>
      <c r="F365" s="437"/>
      <c r="G365" s="437"/>
      <c r="H365" s="437"/>
      <c r="I365" s="437"/>
      <c r="J365" s="437"/>
      <c r="K365" s="437"/>
      <c r="L365" s="437"/>
      <c r="M365" s="437"/>
      <c r="N365" s="437"/>
      <c r="O365" s="445"/>
    </row>
    <row r="366" spans="1:15" x14ac:dyDescent="0.25">
      <c r="A366" s="436"/>
      <c r="B366" s="436"/>
      <c r="C366" s="437"/>
      <c r="D366" s="437"/>
      <c r="E366" s="437"/>
      <c r="F366" s="437"/>
      <c r="G366" s="437"/>
      <c r="H366" s="437"/>
      <c r="I366" s="437"/>
      <c r="J366" s="437"/>
      <c r="K366" s="437"/>
      <c r="L366" s="437"/>
      <c r="M366" s="437"/>
      <c r="N366" s="437"/>
      <c r="O366" s="445"/>
    </row>
    <row r="367" spans="1:15" x14ac:dyDescent="0.25">
      <c r="A367" s="436"/>
      <c r="B367" s="436"/>
      <c r="C367" s="437"/>
      <c r="D367" s="437"/>
      <c r="E367" s="437"/>
      <c r="F367" s="437"/>
      <c r="G367" s="437"/>
      <c r="H367" s="437"/>
      <c r="I367" s="437"/>
      <c r="J367" s="437"/>
      <c r="K367" s="437"/>
      <c r="L367" s="437"/>
      <c r="M367" s="437"/>
      <c r="N367" s="437"/>
      <c r="O367" s="445"/>
    </row>
    <row r="368" spans="1:15" x14ac:dyDescent="0.25">
      <c r="A368" s="436"/>
      <c r="B368" s="436"/>
      <c r="C368" s="437"/>
      <c r="D368" s="437"/>
      <c r="E368" s="437"/>
      <c r="F368" s="437"/>
      <c r="G368" s="437"/>
      <c r="H368" s="437"/>
      <c r="I368" s="437"/>
      <c r="J368" s="437"/>
      <c r="K368" s="437"/>
      <c r="L368" s="437"/>
      <c r="M368" s="437"/>
      <c r="N368" s="437"/>
      <c r="O368" s="445"/>
    </row>
    <row r="369" spans="1:15" x14ac:dyDescent="0.25">
      <c r="A369" s="436"/>
      <c r="B369" s="436"/>
      <c r="C369" s="437"/>
      <c r="D369" s="437"/>
      <c r="E369" s="437"/>
      <c r="F369" s="437"/>
      <c r="G369" s="437"/>
      <c r="H369" s="437"/>
      <c r="I369" s="437"/>
      <c r="J369" s="437"/>
      <c r="K369" s="437"/>
      <c r="L369" s="437"/>
      <c r="M369" s="437"/>
      <c r="N369" s="437"/>
      <c r="O369" s="445"/>
    </row>
    <row r="370" spans="1:15" x14ac:dyDescent="0.25">
      <c r="A370" s="436"/>
      <c r="B370" s="436"/>
      <c r="C370" s="437"/>
      <c r="D370" s="437"/>
      <c r="E370" s="437"/>
      <c r="F370" s="437"/>
      <c r="G370" s="437"/>
      <c r="H370" s="437"/>
      <c r="I370" s="437"/>
      <c r="J370" s="437"/>
      <c r="K370" s="437"/>
      <c r="L370" s="437"/>
      <c r="M370" s="437"/>
      <c r="N370" s="437"/>
      <c r="O370" s="445"/>
    </row>
    <row r="371" spans="1:15" x14ac:dyDescent="0.25">
      <c r="A371" s="436"/>
      <c r="B371" s="436"/>
      <c r="C371" s="437"/>
      <c r="D371" s="437"/>
      <c r="E371" s="437"/>
      <c r="F371" s="437"/>
      <c r="G371" s="437"/>
      <c r="H371" s="437"/>
      <c r="I371" s="437"/>
      <c r="J371" s="437"/>
      <c r="K371" s="437"/>
      <c r="L371" s="437"/>
      <c r="M371" s="437"/>
      <c r="N371" s="437"/>
      <c r="O371" s="445"/>
    </row>
    <row r="372" spans="1:15" x14ac:dyDescent="0.25">
      <c r="A372" s="436"/>
      <c r="B372" s="436"/>
      <c r="C372" s="437"/>
      <c r="D372" s="437"/>
      <c r="E372" s="437"/>
      <c r="F372" s="437"/>
      <c r="G372" s="437"/>
      <c r="H372" s="437"/>
      <c r="I372" s="437"/>
      <c r="J372" s="437"/>
      <c r="K372" s="437"/>
      <c r="L372" s="437"/>
      <c r="M372" s="437"/>
      <c r="N372" s="437"/>
      <c r="O372" s="445"/>
    </row>
    <row r="373" spans="1:15" x14ac:dyDescent="0.25">
      <c r="A373" s="436"/>
      <c r="B373" s="436"/>
      <c r="C373" s="437"/>
      <c r="D373" s="437"/>
      <c r="E373" s="437"/>
      <c r="F373" s="437"/>
      <c r="G373" s="437"/>
      <c r="H373" s="437"/>
      <c r="I373" s="437"/>
      <c r="J373" s="437"/>
      <c r="K373" s="437"/>
      <c r="L373" s="437"/>
      <c r="M373" s="437"/>
      <c r="N373" s="437"/>
      <c r="O373" s="445"/>
    </row>
    <row r="374" spans="1:15" x14ac:dyDescent="0.25">
      <c r="A374" s="436"/>
      <c r="B374" s="436"/>
      <c r="C374" s="437"/>
      <c r="D374" s="437"/>
      <c r="E374" s="437"/>
      <c r="F374" s="437"/>
      <c r="G374" s="437"/>
      <c r="H374" s="437"/>
      <c r="I374" s="437"/>
      <c r="J374" s="437"/>
      <c r="K374" s="437"/>
      <c r="L374" s="437"/>
      <c r="M374" s="437"/>
      <c r="N374" s="437"/>
      <c r="O374" s="445"/>
    </row>
    <row r="375" spans="1:15" x14ac:dyDescent="0.25">
      <c r="A375" s="436"/>
      <c r="B375" s="436"/>
      <c r="C375" s="437"/>
      <c r="D375" s="437"/>
      <c r="E375" s="437"/>
      <c r="F375" s="437"/>
      <c r="G375" s="437"/>
      <c r="H375" s="437"/>
      <c r="I375" s="437"/>
      <c r="J375" s="437"/>
      <c r="K375" s="437"/>
      <c r="L375" s="437"/>
      <c r="M375" s="437"/>
      <c r="N375" s="437"/>
      <c r="O375" s="445"/>
    </row>
    <row r="376" spans="1:15" x14ac:dyDescent="0.25">
      <c r="A376" s="436"/>
      <c r="B376" s="436"/>
      <c r="C376" s="437"/>
      <c r="D376" s="437"/>
      <c r="E376" s="437"/>
      <c r="F376" s="437"/>
      <c r="G376" s="437"/>
      <c r="H376" s="437"/>
      <c r="I376" s="437"/>
      <c r="J376" s="437"/>
      <c r="K376" s="437"/>
      <c r="L376" s="437"/>
      <c r="M376" s="437"/>
      <c r="N376" s="437"/>
      <c r="O376" s="445"/>
    </row>
    <row r="377" spans="1:15" x14ac:dyDescent="0.25">
      <c r="A377" s="436"/>
      <c r="B377" s="436"/>
      <c r="C377" s="437"/>
      <c r="D377" s="437"/>
      <c r="E377" s="437"/>
      <c r="F377" s="437"/>
      <c r="G377" s="437"/>
      <c r="H377" s="437"/>
      <c r="I377" s="437"/>
      <c r="J377" s="437"/>
      <c r="K377" s="437"/>
      <c r="L377" s="437"/>
      <c r="M377" s="437"/>
      <c r="N377" s="437"/>
      <c r="O377" s="445"/>
    </row>
    <row r="378" spans="1:15" x14ac:dyDescent="0.25">
      <c r="A378" s="436"/>
      <c r="B378" s="436"/>
      <c r="C378" s="437"/>
      <c r="D378" s="437"/>
      <c r="E378" s="437"/>
      <c r="F378" s="437"/>
      <c r="G378" s="437"/>
      <c r="H378" s="437"/>
      <c r="I378" s="437"/>
      <c r="J378" s="437"/>
      <c r="K378" s="437"/>
      <c r="L378" s="437"/>
      <c r="M378" s="437"/>
      <c r="N378" s="437"/>
      <c r="O378" s="445"/>
    </row>
    <row r="379" spans="1:15" x14ac:dyDescent="0.25">
      <c r="A379" s="436"/>
      <c r="B379" s="436"/>
      <c r="C379" s="437"/>
      <c r="D379" s="437"/>
      <c r="E379" s="437"/>
      <c r="F379" s="437"/>
      <c r="G379" s="437"/>
      <c r="H379" s="437"/>
      <c r="I379" s="437"/>
      <c r="J379" s="437"/>
      <c r="K379" s="437"/>
      <c r="L379" s="437"/>
      <c r="M379" s="437"/>
      <c r="N379" s="437"/>
      <c r="O379" s="445"/>
    </row>
    <row r="380" spans="1:15" x14ac:dyDescent="0.25">
      <c r="A380" s="436"/>
      <c r="B380" s="436"/>
      <c r="C380" s="437"/>
      <c r="D380" s="437"/>
      <c r="E380" s="437"/>
      <c r="F380" s="437"/>
      <c r="G380" s="437"/>
      <c r="H380" s="437"/>
      <c r="I380" s="437"/>
      <c r="J380" s="437"/>
      <c r="K380" s="437"/>
      <c r="L380" s="437"/>
      <c r="M380" s="437"/>
      <c r="N380" s="437"/>
      <c r="O380" s="445"/>
    </row>
    <row r="381" spans="1:15" x14ac:dyDescent="0.25">
      <c r="A381" s="436"/>
      <c r="B381" s="436"/>
      <c r="C381" s="437"/>
      <c r="D381" s="437"/>
      <c r="E381" s="437"/>
      <c r="F381" s="437"/>
      <c r="G381" s="437"/>
      <c r="H381" s="437"/>
      <c r="I381" s="437"/>
      <c r="J381" s="437"/>
      <c r="K381" s="437"/>
      <c r="L381" s="437"/>
      <c r="M381" s="437"/>
      <c r="N381" s="437"/>
      <c r="O381" s="445"/>
    </row>
    <row r="382" spans="1:15" x14ac:dyDescent="0.25">
      <c r="A382" s="436"/>
      <c r="B382" s="436"/>
      <c r="C382" s="437"/>
      <c r="D382" s="437"/>
      <c r="E382" s="437"/>
      <c r="F382" s="437"/>
      <c r="G382" s="437"/>
      <c r="H382" s="437"/>
      <c r="I382" s="437"/>
      <c r="J382" s="437"/>
      <c r="K382" s="437"/>
      <c r="L382" s="437"/>
      <c r="M382" s="437"/>
      <c r="N382" s="437"/>
      <c r="O382" s="445"/>
    </row>
    <row r="383" spans="1:15" x14ac:dyDescent="0.25">
      <c r="A383" s="436"/>
      <c r="B383" s="436"/>
      <c r="C383" s="437"/>
      <c r="D383" s="437"/>
      <c r="E383" s="437"/>
      <c r="F383" s="437"/>
      <c r="G383" s="437"/>
      <c r="H383" s="437"/>
      <c r="I383" s="437"/>
      <c r="J383" s="437"/>
      <c r="K383" s="437"/>
      <c r="L383" s="437"/>
      <c r="M383" s="437"/>
      <c r="N383" s="437"/>
      <c r="O383" s="445"/>
    </row>
    <row r="384" spans="1:15" x14ac:dyDescent="0.25">
      <c r="A384" s="436"/>
      <c r="B384" s="436"/>
      <c r="C384" s="437"/>
      <c r="D384" s="437"/>
      <c r="E384" s="437"/>
      <c r="F384" s="437"/>
      <c r="G384" s="437"/>
      <c r="H384" s="437"/>
      <c r="I384" s="437"/>
      <c r="J384" s="437"/>
      <c r="K384" s="437"/>
      <c r="L384" s="437"/>
      <c r="M384" s="437"/>
      <c r="N384" s="437"/>
      <c r="O384" s="445"/>
    </row>
    <row r="385" spans="1:15" x14ac:dyDescent="0.25">
      <c r="A385" s="436"/>
      <c r="B385" s="436"/>
      <c r="C385" s="437"/>
      <c r="D385" s="437"/>
      <c r="E385" s="437"/>
      <c r="F385" s="437"/>
      <c r="G385" s="437"/>
      <c r="H385" s="437"/>
      <c r="I385" s="437"/>
      <c r="J385" s="437"/>
      <c r="K385" s="437"/>
      <c r="L385" s="437"/>
      <c r="M385" s="437"/>
      <c r="N385" s="437"/>
      <c r="O385" s="445"/>
    </row>
    <row r="386" spans="1:15" x14ac:dyDescent="0.25">
      <c r="A386" s="436"/>
      <c r="B386" s="436"/>
      <c r="C386" s="437"/>
      <c r="D386" s="437"/>
      <c r="E386" s="437"/>
      <c r="F386" s="437"/>
      <c r="G386" s="437"/>
      <c r="H386" s="437"/>
      <c r="I386" s="437"/>
      <c r="J386" s="437"/>
      <c r="K386" s="437"/>
      <c r="L386" s="437"/>
      <c r="M386" s="437"/>
      <c r="N386" s="437"/>
      <c r="O386" s="445"/>
    </row>
    <row r="387" spans="1:15" x14ac:dyDescent="0.25">
      <c r="A387" s="436"/>
      <c r="B387" s="436"/>
      <c r="C387" s="437"/>
      <c r="D387" s="437"/>
      <c r="E387" s="437"/>
      <c r="F387" s="437"/>
      <c r="G387" s="437"/>
      <c r="H387" s="437"/>
      <c r="I387" s="437"/>
      <c r="J387" s="437"/>
      <c r="K387" s="437"/>
      <c r="L387" s="437"/>
      <c r="M387" s="437"/>
      <c r="N387" s="437"/>
      <c r="O387" s="445"/>
    </row>
    <row r="388" spans="1:15" x14ac:dyDescent="0.25">
      <c r="A388" s="436"/>
      <c r="B388" s="436"/>
      <c r="C388" s="437"/>
      <c r="D388" s="437"/>
      <c r="E388" s="437"/>
      <c r="F388" s="437"/>
      <c r="G388" s="437"/>
      <c r="H388" s="437"/>
      <c r="I388" s="437"/>
      <c r="J388" s="437"/>
      <c r="K388" s="437"/>
      <c r="L388" s="437"/>
      <c r="M388" s="437"/>
      <c r="N388" s="437"/>
      <c r="O388" s="445"/>
    </row>
    <row r="389" spans="1:15" x14ac:dyDescent="0.25">
      <c r="A389" s="436"/>
      <c r="B389" s="436"/>
      <c r="C389" s="437"/>
      <c r="D389" s="437"/>
      <c r="E389" s="437"/>
      <c r="F389" s="437"/>
      <c r="G389" s="437"/>
      <c r="H389" s="437"/>
      <c r="I389" s="437"/>
      <c r="J389" s="437"/>
      <c r="K389" s="437"/>
      <c r="L389" s="437"/>
      <c r="M389" s="437"/>
      <c r="N389" s="437"/>
      <c r="O389" s="445"/>
    </row>
    <row r="390" spans="1:15" x14ac:dyDescent="0.25">
      <c r="A390" s="436"/>
      <c r="B390" s="436"/>
      <c r="C390" s="437"/>
      <c r="D390" s="437"/>
      <c r="E390" s="437"/>
      <c r="F390" s="437"/>
      <c r="G390" s="437"/>
      <c r="H390" s="437"/>
      <c r="I390" s="437"/>
      <c r="J390" s="437"/>
      <c r="K390" s="437"/>
      <c r="L390" s="437"/>
      <c r="M390" s="437"/>
      <c r="N390" s="437"/>
      <c r="O390" s="445"/>
    </row>
    <row r="391" spans="1:15" x14ac:dyDescent="0.25">
      <c r="A391" s="436"/>
      <c r="B391" s="436"/>
      <c r="C391" s="437"/>
      <c r="D391" s="437"/>
      <c r="E391" s="437"/>
      <c r="F391" s="437"/>
      <c r="G391" s="437"/>
      <c r="H391" s="437"/>
      <c r="I391" s="437"/>
      <c r="J391" s="437"/>
      <c r="K391" s="437"/>
      <c r="L391" s="437"/>
      <c r="M391" s="437"/>
      <c r="N391" s="437"/>
      <c r="O391" s="445"/>
    </row>
    <row r="392" spans="1:15" x14ac:dyDescent="0.25">
      <c r="A392" s="436"/>
      <c r="B392" s="436"/>
      <c r="C392" s="437"/>
      <c r="D392" s="437"/>
      <c r="E392" s="437"/>
      <c r="F392" s="437"/>
      <c r="G392" s="437"/>
      <c r="H392" s="437"/>
      <c r="I392" s="437"/>
      <c r="J392" s="437"/>
      <c r="K392" s="437"/>
      <c r="L392" s="437"/>
      <c r="M392" s="437"/>
      <c r="N392" s="437"/>
      <c r="O392" s="445"/>
    </row>
    <row r="393" spans="1:15" x14ac:dyDescent="0.25">
      <c r="A393" s="436"/>
      <c r="B393" s="436"/>
      <c r="C393" s="437"/>
      <c r="D393" s="437"/>
      <c r="E393" s="437"/>
      <c r="F393" s="437"/>
      <c r="G393" s="437"/>
      <c r="H393" s="437"/>
      <c r="I393" s="437"/>
      <c r="J393" s="437"/>
      <c r="K393" s="437"/>
      <c r="L393" s="437"/>
      <c r="M393" s="437"/>
      <c r="N393" s="437"/>
      <c r="O393" s="445"/>
    </row>
    <row r="394" spans="1:15" x14ac:dyDescent="0.25">
      <c r="A394" s="436"/>
      <c r="B394" s="436"/>
      <c r="C394" s="437"/>
      <c r="D394" s="437"/>
      <c r="E394" s="437"/>
      <c r="F394" s="437"/>
      <c r="G394" s="437"/>
      <c r="H394" s="437"/>
      <c r="I394" s="437"/>
      <c r="J394" s="437"/>
      <c r="K394" s="437"/>
      <c r="L394" s="437"/>
      <c r="M394" s="437"/>
      <c r="N394" s="437"/>
      <c r="O394" s="445"/>
    </row>
    <row r="395" spans="1:15" x14ac:dyDescent="0.25">
      <c r="A395" s="436"/>
      <c r="B395" s="436"/>
      <c r="C395" s="437"/>
      <c r="D395" s="437"/>
      <c r="E395" s="437"/>
      <c r="F395" s="437"/>
      <c r="G395" s="437"/>
      <c r="H395" s="437"/>
      <c r="I395" s="437"/>
      <c r="J395" s="437"/>
      <c r="K395" s="437"/>
      <c r="L395" s="437"/>
      <c r="M395" s="437"/>
      <c r="N395" s="437"/>
      <c r="O395" s="445"/>
    </row>
    <row r="396" spans="1:15" x14ac:dyDescent="0.25">
      <c r="A396" s="436"/>
      <c r="B396" s="436"/>
      <c r="C396" s="437"/>
      <c r="D396" s="437"/>
      <c r="E396" s="437"/>
      <c r="F396" s="437"/>
      <c r="G396" s="437"/>
      <c r="H396" s="437"/>
      <c r="I396" s="437"/>
      <c r="J396" s="437"/>
      <c r="K396" s="437"/>
      <c r="L396" s="437"/>
      <c r="M396" s="437"/>
      <c r="N396" s="437"/>
      <c r="O396" s="445"/>
    </row>
    <row r="397" spans="1:15" x14ac:dyDescent="0.25">
      <c r="A397" s="436"/>
      <c r="B397" s="436"/>
      <c r="C397" s="437"/>
      <c r="D397" s="437"/>
      <c r="E397" s="437"/>
      <c r="F397" s="437"/>
      <c r="G397" s="437"/>
      <c r="H397" s="437"/>
      <c r="I397" s="437"/>
      <c r="J397" s="437"/>
      <c r="K397" s="437"/>
      <c r="L397" s="437"/>
      <c r="M397" s="437"/>
      <c r="N397" s="437"/>
      <c r="O397" s="445"/>
    </row>
    <row r="398" spans="1:15" x14ac:dyDescent="0.25">
      <c r="A398" s="436"/>
      <c r="B398" s="436"/>
      <c r="C398" s="437"/>
      <c r="D398" s="437"/>
      <c r="E398" s="437"/>
      <c r="F398" s="437"/>
      <c r="G398" s="437"/>
      <c r="H398" s="437"/>
      <c r="I398" s="437"/>
      <c r="J398" s="437"/>
      <c r="K398" s="437"/>
      <c r="L398" s="437"/>
      <c r="M398" s="437"/>
      <c r="N398" s="437"/>
      <c r="O398" s="445"/>
    </row>
    <row r="399" spans="1:15" x14ac:dyDescent="0.25">
      <c r="A399" s="436"/>
      <c r="B399" s="436"/>
      <c r="C399" s="437"/>
      <c r="D399" s="437"/>
      <c r="E399" s="437"/>
      <c r="F399" s="437"/>
      <c r="G399" s="437"/>
      <c r="H399" s="437"/>
      <c r="I399" s="437"/>
      <c r="J399" s="437"/>
      <c r="K399" s="437"/>
      <c r="L399" s="437"/>
      <c r="M399" s="437"/>
      <c r="N399" s="437"/>
      <c r="O399" s="445"/>
    </row>
    <row r="400" spans="1:15" x14ac:dyDescent="0.25">
      <c r="A400" s="436"/>
      <c r="B400" s="436"/>
      <c r="C400" s="437"/>
      <c r="D400" s="437"/>
      <c r="E400" s="437"/>
      <c r="F400" s="437"/>
      <c r="G400" s="437"/>
      <c r="H400" s="437"/>
      <c r="I400" s="437"/>
      <c r="J400" s="437"/>
      <c r="K400" s="437"/>
      <c r="L400" s="437"/>
      <c r="M400" s="437"/>
      <c r="N400" s="437"/>
      <c r="O400" s="445"/>
    </row>
    <row r="401" spans="1:15" x14ac:dyDescent="0.25">
      <c r="A401" s="436"/>
      <c r="B401" s="436"/>
      <c r="C401" s="437"/>
      <c r="D401" s="437"/>
      <c r="E401" s="437"/>
      <c r="F401" s="437"/>
      <c r="G401" s="437"/>
      <c r="H401" s="437"/>
      <c r="I401" s="437"/>
      <c r="J401" s="437"/>
      <c r="K401" s="437"/>
      <c r="L401" s="437"/>
      <c r="M401" s="437"/>
      <c r="N401" s="437"/>
      <c r="O401" s="445"/>
    </row>
    <row r="402" spans="1:15" x14ac:dyDescent="0.25">
      <c r="A402" s="436"/>
      <c r="B402" s="436"/>
      <c r="C402" s="437"/>
      <c r="D402" s="437"/>
      <c r="E402" s="437"/>
      <c r="F402" s="437"/>
      <c r="G402" s="437"/>
      <c r="H402" s="437"/>
      <c r="I402" s="437"/>
      <c r="J402" s="437"/>
      <c r="K402" s="437"/>
      <c r="L402" s="437"/>
      <c r="M402" s="437"/>
      <c r="N402" s="437"/>
      <c r="O402" s="445"/>
    </row>
    <row r="403" spans="1:15" x14ac:dyDescent="0.25">
      <c r="A403" s="436"/>
      <c r="B403" s="436"/>
      <c r="C403" s="437"/>
      <c r="D403" s="437"/>
      <c r="E403" s="437"/>
      <c r="F403" s="437"/>
      <c r="G403" s="437"/>
      <c r="H403" s="437"/>
      <c r="I403" s="437"/>
      <c r="J403" s="437"/>
      <c r="K403" s="437"/>
      <c r="L403" s="437"/>
      <c r="M403" s="437"/>
      <c r="N403" s="437"/>
      <c r="O403" s="445"/>
    </row>
    <row r="404" spans="1:15" x14ac:dyDescent="0.25">
      <c r="A404" s="436"/>
      <c r="B404" s="436"/>
      <c r="C404" s="437"/>
      <c r="D404" s="437"/>
      <c r="E404" s="437"/>
      <c r="F404" s="437"/>
      <c r="G404" s="437"/>
      <c r="H404" s="437"/>
      <c r="I404" s="437"/>
      <c r="J404" s="437"/>
      <c r="K404" s="437"/>
      <c r="L404" s="437"/>
      <c r="M404" s="437"/>
      <c r="N404" s="437"/>
      <c r="O404" s="445"/>
    </row>
    <row r="405" spans="1:15" x14ac:dyDescent="0.25">
      <c r="A405" s="436"/>
      <c r="B405" s="436"/>
      <c r="C405" s="437"/>
      <c r="D405" s="437"/>
      <c r="E405" s="437"/>
      <c r="F405" s="437"/>
      <c r="G405" s="437"/>
      <c r="H405" s="437"/>
      <c r="I405" s="437"/>
      <c r="J405" s="437"/>
      <c r="K405" s="437"/>
      <c r="L405" s="437"/>
      <c r="M405" s="437"/>
      <c r="N405" s="437"/>
      <c r="O405" s="445"/>
    </row>
    <row r="406" spans="1:15" x14ac:dyDescent="0.25">
      <c r="A406" s="436"/>
      <c r="B406" s="436"/>
      <c r="C406" s="437"/>
      <c r="D406" s="437"/>
      <c r="E406" s="437"/>
      <c r="F406" s="437"/>
      <c r="G406" s="437"/>
      <c r="H406" s="437"/>
      <c r="I406" s="437"/>
      <c r="J406" s="437"/>
      <c r="K406" s="437"/>
      <c r="L406" s="437"/>
      <c r="M406" s="437"/>
      <c r="N406" s="437"/>
      <c r="O406" s="445"/>
    </row>
    <row r="407" spans="1:15" x14ac:dyDescent="0.25">
      <c r="A407" s="436"/>
      <c r="B407" s="436"/>
      <c r="C407" s="437"/>
      <c r="D407" s="437"/>
      <c r="E407" s="437"/>
      <c r="F407" s="437"/>
      <c r="G407" s="437"/>
      <c r="H407" s="437"/>
      <c r="I407" s="437"/>
      <c r="J407" s="437"/>
      <c r="K407" s="437"/>
      <c r="L407" s="437"/>
      <c r="M407" s="437"/>
      <c r="N407" s="437"/>
      <c r="O407" s="445"/>
    </row>
    <row r="408" spans="1:15" x14ac:dyDescent="0.25">
      <c r="A408" s="436"/>
      <c r="B408" s="436"/>
      <c r="C408" s="437"/>
      <c r="D408" s="437"/>
      <c r="E408" s="437"/>
      <c r="F408" s="437"/>
      <c r="G408" s="437"/>
      <c r="H408" s="437"/>
      <c r="I408" s="437"/>
      <c r="J408" s="437"/>
      <c r="K408" s="437"/>
      <c r="L408" s="437"/>
      <c r="M408" s="437"/>
      <c r="N408" s="437"/>
      <c r="O408" s="445"/>
    </row>
    <row r="409" spans="1:15" x14ac:dyDescent="0.25">
      <c r="A409" s="436"/>
      <c r="B409" s="436"/>
      <c r="C409" s="437"/>
      <c r="D409" s="437"/>
      <c r="E409" s="437"/>
      <c r="F409" s="437"/>
      <c r="G409" s="437"/>
      <c r="H409" s="437"/>
      <c r="I409" s="437"/>
      <c r="J409" s="437"/>
      <c r="K409" s="437"/>
      <c r="L409" s="437"/>
      <c r="M409" s="437"/>
      <c r="N409" s="437"/>
      <c r="O409" s="445"/>
    </row>
    <row r="410" spans="1:15" x14ac:dyDescent="0.25">
      <c r="A410" s="436"/>
      <c r="B410" s="436"/>
      <c r="C410" s="437"/>
      <c r="D410" s="437"/>
      <c r="E410" s="437"/>
      <c r="F410" s="437"/>
      <c r="G410" s="437"/>
      <c r="H410" s="437"/>
      <c r="I410" s="437"/>
      <c r="J410" s="437"/>
      <c r="K410" s="437"/>
      <c r="L410" s="437"/>
      <c r="M410" s="437"/>
      <c r="N410" s="437"/>
      <c r="O410" s="445"/>
    </row>
    <row r="411" spans="1:15" x14ac:dyDescent="0.25">
      <c r="A411" s="436"/>
      <c r="B411" s="436"/>
      <c r="C411" s="437"/>
      <c r="D411" s="437"/>
      <c r="E411" s="437"/>
      <c r="F411" s="437"/>
      <c r="G411" s="437"/>
      <c r="H411" s="437"/>
      <c r="I411" s="437"/>
      <c r="J411" s="437"/>
      <c r="K411" s="437"/>
      <c r="L411" s="437"/>
      <c r="M411" s="437"/>
      <c r="N411" s="437"/>
      <c r="O411" s="445"/>
    </row>
    <row r="412" spans="1:15" x14ac:dyDescent="0.25">
      <c r="A412" s="436"/>
      <c r="B412" s="436"/>
      <c r="C412" s="437"/>
      <c r="D412" s="437"/>
      <c r="E412" s="437"/>
      <c r="F412" s="437"/>
      <c r="G412" s="437"/>
      <c r="H412" s="437"/>
      <c r="I412" s="437"/>
      <c r="J412" s="437"/>
      <c r="K412" s="437"/>
      <c r="L412" s="437"/>
      <c r="M412" s="437"/>
      <c r="N412" s="437"/>
      <c r="O412" s="445"/>
    </row>
    <row r="413" spans="1:15" x14ac:dyDescent="0.25">
      <c r="A413" s="436"/>
      <c r="B413" s="436"/>
      <c r="C413" s="437"/>
      <c r="D413" s="437"/>
      <c r="E413" s="437"/>
      <c r="F413" s="437"/>
      <c r="G413" s="437"/>
      <c r="H413" s="437"/>
      <c r="I413" s="437"/>
      <c r="J413" s="437"/>
      <c r="K413" s="437"/>
      <c r="L413" s="437"/>
      <c r="M413" s="437"/>
      <c r="N413" s="437"/>
      <c r="O413" s="445"/>
    </row>
    <row r="414" spans="1:15" x14ac:dyDescent="0.25">
      <c r="A414" s="436"/>
      <c r="B414" s="436"/>
      <c r="C414" s="437"/>
      <c r="D414" s="437"/>
      <c r="E414" s="437"/>
      <c r="F414" s="437"/>
      <c r="G414" s="437"/>
      <c r="H414" s="437"/>
      <c r="I414" s="437"/>
      <c r="J414" s="437"/>
      <c r="K414" s="437"/>
      <c r="L414" s="437"/>
      <c r="M414" s="437"/>
      <c r="N414" s="437"/>
      <c r="O414" s="445"/>
    </row>
    <row r="415" spans="1:15" x14ac:dyDescent="0.25">
      <c r="A415" s="436"/>
      <c r="B415" s="436"/>
      <c r="C415" s="437"/>
      <c r="D415" s="437"/>
      <c r="E415" s="437"/>
      <c r="F415" s="437"/>
      <c r="G415" s="437"/>
      <c r="H415" s="437"/>
      <c r="I415" s="437"/>
      <c r="J415" s="437"/>
      <c r="K415" s="437"/>
      <c r="L415" s="437"/>
      <c r="M415" s="437"/>
      <c r="N415" s="437"/>
      <c r="O415" s="445"/>
    </row>
    <row r="416" spans="1:15" x14ac:dyDescent="0.25">
      <c r="A416" s="436"/>
      <c r="B416" s="436"/>
      <c r="C416" s="437"/>
      <c r="D416" s="437"/>
      <c r="E416" s="437"/>
      <c r="F416" s="437"/>
      <c r="G416" s="437"/>
      <c r="H416" s="437"/>
      <c r="I416" s="437"/>
      <c r="J416" s="437"/>
      <c r="K416" s="437"/>
      <c r="L416" s="437"/>
      <c r="M416" s="437"/>
      <c r="N416" s="437"/>
      <c r="O416" s="445"/>
    </row>
    <row r="417" spans="1:15" x14ac:dyDescent="0.25">
      <c r="A417" s="436"/>
      <c r="B417" s="436"/>
      <c r="C417" s="437"/>
      <c r="D417" s="437"/>
      <c r="E417" s="437"/>
      <c r="F417" s="437"/>
      <c r="G417" s="437"/>
      <c r="H417" s="437"/>
      <c r="I417" s="437"/>
      <c r="J417" s="437"/>
      <c r="K417" s="437"/>
      <c r="L417" s="437"/>
      <c r="M417" s="437"/>
      <c r="N417" s="437"/>
      <c r="O417" s="445"/>
    </row>
    <row r="418" spans="1:15" x14ac:dyDescent="0.25">
      <c r="A418" s="436"/>
      <c r="B418" s="436"/>
      <c r="C418" s="437"/>
      <c r="D418" s="437"/>
      <c r="E418" s="437"/>
      <c r="F418" s="437"/>
      <c r="G418" s="437"/>
      <c r="H418" s="437"/>
      <c r="I418" s="437"/>
      <c r="J418" s="437"/>
      <c r="K418" s="437"/>
      <c r="L418" s="437"/>
      <c r="M418" s="437"/>
      <c r="N418" s="437"/>
      <c r="O418" s="445"/>
    </row>
    <row r="419" spans="1:15" x14ac:dyDescent="0.25">
      <c r="A419" s="436"/>
      <c r="B419" s="436"/>
      <c r="C419" s="437"/>
      <c r="D419" s="437"/>
      <c r="E419" s="437"/>
      <c r="F419" s="437"/>
      <c r="G419" s="437"/>
      <c r="H419" s="437"/>
      <c r="I419" s="437"/>
      <c r="J419" s="437"/>
      <c r="K419" s="437"/>
      <c r="L419" s="437"/>
      <c r="M419" s="437"/>
      <c r="N419" s="437"/>
      <c r="O419" s="445"/>
    </row>
    <row r="420" spans="1:15" x14ac:dyDescent="0.25">
      <c r="A420" s="436"/>
      <c r="B420" s="436"/>
      <c r="C420" s="437"/>
      <c r="D420" s="437"/>
      <c r="E420" s="437"/>
      <c r="F420" s="437"/>
      <c r="G420" s="437"/>
      <c r="H420" s="437"/>
      <c r="I420" s="437"/>
      <c r="J420" s="437"/>
      <c r="K420" s="437"/>
      <c r="L420" s="437"/>
      <c r="M420" s="437"/>
      <c r="N420" s="437"/>
      <c r="O420" s="445"/>
    </row>
    <row r="421" spans="1:15" x14ac:dyDescent="0.25">
      <c r="A421" s="436"/>
      <c r="B421" s="436"/>
      <c r="C421" s="437"/>
      <c r="D421" s="437"/>
      <c r="E421" s="437"/>
      <c r="F421" s="437"/>
      <c r="G421" s="437"/>
      <c r="H421" s="437"/>
      <c r="I421" s="437"/>
      <c r="J421" s="437"/>
      <c r="K421" s="437"/>
      <c r="L421" s="437"/>
      <c r="M421" s="437"/>
      <c r="N421" s="437"/>
      <c r="O421" s="445"/>
    </row>
    <row r="422" spans="1:15" x14ac:dyDescent="0.25">
      <c r="A422" s="436"/>
      <c r="B422" s="436"/>
      <c r="C422" s="437"/>
      <c r="D422" s="437"/>
      <c r="E422" s="437"/>
      <c r="F422" s="437"/>
      <c r="G422" s="437"/>
      <c r="H422" s="437"/>
      <c r="I422" s="437"/>
      <c r="J422" s="437"/>
      <c r="K422" s="437"/>
      <c r="L422" s="437"/>
      <c r="M422" s="437"/>
      <c r="N422" s="437"/>
      <c r="O422" s="445"/>
    </row>
    <row r="423" spans="1:15" x14ac:dyDescent="0.25">
      <c r="A423" s="436"/>
      <c r="B423" s="436"/>
      <c r="C423" s="437"/>
      <c r="D423" s="437"/>
      <c r="E423" s="437"/>
      <c r="F423" s="437"/>
      <c r="G423" s="437"/>
      <c r="H423" s="437"/>
      <c r="I423" s="437"/>
      <c r="J423" s="437"/>
      <c r="K423" s="437"/>
      <c r="L423" s="437"/>
      <c r="M423" s="437"/>
      <c r="N423" s="437"/>
      <c r="O423" s="445"/>
    </row>
    <row r="424" spans="1:15" x14ac:dyDescent="0.25">
      <c r="A424" s="436"/>
      <c r="B424" s="436"/>
      <c r="C424" s="437"/>
      <c r="D424" s="437"/>
      <c r="E424" s="437"/>
      <c r="F424" s="437"/>
      <c r="G424" s="437"/>
      <c r="H424" s="437"/>
      <c r="I424" s="437"/>
      <c r="J424" s="437"/>
      <c r="K424" s="437"/>
      <c r="L424" s="437"/>
      <c r="M424" s="437"/>
      <c r="N424" s="437"/>
      <c r="O424" s="445"/>
    </row>
    <row r="425" spans="1:15" x14ac:dyDescent="0.25">
      <c r="A425" s="436"/>
      <c r="B425" s="436"/>
      <c r="C425" s="437"/>
      <c r="D425" s="437"/>
      <c r="E425" s="437"/>
      <c r="F425" s="437"/>
      <c r="G425" s="437"/>
      <c r="H425" s="437"/>
      <c r="I425" s="437"/>
      <c r="J425" s="437"/>
      <c r="K425" s="437"/>
      <c r="L425" s="437"/>
      <c r="M425" s="437"/>
      <c r="N425" s="437"/>
      <c r="O425" s="445"/>
    </row>
    <row r="426" spans="1:15" x14ac:dyDescent="0.25">
      <c r="A426" s="436"/>
      <c r="B426" s="436"/>
      <c r="C426" s="437"/>
      <c r="D426" s="437"/>
      <c r="E426" s="437"/>
      <c r="F426" s="437"/>
      <c r="G426" s="437"/>
      <c r="H426" s="437"/>
      <c r="I426" s="437"/>
      <c r="J426" s="437"/>
      <c r="K426" s="437"/>
      <c r="L426" s="437"/>
      <c r="M426" s="437"/>
      <c r="N426" s="437"/>
      <c r="O426" s="445"/>
    </row>
    <row r="427" spans="1:15" x14ac:dyDescent="0.25">
      <c r="A427" s="436"/>
      <c r="B427" s="436"/>
      <c r="C427" s="437"/>
      <c r="D427" s="437"/>
      <c r="E427" s="437"/>
      <c r="F427" s="437"/>
      <c r="G427" s="437"/>
      <c r="H427" s="437"/>
      <c r="I427" s="437"/>
      <c r="J427" s="437"/>
      <c r="K427" s="437"/>
      <c r="L427" s="437"/>
      <c r="M427" s="437"/>
      <c r="N427" s="437"/>
      <c r="O427" s="445"/>
    </row>
    <row r="428" spans="1:15" x14ac:dyDescent="0.25">
      <c r="A428" s="436"/>
      <c r="B428" s="436"/>
      <c r="C428" s="437"/>
      <c r="D428" s="437"/>
      <c r="E428" s="437"/>
      <c r="F428" s="437"/>
      <c r="G428" s="437"/>
      <c r="H428" s="437"/>
      <c r="I428" s="437"/>
      <c r="J428" s="437"/>
      <c r="K428" s="437"/>
      <c r="L428" s="437"/>
      <c r="M428" s="437"/>
      <c r="N428" s="437"/>
      <c r="O428" s="445"/>
    </row>
    <row r="429" spans="1:15" x14ac:dyDescent="0.25">
      <c r="A429" s="436"/>
      <c r="B429" s="436"/>
      <c r="C429" s="437"/>
      <c r="D429" s="437"/>
      <c r="E429" s="437"/>
      <c r="F429" s="437"/>
      <c r="G429" s="437"/>
      <c r="H429" s="437"/>
      <c r="I429" s="437"/>
      <c r="J429" s="437"/>
      <c r="K429" s="437"/>
      <c r="L429" s="437"/>
      <c r="M429" s="437"/>
      <c r="N429" s="437"/>
      <c r="O429" s="445"/>
    </row>
    <row r="430" spans="1:15" x14ac:dyDescent="0.25">
      <c r="A430" s="436"/>
      <c r="B430" s="436"/>
      <c r="C430" s="437"/>
      <c r="D430" s="437"/>
      <c r="E430" s="437"/>
      <c r="F430" s="437"/>
      <c r="G430" s="437"/>
      <c r="H430" s="437"/>
      <c r="I430" s="437"/>
      <c r="J430" s="437"/>
      <c r="K430" s="437"/>
      <c r="L430" s="437"/>
      <c r="M430" s="437"/>
      <c r="N430" s="437"/>
      <c r="O430" s="445"/>
    </row>
    <row r="431" spans="1:15" x14ac:dyDescent="0.25">
      <c r="A431" s="436"/>
      <c r="B431" s="436"/>
      <c r="C431" s="437"/>
      <c r="D431" s="437"/>
      <c r="E431" s="437"/>
      <c r="F431" s="437"/>
      <c r="G431" s="437"/>
      <c r="H431" s="437"/>
      <c r="I431" s="437"/>
      <c r="J431" s="437"/>
      <c r="K431" s="437"/>
      <c r="L431" s="437"/>
      <c r="M431" s="437"/>
      <c r="N431" s="437"/>
      <c r="O431" s="445"/>
    </row>
    <row r="432" spans="1:15" x14ac:dyDescent="0.25">
      <c r="A432" s="436"/>
      <c r="B432" s="436"/>
      <c r="C432" s="437"/>
      <c r="D432" s="437"/>
      <c r="E432" s="437"/>
      <c r="F432" s="437"/>
      <c r="G432" s="437"/>
      <c r="H432" s="437"/>
      <c r="I432" s="437"/>
      <c r="J432" s="437"/>
      <c r="K432" s="437"/>
      <c r="L432" s="437"/>
      <c r="M432" s="437"/>
      <c r="N432" s="437"/>
      <c r="O432" s="445"/>
    </row>
    <row r="433" spans="1:15" x14ac:dyDescent="0.25">
      <c r="A433" s="436"/>
      <c r="B433" s="436"/>
      <c r="C433" s="437"/>
      <c r="D433" s="437"/>
      <c r="E433" s="437"/>
      <c r="F433" s="437"/>
      <c r="G433" s="437"/>
      <c r="H433" s="437"/>
      <c r="I433" s="437"/>
      <c r="J433" s="437"/>
      <c r="K433" s="437"/>
      <c r="L433" s="437"/>
      <c r="M433" s="437"/>
      <c r="N433" s="437"/>
      <c r="O433" s="445"/>
    </row>
    <row r="434" spans="1:15" x14ac:dyDescent="0.25">
      <c r="A434" s="436"/>
      <c r="B434" s="436"/>
      <c r="C434" s="437"/>
      <c r="D434" s="437"/>
      <c r="E434" s="437"/>
      <c r="F434" s="437"/>
      <c r="G434" s="437"/>
      <c r="H434" s="437"/>
      <c r="I434" s="437"/>
      <c r="J434" s="437"/>
      <c r="K434" s="437"/>
      <c r="L434" s="437"/>
      <c r="M434" s="437"/>
      <c r="N434" s="437"/>
      <c r="O434" s="445"/>
    </row>
    <row r="435" spans="1:15" x14ac:dyDescent="0.25">
      <c r="A435" s="436"/>
      <c r="B435" s="436"/>
      <c r="C435" s="437"/>
      <c r="D435" s="437"/>
      <c r="E435" s="437"/>
      <c r="F435" s="437"/>
      <c r="G435" s="437"/>
      <c r="H435" s="437"/>
      <c r="I435" s="437"/>
      <c r="J435" s="437"/>
      <c r="K435" s="437"/>
      <c r="L435" s="437"/>
      <c r="M435" s="437"/>
      <c r="N435" s="437"/>
      <c r="O435" s="445"/>
    </row>
    <row r="436" spans="1:15" x14ac:dyDescent="0.25">
      <c r="A436" s="436"/>
      <c r="B436" s="436"/>
      <c r="C436" s="437"/>
      <c r="D436" s="437"/>
      <c r="E436" s="437"/>
      <c r="F436" s="437"/>
      <c r="G436" s="437"/>
      <c r="H436" s="437"/>
      <c r="I436" s="437"/>
      <c r="J436" s="437"/>
      <c r="K436" s="437"/>
      <c r="L436" s="437"/>
      <c r="M436" s="437"/>
      <c r="N436" s="437"/>
      <c r="O436" s="445"/>
    </row>
    <row r="437" spans="1:15" x14ac:dyDescent="0.25">
      <c r="A437" s="436"/>
      <c r="B437" s="436"/>
      <c r="C437" s="437"/>
      <c r="D437" s="437"/>
      <c r="E437" s="437"/>
      <c r="F437" s="437"/>
      <c r="G437" s="437"/>
      <c r="H437" s="437"/>
      <c r="I437" s="437"/>
      <c r="J437" s="437"/>
      <c r="K437" s="437"/>
      <c r="L437" s="437"/>
      <c r="M437" s="437"/>
      <c r="N437" s="437"/>
      <c r="O437" s="445"/>
    </row>
    <row r="438" spans="1:15" x14ac:dyDescent="0.25">
      <c r="A438" s="436"/>
      <c r="B438" s="436"/>
      <c r="C438" s="437"/>
      <c r="D438" s="437"/>
      <c r="E438" s="437"/>
      <c r="F438" s="437"/>
      <c r="G438" s="437"/>
      <c r="H438" s="437"/>
      <c r="I438" s="437"/>
      <c r="J438" s="437"/>
      <c r="K438" s="437"/>
      <c r="L438" s="437"/>
      <c r="M438" s="437"/>
      <c r="N438" s="437"/>
      <c r="O438" s="445"/>
    </row>
    <row r="439" spans="1:15" x14ac:dyDescent="0.25">
      <c r="A439" s="436"/>
      <c r="B439" s="436"/>
      <c r="C439" s="437"/>
      <c r="D439" s="437"/>
      <c r="E439" s="437"/>
      <c r="F439" s="437"/>
      <c r="G439" s="437"/>
      <c r="H439" s="437"/>
      <c r="I439" s="437"/>
      <c r="J439" s="437"/>
      <c r="K439" s="437"/>
      <c r="L439" s="437"/>
      <c r="M439" s="437"/>
      <c r="N439" s="437"/>
      <c r="O439" s="445"/>
    </row>
    <row r="440" spans="1:15" x14ac:dyDescent="0.25">
      <c r="A440" s="436"/>
      <c r="B440" s="436"/>
      <c r="C440" s="437"/>
      <c r="D440" s="437"/>
      <c r="E440" s="437"/>
      <c r="F440" s="437"/>
      <c r="G440" s="437"/>
      <c r="H440" s="437"/>
      <c r="I440" s="437"/>
      <c r="J440" s="437"/>
      <c r="K440" s="437"/>
      <c r="L440" s="437"/>
      <c r="M440" s="437"/>
      <c r="N440" s="437"/>
      <c r="O440" s="445"/>
    </row>
    <row r="441" spans="1:15" x14ac:dyDescent="0.25">
      <c r="A441" s="436"/>
      <c r="B441" s="436"/>
      <c r="C441" s="437"/>
      <c r="D441" s="437"/>
      <c r="E441" s="437"/>
      <c r="F441" s="437"/>
      <c r="G441" s="437"/>
      <c r="H441" s="437"/>
      <c r="I441" s="437"/>
      <c r="J441" s="437"/>
      <c r="K441" s="437"/>
      <c r="L441" s="437"/>
      <c r="M441" s="437"/>
      <c r="N441" s="437"/>
      <c r="O441" s="445"/>
    </row>
    <row r="442" spans="1:15" x14ac:dyDescent="0.25">
      <c r="A442" s="436"/>
      <c r="B442" s="436"/>
      <c r="C442" s="437"/>
      <c r="D442" s="437"/>
      <c r="E442" s="437"/>
      <c r="F442" s="437"/>
      <c r="G442" s="437"/>
      <c r="H442" s="437"/>
      <c r="I442" s="437"/>
      <c r="J442" s="437"/>
      <c r="K442" s="437"/>
      <c r="L442" s="437"/>
      <c r="M442" s="437"/>
      <c r="N442" s="437"/>
      <c r="O442" s="445"/>
    </row>
    <row r="443" spans="1:15" x14ac:dyDescent="0.25">
      <c r="A443" s="436"/>
      <c r="B443" s="436"/>
      <c r="C443" s="437"/>
      <c r="D443" s="437"/>
      <c r="E443" s="437"/>
      <c r="F443" s="437"/>
      <c r="G443" s="437"/>
      <c r="H443" s="437"/>
      <c r="I443" s="437"/>
      <c r="J443" s="437"/>
      <c r="K443" s="437"/>
      <c r="L443" s="437"/>
      <c r="M443" s="437"/>
      <c r="N443" s="437"/>
      <c r="O443" s="445"/>
    </row>
    <row r="444" spans="1:15" x14ac:dyDescent="0.25">
      <c r="A444" s="436"/>
      <c r="B444" s="436"/>
      <c r="C444" s="437"/>
      <c r="D444" s="437"/>
      <c r="E444" s="437"/>
      <c r="F444" s="437"/>
      <c r="G444" s="437"/>
      <c r="H444" s="437"/>
      <c r="I444" s="437"/>
      <c r="J444" s="437"/>
      <c r="K444" s="437"/>
      <c r="L444" s="437"/>
      <c r="M444" s="437"/>
      <c r="N444" s="437"/>
      <c r="O444" s="445"/>
    </row>
    <row r="445" spans="1:15" x14ac:dyDescent="0.25">
      <c r="A445" s="436"/>
      <c r="B445" s="436"/>
      <c r="C445" s="437"/>
      <c r="D445" s="437"/>
      <c r="E445" s="437"/>
      <c r="F445" s="437"/>
      <c r="G445" s="437"/>
      <c r="H445" s="437"/>
      <c r="I445" s="437"/>
      <c r="J445" s="437"/>
      <c r="K445" s="437"/>
      <c r="L445" s="437"/>
      <c r="M445" s="437"/>
      <c r="N445" s="437"/>
      <c r="O445" s="445"/>
    </row>
    <row r="446" spans="1:15" x14ac:dyDescent="0.25">
      <c r="A446" s="436"/>
      <c r="B446" s="436"/>
      <c r="C446" s="437"/>
      <c r="D446" s="437"/>
      <c r="E446" s="437"/>
      <c r="F446" s="437"/>
      <c r="G446" s="437"/>
      <c r="H446" s="437"/>
      <c r="I446" s="437"/>
      <c r="J446" s="437"/>
      <c r="K446" s="437"/>
      <c r="L446" s="437"/>
      <c r="M446" s="437"/>
      <c r="N446" s="437"/>
      <c r="O446" s="445"/>
    </row>
    <row r="447" spans="1:15" x14ac:dyDescent="0.25">
      <c r="A447" s="436"/>
      <c r="B447" s="436"/>
      <c r="C447" s="437"/>
      <c r="D447" s="437"/>
      <c r="E447" s="437"/>
      <c r="F447" s="437"/>
      <c r="G447" s="437"/>
      <c r="H447" s="437"/>
      <c r="I447" s="437"/>
      <c r="J447" s="437"/>
      <c r="K447" s="437"/>
      <c r="L447" s="437"/>
      <c r="M447" s="437"/>
      <c r="N447" s="437"/>
      <c r="O447" s="445"/>
    </row>
    <row r="448" spans="1:15" x14ac:dyDescent="0.25">
      <c r="A448" s="436"/>
      <c r="B448" s="436"/>
      <c r="C448" s="437"/>
      <c r="D448" s="437"/>
      <c r="E448" s="437"/>
      <c r="F448" s="437"/>
      <c r="G448" s="437"/>
      <c r="H448" s="437"/>
      <c r="I448" s="437"/>
      <c r="J448" s="437"/>
      <c r="K448" s="437"/>
      <c r="L448" s="437"/>
      <c r="M448" s="437"/>
      <c r="N448" s="437"/>
      <c r="O448" s="445"/>
    </row>
    <row r="449" spans="1:15" x14ac:dyDescent="0.25">
      <c r="A449" s="436"/>
      <c r="B449" s="436"/>
      <c r="C449" s="437"/>
      <c r="D449" s="437"/>
      <c r="E449" s="437"/>
      <c r="F449" s="437"/>
      <c r="G449" s="437"/>
      <c r="H449" s="437"/>
      <c r="I449" s="437"/>
      <c r="J449" s="437"/>
      <c r="K449" s="437"/>
      <c r="L449" s="437"/>
      <c r="M449" s="437"/>
      <c r="N449" s="437"/>
      <c r="O449" s="445"/>
    </row>
    <row r="450" spans="1:15" x14ac:dyDescent="0.25">
      <c r="A450" s="436"/>
      <c r="B450" s="436"/>
      <c r="C450" s="437"/>
      <c r="D450" s="437"/>
      <c r="E450" s="437"/>
      <c r="F450" s="437"/>
      <c r="G450" s="437"/>
      <c r="H450" s="437"/>
      <c r="I450" s="437"/>
      <c r="J450" s="437"/>
      <c r="K450" s="437"/>
      <c r="L450" s="437"/>
      <c r="M450" s="437"/>
      <c r="N450" s="437"/>
      <c r="O450" s="445"/>
    </row>
    <row r="451" spans="1:15" x14ac:dyDescent="0.25">
      <c r="A451" s="436"/>
      <c r="B451" s="436"/>
      <c r="C451" s="437"/>
      <c r="D451" s="437"/>
      <c r="E451" s="437"/>
      <c r="F451" s="437"/>
      <c r="G451" s="437"/>
      <c r="H451" s="437"/>
      <c r="I451" s="437"/>
      <c r="J451" s="437"/>
      <c r="K451" s="437"/>
      <c r="L451" s="437"/>
      <c r="M451" s="437"/>
      <c r="N451" s="437"/>
      <c r="O451" s="445"/>
    </row>
    <row r="452" spans="1:15" x14ac:dyDescent="0.25">
      <c r="A452" s="436"/>
      <c r="B452" s="436"/>
      <c r="C452" s="437"/>
      <c r="D452" s="437"/>
      <c r="E452" s="437"/>
      <c r="F452" s="437"/>
      <c r="G452" s="437"/>
      <c r="H452" s="437"/>
      <c r="I452" s="437"/>
      <c r="J452" s="437"/>
      <c r="K452" s="437"/>
      <c r="L452" s="437"/>
      <c r="M452" s="437"/>
      <c r="N452" s="437"/>
      <c r="O452" s="445"/>
    </row>
    <row r="453" spans="1:15" x14ac:dyDescent="0.25">
      <c r="A453" s="436"/>
      <c r="B453" s="436"/>
      <c r="C453" s="437"/>
      <c r="D453" s="437"/>
      <c r="E453" s="437"/>
      <c r="F453" s="437"/>
      <c r="G453" s="437"/>
      <c r="H453" s="437"/>
      <c r="I453" s="437"/>
      <c r="J453" s="437"/>
      <c r="K453" s="437"/>
      <c r="L453" s="437"/>
      <c r="M453" s="437"/>
      <c r="N453" s="437"/>
      <c r="O453" s="445"/>
    </row>
    <row r="454" spans="1:15" x14ac:dyDescent="0.25">
      <c r="A454" s="436"/>
      <c r="B454" s="436"/>
      <c r="C454" s="437"/>
      <c r="D454" s="437"/>
      <c r="E454" s="437"/>
      <c r="F454" s="437"/>
      <c r="G454" s="437"/>
      <c r="H454" s="437"/>
      <c r="I454" s="437"/>
      <c r="J454" s="437"/>
      <c r="K454" s="437"/>
      <c r="L454" s="437"/>
      <c r="M454" s="437"/>
      <c r="N454" s="437"/>
      <c r="O454" s="445"/>
    </row>
    <row r="455" spans="1:15" x14ac:dyDescent="0.25">
      <c r="A455" s="436"/>
      <c r="B455" s="436"/>
      <c r="C455" s="437"/>
      <c r="D455" s="437"/>
      <c r="E455" s="437"/>
      <c r="F455" s="437"/>
      <c r="G455" s="437"/>
      <c r="H455" s="437"/>
      <c r="I455" s="437"/>
      <c r="J455" s="437"/>
      <c r="K455" s="437"/>
      <c r="L455" s="437"/>
      <c r="M455" s="437"/>
      <c r="N455" s="437"/>
      <c r="O455" s="445"/>
    </row>
    <row r="456" spans="1:15" x14ac:dyDescent="0.25">
      <c r="A456" s="436"/>
      <c r="B456" s="436"/>
      <c r="C456" s="437"/>
      <c r="D456" s="437"/>
      <c r="E456" s="437"/>
      <c r="F456" s="437"/>
      <c r="G456" s="437"/>
      <c r="H456" s="437"/>
      <c r="I456" s="437"/>
      <c r="J456" s="437"/>
      <c r="K456" s="437"/>
      <c r="L456" s="437"/>
      <c r="M456" s="437"/>
      <c r="N456" s="437"/>
      <c r="O456" s="445"/>
    </row>
    <row r="457" spans="1:15" x14ac:dyDescent="0.25">
      <c r="A457" s="436"/>
      <c r="B457" s="436"/>
      <c r="C457" s="437"/>
      <c r="D457" s="437"/>
      <c r="E457" s="437"/>
      <c r="F457" s="437"/>
      <c r="G457" s="437"/>
      <c r="H457" s="437"/>
      <c r="I457" s="437"/>
      <c r="J457" s="437"/>
      <c r="K457" s="437"/>
      <c r="L457" s="437"/>
      <c r="M457" s="437"/>
      <c r="N457" s="437"/>
      <c r="O457" s="445"/>
    </row>
    <row r="458" spans="1:15" x14ac:dyDescent="0.25">
      <c r="A458" s="436"/>
      <c r="B458" s="436"/>
      <c r="C458" s="437"/>
      <c r="D458" s="437"/>
      <c r="E458" s="437"/>
      <c r="F458" s="437"/>
      <c r="G458" s="437"/>
      <c r="H458" s="437"/>
      <c r="I458" s="437"/>
      <c r="J458" s="437"/>
      <c r="K458" s="437"/>
      <c r="L458" s="437"/>
      <c r="M458" s="437"/>
      <c r="N458" s="437"/>
      <c r="O458" s="445"/>
    </row>
    <row r="459" spans="1:15" x14ac:dyDescent="0.25">
      <c r="A459" s="436"/>
      <c r="B459" s="436"/>
      <c r="C459" s="437"/>
      <c r="D459" s="437"/>
      <c r="E459" s="437"/>
      <c r="F459" s="437"/>
      <c r="G459" s="437"/>
      <c r="H459" s="437"/>
      <c r="I459" s="437"/>
      <c r="J459" s="437"/>
      <c r="K459" s="437"/>
      <c r="L459" s="437"/>
      <c r="M459" s="437"/>
      <c r="N459" s="437"/>
      <c r="O459" s="445"/>
    </row>
    <row r="460" spans="1:15" x14ac:dyDescent="0.25">
      <c r="A460" s="436"/>
      <c r="B460" s="436"/>
      <c r="C460" s="437"/>
      <c r="D460" s="437"/>
      <c r="E460" s="437"/>
      <c r="F460" s="437"/>
      <c r="G460" s="437"/>
      <c r="H460" s="437"/>
      <c r="I460" s="437"/>
      <c r="J460" s="437"/>
      <c r="K460" s="437"/>
      <c r="L460" s="437"/>
      <c r="M460" s="437"/>
      <c r="N460" s="437"/>
      <c r="O460" s="445"/>
    </row>
    <row r="461" spans="1:15" x14ac:dyDescent="0.25">
      <c r="A461" s="436"/>
      <c r="B461" s="436"/>
      <c r="C461" s="437"/>
      <c r="D461" s="437"/>
      <c r="E461" s="437"/>
      <c r="F461" s="437"/>
      <c r="G461" s="437"/>
      <c r="H461" s="437"/>
      <c r="I461" s="437"/>
      <c r="J461" s="437"/>
      <c r="K461" s="437"/>
      <c r="L461" s="437"/>
      <c r="M461" s="437"/>
      <c r="N461" s="437"/>
      <c r="O461" s="445"/>
    </row>
    <row r="462" spans="1:15" x14ac:dyDescent="0.25">
      <c r="A462" s="436"/>
      <c r="B462" s="436"/>
      <c r="C462" s="437"/>
      <c r="D462" s="437"/>
      <c r="E462" s="437"/>
      <c r="F462" s="437"/>
      <c r="G462" s="437"/>
      <c r="H462" s="437"/>
      <c r="I462" s="437"/>
      <c r="J462" s="437"/>
      <c r="K462" s="437"/>
      <c r="L462" s="437"/>
      <c r="M462" s="437"/>
      <c r="N462" s="437"/>
      <c r="O462" s="445"/>
    </row>
    <row r="463" spans="1:15" x14ac:dyDescent="0.25">
      <c r="A463" s="436"/>
      <c r="B463" s="436"/>
      <c r="C463" s="437"/>
      <c r="D463" s="437"/>
      <c r="E463" s="437"/>
      <c r="F463" s="437"/>
      <c r="G463" s="437"/>
      <c r="H463" s="437"/>
      <c r="I463" s="437"/>
      <c r="J463" s="437"/>
      <c r="K463" s="437"/>
      <c r="L463" s="437"/>
      <c r="M463" s="437"/>
      <c r="N463" s="437"/>
      <c r="O463" s="445"/>
    </row>
    <row r="464" spans="1:15" x14ac:dyDescent="0.25">
      <c r="A464" s="436"/>
      <c r="B464" s="436"/>
      <c r="C464" s="437"/>
      <c r="D464" s="437"/>
      <c r="E464" s="437"/>
      <c r="F464" s="437"/>
      <c r="G464" s="437"/>
      <c r="H464" s="437"/>
      <c r="I464" s="437"/>
      <c r="J464" s="437"/>
      <c r="K464" s="437"/>
      <c r="L464" s="437"/>
      <c r="M464" s="437"/>
      <c r="N464" s="437"/>
      <c r="O464" s="445"/>
    </row>
    <row r="465" spans="1:15" x14ac:dyDescent="0.25">
      <c r="A465" s="436"/>
      <c r="B465" s="436"/>
      <c r="C465" s="437"/>
      <c r="D465" s="437"/>
      <c r="E465" s="437"/>
      <c r="F465" s="437"/>
      <c r="G465" s="437"/>
      <c r="H465" s="437"/>
      <c r="I465" s="437"/>
      <c r="J465" s="437"/>
      <c r="K465" s="437"/>
      <c r="L465" s="437"/>
      <c r="M465" s="437"/>
      <c r="N465" s="437"/>
      <c r="O465" s="445"/>
    </row>
    <row r="466" spans="1:15" x14ac:dyDescent="0.25">
      <c r="A466" s="436"/>
      <c r="B466" s="436"/>
      <c r="C466" s="437"/>
      <c r="D466" s="437"/>
      <c r="E466" s="437"/>
      <c r="F466" s="437"/>
      <c r="G466" s="437"/>
      <c r="H466" s="437"/>
      <c r="I466" s="437"/>
      <c r="J466" s="437"/>
      <c r="K466" s="437"/>
      <c r="L466" s="437"/>
      <c r="M466" s="437"/>
      <c r="N466" s="437"/>
      <c r="O466" s="445"/>
    </row>
    <row r="467" spans="1:15" x14ac:dyDescent="0.25">
      <c r="A467" s="436"/>
      <c r="B467" s="436"/>
      <c r="C467" s="437"/>
      <c r="D467" s="437"/>
      <c r="E467" s="437"/>
      <c r="F467" s="437"/>
      <c r="G467" s="437"/>
      <c r="H467" s="437"/>
      <c r="I467" s="437"/>
      <c r="J467" s="437"/>
      <c r="K467" s="437"/>
      <c r="L467" s="437"/>
      <c r="M467" s="437"/>
      <c r="N467" s="437"/>
      <c r="O467" s="445"/>
    </row>
    <row r="468" spans="1:15" x14ac:dyDescent="0.25">
      <c r="A468" s="436"/>
      <c r="B468" s="436"/>
      <c r="C468" s="437"/>
      <c r="D468" s="437"/>
      <c r="E468" s="437"/>
      <c r="F468" s="437"/>
      <c r="G468" s="437"/>
      <c r="H468" s="437"/>
      <c r="I468" s="437"/>
      <c r="J468" s="437"/>
      <c r="K468" s="437"/>
      <c r="L468" s="437"/>
      <c r="M468" s="437"/>
      <c r="N468" s="437"/>
      <c r="O468" s="445"/>
    </row>
    <row r="469" spans="1:15" x14ac:dyDescent="0.25">
      <c r="A469" s="436"/>
      <c r="B469" s="436"/>
      <c r="C469" s="437"/>
      <c r="D469" s="437"/>
      <c r="E469" s="437"/>
      <c r="F469" s="437"/>
      <c r="G469" s="437"/>
      <c r="H469" s="437"/>
      <c r="I469" s="437"/>
      <c r="J469" s="437"/>
      <c r="K469" s="437"/>
      <c r="L469" s="437"/>
      <c r="M469" s="437"/>
      <c r="N469" s="437"/>
      <c r="O469" s="445"/>
    </row>
    <row r="470" spans="1:15" x14ac:dyDescent="0.25">
      <c r="A470" s="436"/>
      <c r="B470" s="436"/>
      <c r="C470" s="437"/>
      <c r="D470" s="437"/>
      <c r="E470" s="437"/>
      <c r="F470" s="437"/>
      <c r="G470" s="437"/>
      <c r="H470" s="437"/>
      <c r="I470" s="437"/>
      <c r="J470" s="437"/>
      <c r="K470" s="437"/>
      <c r="L470" s="437"/>
      <c r="M470" s="437"/>
      <c r="N470" s="437"/>
      <c r="O470" s="445"/>
    </row>
    <row r="471" spans="1:15" x14ac:dyDescent="0.25">
      <c r="A471" s="436"/>
      <c r="B471" s="436"/>
      <c r="C471" s="437"/>
      <c r="D471" s="437"/>
      <c r="E471" s="437"/>
      <c r="F471" s="437"/>
      <c r="G471" s="437"/>
      <c r="H471" s="437"/>
      <c r="I471" s="437"/>
      <c r="J471" s="437"/>
      <c r="K471" s="437"/>
      <c r="L471" s="437"/>
      <c r="M471" s="437"/>
      <c r="N471" s="437"/>
      <c r="O471" s="445"/>
    </row>
    <row r="472" spans="1:15" x14ac:dyDescent="0.25">
      <c r="A472" s="436"/>
      <c r="B472" s="436"/>
      <c r="C472" s="437"/>
      <c r="D472" s="437"/>
      <c r="E472" s="437"/>
      <c r="F472" s="437"/>
      <c r="G472" s="437"/>
      <c r="H472" s="437"/>
      <c r="I472" s="437"/>
      <c r="J472" s="437"/>
      <c r="K472" s="437"/>
      <c r="L472" s="437"/>
      <c r="M472" s="437"/>
      <c r="N472" s="437"/>
      <c r="O472" s="445"/>
    </row>
    <row r="473" spans="1:15" x14ac:dyDescent="0.25">
      <c r="A473" s="436"/>
      <c r="B473" s="436"/>
      <c r="C473" s="437"/>
      <c r="D473" s="437"/>
      <c r="E473" s="437"/>
      <c r="F473" s="437"/>
      <c r="G473" s="437"/>
      <c r="H473" s="437"/>
      <c r="I473" s="437"/>
      <c r="J473" s="437"/>
      <c r="K473" s="437"/>
      <c r="L473" s="437"/>
      <c r="M473" s="437"/>
      <c r="N473" s="437"/>
      <c r="O473" s="445"/>
    </row>
    <row r="474" spans="1:15" x14ac:dyDescent="0.25">
      <c r="A474" s="436"/>
      <c r="B474" s="436"/>
      <c r="C474" s="437"/>
      <c r="D474" s="437"/>
      <c r="E474" s="437"/>
      <c r="F474" s="437"/>
      <c r="G474" s="437"/>
      <c r="H474" s="437"/>
      <c r="I474" s="437"/>
      <c r="J474" s="437"/>
      <c r="K474" s="437"/>
      <c r="L474" s="437"/>
      <c r="M474" s="437"/>
      <c r="N474" s="437"/>
      <c r="O474" s="445"/>
    </row>
    <row r="475" spans="1:15" x14ac:dyDescent="0.25">
      <c r="A475" s="436"/>
      <c r="B475" s="436"/>
      <c r="C475" s="437"/>
      <c r="D475" s="437"/>
      <c r="E475" s="437"/>
      <c r="F475" s="437"/>
      <c r="G475" s="437"/>
      <c r="H475" s="437"/>
      <c r="I475" s="437"/>
      <c r="J475" s="437"/>
      <c r="K475" s="437"/>
      <c r="L475" s="437"/>
      <c r="M475" s="437"/>
      <c r="N475" s="437"/>
      <c r="O475" s="445"/>
    </row>
    <row r="476" spans="1:15" x14ac:dyDescent="0.25">
      <c r="A476" s="436"/>
      <c r="B476" s="436"/>
      <c r="C476" s="437"/>
      <c r="D476" s="437"/>
      <c r="E476" s="437"/>
      <c r="F476" s="437"/>
      <c r="G476" s="437"/>
      <c r="H476" s="437"/>
      <c r="I476" s="437"/>
      <c r="J476" s="437"/>
      <c r="K476" s="437"/>
      <c r="L476" s="437"/>
      <c r="M476" s="437"/>
      <c r="N476" s="437"/>
      <c r="O476" s="445"/>
    </row>
    <row r="477" spans="1:15" x14ac:dyDescent="0.25">
      <c r="A477" s="436"/>
      <c r="B477" s="436"/>
      <c r="C477" s="437"/>
      <c r="D477" s="437"/>
      <c r="E477" s="437"/>
      <c r="F477" s="437"/>
      <c r="G477" s="437"/>
      <c r="H477" s="437"/>
      <c r="I477" s="437"/>
      <c r="J477" s="437"/>
      <c r="K477" s="437"/>
      <c r="L477" s="437"/>
      <c r="M477" s="437"/>
      <c r="N477" s="437"/>
      <c r="O477" s="445"/>
    </row>
    <row r="478" spans="1:15" x14ac:dyDescent="0.25">
      <c r="A478" s="436"/>
      <c r="B478" s="436"/>
      <c r="C478" s="437"/>
      <c r="D478" s="437"/>
      <c r="E478" s="437"/>
      <c r="F478" s="437"/>
      <c r="G478" s="437"/>
      <c r="H478" s="437"/>
      <c r="I478" s="437"/>
      <c r="J478" s="437"/>
      <c r="K478" s="437"/>
      <c r="L478" s="437"/>
      <c r="M478" s="437"/>
      <c r="N478" s="437"/>
      <c r="O478" s="445"/>
    </row>
    <row r="479" spans="1:15" x14ac:dyDescent="0.25">
      <c r="A479" s="436"/>
      <c r="B479" s="436"/>
      <c r="C479" s="437"/>
      <c r="D479" s="437"/>
      <c r="E479" s="437"/>
      <c r="F479" s="437"/>
      <c r="G479" s="437"/>
      <c r="H479" s="437"/>
      <c r="I479" s="437"/>
      <c r="J479" s="437"/>
      <c r="K479" s="437"/>
      <c r="L479" s="437"/>
      <c r="M479" s="437"/>
      <c r="N479" s="437"/>
      <c r="O479" s="445"/>
    </row>
    <row r="480" spans="1:15" x14ac:dyDescent="0.25">
      <c r="A480" s="436"/>
      <c r="B480" s="436"/>
      <c r="C480" s="437"/>
      <c r="D480" s="437"/>
      <c r="E480" s="437"/>
      <c r="F480" s="437"/>
      <c r="G480" s="437"/>
      <c r="H480" s="437"/>
      <c r="I480" s="437"/>
      <c r="J480" s="437"/>
      <c r="K480" s="437"/>
      <c r="L480" s="437"/>
      <c r="M480" s="437"/>
      <c r="N480" s="437"/>
      <c r="O480" s="445"/>
    </row>
    <row r="481" spans="1:15" x14ac:dyDescent="0.25">
      <c r="A481" s="436"/>
      <c r="B481" s="436"/>
      <c r="C481" s="437"/>
      <c r="D481" s="437"/>
      <c r="E481" s="437"/>
      <c r="F481" s="437"/>
      <c r="G481" s="437"/>
      <c r="H481" s="437"/>
      <c r="I481" s="437"/>
      <c r="J481" s="437"/>
      <c r="K481" s="437"/>
      <c r="L481" s="437"/>
      <c r="M481" s="437"/>
      <c r="N481" s="437"/>
      <c r="O481" s="445"/>
    </row>
    <row r="482" spans="1:15" x14ac:dyDescent="0.25">
      <c r="A482" s="436"/>
      <c r="B482" s="436"/>
      <c r="C482" s="437"/>
      <c r="D482" s="437"/>
      <c r="E482" s="437"/>
      <c r="F482" s="437"/>
      <c r="G482" s="437"/>
      <c r="H482" s="437"/>
      <c r="I482" s="437"/>
      <c r="J482" s="437"/>
      <c r="K482" s="437"/>
      <c r="L482" s="437"/>
      <c r="M482" s="437"/>
      <c r="N482" s="437"/>
      <c r="O482" s="445"/>
    </row>
    <row r="483" spans="1:15" x14ac:dyDescent="0.25">
      <c r="A483" s="436"/>
      <c r="B483" s="436"/>
      <c r="C483" s="437"/>
      <c r="D483" s="437"/>
      <c r="E483" s="437"/>
      <c r="F483" s="437"/>
      <c r="G483" s="437"/>
      <c r="H483" s="437"/>
      <c r="I483" s="437"/>
      <c r="J483" s="437"/>
      <c r="K483" s="437"/>
      <c r="L483" s="437"/>
      <c r="M483" s="437"/>
      <c r="N483" s="437"/>
      <c r="O483" s="445"/>
    </row>
    <row r="484" spans="1:15" x14ac:dyDescent="0.25">
      <c r="A484" s="436"/>
      <c r="B484" s="436"/>
      <c r="C484" s="437"/>
      <c r="D484" s="437"/>
      <c r="E484" s="437"/>
      <c r="F484" s="437"/>
      <c r="G484" s="437"/>
      <c r="H484" s="437"/>
      <c r="I484" s="437"/>
      <c r="J484" s="437"/>
      <c r="K484" s="437"/>
      <c r="L484" s="437"/>
      <c r="M484" s="437"/>
      <c r="N484" s="437"/>
      <c r="O484" s="445"/>
    </row>
    <row r="485" spans="1:15" x14ac:dyDescent="0.25">
      <c r="A485" s="436"/>
      <c r="B485" s="436"/>
      <c r="C485" s="437"/>
      <c r="D485" s="437"/>
      <c r="E485" s="437"/>
      <c r="F485" s="437"/>
      <c r="G485" s="437"/>
      <c r="H485" s="437"/>
      <c r="I485" s="437"/>
      <c r="J485" s="437"/>
      <c r="K485" s="437"/>
      <c r="L485" s="437"/>
      <c r="M485" s="437"/>
      <c r="N485" s="437"/>
      <c r="O485" s="445"/>
    </row>
    <row r="486" spans="1:15" x14ac:dyDescent="0.25">
      <c r="A486" s="436"/>
      <c r="B486" s="436"/>
      <c r="C486" s="437"/>
      <c r="D486" s="437"/>
      <c r="E486" s="437"/>
      <c r="F486" s="437"/>
      <c r="G486" s="437"/>
      <c r="H486" s="437"/>
      <c r="I486" s="437"/>
      <c r="J486" s="437"/>
      <c r="K486" s="437"/>
      <c r="L486" s="437"/>
      <c r="M486" s="437"/>
      <c r="N486" s="437"/>
      <c r="O486" s="445"/>
    </row>
    <row r="487" spans="1:15" x14ac:dyDescent="0.25">
      <c r="A487" s="436"/>
      <c r="B487" s="436"/>
      <c r="C487" s="437"/>
      <c r="D487" s="437"/>
      <c r="E487" s="437"/>
      <c r="F487" s="437"/>
      <c r="G487" s="437"/>
      <c r="H487" s="437"/>
      <c r="I487" s="437"/>
      <c r="J487" s="437"/>
      <c r="K487" s="437"/>
      <c r="L487" s="437"/>
      <c r="M487" s="437"/>
      <c r="N487" s="437"/>
      <c r="O487" s="445"/>
    </row>
    <row r="488" spans="1:15" x14ac:dyDescent="0.25">
      <c r="A488" s="436"/>
      <c r="B488" s="436"/>
      <c r="C488" s="437"/>
      <c r="D488" s="437"/>
      <c r="E488" s="437"/>
      <c r="F488" s="437"/>
      <c r="G488" s="437"/>
      <c r="H488" s="437"/>
      <c r="I488" s="437"/>
      <c r="J488" s="437"/>
      <c r="K488" s="437"/>
      <c r="L488" s="437"/>
      <c r="M488" s="437"/>
      <c r="N488" s="437"/>
      <c r="O488" s="445"/>
    </row>
    <row r="489" spans="1:15" x14ac:dyDescent="0.25">
      <c r="A489" s="436"/>
      <c r="B489" s="436"/>
      <c r="C489" s="437"/>
      <c r="D489" s="437"/>
      <c r="E489" s="437"/>
      <c r="F489" s="437"/>
      <c r="G489" s="437"/>
      <c r="H489" s="437"/>
      <c r="I489" s="437"/>
      <c r="J489" s="437"/>
      <c r="K489" s="437"/>
      <c r="L489" s="437"/>
      <c r="M489" s="437"/>
      <c r="N489" s="437"/>
      <c r="O489" s="445"/>
    </row>
    <row r="490" spans="1:15" x14ac:dyDescent="0.25">
      <c r="A490" s="436"/>
      <c r="B490" s="436"/>
      <c r="C490" s="437"/>
      <c r="D490" s="437"/>
      <c r="E490" s="437"/>
      <c r="F490" s="437"/>
      <c r="G490" s="437"/>
      <c r="H490" s="437"/>
      <c r="I490" s="437"/>
      <c r="J490" s="437"/>
      <c r="K490" s="437"/>
      <c r="L490" s="437"/>
      <c r="M490" s="437"/>
      <c r="N490" s="437"/>
      <c r="O490" s="445"/>
    </row>
    <row r="491" spans="1:15" x14ac:dyDescent="0.25">
      <c r="A491" s="436"/>
      <c r="B491" s="436"/>
      <c r="C491" s="437"/>
      <c r="D491" s="437"/>
      <c r="E491" s="437"/>
      <c r="F491" s="437"/>
      <c r="G491" s="437"/>
      <c r="H491" s="437"/>
      <c r="I491" s="437"/>
      <c r="J491" s="437"/>
      <c r="K491" s="437"/>
      <c r="L491" s="437"/>
      <c r="M491" s="437"/>
      <c r="N491" s="437"/>
      <c r="O491" s="445"/>
    </row>
    <row r="492" spans="1:15" x14ac:dyDescent="0.25">
      <c r="A492" s="436"/>
      <c r="B492" s="436"/>
      <c r="C492" s="437"/>
      <c r="D492" s="437"/>
      <c r="E492" s="437"/>
      <c r="F492" s="437"/>
      <c r="G492" s="437"/>
      <c r="H492" s="437"/>
      <c r="I492" s="437"/>
      <c r="J492" s="437"/>
      <c r="K492" s="437"/>
      <c r="L492" s="437"/>
      <c r="M492" s="437"/>
      <c r="N492" s="437"/>
      <c r="O492" s="445"/>
    </row>
    <row r="493" spans="1:15" x14ac:dyDescent="0.25">
      <c r="A493" s="436"/>
      <c r="B493" s="436"/>
      <c r="C493" s="437"/>
      <c r="D493" s="437"/>
      <c r="E493" s="437"/>
      <c r="F493" s="437"/>
      <c r="G493" s="437"/>
      <c r="H493" s="437"/>
      <c r="I493" s="437"/>
      <c r="J493" s="437"/>
      <c r="K493" s="437"/>
      <c r="L493" s="437"/>
      <c r="M493" s="437"/>
      <c r="N493" s="437"/>
      <c r="O493" s="445"/>
    </row>
    <row r="494" spans="1:15" x14ac:dyDescent="0.25">
      <c r="A494" s="436"/>
      <c r="B494" s="436"/>
      <c r="C494" s="437"/>
      <c r="D494" s="437"/>
      <c r="E494" s="437"/>
      <c r="F494" s="437"/>
      <c r="G494" s="437"/>
      <c r="H494" s="437"/>
      <c r="I494" s="437"/>
      <c r="J494" s="437"/>
      <c r="K494" s="437"/>
      <c r="L494" s="437"/>
      <c r="M494" s="437"/>
      <c r="N494" s="437"/>
      <c r="O494" s="445"/>
    </row>
    <row r="495" spans="1:15" x14ac:dyDescent="0.25">
      <c r="A495" s="436"/>
      <c r="B495" s="436"/>
      <c r="C495" s="437"/>
      <c r="D495" s="437"/>
      <c r="E495" s="437"/>
      <c r="F495" s="437"/>
      <c r="G495" s="437"/>
      <c r="H495" s="437"/>
      <c r="I495" s="437"/>
      <c r="J495" s="437"/>
      <c r="K495" s="437"/>
      <c r="L495" s="437"/>
      <c r="M495" s="437"/>
      <c r="N495" s="437"/>
      <c r="O495" s="445"/>
    </row>
    <row r="496" spans="1:15" x14ac:dyDescent="0.25">
      <c r="A496" s="436"/>
      <c r="B496" s="436"/>
      <c r="C496" s="437"/>
      <c r="D496" s="437"/>
      <c r="E496" s="437"/>
      <c r="F496" s="437"/>
      <c r="G496" s="437"/>
      <c r="H496" s="437"/>
      <c r="I496" s="437"/>
      <c r="J496" s="437"/>
      <c r="K496" s="437"/>
      <c r="L496" s="437"/>
      <c r="M496" s="437"/>
      <c r="N496" s="437"/>
      <c r="O496" s="445"/>
    </row>
    <row r="497" spans="1:15" x14ac:dyDescent="0.25">
      <c r="A497" s="436"/>
      <c r="B497" s="436"/>
      <c r="C497" s="437"/>
      <c r="D497" s="437"/>
      <c r="E497" s="437"/>
      <c r="F497" s="437"/>
      <c r="G497" s="437"/>
      <c r="H497" s="437"/>
      <c r="I497" s="437"/>
      <c r="J497" s="437"/>
      <c r="K497" s="437"/>
      <c r="L497" s="437"/>
      <c r="M497" s="437"/>
      <c r="N497" s="437"/>
      <c r="O497" s="445"/>
    </row>
    <row r="498" spans="1:15" x14ac:dyDescent="0.25">
      <c r="A498" s="436"/>
      <c r="B498" s="436"/>
      <c r="C498" s="437"/>
      <c r="D498" s="437"/>
      <c r="E498" s="437"/>
      <c r="F498" s="437"/>
      <c r="G498" s="437"/>
      <c r="H498" s="437"/>
      <c r="I498" s="437"/>
      <c r="J498" s="437"/>
      <c r="K498" s="437"/>
      <c r="L498" s="437"/>
      <c r="M498" s="437"/>
      <c r="N498" s="437"/>
      <c r="O498" s="445"/>
    </row>
    <row r="499" spans="1:15" x14ac:dyDescent="0.25">
      <c r="A499" s="436"/>
      <c r="B499" s="436"/>
      <c r="C499" s="437"/>
      <c r="D499" s="437"/>
      <c r="E499" s="437"/>
      <c r="F499" s="437"/>
      <c r="G499" s="437"/>
      <c r="H499" s="437"/>
      <c r="I499" s="437"/>
      <c r="J499" s="437"/>
      <c r="K499" s="437"/>
      <c r="L499" s="437"/>
      <c r="M499" s="437"/>
      <c r="N499" s="437"/>
      <c r="O499" s="445"/>
    </row>
    <row r="500" spans="1:15" x14ac:dyDescent="0.25">
      <c r="A500" s="436"/>
      <c r="B500" s="436"/>
      <c r="C500" s="437"/>
      <c r="D500" s="437"/>
      <c r="E500" s="437"/>
      <c r="F500" s="437"/>
      <c r="G500" s="437"/>
      <c r="H500" s="437"/>
      <c r="I500" s="437"/>
      <c r="J500" s="437"/>
      <c r="K500" s="437"/>
      <c r="L500" s="437"/>
      <c r="M500" s="437"/>
      <c r="N500" s="437"/>
      <c r="O500" s="445"/>
    </row>
    <row r="501" spans="1:15" x14ac:dyDescent="0.25">
      <c r="A501" s="436"/>
      <c r="B501" s="436"/>
      <c r="C501" s="437"/>
      <c r="D501" s="437"/>
      <c r="E501" s="437"/>
      <c r="F501" s="437"/>
      <c r="G501" s="437"/>
      <c r="H501" s="437"/>
      <c r="I501" s="437"/>
      <c r="J501" s="437"/>
      <c r="K501" s="437"/>
      <c r="L501" s="437"/>
      <c r="M501" s="437"/>
      <c r="N501" s="437"/>
      <c r="O501" s="445"/>
    </row>
    <row r="502" spans="1:15" x14ac:dyDescent="0.25">
      <c r="A502" s="436"/>
      <c r="B502" s="436"/>
      <c r="C502" s="437"/>
      <c r="D502" s="437"/>
      <c r="E502" s="437"/>
      <c r="F502" s="437"/>
      <c r="G502" s="437"/>
      <c r="H502" s="437"/>
      <c r="I502" s="437"/>
      <c r="J502" s="437"/>
      <c r="K502" s="437"/>
      <c r="L502" s="437"/>
      <c r="M502" s="437"/>
      <c r="N502" s="437"/>
      <c r="O502" s="445"/>
    </row>
    <row r="503" spans="1:15" x14ac:dyDescent="0.25">
      <c r="A503" s="436"/>
      <c r="B503" s="436"/>
      <c r="C503" s="437"/>
      <c r="D503" s="437"/>
      <c r="E503" s="437"/>
      <c r="F503" s="437"/>
      <c r="G503" s="437"/>
      <c r="H503" s="437"/>
      <c r="I503" s="437"/>
      <c r="J503" s="437"/>
      <c r="K503" s="437"/>
      <c r="L503" s="437"/>
      <c r="M503" s="437"/>
      <c r="N503" s="437"/>
      <c r="O503" s="445"/>
    </row>
    <row r="504" spans="1:15" x14ac:dyDescent="0.25">
      <c r="A504" s="436"/>
      <c r="B504" s="436"/>
      <c r="C504" s="437"/>
      <c r="D504" s="437"/>
      <c r="E504" s="437"/>
      <c r="F504" s="437"/>
      <c r="G504" s="437"/>
      <c r="H504" s="437"/>
      <c r="I504" s="437"/>
      <c r="J504" s="437"/>
      <c r="K504" s="437"/>
      <c r="L504" s="437"/>
      <c r="M504" s="437"/>
      <c r="N504" s="437"/>
      <c r="O504" s="445"/>
    </row>
    <row r="505" spans="1:15" x14ac:dyDescent="0.25">
      <c r="A505" s="436"/>
      <c r="B505" s="436"/>
      <c r="C505" s="437"/>
      <c r="D505" s="437"/>
      <c r="E505" s="437"/>
      <c r="F505" s="437"/>
      <c r="G505" s="437"/>
      <c r="H505" s="437"/>
      <c r="I505" s="437"/>
      <c r="J505" s="437"/>
      <c r="K505" s="437"/>
      <c r="L505" s="437"/>
      <c r="M505" s="437"/>
      <c r="N505" s="437"/>
      <c r="O505" s="445"/>
    </row>
    <row r="506" spans="1:15" x14ac:dyDescent="0.25">
      <c r="A506" s="436"/>
      <c r="B506" s="436"/>
      <c r="C506" s="437"/>
      <c r="D506" s="437"/>
      <c r="E506" s="437"/>
      <c r="F506" s="437"/>
      <c r="G506" s="437"/>
      <c r="H506" s="437"/>
      <c r="I506" s="437"/>
      <c r="J506" s="437"/>
      <c r="K506" s="437"/>
      <c r="L506" s="437"/>
      <c r="M506" s="437"/>
      <c r="N506" s="437"/>
      <c r="O506" s="445"/>
    </row>
    <row r="507" spans="1:15" x14ac:dyDescent="0.25">
      <c r="A507" s="436"/>
      <c r="B507" s="436"/>
      <c r="C507" s="437"/>
      <c r="D507" s="437"/>
      <c r="E507" s="437"/>
      <c r="F507" s="437"/>
      <c r="G507" s="437"/>
      <c r="H507" s="437"/>
      <c r="I507" s="437"/>
      <c r="J507" s="437"/>
      <c r="K507" s="437"/>
      <c r="L507" s="437"/>
      <c r="M507" s="437"/>
      <c r="N507" s="437"/>
      <c r="O507" s="445"/>
    </row>
    <row r="508" spans="1:15" x14ac:dyDescent="0.25">
      <c r="A508" s="436"/>
      <c r="B508" s="436"/>
      <c r="C508" s="437"/>
      <c r="D508" s="437"/>
      <c r="E508" s="437"/>
      <c r="F508" s="437"/>
      <c r="G508" s="437"/>
      <c r="H508" s="437"/>
      <c r="I508" s="437"/>
      <c r="J508" s="437"/>
      <c r="K508" s="437"/>
      <c r="L508" s="437"/>
      <c r="M508" s="437"/>
      <c r="N508" s="437"/>
      <c r="O508" s="445"/>
    </row>
    <row r="509" spans="1:15" x14ac:dyDescent="0.25">
      <c r="A509" s="436"/>
      <c r="B509" s="436"/>
      <c r="C509" s="437"/>
      <c r="D509" s="437"/>
      <c r="E509" s="437"/>
      <c r="F509" s="437"/>
      <c r="G509" s="437"/>
      <c r="H509" s="437"/>
      <c r="I509" s="437"/>
      <c r="J509" s="437"/>
      <c r="K509" s="437"/>
      <c r="L509" s="437"/>
      <c r="M509" s="437"/>
      <c r="N509" s="437"/>
      <c r="O509" s="445"/>
    </row>
    <row r="510" spans="1:15" x14ac:dyDescent="0.25">
      <c r="A510" s="436"/>
      <c r="B510" s="436"/>
      <c r="C510" s="437"/>
      <c r="D510" s="437"/>
      <c r="E510" s="437"/>
      <c r="F510" s="437"/>
      <c r="G510" s="437"/>
      <c r="H510" s="437"/>
      <c r="I510" s="437"/>
      <c r="J510" s="437"/>
      <c r="K510" s="437"/>
      <c r="L510" s="437"/>
      <c r="M510" s="437"/>
      <c r="N510" s="437"/>
      <c r="O510" s="445"/>
    </row>
    <row r="511" spans="1:15" x14ac:dyDescent="0.25">
      <c r="A511" s="436"/>
      <c r="B511" s="436"/>
      <c r="C511" s="437"/>
      <c r="D511" s="437"/>
      <c r="E511" s="437"/>
      <c r="F511" s="437"/>
      <c r="G511" s="437"/>
      <c r="H511" s="437"/>
      <c r="I511" s="437"/>
      <c r="J511" s="437"/>
      <c r="K511" s="437"/>
      <c r="L511" s="437"/>
      <c r="M511" s="437"/>
      <c r="N511" s="437"/>
      <c r="O511" s="445"/>
    </row>
    <row r="512" spans="1:15" x14ac:dyDescent="0.25">
      <c r="A512" s="436"/>
      <c r="B512" s="436"/>
      <c r="C512" s="437"/>
      <c r="D512" s="437"/>
      <c r="E512" s="437"/>
      <c r="F512" s="437"/>
      <c r="G512" s="437"/>
      <c r="H512" s="437"/>
      <c r="I512" s="437"/>
      <c r="J512" s="437"/>
      <c r="K512" s="437"/>
      <c r="L512" s="437"/>
      <c r="M512" s="437"/>
      <c r="N512" s="437"/>
      <c r="O512" s="445"/>
    </row>
    <row r="513" spans="1:15" x14ac:dyDescent="0.25">
      <c r="A513" s="436"/>
      <c r="B513" s="436"/>
      <c r="C513" s="437"/>
      <c r="D513" s="437"/>
      <c r="E513" s="437"/>
      <c r="F513" s="437"/>
      <c r="G513" s="437"/>
      <c r="H513" s="437"/>
      <c r="I513" s="437"/>
      <c r="J513" s="437"/>
      <c r="K513" s="437"/>
      <c r="L513" s="437"/>
      <c r="M513" s="437"/>
      <c r="N513" s="437"/>
      <c r="O513" s="445"/>
    </row>
    <row r="514" spans="1:15" x14ac:dyDescent="0.25">
      <c r="A514" s="436"/>
      <c r="B514" s="436"/>
      <c r="C514" s="437"/>
      <c r="D514" s="437"/>
      <c r="E514" s="437"/>
      <c r="F514" s="437"/>
      <c r="G514" s="437"/>
      <c r="H514" s="437"/>
      <c r="I514" s="437"/>
      <c r="J514" s="437"/>
      <c r="K514" s="437"/>
      <c r="L514" s="437"/>
      <c r="M514" s="437"/>
      <c r="N514" s="437"/>
      <c r="O514" s="445"/>
    </row>
    <row r="515" spans="1:15" x14ac:dyDescent="0.25">
      <c r="A515" s="436"/>
      <c r="B515" s="436"/>
      <c r="C515" s="437"/>
      <c r="D515" s="437"/>
      <c r="E515" s="437"/>
      <c r="F515" s="437"/>
      <c r="G515" s="437"/>
      <c r="H515" s="437"/>
      <c r="I515" s="437"/>
      <c r="J515" s="437"/>
      <c r="K515" s="437"/>
      <c r="L515" s="437"/>
      <c r="M515" s="437"/>
      <c r="N515" s="437"/>
      <c r="O515" s="445"/>
    </row>
    <row r="516" spans="1:15" x14ac:dyDescent="0.25">
      <c r="A516" s="436"/>
      <c r="B516" s="436"/>
      <c r="C516" s="437"/>
      <c r="D516" s="437"/>
      <c r="E516" s="437"/>
      <c r="F516" s="437"/>
      <c r="G516" s="437"/>
      <c r="H516" s="437"/>
      <c r="I516" s="437"/>
      <c r="J516" s="437"/>
      <c r="K516" s="437"/>
      <c r="L516" s="437"/>
      <c r="M516" s="437"/>
      <c r="N516" s="437"/>
      <c r="O516" s="445"/>
    </row>
    <row r="517" spans="1:15" x14ac:dyDescent="0.25">
      <c r="A517" s="436"/>
      <c r="B517" s="436"/>
      <c r="C517" s="437"/>
      <c r="D517" s="437"/>
      <c r="E517" s="437"/>
      <c r="F517" s="437"/>
      <c r="G517" s="437"/>
      <c r="H517" s="437"/>
      <c r="I517" s="437"/>
      <c r="J517" s="437"/>
      <c r="K517" s="437"/>
      <c r="L517" s="437"/>
      <c r="M517" s="437"/>
      <c r="N517" s="437"/>
      <c r="O517" s="445"/>
    </row>
    <row r="518" spans="1:15" x14ac:dyDescent="0.25">
      <c r="A518" s="436"/>
      <c r="B518" s="436"/>
      <c r="C518" s="437"/>
      <c r="D518" s="437"/>
      <c r="E518" s="437"/>
      <c r="F518" s="437"/>
      <c r="G518" s="437"/>
      <c r="H518" s="437"/>
      <c r="I518" s="437"/>
      <c r="J518" s="437"/>
      <c r="K518" s="437"/>
      <c r="L518" s="437"/>
      <c r="M518" s="437"/>
      <c r="N518" s="437"/>
      <c r="O518" s="445"/>
    </row>
    <row r="519" spans="1:15" x14ac:dyDescent="0.25">
      <c r="A519" s="436"/>
      <c r="B519" s="436"/>
      <c r="C519" s="437"/>
      <c r="D519" s="437"/>
      <c r="E519" s="437"/>
      <c r="F519" s="437"/>
      <c r="G519" s="437"/>
      <c r="H519" s="437"/>
      <c r="I519" s="437"/>
      <c r="J519" s="437"/>
      <c r="K519" s="437"/>
      <c r="L519" s="437"/>
      <c r="M519" s="437"/>
      <c r="N519" s="437"/>
      <c r="O519" s="445"/>
    </row>
    <row r="520" spans="1:15" x14ac:dyDescent="0.25">
      <c r="A520" s="436"/>
      <c r="B520" s="436"/>
      <c r="C520" s="437"/>
      <c r="D520" s="437"/>
      <c r="E520" s="437"/>
      <c r="F520" s="437"/>
      <c r="G520" s="437"/>
      <c r="H520" s="437"/>
      <c r="I520" s="437"/>
      <c r="J520" s="437"/>
      <c r="K520" s="437"/>
      <c r="L520" s="437"/>
      <c r="M520" s="437"/>
      <c r="N520" s="437"/>
      <c r="O520" s="445"/>
    </row>
  </sheetData>
  <autoFilter ref="A1:Q520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B209"/>
  <sheetViews>
    <sheetView topLeftCell="A79" workbookViewId="0">
      <selection activeCell="D5" sqref="D5:O75"/>
    </sheetView>
  </sheetViews>
  <sheetFormatPr defaultRowHeight="11.25" outlineLevelRow="1" outlineLevelCol="1" x14ac:dyDescent="0.2"/>
  <cols>
    <col min="1" max="1" width="12.5703125" style="3" customWidth="1"/>
    <col min="2" max="2" width="30.140625" style="3" customWidth="1"/>
    <col min="3" max="3" width="14.7109375" style="117" hidden="1" customWidth="1"/>
    <col min="4" max="7" width="12.42578125" style="3" customWidth="1"/>
    <col min="8" max="8" width="15.42578125" style="3" customWidth="1"/>
    <col min="9" max="9" width="12.42578125" style="3" customWidth="1"/>
    <col min="10" max="15" width="12.42578125" style="3" customWidth="1" outlineLevel="1"/>
    <col min="16" max="16" width="11.7109375" style="117" customWidth="1"/>
    <col min="17" max="19" width="11.28515625" style="3" customWidth="1" outlineLevel="1"/>
    <col min="20" max="20" width="11.85546875" style="3" customWidth="1" outlineLevel="1"/>
    <col min="21" max="21" width="11.85546875" style="240" customWidth="1" outlineLevel="1"/>
    <col min="22" max="22" width="11.85546875" style="3" customWidth="1" outlineLevel="1"/>
    <col min="23" max="28" width="11.85546875" style="3" customWidth="1"/>
    <col min="29" max="16384" width="9.140625" style="3"/>
  </cols>
  <sheetData>
    <row r="1" spans="1:21" s="172" customFormat="1" ht="12.75" x14ac:dyDescent="0.2">
      <c r="A1" s="442" t="s">
        <v>772</v>
      </c>
      <c r="B1" s="446" t="s">
        <v>772</v>
      </c>
      <c r="C1" s="447"/>
      <c r="P1" s="246"/>
      <c r="U1" s="244"/>
    </row>
    <row r="2" spans="1:21" ht="12.75" x14ac:dyDescent="0.2">
      <c r="A2" s="448" t="s">
        <v>773</v>
      </c>
      <c r="B2" s="449"/>
      <c r="C2" s="450"/>
      <c r="D2" s="449"/>
      <c r="E2" s="449"/>
      <c r="F2" s="449"/>
      <c r="G2" s="449"/>
      <c r="H2" s="449"/>
      <c r="I2" s="449"/>
      <c r="J2" s="449"/>
      <c r="K2" s="449"/>
      <c r="L2" s="449"/>
      <c r="M2" s="449"/>
      <c r="N2" s="449"/>
      <c r="O2" s="449"/>
    </row>
    <row r="3" spans="1:21" ht="15" customHeight="1" x14ac:dyDescent="0.2">
      <c r="A3" s="451" t="s">
        <v>555</v>
      </c>
      <c r="B3" s="451"/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  <c r="N3" s="451"/>
      <c r="O3" s="451"/>
    </row>
    <row r="4" spans="1:21" s="172" customFormat="1" x14ac:dyDescent="0.2">
      <c r="A4" s="158" t="s">
        <v>666</v>
      </c>
      <c r="B4" s="158" t="s">
        <v>774</v>
      </c>
      <c r="C4" s="158" t="s">
        <v>775</v>
      </c>
      <c r="D4" s="158" t="s">
        <v>602</v>
      </c>
      <c r="E4" s="158" t="s">
        <v>603</v>
      </c>
      <c r="F4" s="158" t="s">
        <v>604</v>
      </c>
      <c r="G4" s="158" t="s">
        <v>605</v>
      </c>
      <c r="H4" s="221" t="s">
        <v>606</v>
      </c>
      <c r="I4" s="221" t="s">
        <v>607</v>
      </c>
      <c r="J4" s="221" t="s">
        <v>608</v>
      </c>
      <c r="K4" s="221" t="s">
        <v>609</v>
      </c>
      <c r="L4" s="221" t="s">
        <v>610</v>
      </c>
      <c r="M4" s="221" t="s">
        <v>611</v>
      </c>
      <c r="N4" s="221" t="s">
        <v>612</v>
      </c>
      <c r="O4" s="221" t="s">
        <v>559</v>
      </c>
      <c r="P4" s="246"/>
      <c r="U4" s="244"/>
    </row>
    <row r="5" spans="1:21" s="172" customFormat="1" outlineLevel="1" x14ac:dyDescent="0.2">
      <c r="A5" s="426">
        <v>9110020100</v>
      </c>
      <c r="B5" s="427" t="s">
        <v>393</v>
      </c>
      <c r="C5" s="452"/>
      <c r="D5" s="429"/>
      <c r="E5" s="429"/>
      <c r="F5" s="428"/>
      <c r="G5" s="452"/>
      <c r="H5" s="429"/>
      <c r="I5" s="429"/>
      <c r="J5" s="429"/>
      <c r="K5" s="429"/>
      <c r="L5" s="429"/>
      <c r="M5" s="429"/>
      <c r="N5" s="429"/>
      <c r="O5" s="429"/>
      <c r="P5" s="246"/>
      <c r="U5" s="244"/>
    </row>
    <row r="6" spans="1:21" outlineLevel="1" x14ac:dyDescent="0.2">
      <c r="A6" s="430">
        <v>9110030100</v>
      </c>
      <c r="B6" s="430" t="s">
        <v>398</v>
      </c>
      <c r="C6" s="432"/>
      <c r="D6" s="432"/>
      <c r="E6" s="432"/>
      <c r="F6" s="432"/>
      <c r="G6" s="432"/>
      <c r="H6" s="435"/>
      <c r="I6" s="435"/>
      <c r="J6" s="435"/>
      <c r="K6" s="435"/>
      <c r="L6" s="435"/>
      <c r="M6" s="435"/>
      <c r="N6" s="435"/>
      <c r="O6" s="435"/>
      <c r="P6" s="246"/>
      <c r="Q6" s="172"/>
      <c r="R6" s="172"/>
      <c r="S6" s="172"/>
      <c r="T6" s="172"/>
      <c r="U6" s="244"/>
    </row>
    <row r="7" spans="1:21" s="172" customFormat="1" outlineLevel="1" x14ac:dyDescent="0.2">
      <c r="A7" s="436">
        <v>9110040200</v>
      </c>
      <c r="B7" s="436" t="s">
        <v>405</v>
      </c>
      <c r="C7" s="437"/>
      <c r="D7" s="437"/>
      <c r="E7" s="437"/>
      <c r="F7" s="437"/>
      <c r="G7" s="437"/>
      <c r="H7" s="435"/>
      <c r="I7" s="435"/>
      <c r="J7" s="435"/>
      <c r="K7" s="435"/>
      <c r="L7" s="435"/>
      <c r="M7" s="435"/>
      <c r="N7" s="435"/>
      <c r="O7" s="435"/>
      <c r="P7" s="246"/>
      <c r="U7" s="244"/>
    </row>
    <row r="8" spans="1:21" s="172" customFormat="1" outlineLevel="1" x14ac:dyDescent="0.2">
      <c r="A8" s="436">
        <v>9110060100</v>
      </c>
      <c r="B8" s="436" t="s">
        <v>407</v>
      </c>
      <c r="C8" s="437"/>
      <c r="D8" s="437"/>
      <c r="E8" s="437"/>
      <c r="F8" s="437"/>
      <c r="G8" s="437"/>
      <c r="H8" s="435"/>
      <c r="I8" s="435"/>
      <c r="J8" s="435"/>
      <c r="K8" s="435"/>
      <c r="L8" s="435"/>
      <c r="M8" s="435"/>
      <c r="N8" s="435"/>
      <c r="O8" s="435"/>
      <c r="P8" s="246"/>
      <c r="U8" s="244"/>
    </row>
    <row r="9" spans="1:21" s="172" customFormat="1" outlineLevel="1" x14ac:dyDescent="0.2">
      <c r="A9" s="436">
        <v>9110060700</v>
      </c>
      <c r="B9" s="436" t="s">
        <v>413</v>
      </c>
      <c r="C9" s="437"/>
      <c r="D9" s="437"/>
      <c r="E9" s="437"/>
      <c r="F9" s="437"/>
      <c r="G9" s="437"/>
      <c r="H9" s="435"/>
      <c r="I9" s="435"/>
      <c r="J9" s="435"/>
      <c r="K9" s="435"/>
      <c r="L9" s="435"/>
      <c r="M9" s="435"/>
      <c r="N9" s="435"/>
      <c r="O9" s="435"/>
      <c r="P9" s="246"/>
      <c r="U9" s="244"/>
    </row>
    <row r="10" spans="1:21" s="172" customFormat="1" outlineLevel="1" x14ac:dyDescent="0.2">
      <c r="A10" s="436">
        <v>9110070300</v>
      </c>
      <c r="B10" s="436" t="s">
        <v>417</v>
      </c>
      <c r="C10" s="437"/>
      <c r="D10" s="437"/>
      <c r="E10" s="437"/>
      <c r="F10" s="437"/>
      <c r="G10" s="437"/>
      <c r="H10" s="435"/>
      <c r="I10" s="435"/>
      <c r="J10" s="435"/>
      <c r="K10" s="435"/>
      <c r="L10" s="435"/>
      <c r="M10" s="435"/>
      <c r="N10" s="435"/>
      <c r="O10" s="435"/>
      <c r="P10" s="246"/>
      <c r="U10" s="244"/>
    </row>
    <row r="11" spans="1:21" s="172" customFormat="1" outlineLevel="1" x14ac:dyDescent="0.2">
      <c r="A11" s="436">
        <v>9110070500</v>
      </c>
      <c r="B11" s="436" t="s">
        <v>419</v>
      </c>
      <c r="C11" s="437"/>
      <c r="D11" s="437"/>
      <c r="E11" s="437"/>
      <c r="F11" s="437"/>
      <c r="G11" s="437"/>
      <c r="H11" s="435"/>
      <c r="I11" s="435"/>
      <c r="J11" s="435"/>
      <c r="K11" s="435"/>
      <c r="L11" s="435"/>
      <c r="M11" s="435"/>
      <c r="N11" s="435"/>
      <c r="O11" s="435"/>
      <c r="P11" s="246"/>
      <c r="U11" s="244"/>
    </row>
    <row r="12" spans="1:21" s="172" customFormat="1" outlineLevel="1" x14ac:dyDescent="0.2">
      <c r="A12" s="436">
        <v>9110070600</v>
      </c>
      <c r="B12" s="436" t="s">
        <v>1265</v>
      </c>
      <c r="C12" s="437"/>
      <c r="D12" s="437"/>
      <c r="E12" s="437"/>
      <c r="F12" s="437"/>
      <c r="G12" s="437"/>
      <c r="H12" s="435"/>
      <c r="I12" s="435"/>
      <c r="J12" s="435"/>
      <c r="K12" s="435"/>
      <c r="L12" s="435"/>
      <c r="M12" s="435"/>
      <c r="N12" s="435"/>
      <c r="O12" s="435"/>
      <c r="P12" s="246"/>
      <c r="U12" s="244"/>
    </row>
    <row r="13" spans="1:21" s="172" customFormat="1" outlineLevel="1" x14ac:dyDescent="0.2">
      <c r="A13" s="436">
        <v>9110090100</v>
      </c>
      <c r="B13" s="436" t="s">
        <v>423</v>
      </c>
      <c r="C13" s="437"/>
      <c r="D13" s="437"/>
      <c r="E13" s="437"/>
      <c r="F13" s="437"/>
      <c r="G13" s="437"/>
      <c r="H13" s="435"/>
      <c r="I13" s="435"/>
      <c r="J13" s="435"/>
      <c r="K13" s="435"/>
      <c r="L13" s="435"/>
      <c r="M13" s="435"/>
      <c r="N13" s="435"/>
      <c r="O13" s="435"/>
      <c r="P13" s="246"/>
      <c r="U13" s="244"/>
    </row>
    <row r="14" spans="1:21" s="172" customFormat="1" outlineLevel="1" x14ac:dyDescent="0.2">
      <c r="A14" s="436">
        <v>9110090200</v>
      </c>
      <c r="B14" s="436" t="s">
        <v>422</v>
      </c>
      <c r="C14" s="437"/>
      <c r="D14" s="437"/>
      <c r="E14" s="437"/>
      <c r="F14" s="437"/>
      <c r="G14" s="437"/>
      <c r="H14" s="435"/>
      <c r="I14" s="435"/>
      <c r="J14" s="435"/>
      <c r="K14" s="435"/>
      <c r="L14" s="435"/>
      <c r="M14" s="435"/>
      <c r="N14" s="435"/>
      <c r="O14" s="435"/>
      <c r="P14" s="246"/>
      <c r="U14" s="244"/>
    </row>
    <row r="15" spans="1:21" s="172" customFormat="1" outlineLevel="1" x14ac:dyDescent="0.2">
      <c r="A15" s="436">
        <v>9110090300</v>
      </c>
      <c r="B15" s="436" t="s">
        <v>424</v>
      </c>
      <c r="C15" s="437"/>
      <c r="D15" s="437"/>
      <c r="E15" s="437"/>
      <c r="F15" s="437"/>
      <c r="G15" s="437"/>
      <c r="H15" s="435"/>
      <c r="I15" s="435"/>
      <c r="J15" s="435"/>
      <c r="K15" s="435"/>
      <c r="L15" s="435"/>
      <c r="M15" s="435"/>
      <c r="N15" s="435"/>
      <c r="O15" s="435"/>
      <c r="P15" s="246"/>
      <c r="U15" s="244"/>
    </row>
    <row r="16" spans="1:21" s="172" customFormat="1" outlineLevel="1" x14ac:dyDescent="0.2">
      <c r="A16" s="436">
        <v>9110130100</v>
      </c>
      <c r="B16" s="436" t="s">
        <v>432</v>
      </c>
      <c r="C16" s="437"/>
      <c r="D16" s="437"/>
      <c r="E16" s="437"/>
      <c r="F16" s="437"/>
      <c r="G16" s="437"/>
      <c r="H16" s="435"/>
      <c r="I16" s="435"/>
      <c r="J16" s="435"/>
      <c r="K16" s="435"/>
      <c r="L16" s="435"/>
      <c r="M16" s="435"/>
      <c r="N16" s="435"/>
      <c r="O16" s="435"/>
      <c r="P16" s="246"/>
      <c r="U16" s="244"/>
    </row>
    <row r="17" spans="1:21" s="172" customFormat="1" outlineLevel="1" x14ac:dyDescent="0.2">
      <c r="A17" s="436">
        <v>9110990400</v>
      </c>
      <c r="B17" s="436" t="s">
        <v>438</v>
      </c>
      <c r="C17" s="437"/>
      <c r="D17" s="437"/>
      <c r="E17" s="437"/>
      <c r="F17" s="437"/>
      <c r="G17" s="437"/>
      <c r="H17" s="435"/>
      <c r="I17" s="435"/>
      <c r="J17" s="435"/>
      <c r="K17" s="435"/>
      <c r="L17" s="435"/>
      <c r="M17" s="435"/>
      <c r="N17" s="435"/>
      <c r="O17" s="435"/>
      <c r="P17" s="246"/>
      <c r="U17" s="244"/>
    </row>
    <row r="18" spans="1:21" s="172" customFormat="1" outlineLevel="1" x14ac:dyDescent="0.2">
      <c r="A18" s="436">
        <v>9110990800</v>
      </c>
      <c r="B18" s="436" t="s">
        <v>442</v>
      </c>
      <c r="C18" s="437"/>
      <c r="D18" s="437"/>
      <c r="E18" s="437"/>
      <c r="F18" s="437"/>
      <c r="G18" s="437"/>
      <c r="H18" s="435"/>
      <c r="I18" s="435"/>
      <c r="J18" s="435"/>
      <c r="K18" s="435"/>
      <c r="L18" s="435"/>
      <c r="M18" s="435"/>
      <c r="N18" s="435"/>
      <c r="O18" s="435"/>
      <c r="P18" s="246"/>
      <c r="U18" s="244"/>
    </row>
    <row r="19" spans="1:21" s="172" customFormat="1" outlineLevel="1" x14ac:dyDescent="0.2">
      <c r="A19" s="436">
        <v>9110999900</v>
      </c>
      <c r="B19" s="436" t="s">
        <v>443</v>
      </c>
      <c r="C19" s="437"/>
      <c r="D19" s="437"/>
      <c r="E19" s="437"/>
      <c r="F19" s="437"/>
      <c r="G19" s="437"/>
      <c r="H19" s="435"/>
      <c r="I19" s="435"/>
      <c r="J19" s="435"/>
      <c r="K19" s="435"/>
      <c r="L19" s="435"/>
      <c r="M19" s="435"/>
      <c r="N19" s="435"/>
      <c r="O19" s="435"/>
      <c r="P19" s="246"/>
      <c r="U19" s="244"/>
    </row>
    <row r="20" spans="1:21" s="172" customFormat="1" outlineLevel="1" x14ac:dyDescent="0.2">
      <c r="A20" s="436">
        <v>9120050100</v>
      </c>
      <c r="B20" s="436" t="s">
        <v>446</v>
      </c>
      <c r="C20" s="437"/>
      <c r="D20" s="437"/>
      <c r="E20" s="437"/>
      <c r="F20" s="437"/>
      <c r="G20" s="437"/>
      <c r="H20" s="435"/>
      <c r="I20" s="435"/>
      <c r="J20" s="435"/>
      <c r="K20" s="435"/>
      <c r="L20" s="435"/>
      <c r="M20" s="435"/>
      <c r="N20" s="435"/>
      <c r="O20" s="435"/>
      <c r="P20" s="246"/>
      <c r="U20" s="244"/>
    </row>
    <row r="21" spans="1:21" s="172" customFormat="1" outlineLevel="1" x14ac:dyDescent="0.2">
      <c r="A21" s="436">
        <v>9120020100</v>
      </c>
      <c r="B21" s="436" t="s">
        <v>452</v>
      </c>
      <c r="C21" s="437"/>
      <c r="D21" s="437"/>
      <c r="E21" s="437"/>
      <c r="F21" s="437"/>
      <c r="G21" s="437"/>
      <c r="H21" s="435"/>
      <c r="I21" s="435"/>
      <c r="J21" s="435"/>
      <c r="K21" s="435"/>
      <c r="L21" s="435"/>
      <c r="M21" s="435"/>
      <c r="N21" s="435"/>
      <c r="O21" s="435"/>
      <c r="P21" s="246"/>
      <c r="U21" s="244"/>
    </row>
    <row r="22" spans="1:21" s="172" customFormat="1" outlineLevel="1" x14ac:dyDescent="0.2">
      <c r="A22" s="436">
        <v>9120020400</v>
      </c>
      <c r="B22" s="436" t="s">
        <v>455</v>
      </c>
      <c r="C22" s="437"/>
      <c r="D22" s="437"/>
      <c r="E22" s="437"/>
      <c r="F22" s="437"/>
      <c r="G22" s="437"/>
      <c r="H22" s="435"/>
      <c r="I22" s="435"/>
      <c r="J22" s="435"/>
      <c r="K22" s="435"/>
      <c r="L22" s="435"/>
      <c r="M22" s="435"/>
      <c r="N22" s="435"/>
      <c r="O22" s="435"/>
      <c r="P22" s="246"/>
      <c r="U22" s="244"/>
    </row>
    <row r="23" spans="1:21" s="172" customFormat="1" outlineLevel="1" x14ac:dyDescent="0.2">
      <c r="A23" s="436">
        <v>9120030200</v>
      </c>
      <c r="B23" s="436" t="s">
        <v>461</v>
      </c>
      <c r="C23" s="437"/>
      <c r="D23" s="437"/>
      <c r="E23" s="437"/>
      <c r="F23" s="437"/>
      <c r="G23" s="437"/>
      <c r="H23" s="435"/>
      <c r="I23" s="435"/>
      <c r="J23" s="435"/>
      <c r="K23" s="435"/>
      <c r="L23" s="435"/>
      <c r="M23" s="435"/>
      <c r="N23" s="435"/>
      <c r="O23" s="435"/>
      <c r="P23" s="246"/>
      <c r="U23" s="244"/>
    </row>
    <row r="24" spans="1:21" s="172" customFormat="1" outlineLevel="1" x14ac:dyDescent="0.2">
      <c r="A24" s="436">
        <v>9120060100</v>
      </c>
      <c r="B24" s="436" t="s">
        <v>470</v>
      </c>
      <c r="C24" s="437"/>
      <c r="D24" s="437"/>
      <c r="E24" s="437"/>
      <c r="F24" s="437"/>
      <c r="G24" s="437"/>
      <c r="H24" s="435"/>
      <c r="I24" s="435"/>
      <c r="J24" s="435"/>
      <c r="K24" s="435"/>
      <c r="L24" s="435"/>
      <c r="M24" s="435"/>
      <c r="N24" s="435"/>
      <c r="O24" s="435"/>
      <c r="P24" s="246"/>
      <c r="U24" s="244"/>
    </row>
    <row r="25" spans="1:21" s="172" customFormat="1" outlineLevel="1" x14ac:dyDescent="0.2">
      <c r="A25" s="436">
        <v>9120060500</v>
      </c>
      <c r="B25" s="436" t="s">
        <v>474</v>
      </c>
      <c r="C25" s="437"/>
      <c r="D25" s="437"/>
      <c r="E25" s="437"/>
      <c r="F25" s="437"/>
      <c r="G25" s="437"/>
      <c r="H25" s="435"/>
      <c r="I25" s="435"/>
      <c r="J25" s="435"/>
      <c r="K25" s="435"/>
      <c r="L25" s="435"/>
      <c r="M25" s="435"/>
      <c r="N25" s="435"/>
      <c r="O25" s="435"/>
      <c r="P25" s="246"/>
      <c r="U25" s="244"/>
    </row>
    <row r="26" spans="1:21" s="172" customFormat="1" outlineLevel="1" x14ac:dyDescent="0.2">
      <c r="A26" s="436">
        <v>9120080500</v>
      </c>
      <c r="B26" s="436" t="s">
        <v>481</v>
      </c>
      <c r="C26" s="437"/>
      <c r="D26" s="437"/>
      <c r="E26" s="437"/>
      <c r="F26" s="437"/>
      <c r="G26" s="437"/>
      <c r="H26" s="435"/>
      <c r="I26" s="435"/>
      <c r="J26" s="435"/>
      <c r="K26" s="435"/>
      <c r="L26" s="435"/>
      <c r="M26" s="435"/>
      <c r="N26" s="435"/>
      <c r="O26" s="435"/>
      <c r="P26" s="246"/>
      <c r="U26" s="244"/>
    </row>
    <row r="27" spans="1:21" s="172" customFormat="1" outlineLevel="1" x14ac:dyDescent="0.2">
      <c r="A27" s="436">
        <v>9120090300</v>
      </c>
      <c r="B27" s="436" t="s">
        <v>484</v>
      </c>
      <c r="C27" s="437"/>
      <c r="D27" s="437"/>
      <c r="E27" s="437"/>
      <c r="F27" s="437"/>
      <c r="G27" s="437"/>
      <c r="H27" s="435"/>
      <c r="I27" s="435"/>
      <c r="J27" s="435"/>
      <c r="K27" s="435"/>
      <c r="L27" s="435"/>
      <c r="M27" s="435"/>
      <c r="N27" s="435"/>
      <c r="O27" s="435"/>
      <c r="P27" s="246"/>
      <c r="U27" s="244"/>
    </row>
    <row r="28" spans="1:21" s="172" customFormat="1" outlineLevel="1" x14ac:dyDescent="0.2">
      <c r="A28" s="436">
        <v>9120140300</v>
      </c>
      <c r="B28" s="436" t="s">
        <v>500</v>
      </c>
      <c r="C28" s="437"/>
      <c r="D28" s="437"/>
      <c r="E28" s="437"/>
      <c r="F28" s="437"/>
      <c r="G28" s="437"/>
      <c r="H28" s="435"/>
      <c r="I28" s="435"/>
      <c r="J28" s="435"/>
      <c r="K28" s="435"/>
      <c r="L28" s="435"/>
      <c r="M28" s="435"/>
      <c r="N28" s="435"/>
      <c r="O28" s="435"/>
      <c r="P28" s="246"/>
      <c r="U28" s="244"/>
    </row>
    <row r="29" spans="1:21" s="172" customFormat="1" outlineLevel="1" x14ac:dyDescent="0.2">
      <c r="A29" s="436">
        <v>9120140700</v>
      </c>
      <c r="B29" s="436" t="s">
        <v>504</v>
      </c>
      <c r="C29" s="437"/>
      <c r="D29" s="437"/>
      <c r="E29" s="437"/>
      <c r="F29" s="437"/>
      <c r="G29" s="437"/>
      <c r="H29" s="435"/>
      <c r="I29" s="435"/>
      <c r="J29" s="435"/>
      <c r="K29" s="435"/>
      <c r="L29" s="435"/>
      <c r="M29" s="435"/>
      <c r="N29" s="435"/>
      <c r="O29" s="435"/>
      <c r="P29" s="246"/>
      <c r="U29" s="244"/>
    </row>
    <row r="30" spans="1:21" s="172" customFormat="1" outlineLevel="1" x14ac:dyDescent="0.2">
      <c r="A30" s="436">
        <v>9120150200</v>
      </c>
      <c r="B30" s="436" t="s">
        <v>508</v>
      </c>
      <c r="C30" s="437"/>
      <c r="D30" s="437"/>
      <c r="E30" s="437"/>
      <c r="F30" s="437"/>
      <c r="G30" s="437"/>
      <c r="H30" s="435"/>
      <c r="I30" s="435"/>
      <c r="J30" s="435"/>
      <c r="K30" s="435"/>
      <c r="L30" s="435"/>
      <c r="M30" s="435"/>
      <c r="N30" s="435"/>
      <c r="O30" s="435"/>
      <c r="P30" s="246"/>
      <c r="U30" s="244"/>
    </row>
    <row r="31" spans="1:21" s="172" customFormat="1" outlineLevel="1" x14ac:dyDescent="0.2">
      <c r="A31" s="436">
        <v>9120150300</v>
      </c>
      <c r="B31" s="436" t="s">
        <v>509</v>
      </c>
      <c r="C31" s="437"/>
      <c r="D31" s="437"/>
      <c r="E31" s="437"/>
      <c r="F31" s="437"/>
      <c r="G31" s="437"/>
      <c r="H31" s="435"/>
      <c r="I31" s="435"/>
      <c r="J31" s="435"/>
      <c r="K31" s="435"/>
      <c r="L31" s="435"/>
      <c r="M31" s="435"/>
      <c r="N31" s="435"/>
      <c r="O31" s="435"/>
      <c r="P31" s="246"/>
      <c r="U31" s="244"/>
    </row>
    <row r="32" spans="1:21" s="172" customFormat="1" outlineLevel="1" x14ac:dyDescent="0.2">
      <c r="A32" s="436">
        <v>9120150400</v>
      </c>
      <c r="B32" s="436" t="s">
        <v>510</v>
      </c>
      <c r="C32" s="437"/>
      <c r="D32" s="437"/>
      <c r="E32" s="437"/>
      <c r="F32" s="437"/>
      <c r="G32" s="437"/>
      <c r="H32" s="435"/>
      <c r="I32" s="435"/>
      <c r="J32" s="435"/>
      <c r="K32" s="435"/>
      <c r="L32" s="435"/>
      <c r="M32" s="435"/>
      <c r="N32" s="435"/>
      <c r="O32" s="435"/>
      <c r="P32" s="246"/>
      <c r="U32" s="244"/>
    </row>
    <row r="33" spans="1:21" s="172" customFormat="1" outlineLevel="1" x14ac:dyDescent="0.2">
      <c r="A33" s="436">
        <v>9120160206</v>
      </c>
      <c r="B33" s="436" t="s">
        <v>524</v>
      </c>
      <c r="C33" s="437"/>
      <c r="D33" s="437"/>
      <c r="E33" s="437"/>
      <c r="F33" s="437"/>
      <c r="G33" s="437"/>
      <c r="H33" s="435"/>
      <c r="I33" s="435"/>
      <c r="J33" s="435"/>
      <c r="K33" s="435"/>
      <c r="L33" s="435"/>
      <c r="M33" s="435"/>
      <c r="N33" s="435"/>
      <c r="O33" s="435"/>
      <c r="P33" s="246"/>
      <c r="U33" s="244"/>
    </row>
    <row r="34" spans="1:21" s="172" customFormat="1" outlineLevel="1" x14ac:dyDescent="0.2">
      <c r="A34" s="436">
        <v>9120160305</v>
      </c>
      <c r="B34" s="436" t="s">
        <v>534</v>
      </c>
      <c r="C34" s="437"/>
      <c r="D34" s="437"/>
      <c r="E34" s="437"/>
      <c r="F34" s="437"/>
      <c r="G34" s="437"/>
      <c r="H34" s="435"/>
      <c r="I34" s="435"/>
      <c r="J34" s="435"/>
      <c r="K34" s="435"/>
      <c r="L34" s="435"/>
      <c r="M34" s="435"/>
      <c r="N34" s="435"/>
      <c r="O34" s="435"/>
      <c r="P34" s="246"/>
      <c r="U34" s="244"/>
    </row>
    <row r="35" spans="1:21" s="172" customFormat="1" outlineLevel="1" x14ac:dyDescent="0.2">
      <c r="A35" s="436">
        <v>9110030200</v>
      </c>
      <c r="B35" s="436" t="s">
        <v>399</v>
      </c>
      <c r="C35" s="437"/>
      <c r="D35" s="437"/>
      <c r="E35" s="437"/>
      <c r="F35" s="437"/>
      <c r="G35" s="437"/>
      <c r="H35" s="435"/>
      <c r="I35" s="435"/>
      <c r="J35" s="435"/>
      <c r="K35" s="435"/>
      <c r="L35" s="435"/>
      <c r="M35" s="435"/>
      <c r="N35" s="435"/>
      <c r="O35" s="435"/>
      <c r="P35" s="246"/>
      <c r="U35" s="244"/>
    </row>
    <row r="36" spans="1:21" s="172" customFormat="1" outlineLevel="1" x14ac:dyDescent="0.2">
      <c r="A36" s="436">
        <v>9110999900</v>
      </c>
      <c r="B36" s="436" t="s">
        <v>443</v>
      </c>
      <c r="C36" s="437"/>
      <c r="D36" s="437"/>
      <c r="E36" s="437"/>
      <c r="F36" s="437"/>
      <c r="G36" s="437"/>
      <c r="H36" s="435"/>
      <c r="I36" s="435"/>
      <c r="J36" s="435"/>
      <c r="K36" s="435"/>
      <c r="L36" s="435"/>
      <c r="M36" s="435"/>
      <c r="N36" s="435"/>
      <c r="O36" s="435"/>
      <c r="P36" s="246"/>
      <c r="U36" s="244"/>
    </row>
    <row r="37" spans="1:21" s="172" customFormat="1" outlineLevel="1" x14ac:dyDescent="0.2">
      <c r="A37" s="436">
        <v>9120050400</v>
      </c>
      <c r="B37" s="436" t="s">
        <v>449</v>
      </c>
      <c r="C37" s="437"/>
      <c r="D37" s="437"/>
      <c r="E37" s="437"/>
      <c r="F37" s="437"/>
      <c r="G37" s="437"/>
      <c r="H37" s="435"/>
      <c r="I37" s="435"/>
      <c r="J37" s="435"/>
      <c r="K37" s="435"/>
      <c r="L37" s="435"/>
      <c r="M37" s="435"/>
      <c r="N37" s="435"/>
      <c r="O37" s="435"/>
      <c r="P37" s="246"/>
      <c r="U37" s="244"/>
    </row>
    <row r="38" spans="1:21" s="172" customFormat="1" outlineLevel="1" x14ac:dyDescent="0.2">
      <c r="A38" s="436">
        <v>9110060100</v>
      </c>
      <c r="B38" s="436" t="s">
        <v>407</v>
      </c>
      <c r="C38" s="437"/>
      <c r="D38" s="437"/>
      <c r="E38" s="437"/>
      <c r="F38" s="437"/>
      <c r="G38" s="437"/>
      <c r="H38" s="435"/>
      <c r="I38" s="435"/>
      <c r="J38" s="435"/>
      <c r="K38" s="435"/>
      <c r="L38" s="435"/>
      <c r="M38" s="435"/>
      <c r="N38" s="435"/>
      <c r="O38" s="435"/>
      <c r="P38" s="246"/>
      <c r="U38" s="244"/>
    </row>
    <row r="39" spans="1:21" s="172" customFormat="1" outlineLevel="1" x14ac:dyDescent="0.2">
      <c r="A39" s="436">
        <v>9110060200</v>
      </c>
      <c r="B39" s="436" t="s">
        <v>408</v>
      </c>
      <c r="C39" s="437"/>
      <c r="D39" s="437"/>
      <c r="E39" s="437"/>
      <c r="F39" s="437"/>
      <c r="G39" s="437"/>
      <c r="H39" s="435"/>
      <c r="I39" s="435"/>
      <c r="J39" s="435"/>
      <c r="K39" s="435"/>
      <c r="L39" s="435"/>
      <c r="M39" s="435"/>
      <c r="N39" s="435"/>
      <c r="O39" s="435"/>
      <c r="P39" s="246"/>
      <c r="U39" s="244"/>
    </row>
    <row r="40" spans="1:21" s="172" customFormat="1" outlineLevel="1" x14ac:dyDescent="0.2">
      <c r="A40" s="436">
        <v>9110090200</v>
      </c>
      <c r="B40" s="436" t="s">
        <v>422</v>
      </c>
      <c r="C40" s="437"/>
      <c r="D40" s="437"/>
      <c r="E40" s="437"/>
      <c r="F40" s="437"/>
      <c r="G40" s="437"/>
      <c r="H40" s="435"/>
      <c r="I40" s="435"/>
      <c r="J40" s="435"/>
      <c r="K40" s="435"/>
      <c r="L40" s="435"/>
      <c r="M40" s="435"/>
      <c r="N40" s="435"/>
      <c r="O40" s="435"/>
      <c r="P40" s="246"/>
      <c r="U40" s="244"/>
    </row>
    <row r="41" spans="1:21" s="172" customFormat="1" outlineLevel="1" x14ac:dyDescent="0.2">
      <c r="A41" s="436">
        <v>9110100100</v>
      </c>
      <c r="B41" s="436" t="s">
        <v>425</v>
      </c>
      <c r="C41" s="437"/>
      <c r="D41" s="437"/>
      <c r="E41" s="437"/>
      <c r="F41" s="437"/>
      <c r="G41" s="437"/>
      <c r="H41" s="435"/>
      <c r="I41" s="435"/>
      <c r="J41" s="435"/>
      <c r="K41" s="435"/>
      <c r="L41" s="435"/>
      <c r="M41" s="435"/>
      <c r="N41" s="435"/>
      <c r="O41" s="435"/>
      <c r="P41" s="246"/>
      <c r="U41" s="244"/>
    </row>
    <row r="42" spans="1:21" s="172" customFormat="1" outlineLevel="1" x14ac:dyDescent="0.2">
      <c r="A42" s="436">
        <v>9110130200</v>
      </c>
      <c r="B42" s="436" t="s">
        <v>433</v>
      </c>
      <c r="C42" s="437"/>
      <c r="D42" s="437"/>
      <c r="E42" s="437"/>
      <c r="F42" s="437"/>
      <c r="G42" s="437"/>
      <c r="H42" s="435"/>
      <c r="I42" s="435"/>
      <c r="J42" s="435"/>
      <c r="K42" s="435"/>
      <c r="L42" s="435"/>
      <c r="M42" s="435"/>
      <c r="N42" s="435"/>
      <c r="O42" s="435"/>
      <c r="P42" s="246"/>
      <c r="U42" s="244"/>
    </row>
    <row r="43" spans="1:21" s="172" customFormat="1" outlineLevel="1" x14ac:dyDescent="0.2">
      <c r="A43" s="436">
        <v>9110990500</v>
      </c>
      <c r="B43" s="436" t="s">
        <v>439</v>
      </c>
      <c r="C43" s="437"/>
      <c r="D43" s="437"/>
      <c r="E43" s="437"/>
      <c r="F43" s="437"/>
      <c r="G43" s="437"/>
      <c r="H43" s="435"/>
      <c r="I43" s="435"/>
      <c r="J43" s="435"/>
      <c r="K43" s="435"/>
      <c r="L43" s="435"/>
      <c r="M43" s="435"/>
      <c r="N43" s="435"/>
      <c r="O43" s="435"/>
      <c r="P43" s="246"/>
      <c r="U43" s="244"/>
    </row>
    <row r="44" spans="1:21" s="172" customFormat="1" outlineLevel="1" x14ac:dyDescent="0.2">
      <c r="A44" s="436">
        <v>9110990600</v>
      </c>
      <c r="B44" s="436" t="s">
        <v>440</v>
      </c>
      <c r="C44" s="437"/>
      <c r="D44" s="437"/>
      <c r="E44" s="437"/>
      <c r="F44" s="437"/>
      <c r="G44" s="437"/>
      <c r="H44" s="435"/>
      <c r="I44" s="435"/>
      <c r="J44" s="435"/>
      <c r="K44" s="435"/>
      <c r="L44" s="435"/>
      <c r="M44" s="435"/>
      <c r="N44" s="435"/>
      <c r="O44" s="435"/>
      <c r="P44" s="246"/>
      <c r="U44" s="244"/>
    </row>
    <row r="45" spans="1:21" s="172" customFormat="1" outlineLevel="1" x14ac:dyDescent="0.2">
      <c r="A45" s="436">
        <v>9110999900</v>
      </c>
      <c r="B45" s="436" t="s">
        <v>443</v>
      </c>
      <c r="C45" s="437"/>
      <c r="D45" s="437"/>
      <c r="E45" s="437"/>
      <c r="F45" s="437"/>
      <c r="G45" s="437"/>
      <c r="H45" s="435"/>
      <c r="I45" s="435"/>
      <c r="J45" s="435"/>
      <c r="K45" s="435"/>
      <c r="L45" s="435"/>
      <c r="M45" s="435"/>
      <c r="N45" s="435"/>
      <c r="O45" s="435"/>
      <c r="P45" s="246"/>
      <c r="U45" s="244"/>
    </row>
    <row r="46" spans="1:21" s="172" customFormat="1" outlineLevel="1" x14ac:dyDescent="0.2">
      <c r="A46" s="436">
        <v>9120100100</v>
      </c>
      <c r="B46" s="436" t="s">
        <v>486</v>
      </c>
      <c r="C46" s="437"/>
      <c r="D46" s="437"/>
      <c r="E46" s="437"/>
      <c r="F46" s="437"/>
      <c r="G46" s="437"/>
      <c r="H46" s="435"/>
      <c r="I46" s="435"/>
      <c r="J46" s="435"/>
      <c r="K46" s="435"/>
      <c r="L46" s="435"/>
      <c r="M46" s="435"/>
      <c r="N46" s="435"/>
      <c r="O46" s="435"/>
      <c r="P46" s="246"/>
      <c r="U46" s="244"/>
    </row>
    <row r="47" spans="1:21" s="172" customFormat="1" outlineLevel="1" x14ac:dyDescent="0.2">
      <c r="A47" s="436">
        <v>9120130100</v>
      </c>
      <c r="B47" s="436" t="s">
        <v>492</v>
      </c>
      <c r="C47" s="437"/>
      <c r="D47" s="437"/>
      <c r="E47" s="437"/>
      <c r="F47" s="437"/>
      <c r="G47" s="437"/>
      <c r="H47" s="435"/>
      <c r="I47" s="435"/>
      <c r="J47" s="435"/>
      <c r="K47" s="435"/>
      <c r="L47" s="435"/>
      <c r="M47" s="435"/>
      <c r="N47" s="435"/>
      <c r="O47" s="435"/>
      <c r="P47" s="246"/>
      <c r="U47" s="244"/>
    </row>
    <row r="48" spans="1:21" s="172" customFormat="1" outlineLevel="1" x14ac:dyDescent="0.2">
      <c r="A48" s="436">
        <v>9110050300</v>
      </c>
      <c r="B48" s="436" t="s">
        <v>391</v>
      </c>
      <c r="C48" s="437"/>
      <c r="D48" s="437"/>
      <c r="E48" s="437"/>
      <c r="F48" s="437"/>
      <c r="G48" s="437"/>
      <c r="H48" s="435"/>
      <c r="I48" s="435"/>
      <c r="J48" s="435"/>
      <c r="K48" s="435"/>
      <c r="L48" s="435"/>
      <c r="M48" s="435"/>
      <c r="N48" s="435"/>
      <c r="O48" s="435"/>
      <c r="P48" s="246"/>
      <c r="U48" s="244"/>
    </row>
    <row r="49" spans="1:21" s="172" customFormat="1" outlineLevel="1" x14ac:dyDescent="0.2">
      <c r="A49" s="436">
        <v>9110030600</v>
      </c>
      <c r="B49" s="436" t="s">
        <v>403</v>
      </c>
      <c r="C49" s="437"/>
      <c r="D49" s="437"/>
      <c r="E49" s="437"/>
      <c r="F49" s="437"/>
      <c r="G49" s="437"/>
      <c r="H49" s="435"/>
      <c r="I49" s="435"/>
      <c r="J49" s="435"/>
      <c r="K49" s="435"/>
      <c r="L49" s="435"/>
      <c r="M49" s="435"/>
      <c r="N49" s="435"/>
      <c r="O49" s="435"/>
      <c r="P49" s="246"/>
      <c r="U49" s="244"/>
    </row>
    <row r="50" spans="1:21" s="172" customFormat="1" outlineLevel="1" x14ac:dyDescent="0.2">
      <c r="A50" s="436">
        <v>9110070400</v>
      </c>
      <c r="B50" s="436" t="s">
        <v>418</v>
      </c>
      <c r="C50" s="437"/>
      <c r="D50" s="437"/>
      <c r="E50" s="437"/>
      <c r="F50" s="437"/>
      <c r="G50" s="437"/>
      <c r="H50" s="435"/>
      <c r="I50" s="435"/>
      <c r="J50" s="435"/>
      <c r="K50" s="435"/>
      <c r="L50" s="435"/>
      <c r="M50" s="435"/>
      <c r="N50" s="435"/>
      <c r="O50" s="435"/>
      <c r="P50" s="246"/>
      <c r="U50" s="244"/>
    </row>
    <row r="51" spans="1:21" s="172" customFormat="1" outlineLevel="1" x14ac:dyDescent="0.2">
      <c r="A51" s="436">
        <v>9110120100</v>
      </c>
      <c r="B51" s="436" t="s">
        <v>430</v>
      </c>
      <c r="C51" s="437"/>
      <c r="D51" s="437"/>
      <c r="E51" s="437"/>
      <c r="F51" s="437"/>
      <c r="G51" s="437"/>
      <c r="H51" s="435"/>
      <c r="I51" s="435"/>
      <c r="J51" s="435"/>
      <c r="K51" s="435"/>
      <c r="L51" s="435"/>
      <c r="M51" s="435"/>
      <c r="N51" s="435"/>
      <c r="O51" s="435"/>
      <c r="P51" s="246"/>
      <c r="U51" s="244"/>
    </row>
    <row r="52" spans="1:21" s="172" customFormat="1" outlineLevel="1" x14ac:dyDescent="0.2">
      <c r="A52" s="436">
        <v>9120030100</v>
      </c>
      <c r="B52" s="436" t="s">
        <v>460</v>
      </c>
      <c r="C52" s="437"/>
      <c r="D52" s="437"/>
      <c r="E52" s="437"/>
      <c r="F52" s="437"/>
      <c r="G52" s="437"/>
      <c r="H52" s="435"/>
      <c r="I52" s="435"/>
      <c r="J52" s="435"/>
      <c r="K52" s="435"/>
      <c r="L52" s="435"/>
      <c r="M52" s="435"/>
      <c r="N52" s="435"/>
      <c r="O52" s="435"/>
      <c r="P52" s="246"/>
      <c r="U52" s="244"/>
    </row>
    <row r="53" spans="1:21" s="172" customFormat="1" outlineLevel="1" x14ac:dyDescent="0.2">
      <c r="A53" s="436">
        <v>9120080100</v>
      </c>
      <c r="B53" s="436" t="s">
        <v>421</v>
      </c>
      <c r="C53" s="437"/>
      <c r="D53" s="437"/>
      <c r="E53" s="437"/>
      <c r="F53" s="437"/>
      <c r="G53" s="437"/>
      <c r="H53" s="435"/>
      <c r="I53" s="435"/>
      <c r="J53" s="435"/>
      <c r="K53" s="435"/>
      <c r="L53" s="435"/>
      <c r="M53" s="435"/>
      <c r="N53" s="435"/>
      <c r="O53" s="435"/>
      <c r="P53" s="246"/>
      <c r="U53" s="244"/>
    </row>
    <row r="54" spans="1:21" s="172" customFormat="1" outlineLevel="1" x14ac:dyDescent="0.2">
      <c r="A54" s="436">
        <v>9120090100</v>
      </c>
      <c r="B54" s="436" t="s">
        <v>482</v>
      </c>
      <c r="C54" s="437"/>
      <c r="D54" s="437"/>
      <c r="E54" s="437"/>
      <c r="F54" s="437"/>
      <c r="G54" s="437"/>
      <c r="H54" s="435"/>
      <c r="I54" s="435"/>
      <c r="J54" s="435"/>
      <c r="K54" s="435"/>
      <c r="L54" s="435"/>
      <c r="M54" s="435"/>
      <c r="N54" s="435"/>
      <c r="O54" s="435"/>
      <c r="P54" s="246"/>
      <c r="U54" s="244"/>
    </row>
    <row r="55" spans="1:21" s="172" customFormat="1" outlineLevel="1" x14ac:dyDescent="0.2">
      <c r="A55" s="436">
        <v>9120090200</v>
      </c>
      <c r="B55" s="436" t="s">
        <v>483</v>
      </c>
      <c r="C55" s="437"/>
      <c r="D55" s="437"/>
      <c r="E55" s="437"/>
      <c r="F55" s="437"/>
      <c r="G55" s="437"/>
      <c r="H55" s="435"/>
      <c r="I55" s="435"/>
      <c r="J55" s="435"/>
      <c r="K55" s="435"/>
      <c r="L55" s="435"/>
      <c r="M55" s="435"/>
      <c r="N55" s="435"/>
      <c r="O55" s="435"/>
      <c r="P55" s="246"/>
      <c r="U55" s="244"/>
    </row>
    <row r="56" spans="1:21" s="172" customFormat="1" outlineLevel="1" x14ac:dyDescent="0.2">
      <c r="A56" s="436">
        <v>9120120100</v>
      </c>
      <c r="B56" s="436" t="s">
        <v>490</v>
      </c>
      <c r="C56" s="437"/>
      <c r="D56" s="437"/>
      <c r="E56" s="437"/>
      <c r="F56" s="437"/>
      <c r="G56" s="437"/>
      <c r="H56" s="435"/>
      <c r="I56" s="435"/>
      <c r="J56" s="435"/>
      <c r="K56" s="435"/>
      <c r="L56" s="435"/>
      <c r="M56" s="435"/>
      <c r="N56" s="435"/>
      <c r="O56" s="435"/>
      <c r="P56" s="246"/>
      <c r="U56" s="244"/>
    </row>
    <row r="57" spans="1:21" s="172" customFormat="1" outlineLevel="1" x14ac:dyDescent="0.2">
      <c r="A57" s="436">
        <v>9120150500</v>
      </c>
      <c r="B57" s="436" t="s">
        <v>511</v>
      </c>
      <c r="C57" s="437"/>
      <c r="D57" s="437"/>
      <c r="E57" s="437"/>
      <c r="F57" s="437"/>
      <c r="G57" s="437"/>
      <c r="H57" s="435"/>
      <c r="I57" s="435"/>
      <c r="J57" s="435"/>
      <c r="K57" s="435"/>
      <c r="L57" s="435"/>
      <c r="M57" s="435"/>
      <c r="N57" s="435"/>
      <c r="O57" s="435"/>
      <c r="P57" s="246"/>
      <c r="U57" s="244"/>
    </row>
    <row r="58" spans="1:21" s="172" customFormat="1" outlineLevel="1" x14ac:dyDescent="0.2">
      <c r="A58" s="436">
        <v>9120150600</v>
      </c>
      <c r="B58" s="436" t="s">
        <v>512</v>
      </c>
      <c r="C58" s="437"/>
      <c r="D58" s="437"/>
      <c r="E58" s="437"/>
      <c r="F58" s="437"/>
      <c r="G58" s="437"/>
      <c r="H58" s="435"/>
      <c r="I58" s="435"/>
      <c r="J58" s="435"/>
      <c r="K58" s="435"/>
      <c r="L58" s="435"/>
      <c r="M58" s="435"/>
      <c r="N58" s="435"/>
      <c r="O58" s="435"/>
      <c r="P58" s="246"/>
      <c r="U58" s="244"/>
    </row>
    <row r="59" spans="1:21" s="172" customFormat="1" outlineLevel="1" x14ac:dyDescent="0.2">
      <c r="A59" s="436">
        <v>9120159900</v>
      </c>
      <c r="B59" s="436" t="s">
        <v>513</v>
      </c>
      <c r="C59" s="437"/>
      <c r="D59" s="437"/>
      <c r="E59" s="437"/>
      <c r="F59" s="437"/>
      <c r="G59" s="437"/>
      <c r="H59" s="435"/>
      <c r="I59" s="435"/>
      <c r="J59" s="435"/>
      <c r="K59" s="435"/>
      <c r="L59" s="435"/>
      <c r="M59" s="435"/>
      <c r="N59" s="435"/>
      <c r="O59" s="435"/>
      <c r="P59" s="246"/>
      <c r="U59" s="244"/>
    </row>
    <row r="60" spans="1:21" s="172" customFormat="1" outlineLevel="1" x14ac:dyDescent="0.2">
      <c r="A60" s="436">
        <v>9120160202</v>
      </c>
      <c r="B60" s="436" t="s">
        <v>520</v>
      </c>
      <c r="C60" s="437"/>
      <c r="D60" s="437"/>
      <c r="E60" s="437"/>
      <c r="F60" s="437"/>
      <c r="G60" s="437"/>
      <c r="H60" s="435"/>
      <c r="I60" s="435"/>
      <c r="J60" s="435"/>
      <c r="K60" s="435"/>
      <c r="L60" s="435"/>
      <c r="M60" s="435"/>
      <c r="N60" s="435"/>
      <c r="O60" s="435"/>
      <c r="P60" s="246"/>
      <c r="U60" s="244"/>
    </row>
    <row r="61" spans="1:21" s="172" customFormat="1" outlineLevel="1" x14ac:dyDescent="0.2">
      <c r="A61" s="436">
        <v>9120160203</v>
      </c>
      <c r="B61" s="436" t="s">
        <v>521</v>
      </c>
      <c r="C61" s="437"/>
      <c r="D61" s="437"/>
      <c r="E61" s="437"/>
      <c r="F61" s="437"/>
      <c r="G61" s="437"/>
      <c r="H61" s="435"/>
      <c r="I61" s="435"/>
      <c r="J61" s="435"/>
      <c r="K61" s="435"/>
      <c r="L61" s="435"/>
      <c r="M61" s="435"/>
      <c r="N61" s="435"/>
      <c r="O61" s="435"/>
      <c r="P61" s="246"/>
      <c r="U61" s="244"/>
    </row>
    <row r="62" spans="1:21" s="172" customFormat="1" outlineLevel="1" x14ac:dyDescent="0.2">
      <c r="A62" s="436">
        <v>9120160204</v>
      </c>
      <c r="B62" s="436" t="s">
        <v>522</v>
      </c>
      <c r="C62" s="437"/>
      <c r="D62" s="437"/>
      <c r="E62" s="437"/>
      <c r="F62" s="437"/>
      <c r="G62" s="437"/>
      <c r="H62" s="435"/>
      <c r="I62" s="435"/>
      <c r="J62" s="435"/>
      <c r="K62" s="435"/>
      <c r="L62" s="435"/>
      <c r="M62" s="435"/>
      <c r="N62" s="435"/>
      <c r="O62" s="435"/>
      <c r="P62" s="246"/>
      <c r="U62" s="244"/>
    </row>
    <row r="63" spans="1:21" s="172" customFormat="1" outlineLevel="1" x14ac:dyDescent="0.2">
      <c r="A63" s="436">
        <v>9120160210</v>
      </c>
      <c r="B63" s="436" t="s">
        <v>528</v>
      </c>
      <c r="C63" s="437"/>
      <c r="D63" s="437"/>
      <c r="E63" s="437"/>
      <c r="F63" s="437"/>
      <c r="G63" s="437"/>
      <c r="H63" s="435"/>
      <c r="I63" s="435"/>
      <c r="J63" s="435"/>
      <c r="K63" s="435"/>
      <c r="L63" s="435"/>
      <c r="M63" s="435"/>
      <c r="N63" s="435"/>
      <c r="O63" s="435"/>
      <c r="P63" s="246"/>
      <c r="U63" s="244"/>
    </row>
    <row r="64" spans="1:21" s="172" customFormat="1" outlineLevel="1" x14ac:dyDescent="0.2">
      <c r="A64" s="436">
        <v>9120160301</v>
      </c>
      <c r="B64" s="436" t="s">
        <v>530</v>
      </c>
      <c r="C64" s="437"/>
      <c r="D64" s="437"/>
      <c r="E64" s="437"/>
      <c r="F64" s="437"/>
      <c r="G64" s="437"/>
      <c r="H64" s="435"/>
      <c r="I64" s="435"/>
      <c r="J64" s="435"/>
      <c r="K64" s="435"/>
      <c r="L64" s="435"/>
      <c r="M64" s="435"/>
      <c r="N64" s="435"/>
      <c r="O64" s="435"/>
      <c r="P64" s="246"/>
      <c r="U64" s="244"/>
    </row>
    <row r="65" spans="1:21" s="172" customFormat="1" outlineLevel="1" x14ac:dyDescent="0.2">
      <c r="A65" s="436">
        <v>9120160302</v>
      </c>
      <c r="B65" s="436" t="s">
        <v>531</v>
      </c>
      <c r="C65" s="437"/>
      <c r="D65" s="437"/>
      <c r="E65" s="437"/>
      <c r="F65" s="437"/>
      <c r="G65" s="437"/>
      <c r="H65" s="435"/>
      <c r="I65" s="435"/>
      <c r="J65" s="435"/>
      <c r="K65" s="435"/>
      <c r="L65" s="435"/>
      <c r="M65" s="435"/>
      <c r="N65" s="435"/>
      <c r="O65" s="435"/>
      <c r="P65" s="246"/>
      <c r="U65" s="244"/>
    </row>
    <row r="66" spans="1:21" s="172" customFormat="1" outlineLevel="1" x14ac:dyDescent="0.2">
      <c r="A66" s="436">
        <v>9120160303</v>
      </c>
      <c r="B66" s="436" t="s">
        <v>532</v>
      </c>
      <c r="C66" s="437"/>
      <c r="D66" s="437"/>
      <c r="E66" s="437"/>
      <c r="F66" s="437"/>
      <c r="G66" s="437"/>
      <c r="H66" s="435"/>
      <c r="I66" s="435"/>
      <c r="J66" s="435"/>
      <c r="K66" s="435"/>
      <c r="L66" s="435"/>
      <c r="M66" s="435"/>
      <c r="N66" s="435"/>
      <c r="O66" s="435"/>
      <c r="P66" s="246"/>
      <c r="U66" s="244"/>
    </row>
    <row r="67" spans="1:21" s="172" customFormat="1" outlineLevel="1" x14ac:dyDescent="0.2">
      <c r="A67" s="436">
        <v>9120169901</v>
      </c>
      <c r="B67" s="436" t="s">
        <v>535</v>
      </c>
      <c r="C67" s="437"/>
      <c r="D67" s="437"/>
      <c r="E67" s="437"/>
      <c r="F67" s="437"/>
      <c r="G67" s="437"/>
      <c r="H67" s="435"/>
      <c r="I67" s="435"/>
      <c r="J67" s="435"/>
      <c r="K67" s="435"/>
      <c r="L67" s="435"/>
      <c r="M67" s="435"/>
      <c r="N67" s="435"/>
      <c r="O67" s="435"/>
      <c r="P67" s="246"/>
      <c r="U67" s="244"/>
    </row>
    <row r="68" spans="1:21" s="172" customFormat="1" outlineLevel="1" x14ac:dyDescent="0.2">
      <c r="A68" s="436">
        <v>9120169902</v>
      </c>
      <c r="B68" s="436" t="s">
        <v>536</v>
      </c>
      <c r="C68" s="437"/>
      <c r="D68" s="437"/>
      <c r="E68" s="437"/>
      <c r="F68" s="437"/>
      <c r="G68" s="437"/>
      <c r="H68" s="435"/>
      <c r="I68" s="435"/>
      <c r="J68" s="435"/>
      <c r="K68" s="435"/>
      <c r="L68" s="435"/>
      <c r="M68" s="435"/>
      <c r="N68" s="435"/>
      <c r="O68" s="435"/>
      <c r="P68" s="246"/>
      <c r="U68" s="244"/>
    </row>
    <row r="69" spans="1:21" s="172" customFormat="1" outlineLevel="1" x14ac:dyDescent="0.2">
      <c r="A69" s="436">
        <v>9120160213</v>
      </c>
      <c r="B69" s="436" t="s">
        <v>1267</v>
      </c>
      <c r="C69" s="437"/>
      <c r="D69" s="437"/>
      <c r="E69" s="437"/>
      <c r="F69" s="437"/>
      <c r="G69" s="437"/>
      <c r="H69" s="435"/>
      <c r="I69" s="435"/>
      <c r="J69" s="435"/>
      <c r="K69" s="435"/>
      <c r="L69" s="435"/>
      <c r="M69" s="435"/>
      <c r="N69" s="435"/>
      <c r="O69" s="435"/>
      <c r="P69" s="246"/>
      <c r="U69" s="244"/>
    </row>
    <row r="70" spans="1:21" outlineLevel="1" x14ac:dyDescent="0.2">
      <c r="A70" s="436">
        <v>9120169999</v>
      </c>
      <c r="B70" s="436" t="s">
        <v>537</v>
      </c>
      <c r="C70" s="437"/>
      <c r="D70" s="437"/>
      <c r="E70" s="437"/>
      <c r="F70" s="437"/>
      <c r="G70" s="437"/>
      <c r="H70" s="435"/>
      <c r="I70" s="435"/>
      <c r="J70" s="435"/>
      <c r="K70" s="435"/>
      <c r="L70" s="435"/>
      <c r="M70" s="435"/>
      <c r="N70" s="435"/>
      <c r="O70" s="435"/>
      <c r="P70" s="246"/>
      <c r="Q70" s="172"/>
      <c r="R70" s="172"/>
      <c r="S70" s="172"/>
      <c r="T70" s="172"/>
      <c r="U70" s="244"/>
    </row>
    <row r="71" spans="1:21" outlineLevel="1" x14ac:dyDescent="0.2">
      <c r="A71" s="436">
        <v>9120990200</v>
      </c>
      <c r="B71" s="436" t="s">
        <v>540</v>
      </c>
      <c r="C71" s="437"/>
      <c r="D71" s="437"/>
      <c r="E71" s="437"/>
      <c r="F71" s="437"/>
      <c r="G71" s="437"/>
      <c r="H71" s="435"/>
      <c r="I71" s="435"/>
      <c r="J71" s="435"/>
      <c r="K71" s="435"/>
      <c r="L71" s="435"/>
      <c r="M71" s="435"/>
      <c r="N71" s="435"/>
      <c r="O71" s="435"/>
      <c r="P71" s="246"/>
      <c r="Q71" s="172"/>
      <c r="R71" s="172"/>
      <c r="S71" s="172"/>
      <c r="T71" s="172"/>
      <c r="U71" s="244"/>
    </row>
    <row r="72" spans="1:21" outlineLevel="1" x14ac:dyDescent="0.2">
      <c r="A72" s="436">
        <v>9120990300</v>
      </c>
      <c r="B72" s="436" t="s">
        <v>541</v>
      </c>
      <c r="C72" s="437"/>
      <c r="D72" s="437"/>
      <c r="E72" s="437"/>
      <c r="F72" s="437"/>
      <c r="G72" s="437"/>
      <c r="H72" s="435"/>
      <c r="I72" s="435"/>
      <c r="J72" s="435"/>
      <c r="K72" s="435"/>
      <c r="L72" s="435"/>
      <c r="M72" s="435"/>
      <c r="N72" s="435"/>
      <c r="O72" s="435"/>
      <c r="P72" s="246"/>
      <c r="Q72" s="172"/>
      <c r="R72" s="172"/>
      <c r="S72" s="172"/>
      <c r="T72" s="172"/>
      <c r="U72" s="244"/>
    </row>
    <row r="73" spans="1:21" outlineLevel="1" x14ac:dyDescent="0.2">
      <c r="A73" s="436">
        <v>9120999900</v>
      </c>
      <c r="B73" s="436" t="s">
        <v>68</v>
      </c>
      <c r="C73" s="437"/>
      <c r="D73" s="437"/>
      <c r="E73" s="437"/>
      <c r="F73" s="437"/>
      <c r="G73" s="437"/>
      <c r="H73" s="435"/>
      <c r="I73" s="435"/>
      <c r="J73" s="435"/>
      <c r="K73" s="435"/>
      <c r="L73" s="435"/>
      <c r="M73" s="435"/>
      <c r="N73" s="435"/>
      <c r="O73" s="435"/>
      <c r="P73" s="246"/>
      <c r="Q73" s="172"/>
      <c r="R73" s="172"/>
      <c r="S73" s="172"/>
      <c r="T73" s="172"/>
      <c r="U73" s="244"/>
    </row>
    <row r="74" spans="1:21" outlineLevel="1" x14ac:dyDescent="0.2">
      <c r="A74" s="436">
        <v>9120160201</v>
      </c>
      <c r="B74" s="436" t="s">
        <v>519</v>
      </c>
      <c r="C74" s="437"/>
      <c r="D74" s="437"/>
      <c r="E74" s="437"/>
      <c r="F74" s="437"/>
      <c r="G74" s="437"/>
      <c r="H74" s="435"/>
      <c r="I74" s="435"/>
      <c r="J74" s="435"/>
      <c r="K74" s="435"/>
      <c r="L74" s="435"/>
      <c r="M74" s="435"/>
      <c r="N74" s="435"/>
      <c r="O74" s="435"/>
      <c r="P74" s="246"/>
      <c r="Q74" s="172"/>
      <c r="R74" s="172"/>
      <c r="S74" s="172"/>
      <c r="T74" s="172"/>
      <c r="U74" s="244"/>
    </row>
    <row r="75" spans="1:21" outlineLevel="1" x14ac:dyDescent="0.2">
      <c r="A75" s="436"/>
      <c r="B75" s="436"/>
      <c r="C75" s="437"/>
      <c r="D75" s="437"/>
      <c r="E75" s="437"/>
      <c r="F75" s="437"/>
      <c r="G75" s="437"/>
      <c r="H75" s="435"/>
      <c r="I75" s="435"/>
      <c r="J75" s="435"/>
      <c r="K75" s="435"/>
      <c r="L75" s="435"/>
      <c r="M75" s="435"/>
      <c r="N75" s="435"/>
      <c r="O75" s="435"/>
      <c r="P75" s="246"/>
      <c r="Q75" s="172"/>
      <c r="R75" s="172"/>
      <c r="S75" s="172"/>
      <c r="T75" s="172"/>
      <c r="U75" s="244"/>
    </row>
    <row r="76" spans="1:21" outlineLevel="1" x14ac:dyDescent="0.2">
      <c r="A76" s="436"/>
      <c r="B76" s="436"/>
      <c r="C76" s="437"/>
      <c r="D76" s="437"/>
      <c r="E76" s="437"/>
      <c r="F76" s="437"/>
      <c r="G76" s="437"/>
      <c r="H76" s="435"/>
      <c r="I76" s="435"/>
      <c r="J76" s="435"/>
      <c r="K76" s="435"/>
      <c r="L76" s="435"/>
      <c r="M76" s="435"/>
      <c r="N76" s="435"/>
      <c r="O76" s="435"/>
      <c r="P76" s="246"/>
      <c r="Q76" s="172"/>
      <c r="R76" s="172"/>
      <c r="S76" s="172"/>
      <c r="T76" s="172"/>
      <c r="U76" s="244"/>
    </row>
    <row r="77" spans="1:21" outlineLevel="1" x14ac:dyDescent="0.2">
      <c r="A77" s="436"/>
      <c r="B77" s="436"/>
      <c r="C77" s="437"/>
      <c r="D77" s="437"/>
      <c r="E77" s="437"/>
      <c r="F77" s="437"/>
      <c r="G77" s="437"/>
      <c r="H77" s="435"/>
      <c r="I77" s="435"/>
      <c r="J77" s="435"/>
      <c r="K77" s="435"/>
      <c r="L77" s="435"/>
      <c r="M77" s="435"/>
      <c r="N77" s="435"/>
      <c r="O77" s="435"/>
      <c r="P77" s="246"/>
      <c r="Q77" s="172"/>
      <c r="R77" s="172"/>
      <c r="S77" s="172"/>
      <c r="T77" s="172"/>
      <c r="U77" s="244"/>
    </row>
    <row r="78" spans="1:21" outlineLevel="1" x14ac:dyDescent="0.2">
      <c r="A78" s="436"/>
      <c r="B78" s="436"/>
      <c r="C78" s="437"/>
      <c r="D78" s="437"/>
      <c r="E78" s="437"/>
      <c r="F78" s="437"/>
      <c r="G78" s="437"/>
      <c r="H78" s="435"/>
      <c r="I78" s="435"/>
      <c r="J78" s="435"/>
      <c r="K78" s="435"/>
      <c r="L78" s="435"/>
      <c r="M78" s="435"/>
      <c r="N78" s="435"/>
      <c r="O78" s="435"/>
      <c r="P78" s="246"/>
      <c r="Q78" s="172"/>
      <c r="R78" s="172"/>
      <c r="S78" s="172"/>
      <c r="T78" s="172"/>
      <c r="U78" s="244"/>
    </row>
    <row r="79" spans="1:21" outlineLevel="1" x14ac:dyDescent="0.2">
      <c r="A79" s="436"/>
      <c r="B79" s="436"/>
      <c r="C79" s="437"/>
      <c r="D79" s="437"/>
      <c r="E79" s="437"/>
      <c r="F79" s="437"/>
      <c r="G79" s="437"/>
      <c r="H79" s="435"/>
      <c r="I79" s="435"/>
      <c r="J79" s="435"/>
      <c r="K79" s="435"/>
      <c r="L79" s="435"/>
      <c r="M79" s="435"/>
      <c r="N79" s="435"/>
      <c r="O79" s="435"/>
      <c r="P79" s="246"/>
      <c r="Q79" s="172"/>
      <c r="R79" s="172"/>
      <c r="S79" s="172"/>
      <c r="T79" s="172"/>
      <c r="U79" s="244"/>
    </row>
    <row r="80" spans="1:21" outlineLevel="1" x14ac:dyDescent="0.2">
      <c r="A80" s="436"/>
      <c r="B80" s="436"/>
      <c r="C80" s="437"/>
      <c r="D80" s="437"/>
      <c r="E80" s="437"/>
      <c r="F80" s="437"/>
      <c r="G80" s="437"/>
      <c r="H80" s="435"/>
      <c r="I80" s="435"/>
      <c r="J80" s="435"/>
      <c r="K80" s="435"/>
      <c r="L80" s="435"/>
      <c r="M80" s="435"/>
      <c r="N80" s="435"/>
      <c r="O80" s="435"/>
      <c r="P80" s="246"/>
      <c r="Q80" s="172"/>
      <c r="R80" s="172"/>
      <c r="S80" s="172"/>
      <c r="T80" s="172"/>
      <c r="U80" s="244"/>
    </row>
    <row r="81" spans="1:21" outlineLevel="1" x14ac:dyDescent="0.2">
      <c r="A81" s="436"/>
      <c r="B81" s="436"/>
      <c r="C81" s="437"/>
      <c r="D81" s="437"/>
      <c r="E81" s="437"/>
      <c r="F81" s="437"/>
      <c r="G81" s="437"/>
      <c r="H81" s="435"/>
      <c r="I81" s="435"/>
      <c r="J81" s="435"/>
      <c r="K81" s="435"/>
      <c r="L81" s="435"/>
      <c r="M81" s="435"/>
      <c r="N81" s="435"/>
      <c r="O81" s="435"/>
      <c r="P81" s="246"/>
      <c r="Q81" s="172"/>
      <c r="R81" s="172"/>
      <c r="S81" s="172"/>
      <c r="T81" s="172"/>
      <c r="U81" s="244"/>
    </row>
    <row r="82" spans="1:21" outlineLevel="1" x14ac:dyDescent="0.2">
      <c r="A82" s="436"/>
      <c r="B82" s="436"/>
      <c r="C82" s="437"/>
      <c r="D82" s="437"/>
      <c r="E82" s="437"/>
      <c r="F82" s="437"/>
      <c r="G82" s="437"/>
      <c r="H82" s="435"/>
      <c r="I82" s="435"/>
      <c r="J82" s="435"/>
      <c r="K82" s="435"/>
      <c r="L82" s="435"/>
      <c r="M82" s="435"/>
      <c r="N82" s="435"/>
      <c r="O82" s="435"/>
      <c r="P82" s="246"/>
      <c r="Q82" s="172"/>
      <c r="R82" s="172"/>
      <c r="S82" s="172"/>
      <c r="T82" s="172"/>
      <c r="U82" s="244"/>
    </row>
    <row r="83" spans="1:21" outlineLevel="1" x14ac:dyDescent="0.2">
      <c r="A83" s="436"/>
      <c r="B83" s="436"/>
      <c r="C83" s="437"/>
      <c r="D83" s="437"/>
      <c r="E83" s="437"/>
      <c r="F83" s="437"/>
      <c r="G83" s="437"/>
      <c r="H83" s="435"/>
      <c r="I83" s="435"/>
      <c r="J83" s="435"/>
      <c r="K83" s="435"/>
      <c r="L83" s="435"/>
      <c r="M83" s="435"/>
      <c r="N83" s="435"/>
      <c r="O83" s="435"/>
      <c r="P83" s="246"/>
      <c r="Q83" s="172"/>
      <c r="R83" s="172"/>
      <c r="S83" s="172"/>
      <c r="T83" s="172"/>
      <c r="U83" s="244"/>
    </row>
    <row r="84" spans="1:21" outlineLevel="1" x14ac:dyDescent="0.2">
      <c r="A84" s="436"/>
      <c r="B84" s="436"/>
      <c r="C84" s="437"/>
      <c r="D84" s="437"/>
      <c r="E84" s="437"/>
      <c r="F84" s="437"/>
      <c r="G84" s="437"/>
      <c r="H84" s="435"/>
      <c r="I84" s="435"/>
      <c r="J84" s="435"/>
      <c r="K84" s="435"/>
      <c r="L84" s="435"/>
      <c r="M84" s="435"/>
      <c r="N84" s="435"/>
      <c r="O84" s="435"/>
      <c r="P84" s="246"/>
      <c r="Q84" s="172"/>
      <c r="R84" s="172"/>
      <c r="S84" s="172"/>
      <c r="T84" s="172"/>
      <c r="U84" s="244"/>
    </row>
    <row r="85" spans="1:21" outlineLevel="1" x14ac:dyDescent="0.2">
      <c r="A85" s="436"/>
      <c r="B85" s="436"/>
      <c r="C85" s="437"/>
      <c r="D85" s="437"/>
      <c r="E85" s="437"/>
      <c r="F85" s="437"/>
      <c r="G85" s="437"/>
      <c r="H85" s="435"/>
      <c r="I85" s="435"/>
      <c r="J85" s="435"/>
      <c r="K85" s="435"/>
      <c r="L85" s="435"/>
      <c r="M85" s="435"/>
      <c r="N85" s="435"/>
      <c r="O85" s="435"/>
      <c r="P85" s="246"/>
      <c r="Q85" s="172"/>
      <c r="R85" s="172"/>
      <c r="S85" s="172"/>
      <c r="T85" s="172"/>
      <c r="U85" s="244"/>
    </row>
    <row r="86" spans="1:21" outlineLevel="1" x14ac:dyDescent="0.2">
      <c r="A86" s="436"/>
      <c r="B86" s="436"/>
      <c r="C86" s="437"/>
      <c r="D86" s="437"/>
      <c r="E86" s="437"/>
      <c r="F86" s="437"/>
      <c r="G86" s="437"/>
      <c r="H86" s="435"/>
      <c r="I86" s="435"/>
      <c r="J86" s="435"/>
      <c r="K86" s="435"/>
      <c r="L86" s="435"/>
      <c r="M86" s="435"/>
      <c r="N86" s="435"/>
      <c r="O86" s="435"/>
      <c r="P86" s="246"/>
      <c r="Q86" s="172"/>
      <c r="R86" s="172"/>
      <c r="S86" s="172"/>
      <c r="T86" s="172"/>
      <c r="U86" s="244"/>
    </row>
    <row r="87" spans="1:21" outlineLevel="1" x14ac:dyDescent="0.2">
      <c r="A87" s="436"/>
      <c r="B87" s="436"/>
      <c r="C87" s="437"/>
      <c r="D87" s="437"/>
      <c r="E87" s="437"/>
      <c r="F87" s="437"/>
      <c r="G87" s="437"/>
      <c r="H87" s="435"/>
      <c r="I87" s="435"/>
      <c r="J87" s="435"/>
      <c r="K87" s="435"/>
      <c r="L87" s="435"/>
      <c r="M87" s="435"/>
      <c r="N87" s="435"/>
      <c r="O87" s="435"/>
      <c r="P87" s="246"/>
      <c r="Q87" s="172"/>
      <c r="R87" s="172"/>
      <c r="S87" s="172"/>
      <c r="T87" s="172"/>
      <c r="U87" s="244"/>
    </row>
    <row r="88" spans="1:21" outlineLevel="1" x14ac:dyDescent="0.2">
      <c r="A88" s="436"/>
      <c r="B88" s="436"/>
      <c r="C88" s="437"/>
      <c r="D88" s="437"/>
      <c r="E88" s="437"/>
      <c r="F88" s="437"/>
      <c r="G88" s="437"/>
      <c r="H88" s="435"/>
      <c r="I88" s="435"/>
      <c r="J88" s="435"/>
      <c r="K88" s="435"/>
      <c r="L88" s="435"/>
      <c r="M88" s="435"/>
      <c r="N88" s="435"/>
      <c r="O88" s="435"/>
      <c r="P88" s="246"/>
      <c r="Q88" s="172"/>
      <c r="R88" s="172"/>
      <c r="S88" s="172"/>
      <c r="T88" s="172"/>
      <c r="U88" s="244"/>
    </row>
    <row r="89" spans="1:21" outlineLevel="1" x14ac:dyDescent="0.2">
      <c r="A89" s="436"/>
      <c r="B89" s="436"/>
      <c r="C89" s="437"/>
      <c r="D89" s="437"/>
      <c r="E89" s="437"/>
      <c r="F89" s="437"/>
      <c r="G89" s="437"/>
      <c r="H89" s="435"/>
      <c r="I89" s="435"/>
      <c r="J89" s="435"/>
      <c r="K89" s="435"/>
      <c r="L89" s="435"/>
      <c r="M89" s="435"/>
      <c r="N89" s="435"/>
      <c r="O89" s="435"/>
      <c r="P89" s="246"/>
      <c r="Q89" s="172"/>
      <c r="R89" s="172"/>
      <c r="S89" s="172"/>
      <c r="T89" s="172"/>
      <c r="U89" s="244"/>
    </row>
    <row r="90" spans="1:21" outlineLevel="1" x14ac:dyDescent="0.2">
      <c r="A90" s="436"/>
      <c r="B90" s="436"/>
      <c r="C90" s="437"/>
      <c r="D90" s="437"/>
      <c r="E90" s="437"/>
      <c r="F90" s="437"/>
      <c r="G90" s="437"/>
      <c r="H90" s="435"/>
      <c r="I90" s="435"/>
      <c r="J90" s="435"/>
      <c r="K90" s="435"/>
      <c r="L90" s="435"/>
      <c r="M90" s="435"/>
      <c r="N90" s="435"/>
      <c r="O90" s="435"/>
      <c r="U90" s="3"/>
    </row>
    <row r="91" spans="1:21" outlineLevel="1" x14ac:dyDescent="0.2">
      <c r="A91" s="436"/>
      <c r="B91" s="436"/>
      <c r="C91" s="437"/>
      <c r="D91" s="437"/>
      <c r="E91" s="437"/>
      <c r="F91" s="437"/>
      <c r="G91" s="437"/>
      <c r="H91" s="435"/>
      <c r="I91" s="435"/>
      <c r="J91" s="435"/>
      <c r="K91" s="435"/>
      <c r="L91" s="435"/>
      <c r="M91" s="435"/>
      <c r="N91" s="435"/>
      <c r="O91" s="435"/>
      <c r="U91" s="3"/>
    </row>
    <row r="92" spans="1:21" outlineLevel="1" x14ac:dyDescent="0.2">
      <c r="A92" s="436"/>
      <c r="B92" s="436"/>
      <c r="C92" s="437"/>
      <c r="D92" s="437"/>
      <c r="E92" s="437"/>
      <c r="F92" s="437"/>
      <c r="G92" s="437"/>
      <c r="H92" s="435"/>
      <c r="I92" s="435"/>
      <c r="J92" s="435"/>
      <c r="K92" s="435"/>
      <c r="L92" s="435"/>
      <c r="M92" s="435"/>
      <c r="N92" s="435"/>
      <c r="O92" s="435"/>
      <c r="U92" s="3"/>
    </row>
    <row r="93" spans="1:21" outlineLevel="1" x14ac:dyDescent="0.2">
      <c r="A93" s="436"/>
      <c r="B93" s="436"/>
      <c r="C93" s="437"/>
      <c r="D93" s="437"/>
      <c r="E93" s="437"/>
      <c r="F93" s="437"/>
      <c r="G93" s="437"/>
      <c r="H93" s="435"/>
      <c r="I93" s="435"/>
      <c r="J93" s="435"/>
      <c r="K93" s="435"/>
      <c r="L93" s="435"/>
      <c r="M93" s="435"/>
      <c r="N93" s="435"/>
      <c r="O93" s="435"/>
      <c r="U93" s="3"/>
    </row>
    <row r="94" spans="1:21" s="1321" customFormat="1" outlineLevel="1" x14ac:dyDescent="0.2">
      <c r="A94" s="1318"/>
      <c r="B94" s="1318"/>
      <c r="C94" s="1319"/>
      <c r="D94" s="1319"/>
      <c r="E94" s="1319"/>
      <c r="F94" s="1319"/>
      <c r="G94" s="1319"/>
      <c r="H94" s="1320"/>
      <c r="I94" s="1320"/>
      <c r="J94" s="1320"/>
      <c r="K94" s="1320"/>
      <c r="L94" s="1320"/>
      <c r="M94" s="1320"/>
      <c r="N94" s="1320"/>
      <c r="O94" s="1320"/>
      <c r="P94" s="659"/>
      <c r="U94" s="1322"/>
    </row>
    <row r="95" spans="1:21" s="1321" customFormat="1" outlineLevel="1" x14ac:dyDescent="0.2">
      <c r="A95" s="1318"/>
      <c r="B95" s="1318"/>
      <c r="C95" s="1319"/>
      <c r="D95" s="1319"/>
      <c r="E95" s="1319"/>
      <c r="F95" s="1319"/>
      <c r="G95" s="1319"/>
      <c r="H95" s="1320"/>
      <c r="I95" s="1320"/>
      <c r="J95" s="1320"/>
      <c r="K95" s="1320"/>
      <c r="L95" s="1320"/>
      <c r="M95" s="1320"/>
      <c r="N95" s="1320"/>
      <c r="O95" s="1320"/>
      <c r="P95" s="659"/>
      <c r="U95" s="1322"/>
    </row>
    <row r="96" spans="1:21" s="1321" customFormat="1" outlineLevel="1" x14ac:dyDescent="0.2">
      <c r="A96" s="1318"/>
      <c r="B96" s="1318"/>
      <c r="C96" s="1319"/>
      <c r="D96" s="1319"/>
      <c r="E96" s="1319"/>
      <c r="F96" s="1319"/>
      <c r="G96" s="1319"/>
      <c r="H96" s="1320"/>
      <c r="I96" s="1320"/>
      <c r="J96" s="1320"/>
      <c r="K96" s="1320"/>
      <c r="L96" s="1320"/>
      <c r="M96" s="1320"/>
      <c r="N96" s="1320"/>
      <c r="O96" s="1320"/>
      <c r="P96" s="659"/>
      <c r="U96" s="1322"/>
    </row>
    <row r="97" spans="1:21" s="1321" customFormat="1" outlineLevel="1" x14ac:dyDescent="0.2">
      <c r="A97" s="1318"/>
      <c r="B97" s="1318"/>
      <c r="C97" s="1319"/>
      <c r="D97" s="1319"/>
      <c r="E97" s="1319"/>
      <c r="F97" s="1319"/>
      <c r="G97" s="1319"/>
      <c r="H97" s="1320"/>
      <c r="I97" s="1320"/>
      <c r="J97" s="1320"/>
      <c r="K97" s="1320"/>
      <c r="L97" s="1320"/>
      <c r="M97" s="1320"/>
      <c r="N97" s="1320"/>
      <c r="O97" s="1320"/>
      <c r="P97" s="659"/>
      <c r="U97" s="1322"/>
    </row>
    <row r="98" spans="1:21" s="1321" customFormat="1" outlineLevel="1" x14ac:dyDescent="0.2">
      <c r="A98" s="1318"/>
      <c r="B98" s="1318"/>
      <c r="C98" s="1319"/>
      <c r="D98" s="1319"/>
      <c r="E98" s="1319"/>
      <c r="F98" s="1319"/>
      <c r="G98" s="1319"/>
      <c r="H98" s="1320"/>
      <c r="I98" s="1320"/>
      <c r="J98" s="1320"/>
      <c r="K98" s="1320"/>
      <c r="L98" s="1320"/>
      <c r="M98" s="1320"/>
      <c r="N98" s="1320"/>
      <c r="O98" s="1320"/>
      <c r="P98" s="659"/>
      <c r="U98" s="1322"/>
    </row>
    <row r="99" spans="1:21" s="1321" customFormat="1" outlineLevel="1" x14ac:dyDescent="0.2">
      <c r="A99" s="1318"/>
      <c r="B99" s="1318"/>
      <c r="C99" s="1319"/>
      <c r="D99" s="1319"/>
      <c r="E99" s="1319"/>
      <c r="F99" s="1319"/>
      <c r="G99" s="1319"/>
      <c r="H99" s="1320"/>
      <c r="I99" s="1320"/>
      <c r="J99" s="1320"/>
      <c r="K99" s="1320"/>
      <c r="L99" s="1320"/>
      <c r="M99" s="1320"/>
      <c r="N99" s="1320"/>
      <c r="O99" s="1320"/>
      <c r="P99" s="659"/>
      <c r="U99" s="1322"/>
    </row>
    <row r="100" spans="1:21" s="1321" customFormat="1" outlineLevel="1" x14ac:dyDescent="0.2">
      <c r="A100" s="1318"/>
      <c r="B100" s="1318"/>
      <c r="C100" s="1319"/>
      <c r="D100" s="1319"/>
      <c r="E100" s="1319"/>
      <c r="F100" s="1319"/>
      <c r="G100" s="1319"/>
      <c r="H100" s="1320"/>
      <c r="I100" s="1320"/>
      <c r="J100" s="1320"/>
      <c r="K100" s="1320"/>
      <c r="L100" s="1320"/>
      <c r="M100" s="1320"/>
      <c r="N100" s="1320"/>
      <c r="O100" s="1320"/>
      <c r="P100" s="659"/>
      <c r="U100" s="1322"/>
    </row>
    <row r="101" spans="1:21" s="1321" customFormat="1" outlineLevel="1" x14ac:dyDescent="0.2">
      <c r="A101" s="1318"/>
      <c r="B101" s="1318"/>
      <c r="C101" s="1319"/>
      <c r="D101" s="1319"/>
      <c r="E101" s="1319"/>
      <c r="F101" s="1319"/>
      <c r="G101" s="1319"/>
      <c r="H101" s="1320"/>
      <c r="I101" s="1320"/>
      <c r="J101" s="1320"/>
      <c r="K101" s="1320"/>
      <c r="L101" s="1320"/>
      <c r="M101" s="1320"/>
      <c r="N101" s="1320"/>
      <c r="O101" s="1320"/>
      <c r="P101" s="659"/>
      <c r="U101" s="1322"/>
    </row>
    <row r="102" spans="1:21" s="1321" customFormat="1" outlineLevel="1" x14ac:dyDescent="0.2">
      <c r="A102" s="1318"/>
      <c r="B102" s="1318"/>
      <c r="C102" s="1319"/>
      <c r="D102" s="1319"/>
      <c r="E102" s="1319"/>
      <c r="F102" s="1319"/>
      <c r="G102" s="1319"/>
      <c r="H102" s="1320"/>
      <c r="I102" s="1320"/>
      <c r="J102" s="1320"/>
      <c r="K102" s="1320"/>
      <c r="L102" s="1320"/>
      <c r="M102" s="1320"/>
      <c r="N102" s="1320"/>
      <c r="O102" s="1319"/>
      <c r="P102" s="659"/>
      <c r="U102" s="1322"/>
    </row>
    <row r="103" spans="1:21" s="1321" customFormat="1" outlineLevel="1" x14ac:dyDescent="0.2">
      <c r="A103" s="1318"/>
      <c r="B103" s="1318"/>
      <c r="C103" s="1319"/>
      <c r="D103" s="1319"/>
      <c r="E103" s="1319"/>
      <c r="F103" s="1319"/>
      <c r="G103" s="1319"/>
      <c r="H103" s="1320"/>
      <c r="I103" s="1320"/>
      <c r="J103" s="1320"/>
      <c r="K103" s="1320"/>
      <c r="L103" s="1320"/>
      <c r="M103" s="1320"/>
      <c r="N103" s="1320"/>
      <c r="O103" s="1319"/>
      <c r="P103" s="659"/>
      <c r="U103" s="1322"/>
    </row>
    <row r="104" spans="1:21" s="1321" customFormat="1" outlineLevel="1" x14ac:dyDescent="0.2">
      <c r="A104" s="1318"/>
      <c r="B104" s="1318"/>
      <c r="C104" s="1319"/>
      <c r="D104" s="1319"/>
      <c r="E104" s="1319"/>
      <c r="F104" s="1319"/>
      <c r="G104" s="1319"/>
      <c r="H104" s="1320"/>
      <c r="I104" s="1320"/>
      <c r="J104" s="1320"/>
      <c r="K104" s="1320"/>
      <c r="L104" s="1320"/>
      <c r="M104" s="1320"/>
      <c r="N104" s="1320"/>
      <c r="O104" s="1319"/>
      <c r="P104" s="659"/>
      <c r="U104" s="1322"/>
    </row>
    <row r="105" spans="1:21" s="1321" customFormat="1" outlineLevel="1" x14ac:dyDescent="0.2">
      <c r="A105" s="1318"/>
      <c r="B105" s="1318"/>
      <c r="C105" s="1319"/>
      <c r="D105" s="1319"/>
      <c r="E105" s="1319"/>
      <c r="F105" s="1319"/>
      <c r="G105" s="1319"/>
      <c r="H105" s="1320"/>
      <c r="I105" s="1320"/>
      <c r="J105" s="1320"/>
      <c r="K105" s="1320"/>
      <c r="L105" s="1320"/>
      <c r="M105" s="1320"/>
      <c r="N105" s="1320"/>
      <c r="O105" s="1320"/>
      <c r="P105" s="659"/>
      <c r="U105" s="1322"/>
    </row>
    <row r="106" spans="1:21" s="1321" customFormat="1" outlineLevel="1" x14ac:dyDescent="0.2">
      <c r="A106" s="1318"/>
      <c r="B106" s="1318"/>
      <c r="C106" s="1319"/>
      <c r="D106" s="1319"/>
      <c r="E106" s="1319"/>
      <c r="F106" s="1319"/>
      <c r="G106" s="1319"/>
      <c r="H106" s="1320"/>
      <c r="I106" s="1320"/>
      <c r="J106" s="1320"/>
      <c r="K106" s="1320"/>
      <c r="L106" s="1320"/>
      <c r="M106" s="1320"/>
      <c r="N106" s="1320"/>
      <c r="O106" s="1320"/>
      <c r="P106" s="659"/>
      <c r="U106" s="1322"/>
    </row>
    <row r="107" spans="1:21" s="1321" customFormat="1" outlineLevel="1" x14ac:dyDescent="0.2">
      <c r="A107" s="1318"/>
      <c r="B107" s="1318"/>
      <c r="C107" s="1319"/>
      <c r="D107" s="1319"/>
      <c r="E107" s="1319"/>
      <c r="F107" s="1319"/>
      <c r="G107" s="1319"/>
      <c r="H107" s="1320"/>
      <c r="I107" s="1320"/>
      <c r="J107" s="1320"/>
      <c r="K107" s="1320"/>
      <c r="L107" s="1320"/>
      <c r="M107" s="1320"/>
      <c r="N107" s="1320"/>
      <c r="O107" s="1320"/>
      <c r="P107" s="659"/>
      <c r="U107" s="1322"/>
    </row>
    <row r="108" spans="1:21" s="1321" customFormat="1" outlineLevel="1" x14ac:dyDescent="0.2">
      <c r="A108" s="1318"/>
      <c r="B108" s="1318"/>
      <c r="C108" s="1319"/>
      <c r="D108" s="1319"/>
      <c r="E108" s="1319"/>
      <c r="F108" s="1319"/>
      <c r="G108" s="1319"/>
      <c r="H108" s="1320"/>
      <c r="I108" s="1320"/>
      <c r="J108" s="1320"/>
      <c r="K108" s="1320"/>
      <c r="L108" s="1320"/>
      <c r="M108" s="1320"/>
      <c r="N108" s="1320"/>
      <c r="O108" s="1320"/>
      <c r="P108" s="659"/>
      <c r="U108" s="1322"/>
    </row>
    <row r="109" spans="1:21" s="1321" customFormat="1" outlineLevel="1" x14ac:dyDescent="0.2">
      <c r="A109" s="1318"/>
      <c r="B109" s="1318"/>
      <c r="C109" s="1319"/>
      <c r="D109" s="1319"/>
      <c r="E109" s="1319"/>
      <c r="F109" s="1319"/>
      <c r="G109" s="1319"/>
      <c r="H109" s="1320"/>
      <c r="I109" s="1320"/>
      <c r="J109" s="1320"/>
      <c r="K109" s="1320"/>
      <c r="L109" s="1320"/>
      <c r="M109" s="1320"/>
      <c r="N109" s="1320"/>
      <c r="O109" s="1320"/>
      <c r="P109" s="659"/>
      <c r="U109" s="1322"/>
    </row>
    <row r="110" spans="1:21" s="1321" customFormat="1" outlineLevel="1" x14ac:dyDescent="0.2">
      <c r="A110" s="1318"/>
      <c r="B110" s="1318"/>
      <c r="C110" s="1319"/>
      <c r="D110" s="1319"/>
      <c r="E110" s="1319"/>
      <c r="F110" s="1319"/>
      <c r="G110" s="1319"/>
      <c r="H110" s="1320"/>
      <c r="I110" s="1320"/>
      <c r="J110" s="1320"/>
      <c r="K110" s="1320"/>
      <c r="L110" s="1320"/>
      <c r="M110" s="1320"/>
      <c r="N110" s="1320"/>
      <c r="O110" s="1320"/>
      <c r="P110" s="659"/>
      <c r="U110" s="1322"/>
    </row>
    <row r="111" spans="1:21" s="1321" customFormat="1" outlineLevel="1" x14ac:dyDescent="0.2">
      <c r="A111" s="1318"/>
      <c r="B111" s="1318"/>
      <c r="C111" s="1319"/>
      <c r="D111" s="1319"/>
      <c r="E111" s="1319"/>
      <c r="F111" s="1319"/>
      <c r="G111" s="1319"/>
      <c r="H111" s="1320"/>
      <c r="I111" s="1320"/>
      <c r="J111" s="1320"/>
      <c r="K111" s="1320"/>
      <c r="L111" s="1320"/>
      <c r="M111" s="1320"/>
      <c r="N111" s="1320"/>
      <c r="O111" s="1320"/>
      <c r="P111" s="659"/>
      <c r="U111" s="1322"/>
    </row>
    <row r="112" spans="1:21" s="1321" customFormat="1" outlineLevel="1" x14ac:dyDescent="0.2">
      <c r="A112" s="1318"/>
      <c r="B112" s="1318"/>
      <c r="C112" s="1319"/>
      <c r="D112" s="1319"/>
      <c r="E112" s="1319"/>
      <c r="F112" s="1319"/>
      <c r="G112" s="1319"/>
      <c r="H112" s="1320"/>
      <c r="I112" s="1320"/>
      <c r="J112" s="1320"/>
      <c r="K112" s="1320"/>
      <c r="L112" s="1320"/>
      <c r="M112" s="1320"/>
      <c r="N112" s="1320"/>
      <c r="O112" s="1320"/>
      <c r="P112" s="659"/>
      <c r="U112" s="1322"/>
    </row>
    <row r="113" spans="1:21" s="1321" customFormat="1" outlineLevel="1" x14ac:dyDescent="0.2">
      <c r="A113" s="1318"/>
      <c r="B113" s="1318"/>
      <c r="C113" s="1319"/>
      <c r="D113" s="1319"/>
      <c r="E113" s="1319"/>
      <c r="F113" s="1319"/>
      <c r="G113" s="1319"/>
      <c r="H113" s="1320"/>
      <c r="I113" s="1320"/>
      <c r="J113" s="1320"/>
      <c r="K113" s="1320"/>
      <c r="L113" s="1320"/>
      <c r="M113" s="1320"/>
      <c r="N113" s="1320"/>
      <c r="O113" s="1320"/>
      <c r="P113" s="659"/>
      <c r="U113" s="1322"/>
    </row>
    <row r="114" spans="1:21" s="1321" customFormat="1" outlineLevel="1" x14ac:dyDescent="0.2">
      <c r="A114" s="1318"/>
      <c r="B114" s="1318"/>
      <c r="C114" s="1319"/>
      <c r="D114" s="1319"/>
      <c r="E114" s="1319"/>
      <c r="F114" s="1319"/>
      <c r="G114" s="1319"/>
      <c r="H114" s="1320"/>
      <c r="I114" s="1320"/>
      <c r="J114" s="1320"/>
      <c r="K114" s="1320"/>
      <c r="L114" s="1320"/>
      <c r="M114" s="1320"/>
      <c r="N114" s="1320"/>
      <c r="O114" s="1320"/>
      <c r="P114" s="659"/>
      <c r="U114" s="1322"/>
    </row>
    <row r="115" spans="1:21" s="1321" customFormat="1" outlineLevel="1" x14ac:dyDescent="0.2">
      <c r="A115" s="1318"/>
      <c r="B115" s="1318"/>
      <c r="C115" s="1319"/>
      <c r="D115" s="1319"/>
      <c r="E115" s="1319"/>
      <c r="F115" s="1319"/>
      <c r="G115" s="1319"/>
      <c r="H115" s="1320"/>
      <c r="I115" s="1320"/>
      <c r="J115" s="1320"/>
      <c r="K115" s="1320"/>
      <c r="L115" s="1320"/>
      <c r="M115" s="1320"/>
      <c r="N115" s="1320"/>
      <c r="O115" s="1320"/>
      <c r="P115" s="659"/>
      <c r="U115" s="1322"/>
    </row>
    <row r="116" spans="1:21" s="1321" customFormat="1" outlineLevel="1" x14ac:dyDescent="0.2">
      <c r="A116" s="1318"/>
      <c r="B116" s="1318"/>
      <c r="C116" s="1319"/>
      <c r="D116" s="1319"/>
      <c r="E116" s="1319"/>
      <c r="F116" s="1319"/>
      <c r="G116" s="1319"/>
      <c r="H116" s="1320"/>
      <c r="I116" s="1320"/>
      <c r="J116" s="1320"/>
      <c r="K116" s="1320"/>
      <c r="L116" s="1320"/>
      <c r="M116" s="1320"/>
      <c r="N116" s="1320"/>
      <c r="O116" s="1320"/>
      <c r="P116" s="659"/>
      <c r="U116" s="1322"/>
    </row>
    <row r="117" spans="1:21" s="1321" customFormat="1" outlineLevel="1" x14ac:dyDescent="0.2">
      <c r="A117" s="1318"/>
      <c r="B117" s="1318"/>
      <c r="C117" s="1319"/>
      <c r="D117" s="1319"/>
      <c r="E117" s="1319"/>
      <c r="F117" s="1319"/>
      <c r="G117" s="1319"/>
      <c r="H117" s="1320"/>
      <c r="I117" s="1320"/>
      <c r="J117" s="1320"/>
      <c r="K117" s="1320"/>
      <c r="L117" s="1320"/>
      <c r="M117" s="1320"/>
      <c r="N117" s="1320"/>
      <c r="O117" s="1320"/>
      <c r="P117" s="659"/>
      <c r="U117" s="1322"/>
    </row>
    <row r="118" spans="1:21" s="1321" customFormat="1" outlineLevel="1" x14ac:dyDescent="0.2">
      <c r="A118" s="1318"/>
      <c r="B118" s="1318"/>
      <c r="C118" s="1319"/>
      <c r="D118" s="1319"/>
      <c r="E118" s="1319"/>
      <c r="F118" s="1319"/>
      <c r="G118" s="1319"/>
      <c r="H118" s="1320"/>
      <c r="I118" s="1320"/>
      <c r="J118" s="1320"/>
      <c r="K118" s="1320"/>
      <c r="L118" s="1320"/>
      <c r="M118" s="1320"/>
      <c r="N118" s="1320"/>
      <c r="O118" s="1320"/>
      <c r="P118" s="659"/>
      <c r="U118" s="1322"/>
    </row>
    <row r="119" spans="1:21" s="1321" customFormat="1" outlineLevel="1" x14ac:dyDescent="0.2">
      <c r="A119" s="1318"/>
      <c r="B119" s="1318"/>
      <c r="C119" s="1319"/>
      <c r="D119" s="1319"/>
      <c r="E119" s="1319"/>
      <c r="F119" s="1319"/>
      <c r="G119" s="1319"/>
      <c r="H119" s="1320"/>
      <c r="I119" s="1320"/>
      <c r="J119" s="1320"/>
      <c r="K119" s="1320"/>
      <c r="L119" s="1320"/>
      <c r="M119" s="1320"/>
      <c r="N119" s="1320"/>
      <c r="O119" s="1320"/>
      <c r="P119" s="659"/>
      <c r="U119" s="1322"/>
    </row>
    <row r="120" spans="1:21" s="1321" customFormat="1" outlineLevel="1" x14ac:dyDescent="0.2">
      <c r="A120" s="1318"/>
      <c r="B120" s="1318"/>
      <c r="C120" s="1319"/>
      <c r="D120" s="1319"/>
      <c r="E120" s="1319"/>
      <c r="F120" s="1319"/>
      <c r="G120" s="1319"/>
      <c r="H120" s="1320"/>
      <c r="I120" s="1320"/>
      <c r="J120" s="1320"/>
      <c r="K120" s="1320"/>
      <c r="L120" s="1320"/>
      <c r="M120" s="1320"/>
      <c r="N120" s="1320"/>
      <c r="O120" s="1320"/>
      <c r="P120" s="659"/>
      <c r="U120" s="1322"/>
    </row>
    <row r="121" spans="1:21" s="1321" customFormat="1" outlineLevel="1" x14ac:dyDescent="0.2">
      <c r="A121" s="1318"/>
      <c r="B121" s="1318"/>
      <c r="C121" s="1319"/>
      <c r="D121" s="1319"/>
      <c r="E121" s="1319"/>
      <c r="F121" s="1319"/>
      <c r="G121" s="1319"/>
      <c r="H121" s="1320"/>
      <c r="I121" s="1320"/>
      <c r="J121" s="1320"/>
      <c r="K121" s="1320"/>
      <c r="L121" s="1320"/>
      <c r="M121" s="1320"/>
      <c r="N121" s="1320"/>
      <c r="O121" s="1320"/>
      <c r="P121" s="659"/>
      <c r="U121" s="1322"/>
    </row>
    <row r="122" spans="1:21" s="1321" customFormat="1" outlineLevel="1" x14ac:dyDescent="0.2">
      <c r="A122" s="1318"/>
      <c r="B122" s="1318"/>
      <c r="C122" s="1319"/>
      <c r="D122" s="1319"/>
      <c r="E122" s="1319"/>
      <c r="F122" s="1319"/>
      <c r="G122" s="1319"/>
      <c r="H122" s="1320"/>
      <c r="I122" s="1320"/>
      <c r="J122" s="1320"/>
      <c r="K122" s="1320"/>
      <c r="L122" s="1320"/>
      <c r="M122" s="1320"/>
      <c r="N122" s="1320"/>
      <c r="O122" s="1320"/>
      <c r="P122" s="659"/>
      <c r="U122" s="1322"/>
    </row>
    <row r="123" spans="1:21" s="1321" customFormat="1" outlineLevel="1" x14ac:dyDescent="0.2">
      <c r="A123" s="1318"/>
      <c r="B123" s="1318"/>
      <c r="C123" s="1319"/>
      <c r="D123" s="1319"/>
      <c r="E123" s="1319"/>
      <c r="F123" s="1319"/>
      <c r="G123" s="1319"/>
      <c r="H123" s="1320"/>
      <c r="I123" s="1320"/>
      <c r="J123" s="1320"/>
      <c r="K123" s="1320"/>
      <c r="L123" s="1320"/>
      <c r="M123" s="1320"/>
      <c r="N123" s="1320"/>
      <c r="O123" s="1320"/>
      <c r="P123" s="659"/>
      <c r="U123" s="1322"/>
    </row>
    <row r="124" spans="1:21" s="1321" customFormat="1" outlineLevel="1" x14ac:dyDescent="0.2">
      <c r="A124" s="1318"/>
      <c r="B124" s="1318"/>
      <c r="C124" s="1319"/>
      <c r="D124" s="1319"/>
      <c r="E124" s="1319"/>
      <c r="F124" s="1319"/>
      <c r="G124" s="1319"/>
      <c r="H124" s="1320"/>
      <c r="I124" s="1320"/>
      <c r="J124" s="1320"/>
      <c r="K124" s="1320"/>
      <c r="L124" s="1320"/>
      <c r="M124" s="1320"/>
      <c r="N124" s="1320"/>
      <c r="O124" s="1320"/>
      <c r="P124" s="659"/>
      <c r="U124" s="1322"/>
    </row>
    <row r="125" spans="1:21" s="1321" customFormat="1" outlineLevel="1" x14ac:dyDescent="0.2">
      <c r="A125" s="1318"/>
      <c r="B125" s="1318"/>
      <c r="C125" s="1319"/>
      <c r="D125" s="1319"/>
      <c r="E125" s="1319"/>
      <c r="F125" s="1319"/>
      <c r="G125" s="1319"/>
      <c r="H125" s="1320"/>
      <c r="I125" s="1320"/>
      <c r="J125" s="1320"/>
      <c r="K125" s="1320"/>
      <c r="L125" s="1320"/>
      <c r="M125" s="1320"/>
      <c r="N125" s="1320"/>
      <c r="O125" s="1320"/>
      <c r="P125" s="659"/>
      <c r="U125" s="1322"/>
    </row>
    <row r="126" spans="1:21" s="1321" customFormat="1" outlineLevel="1" x14ac:dyDescent="0.2">
      <c r="A126" s="1318"/>
      <c r="B126" s="1318"/>
      <c r="C126" s="1319"/>
      <c r="D126" s="1319"/>
      <c r="E126" s="1319"/>
      <c r="F126" s="1319"/>
      <c r="G126" s="1319"/>
      <c r="H126" s="1320"/>
      <c r="I126" s="1320"/>
      <c r="J126" s="1320"/>
      <c r="K126" s="1320"/>
      <c r="L126" s="1320"/>
      <c r="M126" s="1320"/>
      <c r="N126" s="1320"/>
      <c r="O126" s="1320"/>
      <c r="P126" s="659"/>
      <c r="U126" s="1322"/>
    </row>
    <row r="127" spans="1:21" s="1321" customFormat="1" outlineLevel="1" x14ac:dyDescent="0.2">
      <c r="A127" s="1318"/>
      <c r="B127" s="1318"/>
      <c r="C127" s="1319"/>
      <c r="D127" s="1319"/>
      <c r="E127" s="1319"/>
      <c r="F127" s="1319"/>
      <c r="G127" s="1319"/>
      <c r="H127" s="1320"/>
      <c r="I127" s="1320"/>
      <c r="J127" s="1320"/>
      <c r="K127" s="1320"/>
      <c r="L127" s="1320"/>
      <c r="M127" s="1320"/>
      <c r="N127" s="1320"/>
      <c r="O127" s="1320"/>
      <c r="P127" s="659"/>
      <c r="U127" s="1322"/>
    </row>
    <row r="128" spans="1:21" s="1321" customFormat="1" outlineLevel="1" x14ac:dyDescent="0.2">
      <c r="A128" s="1318"/>
      <c r="B128" s="1318"/>
      <c r="C128" s="1319"/>
      <c r="D128" s="1319"/>
      <c r="E128" s="1319"/>
      <c r="F128" s="1319"/>
      <c r="G128" s="1319"/>
      <c r="H128" s="1320"/>
      <c r="I128" s="1320"/>
      <c r="J128" s="1320"/>
      <c r="K128" s="1320"/>
      <c r="L128" s="1320"/>
      <c r="M128" s="1320"/>
      <c r="N128" s="1320"/>
      <c r="O128" s="1320"/>
      <c r="P128" s="659"/>
      <c r="U128" s="1322"/>
    </row>
    <row r="129" spans="1:28" s="1321" customFormat="1" outlineLevel="1" x14ac:dyDescent="0.2">
      <c r="A129" s="1318"/>
      <c r="B129" s="1318"/>
      <c r="C129" s="1319"/>
      <c r="D129" s="1319"/>
      <c r="E129" s="1319"/>
      <c r="F129" s="1319"/>
      <c r="G129" s="1319"/>
      <c r="H129" s="1320"/>
      <c r="I129" s="1320"/>
      <c r="J129" s="1320"/>
      <c r="K129" s="1320"/>
      <c r="L129" s="1320"/>
      <c r="M129" s="1320"/>
      <c r="N129" s="1320"/>
      <c r="O129" s="1320"/>
      <c r="P129" s="659"/>
      <c r="U129" s="1322"/>
    </row>
    <row r="130" spans="1:28" s="1321" customFormat="1" outlineLevel="1" x14ac:dyDescent="0.2">
      <c r="A130" s="1318"/>
      <c r="B130" s="1318"/>
      <c r="C130" s="1319"/>
      <c r="D130" s="1319"/>
      <c r="E130" s="1319"/>
      <c r="F130" s="1319"/>
      <c r="G130" s="1319"/>
      <c r="H130" s="1320"/>
      <c r="I130" s="1320"/>
      <c r="J130" s="1320"/>
      <c r="K130" s="1320"/>
      <c r="L130" s="1320"/>
      <c r="M130" s="1320"/>
      <c r="N130" s="1320"/>
      <c r="O130" s="1320"/>
      <c r="P130" s="659"/>
      <c r="U130" s="1322"/>
    </row>
    <row r="131" spans="1:28" outlineLevel="1" x14ac:dyDescent="0.2">
      <c r="A131" s="436"/>
      <c r="B131" s="436"/>
      <c r="C131" s="437"/>
      <c r="D131" s="437"/>
      <c r="E131" s="437"/>
      <c r="F131" s="437"/>
      <c r="G131" s="437"/>
      <c r="H131" s="435"/>
      <c r="I131" s="435"/>
      <c r="J131" s="435"/>
      <c r="K131" s="435"/>
      <c r="L131" s="435"/>
      <c r="M131" s="435"/>
      <c r="N131" s="435"/>
      <c r="O131" s="435"/>
      <c r="U131" s="3"/>
    </row>
    <row r="132" spans="1:28" outlineLevel="1" x14ac:dyDescent="0.2">
      <c r="A132" s="436"/>
      <c r="B132" s="436"/>
      <c r="C132" s="437"/>
      <c r="D132" s="437"/>
      <c r="E132" s="437"/>
      <c r="F132" s="437"/>
      <c r="G132" s="437"/>
      <c r="H132" s="435"/>
      <c r="I132" s="435"/>
      <c r="J132" s="435"/>
      <c r="K132" s="435"/>
      <c r="L132" s="435"/>
      <c r="M132" s="435"/>
      <c r="N132" s="435"/>
      <c r="O132" s="435"/>
      <c r="U132" s="3"/>
    </row>
    <row r="133" spans="1:28" outlineLevel="1" x14ac:dyDescent="0.2">
      <c r="A133" s="436"/>
      <c r="B133" s="436"/>
      <c r="C133" s="437"/>
      <c r="D133" s="437"/>
      <c r="E133" s="437"/>
      <c r="F133" s="437"/>
      <c r="G133" s="437"/>
      <c r="H133" s="435"/>
      <c r="I133" s="435"/>
      <c r="J133" s="435"/>
      <c r="K133" s="435"/>
      <c r="L133" s="435"/>
      <c r="M133" s="435"/>
      <c r="N133" s="435"/>
      <c r="O133" s="435"/>
      <c r="U133" s="3"/>
    </row>
    <row r="135" spans="1:28" ht="12.75" x14ac:dyDescent="0.2">
      <c r="A135" s="454" t="s">
        <v>776</v>
      </c>
      <c r="B135" s="455"/>
      <c r="C135" s="456"/>
      <c r="D135" s="455"/>
      <c r="E135" s="455"/>
      <c r="F135" s="455"/>
      <c r="G135" s="455"/>
      <c r="H135" s="455"/>
      <c r="I135" s="455"/>
      <c r="J135" s="455"/>
      <c r="K135" s="455"/>
      <c r="L135" s="455"/>
      <c r="M135" s="455"/>
      <c r="N135" s="455"/>
      <c r="O135" s="455"/>
      <c r="Q135" s="451" t="s">
        <v>777</v>
      </c>
    </row>
    <row r="136" spans="1:28" customFormat="1" ht="15" x14ac:dyDescent="0.25">
      <c r="A136" s="444" t="s">
        <v>1175</v>
      </c>
      <c r="B136" s="444"/>
      <c r="C136" s="444"/>
      <c r="D136" s="1488">
        <f t="shared" ref="D136:E136" si="0">SUM(D138:D146)</f>
        <v>136389.99024000001</v>
      </c>
      <c r="E136" s="1488">
        <f t="shared" si="0"/>
        <v>122245.01553599999</v>
      </c>
      <c r="F136" s="1488">
        <f>SUM(F138:F146)</f>
        <v>164348.03494961021</v>
      </c>
      <c r="G136" s="1488">
        <f t="shared" ref="G136:O136" si="1">SUM(G138:G146)</f>
        <v>0</v>
      </c>
      <c r="H136" s="1488">
        <f t="shared" si="1"/>
        <v>0</v>
      </c>
      <c r="I136" s="1488">
        <f t="shared" si="1"/>
        <v>0</v>
      </c>
      <c r="J136" s="1488">
        <f t="shared" si="1"/>
        <v>0</v>
      </c>
      <c r="K136" s="1488">
        <f t="shared" si="1"/>
        <v>0</v>
      </c>
      <c r="L136" s="1488">
        <f t="shared" si="1"/>
        <v>0</v>
      </c>
      <c r="M136" s="1488">
        <f t="shared" si="1"/>
        <v>0</v>
      </c>
      <c r="N136" s="1488">
        <f t="shared" si="1"/>
        <v>0</v>
      </c>
      <c r="O136" s="1488">
        <f t="shared" si="1"/>
        <v>0</v>
      </c>
      <c r="P136" s="846"/>
      <c r="T136" t="s">
        <v>1220</v>
      </c>
    </row>
    <row r="137" spans="1:28" s="172" customFormat="1" x14ac:dyDescent="0.2">
      <c r="A137" s="158" t="s">
        <v>666</v>
      </c>
      <c r="B137" s="158" t="s">
        <v>774</v>
      </c>
      <c r="C137" s="158" t="s">
        <v>775</v>
      </c>
      <c r="D137" s="158" t="s">
        <v>602</v>
      </c>
      <c r="E137" s="158" t="s">
        <v>603</v>
      </c>
      <c r="F137" s="158" t="s">
        <v>604</v>
      </c>
      <c r="G137" s="158" t="s">
        <v>605</v>
      </c>
      <c r="H137" s="221" t="s">
        <v>606</v>
      </c>
      <c r="I137" s="221" t="s">
        <v>607</v>
      </c>
      <c r="J137" s="221" t="s">
        <v>608</v>
      </c>
      <c r="K137" s="221" t="s">
        <v>609</v>
      </c>
      <c r="L137" s="221" t="s">
        <v>610</v>
      </c>
      <c r="M137" s="221" t="s">
        <v>611</v>
      </c>
      <c r="N137" s="221" t="s">
        <v>612</v>
      </c>
      <c r="O137" s="221" t="s">
        <v>559</v>
      </c>
      <c r="P137" s="246"/>
      <c r="Q137" s="158" t="s">
        <v>602</v>
      </c>
      <c r="R137" s="158" t="s">
        <v>603</v>
      </c>
      <c r="S137" s="158" t="s">
        <v>604</v>
      </c>
      <c r="T137" s="158" t="s">
        <v>605</v>
      </c>
      <c r="U137" s="221" t="s">
        <v>606</v>
      </c>
      <c r="V137" s="158" t="s">
        <v>607</v>
      </c>
      <c r="W137" s="158" t="s">
        <v>608</v>
      </c>
      <c r="X137" s="158" t="s">
        <v>609</v>
      </c>
      <c r="Y137" s="158" t="s">
        <v>610</v>
      </c>
      <c r="Z137" s="158" t="s">
        <v>611</v>
      </c>
      <c r="AA137" s="158" t="s">
        <v>612</v>
      </c>
      <c r="AB137" s="158" t="s">
        <v>559</v>
      </c>
    </row>
    <row r="138" spans="1:28" s="172" customFormat="1" x14ac:dyDescent="0.2">
      <c r="A138" s="426">
        <v>9110990700</v>
      </c>
      <c r="B138" s="427" t="s">
        <v>441</v>
      </c>
      <c r="C138" s="462" t="s">
        <v>778</v>
      </c>
      <c r="D138" s="670">
        <f>Q138*2800*2.08/1000-Q138*2800/1000-SUMIFS(ПДиР_план[План, руб],ПДиР_план[Код статьи],$A138,ПДиР_план[Месяц],D$137)/1000</f>
        <v>136389.99024000001</v>
      </c>
      <c r="E138" s="670">
        <f>R138*2800*2.08/1000-R138*2800/1000-SUMIFS(ПДиР_план[План, руб],ПДиР_план[Код статьи],$A138,ПДиР_план[Месяц],E$137)/1000</f>
        <v>122245.01553599999</v>
      </c>
      <c r="F138" s="670">
        <f>S138*2800*2.08/1000-S138*2800/1000-SUMIFS(ПДиР_план[План, руб],ПДиР_план[Код статьи],$A138,ПДиР_план[Месяц],F$137)/1000</f>
        <v>145435.36996800004</v>
      </c>
      <c r="G138" s="670">
        <f>T138*2800*2.08/1000-T138*2800/1000-SUMIFS(ПДиР_план[План, руб],ПДиР_план[Код статьи],$A138,ПДиР_план[Месяц],G$137)/1000</f>
        <v>0</v>
      </c>
      <c r="H138" s="670">
        <f>U138*2800*2.08/1000-U138*2800/1000-SUMIFS(ПДиР_план[План, руб],ПДиР_план[Код статьи],$A138,ПДиР_план[Месяц],H$137)/1000</f>
        <v>0</v>
      </c>
      <c r="I138" s="670">
        <f>V138*2800*2.08/1000-V138*2800/1000-SUMIFS(ПДиР_план[План, руб],ПДиР_план[Код статьи],$A138,ПДиР_план[Месяц],I$137)/1000</f>
        <v>0</v>
      </c>
      <c r="J138" s="670">
        <f>W138*2800*2.08/1000-W138*2800/1000-SUMIFS(ПДиР_план[План, руб],ПДиР_план[Код статьи],$A138,ПДиР_план[Месяц],J$137)/1000</f>
        <v>0</v>
      </c>
      <c r="K138" s="670">
        <f>X138*2800*2.08/1000-X138*2800/1000-SUMIFS(ПДиР_план[План, руб],ПДиР_план[Код статьи],$A138,ПДиР_план[Месяц],K$137)/1000</f>
        <v>0</v>
      </c>
      <c r="L138" s="670">
        <f>Y138*2800*2.08/1000-Y138*2800/1000-SUMIFS(ПДиР_план[План, руб],ПДиР_план[Код статьи],$A138,ПДиР_план[Месяц],L$137)/1000</f>
        <v>0</v>
      </c>
      <c r="M138" s="670">
        <f>Z138*2800*2.08/1000-Z138*2800/1000-SUMIFS(ПДиР_план[План, руб],ПДиР_план[Код статьи],$A138,ПДиР_план[Месяц],M$137)/1000</f>
        <v>0</v>
      </c>
      <c r="N138" s="670">
        <f>AA138*2800*2.08/1000-AA138*2800/1000-SUMIFS(ПДиР_план[План, руб],ПДиР_план[Код статьи],$A138,ПДиР_план[Месяц],N$137)/1000</f>
        <v>0</v>
      </c>
      <c r="O138" s="670">
        <f>AB138*2800*2.08/1000-AB138*2800/1000-SUMIFS(ПДиР_план[План, руб],ПДиР_план[Код статьи],$A138,ПДиР_план[Месяц],O$137)/1000</f>
        <v>0</v>
      </c>
      <c r="P138" s="246"/>
      <c r="Q138" s="457">
        <v>45102.51</v>
      </c>
      <c r="R138" s="457">
        <v>40424.938999999998</v>
      </c>
      <c r="S138" s="457">
        <v>48093.707000000002</v>
      </c>
      <c r="T138" s="432"/>
      <c r="U138" s="432"/>
      <c r="V138" s="432"/>
      <c r="W138" s="432"/>
      <c r="X138" s="457"/>
      <c r="Y138" s="457"/>
      <c r="Z138" s="432"/>
      <c r="AA138" s="457"/>
      <c r="AB138" s="457"/>
    </row>
    <row r="139" spans="1:28" s="150" customFormat="1" x14ac:dyDescent="0.2">
      <c r="A139" s="202">
        <v>9110070600</v>
      </c>
      <c r="B139" s="202" t="s">
        <v>1265</v>
      </c>
      <c r="C139" s="464"/>
      <c r="D139" s="457"/>
      <c r="E139" s="457"/>
      <c r="F139" s="439">
        <v>18912.664981610171</v>
      </c>
      <c r="G139" s="439"/>
      <c r="H139" s="434"/>
      <c r="I139" s="434"/>
      <c r="J139" s="434"/>
      <c r="K139" s="434"/>
      <c r="L139" s="434"/>
      <c r="M139" s="434"/>
      <c r="N139" s="434"/>
      <c r="O139" s="434"/>
      <c r="P139" s="198"/>
      <c r="U139" s="458"/>
      <c r="V139" s="240"/>
      <c r="W139" s="240"/>
      <c r="X139" s="240"/>
      <c r="Y139" s="240"/>
      <c r="Z139" s="240"/>
    </row>
    <row r="140" spans="1:28" s="459" customFormat="1" x14ac:dyDescent="0.2">
      <c r="A140" s="205"/>
      <c r="B140" s="205"/>
      <c r="C140" s="463"/>
      <c r="D140" s="439"/>
      <c r="E140" s="439"/>
      <c r="F140" s="439"/>
      <c r="G140" s="439"/>
      <c r="H140" s="434"/>
      <c r="I140" s="434"/>
      <c r="J140" s="434"/>
      <c r="K140" s="434"/>
      <c r="L140" s="434"/>
      <c r="M140" s="434"/>
      <c r="N140" s="434"/>
      <c r="O140" s="434"/>
      <c r="P140" s="198"/>
      <c r="Q140" s="453"/>
      <c r="S140" s="460"/>
      <c r="U140" s="460"/>
      <c r="V140" s="240"/>
      <c r="W140" s="240"/>
      <c r="X140" s="240"/>
      <c r="Y140" s="240"/>
      <c r="Z140" s="240"/>
    </row>
    <row r="141" spans="1:28" s="150" customFormat="1" x14ac:dyDescent="0.2">
      <c r="A141" s="228"/>
      <c r="B141" s="205"/>
      <c r="C141" s="463"/>
      <c r="D141" s="439"/>
      <c r="E141" s="439"/>
      <c r="F141" s="439"/>
      <c r="G141" s="439"/>
      <c r="H141" s="434"/>
      <c r="I141" s="434"/>
      <c r="J141" s="434"/>
      <c r="K141" s="434"/>
      <c r="L141" s="434"/>
      <c r="M141" s="434"/>
      <c r="N141" s="434"/>
      <c r="O141" s="434"/>
      <c r="P141" s="198"/>
      <c r="Q141" s="453"/>
      <c r="S141" s="461"/>
      <c r="U141" s="458"/>
      <c r="V141" s="240"/>
      <c r="W141" s="240"/>
      <c r="X141" s="240"/>
      <c r="Y141" s="240"/>
      <c r="Z141" s="240"/>
    </row>
    <row r="142" spans="1:28" s="150" customFormat="1" x14ac:dyDescent="0.2">
      <c r="A142" s="228"/>
      <c r="B142" s="205"/>
      <c r="C142" s="463"/>
      <c r="D142" s="439"/>
      <c r="E142" s="439"/>
      <c r="F142" s="439"/>
      <c r="G142" s="439"/>
      <c r="H142" s="434"/>
      <c r="I142" s="434"/>
      <c r="J142" s="434"/>
      <c r="K142" s="434"/>
      <c r="L142" s="434"/>
      <c r="M142" s="434"/>
      <c r="N142" s="434"/>
      <c r="O142" s="434"/>
      <c r="P142" s="198"/>
      <c r="Q142" s="453"/>
      <c r="S142" s="461"/>
      <c r="U142" s="458"/>
    </row>
    <row r="143" spans="1:28" s="459" customFormat="1" x14ac:dyDescent="0.2">
      <c r="A143" s="228"/>
      <c r="B143" s="205"/>
      <c r="C143" s="463"/>
      <c r="D143" s="439"/>
      <c r="E143" s="439"/>
      <c r="F143" s="439"/>
      <c r="G143" s="439"/>
      <c r="H143" s="434"/>
      <c r="I143" s="434"/>
      <c r="J143" s="434"/>
      <c r="K143" s="434"/>
      <c r="L143" s="434"/>
      <c r="M143" s="434"/>
      <c r="N143" s="434"/>
      <c r="O143" s="434"/>
      <c r="P143" s="198"/>
      <c r="Q143" s="453"/>
      <c r="S143" s="460"/>
      <c r="U143" s="460"/>
    </row>
    <row r="144" spans="1:28" s="150" customFormat="1" x14ac:dyDescent="0.2">
      <c r="A144" s="205"/>
      <c r="B144" s="205"/>
      <c r="C144" s="463"/>
      <c r="D144" s="439"/>
      <c r="E144" s="439"/>
      <c r="F144" s="439"/>
      <c r="G144" s="439"/>
      <c r="H144" s="434"/>
      <c r="I144" s="434"/>
      <c r="J144" s="434"/>
      <c r="K144" s="434"/>
      <c r="L144" s="434"/>
      <c r="M144" s="434"/>
      <c r="N144" s="434"/>
      <c r="O144" s="434"/>
      <c r="P144" s="198"/>
      <c r="Q144" s="453"/>
      <c r="S144" s="461"/>
      <c r="U144" s="458"/>
      <c r="V144" s="240"/>
      <c r="W144" s="240"/>
      <c r="X144" s="240"/>
      <c r="Y144" s="240"/>
      <c r="Z144" s="240"/>
    </row>
    <row r="145" spans="1:28" s="150" customFormat="1" x14ac:dyDescent="0.2">
      <c r="A145" s="205"/>
      <c r="B145" s="205"/>
      <c r="C145" s="463"/>
      <c r="D145" s="439"/>
      <c r="E145" s="439"/>
      <c r="F145" s="439"/>
      <c r="G145" s="439"/>
      <c r="H145" s="434"/>
      <c r="I145" s="434"/>
      <c r="J145" s="434"/>
      <c r="K145" s="434"/>
      <c r="L145" s="434"/>
      <c r="M145" s="434"/>
      <c r="N145" s="434"/>
      <c r="O145" s="434"/>
      <c r="P145" s="198"/>
      <c r="Q145" s="453"/>
      <c r="S145" s="461"/>
      <c r="U145" s="458"/>
      <c r="V145" s="240"/>
      <c r="W145" s="240"/>
      <c r="X145" s="240"/>
      <c r="Y145" s="240"/>
      <c r="Z145" s="240"/>
    </row>
    <row r="146" spans="1:28" s="150" customFormat="1" x14ac:dyDescent="0.2">
      <c r="A146" s="205"/>
      <c r="B146" s="205"/>
      <c r="C146" s="463"/>
      <c r="D146" s="439"/>
      <c r="E146" s="439"/>
      <c r="F146" s="439"/>
      <c r="G146" s="439"/>
      <c r="H146" s="434"/>
      <c r="I146" s="434"/>
      <c r="J146" s="434"/>
      <c r="K146" s="434"/>
      <c r="L146" s="434"/>
      <c r="M146" s="434"/>
      <c r="N146" s="434"/>
      <c r="O146" s="434"/>
      <c r="P146" s="198"/>
      <c r="Q146" s="453"/>
      <c r="S146" s="461"/>
      <c r="U146" s="458"/>
      <c r="V146" s="240"/>
      <c r="W146" s="240"/>
      <c r="X146" s="240"/>
      <c r="Y146" s="240"/>
      <c r="Z146" s="240"/>
    </row>
    <row r="147" spans="1:28" customFormat="1" ht="15" x14ac:dyDescent="0.25">
      <c r="A147" s="444" t="s">
        <v>1370</v>
      </c>
      <c r="B147" s="444"/>
      <c r="C147" s="444"/>
      <c r="D147" s="444"/>
      <c r="E147" s="444"/>
      <c r="F147" s="444"/>
      <c r="G147" s="444"/>
      <c r="H147" s="444"/>
      <c r="I147" s="444"/>
      <c r="J147" s="444"/>
      <c r="K147" s="444"/>
      <c r="L147" s="444"/>
      <c r="M147" s="444"/>
      <c r="N147" s="444"/>
      <c r="O147" s="444"/>
      <c r="P147" s="117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</row>
    <row r="148" spans="1:28" s="172" customFormat="1" x14ac:dyDescent="0.2">
      <c r="A148" s="158" t="s">
        <v>666</v>
      </c>
      <c r="B148" s="158" t="s">
        <v>774</v>
      </c>
      <c r="C148" s="158" t="s">
        <v>775</v>
      </c>
      <c r="D148" s="158" t="s">
        <v>602</v>
      </c>
      <c r="E148" s="158" t="s">
        <v>603</v>
      </c>
      <c r="F148" s="158" t="s">
        <v>604</v>
      </c>
      <c r="G148" s="158" t="s">
        <v>605</v>
      </c>
      <c r="H148" s="221" t="s">
        <v>606</v>
      </c>
      <c r="I148" s="221" t="s">
        <v>607</v>
      </c>
      <c r="J148" s="221" t="s">
        <v>608</v>
      </c>
      <c r="K148" s="221" t="s">
        <v>609</v>
      </c>
      <c r="L148" s="221" t="s">
        <v>610</v>
      </c>
      <c r="M148" s="221" t="s">
        <v>611</v>
      </c>
      <c r="N148" s="221" t="s">
        <v>612</v>
      </c>
      <c r="O148" s="221" t="s">
        <v>559</v>
      </c>
      <c r="P148" s="117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</row>
    <row r="149" spans="1:28" s="150" customFormat="1" x14ac:dyDescent="0.2">
      <c r="A149" s="228"/>
      <c r="B149" s="205"/>
      <c r="C149" s="463"/>
      <c r="D149" s="439"/>
      <c r="E149" s="439"/>
      <c r="F149" s="439"/>
      <c r="G149" s="439"/>
      <c r="H149" s="434"/>
      <c r="I149" s="434"/>
      <c r="J149" s="434"/>
      <c r="K149" s="434"/>
      <c r="L149" s="434"/>
      <c r="M149" s="434"/>
      <c r="N149" s="434"/>
      <c r="O149" s="434"/>
      <c r="P149" s="198"/>
      <c r="Q149" s="453"/>
      <c r="S149" s="461"/>
      <c r="U149" s="458"/>
      <c r="V149" s="240"/>
      <c r="W149" s="240"/>
      <c r="X149" s="240"/>
      <c r="Y149" s="240"/>
      <c r="Z149" s="240"/>
    </row>
    <row r="150" spans="1:28" s="150" customFormat="1" x14ac:dyDescent="0.2">
      <c r="A150" s="228"/>
      <c r="B150" s="205"/>
      <c r="C150" s="463"/>
      <c r="D150" s="439"/>
      <c r="E150" s="439"/>
      <c r="F150" s="439"/>
      <c r="G150" s="439"/>
      <c r="H150" s="434"/>
      <c r="I150" s="434"/>
      <c r="J150" s="434"/>
      <c r="K150" s="434"/>
      <c r="L150" s="434"/>
      <c r="M150" s="434"/>
      <c r="N150" s="434"/>
      <c r="O150" s="434"/>
      <c r="P150" s="198"/>
      <c r="Q150" s="453"/>
      <c r="S150" s="461"/>
      <c r="U150" s="458"/>
      <c r="V150" s="240"/>
      <c r="W150" s="240"/>
      <c r="X150" s="240"/>
      <c r="Y150" s="240"/>
      <c r="Z150" s="240"/>
    </row>
    <row r="151" spans="1:28" s="150" customFormat="1" x14ac:dyDescent="0.2">
      <c r="A151" s="228"/>
      <c r="B151" s="205"/>
      <c r="C151" s="463"/>
      <c r="D151" s="439"/>
      <c r="E151" s="439"/>
      <c r="F151" s="439"/>
      <c r="G151" s="439"/>
      <c r="H151" s="434"/>
      <c r="I151" s="434"/>
      <c r="J151" s="434"/>
      <c r="K151" s="434"/>
      <c r="L151" s="434"/>
      <c r="M151" s="434"/>
      <c r="N151" s="434"/>
      <c r="O151" s="434"/>
      <c r="P151" s="198"/>
      <c r="Q151" s="453"/>
      <c r="S151" s="461"/>
      <c r="U151" s="458"/>
      <c r="V151" s="240"/>
      <c r="W151" s="240"/>
      <c r="X151" s="240"/>
      <c r="Y151" s="240"/>
      <c r="Z151" s="240"/>
    </row>
    <row r="152" spans="1:28" s="150" customFormat="1" x14ac:dyDescent="0.2">
      <c r="A152" s="228"/>
      <c r="B152" s="205"/>
      <c r="C152" s="463"/>
      <c r="D152" s="439"/>
      <c r="E152" s="439"/>
      <c r="F152" s="439"/>
      <c r="G152" s="439"/>
      <c r="H152" s="434"/>
      <c r="I152" s="434"/>
      <c r="J152" s="434"/>
      <c r="K152" s="434"/>
      <c r="L152" s="434"/>
      <c r="M152" s="434"/>
      <c r="N152" s="434"/>
      <c r="O152" s="434"/>
      <c r="P152" s="198"/>
      <c r="Q152" s="453"/>
      <c r="S152" s="461"/>
      <c r="U152" s="458"/>
      <c r="V152" s="240"/>
      <c r="W152" s="240"/>
      <c r="X152" s="240"/>
      <c r="Y152" s="240"/>
      <c r="Z152" s="240"/>
    </row>
    <row r="153" spans="1:28" s="150" customFormat="1" x14ac:dyDescent="0.2">
      <c r="A153" s="228"/>
      <c r="B153" s="205"/>
      <c r="C153" s="463"/>
      <c r="D153" s="439"/>
      <c r="E153" s="439"/>
      <c r="F153" s="439"/>
      <c r="G153" s="439"/>
      <c r="H153" s="434"/>
      <c r="I153" s="434"/>
      <c r="J153" s="434"/>
      <c r="K153" s="434"/>
      <c r="L153" s="434"/>
      <c r="M153" s="434"/>
      <c r="N153" s="434"/>
      <c r="O153" s="434"/>
      <c r="P153" s="198"/>
      <c r="Q153" s="453"/>
      <c r="S153" s="461"/>
      <c r="U153" s="458"/>
      <c r="V153" s="240"/>
      <c r="W153" s="240"/>
      <c r="X153" s="240"/>
      <c r="Y153" s="240"/>
      <c r="Z153" s="240"/>
    </row>
    <row r="154" spans="1:28" s="212" customFormat="1" x14ac:dyDescent="0.2">
      <c r="A154" s="913"/>
      <c r="B154" s="234"/>
      <c r="C154" s="1442"/>
      <c r="D154" s="1006"/>
      <c r="E154" s="1006"/>
      <c r="F154" s="1006"/>
      <c r="G154" s="1006"/>
      <c r="H154" s="1443"/>
      <c r="I154" s="1443"/>
      <c r="J154" s="1443"/>
      <c r="K154" s="1443"/>
      <c r="L154" s="1443"/>
      <c r="M154" s="1443"/>
      <c r="N154" s="1443"/>
      <c r="O154" s="1443"/>
      <c r="P154" s="901"/>
      <c r="Q154" s="1007"/>
      <c r="S154" s="1444"/>
      <c r="U154" s="1445"/>
      <c r="V154" s="912"/>
      <c r="W154" s="912"/>
      <c r="X154" s="912"/>
      <c r="Y154" s="912"/>
      <c r="Z154" s="912"/>
    </row>
    <row r="155" spans="1:28" s="150" customFormat="1" x14ac:dyDescent="0.2">
      <c r="A155" s="228"/>
      <c r="B155" s="205"/>
      <c r="C155" s="463"/>
      <c r="D155" s="439"/>
      <c r="E155" s="439"/>
      <c r="F155" s="439"/>
      <c r="G155" s="439"/>
      <c r="H155" s="434"/>
      <c r="I155" s="434"/>
      <c r="J155" s="434"/>
      <c r="K155" s="434"/>
      <c r="L155" s="434"/>
      <c r="M155" s="434"/>
      <c r="N155" s="434"/>
      <c r="O155" s="434"/>
      <c r="P155" s="198"/>
      <c r="Q155" s="453"/>
      <c r="S155" s="461"/>
      <c r="U155" s="458"/>
      <c r="V155" s="240"/>
      <c r="W155" s="240"/>
      <c r="X155" s="240"/>
      <c r="Y155" s="240"/>
      <c r="Z155" s="240"/>
    </row>
    <row r="156" spans="1:28" s="150" customFormat="1" x14ac:dyDescent="0.2">
      <c r="A156" s="228"/>
      <c r="B156" s="205"/>
      <c r="C156" s="463"/>
      <c r="D156" s="439"/>
      <c r="E156" s="439"/>
      <c r="F156" s="439"/>
      <c r="G156" s="439"/>
      <c r="H156" s="434"/>
      <c r="I156" s="434"/>
      <c r="J156" s="434"/>
      <c r="K156" s="434"/>
      <c r="L156" s="434"/>
      <c r="M156" s="434"/>
      <c r="N156" s="434"/>
      <c r="O156" s="434"/>
      <c r="P156" s="198"/>
      <c r="Q156" s="453"/>
      <c r="S156" s="461"/>
      <c r="U156" s="458"/>
      <c r="V156" s="240"/>
      <c r="W156" s="240"/>
      <c r="X156" s="240"/>
      <c r="Y156" s="240"/>
      <c r="Z156" s="240"/>
    </row>
    <row r="157" spans="1:28" s="150" customFormat="1" x14ac:dyDescent="0.2">
      <c r="A157" s="228"/>
      <c r="B157" s="205"/>
      <c r="C157" s="463"/>
      <c r="D157" s="439"/>
      <c r="E157" s="439"/>
      <c r="F157" s="439"/>
      <c r="G157" s="439"/>
      <c r="H157" s="434"/>
      <c r="I157" s="434"/>
      <c r="J157" s="434"/>
      <c r="K157" s="434"/>
      <c r="L157" s="434"/>
      <c r="M157" s="434"/>
      <c r="N157" s="434"/>
      <c r="O157" s="434"/>
      <c r="P157" s="198"/>
      <c r="Q157" s="453"/>
      <c r="S157" s="461"/>
      <c r="U157" s="458"/>
      <c r="V157" s="240"/>
      <c r="W157" s="240"/>
      <c r="X157" s="240"/>
      <c r="Y157" s="240"/>
      <c r="Z157" s="240"/>
    </row>
    <row r="158" spans="1:28" s="150" customFormat="1" x14ac:dyDescent="0.2">
      <c r="A158" s="228"/>
      <c r="B158" s="205"/>
      <c r="C158" s="463"/>
      <c r="D158" s="439"/>
      <c r="E158" s="439"/>
      <c r="F158" s="439"/>
      <c r="G158" s="439"/>
      <c r="H158" s="434"/>
      <c r="I158" s="434"/>
      <c r="J158" s="434"/>
      <c r="K158" s="434"/>
      <c r="L158" s="434"/>
      <c r="M158" s="434"/>
      <c r="N158" s="434"/>
      <c r="O158" s="434"/>
      <c r="P158" s="198"/>
      <c r="Q158" s="453"/>
      <c r="S158" s="461"/>
      <c r="U158" s="458"/>
      <c r="V158" s="240"/>
      <c r="W158" s="240"/>
      <c r="X158" s="240"/>
      <c r="Y158" s="240"/>
      <c r="Z158" s="240"/>
    </row>
    <row r="159" spans="1:28" s="150" customFormat="1" x14ac:dyDescent="0.2">
      <c r="A159" s="228"/>
      <c r="B159" s="205"/>
      <c r="C159" s="463"/>
      <c r="D159" s="439"/>
      <c r="E159" s="439"/>
      <c r="F159" s="439"/>
      <c r="G159" s="439"/>
      <c r="H159" s="434"/>
      <c r="I159" s="434"/>
      <c r="J159" s="434"/>
      <c r="K159" s="434"/>
      <c r="L159" s="434"/>
      <c r="M159" s="434"/>
      <c r="N159" s="434"/>
      <c r="O159" s="434"/>
      <c r="P159" s="198"/>
      <c r="Q159" s="453"/>
      <c r="S159" s="461"/>
      <c r="U159" s="458"/>
      <c r="V159" s="240"/>
      <c r="W159" s="240"/>
      <c r="X159" s="240"/>
      <c r="Y159" s="240"/>
      <c r="Z159" s="240"/>
    </row>
    <row r="160" spans="1:28" s="150" customFormat="1" x14ac:dyDescent="0.2">
      <c r="A160" s="228"/>
      <c r="B160" s="205"/>
      <c r="C160" s="463"/>
      <c r="D160" s="439"/>
      <c r="E160" s="439"/>
      <c r="F160" s="439"/>
      <c r="G160" s="439"/>
      <c r="H160" s="434"/>
      <c r="I160" s="434"/>
      <c r="J160" s="434"/>
      <c r="K160" s="434"/>
      <c r="L160" s="434"/>
      <c r="M160" s="434"/>
      <c r="N160" s="434"/>
      <c r="O160" s="434"/>
      <c r="P160" s="198"/>
      <c r="Q160" s="453"/>
      <c r="S160" s="461"/>
      <c r="U160" s="458"/>
      <c r="V160" s="240"/>
      <c r="W160" s="240"/>
      <c r="X160" s="240"/>
      <c r="Y160" s="240"/>
      <c r="Z160" s="240"/>
    </row>
    <row r="161" spans="1:26" s="150" customFormat="1" x14ac:dyDescent="0.2">
      <c r="A161" s="228"/>
      <c r="B161" s="205"/>
      <c r="C161" s="463"/>
      <c r="D161" s="439"/>
      <c r="E161" s="439"/>
      <c r="F161" s="439"/>
      <c r="G161" s="439"/>
      <c r="H161" s="434"/>
      <c r="I161" s="434"/>
      <c r="J161" s="434"/>
      <c r="K161" s="434"/>
      <c r="L161" s="434"/>
      <c r="M161" s="434"/>
      <c r="N161" s="434"/>
      <c r="O161" s="434"/>
      <c r="P161" s="198"/>
      <c r="Q161" s="453"/>
      <c r="S161" s="461"/>
      <c r="U161" s="458"/>
      <c r="V161" s="240"/>
      <c r="W161" s="240"/>
      <c r="X161" s="240"/>
      <c r="Y161" s="240"/>
      <c r="Z161" s="240"/>
    </row>
    <row r="162" spans="1:26" s="150" customFormat="1" x14ac:dyDescent="0.2">
      <c r="A162" s="228"/>
      <c r="B162" s="205"/>
      <c r="C162" s="463"/>
      <c r="D162" s="439"/>
      <c r="E162" s="439"/>
      <c r="F162" s="439"/>
      <c r="G162" s="439"/>
      <c r="H162" s="434"/>
      <c r="I162" s="434"/>
      <c r="J162" s="434"/>
      <c r="K162" s="434"/>
      <c r="L162" s="434"/>
      <c r="M162" s="434"/>
      <c r="N162" s="434"/>
      <c r="O162" s="434"/>
      <c r="P162" s="198"/>
      <c r="Q162" s="453"/>
      <c r="S162" s="461"/>
      <c r="U162" s="458"/>
      <c r="V162" s="240"/>
      <c r="W162" s="240"/>
      <c r="X162" s="240"/>
      <c r="Y162" s="240"/>
      <c r="Z162" s="240"/>
    </row>
    <row r="163" spans="1:26" s="150" customFormat="1" x14ac:dyDescent="0.2">
      <c r="A163" s="228"/>
      <c r="B163" s="205"/>
      <c r="C163" s="463"/>
      <c r="D163" s="439"/>
      <c r="E163" s="439"/>
      <c r="F163" s="439"/>
      <c r="G163" s="439"/>
      <c r="H163" s="434"/>
      <c r="I163" s="434"/>
      <c r="J163" s="434"/>
      <c r="K163" s="434"/>
      <c r="L163" s="434"/>
      <c r="M163" s="434"/>
      <c r="N163" s="434"/>
      <c r="O163" s="434"/>
      <c r="P163" s="198"/>
      <c r="Q163" s="453"/>
      <c r="S163" s="461"/>
      <c r="U163" s="458"/>
      <c r="V163" s="240"/>
      <c r="W163" s="240"/>
      <c r="X163" s="240"/>
      <c r="Y163" s="240"/>
      <c r="Z163" s="240"/>
    </row>
    <row r="164" spans="1:26" s="150" customFormat="1" x14ac:dyDescent="0.2">
      <c r="A164" s="228"/>
      <c r="B164" s="205"/>
      <c r="C164" s="463"/>
      <c r="D164" s="439"/>
      <c r="E164" s="439"/>
      <c r="F164" s="439"/>
      <c r="G164" s="439"/>
      <c r="H164" s="434"/>
      <c r="I164" s="434"/>
      <c r="J164" s="434"/>
      <c r="K164" s="434"/>
      <c r="L164" s="434"/>
      <c r="M164" s="434"/>
      <c r="N164" s="434"/>
      <c r="O164" s="434"/>
      <c r="P164" s="198"/>
      <c r="Q164" s="453"/>
      <c r="S164" s="461"/>
      <c r="U164" s="458"/>
      <c r="V164" s="240"/>
      <c r="W164" s="240"/>
      <c r="X164" s="240"/>
      <c r="Y164" s="240"/>
      <c r="Z164" s="240"/>
    </row>
    <row r="165" spans="1:26" s="150" customFormat="1" x14ac:dyDescent="0.2">
      <c r="A165" s="205"/>
      <c r="B165" s="205"/>
      <c r="C165" s="463"/>
      <c r="D165" s="439"/>
      <c r="E165" s="439"/>
      <c r="F165" s="439"/>
      <c r="G165" s="439"/>
      <c r="H165" s="434"/>
      <c r="I165" s="434"/>
      <c r="J165" s="434"/>
      <c r="K165" s="434"/>
      <c r="L165" s="434"/>
      <c r="M165" s="434"/>
      <c r="N165" s="434"/>
      <c r="O165" s="434"/>
      <c r="P165" s="198"/>
      <c r="Q165" s="453"/>
      <c r="S165" s="461"/>
      <c r="U165" s="458"/>
      <c r="V165" s="240"/>
      <c r="W165" s="240"/>
      <c r="X165" s="240"/>
      <c r="Y165" s="240"/>
      <c r="Z165" s="240"/>
    </row>
    <row r="166" spans="1:26" s="150" customFormat="1" x14ac:dyDescent="0.2">
      <c r="A166" s="228"/>
      <c r="B166" s="205"/>
      <c r="C166" s="463"/>
      <c r="D166" s="439"/>
      <c r="E166" s="439"/>
      <c r="F166" s="439"/>
      <c r="G166" s="439"/>
      <c r="H166" s="434"/>
      <c r="I166" s="434"/>
      <c r="J166" s="434"/>
      <c r="K166" s="434"/>
      <c r="L166" s="434"/>
      <c r="M166" s="434"/>
      <c r="N166" s="434"/>
      <c r="O166" s="434"/>
      <c r="P166" s="198"/>
      <c r="Q166" s="453"/>
      <c r="S166" s="461"/>
      <c r="U166" s="458"/>
      <c r="V166" s="240"/>
      <c r="W166" s="240"/>
      <c r="X166" s="240"/>
      <c r="Y166" s="240"/>
      <c r="Z166" s="240"/>
    </row>
    <row r="167" spans="1:26" s="150" customFormat="1" x14ac:dyDescent="0.2">
      <c r="A167" s="228"/>
      <c r="B167" s="205"/>
      <c r="C167" s="463"/>
      <c r="D167" s="439"/>
      <c r="E167" s="439"/>
      <c r="F167" s="439"/>
      <c r="G167" s="439"/>
      <c r="H167" s="434"/>
      <c r="I167" s="434"/>
      <c r="J167" s="434"/>
      <c r="K167" s="434"/>
      <c r="L167" s="434"/>
      <c r="M167" s="434"/>
      <c r="N167" s="434"/>
      <c r="O167" s="434"/>
      <c r="P167" s="198"/>
      <c r="Q167" s="453"/>
      <c r="S167" s="461"/>
      <c r="U167" s="458"/>
      <c r="V167" s="240"/>
      <c r="W167" s="240"/>
      <c r="X167" s="240"/>
      <c r="Y167" s="240"/>
      <c r="Z167" s="240"/>
    </row>
    <row r="169" spans="1:26" ht="12.75" x14ac:dyDescent="0.2">
      <c r="A169" s="444" t="s">
        <v>1165</v>
      </c>
      <c r="B169" s="444"/>
      <c r="C169" s="444"/>
      <c r="D169" s="444"/>
      <c r="E169" s="444"/>
      <c r="F169" s="444"/>
      <c r="G169" s="444"/>
      <c r="H169" s="444"/>
      <c r="I169" s="444"/>
      <c r="J169" s="444"/>
      <c r="K169" s="444"/>
      <c r="L169" s="444"/>
      <c r="M169" s="444"/>
      <c r="N169" s="444"/>
      <c r="O169" s="444"/>
    </row>
    <row r="170" spans="1:26" x14ac:dyDescent="0.2">
      <c r="A170" s="158" t="s">
        <v>666</v>
      </c>
      <c r="B170" s="158" t="s">
        <v>774</v>
      </c>
      <c r="C170" s="158" t="s">
        <v>775</v>
      </c>
      <c r="D170" s="158" t="s">
        <v>602</v>
      </c>
      <c r="E170" s="158" t="s">
        <v>603</v>
      </c>
      <c r="F170" s="158" t="s">
        <v>604</v>
      </c>
      <c r="G170" s="158" t="s">
        <v>605</v>
      </c>
      <c r="H170" s="221" t="s">
        <v>606</v>
      </c>
      <c r="I170" s="221" t="s">
        <v>607</v>
      </c>
      <c r="J170" s="221" t="s">
        <v>608</v>
      </c>
      <c r="K170" s="221" t="s">
        <v>609</v>
      </c>
      <c r="L170" s="221" t="s">
        <v>610</v>
      </c>
      <c r="M170" s="221" t="s">
        <v>611</v>
      </c>
      <c r="N170" s="221" t="s">
        <v>612</v>
      </c>
      <c r="O170" s="221" t="s">
        <v>559</v>
      </c>
    </row>
    <row r="171" spans="1:26" x14ac:dyDescent="0.2">
      <c r="A171" s="1041">
        <v>9120990400</v>
      </c>
      <c r="B171" s="430" t="s">
        <v>542</v>
      </c>
      <c r="C171" s="463"/>
      <c r="D171" s="432"/>
      <c r="E171" s="432"/>
      <c r="F171" s="432">
        <v>218.20970000000005</v>
      </c>
      <c r="G171" s="432"/>
      <c r="H171" s="433"/>
      <c r="I171" s="433"/>
      <c r="J171" s="433"/>
      <c r="K171" s="433"/>
      <c r="L171" s="433"/>
      <c r="M171" s="433"/>
      <c r="N171" s="433"/>
      <c r="O171" s="433"/>
    </row>
    <row r="172" spans="1:26" x14ac:dyDescent="0.2">
      <c r="A172" s="202">
        <v>9120050100</v>
      </c>
      <c r="B172" s="202" t="s">
        <v>446</v>
      </c>
      <c r="C172" s="464"/>
      <c r="D172" s="457"/>
      <c r="E172" s="457"/>
      <c r="F172" s="457">
        <v>-6419.8839793816733</v>
      </c>
      <c r="G172" s="457"/>
      <c r="H172" s="434"/>
      <c r="I172" s="434"/>
      <c r="J172" s="434"/>
      <c r="K172" s="434"/>
      <c r="L172" s="434"/>
      <c r="M172" s="434"/>
      <c r="N172" s="434"/>
      <c r="O172" s="434"/>
    </row>
    <row r="173" spans="1:26" x14ac:dyDescent="0.2">
      <c r="A173" s="202">
        <v>9120050200</v>
      </c>
      <c r="B173" s="202" t="s">
        <v>447</v>
      </c>
      <c r="C173" s="464"/>
      <c r="D173" s="457"/>
      <c r="E173" s="457"/>
      <c r="F173" s="457">
        <v>-33.972602739726028</v>
      </c>
      <c r="G173" s="457"/>
      <c r="H173" s="434"/>
      <c r="I173" s="434"/>
      <c r="J173" s="434"/>
      <c r="K173" s="434"/>
      <c r="L173" s="434"/>
      <c r="M173" s="434"/>
      <c r="N173" s="434"/>
      <c r="O173" s="434"/>
    </row>
    <row r="174" spans="1:26" x14ac:dyDescent="0.2">
      <c r="A174" s="202">
        <v>9120050400</v>
      </c>
      <c r="B174" s="202" t="s">
        <v>449</v>
      </c>
      <c r="C174" s="464"/>
      <c r="D174" s="457"/>
      <c r="E174" s="457"/>
      <c r="F174" s="457">
        <v>-1834.2752435637876</v>
      </c>
      <c r="G174" s="457"/>
      <c r="H174" s="434"/>
      <c r="I174" s="434"/>
      <c r="J174" s="434"/>
      <c r="K174" s="434"/>
      <c r="L174" s="434"/>
      <c r="M174" s="434"/>
      <c r="N174" s="434"/>
      <c r="O174" s="434"/>
    </row>
    <row r="175" spans="1:26" x14ac:dyDescent="0.2">
      <c r="A175" s="202">
        <v>9110050200</v>
      </c>
      <c r="B175" s="202" t="s">
        <v>390</v>
      </c>
      <c r="C175" s="464"/>
      <c r="D175" s="457"/>
      <c r="E175" s="457"/>
      <c r="F175" s="457">
        <v>-28.026976359738399</v>
      </c>
      <c r="G175" s="457"/>
      <c r="H175" s="434"/>
      <c r="I175" s="434"/>
      <c r="J175" s="434"/>
      <c r="K175" s="434"/>
      <c r="L175" s="434"/>
      <c r="M175" s="434"/>
      <c r="N175" s="434"/>
      <c r="O175" s="434"/>
    </row>
    <row r="176" spans="1:26" x14ac:dyDescent="0.2">
      <c r="A176" s="436">
        <v>9110050300</v>
      </c>
      <c r="B176" s="436" t="s">
        <v>391</v>
      </c>
      <c r="C176" s="437"/>
      <c r="D176" s="437"/>
      <c r="E176" s="437"/>
      <c r="F176" s="437">
        <v>-404.53554131435158</v>
      </c>
      <c r="G176" s="437"/>
      <c r="H176" s="435"/>
      <c r="I176" s="435"/>
      <c r="J176" s="435"/>
      <c r="K176" s="435"/>
      <c r="L176" s="435"/>
      <c r="M176" s="435"/>
      <c r="N176" s="435"/>
      <c r="O176" s="435"/>
      <c r="P176" s="3"/>
    </row>
    <row r="177" spans="1:23" x14ac:dyDescent="0.2">
      <c r="A177" s="914"/>
      <c r="B177" s="914"/>
      <c r="C177" s="915"/>
      <c r="D177" s="915"/>
      <c r="E177" s="915"/>
      <c r="F177" s="915"/>
      <c r="G177" s="915"/>
      <c r="H177" s="1286"/>
      <c r="I177" s="1286"/>
      <c r="J177" s="1286"/>
      <c r="K177" s="1286"/>
      <c r="L177" s="1286"/>
      <c r="M177" s="1286"/>
      <c r="N177" s="1286"/>
      <c r="O177" s="1286"/>
      <c r="P177" s="3"/>
    </row>
    <row r="178" spans="1:23" x14ac:dyDescent="0.2">
      <c r="P178" s="659" t="s">
        <v>1320</v>
      </c>
    </row>
    <row r="179" spans="1:23" ht="12.75" x14ac:dyDescent="0.2">
      <c r="A179" s="444" t="s">
        <v>1177</v>
      </c>
      <c r="B179" s="444"/>
      <c r="C179" s="444"/>
      <c r="D179" s="444"/>
      <c r="E179" s="444"/>
      <c r="F179" s="444"/>
      <c r="G179" s="444"/>
      <c r="H179" s="444"/>
      <c r="I179" s="444"/>
      <c r="J179" s="444"/>
      <c r="K179" s="444"/>
      <c r="L179" s="444"/>
      <c r="M179" s="444"/>
      <c r="N179" s="444"/>
      <c r="O179" s="444"/>
    </row>
    <row r="180" spans="1:23" x14ac:dyDescent="0.2">
      <c r="A180" s="158" t="s">
        <v>666</v>
      </c>
      <c r="B180" s="158" t="s">
        <v>774</v>
      </c>
      <c r="C180" s="158" t="s">
        <v>775</v>
      </c>
      <c r="D180" s="158" t="s">
        <v>602</v>
      </c>
      <c r="E180" s="158" t="s">
        <v>603</v>
      </c>
      <c r="F180" s="158" t="s">
        <v>604</v>
      </c>
      <c r="G180" s="158" t="s">
        <v>605</v>
      </c>
      <c r="H180" s="221" t="s">
        <v>606</v>
      </c>
      <c r="I180" s="221" t="s">
        <v>607</v>
      </c>
      <c r="J180" s="221" t="s">
        <v>608</v>
      </c>
      <c r="K180" s="221" t="s">
        <v>609</v>
      </c>
      <c r="L180" s="221" t="s">
        <v>610</v>
      </c>
      <c r="M180" s="221" t="s">
        <v>611</v>
      </c>
      <c r="N180" s="221" t="s">
        <v>612</v>
      </c>
      <c r="O180" s="221" t="s">
        <v>559</v>
      </c>
    </row>
    <row r="181" spans="1:23" x14ac:dyDescent="0.2">
      <c r="A181" s="426">
        <v>9120150500</v>
      </c>
      <c r="B181" s="427" t="s">
        <v>511</v>
      </c>
      <c r="C181" s="462"/>
      <c r="D181" s="457"/>
      <c r="E181" s="457"/>
      <c r="F181" s="457">
        <v>-0.39949999999999997</v>
      </c>
      <c r="G181" s="457"/>
      <c r="H181" s="434"/>
      <c r="I181" s="434"/>
      <c r="J181" s="434"/>
      <c r="K181" s="434"/>
      <c r="L181" s="434"/>
      <c r="M181" s="434"/>
      <c r="N181" s="434"/>
      <c r="O181" s="434"/>
      <c r="P181" s="198"/>
    </row>
    <row r="182" spans="1:23" x14ac:dyDescent="0.2">
      <c r="A182" s="1041">
        <v>9120150400</v>
      </c>
      <c r="B182" s="430" t="s">
        <v>510</v>
      </c>
      <c r="C182" s="1235"/>
      <c r="D182" s="457"/>
      <c r="E182" s="457"/>
      <c r="F182" s="457">
        <v>-3.4332793700000011</v>
      </c>
      <c r="G182" s="457"/>
      <c r="H182" s="431"/>
      <c r="I182" s="431"/>
      <c r="J182" s="431"/>
      <c r="K182" s="431"/>
      <c r="L182" s="431"/>
      <c r="M182" s="431"/>
      <c r="N182" s="431"/>
      <c r="O182" s="431"/>
      <c r="P182" s="198"/>
    </row>
    <row r="183" spans="1:23" x14ac:dyDescent="0.2">
      <c r="A183" s="1041"/>
      <c r="B183" s="430"/>
      <c r="C183" s="463"/>
      <c r="D183" s="432"/>
      <c r="E183" s="432"/>
      <c r="F183" s="432"/>
      <c r="G183" s="432"/>
      <c r="H183" s="433"/>
      <c r="I183" s="433"/>
      <c r="J183" s="433"/>
      <c r="K183" s="433"/>
      <c r="L183" s="433"/>
      <c r="M183" s="433"/>
      <c r="N183" s="433"/>
      <c r="O183" s="433"/>
      <c r="P183" s="198"/>
    </row>
    <row r="184" spans="1:23" x14ac:dyDescent="0.2">
      <c r="A184" s="228"/>
      <c r="B184" s="205"/>
      <c r="C184" s="463"/>
      <c r="D184" s="439"/>
      <c r="E184" s="439"/>
      <c r="F184" s="439"/>
      <c r="G184" s="439"/>
      <c r="H184" s="434"/>
      <c r="I184" s="434"/>
      <c r="J184" s="434"/>
      <c r="K184" s="434"/>
      <c r="L184" s="434"/>
      <c r="M184" s="434"/>
      <c r="N184" s="434"/>
      <c r="O184" s="434"/>
      <c r="P184" s="198"/>
      <c r="W184" s="3" t="s">
        <v>1819</v>
      </c>
    </row>
    <row r="185" spans="1:23" x14ac:dyDescent="0.2">
      <c r="A185" s="228"/>
      <c r="B185" s="205"/>
      <c r="C185" s="463"/>
      <c r="D185" s="439"/>
      <c r="E185" s="439"/>
      <c r="F185" s="439"/>
      <c r="G185" s="439"/>
      <c r="H185" s="434"/>
      <c r="I185" s="434"/>
      <c r="J185" s="434"/>
      <c r="K185" s="434"/>
      <c r="L185" s="434"/>
      <c r="M185" s="434"/>
      <c r="N185" s="434"/>
      <c r="O185" s="434"/>
      <c r="P185" s="198"/>
    </row>
    <row r="186" spans="1:23" x14ac:dyDescent="0.2">
      <c r="A186" s="228"/>
      <c r="B186" s="205"/>
      <c r="C186" s="463"/>
      <c r="D186" s="439"/>
      <c r="E186" s="439"/>
      <c r="F186" s="439"/>
      <c r="G186" s="439"/>
      <c r="H186" s="434"/>
      <c r="I186" s="434"/>
      <c r="J186" s="434"/>
      <c r="K186" s="434"/>
      <c r="L186" s="434"/>
      <c r="M186" s="434"/>
      <c r="N186" s="434"/>
      <c r="O186" s="434"/>
      <c r="P186" s="198"/>
      <c r="W186" s="3" t="s">
        <v>1820</v>
      </c>
    </row>
    <row r="187" spans="1:23" ht="12.75" x14ac:dyDescent="0.2">
      <c r="A187" s="444" t="s">
        <v>2504</v>
      </c>
      <c r="B187" s="444"/>
      <c r="C187" s="444"/>
      <c r="D187" s="444"/>
      <c r="E187" s="444"/>
      <c r="F187" s="444"/>
      <c r="G187" s="444"/>
      <c r="H187" s="444"/>
      <c r="I187" s="444"/>
      <c r="J187" s="444"/>
      <c r="K187" s="444"/>
      <c r="L187" s="444"/>
      <c r="M187" s="444"/>
      <c r="N187" s="444"/>
      <c r="O187" s="444"/>
      <c r="W187" s="3" t="s">
        <v>1821</v>
      </c>
    </row>
    <row r="188" spans="1:23" x14ac:dyDescent="0.2">
      <c r="A188" s="438">
        <v>9120160101</v>
      </c>
      <c r="B188" s="436" t="s">
        <v>515</v>
      </c>
      <c r="C188" s="437"/>
      <c r="D188" s="437"/>
      <c r="E188" s="437"/>
      <c r="F188" s="437">
        <v>52</v>
      </c>
      <c r="G188" s="437"/>
      <c r="H188" s="435"/>
      <c r="I188" s="435"/>
      <c r="J188" s="435"/>
      <c r="K188" s="435"/>
      <c r="L188" s="435"/>
      <c r="M188" s="435"/>
      <c r="N188" s="435"/>
      <c r="O188" s="435"/>
      <c r="P188" s="198"/>
    </row>
    <row r="189" spans="1:23" x14ac:dyDescent="0.2">
      <c r="A189" s="438">
        <v>9120160103</v>
      </c>
      <c r="B189" s="436" t="s">
        <v>517</v>
      </c>
      <c r="C189" s="437"/>
      <c r="D189" s="437"/>
      <c r="E189" s="437"/>
      <c r="F189" s="437">
        <v>430.83333333333331</v>
      </c>
      <c r="G189" s="437"/>
      <c r="H189" s="435"/>
      <c r="I189" s="435"/>
      <c r="J189" s="435"/>
      <c r="K189" s="435"/>
      <c r="L189" s="435"/>
      <c r="M189" s="435"/>
      <c r="N189" s="435"/>
      <c r="O189" s="435"/>
      <c r="P189" s="198"/>
    </row>
    <row r="190" spans="1:23" x14ac:dyDescent="0.2">
      <c r="A190" s="438">
        <v>9120160199</v>
      </c>
      <c r="B190" s="436" t="s">
        <v>518</v>
      </c>
      <c r="C190" s="437"/>
      <c r="D190" s="437"/>
      <c r="E190" s="437"/>
      <c r="F190" s="437">
        <v>500</v>
      </c>
      <c r="G190" s="437"/>
      <c r="H190" s="435"/>
      <c r="I190" s="435"/>
      <c r="J190" s="435"/>
      <c r="K190" s="435"/>
      <c r="L190" s="435"/>
      <c r="M190" s="435"/>
      <c r="N190" s="435"/>
      <c r="O190" s="435"/>
      <c r="P190" s="198"/>
    </row>
    <row r="191" spans="1:23" x14ac:dyDescent="0.2">
      <c r="A191" s="438">
        <v>9120160201</v>
      </c>
      <c r="B191" s="436" t="s">
        <v>519</v>
      </c>
      <c r="C191" s="437"/>
      <c r="D191" s="437"/>
      <c r="E191" s="437"/>
      <c r="F191" s="437">
        <v>-143.04439333333346</v>
      </c>
      <c r="G191" s="437"/>
      <c r="H191" s="435"/>
      <c r="I191" s="435"/>
      <c r="J191" s="435"/>
      <c r="K191" s="435"/>
      <c r="L191" s="435"/>
      <c r="M191" s="435"/>
      <c r="N191" s="435"/>
      <c r="O191" s="435"/>
      <c r="P191" s="198"/>
    </row>
    <row r="192" spans="1:23" x14ac:dyDescent="0.2">
      <c r="A192" s="438">
        <v>9120160204</v>
      </c>
      <c r="B192" s="436" t="s">
        <v>522</v>
      </c>
      <c r="C192" s="437"/>
      <c r="D192" s="437"/>
      <c r="E192" s="437"/>
      <c r="F192" s="437">
        <v>357.4910000000001</v>
      </c>
      <c r="G192" s="437"/>
      <c r="H192" s="435"/>
      <c r="I192" s="435"/>
      <c r="J192" s="435"/>
      <c r="K192" s="435"/>
      <c r="L192" s="435"/>
      <c r="M192" s="435"/>
      <c r="N192" s="435"/>
      <c r="O192" s="435"/>
      <c r="P192" s="198"/>
    </row>
    <row r="193" spans="1:16" x14ac:dyDescent="0.2">
      <c r="A193" s="438">
        <v>9120160208</v>
      </c>
      <c r="B193" s="436" t="s">
        <v>526</v>
      </c>
      <c r="C193" s="437"/>
      <c r="D193" s="437"/>
      <c r="E193" s="437"/>
      <c r="F193" s="437">
        <v>-651.66000000000008</v>
      </c>
      <c r="G193" s="437"/>
      <c r="H193" s="435"/>
      <c r="I193" s="435"/>
      <c r="J193" s="435"/>
      <c r="K193" s="435"/>
      <c r="L193" s="435"/>
      <c r="M193" s="435"/>
      <c r="N193" s="435"/>
      <c r="O193" s="435"/>
      <c r="P193" s="198"/>
    </row>
    <row r="194" spans="1:16" x14ac:dyDescent="0.2">
      <c r="A194" s="438">
        <v>9120160211</v>
      </c>
      <c r="B194" s="436" t="s">
        <v>529</v>
      </c>
      <c r="C194" s="437"/>
      <c r="D194" s="437"/>
      <c r="E194" s="437"/>
      <c r="F194" s="437">
        <v>-16</v>
      </c>
      <c r="G194" s="437"/>
      <c r="H194" s="435"/>
      <c r="I194" s="435"/>
      <c r="J194" s="435"/>
      <c r="K194" s="435"/>
      <c r="L194" s="435"/>
      <c r="M194" s="435"/>
      <c r="N194" s="435"/>
      <c r="O194" s="435"/>
      <c r="P194" s="198"/>
    </row>
    <row r="195" spans="1:16" x14ac:dyDescent="0.2">
      <c r="A195" s="438">
        <v>9120160305</v>
      </c>
      <c r="B195" s="436" t="s">
        <v>534</v>
      </c>
      <c r="C195" s="437"/>
      <c r="D195" s="437"/>
      <c r="E195" s="437"/>
      <c r="F195" s="437">
        <v>-1039.1956966666671</v>
      </c>
      <c r="G195" s="437"/>
      <c r="H195" s="435"/>
      <c r="I195" s="435"/>
      <c r="J195" s="435"/>
      <c r="K195" s="435"/>
      <c r="L195" s="435"/>
      <c r="M195" s="435"/>
      <c r="N195" s="435"/>
      <c r="O195" s="435"/>
      <c r="P195" s="198"/>
    </row>
    <row r="196" spans="1:16" x14ac:dyDescent="0.2">
      <c r="A196" s="438">
        <v>9120160205</v>
      </c>
      <c r="B196" s="436" t="s">
        <v>523</v>
      </c>
      <c r="C196" s="437"/>
      <c r="D196" s="437"/>
      <c r="E196" s="437"/>
      <c r="F196" s="437">
        <v>-257</v>
      </c>
      <c r="G196" s="437"/>
      <c r="H196" s="435"/>
      <c r="I196" s="435"/>
      <c r="J196" s="435"/>
      <c r="K196" s="435"/>
      <c r="L196" s="435"/>
      <c r="M196" s="435"/>
      <c r="N196" s="435"/>
      <c r="O196" s="435"/>
      <c r="P196" s="198"/>
    </row>
    <row r="197" spans="1:16" x14ac:dyDescent="0.2">
      <c r="A197" s="438">
        <v>9120160209</v>
      </c>
      <c r="B197" s="436" t="s">
        <v>527</v>
      </c>
      <c r="C197" s="437"/>
      <c r="D197" s="437"/>
      <c r="E197" s="437"/>
      <c r="F197" s="437">
        <v>-591.66666666666663</v>
      </c>
      <c r="G197" s="437"/>
      <c r="H197" s="435"/>
      <c r="I197" s="435"/>
      <c r="J197" s="435"/>
      <c r="K197" s="435"/>
      <c r="L197" s="435"/>
      <c r="M197" s="435"/>
      <c r="N197" s="435"/>
      <c r="O197" s="435"/>
      <c r="P197" s="198"/>
    </row>
    <row r="198" spans="1:16" x14ac:dyDescent="0.2">
      <c r="A198" s="438">
        <v>9120160214</v>
      </c>
      <c r="B198" s="436" t="s">
        <v>1274</v>
      </c>
      <c r="C198" s="437"/>
      <c r="D198" s="437"/>
      <c r="E198" s="437"/>
      <c r="F198" s="437">
        <v>-174.17399999999998</v>
      </c>
      <c r="G198" s="437"/>
      <c r="H198" s="435"/>
      <c r="I198" s="435"/>
      <c r="J198" s="435"/>
      <c r="K198" s="435"/>
      <c r="L198" s="435"/>
      <c r="M198" s="435"/>
      <c r="N198" s="435"/>
      <c r="O198" s="435"/>
      <c r="P198" s="198"/>
    </row>
    <row r="199" spans="1:16" x14ac:dyDescent="0.2">
      <c r="A199" s="438">
        <v>9120160215</v>
      </c>
      <c r="B199" s="436" t="s">
        <v>1285</v>
      </c>
      <c r="C199" s="437"/>
      <c r="D199" s="437"/>
      <c r="E199" s="437"/>
      <c r="F199" s="437">
        <v>-802.5</v>
      </c>
      <c r="G199" s="437"/>
      <c r="H199" s="435"/>
      <c r="I199" s="435"/>
      <c r="J199" s="435"/>
      <c r="K199" s="435"/>
      <c r="L199" s="435"/>
      <c r="M199" s="435"/>
      <c r="N199" s="435"/>
      <c r="O199" s="435"/>
      <c r="P199" s="198"/>
    </row>
    <row r="200" spans="1:16" x14ac:dyDescent="0.2">
      <c r="A200" s="438">
        <v>9120130100</v>
      </c>
      <c r="B200" s="436" t="s">
        <v>492</v>
      </c>
      <c r="C200" s="437"/>
      <c r="D200" s="437"/>
      <c r="E200" s="437"/>
      <c r="F200" s="437">
        <v>-4377</v>
      </c>
      <c r="G200" s="437"/>
      <c r="H200" s="435"/>
      <c r="I200" s="435"/>
      <c r="J200" s="435"/>
      <c r="K200" s="435"/>
      <c r="L200" s="435"/>
      <c r="M200" s="435"/>
      <c r="N200" s="435"/>
      <c r="O200" s="435"/>
      <c r="P200" s="198"/>
    </row>
    <row r="201" spans="1:16" x14ac:dyDescent="0.2">
      <c r="A201" s="438">
        <v>9120060100</v>
      </c>
      <c r="B201" s="436" t="s">
        <v>470</v>
      </c>
      <c r="C201" s="437"/>
      <c r="D201" s="437"/>
      <c r="E201" s="437"/>
      <c r="F201" s="437">
        <v>24608.01</v>
      </c>
      <c r="G201" s="437"/>
      <c r="H201" s="435"/>
      <c r="I201" s="435"/>
      <c r="J201" s="435"/>
      <c r="K201" s="435"/>
      <c r="L201" s="435"/>
      <c r="M201" s="435"/>
      <c r="N201" s="435"/>
      <c r="O201" s="435"/>
      <c r="P201" s="198"/>
    </row>
    <row r="202" spans="1:16" x14ac:dyDescent="0.2">
      <c r="A202" s="438">
        <v>9110030200</v>
      </c>
      <c r="B202" s="436" t="s">
        <v>399</v>
      </c>
      <c r="C202" s="437"/>
      <c r="D202" s="437"/>
      <c r="E202" s="437"/>
      <c r="F202" s="437">
        <v>72.051000000000002</v>
      </c>
      <c r="G202" s="437"/>
      <c r="H202" s="435"/>
      <c r="I202" s="435"/>
      <c r="J202" s="435"/>
      <c r="K202" s="435"/>
      <c r="L202" s="435"/>
      <c r="M202" s="435"/>
      <c r="N202" s="435"/>
      <c r="O202" s="435"/>
      <c r="P202" s="198"/>
    </row>
    <row r="203" spans="1:16" x14ac:dyDescent="0.2">
      <c r="A203" s="438">
        <v>9120030200</v>
      </c>
      <c r="B203" s="436" t="s">
        <v>461</v>
      </c>
      <c r="C203" s="437"/>
      <c r="D203" s="437"/>
      <c r="E203" s="437"/>
      <c r="F203" s="437">
        <v>1.5300000000000011</v>
      </c>
      <c r="G203" s="437"/>
      <c r="H203" s="435"/>
      <c r="I203" s="435"/>
      <c r="J203" s="435"/>
      <c r="K203" s="435"/>
      <c r="L203" s="435"/>
      <c r="M203" s="435"/>
      <c r="N203" s="435"/>
      <c r="O203" s="435"/>
      <c r="P203" s="198"/>
    </row>
    <row r="204" spans="1:16" x14ac:dyDescent="0.2">
      <c r="A204" s="438">
        <v>9110080100</v>
      </c>
      <c r="B204" s="436" t="s">
        <v>421</v>
      </c>
      <c r="C204" s="437"/>
      <c r="D204" s="437"/>
      <c r="E204" s="437"/>
      <c r="F204" s="437">
        <v>-17318.053526607124</v>
      </c>
      <c r="G204" s="437"/>
      <c r="H204" s="435"/>
      <c r="I204" s="435"/>
      <c r="J204" s="435"/>
      <c r="K204" s="435"/>
      <c r="L204" s="435"/>
      <c r="M204" s="435"/>
      <c r="N204" s="435"/>
      <c r="O204" s="435"/>
      <c r="P204" s="198"/>
    </row>
    <row r="205" spans="1:16" x14ac:dyDescent="0.2">
      <c r="A205" s="438">
        <v>9120130200</v>
      </c>
      <c r="B205" s="436" t="s">
        <v>493</v>
      </c>
      <c r="C205" s="437"/>
      <c r="D205" s="437"/>
      <c r="E205" s="437"/>
      <c r="F205" s="437">
        <v>-267.08019999999965</v>
      </c>
      <c r="G205" s="437"/>
      <c r="H205" s="435"/>
      <c r="I205" s="435"/>
      <c r="J205" s="435"/>
      <c r="K205" s="435"/>
      <c r="L205" s="435"/>
      <c r="M205" s="435"/>
      <c r="N205" s="435"/>
      <c r="O205" s="435"/>
      <c r="P205" s="198"/>
    </row>
    <row r="206" spans="1:16" x14ac:dyDescent="0.2">
      <c r="A206" s="438">
        <v>9120160102</v>
      </c>
      <c r="B206" s="436" t="s">
        <v>516</v>
      </c>
      <c r="C206" s="437"/>
      <c r="D206" s="437"/>
      <c r="E206" s="437"/>
      <c r="F206" s="437">
        <v>-70.572216666666577</v>
      </c>
      <c r="G206" s="437"/>
      <c r="H206" s="435"/>
      <c r="I206" s="435"/>
      <c r="J206" s="435"/>
      <c r="K206" s="435"/>
      <c r="L206" s="435"/>
      <c r="M206" s="435"/>
      <c r="N206" s="435"/>
      <c r="O206" s="435"/>
      <c r="P206" s="198"/>
    </row>
    <row r="207" spans="1:16" x14ac:dyDescent="0.2">
      <c r="A207" s="438">
        <v>9120160304</v>
      </c>
      <c r="B207" s="436" t="s">
        <v>533</v>
      </c>
      <c r="C207" s="437"/>
      <c r="D207" s="437"/>
      <c r="E207" s="437"/>
      <c r="F207" s="437">
        <v>-7.2940599999999876</v>
      </c>
      <c r="G207" s="437"/>
      <c r="H207" s="435"/>
      <c r="I207" s="435"/>
      <c r="J207" s="435"/>
      <c r="K207" s="435"/>
      <c r="L207" s="435"/>
      <c r="M207" s="435"/>
      <c r="N207" s="435"/>
      <c r="O207" s="435"/>
      <c r="P207" s="198"/>
    </row>
    <row r="208" spans="1:16" x14ac:dyDescent="0.2">
      <c r="A208" s="438"/>
      <c r="B208" s="436"/>
      <c r="C208" s="437"/>
      <c r="D208" s="437"/>
      <c r="E208" s="437"/>
      <c r="F208" s="437"/>
      <c r="G208" s="437"/>
      <c r="H208" s="435"/>
      <c r="I208" s="435"/>
      <c r="J208" s="435"/>
      <c r="K208" s="435"/>
      <c r="L208" s="435"/>
      <c r="M208" s="435"/>
      <c r="N208" s="435"/>
      <c r="O208" s="435"/>
      <c r="P208" s="198"/>
    </row>
    <row r="209" spans="1:16" x14ac:dyDescent="0.2">
      <c r="A209" s="438"/>
      <c r="B209" s="436"/>
      <c r="C209" s="437"/>
      <c r="D209" s="437"/>
      <c r="E209" s="437"/>
      <c r="F209" s="437"/>
      <c r="G209" s="437"/>
      <c r="H209" s="435"/>
      <c r="I209" s="435"/>
      <c r="J209" s="435"/>
      <c r="K209" s="435"/>
      <c r="L209" s="435"/>
      <c r="M209" s="435"/>
      <c r="N209" s="435"/>
      <c r="O209" s="435"/>
      <c r="P209" s="198"/>
    </row>
  </sheetData>
  <autoFilter ref="A1:O196"/>
  <pageMargins left="0.7" right="0.7" top="0.75" bottom="0.75" header="0.3" footer="0.3"/>
  <pageSetup orientation="portrait" horizontalDpi="4294967294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>
      <selection activeCell="V24" sqref="V24"/>
    </sheetView>
  </sheetViews>
  <sheetFormatPr defaultRowHeight="15" x14ac:dyDescent="0.25"/>
  <sheetData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WUF172"/>
  <sheetViews>
    <sheetView workbookViewId="0">
      <pane xSplit="3" ySplit="2" topLeftCell="O132" activePane="bottomRight" state="frozen"/>
      <selection pane="topRight" activeCell="D1" sqref="D1"/>
      <selection pane="bottomLeft" activeCell="A3" sqref="A3"/>
      <selection pane="bottomRight" activeCell="AA142" sqref="AA142"/>
    </sheetView>
  </sheetViews>
  <sheetFormatPr defaultRowHeight="11.25" outlineLevelRow="1" outlineLevelCol="1" x14ac:dyDescent="0.2"/>
  <cols>
    <col min="1" max="1" width="8.7109375" style="3" customWidth="1"/>
    <col min="2" max="2" width="11.7109375" style="3" customWidth="1"/>
    <col min="3" max="3" width="47.42578125" style="3" customWidth="1"/>
    <col min="4" max="13" width="12.42578125" style="32" customWidth="1" outlineLevel="1"/>
    <col min="14" max="14" width="12.42578125" style="483" customWidth="1" outlineLevel="1"/>
    <col min="15" max="15" width="12.42578125" style="483" customWidth="1"/>
    <col min="16" max="20" width="11.85546875" style="482" customWidth="1"/>
    <col min="21" max="21" width="13.7109375" style="482" customWidth="1"/>
    <col min="22" max="22" width="11.85546875" style="482" customWidth="1" outlineLevel="1"/>
    <col min="23" max="27" width="11.85546875" style="484" customWidth="1" outlineLevel="1"/>
    <col min="28" max="28" width="18.5703125" style="117" customWidth="1"/>
    <col min="29" max="29" width="15" style="118" customWidth="1"/>
    <col min="30" max="32" width="16.28515625" style="3" customWidth="1"/>
    <col min="33" max="16384" width="9.140625" style="3"/>
  </cols>
  <sheetData>
    <row r="1" spans="1:32" s="118" customFormat="1" ht="45" x14ac:dyDescent="0.2">
      <c r="C1" s="118" t="str">
        <f>TEXT(D1,"ММММ")</f>
        <v>Январь</v>
      </c>
      <c r="D1" s="1174">
        <v>43101</v>
      </c>
      <c r="E1" s="1174">
        <v>43132</v>
      </c>
      <c r="F1" s="1174">
        <v>43160</v>
      </c>
      <c r="G1" s="1174">
        <v>43191</v>
      </c>
      <c r="H1" s="1174">
        <v>43221</v>
      </c>
      <c r="I1" s="1174">
        <v>43252</v>
      </c>
      <c r="J1" s="1174">
        <v>43282</v>
      </c>
      <c r="K1" s="1174">
        <v>43313</v>
      </c>
      <c r="L1" s="1174">
        <v>43344</v>
      </c>
      <c r="M1" s="1174">
        <v>43374</v>
      </c>
      <c r="N1" s="1174">
        <v>43405</v>
      </c>
      <c r="O1" s="1174">
        <v>43435</v>
      </c>
      <c r="P1" s="1357" t="s">
        <v>602</v>
      </c>
      <c r="Q1" s="1358" t="s">
        <v>603</v>
      </c>
      <c r="R1" s="1358" t="s">
        <v>604</v>
      </c>
      <c r="S1" s="1358" t="s">
        <v>605</v>
      </c>
      <c r="T1" s="1358" t="s">
        <v>606</v>
      </c>
      <c r="U1" s="1358" t="s">
        <v>607</v>
      </c>
      <c r="V1" s="1358" t="s">
        <v>608</v>
      </c>
      <c r="W1" s="1359" t="s">
        <v>609</v>
      </c>
      <c r="X1" s="1359" t="s">
        <v>610</v>
      </c>
      <c r="Y1" s="1359" t="s">
        <v>611</v>
      </c>
      <c r="Z1" s="1359" t="s">
        <v>612</v>
      </c>
      <c r="AA1" s="1360" t="s">
        <v>559</v>
      </c>
      <c r="AB1" s="117"/>
      <c r="AC1" s="847" t="s">
        <v>1168</v>
      </c>
    </row>
    <row r="2" spans="1:32" s="118" customFormat="1" ht="12" thickBot="1" x14ac:dyDescent="0.25">
      <c r="D2" s="916" t="s">
        <v>563</v>
      </c>
      <c r="E2" s="917" t="s">
        <v>563</v>
      </c>
      <c r="F2" s="917" t="s">
        <v>563</v>
      </c>
      <c r="G2" s="917" t="s">
        <v>563</v>
      </c>
      <c r="H2" s="917" t="s">
        <v>563</v>
      </c>
      <c r="I2" s="917" t="s">
        <v>563</v>
      </c>
      <c r="J2" s="917" t="s">
        <v>563</v>
      </c>
      <c r="K2" s="917" t="s">
        <v>563</v>
      </c>
      <c r="L2" s="917" t="s">
        <v>563</v>
      </c>
      <c r="M2" s="917" t="s">
        <v>563</v>
      </c>
      <c r="N2" s="917" t="s">
        <v>563</v>
      </c>
      <c r="O2" s="917" t="s">
        <v>563</v>
      </c>
      <c r="P2" s="916" t="str">
        <f>Смета!E3</f>
        <v>Факт</v>
      </c>
      <c r="Q2" s="917" t="str">
        <f>Смета!F3</f>
        <v>Факт</v>
      </c>
      <c r="R2" s="917" t="str">
        <f>Смета!G3</f>
        <v>Ожид</v>
      </c>
      <c r="S2" s="917" t="str">
        <f>Смета!H3</f>
        <v>План</v>
      </c>
      <c r="T2" s="917" t="str">
        <f>Смета!I3</f>
        <v>План</v>
      </c>
      <c r="U2" s="917" t="str">
        <f>Смета!J3</f>
        <v>План</v>
      </c>
      <c r="V2" s="917" t="str">
        <f>Смета!K3</f>
        <v>План</v>
      </c>
      <c r="W2" s="917" t="str">
        <f>Смета!L3</f>
        <v>План</v>
      </c>
      <c r="X2" s="917" t="str">
        <f>Смета!M3</f>
        <v>План</v>
      </c>
      <c r="Y2" s="917" t="str">
        <f>Смета!N3</f>
        <v>План</v>
      </c>
      <c r="Z2" s="917" t="str">
        <f>Смета!O3</f>
        <v>План</v>
      </c>
      <c r="AA2" s="918" t="str">
        <f>Смета!P3</f>
        <v>План</v>
      </c>
      <c r="AB2" s="1030">
        <f>Q3-Q62</f>
        <v>0</v>
      </c>
    </row>
    <row r="3" spans="1:32" s="172" customFormat="1" ht="12" thickBot="1" x14ac:dyDescent="0.25">
      <c r="B3" s="931" t="s">
        <v>136</v>
      </c>
      <c r="C3" s="932"/>
      <c r="D3" s="1260"/>
      <c r="E3" s="1259"/>
      <c r="F3" s="1259"/>
      <c r="G3" s="1259"/>
      <c r="H3" s="1259"/>
      <c r="I3" s="1259"/>
      <c r="J3" s="1259"/>
      <c r="K3" s="1259"/>
      <c r="L3" s="1259"/>
      <c r="M3" s="1259"/>
      <c r="N3" s="1259"/>
      <c r="O3" s="1259"/>
      <c r="P3" s="1259">
        <f t="shared" ref="P3:R3" si="0">P7+P51+P56+P59</f>
        <v>0</v>
      </c>
      <c r="Q3" s="1259">
        <f t="shared" ref="Q3" si="1">Q7+Q51+Q56+Q59</f>
        <v>0</v>
      </c>
      <c r="R3" s="1259">
        <f t="shared" si="0"/>
        <v>0</v>
      </c>
      <c r="S3" s="1259">
        <f t="shared" ref="S3:Y3" si="2">S7+S51+S56+S59</f>
        <v>0</v>
      </c>
      <c r="T3" s="1259">
        <f>T7+T51+T56+T59</f>
        <v>0</v>
      </c>
      <c r="U3" s="1259">
        <f>U7+U51+U56+U59</f>
        <v>0</v>
      </c>
      <c r="V3" s="1259">
        <f t="shared" si="2"/>
        <v>0</v>
      </c>
      <c r="W3" s="1259">
        <f t="shared" si="2"/>
        <v>0</v>
      </c>
      <c r="X3" s="1259">
        <f t="shared" si="2"/>
        <v>0</v>
      </c>
      <c r="Y3" s="1259">
        <f t="shared" si="2"/>
        <v>0</v>
      </c>
      <c r="Z3" s="1259">
        <f t="shared" ref="Z3:AA3" si="3">Z7+Z51+Z56+Z59</f>
        <v>0</v>
      </c>
      <c r="AA3" s="1259">
        <f t="shared" si="3"/>
        <v>0</v>
      </c>
      <c r="AB3" s="872"/>
      <c r="AC3" s="875"/>
      <c r="AD3" s="468"/>
      <c r="AE3" s="468"/>
      <c r="AF3" s="468"/>
    </row>
    <row r="4" spans="1:32" outlineLevel="1" x14ac:dyDescent="0.2">
      <c r="A4" s="1570" t="s">
        <v>780</v>
      </c>
      <c r="B4" s="919" t="s">
        <v>781</v>
      </c>
      <c r="C4" s="469" t="s">
        <v>782</v>
      </c>
      <c r="D4" s="1262"/>
      <c r="E4" s="1261"/>
      <c r="F4" s="1261"/>
      <c r="G4" s="1261"/>
      <c r="H4" s="1261"/>
      <c r="I4" s="1261"/>
      <c r="J4" s="1261"/>
      <c r="K4" s="1261"/>
      <c r="L4" s="1261"/>
      <c r="M4" s="1261"/>
      <c r="N4" s="1261"/>
      <c r="O4" s="1261"/>
      <c r="P4" s="1261"/>
      <c r="Q4" s="1261"/>
      <c r="R4" s="1261"/>
      <c r="S4" s="1261"/>
      <c r="T4" s="1261"/>
      <c r="U4" s="1261"/>
      <c r="V4" s="1261"/>
      <c r="W4" s="1261"/>
      <c r="X4" s="1261"/>
      <c r="Y4" s="1261"/>
      <c r="Z4" s="1261"/>
      <c r="AA4" s="1261"/>
      <c r="AB4" s="872"/>
    </row>
    <row r="5" spans="1:32" outlineLevel="1" x14ac:dyDescent="0.2">
      <c r="A5" s="1570"/>
      <c r="B5" s="919">
        <v>2001020200</v>
      </c>
      <c r="C5" s="469" t="s">
        <v>783</v>
      </c>
      <c r="D5" s="1262"/>
      <c r="E5" s="1261"/>
      <c r="F5" s="1261"/>
      <c r="G5" s="1261"/>
      <c r="H5" s="1261"/>
      <c r="I5" s="1261"/>
      <c r="J5" s="1261"/>
      <c r="K5" s="1261"/>
      <c r="L5" s="1261"/>
      <c r="M5" s="1261"/>
      <c r="N5" s="1261"/>
      <c r="O5" s="1261"/>
      <c r="P5" s="1261"/>
      <c r="Q5" s="1261"/>
      <c r="R5" s="1261"/>
      <c r="S5" s="1261"/>
      <c r="T5" s="1261"/>
      <c r="U5" s="1261"/>
      <c r="V5" s="1261"/>
      <c r="W5" s="1261"/>
      <c r="X5" s="1261"/>
      <c r="Y5" s="1261"/>
      <c r="Z5" s="1261"/>
      <c r="AA5" s="1261"/>
      <c r="AB5" s="872"/>
    </row>
    <row r="6" spans="1:32" outlineLevel="1" x14ac:dyDescent="0.2">
      <c r="A6" s="1570"/>
      <c r="B6" s="919"/>
      <c r="C6" s="469" t="s">
        <v>784</v>
      </c>
      <c r="D6" s="1262"/>
      <c r="E6" s="1261"/>
      <c r="F6" s="1261"/>
      <c r="G6" s="1261"/>
      <c r="H6" s="1261"/>
      <c r="I6" s="1261"/>
      <c r="J6" s="1261"/>
      <c r="K6" s="1261"/>
      <c r="L6" s="1261"/>
      <c r="M6" s="1261"/>
      <c r="N6" s="1261"/>
      <c r="O6" s="1261"/>
      <c r="P6" s="1261"/>
      <c r="Q6" s="1261"/>
      <c r="R6" s="1261"/>
      <c r="S6" s="1261"/>
      <c r="T6" s="1261"/>
      <c r="U6" s="1261"/>
      <c r="V6" s="1261"/>
      <c r="W6" s="1261"/>
      <c r="X6" s="1261"/>
      <c r="Y6" s="1261"/>
      <c r="Z6" s="1261"/>
      <c r="AA6" s="1261"/>
      <c r="AB6" s="872"/>
    </row>
    <row r="7" spans="1:32" x14ac:dyDescent="0.2">
      <c r="B7" s="920" t="s">
        <v>137</v>
      </c>
      <c r="C7" s="46"/>
      <c r="D7" s="1264"/>
      <c r="E7" s="1263"/>
      <c r="F7" s="1263"/>
      <c r="G7" s="1263"/>
      <c r="H7" s="1263"/>
      <c r="I7" s="1263"/>
      <c r="J7" s="1263"/>
      <c r="K7" s="1263"/>
      <c r="L7" s="1263"/>
      <c r="M7" s="1263"/>
      <c r="N7" s="1263"/>
      <c r="O7" s="1263"/>
      <c r="P7" s="1263"/>
      <c r="Q7" s="1263"/>
      <c r="R7" s="1263"/>
      <c r="S7" s="1263"/>
      <c r="T7" s="1263"/>
      <c r="U7" s="1263"/>
      <c r="V7" s="1263"/>
      <c r="W7" s="1263"/>
      <c r="X7" s="1263"/>
      <c r="Y7" s="1263"/>
      <c r="Z7" s="1263"/>
      <c r="AA7" s="1263"/>
      <c r="AB7" s="872"/>
    </row>
    <row r="8" spans="1:32" x14ac:dyDescent="0.2">
      <c r="B8" s="921">
        <v>3201010000</v>
      </c>
      <c r="C8" s="48" t="s">
        <v>138</v>
      </c>
      <c r="D8" s="1266"/>
      <c r="E8" s="1265"/>
      <c r="F8" s="1265"/>
      <c r="G8" s="1265"/>
      <c r="H8" s="1265"/>
      <c r="I8" s="1265"/>
      <c r="J8" s="1265"/>
      <c r="K8" s="1265"/>
      <c r="L8" s="1265"/>
      <c r="M8" s="1265"/>
      <c r="N8" s="1265"/>
      <c r="O8" s="1265"/>
      <c r="P8" s="1265"/>
      <c r="Q8" s="1265"/>
      <c r="R8" s="1265"/>
      <c r="S8" s="1265"/>
      <c r="T8" s="1265"/>
      <c r="U8" s="1265"/>
      <c r="V8" s="1265"/>
      <c r="W8" s="1265"/>
      <c r="X8" s="1265"/>
      <c r="Y8" s="1265"/>
      <c r="Z8" s="1265"/>
      <c r="AA8" s="1265"/>
      <c r="AB8" s="872"/>
      <c r="AC8" s="118">
        <f>VLOOKUP(B8,Резерв_отпуск!A:C,3,0)</f>
        <v>1</v>
      </c>
    </row>
    <row r="9" spans="1:32" s="472" customFormat="1" outlineLevel="1" x14ac:dyDescent="0.2">
      <c r="A9" s="1571" t="s">
        <v>785</v>
      </c>
      <c r="B9" s="922" t="s">
        <v>855</v>
      </c>
      <c r="C9" s="863" t="s">
        <v>786</v>
      </c>
      <c r="D9" s="1262"/>
      <c r="E9" s="1261"/>
      <c r="F9" s="1261"/>
      <c r="G9" s="1261"/>
      <c r="H9" s="1261"/>
      <c r="I9" s="1261"/>
      <c r="J9" s="1261"/>
      <c r="K9" s="1261"/>
      <c r="L9" s="1261"/>
      <c r="M9" s="1261"/>
      <c r="N9" s="1261"/>
      <c r="O9" s="1261"/>
      <c r="P9" s="1261"/>
      <c r="Q9" s="1261"/>
      <c r="R9" s="1261"/>
      <c r="S9" s="1261"/>
      <c r="T9" s="1261"/>
      <c r="U9" s="1261"/>
      <c r="V9" s="1261"/>
      <c r="W9" s="1261"/>
      <c r="X9" s="1261"/>
      <c r="Y9" s="1261"/>
      <c r="Z9" s="1261"/>
      <c r="AA9" s="1261"/>
      <c r="AB9" s="868" t="s">
        <v>787</v>
      </c>
      <c r="AC9" s="876"/>
      <c r="AE9" s="473"/>
    </row>
    <row r="10" spans="1:32" s="472" customFormat="1" outlineLevel="1" x14ac:dyDescent="0.2">
      <c r="A10" s="1571"/>
      <c r="B10" s="922" t="s">
        <v>856</v>
      </c>
      <c r="C10" s="863" t="s">
        <v>788</v>
      </c>
      <c r="D10" s="1262"/>
      <c r="E10" s="1261"/>
      <c r="F10" s="1261"/>
      <c r="G10" s="1261"/>
      <c r="H10" s="1261"/>
      <c r="I10" s="1261"/>
      <c r="J10" s="1261"/>
      <c r="K10" s="1261"/>
      <c r="L10" s="1261"/>
      <c r="M10" s="1261"/>
      <c r="N10" s="1261"/>
      <c r="O10" s="1261"/>
      <c r="P10" s="1261"/>
      <c r="Q10" s="1261"/>
      <c r="R10" s="1261"/>
      <c r="S10" s="1261"/>
      <c r="T10" s="1261"/>
      <c r="U10" s="1261"/>
      <c r="V10" s="1261"/>
      <c r="W10" s="1261"/>
      <c r="X10" s="1261"/>
      <c r="Y10" s="1261"/>
      <c r="Z10" s="1261"/>
      <c r="AA10" s="1261"/>
      <c r="AB10" s="868" t="s">
        <v>787</v>
      </c>
      <c r="AC10" s="876"/>
      <c r="AE10" s="473"/>
    </row>
    <row r="11" spans="1:32" s="475" customFormat="1" outlineLevel="1" x14ac:dyDescent="0.2">
      <c r="A11" s="1571"/>
      <c r="B11" s="923" t="s">
        <v>857</v>
      </c>
      <c r="C11" s="864" t="s">
        <v>789</v>
      </c>
      <c r="D11" s="1268"/>
      <c r="E11" s="1267"/>
      <c r="F11" s="1267"/>
      <c r="G11" s="1267"/>
      <c r="H11" s="1267"/>
      <c r="I11" s="1267"/>
      <c r="J11" s="1267"/>
      <c r="K11" s="1267"/>
      <c r="L11" s="1267"/>
      <c r="M11" s="1267"/>
      <c r="N11" s="1267"/>
      <c r="O11" s="1267"/>
      <c r="P11" s="1267"/>
      <c r="Q11" s="1267"/>
      <c r="R11" s="1267"/>
      <c r="S11" s="1267"/>
      <c r="T11" s="1267"/>
      <c r="U11" s="1267"/>
      <c r="V11" s="1267"/>
      <c r="W11" s="1267"/>
      <c r="X11" s="1267"/>
      <c r="Y11" s="1267"/>
      <c r="Z11" s="1267"/>
      <c r="AA11" s="1267"/>
      <c r="AB11" s="474" t="s">
        <v>790</v>
      </c>
      <c r="AC11" s="877"/>
      <c r="AE11" s="476"/>
    </row>
    <row r="12" spans="1:32" s="475" customFormat="1" outlineLevel="1" x14ac:dyDescent="0.2">
      <c r="A12" s="1571"/>
      <c r="B12" s="924" t="s">
        <v>858</v>
      </c>
      <c r="C12" s="865" t="s">
        <v>791</v>
      </c>
      <c r="D12" s="1270"/>
      <c r="E12" s="1269"/>
      <c r="F12" s="1269"/>
      <c r="G12" s="1269"/>
      <c r="H12" s="1269"/>
      <c r="I12" s="1269"/>
      <c r="J12" s="1269"/>
      <c r="K12" s="1269"/>
      <c r="L12" s="1269"/>
      <c r="M12" s="1269"/>
      <c r="N12" s="1269"/>
      <c r="O12" s="1269"/>
      <c r="P12" s="1269"/>
      <c r="Q12" s="1269"/>
      <c r="R12" s="1269"/>
      <c r="S12" s="1269"/>
      <c r="T12" s="1269"/>
      <c r="U12" s="1269"/>
      <c r="V12" s="1269"/>
      <c r="W12" s="1269"/>
      <c r="X12" s="1269"/>
      <c r="Y12" s="1269"/>
      <c r="Z12" s="1269"/>
      <c r="AA12" s="1269"/>
      <c r="AB12" s="477" t="s">
        <v>792</v>
      </c>
      <c r="AC12" s="877"/>
      <c r="AE12" s="476"/>
    </row>
    <row r="13" spans="1:32" s="472" customFormat="1" outlineLevel="1" x14ac:dyDescent="0.2">
      <c r="A13" s="1571"/>
      <c r="B13" s="922" t="s">
        <v>859</v>
      </c>
      <c r="C13" s="863" t="s">
        <v>793</v>
      </c>
      <c r="D13" s="1262"/>
      <c r="E13" s="1261"/>
      <c r="F13" s="1261"/>
      <c r="G13" s="1261"/>
      <c r="H13" s="1261"/>
      <c r="I13" s="1261"/>
      <c r="J13" s="1261"/>
      <c r="K13" s="1261"/>
      <c r="L13" s="1261"/>
      <c r="M13" s="1261"/>
      <c r="N13" s="1261"/>
      <c r="O13" s="1261"/>
      <c r="P13" s="1261"/>
      <c r="Q13" s="1261"/>
      <c r="R13" s="1261"/>
      <c r="S13" s="1261"/>
      <c r="T13" s="1261"/>
      <c r="U13" s="1261"/>
      <c r="V13" s="1261"/>
      <c r="W13" s="1261"/>
      <c r="X13" s="1261"/>
      <c r="Y13" s="1261"/>
      <c r="Z13" s="1261"/>
      <c r="AA13" s="1261"/>
      <c r="AB13" s="868" t="s">
        <v>787</v>
      </c>
      <c r="AC13" s="876"/>
      <c r="AE13" s="473"/>
    </row>
    <row r="14" spans="1:32" s="472" customFormat="1" outlineLevel="1" x14ac:dyDescent="0.2">
      <c r="A14" s="1571"/>
      <c r="B14" s="922" t="s">
        <v>860</v>
      </c>
      <c r="C14" s="863" t="s">
        <v>794</v>
      </c>
      <c r="D14" s="1262"/>
      <c r="E14" s="1261"/>
      <c r="F14" s="1261"/>
      <c r="G14" s="1261"/>
      <c r="H14" s="1261"/>
      <c r="I14" s="1261"/>
      <c r="J14" s="1261"/>
      <c r="K14" s="1261"/>
      <c r="L14" s="1261"/>
      <c r="M14" s="1261"/>
      <c r="N14" s="1261"/>
      <c r="O14" s="1261"/>
      <c r="P14" s="1261"/>
      <c r="Q14" s="1261"/>
      <c r="R14" s="1261"/>
      <c r="S14" s="1261"/>
      <c r="T14" s="1261"/>
      <c r="U14" s="1261"/>
      <c r="V14" s="1261"/>
      <c r="W14" s="1261"/>
      <c r="X14" s="1261"/>
      <c r="Y14" s="1261"/>
      <c r="Z14" s="1261"/>
      <c r="AA14" s="1261"/>
      <c r="AB14" s="868" t="s">
        <v>787</v>
      </c>
      <c r="AC14" s="876"/>
      <c r="AE14" s="473"/>
    </row>
    <row r="15" spans="1:32" s="475" customFormat="1" outlineLevel="1" x14ac:dyDescent="0.2">
      <c r="A15" s="1571"/>
      <c r="B15" s="925" t="s">
        <v>861</v>
      </c>
      <c r="C15" s="866" t="s">
        <v>783</v>
      </c>
      <c r="D15" s="1272"/>
      <c r="E15" s="1271"/>
      <c r="F15" s="1271"/>
      <c r="G15" s="1271"/>
      <c r="H15" s="1271"/>
      <c r="I15" s="1271"/>
      <c r="J15" s="1271"/>
      <c r="K15" s="1271"/>
      <c r="L15" s="1271"/>
      <c r="M15" s="1271"/>
      <c r="N15" s="1271"/>
      <c r="O15" s="1271"/>
      <c r="P15" s="1271"/>
      <c r="Q15" s="1271"/>
      <c r="R15" s="1271"/>
      <c r="S15" s="1271"/>
      <c r="T15" s="1271"/>
      <c r="U15" s="1271"/>
      <c r="V15" s="1271"/>
      <c r="W15" s="1271"/>
      <c r="X15" s="1271"/>
      <c r="Y15" s="1271"/>
      <c r="Z15" s="1271"/>
      <c r="AA15" s="1271"/>
      <c r="AB15" s="478" t="s">
        <v>795</v>
      </c>
      <c r="AC15" s="877"/>
      <c r="AE15" s="476"/>
    </row>
    <row r="16" spans="1:32" s="472" customFormat="1" outlineLevel="1" x14ac:dyDescent="0.2">
      <c r="A16" s="1571"/>
      <c r="B16" s="922" t="s">
        <v>862</v>
      </c>
      <c r="C16" s="863" t="s">
        <v>796</v>
      </c>
      <c r="D16" s="1262"/>
      <c r="E16" s="1261"/>
      <c r="F16" s="1261"/>
      <c r="G16" s="1261"/>
      <c r="H16" s="1261"/>
      <c r="I16" s="1261"/>
      <c r="J16" s="1261"/>
      <c r="K16" s="1261"/>
      <c r="L16" s="1261"/>
      <c r="M16" s="1261"/>
      <c r="N16" s="1261"/>
      <c r="O16" s="1261"/>
      <c r="P16" s="1261"/>
      <c r="Q16" s="1261"/>
      <c r="R16" s="1261"/>
      <c r="S16" s="1261"/>
      <c r="T16" s="1261"/>
      <c r="U16" s="1261"/>
      <c r="V16" s="1261"/>
      <c r="W16" s="1261"/>
      <c r="X16" s="1261"/>
      <c r="Y16" s="1261"/>
      <c r="Z16" s="1261"/>
      <c r="AA16" s="1261"/>
      <c r="AB16" s="868" t="s">
        <v>787</v>
      </c>
      <c r="AC16" s="876"/>
      <c r="AE16" s="473"/>
    </row>
    <row r="17" spans="1:31" s="472" customFormat="1" outlineLevel="1" x14ac:dyDescent="0.2">
      <c r="A17" s="1571"/>
      <c r="B17" s="922" t="s">
        <v>863</v>
      </c>
      <c r="C17" s="863" t="s">
        <v>797</v>
      </c>
      <c r="D17" s="1262"/>
      <c r="E17" s="1261"/>
      <c r="F17" s="1261"/>
      <c r="G17" s="1261"/>
      <c r="H17" s="1261"/>
      <c r="I17" s="1261"/>
      <c r="J17" s="1261"/>
      <c r="K17" s="1261"/>
      <c r="L17" s="1261"/>
      <c r="M17" s="1261"/>
      <c r="N17" s="1261"/>
      <c r="O17" s="1261"/>
      <c r="P17" s="1261"/>
      <c r="Q17" s="1261"/>
      <c r="R17" s="1261"/>
      <c r="S17" s="1261"/>
      <c r="T17" s="1261"/>
      <c r="U17" s="1261"/>
      <c r="V17" s="1261"/>
      <c r="W17" s="1261"/>
      <c r="X17" s="1261"/>
      <c r="Y17" s="1261"/>
      <c r="Z17" s="1261"/>
      <c r="AA17" s="1261"/>
      <c r="AB17" s="868" t="s">
        <v>787</v>
      </c>
      <c r="AC17" s="876"/>
      <c r="AE17" s="473"/>
    </row>
    <row r="18" spans="1:31" s="472" customFormat="1" outlineLevel="1" x14ac:dyDescent="0.2">
      <c r="A18" s="1571"/>
      <c r="B18" s="922" t="s">
        <v>864</v>
      </c>
      <c r="C18" s="863" t="s">
        <v>798</v>
      </c>
      <c r="D18" s="1262"/>
      <c r="E18" s="1261"/>
      <c r="F18" s="1261"/>
      <c r="G18" s="1261"/>
      <c r="H18" s="1261"/>
      <c r="I18" s="1261"/>
      <c r="J18" s="1261"/>
      <c r="K18" s="1261"/>
      <c r="L18" s="1261"/>
      <c r="M18" s="1261"/>
      <c r="N18" s="1261"/>
      <c r="O18" s="1261"/>
      <c r="P18" s="1261"/>
      <c r="Q18" s="1261"/>
      <c r="R18" s="1261"/>
      <c r="S18" s="1261"/>
      <c r="T18" s="1261"/>
      <c r="U18" s="1261"/>
      <c r="V18" s="1261"/>
      <c r="W18" s="1261"/>
      <c r="X18" s="1261"/>
      <c r="Y18" s="1261"/>
      <c r="Z18" s="1261"/>
      <c r="AA18" s="1261"/>
      <c r="AB18" s="868" t="s">
        <v>787</v>
      </c>
      <c r="AC18" s="876"/>
      <c r="AE18" s="473"/>
    </row>
    <row r="19" spans="1:31" s="472" customFormat="1" outlineLevel="1" x14ac:dyDescent="0.2">
      <c r="A19" s="1571"/>
      <c r="B19" s="922" t="s">
        <v>865</v>
      </c>
      <c r="C19" s="863" t="s">
        <v>799</v>
      </c>
      <c r="D19" s="1262"/>
      <c r="E19" s="1261"/>
      <c r="F19" s="1261"/>
      <c r="G19" s="1261"/>
      <c r="H19" s="1261"/>
      <c r="I19" s="1261"/>
      <c r="J19" s="1261"/>
      <c r="K19" s="1261"/>
      <c r="L19" s="1261"/>
      <c r="M19" s="1261"/>
      <c r="N19" s="1261"/>
      <c r="O19" s="1261"/>
      <c r="P19" s="1261"/>
      <c r="Q19" s="1261"/>
      <c r="R19" s="1261"/>
      <c r="S19" s="1261"/>
      <c r="T19" s="1261"/>
      <c r="U19" s="1261"/>
      <c r="V19" s="1261"/>
      <c r="W19" s="1261"/>
      <c r="X19" s="1261"/>
      <c r="Y19" s="1261"/>
      <c r="Z19" s="1261"/>
      <c r="AA19" s="1261"/>
      <c r="AB19" s="868" t="s">
        <v>787</v>
      </c>
      <c r="AC19" s="876"/>
      <c r="AE19" s="473"/>
    </row>
    <row r="20" spans="1:31" s="472" customFormat="1" outlineLevel="1" x14ac:dyDescent="0.2">
      <c r="A20" s="1571"/>
      <c r="B20" s="922" t="s">
        <v>891</v>
      </c>
      <c r="C20" s="863" t="s">
        <v>892</v>
      </c>
      <c r="D20" s="1262"/>
      <c r="E20" s="1261"/>
      <c r="F20" s="1261"/>
      <c r="G20" s="1261"/>
      <c r="H20" s="1261"/>
      <c r="I20" s="1261"/>
      <c r="J20" s="1261"/>
      <c r="K20" s="1261"/>
      <c r="L20" s="1261"/>
      <c r="M20" s="1261"/>
      <c r="N20" s="1261"/>
      <c r="O20" s="1261"/>
      <c r="P20" s="1261"/>
      <c r="Q20" s="1261"/>
      <c r="R20" s="1261"/>
      <c r="S20" s="1261"/>
      <c r="T20" s="1261"/>
      <c r="U20" s="1261"/>
      <c r="V20" s="1261"/>
      <c r="W20" s="1261"/>
      <c r="X20" s="1261"/>
      <c r="Y20" s="1261"/>
      <c r="Z20" s="1261"/>
      <c r="AA20" s="1261"/>
      <c r="AB20" s="868" t="s">
        <v>787</v>
      </c>
      <c r="AC20" s="876"/>
      <c r="AE20" s="473"/>
    </row>
    <row r="21" spans="1:31" s="472" customFormat="1" outlineLevel="1" x14ac:dyDescent="0.2">
      <c r="A21" s="1571"/>
      <c r="B21" s="922" t="s">
        <v>866</v>
      </c>
      <c r="C21" s="863" t="s">
        <v>800</v>
      </c>
      <c r="D21" s="1262"/>
      <c r="E21" s="1261"/>
      <c r="F21" s="1261"/>
      <c r="G21" s="1261"/>
      <c r="H21" s="1261"/>
      <c r="I21" s="1261"/>
      <c r="J21" s="1261"/>
      <c r="K21" s="1261"/>
      <c r="L21" s="1261"/>
      <c r="M21" s="1261"/>
      <c r="N21" s="1261"/>
      <c r="O21" s="1261"/>
      <c r="P21" s="1261"/>
      <c r="Q21" s="1261"/>
      <c r="R21" s="1261"/>
      <c r="S21" s="1261"/>
      <c r="T21" s="1261"/>
      <c r="U21" s="1261"/>
      <c r="V21" s="1261"/>
      <c r="W21" s="1261"/>
      <c r="X21" s="1261"/>
      <c r="Y21" s="1261"/>
      <c r="Z21" s="1261"/>
      <c r="AA21" s="1261"/>
      <c r="AB21" s="868" t="s">
        <v>787</v>
      </c>
      <c r="AC21" s="876"/>
      <c r="AE21" s="473"/>
    </row>
    <row r="22" spans="1:31" s="472" customFormat="1" outlineLevel="1" x14ac:dyDescent="0.2">
      <c r="A22" s="1571"/>
      <c r="B22" s="922" t="s">
        <v>867</v>
      </c>
      <c r="C22" s="863" t="s">
        <v>801</v>
      </c>
      <c r="D22" s="1262"/>
      <c r="E22" s="1261"/>
      <c r="F22" s="1261"/>
      <c r="G22" s="1261"/>
      <c r="H22" s="1261"/>
      <c r="I22" s="1261"/>
      <c r="J22" s="1261"/>
      <c r="K22" s="1261"/>
      <c r="L22" s="1261"/>
      <c r="M22" s="1261"/>
      <c r="N22" s="1261"/>
      <c r="O22" s="1261"/>
      <c r="P22" s="1261"/>
      <c r="Q22" s="1261"/>
      <c r="R22" s="1261"/>
      <c r="S22" s="1261"/>
      <c r="T22" s="1261"/>
      <c r="U22" s="1261"/>
      <c r="V22" s="1261"/>
      <c r="W22" s="1261"/>
      <c r="X22" s="1261"/>
      <c r="Y22" s="1261"/>
      <c r="Z22" s="1261"/>
      <c r="AA22" s="1261"/>
      <c r="AB22" s="868" t="s">
        <v>787</v>
      </c>
      <c r="AC22" s="876"/>
      <c r="AE22" s="473"/>
    </row>
    <row r="23" spans="1:31" s="472" customFormat="1" outlineLevel="1" x14ac:dyDescent="0.2">
      <c r="A23" s="1571"/>
      <c r="B23" s="922" t="s">
        <v>868</v>
      </c>
      <c r="C23" s="863" t="s">
        <v>802</v>
      </c>
      <c r="D23" s="1262"/>
      <c r="E23" s="1261"/>
      <c r="F23" s="1261"/>
      <c r="G23" s="1261"/>
      <c r="H23" s="1261"/>
      <c r="I23" s="1261"/>
      <c r="J23" s="1261"/>
      <c r="K23" s="1261"/>
      <c r="L23" s="1261"/>
      <c r="M23" s="1261"/>
      <c r="N23" s="1261"/>
      <c r="O23" s="1261"/>
      <c r="P23" s="1261"/>
      <c r="Q23" s="1261"/>
      <c r="R23" s="1261"/>
      <c r="S23" s="1261"/>
      <c r="T23" s="1261"/>
      <c r="U23" s="1261"/>
      <c r="V23" s="1261"/>
      <c r="W23" s="1261"/>
      <c r="X23" s="1261"/>
      <c r="Y23" s="1261"/>
      <c r="Z23" s="1261"/>
      <c r="AA23" s="1261"/>
      <c r="AB23" s="868" t="s">
        <v>787</v>
      </c>
      <c r="AC23" s="876"/>
      <c r="AE23" s="473"/>
    </row>
    <row r="24" spans="1:31" s="472" customFormat="1" outlineLevel="1" x14ac:dyDescent="0.2">
      <c r="A24" s="1571"/>
      <c r="B24" s="922" t="s">
        <v>869</v>
      </c>
      <c r="C24" s="863" t="s">
        <v>803</v>
      </c>
      <c r="D24" s="1262"/>
      <c r="E24" s="1261"/>
      <c r="F24" s="1261"/>
      <c r="G24" s="1261"/>
      <c r="H24" s="1261"/>
      <c r="I24" s="1261"/>
      <c r="J24" s="1261"/>
      <c r="K24" s="1261"/>
      <c r="L24" s="1261"/>
      <c r="M24" s="1261"/>
      <c r="N24" s="1261"/>
      <c r="O24" s="1261"/>
      <c r="P24" s="1261"/>
      <c r="Q24" s="1261"/>
      <c r="R24" s="1261"/>
      <c r="S24" s="1261"/>
      <c r="T24" s="1261"/>
      <c r="U24" s="1261"/>
      <c r="V24" s="1261"/>
      <c r="W24" s="1261"/>
      <c r="X24" s="1261"/>
      <c r="Y24" s="1261"/>
      <c r="Z24" s="1261"/>
      <c r="AA24" s="1261"/>
      <c r="AB24" s="868" t="s">
        <v>787</v>
      </c>
      <c r="AC24" s="876"/>
      <c r="AE24" s="473"/>
    </row>
    <row r="25" spans="1:31" s="472" customFormat="1" outlineLevel="1" x14ac:dyDescent="0.2">
      <c r="A25" s="1571"/>
      <c r="B25" s="922" t="s">
        <v>894</v>
      </c>
      <c r="C25" s="863" t="s">
        <v>804</v>
      </c>
      <c r="D25" s="1262"/>
      <c r="E25" s="1261"/>
      <c r="F25" s="1261"/>
      <c r="G25" s="1261"/>
      <c r="H25" s="1261"/>
      <c r="I25" s="1261"/>
      <c r="J25" s="1261"/>
      <c r="K25" s="1261"/>
      <c r="L25" s="1261"/>
      <c r="M25" s="1261"/>
      <c r="N25" s="1261"/>
      <c r="O25" s="1261"/>
      <c r="P25" s="1261"/>
      <c r="Q25" s="1261"/>
      <c r="R25" s="1261"/>
      <c r="S25" s="1261"/>
      <c r="T25" s="1261"/>
      <c r="U25" s="1261"/>
      <c r="V25" s="1261"/>
      <c r="W25" s="1261"/>
      <c r="X25" s="1261"/>
      <c r="Y25" s="1261"/>
      <c r="Z25" s="1261"/>
      <c r="AA25" s="1261"/>
      <c r="AB25" s="868" t="s">
        <v>787</v>
      </c>
      <c r="AC25" s="876"/>
      <c r="AE25" s="473"/>
    </row>
    <row r="26" spans="1:31" s="472" customFormat="1" outlineLevel="1" x14ac:dyDescent="0.2">
      <c r="A26" s="1571"/>
      <c r="B26" s="922" t="s">
        <v>897</v>
      </c>
      <c r="C26" s="863" t="s">
        <v>898</v>
      </c>
      <c r="D26" s="1262"/>
      <c r="E26" s="1261"/>
      <c r="F26" s="1261"/>
      <c r="G26" s="1261"/>
      <c r="H26" s="1261"/>
      <c r="I26" s="1261"/>
      <c r="J26" s="1261"/>
      <c r="K26" s="1261"/>
      <c r="L26" s="1261"/>
      <c r="M26" s="1261"/>
      <c r="N26" s="1261"/>
      <c r="O26" s="1261"/>
      <c r="P26" s="1261"/>
      <c r="Q26" s="1261"/>
      <c r="R26" s="1261"/>
      <c r="S26" s="1261"/>
      <c r="T26" s="1261"/>
      <c r="U26" s="1261"/>
      <c r="V26" s="1261"/>
      <c r="W26" s="1261"/>
      <c r="X26" s="1261"/>
      <c r="Y26" s="1261"/>
      <c r="Z26" s="1261"/>
      <c r="AA26" s="1261"/>
      <c r="AB26" s="868" t="s">
        <v>787</v>
      </c>
      <c r="AC26" s="876"/>
      <c r="AE26" s="473"/>
    </row>
    <row r="27" spans="1:31" s="472" customFormat="1" outlineLevel="1" x14ac:dyDescent="0.2">
      <c r="A27" s="1571"/>
      <c r="B27" s="922" t="s">
        <v>870</v>
      </c>
      <c r="C27" s="863" t="s">
        <v>805</v>
      </c>
      <c r="D27" s="1262"/>
      <c r="E27" s="1261"/>
      <c r="F27" s="1261"/>
      <c r="G27" s="1261"/>
      <c r="H27" s="1261"/>
      <c r="I27" s="1261"/>
      <c r="J27" s="1261"/>
      <c r="K27" s="1261"/>
      <c r="L27" s="1261"/>
      <c r="M27" s="1261"/>
      <c r="N27" s="1261"/>
      <c r="O27" s="1261"/>
      <c r="P27" s="1261"/>
      <c r="Q27" s="1261"/>
      <c r="R27" s="1261"/>
      <c r="S27" s="1261"/>
      <c r="T27" s="1261"/>
      <c r="U27" s="1261"/>
      <c r="V27" s="1261"/>
      <c r="W27" s="1261"/>
      <c r="X27" s="1261"/>
      <c r="Y27" s="1261"/>
      <c r="Z27" s="1261"/>
      <c r="AA27" s="1261"/>
      <c r="AB27" s="868" t="s">
        <v>787</v>
      </c>
      <c r="AC27" s="876"/>
      <c r="AE27" s="473"/>
    </row>
    <row r="28" spans="1:31" s="472" customFormat="1" outlineLevel="1" x14ac:dyDescent="0.2">
      <c r="A28" s="1571"/>
      <c r="B28" s="922" t="s">
        <v>912</v>
      </c>
      <c r="C28" s="863" t="s">
        <v>913</v>
      </c>
      <c r="D28" s="1262"/>
      <c r="E28" s="1261"/>
      <c r="F28" s="1261"/>
      <c r="G28" s="1261"/>
      <c r="H28" s="1261"/>
      <c r="I28" s="1261"/>
      <c r="J28" s="1261"/>
      <c r="K28" s="1261"/>
      <c r="L28" s="1261"/>
      <c r="M28" s="1261"/>
      <c r="N28" s="1261"/>
      <c r="O28" s="1261"/>
      <c r="P28" s="1261"/>
      <c r="Q28" s="1261"/>
      <c r="R28" s="1261"/>
      <c r="S28" s="1261"/>
      <c r="T28" s="1261"/>
      <c r="U28" s="1261"/>
      <c r="V28" s="1261"/>
      <c r="W28" s="1261"/>
      <c r="X28" s="1261"/>
      <c r="Y28" s="1261"/>
      <c r="Z28" s="1261"/>
      <c r="AA28" s="1261"/>
      <c r="AB28" s="868" t="s">
        <v>787</v>
      </c>
      <c r="AC28" s="876"/>
      <c r="AE28" s="473"/>
    </row>
    <row r="29" spans="1:31" s="472" customFormat="1" outlineLevel="1" x14ac:dyDescent="0.2">
      <c r="A29" s="1571"/>
      <c r="B29" s="922" t="s">
        <v>914</v>
      </c>
      <c r="C29" s="863" t="s">
        <v>915</v>
      </c>
      <c r="D29" s="1262"/>
      <c r="E29" s="1261"/>
      <c r="F29" s="1261"/>
      <c r="G29" s="1261"/>
      <c r="H29" s="1261"/>
      <c r="I29" s="1261"/>
      <c r="J29" s="1261"/>
      <c r="K29" s="1261"/>
      <c r="L29" s="1261"/>
      <c r="M29" s="1261"/>
      <c r="N29" s="1261"/>
      <c r="O29" s="1261"/>
      <c r="P29" s="1261"/>
      <c r="Q29" s="1261"/>
      <c r="R29" s="1261"/>
      <c r="S29" s="1261"/>
      <c r="T29" s="1261"/>
      <c r="U29" s="1261"/>
      <c r="V29" s="1261"/>
      <c r="W29" s="1261"/>
      <c r="X29" s="1261"/>
      <c r="Y29" s="1261"/>
      <c r="Z29" s="1261"/>
      <c r="AA29" s="1261"/>
      <c r="AB29" s="868" t="s">
        <v>787</v>
      </c>
      <c r="AC29" s="876"/>
      <c r="AE29" s="473"/>
    </row>
    <row r="30" spans="1:31" s="472" customFormat="1" outlineLevel="1" x14ac:dyDescent="0.2">
      <c r="A30" s="1571"/>
      <c r="B30" s="922" t="s">
        <v>871</v>
      </c>
      <c r="C30" s="863" t="s">
        <v>806</v>
      </c>
      <c r="D30" s="1262"/>
      <c r="E30" s="1261"/>
      <c r="F30" s="1261"/>
      <c r="G30" s="1261"/>
      <c r="H30" s="1261"/>
      <c r="I30" s="1261"/>
      <c r="J30" s="1261"/>
      <c r="K30" s="1261"/>
      <c r="L30" s="1261"/>
      <c r="M30" s="1261"/>
      <c r="N30" s="1261"/>
      <c r="O30" s="1261"/>
      <c r="P30" s="1261"/>
      <c r="Q30" s="1261"/>
      <c r="R30" s="1261"/>
      <c r="S30" s="1261"/>
      <c r="T30" s="1261"/>
      <c r="U30" s="1261"/>
      <c r="V30" s="1261"/>
      <c r="W30" s="1261"/>
      <c r="X30" s="1261"/>
      <c r="Y30" s="1261"/>
      <c r="Z30" s="1261"/>
      <c r="AA30" s="1261"/>
      <c r="AB30" s="868" t="s">
        <v>787</v>
      </c>
      <c r="AC30" s="876"/>
      <c r="AE30" s="473"/>
    </row>
    <row r="31" spans="1:31" s="472" customFormat="1" outlineLevel="1" x14ac:dyDescent="0.2">
      <c r="A31" s="1571"/>
      <c r="B31" s="922" t="s">
        <v>872</v>
      </c>
      <c r="C31" s="863" t="s">
        <v>807</v>
      </c>
      <c r="D31" s="1262"/>
      <c r="E31" s="1261"/>
      <c r="F31" s="1261"/>
      <c r="G31" s="1261"/>
      <c r="H31" s="1261"/>
      <c r="I31" s="1261"/>
      <c r="J31" s="1261"/>
      <c r="K31" s="1261"/>
      <c r="L31" s="1261"/>
      <c r="M31" s="1261"/>
      <c r="N31" s="1261"/>
      <c r="O31" s="1261"/>
      <c r="P31" s="1261"/>
      <c r="Q31" s="1261"/>
      <c r="R31" s="1261"/>
      <c r="S31" s="1261"/>
      <c r="T31" s="1261"/>
      <c r="U31" s="1261"/>
      <c r="V31" s="1261"/>
      <c r="W31" s="1261"/>
      <c r="X31" s="1261"/>
      <c r="Y31" s="1261"/>
      <c r="Z31" s="1261"/>
      <c r="AA31" s="1261"/>
      <c r="AB31" s="868" t="s">
        <v>787</v>
      </c>
      <c r="AC31" s="876"/>
      <c r="AE31" s="473"/>
    </row>
    <row r="32" spans="1:31" s="475" customFormat="1" outlineLevel="1" x14ac:dyDescent="0.2">
      <c r="A32" s="1571"/>
      <c r="B32" s="925" t="s">
        <v>873</v>
      </c>
      <c r="C32" s="866" t="s">
        <v>808</v>
      </c>
      <c r="D32" s="1272"/>
      <c r="E32" s="1271"/>
      <c r="F32" s="1271"/>
      <c r="G32" s="1271"/>
      <c r="H32" s="1271"/>
      <c r="I32" s="1271"/>
      <c r="J32" s="1271"/>
      <c r="K32" s="1271"/>
      <c r="L32" s="1271"/>
      <c r="M32" s="1271"/>
      <c r="N32" s="1271"/>
      <c r="O32" s="1271"/>
      <c r="P32" s="1271"/>
      <c r="Q32" s="1271"/>
      <c r="R32" s="1271"/>
      <c r="S32" s="1271"/>
      <c r="T32" s="1271"/>
      <c r="U32" s="1271"/>
      <c r="V32" s="1271"/>
      <c r="W32" s="1271"/>
      <c r="X32" s="1271"/>
      <c r="Y32" s="1271"/>
      <c r="Z32" s="1271"/>
      <c r="AA32" s="1271"/>
      <c r="AB32" s="478" t="s">
        <v>792</v>
      </c>
      <c r="AC32" s="877"/>
      <c r="AE32" s="476"/>
    </row>
    <row r="33" spans="1:31" s="472" customFormat="1" outlineLevel="1" x14ac:dyDescent="0.2">
      <c r="A33" s="1571"/>
      <c r="B33" s="922" t="s">
        <v>874</v>
      </c>
      <c r="C33" s="863" t="s">
        <v>809</v>
      </c>
      <c r="D33" s="1262"/>
      <c r="E33" s="1261"/>
      <c r="F33" s="1261"/>
      <c r="G33" s="1261"/>
      <c r="H33" s="1261"/>
      <c r="I33" s="1261"/>
      <c r="J33" s="1261"/>
      <c r="K33" s="1261"/>
      <c r="L33" s="1261"/>
      <c r="M33" s="1261"/>
      <c r="N33" s="1261"/>
      <c r="O33" s="1261"/>
      <c r="P33" s="1261"/>
      <c r="Q33" s="1261"/>
      <c r="R33" s="1261"/>
      <c r="S33" s="1261"/>
      <c r="T33" s="1261"/>
      <c r="U33" s="1261"/>
      <c r="V33" s="1261"/>
      <c r="W33" s="1261"/>
      <c r="X33" s="1261"/>
      <c r="Y33" s="1261"/>
      <c r="Z33" s="1261"/>
      <c r="AA33" s="1261"/>
      <c r="AB33" s="868" t="s">
        <v>787</v>
      </c>
      <c r="AC33" s="876"/>
      <c r="AE33" s="473"/>
    </row>
    <row r="34" spans="1:31" s="475" customFormat="1" outlineLevel="1" x14ac:dyDescent="0.2">
      <c r="A34" s="1571"/>
      <c r="B34" s="923" t="s">
        <v>875</v>
      </c>
      <c r="C34" s="864" t="s">
        <v>810</v>
      </c>
      <c r="D34" s="1268"/>
      <c r="E34" s="1267"/>
      <c r="F34" s="1267"/>
      <c r="G34" s="1267"/>
      <c r="H34" s="1267"/>
      <c r="I34" s="1267"/>
      <c r="J34" s="1267"/>
      <c r="K34" s="1267"/>
      <c r="L34" s="1267"/>
      <c r="M34" s="1267"/>
      <c r="N34" s="1267"/>
      <c r="O34" s="1267"/>
      <c r="P34" s="1267"/>
      <c r="Q34" s="1267"/>
      <c r="R34" s="1267"/>
      <c r="S34" s="1267"/>
      <c r="T34" s="1267"/>
      <c r="U34" s="1267"/>
      <c r="V34" s="1267"/>
      <c r="W34" s="1267"/>
      <c r="X34" s="1267"/>
      <c r="Y34" s="1267"/>
      <c r="Z34" s="1267"/>
      <c r="AA34" s="1267"/>
      <c r="AB34" s="474" t="s">
        <v>811</v>
      </c>
      <c r="AC34" s="877"/>
      <c r="AE34" s="476"/>
    </row>
    <row r="35" spans="1:31" s="475" customFormat="1" outlineLevel="1" x14ac:dyDescent="0.2">
      <c r="A35" s="1571"/>
      <c r="B35" s="926" t="s">
        <v>876</v>
      </c>
      <c r="C35" s="867" t="s">
        <v>812</v>
      </c>
      <c r="D35" s="1274"/>
      <c r="E35" s="1273"/>
      <c r="F35" s="1273"/>
      <c r="G35" s="1273"/>
      <c r="H35" s="1273"/>
      <c r="I35" s="1273"/>
      <c r="J35" s="1273"/>
      <c r="K35" s="1273"/>
      <c r="L35" s="1273"/>
      <c r="M35" s="1273"/>
      <c r="N35" s="1273"/>
      <c r="O35" s="1273"/>
      <c r="P35" s="1273"/>
      <c r="Q35" s="1273"/>
      <c r="R35" s="1273"/>
      <c r="S35" s="1273"/>
      <c r="T35" s="1273"/>
      <c r="U35" s="1273"/>
      <c r="V35" s="1273"/>
      <c r="W35" s="1273"/>
      <c r="X35" s="1273"/>
      <c r="Y35" s="1273"/>
      <c r="Z35" s="1273"/>
      <c r="AA35" s="1273"/>
      <c r="AB35" s="651" t="s">
        <v>813</v>
      </c>
      <c r="AC35" s="877"/>
      <c r="AE35" s="476"/>
    </row>
    <row r="36" spans="1:31" s="475" customFormat="1" outlineLevel="1" x14ac:dyDescent="0.2">
      <c r="A36" s="1571"/>
      <c r="B36" s="924" t="s">
        <v>877</v>
      </c>
      <c r="C36" s="865" t="s">
        <v>814</v>
      </c>
      <c r="D36" s="1270"/>
      <c r="E36" s="1269"/>
      <c r="F36" s="1269"/>
      <c r="G36" s="1269"/>
      <c r="H36" s="1269"/>
      <c r="I36" s="1269"/>
      <c r="J36" s="1269"/>
      <c r="K36" s="1269"/>
      <c r="L36" s="1269"/>
      <c r="M36" s="1269"/>
      <c r="N36" s="1269"/>
      <c r="O36" s="1269"/>
      <c r="P36" s="1269"/>
      <c r="Q36" s="1269"/>
      <c r="R36" s="1269"/>
      <c r="S36" s="1269"/>
      <c r="T36" s="1269"/>
      <c r="U36" s="1269"/>
      <c r="V36" s="1269"/>
      <c r="W36" s="1269"/>
      <c r="X36" s="1269"/>
      <c r="Y36" s="1269"/>
      <c r="Z36" s="1269"/>
      <c r="AA36" s="1269"/>
      <c r="AB36" s="477" t="s">
        <v>795</v>
      </c>
      <c r="AC36" s="877"/>
      <c r="AE36" s="476"/>
    </row>
    <row r="37" spans="1:31" s="472" customFormat="1" outlineLevel="1" x14ac:dyDescent="0.2">
      <c r="A37" s="1571"/>
      <c r="B37" s="922" t="s">
        <v>878</v>
      </c>
      <c r="C37" s="863" t="s">
        <v>815</v>
      </c>
      <c r="D37" s="1262"/>
      <c r="E37" s="1261"/>
      <c r="F37" s="1261"/>
      <c r="G37" s="1261"/>
      <c r="H37" s="1261"/>
      <c r="I37" s="1261"/>
      <c r="J37" s="1261"/>
      <c r="K37" s="1261"/>
      <c r="L37" s="1261"/>
      <c r="M37" s="1261"/>
      <c r="N37" s="1261"/>
      <c r="O37" s="1261"/>
      <c r="P37" s="1261"/>
      <c r="Q37" s="1261"/>
      <c r="R37" s="1261"/>
      <c r="S37" s="1261"/>
      <c r="T37" s="1261"/>
      <c r="U37" s="1261"/>
      <c r="V37" s="1261"/>
      <c r="W37" s="1261"/>
      <c r="X37" s="1261"/>
      <c r="Y37" s="1261"/>
      <c r="Z37" s="1261"/>
      <c r="AA37" s="1261"/>
      <c r="AB37" s="868" t="s">
        <v>787</v>
      </c>
      <c r="AC37" s="876"/>
      <c r="AE37" s="473"/>
    </row>
    <row r="38" spans="1:31" s="475" customFormat="1" outlineLevel="1" x14ac:dyDescent="0.2">
      <c r="A38" s="1571"/>
      <c r="B38" s="923" t="s">
        <v>879</v>
      </c>
      <c r="C38" s="864" t="s">
        <v>816</v>
      </c>
      <c r="D38" s="1268"/>
      <c r="E38" s="1267"/>
      <c r="F38" s="1267"/>
      <c r="G38" s="1267"/>
      <c r="H38" s="1267"/>
      <c r="I38" s="1267"/>
      <c r="J38" s="1267"/>
      <c r="K38" s="1267"/>
      <c r="L38" s="1267"/>
      <c r="M38" s="1267"/>
      <c r="N38" s="1267"/>
      <c r="O38" s="1267"/>
      <c r="P38" s="1267"/>
      <c r="Q38" s="1267"/>
      <c r="R38" s="1267"/>
      <c r="S38" s="1267"/>
      <c r="T38" s="1267"/>
      <c r="U38" s="1267"/>
      <c r="V38" s="1267"/>
      <c r="W38" s="1267"/>
      <c r="X38" s="1267"/>
      <c r="Y38" s="1267"/>
      <c r="Z38" s="1267"/>
      <c r="AA38" s="1267"/>
      <c r="AB38" s="474" t="s">
        <v>792</v>
      </c>
      <c r="AC38" s="877"/>
      <c r="AE38" s="476"/>
    </row>
    <row r="39" spans="1:31" s="475" customFormat="1" outlineLevel="1" x14ac:dyDescent="0.2">
      <c r="A39" s="1571"/>
      <c r="B39" s="924" t="s">
        <v>880</v>
      </c>
      <c r="C39" s="865" t="s">
        <v>817</v>
      </c>
      <c r="D39" s="1270"/>
      <c r="E39" s="1269"/>
      <c r="F39" s="1269"/>
      <c r="G39" s="1269"/>
      <c r="H39" s="1269"/>
      <c r="I39" s="1269"/>
      <c r="J39" s="1269"/>
      <c r="K39" s="1269"/>
      <c r="L39" s="1269"/>
      <c r="M39" s="1269"/>
      <c r="N39" s="1269"/>
      <c r="O39" s="1269"/>
      <c r="P39" s="1269"/>
      <c r="Q39" s="1269"/>
      <c r="R39" s="1269"/>
      <c r="S39" s="1269"/>
      <c r="T39" s="1269"/>
      <c r="U39" s="1269"/>
      <c r="V39" s="1269"/>
      <c r="W39" s="1269"/>
      <c r="X39" s="1269"/>
      <c r="Y39" s="1269"/>
      <c r="Z39" s="1269"/>
      <c r="AA39" s="1269"/>
      <c r="AB39" s="477" t="s">
        <v>813</v>
      </c>
      <c r="AC39" s="877"/>
      <c r="AE39" s="476"/>
    </row>
    <row r="40" spans="1:31" s="472" customFormat="1" outlineLevel="1" x14ac:dyDescent="0.2">
      <c r="A40" s="1571"/>
      <c r="B40" s="922" t="s">
        <v>881</v>
      </c>
      <c r="C40" s="863" t="s">
        <v>818</v>
      </c>
      <c r="D40" s="1262"/>
      <c r="E40" s="1261"/>
      <c r="F40" s="1261"/>
      <c r="G40" s="1261"/>
      <c r="H40" s="1261"/>
      <c r="I40" s="1261"/>
      <c r="J40" s="1261"/>
      <c r="K40" s="1261"/>
      <c r="L40" s="1261"/>
      <c r="M40" s="1261"/>
      <c r="N40" s="1261"/>
      <c r="O40" s="1261"/>
      <c r="P40" s="1261"/>
      <c r="Q40" s="1261"/>
      <c r="R40" s="1261"/>
      <c r="S40" s="1261"/>
      <c r="T40" s="1261"/>
      <c r="U40" s="1261"/>
      <c r="V40" s="1261"/>
      <c r="W40" s="1261"/>
      <c r="X40" s="1261"/>
      <c r="Y40" s="1261"/>
      <c r="Z40" s="1261"/>
      <c r="AA40" s="1261"/>
      <c r="AB40" s="868" t="s">
        <v>787</v>
      </c>
      <c r="AC40" s="876"/>
      <c r="AE40" s="473"/>
    </row>
    <row r="41" spans="1:31" s="475" customFormat="1" outlineLevel="1" x14ac:dyDescent="0.2">
      <c r="A41" s="1571"/>
      <c r="B41" s="925" t="s">
        <v>882</v>
      </c>
      <c r="C41" s="866" t="s">
        <v>819</v>
      </c>
      <c r="D41" s="1272"/>
      <c r="E41" s="1271"/>
      <c r="F41" s="1271"/>
      <c r="G41" s="1271"/>
      <c r="H41" s="1271"/>
      <c r="I41" s="1271"/>
      <c r="J41" s="1271"/>
      <c r="K41" s="1271"/>
      <c r="L41" s="1271"/>
      <c r="M41" s="1271"/>
      <c r="N41" s="1271"/>
      <c r="O41" s="1271"/>
      <c r="P41" s="1271"/>
      <c r="Q41" s="1271"/>
      <c r="R41" s="1271"/>
      <c r="S41" s="1271"/>
      <c r="T41" s="1271"/>
      <c r="U41" s="1271"/>
      <c r="V41" s="1271"/>
      <c r="W41" s="1271"/>
      <c r="X41" s="1271"/>
      <c r="Y41" s="1271"/>
      <c r="Z41" s="1271"/>
      <c r="AA41" s="1271"/>
      <c r="AB41" s="478" t="s">
        <v>795</v>
      </c>
      <c r="AC41" s="877"/>
      <c r="AE41" s="476"/>
    </row>
    <row r="42" spans="1:31" s="472" customFormat="1" outlineLevel="1" x14ac:dyDescent="0.2">
      <c r="A42" s="1571"/>
      <c r="B42" s="922" t="s">
        <v>883</v>
      </c>
      <c r="C42" s="863" t="s">
        <v>820</v>
      </c>
      <c r="D42" s="1262"/>
      <c r="E42" s="1261"/>
      <c r="F42" s="1261"/>
      <c r="G42" s="1261"/>
      <c r="H42" s="1261"/>
      <c r="I42" s="1261"/>
      <c r="J42" s="1261"/>
      <c r="K42" s="1261"/>
      <c r="L42" s="1261"/>
      <c r="M42" s="1261"/>
      <c r="N42" s="1261"/>
      <c r="O42" s="1261"/>
      <c r="P42" s="1261"/>
      <c r="Q42" s="1261"/>
      <c r="R42" s="1261"/>
      <c r="S42" s="1261"/>
      <c r="T42" s="1261"/>
      <c r="U42" s="1261"/>
      <c r="V42" s="1261"/>
      <c r="W42" s="1261"/>
      <c r="X42" s="1261"/>
      <c r="Y42" s="1261"/>
      <c r="Z42" s="1261"/>
      <c r="AA42" s="1261"/>
      <c r="AB42" s="868" t="s">
        <v>787</v>
      </c>
      <c r="AC42" s="876"/>
      <c r="AE42" s="473"/>
    </row>
    <row r="43" spans="1:31" s="475" customFormat="1" outlineLevel="1" x14ac:dyDescent="0.2">
      <c r="A43" s="1571"/>
      <c r="B43" s="923" t="s">
        <v>884</v>
      </c>
      <c r="C43" s="864" t="s">
        <v>821</v>
      </c>
      <c r="D43" s="1268"/>
      <c r="E43" s="1267"/>
      <c r="F43" s="1267"/>
      <c r="G43" s="1267"/>
      <c r="H43" s="1267"/>
      <c r="I43" s="1267"/>
      <c r="J43" s="1267"/>
      <c r="K43" s="1267"/>
      <c r="L43" s="1267"/>
      <c r="M43" s="1267"/>
      <c r="N43" s="1267"/>
      <c r="O43" s="1267"/>
      <c r="P43" s="1267"/>
      <c r="Q43" s="1267"/>
      <c r="R43" s="1267"/>
      <c r="S43" s="1267"/>
      <c r="T43" s="1267"/>
      <c r="U43" s="1267"/>
      <c r="V43" s="1267"/>
      <c r="W43" s="1267"/>
      <c r="X43" s="1267"/>
      <c r="Y43" s="1267"/>
      <c r="Z43" s="1267"/>
      <c r="AA43" s="1267"/>
      <c r="AB43" s="474" t="s">
        <v>790</v>
      </c>
      <c r="AC43" s="877"/>
      <c r="AE43" s="476"/>
    </row>
    <row r="44" spans="1:31" s="475" customFormat="1" outlineLevel="1" x14ac:dyDescent="0.2">
      <c r="A44" s="1571"/>
      <c r="B44" s="924" t="s">
        <v>885</v>
      </c>
      <c r="C44" s="865" t="s">
        <v>822</v>
      </c>
      <c r="D44" s="1270"/>
      <c r="E44" s="1269"/>
      <c r="F44" s="1269"/>
      <c r="G44" s="1269"/>
      <c r="H44" s="1269"/>
      <c r="I44" s="1269"/>
      <c r="J44" s="1269"/>
      <c r="K44" s="1269"/>
      <c r="L44" s="1269"/>
      <c r="M44" s="1269"/>
      <c r="N44" s="1269"/>
      <c r="O44" s="1269"/>
      <c r="P44" s="1269"/>
      <c r="Q44" s="1269"/>
      <c r="R44" s="1269"/>
      <c r="S44" s="1269"/>
      <c r="T44" s="1269"/>
      <c r="U44" s="1269"/>
      <c r="V44" s="1269"/>
      <c r="W44" s="1269"/>
      <c r="X44" s="1269"/>
      <c r="Y44" s="1269"/>
      <c r="Z44" s="1269"/>
      <c r="AA44" s="1269"/>
      <c r="AB44" s="477" t="s">
        <v>795</v>
      </c>
      <c r="AC44" s="877"/>
      <c r="AE44" s="476"/>
    </row>
    <row r="45" spans="1:31" x14ac:dyDescent="0.2">
      <c r="B45" s="927">
        <v>3201020000</v>
      </c>
      <c r="C45" s="52" t="s">
        <v>139</v>
      </c>
      <c r="D45" s="1362"/>
      <c r="E45" s="1275"/>
      <c r="F45" s="1275"/>
      <c r="G45" s="1275"/>
      <c r="H45" s="1275"/>
      <c r="I45" s="1275"/>
      <c r="J45" s="1275"/>
      <c r="K45" s="1275"/>
      <c r="L45" s="1275"/>
      <c r="M45" s="1275"/>
      <c r="N45" s="1275"/>
      <c r="O45" s="1275"/>
      <c r="P45" s="1265"/>
      <c r="Q45" s="1265"/>
      <c r="R45" s="1265"/>
      <c r="S45" s="1265"/>
      <c r="T45" s="1265"/>
      <c r="U45" s="1265"/>
      <c r="V45" s="1265"/>
      <c r="W45" s="1265"/>
      <c r="X45" s="1265"/>
      <c r="Y45" s="1265"/>
      <c r="Z45" s="1265"/>
      <c r="AA45" s="1265"/>
      <c r="AB45" s="872" t="s">
        <v>823</v>
      </c>
      <c r="AC45" s="118">
        <f>VLOOKUP(B45,Резерв_отпуск!A:C,3,0)</f>
        <v>1</v>
      </c>
    </row>
    <row r="46" spans="1:31" x14ac:dyDescent="0.2">
      <c r="B46" s="921">
        <v>3201030000</v>
      </c>
      <c r="C46" s="48" t="s">
        <v>140</v>
      </c>
      <c r="D46" s="1266"/>
      <c r="E46" s="1265"/>
      <c r="F46" s="1265"/>
      <c r="G46" s="1265"/>
      <c r="H46" s="1265"/>
      <c r="I46" s="1265"/>
      <c r="J46" s="1265"/>
      <c r="K46" s="1265"/>
      <c r="L46" s="1265"/>
      <c r="M46" s="1265"/>
      <c r="N46" s="1265"/>
      <c r="O46" s="1265"/>
      <c r="P46" s="1265"/>
      <c r="Q46" s="1265"/>
      <c r="R46" s="1265"/>
      <c r="S46" s="1265"/>
      <c r="T46" s="1265"/>
      <c r="U46" s="1265"/>
      <c r="V46" s="1265"/>
      <c r="W46" s="1265"/>
      <c r="X46" s="1265"/>
      <c r="Y46" s="1265"/>
      <c r="Z46" s="1265"/>
      <c r="AA46" s="1265"/>
      <c r="AB46" s="872" t="s">
        <v>823</v>
      </c>
      <c r="AC46" s="118">
        <f>VLOOKUP(B46,Резерв_отпуск!A:C,3,0)</f>
        <v>0</v>
      </c>
    </row>
    <row r="47" spans="1:31" x14ac:dyDescent="0.2">
      <c r="B47" s="921">
        <v>3201040000</v>
      </c>
      <c r="C47" s="48" t="s">
        <v>141</v>
      </c>
      <c r="D47" s="1266"/>
      <c r="E47" s="1265"/>
      <c r="F47" s="1265"/>
      <c r="G47" s="1265"/>
      <c r="H47" s="1265"/>
      <c r="I47" s="1265"/>
      <c r="J47" s="1265"/>
      <c r="K47" s="1265"/>
      <c r="L47" s="1265"/>
      <c r="M47" s="1265"/>
      <c r="N47" s="1265"/>
      <c r="O47" s="1265"/>
      <c r="P47" s="1265"/>
      <c r="Q47" s="1265"/>
      <c r="R47" s="1265"/>
      <c r="S47" s="1265"/>
      <c r="T47" s="1265"/>
      <c r="U47" s="1265"/>
      <c r="V47" s="1265"/>
      <c r="W47" s="1265"/>
      <c r="X47" s="1265"/>
      <c r="Y47" s="1265"/>
      <c r="Z47" s="1265"/>
      <c r="AA47" s="1265"/>
      <c r="AB47" s="872" t="s">
        <v>823</v>
      </c>
      <c r="AC47" s="118">
        <f>VLOOKUP(B47,Резерв_отпуск!A:C,3,0)</f>
        <v>1</v>
      </c>
    </row>
    <row r="48" spans="1:31" x14ac:dyDescent="0.2">
      <c r="B48" s="921">
        <v>3201050000</v>
      </c>
      <c r="C48" s="48" t="s">
        <v>142</v>
      </c>
      <c r="D48" s="1266"/>
      <c r="E48" s="1265"/>
      <c r="F48" s="1265"/>
      <c r="G48" s="1265"/>
      <c r="H48" s="1265"/>
      <c r="I48" s="1265"/>
      <c r="J48" s="1265"/>
      <c r="K48" s="1265"/>
      <c r="L48" s="1265"/>
      <c r="M48" s="1265"/>
      <c r="N48" s="1265"/>
      <c r="O48" s="1265"/>
      <c r="P48" s="1265"/>
      <c r="Q48" s="1265"/>
      <c r="R48" s="1265"/>
      <c r="S48" s="1265"/>
      <c r="T48" s="1265"/>
      <c r="U48" s="1265"/>
      <c r="V48" s="1265"/>
      <c r="W48" s="1265"/>
      <c r="X48" s="1265"/>
      <c r="Y48" s="1265"/>
      <c r="Z48" s="1265"/>
      <c r="AA48" s="1265"/>
      <c r="AB48" s="872" t="s">
        <v>823</v>
      </c>
      <c r="AC48" s="118">
        <f>VLOOKUP(B48,Резерв_отпуск!A:C,3,0)</f>
        <v>1</v>
      </c>
    </row>
    <row r="49" spans="2:29" x14ac:dyDescent="0.2">
      <c r="B49" s="921">
        <v>3201060000</v>
      </c>
      <c r="C49" s="48" t="s">
        <v>143</v>
      </c>
      <c r="D49" s="1266"/>
      <c r="E49" s="1265"/>
      <c r="F49" s="1265"/>
      <c r="G49" s="1265"/>
      <c r="H49" s="1265"/>
      <c r="I49" s="1265"/>
      <c r="J49" s="1265"/>
      <c r="K49" s="1265"/>
      <c r="L49" s="1265"/>
      <c r="M49" s="1265"/>
      <c r="N49" s="1265"/>
      <c r="O49" s="1265"/>
      <c r="P49" s="1265"/>
      <c r="Q49" s="1265"/>
      <c r="R49" s="1265"/>
      <c r="S49" s="1265"/>
      <c r="T49" s="1265"/>
      <c r="U49" s="1265"/>
      <c r="V49" s="1265"/>
      <c r="W49" s="1265"/>
      <c r="X49" s="1265"/>
      <c r="Y49" s="1265"/>
      <c r="Z49" s="1265"/>
      <c r="AA49" s="1265"/>
      <c r="AB49" s="872" t="s">
        <v>823</v>
      </c>
      <c r="AC49" s="118">
        <f>VLOOKUP(B49,Резерв_отпуск!A:C,3,0)</f>
        <v>1</v>
      </c>
    </row>
    <row r="50" spans="2:29" x14ac:dyDescent="0.2">
      <c r="B50" s="921">
        <v>3201070000</v>
      </c>
      <c r="C50" s="48" t="s">
        <v>144</v>
      </c>
      <c r="D50" s="1266"/>
      <c r="E50" s="1265"/>
      <c r="F50" s="1265"/>
      <c r="G50" s="1265"/>
      <c r="H50" s="1265"/>
      <c r="I50" s="1265"/>
      <c r="J50" s="1265"/>
      <c r="K50" s="1265"/>
      <c r="L50" s="1265"/>
      <c r="M50" s="1265"/>
      <c r="N50" s="1265"/>
      <c r="O50" s="1265"/>
      <c r="P50" s="1265"/>
      <c r="Q50" s="1265"/>
      <c r="R50" s="1265"/>
      <c r="S50" s="1265"/>
      <c r="T50" s="1265"/>
      <c r="U50" s="1265"/>
      <c r="V50" s="1265"/>
      <c r="W50" s="1265"/>
      <c r="X50" s="1265"/>
      <c r="Y50" s="1265"/>
      <c r="Z50" s="1265"/>
      <c r="AA50" s="1265"/>
      <c r="AB50" s="872" t="s">
        <v>823</v>
      </c>
      <c r="AC50" s="118">
        <f>VLOOKUP(B50,Резерв_отпуск!A:C,3,0)</f>
        <v>0</v>
      </c>
    </row>
    <row r="51" spans="2:29" x14ac:dyDescent="0.2">
      <c r="B51" s="920" t="s">
        <v>145</v>
      </c>
      <c r="C51" s="46"/>
      <c r="D51" s="1264"/>
      <c r="E51" s="1263"/>
      <c r="F51" s="1263"/>
      <c r="G51" s="1263"/>
      <c r="H51" s="1263"/>
      <c r="I51" s="1263"/>
      <c r="J51" s="1263"/>
      <c r="K51" s="1263"/>
      <c r="L51" s="1263"/>
      <c r="M51" s="1263"/>
      <c r="N51" s="1263"/>
      <c r="O51" s="1263"/>
      <c r="P51" s="1263"/>
      <c r="Q51" s="1263"/>
      <c r="R51" s="1263"/>
      <c r="S51" s="1263"/>
      <c r="T51" s="1263"/>
      <c r="U51" s="1263"/>
      <c r="V51" s="1263"/>
      <c r="W51" s="1263"/>
      <c r="X51" s="1263"/>
      <c r="Y51" s="1263"/>
      <c r="Z51" s="1263"/>
      <c r="AA51" s="1263"/>
      <c r="AB51" s="872"/>
      <c r="AC51" s="878"/>
    </row>
    <row r="52" spans="2:29" s="114" customFormat="1" x14ac:dyDescent="0.2">
      <c r="B52" s="928">
        <v>3202010000</v>
      </c>
      <c r="C52" s="481" t="s">
        <v>146</v>
      </c>
      <c r="D52" s="1277"/>
      <c r="E52" s="1276"/>
      <c r="F52" s="1276"/>
      <c r="G52" s="1276"/>
      <c r="H52" s="1276"/>
      <c r="I52" s="1276"/>
      <c r="J52" s="1276"/>
      <c r="K52" s="1276"/>
      <c r="L52" s="1276"/>
      <c r="M52" s="1276"/>
      <c r="N52" s="1276"/>
      <c r="O52" s="1276"/>
      <c r="P52" s="1276"/>
      <c r="Q52" s="1276"/>
      <c r="R52" s="1276"/>
      <c r="S52" s="1276"/>
      <c r="T52" s="1276"/>
      <c r="U52" s="1276"/>
      <c r="V52" s="1276"/>
      <c r="W52" s="1276"/>
      <c r="X52" s="1276"/>
      <c r="Y52" s="1276"/>
      <c r="Z52" s="1276"/>
      <c r="AA52" s="1276"/>
      <c r="AB52" s="873" t="s">
        <v>823</v>
      </c>
      <c r="AC52" s="587">
        <f>VLOOKUP(B52,Резерв_отпуск!A:C,3,0)</f>
        <v>1</v>
      </c>
    </row>
    <row r="53" spans="2:29" s="114" customFormat="1" x14ac:dyDescent="0.2">
      <c r="B53" s="928">
        <v>3202020000</v>
      </c>
      <c r="C53" s="481" t="s">
        <v>147</v>
      </c>
      <c r="D53" s="1277"/>
      <c r="E53" s="1276"/>
      <c r="F53" s="1276"/>
      <c r="G53" s="1276"/>
      <c r="H53" s="1276"/>
      <c r="I53" s="1276"/>
      <c r="J53" s="1276"/>
      <c r="K53" s="1276"/>
      <c r="L53" s="1276"/>
      <c r="M53" s="1276"/>
      <c r="N53" s="1276"/>
      <c r="O53" s="1276"/>
      <c r="P53" s="1276"/>
      <c r="Q53" s="1276"/>
      <c r="R53" s="1276"/>
      <c r="S53" s="1276"/>
      <c r="T53" s="1276"/>
      <c r="U53" s="1276"/>
      <c r="V53" s="1276"/>
      <c r="W53" s="1276"/>
      <c r="X53" s="1276"/>
      <c r="Y53" s="1276"/>
      <c r="Z53" s="1276"/>
      <c r="AA53" s="1276"/>
      <c r="AB53" s="873" t="s">
        <v>823</v>
      </c>
      <c r="AC53" s="587">
        <f>VLOOKUP(B53,Резерв_отпуск!A:C,3,0)</f>
        <v>1</v>
      </c>
    </row>
    <row r="54" spans="2:29" x14ac:dyDescent="0.2">
      <c r="B54" s="921">
        <v>3202030000</v>
      </c>
      <c r="C54" s="48" t="s">
        <v>148</v>
      </c>
      <c r="D54" s="1266"/>
      <c r="E54" s="1265"/>
      <c r="F54" s="1265"/>
      <c r="G54" s="1265"/>
      <c r="H54" s="1265"/>
      <c r="I54" s="1265"/>
      <c r="J54" s="1265"/>
      <c r="K54" s="1265"/>
      <c r="L54" s="1265"/>
      <c r="M54" s="1265"/>
      <c r="N54" s="1265"/>
      <c r="O54" s="1265"/>
      <c r="P54" s="1265"/>
      <c r="Q54" s="1265"/>
      <c r="R54" s="1265"/>
      <c r="S54" s="1265"/>
      <c r="T54" s="1265"/>
      <c r="U54" s="1265"/>
      <c r="V54" s="1265"/>
      <c r="W54" s="1265"/>
      <c r="X54" s="1265"/>
      <c r="Y54" s="1265"/>
      <c r="Z54" s="1265"/>
      <c r="AA54" s="1265"/>
      <c r="AB54" s="872" t="s">
        <v>823</v>
      </c>
      <c r="AC54" s="118">
        <f>VLOOKUP(B54,Резерв_отпуск!A:C,3,0)</f>
        <v>1</v>
      </c>
    </row>
    <row r="55" spans="2:29" x14ac:dyDescent="0.2">
      <c r="B55" s="921">
        <v>3202040000</v>
      </c>
      <c r="C55" s="48" t="s">
        <v>149</v>
      </c>
      <c r="D55" s="1266"/>
      <c r="E55" s="1265"/>
      <c r="F55" s="1265"/>
      <c r="G55" s="1265"/>
      <c r="H55" s="1265"/>
      <c r="I55" s="1265"/>
      <c r="J55" s="1265"/>
      <c r="K55" s="1265"/>
      <c r="L55" s="1265"/>
      <c r="M55" s="1265"/>
      <c r="N55" s="1265"/>
      <c r="O55" s="1265"/>
      <c r="P55" s="1265"/>
      <c r="Q55" s="1265"/>
      <c r="R55" s="1265"/>
      <c r="S55" s="1265"/>
      <c r="T55" s="1265"/>
      <c r="U55" s="1265"/>
      <c r="V55" s="1265"/>
      <c r="W55" s="1265"/>
      <c r="X55" s="1265"/>
      <c r="Y55" s="1265"/>
      <c r="Z55" s="1265"/>
      <c r="AA55" s="1265"/>
      <c r="AB55" s="872" t="s">
        <v>823</v>
      </c>
      <c r="AC55" s="118">
        <f>VLOOKUP(B55,Резерв_отпуск!A:C,3,0)</f>
        <v>1</v>
      </c>
    </row>
    <row r="56" spans="2:29" x14ac:dyDescent="0.2">
      <c r="B56" s="920" t="s">
        <v>150</v>
      </c>
      <c r="C56" s="46"/>
      <c r="D56" s="1264"/>
      <c r="E56" s="1263"/>
      <c r="F56" s="1263"/>
      <c r="G56" s="1263"/>
      <c r="H56" s="1263"/>
      <c r="I56" s="1263"/>
      <c r="J56" s="1263"/>
      <c r="K56" s="1263"/>
      <c r="L56" s="1263"/>
      <c r="M56" s="1263"/>
      <c r="N56" s="1263"/>
      <c r="O56" s="1263"/>
      <c r="P56" s="1263"/>
      <c r="Q56" s="1263"/>
      <c r="R56" s="1263"/>
      <c r="S56" s="1263"/>
      <c r="T56" s="1263"/>
      <c r="U56" s="1263"/>
      <c r="V56" s="1263"/>
      <c r="W56" s="1263"/>
      <c r="X56" s="1263"/>
      <c r="Y56" s="1263"/>
      <c r="Z56" s="1263"/>
      <c r="AA56" s="1263"/>
      <c r="AB56" s="872"/>
      <c r="AC56" s="878"/>
    </row>
    <row r="57" spans="2:29" x14ac:dyDescent="0.2">
      <c r="B57" s="921">
        <v>3203010000</v>
      </c>
      <c r="C57" s="48" t="s">
        <v>151</v>
      </c>
      <c r="D57" s="1266"/>
      <c r="E57" s="1265"/>
      <c r="F57" s="1265"/>
      <c r="G57" s="1265"/>
      <c r="H57" s="1265"/>
      <c r="I57" s="1265"/>
      <c r="J57" s="1265"/>
      <c r="K57" s="1265"/>
      <c r="L57" s="1265"/>
      <c r="M57" s="1265"/>
      <c r="N57" s="1265"/>
      <c r="O57" s="1265"/>
      <c r="P57" s="1265"/>
      <c r="Q57" s="1265"/>
      <c r="R57" s="1265"/>
      <c r="S57" s="1265"/>
      <c r="T57" s="1265"/>
      <c r="U57" s="1265"/>
      <c r="V57" s="1265"/>
      <c r="W57" s="1265"/>
      <c r="X57" s="1265"/>
      <c r="Y57" s="1265"/>
      <c r="Z57" s="1265"/>
      <c r="AA57" s="1265"/>
      <c r="AB57" s="872" t="s">
        <v>823</v>
      </c>
      <c r="AC57" s="118">
        <f>VLOOKUP(B57,Резерв_отпуск!A:C,3,0)</f>
        <v>1</v>
      </c>
    </row>
    <row r="58" spans="2:29" s="150" customFormat="1" x14ac:dyDescent="0.2">
      <c r="B58" s="921">
        <v>3203020000</v>
      </c>
      <c r="C58" s="48" t="s">
        <v>152</v>
      </c>
      <c r="D58" s="1266"/>
      <c r="E58" s="1265"/>
      <c r="F58" s="1265"/>
      <c r="G58" s="1265"/>
      <c r="H58" s="1265"/>
      <c r="I58" s="1265"/>
      <c r="J58" s="1265"/>
      <c r="K58" s="1265"/>
      <c r="L58" s="1265"/>
      <c r="M58" s="1265"/>
      <c r="N58" s="1265"/>
      <c r="O58" s="1265"/>
      <c r="P58" s="1265"/>
      <c r="Q58" s="1265"/>
      <c r="R58" s="1265"/>
      <c r="S58" s="1265"/>
      <c r="T58" s="1265"/>
      <c r="U58" s="1265"/>
      <c r="V58" s="1265"/>
      <c r="W58" s="1265"/>
      <c r="X58" s="1265"/>
      <c r="Y58" s="1265"/>
      <c r="Z58" s="1265"/>
      <c r="AA58" s="1265"/>
      <c r="AB58" s="872" t="s">
        <v>823</v>
      </c>
      <c r="AC58" s="1011">
        <f>VLOOKUP(B58,Резерв_отпуск!A:C,3,0)</f>
        <v>1</v>
      </c>
    </row>
    <row r="59" spans="2:29" x14ac:dyDescent="0.2">
      <c r="B59" s="920" t="s">
        <v>153</v>
      </c>
      <c r="C59" s="46"/>
      <c r="D59" s="1264"/>
      <c r="E59" s="1263"/>
      <c r="F59" s="1263"/>
      <c r="G59" s="1263"/>
      <c r="H59" s="1263"/>
      <c r="I59" s="1263"/>
      <c r="J59" s="1263"/>
      <c r="K59" s="1263"/>
      <c r="L59" s="1263"/>
      <c r="M59" s="1263"/>
      <c r="N59" s="1263"/>
      <c r="O59" s="1263"/>
      <c r="P59" s="1263"/>
      <c r="Q59" s="1263"/>
      <c r="R59" s="1263"/>
      <c r="S59" s="1263"/>
      <c r="T59" s="1263"/>
      <c r="U59" s="1263"/>
      <c r="V59" s="1263"/>
      <c r="W59" s="1263"/>
      <c r="X59" s="1263"/>
      <c r="Y59" s="1263"/>
      <c r="Z59" s="1263"/>
      <c r="AA59" s="1263"/>
      <c r="AB59" s="872"/>
      <c r="AC59" s="878"/>
    </row>
    <row r="60" spans="2:29" x14ac:dyDescent="0.2">
      <c r="B60" s="921">
        <v>3204010000</v>
      </c>
      <c r="C60" s="48" t="s">
        <v>154</v>
      </c>
      <c r="D60" s="1266"/>
      <c r="E60" s="1265"/>
      <c r="F60" s="1265"/>
      <c r="G60" s="1265"/>
      <c r="H60" s="1265"/>
      <c r="I60" s="1265"/>
      <c r="J60" s="1265"/>
      <c r="K60" s="1265"/>
      <c r="L60" s="1265"/>
      <c r="M60" s="1265"/>
      <c r="N60" s="1265"/>
      <c r="O60" s="1265"/>
      <c r="P60" s="1265"/>
      <c r="Q60" s="1265"/>
      <c r="R60" s="1265"/>
      <c r="S60" s="1265"/>
      <c r="T60" s="1265"/>
      <c r="U60" s="1265"/>
      <c r="V60" s="1265"/>
      <c r="W60" s="1265"/>
      <c r="X60" s="1265"/>
      <c r="Y60" s="1265"/>
      <c r="Z60" s="1265"/>
      <c r="AA60" s="1265"/>
      <c r="AB60" s="872" t="s">
        <v>823</v>
      </c>
      <c r="AC60" s="118">
        <f>VLOOKUP(B60,Резерв_отпуск!A:C,3,0)</f>
        <v>0</v>
      </c>
    </row>
    <row r="61" spans="2:29" x14ac:dyDescent="0.2">
      <c r="B61" s="921">
        <v>3204020000</v>
      </c>
      <c r="C61" s="48" t="s">
        <v>155</v>
      </c>
      <c r="D61" s="1266"/>
      <c r="E61" s="1265"/>
      <c r="F61" s="1265"/>
      <c r="G61" s="1265"/>
      <c r="H61" s="1265"/>
      <c r="I61" s="1265"/>
      <c r="J61" s="1265"/>
      <c r="K61" s="1265"/>
      <c r="L61" s="1265"/>
      <c r="M61" s="1265"/>
      <c r="N61" s="1265"/>
      <c r="O61" s="1265"/>
      <c r="P61" s="1265"/>
      <c r="Q61" s="1265"/>
      <c r="R61" s="1265"/>
      <c r="S61" s="1265"/>
      <c r="T61" s="1265"/>
      <c r="U61" s="1265"/>
      <c r="V61" s="1265"/>
      <c r="W61" s="1265"/>
      <c r="X61" s="1265"/>
      <c r="Y61" s="1265"/>
      <c r="Z61" s="1265"/>
      <c r="AA61" s="1265"/>
      <c r="AB61" s="872" t="s">
        <v>823</v>
      </c>
      <c r="AC61" s="118">
        <f>VLOOKUP(B61,Резерв_отпуск!A:C,3,0)</f>
        <v>1</v>
      </c>
    </row>
    <row r="62" spans="2:29" s="114" customFormat="1" x14ac:dyDescent="0.2">
      <c r="B62" s="928">
        <v>3204030000</v>
      </c>
      <c r="C62" s="481" t="s">
        <v>156</v>
      </c>
      <c r="D62" s="1277"/>
      <c r="E62" s="1276"/>
      <c r="F62" s="1276"/>
      <c r="G62" s="1276"/>
      <c r="H62" s="1276"/>
      <c r="I62" s="1276"/>
      <c r="J62" s="1276"/>
      <c r="K62" s="1276"/>
      <c r="L62" s="1276"/>
      <c r="M62" s="1276"/>
      <c r="N62" s="1276"/>
      <c r="O62" s="1276"/>
      <c r="P62" s="1276"/>
      <c r="Q62" s="1276"/>
      <c r="R62" s="1276"/>
      <c r="S62" s="1276"/>
      <c r="T62" s="1276"/>
      <c r="U62" s="1276"/>
      <c r="V62" s="1276"/>
      <c r="W62" s="1276"/>
      <c r="X62" s="1276"/>
      <c r="Y62" s="1276"/>
      <c r="Z62" s="1276"/>
      <c r="AA62" s="1276"/>
      <c r="AB62" s="873" t="s">
        <v>823</v>
      </c>
      <c r="AC62" s="587">
        <f>VLOOKUP(B62,Резерв_отпуск!A:C,3,0)</f>
        <v>0</v>
      </c>
    </row>
    <row r="63" spans="2:29" x14ac:dyDescent="0.2">
      <c r="B63" s="921">
        <v>3204040000</v>
      </c>
      <c r="C63" s="48" t="s">
        <v>157</v>
      </c>
      <c r="D63" s="1266"/>
      <c r="E63" s="1265"/>
      <c r="F63" s="1265"/>
      <c r="G63" s="1265"/>
      <c r="H63" s="1265"/>
      <c r="I63" s="1265"/>
      <c r="J63" s="1265"/>
      <c r="K63" s="1265"/>
      <c r="L63" s="1265"/>
      <c r="M63" s="1265"/>
      <c r="N63" s="1265"/>
      <c r="O63" s="1265"/>
      <c r="P63" s="1265"/>
      <c r="Q63" s="1265"/>
      <c r="R63" s="1265"/>
      <c r="S63" s="1265"/>
      <c r="T63" s="1265"/>
      <c r="U63" s="1265"/>
      <c r="V63" s="1265"/>
      <c r="W63" s="1265"/>
      <c r="X63" s="1265"/>
      <c r="Y63" s="1265"/>
      <c r="Z63" s="1265"/>
      <c r="AA63" s="1265"/>
      <c r="AB63" s="872" t="s">
        <v>823</v>
      </c>
      <c r="AC63" s="118">
        <f>VLOOKUP(B63,Резерв_отпуск!A:C,3,0)</f>
        <v>1</v>
      </c>
    </row>
    <row r="64" spans="2:29" x14ac:dyDescent="0.2">
      <c r="B64" s="921">
        <v>3204050000</v>
      </c>
      <c r="C64" s="48" t="s">
        <v>158</v>
      </c>
      <c r="D64" s="1266"/>
      <c r="E64" s="1265"/>
      <c r="F64" s="1265"/>
      <c r="G64" s="1265"/>
      <c r="H64" s="1265"/>
      <c r="I64" s="1265"/>
      <c r="J64" s="1265"/>
      <c r="K64" s="1265"/>
      <c r="L64" s="1265"/>
      <c r="M64" s="1265"/>
      <c r="N64" s="1265"/>
      <c r="O64" s="1265"/>
      <c r="P64" s="1265"/>
      <c r="Q64" s="1265"/>
      <c r="R64" s="1265"/>
      <c r="S64" s="1265"/>
      <c r="T64" s="1265"/>
      <c r="U64" s="1265"/>
      <c r="V64" s="1265"/>
      <c r="W64" s="1265"/>
      <c r="X64" s="1265"/>
      <c r="Y64" s="1265"/>
      <c r="Z64" s="1265"/>
      <c r="AA64" s="1265"/>
      <c r="AB64" s="872" t="s">
        <v>823</v>
      </c>
      <c r="AC64" s="118">
        <f>VLOOKUP(B64,Резерв_отпуск!A:C,3,0)</f>
        <v>1</v>
      </c>
    </row>
    <row r="65" spans="2:30" x14ac:dyDescent="0.2">
      <c r="B65" s="921">
        <v>3204060000</v>
      </c>
      <c r="C65" s="48" t="s">
        <v>159</v>
      </c>
      <c r="D65" s="1266"/>
      <c r="E65" s="1265"/>
      <c r="F65" s="1265"/>
      <c r="G65" s="1265"/>
      <c r="H65" s="1265"/>
      <c r="I65" s="1265"/>
      <c r="J65" s="1265"/>
      <c r="K65" s="1265"/>
      <c r="L65" s="1265"/>
      <c r="M65" s="1265"/>
      <c r="N65" s="1265"/>
      <c r="O65" s="1265"/>
      <c r="P65" s="1265"/>
      <c r="Q65" s="1265"/>
      <c r="R65" s="1265"/>
      <c r="S65" s="1265"/>
      <c r="T65" s="1265"/>
      <c r="U65" s="1265"/>
      <c r="V65" s="1265"/>
      <c r="W65" s="1265"/>
      <c r="X65" s="1265"/>
      <c r="Y65" s="1265"/>
      <c r="Z65" s="1265"/>
      <c r="AA65" s="1265"/>
      <c r="AB65" s="872" t="s">
        <v>823</v>
      </c>
      <c r="AC65" s="118">
        <f>VLOOKUP(B65,Резерв_отпуск!A:C,3,0)</f>
        <v>1</v>
      </c>
    </row>
    <row r="66" spans="2:30" ht="12" thickBot="1" x14ac:dyDescent="0.25">
      <c r="B66" s="929">
        <v>3204070000</v>
      </c>
      <c r="C66" s="930" t="s">
        <v>160</v>
      </c>
      <c r="D66" s="1279"/>
      <c r="E66" s="1278"/>
      <c r="F66" s="1278"/>
      <c r="G66" s="1278"/>
      <c r="H66" s="1278"/>
      <c r="I66" s="1278"/>
      <c r="J66" s="1278"/>
      <c r="K66" s="1278"/>
      <c r="L66" s="1278"/>
      <c r="M66" s="1278"/>
      <c r="N66" s="1278"/>
      <c r="O66" s="1278"/>
      <c r="P66" s="1278"/>
      <c r="Q66" s="1278"/>
      <c r="R66" s="1278"/>
      <c r="S66" s="1278"/>
      <c r="T66" s="1278"/>
      <c r="U66" s="1278"/>
      <c r="V66" s="1278"/>
      <c r="W66" s="1278"/>
      <c r="X66" s="1278"/>
      <c r="Y66" s="1278"/>
      <c r="Z66" s="1278"/>
      <c r="AA66" s="1278"/>
      <c r="AB66" s="872" t="s">
        <v>823</v>
      </c>
      <c r="AC66" s="118">
        <f>VLOOKUP(B66,Резерв_отпуск!A:C,3,0)</f>
        <v>0</v>
      </c>
    </row>
    <row r="67" spans="2:30" s="172" customFormat="1" ht="12" thickBot="1" x14ac:dyDescent="0.25">
      <c r="B67" s="933" t="s">
        <v>161</v>
      </c>
      <c r="C67" s="934"/>
      <c r="D67" s="1281"/>
      <c r="E67" s="1280"/>
      <c r="F67" s="1280"/>
      <c r="G67" s="1280"/>
      <c r="H67" s="1280"/>
      <c r="I67" s="1280"/>
      <c r="J67" s="1280"/>
      <c r="K67" s="1280"/>
      <c r="L67" s="1280"/>
      <c r="M67" s="1280"/>
      <c r="N67" s="1280"/>
      <c r="O67" s="1280"/>
      <c r="P67" s="1280"/>
      <c r="Q67" s="1280"/>
      <c r="R67" s="1280"/>
      <c r="S67" s="1280"/>
      <c r="T67" s="1280"/>
      <c r="U67" s="1280"/>
      <c r="V67" s="1280"/>
      <c r="W67" s="1280"/>
      <c r="X67" s="1280"/>
      <c r="Y67" s="1280"/>
      <c r="Z67" s="1280"/>
      <c r="AA67" s="1280"/>
      <c r="AB67" s="246"/>
      <c r="AC67" s="855"/>
    </row>
    <row r="68" spans="2:30" x14ac:dyDescent="0.2">
      <c r="B68" s="920" t="s">
        <v>162</v>
      </c>
      <c r="C68" s="46"/>
      <c r="D68" s="1264"/>
      <c r="E68" s="1263"/>
      <c r="F68" s="1263"/>
      <c r="G68" s="1263"/>
      <c r="H68" s="1263"/>
      <c r="I68" s="1263"/>
      <c r="J68" s="1263"/>
      <c r="K68" s="1263"/>
      <c r="L68" s="1263"/>
      <c r="M68" s="1263"/>
      <c r="N68" s="1263"/>
      <c r="O68" s="1263"/>
      <c r="P68" s="1263"/>
      <c r="Q68" s="1263"/>
      <c r="R68" s="1263"/>
      <c r="S68" s="1263"/>
      <c r="T68" s="1263"/>
      <c r="U68" s="1263"/>
      <c r="V68" s="1263"/>
      <c r="W68" s="1263"/>
      <c r="X68" s="1263"/>
      <c r="Y68" s="1263"/>
      <c r="Z68" s="1263"/>
      <c r="AA68" s="1263"/>
    </row>
    <row r="69" spans="2:30" x14ac:dyDescent="0.2">
      <c r="B69" s="921">
        <v>3301010000</v>
      </c>
      <c r="C69" s="48" t="s">
        <v>163</v>
      </c>
      <c r="D69" s="1266"/>
      <c r="E69" s="1265"/>
      <c r="F69" s="1265"/>
      <c r="G69" s="1265"/>
      <c r="H69" s="1265"/>
      <c r="I69" s="1265"/>
      <c r="J69" s="1265"/>
      <c r="K69" s="1265"/>
      <c r="L69" s="1265"/>
      <c r="M69" s="1265"/>
      <c r="N69" s="1265"/>
      <c r="O69" s="1265"/>
      <c r="P69" s="1265"/>
      <c r="Q69" s="1265"/>
      <c r="R69" s="1265"/>
      <c r="S69" s="1265"/>
      <c r="T69" s="1265"/>
      <c r="U69" s="1265"/>
      <c r="V69" s="1265"/>
      <c r="W69" s="1265"/>
      <c r="X69" s="1265"/>
      <c r="Y69" s="1265"/>
      <c r="Z69" s="1265"/>
      <c r="AA69" s="1265"/>
      <c r="AB69" s="872" t="s">
        <v>823</v>
      </c>
      <c r="AC69" s="1225"/>
      <c r="AD69" s="1225"/>
    </row>
    <row r="70" spans="2:30" x14ac:dyDescent="0.2">
      <c r="B70" s="920" t="s">
        <v>164</v>
      </c>
      <c r="C70" s="46"/>
      <c r="D70" s="1264"/>
      <c r="E70" s="1263"/>
      <c r="F70" s="1263"/>
      <c r="G70" s="1263"/>
      <c r="H70" s="1263"/>
      <c r="I70" s="1263"/>
      <c r="J70" s="1263"/>
      <c r="K70" s="1263"/>
      <c r="L70" s="1263"/>
      <c r="M70" s="1263"/>
      <c r="N70" s="1263"/>
      <c r="O70" s="1263"/>
      <c r="P70" s="1263"/>
      <c r="Q70" s="1263"/>
      <c r="R70" s="1263"/>
      <c r="S70" s="1263"/>
      <c r="T70" s="1263"/>
      <c r="U70" s="1263"/>
      <c r="V70" s="1263"/>
      <c r="W70" s="1263"/>
      <c r="X70" s="1263"/>
      <c r="Y70" s="1263"/>
      <c r="Z70" s="1263"/>
      <c r="AA70" s="1263"/>
      <c r="AC70" s="1225"/>
      <c r="AD70" s="1225"/>
    </row>
    <row r="71" spans="2:30" x14ac:dyDescent="0.2">
      <c r="B71" s="921">
        <v>3302010000</v>
      </c>
      <c r="C71" s="48" t="s">
        <v>165</v>
      </c>
      <c r="D71" s="1266"/>
      <c r="E71" s="1265"/>
      <c r="F71" s="1265"/>
      <c r="G71" s="1265"/>
      <c r="H71" s="1265"/>
      <c r="I71" s="1265"/>
      <c r="J71" s="1265"/>
      <c r="K71" s="1265"/>
      <c r="L71" s="1265"/>
      <c r="M71" s="1265"/>
      <c r="N71" s="1265"/>
      <c r="O71" s="1265"/>
      <c r="P71" s="1265"/>
      <c r="Q71" s="1265"/>
      <c r="R71" s="1265"/>
      <c r="S71" s="1265"/>
      <c r="T71" s="1265"/>
      <c r="U71" s="1265"/>
      <c r="V71" s="1265"/>
      <c r="W71" s="1265"/>
      <c r="X71" s="1265"/>
      <c r="Y71" s="1265"/>
      <c r="Z71" s="1265"/>
      <c r="AA71" s="1265"/>
      <c r="AB71" s="872" t="s">
        <v>823</v>
      </c>
      <c r="AC71" s="1225"/>
      <c r="AD71" s="1225"/>
    </row>
    <row r="72" spans="2:30" x14ac:dyDescent="0.2">
      <c r="B72" s="921">
        <v>3302020000</v>
      </c>
      <c r="C72" s="48" t="s">
        <v>166</v>
      </c>
      <c r="D72" s="1266"/>
      <c r="E72" s="1265"/>
      <c r="F72" s="1265"/>
      <c r="G72" s="1265"/>
      <c r="H72" s="1265"/>
      <c r="I72" s="1265"/>
      <c r="J72" s="1265"/>
      <c r="K72" s="1265"/>
      <c r="L72" s="1265"/>
      <c r="M72" s="1265"/>
      <c r="N72" s="1265"/>
      <c r="O72" s="1265"/>
      <c r="P72" s="1265"/>
      <c r="Q72" s="1265"/>
      <c r="R72" s="1265"/>
      <c r="S72" s="1265"/>
      <c r="T72" s="1265"/>
      <c r="U72" s="1265"/>
      <c r="V72" s="1265"/>
      <c r="W72" s="1265"/>
      <c r="X72" s="1265"/>
      <c r="Y72" s="1265"/>
      <c r="Z72" s="1265"/>
      <c r="AA72" s="1265"/>
      <c r="AB72" s="872" t="s">
        <v>823</v>
      </c>
      <c r="AC72" s="1225"/>
      <c r="AD72" s="1225"/>
    </row>
    <row r="73" spans="2:30" x14ac:dyDescent="0.2">
      <c r="B73" s="921">
        <v>3302030000</v>
      </c>
      <c r="C73" s="48" t="s">
        <v>167</v>
      </c>
      <c r="D73" s="1266"/>
      <c r="E73" s="1265"/>
      <c r="F73" s="1265"/>
      <c r="G73" s="1265"/>
      <c r="H73" s="1265"/>
      <c r="I73" s="1265"/>
      <c r="J73" s="1265"/>
      <c r="K73" s="1265"/>
      <c r="L73" s="1265"/>
      <c r="M73" s="1265"/>
      <c r="N73" s="1265"/>
      <c r="O73" s="1265"/>
      <c r="P73" s="1265"/>
      <c r="Q73" s="1265"/>
      <c r="R73" s="1265"/>
      <c r="S73" s="1265"/>
      <c r="T73" s="1265"/>
      <c r="U73" s="1265"/>
      <c r="V73" s="1265"/>
      <c r="W73" s="1265"/>
      <c r="X73" s="1265"/>
      <c r="Y73" s="1265"/>
      <c r="Z73" s="1265"/>
      <c r="AA73" s="1265"/>
      <c r="AB73" s="872" t="s">
        <v>823</v>
      </c>
      <c r="AC73" s="1225"/>
      <c r="AD73" s="1225"/>
    </row>
    <row r="74" spans="2:30" x14ac:dyDescent="0.2">
      <c r="B74" s="921">
        <v>3302040000</v>
      </c>
      <c r="C74" s="48" t="s">
        <v>168</v>
      </c>
      <c r="D74" s="1266"/>
      <c r="E74" s="1265"/>
      <c r="F74" s="1265"/>
      <c r="G74" s="1265"/>
      <c r="H74" s="1265"/>
      <c r="I74" s="1265"/>
      <c r="J74" s="1265"/>
      <c r="K74" s="1265"/>
      <c r="L74" s="1265"/>
      <c r="M74" s="1265"/>
      <c r="N74" s="1265"/>
      <c r="O74" s="1265"/>
      <c r="P74" s="1265"/>
      <c r="Q74" s="1265"/>
      <c r="R74" s="1265"/>
      <c r="S74" s="1265"/>
      <c r="T74" s="1265"/>
      <c r="U74" s="1265"/>
      <c r="V74" s="1265"/>
      <c r="W74" s="1265"/>
      <c r="X74" s="1265"/>
      <c r="Y74" s="1265"/>
      <c r="Z74" s="1265"/>
      <c r="AA74" s="1265"/>
      <c r="AB74" s="872" t="s">
        <v>823</v>
      </c>
      <c r="AC74" s="1225"/>
      <c r="AD74" s="1225"/>
    </row>
    <row r="75" spans="2:30" x14ac:dyDescent="0.2">
      <c r="B75" s="921">
        <v>3302050000</v>
      </c>
      <c r="C75" s="48" t="s">
        <v>169</v>
      </c>
      <c r="D75" s="1266"/>
      <c r="E75" s="1265"/>
      <c r="F75" s="1265"/>
      <c r="G75" s="1265"/>
      <c r="H75" s="1265"/>
      <c r="I75" s="1265"/>
      <c r="J75" s="1265"/>
      <c r="K75" s="1265"/>
      <c r="L75" s="1265"/>
      <c r="M75" s="1265"/>
      <c r="N75" s="1265"/>
      <c r="O75" s="1265"/>
      <c r="P75" s="1265"/>
      <c r="Q75" s="1265"/>
      <c r="R75" s="1265"/>
      <c r="S75" s="1265"/>
      <c r="T75" s="1265"/>
      <c r="U75" s="1265"/>
      <c r="V75" s="1265"/>
      <c r="W75" s="1265"/>
      <c r="X75" s="1265"/>
      <c r="Y75" s="1265"/>
      <c r="Z75" s="1265"/>
      <c r="AA75" s="1265"/>
      <c r="AB75" s="872" t="s">
        <v>823</v>
      </c>
      <c r="AC75" s="1225"/>
      <c r="AD75" s="1225"/>
    </row>
    <row r="76" spans="2:30" x14ac:dyDescent="0.2">
      <c r="B76" s="920" t="s">
        <v>170</v>
      </c>
      <c r="C76" s="46"/>
      <c r="D76" s="1264"/>
      <c r="E76" s="1263"/>
      <c r="F76" s="1263"/>
      <c r="G76" s="1263"/>
      <c r="H76" s="1263"/>
      <c r="I76" s="1263"/>
      <c r="J76" s="1263"/>
      <c r="K76" s="1263"/>
      <c r="L76" s="1263"/>
      <c r="M76" s="1263"/>
      <c r="N76" s="1263"/>
      <c r="O76" s="1263"/>
      <c r="P76" s="1263"/>
      <c r="Q76" s="1263"/>
      <c r="R76" s="1263"/>
      <c r="S76" s="1263"/>
      <c r="T76" s="1263"/>
      <c r="U76" s="1263"/>
      <c r="V76" s="1263"/>
      <c r="W76" s="1263"/>
      <c r="X76" s="1263"/>
      <c r="Y76" s="1263"/>
      <c r="Z76" s="1263"/>
      <c r="AA76" s="1263"/>
      <c r="AC76" s="1225"/>
      <c r="AD76" s="1225"/>
    </row>
    <row r="77" spans="2:30" x14ac:dyDescent="0.2">
      <c r="B77" s="921">
        <v>3303010000</v>
      </c>
      <c r="C77" s="48" t="s">
        <v>171</v>
      </c>
      <c r="D77" s="1266"/>
      <c r="E77" s="1265"/>
      <c r="F77" s="1265"/>
      <c r="G77" s="1265"/>
      <c r="H77" s="1265"/>
      <c r="I77" s="1265"/>
      <c r="J77" s="1265"/>
      <c r="K77" s="1265"/>
      <c r="L77" s="1265"/>
      <c r="M77" s="1265"/>
      <c r="N77" s="1265"/>
      <c r="O77" s="1265"/>
      <c r="P77" s="1265"/>
      <c r="Q77" s="1265"/>
      <c r="R77" s="1265"/>
      <c r="S77" s="1265"/>
      <c r="T77" s="1265"/>
      <c r="U77" s="1265"/>
      <c r="V77" s="1265"/>
      <c r="W77" s="1265"/>
      <c r="X77" s="1265"/>
      <c r="Y77" s="1265"/>
      <c r="Z77" s="1265"/>
      <c r="AA77" s="1265"/>
      <c r="AB77" s="872" t="s">
        <v>823</v>
      </c>
      <c r="AC77" s="1225"/>
      <c r="AD77" s="1225"/>
    </row>
    <row r="78" spans="2:30" x14ac:dyDescent="0.2">
      <c r="B78" s="920" t="s">
        <v>172</v>
      </c>
      <c r="C78" s="46"/>
      <c r="D78" s="1264"/>
      <c r="E78" s="1263"/>
      <c r="F78" s="1263"/>
      <c r="G78" s="1263"/>
      <c r="H78" s="1263"/>
      <c r="I78" s="1263"/>
      <c r="J78" s="1263"/>
      <c r="K78" s="1263"/>
      <c r="L78" s="1263"/>
      <c r="M78" s="1263"/>
      <c r="N78" s="1263"/>
      <c r="O78" s="1263"/>
      <c r="P78" s="1263"/>
      <c r="Q78" s="1263"/>
      <c r="R78" s="1263"/>
      <c r="S78" s="1263"/>
      <c r="T78" s="1263"/>
      <c r="U78" s="1263"/>
      <c r="V78" s="1263"/>
      <c r="W78" s="1263"/>
      <c r="X78" s="1263"/>
      <c r="Y78" s="1263"/>
      <c r="Z78" s="1263"/>
      <c r="AA78" s="1263"/>
      <c r="AC78" s="1225"/>
      <c r="AD78" s="1225"/>
    </row>
    <row r="79" spans="2:30" ht="12" thickBot="1" x14ac:dyDescent="0.25">
      <c r="B79" s="929">
        <v>3304010000</v>
      </c>
      <c r="C79" s="930" t="s">
        <v>173</v>
      </c>
      <c r="D79" s="1279"/>
      <c r="E79" s="1278"/>
      <c r="F79" s="1278"/>
      <c r="G79" s="1278"/>
      <c r="H79" s="1278"/>
      <c r="I79" s="1278"/>
      <c r="J79" s="1278"/>
      <c r="K79" s="1278"/>
      <c r="L79" s="1278"/>
      <c r="M79" s="1278"/>
      <c r="N79" s="1278"/>
      <c r="O79" s="1278"/>
      <c r="P79" s="1278"/>
      <c r="Q79" s="1278"/>
      <c r="R79" s="1278"/>
      <c r="S79" s="1278"/>
      <c r="T79" s="1278"/>
      <c r="U79" s="1278"/>
      <c r="V79" s="1278"/>
      <c r="W79" s="1278"/>
      <c r="X79" s="1278"/>
      <c r="Y79" s="1278"/>
      <c r="Z79" s="1278"/>
      <c r="AA79" s="1278"/>
      <c r="AB79" s="874" t="s">
        <v>823</v>
      </c>
      <c r="AC79" s="1225"/>
      <c r="AD79" s="1225"/>
    </row>
    <row r="80" spans="2:30" x14ac:dyDescent="0.2">
      <c r="C80" s="3" t="s">
        <v>1314</v>
      </c>
      <c r="D80" s="1164" t="e">
        <f>D62/(D3-D62)</f>
        <v>#DIV/0!</v>
      </c>
      <c r="E80" s="1164" t="e">
        <f t="shared" ref="E80:O80" si="4">E62/(E3-E62)</f>
        <v>#DIV/0!</v>
      </c>
      <c r="F80" s="1164" t="e">
        <f t="shared" si="4"/>
        <v>#DIV/0!</v>
      </c>
      <c r="G80" s="1164" t="e">
        <f t="shared" si="4"/>
        <v>#DIV/0!</v>
      </c>
      <c r="H80" s="1164" t="e">
        <f t="shared" si="4"/>
        <v>#DIV/0!</v>
      </c>
      <c r="I80" s="1164" t="e">
        <f t="shared" si="4"/>
        <v>#DIV/0!</v>
      </c>
      <c r="J80" s="1164" t="e">
        <f t="shared" si="4"/>
        <v>#DIV/0!</v>
      </c>
      <c r="K80" s="1164" t="e">
        <f t="shared" si="4"/>
        <v>#DIV/0!</v>
      </c>
      <c r="L80" s="1164" t="e">
        <f t="shared" si="4"/>
        <v>#DIV/0!</v>
      </c>
      <c r="M80" s="1164" t="e">
        <f t="shared" si="4"/>
        <v>#DIV/0!</v>
      </c>
      <c r="N80" s="1165" t="e">
        <f>N62/(N3-N62)</f>
        <v>#DIV/0!</v>
      </c>
      <c r="O80" s="500" t="e">
        <f t="shared" si="4"/>
        <v>#DIV/0!</v>
      </c>
      <c r="P80" s="1013">
        <f>IFERROR(P62/(P3-P62-P81),0)</f>
        <v>0</v>
      </c>
      <c r="Q80" s="1013">
        <f>IFERROR(Q62/(Q3-Q62-Q81),0)</f>
        <v>0</v>
      </c>
      <c r="R80" s="1013">
        <f>IFERROR(R62/(R3-R62-R81),0)</f>
        <v>0</v>
      </c>
      <c r="S80" s="1013">
        <f>IFERROR(S62/(S3-S62-S81),0)</f>
        <v>0</v>
      </c>
      <c r="T80" s="1013">
        <f>IFERROR(T62/(T3-T62-T81-T82),0)</f>
        <v>0</v>
      </c>
      <c r="U80" s="1013">
        <f>IFERROR(U62/(U3-U62-U81-U82),0)</f>
        <v>0</v>
      </c>
      <c r="V80" s="1013">
        <f>IFERROR(V62/(V3-V62-V81-V82),0)</f>
        <v>0</v>
      </c>
      <c r="W80" s="1013">
        <f t="shared" ref="W80:AA80" si="5">IFERROR(W62/(W3-W62-W81-W82),0)</f>
        <v>0</v>
      </c>
      <c r="X80" s="1013">
        <f>IFERROR(X62/(X3-X62-X81-X82),0)</f>
        <v>0</v>
      </c>
      <c r="Y80" s="1013">
        <f>IFERROR(Y62/(Y3-Y62-Y81-Y82),0)</f>
        <v>0</v>
      </c>
      <c r="Z80" s="1013">
        <f>IFERROR(Z62/(Z3-Z62-Z81-Z82),0)</f>
        <v>0</v>
      </c>
      <c r="AA80" s="1013">
        <f t="shared" si="5"/>
        <v>0</v>
      </c>
    </row>
    <row r="81" spans="2:45" s="1237" customFormat="1" x14ac:dyDescent="0.2">
      <c r="C81" s="1237" t="s">
        <v>1326</v>
      </c>
      <c r="D81" s="1238"/>
      <c r="E81" s="1238"/>
      <c r="F81" s="1239"/>
      <c r="G81" s="1238"/>
      <c r="H81" s="1238"/>
      <c r="I81" s="1238"/>
      <c r="J81" s="1238"/>
      <c r="K81" s="1238"/>
      <c r="L81" s="1238"/>
      <c r="M81" s="1238"/>
      <c r="N81" s="1238"/>
      <c r="O81" s="1238"/>
      <c r="P81" s="1238"/>
      <c r="Q81" s="1238"/>
      <c r="R81" s="1239"/>
      <c r="S81" s="1238"/>
      <c r="T81" s="1238"/>
      <c r="U81" s="1238"/>
      <c r="V81" s="1238"/>
      <c r="W81" s="1238"/>
      <c r="X81" s="1238"/>
      <c r="Y81" s="1238"/>
      <c r="Z81" s="1238"/>
      <c r="AA81" s="1238"/>
      <c r="AB81" s="1239"/>
      <c r="AC81" s="1240"/>
    </row>
    <row r="82" spans="2:45" s="1237" customFormat="1" x14ac:dyDescent="0.2">
      <c r="C82" s="1237" t="s">
        <v>1336</v>
      </c>
      <c r="D82" s="1238"/>
      <c r="E82" s="1238"/>
      <c r="F82" s="1239"/>
      <c r="G82" s="1238"/>
      <c r="H82" s="1238"/>
      <c r="I82" s="1238"/>
      <c r="J82" s="1238"/>
      <c r="K82" s="1238"/>
      <c r="L82" s="1238"/>
      <c r="M82" s="1238"/>
      <c r="N82" s="1238"/>
      <c r="O82" s="1238"/>
      <c r="P82" s="1238"/>
      <c r="Q82" s="1238"/>
      <c r="R82" s="1239"/>
      <c r="S82" s="1238"/>
      <c r="T82" s="1238"/>
      <c r="U82" s="1238"/>
      <c r="V82" s="1238"/>
      <c r="W82" s="1238"/>
      <c r="X82" s="1238"/>
      <c r="Y82" s="1238"/>
      <c r="Z82" s="1238"/>
      <c r="AA82" s="1238"/>
      <c r="AB82" s="1239"/>
      <c r="AC82" s="1240"/>
    </row>
    <row r="83" spans="2:45" x14ac:dyDescent="0.2">
      <c r="B83" s="485"/>
      <c r="C83" s="485" t="s">
        <v>824</v>
      </c>
      <c r="D83" s="486"/>
      <c r="E83" s="486"/>
      <c r="F83" s="486"/>
      <c r="G83" s="486"/>
      <c r="H83" s="486"/>
      <c r="I83" s="486"/>
      <c r="J83" s="486"/>
      <c r="K83" s="486"/>
      <c r="L83" s="486"/>
      <c r="M83" s="486"/>
      <c r="N83" s="487"/>
      <c r="O83" s="488">
        <f>O7+O51+O56+O59-O3</f>
        <v>0</v>
      </c>
      <c r="P83" s="489">
        <f>P7+P51+P56+P59-P3</f>
        <v>0</v>
      </c>
      <c r="Q83" s="489">
        <f>Q7+Q51+Q56+Q59-Q3</f>
        <v>0</v>
      </c>
      <c r="R83" s="489">
        <f t="shared" ref="R83" si="6">R7+R51+R56+R59-R3</f>
        <v>0</v>
      </c>
      <c r="S83" s="489">
        <f t="shared" ref="S83" si="7">S7+S51+S56+S59-S3</f>
        <v>0</v>
      </c>
      <c r="T83" s="489">
        <f t="shared" ref="T83:AA83" si="8">T7+T51+T56+T59-T3</f>
        <v>0</v>
      </c>
      <c r="U83" s="489">
        <f t="shared" si="8"/>
        <v>0</v>
      </c>
      <c r="V83" s="489">
        <f t="shared" si="8"/>
        <v>0</v>
      </c>
      <c r="W83" s="490">
        <f t="shared" si="8"/>
        <v>0</v>
      </c>
      <c r="X83" s="490">
        <f t="shared" si="8"/>
        <v>0</v>
      </c>
      <c r="Y83" s="490">
        <f t="shared" si="8"/>
        <v>0</v>
      </c>
      <c r="Z83" s="490">
        <f t="shared" si="8"/>
        <v>0</v>
      </c>
      <c r="AA83" s="490">
        <f t="shared" si="8"/>
        <v>0</v>
      </c>
      <c r="AB83" s="3"/>
    </row>
    <row r="84" spans="2:45" x14ac:dyDescent="0.2">
      <c r="B84" s="259"/>
      <c r="C84" s="41" t="s">
        <v>825</v>
      </c>
      <c r="O84" s="491"/>
      <c r="P84" s="492"/>
      <c r="Q84" s="492"/>
      <c r="R84" s="492"/>
      <c r="S84" s="492"/>
      <c r="T84" s="1242"/>
      <c r="U84" s="493"/>
      <c r="V84" s="492"/>
      <c r="W84" s="494"/>
      <c r="X84" s="495"/>
      <c r="Y84" s="495"/>
      <c r="Z84" s="495"/>
      <c r="AA84" s="495"/>
      <c r="AB84" s="1030"/>
    </row>
    <row r="85" spans="2:45" x14ac:dyDescent="0.2">
      <c r="B85" s="259"/>
      <c r="C85" s="259"/>
      <c r="D85" s="496"/>
      <c r="E85" s="496"/>
      <c r="F85" s="496"/>
      <c r="G85" s="496"/>
      <c r="H85" s="496"/>
      <c r="I85" s="496"/>
      <c r="J85" s="496"/>
      <c r="K85" s="496"/>
      <c r="L85" s="496"/>
      <c r="M85" s="496"/>
      <c r="N85" s="497"/>
      <c r="O85" s="497"/>
      <c r="P85" s="496">
        <v>1</v>
      </c>
      <c r="Q85" s="496">
        <v>2</v>
      </c>
      <c r="R85" s="496">
        <v>3</v>
      </c>
      <c r="S85" s="496">
        <v>4</v>
      </c>
      <c r="T85" s="498">
        <v>5</v>
      </c>
      <c r="U85" s="498">
        <v>6</v>
      </c>
      <c r="V85" s="496">
        <v>7</v>
      </c>
      <c r="W85" s="499">
        <v>8</v>
      </c>
      <c r="X85" s="499">
        <v>9</v>
      </c>
      <c r="Y85" s="499">
        <v>10</v>
      </c>
      <c r="Z85" s="499">
        <v>11</v>
      </c>
      <c r="AA85" s="499">
        <v>12</v>
      </c>
    </row>
    <row r="86" spans="2:45" x14ac:dyDescent="0.2">
      <c r="B86" s="259"/>
      <c r="C86" s="259"/>
      <c r="D86" s="1171"/>
      <c r="E86" s="1171"/>
      <c r="F86" s="1171"/>
      <c r="G86" s="1171"/>
      <c r="H86" s="1171"/>
      <c r="I86" s="1171"/>
      <c r="J86" s="1171"/>
      <c r="K86" s="1171"/>
      <c r="L86" s="1171"/>
      <c r="M86" s="1171"/>
      <c r="N86" s="1172"/>
      <c r="O86" s="1172"/>
      <c r="P86" s="492"/>
      <c r="Q86" s="492"/>
      <c r="R86" s="492"/>
      <c r="S86" s="492"/>
      <c r="T86" s="493"/>
      <c r="U86" s="493"/>
      <c r="V86" s="492"/>
      <c r="W86" s="494"/>
      <c r="X86" s="494"/>
      <c r="Y86" s="494"/>
      <c r="Z86" s="494"/>
      <c r="AA86" s="494"/>
      <c r="AB86" s="1030"/>
    </row>
    <row r="87" spans="2:45" s="1170" customFormat="1" x14ac:dyDescent="0.2">
      <c r="B87" s="1166"/>
      <c r="C87" s="1167" t="s">
        <v>826</v>
      </c>
      <c r="D87" s="501" t="e">
        <f t="shared" ref="D87:N87" si="9">D67/D3</f>
        <v>#DIV/0!</v>
      </c>
      <c r="E87" s="501" t="e">
        <f t="shared" si="9"/>
        <v>#DIV/0!</v>
      </c>
      <c r="F87" s="501" t="e">
        <f t="shared" si="9"/>
        <v>#DIV/0!</v>
      </c>
      <c r="G87" s="501" t="e">
        <f t="shared" si="9"/>
        <v>#DIV/0!</v>
      </c>
      <c r="H87" s="501" t="e">
        <f t="shared" si="9"/>
        <v>#DIV/0!</v>
      </c>
      <c r="I87" s="501" t="e">
        <f t="shared" si="9"/>
        <v>#DIV/0!</v>
      </c>
      <c r="J87" s="501" t="e">
        <f t="shared" si="9"/>
        <v>#DIV/0!</v>
      </c>
      <c r="K87" s="501" t="e">
        <f t="shared" si="9"/>
        <v>#DIV/0!</v>
      </c>
      <c r="L87" s="501" t="e">
        <f t="shared" si="9"/>
        <v>#DIV/0!</v>
      </c>
      <c r="M87" s="501" t="e">
        <f t="shared" si="9"/>
        <v>#DIV/0!</v>
      </c>
      <c r="N87" s="500" t="e">
        <f t="shared" si="9"/>
        <v>#DIV/0!</v>
      </c>
      <c r="O87" s="500" t="e">
        <f>O67/O3</f>
        <v>#DIV/0!</v>
      </c>
      <c r="P87" s="500">
        <f>IFERROR(P67/P3,0)</f>
        <v>0</v>
      </c>
      <c r="Q87" s="500">
        <f>IFERROR(Q67/Q3,0)</f>
        <v>0</v>
      </c>
      <c r="R87" s="500">
        <f>IFERROR(R67/R3,0)</f>
        <v>0</v>
      </c>
      <c r="S87" s="500">
        <f t="shared" ref="S87:AA87" si="10">IFERROR(S67/S3,0)</f>
        <v>0</v>
      </c>
      <c r="T87" s="500">
        <f t="shared" si="10"/>
        <v>0</v>
      </c>
      <c r="U87" s="500">
        <f t="shared" si="10"/>
        <v>0</v>
      </c>
      <c r="V87" s="500">
        <f t="shared" si="10"/>
        <v>0</v>
      </c>
      <c r="W87" s="500">
        <f t="shared" si="10"/>
        <v>0</v>
      </c>
      <c r="X87" s="500">
        <f t="shared" si="10"/>
        <v>0</v>
      </c>
      <c r="Y87" s="500">
        <f t="shared" si="10"/>
        <v>0</v>
      </c>
      <c r="Z87" s="500">
        <f t="shared" si="10"/>
        <v>0</v>
      </c>
      <c r="AA87" s="500">
        <f t="shared" si="10"/>
        <v>0</v>
      </c>
      <c r="AB87" s="1168"/>
      <c r="AC87" s="1169"/>
    </row>
    <row r="88" spans="2:45" x14ac:dyDescent="0.2">
      <c r="B88" s="259"/>
      <c r="C88" s="259"/>
      <c r="D88" s="1173"/>
      <c r="E88" s="1173"/>
      <c r="F88" s="1173"/>
      <c r="G88" s="1173"/>
      <c r="H88" s="1173"/>
      <c r="I88" s="1173"/>
      <c r="J88" s="1173"/>
      <c r="K88" s="1173"/>
      <c r="L88" s="1173"/>
      <c r="M88" s="1173"/>
      <c r="N88" s="1173"/>
      <c r="O88" s="1173"/>
      <c r="P88" s="492"/>
      <c r="Q88" s="492"/>
      <c r="R88" s="492"/>
      <c r="S88" s="492"/>
      <c r="T88" s="493"/>
      <c r="U88" s="493"/>
      <c r="V88" s="492"/>
      <c r="W88" s="502"/>
      <c r="X88" s="494"/>
      <c r="Y88" s="494"/>
      <c r="Z88" s="494"/>
      <c r="AA88" s="494"/>
    </row>
    <row r="89" spans="2:45" x14ac:dyDescent="0.2">
      <c r="B89" s="259"/>
      <c r="C89" s="259"/>
      <c r="D89" s="1188">
        <f>IFERROR(D62/(D7-D62),0)</f>
        <v>0</v>
      </c>
      <c r="E89" s="1188">
        <f t="shared" ref="E89:N89" si="11">IFERROR(E62/(E7-E62),0)</f>
        <v>0</v>
      </c>
      <c r="F89" s="1188">
        <f t="shared" si="11"/>
        <v>0</v>
      </c>
      <c r="G89" s="1188">
        <f t="shared" si="11"/>
        <v>0</v>
      </c>
      <c r="H89" s="1188">
        <f t="shared" si="11"/>
        <v>0</v>
      </c>
      <c r="I89" s="1188">
        <f t="shared" si="11"/>
        <v>0</v>
      </c>
      <c r="J89" s="1188">
        <f t="shared" si="11"/>
        <v>0</v>
      </c>
      <c r="K89" s="1188">
        <f t="shared" si="11"/>
        <v>0</v>
      </c>
      <c r="L89" s="1188">
        <f t="shared" si="11"/>
        <v>0</v>
      </c>
      <c r="M89" s="1188">
        <f t="shared" si="11"/>
        <v>0</v>
      </c>
      <c r="N89" s="1188">
        <f t="shared" si="11"/>
        <v>0</v>
      </c>
      <c r="O89" s="1188"/>
      <c r="P89" s="1188"/>
      <c r="Q89" s="1188"/>
      <c r="R89" s="1188"/>
      <c r="S89" s="1188"/>
      <c r="T89" s="1188"/>
      <c r="U89" s="1188"/>
      <c r="V89" s="1188"/>
      <c r="W89" s="1188"/>
      <c r="X89" s="1188"/>
      <c r="Y89" s="1188"/>
      <c r="Z89" s="1188"/>
      <c r="AA89" s="1188"/>
    </row>
    <row r="90" spans="2:45" x14ac:dyDescent="0.2">
      <c r="C90" s="503"/>
      <c r="P90" s="504"/>
      <c r="Q90" s="504"/>
      <c r="R90" s="504"/>
      <c r="S90" s="504"/>
      <c r="T90" s="504"/>
      <c r="U90" s="504"/>
      <c r="V90" s="504"/>
      <c r="W90" s="505"/>
      <c r="X90" s="506"/>
      <c r="Y90" s="506"/>
      <c r="Z90" s="506"/>
      <c r="AA90" s="506"/>
    </row>
    <row r="91" spans="2:45" s="118" customFormat="1" ht="12.75" hidden="1" outlineLevel="1" thickBot="1" x14ac:dyDescent="0.25">
      <c r="C91" s="507" t="s">
        <v>827</v>
      </c>
      <c r="D91" s="1189">
        <f>D1</f>
        <v>43101</v>
      </c>
      <c r="E91" s="1189">
        <f t="shared" ref="E91:O91" si="12">E1</f>
        <v>43132</v>
      </c>
      <c r="F91" s="1189">
        <f t="shared" si="12"/>
        <v>43160</v>
      </c>
      <c r="G91" s="1189">
        <f t="shared" si="12"/>
        <v>43191</v>
      </c>
      <c r="H91" s="1189">
        <f t="shared" si="12"/>
        <v>43221</v>
      </c>
      <c r="I91" s="1189">
        <f t="shared" si="12"/>
        <v>43252</v>
      </c>
      <c r="J91" s="1189">
        <f t="shared" si="12"/>
        <v>43282</v>
      </c>
      <c r="K91" s="1189">
        <f t="shared" si="12"/>
        <v>43313</v>
      </c>
      <c r="L91" s="1189">
        <f t="shared" si="12"/>
        <v>43344</v>
      </c>
      <c r="M91" s="1189">
        <f t="shared" si="12"/>
        <v>43374</v>
      </c>
      <c r="N91" s="1189">
        <f t="shared" si="12"/>
        <v>43405</v>
      </c>
      <c r="O91" s="1189">
        <f t="shared" si="12"/>
        <v>43435</v>
      </c>
      <c r="P91" s="508" t="s">
        <v>602</v>
      </c>
      <c r="Q91" s="508" t="s">
        <v>603</v>
      </c>
      <c r="R91" s="508" t="s">
        <v>604</v>
      </c>
      <c r="S91" s="508" t="s">
        <v>605</v>
      </c>
      <c r="T91" s="508" t="s">
        <v>606</v>
      </c>
      <c r="U91" s="508" t="s">
        <v>607</v>
      </c>
      <c r="V91" s="508" t="s">
        <v>608</v>
      </c>
      <c r="W91" s="509" t="s">
        <v>609</v>
      </c>
      <c r="X91" s="509" t="s">
        <v>610</v>
      </c>
      <c r="Y91" s="509" t="s">
        <v>611</v>
      </c>
      <c r="Z91" s="509" t="s">
        <v>612</v>
      </c>
      <c r="AA91" s="510" t="s">
        <v>559</v>
      </c>
      <c r="AB91" s="117"/>
      <c r="AD91" s="3"/>
      <c r="AE91" s="3"/>
      <c r="AF91" s="3"/>
      <c r="AG91" s="465"/>
      <c r="AH91" s="465"/>
      <c r="AI91" s="465"/>
      <c r="AJ91" s="465"/>
      <c r="AK91" s="465"/>
      <c r="AL91" s="465"/>
      <c r="AM91" s="465"/>
      <c r="AN91" s="465"/>
      <c r="AO91" s="465"/>
      <c r="AP91" s="465"/>
      <c r="AQ91" s="465"/>
      <c r="AR91" s="465"/>
      <c r="AS91" s="465"/>
    </row>
    <row r="92" spans="2:45" hidden="1" outlineLevel="1" x14ac:dyDescent="0.2">
      <c r="C92" s="511" t="s">
        <v>828</v>
      </c>
      <c r="D92" s="512"/>
      <c r="E92" s="512"/>
      <c r="F92" s="512"/>
      <c r="G92" s="512"/>
      <c r="H92" s="512"/>
      <c r="I92" s="512"/>
      <c r="J92" s="512"/>
      <c r="K92" s="512"/>
      <c r="L92" s="512"/>
      <c r="M92" s="512"/>
      <c r="N92" s="513"/>
      <c r="O92" s="514"/>
      <c r="P92" s="515"/>
      <c r="Q92" s="515"/>
      <c r="R92" s="515"/>
      <c r="S92" s="515"/>
      <c r="T92" s="516"/>
      <c r="U92" s="516"/>
      <c r="V92" s="516"/>
      <c r="W92" s="516"/>
      <c r="X92" s="517"/>
      <c r="Y92" s="516"/>
      <c r="Z92" s="516"/>
      <c r="AA92" s="518"/>
      <c r="AG92" s="119"/>
      <c r="AH92" s="119"/>
      <c r="AI92" s="119"/>
      <c r="AJ92" s="119"/>
      <c r="AK92" s="119"/>
      <c r="AL92" s="119"/>
      <c r="AM92" s="119"/>
      <c r="AN92" s="119"/>
      <c r="AO92" s="119"/>
      <c r="AP92" s="119"/>
      <c r="AQ92" s="119"/>
      <c r="AR92" s="119"/>
      <c r="AS92" s="119"/>
    </row>
    <row r="93" spans="2:45" hidden="1" outlineLevel="1" x14ac:dyDescent="0.2">
      <c r="C93" s="511" t="s">
        <v>791</v>
      </c>
      <c r="D93" s="512"/>
      <c r="E93" s="512"/>
      <c r="F93" s="512"/>
      <c r="G93" s="512"/>
      <c r="H93" s="512"/>
      <c r="I93" s="512"/>
      <c r="J93" s="512"/>
      <c r="K93" s="512"/>
      <c r="L93" s="512"/>
      <c r="M93" s="512"/>
      <c r="N93" s="513"/>
      <c r="O93" s="514"/>
      <c r="P93" s="515"/>
      <c r="Q93" s="515"/>
      <c r="R93" s="515"/>
      <c r="S93" s="515"/>
      <c r="T93" s="516"/>
      <c r="U93" s="516"/>
      <c r="V93" s="516"/>
      <c r="W93" s="516"/>
      <c r="X93" s="517"/>
      <c r="Y93" s="516"/>
      <c r="Z93" s="516"/>
      <c r="AA93" s="518"/>
      <c r="AG93" s="119"/>
    </row>
    <row r="94" spans="2:45" hidden="1" outlineLevel="1" x14ac:dyDescent="0.2">
      <c r="C94" s="511" t="s">
        <v>829</v>
      </c>
      <c r="D94" s="512"/>
      <c r="E94" s="512"/>
      <c r="F94" s="512"/>
      <c r="G94" s="512"/>
      <c r="H94" s="512"/>
      <c r="I94" s="512"/>
      <c r="J94" s="512"/>
      <c r="K94" s="512"/>
      <c r="L94" s="512"/>
      <c r="M94" s="512"/>
      <c r="N94" s="513"/>
      <c r="O94" s="514"/>
      <c r="P94" s="515"/>
      <c r="Q94" s="515"/>
      <c r="R94" s="515"/>
      <c r="S94" s="515"/>
      <c r="T94" s="516"/>
      <c r="U94" s="516"/>
      <c r="V94" s="516"/>
      <c r="W94" s="516"/>
      <c r="X94" s="517"/>
      <c r="Y94" s="516"/>
      <c r="Z94" s="516"/>
      <c r="AA94" s="518"/>
      <c r="AG94" s="119"/>
    </row>
    <row r="95" spans="2:45" hidden="1" outlineLevel="1" x14ac:dyDescent="0.2">
      <c r="C95" s="519" t="s">
        <v>830</v>
      </c>
      <c r="D95" s="520"/>
      <c r="E95" s="520"/>
      <c r="F95" s="520"/>
      <c r="G95" s="520"/>
      <c r="H95" s="520"/>
      <c r="I95" s="520"/>
      <c r="J95" s="520"/>
      <c r="K95" s="520"/>
      <c r="L95" s="520"/>
      <c r="M95" s="520"/>
      <c r="N95" s="521"/>
      <c r="O95" s="522"/>
      <c r="P95" s="523"/>
      <c r="Q95" s="523"/>
      <c r="R95" s="523"/>
      <c r="S95" s="523"/>
      <c r="T95" s="524"/>
      <c r="U95" s="524"/>
      <c r="V95" s="524"/>
      <c r="W95" s="524"/>
      <c r="X95" s="525"/>
      <c r="Y95" s="524"/>
      <c r="Z95" s="524"/>
      <c r="AA95" s="526"/>
      <c r="AG95" s="119"/>
      <c r="AK95" s="119"/>
      <c r="AL95" s="119"/>
      <c r="AM95" s="119"/>
      <c r="AN95" s="119"/>
      <c r="AO95" s="119"/>
      <c r="AP95" s="119"/>
      <c r="AQ95" s="119"/>
      <c r="AR95" s="119"/>
      <c r="AS95" s="119"/>
    </row>
    <row r="96" spans="2:45" ht="12" hidden="1" outlineLevel="1" thickBot="1" x14ac:dyDescent="0.25">
      <c r="C96" s="527" t="s">
        <v>831</v>
      </c>
      <c r="D96" s="528"/>
      <c r="E96" s="528"/>
      <c r="F96" s="528"/>
      <c r="G96" s="528"/>
      <c r="H96" s="528"/>
      <c r="I96" s="528"/>
      <c r="J96" s="528"/>
      <c r="K96" s="528"/>
      <c r="L96" s="528"/>
      <c r="M96" s="528"/>
      <c r="N96" s="529"/>
      <c r="O96" s="530"/>
      <c r="P96" s="531"/>
      <c r="Q96" s="531"/>
      <c r="R96" s="531"/>
      <c r="S96" s="531"/>
      <c r="T96" s="531"/>
      <c r="U96" s="531"/>
      <c r="V96" s="528"/>
      <c r="W96" s="532"/>
      <c r="X96" s="533"/>
      <c r="Y96" s="532"/>
      <c r="Z96" s="532"/>
      <c r="AA96" s="534"/>
      <c r="AG96" s="119"/>
      <c r="AN96" s="119"/>
      <c r="AO96" s="119"/>
      <c r="AP96" s="119"/>
      <c r="AQ96" s="119"/>
      <c r="AR96" s="119"/>
      <c r="AS96" s="119"/>
    </row>
    <row r="97" spans="3:45" ht="12" hidden="1" outlineLevel="1" thickBot="1" x14ac:dyDescent="0.25">
      <c r="C97" s="535" t="s">
        <v>648</v>
      </c>
      <c r="D97" s="536">
        <v>0</v>
      </c>
      <c r="E97" s="536">
        <v>0</v>
      </c>
      <c r="F97" s="536">
        <v>0</v>
      </c>
      <c r="G97" s="536">
        <v>0</v>
      </c>
      <c r="H97" s="536">
        <v>0</v>
      </c>
      <c r="I97" s="536">
        <v>0</v>
      </c>
      <c r="J97" s="536">
        <v>0</v>
      </c>
      <c r="K97" s="536">
        <v>0</v>
      </c>
      <c r="L97" s="536">
        <v>0</v>
      </c>
      <c r="M97" s="536">
        <v>0</v>
      </c>
      <c r="N97" s="537">
        <v>0</v>
      </c>
      <c r="O97" s="538">
        <f>SUM(O92:O96)</f>
        <v>0</v>
      </c>
      <c r="P97" s="536">
        <f t="shared" ref="P97:AA97" si="13">SUM(P92:P96)</f>
        <v>0</v>
      </c>
      <c r="Q97" s="536">
        <f t="shared" si="13"/>
        <v>0</v>
      </c>
      <c r="R97" s="536">
        <f t="shared" si="13"/>
        <v>0</v>
      </c>
      <c r="S97" s="536">
        <f t="shared" si="13"/>
        <v>0</v>
      </c>
      <c r="T97" s="539">
        <f t="shared" si="13"/>
        <v>0</v>
      </c>
      <c r="U97" s="536">
        <f t="shared" si="13"/>
        <v>0</v>
      </c>
      <c r="V97" s="536">
        <f t="shared" si="13"/>
        <v>0</v>
      </c>
      <c r="W97" s="540">
        <f t="shared" si="13"/>
        <v>0</v>
      </c>
      <c r="X97" s="540">
        <f t="shared" si="13"/>
        <v>0</v>
      </c>
      <c r="Y97" s="540">
        <f t="shared" si="13"/>
        <v>0</v>
      </c>
      <c r="Z97" s="540">
        <f t="shared" si="13"/>
        <v>0</v>
      </c>
      <c r="AA97" s="541">
        <f t="shared" si="13"/>
        <v>0</v>
      </c>
    </row>
    <row r="98" spans="3:45" ht="12" hidden="1" outlineLevel="1" thickBot="1" x14ac:dyDescent="0.25">
      <c r="C98" s="542"/>
      <c r="D98" s="543"/>
      <c r="E98" s="543"/>
      <c r="F98" s="543"/>
      <c r="G98" s="543"/>
      <c r="H98" s="543"/>
      <c r="I98" s="543"/>
      <c r="J98" s="543"/>
      <c r="K98" s="543"/>
      <c r="L98" s="543"/>
      <c r="M98" s="543"/>
      <c r="N98" s="544"/>
      <c r="O98" s="545"/>
      <c r="P98" s="543"/>
      <c r="Q98" s="543"/>
      <c r="R98" s="543"/>
      <c r="S98" s="543"/>
      <c r="T98" s="546"/>
      <c r="U98" s="543"/>
      <c r="V98" s="543"/>
      <c r="W98" s="547"/>
      <c r="X98" s="547"/>
      <c r="Y98" s="547"/>
      <c r="Z98" s="547"/>
      <c r="AA98" s="547"/>
      <c r="AG98" s="119"/>
      <c r="AO98" s="119"/>
      <c r="AP98" s="119"/>
      <c r="AR98" s="119"/>
      <c r="AS98" s="119"/>
    </row>
    <row r="99" spans="3:45" ht="12" hidden="1" outlineLevel="1" thickBot="1" x14ac:dyDescent="0.25">
      <c r="C99" s="548" t="s">
        <v>832</v>
      </c>
      <c r="D99" s="549"/>
      <c r="E99" s="549"/>
      <c r="F99" s="549"/>
      <c r="G99" s="549"/>
      <c r="H99" s="549"/>
      <c r="I99" s="549"/>
      <c r="J99" s="549"/>
      <c r="K99" s="549"/>
      <c r="L99" s="549"/>
      <c r="M99" s="549"/>
      <c r="N99" s="550"/>
      <c r="O99" s="551"/>
      <c r="P99" s="552"/>
      <c r="Q99" s="552"/>
      <c r="R99" s="552"/>
      <c r="S99" s="552"/>
      <c r="T99" s="553"/>
      <c r="U99" s="553"/>
      <c r="V99" s="553"/>
      <c r="W99" s="553"/>
      <c r="X99" s="553"/>
      <c r="Y99" s="553"/>
      <c r="Z99" s="553"/>
      <c r="AA99" s="554"/>
    </row>
    <row r="100" spans="3:45" ht="12" hidden="1" outlineLevel="1" thickBot="1" x14ac:dyDescent="0.25">
      <c r="C100" s="503"/>
      <c r="O100" s="555"/>
      <c r="T100" s="556"/>
    </row>
    <row r="101" spans="3:45" s="118" customFormat="1" ht="12.75" hidden="1" outlineLevel="1" thickBot="1" x14ac:dyDescent="0.25">
      <c r="C101" s="557" t="s">
        <v>833</v>
      </c>
      <c r="D101" s="558">
        <f>D91</f>
        <v>43101</v>
      </c>
      <c r="E101" s="558">
        <f t="shared" ref="E101:O101" si="14">E91</f>
        <v>43132</v>
      </c>
      <c r="F101" s="558">
        <f t="shared" si="14"/>
        <v>43160</v>
      </c>
      <c r="G101" s="558">
        <f t="shared" si="14"/>
        <v>43191</v>
      </c>
      <c r="H101" s="558">
        <f t="shared" si="14"/>
        <v>43221</v>
      </c>
      <c r="I101" s="558">
        <f t="shared" si="14"/>
        <v>43252</v>
      </c>
      <c r="J101" s="558">
        <f t="shared" si="14"/>
        <v>43282</v>
      </c>
      <c r="K101" s="558">
        <f t="shared" si="14"/>
        <v>43313</v>
      </c>
      <c r="L101" s="558">
        <f t="shared" si="14"/>
        <v>43344</v>
      </c>
      <c r="M101" s="558">
        <f t="shared" si="14"/>
        <v>43374</v>
      </c>
      <c r="N101" s="558">
        <f t="shared" si="14"/>
        <v>43405</v>
      </c>
      <c r="O101" s="558">
        <f t="shared" si="14"/>
        <v>43435</v>
      </c>
      <c r="P101" s="558" t="s">
        <v>602</v>
      </c>
      <c r="Q101" s="558" t="s">
        <v>603</v>
      </c>
      <c r="R101" s="558" t="s">
        <v>604</v>
      </c>
      <c r="S101" s="558" t="s">
        <v>605</v>
      </c>
      <c r="T101" s="558" t="s">
        <v>606</v>
      </c>
      <c r="U101" s="558" t="s">
        <v>607</v>
      </c>
      <c r="V101" s="559" t="s">
        <v>608</v>
      </c>
      <c r="W101" s="560" t="s">
        <v>609</v>
      </c>
      <c r="X101" s="560" t="s">
        <v>610</v>
      </c>
      <c r="Y101" s="560" t="s">
        <v>611</v>
      </c>
      <c r="Z101" s="560" t="s">
        <v>612</v>
      </c>
      <c r="AA101" s="561" t="s">
        <v>559</v>
      </c>
      <c r="AB101" s="117"/>
      <c r="AD101" s="3"/>
      <c r="AE101" s="3"/>
      <c r="AF101" s="3"/>
    </row>
    <row r="102" spans="3:45" ht="12" hidden="1" outlineLevel="1" x14ac:dyDescent="0.2">
      <c r="C102" s="562"/>
      <c r="D102" s="563"/>
      <c r="E102" s="563"/>
      <c r="F102" s="563"/>
      <c r="G102" s="563"/>
      <c r="H102" s="563"/>
      <c r="I102" s="563"/>
      <c r="J102" s="563"/>
      <c r="K102" s="563"/>
      <c r="L102" s="563"/>
      <c r="M102" s="563"/>
      <c r="N102" s="564"/>
      <c r="O102" s="565" t="s">
        <v>563</v>
      </c>
      <c r="P102" s="567" t="s">
        <v>563</v>
      </c>
      <c r="Q102" s="567" t="s">
        <v>563</v>
      </c>
      <c r="R102" s="567" t="s">
        <v>563</v>
      </c>
      <c r="S102" s="567" t="s">
        <v>563</v>
      </c>
      <c r="T102" s="567" t="s">
        <v>563</v>
      </c>
      <c r="U102" s="566" t="s">
        <v>563</v>
      </c>
      <c r="V102" s="566" t="s">
        <v>562</v>
      </c>
      <c r="W102" s="568" t="s">
        <v>562</v>
      </c>
      <c r="X102" s="568" t="s">
        <v>562</v>
      </c>
      <c r="Y102" s="568" t="s">
        <v>779</v>
      </c>
      <c r="Z102" s="568" t="s">
        <v>779</v>
      </c>
      <c r="AA102" s="569" t="s">
        <v>779</v>
      </c>
    </row>
    <row r="103" spans="3:45" hidden="1" outlineLevel="1" x14ac:dyDescent="0.2">
      <c r="C103" s="519" t="s">
        <v>834</v>
      </c>
      <c r="D103" s="520"/>
      <c r="E103" s="520"/>
      <c r="F103" s="520"/>
      <c r="G103" s="520"/>
      <c r="H103" s="520"/>
      <c r="I103" s="520"/>
      <c r="J103" s="520"/>
      <c r="K103" s="520"/>
      <c r="L103" s="520"/>
      <c r="M103" s="520"/>
      <c r="N103" s="521"/>
      <c r="O103" s="570"/>
      <c r="P103" s="571"/>
      <c r="Q103" s="571"/>
      <c r="R103" s="571"/>
      <c r="S103" s="571"/>
      <c r="T103" s="571"/>
      <c r="U103" s="572"/>
      <c r="V103" s="572"/>
      <c r="W103" s="572"/>
      <c r="X103" s="573"/>
      <c r="Y103" s="573"/>
      <c r="Z103" s="573"/>
      <c r="AA103" s="574"/>
      <c r="AC103" s="465"/>
      <c r="AE103" s="119"/>
      <c r="AG103" s="119"/>
    </row>
    <row r="104" spans="3:45" hidden="1" outlineLevel="1" x14ac:dyDescent="0.2">
      <c r="C104" s="519" t="s">
        <v>835</v>
      </c>
      <c r="D104" s="520"/>
      <c r="E104" s="520"/>
      <c r="F104" s="520"/>
      <c r="G104" s="520"/>
      <c r="H104" s="520"/>
      <c r="I104" s="520"/>
      <c r="J104" s="520"/>
      <c r="K104" s="520"/>
      <c r="L104" s="520"/>
      <c r="M104" s="520"/>
      <c r="N104" s="521"/>
      <c r="O104" s="570"/>
      <c r="P104" s="571"/>
      <c r="Q104" s="571"/>
      <c r="R104" s="571"/>
      <c r="S104" s="571"/>
      <c r="T104" s="571"/>
      <c r="U104" s="572"/>
      <c r="V104" s="572"/>
      <c r="W104" s="572"/>
      <c r="X104" s="573"/>
      <c r="Y104" s="573"/>
      <c r="Z104" s="573"/>
      <c r="AA104" s="574"/>
      <c r="AC104" s="465"/>
      <c r="AE104" s="119"/>
      <c r="AG104" s="119"/>
    </row>
    <row r="105" spans="3:45" ht="12" hidden="1" outlineLevel="1" thickBot="1" x14ac:dyDescent="0.25">
      <c r="C105" s="527" t="s">
        <v>836</v>
      </c>
      <c r="D105" s="528"/>
      <c r="E105" s="528"/>
      <c r="F105" s="528"/>
      <c r="G105" s="528"/>
      <c r="H105" s="528"/>
      <c r="I105" s="528"/>
      <c r="J105" s="528"/>
      <c r="K105" s="528"/>
      <c r="L105" s="528"/>
      <c r="M105" s="528"/>
      <c r="N105" s="529"/>
      <c r="O105" s="575"/>
      <c r="P105" s="576"/>
      <c r="Q105" s="576"/>
      <c r="R105" s="576"/>
      <c r="S105" s="576"/>
      <c r="T105" s="576"/>
      <c r="U105" s="577"/>
      <c r="V105" s="577"/>
      <c r="W105" s="577"/>
      <c r="X105" s="578"/>
      <c r="Y105" s="578"/>
      <c r="Z105" s="578"/>
      <c r="AA105" s="579"/>
      <c r="AC105" s="465"/>
      <c r="AE105" s="119"/>
      <c r="AG105" s="119"/>
    </row>
    <row r="106" spans="3:45" s="114" customFormat="1" ht="12" hidden="1" outlineLevel="1" thickBot="1" x14ac:dyDescent="0.25">
      <c r="C106" s="580" t="s">
        <v>648</v>
      </c>
      <c r="D106" s="581">
        <v>0</v>
      </c>
      <c r="E106" s="581">
        <v>0</v>
      </c>
      <c r="F106" s="581">
        <v>0</v>
      </c>
      <c r="G106" s="581">
        <v>0</v>
      </c>
      <c r="H106" s="581">
        <v>0</v>
      </c>
      <c r="I106" s="581">
        <v>0</v>
      </c>
      <c r="J106" s="581">
        <v>0</v>
      </c>
      <c r="K106" s="581">
        <v>0</v>
      </c>
      <c r="L106" s="581">
        <v>0</v>
      </c>
      <c r="M106" s="581">
        <v>0</v>
      </c>
      <c r="N106" s="582">
        <v>0</v>
      </c>
      <c r="O106" s="583">
        <f>SUM(O103:O105)</f>
        <v>0</v>
      </c>
      <c r="P106" s="584">
        <f>SUM(P103:P105)</f>
        <v>0</v>
      </c>
      <c r="Q106" s="584">
        <f t="shared" ref="Q106:AA106" si="15">SUM(Q103:Q105)</f>
        <v>0</v>
      </c>
      <c r="R106" s="584">
        <f t="shared" si="15"/>
        <v>0</v>
      </c>
      <c r="S106" s="584">
        <f t="shared" si="15"/>
        <v>0</v>
      </c>
      <c r="T106" s="584">
        <f t="shared" si="15"/>
        <v>0</v>
      </c>
      <c r="U106" s="584">
        <f t="shared" si="15"/>
        <v>0</v>
      </c>
      <c r="V106" s="584">
        <f t="shared" si="15"/>
        <v>0</v>
      </c>
      <c r="W106" s="585">
        <f t="shared" si="15"/>
        <v>0</v>
      </c>
      <c r="X106" s="585">
        <f t="shared" si="15"/>
        <v>0</v>
      </c>
      <c r="Y106" s="585">
        <f t="shared" si="15"/>
        <v>0</v>
      </c>
      <c r="Z106" s="585">
        <f t="shared" si="15"/>
        <v>0</v>
      </c>
      <c r="AA106" s="586">
        <f t="shared" si="15"/>
        <v>0</v>
      </c>
      <c r="AB106" s="869"/>
      <c r="AC106" s="587"/>
    </row>
    <row r="107" spans="3:45" ht="12" hidden="1" outlineLevel="1" thickBot="1" x14ac:dyDescent="0.25">
      <c r="O107" s="588"/>
      <c r="P107" s="589"/>
      <c r="Q107" s="589"/>
      <c r="R107" s="589"/>
      <c r="S107" s="589"/>
      <c r="T107" s="589"/>
      <c r="U107" s="589"/>
      <c r="V107" s="589"/>
      <c r="W107" s="590"/>
      <c r="X107" s="590"/>
      <c r="Y107" s="590"/>
      <c r="Z107" s="590"/>
      <c r="AA107" s="590"/>
    </row>
    <row r="108" spans="3:45" s="118" customFormat="1" ht="12.75" hidden="1" outlineLevel="1" thickBot="1" x14ac:dyDescent="0.25">
      <c r="C108" s="591" t="s">
        <v>837</v>
      </c>
      <c r="D108" s="592">
        <f>D101</f>
        <v>43101</v>
      </c>
      <c r="E108" s="592">
        <f t="shared" ref="E108:O108" si="16">E101</f>
        <v>43132</v>
      </c>
      <c r="F108" s="592">
        <f t="shared" si="16"/>
        <v>43160</v>
      </c>
      <c r="G108" s="592">
        <f t="shared" si="16"/>
        <v>43191</v>
      </c>
      <c r="H108" s="592">
        <f t="shared" si="16"/>
        <v>43221</v>
      </c>
      <c r="I108" s="592">
        <f t="shared" si="16"/>
        <v>43252</v>
      </c>
      <c r="J108" s="592">
        <f t="shared" si="16"/>
        <v>43282</v>
      </c>
      <c r="K108" s="592">
        <f t="shared" si="16"/>
        <v>43313</v>
      </c>
      <c r="L108" s="592">
        <f t="shared" si="16"/>
        <v>43344</v>
      </c>
      <c r="M108" s="592">
        <f t="shared" si="16"/>
        <v>43374</v>
      </c>
      <c r="N108" s="592">
        <f t="shared" si="16"/>
        <v>43405</v>
      </c>
      <c r="O108" s="592">
        <f t="shared" si="16"/>
        <v>43435</v>
      </c>
      <c r="P108" s="593" t="s">
        <v>602</v>
      </c>
      <c r="Q108" s="593" t="s">
        <v>603</v>
      </c>
      <c r="R108" s="593" t="s">
        <v>604</v>
      </c>
      <c r="S108" s="593" t="s">
        <v>605</v>
      </c>
      <c r="T108" s="593" t="s">
        <v>606</v>
      </c>
      <c r="U108" s="593" t="s">
        <v>607</v>
      </c>
      <c r="V108" s="593" t="s">
        <v>608</v>
      </c>
      <c r="W108" s="594" t="s">
        <v>609</v>
      </c>
      <c r="X108" s="594" t="s">
        <v>610</v>
      </c>
      <c r="Y108" s="594" t="s">
        <v>611</v>
      </c>
      <c r="Z108" s="594" t="s">
        <v>612</v>
      </c>
      <c r="AA108" s="595" t="s">
        <v>559</v>
      </c>
      <c r="AB108" s="117"/>
      <c r="AD108" s="3"/>
      <c r="AE108" s="3"/>
      <c r="AF108" s="3"/>
    </row>
    <row r="109" spans="3:45" ht="12" hidden="1" outlineLevel="1" x14ac:dyDescent="0.2">
      <c r="C109" s="562"/>
      <c r="D109" s="563"/>
      <c r="E109" s="563"/>
      <c r="F109" s="563"/>
      <c r="G109" s="563"/>
      <c r="H109" s="563"/>
      <c r="I109" s="563"/>
      <c r="J109" s="563"/>
      <c r="K109" s="563"/>
      <c r="L109" s="563"/>
      <c r="M109" s="563"/>
      <c r="N109" s="564"/>
      <c r="O109" s="596"/>
      <c r="P109" s="597" t="s">
        <v>553</v>
      </c>
      <c r="Q109" s="597" t="s">
        <v>553</v>
      </c>
      <c r="R109" s="597" t="s">
        <v>553</v>
      </c>
      <c r="S109" s="597" t="s">
        <v>553</v>
      </c>
      <c r="T109" s="597" t="s">
        <v>553</v>
      </c>
      <c r="U109" s="597" t="s">
        <v>553</v>
      </c>
      <c r="V109" s="597" t="s">
        <v>838</v>
      </c>
      <c r="W109" s="598" t="s">
        <v>838</v>
      </c>
      <c r="X109" s="598" t="s">
        <v>838</v>
      </c>
      <c r="Y109" s="598" t="s">
        <v>838</v>
      </c>
      <c r="Z109" s="598" t="s">
        <v>838</v>
      </c>
      <c r="AA109" s="599" t="s">
        <v>838</v>
      </c>
    </row>
    <row r="110" spans="3:45" hidden="1" outlineLevel="1" x14ac:dyDescent="0.2">
      <c r="C110" s="519" t="s">
        <v>834</v>
      </c>
      <c r="D110" s="520"/>
      <c r="E110" s="520"/>
      <c r="F110" s="520"/>
      <c r="G110" s="520"/>
      <c r="H110" s="520"/>
      <c r="I110" s="520"/>
      <c r="J110" s="520"/>
      <c r="K110" s="520"/>
      <c r="L110" s="520"/>
      <c r="M110" s="520"/>
      <c r="N110" s="521"/>
      <c r="O110" s="570"/>
      <c r="P110" s="571"/>
      <c r="Q110" s="571"/>
      <c r="R110" s="571"/>
      <c r="S110" s="571"/>
      <c r="T110" s="600"/>
      <c r="U110" s="571"/>
      <c r="V110" s="572"/>
      <c r="W110" s="572"/>
      <c r="X110" s="572"/>
      <c r="Y110" s="572"/>
      <c r="Z110" s="572"/>
      <c r="AA110" s="601"/>
      <c r="AB110" s="870"/>
      <c r="AC110" s="602"/>
      <c r="AD110" s="602"/>
      <c r="AE110" s="602"/>
      <c r="AF110" s="602"/>
    </row>
    <row r="111" spans="3:45" hidden="1" outlineLevel="1" x14ac:dyDescent="0.2">
      <c r="C111" s="519" t="s">
        <v>835</v>
      </c>
      <c r="D111" s="520"/>
      <c r="E111" s="520"/>
      <c r="F111" s="520"/>
      <c r="G111" s="520"/>
      <c r="H111" s="520"/>
      <c r="I111" s="520"/>
      <c r="J111" s="520"/>
      <c r="K111" s="520"/>
      <c r="L111" s="520"/>
      <c r="M111" s="520"/>
      <c r="N111" s="521"/>
      <c r="O111" s="570"/>
      <c r="P111" s="571"/>
      <c r="Q111" s="571"/>
      <c r="R111" s="571"/>
      <c r="S111" s="571"/>
      <c r="T111" s="600"/>
      <c r="U111" s="571"/>
      <c r="V111" s="572"/>
      <c r="W111" s="572"/>
      <c r="X111" s="572"/>
      <c r="Y111" s="572"/>
      <c r="Z111" s="572"/>
      <c r="AA111" s="601"/>
    </row>
    <row r="112" spans="3:45" ht="12" hidden="1" outlineLevel="1" thickBot="1" x14ac:dyDescent="0.25">
      <c r="C112" s="527" t="s">
        <v>836</v>
      </c>
      <c r="D112" s="528"/>
      <c r="E112" s="528"/>
      <c r="F112" s="528"/>
      <c r="G112" s="528"/>
      <c r="H112" s="528"/>
      <c r="I112" s="528"/>
      <c r="J112" s="528"/>
      <c r="K112" s="528"/>
      <c r="L112" s="528"/>
      <c r="M112" s="528"/>
      <c r="N112" s="529"/>
      <c r="O112" s="575"/>
      <c r="P112" s="576"/>
      <c r="Q112" s="576"/>
      <c r="R112" s="576"/>
      <c r="S112" s="576"/>
      <c r="T112" s="603"/>
      <c r="U112" s="576"/>
      <c r="V112" s="577"/>
      <c r="W112" s="577"/>
      <c r="X112" s="577"/>
      <c r="Y112" s="577"/>
      <c r="Z112" s="577"/>
      <c r="AA112" s="604"/>
    </row>
    <row r="113" spans="2:29" ht="12" hidden="1" outlineLevel="1" thickBot="1" x14ac:dyDescent="0.25">
      <c r="C113" s="535" t="s">
        <v>648</v>
      </c>
      <c r="D113" s="536">
        <v>0</v>
      </c>
      <c r="E113" s="536">
        <v>0</v>
      </c>
      <c r="F113" s="536">
        <v>0</v>
      </c>
      <c r="G113" s="536">
        <v>0</v>
      </c>
      <c r="H113" s="536">
        <v>0</v>
      </c>
      <c r="I113" s="536">
        <v>0</v>
      </c>
      <c r="J113" s="536">
        <v>0</v>
      </c>
      <c r="K113" s="536">
        <v>0</v>
      </c>
      <c r="L113" s="536">
        <v>0</v>
      </c>
      <c r="M113" s="536">
        <v>0</v>
      </c>
      <c r="N113" s="537">
        <v>0</v>
      </c>
      <c r="O113" s="605">
        <f>SUM(O110:O112)</f>
        <v>0</v>
      </c>
      <c r="P113" s="606">
        <f>SUM(P110:P112)</f>
        <v>0</v>
      </c>
      <c r="Q113" s="606">
        <f t="shared" ref="Q113:AA113" si="17">SUM(Q110:Q112)</f>
        <v>0</v>
      </c>
      <c r="R113" s="606">
        <f t="shared" si="17"/>
        <v>0</v>
      </c>
      <c r="S113" s="606">
        <f t="shared" si="17"/>
        <v>0</v>
      </c>
      <c r="T113" s="606">
        <f t="shared" si="17"/>
        <v>0</v>
      </c>
      <c r="U113" s="606">
        <f t="shared" si="17"/>
        <v>0</v>
      </c>
      <c r="V113" s="606">
        <f t="shared" si="17"/>
        <v>0</v>
      </c>
      <c r="W113" s="607">
        <f t="shared" si="17"/>
        <v>0</v>
      </c>
      <c r="X113" s="607">
        <f t="shared" si="17"/>
        <v>0</v>
      </c>
      <c r="Y113" s="607">
        <f t="shared" si="17"/>
        <v>0</v>
      </c>
      <c r="Z113" s="607">
        <f t="shared" si="17"/>
        <v>0</v>
      </c>
      <c r="AA113" s="608">
        <f t="shared" si="17"/>
        <v>0</v>
      </c>
    </row>
    <row r="114" spans="2:29" collapsed="1" x14ac:dyDescent="0.2">
      <c r="O114" s="555"/>
    </row>
    <row r="115" spans="2:29" ht="12" thickBot="1" x14ac:dyDescent="0.25">
      <c r="O115" s="555"/>
    </row>
    <row r="116" spans="2:29" s="115" customFormat="1" ht="12.75" thickBot="1" x14ac:dyDescent="0.25">
      <c r="B116" s="609"/>
      <c r="C116" s="610" t="s">
        <v>839</v>
      </c>
      <c r="D116" s="611">
        <f>D108</f>
        <v>43101</v>
      </c>
      <c r="E116" s="611">
        <f t="shared" ref="E116:O116" si="18">E108</f>
        <v>43132</v>
      </c>
      <c r="F116" s="611">
        <f t="shared" si="18"/>
        <v>43160</v>
      </c>
      <c r="G116" s="611">
        <f t="shared" si="18"/>
        <v>43191</v>
      </c>
      <c r="H116" s="611">
        <f t="shared" si="18"/>
        <v>43221</v>
      </c>
      <c r="I116" s="611">
        <f t="shared" si="18"/>
        <v>43252</v>
      </c>
      <c r="J116" s="611">
        <f t="shared" si="18"/>
        <v>43282</v>
      </c>
      <c r="K116" s="611">
        <f t="shared" si="18"/>
        <v>43313</v>
      </c>
      <c r="L116" s="611">
        <f t="shared" si="18"/>
        <v>43344</v>
      </c>
      <c r="M116" s="611">
        <f t="shared" si="18"/>
        <v>43374</v>
      </c>
      <c r="N116" s="611">
        <f t="shared" si="18"/>
        <v>43405</v>
      </c>
      <c r="O116" s="611">
        <f t="shared" si="18"/>
        <v>43435</v>
      </c>
      <c r="P116" s="610" t="s">
        <v>602</v>
      </c>
      <c r="Q116" s="610" t="s">
        <v>603</v>
      </c>
      <c r="R116" s="610" t="s">
        <v>604</v>
      </c>
      <c r="S116" s="610" t="s">
        <v>605</v>
      </c>
      <c r="T116" s="610" t="s">
        <v>606</v>
      </c>
      <c r="U116" s="610" t="s">
        <v>607</v>
      </c>
      <c r="V116" s="610" t="s">
        <v>608</v>
      </c>
      <c r="W116" s="612" t="s">
        <v>609</v>
      </c>
      <c r="X116" s="612" t="s">
        <v>610</v>
      </c>
      <c r="Y116" s="612" t="s">
        <v>611</v>
      </c>
      <c r="Z116" s="612" t="s">
        <v>612</v>
      </c>
      <c r="AA116" s="613" t="s">
        <v>559</v>
      </c>
      <c r="AB116" s="246"/>
      <c r="AC116" s="855"/>
    </row>
    <row r="117" spans="2:29" x14ac:dyDescent="0.2">
      <c r="B117" s="511">
        <v>3202010000</v>
      </c>
      <c r="C117" s="614" t="s">
        <v>840</v>
      </c>
      <c r="D117" s="512"/>
      <c r="E117" s="512"/>
      <c r="F117" s="512"/>
      <c r="G117" s="512"/>
      <c r="H117" s="512"/>
      <c r="I117" s="512"/>
      <c r="J117" s="512"/>
      <c r="K117" s="512"/>
      <c r="L117" s="512"/>
      <c r="M117" s="512"/>
      <c r="N117" s="513"/>
      <c r="O117" s="514"/>
      <c r="P117" s="512"/>
      <c r="Q117" s="512"/>
      <c r="R117" s="512"/>
      <c r="S117" s="512"/>
      <c r="T117" s="512"/>
      <c r="U117" s="512"/>
      <c r="V117" s="512"/>
      <c r="W117" s="516"/>
      <c r="X117" s="516"/>
      <c r="Y117" s="516"/>
      <c r="Z117" s="516"/>
      <c r="AA117" s="518"/>
    </row>
    <row r="118" spans="2:29" x14ac:dyDescent="0.2">
      <c r="B118" s="519">
        <v>3202020000</v>
      </c>
      <c r="C118" s="615" t="s">
        <v>840</v>
      </c>
      <c r="D118" s="520"/>
      <c r="E118" s="520"/>
      <c r="F118" s="520"/>
      <c r="G118" s="520"/>
      <c r="H118" s="520"/>
      <c r="I118" s="520"/>
      <c r="J118" s="520"/>
      <c r="K118" s="520"/>
      <c r="L118" s="520"/>
      <c r="M118" s="520"/>
      <c r="N118" s="521"/>
      <c r="O118" s="522"/>
      <c r="P118" s="520"/>
      <c r="Q118" s="520"/>
      <c r="R118" s="520"/>
      <c r="S118" s="520"/>
      <c r="T118" s="520"/>
      <c r="U118" s="520"/>
      <c r="V118" s="520"/>
      <c r="W118" s="524"/>
      <c r="X118" s="524"/>
      <c r="Y118" s="524"/>
      <c r="Z118" s="524"/>
      <c r="AA118" s="526"/>
    </row>
    <row r="119" spans="2:29" x14ac:dyDescent="0.2">
      <c r="B119" s="519">
        <v>3203020000</v>
      </c>
      <c r="C119" s="615" t="s">
        <v>840</v>
      </c>
      <c r="D119" s="520"/>
      <c r="E119" s="520"/>
      <c r="F119" s="520"/>
      <c r="G119" s="520"/>
      <c r="H119" s="520"/>
      <c r="I119" s="520"/>
      <c r="J119" s="520"/>
      <c r="K119" s="520"/>
      <c r="L119" s="520"/>
      <c r="M119" s="520"/>
      <c r="N119" s="521"/>
      <c r="O119" s="522"/>
      <c r="P119" s="520"/>
      <c r="Q119" s="520"/>
      <c r="R119" s="520"/>
      <c r="S119" s="520"/>
      <c r="T119" s="520"/>
      <c r="U119" s="520"/>
      <c r="V119" s="520"/>
      <c r="W119" s="524"/>
      <c r="X119" s="524"/>
      <c r="Y119" s="524"/>
      <c r="Z119" s="524"/>
      <c r="AA119" s="526"/>
    </row>
    <row r="120" spans="2:29" x14ac:dyDescent="0.2">
      <c r="B120" s="519">
        <v>3301010000</v>
      </c>
      <c r="C120" s="615" t="s">
        <v>841</v>
      </c>
      <c r="D120" s="520"/>
      <c r="E120" s="520"/>
      <c r="F120" s="520"/>
      <c r="G120" s="520"/>
      <c r="H120" s="520"/>
      <c r="I120" s="520"/>
      <c r="J120" s="520"/>
      <c r="K120" s="520"/>
      <c r="L120" s="520"/>
      <c r="M120" s="520"/>
      <c r="N120" s="521"/>
      <c r="O120" s="522"/>
      <c r="P120" s="520"/>
      <c r="Q120" s="520"/>
      <c r="R120" s="520"/>
      <c r="S120" s="520"/>
      <c r="T120" s="520"/>
      <c r="U120" s="520"/>
      <c r="V120" s="520"/>
      <c r="W120" s="524"/>
      <c r="X120" s="524"/>
      <c r="Y120" s="524"/>
      <c r="Z120" s="524"/>
      <c r="AA120" s="526"/>
    </row>
    <row r="121" spans="2:29" x14ac:dyDescent="0.2">
      <c r="B121" s="519">
        <v>3302010000</v>
      </c>
      <c r="C121" s="615" t="s">
        <v>841</v>
      </c>
      <c r="D121" s="520"/>
      <c r="E121" s="520"/>
      <c r="F121" s="520"/>
      <c r="G121" s="520"/>
      <c r="H121" s="520"/>
      <c r="I121" s="520"/>
      <c r="J121" s="520"/>
      <c r="K121" s="520"/>
      <c r="L121" s="520"/>
      <c r="M121" s="520"/>
      <c r="N121" s="521"/>
      <c r="O121" s="522"/>
      <c r="P121" s="520"/>
      <c r="Q121" s="520"/>
      <c r="R121" s="520"/>
      <c r="S121" s="520"/>
      <c r="T121" s="520"/>
      <c r="U121" s="520"/>
      <c r="V121" s="520"/>
      <c r="W121" s="524"/>
      <c r="X121" s="524"/>
      <c r="Y121" s="524"/>
      <c r="Z121" s="524"/>
      <c r="AA121" s="526"/>
    </row>
    <row r="122" spans="2:29" x14ac:dyDescent="0.2">
      <c r="B122" s="519">
        <v>3302020000</v>
      </c>
      <c r="C122" s="615" t="s">
        <v>841</v>
      </c>
      <c r="D122" s="520"/>
      <c r="E122" s="520"/>
      <c r="F122" s="520"/>
      <c r="G122" s="520"/>
      <c r="H122" s="520"/>
      <c r="I122" s="520"/>
      <c r="J122" s="520"/>
      <c r="K122" s="520"/>
      <c r="L122" s="520"/>
      <c r="M122" s="520"/>
      <c r="N122" s="521"/>
      <c r="O122" s="522"/>
      <c r="P122" s="520"/>
      <c r="Q122" s="520"/>
      <c r="R122" s="520"/>
      <c r="S122" s="520"/>
      <c r="T122" s="520"/>
      <c r="U122" s="520"/>
      <c r="V122" s="520"/>
      <c r="W122" s="524"/>
      <c r="X122" s="524"/>
      <c r="Y122" s="524"/>
      <c r="Z122" s="524"/>
      <c r="AA122" s="526"/>
    </row>
    <row r="123" spans="2:29" x14ac:dyDescent="0.2">
      <c r="B123" s="519">
        <v>3302030000</v>
      </c>
      <c r="C123" s="615" t="s">
        <v>841</v>
      </c>
      <c r="D123" s="520"/>
      <c r="E123" s="520"/>
      <c r="F123" s="520"/>
      <c r="G123" s="520"/>
      <c r="H123" s="520"/>
      <c r="I123" s="520"/>
      <c r="J123" s="520"/>
      <c r="K123" s="520"/>
      <c r="L123" s="520"/>
      <c r="M123" s="520"/>
      <c r="N123" s="521"/>
      <c r="O123" s="522"/>
      <c r="P123" s="520"/>
      <c r="Q123" s="520"/>
      <c r="R123" s="520"/>
      <c r="S123" s="520"/>
      <c r="T123" s="520"/>
      <c r="U123" s="520"/>
      <c r="V123" s="520"/>
      <c r="W123" s="524"/>
      <c r="X123" s="524"/>
      <c r="Y123" s="524"/>
      <c r="Z123" s="524"/>
      <c r="AA123" s="526"/>
    </row>
    <row r="124" spans="2:29" x14ac:dyDescent="0.2">
      <c r="B124" s="519">
        <v>3303010000</v>
      </c>
      <c r="C124" s="615" t="s">
        <v>841</v>
      </c>
      <c r="D124" s="520"/>
      <c r="E124" s="520"/>
      <c r="F124" s="520"/>
      <c r="G124" s="520"/>
      <c r="H124" s="520"/>
      <c r="I124" s="520"/>
      <c r="J124" s="520"/>
      <c r="K124" s="520"/>
      <c r="L124" s="520"/>
      <c r="M124" s="520"/>
      <c r="N124" s="521"/>
      <c r="O124" s="522"/>
      <c r="P124" s="520"/>
      <c r="Q124" s="520"/>
      <c r="R124" s="520"/>
      <c r="S124" s="520"/>
      <c r="T124" s="520"/>
      <c r="U124" s="520"/>
      <c r="V124" s="520"/>
      <c r="W124" s="524"/>
      <c r="X124" s="524"/>
      <c r="Y124" s="524"/>
      <c r="Z124" s="524"/>
      <c r="AA124" s="526"/>
    </row>
    <row r="125" spans="2:29" x14ac:dyDescent="0.2">
      <c r="B125" s="519">
        <v>3304010000</v>
      </c>
      <c r="C125" s="615" t="s">
        <v>841</v>
      </c>
      <c r="D125" s="520"/>
      <c r="E125" s="520"/>
      <c r="F125" s="520"/>
      <c r="G125" s="520"/>
      <c r="H125" s="520"/>
      <c r="I125" s="520"/>
      <c r="J125" s="520"/>
      <c r="K125" s="520"/>
      <c r="L125" s="520"/>
      <c r="M125" s="520"/>
      <c r="N125" s="521"/>
      <c r="O125" s="522"/>
      <c r="P125" s="520"/>
      <c r="Q125" s="520"/>
      <c r="R125" s="520"/>
      <c r="S125" s="520"/>
      <c r="T125" s="520"/>
      <c r="U125" s="520"/>
      <c r="V125" s="520"/>
      <c r="W125" s="524"/>
      <c r="X125" s="524"/>
      <c r="Y125" s="524"/>
      <c r="Z125" s="524"/>
      <c r="AA125" s="526"/>
    </row>
    <row r="126" spans="2:29" x14ac:dyDescent="0.2">
      <c r="B126" s="519">
        <v>3202020000</v>
      </c>
      <c r="C126" s="615" t="s">
        <v>842</v>
      </c>
      <c r="D126" s="520"/>
      <c r="E126" s="520"/>
      <c r="F126" s="520"/>
      <c r="G126" s="520"/>
      <c r="H126" s="520"/>
      <c r="I126" s="520"/>
      <c r="J126" s="520"/>
      <c r="K126" s="520"/>
      <c r="L126" s="520"/>
      <c r="M126" s="520"/>
      <c r="N126" s="521"/>
      <c r="O126" s="522"/>
      <c r="P126" s="520"/>
      <c r="Q126" s="520"/>
      <c r="R126" s="520"/>
      <c r="S126" s="520"/>
      <c r="T126" s="520"/>
      <c r="U126" s="520"/>
      <c r="V126" s="520"/>
      <c r="W126" s="524"/>
      <c r="X126" s="524"/>
      <c r="Y126" s="524"/>
      <c r="Z126" s="524"/>
      <c r="AA126" s="526"/>
    </row>
    <row r="127" spans="2:29" ht="12" thickBot="1" x14ac:dyDescent="0.25">
      <c r="B127" s="527"/>
      <c r="C127" s="616"/>
      <c r="D127" s="528"/>
      <c r="E127" s="528"/>
      <c r="F127" s="528"/>
      <c r="G127" s="528"/>
      <c r="H127" s="528"/>
      <c r="I127" s="528"/>
      <c r="J127" s="528"/>
      <c r="K127" s="528"/>
      <c r="L127" s="528"/>
      <c r="M127" s="528"/>
      <c r="N127" s="529"/>
      <c r="O127" s="530"/>
      <c r="P127" s="528"/>
      <c r="Q127" s="528"/>
      <c r="R127" s="528"/>
      <c r="S127" s="528"/>
      <c r="T127" s="528"/>
      <c r="U127" s="528"/>
      <c r="V127" s="528"/>
      <c r="W127" s="532"/>
      <c r="X127" s="532"/>
      <c r="Y127" s="532"/>
      <c r="Z127" s="532"/>
      <c r="AA127" s="534"/>
    </row>
    <row r="128" spans="2:29" s="172" customFormat="1" ht="12" thickBot="1" x14ac:dyDescent="0.25">
      <c r="B128" s="535"/>
      <c r="C128" s="617" t="s">
        <v>648</v>
      </c>
      <c r="D128" s="536"/>
      <c r="E128" s="536"/>
      <c r="F128" s="536"/>
      <c r="G128" s="536"/>
      <c r="H128" s="536"/>
      <c r="I128" s="536"/>
      <c r="J128" s="536"/>
      <c r="K128" s="536"/>
      <c r="L128" s="536"/>
      <c r="M128" s="536"/>
      <c r="N128" s="537"/>
      <c r="O128" s="538">
        <v>0</v>
      </c>
      <c r="P128" s="536">
        <v>0</v>
      </c>
      <c r="Q128" s="536">
        <v>0</v>
      </c>
      <c r="R128" s="536">
        <v>0</v>
      </c>
      <c r="S128" s="536">
        <v>0</v>
      </c>
      <c r="T128" s="536">
        <v>0</v>
      </c>
      <c r="U128" s="536">
        <v>0</v>
      </c>
      <c r="V128" s="536">
        <v>0</v>
      </c>
      <c r="W128" s="540">
        <v>0</v>
      </c>
      <c r="X128" s="540">
        <v>0</v>
      </c>
      <c r="Y128" s="540">
        <v>0</v>
      </c>
      <c r="Z128" s="540">
        <v>0</v>
      </c>
      <c r="AA128" s="541">
        <v>0</v>
      </c>
      <c r="AB128" s="246"/>
      <c r="AC128" s="855"/>
    </row>
    <row r="130" spans="2:16100" ht="12" thickBot="1" x14ac:dyDescent="0.25"/>
    <row r="131" spans="2:16100" ht="12.75" thickTop="1" thickBot="1" x14ac:dyDescent="0.25">
      <c r="B131" s="1568" t="s">
        <v>843</v>
      </c>
      <c r="C131" s="1569"/>
      <c r="D131" s="618" t="s">
        <v>725</v>
      </c>
      <c r="E131" s="619"/>
      <c r="F131" s="619"/>
      <c r="G131" s="619"/>
      <c r="H131" s="619"/>
      <c r="I131" s="619"/>
      <c r="J131" s="619"/>
      <c r="K131" s="619"/>
      <c r="L131" s="619"/>
      <c r="M131" s="619"/>
      <c r="N131" s="620"/>
      <c r="O131" s="620"/>
      <c r="P131" s="619">
        <f t="shared" ref="P131:AA131" si="19">SUM(P133:P140)</f>
        <v>0</v>
      </c>
      <c r="Q131" s="619">
        <f t="shared" si="19"/>
        <v>0</v>
      </c>
      <c r="R131" s="619">
        <f t="shared" si="19"/>
        <v>0</v>
      </c>
      <c r="S131" s="619">
        <f t="shared" si="19"/>
        <v>0</v>
      </c>
      <c r="T131" s="619">
        <f t="shared" si="19"/>
        <v>0</v>
      </c>
      <c r="U131" s="619">
        <f t="shared" si="19"/>
        <v>0</v>
      </c>
      <c r="V131" s="619">
        <f t="shared" si="19"/>
        <v>0</v>
      </c>
      <c r="W131" s="619">
        <f t="shared" si="19"/>
        <v>0</v>
      </c>
      <c r="X131" s="619">
        <f t="shared" si="19"/>
        <v>0</v>
      </c>
      <c r="Y131" s="619">
        <f t="shared" si="19"/>
        <v>0</v>
      </c>
      <c r="Z131" s="619">
        <f t="shared" si="19"/>
        <v>0</v>
      </c>
      <c r="AA131" s="619">
        <f t="shared" si="19"/>
        <v>0</v>
      </c>
    </row>
    <row r="132" spans="2:16100" s="622" customFormat="1" ht="12" thickTop="1" x14ac:dyDescent="0.2">
      <c r="B132" s="636" t="s">
        <v>844</v>
      </c>
      <c r="C132" s="637" t="s">
        <v>844</v>
      </c>
      <c r="D132" s="638" t="s">
        <v>844</v>
      </c>
      <c r="E132" s="639"/>
      <c r="F132" s="639"/>
      <c r="G132" s="639"/>
      <c r="H132" s="639"/>
      <c r="I132" s="639"/>
      <c r="J132" s="639"/>
      <c r="K132" s="639"/>
      <c r="L132" s="639"/>
      <c r="M132" s="639"/>
      <c r="N132" s="640"/>
      <c r="O132" s="640"/>
      <c r="P132" s="639"/>
      <c r="Q132" s="639"/>
      <c r="R132" s="639"/>
      <c r="S132" s="639"/>
      <c r="T132" s="639"/>
      <c r="U132" s="639"/>
      <c r="V132" s="639"/>
      <c r="W132" s="639"/>
      <c r="X132" s="639"/>
      <c r="Y132" s="639"/>
      <c r="Z132" s="639"/>
      <c r="AA132" s="639"/>
      <c r="AB132" s="871"/>
      <c r="AC132" s="879"/>
    </row>
    <row r="133" spans="2:16100" s="622" customFormat="1" ht="22.5" x14ac:dyDescent="0.2">
      <c r="B133" s="265">
        <v>3301010000</v>
      </c>
      <c r="C133" s="621" t="s">
        <v>163</v>
      </c>
      <c r="D133" s="623" t="s">
        <v>725</v>
      </c>
      <c r="E133" s="624"/>
      <c r="F133" s="624"/>
      <c r="G133" s="624"/>
      <c r="H133" s="624"/>
      <c r="I133" s="624"/>
      <c r="J133" s="624"/>
      <c r="K133" s="624"/>
      <c r="L133" s="624"/>
      <c r="M133" s="624"/>
      <c r="N133" s="625"/>
      <c r="O133" s="779"/>
      <c r="P133" s="1193"/>
      <c r="Q133" s="1190"/>
      <c r="R133" s="1190"/>
      <c r="S133" s="1190"/>
      <c r="T133" s="1190"/>
      <c r="U133" s="1190"/>
      <c r="V133" s="1190"/>
      <c r="W133" s="1190"/>
      <c r="X133" s="1190"/>
      <c r="Y133" s="1190"/>
      <c r="Z133" s="1190"/>
      <c r="AA133" s="1190"/>
      <c r="AB133" s="1191"/>
      <c r="AC133" s="879" t="s">
        <v>844</v>
      </c>
      <c r="AD133" s="622" t="s">
        <v>844</v>
      </c>
      <c r="AE133" s="622" t="s">
        <v>844</v>
      </c>
      <c r="AF133" s="622" t="s">
        <v>844</v>
      </c>
      <c r="AG133" s="622" t="s">
        <v>844</v>
      </c>
      <c r="AH133" s="622" t="s">
        <v>844</v>
      </c>
      <c r="AI133" s="622" t="s">
        <v>844</v>
      </c>
      <c r="AJ133" s="622" t="s">
        <v>844</v>
      </c>
      <c r="AK133" s="622" t="s">
        <v>844</v>
      </c>
      <c r="AL133" s="622" t="s">
        <v>844</v>
      </c>
      <c r="AM133" s="622" t="s">
        <v>844</v>
      </c>
      <c r="AN133" s="622" t="s">
        <v>844</v>
      </c>
      <c r="AO133" s="622" t="s">
        <v>844</v>
      </c>
      <c r="AP133" s="622" t="s">
        <v>844</v>
      </c>
      <c r="AQ133" s="622" t="s">
        <v>844</v>
      </c>
      <c r="AR133" s="622" t="s">
        <v>844</v>
      </c>
      <c r="AS133" s="622" t="s">
        <v>844</v>
      </c>
      <c r="AT133" s="622" t="s">
        <v>844</v>
      </c>
      <c r="AU133" s="622" t="s">
        <v>844</v>
      </c>
      <c r="AV133" s="622" t="s">
        <v>844</v>
      </c>
      <c r="AW133" s="622" t="s">
        <v>844</v>
      </c>
      <c r="AX133" s="622" t="s">
        <v>844</v>
      </c>
      <c r="AY133" s="622" t="s">
        <v>844</v>
      </c>
      <c r="AZ133" s="622" t="s">
        <v>844</v>
      </c>
      <c r="BA133" s="622" t="s">
        <v>844</v>
      </c>
      <c r="BB133" s="622" t="s">
        <v>844</v>
      </c>
      <c r="BC133" s="622" t="s">
        <v>844</v>
      </c>
      <c r="BD133" s="622" t="s">
        <v>844</v>
      </c>
      <c r="BE133" s="622" t="s">
        <v>844</v>
      </c>
      <c r="BF133" s="622" t="s">
        <v>844</v>
      </c>
      <c r="BG133" s="622" t="s">
        <v>844</v>
      </c>
      <c r="BH133" s="622" t="s">
        <v>844</v>
      </c>
      <c r="BI133" s="622" t="s">
        <v>844</v>
      </c>
      <c r="BJ133" s="622" t="s">
        <v>844</v>
      </c>
      <c r="BK133" s="622" t="s">
        <v>844</v>
      </c>
      <c r="BL133" s="622" t="s">
        <v>844</v>
      </c>
      <c r="BM133" s="622" t="s">
        <v>844</v>
      </c>
      <c r="BN133" s="622" t="s">
        <v>844</v>
      </c>
      <c r="BO133" s="622" t="s">
        <v>844</v>
      </c>
      <c r="BP133" s="622" t="s">
        <v>844</v>
      </c>
      <c r="BQ133" s="622" t="s">
        <v>844</v>
      </c>
      <c r="BR133" s="622" t="s">
        <v>844</v>
      </c>
      <c r="BS133" s="622" t="s">
        <v>844</v>
      </c>
      <c r="BT133" s="622" t="s">
        <v>844</v>
      </c>
      <c r="BU133" s="622" t="s">
        <v>844</v>
      </c>
      <c r="BV133" s="622" t="s">
        <v>844</v>
      </c>
      <c r="BW133" s="622" t="s">
        <v>844</v>
      </c>
      <c r="BX133" s="622" t="s">
        <v>844</v>
      </c>
      <c r="BY133" s="622" t="s">
        <v>844</v>
      </c>
      <c r="BZ133" s="622" t="s">
        <v>844</v>
      </c>
      <c r="CA133" s="622" t="s">
        <v>844</v>
      </c>
      <c r="CB133" s="622" t="s">
        <v>844</v>
      </c>
      <c r="CC133" s="622" t="s">
        <v>844</v>
      </c>
      <c r="CD133" s="622" t="s">
        <v>844</v>
      </c>
      <c r="CE133" s="622" t="s">
        <v>844</v>
      </c>
      <c r="CF133" s="622" t="s">
        <v>844</v>
      </c>
      <c r="CG133" s="622" t="s">
        <v>844</v>
      </c>
      <c r="CH133" s="622" t="s">
        <v>844</v>
      </c>
      <c r="CI133" s="622" t="s">
        <v>844</v>
      </c>
      <c r="CJ133" s="622" t="s">
        <v>844</v>
      </c>
      <c r="CK133" s="622" t="s">
        <v>844</v>
      </c>
      <c r="CL133" s="622" t="s">
        <v>844</v>
      </c>
      <c r="CM133" s="622" t="s">
        <v>844</v>
      </c>
      <c r="CN133" s="622" t="s">
        <v>844</v>
      </c>
      <c r="CO133" s="622" t="s">
        <v>844</v>
      </c>
      <c r="CP133" s="622" t="s">
        <v>844</v>
      </c>
      <c r="CQ133" s="622" t="s">
        <v>844</v>
      </c>
      <c r="CR133" s="622" t="s">
        <v>844</v>
      </c>
      <c r="CS133" s="622" t="s">
        <v>844</v>
      </c>
      <c r="CT133" s="622" t="s">
        <v>844</v>
      </c>
      <c r="CU133" s="622" t="s">
        <v>844</v>
      </c>
      <c r="CV133" s="622" t="s">
        <v>844</v>
      </c>
      <c r="CW133" s="622" t="s">
        <v>844</v>
      </c>
      <c r="CX133" s="622" t="s">
        <v>844</v>
      </c>
      <c r="CY133" s="622" t="s">
        <v>844</v>
      </c>
      <c r="CZ133" s="622" t="s">
        <v>844</v>
      </c>
      <c r="DA133" s="622" t="s">
        <v>844</v>
      </c>
      <c r="DB133" s="622" t="s">
        <v>844</v>
      </c>
      <c r="DC133" s="622" t="s">
        <v>844</v>
      </c>
      <c r="DD133" s="622" t="s">
        <v>844</v>
      </c>
      <c r="DE133" s="622" t="s">
        <v>844</v>
      </c>
      <c r="DF133" s="622" t="s">
        <v>844</v>
      </c>
      <c r="DG133" s="622" t="s">
        <v>844</v>
      </c>
      <c r="DH133" s="622" t="s">
        <v>844</v>
      </c>
      <c r="DI133" s="622" t="s">
        <v>844</v>
      </c>
      <c r="DJ133" s="622" t="s">
        <v>844</v>
      </c>
      <c r="DK133" s="622" t="s">
        <v>844</v>
      </c>
      <c r="DL133" s="622" t="s">
        <v>844</v>
      </c>
      <c r="DM133" s="622" t="s">
        <v>844</v>
      </c>
      <c r="DN133" s="622" t="s">
        <v>844</v>
      </c>
      <c r="DO133" s="622" t="s">
        <v>844</v>
      </c>
      <c r="DP133" s="622" t="s">
        <v>844</v>
      </c>
      <c r="DQ133" s="622" t="s">
        <v>844</v>
      </c>
      <c r="DR133" s="622" t="s">
        <v>844</v>
      </c>
      <c r="DS133" s="622" t="s">
        <v>844</v>
      </c>
      <c r="DT133" s="622" t="s">
        <v>844</v>
      </c>
      <c r="DU133" s="622" t="s">
        <v>844</v>
      </c>
      <c r="DV133" s="622" t="s">
        <v>844</v>
      </c>
      <c r="DW133" s="622" t="s">
        <v>844</v>
      </c>
      <c r="DX133" s="622" t="s">
        <v>844</v>
      </c>
      <c r="DY133" s="622" t="s">
        <v>844</v>
      </c>
      <c r="DZ133" s="622" t="s">
        <v>844</v>
      </c>
      <c r="EA133" s="622" t="s">
        <v>844</v>
      </c>
      <c r="EB133" s="622" t="s">
        <v>844</v>
      </c>
      <c r="EC133" s="622" t="s">
        <v>844</v>
      </c>
      <c r="ED133" s="622" t="s">
        <v>844</v>
      </c>
      <c r="EE133" s="622" t="s">
        <v>844</v>
      </c>
      <c r="EF133" s="622" t="s">
        <v>844</v>
      </c>
      <c r="EG133" s="622" t="s">
        <v>844</v>
      </c>
      <c r="EH133" s="622" t="s">
        <v>844</v>
      </c>
      <c r="EI133" s="622" t="s">
        <v>844</v>
      </c>
      <c r="EJ133" s="622" t="s">
        <v>844</v>
      </c>
      <c r="EK133" s="622" t="s">
        <v>844</v>
      </c>
      <c r="EL133" s="622" t="s">
        <v>844</v>
      </c>
      <c r="EM133" s="622" t="s">
        <v>844</v>
      </c>
      <c r="EN133" s="622" t="s">
        <v>844</v>
      </c>
      <c r="EO133" s="622" t="s">
        <v>844</v>
      </c>
      <c r="EP133" s="622" t="s">
        <v>844</v>
      </c>
      <c r="EQ133" s="622" t="s">
        <v>844</v>
      </c>
      <c r="ER133" s="622" t="s">
        <v>844</v>
      </c>
      <c r="ES133" s="622" t="s">
        <v>844</v>
      </c>
      <c r="ET133" s="622" t="s">
        <v>844</v>
      </c>
      <c r="EU133" s="622" t="s">
        <v>844</v>
      </c>
      <c r="EV133" s="622" t="s">
        <v>844</v>
      </c>
      <c r="EW133" s="622" t="s">
        <v>844</v>
      </c>
      <c r="EX133" s="622" t="s">
        <v>844</v>
      </c>
      <c r="EY133" s="622" t="s">
        <v>844</v>
      </c>
      <c r="EZ133" s="622" t="s">
        <v>844</v>
      </c>
      <c r="FA133" s="622" t="s">
        <v>844</v>
      </c>
      <c r="FB133" s="622" t="s">
        <v>844</v>
      </c>
      <c r="FC133" s="622" t="s">
        <v>844</v>
      </c>
      <c r="FD133" s="622" t="s">
        <v>844</v>
      </c>
      <c r="FE133" s="622" t="s">
        <v>844</v>
      </c>
      <c r="FF133" s="622" t="s">
        <v>844</v>
      </c>
      <c r="FG133" s="622" t="s">
        <v>844</v>
      </c>
      <c r="FH133" s="622" t="s">
        <v>844</v>
      </c>
      <c r="FI133" s="622" t="s">
        <v>844</v>
      </c>
      <c r="FJ133" s="622" t="s">
        <v>844</v>
      </c>
      <c r="FK133" s="622" t="s">
        <v>844</v>
      </c>
      <c r="FL133" s="622" t="s">
        <v>844</v>
      </c>
      <c r="FM133" s="622" t="s">
        <v>844</v>
      </c>
      <c r="FN133" s="622" t="s">
        <v>844</v>
      </c>
      <c r="FO133" s="622" t="s">
        <v>844</v>
      </c>
      <c r="FP133" s="622" t="s">
        <v>844</v>
      </c>
      <c r="FQ133" s="622" t="s">
        <v>844</v>
      </c>
      <c r="FR133" s="622" t="s">
        <v>844</v>
      </c>
      <c r="FS133" s="622" t="s">
        <v>844</v>
      </c>
      <c r="FT133" s="622" t="s">
        <v>844</v>
      </c>
      <c r="FU133" s="622" t="s">
        <v>844</v>
      </c>
      <c r="FV133" s="622" t="s">
        <v>844</v>
      </c>
      <c r="FW133" s="622" t="s">
        <v>844</v>
      </c>
      <c r="FX133" s="622" t="s">
        <v>844</v>
      </c>
      <c r="FY133" s="622" t="s">
        <v>844</v>
      </c>
      <c r="FZ133" s="622" t="s">
        <v>844</v>
      </c>
      <c r="GA133" s="622" t="s">
        <v>844</v>
      </c>
      <c r="GB133" s="622" t="s">
        <v>844</v>
      </c>
      <c r="GC133" s="622" t="s">
        <v>844</v>
      </c>
      <c r="GD133" s="622" t="s">
        <v>844</v>
      </c>
      <c r="GE133" s="622" t="s">
        <v>844</v>
      </c>
      <c r="GF133" s="622" t="s">
        <v>844</v>
      </c>
      <c r="GG133" s="622" t="s">
        <v>844</v>
      </c>
      <c r="GH133" s="622" t="s">
        <v>844</v>
      </c>
      <c r="GI133" s="622" t="s">
        <v>844</v>
      </c>
      <c r="GJ133" s="622" t="s">
        <v>844</v>
      </c>
      <c r="GK133" s="622" t="s">
        <v>844</v>
      </c>
      <c r="GL133" s="622" t="s">
        <v>844</v>
      </c>
      <c r="GM133" s="622" t="s">
        <v>844</v>
      </c>
      <c r="GN133" s="622" t="s">
        <v>844</v>
      </c>
      <c r="GO133" s="622" t="s">
        <v>844</v>
      </c>
      <c r="GP133" s="622" t="s">
        <v>844</v>
      </c>
      <c r="GQ133" s="622" t="s">
        <v>844</v>
      </c>
      <c r="GR133" s="622" t="s">
        <v>844</v>
      </c>
      <c r="GS133" s="622" t="s">
        <v>844</v>
      </c>
      <c r="GT133" s="622" t="s">
        <v>844</v>
      </c>
      <c r="GU133" s="622" t="s">
        <v>844</v>
      </c>
      <c r="GV133" s="622" t="s">
        <v>844</v>
      </c>
      <c r="GW133" s="622" t="s">
        <v>844</v>
      </c>
      <c r="GX133" s="622" t="s">
        <v>844</v>
      </c>
      <c r="GY133" s="622" t="s">
        <v>844</v>
      </c>
      <c r="GZ133" s="622" t="s">
        <v>844</v>
      </c>
      <c r="HA133" s="622" t="s">
        <v>844</v>
      </c>
      <c r="HB133" s="622" t="s">
        <v>844</v>
      </c>
      <c r="HC133" s="622" t="s">
        <v>844</v>
      </c>
      <c r="HD133" s="622" t="s">
        <v>844</v>
      </c>
      <c r="HE133" s="622" t="s">
        <v>844</v>
      </c>
      <c r="HF133" s="622" t="s">
        <v>844</v>
      </c>
      <c r="HG133" s="622" t="s">
        <v>844</v>
      </c>
      <c r="HH133" s="622" t="s">
        <v>844</v>
      </c>
      <c r="HI133" s="622" t="s">
        <v>844</v>
      </c>
      <c r="HJ133" s="622" t="s">
        <v>844</v>
      </c>
      <c r="HK133" s="622" t="s">
        <v>844</v>
      </c>
      <c r="HL133" s="622" t="s">
        <v>844</v>
      </c>
      <c r="HM133" s="622" t="s">
        <v>844</v>
      </c>
      <c r="HN133" s="622" t="s">
        <v>844</v>
      </c>
      <c r="HO133" s="622" t="s">
        <v>844</v>
      </c>
      <c r="HP133" s="622" t="s">
        <v>844</v>
      </c>
      <c r="HQ133" s="622" t="s">
        <v>844</v>
      </c>
      <c r="HR133" s="622" t="s">
        <v>844</v>
      </c>
      <c r="HS133" s="622" t="s">
        <v>844</v>
      </c>
      <c r="HT133" s="622" t="s">
        <v>844</v>
      </c>
      <c r="HU133" s="622" t="s">
        <v>844</v>
      </c>
      <c r="HV133" s="622" t="s">
        <v>844</v>
      </c>
      <c r="HW133" s="622" t="s">
        <v>844</v>
      </c>
      <c r="HX133" s="622" t="s">
        <v>844</v>
      </c>
      <c r="HY133" s="622" t="s">
        <v>844</v>
      </c>
      <c r="HZ133" s="622" t="s">
        <v>844</v>
      </c>
      <c r="IA133" s="622" t="s">
        <v>844</v>
      </c>
      <c r="IB133" s="622" t="s">
        <v>844</v>
      </c>
      <c r="IC133" s="622" t="s">
        <v>844</v>
      </c>
      <c r="ID133" s="622" t="s">
        <v>844</v>
      </c>
      <c r="IE133" s="622" t="s">
        <v>844</v>
      </c>
      <c r="IF133" s="622" t="s">
        <v>844</v>
      </c>
      <c r="IG133" s="622" t="s">
        <v>844</v>
      </c>
      <c r="IH133" s="622" t="s">
        <v>844</v>
      </c>
      <c r="II133" s="622" t="s">
        <v>844</v>
      </c>
      <c r="IJ133" s="622" t="s">
        <v>844</v>
      </c>
      <c r="IK133" s="622" t="s">
        <v>844</v>
      </c>
      <c r="IL133" s="622" t="s">
        <v>844</v>
      </c>
      <c r="IM133" s="622" t="s">
        <v>844</v>
      </c>
      <c r="IN133" s="622" t="s">
        <v>844</v>
      </c>
      <c r="IO133" s="622" t="s">
        <v>844</v>
      </c>
      <c r="IP133" s="622" t="s">
        <v>844</v>
      </c>
      <c r="IQ133" s="622" t="s">
        <v>844</v>
      </c>
      <c r="IR133" s="622" t="s">
        <v>844</v>
      </c>
      <c r="IS133" s="622" t="s">
        <v>844</v>
      </c>
      <c r="IT133" s="622" t="s">
        <v>844</v>
      </c>
      <c r="IU133" s="622" t="s">
        <v>844</v>
      </c>
      <c r="IV133" s="622" t="s">
        <v>844</v>
      </c>
      <c r="IW133" s="622" t="s">
        <v>844</v>
      </c>
      <c r="IX133" s="622" t="s">
        <v>844</v>
      </c>
      <c r="IY133" s="622" t="s">
        <v>844</v>
      </c>
      <c r="IZ133" s="622" t="s">
        <v>844</v>
      </c>
      <c r="JA133" s="622" t="s">
        <v>844</v>
      </c>
      <c r="JB133" s="622" t="s">
        <v>844</v>
      </c>
      <c r="JC133" s="622" t="s">
        <v>844</v>
      </c>
      <c r="JD133" s="622" t="s">
        <v>844</v>
      </c>
      <c r="JE133" s="622" t="s">
        <v>844</v>
      </c>
      <c r="JF133" s="622" t="s">
        <v>844</v>
      </c>
      <c r="JG133" s="622" t="s">
        <v>844</v>
      </c>
      <c r="JH133" s="622" t="s">
        <v>844</v>
      </c>
      <c r="JI133" s="622" t="s">
        <v>844</v>
      </c>
      <c r="JJ133" s="622" t="s">
        <v>844</v>
      </c>
      <c r="JK133" s="622" t="s">
        <v>844</v>
      </c>
      <c r="JL133" s="622" t="s">
        <v>844</v>
      </c>
      <c r="JM133" s="622" t="s">
        <v>844</v>
      </c>
      <c r="JN133" s="622" t="s">
        <v>844</v>
      </c>
      <c r="JO133" s="622" t="s">
        <v>844</v>
      </c>
      <c r="JP133" s="622" t="s">
        <v>844</v>
      </c>
      <c r="JQ133" s="622" t="s">
        <v>844</v>
      </c>
      <c r="JR133" s="622" t="s">
        <v>844</v>
      </c>
      <c r="JS133" s="622" t="s">
        <v>844</v>
      </c>
      <c r="JT133" s="622" t="s">
        <v>844</v>
      </c>
      <c r="JU133" s="622" t="s">
        <v>844</v>
      </c>
      <c r="JV133" s="622" t="s">
        <v>844</v>
      </c>
      <c r="JW133" s="622" t="s">
        <v>844</v>
      </c>
      <c r="JX133" s="622" t="s">
        <v>844</v>
      </c>
      <c r="JY133" s="622" t="s">
        <v>844</v>
      </c>
      <c r="JZ133" s="622" t="s">
        <v>844</v>
      </c>
      <c r="KA133" s="622" t="s">
        <v>844</v>
      </c>
      <c r="KB133" s="622" t="s">
        <v>844</v>
      </c>
      <c r="KC133" s="622" t="s">
        <v>844</v>
      </c>
      <c r="KD133" s="622" t="s">
        <v>844</v>
      </c>
      <c r="KE133" s="622" t="s">
        <v>844</v>
      </c>
      <c r="KF133" s="622" t="s">
        <v>844</v>
      </c>
      <c r="KG133" s="622" t="s">
        <v>844</v>
      </c>
      <c r="KH133" s="622" t="s">
        <v>844</v>
      </c>
      <c r="KI133" s="622" t="s">
        <v>844</v>
      </c>
      <c r="KJ133" s="622" t="s">
        <v>844</v>
      </c>
      <c r="KK133" s="622" t="s">
        <v>844</v>
      </c>
      <c r="KL133" s="622" t="s">
        <v>844</v>
      </c>
      <c r="KM133" s="622" t="s">
        <v>844</v>
      </c>
      <c r="KN133" s="622" t="s">
        <v>844</v>
      </c>
      <c r="KO133" s="622" t="s">
        <v>844</v>
      </c>
      <c r="KP133" s="622" t="s">
        <v>844</v>
      </c>
      <c r="KQ133" s="622" t="s">
        <v>844</v>
      </c>
      <c r="KR133" s="622" t="s">
        <v>844</v>
      </c>
      <c r="KS133" s="622" t="s">
        <v>844</v>
      </c>
      <c r="KT133" s="622" t="s">
        <v>844</v>
      </c>
      <c r="KU133" s="622" t="s">
        <v>844</v>
      </c>
      <c r="KV133" s="622" t="s">
        <v>844</v>
      </c>
      <c r="KW133" s="622" t="s">
        <v>844</v>
      </c>
      <c r="KX133" s="622" t="s">
        <v>844</v>
      </c>
      <c r="KY133" s="622" t="s">
        <v>844</v>
      </c>
      <c r="KZ133" s="622" t="s">
        <v>844</v>
      </c>
      <c r="LA133" s="622" t="s">
        <v>844</v>
      </c>
      <c r="LB133" s="622" t="s">
        <v>844</v>
      </c>
      <c r="LC133" s="622" t="s">
        <v>844</v>
      </c>
      <c r="LD133" s="622" t="s">
        <v>844</v>
      </c>
      <c r="LE133" s="622" t="s">
        <v>844</v>
      </c>
      <c r="LF133" s="622" t="s">
        <v>844</v>
      </c>
      <c r="LG133" s="622" t="s">
        <v>844</v>
      </c>
      <c r="LH133" s="622" t="s">
        <v>844</v>
      </c>
      <c r="LI133" s="622" t="s">
        <v>844</v>
      </c>
      <c r="LJ133" s="622" t="s">
        <v>844</v>
      </c>
      <c r="LK133" s="622" t="s">
        <v>844</v>
      </c>
      <c r="LL133" s="622" t="s">
        <v>844</v>
      </c>
      <c r="LM133" s="622" t="s">
        <v>844</v>
      </c>
      <c r="LN133" s="622" t="s">
        <v>844</v>
      </c>
      <c r="LO133" s="622" t="s">
        <v>844</v>
      </c>
      <c r="LP133" s="622" t="s">
        <v>844</v>
      </c>
      <c r="LQ133" s="622" t="s">
        <v>844</v>
      </c>
      <c r="LR133" s="622" t="s">
        <v>844</v>
      </c>
      <c r="LS133" s="622" t="s">
        <v>844</v>
      </c>
      <c r="LT133" s="622" t="s">
        <v>844</v>
      </c>
      <c r="LU133" s="622" t="s">
        <v>844</v>
      </c>
      <c r="LV133" s="622" t="s">
        <v>844</v>
      </c>
      <c r="LW133" s="622" t="s">
        <v>844</v>
      </c>
      <c r="LX133" s="622" t="s">
        <v>844</v>
      </c>
      <c r="LY133" s="622" t="s">
        <v>844</v>
      </c>
      <c r="LZ133" s="622" t="s">
        <v>844</v>
      </c>
      <c r="MA133" s="622" t="s">
        <v>844</v>
      </c>
      <c r="MB133" s="622" t="s">
        <v>844</v>
      </c>
      <c r="MC133" s="622" t="s">
        <v>844</v>
      </c>
      <c r="MD133" s="622" t="s">
        <v>844</v>
      </c>
      <c r="ME133" s="622" t="s">
        <v>844</v>
      </c>
      <c r="MF133" s="622" t="s">
        <v>844</v>
      </c>
      <c r="MG133" s="622" t="s">
        <v>844</v>
      </c>
      <c r="MH133" s="622" t="s">
        <v>844</v>
      </c>
      <c r="MI133" s="622" t="s">
        <v>844</v>
      </c>
      <c r="MJ133" s="622" t="s">
        <v>844</v>
      </c>
      <c r="MK133" s="622" t="s">
        <v>844</v>
      </c>
      <c r="ML133" s="622" t="s">
        <v>844</v>
      </c>
      <c r="MM133" s="622" t="s">
        <v>844</v>
      </c>
      <c r="MN133" s="622" t="s">
        <v>844</v>
      </c>
      <c r="MO133" s="622" t="s">
        <v>844</v>
      </c>
      <c r="MP133" s="622" t="s">
        <v>844</v>
      </c>
      <c r="MQ133" s="622" t="s">
        <v>844</v>
      </c>
      <c r="MR133" s="622" t="s">
        <v>844</v>
      </c>
      <c r="MS133" s="622" t="s">
        <v>844</v>
      </c>
      <c r="MT133" s="622" t="s">
        <v>844</v>
      </c>
      <c r="MU133" s="622" t="s">
        <v>844</v>
      </c>
      <c r="MV133" s="622" t="s">
        <v>844</v>
      </c>
      <c r="MW133" s="622" t="s">
        <v>844</v>
      </c>
      <c r="MX133" s="622" t="s">
        <v>844</v>
      </c>
      <c r="MY133" s="622" t="s">
        <v>844</v>
      </c>
      <c r="MZ133" s="622" t="s">
        <v>844</v>
      </c>
      <c r="NA133" s="622" t="s">
        <v>844</v>
      </c>
      <c r="NB133" s="622" t="s">
        <v>844</v>
      </c>
      <c r="NC133" s="622" t="s">
        <v>844</v>
      </c>
      <c r="ND133" s="622" t="s">
        <v>844</v>
      </c>
      <c r="NE133" s="622" t="s">
        <v>844</v>
      </c>
      <c r="NF133" s="622" t="s">
        <v>844</v>
      </c>
      <c r="NG133" s="622" t="s">
        <v>844</v>
      </c>
      <c r="NH133" s="622" t="s">
        <v>844</v>
      </c>
      <c r="NI133" s="622" t="s">
        <v>844</v>
      </c>
      <c r="NJ133" s="622" t="s">
        <v>844</v>
      </c>
      <c r="NK133" s="622" t="s">
        <v>844</v>
      </c>
      <c r="NL133" s="622" t="s">
        <v>844</v>
      </c>
      <c r="NM133" s="622" t="s">
        <v>844</v>
      </c>
      <c r="NN133" s="622" t="s">
        <v>844</v>
      </c>
      <c r="NO133" s="622" t="s">
        <v>844</v>
      </c>
      <c r="NP133" s="622" t="s">
        <v>844</v>
      </c>
      <c r="NQ133" s="622" t="s">
        <v>844</v>
      </c>
      <c r="NR133" s="622" t="s">
        <v>844</v>
      </c>
      <c r="NS133" s="622" t="s">
        <v>844</v>
      </c>
      <c r="NT133" s="622" t="s">
        <v>844</v>
      </c>
      <c r="NU133" s="622" t="s">
        <v>844</v>
      </c>
      <c r="NV133" s="622" t="s">
        <v>844</v>
      </c>
      <c r="NW133" s="622" t="s">
        <v>844</v>
      </c>
      <c r="NX133" s="622" t="s">
        <v>844</v>
      </c>
      <c r="NY133" s="622" t="s">
        <v>844</v>
      </c>
      <c r="NZ133" s="622" t="s">
        <v>844</v>
      </c>
      <c r="OA133" s="622" t="s">
        <v>844</v>
      </c>
      <c r="OB133" s="622" t="s">
        <v>844</v>
      </c>
      <c r="OC133" s="622" t="s">
        <v>844</v>
      </c>
      <c r="OD133" s="622" t="s">
        <v>844</v>
      </c>
      <c r="OE133" s="622" t="s">
        <v>844</v>
      </c>
      <c r="OF133" s="622" t="s">
        <v>844</v>
      </c>
      <c r="OG133" s="622" t="s">
        <v>844</v>
      </c>
      <c r="OH133" s="622" t="s">
        <v>844</v>
      </c>
      <c r="OI133" s="622" t="s">
        <v>844</v>
      </c>
      <c r="OJ133" s="622" t="s">
        <v>844</v>
      </c>
      <c r="OK133" s="622" t="s">
        <v>844</v>
      </c>
      <c r="OL133" s="622" t="s">
        <v>844</v>
      </c>
      <c r="OM133" s="622" t="s">
        <v>844</v>
      </c>
      <c r="ON133" s="622" t="s">
        <v>844</v>
      </c>
      <c r="OO133" s="622" t="s">
        <v>844</v>
      </c>
      <c r="OP133" s="622" t="s">
        <v>844</v>
      </c>
      <c r="OQ133" s="622" t="s">
        <v>844</v>
      </c>
      <c r="OR133" s="622" t="s">
        <v>844</v>
      </c>
      <c r="OS133" s="622" t="s">
        <v>844</v>
      </c>
      <c r="OT133" s="622" t="s">
        <v>844</v>
      </c>
      <c r="OU133" s="622" t="s">
        <v>844</v>
      </c>
      <c r="OV133" s="622" t="s">
        <v>844</v>
      </c>
      <c r="OW133" s="622" t="s">
        <v>844</v>
      </c>
      <c r="OX133" s="622" t="s">
        <v>844</v>
      </c>
      <c r="OY133" s="622" t="s">
        <v>844</v>
      </c>
      <c r="OZ133" s="622" t="s">
        <v>844</v>
      </c>
      <c r="PA133" s="622" t="s">
        <v>844</v>
      </c>
      <c r="PB133" s="622" t="s">
        <v>844</v>
      </c>
      <c r="PC133" s="622" t="s">
        <v>844</v>
      </c>
      <c r="PD133" s="622" t="s">
        <v>844</v>
      </c>
      <c r="PE133" s="622" t="s">
        <v>844</v>
      </c>
      <c r="PF133" s="622" t="s">
        <v>844</v>
      </c>
      <c r="PG133" s="622" t="s">
        <v>844</v>
      </c>
      <c r="PH133" s="622" t="s">
        <v>844</v>
      </c>
      <c r="PI133" s="622" t="s">
        <v>844</v>
      </c>
      <c r="PJ133" s="622" t="s">
        <v>844</v>
      </c>
      <c r="PK133" s="622" t="s">
        <v>844</v>
      </c>
      <c r="PL133" s="622" t="s">
        <v>844</v>
      </c>
      <c r="PM133" s="622" t="s">
        <v>844</v>
      </c>
      <c r="PN133" s="622" t="s">
        <v>844</v>
      </c>
      <c r="PO133" s="622" t="s">
        <v>844</v>
      </c>
      <c r="PP133" s="622" t="s">
        <v>844</v>
      </c>
      <c r="PQ133" s="622" t="s">
        <v>844</v>
      </c>
      <c r="PR133" s="622" t="s">
        <v>844</v>
      </c>
      <c r="PS133" s="622" t="s">
        <v>844</v>
      </c>
      <c r="PT133" s="622" t="s">
        <v>844</v>
      </c>
      <c r="PU133" s="622" t="s">
        <v>844</v>
      </c>
      <c r="PV133" s="622" t="s">
        <v>844</v>
      </c>
      <c r="PW133" s="622" t="s">
        <v>844</v>
      </c>
      <c r="PX133" s="622" t="s">
        <v>844</v>
      </c>
      <c r="PY133" s="622" t="s">
        <v>844</v>
      </c>
      <c r="PZ133" s="622" t="s">
        <v>844</v>
      </c>
      <c r="QA133" s="622" t="s">
        <v>844</v>
      </c>
      <c r="QB133" s="622" t="s">
        <v>844</v>
      </c>
      <c r="QC133" s="622" t="s">
        <v>844</v>
      </c>
      <c r="QD133" s="622" t="s">
        <v>844</v>
      </c>
      <c r="QE133" s="622" t="s">
        <v>844</v>
      </c>
      <c r="QF133" s="622" t="s">
        <v>844</v>
      </c>
      <c r="QG133" s="622" t="s">
        <v>844</v>
      </c>
      <c r="QH133" s="622" t="s">
        <v>844</v>
      </c>
      <c r="QI133" s="622" t="s">
        <v>844</v>
      </c>
      <c r="QJ133" s="622" t="s">
        <v>844</v>
      </c>
      <c r="QK133" s="622" t="s">
        <v>844</v>
      </c>
      <c r="QL133" s="622" t="s">
        <v>844</v>
      </c>
      <c r="QM133" s="622" t="s">
        <v>844</v>
      </c>
      <c r="QN133" s="622" t="s">
        <v>844</v>
      </c>
      <c r="QO133" s="622" t="s">
        <v>844</v>
      </c>
      <c r="QP133" s="622" t="s">
        <v>844</v>
      </c>
      <c r="QQ133" s="622" t="s">
        <v>844</v>
      </c>
      <c r="QR133" s="622" t="s">
        <v>844</v>
      </c>
      <c r="QS133" s="622" t="s">
        <v>844</v>
      </c>
      <c r="QT133" s="622" t="s">
        <v>844</v>
      </c>
      <c r="QU133" s="622" t="s">
        <v>844</v>
      </c>
      <c r="QV133" s="622" t="s">
        <v>844</v>
      </c>
      <c r="QW133" s="622" t="s">
        <v>844</v>
      </c>
      <c r="QX133" s="622" t="s">
        <v>844</v>
      </c>
      <c r="QY133" s="622" t="s">
        <v>844</v>
      </c>
      <c r="QZ133" s="622" t="s">
        <v>844</v>
      </c>
      <c r="RA133" s="622" t="s">
        <v>844</v>
      </c>
      <c r="RB133" s="622" t="s">
        <v>844</v>
      </c>
      <c r="RC133" s="622" t="s">
        <v>844</v>
      </c>
      <c r="RD133" s="622" t="s">
        <v>844</v>
      </c>
      <c r="RE133" s="622" t="s">
        <v>844</v>
      </c>
      <c r="RF133" s="622" t="s">
        <v>844</v>
      </c>
      <c r="RG133" s="622" t="s">
        <v>844</v>
      </c>
      <c r="RH133" s="622" t="s">
        <v>844</v>
      </c>
      <c r="RI133" s="622" t="s">
        <v>844</v>
      </c>
      <c r="RJ133" s="622" t="s">
        <v>844</v>
      </c>
      <c r="RK133" s="622" t="s">
        <v>844</v>
      </c>
      <c r="RL133" s="622" t="s">
        <v>844</v>
      </c>
      <c r="RM133" s="622" t="s">
        <v>844</v>
      </c>
      <c r="RN133" s="622" t="s">
        <v>844</v>
      </c>
      <c r="RO133" s="622" t="s">
        <v>844</v>
      </c>
      <c r="RP133" s="622" t="s">
        <v>844</v>
      </c>
      <c r="RQ133" s="622" t="s">
        <v>844</v>
      </c>
      <c r="RR133" s="622" t="s">
        <v>844</v>
      </c>
      <c r="RS133" s="622" t="s">
        <v>844</v>
      </c>
      <c r="RT133" s="622" t="s">
        <v>844</v>
      </c>
      <c r="RU133" s="622" t="s">
        <v>844</v>
      </c>
      <c r="RV133" s="622" t="s">
        <v>844</v>
      </c>
      <c r="RW133" s="622" t="s">
        <v>844</v>
      </c>
      <c r="RX133" s="622" t="s">
        <v>844</v>
      </c>
      <c r="RY133" s="622" t="s">
        <v>844</v>
      </c>
      <c r="RZ133" s="622" t="s">
        <v>844</v>
      </c>
      <c r="SA133" s="622" t="s">
        <v>844</v>
      </c>
      <c r="SB133" s="622" t="s">
        <v>844</v>
      </c>
      <c r="SC133" s="622" t="s">
        <v>844</v>
      </c>
      <c r="SD133" s="622" t="s">
        <v>844</v>
      </c>
      <c r="SE133" s="622" t="s">
        <v>844</v>
      </c>
      <c r="SF133" s="622" t="s">
        <v>844</v>
      </c>
      <c r="SG133" s="622" t="s">
        <v>844</v>
      </c>
      <c r="SH133" s="622" t="s">
        <v>844</v>
      </c>
      <c r="SI133" s="622" t="s">
        <v>844</v>
      </c>
      <c r="SJ133" s="622" t="s">
        <v>844</v>
      </c>
      <c r="SK133" s="622" t="s">
        <v>844</v>
      </c>
      <c r="SL133" s="622" t="s">
        <v>844</v>
      </c>
      <c r="SM133" s="622" t="s">
        <v>844</v>
      </c>
      <c r="SN133" s="622" t="s">
        <v>844</v>
      </c>
      <c r="SO133" s="622" t="s">
        <v>844</v>
      </c>
      <c r="SP133" s="622" t="s">
        <v>844</v>
      </c>
      <c r="SQ133" s="622" t="s">
        <v>844</v>
      </c>
      <c r="SR133" s="622" t="s">
        <v>844</v>
      </c>
      <c r="SS133" s="622" t="s">
        <v>844</v>
      </c>
      <c r="ST133" s="622" t="s">
        <v>844</v>
      </c>
      <c r="SU133" s="622" t="s">
        <v>844</v>
      </c>
      <c r="SV133" s="622" t="s">
        <v>844</v>
      </c>
      <c r="SW133" s="622" t="s">
        <v>844</v>
      </c>
      <c r="SX133" s="622" t="s">
        <v>844</v>
      </c>
      <c r="SY133" s="622" t="s">
        <v>844</v>
      </c>
      <c r="SZ133" s="622" t="s">
        <v>844</v>
      </c>
      <c r="TA133" s="622" t="s">
        <v>844</v>
      </c>
      <c r="TB133" s="622" t="s">
        <v>844</v>
      </c>
      <c r="TC133" s="622" t="s">
        <v>844</v>
      </c>
      <c r="TD133" s="622" t="s">
        <v>844</v>
      </c>
      <c r="TE133" s="622" t="s">
        <v>844</v>
      </c>
      <c r="TF133" s="622" t="s">
        <v>844</v>
      </c>
      <c r="TG133" s="622" t="s">
        <v>844</v>
      </c>
      <c r="TH133" s="622" t="s">
        <v>844</v>
      </c>
      <c r="TI133" s="622" t="s">
        <v>844</v>
      </c>
      <c r="TJ133" s="622" t="s">
        <v>844</v>
      </c>
      <c r="TK133" s="622" t="s">
        <v>844</v>
      </c>
      <c r="TL133" s="622" t="s">
        <v>844</v>
      </c>
      <c r="TM133" s="622" t="s">
        <v>844</v>
      </c>
      <c r="TN133" s="622" t="s">
        <v>844</v>
      </c>
      <c r="TO133" s="622" t="s">
        <v>844</v>
      </c>
      <c r="TP133" s="622" t="s">
        <v>844</v>
      </c>
      <c r="TQ133" s="622" t="s">
        <v>844</v>
      </c>
      <c r="TR133" s="622" t="s">
        <v>844</v>
      </c>
      <c r="TS133" s="622" t="s">
        <v>844</v>
      </c>
      <c r="TT133" s="622" t="s">
        <v>844</v>
      </c>
      <c r="TU133" s="622" t="s">
        <v>844</v>
      </c>
      <c r="TV133" s="622" t="s">
        <v>844</v>
      </c>
      <c r="TW133" s="622" t="s">
        <v>844</v>
      </c>
      <c r="TX133" s="622" t="s">
        <v>844</v>
      </c>
      <c r="TY133" s="622" t="s">
        <v>844</v>
      </c>
      <c r="TZ133" s="622" t="s">
        <v>844</v>
      </c>
      <c r="UA133" s="622" t="s">
        <v>844</v>
      </c>
      <c r="UB133" s="622" t="s">
        <v>844</v>
      </c>
      <c r="UC133" s="622" t="s">
        <v>844</v>
      </c>
      <c r="UD133" s="622" t="s">
        <v>844</v>
      </c>
      <c r="UE133" s="622" t="s">
        <v>844</v>
      </c>
      <c r="UF133" s="622" t="s">
        <v>844</v>
      </c>
      <c r="UG133" s="622" t="s">
        <v>844</v>
      </c>
      <c r="UH133" s="622" t="s">
        <v>844</v>
      </c>
      <c r="UI133" s="622" t="s">
        <v>844</v>
      </c>
      <c r="UJ133" s="622" t="s">
        <v>844</v>
      </c>
      <c r="UK133" s="622" t="s">
        <v>844</v>
      </c>
      <c r="UL133" s="622" t="s">
        <v>844</v>
      </c>
      <c r="UM133" s="622" t="s">
        <v>844</v>
      </c>
      <c r="UN133" s="622" t="s">
        <v>844</v>
      </c>
      <c r="UO133" s="622" t="s">
        <v>844</v>
      </c>
      <c r="UP133" s="622" t="s">
        <v>844</v>
      </c>
      <c r="UQ133" s="622" t="s">
        <v>844</v>
      </c>
      <c r="UR133" s="622" t="s">
        <v>844</v>
      </c>
      <c r="US133" s="622" t="s">
        <v>844</v>
      </c>
      <c r="UT133" s="622" t="s">
        <v>844</v>
      </c>
      <c r="UU133" s="622" t="s">
        <v>844</v>
      </c>
      <c r="UV133" s="622" t="s">
        <v>844</v>
      </c>
      <c r="UW133" s="622" t="s">
        <v>844</v>
      </c>
      <c r="UX133" s="622" t="s">
        <v>844</v>
      </c>
      <c r="UY133" s="622" t="s">
        <v>844</v>
      </c>
      <c r="UZ133" s="622" t="s">
        <v>844</v>
      </c>
      <c r="VA133" s="622" t="s">
        <v>844</v>
      </c>
      <c r="VB133" s="622" t="s">
        <v>844</v>
      </c>
      <c r="VC133" s="622" t="s">
        <v>844</v>
      </c>
      <c r="VD133" s="622" t="s">
        <v>844</v>
      </c>
      <c r="VE133" s="622" t="s">
        <v>844</v>
      </c>
      <c r="VF133" s="622" t="s">
        <v>844</v>
      </c>
      <c r="VG133" s="622" t="s">
        <v>844</v>
      </c>
      <c r="VH133" s="622" t="s">
        <v>844</v>
      </c>
      <c r="VI133" s="622" t="s">
        <v>844</v>
      </c>
      <c r="VJ133" s="622" t="s">
        <v>844</v>
      </c>
      <c r="VK133" s="622" t="s">
        <v>844</v>
      </c>
      <c r="VL133" s="622" t="s">
        <v>844</v>
      </c>
      <c r="VM133" s="622" t="s">
        <v>844</v>
      </c>
      <c r="VN133" s="622" t="s">
        <v>844</v>
      </c>
      <c r="VO133" s="622" t="s">
        <v>844</v>
      </c>
      <c r="VP133" s="622" t="s">
        <v>844</v>
      </c>
      <c r="VQ133" s="622" t="s">
        <v>844</v>
      </c>
      <c r="VR133" s="622" t="s">
        <v>844</v>
      </c>
      <c r="VS133" s="622" t="s">
        <v>844</v>
      </c>
      <c r="VT133" s="622" t="s">
        <v>844</v>
      </c>
      <c r="VU133" s="622" t="s">
        <v>844</v>
      </c>
      <c r="VV133" s="622" t="s">
        <v>844</v>
      </c>
      <c r="VW133" s="622" t="s">
        <v>844</v>
      </c>
      <c r="VX133" s="622" t="s">
        <v>844</v>
      </c>
      <c r="VY133" s="622" t="s">
        <v>844</v>
      </c>
      <c r="VZ133" s="622" t="s">
        <v>844</v>
      </c>
      <c r="WA133" s="622" t="s">
        <v>844</v>
      </c>
      <c r="WB133" s="622" t="s">
        <v>844</v>
      </c>
      <c r="WC133" s="622" t="s">
        <v>844</v>
      </c>
      <c r="WD133" s="622" t="s">
        <v>844</v>
      </c>
      <c r="WE133" s="622" t="s">
        <v>844</v>
      </c>
      <c r="WF133" s="622" t="s">
        <v>844</v>
      </c>
      <c r="WG133" s="622" t="s">
        <v>844</v>
      </c>
      <c r="WH133" s="622" t="s">
        <v>844</v>
      </c>
      <c r="WI133" s="622" t="s">
        <v>844</v>
      </c>
      <c r="WJ133" s="622" t="s">
        <v>844</v>
      </c>
      <c r="WK133" s="622" t="s">
        <v>844</v>
      </c>
      <c r="WL133" s="622" t="s">
        <v>844</v>
      </c>
      <c r="WM133" s="622" t="s">
        <v>844</v>
      </c>
      <c r="WN133" s="622" t="s">
        <v>844</v>
      </c>
      <c r="WO133" s="622" t="s">
        <v>844</v>
      </c>
      <c r="WP133" s="622" t="s">
        <v>844</v>
      </c>
      <c r="WQ133" s="622" t="s">
        <v>844</v>
      </c>
      <c r="WR133" s="622" t="s">
        <v>844</v>
      </c>
      <c r="WS133" s="622" t="s">
        <v>844</v>
      </c>
      <c r="WT133" s="622" t="s">
        <v>844</v>
      </c>
      <c r="WU133" s="622" t="s">
        <v>844</v>
      </c>
      <c r="WV133" s="622" t="s">
        <v>844</v>
      </c>
      <c r="WW133" s="622" t="s">
        <v>844</v>
      </c>
      <c r="WX133" s="622" t="s">
        <v>844</v>
      </c>
      <c r="WY133" s="622" t="s">
        <v>844</v>
      </c>
      <c r="WZ133" s="622" t="s">
        <v>844</v>
      </c>
      <c r="XA133" s="622" t="s">
        <v>844</v>
      </c>
      <c r="XB133" s="622" t="s">
        <v>844</v>
      </c>
      <c r="XC133" s="622" t="s">
        <v>844</v>
      </c>
      <c r="XD133" s="622" t="s">
        <v>844</v>
      </c>
      <c r="XE133" s="622" t="s">
        <v>844</v>
      </c>
      <c r="XF133" s="622" t="s">
        <v>844</v>
      </c>
      <c r="XG133" s="622" t="s">
        <v>844</v>
      </c>
      <c r="XH133" s="622" t="s">
        <v>844</v>
      </c>
      <c r="XI133" s="622" t="s">
        <v>844</v>
      </c>
      <c r="XJ133" s="622" t="s">
        <v>844</v>
      </c>
      <c r="XK133" s="622" t="s">
        <v>844</v>
      </c>
      <c r="XL133" s="622" t="s">
        <v>844</v>
      </c>
      <c r="XM133" s="622" t="s">
        <v>844</v>
      </c>
      <c r="XN133" s="622" t="s">
        <v>844</v>
      </c>
      <c r="XO133" s="622" t="s">
        <v>844</v>
      </c>
      <c r="XP133" s="622" t="s">
        <v>844</v>
      </c>
      <c r="XQ133" s="622" t="s">
        <v>844</v>
      </c>
      <c r="XR133" s="622" t="s">
        <v>844</v>
      </c>
      <c r="XS133" s="622" t="s">
        <v>844</v>
      </c>
      <c r="XT133" s="622" t="s">
        <v>844</v>
      </c>
      <c r="XU133" s="622" t="s">
        <v>844</v>
      </c>
      <c r="XV133" s="622" t="s">
        <v>844</v>
      </c>
      <c r="XW133" s="622" t="s">
        <v>844</v>
      </c>
      <c r="XX133" s="622" t="s">
        <v>844</v>
      </c>
      <c r="XY133" s="622" t="s">
        <v>844</v>
      </c>
      <c r="XZ133" s="622" t="s">
        <v>844</v>
      </c>
      <c r="YA133" s="622" t="s">
        <v>844</v>
      </c>
      <c r="YB133" s="622" t="s">
        <v>844</v>
      </c>
      <c r="YC133" s="622" t="s">
        <v>844</v>
      </c>
      <c r="YD133" s="622" t="s">
        <v>844</v>
      </c>
      <c r="YE133" s="622" t="s">
        <v>844</v>
      </c>
      <c r="YF133" s="622" t="s">
        <v>844</v>
      </c>
      <c r="YG133" s="622" t="s">
        <v>844</v>
      </c>
      <c r="YH133" s="622" t="s">
        <v>844</v>
      </c>
      <c r="YI133" s="622" t="s">
        <v>844</v>
      </c>
      <c r="YJ133" s="622" t="s">
        <v>844</v>
      </c>
      <c r="YK133" s="622" t="s">
        <v>844</v>
      </c>
      <c r="YL133" s="622" t="s">
        <v>844</v>
      </c>
      <c r="YM133" s="622" t="s">
        <v>844</v>
      </c>
      <c r="YN133" s="622" t="s">
        <v>844</v>
      </c>
      <c r="YO133" s="622" t="s">
        <v>844</v>
      </c>
      <c r="YP133" s="622" t="s">
        <v>844</v>
      </c>
      <c r="YQ133" s="622" t="s">
        <v>844</v>
      </c>
      <c r="YR133" s="622" t="s">
        <v>844</v>
      </c>
      <c r="YS133" s="622" t="s">
        <v>844</v>
      </c>
      <c r="YT133" s="622" t="s">
        <v>844</v>
      </c>
      <c r="YU133" s="622" t="s">
        <v>844</v>
      </c>
      <c r="YV133" s="622" t="s">
        <v>844</v>
      </c>
      <c r="YW133" s="622" t="s">
        <v>844</v>
      </c>
      <c r="YX133" s="622" t="s">
        <v>844</v>
      </c>
      <c r="YY133" s="622" t="s">
        <v>844</v>
      </c>
      <c r="YZ133" s="622" t="s">
        <v>844</v>
      </c>
      <c r="ZA133" s="622" t="s">
        <v>844</v>
      </c>
      <c r="ZB133" s="622" t="s">
        <v>844</v>
      </c>
      <c r="ZC133" s="622" t="s">
        <v>844</v>
      </c>
      <c r="ZD133" s="622" t="s">
        <v>844</v>
      </c>
      <c r="ZE133" s="622" t="s">
        <v>844</v>
      </c>
      <c r="ZF133" s="622" t="s">
        <v>844</v>
      </c>
      <c r="ZG133" s="622" t="s">
        <v>844</v>
      </c>
      <c r="ZH133" s="622" t="s">
        <v>844</v>
      </c>
      <c r="ZI133" s="622" t="s">
        <v>844</v>
      </c>
      <c r="ZJ133" s="622" t="s">
        <v>844</v>
      </c>
      <c r="ZK133" s="622" t="s">
        <v>844</v>
      </c>
      <c r="ZL133" s="622" t="s">
        <v>844</v>
      </c>
      <c r="ZM133" s="622" t="s">
        <v>844</v>
      </c>
      <c r="ZN133" s="622" t="s">
        <v>844</v>
      </c>
      <c r="ZO133" s="622" t="s">
        <v>844</v>
      </c>
      <c r="ZP133" s="622" t="s">
        <v>844</v>
      </c>
      <c r="ZQ133" s="622" t="s">
        <v>844</v>
      </c>
      <c r="ZR133" s="622" t="s">
        <v>844</v>
      </c>
      <c r="ZS133" s="622" t="s">
        <v>844</v>
      </c>
      <c r="ZT133" s="622" t="s">
        <v>844</v>
      </c>
      <c r="ZU133" s="622" t="s">
        <v>844</v>
      </c>
      <c r="ZV133" s="622" t="s">
        <v>844</v>
      </c>
      <c r="ZW133" s="622" t="s">
        <v>844</v>
      </c>
      <c r="ZX133" s="622" t="s">
        <v>844</v>
      </c>
      <c r="ZY133" s="622" t="s">
        <v>844</v>
      </c>
      <c r="ZZ133" s="622" t="s">
        <v>844</v>
      </c>
      <c r="AAA133" s="622" t="s">
        <v>844</v>
      </c>
      <c r="AAB133" s="622" t="s">
        <v>844</v>
      </c>
      <c r="AAC133" s="622" t="s">
        <v>844</v>
      </c>
      <c r="AAD133" s="622" t="s">
        <v>844</v>
      </c>
      <c r="AAE133" s="622" t="s">
        <v>844</v>
      </c>
      <c r="AAF133" s="622" t="s">
        <v>844</v>
      </c>
      <c r="AAG133" s="622" t="s">
        <v>844</v>
      </c>
      <c r="AAH133" s="622" t="s">
        <v>844</v>
      </c>
      <c r="AAI133" s="622" t="s">
        <v>844</v>
      </c>
      <c r="AAJ133" s="622" t="s">
        <v>844</v>
      </c>
      <c r="AAK133" s="622" t="s">
        <v>844</v>
      </c>
      <c r="AAL133" s="622" t="s">
        <v>844</v>
      </c>
      <c r="AAM133" s="622" t="s">
        <v>844</v>
      </c>
      <c r="AAN133" s="622" t="s">
        <v>844</v>
      </c>
      <c r="AAO133" s="622" t="s">
        <v>844</v>
      </c>
      <c r="AAP133" s="622" t="s">
        <v>844</v>
      </c>
      <c r="AAQ133" s="622" t="s">
        <v>844</v>
      </c>
      <c r="AAR133" s="622" t="s">
        <v>844</v>
      </c>
      <c r="AAS133" s="622" t="s">
        <v>844</v>
      </c>
      <c r="AAT133" s="622" t="s">
        <v>844</v>
      </c>
      <c r="AAU133" s="622" t="s">
        <v>844</v>
      </c>
      <c r="AAV133" s="622" t="s">
        <v>844</v>
      </c>
      <c r="AAW133" s="622" t="s">
        <v>844</v>
      </c>
      <c r="AAX133" s="622" t="s">
        <v>844</v>
      </c>
      <c r="AAY133" s="622" t="s">
        <v>844</v>
      </c>
      <c r="AAZ133" s="622" t="s">
        <v>844</v>
      </c>
      <c r="ABA133" s="622" t="s">
        <v>844</v>
      </c>
      <c r="ABB133" s="622" t="s">
        <v>844</v>
      </c>
      <c r="ABC133" s="622" t="s">
        <v>844</v>
      </c>
      <c r="ABD133" s="622" t="s">
        <v>844</v>
      </c>
      <c r="ABE133" s="622" t="s">
        <v>844</v>
      </c>
      <c r="ABF133" s="622" t="s">
        <v>844</v>
      </c>
      <c r="ABG133" s="622" t="s">
        <v>844</v>
      </c>
      <c r="ABH133" s="622" t="s">
        <v>844</v>
      </c>
      <c r="ABI133" s="622" t="s">
        <v>844</v>
      </c>
      <c r="ABJ133" s="622" t="s">
        <v>844</v>
      </c>
      <c r="ABK133" s="622" t="s">
        <v>844</v>
      </c>
      <c r="ABL133" s="622" t="s">
        <v>844</v>
      </c>
      <c r="ABM133" s="622" t="s">
        <v>844</v>
      </c>
      <c r="ABN133" s="622" t="s">
        <v>844</v>
      </c>
      <c r="ABO133" s="622" t="s">
        <v>844</v>
      </c>
      <c r="ABP133" s="622" t="s">
        <v>844</v>
      </c>
      <c r="ABQ133" s="622" t="s">
        <v>844</v>
      </c>
      <c r="ABR133" s="622" t="s">
        <v>844</v>
      </c>
      <c r="ABS133" s="622" t="s">
        <v>844</v>
      </c>
      <c r="ABT133" s="622" t="s">
        <v>844</v>
      </c>
      <c r="ABU133" s="622" t="s">
        <v>844</v>
      </c>
      <c r="ABV133" s="622" t="s">
        <v>844</v>
      </c>
      <c r="ABW133" s="622" t="s">
        <v>844</v>
      </c>
      <c r="ABX133" s="622" t="s">
        <v>844</v>
      </c>
      <c r="ABY133" s="622" t="s">
        <v>844</v>
      </c>
      <c r="ABZ133" s="622" t="s">
        <v>844</v>
      </c>
      <c r="ACA133" s="622" t="s">
        <v>844</v>
      </c>
      <c r="ACB133" s="622" t="s">
        <v>844</v>
      </c>
      <c r="ACC133" s="622" t="s">
        <v>844</v>
      </c>
      <c r="ACD133" s="622" t="s">
        <v>844</v>
      </c>
      <c r="ACE133" s="622" t="s">
        <v>844</v>
      </c>
      <c r="ACF133" s="622" t="s">
        <v>844</v>
      </c>
      <c r="ACG133" s="622" t="s">
        <v>844</v>
      </c>
      <c r="ACH133" s="622" t="s">
        <v>844</v>
      </c>
      <c r="ACI133" s="622" t="s">
        <v>844</v>
      </c>
      <c r="ACJ133" s="622" t="s">
        <v>844</v>
      </c>
      <c r="ACK133" s="622" t="s">
        <v>844</v>
      </c>
      <c r="ACL133" s="622" t="s">
        <v>844</v>
      </c>
      <c r="ACM133" s="622" t="s">
        <v>844</v>
      </c>
      <c r="ACN133" s="622" t="s">
        <v>844</v>
      </c>
      <c r="ACO133" s="622" t="s">
        <v>844</v>
      </c>
      <c r="ACP133" s="622" t="s">
        <v>844</v>
      </c>
      <c r="ACQ133" s="622" t="s">
        <v>844</v>
      </c>
      <c r="ACR133" s="622" t="s">
        <v>844</v>
      </c>
      <c r="ACS133" s="622" t="s">
        <v>844</v>
      </c>
      <c r="ACT133" s="622" t="s">
        <v>844</v>
      </c>
      <c r="ACU133" s="622" t="s">
        <v>844</v>
      </c>
      <c r="ACV133" s="622" t="s">
        <v>844</v>
      </c>
      <c r="ACW133" s="622" t="s">
        <v>844</v>
      </c>
      <c r="ACX133" s="622" t="s">
        <v>844</v>
      </c>
      <c r="ACY133" s="622" t="s">
        <v>844</v>
      </c>
      <c r="ACZ133" s="622" t="s">
        <v>844</v>
      </c>
      <c r="ADA133" s="622" t="s">
        <v>844</v>
      </c>
      <c r="ADB133" s="622" t="s">
        <v>844</v>
      </c>
      <c r="ADC133" s="622" t="s">
        <v>844</v>
      </c>
      <c r="ADD133" s="622" t="s">
        <v>844</v>
      </c>
      <c r="ADE133" s="622" t="s">
        <v>844</v>
      </c>
      <c r="ADF133" s="622" t="s">
        <v>844</v>
      </c>
      <c r="ADG133" s="622" t="s">
        <v>844</v>
      </c>
      <c r="ADH133" s="622" t="s">
        <v>844</v>
      </c>
      <c r="ADI133" s="622" t="s">
        <v>844</v>
      </c>
      <c r="ADJ133" s="622" t="s">
        <v>844</v>
      </c>
      <c r="ADK133" s="622" t="s">
        <v>844</v>
      </c>
      <c r="ADL133" s="622" t="s">
        <v>844</v>
      </c>
      <c r="ADM133" s="622" t="s">
        <v>844</v>
      </c>
      <c r="ADN133" s="622" t="s">
        <v>844</v>
      </c>
      <c r="ADO133" s="622" t="s">
        <v>844</v>
      </c>
      <c r="ADP133" s="622" t="s">
        <v>844</v>
      </c>
      <c r="ADQ133" s="622" t="s">
        <v>844</v>
      </c>
      <c r="ADR133" s="622" t="s">
        <v>844</v>
      </c>
      <c r="ADS133" s="622" t="s">
        <v>844</v>
      </c>
      <c r="ADT133" s="622" t="s">
        <v>844</v>
      </c>
      <c r="ADU133" s="622" t="s">
        <v>844</v>
      </c>
      <c r="ADV133" s="622" t="s">
        <v>844</v>
      </c>
      <c r="ADW133" s="622" t="s">
        <v>844</v>
      </c>
      <c r="ADX133" s="622" t="s">
        <v>844</v>
      </c>
      <c r="ADY133" s="622" t="s">
        <v>844</v>
      </c>
      <c r="ADZ133" s="622" t="s">
        <v>844</v>
      </c>
      <c r="AEA133" s="622" t="s">
        <v>844</v>
      </c>
      <c r="AEB133" s="622" t="s">
        <v>844</v>
      </c>
      <c r="AEC133" s="622" t="s">
        <v>844</v>
      </c>
      <c r="AED133" s="622" t="s">
        <v>844</v>
      </c>
      <c r="AEE133" s="622" t="s">
        <v>844</v>
      </c>
      <c r="AEF133" s="622" t="s">
        <v>844</v>
      </c>
      <c r="AEG133" s="622" t="s">
        <v>844</v>
      </c>
      <c r="AEH133" s="622" t="s">
        <v>844</v>
      </c>
      <c r="AEI133" s="622" t="s">
        <v>844</v>
      </c>
      <c r="AEJ133" s="622" t="s">
        <v>844</v>
      </c>
      <c r="AEK133" s="622" t="s">
        <v>844</v>
      </c>
      <c r="AEL133" s="622" t="s">
        <v>844</v>
      </c>
      <c r="AEM133" s="622" t="s">
        <v>844</v>
      </c>
      <c r="AEN133" s="622" t="s">
        <v>844</v>
      </c>
      <c r="AEO133" s="622" t="s">
        <v>844</v>
      </c>
      <c r="AEP133" s="622" t="s">
        <v>844</v>
      </c>
      <c r="AEQ133" s="622" t="s">
        <v>844</v>
      </c>
      <c r="AER133" s="622" t="s">
        <v>844</v>
      </c>
      <c r="AES133" s="622" t="s">
        <v>844</v>
      </c>
      <c r="AET133" s="622" t="s">
        <v>844</v>
      </c>
      <c r="AEU133" s="622" t="s">
        <v>844</v>
      </c>
      <c r="AEV133" s="622" t="s">
        <v>844</v>
      </c>
      <c r="AEW133" s="622" t="s">
        <v>844</v>
      </c>
      <c r="AEX133" s="622" t="s">
        <v>844</v>
      </c>
      <c r="AEY133" s="622" t="s">
        <v>844</v>
      </c>
      <c r="AEZ133" s="622" t="s">
        <v>844</v>
      </c>
      <c r="AFA133" s="622" t="s">
        <v>844</v>
      </c>
      <c r="AFB133" s="622" t="s">
        <v>844</v>
      </c>
      <c r="AFC133" s="622" t="s">
        <v>844</v>
      </c>
      <c r="AFD133" s="622" t="s">
        <v>844</v>
      </c>
      <c r="AFE133" s="622" t="s">
        <v>844</v>
      </c>
      <c r="AFF133" s="622" t="s">
        <v>844</v>
      </c>
      <c r="AFG133" s="622" t="s">
        <v>844</v>
      </c>
      <c r="AFH133" s="622" t="s">
        <v>844</v>
      </c>
      <c r="AFI133" s="622" t="s">
        <v>844</v>
      </c>
      <c r="AFJ133" s="622" t="s">
        <v>844</v>
      </c>
      <c r="AFK133" s="622" t="s">
        <v>844</v>
      </c>
      <c r="AFL133" s="622" t="s">
        <v>844</v>
      </c>
      <c r="AFM133" s="622" t="s">
        <v>844</v>
      </c>
      <c r="AFN133" s="622" t="s">
        <v>844</v>
      </c>
      <c r="AFO133" s="622" t="s">
        <v>844</v>
      </c>
      <c r="AFP133" s="622" t="s">
        <v>844</v>
      </c>
      <c r="AFQ133" s="622" t="s">
        <v>844</v>
      </c>
      <c r="AFR133" s="622" t="s">
        <v>844</v>
      </c>
      <c r="AFS133" s="622" t="s">
        <v>844</v>
      </c>
      <c r="AFT133" s="622" t="s">
        <v>844</v>
      </c>
      <c r="AFU133" s="622" t="s">
        <v>844</v>
      </c>
      <c r="AFV133" s="622" t="s">
        <v>844</v>
      </c>
      <c r="AFW133" s="622" t="s">
        <v>844</v>
      </c>
      <c r="AFX133" s="622" t="s">
        <v>844</v>
      </c>
      <c r="AFY133" s="622" t="s">
        <v>844</v>
      </c>
      <c r="AFZ133" s="622" t="s">
        <v>844</v>
      </c>
      <c r="AGA133" s="622" t="s">
        <v>844</v>
      </c>
      <c r="AGB133" s="622" t="s">
        <v>844</v>
      </c>
      <c r="AGC133" s="622" t="s">
        <v>844</v>
      </c>
      <c r="AGD133" s="622" t="s">
        <v>844</v>
      </c>
      <c r="AGE133" s="622" t="s">
        <v>844</v>
      </c>
      <c r="AGF133" s="622" t="s">
        <v>844</v>
      </c>
      <c r="AGG133" s="622" t="s">
        <v>844</v>
      </c>
      <c r="AGH133" s="622" t="s">
        <v>844</v>
      </c>
      <c r="AGI133" s="622" t="s">
        <v>844</v>
      </c>
      <c r="AGJ133" s="622" t="s">
        <v>844</v>
      </c>
      <c r="AGK133" s="622" t="s">
        <v>844</v>
      </c>
      <c r="AGL133" s="622" t="s">
        <v>844</v>
      </c>
      <c r="AGM133" s="622" t="s">
        <v>844</v>
      </c>
      <c r="AGN133" s="622" t="s">
        <v>844</v>
      </c>
      <c r="AGO133" s="622" t="s">
        <v>844</v>
      </c>
      <c r="AGP133" s="622" t="s">
        <v>844</v>
      </c>
      <c r="AGQ133" s="622" t="s">
        <v>844</v>
      </c>
      <c r="AGR133" s="622" t="s">
        <v>844</v>
      </c>
      <c r="AGS133" s="622" t="s">
        <v>844</v>
      </c>
      <c r="AGT133" s="622" t="s">
        <v>844</v>
      </c>
      <c r="AGU133" s="622" t="s">
        <v>844</v>
      </c>
      <c r="AGV133" s="622" t="s">
        <v>844</v>
      </c>
      <c r="AGW133" s="622" t="s">
        <v>844</v>
      </c>
      <c r="AGX133" s="622" t="s">
        <v>844</v>
      </c>
      <c r="AGY133" s="622" t="s">
        <v>844</v>
      </c>
      <c r="AGZ133" s="622" t="s">
        <v>844</v>
      </c>
      <c r="AHA133" s="622" t="s">
        <v>844</v>
      </c>
      <c r="AHB133" s="622" t="s">
        <v>844</v>
      </c>
      <c r="AHC133" s="622" t="s">
        <v>844</v>
      </c>
      <c r="AHD133" s="622" t="s">
        <v>844</v>
      </c>
      <c r="AHE133" s="622" t="s">
        <v>844</v>
      </c>
      <c r="AHF133" s="622" t="s">
        <v>844</v>
      </c>
      <c r="AHG133" s="622" t="s">
        <v>844</v>
      </c>
      <c r="AHH133" s="622" t="s">
        <v>844</v>
      </c>
      <c r="AHI133" s="622" t="s">
        <v>844</v>
      </c>
      <c r="AHJ133" s="622" t="s">
        <v>844</v>
      </c>
      <c r="AHK133" s="622" t="s">
        <v>844</v>
      </c>
      <c r="AHL133" s="622" t="s">
        <v>844</v>
      </c>
      <c r="AHM133" s="622" t="s">
        <v>844</v>
      </c>
      <c r="AHN133" s="622" t="s">
        <v>844</v>
      </c>
      <c r="AHO133" s="622" t="s">
        <v>844</v>
      </c>
      <c r="AHP133" s="622" t="s">
        <v>844</v>
      </c>
      <c r="AHQ133" s="622" t="s">
        <v>844</v>
      </c>
      <c r="AHR133" s="622" t="s">
        <v>844</v>
      </c>
      <c r="AHS133" s="622" t="s">
        <v>844</v>
      </c>
      <c r="AHT133" s="622" t="s">
        <v>844</v>
      </c>
      <c r="AHU133" s="622" t="s">
        <v>844</v>
      </c>
      <c r="AHV133" s="622" t="s">
        <v>844</v>
      </c>
      <c r="AHW133" s="622" t="s">
        <v>844</v>
      </c>
      <c r="AHX133" s="622" t="s">
        <v>844</v>
      </c>
      <c r="AHY133" s="622" t="s">
        <v>844</v>
      </c>
      <c r="AHZ133" s="622" t="s">
        <v>844</v>
      </c>
      <c r="AIA133" s="622" t="s">
        <v>844</v>
      </c>
      <c r="AIB133" s="622" t="s">
        <v>844</v>
      </c>
      <c r="AIC133" s="622" t="s">
        <v>844</v>
      </c>
      <c r="AID133" s="622" t="s">
        <v>844</v>
      </c>
      <c r="AIE133" s="622" t="s">
        <v>844</v>
      </c>
      <c r="AIF133" s="622" t="s">
        <v>844</v>
      </c>
      <c r="AIG133" s="622" t="s">
        <v>844</v>
      </c>
      <c r="AIH133" s="622" t="s">
        <v>844</v>
      </c>
      <c r="AII133" s="622" t="s">
        <v>844</v>
      </c>
      <c r="AIJ133" s="622" t="s">
        <v>844</v>
      </c>
      <c r="AIK133" s="622" t="s">
        <v>844</v>
      </c>
      <c r="AIL133" s="622" t="s">
        <v>844</v>
      </c>
      <c r="AIM133" s="622" t="s">
        <v>844</v>
      </c>
      <c r="AIN133" s="622" t="s">
        <v>844</v>
      </c>
      <c r="AIO133" s="622" t="s">
        <v>844</v>
      </c>
      <c r="AIP133" s="622" t="s">
        <v>844</v>
      </c>
      <c r="AIQ133" s="622" t="s">
        <v>844</v>
      </c>
      <c r="AIR133" s="622" t="s">
        <v>844</v>
      </c>
      <c r="AIS133" s="622" t="s">
        <v>844</v>
      </c>
      <c r="AIT133" s="622" t="s">
        <v>844</v>
      </c>
      <c r="AIU133" s="622" t="s">
        <v>844</v>
      </c>
      <c r="AIV133" s="622" t="s">
        <v>844</v>
      </c>
      <c r="AIW133" s="622" t="s">
        <v>844</v>
      </c>
      <c r="AIX133" s="622" t="s">
        <v>844</v>
      </c>
      <c r="AIY133" s="622" t="s">
        <v>844</v>
      </c>
      <c r="AIZ133" s="622" t="s">
        <v>844</v>
      </c>
      <c r="AJA133" s="622" t="s">
        <v>844</v>
      </c>
      <c r="AJB133" s="622" t="s">
        <v>844</v>
      </c>
      <c r="AJC133" s="622" t="s">
        <v>844</v>
      </c>
      <c r="AJD133" s="622" t="s">
        <v>844</v>
      </c>
      <c r="AJE133" s="622" t="s">
        <v>844</v>
      </c>
      <c r="AJF133" s="622" t="s">
        <v>844</v>
      </c>
      <c r="AJG133" s="622" t="s">
        <v>844</v>
      </c>
      <c r="AJH133" s="622" t="s">
        <v>844</v>
      </c>
      <c r="AJI133" s="622" t="s">
        <v>844</v>
      </c>
      <c r="AJJ133" s="622" t="s">
        <v>844</v>
      </c>
      <c r="AJK133" s="622" t="s">
        <v>844</v>
      </c>
      <c r="AJL133" s="622" t="s">
        <v>844</v>
      </c>
      <c r="AJM133" s="622" t="s">
        <v>844</v>
      </c>
      <c r="AJN133" s="622" t="s">
        <v>844</v>
      </c>
      <c r="AJO133" s="622" t="s">
        <v>844</v>
      </c>
      <c r="AJP133" s="622" t="s">
        <v>844</v>
      </c>
      <c r="AJQ133" s="622" t="s">
        <v>844</v>
      </c>
      <c r="AJR133" s="622" t="s">
        <v>844</v>
      </c>
      <c r="AJS133" s="622" t="s">
        <v>844</v>
      </c>
      <c r="AJT133" s="622" t="s">
        <v>844</v>
      </c>
      <c r="AJU133" s="622" t="s">
        <v>844</v>
      </c>
      <c r="AJV133" s="622" t="s">
        <v>844</v>
      </c>
      <c r="AJW133" s="622" t="s">
        <v>844</v>
      </c>
      <c r="AJX133" s="622" t="s">
        <v>844</v>
      </c>
      <c r="AJY133" s="622" t="s">
        <v>844</v>
      </c>
      <c r="AJZ133" s="622" t="s">
        <v>844</v>
      </c>
      <c r="AKA133" s="622" t="s">
        <v>844</v>
      </c>
      <c r="AKB133" s="622" t="s">
        <v>844</v>
      </c>
      <c r="AKC133" s="622" t="s">
        <v>844</v>
      </c>
      <c r="AKD133" s="622" t="s">
        <v>844</v>
      </c>
      <c r="AKE133" s="622" t="s">
        <v>844</v>
      </c>
      <c r="AKF133" s="622" t="s">
        <v>844</v>
      </c>
      <c r="AKG133" s="622" t="s">
        <v>844</v>
      </c>
      <c r="AKH133" s="622" t="s">
        <v>844</v>
      </c>
      <c r="AKI133" s="622" t="s">
        <v>844</v>
      </c>
      <c r="AKJ133" s="622" t="s">
        <v>844</v>
      </c>
      <c r="AKK133" s="622" t="s">
        <v>844</v>
      </c>
      <c r="AKL133" s="622" t="s">
        <v>844</v>
      </c>
      <c r="AKM133" s="622" t="s">
        <v>844</v>
      </c>
      <c r="AKN133" s="622" t="s">
        <v>844</v>
      </c>
      <c r="AKO133" s="622" t="s">
        <v>844</v>
      </c>
      <c r="AKP133" s="622" t="s">
        <v>844</v>
      </c>
      <c r="AKQ133" s="622" t="s">
        <v>844</v>
      </c>
      <c r="AKR133" s="622" t="s">
        <v>844</v>
      </c>
      <c r="AKS133" s="622" t="s">
        <v>844</v>
      </c>
      <c r="AKT133" s="622" t="s">
        <v>844</v>
      </c>
      <c r="AKU133" s="622" t="s">
        <v>844</v>
      </c>
      <c r="AKV133" s="622" t="s">
        <v>844</v>
      </c>
      <c r="AKW133" s="622" t="s">
        <v>844</v>
      </c>
      <c r="AKX133" s="622" t="s">
        <v>844</v>
      </c>
      <c r="AKY133" s="622" t="s">
        <v>844</v>
      </c>
      <c r="AKZ133" s="622" t="s">
        <v>844</v>
      </c>
      <c r="ALA133" s="622" t="s">
        <v>844</v>
      </c>
      <c r="ALB133" s="622" t="s">
        <v>844</v>
      </c>
      <c r="ALC133" s="622" t="s">
        <v>844</v>
      </c>
      <c r="ALD133" s="622" t="s">
        <v>844</v>
      </c>
      <c r="ALE133" s="622" t="s">
        <v>844</v>
      </c>
      <c r="ALF133" s="622" t="s">
        <v>844</v>
      </c>
      <c r="ALG133" s="622" t="s">
        <v>844</v>
      </c>
      <c r="ALH133" s="622" t="s">
        <v>844</v>
      </c>
      <c r="ALI133" s="622" t="s">
        <v>844</v>
      </c>
      <c r="ALJ133" s="622" t="s">
        <v>844</v>
      </c>
      <c r="ALK133" s="622" t="s">
        <v>844</v>
      </c>
      <c r="ALL133" s="622" t="s">
        <v>844</v>
      </c>
      <c r="ALM133" s="622" t="s">
        <v>844</v>
      </c>
      <c r="ALN133" s="622" t="s">
        <v>844</v>
      </c>
      <c r="ALO133" s="622" t="s">
        <v>844</v>
      </c>
      <c r="ALP133" s="622" t="s">
        <v>844</v>
      </c>
      <c r="ALQ133" s="622" t="s">
        <v>844</v>
      </c>
      <c r="ALR133" s="622" t="s">
        <v>844</v>
      </c>
      <c r="ALS133" s="622" t="s">
        <v>844</v>
      </c>
      <c r="ALT133" s="622" t="s">
        <v>844</v>
      </c>
      <c r="ALU133" s="622" t="s">
        <v>844</v>
      </c>
      <c r="ALV133" s="622" t="s">
        <v>844</v>
      </c>
      <c r="ALW133" s="622" t="s">
        <v>844</v>
      </c>
      <c r="ALX133" s="622" t="s">
        <v>844</v>
      </c>
      <c r="ALY133" s="622" t="s">
        <v>844</v>
      </c>
      <c r="ALZ133" s="622" t="s">
        <v>844</v>
      </c>
      <c r="AMA133" s="622" t="s">
        <v>844</v>
      </c>
      <c r="AMB133" s="622" t="s">
        <v>844</v>
      </c>
      <c r="AMC133" s="622" t="s">
        <v>844</v>
      </c>
      <c r="AMD133" s="622" t="s">
        <v>844</v>
      </c>
      <c r="AME133" s="622" t="s">
        <v>844</v>
      </c>
      <c r="AMF133" s="622" t="s">
        <v>844</v>
      </c>
      <c r="AMG133" s="622" t="s">
        <v>844</v>
      </c>
      <c r="AMH133" s="622" t="s">
        <v>844</v>
      </c>
      <c r="AMI133" s="622" t="s">
        <v>844</v>
      </c>
      <c r="AMJ133" s="622" t="s">
        <v>844</v>
      </c>
      <c r="AMK133" s="622" t="s">
        <v>844</v>
      </c>
      <c r="AML133" s="622" t="s">
        <v>844</v>
      </c>
      <c r="AMM133" s="622" t="s">
        <v>844</v>
      </c>
      <c r="AMN133" s="622" t="s">
        <v>844</v>
      </c>
      <c r="AMO133" s="622" t="s">
        <v>844</v>
      </c>
      <c r="AMP133" s="622" t="s">
        <v>844</v>
      </c>
      <c r="AMQ133" s="622" t="s">
        <v>844</v>
      </c>
      <c r="AMR133" s="622" t="s">
        <v>844</v>
      </c>
      <c r="AMS133" s="622" t="s">
        <v>844</v>
      </c>
      <c r="AMT133" s="622" t="s">
        <v>844</v>
      </c>
      <c r="AMU133" s="622" t="s">
        <v>844</v>
      </c>
      <c r="AMV133" s="622" t="s">
        <v>844</v>
      </c>
      <c r="AMW133" s="622" t="s">
        <v>844</v>
      </c>
      <c r="AMX133" s="622" t="s">
        <v>844</v>
      </c>
      <c r="AMY133" s="622" t="s">
        <v>844</v>
      </c>
      <c r="AMZ133" s="622" t="s">
        <v>844</v>
      </c>
      <c r="ANA133" s="622" t="s">
        <v>844</v>
      </c>
      <c r="ANB133" s="622" t="s">
        <v>844</v>
      </c>
      <c r="ANC133" s="622" t="s">
        <v>844</v>
      </c>
      <c r="AND133" s="622" t="s">
        <v>844</v>
      </c>
      <c r="ANE133" s="622" t="s">
        <v>844</v>
      </c>
      <c r="ANF133" s="622" t="s">
        <v>844</v>
      </c>
      <c r="ANG133" s="622" t="s">
        <v>844</v>
      </c>
      <c r="ANH133" s="622" t="s">
        <v>844</v>
      </c>
      <c r="ANI133" s="622" t="s">
        <v>844</v>
      </c>
      <c r="ANJ133" s="622" t="s">
        <v>844</v>
      </c>
      <c r="ANK133" s="622" t="s">
        <v>844</v>
      </c>
      <c r="ANL133" s="622" t="s">
        <v>844</v>
      </c>
      <c r="ANM133" s="622" t="s">
        <v>844</v>
      </c>
      <c r="ANN133" s="622" t="s">
        <v>844</v>
      </c>
      <c r="ANO133" s="622" t="s">
        <v>844</v>
      </c>
      <c r="ANP133" s="622" t="s">
        <v>844</v>
      </c>
      <c r="ANQ133" s="622" t="s">
        <v>844</v>
      </c>
      <c r="ANR133" s="622" t="s">
        <v>844</v>
      </c>
      <c r="ANS133" s="622" t="s">
        <v>844</v>
      </c>
      <c r="ANT133" s="622" t="s">
        <v>844</v>
      </c>
      <c r="ANU133" s="622" t="s">
        <v>844</v>
      </c>
      <c r="ANV133" s="622" t="s">
        <v>844</v>
      </c>
      <c r="ANW133" s="622" t="s">
        <v>844</v>
      </c>
      <c r="ANX133" s="622" t="s">
        <v>844</v>
      </c>
      <c r="ANY133" s="622" t="s">
        <v>844</v>
      </c>
      <c r="ANZ133" s="622" t="s">
        <v>844</v>
      </c>
      <c r="AOA133" s="622" t="s">
        <v>844</v>
      </c>
      <c r="AOB133" s="622" t="s">
        <v>844</v>
      </c>
      <c r="AOC133" s="622" t="s">
        <v>844</v>
      </c>
      <c r="AOD133" s="622" t="s">
        <v>844</v>
      </c>
      <c r="AOE133" s="622" t="s">
        <v>844</v>
      </c>
      <c r="AOF133" s="622" t="s">
        <v>844</v>
      </c>
      <c r="AOG133" s="622" t="s">
        <v>844</v>
      </c>
      <c r="AOH133" s="622" t="s">
        <v>844</v>
      </c>
      <c r="AOI133" s="622" t="s">
        <v>844</v>
      </c>
      <c r="AOJ133" s="622" t="s">
        <v>844</v>
      </c>
      <c r="AOK133" s="622" t="s">
        <v>844</v>
      </c>
      <c r="AOL133" s="622" t="s">
        <v>844</v>
      </c>
      <c r="AOM133" s="622" t="s">
        <v>844</v>
      </c>
      <c r="AON133" s="622" t="s">
        <v>844</v>
      </c>
      <c r="AOO133" s="622" t="s">
        <v>844</v>
      </c>
      <c r="AOP133" s="622" t="s">
        <v>844</v>
      </c>
      <c r="AOQ133" s="622" t="s">
        <v>844</v>
      </c>
      <c r="AOR133" s="622" t="s">
        <v>844</v>
      </c>
      <c r="AOS133" s="622" t="s">
        <v>844</v>
      </c>
      <c r="AOT133" s="622" t="s">
        <v>844</v>
      </c>
      <c r="AOU133" s="622" t="s">
        <v>844</v>
      </c>
      <c r="AOV133" s="622" t="s">
        <v>844</v>
      </c>
      <c r="AOW133" s="622" t="s">
        <v>844</v>
      </c>
      <c r="AOX133" s="622" t="s">
        <v>844</v>
      </c>
      <c r="AOY133" s="622" t="s">
        <v>844</v>
      </c>
      <c r="AOZ133" s="622" t="s">
        <v>844</v>
      </c>
      <c r="APA133" s="622" t="s">
        <v>844</v>
      </c>
      <c r="APB133" s="622" t="s">
        <v>844</v>
      </c>
      <c r="APC133" s="622" t="s">
        <v>844</v>
      </c>
      <c r="APD133" s="622" t="s">
        <v>844</v>
      </c>
      <c r="APE133" s="622" t="s">
        <v>844</v>
      </c>
      <c r="APF133" s="622" t="s">
        <v>844</v>
      </c>
      <c r="APG133" s="622" t="s">
        <v>844</v>
      </c>
      <c r="APH133" s="622" t="s">
        <v>844</v>
      </c>
      <c r="API133" s="622" t="s">
        <v>844</v>
      </c>
      <c r="APJ133" s="622" t="s">
        <v>844</v>
      </c>
      <c r="APK133" s="622" t="s">
        <v>844</v>
      </c>
      <c r="APL133" s="622" t="s">
        <v>844</v>
      </c>
      <c r="APM133" s="622" t="s">
        <v>844</v>
      </c>
      <c r="APN133" s="622" t="s">
        <v>844</v>
      </c>
      <c r="APO133" s="622" t="s">
        <v>844</v>
      </c>
      <c r="APP133" s="622" t="s">
        <v>844</v>
      </c>
      <c r="APQ133" s="622" t="s">
        <v>844</v>
      </c>
      <c r="APR133" s="622" t="s">
        <v>844</v>
      </c>
      <c r="APS133" s="622" t="s">
        <v>844</v>
      </c>
      <c r="APT133" s="622" t="s">
        <v>844</v>
      </c>
      <c r="APU133" s="622" t="s">
        <v>844</v>
      </c>
      <c r="APV133" s="622" t="s">
        <v>844</v>
      </c>
      <c r="APW133" s="622" t="s">
        <v>844</v>
      </c>
      <c r="APX133" s="622" t="s">
        <v>844</v>
      </c>
      <c r="APY133" s="622" t="s">
        <v>844</v>
      </c>
      <c r="APZ133" s="622" t="s">
        <v>844</v>
      </c>
      <c r="AQA133" s="622" t="s">
        <v>844</v>
      </c>
      <c r="AQB133" s="622" t="s">
        <v>844</v>
      </c>
      <c r="AQC133" s="622" t="s">
        <v>844</v>
      </c>
      <c r="AQD133" s="622" t="s">
        <v>844</v>
      </c>
      <c r="AQE133" s="622" t="s">
        <v>844</v>
      </c>
      <c r="AQF133" s="622" t="s">
        <v>844</v>
      </c>
      <c r="AQG133" s="622" t="s">
        <v>844</v>
      </c>
      <c r="AQH133" s="622" t="s">
        <v>844</v>
      </c>
      <c r="AQI133" s="622" t="s">
        <v>844</v>
      </c>
      <c r="AQJ133" s="622" t="s">
        <v>844</v>
      </c>
      <c r="AQK133" s="622" t="s">
        <v>844</v>
      </c>
      <c r="AQL133" s="622" t="s">
        <v>844</v>
      </c>
      <c r="AQM133" s="622" t="s">
        <v>844</v>
      </c>
      <c r="AQN133" s="622" t="s">
        <v>844</v>
      </c>
      <c r="AQO133" s="622" t="s">
        <v>844</v>
      </c>
      <c r="AQP133" s="622" t="s">
        <v>844</v>
      </c>
      <c r="AQQ133" s="622" t="s">
        <v>844</v>
      </c>
      <c r="AQR133" s="622" t="s">
        <v>844</v>
      </c>
      <c r="AQS133" s="622" t="s">
        <v>844</v>
      </c>
      <c r="AQT133" s="622" t="s">
        <v>844</v>
      </c>
      <c r="AQU133" s="622" t="s">
        <v>844</v>
      </c>
      <c r="AQV133" s="622" t="s">
        <v>844</v>
      </c>
      <c r="AQW133" s="622" t="s">
        <v>844</v>
      </c>
      <c r="AQX133" s="622" t="s">
        <v>844</v>
      </c>
      <c r="AQY133" s="622" t="s">
        <v>844</v>
      </c>
      <c r="AQZ133" s="622" t="s">
        <v>844</v>
      </c>
      <c r="ARA133" s="622" t="s">
        <v>844</v>
      </c>
      <c r="ARB133" s="622" t="s">
        <v>844</v>
      </c>
      <c r="ARC133" s="622" t="s">
        <v>844</v>
      </c>
      <c r="ARD133" s="622" t="s">
        <v>844</v>
      </c>
      <c r="ARE133" s="622" t="s">
        <v>844</v>
      </c>
      <c r="ARF133" s="622" t="s">
        <v>844</v>
      </c>
      <c r="ARG133" s="622" t="s">
        <v>844</v>
      </c>
      <c r="ARH133" s="622" t="s">
        <v>844</v>
      </c>
      <c r="ARI133" s="622" t="s">
        <v>844</v>
      </c>
      <c r="ARJ133" s="622" t="s">
        <v>844</v>
      </c>
      <c r="ARK133" s="622" t="s">
        <v>844</v>
      </c>
      <c r="ARL133" s="622" t="s">
        <v>844</v>
      </c>
      <c r="ARM133" s="622" t="s">
        <v>844</v>
      </c>
      <c r="ARN133" s="622" t="s">
        <v>844</v>
      </c>
      <c r="ARO133" s="622" t="s">
        <v>844</v>
      </c>
      <c r="ARP133" s="622" t="s">
        <v>844</v>
      </c>
      <c r="ARQ133" s="622" t="s">
        <v>844</v>
      </c>
      <c r="ARR133" s="622" t="s">
        <v>844</v>
      </c>
      <c r="ARS133" s="622" t="s">
        <v>844</v>
      </c>
      <c r="ART133" s="622" t="s">
        <v>844</v>
      </c>
      <c r="ARU133" s="622" t="s">
        <v>844</v>
      </c>
      <c r="ARV133" s="622" t="s">
        <v>844</v>
      </c>
      <c r="ARW133" s="622" t="s">
        <v>844</v>
      </c>
      <c r="ARX133" s="622" t="s">
        <v>844</v>
      </c>
      <c r="ARY133" s="622" t="s">
        <v>844</v>
      </c>
      <c r="ARZ133" s="622" t="s">
        <v>844</v>
      </c>
      <c r="ASA133" s="622" t="s">
        <v>844</v>
      </c>
      <c r="ASB133" s="622" t="s">
        <v>844</v>
      </c>
      <c r="ASC133" s="622" t="s">
        <v>844</v>
      </c>
      <c r="ASD133" s="622" t="s">
        <v>844</v>
      </c>
      <c r="ASE133" s="622" t="s">
        <v>844</v>
      </c>
      <c r="ASF133" s="622" t="s">
        <v>844</v>
      </c>
      <c r="ASG133" s="622" t="s">
        <v>844</v>
      </c>
      <c r="ASH133" s="622" t="s">
        <v>844</v>
      </c>
      <c r="ASI133" s="622" t="s">
        <v>844</v>
      </c>
      <c r="ASJ133" s="622" t="s">
        <v>844</v>
      </c>
      <c r="ASK133" s="622" t="s">
        <v>844</v>
      </c>
      <c r="ASL133" s="622" t="s">
        <v>844</v>
      </c>
      <c r="ASM133" s="622" t="s">
        <v>844</v>
      </c>
      <c r="ASN133" s="622" t="s">
        <v>844</v>
      </c>
      <c r="ASO133" s="622" t="s">
        <v>844</v>
      </c>
      <c r="ASP133" s="622" t="s">
        <v>844</v>
      </c>
      <c r="ASQ133" s="622" t="s">
        <v>844</v>
      </c>
      <c r="ASR133" s="622" t="s">
        <v>844</v>
      </c>
      <c r="ASS133" s="622" t="s">
        <v>844</v>
      </c>
      <c r="AST133" s="622" t="s">
        <v>844</v>
      </c>
      <c r="ASU133" s="622" t="s">
        <v>844</v>
      </c>
      <c r="ASV133" s="622" t="s">
        <v>844</v>
      </c>
      <c r="ASW133" s="622" t="s">
        <v>844</v>
      </c>
      <c r="ASX133" s="622" t="s">
        <v>844</v>
      </c>
      <c r="ASY133" s="622" t="s">
        <v>844</v>
      </c>
      <c r="ASZ133" s="622" t="s">
        <v>844</v>
      </c>
      <c r="ATA133" s="622" t="s">
        <v>844</v>
      </c>
      <c r="ATB133" s="622" t="s">
        <v>844</v>
      </c>
      <c r="ATC133" s="622" t="s">
        <v>844</v>
      </c>
      <c r="ATD133" s="622" t="s">
        <v>844</v>
      </c>
      <c r="ATE133" s="622" t="s">
        <v>844</v>
      </c>
      <c r="ATF133" s="622" t="s">
        <v>844</v>
      </c>
      <c r="ATG133" s="622" t="s">
        <v>844</v>
      </c>
      <c r="ATH133" s="622" t="s">
        <v>844</v>
      </c>
      <c r="ATI133" s="622" t="s">
        <v>844</v>
      </c>
      <c r="ATJ133" s="622" t="s">
        <v>844</v>
      </c>
      <c r="ATK133" s="622" t="s">
        <v>844</v>
      </c>
      <c r="ATL133" s="622" t="s">
        <v>844</v>
      </c>
      <c r="ATM133" s="622" t="s">
        <v>844</v>
      </c>
      <c r="ATN133" s="622" t="s">
        <v>844</v>
      </c>
      <c r="ATO133" s="622" t="s">
        <v>844</v>
      </c>
      <c r="ATP133" s="622" t="s">
        <v>844</v>
      </c>
      <c r="ATQ133" s="622" t="s">
        <v>844</v>
      </c>
      <c r="ATR133" s="622" t="s">
        <v>844</v>
      </c>
      <c r="ATS133" s="622" t="s">
        <v>844</v>
      </c>
      <c r="ATT133" s="622" t="s">
        <v>844</v>
      </c>
      <c r="ATU133" s="622" t="s">
        <v>844</v>
      </c>
      <c r="ATV133" s="622" t="s">
        <v>844</v>
      </c>
      <c r="ATW133" s="622" t="s">
        <v>844</v>
      </c>
      <c r="ATX133" s="622" t="s">
        <v>844</v>
      </c>
      <c r="ATY133" s="622" t="s">
        <v>844</v>
      </c>
      <c r="ATZ133" s="622" t="s">
        <v>844</v>
      </c>
      <c r="AUA133" s="622" t="s">
        <v>844</v>
      </c>
      <c r="AUB133" s="622" t="s">
        <v>844</v>
      </c>
      <c r="AUC133" s="622" t="s">
        <v>844</v>
      </c>
      <c r="AUD133" s="622" t="s">
        <v>844</v>
      </c>
      <c r="AUE133" s="622" t="s">
        <v>844</v>
      </c>
      <c r="AUF133" s="622" t="s">
        <v>844</v>
      </c>
      <c r="AUG133" s="622" t="s">
        <v>844</v>
      </c>
      <c r="AUH133" s="622" t="s">
        <v>844</v>
      </c>
      <c r="AUI133" s="622" t="s">
        <v>844</v>
      </c>
      <c r="AUJ133" s="622" t="s">
        <v>844</v>
      </c>
      <c r="AUK133" s="622" t="s">
        <v>844</v>
      </c>
      <c r="AUL133" s="622" t="s">
        <v>844</v>
      </c>
      <c r="AUM133" s="622" t="s">
        <v>844</v>
      </c>
      <c r="AUN133" s="622" t="s">
        <v>844</v>
      </c>
      <c r="AUO133" s="622" t="s">
        <v>844</v>
      </c>
      <c r="AUP133" s="622" t="s">
        <v>844</v>
      </c>
      <c r="AUQ133" s="622" t="s">
        <v>844</v>
      </c>
      <c r="AUR133" s="622" t="s">
        <v>844</v>
      </c>
      <c r="AUS133" s="622" t="s">
        <v>844</v>
      </c>
      <c r="AUT133" s="622" t="s">
        <v>844</v>
      </c>
      <c r="AUU133" s="622" t="s">
        <v>844</v>
      </c>
      <c r="AUV133" s="622" t="s">
        <v>844</v>
      </c>
      <c r="AUW133" s="622" t="s">
        <v>844</v>
      </c>
      <c r="AUX133" s="622" t="s">
        <v>844</v>
      </c>
      <c r="AUY133" s="622" t="s">
        <v>844</v>
      </c>
      <c r="AUZ133" s="622" t="s">
        <v>844</v>
      </c>
      <c r="AVA133" s="622" t="s">
        <v>844</v>
      </c>
      <c r="AVB133" s="622" t="s">
        <v>844</v>
      </c>
      <c r="AVC133" s="622" t="s">
        <v>844</v>
      </c>
      <c r="AVD133" s="622" t="s">
        <v>844</v>
      </c>
      <c r="AVE133" s="622" t="s">
        <v>844</v>
      </c>
      <c r="AVF133" s="622" t="s">
        <v>844</v>
      </c>
      <c r="AVG133" s="622" t="s">
        <v>844</v>
      </c>
      <c r="AVH133" s="622" t="s">
        <v>844</v>
      </c>
      <c r="AVI133" s="622" t="s">
        <v>844</v>
      </c>
      <c r="AVJ133" s="622" t="s">
        <v>844</v>
      </c>
      <c r="AVK133" s="622" t="s">
        <v>844</v>
      </c>
      <c r="AVL133" s="622" t="s">
        <v>844</v>
      </c>
      <c r="AVM133" s="622" t="s">
        <v>844</v>
      </c>
      <c r="AVN133" s="622" t="s">
        <v>844</v>
      </c>
      <c r="AVO133" s="622" t="s">
        <v>844</v>
      </c>
      <c r="AVP133" s="622" t="s">
        <v>844</v>
      </c>
      <c r="AVQ133" s="622" t="s">
        <v>844</v>
      </c>
      <c r="AVR133" s="622" t="s">
        <v>844</v>
      </c>
      <c r="AVS133" s="622" t="s">
        <v>844</v>
      </c>
      <c r="AVT133" s="622" t="s">
        <v>844</v>
      </c>
      <c r="AVU133" s="622" t="s">
        <v>844</v>
      </c>
      <c r="AVV133" s="622" t="s">
        <v>844</v>
      </c>
      <c r="AVW133" s="622" t="s">
        <v>844</v>
      </c>
      <c r="AVX133" s="622" t="s">
        <v>844</v>
      </c>
      <c r="AVY133" s="622" t="s">
        <v>844</v>
      </c>
      <c r="AVZ133" s="622" t="s">
        <v>844</v>
      </c>
      <c r="AWA133" s="622" t="s">
        <v>844</v>
      </c>
      <c r="AWB133" s="622" t="s">
        <v>844</v>
      </c>
      <c r="AWC133" s="622" t="s">
        <v>844</v>
      </c>
      <c r="AWD133" s="622" t="s">
        <v>844</v>
      </c>
      <c r="AWE133" s="622" t="s">
        <v>844</v>
      </c>
      <c r="AWF133" s="622" t="s">
        <v>844</v>
      </c>
      <c r="AWG133" s="622" t="s">
        <v>844</v>
      </c>
      <c r="AWH133" s="622" t="s">
        <v>844</v>
      </c>
      <c r="AWI133" s="622" t="s">
        <v>844</v>
      </c>
      <c r="AWJ133" s="622" t="s">
        <v>844</v>
      </c>
      <c r="AWK133" s="622" t="s">
        <v>844</v>
      </c>
      <c r="AWL133" s="622" t="s">
        <v>844</v>
      </c>
      <c r="AWM133" s="622" t="s">
        <v>844</v>
      </c>
      <c r="AWN133" s="622" t="s">
        <v>844</v>
      </c>
      <c r="AWO133" s="622" t="s">
        <v>844</v>
      </c>
      <c r="AWP133" s="622" t="s">
        <v>844</v>
      </c>
      <c r="AWQ133" s="622" t="s">
        <v>844</v>
      </c>
      <c r="AWR133" s="622" t="s">
        <v>844</v>
      </c>
      <c r="AWS133" s="622" t="s">
        <v>844</v>
      </c>
      <c r="AWT133" s="622" t="s">
        <v>844</v>
      </c>
      <c r="AWU133" s="622" t="s">
        <v>844</v>
      </c>
      <c r="AWV133" s="622" t="s">
        <v>844</v>
      </c>
      <c r="AWW133" s="622" t="s">
        <v>844</v>
      </c>
      <c r="AWX133" s="622" t="s">
        <v>844</v>
      </c>
      <c r="AWY133" s="622" t="s">
        <v>844</v>
      </c>
      <c r="AWZ133" s="622" t="s">
        <v>844</v>
      </c>
      <c r="AXA133" s="622" t="s">
        <v>844</v>
      </c>
      <c r="AXB133" s="622" t="s">
        <v>844</v>
      </c>
      <c r="AXC133" s="622" t="s">
        <v>844</v>
      </c>
      <c r="AXD133" s="622" t="s">
        <v>844</v>
      </c>
      <c r="AXE133" s="622" t="s">
        <v>844</v>
      </c>
      <c r="AXF133" s="622" t="s">
        <v>844</v>
      </c>
      <c r="AXG133" s="622" t="s">
        <v>844</v>
      </c>
      <c r="AXH133" s="622" t="s">
        <v>844</v>
      </c>
      <c r="AXI133" s="622" t="s">
        <v>844</v>
      </c>
      <c r="AXJ133" s="622" t="s">
        <v>844</v>
      </c>
      <c r="AXK133" s="622" t="s">
        <v>844</v>
      </c>
      <c r="AXL133" s="622" t="s">
        <v>844</v>
      </c>
      <c r="AXM133" s="622" t="s">
        <v>844</v>
      </c>
      <c r="AXN133" s="622" t="s">
        <v>844</v>
      </c>
      <c r="AXO133" s="622" t="s">
        <v>844</v>
      </c>
      <c r="AXP133" s="622" t="s">
        <v>844</v>
      </c>
      <c r="AXQ133" s="622" t="s">
        <v>844</v>
      </c>
      <c r="AXR133" s="622" t="s">
        <v>844</v>
      </c>
      <c r="AXS133" s="622" t="s">
        <v>844</v>
      </c>
      <c r="AXT133" s="622" t="s">
        <v>844</v>
      </c>
      <c r="AXU133" s="622" t="s">
        <v>844</v>
      </c>
      <c r="AXV133" s="622" t="s">
        <v>844</v>
      </c>
      <c r="AXW133" s="622" t="s">
        <v>844</v>
      </c>
      <c r="AXX133" s="622" t="s">
        <v>844</v>
      </c>
      <c r="AXY133" s="622" t="s">
        <v>844</v>
      </c>
      <c r="AXZ133" s="622" t="s">
        <v>844</v>
      </c>
      <c r="AYA133" s="622" t="s">
        <v>844</v>
      </c>
      <c r="AYB133" s="622" t="s">
        <v>844</v>
      </c>
      <c r="AYC133" s="622" t="s">
        <v>844</v>
      </c>
      <c r="AYD133" s="622" t="s">
        <v>844</v>
      </c>
      <c r="AYE133" s="622" t="s">
        <v>844</v>
      </c>
      <c r="AYF133" s="622" t="s">
        <v>844</v>
      </c>
      <c r="AYG133" s="622" t="s">
        <v>844</v>
      </c>
      <c r="AYH133" s="622" t="s">
        <v>844</v>
      </c>
      <c r="AYI133" s="622" t="s">
        <v>844</v>
      </c>
      <c r="AYJ133" s="622" t="s">
        <v>844</v>
      </c>
      <c r="AYK133" s="622" t="s">
        <v>844</v>
      </c>
      <c r="AYL133" s="622" t="s">
        <v>844</v>
      </c>
      <c r="AYM133" s="622" t="s">
        <v>844</v>
      </c>
      <c r="AYN133" s="622" t="s">
        <v>844</v>
      </c>
      <c r="AYO133" s="622" t="s">
        <v>844</v>
      </c>
      <c r="AYP133" s="622" t="s">
        <v>844</v>
      </c>
      <c r="AYQ133" s="622" t="s">
        <v>844</v>
      </c>
      <c r="AYR133" s="622" t="s">
        <v>844</v>
      </c>
      <c r="AYS133" s="622" t="s">
        <v>844</v>
      </c>
      <c r="AYT133" s="622" t="s">
        <v>844</v>
      </c>
      <c r="AYU133" s="622" t="s">
        <v>844</v>
      </c>
      <c r="AYV133" s="622" t="s">
        <v>844</v>
      </c>
      <c r="AYW133" s="622" t="s">
        <v>844</v>
      </c>
      <c r="AYX133" s="622" t="s">
        <v>844</v>
      </c>
      <c r="AYY133" s="622" t="s">
        <v>844</v>
      </c>
      <c r="AYZ133" s="622" t="s">
        <v>844</v>
      </c>
      <c r="AZA133" s="622" t="s">
        <v>844</v>
      </c>
      <c r="AZB133" s="622" t="s">
        <v>844</v>
      </c>
      <c r="AZC133" s="622" t="s">
        <v>844</v>
      </c>
      <c r="AZD133" s="622" t="s">
        <v>844</v>
      </c>
      <c r="AZE133" s="622" t="s">
        <v>844</v>
      </c>
      <c r="AZF133" s="622" t="s">
        <v>844</v>
      </c>
      <c r="AZG133" s="622" t="s">
        <v>844</v>
      </c>
      <c r="AZH133" s="622" t="s">
        <v>844</v>
      </c>
      <c r="AZI133" s="622" t="s">
        <v>844</v>
      </c>
      <c r="AZJ133" s="622" t="s">
        <v>844</v>
      </c>
      <c r="AZK133" s="622" t="s">
        <v>844</v>
      </c>
      <c r="AZL133" s="622" t="s">
        <v>844</v>
      </c>
      <c r="AZM133" s="622" t="s">
        <v>844</v>
      </c>
      <c r="AZN133" s="622" t="s">
        <v>844</v>
      </c>
      <c r="AZO133" s="622" t="s">
        <v>844</v>
      </c>
      <c r="AZP133" s="622" t="s">
        <v>844</v>
      </c>
      <c r="AZQ133" s="622" t="s">
        <v>844</v>
      </c>
      <c r="AZR133" s="622" t="s">
        <v>844</v>
      </c>
      <c r="AZS133" s="622" t="s">
        <v>844</v>
      </c>
      <c r="AZT133" s="622" t="s">
        <v>844</v>
      </c>
      <c r="AZU133" s="622" t="s">
        <v>844</v>
      </c>
      <c r="AZV133" s="622" t="s">
        <v>844</v>
      </c>
      <c r="AZW133" s="622" t="s">
        <v>844</v>
      </c>
      <c r="AZX133" s="622" t="s">
        <v>844</v>
      </c>
      <c r="AZY133" s="622" t="s">
        <v>844</v>
      </c>
      <c r="AZZ133" s="622" t="s">
        <v>844</v>
      </c>
      <c r="BAA133" s="622" t="s">
        <v>844</v>
      </c>
      <c r="BAB133" s="622" t="s">
        <v>844</v>
      </c>
      <c r="BAC133" s="622" t="s">
        <v>844</v>
      </c>
      <c r="BAD133" s="622" t="s">
        <v>844</v>
      </c>
      <c r="BAE133" s="622" t="s">
        <v>844</v>
      </c>
      <c r="BAF133" s="622" t="s">
        <v>844</v>
      </c>
      <c r="BAG133" s="622" t="s">
        <v>844</v>
      </c>
      <c r="BAH133" s="622" t="s">
        <v>844</v>
      </c>
      <c r="BAI133" s="622" t="s">
        <v>844</v>
      </c>
      <c r="BAJ133" s="622" t="s">
        <v>844</v>
      </c>
      <c r="BAK133" s="622" t="s">
        <v>844</v>
      </c>
      <c r="BAL133" s="622" t="s">
        <v>844</v>
      </c>
      <c r="BAM133" s="622" t="s">
        <v>844</v>
      </c>
      <c r="BAN133" s="622" t="s">
        <v>844</v>
      </c>
      <c r="BAO133" s="622" t="s">
        <v>844</v>
      </c>
      <c r="BAP133" s="622" t="s">
        <v>844</v>
      </c>
      <c r="BAQ133" s="622" t="s">
        <v>844</v>
      </c>
      <c r="BAR133" s="622" t="s">
        <v>844</v>
      </c>
      <c r="BAS133" s="622" t="s">
        <v>844</v>
      </c>
      <c r="BAT133" s="622" t="s">
        <v>844</v>
      </c>
      <c r="BAU133" s="622" t="s">
        <v>844</v>
      </c>
      <c r="BAV133" s="622" t="s">
        <v>844</v>
      </c>
      <c r="BAW133" s="622" t="s">
        <v>844</v>
      </c>
      <c r="BAX133" s="622" t="s">
        <v>844</v>
      </c>
      <c r="BAY133" s="622" t="s">
        <v>844</v>
      </c>
      <c r="BAZ133" s="622" t="s">
        <v>844</v>
      </c>
      <c r="BBA133" s="622" t="s">
        <v>844</v>
      </c>
      <c r="BBB133" s="622" t="s">
        <v>844</v>
      </c>
      <c r="BBC133" s="622" t="s">
        <v>844</v>
      </c>
      <c r="BBD133" s="622" t="s">
        <v>844</v>
      </c>
      <c r="BBE133" s="622" t="s">
        <v>844</v>
      </c>
      <c r="BBF133" s="622" t="s">
        <v>844</v>
      </c>
      <c r="BBG133" s="622" t="s">
        <v>844</v>
      </c>
      <c r="BBH133" s="622" t="s">
        <v>844</v>
      </c>
      <c r="BBI133" s="622" t="s">
        <v>844</v>
      </c>
      <c r="BBJ133" s="622" t="s">
        <v>844</v>
      </c>
      <c r="BBK133" s="622" t="s">
        <v>844</v>
      </c>
      <c r="BBL133" s="622" t="s">
        <v>844</v>
      </c>
      <c r="BBM133" s="622" t="s">
        <v>844</v>
      </c>
      <c r="BBN133" s="622" t="s">
        <v>844</v>
      </c>
      <c r="BBO133" s="622" t="s">
        <v>844</v>
      </c>
      <c r="BBP133" s="622" t="s">
        <v>844</v>
      </c>
      <c r="BBQ133" s="622" t="s">
        <v>844</v>
      </c>
      <c r="BBR133" s="622" t="s">
        <v>844</v>
      </c>
      <c r="BBS133" s="622" t="s">
        <v>844</v>
      </c>
      <c r="BBT133" s="622" t="s">
        <v>844</v>
      </c>
      <c r="BBU133" s="622" t="s">
        <v>844</v>
      </c>
      <c r="BBV133" s="622" t="s">
        <v>844</v>
      </c>
      <c r="BBW133" s="622" t="s">
        <v>844</v>
      </c>
      <c r="BBX133" s="622" t="s">
        <v>844</v>
      </c>
      <c r="BBY133" s="622" t="s">
        <v>844</v>
      </c>
      <c r="BBZ133" s="622" t="s">
        <v>844</v>
      </c>
      <c r="BCA133" s="622" t="s">
        <v>844</v>
      </c>
      <c r="BCB133" s="622" t="s">
        <v>844</v>
      </c>
      <c r="BCC133" s="622" t="s">
        <v>844</v>
      </c>
      <c r="BCD133" s="622" t="s">
        <v>844</v>
      </c>
      <c r="BCE133" s="622" t="s">
        <v>844</v>
      </c>
      <c r="BCF133" s="622" t="s">
        <v>844</v>
      </c>
      <c r="BCG133" s="622" t="s">
        <v>844</v>
      </c>
      <c r="BCH133" s="622" t="s">
        <v>844</v>
      </c>
      <c r="BCI133" s="622" t="s">
        <v>844</v>
      </c>
      <c r="BCJ133" s="622" t="s">
        <v>844</v>
      </c>
      <c r="BCK133" s="622" t="s">
        <v>844</v>
      </c>
      <c r="BCL133" s="622" t="s">
        <v>844</v>
      </c>
      <c r="BCM133" s="622" t="s">
        <v>844</v>
      </c>
      <c r="BCN133" s="622" t="s">
        <v>844</v>
      </c>
      <c r="BCO133" s="622" t="s">
        <v>844</v>
      </c>
      <c r="BCP133" s="622" t="s">
        <v>844</v>
      </c>
      <c r="BCQ133" s="622" t="s">
        <v>844</v>
      </c>
      <c r="BCR133" s="622" t="s">
        <v>844</v>
      </c>
      <c r="BCS133" s="622" t="s">
        <v>844</v>
      </c>
      <c r="BCT133" s="622" t="s">
        <v>844</v>
      </c>
      <c r="BCU133" s="622" t="s">
        <v>844</v>
      </c>
      <c r="BCV133" s="622" t="s">
        <v>844</v>
      </c>
      <c r="BCW133" s="622" t="s">
        <v>844</v>
      </c>
      <c r="BCX133" s="622" t="s">
        <v>844</v>
      </c>
      <c r="BCY133" s="622" t="s">
        <v>844</v>
      </c>
      <c r="BCZ133" s="622" t="s">
        <v>844</v>
      </c>
      <c r="BDA133" s="622" t="s">
        <v>844</v>
      </c>
      <c r="BDB133" s="622" t="s">
        <v>844</v>
      </c>
      <c r="BDC133" s="622" t="s">
        <v>844</v>
      </c>
      <c r="BDD133" s="622" t="s">
        <v>844</v>
      </c>
      <c r="BDE133" s="622" t="s">
        <v>844</v>
      </c>
      <c r="BDF133" s="622" t="s">
        <v>844</v>
      </c>
      <c r="BDG133" s="622" t="s">
        <v>844</v>
      </c>
      <c r="BDH133" s="622" t="s">
        <v>844</v>
      </c>
      <c r="BDI133" s="622" t="s">
        <v>844</v>
      </c>
      <c r="BDJ133" s="622" t="s">
        <v>844</v>
      </c>
      <c r="BDK133" s="622" t="s">
        <v>844</v>
      </c>
      <c r="BDL133" s="622" t="s">
        <v>844</v>
      </c>
      <c r="BDM133" s="622" t="s">
        <v>844</v>
      </c>
      <c r="BDN133" s="622" t="s">
        <v>844</v>
      </c>
      <c r="BDO133" s="622" t="s">
        <v>844</v>
      </c>
      <c r="BDP133" s="622" t="s">
        <v>844</v>
      </c>
      <c r="BDQ133" s="622" t="s">
        <v>844</v>
      </c>
      <c r="BDR133" s="622" t="s">
        <v>844</v>
      </c>
      <c r="BDS133" s="622" t="s">
        <v>844</v>
      </c>
      <c r="BDT133" s="622" t="s">
        <v>844</v>
      </c>
      <c r="BDU133" s="622" t="s">
        <v>844</v>
      </c>
      <c r="BDV133" s="622" t="s">
        <v>844</v>
      </c>
      <c r="BDW133" s="622" t="s">
        <v>844</v>
      </c>
      <c r="BDX133" s="622" t="s">
        <v>844</v>
      </c>
      <c r="BDY133" s="622" t="s">
        <v>844</v>
      </c>
      <c r="BDZ133" s="622" t="s">
        <v>844</v>
      </c>
      <c r="BEA133" s="622" t="s">
        <v>844</v>
      </c>
      <c r="BEB133" s="622" t="s">
        <v>844</v>
      </c>
      <c r="BEC133" s="622" t="s">
        <v>844</v>
      </c>
      <c r="BED133" s="622" t="s">
        <v>844</v>
      </c>
      <c r="BEE133" s="622" t="s">
        <v>844</v>
      </c>
      <c r="BEF133" s="622" t="s">
        <v>844</v>
      </c>
      <c r="BEG133" s="622" t="s">
        <v>844</v>
      </c>
      <c r="BEH133" s="622" t="s">
        <v>844</v>
      </c>
      <c r="BEI133" s="622" t="s">
        <v>844</v>
      </c>
      <c r="BEJ133" s="622" t="s">
        <v>844</v>
      </c>
      <c r="BEK133" s="622" t="s">
        <v>844</v>
      </c>
      <c r="BEL133" s="622" t="s">
        <v>844</v>
      </c>
      <c r="BEM133" s="622" t="s">
        <v>844</v>
      </c>
      <c r="BEN133" s="622" t="s">
        <v>844</v>
      </c>
      <c r="BEO133" s="622" t="s">
        <v>844</v>
      </c>
      <c r="BEP133" s="622" t="s">
        <v>844</v>
      </c>
      <c r="BEQ133" s="622" t="s">
        <v>844</v>
      </c>
      <c r="BER133" s="622" t="s">
        <v>844</v>
      </c>
      <c r="BES133" s="622" t="s">
        <v>844</v>
      </c>
      <c r="BET133" s="622" t="s">
        <v>844</v>
      </c>
      <c r="BEU133" s="622" t="s">
        <v>844</v>
      </c>
      <c r="BEV133" s="622" t="s">
        <v>844</v>
      </c>
      <c r="BEW133" s="622" t="s">
        <v>844</v>
      </c>
      <c r="BEX133" s="622" t="s">
        <v>844</v>
      </c>
      <c r="BEY133" s="622" t="s">
        <v>844</v>
      </c>
      <c r="BEZ133" s="622" t="s">
        <v>844</v>
      </c>
      <c r="BFA133" s="622" t="s">
        <v>844</v>
      </c>
      <c r="BFB133" s="622" t="s">
        <v>844</v>
      </c>
      <c r="BFC133" s="622" t="s">
        <v>844</v>
      </c>
      <c r="BFD133" s="622" t="s">
        <v>844</v>
      </c>
      <c r="BFE133" s="622" t="s">
        <v>844</v>
      </c>
      <c r="BFF133" s="622" t="s">
        <v>844</v>
      </c>
      <c r="BFG133" s="622" t="s">
        <v>844</v>
      </c>
      <c r="BFH133" s="622" t="s">
        <v>844</v>
      </c>
      <c r="BFI133" s="622" t="s">
        <v>844</v>
      </c>
      <c r="BFJ133" s="622" t="s">
        <v>844</v>
      </c>
      <c r="BFK133" s="622" t="s">
        <v>844</v>
      </c>
      <c r="BFL133" s="622" t="s">
        <v>844</v>
      </c>
      <c r="BFM133" s="622" t="s">
        <v>844</v>
      </c>
      <c r="BFN133" s="622" t="s">
        <v>844</v>
      </c>
      <c r="BFO133" s="622" t="s">
        <v>844</v>
      </c>
      <c r="BFP133" s="622" t="s">
        <v>844</v>
      </c>
      <c r="BFQ133" s="622" t="s">
        <v>844</v>
      </c>
      <c r="BFR133" s="622" t="s">
        <v>844</v>
      </c>
      <c r="BFS133" s="622" t="s">
        <v>844</v>
      </c>
      <c r="BFT133" s="622" t="s">
        <v>844</v>
      </c>
      <c r="BFU133" s="622" t="s">
        <v>844</v>
      </c>
      <c r="BFV133" s="622" t="s">
        <v>844</v>
      </c>
      <c r="BFW133" s="622" t="s">
        <v>844</v>
      </c>
      <c r="BFX133" s="622" t="s">
        <v>844</v>
      </c>
      <c r="BFY133" s="622" t="s">
        <v>844</v>
      </c>
      <c r="BFZ133" s="622" t="s">
        <v>844</v>
      </c>
      <c r="BGA133" s="622" t="s">
        <v>844</v>
      </c>
      <c r="BGB133" s="622" t="s">
        <v>844</v>
      </c>
      <c r="BGC133" s="622" t="s">
        <v>844</v>
      </c>
      <c r="BGD133" s="622" t="s">
        <v>844</v>
      </c>
      <c r="BGE133" s="622" t="s">
        <v>844</v>
      </c>
      <c r="BGF133" s="622" t="s">
        <v>844</v>
      </c>
      <c r="BGG133" s="622" t="s">
        <v>844</v>
      </c>
      <c r="BGH133" s="622" t="s">
        <v>844</v>
      </c>
      <c r="BGI133" s="622" t="s">
        <v>844</v>
      </c>
      <c r="BGJ133" s="622" t="s">
        <v>844</v>
      </c>
      <c r="BGK133" s="622" t="s">
        <v>844</v>
      </c>
      <c r="BGL133" s="622" t="s">
        <v>844</v>
      </c>
      <c r="BGM133" s="622" t="s">
        <v>844</v>
      </c>
      <c r="BGN133" s="622" t="s">
        <v>844</v>
      </c>
      <c r="BGO133" s="622" t="s">
        <v>844</v>
      </c>
      <c r="BGP133" s="622" t="s">
        <v>844</v>
      </c>
      <c r="BGQ133" s="622" t="s">
        <v>844</v>
      </c>
      <c r="BGR133" s="622" t="s">
        <v>844</v>
      </c>
      <c r="BGS133" s="622" t="s">
        <v>844</v>
      </c>
      <c r="BGT133" s="622" t="s">
        <v>844</v>
      </c>
      <c r="BGU133" s="622" t="s">
        <v>844</v>
      </c>
      <c r="BGV133" s="622" t="s">
        <v>844</v>
      </c>
      <c r="BGW133" s="622" t="s">
        <v>844</v>
      </c>
      <c r="BGX133" s="622" t="s">
        <v>844</v>
      </c>
      <c r="BGY133" s="622" t="s">
        <v>844</v>
      </c>
      <c r="BGZ133" s="622" t="s">
        <v>844</v>
      </c>
      <c r="BHA133" s="622" t="s">
        <v>844</v>
      </c>
      <c r="BHB133" s="622" t="s">
        <v>844</v>
      </c>
      <c r="BHC133" s="622" t="s">
        <v>844</v>
      </c>
      <c r="BHD133" s="622" t="s">
        <v>844</v>
      </c>
      <c r="BHE133" s="622" t="s">
        <v>844</v>
      </c>
      <c r="BHF133" s="622" t="s">
        <v>844</v>
      </c>
      <c r="BHG133" s="622" t="s">
        <v>844</v>
      </c>
      <c r="BHH133" s="622" t="s">
        <v>844</v>
      </c>
      <c r="BHI133" s="622" t="s">
        <v>844</v>
      </c>
      <c r="BHJ133" s="622" t="s">
        <v>844</v>
      </c>
      <c r="BHK133" s="622" t="s">
        <v>844</v>
      </c>
      <c r="BHL133" s="622" t="s">
        <v>844</v>
      </c>
      <c r="BHM133" s="622" t="s">
        <v>844</v>
      </c>
      <c r="BHN133" s="622" t="s">
        <v>844</v>
      </c>
      <c r="BHO133" s="622" t="s">
        <v>844</v>
      </c>
      <c r="BHP133" s="622" t="s">
        <v>844</v>
      </c>
      <c r="BHQ133" s="622" t="s">
        <v>844</v>
      </c>
      <c r="BHR133" s="622" t="s">
        <v>844</v>
      </c>
      <c r="BHS133" s="622" t="s">
        <v>844</v>
      </c>
      <c r="BHT133" s="622" t="s">
        <v>844</v>
      </c>
      <c r="BHU133" s="622" t="s">
        <v>844</v>
      </c>
      <c r="BHV133" s="622" t="s">
        <v>844</v>
      </c>
      <c r="BHW133" s="622" t="s">
        <v>844</v>
      </c>
      <c r="BHX133" s="622" t="s">
        <v>844</v>
      </c>
      <c r="BHY133" s="622" t="s">
        <v>844</v>
      </c>
      <c r="BHZ133" s="622" t="s">
        <v>844</v>
      </c>
      <c r="BIA133" s="622" t="s">
        <v>844</v>
      </c>
      <c r="BIB133" s="622" t="s">
        <v>844</v>
      </c>
      <c r="BIC133" s="622" t="s">
        <v>844</v>
      </c>
      <c r="BID133" s="622" t="s">
        <v>844</v>
      </c>
      <c r="BIE133" s="622" t="s">
        <v>844</v>
      </c>
      <c r="BIF133" s="622" t="s">
        <v>844</v>
      </c>
      <c r="BIG133" s="622" t="s">
        <v>844</v>
      </c>
      <c r="BIH133" s="622" t="s">
        <v>844</v>
      </c>
      <c r="BII133" s="622" t="s">
        <v>844</v>
      </c>
      <c r="BIJ133" s="622" t="s">
        <v>844</v>
      </c>
      <c r="BIK133" s="622" t="s">
        <v>844</v>
      </c>
      <c r="BIL133" s="622" t="s">
        <v>844</v>
      </c>
      <c r="BIM133" s="622" t="s">
        <v>844</v>
      </c>
      <c r="BIN133" s="622" t="s">
        <v>844</v>
      </c>
      <c r="BIO133" s="622" t="s">
        <v>844</v>
      </c>
      <c r="BIP133" s="622" t="s">
        <v>844</v>
      </c>
      <c r="BIQ133" s="622" t="s">
        <v>844</v>
      </c>
      <c r="BIR133" s="622" t="s">
        <v>844</v>
      </c>
      <c r="BIS133" s="622" t="s">
        <v>844</v>
      </c>
      <c r="BIT133" s="622" t="s">
        <v>844</v>
      </c>
      <c r="BIU133" s="622" t="s">
        <v>844</v>
      </c>
      <c r="BIV133" s="622" t="s">
        <v>844</v>
      </c>
      <c r="BIW133" s="622" t="s">
        <v>844</v>
      </c>
      <c r="BIX133" s="622" t="s">
        <v>844</v>
      </c>
      <c r="BIY133" s="622" t="s">
        <v>844</v>
      </c>
      <c r="BIZ133" s="622" t="s">
        <v>844</v>
      </c>
      <c r="BJA133" s="622" t="s">
        <v>844</v>
      </c>
      <c r="BJB133" s="622" t="s">
        <v>844</v>
      </c>
      <c r="BJC133" s="622" t="s">
        <v>844</v>
      </c>
      <c r="BJD133" s="622" t="s">
        <v>844</v>
      </c>
      <c r="BJE133" s="622" t="s">
        <v>844</v>
      </c>
      <c r="BJF133" s="622" t="s">
        <v>844</v>
      </c>
      <c r="BJG133" s="622" t="s">
        <v>844</v>
      </c>
      <c r="BJH133" s="622" t="s">
        <v>844</v>
      </c>
      <c r="BJI133" s="622" t="s">
        <v>844</v>
      </c>
      <c r="BJJ133" s="622" t="s">
        <v>844</v>
      </c>
      <c r="BJK133" s="622" t="s">
        <v>844</v>
      </c>
      <c r="BJL133" s="622" t="s">
        <v>844</v>
      </c>
      <c r="BJM133" s="622" t="s">
        <v>844</v>
      </c>
      <c r="BJN133" s="622" t="s">
        <v>844</v>
      </c>
      <c r="BJO133" s="622" t="s">
        <v>844</v>
      </c>
      <c r="BJP133" s="622" t="s">
        <v>844</v>
      </c>
      <c r="BJQ133" s="622" t="s">
        <v>844</v>
      </c>
      <c r="BJR133" s="622" t="s">
        <v>844</v>
      </c>
      <c r="BJS133" s="622" t="s">
        <v>844</v>
      </c>
      <c r="BJT133" s="622" t="s">
        <v>844</v>
      </c>
      <c r="BJU133" s="622" t="s">
        <v>844</v>
      </c>
      <c r="BJV133" s="622" t="s">
        <v>844</v>
      </c>
      <c r="BJW133" s="622" t="s">
        <v>844</v>
      </c>
      <c r="BJX133" s="622" t="s">
        <v>844</v>
      </c>
      <c r="BJY133" s="622" t="s">
        <v>844</v>
      </c>
      <c r="BJZ133" s="622" t="s">
        <v>844</v>
      </c>
      <c r="BKA133" s="622" t="s">
        <v>844</v>
      </c>
      <c r="BKB133" s="622" t="s">
        <v>844</v>
      </c>
      <c r="BKC133" s="622" t="s">
        <v>844</v>
      </c>
      <c r="BKD133" s="622" t="s">
        <v>844</v>
      </c>
      <c r="BKE133" s="622" t="s">
        <v>844</v>
      </c>
      <c r="BKF133" s="622" t="s">
        <v>844</v>
      </c>
      <c r="BKG133" s="622" t="s">
        <v>844</v>
      </c>
      <c r="BKH133" s="622" t="s">
        <v>844</v>
      </c>
      <c r="BKI133" s="622" t="s">
        <v>844</v>
      </c>
      <c r="BKJ133" s="622" t="s">
        <v>844</v>
      </c>
      <c r="BKK133" s="622" t="s">
        <v>844</v>
      </c>
      <c r="BKL133" s="622" t="s">
        <v>844</v>
      </c>
      <c r="BKM133" s="622" t="s">
        <v>844</v>
      </c>
      <c r="BKN133" s="622" t="s">
        <v>844</v>
      </c>
      <c r="BKO133" s="622" t="s">
        <v>844</v>
      </c>
      <c r="BKP133" s="622" t="s">
        <v>844</v>
      </c>
      <c r="BKQ133" s="622" t="s">
        <v>844</v>
      </c>
      <c r="BKR133" s="622" t="s">
        <v>844</v>
      </c>
      <c r="BKS133" s="622" t="s">
        <v>844</v>
      </c>
      <c r="BKT133" s="622" t="s">
        <v>844</v>
      </c>
      <c r="BKU133" s="622" t="s">
        <v>844</v>
      </c>
      <c r="BKV133" s="622" t="s">
        <v>844</v>
      </c>
      <c r="BKW133" s="622" t="s">
        <v>844</v>
      </c>
      <c r="BKX133" s="622" t="s">
        <v>844</v>
      </c>
      <c r="BKY133" s="622" t="s">
        <v>844</v>
      </c>
      <c r="BKZ133" s="622" t="s">
        <v>844</v>
      </c>
      <c r="BLA133" s="622" t="s">
        <v>844</v>
      </c>
      <c r="BLB133" s="622" t="s">
        <v>844</v>
      </c>
      <c r="BLC133" s="622" t="s">
        <v>844</v>
      </c>
      <c r="BLD133" s="622" t="s">
        <v>844</v>
      </c>
      <c r="BLE133" s="622" t="s">
        <v>844</v>
      </c>
      <c r="BLF133" s="622" t="s">
        <v>844</v>
      </c>
      <c r="BLG133" s="622" t="s">
        <v>844</v>
      </c>
      <c r="BLH133" s="622" t="s">
        <v>844</v>
      </c>
      <c r="BLI133" s="622" t="s">
        <v>844</v>
      </c>
      <c r="BLJ133" s="622" t="s">
        <v>844</v>
      </c>
      <c r="BLK133" s="622" t="s">
        <v>844</v>
      </c>
      <c r="BLL133" s="622" t="s">
        <v>844</v>
      </c>
      <c r="BLM133" s="622" t="s">
        <v>844</v>
      </c>
      <c r="BLN133" s="622" t="s">
        <v>844</v>
      </c>
      <c r="BLO133" s="622" t="s">
        <v>844</v>
      </c>
      <c r="BLP133" s="622" t="s">
        <v>844</v>
      </c>
      <c r="BLQ133" s="622" t="s">
        <v>844</v>
      </c>
      <c r="BLR133" s="622" t="s">
        <v>844</v>
      </c>
      <c r="BLS133" s="622" t="s">
        <v>844</v>
      </c>
      <c r="BLT133" s="622" t="s">
        <v>844</v>
      </c>
      <c r="BLU133" s="622" t="s">
        <v>844</v>
      </c>
      <c r="BLV133" s="622" t="s">
        <v>844</v>
      </c>
      <c r="BLW133" s="622" t="s">
        <v>844</v>
      </c>
      <c r="BLX133" s="622" t="s">
        <v>844</v>
      </c>
      <c r="BLY133" s="622" t="s">
        <v>844</v>
      </c>
      <c r="BLZ133" s="622" t="s">
        <v>844</v>
      </c>
      <c r="BMA133" s="622" t="s">
        <v>844</v>
      </c>
      <c r="BMB133" s="622" t="s">
        <v>844</v>
      </c>
      <c r="BMC133" s="622" t="s">
        <v>844</v>
      </c>
      <c r="BMD133" s="622" t="s">
        <v>844</v>
      </c>
      <c r="BME133" s="622" t="s">
        <v>844</v>
      </c>
      <c r="BMF133" s="622" t="s">
        <v>844</v>
      </c>
      <c r="BMG133" s="622" t="s">
        <v>844</v>
      </c>
      <c r="BMH133" s="622" t="s">
        <v>844</v>
      </c>
      <c r="BMI133" s="622" t="s">
        <v>844</v>
      </c>
      <c r="BMJ133" s="622" t="s">
        <v>844</v>
      </c>
      <c r="BMK133" s="622" t="s">
        <v>844</v>
      </c>
      <c r="BML133" s="622" t="s">
        <v>844</v>
      </c>
      <c r="BMM133" s="622" t="s">
        <v>844</v>
      </c>
      <c r="BMN133" s="622" t="s">
        <v>844</v>
      </c>
      <c r="BMO133" s="622" t="s">
        <v>844</v>
      </c>
      <c r="BMP133" s="622" t="s">
        <v>844</v>
      </c>
      <c r="BMQ133" s="622" t="s">
        <v>844</v>
      </c>
      <c r="BMR133" s="622" t="s">
        <v>844</v>
      </c>
      <c r="BMS133" s="622" t="s">
        <v>844</v>
      </c>
      <c r="BMT133" s="622" t="s">
        <v>844</v>
      </c>
      <c r="BMU133" s="622" t="s">
        <v>844</v>
      </c>
      <c r="BMV133" s="622" t="s">
        <v>844</v>
      </c>
      <c r="BMW133" s="622" t="s">
        <v>844</v>
      </c>
      <c r="BMX133" s="622" t="s">
        <v>844</v>
      </c>
      <c r="BMY133" s="622" t="s">
        <v>844</v>
      </c>
      <c r="BMZ133" s="622" t="s">
        <v>844</v>
      </c>
      <c r="BNA133" s="622" t="s">
        <v>844</v>
      </c>
      <c r="BNB133" s="622" t="s">
        <v>844</v>
      </c>
      <c r="BNC133" s="622" t="s">
        <v>844</v>
      </c>
      <c r="BND133" s="622" t="s">
        <v>844</v>
      </c>
      <c r="BNE133" s="622" t="s">
        <v>844</v>
      </c>
      <c r="BNF133" s="622" t="s">
        <v>844</v>
      </c>
      <c r="BNG133" s="622" t="s">
        <v>844</v>
      </c>
      <c r="BNH133" s="622" t="s">
        <v>844</v>
      </c>
      <c r="BNI133" s="622" t="s">
        <v>844</v>
      </c>
      <c r="BNJ133" s="622" t="s">
        <v>844</v>
      </c>
      <c r="BNK133" s="622" t="s">
        <v>844</v>
      </c>
      <c r="BNL133" s="622" t="s">
        <v>844</v>
      </c>
      <c r="BNM133" s="622" t="s">
        <v>844</v>
      </c>
      <c r="BNN133" s="622" t="s">
        <v>844</v>
      </c>
      <c r="BNO133" s="622" t="s">
        <v>844</v>
      </c>
      <c r="BNP133" s="622" t="s">
        <v>844</v>
      </c>
      <c r="BNQ133" s="622" t="s">
        <v>844</v>
      </c>
      <c r="BNR133" s="622" t="s">
        <v>844</v>
      </c>
      <c r="BNS133" s="622" t="s">
        <v>844</v>
      </c>
      <c r="BNT133" s="622" t="s">
        <v>844</v>
      </c>
      <c r="BNU133" s="622" t="s">
        <v>844</v>
      </c>
      <c r="BNV133" s="622" t="s">
        <v>844</v>
      </c>
      <c r="BNW133" s="622" t="s">
        <v>844</v>
      </c>
      <c r="BNX133" s="622" t="s">
        <v>844</v>
      </c>
      <c r="BNY133" s="622" t="s">
        <v>844</v>
      </c>
      <c r="BNZ133" s="622" t="s">
        <v>844</v>
      </c>
      <c r="BOA133" s="622" t="s">
        <v>844</v>
      </c>
      <c r="BOB133" s="622" t="s">
        <v>844</v>
      </c>
      <c r="BOC133" s="622" t="s">
        <v>844</v>
      </c>
      <c r="BOD133" s="622" t="s">
        <v>844</v>
      </c>
      <c r="BOE133" s="622" t="s">
        <v>844</v>
      </c>
      <c r="BOF133" s="622" t="s">
        <v>844</v>
      </c>
      <c r="BOG133" s="622" t="s">
        <v>844</v>
      </c>
      <c r="BOH133" s="622" t="s">
        <v>844</v>
      </c>
      <c r="BOI133" s="622" t="s">
        <v>844</v>
      </c>
      <c r="BOJ133" s="622" t="s">
        <v>844</v>
      </c>
      <c r="BOK133" s="622" t="s">
        <v>844</v>
      </c>
      <c r="BOL133" s="622" t="s">
        <v>844</v>
      </c>
      <c r="BOM133" s="622" t="s">
        <v>844</v>
      </c>
      <c r="BON133" s="622" t="s">
        <v>844</v>
      </c>
      <c r="BOO133" s="622" t="s">
        <v>844</v>
      </c>
      <c r="BOP133" s="622" t="s">
        <v>844</v>
      </c>
      <c r="BOQ133" s="622" t="s">
        <v>844</v>
      </c>
      <c r="BOR133" s="622" t="s">
        <v>844</v>
      </c>
      <c r="BOS133" s="622" t="s">
        <v>844</v>
      </c>
      <c r="BOT133" s="622" t="s">
        <v>844</v>
      </c>
      <c r="BOU133" s="622" t="s">
        <v>844</v>
      </c>
      <c r="BOV133" s="622" t="s">
        <v>844</v>
      </c>
      <c r="BOW133" s="622" t="s">
        <v>844</v>
      </c>
      <c r="BOX133" s="622" t="s">
        <v>844</v>
      </c>
      <c r="BOY133" s="622" t="s">
        <v>844</v>
      </c>
      <c r="BOZ133" s="622" t="s">
        <v>844</v>
      </c>
      <c r="BPA133" s="622" t="s">
        <v>844</v>
      </c>
      <c r="BPB133" s="622" t="s">
        <v>844</v>
      </c>
      <c r="BPC133" s="622" t="s">
        <v>844</v>
      </c>
      <c r="BPD133" s="622" t="s">
        <v>844</v>
      </c>
      <c r="BPE133" s="622" t="s">
        <v>844</v>
      </c>
      <c r="BPF133" s="622" t="s">
        <v>844</v>
      </c>
      <c r="BPG133" s="622" t="s">
        <v>844</v>
      </c>
      <c r="BPH133" s="622" t="s">
        <v>844</v>
      </c>
      <c r="BPI133" s="622" t="s">
        <v>844</v>
      </c>
      <c r="BPJ133" s="622" t="s">
        <v>844</v>
      </c>
      <c r="BPK133" s="622" t="s">
        <v>844</v>
      </c>
      <c r="BPL133" s="622" t="s">
        <v>844</v>
      </c>
      <c r="BPM133" s="622" t="s">
        <v>844</v>
      </c>
      <c r="BPN133" s="622" t="s">
        <v>844</v>
      </c>
      <c r="BPO133" s="622" t="s">
        <v>844</v>
      </c>
      <c r="BPP133" s="622" t="s">
        <v>844</v>
      </c>
      <c r="BPQ133" s="622" t="s">
        <v>844</v>
      </c>
      <c r="BPR133" s="622" t="s">
        <v>844</v>
      </c>
      <c r="BPS133" s="622" t="s">
        <v>844</v>
      </c>
      <c r="BPT133" s="622" t="s">
        <v>844</v>
      </c>
      <c r="BPU133" s="622" t="s">
        <v>844</v>
      </c>
      <c r="BPV133" s="622" t="s">
        <v>844</v>
      </c>
      <c r="BPW133" s="622" t="s">
        <v>844</v>
      </c>
      <c r="BPX133" s="622" t="s">
        <v>844</v>
      </c>
      <c r="BPY133" s="622" t="s">
        <v>844</v>
      </c>
      <c r="BPZ133" s="622" t="s">
        <v>844</v>
      </c>
      <c r="BQA133" s="622" t="s">
        <v>844</v>
      </c>
      <c r="BQB133" s="622" t="s">
        <v>844</v>
      </c>
      <c r="BQC133" s="622" t="s">
        <v>844</v>
      </c>
      <c r="BQD133" s="622" t="s">
        <v>844</v>
      </c>
      <c r="BQE133" s="622" t="s">
        <v>844</v>
      </c>
      <c r="BQF133" s="622" t="s">
        <v>844</v>
      </c>
      <c r="BQG133" s="622" t="s">
        <v>844</v>
      </c>
      <c r="BQH133" s="622" t="s">
        <v>844</v>
      </c>
      <c r="BQI133" s="622" t="s">
        <v>844</v>
      </c>
      <c r="BQJ133" s="622" t="s">
        <v>844</v>
      </c>
      <c r="BQK133" s="622" t="s">
        <v>844</v>
      </c>
      <c r="BQL133" s="622" t="s">
        <v>844</v>
      </c>
      <c r="BQM133" s="622" t="s">
        <v>844</v>
      </c>
      <c r="BQN133" s="622" t="s">
        <v>844</v>
      </c>
      <c r="BQO133" s="622" t="s">
        <v>844</v>
      </c>
      <c r="BQP133" s="622" t="s">
        <v>844</v>
      </c>
      <c r="BQQ133" s="622" t="s">
        <v>844</v>
      </c>
      <c r="BQR133" s="622" t="s">
        <v>844</v>
      </c>
      <c r="BQS133" s="622" t="s">
        <v>844</v>
      </c>
      <c r="BQT133" s="622" t="s">
        <v>844</v>
      </c>
      <c r="BQU133" s="622" t="s">
        <v>844</v>
      </c>
      <c r="BQV133" s="622" t="s">
        <v>844</v>
      </c>
      <c r="BQW133" s="622" t="s">
        <v>844</v>
      </c>
      <c r="BQX133" s="622" t="s">
        <v>844</v>
      </c>
      <c r="BQY133" s="622" t="s">
        <v>844</v>
      </c>
      <c r="BQZ133" s="622" t="s">
        <v>844</v>
      </c>
      <c r="BRA133" s="622" t="s">
        <v>844</v>
      </c>
      <c r="BRB133" s="622" t="s">
        <v>844</v>
      </c>
      <c r="BRC133" s="622" t="s">
        <v>844</v>
      </c>
      <c r="BRD133" s="622" t="s">
        <v>844</v>
      </c>
      <c r="BRE133" s="622" t="s">
        <v>844</v>
      </c>
      <c r="BRF133" s="622" t="s">
        <v>844</v>
      </c>
      <c r="BRG133" s="622" t="s">
        <v>844</v>
      </c>
      <c r="BRH133" s="622" t="s">
        <v>844</v>
      </c>
      <c r="BRI133" s="622" t="s">
        <v>844</v>
      </c>
      <c r="BRJ133" s="622" t="s">
        <v>844</v>
      </c>
      <c r="BRK133" s="622" t="s">
        <v>844</v>
      </c>
      <c r="BRL133" s="622" t="s">
        <v>844</v>
      </c>
      <c r="BRM133" s="622" t="s">
        <v>844</v>
      </c>
      <c r="BRN133" s="622" t="s">
        <v>844</v>
      </c>
      <c r="BRO133" s="622" t="s">
        <v>844</v>
      </c>
      <c r="BRP133" s="622" t="s">
        <v>844</v>
      </c>
      <c r="BRQ133" s="622" t="s">
        <v>844</v>
      </c>
      <c r="BRR133" s="622" t="s">
        <v>844</v>
      </c>
      <c r="BRS133" s="622" t="s">
        <v>844</v>
      </c>
      <c r="BRT133" s="622" t="s">
        <v>844</v>
      </c>
      <c r="BRU133" s="622" t="s">
        <v>844</v>
      </c>
      <c r="BRV133" s="622" t="s">
        <v>844</v>
      </c>
      <c r="BRW133" s="622" t="s">
        <v>844</v>
      </c>
      <c r="BRX133" s="622" t="s">
        <v>844</v>
      </c>
      <c r="BRY133" s="622" t="s">
        <v>844</v>
      </c>
      <c r="BRZ133" s="622" t="s">
        <v>844</v>
      </c>
      <c r="BSA133" s="622" t="s">
        <v>844</v>
      </c>
      <c r="BSB133" s="622" t="s">
        <v>844</v>
      </c>
      <c r="BSC133" s="622" t="s">
        <v>844</v>
      </c>
      <c r="BSD133" s="622" t="s">
        <v>844</v>
      </c>
      <c r="BSE133" s="622" t="s">
        <v>844</v>
      </c>
      <c r="BSF133" s="622" t="s">
        <v>844</v>
      </c>
      <c r="BSG133" s="622" t="s">
        <v>844</v>
      </c>
      <c r="BSH133" s="622" t="s">
        <v>844</v>
      </c>
      <c r="BSI133" s="622" t="s">
        <v>844</v>
      </c>
      <c r="BSJ133" s="622" t="s">
        <v>844</v>
      </c>
      <c r="BSK133" s="622" t="s">
        <v>844</v>
      </c>
      <c r="BSL133" s="622" t="s">
        <v>844</v>
      </c>
      <c r="BSM133" s="622" t="s">
        <v>844</v>
      </c>
      <c r="BSN133" s="622" t="s">
        <v>844</v>
      </c>
      <c r="BSO133" s="622" t="s">
        <v>844</v>
      </c>
      <c r="BSP133" s="622" t="s">
        <v>844</v>
      </c>
      <c r="BSQ133" s="622" t="s">
        <v>844</v>
      </c>
      <c r="BSR133" s="622" t="s">
        <v>844</v>
      </c>
      <c r="BSS133" s="622" t="s">
        <v>844</v>
      </c>
      <c r="BST133" s="622" t="s">
        <v>844</v>
      </c>
      <c r="BSU133" s="622" t="s">
        <v>844</v>
      </c>
      <c r="BSV133" s="622" t="s">
        <v>844</v>
      </c>
      <c r="BSW133" s="622" t="s">
        <v>844</v>
      </c>
      <c r="BSX133" s="622" t="s">
        <v>844</v>
      </c>
      <c r="BSY133" s="622" t="s">
        <v>844</v>
      </c>
      <c r="BSZ133" s="622" t="s">
        <v>844</v>
      </c>
      <c r="BTA133" s="622" t="s">
        <v>844</v>
      </c>
      <c r="BTB133" s="622" t="s">
        <v>844</v>
      </c>
      <c r="BTC133" s="622" t="s">
        <v>844</v>
      </c>
      <c r="BTD133" s="622" t="s">
        <v>844</v>
      </c>
      <c r="BTE133" s="622" t="s">
        <v>844</v>
      </c>
      <c r="BTF133" s="622" t="s">
        <v>844</v>
      </c>
      <c r="BTG133" s="622" t="s">
        <v>844</v>
      </c>
      <c r="BTH133" s="622" t="s">
        <v>844</v>
      </c>
      <c r="BTI133" s="622" t="s">
        <v>844</v>
      </c>
      <c r="BTJ133" s="622" t="s">
        <v>844</v>
      </c>
      <c r="BTK133" s="622" t="s">
        <v>844</v>
      </c>
      <c r="BTL133" s="622" t="s">
        <v>844</v>
      </c>
      <c r="BTM133" s="622" t="s">
        <v>844</v>
      </c>
      <c r="BTN133" s="622" t="s">
        <v>844</v>
      </c>
      <c r="BTO133" s="622" t="s">
        <v>844</v>
      </c>
      <c r="BTP133" s="622" t="s">
        <v>844</v>
      </c>
      <c r="BTQ133" s="622" t="s">
        <v>844</v>
      </c>
      <c r="BTR133" s="622" t="s">
        <v>844</v>
      </c>
      <c r="BTS133" s="622" t="s">
        <v>844</v>
      </c>
      <c r="BTT133" s="622" t="s">
        <v>844</v>
      </c>
      <c r="BTU133" s="622" t="s">
        <v>844</v>
      </c>
      <c r="BTV133" s="622" t="s">
        <v>844</v>
      </c>
      <c r="BTW133" s="622" t="s">
        <v>844</v>
      </c>
      <c r="BTX133" s="622" t="s">
        <v>844</v>
      </c>
      <c r="BTY133" s="622" t="s">
        <v>844</v>
      </c>
      <c r="BTZ133" s="622" t="s">
        <v>844</v>
      </c>
      <c r="BUA133" s="622" t="s">
        <v>844</v>
      </c>
      <c r="BUB133" s="622" t="s">
        <v>844</v>
      </c>
      <c r="BUC133" s="622" t="s">
        <v>844</v>
      </c>
      <c r="BUD133" s="622" t="s">
        <v>844</v>
      </c>
      <c r="BUE133" s="622" t="s">
        <v>844</v>
      </c>
      <c r="BUF133" s="622" t="s">
        <v>844</v>
      </c>
      <c r="BUG133" s="622" t="s">
        <v>844</v>
      </c>
      <c r="BUH133" s="622" t="s">
        <v>844</v>
      </c>
      <c r="BUI133" s="622" t="s">
        <v>844</v>
      </c>
      <c r="BUJ133" s="622" t="s">
        <v>844</v>
      </c>
      <c r="BUK133" s="622" t="s">
        <v>844</v>
      </c>
      <c r="BUL133" s="622" t="s">
        <v>844</v>
      </c>
      <c r="BUM133" s="622" t="s">
        <v>844</v>
      </c>
      <c r="BUN133" s="622" t="s">
        <v>844</v>
      </c>
      <c r="BUO133" s="622" t="s">
        <v>844</v>
      </c>
      <c r="BUP133" s="622" t="s">
        <v>844</v>
      </c>
      <c r="BUQ133" s="622" t="s">
        <v>844</v>
      </c>
      <c r="BUR133" s="622" t="s">
        <v>844</v>
      </c>
      <c r="BUS133" s="622" t="s">
        <v>844</v>
      </c>
      <c r="BUT133" s="622" t="s">
        <v>844</v>
      </c>
      <c r="BUU133" s="622" t="s">
        <v>844</v>
      </c>
      <c r="BUV133" s="622" t="s">
        <v>844</v>
      </c>
      <c r="BUW133" s="622" t="s">
        <v>844</v>
      </c>
      <c r="BUX133" s="622" t="s">
        <v>844</v>
      </c>
      <c r="BUY133" s="622" t="s">
        <v>844</v>
      </c>
      <c r="BUZ133" s="622" t="s">
        <v>844</v>
      </c>
      <c r="BVA133" s="622" t="s">
        <v>844</v>
      </c>
      <c r="BVB133" s="622" t="s">
        <v>844</v>
      </c>
      <c r="BVC133" s="622" t="s">
        <v>844</v>
      </c>
      <c r="BVD133" s="622" t="s">
        <v>844</v>
      </c>
      <c r="BVE133" s="622" t="s">
        <v>844</v>
      </c>
      <c r="BVF133" s="622" t="s">
        <v>844</v>
      </c>
      <c r="BVG133" s="622" t="s">
        <v>844</v>
      </c>
      <c r="BVH133" s="622" t="s">
        <v>844</v>
      </c>
      <c r="BVI133" s="622" t="s">
        <v>844</v>
      </c>
      <c r="BVJ133" s="622" t="s">
        <v>844</v>
      </c>
      <c r="BVK133" s="622" t="s">
        <v>844</v>
      </c>
      <c r="BVL133" s="622" t="s">
        <v>844</v>
      </c>
      <c r="BVM133" s="622" t="s">
        <v>844</v>
      </c>
      <c r="BVN133" s="622" t="s">
        <v>844</v>
      </c>
      <c r="BVO133" s="622" t="s">
        <v>844</v>
      </c>
      <c r="BVP133" s="622" t="s">
        <v>844</v>
      </c>
      <c r="BVQ133" s="622" t="s">
        <v>844</v>
      </c>
      <c r="BVR133" s="622" t="s">
        <v>844</v>
      </c>
      <c r="BVS133" s="622" t="s">
        <v>844</v>
      </c>
      <c r="BVT133" s="622" t="s">
        <v>844</v>
      </c>
      <c r="BVU133" s="622" t="s">
        <v>844</v>
      </c>
      <c r="BVV133" s="622" t="s">
        <v>844</v>
      </c>
      <c r="BVW133" s="622" t="s">
        <v>844</v>
      </c>
      <c r="BVX133" s="622" t="s">
        <v>844</v>
      </c>
      <c r="BVY133" s="622" t="s">
        <v>844</v>
      </c>
      <c r="BVZ133" s="622" t="s">
        <v>844</v>
      </c>
      <c r="BWA133" s="622" t="s">
        <v>844</v>
      </c>
      <c r="BWB133" s="622" t="s">
        <v>844</v>
      </c>
      <c r="BWC133" s="622" t="s">
        <v>844</v>
      </c>
      <c r="BWD133" s="622" t="s">
        <v>844</v>
      </c>
      <c r="BWE133" s="622" t="s">
        <v>844</v>
      </c>
      <c r="BWF133" s="622" t="s">
        <v>844</v>
      </c>
      <c r="BWG133" s="622" t="s">
        <v>844</v>
      </c>
      <c r="BWH133" s="622" t="s">
        <v>844</v>
      </c>
      <c r="BWI133" s="622" t="s">
        <v>844</v>
      </c>
      <c r="BWJ133" s="622" t="s">
        <v>844</v>
      </c>
      <c r="BWK133" s="622" t="s">
        <v>844</v>
      </c>
      <c r="BWL133" s="622" t="s">
        <v>844</v>
      </c>
      <c r="BWM133" s="622" t="s">
        <v>844</v>
      </c>
      <c r="BWN133" s="622" t="s">
        <v>844</v>
      </c>
      <c r="BWO133" s="622" t="s">
        <v>844</v>
      </c>
      <c r="BWP133" s="622" t="s">
        <v>844</v>
      </c>
      <c r="BWQ133" s="622" t="s">
        <v>844</v>
      </c>
      <c r="BWR133" s="622" t="s">
        <v>844</v>
      </c>
      <c r="BWS133" s="622" t="s">
        <v>844</v>
      </c>
      <c r="BWT133" s="622" t="s">
        <v>844</v>
      </c>
      <c r="BWU133" s="622" t="s">
        <v>844</v>
      </c>
      <c r="BWV133" s="622" t="s">
        <v>844</v>
      </c>
      <c r="BWW133" s="622" t="s">
        <v>844</v>
      </c>
      <c r="BWX133" s="622" t="s">
        <v>844</v>
      </c>
      <c r="BWY133" s="622" t="s">
        <v>844</v>
      </c>
      <c r="BWZ133" s="622" t="s">
        <v>844</v>
      </c>
      <c r="BXA133" s="622" t="s">
        <v>844</v>
      </c>
      <c r="BXB133" s="622" t="s">
        <v>844</v>
      </c>
      <c r="BXC133" s="622" t="s">
        <v>844</v>
      </c>
      <c r="BXD133" s="622" t="s">
        <v>844</v>
      </c>
      <c r="BXE133" s="622" t="s">
        <v>844</v>
      </c>
      <c r="BXF133" s="622" t="s">
        <v>844</v>
      </c>
      <c r="BXG133" s="622" t="s">
        <v>844</v>
      </c>
      <c r="BXH133" s="622" t="s">
        <v>844</v>
      </c>
      <c r="BXI133" s="622" t="s">
        <v>844</v>
      </c>
      <c r="BXJ133" s="622" t="s">
        <v>844</v>
      </c>
      <c r="BXK133" s="622" t="s">
        <v>844</v>
      </c>
      <c r="BXL133" s="622" t="s">
        <v>844</v>
      </c>
      <c r="BXM133" s="622" t="s">
        <v>844</v>
      </c>
      <c r="BXN133" s="622" t="s">
        <v>844</v>
      </c>
      <c r="BXO133" s="622" t="s">
        <v>844</v>
      </c>
      <c r="BXP133" s="622" t="s">
        <v>844</v>
      </c>
      <c r="BXQ133" s="622" t="s">
        <v>844</v>
      </c>
      <c r="BXR133" s="622" t="s">
        <v>844</v>
      </c>
      <c r="BXS133" s="622" t="s">
        <v>844</v>
      </c>
      <c r="BXT133" s="622" t="s">
        <v>844</v>
      </c>
      <c r="BXU133" s="622" t="s">
        <v>844</v>
      </c>
      <c r="BXV133" s="622" t="s">
        <v>844</v>
      </c>
      <c r="BXW133" s="622" t="s">
        <v>844</v>
      </c>
      <c r="BXX133" s="622" t="s">
        <v>844</v>
      </c>
      <c r="BXY133" s="622" t="s">
        <v>844</v>
      </c>
      <c r="BXZ133" s="622" t="s">
        <v>844</v>
      </c>
      <c r="BYA133" s="622" t="s">
        <v>844</v>
      </c>
      <c r="BYB133" s="622" t="s">
        <v>844</v>
      </c>
      <c r="BYC133" s="622" t="s">
        <v>844</v>
      </c>
      <c r="BYD133" s="622" t="s">
        <v>844</v>
      </c>
      <c r="BYE133" s="622" t="s">
        <v>844</v>
      </c>
      <c r="BYF133" s="622" t="s">
        <v>844</v>
      </c>
      <c r="BYG133" s="622" t="s">
        <v>844</v>
      </c>
      <c r="BYH133" s="622" t="s">
        <v>844</v>
      </c>
      <c r="BYI133" s="622" t="s">
        <v>844</v>
      </c>
      <c r="BYJ133" s="622" t="s">
        <v>844</v>
      </c>
      <c r="BYK133" s="622" t="s">
        <v>844</v>
      </c>
      <c r="BYL133" s="622" t="s">
        <v>844</v>
      </c>
      <c r="BYM133" s="622" t="s">
        <v>844</v>
      </c>
      <c r="BYN133" s="622" t="s">
        <v>844</v>
      </c>
      <c r="BYO133" s="622" t="s">
        <v>844</v>
      </c>
      <c r="BYP133" s="622" t="s">
        <v>844</v>
      </c>
      <c r="BYQ133" s="622" t="s">
        <v>844</v>
      </c>
      <c r="BYR133" s="622" t="s">
        <v>844</v>
      </c>
      <c r="BYS133" s="622" t="s">
        <v>844</v>
      </c>
      <c r="BYT133" s="622" t="s">
        <v>844</v>
      </c>
      <c r="BYU133" s="622" t="s">
        <v>844</v>
      </c>
      <c r="BYV133" s="622" t="s">
        <v>844</v>
      </c>
      <c r="BYW133" s="622" t="s">
        <v>844</v>
      </c>
      <c r="BYX133" s="622" t="s">
        <v>844</v>
      </c>
      <c r="BYY133" s="622" t="s">
        <v>844</v>
      </c>
      <c r="BYZ133" s="622" t="s">
        <v>844</v>
      </c>
      <c r="BZA133" s="622" t="s">
        <v>844</v>
      </c>
      <c r="BZB133" s="622" t="s">
        <v>844</v>
      </c>
      <c r="BZC133" s="622" t="s">
        <v>844</v>
      </c>
      <c r="BZD133" s="622" t="s">
        <v>844</v>
      </c>
      <c r="BZE133" s="622" t="s">
        <v>844</v>
      </c>
      <c r="BZF133" s="622" t="s">
        <v>844</v>
      </c>
      <c r="BZG133" s="622" t="s">
        <v>844</v>
      </c>
      <c r="BZH133" s="622" t="s">
        <v>844</v>
      </c>
      <c r="BZI133" s="622" t="s">
        <v>844</v>
      </c>
      <c r="BZJ133" s="622" t="s">
        <v>844</v>
      </c>
      <c r="BZK133" s="622" t="s">
        <v>844</v>
      </c>
      <c r="BZL133" s="622" t="s">
        <v>844</v>
      </c>
      <c r="BZM133" s="622" t="s">
        <v>844</v>
      </c>
      <c r="BZN133" s="622" t="s">
        <v>844</v>
      </c>
      <c r="BZO133" s="622" t="s">
        <v>844</v>
      </c>
      <c r="BZP133" s="622" t="s">
        <v>844</v>
      </c>
      <c r="BZQ133" s="622" t="s">
        <v>844</v>
      </c>
      <c r="BZR133" s="622" t="s">
        <v>844</v>
      </c>
      <c r="BZS133" s="622" t="s">
        <v>844</v>
      </c>
      <c r="BZT133" s="622" t="s">
        <v>844</v>
      </c>
      <c r="BZU133" s="622" t="s">
        <v>844</v>
      </c>
      <c r="BZV133" s="622" t="s">
        <v>844</v>
      </c>
      <c r="BZW133" s="622" t="s">
        <v>844</v>
      </c>
      <c r="BZX133" s="622" t="s">
        <v>844</v>
      </c>
      <c r="BZY133" s="622" t="s">
        <v>844</v>
      </c>
      <c r="BZZ133" s="622" t="s">
        <v>844</v>
      </c>
      <c r="CAA133" s="622" t="s">
        <v>844</v>
      </c>
      <c r="CAB133" s="622" t="s">
        <v>844</v>
      </c>
      <c r="CAC133" s="622" t="s">
        <v>844</v>
      </c>
      <c r="CAD133" s="622" t="s">
        <v>844</v>
      </c>
      <c r="CAE133" s="622" t="s">
        <v>844</v>
      </c>
      <c r="CAF133" s="622" t="s">
        <v>844</v>
      </c>
      <c r="CAG133" s="622" t="s">
        <v>844</v>
      </c>
      <c r="CAH133" s="622" t="s">
        <v>844</v>
      </c>
      <c r="CAI133" s="622" t="s">
        <v>844</v>
      </c>
      <c r="CAJ133" s="622" t="s">
        <v>844</v>
      </c>
      <c r="CAK133" s="622" t="s">
        <v>844</v>
      </c>
      <c r="CAL133" s="622" t="s">
        <v>844</v>
      </c>
      <c r="CAM133" s="622" t="s">
        <v>844</v>
      </c>
      <c r="CAN133" s="622" t="s">
        <v>844</v>
      </c>
      <c r="CAO133" s="622" t="s">
        <v>844</v>
      </c>
      <c r="CAP133" s="622" t="s">
        <v>844</v>
      </c>
      <c r="CAQ133" s="622" t="s">
        <v>844</v>
      </c>
      <c r="CAR133" s="622" t="s">
        <v>844</v>
      </c>
      <c r="CAS133" s="622" t="s">
        <v>844</v>
      </c>
      <c r="CAT133" s="622" t="s">
        <v>844</v>
      </c>
      <c r="CAU133" s="622" t="s">
        <v>844</v>
      </c>
      <c r="CAV133" s="622" t="s">
        <v>844</v>
      </c>
      <c r="CAW133" s="622" t="s">
        <v>844</v>
      </c>
      <c r="CAX133" s="622" t="s">
        <v>844</v>
      </c>
      <c r="CAY133" s="622" t="s">
        <v>844</v>
      </c>
      <c r="CAZ133" s="622" t="s">
        <v>844</v>
      </c>
      <c r="CBA133" s="622" t="s">
        <v>844</v>
      </c>
      <c r="CBB133" s="622" t="s">
        <v>844</v>
      </c>
      <c r="CBC133" s="622" t="s">
        <v>844</v>
      </c>
      <c r="CBD133" s="622" t="s">
        <v>844</v>
      </c>
      <c r="CBE133" s="622" t="s">
        <v>844</v>
      </c>
      <c r="CBF133" s="622" t="s">
        <v>844</v>
      </c>
      <c r="CBG133" s="622" t="s">
        <v>844</v>
      </c>
      <c r="CBH133" s="622" t="s">
        <v>844</v>
      </c>
      <c r="CBI133" s="622" t="s">
        <v>844</v>
      </c>
      <c r="CBJ133" s="622" t="s">
        <v>844</v>
      </c>
      <c r="CBK133" s="622" t="s">
        <v>844</v>
      </c>
      <c r="CBL133" s="622" t="s">
        <v>844</v>
      </c>
      <c r="CBM133" s="622" t="s">
        <v>844</v>
      </c>
      <c r="CBN133" s="622" t="s">
        <v>844</v>
      </c>
      <c r="CBO133" s="622" t="s">
        <v>844</v>
      </c>
      <c r="CBP133" s="622" t="s">
        <v>844</v>
      </c>
      <c r="CBQ133" s="622" t="s">
        <v>844</v>
      </c>
      <c r="CBR133" s="622" t="s">
        <v>844</v>
      </c>
      <c r="CBS133" s="622" t="s">
        <v>844</v>
      </c>
      <c r="CBT133" s="622" t="s">
        <v>844</v>
      </c>
      <c r="CBU133" s="622" t="s">
        <v>844</v>
      </c>
      <c r="CBV133" s="622" t="s">
        <v>844</v>
      </c>
      <c r="CBW133" s="622" t="s">
        <v>844</v>
      </c>
      <c r="CBX133" s="622" t="s">
        <v>844</v>
      </c>
      <c r="CBY133" s="622" t="s">
        <v>844</v>
      </c>
      <c r="CBZ133" s="622" t="s">
        <v>844</v>
      </c>
      <c r="CCA133" s="622" t="s">
        <v>844</v>
      </c>
      <c r="CCB133" s="622" t="s">
        <v>844</v>
      </c>
      <c r="CCC133" s="622" t="s">
        <v>844</v>
      </c>
      <c r="CCD133" s="622" t="s">
        <v>844</v>
      </c>
      <c r="CCE133" s="622" t="s">
        <v>844</v>
      </c>
      <c r="CCF133" s="622" t="s">
        <v>844</v>
      </c>
      <c r="CCG133" s="622" t="s">
        <v>844</v>
      </c>
      <c r="CCH133" s="622" t="s">
        <v>844</v>
      </c>
      <c r="CCI133" s="622" t="s">
        <v>844</v>
      </c>
      <c r="CCJ133" s="622" t="s">
        <v>844</v>
      </c>
      <c r="CCK133" s="622" t="s">
        <v>844</v>
      </c>
      <c r="CCL133" s="622" t="s">
        <v>844</v>
      </c>
      <c r="CCM133" s="622" t="s">
        <v>844</v>
      </c>
      <c r="CCN133" s="622" t="s">
        <v>844</v>
      </c>
      <c r="CCO133" s="622" t="s">
        <v>844</v>
      </c>
      <c r="CCP133" s="622" t="s">
        <v>844</v>
      </c>
      <c r="CCQ133" s="622" t="s">
        <v>844</v>
      </c>
      <c r="CCR133" s="622" t="s">
        <v>844</v>
      </c>
      <c r="CCS133" s="622" t="s">
        <v>844</v>
      </c>
      <c r="CCT133" s="622" t="s">
        <v>844</v>
      </c>
      <c r="CCU133" s="622" t="s">
        <v>844</v>
      </c>
      <c r="CCV133" s="622" t="s">
        <v>844</v>
      </c>
      <c r="CCW133" s="622" t="s">
        <v>844</v>
      </c>
      <c r="CCX133" s="622" t="s">
        <v>844</v>
      </c>
      <c r="CCY133" s="622" t="s">
        <v>844</v>
      </c>
      <c r="CCZ133" s="622" t="s">
        <v>844</v>
      </c>
      <c r="CDA133" s="622" t="s">
        <v>844</v>
      </c>
      <c r="CDB133" s="622" t="s">
        <v>844</v>
      </c>
      <c r="CDC133" s="622" t="s">
        <v>844</v>
      </c>
      <c r="CDD133" s="622" t="s">
        <v>844</v>
      </c>
      <c r="CDE133" s="622" t="s">
        <v>844</v>
      </c>
      <c r="CDF133" s="622" t="s">
        <v>844</v>
      </c>
      <c r="CDG133" s="622" t="s">
        <v>844</v>
      </c>
      <c r="CDH133" s="622" t="s">
        <v>844</v>
      </c>
      <c r="CDI133" s="622" t="s">
        <v>844</v>
      </c>
      <c r="CDJ133" s="622" t="s">
        <v>844</v>
      </c>
      <c r="CDK133" s="622" t="s">
        <v>844</v>
      </c>
      <c r="CDL133" s="622" t="s">
        <v>844</v>
      </c>
      <c r="CDM133" s="622" t="s">
        <v>844</v>
      </c>
      <c r="CDN133" s="622" t="s">
        <v>844</v>
      </c>
      <c r="CDO133" s="622" t="s">
        <v>844</v>
      </c>
      <c r="CDP133" s="622" t="s">
        <v>844</v>
      </c>
      <c r="CDQ133" s="622" t="s">
        <v>844</v>
      </c>
      <c r="CDR133" s="622" t="s">
        <v>844</v>
      </c>
      <c r="CDS133" s="622" t="s">
        <v>844</v>
      </c>
      <c r="CDT133" s="622" t="s">
        <v>844</v>
      </c>
      <c r="CDU133" s="622" t="s">
        <v>844</v>
      </c>
      <c r="CDV133" s="622" t="s">
        <v>844</v>
      </c>
      <c r="CDW133" s="622" t="s">
        <v>844</v>
      </c>
      <c r="CDX133" s="622" t="s">
        <v>844</v>
      </c>
      <c r="CDY133" s="622" t="s">
        <v>844</v>
      </c>
      <c r="CDZ133" s="622" t="s">
        <v>844</v>
      </c>
      <c r="CEA133" s="622" t="s">
        <v>844</v>
      </c>
      <c r="CEB133" s="622" t="s">
        <v>844</v>
      </c>
      <c r="CEC133" s="622" t="s">
        <v>844</v>
      </c>
      <c r="CED133" s="622" t="s">
        <v>844</v>
      </c>
      <c r="CEE133" s="622" t="s">
        <v>844</v>
      </c>
      <c r="CEF133" s="622" t="s">
        <v>844</v>
      </c>
      <c r="CEG133" s="622" t="s">
        <v>844</v>
      </c>
      <c r="CEH133" s="622" t="s">
        <v>844</v>
      </c>
      <c r="CEI133" s="622" t="s">
        <v>844</v>
      </c>
      <c r="CEJ133" s="622" t="s">
        <v>844</v>
      </c>
      <c r="CEK133" s="622" t="s">
        <v>844</v>
      </c>
      <c r="CEL133" s="622" t="s">
        <v>844</v>
      </c>
      <c r="CEM133" s="622" t="s">
        <v>844</v>
      </c>
      <c r="CEN133" s="622" t="s">
        <v>844</v>
      </c>
      <c r="CEO133" s="622" t="s">
        <v>844</v>
      </c>
      <c r="CEP133" s="622" t="s">
        <v>844</v>
      </c>
      <c r="CEQ133" s="622" t="s">
        <v>844</v>
      </c>
      <c r="CER133" s="622" t="s">
        <v>844</v>
      </c>
      <c r="CES133" s="622" t="s">
        <v>844</v>
      </c>
      <c r="CET133" s="622" t="s">
        <v>844</v>
      </c>
      <c r="CEU133" s="622" t="s">
        <v>844</v>
      </c>
      <c r="CEV133" s="622" t="s">
        <v>844</v>
      </c>
      <c r="CEW133" s="622" t="s">
        <v>844</v>
      </c>
      <c r="CEX133" s="622" t="s">
        <v>844</v>
      </c>
      <c r="CEY133" s="622" t="s">
        <v>844</v>
      </c>
      <c r="CEZ133" s="622" t="s">
        <v>844</v>
      </c>
      <c r="CFA133" s="622" t="s">
        <v>844</v>
      </c>
      <c r="CFB133" s="622" t="s">
        <v>844</v>
      </c>
      <c r="CFC133" s="622" t="s">
        <v>844</v>
      </c>
      <c r="CFD133" s="622" t="s">
        <v>844</v>
      </c>
      <c r="CFE133" s="622" t="s">
        <v>844</v>
      </c>
      <c r="CFF133" s="622" t="s">
        <v>844</v>
      </c>
      <c r="CFG133" s="622" t="s">
        <v>844</v>
      </c>
      <c r="CFH133" s="622" t="s">
        <v>844</v>
      </c>
      <c r="CFI133" s="622" t="s">
        <v>844</v>
      </c>
      <c r="CFJ133" s="622" t="s">
        <v>844</v>
      </c>
      <c r="CFK133" s="622" t="s">
        <v>844</v>
      </c>
      <c r="CFL133" s="622" t="s">
        <v>844</v>
      </c>
      <c r="CFM133" s="622" t="s">
        <v>844</v>
      </c>
      <c r="CFN133" s="622" t="s">
        <v>844</v>
      </c>
      <c r="CFO133" s="622" t="s">
        <v>844</v>
      </c>
      <c r="CFP133" s="622" t="s">
        <v>844</v>
      </c>
      <c r="CFQ133" s="622" t="s">
        <v>844</v>
      </c>
      <c r="CFR133" s="622" t="s">
        <v>844</v>
      </c>
      <c r="CFS133" s="622" t="s">
        <v>844</v>
      </c>
      <c r="CFT133" s="622" t="s">
        <v>844</v>
      </c>
      <c r="CFU133" s="622" t="s">
        <v>844</v>
      </c>
      <c r="CFV133" s="622" t="s">
        <v>844</v>
      </c>
      <c r="CFW133" s="622" t="s">
        <v>844</v>
      </c>
      <c r="CFX133" s="622" t="s">
        <v>844</v>
      </c>
      <c r="CFY133" s="622" t="s">
        <v>844</v>
      </c>
      <c r="CFZ133" s="622" t="s">
        <v>844</v>
      </c>
      <c r="CGA133" s="622" t="s">
        <v>844</v>
      </c>
      <c r="CGB133" s="622" t="s">
        <v>844</v>
      </c>
      <c r="CGC133" s="622" t="s">
        <v>844</v>
      </c>
      <c r="CGD133" s="622" t="s">
        <v>844</v>
      </c>
      <c r="CGE133" s="622" t="s">
        <v>844</v>
      </c>
      <c r="CGF133" s="622" t="s">
        <v>844</v>
      </c>
      <c r="CGG133" s="622" t="s">
        <v>844</v>
      </c>
      <c r="CGH133" s="622" t="s">
        <v>844</v>
      </c>
      <c r="CGI133" s="622" t="s">
        <v>844</v>
      </c>
      <c r="CGJ133" s="622" t="s">
        <v>844</v>
      </c>
      <c r="CGK133" s="622" t="s">
        <v>844</v>
      </c>
      <c r="CGL133" s="622" t="s">
        <v>844</v>
      </c>
      <c r="CGM133" s="622" t="s">
        <v>844</v>
      </c>
      <c r="CGN133" s="622" t="s">
        <v>844</v>
      </c>
      <c r="CGO133" s="622" t="s">
        <v>844</v>
      </c>
      <c r="CGP133" s="622" t="s">
        <v>844</v>
      </c>
      <c r="CGQ133" s="622" t="s">
        <v>844</v>
      </c>
      <c r="CGR133" s="622" t="s">
        <v>844</v>
      </c>
      <c r="CGS133" s="622" t="s">
        <v>844</v>
      </c>
      <c r="CGT133" s="622" t="s">
        <v>844</v>
      </c>
      <c r="CGU133" s="622" t="s">
        <v>844</v>
      </c>
      <c r="CGV133" s="622" t="s">
        <v>844</v>
      </c>
      <c r="CGW133" s="622" t="s">
        <v>844</v>
      </c>
      <c r="CGX133" s="622" t="s">
        <v>844</v>
      </c>
      <c r="CGY133" s="622" t="s">
        <v>844</v>
      </c>
      <c r="CGZ133" s="622" t="s">
        <v>844</v>
      </c>
      <c r="CHA133" s="622" t="s">
        <v>844</v>
      </c>
      <c r="CHB133" s="622" t="s">
        <v>844</v>
      </c>
      <c r="CHC133" s="622" t="s">
        <v>844</v>
      </c>
      <c r="CHD133" s="622" t="s">
        <v>844</v>
      </c>
      <c r="CHE133" s="622" t="s">
        <v>844</v>
      </c>
      <c r="CHF133" s="622" t="s">
        <v>844</v>
      </c>
      <c r="CHG133" s="622" t="s">
        <v>844</v>
      </c>
      <c r="CHH133" s="622" t="s">
        <v>844</v>
      </c>
      <c r="CHI133" s="622" t="s">
        <v>844</v>
      </c>
      <c r="CHJ133" s="622" t="s">
        <v>844</v>
      </c>
      <c r="CHK133" s="622" t="s">
        <v>844</v>
      </c>
      <c r="CHL133" s="622" t="s">
        <v>844</v>
      </c>
      <c r="CHM133" s="622" t="s">
        <v>844</v>
      </c>
      <c r="CHN133" s="622" t="s">
        <v>844</v>
      </c>
      <c r="CHO133" s="622" t="s">
        <v>844</v>
      </c>
      <c r="CHP133" s="622" t="s">
        <v>844</v>
      </c>
      <c r="CHQ133" s="622" t="s">
        <v>844</v>
      </c>
      <c r="CHR133" s="622" t="s">
        <v>844</v>
      </c>
      <c r="CHS133" s="622" t="s">
        <v>844</v>
      </c>
      <c r="CHT133" s="622" t="s">
        <v>844</v>
      </c>
      <c r="CHU133" s="622" t="s">
        <v>844</v>
      </c>
      <c r="CHV133" s="622" t="s">
        <v>844</v>
      </c>
      <c r="CHW133" s="622" t="s">
        <v>844</v>
      </c>
      <c r="CHX133" s="622" t="s">
        <v>844</v>
      </c>
      <c r="CHY133" s="622" t="s">
        <v>844</v>
      </c>
      <c r="CHZ133" s="622" t="s">
        <v>844</v>
      </c>
      <c r="CIA133" s="622" t="s">
        <v>844</v>
      </c>
      <c r="CIB133" s="622" t="s">
        <v>844</v>
      </c>
      <c r="CIC133" s="622" t="s">
        <v>844</v>
      </c>
      <c r="CID133" s="622" t="s">
        <v>844</v>
      </c>
      <c r="CIE133" s="622" t="s">
        <v>844</v>
      </c>
      <c r="CIF133" s="622" t="s">
        <v>844</v>
      </c>
      <c r="CIG133" s="622" t="s">
        <v>844</v>
      </c>
      <c r="CIH133" s="622" t="s">
        <v>844</v>
      </c>
      <c r="CII133" s="622" t="s">
        <v>844</v>
      </c>
      <c r="CIJ133" s="622" t="s">
        <v>844</v>
      </c>
      <c r="CIK133" s="622" t="s">
        <v>844</v>
      </c>
      <c r="CIL133" s="622" t="s">
        <v>844</v>
      </c>
      <c r="CIM133" s="622" t="s">
        <v>844</v>
      </c>
      <c r="CIN133" s="622" t="s">
        <v>844</v>
      </c>
      <c r="CIO133" s="622" t="s">
        <v>844</v>
      </c>
      <c r="CIP133" s="622" t="s">
        <v>844</v>
      </c>
      <c r="CIQ133" s="622" t="s">
        <v>844</v>
      </c>
      <c r="CIR133" s="622" t="s">
        <v>844</v>
      </c>
      <c r="CIS133" s="622" t="s">
        <v>844</v>
      </c>
      <c r="CIT133" s="622" t="s">
        <v>844</v>
      </c>
      <c r="CIU133" s="622" t="s">
        <v>844</v>
      </c>
      <c r="CIV133" s="622" t="s">
        <v>844</v>
      </c>
      <c r="CIW133" s="622" t="s">
        <v>844</v>
      </c>
      <c r="CIX133" s="622" t="s">
        <v>844</v>
      </c>
      <c r="CIY133" s="622" t="s">
        <v>844</v>
      </c>
      <c r="CIZ133" s="622" t="s">
        <v>844</v>
      </c>
      <c r="CJA133" s="622" t="s">
        <v>844</v>
      </c>
      <c r="CJB133" s="622" t="s">
        <v>844</v>
      </c>
      <c r="CJC133" s="622" t="s">
        <v>844</v>
      </c>
      <c r="CJD133" s="622" t="s">
        <v>844</v>
      </c>
      <c r="CJE133" s="622" t="s">
        <v>844</v>
      </c>
      <c r="CJF133" s="622" t="s">
        <v>844</v>
      </c>
      <c r="CJG133" s="622" t="s">
        <v>844</v>
      </c>
      <c r="CJH133" s="622" t="s">
        <v>844</v>
      </c>
      <c r="CJI133" s="622" t="s">
        <v>844</v>
      </c>
      <c r="CJJ133" s="622" t="s">
        <v>844</v>
      </c>
      <c r="CJK133" s="622" t="s">
        <v>844</v>
      </c>
      <c r="CJL133" s="622" t="s">
        <v>844</v>
      </c>
      <c r="CJM133" s="622" t="s">
        <v>844</v>
      </c>
      <c r="CJN133" s="622" t="s">
        <v>844</v>
      </c>
      <c r="CJO133" s="622" t="s">
        <v>844</v>
      </c>
      <c r="CJP133" s="622" t="s">
        <v>844</v>
      </c>
      <c r="CJQ133" s="622" t="s">
        <v>844</v>
      </c>
      <c r="CJR133" s="622" t="s">
        <v>844</v>
      </c>
      <c r="CJS133" s="622" t="s">
        <v>844</v>
      </c>
      <c r="CJT133" s="622" t="s">
        <v>844</v>
      </c>
      <c r="CJU133" s="622" t="s">
        <v>844</v>
      </c>
      <c r="CJV133" s="622" t="s">
        <v>844</v>
      </c>
      <c r="CJW133" s="622" t="s">
        <v>844</v>
      </c>
      <c r="CJX133" s="622" t="s">
        <v>844</v>
      </c>
      <c r="CJY133" s="622" t="s">
        <v>844</v>
      </c>
      <c r="CJZ133" s="622" t="s">
        <v>844</v>
      </c>
      <c r="CKA133" s="622" t="s">
        <v>844</v>
      </c>
      <c r="CKB133" s="622" t="s">
        <v>844</v>
      </c>
      <c r="CKC133" s="622" t="s">
        <v>844</v>
      </c>
      <c r="CKD133" s="622" t="s">
        <v>844</v>
      </c>
      <c r="CKE133" s="622" t="s">
        <v>844</v>
      </c>
      <c r="CKF133" s="622" t="s">
        <v>844</v>
      </c>
      <c r="CKG133" s="622" t="s">
        <v>844</v>
      </c>
      <c r="CKH133" s="622" t="s">
        <v>844</v>
      </c>
      <c r="CKI133" s="622" t="s">
        <v>844</v>
      </c>
      <c r="CKJ133" s="622" t="s">
        <v>844</v>
      </c>
      <c r="CKK133" s="622" t="s">
        <v>844</v>
      </c>
      <c r="CKL133" s="622" t="s">
        <v>844</v>
      </c>
      <c r="CKM133" s="622" t="s">
        <v>844</v>
      </c>
      <c r="CKN133" s="622" t="s">
        <v>844</v>
      </c>
      <c r="CKO133" s="622" t="s">
        <v>844</v>
      </c>
      <c r="CKP133" s="622" t="s">
        <v>844</v>
      </c>
      <c r="CKQ133" s="622" t="s">
        <v>844</v>
      </c>
      <c r="CKR133" s="622" t="s">
        <v>844</v>
      </c>
      <c r="CKS133" s="622" t="s">
        <v>844</v>
      </c>
      <c r="CKT133" s="622" t="s">
        <v>844</v>
      </c>
      <c r="CKU133" s="622" t="s">
        <v>844</v>
      </c>
      <c r="CKV133" s="622" t="s">
        <v>844</v>
      </c>
      <c r="CKW133" s="622" t="s">
        <v>844</v>
      </c>
      <c r="CKX133" s="622" t="s">
        <v>844</v>
      </c>
      <c r="CKY133" s="622" t="s">
        <v>844</v>
      </c>
      <c r="CKZ133" s="622" t="s">
        <v>844</v>
      </c>
      <c r="CLA133" s="622" t="s">
        <v>844</v>
      </c>
      <c r="CLB133" s="622" t="s">
        <v>844</v>
      </c>
      <c r="CLC133" s="622" t="s">
        <v>844</v>
      </c>
      <c r="CLD133" s="622" t="s">
        <v>844</v>
      </c>
      <c r="CLE133" s="622" t="s">
        <v>844</v>
      </c>
      <c r="CLF133" s="622" t="s">
        <v>844</v>
      </c>
      <c r="CLG133" s="622" t="s">
        <v>844</v>
      </c>
      <c r="CLH133" s="622" t="s">
        <v>844</v>
      </c>
      <c r="CLI133" s="622" t="s">
        <v>844</v>
      </c>
      <c r="CLJ133" s="622" t="s">
        <v>844</v>
      </c>
      <c r="CLK133" s="622" t="s">
        <v>844</v>
      </c>
      <c r="CLL133" s="622" t="s">
        <v>844</v>
      </c>
      <c r="CLM133" s="622" t="s">
        <v>844</v>
      </c>
      <c r="CLN133" s="622" t="s">
        <v>844</v>
      </c>
      <c r="CLO133" s="622" t="s">
        <v>844</v>
      </c>
      <c r="CLP133" s="622" t="s">
        <v>844</v>
      </c>
      <c r="CLQ133" s="622" t="s">
        <v>844</v>
      </c>
      <c r="CLR133" s="622" t="s">
        <v>844</v>
      </c>
      <c r="CLS133" s="622" t="s">
        <v>844</v>
      </c>
      <c r="CLT133" s="622" t="s">
        <v>844</v>
      </c>
      <c r="CLU133" s="622" t="s">
        <v>844</v>
      </c>
      <c r="CLV133" s="622" t="s">
        <v>844</v>
      </c>
      <c r="CLW133" s="622" t="s">
        <v>844</v>
      </c>
      <c r="CLX133" s="622" t="s">
        <v>844</v>
      </c>
      <c r="CLY133" s="622" t="s">
        <v>844</v>
      </c>
      <c r="CLZ133" s="622" t="s">
        <v>844</v>
      </c>
      <c r="CMA133" s="622" t="s">
        <v>844</v>
      </c>
      <c r="CMB133" s="622" t="s">
        <v>844</v>
      </c>
      <c r="CMC133" s="622" t="s">
        <v>844</v>
      </c>
      <c r="CMD133" s="622" t="s">
        <v>844</v>
      </c>
      <c r="CME133" s="622" t="s">
        <v>844</v>
      </c>
      <c r="CMF133" s="622" t="s">
        <v>844</v>
      </c>
      <c r="CMG133" s="622" t="s">
        <v>844</v>
      </c>
      <c r="CMH133" s="622" t="s">
        <v>844</v>
      </c>
      <c r="CMI133" s="622" t="s">
        <v>844</v>
      </c>
      <c r="CMJ133" s="622" t="s">
        <v>844</v>
      </c>
      <c r="CMK133" s="622" t="s">
        <v>844</v>
      </c>
      <c r="CML133" s="622" t="s">
        <v>844</v>
      </c>
      <c r="CMM133" s="622" t="s">
        <v>844</v>
      </c>
      <c r="CMN133" s="622" t="s">
        <v>844</v>
      </c>
      <c r="CMO133" s="622" t="s">
        <v>844</v>
      </c>
      <c r="CMP133" s="622" t="s">
        <v>844</v>
      </c>
      <c r="CMQ133" s="622" t="s">
        <v>844</v>
      </c>
      <c r="CMR133" s="622" t="s">
        <v>844</v>
      </c>
      <c r="CMS133" s="622" t="s">
        <v>844</v>
      </c>
      <c r="CMT133" s="622" t="s">
        <v>844</v>
      </c>
      <c r="CMU133" s="622" t="s">
        <v>844</v>
      </c>
      <c r="CMV133" s="622" t="s">
        <v>844</v>
      </c>
      <c r="CMW133" s="622" t="s">
        <v>844</v>
      </c>
      <c r="CMX133" s="622" t="s">
        <v>844</v>
      </c>
      <c r="CMY133" s="622" t="s">
        <v>844</v>
      </c>
      <c r="CMZ133" s="622" t="s">
        <v>844</v>
      </c>
      <c r="CNA133" s="622" t="s">
        <v>844</v>
      </c>
      <c r="CNB133" s="622" t="s">
        <v>844</v>
      </c>
      <c r="CNC133" s="622" t="s">
        <v>844</v>
      </c>
      <c r="CND133" s="622" t="s">
        <v>844</v>
      </c>
      <c r="CNE133" s="622" t="s">
        <v>844</v>
      </c>
      <c r="CNF133" s="622" t="s">
        <v>844</v>
      </c>
      <c r="CNG133" s="622" t="s">
        <v>844</v>
      </c>
      <c r="CNH133" s="622" t="s">
        <v>844</v>
      </c>
      <c r="CNI133" s="622" t="s">
        <v>844</v>
      </c>
      <c r="CNJ133" s="622" t="s">
        <v>844</v>
      </c>
      <c r="CNK133" s="622" t="s">
        <v>844</v>
      </c>
      <c r="CNL133" s="622" t="s">
        <v>844</v>
      </c>
      <c r="CNM133" s="622" t="s">
        <v>844</v>
      </c>
      <c r="CNN133" s="622" t="s">
        <v>844</v>
      </c>
      <c r="CNO133" s="622" t="s">
        <v>844</v>
      </c>
      <c r="CNP133" s="622" t="s">
        <v>844</v>
      </c>
      <c r="CNQ133" s="622" t="s">
        <v>844</v>
      </c>
      <c r="CNR133" s="622" t="s">
        <v>844</v>
      </c>
      <c r="CNS133" s="622" t="s">
        <v>844</v>
      </c>
      <c r="CNT133" s="622" t="s">
        <v>844</v>
      </c>
      <c r="CNU133" s="622" t="s">
        <v>844</v>
      </c>
      <c r="CNV133" s="622" t="s">
        <v>844</v>
      </c>
      <c r="CNW133" s="622" t="s">
        <v>844</v>
      </c>
      <c r="CNX133" s="622" t="s">
        <v>844</v>
      </c>
      <c r="CNY133" s="622" t="s">
        <v>844</v>
      </c>
      <c r="CNZ133" s="622" t="s">
        <v>844</v>
      </c>
      <c r="COA133" s="622" t="s">
        <v>844</v>
      </c>
      <c r="COB133" s="622" t="s">
        <v>844</v>
      </c>
      <c r="COC133" s="622" t="s">
        <v>844</v>
      </c>
      <c r="COD133" s="622" t="s">
        <v>844</v>
      </c>
      <c r="COE133" s="622" t="s">
        <v>844</v>
      </c>
      <c r="COF133" s="622" t="s">
        <v>844</v>
      </c>
      <c r="COG133" s="622" t="s">
        <v>844</v>
      </c>
      <c r="COH133" s="622" t="s">
        <v>844</v>
      </c>
      <c r="COI133" s="622" t="s">
        <v>844</v>
      </c>
      <c r="COJ133" s="622" t="s">
        <v>844</v>
      </c>
      <c r="COK133" s="622" t="s">
        <v>844</v>
      </c>
      <c r="COL133" s="622" t="s">
        <v>844</v>
      </c>
      <c r="COM133" s="622" t="s">
        <v>844</v>
      </c>
      <c r="CON133" s="622" t="s">
        <v>844</v>
      </c>
      <c r="COO133" s="622" t="s">
        <v>844</v>
      </c>
      <c r="COP133" s="622" t="s">
        <v>844</v>
      </c>
      <c r="COQ133" s="622" t="s">
        <v>844</v>
      </c>
      <c r="COR133" s="622" t="s">
        <v>844</v>
      </c>
      <c r="COS133" s="622" t="s">
        <v>844</v>
      </c>
      <c r="COT133" s="622" t="s">
        <v>844</v>
      </c>
      <c r="COU133" s="622" t="s">
        <v>844</v>
      </c>
      <c r="COV133" s="622" t="s">
        <v>844</v>
      </c>
      <c r="COW133" s="622" t="s">
        <v>844</v>
      </c>
      <c r="COX133" s="622" t="s">
        <v>844</v>
      </c>
      <c r="COY133" s="622" t="s">
        <v>844</v>
      </c>
      <c r="COZ133" s="622" t="s">
        <v>844</v>
      </c>
      <c r="CPA133" s="622" t="s">
        <v>844</v>
      </c>
      <c r="CPB133" s="622" t="s">
        <v>844</v>
      </c>
      <c r="CPC133" s="622" t="s">
        <v>844</v>
      </c>
      <c r="CPD133" s="622" t="s">
        <v>844</v>
      </c>
      <c r="CPE133" s="622" t="s">
        <v>844</v>
      </c>
      <c r="CPF133" s="622" t="s">
        <v>844</v>
      </c>
      <c r="CPG133" s="622" t="s">
        <v>844</v>
      </c>
      <c r="CPH133" s="622" t="s">
        <v>844</v>
      </c>
      <c r="CPI133" s="622" t="s">
        <v>844</v>
      </c>
      <c r="CPJ133" s="622" t="s">
        <v>844</v>
      </c>
      <c r="CPK133" s="622" t="s">
        <v>844</v>
      </c>
      <c r="CPL133" s="622" t="s">
        <v>844</v>
      </c>
      <c r="CPM133" s="622" t="s">
        <v>844</v>
      </c>
      <c r="CPN133" s="622" t="s">
        <v>844</v>
      </c>
      <c r="CPO133" s="622" t="s">
        <v>844</v>
      </c>
      <c r="CPP133" s="622" t="s">
        <v>844</v>
      </c>
      <c r="CPQ133" s="622" t="s">
        <v>844</v>
      </c>
      <c r="CPR133" s="622" t="s">
        <v>844</v>
      </c>
      <c r="CPS133" s="622" t="s">
        <v>844</v>
      </c>
      <c r="CPT133" s="622" t="s">
        <v>844</v>
      </c>
      <c r="CPU133" s="622" t="s">
        <v>844</v>
      </c>
      <c r="CPV133" s="622" t="s">
        <v>844</v>
      </c>
      <c r="CPW133" s="622" t="s">
        <v>844</v>
      </c>
      <c r="CPX133" s="622" t="s">
        <v>844</v>
      </c>
      <c r="CPY133" s="622" t="s">
        <v>844</v>
      </c>
      <c r="CPZ133" s="622" t="s">
        <v>844</v>
      </c>
      <c r="CQA133" s="622" t="s">
        <v>844</v>
      </c>
      <c r="CQB133" s="622" t="s">
        <v>844</v>
      </c>
      <c r="CQC133" s="622" t="s">
        <v>844</v>
      </c>
      <c r="CQD133" s="622" t="s">
        <v>844</v>
      </c>
      <c r="CQE133" s="622" t="s">
        <v>844</v>
      </c>
      <c r="CQF133" s="622" t="s">
        <v>844</v>
      </c>
      <c r="CQG133" s="622" t="s">
        <v>844</v>
      </c>
      <c r="CQH133" s="622" t="s">
        <v>844</v>
      </c>
      <c r="CQI133" s="622" t="s">
        <v>844</v>
      </c>
      <c r="CQJ133" s="622" t="s">
        <v>844</v>
      </c>
      <c r="CQK133" s="622" t="s">
        <v>844</v>
      </c>
      <c r="CQL133" s="622" t="s">
        <v>844</v>
      </c>
      <c r="CQM133" s="622" t="s">
        <v>844</v>
      </c>
      <c r="CQN133" s="622" t="s">
        <v>844</v>
      </c>
      <c r="CQO133" s="622" t="s">
        <v>844</v>
      </c>
      <c r="CQP133" s="622" t="s">
        <v>844</v>
      </c>
      <c r="CQQ133" s="622" t="s">
        <v>844</v>
      </c>
      <c r="CQR133" s="622" t="s">
        <v>844</v>
      </c>
      <c r="CQS133" s="622" t="s">
        <v>844</v>
      </c>
      <c r="CQT133" s="622" t="s">
        <v>844</v>
      </c>
      <c r="CQU133" s="622" t="s">
        <v>844</v>
      </c>
      <c r="CQV133" s="622" t="s">
        <v>844</v>
      </c>
      <c r="CQW133" s="622" t="s">
        <v>844</v>
      </c>
      <c r="CQX133" s="622" t="s">
        <v>844</v>
      </c>
      <c r="CQY133" s="622" t="s">
        <v>844</v>
      </c>
      <c r="CQZ133" s="622" t="s">
        <v>844</v>
      </c>
      <c r="CRA133" s="622" t="s">
        <v>844</v>
      </c>
      <c r="CRB133" s="622" t="s">
        <v>844</v>
      </c>
      <c r="CRC133" s="622" t="s">
        <v>844</v>
      </c>
      <c r="CRD133" s="622" t="s">
        <v>844</v>
      </c>
      <c r="CRE133" s="622" t="s">
        <v>844</v>
      </c>
      <c r="CRF133" s="622" t="s">
        <v>844</v>
      </c>
      <c r="CRG133" s="622" t="s">
        <v>844</v>
      </c>
      <c r="CRH133" s="622" t="s">
        <v>844</v>
      </c>
      <c r="CRI133" s="622" t="s">
        <v>844</v>
      </c>
      <c r="CRJ133" s="622" t="s">
        <v>844</v>
      </c>
      <c r="CRK133" s="622" t="s">
        <v>844</v>
      </c>
      <c r="CRL133" s="622" t="s">
        <v>844</v>
      </c>
      <c r="CRM133" s="622" t="s">
        <v>844</v>
      </c>
      <c r="CRN133" s="622" t="s">
        <v>844</v>
      </c>
      <c r="CRO133" s="622" t="s">
        <v>844</v>
      </c>
      <c r="CRP133" s="622" t="s">
        <v>844</v>
      </c>
      <c r="CRQ133" s="622" t="s">
        <v>844</v>
      </c>
      <c r="CRR133" s="622" t="s">
        <v>844</v>
      </c>
      <c r="CRS133" s="622" t="s">
        <v>844</v>
      </c>
      <c r="CRT133" s="622" t="s">
        <v>844</v>
      </c>
      <c r="CRU133" s="622" t="s">
        <v>844</v>
      </c>
      <c r="CRV133" s="622" t="s">
        <v>844</v>
      </c>
      <c r="CRW133" s="622" t="s">
        <v>844</v>
      </c>
      <c r="CRX133" s="622" t="s">
        <v>844</v>
      </c>
      <c r="CRY133" s="622" t="s">
        <v>844</v>
      </c>
      <c r="CRZ133" s="622" t="s">
        <v>844</v>
      </c>
      <c r="CSA133" s="622" t="s">
        <v>844</v>
      </c>
      <c r="CSB133" s="622" t="s">
        <v>844</v>
      </c>
      <c r="CSC133" s="622" t="s">
        <v>844</v>
      </c>
      <c r="CSD133" s="622" t="s">
        <v>844</v>
      </c>
      <c r="CSE133" s="622" t="s">
        <v>844</v>
      </c>
      <c r="CSF133" s="622" t="s">
        <v>844</v>
      </c>
      <c r="CSG133" s="622" t="s">
        <v>844</v>
      </c>
      <c r="CSH133" s="622" t="s">
        <v>844</v>
      </c>
      <c r="CSI133" s="622" t="s">
        <v>844</v>
      </c>
      <c r="CSJ133" s="622" t="s">
        <v>844</v>
      </c>
      <c r="CSK133" s="622" t="s">
        <v>844</v>
      </c>
      <c r="CSL133" s="622" t="s">
        <v>844</v>
      </c>
      <c r="CSM133" s="622" t="s">
        <v>844</v>
      </c>
      <c r="CSN133" s="622" t="s">
        <v>844</v>
      </c>
      <c r="CSO133" s="622" t="s">
        <v>844</v>
      </c>
      <c r="CSP133" s="622" t="s">
        <v>844</v>
      </c>
      <c r="CSQ133" s="622" t="s">
        <v>844</v>
      </c>
      <c r="CSR133" s="622" t="s">
        <v>844</v>
      </c>
      <c r="CSS133" s="622" t="s">
        <v>844</v>
      </c>
      <c r="CST133" s="622" t="s">
        <v>844</v>
      </c>
      <c r="CSU133" s="622" t="s">
        <v>844</v>
      </c>
      <c r="CSV133" s="622" t="s">
        <v>844</v>
      </c>
      <c r="CSW133" s="622" t="s">
        <v>844</v>
      </c>
      <c r="CSX133" s="622" t="s">
        <v>844</v>
      </c>
      <c r="CSY133" s="622" t="s">
        <v>844</v>
      </c>
      <c r="CSZ133" s="622" t="s">
        <v>844</v>
      </c>
      <c r="CTA133" s="622" t="s">
        <v>844</v>
      </c>
      <c r="CTB133" s="622" t="s">
        <v>844</v>
      </c>
      <c r="CTC133" s="622" t="s">
        <v>844</v>
      </c>
      <c r="CTD133" s="622" t="s">
        <v>844</v>
      </c>
      <c r="CTE133" s="622" t="s">
        <v>844</v>
      </c>
      <c r="CTF133" s="622" t="s">
        <v>844</v>
      </c>
      <c r="CTG133" s="622" t="s">
        <v>844</v>
      </c>
      <c r="CTH133" s="622" t="s">
        <v>844</v>
      </c>
      <c r="CTI133" s="622" t="s">
        <v>844</v>
      </c>
      <c r="CTJ133" s="622" t="s">
        <v>844</v>
      </c>
      <c r="CTK133" s="622" t="s">
        <v>844</v>
      </c>
      <c r="CTL133" s="622" t="s">
        <v>844</v>
      </c>
      <c r="CTM133" s="622" t="s">
        <v>844</v>
      </c>
      <c r="CTN133" s="622" t="s">
        <v>844</v>
      </c>
      <c r="CTO133" s="622" t="s">
        <v>844</v>
      </c>
      <c r="CTP133" s="622" t="s">
        <v>844</v>
      </c>
      <c r="CTQ133" s="622" t="s">
        <v>844</v>
      </c>
      <c r="CTR133" s="622" t="s">
        <v>844</v>
      </c>
      <c r="CTS133" s="622" t="s">
        <v>844</v>
      </c>
      <c r="CTT133" s="622" t="s">
        <v>844</v>
      </c>
      <c r="CTU133" s="622" t="s">
        <v>844</v>
      </c>
      <c r="CTV133" s="622" t="s">
        <v>844</v>
      </c>
      <c r="CTW133" s="622" t="s">
        <v>844</v>
      </c>
      <c r="CTX133" s="622" t="s">
        <v>844</v>
      </c>
      <c r="CTY133" s="622" t="s">
        <v>844</v>
      </c>
      <c r="CTZ133" s="622" t="s">
        <v>844</v>
      </c>
      <c r="CUA133" s="622" t="s">
        <v>844</v>
      </c>
      <c r="CUB133" s="622" t="s">
        <v>844</v>
      </c>
      <c r="CUC133" s="622" t="s">
        <v>844</v>
      </c>
      <c r="CUD133" s="622" t="s">
        <v>844</v>
      </c>
      <c r="CUE133" s="622" t="s">
        <v>844</v>
      </c>
      <c r="CUF133" s="622" t="s">
        <v>844</v>
      </c>
      <c r="CUG133" s="622" t="s">
        <v>844</v>
      </c>
      <c r="CUH133" s="622" t="s">
        <v>844</v>
      </c>
      <c r="CUI133" s="622" t="s">
        <v>844</v>
      </c>
      <c r="CUJ133" s="622" t="s">
        <v>844</v>
      </c>
      <c r="CUK133" s="622" t="s">
        <v>844</v>
      </c>
      <c r="CUL133" s="622" t="s">
        <v>844</v>
      </c>
      <c r="CUM133" s="622" t="s">
        <v>844</v>
      </c>
      <c r="CUN133" s="622" t="s">
        <v>844</v>
      </c>
      <c r="CUO133" s="622" t="s">
        <v>844</v>
      </c>
      <c r="CUP133" s="622" t="s">
        <v>844</v>
      </c>
      <c r="CUQ133" s="622" t="s">
        <v>844</v>
      </c>
      <c r="CUR133" s="622" t="s">
        <v>844</v>
      </c>
      <c r="CUS133" s="622" t="s">
        <v>844</v>
      </c>
      <c r="CUT133" s="622" t="s">
        <v>844</v>
      </c>
      <c r="CUU133" s="622" t="s">
        <v>844</v>
      </c>
      <c r="CUV133" s="622" t="s">
        <v>844</v>
      </c>
      <c r="CUW133" s="622" t="s">
        <v>844</v>
      </c>
      <c r="CUX133" s="622" t="s">
        <v>844</v>
      </c>
      <c r="CUY133" s="622" t="s">
        <v>844</v>
      </c>
      <c r="CUZ133" s="622" t="s">
        <v>844</v>
      </c>
      <c r="CVA133" s="622" t="s">
        <v>844</v>
      </c>
      <c r="CVB133" s="622" t="s">
        <v>844</v>
      </c>
      <c r="CVC133" s="622" t="s">
        <v>844</v>
      </c>
      <c r="CVD133" s="622" t="s">
        <v>844</v>
      </c>
      <c r="CVE133" s="622" t="s">
        <v>844</v>
      </c>
      <c r="CVF133" s="622" t="s">
        <v>844</v>
      </c>
      <c r="CVG133" s="622" t="s">
        <v>844</v>
      </c>
      <c r="CVH133" s="622" t="s">
        <v>844</v>
      </c>
      <c r="CVI133" s="622" t="s">
        <v>844</v>
      </c>
      <c r="CVJ133" s="622" t="s">
        <v>844</v>
      </c>
      <c r="CVK133" s="622" t="s">
        <v>844</v>
      </c>
      <c r="CVL133" s="622" t="s">
        <v>844</v>
      </c>
      <c r="CVM133" s="622" t="s">
        <v>844</v>
      </c>
      <c r="CVN133" s="622" t="s">
        <v>844</v>
      </c>
      <c r="CVO133" s="622" t="s">
        <v>844</v>
      </c>
      <c r="CVP133" s="622" t="s">
        <v>844</v>
      </c>
      <c r="CVQ133" s="622" t="s">
        <v>844</v>
      </c>
      <c r="CVR133" s="622" t="s">
        <v>844</v>
      </c>
      <c r="CVS133" s="622" t="s">
        <v>844</v>
      </c>
      <c r="CVT133" s="622" t="s">
        <v>844</v>
      </c>
      <c r="CVU133" s="622" t="s">
        <v>844</v>
      </c>
      <c r="CVV133" s="622" t="s">
        <v>844</v>
      </c>
      <c r="CVW133" s="622" t="s">
        <v>844</v>
      </c>
      <c r="CVX133" s="622" t="s">
        <v>844</v>
      </c>
      <c r="CVY133" s="622" t="s">
        <v>844</v>
      </c>
      <c r="CVZ133" s="622" t="s">
        <v>844</v>
      </c>
      <c r="CWA133" s="622" t="s">
        <v>844</v>
      </c>
      <c r="CWB133" s="622" t="s">
        <v>844</v>
      </c>
      <c r="CWC133" s="622" t="s">
        <v>844</v>
      </c>
      <c r="CWD133" s="622" t="s">
        <v>844</v>
      </c>
      <c r="CWE133" s="622" t="s">
        <v>844</v>
      </c>
      <c r="CWF133" s="622" t="s">
        <v>844</v>
      </c>
      <c r="CWG133" s="622" t="s">
        <v>844</v>
      </c>
      <c r="CWH133" s="622" t="s">
        <v>844</v>
      </c>
      <c r="CWI133" s="622" t="s">
        <v>844</v>
      </c>
      <c r="CWJ133" s="622" t="s">
        <v>844</v>
      </c>
      <c r="CWK133" s="622" t="s">
        <v>844</v>
      </c>
      <c r="CWL133" s="622" t="s">
        <v>844</v>
      </c>
      <c r="CWM133" s="622" t="s">
        <v>844</v>
      </c>
      <c r="CWN133" s="622" t="s">
        <v>844</v>
      </c>
      <c r="CWO133" s="622" t="s">
        <v>844</v>
      </c>
      <c r="CWP133" s="622" t="s">
        <v>844</v>
      </c>
      <c r="CWQ133" s="622" t="s">
        <v>844</v>
      </c>
      <c r="CWR133" s="622" t="s">
        <v>844</v>
      </c>
      <c r="CWS133" s="622" t="s">
        <v>844</v>
      </c>
      <c r="CWT133" s="622" t="s">
        <v>844</v>
      </c>
      <c r="CWU133" s="622" t="s">
        <v>844</v>
      </c>
      <c r="CWV133" s="622" t="s">
        <v>844</v>
      </c>
      <c r="CWW133" s="622" t="s">
        <v>844</v>
      </c>
      <c r="CWX133" s="622" t="s">
        <v>844</v>
      </c>
      <c r="CWY133" s="622" t="s">
        <v>844</v>
      </c>
      <c r="CWZ133" s="622" t="s">
        <v>844</v>
      </c>
      <c r="CXA133" s="622" t="s">
        <v>844</v>
      </c>
      <c r="CXB133" s="622" t="s">
        <v>844</v>
      </c>
      <c r="CXC133" s="622" t="s">
        <v>844</v>
      </c>
      <c r="CXD133" s="622" t="s">
        <v>844</v>
      </c>
      <c r="CXE133" s="622" t="s">
        <v>844</v>
      </c>
      <c r="CXF133" s="622" t="s">
        <v>844</v>
      </c>
      <c r="CXG133" s="622" t="s">
        <v>844</v>
      </c>
      <c r="CXH133" s="622" t="s">
        <v>844</v>
      </c>
      <c r="CXI133" s="622" t="s">
        <v>844</v>
      </c>
      <c r="CXJ133" s="622" t="s">
        <v>844</v>
      </c>
      <c r="CXK133" s="622" t="s">
        <v>844</v>
      </c>
      <c r="CXL133" s="622" t="s">
        <v>844</v>
      </c>
      <c r="CXM133" s="622" t="s">
        <v>844</v>
      </c>
      <c r="CXN133" s="622" t="s">
        <v>844</v>
      </c>
      <c r="CXO133" s="622" t="s">
        <v>844</v>
      </c>
      <c r="CXP133" s="622" t="s">
        <v>844</v>
      </c>
      <c r="CXQ133" s="622" t="s">
        <v>844</v>
      </c>
      <c r="CXR133" s="622" t="s">
        <v>844</v>
      </c>
      <c r="CXS133" s="622" t="s">
        <v>844</v>
      </c>
      <c r="CXT133" s="622" t="s">
        <v>844</v>
      </c>
      <c r="CXU133" s="622" t="s">
        <v>844</v>
      </c>
      <c r="CXV133" s="622" t="s">
        <v>844</v>
      </c>
      <c r="CXW133" s="622" t="s">
        <v>844</v>
      </c>
      <c r="CXX133" s="622" t="s">
        <v>844</v>
      </c>
      <c r="CXY133" s="622" t="s">
        <v>844</v>
      </c>
      <c r="CXZ133" s="622" t="s">
        <v>844</v>
      </c>
      <c r="CYA133" s="622" t="s">
        <v>844</v>
      </c>
      <c r="CYB133" s="622" t="s">
        <v>844</v>
      </c>
      <c r="CYC133" s="622" t="s">
        <v>844</v>
      </c>
      <c r="CYD133" s="622" t="s">
        <v>844</v>
      </c>
      <c r="CYE133" s="622" t="s">
        <v>844</v>
      </c>
      <c r="CYF133" s="622" t="s">
        <v>844</v>
      </c>
      <c r="CYG133" s="622" t="s">
        <v>844</v>
      </c>
      <c r="CYH133" s="622" t="s">
        <v>844</v>
      </c>
      <c r="CYI133" s="622" t="s">
        <v>844</v>
      </c>
      <c r="CYJ133" s="622" t="s">
        <v>844</v>
      </c>
      <c r="CYK133" s="622" t="s">
        <v>844</v>
      </c>
      <c r="CYL133" s="622" t="s">
        <v>844</v>
      </c>
      <c r="CYM133" s="622" t="s">
        <v>844</v>
      </c>
      <c r="CYN133" s="622" t="s">
        <v>844</v>
      </c>
      <c r="CYO133" s="622" t="s">
        <v>844</v>
      </c>
      <c r="CYP133" s="622" t="s">
        <v>844</v>
      </c>
      <c r="CYQ133" s="622" t="s">
        <v>844</v>
      </c>
      <c r="CYR133" s="622" t="s">
        <v>844</v>
      </c>
      <c r="CYS133" s="622" t="s">
        <v>844</v>
      </c>
      <c r="CYT133" s="622" t="s">
        <v>844</v>
      </c>
      <c r="CYU133" s="622" t="s">
        <v>844</v>
      </c>
      <c r="CYV133" s="622" t="s">
        <v>844</v>
      </c>
      <c r="CYW133" s="622" t="s">
        <v>844</v>
      </c>
      <c r="CYX133" s="622" t="s">
        <v>844</v>
      </c>
      <c r="CYY133" s="622" t="s">
        <v>844</v>
      </c>
      <c r="CYZ133" s="622" t="s">
        <v>844</v>
      </c>
      <c r="CZA133" s="622" t="s">
        <v>844</v>
      </c>
      <c r="CZB133" s="622" t="s">
        <v>844</v>
      </c>
      <c r="CZC133" s="622" t="s">
        <v>844</v>
      </c>
      <c r="CZD133" s="622" t="s">
        <v>844</v>
      </c>
      <c r="CZE133" s="622" t="s">
        <v>844</v>
      </c>
      <c r="CZF133" s="622" t="s">
        <v>844</v>
      </c>
      <c r="CZG133" s="622" t="s">
        <v>844</v>
      </c>
      <c r="CZH133" s="622" t="s">
        <v>844</v>
      </c>
      <c r="CZI133" s="622" t="s">
        <v>844</v>
      </c>
      <c r="CZJ133" s="622" t="s">
        <v>844</v>
      </c>
      <c r="CZK133" s="622" t="s">
        <v>844</v>
      </c>
      <c r="CZL133" s="622" t="s">
        <v>844</v>
      </c>
      <c r="CZM133" s="622" t="s">
        <v>844</v>
      </c>
      <c r="CZN133" s="622" t="s">
        <v>844</v>
      </c>
      <c r="CZO133" s="622" t="s">
        <v>844</v>
      </c>
      <c r="CZP133" s="622" t="s">
        <v>844</v>
      </c>
      <c r="CZQ133" s="622" t="s">
        <v>844</v>
      </c>
      <c r="CZR133" s="622" t="s">
        <v>844</v>
      </c>
      <c r="CZS133" s="622" t="s">
        <v>844</v>
      </c>
      <c r="CZT133" s="622" t="s">
        <v>844</v>
      </c>
      <c r="CZU133" s="622" t="s">
        <v>844</v>
      </c>
      <c r="CZV133" s="622" t="s">
        <v>844</v>
      </c>
      <c r="CZW133" s="622" t="s">
        <v>844</v>
      </c>
      <c r="CZX133" s="622" t="s">
        <v>844</v>
      </c>
      <c r="CZY133" s="622" t="s">
        <v>844</v>
      </c>
      <c r="CZZ133" s="622" t="s">
        <v>844</v>
      </c>
      <c r="DAA133" s="622" t="s">
        <v>844</v>
      </c>
      <c r="DAB133" s="622" t="s">
        <v>844</v>
      </c>
      <c r="DAC133" s="622" t="s">
        <v>844</v>
      </c>
      <c r="DAD133" s="622" t="s">
        <v>844</v>
      </c>
      <c r="DAE133" s="622" t="s">
        <v>844</v>
      </c>
      <c r="DAF133" s="622" t="s">
        <v>844</v>
      </c>
      <c r="DAG133" s="622" t="s">
        <v>844</v>
      </c>
      <c r="DAH133" s="622" t="s">
        <v>844</v>
      </c>
      <c r="DAI133" s="622" t="s">
        <v>844</v>
      </c>
      <c r="DAJ133" s="622" t="s">
        <v>844</v>
      </c>
      <c r="DAK133" s="622" t="s">
        <v>844</v>
      </c>
      <c r="DAL133" s="622" t="s">
        <v>844</v>
      </c>
      <c r="DAM133" s="622" t="s">
        <v>844</v>
      </c>
      <c r="DAN133" s="622" t="s">
        <v>844</v>
      </c>
      <c r="DAO133" s="622" t="s">
        <v>844</v>
      </c>
      <c r="DAP133" s="622" t="s">
        <v>844</v>
      </c>
      <c r="DAQ133" s="622" t="s">
        <v>844</v>
      </c>
      <c r="DAR133" s="622" t="s">
        <v>844</v>
      </c>
      <c r="DAS133" s="622" t="s">
        <v>844</v>
      </c>
      <c r="DAT133" s="622" t="s">
        <v>844</v>
      </c>
      <c r="DAU133" s="622" t="s">
        <v>844</v>
      </c>
      <c r="DAV133" s="622" t="s">
        <v>844</v>
      </c>
      <c r="DAW133" s="622" t="s">
        <v>844</v>
      </c>
      <c r="DAX133" s="622" t="s">
        <v>844</v>
      </c>
      <c r="DAY133" s="622" t="s">
        <v>844</v>
      </c>
      <c r="DAZ133" s="622" t="s">
        <v>844</v>
      </c>
      <c r="DBA133" s="622" t="s">
        <v>844</v>
      </c>
      <c r="DBB133" s="622" t="s">
        <v>844</v>
      </c>
      <c r="DBC133" s="622" t="s">
        <v>844</v>
      </c>
      <c r="DBD133" s="622" t="s">
        <v>844</v>
      </c>
      <c r="DBE133" s="622" t="s">
        <v>844</v>
      </c>
      <c r="DBF133" s="622" t="s">
        <v>844</v>
      </c>
      <c r="DBG133" s="622" t="s">
        <v>844</v>
      </c>
      <c r="DBH133" s="622" t="s">
        <v>844</v>
      </c>
      <c r="DBI133" s="622" t="s">
        <v>844</v>
      </c>
      <c r="DBJ133" s="622" t="s">
        <v>844</v>
      </c>
      <c r="DBK133" s="622" t="s">
        <v>844</v>
      </c>
      <c r="DBL133" s="622" t="s">
        <v>844</v>
      </c>
      <c r="DBM133" s="622" t="s">
        <v>844</v>
      </c>
      <c r="DBN133" s="622" t="s">
        <v>844</v>
      </c>
      <c r="DBO133" s="622" t="s">
        <v>844</v>
      </c>
      <c r="DBP133" s="622" t="s">
        <v>844</v>
      </c>
      <c r="DBQ133" s="622" t="s">
        <v>844</v>
      </c>
      <c r="DBR133" s="622" t="s">
        <v>844</v>
      </c>
      <c r="DBS133" s="622" t="s">
        <v>844</v>
      </c>
      <c r="DBT133" s="622" t="s">
        <v>844</v>
      </c>
      <c r="DBU133" s="622" t="s">
        <v>844</v>
      </c>
      <c r="DBV133" s="622" t="s">
        <v>844</v>
      </c>
      <c r="DBW133" s="622" t="s">
        <v>844</v>
      </c>
      <c r="DBX133" s="622" t="s">
        <v>844</v>
      </c>
      <c r="DBY133" s="622" t="s">
        <v>844</v>
      </c>
      <c r="DBZ133" s="622" t="s">
        <v>844</v>
      </c>
      <c r="DCA133" s="622" t="s">
        <v>844</v>
      </c>
      <c r="DCB133" s="622" t="s">
        <v>844</v>
      </c>
      <c r="DCC133" s="622" t="s">
        <v>844</v>
      </c>
      <c r="DCD133" s="622" t="s">
        <v>844</v>
      </c>
      <c r="DCE133" s="622" t="s">
        <v>844</v>
      </c>
      <c r="DCF133" s="622" t="s">
        <v>844</v>
      </c>
      <c r="DCG133" s="622" t="s">
        <v>844</v>
      </c>
      <c r="DCH133" s="622" t="s">
        <v>844</v>
      </c>
      <c r="DCI133" s="622" t="s">
        <v>844</v>
      </c>
      <c r="DCJ133" s="622" t="s">
        <v>844</v>
      </c>
      <c r="DCK133" s="622" t="s">
        <v>844</v>
      </c>
      <c r="DCL133" s="622" t="s">
        <v>844</v>
      </c>
      <c r="DCM133" s="622" t="s">
        <v>844</v>
      </c>
      <c r="DCN133" s="622" t="s">
        <v>844</v>
      </c>
      <c r="DCO133" s="622" t="s">
        <v>844</v>
      </c>
      <c r="DCP133" s="622" t="s">
        <v>844</v>
      </c>
      <c r="DCQ133" s="622" t="s">
        <v>844</v>
      </c>
      <c r="DCR133" s="622" t="s">
        <v>844</v>
      </c>
      <c r="DCS133" s="622" t="s">
        <v>844</v>
      </c>
      <c r="DCT133" s="622" t="s">
        <v>844</v>
      </c>
      <c r="DCU133" s="622" t="s">
        <v>844</v>
      </c>
      <c r="DCV133" s="622" t="s">
        <v>844</v>
      </c>
      <c r="DCW133" s="622" t="s">
        <v>844</v>
      </c>
      <c r="DCX133" s="622" t="s">
        <v>844</v>
      </c>
      <c r="DCY133" s="622" t="s">
        <v>844</v>
      </c>
      <c r="DCZ133" s="622" t="s">
        <v>844</v>
      </c>
      <c r="DDA133" s="622" t="s">
        <v>844</v>
      </c>
      <c r="DDB133" s="622" t="s">
        <v>844</v>
      </c>
      <c r="DDC133" s="622" t="s">
        <v>844</v>
      </c>
      <c r="DDD133" s="622" t="s">
        <v>844</v>
      </c>
      <c r="DDE133" s="622" t="s">
        <v>844</v>
      </c>
      <c r="DDF133" s="622" t="s">
        <v>844</v>
      </c>
      <c r="DDG133" s="622" t="s">
        <v>844</v>
      </c>
      <c r="DDH133" s="622" t="s">
        <v>844</v>
      </c>
      <c r="DDI133" s="622" t="s">
        <v>844</v>
      </c>
      <c r="DDJ133" s="622" t="s">
        <v>844</v>
      </c>
      <c r="DDK133" s="622" t="s">
        <v>844</v>
      </c>
      <c r="DDL133" s="622" t="s">
        <v>844</v>
      </c>
      <c r="DDM133" s="622" t="s">
        <v>844</v>
      </c>
      <c r="DDN133" s="622" t="s">
        <v>844</v>
      </c>
      <c r="DDO133" s="622" t="s">
        <v>844</v>
      </c>
      <c r="DDP133" s="622" t="s">
        <v>844</v>
      </c>
      <c r="DDQ133" s="622" t="s">
        <v>844</v>
      </c>
      <c r="DDR133" s="622" t="s">
        <v>844</v>
      </c>
      <c r="DDS133" s="622" t="s">
        <v>844</v>
      </c>
      <c r="DDT133" s="622" t="s">
        <v>844</v>
      </c>
      <c r="DDU133" s="622" t="s">
        <v>844</v>
      </c>
      <c r="DDV133" s="622" t="s">
        <v>844</v>
      </c>
      <c r="DDW133" s="622" t="s">
        <v>844</v>
      </c>
      <c r="DDX133" s="622" t="s">
        <v>844</v>
      </c>
      <c r="DDY133" s="622" t="s">
        <v>844</v>
      </c>
      <c r="DDZ133" s="622" t="s">
        <v>844</v>
      </c>
      <c r="DEA133" s="622" t="s">
        <v>844</v>
      </c>
      <c r="DEB133" s="622" t="s">
        <v>844</v>
      </c>
      <c r="DEC133" s="622" t="s">
        <v>844</v>
      </c>
      <c r="DED133" s="622" t="s">
        <v>844</v>
      </c>
      <c r="DEE133" s="622" t="s">
        <v>844</v>
      </c>
      <c r="DEF133" s="622" t="s">
        <v>844</v>
      </c>
      <c r="DEG133" s="622" t="s">
        <v>844</v>
      </c>
      <c r="DEH133" s="622" t="s">
        <v>844</v>
      </c>
      <c r="DEI133" s="622" t="s">
        <v>844</v>
      </c>
      <c r="DEJ133" s="622" t="s">
        <v>844</v>
      </c>
      <c r="DEK133" s="622" t="s">
        <v>844</v>
      </c>
      <c r="DEL133" s="622" t="s">
        <v>844</v>
      </c>
      <c r="DEM133" s="622" t="s">
        <v>844</v>
      </c>
      <c r="DEN133" s="622" t="s">
        <v>844</v>
      </c>
      <c r="DEO133" s="622" t="s">
        <v>844</v>
      </c>
      <c r="DEP133" s="622" t="s">
        <v>844</v>
      </c>
      <c r="DEQ133" s="622" t="s">
        <v>844</v>
      </c>
      <c r="DER133" s="622" t="s">
        <v>844</v>
      </c>
      <c r="DES133" s="622" t="s">
        <v>844</v>
      </c>
      <c r="DET133" s="622" t="s">
        <v>844</v>
      </c>
      <c r="DEU133" s="622" t="s">
        <v>844</v>
      </c>
      <c r="DEV133" s="622" t="s">
        <v>844</v>
      </c>
      <c r="DEW133" s="622" t="s">
        <v>844</v>
      </c>
      <c r="DEX133" s="622" t="s">
        <v>844</v>
      </c>
      <c r="DEY133" s="622" t="s">
        <v>844</v>
      </c>
      <c r="DEZ133" s="622" t="s">
        <v>844</v>
      </c>
      <c r="DFA133" s="622" t="s">
        <v>844</v>
      </c>
      <c r="DFB133" s="622" t="s">
        <v>844</v>
      </c>
      <c r="DFC133" s="622" t="s">
        <v>844</v>
      </c>
      <c r="DFD133" s="622" t="s">
        <v>844</v>
      </c>
      <c r="DFE133" s="622" t="s">
        <v>844</v>
      </c>
      <c r="DFF133" s="622" t="s">
        <v>844</v>
      </c>
      <c r="DFG133" s="622" t="s">
        <v>844</v>
      </c>
      <c r="DFH133" s="622" t="s">
        <v>844</v>
      </c>
      <c r="DFI133" s="622" t="s">
        <v>844</v>
      </c>
      <c r="DFJ133" s="622" t="s">
        <v>844</v>
      </c>
      <c r="DFK133" s="622" t="s">
        <v>844</v>
      </c>
      <c r="DFL133" s="622" t="s">
        <v>844</v>
      </c>
      <c r="DFM133" s="622" t="s">
        <v>844</v>
      </c>
      <c r="DFN133" s="622" t="s">
        <v>844</v>
      </c>
      <c r="DFO133" s="622" t="s">
        <v>844</v>
      </c>
      <c r="DFP133" s="622" t="s">
        <v>844</v>
      </c>
      <c r="DFQ133" s="622" t="s">
        <v>844</v>
      </c>
      <c r="DFR133" s="622" t="s">
        <v>844</v>
      </c>
      <c r="DFS133" s="622" t="s">
        <v>844</v>
      </c>
      <c r="DFT133" s="622" t="s">
        <v>844</v>
      </c>
      <c r="DFU133" s="622" t="s">
        <v>844</v>
      </c>
      <c r="DFV133" s="622" t="s">
        <v>844</v>
      </c>
      <c r="DFW133" s="622" t="s">
        <v>844</v>
      </c>
      <c r="DFX133" s="622" t="s">
        <v>844</v>
      </c>
      <c r="DFY133" s="622" t="s">
        <v>844</v>
      </c>
      <c r="DFZ133" s="622" t="s">
        <v>844</v>
      </c>
      <c r="DGA133" s="622" t="s">
        <v>844</v>
      </c>
      <c r="DGB133" s="622" t="s">
        <v>844</v>
      </c>
      <c r="DGC133" s="622" t="s">
        <v>844</v>
      </c>
      <c r="DGD133" s="622" t="s">
        <v>844</v>
      </c>
      <c r="DGE133" s="622" t="s">
        <v>844</v>
      </c>
      <c r="DGF133" s="622" t="s">
        <v>844</v>
      </c>
      <c r="DGG133" s="622" t="s">
        <v>844</v>
      </c>
      <c r="DGH133" s="622" t="s">
        <v>844</v>
      </c>
      <c r="DGI133" s="622" t="s">
        <v>844</v>
      </c>
      <c r="DGJ133" s="622" t="s">
        <v>844</v>
      </c>
      <c r="DGK133" s="622" t="s">
        <v>844</v>
      </c>
      <c r="DGL133" s="622" t="s">
        <v>844</v>
      </c>
      <c r="DGM133" s="622" t="s">
        <v>844</v>
      </c>
      <c r="DGN133" s="622" t="s">
        <v>844</v>
      </c>
      <c r="DGO133" s="622" t="s">
        <v>844</v>
      </c>
      <c r="DGP133" s="622" t="s">
        <v>844</v>
      </c>
      <c r="DGQ133" s="622" t="s">
        <v>844</v>
      </c>
      <c r="DGR133" s="622" t="s">
        <v>844</v>
      </c>
      <c r="DGS133" s="622" t="s">
        <v>844</v>
      </c>
      <c r="DGT133" s="622" t="s">
        <v>844</v>
      </c>
      <c r="DGU133" s="622" t="s">
        <v>844</v>
      </c>
      <c r="DGV133" s="622" t="s">
        <v>844</v>
      </c>
      <c r="DGW133" s="622" t="s">
        <v>844</v>
      </c>
      <c r="DGX133" s="622" t="s">
        <v>844</v>
      </c>
      <c r="DGY133" s="622" t="s">
        <v>844</v>
      </c>
      <c r="DGZ133" s="622" t="s">
        <v>844</v>
      </c>
      <c r="DHA133" s="622" t="s">
        <v>844</v>
      </c>
      <c r="DHB133" s="622" t="s">
        <v>844</v>
      </c>
      <c r="DHC133" s="622" t="s">
        <v>844</v>
      </c>
      <c r="DHD133" s="622" t="s">
        <v>844</v>
      </c>
      <c r="DHE133" s="622" t="s">
        <v>844</v>
      </c>
      <c r="DHF133" s="622" t="s">
        <v>844</v>
      </c>
      <c r="DHG133" s="622" t="s">
        <v>844</v>
      </c>
      <c r="DHH133" s="622" t="s">
        <v>844</v>
      </c>
      <c r="DHI133" s="622" t="s">
        <v>844</v>
      </c>
      <c r="DHJ133" s="622" t="s">
        <v>844</v>
      </c>
      <c r="DHK133" s="622" t="s">
        <v>844</v>
      </c>
      <c r="DHL133" s="622" t="s">
        <v>844</v>
      </c>
      <c r="DHM133" s="622" t="s">
        <v>844</v>
      </c>
      <c r="DHN133" s="622" t="s">
        <v>844</v>
      </c>
      <c r="DHO133" s="622" t="s">
        <v>844</v>
      </c>
      <c r="DHP133" s="622" t="s">
        <v>844</v>
      </c>
      <c r="DHQ133" s="622" t="s">
        <v>844</v>
      </c>
      <c r="DHR133" s="622" t="s">
        <v>844</v>
      </c>
      <c r="DHS133" s="622" t="s">
        <v>844</v>
      </c>
      <c r="DHT133" s="622" t="s">
        <v>844</v>
      </c>
      <c r="DHU133" s="622" t="s">
        <v>844</v>
      </c>
      <c r="DHV133" s="622" t="s">
        <v>844</v>
      </c>
      <c r="DHW133" s="622" t="s">
        <v>844</v>
      </c>
      <c r="DHX133" s="622" t="s">
        <v>844</v>
      </c>
      <c r="DHY133" s="622" t="s">
        <v>844</v>
      </c>
      <c r="DHZ133" s="622" t="s">
        <v>844</v>
      </c>
      <c r="DIA133" s="622" t="s">
        <v>844</v>
      </c>
      <c r="DIB133" s="622" t="s">
        <v>844</v>
      </c>
      <c r="DIC133" s="622" t="s">
        <v>844</v>
      </c>
      <c r="DID133" s="622" t="s">
        <v>844</v>
      </c>
      <c r="DIE133" s="622" t="s">
        <v>844</v>
      </c>
      <c r="DIF133" s="622" t="s">
        <v>844</v>
      </c>
      <c r="DIG133" s="622" t="s">
        <v>844</v>
      </c>
      <c r="DIH133" s="622" t="s">
        <v>844</v>
      </c>
      <c r="DII133" s="622" t="s">
        <v>844</v>
      </c>
      <c r="DIJ133" s="622" t="s">
        <v>844</v>
      </c>
      <c r="DIK133" s="622" t="s">
        <v>844</v>
      </c>
      <c r="DIL133" s="622" t="s">
        <v>844</v>
      </c>
      <c r="DIM133" s="622" t="s">
        <v>844</v>
      </c>
      <c r="DIN133" s="622" t="s">
        <v>844</v>
      </c>
      <c r="DIO133" s="622" t="s">
        <v>844</v>
      </c>
      <c r="DIP133" s="622" t="s">
        <v>844</v>
      </c>
      <c r="DIQ133" s="622" t="s">
        <v>844</v>
      </c>
      <c r="DIR133" s="622" t="s">
        <v>844</v>
      </c>
      <c r="DIS133" s="622" t="s">
        <v>844</v>
      </c>
      <c r="DIT133" s="622" t="s">
        <v>844</v>
      </c>
      <c r="DIU133" s="622" t="s">
        <v>844</v>
      </c>
      <c r="DIV133" s="622" t="s">
        <v>844</v>
      </c>
      <c r="DIW133" s="622" t="s">
        <v>844</v>
      </c>
      <c r="DIX133" s="622" t="s">
        <v>844</v>
      </c>
      <c r="DIY133" s="622" t="s">
        <v>844</v>
      </c>
      <c r="DIZ133" s="622" t="s">
        <v>844</v>
      </c>
      <c r="DJA133" s="622" t="s">
        <v>844</v>
      </c>
      <c r="DJB133" s="622" t="s">
        <v>844</v>
      </c>
      <c r="DJC133" s="622" t="s">
        <v>844</v>
      </c>
      <c r="DJD133" s="622" t="s">
        <v>844</v>
      </c>
      <c r="DJE133" s="622" t="s">
        <v>844</v>
      </c>
      <c r="DJF133" s="622" t="s">
        <v>844</v>
      </c>
      <c r="DJG133" s="622" t="s">
        <v>844</v>
      </c>
      <c r="DJH133" s="622" t="s">
        <v>844</v>
      </c>
      <c r="DJI133" s="622" t="s">
        <v>844</v>
      </c>
      <c r="DJJ133" s="622" t="s">
        <v>844</v>
      </c>
      <c r="DJK133" s="622" t="s">
        <v>844</v>
      </c>
      <c r="DJL133" s="622" t="s">
        <v>844</v>
      </c>
      <c r="DJM133" s="622" t="s">
        <v>844</v>
      </c>
      <c r="DJN133" s="622" t="s">
        <v>844</v>
      </c>
      <c r="DJO133" s="622" t="s">
        <v>844</v>
      </c>
      <c r="DJP133" s="622" t="s">
        <v>844</v>
      </c>
      <c r="DJQ133" s="622" t="s">
        <v>844</v>
      </c>
      <c r="DJR133" s="622" t="s">
        <v>844</v>
      </c>
      <c r="DJS133" s="622" t="s">
        <v>844</v>
      </c>
      <c r="DJT133" s="622" t="s">
        <v>844</v>
      </c>
      <c r="DJU133" s="622" t="s">
        <v>844</v>
      </c>
      <c r="DJV133" s="622" t="s">
        <v>844</v>
      </c>
      <c r="DJW133" s="622" t="s">
        <v>844</v>
      </c>
      <c r="DJX133" s="622" t="s">
        <v>844</v>
      </c>
      <c r="DJY133" s="622" t="s">
        <v>844</v>
      </c>
      <c r="DJZ133" s="622" t="s">
        <v>844</v>
      </c>
      <c r="DKA133" s="622" t="s">
        <v>844</v>
      </c>
      <c r="DKB133" s="622" t="s">
        <v>844</v>
      </c>
      <c r="DKC133" s="622" t="s">
        <v>844</v>
      </c>
      <c r="DKD133" s="622" t="s">
        <v>844</v>
      </c>
      <c r="DKE133" s="622" t="s">
        <v>844</v>
      </c>
      <c r="DKF133" s="622" t="s">
        <v>844</v>
      </c>
      <c r="DKG133" s="622" t="s">
        <v>844</v>
      </c>
      <c r="DKH133" s="622" t="s">
        <v>844</v>
      </c>
      <c r="DKI133" s="622" t="s">
        <v>844</v>
      </c>
      <c r="DKJ133" s="622" t="s">
        <v>844</v>
      </c>
      <c r="DKK133" s="622" t="s">
        <v>844</v>
      </c>
      <c r="DKL133" s="622" t="s">
        <v>844</v>
      </c>
      <c r="DKM133" s="622" t="s">
        <v>844</v>
      </c>
      <c r="DKN133" s="622" t="s">
        <v>844</v>
      </c>
      <c r="DKO133" s="622" t="s">
        <v>844</v>
      </c>
      <c r="DKP133" s="622" t="s">
        <v>844</v>
      </c>
      <c r="DKQ133" s="622" t="s">
        <v>844</v>
      </c>
      <c r="DKR133" s="622" t="s">
        <v>844</v>
      </c>
      <c r="DKS133" s="622" t="s">
        <v>844</v>
      </c>
      <c r="DKT133" s="622" t="s">
        <v>844</v>
      </c>
      <c r="DKU133" s="622" t="s">
        <v>844</v>
      </c>
      <c r="DKV133" s="622" t="s">
        <v>844</v>
      </c>
      <c r="DKW133" s="622" t="s">
        <v>844</v>
      </c>
      <c r="DKX133" s="622" t="s">
        <v>844</v>
      </c>
      <c r="DKY133" s="622" t="s">
        <v>844</v>
      </c>
      <c r="DKZ133" s="622" t="s">
        <v>844</v>
      </c>
      <c r="DLA133" s="622" t="s">
        <v>844</v>
      </c>
      <c r="DLB133" s="622" t="s">
        <v>844</v>
      </c>
      <c r="DLC133" s="622" t="s">
        <v>844</v>
      </c>
      <c r="DLD133" s="622" t="s">
        <v>844</v>
      </c>
      <c r="DLE133" s="622" t="s">
        <v>844</v>
      </c>
      <c r="DLF133" s="622" t="s">
        <v>844</v>
      </c>
      <c r="DLG133" s="622" t="s">
        <v>844</v>
      </c>
      <c r="DLH133" s="622" t="s">
        <v>844</v>
      </c>
      <c r="DLI133" s="622" t="s">
        <v>844</v>
      </c>
      <c r="DLJ133" s="622" t="s">
        <v>844</v>
      </c>
      <c r="DLK133" s="622" t="s">
        <v>844</v>
      </c>
      <c r="DLL133" s="622" t="s">
        <v>844</v>
      </c>
      <c r="DLM133" s="622" t="s">
        <v>844</v>
      </c>
      <c r="DLN133" s="622" t="s">
        <v>844</v>
      </c>
      <c r="DLO133" s="622" t="s">
        <v>844</v>
      </c>
      <c r="DLP133" s="622" t="s">
        <v>844</v>
      </c>
      <c r="DLQ133" s="622" t="s">
        <v>844</v>
      </c>
      <c r="DLR133" s="622" t="s">
        <v>844</v>
      </c>
      <c r="DLS133" s="622" t="s">
        <v>844</v>
      </c>
      <c r="DLT133" s="622" t="s">
        <v>844</v>
      </c>
      <c r="DLU133" s="622" t="s">
        <v>844</v>
      </c>
      <c r="DLV133" s="622" t="s">
        <v>844</v>
      </c>
      <c r="DLW133" s="622" t="s">
        <v>844</v>
      </c>
      <c r="DLX133" s="622" t="s">
        <v>844</v>
      </c>
      <c r="DLY133" s="622" t="s">
        <v>844</v>
      </c>
      <c r="DLZ133" s="622" t="s">
        <v>844</v>
      </c>
      <c r="DMA133" s="622" t="s">
        <v>844</v>
      </c>
      <c r="DMB133" s="622" t="s">
        <v>844</v>
      </c>
      <c r="DMC133" s="622" t="s">
        <v>844</v>
      </c>
      <c r="DMD133" s="622" t="s">
        <v>844</v>
      </c>
      <c r="DME133" s="622" t="s">
        <v>844</v>
      </c>
      <c r="DMF133" s="622" t="s">
        <v>844</v>
      </c>
      <c r="DMG133" s="622" t="s">
        <v>844</v>
      </c>
      <c r="DMH133" s="622" t="s">
        <v>844</v>
      </c>
      <c r="DMI133" s="622" t="s">
        <v>844</v>
      </c>
      <c r="DMJ133" s="622" t="s">
        <v>844</v>
      </c>
      <c r="DMK133" s="622" t="s">
        <v>844</v>
      </c>
      <c r="DML133" s="622" t="s">
        <v>844</v>
      </c>
      <c r="DMM133" s="622" t="s">
        <v>844</v>
      </c>
      <c r="DMN133" s="622" t="s">
        <v>844</v>
      </c>
      <c r="DMO133" s="622" t="s">
        <v>844</v>
      </c>
      <c r="DMP133" s="622" t="s">
        <v>844</v>
      </c>
      <c r="DMQ133" s="622" t="s">
        <v>844</v>
      </c>
      <c r="DMR133" s="622" t="s">
        <v>844</v>
      </c>
      <c r="DMS133" s="622" t="s">
        <v>844</v>
      </c>
      <c r="DMT133" s="622" t="s">
        <v>844</v>
      </c>
      <c r="DMU133" s="622" t="s">
        <v>844</v>
      </c>
      <c r="DMV133" s="622" t="s">
        <v>844</v>
      </c>
      <c r="DMW133" s="622" t="s">
        <v>844</v>
      </c>
      <c r="DMX133" s="622" t="s">
        <v>844</v>
      </c>
      <c r="DMY133" s="622" t="s">
        <v>844</v>
      </c>
      <c r="DMZ133" s="622" t="s">
        <v>844</v>
      </c>
      <c r="DNA133" s="622" t="s">
        <v>844</v>
      </c>
      <c r="DNB133" s="622" t="s">
        <v>844</v>
      </c>
      <c r="DNC133" s="622" t="s">
        <v>844</v>
      </c>
      <c r="DND133" s="622" t="s">
        <v>844</v>
      </c>
      <c r="DNE133" s="622" t="s">
        <v>844</v>
      </c>
      <c r="DNF133" s="622" t="s">
        <v>844</v>
      </c>
      <c r="DNG133" s="622" t="s">
        <v>844</v>
      </c>
      <c r="DNH133" s="622" t="s">
        <v>844</v>
      </c>
      <c r="DNI133" s="622" t="s">
        <v>844</v>
      </c>
      <c r="DNJ133" s="622" t="s">
        <v>844</v>
      </c>
      <c r="DNK133" s="622" t="s">
        <v>844</v>
      </c>
      <c r="DNL133" s="622" t="s">
        <v>844</v>
      </c>
      <c r="DNM133" s="622" t="s">
        <v>844</v>
      </c>
      <c r="DNN133" s="622" t="s">
        <v>844</v>
      </c>
      <c r="DNO133" s="622" t="s">
        <v>844</v>
      </c>
      <c r="DNP133" s="622" t="s">
        <v>844</v>
      </c>
      <c r="DNQ133" s="622" t="s">
        <v>844</v>
      </c>
      <c r="DNR133" s="622" t="s">
        <v>844</v>
      </c>
      <c r="DNS133" s="622" t="s">
        <v>844</v>
      </c>
      <c r="DNT133" s="622" t="s">
        <v>844</v>
      </c>
      <c r="DNU133" s="622" t="s">
        <v>844</v>
      </c>
      <c r="DNV133" s="622" t="s">
        <v>844</v>
      </c>
      <c r="DNW133" s="622" t="s">
        <v>844</v>
      </c>
      <c r="DNX133" s="622" t="s">
        <v>844</v>
      </c>
      <c r="DNY133" s="622" t="s">
        <v>844</v>
      </c>
      <c r="DNZ133" s="622" t="s">
        <v>844</v>
      </c>
      <c r="DOA133" s="622" t="s">
        <v>844</v>
      </c>
      <c r="DOB133" s="622" t="s">
        <v>844</v>
      </c>
      <c r="DOC133" s="622" t="s">
        <v>844</v>
      </c>
      <c r="DOD133" s="622" t="s">
        <v>844</v>
      </c>
      <c r="DOE133" s="622" t="s">
        <v>844</v>
      </c>
      <c r="DOF133" s="622" t="s">
        <v>844</v>
      </c>
      <c r="DOG133" s="622" t="s">
        <v>844</v>
      </c>
      <c r="DOH133" s="622" t="s">
        <v>844</v>
      </c>
      <c r="DOI133" s="622" t="s">
        <v>844</v>
      </c>
      <c r="DOJ133" s="622" t="s">
        <v>844</v>
      </c>
      <c r="DOK133" s="622" t="s">
        <v>844</v>
      </c>
      <c r="DOL133" s="622" t="s">
        <v>844</v>
      </c>
      <c r="DOM133" s="622" t="s">
        <v>844</v>
      </c>
      <c r="DON133" s="622" t="s">
        <v>844</v>
      </c>
      <c r="DOO133" s="622" t="s">
        <v>844</v>
      </c>
      <c r="DOP133" s="622" t="s">
        <v>844</v>
      </c>
      <c r="DOQ133" s="622" t="s">
        <v>844</v>
      </c>
      <c r="DOR133" s="622" t="s">
        <v>844</v>
      </c>
      <c r="DOS133" s="622" t="s">
        <v>844</v>
      </c>
      <c r="DOT133" s="622" t="s">
        <v>844</v>
      </c>
      <c r="DOU133" s="622" t="s">
        <v>844</v>
      </c>
      <c r="DOV133" s="622" t="s">
        <v>844</v>
      </c>
      <c r="DOW133" s="622" t="s">
        <v>844</v>
      </c>
      <c r="DOX133" s="622" t="s">
        <v>844</v>
      </c>
      <c r="DOY133" s="622" t="s">
        <v>844</v>
      </c>
      <c r="DOZ133" s="622" t="s">
        <v>844</v>
      </c>
      <c r="DPA133" s="622" t="s">
        <v>844</v>
      </c>
      <c r="DPB133" s="622" t="s">
        <v>844</v>
      </c>
      <c r="DPC133" s="622" t="s">
        <v>844</v>
      </c>
      <c r="DPD133" s="622" t="s">
        <v>844</v>
      </c>
      <c r="DPE133" s="622" t="s">
        <v>844</v>
      </c>
      <c r="DPF133" s="622" t="s">
        <v>844</v>
      </c>
      <c r="DPG133" s="622" t="s">
        <v>844</v>
      </c>
      <c r="DPH133" s="622" t="s">
        <v>844</v>
      </c>
      <c r="DPI133" s="622" t="s">
        <v>844</v>
      </c>
      <c r="DPJ133" s="622" t="s">
        <v>844</v>
      </c>
      <c r="DPK133" s="622" t="s">
        <v>844</v>
      </c>
      <c r="DPL133" s="622" t="s">
        <v>844</v>
      </c>
      <c r="DPM133" s="622" t="s">
        <v>844</v>
      </c>
      <c r="DPN133" s="622" t="s">
        <v>844</v>
      </c>
      <c r="DPO133" s="622" t="s">
        <v>844</v>
      </c>
      <c r="DPP133" s="622" t="s">
        <v>844</v>
      </c>
      <c r="DPQ133" s="622" t="s">
        <v>844</v>
      </c>
      <c r="DPR133" s="622" t="s">
        <v>844</v>
      </c>
      <c r="DPS133" s="622" t="s">
        <v>844</v>
      </c>
      <c r="DPT133" s="622" t="s">
        <v>844</v>
      </c>
      <c r="DPU133" s="622" t="s">
        <v>844</v>
      </c>
      <c r="DPV133" s="622" t="s">
        <v>844</v>
      </c>
      <c r="DPW133" s="622" t="s">
        <v>844</v>
      </c>
      <c r="DPX133" s="622" t="s">
        <v>844</v>
      </c>
      <c r="DPY133" s="622" t="s">
        <v>844</v>
      </c>
      <c r="DPZ133" s="622" t="s">
        <v>844</v>
      </c>
      <c r="DQA133" s="622" t="s">
        <v>844</v>
      </c>
      <c r="DQB133" s="622" t="s">
        <v>844</v>
      </c>
      <c r="DQC133" s="622" t="s">
        <v>844</v>
      </c>
      <c r="DQD133" s="622" t="s">
        <v>844</v>
      </c>
      <c r="DQE133" s="622" t="s">
        <v>844</v>
      </c>
      <c r="DQF133" s="622" t="s">
        <v>844</v>
      </c>
      <c r="DQG133" s="622" t="s">
        <v>844</v>
      </c>
      <c r="DQH133" s="622" t="s">
        <v>844</v>
      </c>
      <c r="DQI133" s="622" t="s">
        <v>844</v>
      </c>
      <c r="DQJ133" s="622" t="s">
        <v>844</v>
      </c>
      <c r="DQK133" s="622" t="s">
        <v>844</v>
      </c>
      <c r="DQL133" s="622" t="s">
        <v>844</v>
      </c>
      <c r="DQM133" s="622" t="s">
        <v>844</v>
      </c>
      <c r="DQN133" s="622" t="s">
        <v>844</v>
      </c>
      <c r="DQO133" s="622" t="s">
        <v>844</v>
      </c>
      <c r="DQP133" s="622" t="s">
        <v>844</v>
      </c>
      <c r="DQQ133" s="622" t="s">
        <v>844</v>
      </c>
      <c r="DQR133" s="622" t="s">
        <v>844</v>
      </c>
      <c r="DQS133" s="622" t="s">
        <v>844</v>
      </c>
      <c r="DQT133" s="622" t="s">
        <v>844</v>
      </c>
      <c r="DQU133" s="622" t="s">
        <v>844</v>
      </c>
      <c r="DQV133" s="622" t="s">
        <v>844</v>
      </c>
      <c r="DQW133" s="622" t="s">
        <v>844</v>
      </c>
      <c r="DQX133" s="622" t="s">
        <v>844</v>
      </c>
      <c r="DQY133" s="622" t="s">
        <v>844</v>
      </c>
      <c r="DQZ133" s="622" t="s">
        <v>844</v>
      </c>
      <c r="DRA133" s="622" t="s">
        <v>844</v>
      </c>
      <c r="DRB133" s="622" t="s">
        <v>844</v>
      </c>
      <c r="DRC133" s="622" t="s">
        <v>844</v>
      </c>
      <c r="DRD133" s="622" t="s">
        <v>844</v>
      </c>
      <c r="DRE133" s="622" t="s">
        <v>844</v>
      </c>
      <c r="DRF133" s="622" t="s">
        <v>844</v>
      </c>
      <c r="DRG133" s="622" t="s">
        <v>844</v>
      </c>
      <c r="DRH133" s="622" t="s">
        <v>844</v>
      </c>
      <c r="DRI133" s="622" t="s">
        <v>844</v>
      </c>
      <c r="DRJ133" s="622" t="s">
        <v>844</v>
      </c>
      <c r="DRK133" s="622" t="s">
        <v>844</v>
      </c>
      <c r="DRL133" s="622" t="s">
        <v>844</v>
      </c>
      <c r="DRM133" s="622" t="s">
        <v>844</v>
      </c>
      <c r="DRN133" s="622" t="s">
        <v>844</v>
      </c>
      <c r="DRO133" s="622" t="s">
        <v>844</v>
      </c>
      <c r="DRP133" s="622" t="s">
        <v>844</v>
      </c>
      <c r="DRQ133" s="622" t="s">
        <v>844</v>
      </c>
      <c r="DRR133" s="622" t="s">
        <v>844</v>
      </c>
      <c r="DRS133" s="622" t="s">
        <v>844</v>
      </c>
      <c r="DRT133" s="622" t="s">
        <v>844</v>
      </c>
      <c r="DRU133" s="622" t="s">
        <v>844</v>
      </c>
      <c r="DRV133" s="622" t="s">
        <v>844</v>
      </c>
      <c r="DRW133" s="622" t="s">
        <v>844</v>
      </c>
      <c r="DRX133" s="622" t="s">
        <v>844</v>
      </c>
      <c r="DRY133" s="622" t="s">
        <v>844</v>
      </c>
      <c r="DRZ133" s="622" t="s">
        <v>844</v>
      </c>
      <c r="DSA133" s="622" t="s">
        <v>844</v>
      </c>
      <c r="DSB133" s="622" t="s">
        <v>844</v>
      </c>
      <c r="DSC133" s="622" t="s">
        <v>844</v>
      </c>
      <c r="DSD133" s="622" t="s">
        <v>844</v>
      </c>
      <c r="DSE133" s="622" t="s">
        <v>844</v>
      </c>
      <c r="DSF133" s="622" t="s">
        <v>844</v>
      </c>
      <c r="DSG133" s="622" t="s">
        <v>844</v>
      </c>
      <c r="DSH133" s="622" t="s">
        <v>844</v>
      </c>
      <c r="DSI133" s="622" t="s">
        <v>844</v>
      </c>
      <c r="DSJ133" s="622" t="s">
        <v>844</v>
      </c>
      <c r="DSK133" s="622" t="s">
        <v>844</v>
      </c>
      <c r="DSL133" s="622" t="s">
        <v>844</v>
      </c>
      <c r="DSM133" s="622" t="s">
        <v>844</v>
      </c>
      <c r="DSN133" s="622" t="s">
        <v>844</v>
      </c>
      <c r="DSO133" s="622" t="s">
        <v>844</v>
      </c>
      <c r="DSP133" s="622" t="s">
        <v>844</v>
      </c>
      <c r="DSQ133" s="622" t="s">
        <v>844</v>
      </c>
      <c r="DSR133" s="622" t="s">
        <v>844</v>
      </c>
      <c r="DSS133" s="622" t="s">
        <v>844</v>
      </c>
      <c r="DST133" s="622" t="s">
        <v>844</v>
      </c>
      <c r="DSU133" s="622" t="s">
        <v>844</v>
      </c>
      <c r="DSV133" s="622" t="s">
        <v>844</v>
      </c>
      <c r="DSW133" s="622" t="s">
        <v>844</v>
      </c>
      <c r="DSX133" s="622" t="s">
        <v>844</v>
      </c>
      <c r="DSY133" s="622" t="s">
        <v>844</v>
      </c>
      <c r="DSZ133" s="622" t="s">
        <v>844</v>
      </c>
      <c r="DTA133" s="622" t="s">
        <v>844</v>
      </c>
      <c r="DTB133" s="622" t="s">
        <v>844</v>
      </c>
      <c r="DTC133" s="622" t="s">
        <v>844</v>
      </c>
      <c r="DTD133" s="622" t="s">
        <v>844</v>
      </c>
      <c r="DTE133" s="622" t="s">
        <v>844</v>
      </c>
      <c r="DTF133" s="622" t="s">
        <v>844</v>
      </c>
      <c r="DTG133" s="622" t="s">
        <v>844</v>
      </c>
      <c r="DTH133" s="622" t="s">
        <v>844</v>
      </c>
      <c r="DTI133" s="622" t="s">
        <v>844</v>
      </c>
      <c r="DTJ133" s="622" t="s">
        <v>844</v>
      </c>
      <c r="DTK133" s="622" t="s">
        <v>844</v>
      </c>
      <c r="DTL133" s="622" t="s">
        <v>844</v>
      </c>
      <c r="DTM133" s="622" t="s">
        <v>844</v>
      </c>
      <c r="DTN133" s="622" t="s">
        <v>844</v>
      </c>
      <c r="DTO133" s="622" t="s">
        <v>844</v>
      </c>
      <c r="DTP133" s="622" t="s">
        <v>844</v>
      </c>
      <c r="DTQ133" s="622" t="s">
        <v>844</v>
      </c>
      <c r="DTR133" s="622" t="s">
        <v>844</v>
      </c>
      <c r="DTS133" s="622" t="s">
        <v>844</v>
      </c>
      <c r="DTT133" s="622" t="s">
        <v>844</v>
      </c>
      <c r="DTU133" s="622" t="s">
        <v>844</v>
      </c>
      <c r="DTV133" s="622" t="s">
        <v>844</v>
      </c>
      <c r="DTW133" s="622" t="s">
        <v>844</v>
      </c>
      <c r="DTX133" s="622" t="s">
        <v>844</v>
      </c>
      <c r="DTY133" s="622" t="s">
        <v>844</v>
      </c>
      <c r="DTZ133" s="622" t="s">
        <v>844</v>
      </c>
      <c r="DUA133" s="622" t="s">
        <v>844</v>
      </c>
      <c r="DUB133" s="622" t="s">
        <v>844</v>
      </c>
      <c r="DUC133" s="622" t="s">
        <v>844</v>
      </c>
      <c r="DUD133" s="622" t="s">
        <v>844</v>
      </c>
      <c r="DUE133" s="622" t="s">
        <v>844</v>
      </c>
      <c r="DUF133" s="622" t="s">
        <v>844</v>
      </c>
      <c r="DUG133" s="622" t="s">
        <v>844</v>
      </c>
      <c r="DUH133" s="622" t="s">
        <v>844</v>
      </c>
      <c r="DUI133" s="622" t="s">
        <v>844</v>
      </c>
      <c r="DUJ133" s="622" t="s">
        <v>844</v>
      </c>
      <c r="DUK133" s="622" t="s">
        <v>844</v>
      </c>
      <c r="DUL133" s="622" t="s">
        <v>844</v>
      </c>
      <c r="DUM133" s="622" t="s">
        <v>844</v>
      </c>
      <c r="DUN133" s="622" t="s">
        <v>844</v>
      </c>
      <c r="DUO133" s="622" t="s">
        <v>844</v>
      </c>
      <c r="DUP133" s="622" t="s">
        <v>844</v>
      </c>
      <c r="DUQ133" s="622" t="s">
        <v>844</v>
      </c>
      <c r="DUR133" s="622" t="s">
        <v>844</v>
      </c>
      <c r="DUS133" s="622" t="s">
        <v>844</v>
      </c>
      <c r="DUT133" s="622" t="s">
        <v>844</v>
      </c>
      <c r="DUU133" s="622" t="s">
        <v>844</v>
      </c>
      <c r="DUV133" s="622" t="s">
        <v>844</v>
      </c>
      <c r="DUW133" s="622" t="s">
        <v>844</v>
      </c>
      <c r="DUX133" s="622" t="s">
        <v>844</v>
      </c>
      <c r="DUY133" s="622" t="s">
        <v>844</v>
      </c>
      <c r="DUZ133" s="622" t="s">
        <v>844</v>
      </c>
      <c r="DVA133" s="622" t="s">
        <v>844</v>
      </c>
      <c r="DVB133" s="622" t="s">
        <v>844</v>
      </c>
      <c r="DVC133" s="622" t="s">
        <v>844</v>
      </c>
      <c r="DVD133" s="622" t="s">
        <v>844</v>
      </c>
      <c r="DVE133" s="622" t="s">
        <v>844</v>
      </c>
      <c r="DVF133" s="622" t="s">
        <v>844</v>
      </c>
      <c r="DVG133" s="622" t="s">
        <v>844</v>
      </c>
      <c r="DVH133" s="622" t="s">
        <v>844</v>
      </c>
      <c r="DVI133" s="622" t="s">
        <v>844</v>
      </c>
      <c r="DVJ133" s="622" t="s">
        <v>844</v>
      </c>
      <c r="DVK133" s="622" t="s">
        <v>844</v>
      </c>
      <c r="DVL133" s="622" t="s">
        <v>844</v>
      </c>
      <c r="DVM133" s="622" t="s">
        <v>844</v>
      </c>
      <c r="DVN133" s="622" t="s">
        <v>844</v>
      </c>
      <c r="DVO133" s="622" t="s">
        <v>844</v>
      </c>
      <c r="DVP133" s="622" t="s">
        <v>844</v>
      </c>
      <c r="DVQ133" s="622" t="s">
        <v>844</v>
      </c>
      <c r="DVR133" s="622" t="s">
        <v>844</v>
      </c>
      <c r="DVS133" s="622" t="s">
        <v>844</v>
      </c>
      <c r="DVT133" s="622" t="s">
        <v>844</v>
      </c>
      <c r="DVU133" s="622" t="s">
        <v>844</v>
      </c>
      <c r="DVV133" s="622" t="s">
        <v>844</v>
      </c>
      <c r="DVW133" s="622" t="s">
        <v>844</v>
      </c>
      <c r="DVX133" s="622" t="s">
        <v>844</v>
      </c>
      <c r="DVY133" s="622" t="s">
        <v>844</v>
      </c>
      <c r="DVZ133" s="622" t="s">
        <v>844</v>
      </c>
      <c r="DWA133" s="622" t="s">
        <v>844</v>
      </c>
      <c r="DWB133" s="622" t="s">
        <v>844</v>
      </c>
      <c r="DWC133" s="622" t="s">
        <v>844</v>
      </c>
      <c r="DWD133" s="622" t="s">
        <v>844</v>
      </c>
      <c r="DWE133" s="622" t="s">
        <v>844</v>
      </c>
      <c r="DWF133" s="622" t="s">
        <v>844</v>
      </c>
      <c r="DWG133" s="622" t="s">
        <v>844</v>
      </c>
      <c r="DWH133" s="622" t="s">
        <v>844</v>
      </c>
      <c r="DWI133" s="622" t="s">
        <v>844</v>
      </c>
      <c r="DWJ133" s="622" t="s">
        <v>844</v>
      </c>
      <c r="DWK133" s="622" t="s">
        <v>844</v>
      </c>
      <c r="DWL133" s="622" t="s">
        <v>844</v>
      </c>
      <c r="DWM133" s="622" t="s">
        <v>844</v>
      </c>
      <c r="DWN133" s="622" t="s">
        <v>844</v>
      </c>
      <c r="DWO133" s="622" t="s">
        <v>844</v>
      </c>
      <c r="DWP133" s="622" t="s">
        <v>844</v>
      </c>
      <c r="DWQ133" s="622" t="s">
        <v>844</v>
      </c>
      <c r="DWR133" s="622" t="s">
        <v>844</v>
      </c>
      <c r="DWS133" s="622" t="s">
        <v>844</v>
      </c>
      <c r="DWT133" s="622" t="s">
        <v>844</v>
      </c>
      <c r="DWU133" s="622" t="s">
        <v>844</v>
      </c>
      <c r="DWV133" s="622" t="s">
        <v>844</v>
      </c>
      <c r="DWW133" s="622" t="s">
        <v>844</v>
      </c>
      <c r="DWX133" s="622" t="s">
        <v>844</v>
      </c>
      <c r="DWY133" s="622" t="s">
        <v>844</v>
      </c>
      <c r="DWZ133" s="622" t="s">
        <v>844</v>
      </c>
      <c r="DXA133" s="622" t="s">
        <v>844</v>
      </c>
      <c r="DXB133" s="622" t="s">
        <v>844</v>
      </c>
      <c r="DXC133" s="622" t="s">
        <v>844</v>
      </c>
      <c r="DXD133" s="622" t="s">
        <v>844</v>
      </c>
      <c r="DXE133" s="622" t="s">
        <v>844</v>
      </c>
      <c r="DXF133" s="622" t="s">
        <v>844</v>
      </c>
      <c r="DXG133" s="622" t="s">
        <v>844</v>
      </c>
      <c r="DXH133" s="622" t="s">
        <v>844</v>
      </c>
      <c r="DXI133" s="622" t="s">
        <v>844</v>
      </c>
      <c r="DXJ133" s="622" t="s">
        <v>844</v>
      </c>
      <c r="DXK133" s="622" t="s">
        <v>844</v>
      </c>
      <c r="DXL133" s="622" t="s">
        <v>844</v>
      </c>
      <c r="DXM133" s="622" t="s">
        <v>844</v>
      </c>
      <c r="DXN133" s="622" t="s">
        <v>844</v>
      </c>
      <c r="DXO133" s="622" t="s">
        <v>844</v>
      </c>
      <c r="DXP133" s="622" t="s">
        <v>844</v>
      </c>
      <c r="DXQ133" s="622" t="s">
        <v>844</v>
      </c>
      <c r="DXR133" s="622" t="s">
        <v>844</v>
      </c>
      <c r="DXS133" s="622" t="s">
        <v>844</v>
      </c>
      <c r="DXT133" s="622" t="s">
        <v>844</v>
      </c>
      <c r="DXU133" s="622" t="s">
        <v>844</v>
      </c>
      <c r="DXV133" s="622" t="s">
        <v>844</v>
      </c>
      <c r="DXW133" s="622" t="s">
        <v>844</v>
      </c>
      <c r="DXX133" s="622" t="s">
        <v>844</v>
      </c>
      <c r="DXY133" s="622" t="s">
        <v>844</v>
      </c>
      <c r="DXZ133" s="622" t="s">
        <v>844</v>
      </c>
      <c r="DYA133" s="622" t="s">
        <v>844</v>
      </c>
      <c r="DYB133" s="622" t="s">
        <v>844</v>
      </c>
      <c r="DYC133" s="622" t="s">
        <v>844</v>
      </c>
      <c r="DYD133" s="622" t="s">
        <v>844</v>
      </c>
      <c r="DYE133" s="622" t="s">
        <v>844</v>
      </c>
      <c r="DYF133" s="622" t="s">
        <v>844</v>
      </c>
      <c r="DYG133" s="622" t="s">
        <v>844</v>
      </c>
      <c r="DYH133" s="622" t="s">
        <v>844</v>
      </c>
      <c r="DYI133" s="622" t="s">
        <v>844</v>
      </c>
      <c r="DYJ133" s="622" t="s">
        <v>844</v>
      </c>
      <c r="DYK133" s="622" t="s">
        <v>844</v>
      </c>
      <c r="DYL133" s="622" t="s">
        <v>844</v>
      </c>
      <c r="DYM133" s="622" t="s">
        <v>844</v>
      </c>
      <c r="DYN133" s="622" t="s">
        <v>844</v>
      </c>
      <c r="DYO133" s="622" t="s">
        <v>844</v>
      </c>
      <c r="DYP133" s="622" t="s">
        <v>844</v>
      </c>
      <c r="DYQ133" s="622" t="s">
        <v>844</v>
      </c>
      <c r="DYR133" s="622" t="s">
        <v>844</v>
      </c>
      <c r="DYS133" s="622" t="s">
        <v>844</v>
      </c>
      <c r="DYT133" s="622" t="s">
        <v>844</v>
      </c>
      <c r="DYU133" s="622" t="s">
        <v>844</v>
      </c>
      <c r="DYV133" s="622" t="s">
        <v>844</v>
      </c>
      <c r="DYW133" s="622" t="s">
        <v>844</v>
      </c>
      <c r="DYX133" s="622" t="s">
        <v>844</v>
      </c>
      <c r="DYY133" s="622" t="s">
        <v>844</v>
      </c>
      <c r="DYZ133" s="622" t="s">
        <v>844</v>
      </c>
      <c r="DZA133" s="622" t="s">
        <v>844</v>
      </c>
      <c r="DZB133" s="622" t="s">
        <v>844</v>
      </c>
      <c r="DZC133" s="622" t="s">
        <v>844</v>
      </c>
      <c r="DZD133" s="622" t="s">
        <v>844</v>
      </c>
      <c r="DZE133" s="622" t="s">
        <v>844</v>
      </c>
      <c r="DZF133" s="622" t="s">
        <v>844</v>
      </c>
      <c r="DZG133" s="622" t="s">
        <v>844</v>
      </c>
      <c r="DZH133" s="622" t="s">
        <v>844</v>
      </c>
      <c r="DZI133" s="622" t="s">
        <v>844</v>
      </c>
      <c r="DZJ133" s="622" t="s">
        <v>844</v>
      </c>
      <c r="DZK133" s="622" t="s">
        <v>844</v>
      </c>
      <c r="DZL133" s="622" t="s">
        <v>844</v>
      </c>
      <c r="DZM133" s="622" t="s">
        <v>844</v>
      </c>
      <c r="DZN133" s="622" t="s">
        <v>844</v>
      </c>
      <c r="DZO133" s="622" t="s">
        <v>844</v>
      </c>
      <c r="DZP133" s="622" t="s">
        <v>844</v>
      </c>
      <c r="DZQ133" s="622" t="s">
        <v>844</v>
      </c>
      <c r="DZR133" s="622" t="s">
        <v>844</v>
      </c>
      <c r="DZS133" s="622" t="s">
        <v>844</v>
      </c>
      <c r="DZT133" s="622" t="s">
        <v>844</v>
      </c>
      <c r="DZU133" s="622" t="s">
        <v>844</v>
      </c>
      <c r="DZV133" s="622" t="s">
        <v>844</v>
      </c>
      <c r="DZW133" s="622" t="s">
        <v>844</v>
      </c>
      <c r="DZX133" s="622" t="s">
        <v>844</v>
      </c>
      <c r="DZY133" s="622" t="s">
        <v>844</v>
      </c>
      <c r="DZZ133" s="622" t="s">
        <v>844</v>
      </c>
      <c r="EAA133" s="622" t="s">
        <v>844</v>
      </c>
      <c r="EAB133" s="622" t="s">
        <v>844</v>
      </c>
      <c r="EAC133" s="622" t="s">
        <v>844</v>
      </c>
      <c r="EAD133" s="622" t="s">
        <v>844</v>
      </c>
      <c r="EAE133" s="622" t="s">
        <v>844</v>
      </c>
      <c r="EAF133" s="622" t="s">
        <v>844</v>
      </c>
      <c r="EAG133" s="622" t="s">
        <v>844</v>
      </c>
      <c r="EAH133" s="622" t="s">
        <v>844</v>
      </c>
      <c r="EAI133" s="622" t="s">
        <v>844</v>
      </c>
      <c r="EAJ133" s="622" t="s">
        <v>844</v>
      </c>
      <c r="EAK133" s="622" t="s">
        <v>844</v>
      </c>
      <c r="EAL133" s="622" t="s">
        <v>844</v>
      </c>
      <c r="EAM133" s="622" t="s">
        <v>844</v>
      </c>
      <c r="EAN133" s="622" t="s">
        <v>844</v>
      </c>
      <c r="EAO133" s="622" t="s">
        <v>844</v>
      </c>
      <c r="EAP133" s="622" t="s">
        <v>844</v>
      </c>
      <c r="EAQ133" s="622" t="s">
        <v>844</v>
      </c>
      <c r="EAR133" s="622" t="s">
        <v>844</v>
      </c>
      <c r="EAS133" s="622" t="s">
        <v>844</v>
      </c>
      <c r="EAT133" s="622" t="s">
        <v>844</v>
      </c>
      <c r="EAU133" s="622" t="s">
        <v>844</v>
      </c>
      <c r="EAV133" s="622" t="s">
        <v>844</v>
      </c>
      <c r="EAW133" s="622" t="s">
        <v>844</v>
      </c>
      <c r="EAX133" s="622" t="s">
        <v>844</v>
      </c>
      <c r="EAY133" s="622" t="s">
        <v>844</v>
      </c>
      <c r="EAZ133" s="622" t="s">
        <v>844</v>
      </c>
      <c r="EBA133" s="622" t="s">
        <v>844</v>
      </c>
      <c r="EBB133" s="622" t="s">
        <v>844</v>
      </c>
      <c r="EBC133" s="622" t="s">
        <v>844</v>
      </c>
      <c r="EBD133" s="622" t="s">
        <v>844</v>
      </c>
      <c r="EBE133" s="622" t="s">
        <v>844</v>
      </c>
      <c r="EBF133" s="622" t="s">
        <v>844</v>
      </c>
      <c r="EBG133" s="622" t="s">
        <v>844</v>
      </c>
      <c r="EBH133" s="622" t="s">
        <v>844</v>
      </c>
      <c r="EBI133" s="622" t="s">
        <v>844</v>
      </c>
      <c r="EBJ133" s="622" t="s">
        <v>844</v>
      </c>
      <c r="EBK133" s="622" t="s">
        <v>844</v>
      </c>
      <c r="EBL133" s="622" t="s">
        <v>844</v>
      </c>
      <c r="EBM133" s="622" t="s">
        <v>844</v>
      </c>
      <c r="EBN133" s="622" t="s">
        <v>844</v>
      </c>
      <c r="EBO133" s="622" t="s">
        <v>844</v>
      </c>
      <c r="EBP133" s="622" t="s">
        <v>844</v>
      </c>
      <c r="EBQ133" s="622" t="s">
        <v>844</v>
      </c>
      <c r="EBR133" s="622" t="s">
        <v>844</v>
      </c>
      <c r="EBS133" s="622" t="s">
        <v>844</v>
      </c>
      <c r="EBT133" s="622" t="s">
        <v>844</v>
      </c>
      <c r="EBU133" s="622" t="s">
        <v>844</v>
      </c>
      <c r="EBV133" s="622" t="s">
        <v>844</v>
      </c>
      <c r="EBW133" s="622" t="s">
        <v>844</v>
      </c>
      <c r="EBX133" s="622" t="s">
        <v>844</v>
      </c>
      <c r="EBY133" s="622" t="s">
        <v>844</v>
      </c>
      <c r="EBZ133" s="622" t="s">
        <v>844</v>
      </c>
      <c r="ECA133" s="622" t="s">
        <v>844</v>
      </c>
      <c r="ECB133" s="622" t="s">
        <v>844</v>
      </c>
      <c r="ECC133" s="622" t="s">
        <v>844</v>
      </c>
      <c r="ECD133" s="622" t="s">
        <v>844</v>
      </c>
      <c r="ECE133" s="622" t="s">
        <v>844</v>
      </c>
      <c r="ECF133" s="622" t="s">
        <v>844</v>
      </c>
      <c r="ECG133" s="622" t="s">
        <v>844</v>
      </c>
      <c r="ECH133" s="622" t="s">
        <v>844</v>
      </c>
      <c r="ECI133" s="622" t="s">
        <v>844</v>
      </c>
      <c r="ECJ133" s="622" t="s">
        <v>844</v>
      </c>
      <c r="ECK133" s="622" t="s">
        <v>844</v>
      </c>
      <c r="ECL133" s="622" t="s">
        <v>844</v>
      </c>
      <c r="ECM133" s="622" t="s">
        <v>844</v>
      </c>
      <c r="ECN133" s="622" t="s">
        <v>844</v>
      </c>
      <c r="ECO133" s="622" t="s">
        <v>844</v>
      </c>
      <c r="ECP133" s="622" t="s">
        <v>844</v>
      </c>
      <c r="ECQ133" s="622" t="s">
        <v>844</v>
      </c>
      <c r="ECR133" s="622" t="s">
        <v>844</v>
      </c>
      <c r="ECS133" s="622" t="s">
        <v>844</v>
      </c>
      <c r="ECT133" s="622" t="s">
        <v>844</v>
      </c>
      <c r="ECU133" s="622" t="s">
        <v>844</v>
      </c>
      <c r="ECV133" s="622" t="s">
        <v>844</v>
      </c>
      <c r="ECW133" s="622" t="s">
        <v>844</v>
      </c>
      <c r="ECX133" s="622" t="s">
        <v>844</v>
      </c>
      <c r="ECY133" s="622" t="s">
        <v>844</v>
      </c>
      <c r="ECZ133" s="622" t="s">
        <v>844</v>
      </c>
      <c r="EDA133" s="622" t="s">
        <v>844</v>
      </c>
      <c r="EDB133" s="622" t="s">
        <v>844</v>
      </c>
      <c r="EDC133" s="622" t="s">
        <v>844</v>
      </c>
      <c r="EDD133" s="622" t="s">
        <v>844</v>
      </c>
      <c r="EDE133" s="622" t="s">
        <v>844</v>
      </c>
      <c r="EDF133" s="622" t="s">
        <v>844</v>
      </c>
      <c r="EDG133" s="622" t="s">
        <v>844</v>
      </c>
      <c r="EDH133" s="622" t="s">
        <v>844</v>
      </c>
      <c r="EDI133" s="622" t="s">
        <v>844</v>
      </c>
      <c r="EDJ133" s="622" t="s">
        <v>844</v>
      </c>
      <c r="EDK133" s="622" t="s">
        <v>844</v>
      </c>
      <c r="EDL133" s="622" t="s">
        <v>844</v>
      </c>
      <c r="EDM133" s="622" t="s">
        <v>844</v>
      </c>
      <c r="EDN133" s="622" t="s">
        <v>844</v>
      </c>
      <c r="EDO133" s="622" t="s">
        <v>844</v>
      </c>
      <c r="EDP133" s="622" t="s">
        <v>844</v>
      </c>
      <c r="EDQ133" s="622" t="s">
        <v>844</v>
      </c>
      <c r="EDR133" s="622" t="s">
        <v>844</v>
      </c>
      <c r="EDS133" s="622" t="s">
        <v>844</v>
      </c>
      <c r="EDT133" s="622" t="s">
        <v>844</v>
      </c>
      <c r="EDU133" s="622" t="s">
        <v>844</v>
      </c>
      <c r="EDV133" s="622" t="s">
        <v>844</v>
      </c>
      <c r="EDW133" s="622" t="s">
        <v>844</v>
      </c>
      <c r="EDX133" s="622" t="s">
        <v>844</v>
      </c>
      <c r="EDY133" s="622" t="s">
        <v>844</v>
      </c>
      <c r="EDZ133" s="622" t="s">
        <v>844</v>
      </c>
      <c r="EEA133" s="622" t="s">
        <v>844</v>
      </c>
      <c r="EEB133" s="622" t="s">
        <v>844</v>
      </c>
      <c r="EEC133" s="622" t="s">
        <v>844</v>
      </c>
      <c r="EED133" s="622" t="s">
        <v>844</v>
      </c>
      <c r="EEE133" s="622" t="s">
        <v>844</v>
      </c>
      <c r="EEF133" s="622" t="s">
        <v>844</v>
      </c>
      <c r="EEG133" s="622" t="s">
        <v>844</v>
      </c>
      <c r="EEH133" s="622" t="s">
        <v>844</v>
      </c>
      <c r="EEI133" s="622" t="s">
        <v>844</v>
      </c>
      <c r="EEJ133" s="622" t="s">
        <v>844</v>
      </c>
      <c r="EEK133" s="622" t="s">
        <v>844</v>
      </c>
      <c r="EEL133" s="622" t="s">
        <v>844</v>
      </c>
      <c r="EEM133" s="622" t="s">
        <v>844</v>
      </c>
      <c r="EEN133" s="622" t="s">
        <v>844</v>
      </c>
      <c r="EEO133" s="622" t="s">
        <v>844</v>
      </c>
      <c r="EEP133" s="622" t="s">
        <v>844</v>
      </c>
      <c r="EEQ133" s="622" t="s">
        <v>844</v>
      </c>
      <c r="EER133" s="622" t="s">
        <v>844</v>
      </c>
      <c r="EES133" s="622" t="s">
        <v>844</v>
      </c>
      <c r="EET133" s="622" t="s">
        <v>844</v>
      </c>
      <c r="EEU133" s="622" t="s">
        <v>844</v>
      </c>
      <c r="EEV133" s="622" t="s">
        <v>844</v>
      </c>
      <c r="EEW133" s="622" t="s">
        <v>844</v>
      </c>
      <c r="EEX133" s="622" t="s">
        <v>844</v>
      </c>
      <c r="EEY133" s="622" t="s">
        <v>844</v>
      </c>
      <c r="EEZ133" s="622" t="s">
        <v>844</v>
      </c>
      <c r="EFA133" s="622" t="s">
        <v>844</v>
      </c>
      <c r="EFB133" s="622" t="s">
        <v>844</v>
      </c>
      <c r="EFC133" s="622" t="s">
        <v>844</v>
      </c>
      <c r="EFD133" s="622" t="s">
        <v>844</v>
      </c>
      <c r="EFE133" s="622" t="s">
        <v>844</v>
      </c>
      <c r="EFF133" s="622" t="s">
        <v>844</v>
      </c>
      <c r="EFG133" s="622" t="s">
        <v>844</v>
      </c>
      <c r="EFH133" s="622" t="s">
        <v>844</v>
      </c>
      <c r="EFI133" s="622" t="s">
        <v>844</v>
      </c>
      <c r="EFJ133" s="622" t="s">
        <v>844</v>
      </c>
      <c r="EFK133" s="622" t="s">
        <v>844</v>
      </c>
      <c r="EFL133" s="622" t="s">
        <v>844</v>
      </c>
      <c r="EFM133" s="622" t="s">
        <v>844</v>
      </c>
      <c r="EFN133" s="622" t="s">
        <v>844</v>
      </c>
      <c r="EFO133" s="622" t="s">
        <v>844</v>
      </c>
      <c r="EFP133" s="622" t="s">
        <v>844</v>
      </c>
      <c r="EFQ133" s="622" t="s">
        <v>844</v>
      </c>
      <c r="EFR133" s="622" t="s">
        <v>844</v>
      </c>
      <c r="EFS133" s="622" t="s">
        <v>844</v>
      </c>
      <c r="EFT133" s="622" t="s">
        <v>844</v>
      </c>
      <c r="EFU133" s="622" t="s">
        <v>844</v>
      </c>
      <c r="EFV133" s="622" t="s">
        <v>844</v>
      </c>
      <c r="EFW133" s="622" t="s">
        <v>844</v>
      </c>
      <c r="EFX133" s="622" t="s">
        <v>844</v>
      </c>
      <c r="EFY133" s="622" t="s">
        <v>844</v>
      </c>
      <c r="EFZ133" s="622" t="s">
        <v>844</v>
      </c>
      <c r="EGA133" s="622" t="s">
        <v>844</v>
      </c>
      <c r="EGB133" s="622" t="s">
        <v>844</v>
      </c>
      <c r="EGC133" s="622" t="s">
        <v>844</v>
      </c>
      <c r="EGD133" s="622" t="s">
        <v>844</v>
      </c>
      <c r="EGE133" s="622" t="s">
        <v>844</v>
      </c>
      <c r="EGF133" s="622" t="s">
        <v>844</v>
      </c>
      <c r="EGG133" s="622" t="s">
        <v>844</v>
      </c>
      <c r="EGH133" s="622" t="s">
        <v>844</v>
      </c>
      <c r="EGI133" s="622" t="s">
        <v>844</v>
      </c>
      <c r="EGJ133" s="622" t="s">
        <v>844</v>
      </c>
      <c r="EGK133" s="622" t="s">
        <v>844</v>
      </c>
      <c r="EGL133" s="622" t="s">
        <v>844</v>
      </c>
      <c r="EGM133" s="622" t="s">
        <v>844</v>
      </c>
      <c r="EGN133" s="622" t="s">
        <v>844</v>
      </c>
      <c r="EGO133" s="622" t="s">
        <v>844</v>
      </c>
      <c r="EGP133" s="622" t="s">
        <v>844</v>
      </c>
      <c r="EGQ133" s="622" t="s">
        <v>844</v>
      </c>
      <c r="EGR133" s="622" t="s">
        <v>844</v>
      </c>
      <c r="EGS133" s="622" t="s">
        <v>844</v>
      </c>
      <c r="EGT133" s="622" t="s">
        <v>844</v>
      </c>
      <c r="EGU133" s="622" t="s">
        <v>844</v>
      </c>
      <c r="EGV133" s="622" t="s">
        <v>844</v>
      </c>
      <c r="EGW133" s="622" t="s">
        <v>844</v>
      </c>
      <c r="EGX133" s="622" t="s">
        <v>844</v>
      </c>
      <c r="EGY133" s="622" t="s">
        <v>844</v>
      </c>
      <c r="EGZ133" s="622" t="s">
        <v>844</v>
      </c>
      <c r="EHA133" s="622" t="s">
        <v>844</v>
      </c>
      <c r="EHB133" s="622" t="s">
        <v>844</v>
      </c>
      <c r="EHC133" s="622" t="s">
        <v>844</v>
      </c>
      <c r="EHD133" s="622" t="s">
        <v>844</v>
      </c>
      <c r="EHE133" s="622" t="s">
        <v>844</v>
      </c>
      <c r="EHF133" s="622" t="s">
        <v>844</v>
      </c>
      <c r="EHG133" s="622" t="s">
        <v>844</v>
      </c>
      <c r="EHH133" s="622" t="s">
        <v>844</v>
      </c>
      <c r="EHI133" s="622" t="s">
        <v>844</v>
      </c>
      <c r="EHJ133" s="622" t="s">
        <v>844</v>
      </c>
      <c r="EHK133" s="622" t="s">
        <v>844</v>
      </c>
      <c r="EHL133" s="622" t="s">
        <v>844</v>
      </c>
      <c r="EHM133" s="622" t="s">
        <v>844</v>
      </c>
      <c r="EHN133" s="622" t="s">
        <v>844</v>
      </c>
      <c r="EHO133" s="622" t="s">
        <v>844</v>
      </c>
      <c r="EHP133" s="622" t="s">
        <v>844</v>
      </c>
      <c r="EHQ133" s="622" t="s">
        <v>844</v>
      </c>
      <c r="EHR133" s="622" t="s">
        <v>844</v>
      </c>
      <c r="EHS133" s="622" t="s">
        <v>844</v>
      </c>
      <c r="EHT133" s="622" t="s">
        <v>844</v>
      </c>
      <c r="EHU133" s="622" t="s">
        <v>844</v>
      </c>
      <c r="EHV133" s="622" t="s">
        <v>844</v>
      </c>
      <c r="EHW133" s="622" t="s">
        <v>844</v>
      </c>
      <c r="EHX133" s="622" t="s">
        <v>844</v>
      </c>
      <c r="EHY133" s="622" t="s">
        <v>844</v>
      </c>
      <c r="EHZ133" s="622" t="s">
        <v>844</v>
      </c>
      <c r="EIA133" s="622" t="s">
        <v>844</v>
      </c>
      <c r="EIB133" s="622" t="s">
        <v>844</v>
      </c>
      <c r="EIC133" s="622" t="s">
        <v>844</v>
      </c>
      <c r="EID133" s="622" t="s">
        <v>844</v>
      </c>
      <c r="EIE133" s="622" t="s">
        <v>844</v>
      </c>
      <c r="EIF133" s="622" t="s">
        <v>844</v>
      </c>
      <c r="EIG133" s="622" t="s">
        <v>844</v>
      </c>
      <c r="EIH133" s="622" t="s">
        <v>844</v>
      </c>
      <c r="EII133" s="622" t="s">
        <v>844</v>
      </c>
      <c r="EIJ133" s="622" t="s">
        <v>844</v>
      </c>
      <c r="EIK133" s="622" t="s">
        <v>844</v>
      </c>
      <c r="EIL133" s="622" t="s">
        <v>844</v>
      </c>
      <c r="EIM133" s="622" t="s">
        <v>844</v>
      </c>
      <c r="EIN133" s="622" t="s">
        <v>844</v>
      </c>
      <c r="EIO133" s="622" t="s">
        <v>844</v>
      </c>
      <c r="EIP133" s="622" t="s">
        <v>844</v>
      </c>
      <c r="EIQ133" s="622" t="s">
        <v>844</v>
      </c>
      <c r="EIR133" s="622" t="s">
        <v>844</v>
      </c>
      <c r="EIS133" s="622" t="s">
        <v>844</v>
      </c>
      <c r="EIT133" s="622" t="s">
        <v>844</v>
      </c>
      <c r="EIU133" s="622" t="s">
        <v>844</v>
      </c>
      <c r="EIV133" s="622" t="s">
        <v>844</v>
      </c>
      <c r="EIW133" s="622" t="s">
        <v>844</v>
      </c>
      <c r="EIX133" s="622" t="s">
        <v>844</v>
      </c>
      <c r="EIY133" s="622" t="s">
        <v>844</v>
      </c>
      <c r="EIZ133" s="622" t="s">
        <v>844</v>
      </c>
      <c r="EJA133" s="622" t="s">
        <v>844</v>
      </c>
      <c r="EJB133" s="622" t="s">
        <v>844</v>
      </c>
      <c r="EJC133" s="622" t="s">
        <v>844</v>
      </c>
      <c r="EJD133" s="622" t="s">
        <v>844</v>
      </c>
      <c r="EJE133" s="622" t="s">
        <v>844</v>
      </c>
      <c r="EJF133" s="622" t="s">
        <v>844</v>
      </c>
      <c r="EJG133" s="622" t="s">
        <v>844</v>
      </c>
      <c r="EJH133" s="622" t="s">
        <v>844</v>
      </c>
      <c r="EJI133" s="622" t="s">
        <v>844</v>
      </c>
      <c r="EJJ133" s="622" t="s">
        <v>844</v>
      </c>
      <c r="EJK133" s="622" t="s">
        <v>844</v>
      </c>
      <c r="EJL133" s="622" t="s">
        <v>844</v>
      </c>
      <c r="EJM133" s="622" t="s">
        <v>844</v>
      </c>
      <c r="EJN133" s="622" t="s">
        <v>844</v>
      </c>
      <c r="EJO133" s="622" t="s">
        <v>844</v>
      </c>
      <c r="EJP133" s="622" t="s">
        <v>844</v>
      </c>
      <c r="EJQ133" s="622" t="s">
        <v>844</v>
      </c>
      <c r="EJR133" s="622" t="s">
        <v>844</v>
      </c>
      <c r="EJS133" s="622" t="s">
        <v>844</v>
      </c>
      <c r="EJT133" s="622" t="s">
        <v>844</v>
      </c>
      <c r="EJU133" s="622" t="s">
        <v>844</v>
      </c>
      <c r="EJV133" s="622" t="s">
        <v>844</v>
      </c>
      <c r="EJW133" s="622" t="s">
        <v>844</v>
      </c>
      <c r="EJX133" s="622" t="s">
        <v>844</v>
      </c>
      <c r="EJY133" s="622" t="s">
        <v>844</v>
      </c>
      <c r="EJZ133" s="622" t="s">
        <v>844</v>
      </c>
      <c r="EKA133" s="622" t="s">
        <v>844</v>
      </c>
      <c r="EKB133" s="622" t="s">
        <v>844</v>
      </c>
      <c r="EKC133" s="622" t="s">
        <v>844</v>
      </c>
      <c r="EKD133" s="622" t="s">
        <v>844</v>
      </c>
      <c r="EKE133" s="622" t="s">
        <v>844</v>
      </c>
      <c r="EKF133" s="622" t="s">
        <v>844</v>
      </c>
      <c r="EKG133" s="622" t="s">
        <v>844</v>
      </c>
      <c r="EKH133" s="622" t="s">
        <v>844</v>
      </c>
      <c r="EKI133" s="622" t="s">
        <v>844</v>
      </c>
      <c r="EKJ133" s="622" t="s">
        <v>844</v>
      </c>
      <c r="EKK133" s="622" t="s">
        <v>844</v>
      </c>
      <c r="EKL133" s="622" t="s">
        <v>844</v>
      </c>
      <c r="EKM133" s="622" t="s">
        <v>844</v>
      </c>
      <c r="EKN133" s="622" t="s">
        <v>844</v>
      </c>
      <c r="EKO133" s="622" t="s">
        <v>844</v>
      </c>
      <c r="EKP133" s="622" t="s">
        <v>844</v>
      </c>
      <c r="EKQ133" s="622" t="s">
        <v>844</v>
      </c>
      <c r="EKR133" s="622" t="s">
        <v>844</v>
      </c>
      <c r="EKS133" s="622" t="s">
        <v>844</v>
      </c>
      <c r="EKT133" s="622" t="s">
        <v>844</v>
      </c>
      <c r="EKU133" s="622" t="s">
        <v>844</v>
      </c>
      <c r="EKV133" s="622" t="s">
        <v>844</v>
      </c>
      <c r="EKW133" s="622" t="s">
        <v>844</v>
      </c>
      <c r="EKX133" s="622" t="s">
        <v>844</v>
      </c>
      <c r="EKY133" s="622" t="s">
        <v>844</v>
      </c>
      <c r="EKZ133" s="622" t="s">
        <v>844</v>
      </c>
      <c r="ELA133" s="622" t="s">
        <v>844</v>
      </c>
      <c r="ELB133" s="622" t="s">
        <v>844</v>
      </c>
      <c r="ELC133" s="622" t="s">
        <v>844</v>
      </c>
      <c r="ELD133" s="622" t="s">
        <v>844</v>
      </c>
      <c r="ELE133" s="622" t="s">
        <v>844</v>
      </c>
      <c r="ELF133" s="622" t="s">
        <v>844</v>
      </c>
      <c r="ELG133" s="622" t="s">
        <v>844</v>
      </c>
      <c r="ELH133" s="622" t="s">
        <v>844</v>
      </c>
      <c r="ELI133" s="622" t="s">
        <v>844</v>
      </c>
      <c r="ELJ133" s="622" t="s">
        <v>844</v>
      </c>
      <c r="ELK133" s="622" t="s">
        <v>844</v>
      </c>
      <c r="ELL133" s="622" t="s">
        <v>844</v>
      </c>
      <c r="ELM133" s="622" t="s">
        <v>844</v>
      </c>
      <c r="ELN133" s="622" t="s">
        <v>844</v>
      </c>
      <c r="ELO133" s="622" t="s">
        <v>844</v>
      </c>
      <c r="ELP133" s="622" t="s">
        <v>844</v>
      </c>
      <c r="ELQ133" s="622" t="s">
        <v>844</v>
      </c>
      <c r="ELR133" s="622" t="s">
        <v>844</v>
      </c>
      <c r="ELS133" s="622" t="s">
        <v>844</v>
      </c>
      <c r="ELT133" s="622" t="s">
        <v>844</v>
      </c>
      <c r="ELU133" s="622" t="s">
        <v>844</v>
      </c>
      <c r="ELV133" s="622" t="s">
        <v>844</v>
      </c>
      <c r="ELW133" s="622" t="s">
        <v>844</v>
      </c>
      <c r="ELX133" s="622" t="s">
        <v>844</v>
      </c>
      <c r="ELY133" s="622" t="s">
        <v>844</v>
      </c>
      <c r="ELZ133" s="622" t="s">
        <v>844</v>
      </c>
      <c r="EMA133" s="622" t="s">
        <v>844</v>
      </c>
      <c r="EMB133" s="622" t="s">
        <v>844</v>
      </c>
      <c r="EMC133" s="622" t="s">
        <v>844</v>
      </c>
      <c r="EMD133" s="622" t="s">
        <v>844</v>
      </c>
      <c r="EME133" s="622" t="s">
        <v>844</v>
      </c>
      <c r="EMF133" s="622" t="s">
        <v>844</v>
      </c>
      <c r="EMG133" s="622" t="s">
        <v>844</v>
      </c>
      <c r="EMH133" s="622" t="s">
        <v>844</v>
      </c>
      <c r="EMI133" s="622" t="s">
        <v>844</v>
      </c>
      <c r="EMJ133" s="622" t="s">
        <v>844</v>
      </c>
      <c r="EMK133" s="622" t="s">
        <v>844</v>
      </c>
      <c r="EML133" s="622" t="s">
        <v>844</v>
      </c>
      <c r="EMM133" s="622" t="s">
        <v>844</v>
      </c>
      <c r="EMN133" s="622" t="s">
        <v>844</v>
      </c>
      <c r="EMO133" s="622" t="s">
        <v>844</v>
      </c>
      <c r="EMP133" s="622" t="s">
        <v>844</v>
      </c>
      <c r="EMQ133" s="622" t="s">
        <v>844</v>
      </c>
      <c r="EMR133" s="622" t="s">
        <v>844</v>
      </c>
      <c r="EMS133" s="622" t="s">
        <v>844</v>
      </c>
      <c r="EMT133" s="622" t="s">
        <v>844</v>
      </c>
      <c r="EMU133" s="622" t="s">
        <v>844</v>
      </c>
      <c r="EMV133" s="622" t="s">
        <v>844</v>
      </c>
      <c r="EMW133" s="622" t="s">
        <v>844</v>
      </c>
      <c r="EMX133" s="622" t="s">
        <v>844</v>
      </c>
      <c r="EMY133" s="622" t="s">
        <v>844</v>
      </c>
      <c r="EMZ133" s="622" t="s">
        <v>844</v>
      </c>
      <c r="ENA133" s="622" t="s">
        <v>844</v>
      </c>
      <c r="ENB133" s="622" t="s">
        <v>844</v>
      </c>
      <c r="ENC133" s="622" t="s">
        <v>844</v>
      </c>
      <c r="END133" s="622" t="s">
        <v>844</v>
      </c>
      <c r="ENE133" s="622" t="s">
        <v>844</v>
      </c>
      <c r="ENF133" s="622" t="s">
        <v>844</v>
      </c>
      <c r="ENG133" s="622" t="s">
        <v>844</v>
      </c>
      <c r="ENH133" s="622" t="s">
        <v>844</v>
      </c>
      <c r="ENI133" s="622" t="s">
        <v>844</v>
      </c>
      <c r="ENJ133" s="622" t="s">
        <v>844</v>
      </c>
      <c r="ENK133" s="622" t="s">
        <v>844</v>
      </c>
      <c r="ENL133" s="622" t="s">
        <v>844</v>
      </c>
      <c r="ENM133" s="622" t="s">
        <v>844</v>
      </c>
      <c r="ENN133" s="622" t="s">
        <v>844</v>
      </c>
      <c r="ENO133" s="622" t="s">
        <v>844</v>
      </c>
      <c r="ENP133" s="622" t="s">
        <v>844</v>
      </c>
      <c r="ENQ133" s="622" t="s">
        <v>844</v>
      </c>
      <c r="ENR133" s="622" t="s">
        <v>844</v>
      </c>
      <c r="ENS133" s="622" t="s">
        <v>844</v>
      </c>
      <c r="ENT133" s="622" t="s">
        <v>844</v>
      </c>
      <c r="ENU133" s="622" t="s">
        <v>844</v>
      </c>
      <c r="ENV133" s="622" t="s">
        <v>844</v>
      </c>
      <c r="ENW133" s="622" t="s">
        <v>844</v>
      </c>
      <c r="ENX133" s="622" t="s">
        <v>844</v>
      </c>
      <c r="ENY133" s="622" t="s">
        <v>844</v>
      </c>
      <c r="ENZ133" s="622" t="s">
        <v>844</v>
      </c>
      <c r="EOA133" s="622" t="s">
        <v>844</v>
      </c>
      <c r="EOB133" s="622" t="s">
        <v>844</v>
      </c>
      <c r="EOC133" s="622" t="s">
        <v>844</v>
      </c>
      <c r="EOD133" s="622" t="s">
        <v>844</v>
      </c>
      <c r="EOE133" s="622" t="s">
        <v>844</v>
      </c>
      <c r="EOF133" s="622" t="s">
        <v>844</v>
      </c>
      <c r="EOG133" s="622" t="s">
        <v>844</v>
      </c>
      <c r="EOH133" s="622" t="s">
        <v>844</v>
      </c>
      <c r="EOI133" s="622" t="s">
        <v>844</v>
      </c>
      <c r="EOJ133" s="622" t="s">
        <v>844</v>
      </c>
      <c r="EOK133" s="622" t="s">
        <v>844</v>
      </c>
      <c r="EOL133" s="622" t="s">
        <v>844</v>
      </c>
      <c r="EOM133" s="622" t="s">
        <v>844</v>
      </c>
      <c r="EON133" s="622" t="s">
        <v>844</v>
      </c>
      <c r="EOO133" s="622" t="s">
        <v>844</v>
      </c>
      <c r="EOP133" s="622" t="s">
        <v>844</v>
      </c>
      <c r="EOQ133" s="622" t="s">
        <v>844</v>
      </c>
      <c r="EOR133" s="622" t="s">
        <v>844</v>
      </c>
      <c r="EOS133" s="622" t="s">
        <v>844</v>
      </c>
      <c r="EOT133" s="622" t="s">
        <v>844</v>
      </c>
      <c r="EOU133" s="622" t="s">
        <v>844</v>
      </c>
      <c r="EOV133" s="622" t="s">
        <v>844</v>
      </c>
      <c r="EOW133" s="622" t="s">
        <v>844</v>
      </c>
      <c r="EOX133" s="622" t="s">
        <v>844</v>
      </c>
      <c r="EOY133" s="622" t="s">
        <v>844</v>
      </c>
      <c r="EOZ133" s="622" t="s">
        <v>844</v>
      </c>
      <c r="EPA133" s="622" t="s">
        <v>844</v>
      </c>
      <c r="EPB133" s="622" t="s">
        <v>844</v>
      </c>
      <c r="EPC133" s="622" t="s">
        <v>844</v>
      </c>
      <c r="EPD133" s="622" t="s">
        <v>844</v>
      </c>
      <c r="EPE133" s="622" t="s">
        <v>844</v>
      </c>
      <c r="EPF133" s="622" t="s">
        <v>844</v>
      </c>
      <c r="EPG133" s="622" t="s">
        <v>844</v>
      </c>
      <c r="EPH133" s="622" t="s">
        <v>844</v>
      </c>
      <c r="EPI133" s="622" t="s">
        <v>844</v>
      </c>
      <c r="EPJ133" s="622" t="s">
        <v>844</v>
      </c>
      <c r="EPK133" s="622" t="s">
        <v>844</v>
      </c>
      <c r="EPL133" s="622" t="s">
        <v>844</v>
      </c>
      <c r="EPM133" s="622" t="s">
        <v>844</v>
      </c>
      <c r="EPN133" s="622" t="s">
        <v>844</v>
      </c>
      <c r="EPO133" s="622" t="s">
        <v>844</v>
      </c>
      <c r="EPP133" s="622" t="s">
        <v>844</v>
      </c>
      <c r="EPQ133" s="622" t="s">
        <v>844</v>
      </c>
      <c r="EPR133" s="622" t="s">
        <v>844</v>
      </c>
      <c r="EPS133" s="622" t="s">
        <v>844</v>
      </c>
      <c r="EPT133" s="622" t="s">
        <v>844</v>
      </c>
      <c r="EPU133" s="622" t="s">
        <v>844</v>
      </c>
      <c r="EPV133" s="622" t="s">
        <v>844</v>
      </c>
      <c r="EPW133" s="622" t="s">
        <v>844</v>
      </c>
      <c r="EPX133" s="622" t="s">
        <v>844</v>
      </c>
      <c r="EPY133" s="622" t="s">
        <v>844</v>
      </c>
      <c r="EPZ133" s="622" t="s">
        <v>844</v>
      </c>
      <c r="EQA133" s="622" t="s">
        <v>844</v>
      </c>
      <c r="EQB133" s="622" t="s">
        <v>844</v>
      </c>
      <c r="EQC133" s="622" t="s">
        <v>844</v>
      </c>
      <c r="EQD133" s="622" t="s">
        <v>844</v>
      </c>
      <c r="EQE133" s="622" t="s">
        <v>844</v>
      </c>
      <c r="EQF133" s="622" t="s">
        <v>844</v>
      </c>
      <c r="EQG133" s="622" t="s">
        <v>844</v>
      </c>
      <c r="EQH133" s="622" t="s">
        <v>844</v>
      </c>
      <c r="EQI133" s="622" t="s">
        <v>844</v>
      </c>
      <c r="EQJ133" s="622" t="s">
        <v>844</v>
      </c>
      <c r="EQK133" s="622" t="s">
        <v>844</v>
      </c>
      <c r="EQL133" s="622" t="s">
        <v>844</v>
      </c>
      <c r="EQM133" s="622" t="s">
        <v>844</v>
      </c>
      <c r="EQN133" s="622" t="s">
        <v>844</v>
      </c>
      <c r="EQO133" s="622" t="s">
        <v>844</v>
      </c>
      <c r="EQP133" s="622" t="s">
        <v>844</v>
      </c>
      <c r="EQQ133" s="622" t="s">
        <v>844</v>
      </c>
      <c r="EQR133" s="622" t="s">
        <v>844</v>
      </c>
      <c r="EQS133" s="622" t="s">
        <v>844</v>
      </c>
      <c r="EQT133" s="622" t="s">
        <v>844</v>
      </c>
      <c r="EQU133" s="622" t="s">
        <v>844</v>
      </c>
      <c r="EQV133" s="622" t="s">
        <v>844</v>
      </c>
      <c r="EQW133" s="622" t="s">
        <v>844</v>
      </c>
      <c r="EQX133" s="622" t="s">
        <v>844</v>
      </c>
      <c r="EQY133" s="622" t="s">
        <v>844</v>
      </c>
      <c r="EQZ133" s="622" t="s">
        <v>844</v>
      </c>
      <c r="ERA133" s="622" t="s">
        <v>844</v>
      </c>
      <c r="ERB133" s="622" t="s">
        <v>844</v>
      </c>
      <c r="ERC133" s="622" t="s">
        <v>844</v>
      </c>
      <c r="ERD133" s="622" t="s">
        <v>844</v>
      </c>
      <c r="ERE133" s="622" t="s">
        <v>844</v>
      </c>
      <c r="ERF133" s="622" t="s">
        <v>844</v>
      </c>
      <c r="ERG133" s="622" t="s">
        <v>844</v>
      </c>
      <c r="ERH133" s="622" t="s">
        <v>844</v>
      </c>
      <c r="ERI133" s="622" t="s">
        <v>844</v>
      </c>
      <c r="ERJ133" s="622" t="s">
        <v>844</v>
      </c>
      <c r="ERK133" s="622" t="s">
        <v>844</v>
      </c>
      <c r="ERL133" s="622" t="s">
        <v>844</v>
      </c>
      <c r="ERM133" s="622" t="s">
        <v>844</v>
      </c>
      <c r="ERN133" s="622" t="s">
        <v>844</v>
      </c>
      <c r="ERO133" s="622" t="s">
        <v>844</v>
      </c>
      <c r="ERP133" s="622" t="s">
        <v>844</v>
      </c>
      <c r="ERQ133" s="622" t="s">
        <v>844</v>
      </c>
      <c r="ERR133" s="622" t="s">
        <v>844</v>
      </c>
      <c r="ERS133" s="622" t="s">
        <v>844</v>
      </c>
      <c r="ERT133" s="622" t="s">
        <v>844</v>
      </c>
      <c r="ERU133" s="622" t="s">
        <v>844</v>
      </c>
      <c r="ERV133" s="622" t="s">
        <v>844</v>
      </c>
      <c r="ERW133" s="622" t="s">
        <v>844</v>
      </c>
      <c r="ERX133" s="622" t="s">
        <v>844</v>
      </c>
      <c r="ERY133" s="622" t="s">
        <v>844</v>
      </c>
      <c r="ERZ133" s="622" t="s">
        <v>844</v>
      </c>
      <c r="ESA133" s="622" t="s">
        <v>844</v>
      </c>
      <c r="ESB133" s="622" t="s">
        <v>844</v>
      </c>
      <c r="ESC133" s="622" t="s">
        <v>844</v>
      </c>
      <c r="ESD133" s="622" t="s">
        <v>844</v>
      </c>
      <c r="ESE133" s="622" t="s">
        <v>844</v>
      </c>
      <c r="ESF133" s="622" t="s">
        <v>844</v>
      </c>
      <c r="ESG133" s="622" t="s">
        <v>844</v>
      </c>
      <c r="ESH133" s="622" t="s">
        <v>844</v>
      </c>
      <c r="ESI133" s="622" t="s">
        <v>844</v>
      </c>
      <c r="ESJ133" s="622" t="s">
        <v>844</v>
      </c>
      <c r="ESK133" s="622" t="s">
        <v>844</v>
      </c>
      <c r="ESL133" s="622" t="s">
        <v>844</v>
      </c>
      <c r="ESM133" s="622" t="s">
        <v>844</v>
      </c>
      <c r="ESN133" s="622" t="s">
        <v>844</v>
      </c>
      <c r="ESO133" s="622" t="s">
        <v>844</v>
      </c>
      <c r="ESP133" s="622" t="s">
        <v>844</v>
      </c>
      <c r="ESQ133" s="622" t="s">
        <v>844</v>
      </c>
      <c r="ESR133" s="622" t="s">
        <v>844</v>
      </c>
      <c r="ESS133" s="622" t="s">
        <v>844</v>
      </c>
      <c r="EST133" s="622" t="s">
        <v>844</v>
      </c>
      <c r="ESU133" s="622" t="s">
        <v>844</v>
      </c>
      <c r="ESV133" s="622" t="s">
        <v>844</v>
      </c>
      <c r="ESW133" s="622" t="s">
        <v>844</v>
      </c>
      <c r="ESX133" s="622" t="s">
        <v>844</v>
      </c>
      <c r="ESY133" s="622" t="s">
        <v>844</v>
      </c>
      <c r="ESZ133" s="622" t="s">
        <v>844</v>
      </c>
      <c r="ETA133" s="622" t="s">
        <v>844</v>
      </c>
      <c r="ETB133" s="622" t="s">
        <v>844</v>
      </c>
      <c r="ETC133" s="622" t="s">
        <v>844</v>
      </c>
      <c r="ETD133" s="622" t="s">
        <v>844</v>
      </c>
      <c r="ETE133" s="622" t="s">
        <v>844</v>
      </c>
      <c r="ETF133" s="622" t="s">
        <v>844</v>
      </c>
      <c r="ETG133" s="622" t="s">
        <v>844</v>
      </c>
      <c r="ETH133" s="622" t="s">
        <v>844</v>
      </c>
      <c r="ETI133" s="622" t="s">
        <v>844</v>
      </c>
      <c r="ETJ133" s="622" t="s">
        <v>844</v>
      </c>
      <c r="ETK133" s="622" t="s">
        <v>844</v>
      </c>
      <c r="ETL133" s="622" t="s">
        <v>844</v>
      </c>
      <c r="ETM133" s="622" t="s">
        <v>844</v>
      </c>
      <c r="ETN133" s="622" t="s">
        <v>844</v>
      </c>
      <c r="ETO133" s="622" t="s">
        <v>844</v>
      </c>
      <c r="ETP133" s="622" t="s">
        <v>844</v>
      </c>
      <c r="ETQ133" s="622" t="s">
        <v>844</v>
      </c>
      <c r="ETR133" s="622" t="s">
        <v>844</v>
      </c>
      <c r="ETS133" s="622" t="s">
        <v>844</v>
      </c>
      <c r="ETT133" s="622" t="s">
        <v>844</v>
      </c>
      <c r="ETU133" s="622" t="s">
        <v>844</v>
      </c>
      <c r="ETV133" s="622" t="s">
        <v>844</v>
      </c>
      <c r="ETW133" s="622" t="s">
        <v>844</v>
      </c>
      <c r="ETX133" s="622" t="s">
        <v>844</v>
      </c>
      <c r="ETY133" s="622" t="s">
        <v>844</v>
      </c>
      <c r="ETZ133" s="622" t="s">
        <v>844</v>
      </c>
      <c r="EUA133" s="622" t="s">
        <v>844</v>
      </c>
      <c r="EUB133" s="622" t="s">
        <v>844</v>
      </c>
      <c r="EUC133" s="622" t="s">
        <v>844</v>
      </c>
      <c r="EUD133" s="622" t="s">
        <v>844</v>
      </c>
      <c r="EUE133" s="622" t="s">
        <v>844</v>
      </c>
      <c r="EUF133" s="622" t="s">
        <v>844</v>
      </c>
      <c r="EUG133" s="622" t="s">
        <v>844</v>
      </c>
      <c r="EUH133" s="622" t="s">
        <v>844</v>
      </c>
      <c r="EUI133" s="622" t="s">
        <v>844</v>
      </c>
      <c r="EUJ133" s="622" t="s">
        <v>844</v>
      </c>
      <c r="EUK133" s="622" t="s">
        <v>844</v>
      </c>
      <c r="EUL133" s="622" t="s">
        <v>844</v>
      </c>
      <c r="EUM133" s="622" t="s">
        <v>844</v>
      </c>
      <c r="EUN133" s="622" t="s">
        <v>844</v>
      </c>
      <c r="EUO133" s="622" t="s">
        <v>844</v>
      </c>
      <c r="EUP133" s="622" t="s">
        <v>844</v>
      </c>
      <c r="EUQ133" s="622" t="s">
        <v>844</v>
      </c>
      <c r="EUR133" s="622" t="s">
        <v>844</v>
      </c>
      <c r="EUS133" s="622" t="s">
        <v>844</v>
      </c>
      <c r="EUT133" s="622" t="s">
        <v>844</v>
      </c>
      <c r="EUU133" s="622" t="s">
        <v>844</v>
      </c>
      <c r="EUV133" s="622" t="s">
        <v>844</v>
      </c>
      <c r="EUW133" s="622" t="s">
        <v>844</v>
      </c>
      <c r="EUX133" s="622" t="s">
        <v>844</v>
      </c>
      <c r="EUY133" s="622" t="s">
        <v>844</v>
      </c>
      <c r="EUZ133" s="622" t="s">
        <v>844</v>
      </c>
      <c r="EVA133" s="622" t="s">
        <v>844</v>
      </c>
      <c r="EVB133" s="622" t="s">
        <v>844</v>
      </c>
      <c r="EVC133" s="622" t="s">
        <v>844</v>
      </c>
      <c r="EVD133" s="622" t="s">
        <v>844</v>
      </c>
      <c r="EVE133" s="622" t="s">
        <v>844</v>
      </c>
      <c r="EVF133" s="622" t="s">
        <v>844</v>
      </c>
      <c r="EVG133" s="622" t="s">
        <v>844</v>
      </c>
      <c r="EVH133" s="622" t="s">
        <v>844</v>
      </c>
      <c r="EVI133" s="622" t="s">
        <v>844</v>
      </c>
      <c r="EVJ133" s="622" t="s">
        <v>844</v>
      </c>
      <c r="EVK133" s="622" t="s">
        <v>844</v>
      </c>
      <c r="EVL133" s="622" t="s">
        <v>844</v>
      </c>
      <c r="EVM133" s="622" t="s">
        <v>844</v>
      </c>
      <c r="EVN133" s="622" t="s">
        <v>844</v>
      </c>
      <c r="EVO133" s="622" t="s">
        <v>844</v>
      </c>
      <c r="EVP133" s="622" t="s">
        <v>844</v>
      </c>
      <c r="EVQ133" s="622" t="s">
        <v>844</v>
      </c>
      <c r="EVR133" s="622" t="s">
        <v>844</v>
      </c>
      <c r="EVS133" s="622" t="s">
        <v>844</v>
      </c>
      <c r="EVT133" s="622" t="s">
        <v>844</v>
      </c>
      <c r="EVU133" s="622" t="s">
        <v>844</v>
      </c>
      <c r="EVV133" s="622" t="s">
        <v>844</v>
      </c>
      <c r="EVW133" s="622" t="s">
        <v>844</v>
      </c>
      <c r="EVX133" s="622" t="s">
        <v>844</v>
      </c>
      <c r="EVY133" s="622" t="s">
        <v>844</v>
      </c>
      <c r="EVZ133" s="622" t="s">
        <v>844</v>
      </c>
      <c r="EWA133" s="622" t="s">
        <v>844</v>
      </c>
      <c r="EWB133" s="622" t="s">
        <v>844</v>
      </c>
      <c r="EWC133" s="622" t="s">
        <v>844</v>
      </c>
      <c r="EWD133" s="622" t="s">
        <v>844</v>
      </c>
      <c r="EWE133" s="622" t="s">
        <v>844</v>
      </c>
      <c r="EWF133" s="622" t="s">
        <v>844</v>
      </c>
      <c r="EWG133" s="622" t="s">
        <v>844</v>
      </c>
      <c r="EWH133" s="622" t="s">
        <v>844</v>
      </c>
      <c r="EWI133" s="622" t="s">
        <v>844</v>
      </c>
      <c r="EWJ133" s="622" t="s">
        <v>844</v>
      </c>
      <c r="EWK133" s="622" t="s">
        <v>844</v>
      </c>
      <c r="EWL133" s="622" t="s">
        <v>844</v>
      </c>
      <c r="EWM133" s="622" t="s">
        <v>844</v>
      </c>
      <c r="EWN133" s="622" t="s">
        <v>844</v>
      </c>
      <c r="EWO133" s="622" t="s">
        <v>844</v>
      </c>
      <c r="EWP133" s="622" t="s">
        <v>844</v>
      </c>
      <c r="EWQ133" s="622" t="s">
        <v>844</v>
      </c>
      <c r="EWR133" s="622" t="s">
        <v>844</v>
      </c>
      <c r="EWS133" s="622" t="s">
        <v>844</v>
      </c>
      <c r="EWT133" s="622" t="s">
        <v>844</v>
      </c>
      <c r="EWU133" s="622" t="s">
        <v>844</v>
      </c>
      <c r="EWV133" s="622" t="s">
        <v>844</v>
      </c>
      <c r="EWW133" s="622" t="s">
        <v>844</v>
      </c>
      <c r="EWX133" s="622" t="s">
        <v>844</v>
      </c>
      <c r="EWY133" s="622" t="s">
        <v>844</v>
      </c>
      <c r="EWZ133" s="622" t="s">
        <v>844</v>
      </c>
      <c r="EXA133" s="622" t="s">
        <v>844</v>
      </c>
      <c r="EXB133" s="622" t="s">
        <v>844</v>
      </c>
      <c r="EXC133" s="622" t="s">
        <v>844</v>
      </c>
      <c r="EXD133" s="622" t="s">
        <v>844</v>
      </c>
      <c r="EXE133" s="622" t="s">
        <v>844</v>
      </c>
      <c r="EXF133" s="622" t="s">
        <v>844</v>
      </c>
      <c r="EXG133" s="622" t="s">
        <v>844</v>
      </c>
      <c r="EXH133" s="622" t="s">
        <v>844</v>
      </c>
      <c r="EXI133" s="622" t="s">
        <v>844</v>
      </c>
      <c r="EXJ133" s="622" t="s">
        <v>844</v>
      </c>
      <c r="EXK133" s="622" t="s">
        <v>844</v>
      </c>
      <c r="EXL133" s="622" t="s">
        <v>844</v>
      </c>
      <c r="EXM133" s="622" t="s">
        <v>844</v>
      </c>
      <c r="EXN133" s="622" t="s">
        <v>844</v>
      </c>
      <c r="EXO133" s="622" t="s">
        <v>844</v>
      </c>
      <c r="EXP133" s="622" t="s">
        <v>844</v>
      </c>
      <c r="EXQ133" s="622" t="s">
        <v>844</v>
      </c>
      <c r="EXR133" s="622" t="s">
        <v>844</v>
      </c>
      <c r="EXS133" s="622" t="s">
        <v>844</v>
      </c>
      <c r="EXT133" s="622" t="s">
        <v>844</v>
      </c>
      <c r="EXU133" s="622" t="s">
        <v>844</v>
      </c>
      <c r="EXV133" s="622" t="s">
        <v>844</v>
      </c>
      <c r="EXW133" s="622" t="s">
        <v>844</v>
      </c>
      <c r="EXX133" s="622" t="s">
        <v>844</v>
      </c>
      <c r="EXY133" s="622" t="s">
        <v>844</v>
      </c>
      <c r="EXZ133" s="622" t="s">
        <v>844</v>
      </c>
      <c r="EYA133" s="622" t="s">
        <v>844</v>
      </c>
      <c r="EYB133" s="622" t="s">
        <v>844</v>
      </c>
      <c r="EYC133" s="622" t="s">
        <v>844</v>
      </c>
      <c r="EYD133" s="622" t="s">
        <v>844</v>
      </c>
      <c r="EYE133" s="622" t="s">
        <v>844</v>
      </c>
      <c r="EYF133" s="622" t="s">
        <v>844</v>
      </c>
      <c r="EYG133" s="622" t="s">
        <v>844</v>
      </c>
      <c r="EYH133" s="622" t="s">
        <v>844</v>
      </c>
      <c r="EYI133" s="622" t="s">
        <v>844</v>
      </c>
      <c r="EYJ133" s="622" t="s">
        <v>844</v>
      </c>
      <c r="EYK133" s="622" t="s">
        <v>844</v>
      </c>
      <c r="EYL133" s="622" t="s">
        <v>844</v>
      </c>
      <c r="EYM133" s="622" t="s">
        <v>844</v>
      </c>
      <c r="EYN133" s="622" t="s">
        <v>844</v>
      </c>
      <c r="EYO133" s="622" t="s">
        <v>844</v>
      </c>
      <c r="EYP133" s="622" t="s">
        <v>844</v>
      </c>
      <c r="EYQ133" s="622" t="s">
        <v>844</v>
      </c>
      <c r="EYR133" s="622" t="s">
        <v>844</v>
      </c>
      <c r="EYS133" s="622" t="s">
        <v>844</v>
      </c>
      <c r="EYT133" s="622" t="s">
        <v>844</v>
      </c>
      <c r="EYU133" s="622" t="s">
        <v>844</v>
      </c>
      <c r="EYV133" s="622" t="s">
        <v>844</v>
      </c>
      <c r="EYW133" s="622" t="s">
        <v>844</v>
      </c>
      <c r="EYX133" s="622" t="s">
        <v>844</v>
      </c>
      <c r="EYY133" s="622" t="s">
        <v>844</v>
      </c>
      <c r="EYZ133" s="622" t="s">
        <v>844</v>
      </c>
      <c r="EZA133" s="622" t="s">
        <v>844</v>
      </c>
      <c r="EZB133" s="622" t="s">
        <v>844</v>
      </c>
      <c r="EZC133" s="622" t="s">
        <v>844</v>
      </c>
      <c r="EZD133" s="622" t="s">
        <v>844</v>
      </c>
      <c r="EZE133" s="622" t="s">
        <v>844</v>
      </c>
      <c r="EZF133" s="622" t="s">
        <v>844</v>
      </c>
      <c r="EZG133" s="622" t="s">
        <v>844</v>
      </c>
      <c r="EZH133" s="622" t="s">
        <v>844</v>
      </c>
      <c r="EZI133" s="622" t="s">
        <v>844</v>
      </c>
      <c r="EZJ133" s="622" t="s">
        <v>844</v>
      </c>
      <c r="EZK133" s="622" t="s">
        <v>844</v>
      </c>
      <c r="EZL133" s="622" t="s">
        <v>844</v>
      </c>
      <c r="EZM133" s="622" t="s">
        <v>844</v>
      </c>
      <c r="EZN133" s="622" t="s">
        <v>844</v>
      </c>
      <c r="EZO133" s="622" t="s">
        <v>844</v>
      </c>
      <c r="EZP133" s="622" t="s">
        <v>844</v>
      </c>
      <c r="EZQ133" s="622" t="s">
        <v>844</v>
      </c>
      <c r="EZR133" s="622" t="s">
        <v>844</v>
      </c>
      <c r="EZS133" s="622" t="s">
        <v>844</v>
      </c>
      <c r="EZT133" s="622" t="s">
        <v>844</v>
      </c>
      <c r="EZU133" s="622" t="s">
        <v>844</v>
      </c>
      <c r="EZV133" s="622" t="s">
        <v>844</v>
      </c>
      <c r="EZW133" s="622" t="s">
        <v>844</v>
      </c>
      <c r="EZX133" s="622" t="s">
        <v>844</v>
      </c>
      <c r="EZY133" s="622" t="s">
        <v>844</v>
      </c>
      <c r="EZZ133" s="622" t="s">
        <v>844</v>
      </c>
      <c r="FAA133" s="622" t="s">
        <v>844</v>
      </c>
      <c r="FAB133" s="622" t="s">
        <v>844</v>
      </c>
      <c r="FAC133" s="622" t="s">
        <v>844</v>
      </c>
      <c r="FAD133" s="622" t="s">
        <v>844</v>
      </c>
      <c r="FAE133" s="622" t="s">
        <v>844</v>
      </c>
      <c r="FAF133" s="622" t="s">
        <v>844</v>
      </c>
      <c r="FAG133" s="622" t="s">
        <v>844</v>
      </c>
      <c r="FAH133" s="622" t="s">
        <v>844</v>
      </c>
      <c r="FAI133" s="622" t="s">
        <v>844</v>
      </c>
      <c r="FAJ133" s="622" t="s">
        <v>844</v>
      </c>
      <c r="FAK133" s="622" t="s">
        <v>844</v>
      </c>
      <c r="FAL133" s="622" t="s">
        <v>844</v>
      </c>
      <c r="FAM133" s="622" t="s">
        <v>844</v>
      </c>
      <c r="FAN133" s="622" t="s">
        <v>844</v>
      </c>
      <c r="FAO133" s="622" t="s">
        <v>844</v>
      </c>
      <c r="FAP133" s="622" t="s">
        <v>844</v>
      </c>
      <c r="FAQ133" s="622" t="s">
        <v>844</v>
      </c>
      <c r="FAR133" s="622" t="s">
        <v>844</v>
      </c>
      <c r="FAS133" s="622" t="s">
        <v>844</v>
      </c>
      <c r="FAT133" s="622" t="s">
        <v>844</v>
      </c>
      <c r="FAU133" s="622" t="s">
        <v>844</v>
      </c>
      <c r="FAV133" s="622" t="s">
        <v>844</v>
      </c>
      <c r="FAW133" s="622" t="s">
        <v>844</v>
      </c>
      <c r="FAX133" s="622" t="s">
        <v>844</v>
      </c>
      <c r="FAY133" s="622" t="s">
        <v>844</v>
      </c>
      <c r="FAZ133" s="622" t="s">
        <v>844</v>
      </c>
      <c r="FBA133" s="622" t="s">
        <v>844</v>
      </c>
      <c r="FBB133" s="622" t="s">
        <v>844</v>
      </c>
      <c r="FBC133" s="622" t="s">
        <v>844</v>
      </c>
      <c r="FBD133" s="622" t="s">
        <v>844</v>
      </c>
      <c r="FBE133" s="622" t="s">
        <v>844</v>
      </c>
      <c r="FBF133" s="622" t="s">
        <v>844</v>
      </c>
      <c r="FBG133" s="622" t="s">
        <v>844</v>
      </c>
      <c r="FBH133" s="622" t="s">
        <v>844</v>
      </c>
      <c r="FBI133" s="622" t="s">
        <v>844</v>
      </c>
      <c r="FBJ133" s="622" t="s">
        <v>844</v>
      </c>
      <c r="FBK133" s="622" t="s">
        <v>844</v>
      </c>
      <c r="FBL133" s="622" t="s">
        <v>844</v>
      </c>
      <c r="FBM133" s="622" t="s">
        <v>844</v>
      </c>
      <c r="FBN133" s="622" t="s">
        <v>844</v>
      </c>
      <c r="FBO133" s="622" t="s">
        <v>844</v>
      </c>
      <c r="FBP133" s="622" t="s">
        <v>844</v>
      </c>
      <c r="FBQ133" s="622" t="s">
        <v>844</v>
      </c>
      <c r="FBR133" s="622" t="s">
        <v>844</v>
      </c>
      <c r="FBS133" s="622" t="s">
        <v>844</v>
      </c>
      <c r="FBT133" s="622" t="s">
        <v>844</v>
      </c>
      <c r="FBU133" s="622" t="s">
        <v>844</v>
      </c>
      <c r="FBV133" s="622" t="s">
        <v>844</v>
      </c>
      <c r="FBW133" s="622" t="s">
        <v>844</v>
      </c>
      <c r="FBX133" s="622" t="s">
        <v>844</v>
      </c>
      <c r="FBY133" s="622" t="s">
        <v>844</v>
      </c>
      <c r="FBZ133" s="622" t="s">
        <v>844</v>
      </c>
      <c r="FCA133" s="622" t="s">
        <v>844</v>
      </c>
      <c r="FCB133" s="622" t="s">
        <v>844</v>
      </c>
      <c r="FCC133" s="622" t="s">
        <v>844</v>
      </c>
      <c r="FCD133" s="622" t="s">
        <v>844</v>
      </c>
      <c r="FCE133" s="622" t="s">
        <v>844</v>
      </c>
      <c r="FCF133" s="622" t="s">
        <v>844</v>
      </c>
      <c r="FCG133" s="622" t="s">
        <v>844</v>
      </c>
      <c r="FCH133" s="622" t="s">
        <v>844</v>
      </c>
      <c r="FCI133" s="622" t="s">
        <v>844</v>
      </c>
      <c r="FCJ133" s="622" t="s">
        <v>844</v>
      </c>
      <c r="FCK133" s="622" t="s">
        <v>844</v>
      </c>
      <c r="FCL133" s="622" t="s">
        <v>844</v>
      </c>
      <c r="FCM133" s="622" t="s">
        <v>844</v>
      </c>
      <c r="FCN133" s="622" t="s">
        <v>844</v>
      </c>
      <c r="FCO133" s="622" t="s">
        <v>844</v>
      </c>
      <c r="FCP133" s="622" t="s">
        <v>844</v>
      </c>
      <c r="FCQ133" s="622" t="s">
        <v>844</v>
      </c>
      <c r="FCR133" s="622" t="s">
        <v>844</v>
      </c>
      <c r="FCS133" s="622" t="s">
        <v>844</v>
      </c>
      <c r="FCT133" s="622" t="s">
        <v>844</v>
      </c>
      <c r="FCU133" s="622" t="s">
        <v>844</v>
      </c>
      <c r="FCV133" s="622" t="s">
        <v>844</v>
      </c>
      <c r="FCW133" s="622" t="s">
        <v>844</v>
      </c>
      <c r="FCX133" s="622" t="s">
        <v>844</v>
      </c>
      <c r="FCY133" s="622" t="s">
        <v>844</v>
      </c>
      <c r="FCZ133" s="622" t="s">
        <v>844</v>
      </c>
      <c r="FDA133" s="622" t="s">
        <v>844</v>
      </c>
      <c r="FDB133" s="622" t="s">
        <v>844</v>
      </c>
      <c r="FDC133" s="622" t="s">
        <v>844</v>
      </c>
      <c r="FDD133" s="622" t="s">
        <v>844</v>
      </c>
      <c r="FDE133" s="622" t="s">
        <v>844</v>
      </c>
      <c r="FDF133" s="622" t="s">
        <v>844</v>
      </c>
      <c r="FDG133" s="622" t="s">
        <v>844</v>
      </c>
      <c r="FDH133" s="622" t="s">
        <v>844</v>
      </c>
      <c r="FDI133" s="622" t="s">
        <v>844</v>
      </c>
      <c r="FDJ133" s="622" t="s">
        <v>844</v>
      </c>
      <c r="FDK133" s="622" t="s">
        <v>844</v>
      </c>
      <c r="FDL133" s="622" t="s">
        <v>844</v>
      </c>
      <c r="FDM133" s="622" t="s">
        <v>844</v>
      </c>
      <c r="FDN133" s="622" t="s">
        <v>844</v>
      </c>
      <c r="FDO133" s="622" t="s">
        <v>844</v>
      </c>
      <c r="FDP133" s="622" t="s">
        <v>844</v>
      </c>
      <c r="FDQ133" s="622" t="s">
        <v>844</v>
      </c>
      <c r="FDR133" s="622" t="s">
        <v>844</v>
      </c>
      <c r="FDS133" s="622" t="s">
        <v>844</v>
      </c>
      <c r="FDT133" s="622" t="s">
        <v>844</v>
      </c>
      <c r="FDU133" s="622" t="s">
        <v>844</v>
      </c>
      <c r="FDV133" s="622" t="s">
        <v>844</v>
      </c>
      <c r="FDW133" s="622" t="s">
        <v>844</v>
      </c>
      <c r="FDX133" s="622" t="s">
        <v>844</v>
      </c>
      <c r="FDY133" s="622" t="s">
        <v>844</v>
      </c>
      <c r="FDZ133" s="622" t="s">
        <v>844</v>
      </c>
      <c r="FEA133" s="622" t="s">
        <v>844</v>
      </c>
      <c r="FEB133" s="622" t="s">
        <v>844</v>
      </c>
      <c r="FEC133" s="622" t="s">
        <v>844</v>
      </c>
      <c r="FED133" s="622" t="s">
        <v>844</v>
      </c>
      <c r="FEE133" s="622" t="s">
        <v>844</v>
      </c>
      <c r="FEF133" s="622" t="s">
        <v>844</v>
      </c>
      <c r="FEG133" s="622" t="s">
        <v>844</v>
      </c>
      <c r="FEH133" s="622" t="s">
        <v>844</v>
      </c>
      <c r="FEI133" s="622" t="s">
        <v>844</v>
      </c>
      <c r="FEJ133" s="622" t="s">
        <v>844</v>
      </c>
      <c r="FEK133" s="622" t="s">
        <v>844</v>
      </c>
      <c r="FEL133" s="622" t="s">
        <v>844</v>
      </c>
      <c r="FEM133" s="622" t="s">
        <v>844</v>
      </c>
      <c r="FEN133" s="622" t="s">
        <v>844</v>
      </c>
      <c r="FEO133" s="622" t="s">
        <v>844</v>
      </c>
      <c r="FEP133" s="622" t="s">
        <v>844</v>
      </c>
      <c r="FEQ133" s="622" t="s">
        <v>844</v>
      </c>
      <c r="FER133" s="622" t="s">
        <v>844</v>
      </c>
      <c r="FES133" s="622" t="s">
        <v>844</v>
      </c>
      <c r="FET133" s="622" t="s">
        <v>844</v>
      </c>
      <c r="FEU133" s="622" t="s">
        <v>844</v>
      </c>
      <c r="FEV133" s="622" t="s">
        <v>844</v>
      </c>
      <c r="FEW133" s="622" t="s">
        <v>844</v>
      </c>
      <c r="FEX133" s="622" t="s">
        <v>844</v>
      </c>
      <c r="FEY133" s="622" t="s">
        <v>844</v>
      </c>
      <c r="FEZ133" s="622" t="s">
        <v>844</v>
      </c>
      <c r="FFA133" s="622" t="s">
        <v>844</v>
      </c>
      <c r="FFB133" s="622" t="s">
        <v>844</v>
      </c>
      <c r="FFC133" s="622" t="s">
        <v>844</v>
      </c>
      <c r="FFD133" s="622" t="s">
        <v>844</v>
      </c>
      <c r="FFE133" s="622" t="s">
        <v>844</v>
      </c>
      <c r="FFF133" s="622" t="s">
        <v>844</v>
      </c>
      <c r="FFG133" s="622" t="s">
        <v>844</v>
      </c>
      <c r="FFH133" s="622" t="s">
        <v>844</v>
      </c>
      <c r="FFI133" s="622" t="s">
        <v>844</v>
      </c>
      <c r="FFJ133" s="622" t="s">
        <v>844</v>
      </c>
      <c r="FFK133" s="622" t="s">
        <v>844</v>
      </c>
      <c r="FFL133" s="622" t="s">
        <v>844</v>
      </c>
      <c r="FFM133" s="622" t="s">
        <v>844</v>
      </c>
      <c r="FFN133" s="622" t="s">
        <v>844</v>
      </c>
      <c r="FFO133" s="622" t="s">
        <v>844</v>
      </c>
      <c r="FFP133" s="622" t="s">
        <v>844</v>
      </c>
      <c r="FFQ133" s="622" t="s">
        <v>844</v>
      </c>
      <c r="FFR133" s="622" t="s">
        <v>844</v>
      </c>
      <c r="FFS133" s="622" t="s">
        <v>844</v>
      </c>
      <c r="FFT133" s="622" t="s">
        <v>844</v>
      </c>
      <c r="FFU133" s="622" t="s">
        <v>844</v>
      </c>
      <c r="FFV133" s="622" t="s">
        <v>844</v>
      </c>
      <c r="FFW133" s="622" t="s">
        <v>844</v>
      </c>
      <c r="FFX133" s="622" t="s">
        <v>844</v>
      </c>
      <c r="FFY133" s="622" t="s">
        <v>844</v>
      </c>
      <c r="FFZ133" s="622" t="s">
        <v>844</v>
      </c>
      <c r="FGA133" s="622" t="s">
        <v>844</v>
      </c>
      <c r="FGB133" s="622" t="s">
        <v>844</v>
      </c>
      <c r="FGC133" s="622" t="s">
        <v>844</v>
      </c>
      <c r="FGD133" s="622" t="s">
        <v>844</v>
      </c>
      <c r="FGE133" s="622" t="s">
        <v>844</v>
      </c>
      <c r="FGF133" s="622" t="s">
        <v>844</v>
      </c>
      <c r="FGG133" s="622" t="s">
        <v>844</v>
      </c>
      <c r="FGH133" s="622" t="s">
        <v>844</v>
      </c>
      <c r="FGI133" s="622" t="s">
        <v>844</v>
      </c>
      <c r="FGJ133" s="622" t="s">
        <v>844</v>
      </c>
      <c r="FGK133" s="622" t="s">
        <v>844</v>
      </c>
      <c r="FGL133" s="622" t="s">
        <v>844</v>
      </c>
      <c r="FGM133" s="622" t="s">
        <v>844</v>
      </c>
      <c r="FGN133" s="622" t="s">
        <v>844</v>
      </c>
      <c r="FGO133" s="622" t="s">
        <v>844</v>
      </c>
      <c r="FGP133" s="622" t="s">
        <v>844</v>
      </c>
      <c r="FGQ133" s="622" t="s">
        <v>844</v>
      </c>
      <c r="FGR133" s="622" t="s">
        <v>844</v>
      </c>
      <c r="FGS133" s="622" t="s">
        <v>844</v>
      </c>
      <c r="FGT133" s="622" t="s">
        <v>844</v>
      </c>
      <c r="FGU133" s="622" t="s">
        <v>844</v>
      </c>
      <c r="FGV133" s="622" t="s">
        <v>844</v>
      </c>
      <c r="FGW133" s="622" t="s">
        <v>844</v>
      </c>
      <c r="FGX133" s="622" t="s">
        <v>844</v>
      </c>
      <c r="FGY133" s="622" t="s">
        <v>844</v>
      </c>
      <c r="FGZ133" s="622" t="s">
        <v>844</v>
      </c>
      <c r="FHA133" s="622" t="s">
        <v>844</v>
      </c>
      <c r="FHB133" s="622" t="s">
        <v>844</v>
      </c>
      <c r="FHC133" s="622" t="s">
        <v>844</v>
      </c>
      <c r="FHD133" s="622" t="s">
        <v>844</v>
      </c>
      <c r="FHE133" s="622" t="s">
        <v>844</v>
      </c>
      <c r="FHF133" s="622" t="s">
        <v>844</v>
      </c>
      <c r="FHG133" s="622" t="s">
        <v>844</v>
      </c>
      <c r="FHH133" s="622" t="s">
        <v>844</v>
      </c>
      <c r="FHI133" s="622" t="s">
        <v>844</v>
      </c>
      <c r="FHJ133" s="622" t="s">
        <v>844</v>
      </c>
      <c r="FHK133" s="622" t="s">
        <v>844</v>
      </c>
      <c r="FHL133" s="622" t="s">
        <v>844</v>
      </c>
      <c r="FHM133" s="622" t="s">
        <v>844</v>
      </c>
      <c r="FHN133" s="622" t="s">
        <v>844</v>
      </c>
      <c r="FHO133" s="622" t="s">
        <v>844</v>
      </c>
      <c r="FHP133" s="622" t="s">
        <v>844</v>
      </c>
      <c r="FHQ133" s="622" t="s">
        <v>844</v>
      </c>
      <c r="FHR133" s="622" t="s">
        <v>844</v>
      </c>
      <c r="FHS133" s="622" t="s">
        <v>844</v>
      </c>
      <c r="FHT133" s="622" t="s">
        <v>844</v>
      </c>
      <c r="FHU133" s="622" t="s">
        <v>844</v>
      </c>
      <c r="FHV133" s="622" t="s">
        <v>844</v>
      </c>
      <c r="FHW133" s="622" t="s">
        <v>844</v>
      </c>
      <c r="FHX133" s="622" t="s">
        <v>844</v>
      </c>
      <c r="FHY133" s="622" t="s">
        <v>844</v>
      </c>
      <c r="FHZ133" s="622" t="s">
        <v>844</v>
      </c>
      <c r="FIA133" s="622" t="s">
        <v>844</v>
      </c>
      <c r="FIB133" s="622" t="s">
        <v>844</v>
      </c>
      <c r="FIC133" s="622" t="s">
        <v>844</v>
      </c>
      <c r="FID133" s="622" t="s">
        <v>844</v>
      </c>
      <c r="FIE133" s="622" t="s">
        <v>844</v>
      </c>
      <c r="FIF133" s="622" t="s">
        <v>844</v>
      </c>
      <c r="FIG133" s="622" t="s">
        <v>844</v>
      </c>
      <c r="FIH133" s="622" t="s">
        <v>844</v>
      </c>
      <c r="FII133" s="622" t="s">
        <v>844</v>
      </c>
      <c r="FIJ133" s="622" t="s">
        <v>844</v>
      </c>
      <c r="FIK133" s="622" t="s">
        <v>844</v>
      </c>
      <c r="FIL133" s="622" t="s">
        <v>844</v>
      </c>
      <c r="FIM133" s="622" t="s">
        <v>844</v>
      </c>
      <c r="FIN133" s="622" t="s">
        <v>844</v>
      </c>
      <c r="FIO133" s="622" t="s">
        <v>844</v>
      </c>
      <c r="FIP133" s="622" t="s">
        <v>844</v>
      </c>
      <c r="FIQ133" s="622" t="s">
        <v>844</v>
      </c>
      <c r="FIR133" s="622" t="s">
        <v>844</v>
      </c>
      <c r="FIS133" s="622" t="s">
        <v>844</v>
      </c>
      <c r="FIT133" s="622" t="s">
        <v>844</v>
      </c>
      <c r="FIU133" s="622" t="s">
        <v>844</v>
      </c>
      <c r="FIV133" s="622" t="s">
        <v>844</v>
      </c>
      <c r="FIW133" s="622" t="s">
        <v>844</v>
      </c>
      <c r="FIX133" s="622" t="s">
        <v>844</v>
      </c>
      <c r="FIY133" s="622" t="s">
        <v>844</v>
      </c>
      <c r="FIZ133" s="622" t="s">
        <v>844</v>
      </c>
      <c r="FJA133" s="622" t="s">
        <v>844</v>
      </c>
      <c r="FJB133" s="622" t="s">
        <v>844</v>
      </c>
      <c r="FJC133" s="622" t="s">
        <v>844</v>
      </c>
      <c r="FJD133" s="622" t="s">
        <v>844</v>
      </c>
      <c r="FJE133" s="622" t="s">
        <v>844</v>
      </c>
      <c r="FJF133" s="622" t="s">
        <v>844</v>
      </c>
      <c r="FJG133" s="622" t="s">
        <v>844</v>
      </c>
      <c r="FJH133" s="622" t="s">
        <v>844</v>
      </c>
      <c r="FJI133" s="622" t="s">
        <v>844</v>
      </c>
      <c r="FJJ133" s="622" t="s">
        <v>844</v>
      </c>
      <c r="FJK133" s="622" t="s">
        <v>844</v>
      </c>
      <c r="FJL133" s="622" t="s">
        <v>844</v>
      </c>
      <c r="FJM133" s="622" t="s">
        <v>844</v>
      </c>
      <c r="FJN133" s="622" t="s">
        <v>844</v>
      </c>
      <c r="FJO133" s="622" t="s">
        <v>844</v>
      </c>
      <c r="FJP133" s="622" t="s">
        <v>844</v>
      </c>
      <c r="FJQ133" s="622" t="s">
        <v>844</v>
      </c>
      <c r="FJR133" s="622" t="s">
        <v>844</v>
      </c>
      <c r="FJS133" s="622" t="s">
        <v>844</v>
      </c>
      <c r="FJT133" s="622" t="s">
        <v>844</v>
      </c>
      <c r="FJU133" s="622" t="s">
        <v>844</v>
      </c>
      <c r="FJV133" s="622" t="s">
        <v>844</v>
      </c>
      <c r="FJW133" s="622" t="s">
        <v>844</v>
      </c>
      <c r="FJX133" s="622" t="s">
        <v>844</v>
      </c>
      <c r="FJY133" s="622" t="s">
        <v>844</v>
      </c>
      <c r="FJZ133" s="622" t="s">
        <v>844</v>
      </c>
      <c r="FKA133" s="622" t="s">
        <v>844</v>
      </c>
      <c r="FKB133" s="622" t="s">
        <v>844</v>
      </c>
      <c r="FKC133" s="622" t="s">
        <v>844</v>
      </c>
      <c r="FKD133" s="622" t="s">
        <v>844</v>
      </c>
      <c r="FKE133" s="622" t="s">
        <v>844</v>
      </c>
      <c r="FKF133" s="622" t="s">
        <v>844</v>
      </c>
      <c r="FKG133" s="622" t="s">
        <v>844</v>
      </c>
      <c r="FKH133" s="622" t="s">
        <v>844</v>
      </c>
      <c r="FKI133" s="622" t="s">
        <v>844</v>
      </c>
      <c r="FKJ133" s="622" t="s">
        <v>844</v>
      </c>
      <c r="FKK133" s="622" t="s">
        <v>844</v>
      </c>
      <c r="FKL133" s="622" t="s">
        <v>844</v>
      </c>
      <c r="FKM133" s="622" t="s">
        <v>844</v>
      </c>
      <c r="FKN133" s="622" t="s">
        <v>844</v>
      </c>
      <c r="FKO133" s="622" t="s">
        <v>844</v>
      </c>
      <c r="FKP133" s="622" t="s">
        <v>844</v>
      </c>
      <c r="FKQ133" s="622" t="s">
        <v>844</v>
      </c>
      <c r="FKR133" s="622" t="s">
        <v>844</v>
      </c>
      <c r="FKS133" s="622" t="s">
        <v>844</v>
      </c>
      <c r="FKT133" s="622" t="s">
        <v>844</v>
      </c>
      <c r="FKU133" s="622" t="s">
        <v>844</v>
      </c>
      <c r="FKV133" s="622" t="s">
        <v>844</v>
      </c>
      <c r="FKW133" s="622" t="s">
        <v>844</v>
      </c>
      <c r="FKX133" s="622" t="s">
        <v>844</v>
      </c>
      <c r="FKY133" s="622" t="s">
        <v>844</v>
      </c>
      <c r="FKZ133" s="622" t="s">
        <v>844</v>
      </c>
      <c r="FLA133" s="622" t="s">
        <v>844</v>
      </c>
      <c r="FLB133" s="622" t="s">
        <v>844</v>
      </c>
      <c r="FLC133" s="622" t="s">
        <v>844</v>
      </c>
      <c r="FLD133" s="622" t="s">
        <v>844</v>
      </c>
      <c r="FLE133" s="622" t="s">
        <v>844</v>
      </c>
      <c r="FLF133" s="622" t="s">
        <v>844</v>
      </c>
      <c r="FLG133" s="622" t="s">
        <v>844</v>
      </c>
      <c r="FLH133" s="622" t="s">
        <v>844</v>
      </c>
      <c r="FLI133" s="622" t="s">
        <v>844</v>
      </c>
      <c r="FLJ133" s="622" t="s">
        <v>844</v>
      </c>
      <c r="FLK133" s="622" t="s">
        <v>844</v>
      </c>
      <c r="FLL133" s="622" t="s">
        <v>844</v>
      </c>
      <c r="FLM133" s="622" t="s">
        <v>844</v>
      </c>
      <c r="FLN133" s="622" t="s">
        <v>844</v>
      </c>
      <c r="FLO133" s="622" t="s">
        <v>844</v>
      </c>
      <c r="FLP133" s="622" t="s">
        <v>844</v>
      </c>
      <c r="FLQ133" s="622" t="s">
        <v>844</v>
      </c>
      <c r="FLR133" s="622" t="s">
        <v>844</v>
      </c>
      <c r="FLS133" s="622" t="s">
        <v>844</v>
      </c>
      <c r="FLT133" s="622" t="s">
        <v>844</v>
      </c>
      <c r="FLU133" s="622" t="s">
        <v>844</v>
      </c>
      <c r="FLV133" s="622" t="s">
        <v>844</v>
      </c>
      <c r="FLW133" s="622" t="s">
        <v>844</v>
      </c>
      <c r="FLX133" s="622" t="s">
        <v>844</v>
      </c>
      <c r="FLY133" s="622" t="s">
        <v>844</v>
      </c>
      <c r="FLZ133" s="622" t="s">
        <v>844</v>
      </c>
      <c r="FMA133" s="622" t="s">
        <v>844</v>
      </c>
      <c r="FMB133" s="622" t="s">
        <v>844</v>
      </c>
      <c r="FMC133" s="622" t="s">
        <v>844</v>
      </c>
      <c r="FMD133" s="622" t="s">
        <v>844</v>
      </c>
      <c r="FME133" s="622" t="s">
        <v>844</v>
      </c>
      <c r="FMF133" s="622" t="s">
        <v>844</v>
      </c>
      <c r="FMG133" s="622" t="s">
        <v>844</v>
      </c>
      <c r="FMH133" s="622" t="s">
        <v>844</v>
      </c>
      <c r="FMI133" s="622" t="s">
        <v>844</v>
      </c>
      <c r="FMJ133" s="622" t="s">
        <v>844</v>
      </c>
      <c r="FMK133" s="622" t="s">
        <v>844</v>
      </c>
      <c r="FML133" s="622" t="s">
        <v>844</v>
      </c>
      <c r="FMM133" s="622" t="s">
        <v>844</v>
      </c>
      <c r="FMN133" s="622" t="s">
        <v>844</v>
      </c>
      <c r="FMO133" s="622" t="s">
        <v>844</v>
      </c>
      <c r="FMP133" s="622" t="s">
        <v>844</v>
      </c>
      <c r="FMQ133" s="622" t="s">
        <v>844</v>
      </c>
      <c r="FMR133" s="622" t="s">
        <v>844</v>
      </c>
      <c r="FMS133" s="622" t="s">
        <v>844</v>
      </c>
      <c r="FMT133" s="622" t="s">
        <v>844</v>
      </c>
      <c r="FMU133" s="622" t="s">
        <v>844</v>
      </c>
      <c r="FMV133" s="622" t="s">
        <v>844</v>
      </c>
      <c r="FMW133" s="622" t="s">
        <v>844</v>
      </c>
      <c r="FMX133" s="622" t="s">
        <v>844</v>
      </c>
      <c r="FMY133" s="622" t="s">
        <v>844</v>
      </c>
      <c r="FMZ133" s="622" t="s">
        <v>844</v>
      </c>
      <c r="FNA133" s="622" t="s">
        <v>844</v>
      </c>
      <c r="FNB133" s="622" t="s">
        <v>844</v>
      </c>
      <c r="FNC133" s="622" t="s">
        <v>844</v>
      </c>
      <c r="FND133" s="622" t="s">
        <v>844</v>
      </c>
      <c r="FNE133" s="622" t="s">
        <v>844</v>
      </c>
      <c r="FNF133" s="622" t="s">
        <v>844</v>
      </c>
      <c r="FNG133" s="622" t="s">
        <v>844</v>
      </c>
      <c r="FNH133" s="622" t="s">
        <v>844</v>
      </c>
      <c r="FNI133" s="622" t="s">
        <v>844</v>
      </c>
      <c r="FNJ133" s="622" t="s">
        <v>844</v>
      </c>
      <c r="FNK133" s="622" t="s">
        <v>844</v>
      </c>
      <c r="FNL133" s="622" t="s">
        <v>844</v>
      </c>
      <c r="FNM133" s="622" t="s">
        <v>844</v>
      </c>
      <c r="FNN133" s="622" t="s">
        <v>844</v>
      </c>
      <c r="FNO133" s="622" t="s">
        <v>844</v>
      </c>
      <c r="FNP133" s="622" t="s">
        <v>844</v>
      </c>
      <c r="FNQ133" s="622" t="s">
        <v>844</v>
      </c>
      <c r="FNR133" s="622" t="s">
        <v>844</v>
      </c>
      <c r="FNS133" s="622" t="s">
        <v>844</v>
      </c>
      <c r="FNT133" s="622" t="s">
        <v>844</v>
      </c>
      <c r="FNU133" s="622" t="s">
        <v>844</v>
      </c>
      <c r="FNV133" s="622" t="s">
        <v>844</v>
      </c>
      <c r="FNW133" s="622" t="s">
        <v>844</v>
      </c>
      <c r="FNX133" s="622" t="s">
        <v>844</v>
      </c>
      <c r="FNY133" s="622" t="s">
        <v>844</v>
      </c>
      <c r="FNZ133" s="622" t="s">
        <v>844</v>
      </c>
      <c r="FOA133" s="622" t="s">
        <v>844</v>
      </c>
      <c r="FOB133" s="622" t="s">
        <v>844</v>
      </c>
      <c r="FOC133" s="622" t="s">
        <v>844</v>
      </c>
      <c r="FOD133" s="622" t="s">
        <v>844</v>
      </c>
      <c r="FOE133" s="622" t="s">
        <v>844</v>
      </c>
      <c r="FOF133" s="622" t="s">
        <v>844</v>
      </c>
      <c r="FOG133" s="622" t="s">
        <v>844</v>
      </c>
      <c r="FOH133" s="622" t="s">
        <v>844</v>
      </c>
      <c r="FOI133" s="622" t="s">
        <v>844</v>
      </c>
      <c r="FOJ133" s="622" t="s">
        <v>844</v>
      </c>
      <c r="FOK133" s="622" t="s">
        <v>844</v>
      </c>
      <c r="FOL133" s="622" t="s">
        <v>844</v>
      </c>
      <c r="FOM133" s="622" t="s">
        <v>844</v>
      </c>
      <c r="FON133" s="622" t="s">
        <v>844</v>
      </c>
      <c r="FOO133" s="622" t="s">
        <v>844</v>
      </c>
      <c r="FOP133" s="622" t="s">
        <v>844</v>
      </c>
      <c r="FOQ133" s="622" t="s">
        <v>844</v>
      </c>
      <c r="FOR133" s="622" t="s">
        <v>844</v>
      </c>
      <c r="FOS133" s="622" t="s">
        <v>844</v>
      </c>
      <c r="FOT133" s="622" t="s">
        <v>844</v>
      </c>
      <c r="FOU133" s="622" t="s">
        <v>844</v>
      </c>
      <c r="FOV133" s="622" t="s">
        <v>844</v>
      </c>
      <c r="FOW133" s="622" t="s">
        <v>844</v>
      </c>
      <c r="FOX133" s="622" t="s">
        <v>844</v>
      </c>
      <c r="FOY133" s="622" t="s">
        <v>844</v>
      </c>
      <c r="FOZ133" s="622" t="s">
        <v>844</v>
      </c>
      <c r="FPA133" s="622" t="s">
        <v>844</v>
      </c>
      <c r="FPB133" s="622" t="s">
        <v>844</v>
      </c>
      <c r="FPC133" s="622" t="s">
        <v>844</v>
      </c>
      <c r="FPD133" s="622" t="s">
        <v>844</v>
      </c>
      <c r="FPE133" s="622" t="s">
        <v>844</v>
      </c>
      <c r="FPF133" s="622" t="s">
        <v>844</v>
      </c>
      <c r="FPG133" s="622" t="s">
        <v>844</v>
      </c>
      <c r="FPH133" s="622" t="s">
        <v>844</v>
      </c>
      <c r="FPI133" s="622" t="s">
        <v>844</v>
      </c>
      <c r="FPJ133" s="622" t="s">
        <v>844</v>
      </c>
      <c r="FPK133" s="622" t="s">
        <v>844</v>
      </c>
      <c r="FPL133" s="622" t="s">
        <v>844</v>
      </c>
      <c r="FPM133" s="622" t="s">
        <v>844</v>
      </c>
      <c r="FPN133" s="622" t="s">
        <v>844</v>
      </c>
      <c r="FPO133" s="622" t="s">
        <v>844</v>
      </c>
      <c r="FPP133" s="622" t="s">
        <v>844</v>
      </c>
      <c r="FPQ133" s="622" t="s">
        <v>844</v>
      </c>
      <c r="FPR133" s="622" t="s">
        <v>844</v>
      </c>
      <c r="FPS133" s="622" t="s">
        <v>844</v>
      </c>
      <c r="FPT133" s="622" t="s">
        <v>844</v>
      </c>
      <c r="FPU133" s="622" t="s">
        <v>844</v>
      </c>
      <c r="FPV133" s="622" t="s">
        <v>844</v>
      </c>
      <c r="FPW133" s="622" t="s">
        <v>844</v>
      </c>
      <c r="FPX133" s="622" t="s">
        <v>844</v>
      </c>
      <c r="FPY133" s="622" t="s">
        <v>844</v>
      </c>
      <c r="FPZ133" s="622" t="s">
        <v>844</v>
      </c>
      <c r="FQA133" s="622" t="s">
        <v>844</v>
      </c>
      <c r="FQB133" s="622" t="s">
        <v>844</v>
      </c>
      <c r="FQC133" s="622" t="s">
        <v>844</v>
      </c>
      <c r="FQD133" s="622" t="s">
        <v>844</v>
      </c>
      <c r="FQE133" s="622" t="s">
        <v>844</v>
      </c>
      <c r="FQF133" s="622" t="s">
        <v>844</v>
      </c>
      <c r="FQG133" s="622" t="s">
        <v>844</v>
      </c>
      <c r="FQH133" s="622" t="s">
        <v>844</v>
      </c>
      <c r="FQI133" s="622" t="s">
        <v>844</v>
      </c>
      <c r="FQJ133" s="622" t="s">
        <v>844</v>
      </c>
      <c r="FQK133" s="622" t="s">
        <v>844</v>
      </c>
      <c r="FQL133" s="622" t="s">
        <v>844</v>
      </c>
      <c r="FQM133" s="622" t="s">
        <v>844</v>
      </c>
      <c r="FQN133" s="622" t="s">
        <v>844</v>
      </c>
      <c r="FQO133" s="622" t="s">
        <v>844</v>
      </c>
      <c r="FQP133" s="622" t="s">
        <v>844</v>
      </c>
      <c r="FQQ133" s="622" t="s">
        <v>844</v>
      </c>
      <c r="FQR133" s="622" t="s">
        <v>844</v>
      </c>
      <c r="FQS133" s="622" t="s">
        <v>844</v>
      </c>
      <c r="FQT133" s="622" t="s">
        <v>844</v>
      </c>
      <c r="FQU133" s="622" t="s">
        <v>844</v>
      </c>
      <c r="FQV133" s="622" t="s">
        <v>844</v>
      </c>
      <c r="FQW133" s="622" t="s">
        <v>844</v>
      </c>
      <c r="FQX133" s="622" t="s">
        <v>844</v>
      </c>
      <c r="FQY133" s="622" t="s">
        <v>844</v>
      </c>
      <c r="FQZ133" s="622" t="s">
        <v>844</v>
      </c>
      <c r="FRA133" s="622" t="s">
        <v>844</v>
      </c>
      <c r="FRB133" s="622" t="s">
        <v>844</v>
      </c>
      <c r="FRC133" s="622" t="s">
        <v>844</v>
      </c>
      <c r="FRD133" s="622" t="s">
        <v>844</v>
      </c>
      <c r="FRE133" s="622" t="s">
        <v>844</v>
      </c>
      <c r="FRF133" s="622" t="s">
        <v>844</v>
      </c>
      <c r="FRG133" s="622" t="s">
        <v>844</v>
      </c>
      <c r="FRH133" s="622" t="s">
        <v>844</v>
      </c>
      <c r="FRI133" s="622" t="s">
        <v>844</v>
      </c>
      <c r="FRJ133" s="622" t="s">
        <v>844</v>
      </c>
      <c r="FRK133" s="622" t="s">
        <v>844</v>
      </c>
      <c r="FRL133" s="622" t="s">
        <v>844</v>
      </c>
      <c r="FRM133" s="622" t="s">
        <v>844</v>
      </c>
      <c r="FRN133" s="622" t="s">
        <v>844</v>
      </c>
      <c r="FRO133" s="622" t="s">
        <v>844</v>
      </c>
      <c r="FRP133" s="622" t="s">
        <v>844</v>
      </c>
      <c r="FRQ133" s="622" t="s">
        <v>844</v>
      </c>
      <c r="FRR133" s="622" t="s">
        <v>844</v>
      </c>
      <c r="FRS133" s="622" t="s">
        <v>844</v>
      </c>
      <c r="FRT133" s="622" t="s">
        <v>844</v>
      </c>
      <c r="FRU133" s="622" t="s">
        <v>844</v>
      </c>
      <c r="FRV133" s="622" t="s">
        <v>844</v>
      </c>
      <c r="FRW133" s="622" t="s">
        <v>844</v>
      </c>
      <c r="FRX133" s="622" t="s">
        <v>844</v>
      </c>
      <c r="FRY133" s="622" t="s">
        <v>844</v>
      </c>
      <c r="FRZ133" s="622" t="s">
        <v>844</v>
      </c>
      <c r="FSA133" s="622" t="s">
        <v>844</v>
      </c>
      <c r="FSB133" s="622" t="s">
        <v>844</v>
      </c>
      <c r="FSC133" s="622" t="s">
        <v>844</v>
      </c>
      <c r="FSD133" s="622" t="s">
        <v>844</v>
      </c>
      <c r="FSE133" s="622" t="s">
        <v>844</v>
      </c>
      <c r="FSF133" s="622" t="s">
        <v>844</v>
      </c>
      <c r="FSG133" s="622" t="s">
        <v>844</v>
      </c>
      <c r="FSH133" s="622" t="s">
        <v>844</v>
      </c>
      <c r="FSI133" s="622" t="s">
        <v>844</v>
      </c>
      <c r="FSJ133" s="622" t="s">
        <v>844</v>
      </c>
      <c r="FSK133" s="622" t="s">
        <v>844</v>
      </c>
      <c r="FSL133" s="622" t="s">
        <v>844</v>
      </c>
      <c r="FSM133" s="622" t="s">
        <v>844</v>
      </c>
      <c r="FSN133" s="622" t="s">
        <v>844</v>
      </c>
      <c r="FSO133" s="622" t="s">
        <v>844</v>
      </c>
      <c r="FSP133" s="622" t="s">
        <v>844</v>
      </c>
      <c r="FSQ133" s="622" t="s">
        <v>844</v>
      </c>
      <c r="FSR133" s="622" t="s">
        <v>844</v>
      </c>
      <c r="FSS133" s="622" t="s">
        <v>844</v>
      </c>
      <c r="FST133" s="622" t="s">
        <v>844</v>
      </c>
      <c r="FSU133" s="622" t="s">
        <v>844</v>
      </c>
      <c r="FSV133" s="622" t="s">
        <v>844</v>
      </c>
      <c r="FSW133" s="622" t="s">
        <v>844</v>
      </c>
      <c r="FSX133" s="622" t="s">
        <v>844</v>
      </c>
      <c r="FSY133" s="622" t="s">
        <v>844</v>
      </c>
      <c r="FSZ133" s="622" t="s">
        <v>844</v>
      </c>
      <c r="FTA133" s="622" t="s">
        <v>844</v>
      </c>
      <c r="FTB133" s="622" t="s">
        <v>844</v>
      </c>
      <c r="FTC133" s="622" t="s">
        <v>844</v>
      </c>
      <c r="FTD133" s="622" t="s">
        <v>844</v>
      </c>
      <c r="FTE133" s="622" t="s">
        <v>844</v>
      </c>
      <c r="FTF133" s="622" t="s">
        <v>844</v>
      </c>
      <c r="FTG133" s="622" t="s">
        <v>844</v>
      </c>
      <c r="FTH133" s="622" t="s">
        <v>844</v>
      </c>
      <c r="FTI133" s="622" t="s">
        <v>844</v>
      </c>
      <c r="FTJ133" s="622" t="s">
        <v>844</v>
      </c>
      <c r="FTK133" s="622" t="s">
        <v>844</v>
      </c>
      <c r="FTL133" s="622" t="s">
        <v>844</v>
      </c>
      <c r="FTM133" s="622" t="s">
        <v>844</v>
      </c>
      <c r="FTN133" s="622" t="s">
        <v>844</v>
      </c>
      <c r="FTO133" s="622" t="s">
        <v>844</v>
      </c>
      <c r="FTP133" s="622" t="s">
        <v>844</v>
      </c>
      <c r="FTQ133" s="622" t="s">
        <v>844</v>
      </c>
      <c r="FTR133" s="622" t="s">
        <v>844</v>
      </c>
      <c r="FTS133" s="622" t="s">
        <v>844</v>
      </c>
      <c r="FTT133" s="622" t="s">
        <v>844</v>
      </c>
      <c r="FTU133" s="622" t="s">
        <v>844</v>
      </c>
      <c r="FTV133" s="622" t="s">
        <v>844</v>
      </c>
      <c r="FTW133" s="622" t="s">
        <v>844</v>
      </c>
      <c r="FTX133" s="622" t="s">
        <v>844</v>
      </c>
      <c r="FTY133" s="622" t="s">
        <v>844</v>
      </c>
      <c r="FTZ133" s="622" t="s">
        <v>844</v>
      </c>
      <c r="FUA133" s="622" t="s">
        <v>844</v>
      </c>
      <c r="FUB133" s="622" t="s">
        <v>844</v>
      </c>
      <c r="FUC133" s="622" t="s">
        <v>844</v>
      </c>
      <c r="FUD133" s="622" t="s">
        <v>844</v>
      </c>
      <c r="FUE133" s="622" t="s">
        <v>844</v>
      </c>
      <c r="FUF133" s="622" t="s">
        <v>844</v>
      </c>
      <c r="FUG133" s="622" t="s">
        <v>844</v>
      </c>
      <c r="FUH133" s="622" t="s">
        <v>844</v>
      </c>
      <c r="FUI133" s="622" t="s">
        <v>844</v>
      </c>
      <c r="FUJ133" s="622" t="s">
        <v>844</v>
      </c>
      <c r="FUK133" s="622" t="s">
        <v>844</v>
      </c>
      <c r="FUL133" s="622" t="s">
        <v>844</v>
      </c>
      <c r="FUM133" s="622" t="s">
        <v>844</v>
      </c>
      <c r="FUN133" s="622" t="s">
        <v>844</v>
      </c>
      <c r="FUO133" s="622" t="s">
        <v>844</v>
      </c>
      <c r="FUP133" s="622" t="s">
        <v>844</v>
      </c>
      <c r="FUQ133" s="622" t="s">
        <v>844</v>
      </c>
      <c r="FUR133" s="622" t="s">
        <v>844</v>
      </c>
      <c r="FUS133" s="622" t="s">
        <v>844</v>
      </c>
      <c r="FUT133" s="622" t="s">
        <v>844</v>
      </c>
      <c r="FUU133" s="622" t="s">
        <v>844</v>
      </c>
      <c r="FUV133" s="622" t="s">
        <v>844</v>
      </c>
      <c r="FUW133" s="622" t="s">
        <v>844</v>
      </c>
      <c r="FUX133" s="622" t="s">
        <v>844</v>
      </c>
      <c r="FUY133" s="622" t="s">
        <v>844</v>
      </c>
      <c r="FUZ133" s="622" t="s">
        <v>844</v>
      </c>
      <c r="FVA133" s="622" t="s">
        <v>844</v>
      </c>
      <c r="FVB133" s="622" t="s">
        <v>844</v>
      </c>
      <c r="FVC133" s="622" t="s">
        <v>844</v>
      </c>
      <c r="FVD133" s="622" t="s">
        <v>844</v>
      </c>
      <c r="FVE133" s="622" t="s">
        <v>844</v>
      </c>
      <c r="FVF133" s="622" t="s">
        <v>844</v>
      </c>
      <c r="FVG133" s="622" t="s">
        <v>844</v>
      </c>
      <c r="FVH133" s="622" t="s">
        <v>844</v>
      </c>
      <c r="FVI133" s="622" t="s">
        <v>844</v>
      </c>
      <c r="FVJ133" s="622" t="s">
        <v>844</v>
      </c>
      <c r="FVK133" s="622" t="s">
        <v>844</v>
      </c>
      <c r="FVL133" s="622" t="s">
        <v>844</v>
      </c>
      <c r="FVM133" s="622" t="s">
        <v>844</v>
      </c>
      <c r="FVN133" s="622" t="s">
        <v>844</v>
      </c>
      <c r="FVO133" s="622" t="s">
        <v>844</v>
      </c>
      <c r="FVP133" s="622" t="s">
        <v>844</v>
      </c>
      <c r="FVQ133" s="622" t="s">
        <v>844</v>
      </c>
      <c r="FVR133" s="622" t="s">
        <v>844</v>
      </c>
      <c r="FVS133" s="622" t="s">
        <v>844</v>
      </c>
      <c r="FVT133" s="622" t="s">
        <v>844</v>
      </c>
      <c r="FVU133" s="622" t="s">
        <v>844</v>
      </c>
      <c r="FVV133" s="622" t="s">
        <v>844</v>
      </c>
      <c r="FVW133" s="622" t="s">
        <v>844</v>
      </c>
      <c r="FVX133" s="622" t="s">
        <v>844</v>
      </c>
      <c r="FVY133" s="622" t="s">
        <v>844</v>
      </c>
      <c r="FVZ133" s="622" t="s">
        <v>844</v>
      </c>
      <c r="FWA133" s="622" t="s">
        <v>844</v>
      </c>
      <c r="FWB133" s="622" t="s">
        <v>844</v>
      </c>
      <c r="FWC133" s="622" t="s">
        <v>844</v>
      </c>
      <c r="FWD133" s="622" t="s">
        <v>844</v>
      </c>
      <c r="FWE133" s="622" t="s">
        <v>844</v>
      </c>
      <c r="FWF133" s="622" t="s">
        <v>844</v>
      </c>
      <c r="FWG133" s="622" t="s">
        <v>844</v>
      </c>
      <c r="FWH133" s="622" t="s">
        <v>844</v>
      </c>
      <c r="FWI133" s="622" t="s">
        <v>844</v>
      </c>
      <c r="FWJ133" s="622" t="s">
        <v>844</v>
      </c>
      <c r="FWK133" s="622" t="s">
        <v>844</v>
      </c>
      <c r="FWL133" s="622" t="s">
        <v>844</v>
      </c>
      <c r="FWM133" s="622" t="s">
        <v>844</v>
      </c>
      <c r="FWN133" s="622" t="s">
        <v>844</v>
      </c>
      <c r="FWO133" s="622" t="s">
        <v>844</v>
      </c>
      <c r="FWP133" s="622" t="s">
        <v>844</v>
      </c>
      <c r="FWQ133" s="622" t="s">
        <v>844</v>
      </c>
      <c r="FWR133" s="622" t="s">
        <v>844</v>
      </c>
      <c r="FWS133" s="622" t="s">
        <v>844</v>
      </c>
      <c r="FWT133" s="622" t="s">
        <v>844</v>
      </c>
      <c r="FWU133" s="622" t="s">
        <v>844</v>
      </c>
      <c r="FWV133" s="622" t="s">
        <v>844</v>
      </c>
      <c r="FWW133" s="622" t="s">
        <v>844</v>
      </c>
      <c r="FWX133" s="622" t="s">
        <v>844</v>
      </c>
      <c r="FWY133" s="622" t="s">
        <v>844</v>
      </c>
      <c r="FWZ133" s="622" t="s">
        <v>844</v>
      </c>
      <c r="FXA133" s="622" t="s">
        <v>844</v>
      </c>
      <c r="FXB133" s="622" t="s">
        <v>844</v>
      </c>
      <c r="FXC133" s="622" t="s">
        <v>844</v>
      </c>
      <c r="FXD133" s="622" t="s">
        <v>844</v>
      </c>
      <c r="FXE133" s="622" t="s">
        <v>844</v>
      </c>
      <c r="FXF133" s="622" t="s">
        <v>844</v>
      </c>
      <c r="FXG133" s="622" t="s">
        <v>844</v>
      </c>
      <c r="FXH133" s="622" t="s">
        <v>844</v>
      </c>
      <c r="FXI133" s="622" t="s">
        <v>844</v>
      </c>
      <c r="FXJ133" s="622" t="s">
        <v>844</v>
      </c>
      <c r="FXK133" s="622" t="s">
        <v>844</v>
      </c>
      <c r="FXL133" s="622" t="s">
        <v>844</v>
      </c>
      <c r="FXM133" s="622" t="s">
        <v>844</v>
      </c>
      <c r="FXN133" s="622" t="s">
        <v>844</v>
      </c>
      <c r="FXO133" s="622" t="s">
        <v>844</v>
      </c>
      <c r="FXP133" s="622" t="s">
        <v>844</v>
      </c>
      <c r="FXQ133" s="622" t="s">
        <v>844</v>
      </c>
      <c r="FXR133" s="622" t="s">
        <v>844</v>
      </c>
      <c r="FXS133" s="622" t="s">
        <v>844</v>
      </c>
      <c r="FXT133" s="622" t="s">
        <v>844</v>
      </c>
      <c r="FXU133" s="622" t="s">
        <v>844</v>
      </c>
      <c r="FXV133" s="622" t="s">
        <v>844</v>
      </c>
      <c r="FXW133" s="622" t="s">
        <v>844</v>
      </c>
      <c r="FXX133" s="622" t="s">
        <v>844</v>
      </c>
      <c r="FXY133" s="622" t="s">
        <v>844</v>
      </c>
      <c r="FXZ133" s="622" t="s">
        <v>844</v>
      </c>
      <c r="FYA133" s="622" t="s">
        <v>844</v>
      </c>
      <c r="FYB133" s="622" t="s">
        <v>844</v>
      </c>
      <c r="FYC133" s="622" t="s">
        <v>844</v>
      </c>
      <c r="FYD133" s="622" t="s">
        <v>844</v>
      </c>
      <c r="FYE133" s="622" t="s">
        <v>844</v>
      </c>
      <c r="FYF133" s="622" t="s">
        <v>844</v>
      </c>
      <c r="FYG133" s="622" t="s">
        <v>844</v>
      </c>
      <c r="FYH133" s="622" t="s">
        <v>844</v>
      </c>
      <c r="FYI133" s="622" t="s">
        <v>844</v>
      </c>
      <c r="FYJ133" s="622" t="s">
        <v>844</v>
      </c>
      <c r="FYK133" s="622" t="s">
        <v>844</v>
      </c>
      <c r="FYL133" s="622" t="s">
        <v>844</v>
      </c>
      <c r="FYM133" s="622" t="s">
        <v>844</v>
      </c>
      <c r="FYN133" s="622" t="s">
        <v>844</v>
      </c>
      <c r="FYO133" s="622" t="s">
        <v>844</v>
      </c>
      <c r="FYP133" s="622" t="s">
        <v>844</v>
      </c>
      <c r="FYQ133" s="622" t="s">
        <v>844</v>
      </c>
      <c r="FYR133" s="622" t="s">
        <v>844</v>
      </c>
      <c r="FYS133" s="622" t="s">
        <v>844</v>
      </c>
      <c r="FYT133" s="622" t="s">
        <v>844</v>
      </c>
      <c r="FYU133" s="622" t="s">
        <v>844</v>
      </c>
      <c r="FYV133" s="622" t="s">
        <v>844</v>
      </c>
      <c r="FYW133" s="622" t="s">
        <v>844</v>
      </c>
      <c r="FYX133" s="622" t="s">
        <v>844</v>
      </c>
      <c r="FYY133" s="622" t="s">
        <v>844</v>
      </c>
      <c r="FYZ133" s="622" t="s">
        <v>844</v>
      </c>
      <c r="FZA133" s="622" t="s">
        <v>844</v>
      </c>
      <c r="FZB133" s="622" t="s">
        <v>844</v>
      </c>
      <c r="FZC133" s="622" t="s">
        <v>844</v>
      </c>
      <c r="FZD133" s="622" t="s">
        <v>844</v>
      </c>
      <c r="FZE133" s="622" t="s">
        <v>844</v>
      </c>
      <c r="FZF133" s="622" t="s">
        <v>844</v>
      </c>
      <c r="FZG133" s="622" t="s">
        <v>844</v>
      </c>
      <c r="FZH133" s="622" t="s">
        <v>844</v>
      </c>
      <c r="FZI133" s="622" t="s">
        <v>844</v>
      </c>
      <c r="FZJ133" s="622" t="s">
        <v>844</v>
      </c>
      <c r="FZK133" s="622" t="s">
        <v>844</v>
      </c>
      <c r="FZL133" s="622" t="s">
        <v>844</v>
      </c>
      <c r="FZM133" s="622" t="s">
        <v>844</v>
      </c>
      <c r="FZN133" s="622" t="s">
        <v>844</v>
      </c>
      <c r="FZO133" s="622" t="s">
        <v>844</v>
      </c>
      <c r="FZP133" s="622" t="s">
        <v>844</v>
      </c>
      <c r="FZQ133" s="622" t="s">
        <v>844</v>
      </c>
      <c r="FZR133" s="622" t="s">
        <v>844</v>
      </c>
      <c r="FZS133" s="622" t="s">
        <v>844</v>
      </c>
      <c r="FZT133" s="622" t="s">
        <v>844</v>
      </c>
      <c r="FZU133" s="622" t="s">
        <v>844</v>
      </c>
      <c r="FZV133" s="622" t="s">
        <v>844</v>
      </c>
      <c r="FZW133" s="622" t="s">
        <v>844</v>
      </c>
      <c r="FZX133" s="622" t="s">
        <v>844</v>
      </c>
      <c r="FZY133" s="622" t="s">
        <v>844</v>
      </c>
      <c r="FZZ133" s="622" t="s">
        <v>844</v>
      </c>
      <c r="GAA133" s="622" t="s">
        <v>844</v>
      </c>
      <c r="GAB133" s="622" t="s">
        <v>844</v>
      </c>
      <c r="GAC133" s="622" t="s">
        <v>844</v>
      </c>
      <c r="GAD133" s="622" t="s">
        <v>844</v>
      </c>
      <c r="GAE133" s="622" t="s">
        <v>844</v>
      </c>
      <c r="GAF133" s="622" t="s">
        <v>844</v>
      </c>
      <c r="GAG133" s="622" t="s">
        <v>844</v>
      </c>
      <c r="GAH133" s="622" t="s">
        <v>844</v>
      </c>
      <c r="GAI133" s="622" t="s">
        <v>844</v>
      </c>
      <c r="GAJ133" s="622" t="s">
        <v>844</v>
      </c>
      <c r="GAK133" s="622" t="s">
        <v>844</v>
      </c>
      <c r="GAL133" s="622" t="s">
        <v>844</v>
      </c>
      <c r="GAM133" s="622" t="s">
        <v>844</v>
      </c>
      <c r="GAN133" s="622" t="s">
        <v>844</v>
      </c>
      <c r="GAO133" s="622" t="s">
        <v>844</v>
      </c>
      <c r="GAP133" s="622" t="s">
        <v>844</v>
      </c>
      <c r="GAQ133" s="622" t="s">
        <v>844</v>
      </c>
      <c r="GAR133" s="622" t="s">
        <v>844</v>
      </c>
      <c r="GAS133" s="622" t="s">
        <v>844</v>
      </c>
      <c r="GAT133" s="622" t="s">
        <v>844</v>
      </c>
      <c r="GAU133" s="622" t="s">
        <v>844</v>
      </c>
      <c r="GAV133" s="622" t="s">
        <v>844</v>
      </c>
      <c r="GAW133" s="622" t="s">
        <v>844</v>
      </c>
      <c r="GAX133" s="622" t="s">
        <v>844</v>
      </c>
      <c r="GAY133" s="622" t="s">
        <v>844</v>
      </c>
      <c r="GAZ133" s="622" t="s">
        <v>844</v>
      </c>
      <c r="GBA133" s="622" t="s">
        <v>844</v>
      </c>
      <c r="GBB133" s="622" t="s">
        <v>844</v>
      </c>
      <c r="GBC133" s="622" t="s">
        <v>844</v>
      </c>
      <c r="GBD133" s="622" t="s">
        <v>844</v>
      </c>
      <c r="GBE133" s="622" t="s">
        <v>844</v>
      </c>
      <c r="GBF133" s="622" t="s">
        <v>844</v>
      </c>
      <c r="GBG133" s="622" t="s">
        <v>844</v>
      </c>
      <c r="GBH133" s="622" t="s">
        <v>844</v>
      </c>
      <c r="GBI133" s="622" t="s">
        <v>844</v>
      </c>
      <c r="GBJ133" s="622" t="s">
        <v>844</v>
      </c>
      <c r="GBK133" s="622" t="s">
        <v>844</v>
      </c>
      <c r="GBL133" s="622" t="s">
        <v>844</v>
      </c>
      <c r="GBM133" s="622" t="s">
        <v>844</v>
      </c>
      <c r="GBN133" s="622" t="s">
        <v>844</v>
      </c>
      <c r="GBO133" s="622" t="s">
        <v>844</v>
      </c>
      <c r="GBP133" s="622" t="s">
        <v>844</v>
      </c>
      <c r="GBQ133" s="622" t="s">
        <v>844</v>
      </c>
      <c r="GBR133" s="622" t="s">
        <v>844</v>
      </c>
      <c r="GBS133" s="622" t="s">
        <v>844</v>
      </c>
      <c r="GBT133" s="622" t="s">
        <v>844</v>
      </c>
      <c r="GBU133" s="622" t="s">
        <v>844</v>
      </c>
      <c r="GBV133" s="622" t="s">
        <v>844</v>
      </c>
      <c r="GBW133" s="622" t="s">
        <v>844</v>
      </c>
      <c r="GBX133" s="622" t="s">
        <v>844</v>
      </c>
      <c r="GBY133" s="622" t="s">
        <v>844</v>
      </c>
      <c r="GBZ133" s="622" t="s">
        <v>844</v>
      </c>
      <c r="GCA133" s="622" t="s">
        <v>844</v>
      </c>
      <c r="GCB133" s="622" t="s">
        <v>844</v>
      </c>
      <c r="GCC133" s="622" t="s">
        <v>844</v>
      </c>
      <c r="GCD133" s="622" t="s">
        <v>844</v>
      </c>
      <c r="GCE133" s="622" t="s">
        <v>844</v>
      </c>
      <c r="GCF133" s="622" t="s">
        <v>844</v>
      </c>
      <c r="GCG133" s="622" t="s">
        <v>844</v>
      </c>
      <c r="GCH133" s="622" t="s">
        <v>844</v>
      </c>
      <c r="GCI133" s="622" t="s">
        <v>844</v>
      </c>
      <c r="GCJ133" s="622" t="s">
        <v>844</v>
      </c>
      <c r="GCK133" s="622" t="s">
        <v>844</v>
      </c>
      <c r="GCL133" s="622" t="s">
        <v>844</v>
      </c>
      <c r="GCM133" s="622" t="s">
        <v>844</v>
      </c>
      <c r="GCN133" s="622" t="s">
        <v>844</v>
      </c>
      <c r="GCO133" s="622" t="s">
        <v>844</v>
      </c>
      <c r="GCP133" s="622" t="s">
        <v>844</v>
      </c>
      <c r="GCQ133" s="622" t="s">
        <v>844</v>
      </c>
      <c r="GCR133" s="622" t="s">
        <v>844</v>
      </c>
      <c r="GCS133" s="622" t="s">
        <v>844</v>
      </c>
      <c r="GCT133" s="622" t="s">
        <v>844</v>
      </c>
      <c r="GCU133" s="622" t="s">
        <v>844</v>
      </c>
      <c r="GCV133" s="622" t="s">
        <v>844</v>
      </c>
      <c r="GCW133" s="622" t="s">
        <v>844</v>
      </c>
      <c r="GCX133" s="622" t="s">
        <v>844</v>
      </c>
      <c r="GCY133" s="622" t="s">
        <v>844</v>
      </c>
      <c r="GCZ133" s="622" t="s">
        <v>844</v>
      </c>
      <c r="GDA133" s="622" t="s">
        <v>844</v>
      </c>
      <c r="GDB133" s="622" t="s">
        <v>844</v>
      </c>
      <c r="GDC133" s="622" t="s">
        <v>844</v>
      </c>
      <c r="GDD133" s="622" t="s">
        <v>844</v>
      </c>
      <c r="GDE133" s="622" t="s">
        <v>844</v>
      </c>
      <c r="GDF133" s="622" t="s">
        <v>844</v>
      </c>
      <c r="GDG133" s="622" t="s">
        <v>844</v>
      </c>
      <c r="GDH133" s="622" t="s">
        <v>844</v>
      </c>
      <c r="GDI133" s="622" t="s">
        <v>844</v>
      </c>
      <c r="GDJ133" s="622" t="s">
        <v>844</v>
      </c>
      <c r="GDK133" s="622" t="s">
        <v>844</v>
      </c>
      <c r="GDL133" s="622" t="s">
        <v>844</v>
      </c>
      <c r="GDM133" s="622" t="s">
        <v>844</v>
      </c>
      <c r="GDN133" s="622" t="s">
        <v>844</v>
      </c>
      <c r="GDO133" s="622" t="s">
        <v>844</v>
      </c>
      <c r="GDP133" s="622" t="s">
        <v>844</v>
      </c>
      <c r="GDQ133" s="622" t="s">
        <v>844</v>
      </c>
      <c r="GDR133" s="622" t="s">
        <v>844</v>
      </c>
      <c r="GDS133" s="622" t="s">
        <v>844</v>
      </c>
      <c r="GDT133" s="622" t="s">
        <v>844</v>
      </c>
      <c r="GDU133" s="622" t="s">
        <v>844</v>
      </c>
      <c r="GDV133" s="622" t="s">
        <v>844</v>
      </c>
      <c r="GDW133" s="622" t="s">
        <v>844</v>
      </c>
      <c r="GDX133" s="622" t="s">
        <v>844</v>
      </c>
      <c r="GDY133" s="622" t="s">
        <v>844</v>
      </c>
      <c r="GDZ133" s="622" t="s">
        <v>844</v>
      </c>
      <c r="GEA133" s="622" t="s">
        <v>844</v>
      </c>
      <c r="GEB133" s="622" t="s">
        <v>844</v>
      </c>
      <c r="GEC133" s="622" t="s">
        <v>844</v>
      </c>
      <c r="GED133" s="622" t="s">
        <v>844</v>
      </c>
      <c r="GEE133" s="622" t="s">
        <v>844</v>
      </c>
      <c r="GEF133" s="622" t="s">
        <v>844</v>
      </c>
      <c r="GEG133" s="622" t="s">
        <v>844</v>
      </c>
      <c r="GEH133" s="622" t="s">
        <v>844</v>
      </c>
      <c r="GEI133" s="622" t="s">
        <v>844</v>
      </c>
      <c r="GEJ133" s="622" t="s">
        <v>844</v>
      </c>
      <c r="GEK133" s="622" t="s">
        <v>844</v>
      </c>
      <c r="GEL133" s="622" t="s">
        <v>844</v>
      </c>
      <c r="GEM133" s="622" t="s">
        <v>844</v>
      </c>
      <c r="GEN133" s="622" t="s">
        <v>844</v>
      </c>
      <c r="GEO133" s="622" t="s">
        <v>844</v>
      </c>
      <c r="GEP133" s="622" t="s">
        <v>844</v>
      </c>
      <c r="GEQ133" s="622" t="s">
        <v>844</v>
      </c>
      <c r="GER133" s="622" t="s">
        <v>844</v>
      </c>
      <c r="GES133" s="622" t="s">
        <v>844</v>
      </c>
      <c r="GET133" s="622" t="s">
        <v>844</v>
      </c>
      <c r="GEU133" s="622" t="s">
        <v>844</v>
      </c>
      <c r="GEV133" s="622" t="s">
        <v>844</v>
      </c>
      <c r="GEW133" s="622" t="s">
        <v>844</v>
      </c>
      <c r="GEX133" s="622" t="s">
        <v>844</v>
      </c>
      <c r="GEY133" s="622" t="s">
        <v>844</v>
      </c>
      <c r="GEZ133" s="622" t="s">
        <v>844</v>
      </c>
      <c r="GFA133" s="622" t="s">
        <v>844</v>
      </c>
      <c r="GFB133" s="622" t="s">
        <v>844</v>
      </c>
      <c r="GFC133" s="622" t="s">
        <v>844</v>
      </c>
      <c r="GFD133" s="622" t="s">
        <v>844</v>
      </c>
      <c r="GFE133" s="622" t="s">
        <v>844</v>
      </c>
      <c r="GFF133" s="622" t="s">
        <v>844</v>
      </c>
      <c r="GFG133" s="622" t="s">
        <v>844</v>
      </c>
      <c r="GFH133" s="622" t="s">
        <v>844</v>
      </c>
      <c r="GFI133" s="622" t="s">
        <v>844</v>
      </c>
      <c r="GFJ133" s="622" t="s">
        <v>844</v>
      </c>
      <c r="GFK133" s="622" t="s">
        <v>844</v>
      </c>
      <c r="GFL133" s="622" t="s">
        <v>844</v>
      </c>
      <c r="GFM133" s="622" t="s">
        <v>844</v>
      </c>
      <c r="GFN133" s="622" t="s">
        <v>844</v>
      </c>
      <c r="GFO133" s="622" t="s">
        <v>844</v>
      </c>
      <c r="GFP133" s="622" t="s">
        <v>844</v>
      </c>
      <c r="GFQ133" s="622" t="s">
        <v>844</v>
      </c>
      <c r="GFR133" s="622" t="s">
        <v>844</v>
      </c>
      <c r="GFS133" s="622" t="s">
        <v>844</v>
      </c>
      <c r="GFT133" s="622" t="s">
        <v>844</v>
      </c>
      <c r="GFU133" s="622" t="s">
        <v>844</v>
      </c>
      <c r="GFV133" s="622" t="s">
        <v>844</v>
      </c>
      <c r="GFW133" s="622" t="s">
        <v>844</v>
      </c>
      <c r="GFX133" s="622" t="s">
        <v>844</v>
      </c>
      <c r="GFY133" s="622" t="s">
        <v>844</v>
      </c>
      <c r="GFZ133" s="622" t="s">
        <v>844</v>
      </c>
      <c r="GGA133" s="622" t="s">
        <v>844</v>
      </c>
      <c r="GGB133" s="622" t="s">
        <v>844</v>
      </c>
      <c r="GGC133" s="622" t="s">
        <v>844</v>
      </c>
      <c r="GGD133" s="622" t="s">
        <v>844</v>
      </c>
      <c r="GGE133" s="622" t="s">
        <v>844</v>
      </c>
      <c r="GGF133" s="622" t="s">
        <v>844</v>
      </c>
      <c r="GGG133" s="622" t="s">
        <v>844</v>
      </c>
      <c r="GGH133" s="622" t="s">
        <v>844</v>
      </c>
      <c r="GGI133" s="622" t="s">
        <v>844</v>
      </c>
      <c r="GGJ133" s="622" t="s">
        <v>844</v>
      </c>
      <c r="GGK133" s="622" t="s">
        <v>844</v>
      </c>
      <c r="GGL133" s="622" t="s">
        <v>844</v>
      </c>
      <c r="GGM133" s="622" t="s">
        <v>844</v>
      </c>
      <c r="GGN133" s="622" t="s">
        <v>844</v>
      </c>
      <c r="GGO133" s="622" t="s">
        <v>844</v>
      </c>
      <c r="GGP133" s="622" t="s">
        <v>844</v>
      </c>
      <c r="GGQ133" s="622" t="s">
        <v>844</v>
      </c>
      <c r="GGR133" s="622" t="s">
        <v>844</v>
      </c>
      <c r="GGS133" s="622" t="s">
        <v>844</v>
      </c>
      <c r="GGT133" s="622" t="s">
        <v>844</v>
      </c>
      <c r="GGU133" s="622" t="s">
        <v>844</v>
      </c>
      <c r="GGV133" s="622" t="s">
        <v>844</v>
      </c>
      <c r="GGW133" s="622" t="s">
        <v>844</v>
      </c>
      <c r="GGX133" s="622" t="s">
        <v>844</v>
      </c>
      <c r="GGY133" s="622" t="s">
        <v>844</v>
      </c>
      <c r="GGZ133" s="622" t="s">
        <v>844</v>
      </c>
      <c r="GHA133" s="622" t="s">
        <v>844</v>
      </c>
      <c r="GHB133" s="622" t="s">
        <v>844</v>
      </c>
      <c r="GHC133" s="622" t="s">
        <v>844</v>
      </c>
      <c r="GHD133" s="622" t="s">
        <v>844</v>
      </c>
      <c r="GHE133" s="622" t="s">
        <v>844</v>
      </c>
      <c r="GHF133" s="622" t="s">
        <v>844</v>
      </c>
      <c r="GHG133" s="622" t="s">
        <v>844</v>
      </c>
      <c r="GHH133" s="622" t="s">
        <v>844</v>
      </c>
      <c r="GHI133" s="622" t="s">
        <v>844</v>
      </c>
      <c r="GHJ133" s="622" t="s">
        <v>844</v>
      </c>
      <c r="GHK133" s="622" t="s">
        <v>844</v>
      </c>
      <c r="GHL133" s="622" t="s">
        <v>844</v>
      </c>
      <c r="GHM133" s="622" t="s">
        <v>844</v>
      </c>
      <c r="GHN133" s="622" t="s">
        <v>844</v>
      </c>
      <c r="GHO133" s="622" t="s">
        <v>844</v>
      </c>
      <c r="GHP133" s="622" t="s">
        <v>844</v>
      </c>
      <c r="GHQ133" s="622" t="s">
        <v>844</v>
      </c>
      <c r="GHR133" s="622" t="s">
        <v>844</v>
      </c>
      <c r="GHS133" s="622" t="s">
        <v>844</v>
      </c>
      <c r="GHT133" s="622" t="s">
        <v>844</v>
      </c>
      <c r="GHU133" s="622" t="s">
        <v>844</v>
      </c>
      <c r="GHV133" s="622" t="s">
        <v>844</v>
      </c>
      <c r="GHW133" s="622" t="s">
        <v>844</v>
      </c>
      <c r="GHX133" s="622" t="s">
        <v>844</v>
      </c>
      <c r="GHY133" s="622" t="s">
        <v>844</v>
      </c>
      <c r="GHZ133" s="622" t="s">
        <v>844</v>
      </c>
      <c r="GIA133" s="622" t="s">
        <v>844</v>
      </c>
      <c r="GIB133" s="622" t="s">
        <v>844</v>
      </c>
      <c r="GIC133" s="622" t="s">
        <v>844</v>
      </c>
      <c r="GID133" s="622" t="s">
        <v>844</v>
      </c>
      <c r="GIE133" s="622" t="s">
        <v>844</v>
      </c>
      <c r="GIF133" s="622" t="s">
        <v>844</v>
      </c>
      <c r="GIG133" s="622" t="s">
        <v>844</v>
      </c>
      <c r="GIH133" s="622" t="s">
        <v>844</v>
      </c>
      <c r="GII133" s="622" t="s">
        <v>844</v>
      </c>
      <c r="GIJ133" s="622" t="s">
        <v>844</v>
      </c>
      <c r="GIK133" s="622" t="s">
        <v>844</v>
      </c>
      <c r="GIL133" s="622" t="s">
        <v>844</v>
      </c>
      <c r="GIM133" s="622" t="s">
        <v>844</v>
      </c>
      <c r="GIN133" s="622" t="s">
        <v>844</v>
      </c>
      <c r="GIO133" s="622" t="s">
        <v>844</v>
      </c>
      <c r="GIP133" s="622" t="s">
        <v>844</v>
      </c>
      <c r="GIQ133" s="622" t="s">
        <v>844</v>
      </c>
      <c r="GIR133" s="622" t="s">
        <v>844</v>
      </c>
      <c r="GIS133" s="622" t="s">
        <v>844</v>
      </c>
      <c r="GIT133" s="622" t="s">
        <v>844</v>
      </c>
      <c r="GIU133" s="622" t="s">
        <v>844</v>
      </c>
      <c r="GIV133" s="622" t="s">
        <v>844</v>
      </c>
      <c r="GIW133" s="622" t="s">
        <v>844</v>
      </c>
      <c r="GIX133" s="622" t="s">
        <v>844</v>
      </c>
      <c r="GIY133" s="622" t="s">
        <v>844</v>
      </c>
      <c r="GIZ133" s="622" t="s">
        <v>844</v>
      </c>
      <c r="GJA133" s="622" t="s">
        <v>844</v>
      </c>
      <c r="GJB133" s="622" t="s">
        <v>844</v>
      </c>
      <c r="GJC133" s="622" t="s">
        <v>844</v>
      </c>
      <c r="GJD133" s="622" t="s">
        <v>844</v>
      </c>
      <c r="GJE133" s="622" t="s">
        <v>844</v>
      </c>
      <c r="GJF133" s="622" t="s">
        <v>844</v>
      </c>
      <c r="GJG133" s="622" t="s">
        <v>844</v>
      </c>
      <c r="GJH133" s="622" t="s">
        <v>844</v>
      </c>
      <c r="GJI133" s="622" t="s">
        <v>844</v>
      </c>
      <c r="GJJ133" s="622" t="s">
        <v>844</v>
      </c>
      <c r="GJK133" s="622" t="s">
        <v>844</v>
      </c>
      <c r="GJL133" s="622" t="s">
        <v>844</v>
      </c>
      <c r="GJM133" s="622" t="s">
        <v>844</v>
      </c>
      <c r="GJN133" s="622" t="s">
        <v>844</v>
      </c>
      <c r="GJO133" s="622" t="s">
        <v>844</v>
      </c>
      <c r="GJP133" s="622" t="s">
        <v>844</v>
      </c>
      <c r="GJQ133" s="622" t="s">
        <v>844</v>
      </c>
      <c r="GJR133" s="622" t="s">
        <v>844</v>
      </c>
      <c r="GJS133" s="622" t="s">
        <v>844</v>
      </c>
      <c r="GJT133" s="622" t="s">
        <v>844</v>
      </c>
      <c r="GJU133" s="622" t="s">
        <v>844</v>
      </c>
      <c r="GJV133" s="622" t="s">
        <v>844</v>
      </c>
      <c r="GJW133" s="622" t="s">
        <v>844</v>
      </c>
      <c r="GJX133" s="622" t="s">
        <v>844</v>
      </c>
      <c r="GJY133" s="622" t="s">
        <v>844</v>
      </c>
      <c r="GJZ133" s="622" t="s">
        <v>844</v>
      </c>
      <c r="GKA133" s="622" t="s">
        <v>844</v>
      </c>
      <c r="GKB133" s="622" t="s">
        <v>844</v>
      </c>
      <c r="GKC133" s="622" t="s">
        <v>844</v>
      </c>
      <c r="GKD133" s="622" t="s">
        <v>844</v>
      </c>
      <c r="GKE133" s="622" t="s">
        <v>844</v>
      </c>
      <c r="GKF133" s="622" t="s">
        <v>844</v>
      </c>
      <c r="GKG133" s="622" t="s">
        <v>844</v>
      </c>
      <c r="GKH133" s="622" t="s">
        <v>844</v>
      </c>
      <c r="GKI133" s="622" t="s">
        <v>844</v>
      </c>
      <c r="GKJ133" s="622" t="s">
        <v>844</v>
      </c>
      <c r="GKK133" s="622" t="s">
        <v>844</v>
      </c>
      <c r="GKL133" s="622" t="s">
        <v>844</v>
      </c>
      <c r="GKM133" s="622" t="s">
        <v>844</v>
      </c>
      <c r="GKN133" s="622" t="s">
        <v>844</v>
      </c>
      <c r="GKO133" s="622" t="s">
        <v>844</v>
      </c>
      <c r="GKP133" s="622" t="s">
        <v>844</v>
      </c>
      <c r="GKQ133" s="622" t="s">
        <v>844</v>
      </c>
      <c r="GKR133" s="622" t="s">
        <v>844</v>
      </c>
      <c r="GKS133" s="622" t="s">
        <v>844</v>
      </c>
      <c r="GKT133" s="622" t="s">
        <v>844</v>
      </c>
      <c r="GKU133" s="622" t="s">
        <v>844</v>
      </c>
      <c r="GKV133" s="622" t="s">
        <v>844</v>
      </c>
      <c r="GKW133" s="622" t="s">
        <v>844</v>
      </c>
      <c r="GKX133" s="622" t="s">
        <v>844</v>
      </c>
      <c r="GKY133" s="622" t="s">
        <v>844</v>
      </c>
      <c r="GKZ133" s="622" t="s">
        <v>844</v>
      </c>
      <c r="GLA133" s="622" t="s">
        <v>844</v>
      </c>
      <c r="GLB133" s="622" t="s">
        <v>844</v>
      </c>
      <c r="GLC133" s="622" t="s">
        <v>844</v>
      </c>
      <c r="GLD133" s="622" t="s">
        <v>844</v>
      </c>
      <c r="GLE133" s="622" t="s">
        <v>844</v>
      </c>
      <c r="GLF133" s="622" t="s">
        <v>844</v>
      </c>
      <c r="GLG133" s="622" t="s">
        <v>844</v>
      </c>
      <c r="GLH133" s="622" t="s">
        <v>844</v>
      </c>
      <c r="GLI133" s="622" t="s">
        <v>844</v>
      </c>
      <c r="GLJ133" s="622" t="s">
        <v>844</v>
      </c>
      <c r="GLK133" s="622" t="s">
        <v>844</v>
      </c>
      <c r="GLL133" s="622" t="s">
        <v>844</v>
      </c>
      <c r="GLM133" s="622" t="s">
        <v>844</v>
      </c>
      <c r="GLN133" s="622" t="s">
        <v>844</v>
      </c>
      <c r="GLO133" s="622" t="s">
        <v>844</v>
      </c>
      <c r="GLP133" s="622" t="s">
        <v>844</v>
      </c>
      <c r="GLQ133" s="622" t="s">
        <v>844</v>
      </c>
      <c r="GLR133" s="622" t="s">
        <v>844</v>
      </c>
      <c r="GLS133" s="622" t="s">
        <v>844</v>
      </c>
      <c r="GLT133" s="622" t="s">
        <v>844</v>
      </c>
      <c r="GLU133" s="622" t="s">
        <v>844</v>
      </c>
      <c r="GLV133" s="622" t="s">
        <v>844</v>
      </c>
      <c r="GLW133" s="622" t="s">
        <v>844</v>
      </c>
      <c r="GLX133" s="622" t="s">
        <v>844</v>
      </c>
      <c r="GLY133" s="622" t="s">
        <v>844</v>
      </c>
      <c r="GLZ133" s="622" t="s">
        <v>844</v>
      </c>
      <c r="GMA133" s="622" t="s">
        <v>844</v>
      </c>
      <c r="GMB133" s="622" t="s">
        <v>844</v>
      </c>
      <c r="GMC133" s="622" t="s">
        <v>844</v>
      </c>
      <c r="GMD133" s="622" t="s">
        <v>844</v>
      </c>
      <c r="GME133" s="622" t="s">
        <v>844</v>
      </c>
      <c r="GMF133" s="622" t="s">
        <v>844</v>
      </c>
      <c r="GMG133" s="622" t="s">
        <v>844</v>
      </c>
      <c r="GMH133" s="622" t="s">
        <v>844</v>
      </c>
      <c r="GMI133" s="622" t="s">
        <v>844</v>
      </c>
      <c r="GMJ133" s="622" t="s">
        <v>844</v>
      </c>
      <c r="GMK133" s="622" t="s">
        <v>844</v>
      </c>
      <c r="GML133" s="622" t="s">
        <v>844</v>
      </c>
      <c r="GMM133" s="622" t="s">
        <v>844</v>
      </c>
      <c r="GMN133" s="622" t="s">
        <v>844</v>
      </c>
      <c r="GMO133" s="622" t="s">
        <v>844</v>
      </c>
      <c r="GMP133" s="622" t="s">
        <v>844</v>
      </c>
      <c r="GMQ133" s="622" t="s">
        <v>844</v>
      </c>
      <c r="GMR133" s="622" t="s">
        <v>844</v>
      </c>
      <c r="GMS133" s="622" t="s">
        <v>844</v>
      </c>
      <c r="GMT133" s="622" t="s">
        <v>844</v>
      </c>
      <c r="GMU133" s="622" t="s">
        <v>844</v>
      </c>
      <c r="GMV133" s="622" t="s">
        <v>844</v>
      </c>
      <c r="GMW133" s="622" t="s">
        <v>844</v>
      </c>
      <c r="GMX133" s="622" t="s">
        <v>844</v>
      </c>
      <c r="GMY133" s="622" t="s">
        <v>844</v>
      </c>
      <c r="GMZ133" s="622" t="s">
        <v>844</v>
      </c>
      <c r="GNA133" s="622" t="s">
        <v>844</v>
      </c>
      <c r="GNB133" s="622" t="s">
        <v>844</v>
      </c>
      <c r="GNC133" s="622" t="s">
        <v>844</v>
      </c>
      <c r="GND133" s="622" t="s">
        <v>844</v>
      </c>
      <c r="GNE133" s="622" t="s">
        <v>844</v>
      </c>
      <c r="GNF133" s="622" t="s">
        <v>844</v>
      </c>
      <c r="GNG133" s="622" t="s">
        <v>844</v>
      </c>
      <c r="GNH133" s="622" t="s">
        <v>844</v>
      </c>
      <c r="GNI133" s="622" t="s">
        <v>844</v>
      </c>
      <c r="GNJ133" s="622" t="s">
        <v>844</v>
      </c>
      <c r="GNK133" s="622" t="s">
        <v>844</v>
      </c>
      <c r="GNL133" s="622" t="s">
        <v>844</v>
      </c>
      <c r="GNM133" s="622" t="s">
        <v>844</v>
      </c>
      <c r="GNN133" s="622" t="s">
        <v>844</v>
      </c>
      <c r="GNO133" s="622" t="s">
        <v>844</v>
      </c>
      <c r="GNP133" s="622" t="s">
        <v>844</v>
      </c>
      <c r="GNQ133" s="622" t="s">
        <v>844</v>
      </c>
      <c r="GNR133" s="622" t="s">
        <v>844</v>
      </c>
      <c r="GNS133" s="622" t="s">
        <v>844</v>
      </c>
      <c r="GNT133" s="622" t="s">
        <v>844</v>
      </c>
      <c r="GNU133" s="622" t="s">
        <v>844</v>
      </c>
      <c r="GNV133" s="622" t="s">
        <v>844</v>
      </c>
      <c r="GNW133" s="622" t="s">
        <v>844</v>
      </c>
      <c r="GNX133" s="622" t="s">
        <v>844</v>
      </c>
      <c r="GNY133" s="622" t="s">
        <v>844</v>
      </c>
      <c r="GNZ133" s="622" t="s">
        <v>844</v>
      </c>
      <c r="GOA133" s="622" t="s">
        <v>844</v>
      </c>
      <c r="GOB133" s="622" t="s">
        <v>844</v>
      </c>
      <c r="GOC133" s="622" t="s">
        <v>844</v>
      </c>
      <c r="GOD133" s="622" t="s">
        <v>844</v>
      </c>
      <c r="GOE133" s="622" t="s">
        <v>844</v>
      </c>
      <c r="GOF133" s="622" t="s">
        <v>844</v>
      </c>
      <c r="GOG133" s="622" t="s">
        <v>844</v>
      </c>
      <c r="GOH133" s="622" t="s">
        <v>844</v>
      </c>
      <c r="GOI133" s="622" t="s">
        <v>844</v>
      </c>
      <c r="GOJ133" s="622" t="s">
        <v>844</v>
      </c>
      <c r="GOK133" s="622" t="s">
        <v>844</v>
      </c>
      <c r="GOL133" s="622" t="s">
        <v>844</v>
      </c>
      <c r="GOM133" s="622" t="s">
        <v>844</v>
      </c>
      <c r="GON133" s="622" t="s">
        <v>844</v>
      </c>
      <c r="GOO133" s="622" t="s">
        <v>844</v>
      </c>
      <c r="GOP133" s="622" t="s">
        <v>844</v>
      </c>
      <c r="GOQ133" s="622" t="s">
        <v>844</v>
      </c>
      <c r="GOR133" s="622" t="s">
        <v>844</v>
      </c>
      <c r="GOS133" s="622" t="s">
        <v>844</v>
      </c>
      <c r="GOT133" s="622" t="s">
        <v>844</v>
      </c>
      <c r="GOU133" s="622" t="s">
        <v>844</v>
      </c>
      <c r="GOV133" s="622" t="s">
        <v>844</v>
      </c>
      <c r="GOW133" s="622" t="s">
        <v>844</v>
      </c>
      <c r="GOX133" s="622" t="s">
        <v>844</v>
      </c>
      <c r="GOY133" s="622" t="s">
        <v>844</v>
      </c>
      <c r="GOZ133" s="622" t="s">
        <v>844</v>
      </c>
      <c r="GPA133" s="622" t="s">
        <v>844</v>
      </c>
      <c r="GPB133" s="622" t="s">
        <v>844</v>
      </c>
      <c r="GPC133" s="622" t="s">
        <v>844</v>
      </c>
      <c r="GPD133" s="622" t="s">
        <v>844</v>
      </c>
      <c r="GPE133" s="622" t="s">
        <v>844</v>
      </c>
      <c r="GPF133" s="622" t="s">
        <v>844</v>
      </c>
      <c r="GPG133" s="622" t="s">
        <v>844</v>
      </c>
      <c r="GPH133" s="622" t="s">
        <v>844</v>
      </c>
      <c r="GPI133" s="622" t="s">
        <v>844</v>
      </c>
      <c r="GPJ133" s="622" t="s">
        <v>844</v>
      </c>
      <c r="GPK133" s="622" t="s">
        <v>844</v>
      </c>
      <c r="GPL133" s="622" t="s">
        <v>844</v>
      </c>
      <c r="GPM133" s="622" t="s">
        <v>844</v>
      </c>
      <c r="GPN133" s="622" t="s">
        <v>844</v>
      </c>
      <c r="GPO133" s="622" t="s">
        <v>844</v>
      </c>
      <c r="GPP133" s="622" t="s">
        <v>844</v>
      </c>
      <c r="GPQ133" s="622" t="s">
        <v>844</v>
      </c>
      <c r="GPR133" s="622" t="s">
        <v>844</v>
      </c>
      <c r="GPS133" s="622" t="s">
        <v>844</v>
      </c>
      <c r="GPT133" s="622" t="s">
        <v>844</v>
      </c>
      <c r="GPU133" s="622" t="s">
        <v>844</v>
      </c>
      <c r="GPV133" s="622" t="s">
        <v>844</v>
      </c>
      <c r="GPW133" s="622" t="s">
        <v>844</v>
      </c>
      <c r="GPX133" s="622" t="s">
        <v>844</v>
      </c>
      <c r="GPY133" s="622" t="s">
        <v>844</v>
      </c>
      <c r="GPZ133" s="622" t="s">
        <v>844</v>
      </c>
      <c r="GQA133" s="622" t="s">
        <v>844</v>
      </c>
      <c r="GQB133" s="622" t="s">
        <v>844</v>
      </c>
      <c r="GQC133" s="622" t="s">
        <v>844</v>
      </c>
      <c r="GQD133" s="622" t="s">
        <v>844</v>
      </c>
      <c r="GQE133" s="622" t="s">
        <v>844</v>
      </c>
      <c r="GQF133" s="622" t="s">
        <v>844</v>
      </c>
      <c r="GQG133" s="622" t="s">
        <v>844</v>
      </c>
      <c r="GQH133" s="622" t="s">
        <v>844</v>
      </c>
      <c r="GQI133" s="622" t="s">
        <v>844</v>
      </c>
      <c r="GQJ133" s="622" t="s">
        <v>844</v>
      </c>
      <c r="GQK133" s="622" t="s">
        <v>844</v>
      </c>
      <c r="GQL133" s="622" t="s">
        <v>844</v>
      </c>
      <c r="GQM133" s="622" t="s">
        <v>844</v>
      </c>
      <c r="GQN133" s="622" t="s">
        <v>844</v>
      </c>
      <c r="GQO133" s="622" t="s">
        <v>844</v>
      </c>
      <c r="GQP133" s="622" t="s">
        <v>844</v>
      </c>
      <c r="GQQ133" s="622" t="s">
        <v>844</v>
      </c>
      <c r="GQR133" s="622" t="s">
        <v>844</v>
      </c>
      <c r="GQS133" s="622" t="s">
        <v>844</v>
      </c>
      <c r="GQT133" s="622" t="s">
        <v>844</v>
      </c>
      <c r="GQU133" s="622" t="s">
        <v>844</v>
      </c>
      <c r="GQV133" s="622" t="s">
        <v>844</v>
      </c>
      <c r="GQW133" s="622" t="s">
        <v>844</v>
      </c>
      <c r="GQX133" s="622" t="s">
        <v>844</v>
      </c>
      <c r="GQY133" s="622" t="s">
        <v>844</v>
      </c>
      <c r="GQZ133" s="622" t="s">
        <v>844</v>
      </c>
      <c r="GRA133" s="622" t="s">
        <v>844</v>
      </c>
      <c r="GRB133" s="622" t="s">
        <v>844</v>
      </c>
      <c r="GRC133" s="622" t="s">
        <v>844</v>
      </c>
      <c r="GRD133" s="622" t="s">
        <v>844</v>
      </c>
      <c r="GRE133" s="622" t="s">
        <v>844</v>
      </c>
      <c r="GRF133" s="622" t="s">
        <v>844</v>
      </c>
      <c r="GRG133" s="622" t="s">
        <v>844</v>
      </c>
      <c r="GRH133" s="622" t="s">
        <v>844</v>
      </c>
      <c r="GRI133" s="622" t="s">
        <v>844</v>
      </c>
      <c r="GRJ133" s="622" t="s">
        <v>844</v>
      </c>
      <c r="GRK133" s="622" t="s">
        <v>844</v>
      </c>
      <c r="GRL133" s="622" t="s">
        <v>844</v>
      </c>
      <c r="GRM133" s="622" t="s">
        <v>844</v>
      </c>
      <c r="GRN133" s="622" t="s">
        <v>844</v>
      </c>
      <c r="GRO133" s="622" t="s">
        <v>844</v>
      </c>
      <c r="GRP133" s="622" t="s">
        <v>844</v>
      </c>
      <c r="GRQ133" s="622" t="s">
        <v>844</v>
      </c>
      <c r="GRR133" s="622" t="s">
        <v>844</v>
      </c>
      <c r="GRS133" s="622" t="s">
        <v>844</v>
      </c>
      <c r="GRT133" s="622" t="s">
        <v>844</v>
      </c>
      <c r="GRU133" s="622" t="s">
        <v>844</v>
      </c>
      <c r="GRV133" s="622" t="s">
        <v>844</v>
      </c>
      <c r="GRW133" s="622" t="s">
        <v>844</v>
      </c>
      <c r="GRX133" s="622" t="s">
        <v>844</v>
      </c>
      <c r="GRY133" s="622" t="s">
        <v>844</v>
      </c>
      <c r="GRZ133" s="622" t="s">
        <v>844</v>
      </c>
      <c r="GSA133" s="622" t="s">
        <v>844</v>
      </c>
      <c r="GSB133" s="622" t="s">
        <v>844</v>
      </c>
      <c r="GSC133" s="622" t="s">
        <v>844</v>
      </c>
      <c r="GSD133" s="622" t="s">
        <v>844</v>
      </c>
      <c r="GSE133" s="622" t="s">
        <v>844</v>
      </c>
      <c r="GSF133" s="622" t="s">
        <v>844</v>
      </c>
      <c r="GSG133" s="622" t="s">
        <v>844</v>
      </c>
      <c r="GSH133" s="622" t="s">
        <v>844</v>
      </c>
      <c r="GSI133" s="622" t="s">
        <v>844</v>
      </c>
      <c r="GSJ133" s="622" t="s">
        <v>844</v>
      </c>
      <c r="GSK133" s="622" t="s">
        <v>844</v>
      </c>
      <c r="GSL133" s="622" t="s">
        <v>844</v>
      </c>
      <c r="GSM133" s="622" t="s">
        <v>844</v>
      </c>
      <c r="GSN133" s="622" t="s">
        <v>844</v>
      </c>
      <c r="GSO133" s="622" t="s">
        <v>844</v>
      </c>
      <c r="GSP133" s="622" t="s">
        <v>844</v>
      </c>
      <c r="GSQ133" s="622" t="s">
        <v>844</v>
      </c>
      <c r="GSR133" s="622" t="s">
        <v>844</v>
      </c>
      <c r="GSS133" s="622" t="s">
        <v>844</v>
      </c>
      <c r="GST133" s="622" t="s">
        <v>844</v>
      </c>
      <c r="GSU133" s="622" t="s">
        <v>844</v>
      </c>
      <c r="GSV133" s="622" t="s">
        <v>844</v>
      </c>
      <c r="GSW133" s="622" t="s">
        <v>844</v>
      </c>
      <c r="GSX133" s="622" t="s">
        <v>844</v>
      </c>
      <c r="GSY133" s="622" t="s">
        <v>844</v>
      </c>
      <c r="GSZ133" s="622" t="s">
        <v>844</v>
      </c>
      <c r="GTA133" s="622" t="s">
        <v>844</v>
      </c>
      <c r="GTB133" s="622" t="s">
        <v>844</v>
      </c>
      <c r="GTC133" s="622" t="s">
        <v>844</v>
      </c>
      <c r="GTD133" s="622" t="s">
        <v>844</v>
      </c>
      <c r="GTE133" s="622" t="s">
        <v>844</v>
      </c>
      <c r="GTF133" s="622" t="s">
        <v>844</v>
      </c>
      <c r="GTG133" s="622" t="s">
        <v>844</v>
      </c>
      <c r="GTH133" s="622" t="s">
        <v>844</v>
      </c>
      <c r="GTI133" s="622" t="s">
        <v>844</v>
      </c>
      <c r="GTJ133" s="622" t="s">
        <v>844</v>
      </c>
      <c r="GTK133" s="622" t="s">
        <v>844</v>
      </c>
      <c r="GTL133" s="622" t="s">
        <v>844</v>
      </c>
      <c r="GTM133" s="622" t="s">
        <v>844</v>
      </c>
      <c r="GTN133" s="622" t="s">
        <v>844</v>
      </c>
      <c r="GTO133" s="622" t="s">
        <v>844</v>
      </c>
      <c r="GTP133" s="622" t="s">
        <v>844</v>
      </c>
      <c r="GTQ133" s="622" t="s">
        <v>844</v>
      </c>
      <c r="GTR133" s="622" t="s">
        <v>844</v>
      </c>
      <c r="GTS133" s="622" t="s">
        <v>844</v>
      </c>
      <c r="GTT133" s="622" t="s">
        <v>844</v>
      </c>
      <c r="GTU133" s="622" t="s">
        <v>844</v>
      </c>
      <c r="GTV133" s="622" t="s">
        <v>844</v>
      </c>
      <c r="GTW133" s="622" t="s">
        <v>844</v>
      </c>
      <c r="GTX133" s="622" t="s">
        <v>844</v>
      </c>
      <c r="GTY133" s="622" t="s">
        <v>844</v>
      </c>
      <c r="GTZ133" s="622" t="s">
        <v>844</v>
      </c>
      <c r="GUA133" s="622" t="s">
        <v>844</v>
      </c>
      <c r="GUB133" s="622" t="s">
        <v>844</v>
      </c>
      <c r="GUC133" s="622" t="s">
        <v>844</v>
      </c>
      <c r="GUD133" s="622" t="s">
        <v>844</v>
      </c>
      <c r="GUE133" s="622" t="s">
        <v>844</v>
      </c>
      <c r="GUF133" s="622" t="s">
        <v>844</v>
      </c>
      <c r="GUG133" s="622" t="s">
        <v>844</v>
      </c>
      <c r="GUH133" s="622" t="s">
        <v>844</v>
      </c>
      <c r="GUI133" s="622" t="s">
        <v>844</v>
      </c>
      <c r="GUJ133" s="622" t="s">
        <v>844</v>
      </c>
      <c r="GUK133" s="622" t="s">
        <v>844</v>
      </c>
      <c r="GUL133" s="622" t="s">
        <v>844</v>
      </c>
      <c r="GUM133" s="622" t="s">
        <v>844</v>
      </c>
      <c r="GUN133" s="622" t="s">
        <v>844</v>
      </c>
      <c r="GUO133" s="622" t="s">
        <v>844</v>
      </c>
      <c r="GUP133" s="622" t="s">
        <v>844</v>
      </c>
      <c r="GUQ133" s="622" t="s">
        <v>844</v>
      </c>
      <c r="GUR133" s="622" t="s">
        <v>844</v>
      </c>
      <c r="GUS133" s="622" t="s">
        <v>844</v>
      </c>
      <c r="GUT133" s="622" t="s">
        <v>844</v>
      </c>
      <c r="GUU133" s="622" t="s">
        <v>844</v>
      </c>
      <c r="GUV133" s="622" t="s">
        <v>844</v>
      </c>
      <c r="GUW133" s="622" t="s">
        <v>844</v>
      </c>
      <c r="GUX133" s="622" t="s">
        <v>844</v>
      </c>
      <c r="GUY133" s="622" t="s">
        <v>844</v>
      </c>
      <c r="GUZ133" s="622" t="s">
        <v>844</v>
      </c>
      <c r="GVA133" s="622" t="s">
        <v>844</v>
      </c>
      <c r="GVB133" s="622" t="s">
        <v>844</v>
      </c>
      <c r="GVC133" s="622" t="s">
        <v>844</v>
      </c>
      <c r="GVD133" s="622" t="s">
        <v>844</v>
      </c>
      <c r="GVE133" s="622" t="s">
        <v>844</v>
      </c>
      <c r="GVF133" s="622" t="s">
        <v>844</v>
      </c>
      <c r="GVG133" s="622" t="s">
        <v>844</v>
      </c>
      <c r="GVH133" s="622" t="s">
        <v>844</v>
      </c>
      <c r="GVI133" s="622" t="s">
        <v>844</v>
      </c>
      <c r="GVJ133" s="622" t="s">
        <v>844</v>
      </c>
      <c r="GVK133" s="622" t="s">
        <v>844</v>
      </c>
      <c r="GVL133" s="622" t="s">
        <v>844</v>
      </c>
      <c r="GVM133" s="622" t="s">
        <v>844</v>
      </c>
      <c r="GVN133" s="622" t="s">
        <v>844</v>
      </c>
      <c r="GVO133" s="622" t="s">
        <v>844</v>
      </c>
      <c r="GVP133" s="622" t="s">
        <v>844</v>
      </c>
      <c r="GVQ133" s="622" t="s">
        <v>844</v>
      </c>
      <c r="GVR133" s="622" t="s">
        <v>844</v>
      </c>
      <c r="GVS133" s="622" t="s">
        <v>844</v>
      </c>
      <c r="GVT133" s="622" t="s">
        <v>844</v>
      </c>
      <c r="GVU133" s="622" t="s">
        <v>844</v>
      </c>
      <c r="GVV133" s="622" t="s">
        <v>844</v>
      </c>
      <c r="GVW133" s="622" t="s">
        <v>844</v>
      </c>
      <c r="GVX133" s="622" t="s">
        <v>844</v>
      </c>
      <c r="GVY133" s="622" t="s">
        <v>844</v>
      </c>
      <c r="GVZ133" s="622" t="s">
        <v>844</v>
      </c>
      <c r="GWA133" s="622" t="s">
        <v>844</v>
      </c>
      <c r="GWB133" s="622" t="s">
        <v>844</v>
      </c>
      <c r="GWC133" s="622" t="s">
        <v>844</v>
      </c>
      <c r="GWD133" s="622" t="s">
        <v>844</v>
      </c>
      <c r="GWE133" s="622" t="s">
        <v>844</v>
      </c>
      <c r="GWF133" s="622" t="s">
        <v>844</v>
      </c>
      <c r="GWG133" s="622" t="s">
        <v>844</v>
      </c>
      <c r="GWH133" s="622" t="s">
        <v>844</v>
      </c>
      <c r="GWI133" s="622" t="s">
        <v>844</v>
      </c>
      <c r="GWJ133" s="622" t="s">
        <v>844</v>
      </c>
      <c r="GWK133" s="622" t="s">
        <v>844</v>
      </c>
      <c r="GWL133" s="622" t="s">
        <v>844</v>
      </c>
      <c r="GWM133" s="622" t="s">
        <v>844</v>
      </c>
      <c r="GWN133" s="622" t="s">
        <v>844</v>
      </c>
      <c r="GWO133" s="622" t="s">
        <v>844</v>
      </c>
      <c r="GWP133" s="622" t="s">
        <v>844</v>
      </c>
      <c r="GWQ133" s="622" t="s">
        <v>844</v>
      </c>
      <c r="GWR133" s="622" t="s">
        <v>844</v>
      </c>
      <c r="GWS133" s="622" t="s">
        <v>844</v>
      </c>
      <c r="GWT133" s="622" t="s">
        <v>844</v>
      </c>
      <c r="GWU133" s="622" t="s">
        <v>844</v>
      </c>
      <c r="GWV133" s="622" t="s">
        <v>844</v>
      </c>
      <c r="GWW133" s="622" t="s">
        <v>844</v>
      </c>
      <c r="GWX133" s="622" t="s">
        <v>844</v>
      </c>
      <c r="GWY133" s="622" t="s">
        <v>844</v>
      </c>
      <c r="GWZ133" s="622" t="s">
        <v>844</v>
      </c>
      <c r="GXA133" s="622" t="s">
        <v>844</v>
      </c>
      <c r="GXB133" s="622" t="s">
        <v>844</v>
      </c>
      <c r="GXC133" s="622" t="s">
        <v>844</v>
      </c>
      <c r="GXD133" s="622" t="s">
        <v>844</v>
      </c>
      <c r="GXE133" s="622" t="s">
        <v>844</v>
      </c>
      <c r="GXF133" s="622" t="s">
        <v>844</v>
      </c>
      <c r="GXG133" s="622" t="s">
        <v>844</v>
      </c>
      <c r="GXH133" s="622" t="s">
        <v>844</v>
      </c>
      <c r="GXI133" s="622" t="s">
        <v>844</v>
      </c>
      <c r="GXJ133" s="622" t="s">
        <v>844</v>
      </c>
      <c r="GXK133" s="622" t="s">
        <v>844</v>
      </c>
      <c r="GXL133" s="622" t="s">
        <v>844</v>
      </c>
      <c r="GXM133" s="622" t="s">
        <v>844</v>
      </c>
      <c r="GXN133" s="622" t="s">
        <v>844</v>
      </c>
      <c r="GXO133" s="622" t="s">
        <v>844</v>
      </c>
      <c r="GXP133" s="622" t="s">
        <v>844</v>
      </c>
      <c r="GXQ133" s="622" t="s">
        <v>844</v>
      </c>
      <c r="GXR133" s="622" t="s">
        <v>844</v>
      </c>
      <c r="GXS133" s="622" t="s">
        <v>844</v>
      </c>
      <c r="GXT133" s="622" t="s">
        <v>844</v>
      </c>
      <c r="GXU133" s="622" t="s">
        <v>844</v>
      </c>
      <c r="GXV133" s="622" t="s">
        <v>844</v>
      </c>
      <c r="GXW133" s="622" t="s">
        <v>844</v>
      </c>
      <c r="GXX133" s="622" t="s">
        <v>844</v>
      </c>
      <c r="GXY133" s="622" t="s">
        <v>844</v>
      </c>
      <c r="GXZ133" s="622" t="s">
        <v>844</v>
      </c>
      <c r="GYA133" s="622" t="s">
        <v>844</v>
      </c>
      <c r="GYB133" s="622" t="s">
        <v>844</v>
      </c>
      <c r="GYC133" s="622" t="s">
        <v>844</v>
      </c>
      <c r="GYD133" s="622" t="s">
        <v>844</v>
      </c>
      <c r="GYE133" s="622" t="s">
        <v>844</v>
      </c>
      <c r="GYF133" s="622" t="s">
        <v>844</v>
      </c>
      <c r="GYG133" s="622" t="s">
        <v>844</v>
      </c>
      <c r="GYH133" s="622" t="s">
        <v>844</v>
      </c>
      <c r="GYI133" s="622" t="s">
        <v>844</v>
      </c>
      <c r="GYJ133" s="622" t="s">
        <v>844</v>
      </c>
      <c r="GYK133" s="622" t="s">
        <v>844</v>
      </c>
      <c r="GYL133" s="622" t="s">
        <v>844</v>
      </c>
      <c r="GYM133" s="622" t="s">
        <v>844</v>
      </c>
      <c r="GYN133" s="622" t="s">
        <v>844</v>
      </c>
      <c r="GYO133" s="622" t="s">
        <v>844</v>
      </c>
      <c r="GYP133" s="622" t="s">
        <v>844</v>
      </c>
      <c r="GYQ133" s="622" t="s">
        <v>844</v>
      </c>
      <c r="GYR133" s="622" t="s">
        <v>844</v>
      </c>
      <c r="GYS133" s="622" t="s">
        <v>844</v>
      </c>
      <c r="GYT133" s="622" t="s">
        <v>844</v>
      </c>
      <c r="GYU133" s="622" t="s">
        <v>844</v>
      </c>
      <c r="GYV133" s="622" t="s">
        <v>844</v>
      </c>
      <c r="GYW133" s="622" t="s">
        <v>844</v>
      </c>
      <c r="GYX133" s="622" t="s">
        <v>844</v>
      </c>
      <c r="GYY133" s="622" t="s">
        <v>844</v>
      </c>
      <c r="GYZ133" s="622" t="s">
        <v>844</v>
      </c>
      <c r="GZA133" s="622" t="s">
        <v>844</v>
      </c>
      <c r="GZB133" s="622" t="s">
        <v>844</v>
      </c>
      <c r="GZC133" s="622" t="s">
        <v>844</v>
      </c>
      <c r="GZD133" s="622" t="s">
        <v>844</v>
      </c>
      <c r="GZE133" s="622" t="s">
        <v>844</v>
      </c>
      <c r="GZF133" s="622" t="s">
        <v>844</v>
      </c>
      <c r="GZG133" s="622" t="s">
        <v>844</v>
      </c>
      <c r="GZH133" s="622" t="s">
        <v>844</v>
      </c>
      <c r="GZI133" s="622" t="s">
        <v>844</v>
      </c>
      <c r="GZJ133" s="622" t="s">
        <v>844</v>
      </c>
      <c r="GZK133" s="622" t="s">
        <v>844</v>
      </c>
      <c r="GZL133" s="622" t="s">
        <v>844</v>
      </c>
      <c r="GZM133" s="622" t="s">
        <v>844</v>
      </c>
      <c r="GZN133" s="622" t="s">
        <v>844</v>
      </c>
      <c r="GZO133" s="622" t="s">
        <v>844</v>
      </c>
      <c r="GZP133" s="622" t="s">
        <v>844</v>
      </c>
      <c r="GZQ133" s="622" t="s">
        <v>844</v>
      </c>
      <c r="GZR133" s="622" t="s">
        <v>844</v>
      </c>
      <c r="GZS133" s="622" t="s">
        <v>844</v>
      </c>
      <c r="GZT133" s="622" t="s">
        <v>844</v>
      </c>
      <c r="GZU133" s="622" t="s">
        <v>844</v>
      </c>
      <c r="GZV133" s="622" t="s">
        <v>844</v>
      </c>
      <c r="GZW133" s="622" t="s">
        <v>844</v>
      </c>
      <c r="GZX133" s="622" t="s">
        <v>844</v>
      </c>
      <c r="GZY133" s="622" t="s">
        <v>844</v>
      </c>
      <c r="GZZ133" s="622" t="s">
        <v>844</v>
      </c>
      <c r="HAA133" s="622" t="s">
        <v>844</v>
      </c>
      <c r="HAB133" s="622" t="s">
        <v>844</v>
      </c>
      <c r="HAC133" s="622" t="s">
        <v>844</v>
      </c>
      <c r="HAD133" s="622" t="s">
        <v>844</v>
      </c>
      <c r="HAE133" s="622" t="s">
        <v>844</v>
      </c>
      <c r="HAF133" s="622" t="s">
        <v>844</v>
      </c>
      <c r="HAG133" s="622" t="s">
        <v>844</v>
      </c>
      <c r="HAH133" s="622" t="s">
        <v>844</v>
      </c>
      <c r="HAI133" s="622" t="s">
        <v>844</v>
      </c>
      <c r="HAJ133" s="622" t="s">
        <v>844</v>
      </c>
      <c r="HAK133" s="622" t="s">
        <v>844</v>
      </c>
      <c r="HAL133" s="622" t="s">
        <v>844</v>
      </c>
      <c r="HAM133" s="622" t="s">
        <v>844</v>
      </c>
      <c r="HAN133" s="622" t="s">
        <v>844</v>
      </c>
      <c r="HAO133" s="622" t="s">
        <v>844</v>
      </c>
      <c r="HAP133" s="622" t="s">
        <v>844</v>
      </c>
      <c r="HAQ133" s="622" t="s">
        <v>844</v>
      </c>
      <c r="HAR133" s="622" t="s">
        <v>844</v>
      </c>
      <c r="HAS133" s="622" t="s">
        <v>844</v>
      </c>
      <c r="HAT133" s="622" t="s">
        <v>844</v>
      </c>
      <c r="HAU133" s="622" t="s">
        <v>844</v>
      </c>
      <c r="HAV133" s="622" t="s">
        <v>844</v>
      </c>
      <c r="HAW133" s="622" t="s">
        <v>844</v>
      </c>
      <c r="HAX133" s="622" t="s">
        <v>844</v>
      </c>
      <c r="HAY133" s="622" t="s">
        <v>844</v>
      </c>
      <c r="HAZ133" s="622" t="s">
        <v>844</v>
      </c>
      <c r="HBA133" s="622" t="s">
        <v>844</v>
      </c>
      <c r="HBB133" s="622" t="s">
        <v>844</v>
      </c>
      <c r="HBC133" s="622" t="s">
        <v>844</v>
      </c>
      <c r="HBD133" s="622" t="s">
        <v>844</v>
      </c>
      <c r="HBE133" s="622" t="s">
        <v>844</v>
      </c>
      <c r="HBF133" s="622" t="s">
        <v>844</v>
      </c>
      <c r="HBG133" s="622" t="s">
        <v>844</v>
      </c>
      <c r="HBH133" s="622" t="s">
        <v>844</v>
      </c>
      <c r="HBI133" s="622" t="s">
        <v>844</v>
      </c>
      <c r="HBJ133" s="622" t="s">
        <v>844</v>
      </c>
      <c r="HBK133" s="622" t="s">
        <v>844</v>
      </c>
      <c r="HBL133" s="622" t="s">
        <v>844</v>
      </c>
      <c r="HBM133" s="622" t="s">
        <v>844</v>
      </c>
      <c r="HBN133" s="622" t="s">
        <v>844</v>
      </c>
      <c r="HBO133" s="622" t="s">
        <v>844</v>
      </c>
      <c r="HBP133" s="622" t="s">
        <v>844</v>
      </c>
      <c r="HBQ133" s="622" t="s">
        <v>844</v>
      </c>
      <c r="HBR133" s="622" t="s">
        <v>844</v>
      </c>
      <c r="HBS133" s="622" t="s">
        <v>844</v>
      </c>
      <c r="HBT133" s="622" t="s">
        <v>844</v>
      </c>
      <c r="HBU133" s="622" t="s">
        <v>844</v>
      </c>
      <c r="HBV133" s="622" t="s">
        <v>844</v>
      </c>
      <c r="HBW133" s="622" t="s">
        <v>844</v>
      </c>
      <c r="HBX133" s="622" t="s">
        <v>844</v>
      </c>
      <c r="HBY133" s="622" t="s">
        <v>844</v>
      </c>
      <c r="HBZ133" s="622" t="s">
        <v>844</v>
      </c>
      <c r="HCA133" s="622" t="s">
        <v>844</v>
      </c>
      <c r="HCB133" s="622" t="s">
        <v>844</v>
      </c>
      <c r="HCC133" s="622" t="s">
        <v>844</v>
      </c>
      <c r="HCD133" s="622" t="s">
        <v>844</v>
      </c>
      <c r="HCE133" s="622" t="s">
        <v>844</v>
      </c>
      <c r="HCF133" s="622" t="s">
        <v>844</v>
      </c>
      <c r="HCG133" s="622" t="s">
        <v>844</v>
      </c>
      <c r="HCH133" s="622" t="s">
        <v>844</v>
      </c>
      <c r="HCI133" s="622" t="s">
        <v>844</v>
      </c>
      <c r="HCJ133" s="622" t="s">
        <v>844</v>
      </c>
      <c r="HCK133" s="622" t="s">
        <v>844</v>
      </c>
      <c r="HCL133" s="622" t="s">
        <v>844</v>
      </c>
      <c r="HCM133" s="622" t="s">
        <v>844</v>
      </c>
      <c r="HCN133" s="622" t="s">
        <v>844</v>
      </c>
      <c r="HCO133" s="622" t="s">
        <v>844</v>
      </c>
      <c r="HCP133" s="622" t="s">
        <v>844</v>
      </c>
      <c r="HCQ133" s="622" t="s">
        <v>844</v>
      </c>
      <c r="HCR133" s="622" t="s">
        <v>844</v>
      </c>
      <c r="HCS133" s="622" t="s">
        <v>844</v>
      </c>
      <c r="HCT133" s="622" t="s">
        <v>844</v>
      </c>
      <c r="HCU133" s="622" t="s">
        <v>844</v>
      </c>
      <c r="HCV133" s="622" t="s">
        <v>844</v>
      </c>
      <c r="HCW133" s="622" t="s">
        <v>844</v>
      </c>
      <c r="HCX133" s="622" t="s">
        <v>844</v>
      </c>
      <c r="HCY133" s="622" t="s">
        <v>844</v>
      </c>
      <c r="HCZ133" s="622" t="s">
        <v>844</v>
      </c>
      <c r="HDA133" s="622" t="s">
        <v>844</v>
      </c>
      <c r="HDB133" s="622" t="s">
        <v>844</v>
      </c>
      <c r="HDC133" s="622" t="s">
        <v>844</v>
      </c>
      <c r="HDD133" s="622" t="s">
        <v>844</v>
      </c>
      <c r="HDE133" s="622" t="s">
        <v>844</v>
      </c>
      <c r="HDF133" s="622" t="s">
        <v>844</v>
      </c>
      <c r="HDG133" s="622" t="s">
        <v>844</v>
      </c>
      <c r="HDH133" s="622" t="s">
        <v>844</v>
      </c>
      <c r="HDI133" s="622" t="s">
        <v>844</v>
      </c>
      <c r="HDJ133" s="622" t="s">
        <v>844</v>
      </c>
      <c r="HDK133" s="622" t="s">
        <v>844</v>
      </c>
      <c r="HDL133" s="622" t="s">
        <v>844</v>
      </c>
      <c r="HDM133" s="622" t="s">
        <v>844</v>
      </c>
      <c r="HDN133" s="622" t="s">
        <v>844</v>
      </c>
      <c r="HDO133" s="622" t="s">
        <v>844</v>
      </c>
      <c r="HDP133" s="622" t="s">
        <v>844</v>
      </c>
      <c r="HDQ133" s="622" t="s">
        <v>844</v>
      </c>
      <c r="HDR133" s="622" t="s">
        <v>844</v>
      </c>
      <c r="HDS133" s="622" t="s">
        <v>844</v>
      </c>
      <c r="HDT133" s="622" t="s">
        <v>844</v>
      </c>
      <c r="HDU133" s="622" t="s">
        <v>844</v>
      </c>
      <c r="HDV133" s="622" t="s">
        <v>844</v>
      </c>
      <c r="HDW133" s="622" t="s">
        <v>844</v>
      </c>
      <c r="HDX133" s="622" t="s">
        <v>844</v>
      </c>
      <c r="HDY133" s="622" t="s">
        <v>844</v>
      </c>
      <c r="HDZ133" s="622" t="s">
        <v>844</v>
      </c>
      <c r="HEA133" s="622" t="s">
        <v>844</v>
      </c>
      <c r="HEB133" s="622" t="s">
        <v>844</v>
      </c>
      <c r="HEC133" s="622" t="s">
        <v>844</v>
      </c>
      <c r="HED133" s="622" t="s">
        <v>844</v>
      </c>
      <c r="HEE133" s="622" t="s">
        <v>844</v>
      </c>
      <c r="HEF133" s="622" t="s">
        <v>844</v>
      </c>
      <c r="HEG133" s="622" t="s">
        <v>844</v>
      </c>
      <c r="HEH133" s="622" t="s">
        <v>844</v>
      </c>
      <c r="HEI133" s="622" t="s">
        <v>844</v>
      </c>
      <c r="HEJ133" s="622" t="s">
        <v>844</v>
      </c>
      <c r="HEK133" s="622" t="s">
        <v>844</v>
      </c>
      <c r="HEL133" s="622" t="s">
        <v>844</v>
      </c>
      <c r="HEM133" s="622" t="s">
        <v>844</v>
      </c>
      <c r="HEN133" s="622" t="s">
        <v>844</v>
      </c>
      <c r="HEO133" s="622" t="s">
        <v>844</v>
      </c>
      <c r="HEP133" s="622" t="s">
        <v>844</v>
      </c>
      <c r="HEQ133" s="622" t="s">
        <v>844</v>
      </c>
      <c r="HER133" s="622" t="s">
        <v>844</v>
      </c>
      <c r="HES133" s="622" t="s">
        <v>844</v>
      </c>
      <c r="HET133" s="622" t="s">
        <v>844</v>
      </c>
      <c r="HEU133" s="622" t="s">
        <v>844</v>
      </c>
      <c r="HEV133" s="622" t="s">
        <v>844</v>
      </c>
      <c r="HEW133" s="622" t="s">
        <v>844</v>
      </c>
      <c r="HEX133" s="622" t="s">
        <v>844</v>
      </c>
      <c r="HEY133" s="622" t="s">
        <v>844</v>
      </c>
      <c r="HEZ133" s="622" t="s">
        <v>844</v>
      </c>
      <c r="HFA133" s="622" t="s">
        <v>844</v>
      </c>
      <c r="HFB133" s="622" t="s">
        <v>844</v>
      </c>
      <c r="HFC133" s="622" t="s">
        <v>844</v>
      </c>
      <c r="HFD133" s="622" t="s">
        <v>844</v>
      </c>
      <c r="HFE133" s="622" t="s">
        <v>844</v>
      </c>
      <c r="HFF133" s="622" t="s">
        <v>844</v>
      </c>
      <c r="HFG133" s="622" t="s">
        <v>844</v>
      </c>
      <c r="HFH133" s="622" t="s">
        <v>844</v>
      </c>
      <c r="HFI133" s="622" t="s">
        <v>844</v>
      </c>
      <c r="HFJ133" s="622" t="s">
        <v>844</v>
      </c>
      <c r="HFK133" s="622" t="s">
        <v>844</v>
      </c>
      <c r="HFL133" s="622" t="s">
        <v>844</v>
      </c>
      <c r="HFM133" s="622" t="s">
        <v>844</v>
      </c>
      <c r="HFN133" s="622" t="s">
        <v>844</v>
      </c>
      <c r="HFO133" s="622" t="s">
        <v>844</v>
      </c>
      <c r="HFP133" s="622" t="s">
        <v>844</v>
      </c>
      <c r="HFQ133" s="622" t="s">
        <v>844</v>
      </c>
      <c r="HFR133" s="622" t="s">
        <v>844</v>
      </c>
      <c r="HFS133" s="622" t="s">
        <v>844</v>
      </c>
      <c r="HFT133" s="622" t="s">
        <v>844</v>
      </c>
      <c r="HFU133" s="622" t="s">
        <v>844</v>
      </c>
      <c r="HFV133" s="622" t="s">
        <v>844</v>
      </c>
      <c r="HFW133" s="622" t="s">
        <v>844</v>
      </c>
      <c r="HFX133" s="622" t="s">
        <v>844</v>
      </c>
      <c r="HFY133" s="622" t="s">
        <v>844</v>
      </c>
      <c r="HFZ133" s="622" t="s">
        <v>844</v>
      </c>
      <c r="HGA133" s="622" t="s">
        <v>844</v>
      </c>
      <c r="HGB133" s="622" t="s">
        <v>844</v>
      </c>
      <c r="HGC133" s="622" t="s">
        <v>844</v>
      </c>
      <c r="HGD133" s="622" t="s">
        <v>844</v>
      </c>
      <c r="HGE133" s="622" t="s">
        <v>844</v>
      </c>
      <c r="HGF133" s="622" t="s">
        <v>844</v>
      </c>
      <c r="HGG133" s="622" t="s">
        <v>844</v>
      </c>
      <c r="HGH133" s="622" t="s">
        <v>844</v>
      </c>
      <c r="HGI133" s="622" t="s">
        <v>844</v>
      </c>
      <c r="HGJ133" s="622" t="s">
        <v>844</v>
      </c>
      <c r="HGK133" s="622" t="s">
        <v>844</v>
      </c>
      <c r="HGL133" s="622" t="s">
        <v>844</v>
      </c>
      <c r="HGM133" s="622" t="s">
        <v>844</v>
      </c>
      <c r="HGN133" s="622" t="s">
        <v>844</v>
      </c>
      <c r="HGO133" s="622" t="s">
        <v>844</v>
      </c>
      <c r="HGP133" s="622" t="s">
        <v>844</v>
      </c>
      <c r="HGQ133" s="622" t="s">
        <v>844</v>
      </c>
      <c r="HGR133" s="622" t="s">
        <v>844</v>
      </c>
      <c r="HGS133" s="622" t="s">
        <v>844</v>
      </c>
      <c r="HGT133" s="622" t="s">
        <v>844</v>
      </c>
      <c r="HGU133" s="622" t="s">
        <v>844</v>
      </c>
      <c r="HGV133" s="622" t="s">
        <v>844</v>
      </c>
      <c r="HGW133" s="622" t="s">
        <v>844</v>
      </c>
      <c r="HGX133" s="622" t="s">
        <v>844</v>
      </c>
      <c r="HGY133" s="622" t="s">
        <v>844</v>
      </c>
      <c r="HGZ133" s="622" t="s">
        <v>844</v>
      </c>
      <c r="HHA133" s="622" t="s">
        <v>844</v>
      </c>
      <c r="HHB133" s="622" t="s">
        <v>844</v>
      </c>
      <c r="HHC133" s="622" t="s">
        <v>844</v>
      </c>
      <c r="HHD133" s="622" t="s">
        <v>844</v>
      </c>
      <c r="HHE133" s="622" t="s">
        <v>844</v>
      </c>
      <c r="HHF133" s="622" t="s">
        <v>844</v>
      </c>
      <c r="HHG133" s="622" t="s">
        <v>844</v>
      </c>
      <c r="HHH133" s="622" t="s">
        <v>844</v>
      </c>
      <c r="HHI133" s="622" t="s">
        <v>844</v>
      </c>
      <c r="HHJ133" s="622" t="s">
        <v>844</v>
      </c>
      <c r="HHK133" s="622" t="s">
        <v>844</v>
      </c>
      <c r="HHL133" s="622" t="s">
        <v>844</v>
      </c>
      <c r="HHM133" s="622" t="s">
        <v>844</v>
      </c>
      <c r="HHN133" s="622" t="s">
        <v>844</v>
      </c>
      <c r="HHO133" s="622" t="s">
        <v>844</v>
      </c>
      <c r="HHP133" s="622" t="s">
        <v>844</v>
      </c>
      <c r="HHQ133" s="622" t="s">
        <v>844</v>
      </c>
      <c r="HHR133" s="622" t="s">
        <v>844</v>
      </c>
      <c r="HHS133" s="622" t="s">
        <v>844</v>
      </c>
      <c r="HHT133" s="622" t="s">
        <v>844</v>
      </c>
      <c r="HHU133" s="622" t="s">
        <v>844</v>
      </c>
      <c r="HHV133" s="622" t="s">
        <v>844</v>
      </c>
      <c r="HHW133" s="622" t="s">
        <v>844</v>
      </c>
      <c r="HHX133" s="622" t="s">
        <v>844</v>
      </c>
      <c r="HHY133" s="622" t="s">
        <v>844</v>
      </c>
      <c r="HHZ133" s="622" t="s">
        <v>844</v>
      </c>
      <c r="HIA133" s="622" t="s">
        <v>844</v>
      </c>
      <c r="HIB133" s="622" t="s">
        <v>844</v>
      </c>
      <c r="HIC133" s="622" t="s">
        <v>844</v>
      </c>
      <c r="HID133" s="622" t="s">
        <v>844</v>
      </c>
      <c r="HIE133" s="622" t="s">
        <v>844</v>
      </c>
      <c r="HIF133" s="622" t="s">
        <v>844</v>
      </c>
      <c r="HIG133" s="622" t="s">
        <v>844</v>
      </c>
      <c r="HIH133" s="622" t="s">
        <v>844</v>
      </c>
      <c r="HII133" s="622" t="s">
        <v>844</v>
      </c>
      <c r="HIJ133" s="622" t="s">
        <v>844</v>
      </c>
      <c r="HIK133" s="622" t="s">
        <v>844</v>
      </c>
      <c r="HIL133" s="622" t="s">
        <v>844</v>
      </c>
      <c r="HIM133" s="622" t="s">
        <v>844</v>
      </c>
      <c r="HIN133" s="622" t="s">
        <v>844</v>
      </c>
      <c r="HIO133" s="622" t="s">
        <v>844</v>
      </c>
      <c r="HIP133" s="622" t="s">
        <v>844</v>
      </c>
      <c r="HIQ133" s="622" t="s">
        <v>844</v>
      </c>
      <c r="HIR133" s="622" t="s">
        <v>844</v>
      </c>
      <c r="HIS133" s="622" t="s">
        <v>844</v>
      </c>
      <c r="HIT133" s="622" t="s">
        <v>844</v>
      </c>
      <c r="HIU133" s="622" t="s">
        <v>844</v>
      </c>
      <c r="HIV133" s="622" t="s">
        <v>844</v>
      </c>
      <c r="HIW133" s="622" t="s">
        <v>844</v>
      </c>
      <c r="HIX133" s="622" t="s">
        <v>844</v>
      </c>
      <c r="HIY133" s="622" t="s">
        <v>844</v>
      </c>
      <c r="HIZ133" s="622" t="s">
        <v>844</v>
      </c>
      <c r="HJA133" s="622" t="s">
        <v>844</v>
      </c>
      <c r="HJB133" s="622" t="s">
        <v>844</v>
      </c>
      <c r="HJC133" s="622" t="s">
        <v>844</v>
      </c>
      <c r="HJD133" s="622" t="s">
        <v>844</v>
      </c>
      <c r="HJE133" s="622" t="s">
        <v>844</v>
      </c>
      <c r="HJF133" s="622" t="s">
        <v>844</v>
      </c>
      <c r="HJG133" s="622" t="s">
        <v>844</v>
      </c>
      <c r="HJH133" s="622" t="s">
        <v>844</v>
      </c>
      <c r="HJI133" s="622" t="s">
        <v>844</v>
      </c>
      <c r="HJJ133" s="622" t="s">
        <v>844</v>
      </c>
      <c r="HJK133" s="622" t="s">
        <v>844</v>
      </c>
      <c r="HJL133" s="622" t="s">
        <v>844</v>
      </c>
      <c r="HJM133" s="622" t="s">
        <v>844</v>
      </c>
      <c r="HJN133" s="622" t="s">
        <v>844</v>
      </c>
      <c r="HJO133" s="622" t="s">
        <v>844</v>
      </c>
      <c r="HJP133" s="622" t="s">
        <v>844</v>
      </c>
      <c r="HJQ133" s="622" t="s">
        <v>844</v>
      </c>
      <c r="HJR133" s="622" t="s">
        <v>844</v>
      </c>
      <c r="HJS133" s="622" t="s">
        <v>844</v>
      </c>
      <c r="HJT133" s="622" t="s">
        <v>844</v>
      </c>
      <c r="HJU133" s="622" t="s">
        <v>844</v>
      </c>
      <c r="HJV133" s="622" t="s">
        <v>844</v>
      </c>
      <c r="HJW133" s="622" t="s">
        <v>844</v>
      </c>
      <c r="HJX133" s="622" t="s">
        <v>844</v>
      </c>
      <c r="HJY133" s="622" t="s">
        <v>844</v>
      </c>
      <c r="HJZ133" s="622" t="s">
        <v>844</v>
      </c>
      <c r="HKA133" s="622" t="s">
        <v>844</v>
      </c>
      <c r="HKB133" s="622" t="s">
        <v>844</v>
      </c>
      <c r="HKC133" s="622" t="s">
        <v>844</v>
      </c>
      <c r="HKD133" s="622" t="s">
        <v>844</v>
      </c>
      <c r="HKE133" s="622" t="s">
        <v>844</v>
      </c>
      <c r="HKF133" s="622" t="s">
        <v>844</v>
      </c>
      <c r="HKG133" s="622" t="s">
        <v>844</v>
      </c>
      <c r="HKH133" s="622" t="s">
        <v>844</v>
      </c>
      <c r="HKI133" s="622" t="s">
        <v>844</v>
      </c>
      <c r="HKJ133" s="622" t="s">
        <v>844</v>
      </c>
      <c r="HKK133" s="622" t="s">
        <v>844</v>
      </c>
      <c r="HKL133" s="622" t="s">
        <v>844</v>
      </c>
      <c r="HKM133" s="622" t="s">
        <v>844</v>
      </c>
      <c r="HKN133" s="622" t="s">
        <v>844</v>
      </c>
      <c r="HKO133" s="622" t="s">
        <v>844</v>
      </c>
      <c r="HKP133" s="622" t="s">
        <v>844</v>
      </c>
      <c r="HKQ133" s="622" t="s">
        <v>844</v>
      </c>
      <c r="HKR133" s="622" t="s">
        <v>844</v>
      </c>
      <c r="HKS133" s="622" t="s">
        <v>844</v>
      </c>
      <c r="HKT133" s="622" t="s">
        <v>844</v>
      </c>
      <c r="HKU133" s="622" t="s">
        <v>844</v>
      </c>
      <c r="HKV133" s="622" t="s">
        <v>844</v>
      </c>
      <c r="HKW133" s="622" t="s">
        <v>844</v>
      </c>
      <c r="HKX133" s="622" t="s">
        <v>844</v>
      </c>
      <c r="HKY133" s="622" t="s">
        <v>844</v>
      </c>
      <c r="HKZ133" s="622" t="s">
        <v>844</v>
      </c>
      <c r="HLA133" s="622" t="s">
        <v>844</v>
      </c>
      <c r="HLB133" s="622" t="s">
        <v>844</v>
      </c>
      <c r="HLC133" s="622" t="s">
        <v>844</v>
      </c>
      <c r="HLD133" s="622" t="s">
        <v>844</v>
      </c>
      <c r="HLE133" s="622" t="s">
        <v>844</v>
      </c>
      <c r="HLF133" s="622" t="s">
        <v>844</v>
      </c>
      <c r="HLG133" s="622" t="s">
        <v>844</v>
      </c>
      <c r="HLH133" s="622" t="s">
        <v>844</v>
      </c>
      <c r="HLI133" s="622" t="s">
        <v>844</v>
      </c>
      <c r="HLJ133" s="622" t="s">
        <v>844</v>
      </c>
      <c r="HLK133" s="622" t="s">
        <v>844</v>
      </c>
      <c r="HLL133" s="622" t="s">
        <v>844</v>
      </c>
      <c r="HLM133" s="622" t="s">
        <v>844</v>
      </c>
      <c r="HLN133" s="622" t="s">
        <v>844</v>
      </c>
      <c r="HLO133" s="622" t="s">
        <v>844</v>
      </c>
      <c r="HLP133" s="622" t="s">
        <v>844</v>
      </c>
      <c r="HLQ133" s="622" t="s">
        <v>844</v>
      </c>
      <c r="HLR133" s="622" t="s">
        <v>844</v>
      </c>
      <c r="HLS133" s="622" t="s">
        <v>844</v>
      </c>
      <c r="HLT133" s="622" t="s">
        <v>844</v>
      </c>
      <c r="HLU133" s="622" t="s">
        <v>844</v>
      </c>
      <c r="HLV133" s="622" t="s">
        <v>844</v>
      </c>
      <c r="HLW133" s="622" t="s">
        <v>844</v>
      </c>
      <c r="HLX133" s="622" t="s">
        <v>844</v>
      </c>
      <c r="HLY133" s="622" t="s">
        <v>844</v>
      </c>
      <c r="HLZ133" s="622" t="s">
        <v>844</v>
      </c>
      <c r="HMA133" s="622" t="s">
        <v>844</v>
      </c>
      <c r="HMB133" s="622" t="s">
        <v>844</v>
      </c>
      <c r="HMC133" s="622" t="s">
        <v>844</v>
      </c>
      <c r="HMD133" s="622" t="s">
        <v>844</v>
      </c>
      <c r="HME133" s="622" t="s">
        <v>844</v>
      </c>
      <c r="HMF133" s="622" t="s">
        <v>844</v>
      </c>
      <c r="HMG133" s="622" t="s">
        <v>844</v>
      </c>
      <c r="HMH133" s="622" t="s">
        <v>844</v>
      </c>
      <c r="HMI133" s="622" t="s">
        <v>844</v>
      </c>
      <c r="HMJ133" s="622" t="s">
        <v>844</v>
      </c>
      <c r="HMK133" s="622" t="s">
        <v>844</v>
      </c>
      <c r="HML133" s="622" t="s">
        <v>844</v>
      </c>
      <c r="HMM133" s="622" t="s">
        <v>844</v>
      </c>
      <c r="HMN133" s="622" t="s">
        <v>844</v>
      </c>
      <c r="HMO133" s="622" t="s">
        <v>844</v>
      </c>
      <c r="HMP133" s="622" t="s">
        <v>844</v>
      </c>
      <c r="HMQ133" s="622" t="s">
        <v>844</v>
      </c>
      <c r="HMR133" s="622" t="s">
        <v>844</v>
      </c>
      <c r="HMS133" s="622" t="s">
        <v>844</v>
      </c>
      <c r="HMT133" s="622" t="s">
        <v>844</v>
      </c>
      <c r="HMU133" s="622" t="s">
        <v>844</v>
      </c>
      <c r="HMV133" s="622" t="s">
        <v>844</v>
      </c>
      <c r="HMW133" s="622" t="s">
        <v>844</v>
      </c>
      <c r="HMX133" s="622" t="s">
        <v>844</v>
      </c>
      <c r="HMY133" s="622" t="s">
        <v>844</v>
      </c>
      <c r="HMZ133" s="622" t="s">
        <v>844</v>
      </c>
      <c r="HNA133" s="622" t="s">
        <v>844</v>
      </c>
      <c r="HNB133" s="622" t="s">
        <v>844</v>
      </c>
      <c r="HNC133" s="622" t="s">
        <v>844</v>
      </c>
      <c r="HND133" s="622" t="s">
        <v>844</v>
      </c>
      <c r="HNE133" s="622" t="s">
        <v>844</v>
      </c>
      <c r="HNF133" s="622" t="s">
        <v>844</v>
      </c>
      <c r="HNG133" s="622" t="s">
        <v>844</v>
      </c>
      <c r="HNH133" s="622" t="s">
        <v>844</v>
      </c>
      <c r="HNI133" s="622" t="s">
        <v>844</v>
      </c>
      <c r="HNJ133" s="622" t="s">
        <v>844</v>
      </c>
      <c r="HNK133" s="622" t="s">
        <v>844</v>
      </c>
      <c r="HNL133" s="622" t="s">
        <v>844</v>
      </c>
      <c r="HNM133" s="622" t="s">
        <v>844</v>
      </c>
      <c r="HNN133" s="622" t="s">
        <v>844</v>
      </c>
      <c r="HNO133" s="622" t="s">
        <v>844</v>
      </c>
      <c r="HNP133" s="622" t="s">
        <v>844</v>
      </c>
      <c r="HNQ133" s="622" t="s">
        <v>844</v>
      </c>
      <c r="HNR133" s="622" t="s">
        <v>844</v>
      </c>
      <c r="HNS133" s="622" t="s">
        <v>844</v>
      </c>
      <c r="HNT133" s="622" t="s">
        <v>844</v>
      </c>
      <c r="HNU133" s="622" t="s">
        <v>844</v>
      </c>
      <c r="HNV133" s="622" t="s">
        <v>844</v>
      </c>
      <c r="HNW133" s="622" t="s">
        <v>844</v>
      </c>
      <c r="HNX133" s="622" t="s">
        <v>844</v>
      </c>
      <c r="HNY133" s="622" t="s">
        <v>844</v>
      </c>
      <c r="HNZ133" s="622" t="s">
        <v>844</v>
      </c>
      <c r="HOA133" s="622" t="s">
        <v>844</v>
      </c>
      <c r="HOB133" s="622" t="s">
        <v>844</v>
      </c>
      <c r="HOC133" s="622" t="s">
        <v>844</v>
      </c>
      <c r="HOD133" s="622" t="s">
        <v>844</v>
      </c>
      <c r="HOE133" s="622" t="s">
        <v>844</v>
      </c>
      <c r="HOF133" s="622" t="s">
        <v>844</v>
      </c>
      <c r="HOG133" s="622" t="s">
        <v>844</v>
      </c>
      <c r="HOH133" s="622" t="s">
        <v>844</v>
      </c>
      <c r="HOI133" s="622" t="s">
        <v>844</v>
      </c>
      <c r="HOJ133" s="622" t="s">
        <v>844</v>
      </c>
      <c r="HOK133" s="622" t="s">
        <v>844</v>
      </c>
      <c r="HOL133" s="622" t="s">
        <v>844</v>
      </c>
      <c r="HOM133" s="622" t="s">
        <v>844</v>
      </c>
      <c r="HON133" s="622" t="s">
        <v>844</v>
      </c>
      <c r="HOO133" s="622" t="s">
        <v>844</v>
      </c>
      <c r="HOP133" s="622" t="s">
        <v>844</v>
      </c>
      <c r="HOQ133" s="622" t="s">
        <v>844</v>
      </c>
      <c r="HOR133" s="622" t="s">
        <v>844</v>
      </c>
      <c r="HOS133" s="622" t="s">
        <v>844</v>
      </c>
      <c r="HOT133" s="622" t="s">
        <v>844</v>
      </c>
      <c r="HOU133" s="622" t="s">
        <v>844</v>
      </c>
      <c r="HOV133" s="622" t="s">
        <v>844</v>
      </c>
      <c r="HOW133" s="622" t="s">
        <v>844</v>
      </c>
      <c r="HOX133" s="622" t="s">
        <v>844</v>
      </c>
      <c r="HOY133" s="622" t="s">
        <v>844</v>
      </c>
      <c r="HOZ133" s="622" t="s">
        <v>844</v>
      </c>
      <c r="HPA133" s="622" t="s">
        <v>844</v>
      </c>
      <c r="HPB133" s="622" t="s">
        <v>844</v>
      </c>
      <c r="HPC133" s="622" t="s">
        <v>844</v>
      </c>
      <c r="HPD133" s="622" t="s">
        <v>844</v>
      </c>
      <c r="HPE133" s="622" t="s">
        <v>844</v>
      </c>
      <c r="HPF133" s="622" t="s">
        <v>844</v>
      </c>
      <c r="HPG133" s="622" t="s">
        <v>844</v>
      </c>
      <c r="HPH133" s="622" t="s">
        <v>844</v>
      </c>
      <c r="HPI133" s="622" t="s">
        <v>844</v>
      </c>
      <c r="HPJ133" s="622" t="s">
        <v>844</v>
      </c>
      <c r="HPK133" s="622" t="s">
        <v>844</v>
      </c>
      <c r="HPL133" s="622" t="s">
        <v>844</v>
      </c>
      <c r="HPM133" s="622" t="s">
        <v>844</v>
      </c>
      <c r="HPN133" s="622" t="s">
        <v>844</v>
      </c>
      <c r="HPO133" s="622" t="s">
        <v>844</v>
      </c>
      <c r="HPP133" s="622" t="s">
        <v>844</v>
      </c>
      <c r="HPQ133" s="622" t="s">
        <v>844</v>
      </c>
      <c r="HPR133" s="622" t="s">
        <v>844</v>
      </c>
      <c r="HPS133" s="622" t="s">
        <v>844</v>
      </c>
      <c r="HPT133" s="622" t="s">
        <v>844</v>
      </c>
      <c r="HPU133" s="622" t="s">
        <v>844</v>
      </c>
      <c r="HPV133" s="622" t="s">
        <v>844</v>
      </c>
      <c r="HPW133" s="622" t="s">
        <v>844</v>
      </c>
      <c r="HPX133" s="622" t="s">
        <v>844</v>
      </c>
      <c r="HPY133" s="622" t="s">
        <v>844</v>
      </c>
      <c r="HPZ133" s="622" t="s">
        <v>844</v>
      </c>
      <c r="HQA133" s="622" t="s">
        <v>844</v>
      </c>
      <c r="HQB133" s="622" t="s">
        <v>844</v>
      </c>
      <c r="HQC133" s="622" t="s">
        <v>844</v>
      </c>
      <c r="HQD133" s="622" t="s">
        <v>844</v>
      </c>
      <c r="HQE133" s="622" t="s">
        <v>844</v>
      </c>
      <c r="HQF133" s="622" t="s">
        <v>844</v>
      </c>
      <c r="HQG133" s="622" t="s">
        <v>844</v>
      </c>
      <c r="HQH133" s="622" t="s">
        <v>844</v>
      </c>
      <c r="HQI133" s="622" t="s">
        <v>844</v>
      </c>
      <c r="HQJ133" s="622" t="s">
        <v>844</v>
      </c>
      <c r="HQK133" s="622" t="s">
        <v>844</v>
      </c>
      <c r="HQL133" s="622" t="s">
        <v>844</v>
      </c>
      <c r="HQM133" s="622" t="s">
        <v>844</v>
      </c>
      <c r="HQN133" s="622" t="s">
        <v>844</v>
      </c>
      <c r="HQO133" s="622" t="s">
        <v>844</v>
      </c>
      <c r="HQP133" s="622" t="s">
        <v>844</v>
      </c>
      <c r="HQQ133" s="622" t="s">
        <v>844</v>
      </c>
      <c r="HQR133" s="622" t="s">
        <v>844</v>
      </c>
      <c r="HQS133" s="622" t="s">
        <v>844</v>
      </c>
      <c r="HQT133" s="622" t="s">
        <v>844</v>
      </c>
      <c r="HQU133" s="622" t="s">
        <v>844</v>
      </c>
      <c r="HQV133" s="622" t="s">
        <v>844</v>
      </c>
      <c r="HQW133" s="622" t="s">
        <v>844</v>
      </c>
      <c r="HQX133" s="622" t="s">
        <v>844</v>
      </c>
      <c r="HQY133" s="622" t="s">
        <v>844</v>
      </c>
      <c r="HQZ133" s="622" t="s">
        <v>844</v>
      </c>
      <c r="HRA133" s="622" t="s">
        <v>844</v>
      </c>
      <c r="HRB133" s="622" t="s">
        <v>844</v>
      </c>
      <c r="HRC133" s="622" t="s">
        <v>844</v>
      </c>
      <c r="HRD133" s="622" t="s">
        <v>844</v>
      </c>
      <c r="HRE133" s="622" t="s">
        <v>844</v>
      </c>
      <c r="HRF133" s="622" t="s">
        <v>844</v>
      </c>
      <c r="HRG133" s="622" t="s">
        <v>844</v>
      </c>
      <c r="HRH133" s="622" t="s">
        <v>844</v>
      </c>
      <c r="HRI133" s="622" t="s">
        <v>844</v>
      </c>
      <c r="HRJ133" s="622" t="s">
        <v>844</v>
      </c>
      <c r="HRK133" s="622" t="s">
        <v>844</v>
      </c>
      <c r="HRL133" s="622" t="s">
        <v>844</v>
      </c>
      <c r="HRM133" s="622" t="s">
        <v>844</v>
      </c>
      <c r="HRN133" s="622" t="s">
        <v>844</v>
      </c>
      <c r="HRO133" s="622" t="s">
        <v>844</v>
      </c>
      <c r="HRP133" s="622" t="s">
        <v>844</v>
      </c>
      <c r="HRQ133" s="622" t="s">
        <v>844</v>
      </c>
      <c r="HRR133" s="622" t="s">
        <v>844</v>
      </c>
      <c r="HRS133" s="622" t="s">
        <v>844</v>
      </c>
      <c r="HRT133" s="622" t="s">
        <v>844</v>
      </c>
      <c r="HRU133" s="622" t="s">
        <v>844</v>
      </c>
      <c r="HRV133" s="622" t="s">
        <v>844</v>
      </c>
      <c r="HRW133" s="622" t="s">
        <v>844</v>
      </c>
      <c r="HRX133" s="622" t="s">
        <v>844</v>
      </c>
      <c r="HRY133" s="622" t="s">
        <v>844</v>
      </c>
      <c r="HRZ133" s="622" t="s">
        <v>844</v>
      </c>
      <c r="HSA133" s="622" t="s">
        <v>844</v>
      </c>
      <c r="HSB133" s="622" t="s">
        <v>844</v>
      </c>
      <c r="HSC133" s="622" t="s">
        <v>844</v>
      </c>
      <c r="HSD133" s="622" t="s">
        <v>844</v>
      </c>
      <c r="HSE133" s="622" t="s">
        <v>844</v>
      </c>
      <c r="HSF133" s="622" t="s">
        <v>844</v>
      </c>
      <c r="HSG133" s="622" t="s">
        <v>844</v>
      </c>
      <c r="HSH133" s="622" t="s">
        <v>844</v>
      </c>
      <c r="HSI133" s="622" t="s">
        <v>844</v>
      </c>
      <c r="HSJ133" s="622" t="s">
        <v>844</v>
      </c>
      <c r="HSK133" s="622" t="s">
        <v>844</v>
      </c>
      <c r="HSL133" s="622" t="s">
        <v>844</v>
      </c>
      <c r="HSM133" s="622" t="s">
        <v>844</v>
      </c>
      <c r="HSN133" s="622" t="s">
        <v>844</v>
      </c>
      <c r="HSO133" s="622" t="s">
        <v>844</v>
      </c>
      <c r="HSP133" s="622" t="s">
        <v>844</v>
      </c>
      <c r="HSQ133" s="622" t="s">
        <v>844</v>
      </c>
      <c r="HSR133" s="622" t="s">
        <v>844</v>
      </c>
      <c r="HSS133" s="622" t="s">
        <v>844</v>
      </c>
      <c r="HST133" s="622" t="s">
        <v>844</v>
      </c>
      <c r="HSU133" s="622" t="s">
        <v>844</v>
      </c>
      <c r="HSV133" s="622" t="s">
        <v>844</v>
      </c>
      <c r="HSW133" s="622" t="s">
        <v>844</v>
      </c>
      <c r="HSX133" s="622" t="s">
        <v>844</v>
      </c>
      <c r="HSY133" s="622" t="s">
        <v>844</v>
      </c>
      <c r="HSZ133" s="622" t="s">
        <v>844</v>
      </c>
      <c r="HTA133" s="622" t="s">
        <v>844</v>
      </c>
      <c r="HTB133" s="622" t="s">
        <v>844</v>
      </c>
      <c r="HTC133" s="622" t="s">
        <v>844</v>
      </c>
      <c r="HTD133" s="622" t="s">
        <v>844</v>
      </c>
      <c r="HTE133" s="622" t="s">
        <v>844</v>
      </c>
      <c r="HTF133" s="622" t="s">
        <v>844</v>
      </c>
      <c r="HTG133" s="622" t="s">
        <v>844</v>
      </c>
      <c r="HTH133" s="622" t="s">
        <v>844</v>
      </c>
      <c r="HTI133" s="622" t="s">
        <v>844</v>
      </c>
      <c r="HTJ133" s="622" t="s">
        <v>844</v>
      </c>
      <c r="HTK133" s="622" t="s">
        <v>844</v>
      </c>
      <c r="HTL133" s="622" t="s">
        <v>844</v>
      </c>
      <c r="HTM133" s="622" t="s">
        <v>844</v>
      </c>
      <c r="HTN133" s="622" t="s">
        <v>844</v>
      </c>
      <c r="HTO133" s="622" t="s">
        <v>844</v>
      </c>
      <c r="HTP133" s="622" t="s">
        <v>844</v>
      </c>
      <c r="HTQ133" s="622" t="s">
        <v>844</v>
      </c>
      <c r="HTR133" s="622" t="s">
        <v>844</v>
      </c>
      <c r="HTS133" s="622" t="s">
        <v>844</v>
      </c>
      <c r="HTT133" s="622" t="s">
        <v>844</v>
      </c>
      <c r="HTU133" s="622" t="s">
        <v>844</v>
      </c>
      <c r="HTV133" s="622" t="s">
        <v>844</v>
      </c>
      <c r="HTW133" s="622" t="s">
        <v>844</v>
      </c>
      <c r="HTX133" s="622" t="s">
        <v>844</v>
      </c>
      <c r="HTY133" s="622" t="s">
        <v>844</v>
      </c>
      <c r="HTZ133" s="622" t="s">
        <v>844</v>
      </c>
      <c r="HUA133" s="622" t="s">
        <v>844</v>
      </c>
      <c r="HUB133" s="622" t="s">
        <v>844</v>
      </c>
      <c r="HUC133" s="622" t="s">
        <v>844</v>
      </c>
      <c r="HUD133" s="622" t="s">
        <v>844</v>
      </c>
      <c r="HUE133" s="622" t="s">
        <v>844</v>
      </c>
      <c r="HUF133" s="622" t="s">
        <v>844</v>
      </c>
      <c r="HUG133" s="622" t="s">
        <v>844</v>
      </c>
      <c r="HUH133" s="622" t="s">
        <v>844</v>
      </c>
      <c r="HUI133" s="622" t="s">
        <v>844</v>
      </c>
      <c r="HUJ133" s="622" t="s">
        <v>844</v>
      </c>
      <c r="HUK133" s="622" t="s">
        <v>844</v>
      </c>
      <c r="HUL133" s="622" t="s">
        <v>844</v>
      </c>
      <c r="HUM133" s="622" t="s">
        <v>844</v>
      </c>
      <c r="HUN133" s="622" t="s">
        <v>844</v>
      </c>
      <c r="HUO133" s="622" t="s">
        <v>844</v>
      </c>
      <c r="HUP133" s="622" t="s">
        <v>844</v>
      </c>
      <c r="HUQ133" s="622" t="s">
        <v>844</v>
      </c>
      <c r="HUR133" s="622" t="s">
        <v>844</v>
      </c>
      <c r="HUS133" s="622" t="s">
        <v>844</v>
      </c>
      <c r="HUT133" s="622" t="s">
        <v>844</v>
      </c>
      <c r="HUU133" s="622" t="s">
        <v>844</v>
      </c>
      <c r="HUV133" s="622" t="s">
        <v>844</v>
      </c>
      <c r="HUW133" s="622" t="s">
        <v>844</v>
      </c>
      <c r="HUX133" s="622" t="s">
        <v>844</v>
      </c>
      <c r="HUY133" s="622" t="s">
        <v>844</v>
      </c>
      <c r="HUZ133" s="622" t="s">
        <v>844</v>
      </c>
      <c r="HVA133" s="622" t="s">
        <v>844</v>
      </c>
      <c r="HVB133" s="622" t="s">
        <v>844</v>
      </c>
      <c r="HVC133" s="622" t="s">
        <v>844</v>
      </c>
      <c r="HVD133" s="622" t="s">
        <v>844</v>
      </c>
      <c r="HVE133" s="622" t="s">
        <v>844</v>
      </c>
      <c r="HVF133" s="622" t="s">
        <v>844</v>
      </c>
      <c r="HVG133" s="622" t="s">
        <v>844</v>
      </c>
      <c r="HVH133" s="622" t="s">
        <v>844</v>
      </c>
      <c r="HVI133" s="622" t="s">
        <v>844</v>
      </c>
      <c r="HVJ133" s="622" t="s">
        <v>844</v>
      </c>
      <c r="HVK133" s="622" t="s">
        <v>844</v>
      </c>
      <c r="HVL133" s="622" t="s">
        <v>844</v>
      </c>
      <c r="HVM133" s="622" t="s">
        <v>844</v>
      </c>
      <c r="HVN133" s="622" t="s">
        <v>844</v>
      </c>
      <c r="HVO133" s="622" t="s">
        <v>844</v>
      </c>
      <c r="HVP133" s="622" t="s">
        <v>844</v>
      </c>
      <c r="HVQ133" s="622" t="s">
        <v>844</v>
      </c>
      <c r="HVR133" s="622" t="s">
        <v>844</v>
      </c>
      <c r="HVS133" s="622" t="s">
        <v>844</v>
      </c>
      <c r="HVT133" s="622" t="s">
        <v>844</v>
      </c>
      <c r="HVU133" s="622" t="s">
        <v>844</v>
      </c>
      <c r="HVV133" s="622" t="s">
        <v>844</v>
      </c>
      <c r="HVW133" s="622" t="s">
        <v>844</v>
      </c>
      <c r="HVX133" s="622" t="s">
        <v>844</v>
      </c>
      <c r="HVY133" s="622" t="s">
        <v>844</v>
      </c>
      <c r="HVZ133" s="622" t="s">
        <v>844</v>
      </c>
      <c r="HWA133" s="622" t="s">
        <v>844</v>
      </c>
      <c r="HWB133" s="622" t="s">
        <v>844</v>
      </c>
      <c r="HWC133" s="622" t="s">
        <v>844</v>
      </c>
      <c r="HWD133" s="622" t="s">
        <v>844</v>
      </c>
      <c r="HWE133" s="622" t="s">
        <v>844</v>
      </c>
      <c r="HWF133" s="622" t="s">
        <v>844</v>
      </c>
      <c r="HWG133" s="622" t="s">
        <v>844</v>
      </c>
      <c r="HWH133" s="622" t="s">
        <v>844</v>
      </c>
      <c r="HWI133" s="622" t="s">
        <v>844</v>
      </c>
      <c r="HWJ133" s="622" t="s">
        <v>844</v>
      </c>
      <c r="HWK133" s="622" t="s">
        <v>844</v>
      </c>
      <c r="HWL133" s="622" t="s">
        <v>844</v>
      </c>
      <c r="HWM133" s="622" t="s">
        <v>844</v>
      </c>
      <c r="HWN133" s="622" t="s">
        <v>844</v>
      </c>
      <c r="HWO133" s="622" t="s">
        <v>844</v>
      </c>
      <c r="HWP133" s="622" t="s">
        <v>844</v>
      </c>
      <c r="HWQ133" s="622" t="s">
        <v>844</v>
      </c>
      <c r="HWR133" s="622" t="s">
        <v>844</v>
      </c>
      <c r="HWS133" s="622" t="s">
        <v>844</v>
      </c>
      <c r="HWT133" s="622" t="s">
        <v>844</v>
      </c>
      <c r="HWU133" s="622" t="s">
        <v>844</v>
      </c>
      <c r="HWV133" s="622" t="s">
        <v>844</v>
      </c>
      <c r="HWW133" s="622" t="s">
        <v>844</v>
      </c>
      <c r="HWX133" s="622" t="s">
        <v>844</v>
      </c>
      <c r="HWY133" s="622" t="s">
        <v>844</v>
      </c>
      <c r="HWZ133" s="622" t="s">
        <v>844</v>
      </c>
      <c r="HXA133" s="622" t="s">
        <v>844</v>
      </c>
      <c r="HXB133" s="622" t="s">
        <v>844</v>
      </c>
      <c r="HXC133" s="622" t="s">
        <v>844</v>
      </c>
      <c r="HXD133" s="622" t="s">
        <v>844</v>
      </c>
      <c r="HXE133" s="622" t="s">
        <v>844</v>
      </c>
      <c r="HXF133" s="622" t="s">
        <v>844</v>
      </c>
      <c r="HXG133" s="622" t="s">
        <v>844</v>
      </c>
      <c r="HXH133" s="622" t="s">
        <v>844</v>
      </c>
      <c r="HXI133" s="622" t="s">
        <v>844</v>
      </c>
      <c r="HXJ133" s="622" t="s">
        <v>844</v>
      </c>
      <c r="HXK133" s="622" t="s">
        <v>844</v>
      </c>
      <c r="HXL133" s="622" t="s">
        <v>844</v>
      </c>
      <c r="HXM133" s="622" t="s">
        <v>844</v>
      </c>
      <c r="HXN133" s="622" t="s">
        <v>844</v>
      </c>
      <c r="HXO133" s="622" t="s">
        <v>844</v>
      </c>
      <c r="HXP133" s="622" t="s">
        <v>844</v>
      </c>
      <c r="HXQ133" s="622" t="s">
        <v>844</v>
      </c>
      <c r="HXR133" s="622" t="s">
        <v>844</v>
      </c>
      <c r="HXS133" s="622" t="s">
        <v>844</v>
      </c>
      <c r="HXT133" s="622" t="s">
        <v>844</v>
      </c>
      <c r="HXU133" s="622" t="s">
        <v>844</v>
      </c>
      <c r="HXV133" s="622" t="s">
        <v>844</v>
      </c>
      <c r="HXW133" s="622" t="s">
        <v>844</v>
      </c>
      <c r="HXX133" s="622" t="s">
        <v>844</v>
      </c>
      <c r="HXY133" s="622" t="s">
        <v>844</v>
      </c>
      <c r="HXZ133" s="622" t="s">
        <v>844</v>
      </c>
      <c r="HYA133" s="622" t="s">
        <v>844</v>
      </c>
      <c r="HYB133" s="622" t="s">
        <v>844</v>
      </c>
      <c r="HYC133" s="622" t="s">
        <v>844</v>
      </c>
      <c r="HYD133" s="622" t="s">
        <v>844</v>
      </c>
      <c r="HYE133" s="622" t="s">
        <v>844</v>
      </c>
      <c r="HYF133" s="622" t="s">
        <v>844</v>
      </c>
      <c r="HYG133" s="622" t="s">
        <v>844</v>
      </c>
      <c r="HYH133" s="622" t="s">
        <v>844</v>
      </c>
      <c r="HYI133" s="622" t="s">
        <v>844</v>
      </c>
      <c r="HYJ133" s="622" t="s">
        <v>844</v>
      </c>
      <c r="HYK133" s="622" t="s">
        <v>844</v>
      </c>
      <c r="HYL133" s="622" t="s">
        <v>844</v>
      </c>
      <c r="HYM133" s="622" t="s">
        <v>844</v>
      </c>
      <c r="HYN133" s="622" t="s">
        <v>844</v>
      </c>
      <c r="HYO133" s="622" t="s">
        <v>844</v>
      </c>
      <c r="HYP133" s="622" t="s">
        <v>844</v>
      </c>
      <c r="HYQ133" s="622" t="s">
        <v>844</v>
      </c>
      <c r="HYR133" s="622" t="s">
        <v>844</v>
      </c>
      <c r="HYS133" s="622" t="s">
        <v>844</v>
      </c>
      <c r="HYT133" s="622" t="s">
        <v>844</v>
      </c>
      <c r="HYU133" s="622" t="s">
        <v>844</v>
      </c>
      <c r="HYV133" s="622" t="s">
        <v>844</v>
      </c>
      <c r="HYW133" s="622" t="s">
        <v>844</v>
      </c>
      <c r="HYX133" s="622" t="s">
        <v>844</v>
      </c>
      <c r="HYY133" s="622" t="s">
        <v>844</v>
      </c>
      <c r="HYZ133" s="622" t="s">
        <v>844</v>
      </c>
      <c r="HZA133" s="622" t="s">
        <v>844</v>
      </c>
      <c r="HZB133" s="622" t="s">
        <v>844</v>
      </c>
      <c r="HZC133" s="622" t="s">
        <v>844</v>
      </c>
      <c r="HZD133" s="622" t="s">
        <v>844</v>
      </c>
      <c r="HZE133" s="622" t="s">
        <v>844</v>
      </c>
      <c r="HZF133" s="622" t="s">
        <v>844</v>
      </c>
      <c r="HZG133" s="622" t="s">
        <v>844</v>
      </c>
      <c r="HZH133" s="622" t="s">
        <v>844</v>
      </c>
      <c r="HZI133" s="622" t="s">
        <v>844</v>
      </c>
      <c r="HZJ133" s="622" t="s">
        <v>844</v>
      </c>
      <c r="HZK133" s="622" t="s">
        <v>844</v>
      </c>
      <c r="HZL133" s="622" t="s">
        <v>844</v>
      </c>
      <c r="HZM133" s="622" t="s">
        <v>844</v>
      </c>
      <c r="HZN133" s="622" t="s">
        <v>844</v>
      </c>
      <c r="HZO133" s="622" t="s">
        <v>844</v>
      </c>
      <c r="HZP133" s="622" t="s">
        <v>844</v>
      </c>
      <c r="HZQ133" s="622" t="s">
        <v>844</v>
      </c>
      <c r="HZR133" s="622" t="s">
        <v>844</v>
      </c>
      <c r="HZS133" s="622" t="s">
        <v>844</v>
      </c>
      <c r="HZT133" s="622" t="s">
        <v>844</v>
      </c>
      <c r="HZU133" s="622" t="s">
        <v>844</v>
      </c>
      <c r="HZV133" s="622" t="s">
        <v>844</v>
      </c>
      <c r="HZW133" s="622" t="s">
        <v>844</v>
      </c>
      <c r="HZX133" s="622" t="s">
        <v>844</v>
      </c>
      <c r="HZY133" s="622" t="s">
        <v>844</v>
      </c>
      <c r="HZZ133" s="622" t="s">
        <v>844</v>
      </c>
      <c r="IAA133" s="622" t="s">
        <v>844</v>
      </c>
      <c r="IAB133" s="622" t="s">
        <v>844</v>
      </c>
      <c r="IAC133" s="622" t="s">
        <v>844</v>
      </c>
      <c r="IAD133" s="622" t="s">
        <v>844</v>
      </c>
      <c r="IAE133" s="622" t="s">
        <v>844</v>
      </c>
      <c r="IAF133" s="622" t="s">
        <v>844</v>
      </c>
      <c r="IAG133" s="622" t="s">
        <v>844</v>
      </c>
      <c r="IAH133" s="622" t="s">
        <v>844</v>
      </c>
      <c r="IAI133" s="622" t="s">
        <v>844</v>
      </c>
      <c r="IAJ133" s="622" t="s">
        <v>844</v>
      </c>
      <c r="IAK133" s="622" t="s">
        <v>844</v>
      </c>
      <c r="IAL133" s="622" t="s">
        <v>844</v>
      </c>
      <c r="IAM133" s="622" t="s">
        <v>844</v>
      </c>
      <c r="IAN133" s="622" t="s">
        <v>844</v>
      </c>
      <c r="IAO133" s="622" t="s">
        <v>844</v>
      </c>
      <c r="IAP133" s="622" t="s">
        <v>844</v>
      </c>
      <c r="IAQ133" s="622" t="s">
        <v>844</v>
      </c>
      <c r="IAR133" s="622" t="s">
        <v>844</v>
      </c>
      <c r="IAS133" s="622" t="s">
        <v>844</v>
      </c>
      <c r="IAT133" s="622" t="s">
        <v>844</v>
      </c>
      <c r="IAU133" s="622" t="s">
        <v>844</v>
      </c>
      <c r="IAV133" s="622" t="s">
        <v>844</v>
      </c>
      <c r="IAW133" s="622" t="s">
        <v>844</v>
      </c>
      <c r="IAX133" s="622" t="s">
        <v>844</v>
      </c>
      <c r="IAY133" s="622" t="s">
        <v>844</v>
      </c>
      <c r="IAZ133" s="622" t="s">
        <v>844</v>
      </c>
      <c r="IBA133" s="622" t="s">
        <v>844</v>
      </c>
      <c r="IBB133" s="622" t="s">
        <v>844</v>
      </c>
      <c r="IBC133" s="622" t="s">
        <v>844</v>
      </c>
      <c r="IBD133" s="622" t="s">
        <v>844</v>
      </c>
      <c r="IBE133" s="622" t="s">
        <v>844</v>
      </c>
      <c r="IBF133" s="622" t="s">
        <v>844</v>
      </c>
      <c r="IBG133" s="622" t="s">
        <v>844</v>
      </c>
      <c r="IBH133" s="622" t="s">
        <v>844</v>
      </c>
      <c r="IBI133" s="622" t="s">
        <v>844</v>
      </c>
      <c r="IBJ133" s="622" t="s">
        <v>844</v>
      </c>
      <c r="IBK133" s="622" t="s">
        <v>844</v>
      </c>
      <c r="IBL133" s="622" t="s">
        <v>844</v>
      </c>
      <c r="IBM133" s="622" t="s">
        <v>844</v>
      </c>
      <c r="IBN133" s="622" t="s">
        <v>844</v>
      </c>
      <c r="IBO133" s="622" t="s">
        <v>844</v>
      </c>
      <c r="IBP133" s="622" t="s">
        <v>844</v>
      </c>
      <c r="IBQ133" s="622" t="s">
        <v>844</v>
      </c>
      <c r="IBR133" s="622" t="s">
        <v>844</v>
      </c>
      <c r="IBS133" s="622" t="s">
        <v>844</v>
      </c>
      <c r="IBT133" s="622" t="s">
        <v>844</v>
      </c>
      <c r="IBU133" s="622" t="s">
        <v>844</v>
      </c>
      <c r="IBV133" s="622" t="s">
        <v>844</v>
      </c>
      <c r="IBW133" s="622" t="s">
        <v>844</v>
      </c>
      <c r="IBX133" s="622" t="s">
        <v>844</v>
      </c>
      <c r="IBY133" s="622" t="s">
        <v>844</v>
      </c>
      <c r="IBZ133" s="622" t="s">
        <v>844</v>
      </c>
      <c r="ICA133" s="622" t="s">
        <v>844</v>
      </c>
      <c r="ICB133" s="622" t="s">
        <v>844</v>
      </c>
      <c r="ICC133" s="622" t="s">
        <v>844</v>
      </c>
      <c r="ICD133" s="622" t="s">
        <v>844</v>
      </c>
      <c r="ICE133" s="622" t="s">
        <v>844</v>
      </c>
      <c r="ICF133" s="622" t="s">
        <v>844</v>
      </c>
      <c r="ICG133" s="622" t="s">
        <v>844</v>
      </c>
      <c r="ICH133" s="622" t="s">
        <v>844</v>
      </c>
      <c r="ICI133" s="622" t="s">
        <v>844</v>
      </c>
      <c r="ICJ133" s="622" t="s">
        <v>844</v>
      </c>
      <c r="ICK133" s="622" t="s">
        <v>844</v>
      </c>
      <c r="ICL133" s="622" t="s">
        <v>844</v>
      </c>
      <c r="ICM133" s="622" t="s">
        <v>844</v>
      </c>
      <c r="ICN133" s="622" t="s">
        <v>844</v>
      </c>
      <c r="ICO133" s="622" t="s">
        <v>844</v>
      </c>
      <c r="ICP133" s="622" t="s">
        <v>844</v>
      </c>
      <c r="ICQ133" s="622" t="s">
        <v>844</v>
      </c>
      <c r="ICR133" s="622" t="s">
        <v>844</v>
      </c>
      <c r="ICS133" s="622" t="s">
        <v>844</v>
      </c>
      <c r="ICT133" s="622" t="s">
        <v>844</v>
      </c>
      <c r="ICU133" s="622" t="s">
        <v>844</v>
      </c>
      <c r="ICV133" s="622" t="s">
        <v>844</v>
      </c>
      <c r="ICW133" s="622" t="s">
        <v>844</v>
      </c>
      <c r="ICX133" s="622" t="s">
        <v>844</v>
      </c>
      <c r="ICY133" s="622" t="s">
        <v>844</v>
      </c>
      <c r="ICZ133" s="622" t="s">
        <v>844</v>
      </c>
      <c r="IDA133" s="622" t="s">
        <v>844</v>
      </c>
      <c r="IDB133" s="622" t="s">
        <v>844</v>
      </c>
      <c r="IDC133" s="622" t="s">
        <v>844</v>
      </c>
      <c r="IDD133" s="622" t="s">
        <v>844</v>
      </c>
      <c r="IDE133" s="622" t="s">
        <v>844</v>
      </c>
      <c r="IDF133" s="622" t="s">
        <v>844</v>
      </c>
      <c r="IDG133" s="622" t="s">
        <v>844</v>
      </c>
      <c r="IDH133" s="622" t="s">
        <v>844</v>
      </c>
      <c r="IDI133" s="622" t="s">
        <v>844</v>
      </c>
      <c r="IDJ133" s="622" t="s">
        <v>844</v>
      </c>
      <c r="IDK133" s="622" t="s">
        <v>844</v>
      </c>
      <c r="IDL133" s="622" t="s">
        <v>844</v>
      </c>
      <c r="IDM133" s="622" t="s">
        <v>844</v>
      </c>
      <c r="IDN133" s="622" t="s">
        <v>844</v>
      </c>
      <c r="IDO133" s="622" t="s">
        <v>844</v>
      </c>
      <c r="IDP133" s="622" t="s">
        <v>844</v>
      </c>
      <c r="IDQ133" s="622" t="s">
        <v>844</v>
      </c>
      <c r="IDR133" s="622" t="s">
        <v>844</v>
      </c>
      <c r="IDS133" s="622" t="s">
        <v>844</v>
      </c>
      <c r="IDT133" s="622" t="s">
        <v>844</v>
      </c>
      <c r="IDU133" s="622" t="s">
        <v>844</v>
      </c>
      <c r="IDV133" s="622" t="s">
        <v>844</v>
      </c>
      <c r="IDW133" s="622" t="s">
        <v>844</v>
      </c>
      <c r="IDX133" s="622" t="s">
        <v>844</v>
      </c>
      <c r="IDY133" s="622" t="s">
        <v>844</v>
      </c>
      <c r="IDZ133" s="622" t="s">
        <v>844</v>
      </c>
      <c r="IEA133" s="622" t="s">
        <v>844</v>
      </c>
      <c r="IEB133" s="622" t="s">
        <v>844</v>
      </c>
      <c r="IEC133" s="622" t="s">
        <v>844</v>
      </c>
      <c r="IED133" s="622" t="s">
        <v>844</v>
      </c>
      <c r="IEE133" s="622" t="s">
        <v>844</v>
      </c>
      <c r="IEF133" s="622" t="s">
        <v>844</v>
      </c>
      <c r="IEG133" s="622" t="s">
        <v>844</v>
      </c>
      <c r="IEH133" s="622" t="s">
        <v>844</v>
      </c>
      <c r="IEI133" s="622" t="s">
        <v>844</v>
      </c>
      <c r="IEJ133" s="622" t="s">
        <v>844</v>
      </c>
      <c r="IEK133" s="622" t="s">
        <v>844</v>
      </c>
      <c r="IEL133" s="622" t="s">
        <v>844</v>
      </c>
      <c r="IEM133" s="622" t="s">
        <v>844</v>
      </c>
      <c r="IEN133" s="622" t="s">
        <v>844</v>
      </c>
      <c r="IEO133" s="622" t="s">
        <v>844</v>
      </c>
      <c r="IEP133" s="622" t="s">
        <v>844</v>
      </c>
      <c r="IEQ133" s="622" t="s">
        <v>844</v>
      </c>
      <c r="IER133" s="622" t="s">
        <v>844</v>
      </c>
      <c r="IES133" s="622" t="s">
        <v>844</v>
      </c>
      <c r="IET133" s="622" t="s">
        <v>844</v>
      </c>
      <c r="IEU133" s="622" t="s">
        <v>844</v>
      </c>
      <c r="IEV133" s="622" t="s">
        <v>844</v>
      </c>
      <c r="IEW133" s="622" t="s">
        <v>844</v>
      </c>
      <c r="IEX133" s="622" t="s">
        <v>844</v>
      </c>
      <c r="IEY133" s="622" t="s">
        <v>844</v>
      </c>
      <c r="IEZ133" s="622" t="s">
        <v>844</v>
      </c>
      <c r="IFA133" s="622" t="s">
        <v>844</v>
      </c>
      <c r="IFB133" s="622" t="s">
        <v>844</v>
      </c>
      <c r="IFC133" s="622" t="s">
        <v>844</v>
      </c>
      <c r="IFD133" s="622" t="s">
        <v>844</v>
      </c>
      <c r="IFE133" s="622" t="s">
        <v>844</v>
      </c>
      <c r="IFF133" s="622" t="s">
        <v>844</v>
      </c>
      <c r="IFG133" s="622" t="s">
        <v>844</v>
      </c>
      <c r="IFH133" s="622" t="s">
        <v>844</v>
      </c>
      <c r="IFI133" s="622" t="s">
        <v>844</v>
      </c>
      <c r="IFJ133" s="622" t="s">
        <v>844</v>
      </c>
      <c r="IFK133" s="622" t="s">
        <v>844</v>
      </c>
      <c r="IFL133" s="622" t="s">
        <v>844</v>
      </c>
      <c r="IFM133" s="622" t="s">
        <v>844</v>
      </c>
      <c r="IFN133" s="622" t="s">
        <v>844</v>
      </c>
      <c r="IFO133" s="622" t="s">
        <v>844</v>
      </c>
      <c r="IFP133" s="622" t="s">
        <v>844</v>
      </c>
      <c r="IFQ133" s="622" t="s">
        <v>844</v>
      </c>
      <c r="IFR133" s="622" t="s">
        <v>844</v>
      </c>
      <c r="IFS133" s="622" t="s">
        <v>844</v>
      </c>
      <c r="IFT133" s="622" t="s">
        <v>844</v>
      </c>
      <c r="IFU133" s="622" t="s">
        <v>844</v>
      </c>
      <c r="IFV133" s="622" t="s">
        <v>844</v>
      </c>
      <c r="IFW133" s="622" t="s">
        <v>844</v>
      </c>
      <c r="IFX133" s="622" t="s">
        <v>844</v>
      </c>
      <c r="IFY133" s="622" t="s">
        <v>844</v>
      </c>
      <c r="IFZ133" s="622" t="s">
        <v>844</v>
      </c>
      <c r="IGA133" s="622" t="s">
        <v>844</v>
      </c>
      <c r="IGB133" s="622" t="s">
        <v>844</v>
      </c>
      <c r="IGC133" s="622" t="s">
        <v>844</v>
      </c>
      <c r="IGD133" s="622" t="s">
        <v>844</v>
      </c>
      <c r="IGE133" s="622" t="s">
        <v>844</v>
      </c>
      <c r="IGF133" s="622" t="s">
        <v>844</v>
      </c>
      <c r="IGG133" s="622" t="s">
        <v>844</v>
      </c>
      <c r="IGH133" s="622" t="s">
        <v>844</v>
      </c>
      <c r="IGI133" s="622" t="s">
        <v>844</v>
      </c>
      <c r="IGJ133" s="622" t="s">
        <v>844</v>
      </c>
      <c r="IGK133" s="622" t="s">
        <v>844</v>
      </c>
      <c r="IGL133" s="622" t="s">
        <v>844</v>
      </c>
      <c r="IGM133" s="622" t="s">
        <v>844</v>
      </c>
      <c r="IGN133" s="622" t="s">
        <v>844</v>
      </c>
      <c r="IGO133" s="622" t="s">
        <v>844</v>
      </c>
      <c r="IGP133" s="622" t="s">
        <v>844</v>
      </c>
      <c r="IGQ133" s="622" t="s">
        <v>844</v>
      </c>
      <c r="IGR133" s="622" t="s">
        <v>844</v>
      </c>
      <c r="IGS133" s="622" t="s">
        <v>844</v>
      </c>
      <c r="IGT133" s="622" t="s">
        <v>844</v>
      </c>
      <c r="IGU133" s="622" t="s">
        <v>844</v>
      </c>
      <c r="IGV133" s="622" t="s">
        <v>844</v>
      </c>
      <c r="IGW133" s="622" t="s">
        <v>844</v>
      </c>
      <c r="IGX133" s="622" t="s">
        <v>844</v>
      </c>
      <c r="IGY133" s="622" t="s">
        <v>844</v>
      </c>
      <c r="IGZ133" s="622" t="s">
        <v>844</v>
      </c>
      <c r="IHA133" s="622" t="s">
        <v>844</v>
      </c>
      <c r="IHB133" s="622" t="s">
        <v>844</v>
      </c>
      <c r="IHC133" s="622" t="s">
        <v>844</v>
      </c>
      <c r="IHD133" s="622" t="s">
        <v>844</v>
      </c>
      <c r="IHE133" s="622" t="s">
        <v>844</v>
      </c>
      <c r="IHF133" s="622" t="s">
        <v>844</v>
      </c>
      <c r="IHG133" s="622" t="s">
        <v>844</v>
      </c>
      <c r="IHH133" s="622" t="s">
        <v>844</v>
      </c>
      <c r="IHI133" s="622" t="s">
        <v>844</v>
      </c>
      <c r="IHJ133" s="622" t="s">
        <v>844</v>
      </c>
      <c r="IHK133" s="622" t="s">
        <v>844</v>
      </c>
      <c r="IHL133" s="622" t="s">
        <v>844</v>
      </c>
      <c r="IHM133" s="622" t="s">
        <v>844</v>
      </c>
      <c r="IHN133" s="622" t="s">
        <v>844</v>
      </c>
      <c r="IHO133" s="622" t="s">
        <v>844</v>
      </c>
      <c r="IHP133" s="622" t="s">
        <v>844</v>
      </c>
      <c r="IHQ133" s="622" t="s">
        <v>844</v>
      </c>
      <c r="IHR133" s="622" t="s">
        <v>844</v>
      </c>
      <c r="IHS133" s="622" t="s">
        <v>844</v>
      </c>
      <c r="IHT133" s="622" t="s">
        <v>844</v>
      </c>
      <c r="IHU133" s="622" t="s">
        <v>844</v>
      </c>
      <c r="IHV133" s="622" t="s">
        <v>844</v>
      </c>
      <c r="IHW133" s="622" t="s">
        <v>844</v>
      </c>
      <c r="IHX133" s="622" t="s">
        <v>844</v>
      </c>
      <c r="IHY133" s="622" t="s">
        <v>844</v>
      </c>
      <c r="IHZ133" s="622" t="s">
        <v>844</v>
      </c>
      <c r="IIA133" s="622" t="s">
        <v>844</v>
      </c>
      <c r="IIB133" s="622" t="s">
        <v>844</v>
      </c>
      <c r="IIC133" s="622" t="s">
        <v>844</v>
      </c>
      <c r="IID133" s="622" t="s">
        <v>844</v>
      </c>
      <c r="IIE133" s="622" t="s">
        <v>844</v>
      </c>
      <c r="IIF133" s="622" t="s">
        <v>844</v>
      </c>
      <c r="IIG133" s="622" t="s">
        <v>844</v>
      </c>
      <c r="IIH133" s="622" t="s">
        <v>844</v>
      </c>
      <c r="III133" s="622" t="s">
        <v>844</v>
      </c>
      <c r="IIJ133" s="622" t="s">
        <v>844</v>
      </c>
      <c r="IIK133" s="622" t="s">
        <v>844</v>
      </c>
      <c r="IIL133" s="622" t="s">
        <v>844</v>
      </c>
      <c r="IIM133" s="622" t="s">
        <v>844</v>
      </c>
      <c r="IIN133" s="622" t="s">
        <v>844</v>
      </c>
      <c r="IIO133" s="622" t="s">
        <v>844</v>
      </c>
      <c r="IIP133" s="622" t="s">
        <v>844</v>
      </c>
      <c r="IIQ133" s="622" t="s">
        <v>844</v>
      </c>
      <c r="IIR133" s="622" t="s">
        <v>844</v>
      </c>
      <c r="IIS133" s="622" t="s">
        <v>844</v>
      </c>
      <c r="IIT133" s="622" t="s">
        <v>844</v>
      </c>
      <c r="IIU133" s="622" t="s">
        <v>844</v>
      </c>
      <c r="IIV133" s="622" t="s">
        <v>844</v>
      </c>
      <c r="IIW133" s="622" t="s">
        <v>844</v>
      </c>
      <c r="IIX133" s="622" t="s">
        <v>844</v>
      </c>
      <c r="IIY133" s="622" t="s">
        <v>844</v>
      </c>
      <c r="IIZ133" s="622" t="s">
        <v>844</v>
      </c>
      <c r="IJA133" s="622" t="s">
        <v>844</v>
      </c>
      <c r="IJB133" s="622" t="s">
        <v>844</v>
      </c>
      <c r="IJC133" s="622" t="s">
        <v>844</v>
      </c>
      <c r="IJD133" s="622" t="s">
        <v>844</v>
      </c>
      <c r="IJE133" s="622" t="s">
        <v>844</v>
      </c>
      <c r="IJF133" s="622" t="s">
        <v>844</v>
      </c>
      <c r="IJG133" s="622" t="s">
        <v>844</v>
      </c>
      <c r="IJH133" s="622" t="s">
        <v>844</v>
      </c>
      <c r="IJI133" s="622" t="s">
        <v>844</v>
      </c>
      <c r="IJJ133" s="622" t="s">
        <v>844</v>
      </c>
      <c r="IJK133" s="622" t="s">
        <v>844</v>
      </c>
      <c r="IJL133" s="622" t="s">
        <v>844</v>
      </c>
      <c r="IJM133" s="622" t="s">
        <v>844</v>
      </c>
      <c r="IJN133" s="622" t="s">
        <v>844</v>
      </c>
      <c r="IJO133" s="622" t="s">
        <v>844</v>
      </c>
      <c r="IJP133" s="622" t="s">
        <v>844</v>
      </c>
      <c r="IJQ133" s="622" t="s">
        <v>844</v>
      </c>
      <c r="IJR133" s="622" t="s">
        <v>844</v>
      </c>
      <c r="IJS133" s="622" t="s">
        <v>844</v>
      </c>
      <c r="IJT133" s="622" t="s">
        <v>844</v>
      </c>
      <c r="IJU133" s="622" t="s">
        <v>844</v>
      </c>
      <c r="IJV133" s="622" t="s">
        <v>844</v>
      </c>
      <c r="IJW133" s="622" t="s">
        <v>844</v>
      </c>
      <c r="IJX133" s="622" t="s">
        <v>844</v>
      </c>
      <c r="IJY133" s="622" t="s">
        <v>844</v>
      </c>
      <c r="IJZ133" s="622" t="s">
        <v>844</v>
      </c>
      <c r="IKA133" s="622" t="s">
        <v>844</v>
      </c>
      <c r="IKB133" s="622" t="s">
        <v>844</v>
      </c>
      <c r="IKC133" s="622" t="s">
        <v>844</v>
      </c>
      <c r="IKD133" s="622" t="s">
        <v>844</v>
      </c>
      <c r="IKE133" s="622" t="s">
        <v>844</v>
      </c>
      <c r="IKF133" s="622" t="s">
        <v>844</v>
      </c>
      <c r="IKG133" s="622" t="s">
        <v>844</v>
      </c>
      <c r="IKH133" s="622" t="s">
        <v>844</v>
      </c>
      <c r="IKI133" s="622" t="s">
        <v>844</v>
      </c>
      <c r="IKJ133" s="622" t="s">
        <v>844</v>
      </c>
      <c r="IKK133" s="622" t="s">
        <v>844</v>
      </c>
      <c r="IKL133" s="622" t="s">
        <v>844</v>
      </c>
      <c r="IKM133" s="622" t="s">
        <v>844</v>
      </c>
      <c r="IKN133" s="622" t="s">
        <v>844</v>
      </c>
      <c r="IKO133" s="622" t="s">
        <v>844</v>
      </c>
      <c r="IKP133" s="622" t="s">
        <v>844</v>
      </c>
      <c r="IKQ133" s="622" t="s">
        <v>844</v>
      </c>
      <c r="IKR133" s="622" t="s">
        <v>844</v>
      </c>
      <c r="IKS133" s="622" t="s">
        <v>844</v>
      </c>
      <c r="IKT133" s="622" t="s">
        <v>844</v>
      </c>
      <c r="IKU133" s="622" t="s">
        <v>844</v>
      </c>
      <c r="IKV133" s="622" t="s">
        <v>844</v>
      </c>
      <c r="IKW133" s="622" t="s">
        <v>844</v>
      </c>
      <c r="IKX133" s="622" t="s">
        <v>844</v>
      </c>
      <c r="IKY133" s="622" t="s">
        <v>844</v>
      </c>
      <c r="IKZ133" s="622" t="s">
        <v>844</v>
      </c>
      <c r="ILA133" s="622" t="s">
        <v>844</v>
      </c>
      <c r="ILB133" s="622" t="s">
        <v>844</v>
      </c>
      <c r="ILC133" s="622" t="s">
        <v>844</v>
      </c>
      <c r="ILD133" s="622" t="s">
        <v>844</v>
      </c>
      <c r="ILE133" s="622" t="s">
        <v>844</v>
      </c>
      <c r="ILF133" s="622" t="s">
        <v>844</v>
      </c>
      <c r="ILG133" s="622" t="s">
        <v>844</v>
      </c>
      <c r="ILH133" s="622" t="s">
        <v>844</v>
      </c>
      <c r="ILI133" s="622" t="s">
        <v>844</v>
      </c>
      <c r="ILJ133" s="622" t="s">
        <v>844</v>
      </c>
      <c r="ILK133" s="622" t="s">
        <v>844</v>
      </c>
      <c r="ILL133" s="622" t="s">
        <v>844</v>
      </c>
      <c r="ILM133" s="622" t="s">
        <v>844</v>
      </c>
      <c r="ILN133" s="622" t="s">
        <v>844</v>
      </c>
      <c r="ILO133" s="622" t="s">
        <v>844</v>
      </c>
      <c r="ILP133" s="622" t="s">
        <v>844</v>
      </c>
      <c r="ILQ133" s="622" t="s">
        <v>844</v>
      </c>
      <c r="ILR133" s="622" t="s">
        <v>844</v>
      </c>
      <c r="ILS133" s="622" t="s">
        <v>844</v>
      </c>
      <c r="ILT133" s="622" t="s">
        <v>844</v>
      </c>
      <c r="ILU133" s="622" t="s">
        <v>844</v>
      </c>
      <c r="ILV133" s="622" t="s">
        <v>844</v>
      </c>
      <c r="ILW133" s="622" t="s">
        <v>844</v>
      </c>
      <c r="ILX133" s="622" t="s">
        <v>844</v>
      </c>
      <c r="ILY133" s="622" t="s">
        <v>844</v>
      </c>
      <c r="ILZ133" s="622" t="s">
        <v>844</v>
      </c>
      <c r="IMA133" s="622" t="s">
        <v>844</v>
      </c>
      <c r="IMB133" s="622" t="s">
        <v>844</v>
      </c>
      <c r="IMC133" s="622" t="s">
        <v>844</v>
      </c>
      <c r="IMD133" s="622" t="s">
        <v>844</v>
      </c>
      <c r="IME133" s="622" t="s">
        <v>844</v>
      </c>
      <c r="IMF133" s="622" t="s">
        <v>844</v>
      </c>
      <c r="IMG133" s="622" t="s">
        <v>844</v>
      </c>
      <c r="IMH133" s="622" t="s">
        <v>844</v>
      </c>
      <c r="IMI133" s="622" t="s">
        <v>844</v>
      </c>
      <c r="IMJ133" s="622" t="s">
        <v>844</v>
      </c>
      <c r="IMK133" s="622" t="s">
        <v>844</v>
      </c>
      <c r="IML133" s="622" t="s">
        <v>844</v>
      </c>
      <c r="IMM133" s="622" t="s">
        <v>844</v>
      </c>
      <c r="IMN133" s="622" t="s">
        <v>844</v>
      </c>
      <c r="IMO133" s="622" t="s">
        <v>844</v>
      </c>
      <c r="IMP133" s="622" t="s">
        <v>844</v>
      </c>
      <c r="IMQ133" s="622" t="s">
        <v>844</v>
      </c>
      <c r="IMR133" s="622" t="s">
        <v>844</v>
      </c>
      <c r="IMS133" s="622" t="s">
        <v>844</v>
      </c>
      <c r="IMT133" s="622" t="s">
        <v>844</v>
      </c>
      <c r="IMU133" s="622" t="s">
        <v>844</v>
      </c>
      <c r="IMV133" s="622" t="s">
        <v>844</v>
      </c>
      <c r="IMW133" s="622" t="s">
        <v>844</v>
      </c>
      <c r="IMX133" s="622" t="s">
        <v>844</v>
      </c>
      <c r="IMY133" s="622" t="s">
        <v>844</v>
      </c>
      <c r="IMZ133" s="622" t="s">
        <v>844</v>
      </c>
      <c r="INA133" s="622" t="s">
        <v>844</v>
      </c>
      <c r="INB133" s="622" t="s">
        <v>844</v>
      </c>
      <c r="INC133" s="622" t="s">
        <v>844</v>
      </c>
      <c r="IND133" s="622" t="s">
        <v>844</v>
      </c>
      <c r="INE133" s="622" t="s">
        <v>844</v>
      </c>
      <c r="INF133" s="622" t="s">
        <v>844</v>
      </c>
      <c r="ING133" s="622" t="s">
        <v>844</v>
      </c>
      <c r="INH133" s="622" t="s">
        <v>844</v>
      </c>
      <c r="INI133" s="622" t="s">
        <v>844</v>
      </c>
      <c r="INJ133" s="622" t="s">
        <v>844</v>
      </c>
      <c r="INK133" s="622" t="s">
        <v>844</v>
      </c>
      <c r="INL133" s="622" t="s">
        <v>844</v>
      </c>
      <c r="INM133" s="622" t="s">
        <v>844</v>
      </c>
      <c r="INN133" s="622" t="s">
        <v>844</v>
      </c>
      <c r="INO133" s="622" t="s">
        <v>844</v>
      </c>
      <c r="INP133" s="622" t="s">
        <v>844</v>
      </c>
      <c r="INQ133" s="622" t="s">
        <v>844</v>
      </c>
      <c r="INR133" s="622" t="s">
        <v>844</v>
      </c>
      <c r="INS133" s="622" t="s">
        <v>844</v>
      </c>
      <c r="INT133" s="622" t="s">
        <v>844</v>
      </c>
      <c r="INU133" s="622" t="s">
        <v>844</v>
      </c>
      <c r="INV133" s="622" t="s">
        <v>844</v>
      </c>
      <c r="INW133" s="622" t="s">
        <v>844</v>
      </c>
      <c r="INX133" s="622" t="s">
        <v>844</v>
      </c>
      <c r="INY133" s="622" t="s">
        <v>844</v>
      </c>
      <c r="INZ133" s="622" t="s">
        <v>844</v>
      </c>
      <c r="IOA133" s="622" t="s">
        <v>844</v>
      </c>
      <c r="IOB133" s="622" t="s">
        <v>844</v>
      </c>
      <c r="IOC133" s="622" t="s">
        <v>844</v>
      </c>
      <c r="IOD133" s="622" t="s">
        <v>844</v>
      </c>
      <c r="IOE133" s="622" t="s">
        <v>844</v>
      </c>
      <c r="IOF133" s="622" t="s">
        <v>844</v>
      </c>
      <c r="IOG133" s="622" t="s">
        <v>844</v>
      </c>
      <c r="IOH133" s="622" t="s">
        <v>844</v>
      </c>
      <c r="IOI133" s="622" t="s">
        <v>844</v>
      </c>
      <c r="IOJ133" s="622" t="s">
        <v>844</v>
      </c>
      <c r="IOK133" s="622" t="s">
        <v>844</v>
      </c>
      <c r="IOL133" s="622" t="s">
        <v>844</v>
      </c>
      <c r="IOM133" s="622" t="s">
        <v>844</v>
      </c>
      <c r="ION133" s="622" t="s">
        <v>844</v>
      </c>
      <c r="IOO133" s="622" t="s">
        <v>844</v>
      </c>
      <c r="IOP133" s="622" t="s">
        <v>844</v>
      </c>
      <c r="IOQ133" s="622" t="s">
        <v>844</v>
      </c>
      <c r="IOR133" s="622" t="s">
        <v>844</v>
      </c>
      <c r="IOS133" s="622" t="s">
        <v>844</v>
      </c>
      <c r="IOT133" s="622" t="s">
        <v>844</v>
      </c>
      <c r="IOU133" s="622" t="s">
        <v>844</v>
      </c>
      <c r="IOV133" s="622" t="s">
        <v>844</v>
      </c>
      <c r="IOW133" s="622" t="s">
        <v>844</v>
      </c>
      <c r="IOX133" s="622" t="s">
        <v>844</v>
      </c>
      <c r="IOY133" s="622" t="s">
        <v>844</v>
      </c>
      <c r="IOZ133" s="622" t="s">
        <v>844</v>
      </c>
      <c r="IPA133" s="622" t="s">
        <v>844</v>
      </c>
      <c r="IPB133" s="622" t="s">
        <v>844</v>
      </c>
      <c r="IPC133" s="622" t="s">
        <v>844</v>
      </c>
      <c r="IPD133" s="622" t="s">
        <v>844</v>
      </c>
      <c r="IPE133" s="622" t="s">
        <v>844</v>
      </c>
      <c r="IPF133" s="622" t="s">
        <v>844</v>
      </c>
      <c r="IPG133" s="622" t="s">
        <v>844</v>
      </c>
      <c r="IPH133" s="622" t="s">
        <v>844</v>
      </c>
      <c r="IPI133" s="622" t="s">
        <v>844</v>
      </c>
      <c r="IPJ133" s="622" t="s">
        <v>844</v>
      </c>
      <c r="IPK133" s="622" t="s">
        <v>844</v>
      </c>
      <c r="IPL133" s="622" t="s">
        <v>844</v>
      </c>
      <c r="IPM133" s="622" t="s">
        <v>844</v>
      </c>
      <c r="IPN133" s="622" t="s">
        <v>844</v>
      </c>
      <c r="IPO133" s="622" t="s">
        <v>844</v>
      </c>
      <c r="IPP133" s="622" t="s">
        <v>844</v>
      </c>
      <c r="IPQ133" s="622" t="s">
        <v>844</v>
      </c>
      <c r="IPR133" s="622" t="s">
        <v>844</v>
      </c>
      <c r="IPS133" s="622" t="s">
        <v>844</v>
      </c>
      <c r="IPT133" s="622" t="s">
        <v>844</v>
      </c>
      <c r="IPU133" s="622" t="s">
        <v>844</v>
      </c>
      <c r="IPV133" s="622" t="s">
        <v>844</v>
      </c>
      <c r="IPW133" s="622" t="s">
        <v>844</v>
      </c>
      <c r="IPX133" s="622" t="s">
        <v>844</v>
      </c>
      <c r="IPY133" s="622" t="s">
        <v>844</v>
      </c>
      <c r="IPZ133" s="622" t="s">
        <v>844</v>
      </c>
      <c r="IQA133" s="622" t="s">
        <v>844</v>
      </c>
      <c r="IQB133" s="622" t="s">
        <v>844</v>
      </c>
      <c r="IQC133" s="622" t="s">
        <v>844</v>
      </c>
      <c r="IQD133" s="622" t="s">
        <v>844</v>
      </c>
      <c r="IQE133" s="622" t="s">
        <v>844</v>
      </c>
      <c r="IQF133" s="622" t="s">
        <v>844</v>
      </c>
      <c r="IQG133" s="622" t="s">
        <v>844</v>
      </c>
      <c r="IQH133" s="622" t="s">
        <v>844</v>
      </c>
      <c r="IQI133" s="622" t="s">
        <v>844</v>
      </c>
      <c r="IQJ133" s="622" t="s">
        <v>844</v>
      </c>
      <c r="IQK133" s="622" t="s">
        <v>844</v>
      </c>
      <c r="IQL133" s="622" t="s">
        <v>844</v>
      </c>
      <c r="IQM133" s="622" t="s">
        <v>844</v>
      </c>
      <c r="IQN133" s="622" t="s">
        <v>844</v>
      </c>
      <c r="IQO133" s="622" t="s">
        <v>844</v>
      </c>
      <c r="IQP133" s="622" t="s">
        <v>844</v>
      </c>
      <c r="IQQ133" s="622" t="s">
        <v>844</v>
      </c>
      <c r="IQR133" s="622" t="s">
        <v>844</v>
      </c>
      <c r="IQS133" s="622" t="s">
        <v>844</v>
      </c>
      <c r="IQT133" s="622" t="s">
        <v>844</v>
      </c>
      <c r="IQU133" s="622" t="s">
        <v>844</v>
      </c>
      <c r="IQV133" s="622" t="s">
        <v>844</v>
      </c>
      <c r="IQW133" s="622" t="s">
        <v>844</v>
      </c>
      <c r="IQX133" s="622" t="s">
        <v>844</v>
      </c>
      <c r="IQY133" s="622" t="s">
        <v>844</v>
      </c>
      <c r="IQZ133" s="622" t="s">
        <v>844</v>
      </c>
      <c r="IRA133" s="622" t="s">
        <v>844</v>
      </c>
      <c r="IRB133" s="622" t="s">
        <v>844</v>
      </c>
      <c r="IRC133" s="622" t="s">
        <v>844</v>
      </c>
      <c r="IRD133" s="622" t="s">
        <v>844</v>
      </c>
      <c r="IRE133" s="622" t="s">
        <v>844</v>
      </c>
      <c r="IRF133" s="622" t="s">
        <v>844</v>
      </c>
      <c r="IRG133" s="622" t="s">
        <v>844</v>
      </c>
      <c r="IRH133" s="622" t="s">
        <v>844</v>
      </c>
      <c r="IRI133" s="622" t="s">
        <v>844</v>
      </c>
      <c r="IRJ133" s="622" t="s">
        <v>844</v>
      </c>
      <c r="IRK133" s="622" t="s">
        <v>844</v>
      </c>
      <c r="IRL133" s="622" t="s">
        <v>844</v>
      </c>
      <c r="IRM133" s="622" t="s">
        <v>844</v>
      </c>
      <c r="IRN133" s="622" t="s">
        <v>844</v>
      </c>
      <c r="IRO133" s="622" t="s">
        <v>844</v>
      </c>
      <c r="IRP133" s="622" t="s">
        <v>844</v>
      </c>
      <c r="IRQ133" s="622" t="s">
        <v>844</v>
      </c>
      <c r="IRR133" s="622" t="s">
        <v>844</v>
      </c>
      <c r="IRS133" s="622" t="s">
        <v>844</v>
      </c>
      <c r="IRT133" s="622" t="s">
        <v>844</v>
      </c>
      <c r="IRU133" s="622" t="s">
        <v>844</v>
      </c>
      <c r="IRV133" s="622" t="s">
        <v>844</v>
      </c>
      <c r="IRW133" s="622" t="s">
        <v>844</v>
      </c>
      <c r="IRX133" s="622" t="s">
        <v>844</v>
      </c>
      <c r="IRY133" s="622" t="s">
        <v>844</v>
      </c>
      <c r="IRZ133" s="622" t="s">
        <v>844</v>
      </c>
      <c r="ISA133" s="622" t="s">
        <v>844</v>
      </c>
      <c r="ISB133" s="622" t="s">
        <v>844</v>
      </c>
      <c r="ISC133" s="622" t="s">
        <v>844</v>
      </c>
      <c r="ISD133" s="622" t="s">
        <v>844</v>
      </c>
      <c r="ISE133" s="622" t="s">
        <v>844</v>
      </c>
      <c r="ISF133" s="622" t="s">
        <v>844</v>
      </c>
      <c r="ISG133" s="622" t="s">
        <v>844</v>
      </c>
      <c r="ISH133" s="622" t="s">
        <v>844</v>
      </c>
      <c r="ISI133" s="622" t="s">
        <v>844</v>
      </c>
      <c r="ISJ133" s="622" t="s">
        <v>844</v>
      </c>
      <c r="ISK133" s="622" t="s">
        <v>844</v>
      </c>
      <c r="ISL133" s="622" t="s">
        <v>844</v>
      </c>
      <c r="ISM133" s="622" t="s">
        <v>844</v>
      </c>
      <c r="ISN133" s="622" t="s">
        <v>844</v>
      </c>
      <c r="ISO133" s="622" t="s">
        <v>844</v>
      </c>
      <c r="ISP133" s="622" t="s">
        <v>844</v>
      </c>
      <c r="ISQ133" s="622" t="s">
        <v>844</v>
      </c>
      <c r="ISR133" s="622" t="s">
        <v>844</v>
      </c>
      <c r="ISS133" s="622" t="s">
        <v>844</v>
      </c>
      <c r="IST133" s="622" t="s">
        <v>844</v>
      </c>
      <c r="ISU133" s="622" t="s">
        <v>844</v>
      </c>
      <c r="ISV133" s="622" t="s">
        <v>844</v>
      </c>
      <c r="ISW133" s="622" t="s">
        <v>844</v>
      </c>
      <c r="ISX133" s="622" t="s">
        <v>844</v>
      </c>
      <c r="ISY133" s="622" t="s">
        <v>844</v>
      </c>
      <c r="ISZ133" s="622" t="s">
        <v>844</v>
      </c>
      <c r="ITA133" s="622" t="s">
        <v>844</v>
      </c>
      <c r="ITB133" s="622" t="s">
        <v>844</v>
      </c>
      <c r="ITC133" s="622" t="s">
        <v>844</v>
      </c>
      <c r="ITD133" s="622" t="s">
        <v>844</v>
      </c>
      <c r="ITE133" s="622" t="s">
        <v>844</v>
      </c>
      <c r="ITF133" s="622" t="s">
        <v>844</v>
      </c>
      <c r="ITG133" s="622" t="s">
        <v>844</v>
      </c>
      <c r="ITH133" s="622" t="s">
        <v>844</v>
      </c>
      <c r="ITI133" s="622" t="s">
        <v>844</v>
      </c>
      <c r="ITJ133" s="622" t="s">
        <v>844</v>
      </c>
      <c r="ITK133" s="622" t="s">
        <v>844</v>
      </c>
      <c r="ITL133" s="622" t="s">
        <v>844</v>
      </c>
      <c r="ITM133" s="622" t="s">
        <v>844</v>
      </c>
      <c r="ITN133" s="622" t="s">
        <v>844</v>
      </c>
      <c r="ITO133" s="622" t="s">
        <v>844</v>
      </c>
      <c r="ITP133" s="622" t="s">
        <v>844</v>
      </c>
      <c r="ITQ133" s="622" t="s">
        <v>844</v>
      </c>
      <c r="ITR133" s="622" t="s">
        <v>844</v>
      </c>
      <c r="ITS133" s="622" t="s">
        <v>844</v>
      </c>
      <c r="ITT133" s="622" t="s">
        <v>844</v>
      </c>
      <c r="ITU133" s="622" t="s">
        <v>844</v>
      </c>
      <c r="ITV133" s="622" t="s">
        <v>844</v>
      </c>
      <c r="ITW133" s="622" t="s">
        <v>844</v>
      </c>
      <c r="ITX133" s="622" t="s">
        <v>844</v>
      </c>
      <c r="ITY133" s="622" t="s">
        <v>844</v>
      </c>
      <c r="ITZ133" s="622" t="s">
        <v>844</v>
      </c>
      <c r="IUA133" s="622" t="s">
        <v>844</v>
      </c>
      <c r="IUB133" s="622" t="s">
        <v>844</v>
      </c>
      <c r="IUC133" s="622" t="s">
        <v>844</v>
      </c>
      <c r="IUD133" s="622" t="s">
        <v>844</v>
      </c>
      <c r="IUE133" s="622" t="s">
        <v>844</v>
      </c>
      <c r="IUF133" s="622" t="s">
        <v>844</v>
      </c>
      <c r="IUG133" s="622" t="s">
        <v>844</v>
      </c>
      <c r="IUH133" s="622" t="s">
        <v>844</v>
      </c>
      <c r="IUI133" s="622" t="s">
        <v>844</v>
      </c>
      <c r="IUJ133" s="622" t="s">
        <v>844</v>
      </c>
      <c r="IUK133" s="622" t="s">
        <v>844</v>
      </c>
      <c r="IUL133" s="622" t="s">
        <v>844</v>
      </c>
      <c r="IUM133" s="622" t="s">
        <v>844</v>
      </c>
      <c r="IUN133" s="622" t="s">
        <v>844</v>
      </c>
      <c r="IUO133" s="622" t="s">
        <v>844</v>
      </c>
      <c r="IUP133" s="622" t="s">
        <v>844</v>
      </c>
      <c r="IUQ133" s="622" t="s">
        <v>844</v>
      </c>
      <c r="IUR133" s="622" t="s">
        <v>844</v>
      </c>
      <c r="IUS133" s="622" t="s">
        <v>844</v>
      </c>
      <c r="IUT133" s="622" t="s">
        <v>844</v>
      </c>
      <c r="IUU133" s="622" t="s">
        <v>844</v>
      </c>
      <c r="IUV133" s="622" t="s">
        <v>844</v>
      </c>
      <c r="IUW133" s="622" t="s">
        <v>844</v>
      </c>
      <c r="IUX133" s="622" t="s">
        <v>844</v>
      </c>
      <c r="IUY133" s="622" t="s">
        <v>844</v>
      </c>
      <c r="IUZ133" s="622" t="s">
        <v>844</v>
      </c>
      <c r="IVA133" s="622" t="s">
        <v>844</v>
      </c>
      <c r="IVB133" s="622" t="s">
        <v>844</v>
      </c>
      <c r="IVC133" s="622" t="s">
        <v>844</v>
      </c>
      <c r="IVD133" s="622" t="s">
        <v>844</v>
      </c>
      <c r="IVE133" s="622" t="s">
        <v>844</v>
      </c>
      <c r="IVF133" s="622" t="s">
        <v>844</v>
      </c>
      <c r="IVG133" s="622" t="s">
        <v>844</v>
      </c>
      <c r="IVH133" s="622" t="s">
        <v>844</v>
      </c>
      <c r="IVI133" s="622" t="s">
        <v>844</v>
      </c>
      <c r="IVJ133" s="622" t="s">
        <v>844</v>
      </c>
      <c r="IVK133" s="622" t="s">
        <v>844</v>
      </c>
      <c r="IVL133" s="622" t="s">
        <v>844</v>
      </c>
      <c r="IVM133" s="622" t="s">
        <v>844</v>
      </c>
      <c r="IVN133" s="622" t="s">
        <v>844</v>
      </c>
      <c r="IVO133" s="622" t="s">
        <v>844</v>
      </c>
      <c r="IVP133" s="622" t="s">
        <v>844</v>
      </c>
      <c r="IVQ133" s="622" t="s">
        <v>844</v>
      </c>
      <c r="IVR133" s="622" t="s">
        <v>844</v>
      </c>
      <c r="IVS133" s="622" t="s">
        <v>844</v>
      </c>
      <c r="IVT133" s="622" t="s">
        <v>844</v>
      </c>
      <c r="IVU133" s="622" t="s">
        <v>844</v>
      </c>
      <c r="IVV133" s="622" t="s">
        <v>844</v>
      </c>
      <c r="IVW133" s="622" t="s">
        <v>844</v>
      </c>
      <c r="IVX133" s="622" t="s">
        <v>844</v>
      </c>
      <c r="IVY133" s="622" t="s">
        <v>844</v>
      </c>
      <c r="IVZ133" s="622" t="s">
        <v>844</v>
      </c>
      <c r="IWA133" s="622" t="s">
        <v>844</v>
      </c>
      <c r="IWB133" s="622" t="s">
        <v>844</v>
      </c>
      <c r="IWC133" s="622" t="s">
        <v>844</v>
      </c>
      <c r="IWD133" s="622" t="s">
        <v>844</v>
      </c>
      <c r="IWE133" s="622" t="s">
        <v>844</v>
      </c>
      <c r="IWF133" s="622" t="s">
        <v>844</v>
      </c>
      <c r="IWG133" s="622" t="s">
        <v>844</v>
      </c>
      <c r="IWH133" s="622" t="s">
        <v>844</v>
      </c>
      <c r="IWI133" s="622" t="s">
        <v>844</v>
      </c>
      <c r="IWJ133" s="622" t="s">
        <v>844</v>
      </c>
      <c r="IWK133" s="622" t="s">
        <v>844</v>
      </c>
      <c r="IWL133" s="622" t="s">
        <v>844</v>
      </c>
      <c r="IWM133" s="622" t="s">
        <v>844</v>
      </c>
      <c r="IWN133" s="622" t="s">
        <v>844</v>
      </c>
      <c r="IWO133" s="622" t="s">
        <v>844</v>
      </c>
      <c r="IWP133" s="622" t="s">
        <v>844</v>
      </c>
      <c r="IWQ133" s="622" t="s">
        <v>844</v>
      </c>
      <c r="IWR133" s="622" t="s">
        <v>844</v>
      </c>
      <c r="IWS133" s="622" t="s">
        <v>844</v>
      </c>
      <c r="IWT133" s="622" t="s">
        <v>844</v>
      </c>
      <c r="IWU133" s="622" t="s">
        <v>844</v>
      </c>
      <c r="IWV133" s="622" t="s">
        <v>844</v>
      </c>
      <c r="IWW133" s="622" t="s">
        <v>844</v>
      </c>
      <c r="IWX133" s="622" t="s">
        <v>844</v>
      </c>
      <c r="IWY133" s="622" t="s">
        <v>844</v>
      </c>
      <c r="IWZ133" s="622" t="s">
        <v>844</v>
      </c>
      <c r="IXA133" s="622" t="s">
        <v>844</v>
      </c>
      <c r="IXB133" s="622" t="s">
        <v>844</v>
      </c>
      <c r="IXC133" s="622" t="s">
        <v>844</v>
      </c>
      <c r="IXD133" s="622" t="s">
        <v>844</v>
      </c>
      <c r="IXE133" s="622" t="s">
        <v>844</v>
      </c>
      <c r="IXF133" s="622" t="s">
        <v>844</v>
      </c>
      <c r="IXG133" s="622" t="s">
        <v>844</v>
      </c>
      <c r="IXH133" s="622" t="s">
        <v>844</v>
      </c>
      <c r="IXI133" s="622" t="s">
        <v>844</v>
      </c>
      <c r="IXJ133" s="622" t="s">
        <v>844</v>
      </c>
      <c r="IXK133" s="622" t="s">
        <v>844</v>
      </c>
      <c r="IXL133" s="622" t="s">
        <v>844</v>
      </c>
      <c r="IXM133" s="622" t="s">
        <v>844</v>
      </c>
      <c r="IXN133" s="622" t="s">
        <v>844</v>
      </c>
      <c r="IXO133" s="622" t="s">
        <v>844</v>
      </c>
      <c r="IXP133" s="622" t="s">
        <v>844</v>
      </c>
      <c r="IXQ133" s="622" t="s">
        <v>844</v>
      </c>
      <c r="IXR133" s="622" t="s">
        <v>844</v>
      </c>
      <c r="IXS133" s="622" t="s">
        <v>844</v>
      </c>
      <c r="IXT133" s="622" t="s">
        <v>844</v>
      </c>
      <c r="IXU133" s="622" t="s">
        <v>844</v>
      </c>
      <c r="IXV133" s="622" t="s">
        <v>844</v>
      </c>
      <c r="IXW133" s="622" t="s">
        <v>844</v>
      </c>
      <c r="IXX133" s="622" t="s">
        <v>844</v>
      </c>
      <c r="IXY133" s="622" t="s">
        <v>844</v>
      </c>
      <c r="IXZ133" s="622" t="s">
        <v>844</v>
      </c>
      <c r="IYA133" s="622" t="s">
        <v>844</v>
      </c>
      <c r="IYB133" s="622" t="s">
        <v>844</v>
      </c>
      <c r="IYC133" s="622" t="s">
        <v>844</v>
      </c>
      <c r="IYD133" s="622" t="s">
        <v>844</v>
      </c>
      <c r="IYE133" s="622" t="s">
        <v>844</v>
      </c>
      <c r="IYF133" s="622" t="s">
        <v>844</v>
      </c>
      <c r="IYG133" s="622" t="s">
        <v>844</v>
      </c>
      <c r="IYH133" s="622" t="s">
        <v>844</v>
      </c>
      <c r="IYI133" s="622" t="s">
        <v>844</v>
      </c>
      <c r="IYJ133" s="622" t="s">
        <v>844</v>
      </c>
      <c r="IYK133" s="622" t="s">
        <v>844</v>
      </c>
      <c r="IYL133" s="622" t="s">
        <v>844</v>
      </c>
      <c r="IYM133" s="622" t="s">
        <v>844</v>
      </c>
      <c r="IYN133" s="622" t="s">
        <v>844</v>
      </c>
      <c r="IYO133" s="622" t="s">
        <v>844</v>
      </c>
      <c r="IYP133" s="622" t="s">
        <v>844</v>
      </c>
      <c r="IYQ133" s="622" t="s">
        <v>844</v>
      </c>
      <c r="IYR133" s="622" t="s">
        <v>844</v>
      </c>
      <c r="IYS133" s="622" t="s">
        <v>844</v>
      </c>
      <c r="IYT133" s="622" t="s">
        <v>844</v>
      </c>
      <c r="IYU133" s="622" t="s">
        <v>844</v>
      </c>
      <c r="IYV133" s="622" t="s">
        <v>844</v>
      </c>
      <c r="IYW133" s="622" t="s">
        <v>844</v>
      </c>
      <c r="IYX133" s="622" t="s">
        <v>844</v>
      </c>
      <c r="IYY133" s="622" t="s">
        <v>844</v>
      </c>
      <c r="IYZ133" s="622" t="s">
        <v>844</v>
      </c>
      <c r="IZA133" s="622" t="s">
        <v>844</v>
      </c>
      <c r="IZB133" s="622" t="s">
        <v>844</v>
      </c>
      <c r="IZC133" s="622" t="s">
        <v>844</v>
      </c>
      <c r="IZD133" s="622" t="s">
        <v>844</v>
      </c>
      <c r="IZE133" s="622" t="s">
        <v>844</v>
      </c>
      <c r="IZF133" s="622" t="s">
        <v>844</v>
      </c>
      <c r="IZG133" s="622" t="s">
        <v>844</v>
      </c>
      <c r="IZH133" s="622" t="s">
        <v>844</v>
      </c>
      <c r="IZI133" s="622" t="s">
        <v>844</v>
      </c>
      <c r="IZJ133" s="622" t="s">
        <v>844</v>
      </c>
      <c r="IZK133" s="622" t="s">
        <v>844</v>
      </c>
      <c r="IZL133" s="622" t="s">
        <v>844</v>
      </c>
      <c r="IZM133" s="622" t="s">
        <v>844</v>
      </c>
      <c r="IZN133" s="622" t="s">
        <v>844</v>
      </c>
      <c r="IZO133" s="622" t="s">
        <v>844</v>
      </c>
      <c r="IZP133" s="622" t="s">
        <v>844</v>
      </c>
      <c r="IZQ133" s="622" t="s">
        <v>844</v>
      </c>
      <c r="IZR133" s="622" t="s">
        <v>844</v>
      </c>
      <c r="IZS133" s="622" t="s">
        <v>844</v>
      </c>
      <c r="IZT133" s="622" t="s">
        <v>844</v>
      </c>
      <c r="IZU133" s="622" t="s">
        <v>844</v>
      </c>
      <c r="IZV133" s="622" t="s">
        <v>844</v>
      </c>
      <c r="IZW133" s="622" t="s">
        <v>844</v>
      </c>
      <c r="IZX133" s="622" t="s">
        <v>844</v>
      </c>
      <c r="IZY133" s="622" t="s">
        <v>844</v>
      </c>
      <c r="IZZ133" s="622" t="s">
        <v>844</v>
      </c>
      <c r="JAA133" s="622" t="s">
        <v>844</v>
      </c>
      <c r="JAB133" s="622" t="s">
        <v>844</v>
      </c>
      <c r="JAC133" s="622" t="s">
        <v>844</v>
      </c>
      <c r="JAD133" s="622" t="s">
        <v>844</v>
      </c>
      <c r="JAE133" s="622" t="s">
        <v>844</v>
      </c>
      <c r="JAF133" s="622" t="s">
        <v>844</v>
      </c>
      <c r="JAG133" s="622" t="s">
        <v>844</v>
      </c>
      <c r="JAH133" s="622" t="s">
        <v>844</v>
      </c>
      <c r="JAI133" s="622" t="s">
        <v>844</v>
      </c>
      <c r="JAJ133" s="622" t="s">
        <v>844</v>
      </c>
      <c r="JAK133" s="622" t="s">
        <v>844</v>
      </c>
      <c r="JAL133" s="622" t="s">
        <v>844</v>
      </c>
      <c r="JAM133" s="622" t="s">
        <v>844</v>
      </c>
      <c r="JAN133" s="622" t="s">
        <v>844</v>
      </c>
      <c r="JAO133" s="622" t="s">
        <v>844</v>
      </c>
      <c r="JAP133" s="622" t="s">
        <v>844</v>
      </c>
      <c r="JAQ133" s="622" t="s">
        <v>844</v>
      </c>
      <c r="JAR133" s="622" t="s">
        <v>844</v>
      </c>
      <c r="JAS133" s="622" t="s">
        <v>844</v>
      </c>
      <c r="JAT133" s="622" t="s">
        <v>844</v>
      </c>
      <c r="JAU133" s="622" t="s">
        <v>844</v>
      </c>
      <c r="JAV133" s="622" t="s">
        <v>844</v>
      </c>
      <c r="JAW133" s="622" t="s">
        <v>844</v>
      </c>
      <c r="JAX133" s="622" t="s">
        <v>844</v>
      </c>
      <c r="JAY133" s="622" t="s">
        <v>844</v>
      </c>
      <c r="JAZ133" s="622" t="s">
        <v>844</v>
      </c>
      <c r="JBA133" s="622" t="s">
        <v>844</v>
      </c>
      <c r="JBB133" s="622" t="s">
        <v>844</v>
      </c>
      <c r="JBC133" s="622" t="s">
        <v>844</v>
      </c>
      <c r="JBD133" s="622" t="s">
        <v>844</v>
      </c>
      <c r="JBE133" s="622" t="s">
        <v>844</v>
      </c>
      <c r="JBF133" s="622" t="s">
        <v>844</v>
      </c>
      <c r="JBG133" s="622" t="s">
        <v>844</v>
      </c>
      <c r="JBH133" s="622" t="s">
        <v>844</v>
      </c>
      <c r="JBI133" s="622" t="s">
        <v>844</v>
      </c>
      <c r="JBJ133" s="622" t="s">
        <v>844</v>
      </c>
      <c r="JBK133" s="622" t="s">
        <v>844</v>
      </c>
      <c r="JBL133" s="622" t="s">
        <v>844</v>
      </c>
      <c r="JBM133" s="622" t="s">
        <v>844</v>
      </c>
      <c r="JBN133" s="622" t="s">
        <v>844</v>
      </c>
      <c r="JBO133" s="622" t="s">
        <v>844</v>
      </c>
      <c r="JBP133" s="622" t="s">
        <v>844</v>
      </c>
      <c r="JBQ133" s="622" t="s">
        <v>844</v>
      </c>
      <c r="JBR133" s="622" t="s">
        <v>844</v>
      </c>
      <c r="JBS133" s="622" t="s">
        <v>844</v>
      </c>
      <c r="JBT133" s="622" t="s">
        <v>844</v>
      </c>
      <c r="JBU133" s="622" t="s">
        <v>844</v>
      </c>
      <c r="JBV133" s="622" t="s">
        <v>844</v>
      </c>
      <c r="JBW133" s="622" t="s">
        <v>844</v>
      </c>
      <c r="JBX133" s="622" t="s">
        <v>844</v>
      </c>
      <c r="JBY133" s="622" t="s">
        <v>844</v>
      </c>
      <c r="JBZ133" s="622" t="s">
        <v>844</v>
      </c>
      <c r="JCA133" s="622" t="s">
        <v>844</v>
      </c>
      <c r="JCB133" s="622" t="s">
        <v>844</v>
      </c>
      <c r="JCC133" s="622" t="s">
        <v>844</v>
      </c>
      <c r="JCD133" s="622" t="s">
        <v>844</v>
      </c>
      <c r="JCE133" s="622" t="s">
        <v>844</v>
      </c>
      <c r="JCF133" s="622" t="s">
        <v>844</v>
      </c>
      <c r="JCG133" s="622" t="s">
        <v>844</v>
      </c>
      <c r="JCH133" s="622" t="s">
        <v>844</v>
      </c>
      <c r="JCI133" s="622" t="s">
        <v>844</v>
      </c>
      <c r="JCJ133" s="622" t="s">
        <v>844</v>
      </c>
      <c r="JCK133" s="622" t="s">
        <v>844</v>
      </c>
      <c r="JCL133" s="622" t="s">
        <v>844</v>
      </c>
      <c r="JCM133" s="622" t="s">
        <v>844</v>
      </c>
      <c r="JCN133" s="622" t="s">
        <v>844</v>
      </c>
      <c r="JCO133" s="622" t="s">
        <v>844</v>
      </c>
      <c r="JCP133" s="622" t="s">
        <v>844</v>
      </c>
      <c r="JCQ133" s="622" t="s">
        <v>844</v>
      </c>
      <c r="JCR133" s="622" t="s">
        <v>844</v>
      </c>
      <c r="JCS133" s="622" t="s">
        <v>844</v>
      </c>
      <c r="JCT133" s="622" t="s">
        <v>844</v>
      </c>
      <c r="JCU133" s="622" t="s">
        <v>844</v>
      </c>
      <c r="JCV133" s="622" t="s">
        <v>844</v>
      </c>
      <c r="JCW133" s="622" t="s">
        <v>844</v>
      </c>
      <c r="JCX133" s="622" t="s">
        <v>844</v>
      </c>
      <c r="JCY133" s="622" t="s">
        <v>844</v>
      </c>
      <c r="JCZ133" s="622" t="s">
        <v>844</v>
      </c>
      <c r="JDA133" s="622" t="s">
        <v>844</v>
      </c>
      <c r="JDB133" s="622" t="s">
        <v>844</v>
      </c>
      <c r="JDC133" s="622" t="s">
        <v>844</v>
      </c>
      <c r="JDD133" s="622" t="s">
        <v>844</v>
      </c>
      <c r="JDE133" s="622" t="s">
        <v>844</v>
      </c>
      <c r="JDF133" s="622" t="s">
        <v>844</v>
      </c>
      <c r="JDG133" s="622" t="s">
        <v>844</v>
      </c>
      <c r="JDH133" s="622" t="s">
        <v>844</v>
      </c>
      <c r="JDI133" s="622" t="s">
        <v>844</v>
      </c>
      <c r="JDJ133" s="622" t="s">
        <v>844</v>
      </c>
      <c r="JDK133" s="622" t="s">
        <v>844</v>
      </c>
      <c r="JDL133" s="622" t="s">
        <v>844</v>
      </c>
      <c r="JDM133" s="622" t="s">
        <v>844</v>
      </c>
      <c r="JDN133" s="622" t="s">
        <v>844</v>
      </c>
      <c r="JDO133" s="622" t="s">
        <v>844</v>
      </c>
      <c r="JDP133" s="622" t="s">
        <v>844</v>
      </c>
      <c r="JDQ133" s="622" t="s">
        <v>844</v>
      </c>
      <c r="JDR133" s="622" t="s">
        <v>844</v>
      </c>
      <c r="JDS133" s="622" t="s">
        <v>844</v>
      </c>
      <c r="JDT133" s="622" t="s">
        <v>844</v>
      </c>
      <c r="JDU133" s="622" t="s">
        <v>844</v>
      </c>
      <c r="JDV133" s="622" t="s">
        <v>844</v>
      </c>
      <c r="JDW133" s="622" t="s">
        <v>844</v>
      </c>
      <c r="JDX133" s="622" t="s">
        <v>844</v>
      </c>
      <c r="JDY133" s="622" t="s">
        <v>844</v>
      </c>
      <c r="JDZ133" s="622" t="s">
        <v>844</v>
      </c>
      <c r="JEA133" s="622" t="s">
        <v>844</v>
      </c>
      <c r="JEB133" s="622" t="s">
        <v>844</v>
      </c>
      <c r="JEC133" s="622" t="s">
        <v>844</v>
      </c>
      <c r="JED133" s="622" t="s">
        <v>844</v>
      </c>
      <c r="JEE133" s="622" t="s">
        <v>844</v>
      </c>
      <c r="JEF133" s="622" t="s">
        <v>844</v>
      </c>
      <c r="JEG133" s="622" t="s">
        <v>844</v>
      </c>
      <c r="JEH133" s="622" t="s">
        <v>844</v>
      </c>
      <c r="JEI133" s="622" t="s">
        <v>844</v>
      </c>
      <c r="JEJ133" s="622" t="s">
        <v>844</v>
      </c>
      <c r="JEK133" s="622" t="s">
        <v>844</v>
      </c>
      <c r="JEL133" s="622" t="s">
        <v>844</v>
      </c>
      <c r="JEM133" s="622" t="s">
        <v>844</v>
      </c>
      <c r="JEN133" s="622" t="s">
        <v>844</v>
      </c>
      <c r="JEO133" s="622" t="s">
        <v>844</v>
      </c>
      <c r="JEP133" s="622" t="s">
        <v>844</v>
      </c>
      <c r="JEQ133" s="622" t="s">
        <v>844</v>
      </c>
      <c r="JER133" s="622" t="s">
        <v>844</v>
      </c>
      <c r="JES133" s="622" t="s">
        <v>844</v>
      </c>
      <c r="JET133" s="622" t="s">
        <v>844</v>
      </c>
      <c r="JEU133" s="622" t="s">
        <v>844</v>
      </c>
      <c r="JEV133" s="622" t="s">
        <v>844</v>
      </c>
      <c r="JEW133" s="622" t="s">
        <v>844</v>
      </c>
      <c r="JEX133" s="622" t="s">
        <v>844</v>
      </c>
      <c r="JEY133" s="622" t="s">
        <v>844</v>
      </c>
      <c r="JEZ133" s="622" t="s">
        <v>844</v>
      </c>
      <c r="JFA133" s="622" t="s">
        <v>844</v>
      </c>
      <c r="JFB133" s="622" t="s">
        <v>844</v>
      </c>
      <c r="JFC133" s="622" t="s">
        <v>844</v>
      </c>
      <c r="JFD133" s="622" t="s">
        <v>844</v>
      </c>
      <c r="JFE133" s="622" t="s">
        <v>844</v>
      </c>
      <c r="JFF133" s="622" t="s">
        <v>844</v>
      </c>
      <c r="JFG133" s="622" t="s">
        <v>844</v>
      </c>
      <c r="JFH133" s="622" t="s">
        <v>844</v>
      </c>
      <c r="JFI133" s="622" t="s">
        <v>844</v>
      </c>
      <c r="JFJ133" s="622" t="s">
        <v>844</v>
      </c>
      <c r="JFK133" s="622" t="s">
        <v>844</v>
      </c>
      <c r="JFL133" s="622" t="s">
        <v>844</v>
      </c>
      <c r="JFM133" s="622" t="s">
        <v>844</v>
      </c>
      <c r="JFN133" s="622" t="s">
        <v>844</v>
      </c>
      <c r="JFO133" s="622" t="s">
        <v>844</v>
      </c>
      <c r="JFP133" s="622" t="s">
        <v>844</v>
      </c>
      <c r="JFQ133" s="622" t="s">
        <v>844</v>
      </c>
      <c r="JFR133" s="622" t="s">
        <v>844</v>
      </c>
      <c r="JFS133" s="622" t="s">
        <v>844</v>
      </c>
      <c r="JFT133" s="622" t="s">
        <v>844</v>
      </c>
      <c r="JFU133" s="622" t="s">
        <v>844</v>
      </c>
      <c r="JFV133" s="622" t="s">
        <v>844</v>
      </c>
      <c r="JFW133" s="622" t="s">
        <v>844</v>
      </c>
      <c r="JFX133" s="622" t="s">
        <v>844</v>
      </c>
      <c r="JFY133" s="622" t="s">
        <v>844</v>
      </c>
      <c r="JFZ133" s="622" t="s">
        <v>844</v>
      </c>
      <c r="JGA133" s="622" t="s">
        <v>844</v>
      </c>
      <c r="JGB133" s="622" t="s">
        <v>844</v>
      </c>
      <c r="JGC133" s="622" t="s">
        <v>844</v>
      </c>
      <c r="JGD133" s="622" t="s">
        <v>844</v>
      </c>
      <c r="JGE133" s="622" t="s">
        <v>844</v>
      </c>
      <c r="JGF133" s="622" t="s">
        <v>844</v>
      </c>
      <c r="JGG133" s="622" t="s">
        <v>844</v>
      </c>
      <c r="JGH133" s="622" t="s">
        <v>844</v>
      </c>
      <c r="JGI133" s="622" t="s">
        <v>844</v>
      </c>
      <c r="JGJ133" s="622" t="s">
        <v>844</v>
      </c>
      <c r="JGK133" s="622" t="s">
        <v>844</v>
      </c>
      <c r="JGL133" s="622" t="s">
        <v>844</v>
      </c>
      <c r="JGM133" s="622" t="s">
        <v>844</v>
      </c>
      <c r="JGN133" s="622" t="s">
        <v>844</v>
      </c>
      <c r="JGO133" s="622" t="s">
        <v>844</v>
      </c>
      <c r="JGP133" s="622" t="s">
        <v>844</v>
      </c>
      <c r="JGQ133" s="622" t="s">
        <v>844</v>
      </c>
      <c r="JGR133" s="622" t="s">
        <v>844</v>
      </c>
      <c r="JGS133" s="622" t="s">
        <v>844</v>
      </c>
      <c r="JGT133" s="622" t="s">
        <v>844</v>
      </c>
      <c r="JGU133" s="622" t="s">
        <v>844</v>
      </c>
      <c r="JGV133" s="622" t="s">
        <v>844</v>
      </c>
      <c r="JGW133" s="622" t="s">
        <v>844</v>
      </c>
      <c r="JGX133" s="622" t="s">
        <v>844</v>
      </c>
      <c r="JGY133" s="622" t="s">
        <v>844</v>
      </c>
      <c r="JGZ133" s="622" t="s">
        <v>844</v>
      </c>
      <c r="JHA133" s="622" t="s">
        <v>844</v>
      </c>
      <c r="JHB133" s="622" t="s">
        <v>844</v>
      </c>
      <c r="JHC133" s="622" t="s">
        <v>844</v>
      </c>
      <c r="JHD133" s="622" t="s">
        <v>844</v>
      </c>
      <c r="JHE133" s="622" t="s">
        <v>844</v>
      </c>
      <c r="JHF133" s="622" t="s">
        <v>844</v>
      </c>
      <c r="JHG133" s="622" t="s">
        <v>844</v>
      </c>
      <c r="JHH133" s="622" t="s">
        <v>844</v>
      </c>
      <c r="JHI133" s="622" t="s">
        <v>844</v>
      </c>
      <c r="JHJ133" s="622" t="s">
        <v>844</v>
      </c>
      <c r="JHK133" s="622" t="s">
        <v>844</v>
      </c>
      <c r="JHL133" s="622" t="s">
        <v>844</v>
      </c>
      <c r="JHM133" s="622" t="s">
        <v>844</v>
      </c>
      <c r="JHN133" s="622" t="s">
        <v>844</v>
      </c>
      <c r="JHO133" s="622" t="s">
        <v>844</v>
      </c>
      <c r="JHP133" s="622" t="s">
        <v>844</v>
      </c>
      <c r="JHQ133" s="622" t="s">
        <v>844</v>
      </c>
      <c r="JHR133" s="622" t="s">
        <v>844</v>
      </c>
      <c r="JHS133" s="622" t="s">
        <v>844</v>
      </c>
      <c r="JHT133" s="622" t="s">
        <v>844</v>
      </c>
      <c r="JHU133" s="622" t="s">
        <v>844</v>
      </c>
      <c r="JHV133" s="622" t="s">
        <v>844</v>
      </c>
      <c r="JHW133" s="622" t="s">
        <v>844</v>
      </c>
      <c r="JHX133" s="622" t="s">
        <v>844</v>
      </c>
      <c r="JHY133" s="622" t="s">
        <v>844</v>
      </c>
      <c r="JHZ133" s="622" t="s">
        <v>844</v>
      </c>
      <c r="JIA133" s="622" t="s">
        <v>844</v>
      </c>
      <c r="JIB133" s="622" t="s">
        <v>844</v>
      </c>
      <c r="JIC133" s="622" t="s">
        <v>844</v>
      </c>
      <c r="JID133" s="622" t="s">
        <v>844</v>
      </c>
      <c r="JIE133" s="622" t="s">
        <v>844</v>
      </c>
      <c r="JIF133" s="622" t="s">
        <v>844</v>
      </c>
      <c r="JIG133" s="622" t="s">
        <v>844</v>
      </c>
      <c r="JIH133" s="622" t="s">
        <v>844</v>
      </c>
      <c r="JII133" s="622" t="s">
        <v>844</v>
      </c>
      <c r="JIJ133" s="622" t="s">
        <v>844</v>
      </c>
      <c r="JIK133" s="622" t="s">
        <v>844</v>
      </c>
      <c r="JIL133" s="622" t="s">
        <v>844</v>
      </c>
      <c r="JIM133" s="622" t="s">
        <v>844</v>
      </c>
      <c r="JIN133" s="622" t="s">
        <v>844</v>
      </c>
      <c r="JIO133" s="622" t="s">
        <v>844</v>
      </c>
      <c r="JIP133" s="622" t="s">
        <v>844</v>
      </c>
      <c r="JIQ133" s="622" t="s">
        <v>844</v>
      </c>
      <c r="JIR133" s="622" t="s">
        <v>844</v>
      </c>
      <c r="JIS133" s="622" t="s">
        <v>844</v>
      </c>
      <c r="JIT133" s="622" t="s">
        <v>844</v>
      </c>
      <c r="JIU133" s="622" t="s">
        <v>844</v>
      </c>
      <c r="JIV133" s="622" t="s">
        <v>844</v>
      </c>
      <c r="JIW133" s="622" t="s">
        <v>844</v>
      </c>
      <c r="JIX133" s="622" t="s">
        <v>844</v>
      </c>
      <c r="JIY133" s="622" t="s">
        <v>844</v>
      </c>
      <c r="JIZ133" s="622" t="s">
        <v>844</v>
      </c>
      <c r="JJA133" s="622" t="s">
        <v>844</v>
      </c>
      <c r="JJB133" s="622" t="s">
        <v>844</v>
      </c>
      <c r="JJC133" s="622" t="s">
        <v>844</v>
      </c>
      <c r="JJD133" s="622" t="s">
        <v>844</v>
      </c>
      <c r="JJE133" s="622" t="s">
        <v>844</v>
      </c>
      <c r="JJF133" s="622" t="s">
        <v>844</v>
      </c>
      <c r="JJG133" s="622" t="s">
        <v>844</v>
      </c>
      <c r="JJH133" s="622" t="s">
        <v>844</v>
      </c>
      <c r="JJI133" s="622" t="s">
        <v>844</v>
      </c>
      <c r="JJJ133" s="622" t="s">
        <v>844</v>
      </c>
      <c r="JJK133" s="622" t="s">
        <v>844</v>
      </c>
      <c r="JJL133" s="622" t="s">
        <v>844</v>
      </c>
      <c r="JJM133" s="622" t="s">
        <v>844</v>
      </c>
      <c r="JJN133" s="622" t="s">
        <v>844</v>
      </c>
      <c r="JJO133" s="622" t="s">
        <v>844</v>
      </c>
      <c r="JJP133" s="622" t="s">
        <v>844</v>
      </c>
      <c r="JJQ133" s="622" t="s">
        <v>844</v>
      </c>
      <c r="JJR133" s="622" t="s">
        <v>844</v>
      </c>
      <c r="JJS133" s="622" t="s">
        <v>844</v>
      </c>
      <c r="JJT133" s="622" t="s">
        <v>844</v>
      </c>
      <c r="JJU133" s="622" t="s">
        <v>844</v>
      </c>
      <c r="JJV133" s="622" t="s">
        <v>844</v>
      </c>
      <c r="JJW133" s="622" t="s">
        <v>844</v>
      </c>
      <c r="JJX133" s="622" t="s">
        <v>844</v>
      </c>
      <c r="JJY133" s="622" t="s">
        <v>844</v>
      </c>
      <c r="JJZ133" s="622" t="s">
        <v>844</v>
      </c>
      <c r="JKA133" s="622" t="s">
        <v>844</v>
      </c>
      <c r="JKB133" s="622" t="s">
        <v>844</v>
      </c>
      <c r="JKC133" s="622" t="s">
        <v>844</v>
      </c>
      <c r="JKD133" s="622" t="s">
        <v>844</v>
      </c>
      <c r="JKE133" s="622" t="s">
        <v>844</v>
      </c>
      <c r="JKF133" s="622" t="s">
        <v>844</v>
      </c>
      <c r="JKG133" s="622" t="s">
        <v>844</v>
      </c>
      <c r="JKH133" s="622" t="s">
        <v>844</v>
      </c>
      <c r="JKI133" s="622" t="s">
        <v>844</v>
      </c>
      <c r="JKJ133" s="622" t="s">
        <v>844</v>
      </c>
      <c r="JKK133" s="622" t="s">
        <v>844</v>
      </c>
      <c r="JKL133" s="622" t="s">
        <v>844</v>
      </c>
      <c r="JKM133" s="622" t="s">
        <v>844</v>
      </c>
      <c r="JKN133" s="622" t="s">
        <v>844</v>
      </c>
      <c r="JKO133" s="622" t="s">
        <v>844</v>
      </c>
      <c r="JKP133" s="622" t="s">
        <v>844</v>
      </c>
      <c r="JKQ133" s="622" t="s">
        <v>844</v>
      </c>
      <c r="JKR133" s="622" t="s">
        <v>844</v>
      </c>
      <c r="JKS133" s="622" t="s">
        <v>844</v>
      </c>
      <c r="JKT133" s="622" t="s">
        <v>844</v>
      </c>
      <c r="JKU133" s="622" t="s">
        <v>844</v>
      </c>
      <c r="JKV133" s="622" t="s">
        <v>844</v>
      </c>
      <c r="JKW133" s="622" t="s">
        <v>844</v>
      </c>
      <c r="JKX133" s="622" t="s">
        <v>844</v>
      </c>
      <c r="JKY133" s="622" t="s">
        <v>844</v>
      </c>
      <c r="JKZ133" s="622" t="s">
        <v>844</v>
      </c>
      <c r="JLA133" s="622" t="s">
        <v>844</v>
      </c>
      <c r="JLB133" s="622" t="s">
        <v>844</v>
      </c>
      <c r="JLC133" s="622" t="s">
        <v>844</v>
      </c>
      <c r="JLD133" s="622" t="s">
        <v>844</v>
      </c>
      <c r="JLE133" s="622" t="s">
        <v>844</v>
      </c>
      <c r="JLF133" s="622" t="s">
        <v>844</v>
      </c>
      <c r="JLG133" s="622" t="s">
        <v>844</v>
      </c>
      <c r="JLH133" s="622" t="s">
        <v>844</v>
      </c>
      <c r="JLI133" s="622" t="s">
        <v>844</v>
      </c>
      <c r="JLJ133" s="622" t="s">
        <v>844</v>
      </c>
      <c r="JLK133" s="622" t="s">
        <v>844</v>
      </c>
      <c r="JLL133" s="622" t="s">
        <v>844</v>
      </c>
      <c r="JLM133" s="622" t="s">
        <v>844</v>
      </c>
      <c r="JLN133" s="622" t="s">
        <v>844</v>
      </c>
      <c r="JLO133" s="622" t="s">
        <v>844</v>
      </c>
      <c r="JLP133" s="622" t="s">
        <v>844</v>
      </c>
      <c r="JLQ133" s="622" t="s">
        <v>844</v>
      </c>
      <c r="JLR133" s="622" t="s">
        <v>844</v>
      </c>
      <c r="JLS133" s="622" t="s">
        <v>844</v>
      </c>
      <c r="JLT133" s="622" t="s">
        <v>844</v>
      </c>
      <c r="JLU133" s="622" t="s">
        <v>844</v>
      </c>
      <c r="JLV133" s="622" t="s">
        <v>844</v>
      </c>
      <c r="JLW133" s="622" t="s">
        <v>844</v>
      </c>
      <c r="JLX133" s="622" t="s">
        <v>844</v>
      </c>
      <c r="JLY133" s="622" t="s">
        <v>844</v>
      </c>
      <c r="JLZ133" s="622" t="s">
        <v>844</v>
      </c>
      <c r="JMA133" s="622" t="s">
        <v>844</v>
      </c>
      <c r="JMB133" s="622" t="s">
        <v>844</v>
      </c>
      <c r="JMC133" s="622" t="s">
        <v>844</v>
      </c>
      <c r="JMD133" s="622" t="s">
        <v>844</v>
      </c>
      <c r="JME133" s="622" t="s">
        <v>844</v>
      </c>
      <c r="JMF133" s="622" t="s">
        <v>844</v>
      </c>
      <c r="JMG133" s="622" t="s">
        <v>844</v>
      </c>
      <c r="JMH133" s="622" t="s">
        <v>844</v>
      </c>
      <c r="JMI133" s="622" t="s">
        <v>844</v>
      </c>
      <c r="JMJ133" s="622" t="s">
        <v>844</v>
      </c>
      <c r="JMK133" s="622" t="s">
        <v>844</v>
      </c>
      <c r="JML133" s="622" t="s">
        <v>844</v>
      </c>
      <c r="JMM133" s="622" t="s">
        <v>844</v>
      </c>
      <c r="JMN133" s="622" t="s">
        <v>844</v>
      </c>
      <c r="JMO133" s="622" t="s">
        <v>844</v>
      </c>
      <c r="JMP133" s="622" t="s">
        <v>844</v>
      </c>
      <c r="JMQ133" s="622" t="s">
        <v>844</v>
      </c>
      <c r="JMR133" s="622" t="s">
        <v>844</v>
      </c>
      <c r="JMS133" s="622" t="s">
        <v>844</v>
      </c>
      <c r="JMT133" s="622" t="s">
        <v>844</v>
      </c>
      <c r="JMU133" s="622" t="s">
        <v>844</v>
      </c>
      <c r="JMV133" s="622" t="s">
        <v>844</v>
      </c>
      <c r="JMW133" s="622" t="s">
        <v>844</v>
      </c>
      <c r="JMX133" s="622" t="s">
        <v>844</v>
      </c>
      <c r="JMY133" s="622" t="s">
        <v>844</v>
      </c>
      <c r="JMZ133" s="622" t="s">
        <v>844</v>
      </c>
      <c r="JNA133" s="622" t="s">
        <v>844</v>
      </c>
      <c r="JNB133" s="622" t="s">
        <v>844</v>
      </c>
      <c r="JNC133" s="622" t="s">
        <v>844</v>
      </c>
      <c r="JND133" s="622" t="s">
        <v>844</v>
      </c>
      <c r="JNE133" s="622" t="s">
        <v>844</v>
      </c>
      <c r="JNF133" s="622" t="s">
        <v>844</v>
      </c>
      <c r="JNG133" s="622" t="s">
        <v>844</v>
      </c>
      <c r="JNH133" s="622" t="s">
        <v>844</v>
      </c>
      <c r="JNI133" s="622" t="s">
        <v>844</v>
      </c>
      <c r="JNJ133" s="622" t="s">
        <v>844</v>
      </c>
      <c r="JNK133" s="622" t="s">
        <v>844</v>
      </c>
      <c r="JNL133" s="622" t="s">
        <v>844</v>
      </c>
      <c r="JNM133" s="622" t="s">
        <v>844</v>
      </c>
      <c r="JNN133" s="622" t="s">
        <v>844</v>
      </c>
      <c r="JNO133" s="622" t="s">
        <v>844</v>
      </c>
      <c r="JNP133" s="622" t="s">
        <v>844</v>
      </c>
      <c r="JNQ133" s="622" t="s">
        <v>844</v>
      </c>
      <c r="JNR133" s="622" t="s">
        <v>844</v>
      </c>
      <c r="JNS133" s="622" t="s">
        <v>844</v>
      </c>
      <c r="JNT133" s="622" t="s">
        <v>844</v>
      </c>
      <c r="JNU133" s="622" t="s">
        <v>844</v>
      </c>
      <c r="JNV133" s="622" t="s">
        <v>844</v>
      </c>
      <c r="JNW133" s="622" t="s">
        <v>844</v>
      </c>
      <c r="JNX133" s="622" t="s">
        <v>844</v>
      </c>
      <c r="JNY133" s="622" t="s">
        <v>844</v>
      </c>
      <c r="JNZ133" s="622" t="s">
        <v>844</v>
      </c>
      <c r="JOA133" s="622" t="s">
        <v>844</v>
      </c>
      <c r="JOB133" s="622" t="s">
        <v>844</v>
      </c>
      <c r="JOC133" s="622" t="s">
        <v>844</v>
      </c>
      <c r="JOD133" s="622" t="s">
        <v>844</v>
      </c>
      <c r="JOE133" s="622" t="s">
        <v>844</v>
      </c>
      <c r="JOF133" s="622" t="s">
        <v>844</v>
      </c>
      <c r="JOG133" s="622" t="s">
        <v>844</v>
      </c>
      <c r="JOH133" s="622" t="s">
        <v>844</v>
      </c>
      <c r="JOI133" s="622" t="s">
        <v>844</v>
      </c>
      <c r="JOJ133" s="622" t="s">
        <v>844</v>
      </c>
      <c r="JOK133" s="622" t="s">
        <v>844</v>
      </c>
      <c r="JOL133" s="622" t="s">
        <v>844</v>
      </c>
      <c r="JOM133" s="622" t="s">
        <v>844</v>
      </c>
      <c r="JON133" s="622" t="s">
        <v>844</v>
      </c>
      <c r="JOO133" s="622" t="s">
        <v>844</v>
      </c>
      <c r="JOP133" s="622" t="s">
        <v>844</v>
      </c>
      <c r="JOQ133" s="622" t="s">
        <v>844</v>
      </c>
      <c r="JOR133" s="622" t="s">
        <v>844</v>
      </c>
      <c r="JOS133" s="622" t="s">
        <v>844</v>
      </c>
      <c r="JOT133" s="622" t="s">
        <v>844</v>
      </c>
      <c r="JOU133" s="622" t="s">
        <v>844</v>
      </c>
      <c r="JOV133" s="622" t="s">
        <v>844</v>
      </c>
      <c r="JOW133" s="622" t="s">
        <v>844</v>
      </c>
      <c r="JOX133" s="622" t="s">
        <v>844</v>
      </c>
      <c r="JOY133" s="622" t="s">
        <v>844</v>
      </c>
      <c r="JOZ133" s="622" t="s">
        <v>844</v>
      </c>
      <c r="JPA133" s="622" t="s">
        <v>844</v>
      </c>
      <c r="JPB133" s="622" t="s">
        <v>844</v>
      </c>
      <c r="JPC133" s="622" t="s">
        <v>844</v>
      </c>
      <c r="JPD133" s="622" t="s">
        <v>844</v>
      </c>
      <c r="JPE133" s="622" t="s">
        <v>844</v>
      </c>
      <c r="JPF133" s="622" t="s">
        <v>844</v>
      </c>
      <c r="JPG133" s="622" t="s">
        <v>844</v>
      </c>
      <c r="JPH133" s="622" t="s">
        <v>844</v>
      </c>
      <c r="JPI133" s="622" t="s">
        <v>844</v>
      </c>
      <c r="JPJ133" s="622" t="s">
        <v>844</v>
      </c>
      <c r="JPK133" s="622" t="s">
        <v>844</v>
      </c>
      <c r="JPL133" s="622" t="s">
        <v>844</v>
      </c>
      <c r="JPM133" s="622" t="s">
        <v>844</v>
      </c>
      <c r="JPN133" s="622" t="s">
        <v>844</v>
      </c>
      <c r="JPO133" s="622" t="s">
        <v>844</v>
      </c>
      <c r="JPP133" s="622" t="s">
        <v>844</v>
      </c>
      <c r="JPQ133" s="622" t="s">
        <v>844</v>
      </c>
      <c r="JPR133" s="622" t="s">
        <v>844</v>
      </c>
      <c r="JPS133" s="622" t="s">
        <v>844</v>
      </c>
      <c r="JPT133" s="622" t="s">
        <v>844</v>
      </c>
      <c r="JPU133" s="622" t="s">
        <v>844</v>
      </c>
      <c r="JPV133" s="622" t="s">
        <v>844</v>
      </c>
      <c r="JPW133" s="622" t="s">
        <v>844</v>
      </c>
      <c r="JPX133" s="622" t="s">
        <v>844</v>
      </c>
      <c r="JPY133" s="622" t="s">
        <v>844</v>
      </c>
      <c r="JPZ133" s="622" t="s">
        <v>844</v>
      </c>
      <c r="JQA133" s="622" t="s">
        <v>844</v>
      </c>
      <c r="JQB133" s="622" t="s">
        <v>844</v>
      </c>
      <c r="JQC133" s="622" t="s">
        <v>844</v>
      </c>
      <c r="JQD133" s="622" t="s">
        <v>844</v>
      </c>
      <c r="JQE133" s="622" t="s">
        <v>844</v>
      </c>
      <c r="JQF133" s="622" t="s">
        <v>844</v>
      </c>
      <c r="JQG133" s="622" t="s">
        <v>844</v>
      </c>
      <c r="JQH133" s="622" t="s">
        <v>844</v>
      </c>
      <c r="JQI133" s="622" t="s">
        <v>844</v>
      </c>
      <c r="JQJ133" s="622" t="s">
        <v>844</v>
      </c>
      <c r="JQK133" s="622" t="s">
        <v>844</v>
      </c>
      <c r="JQL133" s="622" t="s">
        <v>844</v>
      </c>
      <c r="JQM133" s="622" t="s">
        <v>844</v>
      </c>
      <c r="JQN133" s="622" t="s">
        <v>844</v>
      </c>
      <c r="JQO133" s="622" t="s">
        <v>844</v>
      </c>
      <c r="JQP133" s="622" t="s">
        <v>844</v>
      </c>
      <c r="JQQ133" s="622" t="s">
        <v>844</v>
      </c>
      <c r="JQR133" s="622" t="s">
        <v>844</v>
      </c>
      <c r="JQS133" s="622" t="s">
        <v>844</v>
      </c>
      <c r="JQT133" s="622" t="s">
        <v>844</v>
      </c>
      <c r="JQU133" s="622" t="s">
        <v>844</v>
      </c>
      <c r="JQV133" s="622" t="s">
        <v>844</v>
      </c>
      <c r="JQW133" s="622" t="s">
        <v>844</v>
      </c>
      <c r="JQX133" s="622" t="s">
        <v>844</v>
      </c>
      <c r="JQY133" s="622" t="s">
        <v>844</v>
      </c>
      <c r="JQZ133" s="622" t="s">
        <v>844</v>
      </c>
      <c r="JRA133" s="622" t="s">
        <v>844</v>
      </c>
      <c r="JRB133" s="622" t="s">
        <v>844</v>
      </c>
      <c r="JRC133" s="622" t="s">
        <v>844</v>
      </c>
      <c r="JRD133" s="622" t="s">
        <v>844</v>
      </c>
      <c r="JRE133" s="622" t="s">
        <v>844</v>
      </c>
      <c r="JRF133" s="622" t="s">
        <v>844</v>
      </c>
      <c r="JRG133" s="622" t="s">
        <v>844</v>
      </c>
      <c r="JRH133" s="622" t="s">
        <v>844</v>
      </c>
      <c r="JRI133" s="622" t="s">
        <v>844</v>
      </c>
      <c r="JRJ133" s="622" t="s">
        <v>844</v>
      </c>
      <c r="JRK133" s="622" t="s">
        <v>844</v>
      </c>
      <c r="JRL133" s="622" t="s">
        <v>844</v>
      </c>
      <c r="JRM133" s="622" t="s">
        <v>844</v>
      </c>
      <c r="JRN133" s="622" t="s">
        <v>844</v>
      </c>
      <c r="JRO133" s="622" t="s">
        <v>844</v>
      </c>
      <c r="JRP133" s="622" t="s">
        <v>844</v>
      </c>
      <c r="JRQ133" s="622" t="s">
        <v>844</v>
      </c>
      <c r="JRR133" s="622" t="s">
        <v>844</v>
      </c>
      <c r="JRS133" s="622" t="s">
        <v>844</v>
      </c>
      <c r="JRT133" s="622" t="s">
        <v>844</v>
      </c>
      <c r="JRU133" s="622" t="s">
        <v>844</v>
      </c>
      <c r="JRV133" s="622" t="s">
        <v>844</v>
      </c>
      <c r="JRW133" s="622" t="s">
        <v>844</v>
      </c>
      <c r="JRX133" s="622" t="s">
        <v>844</v>
      </c>
      <c r="JRY133" s="622" t="s">
        <v>844</v>
      </c>
      <c r="JRZ133" s="622" t="s">
        <v>844</v>
      </c>
      <c r="JSA133" s="622" t="s">
        <v>844</v>
      </c>
      <c r="JSB133" s="622" t="s">
        <v>844</v>
      </c>
      <c r="JSC133" s="622" t="s">
        <v>844</v>
      </c>
      <c r="JSD133" s="622" t="s">
        <v>844</v>
      </c>
      <c r="JSE133" s="622" t="s">
        <v>844</v>
      </c>
      <c r="JSF133" s="622" t="s">
        <v>844</v>
      </c>
      <c r="JSG133" s="622" t="s">
        <v>844</v>
      </c>
      <c r="JSH133" s="622" t="s">
        <v>844</v>
      </c>
      <c r="JSI133" s="622" t="s">
        <v>844</v>
      </c>
      <c r="JSJ133" s="622" t="s">
        <v>844</v>
      </c>
      <c r="JSK133" s="622" t="s">
        <v>844</v>
      </c>
      <c r="JSL133" s="622" t="s">
        <v>844</v>
      </c>
      <c r="JSM133" s="622" t="s">
        <v>844</v>
      </c>
      <c r="JSN133" s="622" t="s">
        <v>844</v>
      </c>
      <c r="JSO133" s="622" t="s">
        <v>844</v>
      </c>
      <c r="JSP133" s="622" t="s">
        <v>844</v>
      </c>
      <c r="JSQ133" s="622" t="s">
        <v>844</v>
      </c>
      <c r="JSR133" s="622" t="s">
        <v>844</v>
      </c>
      <c r="JSS133" s="622" t="s">
        <v>844</v>
      </c>
      <c r="JST133" s="622" t="s">
        <v>844</v>
      </c>
      <c r="JSU133" s="622" t="s">
        <v>844</v>
      </c>
      <c r="JSV133" s="622" t="s">
        <v>844</v>
      </c>
      <c r="JSW133" s="622" t="s">
        <v>844</v>
      </c>
      <c r="JSX133" s="622" t="s">
        <v>844</v>
      </c>
      <c r="JSY133" s="622" t="s">
        <v>844</v>
      </c>
      <c r="JSZ133" s="622" t="s">
        <v>844</v>
      </c>
      <c r="JTA133" s="622" t="s">
        <v>844</v>
      </c>
      <c r="JTB133" s="622" t="s">
        <v>844</v>
      </c>
      <c r="JTC133" s="622" t="s">
        <v>844</v>
      </c>
      <c r="JTD133" s="622" t="s">
        <v>844</v>
      </c>
      <c r="JTE133" s="622" t="s">
        <v>844</v>
      </c>
      <c r="JTF133" s="622" t="s">
        <v>844</v>
      </c>
      <c r="JTG133" s="622" t="s">
        <v>844</v>
      </c>
      <c r="JTH133" s="622" t="s">
        <v>844</v>
      </c>
      <c r="JTI133" s="622" t="s">
        <v>844</v>
      </c>
      <c r="JTJ133" s="622" t="s">
        <v>844</v>
      </c>
      <c r="JTK133" s="622" t="s">
        <v>844</v>
      </c>
      <c r="JTL133" s="622" t="s">
        <v>844</v>
      </c>
      <c r="JTM133" s="622" t="s">
        <v>844</v>
      </c>
      <c r="JTN133" s="622" t="s">
        <v>844</v>
      </c>
      <c r="JTO133" s="622" t="s">
        <v>844</v>
      </c>
      <c r="JTP133" s="622" t="s">
        <v>844</v>
      </c>
      <c r="JTQ133" s="622" t="s">
        <v>844</v>
      </c>
      <c r="JTR133" s="622" t="s">
        <v>844</v>
      </c>
      <c r="JTS133" s="622" t="s">
        <v>844</v>
      </c>
      <c r="JTT133" s="622" t="s">
        <v>844</v>
      </c>
      <c r="JTU133" s="622" t="s">
        <v>844</v>
      </c>
      <c r="JTV133" s="622" t="s">
        <v>844</v>
      </c>
      <c r="JTW133" s="622" t="s">
        <v>844</v>
      </c>
      <c r="JTX133" s="622" t="s">
        <v>844</v>
      </c>
      <c r="JTY133" s="622" t="s">
        <v>844</v>
      </c>
      <c r="JTZ133" s="622" t="s">
        <v>844</v>
      </c>
      <c r="JUA133" s="622" t="s">
        <v>844</v>
      </c>
      <c r="JUB133" s="622" t="s">
        <v>844</v>
      </c>
      <c r="JUC133" s="622" t="s">
        <v>844</v>
      </c>
      <c r="JUD133" s="622" t="s">
        <v>844</v>
      </c>
      <c r="JUE133" s="622" t="s">
        <v>844</v>
      </c>
      <c r="JUF133" s="622" t="s">
        <v>844</v>
      </c>
      <c r="JUG133" s="622" t="s">
        <v>844</v>
      </c>
      <c r="JUH133" s="622" t="s">
        <v>844</v>
      </c>
      <c r="JUI133" s="622" t="s">
        <v>844</v>
      </c>
      <c r="JUJ133" s="622" t="s">
        <v>844</v>
      </c>
      <c r="JUK133" s="622" t="s">
        <v>844</v>
      </c>
      <c r="JUL133" s="622" t="s">
        <v>844</v>
      </c>
      <c r="JUM133" s="622" t="s">
        <v>844</v>
      </c>
      <c r="JUN133" s="622" t="s">
        <v>844</v>
      </c>
      <c r="JUO133" s="622" t="s">
        <v>844</v>
      </c>
      <c r="JUP133" s="622" t="s">
        <v>844</v>
      </c>
      <c r="JUQ133" s="622" t="s">
        <v>844</v>
      </c>
      <c r="JUR133" s="622" t="s">
        <v>844</v>
      </c>
      <c r="JUS133" s="622" t="s">
        <v>844</v>
      </c>
      <c r="JUT133" s="622" t="s">
        <v>844</v>
      </c>
      <c r="JUU133" s="622" t="s">
        <v>844</v>
      </c>
      <c r="JUV133" s="622" t="s">
        <v>844</v>
      </c>
      <c r="JUW133" s="622" t="s">
        <v>844</v>
      </c>
      <c r="JUX133" s="622" t="s">
        <v>844</v>
      </c>
      <c r="JUY133" s="622" t="s">
        <v>844</v>
      </c>
      <c r="JUZ133" s="622" t="s">
        <v>844</v>
      </c>
      <c r="JVA133" s="622" t="s">
        <v>844</v>
      </c>
      <c r="JVB133" s="622" t="s">
        <v>844</v>
      </c>
      <c r="JVC133" s="622" t="s">
        <v>844</v>
      </c>
      <c r="JVD133" s="622" t="s">
        <v>844</v>
      </c>
      <c r="JVE133" s="622" t="s">
        <v>844</v>
      </c>
      <c r="JVF133" s="622" t="s">
        <v>844</v>
      </c>
      <c r="JVG133" s="622" t="s">
        <v>844</v>
      </c>
      <c r="JVH133" s="622" t="s">
        <v>844</v>
      </c>
      <c r="JVI133" s="622" t="s">
        <v>844</v>
      </c>
      <c r="JVJ133" s="622" t="s">
        <v>844</v>
      </c>
      <c r="JVK133" s="622" t="s">
        <v>844</v>
      </c>
      <c r="JVL133" s="622" t="s">
        <v>844</v>
      </c>
      <c r="JVM133" s="622" t="s">
        <v>844</v>
      </c>
      <c r="JVN133" s="622" t="s">
        <v>844</v>
      </c>
      <c r="JVO133" s="622" t="s">
        <v>844</v>
      </c>
      <c r="JVP133" s="622" t="s">
        <v>844</v>
      </c>
      <c r="JVQ133" s="622" t="s">
        <v>844</v>
      </c>
      <c r="JVR133" s="622" t="s">
        <v>844</v>
      </c>
      <c r="JVS133" s="622" t="s">
        <v>844</v>
      </c>
      <c r="JVT133" s="622" t="s">
        <v>844</v>
      </c>
      <c r="JVU133" s="622" t="s">
        <v>844</v>
      </c>
      <c r="JVV133" s="622" t="s">
        <v>844</v>
      </c>
      <c r="JVW133" s="622" t="s">
        <v>844</v>
      </c>
      <c r="JVX133" s="622" t="s">
        <v>844</v>
      </c>
      <c r="JVY133" s="622" t="s">
        <v>844</v>
      </c>
      <c r="JVZ133" s="622" t="s">
        <v>844</v>
      </c>
      <c r="JWA133" s="622" t="s">
        <v>844</v>
      </c>
      <c r="JWB133" s="622" t="s">
        <v>844</v>
      </c>
      <c r="JWC133" s="622" t="s">
        <v>844</v>
      </c>
      <c r="JWD133" s="622" t="s">
        <v>844</v>
      </c>
      <c r="JWE133" s="622" t="s">
        <v>844</v>
      </c>
      <c r="JWF133" s="622" t="s">
        <v>844</v>
      </c>
      <c r="JWG133" s="622" t="s">
        <v>844</v>
      </c>
      <c r="JWH133" s="622" t="s">
        <v>844</v>
      </c>
      <c r="JWI133" s="622" t="s">
        <v>844</v>
      </c>
      <c r="JWJ133" s="622" t="s">
        <v>844</v>
      </c>
      <c r="JWK133" s="622" t="s">
        <v>844</v>
      </c>
      <c r="JWL133" s="622" t="s">
        <v>844</v>
      </c>
      <c r="JWM133" s="622" t="s">
        <v>844</v>
      </c>
      <c r="JWN133" s="622" t="s">
        <v>844</v>
      </c>
      <c r="JWO133" s="622" t="s">
        <v>844</v>
      </c>
      <c r="JWP133" s="622" t="s">
        <v>844</v>
      </c>
      <c r="JWQ133" s="622" t="s">
        <v>844</v>
      </c>
      <c r="JWR133" s="622" t="s">
        <v>844</v>
      </c>
      <c r="JWS133" s="622" t="s">
        <v>844</v>
      </c>
      <c r="JWT133" s="622" t="s">
        <v>844</v>
      </c>
      <c r="JWU133" s="622" t="s">
        <v>844</v>
      </c>
      <c r="JWV133" s="622" t="s">
        <v>844</v>
      </c>
      <c r="JWW133" s="622" t="s">
        <v>844</v>
      </c>
      <c r="JWX133" s="622" t="s">
        <v>844</v>
      </c>
      <c r="JWY133" s="622" t="s">
        <v>844</v>
      </c>
      <c r="JWZ133" s="622" t="s">
        <v>844</v>
      </c>
      <c r="JXA133" s="622" t="s">
        <v>844</v>
      </c>
      <c r="JXB133" s="622" t="s">
        <v>844</v>
      </c>
      <c r="JXC133" s="622" t="s">
        <v>844</v>
      </c>
      <c r="JXD133" s="622" t="s">
        <v>844</v>
      </c>
      <c r="JXE133" s="622" t="s">
        <v>844</v>
      </c>
      <c r="JXF133" s="622" t="s">
        <v>844</v>
      </c>
      <c r="JXG133" s="622" t="s">
        <v>844</v>
      </c>
      <c r="JXH133" s="622" t="s">
        <v>844</v>
      </c>
      <c r="JXI133" s="622" t="s">
        <v>844</v>
      </c>
      <c r="JXJ133" s="622" t="s">
        <v>844</v>
      </c>
      <c r="JXK133" s="622" t="s">
        <v>844</v>
      </c>
      <c r="JXL133" s="622" t="s">
        <v>844</v>
      </c>
      <c r="JXM133" s="622" t="s">
        <v>844</v>
      </c>
      <c r="JXN133" s="622" t="s">
        <v>844</v>
      </c>
      <c r="JXO133" s="622" t="s">
        <v>844</v>
      </c>
      <c r="JXP133" s="622" t="s">
        <v>844</v>
      </c>
      <c r="JXQ133" s="622" t="s">
        <v>844</v>
      </c>
      <c r="JXR133" s="622" t="s">
        <v>844</v>
      </c>
      <c r="JXS133" s="622" t="s">
        <v>844</v>
      </c>
      <c r="JXT133" s="622" t="s">
        <v>844</v>
      </c>
      <c r="JXU133" s="622" t="s">
        <v>844</v>
      </c>
      <c r="JXV133" s="622" t="s">
        <v>844</v>
      </c>
      <c r="JXW133" s="622" t="s">
        <v>844</v>
      </c>
      <c r="JXX133" s="622" t="s">
        <v>844</v>
      </c>
      <c r="JXY133" s="622" t="s">
        <v>844</v>
      </c>
      <c r="JXZ133" s="622" t="s">
        <v>844</v>
      </c>
      <c r="JYA133" s="622" t="s">
        <v>844</v>
      </c>
      <c r="JYB133" s="622" t="s">
        <v>844</v>
      </c>
      <c r="JYC133" s="622" t="s">
        <v>844</v>
      </c>
      <c r="JYD133" s="622" t="s">
        <v>844</v>
      </c>
      <c r="JYE133" s="622" t="s">
        <v>844</v>
      </c>
      <c r="JYF133" s="622" t="s">
        <v>844</v>
      </c>
      <c r="JYG133" s="622" t="s">
        <v>844</v>
      </c>
      <c r="JYH133" s="622" t="s">
        <v>844</v>
      </c>
      <c r="JYI133" s="622" t="s">
        <v>844</v>
      </c>
      <c r="JYJ133" s="622" t="s">
        <v>844</v>
      </c>
      <c r="JYK133" s="622" t="s">
        <v>844</v>
      </c>
      <c r="JYL133" s="622" t="s">
        <v>844</v>
      </c>
      <c r="JYM133" s="622" t="s">
        <v>844</v>
      </c>
      <c r="JYN133" s="622" t="s">
        <v>844</v>
      </c>
      <c r="JYO133" s="622" t="s">
        <v>844</v>
      </c>
      <c r="JYP133" s="622" t="s">
        <v>844</v>
      </c>
      <c r="JYQ133" s="622" t="s">
        <v>844</v>
      </c>
      <c r="JYR133" s="622" t="s">
        <v>844</v>
      </c>
      <c r="JYS133" s="622" t="s">
        <v>844</v>
      </c>
      <c r="JYT133" s="622" t="s">
        <v>844</v>
      </c>
      <c r="JYU133" s="622" t="s">
        <v>844</v>
      </c>
      <c r="JYV133" s="622" t="s">
        <v>844</v>
      </c>
      <c r="JYW133" s="622" t="s">
        <v>844</v>
      </c>
      <c r="JYX133" s="622" t="s">
        <v>844</v>
      </c>
      <c r="JYY133" s="622" t="s">
        <v>844</v>
      </c>
      <c r="JYZ133" s="622" t="s">
        <v>844</v>
      </c>
      <c r="JZA133" s="622" t="s">
        <v>844</v>
      </c>
      <c r="JZB133" s="622" t="s">
        <v>844</v>
      </c>
      <c r="JZC133" s="622" t="s">
        <v>844</v>
      </c>
      <c r="JZD133" s="622" t="s">
        <v>844</v>
      </c>
      <c r="JZE133" s="622" t="s">
        <v>844</v>
      </c>
      <c r="JZF133" s="622" t="s">
        <v>844</v>
      </c>
      <c r="JZG133" s="622" t="s">
        <v>844</v>
      </c>
      <c r="JZH133" s="622" t="s">
        <v>844</v>
      </c>
      <c r="JZI133" s="622" t="s">
        <v>844</v>
      </c>
      <c r="JZJ133" s="622" t="s">
        <v>844</v>
      </c>
      <c r="JZK133" s="622" t="s">
        <v>844</v>
      </c>
      <c r="JZL133" s="622" t="s">
        <v>844</v>
      </c>
      <c r="JZM133" s="622" t="s">
        <v>844</v>
      </c>
      <c r="JZN133" s="622" t="s">
        <v>844</v>
      </c>
      <c r="JZO133" s="622" t="s">
        <v>844</v>
      </c>
      <c r="JZP133" s="622" t="s">
        <v>844</v>
      </c>
      <c r="JZQ133" s="622" t="s">
        <v>844</v>
      </c>
      <c r="JZR133" s="622" t="s">
        <v>844</v>
      </c>
      <c r="JZS133" s="622" t="s">
        <v>844</v>
      </c>
      <c r="JZT133" s="622" t="s">
        <v>844</v>
      </c>
      <c r="JZU133" s="622" t="s">
        <v>844</v>
      </c>
      <c r="JZV133" s="622" t="s">
        <v>844</v>
      </c>
      <c r="JZW133" s="622" t="s">
        <v>844</v>
      </c>
      <c r="JZX133" s="622" t="s">
        <v>844</v>
      </c>
      <c r="JZY133" s="622" t="s">
        <v>844</v>
      </c>
      <c r="JZZ133" s="622" t="s">
        <v>844</v>
      </c>
      <c r="KAA133" s="622" t="s">
        <v>844</v>
      </c>
      <c r="KAB133" s="622" t="s">
        <v>844</v>
      </c>
      <c r="KAC133" s="622" t="s">
        <v>844</v>
      </c>
      <c r="KAD133" s="622" t="s">
        <v>844</v>
      </c>
      <c r="KAE133" s="622" t="s">
        <v>844</v>
      </c>
      <c r="KAF133" s="622" t="s">
        <v>844</v>
      </c>
      <c r="KAG133" s="622" t="s">
        <v>844</v>
      </c>
      <c r="KAH133" s="622" t="s">
        <v>844</v>
      </c>
      <c r="KAI133" s="622" t="s">
        <v>844</v>
      </c>
      <c r="KAJ133" s="622" t="s">
        <v>844</v>
      </c>
      <c r="KAK133" s="622" t="s">
        <v>844</v>
      </c>
      <c r="KAL133" s="622" t="s">
        <v>844</v>
      </c>
      <c r="KAM133" s="622" t="s">
        <v>844</v>
      </c>
      <c r="KAN133" s="622" t="s">
        <v>844</v>
      </c>
      <c r="KAO133" s="622" t="s">
        <v>844</v>
      </c>
      <c r="KAP133" s="622" t="s">
        <v>844</v>
      </c>
      <c r="KAQ133" s="622" t="s">
        <v>844</v>
      </c>
      <c r="KAR133" s="622" t="s">
        <v>844</v>
      </c>
      <c r="KAS133" s="622" t="s">
        <v>844</v>
      </c>
      <c r="KAT133" s="622" t="s">
        <v>844</v>
      </c>
      <c r="KAU133" s="622" t="s">
        <v>844</v>
      </c>
      <c r="KAV133" s="622" t="s">
        <v>844</v>
      </c>
      <c r="KAW133" s="622" t="s">
        <v>844</v>
      </c>
      <c r="KAX133" s="622" t="s">
        <v>844</v>
      </c>
      <c r="KAY133" s="622" t="s">
        <v>844</v>
      </c>
      <c r="KAZ133" s="622" t="s">
        <v>844</v>
      </c>
      <c r="KBA133" s="622" t="s">
        <v>844</v>
      </c>
      <c r="KBB133" s="622" t="s">
        <v>844</v>
      </c>
      <c r="KBC133" s="622" t="s">
        <v>844</v>
      </c>
      <c r="KBD133" s="622" t="s">
        <v>844</v>
      </c>
      <c r="KBE133" s="622" t="s">
        <v>844</v>
      </c>
      <c r="KBF133" s="622" t="s">
        <v>844</v>
      </c>
      <c r="KBG133" s="622" t="s">
        <v>844</v>
      </c>
      <c r="KBH133" s="622" t="s">
        <v>844</v>
      </c>
      <c r="KBI133" s="622" t="s">
        <v>844</v>
      </c>
      <c r="KBJ133" s="622" t="s">
        <v>844</v>
      </c>
      <c r="KBK133" s="622" t="s">
        <v>844</v>
      </c>
      <c r="KBL133" s="622" t="s">
        <v>844</v>
      </c>
      <c r="KBM133" s="622" t="s">
        <v>844</v>
      </c>
      <c r="KBN133" s="622" t="s">
        <v>844</v>
      </c>
      <c r="KBO133" s="622" t="s">
        <v>844</v>
      </c>
      <c r="KBP133" s="622" t="s">
        <v>844</v>
      </c>
      <c r="KBQ133" s="622" t="s">
        <v>844</v>
      </c>
      <c r="KBR133" s="622" t="s">
        <v>844</v>
      </c>
      <c r="KBS133" s="622" t="s">
        <v>844</v>
      </c>
      <c r="KBT133" s="622" t="s">
        <v>844</v>
      </c>
      <c r="KBU133" s="622" t="s">
        <v>844</v>
      </c>
      <c r="KBV133" s="622" t="s">
        <v>844</v>
      </c>
      <c r="KBW133" s="622" t="s">
        <v>844</v>
      </c>
      <c r="KBX133" s="622" t="s">
        <v>844</v>
      </c>
      <c r="KBY133" s="622" t="s">
        <v>844</v>
      </c>
      <c r="KBZ133" s="622" t="s">
        <v>844</v>
      </c>
      <c r="KCA133" s="622" t="s">
        <v>844</v>
      </c>
      <c r="KCB133" s="622" t="s">
        <v>844</v>
      </c>
      <c r="KCC133" s="622" t="s">
        <v>844</v>
      </c>
      <c r="KCD133" s="622" t="s">
        <v>844</v>
      </c>
      <c r="KCE133" s="622" t="s">
        <v>844</v>
      </c>
      <c r="KCF133" s="622" t="s">
        <v>844</v>
      </c>
      <c r="KCG133" s="622" t="s">
        <v>844</v>
      </c>
      <c r="KCH133" s="622" t="s">
        <v>844</v>
      </c>
      <c r="KCI133" s="622" t="s">
        <v>844</v>
      </c>
      <c r="KCJ133" s="622" t="s">
        <v>844</v>
      </c>
      <c r="KCK133" s="622" t="s">
        <v>844</v>
      </c>
      <c r="KCL133" s="622" t="s">
        <v>844</v>
      </c>
      <c r="KCM133" s="622" t="s">
        <v>844</v>
      </c>
      <c r="KCN133" s="622" t="s">
        <v>844</v>
      </c>
      <c r="KCO133" s="622" t="s">
        <v>844</v>
      </c>
      <c r="KCP133" s="622" t="s">
        <v>844</v>
      </c>
      <c r="KCQ133" s="622" t="s">
        <v>844</v>
      </c>
      <c r="KCR133" s="622" t="s">
        <v>844</v>
      </c>
      <c r="KCS133" s="622" t="s">
        <v>844</v>
      </c>
      <c r="KCT133" s="622" t="s">
        <v>844</v>
      </c>
      <c r="KCU133" s="622" t="s">
        <v>844</v>
      </c>
      <c r="KCV133" s="622" t="s">
        <v>844</v>
      </c>
      <c r="KCW133" s="622" t="s">
        <v>844</v>
      </c>
      <c r="KCX133" s="622" t="s">
        <v>844</v>
      </c>
      <c r="KCY133" s="622" t="s">
        <v>844</v>
      </c>
      <c r="KCZ133" s="622" t="s">
        <v>844</v>
      </c>
      <c r="KDA133" s="622" t="s">
        <v>844</v>
      </c>
      <c r="KDB133" s="622" t="s">
        <v>844</v>
      </c>
      <c r="KDC133" s="622" t="s">
        <v>844</v>
      </c>
      <c r="KDD133" s="622" t="s">
        <v>844</v>
      </c>
      <c r="KDE133" s="622" t="s">
        <v>844</v>
      </c>
      <c r="KDF133" s="622" t="s">
        <v>844</v>
      </c>
      <c r="KDG133" s="622" t="s">
        <v>844</v>
      </c>
      <c r="KDH133" s="622" t="s">
        <v>844</v>
      </c>
      <c r="KDI133" s="622" t="s">
        <v>844</v>
      </c>
      <c r="KDJ133" s="622" t="s">
        <v>844</v>
      </c>
      <c r="KDK133" s="622" t="s">
        <v>844</v>
      </c>
      <c r="KDL133" s="622" t="s">
        <v>844</v>
      </c>
      <c r="KDM133" s="622" t="s">
        <v>844</v>
      </c>
      <c r="KDN133" s="622" t="s">
        <v>844</v>
      </c>
      <c r="KDO133" s="622" t="s">
        <v>844</v>
      </c>
      <c r="KDP133" s="622" t="s">
        <v>844</v>
      </c>
      <c r="KDQ133" s="622" t="s">
        <v>844</v>
      </c>
      <c r="KDR133" s="622" t="s">
        <v>844</v>
      </c>
      <c r="KDS133" s="622" t="s">
        <v>844</v>
      </c>
      <c r="KDT133" s="622" t="s">
        <v>844</v>
      </c>
      <c r="KDU133" s="622" t="s">
        <v>844</v>
      </c>
      <c r="KDV133" s="622" t="s">
        <v>844</v>
      </c>
      <c r="KDW133" s="622" t="s">
        <v>844</v>
      </c>
      <c r="KDX133" s="622" t="s">
        <v>844</v>
      </c>
      <c r="KDY133" s="622" t="s">
        <v>844</v>
      </c>
      <c r="KDZ133" s="622" t="s">
        <v>844</v>
      </c>
      <c r="KEA133" s="622" t="s">
        <v>844</v>
      </c>
      <c r="KEB133" s="622" t="s">
        <v>844</v>
      </c>
      <c r="KEC133" s="622" t="s">
        <v>844</v>
      </c>
      <c r="KED133" s="622" t="s">
        <v>844</v>
      </c>
      <c r="KEE133" s="622" t="s">
        <v>844</v>
      </c>
      <c r="KEF133" s="622" t="s">
        <v>844</v>
      </c>
      <c r="KEG133" s="622" t="s">
        <v>844</v>
      </c>
      <c r="KEH133" s="622" t="s">
        <v>844</v>
      </c>
      <c r="KEI133" s="622" t="s">
        <v>844</v>
      </c>
      <c r="KEJ133" s="622" t="s">
        <v>844</v>
      </c>
      <c r="KEK133" s="622" t="s">
        <v>844</v>
      </c>
      <c r="KEL133" s="622" t="s">
        <v>844</v>
      </c>
      <c r="KEM133" s="622" t="s">
        <v>844</v>
      </c>
      <c r="KEN133" s="622" t="s">
        <v>844</v>
      </c>
      <c r="KEO133" s="622" t="s">
        <v>844</v>
      </c>
      <c r="KEP133" s="622" t="s">
        <v>844</v>
      </c>
      <c r="KEQ133" s="622" t="s">
        <v>844</v>
      </c>
      <c r="KER133" s="622" t="s">
        <v>844</v>
      </c>
      <c r="KES133" s="622" t="s">
        <v>844</v>
      </c>
      <c r="KET133" s="622" t="s">
        <v>844</v>
      </c>
      <c r="KEU133" s="622" t="s">
        <v>844</v>
      </c>
      <c r="KEV133" s="622" t="s">
        <v>844</v>
      </c>
      <c r="KEW133" s="622" t="s">
        <v>844</v>
      </c>
      <c r="KEX133" s="622" t="s">
        <v>844</v>
      </c>
      <c r="KEY133" s="622" t="s">
        <v>844</v>
      </c>
      <c r="KEZ133" s="622" t="s">
        <v>844</v>
      </c>
      <c r="KFA133" s="622" t="s">
        <v>844</v>
      </c>
      <c r="KFB133" s="622" t="s">
        <v>844</v>
      </c>
      <c r="KFC133" s="622" t="s">
        <v>844</v>
      </c>
      <c r="KFD133" s="622" t="s">
        <v>844</v>
      </c>
      <c r="KFE133" s="622" t="s">
        <v>844</v>
      </c>
      <c r="KFF133" s="622" t="s">
        <v>844</v>
      </c>
      <c r="KFG133" s="622" t="s">
        <v>844</v>
      </c>
      <c r="KFH133" s="622" t="s">
        <v>844</v>
      </c>
      <c r="KFI133" s="622" t="s">
        <v>844</v>
      </c>
      <c r="KFJ133" s="622" t="s">
        <v>844</v>
      </c>
      <c r="KFK133" s="622" t="s">
        <v>844</v>
      </c>
      <c r="KFL133" s="622" t="s">
        <v>844</v>
      </c>
      <c r="KFM133" s="622" t="s">
        <v>844</v>
      </c>
      <c r="KFN133" s="622" t="s">
        <v>844</v>
      </c>
      <c r="KFO133" s="622" t="s">
        <v>844</v>
      </c>
      <c r="KFP133" s="622" t="s">
        <v>844</v>
      </c>
      <c r="KFQ133" s="622" t="s">
        <v>844</v>
      </c>
      <c r="KFR133" s="622" t="s">
        <v>844</v>
      </c>
      <c r="KFS133" s="622" t="s">
        <v>844</v>
      </c>
      <c r="KFT133" s="622" t="s">
        <v>844</v>
      </c>
      <c r="KFU133" s="622" t="s">
        <v>844</v>
      </c>
      <c r="KFV133" s="622" t="s">
        <v>844</v>
      </c>
      <c r="KFW133" s="622" t="s">
        <v>844</v>
      </c>
      <c r="KFX133" s="622" t="s">
        <v>844</v>
      </c>
      <c r="KFY133" s="622" t="s">
        <v>844</v>
      </c>
      <c r="KFZ133" s="622" t="s">
        <v>844</v>
      </c>
      <c r="KGA133" s="622" t="s">
        <v>844</v>
      </c>
      <c r="KGB133" s="622" t="s">
        <v>844</v>
      </c>
      <c r="KGC133" s="622" t="s">
        <v>844</v>
      </c>
      <c r="KGD133" s="622" t="s">
        <v>844</v>
      </c>
      <c r="KGE133" s="622" t="s">
        <v>844</v>
      </c>
      <c r="KGF133" s="622" t="s">
        <v>844</v>
      </c>
      <c r="KGG133" s="622" t="s">
        <v>844</v>
      </c>
      <c r="KGH133" s="622" t="s">
        <v>844</v>
      </c>
      <c r="KGI133" s="622" t="s">
        <v>844</v>
      </c>
      <c r="KGJ133" s="622" t="s">
        <v>844</v>
      </c>
      <c r="KGK133" s="622" t="s">
        <v>844</v>
      </c>
      <c r="KGL133" s="622" t="s">
        <v>844</v>
      </c>
      <c r="KGM133" s="622" t="s">
        <v>844</v>
      </c>
      <c r="KGN133" s="622" t="s">
        <v>844</v>
      </c>
      <c r="KGO133" s="622" t="s">
        <v>844</v>
      </c>
      <c r="KGP133" s="622" t="s">
        <v>844</v>
      </c>
      <c r="KGQ133" s="622" t="s">
        <v>844</v>
      </c>
      <c r="KGR133" s="622" t="s">
        <v>844</v>
      </c>
      <c r="KGS133" s="622" t="s">
        <v>844</v>
      </c>
      <c r="KGT133" s="622" t="s">
        <v>844</v>
      </c>
      <c r="KGU133" s="622" t="s">
        <v>844</v>
      </c>
      <c r="KGV133" s="622" t="s">
        <v>844</v>
      </c>
      <c r="KGW133" s="622" t="s">
        <v>844</v>
      </c>
      <c r="KGX133" s="622" t="s">
        <v>844</v>
      </c>
      <c r="KGY133" s="622" t="s">
        <v>844</v>
      </c>
      <c r="KGZ133" s="622" t="s">
        <v>844</v>
      </c>
      <c r="KHA133" s="622" t="s">
        <v>844</v>
      </c>
      <c r="KHB133" s="622" t="s">
        <v>844</v>
      </c>
      <c r="KHC133" s="622" t="s">
        <v>844</v>
      </c>
      <c r="KHD133" s="622" t="s">
        <v>844</v>
      </c>
      <c r="KHE133" s="622" t="s">
        <v>844</v>
      </c>
      <c r="KHF133" s="622" t="s">
        <v>844</v>
      </c>
      <c r="KHG133" s="622" t="s">
        <v>844</v>
      </c>
      <c r="KHH133" s="622" t="s">
        <v>844</v>
      </c>
      <c r="KHI133" s="622" t="s">
        <v>844</v>
      </c>
      <c r="KHJ133" s="622" t="s">
        <v>844</v>
      </c>
      <c r="KHK133" s="622" t="s">
        <v>844</v>
      </c>
      <c r="KHL133" s="622" t="s">
        <v>844</v>
      </c>
      <c r="KHM133" s="622" t="s">
        <v>844</v>
      </c>
      <c r="KHN133" s="622" t="s">
        <v>844</v>
      </c>
      <c r="KHO133" s="622" t="s">
        <v>844</v>
      </c>
      <c r="KHP133" s="622" t="s">
        <v>844</v>
      </c>
      <c r="KHQ133" s="622" t="s">
        <v>844</v>
      </c>
      <c r="KHR133" s="622" t="s">
        <v>844</v>
      </c>
      <c r="KHS133" s="622" t="s">
        <v>844</v>
      </c>
      <c r="KHT133" s="622" t="s">
        <v>844</v>
      </c>
      <c r="KHU133" s="622" t="s">
        <v>844</v>
      </c>
      <c r="KHV133" s="622" t="s">
        <v>844</v>
      </c>
      <c r="KHW133" s="622" t="s">
        <v>844</v>
      </c>
      <c r="KHX133" s="622" t="s">
        <v>844</v>
      </c>
      <c r="KHY133" s="622" t="s">
        <v>844</v>
      </c>
      <c r="KHZ133" s="622" t="s">
        <v>844</v>
      </c>
      <c r="KIA133" s="622" t="s">
        <v>844</v>
      </c>
      <c r="KIB133" s="622" t="s">
        <v>844</v>
      </c>
      <c r="KIC133" s="622" t="s">
        <v>844</v>
      </c>
      <c r="KID133" s="622" t="s">
        <v>844</v>
      </c>
      <c r="KIE133" s="622" t="s">
        <v>844</v>
      </c>
      <c r="KIF133" s="622" t="s">
        <v>844</v>
      </c>
      <c r="KIG133" s="622" t="s">
        <v>844</v>
      </c>
      <c r="KIH133" s="622" t="s">
        <v>844</v>
      </c>
      <c r="KII133" s="622" t="s">
        <v>844</v>
      </c>
      <c r="KIJ133" s="622" t="s">
        <v>844</v>
      </c>
      <c r="KIK133" s="622" t="s">
        <v>844</v>
      </c>
      <c r="KIL133" s="622" t="s">
        <v>844</v>
      </c>
      <c r="KIM133" s="622" t="s">
        <v>844</v>
      </c>
      <c r="KIN133" s="622" t="s">
        <v>844</v>
      </c>
      <c r="KIO133" s="622" t="s">
        <v>844</v>
      </c>
      <c r="KIP133" s="622" t="s">
        <v>844</v>
      </c>
      <c r="KIQ133" s="622" t="s">
        <v>844</v>
      </c>
      <c r="KIR133" s="622" t="s">
        <v>844</v>
      </c>
      <c r="KIS133" s="622" t="s">
        <v>844</v>
      </c>
      <c r="KIT133" s="622" t="s">
        <v>844</v>
      </c>
      <c r="KIU133" s="622" t="s">
        <v>844</v>
      </c>
      <c r="KIV133" s="622" t="s">
        <v>844</v>
      </c>
      <c r="KIW133" s="622" t="s">
        <v>844</v>
      </c>
      <c r="KIX133" s="622" t="s">
        <v>844</v>
      </c>
      <c r="KIY133" s="622" t="s">
        <v>844</v>
      </c>
      <c r="KIZ133" s="622" t="s">
        <v>844</v>
      </c>
      <c r="KJA133" s="622" t="s">
        <v>844</v>
      </c>
      <c r="KJB133" s="622" t="s">
        <v>844</v>
      </c>
      <c r="KJC133" s="622" t="s">
        <v>844</v>
      </c>
      <c r="KJD133" s="622" t="s">
        <v>844</v>
      </c>
      <c r="KJE133" s="622" t="s">
        <v>844</v>
      </c>
      <c r="KJF133" s="622" t="s">
        <v>844</v>
      </c>
      <c r="KJG133" s="622" t="s">
        <v>844</v>
      </c>
      <c r="KJH133" s="622" t="s">
        <v>844</v>
      </c>
      <c r="KJI133" s="622" t="s">
        <v>844</v>
      </c>
      <c r="KJJ133" s="622" t="s">
        <v>844</v>
      </c>
      <c r="KJK133" s="622" t="s">
        <v>844</v>
      </c>
      <c r="KJL133" s="622" t="s">
        <v>844</v>
      </c>
      <c r="KJM133" s="622" t="s">
        <v>844</v>
      </c>
      <c r="KJN133" s="622" t="s">
        <v>844</v>
      </c>
      <c r="KJO133" s="622" t="s">
        <v>844</v>
      </c>
      <c r="KJP133" s="622" t="s">
        <v>844</v>
      </c>
      <c r="KJQ133" s="622" t="s">
        <v>844</v>
      </c>
      <c r="KJR133" s="622" t="s">
        <v>844</v>
      </c>
      <c r="KJS133" s="622" t="s">
        <v>844</v>
      </c>
      <c r="KJT133" s="622" t="s">
        <v>844</v>
      </c>
      <c r="KJU133" s="622" t="s">
        <v>844</v>
      </c>
      <c r="KJV133" s="622" t="s">
        <v>844</v>
      </c>
      <c r="KJW133" s="622" t="s">
        <v>844</v>
      </c>
      <c r="KJX133" s="622" t="s">
        <v>844</v>
      </c>
      <c r="KJY133" s="622" t="s">
        <v>844</v>
      </c>
      <c r="KJZ133" s="622" t="s">
        <v>844</v>
      </c>
      <c r="KKA133" s="622" t="s">
        <v>844</v>
      </c>
      <c r="KKB133" s="622" t="s">
        <v>844</v>
      </c>
      <c r="KKC133" s="622" t="s">
        <v>844</v>
      </c>
      <c r="KKD133" s="622" t="s">
        <v>844</v>
      </c>
      <c r="KKE133" s="622" t="s">
        <v>844</v>
      </c>
      <c r="KKF133" s="622" t="s">
        <v>844</v>
      </c>
      <c r="KKG133" s="622" t="s">
        <v>844</v>
      </c>
      <c r="KKH133" s="622" t="s">
        <v>844</v>
      </c>
      <c r="KKI133" s="622" t="s">
        <v>844</v>
      </c>
      <c r="KKJ133" s="622" t="s">
        <v>844</v>
      </c>
      <c r="KKK133" s="622" t="s">
        <v>844</v>
      </c>
      <c r="KKL133" s="622" t="s">
        <v>844</v>
      </c>
      <c r="KKM133" s="622" t="s">
        <v>844</v>
      </c>
      <c r="KKN133" s="622" t="s">
        <v>844</v>
      </c>
      <c r="KKO133" s="622" t="s">
        <v>844</v>
      </c>
      <c r="KKP133" s="622" t="s">
        <v>844</v>
      </c>
      <c r="KKQ133" s="622" t="s">
        <v>844</v>
      </c>
      <c r="KKR133" s="622" t="s">
        <v>844</v>
      </c>
      <c r="KKS133" s="622" t="s">
        <v>844</v>
      </c>
      <c r="KKT133" s="622" t="s">
        <v>844</v>
      </c>
      <c r="KKU133" s="622" t="s">
        <v>844</v>
      </c>
      <c r="KKV133" s="622" t="s">
        <v>844</v>
      </c>
      <c r="KKW133" s="622" t="s">
        <v>844</v>
      </c>
      <c r="KKX133" s="622" t="s">
        <v>844</v>
      </c>
      <c r="KKY133" s="622" t="s">
        <v>844</v>
      </c>
      <c r="KKZ133" s="622" t="s">
        <v>844</v>
      </c>
      <c r="KLA133" s="622" t="s">
        <v>844</v>
      </c>
      <c r="KLB133" s="622" t="s">
        <v>844</v>
      </c>
      <c r="KLC133" s="622" t="s">
        <v>844</v>
      </c>
      <c r="KLD133" s="622" t="s">
        <v>844</v>
      </c>
      <c r="KLE133" s="622" t="s">
        <v>844</v>
      </c>
      <c r="KLF133" s="622" t="s">
        <v>844</v>
      </c>
      <c r="KLG133" s="622" t="s">
        <v>844</v>
      </c>
      <c r="KLH133" s="622" t="s">
        <v>844</v>
      </c>
      <c r="KLI133" s="622" t="s">
        <v>844</v>
      </c>
      <c r="KLJ133" s="622" t="s">
        <v>844</v>
      </c>
      <c r="KLK133" s="622" t="s">
        <v>844</v>
      </c>
      <c r="KLL133" s="622" t="s">
        <v>844</v>
      </c>
      <c r="KLM133" s="622" t="s">
        <v>844</v>
      </c>
      <c r="KLN133" s="622" t="s">
        <v>844</v>
      </c>
      <c r="KLO133" s="622" t="s">
        <v>844</v>
      </c>
      <c r="KLP133" s="622" t="s">
        <v>844</v>
      </c>
      <c r="KLQ133" s="622" t="s">
        <v>844</v>
      </c>
      <c r="KLR133" s="622" t="s">
        <v>844</v>
      </c>
      <c r="KLS133" s="622" t="s">
        <v>844</v>
      </c>
      <c r="KLT133" s="622" t="s">
        <v>844</v>
      </c>
      <c r="KLU133" s="622" t="s">
        <v>844</v>
      </c>
      <c r="KLV133" s="622" t="s">
        <v>844</v>
      </c>
      <c r="KLW133" s="622" t="s">
        <v>844</v>
      </c>
      <c r="KLX133" s="622" t="s">
        <v>844</v>
      </c>
      <c r="KLY133" s="622" t="s">
        <v>844</v>
      </c>
      <c r="KLZ133" s="622" t="s">
        <v>844</v>
      </c>
      <c r="KMA133" s="622" t="s">
        <v>844</v>
      </c>
      <c r="KMB133" s="622" t="s">
        <v>844</v>
      </c>
      <c r="KMC133" s="622" t="s">
        <v>844</v>
      </c>
      <c r="KMD133" s="622" t="s">
        <v>844</v>
      </c>
      <c r="KME133" s="622" t="s">
        <v>844</v>
      </c>
      <c r="KMF133" s="622" t="s">
        <v>844</v>
      </c>
      <c r="KMG133" s="622" t="s">
        <v>844</v>
      </c>
      <c r="KMH133" s="622" t="s">
        <v>844</v>
      </c>
      <c r="KMI133" s="622" t="s">
        <v>844</v>
      </c>
      <c r="KMJ133" s="622" t="s">
        <v>844</v>
      </c>
      <c r="KMK133" s="622" t="s">
        <v>844</v>
      </c>
      <c r="KML133" s="622" t="s">
        <v>844</v>
      </c>
      <c r="KMM133" s="622" t="s">
        <v>844</v>
      </c>
      <c r="KMN133" s="622" t="s">
        <v>844</v>
      </c>
      <c r="KMO133" s="622" t="s">
        <v>844</v>
      </c>
      <c r="KMP133" s="622" t="s">
        <v>844</v>
      </c>
      <c r="KMQ133" s="622" t="s">
        <v>844</v>
      </c>
      <c r="KMR133" s="622" t="s">
        <v>844</v>
      </c>
      <c r="KMS133" s="622" t="s">
        <v>844</v>
      </c>
      <c r="KMT133" s="622" t="s">
        <v>844</v>
      </c>
      <c r="KMU133" s="622" t="s">
        <v>844</v>
      </c>
      <c r="KMV133" s="622" t="s">
        <v>844</v>
      </c>
      <c r="KMW133" s="622" t="s">
        <v>844</v>
      </c>
      <c r="KMX133" s="622" t="s">
        <v>844</v>
      </c>
      <c r="KMY133" s="622" t="s">
        <v>844</v>
      </c>
      <c r="KMZ133" s="622" t="s">
        <v>844</v>
      </c>
      <c r="KNA133" s="622" t="s">
        <v>844</v>
      </c>
      <c r="KNB133" s="622" t="s">
        <v>844</v>
      </c>
      <c r="KNC133" s="622" t="s">
        <v>844</v>
      </c>
      <c r="KND133" s="622" t="s">
        <v>844</v>
      </c>
      <c r="KNE133" s="622" t="s">
        <v>844</v>
      </c>
      <c r="KNF133" s="622" t="s">
        <v>844</v>
      </c>
      <c r="KNG133" s="622" t="s">
        <v>844</v>
      </c>
      <c r="KNH133" s="622" t="s">
        <v>844</v>
      </c>
      <c r="KNI133" s="622" t="s">
        <v>844</v>
      </c>
      <c r="KNJ133" s="622" t="s">
        <v>844</v>
      </c>
      <c r="KNK133" s="622" t="s">
        <v>844</v>
      </c>
      <c r="KNL133" s="622" t="s">
        <v>844</v>
      </c>
      <c r="KNM133" s="622" t="s">
        <v>844</v>
      </c>
      <c r="KNN133" s="622" t="s">
        <v>844</v>
      </c>
      <c r="KNO133" s="622" t="s">
        <v>844</v>
      </c>
      <c r="KNP133" s="622" t="s">
        <v>844</v>
      </c>
      <c r="KNQ133" s="622" t="s">
        <v>844</v>
      </c>
      <c r="KNR133" s="622" t="s">
        <v>844</v>
      </c>
      <c r="KNS133" s="622" t="s">
        <v>844</v>
      </c>
      <c r="KNT133" s="622" t="s">
        <v>844</v>
      </c>
      <c r="KNU133" s="622" t="s">
        <v>844</v>
      </c>
      <c r="KNV133" s="622" t="s">
        <v>844</v>
      </c>
      <c r="KNW133" s="622" t="s">
        <v>844</v>
      </c>
      <c r="KNX133" s="622" t="s">
        <v>844</v>
      </c>
      <c r="KNY133" s="622" t="s">
        <v>844</v>
      </c>
      <c r="KNZ133" s="622" t="s">
        <v>844</v>
      </c>
      <c r="KOA133" s="622" t="s">
        <v>844</v>
      </c>
      <c r="KOB133" s="622" t="s">
        <v>844</v>
      </c>
      <c r="KOC133" s="622" t="s">
        <v>844</v>
      </c>
      <c r="KOD133" s="622" t="s">
        <v>844</v>
      </c>
      <c r="KOE133" s="622" t="s">
        <v>844</v>
      </c>
      <c r="KOF133" s="622" t="s">
        <v>844</v>
      </c>
      <c r="KOG133" s="622" t="s">
        <v>844</v>
      </c>
      <c r="KOH133" s="622" t="s">
        <v>844</v>
      </c>
      <c r="KOI133" s="622" t="s">
        <v>844</v>
      </c>
      <c r="KOJ133" s="622" t="s">
        <v>844</v>
      </c>
      <c r="KOK133" s="622" t="s">
        <v>844</v>
      </c>
      <c r="KOL133" s="622" t="s">
        <v>844</v>
      </c>
      <c r="KOM133" s="622" t="s">
        <v>844</v>
      </c>
      <c r="KON133" s="622" t="s">
        <v>844</v>
      </c>
      <c r="KOO133" s="622" t="s">
        <v>844</v>
      </c>
      <c r="KOP133" s="622" t="s">
        <v>844</v>
      </c>
      <c r="KOQ133" s="622" t="s">
        <v>844</v>
      </c>
      <c r="KOR133" s="622" t="s">
        <v>844</v>
      </c>
      <c r="KOS133" s="622" t="s">
        <v>844</v>
      </c>
      <c r="KOT133" s="622" t="s">
        <v>844</v>
      </c>
      <c r="KOU133" s="622" t="s">
        <v>844</v>
      </c>
      <c r="KOV133" s="622" t="s">
        <v>844</v>
      </c>
      <c r="KOW133" s="622" t="s">
        <v>844</v>
      </c>
      <c r="KOX133" s="622" t="s">
        <v>844</v>
      </c>
      <c r="KOY133" s="622" t="s">
        <v>844</v>
      </c>
      <c r="KOZ133" s="622" t="s">
        <v>844</v>
      </c>
      <c r="KPA133" s="622" t="s">
        <v>844</v>
      </c>
      <c r="KPB133" s="622" t="s">
        <v>844</v>
      </c>
      <c r="KPC133" s="622" t="s">
        <v>844</v>
      </c>
      <c r="KPD133" s="622" t="s">
        <v>844</v>
      </c>
      <c r="KPE133" s="622" t="s">
        <v>844</v>
      </c>
      <c r="KPF133" s="622" t="s">
        <v>844</v>
      </c>
      <c r="KPG133" s="622" t="s">
        <v>844</v>
      </c>
      <c r="KPH133" s="622" t="s">
        <v>844</v>
      </c>
      <c r="KPI133" s="622" t="s">
        <v>844</v>
      </c>
      <c r="KPJ133" s="622" t="s">
        <v>844</v>
      </c>
      <c r="KPK133" s="622" t="s">
        <v>844</v>
      </c>
      <c r="KPL133" s="622" t="s">
        <v>844</v>
      </c>
      <c r="KPM133" s="622" t="s">
        <v>844</v>
      </c>
      <c r="KPN133" s="622" t="s">
        <v>844</v>
      </c>
      <c r="KPO133" s="622" t="s">
        <v>844</v>
      </c>
      <c r="KPP133" s="622" t="s">
        <v>844</v>
      </c>
      <c r="KPQ133" s="622" t="s">
        <v>844</v>
      </c>
      <c r="KPR133" s="622" t="s">
        <v>844</v>
      </c>
      <c r="KPS133" s="622" t="s">
        <v>844</v>
      </c>
      <c r="KPT133" s="622" t="s">
        <v>844</v>
      </c>
      <c r="KPU133" s="622" t="s">
        <v>844</v>
      </c>
      <c r="KPV133" s="622" t="s">
        <v>844</v>
      </c>
      <c r="KPW133" s="622" t="s">
        <v>844</v>
      </c>
      <c r="KPX133" s="622" t="s">
        <v>844</v>
      </c>
      <c r="KPY133" s="622" t="s">
        <v>844</v>
      </c>
      <c r="KPZ133" s="622" t="s">
        <v>844</v>
      </c>
      <c r="KQA133" s="622" t="s">
        <v>844</v>
      </c>
      <c r="KQB133" s="622" t="s">
        <v>844</v>
      </c>
      <c r="KQC133" s="622" t="s">
        <v>844</v>
      </c>
      <c r="KQD133" s="622" t="s">
        <v>844</v>
      </c>
      <c r="KQE133" s="622" t="s">
        <v>844</v>
      </c>
      <c r="KQF133" s="622" t="s">
        <v>844</v>
      </c>
      <c r="KQG133" s="622" t="s">
        <v>844</v>
      </c>
      <c r="KQH133" s="622" t="s">
        <v>844</v>
      </c>
      <c r="KQI133" s="622" t="s">
        <v>844</v>
      </c>
      <c r="KQJ133" s="622" t="s">
        <v>844</v>
      </c>
      <c r="KQK133" s="622" t="s">
        <v>844</v>
      </c>
      <c r="KQL133" s="622" t="s">
        <v>844</v>
      </c>
      <c r="KQM133" s="622" t="s">
        <v>844</v>
      </c>
      <c r="KQN133" s="622" t="s">
        <v>844</v>
      </c>
      <c r="KQO133" s="622" t="s">
        <v>844</v>
      </c>
      <c r="KQP133" s="622" t="s">
        <v>844</v>
      </c>
      <c r="KQQ133" s="622" t="s">
        <v>844</v>
      </c>
      <c r="KQR133" s="622" t="s">
        <v>844</v>
      </c>
      <c r="KQS133" s="622" t="s">
        <v>844</v>
      </c>
      <c r="KQT133" s="622" t="s">
        <v>844</v>
      </c>
      <c r="KQU133" s="622" t="s">
        <v>844</v>
      </c>
      <c r="KQV133" s="622" t="s">
        <v>844</v>
      </c>
      <c r="KQW133" s="622" t="s">
        <v>844</v>
      </c>
      <c r="KQX133" s="622" t="s">
        <v>844</v>
      </c>
      <c r="KQY133" s="622" t="s">
        <v>844</v>
      </c>
      <c r="KQZ133" s="622" t="s">
        <v>844</v>
      </c>
      <c r="KRA133" s="622" t="s">
        <v>844</v>
      </c>
      <c r="KRB133" s="622" t="s">
        <v>844</v>
      </c>
      <c r="KRC133" s="622" t="s">
        <v>844</v>
      </c>
      <c r="KRD133" s="622" t="s">
        <v>844</v>
      </c>
      <c r="KRE133" s="622" t="s">
        <v>844</v>
      </c>
      <c r="KRF133" s="622" t="s">
        <v>844</v>
      </c>
      <c r="KRG133" s="622" t="s">
        <v>844</v>
      </c>
      <c r="KRH133" s="622" t="s">
        <v>844</v>
      </c>
      <c r="KRI133" s="622" t="s">
        <v>844</v>
      </c>
      <c r="KRJ133" s="622" t="s">
        <v>844</v>
      </c>
      <c r="KRK133" s="622" t="s">
        <v>844</v>
      </c>
      <c r="KRL133" s="622" t="s">
        <v>844</v>
      </c>
      <c r="KRM133" s="622" t="s">
        <v>844</v>
      </c>
      <c r="KRN133" s="622" t="s">
        <v>844</v>
      </c>
      <c r="KRO133" s="622" t="s">
        <v>844</v>
      </c>
      <c r="KRP133" s="622" t="s">
        <v>844</v>
      </c>
      <c r="KRQ133" s="622" t="s">
        <v>844</v>
      </c>
      <c r="KRR133" s="622" t="s">
        <v>844</v>
      </c>
      <c r="KRS133" s="622" t="s">
        <v>844</v>
      </c>
      <c r="KRT133" s="622" t="s">
        <v>844</v>
      </c>
      <c r="KRU133" s="622" t="s">
        <v>844</v>
      </c>
      <c r="KRV133" s="622" t="s">
        <v>844</v>
      </c>
      <c r="KRW133" s="622" t="s">
        <v>844</v>
      </c>
      <c r="KRX133" s="622" t="s">
        <v>844</v>
      </c>
      <c r="KRY133" s="622" t="s">
        <v>844</v>
      </c>
      <c r="KRZ133" s="622" t="s">
        <v>844</v>
      </c>
      <c r="KSA133" s="622" t="s">
        <v>844</v>
      </c>
      <c r="KSB133" s="622" t="s">
        <v>844</v>
      </c>
      <c r="KSC133" s="622" t="s">
        <v>844</v>
      </c>
      <c r="KSD133" s="622" t="s">
        <v>844</v>
      </c>
      <c r="KSE133" s="622" t="s">
        <v>844</v>
      </c>
      <c r="KSF133" s="622" t="s">
        <v>844</v>
      </c>
      <c r="KSG133" s="622" t="s">
        <v>844</v>
      </c>
      <c r="KSH133" s="622" t="s">
        <v>844</v>
      </c>
      <c r="KSI133" s="622" t="s">
        <v>844</v>
      </c>
      <c r="KSJ133" s="622" t="s">
        <v>844</v>
      </c>
      <c r="KSK133" s="622" t="s">
        <v>844</v>
      </c>
      <c r="KSL133" s="622" t="s">
        <v>844</v>
      </c>
      <c r="KSM133" s="622" t="s">
        <v>844</v>
      </c>
      <c r="KSN133" s="622" t="s">
        <v>844</v>
      </c>
      <c r="KSO133" s="622" t="s">
        <v>844</v>
      </c>
      <c r="KSP133" s="622" t="s">
        <v>844</v>
      </c>
      <c r="KSQ133" s="622" t="s">
        <v>844</v>
      </c>
      <c r="KSR133" s="622" t="s">
        <v>844</v>
      </c>
      <c r="KSS133" s="622" t="s">
        <v>844</v>
      </c>
      <c r="KST133" s="622" t="s">
        <v>844</v>
      </c>
      <c r="KSU133" s="622" t="s">
        <v>844</v>
      </c>
      <c r="KSV133" s="622" t="s">
        <v>844</v>
      </c>
      <c r="KSW133" s="622" t="s">
        <v>844</v>
      </c>
      <c r="KSX133" s="622" t="s">
        <v>844</v>
      </c>
      <c r="KSY133" s="622" t="s">
        <v>844</v>
      </c>
      <c r="KSZ133" s="622" t="s">
        <v>844</v>
      </c>
      <c r="KTA133" s="622" t="s">
        <v>844</v>
      </c>
      <c r="KTB133" s="622" t="s">
        <v>844</v>
      </c>
      <c r="KTC133" s="622" t="s">
        <v>844</v>
      </c>
      <c r="KTD133" s="622" t="s">
        <v>844</v>
      </c>
      <c r="KTE133" s="622" t="s">
        <v>844</v>
      </c>
      <c r="KTF133" s="622" t="s">
        <v>844</v>
      </c>
      <c r="KTG133" s="622" t="s">
        <v>844</v>
      </c>
      <c r="KTH133" s="622" t="s">
        <v>844</v>
      </c>
      <c r="KTI133" s="622" t="s">
        <v>844</v>
      </c>
      <c r="KTJ133" s="622" t="s">
        <v>844</v>
      </c>
      <c r="KTK133" s="622" t="s">
        <v>844</v>
      </c>
      <c r="KTL133" s="622" t="s">
        <v>844</v>
      </c>
      <c r="KTM133" s="622" t="s">
        <v>844</v>
      </c>
      <c r="KTN133" s="622" t="s">
        <v>844</v>
      </c>
      <c r="KTO133" s="622" t="s">
        <v>844</v>
      </c>
      <c r="KTP133" s="622" t="s">
        <v>844</v>
      </c>
      <c r="KTQ133" s="622" t="s">
        <v>844</v>
      </c>
      <c r="KTR133" s="622" t="s">
        <v>844</v>
      </c>
      <c r="KTS133" s="622" t="s">
        <v>844</v>
      </c>
      <c r="KTT133" s="622" t="s">
        <v>844</v>
      </c>
      <c r="KTU133" s="622" t="s">
        <v>844</v>
      </c>
      <c r="KTV133" s="622" t="s">
        <v>844</v>
      </c>
      <c r="KTW133" s="622" t="s">
        <v>844</v>
      </c>
      <c r="KTX133" s="622" t="s">
        <v>844</v>
      </c>
      <c r="KTY133" s="622" t="s">
        <v>844</v>
      </c>
      <c r="KTZ133" s="622" t="s">
        <v>844</v>
      </c>
      <c r="KUA133" s="622" t="s">
        <v>844</v>
      </c>
      <c r="KUB133" s="622" t="s">
        <v>844</v>
      </c>
      <c r="KUC133" s="622" t="s">
        <v>844</v>
      </c>
      <c r="KUD133" s="622" t="s">
        <v>844</v>
      </c>
      <c r="KUE133" s="622" t="s">
        <v>844</v>
      </c>
      <c r="KUF133" s="622" t="s">
        <v>844</v>
      </c>
      <c r="KUG133" s="622" t="s">
        <v>844</v>
      </c>
      <c r="KUH133" s="622" t="s">
        <v>844</v>
      </c>
      <c r="KUI133" s="622" t="s">
        <v>844</v>
      </c>
      <c r="KUJ133" s="622" t="s">
        <v>844</v>
      </c>
      <c r="KUK133" s="622" t="s">
        <v>844</v>
      </c>
      <c r="KUL133" s="622" t="s">
        <v>844</v>
      </c>
      <c r="KUM133" s="622" t="s">
        <v>844</v>
      </c>
      <c r="KUN133" s="622" t="s">
        <v>844</v>
      </c>
      <c r="KUO133" s="622" t="s">
        <v>844</v>
      </c>
      <c r="KUP133" s="622" t="s">
        <v>844</v>
      </c>
      <c r="KUQ133" s="622" t="s">
        <v>844</v>
      </c>
      <c r="KUR133" s="622" t="s">
        <v>844</v>
      </c>
      <c r="KUS133" s="622" t="s">
        <v>844</v>
      </c>
      <c r="KUT133" s="622" t="s">
        <v>844</v>
      </c>
      <c r="KUU133" s="622" t="s">
        <v>844</v>
      </c>
      <c r="KUV133" s="622" t="s">
        <v>844</v>
      </c>
      <c r="KUW133" s="622" t="s">
        <v>844</v>
      </c>
      <c r="KUX133" s="622" t="s">
        <v>844</v>
      </c>
      <c r="KUY133" s="622" t="s">
        <v>844</v>
      </c>
      <c r="KUZ133" s="622" t="s">
        <v>844</v>
      </c>
      <c r="KVA133" s="622" t="s">
        <v>844</v>
      </c>
      <c r="KVB133" s="622" t="s">
        <v>844</v>
      </c>
      <c r="KVC133" s="622" t="s">
        <v>844</v>
      </c>
      <c r="KVD133" s="622" t="s">
        <v>844</v>
      </c>
      <c r="KVE133" s="622" t="s">
        <v>844</v>
      </c>
      <c r="KVF133" s="622" t="s">
        <v>844</v>
      </c>
      <c r="KVG133" s="622" t="s">
        <v>844</v>
      </c>
      <c r="KVH133" s="622" t="s">
        <v>844</v>
      </c>
      <c r="KVI133" s="622" t="s">
        <v>844</v>
      </c>
      <c r="KVJ133" s="622" t="s">
        <v>844</v>
      </c>
      <c r="KVK133" s="622" t="s">
        <v>844</v>
      </c>
      <c r="KVL133" s="622" t="s">
        <v>844</v>
      </c>
      <c r="KVM133" s="622" t="s">
        <v>844</v>
      </c>
      <c r="KVN133" s="622" t="s">
        <v>844</v>
      </c>
      <c r="KVO133" s="622" t="s">
        <v>844</v>
      </c>
      <c r="KVP133" s="622" t="s">
        <v>844</v>
      </c>
      <c r="KVQ133" s="622" t="s">
        <v>844</v>
      </c>
      <c r="KVR133" s="622" t="s">
        <v>844</v>
      </c>
      <c r="KVS133" s="622" t="s">
        <v>844</v>
      </c>
      <c r="KVT133" s="622" t="s">
        <v>844</v>
      </c>
      <c r="KVU133" s="622" t="s">
        <v>844</v>
      </c>
      <c r="KVV133" s="622" t="s">
        <v>844</v>
      </c>
      <c r="KVW133" s="622" t="s">
        <v>844</v>
      </c>
      <c r="KVX133" s="622" t="s">
        <v>844</v>
      </c>
      <c r="KVY133" s="622" t="s">
        <v>844</v>
      </c>
      <c r="KVZ133" s="622" t="s">
        <v>844</v>
      </c>
      <c r="KWA133" s="622" t="s">
        <v>844</v>
      </c>
      <c r="KWB133" s="622" t="s">
        <v>844</v>
      </c>
      <c r="KWC133" s="622" t="s">
        <v>844</v>
      </c>
      <c r="KWD133" s="622" t="s">
        <v>844</v>
      </c>
      <c r="KWE133" s="622" t="s">
        <v>844</v>
      </c>
      <c r="KWF133" s="622" t="s">
        <v>844</v>
      </c>
      <c r="KWG133" s="622" t="s">
        <v>844</v>
      </c>
      <c r="KWH133" s="622" t="s">
        <v>844</v>
      </c>
      <c r="KWI133" s="622" t="s">
        <v>844</v>
      </c>
      <c r="KWJ133" s="622" t="s">
        <v>844</v>
      </c>
      <c r="KWK133" s="622" t="s">
        <v>844</v>
      </c>
      <c r="KWL133" s="622" t="s">
        <v>844</v>
      </c>
      <c r="KWM133" s="622" t="s">
        <v>844</v>
      </c>
      <c r="KWN133" s="622" t="s">
        <v>844</v>
      </c>
      <c r="KWO133" s="622" t="s">
        <v>844</v>
      </c>
      <c r="KWP133" s="622" t="s">
        <v>844</v>
      </c>
      <c r="KWQ133" s="622" t="s">
        <v>844</v>
      </c>
      <c r="KWR133" s="622" t="s">
        <v>844</v>
      </c>
      <c r="KWS133" s="622" t="s">
        <v>844</v>
      </c>
      <c r="KWT133" s="622" t="s">
        <v>844</v>
      </c>
      <c r="KWU133" s="622" t="s">
        <v>844</v>
      </c>
      <c r="KWV133" s="622" t="s">
        <v>844</v>
      </c>
      <c r="KWW133" s="622" t="s">
        <v>844</v>
      </c>
      <c r="KWX133" s="622" t="s">
        <v>844</v>
      </c>
      <c r="KWY133" s="622" t="s">
        <v>844</v>
      </c>
      <c r="KWZ133" s="622" t="s">
        <v>844</v>
      </c>
      <c r="KXA133" s="622" t="s">
        <v>844</v>
      </c>
      <c r="KXB133" s="622" t="s">
        <v>844</v>
      </c>
      <c r="KXC133" s="622" t="s">
        <v>844</v>
      </c>
      <c r="KXD133" s="622" t="s">
        <v>844</v>
      </c>
      <c r="KXE133" s="622" t="s">
        <v>844</v>
      </c>
      <c r="KXF133" s="622" t="s">
        <v>844</v>
      </c>
      <c r="KXG133" s="622" t="s">
        <v>844</v>
      </c>
      <c r="KXH133" s="622" t="s">
        <v>844</v>
      </c>
      <c r="KXI133" s="622" t="s">
        <v>844</v>
      </c>
      <c r="KXJ133" s="622" t="s">
        <v>844</v>
      </c>
      <c r="KXK133" s="622" t="s">
        <v>844</v>
      </c>
      <c r="KXL133" s="622" t="s">
        <v>844</v>
      </c>
      <c r="KXM133" s="622" t="s">
        <v>844</v>
      </c>
      <c r="KXN133" s="622" t="s">
        <v>844</v>
      </c>
      <c r="KXO133" s="622" t="s">
        <v>844</v>
      </c>
      <c r="KXP133" s="622" t="s">
        <v>844</v>
      </c>
      <c r="KXQ133" s="622" t="s">
        <v>844</v>
      </c>
      <c r="KXR133" s="622" t="s">
        <v>844</v>
      </c>
      <c r="KXS133" s="622" t="s">
        <v>844</v>
      </c>
      <c r="KXT133" s="622" t="s">
        <v>844</v>
      </c>
      <c r="KXU133" s="622" t="s">
        <v>844</v>
      </c>
      <c r="KXV133" s="622" t="s">
        <v>844</v>
      </c>
      <c r="KXW133" s="622" t="s">
        <v>844</v>
      </c>
      <c r="KXX133" s="622" t="s">
        <v>844</v>
      </c>
      <c r="KXY133" s="622" t="s">
        <v>844</v>
      </c>
      <c r="KXZ133" s="622" t="s">
        <v>844</v>
      </c>
      <c r="KYA133" s="622" t="s">
        <v>844</v>
      </c>
      <c r="KYB133" s="622" t="s">
        <v>844</v>
      </c>
      <c r="KYC133" s="622" t="s">
        <v>844</v>
      </c>
      <c r="KYD133" s="622" t="s">
        <v>844</v>
      </c>
      <c r="KYE133" s="622" t="s">
        <v>844</v>
      </c>
      <c r="KYF133" s="622" t="s">
        <v>844</v>
      </c>
      <c r="KYG133" s="622" t="s">
        <v>844</v>
      </c>
      <c r="KYH133" s="622" t="s">
        <v>844</v>
      </c>
      <c r="KYI133" s="622" t="s">
        <v>844</v>
      </c>
      <c r="KYJ133" s="622" t="s">
        <v>844</v>
      </c>
      <c r="KYK133" s="622" t="s">
        <v>844</v>
      </c>
      <c r="KYL133" s="622" t="s">
        <v>844</v>
      </c>
      <c r="KYM133" s="622" t="s">
        <v>844</v>
      </c>
      <c r="KYN133" s="622" t="s">
        <v>844</v>
      </c>
      <c r="KYO133" s="622" t="s">
        <v>844</v>
      </c>
      <c r="KYP133" s="622" t="s">
        <v>844</v>
      </c>
      <c r="KYQ133" s="622" t="s">
        <v>844</v>
      </c>
      <c r="KYR133" s="622" t="s">
        <v>844</v>
      </c>
      <c r="KYS133" s="622" t="s">
        <v>844</v>
      </c>
      <c r="KYT133" s="622" t="s">
        <v>844</v>
      </c>
      <c r="KYU133" s="622" t="s">
        <v>844</v>
      </c>
      <c r="KYV133" s="622" t="s">
        <v>844</v>
      </c>
      <c r="KYW133" s="622" t="s">
        <v>844</v>
      </c>
      <c r="KYX133" s="622" t="s">
        <v>844</v>
      </c>
      <c r="KYY133" s="622" t="s">
        <v>844</v>
      </c>
      <c r="KYZ133" s="622" t="s">
        <v>844</v>
      </c>
      <c r="KZA133" s="622" t="s">
        <v>844</v>
      </c>
      <c r="KZB133" s="622" t="s">
        <v>844</v>
      </c>
      <c r="KZC133" s="622" t="s">
        <v>844</v>
      </c>
      <c r="KZD133" s="622" t="s">
        <v>844</v>
      </c>
      <c r="KZE133" s="622" t="s">
        <v>844</v>
      </c>
      <c r="KZF133" s="622" t="s">
        <v>844</v>
      </c>
      <c r="KZG133" s="622" t="s">
        <v>844</v>
      </c>
      <c r="KZH133" s="622" t="s">
        <v>844</v>
      </c>
      <c r="KZI133" s="622" t="s">
        <v>844</v>
      </c>
      <c r="KZJ133" s="622" t="s">
        <v>844</v>
      </c>
      <c r="KZK133" s="622" t="s">
        <v>844</v>
      </c>
      <c r="KZL133" s="622" t="s">
        <v>844</v>
      </c>
      <c r="KZM133" s="622" t="s">
        <v>844</v>
      </c>
      <c r="KZN133" s="622" t="s">
        <v>844</v>
      </c>
      <c r="KZO133" s="622" t="s">
        <v>844</v>
      </c>
      <c r="KZP133" s="622" t="s">
        <v>844</v>
      </c>
      <c r="KZQ133" s="622" t="s">
        <v>844</v>
      </c>
      <c r="KZR133" s="622" t="s">
        <v>844</v>
      </c>
      <c r="KZS133" s="622" t="s">
        <v>844</v>
      </c>
      <c r="KZT133" s="622" t="s">
        <v>844</v>
      </c>
      <c r="KZU133" s="622" t="s">
        <v>844</v>
      </c>
      <c r="KZV133" s="622" t="s">
        <v>844</v>
      </c>
      <c r="KZW133" s="622" t="s">
        <v>844</v>
      </c>
      <c r="KZX133" s="622" t="s">
        <v>844</v>
      </c>
      <c r="KZY133" s="622" t="s">
        <v>844</v>
      </c>
      <c r="KZZ133" s="622" t="s">
        <v>844</v>
      </c>
      <c r="LAA133" s="622" t="s">
        <v>844</v>
      </c>
      <c r="LAB133" s="622" t="s">
        <v>844</v>
      </c>
      <c r="LAC133" s="622" t="s">
        <v>844</v>
      </c>
      <c r="LAD133" s="622" t="s">
        <v>844</v>
      </c>
      <c r="LAE133" s="622" t="s">
        <v>844</v>
      </c>
      <c r="LAF133" s="622" t="s">
        <v>844</v>
      </c>
      <c r="LAG133" s="622" t="s">
        <v>844</v>
      </c>
      <c r="LAH133" s="622" t="s">
        <v>844</v>
      </c>
      <c r="LAI133" s="622" t="s">
        <v>844</v>
      </c>
      <c r="LAJ133" s="622" t="s">
        <v>844</v>
      </c>
      <c r="LAK133" s="622" t="s">
        <v>844</v>
      </c>
      <c r="LAL133" s="622" t="s">
        <v>844</v>
      </c>
      <c r="LAM133" s="622" t="s">
        <v>844</v>
      </c>
      <c r="LAN133" s="622" t="s">
        <v>844</v>
      </c>
      <c r="LAO133" s="622" t="s">
        <v>844</v>
      </c>
      <c r="LAP133" s="622" t="s">
        <v>844</v>
      </c>
      <c r="LAQ133" s="622" t="s">
        <v>844</v>
      </c>
      <c r="LAR133" s="622" t="s">
        <v>844</v>
      </c>
      <c r="LAS133" s="622" t="s">
        <v>844</v>
      </c>
      <c r="LAT133" s="622" t="s">
        <v>844</v>
      </c>
      <c r="LAU133" s="622" t="s">
        <v>844</v>
      </c>
      <c r="LAV133" s="622" t="s">
        <v>844</v>
      </c>
      <c r="LAW133" s="622" t="s">
        <v>844</v>
      </c>
      <c r="LAX133" s="622" t="s">
        <v>844</v>
      </c>
      <c r="LAY133" s="622" t="s">
        <v>844</v>
      </c>
      <c r="LAZ133" s="622" t="s">
        <v>844</v>
      </c>
      <c r="LBA133" s="622" t="s">
        <v>844</v>
      </c>
      <c r="LBB133" s="622" t="s">
        <v>844</v>
      </c>
      <c r="LBC133" s="622" t="s">
        <v>844</v>
      </c>
      <c r="LBD133" s="622" t="s">
        <v>844</v>
      </c>
      <c r="LBE133" s="622" t="s">
        <v>844</v>
      </c>
      <c r="LBF133" s="622" t="s">
        <v>844</v>
      </c>
      <c r="LBG133" s="622" t="s">
        <v>844</v>
      </c>
      <c r="LBH133" s="622" t="s">
        <v>844</v>
      </c>
      <c r="LBI133" s="622" t="s">
        <v>844</v>
      </c>
      <c r="LBJ133" s="622" t="s">
        <v>844</v>
      </c>
      <c r="LBK133" s="622" t="s">
        <v>844</v>
      </c>
      <c r="LBL133" s="622" t="s">
        <v>844</v>
      </c>
      <c r="LBM133" s="622" t="s">
        <v>844</v>
      </c>
      <c r="LBN133" s="622" t="s">
        <v>844</v>
      </c>
      <c r="LBO133" s="622" t="s">
        <v>844</v>
      </c>
      <c r="LBP133" s="622" t="s">
        <v>844</v>
      </c>
      <c r="LBQ133" s="622" t="s">
        <v>844</v>
      </c>
      <c r="LBR133" s="622" t="s">
        <v>844</v>
      </c>
      <c r="LBS133" s="622" t="s">
        <v>844</v>
      </c>
      <c r="LBT133" s="622" t="s">
        <v>844</v>
      </c>
      <c r="LBU133" s="622" t="s">
        <v>844</v>
      </c>
      <c r="LBV133" s="622" t="s">
        <v>844</v>
      </c>
      <c r="LBW133" s="622" t="s">
        <v>844</v>
      </c>
      <c r="LBX133" s="622" t="s">
        <v>844</v>
      </c>
      <c r="LBY133" s="622" t="s">
        <v>844</v>
      </c>
      <c r="LBZ133" s="622" t="s">
        <v>844</v>
      </c>
      <c r="LCA133" s="622" t="s">
        <v>844</v>
      </c>
      <c r="LCB133" s="622" t="s">
        <v>844</v>
      </c>
      <c r="LCC133" s="622" t="s">
        <v>844</v>
      </c>
      <c r="LCD133" s="622" t="s">
        <v>844</v>
      </c>
      <c r="LCE133" s="622" t="s">
        <v>844</v>
      </c>
      <c r="LCF133" s="622" t="s">
        <v>844</v>
      </c>
      <c r="LCG133" s="622" t="s">
        <v>844</v>
      </c>
      <c r="LCH133" s="622" t="s">
        <v>844</v>
      </c>
      <c r="LCI133" s="622" t="s">
        <v>844</v>
      </c>
      <c r="LCJ133" s="622" t="s">
        <v>844</v>
      </c>
      <c r="LCK133" s="622" t="s">
        <v>844</v>
      </c>
      <c r="LCL133" s="622" t="s">
        <v>844</v>
      </c>
      <c r="LCM133" s="622" t="s">
        <v>844</v>
      </c>
      <c r="LCN133" s="622" t="s">
        <v>844</v>
      </c>
      <c r="LCO133" s="622" t="s">
        <v>844</v>
      </c>
      <c r="LCP133" s="622" t="s">
        <v>844</v>
      </c>
      <c r="LCQ133" s="622" t="s">
        <v>844</v>
      </c>
      <c r="LCR133" s="622" t="s">
        <v>844</v>
      </c>
      <c r="LCS133" s="622" t="s">
        <v>844</v>
      </c>
      <c r="LCT133" s="622" t="s">
        <v>844</v>
      </c>
      <c r="LCU133" s="622" t="s">
        <v>844</v>
      </c>
      <c r="LCV133" s="622" t="s">
        <v>844</v>
      </c>
      <c r="LCW133" s="622" t="s">
        <v>844</v>
      </c>
      <c r="LCX133" s="622" t="s">
        <v>844</v>
      </c>
      <c r="LCY133" s="622" t="s">
        <v>844</v>
      </c>
      <c r="LCZ133" s="622" t="s">
        <v>844</v>
      </c>
      <c r="LDA133" s="622" t="s">
        <v>844</v>
      </c>
      <c r="LDB133" s="622" t="s">
        <v>844</v>
      </c>
      <c r="LDC133" s="622" t="s">
        <v>844</v>
      </c>
      <c r="LDD133" s="622" t="s">
        <v>844</v>
      </c>
      <c r="LDE133" s="622" t="s">
        <v>844</v>
      </c>
      <c r="LDF133" s="622" t="s">
        <v>844</v>
      </c>
      <c r="LDG133" s="622" t="s">
        <v>844</v>
      </c>
      <c r="LDH133" s="622" t="s">
        <v>844</v>
      </c>
      <c r="LDI133" s="622" t="s">
        <v>844</v>
      </c>
      <c r="LDJ133" s="622" t="s">
        <v>844</v>
      </c>
      <c r="LDK133" s="622" t="s">
        <v>844</v>
      </c>
      <c r="LDL133" s="622" t="s">
        <v>844</v>
      </c>
      <c r="LDM133" s="622" t="s">
        <v>844</v>
      </c>
      <c r="LDN133" s="622" t="s">
        <v>844</v>
      </c>
      <c r="LDO133" s="622" t="s">
        <v>844</v>
      </c>
      <c r="LDP133" s="622" t="s">
        <v>844</v>
      </c>
      <c r="LDQ133" s="622" t="s">
        <v>844</v>
      </c>
      <c r="LDR133" s="622" t="s">
        <v>844</v>
      </c>
      <c r="LDS133" s="622" t="s">
        <v>844</v>
      </c>
      <c r="LDT133" s="622" t="s">
        <v>844</v>
      </c>
      <c r="LDU133" s="622" t="s">
        <v>844</v>
      </c>
      <c r="LDV133" s="622" t="s">
        <v>844</v>
      </c>
      <c r="LDW133" s="622" t="s">
        <v>844</v>
      </c>
      <c r="LDX133" s="622" t="s">
        <v>844</v>
      </c>
      <c r="LDY133" s="622" t="s">
        <v>844</v>
      </c>
      <c r="LDZ133" s="622" t="s">
        <v>844</v>
      </c>
      <c r="LEA133" s="622" t="s">
        <v>844</v>
      </c>
      <c r="LEB133" s="622" t="s">
        <v>844</v>
      </c>
      <c r="LEC133" s="622" t="s">
        <v>844</v>
      </c>
      <c r="LED133" s="622" t="s">
        <v>844</v>
      </c>
      <c r="LEE133" s="622" t="s">
        <v>844</v>
      </c>
      <c r="LEF133" s="622" t="s">
        <v>844</v>
      </c>
      <c r="LEG133" s="622" t="s">
        <v>844</v>
      </c>
      <c r="LEH133" s="622" t="s">
        <v>844</v>
      </c>
      <c r="LEI133" s="622" t="s">
        <v>844</v>
      </c>
      <c r="LEJ133" s="622" t="s">
        <v>844</v>
      </c>
      <c r="LEK133" s="622" t="s">
        <v>844</v>
      </c>
      <c r="LEL133" s="622" t="s">
        <v>844</v>
      </c>
      <c r="LEM133" s="622" t="s">
        <v>844</v>
      </c>
      <c r="LEN133" s="622" t="s">
        <v>844</v>
      </c>
      <c r="LEO133" s="622" t="s">
        <v>844</v>
      </c>
      <c r="LEP133" s="622" t="s">
        <v>844</v>
      </c>
      <c r="LEQ133" s="622" t="s">
        <v>844</v>
      </c>
      <c r="LER133" s="622" t="s">
        <v>844</v>
      </c>
      <c r="LES133" s="622" t="s">
        <v>844</v>
      </c>
      <c r="LET133" s="622" t="s">
        <v>844</v>
      </c>
      <c r="LEU133" s="622" t="s">
        <v>844</v>
      </c>
      <c r="LEV133" s="622" t="s">
        <v>844</v>
      </c>
      <c r="LEW133" s="622" t="s">
        <v>844</v>
      </c>
      <c r="LEX133" s="622" t="s">
        <v>844</v>
      </c>
      <c r="LEY133" s="622" t="s">
        <v>844</v>
      </c>
      <c r="LEZ133" s="622" t="s">
        <v>844</v>
      </c>
      <c r="LFA133" s="622" t="s">
        <v>844</v>
      </c>
      <c r="LFB133" s="622" t="s">
        <v>844</v>
      </c>
      <c r="LFC133" s="622" t="s">
        <v>844</v>
      </c>
      <c r="LFD133" s="622" t="s">
        <v>844</v>
      </c>
      <c r="LFE133" s="622" t="s">
        <v>844</v>
      </c>
      <c r="LFF133" s="622" t="s">
        <v>844</v>
      </c>
      <c r="LFG133" s="622" t="s">
        <v>844</v>
      </c>
      <c r="LFH133" s="622" t="s">
        <v>844</v>
      </c>
      <c r="LFI133" s="622" t="s">
        <v>844</v>
      </c>
      <c r="LFJ133" s="622" t="s">
        <v>844</v>
      </c>
      <c r="LFK133" s="622" t="s">
        <v>844</v>
      </c>
      <c r="LFL133" s="622" t="s">
        <v>844</v>
      </c>
      <c r="LFM133" s="622" t="s">
        <v>844</v>
      </c>
      <c r="LFN133" s="622" t="s">
        <v>844</v>
      </c>
      <c r="LFO133" s="622" t="s">
        <v>844</v>
      </c>
      <c r="LFP133" s="622" t="s">
        <v>844</v>
      </c>
      <c r="LFQ133" s="622" t="s">
        <v>844</v>
      </c>
      <c r="LFR133" s="622" t="s">
        <v>844</v>
      </c>
      <c r="LFS133" s="622" t="s">
        <v>844</v>
      </c>
      <c r="LFT133" s="622" t="s">
        <v>844</v>
      </c>
      <c r="LFU133" s="622" t="s">
        <v>844</v>
      </c>
      <c r="LFV133" s="622" t="s">
        <v>844</v>
      </c>
      <c r="LFW133" s="622" t="s">
        <v>844</v>
      </c>
      <c r="LFX133" s="622" t="s">
        <v>844</v>
      </c>
      <c r="LFY133" s="622" t="s">
        <v>844</v>
      </c>
      <c r="LFZ133" s="622" t="s">
        <v>844</v>
      </c>
      <c r="LGA133" s="622" t="s">
        <v>844</v>
      </c>
      <c r="LGB133" s="622" t="s">
        <v>844</v>
      </c>
      <c r="LGC133" s="622" t="s">
        <v>844</v>
      </c>
      <c r="LGD133" s="622" t="s">
        <v>844</v>
      </c>
      <c r="LGE133" s="622" t="s">
        <v>844</v>
      </c>
      <c r="LGF133" s="622" t="s">
        <v>844</v>
      </c>
      <c r="LGG133" s="622" t="s">
        <v>844</v>
      </c>
      <c r="LGH133" s="622" t="s">
        <v>844</v>
      </c>
      <c r="LGI133" s="622" t="s">
        <v>844</v>
      </c>
      <c r="LGJ133" s="622" t="s">
        <v>844</v>
      </c>
      <c r="LGK133" s="622" t="s">
        <v>844</v>
      </c>
      <c r="LGL133" s="622" t="s">
        <v>844</v>
      </c>
      <c r="LGM133" s="622" t="s">
        <v>844</v>
      </c>
      <c r="LGN133" s="622" t="s">
        <v>844</v>
      </c>
      <c r="LGO133" s="622" t="s">
        <v>844</v>
      </c>
      <c r="LGP133" s="622" t="s">
        <v>844</v>
      </c>
      <c r="LGQ133" s="622" t="s">
        <v>844</v>
      </c>
      <c r="LGR133" s="622" t="s">
        <v>844</v>
      </c>
      <c r="LGS133" s="622" t="s">
        <v>844</v>
      </c>
      <c r="LGT133" s="622" t="s">
        <v>844</v>
      </c>
      <c r="LGU133" s="622" t="s">
        <v>844</v>
      </c>
      <c r="LGV133" s="622" t="s">
        <v>844</v>
      </c>
      <c r="LGW133" s="622" t="s">
        <v>844</v>
      </c>
      <c r="LGX133" s="622" t="s">
        <v>844</v>
      </c>
      <c r="LGY133" s="622" t="s">
        <v>844</v>
      </c>
      <c r="LGZ133" s="622" t="s">
        <v>844</v>
      </c>
      <c r="LHA133" s="622" t="s">
        <v>844</v>
      </c>
      <c r="LHB133" s="622" t="s">
        <v>844</v>
      </c>
      <c r="LHC133" s="622" t="s">
        <v>844</v>
      </c>
      <c r="LHD133" s="622" t="s">
        <v>844</v>
      </c>
      <c r="LHE133" s="622" t="s">
        <v>844</v>
      </c>
      <c r="LHF133" s="622" t="s">
        <v>844</v>
      </c>
      <c r="LHG133" s="622" t="s">
        <v>844</v>
      </c>
      <c r="LHH133" s="622" t="s">
        <v>844</v>
      </c>
      <c r="LHI133" s="622" t="s">
        <v>844</v>
      </c>
      <c r="LHJ133" s="622" t="s">
        <v>844</v>
      </c>
      <c r="LHK133" s="622" t="s">
        <v>844</v>
      </c>
      <c r="LHL133" s="622" t="s">
        <v>844</v>
      </c>
      <c r="LHM133" s="622" t="s">
        <v>844</v>
      </c>
      <c r="LHN133" s="622" t="s">
        <v>844</v>
      </c>
      <c r="LHO133" s="622" t="s">
        <v>844</v>
      </c>
      <c r="LHP133" s="622" t="s">
        <v>844</v>
      </c>
      <c r="LHQ133" s="622" t="s">
        <v>844</v>
      </c>
      <c r="LHR133" s="622" t="s">
        <v>844</v>
      </c>
      <c r="LHS133" s="622" t="s">
        <v>844</v>
      </c>
      <c r="LHT133" s="622" t="s">
        <v>844</v>
      </c>
      <c r="LHU133" s="622" t="s">
        <v>844</v>
      </c>
      <c r="LHV133" s="622" t="s">
        <v>844</v>
      </c>
      <c r="LHW133" s="622" t="s">
        <v>844</v>
      </c>
      <c r="LHX133" s="622" t="s">
        <v>844</v>
      </c>
      <c r="LHY133" s="622" t="s">
        <v>844</v>
      </c>
      <c r="LHZ133" s="622" t="s">
        <v>844</v>
      </c>
      <c r="LIA133" s="622" t="s">
        <v>844</v>
      </c>
      <c r="LIB133" s="622" t="s">
        <v>844</v>
      </c>
      <c r="LIC133" s="622" t="s">
        <v>844</v>
      </c>
      <c r="LID133" s="622" t="s">
        <v>844</v>
      </c>
      <c r="LIE133" s="622" t="s">
        <v>844</v>
      </c>
      <c r="LIF133" s="622" t="s">
        <v>844</v>
      </c>
      <c r="LIG133" s="622" t="s">
        <v>844</v>
      </c>
      <c r="LIH133" s="622" t="s">
        <v>844</v>
      </c>
      <c r="LII133" s="622" t="s">
        <v>844</v>
      </c>
      <c r="LIJ133" s="622" t="s">
        <v>844</v>
      </c>
      <c r="LIK133" s="622" t="s">
        <v>844</v>
      </c>
      <c r="LIL133" s="622" t="s">
        <v>844</v>
      </c>
      <c r="LIM133" s="622" t="s">
        <v>844</v>
      </c>
      <c r="LIN133" s="622" t="s">
        <v>844</v>
      </c>
      <c r="LIO133" s="622" t="s">
        <v>844</v>
      </c>
      <c r="LIP133" s="622" t="s">
        <v>844</v>
      </c>
      <c r="LIQ133" s="622" t="s">
        <v>844</v>
      </c>
      <c r="LIR133" s="622" t="s">
        <v>844</v>
      </c>
      <c r="LIS133" s="622" t="s">
        <v>844</v>
      </c>
      <c r="LIT133" s="622" t="s">
        <v>844</v>
      </c>
      <c r="LIU133" s="622" t="s">
        <v>844</v>
      </c>
      <c r="LIV133" s="622" t="s">
        <v>844</v>
      </c>
      <c r="LIW133" s="622" t="s">
        <v>844</v>
      </c>
      <c r="LIX133" s="622" t="s">
        <v>844</v>
      </c>
      <c r="LIY133" s="622" t="s">
        <v>844</v>
      </c>
      <c r="LIZ133" s="622" t="s">
        <v>844</v>
      </c>
      <c r="LJA133" s="622" t="s">
        <v>844</v>
      </c>
      <c r="LJB133" s="622" t="s">
        <v>844</v>
      </c>
      <c r="LJC133" s="622" t="s">
        <v>844</v>
      </c>
      <c r="LJD133" s="622" t="s">
        <v>844</v>
      </c>
      <c r="LJE133" s="622" t="s">
        <v>844</v>
      </c>
      <c r="LJF133" s="622" t="s">
        <v>844</v>
      </c>
      <c r="LJG133" s="622" t="s">
        <v>844</v>
      </c>
      <c r="LJH133" s="622" t="s">
        <v>844</v>
      </c>
      <c r="LJI133" s="622" t="s">
        <v>844</v>
      </c>
      <c r="LJJ133" s="622" t="s">
        <v>844</v>
      </c>
      <c r="LJK133" s="622" t="s">
        <v>844</v>
      </c>
      <c r="LJL133" s="622" t="s">
        <v>844</v>
      </c>
      <c r="LJM133" s="622" t="s">
        <v>844</v>
      </c>
      <c r="LJN133" s="622" t="s">
        <v>844</v>
      </c>
      <c r="LJO133" s="622" t="s">
        <v>844</v>
      </c>
      <c r="LJP133" s="622" t="s">
        <v>844</v>
      </c>
      <c r="LJQ133" s="622" t="s">
        <v>844</v>
      </c>
      <c r="LJR133" s="622" t="s">
        <v>844</v>
      </c>
      <c r="LJS133" s="622" t="s">
        <v>844</v>
      </c>
      <c r="LJT133" s="622" t="s">
        <v>844</v>
      </c>
      <c r="LJU133" s="622" t="s">
        <v>844</v>
      </c>
      <c r="LJV133" s="622" t="s">
        <v>844</v>
      </c>
      <c r="LJW133" s="622" t="s">
        <v>844</v>
      </c>
      <c r="LJX133" s="622" t="s">
        <v>844</v>
      </c>
      <c r="LJY133" s="622" t="s">
        <v>844</v>
      </c>
      <c r="LJZ133" s="622" t="s">
        <v>844</v>
      </c>
      <c r="LKA133" s="622" t="s">
        <v>844</v>
      </c>
      <c r="LKB133" s="622" t="s">
        <v>844</v>
      </c>
      <c r="LKC133" s="622" t="s">
        <v>844</v>
      </c>
      <c r="LKD133" s="622" t="s">
        <v>844</v>
      </c>
      <c r="LKE133" s="622" t="s">
        <v>844</v>
      </c>
      <c r="LKF133" s="622" t="s">
        <v>844</v>
      </c>
      <c r="LKG133" s="622" t="s">
        <v>844</v>
      </c>
      <c r="LKH133" s="622" t="s">
        <v>844</v>
      </c>
      <c r="LKI133" s="622" t="s">
        <v>844</v>
      </c>
      <c r="LKJ133" s="622" t="s">
        <v>844</v>
      </c>
      <c r="LKK133" s="622" t="s">
        <v>844</v>
      </c>
      <c r="LKL133" s="622" t="s">
        <v>844</v>
      </c>
      <c r="LKM133" s="622" t="s">
        <v>844</v>
      </c>
      <c r="LKN133" s="622" t="s">
        <v>844</v>
      </c>
      <c r="LKO133" s="622" t="s">
        <v>844</v>
      </c>
      <c r="LKP133" s="622" t="s">
        <v>844</v>
      </c>
      <c r="LKQ133" s="622" t="s">
        <v>844</v>
      </c>
      <c r="LKR133" s="622" t="s">
        <v>844</v>
      </c>
      <c r="LKS133" s="622" t="s">
        <v>844</v>
      </c>
      <c r="LKT133" s="622" t="s">
        <v>844</v>
      </c>
      <c r="LKU133" s="622" t="s">
        <v>844</v>
      </c>
      <c r="LKV133" s="622" t="s">
        <v>844</v>
      </c>
      <c r="LKW133" s="622" t="s">
        <v>844</v>
      </c>
      <c r="LKX133" s="622" t="s">
        <v>844</v>
      </c>
      <c r="LKY133" s="622" t="s">
        <v>844</v>
      </c>
      <c r="LKZ133" s="622" t="s">
        <v>844</v>
      </c>
      <c r="LLA133" s="622" t="s">
        <v>844</v>
      </c>
      <c r="LLB133" s="622" t="s">
        <v>844</v>
      </c>
      <c r="LLC133" s="622" t="s">
        <v>844</v>
      </c>
      <c r="LLD133" s="622" t="s">
        <v>844</v>
      </c>
      <c r="LLE133" s="622" t="s">
        <v>844</v>
      </c>
      <c r="LLF133" s="622" t="s">
        <v>844</v>
      </c>
      <c r="LLG133" s="622" t="s">
        <v>844</v>
      </c>
      <c r="LLH133" s="622" t="s">
        <v>844</v>
      </c>
      <c r="LLI133" s="622" t="s">
        <v>844</v>
      </c>
      <c r="LLJ133" s="622" t="s">
        <v>844</v>
      </c>
      <c r="LLK133" s="622" t="s">
        <v>844</v>
      </c>
      <c r="LLL133" s="622" t="s">
        <v>844</v>
      </c>
      <c r="LLM133" s="622" t="s">
        <v>844</v>
      </c>
      <c r="LLN133" s="622" t="s">
        <v>844</v>
      </c>
      <c r="LLO133" s="622" t="s">
        <v>844</v>
      </c>
      <c r="LLP133" s="622" t="s">
        <v>844</v>
      </c>
      <c r="LLQ133" s="622" t="s">
        <v>844</v>
      </c>
      <c r="LLR133" s="622" t="s">
        <v>844</v>
      </c>
      <c r="LLS133" s="622" t="s">
        <v>844</v>
      </c>
      <c r="LLT133" s="622" t="s">
        <v>844</v>
      </c>
      <c r="LLU133" s="622" t="s">
        <v>844</v>
      </c>
      <c r="LLV133" s="622" t="s">
        <v>844</v>
      </c>
      <c r="LLW133" s="622" t="s">
        <v>844</v>
      </c>
      <c r="LLX133" s="622" t="s">
        <v>844</v>
      </c>
      <c r="LLY133" s="622" t="s">
        <v>844</v>
      </c>
      <c r="LLZ133" s="622" t="s">
        <v>844</v>
      </c>
      <c r="LMA133" s="622" t="s">
        <v>844</v>
      </c>
      <c r="LMB133" s="622" t="s">
        <v>844</v>
      </c>
      <c r="LMC133" s="622" t="s">
        <v>844</v>
      </c>
      <c r="LMD133" s="622" t="s">
        <v>844</v>
      </c>
      <c r="LME133" s="622" t="s">
        <v>844</v>
      </c>
      <c r="LMF133" s="622" t="s">
        <v>844</v>
      </c>
      <c r="LMG133" s="622" t="s">
        <v>844</v>
      </c>
      <c r="LMH133" s="622" t="s">
        <v>844</v>
      </c>
      <c r="LMI133" s="622" t="s">
        <v>844</v>
      </c>
      <c r="LMJ133" s="622" t="s">
        <v>844</v>
      </c>
      <c r="LMK133" s="622" t="s">
        <v>844</v>
      </c>
      <c r="LML133" s="622" t="s">
        <v>844</v>
      </c>
      <c r="LMM133" s="622" t="s">
        <v>844</v>
      </c>
      <c r="LMN133" s="622" t="s">
        <v>844</v>
      </c>
      <c r="LMO133" s="622" t="s">
        <v>844</v>
      </c>
      <c r="LMP133" s="622" t="s">
        <v>844</v>
      </c>
      <c r="LMQ133" s="622" t="s">
        <v>844</v>
      </c>
      <c r="LMR133" s="622" t="s">
        <v>844</v>
      </c>
      <c r="LMS133" s="622" t="s">
        <v>844</v>
      </c>
      <c r="LMT133" s="622" t="s">
        <v>844</v>
      </c>
      <c r="LMU133" s="622" t="s">
        <v>844</v>
      </c>
      <c r="LMV133" s="622" t="s">
        <v>844</v>
      </c>
      <c r="LMW133" s="622" t="s">
        <v>844</v>
      </c>
      <c r="LMX133" s="622" t="s">
        <v>844</v>
      </c>
      <c r="LMY133" s="622" t="s">
        <v>844</v>
      </c>
      <c r="LMZ133" s="622" t="s">
        <v>844</v>
      </c>
      <c r="LNA133" s="622" t="s">
        <v>844</v>
      </c>
      <c r="LNB133" s="622" t="s">
        <v>844</v>
      </c>
      <c r="LNC133" s="622" t="s">
        <v>844</v>
      </c>
      <c r="LND133" s="622" t="s">
        <v>844</v>
      </c>
      <c r="LNE133" s="622" t="s">
        <v>844</v>
      </c>
      <c r="LNF133" s="622" t="s">
        <v>844</v>
      </c>
      <c r="LNG133" s="622" t="s">
        <v>844</v>
      </c>
      <c r="LNH133" s="622" t="s">
        <v>844</v>
      </c>
      <c r="LNI133" s="622" t="s">
        <v>844</v>
      </c>
      <c r="LNJ133" s="622" t="s">
        <v>844</v>
      </c>
      <c r="LNK133" s="622" t="s">
        <v>844</v>
      </c>
      <c r="LNL133" s="622" t="s">
        <v>844</v>
      </c>
      <c r="LNM133" s="622" t="s">
        <v>844</v>
      </c>
      <c r="LNN133" s="622" t="s">
        <v>844</v>
      </c>
      <c r="LNO133" s="622" t="s">
        <v>844</v>
      </c>
      <c r="LNP133" s="622" t="s">
        <v>844</v>
      </c>
      <c r="LNQ133" s="622" t="s">
        <v>844</v>
      </c>
      <c r="LNR133" s="622" t="s">
        <v>844</v>
      </c>
      <c r="LNS133" s="622" t="s">
        <v>844</v>
      </c>
      <c r="LNT133" s="622" t="s">
        <v>844</v>
      </c>
      <c r="LNU133" s="622" t="s">
        <v>844</v>
      </c>
      <c r="LNV133" s="622" t="s">
        <v>844</v>
      </c>
      <c r="LNW133" s="622" t="s">
        <v>844</v>
      </c>
      <c r="LNX133" s="622" t="s">
        <v>844</v>
      </c>
      <c r="LNY133" s="622" t="s">
        <v>844</v>
      </c>
      <c r="LNZ133" s="622" t="s">
        <v>844</v>
      </c>
      <c r="LOA133" s="622" t="s">
        <v>844</v>
      </c>
      <c r="LOB133" s="622" t="s">
        <v>844</v>
      </c>
      <c r="LOC133" s="622" t="s">
        <v>844</v>
      </c>
      <c r="LOD133" s="622" t="s">
        <v>844</v>
      </c>
      <c r="LOE133" s="622" t="s">
        <v>844</v>
      </c>
      <c r="LOF133" s="622" t="s">
        <v>844</v>
      </c>
      <c r="LOG133" s="622" t="s">
        <v>844</v>
      </c>
      <c r="LOH133" s="622" t="s">
        <v>844</v>
      </c>
      <c r="LOI133" s="622" t="s">
        <v>844</v>
      </c>
      <c r="LOJ133" s="622" t="s">
        <v>844</v>
      </c>
      <c r="LOK133" s="622" t="s">
        <v>844</v>
      </c>
      <c r="LOL133" s="622" t="s">
        <v>844</v>
      </c>
      <c r="LOM133" s="622" t="s">
        <v>844</v>
      </c>
      <c r="LON133" s="622" t="s">
        <v>844</v>
      </c>
      <c r="LOO133" s="622" t="s">
        <v>844</v>
      </c>
      <c r="LOP133" s="622" t="s">
        <v>844</v>
      </c>
      <c r="LOQ133" s="622" t="s">
        <v>844</v>
      </c>
      <c r="LOR133" s="622" t="s">
        <v>844</v>
      </c>
      <c r="LOS133" s="622" t="s">
        <v>844</v>
      </c>
      <c r="LOT133" s="622" t="s">
        <v>844</v>
      </c>
      <c r="LOU133" s="622" t="s">
        <v>844</v>
      </c>
      <c r="LOV133" s="622" t="s">
        <v>844</v>
      </c>
      <c r="LOW133" s="622" t="s">
        <v>844</v>
      </c>
      <c r="LOX133" s="622" t="s">
        <v>844</v>
      </c>
      <c r="LOY133" s="622" t="s">
        <v>844</v>
      </c>
      <c r="LOZ133" s="622" t="s">
        <v>844</v>
      </c>
      <c r="LPA133" s="622" t="s">
        <v>844</v>
      </c>
      <c r="LPB133" s="622" t="s">
        <v>844</v>
      </c>
      <c r="LPC133" s="622" t="s">
        <v>844</v>
      </c>
      <c r="LPD133" s="622" t="s">
        <v>844</v>
      </c>
      <c r="LPE133" s="622" t="s">
        <v>844</v>
      </c>
      <c r="LPF133" s="622" t="s">
        <v>844</v>
      </c>
      <c r="LPG133" s="622" t="s">
        <v>844</v>
      </c>
      <c r="LPH133" s="622" t="s">
        <v>844</v>
      </c>
      <c r="LPI133" s="622" t="s">
        <v>844</v>
      </c>
      <c r="LPJ133" s="622" t="s">
        <v>844</v>
      </c>
      <c r="LPK133" s="622" t="s">
        <v>844</v>
      </c>
      <c r="LPL133" s="622" t="s">
        <v>844</v>
      </c>
      <c r="LPM133" s="622" t="s">
        <v>844</v>
      </c>
      <c r="LPN133" s="622" t="s">
        <v>844</v>
      </c>
      <c r="LPO133" s="622" t="s">
        <v>844</v>
      </c>
      <c r="LPP133" s="622" t="s">
        <v>844</v>
      </c>
      <c r="LPQ133" s="622" t="s">
        <v>844</v>
      </c>
      <c r="LPR133" s="622" t="s">
        <v>844</v>
      </c>
      <c r="LPS133" s="622" t="s">
        <v>844</v>
      </c>
      <c r="LPT133" s="622" t="s">
        <v>844</v>
      </c>
      <c r="LPU133" s="622" t="s">
        <v>844</v>
      </c>
      <c r="LPV133" s="622" t="s">
        <v>844</v>
      </c>
      <c r="LPW133" s="622" t="s">
        <v>844</v>
      </c>
      <c r="LPX133" s="622" t="s">
        <v>844</v>
      </c>
      <c r="LPY133" s="622" t="s">
        <v>844</v>
      </c>
      <c r="LPZ133" s="622" t="s">
        <v>844</v>
      </c>
      <c r="LQA133" s="622" t="s">
        <v>844</v>
      </c>
      <c r="LQB133" s="622" t="s">
        <v>844</v>
      </c>
      <c r="LQC133" s="622" t="s">
        <v>844</v>
      </c>
      <c r="LQD133" s="622" t="s">
        <v>844</v>
      </c>
      <c r="LQE133" s="622" t="s">
        <v>844</v>
      </c>
      <c r="LQF133" s="622" t="s">
        <v>844</v>
      </c>
      <c r="LQG133" s="622" t="s">
        <v>844</v>
      </c>
      <c r="LQH133" s="622" t="s">
        <v>844</v>
      </c>
      <c r="LQI133" s="622" t="s">
        <v>844</v>
      </c>
      <c r="LQJ133" s="622" t="s">
        <v>844</v>
      </c>
      <c r="LQK133" s="622" t="s">
        <v>844</v>
      </c>
      <c r="LQL133" s="622" t="s">
        <v>844</v>
      </c>
      <c r="LQM133" s="622" t="s">
        <v>844</v>
      </c>
      <c r="LQN133" s="622" t="s">
        <v>844</v>
      </c>
      <c r="LQO133" s="622" t="s">
        <v>844</v>
      </c>
      <c r="LQP133" s="622" t="s">
        <v>844</v>
      </c>
      <c r="LQQ133" s="622" t="s">
        <v>844</v>
      </c>
      <c r="LQR133" s="622" t="s">
        <v>844</v>
      </c>
      <c r="LQS133" s="622" t="s">
        <v>844</v>
      </c>
      <c r="LQT133" s="622" t="s">
        <v>844</v>
      </c>
      <c r="LQU133" s="622" t="s">
        <v>844</v>
      </c>
      <c r="LQV133" s="622" t="s">
        <v>844</v>
      </c>
      <c r="LQW133" s="622" t="s">
        <v>844</v>
      </c>
      <c r="LQX133" s="622" t="s">
        <v>844</v>
      </c>
      <c r="LQY133" s="622" t="s">
        <v>844</v>
      </c>
      <c r="LQZ133" s="622" t="s">
        <v>844</v>
      </c>
      <c r="LRA133" s="622" t="s">
        <v>844</v>
      </c>
      <c r="LRB133" s="622" t="s">
        <v>844</v>
      </c>
      <c r="LRC133" s="622" t="s">
        <v>844</v>
      </c>
      <c r="LRD133" s="622" t="s">
        <v>844</v>
      </c>
      <c r="LRE133" s="622" t="s">
        <v>844</v>
      </c>
      <c r="LRF133" s="622" t="s">
        <v>844</v>
      </c>
      <c r="LRG133" s="622" t="s">
        <v>844</v>
      </c>
      <c r="LRH133" s="622" t="s">
        <v>844</v>
      </c>
      <c r="LRI133" s="622" t="s">
        <v>844</v>
      </c>
      <c r="LRJ133" s="622" t="s">
        <v>844</v>
      </c>
      <c r="LRK133" s="622" t="s">
        <v>844</v>
      </c>
      <c r="LRL133" s="622" t="s">
        <v>844</v>
      </c>
      <c r="LRM133" s="622" t="s">
        <v>844</v>
      </c>
      <c r="LRN133" s="622" t="s">
        <v>844</v>
      </c>
      <c r="LRO133" s="622" t="s">
        <v>844</v>
      </c>
      <c r="LRP133" s="622" t="s">
        <v>844</v>
      </c>
      <c r="LRQ133" s="622" t="s">
        <v>844</v>
      </c>
      <c r="LRR133" s="622" t="s">
        <v>844</v>
      </c>
      <c r="LRS133" s="622" t="s">
        <v>844</v>
      </c>
      <c r="LRT133" s="622" t="s">
        <v>844</v>
      </c>
      <c r="LRU133" s="622" t="s">
        <v>844</v>
      </c>
      <c r="LRV133" s="622" t="s">
        <v>844</v>
      </c>
      <c r="LRW133" s="622" t="s">
        <v>844</v>
      </c>
      <c r="LRX133" s="622" t="s">
        <v>844</v>
      </c>
      <c r="LRY133" s="622" t="s">
        <v>844</v>
      </c>
      <c r="LRZ133" s="622" t="s">
        <v>844</v>
      </c>
      <c r="LSA133" s="622" t="s">
        <v>844</v>
      </c>
      <c r="LSB133" s="622" t="s">
        <v>844</v>
      </c>
      <c r="LSC133" s="622" t="s">
        <v>844</v>
      </c>
      <c r="LSD133" s="622" t="s">
        <v>844</v>
      </c>
      <c r="LSE133" s="622" t="s">
        <v>844</v>
      </c>
      <c r="LSF133" s="622" t="s">
        <v>844</v>
      </c>
      <c r="LSG133" s="622" t="s">
        <v>844</v>
      </c>
      <c r="LSH133" s="622" t="s">
        <v>844</v>
      </c>
      <c r="LSI133" s="622" t="s">
        <v>844</v>
      </c>
      <c r="LSJ133" s="622" t="s">
        <v>844</v>
      </c>
      <c r="LSK133" s="622" t="s">
        <v>844</v>
      </c>
      <c r="LSL133" s="622" t="s">
        <v>844</v>
      </c>
      <c r="LSM133" s="622" t="s">
        <v>844</v>
      </c>
      <c r="LSN133" s="622" t="s">
        <v>844</v>
      </c>
      <c r="LSO133" s="622" t="s">
        <v>844</v>
      </c>
      <c r="LSP133" s="622" t="s">
        <v>844</v>
      </c>
      <c r="LSQ133" s="622" t="s">
        <v>844</v>
      </c>
      <c r="LSR133" s="622" t="s">
        <v>844</v>
      </c>
      <c r="LSS133" s="622" t="s">
        <v>844</v>
      </c>
      <c r="LST133" s="622" t="s">
        <v>844</v>
      </c>
      <c r="LSU133" s="622" t="s">
        <v>844</v>
      </c>
      <c r="LSV133" s="622" t="s">
        <v>844</v>
      </c>
      <c r="LSW133" s="622" t="s">
        <v>844</v>
      </c>
      <c r="LSX133" s="622" t="s">
        <v>844</v>
      </c>
      <c r="LSY133" s="622" t="s">
        <v>844</v>
      </c>
      <c r="LSZ133" s="622" t="s">
        <v>844</v>
      </c>
      <c r="LTA133" s="622" t="s">
        <v>844</v>
      </c>
      <c r="LTB133" s="622" t="s">
        <v>844</v>
      </c>
      <c r="LTC133" s="622" t="s">
        <v>844</v>
      </c>
      <c r="LTD133" s="622" t="s">
        <v>844</v>
      </c>
      <c r="LTE133" s="622" t="s">
        <v>844</v>
      </c>
      <c r="LTF133" s="622" t="s">
        <v>844</v>
      </c>
      <c r="LTG133" s="622" t="s">
        <v>844</v>
      </c>
      <c r="LTH133" s="622" t="s">
        <v>844</v>
      </c>
      <c r="LTI133" s="622" t="s">
        <v>844</v>
      </c>
      <c r="LTJ133" s="622" t="s">
        <v>844</v>
      </c>
      <c r="LTK133" s="622" t="s">
        <v>844</v>
      </c>
      <c r="LTL133" s="622" t="s">
        <v>844</v>
      </c>
      <c r="LTM133" s="622" t="s">
        <v>844</v>
      </c>
      <c r="LTN133" s="622" t="s">
        <v>844</v>
      </c>
      <c r="LTO133" s="622" t="s">
        <v>844</v>
      </c>
      <c r="LTP133" s="622" t="s">
        <v>844</v>
      </c>
      <c r="LTQ133" s="622" t="s">
        <v>844</v>
      </c>
      <c r="LTR133" s="622" t="s">
        <v>844</v>
      </c>
      <c r="LTS133" s="622" t="s">
        <v>844</v>
      </c>
      <c r="LTT133" s="622" t="s">
        <v>844</v>
      </c>
      <c r="LTU133" s="622" t="s">
        <v>844</v>
      </c>
      <c r="LTV133" s="622" t="s">
        <v>844</v>
      </c>
      <c r="LTW133" s="622" t="s">
        <v>844</v>
      </c>
      <c r="LTX133" s="622" t="s">
        <v>844</v>
      </c>
      <c r="LTY133" s="622" t="s">
        <v>844</v>
      </c>
      <c r="LTZ133" s="622" t="s">
        <v>844</v>
      </c>
      <c r="LUA133" s="622" t="s">
        <v>844</v>
      </c>
      <c r="LUB133" s="622" t="s">
        <v>844</v>
      </c>
      <c r="LUC133" s="622" t="s">
        <v>844</v>
      </c>
      <c r="LUD133" s="622" t="s">
        <v>844</v>
      </c>
      <c r="LUE133" s="622" t="s">
        <v>844</v>
      </c>
      <c r="LUF133" s="622" t="s">
        <v>844</v>
      </c>
      <c r="LUG133" s="622" t="s">
        <v>844</v>
      </c>
      <c r="LUH133" s="622" t="s">
        <v>844</v>
      </c>
      <c r="LUI133" s="622" t="s">
        <v>844</v>
      </c>
      <c r="LUJ133" s="622" t="s">
        <v>844</v>
      </c>
      <c r="LUK133" s="622" t="s">
        <v>844</v>
      </c>
      <c r="LUL133" s="622" t="s">
        <v>844</v>
      </c>
      <c r="LUM133" s="622" t="s">
        <v>844</v>
      </c>
      <c r="LUN133" s="622" t="s">
        <v>844</v>
      </c>
      <c r="LUO133" s="622" t="s">
        <v>844</v>
      </c>
      <c r="LUP133" s="622" t="s">
        <v>844</v>
      </c>
      <c r="LUQ133" s="622" t="s">
        <v>844</v>
      </c>
      <c r="LUR133" s="622" t="s">
        <v>844</v>
      </c>
      <c r="LUS133" s="622" t="s">
        <v>844</v>
      </c>
      <c r="LUT133" s="622" t="s">
        <v>844</v>
      </c>
      <c r="LUU133" s="622" t="s">
        <v>844</v>
      </c>
      <c r="LUV133" s="622" t="s">
        <v>844</v>
      </c>
      <c r="LUW133" s="622" t="s">
        <v>844</v>
      </c>
      <c r="LUX133" s="622" t="s">
        <v>844</v>
      </c>
      <c r="LUY133" s="622" t="s">
        <v>844</v>
      </c>
      <c r="LUZ133" s="622" t="s">
        <v>844</v>
      </c>
      <c r="LVA133" s="622" t="s">
        <v>844</v>
      </c>
      <c r="LVB133" s="622" t="s">
        <v>844</v>
      </c>
      <c r="LVC133" s="622" t="s">
        <v>844</v>
      </c>
      <c r="LVD133" s="622" t="s">
        <v>844</v>
      </c>
      <c r="LVE133" s="622" t="s">
        <v>844</v>
      </c>
      <c r="LVF133" s="622" t="s">
        <v>844</v>
      </c>
      <c r="LVG133" s="622" t="s">
        <v>844</v>
      </c>
      <c r="LVH133" s="622" t="s">
        <v>844</v>
      </c>
      <c r="LVI133" s="622" t="s">
        <v>844</v>
      </c>
      <c r="LVJ133" s="622" t="s">
        <v>844</v>
      </c>
      <c r="LVK133" s="622" t="s">
        <v>844</v>
      </c>
      <c r="LVL133" s="622" t="s">
        <v>844</v>
      </c>
      <c r="LVM133" s="622" t="s">
        <v>844</v>
      </c>
      <c r="LVN133" s="622" t="s">
        <v>844</v>
      </c>
      <c r="LVO133" s="622" t="s">
        <v>844</v>
      </c>
      <c r="LVP133" s="622" t="s">
        <v>844</v>
      </c>
      <c r="LVQ133" s="622" t="s">
        <v>844</v>
      </c>
      <c r="LVR133" s="622" t="s">
        <v>844</v>
      </c>
      <c r="LVS133" s="622" t="s">
        <v>844</v>
      </c>
      <c r="LVT133" s="622" t="s">
        <v>844</v>
      </c>
      <c r="LVU133" s="622" t="s">
        <v>844</v>
      </c>
      <c r="LVV133" s="622" t="s">
        <v>844</v>
      </c>
      <c r="LVW133" s="622" t="s">
        <v>844</v>
      </c>
      <c r="LVX133" s="622" t="s">
        <v>844</v>
      </c>
      <c r="LVY133" s="622" t="s">
        <v>844</v>
      </c>
      <c r="LVZ133" s="622" t="s">
        <v>844</v>
      </c>
      <c r="LWA133" s="622" t="s">
        <v>844</v>
      </c>
      <c r="LWB133" s="622" t="s">
        <v>844</v>
      </c>
      <c r="LWC133" s="622" t="s">
        <v>844</v>
      </c>
      <c r="LWD133" s="622" t="s">
        <v>844</v>
      </c>
      <c r="LWE133" s="622" t="s">
        <v>844</v>
      </c>
      <c r="LWF133" s="622" t="s">
        <v>844</v>
      </c>
      <c r="LWG133" s="622" t="s">
        <v>844</v>
      </c>
      <c r="LWH133" s="622" t="s">
        <v>844</v>
      </c>
      <c r="LWI133" s="622" t="s">
        <v>844</v>
      </c>
      <c r="LWJ133" s="622" t="s">
        <v>844</v>
      </c>
      <c r="LWK133" s="622" t="s">
        <v>844</v>
      </c>
      <c r="LWL133" s="622" t="s">
        <v>844</v>
      </c>
      <c r="LWM133" s="622" t="s">
        <v>844</v>
      </c>
      <c r="LWN133" s="622" t="s">
        <v>844</v>
      </c>
      <c r="LWO133" s="622" t="s">
        <v>844</v>
      </c>
      <c r="LWP133" s="622" t="s">
        <v>844</v>
      </c>
      <c r="LWQ133" s="622" t="s">
        <v>844</v>
      </c>
      <c r="LWR133" s="622" t="s">
        <v>844</v>
      </c>
      <c r="LWS133" s="622" t="s">
        <v>844</v>
      </c>
      <c r="LWT133" s="622" t="s">
        <v>844</v>
      </c>
      <c r="LWU133" s="622" t="s">
        <v>844</v>
      </c>
      <c r="LWV133" s="622" t="s">
        <v>844</v>
      </c>
      <c r="LWW133" s="622" t="s">
        <v>844</v>
      </c>
      <c r="LWX133" s="622" t="s">
        <v>844</v>
      </c>
      <c r="LWY133" s="622" t="s">
        <v>844</v>
      </c>
      <c r="LWZ133" s="622" t="s">
        <v>844</v>
      </c>
      <c r="LXA133" s="622" t="s">
        <v>844</v>
      </c>
      <c r="LXB133" s="622" t="s">
        <v>844</v>
      </c>
      <c r="LXC133" s="622" t="s">
        <v>844</v>
      </c>
      <c r="LXD133" s="622" t="s">
        <v>844</v>
      </c>
      <c r="LXE133" s="622" t="s">
        <v>844</v>
      </c>
      <c r="LXF133" s="622" t="s">
        <v>844</v>
      </c>
      <c r="LXG133" s="622" t="s">
        <v>844</v>
      </c>
      <c r="LXH133" s="622" t="s">
        <v>844</v>
      </c>
      <c r="LXI133" s="622" t="s">
        <v>844</v>
      </c>
      <c r="LXJ133" s="622" t="s">
        <v>844</v>
      </c>
      <c r="LXK133" s="622" t="s">
        <v>844</v>
      </c>
      <c r="LXL133" s="622" t="s">
        <v>844</v>
      </c>
      <c r="LXM133" s="622" t="s">
        <v>844</v>
      </c>
      <c r="LXN133" s="622" t="s">
        <v>844</v>
      </c>
      <c r="LXO133" s="622" t="s">
        <v>844</v>
      </c>
      <c r="LXP133" s="622" t="s">
        <v>844</v>
      </c>
      <c r="LXQ133" s="622" t="s">
        <v>844</v>
      </c>
      <c r="LXR133" s="622" t="s">
        <v>844</v>
      </c>
      <c r="LXS133" s="622" t="s">
        <v>844</v>
      </c>
      <c r="LXT133" s="622" t="s">
        <v>844</v>
      </c>
      <c r="LXU133" s="622" t="s">
        <v>844</v>
      </c>
      <c r="LXV133" s="622" t="s">
        <v>844</v>
      </c>
      <c r="LXW133" s="622" t="s">
        <v>844</v>
      </c>
      <c r="LXX133" s="622" t="s">
        <v>844</v>
      </c>
      <c r="LXY133" s="622" t="s">
        <v>844</v>
      </c>
      <c r="LXZ133" s="622" t="s">
        <v>844</v>
      </c>
      <c r="LYA133" s="622" t="s">
        <v>844</v>
      </c>
      <c r="LYB133" s="622" t="s">
        <v>844</v>
      </c>
      <c r="LYC133" s="622" t="s">
        <v>844</v>
      </c>
      <c r="LYD133" s="622" t="s">
        <v>844</v>
      </c>
      <c r="LYE133" s="622" t="s">
        <v>844</v>
      </c>
      <c r="LYF133" s="622" t="s">
        <v>844</v>
      </c>
      <c r="LYG133" s="622" t="s">
        <v>844</v>
      </c>
      <c r="LYH133" s="622" t="s">
        <v>844</v>
      </c>
      <c r="LYI133" s="622" t="s">
        <v>844</v>
      </c>
      <c r="LYJ133" s="622" t="s">
        <v>844</v>
      </c>
      <c r="LYK133" s="622" t="s">
        <v>844</v>
      </c>
      <c r="LYL133" s="622" t="s">
        <v>844</v>
      </c>
      <c r="LYM133" s="622" t="s">
        <v>844</v>
      </c>
      <c r="LYN133" s="622" t="s">
        <v>844</v>
      </c>
      <c r="LYO133" s="622" t="s">
        <v>844</v>
      </c>
      <c r="LYP133" s="622" t="s">
        <v>844</v>
      </c>
      <c r="LYQ133" s="622" t="s">
        <v>844</v>
      </c>
      <c r="LYR133" s="622" t="s">
        <v>844</v>
      </c>
      <c r="LYS133" s="622" t="s">
        <v>844</v>
      </c>
      <c r="LYT133" s="622" t="s">
        <v>844</v>
      </c>
      <c r="LYU133" s="622" t="s">
        <v>844</v>
      </c>
      <c r="LYV133" s="622" t="s">
        <v>844</v>
      </c>
      <c r="LYW133" s="622" t="s">
        <v>844</v>
      </c>
      <c r="LYX133" s="622" t="s">
        <v>844</v>
      </c>
      <c r="LYY133" s="622" t="s">
        <v>844</v>
      </c>
      <c r="LYZ133" s="622" t="s">
        <v>844</v>
      </c>
      <c r="LZA133" s="622" t="s">
        <v>844</v>
      </c>
      <c r="LZB133" s="622" t="s">
        <v>844</v>
      </c>
      <c r="LZC133" s="622" t="s">
        <v>844</v>
      </c>
      <c r="LZD133" s="622" t="s">
        <v>844</v>
      </c>
      <c r="LZE133" s="622" t="s">
        <v>844</v>
      </c>
      <c r="LZF133" s="622" t="s">
        <v>844</v>
      </c>
      <c r="LZG133" s="622" t="s">
        <v>844</v>
      </c>
      <c r="LZH133" s="622" t="s">
        <v>844</v>
      </c>
      <c r="LZI133" s="622" t="s">
        <v>844</v>
      </c>
      <c r="LZJ133" s="622" t="s">
        <v>844</v>
      </c>
      <c r="LZK133" s="622" t="s">
        <v>844</v>
      </c>
      <c r="LZL133" s="622" t="s">
        <v>844</v>
      </c>
      <c r="LZM133" s="622" t="s">
        <v>844</v>
      </c>
      <c r="LZN133" s="622" t="s">
        <v>844</v>
      </c>
      <c r="LZO133" s="622" t="s">
        <v>844</v>
      </c>
      <c r="LZP133" s="622" t="s">
        <v>844</v>
      </c>
      <c r="LZQ133" s="622" t="s">
        <v>844</v>
      </c>
      <c r="LZR133" s="622" t="s">
        <v>844</v>
      </c>
      <c r="LZS133" s="622" t="s">
        <v>844</v>
      </c>
      <c r="LZT133" s="622" t="s">
        <v>844</v>
      </c>
      <c r="LZU133" s="622" t="s">
        <v>844</v>
      </c>
      <c r="LZV133" s="622" t="s">
        <v>844</v>
      </c>
      <c r="LZW133" s="622" t="s">
        <v>844</v>
      </c>
      <c r="LZX133" s="622" t="s">
        <v>844</v>
      </c>
      <c r="LZY133" s="622" t="s">
        <v>844</v>
      </c>
      <c r="LZZ133" s="622" t="s">
        <v>844</v>
      </c>
      <c r="MAA133" s="622" t="s">
        <v>844</v>
      </c>
      <c r="MAB133" s="622" t="s">
        <v>844</v>
      </c>
      <c r="MAC133" s="622" t="s">
        <v>844</v>
      </c>
      <c r="MAD133" s="622" t="s">
        <v>844</v>
      </c>
      <c r="MAE133" s="622" t="s">
        <v>844</v>
      </c>
      <c r="MAF133" s="622" t="s">
        <v>844</v>
      </c>
      <c r="MAG133" s="622" t="s">
        <v>844</v>
      </c>
      <c r="MAH133" s="622" t="s">
        <v>844</v>
      </c>
      <c r="MAI133" s="622" t="s">
        <v>844</v>
      </c>
      <c r="MAJ133" s="622" t="s">
        <v>844</v>
      </c>
      <c r="MAK133" s="622" t="s">
        <v>844</v>
      </c>
      <c r="MAL133" s="622" t="s">
        <v>844</v>
      </c>
      <c r="MAM133" s="622" t="s">
        <v>844</v>
      </c>
      <c r="MAN133" s="622" t="s">
        <v>844</v>
      </c>
      <c r="MAO133" s="622" t="s">
        <v>844</v>
      </c>
      <c r="MAP133" s="622" t="s">
        <v>844</v>
      </c>
      <c r="MAQ133" s="622" t="s">
        <v>844</v>
      </c>
      <c r="MAR133" s="622" t="s">
        <v>844</v>
      </c>
      <c r="MAS133" s="622" t="s">
        <v>844</v>
      </c>
      <c r="MAT133" s="622" t="s">
        <v>844</v>
      </c>
      <c r="MAU133" s="622" t="s">
        <v>844</v>
      </c>
      <c r="MAV133" s="622" t="s">
        <v>844</v>
      </c>
      <c r="MAW133" s="622" t="s">
        <v>844</v>
      </c>
      <c r="MAX133" s="622" t="s">
        <v>844</v>
      </c>
      <c r="MAY133" s="622" t="s">
        <v>844</v>
      </c>
      <c r="MAZ133" s="622" t="s">
        <v>844</v>
      </c>
      <c r="MBA133" s="622" t="s">
        <v>844</v>
      </c>
      <c r="MBB133" s="622" t="s">
        <v>844</v>
      </c>
      <c r="MBC133" s="622" t="s">
        <v>844</v>
      </c>
      <c r="MBD133" s="622" t="s">
        <v>844</v>
      </c>
      <c r="MBE133" s="622" t="s">
        <v>844</v>
      </c>
      <c r="MBF133" s="622" t="s">
        <v>844</v>
      </c>
      <c r="MBG133" s="622" t="s">
        <v>844</v>
      </c>
      <c r="MBH133" s="622" t="s">
        <v>844</v>
      </c>
      <c r="MBI133" s="622" t="s">
        <v>844</v>
      </c>
      <c r="MBJ133" s="622" t="s">
        <v>844</v>
      </c>
      <c r="MBK133" s="622" t="s">
        <v>844</v>
      </c>
      <c r="MBL133" s="622" t="s">
        <v>844</v>
      </c>
      <c r="MBM133" s="622" t="s">
        <v>844</v>
      </c>
      <c r="MBN133" s="622" t="s">
        <v>844</v>
      </c>
      <c r="MBO133" s="622" t="s">
        <v>844</v>
      </c>
      <c r="MBP133" s="622" t="s">
        <v>844</v>
      </c>
      <c r="MBQ133" s="622" t="s">
        <v>844</v>
      </c>
      <c r="MBR133" s="622" t="s">
        <v>844</v>
      </c>
      <c r="MBS133" s="622" t="s">
        <v>844</v>
      </c>
      <c r="MBT133" s="622" t="s">
        <v>844</v>
      </c>
      <c r="MBU133" s="622" t="s">
        <v>844</v>
      </c>
      <c r="MBV133" s="622" t="s">
        <v>844</v>
      </c>
      <c r="MBW133" s="622" t="s">
        <v>844</v>
      </c>
      <c r="MBX133" s="622" t="s">
        <v>844</v>
      </c>
      <c r="MBY133" s="622" t="s">
        <v>844</v>
      </c>
      <c r="MBZ133" s="622" t="s">
        <v>844</v>
      </c>
      <c r="MCA133" s="622" t="s">
        <v>844</v>
      </c>
      <c r="MCB133" s="622" t="s">
        <v>844</v>
      </c>
      <c r="MCC133" s="622" t="s">
        <v>844</v>
      </c>
      <c r="MCD133" s="622" t="s">
        <v>844</v>
      </c>
      <c r="MCE133" s="622" t="s">
        <v>844</v>
      </c>
      <c r="MCF133" s="622" t="s">
        <v>844</v>
      </c>
      <c r="MCG133" s="622" t="s">
        <v>844</v>
      </c>
      <c r="MCH133" s="622" t="s">
        <v>844</v>
      </c>
      <c r="MCI133" s="622" t="s">
        <v>844</v>
      </c>
      <c r="MCJ133" s="622" t="s">
        <v>844</v>
      </c>
      <c r="MCK133" s="622" t="s">
        <v>844</v>
      </c>
      <c r="MCL133" s="622" t="s">
        <v>844</v>
      </c>
      <c r="MCM133" s="622" t="s">
        <v>844</v>
      </c>
      <c r="MCN133" s="622" t="s">
        <v>844</v>
      </c>
      <c r="MCO133" s="622" t="s">
        <v>844</v>
      </c>
      <c r="MCP133" s="622" t="s">
        <v>844</v>
      </c>
      <c r="MCQ133" s="622" t="s">
        <v>844</v>
      </c>
      <c r="MCR133" s="622" t="s">
        <v>844</v>
      </c>
      <c r="MCS133" s="622" t="s">
        <v>844</v>
      </c>
      <c r="MCT133" s="622" t="s">
        <v>844</v>
      </c>
      <c r="MCU133" s="622" t="s">
        <v>844</v>
      </c>
      <c r="MCV133" s="622" t="s">
        <v>844</v>
      </c>
      <c r="MCW133" s="622" t="s">
        <v>844</v>
      </c>
      <c r="MCX133" s="622" t="s">
        <v>844</v>
      </c>
      <c r="MCY133" s="622" t="s">
        <v>844</v>
      </c>
      <c r="MCZ133" s="622" t="s">
        <v>844</v>
      </c>
      <c r="MDA133" s="622" t="s">
        <v>844</v>
      </c>
      <c r="MDB133" s="622" t="s">
        <v>844</v>
      </c>
      <c r="MDC133" s="622" t="s">
        <v>844</v>
      </c>
      <c r="MDD133" s="622" t="s">
        <v>844</v>
      </c>
      <c r="MDE133" s="622" t="s">
        <v>844</v>
      </c>
      <c r="MDF133" s="622" t="s">
        <v>844</v>
      </c>
      <c r="MDG133" s="622" t="s">
        <v>844</v>
      </c>
      <c r="MDH133" s="622" t="s">
        <v>844</v>
      </c>
      <c r="MDI133" s="622" t="s">
        <v>844</v>
      </c>
      <c r="MDJ133" s="622" t="s">
        <v>844</v>
      </c>
      <c r="MDK133" s="622" t="s">
        <v>844</v>
      </c>
      <c r="MDL133" s="622" t="s">
        <v>844</v>
      </c>
      <c r="MDM133" s="622" t="s">
        <v>844</v>
      </c>
      <c r="MDN133" s="622" t="s">
        <v>844</v>
      </c>
      <c r="MDO133" s="622" t="s">
        <v>844</v>
      </c>
      <c r="MDP133" s="622" t="s">
        <v>844</v>
      </c>
      <c r="MDQ133" s="622" t="s">
        <v>844</v>
      </c>
      <c r="MDR133" s="622" t="s">
        <v>844</v>
      </c>
      <c r="MDS133" s="622" t="s">
        <v>844</v>
      </c>
      <c r="MDT133" s="622" t="s">
        <v>844</v>
      </c>
      <c r="MDU133" s="622" t="s">
        <v>844</v>
      </c>
      <c r="MDV133" s="622" t="s">
        <v>844</v>
      </c>
      <c r="MDW133" s="622" t="s">
        <v>844</v>
      </c>
      <c r="MDX133" s="622" t="s">
        <v>844</v>
      </c>
      <c r="MDY133" s="622" t="s">
        <v>844</v>
      </c>
      <c r="MDZ133" s="622" t="s">
        <v>844</v>
      </c>
      <c r="MEA133" s="622" t="s">
        <v>844</v>
      </c>
      <c r="MEB133" s="622" t="s">
        <v>844</v>
      </c>
      <c r="MEC133" s="622" t="s">
        <v>844</v>
      </c>
      <c r="MED133" s="622" t="s">
        <v>844</v>
      </c>
      <c r="MEE133" s="622" t="s">
        <v>844</v>
      </c>
      <c r="MEF133" s="622" t="s">
        <v>844</v>
      </c>
      <c r="MEG133" s="622" t="s">
        <v>844</v>
      </c>
      <c r="MEH133" s="622" t="s">
        <v>844</v>
      </c>
      <c r="MEI133" s="622" t="s">
        <v>844</v>
      </c>
      <c r="MEJ133" s="622" t="s">
        <v>844</v>
      </c>
      <c r="MEK133" s="622" t="s">
        <v>844</v>
      </c>
      <c r="MEL133" s="622" t="s">
        <v>844</v>
      </c>
      <c r="MEM133" s="622" t="s">
        <v>844</v>
      </c>
      <c r="MEN133" s="622" t="s">
        <v>844</v>
      </c>
      <c r="MEO133" s="622" t="s">
        <v>844</v>
      </c>
      <c r="MEP133" s="622" t="s">
        <v>844</v>
      </c>
      <c r="MEQ133" s="622" t="s">
        <v>844</v>
      </c>
      <c r="MER133" s="622" t="s">
        <v>844</v>
      </c>
      <c r="MES133" s="622" t="s">
        <v>844</v>
      </c>
      <c r="MET133" s="622" t="s">
        <v>844</v>
      </c>
      <c r="MEU133" s="622" t="s">
        <v>844</v>
      </c>
      <c r="MEV133" s="622" t="s">
        <v>844</v>
      </c>
      <c r="MEW133" s="622" t="s">
        <v>844</v>
      </c>
      <c r="MEX133" s="622" t="s">
        <v>844</v>
      </c>
      <c r="MEY133" s="622" t="s">
        <v>844</v>
      </c>
      <c r="MEZ133" s="622" t="s">
        <v>844</v>
      </c>
      <c r="MFA133" s="622" t="s">
        <v>844</v>
      </c>
      <c r="MFB133" s="622" t="s">
        <v>844</v>
      </c>
      <c r="MFC133" s="622" t="s">
        <v>844</v>
      </c>
      <c r="MFD133" s="622" t="s">
        <v>844</v>
      </c>
      <c r="MFE133" s="622" t="s">
        <v>844</v>
      </c>
      <c r="MFF133" s="622" t="s">
        <v>844</v>
      </c>
      <c r="MFG133" s="622" t="s">
        <v>844</v>
      </c>
      <c r="MFH133" s="622" t="s">
        <v>844</v>
      </c>
      <c r="MFI133" s="622" t="s">
        <v>844</v>
      </c>
      <c r="MFJ133" s="622" t="s">
        <v>844</v>
      </c>
      <c r="MFK133" s="622" t="s">
        <v>844</v>
      </c>
      <c r="MFL133" s="622" t="s">
        <v>844</v>
      </c>
      <c r="MFM133" s="622" t="s">
        <v>844</v>
      </c>
      <c r="MFN133" s="622" t="s">
        <v>844</v>
      </c>
      <c r="MFO133" s="622" t="s">
        <v>844</v>
      </c>
      <c r="MFP133" s="622" t="s">
        <v>844</v>
      </c>
      <c r="MFQ133" s="622" t="s">
        <v>844</v>
      </c>
      <c r="MFR133" s="622" t="s">
        <v>844</v>
      </c>
      <c r="MFS133" s="622" t="s">
        <v>844</v>
      </c>
      <c r="MFT133" s="622" t="s">
        <v>844</v>
      </c>
      <c r="MFU133" s="622" t="s">
        <v>844</v>
      </c>
      <c r="MFV133" s="622" t="s">
        <v>844</v>
      </c>
      <c r="MFW133" s="622" t="s">
        <v>844</v>
      </c>
      <c r="MFX133" s="622" t="s">
        <v>844</v>
      </c>
      <c r="MFY133" s="622" t="s">
        <v>844</v>
      </c>
      <c r="MFZ133" s="622" t="s">
        <v>844</v>
      </c>
      <c r="MGA133" s="622" t="s">
        <v>844</v>
      </c>
      <c r="MGB133" s="622" t="s">
        <v>844</v>
      </c>
      <c r="MGC133" s="622" t="s">
        <v>844</v>
      </c>
      <c r="MGD133" s="622" t="s">
        <v>844</v>
      </c>
      <c r="MGE133" s="622" t="s">
        <v>844</v>
      </c>
      <c r="MGF133" s="622" t="s">
        <v>844</v>
      </c>
      <c r="MGG133" s="622" t="s">
        <v>844</v>
      </c>
      <c r="MGH133" s="622" t="s">
        <v>844</v>
      </c>
      <c r="MGI133" s="622" t="s">
        <v>844</v>
      </c>
      <c r="MGJ133" s="622" t="s">
        <v>844</v>
      </c>
      <c r="MGK133" s="622" t="s">
        <v>844</v>
      </c>
      <c r="MGL133" s="622" t="s">
        <v>844</v>
      </c>
      <c r="MGM133" s="622" t="s">
        <v>844</v>
      </c>
      <c r="MGN133" s="622" t="s">
        <v>844</v>
      </c>
      <c r="MGO133" s="622" t="s">
        <v>844</v>
      </c>
      <c r="MGP133" s="622" t="s">
        <v>844</v>
      </c>
      <c r="MGQ133" s="622" t="s">
        <v>844</v>
      </c>
      <c r="MGR133" s="622" t="s">
        <v>844</v>
      </c>
      <c r="MGS133" s="622" t="s">
        <v>844</v>
      </c>
      <c r="MGT133" s="622" t="s">
        <v>844</v>
      </c>
      <c r="MGU133" s="622" t="s">
        <v>844</v>
      </c>
      <c r="MGV133" s="622" t="s">
        <v>844</v>
      </c>
      <c r="MGW133" s="622" t="s">
        <v>844</v>
      </c>
      <c r="MGX133" s="622" t="s">
        <v>844</v>
      </c>
      <c r="MGY133" s="622" t="s">
        <v>844</v>
      </c>
      <c r="MGZ133" s="622" t="s">
        <v>844</v>
      </c>
      <c r="MHA133" s="622" t="s">
        <v>844</v>
      </c>
      <c r="MHB133" s="622" t="s">
        <v>844</v>
      </c>
      <c r="MHC133" s="622" t="s">
        <v>844</v>
      </c>
      <c r="MHD133" s="622" t="s">
        <v>844</v>
      </c>
      <c r="MHE133" s="622" t="s">
        <v>844</v>
      </c>
      <c r="MHF133" s="622" t="s">
        <v>844</v>
      </c>
      <c r="MHG133" s="622" t="s">
        <v>844</v>
      </c>
      <c r="MHH133" s="622" t="s">
        <v>844</v>
      </c>
      <c r="MHI133" s="622" t="s">
        <v>844</v>
      </c>
      <c r="MHJ133" s="622" t="s">
        <v>844</v>
      </c>
      <c r="MHK133" s="622" t="s">
        <v>844</v>
      </c>
      <c r="MHL133" s="622" t="s">
        <v>844</v>
      </c>
      <c r="MHM133" s="622" t="s">
        <v>844</v>
      </c>
      <c r="MHN133" s="622" t="s">
        <v>844</v>
      </c>
      <c r="MHO133" s="622" t="s">
        <v>844</v>
      </c>
      <c r="MHP133" s="622" t="s">
        <v>844</v>
      </c>
      <c r="MHQ133" s="622" t="s">
        <v>844</v>
      </c>
      <c r="MHR133" s="622" t="s">
        <v>844</v>
      </c>
      <c r="MHS133" s="622" t="s">
        <v>844</v>
      </c>
      <c r="MHT133" s="622" t="s">
        <v>844</v>
      </c>
      <c r="MHU133" s="622" t="s">
        <v>844</v>
      </c>
      <c r="MHV133" s="622" t="s">
        <v>844</v>
      </c>
      <c r="MHW133" s="622" t="s">
        <v>844</v>
      </c>
      <c r="MHX133" s="622" t="s">
        <v>844</v>
      </c>
      <c r="MHY133" s="622" t="s">
        <v>844</v>
      </c>
      <c r="MHZ133" s="622" t="s">
        <v>844</v>
      </c>
      <c r="MIA133" s="622" t="s">
        <v>844</v>
      </c>
      <c r="MIB133" s="622" t="s">
        <v>844</v>
      </c>
      <c r="MIC133" s="622" t="s">
        <v>844</v>
      </c>
      <c r="MID133" s="622" t="s">
        <v>844</v>
      </c>
      <c r="MIE133" s="622" t="s">
        <v>844</v>
      </c>
      <c r="MIF133" s="622" t="s">
        <v>844</v>
      </c>
      <c r="MIG133" s="622" t="s">
        <v>844</v>
      </c>
      <c r="MIH133" s="622" t="s">
        <v>844</v>
      </c>
      <c r="MII133" s="622" t="s">
        <v>844</v>
      </c>
      <c r="MIJ133" s="622" t="s">
        <v>844</v>
      </c>
      <c r="MIK133" s="622" t="s">
        <v>844</v>
      </c>
      <c r="MIL133" s="622" t="s">
        <v>844</v>
      </c>
      <c r="MIM133" s="622" t="s">
        <v>844</v>
      </c>
      <c r="MIN133" s="622" t="s">
        <v>844</v>
      </c>
      <c r="MIO133" s="622" t="s">
        <v>844</v>
      </c>
      <c r="MIP133" s="622" t="s">
        <v>844</v>
      </c>
      <c r="MIQ133" s="622" t="s">
        <v>844</v>
      </c>
      <c r="MIR133" s="622" t="s">
        <v>844</v>
      </c>
      <c r="MIS133" s="622" t="s">
        <v>844</v>
      </c>
      <c r="MIT133" s="622" t="s">
        <v>844</v>
      </c>
      <c r="MIU133" s="622" t="s">
        <v>844</v>
      </c>
      <c r="MIV133" s="622" t="s">
        <v>844</v>
      </c>
      <c r="MIW133" s="622" t="s">
        <v>844</v>
      </c>
      <c r="MIX133" s="622" t="s">
        <v>844</v>
      </c>
      <c r="MIY133" s="622" t="s">
        <v>844</v>
      </c>
      <c r="MIZ133" s="622" t="s">
        <v>844</v>
      </c>
      <c r="MJA133" s="622" t="s">
        <v>844</v>
      </c>
      <c r="MJB133" s="622" t="s">
        <v>844</v>
      </c>
      <c r="MJC133" s="622" t="s">
        <v>844</v>
      </c>
      <c r="MJD133" s="622" t="s">
        <v>844</v>
      </c>
      <c r="MJE133" s="622" t="s">
        <v>844</v>
      </c>
      <c r="MJF133" s="622" t="s">
        <v>844</v>
      </c>
      <c r="MJG133" s="622" t="s">
        <v>844</v>
      </c>
      <c r="MJH133" s="622" t="s">
        <v>844</v>
      </c>
      <c r="MJI133" s="622" t="s">
        <v>844</v>
      </c>
      <c r="MJJ133" s="622" t="s">
        <v>844</v>
      </c>
      <c r="MJK133" s="622" t="s">
        <v>844</v>
      </c>
      <c r="MJL133" s="622" t="s">
        <v>844</v>
      </c>
      <c r="MJM133" s="622" t="s">
        <v>844</v>
      </c>
      <c r="MJN133" s="622" t="s">
        <v>844</v>
      </c>
      <c r="MJO133" s="622" t="s">
        <v>844</v>
      </c>
      <c r="MJP133" s="622" t="s">
        <v>844</v>
      </c>
      <c r="MJQ133" s="622" t="s">
        <v>844</v>
      </c>
      <c r="MJR133" s="622" t="s">
        <v>844</v>
      </c>
      <c r="MJS133" s="622" t="s">
        <v>844</v>
      </c>
      <c r="MJT133" s="622" t="s">
        <v>844</v>
      </c>
      <c r="MJU133" s="622" t="s">
        <v>844</v>
      </c>
      <c r="MJV133" s="622" t="s">
        <v>844</v>
      </c>
      <c r="MJW133" s="622" t="s">
        <v>844</v>
      </c>
      <c r="MJX133" s="622" t="s">
        <v>844</v>
      </c>
      <c r="MJY133" s="622" t="s">
        <v>844</v>
      </c>
      <c r="MJZ133" s="622" t="s">
        <v>844</v>
      </c>
      <c r="MKA133" s="622" t="s">
        <v>844</v>
      </c>
      <c r="MKB133" s="622" t="s">
        <v>844</v>
      </c>
      <c r="MKC133" s="622" t="s">
        <v>844</v>
      </c>
      <c r="MKD133" s="622" t="s">
        <v>844</v>
      </c>
      <c r="MKE133" s="622" t="s">
        <v>844</v>
      </c>
      <c r="MKF133" s="622" t="s">
        <v>844</v>
      </c>
      <c r="MKG133" s="622" t="s">
        <v>844</v>
      </c>
      <c r="MKH133" s="622" t="s">
        <v>844</v>
      </c>
      <c r="MKI133" s="622" t="s">
        <v>844</v>
      </c>
      <c r="MKJ133" s="622" t="s">
        <v>844</v>
      </c>
      <c r="MKK133" s="622" t="s">
        <v>844</v>
      </c>
      <c r="MKL133" s="622" t="s">
        <v>844</v>
      </c>
      <c r="MKM133" s="622" t="s">
        <v>844</v>
      </c>
      <c r="MKN133" s="622" t="s">
        <v>844</v>
      </c>
      <c r="MKO133" s="622" t="s">
        <v>844</v>
      </c>
      <c r="MKP133" s="622" t="s">
        <v>844</v>
      </c>
      <c r="MKQ133" s="622" t="s">
        <v>844</v>
      </c>
      <c r="MKR133" s="622" t="s">
        <v>844</v>
      </c>
      <c r="MKS133" s="622" t="s">
        <v>844</v>
      </c>
      <c r="MKT133" s="622" t="s">
        <v>844</v>
      </c>
      <c r="MKU133" s="622" t="s">
        <v>844</v>
      </c>
      <c r="MKV133" s="622" t="s">
        <v>844</v>
      </c>
      <c r="MKW133" s="622" t="s">
        <v>844</v>
      </c>
      <c r="MKX133" s="622" t="s">
        <v>844</v>
      </c>
      <c r="MKY133" s="622" t="s">
        <v>844</v>
      </c>
      <c r="MKZ133" s="622" t="s">
        <v>844</v>
      </c>
      <c r="MLA133" s="622" t="s">
        <v>844</v>
      </c>
      <c r="MLB133" s="622" t="s">
        <v>844</v>
      </c>
      <c r="MLC133" s="622" t="s">
        <v>844</v>
      </c>
      <c r="MLD133" s="622" t="s">
        <v>844</v>
      </c>
      <c r="MLE133" s="622" t="s">
        <v>844</v>
      </c>
      <c r="MLF133" s="622" t="s">
        <v>844</v>
      </c>
      <c r="MLG133" s="622" t="s">
        <v>844</v>
      </c>
      <c r="MLH133" s="622" t="s">
        <v>844</v>
      </c>
      <c r="MLI133" s="622" t="s">
        <v>844</v>
      </c>
      <c r="MLJ133" s="622" t="s">
        <v>844</v>
      </c>
      <c r="MLK133" s="622" t="s">
        <v>844</v>
      </c>
      <c r="MLL133" s="622" t="s">
        <v>844</v>
      </c>
      <c r="MLM133" s="622" t="s">
        <v>844</v>
      </c>
      <c r="MLN133" s="622" t="s">
        <v>844</v>
      </c>
      <c r="MLO133" s="622" t="s">
        <v>844</v>
      </c>
      <c r="MLP133" s="622" t="s">
        <v>844</v>
      </c>
      <c r="MLQ133" s="622" t="s">
        <v>844</v>
      </c>
      <c r="MLR133" s="622" t="s">
        <v>844</v>
      </c>
      <c r="MLS133" s="622" t="s">
        <v>844</v>
      </c>
      <c r="MLT133" s="622" t="s">
        <v>844</v>
      </c>
      <c r="MLU133" s="622" t="s">
        <v>844</v>
      </c>
      <c r="MLV133" s="622" t="s">
        <v>844</v>
      </c>
      <c r="MLW133" s="622" t="s">
        <v>844</v>
      </c>
      <c r="MLX133" s="622" t="s">
        <v>844</v>
      </c>
      <c r="MLY133" s="622" t="s">
        <v>844</v>
      </c>
      <c r="MLZ133" s="622" t="s">
        <v>844</v>
      </c>
      <c r="MMA133" s="622" t="s">
        <v>844</v>
      </c>
      <c r="MMB133" s="622" t="s">
        <v>844</v>
      </c>
      <c r="MMC133" s="622" t="s">
        <v>844</v>
      </c>
      <c r="MMD133" s="622" t="s">
        <v>844</v>
      </c>
      <c r="MME133" s="622" t="s">
        <v>844</v>
      </c>
      <c r="MMF133" s="622" t="s">
        <v>844</v>
      </c>
      <c r="MMG133" s="622" t="s">
        <v>844</v>
      </c>
      <c r="MMH133" s="622" t="s">
        <v>844</v>
      </c>
      <c r="MMI133" s="622" t="s">
        <v>844</v>
      </c>
      <c r="MMJ133" s="622" t="s">
        <v>844</v>
      </c>
      <c r="MMK133" s="622" t="s">
        <v>844</v>
      </c>
      <c r="MML133" s="622" t="s">
        <v>844</v>
      </c>
      <c r="MMM133" s="622" t="s">
        <v>844</v>
      </c>
      <c r="MMN133" s="622" t="s">
        <v>844</v>
      </c>
      <c r="MMO133" s="622" t="s">
        <v>844</v>
      </c>
      <c r="MMP133" s="622" t="s">
        <v>844</v>
      </c>
      <c r="MMQ133" s="622" t="s">
        <v>844</v>
      </c>
      <c r="MMR133" s="622" t="s">
        <v>844</v>
      </c>
      <c r="MMS133" s="622" t="s">
        <v>844</v>
      </c>
      <c r="MMT133" s="622" t="s">
        <v>844</v>
      </c>
      <c r="MMU133" s="622" t="s">
        <v>844</v>
      </c>
      <c r="MMV133" s="622" t="s">
        <v>844</v>
      </c>
      <c r="MMW133" s="622" t="s">
        <v>844</v>
      </c>
      <c r="MMX133" s="622" t="s">
        <v>844</v>
      </c>
      <c r="MMY133" s="622" t="s">
        <v>844</v>
      </c>
      <c r="MMZ133" s="622" t="s">
        <v>844</v>
      </c>
      <c r="MNA133" s="622" t="s">
        <v>844</v>
      </c>
      <c r="MNB133" s="622" t="s">
        <v>844</v>
      </c>
      <c r="MNC133" s="622" t="s">
        <v>844</v>
      </c>
      <c r="MND133" s="622" t="s">
        <v>844</v>
      </c>
      <c r="MNE133" s="622" t="s">
        <v>844</v>
      </c>
      <c r="MNF133" s="622" t="s">
        <v>844</v>
      </c>
      <c r="MNG133" s="622" t="s">
        <v>844</v>
      </c>
      <c r="MNH133" s="622" t="s">
        <v>844</v>
      </c>
      <c r="MNI133" s="622" t="s">
        <v>844</v>
      </c>
      <c r="MNJ133" s="622" t="s">
        <v>844</v>
      </c>
      <c r="MNK133" s="622" t="s">
        <v>844</v>
      </c>
      <c r="MNL133" s="622" t="s">
        <v>844</v>
      </c>
      <c r="MNM133" s="622" t="s">
        <v>844</v>
      </c>
      <c r="MNN133" s="622" t="s">
        <v>844</v>
      </c>
      <c r="MNO133" s="622" t="s">
        <v>844</v>
      </c>
      <c r="MNP133" s="622" t="s">
        <v>844</v>
      </c>
      <c r="MNQ133" s="622" t="s">
        <v>844</v>
      </c>
      <c r="MNR133" s="622" t="s">
        <v>844</v>
      </c>
      <c r="MNS133" s="622" t="s">
        <v>844</v>
      </c>
      <c r="MNT133" s="622" t="s">
        <v>844</v>
      </c>
      <c r="MNU133" s="622" t="s">
        <v>844</v>
      </c>
      <c r="MNV133" s="622" t="s">
        <v>844</v>
      </c>
      <c r="MNW133" s="622" t="s">
        <v>844</v>
      </c>
      <c r="MNX133" s="622" t="s">
        <v>844</v>
      </c>
      <c r="MNY133" s="622" t="s">
        <v>844</v>
      </c>
      <c r="MNZ133" s="622" t="s">
        <v>844</v>
      </c>
      <c r="MOA133" s="622" t="s">
        <v>844</v>
      </c>
      <c r="MOB133" s="622" t="s">
        <v>844</v>
      </c>
      <c r="MOC133" s="622" t="s">
        <v>844</v>
      </c>
      <c r="MOD133" s="622" t="s">
        <v>844</v>
      </c>
      <c r="MOE133" s="622" t="s">
        <v>844</v>
      </c>
      <c r="MOF133" s="622" t="s">
        <v>844</v>
      </c>
      <c r="MOG133" s="622" t="s">
        <v>844</v>
      </c>
      <c r="MOH133" s="622" t="s">
        <v>844</v>
      </c>
      <c r="MOI133" s="622" t="s">
        <v>844</v>
      </c>
      <c r="MOJ133" s="622" t="s">
        <v>844</v>
      </c>
      <c r="MOK133" s="622" t="s">
        <v>844</v>
      </c>
      <c r="MOL133" s="622" t="s">
        <v>844</v>
      </c>
      <c r="MOM133" s="622" t="s">
        <v>844</v>
      </c>
      <c r="MON133" s="622" t="s">
        <v>844</v>
      </c>
      <c r="MOO133" s="622" t="s">
        <v>844</v>
      </c>
      <c r="MOP133" s="622" t="s">
        <v>844</v>
      </c>
      <c r="MOQ133" s="622" t="s">
        <v>844</v>
      </c>
      <c r="MOR133" s="622" t="s">
        <v>844</v>
      </c>
      <c r="MOS133" s="622" t="s">
        <v>844</v>
      </c>
      <c r="MOT133" s="622" t="s">
        <v>844</v>
      </c>
      <c r="MOU133" s="622" t="s">
        <v>844</v>
      </c>
      <c r="MOV133" s="622" t="s">
        <v>844</v>
      </c>
      <c r="MOW133" s="622" t="s">
        <v>844</v>
      </c>
      <c r="MOX133" s="622" t="s">
        <v>844</v>
      </c>
      <c r="MOY133" s="622" t="s">
        <v>844</v>
      </c>
      <c r="MOZ133" s="622" t="s">
        <v>844</v>
      </c>
      <c r="MPA133" s="622" t="s">
        <v>844</v>
      </c>
      <c r="MPB133" s="622" t="s">
        <v>844</v>
      </c>
      <c r="MPC133" s="622" t="s">
        <v>844</v>
      </c>
      <c r="MPD133" s="622" t="s">
        <v>844</v>
      </c>
      <c r="MPE133" s="622" t="s">
        <v>844</v>
      </c>
      <c r="MPF133" s="622" t="s">
        <v>844</v>
      </c>
      <c r="MPG133" s="622" t="s">
        <v>844</v>
      </c>
      <c r="MPH133" s="622" t="s">
        <v>844</v>
      </c>
      <c r="MPI133" s="622" t="s">
        <v>844</v>
      </c>
      <c r="MPJ133" s="622" t="s">
        <v>844</v>
      </c>
      <c r="MPK133" s="622" t="s">
        <v>844</v>
      </c>
      <c r="MPL133" s="622" t="s">
        <v>844</v>
      </c>
      <c r="MPM133" s="622" t="s">
        <v>844</v>
      </c>
      <c r="MPN133" s="622" t="s">
        <v>844</v>
      </c>
      <c r="MPO133" s="622" t="s">
        <v>844</v>
      </c>
      <c r="MPP133" s="622" t="s">
        <v>844</v>
      </c>
      <c r="MPQ133" s="622" t="s">
        <v>844</v>
      </c>
      <c r="MPR133" s="622" t="s">
        <v>844</v>
      </c>
      <c r="MPS133" s="622" t="s">
        <v>844</v>
      </c>
      <c r="MPT133" s="622" t="s">
        <v>844</v>
      </c>
      <c r="MPU133" s="622" t="s">
        <v>844</v>
      </c>
      <c r="MPV133" s="622" t="s">
        <v>844</v>
      </c>
      <c r="MPW133" s="622" t="s">
        <v>844</v>
      </c>
      <c r="MPX133" s="622" t="s">
        <v>844</v>
      </c>
      <c r="MPY133" s="622" t="s">
        <v>844</v>
      </c>
      <c r="MPZ133" s="622" t="s">
        <v>844</v>
      </c>
      <c r="MQA133" s="622" t="s">
        <v>844</v>
      </c>
      <c r="MQB133" s="622" t="s">
        <v>844</v>
      </c>
      <c r="MQC133" s="622" t="s">
        <v>844</v>
      </c>
      <c r="MQD133" s="622" t="s">
        <v>844</v>
      </c>
      <c r="MQE133" s="622" t="s">
        <v>844</v>
      </c>
      <c r="MQF133" s="622" t="s">
        <v>844</v>
      </c>
      <c r="MQG133" s="622" t="s">
        <v>844</v>
      </c>
      <c r="MQH133" s="622" t="s">
        <v>844</v>
      </c>
      <c r="MQI133" s="622" t="s">
        <v>844</v>
      </c>
      <c r="MQJ133" s="622" t="s">
        <v>844</v>
      </c>
      <c r="MQK133" s="622" t="s">
        <v>844</v>
      </c>
      <c r="MQL133" s="622" t="s">
        <v>844</v>
      </c>
      <c r="MQM133" s="622" t="s">
        <v>844</v>
      </c>
      <c r="MQN133" s="622" t="s">
        <v>844</v>
      </c>
      <c r="MQO133" s="622" t="s">
        <v>844</v>
      </c>
      <c r="MQP133" s="622" t="s">
        <v>844</v>
      </c>
      <c r="MQQ133" s="622" t="s">
        <v>844</v>
      </c>
      <c r="MQR133" s="622" t="s">
        <v>844</v>
      </c>
      <c r="MQS133" s="622" t="s">
        <v>844</v>
      </c>
      <c r="MQT133" s="622" t="s">
        <v>844</v>
      </c>
      <c r="MQU133" s="622" t="s">
        <v>844</v>
      </c>
      <c r="MQV133" s="622" t="s">
        <v>844</v>
      </c>
      <c r="MQW133" s="622" t="s">
        <v>844</v>
      </c>
      <c r="MQX133" s="622" t="s">
        <v>844</v>
      </c>
      <c r="MQY133" s="622" t="s">
        <v>844</v>
      </c>
      <c r="MQZ133" s="622" t="s">
        <v>844</v>
      </c>
      <c r="MRA133" s="622" t="s">
        <v>844</v>
      </c>
      <c r="MRB133" s="622" t="s">
        <v>844</v>
      </c>
      <c r="MRC133" s="622" t="s">
        <v>844</v>
      </c>
      <c r="MRD133" s="622" t="s">
        <v>844</v>
      </c>
      <c r="MRE133" s="622" t="s">
        <v>844</v>
      </c>
      <c r="MRF133" s="622" t="s">
        <v>844</v>
      </c>
      <c r="MRG133" s="622" t="s">
        <v>844</v>
      </c>
      <c r="MRH133" s="622" t="s">
        <v>844</v>
      </c>
      <c r="MRI133" s="622" t="s">
        <v>844</v>
      </c>
      <c r="MRJ133" s="622" t="s">
        <v>844</v>
      </c>
      <c r="MRK133" s="622" t="s">
        <v>844</v>
      </c>
      <c r="MRL133" s="622" t="s">
        <v>844</v>
      </c>
      <c r="MRM133" s="622" t="s">
        <v>844</v>
      </c>
      <c r="MRN133" s="622" t="s">
        <v>844</v>
      </c>
      <c r="MRO133" s="622" t="s">
        <v>844</v>
      </c>
      <c r="MRP133" s="622" t="s">
        <v>844</v>
      </c>
      <c r="MRQ133" s="622" t="s">
        <v>844</v>
      </c>
      <c r="MRR133" s="622" t="s">
        <v>844</v>
      </c>
      <c r="MRS133" s="622" t="s">
        <v>844</v>
      </c>
      <c r="MRT133" s="622" t="s">
        <v>844</v>
      </c>
      <c r="MRU133" s="622" t="s">
        <v>844</v>
      </c>
      <c r="MRV133" s="622" t="s">
        <v>844</v>
      </c>
      <c r="MRW133" s="622" t="s">
        <v>844</v>
      </c>
      <c r="MRX133" s="622" t="s">
        <v>844</v>
      </c>
      <c r="MRY133" s="622" t="s">
        <v>844</v>
      </c>
      <c r="MRZ133" s="622" t="s">
        <v>844</v>
      </c>
      <c r="MSA133" s="622" t="s">
        <v>844</v>
      </c>
      <c r="MSB133" s="622" t="s">
        <v>844</v>
      </c>
      <c r="MSC133" s="622" t="s">
        <v>844</v>
      </c>
      <c r="MSD133" s="622" t="s">
        <v>844</v>
      </c>
      <c r="MSE133" s="622" t="s">
        <v>844</v>
      </c>
      <c r="MSF133" s="622" t="s">
        <v>844</v>
      </c>
      <c r="MSG133" s="622" t="s">
        <v>844</v>
      </c>
      <c r="MSH133" s="622" t="s">
        <v>844</v>
      </c>
      <c r="MSI133" s="622" t="s">
        <v>844</v>
      </c>
      <c r="MSJ133" s="622" t="s">
        <v>844</v>
      </c>
      <c r="MSK133" s="622" t="s">
        <v>844</v>
      </c>
      <c r="MSL133" s="622" t="s">
        <v>844</v>
      </c>
      <c r="MSM133" s="622" t="s">
        <v>844</v>
      </c>
      <c r="MSN133" s="622" t="s">
        <v>844</v>
      </c>
      <c r="MSO133" s="622" t="s">
        <v>844</v>
      </c>
      <c r="MSP133" s="622" t="s">
        <v>844</v>
      </c>
      <c r="MSQ133" s="622" t="s">
        <v>844</v>
      </c>
      <c r="MSR133" s="622" t="s">
        <v>844</v>
      </c>
      <c r="MSS133" s="622" t="s">
        <v>844</v>
      </c>
      <c r="MST133" s="622" t="s">
        <v>844</v>
      </c>
      <c r="MSU133" s="622" t="s">
        <v>844</v>
      </c>
      <c r="MSV133" s="622" t="s">
        <v>844</v>
      </c>
      <c r="MSW133" s="622" t="s">
        <v>844</v>
      </c>
      <c r="MSX133" s="622" t="s">
        <v>844</v>
      </c>
      <c r="MSY133" s="622" t="s">
        <v>844</v>
      </c>
      <c r="MSZ133" s="622" t="s">
        <v>844</v>
      </c>
      <c r="MTA133" s="622" t="s">
        <v>844</v>
      </c>
      <c r="MTB133" s="622" t="s">
        <v>844</v>
      </c>
      <c r="MTC133" s="622" t="s">
        <v>844</v>
      </c>
      <c r="MTD133" s="622" t="s">
        <v>844</v>
      </c>
      <c r="MTE133" s="622" t="s">
        <v>844</v>
      </c>
      <c r="MTF133" s="622" t="s">
        <v>844</v>
      </c>
      <c r="MTG133" s="622" t="s">
        <v>844</v>
      </c>
      <c r="MTH133" s="622" t="s">
        <v>844</v>
      </c>
      <c r="MTI133" s="622" t="s">
        <v>844</v>
      </c>
      <c r="MTJ133" s="622" t="s">
        <v>844</v>
      </c>
      <c r="MTK133" s="622" t="s">
        <v>844</v>
      </c>
      <c r="MTL133" s="622" t="s">
        <v>844</v>
      </c>
      <c r="MTM133" s="622" t="s">
        <v>844</v>
      </c>
      <c r="MTN133" s="622" t="s">
        <v>844</v>
      </c>
      <c r="MTO133" s="622" t="s">
        <v>844</v>
      </c>
      <c r="MTP133" s="622" t="s">
        <v>844</v>
      </c>
      <c r="MTQ133" s="622" t="s">
        <v>844</v>
      </c>
      <c r="MTR133" s="622" t="s">
        <v>844</v>
      </c>
      <c r="MTS133" s="622" t="s">
        <v>844</v>
      </c>
      <c r="MTT133" s="622" t="s">
        <v>844</v>
      </c>
      <c r="MTU133" s="622" t="s">
        <v>844</v>
      </c>
      <c r="MTV133" s="622" t="s">
        <v>844</v>
      </c>
      <c r="MTW133" s="622" t="s">
        <v>844</v>
      </c>
      <c r="MTX133" s="622" t="s">
        <v>844</v>
      </c>
      <c r="MTY133" s="622" t="s">
        <v>844</v>
      </c>
      <c r="MTZ133" s="622" t="s">
        <v>844</v>
      </c>
      <c r="MUA133" s="622" t="s">
        <v>844</v>
      </c>
      <c r="MUB133" s="622" t="s">
        <v>844</v>
      </c>
      <c r="MUC133" s="622" t="s">
        <v>844</v>
      </c>
      <c r="MUD133" s="622" t="s">
        <v>844</v>
      </c>
      <c r="MUE133" s="622" t="s">
        <v>844</v>
      </c>
      <c r="MUF133" s="622" t="s">
        <v>844</v>
      </c>
      <c r="MUG133" s="622" t="s">
        <v>844</v>
      </c>
      <c r="MUH133" s="622" t="s">
        <v>844</v>
      </c>
      <c r="MUI133" s="622" t="s">
        <v>844</v>
      </c>
      <c r="MUJ133" s="622" t="s">
        <v>844</v>
      </c>
      <c r="MUK133" s="622" t="s">
        <v>844</v>
      </c>
      <c r="MUL133" s="622" t="s">
        <v>844</v>
      </c>
      <c r="MUM133" s="622" t="s">
        <v>844</v>
      </c>
      <c r="MUN133" s="622" t="s">
        <v>844</v>
      </c>
      <c r="MUO133" s="622" t="s">
        <v>844</v>
      </c>
      <c r="MUP133" s="622" t="s">
        <v>844</v>
      </c>
      <c r="MUQ133" s="622" t="s">
        <v>844</v>
      </c>
      <c r="MUR133" s="622" t="s">
        <v>844</v>
      </c>
      <c r="MUS133" s="622" t="s">
        <v>844</v>
      </c>
      <c r="MUT133" s="622" t="s">
        <v>844</v>
      </c>
      <c r="MUU133" s="622" t="s">
        <v>844</v>
      </c>
      <c r="MUV133" s="622" t="s">
        <v>844</v>
      </c>
      <c r="MUW133" s="622" t="s">
        <v>844</v>
      </c>
      <c r="MUX133" s="622" t="s">
        <v>844</v>
      </c>
      <c r="MUY133" s="622" t="s">
        <v>844</v>
      </c>
      <c r="MUZ133" s="622" t="s">
        <v>844</v>
      </c>
      <c r="MVA133" s="622" t="s">
        <v>844</v>
      </c>
      <c r="MVB133" s="622" t="s">
        <v>844</v>
      </c>
      <c r="MVC133" s="622" t="s">
        <v>844</v>
      </c>
      <c r="MVD133" s="622" t="s">
        <v>844</v>
      </c>
      <c r="MVE133" s="622" t="s">
        <v>844</v>
      </c>
      <c r="MVF133" s="622" t="s">
        <v>844</v>
      </c>
      <c r="MVG133" s="622" t="s">
        <v>844</v>
      </c>
      <c r="MVH133" s="622" t="s">
        <v>844</v>
      </c>
      <c r="MVI133" s="622" t="s">
        <v>844</v>
      </c>
      <c r="MVJ133" s="622" t="s">
        <v>844</v>
      </c>
      <c r="MVK133" s="622" t="s">
        <v>844</v>
      </c>
      <c r="MVL133" s="622" t="s">
        <v>844</v>
      </c>
      <c r="MVM133" s="622" t="s">
        <v>844</v>
      </c>
      <c r="MVN133" s="622" t="s">
        <v>844</v>
      </c>
      <c r="MVO133" s="622" t="s">
        <v>844</v>
      </c>
      <c r="MVP133" s="622" t="s">
        <v>844</v>
      </c>
      <c r="MVQ133" s="622" t="s">
        <v>844</v>
      </c>
      <c r="MVR133" s="622" t="s">
        <v>844</v>
      </c>
      <c r="MVS133" s="622" t="s">
        <v>844</v>
      </c>
      <c r="MVT133" s="622" t="s">
        <v>844</v>
      </c>
      <c r="MVU133" s="622" t="s">
        <v>844</v>
      </c>
      <c r="MVV133" s="622" t="s">
        <v>844</v>
      </c>
      <c r="MVW133" s="622" t="s">
        <v>844</v>
      </c>
      <c r="MVX133" s="622" t="s">
        <v>844</v>
      </c>
      <c r="MVY133" s="622" t="s">
        <v>844</v>
      </c>
      <c r="MVZ133" s="622" t="s">
        <v>844</v>
      </c>
      <c r="MWA133" s="622" t="s">
        <v>844</v>
      </c>
      <c r="MWB133" s="622" t="s">
        <v>844</v>
      </c>
      <c r="MWC133" s="622" t="s">
        <v>844</v>
      </c>
      <c r="MWD133" s="622" t="s">
        <v>844</v>
      </c>
      <c r="MWE133" s="622" t="s">
        <v>844</v>
      </c>
      <c r="MWF133" s="622" t="s">
        <v>844</v>
      </c>
      <c r="MWG133" s="622" t="s">
        <v>844</v>
      </c>
      <c r="MWH133" s="622" t="s">
        <v>844</v>
      </c>
      <c r="MWI133" s="622" t="s">
        <v>844</v>
      </c>
      <c r="MWJ133" s="622" t="s">
        <v>844</v>
      </c>
      <c r="MWK133" s="622" t="s">
        <v>844</v>
      </c>
      <c r="MWL133" s="622" t="s">
        <v>844</v>
      </c>
      <c r="MWM133" s="622" t="s">
        <v>844</v>
      </c>
      <c r="MWN133" s="622" t="s">
        <v>844</v>
      </c>
      <c r="MWO133" s="622" t="s">
        <v>844</v>
      </c>
      <c r="MWP133" s="622" t="s">
        <v>844</v>
      </c>
      <c r="MWQ133" s="622" t="s">
        <v>844</v>
      </c>
      <c r="MWR133" s="622" t="s">
        <v>844</v>
      </c>
      <c r="MWS133" s="622" t="s">
        <v>844</v>
      </c>
      <c r="MWT133" s="622" t="s">
        <v>844</v>
      </c>
      <c r="MWU133" s="622" t="s">
        <v>844</v>
      </c>
      <c r="MWV133" s="622" t="s">
        <v>844</v>
      </c>
      <c r="MWW133" s="622" t="s">
        <v>844</v>
      </c>
      <c r="MWX133" s="622" t="s">
        <v>844</v>
      </c>
      <c r="MWY133" s="622" t="s">
        <v>844</v>
      </c>
      <c r="MWZ133" s="622" t="s">
        <v>844</v>
      </c>
      <c r="MXA133" s="622" t="s">
        <v>844</v>
      </c>
      <c r="MXB133" s="622" t="s">
        <v>844</v>
      </c>
      <c r="MXC133" s="622" t="s">
        <v>844</v>
      </c>
      <c r="MXD133" s="622" t="s">
        <v>844</v>
      </c>
      <c r="MXE133" s="622" t="s">
        <v>844</v>
      </c>
      <c r="MXF133" s="622" t="s">
        <v>844</v>
      </c>
      <c r="MXG133" s="622" t="s">
        <v>844</v>
      </c>
      <c r="MXH133" s="622" t="s">
        <v>844</v>
      </c>
      <c r="MXI133" s="622" t="s">
        <v>844</v>
      </c>
      <c r="MXJ133" s="622" t="s">
        <v>844</v>
      </c>
      <c r="MXK133" s="622" t="s">
        <v>844</v>
      </c>
      <c r="MXL133" s="622" t="s">
        <v>844</v>
      </c>
      <c r="MXM133" s="622" t="s">
        <v>844</v>
      </c>
      <c r="MXN133" s="622" t="s">
        <v>844</v>
      </c>
      <c r="MXO133" s="622" t="s">
        <v>844</v>
      </c>
      <c r="MXP133" s="622" t="s">
        <v>844</v>
      </c>
      <c r="MXQ133" s="622" t="s">
        <v>844</v>
      </c>
      <c r="MXR133" s="622" t="s">
        <v>844</v>
      </c>
      <c r="MXS133" s="622" t="s">
        <v>844</v>
      </c>
      <c r="MXT133" s="622" t="s">
        <v>844</v>
      </c>
      <c r="MXU133" s="622" t="s">
        <v>844</v>
      </c>
      <c r="MXV133" s="622" t="s">
        <v>844</v>
      </c>
      <c r="MXW133" s="622" t="s">
        <v>844</v>
      </c>
      <c r="MXX133" s="622" t="s">
        <v>844</v>
      </c>
      <c r="MXY133" s="622" t="s">
        <v>844</v>
      </c>
      <c r="MXZ133" s="622" t="s">
        <v>844</v>
      </c>
      <c r="MYA133" s="622" t="s">
        <v>844</v>
      </c>
      <c r="MYB133" s="622" t="s">
        <v>844</v>
      </c>
      <c r="MYC133" s="622" t="s">
        <v>844</v>
      </c>
      <c r="MYD133" s="622" t="s">
        <v>844</v>
      </c>
      <c r="MYE133" s="622" t="s">
        <v>844</v>
      </c>
      <c r="MYF133" s="622" t="s">
        <v>844</v>
      </c>
      <c r="MYG133" s="622" t="s">
        <v>844</v>
      </c>
      <c r="MYH133" s="622" t="s">
        <v>844</v>
      </c>
      <c r="MYI133" s="622" t="s">
        <v>844</v>
      </c>
      <c r="MYJ133" s="622" t="s">
        <v>844</v>
      </c>
      <c r="MYK133" s="622" t="s">
        <v>844</v>
      </c>
      <c r="MYL133" s="622" t="s">
        <v>844</v>
      </c>
      <c r="MYM133" s="622" t="s">
        <v>844</v>
      </c>
      <c r="MYN133" s="622" t="s">
        <v>844</v>
      </c>
      <c r="MYO133" s="622" t="s">
        <v>844</v>
      </c>
      <c r="MYP133" s="622" t="s">
        <v>844</v>
      </c>
      <c r="MYQ133" s="622" t="s">
        <v>844</v>
      </c>
      <c r="MYR133" s="622" t="s">
        <v>844</v>
      </c>
      <c r="MYS133" s="622" t="s">
        <v>844</v>
      </c>
      <c r="MYT133" s="622" t="s">
        <v>844</v>
      </c>
      <c r="MYU133" s="622" t="s">
        <v>844</v>
      </c>
      <c r="MYV133" s="622" t="s">
        <v>844</v>
      </c>
      <c r="MYW133" s="622" t="s">
        <v>844</v>
      </c>
      <c r="MYX133" s="622" t="s">
        <v>844</v>
      </c>
      <c r="MYY133" s="622" t="s">
        <v>844</v>
      </c>
      <c r="MYZ133" s="622" t="s">
        <v>844</v>
      </c>
      <c r="MZA133" s="622" t="s">
        <v>844</v>
      </c>
      <c r="MZB133" s="622" t="s">
        <v>844</v>
      </c>
      <c r="MZC133" s="622" t="s">
        <v>844</v>
      </c>
      <c r="MZD133" s="622" t="s">
        <v>844</v>
      </c>
      <c r="MZE133" s="622" t="s">
        <v>844</v>
      </c>
      <c r="MZF133" s="622" t="s">
        <v>844</v>
      </c>
      <c r="MZG133" s="622" t="s">
        <v>844</v>
      </c>
      <c r="MZH133" s="622" t="s">
        <v>844</v>
      </c>
      <c r="MZI133" s="622" t="s">
        <v>844</v>
      </c>
      <c r="MZJ133" s="622" t="s">
        <v>844</v>
      </c>
      <c r="MZK133" s="622" t="s">
        <v>844</v>
      </c>
      <c r="MZL133" s="622" t="s">
        <v>844</v>
      </c>
      <c r="MZM133" s="622" t="s">
        <v>844</v>
      </c>
      <c r="MZN133" s="622" t="s">
        <v>844</v>
      </c>
      <c r="MZO133" s="622" t="s">
        <v>844</v>
      </c>
      <c r="MZP133" s="622" t="s">
        <v>844</v>
      </c>
      <c r="MZQ133" s="622" t="s">
        <v>844</v>
      </c>
      <c r="MZR133" s="622" t="s">
        <v>844</v>
      </c>
      <c r="MZS133" s="622" t="s">
        <v>844</v>
      </c>
      <c r="MZT133" s="622" t="s">
        <v>844</v>
      </c>
      <c r="MZU133" s="622" t="s">
        <v>844</v>
      </c>
      <c r="MZV133" s="622" t="s">
        <v>844</v>
      </c>
      <c r="MZW133" s="622" t="s">
        <v>844</v>
      </c>
      <c r="MZX133" s="622" t="s">
        <v>844</v>
      </c>
      <c r="MZY133" s="622" t="s">
        <v>844</v>
      </c>
      <c r="MZZ133" s="622" t="s">
        <v>844</v>
      </c>
      <c r="NAA133" s="622" t="s">
        <v>844</v>
      </c>
      <c r="NAB133" s="622" t="s">
        <v>844</v>
      </c>
      <c r="NAC133" s="622" t="s">
        <v>844</v>
      </c>
      <c r="NAD133" s="622" t="s">
        <v>844</v>
      </c>
      <c r="NAE133" s="622" t="s">
        <v>844</v>
      </c>
      <c r="NAF133" s="622" t="s">
        <v>844</v>
      </c>
      <c r="NAG133" s="622" t="s">
        <v>844</v>
      </c>
      <c r="NAH133" s="622" t="s">
        <v>844</v>
      </c>
      <c r="NAI133" s="622" t="s">
        <v>844</v>
      </c>
      <c r="NAJ133" s="622" t="s">
        <v>844</v>
      </c>
      <c r="NAK133" s="622" t="s">
        <v>844</v>
      </c>
      <c r="NAL133" s="622" t="s">
        <v>844</v>
      </c>
      <c r="NAM133" s="622" t="s">
        <v>844</v>
      </c>
      <c r="NAN133" s="622" t="s">
        <v>844</v>
      </c>
      <c r="NAO133" s="622" t="s">
        <v>844</v>
      </c>
      <c r="NAP133" s="622" t="s">
        <v>844</v>
      </c>
      <c r="NAQ133" s="622" t="s">
        <v>844</v>
      </c>
      <c r="NAR133" s="622" t="s">
        <v>844</v>
      </c>
      <c r="NAS133" s="622" t="s">
        <v>844</v>
      </c>
      <c r="NAT133" s="622" t="s">
        <v>844</v>
      </c>
      <c r="NAU133" s="622" t="s">
        <v>844</v>
      </c>
      <c r="NAV133" s="622" t="s">
        <v>844</v>
      </c>
      <c r="NAW133" s="622" t="s">
        <v>844</v>
      </c>
      <c r="NAX133" s="622" t="s">
        <v>844</v>
      </c>
      <c r="NAY133" s="622" t="s">
        <v>844</v>
      </c>
      <c r="NAZ133" s="622" t="s">
        <v>844</v>
      </c>
      <c r="NBA133" s="622" t="s">
        <v>844</v>
      </c>
      <c r="NBB133" s="622" t="s">
        <v>844</v>
      </c>
      <c r="NBC133" s="622" t="s">
        <v>844</v>
      </c>
      <c r="NBD133" s="622" t="s">
        <v>844</v>
      </c>
      <c r="NBE133" s="622" t="s">
        <v>844</v>
      </c>
      <c r="NBF133" s="622" t="s">
        <v>844</v>
      </c>
      <c r="NBG133" s="622" t="s">
        <v>844</v>
      </c>
      <c r="NBH133" s="622" t="s">
        <v>844</v>
      </c>
      <c r="NBI133" s="622" t="s">
        <v>844</v>
      </c>
      <c r="NBJ133" s="622" t="s">
        <v>844</v>
      </c>
      <c r="NBK133" s="622" t="s">
        <v>844</v>
      </c>
      <c r="NBL133" s="622" t="s">
        <v>844</v>
      </c>
      <c r="NBM133" s="622" t="s">
        <v>844</v>
      </c>
      <c r="NBN133" s="622" t="s">
        <v>844</v>
      </c>
      <c r="NBO133" s="622" t="s">
        <v>844</v>
      </c>
      <c r="NBP133" s="622" t="s">
        <v>844</v>
      </c>
      <c r="NBQ133" s="622" t="s">
        <v>844</v>
      </c>
      <c r="NBR133" s="622" t="s">
        <v>844</v>
      </c>
      <c r="NBS133" s="622" t="s">
        <v>844</v>
      </c>
      <c r="NBT133" s="622" t="s">
        <v>844</v>
      </c>
      <c r="NBU133" s="622" t="s">
        <v>844</v>
      </c>
      <c r="NBV133" s="622" t="s">
        <v>844</v>
      </c>
      <c r="NBW133" s="622" t="s">
        <v>844</v>
      </c>
      <c r="NBX133" s="622" t="s">
        <v>844</v>
      </c>
      <c r="NBY133" s="622" t="s">
        <v>844</v>
      </c>
      <c r="NBZ133" s="622" t="s">
        <v>844</v>
      </c>
      <c r="NCA133" s="622" t="s">
        <v>844</v>
      </c>
      <c r="NCB133" s="622" t="s">
        <v>844</v>
      </c>
      <c r="NCC133" s="622" t="s">
        <v>844</v>
      </c>
      <c r="NCD133" s="622" t="s">
        <v>844</v>
      </c>
      <c r="NCE133" s="622" t="s">
        <v>844</v>
      </c>
      <c r="NCF133" s="622" t="s">
        <v>844</v>
      </c>
      <c r="NCG133" s="622" t="s">
        <v>844</v>
      </c>
      <c r="NCH133" s="622" t="s">
        <v>844</v>
      </c>
      <c r="NCI133" s="622" t="s">
        <v>844</v>
      </c>
      <c r="NCJ133" s="622" t="s">
        <v>844</v>
      </c>
      <c r="NCK133" s="622" t="s">
        <v>844</v>
      </c>
      <c r="NCL133" s="622" t="s">
        <v>844</v>
      </c>
      <c r="NCM133" s="622" t="s">
        <v>844</v>
      </c>
      <c r="NCN133" s="622" t="s">
        <v>844</v>
      </c>
      <c r="NCO133" s="622" t="s">
        <v>844</v>
      </c>
      <c r="NCP133" s="622" t="s">
        <v>844</v>
      </c>
      <c r="NCQ133" s="622" t="s">
        <v>844</v>
      </c>
      <c r="NCR133" s="622" t="s">
        <v>844</v>
      </c>
      <c r="NCS133" s="622" t="s">
        <v>844</v>
      </c>
      <c r="NCT133" s="622" t="s">
        <v>844</v>
      </c>
      <c r="NCU133" s="622" t="s">
        <v>844</v>
      </c>
      <c r="NCV133" s="622" t="s">
        <v>844</v>
      </c>
      <c r="NCW133" s="622" t="s">
        <v>844</v>
      </c>
      <c r="NCX133" s="622" t="s">
        <v>844</v>
      </c>
      <c r="NCY133" s="622" t="s">
        <v>844</v>
      </c>
      <c r="NCZ133" s="622" t="s">
        <v>844</v>
      </c>
      <c r="NDA133" s="622" t="s">
        <v>844</v>
      </c>
      <c r="NDB133" s="622" t="s">
        <v>844</v>
      </c>
      <c r="NDC133" s="622" t="s">
        <v>844</v>
      </c>
      <c r="NDD133" s="622" t="s">
        <v>844</v>
      </c>
      <c r="NDE133" s="622" t="s">
        <v>844</v>
      </c>
      <c r="NDF133" s="622" t="s">
        <v>844</v>
      </c>
      <c r="NDG133" s="622" t="s">
        <v>844</v>
      </c>
      <c r="NDH133" s="622" t="s">
        <v>844</v>
      </c>
      <c r="NDI133" s="622" t="s">
        <v>844</v>
      </c>
      <c r="NDJ133" s="622" t="s">
        <v>844</v>
      </c>
      <c r="NDK133" s="622" t="s">
        <v>844</v>
      </c>
      <c r="NDL133" s="622" t="s">
        <v>844</v>
      </c>
      <c r="NDM133" s="622" t="s">
        <v>844</v>
      </c>
      <c r="NDN133" s="622" t="s">
        <v>844</v>
      </c>
      <c r="NDO133" s="622" t="s">
        <v>844</v>
      </c>
      <c r="NDP133" s="622" t="s">
        <v>844</v>
      </c>
      <c r="NDQ133" s="622" t="s">
        <v>844</v>
      </c>
      <c r="NDR133" s="622" t="s">
        <v>844</v>
      </c>
      <c r="NDS133" s="622" t="s">
        <v>844</v>
      </c>
      <c r="NDT133" s="622" t="s">
        <v>844</v>
      </c>
      <c r="NDU133" s="622" t="s">
        <v>844</v>
      </c>
      <c r="NDV133" s="622" t="s">
        <v>844</v>
      </c>
      <c r="NDW133" s="622" t="s">
        <v>844</v>
      </c>
      <c r="NDX133" s="622" t="s">
        <v>844</v>
      </c>
      <c r="NDY133" s="622" t="s">
        <v>844</v>
      </c>
      <c r="NDZ133" s="622" t="s">
        <v>844</v>
      </c>
      <c r="NEA133" s="622" t="s">
        <v>844</v>
      </c>
      <c r="NEB133" s="622" t="s">
        <v>844</v>
      </c>
      <c r="NEC133" s="622" t="s">
        <v>844</v>
      </c>
      <c r="NED133" s="622" t="s">
        <v>844</v>
      </c>
      <c r="NEE133" s="622" t="s">
        <v>844</v>
      </c>
      <c r="NEF133" s="622" t="s">
        <v>844</v>
      </c>
      <c r="NEG133" s="622" t="s">
        <v>844</v>
      </c>
      <c r="NEH133" s="622" t="s">
        <v>844</v>
      </c>
      <c r="NEI133" s="622" t="s">
        <v>844</v>
      </c>
      <c r="NEJ133" s="622" t="s">
        <v>844</v>
      </c>
      <c r="NEK133" s="622" t="s">
        <v>844</v>
      </c>
      <c r="NEL133" s="622" t="s">
        <v>844</v>
      </c>
      <c r="NEM133" s="622" t="s">
        <v>844</v>
      </c>
      <c r="NEN133" s="622" t="s">
        <v>844</v>
      </c>
      <c r="NEO133" s="622" t="s">
        <v>844</v>
      </c>
      <c r="NEP133" s="622" t="s">
        <v>844</v>
      </c>
      <c r="NEQ133" s="622" t="s">
        <v>844</v>
      </c>
      <c r="NER133" s="622" t="s">
        <v>844</v>
      </c>
      <c r="NES133" s="622" t="s">
        <v>844</v>
      </c>
      <c r="NET133" s="622" t="s">
        <v>844</v>
      </c>
      <c r="NEU133" s="622" t="s">
        <v>844</v>
      </c>
      <c r="NEV133" s="622" t="s">
        <v>844</v>
      </c>
      <c r="NEW133" s="622" t="s">
        <v>844</v>
      </c>
      <c r="NEX133" s="622" t="s">
        <v>844</v>
      </c>
      <c r="NEY133" s="622" t="s">
        <v>844</v>
      </c>
      <c r="NEZ133" s="622" t="s">
        <v>844</v>
      </c>
      <c r="NFA133" s="622" t="s">
        <v>844</v>
      </c>
      <c r="NFB133" s="622" t="s">
        <v>844</v>
      </c>
      <c r="NFC133" s="622" t="s">
        <v>844</v>
      </c>
      <c r="NFD133" s="622" t="s">
        <v>844</v>
      </c>
      <c r="NFE133" s="622" t="s">
        <v>844</v>
      </c>
      <c r="NFF133" s="622" t="s">
        <v>844</v>
      </c>
      <c r="NFG133" s="622" t="s">
        <v>844</v>
      </c>
      <c r="NFH133" s="622" t="s">
        <v>844</v>
      </c>
      <c r="NFI133" s="622" t="s">
        <v>844</v>
      </c>
      <c r="NFJ133" s="622" t="s">
        <v>844</v>
      </c>
      <c r="NFK133" s="622" t="s">
        <v>844</v>
      </c>
      <c r="NFL133" s="622" t="s">
        <v>844</v>
      </c>
      <c r="NFM133" s="622" t="s">
        <v>844</v>
      </c>
      <c r="NFN133" s="622" t="s">
        <v>844</v>
      </c>
      <c r="NFO133" s="622" t="s">
        <v>844</v>
      </c>
      <c r="NFP133" s="622" t="s">
        <v>844</v>
      </c>
      <c r="NFQ133" s="622" t="s">
        <v>844</v>
      </c>
      <c r="NFR133" s="622" t="s">
        <v>844</v>
      </c>
      <c r="NFS133" s="622" t="s">
        <v>844</v>
      </c>
      <c r="NFT133" s="622" t="s">
        <v>844</v>
      </c>
      <c r="NFU133" s="622" t="s">
        <v>844</v>
      </c>
      <c r="NFV133" s="622" t="s">
        <v>844</v>
      </c>
      <c r="NFW133" s="622" t="s">
        <v>844</v>
      </c>
      <c r="NFX133" s="622" t="s">
        <v>844</v>
      </c>
      <c r="NFY133" s="622" t="s">
        <v>844</v>
      </c>
      <c r="NFZ133" s="622" t="s">
        <v>844</v>
      </c>
      <c r="NGA133" s="622" t="s">
        <v>844</v>
      </c>
      <c r="NGB133" s="622" t="s">
        <v>844</v>
      </c>
      <c r="NGC133" s="622" t="s">
        <v>844</v>
      </c>
      <c r="NGD133" s="622" t="s">
        <v>844</v>
      </c>
      <c r="NGE133" s="622" t="s">
        <v>844</v>
      </c>
      <c r="NGF133" s="622" t="s">
        <v>844</v>
      </c>
      <c r="NGG133" s="622" t="s">
        <v>844</v>
      </c>
      <c r="NGH133" s="622" t="s">
        <v>844</v>
      </c>
      <c r="NGI133" s="622" t="s">
        <v>844</v>
      </c>
      <c r="NGJ133" s="622" t="s">
        <v>844</v>
      </c>
      <c r="NGK133" s="622" t="s">
        <v>844</v>
      </c>
      <c r="NGL133" s="622" t="s">
        <v>844</v>
      </c>
      <c r="NGM133" s="622" t="s">
        <v>844</v>
      </c>
      <c r="NGN133" s="622" t="s">
        <v>844</v>
      </c>
      <c r="NGO133" s="622" t="s">
        <v>844</v>
      </c>
      <c r="NGP133" s="622" t="s">
        <v>844</v>
      </c>
      <c r="NGQ133" s="622" t="s">
        <v>844</v>
      </c>
      <c r="NGR133" s="622" t="s">
        <v>844</v>
      </c>
      <c r="NGS133" s="622" t="s">
        <v>844</v>
      </c>
      <c r="NGT133" s="622" t="s">
        <v>844</v>
      </c>
      <c r="NGU133" s="622" t="s">
        <v>844</v>
      </c>
      <c r="NGV133" s="622" t="s">
        <v>844</v>
      </c>
      <c r="NGW133" s="622" t="s">
        <v>844</v>
      </c>
      <c r="NGX133" s="622" t="s">
        <v>844</v>
      </c>
      <c r="NGY133" s="622" t="s">
        <v>844</v>
      </c>
      <c r="NGZ133" s="622" t="s">
        <v>844</v>
      </c>
      <c r="NHA133" s="622" t="s">
        <v>844</v>
      </c>
      <c r="NHB133" s="622" t="s">
        <v>844</v>
      </c>
      <c r="NHC133" s="622" t="s">
        <v>844</v>
      </c>
      <c r="NHD133" s="622" t="s">
        <v>844</v>
      </c>
      <c r="NHE133" s="622" t="s">
        <v>844</v>
      </c>
      <c r="NHF133" s="622" t="s">
        <v>844</v>
      </c>
      <c r="NHG133" s="622" t="s">
        <v>844</v>
      </c>
      <c r="NHH133" s="622" t="s">
        <v>844</v>
      </c>
      <c r="NHI133" s="622" t="s">
        <v>844</v>
      </c>
      <c r="NHJ133" s="622" t="s">
        <v>844</v>
      </c>
      <c r="NHK133" s="622" t="s">
        <v>844</v>
      </c>
      <c r="NHL133" s="622" t="s">
        <v>844</v>
      </c>
      <c r="NHM133" s="622" t="s">
        <v>844</v>
      </c>
      <c r="NHN133" s="622" t="s">
        <v>844</v>
      </c>
      <c r="NHO133" s="622" t="s">
        <v>844</v>
      </c>
      <c r="NHP133" s="622" t="s">
        <v>844</v>
      </c>
      <c r="NHQ133" s="622" t="s">
        <v>844</v>
      </c>
      <c r="NHR133" s="622" t="s">
        <v>844</v>
      </c>
      <c r="NHS133" s="622" t="s">
        <v>844</v>
      </c>
      <c r="NHT133" s="622" t="s">
        <v>844</v>
      </c>
      <c r="NHU133" s="622" t="s">
        <v>844</v>
      </c>
      <c r="NHV133" s="622" t="s">
        <v>844</v>
      </c>
      <c r="NHW133" s="622" t="s">
        <v>844</v>
      </c>
      <c r="NHX133" s="622" t="s">
        <v>844</v>
      </c>
      <c r="NHY133" s="622" t="s">
        <v>844</v>
      </c>
      <c r="NHZ133" s="622" t="s">
        <v>844</v>
      </c>
      <c r="NIA133" s="622" t="s">
        <v>844</v>
      </c>
      <c r="NIB133" s="622" t="s">
        <v>844</v>
      </c>
      <c r="NIC133" s="622" t="s">
        <v>844</v>
      </c>
      <c r="NID133" s="622" t="s">
        <v>844</v>
      </c>
      <c r="NIE133" s="622" t="s">
        <v>844</v>
      </c>
      <c r="NIF133" s="622" t="s">
        <v>844</v>
      </c>
      <c r="NIG133" s="622" t="s">
        <v>844</v>
      </c>
      <c r="NIH133" s="622" t="s">
        <v>844</v>
      </c>
      <c r="NII133" s="622" t="s">
        <v>844</v>
      </c>
      <c r="NIJ133" s="622" t="s">
        <v>844</v>
      </c>
      <c r="NIK133" s="622" t="s">
        <v>844</v>
      </c>
      <c r="NIL133" s="622" t="s">
        <v>844</v>
      </c>
      <c r="NIM133" s="622" t="s">
        <v>844</v>
      </c>
      <c r="NIN133" s="622" t="s">
        <v>844</v>
      </c>
      <c r="NIO133" s="622" t="s">
        <v>844</v>
      </c>
      <c r="NIP133" s="622" t="s">
        <v>844</v>
      </c>
      <c r="NIQ133" s="622" t="s">
        <v>844</v>
      </c>
      <c r="NIR133" s="622" t="s">
        <v>844</v>
      </c>
      <c r="NIS133" s="622" t="s">
        <v>844</v>
      </c>
      <c r="NIT133" s="622" t="s">
        <v>844</v>
      </c>
      <c r="NIU133" s="622" t="s">
        <v>844</v>
      </c>
      <c r="NIV133" s="622" t="s">
        <v>844</v>
      </c>
      <c r="NIW133" s="622" t="s">
        <v>844</v>
      </c>
      <c r="NIX133" s="622" t="s">
        <v>844</v>
      </c>
      <c r="NIY133" s="622" t="s">
        <v>844</v>
      </c>
      <c r="NIZ133" s="622" t="s">
        <v>844</v>
      </c>
      <c r="NJA133" s="622" t="s">
        <v>844</v>
      </c>
      <c r="NJB133" s="622" t="s">
        <v>844</v>
      </c>
      <c r="NJC133" s="622" t="s">
        <v>844</v>
      </c>
      <c r="NJD133" s="622" t="s">
        <v>844</v>
      </c>
      <c r="NJE133" s="622" t="s">
        <v>844</v>
      </c>
      <c r="NJF133" s="622" t="s">
        <v>844</v>
      </c>
      <c r="NJG133" s="622" t="s">
        <v>844</v>
      </c>
      <c r="NJH133" s="622" t="s">
        <v>844</v>
      </c>
      <c r="NJI133" s="622" t="s">
        <v>844</v>
      </c>
      <c r="NJJ133" s="622" t="s">
        <v>844</v>
      </c>
      <c r="NJK133" s="622" t="s">
        <v>844</v>
      </c>
      <c r="NJL133" s="622" t="s">
        <v>844</v>
      </c>
      <c r="NJM133" s="622" t="s">
        <v>844</v>
      </c>
      <c r="NJN133" s="622" t="s">
        <v>844</v>
      </c>
      <c r="NJO133" s="622" t="s">
        <v>844</v>
      </c>
      <c r="NJP133" s="622" t="s">
        <v>844</v>
      </c>
      <c r="NJQ133" s="622" t="s">
        <v>844</v>
      </c>
      <c r="NJR133" s="622" t="s">
        <v>844</v>
      </c>
      <c r="NJS133" s="622" t="s">
        <v>844</v>
      </c>
      <c r="NJT133" s="622" t="s">
        <v>844</v>
      </c>
      <c r="NJU133" s="622" t="s">
        <v>844</v>
      </c>
      <c r="NJV133" s="622" t="s">
        <v>844</v>
      </c>
      <c r="NJW133" s="622" t="s">
        <v>844</v>
      </c>
      <c r="NJX133" s="622" t="s">
        <v>844</v>
      </c>
      <c r="NJY133" s="622" t="s">
        <v>844</v>
      </c>
      <c r="NJZ133" s="622" t="s">
        <v>844</v>
      </c>
      <c r="NKA133" s="622" t="s">
        <v>844</v>
      </c>
      <c r="NKB133" s="622" t="s">
        <v>844</v>
      </c>
      <c r="NKC133" s="622" t="s">
        <v>844</v>
      </c>
      <c r="NKD133" s="622" t="s">
        <v>844</v>
      </c>
      <c r="NKE133" s="622" t="s">
        <v>844</v>
      </c>
      <c r="NKF133" s="622" t="s">
        <v>844</v>
      </c>
      <c r="NKG133" s="622" t="s">
        <v>844</v>
      </c>
      <c r="NKH133" s="622" t="s">
        <v>844</v>
      </c>
      <c r="NKI133" s="622" t="s">
        <v>844</v>
      </c>
      <c r="NKJ133" s="622" t="s">
        <v>844</v>
      </c>
      <c r="NKK133" s="622" t="s">
        <v>844</v>
      </c>
      <c r="NKL133" s="622" t="s">
        <v>844</v>
      </c>
      <c r="NKM133" s="622" t="s">
        <v>844</v>
      </c>
      <c r="NKN133" s="622" t="s">
        <v>844</v>
      </c>
      <c r="NKO133" s="622" t="s">
        <v>844</v>
      </c>
      <c r="NKP133" s="622" t="s">
        <v>844</v>
      </c>
      <c r="NKQ133" s="622" t="s">
        <v>844</v>
      </c>
      <c r="NKR133" s="622" t="s">
        <v>844</v>
      </c>
      <c r="NKS133" s="622" t="s">
        <v>844</v>
      </c>
      <c r="NKT133" s="622" t="s">
        <v>844</v>
      </c>
      <c r="NKU133" s="622" t="s">
        <v>844</v>
      </c>
      <c r="NKV133" s="622" t="s">
        <v>844</v>
      </c>
      <c r="NKW133" s="622" t="s">
        <v>844</v>
      </c>
      <c r="NKX133" s="622" t="s">
        <v>844</v>
      </c>
      <c r="NKY133" s="622" t="s">
        <v>844</v>
      </c>
      <c r="NKZ133" s="622" t="s">
        <v>844</v>
      </c>
      <c r="NLA133" s="622" t="s">
        <v>844</v>
      </c>
      <c r="NLB133" s="622" t="s">
        <v>844</v>
      </c>
      <c r="NLC133" s="622" t="s">
        <v>844</v>
      </c>
      <c r="NLD133" s="622" t="s">
        <v>844</v>
      </c>
      <c r="NLE133" s="622" t="s">
        <v>844</v>
      </c>
      <c r="NLF133" s="622" t="s">
        <v>844</v>
      </c>
      <c r="NLG133" s="622" t="s">
        <v>844</v>
      </c>
      <c r="NLH133" s="622" t="s">
        <v>844</v>
      </c>
      <c r="NLI133" s="622" t="s">
        <v>844</v>
      </c>
      <c r="NLJ133" s="622" t="s">
        <v>844</v>
      </c>
      <c r="NLK133" s="622" t="s">
        <v>844</v>
      </c>
      <c r="NLL133" s="622" t="s">
        <v>844</v>
      </c>
      <c r="NLM133" s="622" t="s">
        <v>844</v>
      </c>
      <c r="NLN133" s="622" t="s">
        <v>844</v>
      </c>
      <c r="NLO133" s="622" t="s">
        <v>844</v>
      </c>
      <c r="NLP133" s="622" t="s">
        <v>844</v>
      </c>
      <c r="NLQ133" s="622" t="s">
        <v>844</v>
      </c>
      <c r="NLR133" s="622" t="s">
        <v>844</v>
      </c>
      <c r="NLS133" s="622" t="s">
        <v>844</v>
      </c>
      <c r="NLT133" s="622" t="s">
        <v>844</v>
      </c>
      <c r="NLU133" s="622" t="s">
        <v>844</v>
      </c>
      <c r="NLV133" s="622" t="s">
        <v>844</v>
      </c>
      <c r="NLW133" s="622" t="s">
        <v>844</v>
      </c>
      <c r="NLX133" s="622" t="s">
        <v>844</v>
      </c>
      <c r="NLY133" s="622" t="s">
        <v>844</v>
      </c>
      <c r="NLZ133" s="622" t="s">
        <v>844</v>
      </c>
      <c r="NMA133" s="622" t="s">
        <v>844</v>
      </c>
      <c r="NMB133" s="622" t="s">
        <v>844</v>
      </c>
      <c r="NMC133" s="622" t="s">
        <v>844</v>
      </c>
      <c r="NMD133" s="622" t="s">
        <v>844</v>
      </c>
      <c r="NME133" s="622" t="s">
        <v>844</v>
      </c>
      <c r="NMF133" s="622" t="s">
        <v>844</v>
      </c>
      <c r="NMG133" s="622" t="s">
        <v>844</v>
      </c>
      <c r="NMH133" s="622" t="s">
        <v>844</v>
      </c>
      <c r="NMI133" s="622" t="s">
        <v>844</v>
      </c>
      <c r="NMJ133" s="622" t="s">
        <v>844</v>
      </c>
      <c r="NMK133" s="622" t="s">
        <v>844</v>
      </c>
      <c r="NML133" s="622" t="s">
        <v>844</v>
      </c>
      <c r="NMM133" s="622" t="s">
        <v>844</v>
      </c>
      <c r="NMN133" s="622" t="s">
        <v>844</v>
      </c>
      <c r="NMO133" s="622" t="s">
        <v>844</v>
      </c>
      <c r="NMP133" s="622" t="s">
        <v>844</v>
      </c>
      <c r="NMQ133" s="622" t="s">
        <v>844</v>
      </c>
      <c r="NMR133" s="622" t="s">
        <v>844</v>
      </c>
      <c r="NMS133" s="622" t="s">
        <v>844</v>
      </c>
      <c r="NMT133" s="622" t="s">
        <v>844</v>
      </c>
      <c r="NMU133" s="622" t="s">
        <v>844</v>
      </c>
      <c r="NMV133" s="622" t="s">
        <v>844</v>
      </c>
      <c r="NMW133" s="622" t="s">
        <v>844</v>
      </c>
      <c r="NMX133" s="622" t="s">
        <v>844</v>
      </c>
      <c r="NMY133" s="622" t="s">
        <v>844</v>
      </c>
      <c r="NMZ133" s="622" t="s">
        <v>844</v>
      </c>
      <c r="NNA133" s="622" t="s">
        <v>844</v>
      </c>
      <c r="NNB133" s="622" t="s">
        <v>844</v>
      </c>
      <c r="NNC133" s="622" t="s">
        <v>844</v>
      </c>
      <c r="NND133" s="622" t="s">
        <v>844</v>
      </c>
      <c r="NNE133" s="622" t="s">
        <v>844</v>
      </c>
      <c r="NNF133" s="622" t="s">
        <v>844</v>
      </c>
      <c r="NNG133" s="622" t="s">
        <v>844</v>
      </c>
      <c r="NNH133" s="622" t="s">
        <v>844</v>
      </c>
      <c r="NNI133" s="622" t="s">
        <v>844</v>
      </c>
      <c r="NNJ133" s="622" t="s">
        <v>844</v>
      </c>
      <c r="NNK133" s="622" t="s">
        <v>844</v>
      </c>
      <c r="NNL133" s="622" t="s">
        <v>844</v>
      </c>
      <c r="NNM133" s="622" t="s">
        <v>844</v>
      </c>
      <c r="NNN133" s="622" t="s">
        <v>844</v>
      </c>
      <c r="NNO133" s="622" t="s">
        <v>844</v>
      </c>
      <c r="NNP133" s="622" t="s">
        <v>844</v>
      </c>
      <c r="NNQ133" s="622" t="s">
        <v>844</v>
      </c>
      <c r="NNR133" s="622" t="s">
        <v>844</v>
      </c>
      <c r="NNS133" s="622" t="s">
        <v>844</v>
      </c>
      <c r="NNT133" s="622" t="s">
        <v>844</v>
      </c>
      <c r="NNU133" s="622" t="s">
        <v>844</v>
      </c>
      <c r="NNV133" s="622" t="s">
        <v>844</v>
      </c>
      <c r="NNW133" s="622" t="s">
        <v>844</v>
      </c>
      <c r="NNX133" s="622" t="s">
        <v>844</v>
      </c>
      <c r="NNY133" s="622" t="s">
        <v>844</v>
      </c>
      <c r="NNZ133" s="622" t="s">
        <v>844</v>
      </c>
      <c r="NOA133" s="622" t="s">
        <v>844</v>
      </c>
      <c r="NOB133" s="622" t="s">
        <v>844</v>
      </c>
      <c r="NOC133" s="622" t="s">
        <v>844</v>
      </c>
      <c r="NOD133" s="622" t="s">
        <v>844</v>
      </c>
      <c r="NOE133" s="622" t="s">
        <v>844</v>
      </c>
      <c r="NOF133" s="622" t="s">
        <v>844</v>
      </c>
      <c r="NOG133" s="622" t="s">
        <v>844</v>
      </c>
      <c r="NOH133" s="622" t="s">
        <v>844</v>
      </c>
      <c r="NOI133" s="622" t="s">
        <v>844</v>
      </c>
      <c r="NOJ133" s="622" t="s">
        <v>844</v>
      </c>
      <c r="NOK133" s="622" t="s">
        <v>844</v>
      </c>
      <c r="NOL133" s="622" t="s">
        <v>844</v>
      </c>
      <c r="NOM133" s="622" t="s">
        <v>844</v>
      </c>
      <c r="NON133" s="622" t="s">
        <v>844</v>
      </c>
      <c r="NOO133" s="622" t="s">
        <v>844</v>
      </c>
      <c r="NOP133" s="622" t="s">
        <v>844</v>
      </c>
      <c r="NOQ133" s="622" t="s">
        <v>844</v>
      </c>
      <c r="NOR133" s="622" t="s">
        <v>844</v>
      </c>
      <c r="NOS133" s="622" t="s">
        <v>844</v>
      </c>
      <c r="NOT133" s="622" t="s">
        <v>844</v>
      </c>
      <c r="NOU133" s="622" t="s">
        <v>844</v>
      </c>
      <c r="NOV133" s="622" t="s">
        <v>844</v>
      </c>
      <c r="NOW133" s="622" t="s">
        <v>844</v>
      </c>
      <c r="NOX133" s="622" t="s">
        <v>844</v>
      </c>
      <c r="NOY133" s="622" t="s">
        <v>844</v>
      </c>
      <c r="NOZ133" s="622" t="s">
        <v>844</v>
      </c>
      <c r="NPA133" s="622" t="s">
        <v>844</v>
      </c>
      <c r="NPB133" s="622" t="s">
        <v>844</v>
      </c>
      <c r="NPC133" s="622" t="s">
        <v>844</v>
      </c>
      <c r="NPD133" s="622" t="s">
        <v>844</v>
      </c>
      <c r="NPE133" s="622" t="s">
        <v>844</v>
      </c>
      <c r="NPF133" s="622" t="s">
        <v>844</v>
      </c>
      <c r="NPG133" s="622" t="s">
        <v>844</v>
      </c>
      <c r="NPH133" s="622" t="s">
        <v>844</v>
      </c>
      <c r="NPI133" s="622" t="s">
        <v>844</v>
      </c>
      <c r="NPJ133" s="622" t="s">
        <v>844</v>
      </c>
      <c r="NPK133" s="622" t="s">
        <v>844</v>
      </c>
      <c r="NPL133" s="622" t="s">
        <v>844</v>
      </c>
      <c r="NPM133" s="622" t="s">
        <v>844</v>
      </c>
      <c r="NPN133" s="622" t="s">
        <v>844</v>
      </c>
      <c r="NPO133" s="622" t="s">
        <v>844</v>
      </c>
      <c r="NPP133" s="622" t="s">
        <v>844</v>
      </c>
      <c r="NPQ133" s="622" t="s">
        <v>844</v>
      </c>
      <c r="NPR133" s="622" t="s">
        <v>844</v>
      </c>
      <c r="NPS133" s="622" t="s">
        <v>844</v>
      </c>
      <c r="NPT133" s="622" t="s">
        <v>844</v>
      </c>
      <c r="NPU133" s="622" t="s">
        <v>844</v>
      </c>
      <c r="NPV133" s="622" t="s">
        <v>844</v>
      </c>
      <c r="NPW133" s="622" t="s">
        <v>844</v>
      </c>
      <c r="NPX133" s="622" t="s">
        <v>844</v>
      </c>
      <c r="NPY133" s="622" t="s">
        <v>844</v>
      </c>
      <c r="NPZ133" s="622" t="s">
        <v>844</v>
      </c>
      <c r="NQA133" s="622" t="s">
        <v>844</v>
      </c>
      <c r="NQB133" s="622" t="s">
        <v>844</v>
      </c>
      <c r="NQC133" s="622" t="s">
        <v>844</v>
      </c>
      <c r="NQD133" s="622" t="s">
        <v>844</v>
      </c>
      <c r="NQE133" s="622" t="s">
        <v>844</v>
      </c>
      <c r="NQF133" s="622" t="s">
        <v>844</v>
      </c>
      <c r="NQG133" s="622" t="s">
        <v>844</v>
      </c>
      <c r="NQH133" s="622" t="s">
        <v>844</v>
      </c>
      <c r="NQI133" s="622" t="s">
        <v>844</v>
      </c>
      <c r="NQJ133" s="622" t="s">
        <v>844</v>
      </c>
      <c r="NQK133" s="622" t="s">
        <v>844</v>
      </c>
      <c r="NQL133" s="622" t="s">
        <v>844</v>
      </c>
      <c r="NQM133" s="622" t="s">
        <v>844</v>
      </c>
      <c r="NQN133" s="622" t="s">
        <v>844</v>
      </c>
      <c r="NQO133" s="622" t="s">
        <v>844</v>
      </c>
      <c r="NQP133" s="622" t="s">
        <v>844</v>
      </c>
      <c r="NQQ133" s="622" t="s">
        <v>844</v>
      </c>
      <c r="NQR133" s="622" t="s">
        <v>844</v>
      </c>
      <c r="NQS133" s="622" t="s">
        <v>844</v>
      </c>
      <c r="NQT133" s="622" t="s">
        <v>844</v>
      </c>
      <c r="NQU133" s="622" t="s">
        <v>844</v>
      </c>
      <c r="NQV133" s="622" t="s">
        <v>844</v>
      </c>
      <c r="NQW133" s="622" t="s">
        <v>844</v>
      </c>
      <c r="NQX133" s="622" t="s">
        <v>844</v>
      </c>
      <c r="NQY133" s="622" t="s">
        <v>844</v>
      </c>
      <c r="NQZ133" s="622" t="s">
        <v>844</v>
      </c>
      <c r="NRA133" s="622" t="s">
        <v>844</v>
      </c>
      <c r="NRB133" s="622" t="s">
        <v>844</v>
      </c>
      <c r="NRC133" s="622" t="s">
        <v>844</v>
      </c>
      <c r="NRD133" s="622" t="s">
        <v>844</v>
      </c>
      <c r="NRE133" s="622" t="s">
        <v>844</v>
      </c>
      <c r="NRF133" s="622" t="s">
        <v>844</v>
      </c>
      <c r="NRG133" s="622" t="s">
        <v>844</v>
      </c>
      <c r="NRH133" s="622" t="s">
        <v>844</v>
      </c>
      <c r="NRI133" s="622" t="s">
        <v>844</v>
      </c>
      <c r="NRJ133" s="622" t="s">
        <v>844</v>
      </c>
      <c r="NRK133" s="622" t="s">
        <v>844</v>
      </c>
      <c r="NRL133" s="622" t="s">
        <v>844</v>
      </c>
      <c r="NRM133" s="622" t="s">
        <v>844</v>
      </c>
      <c r="NRN133" s="622" t="s">
        <v>844</v>
      </c>
      <c r="NRO133" s="622" t="s">
        <v>844</v>
      </c>
      <c r="NRP133" s="622" t="s">
        <v>844</v>
      </c>
      <c r="NRQ133" s="622" t="s">
        <v>844</v>
      </c>
      <c r="NRR133" s="622" t="s">
        <v>844</v>
      </c>
      <c r="NRS133" s="622" t="s">
        <v>844</v>
      </c>
      <c r="NRT133" s="622" t="s">
        <v>844</v>
      </c>
      <c r="NRU133" s="622" t="s">
        <v>844</v>
      </c>
      <c r="NRV133" s="622" t="s">
        <v>844</v>
      </c>
      <c r="NRW133" s="622" t="s">
        <v>844</v>
      </c>
      <c r="NRX133" s="622" t="s">
        <v>844</v>
      </c>
      <c r="NRY133" s="622" t="s">
        <v>844</v>
      </c>
      <c r="NRZ133" s="622" t="s">
        <v>844</v>
      </c>
      <c r="NSA133" s="622" t="s">
        <v>844</v>
      </c>
      <c r="NSB133" s="622" t="s">
        <v>844</v>
      </c>
      <c r="NSC133" s="622" t="s">
        <v>844</v>
      </c>
      <c r="NSD133" s="622" t="s">
        <v>844</v>
      </c>
      <c r="NSE133" s="622" t="s">
        <v>844</v>
      </c>
      <c r="NSF133" s="622" t="s">
        <v>844</v>
      </c>
      <c r="NSG133" s="622" t="s">
        <v>844</v>
      </c>
      <c r="NSH133" s="622" t="s">
        <v>844</v>
      </c>
      <c r="NSI133" s="622" t="s">
        <v>844</v>
      </c>
      <c r="NSJ133" s="622" t="s">
        <v>844</v>
      </c>
      <c r="NSK133" s="622" t="s">
        <v>844</v>
      </c>
      <c r="NSL133" s="622" t="s">
        <v>844</v>
      </c>
      <c r="NSM133" s="622" t="s">
        <v>844</v>
      </c>
      <c r="NSN133" s="622" t="s">
        <v>844</v>
      </c>
      <c r="NSO133" s="622" t="s">
        <v>844</v>
      </c>
      <c r="NSP133" s="622" t="s">
        <v>844</v>
      </c>
      <c r="NSQ133" s="622" t="s">
        <v>844</v>
      </c>
      <c r="NSR133" s="622" t="s">
        <v>844</v>
      </c>
      <c r="NSS133" s="622" t="s">
        <v>844</v>
      </c>
      <c r="NST133" s="622" t="s">
        <v>844</v>
      </c>
      <c r="NSU133" s="622" t="s">
        <v>844</v>
      </c>
      <c r="NSV133" s="622" t="s">
        <v>844</v>
      </c>
      <c r="NSW133" s="622" t="s">
        <v>844</v>
      </c>
      <c r="NSX133" s="622" t="s">
        <v>844</v>
      </c>
      <c r="NSY133" s="622" t="s">
        <v>844</v>
      </c>
      <c r="NSZ133" s="622" t="s">
        <v>844</v>
      </c>
      <c r="NTA133" s="622" t="s">
        <v>844</v>
      </c>
      <c r="NTB133" s="622" t="s">
        <v>844</v>
      </c>
      <c r="NTC133" s="622" t="s">
        <v>844</v>
      </c>
      <c r="NTD133" s="622" t="s">
        <v>844</v>
      </c>
      <c r="NTE133" s="622" t="s">
        <v>844</v>
      </c>
      <c r="NTF133" s="622" t="s">
        <v>844</v>
      </c>
      <c r="NTG133" s="622" t="s">
        <v>844</v>
      </c>
      <c r="NTH133" s="622" t="s">
        <v>844</v>
      </c>
      <c r="NTI133" s="622" t="s">
        <v>844</v>
      </c>
      <c r="NTJ133" s="622" t="s">
        <v>844</v>
      </c>
      <c r="NTK133" s="622" t="s">
        <v>844</v>
      </c>
      <c r="NTL133" s="622" t="s">
        <v>844</v>
      </c>
      <c r="NTM133" s="622" t="s">
        <v>844</v>
      </c>
      <c r="NTN133" s="622" t="s">
        <v>844</v>
      </c>
      <c r="NTO133" s="622" t="s">
        <v>844</v>
      </c>
      <c r="NTP133" s="622" t="s">
        <v>844</v>
      </c>
      <c r="NTQ133" s="622" t="s">
        <v>844</v>
      </c>
      <c r="NTR133" s="622" t="s">
        <v>844</v>
      </c>
      <c r="NTS133" s="622" t="s">
        <v>844</v>
      </c>
      <c r="NTT133" s="622" t="s">
        <v>844</v>
      </c>
      <c r="NTU133" s="622" t="s">
        <v>844</v>
      </c>
      <c r="NTV133" s="622" t="s">
        <v>844</v>
      </c>
      <c r="NTW133" s="622" t="s">
        <v>844</v>
      </c>
      <c r="NTX133" s="622" t="s">
        <v>844</v>
      </c>
      <c r="NTY133" s="622" t="s">
        <v>844</v>
      </c>
      <c r="NTZ133" s="622" t="s">
        <v>844</v>
      </c>
      <c r="NUA133" s="622" t="s">
        <v>844</v>
      </c>
      <c r="NUB133" s="622" t="s">
        <v>844</v>
      </c>
      <c r="NUC133" s="622" t="s">
        <v>844</v>
      </c>
      <c r="NUD133" s="622" t="s">
        <v>844</v>
      </c>
      <c r="NUE133" s="622" t="s">
        <v>844</v>
      </c>
      <c r="NUF133" s="622" t="s">
        <v>844</v>
      </c>
      <c r="NUG133" s="622" t="s">
        <v>844</v>
      </c>
      <c r="NUH133" s="622" t="s">
        <v>844</v>
      </c>
      <c r="NUI133" s="622" t="s">
        <v>844</v>
      </c>
      <c r="NUJ133" s="622" t="s">
        <v>844</v>
      </c>
      <c r="NUK133" s="622" t="s">
        <v>844</v>
      </c>
      <c r="NUL133" s="622" t="s">
        <v>844</v>
      </c>
      <c r="NUM133" s="622" t="s">
        <v>844</v>
      </c>
      <c r="NUN133" s="622" t="s">
        <v>844</v>
      </c>
      <c r="NUO133" s="622" t="s">
        <v>844</v>
      </c>
      <c r="NUP133" s="622" t="s">
        <v>844</v>
      </c>
      <c r="NUQ133" s="622" t="s">
        <v>844</v>
      </c>
      <c r="NUR133" s="622" t="s">
        <v>844</v>
      </c>
      <c r="NUS133" s="622" t="s">
        <v>844</v>
      </c>
      <c r="NUT133" s="622" t="s">
        <v>844</v>
      </c>
      <c r="NUU133" s="622" t="s">
        <v>844</v>
      </c>
      <c r="NUV133" s="622" t="s">
        <v>844</v>
      </c>
      <c r="NUW133" s="622" t="s">
        <v>844</v>
      </c>
      <c r="NUX133" s="622" t="s">
        <v>844</v>
      </c>
      <c r="NUY133" s="622" t="s">
        <v>844</v>
      </c>
      <c r="NUZ133" s="622" t="s">
        <v>844</v>
      </c>
      <c r="NVA133" s="622" t="s">
        <v>844</v>
      </c>
      <c r="NVB133" s="622" t="s">
        <v>844</v>
      </c>
      <c r="NVC133" s="622" t="s">
        <v>844</v>
      </c>
      <c r="NVD133" s="622" t="s">
        <v>844</v>
      </c>
      <c r="NVE133" s="622" t="s">
        <v>844</v>
      </c>
      <c r="NVF133" s="622" t="s">
        <v>844</v>
      </c>
      <c r="NVG133" s="622" t="s">
        <v>844</v>
      </c>
      <c r="NVH133" s="622" t="s">
        <v>844</v>
      </c>
      <c r="NVI133" s="622" t="s">
        <v>844</v>
      </c>
      <c r="NVJ133" s="622" t="s">
        <v>844</v>
      </c>
      <c r="NVK133" s="622" t="s">
        <v>844</v>
      </c>
      <c r="NVL133" s="622" t="s">
        <v>844</v>
      </c>
      <c r="NVM133" s="622" t="s">
        <v>844</v>
      </c>
      <c r="NVN133" s="622" t="s">
        <v>844</v>
      </c>
      <c r="NVO133" s="622" t="s">
        <v>844</v>
      </c>
      <c r="NVP133" s="622" t="s">
        <v>844</v>
      </c>
      <c r="NVQ133" s="622" t="s">
        <v>844</v>
      </c>
      <c r="NVR133" s="622" t="s">
        <v>844</v>
      </c>
      <c r="NVS133" s="622" t="s">
        <v>844</v>
      </c>
      <c r="NVT133" s="622" t="s">
        <v>844</v>
      </c>
      <c r="NVU133" s="622" t="s">
        <v>844</v>
      </c>
      <c r="NVV133" s="622" t="s">
        <v>844</v>
      </c>
      <c r="NVW133" s="622" t="s">
        <v>844</v>
      </c>
      <c r="NVX133" s="622" t="s">
        <v>844</v>
      </c>
      <c r="NVY133" s="622" t="s">
        <v>844</v>
      </c>
      <c r="NVZ133" s="622" t="s">
        <v>844</v>
      </c>
      <c r="NWA133" s="622" t="s">
        <v>844</v>
      </c>
      <c r="NWB133" s="622" t="s">
        <v>844</v>
      </c>
      <c r="NWC133" s="622" t="s">
        <v>844</v>
      </c>
      <c r="NWD133" s="622" t="s">
        <v>844</v>
      </c>
      <c r="NWE133" s="622" t="s">
        <v>844</v>
      </c>
      <c r="NWF133" s="622" t="s">
        <v>844</v>
      </c>
      <c r="NWG133" s="622" t="s">
        <v>844</v>
      </c>
      <c r="NWH133" s="622" t="s">
        <v>844</v>
      </c>
      <c r="NWI133" s="622" t="s">
        <v>844</v>
      </c>
      <c r="NWJ133" s="622" t="s">
        <v>844</v>
      </c>
      <c r="NWK133" s="622" t="s">
        <v>844</v>
      </c>
      <c r="NWL133" s="622" t="s">
        <v>844</v>
      </c>
      <c r="NWM133" s="622" t="s">
        <v>844</v>
      </c>
      <c r="NWN133" s="622" t="s">
        <v>844</v>
      </c>
      <c r="NWO133" s="622" t="s">
        <v>844</v>
      </c>
      <c r="NWP133" s="622" t="s">
        <v>844</v>
      </c>
      <c r="NWQ133" s="622" t="s">
        <v>844</v>
      </c>
      <c r="NWR133" s="622" t="s">
        <v>844</v>
      </c>
      <c r="NWS133" s="622" t="s">
        <v>844</v>
      </c>
      <c r="NWT133" s="622" t="s">
        <v>844</v>
      </c>
      <c r="NWU133" s="622" t="s">
        <v>844</v>
      </c>
      <c r="NWV133" s="622" t="s">
        <v>844</v>
      </c>
      <c r="NWW133" s="622" t="s">
        <v>844</v>
      </c>
      <c r="NWX133" s="622" t="s">
        <v>844</v>
      </c>
      <c r="NWY133" s="622" t="s">
        <v>844</v>
      </c>
      <c r="NWZ133" s="622" t="s">
        <v>844</v>
      </c>
      <c r="NXA133" s="622" t="s">
        <v>844</v>
      </c>
      <c r="NXB133" s="622" t="s">
        <v>844</v>
      </c>
      <c r="NXC133" s="622" t="s">
        <v>844</v>
      </c>
      <c r="NXD133" s="622" t="s">
        <v>844</v>
      </c>
      <c r="NXE133" s="622" t="s">
        <v>844</v>
      </c>
      <c r="NXF133" s="622" t="s">
        <v>844</v>
      </c>
      <c r="NXG133" s="622" t="s">
        <v>844</v>
      </c>
      <c r="NXH133" s="622" t="s">
        <v>844</v>
      </c>
      <c r="NXI133" s="622" t="s">
        <v>844</v>
      </c>
      <c r="NXJ133" s="622" t="s">
        <v>844</v>
      </c>
      <c r="NXK133" s="622" t="s">
        <v>844</v>
      </c>
      <c r="NXL133" s="622" t="s">
        <v>844</v>
      </c>
      <c r="NXM133" s="622" t="s">
        <v>844</v>
      </c>
      <c r="NXN133" s="622" t="s">
        <v>844</v>
      </c>
      <c r="NXO133" s="622" t="s">
        <v>844</v>
      </c>
      <c r="NXP133" s="622" t="s">
        <v>844</v>
      </c>
      <c r="NXQ133" s="622" t="s">
        <v>844</v>
      </c>
      <c r="NXR133" s="622" t="s">
        <v>844</v>
      </c>
      <c r="NXS133" s="622" t="s">
        <v>844</v>
      </c>
      <c r="NXT133" s="622" t="s">
        <v>844</v>
      </c>
      <c r="NXU133" s="622" t="s">
        <v>844</v>
      </c>
      <c r="NXV133" s="622" t="s">
        <v>844</v>
      </c>
      <c r="NXW133" s="622" t="s">
        <v>844</v>
      </c>
      <c r="NXX133" s="622" t="s">
        <v>844</v>
      </c>
      <c r="NXY133" s="622" t="s">
        <v>844</v>
      </c>
      <c r="NXZ133" s="622" t="s">
        <v>844</v>
      </c>
      <c r="NYA133" s="622" t="s">
        <v>844</v>
      </c>
      <c r="NYB133" s="622" t="s">
        <v>844</v>
      </c>
      <c r="NYC133" s="622" t="s">
        <v>844</v>
      </c>
      <c r="NYD133" s="622" t="s">
        <v>844</v>
      </c>
      <c r="NYE133" s="622" t="s">
        <v>844</v>
      </c>
      <c r="NYF133" s="622" t="s">
        <v>844</v>
      </c>
      <c r="NYG133" s="622" t="s">
        <v>844</v>
      </c>
      <c r="NYH133" s="622" t="s">
        <v>844</v>
      </c>
      <c r="NYI133" s="622" t="s">
        <v>844</v>
      </c>
      <c r="NYJ133" s="622" t="s">
        <v>844</v>
      </c>
      <c r="NYK133" s="622" t="s">
        <v>844</v>
      </c>
      <c r="NYL133" s="622" t="s">
        <v>844</v>
      </c>
      <c r="NYM133" s="622" t="s">
        <v>844</v>
      </c>
      <c r="NYN133" s="622" t="s">
        <v>844</v>
      </c>
      <c r="NYO133" s="622" t="s">
        <v>844</v>
      </c>
      <c r="NYP133" s="622" t="s">
        <v>844</v>
      </c>
      <c r="NYQ133" s="622" t="s">
        <v>844</v>
      </c>
      <c r="NYR133" s="622" t="s">
        <v>844</v>
      </c>
      <c r="NYS133" s="622" t="s">
        <v>844</v>
      </c>
      <c r="NYT133" s="622" t="s">
        <v>844</v>
      </c>
      <c r="NYU133" s="622" t="s">
        <v>844</v>
      </c>
      <c r="NYV133" s="622" t="s">
        <v>844</v>
      </c>
      <c r="NYW133" s="622" t="s">
        <v>844</v>
      </c>
      <c r="NYX133" s="622" t="s">
        <v>844</v>
      </c>
      <c r="NYY133" s="622" t="s">
        <v>844</v>
      </c>
      <c r="NYZ133" s="622" t="s">
        <v>844</v>
      </c>
      <c r="NZA133" s="622" t="s">
        <v>844</v>
      </c>
      <c r="NZB133" s="622" t="s">
        <v>844</v>
      </c>
      <c r="NZC133" s="622" t="s">
        <v>844</v>
      </c>
      <c r="NZD133" s="622" t="s">
        <v>844</v>
      </c>
      <c r="NZE133" s="622" t="s">
        <v>844</v>
      </c>
      <c r="NZF133" s="622" t="s">
        <v>844</v>
      </c>
      <c r="NZG133" s="622" t="s">
        <v>844</v>
      </c>
      <c r="NZH133" s="622" t="s">
        <v>844</v>
      </c>
      <c r="NZI133" s="622" t="s">
        <v>844</v>
      </c>
      <c r="NZJ133" s="622" t="s">
        <v>844</v>
      </c>
      <c r="NZK133" s="622" t="s">
        <v>844</v>
      </c>
      <c r="NZL133" s="622" t="s">
        <v>844</v>
      </c>
      <c r="NZM133" s="622" t="s">
        <v>844</v>
      </c>
      <c r="NZN133" s="622" t="s">
        <v>844</v>
      </c>
      <c r="NZO133" s="622" t="s">
        <v>844</v>
      </c>
      <c r="NZP133" s="622" t="s">
        <v>844</v>
      </c>
      <c r="NZQ133" s="622" t="s">
        <v>844</v>
      </c>
      <c r="NZR133" s="622" t="s">
        <v>844</v>
      </c>
      <c r="NZS133" s="622" t="s">
        <v>844</v>
      </c>
      <c r="NZT133" s="622" t="s">
        <v>844</v>
      </c>
      <c r="NZU133" s="622" t="s">
        <v>844</v>
      </c>
      <c r="NZV133" s="622" t="s">
        <v>844</v>
      </c>
      <c r="NZW133" s="622" t="s">
        <v>844</v>
      </c>
      <c r="NZX133" s="622" t="s">
        <v>844</v>
      </c>
      <c r="NZY133" s="622" t="s">
        <v>844</v>
      </c>
      <c r="NZZ133" s="622" t="s">
        <v>844</v>
      </c>
      <c r="OAA133" s="622" t="s">
        <v>844</v>
      </c>
      <c r="OAB133" s="622" t="s">
        <v>844</v>
      </c>
      <c r="OAC133" s="622" t="s">
        <v>844</v>
      </c>
      <c r="OAD133" s="622" t="s">
        <v>844</v>
      </c>
      <c r="OAE133" s="622" t="s">
        <v>844</v>
      </c>
      <c r="OAF133" s="622" t="s">
        <v>844</v>
      </c>
      <c r="OAG133" s="622" t="s">
        <v>844</v>
      </c>
      <c r="OAH133" s="622" t="s">
        <v>844</v>
      </c>
      <c r="OAI133" s="622" t="s">
        <v>844</v>
      </c>
      <c r="OAJ133" s="622" t="s">
        <v>844</v>
      </c>
      <c r="OAK133" s="622" t="s">
        <v>844</v>
      </c>
      <c r="OAL133" s="622" t="s">
        <v>844</v>
      </c>
      <c r="OAM133" s="622" t="s">
        <v>844</v>
      </c>
      <c r="OAN133" s="622" t="s">
        <v>844</v>
      </c>
      <c r="OAO133" s="622" t="s">
        <v>844</v>
      </c>
      <c r="OAP133" s="622" t="s">
        <v>844</v>
      </c>
      <c r="OAQ133" s="622" t="s">
        <v>844</v>
      </c>
      <c r="OAR133" s="622" t="s">
        <v>844</v>
      </c>
      <c r="OAS133" s="622" t="s">
        <v>844</v>
      </c>
      <c r="OAT133" s="622" t="s">
        <v>844</v>
      </c>
      <c r="OAU133" s="622" t="s">
        <v>844</v>
      </c>
      <c r="OAV133" s="622" t="s">
        <v>844</v>
      </c>
      <c r="OAW133" s="622" t="s">
        <v>844</v>
      </c>
      <c r="OAX133" s="622" t="s">
        <v>844</v>
      </c>
      <c r="OAY133" s="622" t="s">
        <v>844</v>
      </c>
      <c r="OAZ133" s="622" t="s">
        <v>844</v>
      </c>
      <c r="OBA133" s="622" t="s">
        <v>844</v>
      </c>
      <c r="OBB133" s="622" t="s">
        <v>844</v>
      </c>
      <c r="OBC133" s="622" t="s">
        <v>844</v>
      </c>
      <c r="OBD133" s="622" t="s">
        <v>844</v>
      </c>
      <c r="OBE133" s="622" t="s">
        <v>844</v>
      </c>
      <c r="OBF133" s="622" t="s">
        <v>844</v>
      </c>
      <c r="OBG133" s="622" t="s">
        <v>844</v>
      </c>
      <c r="OBH133" s="622" t="s">
        <v>844</v>
      </c>
      <c r="OBI133" s="622" t="s">
        <v>844</v>
      </c>
      <c r="OBJ133" s="622" t="s">
        <v>844</v>
      </c>
      <c r="OBK133" s="622" t="s">
        <v>844</v>
      </c>
      <c r="OBL133" s="622" t="s">
        <v>844</v>
      </c>
      <c r="OBM133" s="622" t="s">
        <v>844</v>
      </c>
      <c r="OBN133" s="622" t="s">
        <v>844</v>
      </c>
      <c r="OBO133" s="622" t="s">
        <v>844</v>
      </c>
      <c r="OBP133" s="622" t="s">
        <v>844</v>
      </c>
      <c r="OBQ133" s="622" t="s">
        <v>844</v>
      </c>
      <c r="OBR133" s="622" t="s">
        <v>844</v>
      </c>
      <c r="OBS133" s="622" t="s">
        <v>844</v>
      </c>
      <c r="OBT133" s="622" t="s">
        <v>844</v>
      </c>
      <c r="OBU133" s="622" t="s">
        <v>844</v>
      </c>
      <c r="OBV133" s="622" t="s">
        <v>844</v>
      </c>
      <c r="OBW133" s="622" t="s">
        <v>844</v>
      </c>
      <c r="OBX133" s="622" t="s">
        <v>844</v>
      </c>
      <c r="OBY133" s="622" t="s">
        <v>844</v>
      </c>
      <c r="OBZ133" s="622" t="s">
        <v>844</v>
      </c>
      <c r="OCA133" s="622" t="s">
        <v>844</v>
      </c>
      <c r="OCB133" s="622" t="s">
        <v>844</v>
      </c>
      <c r="OCC133" s="622" t="s">
        <v>844</v>
      </c>
      <c r="OCD133" s="622" t="s">
        <v>844</v>
      </c>
      <c r="OCE133" s="622" t="s">
        <v>844</v>
      </c>
      <c r="OCF133" s="622" t="s">
        <v>844</v>
      </c>
      <c r="OCG133" s="622" t="s">
        <v>844</v>
      </c>
      <c r="OCH133" s="622" t="s">
        <v>844</v>
      </c>
      <c r="OCI133" s="622" t="s">
        <v>844</v>
      </c>
      <c r="OCJ133" s="622" t="s">
        <v>844</v>
      </c>
      <c r="OCK133" s="622" t="s">
        <v>844</v>
      </c>
      <c r="OCL133" s="622" t="s">
        <v>844</v>
      </c>
      <c r="OCM133" s="622" t="s">
        <v>844</v>
      </c>
      <c r="OCN133" s="622" t="s">
        <v>844</v>
      </c>
      <c r="OCO133" s="622" t="s">
        <v>844</v>
      </c>
      <c r="OCP133" s="622" t="s">
        <v>844</v>
      </c>
      <c r="OCQ133" s="622" t="s">
        <v>844</v>
      </c>
      <c r="OCR133" s="622" t="s">
        <v>844</v>
      </c>
      <c r="OCS133" s="622" t="s">
        <v>844</v>
      </c>
      <c r="OCT133" s="622" t="s">
        <v>844</v>
      </c>
      <c r="OCU133" s="622" t="s">
        <v>844</v>
      </c>
      <c r="OCV133" s="622" t="s">
        <v>844</v>
      </c>
      <c r="OCW133" s="622" t="s">
        <v>844</v>
      </c>
      <c r="OCX133" s="622" t="s">
        <v>844</v>
      </c>
      <c r="OCY133" s="622" t="s">
        <v>844</v>
      </c>
      <c r="OCZ133" s="622" t="s">
        <v>844</v>
      </c>
      <c r="ODA133" s="622" t="s">
        <v>844</v>
      </c>
      <c r="ODB133" s="622" t="s">
        <v>844</v>
      </c>
      <c r="ODC133" s="622" t="s">
        <v>844</v>
      </c>
      <c r="ODD133" s="622" t="s">
        <v>844</v>
      </c>
      <c r="ODE133" s="622" t="s">
        <v>844</v>
      </c>
      <c r="ODF133" s="622" t="s">
        <v>844</v>
      </c>
      <c r="ODG133" s="622" t="s">
        <v>844</v>
      </c>
      <c r="ODH133" s="622" t="s">
        <v>844</v>
      </c>
      <c r="ODI133" s="622" t="s">
        <v>844</v>
      </c>
      <c r="ODJ133" s="622" t="s">
        <v>844</v>
      </c>
      <c r="ODK133" s="622" t="s">
        <v>844</v>
      </c>
      <c r="ODL133" s="622" t="s">
        <v>844</v>
      </c>
      <c r="ODM133" s="622" t="s">
        <v>844</v>
      </c>
      <c r="ODN133" s="622" t="s">
        <v>844</v>
      </c>
      <c r="ODO133" s="622" t="s">
        <v>844</v>
      </c>
      <c r="ODP133" s="622" t="s">
        <v>844</v>
      </c>
      <c r="ODQ133" s="622" t="s">
        <v>844</v>
      </c>
      <c r="ODR133" s="622" t="s">
        <v>844</v>
      </c>
      <c r="ODS133" s="622" t="s">
        <v>844</v>
      </c>
      <c r="ODT133" s="622" t="s">
        <v>844</v>
      </c>
      <c r="ODU133" s="622" t="s">
        <v>844</v>
      </c>
      <c r="ODV133" s="622" t="s">
        <v>844</v>
      </c>
      <c r="ODW133" s="622" t="s">
        <v>844</v>
      </c>
      <c r="ODX133" s="622" t="s">
        <v>844</v>
      </c>
      <c r="ODY133" s="622" t="s">
        <v>844</v>
      </c>
      <c r="ODZ133" s="622" t="s">
        <v>844</v>
      </c>
      <c r="OEA133" s="622" t="s">
        <v>844</v>
      </c>
      <c r="OEB133" s="622" t="s">
        <v>844</v>
      </c>
      <c r="OEC133" s="622" t="s">
        <v>844</v>
      </c>
      <c r="OED133" s="622" t="s">
        <v>844</v>
      </c>
      <c r="OEE133" s="622" t="s">
        <v>844</v>
      </c>
      <c r="OEF133" s="622" t="s">
        <v>844</v>
      </c>
      <c r="OEG133" s="622" t="s">
        <v>844</v>
      </c>
      <c r="OEH133" s="622" t="s">
        <v>844</v>
      </c>
      <c r="OEI133" s="622" t="s">
        <v>844</v>
      </c>
      <c r="OEJ133" s="622" t="s">
        <v>844</v>
      </c>
      <c r="OEK133" s="622" t="s">
        <v>844</v>
      </c>
      <c r="OEL133" s="622" t="s">
        <v>844</v>
      </c>
      <c r="OEM133" s="622" t="s">
        <v>844</v>
      </c>
      <c r="OEN133" s="622" t="s">
        <v>844</v>
      </c>
      <c r="OEO133" s="622" t="s">
        <v>844</v>
      </c>
      <c r="OEP133" s="622" t="s">
        <v>844</v>
      </c>
      <c r="OEQ133" s="622" t="s">
        <v>844</v>
      </c>
      <c r="OER133" s="622" t="s">
        <v>844</v>
      </c>
      <c r="OES133" s="622" t="s">
        <v>844</v>
      </c>
      <c r="OET133" s="622" t="s">
        <v>844</v>
      </c>
      <c r="OEU133" s="622" t="s">
        <v>844</v>
      </c>
      <c r="OEV133" s="622" t="s">
        <v>844</v>
      </c>
      <c r="OEW133" s="622" t="s">
        <v>844</v>
      </c>
      <c r="OEX133" s="622" t="s">
        <v>844</v>
      </c>
      <c r="OEY133" s="622" t="s">
        <v>844</v>
      </c>
      <c r="OEZ133" s="622" t="s">
        <v>844</v>
      </c>
      <c r="OFA133" s="622" t="s">
        <v>844</v>
      </c>
      <c r="OFB133" s="622" t="s">
        <v>844</v>
      </c>
      <c r="OFC133" s="622" t="s">
        <v>844</v>
      </c>
      <c r="OFD133" s="622" t="s">
        <v>844</v>
      </c>
      <c r="OFE133" s="622" t="s">
        <v>844</v>
      </c>
      <c r="OFF133" s="622" t="s">
        <v>844</v>
      </c>
      <c r="OFG133" s="622" t="s">
        <v>844</v>
      </c>
      <c r="OFH133" s="622" t="s">
        <v>844</v>
      </c>
      <c r="OFI133" s="622" t="s">
        <v>844</v>
      </c>
      <c r="OFJ133" s="622" t="s">
        <v>844</v>
      </c>
      <c r="OFK133" s="622" t="s">
        <v>844</v>
      </c>
      <c r="OFL133" s="622" t="s">
        <v>844</v>
      </c>
      <c r="OFM133" s="622" t="s">
        <v>844</v>
      </c>
      <c r="OFN133" s="622" t="s">
        <v>844</v>
      </c>
      <c r="OFO133" s="622" t="s">
        <v>844</v>
      </c>
      <c r="OFP133" s="622" t="s">
        <v>844</v>
      </c>
      <c r="OFQ133" s="622" t="s">
        <v>844</v>
      </c>
      <c r="OFR133" s="622" t="s">
        <v>844</v>
      </c>
      <c r="OFS133" s="622" t="s">
        <v>844</v>
      </c>
      <c r="OFT133" s="622" t="s">
        <v>844</v>
      </c>
      <c r="OFU133" s="622" t="s">
        <v>844</v>
      </c>
      <c r="OFV133" s="622" t="s">
        <v>844</v>
      </c>
      <c r="OFW133" s="622" t="s">
        <v>844</v>
      </c>
      <c r="OFX133" s="622" t="s">
        <v>844</v>
      </c>
      <c r="OFY133" s="622" t="s">
        <v>844</v>
      </c>
      <c r="OFZ133" s="622" t="s">
        <v>844</v>
      </c>
      <c r="OGA133" s="622" t="s">
        <v>844</v>
      </c>
      <c r="OGB133" s="622" t="s">
        <v>844</v>
      </c>
      <c r="OGC133" s="622" t="s">
        <v>844</v>
      </c>
      <c r="OGD133" s="622" t="s">
        <v>844</v>
      </c>
      <c r="OGE133" s="622" t="s">
        <v>844</v>
      </c>
      <c r="OGF133" s="622" t="s">
        <v>844</v>
      </c>
      <c r="OGG133" s="622" t="s">
        <v>844</v>
      </c>
      <c r="OGH133" s="622" t="s">
        <v>844</v>
      </c>
      <c r="OGI133" s="622" t="s">
        <v>844</v>
      </c>
      <c r="OGJ133" s="622" t="s">
        <v>844</v>
      </c>
      <c r="OGK133" s="622" t="s">
        <v>844</v>
      </c>
      <c r="OGL133" s="622" t="s">
        <v>844</v>
      </c>
      <c r="OGM133" s="622" t="s">
        <v>844</v>
      </c>
      <c r="OGN133" s="622" t="s">
        <v>844</v>
      </c>
      <c r="OGO133" s="622" t="s">
        <v>844</v>
      </c>
      <c r="OGP133" s="622" t="s">
        <v>844</v>
      </c>
      <c r="OGQ133" s="622" t="s">
        <v>844</v>
      </c>
      <c r="OGR133" s="622" t="s">
        <v>844</v>
      </c>
      <c r="OGS133" s="622" t="s">
        <v>844</v>
      </c>
      <c r="OGT133" s="622" t="s">
        <v>844</v>
      </c>
      <c r="OGU133" s="622" t="s">
        <v>844</v>
      </c>
      <c r="OGV133" s="622" t="s">
        <v>844</v>
      </c>
      <c r="OGW133" s="622" t="s">
        <v>844</v>
      </c>
      <c r="OGX133" s="622" t="s">
        <v>844</v>
      </c>
      <c r="OGY133" s="622" t="s">
        <v>844</v>
      </c>
      <c r="OGZ133" s="622" t="s">
        <v>844</v>
      </c>
      <c r="OHA133" s="622" t="s">
        <v>844</v>
      </c>
      <c r="OHB133" s="622" t="s">
        <v>844</v>
      </c>
      <c r="OHC133" s="622" t="s">
        <v>844</v>
      </c>
      <c r="OHD133" s="622" t="s">
        <v>844</v>
      </c>
      <c r="OHE133" s="622" t="s">
        <v>844</v>
      </c>
      <c r="OHF133" s="622" t="s">
        <v>844</v>
      </c>
      <c r="OHG133" s="622" t="s">
        <v>844</v>
      </c>
      <c r="OHH133" s="622" t="s">
        <v>844</v>
      </c>
      <c r="OHI133" s="622" t="s">
        <v>844</v>
      </c>
      <c r="OHJ133" s="622" t="s">
        <v>844</v>
      </c>
      <c r="OHK133" s="622" t="s">
        <v>844</v>
      </c>
      <c r="OHL133" s="622" t="s">
        <v>844</v>
      </c>
      <c r="OHM133" s="622" t="s">
        <v>844</v>
      </c>
      <c r="OHN133" s="622" t="s">
        <v>844</v>
      </c>
      <c r="OHO133" s="622" t="s">
        <v>844</v>
      </c>
      <c r="OHP133" s="622" t="s">
        <v>844</v>
      </c>
      <c r="OHQ133" s="622" t="s">
        <v>844</v>
      </c>
      <c r="OHR133" s="622" t="s">
        <v>844</v>
      </c>
      <c r="OHS133" s="622" t="s">
        <v>844</v>
      </c>
      <c r="OHT133" s="622" t="s">
        <v>844</v>
      </c>
      <c r="OHU133" s="622" t="s">
        <v>844</v>
      </c>
      <c r="OHV133" s="622" t="s">
        <v>844</v>
      </c>
      <c r="OHW133" s="622" t="s">
        <v>844</v>
      </c>
      <c r="OHX133" s="622" t="s">
        <v>844</v>
      </c>
      <c r="OHY133" s="622" t="s">
        <v>844</v>
      </c>
      <c r="OHZ133" s="622" t="s">
        <v>844</v>
      </c>
      <c r="OIA133" s="622" t="s">
        <v>844</v>
      </c>
      <c r="OIB133" s="622" t="s">
        <v>844</v>
      </c>
      <c r="OIC133" s="622" t="s">
        <v>844</v>
      </c>
      <c r="OID133" s="622" t="s">
        <v>844</v>
      </c>
      <c r="OIE133" s="622" t="s">
        <v>844</v>
      </c>
      <c r="OIF133" s="622" t="s">
        <v>844</v>
      </c>
      <c r="OIG133" s="622" t="s">
        <v>844</v>
      </c>
      <c r="OIH133" s="622" t="s">
        <v>844</v>
      </c>
      <c r="OII133" s="622" t="s">
        <v>844</v>
      </c>
      <c r="OIJ133" s="622" t="s">
        <v>844</v>
      </c>
      <c r="OIK133" s="622" t="s">
        <v>844</v>
      </c>
      <c r="OIL133" s="622" t="s">
        <v>844</v>
      </c>
      <c r="OIM133" s="622" t="s">
        <v>844</v>
      </c>
      <c r="OIN133" s="622" t="s">
        <v>844</v>
      </c>
      <c r="OIO133" s="622" t="s">
        <v>844</v>
      </c>
      <c r="OIP133" s="622" t="s">
        <v>844</v>
      </c>
      <c r="OIQ133" s="622" t="s">
        <v>844</v>
      </c>
      <c r="OIR133" s="622" t="s">
        <v>844</v>
      </c>
      <c r="OIS133" s="622" t="s">
        <v>844</v>
      </c>
      <c r="OIT133" s="622" t="s">
        <v>844</v>
      </c>
      <c r="OIU133" s="622" t="s">
        <v>844</v>
      </c>
      <c r="OIV133" s="622" t="s">
        <v>844</v>
      </c>
      <c r="OIW133" s="622" t="s">
        <v>844</v>
      </c>
      <c r="OIX133" s="622" t="s">
        <v>844</v>
      </c>
      <c r="OIY133" s="622" t="s">
        <v>844</v>
      </c>
      <c r="OIZ133" s="622" t="s">
        <v>844</v>
      </c>
      <c r="OJA133" s="622" t="s">
        <v>844</v>
      </c>
      <c r="OJB133" s="622" t="s">
        <v>844</v>
      </c>
      <c r="OJC133" s="622" t="s">
        <v>844</v>
      </c>
      <c r="OJD133" s="622" t="s">
        <v>844</v>
      </c>
      <c r="OJE133" s="622" t="s">
        <v>844</v>
      </c>
      <c r="OJF133" s="622" t="s">
        <v>844</v>
      </c>
      <c r="OJG133" s="622" t="s">
        <v>844</v>
      </c>
      <c r="OJH133" s="622" t="s">
        <v>844</v>
      </c>
      <c r="OJI133" s="622" t="s">
        <v>844</v>
      </c>
      <c r="OJJ133" s="622" t="s">
        <v>844</v>
      </c>
      <c r="OJK133" s="622" t="s">
        <v>844</v>
      </c>
      <c r="OJL133" s="622" t="s">
        <v>844</v>
      </c>
      <c r="OJM133" s="622" t="s">
        <v>844</v>
      </c>
      <c r="OJN133" s="622" t="s">
        <v>844</v>
      </c>
      <c r="OJO133" s="622" t="s">
        <v>844</v>
      </c>
      <c r="OJP133" s="622" t="s">
        <v>844</v>
      </c>
      <c r="OJQ133" s="622" t="s">
        <v>844</v>
      </c>
      <c r="OJR133" s="622" t="s">
        <v>844</v>
      </c>
      <c r="OJS133" s="622" t="s">
        <v>844</v>
      </c>
      <c r="OJT133" s="622" t="s">
        <v>844</v>
      </c>
      <c r="OJU133" s="622" t="s">
        <v>844</v>
      </c>
      <c r="OJV133" s="622" t="s">
        <v>844</v>
      </c>
      <c r="OJW133" s="622" t="s">
        <v>844</v>
      </c>
      <c r="OJX133" s="622" t="s">
        <v>844</v>
      </c>
      <c r="OJY133" s="622" t="s">
        <v>844</v>
      </c>
      <c r="OJZ133" s="622" t="s">
        <v>844</v>
      </c>
      <c r="OKA133" s="622" t="s">
        <v>844</v>
      </c>
      <c r="OKB133" s="622" t="s">
        <v>844</v>
      </c>
      <c r="OKC133" s="622" t="s">
        <v>844</v>
      </c>
      <c r="OKD133" s="622" t="s">
        <v>844</v>
      </c>
      <c r="OKE133" s="622" t="s">
        <v>844</v>
      </c>
      <c r="OKF133" s="622" t="s">
        <v>844</v>
      </c>
      <c r="OKG133" s="622" t="s">
        <v>844</v>
      </c>
      <c r="OKH133" s="622" t="s">
        <v>844</v>
      </c>
      <c r="OKI133" s="622" t="s">
        <v>844</v>
      </c>
      <c r="OKJ133" s="622" t="s">
        <v>844</v>
      </c>
      <c r="OKK133" s="622" t="s">
        <v>844</v>
      </c>
      <c r="OKL133" s="622" t="s">
        <v>844</v>
      </c>
      <c r="OKM133" s="622" t="s">
        <v>844</v>
      </c>
      <c r="OKN133" s="622" t="s">
        <v>844</v>
      </c>
      <c r="OKO133" s="622" t="s">
        <v>844</v>
      </c>
      <c r="OKP133" s="622" t="s">
        <v>844</v>
      </c>
      <c r="OKQ133" s="622" t="s">
        <v>844</v>
      </c>
      <c r="OKR133" s="622" t="s">
        <v>844</v>
      </c>
      <c r="OKS133" s="622" t="s">
        <v>844</v>
      </c>
      <c r="OKT133" s="622" t="s">
        <v>844</v>
      </c>
      <c r="OKU133" s="622" t="s">
        <v>844</v>
      </c>
      <c r="OKV133" s="622" t="s">
        <v>844</v>
      </c>
      <c r="OKW133" s="622" t="s">
        <v>844</v>
      </c>
      <c r="OKX133" s="622" t="s">
        <v>844</v>
      </c>
      <c r="OKY133" s="622" t="s">
        <v>844</v>
      </c>
      <c r="OKZ133" s="622" t="s">
        <v>844</v>
      </c>
      <c r="OLA133" s="622" t="s">
        <v>844</v>
      </c>
      <c r="OLB133" s="622" t="s">
        <v>844</v>
      </c>
      <c r="OLC133" s="622" t="s">
        <v>844</v>
      </c>
      <c r="OLD133" s="622" t="s">
        <v>844</v>
      </c>
      <c r="OLE133" s="622" t="s">
        <v>844</v>
      </c>
      <c r="OLF133" s="622" t="s">
        <v>844</v>
      </c>
      <c r="OLG133" s="622" t="s">
        <v>844</v>
      </c>
      <c r="OLH133" s="622" t="s">
        <v>844</v>
      </c>
      <c r="OLI133" s="622" t="s">
        <v>844</v>
      </c>
      <c r="OLJ133" s="622" t="s">
        <v>844</v>
      </c>
      <c r="OLK133" s="622" t="s">
        <v>844</v>
      </c>
      <c r="OLL133" s="622" t="s">
        <v>844</v>
      </c>
      <c r="OLM133" s="622" t="s">
        <v>844</v>
      </c>
      <c r="OLN133" s="622" t="s">
        <v>844</v>
      </c>
      <c r="OLO133" s="622" t="s">
        <v>844</v>
      </c>
      <c r="OLP133" s="622" t="s">
        <v>844</v>
      </c>
      <c r="OLQ133" s="622" t="s">
        <v>844</v>
      </c>
      <c r="OLR133" s="622" t="s">
        <v>844</v>
      </c>
      <c r="OLS133" s="622" t="s">
        <v>844</v>
      </c>
      <c r="OLT133" s="622" t="s">
        <v>844</v>
      </c>
      <c r="OLU133" s="622" t="s">
        <v>844</v>
      </c>
      <c r="OLV133" s="622" t="s">
        <v>844</v>
      </c>
      <c r="OLW133" s="622" t="s">
        <v>844</v>
      </c>
      <c r="OLX133" s="622" t="s">
        <v>844</v>
      </c>
      <c r="OLY133" s="622" t="s">
        <v>844</v>
      </c>
      <c r="OLZ133" s="622" t="s">
        <v>844</v>
      </c>
      <c r="OMA133" s="622" t="s">
        <v>844</v>
      </c>
      <c r="OMB133" s="622" t="s">
        <v>844</v>
      </c>
      <c r="OMC133" s="622" t="s">
        <v>844</v>
      </c>
      <c r="OMD133" s="622" t="s">
        <v>844</v>
      </c>
      <c r="OME133" s="622" t="s">
        <v>844</v>
      </c>
      <c r="OMF133" s="622" t="s">
        <v>844</v>
      </c>
      <c r="OMG133" s="622" t="s">
        <v>844</v>
      </c>
      <c r="OMH133" s="622" t="s">
        <v>844</v>
      </c>
      <c r="OMI133" s="622" t="s">
        <v>844</v>
      </c>
      <c r="OMJ133" s="622" t="s">
        <v>844</v>
      </c>
      <c r="OMK133" s="622" t="s">
        <v>844</v>
      </c>
      <c r="OML133" s="622" t="s">
        <v>844</v>
      </c>
      <c r="OMM133" s="622" t="s">
        <v>844</v>
      </c>
      <c r="OMN133" s="622" t="s">
        <v>844</v>
      </c>
      <c r="OMO133" s="622" t="s">
        <v>844</v>
      </c>
      <c r="OMP133" s="622" t="s">
        <v>844</v>
      </c>
      <c r="OMQ133" s="622" t="s">
        <v>844</v>
      </c>
      <c r="OMR133" s="622" t="s">
        <v>844</v>
      </c>
      <c r="OMS133" s="622" t="s">
        <v>844</v>
      </c>
      <c r="OMT133" s="622" t="s">
        <v>844</v>
      </c>
      <c r="OMU133" s="622" t="s">
        <v>844</v>
      </c>
      <c r="OMV133" s="622" t="s">
        <v>844</v>
      </c>
      <c r="OMW133" s="622" t="s">
        <v>844</v>
      </c>
      <c r="OMX133" s="622" t="s">
        <v>844</v>
      </c>
      <c r="OMY133" s="622" t="s">
        <v>844</v>
      </c>
      <c r="OMZ133" s="622" t="s">
        <v>844</v>
      </c>
      <c r="ONA133" s="622" t="s">
        <v>844</v>
      </c>
      <c r="ONB133" s="622" t="s">
        <v>844</v>
      </c>
      <c r="ONC133" s="622" t="s">
        <v>844</v>
      </c>
      <c r="OND133" s="622" t="s">
        <v>844</v>
      </c>
      <c r="ONE133" s="622" t="s">
        <v>844</v>
      </c>
      <c r="ONF133" s="622" t="s">
        <v>844</v>
      </c>
      <c r="ONG133" s="622" t="s">
        <v>844</v>
      </c>
      <c r="ONH133" s="622" t="s">
        <v>844</v>
      </c>
      <c r="ONI133" s="622" t="s">
        <v>844</v>
      </c>
      <c r="ONJ133" s="622" t="s">
        <v>844</v>
      </c>
      <c r="ONK133" s="622" t="s">
        <v>844</v>
      </c>
      <c r="ONL133" s="622" t="s">
        <v>844</v>
      </c>
      <c r="ONM133" s="622" t="s">
        <v>844</v>
      </c>
      <c r="ONN133" s="622" t="s">
        <v>844</v>
      </c>
      <c r="ONO133" s="622" t="s">
        <v>844</v>
      </c>
      <c r="ONP133" s="622" t="s">
        <v>844</v>
      </c>
      <c r="ONQ133" s="622" t="s">
        <v>844</v>
      </c>
      <c r="ONR133" s="622" t="s">
        <v>844</v>
      </c>
      <c r="ONS133" s="622" t="s">
        <v>844</v>
      </c>
      <c r="ONT133" s="622" t="s">
        <v>844</v>
      </c>
      <c r="ONU133" s="622" t="s">
        <v>844</v>
      </c>
      <c r="ONV133" s="622" t="s">
        <v>844</v>
      </c>
      <c r="ONW133" s="622" t="s">
        <v>844</v>
      </c>
      <c r="ONX133" s="622" t="s">
        <v>844</v>
      </c>
      <c r="ONY133" s="622" t="s">
        <v>844</v>
      </c>
      <c r="ONZ133" s="622" t="s">
        <v>844</v>
      </c>
      <c r="OOA133" s="622" t="s">
        <v>844</v>
      </c>
      <c r="OOB133" s="622" t="s">
        <v>844</v>
      </c>
      <c r="OOC133" s="622" t="s">
        <v>844</v>
      </c>
      <c r="OOD133" s="622" t="s">
        <v>844</v>
      </c>
      <c r="OOE133" s="622" t="s">
        <v>844</v>
      </c>
      <c r="OOF133" s="622" t="s">
        <v>844</v>
      </c>
      <c r="OOG133" s="622" t="s">
        <v>844</v>
      </c>
      <c r="OOH133" s="622" t="s">
        <v>844</v>
      </c>
      <c r="OOI133" s="622" t="s">
        <v>844</v>
      </c>
      <c r="OOJ133" s="622" t="s">
        <v>844</v>
      </c>
      <c r="OOK133" s="622" t="s">
        <v>844</v>
      </c>
      <c r="OOL133" s="622" t="s">
        <v>844</v>
      </c>
      <c r="OOM133" s="622" t="s">
        <v>844</v>
      </c>
      <c r="OON133" s="622" t="s">
        <v>844</v>
      </c>
      <c r="OOO133" s="622" t="s">
        <v>844</v>
      </c>
      <c r="OOP133" s="622" t="s">
        <v>844</v>
      </c>
      <c r="OOQ133" s="622" t="s">
        <v>844</v>
      </c>
      <c r="OOR133" s="622" t="s">
        <v>844</v>
      </c>
      <c r="OOS133" s="622" t="s">
        <v>844</v>
      </c>
      <c r="OOT133" s="622" t="s">
        <v>844</v>
      </c>
      <c r="OOU133" s="622" t="s">
        <v>844</v>
      </c>
      <c r="OOV133" s="622" t="s">
        <v>844</v>
      </c>
      <c r="OOW133" s="622" t="s">
        <v>844</v>
      </c>
      <c r="OOX133" s="622" t="s">
        <v>844</v>
      </c>
      <c r="OOY133" s="622" t="s">
        <v>844</v>
      </c>
      <c r="OOZ133" s="622" t="s">
        <v>844</v>
      </c>
      <c r="OPA133" s="622" t="s">
        <v>844</v>
      </c>
      <c r="OPB133" s="622" t="s">
        <v>844</v>
      </c>
      <c r="OPC133" s="622" t="s">
        <v>844</v>
      </c>
      <c r="OPD133" s="622" t="s">
        <v>844</v>
      </c>
      <c r="OPE133" s="622" t="s">
        <v>844</v>
      </c>
      <c r="OPF133" s="622" t="s">
        <v>844</v>
      </c>
      <c r="OPG133" s="622" t="s">
        <v>844</v>
      </c>
      <c r="OPH133" s="622" t="s">
        <v>844</v>
      </c>
      <c r="OPI133" s="622" t="s">
        <v>844</v>
      </c>
      <c r="OPJ133" s="622" t="s">
        <v>844</v>
      </c>
      <c r="OPK133" s="622" t="s">
        <v>844</v>
      </c>
      <c r="OPL133" s="622" t="s">
        <v>844</v>
      </c>
      <c r="OPM133" s="622" t="s">
        <v>844</v>
      </c>
      <c r="OPN133" s="622" t="s">
        <v>844</v>
      </c>
      <c r="OPO133" s="622" t="s">
        <v>844</v>
      </c>
      <c r="OPP133" s="622" t="s">
        <v>844</v>
      </c>
      <c r="OPQ133" s="622" t="s">
        <v>844</v>
      </c>
      <c r="OPR133" s="622" t="s">
        <v>844</v>
      </c>
      <c r="OPS133" s="622" t="s">
        <v>844</v>
      </c>
      <c r="OPT133" s="622" t="s">
        <v>844</v>
      </c>
      <c r="OPU133" s="622" t="s">
        <v>844</v>
      </c>
      <c r="OPV133" s="622" t="s">
        <v>844</v>
      </c>
      <c r="OPW133" s="622" t="s">
        <v>844</v>
      </c>
      <c r="OPX133" s="622" t="s">
        <v>844</v>
      </c>
      <c r="OPY133" s="622" t="s">
        <v>844</v>
      </c>
      <c r="OPZ133" s="622" t="s">
        <v>844</v>
      </c>
      <c r="OQA133" s="622" t="s">
        <v>844</v>
      </c>
      <c r="OQB133" s="622" t="s">
        <v>844</v>
      </c>
      <c r="OQC133" s="622" t="s">
        <v>844</v>
      </c>
      <c r="OQD133" s="622" t="s">
        <v>844</v>
      </c>
      <c r="OQE133" s="622" t="s">
        <v>844</v>
      </c>
      <c r="OQF133" s="622" t="s">
        <v>844</v>
      </c>
      <c r="OQG133" s="622" t="s">
        <v>844</v>
      </c>
      <c r="OQH133" s="622" t="s">
        <v>844</v>
      </c>
      <c r="OQI133" s="622" t="s">
        <v>844</v>
      </c>
      <c r="OQJ133" s="622" t="s">
        <v>844</v>
      </c>
      <c r="OQK133" s="622" t="s">
        <v>844</v>
      </c>
      <c r="OQL133" s="622" t="s">
        <v>844</v>
      </c>
      <c r="OQM133" s="622" t="s">
        <v>844</v>
      </c>
      <c r="OQN133" s="622" t="s">
        <v>844</v>
      </c>
      <c r="OQO133" s="622" t="s">
        <v>844</v>
      </c>
      <c r="OQP133" s="622" t="s">
        <v>844</v>
      </c>
      <c r="OQQ133" s="622" t="s">
        <v>844</v>
      </c>
      <c r="OQR133" s="622" t="s">
        <v>844</v>
      </c>
      <c r="OQS133" s="622" t="s">
        <v>844</v>
      </c>
      <c r="OQT133" s="622" t="s">
        <v>844</v>
      </c>
      <c r="OQU133" s="622" t="s">
        <v>844</v>
      </c>
      <c r="OQV133" s="622" t="s">
        <v>844</v>
      </c>
      <c r="OQW133" s="622" t="s">
        <v>844</v>
      </c>
      <c r="OQX133" s="622" t="s">
        <v>844</v>
      </c>
      <c r="OQY133" s="622" t="s">
        <v>844</v>
      </c>
      <c r="OQZ133" s="622" t="s">
        <v>844</v>
      </c>
      <c r="ORA133" s="622" t="s">
        <v>844</v>
      </c>
      <c r="ORB133" s="622" t="s">
        <v>844</v>
      </c>
      <c r="ORC133" s="622" t="s">
        <v>844</v>
      </c>
      <c r="ORD133" s="622" t="s">
        <v>844</v>
      </c>
      <c r="ORE133" s="622" t="s">
        <v>844</v>
      </c>
      <c r="ORF133" s="622" t="s">
        <v>844</v>
      </c>
      <c r="ORG133" s="622" t="s">
        <v>844</v>
      </c>
      <c r="ORH133" s="622" t="s">
        <v>844</v>
      </c>
      <c r="ORI133" s="622" t="s">
        <v>844</v>
      </c>
      <c r="ORJ133" s="622" t="s">
        <v>844</v>
      </c>
      <c r="ORK133" s="622" t="s">
        <v>844</v>
      </c>
      <c r="ORL133" s="622" t="s">
        <v>844</v>
      </c>
      <c r="ORM133" s="622" t="s">
        <v>844</v>
      </c>
      <c r="ORN133" s="622" t="s">
        <v>844</v>
      </c>
      <c r="ORO133" s="622" t="s">
        <v>844</v>
      </c>
      <c r="ORP133" s="622" t="s">
        <v>844</v>
      </c>
      <c r="ORQ133" s="622" t="s">
        <v>844</v>
      </c>
      <c r="ORR133" s="622" t="s">
        <v>844</v>
      </c>
      <c r="ORS133" s="622" t="s">
        <v>844</v>
      </c>
      <c r="ORT133" s="622" t="s">
        <v>844</v>
      </c>
      <c r="ORU133" s="622" t="s">
        <v>844</v>
      </c>
      <c r="ORV133" s="622" t="s">
        <v>844</v>
      </c>
      <c r="ORW133" s="622" t="s">
        <v>844</v>
      </c>
      <c r="ORX133" s="622" t="s">
        <v>844</v>
      </c>
      <c r="ORY133" s="622" t="s">
        <v>844</v>
      </c>
      <c r="ORZ133" s="622" t="s">
        <v>844</v>
      </c>
      <c r="OSA133" s="622" t="s">
        <v>844</v>
      </c>
      <c r="OSB133" s="622" t="s">
        <v>844</v>
      </c>
      <c r="OSC133" s="622" t="s">
        <v>844</v>
      </c>
      <c r="OSD133" s="622" t="s">
        <v>844</v>
      </c>
      <c r="OSE133" s="622" t="s">
        <v>844</v>
      </c>
      <c r="OSF133" s="622" t="s">
        <v>844</v>
      </c>
      <c r="OSG133" s="622" t="s">
        <v>844</v>
      </c>
      <c r="OSH133" s="622" t="s">
        <v>844</v>
      </c>
      <c r="OSI133" s="622" t="s">
        <v>844</v>
      </c>
      <c r="OSJ133" s="622" t="s">
        <v>844</v>
      </c>
      <c r="OSK133" s="622" t="s">
        <v>844</v>
      </c>
      <c r="OSL133" s="622" t="s">
        <v>844</v>
      </c>
      <c r="OSM133" s="622" t="s">
        <v>844</v>
      </c>
      <c r="OSN133" s="622" t="s">
        <v>844</v>
      </c>
      <c r="OSO133" s="622" t="s">
        <v>844</v>
      </c>
      <c r="OSP133" s="622" t="s">
        <v>844</v>
      </c>
      <c r="OSQ133" s="622" t="s">
        <v>844</v>
      </c>
      <c r="OSR133" s="622" t="s">
        <v>844</v>
      </c>
      <c r="OSS133" s="622" t="s">
        <v>844</v>
      </c>
      <c r="OST133" s="622" t="s">
        <v>844</v>
      </c>
      <c r="OSU133" s="622" t="s">
        <v>844</v>
      </c>
      <c r="OSV133" s="622" t="s">
        <v>844</v>
      </c>
      <c r="OSW133" s="622" t="s">
        <v>844</v>
      </c>
      <c r="OSX133" s="622" t="s">
        <v>844</v>
      </c>
      <c r="OSY133" s="622" t="s">
        <v>844</v>
      </c>
      <c r="OSZ133" s="622" t="s">
        <v>844</v>
      </c>
      <c r="OTA133" s="622" t="s">
        <v>844</v>
      </c>
      <c r="OTB133" s="622" t="s">
        <v>844</v>
      </c>
      <c r="OTC133" s="622" t="s">
        <v>844</v>
      </c>
      <c r="OTD133" s="622" t="s">
        <v>844</v>
      </c>
      <c r="OTE133" s="622" t="s">
        <v>844</v>
      </c>
      <c r="OTF133" s="622" t="s">
        <v>844</v>
      </c>
      <c r="OTG133" s="622" t="s">
        <v>844</v>
      </c>
      <c r="OTH133" s="622" t="s">
        <v>844</v>
      </c>
      <c r="OTI133" s="622" t="s">
        <v>844</v>
      </c>
      <c r="OTJ133" s="622" t="s">
        <v>844</v>
      </c>
      <c r="OTK133" s="622" t="s">
        <v>844</v>
      </c>
      <c r="OTL133" s="622" t="s">
        <v>844</v>
      </c>
      <c r="OTM133" s="622" t="s">
        <v>844</v>
      </c>
      <c r="OTN133" s="622" t="s">
        <v>844</v>
      </c>
      <c r="OTO133" s="622" t="s">
        <v>844</v>
      </c>
      <c r="OTP133" s="622" t="s">
        <v>844</v>
      </c>
      <c r="OTQ133" s="622" t="s">
        <v>844</v>
      </c>
      <c r="OTR133" s="622" t="s">
        <v>844</v>
      </c>
      <c r="OTS133" s="622" t="s">
        <v>844</v>
      </c>
      <c r="OTT133" s="622" t="s">
        <v>844</v>
      </c>
      <c r="OTU133" s="622" t="s">
        <v>844</v>
      </c>
      <c r="OTV133" s="622" t="s">
        <v>844</v>
      </c>
      <c r="OTW133" s="622" t="s">
        <v>844</v>
      </c>
      <c r="OTX133" s="622" t="s">
        <v>844</v>
      </c>
      <c r="OTY133" s="622" t="s">
        <v>844</v>
      </c>
      <c r="OTZ133" s="622" t="s">
        <v>844</v>
      </c>
      <c r="OUA133" s="622" t="s">
        <v>844</v>
      </c>
      <c r="OUB133" s="622" t="s">
        <v>844</v>
      </c>
      <c r="OUC133" s="622" t="s">
        <v>844</v>
      </c>
      <c r="OUD133" s="622" t="s">
        <v>844</v>
      </c>
      <c r="OUE133" s="622" t="s">
        <v>844</v>
      </c>
      <c r="OUF133" s="622" t="s">
        <v>844</v>
      </c>
      <c r="OUG133" s="622" t="s">
        <v>844</v>
      </c>
      <c r="OUH133" s="622" t="s">
        <v>844</v>
      </c>
      <c r="OUI133" s="622" t="s">
        <v>844</v>
      </c>
      <c r="OUJ133" s="622" t="s">
        <v>844</v>
      </c>
      <c r="OUK133" s="622" t="s">
        <v>844</v>
      </c>
      <c r="OUL133" s="622" t="s">
        <v>844</v>
      </c>
      <c r="OUM133" s="622" t="s">
        <v>844</v>
      </c>
      <c r="OUN133" s="622" t="s">
        <v>844</v>
      </c>
      <c r="OUO133" s="622" t="s">
        <v>844</v>
      </c>
      <c r="OUP133" s="622" t="s">
        <v>844</v>
      </c>
      <c r="OUQ133" s="622" t="s">
        <v>844</v>
      </c>
      <c r="OUR133" s="622" t="s">
        <v>844</v>
      </c>
      <c r="OUS133" s="622" t="s">
        <v>844</v>
      </c>
      <c r="OUT133" s="622" t="s">
        <v>844</v>
      </c>
      <c r="OUU133" s="622" t="s">
        <v>844</v>
      </c>
      <c r="OUV133" s="622" t="s">
        <v>844</v>
      </c>
      <c r="OUW133" s="622" t="s">
        <v>844</v>
      </c>
      <c r="OUX133" s="622" t="s">
        <v>844</v>
      </c>
      <c r="OUY133" s="622" t="s">
        <v>844</v>
      </c>
      <c r="OUZ133" s="622" t="s">
        <v>844</v>
      </c>
      <c r="OVA133" s="622" t="s">
        <v>844</v>
      </c>
      <c r="OVB133" s="622" t="s">
        <v>844</v>
      </c>
      <c r="OVC133" s="622" t="s">
        <v>844</v>
      </c>
      <c r="OVD133" s="622" t="s">
        <v>844</v>
      </c>
      <c r="OVE133" s="622" t="s">
        <v>844</v>
      </c>
      <c r="OVF133" s="622" t="s">
        <v>844</v>
      </c>
      <c r="OVG133" s="622" t="s">
        <v>844</v>
      </c>
      <c r="OVH133" s="622" t="s">
        <v>844</v>
      </c>
      <c r="OVI133" s="622" t="s">
        <v>844</v>
      </c>
      <c r="OVJ133" s="622" t="s">
        <v>844</v>
      </c>
      <c r="OVK133" s="622" t="s">
        <v>844</v>
      </c>
      <c r="OVL133" s="622" t="s">
        <v>844</v>
      </c>
      <c r="OVM133" s="622" t="s">
        <v>844</v>
      </c>
      <c r="OVN133" s="622" t="s">
        <v>844</v>
      </c>
      <c r="OVO133" s="622" t="s">
        <v>844</v>
      </c>
      <c r="OVP133" s="622" t="s">
        <v>844</v>
      </c>
      <c r="OVQ133" s="622" t="s">
        <v>844</v>
      </c>
      <c r="OVR133" s="622" t="s">
        <v>844</v>
      </c>
      <c r="OVS133" s="622" t="s">
        <v>844</v>
      </c>
      <c r="OVT133" s="622" t="s">
        <v>844</v>
      </c>
      <c r="OVU133" s="622" t="s">
        <v>844</v>
      </c>
      <c r="OVV133" s="622" t="s">
        <v>844</v>
      </c>
      <c r="OVW133" s="622" t="s">
        <v>844</v>
      </c>
      <c r="OVX133" s="622" t="s">
        <v>844</v>
      </c>
      <c r="OVY133" s="622" t="s">
        <v>844</v>
      </c>
      <c r="OVZ133" s="622" t="s">
        <v>844</v>
      </c>
      <c r="OWA133" s="622" t="s">
        <v>844</v>
      </c>
      <c r="OWB133" s="622" t="s">
        <v>844</v>
      </c>
      <c r="OWC133" s="622" t="s">
        <v>844</v>
      </c>
      <c r="OWD133" s="622" t="s">
        <v>844</v>
      </c>
      <c r="OWE133" s="622" t="s">
        <v>844</v>
      </c>
      <c r="OWF133" s="622" t="s">
        <v>844</v>
      </c>
      <c r="OWG133" s="622" t="s">
        <v>844</v>
      </c>
      <c r="OWH133" s="622" t="s">
        <v>844</v>
      </c>
      <c r="OWI133" s="622" t="s">
        <v>844</v>
      </c>
      <c r="OWJ133" s="622" t="s">
        <v>844</v>
      </c>
      <c r="OWK133" s="622" t="s">
        <v>844</v>
      </c>
      <c r="OWL133" s="622" t="s">
        <v>844</v>
      </c>
      <c r="OWM133" s="622" t="s">
        <v>844</v>
      </c>
      <c r="OWN133" s="622" t="s">
        <v>844</v>
      </c>
      <c r="OWO133" s="622" t="s">
        <v>844</v>
      </c>
      <c r="OWP133" s="622" t="s">
        <v>844</v>
      </c>
      <c r="OWQ133" s="622" t="s">
        <v>844</v>
      </c>
      <c r="OWR133" s="622" t="s">
        <v>844</v>
      </c>
      <c r="OWS133" s="622" t="s">
        <v>844</v>
      </c>
      <c r="OWT133" s="622" t="s">
        <v>844</v>
      </c>
      <c r="OWU133" s="622" t="s">
        <v>844</v>
      </c>
      <c r="OWV133" s="622" t="s">
        <v>844</v>
      </c>
      <c r="OWW133" s="622" t="s">
        <v>844</v>
      </c>
      <c r="OWX133" s="622" t="s">
        <v>844</v>
      </c>
      <c r="OWY133" s="622" t="s">
        <v>844</v>
      </c>
      <c r="OWZ133" s="622" t="s">
        <v>844</v>
      </c>
      <c r="OXA133" s="622" t="s">
        <v>844</v>
      </c>
      <c r="OXB133" s="622" t="s">
        <v>844</v>
      </c>
      <c r="OXC133" s="622" t="s">
        <v>844</v>
      </c>
      <c r="OXD133" s="622" t="s">
        <v>844</v>
      </c>
      <c r="OXE133" s="622" t="s">
        <v>844</v>
      </c>
      <c r="OXF133" s="622" t="s">
        <v>844</v>
      </c>
      <c r="OXG133" s="622" t="s">
        <v>844</v>
      </c>
      <c r="OXH133" s="622" t="s">
        <v>844</v>
      </c>
      <c r="OXI133" s="622" t="s">
        <v>844</v>
      </c>
      <c r="OXJ133" s="622" t="s">
        <v>844</v>
      </c>
      <c r="OXK133" s="622" t="s">
        <v>844</v>
      </c>
      <c r="OXL133" s="622" t="s">
        <v>844</v>
      </c>
      <c r="OXM133" s="622" t="s">
        <v>844</v>
      </c>
      <c r="OXN133" s="622" t="s">
        <v>844</v>
      </c>
      <c r="OXO133" s="622" t="s">
        <v>844</v>
      </c>
      <c r="OXP133" s="622" t="s">
        <v>844</v>
      </c>
      <c r="OXQ133" s="622" t="s">
        <v>844</v>
      </c>
      <c r="OXR133" s="622" t="s">
        <v>844</v>
      </c>
      <c r="OXS133" s="622" t="s">
        <v>844</v>
      </c>
      <c r="OXT133" s="622" t="s">
        <v>844</v>
      </c>
      <c r="OXU133" s="622" t="s">
        <v>844</v>
      </c>
      <c r="OXV133" s="622" t="s">
        <v>844</v>
      </c>
      <c r="OXW133" s="622" t="s">
        <v>844</v>
      </c>
      <c r="OXX133" s="622" t="s">
        <v>844</v>
      </c>
      <c r="OXY133" s="622" t="s">
        <v>844</v>
      </c>
      <c r="OXZ133" s="622" t="s">
        <v>844</v>
      </c>
      <c r="OYA133" s="622" t="s">
        <v>844</v>
      </c>
      <c r="OYB133" s="622" t="s">
        <v>844</v>
      </c>
      <c r="OYC133" s="622" t="s">
        <v>844</v>
      </c>
      <c r="OYD133" s="622" t="s">
        <v>844</v>
      </c>
      <c r="OYE133" s="622" t="s">
        <v>844</v>
      </c>
      <c r="OYF133" s="622" t="s">
        <v>844</v>
      </c>
      <c r="OYG133" s="622" t="s">
        <v>844</v>
      </c>
      <c r="OYH133" s="622" t="s">
        <v>844</v>
      </c>
      <c r="OYI133" s="622" t="s">
        <v>844</v>
      </c>
      <c r="OYJ133" s="622" t="s">
        <v>844</v>
      </c>
      <c r="OYK133" s="622" t="s">
        <v>844</v>
      </c>
      <c r="OYL133" s="622" t="s">
        <v>844</v>
      </c>
      <c r="OYM133" s="622" t="s">
        <v>844</v>
      </c>
      <c r="OYN133" s="622" t="s">
        <v>844</v>
      </c>
      <c r="OYO133" s="622" t="s">
        <v>844</v>
      </c>
      <c r="OYP133" s="622" t="s">
        <v>844</v>
      </c>
      <c r="OYQ133" s="622" t="s">
        <v>844</v>
      </c>
      <c r="OYR133" s="622" t="s">
        <v>844</v>
      </c>
      <c r="OYS133" s="622" t="s">
        <v>844</v>
      </c>
      <c r="OYT133" s="622" t="s">
        <v>844</v>
      </c>
      <c r="OYU133" s="622" t="s">
        <v>844</v>
      </c>
      <c r="OYV133" s="622" t="s">
        <v>844</v>
      </c>
      <c r="OYW133" s="622" t="s">
        <v>844</v>
      </c>
      <c r="OYX133" s="622" t="s">
        <v>844</v>
      </c>
      <c r="OYY133" s="622" t="s">
        <v>844</v>
      </c>
      <c r="OYZ133" s="622" t="s">
        <v>844</v>
      </c>
      <c r="OZA133" s="622" t="s">
        <v>844</v>
      </c>
      <c r="OZB133" s="622" t="s">
        <v>844</v>
      </c>
      <c r="OZC133" s="622" t="s">
        <v>844</v>
      </c>
      <c r="OZD133" s="622" t="s">
        <v>844</v>
      </c>
      <c r="OZE133" s="622" t="s">
        <v>844</v>
      </c>
      <c r="OZF133" s="622" t="s">
        <v>844</v>
      </c>
      <c r="OZG133" s="622" t="s">
        <v>844</v>
      </c>
      <c r="OZH133" s="622" t="s">
        <v>844</v>
      </c>
      <c r="OZI133" s="622" t="s">
        <v>844</v>
      </c>
      <c r="OZJ133" s="622" t="s">
        <v>844</v>
      </c>
      <c r="OZK133" s="622" t="s">
        <v>844</v>
      </c>
      <c r="OZL133" s="622" t="s">
        <v>844</v>
      </c>
      <c r="OZM133" s="622" t="s">
        <v>844</v>
      </c>
      <c r="OZN133" s="622" t="s">
        <v>844</v>
      </c>
      <c r="OZO133" s="622" t="s">
        <v>844</v>
      </c>
      <c r="OZP133" s="622" t="s">
        <v>844</v>
      </c>
      <c r="OZQ133" s="622" t="s">
        <v>844</v>
      </c>
      <c r="OZR133" s="622" t="s">
        <v>844</v>
      </c>
      <c r="OZS133" s="622" t="s">
        <v>844</v>
      </c>
      <c r="OZT133" s="622" t="s">
        <v>844</v>
      </c>
      <c r="OZU133" s="622" t="s">
        <v>844</v>
      </c>
      <c r="OZV133" s="622" t="s">
        <v>844</v>
      </c>
      <c r="OZW133" s="622" t="s">
        <v>844</v>
      </c>
      <c r="OZX133" s="622" t="s">
        <v>844</v>
      </c>
      <c r="OZY133" s="622" t="s">
        <v>844</v>
      </c>
      <c r="OZZ133" s="622" t="s">
        <v>844</v>
      </c>
      <c r="PAA133" s="622" t="s">
        <v>844</v>
      </c>
      <c r="PAB133" s="622" t="s">
        <v>844</v>
      </c>
      <c r="PAC133" s="622" t="s">
        <v>844</v>
      </c>
      <c r="PAD133" s="622" t="s">
        <v>844</v>
      </c>
      <c r="PAE133" s="622" t="s">
        <v>844</v>
      </c>
      <c r="PAF133" s="622" t="s">
        <v>844</v>
      </c>
      <c r="PAG133" s="622" t="s">
        <v>844</v>
      </c>
      <c r="PAH133" s="622" t="s">
        <v>844</v>
      </c>
      <c r="PAI133" s="622" t="s">
        <v>844</v>
      </c>
      <c r="PAJ133" s="622" t="s">
        <v>844</v>
      </c>
      <c r="PAK133" s="622" t="s">
        <v>844</v>
      </c>
      <c r="PAL133" s="622" t="s">
        <v>844</v>
      </c>
      <c r="PAM133" s="622" t="s">
        <v>844</v>
      </c>
      <c r="PAN133" s="622" t="s">
        <v>844</v>
      </c>
      <c r="PAO133" s="622" t="s">
        <v>844</v>
      </c>
      <c r="PAP133" s="622" t="s">
        <v>844</v>
      </c>
      <c r="PAQ133" s="622" t="s">
        <v>844</v>
      </c>
      <c r="PAR133" s="622" t="s">
        <v>844</v>
      </c>
      <c r="PAS133" s="622" t="s">
        <v>844</v>
      </c>
      <c r="PAT133" s="622" t="s">
        <v>844</v>
      </c>
      <c r="PAU133" s="622" t="s">
        <v>844</v>
      </c>
      <c r="PAV133" s="622" t="s">
        <v>844</v>
      </c>
      <c r="PAW133" s="622" t="s">
        <v>844</v>
      </c>
      <c r="PAX133" s="622" t="s">
        <v>844</v>
      </c>
      <c r="PAY133" s="622" t="s">
        <v>844</v>
      </c>
      <c r="PAZ133" s="622" t="s">
        <v>844</v>
      </c>
      <c r="PBA133" s="622" t="s">
        <v>844</v>
      </c>
      <c r="PBB133" s="622" t="s">
        <v>844</v>
      </c>
      <c r="PBC133" s="622" t="s">
        <v>844</v>
      </c>
      <c r="PBD133" s="622" t="s">
        <v>844</v>
      </c>
      <c r="PBE133" s="622" t="s">
        <v>844</v>
      </c>
      <c r="PBF133" s="622" t="s">
        <v>844</v>
      </c>
      <c r="PBG133" s="622" t="s">
        <v>844</v>
      </c>
      <c r="PBH133" s="622" t="s">
        <v>844</v>
      </c>
      <c r="PBI133" s="622" t="s">
        <v>844</v>
      </c>
      <c r="PBJ133" s="622" t="s">
        <v>844</v>
      </c>
      <c r="PBK133" s="622" t="s">
        <v>844</v>
      </c>
      <c r="PBL133" s="622" t="s">
        <v>844</v>
      </c>
      <c r="PBM133" s="622" t="s">
        <v>844</v>
      </c>
      <c r="PBN133" s="622" t="s">
        <v>844</v>
      </c>
      <c r="PBO133" s="622" t="s">
        <v>844</v>
      </c>
      <c r="PBP133" s="622" t="s">
        <v>844</v>
      </c>
      <c r="PBQ133" s="622" t="s">
        <v>844</v>
      </c>
      <c r="PBR133" s="622" t="s">
        <v>844</v>
      </c>
      <c r="PBS133" s="622" t="s">
        <v>844</v>
      </c>
      <c r="PBT133" s="622" t="s">
        <v>844</v>
      </c>
      <c r="PBU133" s="622" t="s">
        <v>844</v>
      </c>
      <c r="PBV133" s="622" t="s">
        <v>844</v>
      </c>
      <c r="PBW133" s="622" t="s">
        <v>844</v>
      </c>
      <c r="PBX133" s="622" t="s">
        <v>844</v>
      </c>
      <c r="PBY133" s="622" t="s">
        <v>844</v>
      </c>
      <c r="PBZ133" s="622" t="s">
        <v>844</v>
      </c>
      <c r="PCA133" s="622" t="s">
        <v>844</v>
      </c>
      <c r="PCB133" s="622" t="s">
        <v>844</v>
      </c>
      <c r="PCC133" s="622" t="s">
        <v>844</v>
      </c>
      <c r="PCD133" s="622" t="s">
        <v>844</v>
      </c>
      <c r="PCE133" s="622" t="s">
        <v>844</v>
      </c>
      <c r="PCF133" s="622" t="s">
        <v>844</v>
      </c>
      <c r="PCG133" s="622" t="s">
        <v>844</v>
      </c>
      <c r="PCH133" s="622" t="s">
        <v>844</v>
      </c>
      <c r="PCI133" s="622" t="s">
        <v>844</v>
      </c>
      <c r="PCJ133" s="622" t="s">
        <v>844</v>
      </c>
      <c r="PCK133" s="622" t="s">
        <v>844</v>
      </c>
      <c r="PCL133" s="622" t="s">
        <v>844</v>
      </c>
      <c r="PCM133" s="622" t="s">
        <v>844</v>
      </c>
      <c r="PCN133" s="622" t="s">
        <v>844</v>
      </c>
      <c r="PCO133" s="622" t="s">
        <v>844</v>
      </c>
      <c r="PCP133" s="622" t="s">
        <v>844</v>
      </c>
      <c r="PCQ133" s="622" t="s">
        <v>844</v>
      </c>
      <c r="PCR133" s="622" t="s">
        <v>844</v>
      </c>
      <c r="PCS133" s="622" t="s">
        <v>844</v>
      </c>
      <c r="PCT133" s="622" t="s">
        <v>844</v>
      </c>
      <c r="PCU133" s="622" t="s">
        <v>844</v>
      </c>
      <c r="PCV133" s="622" t="s">
        <v>844</v>
      </c>
      <c r="PCW133" s="622" t="s">
        <v>844</v>
      </c>
      <c r="PCX133" s="622" t="s">
        <v>844</v>
      </c>
      <c r="PCY133" s="622" t="s">
        <v>844</v>
      </c>
      <c r="PCZ133" s="622" t="s">
        <v>844</v>
      </c>
      <c r="PDA133" s="622" t="s">
        <v>844</v>
      </c>
      <c r="PDB133" s="622" t="s">
        <v>844</v>
      </c>
      <c r="PDC133" s="622" t="s">
        <v>844</v>
      </c>
      <c r="PDD133" s="622" t="s">
        <v>844</v>
      </c>
      <c r="PDE133" s="622" t="s">
        <v>844</v>
      </c>
      <c r="PDF133" s="622" t="s">
        <v>844</v>
      </c>
      <c r="PDG133" s="622" t="s">
        <v>844</v>
      </c>
      <c r="PDH133" s="622" t="s">
        <v>844</v>
      </c>
      <c r="PDI133" s="622" t="s">
        <v>844</v>
      </c>
      <c r="PDJ133" s="622" t="s">
        <v>844</v>
      </c>
      <c r="PDK133" s="622" t="s">
        <v>844</v>
      </c>
      <c r="PDL133" s="622" t="s">
        <v>844</v>
      </c>
      <c r="PDM133" s="622" t="s">
        <v>844</v>
      </c>
      <c r="PDN133" s="622" t="s">
        <v>844</v>
      </c>
      <c r="PDO133" s="622" t="s">
        <v>844</v>
      </c>
      <c r="PDP133" s="622" t="s">
        <v>844</v>
      </c>
      <c r="PDQ133" s="622" t="s">
        <v>844</v>
      </c>
      <c r="PDR133" s="622" t="s">
        <v>844</v>
      </c>
      <c r="PDS133" s="622" t="s">
        <v>844</v>
      </c>
      <c r="PDT133" s="622" t="s">
        <v>844</v>
      </c>
      <c r="PDU133" s="622" t="s">
        <v>844</v>
      </c>
      <c r="PDV133" s="622" t="s">
        <v>844</v>
      </c>
      <c r="PDW133" s="622" t="s">
        <v>844</v>
      </c>
      <c r="PDX133" s="622" t="s">
        <v>844</v>
      </c>
      <c r="PDY133" s="622" t="s">
        <v>844</v>
      </c>
      <c r="PDZ133" s="622" t="s">
        <v>844</v>
      </c>
      <c r="PEA133" s="622" t="s">
        <v>844</v>
      </c>
      <c r="PEB133" s="622" t="s">
        <v>844</v>
      </c>
      <c r="PEC133" s="622" t="s">
        <v>844</v>
      </c>
      <c r="PED133" s="622" t="s">
        <v>844</v>
      </c>
      <c r="PEE133" s="622" t="s">
        <v>844</v>
      </c>
      <c r="PEF133" s="622" t="s">
        <v>844</v>
      </c>
      <c r="PEG133" s="622" t="s">
        <v>844</v>
      </c>
      <c r="PEH133" s="622" t="s">
        <v>844</v>
      </c>
      <c r="PEI133" s="622" t="s">
        <v>844</v>
      </c>
      <c r="PEJ133" s="622" t="s">
        <v>844</v>
      </c>
      <c r="PEK133" s="622" t="s">
        <v>844</v>
      </c>
      <c r="PEL133" s="622" t="s">
        <v>844</v>
      </c>
      <c r="PEM133" s="622" t="s">
        <v>844</v>
      </c>
      <c r="PEN133" s="622" t="s">
        <v>844</v>
      </c>
      <c r="PEO133" s="622" t="s">
        <v>844</v>
      </c>
      <c r="PEP133" s="622" t="s">
        <v>844</v>
      </c>
      <c r="PEQ133" s="622" t="s">
        <v>844</v>
      </c>
      <c r="PER133" s="622" t="s">
        <v>844</v>
      </c>
      <c r="PES133" s="622" t="s">
        <v>844</v>
      </c>
      <c r="PET133" s="622" t="s">
        <v>844</v>
      </c>
      <c r="PEU133" s="622" t="s">
        <v>844</v>
      </c>
      <c r="PEV133" s="622" t="s">
        <v>844</v>
      </c>
      <c r="PEW133" s="622" t="s">
        <v>844</v>
      </c>
      <c r="PEX133" s="622" t="s">
        <v>844</v>
      </c>
      <c r="PEY133" s="622" t="s">
        <v>844</v>
      </c>
      <c r="PEZ133" s="622" t="s">
        <v>844</v>
      </c>
      <c r="PFA133" s="622" t="s">
        <v>844</v>
      </c>
      <c r="PFB133" s="622" t="s">
        <v>844</v>
      </c>
      <c r="PFC133" s="622" t="s">
        <v>844</v>
      </c>
      <c r="PFD133" s="622" t="s">
        <v>844</v>
      </c>
      <c r="PFE133" s="622" t="s">
        <v>844</v>
      </c>
      <c r="PFF133" s="622" t="s">
        <v>844</v>
      </c>
      <c r="PFG133" s="622" t="s">
        <v>844</v>
      </c>
      <c r="PFH133" s="622" t="s">
        <v>844</v>
      </c>
      <c r="PFI133" s="622" t="s">
        <v>844</v>
      </c>
      <c r="PFJ133" s="622" t="s">
        <v>844</v>
      </c>
      <c r="PFK133" s="622" t="s">
        <v>844</v>
      </c>
      <c r="PFL133" s="622" t="s">
        <v>844</v>
      </c>
      <c r="PFM133" s="622" t="s">
        <v>844</v>
      </c>
      <c r="PFN133" s="622" t="s">
        <v>844</v>
      </c>
      <c r="PFO133" s="622" t="s">
        <v>844</v>
      </c>
      <c r="PFP133" s="622" t="s">
        <v>844</v>
      </c>
      <c r="PFQ133" s="622" t="s">
        <v>844</v>
      </c>
      <c r="PFR133" s="622" t="s">
        <v>844</v>
      </c>
      <c r="PFS133" s="622" t="s">
        <v>844</v>
      </c>
      <c r="PFT133" s="622" t="s">
        <v>844</v>
      </c>
      <c r="PFU133" s="622" t="s">
        <v>844</v>
      </c>
      <c r="PFV133" s="622" t="s">
        <v>844</v>
      </c>
      <c r="PFW133" s="622" t="s">
        <v>844</v>
      </c>
      <c r="PFX133" s="622" t="s">
        <v>844</v>
      </c>
      <c r="PFY133" s="622" t="s">
        <v>844</v>
      </c>
      <c r="PFZ133" s="622" t="s">
        <v>844</v>
      </c>
      <c r="PGA133" s="622" t="s">
        <v>844</v>
      </c>
      <c r="PGB133" s="622" t="s">
        <v>844</v>
      </c>
      <c r="PGC133" s="622" t="s">
        <v>844</v>
      </c>
      <c r="PGD133" s="622" t="s">
        <v>844</v>
      </c>
      <c r="PGE133" s="622" t="s">
        <v>844</v>
      </c>
      <c r="PGF133" s="622" t="s">
        <v>844</v>
      </c>
      <c r="PGG133" s="622" t="s">
        <v>844</v>
      </c>
      <c r="PGH133" s="622" t="s">
        <v>844</v>
      </c>
      <c r="PGI133" s="622" t="s">
        <v>844</v>
      </c>
      <c r="PGJ133" s="622" t="s">
        <v>844</v>
      </c>
      <c r="PGK133" s="622" t="s">
        <v>844</v>
      </c>
      <c r="PGL133" s="622" t="s">
        <v>844</v>
      </c>
      <c r="PGM133" s="622" t="s">
        <v>844</v>
      </c>
      <c r="PGN133" s="622" t="s">
        <v>844</v>
      </c>
      <c r="PGO133" s="622" t="s">
        <v>844</v>
      </c>
      <c r="PGP133" s="622" t="s">
        <v>844</v>
      </c>
      <c r="PGQ133" s="622" t="s">
        <v>844</v>
      </c>
      <c r="PGR133" s="622" t="s">
        <v>844</v>
      </c>
      <c r="PGS133" s="622" t="s">
        <v>844</v>
      </c>
      <c r="PGT133" s="622" t="s">
        <v>844</v>
      </c>
      <c r="PGU133" s="622" t="s">
        <v>844</v>
      </c>
      <c r="PGV133" s="622" t="s">
        <v>844</v>
      </c>
      <c r="PGW133" s="622" t="s">
        <v>844</v>
      </c>
      <c r="PGX133" s="622" t="s">
        <v>844</v>
      </c>
      <c r="PGY133" s="622" t="s">
        <v>844</v>
      </c>
      <c r="PGZ133" s="622" t="s">
        <v>844</v>
      </c>
      <c r="PHA133" s="622" t="s">
        <v>844</v>
      </c>
      <c r="PHB133" s="622" t="s">
        <v>844</v>
      </c>
      <c r="PHC133" s="622" t="s">
        <v>844</v>
      </c>
      <c r="PHD133" s="622" t="s">
        <v>844</v>
      </c>
      <c r="PHE133" s="622" t="s">
        <v>844</v>
      </c>
      <c r="PHF133" s="622" t="s">
        <v>844</v>
      </c>
      <c r="PHG133" s="622" t="s">
        <v>844</v>
      </c>
      <c r="PHH133" s="622" t="s">
        <v>844</v>
      </c>
      <c r="PHI133" s="622" t="s">
        <v>844</v>
      </c>
      <c r="PHJ133" s="622" t="s">
        <v>844</v>
      </c>
      <c r="PHK133" s="622" t="s">
        <v>844</v>
      </c>
      <c r="PHL133" s="622" t="s">
        <v>844</v>
      </c>
      <c r="PHM133" s="622" t="s">
        <v>844</v>
      </c>
      <c r="PHN133" s="622" t="s">
        <v>844</v>
      </c>
      <c r="PHO133" s="622" t="s">
        <v>844</v>
      </c>
      <c r="PHP133" s="622" t="s">
        <v>844</v>
      </c>
      <c r="PHQ133" s="622" t="s">
        <v>844</v>
      </c>
      <c r="PHR133" s="622" t="s">
        <v>844</v>
      </c>
      <c r="PHS133" s="622" t="s">
        <v>844</v>
      </c>
      <c r="PHT133" s="622" t="s">
        <v>844</v>
      </c>
      <c r="PHU133" s="622" t="s">
        <v>844</v>
      </c>
      <c r="PHV133" s="622" t="s">
        <v>844</v>
      </c>
      <c r="PHW133" s="622" t="s">
        <v>844</v>
      </c>
      <c r="PHX133" s="622" t="s">
        <v>844</v>
      </c>
      <c r="PHY133" s="622" t="s">
        <v>844</v>
      </c>
      <c r="PHZ133" s="622" t="s">
        <v>844</v>
      </c>
      <c r="PIA133" s="622" t="s">
        <v>844</v>
      </c>
      <c r="PIB133" s="622" t="s">
        <v>844</v>
      </c>
      <c r="PIC133" s="622" t="s">
        <v>844</v>
      </c>
      <c r="PID133" s="622" t="s">
        <v>844</v>
      </c>
      <c r="PIE133" s="622" t="s">
        <v>844</v>
      </c>
      <c r="PIF133" s="622" t="s">
        <v>844</v>
      </c>
      <c r="PIG133" s="622" t="s">
        <v>844</v>
      </c>
      <c r="PIH133" s="622" t="s">
        <v>844</v>
      </c>
      <c r="PII133" s="622" t="s">
        <v>844</v>
      </c>
      <c r="PIJ133" s="622" t="s">
        <v>844</v>
      </c>
      <c r="PIK133" s="622" t="s">
        <v>844</v>
      </c>
      <c r="PIL133" s="622" t="s">
        <v>844</v>
      </c>
      <c r="PIM133" s="622" t="s">
        <v>844</v>
      </c>
      <c r="PIN133" s="622" t="s">
        <v>844</v>
      </c>
      <c r="PIO133" s="622" t="s">
        <v>844</v>
      </c>
      <c r="PIP133" s="622" t="s">
        <v>844</v>
      </c>
      <c r="PIQ133" s="622" t="s">
        <v>844</v>
      </c>
      <c r="PIR133" s="622" t="s">
        <v>844</v>
      </c>
      <c r="PIS133" s="622" t="s">
        <v>844</v>
      </c>
      <c r="PIT133" s="622" t="s">
        <v>844</v>
      </c>
      <c r="PIU133" s="622" t="s">
        <v>844</v>
      </c>
      <c r="PIV133" s="622" t="s">
        <v>844</v>
      </c>
      <c r="PIW133" s="622" t="s">
        <v>844</v>
      </c>
      <c r="PIX133" s="622" t="s">
        <v>844</v>
      </c>
      <c r="PIY133" s="622" t="s">
        <v>844</v>
      </c>
      <c r="PIZ133" s="622" t="s">
        <v>844</v>
      </c>
      <c r="PJA133" s="622" t="s">
        <v>844</v>
      </c>
      <c r="PJB133" s="622" t="s">
        <v>844</v>
      </c>
      <c r="PJC133" s="622" t="s">
        <v>844</v>
      </c>
      <c r="PJD133" s="622" t="s">
        <v>844</v>
      </c>
      <c r="PJE133" s="622" t="s">
        <v>844</v>
      </c>
      <c r="PJF133" s="622" t="s">
        <v>844</v>
      </c>
      <c r="PJG133" s="622" t="s">
        <v>844</v>
      </c>
      <c r="PJH133" s="622" t="s">
        <v>844</v>
      </c>
      <c r="PJI133" s="622" t="s">
        <v>844</v>
      </c>
      <c r="PJJ133" s="622" t="s">
        <v>844</v>
      </c>
      <c r="PJK133" s="622" t="s">
        <v>844</v>
      </c>
      <c r="PJL133" s="622" t="s">
        <v>844</v>
      </c>
      <c r="PJM133" s="622" t="s">
        <v>844</v>
      </c>
      <c r="PJN133" s="622" t="s">
        <v>844</v>
      </c>
      <c r="PJO133" s="622" t="s">
        <v>844</v>
      </c>
      <c r="PJP133" s="622" t="s">
        <v>844</v>
      </c>
      <c r="PJQ133" s="622" t="s">
        <v>844</v>
      </c>
      <c r="PJR133" s="622" t="s">
        <v>844</v>
      </c>
      <c r="PJS133" s="622" t="s">
        <v>844</v>
      </c>
      <c r="PJT133" s="622" t="s">
        <v>844</v>
      </c>
      <c r="PJU133" s="622" t="s">
        <v>844</v>
      </c>
      <c r="PJV133" s="622" t="s">
        <v>844</v>
      </c>
      <c r="PJW133" s="622" t="s">
        <v>844</v>
      </c>
      <c r="PJX133" s="622" t="s">
        <v>844</v>
      </c>
      <c r="PJY133" s="622" t="s">
        <v>844</v>
      </c>
      <c r="PJZ133" s="622" t="s">
        <v>844</v>
      </c>
      <c r="PKA133" s="622" t="s">
        <v>844</v>
      </c>
      <c r="PKB133" s="622" t="s">
        <v>844</v>
      </c>
      <c r="PKC133" s="622" t="s">
        <v>844</v>
      </c>
      <c r="PKD133" s="622" t="s">
        <v>844</v>
      </c>
      <c r="PKE133" s="622" t="s">
        <v>844</v>
      </c>
      <c r="PKF133" s="622" t="s">
        <v>844</v>
      </c>
      <c r="PKG133" s="622" t="s">
        <v>844</v>
      </c>
      <c r="PKH133" s="622" t="s">
        <v>844</v>
      </c>
      <c r="PKI133" s="622" t="s">
        <v>844</v>
      </c>
      <c r="PKJ133" s="622" t="s">
        <v>844</v>
      </c>
      <c r="PKK133" s="622" t="s">
        <v>844</v>
      </c>
      <c r="PKL133" s="622" t="s">
        <v>844</v>
      </c>
      <c r="PKM133" s="622" t="s">
        <v>844</v>
      </c>
      <c r="PKN133" s="622" t="s">
        <v>844</v>
      </c>
      <c r="PKO133" s="622" t="s">
        <v>844</v>
      </c>
      <c r="PKP133" s="622" t="s">
        <v>844</v>
      </c>
      <c r="PKQ133" s="622" t="s">
        <v>844</v>
      </c>
      <c r="PKR133" s="622" t="s">
        <v>844</v>
      </c>
      <c r="PKS133" s="622" t="s">
        <v>844</v>
      </c>
      <c r="PKT133" s="622" t="s">
        <v>844</v>
      </c>
      <c r="PKU133" s="622" t="s">
        <v>844</v>
      </c>
      <c r="PKV133" s="622" t="s">
        <v>844</v>
      </c>
      <c r="PKW133" s="622" t="s">
        <v>844</v>
      </c>
      <c r="PKX133" s="622" t="s">
        <v>844</v>
      </c>
      <c r="PKY133" s="622" t="s">
        <v>844</v>
      </c>
      <c r="PKZ133" s="622" t="s">
        <v>844</v>
      </c>
      <c r="PLA133" s="622" t="s">
        <v>844</v>
      </c>
      <c r="PLB133" s="622" t="s">
        <v>844</v>
      </c>
      <c r="PLC133" s="622" t="s">
        <v>844</v>
      </c>
      <c r="PLD133" s="622" t="s">
        <v>844</v>
      </c>
      <c r="PLE133" s="622" t="s">
        <v>844</v>
      </c>
      <c r="PLF133" s="622" t="s">
        <v>844</v>
      </c>
      <c r="PLG133" s="622" t="s">
        <v>844</v>
      </c>
      <c r="PLH133" s="622" t="s">
        <v>844</v>
      </c>
      <c r="PLI133" s="622" t="s">
        <v>844</v>
      </c>
      <c r="PLJ133" s="622" t="s">
        <v>844</v>
      </c>
      <c r="PLK133" s="622" t="s">
        <v>844</v>
      </c>
      <c r="PLL133" s="622" t="s">
        <v>844</v>
      </c>
      <c r="PLM133" s="622" t="s">
        <v>844</v>
      </c>
      <c r="PLN133" s="622" t="s">
        <v>844</v>
      </c>
      <c r="PLO133" s="622" t="s">
        <v>844</v>
      </c>
      <c r="PLP133" s="622" t="s">
        <v>844</v>
      </c>
      <c r="PLQ133" s="622" t="s">
        <v>844</v>
      </c>
      <c r="PLR133" s="622" t="s">
        <v>844</v>
      </c>
      <c r="PLS133" s="622" t="s">
        <v>844</v>
      </c>
      <c r="PLT133" s="622" t="s">
        <v>844</v>
      </c>
      <c r="PLU133" s="622" t="s">
        <v>844</v>
      </c>
      <c r="PLV133" s="622" t="s">
        <v>844</v>
      </c>
      <c r="PLW133" s="622" t="s">
        <v>844</v>
      </c>
      <c r="PLX133" s="622" t="s">
        <v>844</v>
      </c>
      <c r="PLY133" s="622" t="s">
        <v>844</v>
      </c>
      <c r="PLZ133" s="622" t="s">
        <v>844</v>
      </c>
      <c r="PMA133" s="622" t="s">
        <v>844</v>
      </c>
      <c r="PMB133" s="622" t="s">
        <v>844</v>
      </c>
      <c r="PMC133" s="622" t="s">
        <v>844</v>
      </c>
      <c r="PMD133" s="622" t="s">
        <v>844</v>
      </c>
      <c r="PME133" s="622" t="s">
        <v>844</v>
      </c>
      <c r="PMF133" s="622" t="s">
        <v>844</v>
      </c>
      <c r="PMG133" s="622" t="s">
        <v>844</v>
      </c>
      <c r="PMH133" s="622" t="s">
        <v>844</v>
      </c>
      <c r="PMI133" s="622" t="s">
        <v>844</v>
      </c>
      <c r="PMJ133" s="622" t="s">
        <v>844</v>
      </c>
      <c r="PMK133" s="622" t="s">
        <v>844</v>
      </c>
      <c r="PML133" s="622" t="s">
        <v>844</v>
      </c>
      <c r="PMM133" s="622" t="s">
        <v>844</v>
      </c>
      <c r="PMN133" s="622" t="s">
        <v>844</v>
      </c>
      <c r="PMO133" s="622" t="s">
        <v>844</v>
      </c>
      <c r="PMP133" s="622" t="s">
        <v>844</v>
      </c>
      <c r="PMQ133" s="622" t="s">
        <v>844</v>
      </c>
      <c r="PMR133" s="622" t="s">
        <v>844</v>
      </c>
      <c r="PMS133" s="622" t="s">
        <v>844</v>
      </c>
      <c r="PMT133" s="622" t="s">
        <v>844</v>
      </c>
      <c r="PMU133" s="622" t="s">
        <v>844</v>
      </c>
      <c r="PMV133" s="622" t="s">
        <v>844</v>
      </c>
      <c r="PMW133" s="622" t="s">
        <v>844</v>
      </c>
      <c r="PMX133" s="622" t="s">
        <v>844</v>
      </c>
      <c r="PMY133" s="622" t="s">
        <v>844</v>
      </c>
      <c r="PMZ133" s="622" t="s">
        <v>844</v>
      </c>
      <c r="PNA133" s="622" t="s">
        <v>844</v>
      </c>
      <c r="PNB133" s="622" t="s">
        <v>844</v>
      </c>
      <c r="PNC133" s="622" t="s">
        <v>844</v>
      </c>
      <c r="PND133" s="622" t="s">
        <v>844</v>
      </c>
      <c r="PNE133" s="622" t="s">
        <v>844</v>
      </c>
      <c r="PNF133" s="622" t="s">
        <v>844</v>
      </c>
      <c r="PNG133" s="622" t="s">
        <v>844</v>
      </c>
      <c r="PNH133" s="622" t="s">
        <v>844</v>
      </c>
      <c r="PNI133" s="622" t="s">
        <v>844</v>
      </c>
      <c r="PNJ133" s="622" t="s">
        <v>844</v>
      </c>
      <c r="PNK133" s="622" t="s">
        <v>844</v>
      </c>
      <c r="PNL133" s="622" t="s">
        <v>844</v>
      </c>
      <c r="PNM133" s="622" t="s">
        <v>844</v>
      </c>
      <c r="PNN133" s="622" t="s">
        <v>844</v>
      </c>
      <c r="PNO133" s="622" t="s">
        <v>844</v>
      </c>
      <c r="PNP133" s="622" t="s">
        <v>844</v>
      </c>
      <c r="PNQ133" s="622" t="s">
        <v>844</v>
      </c>
      <c r="PNR133" s="622" t="s">
        <v>844</v>
      </c>
      <c r="PNS133" s="622" t="s">
        <v>844</v>
      </c>
      <c r="PNT133" s="622" t="s">
        <v>844</v>
      </c>
      <c r="PNU133" s="622" t="s">
        <v>844</v>
      </c>
      <c r="PNV133" s="622" t="s">
        <v>844</v>
      </c>
      <c r="PNW133" s="622" t="s">
        <v>844</v>
      </c>
      <c r="PNX133" s="622" t="s">
        <v>844</v>
      </c>
      <c r="PNY133" s="622" t="s">
        <v>844</v>
      </c>
      <c r="PNZ133" s="622" t="s">
        <v>844</v>
      </c>
      <c r="POA133" s="622" t="s">
        <v>844</v>
      </c>
      <c r="POB133" s="622" t="s">
        <v>844</v>
      </c>
      <c r="POC133" s="622" t="s">
        <v>844</v>
      </c>
      <c r="POD133" s="622" t="s">
        <v>844</v>
      </c>
      <c r="POE133" s="622" t="s">
        <v>844</v>
      </c>
      <c r="POF133" s="622" t="s">
        <v>844</v>
      </c>
      <c r="POG133" s="622" t="s">
        <v>844</v>
      </c>
      <c r="POH133" s="622" t="s">
        <v>844</v>
      </c>
      <c r="POI133" s="622" t="s">
        <v>844</v>
      </c>
      <c r="POJ133" s="622" t="s">
        <v>844</v>
      </c>
      <c r="POK133" s="622" t="s">
        <v>844</v>
      </c>
      <c r="POL133" s="622" t="s">
        <v>844</v>
      </c>
      <c r="POM133" s="622" t="s">
        <v>844</v>
      </c>
      <c r="PON133" s="622" t="s">
        <v>844</v>
      </c>
      <c r="POO133" s="622" t="s">
        <v>844</v>
      </c>
      <c r="POP133" s="622" t="s">
        <v>844</v>
      </c>
      <c r="POQ133" s="622" t="s">
        <v>844</v>
      </c>
      <c r="POR133" s="622" t="s">
        <v>844</v>
      </c>
      <c r="POS133" s="622" t="s">
        <v>844</v>
      </c>
      <c r="POT133" s="622" t="s">
        <v>844</v>
      </c>
      <c r="POU133" s="622" t="s">
        <v>844</v>
      </c>
      <c r="POV133" s="622" t="s">
        <v>844</v>
      </c>
      <c r="POW133" s="622" t="s">
        <v>844</v>
      </c>
      <c r="POX133" s="622" t="s">
        <v>844</v>
      </c>
      <c r="POY133" s="622" t="s">
        <v>844</v>
      </c>
      <c r="POZ133" s="622" t="s">
        <v>844</v>
      </c>
      <c r="PPA133" s="622" t="s">
        <v>844</v>
      </c>
      <c r="PPB133" s="622" t="s">
        <v>844</v>
      </c>
      <c r="PPC133" s="622" t="s">
        <v>844</v>
      </c>
      <c r="PPD133" s="622" t="s">
        <v>844</v>
      </c>
      <c r="PPE133" s="622" t="s">
        <v>844</v>
      </c>
      <c r="PPF133" s="622" t="s">
        <v>844</v>
      </c>
      <c r="PPG133" s="622" t="s">
        <v>844</v>
      </c>
      <c r="PPH133" s="622" t="s">
        <v>844</v>
      </c>
      <c r="PPI133" s="622" t="s">
        <v>844</v>
      </c>
      <c r="PPJ133" s="622" t="s">
        <v>844</v>
      </c>
      <c r="PPK133" s="622" t="s">
        <v>844</v>
      </c>
      <c r="PPL133" s="622" t="s">
        <v>844</v>
      </c>
      <c r="PPM133" s="622" t="s">
        <v>844</v>
      </c>
      <c r="PPN133" s="622" t="s">
        <v>844</v>
      </c>
      <c r="PPO133" s="622" t="s">
        <v>844</v>
      </c>
      <c r="PPP133" s="622" t="s">
        <v>844</v>
      </c>
      <c r="PPQ133" s="622" t="s">
        <v>844</v>
      </c>
      <c r="PPR133" s="622" t="s">
        <v>844</v>
      </c>
      <c r="PPS133" s="622" t="s">
        <v>844</v>
      </c>
      <c r="PPT133" s="622" t="s">
        <v>844</v>
      </c>
      <c r="PPU133" s="622" t="s">
        <v>844</v>
      </c>
      <c r="PPV133" s="622" t="s">
        <v>844</v>
      </c>
      <c r="PPW133" s="622" t="s">
        <v>844</v>
      </c>
      <c r="PPX133" s="622" t="s">
        <v>844</v>
      </c>
      <c r="PPY133" s="622" t="s">
        <v>844</v>
      </c>
      <c r="PPZ133" s="622" t="s">
        <v>844</v>
      </c>
      <c r="PQA133" s="622" t="s">
        <v>844</v>
      </c>
      <c r="PQB133" s="622" t="s">
        <v>844</v>
      </c>
      <c r="PQC133" s="622" t="s">
        <v>844</v>
      </c>
      <c r="PQD133" s="622" t="s">
        <v>844</v>
      </c>
      <c r="PQE133" s="622" t="s">
        <v>844</v>
      </c>
      <c r="PQF133" s="622" t="s">
        <v>844</v>
      </c>
      <c r="PQG133" s="622" t="s">
        <v>844</v>
      </c>
      <c r="PQH133" s="622" t="s">
        <v>844</v>
      </c>
      <c r="PQI133" s="622" t="s">
        <v>844</v>
      </c>
      <c r="PQJ133" s="622" t="s">
        <v>844</v>
      </c>
      <c r="PQK133" s="622" t="s">
        <v>844</v>
      </c>
      <c r="PQL133" s="622" t="s">
        <v>844</v>
      </c>
      <c r="PQM133" s="622" t="s">
        <v>844</v>
      </c>
      <c r="PQN133" s="622" t="s">
        <v>844</v>
      </c>
      <c r="PQO133" s="622" t="s">
        <v>844</v>
      </c>
      <c r="PQP133" s="622" t="s">
        <v>844</v>
      </c>
      <c r="PQQ133" s="622" t="s">
        <v>844</v>
      </c>
      <c r="PQR133" s="622" t="s">
        <v>844</v>
      </c>
      <c r="PQS133" s="622" t="s">
        <v>844</v>
      </c>
      <c r="PQT133" s="622" t="s">
        <v>844</v>
      </c>
      <c r="PQU133" s="622" t="s">
        <v>844</v>
      </c>
      <c r="PQV133" s="622" t="s">
        <v>844</v>
      </c>
      <c r="PQW133" s="622" t="s">
        <v>844</v>
      </c>
      <c r="PQX133" s="622" t="s">
        <v>844</v>
      </c>
      <c r="PQY133" s="622" t="s">
        <v>844</v>
      </c>
      <c r="PQZ133" s="622" t="s">
        <v>844</v>
      </c>
      <c r="PRA133" s="622" t="s">
        <v>844</v>
      </c>
      <c r="PRB133" s="622" t="s">
        <v>844</v>
      </c>
      <c r="PRC133" s="622" t="s">
        <v>844</v>
      </c>
      <c r="PRD133" s="622" t="s">
        <v>844</v>
      </c>
      <c r="PRE133" s="622" t="s">
        <v>844</v>
      </c>
      <c r="PRF133" s="622" t="s">
        <v>844</v>
      </c>
      <c r="PRG133" s="622" t="s">
        <v>844</v>
      </c>
      <c r="PRH133" s="622" t="s">
        <v>844</v>
      </c>
      <c r="PRI133" s="622" t="s">
        <v>844</v>
      </c>
      <c r="PRJ133" s="622" t="s">
        <v>844</v>
      </c>
      <c r="PRK133" s="622" t="s">
        <v>844</v>
      </c>
      <c r="PRL133" s="622" t="s">
        <v>844</v>
      </c>
      <c r="PRM133" s="622" t="s">
        <v>844</v>
      </c>
      <c r="PRN133" s="622" t="s">
        <v>844</v>
      </c>
      <c r="PRO133" s="622" t="s">
        <v>844</v>
      </c>
      <c r="PRP133" s="622" t="s">
        <v>844</v>
      </c>
      <c r="PRQ133" s="622" t="s">
        <v>844</v>
      </c>
      <c r="PRR133" s="622" t="s">
        <v>844</v>
      </c>
      <c r="PRS133" s="622" t="s">
        <v>844</v>
      </c>
      <c r="PRT133" s="622" t="s">
        <v>844</v>
      </c>
      <c r="PRU133" s="622" t="s">
        <v>844</v>
      </c>
      <c r="PRV133" s="622" t="s">
        <v>844</v>
      </c>
      <c r="PRW133" s="622" t="s">
        <v>844</v>
      </c>
      <c r="PRX133" s="622" t="s">
        <v>844</v>
      </c>
      <c r="PRY133" s="622" t="s">
        <v>844</v>
      </c>
      <c r="PRZ133" s="622" t="s">
        <v>844</v>
      </c>
      <c r="PSA133" s="622" t="s">
        <v>844</v>
      </c>
      <c r="PSB133" s="622" t="s">
        <v>844</v>
      </c>
      <c r="PSC133" s="622" t="s">
        <v>844</v>
      </c>
      <c r="PSD133" s="622" t="s">
        <v>844</v>
      </c>
      <c r="PSE133" s="622" t="s">
        <v>844</v>
      </c>
      <c r="PSF133" s="622" t="s">
        <v>844</v>
      </c>
      <c r="PSG133" s="622" t="s">
        <v>844</v>
      </c>
      <c r="PSH133" s="622" t="s">
        <v>844</v>
      </c>
      <c r="PSI133" s="622" t="s">
        <v>844</v>
      </c>
      <c r="PSJ133" s="622" t="s">
        <v>844</v>
      </c>
      <c r="PSK133" s="622" t="s">
        <v>844</v>
      </c>
      <c r="PSL133" s="622" t="s">
        <v>844</v>
      </c>
      <c r="PSM133" s="622" t="s">
        <v>844</v>
      </c>
      <c r="PSN133" s="622" t="s">
        <v>844</v>
      </c>
      <c r="PSO133" s="622" t="s">
        <v>844</v>
      </c>
      <c r="PSP133" s="622" t="s">
        <v>844</v>
      </c>
      <c r="PSQ133" s="622" t="s">
        <v>844</v>
      </c>
      <c r="PSR133" s="622" t="s">
        <v>844</v>
      </c>
      <c r="PSS133" s="622" t="s">
        <v>844</v>
      </c>
      <c r="PST133" s="622" t="s">
        <v>844</v>
      </c>
      <c r="PSU133" s="622" t="s">
        <v>844</v>
      </c>
      <c r="PSV133" s="622" t="s">
        <v>844</v>
      </c>
      <c r="PSW133" s="622" t="s">
        <v>844</v>
      </c>
      <c r="PSX133" s="622" t="s">
        <v>844</v>
      </c>
      <c r="PSY133" s="622" t="s">
        <v>844</v>
      </c>
      <c r="PSZ133" s="622" t="s">
        <v>844</v>
      </c>
      <c r="PTA133" s="622" t="s">
        <v>844</v>
      </c>
      <c r="PTB133" s="622" t="s">
        <v>844</v>
      </c>
      <c r="PTC133" s="622" t="s">
        <v>844</v>
      </c>
      <c r="PTD133" s="622" t="s">
        <v>844</v>
      </c>
      <c r="PTE133" s="622" t="s">
        <v>844</v>
      </c>
      <c r="PTF133" s="622" t="s">
        <v>844</v>
      </c>
      <c r="PTG133" s="622" t="s">
        <v>844</v>
      </c>
      <c r="PTH133" s="622" t="s">
        <v>844</v>
      </c>
      <c r="PTI133" s="622" t="s">
        <v>844</v>
      </c>
      <c r="PTJ133" s="622" t="s">
        <v>844</v>
      </c>
      <c r="PTK133" s="622" t="s">
        <v>844</v>
      </c>
      <c r="PTL133" s="622" t="s">
        <v>844</v>
      </c>
      <c r="PTM133" s="622" t="s">
        <v>844</v>
      </c>
      <c r="PTN133" s="622" t="s">
        <v>844</v>
      </c>
      <c r="PTO133" s="622" t="s">
        <v>844</v>
      </c>
      <c r="PTP133" s="622" t="s">
        <v>844</v>
      </c>
      <c r="PTQ133" s="622" t="s">
        <v>844</v>
      </c>
      <c r="PTR133" s="622" t="s">
        <v>844</v>
      </c>
      <c r="PTS133" s="622" t="s">
        <v>844</v>
      </c>
      <c r="PTT133" s="622" t="s">
        <v>844</v>
      </c>
      <c r="PTU133" s="622" t="s">
        <v>844</v>
      </c>
      <c r="PTV133" s="622" t="s">
        <v>844</v>
      </c>
      <c r="PTW133" s="622" t="s">
        <v>844</v>
      </c>
      <c r="PTX133" s="622" t="s">
        <v>844</v>
      </c>
      <c r="PTY133" s="622" t="s">
        <v>844</v>
      </c>
      <c r="PTZ133" s="622" t="s">
        <v>844</v>
      </c>
      <c r="PUA133" s="622" t="s">
        <v>844</v>
      </c>
      <c r="PUB133" s="622" t="s">
        <v>844</v>
      </c>
      <c r="PUC133" s="622" t="s">
        <v>844</v>
      </c>
      <c r="PUD133" s="622" t="s">
        <v>844</v>
      </c>
      <c r="PUE133" s="622" t="s">
        <v>844</v>
      </c>
      <c r="PUF133" s="622" t="s">
        <v>844</v>
      </c>
      <c r="PUG133" s="622" t="s">
        <v>844</v>
      </c>
      <c r="PUH133" s="622" t="s">
        <v>844</v>
      </c>
      <c r="PUI133" s="622" t="s">
        <v>844</v>
      </c>
      <c r="PUJ133" s="622" t="s">
        <v>844</v>
      </c>
      <c r="PUK133" s="622" t="s">
        <v>844</v>
      </c>
      <c r="PUL133" s="622" t="s">
        <v>844</v>
      </c>
      <c r="PUM133" s="622" t="s">
        <v>844</v>
      </c>
      <c r="PUN133" s="622" t="s">
        <v>844</v>
      </c>
      <c r="PUO133" s="622" t="s">
        <v>844</v>
      </c>
      <c r="PUP133" s="622" t="s">
        <v>844</v>
      </c>
      <c r="PUQ133" s="622" t="s">
        <v>844</v>
      </c>
      <c r="PUR133" s="622" t="s">
        <v>844</v>
      </c>
      <c r="PUS133" s="622" t="s">
        <v>844</v>
      </c>
      <c r="PUT133" s="622" t="s">
        <v>844</v>
      </c>
      <c r="PUU133" s="622" t="s">
        <v>844</v>
      </c>
      <c r="PUV133" s="622" t="s">
        <v>844</v>
      </c>
      <c r="PUW133" s="622" t="s">
        <v>844</v>
      </c>
      <c r="PUX133" s="622" t="s">
        <v>844</v>
      </c>
      <c r="PUY133" s="622" t="s">
        <v>844</v>
      </c>
      <c r="PUZ133" s="622" t="s">
        <v>844</v>
      </c>
      <c r="PVA133" s="622" t="s">
        <v>844</v>
      </c>
      <c r="PVB133" s="622" t="s">
        <v>844</v>
      </c>
      <c r="PVC133" s="622" t="s">
        <v>844</v>
      </c>
      <c r="PVD133" s="622" t="s">
        <v>844</v>
      </c>
      <c r="PVE133" s="622" t="s">
        <v>844</v>
      </c>
      <c r="PVF133" s="622" t="s">
        <v>844</v>
      </c>
      <c r="PVG133" s="622" t="s">
        <v>844</v>
      </c>
      <c r="PVH133" s="622" t="s">
        <v>844</v>
      </c>
      <c r="PVI133" s="622" t="s">
        <v>844</v>
      </c>
      <c r="PVJ133" s="622" t="s">
        <v>844</v>
      </c>
      <c r="PVK133" s="622" t="s">
        <v>844</v>
      </c>
      <c r="PVL133" s="622" t="s">
        <v>844</v>
      </c>
      <c r="PVM133" s="622" t="s">
        <v>844</v>
      </c>
      <c r="PVN133" s="622" t="s">
        <v>844</v>
      </c>
      <c r="PVO133" s="622" t="s">
        <v>844</v>
      </c>
      <c r="PVP133" s="622" t="s">
        <v>844</v>
      </c>
      <c r="PVQ133" s="622" t="s">
        <v>844</v>
      </c>
      <c r="PVR133" s="622" t="s">
        <v>844</v>
      </c>
      <c r="PVS133" s="622" t="s">
        <v>844</v>
      </c>
      <c r="PVT133" s="622" t="s">
        <v>844</v>
      </c>
      <c r="PVU133" s="622" t="s">
        <v>844</v>
      </c>
      <c r="PVV133" s="622" t="s">
        <v>844</v>
      </c>
      <c r="PVW133" s="622" t="s">
        <v>844</v>
      </c>
      <c r="PVX133" s="622" t="s">
        <v>844</v>
      </c>
      <c r="PVY133" s="622" t="s">
        <v>844</v>
      </c>
      <c r="PVZ133" s="622" t="s">
        <v>844</v>
      </c>
      <c r="PWA133" s="622" t="s">
        <v>844</v>
      </c>
      <c r="PWB133" s="622" t="s">
        <v>844</v>
      </c>
      <c r="PWC133" s="622" t="s">
        <v>844</v>
      </c>
      <c r="PWD133" s="622" t="s">
        <v>844</v>
      </c>
      <c r="PWE133" s="622" t="s">
        <v>844</v>
      </c>
      <c r="PWF133" s="622" t="s">
        <v>844</v>
      </c>
      <c r="PWG133" s="622" t="s">
        <v>844</v>
      </c>
      <c r="PWH133" s="622" t="s">
        <v>844</v>
      </c>
      <c r="PWI133" s="622" t="s">
        <v>844</v>
      </c>
      <c r="PWJ133" s="622" t="s">
        <v>844</v>
      </c>
      <c r="PWK133" s="622" t="s">
        <v>844</v>
      </c>
      <c r="PWL133" s="622" t="s">
        <v>844</v>
      </c>
      <c r="PWM133" s="622" t="s">
        <v>844</v>
      </c>
      <c r="PWN133" s="622" t="s">
        <v>844</v>
      </c>
      <c r="PWO133" s="622" t="s">
        <v>844</v>
      </c>
      <c r="PWP133" s="622" t="s">
        <v>844</v>
      </c>
      <c r="PWQ133" s="622" t="s">
        <v>844</v>
      </c>
      <c r="PWR133" s="622" t="s">
        <v>844</v>
      </c>
      <c r="PWS133" s="622" t="s">
        <v>844</v>
      </c>
      <c r="PWT133" s="622" t="s">
        <v>844</v>
      </c>
      <c r="PWU133" s="622" t="s">
        <v>844</v>
      </c>
      <c r="PWV133" s="622" t="s">
        <v>844</v>
      </c>
      <c r="PWW133" s="622" t="s">
        <v>844</v>
      </c>
      <c r="PWX133" s="622" t="s">
        <v>844</v>
      </c>
      <c r="PWY133" s="622" t="s">
        <v>844</v>
      </c>
      <c r="PWZ133" s="622" t="s">
        <v>844</v>
      </c>
      <c r="PXA133" s="622" t="s">
        <v>844</v>
      </c>
      <c r="PXB133" s="622" t="s">
        <v>844</v>
      </c>
      <c r="PXC133" s="622" t="s">
        <v>844</v>
      </c>
      <c r="PXD133" s="622" t="s">
        <v>844</v>
      </c>
      <c r="PXE133" s="622" t="s">
        <v>844</v>
      </c>
      <c r="PXF133" s="622" t="s">
        <v>844</v>
      </c>
      <c r="PXG133" s="622" t="s">
        <v>844</v>
      </c>
      <c r="PXH133" s="622" t="s">
        <v>844</v>
      </c>
      <c r="PXI133" s="622" t="s">
        <v>844</v>
      </c>
      <c r="PXJ133" s="622" t="s">
        <v>844</v>
      </c>
      <c r="PXK133" s="622" t="s">
        <v>844</v>
      </c>
      <c r="PXL133" s="622" t="s">
        <v>844</v>
      </c>
      <c r="PXM133" s="622" t="s">
        <v>844</v>
      </c>
      <c r="PXN133" s="622" t="s">
        <v>844</v>
      </c>
      <c r="PXO133" s="622" t="s">
        <v>844</v>
      </c>
      <c r="PXP133" s="622" t="s">
        <v>844</v>
      </c>
      <c r="PXQ133" s="622" t="s">
        <v>844</v>
      </c>
      <c r="PXR133" s="622" t="s">
        <v>844</v>
      </c>
      <c r="PXS133" s="622" t="s">
        <v>844</v>
      </c>
      <c r="PXT133" s="622" t="s">
        <v>844</v>
      </c>
      <c r="PXU133" s="622" t="s">
        <v>844</v>
      </c>
      <c r="PXV133" s="622" t="s">
        <v>844</v>
      </c>
      <c r="PXW133" s="622" t="s">
        <v>844</v>
      </c>
      <c r="PXX133" s="622" t="s">
        <v>844</v>
      </c>
      <c r="PXY133" s="622" t="s">
        <v>844</v>
      </c>
      <c r="PXZ133" s="622" t="s">
        <v>844</v>
      </c>
      <c r="PYA133" s="622" t="s">
        <v>844</v>
      </c>
      <c r="PYB133" s="622" t="s">
        <v>844</v>
      </c>
      <c r="PYC133" s="622" t="s">
        <v>844</v>
      </c>
      <c r="PYD133" s="622" t="s">
        <v>844</v>
      </c>
      <c r="PYE133" s="622" t="s">
        <v>844</v>
      </c>
      <c r="PYF133" s="622" t="s">
        <v>844</v>
      </c>
      <c r="PYG133" s="622" t="s">
        <v>844</v>
      </c>
      <c r="PYH133" s="622" t="s">
        <v>844</v>
      </c>
      <c r="PYI133" s="622" t="s">
        <v>844</v>
      </c>
      <c r="PYJ133" s="622" t="s">
        <v>844</v>
      </c>
      <c r="PYK133" s="622" t="s">
        <v>844</v>
      </c>
      <c r="PYL133" s="622" t="s">
        <v>844</v>
      </c>
      <c r="PYM133" s="622" t="s">
        <v>844</v>
      </c>
      <c r="PYN133" s="622" t="s">
        <v>844</v>
      </c>
      <c r="PYO133" s="622" t="s">
        <v>844</v>
      </c>
      <c r="PYP133" s="622" t="s">
        <v>844</v>
      </c>
      <c r="PYQ133" s="622" t="s">
        <v>844</v>
      </c>
      <c r="PYR133" s="622" t="s">
        <v>844</v>
      </c>
      <c r="PYS133" s="622" t="s">
        <v>844</v>
      </c>
      <c r="PYT133" s="622" t="s">
        <v>844</v>
      </c>
      <c r="PYU133" s="622" t="s">
        <v>844</v>
      </c>
      <c r="PYV133" s="622" t="s">
        <v>844</v>
      </c>
      <c r="PYW133" s="622" t="s">
        <v>844</v>
      </c>
      <c r="PYX133" s="622" t="s">
        <v>844</v>
      </c>
      <c r="PYY133" s="622" t="s">
        <v>844</v>
      </c>
      <c r="PYZ133" s="622" t="s">
        <v>844</v>
      </c>
      <c r="PZA133" s="622" t="s">
        <v>844</v>
      </c>
      <c r="PZB133" s="622" t="s">
        <v>844</v>
      </c>
      <c r="PZC133" s="622" t="s">
        <v>844</v>
      </c>
      <c r="PZD133" s="622" t="s">
        <v>844</v>
      </c>
      <c r="PZE133" s="622" t="s">
        <v>844</v>
      </c>
      <c r="PZF133" s="622" t="s">
        <v>844</v>
      </c>
      <c r="PZG133" s="622" t="s">
        <v>844</v>
      </c>
      <c r="PZH133" s="622" t="s">
        <v>844</v>
      </c>
      <c r="PZI133" s="622" t="s">
        <v>844</v>
      </c>
      <c r="PZJ133" s="622" t="s">
        <v>844</v>
      </c>
      <c r="PZK133" s="622" t="s">
        <v>844</v>
      </c>
      <c r="PZL133" s="622" t="s">
        <v>844</v>
      </c>
      <c r="PZM133" s="622" t="s">
        <v>844</v>
      </c>
      <c r="PZN133" s="622" t="s">
        <v>844</v>
      </c>
      <c r="PZO133" s="622" t="s">
        <v>844</v>
      </c>
      <c r="PZP133" s="622" t="s">
        <v>844</v>
      </c>
      <c r="PZQ133" s="622" t="s">
        <v>844</v>
      </c>
      <c r="PZR133" s="622" t="s">
        <v>844</v>
      </c>
      <c r="PZS133" s="622" t="s">
        <v>844</v>
      </c>
      <c r="PZT133" s="622" t="s">
        <v>844</v>
      </c>
      <c r="PZU133" s="622" t="s">
        <v>844</v>
      </c>
      <c r="PZV133" s="622" t="s">
        <v>844</v>
      </c>
      <c r="PZW133" s="622" t="s">
        <v>844</v>
      </c>
      <c r="PZX133" s="622" t="s">
        <v>844</v>
      </c>
      <c r="PZY133" s="622" t="s">
        <v>844</v>
      </c>
      <c r="PZZ133" s="622" t="s">
        <v>844</v>
      </c>
      <c r="QAA133" s="622" t="s">
        <v>844</v>
      </c>
      <c r="QAB133" s="622" t="s">
        <v>844</v>
      </c>
      <c r="QAC133" s="622" t="s">
        <v>844</v>
      </c>
      <c r="QAD133" s="622" t="s">
        <v>844</v>
      </c>
      <c r="QAE133" s="622" t="s">
        <v>844</v>
      </c>
      <c r="QAF133" s="622" t="s">
        <v>844</v>
      </c>
      <c r="QAG133" s="622" t="s">
        <v>844</v>
      </c>
      <c r="QAH133" s="622" t="s">
        <v>844</v>
      </c>
      <c r="QAI133" s="622" t="s">
        <v>844</v>
      </c>
      <c r="QAJ133" s="622" t="s">
        <v>844</v>
      </c>
      <c r="QAK133" s="622" t="s">
        <v>844</v>
      </c>
      <c r="QAL133" s="622" t="s">
        <v>844</v>
      </c>
      <c r="QAM133" s="622" t="s">
        <v>844</v>
      </c>
      <c r="QAN133" s="622" t="s">
        <v>844</v>
      </c>
      <c r="QAO133" s="622" t="s">
        <v>844</v>
      </c>
      <c r="QAP133" s="622" t="s">
        <v>844</v>
      </c>
      <c r="QAQ133" s="622" t="s">
        <v>844</v>
      </c>
      <c r="QAR133" s="622" t="s">
        <v>844</v>
      </c>
      <c r="QAS133" s="622" t="s">
        <v>844</v>
      </c>
      <c r="QAT133" s="622" t="s">
        <v>844</v>
      </c>
      <c r="QAU133" s="622" t="s">
        <v>844</v>
      </c>
      <c r="QAV133" s="622" t="s">
        <v>844</v>
      </c>
      <c r="QAW133" s="622" t="s">
        <v>844</v>
      </c>
      <c r="QAX133" s="622" t="s">
        <v>844</v>
      </c>
      <c r="QAY133" s="622" t="s">
        <v>844</v>
      </c>
      <c r="QAZ133" s="622" t="s">
        <v>844</v>
      </c>
      <c r="QBA133" s="622" t="s">
        <v>844</v>
      </c>
      <c r="QBB133" s="622" t="s">
        <v>844</v>
      </c>
      <c r="QBC133" s="622" t="s">
        <v>844</v>
      </c>
      <c r="QBD133" s="622" t="s">
        <v>844</v>
      </c>
      <c r="QBE133" s="622" t="s">
        <v>844</v>
      </c>
      <c r="QBF133" s="622" t="s">
        <v>844</v>
      </c>
      <c r="QBG133" s="622" t="s">
        <v>844</v>
      </c>
      <c r="QBH133" s="622" t="s">
        <v>844</v>
      </c>
      <c r="QBI133" s="622" t="s">
        <v>844</v>
      </c>
      <c r="QBJ133" s="622" t="s">
        <v>844</v>
      </c>
      <c r="QBK133" s="622" t="s">
        <v>844</v>
      </c>
      <c r="QBL133" s="622" t="s">
        <v>844</v>
      </c>
      <c r="QBM133" s="622" t="s">
        <v>844</v>
      </c>
      <c r="QBN133" s="622" t="s">
        <v>844</v>
      </c>
      <c r="QBO133" s="622" t="s">
        <v>844</v>
      </c>
      <c r="QBP133" s="622" t="s">
        <v>844</v>
      </c>
      <c r="QBQ133" s="622" t="s">
        <v>844</v>
      </c>
      <c r="QBR133" s="622" t="s">
        <v>844</v>
      </c>
      <c r="QBS133" s="622" t="s">
        <v>844</v>
      </c>
      <c r="QBT133" s="622" t="s">
        <v>844</v>
      </c>
      <c r="QBU133" s="622" t="s">
        <v>844</v>
      </c>
      <c r="QBV133" s="622" t="s">
        <v>844</v>
      </c>
      <c r="QBW133" s="622" t="s">
        <v>844</v>
      </c>
      <c r="QBX133" s="622" t="s">
        <v>844</v>
      </c>
      <c r="QBY133" s="622" t="s">
        <v>844</v>
      </c>
      <c r="QBZ133" s="622" t="s">
        <v>844</v>
      </c>
      <c r="QCA133" s="622" t="s">
        <v>844</v>
      </c>
      <c r="QCB133" s="622" t="s">
        <v>844</v>
      </c>
      <c r="QCC133" s="622" t="s">
        <v>844</v>
      </c>
      <c r="QCD133" s="622" t="s">
        <v>844</v>
      </c>
      <c r="QCE133" s="622" t="s">
        <v>844</v>
      </c>
      <c r="QCF133" s="622" t="s">
        <v>844</v>
      </c>
      <c r="QCG133" s="622" t="s">
        <v>844</v>
      </c>
      <c r="QCH133" s="622" t="s">
        <v>844</v>
      </c>
      <c r="QCI133" s="622" t="s">
        <v>844</v>
      </c>
      <c r="QCJ133" s="622" t="s">
        <v>844</v>
      </c>
      <c r="QCK133" s="622" t="s">
        <v>844</v>
      </c>
      <c r="QCL133" s="622" t="s">
        <v>844</v>
      </c>
      <c r="QCM133" s="622" t="s">
        <v>844</v>
      </c>
      <c r="QCN133" s="622" t="s">
        <v>844</v>
      </c>
      <c r="QCO133" s="622" t="s">
        <v>844</v>
      </c>
      <c r="QCP133" s="622" t="s">
        <v>844</v>
      </c>
      <c r="QCQ133" s="622" t="s">
        <v>844</v>
      </c>
      <c r="QCR133" s="622" t="s">
        <v>844</v>
      </c>
      <c r="QCS133" s="622" t="s">
        <v>844</v>
      </c>
      <c r="QCT133" s="622" t="s">
        <v>844</v>
      </c>
      <c r="QCU133" s="622" t="s">
        <v>844</v>
      </c>
      <c r="QCV133" s="622" t="s">
        <v>844</v>
      </c>
      <c r="QCW133" s="622" t="s">
        <v>844</v>
      </c>
      <c r="QCX133" s="622" t="s">
        <v>844</v>
      </c>
      <c r="QCY133" s="622" t="s">
        <v>844</v>
      </c>
      <c r="QCZ133" s="622" t="s">
        <v>844</v>
      </c>
      <c r="QDA133" s="622" t="s">
        <v>844</v>
      </c>
      <c r="QDB133" s="622" t="s">
        <v>844</v>
      </c>
      <c r="QDC133" s="622" t="s">
        <v>844</v>
      </c>
      <c r="QDD133" s="622" t="s">
        <v>844</v>
      </c>
      <c r="QDE133" s="622" t="s">
        <v>844</v>
      </c>
      <c r="QDF133" s="622" t="s">
        <v>844</v>
      </c>
      <c r="QDG133" s="622" t="s">
        <v>844</v>
      </c>
      <c r="QDH133" s="622" t="s">
        <v>844</v>
      </c>
      <c r="QDI133" s="622" t="s">
        <v>844</v>
      </c>
      <c r="QDJ133" s="622" t="s">
        <v>844</v>
      </c>
      <c r="QDK133" s="622" t="s">
        <v>844</v>
      </c>
      <c r="QDL133" s="622" t="s">
        <v>844</v>
      </c>
      <c r="QDM133" s="622" t="s">
        <v>844</v>
      </c>
      <c r="QDN133" s="622" t="s">
        <v>844</v>
      </c>
      <c r="QDO133" s="622" t="s">
        <v>844</v>
      </c>
      <c r="QDP133" s="622" t="s">
        <v>844</v>
      </c>
      <c r="QDQ133" s="622" t="s">
        <v>844</v>
      </c>
      <c r="QDR133" s="622" t="s">
        <v>844</v>
      </c>
      <c r="QDS133" s="622" t="s">
        <v>844</v>
      </c>
      <c r="QDT133" s="622" t="s">
        <v>844</v>
      </c>
      <c r="QDU133" s="622" t="s">
        <v>844</v>
      </c>
      <c r="QDV133" s="622" t="s">
        <v>844</v>
      </c>
      <c r="QDW133" s="622" t="s">
        <v>844</v>
      </c>
      <c r="QDX133" s="622" t="s">
        <v>844</v>
      </c>
      <c r="QDY133" s="622" t="s">
        <v>844</v>
      </c>
      <c r="QDZ133" s="622" t="s">
        <v>844</v>
      </c>
      <c r="QEA133" s="622" t="s">
        <v>844</v>
      </c>
      <c r="QEB133" s="622" t="s">
        <v>844</v>
      </c>
      <c r="QEC133" s="622" t="s">
        <v>844</v>
      </c>
      <c r="QED133" s="622" t="s">
        <v>844</v>
      </c>
      <c r="QEE133" s="622" t="s">
        <v>844</v>
      </c>
      <c r="QEF133" s="622" t="s">
        <v>844</v>
      </c>
      <c r="QEG133" s="622" t="s">
        <v>844</v>
      </c>
      <c r="QEH133" s="622" t="s">
        <v>844</v>
      </c>
      <c r="QEI133" s="622" t="s">
        <v>844</v>
      </c>
      <c r="QEJ133" s="622" t="s">
        <v>844</v>
      </c>
      <c r="QEK133" s="622" t="s">
        <v>844</v>
      </c>
      <c r="QEL133" s="622" t="s">
        <v>844</v>
      </c>
      <c r="QEM133" s="622" t="s">
        <v>844</v>
      </c>
      <c r="QEN133" s="622" t="s">
        <v>844</v>
      </c>
      <c r="QEO133" s="622" t="s">
        <v>844</v>
      </c>
      <c r="QEP133" s="622" t="s">
        <v>844</v>
      </c>
      <c r="QEQ133" s="622" t="s">
        <v>844</v>
      </c>
      <c r="QER133" s="622" t="s">
        <v>844</v>
      </c>
      <c r="QES133" s="622" t="s">
        <v>844</v>
      </c>
      <c r="QET133" s="622" t="s">
        <v>844</v>
      </c>
      <c r="QEU133" s="622" t="s">
        <v>844</v>
      </c>
      <c r="QEV133" s="622" t="s">
        <v>844</v>
      </c>
      <c r="QEW133" s="622" t="s">
        <v>844</v>
      </c>
      <c r="QEX133" s="622" t="s">
        <v>844</v>
      </c>
      <c r="QEY133" s="622" t="s">
        <v>844</v>
      </c>
      <c r="QEZ133" s="622" t="s">
        <v>844</v>
      </c>
      <c r="QFA133" s="622" t="s">
        <v>844</v>
      </c>
      <c r="QFB133" s="622" t="s">
        <v>844</v>
      </c>
      <c r="QFC133" s="622" t="s">
        <v>844</v>
      </c>
      <c r="QFD133" s="622" t="s">
        <v>844</v>
      </c>
      <c r="QFE133" s="622" t="s">
        <v>844</v>
      </c>
      <c r="QFF133" s="622" t="s">
        <v>844</v>
      </c>
      <c r="QFG133" s="622" t="s">
        <v>844</v>
      </c>
      <c r="QFH133" s="622" t="s">
        <v>844</v>
      </c>
      <c r="QFI133" s="622" t="s">
        <v>844</v>
      </c>
      <c r="QFJ133" s="622" t="s">
        <v>844</v>
      </c>
      <c r="QFK133" s="622" t="s">
        <v>844</v>
      </c>
      <c r="QFL133" s="622" t="s">
        <v>844</v>
      </c>
      <c r="QFM133" s="622" t="s">
        <v>844</v>
      </c>
      <c r="QFN133" s="622" t="s">
        <v>844</v>
      </c>
      <c r="QFO133" s="622" t="s">
        <v>844</v>
      </c>
      <c r="QFP133" s="622" t="s">
        <v>844</v>
      </c>
      <c r="QFQ133" s="622" t="s">
        <v>844</v>
      </c>
      <c r="QFR133" s="622" t="s">
        <v>844</v>
      </c>
      <c r="QFS133" s="622" t="s">
        <v>844</v>
      </c>
      <c r="QFT133" s="622" t="s">
        <v>844</v>
      </c>
      <c r="QFU133" s="622" t="s">
        <v>844</v>
      </c>
      <c r="QFV133" s="622" t="s">
        <v>844</v>
      </c>
      <c r="QFW133" s="622" t="s">
        <v>844</v>
      </c>
      <c r="QFX133" s="622" t="s">
        <v>844</v>
      </c>
      <c r="QFY133" s="622" t="s">
        <v>844</v>
      </c>
      <c r="QFZ133" s="622" t="s">
        <v>844</v>
      </c>
      <c r="QGA133" s="622" t="s">
        <v>844</v>
      </c>
      <c r="QGB133" s="622" t="s">
        <v>844</v>
      </c>
      <c r="QGC133" s="622" t="s">
        <v>844</v>
      </c>
      <c r="QGD133" s="622" t="s">
        <v>844</v>
      </c>
      <c r="QGE133" s="622" t="s">
        <v>844</v>
      </c>
      <c r="QGF133" s="622" t="s">
        <v>844</v>
      </c>
      <c r="QGG133" s="622" t="s">
        <v>844</v>
      </c>
      <c r="QGH133" s="622" t="s">
        <v>844</v>
      </c>
      <c r="QGI133" s="622" t="s">
        <v>844</v>
      </c>
      <c r="QGJ133" s="622" t="s">
        <v>844</v>
      </c>
      <c r="QGK133" s="622" t="s">
        <v>844</v>
      </c>
      <c r="QGL133" s="622" t="s">
        <v>844</v>
      </c>
      <c r="QGM133" s="622" t="s">
        <v>844</v>
      </c>
      <c r="QGN133" s="622" t="s">
        <v>844</v>
      </c>
      <c r="QGO133" s="622" t="s">
        <v>844</v>
      </c>
      <c r="QGP133" s="622" t="s">
        <v>844</v>
      </c>
      <c r="QGQ133" s="622" t="s">
        <v>844</v>
      </c>
      <c r="QGR133" s="622" t="s">
        <v>844</v>
      </c>
      <c r="QGS133" s="622" t="s">
        <v>844</v>
      </c>
      <c r="QGT133" s="622" t="s">
        <v>844</v>
      </c>
      <c r="QGU133" s="622" t="s">
        <v>844</v>
      </c>
      <c r="QGV133" s="622" t="s">
        <v>844</v>
      </c>
      <c r="QGW133" s="622" t="s">
        <v>844</v>
      </c>
      <c r="QGX133" s="622" t="s">
        <v>844</v>
      </c>
      <c r="QGY133" s="622" t="s">
        <v>844</v>
      </c>
      <c r="QGZ133" s="622" t="s">
        <v>844</v>
      </c>
      <c r="QHA133" s="622" t="s">
        <v>844</v>
      </c>
      <c r="QHB133" s="622" t="s">
        <v>844</v>
      </c>
      <c r="QHC133" s="622" t="s">
        <v>844</v>
      </c>
      <c r="QHD133" s="622" t="s">
        <v>844</v>
      </c>
      <c r="QHE133" s="622" t="s">
        <v>844</v>
      </c>
      <c r="QHF133" s="622" t="s">
        <v>844</v>
      </c>
      <c r="QHG133" s="622" t="s">
        <v>844</v>
      </c>
      <c r="QHH133" s="622" t="s">
        <v>844</v>
      </c>
      <c r="QHI133" s="622" t="s">
        <v>844</v>
      </c>
      <c r="QHJ133" s="622" t="s">
        <v>844</v>
      </c>
      <c r="QHK133" s="622" t="s">
        <v>844</v>
      </c>
      <c r="QHL133" s="622" t="s">
        <v>844</v>
      </c>
      <c r="QHM133" s="622" t="s">
        <v>844</v>
      </c>
      <c r="QHN133" s="622" t="s">
        <v>844</v>
      </c>
      <c r="QHO133" s="622" t="s">
        <v>844</v>
      </c>
      <c r="QHP133" s="622" t="s">
        <v>844</v>
      </c>
      <c r="QHQ133" s="622" t="s">
        <v>844</v>
      </c>
      <c r="QHR133" s="622" t="s">
        <v>844</v>
      </c>
      <c r="QHS133" s="622" t="s">
        <v>844</v>
      </c>
      <c r="QHT133" s="622" t="s">
        <v>844</v>
      </c>
      <c r="QHU133" s="622" t="s">
        <v>844</v>
      </c>
      <c r="QHV133" s="622" t="s">
        <v>844</v>
      </c>
      <c r="QHW133" s="622" t="s">
        <v>844</v>
      </c>
      <c r="QHX133" s="622" t="s">
        <v>844</v>
      </c>
      <c r="QHY133" s="622" t="s">
        <v>844</v>
      </c>
      <c r="QHZ133" s="622" t="s">
        <v>844</v>
      </c>
      <c r="QIA133" s="622" t="s">
        <v>844</v>
      </c>
      <c r="QIB133" s="622" t="s">
        <v>844</v>
      </c>
      <c r="QIC133" s="622" t="s">
        <v>844</v>
      </c>
      <c r="QID133" s="622" t="s">
        <v>844</v>
      </c>
      <c r="QIE133" s="622" t="s">
        <v>844</v>
      </c>
      <c r="QIF133" s="622" t="s">
        <v>844</v>
      </c>
      <c r="QIG133" s="622" t="s">
        <v>844</v>
      </c>
      <c r="QIH133" s="622" t="s">
        <v>844</v>
      </c>
      <c r="QII133" s="622" t="s">
        <v>844</v>
      </c>
      <c r="QIJ133" s="622" t="s">
        <v>844</v>
      </c>
      <c r="QIK133" s="622" t="s">
        <v>844</v>
      </c>
      <c r="QIL133" s="622" t="s">
        <v>844</v>
      </c>
      <c r="QIM133" s="622" t="s">
        <v>844</v>
      </c>
      <c r="QIN133" s="622" t="s">
        <v>844</v>
      </c>
      <c r="QIO133" s="622" t="s">
        <v>844</v>
      </c>
      <c r="QIP133" s="622" t="s">
        <v>844</v>
      </c>
      <c r="QIQ133" s="622" t="s">
        <v>844</v>
      </c>
      <c r="QIR133" s="622" t="s">
        <v>844</v>
      </c>
      <c r="QIS133" s="622" t="s">
        <v>844</v>
      </c>
      <c r="QIT133" s="622" t="s">
        <v>844</v>
      </c>
      <c r="QIU133" s="622" t="s">
        <v>844</v>
      </c>
      <c r="QIV133" s="622" t="s">
        <v>844</v>
      </c>
      <c r="QIW133" s="622" t="s">
        <v>844</v>
      </c>
      <c r="QIX133" s="622" t="s">
        <v>844</v>
      </c>
      <c r="QIY133" s="622" t="s">
        <v>844</v>
      </c>
      <c r="QIZ133" s="622" t="s">
        <v>844</v>
      </c>
      <c r="QJA133" s="622" t="s">
        <v>844</v>
      </c>
      <c r="QJB133" s="622" t="s">
        <v>844</v>
      </c>
      <c r="QJC133" s="622" t="s">
        <v>844</v>
      </c>
      <c r="QJD133" s="622" t="s">
        <v>844</v>
      </c>
      <c r="QJE133" s="622" t="s">
        <v>844</v>
      </c>
      <c r="QJF133" s="622" t="s">
        <v>844</v>
      </c>
      <c r="QJG133" s="622" t="s">
        <v>844</v>
      </c>
      <c r="QJH133" s="622" t="s">
        <v>844</v>
      </c>
      <c r="QJI133" s="622" t="s">
        <v>844</v>
      </c>
      <c r="QJJ133" s="622" t="s">
        <v>844</v>
      </c>
      <c r="QJK133" s="622" t="s">
        <v>844</v>
      </c>
      <c r="QJL133" s="622" t="s">
        <v>844</v>
      </c>
      <c r="QJM133" s="622" t="s">
        <v>844</v>
      </c>
      <c r="QJN133" s="622" t="s">
        <v>844</v>
      </c>
      <c r="QJO133" s="622" t="s">
        <v>844</v>
      </c>
      <c r="QJP133" s="622" t="s">
        <v>844</v>
      </c>
      <c r="QJQ133" s="622" t="s">
        <v>844</v>
      </c>
      <c r="QJR133" s="622" t="s">
        <v>844</v>
      </c>
      <c r="QJS133" s="622" t="s">
        <v>844</v>
      </c>
      <c r="QJT133" s="622" t="s">
        <v>844</v>
      </c>
      <c r="QJU133" s="622" t="s">
        <v>844</v>
      </c>
      <c r="QJV133" s="622" t="s">
        <v>844</v>
      </c>
      <c r="QJW133" s="622" t="s">
        <v>844</v>
      </c>
      <c r="QJX133" s="622" t="s">
        <v>844</v>
      </c>
      <c r="QJY133" s="622" t="s">
        <v>844</v>
      </c>
      <c r="QJZ133" s="622" t="s">
        <v>844</v>
      </c>
      <c r="QKA133" s="622" t="s">
        <v>844</v>
      </c>
      <c r="QKB133" s="622" t="s">
        <v>844</v>
      </c>
      <c r="QKC133" s="622" t="s">
        <v>844</v>
      </c>
      <c r="QKD133" s="622" t="s">
        <v>844</v>
      </c>
      <c r="QKE133" s="622" t="s">
        <v>844</v>
      </c>
      <c r="QKF133" s="622" t="s">
        <v>844</v>
      </c>
      <c r="QKG133" s="622" t="s">
        <v>844</v>
      </c>
      <c r="QKH133" s="622" t="s">
        <v>844</v>
      </c>
      <c r="QKI133" s="622" t="s">
        <v>844</v>
      </c>
      <c r="QKJ133" s="622" t="s">
        <v>844</v>
      </c>
      <c r="QKK133" s="622" t="s">
        <v>844</v>
      </c>
      <c r="QKL133" s="622" t="s">
        <v>844</v>
      </c>
      <c r="QKM133" s="622" t="s">
        <v>844</v>
      </c>
      <c r="QKN133" s="622" t="s">
        <v>844</v>
      </c>
      <c r="QKO133" s="622" t="s">
        <v>844</v>
      </c>
      <c r="QKP133" s="622" t="s">
        <v>844</v>
      </c>
      <c r="QKQ133" s="622" t="s">
        <v>844</v>
      </c>
      <c r="QKR133" s="622" t="s">
        <v>844</v>
      </c>
      <c r="QKS133" s="622" t="s">
        <v>844</v>
      </c>
      <c r="QKT133" s="622" t="s">
        <v>844</v>
      </c>
      <c r="QKU133" s="622" t="s">
        <v>844</v>
      </c>
      <c r="QKV133" s="622" t="s">
        <v>844</v>
      </c>
      <c r="QKW133" s="622" t="s">
        <v>844</v>
      </c>
      <c r="QKX133" s="622" t="s">
        <v>844</v>
      </c>
      <c r="QKY133" s="622" t="s">
        <v>844</v>
      </c>
      <c r="QKZ133" s="622" t="s">
        <v>844</v>
      </c>
      <c r="QLA133" s="622" t="s">
        <v>844</v>
      </c>
      <c r="QLB133" s="622" t="s">
        <v>844</v>
      </c>
      <c r="QLC133" s="622" t="s">
        <v>844</v>
      </c>
      <c r="QLD133" s="622" t="s">
        <v>844</v>
      </c>
      <c r="QLE133" s="622" t="s">
        <v>844</v>
      </c>
      <c r="QLF133" s="622" t="s">
        <v>844</v>
      </c>
      <c r="QLG133" s="622" t="s">
        <v>844</v>
      </c>
      <c r="QLH133" s="622" t="s">
        <v>844</v>
      </c>
      <c r="QLI133" s="622" t="s">
        <v>844</v>
      </c>
      <c r="QLJ133" s="622" t="s">
        <v>844</v>
      </c>
      <c r="QLK133" s="622" t="s">
        <v>844</v>
      </c>
      <c r="QLL133" s="622" t="s">
        <v>844</v>
      </c>
      <c r="QLM133" s="622" t="s">
        <v>844</v>
      </c>
      <c r="QLN133" s="622" t="s">
        <v>844</v>
      </c>
      <c r="QLO133" s="622" t="s">
        <v>844</v>
      </c>
      <c r="QLP133" s="622" t="s">
        <v>844</v>
      </c>
      <c r="QLQ133" s="622" t="s">
        <v>844</v>
      </c>
      <c r="QLR133" s="622" t="s">
        <v>844</v>
      </c>
      <c r="QLS133" s="622" t="s">
        <v>844</v>
      </c>
      <c r="QLT133" s="622" t="s">
        <v>844</v>
      </c>
      <c r="QLU133" s="622" t="s">
        <v>844</v>
      </c>
      <c r="QLV133" s="622" t="s">
        <v>844</v>
      </c>
      <c r="QLW133" s="622" t="s">
        <v>844</v>
      </c>
      <c r="QLX133" s="622" t="s">
        <v>844</v>
      </c>
      <c r="QLY133" s="622" t="s">
        <v>844</v>
      </c>
      <c r="QLZ133" s="622" t="s">
        <v>844</v>
      </c>
      <c r="QMA133" s="622" t="s">
        <v>844</v>
      </c>
      <c r="QMB133" s="622" t="s">
        <v>844</v>
      </c>
      <c r="QMC133" s="622" t="s">
        <v>844</v>
      </c>
      <c r="QMD133" s="622" t="s">
        <v>844</v>
      </c>
      <c r="QME133" s="622" t="s">
        <v>844</v>
      </c>
      <c r="QMF133" s="622" t="s">
        <v>844</v>
      </c>
      <c r="QMG133" s="622" t="s">
        <v>844</v>
      </c>
      <c r="QMH133" s="622" t="s">
        <v>844</v>
      </c>
      <c r="QMI133" s="622" t="s">
        <v>844</v>
      </c>
      <c r="QMJ133" s="622" t="s">
        <v>844</v>
      </c>
      <c r="QMK133" s="622" t="s">
        <v>844</v>
      </c>
      <c r="QML133" s="622" t="s">
        <v>844</v>
      </c>
      <c r="QMM133" s="622" t="s">
        <v>844</v>
      </c>
      <c r="QMN133" s="622" t="s">
        <v>844</v>
      </c>
      <c r="QMO133" s="622" t="s">
        <v>844</v>
      </c>
      <c r="QMP133" s="622" t="s">
        <v>844</v>
      </c>
      <c r="QMQ133" s="622" t="s">
        <v>844</v>
      </c>
      <c r="QMR133" s="622" t="s">
        <v>844</v>
      </c>
      <c r="QMS133" s="622" t="s">
        <v>844</v>
      </c>
      <c r="QMT133" s="622" t="s">
        <v>844</v>
      </c>
      <c r="QMU133" s="622" t="s">
        <v>844</v>
      </c>
      <c r="QMV133" s="622" t="s">
        <v>844</v>
      </c>
      <c r="QMW133" s="622" t="s">
        <v>844</v>
      </c>
      <c r="QMX133" s="622" t="s">
        <v>844</v>
      </c>
      <c r="QMY133" s="622" t="s">
        <v>844</v>
      </c>
      <c r="QMZ133" s="622" t="s">
        <v>844</v>
      </c>
      <c r="QNA133" s="622" t="s">
        <v>844</v>
      </c>
      <c r="QNB133" s="622" t="s">
        <v>844</v>
      </c>
      <c r="QNC133" s="622" t="s">
        <v>844</v>
      </c>
      <c r="QND133" s="622" t="s">
        <v>844</v>
      </c>
      <c r="QNE133" s="622" t="s">
        <v>844</v>
      </c>
      <c r="QNF133" s="622" t="s">
        <v>844</v>
      </c>
      <c r="QNG133" s="622" t="s">
        <v>844</v>
      </c>
      <c r="QNH133" s="622" t="s">
        <v>844</v>
      </c>
      <c r="QNI133" s="622" t="s">
        <v>844</v>
      </c>
      <c r="QNJ133" s="622" t="s">
        <v>844</v>
      </c>
      <c r="QNK133" s="622" t="s">
        <v>844</v>
      </c>
      <c r="QNL133" s="622" t="s">
        <v>844</v>
      </c>
      <c r="QNM133" s="622" t="s">
        <v>844</v>
      </c>
      <c r="QNN133" s="622" t="s">
        <v>844</v>
      </c>
      <c r="QNO133" s="622" t="s">
        <v>844</v>
      </c>
      <c r="QNP133" s="622" t="s">
        <v>844</v>
      </c>
      <c r="QNQ133" s="622" t="s">
        <v>844</v>
      </c>
      <c r="QNR133" s="622" t="s">
        <v>844</v>
      </c>
      <c r="QNS133" s="622" t="s">
        <v>844</v>
      </c>
      <c r="QNT133" s="622" t="s">
        <v>844</v>
      </c>
      <c r="QNU133" s="622" t="s">
        <v>844</v>
      </c>
      <c r="QNV133" s="622" t="s">
        <v>844</v>
      </c>
      <c r="QNW133" s="622" t="s">
        <v>844</v>
      </c>
      <c r="QNX133" s="622" t="s">
        <v>844</v>
      </c>
      <c r="QNY133" s="622" t="s">
        <v>844</v>
      </c>
      <c r="QNZ133" s="622" t="s">
        <v>844</v>
      </c>
      <c r="QOA133" s="622" t="s">
        <v>844</v>
      </c>
      <c r="QOB133" s="622" t="s">
        <v>844</v>
      </c>
      <c r="QOC133" s="622" t="s">
        <v>844</v>
      </c>
      <c r="QOD133" s="622" t="s">
        <v>844</v>
      </c>
      <c r="QOE133" s="622" t="s">
        <v>844</v>
      </c>
      <c r="QOF133" s="622" t="s">
        <v>844</v>
      </c>
      <c r="QOG133" s="622" t="s">
        <v>844</v>
      </c>
      <c r="QOH133" s="622" t="s">
        <v>844</v>
      </c>
      <c r="QOI133" s="622" t="s">
        <v>844</v>
      </c>
      <c r="QOJ133" s="622" t="s">
        <v>844</v>
      </c>
      <c r="QOK133" s="622" t="s">
        <v>844</v>
      </c>
      <c r="QOL133" s="622" t="s">
        <v>844</v>
      </c>
      <c r="QOM133" s="622" t="s">
        <v>844</v>
      </c>
      <c r="QON133" s="622" t="s">
        <v>844</v>
      </c>
      <c r="QOO133" s="622" t="s">
        <v>844</v>
      </c>
      <c r="QOP133" s="622" t="s">
        <v>844</v>
      </c>
      <c r="QOQ133" s="622" t="s">
        <v>844</v>
      </c>
      <c r="QOR133" s="622" t="s">
        <v>844</v>
      </c>
      <c r="QOS133" s="622" t="s">
        <v>844</v>
      </c>
      <c r="QOT133" s="622" t="s">
        <v>844</v>
      </c>
      <c r="QOU133" s="622" t="s">
        <v>844</v>
      </c>
      <c r="QOV133" s="622" t="s">
        <v>844</v>
      </c>
      <c r="QOW133" s="622" t="s">
        <v>844</v>
      </c>
      <c r="QOX133" s="622" t="s">
        <v>844</v>
      </c>
      <c r="QOY133" s="622" t="s">
        <v>844</v>
      </c>
      <c r="QOZ133" s="622" t="s">
        <v>844</v>
      </c>
      <c r="QPA133" s="622" t="s">
        <v>844</v>
      </c>
      <c r="QPB133" s="622" t="s">
        <v>844</v>
      </c>
      <c r="QPC133" s="622" t="s">
        <v>844</v>
      </c>
      <c r="QPD133" s="622" t="s">
        <v>844</v>
      </c>
      <c r="QPE133" s="622" t="s">
        <v>844</v>
      </c>
      <c r="QPF133" s="622" t="s">
        <v>844</v>
      </c>
      <c r="QPG133" s="622" t="s">
        <v>844</v>
      </c>
      <c r="QPH133" s="622" t="s">
        <v>844</v>
      </c>
      <c r="QPI133" s="622" t="s">
        <v>844</v>
      </c>
      <c r="QPJ133" s="622" t="s">
        <v>844</v>
      </c>
      <c r="QPK133" s="622" t="s">
        <v>844</v>
      </c>
      <c r="QPL133" s="622" t="s">
        <v>844</v>
      </c>
      <c r="QPM133" s="622" t="s">
        <v>844</v>
      </c>
      <c r="QPN133" s="622" t="s">
        <v>844</v>
      </c>
      <c r="QPO133" s="622" t="s">
        <v>844</v>
      </c>
      <c r="QPP133" s="622" t="s">
        <v>844</v>
      </c>
      <c r="QPQ133" s="622" t="s">
        <v>844</v>
      </c>
      <c r="QPR133" s="622" t="s">
        <v>844</v>
      </c>
      <c r="QPS133" s="622" t="s">
        <v>844</v>
      </c>
      <c r="QPT133" s="622" t="s">
        <v>844</v>
      </c>
      <c r="QPU133" s="622" t="s">
        <v>844</v>
      </c>
      <c r="QPV133" s="622" t="s">
        <v>844</v>
      </c>
      <c r="QPW133" s="622" t="s">
        <v>844</v>
      </c>
      <c r="QPX133" s="622" t="s">
        <v>844</v>
      </c>
      <c r="QPY133" s="622" t="s">
        <v>844</v>
      </c>
      <c r="QPZ133" s="622" t="s">
        <v>844</v>
      </c>
      <c r="QQA133" s="622" t="s">
        <v>844</v>
      </c>
      <c r="QQB133" s="622" t="s">
        <v>844</v>
      </c>
      <c r="QQC133" s="622" t="s">
        <v>844</v>
      </c>
      <c r="QQD133" s="622" t="s">
        <v>844</v>
      </c>
      <c r="QQE133" s="622" t="s">
        <v>844</v>
      </c>
      <c r="QQF133" s="622" t="s">
        <v>844</v>
      </c>
      <c r="QQG133" s="622" t="s">
        <v>844</v>
      </c>
      <c r="QQH133" s="622" t="s">
        <v>844</v>
      </c>
      <c r="QQI133" s="622" t="s">
        <v>844</v>
      </c>
      <c r="QQJ133" s="622" t="s">
        <v>844</v>
      </c>
      <c r="QQK133" s="622" t="s">
        <v>844</v>
      </c>
      <c r="QQL133" s="622" t="s">
        <v>844</v>
      </c>
      <c r="QQM133" s="622" t="s">
        <v>844</v>
      </c>
      <c r="QQN133" s="622" t="s">
        <v>844</v>
      </c>
      <c r="QQO133" s="622" t="s">
        <v>844</v>
      </c>
      <c r="QQP133" s="622" t="s">
        <v>844</v>
      </c>
      <c r="QQQ133" s="622" t="s">
        <v>844</v>
      </c>
      <c r="QQR133" s="622" t="s">
        <v>844</v>
      </c>
      <c r="QQS133" s="622" t="s">
        <v>844</v>
      </c>
      <c r="QQT133" s="622" t="s">
        <v>844</v>
      </c>
      <c r="QQU133" s="622" t="s">
        <v>844</v>
      </c>
      <c r="QQV133" s="622" t="s">
        <v>844</v>
      </c>
      <c r="QQW133" s="622" t="s">
        <v>844</v>
      </c>
      <c r="QQX133" s="622" t="s">
        <v>844</v>
      </c>
      <c r="QQY133" s="622" t="s">
        <v>844</v>
      </c>
      <c r="QQZ133" s="622" t="s">
        <v>844</v>
      </c>
      <c r="QRA133" s="622" t="s">
        <v>844</v>
      </c>
      <c r="QRB133" s="622" t="s">
        <v>844</v>
      </c>
      <c r="QRC133" s="622" t="s">
        <v>844</v>
      </c>
      <c r="QRD133" s="622" t="s">
        <v>844</v>
      </c>
      <c r="QRE133" s="622" t="s">
        <v>844</v>
      </c>
      <c r="QRF133" s="622" t="s">
        <v>844</v>
      </c>
      <c r="QRG133" s="622" t="s">
        <v>844</v>
      </c>
      <c r="QRH133" s="622" t="s">
        <v>844</v>
      </c>
      <c r="QRI133" s="622" t="s">
        <v>844</v>
      </c>
      <c r="QRJ133" s="622" t="s">
        <v>844</v>
      </c>
      <c r="QRK133" s="622" t="s">
        <v>844</v>
      </c>
      <c r="QRL133" s="622" t="s">
        <v>844</v>
      </c>
      <c r="QRM133" s="622" t="s">
        <v>844</v>
      </c>
      <c r="QRN133" s="622" t="s">
        <v>844</v>
      </c>
      <c r="QRO133" s="622" t="s">
        <v>844</v>
      </c>
      <c r="QRP133" s="622" t="s">
        <v>844</v>
      </c>
      <c r="QRQ133" s="622" t="s">
        <v>844</v>
      </c>
      <c r="QRR133" s="622" t="s">
        <v>844</v>
      </c>
      <c r="QRS133" s="622" t="s">
        <v>844</v>
      </c>
      <c r="QRT133" s="622" t="s">
        <v>844</v>
      </c>
      <c r="QRU133" s="622" t="s">
        <v>844</v>
      </c>
      <c r="QRV133" s="622" t="s">
        <v>844</v>
      </c>
      <c r="QRW133" s="622" t="s">
        <v>844</v>
      </c>
      <c r="QRX133" s="622" t="s">
        <v>844</v>
      </c>
      <c r="QRY133" s="622" t="s">
        <v>844</v>
      </c>
      <c r="QRZ133" s="622" t="s">
        <v>844</v>
      </c>
      <c r="QSA133" s="622" t="s">
        <v>844</v>
      </c>
      <c r="QSB133" s="622" t="s">
        <v>844</v>
      </c>
      <c r="QSC133" s="622" t="s">
        <v>844</v>
      </c>
      <c r="QSD133" s="622" t="s">
        <v>844</v>
      </c>
      <c r="QSE133" s="622" t="s">
        <v>844</v>
      </c>
      <c r="QSF133" s="622" t="s">
        <v>844</v>
      </c>
      <c r="QSG133" s="622" t="s">
        <v>844</v>
      </c>
      <c r="QSH133" s="622" t="s">
        <v>844</v>
      </c>
      <c r="QSI133" s="622" t="s">
        <v>844</v>
      </c>
      <c r="QSJ133" s="622" t="s">
        <v>844</v>
      </c>
      <c r="QSK133" s="622" t="s">
        <v>844</v>
      </c>
      <c r="QSL133" s="622" t="s">
        <v>844</v>
      </c>
      <c r="QSM133" s="622" t="s">
        <v>844</v>
      </c>
      <c r="QSN133" s="622" t="s">
        <v>844</v>
      </c>
      <c r="QSO133" s="622" t="s">
        <v>844</v>
      </c>
      <c r="QSP133" s="622" t="s">
        <v>844</v>
      </c>
      <c r="QSQ133" s="622" t="s">
        <v>844</v>
      </c>
      <c r="QSR133" s="622" t="s">
        <v>844</v>
      </c>
      <c r="QSS133" s="622" t="s">
        <v>844</v>
      </c>
      <c r="QST133" s="622" t="s">
        <v>844</v>
      </c>
      <c r="QSU133" s="622" t="s">
        <v>844</v>
      </c>
      <c r="QSV133" s="622" t="s">
        <v>844</v>
      </c>
      <c r="QSW133" s="622" t="s">
        <v>844</v>
      </c>
      <c r="QSX133" s="622" t="s">
        <v>844</v>
      </c>
      <c r="QSY133" s="622" t="s">
        <v>844</v>
      </c>
      <c r="QSZ133" s="622" t="s">
        <v>844</v>
      </c>
      <c r="QTA133" s="622" t="s">
        <v>844</v>
      </c>
      <c r="QTB133" s="622" t="s">
        <v>844</v>
      </c>
      <c r="QTC133" s="622" t="s">
        <v>844</v>
      </c>
      <c r="QTD133" s="622" t="s">
        <v>844</v>
      </c>
      <c r="QTE133" s="622" t="s">
        <v>844</v>
      </c>
      <c r="QTF133" s="622" t="s">
        <v>844</v>
      </c>
      <c r="QTG133" s="622" t="s">
        <v>844</v>
      </c>
      <c r="QTH133" s="622" t="s">
        <v>844</v>
      </c>
      <c r="QTI133" s="622" t="s">
        <v>844</v>
      </c>
      <c r="QTJ133" s="622" t="s">
        <v>844</v>
      </c>
      <c r="QTK133" s="622" t="s">
        <v>844</v>
      </c>
      <c r="QTL133" s="622" t="s">
        <v>844</v>
      </c>
      <c r="QTM133" s="622" t="s">
        <v>844</v>
      </c>
      <c r="QTN133" s="622" t="s">
        <v>844</v>
      </c>
      <c r="QTO133" s="622" t="s">
        <v>844</v>
      </c>
      <c r="QTP133" s="622" t="s">
        <v>844</v>
      </c>
      <c r="QTQ133" s="622" t="s">
        <v>844</v>
      </c>
      <c r="QTR133" s="622" t="s">
        <v>844</v>
      </c>
      <c r="QTS133" s="622" t="s">
        <v>844</v>
      </c>
      <c r="QTT133" s="622" t="s">
        <v>844</v>
      </c>
      <c r="QTU133" s="622" t="s">
        <v>844</v>
      </c>
      <c r="QTV133" s="622" t="s">
        <v>844</v>
      </c>
      <c r="QTW133" s="622" t="s">
        <v>844</v>
      </c>
      <c r="QTX133" s="622" t="s">
        <v>844</v>
      </c>
      <c r="QTY133" s="622" t="s">
        <v>844</v>
      </c>
      <c r="QTZ133" s="622" t="s">
        <v>844</v>
      </c>
      <c r="QUA133" s="622" t="s">
        <v>844</v>
      </c>
      <c r="QUB133" s="622" t="s">
        <v>844</v>
      </c>
      <c r="QUC133" s="622" t="s">
        <v>844</v>
      </c>
      <c r="QUD133" s="622" t="s">
        <v>844</v>
      </c>
      <c r="QUE133" s="622" t="s">
        <v>844</v>
      </c>
      <c r="QUF133" s="622" t="s">
        <v>844</v>
      </c>
      <c r="QUG133" s="622" t="s">
        <v>844</v>
      </c>
      <c r="QUH133" s="622" t="s">
        <v>844</v>
      </c>
      <c r="QUI133" s="622" t="s">
        <v>844</v>
      </c>
      <c r="QUJ133" s="622" t="s">
        <v>844</v>
      </c>
      <c r="QUK133" s="622" t="s">
        <v>844</v>
      </c>
      <c r="QUL133" s="622" t="s">
        <v>844</v>
      </c>
      <c r="QUM133" s="622" t="s">
        <v>844</v>
      </c>
      <c r="QUN133" s="622" t="s">
        <v>844</v>
      </c>
      <c r="QUO133" s="622" t="s">
        <v>844</v>
      </c>
      <c r="QUP133" s="622" t="s">
        <v>844</v>
      </c>
      <c r="QUQ133" s="622" t="s">
        <v>844</v>
      </c>
      <c r="QUR133" s="622" t="s">
        <v>844</v>
      </c>
      <c r="QUS133" s="622" t="s">
        <v>844</v>
      </c>
      <c r="QUT133" s="622" t="s">
        <v>844</v>
      </c>
      <c r="QUU133" s="622" t="s">
        <v>844</v>
      </c>
      <c r="QUV133" s="622" t="s">
        <v>844</v>
      </c>
      <c r="QUW133" s="622" t="s">
        <v>844</v>
      </c>
      <c r="QUX133" s="622" t="s">
        <v>844</v>
      </c>
      <c r="QUY133" s="622" t="s">
        <v>844</v>
      </c>
      <c r="QUZ133" s="622" t="s">
        <v>844</v>
      </c>
      <c r="QVA133" s="622" t="s">
        <v>844</v>
      </c>
      <c r="QVB133" s="622" t="s">
        <v>844</v>
      </c>
      <c r="QVC133" s="622" t="s">
        <v>844</v>
      </c>
      <c r="QVD133" s="622" t="s">
        <v>844</v>
      </c>
      <c r="QVE133" s="622" t="s">
        <v>844</v>
      </c>
      <c r="QVF133" s="622" t="s">
        <v>844</v>
      </c>
      <c r="QVG133" s="622" t="s">
        <v>844</v>
      </c>
      <c r="QVH133" s="622" t="s">
        <v>844</v>
      </c>
      <c r="QVI133" s="622" t="s">
        <v>844</v>
      </c>
      <c r="QVJ133" s="622" t="s">
        <v>844</v>
      </c>
      <c r="QVK133" s="622" t="s">
        <v>844</v>
      </c>
      <c r="QVL133" s="622" t="s">
        <v>844</v>
      </c>
      <c r="QVM133" s="622" t="s">
        <v>844</v>
      </c>
      <c r="QVN133" s="622" t="s">
        <v>844</v>
      </c>
      <c r="QVO133" s="622" t="s">
        <v>844</v>
      </c>
      <c r="QVP133" s="622" t="s">
        <v>844</v>
      </c>
      <c r="QVQ133" s="622" t="s">
        <v>844</v>
      </c>
      <c r="QVR133" s="622" t="s">
        <v>844</v>
      </c>
      <c r="QVS133" s="622" t="s">
        <v>844</v>
      </c>
      <c r="QVT133" s="622" t="s">
        <v>844</v>
      </c>
      <c r="QVU133" s="622" t="s">
        <v>844</v>
      </c>
      <c r="QVV133" s="622" t="s">
        <v>844</v>
      </c>
      <c r="QVW133" s="622" t="s">
        <v>844</v>
      </c>
      <c r="QVX133" s="622" t="s">
        <v>844</v>
      </c>
      <c r="QVY133" s="622" t="s">
        <v>844</v>
      </c>
      <c r="QVZ133" s="622" t="s">
        <v>844</v>
      </c>
      <c r="QWA133" s="622" t="s">
        <v>844</v>
      </c>
      <c r="QWB133" s="622" t="s">
        <v>844</v>
      </c>
      <c r="QWC133" s="622" t="s">
        <v>844</v>
      </c>
      <c r="QWD133" s="622" t="s">
        <v>844</v>
      </c>
      <c r="QWE133" s="622" t="s">
        <v>844</v>
      </c>
      <c r="QWF133" s="622" t="s">
        <v>844</v>
      </c>
      <c r="QWG133" s="622" t="s">
        <v>844</v>
      </c>
      <c r="QWH133" s="622" t="s">
        <v>844</v>
      </c>
      <c r="QWI133" s="622" t="s">
        <v>844</v>
      </c>
      <c r="QWJ133" s="622" t="s">
        <v>844</v>
      </c>
      <c r="QWK133" s="622" t="s">
        <v>844</v>
      </c>
      <c r="QWL133" s="622" t="s">
        <v>844</v>
      </c>
      <c r="QWM133" s="622" t="s">
        <v>844</v>
      </c>
      <c r="QWN133" s="622" t="s">
        <v>844</v>
      </c>
      <c r="QWO133" s="622" t="s">
        <v>844</v>
      </c>
      <c r="QWP133" s="622" t="s">
        <v>844</v>
      </c>
      <c r="QWQ133" s="622" t="s">
        <v>844</v>
      </c>
      <c r="QWR133" s="622" t="s">
        <v>844</v>
      </c>
      <c r="QWS133" s="622" t="s">
        <v>844</v>
      </c>
      <c r="QWT133" s="622" t="s">
        <v>844</v>
      </c>
      <c r="QWU133" s="622" t="s">
        <v>844</v>
      </c>
      <c r="QWV133" s="622" t="s">
        <v>844</v>
      </c>
      <c r="QWW133" s="622" t="s">
        <v>844</v>
      </c>
      <c r="QWX133" s="622" t="s">
        <v>844</v>
      </c>
      <c r="QWY133" s="622" t="s">
        <v>844</v>
      </c>
      <c r="QWZ133" s="622" t="s">
        <v>844</v>
      </c>
      <c r="QXA133" s="622" t="s">
        <v>844</v>
      </c>
      <c r="QXB133" s="622" t="s">
        <v>844</v>
      </c>
      <c r="QXC133" s="622" t="s">
        <v>844</v>
      </c>
      <c r="QXD133" s="622" t="s">
        <v>844</v>
      </c>
      <c r="QXE133" s="622" t="s">
        <v>844</v>
      </c>
      <c r="QXF133" s="622" t="s">
        <v>844</v>
      </c>
      <c r="QXG133" s="622" t="s">
        <v>844</v>
      </c>
      <c r="QXH133" s="622" t="s">
        <v>844</v>
      </c>
      <c r="QXI133" s="622" t="s">
        <v>844</v>
      </c>
      <c r="QXJ133" s="622" t="s">
        <v>844</v>
      </c>
      <c r="QXK133" s="622" t="s">
        <v>844</v>
      </c>
      <c r="QXL133" s="622" t="s">
        <v>844</v>
      </c>
      <c r="QXM133" s="622" t="s">
        <v>844</v>
      </c>
      <c r="QXN133" s="622" t="s">
        <v>844</v>
      </c>
      <c r="QXO133" s="622" t="s">
        <v>844</v>
      </c>
      <c r="QXP133" s="622" t="s">
        <v>844</v>
      </c>
      <c r="QXQ133" s="622" t="s">
        <v>844</v>
      </c>
      <c r="QXR133" s="622" t="s">
        <v>844</v>
      </c>
      <c r="QXS133" s="622" t="s">
        <v>844</v>
      </c>
      <c r="QXT133" s="622" t="s">
        <v>844</v>
      </c>
      <c r="QXU133" s="622" t="s">
        <v>844</v>
      </c>
      <c r="QXV133" s="622" t="s">
        <v>844</v>
      </c>
      <c r="QXW133" s="622" t="s">
        <v>844</v>
      </c>
      <c r="QXX133" s="622" t="s">
        <v>844</v>
      </c>
      <c r="QXY133" s="622" t="s">
        <v>844</v>
      </c>
      <c r="QXZ133" s="622" t="s">
        <v>844</v>
      </c>
      <c r="QYA133" s="622" t="s">
        <v>844</v>
      </c>
      <c r="QYB133" s="622" t="s">
        <v>844</v>
      </c>
      <c r="QYC133" s="622" t="s">
        <v>844</v>
      </c>
      <c r="QYD133" s="622" t="s">
        <v>844</v>
      </c>
      <c r="QYE133" s="622" t="s">
        <v>844</v>
      </c>
      <c r="QYF133" s="622" t="s">
        <v>844</v>
      </c>
      <c r="QYG133" s="622" t="s">
        <v>844</v>
      </c>
      <c r="QYH133" s="622" t="s">
        <v>844</v>
      </c>
      <c r="QYI133" s="622" t="s">
        <v>844</v>
      </c>
      <c r="QYJ133" s="622" t="s">
        <v>844</v>
      </c>
      <c r="QYK133" s="622" t="s">
        <v>844</v>
      </c>
      <c r="QYL133" s="622" t="s">
        <v>844</v>
      </c>
      <c r="QYM133" s="622" t="s">
        <v>844</v>
      </c>
      <c r="QYN133" s="622" t="s">
        <v>844</v>
      </c>
      <c r="QYO133" s="622" t="s">
        <v>844</v>
      </c>
      <c r="QYP133" s="622" t="s">
        <v>844</v>
      </c>
      <c r="QYQ133" s="622" t="s">
        <v>844</v>
      </c>
      <c r="QYR133" s="622" t="s">
        <v>844</v>
      </c>
      <c r="QYS133" s="622" t="s">
        <v>844</v>
      </c>
      <c r="QYT133" s="622" t="s">
        <v>844</v>
      </c>
      <c r="QYU133" s="622" t="s">
        <v>844</v>
      </c>
      <c r="QYV133" s="622" t="s">
        <v>844</v>
      </c>
      <c r="QYW133" s="622" t="s">
        <v>844</v>
      </c>
      <c r="QYX133" s="622" t="s">
        <v>844</v>
      </c>
      <c r="QYY133" s="622" t="s">
        <v>844</v>
      </c>
      <c r="QYZ133" s="622" t="s">
        <v>844</v>
      </c>
      <c r="QZA133" s="622" t="s">
        <v>844</v>
      </c>
      <c r="QZB133" s="622" t="s">
        <v>844</v>
      </c>
      <c r="QZC133" s="622" t="s">
        <v>844</v>
      </c>
      <c r="QZD133" s="622" t="s">
        <v>844</v>
      </c>
      <c r="QZE133" s="622" t="s">
        <v>844</v>
      </c>
      <c r="QZF133" s="622" t="s">
        <v>844</v>
      </c>
      <c r="QZG133" s="622" t="s">
        <v>844</v>
      </c>
      <c r="QZH133" s="622" t="s">
        <v>844</v>
      </c>
      <c r="QZI133" s="622" t="s">
        <v>844</v>
      </c>
      <c r="QZJ133" s="622" t="s">
        <v>844</v>
      </c>
      <c r="QZK133" s="622" t="s">
        <v>844</v>
      </c>
      <c r="QZL133" s="622" t="s">
        <v>844</v>
      </c>
      <c r="QZM133" s="622" t="s">
        <v>844</v>
      </c>
      <c r="QZN133" s="622" t="s">
        <v>844</v>
      </c>
      <c r="QZO133" s="622" t="s">
        <v>844</v>
      </c>
      <c r="QZP133" s="622" t="s">
        <v>844</v>
      </c>
      <c r="QZQ133" s="622" t="s">
        <v>844</v>
      </c>
      <c r="QZR133" s="622" t="s">
        <v>844</v>
      </c>
      <c r="QZS133" s="622" t="s">
        <v>844</v>
      </c>
      <c r="QZT133" s="622" t="s">
        <v>844</v>
      </c>
      <c r="QZU133" s="622" t="s">
        <v>844</v>
      </c>
      <c r="QZV133" s="622" t="s">
        <v>844</v>
      </c>
      <c r="QZW133" s="622" t="s">
        <v>844</v>
      </c>
      <c r="QZX133" s="622" t="s">
        <v>844</v>
      </c>
      <c r="QZY133" s="622" t="s">
        <v>844</v>
      </c>
      <c r="QZZ133" s="622" t="s">
        <v>844</v>
      </c>
      <c r="RAA133" s="622" t="s">
        <v>844</v>
      </c>
      <c r="RAB133" s="622" t="s">
        <v>844</v>
      </c>
      <c r="RAC133" s="622" t="s">
        <v>844</v>
      </c>
      <c r="RAD133" s="622" t="s">
        <v>844</v>
      </c>
      <c r="RAE133" s="622" t="s">
        <v>844</v>
      </c>
      <c r="RAF133" s="622" t="s">
        <v>844</v>
      </c>
      <c r="RAG133" s="622" t="s">
        <v>844</v>
      </c>
      <c r="RAH133" s="622" t="s">
        <v>844</v>
      </c>
      <c r="RAI133" s="622" t="s">
        <v>844</v>
      </c>
      <c r="RAJ133" s="622" t="s">
        <v>844</v>
      </c>
      <c r="RAK133" s="622" t="s">
        <v>844</v>
      </c>
      <c r="RAL133" s="622" t="s">
        <v>844</v>
      </c>
      <c r="RAM133" s="622" t="s">
        <v>844</v>
      </c>
      <c r="RAN133" s="622" t="s">
        <v>844</v>
      </c>
      <c r="RAO133" s="622" t="s">
        <v>844</v>
      </c>
      <c r="RAP133" s="622" t="s">
        <v>844</v>
      </c>
      <c r="RAQ133" s="622" t="s">
        <v>844</v>
      </c>
      <c r="RAR133" s="622" t="s">
        <v>844</v>
      </c>
      <c r="RAS133" s="622" t="s">
        <v>844</v>
      </c>
      <c r="RAT133" s="622" t="s">
        <v>844</v>
      </c>
      <c r="RAU133" s="622" t="s">
        <v>844</v>
      </c>
      <c r="RAV133" s="622" t="s">
        <v>844</v>
      </c>
      <c r="RAW133" s="622" t="s">
        <v>844</v>
      </c>
      <c r="RAX133" s="622" t="s">
        <v>844</v>
      </c>
      <c r="RAY133" s="622" t="s">
        <v>844</v>
      </c>
      <c r="RAZ133" s="622" t="s">
        <v>844</v>
      </c>
      <c r="RBA133" s="622" t="s">
        <v>844</v>
      </c>
      <c r="RBB133" s="622" t="s">
        <v>844</v>
      </c>
      <c r="RBC133" s="622" t="s">
        <v>844</v>
      </c>
      <c r="RBD133" s="622" t="s">
        <v>844</v>
      </c>
      <c r="RBE133" s="622" t="s">
        <v>844</v>
      </c>
      <c r="RBF133" s="622" t="s">
        <v>844</v>
      </c>
      <c r="RBG133" s="622" t="s">
        <v>844</v>
      </c>
      <c r="RBH133" s="622" t="s">
        <v>844</v>
      </c>
      <c r="RBI133" s="622" t="s">
        <v>844</v>
      </c>
      <c r="RBJ133" s="622" t="s">
        <v>844</v>
      </c>
      <c r="RBK133" s="622" t="s">
        <v>844</v>
      </c>
      <c r="RBL133" s="622" t="s">
        <v>844</v>
      </c>
      <c r="RBM133" s="622" t="s">
        <v>844</v>
      </c>
      <c r="RBN133" s="622" t="s">
        <v>844</v>
      </c>
      <c r="RBO133" s="622" t="s">
        <v>844</v>
      </c>
      <c r="RBP133" s="622" t="s">
        <v>844</v>
      </c>
      <c r="RBQ133" s="622" t="s">
        <v>844</v>
      </c>
      <c r="RBR133" s="622" t="s">
        <v>844</v>
      </c>
      <c r="RBS133" s="622" t="s">
        <v>844</v>
      </c>
      <c r="RBT133" s="622" t="s">
        <v>844</v>
      </c>
      <c r="RBU133" s="622" t="s">
        <v>844</v>
      </c>
      <c r="RBV133" s="622" t="s">
        <v>844</v>
      </c>
      <c r="RBW133" s="622" t="s">
        <v>844</v>
      </c>
      <c r="RBX133" s="622" t="s">
        <v>844</v>
      </c>
      <c r="RBY133" s="622" t="s">
        <v>844</v>
      </c>
      <c r="RBZ133" s="622" t="s">
        <v>844</v>
      </c>
      <c r="RCA133" s="622" t="s">
        <v>844</v>
      </c>
      <c r="RCB133" s="622" t="s">
        <v>844</v>
      </c>
      <c r="RCC133" s="622" t="s">
        <v>844</v>
      </c>
      <c r="RCD133" s="622" t="s">
        <v>844</v>
      </c>
      <c r="RCE133" s="622" t="s">
        <v>844</v>
      </c>
      <c r="RCF133" s="622" t="s">
        <v>844</v>
      </c>
      <c r="RCG133" s="622" t="s">
        <v>844</v>
      </c>
      <c r="RCH133" s="622" t="s">
        <v>844</v>
      </c>
      <c r="RCI133" s="622" t="s">
        <v>844</v>
      </c>
      <c r="RCJ133" s="622" t="s">
        <v>844</v>
      </c>
      <c r="RCK133" s="622" t="s">
        <v>844</v>
      </c>
      <c r="RCL133" s="622" t="s">
        <v>844</v>
      </c>
      <c r="RCM133" s="622" t="s">
        <v>844</v>
      </c>
      <c r="RCN133" s="622" t="s">
        <v>844</v>
      </c>
      <c r="RCO133" s="622" t="s">
        <v>844</v>
      </c>
      <c r="RCP133" s="622" t="s">
        <v>844</v>
      </c>
      <c r="RCQ133" s="622" t="s">
        <v>844</v>
      </c>
      <c r="RCR133" s="622" t="s">
        <v>844</v>
      </c>
      <c r="RCS133" s="622" t="s">
        <v>844</v>
      </c>
      <c r="RCT133" s="622" t="s">
        <v>844</v>
      </c>
      <c r="RCU133" s="622" t="s">
        <v>844</v>
      </c>
      <c r="RCV133" s="622" t="s">
        <v>844</v>
      </c>
      <c r="RCW133" s="622" t="s">
        <v>844</v>
      </c>
      <c r="RCX133" s="622" t="s">
        <v>844</v>
      </c>
      <c r="RCY133" s="622" t="s">
        <v>844</v>
      </c>
      <c r="RCZ133" s="622" t="s">
        <v>844</v>
      </c>
      <c r="RDA133" s="622" t="s">
        <v>844</v>
      </c>
      <c r="RDB133" s="622" t="s">
        <v>844</v>
      </c>
      <c r="RDC133" s="622" t="s">
        <v>844</v>
      </c>
      <c r="RDD133" s="622" t="s">
        <v>844</v>
      </c>
      <c r="RDE133" s="622" t="s">
        <v>844</v>
      </c>
      <c r="RDF133" s="622" t="s">
        <v>844</v>
      </c>
      <c r="RDG133" s="622" t="s">
        <v>844</v>
      </c>
      <c r="RDH133" s="622" t="s">
        <v>844</v>
      </c>
      <c r="RDI133" s="622" t="s">
        <v>844</v>
      </c>
      <c r="RDJ133" s="622" t="s">
        <v>844</v>
      </c>
      <c r="RDK133" s="622" t="s">
        <v>844</v>
      </c>
      <c r="RDL133" s="622" t="s">
        <v>844</v>
      </c>
      <c r="RDM133" s="622" t="s">
        <v>844</v>
      </c>
      <c r="RDN133" s="622" t="s">
        <v>844</v>
      </c>
      <c r="RDO133" s="622" t="s">
        <v>844</v>
      </c>
      <c r="RDP133" s="622" t="s">
        <v>844</v>
      </c>
      <c r="RDQ133" s="622" t="s">
        <v>844</v>
      </c>
      <c r="RDR133" s="622" t="s">
        <v>844</v>
      </c>
      <c r="RDS133" s="622" t="s">
        <v>844</v>
      </c>
      <c r="RDT133" s="622" t="s">
        <v>844</v>
      </c>
      <c r="RDU133" s="622" t="s">
        <v>844</v>
      </c>
      <c r="RDV133" s="622" t="s">
        <v>844</v>
      </c>
      <c r="RDW133" s="622" t="s">
        <v>844</v>
      </c>
      <c r="RDX133" s="622" t="s">
        <v>844</v>
      </c>
      <c r="RDY133" s="622" t="s">
        <v>844</v>
      </c>
      <c r="RDZ133" s="622" t="s">
        <v>844</v>
      </c>
      <c r="REA133" s="622" t="s">
        <v>844</v>
      </c>
      <c r="REB133" s="622" t="s">
        <v>844</v>
      </c>
      <c r="REC133" s="622" t="s">
        <v>844</v>
      </c>
      <c r="RED133" s="622" t="s">
        <v>844</v>
      </c>
      <c r="REE133" s="622" t="s">
        <v>844</v>
      </c>
      <c r="REF133" s="622" t="s">
        <v>844</v>
      </c>
      <c r="REG133" s="622" t="s">
        <v>844</v>
      </c>
      <c r="REH133" s="622" t="s">
        <v>844</v>
      </c>
      <c r="REI133" s="622" t="s">
        <v>844</v>
      </c>
      <c r="REJ133" s="622" t="s">
        <v>844</v>
      </c>
      <c r="REK133" s="622" t="s">
        <v>844</v>
      </c>
      <c r="REL133" s="622" t="s">
        <v>844</v>
      </c>
      <c r="REM133" s="622" t="s">
        <v>844</v>
      </c>
      <c r="REN133" s="622" t="s">
        <v>844</v>
      </c>
      <c r="REO133" s="622" t="s">
        <v>844</v>
      </c>
      <c r="REP133" s="622" t="s">
        <v>844</v>
      </c>
      <c r="REQ133" s="622" t="s">
        <v>844</v>
      </c>
      <c r="RER133" s="622" t="s">
        <v>844</v>
      </c>
      <c r="RES133" s="622" t="s">
        <v>844</v>
      </c>
      <c r="RET133" s="622" t="s">
        <v>844</v>
      </c>
      <c r="REU133" s="622" t="s">
        <v>844</v>
      </c>
      <c r="REV133" s="622" t="s">
        <v>844</v>
      </c>
      <c r="REW133" s="622" t="s">
        <v>844</v>
      </c>
      <c r="REX133" s="622" t="s">
        <v>844</v>
      </c>
      <c r="REY133" s="622" t="s">
        <v>844</v>
      </c>
      <c r="REZ133" s="622" t="s">
        <v>844</v>
      </c>
      <c r="RFA133" s="622" t="s">
        <v>844</v>
      </c>
      <c r="RFB133" s="622" t="s">
        <v>844</v>
      </c>
      <c r="RFC133" s="622" t="s">
        <v>844</v>
      </c>
      <c r="RFD133" s="622" t="s">
        <v>844</v>
      </c>
      <c r="RFE133" s="622" t="s">
        <v>844</v>
      </c>
      <c r="RFF133" s="622" t="s">
        <v>844</v>
      </c>
      <c r="RFG133" s="622" t="s">
        <v>844</v>
      </c>
      <c r="RFH133" s="622" t="s">
        <v>844</v>
      </c>
      <c r="RFI133" s="622" t="s">
        <v>844</v>
      </c>
      <c r="RFJ133" s="622" t="s">
        <v>844</v>
      </c>
      <c r="RFK133" s="622" t="s">
        <v>844</v>
      </c>
      <c r="RFL133" s="622" t="s">
        <v>844</v>
      </c>
      <c r="RFM133" s="622" t="s">
        <v>844</v>
      </c>
      <c r="RFN133" s="622" t="s">
        <v>844</v>
      </c>
      <c r="RFO133" s="622" t="s">
        <v>844</v>
      </c>
      <c r="RFP133" s="622" t="s">
        <v>844</v>
      </c>
      <c r="RFQ133" s="622" t="s">
        <v>844</v>
      </c>
      <c r="RFR133" s="622" t="s">
        <v>844</v>
      </c>
      <c r="RFS133" s="622" t="s">
        <v>844</v>
      </c>
      <c r="RFT133" s="622" t="s">
        <v>844</v>
      </c>
      <c r="RFU133" s="622" t="s">
        <v>844</v>
      </c>
      <c r="RFV133" s="622" t="s">
        <v>844</v>
      </c>
      <c r="RFW133" s="622" t="s">
        <v>844</v>
      </c>
      <c r="RFX133" s="622" t="s">
        <v>844</v>
      </c>
      <c r="RFY133" s="622" t="s">
        <v>844</v>
      </c>
      <c r="RFZ133" s="622" t="s">
        <v>844</v>
      </c>
      <c r="RGA133" s="622" t="s">
        <v>844</v>
      </c>
      <c r="RGB133" s="622" t="s">
        <v>844</v>
      </c>
      <c r="RGC133" s="622" t="s">
        <v>844</v>
      </c>
      <c r="RGD133" s="622" t="s">
        <v>844</v>
      </c>
      <c r="RGE133" s="622" t="s">
        <v>844</v>
      </c>
      <c r="RGF133" s="622" t="s">
        <v>844</v>
      </c>
      <c r="RGG133" s="622" t="s">
        <v>844</v>
      </c>
      <c r="RGH133" s="622" t="s">
        <v>844</v>
      </c>
      <c r="RGI133" s="622" t="s">
        <v>844</v>
      </c>
      <c r="RGJ133" s="622" t="s">
        <v>844</v>
      </c>
      <c r="RGK133" s="622" t="s">
        <v>844</v>
      </c>
      <c r="RGL133" s="622" t="s">
        <v>844</v>
      </c>
      <c r="RGM133" s="622" t="s">
        <v>844</v>
      </c>
      <c r="RGN133" s="622" t="s">
        <v>844</v>
      </c>
      <c r="RGO133" s="622" t="s">
        <v>844</v>
      </c>
      <c r="RGP133" s="622" t="s">
        <v>844</v>
      </c>
      <c r="RGQ133" s="622" t="s">
        <v>844</v>
      </c>
      <c r="RGR133" s="622" t="s">
        <v>844</v>
      </c>
      <c r="RGS133" s="622" t="s">
        <v>844</v>
      </c>
      <c r="RGT133" s="622" t="s">
        <v>844</v>
      </c>
      <c r="RGU133" s="622" t="s">
        <v>844</v>
      </c>
      <c r="RGV133" s="622" t="s">
        <v>844</v>
      </c>
      <c r="RGW133" s="622" t="s">
        <v>844</v>
      </c>
      <c r="RGX133" s="622" t="s">
        <v>844</v>
      </c>
      <c r="RGY133" s="622" t="s">
        <v>844</v>
      </c>
      <c r="RGZ133" s="622" t="s">
        <v>844</v>
      </c>
      <c r="RHA133" s="622" t="s">
        <v>844</v>
      </c>
      <c r="RHB133" s="622" t="s">
        <v>844</v>
      </c>
      <c r="RHC133" s="622" t="s">
        <v>844</v>
      </c>
      <c r="RHD133" s="622" t="s">
        <v>844</v>
      </c>
      <c r="RHE133" s="622" t="s">
        <v>844</v>
      </c>
      <c r="RHF133" s="622" t="s">
        <v>844</v>
      </c>
      <c r="RHG133" s="622" t="s">
        <v>844</v>
      </c>
      <c r="RHH133" s="622" t="s">
        <v>844</v>
      </c>
      <c r="RHI133" s="622" t="s">
        <v>844</v>
      </c>
      <c r="RHJ133" s="622" t="s">
        <v>844</v>
      </c>
      <c r="RHK133" s="622" t="s">
        <v>844</v>
      </c>
      <c r="RHL133" s="622" t="s">
        <v>844</v>
      </c>
      <c r="RHM133" s="622" t="s">
        <v>844</v>
      </c>
      <c r="RHN133" s="622" t="s">
        <v>844</v>
      </c>
      <c r="RHO133" s="622" t="s">
        <v>844</v>
      </c>
      <c r="RHP133" s="622" t="s">
        <v>844</v>
      </c>
      <c r="RHQ133" s="622" t="s">
        <v>844</v>
      </c>
      <c r="RHR133" s="622" t="s">
        <v>844</v>
      </c>
      <c r="RHS133" s="622" t="s">
        <v>844</v>
      </c>
      <c r="RHT133" s="622" t="s">
        <v>844</v>
      </c>
      <c r="RHU133" s="622" t="s">
        <v>844</v>
      </c>
      <c r="RHV133" s="622" t="s">
        <v>844</v>
      </c>
      <c r="RHW133" s="622" t="s">
        <v>844</v>
      </c>
      <c r="RHX133" s="622" t="s">
        <v>844</v>
      </c>
      <c r="RHY133" s="622" t="s">
        <v>844</v>
      </c>
      <c r="RHZ133" s="622" t="s">
        <v>844</v>
      </c>
      <c r="RIA133" s="622" t="s">
        <v>844</v>
      </c>
      <c r="RIB133" s="622" t="s">
        <v>844</v>
      </c>
      <c r="RIC133" s="622" t="s">
        <v>844</v>
      </c>
      <c r="RID133" s="622" t="s">
        <v>844</v>
      </c>
      <c r="RIE133" s="622" t="s">
        <v>844</v>
      </c>
      <c r="RIF133" s="622" t="s">
        <v>844</v>
      </c>
      <c r="RIG133" s="622" t="s">
        <v>844</v>
      </c>
      <c r="RIH133" s="622" t="s">
        <v>844</v>
      </c>
      <c r="RII133" s="622" t="s">
        <v>844</v>
      </c>
      <c r="RIJ133" s="622" t="s">
        <v>844</v>
      </c>
      <c r="RIK133" s="622" t="s">
        <v>844</v>
      </c>
      <c r="RIL133" s="622" t="s">
        <v>844</v>
      </c>
      <c r="RIM133" s="622" t="s">
        <v>844</v>
      </c>
      <c r="RIN133" s="622" t="s">
        <v>844</v>
      </c>
      <c r="RIO133" s="622" t="s">
        <v>844</v>
      </c>
      <c r="RIP133" s="622" t="s">
        <v>844</v>
      </c>
      <c r="RIQ133" s="622" t="s">
        <v>844</v>
      </c>
      <c r="RIR133" s="622" t="s">
        <v>844</v>
      </c>
      <c r="RIS133" s="622" t="s">
        <v>844</v>
      </c>
      <c r="RIT133" s="622" t="s">
        <v>844</v>
      </c>
      <c r="RIU133" s="622" t="s">
        <v>844</v>
      </c>
      <c r="RIV133" s="622" t="s">
        <v>844</v>
      </c>
      <c r="RIW133" s="622" t="s">
        <v>844</v>
      </c>
      <c r="RIX133" s="622" t="s">
        <v>844</v>
      </c>
      <c r="RIY133" s="622" t="s">
        <v>844</v>
      </c>
      <c r="RIZ133" s="622" t="s">
        <v>844</v>
      </c>
      <c r="RJA133" s="622" t="s">
        <v>844</v>
      </c>
      <c r="RJB133" s="622" t="s">
        <v>844</v>
      </c>
      <c r="RJC133" s="622" t="s">
        <v>844</v>
      </c>
      <c r="RJD133" s="622" t="s">
        <v>844</v>
      </c>
      <c r="RJE133" s="622" t="s">
        <v>844</v>
      </c>
      <c r="RJF133" s="622" t="s">
        <v>844</v>
      </c>
      <c r="RJG133" s="622" t="s">
        <v>844</v>
      </c>
      <c r="RJH133" s="622" t="s">
        <v>844</v>
      </c>
      <c r="RJI133" s="622" t="s">
        <v>844</v>
      </c>
      <c r="RJJ133" s="622" t="s">
        <v>844</v>
      </c>
      <c r="RJK133" s="622" t="s">
        <v>844</v>
      </c>
      <c r="RJL133" s="622" t="s">
        <v>844</v>
      </c>
      <c r="RJM133" s="622" t="s">
        <v>844</v>
      </c>
      <c r="RJN133" s="622" t="s">
        <v>844</v>
      </c>
      <c r="RJO133" s="622" t="s">
        <v>844</v>
      </c>
      <c r="RJP133" s="622" t="s">
        <v>844</v>
      </c>
      <c r="RJQ133" s="622" t="s">
        <v>844</v>
      </c>
      <c r="RJR133" s="622" t="s">
        <v>844</v>
      </c>
      <c r="RJS133" s="622" t="s">
        <v>844</v>
      </c>
      <c r="RJT133" s="622" t="s">
        <v>844</v>
      </c>
      <c r="RJU133" s="622" t="s">
        <v>844</v>
      </c>
      <c r="RJV133" s="622" t="s">
        <v>844</v>
      </c>
      <c r="RJW133" s="622" t="s">
        <v>844</v>
      </c>
      <c r="RJX133" s="622" t="s">
        <v>844</v>
      </c>
      <c r="RJY133" s="622" t="s">
        <v>844</v>
      </c>
      <c r="RJZ133" s="622" t="s">
        <v>844</v>
      </c>
      <c r="RKA133" s="622" t="s">
        <v>844</v>
      </c>
      <c r="RKB133" s="622" t="s">
        <v>844</v>
      </c>
      <c r="RKC133" s="622" t="s">
        <v>844</v>
      </c>
      <c r="RKD133" s="622" t="s">
        <v>844</v>
      </c>
      <c r="RKE133" s="622" t="s">
        <v>844</v>
      </c>
      <c r="RKF133" s="622" t="s">
        <v>844</v>
      </c>
      <c r="RKG133" s="622" t="s">
        <v>844</v>
      </c>
      <c r="RKH133" s="622" t="s">
        <v>844</v>
      </c>
      <c r="RKI133" s="622" t="s">
        <v>844</v>
      </c>
      <c r="RKJ133" s="622" t="s">
        <v>844</v>
      </c>
      <c r="RKK133" s="622" t="s">
        <v>844</v>
      </c>
      <c r="RKL133" s="622" t="s">
        <v>844</v>
      </c>
      <c r="RKM133" s="622" t="s">
        <v>844</v>
      </c>
      <c r="RKN133" s="622" t="s">
        <v>844</v>
      </c>
      <c r="RKO133" s="622" t="s">
        <v>844</v>
      </c>
      <c r="RKP133" s="622" t="s">
        <v>844</v>
      </c>
      <c r="RKQ133" s="622" t="s">
        <v>844</v>
      </c>
      <c r="RKR133" s="622" t="s">
        <v>844</v>
      </c>
      <c r="RKS133" s="622" t="s">
        <v>844</v>
      </c>
      <c r="RKT133" s="622" t="s">
        <v>844</v>
      </c>
      <c r="RKU133" s="622" t="s">
        <v>844</v>
      </c>
      <c r="RKV133" s="622" t="s">
        <v>844</v>
      </c>
      <c r="RKW133" s="622" t="s">
        <v>844</v>
      </c>
      <c r="RKX133" s="622" t="s">
        <v>844</v>
      </c>
      <c r="RKY133" s="622" t="s">
        <v>844</v>
      </c>
      <c r="RKZ133" s="622" t="s">
        <v>844</v>
      </c>
      <c r="RLA133" s="622" t="s">
        <v>844</v>
      </c>
      <c r="RLB133" s="622" t="s">
        <v>844</v>
      </c>
      <c r="RLC133" s="622" t="s">
        <v>844</v>
      </c>
      <c r="RLD133" s="622" t="s">
        <v>844</v>
      </c>
      <c r="RLE133" s="622" t="s">
        <v>844</v>
      </c>
      <c r="RLF133" s="622" t="s">
        <v>844</v>
      </c>
      <c r="RLG133" s="622" t="s">
        <v>844</v>
      </c>
      <c r="RLH133" s="622" t="s">
        <v>844</v>
      </c>
      <c r="RLI133" s="622" t="s">
        <v>844</v>
      </c>
      <c r="RLJ133" s="622" t="s">
        <v>844</v>
      </c>
      <c r="RLK133" s="622" t="s">
        <v>844</v>
      </c>
      <c r="RLL133" s="622" t="s">
        <v>844</v>
      </c>
      <c r="RLM133" s="622" t="s">
        <v>844</v>
      </c>
      <c r="RLN133" s="622" t="s">
        <v>844</v>
      </c>
      <c r="RLO133" s="622" t="s">
        <v>844</v>
      </c>
      <c r="RLP133" s="622" t="s">
        <v>844</v>
      </c>
      <c r="RLQ133" s="622" t="s">
        <v>844</v>
      </c>
      <c r="RLR133" s="622" t="s">
        <v>844</v>
      </c>
      <c r="RLS133" s="622" t="s">
        <v>844</v>
      </c>
      <c r="RLT133" s="622" t="s">
        <v>844</v>
      </c>
      <c r="RLU133" s="622" t="s">
        <v>844</v>
      </c>
      <c r="RLV133" s="622" t="s">
        <v>844</v>
      </c>
      <c r="RLW133" s="622" t="s">
        <v>844</v>
      </c>
      <c r="RLX133" s="622" t="s">
        <v>844</v>
      </c>
      <c r="RLY133" s="622" t="s">
        <v>844</v>
      </c>
      <c r="RLZ133" s="622" t="s">
        <v>844</v>
      </c>
      <c r="RMA133" s="622" t="s">
        <v>844</v>
      </c>
      <c r="RMB133" s="622" t="s">
        <v>844</v>
      </c>
      <c r="RMC133" s="622" t="s">
        <v>844</v>
      </c>
      <c r="RMD133" s="622" t="s">
        <v>844</v>
      </c>
      <c r="RME133" s="622" t="s">
        <v>844</v>
      </c>
      <c r="RMF133" s="622" t="s">
        <v>844</v>
      </c>
      <c r="RMG133" s="622" t="s">
        <v>844</v>
      </c>
      <c r="RMH133" s="622" t="s">
        <v>844</v>
      </c>
      <c r="RMI133" s="622" t="s">
        <v>844</v>
      </c>
      <c r="RMJ133" s="622" t="s">
        <v>844</v>
      </c>
      <c r="RMK133" s="622" t="s">
        <v>844</v>
      </c>
      <c r="RML133" s="622" t="s">
        <v>844</v>
      </c>
      <c r="RMM133" s="622" t="s">
        <v>844</v>
      </c>
      <c r="RMN133" s="622" t="s">
        <v>844</v>
      </c>
      <c r="RMO133" s="622" t="s">
        <v>844</v>
      </c>
      <c r="RMP133" s="622" t="s">
        <v>844</v>
      </c>
      <c r="RMQ133" s="622" t="s">
        <v>844</v>
      </c>
      <c r="RMR133" s="622" t="s">
        <v>844</v>
      </c>
      <c r="RMS133" s="622" t="s">
        <v>844</v>
      </c>
      <c r="RMT133" s="622" t="s">
        <v>844</v>
      </c>
      <c r="RMU133" s="622" t="s">
        <v>844</v>
      </c>
      <c r="RMV133" s="622" t="s">
        <v>844</v>
      </c>
      <c r="RMW133" s="622" t="s">
        <v>844</v>
      </c>
      <c r="RMX133" s="622" t="s">
        <v>844</v>
      </c>
      <c r="RMY133" s="622" t="s">
        <v>844</v>
      </c>
      <c r="RMZ133" s="622" t="s">
        <v>844</v>
      </c>
      <c r="RNA133" s="622" t="s">
        <v>844</v>
      </c>
      <c r="RNB133" s="622" t="s">
        <v>844</v>
      </c>
      <c r="RNC133" s="622" t="s">
        <v>844</v>
      </c>
      <c r="RND133" s="622" t="s">
        <v>844</v>
      </c>
      <c r="RNE133" s="622" t="s">
        <v>844</v>
      </c>
      <c r="RNF133" s="622" t="s">
        <v>844</v>
      </c>
      <c r="RNG133" s="622" t="s">
        <v>844</v>
      </c>
      <c r="RNH133" s="622" t="s">
        <v>844</v>
      </c>
      <c r="RNI133" s="622" t="s">
        <v>844</v>
      </c>
      <c r="RNJ133" s="622" t="s">
        <v>844</v>
      </c>
      <c r="RNK133" s="622" t="s">
        <v>844</v>
      </c>
      <c r="RNL133" s="622" t="s">
        <v>844</v>
      </c>
      <c r="RNM133" s="622" t="s">
        <v>844</v>
      </c>
      <c r="RNN133" s="622" t="s">
        <v>844</v>
      </c>
      <c r="RNO133" s="622" t="s">
        <v>844</v>
      </c>
      <c r="RNP133" s="622" t="s">
        <v>844</v>
      </c>
      <c r="RNQ133" s="622" t="s">
        <v>844</v>
      </c>
      <c r="RNR133" s="622" t="s">
        <v>844</v>
      </c>
      <c r="RNS133" s="622" t="s">
        <v>844</v>
      </c>
      <c r="RNT133" s="622" t="s">
        <v>844</v>
      </c>
      <c r="RNU133" s="622" t="s">
        <v>844</v>
      </c>
      <c r="RNV133" s="622" t="s">
        <v>844</v>
      </c>
      <c r="RNW133" s="622" t="s">
        <v>844</v>
      </c>
      <c r="RNX133" s="622" t="s">
        <v>844</v>
      </c>
      <c r="RNY133" s="622" t="s">
        <v>844</v>
      </c>
      <c r="RNZ133" s="622" t="s">
        <v>844</v>
      </c>
      <c r="ROA133" s="622" t="s">
        <v>844</v>
      </c>
      <c r="ROB133" s="622" t="s">
        <v>844</v>
      </c>
      <c r="ROC133" s="622" t="s">
        <v>844</v>
      </c>
      <c r="ROD133" s="622" t="s">
        <v>844</v>
      </c>
      <c r="ROE133" s="622" t="s">
        <v>844</v>
      </c>
      <c r="ROF133" s="622" t="s">
        <v>844</v>
      </c>
      <c r="ROG133" s="622" t="s">
        <v>844</v>
      </c>
      <c r="ROH133" s="622" t="s">
        <v>844</v>
      </c>
      <c r="ROI133" s="622" t="s">
        <v>844</v>
      </c>
      <c r="ROJ133" s="622" t="s">
        <v>844</v>
      </c>
      <c r="ROK133" s="622" t="s">
        <v>844</v>
      </c>
      <c r="ROL133" s="622" t="s">
        <v>844</v>
      </c>
      <c r="ROM133" s="622" t="s">
        <v>844</v>
      </c>
      <c r="RON133" s="622" t="s">
        <v>844</v>
      </c>
      <c r="ROO133" s="622" t="s">
        <v>844</v>
      </c>
      <c r="ROP133" s="622" t="s">
        <v>844</v>
      </c>
      <c r="ROQ133" s="622" t="s">
        <v>844</v>
      </c>
      <c r="ROR133" s="622" t="s">
        <v>844</v>
      </c>
      <c r="ROS133" s="622" t="s">
        <v>844</v>
      </c>
      <c r="ROT133" s="622" t="s">
        <v>844</v>
      </c>
      <c r="ROU133" s="622" t="s">
        <v>844</v>
      </c>
      <c r="ROV133" s="622" t="s">
        <v>844</v>
      </c>
      <c r="ROW133" s="622" t="s">
        <v>844</v>
      </c>
      <c r="ROX133" s="622" t="s">
        <v>844</v>
      </c>
      <c r="ROY133" s="622" t="s">
        <v>844</v>
      </c>
      <c r="ROZ133" s="622" t="s">
        <v>844</v>
      </c>
      <c r="RPA133" s="622" t="s">
        <v>844</v>
      </c>
      <c r="RPB133" s="622" t="s">
        <v>844</v>
      </c>
      <c r="RPC133" s="622" t="s">
        <v>844</v>
      </c>
      <c r="RPD133" s="622" t="s">
        <v>844</v>
      </c>
      <c r="RPE133" s="622" t="s">
        <v>844</v>
      </c>
      <c r="RPF133" s="622" t="s">
        <v>844</v>
      </c>
      <c r="RPG133" s="622" t="s">
        <v>844</v>
      </c>
      <c r="RPH133" s="622" t="s">
        <v>844</v>
      </c>
      <c r="RPI133" s="622" t="s">
        <v>844</v>
      </c>
      <c r="RPJ133" s="622" t="s">
        <v>844</v>
      </c>
      <c r="RPK133" s="622" t="s">
        <v>844</v>
      </c>
      <c r="RPL133" s="622" t="s">
        <v>844</v>
      </c>
      <c r="RPM133" s="622" t="s">
        <v>844</v>
      </c>
      <c r="RPN133" s="622" t="s">
        <v>844</v>
      </c>
      <c r="RPO133" s="622" t="s">
        <v>844</v>
      </c>
      <c r="RPP133" s="622" t="s">
        <v>844</v>
      </c>
      <c r="RPQ133" s="622" t="s">
        <v>844</v>
      </c>
      <c r="RPR133" s="622" t="s">
        <v>844</v>
      </c>
      <c r="RPS133" s="622" t="s">
        <v>844</v>
      </c>
      <c r="RPT133" s="622" t="s">
        <v>844</v>
      </c>
      <c r="RPU133" s="622" t="s">
        <v>844</v>
      </c>
      <c r="RPV133" s="622" t="s">
        <v>844</v>
      </c>
      <c r="RPW133" s="622" t="s">
        <v>844</v>
      </c>
      <c r="RPX133" s="622" t="s">
        <v>844</v>
      </c>
      <c r="RPY133" s="622" t="s">
        <v>844</v>
      </c>
      <c r="RPZ133" s="622" t="s">
        <v>844</v>
      </c>
      <c r="RQA133" s="622" t="s">
        <v>844</v>
      </c>
      <c r="RQB133" s="622" t="s">
        <v>844</v>
      </c>
      <c r="RQC133" s="622" t="s">
        <v>844</v>
      </c>
      <c r="RQD133" s="622" t="s">
        <v>844</v>
      </c>
      <c r="RQE133" s="622" t="s">
        <v>844</v>
      </c>
      <c r="RQF133" s="622" t="s">
        <v>844</v>
      </c>
      <c r="RQG133" s="622" t="s">
        <v>844</v>
      </c>
      <c r="RQH133" s="622" t="s">
        <v>844</v>
      </c>
      <c r="RQI133" s="622" t="s">
        <v>844</v>
      </c>
      <c r="RQJ133" s="622" t="s">
        <v>844</v>
      </c>
      <c r="RQK133" s="622" t="s">
        <v>844</v>
      </c>
      <c r="RQL133" s="622" t="s">
        <v>844</v>
      </c>
      <c r="RQM133" s="622" t="s">
        <v>844</v>
      </c>
      <c r="RQN133" s="622" t="s">
        <v>844</v>
      </c>
      <c r="RQO133" s="622" t="s">
        <v>844</v>
      </c>
      <c r="RQP133" s="622" t="s">
        <v>844</v>
      </c>
      <c r="RQQ133" s="622" t="s">
        <v>844</v>
      </c>
      <c r="RQR133" s="622" t="s">
        <v>844</v>
      </c>
      <c r="RQS133" s="622" t="s">
        <v>844</v>
      </c>
      <c r="RQT133" s="622" t="s">
        <v>844</v>
      </c>
      <c r="RQU133" s="622" t="s">
        <v>844</v>
      </c>
      <c r="RQV133" s="622" t="s">
        <v>844</v>
      </c>
      <c r="RQW133" s="622" t="s">
        <v>844</v>
      </c>
      <c r="RQX133" s="622" t="s">
        <v>844</v>
      </c>
      <c r="RQY133" s="622" t="s">
        <v>844</v>
      </c>
      <c r="RQZ133" s="622" t="s">
        <v>844</v>
      </c>
      <c r="RRA133" s="622" t="s">
        <v>844</v>
      </c>
      <c r="RRB133" s="622" t="s">
        <v>844</v>
      </c>
      <c r="RRC133" s="622" t="s">
        <v>844</v>
      </c>
      <c r="RRD133" s="622" t="s">
        <v>844</v>
      </c>
      <c r="RRE133" s="622" t="s">
        <v>844</v>
      </c>
      <c r="RRF133" s="622" t="s">
        <v>844</v>
      </c>
      <c r="RRG133" s="622" t="s">
        <v>844</v>
      </c>
      <c r="RRH133" s="622" t="s">
        <v>844</v>
      </c>
      <c r="RRI133" s="622" t="s">
        <v>844</v>
      </c>
      <c r="RRJ133" s="622" t="s">
        <v>844</v>
      </c>
      <c r="RRK133" s="622" t="s">
        <v>844</v>
      </c>
      <c r="RRL133" s="622" t="s">
        <v>844</v>
      </c>
      <c r="RRM133" s="622" t="s">
        <v>844</v>
      </c>
      <c r="RRN133" s="622" t="s">
        <v>844</v>
      </c>
      <c r="RRO133" s="622" t="s">
        <v>844</v>
      </c>
      <c r="RRP133" s="622" t="s">
        <v>844</v>
      </c>
      <c r="RRQ133" s="622" t="s">
        <v>844</v>
      </c>
      <c r="RRR133" s="622" t="s">
        <v>844</v>
      </c>
      <c r="RRS133" s="622" t="s">
        <v>844</v>
      </c>
      <c r="RRT133" s="622" t="s">
        <v>844</v>
      </c>
      <c r="RRU133" s="622" t="s">
        <v>844</v>
      </c>
      <c r="RRV133" s="622" t="s">
        <v>844</v>
      </c>
      <c r="RRW133" s="622" t="s">
        <v>844</v>
      </c>
      <c r="RRX133" s="622" t="s">
        <v>844</v>
      </c>
      <c r="RRY133" s="622" t="s">
        <v>844</v>
      </c>
      <c r="RRZ133" s="622" t="s">
        <v>844</v>
      </c>
      <c r="RSA133" s="622" t="s">
        <v>844</v>
      </c>
      <c r="RSB133" s="622" t="s">
        <v>844</v>
      </c>
      <c r="RSC133" s="622" t="s">
        <v>844</v>
      </c>
      <c r="RSD133" s="622" t="s">
        <v>844</v>
      </c>
      <c r="RSE133" s="622" t="s">
        <v>844</v>
      </c>
      <c r="RSF133" s="622" t="s">
        <v>844</v>
      </c>
      <c r="RSG133" s="622" t="s">
        <v>844</v>
      </c>
      <c r="RSH133" s="622" t="s">
        <v>844</v>
      </c>
      <c r="RSI133" s="622" t="s">
        <v>844</v>
      </c>
      <c r="RSJ133" s="622" t="s">
        <v>844</v>
      </c>
      <c r="RSK133" s="622" t="s">
        <v>844</v>
      </c>
      <c r="RSL133" s="622" t="s">
        <v>844</v>
      </c>
      <c r="RSM133" s="622" t="s">
        <v>844</v>
      </c>
      <c r="RSN133" s="622" t="s">
        <v>844</v>
      </c>
      <c r="RSO133" s="622" t="s">
        <v>844</v>
      </c>
      <c r="RSP133" s="622" t="s">
        <v>844</v>
      </c>
      <c r="RSQ133" s="622" t="s">
        <v>844</v>
      </c>
      <c r="RSR133" s="622" t="s">
        <v>844</v>
      </c>
      <c r="RSS133" s="622" t="s">
        <v>844</v>
      </c>
      <c r="RST133" s="622" t="s">
        <v>844</v>
      </c>
      <c r="RSU133" s="622" t="s">
        <v>844</v>
      </c>
      <c r="RSV133" s="622" t="s">
        <v>844</v>
      </c>
      <c r="RSW133" s="622" t="s">
        <v>844</v>
      </c>
      <c r="RSX133" s="622" t="s">
        <v>844</v>
      </c>
      <c r="RSY133" s="622" t="s">
        <v>844</v>
      </c>
      <c r="RSZ133" s="622" t="s">
        <v>844</v>
      </c>
      <c r="RTA133" s="622" t="s">
        <v>844</v>
      </c>
      <c r="RTB133" s="622" t="s">
        <v>844</v>
      </c>
      <c r="RTC133" s="622" t="s">
        <v>844</v>
      </c>
      <c r="RTD133" s="622" t="s">
        <v>844</v>
      </c>
      <c r="RTE133" s="622" t="s">
        <v>844</v>
      </c>
      <c r="RTF133" s="622" t="s">
        <v>844</v>
      </c>
      <c r="RTG133" s="622" t="s">
        <v>844</v>
      </c>
      <c r="RTH133" s="622" t="s">
        <v>844</v>
      </c>
      <c r="RTI133" s="622" t="s">
        <v>844</v>
      </c>
      <c r="RTJ133" s="622" t="s">
        <v>844</v>
      </c>
      <c r="RTK133" s="622" t="s">
        <v>844</v>
      </c>
      <c r="RTL133" s="622" t="s">
        <v>844</v>
      </c>
      <c r="RTM133" s="622" t="s">
        <v>844</v>
      </c>
      <c r="RTN133" s="622" t="s">
        <v>844</v>
      </c>
      <c r="RTO133" s="622" t="s">
        <v>844</v>
      </c>
      <c r="RTP133" s="622" t="s">
        <v>844</v>
      </c>
      <c r="RTQ133" s="622" t="s">
        <v>844</v>
      </c>
      <c r="RTR133" s="622" t="s">
        <v>844</v>
      </c>
      <c r="RTS133" s="622" t="s">
        <v>844</v>
      </c>
      <c r="RTT133" s="622" t="s">
        <v>844</v>
      </c>
      <c r="RTU133" s="622" t="s">
        <v>844</v>
      </c>
      <c r="RTV133" s="622" t="s">
        <v>844</v>
      </c>
      <c r="RTW133" s="622" t="s">
        <v>844</v>
      </c>
      <c r="RTX133" s="622" t="s">
        <v>844</v>
      </c>
      <c r="RTY133" s="622" t="s">
        <v>844</v>
      </c>
      <c r="RTZ133" s="622" t="s">
        <v>844</v>
      </c>
      <c r="RUA133" s="622" t="s">
        <v>844</v>
      </c>
      <c r="RUB133" s="622" t="s">
        <v>844</v>
      </c>
      <c r="RUC133" s="622" t="s">
        <v>844</v>
      </c>
      <c r="RUD133" s="622" t="s">
        <v>844</v>
      </c>
      <c r="RUE133" s="622" t="s">
        <v>844</v>
      </c>
      <c r="RUF133" s="622" t="s">
        <v>844</v>
      </c>
      <c r="RUG133" s="622" t="s">
        <v>844</v>
      </c>
      <c r="RUH133" s="622" t="s">
        <v>844</v>
      </c>
      <c r="RUI133" s="622" t="s">
        <v>844</v>
      </c>
      <c r="RUJ133" s="622" t="s">
        <v>844</v>
      </c>
      <c r="RUK133" s="622" t="s">
        <v>844</v>
      </c>
      <c r="RUL133" s="622" t="s">
        <v>844</v>
      </c>
      <c r="RUM133" s="622" t="s">
        <v>844</v>
      </c>
      <c r="RUN133" s="622" t="s">
        <v>844</v>
      </c>
      <c r="RUO133" s="622" t="s">
        <v>844</v>
      </c>
      <c r="RUP133" s="622" t="s">
        <v>844</v>
      </c>
      <c r="RUQ133" s="622" t="s">
        <v>844</v>
      </c>
      <c r="RUR133" s="622" t="s">
        <v>844</v>
      </c>
      <c r="RUS133" s="622" t="s">
        <v>844</v>
      </c>
      <c r="RUT133" s="622" t="s">
        <v>844</v>
      </c>
      <c r="RUU133" s="622" t="s">
        <v>844</v>
      </c>
      <c r="RUV133" s="622" t="s">
        <v>844</v>
      </c>
      <c r="RUW133" s="622" t="s">
        <v>844</v>
      </c>
      <c r="RUX133" s="622" t="s">
        <v>844</v>
      </c>
      <c r="RUY133" s="622" t="s">
        <v>844</v>
      </c>
      <c r="RUZ133" s="622" t="s">
        <v>844</v>
      </c>
      <c r="RVA133" s="622" t="s">
        <v>844</v>
      </c>
      <c r="RVB133" s="622" t="s">
        <v>844</v>
      </c>
      <c r="RVC133" s="622" t="s">
        <v>844</v>
      </c>
      <c r="RVD133" s="622" t="s">
        <v>844</v>
      </c>
      <c r="RVE133" s="622" t="s">
        <v>844</v>
      </c>
      <c r="RVF133" s="622" t="s">
        <v>844</v>
      </c>
      <c r="RVG133" s="622" t="s">
        <v>844</v>
      </c>
      <c r="RVH133" s="622" t="s">
        <v>844</v>
      </c>
      <c r="RVI133" s="622" t="s">
        <v>844</v>
      </c>
      <c r="RVJ133" s="622" t="s">
        <v>844</v>
      </c>
      <c r="RVK133" s="622" t="s">
        <v>844</v>
      </c>
      <c r="RVL133" s="622" t="s">
        <v>844</v>
      </c>
      <c r="RVM133" s="622" t="s">
        <v>844</v>
      </c>
      <c r="RVN133" s="622" t="s">
        <v>844</v>
      </c>
      <c r="RVO133" s="622" t="s">
        <v>844</v>
      </c>
      <c r="RVP133" s="622" t="s">
        <v>844</v>
      </c>
      <c r="RVQ133" s="622" t="s">
        <v>844</v>
      </c>
      <c r="RVR133" s="622" t="s">
        <v>844</v>
      </c>
      <c r="RVS133" s="622" t="s">
        <v>844</v>
      </c>
      <c r="RVT133" s="622" t="s">
        <v>844</v>
      </c>
      <c r="RVU133" s="622" t="s">
        <v>844</v>
      </c>
      <c r="RVV133" s="622" t="s">
        <v>844</v>
      </c>
      <c r="RVW133" s="622" t="s">
        <v>844</v>
      </c>
      <c r="RVX133" s="622" t="s">
        <v>844</v>
      </c>
      <c r="RVY133" s="622" t="s">
        <v>844</v>
      </c>
      <c r="RVZ133" s="622" t="s">
        <v>844</v>
      </c>
      <c r="RWA133" s="622" t="s">
        <v>844</v>
      </c>
      <c r="RWB133" s="622" t="s">
        <v>844</v>
      </c>
      <c r="RWC133" s="622" t="s">
        <v>844</v>
      </c>
      <c r="RWD133" s="622" t="s">
        <v>844</v>
      </c>
      <c r="RWE133" s="622" t="s">
        <v>844</v>
      </c>
      <c r="RWF133" s="622" t="s">
        <v>844</v>
      </c>
      <c r="RWG133" s="622" t="s">
        <v>844</v>
      </c>
      <c r="RWH133" s="622" t="s">
        <v>844</v>
      </c>
      <c r="RWI133" s="622" t="s">
        <v>844</v>
      </c>
      <c r="RWJ133" s="622" t="s">
        <v>844</v>
      </c>
      <c r="RWK133" s="622" t="s">
        <v>844</v>
      </c>
      <c r="RWL133" s="622" t="s">
        <v>844</v>
      </c>
      <c r="RWM133" s="622" t="s">
        <v>844</v>
      </c>
      <c r="RWN133" s="622" t="s">
        <v>844</v>
      </c>
      <c r="RWO133" s="622" t="s">
        <v>844</v>
      </c>
      <c r="RWP133" s="622" t="s">
        <v>844</v>
      </c>
      <c r="RWQ133" s="622" t="s">
        <v>844</v>
      </c>
      <c r="RWR133" s="622" t="s">
        <v>844</v>
      </c>
      <c r="RWS133" s="622" t="s">
        <v>844</v>
      </c>
      <c r="RWT133" s="622" t="s">
        <v>844</v>
      </c>
      <c r="RWU133" s="622" t="s">
        <v>844</v>
      </c>
      <c r="RWV133" s="622" t="s">
        <v>844</v>
      </c>
      <c r="RWW133" s="622" t="s">
        <v>844</v>
      </c>
      <c r="RWX133" s="622" t="s">
        <v>844</v>
      </c>
      <c r="RWY133" s="622" t="s">
        <v>844</v>
      </c>
      <c r="RWZ133" s="622" t="s">
        <v>844</v>
      </c>
      <c r="RXA133" s="622" t="s">
        <v>844</v>
      </c>
      <c r="RXB133" s="622" t="s">
        <v>844</v>
      </c>
      <c r="RXC133" s="622" t="s">
        <v>844</v>
      </c>
      <c r="RXD133" s="622" t="s">
        <v>844</v>
      </c>
      <c r="RXE133" s="622" t="s">
        <v>844</v>
      </c>
      <c r="RXF133" s="622" t="s">
        <v>844</v>
      </c>
      <c r="RXG133" s="622" t="s">
        <v>844</v>
      </c>
      <c r="RXH133" s="622" t="s">
        <v>844</v>
      </c>
      <c r="RXI133" s="622" t="s">
        <v>844</v>
      </c>
      <c r="RXJ133" s="622" t="s">
        <v>844</v>
      </c>
      <c r="RXK133" s="622" t="s">
        <v>844</v>
      </c>
      <c r="RXL133" s="622" t="s">
        <v>844</v>
      </c>
      <c r="RXM133" s="622" t="s">
        <v>844</v>
      </c>
      <c r="RXN133" s="622" t="s">
        <v>844</v>
      </c>
      <c r="RXO133" s="622" t="s">
        <v>844</v>
      </c>
      <c r="RXP133" s="622" t="s">
        <v>844</v>
      </c>
      <c r="RXQ133" s="622" t="s">
        <v>844</v>
      </c>
      <c r="RXR133" s="622" t="s">
        <v>844</v>
      </c>
      <c r="RXS133" s="622" t="s">
        <v>844</v>
      </c>
      <c r="RXT133" s="622" t="s">
        <v>844</v>
      </c>
      <c r="RXU133" s="622" t="s">
        <v>844</v>
      </c>
      <c r="RXV133" s="622" t="s">
        <v>844</v>
      </c>
      <c r="RXW133" s="622" t="s">
        <v>844</v>
      </c>
      <c r="RXX133" s="622" t="s">
        <v>844</v>
      </c>
      <c r="RXY133" s="622" t="s">
        <v>844</v>
      </c>
      <c r="RXZ133" s="622" t="s">
        <v>844</v>
      </c>
      <c r="RYA133" s="622" t="s">
        <v>844</v>
      </c>
      <c r="RYB133" s="622" t="s">
        <v>844</v>
      </c>
      <c r="RYC133" s="622" t="s">
        <v>844</v>
      </c>
      <c r="RYD133" s="622" t="s">
        <v>844</v>
      </c>
      <c r="RYE133" s="622" t="s">
        <v>844</v>
      </c>
      <c r="RYF133" s="622" t="s">
        <v>844</v>
      </c>
      <c r="RYG133" s="622" t="s">
        <v>844</v>
      </c>
      <c r="RYH133" s="622" t="s">
        <v>844</v>
      </c>
      <c r="RYI133" s="622" t="s">
        <v>844</v>
      </c>
      <c r="RYJ133" s="622" t="s">
        <v>844</v>
      </c>
      <c r="RYK133" s="622" t="s">
        <v>844</v>
      </c>
      <c r="RYL133" s="622" t="s">
        <v>844</v>
      </c>
      <c r="RYM133" s="622" t="s">
        <v>844</v>
      </c>
      <c r="RYN133" s="622" t="s">
        <v>844</v>
      </c>
      <c r="RYO133" s="622" t="s">
        <v>844</v>
      </c>
      <c r="RYP133" s="622" t="s">
        <v>844</v>
      </c>
      <c r="RYQ133" s="622" t="s">
        <v>844</v>
      </c>
      <c r="RYR133" s="622" t="s">
        <v>844</v>
      </c>
      <c r="RYS133" s="622" t="s">
        <v>844</v>
      </c>
      <c r="RYT133" s="622" t="s">
        <v>844</v>
      </c>
      <c r="RYU133" s="622" t="s">
        <v>844</v>
      </c>
      <c r="RYV133" s="622" t="s">
        <v>844</v>
      </c>
      <c r="RYW133" s="622" t="s">
        <v>844</v>
      </c>
      <c r="RYX133" s="622" t="s">
        <v>844</v>
      </c>
      <c r="RYY133" s="622" t="s">
        <v>844</v>
      </c>
      <c r="RYZ133" s="622" t="s">
        <v>844</v>
      </c>
      <c r="RZA133" s="622" t="s">
        <v>844</v>
      </c>
      <c r="RZB133" s="622" t="s">
        <v>844</v>
      </c>
      <c r="RZC133" s="622" t="s">
        <v>844</v>
      </c>
      <c r="RZD133" s="622" t="s">
        <v>844</v>
      </c>
      <c r="RZE133" s="622" t="s">
        <v>844</v>
      </c>
      <c r="RZF133" s="622" t="s">
        <v>844</v>
      </c>
      <c r="RZG133" s="622" t="s">
        <v>844</v>
      </c>
      <c r="RZH133" s="622" t="s">
        <v>844</v>
      </c>
      <c r="RZI133" s="622" t="s">
        <v>844</v>
      </c>
      <c r="RZJ133" s="622" t="s">
        <v>844</v>
      </c>
      <c r="RZK133" s="622" t="s">
        <v>844</v>
      </c>
      <c r="RZL133" s="622" t="s">
        <v>844</v>
      </c>
      <c r="RZM133" s="622" t="s">
        <v>844</v>
      </c>
      <c r="RZN133" s="622" t="s">
        <v>844</v>
      </c>
      <c r="RZO133" s="622" t="s">
        <v>844</v>
      </c>
      <c r="RZP133" s="622" t="s">
        <v>844</v>
      </c>
      <c r="RZQ133" s="622" t="s">
        <v>844</v>
      </c>
      <c r="RZR133" s="622" t="s">
        <v>844</v>
      </c>
      <c r="RZS133" s="622" t="s">
        <v>844</v>
      </c>
      <c r="RZT133" s="622" t="s">
        <v>844</v>
      </c>
      <c r="RZU133" s="622" t="s">
        <v>844</v>
      </c>
      <c r="RZV133" s="622" t="s">
        <v>844</v>
      </c>
      <c r="RZW133" s="622" t="s">
        <v>844</v>
      </c>
      <c r="RZX133" s="622" t="s">
        <v>844</v>
      </c>
      <c r="RZY133" s="622" t="s">
        <v>844</v>
      </c>
      <c r="RZZ133" s="622" t="s">
        <v>844</v>
      </c>
      <c r="SAA133" s="622" t="s">
        <v>844</v>
      </c>
      <c r="SAB133" s="622" t="s">
        <v>844</v>
      </c>
      <c r="SAC133" s="622" t="s">
        <v>844</v>
      </c>
      <c r="SAD133" s="622" t="s">
        <v>844</v>
      </c>
      <c r="SAE133" s="622" t="s">
        <v>844</v>
      </c>
      <c r="SAF133" s="622" t="s">
        <v>844</v>
      </c>
      <c r="SAG133" s="622" t="s">
        <v>844</v>
      </c>
      <c r="SAH133" s="622" t="s">
        <v>844</v>
      </c>
      <c r="SAI133" s="622" t="s">
        <v>844</v>
      </c>
      <c r="SAJ133" s="622" t="s">
        <v>844</v>
      </c>
      <c r="SAK133" s="622" t="s">
        <v>844</v>
      </c>
      <c r="SAL133" s="622" t="s">
        <v>844</v>
      </c>
      <c r="SAM133" s="622" t="s">
        <v>844</v>
      </c>
      <c r="SAN133" s="622" t="s">
        <v>844</v>
      </c>
      <c r="SAO133" s="622" t="s">
        <v>844</v>
      </c>
      <c r="SAP133" s="622" t="s">
        <v>844</v>
      </c>
      <c r="SAQ133" s="622" t="s">
        <v>844</v>
      </c>
      <c r="SAR133" s="622" t="s">
        <v>844</v>
      </c>
      <c r="SAS133" s="622" t="s">
        <v>844</v>
      </c>
      <c r="SAT133" s="622" t="s">
        <v>844</v>
      </c>
      <c r="SAU133" s="622" t="s">
        <v>844</v>
      </c>
      <c r="SAV133" s="622" t="s">
        <v>844</v>
      </c>
      <c r="SAW133" s="622" t="s">
        <v>844</v>
      </c>
      <c r="SAX133" s="622" t="s">
        <v>844</v>
      </c>
      <c r="SAY133" s="622" t="s">
        <v>844</v>
      </c>
      <c r="SAZ133" s="622" t="s">
        <v>844</v>
      </c>
      <c r="SBA133" s="622" t="s">
        <v>844</v>
      </c>
      <c r="SBB133" s="622" t="s">
        <v>844</v>
      </c>
      <c r="SBC133" s="622" t="s">
        <v>844</v>
      </c>
      <c r="SBD133" s="622" t="s">
        <v>844</v>
      </c>
      <c r="SBE133" s="622" t="s">
        <v>844</v>
      </c>
      <c r="SBF133" s="622" t="s">
        <v>844</v>
      </c>
      <c r="SBG133" s="622" t="s">
        <v>844</v>
      </c>
      <c r="SBH133" s="622" t="s">
        <v>844</v>
      </c>
      <c r="SBI133" s="622" t="s">
        <v>844</v>
      </c>
      <c r="SBJ133" s="622" t="s">
        <v>844</v>
      </c>
      <c r="SBK133" s="622" t="s">
        <v>844</v>
      </c>
      <c r="SBL133" s="622" t="s">
        <v>844</v>
      </c>
      <c r="SBM133" s="622" t="s">
        <v>844</v>
      </c>
      <c r="SBN133" s="622" t="s">
        <v>844</v>
      </c>
      <c r="SBO133" s="622" t="s">
        <v>844</v>
      </c>
      <c r="SBP133" s="622" t="s">
        <v>844</v>
      </c>
      <c r="SBQ133" s="622" t="s">
        <v>844</v>
      </c>
      <c r="SBR133" s="622" t="s">
        <v>844</v>
      </c>
      <c r="SBS133" s="622" t="s">
        <v>844</v>
      </c>
      <c r="SBT133" s="622" t="s">
        <v>844</v>
      </c>
      <c r="SBU133" s="622" t="s">
        <v>844</v>
      </c>
      <c r="SBV133" s="622" t="s">
        <v>844</v>
      </c>
      <c r="SBW133" s="622" t="s">
        <v>844</v>
      </c>
      <c r="SBX133" s="622" t="s">
        <v>844</v>
      </c>
      <c r="SBY133" s="622" t="s">
        <v>844</v>
      </c>
      <c r="SBZ133" s="622" t="s">
        <v>844</v>
      </c>
      <c r="SCA133" s="622" t="s">
        <v>844</v>
      </c>
      <c r="SCB133" s="622" t="s">
        <v>844</v>
      </c>
      <c r="SCC133" s="622" t="s">
        <v>844</v>
      </c>
      <c r="SCD133" s="622" t="s">
        <v>844</v>
      </c>
      <c r="SCE133" s="622" t="s">
        <v>844</v>
      </c>
      <c r="SCF133" s="622" t="s">
        <v>844</v>
      </c>
      <c r="SCG133" s="622" t="s">
        <v>844</v>
      </c>
      <c r="SCH133" s="622" t="s">
        <v>844</v>
      </c>
      <c r="SCI133" s="622" t="s">
        <v>844</v>
      </c>
      <c r="SCJ133" s="622" t="s">
        <v>844</v>
      </c>
      <c r="SCK133" s="622" t="s">
        <v>844</v>
      </c>
      <c r="SCL133" s="622" t="s">
        <v>844</v>
      </c>
      <c r="SCM133" s="622" t="s">
        <v>844</v>
      </c>
      <c r="SCN133" s="622" t="s">
        <v>844</v>
      </c>
      <c r="SCO133" s="622" t="s">
        <v>844</v>
      </c>
      <c r="SCP133" s="622" t="s">
        <v>844</v>
      </c>
      <c r="SCQ133" s="622" t="s">
        <v>844</v>
      </c>
      <c r="SCR133" s="622" t="s">
        <v>844</v>
      </c>
      <c r="SCS133" s="622" t="s">
        <v>844</v>
      </c>
      <c r="SCT133" s="622" t="s">
        <v>844</v>
      </c>
      <c r="SCU133" s="622" t="s">
        <v>844</v>
      </c>
      <c r="SCV133" s="622" t="s">
        <v>844</v>
      </c>
      <c r="SCW133" s="622" t="s">
        <v>844</v>
      </c>
      <c r="SCX133" s="622" t="s">
        <v>844</v>
      </c>
      <c r="SCY133" s="622" t="s">
        <v>844</v>
      </c>
      <c r="SCZ133" s="622" t="s">
        <v>844</v>
      </c>
      <c r="SDA133" s="622" t="s">
        <v>844</v>
      </c>
      <c r="SDB133" s="622" t="s">
        <v>844</v>
      </c>
      <c r="SDC133" s="622" t="s">
        <v>844</v>
      </c>
      <c r="SDD133" s="622" t="s">
        <v>844</v>
      </c>
      <c r="SDE133" s="622" t="s">
        <v>844</v>
      </c>
      <c r="SDF133" s="622" t="s">
        <v>844</v>
      </c>
      <c r="SDG133" s="622" t="s">
        <v>844</v>
      </c>
      <c r="SDH133" s="622" t="s">
        <v>844</v>
      </c>
      <c r="SDI133" s="622" t="s">
        <v>844</v>
      </c>
      <c r="SDJ133" s="622" t="s">
        <v>844</v>
      </c>
      <c r="SDK133" s="622" t="s">
        <v>844</v>
      </c>
      <c r="SDL133" s="622" t="s">
        <v>844</v>
      </c>
      <c r="SDM133" s="622" t="s">
        <v>844</v>
      </c>
      <c r="SDN133" s="622" t="s">
        <v>844</v>
      </c>
      <c r="SDO133" s="622" t="s">
        <v>844</v>
      </c>
      <c r="SDP133" s="622" t="s">
        <v>844</v>
      </c>
      <c r="SDQ133" s="622" t="s">
        <v>844</v>
      </c>
      <c r="SDR133" s="622" t="s">
        <v>844</v>
      </c>
      <c r="SDS133" s="622" t="s">
        <v>844</v>
      </c>
      <c r="SDT133" s="622" t="s">
        <v>844</v>
      </c>
      <c r="SDU133" s="622" t="s">
        <v>844</v>
      </c>
      <c r="SDV133" s="622" t="s">
        <v>844</v>
      </c>
      <c r="SDW133" s="622" t="s">
        <v>844</v>
      </c>
      <c r="SDX133" s="622" t="s">
        <v>844</v>
      </c>
      <c r="SDY133" s="622" t="s">
        <v>844</v>
      </c>
      <c r="SDZ133" s="622" t="s">
        <v>844</v>
      </c>
      <c r="SEA133" s="622" t="s">
        <v>844</v>
      </c>
      <c r="SEB133" s="622" t="s">
        <v>844</v>
      </c>
      <c r="SEC133" s="622" t="s">
        <v>844</v>
      </c>
      <c r="SED133" s="622" t="s">
        <v>844</v>
      </c>
      <c r="SEE133" s="622" t="s">
        <v>844</v>
      </c>
      <c r="SEF133" s="622" t="s">
        <v>844</v>
      </c>
      <c r="SEG133" s="622" t="s">
        <v>844</v>
      </c>
      <c r="SEH133" s="622" t="s">
        <v>844</v>
      </c>
      <c r="SEI133" s="622" t="s">
        <v>844</v>
      </c>
      <c r="SEJ133" s="622" t="s">
        <v>844</v>
      </c>
      <c r="SEK133" s="622" t="s">
        <v>844</v>
      </c>
      <c r="SEL133" s="622" t="s">
        <v>844</v>
      </c>
      <c r="SEM133" s="622" t="s">
        <v>844</v>
      </c>
      <c r="SEN133" s="622" t="s">
        <v>844</v>
      </c>
      <c r="SEO133" s="622" t="s">
        <v>844</v>
      </c>
      <c r="SEP133" s="622" t="s">
        <v>844</v>
      </c>
      <c r="SEQ133" s="622" t="s">
        <v>844</v>
      </c>
      <c r="SER133" s="622" t="s">
        <v>844</v>
      </c>
      <c r="SES133" s="622" t="s">
        <v>844</v>
      </c>
      <c r="SET133" s="622" t="s">
        <v>844</v>
      </c>
      <c r="SEU133" s="622" t="s">
        <v>844</v>
      </c>
      <c r="SEV133" s="622" t="s">
        <v>844</v>
      </c>
      <c r="SEW133" s="622" t="s">
        <v>844</v>
      </c>
      <c r="SEX133" s="622" t="s">
        <v>844</v>
      </c>
      <c r="SEY133" s="622" t="s">
        <v>844</v>
      </c>
      <c r="SEZ133" s="622" t="s">
        <v>844</v>
      </c>
      <c r="SFA133" s="622" t="s">
        <v>844</v>
      </c>
      <c r="SFB133" s="622" t="s">
        <v>844</v>
      </c>
      <c r="SFC133" s="622" t="s">
        <v>844</v>
      </c>
      <c r="SFD133" s="622" t="s">
        <v>844</v>
      </c>
      <c r="SFE133" s="622" t="s">
        <v>844</v>
      </c>
      <c r="SFF133" s="622" t="s">
        <v>844</v>
      </c>
      <c r="SFG133" s="622" t="s">
        <v>844</v>
      </c>
      <c r="SFH133" s="622" t="s">
        <v>844</v>
      </c>
      <c r="SFI133" s="622" t="s">
        <v>844</v>
      </c>
      <c r="SFJ133" s="622" t="s">
        <v>844</v>
      </c>
      <c r="SFK133" s="622" t="s">
        <v>844</v>
      </c>
      <c r="SFL133" s="622" t="s">
        <v>844</v>
      </c>
      <c r="SFM133" s="622" t="s">
        <v>844</v>
      </c>
      <c r="SFN133" s="622" t="s">
        <v>844</v>
      </c>
      <c r="SFO133" s="622" t="s">
        <v>844</v>
      </c>
      <c r="SFP133" s="622" t="s">
        <v>844</v>
      </c>
      <c r="SFQ133" s="622" t="s">
        <v>844</v>
      </c>
      <c r="SFR133" s="622" t="s">
        <v>844</v>
      </c>
      <c r="SFS133" s="622" t="s">
        <v>844</v>
      </c>
      <c r="SFT133" s="622" t="s">
        <v>844</v>
      </c>
      <c r="SFU133" s="622" t="s">
        <v>844</v>
      </c>
      <c r="SFV133" s="622" t="s">
        <v>844</v>
      </c>
      <c r="SFW133" s="622" t="s">
        <v>844</v>
      </c>
      <c r="SFX133" s="622" t="s">
        <v>844</v>
      </c>
      <c r="SFY133" s="622" t="s">
        <v>844</v>
      </c>
      <c r="SFZ133" s="622" t="s">
        <v>844</v>
      </c>
      <c r="SGA133" s="622" t="s">
        <v>844</v>
      </c>
      <c r="SGB133" s="622" t="s">
        <v>844</v>
      </c>
      <c r="SGC133" s="622" t="s">
        <v>844</v>
      </c>
      <c r="SGD133" s="622" t="s">
        <v>844</v>
      </c>
      <c r="SGE133" s="622" t="s">
        <v>844</v>
      </c>
      <c r="SGF133" s="622" t="s">
        <v>844</v>
      </c>
      <c r="SGG133" s="622" t="s">
        <v>844</v>
      </c>
      <c r="SGH133" s="622" t="s">
        <v>844</v>
      </c>
      <c r="SGI133" s="622" t="s">
        <v>844</v>
      </c>
      <c r="SGJ133" s="622" t="s">
        <v>844</v>
      </c>
      <c r="SGK133" s="622" t="s">
        <v>844</v>
      </c>
      <c r="SGL133" s="622" t="s">
        <v>844</v>
      </c>
      <c r="SGM133" s="622" t="s">
        <v>844</v>
      </c>
      <c r="SGN133" s="622" t="s">
        <v>844</v>
      </c>
      <c r="SGO133" s="622" t="s">
        <v>844</v>
      </c>
      <c r="SGP133" s="622" t="s">
        <v>844</v>
      </c>
      <c r="SGQ133" s="622" t="s">
        <v>844</v>
      </c>
      <c r="SGR133" s="622" t="s">
        <v>844</v>
      </c>
      <c r="SGS133" s="622" t="s">
        <v>844</v>
      </c>
      <c r="SGT133" s="622" t="s">
        <v>844</v>
      </c>
      <c r="SGU133" s="622" t="s">
        <v>844</v>
      </c>
      <c r="SGV133" s="622" t="s">
        <v>844</v>
      </c>
      <c r="SGW133" s="622" t="s">
        <v>844</v>
      </c>
      <c r="SGX133" s="622" t="s">
        <v>844</v>
      </c>
      <c r="SGY133" s="622" t="s">
        <v>844</v>
      </c>
      <c r="SGZ133" s="622" t="s">
        <v>844</v>
      </c>
      <c r="SHA133" s="622" t="s">
        <v>844</v>
      </c>
      <c r="SHB133" s="622" t="s">
        <v>844</v>
      </c>
      <c r="SHC133" s="622" t="s">
        <v>844</v>
      </c>
      <c r="SHD133" s="622" t="s">
        <v>844</v>
      </c>
      <c r="SHE133" s="622" t="s">
        <v>844</v>
      </c>
      <c r="SHF133" s="622" t="s">
        <v>844</v>
      </c>
      <c r="SHG133" s="622" t="s">
        <v>844</v>
      </c>
      <c r="SHH133" s="622" t="s">
        <v>844</v>
      </c>
      <c r="SHI133" s="622" t="s">
        <v>844</v>
      </c>
      <c r="SHJ133" s="622" t="s">
        <v>844</v>
      </c>
      <c r="SHK133" s="622" t="s">
        <v>844</v>
      </c>
      <c r="SHL133" s="622" t="s">
        <v>844</v>
      </c>
      <c r="SHM133" s="622" t="s">
        <v>844</v>
      </c>
      <c r="SHN133" s="622" t="s">
        <v>844</v>
      </c>
      <c r="SHO133" s="622" t="s">
        <v>844</v>
      </c>
      <c r="SHP133" s="622" t="s">
        <v>844</v>
      </c>
      <c r="SHQ133" s="622" t="s">
        <v>844</v>
      </c>
      <c r="SHR133" s="622" t="s">
        <v>844</v>
      </c>
      <c r="SHS133" s="622" t="s">
        <v>844</v>
      </c>
      <c r="SHT133" s="622" t="s">
        <v>844</v>
      </c>
      <c r="SHU133" s="622" t="s">
        <v>844</v>
      </c>
      <c r="SHV133" s="622" t="s">
        <v>844</v>
      </c>
      <c r="SHW133" s="622" t="s">
        <v>844</v>
      </c>
      <c r="SHX133" s="622" t="s">
        <v>844</v>
      </c>
      <c r="SHY133" s="622" t="s">
        <v>844</v>
      </c>
      <c r="SHZ133" s="622" t="s">
        <v>844</v>
      </c>
      <c r="SIA133" s="622" t="s">
        <v>844</v>
      </c>
      <c r="SIB133" s="622" t="s">
        <v>844</v>
      </c>
      <c r="SIC133" s="622" t="s">
        <v>844</v>
      </c>
      <c r="SID133" s="622" t="s">
        <v>844</v>
      </c>
      <c r="SIE133" s="622" t="s">
        <v>844</v>
      </c>
      <c r="SIF133" s="622" t="s">
        <v>844</v>
      </c>
      <c r="SIG133" s="622" t="s">
        <v>844</v>
      </c>
      <c r="SIH133" s="622" t="s">
        <v>844</v>
      </c>
      <c r="SII133" s="622" t="s">
        <v>844</v>
      </c>
      <c r="SIJ133" s="622" t="s">
        <v>844</v>
      </c>
      <c r="SIK133" s="622" t="s">
        <v>844</v>
      </c>
      <c r="SIL133" s="622" t="s">
        <v>844</v>
      </c>
      <c r="SIM133" s="622" t="s">
        <v>844</v>
      </c>
      <c r="SIN133" s="622" t="s">
        <v>844</v>
      </c>
      <c r="SIO133" s="622" t="s">
        <v>844</v>
      </c>
      <c r="SIP133" s="622" t="s">
        <v>844</v>
      </c>
      <c r="SIQ133" s="622" t="s">
        <v>844</v>
      </c>
      <c r="SIR133" s="622" t="s">
        <v>844</v>
      </c>
      <c r="SIS133" s="622" t="s">
        <v>844</v>
      </c>
      <c r="SIT133" s="622" t="s">
        <v>844</v>
      </c>
      <c r="SIU133" s="622" t="s">
        <v>844</v>
      </c>
      <c r="SIV133" s="622" t="s">
        <v>844</v>
      </c>
      <c r="SIW133" s="622" t="s">
        <v>844</v>
      </c>
      <c r="SIX133" s="622" t="s">
        <v>844</v>
      </c>
      <c r="SIY133" s="622" t="s">
        <v>844</v>
      </c>
      <c r="SIZ133" s="622" t="s">
        <v>844</v>
      </c>
      <c r="SJA133" s="622" t="s">
        <v>844</v>
      </c>
      <c r="SJB133" s="622" t="s">
        <v>844</v>
      </c>
      <c r="SJC133" s="622" t="s">
        <v>844</v>
      </c>
      <c r="SJD133" s="622" t="s">
        <v>844</v>
      </c>
      <c r="SJE133" s="622" t="s">
        <v>844</v>
      </c>
      <c r="SJF133" s="622" t="s">
        <v>844</v>
      </c>
      <c r="SJG133" s="622" t="s">
        <v>844</v>
      </c>
      <c r="SJH133" s="622" t="s">
        <v>844</v>
      </c>
      <c r="SJI133" s="622" t="s">
        <v>844</v>
      </c>
      <c r="SJJ133" s="622" t="s">
        <v>844</v>
      </c>
      <c r="SJK133" s="622" t="s">
        <v>844</v>
      </c>
      <c r="SJL133" s="622" t="s">
        <v>844</v>
      </c>
      <c r="SJM133" s="622" t="s">
        <v>844</v>
      </c>
      <c r="SJN133" s="622" t="s">
        <v>844</v>
      </c>
      <c r="SJO133" s="622" t="s">
        <v>844</v>
      </c>
      <c r="SJP133" s="622" t="s">
        <v>844</v>
      </c>
      <c r="SJQ133" s="622" t="s">
        <v>844</v>
      </c>
      <c r="SJR133" s="622" t="s">
        <v>844</v>
      </c>
      <c r="SJS133" s="622" t="s">
        <v>844</v>
      </c>
      <c r="SJT133" s="622" t="s">
        <v>844</v>
      </c>
      <c r="SJU133" s="622" t="s">
        <v>844</v>
      </c>
      <c r="SJV133" s="622" t="s">
        <v>844</v>
      </c>
      <c r="SJW133" s="622" t="s">
        <v>844</v>
      </c>
      <c r="SJX133" s="622" t="s">
        <v>844</v>
      </c>
      <c r="SJY133" s="622" t="s">
        <v>844</v>
      </c>
      <c r="SJZ133" s="622" t="s">
        <v>844</v>
      </c>
      <c r="SKA133" s="622" t="s">
        <v>844</v>
      </c>
      <c r="SKB133" s="622" t="s">
        <v>844</v>
      </c>
      <c r="SKC133" s="622" t="s">
        <v>844</v>
      </c>
      <c r="SKD133" s="622" t="s">
        <v>844</v>
      </c>
      <c r="SKE133" s="622" t="s">
        <v>844</v>
      </c>
      <c r="SKF133" s="622" t="s">
        <v>844</v>
      </c>
      <c r="SKG133" s="622" t="s">
        <v>844</v>
      </c>
      <c r="SKH133" s="622" t="s">
        <v>844</v>
      </c>
      <c r="SKI133" s="622" t="s">
        <v>844</v>
      </c>
      <c r="SKJ133" s="622" t="s">
        <v>844</v>
      </c>
      <c r="SKK133" s="622" t="s">
        <v>844</v>
      </c>
      <c r="SKL133" s="622" t="s">
        <v>844</v>
      </c>
      <c r="SKM133" s="622" t="s">
        <v>844</v>
      </c>
      <c r="SKN133" s="622" t="s">
        <v>844</v>
      </c>
      <c r="SKO133" s="622" t="s">
        <v>844</v>
      </c>
      <c r="SKP133" s="622" t="s">
        <v>844</v>
      </c>
      <c r="SKQ133" s="622" t="s">
        <v>844</v>
      </c>
      <c r="SKR133" s="622" t="s">
        <v>844</v>
      </c>
      <c r="SKS133" s="622" t="s">
        <v>844</v>
      </c>
      <c r="SKT133" s="622" t="s">
        <v>844</v>
      </c>
      <c r="SKU133" s="622" t="s">
        <v>844</v>
      </c>
      <c r="SKV133" s="622" t="s">
        <v>844</v>
      </c>
      <c r="SKW133" s="622" t="s">
        <v>844</v>
      </c>
      <c r="SKX133" s="622" t="s">
        <v>844</v>
      </c>
      <c r="SKY133" s="622" t="s">
        <v>844</v>
      </c>
      <c r="SKZ133" s="622" t="s">
        <v>844</v>
      </c>
      <c r="SLA133" s="622" t="s">
        <v>844</v>
      </c>
      <c r="SLB133" s="622" t="s">
        <v>844</v>
      </c>
      <c r="SLC133" s="622" t="s">
        <v>844</v>
      </c>
      <c r="SLD133" s="622" t="s">
        <v>844</v>
      </c>
      <c r="SLE133" s="622" t="s">
        <v>844</v>
      </c>
      <c r="SLF133" s="622" t="s">
        <v>844</v>
      </c>
      <c r="SLG133" s="622" t="s">
        <v>844</v>
      </c>
      <c r="SLH133" s="622" t="s">
        <v>844</v>
      </c>
      <c r="SLI133" s="622" t="s">
        <v>844</v>
      </c>
      <c r="SLJ133" s="622" t="s">
        <v>844</v>
      </c>
      <c r="SLK133" s="622" t="s">
        <v>844</v>
      </c>
      <c r="SLL133" s="622" t="s">
        <v>844</v>
      </c>
      <c r="SLM133" s="622" t="s">
        <v>844</v>
      </c>
      <c r="SLN133" s="622" t="s">
        <v>844</v>
      </c>
      <c r="SLO133" s="622" t="s">
        <v>844</v>
      </c>
      <c r="SLP133" s="622" t="s">
        <v>844</v>
      </c>
      <c r="SLQ133" s="622" t="s">
        <v>844</v>
      </c>
      <c r="SLR133" s="622" t="s">
        <v>844</v>
      </c>
      <c r="SLS133" s="622" t="s">
        <v>844</v>
      </c>
      <c r="SLT133" s="622" t="s">
        <v>844</v>
      </c>
      <c r="SLU133" s="622" t="s">
        <v>844</v>
      </c>
      <c r="SLV133" s="622" t="s">
        <v>844</v>
      </c>
      <c r="SLW133" s="622" t="s">
        <v>844</v>
      </c>
      <c r="SLX133" s="622" t="s">
        <v>844</v>
      </c>
      <c r="SLY133" s="622" t="s">
        <v>844</v>
      </c>
      <c r="SLZ133" s="622" t="s">
        <v>844</v>
      </c>
      <c r="SMA133" s="622" t="s">
        <v>844</v>
      </c>
      <c r="SMB133" s="622" t="s">
        <v>844</v>
      </c>
      <c r="SMC133" s="622" t="s">
        <v>844</v>
      </c>
      <c r="SMD133" s="622" t="s">
        <v>844</v>
      </c>
      <c r="SME133" s="622" t="s">
        <v>844</v>
      </c>
      <c r="SMF133" s="622" t="s">
        <v>844</v>
      </c>
      <c r="SMG133" s="622" t="s">
        <v>844</v>
      </c>
      <c r="SMH133" s="622" t="s">
        <v>844</v>
      </c>
      <c r="SMI133" s="622" t="s">
        <v>844</v>
      </c>
      <c r="SMJ133" s="622" t="s">
        <v>844</v>
      </c>
      <c r="SMK133" s="622" t="s">
        <v>844</v>
      </c>
      <c r="SML133" s="622" t="s">
        <v>844</v>
      </c>
      <c r="SMM133" s="622" t="s">
        <v>844</v>
      </c>
      <c r="SMN133" s="622" t="s">
        <v>844</v>
      </c>
      <c r="SMO133" s="622" t="s">
        <v>844</v>
      </c>
      <c r="SMP133" s="622" t="s">
        <v>844</v>
      </c>
      <c r="SMQ133" s="622" t="s">
        <v>844</v>
      </c>
      <c r="SMR133" s="622" t="s">
        <v>844</v>
      </c>
      <c r="SMS133" s="622" t="s">
        <v>844</v>
      </c>
      <c r="SMT133" s="622" t="s">
        <v>844</v>
      </c>
      <c r="SMU133" s="622" t="s">
        <v>844</v>
      </c>
      <c r="SMV133" s="622" t="s">
        <v>844</v>
      </c>
      <c r="SMW133" s="622" t="s">
        <v>844</v>
      </c>
      <c r="SMX133" s="622" t="s">
        <v>844</v>
      </c>
      <c r="SMY133" s="622" t="s">
        <v>844</v>
      </c>
      <c r="SMZ133" s="622" t="s">
        <v>844</v>
      </c>
      <c r="SNA133" s="622" t="s">
        <v>844</v>
      </c>
      <c r="SNB133" s="622" t="s">
        <v>844</v>
      </c>
      <c r="SNC133" s="622" t="s">
        <v>844</v>
      </c>
      <c r="SND133" s="622" t="s">
        <v>844</v>
      </c>
      <c r="SNE133" s="622" t="s">
        <v>844</v>
      </c>
      <c r="SNF133" s="622" t="s">
        <v>844</v>
      </c>
      <c r="SNG133" s="622" t="s">
        <v>844</v>
      </c>
      <c r="SNH133" s="622" t="s">
        <v>844</v>
      </c>
      <c r="SNI133" s="622" t="s">
        <v>844</v>
      </c>
      <c r="SNJ133" s="622" t="s">
        <v>844</v>
      </c>
      <c r="SNK133" s="622" t="s">
        <v>844</v>
      </c>
      <c r="SNL133" s="622" t="s">
        <v>844</v>
      </c>
      <c r="SNM133" s="622" t="s">
        <v>844</v>
      </c>
      <c r="SNN133" s="622" t="s">
        <v>844</v>
      </c>
      <c r="SNO133" s="622" t="s">
        <v>844</v>
      </c>
      <c r="SNP133" s="622" t="s">
        <v>844</v>
      </c>
      <c r="SNQ133" s="622" t="s">
        <v>844</v>
      </c>
      <c r="SNR133" s="622" t="s">
        <v>844</v>
      </c>
      <c r="SNS133" s="622" t="s">
        <v>844</v>
      </c>
      <c r="SNT133" s="622" t="s">
        <v>844</v>
      </c>
      <c r="SNU133" s="622" t="s">
        <v>844</v>
      </c>
      <c r="SNV133" s="622" t="s">
        <v>844</v>
      </c>
      <c r="SNW133" s="622" t="s">
        <v>844</v>
      </c>
      <c r="SNX133" s="622" t="s">
        <v>844</v>
      </c>
      <c r="SNY133" s="622" t="s">
        <v>844</v>
      </c>
      <c r="SNZ133" s="622" t="s">
        <v>844</v>
      </c>
      <c r="SOA133" s="622" t="s">
        <v>844</v>
      </c>
      <c r="SOB133" s="622" t="s">
        <v>844</v>
      </c>
      <c r="SOC133" s="622" t="s">
        <v>844</v>
      </c>
      <c r="SOD133" s="622" t="s">
        <v>844</v>
      </c>
      <c r="SOE133" s="622" t="s">
        <v>844</v>
      </c>
      <c r="SOF133" s="622" t="s">
        <v>844</v>
      </c>
      <c r="SOG133" s="622" t="s">
        <v>844</v>
      </c>
      <c r="SOH133" s="622" t="s">
        <v>844</v>
      </c>
      <c r="SOI133" s="622" t="s">
        <v>844</v>
      </c>
      <c r="SOJ133" s="622" t="s">
        <v>844</v>
      </c>
      <c r="SOK133" s="622" t="s">
        <v>844</v>
      </c>
      <c r="SOL133" s="622" t="s">
        <v>844</v>
      </c>
      <c r="SOM133" s="622" t="s">
        <v>844</v>
      </c>
      <c r="SON133" s="622" t="s">
        <v>844</v>
      </c>
      <c r="SOO133" s="622" t="s">
        <v>844</v>
      </c>
      <c r="SOP133" s="622" t="s">
        <v>844</v>
      </c>
      <c r="SOQ133" s="622" t="s">
        <v>844</v>
      </c>
      <c r="SOR133" s="622" t="s">
        <v>844</v>
      </c>
      <c r="SOS133" s="622" t="s">
        <v>844</v>
      </c>
      <c r="SOT133" s="622" t="s">
        <v>844</v>
      </c>
      <c r="SOU133" s="622" t="s">
        <v>844</v>
      </c>
      <c r="SOV133" s="622" t="s">
        <v>844</v>
      </c>
      <c r="SOW133" s="622" t="s">
        <v>844</v>
      </c>
      <c r="SOX133" s="622" t="s">
        <v>844</v>
      </c>
      <c r="SOY133" s="622" t="s">
        <v>844</v>
      </c>
      <c r="SOZ133" s="622" t="s">
        <v>844</v>
      </c>
      <c r="SPA133" s="622" t="s">
        <v>844</v>
      </c>
      <c r="SPB133" s="622" t="s">
        <v>844</v>
      </c>
      <c r="SPC133" s="622" t="s">
        <v>844</v>
      </c>
      <c r="SPD133" s="622" t="s">
        <v>844</v>
      </c>
      <c r="SPE133" s="622" t="s">
        <v>844</v>
      </c>
      <c r="SPF133" s="622" t="s">
        <v>844</v>
      </c>
      <c r="SPG133" s="622" t="s">
        <v>844</v>
      </c>
      <c r="SPH133" s="622" t="s">
        <v>844</v>
      </c>
      <c r="SPI133" s="622" t="s">
        <v>844</v>
      </c>
      <c r="SPJ133" s="622" t="s">
        <v>844</v>
      </c>
      <c r="SPK133" s="622" t="s">
        <v>844</v>
      </c>
      <c r="SPL133" s="622" t="s">
        <v>844</v>
      </c>
      <c r="SPM133" s="622" t="s">
        <v>844</v>
      </c>
      <c r="SPN133" s="622" t="s">
        <v>844</v>
      </c>
      <c r="SPO133" s="622" t="s">
        <v>844</v>
      </c>
      <c r="SPP133" s="622" t="s">
        <v>844</v>
      </c>
      <c r="SPQ133" s="622" t="s">
        <v>844</v>
      </c>
      <c r="SPR133" s="622" t="s">
        <v>844</v>
      </c>
      <c r="SPS133" s="622" t="s">
        <v>844</v>
      </c>
      <c r="SPT133" s="622" t="s">
        <v>844</v>
      </c>
      <c r="SPU133" s="622" t="s">
        <v>844</v>
      </c>
      <c r="SPV133" s="622" t="s">
        <v>844</v>
      </c>
      <c r="SPW133" s="622" t="s">
        <v>844</v>
      </c>
      <c r="SPX133" s="622" t="s">
        <v>844</v>
      </c>
      <c r="SPY133" s="622" t="s">
        <v>844</v>
      </c>
      <c r="SPZ133" s="622" t="s">
        <v>844</v>
      </c>
      <c r="SQA133" s="622" t="s">
        <v>844</v>
      </c>
      <c r="SQB133" s="622" t="s">
        <v>844</v>
      </c>
      <c r="SQC133" s="622" t="s">
        <v>844</v>
      </c>
      <c r="SQD133" s="622" t="s">
        <v>844</v>
      </c>
      <c r="SQE133" s="622" t="s">
        <v>844</v>
      </c>
      <c r="SQF133" s="622" t="s">
        <v>844</v>
      </c>
      <c r="SQG133" s="622" t="s">
        <v>844</v>
      </c>
      <c r="SQH133" s="622" t="s">
        <v>844</v>
      </c>
      <c r="SQI133" s="622" t="s">
        <v>844</v>
      </c>
      <c r="SQJ133" s="622" t="s">
        <v>844</v>
      </c>
      <c r="SQK133" s="622" t="s">
        <v>844</v>
      </c>
      <c r="SQL133" s="622" t="s">
        <v>844</v>
      </c>
      <c r="SQM133" s="622" t="s">
        <v>844</v>
      </c>
      <c r="SQN133" s="622" t="s">
        <v>844</v>
      </c>
      <c r="SQO133" s="622" t="s">
        <v>844</v>
      </c>
      <c r="SQP133" s="622" t="s">
        <v>844</v>
      </c>
      <c r="SQQ133" s="622" t="s">
        <v>844</v>
      </c>
      <c r="SQR133" s="622" t="s">
        <v>844</v>
      </c>
      <c r="SQS133" s="622" t="s">
        <v>844</v>
      </c>
      <c r="SQT133" s="622" t="s">
        <v>844</v>
      </c>
      <c r="SQU133" s="622" t="s">
        <v>844</v>
      </c>
      <c r="SQV133" s="622" t="s">
        <v>844</v>
      </c>
      <c r="SQW133" s="622" t="s">
        <v>844</v>
      </c>
      <c r="SQX133" s="622" t="s">
        <v>844</v>
      </c>
      <c r="SQY133" s="622" t="s">
        <v>844</v>
      </c>
      <c r="SQZ133" s="622" t="s">
        <v>844</v>
      </c>
      <c r="SRA133" s="622" t="s">
        <v>844</v>
      </c>
      <c r="SRB133" s="622" t="s">
        <v>844</v>
      </c>
      <c r="SRC133" s="622" t="s">
        <v>844</v>
      </c>
      <c r="SRD133" s="622" t="s">
        <v>844</v>
      </c>
      <c r="SRE133" s="622" t="s">
        <v>844</v>
      </c>
      <c r="SRF133" s="622" t="s">
        <v>844</v>
      </c>
      <c r="SRG133" s="622" t="s">
        <v>844</v>
      </c>
      <c r="SRH133" s="622" t="s">
        <v>844</v>
      </c>
      <c r="SRI133" s="622" t="s">
        <v>844</v>
      </c>
      <c r="SRJ133" s="622" t="s">
        <v>844</v>
      </c>
      <c r="SRK133" s="622" t="s">
        <v>844</v>
      </c>
      <c r="SRL133" s="622" t="s">
        <v>844</v>
      </c>
      <c r="SRM133" s="622" t="s">
        <v>844</v>
      </c>
      <c r="SRN133" s="622" t="s">
        <v>844</v>
      </c>
      <c r="SRO133" s="622" t="s">
        <v>844</v>
      </c>
      <c r="SRP133" s="622" t="s">
        <v>844</v>
      </c>
      <c r="SRQ133" s="622" t="s">
        <v>844</v>
      </c>
      <c r="SRR133" s="622" t="s">
        <v>844</v>
      </c>
      <c r="SRS133" s="622" t="s">
        <v>844</v>
      </c>
      <c r="SRT133" s="622" t="s">
        <v>844</v>
      </c>
      <c r="SRU133" s="622" t="s">
        <v>844</v>
      </c>
      <c r="SRV133" s="622" t="s">
        <v>844</v>
      </c>
      <c r="SRW133" s="622" t="s">
        <v>844</v>
      </c>
      <c r="SRX133" s="622" t="s">
        <v>844</v>
      </c>
      <c r="SRY133" s="622" t="s">
        <v>844</v>
      </c>
      <c r="SRZ133" s="622" t="s">
        <v>844</v>
      </c>
      <c r="SSA133" s="622" t="s">
        <v>844</v>
      </c>
      <c r="SSB133" s="622" t="s">
        <v>844</v>
      </c>
      <c r="SSC133" s="622" t="s">
        <v>844</v>
      </c>
      <c r="SSD133" s="622" t="s">
        <v>844</v>
      </c>
      <c r="SSE133" s="622" t="s">
        <v>844</v>
      </c>
      <c r="SSF133" s="622" t="s">
        <v>844</v>
      </c>
      <c r="SSG133" s="622" t="s">
        <v>844</v>
      </c>
      <c r="SSH133" s="622" t="s">
        <v>844</v>
      </c>
      <c r="SSI133" s="622" t="s">
        <v>844</v>
      </c>
      <c r="SSJ133" s="622" t="s">
        <v>844</v>
      </c>
      <c r="SSK133" s="622" t="s">
        <v>844</v>
      </c>
      <c r="SSL133" s="622" t="s">
        <v>844</v>
      </c>
      <c r="SSM133" s="622" t="s">
        <v>844</v>
      </c>
      <c r="SSN133" s="622" t="s">
        <v>844</v>
      </c>
      <c r="SSO133" s="622" t="s">
        <v>844</v>
      </c>
      <c r="SSP133" s="622" t="s">
        <v>844</v>
      </c>
      <c r="SSQ133" s="622" t="s">
        <v>844</v>
      </c>
      <c r="SSR133" s="622" t="s">
        <v>844</v>
      </c>
      <c r="SSS133" s="622" t="s">
        <v>844</v>
      </c>
      <c r="SST133" s="622" t="s">
        <v>844</v>
      </c>
      <c r="SSU133" s="622" t="s">
        <v>844</v>
      </c>
      <c r="SSV133" s="622" t="s">
        <v>844</v>
      </c>
      <c r="SSW133" s="622" t="s">
        <v>844</v>
      </c>
      <c r="SSX133" s="622" t="s">
        <v>844</v>
      </c>
      <c r="SSY133" s="622" t="s">
        <v>844</v>
      </c>
      <c r="SSZ133" s="622" t="s">
        <v>844</v>
      </c>
      <c r="STA133" s="622" t="s">
        <v>844</v>
      </c>
      <c r="STB133" s="622" t="s">
        <v>844</v>
      </c>
      <c r="STC133" s="622" t="s">
        <v>844</v>
      </c>
      <c r="STD133" s="622" t="s">
        <v>844</v>
      </c>
      <c r="STE133" s="622" t="s">
        <v>844</v>
      </c>
      <c r="STF133" s="622" t="s">
        <v>844</v>
      </c>
      <c r="STG133" s="622" t="s">
        <v>844</v>
      </c>
      <c r="STH133" s="622" t="s">
        <v>844</v>
      </c>
      <c r="STI133" s="622" t="s">
        <v>844</v>
      </c>
      <c r="STJ133" s="622" t="s">
        <v>844</v>
      </c>
      <c r="STK133" s="622" t="s">
        <v>844</v>
      </c>
      <c r="STL133" s="622" t="s">
        <v>844</v>
      </c>
      <c r="STM133" s="622" t="s">
        <v>844</v>
      </c>
      <c r="STN133" s="622" t="s">
        <v>844</v>
      </c>
      <c r="STO133" s="622" t="s">
        <v>844</v>
      </c>
      <c r="STP133" s="622" t="s">
        <v>844</v>
      </c>
      <c r="STQ133" s="622" t="s">
        <v>844</v>
      </c>
      <c r="STR133" s="622" t="s">
        <v>844</v>
      </c>
      <c r="STS133" s="622" t="s">
        <v>844</v>
      </c>
      <c r="STT133" s="622" t="s">
        <v>844</v>
      </c>
      <c r="STU133" s="622" t="s">
        <v>844</v>
      </c>
      <c r="STV133" s="622" t="s">
        <v>844</v>
      </c>
      <c r="STW133" s="622" t="s">
        <v>844</v>
      </c>
      <c r="STX133" s="622" t="s">
        <v>844</v>
      </c>
      <c r="STY133" s="622" t="s">
        <v>844</v>
      </c>
      <c r="STZ133" s="622" t="s">
        <v>844</v>
      </c>
      <c r="SUA133" s="622" t="s">
        <v>844</v>
      </c>
      <c r="SUB133" s="622" t="s">
        <v>844</v>
      </c>
      <c r="SUC133" s="622" t="s">
        <v>844</v>
      </c>
      <c r="SUD133" s="622" t="s">
        <v>844</v>
      </c>
      <c r="SUE133" s="622" t="s">
        <v>844</v>
      </c>
      <c r="SUF133" s="622" t="s">
        <v>844</v>
      </c>
      <c r="SUG133" s="622" t="s">
        <v>844</v>
      </c>
      <c r="SUH133" s="622" t="s">
        <v>844</v>
      </c>
      <c r="SUI133" s="622" t="s">
        <v>844</v>
      </c>
      <c r="SUJ133" s="622" t="s">
        <v>844</v>
      </c>
      <c r="SUK133" s="622" t="s">
        <v>844</v>
      </c>
      <c r="SUL133" s="622" t="s">
        <v>844</v>
      </c>
      <c r="SUM133" s="622" t="s">
        <v>844</v>
      </c>
      <c r="SUN133" s="622" t="s">
        <v>844</v>
      </c>
      <c r="SUO133" s="622" t="s">
        <v>844</v>
      </c>
      <c r="SUP133" s="622" t="s">
        <v>844</v>
      </c>
      <c r="SUQ133" s="622" t="s">
        <v>844</v>
      </c>
      <c r="SUR133" s="622" t="s">
        <v>844</v>
      </c>
      <c r="SUS133" s="622" t="s">
        <v>844</v>
      </c>
      <c r="SUT133" s="622" t="s">
        <v>844</v>
      </c>
      <c r="SUU133" s="622" t="s">
        <v>844</v>
      </c>
      <c r="SUV133" s="622" t="s">
        <v>844</v>
      </c>
      <c r="SUW133" s="622" t="s">
        <v>844</v>
      </c>
      <c r="SUX133" s="622" t="s">
        <v>844</v>
      </c>
      <c r="SUY133" s="622" t="s">
        <v>844</v>
      </c>
      <c r="SUZ133" s="622" t="s">
        <v>844</v>
      </c>
      <c r="SVA133" s="622" t="s">
        <v>844</v>
      </c>
      <c r="SVB133" s="622" t="s">
        <v>844</v>
      </c>
      <c r="SVC133" s="622" t="s">
        <v>844</v>
      </c>
      <c r="SVD133" s="622" t="s">
        <v>844</v>
      </c>
      <c r="SVE133" s="622" t="s">
        <v>844</v>
      </c>
      <c r="SVF133" s="622" t="s">
        <v>844</v>
      </c>
      <c r="SVG133" s="622" t="s">
        <v>844</v>
      </c>
      <c r="SVH133" s="622" t="s">
        <v>844</v>
      </c>
      <c r="SVI133" s="622" t="s">
        <v>844</v>
      </c>
      <c r="SVJ133" s="622" t="s">
        <v>844</v>
      </c>
      <c r="SVK133" s="622" t="s">
        <v>844</v>
      </c>
      <c r="SVL133" s="622" t="s">
        <v>844</v>
      </c>
      <c r="SVM133" s="622" t="s">
        <v>844</v>
      </c>
      <c r="SVN133" s="622" t="s">
        <v>844</v>
      </c>
      <c r="SVO133" s="622" t="s">
        <v>844</v>
      </c>
      <c r="SVP133" s="622" t="s">
        <v>844</v>
      </c>
      <c r="SVQ133" s="622" t="s">
        <v>844</v>
      </c>
      <c r="SVR133" s="622" t="s">
        <v>844</v>
      </c>
      <c r="SVS133" s="622" t="s">
        <v>844</v>
      </c>
      <c r="SVT133" s="622" t="s">
        <v>844</v>
      </c>
      <c r="SVU133" s="622" t="s">
        <v>844</v>
      </c>
      <c r="SVV133" s="622" t="s">
        <v>844</v>
      </c>
      <c r="SVW133" s="622" t="s">
        <v>844</v>
      </c>
      <c r="SVX133" s="622" t="s">
        <v>844</v>
      </c>
      <c r="SVY133" s="622" t="s">
        <v>844</v>
      </c>
      <c r="SVZ133" s="622" t="s">
        <v>844</v>
      </c>
      <c r="SWA133" s="622" t="s">
        <v>844</v>
      </c>
      <c r="SWB133" s="622" t="s">
        <v>844</v>
      </c>
      <c r="SWC133" s="622" t="s">
        <v>844</v>
      </c>
      <c r="SWD133" s="622" t="s">
        <v>844</v>
      </c>
      <c r="SWE133" s="622" t="s">
        <v>844</v>
      </c>
      <c r="SWF133" s="622" t="s">
        <v>844</v>
      </c>
      <c r="SWG133" s="622" t="s">
        <v>844</v>
      </c>
      <c r="SWH133" s="622" t="s">
        <v>844</v>
      </c>
      <c r="SWI133" s="622" t="s">
        <v>844</v>
      </c>
      <c r="SWJ133" s="622" t="s">
        <v>844</v>
      </c>
      <c r="SWK133" s="622" t="s">
        <v>844</v>
      </c>
      <c r="SWL133" s="622" t="s">
        <v>844</v>
      </c>
      <c r="SWM133" s="622" t="s">
        <v>844</v>
      </c>
      <c r="SWN133" s="622" t="s">
        <v>844</v>
      </c>
      <c r="SWO133" s="622" t="s">
        <v>844</v>
      </c>
      <c r="SWP133" s="622" t="s">
        <v>844</v>
      </c>
      <c r="SWQ133" s="622" t="s">
        <v>844</v>
      </c>
      <c r="SWR133" s="622" t="s">
        <v>844</v>
      </c>
      <c r="SWS133" s="622" t="s">
        <v>844</v>
      </c>
      <c r="SWT133" s="622" t="s">
        <v>844</v>
      </c>
      <c r="SWU133" s="622" t="s">
        <v>844</v>
      </c>
      <c r="SWV133" s="622" t="s">
        <v>844</v>
      </c>
      <c r="SWW133" s="622" t="s">
        <v>844</v>
      </c>
      <c r="SWX133" s="622" t="s">
        <v>844</v>
      </c>
      <c r="SWY133" s="622" t="s">
        <v>844</v>
      </c>
      <c r="SWZ133" s="622" t="s">
        <v>844</v>
      </c>
      <c r="SXA133" s="622" t="s">
        <v>844</v>
      </c>
      <c r="SXB133" s="622" t="s">
        <v>844</v>
      </c>
      <c r="SXC133" s="622" t="s">
        <v>844</v>
      </c>
      <c r="SXD133" s="622" t="s">
        <v>844</v>
      </c>
      <c r="SXE133" s="622" t="s">
        <v>844</v>
      </c>
      <c r="SXF133" s="622" t="s">
        <v>844</v>
      </c>
      <c r="SXG133" s="622" t="s">
        <v>844</v>
      </c>
      <c r="SXH133" s="622" t="s">
        <v>844</v>
      </c>
      <c r="SXI133" s="622" t="s">
        <v>844</v>
      </c>
      <c r="SXJ133" s="622" t="s">
        <v>844</v>
      </c>
      <c r="SXK133" s="622" t="s">
        <v>844</v>
      </c>
      <c r="SXL133" s="622" t="s">
        <v>844</v>
      </c>
      <c r="SXM133" s="622" t="s">
        <v>844</v>
      </c>
      <c r="SXN133" s="622" t="s">
        <v>844</v>
      </c>
      <c r="SXO133" s="622" t="s">
        <v>844</v>
      </c>
      <c r="SXP133" s="622" t="s">
        <v>844</v>
      </c>
      <c r="SXQ133" s="622" t="s">
        <v>844</v>
      </c>
      <c r="SXR133" s="622" t="s">
        <v>844</v>
      </c>
      <c r="SXS133" s="622" t="s">
        <v>844</v>
      </c>
      <c r="SXT133" s="622" t="s">
        <v>844</v>
      </c>
      <c r="SXU133" s="622" t="s">
        <v>844</v>
      </c>
      <c r="SXV133" s="622" t="s">
        <v>844</v>
      </c>
      <c r="SXW133" s="622" t="s">
        <v>844</v>
      </c>
      <c r="SXX133" s="622" t="s">
        <v>844</v>
      </c>
      <c r="SXY133" s="622" t="s">
        <v>844</v>
      </c>
      <c r="SXZ133" s="622" t="s">
        <v>844</v>
      </c>
      <c r="SYA133" s="622" t="s">
        <v>844</v>
      </c>
      <c r="SYB133" s="622" t="s">
        <v>844</v>
      </c>
      <c r="SYC133" s="622" t="s">
        <v>844</v>
      </c>
      <c r="SYD133" s="622" t="s">
        <v>844</v>
      </c>
      <c r="SYE133" s="622" t="s">
        <v>844</v>
      </c>
      <c r="SYF133" s="622" t="s">
        <v>844</v>
      </c>
      <c r="SYG133" s="622" t="s">
        <v>844</v>
      </c>
      <c r="SYH133" s="622" t="s">
        <v>844</v>
      </c>
      <c r="SYI133" s="622" t="s">
        <v>844</v>
      </c>
      <c r="SYJ133" s="622" t="s">
        <v>844</v>
      </c>
      <c r="SYK133" s="622" t="s">
        <v>844</v>
      </c>
      <c r="SYL133" s="622" t="s">
        <v>844</v>
      </c>
      <c r="SYM133" s="622" t="s">
        <v>844</v>
      </c>
      <c r="SYN133" s="622" t="s">
        <v>844</v>
      </c>
      <c r="SYO133" s="622" t="s">
        <v>844</v>
      </c>
      <c r="SYP133" s="622" t="s">
        <v>844</v>
      </c>
      <c r="SYQ133" s="622" t="s">
        <v>844</v>
      </c>
      <c r="SYR133" s="622" t="s">
        <v>844</v>
      </c>
      <c r="SYS133" s="622" t="s">
        <v>844</v>
      </c>
      <c r="SYT133" s="622" t="s">
        <v>844</v>
      </c>
      <c r="SYU133" s="622" t="s">
        <v>844</v>
      </c>
      <c r="SYV133" s="622" t="s">
        <v>844</v>
      </c>
      <c r="SYW133" s="622" t="s">
        <v>844</v>
      </c>
      <c r="SYX133" s="622" t="s">
        <v>844</v>
      </c>
      <c r="SYY133" s="622" t="s">
        <v>844</v>
      </c>
      <c r="SYZ133" s="622" t="s">
        <v>844</v>
      </c>
      <c r="SZA133" s="622" t="s">
        <v>844</v>
      </c>
      <c r="SZB133" s="622" t="s">
        <v>844</v>
      </c>
      <c r="SZC133" s="622" t="s">
        <v>844</v>
      </c>
      <c r="SZD133" s="622" t="s">
        <v>844</v>
      </c>
      <c r="SZE133" s="622" t="s">
        <v>844</v>
      </c>
      <c r="SZF133" s="622" t="s">
        <v>844</v>
      </c>
      <c r="SZG133" s="622" t="s">
        <v>844</v>
      </c>
      <c r="SZH133" s="622" t="s">
        <v>844</v>
      </c>
      <c r="SZI133" s="622" t="s">
        <v>844</v>
      </c>
      <c r="SZJ133" s="622" t="s">
        <v>844</v>
      </c>
      <c r="SZK133" s="622" t="s">
        <v>844</v>
      </c>
      <c r="SZL133" s="622" t="s">
        <v>844</v>
      </c>
      <c r="SZM133" s="622" t="s">
        <v>844</v>
      </c>
      <c r="SZN133" s="622" t="s">
        <v>844</v>
      </c>
      <c r="SZO133" s="622" t="s">
        <v>844</v>
      </c>
      <c r="SZP133" s="622" t="s">
        <v>844</v>
      </c>
      <c r="SZQ133" s="622" t="s">
        <v>844</v>
      </c>
      <c r="SZR133" s="622" t="s">
        <v>844</v>
      </c>
      <c r="SZS133" s="622" t="s">
        <v>844</v>
      </c>
      <c r="SZT133" s="622" t="s">
        <v>844</v>
      </c>
      <c r="SZU133" s="622" t="s">
        <v>844</v>
      </c>
      <c r="SZV133" s="622" t="s">
        <v>844</v>
      </c>
      <c r="SZW133" s="622" t="s">
        <v>844</v>
      </c>
      <c r="SZX133" s="622" t="s">
        <v>844</v>
      </c>
      <c r="SZY133" s="622" t="s">
        <v>844</v>
      </c>
      <c r="SZZ133" s="622" t="s">
        <v>844</v>
      </c>
      <c r="TAA133" s="622" t="s">
        <v>844</v>
      </c>
      <c r="TAB133" s="622" t="s">
        <v>844</v>
      </c>
      <c r="TAC133" s="622" t="s">
        <v>844</v>
      </c>
      <c r="TAD133" s="622" t="s">
        <v>844</v>
      </c>
      <c r="TAE133" s="622" t="s">
        <v>844</v>
      </c>
      <c r="TAF133" s="622" t="s">
        <v>844</v>
      </c>
      <c r="TAG133" s="622" t="s">
        <v>844</v>
      </c>
      <c r="TAH133" s="622" t="s">
        <v>844</v>
      </c>
      <c r="TAI133" s="622" t="s">
        <v>844</v>
      </c>
      <c r="TAJ133" s="622" t="s">
        <v>844</v>
      </c>
      <c r="TAK133" s="622" t="s">
        <v>844</v>
      </c>
      <c r="TAL133" s="622" t="s">
        <v>844</v>
      </c>
      <c r="TAM133" s="622" t="s">
        <v>844</v>
      </c>
      <c r="TAN133" s="622" t="s">
        <v>844</v>
      </c>
      <c r="TAO133" s="622" t="s">
        <v>844</v>
      </c>
      <c r="TAP133" s="622" t="s">
        <v>844</v>
      </c>
      <c r="TAQ133" s="622" t="s">
        <v>844</v>
      </c>
      <c r="TAR133" s="622" t="s">
        <v>844</v>
      </c>
      <c r="TAS133" s="622" t="s">
        <v>844</v>
      </c>
      <c r="TAT133" s="622" t="s">
        <v>844</v>
      </c>
      <c r="TAU133" s="622" t="s">
        <v>844</v>
      </c>
      <c r="TAV133" s="622" t="s">
        <v>844</v>
      </c>
      <c r="TAW133" s="622" t="s">
        <v>844</v>
      </c>
      <c r="TAX133" s="622" t="s">
        <v>844</v>
      </c>
      <c r="TAY133" s="622" t="s">
        <v>844</v>
      </c>
      <c r="TAZ133" s="622" t="s">
        <v>844</v>
      </c>
      <c r="TBA133" s="622" t="s">
        <v>844</v>
      </c>
      <c r="TBB133" s="622" t="s">
        <v>844</v>
      </c>
      <c r="TBC133" s="622" t="s">
        <v>844</v>
      </c>
      <c r="TBD133" s="622" t="s">
        <v>844</v>
      </c>
      <c r="TBE133" s="622" t="s">
        <v>844</v>
      </c>
      <c r="TBF133" s="622" t="s">
        <v>844</v>
      </c>
      <c r="TBG133" s="622" t="s">
        <v>844</v>
      </c>
      <c r="TBH133" s="622" t="s">
        <v>844</v>
      </c>
      <c r="TBI133" s="622" t="s">
        <v>844</v>
      </c>
      <c r="TBJ133" s="622" t="s">
        <v>844</v>
      </c>
      <c r="TBK133" s="622" t="s">
        <v>844</v>
      </c>
      <c r="TBL133" s="622" t="s">
        <v>844</v>
      </c>
      <c r="TBM133" s="622" t="s">
        <v>844</v>
      </c>
      <c r="TBN133" s="622" t="s">
        <v>844</v>
      </c>
      <c r="TBO133" s="622" t="s">
        <v>844</v>
      </c>
      <c r="TBP133" s="622" t="s">
        <v>844</v>
      </c>
      <c r="TBQ133" s="622" t="s">
        <v>844</v>
      </c>
      <c r="TBR133" s="622" t="s">
        <v>844</v>
      </c>
      <c r="TBS133" s="622" t="s">
        <v>844</v>
      </c>
      <c r="TBT133" s="622" t="s">
        <v>844</v>
      </c>
      <c r="TBU133" s="622" t="s">
        <v>844</v>
      </c>
      <c r="TBV133" s="622" t="s">
        <v>844</v>
      </c>
      <c r="TBW133" s="622" t="s">
        <v>844</v>
      </c>
      <c r="TBX133" s="622" t="s">
        <v>844</v>
      </c>
      <c r="TBY133" s="622" t="s">
        <v>844</v>
      </c>
      <c r="TBZ133" s="622" t="s">
        <v>844</v>
      </c>
      <c r="TCA133" s="622" t="s">
        <v>844</v>
      </c>
      <c r="TCB133" s="622" t="s">
        <v>844</v>
      </c>
      <c r="TCC133" s="622" t="s">
        <v>844</v>
      </c>
      <c r="TCD133" s="622" t="s">
        <v>844</v>
      </c>
      <c r="TCE133" s="622" t="s">
        <v>844</v>
      </c>
      <c r="TCF133" s="622" t="s">
        <v>844</v>
      </c>
      <c r="TCG133" s="622" t="s">
        <v>844</v>
      </c>
      <c r="TCH133" s="622" t="s">
        <v>844</v>
      </c>
      <c r="TCI133" s="622" t="s">
        <v>844</v>
      </c>
      <c r="TCJ133" s="622" t="s">
        <v>844</v>
      </c>
      <c r="TCK133" s="622" t="s">
        <v>844</v>
      </c>
      <c r="TCL133" s="622" t="s">
        <v>844</v>
      </c>
      <c r="TCM133" s="622" t="s">
        <v>844</v>
      </c>
      <c r="TCN133" s="622" t="s">
        <v>844</v>
      </c>
      <c r="TCO133" s="622" t="s">
        <v>844</v>
      </c>
      <c r="TCP133" s="622" t="s">
        <v>844</v>
      </c>
      <c r="TCQ133" s="622" t="s">
        <v>844</v>
      </c>
      <c r="TCR133" s="622" t="s">
        <v>844</v>
      </c>
      <c r="TCS133" s="622" t="s">
        <v>844</v>
      </c>
      <c r="TCT133" s="622" t="s">
        <v>844</v>
      </c>
      <c r="TCU133" s="622" t="s">
        <v>844</v>
      </c>
      <c r="TCV133" s="622" t="s">
        <v>844</v>
      </c>
      <c r="TCW133" s="622" t="s">
        <v>844</v>
      </c>
      <c r="TCX133" s="622" t="s">
        <v>844</v>
      </c>
      <c r="TCY133" s="622" t="s">
        <v>844</v>
      </c>
      <c r="TCZ133" s="622" t="s">
        <v>844</v>
      </c>
      <c r="TDA133" s="622" t="s">
        <v>844</v>
      </c>
      <c r="TDB133" s="622" t="s">
        <v>844</v>
      </c>
      <c r="TDC133" s="622" t="s">
        <v>844</v>
      </c>
      <c r="TDD133" s="622" t="s">
        <v>844</v>
      </c>
      <c r="TDE133" s="622" t="s">
        <v>844</v>
      </c>
      <c r="TDF133" s="622" t="s">
        <v>844</v>
      </c>
      <c r="TDG133" s="622" t="s">
        <v>844</v>
      </c>
      <c r="TDH133" s="622" t="s">
        <v>844</v>
      </c>
      <c r="TDI133" s="622" t="s">
        <v>844</v>
      </c>
      <c r="TDJ133" s="622" t="s">
        <v>844</v>
      </c>
      <c r="TDK133" s="622" t="s">
        <v>844</v>
      </c>
      <c r="TDL133" s="622" t="s">
        <v>844</v>
      </c>
      <c r="TDM133" s="622" t="s">
        <v>844</v>
      </c>
      <c r="TDN133" s="622" t="s">
        <v>844</v>
      </c>
      <c r="TDO133" s="622" t="s">
        <v>844</v>
      </c>
      <c r="TDP133" s="622" t="s">
        <v>844</v>
      </c>
      <c r="TDQ133" s="622" t="s">
        <v>844</v>
      </c>
      <c r="TDR133" s="622" t="s">
        <v>844</v>
      </c>
      <c r="TDS133" s="622" t="s">
        <v>844</v>
      </c>
      <c r="TDT133" s="622" t="s">
        <v>844</v>
      </c>
      <c r="TDU133" s="622" t="s">
        <v>844</v>
      </c>
      <c r="TDV133" s="622" t="s">
        <v>844</v>
      </c>
      <c r="TDW133" s="622" t="s">
        <v>844</v>
      </c>
      <c r="TDX133" s="622" t="s">
        <v>844</v>
      </c>
      <c r="TDY133" s="622" t="s">
        <v>844</v>
      </c>
      <c r="TDZ133" s="622" t="s">
        <v>844</v>
      </c>
      <c r="TEA133" s="622" t="s">
        <v>844</v>
      </c>
      <c r="TEB133" s="622" t="s">
        <v>844</v>
      </c>
      <c r="TEC133" s="622" t="s">
        <v>844</v>
      </c>
      <c r="TED133" s="622" t="s">
        <v>844</v>
      </c>
      <c r="TEE133" s="622" t="s">
        <v>844</v>
      </c>
      <c r="TEF133" s="622" t="s">
        <v>844</v>
      </c>
      <c r="TEG133" s="622" t="s">
        <v>844</v>
      </c>
      <c r="TEH133" s="622" t="s">
        <v>844</v>
      </c>
      <c r="TEI133" s="622" t="s">
        <v>844</v>
      </c>
      <c r="TEJ133" s="622" t="s">
        <v>844</v>
      </c>
      <c r="TEK133" s="622" t="s">
        <v>844</v>
      </c>
      <c r="TEL133" s="622" t="s">
        <v>844</v>
      </c>
      <c r="TEM133" s="622" t="s">
        <v>844</v>
      </c>
      <c r="TEN133" s="622" t="s">
        <v>844</v>
      </c>
      <c r="TEO133" s="622" t="s">
        <v>844</v>
      </c>
      <c r="TEP133" s="622" t="s">
        <v>844</v>
      </c>
      <c r="TEQ133" s="622" t="s">
        <v>844</v>
      </c>
      <c r="TER133" s="622" t="s">
        <v>844</v>
      </c>
      <c r="TES133" s="622" t="s">
        <v>844</v>
      </c>
      <c r="TET133" s="622" t="s">
        <v>844</v>
      </c>
      <c r="TEU133" s="622" t="s">
        <v>844</v>
      </c>
      <c r="TEV133" s="622" t="s">
        <v>844</v>
      </c>
      <c r="TEW133" s="622" t="s">
        <v>844</v>
      </c>
      <c r="TEX133" s="622" t="s">
        <v>844</v>
      </c>
      <c r="TEY133" s="622" t="s">
        <v>844</v>
      </c>
      <c r="TEZ133" s="622" t="s">
        <v>844</v>
      </c>
      <c r="TFA133" s="622" t="s">
        <v>844</v>
      </c>
      <c r="TFB133" s="622" t="s">
        <v>844</v>
      </c>
      <c r="TFC133" s="622" t="s">
        <v>844</v>
      </c>
      <c r="TFD133" s="622" t="s">
        <v>844</v>
      </c>
      <c r="TFE133" s="622" t="s">
        <v>844</v>
      </c>
      <c r="TFF133" s="622" t="s">
        <v>844</v>
      </c>
      <c r="TFG133" s="622" t="s">
        <v>844</v>
      </c>
      <c r="TFH133" s="622" t="s">
        <v>844</v>
      </c>
      <c r="TFI133" s="622" t="s">
        <v>844</v>
      </c>
      <c r="TFJ133" s="622" t="s">
        <v>844</v>
      </c>
      <c r="TFK133" s="622" t="s">
        <v>844</v>
      </c>
      <c r="TFL133" s="622" t="s">
        <v>844</v>
      </c>
      <c r="TFM133" s="622" t="s">
        <v>844</v>
      </c>
      <c r="TFN133" s="622" t="s">
        <v>844</v>
      </c>
      <c r="TFO133" s="622" t="s">
        <v>844</v>
      </c>
      <c r="TFP133" s="622" t="s">
        <v>844</v>
      </c>
      <c r="TFQ133" s="622" t="s">
        <v>844</v>
      </c>
      <c r="TFR133" s="622" t="s">
        <v>844</v>
      </c>
      <c r="TFS133" s="622" t="s">
        <v>844</v>
      </c>
      <c r="TFT133" s="622" t="s">
        <v>844</v>
      </c>
      <c r="TFU133" s="622" t="s">
        <v>844</v>
      </c>
      <c r="TFV133" s="622" t="s">
        <v>844</v>
      </c>
      <c r="TFW133" s="622" t="s">
        <v>844</v>
      </c>
      <c r="TFX133" s="622" t="s">
        <v>844</v>
      </c>
      <c r="TFY133" s="622" t="s">
        <v>844</v>
      </c>
      <c r="TFZ133" s="622" t="s">
        <v>844</v>
      </c>
      <c r="TGA133" s="622" t="s">
        <v>844</v>
      </c>
      <c r="TGB133" s="622" t="s">
        <v>844</v>
      </c>
      <c r="TGC133" s="622" t="s">
        <v>844</v>
      </c>
      <c r="TGD133" s="622" t="s">
        <v>844</v>
      </c>
      <c r="TGE133" s="622" t="s">
        <v>844</v>
      </c>
      <c r="TGF133" s="622" t="s">
        <v>844</v>
      </c>
      <c r="TGG133" s="622" t="s">
        <v>844</v>
      </c>
      <c r="TGH133" s="622" t="s">
        <v>844</v>
      </c>
      <c r="TGI133" s="622" t="s">
        <v>844</v>
      </c>
      <c r="TGJ133" s="622" t="s">
        <v>844</v>
      </c>
      <c r="TGK133" s="622" t="s">
        <v>844</v>
      </c>
      <c r="TGL133" s="622" t="s">
        <v>844</v>
      </c>
      <c r="TGM133" s="622" t="s">
        <v>844</v>
      </c>
      <c r="TGN133" s="622" t="s">
        <v>844</v>
      </c>
      <c r="TGO133" s="622" t="s">
        <v>844</v>
      </c>
      <c r="TGP133" s="622" t="s">
        <v>844</v>
      </c>
      <c r="TGQ133" s="622" t="s">
        <v>844</v>
      </c>
      <c r="TGR133" s="622" t="s">
        <v>844</v>
      </c>
      <c r="TGS133" s="622" t="s">
        <v>844</v>
      </c>
      <c r="TGT133" s="622" t="s">
        <v>844</v>
      </c>
      <c r="TGU133" s="622" t="s">
        <v>844</v>
      </c>
      <c r="TGV133" s="622" t="s">
        <v>844</v>
      </c>
      <c r="TGW133" s="622" t="s">
        <v>844</v>
      </c>
      <c r="TGX133" s="622" t="s">
        <v>844</v>
      </c>
      <c r="TGY133" s="622" t="s">
        <v>844</v>
      </c>
      <c r="TGZ133" s="622" t="s">
        <v>844</v>
      </c>
      <c r="THA133" s="622" t="s">
        <v>844</v>
      </c>
      <c r="THB133" s="622" t="s">
        <v>844</v>
      </c>
      <c r="THC133" s="622" t="s">
        <v>844</v>
      </c>
      <c r="THD133" s="622" t="s">
        <v>844</v>
      </c>
      <c r="THE133" s="622" t="s">
        <v>844</v>
      </c>
      <c r="THF133" s="622" t="s">
        <v>844</v>
      </c>
      <c r="THG133" s="622" t="s">
        <v>844</v>
      </c>
      <c r="THH133" s="622" t="s">
        <v>844</v>
      </c>
      <c r="THI133" s="622" t="s">
        <v>844</v>
      </c>
      <c r="THJ133" s="622" t="s">
        <v>844</v>
      </c>
      <c r="THK133" s="622" t="s">
        <v>844</v>
      </c>
      <c r="THL133" s="622" t="s">
        <v>844</v>
      </c>
      <c r="THM133" s="622" t="s">
        <v>844</v>
      </c>
      <c r="THN133" s="622" t="s">
        <v>844</v>
      </c>
      <c r="THO133" s="622" t="s">
        <v>844</v>
      </c>
      <c r="THP133" s="622" t="s">
        <v>844</v>
      </c>
      <c r="THQ133" s="622" t="s">
        <v>844</v>
      </c>
      <c r="THR133" s="622" t="s">
        <v>844</v>
      </c>
      <c r="THS133" s="622" t="s">
        <v>844</v>
      </c>
      <c r="THT133" s="622" t="s">
        <v>844</v>
      </c>
      <c r="THU133" s="622" t="s">
        <v>844</v>
      </c>
      <c r="THV133" s="622" t="s">
        <v>844</v>
      </c>
      <c r="THW133" s="622" t="s">
        <v>844</v>
      </c>
      <c r="THX133" s="622" t="s">
        <v>844</v>
      </c>
      <c r="THY133" s="622" t="s">
        <v>844</v>
      </c>
      <c r="THZ133" s="622" t="s">
        <v>844</v>
      </c>
      <c r="TIA133" s="622" t="s">
        <v>844</v>
      </c>
      <c r="TIB133" s="622" t="s">
        <v>844</v>
      </c>
      <c r="TIC133" s="622" t="s">
        <v>844</v>
      </c>
      <c r="TID133" s="622" t="s">
        <v>844</v>
      </c>
      <c r="TIE133" s="622" t="s">
        <v>844</v>
      </c>
      <c r="TIF133" s="622" t="s">
        <v>844</v>
      </c>
      <c r="TIG133" s="622" t="s">
        <v>844</v>
      </c>
      <c r="TIH133" s="622" t="s">
        <v>844</v>
      </c>
      <c r="TII133" s="622" t="s">
        <v>844</v>
      </c>
      <c r="TIJ133" s="622" t="s">
        <v>844</v>
      </c>
      <c r="TIK133" s="622" t="s">
        <v>844</v>
      </c>
      <c r="TIL133" s="622" t="s">
        <v>844</v>
      </c>
      <c r="TIM133" s="622" t="s">
        <v>844</v>
      </c>
      <c r="TIN133" s="622" t="s">
        <v>844</v>
      </c>
      <c r="TIO133" s="622" t="s">
        <v>844</v>
      </c>
      <c r="TIP133" s="622" t="s">
        <v>844</v>
      </c>
      <c r="TIQ133" s="622" t="s">
        <v>844</v>
      </c>
      <c r="TIR133" s="622" t="s">
        <v>844</v>
      </c>
      <c r="TIS133" s="622" t="s">
        <v>844</v>
      </c>
      <c r="TIT133" s="622" t="s">
        <v>844</v>
      </c>
      <c r="TIU133" s="622" t="s">
        <v>844</v>
      </c>
      <c r="TIV133" s="622" t="s">
        <v>844</v>
      </c>
      <c r="TIW133" s="622" t="s">
        <v>844</v>
      </c>
      <c r="TIX133" s="622" t="s">
        <v>844</v>
      </c>
      <c r="TIY133" s="622" t="s">
        <v>844</v>
      </c>
      <c r="TIZ133" s="622" t="s">
        <v>844</v>
      </c>
      <c r="TJA133" s="622" t="s">
        <v>844</v>
      </c>
      <c r="TJB133" s="622" t="s">
        <v>844</v>
      </c>
      <c r="TJC133" s="622" t="s">
        <v>844</v>
      </c>
      <c r="TJD133" s="622" t="s">
        <v>844</v>
      </c>
      <c r="TJE133" s="622" t="s">
        <v>844</v>
      </c>
      <c r="TJF133" s="622" t="s">
        <v>844</v>
      </c>
      <c r="TJG133" s="622" t="s">
        <v>844</v>
      </c>
      <c r="TJH133" s="622" t="s">
        <v>844</v>
      </c>
      <c r="TJI133" s="622" t="s">
        <v>844</v>
      </c>
      <c r="TJJ133" s="622" t="s">
        <v>844</v>
      </c>
      <c r="TJK133" s="622" t="s">
        <v>844</v>
      </c>
      <c r="TJL133" s="622" t="s">
        <v>844</v>
      </c>
      <c r="TJM133" s="622" t="s">
        <v>844</v>
      </c>
      <c r="TJN133" s="622" t="s">
        <v>844</v>
      </c>
      <c r="TJO133" s="622" t="s">
        <v>844</v>
      </c>
      <c r="TJP133" s="622" t="s">
        <v>844</v>
      </c>
      <c r="TJQ133" s="622" t="s">
        <v>844</v>
      </c>
      <c r="TJR133" s="622" t="s">
        <v>844</v>
      </c>
      <c r="TJS133" s="622" t="s">
        <v>844</v>
      </c>
      <c r="TJT133" s="622" t="s">
        <v>844</v>
      </c>
      <c r="TJU133" s="622" t="s">
        <v>844</v>
      </c>
      <c r="TJV133" s="622" t="s">
        <v>844</v>
      </c>
      <c r="TJW133" s="622" t="s">
        <v>844</v>
      </c>
      <c r="TJX133" s="622" t="s">
        <v>844</v>
      </c>
      <c r="TJY133" s="622" t="s">
        <v>844</v>
      </c>
      <c r="TJZ133" s="622" t="s">
        <v>844</v>
      </c>
      <c r="TKA133" s="622" t="s">
        <v>844</v>
      </c>
      <c r="TKB133" s="622" t="s">
        <v>844</v>
      </c>
      <c r="TKC133" s="622" t="s">
        <v>844</v>
      </c>
      <c r="TKD133" s="622" t="s">
        <v>844</v>
      </c>
      <c r="TKE133" s="622" t="s">
        <v>844</v>
      </c>
      <c r="TKF133" s="622" t="s">
        <v>844</v>
      </c>
      <c r="TKG133" s="622" t="s">
        <v>844</v>
      </c>
      <c r="TKH133" s="622" t="s">
        <v>844</v>
      </c>
      <c r="TKI133" s="622" t="s">
        <v>844</v>
      </c>
      <c r="TKJ133" s="622" t="s">
        <v>844</v>
      </c>
      <c r="TKK133" s="622" t="s">
        <v>844</v>
      </c>
      <c r="TKL133" s="622" t="s">
        <v>844</v>
      </c>
      <c r="TKM133" s="622" t="s">
        <v>844</v>
      </c>
      <c r="TKN133" s="622" t="s">
        <v>844</v>
      </c>
      <c r="TKO133" s="622" t="s">
        <v>844</v>
      </c>
      <c r="TKP133" s="622" t="s">
        <v>844</v>
      </c>
      <c r="TKQ133" s="622" t="s">
        <v>844</v>
      </c>
      <c r="TKR133" s="622" t="s">
        <v>844</v>
      </c>
      <c r="TKS133" s="622" t="s">
        <v>844</v>
      </c>
      <c r="TKT133" s="622" t="s">
        <v>844</v>
      </c>
      <c r="TKU133" s="622" t="s">
        <v>844</v>
      </c>
      <c r="TKV133" s="622" t="s">
        <v>844</v>
      </c>
      <c r="TKW133" s="622" t="s">
        <v>844</v>
      </c>
      <c r="TKX133" s="622" t="s">
        <v>844</v>
      </c>
      <c r="TKY133" s="622" t="s">
        <v>844</v>
      </c>
      <c r="TKZ133" s="622" t="s">
        <v>844</v>
      </c>
      <c r="TLA133" s="622" t="s">
        <v>844</v>
      </c>
      <c r="TLB133" s="622" t="s">
        <v>844</v>
      </c>
      <c r="TLC133" s="622" t="s">
        <v>844</v>
      </c>
      <c r="TLD133" s="622" t="s">
        <v>844</v>
      </c>
      <c r="TLE133" s="622" t="s">
        <v>844</v>
      </c>
      <c r="TLF133" s="622" t="s">
        <v>844</v>
      </c>
      <c r="TLG133" s="622" t="s">
        <v>844</v>
      </c>
      <c r="TLH133" s="622" t="s">
        <v>844</v>
      </c>
      <c r="TLI133" s="622" t="s">
        <v>844</v>
      </c>
      <c r="TLJ133" s="622" t="s">
        <v>844</v>
      </c>
      <c r="TLK133" s="622" t="s">
        <v>844</v>
      </c>
      <c r="TLL133" s="622" t="s">
        <v>844</v>
      </c>
      <c r="TLM133" s="622" t="s">
        <v>844</v>
      </c>
      <c r="TLN133" s="622" t="s">
        <v>844</v>
      </c>
      <c r="TLO133" s="622" t="s">
        <v>844</v>
      </c>
      <c r="TLP133" s="622" t="s">
        <v>844</v>
      </c>
      <c r="TLQ133" s="622" t="s">
        <v>844</v>
      </c>
      <c r="TLR133" s="622" t="s">
        <v>844</v>
      </c>
      <c r="TLS133" s="622" t="s">
        <v>844</v>
      </c>
      <c r="TLT133" s="622" t="s">
        <v>844</v>
      </c>
      <c r="TLU133" s="622" t="s">
        <v>844</v>
      </c>
      <c r="TLV133" s="622" t="s">
        <v>844</v>
      </c>
      <c r="TLW133" s="622" t="s">
        <v>844</v>
      </c>
      <c r="TLX133" s="622" t="s">
        <v>844</v>
      </c>
      <c r="TLY133" s="622" t="s">
        <v>844</v>
      </c>
      <c r="TLZ133" s="622" t="s">
        <v>844</v>
      </c>
      <c r="TMA133" s="622" t="s">
        <v>844</v>
      </c>
      <c r="TMB133" s="622" t="s">
        <v>844</v>
      </c>
      <c r="TMC133" s="622" t="s">
        <v>844</v>
      </c>
      <c r="TMD133" s="622" t="s">
        <v>844</v>
      </c>
      <c r="TME133" s="622" t="s">
        <v>844</v>
      </c>
      <c r="TMF133" s="622" t="s">
        <v>844</v>
      </c>
      <c r="TMG133" s="622" t="s">
        <v>844</v>
      </c>
      <c r="TMH133" s="622" t="s">
        <v>844</v>
      </c>
      <c r="TMI133" s="622" t="s">
        <v>844</v>
      </c>
      <c r="TMJ133" s="622" t="s">
        <v>844</v>
      </c>
      <c r="TMK133" s="622" t="s">
        <v>844</v>
      </c>
      <c r="TML133" s="622" t="s">
        <v>844</v>
      </c>
      <c r="TMM133" s="622" t="s">
        <v>844</v>
      </c>
      <c r="TMN133" s="622" t="s">
        <v>844</v>
      </c>
      <c r="TMO133" s="622" t="s">
        <v>844</v>
      </c>
      <c r="TMP133" s="622" t="s">
        <v>844</v>
      </c>
      <c r="TMQ133" s="622" t="s">
        <v>844</v>
      </c>
      <c r="TMR133" s="622" t="s">
        <v>844</v>
      </c>
      <c r="TMS133" s="622" t="s">
        <v>844</v>
      </c>
      <c r="TMT133" s="622" t="s">
        <v>844</v>
      </c>
      <c r="TMU133" s="622" t="s">
        <v>844</v>
      </c>
      <c r="TMV133" s="622" t="s">
        <v>844</v>
      </c>
      <c r="TMW133" s="622" t="s">
        <v>844</v>
      </c>
      <c r="TMX133" s="622" t="s">
        <v>844</v>
      </c>
      <c r="TMY133" s="622" t="s">
        <v>844</v>
      </c>
      <c r="TMZ133" s="622" t="s">
        <v>844</v>
      </c>
      <c r="TNA133" s="622" t="s">
        <v>844</v>
      </c>
      <c r="TNB133" s="622" t="s">
        <v>844</v>
      </c>
      <c r="TNC133" s="622" t="s">
        <v>844</v>
      </c>
      <c r="TND133" s="622" t="s">
        <v>844</v>
      </c>
      <c r="TNE133" s="622" t="s">
        <v>844</v>
      </c>
      <c r="TNF133" s="622" t="s">
        <v>844</v>
      </c>
      <c r="TNG133" s="622" t="s">
        <v>844</v>
      </c>
      <c r="TNH133" s="622" t="s">
        <v>844</v>
      </c>
      <c r="TNI133" s="622" t="s">
        <v>844</v>
      </c>
      <c r="TNJ133" s="622" t="s">
        <v>844</v>
      </c>
      <c r="TNK133" s="622" t="s">
        <v>844</v>
      </c>
      <c r="TNL133" s="622" t="s">
        <v>844</v>
      </c>
      <c r="TNM133" s="622" t="s">
        <v>844</v>
      </c>
      <c r="TNN133" s="622" t="s">
        <v>844</v>
      </c>
      <c r="TNO133" s="622" t="s">
        <v>844</v>
      </c>
      <c r="TNP133" s="622" t="s">
        <v>844</v>
      </c>
      <c r="TNQ133" s="622" t="s">
        <v>844</v>
      </c>
      <c r="TNR133" s="622" t="s">
        <v>844</v>
      </c>
      <c r="TNS133" s="622" t="s">
        <v>844</v>
      </c>
      <c r="TNT133" s="622" t="s">
        <v>844</v>
      </c>
      <c r="TNU133" s="622" t="s">
        <v>844</v>
      </c>
      <c r="TNV133" s="622" t="s">
        <v>844</v>
      </c>
      <c r="TNW133" s="622" t="s">
        <v>844</v>
      </c>
      <c r="TNX133" s="622" t="s">
        <v>844</v>
      </c>
      <c r="TNY133" s="622" t="s">
        <v>844</v>
      </c>
      <c r="TNZ133" s="622" t="s">
        <v>844</v>
      </c>
      <c r="TOA133" s="622" t="s">
        <v>844</v>
      </c>
      <c r="TOB133" s="622" t="s">
        <v>844</v>
      </c>
      <c r="TOC133" s="622" t="s">
        <v>844</v>
      </c>
      <c r="TOD133" s="622" t="s">
        <v>844</v>
      </c>
      <c r="TOE133" s="622" t="s">
        <v>844</v>
      </c>
      <c r="TOF133" s="622" t="s">
        <v>844</v>
      </c>
      <c r="TOG133" s="622" t="s">
        <v>844</v>
      </c>
      <c r="TOH133" s="622" t="s">
        <v>844</v>
      </c>
      <c r="TOI133" s="622" t="s">
        <v>844</v>
      </c>
      <c r="TOJ133" s="622" t="s">
        <v>844</v>
      </c>
      <c r="TOK133" s="622" t="s">
        <v>844</v>
      </c>
      <c r="TOL133" s="622" t="s">
        <v>844</v>
      </c>
      <c r="TOM133" s="622" t="s">
        <v>844</v>
      </c>
      <c r="TON133" s="622" t="s">
        <v>844</v>
      </c>
      <c r="TOO133" s="622" t="s">
        <v>844</v>
      </c>
      <c r="TOP133" s="622" t="s">
        <v>844</v>
      </c>
      <c r="TOQ133" s="622" t="s">
        <v>844</v>
      </c>
      <c r="TOR133" s="622" t="s">
        <v>844</v>
      </c>
      <c r="TOS133" s="622" t="s">
        <v>844</v>
      </c>
      <c r="TOT133" s="622" t="s">
        <v>844</v>
      </c>
      <c r="TOU133" s="622" t="s">
        <v>844</v>
      </c>
      <c r="TOV133" s="622" t="s">
        <v>844</v>
      </c>
      <c r="TOW133" s="622" t="s">
        <v>844</v>
      </c>
      <c r="TOX133" s="622" t="s">
        <v>844</v>
      </c>
      <c r="TOY133" s="622" t="s">
        <v>844</v>
      </c>
      <c r="TOZ133" s="622" t="s">
        <v>844</v>
      </c>
      <c r="TPA133" s="622" t="s">
        <v>844</v>
      </c>
      <c r="TPB133" s="622" t="s">
        <v>844</v>
      </c>
      <c r="TPC133" s="622" t="s">
        <v>844</v>
      </c>
      <c r="TPD133" s="622" t="s">
        <v>844</v>
      </c>
      <c r="TPE133" s="622" t="s">
        <v>844</v>
      </c>
      <c r="TPF133" s="622" t="s">
        <v>844</v>
      </c>
      <c r="TPG133" s="622" t="s">
        <v>844</v>
      </c>
      <c r="TPH133" s="622" t="s">
        <v>844</v>
      </c>
      <c r="TPI133" s="622" t="s">
        <v>844</v>
      </c>
      <c r="TPJ133" s="622" t="s">
        <v>844</v>
      </c>
      <c r="TPK133" s="622" t="s">
        <v>844</v>
      </c>
      <c r="TPL133" s="622" t="s">
        <v>844</v>
      </c>
      <c r="TPM133" s="622" t="s">
        <v>844</v>
      </c>
      <c r="TPN133" s="622" t="s">
        <v>844</v>
      </c>
      <c r="TPO133" s="622" t="s">
        <v>844</v>
      </c>
      <c r="TPP133" s="622" t="s">
        <v>844</v>
      </c>
      <c r="TPQ133" s="622" t="s">
        <v>844</v>
      </c>
      <c r="TPR133" s="622" t="s">
        <v>844</v>
      </c>
      <c r="TPS133" s="622" t="s">
        <v>844</v>
      </c>
      <c r="TPT133" s="622" t="s">
        <v>844</v>
      </c>
      <c r="TPU133" s="622" t="s">
        <v>844</v>
      </c>
      <c r="TPV133" s="622" t="s">
        <v>844</v>
      </c>
      <c r="TPW133" s="622" t="s">
        <v>844</v>
      </c>
      <c r="TPX133" s="622" t="s">
        <v>844</v>
      </c>
      <c r="TPY133" s="622" t="s">
        <v>844</v>
      </c>
      <c r="TPZ133" s="622" t="s">
        <v>844</v>
      </c>
      <c r="TQA133" s="622" t="s">
        <v>844</v>
      </c>
      <c r="TQB133" s="622" t="s">
        <v>844</v>
      </c>
      <c r="TQC133" s="622" t="s">
        <v>844</v>
      </c>
      <c r="TQD133" s="622" t="s">
        <v>844</v>
      </c>
      <c r="TQE133" s="622" t="s">
        <v>844</v>
      </c>
      <c r="TQF133" s="622" t="s">
        <v>844</v>
      </c>
      <c r="TQG133" s="622" t="s">
        <v>844</v>
      </c>
      <c r="TQH133" s="622" t="s">
        <v>844</v>
      </c>
      <c r="TQI133" s="622" t="s">
        <v>844</v>
      </c>
      <c r="TQJ133" s="622" t="s">
        <v>844</v>
      </c>
      <c r="TQK133" s="622" t="s">
        <v>844</v>
      </c>
      <c r="TQL133" s="622" t="s">
        <v>844</v>
      </c>
      <c r="TQM133" s="622" t="s">
        <v>844</v>
      </c>
      <c r="TQN133" s="622" t="s">
        <v>844</v>
      </c>
      <c r="TQO133" s="622" t="s">
        <v>844</v>
      </c>
      <c r="TQP133" s="622" t="s">
        <v>844</v>
      </c>
      <c r="TQQ133" s="622" t="s">
        <v>844</v>
      </c>
      <c r="TQR133" s="622" t="s">
        <v>844</v>
      </c>
      <c r="TQS133" s="622" t="s">
        <v>844</v>
      </c>
      <c r="TQT133" s="622" t="s">
        <v>844</v>
      </c>
      <c r="TQU133" s="622" t="s">
        <v>844</v>
      </c>
      <c r="TQV133" s="622" t="s">
        <v>844</v>
      </c>
      <c r="TQW133" s="622" t="s">
        <v>844</v>
      </c>
      <c r="TQX133" s="622" t="s">
        <v>844</v>
      </c>
      <c r="TQY133" s="622" t="s">
        <v>844</v>
      </c>
      <c r="TQZ133" s="622" t="s">
        <v>844</v>
      </c>
      <c r="TRA133" s="622" t="s">
        <v>844</v>
      </c>
      <c r="TRB133" s="622" t="s">
        <v>844</v>
      </c>
      <c r="TRC133" s="622" t="s">
        <v>844</v>
      </c>
      <c r="TRD133" s="622" t="s">
        <v>844</v>
      </c>
      <c r="TRE133" s="622" t="s">
        <v>844</v>
      </c>
      <c r="TRF133" s="622" t="s">
        <v>844</v>
      </c>
      <c r="TRG133" s="622" t="s">
        <v>844</v>
      </c>
      <c r="TRH133" s="622" t="s">
        <v>844</v>
      </c>
      <c r="TRI133" s="622" t="s">
        <v>844</v>
      </c>
      <c r="TRJ133" s="622" t="s">
        <v>844</v>
      </c>
      <c r="TRK133" s="622" t="s">
        <v>844</v>
      </c>
      <c r="TRL133" s="622" t="s">
        <v>844</v>
      </c>
      <c r="TRM133" s="622" t="s">
        <v>844</v>
      </c>
      <c r="TRN133" s="622" t="s">
        <v>844</v>
      </c>
      <c r="TRO133" s="622" t="s">
        <v>844</v>
      </c>
      <c r="TRP133" s="622" t="s">
        <v>844</v>
      </c>
      <c r="TRQ133" s="622" t="s">
        <v>844</v>
      </c>
      <c r="TRR133" s="622" t="s">
        <v>844</v>
      </c>
      <c r="TRS133" s="622" t="s">
        <v>844</v>
      </c>
      <c r="TRT133" s="622" t="s">
        <v>844</v>
      </c>
      <c r="TRU133" s="622" t="s">
        <v>844</v>
      </c>
      <c r="TRV133" s="622" t="s">
        <v>844</v>
      </c>
      <c r="TRW133" s="622" t="s">
        <v>844</v>
      </c>
      <c r="TRX133" s="622" t="s">
        <v>844</v>
      </c>
      <c r="TRY133" s="622" t="s">
        <v>844</v>
      </c>
      <c r="TRZ133" s="622" t="s">
        <v>844</v>
      </c>
      <c r="TSA133" s="622" t="s">
        <v>844</v>
      </c>
      <c r="TSB133" s="622" t="s">
        <v>844</v>
      </c>
      <c r="TSC133" s="622" t="s">
        <v>844</v>
      </c>
      <c r="TSD133" s="622" t="s">
        <v>844</v>
      </c>
      <c r="TSE133" s="622" t="s">
        <v>844</v>
      </c>
      <c r="TSF133" s="622" t="s">
        <v>844</v>
      </c>
      <c r="TSG133" s="622" t="s">
        <v>844</v>
      </c>
      <c r="TSH133" s="622" t="s">
        <v>844</v>
      </c>
      <c r="TSI133" s="622" t="s">
        <v>844</v>
      </c>
      <c r="TSJ133" s="622" t="s">
        <v>844</v>
      </c>
      <c r="TSK133" s="622" t="s">
        <v>844</v>
      </c>
      <c r="TSL133" s="622" t="s">
        <v>844</v>
      </c>
      <c r="TSM133" s="622" t="s">
        <v>844</v>
      </c>
      <c r="TSN133" s="622" t="s">
        <v>844</v>
      </c>
      <c r="TSO133" s="622" t="s">
        <v>844</v>
      </c>
      <c r="TSP133" s="622" t="s">
        <v>844</v>
      </c>
      <c r="TSQ133" s="622" t="s">
        <v>844</v>
      </c>
      <c r="TSR133" s="622" t="s">
        <v>844</v>
      </c>
      <c r="TSS133" s="622" t="s">
        <v>844</v>
      </c>
      <c r="TST133" s="622" t="s">
        <v>844</v>
      </c>
      <c r="TSU133" s="622" t="s">
        <v>844</v>
      </c>
      <c r="TSV133" s="622" t="s">
        <v>844</v>
      </c>
      <c r="TSW133" s="622" t="s">
        <v>844</v>
      </c>
      <c r="TSX133" s="622" t="s">
        <v>844</v>
      </c>
      <c r="TSY133" s="622" t="s">
        <v>844</v>
      </c>
      <c r="TSZ133" s="622" t="s">
        <v>844</v>
      </c>
      <c r="TTA133" s="622" t="s">
        <v>844</v>
      </c>
      <c r="TTB133" s="622" t="s">
        <v>844</v>
      </c>
      <c r="TTC133" s="622" t="s">
        <v>844</v>
      </c>
      <c r="TTD133" s="622" t="s">
        <v>844</v>
      </c>
      <c r="TTE133" s="622" t="s">
        <v>844</v>
      </c>
      <c r="TTF133" s="622" t="s">
        <v>844</v>
      </c>
      <c r="TTG133" s="622" t="s">
        <v>844</v>
      </c>
      <c r="TTH133" s="622" t="s">
        <v>844</v>
      </c>
      <c r="TTI133" s="622" t="s">
        <v>844</v>
      </c>
      <c r="TTJ133" s="622" t="s">
        <v>844</v>
      </c>
      <c r="TTK133" s="622" t="s">
        <v>844</v>
      </c>
      <c r="TTL133" s="622" t="s">
        <v>844</v>
      </c>
      <c r="TTM133" s="622" t="s">
        <v>844</v>
      </c>
      <c r="TTN133" s="622" t="s">
        <v>844</v>
      </c>
      <c r="TTO133" s="622" t="s">
        <v>844</v>
      </c>
      <c r="TTP133" s="622" t="s">
        <v>844</v>
      </c>
      <c r="TTQ133" s="622" t="s">
        <v>844</v>
      </c>
      <c r="TTR133" s="622" t="s">
        <v>844</v>
      </c>
      <c r="TTS133" s="622" t="s">
        <v>844</v>
      </c>
      <c r="TTT133" s="622" t="s">
        <v>844</v>
      </c>
      <c r="TTU133" s="622" t="s">
        <v>844</v>
      </c>
      <c r="TTV133" s="622" t="s">
        <v>844</v>
      </c>
      <c r="TTW133" s="622" t="s">
        <v>844</v>
      </c>
      <c r="TTX133" s="622" t="s">
        <v>844</v>
      </c>
      <c r="TTY133" s="622" t="s">
        <v>844</v>
      </c>
      <c r="TTZ133" s="622" t="s">
        <v>844</v>
      </c>
      <c r="TUA133" s="622" t="s">
        <v>844</v>
      </c>
      <c r="TUB133" s="622" t="s">
        <v>844</v>
      </c>
      <c r="TUC133" s="622" t="s">
        <v>844</v>
      </c>
      <c r="TUD133" s="622" t="s">
        <v>844</v>
      </c>
      <c r="TUE133" s="622" t="s">
        <v>844</v>
      </c>
      <c r="TUF133" s="622" t="s">
        <v>844</v>
      </c>
      <c r="TUG133" s="622" t="s">
        <v>844</v>
      </c>
      <c r="TUH133" s="622" t="s">
        <v>844</v>
      </c>
      <c r="TUI133" s="622" t="s">
        <v>844</v>
      </c>
      <c r="TUJ133" s="622" t="s">
        <v>844</v>
      </c>
      <c r="TUK133" s="622" t="s">
        <v>844</v>
      </c>
      <c r="TUL133" s="622" t="s">
        <v>844</v>
      </c>
      <c r="TUM133" s="622" t="s">
        <v>844</v>
      </c>
      <c r="TUN133" s="622" t="s">
        <v>844</v>
      </c>
      <c r="TUO133" s="622" t="s">
        <v>844</v>
      </c>
      <c r="TUP133" s="622" t="s">
        <v>844</v>
      </c>
      <c r="TUQ133" s="622" t="s">
        <v>844</v>
      </c>
      <c r="TUR133" s="622" t="s">
        <v>844</v>
      </c>
      <c r="TUS133" s="622" t="s">
        <v>844</v>
      </c>
      <c r="TUT133" s="622" t="s">
        <v>844</v>
      </c>
      <c r="TUU133" s="622" t="s">
        <v>844</v>
      </c>
      <c r="TUV133" s="622" t="s">
        <v>844</v>
      </c>
      <c r="TUW133" s="622" t="s">
        <v>844</v>
      </c>
      <c r="TUX133" s="622" t="s">
        <v>844</v>
      </c>
      <c r="TUY133" s="622" t="s">
        <v>844</v>
      </c>
      <c r="TUZ133" s="622" t="s">
        <v>844</v>
      </c>
      <c r="TVA133" s="622" t="s">
        <v>844</v>
      </c>
      <c r="TVB133" s="622" t="s">
        <v>844</v>
      </c>
      <c r="TVC133" s="622" t="s">
        <v>844</v>
      </c>
      <c r="TVD133" s="622" t="s">
        <v>844</v>
      </c>
      <c r="TVE133" s="622" t="s">
        <v>844</v>
      </c>
      <c r="TVF133" s="622" t="s">
        <v>844</v>
      </c>
      <c r="TVG133" s="622" t="s">
        <v>844</v>
      </c>
      <c r="TVH133" s="622" t="s">
        <v>844</v>
      </c>
      <c r="TVI133" s="622" t="s">
        <v>844</v>
      </c>
      <c r="TVJ133" s="622" t="s">
        <v>844</v>
      </c>
      <c r="TVK133" s="622" t="s">
        <v>844</v>
      </c>
      <c r="TVL133" s="622" t="s">
        <v>844</v>
      </c>
      <c r="TVM133" s="622" t="s">
        <v>844</v>
      </c>
      <c r="TVN133" s="622" t="s">
        <v>844</v>
      </c>
      <c r="TVO133" s="622" t="s">
        <v>844</v>
      </c>
      <c r="TVP133" s="622" t="s">
        <v>844</v>
      </c>
      <c r="TVQ133" s="622" t="s">
        <v>844</v>
      </c>
      <c r="TVR133" s="622" t="s">
        <v>844</v>
      </c>
      <c r="TVS133" s="622" t="s">
        <v>844</v>
      </c>
      <c r="TVT133" s="622" t="s">
        <v>844</v>
      </c>
      <c r="TVU133" s="622" t="s">
        <v>844</v>
      </c>
      <c r="TVV133" s="622" t="s">
        <v>844</v>
      </c>
      <c r="TVW133" s="622" t="s">
        <v>844</v>
      </c>
      <c r="TVX133" s="622" t="s">
        <v>844</v>
      </c>
      <c r="TVY133" s="622" t="s">
        <v>844</v>
      </c>
      <c r="TVZ133" s="622" t="s">
        <v>844</v>
      </c>
      <c r="TWA133" s="622" t="s">
        <v>844</v>
      </c>
      <c r="TWB133" s="622" t="s">
        <v>844</v>
      </c>
      <c r="TWC133" s="622" t="s">
        <v>844</v>
      </c>
      <c r="TWD133" s="622" t="s">
        <v>844</v>
      </c>
      <c r="TWE133" s="622" t="s">
        <v>844</v>
      </c>
      <c r="TWF133" s="622" t="s">
        <v>844</v>
      </c>
      <c r="TWG133" s="622" t="s">
        <v>844</v>
      </c>
      <c r="TWH133" s="622" t="s">
        <v>844</v>
      </c>
      <c r="TWI133" s="622" t="s">
        <v>844</v>
      </c>
      <c r="TWJ133" s="622" t="s">
        <v>844</v>
      </c>
      <c r="TWK133" s="622" t="s">
        <v>844</v>
      </c>
      <c r="TWL133" s="622" t="s">
        <v>844</v>
      </c>
      <c r="TWM133" s="622" t="s">
        <v>844</v>
      </c>
      <c r="TWN133" s="622" t="s">
        <v>844</v>
      </c>
      <c r="TWO133" s="622" t="s">
        <v>844</v>
      </c>
      <c r="TWP133" s="622" t="s">
        <v>844</v>
      </c>
      <c r="TWQ133" s="622" t="s">
        <v>844</v>
      </c>
      <c r="TWR133" s="622" t="s">
        <v>844</v>
      </c>
      <c r="TWS133" s="622" t="s">
        <v>844</v>
      </c>
      <c r="TWT133" s="622" t="s">
        <v>844</v>
      </c>
      <c r="TWU133" s="622" t="s">
        <v>844</v>
      </c>
      <c r="TWV133" s="622" t="s">
        <v>844</v>
      </c>
      <c r="TWW133" s="622" t="s">
        <v>844</v>
      </c>
      <c r="TWX133" s="622" t="s">
        <v>844</v>
      </c>
      <c r="TWY133" s="622" t="s">
        <v>844</v>
      </c>
      <c r="TWZ133" s="622" t="s">
        <v>844</v>
      </c>
      <c r="TXA133" s="622" t="s">
        <v>844</v>
      </c>
      <c r="TXB133" s="622" t="s">
        <v>844</v>
      </c>
      <c r="TXC133" s="622" t="s">
        <v>844</v>
      </c>
      <c r="TXD133" s="622" t="s">
        <v>844</v>
      </c>
      <c r="TXE133" s="622" t="s">
        <v>844</v>
      </c>
      <c r="TXF133" s="622" t="s">
        <v>844</v>
      </c>
      <c r="TXG133" s="622" t="s">
        <v>844</v>
      </c>
      <c r="TXH133" s="622" t="s">
        <v>844</v>
      </c>
      <c r="TXI133" s="622" t="s">
        <v>844</v>
      </c>
      <c r="TXJ133" s="622" t="s">
        <v>844</v>
      </c>
      <c r="TXK133" s="622" t="s">
        <v>844</v>
      </c>
      <c r="TXL133" s="622" t="s">
        <v>844</v>
      </c>
      <c r="TXM133" s="622" t="s">
        <v>844</v>
      </c>
      <c r="TXN133" s="622" t="s">
        <v>844</v>
      </c>
      <c r="TXO133" s="622" t="s">
        <v>844</v>
      </c>
      <c r="TXP133" s="622" t="s">
        <v>844</v>
      </c>
      <c r="TXQ133" s="622" t="s">
        <v>844</v>
      </c>
      <c r="TXR133" s="622" t="s">
        <v>844</v>
      </c>
      <c r="TXS133" s="622" t="s">
        <v>844</v>
      </c>
      <c r="TXT133" s="622" t="s">
        <v>844</v>
      </c>
      <c r="TXU133" s="622" t="s">
        <v>844</v>
      </c>
      <c r="TXV133" s="622" t="s">
        <v>844</v>
      </c>
      <c r="TXW133" s="622" t="s">
        <v>844</v>
      </c>
      <c r="TXX133" s="622" t="s">
        <v>844</v>
      </c>
      <c r="TXY133" s="622" t="s">
        <v>844</v>
      </c>
      <c r="TXZ133" s="622" t="s">
        <v>844</v>
      </c>
      <c r="TYA133" s="622" t="s">
        <v>844</v>
      </c>
      <c r="TYB133" s="622" t="s">
        <v>844</v>
      </c>
      <c r="TYC133" s="622" t="s">
        <v>844</v>
      </c>
      <c r="TYD133" s="622" t="s">
        <v>844</v>
      </c>
      <c r="TYE133" s="622" t="s">
        <v>844</v>
      </c>
      <c r="TYF133" s="622" t="s">
        <v>844</v>
      </c>
      <c r="TYG133" s="622" t="s">
        <v>844</v>
      </c>
      <c r="TYH133" s="622" t="s">
        <v>844</v>
      </c>
      <c r="TYI133" s="622" t="s">
        <v>844</v>
      </c>
      <c r="TYJ133" s="622" t="s">
        <v>844</v>
      </c>
      <c r="TYK133" s="622" t="s">
        <v>844</v>
      </c>
      <c r="TYL133" s="622" t="s">
        <v>844</v>
      </c>
      <c r="TYM133" s="622" t="s">
        <v>844</v>
      </c>
      <c r="TYN133" s="622" t="s">
        <v>844</v>
      </c>
      <c r="TYO133" s="622" t="s">
        <v>844</v>
      </c>
      <c r="TYP133" s="622" t="s">
        <v>844</v>
      </c>
      <c r="TYQ133" s="622" t="s">
        <v>844</v>
      </c>
      <c r="TYR133" s="622" t="s">
        <v>844</v>
      </c>
      <c r="TYS133" s="622" t="s">
        <v>844</v>
      </c>
      <c r="TYT133" s="622" t="s">
        <v>844</v>
      </c>
      <c r="TYU133" s="622" t="s">
        <v>844</v>
      </c>
      <c r="TYV133" s="622" t="s">
        <v>844</v>
      </c>
      <c r="TYW133" s="622" t="s">
        <v>844</v>
      </c>
      <c r="TYX133" s="622" t="s">
        <v>844</v>
      </c>
      <c r="TYY133" s="622" t="s">
        <v>844</v>
      </c>
      <c r="TYZ133" s="622" t="s">
        <v>844</v>
      </c>
      <c r="TZA133" s="622" t="s">
        <v>844</v>
      </c>
      <c r="TZB133" s="622" t="s">
        <v>844</v>
      </c>
      <c r="TZC133" s="622" t="s">
        <v>844</v>
      </c>
      <c r="TZD133" s="622" t="s">
        <v>844</v>
      </c>
      <c r="TZE133" s="622" t="s">
        <v>844</v>
      </c>
      <c r="TZF133" s="622" t="s">
        <v>844</v>
      </c>
      <c r="TZG133" s="622" t="s">
        <v>844</v>
      </c>
      <c r="TZH133" s="622" t="s">
        <v>844</v>
      </c>
      <c r="TZI133" s="622" t="s">
        <v>844</v>
      </c>
      <c r="TZJ133" s="622" t="s">
        <v>844</v>
      </c>
      <c r="TZK133" s="622" t="s">
        <v>844</v>
      </c>
      <c r="TZL133" s="622" t="s">
        <v>844</v>
      </c>
      <c r="TZM133" s="622" t="s">
        <v>844</v>
      </c>
      <c r="TZN133" s="622" t="s">
        <v>844</v>
      </c>
      <c r="TZO133" s="622" t="s">
        <v>844</v>
      </c>
      <c r="TZP133" s="622" t="s">
        <v>844</v>
      </c>
      <c r="TZQ133" s="622" t="s">
        <v>844</v>
      </c>
      <c r="TZR133" s="622" t="s">
        <v>844</v>
      </c>
      <c r="TZS133" s="622" t="s">
        <v>844</v>
      </c>
      <c r="TZT133" s="622" t="s">
        <v>844</v>
      </c>
      <c r="TZU133" s="622" t="s">
        <v>844</v>
      </c>
      <c r="TZV133" s="622" t="s">
        <v>844</v>
      </c>
      <c r="TZW133" s="622" t="s">
        <v>844</v>
      </c>
      <c r="TZX133" s="622" t="s">
        <v>844</v>
      </c>
      <c r="TZY133" s="622" t="s">
        <v>844</v>
      </c>
      <c r="TZZ133" s="622" t="s">
        <v>844</v>
      </c>
      <c r="UAA133" s="622" t="s">
        <v>844</v>
      </c>
      <c r="UAB133" s="622" t="s">
        <v>844</v>
      </c>
      <c r="UAC133" s="622" t="s">
        <v>844</v>
      </c>
      <c r="UAD133" s="622" t="s">
        <v>844</v>
      </c>
      <c r="UAE133" s="622" t="s">
        <v>844</v>
      </c>
      <c r="UAF133" s="622" t="s">
        <v>844</v>
      </c>
      <c r="UAG133" s="622" t="s">
        <v>844</v>
      </c>
      <c r="UAH133" s="622" t="s">
        <v>844</v>
      </c>
      <c r="UAI133" s="622" t="s">
        <v>844</v>
      </c>
      <c r="UAJ133" s="622" t="s">
        <v>844</v>
      </c>
      <c r="UAK133" s="622" t="s">
        <v>844</v>
      </c>
      <c r="UAL133" s="622" t="s">
        <v>844</v>
      </c>
      <c r="UAM133" s="622" t="s">
        <v>844</v>
      </c>
      <c r="UAN133" s="622" t="s">
        <v>844</v>
      </c>
      <c r="UAO133" s="622" t="s">
        <v>844</v>
      </c>
      <c r="UAP133" s="622" t="s">
        <v>844</v>
      </c>
      <c r="UAQ133" s="622" t="s">
        <v>844</v>
      </c>
      <c r="UAR133" s="622" t="s">
        <v>844</v>
      </c>
      <c r="UAS133" s="622" t="s">
        <v>844</v>
      </c>
      <c r="UAT133" s="622" t="s">
        <v>844</v>
      </c>
      <c r="UAU133" s="622" t="s">
        <v>844</v>
      </c>
      <c r="UAV133" s="622" t="s">
        <v>844</v>
      </c>
      <c r="UAW133" s="622" t="s">
        <v>844</v>
      </c>
      <c r="UAX133" s="622" t="s">
        <v>844</v>
      </c>
      <c r="UAY133" s="622" t="s">
        <v>844</v>
      </c>
      <c r="UAZ133" s="622" t="s">
        <v>844</v>
      </c>
      <c r="UBA133" s="622" t="s">
        <v>844</v>
      </c>
      <c r="UBB133" s="622" t="s">
        <v>844</v>
      </c>
      <c r="UBC133" s="622" t="s">
        <v>844</v>
      </c>
      <c r="UBD133" s="622" t="s">
        <v>844</v>
      </c>
      <c r="UBE133" s="622" t="s">
        <v>844</v>
      </c>
      <c r="UBF133" s="622" t="s">
        <v>844</v>
      </c>
      <c r="UBG133" s="622" t="s">
        <v>844</v>
      </c>
      <c r="UBH133" s="622" t="s">
        <v>844</v>
      </c>
      <c r="UBI133" s="622" t="s">
        <v>844</v>
      </c>
      <c r="UBJ133" s="622" t="s">
        <v>844</v>
      </c>
      <c r="UBK133" s="622" t="s">
        <v>844</v>
      </c>
      <c r="UBL133" s="622" t="s">
        <v>844</v>
      </c>
      <c r="UBM133" s="622" t="s">
        <v>844</v>
      </c>
      <c r="UBN133" s="622" t="s">
        <v>844</v>
      </c>
      <c r="UBO133" s="622" t="s">
        <v>844</v>
      </c>
      <c r="UBP133" s="622" t="s">
        <v>844</v>
      </c>
      <c r="UBQ133" s="622" t="s">
        <v>844</v>
      </c>
      <c r="UBR133" s="622" t="s">
        <v>844</v>
      </c>
      <c r="UBS133" s="622" t="s">
        <v>844</v>
      </c>
      <c r="UBT133" s="622" t="s">
        <v>844</v>
      </c>
      <c r="UBU133" s="622" t="s">
        <v>844</v>
      </c>
      <c r="UBV133" s="622" t="s">
        <v>844</v>
      </c>
      <c r="UBW133" s="622" t="s">
        <v>844</v>
      </c>
      <c r="UBX133" s="622" t="s">
        <v>844</v>
      </c>
      <c r="UBY133" s="622" t="s">
        <v>844</v>
      </c>
      <c r="UBZ133" s="622" t="s">
        <v>844</v>
      </c>
      <c r="UCA133" s="622" t="s">
        <v>844</v>
      </c>
      <c r="UCB133" s="622" t="s">
        <v>844</v>
      </c>
      <c r="UCC133" s="622" t="s">
        <v>844</v>
      </c>
      <c r="UCD133" s="622" t="s">
        <v>844</v>
      </c>
      <c r="UCE133" s="622" t="s">
        <v>844</v>
      </c>
      <c r="UCF133" s="622" t="s">
        <v>844</v>
      </c>
      <c r="UCG133" s="622" t="s">
        <v>844</v>
      </c>
      <c r="UCH133" s="622" t="s">
        <v>844</v>
      </c>
      <c r="UCI133" s="622" t="s">
        <v>844</v>
      </c>
      <c r="UCJ133" s="622" t="s">
        <v>844</v>
      </c>
      <c r="UCK133" s="622" t="s">
        <v>844</v>
      </c>
      <c r="UCL133" s="622" t="s">
        <v>844</v>
      </c>
      <c r="UCM133" s="622" t="s">
        <v>844</v>
      </c>
      <c r="UCN133" s="622" t="s">
        <v>844</v>
      </c>
      <c r="UCO133" s="622" t="s">
        <v>844</v>
      </c>
      <c r="UCP133" s="622" t="s">
        <v>844</v>
      </c>
      <c r="UCQ133" s="622" t="s">
        <v>844</v>
      </c>
      <c r="UCR133" s="622" t="s">
        <v>844</v>
      </c>
      <c r="UCS133" s="622" t="s">
        <v>844</v>
      </c>
      <c r="UCT133" s="622" t="s">
        <v>844</v>
      </c>
      <c r="UCU133" s="622" t="s">
        <v>844</v>
      </c>
      <c r="UCV133" s="622" t="s">
        <v>844</v>
      </c>
      <c r="UCW133" s="622" t="s">
        <v>844</v>
      </c>
      <c r="UCX133" s="622" t="s">
        <v>844</v>
      </c>
      <c r="UCY133" s="622" t="s">
        <v>844</v>
      </c>
      <c r="UCZ133" s="622" t="s">
        <v>844</v>
      </c>
      <c r="UDA133" s="622" t="s">
        <v>844</v>
      </c>
      <c r="UDB133" s="622" t="s">
        <v>844</v>
      </c>
      <c r="UDC133" s="622" t="s">
        <v>844</v>
      </c>
      <c r="UDD133" s="622" t="s">
        <v>844</v>
      </c>
      <c r="UDE133" s="622" t="s">
        <v>844</v>
      </c>
      <c r="UDF133" s="622" t="s">
        <v>844</v>
      </c>
      <c r="UDG133" s="622" t="s">
        <v>844</v>
      </c>
      <c r="UDH133" s="622" t="s">
        <v>844</v>
      </c>
      <c r="UDI133" s="622" t="s">
        <v>844</v>
      </c>
      <c r="UDJ133" s="622" t="s">
        <v>844</v>
      </c>
      <c r="UDK133" s="622" t="s">
        <v>844</v>
      </c>
      <c r="UDL133" s="622" t="s">
        <v>844</v>
      </c>
      <c r="UDM133" s="622" t="s">
        <v>844</v>
      </c>
      <c r="UDN133" s="622" t="s">
        <v>844</v>
      </c>
      <c r="UDO133" s="622" t="s">
        <v>844</v>
      </c>
      <c r="UDP133" s="622" t="s">
        <v>844</v>
      </c>
      <c r="UDQ133" s="622" t="s">
        <v>844</v>
      </c>
      <c r="UDR133" s="622" t="s">
        <v>844</v>
      </c>
      <c r="UDS133" s="622" t="s">
        <v>844</v>
      </c>
      <c r="UDT133" s="622" t="s">
        <v>844</v>
      </c>
      <c r="UDU133" s="622" t="s">
        <v>844</v>
      </c>
      <c r="UDV133" s="622" t="s">
        <v>844</v>
      </c>
      <c r="UDW133" s="622" t="s">
        <v>844</v>
      </c>
      <c r="UDX133" s="622" t="s">
        <v>844</v>
      </c>
      <c r="UDY133" s="622" t="s">
        <v>844</v>
      </c>
      <c r="UDZ133" s="622" t="s">
        <v>844</v>
      </c>
      <c r="UEA133" s="622" t="s">
        <v>844</v>
      </c>
      <c r="UEB133" s="622" t="s">
        <v>844</v>
      </c>
      <c r="UEC133" s="622" t="s">
        <v>844</v>
      </c>
      <c r="UED133" s="622" t="s">
        <v>844</v>
      </c>
      <c r="UEE133" s="622" t="s">
        <v>844</v>
      </c>
      <c r="UEF133" s="622" t="s">
        <v>844</v>
      </c>
      <c r="UEG133" s="622" t="s">
        <v>844</v>
      </c>
      <c r="UEH133" s="622" t="s">
        <v>844</v>
      </c>
      <c r="UEI133" s="622" t="s">
        <v>844</v>
      </c>
      <c r="UEJ133" s="622" t="s">
        <v>844</v>
      </c>
      <c r="UEK133" s="622" t="s">
        <v>844</v>
      </c>
      <c r="UEL133" s="622" t="s">
        <v>844</v>
      </c>
      <c r="UEM133" s="622" t="s">
        <v>844</v>
      </c>
      <c r="UEN133" s="622" t="s">
        <v>844</v>
      </c>
      <c r="UEO133" s="622" t="s">
        <v>844</v>
      </c>
      <c r="UEP133" s="622" t="s">
        <v>844</v>
      </c>
      <c r="UEQ133" s="622" t="s">
        <v>844</v>
      </c>
      <c r="UER133" s="622" t="s">
        <v>844</v>
      </c>
      <c r="UES133" s="622" t="s">
        <v>844</v>
      </c>
      <c r="UET133" s="622" t="s">
        <v>844</v>
      </c>
      <c r="UEU133" s="622" t="s">
        <v>844</v>
      </c>
      <c r="UEV133" s="622" t="s">
        <v>844</v>
      </c>
      <c r="UEW133" s="622" t="s">
        <v>844</v>
      </c>
      <c r="UEX133" s="622" t="s">
        <v>844</v>
      </c>
      <c r="UEY133" s="622" t="s">
        <v>844</v>
      </c>
      <c r="UEZ133" s="622" t="s">
        <v>844</v>
      </c>
      <c r="UFA133" s="622" t="s">
        <v>844</v>
      </c>
      <c r="UFB133" s="622" t="s">
        <v>844</v>
      </c>
      <c r="UFC133" s="622" t="s">
        <v>844</v>
      </c>
      <c r="UFD133" s="622" t="s">
        <v>844</v>
      </c>
      <c r="UFE133" s="622" t="s">
        <v>844</v>
      </c>
      <c r="UFF133" s="622" t="s">
        <v>844</v>
      </c>
      <c r="UFG133" s="622" t="s">
        <v>844</v>
      </c>
      <c r="UFH133" s="622" t="s">
        <v>844</v>
      </c>
      <c r="UFI133" s="622" t="s">
        <v>844</v>
      </c>
      <c r="UFJ133" s="622" t="s">
        <v>844</v>
      </c>
      <c r="UFK133" s="622" t="s">
        <v>844</v>
      </c>
      <c r="UFL133" s="622" t="s">
        <v>844</v>
      </c>
      <c r="UFM133" s="622" t="s">
        <v>844</v>
      </c>
      <c r="UFN133" s="622" t="s">
        <v>844</v>
      </c>
      <c r="UFO133" s="622" t="s">
        <v>844</v>
      </c>
      <c r="UFP133" s="622" t="s">
        <v>844</v>
      </c>
      <c r="UFQ133" s="622" t="s">
        <v>844</v>
      </c>
      <c r="UFR133" s="622" t="s">
        <v>844</v>
      </c>
      <c r="UFS133" s="622" t="s">
        <v>844</v>
      </c>
      <c r="UFT133" s="622" t="s">
        <v>844</v>
      </c>
      <c r="UFU133" s="622" t="s">
        <v>844</v>
      </c>
      <c r="UFV133" s="622" t="s">
        <v>844</v>
      </c>
      <c r="UFW133" s="622" t="s">
        <v>844</v>
      </c>
      <c r="UFX133" s="622" t="s">
        <v>844</v>
      </c>
      <c r="UFY133" s="622" t="s">
        <v>844</v>
      </c>
      <c r="UFZ133" s="622" t="s">
        <v>844</v>
      </c>
      <c r="UGA133" s="622" t="s">
        <v>844</v>
      </c>
      <c r="UGB133" s="622" t="s">
        <v>844</v>
      </c>
      <c r="UGC133" s="622" t="s">
        <v>844</v>
      </c>
      <c r="UGD133" s="622" t="s">
        <v>844</v>
      </c>
      <c r="UGE133" s="622" t="s">
        <v>844</v>
      </c>
      <c r="UGF133" s="622" t="s">
        <v>844</v>
      </c>
      <c r="UGG133" s="622" t="s">
        <v>844</v>
      </c>
      <c r="UGH133" s="622" t="s">
        <v>844</v>
      </c>
      <c r="UGI133" s="622" t="s">
        <v>844</v>
      </c>
      <c r="UGJ133" s="622" t="s">
        <v>844</v>
      </c>
      <c r="UGK133" s="622" t="s">
        <v>844</v>
      </c>
      <c r="UGL133" s="622" t="s">
        <v>844</v>
      </c>
      <c r="UGM133" s="622" t="s">
        <v>844</v>
      </c>
      <c r="UGN133" s="622" t="s">
        <v>844</v>
      </c>
      <c r="UGO133" s="622" t="s">
        <v>844</v>
      </c>
      <c r="UGP133" s="622" t="s">
        <v>844</v>
      </c>
      <c r="UGQ133" s="622" t="s">
        <v>844</v>
      </c>
      <c r="UGR133" s="622" t="s">
        <v>844</v>
      </c>
      <c r="UGS133" s="622" t="s">
        <v>844</v>
      </c>
      <c r="UGT133" s="622" t="s">
        <v>844</v>
      </c>
      <c r="UGU133" s="622" t="s">
        <v>844</v>
      </c>
      <c r="UGV133" s="622" t="s">
        <v>844</v>
      </c>
      <c r="UGW133" s="622" t="s">
        <v>844</v>
      </c>
      <c r="UGX133" s="622" t="s">
        <v>844</v>
      </c>
      <c r="UGY133" s="622" t="s">
        <v>844</v>
      </c>
      <c r="UGZ133" s="622" t="s">
        <v>844</v>
      </c>
      <c r="UHA133" s="622" t="s">
        <v>844</v>
      </c>
      <c r="UHB133" s="622" t="s">
        <v>844</v>
      </c>
      <c r="UHC133" s="622" t="s">
        <v>844</v>
      </c>
      <c r="UHD133" s="622" t="s">
        <v>844</v>
      </c>
      <c r="UHE133" s="622" t="s">
        <v>844</v>
      </c>
      <c r="UHF133" s="622" t="s">
        <v>844</v>
      </c>
      <c r="UHG133" s="622" t="s">
        <v>844</v>
      </c>
      <c r="UHH133" s="622" t="s">
        <v>844</v>
      </c>
      <c r="UHI133" s="622" t="s">
        <v>844</v>
      </c>
      <c r="UHJ133" s="622" t="s">
        <v>844</v>
      </c>
      <c r="UHK133" s="622" t="s">
        <v>844</v>
      </c>
      <c r="UHL133" s="622" t="s">
        <v>844</v>
      </c>
      <c r="UHM133" s="622" t="s">
        <v>844</v>
      </c>
      <c r="UHN133" s="622" t="s">
        <v>844</v>
      </c>
      <c r="UHO133" s="622" t="s">
        <v>844</v>
      </c>
      <c r="UHP133" s="622" t="s">
        <v>844</v>
      </c>
      <c r="UHQ133" s="622" t="s">
        <v>844</v>
      </c>
      <c r="UHR133" s="622" t="s">
        <v>844</v>
      </c>
      <c r="UHS133" s="622" t="s">
        <v>844</v>
      </c>
      <c r="UHT133" s="622" t="s">
        <v>844</v>
      </c>
      <c r="UHU133" s="622" t="s">
        <v>844</v>
      </c>
      <c r="UHV133" s="622" t="s">
        <v>844</v>
      </c>
      <c r="UHW133" s="622" t="s">
        <v>844</v>
      </c>
      <c r="UHX133" s="622" t="s">
        <v>844</v>
      </c>
      <c r="UHY133" s="622" t="s">
        <v>844</v>
      </c>
      <c r="UHZ133" s="622" t="s">
        <v>844</v>
      </c>
      <c r="UIA133" s="622" t="s">
        <v>844</v>
      </c>
      <c r="UIB133" s="622" t="s">
        <v>844</v>
      </c>
      <c r="UIC133" s="622" t="s">
        <v>844</v>
      </c>
      <c r="UID133" s="622" t="s">
        <v>844</v>
      </c>
      <c r="UIE133" s="622" t="s">
        <v>844</v>
      </c>
      <c r="UIF133" s="622" t="s">
        <v>844</v>
      </c>
      <c r="UIG133" s="622" t="s">
        <v>844</v>
      </c>
      <c r="UIH133" s="622" t="s">
        <v>844</v>
      </c>
      <c r="UII133" s="622" t="s">
        <v>844</v>
      </c>
      <c r="UIJ133" s="622" t="s">
        <v>844</v>
      </c>
      <c r="UIK133" s="622" t="s">
        <v>844</v>
      </c>
      <c r="UIL133" s="622" t="s">
        <v>844</v>
      </c>
      <c r="UIM133" s="622" t="s">
        <v>844</v>
      </c>
      <c r="UIN133" s="622" t="s">
        <v>844</v>
      </c>
      <c r="UIO133" s="622" t="s">
        <v>844</v>
      </c>
      <c r="UIP133" s="622" t="s">
        <v>844</v>
      </c>
      <c r="UIQ133" s="622" t="s">
        <v>844</v>
      </c>
      <c r="UIR133" s="622" t="s">
        <v>844</v>
      </c>
      <c r="UIS133" s="622" t="s">
        <v>844</v>
      </c>
      <c r="UIT133" s="622" t="s">
        <v>844</v>
      </c>
      <c r="UIU133" s="622" t="s">
        <v>844</v>
      </c>
      <c r="UIV133" s="622" t="s">
        <v>844</v>
      </c>
      <c r="UIW133" s="622" t="s">
        <v>844</v>
      </c>
      <c r="UIX133" s="622" t="s">
        <v>844</v>
      </c>
      <c r="UIY133" s="622" t="s">
        <v>844</v>
      </c>
      <c r="UIZ133" s="622" t="s">
        <v>844</v>
      </c>
      <c r="UJA133" s="622" t="s">
        <v>844</v>
      </c>
      <c r="UJB133" s="622" t="s">
        <v>844</v>
      </c>
      <c r="UJC133" s="622" t="s">
        <v>844</v>
      </c>
      <c r="UJD133" s="622" t="s">
        <v>844</v>
      </c>
      <c r="UJE133" s="622" t="s">
        <v>844</v>
      </c>
      <c r="UJF133" s="622" t="s">
        <v>844</v>
      </c>
      <c r="UJG133" s="622" t="s">
        <v>844</v>
      </c>
      <c r="UJH133" s="622" t="s">
        <v>844</v>
      </c>
      <c r="UJI133" s="622" t="s">
        <v>844</v>
      </c>
      <c r="UJJ133" s="622" t="s">
        <v>844</v>
      </c>
      <c r="UJK133" s="622" t="s">
        <v>844</v>
      </c>
      <c r="UJL133" s="622" t="s">
        <v>844</v>
      </c>
      <c r="UJM133" s="622" t="s">
        <v>844</v>
      </c>
      <c r="UJN133" s="622" t="s">
        <v>844</v>
      </c>
      <c r="UJO133" s="622" t="s">
        <v>844</v>
      </c>
      <c r="UJP133" s="622" t="s">
        <v>844</v>
      </c>
      <c r="UJQ133" s="622" t="s">
        <v>844</v>
      </c>
      <c r="UJR133" s="622" t="s">
        <v>844</v>
      </c>
      <c r="UJS133" s="622" t="s">
        <v>844</v>
      </c>
      <c r="UJT133" s="622" t="s">
        <v>844</v>
      </c>
      <c r="UJU133" s="622" t="s">
        <v>844</v>
      </c>
      <c r="UJV133" s="622" t="s">
        <v>844</v>
      </c>
      <c r="UJW133" s="622" t="s">
        <v>844</v>
      </c>
      <c r="UJX133" s="622" t="s">
        <v>844</v>
      </c>
      <c r="UJY133" s="622" t="s">
        <v>844</v>
      </c>
      <c r="UJZ133" s="622" t="s">
        <v>844</v>
      </c>
      <c r="UKA133" s="622" t="s">
        <v>844</v>
      </c>
      <c r="UKB133" s="622" t="s">
        <v>844</v>
      </c>
      <c r="UKC133" s="622" t="s">
        <v>844</v>
      </c>
      <c r="UKD133" s="622" t="s">
        <v>844</v>
      </c>
      <c r="UKE133" s="622" t="s">
        <v>844</v>
      </c>
      <c r="UKF133" s="622" t="s">
        <v>844</v>
      </c>
      <c r="UKG133" s="622" t="s">
        <v>844</v>
      </c>
      <c r="UKH133" s="622" t="s">
        <v>844</v>
      </c>
      <c r="UKI133" s="622" t="s">
        <v>844</v>
      </c>
      <c r="UKJ133" s="622" t="s">
        <v>844</v>
      </c>
      <c r="UKK133" s="622" t="s">
        <v>844</v>
      </c>
      <c r="UKL133" s="622" t="s">
        <v>844</v>
      </c>
      <c r="UKM133" s="622" t="s">
        <v>844</v>
      </c>
      <c r="UKN133" s="622" t="s">
        <v>844</v>
      </c>
      <c r="UKO133" s="622" t="s">
        <v>844</v>
      </c>
      <c r="UKP133" s="622" t="s">
        <v>844</v>
      </c>
      <c r="UKQ133" s="622" t="s">
        <v>844</v>
      </c>
      <c r="UKR133" s="622" t="s">
        <v>844</v>
      </c>
      <c r="UKS133" s="622" t="s">
        <v>844</v>
      </c>
      <c r="UKT133" s="622" t="s">
        <v>844</v>
      </c>
      <c r="UKU133" s="622" t="s">
        <v>844</v>
      </c>
      <c r="UKV133" s="622" t="s">
        <v>844</v>
      </c>
      <c r="UKW133" s="622" t="s">
        <v>844</v>
      </c>
      <c r="UKX133" s="622" t="s">
        <v>844</v>
      </c>
      <c r="UKY133" s="622" t="s">
        <v>844</v>
      </c>
      <c r="UKZ133" s="622" t="s">
        <v>844</v>
      </c>
      <c r="ULA133" s="622" t="s">
        <v>844</v>
      </c>
      <c r="ULB133" s="622" t="s">
        <v>844</v>
      </c>
      <c r="ULC133" s="622" t="s">
        <v>844</v>
      </c>
      <c r="ULD133" s="622" t="s">
        <v>844</v>
      </c>
      <c r="ULE133" s="622" t="s">
        <v>844</v>
      </c>
      <c r="ULF133" s="622" t="s">
        <v>844</v>
      </c>
      <c r="ULG133" s="622" t="s">
        <v>844</v>
      </c>
      <c r="ULH133" s="622" t="s">
        <v>844</v>
      </c>
      <c r="ULI133" s="622" t="s">
        <v>844</v>
      </c>
      <c r="ULJ133" s="622" t="s">
        <v>844</v>
      </c>
      <c r="ULK133" s="622" t="s">
        <v>844</v>
      </c>
      <c r="ULL133" s="622" t="s">
        <v>844</v>
      </c>
      <c r="ULM133" s="622" t="s">
        <v>844</v>
      </c>
      <c r="ULN133" s="622" t="s">
        <v>844</v>
      </c>
      <c r="ULO133" s="622" t="s">
        <v>844</v>
      </c>
      <c r="ULP133" s="622" t="s">
        <v>844</v>
      </c>
      <c r="ULQ133" s="622" t="s">
        <v>844</v>
      </c>
      <c r="ULR133" s="622" t="s">
        <v>844</v>
      </c>
      <c r="ULS133" s="622" t="s">
        <v>844</v>
      </c>
      <c r="ULT133" s="622" t="s">
        <v>844</v>
      </c>
      <c r="ULU133" s="622" t="s">
        <v>844</v>
      </c>
      <c r="ULV133" s="622" t="s">
        <v>844</v>
      </c>
      <c r="ULW133" s="622" t="s">
        <v>844</v>
      </c>
      <c r="ULX133" s="622" t="s">
        <v>844</v>
      </c>
      <c r="ULY133" s="622" t="s">
        <v>844</v>
      </c>
      <c r="ULZ133" s="622" t="s">
        <v>844</v>
      </c>
      <c r="UMA133" s="622" t="s">
        <v>844</v>
      </c>
      <c r="UMB133" s="622" t="s">
        <v>844</v>
      </c>
      <c r="UMC133" s="622" t="s">
        <v>844</v>
      </c>
      <c r="UMD133" s="622" t="s">
        <v>844</v>
      </c>
      <c r="UME133" s="622" t="s">
        <v>844</v>
      </c>
      <c r="UMF133" s="622" t="s">
        <v>844</v>
      </c>
      <c r="UMG133" s="622" t="s">
        <v>844</v>
      </c>
      <c r="UMH133" s="622" t="s">
        <v>844</v>
      </c>
      <c r="UMI133" s="622" t="s">
        <v>844</v>
      </c>
      <c r="UMJ133" s="622" t="s">
        <v>844</v>
      </c>
      <c r="UMK133" s="622" t="s">
        <v>844</v>
      </c>
      <c r="UML133" s="622" t="s">
        <v>844</v>
      </c>
      <c r="UMM133" s="622" t="s">
        <v>844</v>
      </c>
      <c r="UMN133" s="622" t="s">
        <v>844</v>
      </c>
      <c r="UMO133" s="622" t="s">
        <v>844</v>
      </c>
      <c r="UMP133" s="622" t="s">
        <v>844</v>
      </c>
      <c r="UMQ133" s="622" t="s">
        <v>844</v>
      </c>
      <c r="UMR133" s="622" t="s">
        <v>844</v>
      </c>
      <c r="UMS133" s="622" t="s">
        <v>844</v>
      </c>
      <c r="UMT133" s="622" t="s">
        <v>844</v>
      </c>
      <c r="UMU133" s="622" t="s">
        <v>844</v>
      </c>
      <c r="UMV133" s="622" t="s">
        <v>844</v>
      </c>
      <c r="UMW133" s="622" t="s">
        <v>844</v>
      </c>
      <c r="UMX133" s="622" t="s">
        <v>844</v>
      </c>
      <c r="UMY133" s="622" t="s">
        <v>844</v>
      </c>
      <c r="UMZ133" s="622" t="s">
        <v>844</v>
      </c>
      <c r="UNA133" s="622" t="s">
        <v>844</v>
      </c>
      <c r="UNB133" s="622" t="s">
        <v>844</v>
      </c>
      <c r="UNC133" s="622" t="s">
        <v>844</v>
      </c>
      <c r="UND133" s="622" t="s">
        <v>844</v>
      </c>
      <c r="UNE133" s="622" t="s">
        <v>844</v>
      </c>
      <c r="UNF133" s="622" t="s">
        <v>844</v>
      </c>
      <c r="UNG133" s="622" t="s">
        <v>844</v>
      </c>
      <c r="UNH133" s="622" t="s">
        <v>844</v>
      </c>
      <c r="UNI133" s="622" t="s">
        <v>844</v>
      </c>
      <c r="UNJ133" s="622" t="s">
        <v>844</v>
      </c>
      <c r="UNK133" s="622" t="s">
        <v>844</v>
      </c>
      <c r="UNL133" s="622" t="s">
        <v>844</v>
      </c>
      <c r="UNM133" s="622" t="s">
        <v>844</v>
      </c>
      <c r="UNN133" s="622" t="s">
        <v>844</v>
      </c>
      <c r="UNO133" s="622" t="s">
        <v>844</v>
      </c>
      <c r="UNP133" s="622" t="s">
        <v>844</v>
      </c>
      <c r="UNQ133" s="622" t="s">
        <v>844</v>
      </c>
      <c r="UNR133" s="622" t="s">
        <v>844</v>
      </c>
      <c r="UNS133" s="622" t="s">
        <v>844</v>
      </c>
      <c r="UNT133" s="622" t="s">
        <v>844</v>
      </c>
      <c r="UNU133" s="622" t="s">
        <v>844</v>
      </c>
      <c r="UNV133" s="622" t="s">
        <v>844</v>
      </c>
      <c r="UNW133" s="622" t="s">
        <v>844</v>
      </c>
      <c r="UNX133" s="622" t="s">
        <v>844</v>
      </c>
      <c r="UNY133" s="622" t="s">
        <v>844</v>
      </c>
      <c r="UNZ133" s="622" t="s">
        <v>844</v>
      </c>
      <c r="UOA133" s="622" t="s">
        <v>844</v>
      </c>
      <c r="UOB133" s="622" t="s">
        <v>844</v>
      </c>
      <c r="UOC133" s="622" t="s">
        <v>844</v>
      </c>
      <c r="UOD133" s="622" t="s">
        <v>844</v>
      </c>
      <c r="UOE133" s="622" t="s">
        <v>844</v>
      </c>
      <c r="UOF133" s="622" t="s">
        <v>844</v>
      </c>
      <c r="UOG133" s="622" t="s">
        <v>844</v>
      </c>
      <c r="UOH133" s="622" t="s">
        <v>844</v>
      </c>
      <c r="UOI133" s="622" t="s">
        <v>844</v>
      </c>
      <c r="UOJ133" s="622" t="s">
        <v>844</v>
      </c>
      <c r="UOK133" s="622" t="s">
        <v>844</v>
      </c>
      <c r="UOL133" s="622" t="s">
        <v>844</v>
      </c>
      <c r="UOM133" s="622" t="s">
        <v>844</v>
      </c>
      <c r="UON133" s="622" t="s">
        <v>844</v>
      </c>
      <c r="UOO133" s="622" t="s">
        <v>844</v>
      </c>
      <c r="UOP133" s="622" t="s">
        <v>844</v>
      </c>
      <c r="UOQ133" s="622" t="s">
        <v>844</v>
      </c>
      <c r="UOR133" s="622" t="s">
        <v>844</v>
      </c>
      <c r="UOS133" s="622" t="s">
        <v>844</v>
      </c>
      <c r="UOT133" s="622" t="s">
        <v>844</v>
      </c>
      <c r="UOU133" s="622" t="s">
        <v>844</v>
      </c>
      <c r="UOV133" s="622" t="s">
        <v>844</v>
      </c>
      <c r="UOW133" s="622" t="s">
        <v>844</v>
      </c>
      <c r="UOX133" s="622" t="s">
        <v>844</v>
      </c>
      <c r="UOY133" s="622" t="s">
        <v>844</v>
      </c>
      <c r="UOZ133" s="622" t="s">
        <v>844</v>
      </c>
      <c r="UPA133" s="622" t="s">
        <v>844</v>
      </c>
      <c r="UPB133" s="622" t="s">
        <v>844</v>
      </c>
      <c r="UPC133" s="622" t="s">
        <v>844</v>
      </c>
      <c r="UPD133" s="622" t="s">
        <v>844</v>
      </c>
      <c r="UPE133" s="622" t="s">
        <v>844</v>
      </c>
      <c r="UPF133" s="622" t="s">
        <v>844</v>
      </c>
      <c r="UPG133" s="622" t="s">
        <v>844</v>
      </c>
      <c r="UPH133" s="622" t="s">
        <v>844</v>
      </c>
      <c r="UPI133" s="622" t="s">
        <v>844</v>
      </c>
      <c r="UPJ133" s="622" t="s">
        <v>844</v>
      </c>
      <c r="UPK133" s="622" t="s">
        <v>844</v>
      </c>
      <c r="UPL133" s="622" t="s">
        <v>844</v>
      </c>
      <c r="UPM133" s="622" t="s">
        <v>844</v>
      </c>
      <c r="UPN133" s="622" t="s">
        <v>844</v>
      </c>
      <c r="UPO133" s="622" t="s">
        <v>844</v>
      </c>
      <c r="UPP133" s="622" t="s">
        <v>844</v>
      </c>
      <c r="UPQ133" s="622" t="s">
        <v>844</v>
      </c>
      <c r="UPR133" s="622" t="s">
        <v>844</v>
      </c>
      <c r="UPS133" s="622" t="s">
        <v>844</v>
      </c>
      <c r="UPT133" s="622" t="s">
        <v>844</v>
      </c>
      <c r="UPU133" s="622" t="s">
        <v>844</v>
      </c>
      <c r="UPV133" s="622" t="s">
        <v>844</v>
      </c>
      <c r="UPW133" s="622" t="s">
        <v>844</v>
      </c>
      <c r="UPX133" s="622" t="s">
        <v>844</v>
      </c>
      <c r="UPY133" s="622" t="s">
        <v>844</v>
      </c>
      <c r="UPZ133" s="622" t="s">
        <v>844</v>
      </c>
      <c r="UQA133" s="622" t="s">
        <v>844</v>
      </c>
      <c r="UQB133" s="622" t="s">
        <v>844</v>
      </c>
      <c r="UQC133" s="622" t="s">
        <v>844</v>
      </c>
      <c r="UQD133" s="622" t="s">
        <v>844</v>
      </c>
      <c r="UQE133" s="622" t="s">
        <v>844</v>
      </c>
      <c r="UQF133" s="622" t="s">
        <v>844</v>
      </c>
      <c r="UQG133" s="622" t="s">
        <v>844</v>
      </c>
      <c r="UQH133" s="622" t="s">
        <v>844</v>
      </c>
      <c r="UQI133" s="622" t="s">
        <v>844</v>
      </c>
      <c r="UQJ133" s="622" t="s">
        <v>844</v>
      </c>
      <c r="UQK133" s="622" t="s">
        <v>844</v>
      </c>
      <c r="UQL133" s="622" t="s">
        <v>844</v>
      </c>
      <c r="UQM133" s="622" t="s">
        <v>844</v>
      </c>
      <c r="UQN133" s="622" t="s">
        <v>844</v>
      </c>
      <c r="UQO133" s="622" t="s">
        <v>844</v>
      </c>
      <c r="UQP133" s="622" t="s">
        <v>844</v>
      </c>
      <c r="UQQ133" s="622" t="s">
        <v>844</v>
      </c>
      <c r="UQR133" s="622" t="s">
        <v>844</v>
      </c>
      <c r="UQS133" s="622" t="s">
        <v>844</v>
      </c>
      <c r="UQT133" s="622" t="s">
        <v>844</v>
      </c>
      <c r="UQU133" s="622" t="s">
        <v>844</v>
      </c>
      <c r="UQV133" s="622" t="s">
        <v>844</v>
      </c>
      <c r="UQW133" s="622" t="s">
        <v>844</v>
      </c>
      <c r="UQX133" s="622" t="s">
        <v>844</v>
      </c>
      <c r="UQY133" s="622" t="s">
        <v>844</v>
      </c>
      <c r="UQZ133" s="622" t="s">
        <v>844</v>
      </c>
      <c r="URA133" s="622" t="s">
        <v>844</v>
      </c>
      <c r="URB133" s="622" t="s">
        <v>844</v>
      </c>
      <c r="URC133" s="622" t="s">
        <v>844</v>
      </c>
      <c r="URD133" s="622" t="s">
        <v>844</v>
      </c>
      <c r="URE133" s="622" t="s">
        <v>844</v>
      </c>
      <c r="URF133" s="622" t="s">
        <v>844</v>
      </c>
      <c r="URG133" s="622" t="s">
        <v>844</v>
      </c>
      <c r="URH133" s="622" t="s">
        <v>844</v>
      </c>
      <c r="URI133" s="622" t="s">
        <v>844</v>
      </c>
      <c r="URJ133" s="622" t="s">
        <v>844</v>
      </c>
      <c r="URK133" s="622" t="s">
        <v>844</v>
      </c>
      <c r="URL133" s="622" t="s">
        <v>844</v>
      </c>
      <c r="URM133" s="622" t="s">
        <v>844</v>
      </c>
      <c r="URN133" s="622" t="s">
        <v>844</v>
      </c>
      <c r="URO133" s="622" t="s">
        <v>844</v>
      </c>
      <c r="URP133" s="622" t="s">
        <v>844</v>
      </c>
      <c r="URQ133" s="622" t="s">
        <v>844</v>
      </c>
      <c r="URR133" s="622" t="s">
        <v>844</v>
      </c>
      <c r="URS133" s="622" t="s">
        <v>844</v>
      </c>
      <c r="URT133" s="622" t="s">
        <v>844</v>
      </c>
      <c r="URU133" s="622" t="s">
        <v>844</v>
      </c>
      <c r="URV133" s="622" t="s">
        <v>844</v>
      </c>
      <c r="URW133" s="622" t="s">
        <v>844</v>
      </c>
      <c r="URX133" s="622" t="s">
        <v>844</v>
      </c>
      <c r="URY133" s="622" t="s">
        <v>844</v>
      </c>
      <c r="URZ133" s="622" t="s">
        <v>844</v>
      </c>
      <c r="USA133" s="622" t="s">
        <v>844</v>
      </c>
      <c r="USB133" s="622" t="s">
        <v>844</v>
      </c>
      <c r="USC133" s="622" t="s">
        <v>844</v>
      </c>
      <c r="USD133" s="622" t="s">
        <v>844</v>
      </c>
      <c r="USE133" s="622" t="s">
        <v>844</v>
      </c>
      <c r="USF133" s="622" t="s">
        <v>844</v>
      </c>
      <c r="USG133" s="622" t="s">
        <v>844</v>
      </c>
      <c r="USH133" s="622" t="s">
        <v>844</v>
      </c>
      <c r="USI133" s="622" t="s">
        <v>844</v>
      </c>
      <c r="USJ133" s="622" t="s">
        <v>844</v>
      </c>
      <c r="USK133" s="622" t="s">
        <v>844</v>
      </c>
      <c r="USL133" s="622" t="s">
        <v>844</v>
      </c>
      <c r="USM133" s="622" t="s">
        <v>844</v>
      </c>
      <c r="USN133" s="622" t="s">
        <v>844</v>
      </c>
      <c r="USO133" s="622" t="s">
        <v>844</v>
      </c>
      <c r="USP133" s="622" t="s">
        <v>844</v>
      </c>
      <c r="USQ133" s="622" t="s">
        <v>844</v>
      </c>
      <c r="USR133" s="622" t="s">
        <v>844</v>
      </c>
      <c r="USS133" s="622" t="s">
        <v>844</v>
      </c>
      <c r="UST133" s="622" t="s">
        <v>844</v>
      </c>
      <c r="USU133" s="622" t="s">
        <v>844</v>
      </c>
      <c r="USV133" s="622" t="s">
        <v>844</v>
      </c>
      <c r="USW133" s="622" t="s">
        <v>844</v>
      </c>
      <c r="USX133" s="622" t="s">
        <v>844</v>
      </c>
      <c r="USY133" s="622" t="s">
        <v>844</v>
      </c>
      <c r="USZ133" s="622" t="s">
        <v>844</v>
      </c>
      <c r="UTA133" s="622" t="s">
        <v>844</v>
      </c>
      <c r="UTB133" s="622" t="s">
        <v>844</v>
      </c>
      <c r="UTC133" s="622" t="s">
        <v>844</v>
      </c>
      <c r="UTD133" s="622" t="s">
        <v>844</v>
      </c>
      <c r="UTE133" s="622" t="s">
        <v>844</v>
      </c>
      <c r="UTF133" s="622" t="s">
        <v>844</v>
      </c>
      <c r="UTG133" s="622" t="s">
        <v>844</v>
      </c>
      <c r="UTH133" s="622" t="s">
        <v>844</v>
      </c>
      <c r="UTI133" s="622" t="s">
        <v>844</v>
      </c>
      <c r="UTJ133" s="622" t="s">
        <v>844</v>
      </c>
      <c r="UTK133" s="622" t="s">
        <v>844</v>
      </c>
      <c r="UTL133" s="622" t="s">
        <v>844</v>
      </c>
      <c r="UTM133" s="622" t="s">
        <v>844</v>
      </c>
      <c r="UTN133" s="622" t="s">
        <v>844</v>
      </c>
      <c r="UTO133" s="622" t="s">
        <v>844</v>
      </c>
      <c r="UTP133" s="622" t="s">
        <v>844</v>
      </c>
      <c r="UTQ133" s="622" t="s">
        <v>844</v>
      </c>
      <c r="UTR133" s="622" t="s">
        <v>844</v>
      </c>
      <c r="UTS133" s="622" t="s">
        <v>844</v>
      </c>
      <c r="UTT133" s="622" t="s">
        <v>844</v>
      </c>
      <c r="UTU133" s="622" t="s">
        <v>844</v>
      </c>
      <c r="UTV133" s="622" t="s">
        <v>844</v>
      </c>
      <c r="UTW133" s="622" t="s">
        <v>844</v>
      </c>
      <c r="UTX133" s="622" t="s">
        <v>844</v>
      </c>
      <c r="UTY133" s="622" t="s">
        <v>844</v>
      </c>
      <c r="UTZ133" s="622" t="s">
        <v>844</v>
      </c>
      <c r="UUA133" s="622" t="s">
        <v>844</v>
      </c>
      <c r="UUB133" s="622" t="s">
        <v>844</v>
      </c>
      <c r="UUC133" s="622" t="s">
        <v>844</v>
      </c>
      <c r="UUD133" s="622" t="s">
        <v>844</v>
      </c>
      <c r="UUE133" s="622" t="s">
        <v>844</v>
      </c>
      <c r="UUF133" s="622" t="s">
        <v>844</v>
      </c>
      <c r="UUG133" s="622" t="s">
        <v>844</v>
      </c>
      <c r="UUH133" s="622" t="s">
        <v>844</v>
      </c>
      <c r="UUI133" s="622" t="s">
        <v>844</v>
      </c>
      <c r="UUJ133" s="622" t="s">
        <v>844</v>
      </c>
      <c r="UUK133" s="622" t="s">
        <v>844</v>
      </c>
      <c r="UUL133" s="622" t="s">
        <v>844</v>
      </c>
      <c r="UUM133" s="622" t="s">
        <v>844</v>
      </c>
      <c r="UUN133" s="622" t="s">
        <v>844</v>
      </c>
      <c r="UUO133" s="622" t="s">
        <v>844</v>
      </c>
      <c r="UUP133" s="622" t="s">
        <v>844</v>
      </c>
      <c r="UUQ133" s="622" t="s">
        <v>844</v>
      </c>
      <c r="UUR133" s="622" t="s">
        <v>844</v>
      </c>
      <c r="UUS133" s="622" t="s">
        <v>844</v>
      </c>
      <c r="UUT133" s="622" t="s">
        <v>844</v>
      </c>
      <c r="UUU133" s="622" t="s">
        <v>844</v>
      </c>
      <c r="UUV133" s="622" t="s">
        <v>844</v>
      </c>
      <c r="UUW133" s="622" t="s">
        <v>844</v>
      </c>
      <c r="UUX133" s="622" t="s">
        <v>844</v>
      </c>
      <c r="UUY133" s="622" t="s">
        <v>844</v>
      </c>
      <c r="UUZ133" s="622" t="s">
        <v>844</v>
      </c>
      <c r="UVA133" s="622" t="s">
        <v>844</v>
      </c>
      <c r="UVB133" s="622" t="s">
        <v>844</v>
      </c>
      <c r="UVC133" s="622" t="s">
        <v>844</v>
      </c>
      <c r="UVD133" s="622" t="s">
        <v>844</v>
      </c>
      <c r="UVE133" s="622" t="s">
        <v>844</v>
      </c>
      <c r="UVF133" s="622" t="s">
        <v>844</v>
      </c>
      <c r="UVG133" s="622" t="s">
        <v>844</v>
      </c>
      <c r="UVH133" s="622" t="s">
        <v>844</v>
      </c>
      <c r="UVI133" s="622" t="s">
        <v>844</v>
      </c>
      <c r="UVJ133" s="622" t="s">
        <v>844</v>
      </c>
      <c r="UVK133" s="622" t="s">
        <v>844</v>
      </c>
      <c r="UVL133" s="622" t="s">
        <v>844</v>
      </c>
      <c r="UVM133" s="622" t="s">
        <v>844</v>
      </c>
      <c r="UVN133" s="622" t="s">
        <v>844</v>
      </c>
      <c r="UVO133" s="622" t="s">
        <v>844</v>
      </c>
      <c r="UVP133" s="622" t="s">
        <v>844</v>
      </c>
      <c r="UVQ133" s="622" t="s">
        <v>844</v>
      </c>
      <c r="UVR133" s="622" t="s">
        <v>844</v>
      </c>
      <c r="UVS133" s="622" t="s">
        <v>844</v>
      </c>
      <c r="UVT133" s="622" t="s">
        <v>844</v>
      </c>
      <c r="UVU133" s="622" t="s">
        <v>844</v>
      </c>
      <c r="UVV133" s="622" t="s">
        <v>844</v>
      </c>
      <c r="UVW133" s="622" t="s">
        <v>844</v>
      </c>
      <c r="UVX133" s="622" t="s">
        <v>844</v>
      </c>
      <c r="UVY133" s="622" t="s">
        <v>844</v>
      </c>
      <c r="UVZ133" s="622" t="s">
        <v>844</v>
      </c>
      <c r="UWA133" s="622" t="s">
        <v>844</v>
      </c>
      <c r="UWB133" s="622" t="s">
        <v>844</v>
      </c>
      <c r="UWC133" s="622" t="s">
        <v>844</v>
      </c>
      <c r="UWD133" s="622" t="s">
        <v>844</v>
      </c>
      <c r="UWE133" s="622" t="s">
        <v>844</v>
      </c>
      <c r="UWF133" s="622" t="s">
        <v>844</v>
      </c>
      <c r="UWG133" s="622" t="s">
        <v>844</v>
      </c>
      <c r="UWH133" s="622" t="s">
        <v>844</v>
      </c>
      <c r="UWI133" s="622" t="s">
        <v>844</v>
      </c>
      <c r="UWJ133" s="622" t="s">
        <v>844</v>
      </c>
      <c r="UWK133" s="622" t="s">
        <v>844</v>
      </c>
      <c r="UWL133" s="622" t="s">
        <v>844</v>
      </c>
      <c r="UWM133" s="622" t="s">
        <v>844</v>
      </c>
      <c r="UWN133" s="622" t="s">
        <v>844</v>
      </c>
      <c r="UWO133" s="622" t="s">
        <v>844</v>
      </c>
      <c r="UWP133" s="622" t="s">
        <v>844</v>
      </c>
      <c r="UWQ133" s="622" t="s">
        <v>844</v>
      </c>
      <c r="UWR133" s="622" t="s">
        <v>844</v>
      </c>
      <c r="UWS133" s="622" t="s">
        <v>844</v>
      </c>
      <c r="UWT133" s="622" t="s">
        <v>844</v>
      </c>
      <c r="UWU133" s="622" t="s">
        <v>844</v>
      </c>
      <c r="UWV133" s="622" t="s">
        <v>844</v>
      </c>
      <c r="UWW133" s="622" t="s">
        <v>844</v>
      </c>
      <c r="UWX133" s="622" t="s">
        <v>844</v>
      </c>
      <c r="UWY133" s="622" t="s">
        <v>844</v>
      </c>
      <c r="UWZ133" s="622" t="s">
        <v>844</v>
      </c>
      <c r="UXA133" s="622" t="s">
        <v>844</v>
      </c>
      <c r="UXB133" s="622" t="s">
        <v>844</v>
      </c>
      <c r="UXC133" s="622" t="s">
        <v>844</v>
      </c>
      <c r="UXD133" s="622" t="s">
        <v>844</v>
      </c>
      <c r="UXE133" s="622" t="s">
        <v>844</v>
      </c>
      <c r="UXF133" s="622" t="s">
        <v>844</v>
      </c>
      <c r="UXG133" s="622" t="s">
        <v>844</v>
      </c>
      <c r="UXH133" s="622" t="s">
        <v>844</v>
      </c>
      <c r="UXI133" s="622" t="s">
        <v>844</v>
      </c>
      <c r="UXJ133" s="622" t="s">
        <v>844</v>
      </c>
      <c r="UXK133" s="622" t="s">
        <v>844</v>
      </c>
      <c r="UXL133" s="622" t="s">
        <v>844</v>
      </c>
      <c r="UXM133" s="622" t="s">
        <v>844</v>
      </c>
      <c r="UXN133" s="622" t="s">
        <v>844</v>
      </c>
      <c r="UXO133" s="622" t="s">
        <v>844</v>
      </c>
      <c r="UXP133" s="622" t="s">
        <v>844</v>
      </c>
      <c r="UXQ133" s="622" t="s">
        <v>844</v>
      </c>
      <c r="UXR133" s="622" t="s">
        <v>844</v>
      </c>
      <c r="UXS133" s="622" t="s">
        <v>844</v>
      </c>
      <c r="UXT133" s="622" t="s">
        <v>844</v>
      </c>
      <c r="UXU133" s="622" t="s">
        <v>844</v>
      </c>
      <c r="UXV133" s="622" t="s">
        <v>844</v>
      </c>
      <c r="UXW133" s="622" t="s">
        <v>844</v>
      </c>
      <c r="UXX133" s="622" t="s">
        <v>844</v>
      </c>
      <c r="UXY133" s="622" t="s">
        <v>844</v>
      </c>
      <c r="UXZ133" s="622" t="s">
        <v>844</v>
      </c>
      <c r="UYA133" s="622" t="s">
        <v>844</v>
      </c>
      <c r="UYB133" s="622" t="s">
        <v>844</v>
      </c>
      <c r="UYC133" s="622" t="s">
        <v>844</v>
      </c>
      <c r="UYD133" s="622" t="s">
        <v>844</v>
      </c>
      <c r="UYE133" s="622" t="s">
        <v>844</v>
      </c>
      <c r="UYF133" s="622" t="s">
        <v>844</v>
      </c>
      <c r="UYG133" s="622" t="s">
        <v>844</v>
      </c>
      <c r="UYH133" s="622" t="s">
        <v>844</v>
      </c>
      <c r="UYI133" s="622" t="s">
        <v>844</v>
      </c>
      <c r="UYJ133" s="622" t="s">
        <v>844</v>
      </c>
      <c r="UYK133" s="622" t="s">
        <v>844</v>
      </c>
      <c r="UYL133" s="622" t="s">
        <v>844</v>
      </c>
      <c r="UYM133" s="622" t="s">
        <v>844</v>
      </c>
      <c r="UYN133" s="622" t="s">
        <v>844</v>
      </c>
      <c r="UYO133" s="622" t="s">
        <v>844</v>
      </c>
      <c r="UYP133" s="622" t="s">
        <v>844</v>
      </c>
      <c r="UYQ133" s="622" t="s">
        <v>844</v>
      </c>
      <c r="UYR133" s="622" t="s">
        <v>844</v>
      </c>
      <c r="UYS133" s="622" t="s">
        <v>844</v>
      </c>
      <c r="UYT133" s="622" t="s">
        <v>844</v>
      </c>
      <c r="UYU133" s="622" t="s">
        <v>844</v>
      </c>
      <c r="UYV133" s="622" t="s">
        <v>844</v>
      </c>
      <c r="UYW133" s="622" t="s">
        <v>844</v>
      </c>
      <c r="UYX133" s="622" t="s">
        <v>844</v>
      </c>
      <c r="UYY133" s="622" t="s">
        <v>844</v>
      </c>
      <c r="UYZ133" s="622" t="s">
        <v>844</v>
      </c>
      <c r="UZA133" s="622" t="s">
        <v>844</v>
      </c>
      <c r="UZB133" s="622" t="s">
        <v>844</v>
      </c>
      <c r="UZC133" s="622" t="s">
        <v>844</v>
      </c>
      <c r="UZD133" s="622" t="s">
        <v>844</v>
      </c>
      <c r="UZE133" s="622" t="s">
        <v>844</v>
      </c>
      <c r="UZF133" s="622" t="s">
        <v>844</v>
      </c>
      <c r="UZG133" s="622" t="s">
        <v>844</v>
      </c>
      <c r="UZH133" s="622" t="s">
        <v>844</v>
      </c>
      <c r="UZI133" s="622" t="s">
        <v>844</v>
      </c>
      <c r="UZJ133" s="622" t="s">
        <v>844</v>
      </c>
      <c r="UZK133" s="622" t="s">
        <v>844</v>
      </c>
      <c r="UZL133" s="622" t="s">
        <v>844</v>
      </c>
      <c r="UZM133" s="622" t="s">
        <v>844</v>
      </c>
      <c r="UZN133" s="622" t="s">
        <v>844</v>
      </c>
      <c r="UZO133" s="622" t="s">
        <v>844</v>
      </c>
      <c r="UZP133" s="622" t="s">
        <v>844</v>
      </c>
      <c r="UZQ133" s="622" t="s">
        <v>844</v>
      </c>
      <c r="UZR133" s="622" t="s">
        <v>844</v>
      </c>
      <c r="UZS133" s="622" t="s">
        <v>844</v>
      </c>
      <c r="UZT133" s="622" t="s">
        <v>844</v>
      </c>
      <c r="UZU133" s="622" t="s">
        <v>844</v>
      </c>
      <c r="UZV133" s="622" t="s">
        <v>844</v>
      </c>
      <c r="UZW133" s="622" t="s">
        <v>844</v>
      </c>
      <c r="UZX133" s="622" t="s">
        <v>844</v>
      </c>
      <c r="UZY133" s="622" t="s">
        <v>844</v>
      </c>
      <c r="UZZ133" s="622" t="s">
        <v>844</v>
      </c>
      <c r="VAA133" s="622" t="s">
        <v>844</v>
      </c>
      <c r="VAB133" s="622" t="s">
        <v>844</v>
      </c>
      <c r="VAC133" s="622" t="s">
        <v>844</v>
      </c>
      <c r="VAD133" s="622" t="s">
        <v>844</v>
      </c>
      <c r="VAE133" s="622" t="s">
        <v>844</v>
      </c>
      <c r="VAF133" s="622" t="s">
        <v>844</v>
      </c>
      <c r="VAG133" s="622" t="s">
        <v>844</v>
      </c>
      <c r="VAH133" s="622" t="s">
        <v>844</v>
      </c>
      <c r="VAI133" s="622" t="s">
        <v>844</v>
      </c>
      <c r="VAJ133" s="622" t="s">
        <v>844</v>
      </c>
      <c r="VAK133" s="622" t="s">
        <v>844</v>
      </c>
      <c r="VAL133" s="622" t="s">
        <v>844</v>
      </c>
      <c r="VAM133" s="622" t="s">
        <v>844</v>
      </c>
      <c r="VAN133" s="622" t="s">
        <v>844</v>
      </c>
      <c r="VAO133" s="622" t="s">
        <v>844</v>
      </c>
      <c r="VAP133" s="622" t="s">
        <v>844</v>
      </c>
      <c r="VAQ133" s="622" t="s">
        <v>844</v>
      </c>
      <c r="VAR133" s="622" t="s">
        <v>844</v>
      </c>
      <c r="VAS133" s="622" t="s">
        <v>844</v>
      </c>
      <c r="VAT133" s="622" t="s">
        <v>844</v>
      </c>
      <c r="VAU133" s="622" t="s">
        <v>844</v>
      </c>
      <c r="VAV133" s="622" t="s">
        <v>844</v>
      </c>
      <c r="VAW133" s="622" t="s">
        <v>844</v>
      </c>
      <c r="VAX133" s="622" t="s">
        <v>844</v>
      </c>
      <c r="VAY133" s="622" t="s">
        <v>844</v>
      </c>
      <c r="VAZ133" s="622" t="s">
        <v>844</v>
      </c>
      <c r="VBA133" s="622" t="s">
        <v>844</v>
      </c>
      <c r="VBB133" s="622" t="s">
        <v>844</v>
      </c>
      <c r="VBC133" s="622" t="s">
        <v>844</v>
      </c>
      <c r="VBD133" s="622" t="s">
        <v>844</v>
      </c>
      <c r="VBE133" s="622" t="s">
        <v>844</v>
      </c>
      <c r="VBF133" s="622" t="s">
        <v>844</v>
      </c>
      <c r="VBG133" s="622" t="s">
        <v>844</v>
      </c>
      <c r="VBH133" s="622" t="s">
        <v>844</v>
      </c>
      <c r="VBI133" s="622" t="s">
        <v>844</v>
      </c>
      <c r="VBJ133" s="622" t="s">
        <v>844</v>
      </c>
      <c r="VBK133" s="622" t="s">
        <v>844</v>
      </c>
      <c r="VBL133" s="622" t="s">
        <v>844</v>
      </c>
      <c r="VBM133" s="622" t="s">
        <v>844</v>
      </c>
      <c r="VBN133" s="622" t="s">
        <v>844</v>
      </c>
      <c r="VBO133" s="622" t="s">
        <v>844</v>
      </c>
      <c r="VBP133" s="622" t="s">
        <v>844</v>
      </c>
      <c r="VBQ133" s="622" t="s">
        <v>844</v>
      </c>
      <c r="VBR133" s="622" t="s">
        <v>844</v>
      </c>
      <c r="VBS133" s="622" t="s">
        <v>844</v>
      </c>
      <c r="VBT133" s="622" t="s">
        <v>844</v>
      </c>
      <c r="VBU133" s="622" t="s">
        <v>844</v>
      </c>
      <c r="VBV133" s="622" t="s">
        <v>844</v>
      </c>
      <c r="VBW133" s="622" t="s">
        <v>844</v>
      </c>
      <c r="VBX133" s="622" t="s">
        <v>844</v>
      </c>
      <c r="VBY133" s="622" t="s">
        <v>844</v>
      </c>
      <c r="VBZ133" s="622" t="s">
        <v>844</v>
      </c>
      <c r="VCA133" s="622" t="s">
        <v>844</v>
      </c>
      <c r="VCB133" s="622" t="s">
        <v>844</v>
      </c>
      <c r="VCC133" s="622" t="s">
        <v>844</v>
      </c>
      <c r="VCD133" s="622" t="s">
        <v>844</v>
      </c>
      <c r="VCE133" s="622" t="s">
        <v>844</v>
      </c>
      <c r="VCF133" s="622" t="s">
        <v>844</v>
      </c>
      <c r="VCG133" s="622" t="s">
        <v>844</v>
      </c>
      <c r="VCH133" s="622" t="s">
        <v>844</v>
      </c>
      <c r="VCI133" s="622" t="s">
        <v>844</v>
      </c>
      <c r="VCJ133" s="622" t="s">
        <v>844</v>
      </c>
      <c r="VCK133" s="622" t="s">
        <v>844</v>
      </c>
      <c r="VCL133" s="622" t="s">
        <v>844</v>
      </c>
      <c r="VCM133" s="622" t="s">
        <v>844</v>
      </c>
      <c r="VCN133" s="622" t="s">
        <v>844</v>
      </c>
      <c r="VCO133" s="622" t="s">
        <v>844</v>
      </c>
      <c r="VCP133" s="622" t="s">
        <v>844</v>
      </c>
      <c r="VCQ133" s="622" t="s">
        <v>844</v>
      </c>
      <c r="VCR133" s="622" t="s">
        <v>844</v>
      </c>
      <c r="VCS133" s="622" t="s">
        <v>844</v>
      </c>
      <c r="VCT133" s="622" t="s">
        <v>844</v>
      </c>
      <c r="VCU133" s="622" t="s">
        <v>844</v>
      </c>
      <c r="VCV133" s="622" t="s">
        <v>844</v>
      </c>
      <c r="VCW133" s="622" t="s">
        <v>844</v>
      </c>
      <c r="VCX133" s="622" t="s">
        <v>844</v>
      </c>
      <c r="VCY133" s="622" t="s">
        <v>844</v>
      </c>
      <c r="VCZ133" s="622" t="s">
        <v>844</v>
      </c>
      <c r="VDA133" s="622" t="s">
        <v>844</v>
      </c>
      <c r="VDB133" s="622" t="s">
        <v>844</v>
      </c>
      <c r="VDC133" s="622" t="s">
        <v>844</v>
      </c>
      <c r="VDD133" s="622" t="s">
        <v>844</v>
      </c>
      <c r="VDE133" s="622" t="s">
        <v>844</v>
      </c>
      <c r="VDF133" s="622" t="s">
        <v>844</v>
      </c>
      <c r="VDG133" s="622" t="s">
        <v>844</v>
      </c>
      <c r="VDH133" s="622" t="s">
        <v>844</v>
      </c>
      <c r="VDI133" s="622" t="s">
        <v>844</v>
      </c>
      <c r="VDJ133" s="622" t="s">
        <v>844</v>
      </c>
      <c r="VDK133" s="622" t="s">
        <v>844</v>
      </c>
      <c r="VDL133" s="622" t="s">
        <v>844</v>
      </c>
      <c r="VDM133" s="622" t="s">
        <v>844</v>
      </c>
      <c r="VDN133" s="622" t="s">
        <v>844</v>
      </c>
      <c r="VDO133" s="622" t="s">
        <v>844</v>
      </c>
      <c r="VDP133" s="622" t="s">
        <v>844</v>
      </c>
      <c r="VDQ133" s="622" t="s">
        <v>844</v>
      </c>
      <c r="VDR133" s="622" t="s">
        <v>844</v>
      </c>
      <c r="VDS133" s="622" t="s">
        <v>844</v>
      </c>
      <c r="VDT133" s="622" t="s">
        <v>844</v>
      </c>
      <c r="VDU133" s="622" t="s">
        <v>844</v>
      </c>
      <c r="VDV133" s="622" t="s">
        <v>844</v>
      </c>
      <c r="VDW133" s="622" t="s">
        <v>844</v>
      </c>
      <c r="VDX133" s="622" t="s">
        <v>844</v>
      </c>
      <c r="VDY133" s="622" t="s">
        <v>844</v>
      </c>
      <c r="VDZ133" s="622" t="s">
        <v>844</v>
      </c>
      <c r="VEA133" s="622" t="s">
        <v>844</v>
      </c>
      <c r="VEB133" s="622" t="s">
        <v>844</v>
      </c>
      <c r="VEC133" s="622" t="s">
        <v>844</v>
      </c>
      <c r="VED133" s="622" t="s">
        <v>844</v>
      </c>
      <c r="VEE133" s="622" t="s">
        <v>844</v>
      </c>
      <c r="VEF133" s="622" t="s">
        <v>844</v>
      </c>
      <c r="VEG133" s="622" t="s">
        <v>844</v>
      </c>
      <c r="VEH133" s="622" t="s">
        <v>844</v>
      </c>
      <c r="VEI133" s="622" t="s">
        <v>844</v>
      </c>
      <c r="VEJ133" s="622" t="s">
        <v>844</v>
      </c>
      <c r="VEK133" s="622" t="s">
        <v>844</v>
      </c>
      <c r="VEL133" s="622" t="s">
        <v>844</v>
      </c>
      <c r="VEM133" s="622" t="s">
        <v>844</v>
      </c>
      <c r="VEN133" s="622" t="s">
        <v>844</v>
      </c>
      <c r="VEO133" s="622" t="s">
        <v>844</v>
      </c>
      <c r="VEP133" s="622" t="s">
        <v>844</v>
      </c>
      <c r="VEQ133" s="622" t="s">
        <v>844</v>
      </c>
      <c r="VER133" s="622" t="s">
        <v>844</v>
      </c>
      <c r="VES133" s="622" t="s">
        <v>844</v>
      </c>
      <c r="VET133" s="622" t="s">
        <v>844</v>
      </c>
      <c r="VEU133" s="622" t="s">
        <v>844</v>
      </c>
      <c r="VEV133" s="622" t="s">
        <v>844</v>
      </c>
      <c r="VEW133" s="622" t="s">
        <v>844</v>
      </c>
      <c r="VEX133" s="622" t="s">
        <v>844</v>
      </c>
      <c r="VEY133" s="622" t="s">
        <v>844</v>
      </c>
      <c r="VEZ133" s="622" t="s">
        <v>844</v>
      </c>
      <c r="VFA133" s="622" t="s">
        <v>844</v>
      </c>
      <c r="VFB133" s="622" t="s">
        <v>844</v>
      </c>
      <c r="VFC133" s="622" t="s">
        <v>844</v>
      </c>
      <c r="VFD133" s="622" t="s">
        <v>844</v>
      </c>
      <c r="VFE133" s="622" t="s">
        <v>844</v>
      </c>
      <c r="VFF133" s="622" t="s">
        <v>844</v>
      </c>
      <c r="VFG133" s="622" t="s">
        <v>844</v>
      </c>
      <c r="VFH133" s="622" t="s">
        <v>844</v>
      </c>
      <c r="VFI133" s="622" t="s">
        <v>844</v>
      </c>
      <c r="VFJ133" s="622" t="s">
        <v>844</v>
      </c>
      <c r="VFK133" s="622" t="s">
        <v>844</v>
      </c>
      <c r="VFL133" s="622" t="s">
        <v>844</v>
      </c>
      <c r="VFM133" s="622" t="s">
        <v>844</v>
      </c>
      <c r="VFN133" s="622" t="s">
        <v>844</v>
      </c>
      <c r="VFO133" s="622" t="s">
        <v>844</v>
      </c>
      <c r="VFP133" s="622" t="s">
        <v>844</v>
      </c>
      <c r="VFQ133" s="622" t="s">
        <v>844</v>
      </c>
      <c r="VFR133" s="622" t="s">
        <v>844</v>
      </c>
      <c r="VFS133" s="622" t="s">
        <v>844</v>
      </c>
      <c r="VFT133" s="622" t="s">
        <v>844</v>
      </c>
      <c r="VFU133" s="622" t="s">
        <v>844</v>
      </c>
      <c r="VFV133" s="622" t="s">
        <v>844</v>
      </c>
      <c r="VFW133" s="622" t="s">
        <v>844</v>
      </c>
      <c r="VFX133" s="622" t="s">
        <v>844</v>
      </c>
      <c r="VFY133" s="622" t="s">
        <v>844</v>
      </c>
      <c r="VFZ133" s="622" t="s">
        <v>844</v>
      </c>
      <c r="VGA133" s="622" t="s">
        <v>844</v>
      </c>
      <c r="VGB133" s="622" t="s">
        <v>844</v>
      </c>
      <c r="VGC133" s="622" t="s">
        <v>844</v>
      </c>
      <c r="VGD133" s="622" t="s">
        <v>844</v>
      </c>
      <c r="VGE133" s="622" t="s">
        <v>844</v>
      </c>
      <c r="VGF133" s="622" t="s">
        <v>844</v>
      </c>
      <c r="VGG133" s="622" t="s">
        <v>844</v>
      </c>
      <c r="VGH133" s="622" t="s">
        <v>844</v>
      </c>
      <c r="VGI133" s="622" t="s">
        <v>844</v>
      </c>
      <c r="VGJ133" s="622" t="s">
        <v>844</v>
      </c>
      <c r="VGK133" s="622" t="s">
        <v>844</v>
      </c>
      <c r="VGL133" s="622" t="s">
        <v>844</v>
      </c>
      <c r="VGM133" s="622" t="s">
        <v>844</v>
      </c>
      <c r="VGN133" s="622" t="s">
        <v>844</v>
      </c>
      <c r="VGO133" s="622" t="s">
        <v>844</v>
      </c>
      <c r="VGP133" s="622" t="s">
        <v>844</v>
      </c>
      <c r="VGQ133" s="622" t="s">
        <v>844</v>
      </c>
      <c r="VGR133" s="622" t="s">
        <v>844</v>
      </c>
      <c r="VGS133" s="622" t="s">
        <v>844</v>
      </c>
      <c r="VGT133" s="622" t="s">
        <v>844</v>
      </c>
      <c r="VGU133" s="622" t="s">
        <v>844</v>
      </c>
      <c r="VGV133" s="622" t="s">
        <v>844</v>
      </c>
      <c r="VGW133" s="622" t="s">
        <v>844</v>
      </c>
      <c r="VGX133" s="622" t="s">
        <v>844</v>
      </c>
      <c r="VGY133" s="622" t="s">
        <v>844</v>
      </c>
      <c r="VGZ133" s="622" t="s">
        <v>844</v>
      </c>
      <c r="VHA133" s="622" t="s">
        <v>844</v>
      </c>
      <c r="VHB133" s="622" t="s">
        <v>844</v>
      </c>
      <c r="VHC133" s="622" t="s">
        <v>844</v>
      </c>
      <c r="VHD133" s="622" t="s">
        <v>844</v>
      </c>
      <c r="VHE133" s="622" t="s">
        <v>844</v>
      </c>
      <c r="VHF133" s="622" t="s">
        <v>844</v>
      </c>
      <c r="VHG133" s="622" t="s">
        <v>844</v>
      </c>
      <c r="VHH133" s="622" t="s">
        <v>844</v>
      </c>
      <c r="VHI133" s="622" t="s">
        <v>844</v>
      </c>
      <c r="VHJ133" s="622" t="s">
        <v>844</v>
      </c>
      <c r="VHK133" s="622" t="s">
        <v>844</v>
      </c>
      <c r="VHL133" s="622" t="s">
        <v>844</v>
      </c>
      <c r="VHM133" s="622" t="s">
        <v>844</v>
      </c>
      <c r="VHN133" s="622" t="s">
        <v>844</v>
      </c>
      <c r="VHO133" s="622" t="s">
        <v>844</v>
      </c>
      <c r="VHP133" s="622" t="s">
        <v>844</v>
      </c>
      <c r="VHQ133" s="622" t="s">
        <v>844</v>
      </c>
      <c r="VHR133" s="622" t="s">
        <v>844</v>
      </c>
      <c r="VHS133" s="622" t="s">
        <v>844</v>
      </c>
      <c r="VHT133" s="622" t="s">
        <v>844</v>
      </c>
      <c r="VHU133" s="622" t="s">
        <v>844</v>
      </c>
      <c r="VHV133" s="622" t="s">
        <v>844</v>
      </c>
      <c r="VHW133" s="622" t="s">
        <v>844</v>
      </c>
      <c r="VHX133" s="622" t="s">
        <v>844</v>
      </c>
      <c r="VHY133" s="622" t="s">
        <v>844</v>
      </c>
      <c r="VHZ133" s="622" t="s">
        <v>844</v>
      </c>
      <c r="VIA133" s="622" t="s">
        <v>844</v>
      </c>
      <c r="VIB133" s="622" t="s">
        <v>844</v>
      </c>
      <c r="VIC133" s="622" t="s">
        <v>844</v>
      </c>
      <c r="VID133" s="622" t="s">
        <v>844</v>
      </c>
      <c r="VIE133" s="622" t="s">
        <v>844</v>
      </c>
      <c r="VIF133" s="622" t="s">
        <v>844</v>
      </c>
      <c r="VIG133" s="622" t="s">
        <v>844</v>
      </c>
      <c r="VIH133" s="622" t="s">
        <v>844</v>
      </c>
      <c r="VII133" s="622" t="s">
        <v>844</v>
      </c>
      <c r="VIJ133" s="622" t="s">
        <v>844</v>
      </c>
      <c r="VIK133" s="622" t="s">
        <v>844</v>
      </c>
      <c r="VIL133" s="622" t="s">
        <v>844</v>
      </c>
      <c r="VIM133" s="622" t="s">
        <v>844</v>
      </c>
      <c r="VIN133" s="622" t="s">
        <v>844</v>
      </c>
      <c r="VIO133" s="622" t="s">
        <v>844</v>
      </c>
      <c r="VIP133" s="622" t="s">
        <v>844</v>
      </c>
      <c r="VIQ133" s="622" t="s">
        <v>844</v>
      </c>
      <c r="VIR133" s="622" t="s">
        <v>844</v>
      </c>
      <c r="VIS133" s="622" t="s">
        <v>844</v>
      </c>
      <c r="VIT133" s="622" t="s">
        <v>844</v>
      </c>
      <c r="VIU133" s="622" t="s">
        <v>844</v>
      </c>
      <c r="VIV133" s="622" t="s">
        <v>844</v>
      </c>
      <c r="VIW133" s="622" t="s">
        <v>844</v>
      </c>
      <c r="VIX133" s="622" t="s">
        <v>844</v>
      </c>
      <c r="VIY133" s="622" t="s">
        <v>844</v>
      </c>
      <c r="VIZ133" s="622" t="s">
        <v>844</v>
      </c>
      <c r="VJA133" s="622" t="s">
        <v>844</v>
      </c>
      <c r="VJB133" s="622" t="s">
        <v>844</v>
      </c>
      <c r="VJC133" s="622" t="s">
        <v>844</v>
      </c>
      <c r="VJD133" s="622" t="s">
        <v>844</v>
      </c>
      <c r="VJE133" s="622" t="s">
        <v>844</v>
      </c>
      <c r="VJF133" s="622" t="s">
        <v>844</v>
      </c>
      <c r="VJG133" s="622" t="s">
        <v>844</v>
      </c>
      <c r="VJH133" s="622" t="s">
        <v>844</v>
      </c>
      <c r="VJI133" s="622" t="s">
        <v>844</v>
      </c>
      <c r="VJJ133" s="622" t="s">
        <v>844</v>
      </c>
      <c r="VJK133" s="622" t="s">
        <v>844</v>
      </c>
      <c r="VJL133" s="622" t="s">
        <v>844</v>
      </c>
      <c r="VJM133" s="622" t="s">
        <v>844</v>
      </c>
      <c r="VJN133" s="622" t="s">
        <v>844</v>
      </c>
      <c r="VJO133" s="622" t="s">
        <v>844</v>
      </c>
      <c r="VJP133" s="622" t="s">
        <v>844</v>
      </c>
      <c r="VJQ133" s="622" t="s">
        <v>844</v>
      </c>
      <c r="VJR133" s="622" t="s">
        <v>844</v>
      </c>
      <c r="VJS133" s="622" t="s">
        <v>844</v>
      </c>
      <c r="VJT133" s="622" t="s">
        <v>844</v>
      </c>
      <c r="VJU133" s="622" t="s">
        <v>844</v>
      </c>
      <c r="VJV133" s="622" t="s">
        <v>844</v>
      </c>
      <c r="VJW133" s="622" t="s">
        <v>844</v>
      </c>
      <c r="VJX133" s="622" t="s">
        <v>844</v>
      </c>
      <c r="VJY133" s="622" t="s">
        <v>844</v>
      </c>
      <c r="VJZ133" s="622" t="s">
        <v>844</v>
      </c>
      <c r="VKA133" s="622" t="s">
        <v>844</v>
      </c>
      <c r="VKB133" s="622" t="s">
        <v>844</v>
      </c>
      <c r="VKC133" s="622" t="s">
        <v>844</v>
      </c>
      <c r="VKD133" s="622" t="s">
        <v>844</v>
      </c>
      <c r="VKE133" s="622" t="s">
        <v>844</v>
      </c>
      <c r="VKF133" s="622" t="s">
        <v>844</v>
      </c>
      <c r="VKG133" s="622" t="s">
        <v>844</v>
      </c>
      <c r="VKH133" s="622" t="s">
        <v>844</v>
      </c>
      <c r="VKI133" s="622" t="s">
        <v>844</v>
      </c>
      <c r="VKJ133" s="622" t="s">
        <v>844</v>
      </c>
      <c r="VKK133" s="622" t="s">
        <v>844</v>
      </c>
      <c r="VKL133" s="622" t="s">
        <v>844</v>
      </c>
      <c r="VKM133" s="622" t="s">
        <v>844</v>
      </c>
      <c r="VKN133" s="622" t="s">
        <v>844</v>
      </c>
      <c r="VKO133" s="622" t="s">
        <v>844</v>
      </c>
      <c r="VKP133" s="622" t="s">
        <v>844</v>
      </c>
      <c r="VKQ133" s="622" t="s">
        <v>844</v>
      </c>
      <c r="VKR133" s="622" t="s">
        <v>844</v>
      </c>
      <c r="VKS133" s="622" t="s">
        <v>844</v>
      </c>
      <c r="VKT133" s="622" t="s">
        <v>844</v>
      </c>
      <c r="VKU133" s="622" t="s">
        <v>844</v>
      </c>
      <c r="VKV133" s="622" t="s">
        <v>844</v>
      </c>
      <c r="VKW133" s="622" t="s">
        <v>844</v>
      </c>
      <c r="VKX133" s="622" t="s">
        <v>844</v>
      </c>
      <c r="VKY133" s="622" t="s">
        <v>844</v>
      </c>
      <c r="VKZ133" s="622" t="s">
        <v>844</v>
      </c>
      <c r="VLA133" s="622" t="s">
        <v>844</v>
      </c>
      <c r="VLB133" s="622" t="s">
        <v>844</v>
      </c>
      <c r="VLC133" s="622" t="s">
        <v>844</v>
      </c>
      <c r="VLD133" s="622" t="s">
        <v>844</v>
      </c>
      <c r="VLE133" s="622" t="s">
        <v>844</v>
      </c>
      <c r="VLF133" s="622" t="s">
        <v>844</v>
      </c>
      <c r="VLG133" s="622" t="s">
        <v>844</v>
      </c>
      <c r="VLH133" s="622" t="s">
        <v>844</v>
      </c>
      <c r="VLI133" s="622" t="s">
        <v>844</v>
      </c>
      <c r="VLJ133" s="622" t="s">
        <v>844</v>
      </c>
      <c r="VLK133" s="622" t="s">
        <v>844</v>
      </c>
      <c r="VLL133" s="622" t="s">
        <v>844</v>
      </c>
      <c r="VLM133" s="622" t="s">
        <v>844</v>
      </c>
      <c r="VLN133" s="622" t="s">
        <v>844</v>
      </c>
      <c r="VLO133" s="622" t="s">
        <v>844</v>
      </c>
      <c r="VLP133" s="622" t="s">
        <v>844</v>
      </c>
      <c r="VLQ133" s="622" t="s">
        <v>844</v>
      </c>
      <c r="VLR133" s="622" t="s">
        <v>844</v>
      </c>
      <c r="VLS133" s="622" t="s">
        <v>844</v>
      </c>
      <c r="VLT133" s="622" t="s">
        <v>844</v>
      </c>
      <c r="VLU133" s="622" t="s">
        <v>844</v>
      </c>
      <c r="VLV133" s="622" t="s">
        <v>844</v>
      </c>
      <c r="VLW133" s="622" t="s">
        <v>844</v>
      </c>
      <c r="VLX133" s="622" t="s">
        <v>844</v>
      </c>
      <c r="VLY133" s="622" t="s">
        <v>844</v>
      </c>
      <c r="VLZ133" s="622" t="s">
        <v>844</v>
      </c>
      <c r="VMA133" s="622" t="s">
        <v>844</v>
      </c>
      <c r="VMB133" s="622" t="s">
        <v>844</v>
      </c>
      <c r="VMC133" s="622" t="s">
        <v>844</v>
      </c>
      <c r="VMD133" s="622" t="s">
        <v>844</v>
      </c>
      <c r="VME133" s="622" t="s">
        <v>844</v>
      </c>
      <c r="VMF133" s="622" t="s">
        <v>844</v>
      </c>
      <c r="VMG133" s="622" t="s">
        <v>844</v>
      </c>
      <c r="VMH133" s="622" t="s">
        <v>844</v>
      </c>
      <c r="VMI133" s="622" t="s">
        <v>844</v>
      </c>
      <c r="VMJ133" s="622" t="s">
        <v>844</v>
      </c>
      <c r="VMK133" s="622" t="s">
        <v>844</v>
      </c>
      <c r="VML133" s="622" t="s">
        <v>844</v>
      </c>
      <c r="VMM133" s="622" t="s">
        <v>844</v>
      </c>
      <c r="VMN133" s="622" t="s">
        <v>844</v>
      </c>
      <c r="VMO133" s="622" t="s">
        <v>844</v>
      </c>
      <c r="VMP133" s="622" t="s">
        <v>844</v>
      </c>
      <c r="VMQ133" s="622" t="s">
        <v>844</v>
      </c>
      <c r="VMR133" s="622" t="s">
        <v>844</v>
      </c>
      <c r="VMS133" s="622" t="s">
        <v>844</v>
      </c>
      <c r="VMT133" s="622" t="s">
        <v>844</v>
      </c>
      <c r="VMU133" s="622" t="s">
        <v>844</v>
      </c>
      <c r="VMV133" s="622" t="s">
        <v>844</v>
      </c>
      <c r="VMW133" s="622" t="s">
        <v>844</v>
      </c>
      <c r="VMX133" s="622" t="s">
        <v>844</v>
      </c>
      <c r="VMY133" s="622" t="s">
        <v>844</v>
      </c>
      <c r="VMZ133" s="622" t="s">
        <v>844</v>
      </c>
      <c r="VNA133" s="622" t="s">
        <v>844</v>
      </c>
      <c r="VNB133" s="622" t="s">
        <v>844</v>
      </c>
      <c r="VNC133" s="622" t="s">
        <v>844</v>
      </c>
      <c r="VND133" s="622" t="s">
        <v>844</v>
      </c>
      <c r="VNE133" s="622" t="s">
        <v>844</v>
      </c>
      <c r="VNF133" s="622" t="s">
        <v>844</v>
      </c>
      <c r="VNG133" s="622" t="s">
        <v>844</v>
      </c>
      <c r="VNH133" s="622" t="s">
        <v>844</v>
      </c>
      <c r="VNI133" s="622" t="s">
        <v>844</v>
      </c>
      <c r="VNJ133" s="622" t="s">
        <v>844</v>
      </c>
      <c r="VNK133" s="622" t="s">
        <v>844</v>
      </c>
      <c r="VNL133" s="622" t="s">
        <v>844</v>
      </c>
      <c r="VNM133" s="622" t="s">
        <v>844</v>
      </c>
      <c r="VNN133" s="622" t="s">
        <v>844</v>
      </c>
      <c r="VNO133" s="622" t="s">
        <v>844</v>
      </c>
      <c r="VNP133" s="622" t="s">
        <v>844</v>
      </c>
      <c r="VNQ133" s="622" t="s">
        <v>844</v>
      </c>
      <c r="VNR133" s="622" t="s">
        <v>844</v>
      </c>
      <c r="VNS133" s="622" t="s">
        <v>844</v>
      </c>
      <c r="VNT133" s="622" t="s">
        <v>844</v>
      </c>
      <c r="VNU133" s="622" t="s">
        <v>844</v>
      </c>
      <c r="VNV133" s="622" t="s">
        <v>844</v>
      </c>
      <c r="VNW133" s="622" t="s">
        <v>844</v>
      </c>
      <c r="VNX133" s="622" t="s">
        <v>844</v>
      </c>
      <c r="VNY133" s="622" t="s">
        <v>844</v>
      </c>
      <c r="VNZ133" s="622" t="s">
        <v>844</v>
      </c>
      <c r="VOA133" s="622" t="s">
        <v>844</v>
      </c>
      <c r="VOB133" s="622" t="s">
        <v>844</v>
      </c>
      <c r="VOC133" s="622" t="s">
        <v>844</v>
      </c>
      <c r="VOD133" s="622" t="s">
        <v>844</v>
      </c>
      <c r="VOE133" s="622" t="s">
        <v>844</v>
      </c>
      <c r="VOF133" s="622" t="s">
        <v>844</v>
      </c>
      <c r="VOG133" s="622" t="s">
        <v>844</v>
      </c>
      <c r="VOH133" s="622" t="s">
        <v>844</v>
      </c>
      <c r="VOI133" s="622" t="s">
        <v>844</v>
      </c>
      <c r="VOJ133" s="622" t="s">
        <v>844</v>
      </c>
      <c r="VOK133" s="622" t="s">
        <v>844</v>
      </c>
      <c r="VOL133" s="622" t="s">
        <v>844</v>
      </c>
      <c r="VOM133" s="622" t="s">
        <v>844</v>
      </c>
      <c r="VON133" s="622" t="s">
        <v>844</v>
      </c>
      <c r="VOO133" s="622" t="s">
        <v>844</v>
      </c>
      <c r="VOP133" s="622" t="s">
        <v>844</v>
      </c>
      <c r="VOQ133" s="622" t="s">
        <v>844</v>
      </c>
      <c r="VOR133" s="622" t="s">
        <v>844</v>
      </c>
      <c r="VOS133" s="622" t="s">
        <v>844</v>
      </c>
      <c r="VOT133" s="622" t="s">
        <v>844</v>
      </c>
      <c r="VOU133" s="622" t="s">
        <v>844</v>
      </c>
      <c r="VOV133" s="622" t="s">
        <v>844</v>
      </c>
      <c r="VOW133" s="622" t="s">
        <v>844</v>
      </c>
      <c r="VOX133" s="622" t="s">
        <v>844</v>
      </c>
      <c r="VOY133" s="622" t="s">
        <v>844</v>
      </c>
      <c r="VOZ133" s="622" t="s">
        <v>844</v>
      </c>
      <c r="VPA133" s="622" t="s">
        <v>844</v>
      </c>
      <c r="VPB133" s="622" t="s">
        <v>844</v>
      </c>
      <c r="VPC133" s="622" t="s">
        <v>844</v>
      </c>
      <c r="VPD133" s="622" t="s">
        <v>844</v>
      </c>
      <c r="VPE133" s="622" t="s">
        <v>844</v>
      </c>
      <c r="VPF133" s="622" t="s">
        <v>844</v>
      </c>
      <c r="VPG133" s="622" t="s">
        <v>844</v>
      </c>
      <c r="VPH133" s="622" t="s">
        <v>844</v>
      </c>
      <c r="VPI133" s="622" t="s">
        <v>844</v>
      </c>
      <c r="VPJ133" s="622" t="s">
        <v>844</v>
      </c>
      <c r="VPK133" s="622" t="s">
        <v>844</v>
      </c>
      <c r="VPL133" s="622" t="s">
        <v>844</v>
      </c>
      <c r="VPM133" s="622" t="s">
        <v>844</v>
      </c>
      <c r="VPN133" s="622" t="s">
        <v>844</v>
      </c>
      <c r="VPO133" s="622" t="s">
        <v>844</v>
      </c>
      <c r="VPP133" s="622" t="s">
        <v>844</v>
      </c>
      <c r="VPQ133" s="622" t="s">
        <v>844</v>
      </c>
      <c r="VPR133" s="622" t="s">
        <v>844</v>
      </c>
      <c r="VPS133" s="622" t="s">
        <v>844</v>
      </c>
      <c r="VPT133" s="622" t="s">
        <v>844</v>
      </c>
      <c r="VPU133" s="622" t="s">
        <v>844</v>
      </c>
      <c r="VPV133" s="622" t="s">
        <v>844</v>
      </c>
      <c r="VPW133" s="622" t="s">
        <v>844</v>
      </c>
      <c r="VPX133" s="622" t="s">
        <v>844</v>
      </c>
      <c r="VPY133" s="622" t="s">
        <v>844</v>
      </c>
      <c r="VPZ133" s="622" t="s">
        <v>844</v>
      </c>
      <c r="VQA133" s="622" t="s">
        <v>844</v>
      </c>
      <c r="VQB133" s="622" t="s">
        <v>844</v>
      </c>
      <c r="VQC133" s="622" t="s">
        <v>844</v>
      </c>
      <c r="VQD133" s="622" t="s">
        <v>844</v>
      </c>
      <c r="VQE133" s="622" t="s">
        <v>844</v>
      </c>
      <c r="VQF133" s="622" t="s">
        <v>844</v>
      </c>
      <c r="VQG133" s="622" t="s">
        <v>844</v>
      </c>
      <c r="VQH133" s="622" t="s">
        <v>844</v>
      </c>
      <c r="VQI133" s="622" t="s">
        <v>844</v>
      </c>
      <c r="VQJ133" s="622" t="s">
        <v>844</v>
      </c>
      <c r="VQK133" s="622" t="s">
        <v>844</v>
      </c>
      <c r="VQL133" s="622" t="s">
        <v>844</v>
      </c>
      <c r="VQM133" s="622" t="s">
        <v>844</v>
      </c>
      <c r="VQN133" s="622" t="s">
        <v>844</v>
      </c>
      <c r="VQO133" s="622" t="s">
        <v>844</v>
      </c>
      <c r="VQP133" s="622" t="s">
        <v>844</v>
      </c>
      <c r="VQQ133" s="622" t="s">
        <v>844</v>
      </c>
      <c r="VQR133" s="622" t="s">
        <v>844</v>
      </c>
      <c r="VQS133" s="622" t="s">
        <v>844</v>
      </c>
      <c r="VQT133" s="622" t="s">
        <v>844</v>
      </c>
      <c r="VQU133" s="622" t="s">
        <v>844</v>
      </c>
      <c r="VQV133" s="622" t="s">
        <v>844</v>
      </c>
      <c r="VQW133" s="622" t="s">
        <v>844</v>
      </c>
      <c r="VQX133" s="622" t="s">
        <v>844</v>
      </c>
      <c r="VQY133" s="622" t="s">
        <v>844</v>
      </c>
      <c r="VQZ133" s="622" t="s">
        <v>844</v>
      </c>
      <c r="VRA133" s="622" t="s">
        <v>844</v>
      </c>
      <c r="VRB133" s="622" t="s">
        <v>844</v>
      </c>
      <c r="VRC133" s="622" t="s">
        <v>844</v>
      </c>
      <c r="VRD133" s="622" t="s">
        <v>844</v>
      </c>
      <c r="VRE133" s="622" t="s">
        <v>844</v>
      </c>
      <c r="VRF133" s="622" t="s">
        <v>844</v>
      </c>
      <c r="VRG133" s="622" t="s">
        <v>844</v>
      </c>
      <c r="VRH133" s="622" t="s">
        <v>844</v>
      </c>
      <c r="VRI133" s="622" t="s">
        <v>844</v>
      </c>
      <c r="VRJ133" s="622" t="s">
        <v>844</v>
      </c>
      <c r="VRK133" s="622" t="s">
        <v>844</v>
      </c>
      <c r="VRL133" s="622" t="s">
        <v>844</v>
      </c>
      <c r="VRM133" s="622" t="s">
        <v>844</v>
      </c>
      <c r="VRN133" s="622" t="s">
        <v>844</v>
      </c>
      <c r="VRO133" s="622" t="s">
        <v>844</v>
      </c>
      <c r="VRP133" s="622" t="s">
        <v>844</v>
      </c>
      <c r="VRQ133" s="622" t="s">
        <v>844</v>
      </c>
      <c r="VRR133" s="622" t="s">
        <v>844</v>
      </c>
      <c r="VRS133" s="622" t="s">
        <v>844</v>
      </c>
      <c r="VRT133" s="622" t="s">
        <v>844</v>
      </c>
      <c r="VRU133" s="622" t="s">
        <v>844</v>
      </c>
      <c r="VRV133" s="622" t="s">
        <v>844</v>
      </c>
      <c r="VRW133" s="622" t="s">
        <v>844</v>
      </c>
      <c r="VRX133" s="622" t="s">
        <v>844</v>
      </c>
      <c r="VRY133" s="622" t="s">
        <v>844</v>
      </c>
      <c r="VRZ133" s="622" t="s">
        <v>844</v>
      </c>
      <c r="VSA133" s="622" t="s">
        <v>844</v>
      </c>
      <c r="VSB133" s="622" t="s">
        <v>844</v>
      </c>
      <c r="VSC133" s="622" t="s">
        <v>844</v>
      </c>
      <c r="VSD133" s="622" t="s">
        <v>844</v>
      </c>
      <c r="VSE133" s="622" t="s">
        <v>844</v>
      </c>
      <c r="VSF133" s="622" t="s">
        <v>844</v>
      </c>
      <c r="VSG133" s="622" t="s">
        <v>844</v>
      </c>
      <c r="VSH133" s="622" t="s">
        <v>844</v>
      </c>
      <c r="VSI133" s="622" t="s">
        <v>844</v>
      </c>
      <c r="VSJ133" s="622" t="s">
        <v>844</v>
      </c>
      <c r="VSK133" s="622" t="s">
        <v>844</v>
      </c>
      <c r="VSL133" s="622" t="s">
        <v>844</v>
      </c>
      <c r="VSM133" s="622" t="s">
        <v>844</v>
      </c>
      <c r="VSN133" s="622" t="s">
        <v>844</v>
      </c>
      <c r="VSO133" s="622" t="s">
        <v>844</v>
      </c>
      <c r="VSP133" s="622" t="s">
        <v>844</v>
      </c>
      <c r="VSQ133" s="622" t="s">
        <v>844</v>
      </c>
      <c r="VSR133" s="622" t="s">
        <v>844</v>
      </c>
      <c r="VSS133" s="622" t="s">
        <v>844</v>
      </c>
      <c r="VST133" s="622" t="s">
        <v>844</v>
      </c>
      <c r="VSU133" s="622" t="s">
        <v>844</v>
      </c>
      <c r="VSV133" s="622" t="s">
        <v>844</v>
      </c>
      <c r="VSW133" s="622" t="s">
        <v>844</v>
      </c>
      <c r="VSX133" s="622" t="s">
        <v>844</v>
      </c>
      <c r="VSY133" s="622" t="s">
        <v>844</v>
      </c>
      <c r="VSZ133" s="622" t="s">
        <v>844</v>
      </c>
      <c r="VTA133" s="622" t="s">
        <v>844</v>
      </c>
      <c r="VTB133" s="622" t="s">
        <v>844</v>
      </c>
      <c r="VTC133" s="622" t="s">
        <v>844</v>
      </c>
      <c r="VTD133" s="622" t="s">
        <v>844</v>
      </c>
      <c r="VTE133" s="622" t="s">
        <v>844</v>
      </c>
      <c r="VTF133" s="622" t="s">
        <v>844</v>
      </c>
      <c r="VTG133" s="622" t="s">
        <v>844</v>
      </c>
      <c r="VTH133" s="622" t="s">
        <v>844</v>
      </c>
      <c r="VTI133" s="622" t="s">
        <v>844</v>
      </c>
      <c r="VTJ133" s="622" t="s">
        <v>844</v>
      </c>
      <c r="VTK133" s="622" t="s">
        <v>844</v>
      </c>
      <c r="VTL133" s="622" t="s">
        <v>844</v>
      </c>
      <c r="VTM133" s="622" t="s">
        <v>844</v>
      </c>
      <c r="VTN133" s="622" t="s">
        <v>844</v>
      </c>
      <c r="VTO133" s="622" t="s">
        <v>844</v>
      </c>
      <c r="VTP133" s="622" t="s">
        <v>844</v>
      </c>
      <c r="VTQ133" s="622" t="s">
        <v>844</v>
      </c>
      <c r="VTR133" s="622" t="s">
        <v>844</v>
      </c>
      <c r="VTS133" s="622" t="s">
        <v>844</v>
      </c>
      <c r="VTT133" s="622" t="s">
        <v>844</v>
      </c>
      <c r="VTU133" s="622" t="s">
        <v>844</v>
      </c>
      <c r="VTV133" s="622" t="s">
        <v>844</v>
      </c>
      <c r="VTW133" s="622" t="s">
        <v>844</v>
      </c>
      <c r="VTX133" s="622" t="s">
        <v>844</v>
      </c>
      <c r="VTY133" s="622" t="s">
        <v>844</v>
      </c>
      <c r="VTZ133" s="622" t="s">
        <v>844</v>
      </c>
      <c r="VUA133" s="622" t="s">
        <v>844</v>
      </c>
      <c r="VUB133" s="622" t="s">
        <v>844</v>
      </c>
      <c r="VUC133" s="622" t="s">
        <v>844</v>
      </c>
      <c r="VUD133" s="622" t="s">
        <v>844</v>
      </c>
      <c r="VUE133" s="622" t="s">
        <v>844</v>
      </c>
      <c r="VUF133" s="622" t="s">
        <v>844</v>
      </c>
      <c r="VUG133" s="622" t="s">
        <v>844</v>
      </c>
      <c r="VUH133" s="622" t="s">
        <v>844</v>
      </c>
      <c r="VUI133" s="622" t="s">
        <v>844</v>
      </c>
      <c r="VUJ133" s="622" t="s">
        <v>844</v>
      </c>
      <c r="VUK133" s="622" t="s">
        <v>844</v>
      </c>
      <c r="VUL133" s="622" t="s">
        <v>844</v>
      </c>
      <c r="VUM133" s="622" t="s">
        <v>844</v>
      </c>
      <c r="VUN133" s="622" t="s">
        <v>844</v>
      </c>
      <c r="VUO133" s="622" t="s">
        <v>844</v>
      </c>
      <c r="VUP133" s="622" t="s">
        <v>844</v>
      </c>
      <c r="VUQ133" s="622" t="s">
        <v>844</v>
      </c>
      <c r="VUR133" s="622" t="s">
        <v>844</v>
      </c>
      <c r="VUS133" s="622" t="s">
        <v>844</v>
      </c>
      <c r="VUT133" s="622" t="s">
        <v>844</v>
      </c>
      <c r="VUU133" s="622" t="s">
        <v>844</v>
      </c>
      <c r="VUV133" s="622" t="s">
        <v>844</v>
      </c>
      <c r="VUW133" s="622" t="s">
        <v>844</v>
      </c>
      <c r="VUX133" s="622" t="s">
        <v>844</v>
      </c>
      <c r="VUY133" s="622" t="s">
        <v>844</v>
      </c>
      <c r="VUZ133" s="622" t="s">
        <v>844</v>
      </c>
      <c r="VVA133" s="622" t="s">
        <v>844</v>
      </c>
      <c r="VVB133" s="622" t="s">
        <v>844</v>
      </c>
      <c r="VVC133" s="622" t="s">
        <v>844</v>
      </c>
      <c r="VVD133" s="622" t="s">
        <v>844</v>
      </c>
      <c r="VVE133" s="622" t="s">
        <v>844</v>
      </c>
      <c r="VVF133" s="622" t="s">
        <v>844</v>
      </c>
      <c r="VVG133" s="622" t="s">
        <v>844</v>
      </c>
      <c r="VVH133" s="622" t="s">
        <v>844</v>
      </c>
      <c r="VVI133" s="622" t="s">
        <v>844</v>
      </c>
      <c r="VVJ133" s="622" t="s">
        <v>844</v>
      </c>
      <c r="VVK133" s="622" t="s">
        <v>844</v>
      </c>
      <c r="VVL133" s="622" t="s">
        <v>844</v>
      </c>
      <c r="VVM133" s="622" t="s">
        <v>844</v>
      </c>
      <c r="VVN133" s="622" t="s">
        <v>844</v>
      </c>
      <c r="VVO133" s="622" t="s">
        <v>844</v>
      </c>
      <c r="VVP133" s="622" t="s">
        <v>844</v>
      </c>
      <c r="VVQ133" s="622" t="s">
        <v>844</v>
      </c>
      <c r="VVR133" s="622" t="s">
        <v>844</v>
      </c>
      <c r="VVS133" s="622" t="s">
        <v>844</v>
      </c>
      <c r="VVT133" s="622" t="s">
        <v>844</v>
      </c>
      <c r="VVU133" s="622" t="s">
        <v>844</v>
      </c>
      <c r="VVV133" s="622" t="s">
        <v>844</v>
      </c>
      <c r="VVW133" s="622" t="s">
        <v>844</v>
      </c>
      <c r="VVX133" s="622" t="s">
        <v>844</v>
      </c>
      <c r="VVY133" s="622" t="s">
        <v>844</v>
      </c>
      <c r="VVZ133" s="622" t="s">
        <v>844</v>
      </c>
      <c r="VWA133" s="622" t="s">
        <v>844</v>
      </c>
      <c r="VWB133" s="622" t="s">
        <v>844</v>
      </c>
      <c r="VWC133" s="622" t="s">
        <v>844</v>
      </c>
      <c r="VWD133" s="622" t="s">
        <v>844</v>
      </c>
      <c r="VWE133" s="622" t="s">
        <v>844</v>
      </c>
      <c r="VWF133" s="622" t="s">
        <v>844</v>
      </c>
      <c r="VWG133" s="622" t="s">
        <v>844</v>
      </c>
      <c r="VWH133" s="622" t="s">
        <v>844</v>
      </c>
      <c r="VWI133" s="622" t="s">
        <v>844</v>
      </c>
      <c r="VWJ133" s="622" t="s">
        <v>844</v>
      </c>
      <c r="VWK133" s="622" t="s">
        <v>844</v>
      </c>
      <c r="VWL133" s="622" t="s">
        <v>844</v>
      </c>
      <c r="VWM133" s="622" t="s">
        <v>844</v>
      </c>
      <c r="VWN133" s="622" t="s">
        <v>844</v>
      </c>
      <c r="VWO133" s="622" t="s">
        <v>844</v>
      </c>
      <c r="VWP133" s="622" t="s">
        <v>844</v>
      </c>
      <c r="VWQ133" s="622" t="s">
        <v>844</v>
      </c>
      <c r="VWR133" s="622" t="s">
        <v>844</v>
      </c>
      <c r="VWS133" s="622" t="s">
        <v>844</v>
      </c>
      <c r="VWT133" s="622" t="s">
        <v>844</v>
      </c>
      <c r="VWU133" s="622" t="s">
        <v>844</v>
      </c>
      <c r="VWV133" s="622" t="s">
        <v>844</v>
      </c>
      <c r="VWW133" s="622" t="s">
        <v>844</v>
      </c>
      <c r="VWX133" s="622" t="s">
        <v>844</v>
      </c>
      <c r="VWY133" s="622" t="s">
        <v>844</v>
      </c>
      <c r="VWZ133" s="622" t="s">
        <v>844</v>
      </c>
      <c r="VXA133" s="622" t="s">
        <v>844</v>
      </c>
      <c r="VXB133" s="622" t="s">
        <v>844</v>
      </c>
      <c r="VXC133" s="622" t="s">
        <v>844</v>
      </c>
      <c r="VXD133" s="622" t="s">
        <v>844</v>
      </c>
      <c r="VXE133" s="622" t="s">
        <v>844</v>
      </c>
      <c r="VXF133" s="622" t="s">
        <v>844</v>
      </c>
      <c r="VXG133" s="622" t="s">
        <v>844</v>
      </c>
      <c r="VXH133" s="622" t="s">
        <v>844</v>
      </c>
      <c r="VXI133" s="622" t="s">
        <v>844</v>
      </c>
      <c r="VXJ133" s="622" t="s">
        <v>844</v>
      </c>
      <c r="VXK133" s="622" t="s">
        <v>844</v>
      </c>
      <c r="VXL133" s="622" t="s">
        <v>844</v>
      </c>
      <c r="VXM133" s="622" t="s">
        <v>844</v>
      </c>
      <c r="VXN133" s="622" t="s">
        <v>844</v>
      </c>
      <c r="VXO133" s="622" t="s">
        <v>844</v>
      </c>
      <c r="VXP133" s="622" t="s">
        <v>844</v>
      </c>
      <c r="VXQ133" s="622" t="s">
        <v>844</v>
      </c>
      <c r="VXR133" s="622" t="s">
        <v>844</v>
      </c>
      <c r="VXS133" s="622" t="s">
        <v>844</v>
      </c>
      <c r="VXT133" s="622" t="s">
        <v>844</v>
      </c>
      <c r="VXU133" s="622" t="s">
        <v>844</v>
      </c>
      <c r="VXV133" s="622" t="s">
        <v>844</v>
      </c>
      <c r="VXW133" s="622" t="s">
        <v>844</v>
      </c>
      <c r="VXX133" s="622" t="s">
        <v>844</v>
      </c>
      <c r="VXY133" s="622" t="s">
        <v>844</v>
      </c>
      <c r="VXZ133" s="622" t="s">
        <v>844</v>
      </c>
      <c r="VYA133" s="622" t="s">
        <v>844</v>
      </c>
      <c r="VYB133" s="622" t="s">
        <v>844</v>
      </c>
      <c r="VYC133" s="622" t="s">
        <v>844</v>
      </c>
      <c r="VYD133" s="622" t="s">
        <v>844</v>
      </c>
      <c r="VYE133" s="622" t="s">
        <v>844</v>
      </c>
      <c r="VYF133" s="622" t="s">
        <v>844</v>
      </c>
      <c r="VYG133" s="622" t="s">
        <v>844</v>
      </c>
      <c r="VYH133" s="622" t="s">
        <v>844</v>
      </c>
      <c r="VYI133" s="622" t="s">
        <v>844</v>
      </c>
      <c r="VYJ133" s="622" t="s">
        <v>844</v>
      </c>
      <c r="VYK133" s="622" t="s">
        <v>844</v>
      </c>
      <c r="VYL133" s="622" t="s">
        <v>844</v>
      </c>
      <c r="VYM133" s="622" t="s">
        <v>844</v>
      </c>
      <c r="VYN133" s="622" t="s">
        <v>844</v>
      </c>
      <c r="VYO133" s="622" t="s">
        <v>844</v>
      </c>
      <c r="VYP133" s="622" t="s">
        <v>844</v>
      </c>
      <c r="VYQ133" s="622" t="s">
        <v>844</v>
      </c>
      <c r="VYR133" s="622" t="s">
        <v>844</v>
      </c>
      <c r="VYS133" s="622" t="s">
        <v>844</v>
      </c>
      <c r="VYT133" s="622" t="s">
        <v>844</v>
      </c>
      <c r="VYU133" s="622" t="s">
        <v>844</v>
      </c>
      <c r="VYV133" s="622" t="s">
        <v>844</v>
      </c>
      <c r="VYW133" s="622" t="s">
        <v>844</v>
      </c>
      <c r="VYX133" s="622" t="s">
        <v>844</v>
      </c>
      <c r="VYY133" s="622" t="s">
        <v>844</v>
      </c>
      <c r="VYZ133" s="622" t="s">
        <v>844</v>
      </c>
      <c r="VZA133" s="622" t="s">
        <v>844</v>
      </c>
      <c r="VZB133" s="622" t="s">
        <v>844</v>
      </c>
      <c r="VZC133" s="622" t="s">
        <v>844</v>
      </c>
      <c r="VZD133" s="622" t="s">
        <v>844</v>
      </c>
      <c r="VZE133" s="622" t="s">
        <v>844</v>
      </c>
      <c r="VZF133" s="622" t="s">
        <v>844</v>
      </c>
      <c r="VZG133" s="622" t="s">
        <v>844</v>
      </c>
      <c r="VZH133" s="622" t="s">
        <v>844</v>
      </c>
      <c r="VZI133" s="622" t="s">
        <v>844</v>
      </c>
      <c r="VZJ133" s="622" t="s">
        <v>844</v>
      </c>
      <c r="VZK133" s="622" t="s">
        <v>844</v>
      </c>
      <c r="VZL133" s="622" t="s">
        <v>844</v>
      </c>
      <c r="VZM133" s="622" t="s">
        <v>844</v>
      </c>
      <c r="VZN133" s="622" t="s">
        <v>844</v>
      </c>
      <c r="VZO133" s="622" t="s">
        <v>844</v>
      </c>
      <c r="VZP133" s="622" t="s">
        <v>844</v>
      </c>
      <c r="VZQ133" s="622" t="s">
        <v>844</v>
      </c>
      <c r="VZR133" s="622" t="s">
        <v>844</v>
      </c>
      <c r="VZS133" s="622" t="s">
        <v>844</v>
      </c>
      <c r="VZT133" s="622" t="s">
        <v>844</v>
      </c>
      <c r="VZU133" s="622" t="s">
        <v>844</v>
      </c>
      <c r="VZV133" s="622" t="s">
        <v>844</v>
      </c>
      <c r="VZW133" s="622" t="s">
        <v>844</v>
      </c>
      <c r="VZX133" s="622" t="s">
        <v>844</v>
      </c>
      <c r="VZY133" s="622" t="s">
        <v>844</v>
      </c>
      <c r="VZZ133" s="622" t="s">
        <v>844</v>
      </c>
      <c r="WAA133" s="622" t="s">
        <v>844</v>
      </c>
      <c r="WAB133" s="622" t="s">
        <v>844</v>
      </c>
      <c r="WAC133" s="622" t="s">
        <v>844</v>
      </c>
      <c r="WAD133" s="622" t="s">
        <v>844</v>
      </c>
      <c r="WAE133" s="622" t="s">
        <v>844</v>
      </c>
      <c r="WAF133" s="622" t="s">
        <v>844</v>
      </c>
      <c r="WAG133" s="622" t="s">
        <v>844</v>
      </c>
      <c r="WAH133" s="622" t="s">
        <v>844</v>
      </c>
      <c r="WAI133" s="622" t="s">
        <v>844</v>
      </c>
      <c r="WAJ133" s="622" t="s">
        <v>844</v>
      </c>
      <c r="WAK133" s="622" t="s">
        <v>844</v>
      </c>
      <c r="WAL133" s="622" t="s">
        <v>844</v>
      </c>
      <c r="WAM133" s="622" t="s">
        <v>844</v>
      </c>
      <c r="WAN133" s="622" t="s">
        <v>844</v>
      </c>
      <c r="WAO133" s="622" t="s">
        <v>844</v>
      </c>
      <c r="WAP133" s="622" t="s">
        <v>844</v>
      </c>
      <c r="WAQ133" s="622" t="s">
        <v>844</v>
      </c>
      <c r="WAR133" s="622" t="s">
        <v>844</v>
      </c>
      <c r="WAS133" s="622" t="s">
        <v>844</v>
      </c>
      <c r="WAT133" s="622" t="s">
        <v>844</v>
      </c>
      <c r="WAU133" s="622" t="s">
        <v>844</v>
      </c>
      <c r="WAV133" s="622" t="s">
        <v>844</v>
      </c>
      <c r="WAW133" s="622" t="s">
        <v>844</v>
      </c>
      <c r="WAX133" s="622" t="s">
        <v>844</v>
      </c>
      <c r="WAY133" s="622" t="s">
        <v>844</v>
      </c>
      <c r="WAZ133" s="622" t="s">
        <v>844</v>
      </c>
      <c r="WBA133" s="622" t="s">
        <v>844</v>
      </c>
      <c r="WBB133" s="622" t="s">
        <v>844</v>
      </c>
      <c r="WBC133" s="622" t="s">
        <v>844</v>
      </c>
      <c r="WBD133" s="622" t="s">
        <v>844</v>
      </c>
      <c r="WBE133" s="622" t="s">
        <v>844</v>
      </c>
      <c r="WBF133" s="622" t="s">
        <v>844</v>
      </c>
      <c r="WBG133" s="622" t="s">
        <v>844</v>
      </c>
      <c r="WBH133" s="622" t="s">
        <v>844</v>
      </c>
      <c r="WBI133" s="622" t="s">
        <v>844</v>
      </c>
      <c r="WBJ133" s="622" t="s">
        <v>844</v>
      </c>
      <c r="WBK133" s="622" t="s">
        <v>844</v>
      </c>
      <c r="WBL133" s="622" t="s">
        <v>844</v>
      </c>
      <c r="WBM133" s="622" t="s">
        <v>844</v>
      </c>
      <c r="WBN133" s="622" t="s">
        <v>844</v>
      </c>
      <c r="WBO133" s="622" t="s">
        <v>844</v>
      </c>
      <c r="WBP133" s="622" t="s">
        <v>844</v>
      </c>
      <c r="WBQ133" s="622" t="s">
        <v>844</v>
      </c>
      <c r="WBR133" s="622" t="s">
        <v>844</v>
      </c>
      <c r="WBS133" s="622" t="s">
        <v>844</v>
      </c>
      <c r="WBT133" s="622" t="s">
        <v>844</v>
      </c>
      <c r="WBU133" s="622" t="s">
        <v>844</v>
      </c>
      <c r="WBV133" s="622" t="s">
        <v>844</v>
      </c>
      <c r="WBW133" s="622" t="s">
        <v>844</v>
      </c>
      <c r="WBX133" s="622" t="s">
        <v>844</v>
      </c>
      <c r="WBY133" s="622" t="s">
        <v>844</v>
      </c>
      <c r="WBZ133" s="622" t="s">
        <v>844</v>
      </c>
      <c r="WCA133" s="622" t="s">
        <v>844</v>
      </c>
      <c r="WCB133" s="622" t="s">
        <v>844</v>
      </c>
      <c r="WCC133" s="622" t="s">
        <v>844</v>
      </c>
      <c r="WCD133" s="622" t="s">
        <v>844</v>
      </c>
      <c r="WCE133" s="622" t="s">
        <v>844</v>
      </c>
      <c r="WCF133" s="622" t="s">
        <v>844</v>
      </c>
      <c r="WCG133" s="622" t="s">
        <v>844</v>
      </c>
      <c r="WCH133" s="622" t="s">
        <v>844</v>
      </c>
      <c r="WCI133" s="622" t="s">
        <v>844</v>
      </c>
      <c r="WCJ133" s="622" t="s">
        <v>844</v>
      </c>
      <c r="WCK133" s="622" t="s">
        <v>844</v>
      </c>
      <c r="WCL133" s="622" t="s">
        <v>844</v>
      </c>
      <c r="WCM133" s="622" t="s">
        <v>844</v>
      </c>
      <c r="WCN133" s="622" t="s">
        <v>844</v>
      </c>
      <c r="WCO133" s="622" t="s">
        <v>844</v>
      </c>
      <c r="WCP133" s="622" t="s">
        <v>844</v>
      </c>
      <c r="WCQ133" s="622" t="s">
        <v>844</v>
      </c>
      <c r="WCR133" s="622" t="s">
        <v>844</v>
      </c>
      <c r="WCS133" s="622" t="s">
        <v>844</v>
      </c>
      <c r="WCT133" s="622" t="s">
        <v>844</v>
      </c>
      <c r="WCU133" s="622" t="s">
        <v>844</v>
      </c>
      <c r="WCV133" s="622" t="s">
        <v>844</v>
      </c>
      <c r="WCW133" s="622" t="s">
        <v>844</v>
      </c>
      <c r="WCX133" s="622" t="s">
        <v>844</v>
      </c>
      <c r="WCY133" s="622" t="s">
        <v>844</v>
      </c>
      <c r="WCZ133" s="622" t="s">
        <v>844</v>
      </c>
      <c r="WDA133" s="622" t="s">
        <v>844</v>
      </c>
      <c r="WDB133" s="622" t="s">
        <v>844</v>
      </c>
      <c r="WDC133" s="622" t="s">
        <v>844</v>
      </c>
      <c r="WDD133" s="622" t="s">
        <v>844</v>
      </c>
      <c r="WDE133" s="622" t="s">
        <v>844</v>
      </c>
      <c r="WDF133" s="622" t="s">
        <v>844</v>
      </c>
      <c r="WDG133" s="622" t="s">
        <v>844</v>
      </c>
      <c r="WDH133" s="622" t="s">
        <v>844</v>
      </c>
      <c r="WDI133" s="622" t="s">
        <v>844</v>
      </c>
      <c r="WDJ133" s="622" t="s">
        <v>844</v>
      </c>
      <c r="WDK133" s="622" t="s">
        <v>844</v>
      </c>
      <c r="WDL133" s="622" t="s">
        <v>844</v>
      </c>
      <c r="WDM133" s="622" t="s">
        <v>844</v>
      </c>
      <c r="WDN133" s="622" t="s">
        <v>844</v>
      </c>
      <c r="WDO133" s="622" t="s">
        <v>844</v>
      </c>
      <c r="WDP133" s="622" t="s">
        <v>844</v>
      </c>
      <c r="WDQ133" s="622" t="s">
        <v>844</v>
      </c>
      <c r="WDR133" s="622" t="s">
        <v>844</v>
      </c>
      <c r="WDS133" s="622" t="s">
        <v>844</v>
      </c>
      <c r="WDT133" s="622" t="s">
        <v>844</v>
      </c>
      <c r="WDU133" s="622" t="s">
        <v>844</v>
      </c>
      <c r="WDV133" s="622" t="s">
        <v>844</v>
      </c>
      <c r="WDW133" s="622" t="s">
        <v>844</v>
      </c>
      <c r="WDX133" s="622" t="s">
        <v>844</v>
      </c>
      <c r="WDY133" s="622" t="s">
        <v>844</v>
      </c>
      <c r="WDZ133" s="622" t="s">
        <v>844</v>
      </c>
      <c r="WEA133" s="622" t="s">
        <v>844</v>
      </c>
      <c r="WEB133" s="622" t="s">
        <v>844</v>
      </c>
      <c r="WEC133" s="622" t="s">
        <v>844</v>
      </c>
      <c r="WED133" s="622" t="s">
        <v>844</v>
      </c>
      <c r="WEE133" s="622" t="s">
        <v>844</v>
      </c>
      <c r="WEF133" s="622" t="s">
        <v>844</v>
      </c>
      <c r="WEG133" s="622" t="s">
        <v>844</v>
      </c>
      <c r="WEH133" s="622" t="s">
        <v>844</v>
      </c>
      <c r="WEI133" s="622" t="s">
        <v>844</v>
      </c>
      <c r="WEJ133" s="622" t="s">
        <v>844</v>
      </c>
      <c r="WEK133" s="622" t="s">
        <v>844</v>
      </c>
      <c r="WEL133" s="622" t="s">
        <v>844</v>
      </c>
      <c r="WEM133" s="622" t="s">
        <v>844</v>
      </c>
      <c r="WEN133" s="622" t="s">
        <v>844</v>
      </c>
      <c r="WEO133" s="622" t="s">
        <v>844</v>
      </c>
      <c r="WEP133" s="622" t="s">
        <v>844</v>
      </c>
      <c r="WEQ133" s="622" t="s">
        <v>844</v>
      </c>
      <c r="WER133" s="622" t="s">
        <v>844</v>
      </c>
      <c r="WES133" s="622" t="s">
        <v>844</v>
      </c>
      <c r="WET133" s="622" t="s">
        <v>844</v>
      </c>
      <c r="WEU133" s="622" t="s">
        <v>844</v>
      </c>
      <c r="WEV133" s="622" t="s">
        <v>844</v>
      </c>
      <c r="WEW133" s="622" t="s">
        <v>844</v>
      </c>
      <c r="WEX133" s="622" t="s">
        <v>844</v>
      </c>
      <c r="WEY133" s="622" t="s">
        <v>844</v>
      </c>
      <c r="WEZ133" s="622" t="s">
        <v>844</v>
      </c>
      <c r="WFA133" s="622" t="s">
        <v>844</v>
      </c>
      <c r="WFB133" s="622" t="s">
        <v>844</v>
      </c>
      <c r="WFC133" s="622" t="s">
        <v>844</v>
      </c>
      <c r="WFD133" s="622" t="s">
        <v>844</v>
      </c>
      <c r="WFE133" s="622" t="s">
        <v>844</v>
      </c>
      <c r="WFF133" s="622" t="s">
        <v>844</v>
      </c>
      <c r="WFG133" s="622" t="s">
        <v>844</v>
      </c>
      <c r="WFH133" s="622" t="s">
        <v>844</v>
      </c>
      <c r="WFI133" s="622" t="s">
        <v>844</v>
      </c>
      <c r="WFJ133" s="622" t="s">
        <v>844</v>
      </c>
      <c r="WFK133" s="622" t="s">
        <v>844</v>
      </c>
      <c r="WFL133" s="622" t="s">
        <v>844</v>
      </c>
      <c r="WFM133" s="622" t="s">
        <v>844</v>
      </c>
      <c r="WFN133" s="622" t="s">
        <v>844</v>
      </c>
      <c r="WFO133" s="622" t="s">
        <v>844</v>
      </c>
      <c r="WFP133" s="622" t="s">
        <v>844</v>
      </c>
      <c r="WFQ133" s="622" t="s">
        <v>844</v>
      </c>
      <c r="WFR133" s="622" t="s">
        <v>844</v>
      </c>
      <c r="WFS133" s="622" t="s">
        <v>844</v>
      </c>
      <c r="WFT133" s="622" t="s">
        <v>844</v>
      </c>
      <c r="WFU133" s="622" t="s">
        <v>844</v>
      </c>
      <c r="WFV133" s="622" t="s">
        <v>844</v>
      </c>
      <c r="WFW133" s="622" t="s">
        <v>844</v>
      </c>
      <c r="WFX133" s="622" t="s">
        <v>844</v>
      </c>
      <c r="WFY133" s="622" t="s">
        <v>844</v>
      </c>
      <c r="WFZ133" s="622" t="s">
        <v>844</v>
      </c>
      <c r="WGA133" s="622" t="s">
        <v>844</v>
      </c>
      <c r="WGB133" s="622" t="s">
        <v>844</v>
      </c>
      <c r="WGC133" s="622" t="s">
        <v>844</v>
      </c>
      <c r="WGD133" s="622" t="s">
        <v>844</v>
      </c>
      <c r="WGE133" s="622" t="s">
        <v>844</v>
      </c>
      <c r="WGF133" s="622" t="s">
        <v>844</v>
      </c>
      <c r="WGG133" s="622" t="s">
        <v>844</v>
      </c>
      <c r="WGH133" s="622" t="s">
        <v>844</v>
      </c>
      <c r="WGI133" s="622" t="s">
        <v>844</v>
      </c>
      <c r="WGJ133" s="622" t="s">
        <v>844</v>
      </c>
      <c r="WGK133" s="622" t="s">
        <v>844</v>
      </c>
      <c r="WGL133" s="622" t="s">
        <v>844</v>
      </c>
      <c r="WGM133" s="622" t="s">
        <v>844</v>
      </c>
      <c r="WGN133" s="622" t="s">
        <v>844</v>
      </c>
      <c r="WGO133" s="622" t="s">
        <v>844</v>
      </c>
      <c r="WGP133" s="622" t="s">
        <v>844</v>
      </c>
      <c r="WGQ133" s="622" t="s">
        <v>844</v>
      </c>
      <c r="WGR133" s="622" t="s">
        <v>844</v>
      </c>
      <c r="WGS133" s="622" t="s">
        <v>844</v>
      </c>
      <c r="WGT133" s="622" t="s">
        <v>844</v>
      </c>
      <c r="WGU133" s="622" t="s">
        <v>844</v>
      </c>
      <c r="WGV133" s="622" t="s">
        <v>844</v>
      </c>
      <c r="WGW133" s="622" t="s">
        <v>844</v>
      </c>
      <c r="WGX133" s="622" t="s">
        <v>844</v>
      </c>
      <c r="WGY133" s="622" t="s">
        <v>844</v>
      </c>
      <c r="WGZ133" s="622" t="s">
        <v>844</v>
      </c>
      <c r="WHA133" s="622" t="s">
        <v>844</v>
      </c>
      <c r="WHB133" s="622" t="s">
        <v>844</v>
      </c>
      <c r="WHC133" s="622" t="s">
        <v>844</v>
      </c>
      <c r="WHD133" s="622" t="s">
        <v>844</v>
      </c>
      <c r="WHE133" s="622" t="s">
        <v>844</v>
      </c>
      <c r="WHF133" s="622" t="s">
        <v>844</v>
      </c>
      <c r="WHG133" s="622" t="s">
        <v>844</v>
      </c>
      <c r="WHH133" s="622" t="s">
        <v>844</v>
      </c>
      <c r="WHI133" s="622" t="s">
        <v>844</v>
      </c>
      <c r="WHJ133" s="622" t="s">
        <v>844</v>
      </c>
      <c r="WHK133" s="622" t="s">
        <v>844</v>
      </c>
      <c r="WHL133" s="622" t="s">
        <v>844</v>
      </c>
      <c r="WHM133" s="622" t="s">
        <v>844</v>
      </c>
      <c r="WHN133" s="622" t="s">
        <v>844</v>
      </c>
      <c r="WHO133" s="622" t="s">
        <v>844</v>
      </c>
      <c r="WHP133" s="622" t="s">
        <v>844</v>
      </c>
      <c r="WHQ133" s="622" t="s">
        <v>844</v>
      </c>
      <c r="WHR133" s="622" t="s">
        <v>844</v>
      </c>
      <c r="WHS133" s="622" t="s">
        <v>844</v>
      </c>
      <c r="WHT133" s="622" t="s">
        <v>844</v>
      </c>
      <c r="WHU133" s="622" t="s">
        <v>844</v>
      </c>
      <c r="WHV133" s="622" t="s">
        <v>844</v>
      </c>
      <c r="WHW133" s="622" t="s">
        <v>844</v>
      </c>
      <c r="WHX133" s="622" t="s">
        <v>844</v>
      </c>
      <c r="WHY133" s="622" t="s">
        <v>844</v>
      </c>
      <c r="WHZ133" s="622" t="s">
        <v>844</v>
      </c>
      <c r="WIA133" s="622" t="s">
        <v>844</v>
      </c>
      <c r="WIB133" s="622" t="s">
        <v>844</v>
      </c>
      <c r="WIC133" s="622" t="s">
        <v>844</v>
      </c>
      <c r="WID133" s="622" t="s">
        <v>844</v>
      </c>
      <c r="WIE133" s="622" t="s">
        <v>844</v>
      </c>
      <c r="WIF133" s="622" t="s">
        <v>844</v>
      </c>
      <c r="WIG133" s="622" t="s">
        <v>844</v>
      </c>
      <c r="WIH133" s="622" t="s">
        <v>844</v>
      </c>
      <c r="WII133" s="622" t="s">
        <v>844</v>
      </c>
      <c r="WIJ133" s="622" t="s">
        <v>844</v>
      </c>
      <c r="WIK133" s="622" t="s">
        <v>844</v>
      </c>
      <c r="WIL133" s="622" t="s">
        <v>844</v>
      </c>
      <c r="WIM133" s="622" t="s">
        <v>844</v>
      </c>
      <c r="WIN133" s="622" t="s">
        <v>844</v>
      </c>
      <c r="WIO133" s="622" t="s">
        <v>844</v>
      </c>
      <c r="WIP133" s="622" t="s">
        <v>844</v>
      </c>
      <c r="WIQ133" s="622" t="s">
        <v>844</v>
      </c>
      <c r="WIR133" s="622" t="s">
        <v>844</v>
      </c>
      <c r="WIS133" s="622" t="s">
        <v>844</v>
      </c>
      <c r="WIT133" s="622" t="s">
        <v>844</v>
      </c>
      <c r="WIU133" s="622" t="s">
        <v>844</v>
      </c>
      <c r="WIV133" s="622" t="s">
        <v>844</v>
      </c>
      <c r="WIW133" s="622" t="s">
        <v>844</v>
      </c>
      <c r="WIX133" s="622" t="s">
        <v>844</v>
      </c>
      <c r="WIY133" s="622" t="s">
        <v>844</v>
      </c>
      <c r="WIZ133" s="622" t="s">
        <v>844</v>
      </c>
      <c r="WJA133" s="622" t="s">
        <v>844</v>
      </c>
      <c r="WJB133" s="622" t="s">
        <v>844</v>
      </c>
      <c r="WJC133" s="622" t="s">
        <v>844</v>
      </c>
      <c r="WJD133" s="622" t="s">
        <v>844</v>
      </c>
      <c r="WJE133" s="622" t="s">
        <v>844</v>
      </c>
      <c r="WJF133" s="622" t="s">
        <v>844</v>
      </c>
      <c r="WJG133" s="622" t="s">
        <v>844</v>
      </c>
      <c r="WJH133" s="622" t="s">
        <v>844</v>
      </c>
      <c r="WJI133" s="622" t="s">
        <v>844</v>
      </c>
      <c r="WJJ133" s="622" t="s">
        <v>844</v>
      </c>
      <c r="WJK133" s="622" t="s">
        <v>844</v>
      </c>
      <c r="WJL133" s="622" t="s">
        <v>844</v>
      </c>
      <c r="WJM133" s="622" t="s">
        <v>844</v>
      </c>
      <c r="WJN133" s="622" t="s">
        <v>844</v>
      </c>
      <c r="WJO133" s="622" t="s">
        <v>844</v>
      </c>
      <c r="WJP133" s="622" t="s">
        <v>844</v>
      </c>
      <c r="WJQ133" s="622" t="s">
        <v>844</v>
      </c>
      <c r="WJR133" s="622" t="s">
        <v>844</v>
      </c>
      <c r="WJS133" s="622" t="s">
        <v>844</v>
      </c>
      <c r="WJT133" s="622" t="s">
        <v>844</v>
      </c>
      <c r="WJU133" s="622" t="s">
        <v>844</v>
      </c>
      <c r="WJV133" s="622" t="s">
        <v>844</v>
      </c>
      <c r="WJW133" s="622" t="s">
        <v>844</v>
      </c>
      <c r="WJX133" s="622" t="s">
        <v>844</v>
      </c>
      <c r="WJY133" s="622" t="s">
        <v>844</v>
      </c>
      <c r="WJZ133" s="622" t="s">
        <v>844</v>
      </c>
      <c r="WKA133" s="622" t="s">
        <v>844</v>
      </c>
      <c r="WKB133" s="622" t="s">
        <v>844</v>
      </c>
      <c r="WKC133" s="622" t="s">
        <v>844</v>
      </c>
      <c r="WKD133" s="622" t="s">
        <v>844</v>
      </c>
      <c r="WKE133" s="622" t="s">
        <v>844</v>
      </c>
      <c r="WKF133" s="622" t="s">
        <v>844</v>
      </c>
      <c r="WKG133" s="622" t="s">
        <v>844</v>
      </c>
      <c r="WKH133" s="622" t="s">
        <v>844</v>
      </c>
      <c r="WKI133" s="622" t="s">
        <v>844</v>
      </c>
      <c r="WKJ133" s="622" t="s">
        <v>844</v>
      </c>
      <c r="WKK133" s="622" t="s">
        <v>844</v>
      </c>
      <c r="WKL133" s="622" t="s">
        <v>844</v>
      </c>
      <c r="WKM133" s="622" t="s">
        <v>844</v>
      </c>
      <c r="WKN133" s="622" t="s">
        <v>844</v>
      </c>
      <c r="WKO133" s="622" t="s">
        <v>844</v>
      </c>
      <c r="WKP133" s="622" t="s">
        <v>844</v>
      </c>
      <c r="WKQ133" s="622" t="s">
        <v>844</v>
      </c>
      <c r="WKR133" s="622" t="s">
        <v>844</v>
      </c>
      <c r="WKS133" s="622" t="s">
        <v>844</v>
      </c>
      <c r="WKT133" s="622" t="s">
        <v>844</v>
      </c>
      <c r="WKU133" s="622" t="s">
        <v>844</v>
      </c>
      <c r="WKV133" s="622" t="s">
        <v>844</v>
      </c>
      <c r="WKW133" s="622" t="s">
        <v>844</v>
      </c>
      <c r="WKX133" s="622" t="s">
        <v>844</v>
      </c>
      <c r="WKY133" s="622" t="s">
        <v>844</v>
      </c>
      <c r="WKZ133" s="622" t="s">
        <v>844</v>
      </c>
      <c r="WLA133" s="622" t="s">
        <v>844</v>
      </c>
      <c r="WLB133" s="622" t="s">
        <v>844</v>
      </c>
      <c r="WLC133" s="622" t="s">
        <v>844</v>
      </c>
      <c r="WLD133" s="622" t="s">
        <v>844</v>
      </c>
      <c r="WLE133" s="622" t="s">
        <v>844</v>
      </c>
      <c r="WLF133" s="622" t="s">
        <v>844</v>
      </c>
      <c r="WLG133" s="622" t="s">
        <v>844</v>
      </c>
      <c r="WLH133" s="622" t="s">
        <v>844</v>
      </c>
      <c r="WLI133" s="622" t="s">
        <v>844</v>
      </c>
      <c r="WLJ133" s="622" t="s">
        <v>844</v>
      </c>
      <c r="WLK133" s="622" t="s">
        <v>844</v>
      </c>
      <c r="WLL133" s="622" t="s">
        <v>844</v>
      </c>
      <c r="WLM133" s="622" t="s">
        <v>844</v>
      </c>
      <c r="WLN133" s="622" t="s">
        <v>844</v>
      </c>
      <c r="WLO133" s="622" t="s">
        <v>844</v>
      </c>
      <c r="WLP133" s="622" t="s">
        <v>844</v>
      </c>
      <c r="WLQ133" s="622" t="s">
        <v>844</v>
      </c>
      <c r="WLR133" s="622" t="s">
        <v>844</v>
      </c>
      <c r="WLS133" s="622" t="s">
        <v>844</v>
      </c>
      <c r="WLT133" s="622" t="s">
        <v>844</v>
      </c>
      <c r="WLU133" s="622" t="s">
        <v>844</v>
      </c>
      <c r="WLV133" s="622" t="s">
        <v>844</v>
      </c>
      <c r="WLW133" s="622" t="s">
        <v>844</v>
      </c>
      <c r="WLX133" s="622" t="s">
        <v>844</v>
      </c>
      <c r="WLY133" s="622" t="s">
        <v>844</v>
      </c>
      <c r="WLZ133" s="622" t="s">
        <v>844</v>
      </c>
      <c r="WMA133" s="622" t="s">
        <v>844</v>
      </c>
      <c r="WMB133" s="622" t="s">
        <v>844</v>
      </c>
      <c r="WMC133" s="622" t="s">
        <v>844</v>
      </c>
      <c r="WMD133" s="622" t="s">
        <v>844</v>
      </c>
      <c r="WME133" s="622" t="s">
        <v>844</v>
      </c>
      <c r="WMF133" s="622" t="s">
        <v>844</v>
      </c>
      <c r="WMG133" s="622" t="s">
        <v>844</v>
      </c>
      <c r="WMH133" s="622" t="s">
        <v>844</v>
      </c>
      <c r="WMI133" s="622" t="s">
        <v>844</v>
      </c>
      <c r="WMJ133" s="622" t="s">
        <v>844</v>
      </c>
      <c r="WMK133" s="622" t="s">
        <v>844</v>
      </c>
      <c r="WML133" s="622" t="s">
        <v>844</v>
      </c>
      <c r="WMM133" s="622" t="s">
        <v>844</v>
      </c>
      <c r="WMN133" s="622" t="s">
        <v>844</v>
      </c>
      <c r="WMO133" s="622" t="s">
        <v>844</v>
      </c>
      <c r="WMP133" s="622" t="s">
        <v>844</v>
      </c>
      <c r="WMQ133" s="622" t="s">
        <v>844</v>
      </c>
      <c r="WMR133" s="622" t="s">
        <v>844</v>
      </c>
      <c r="WMS133" s="622" t="s">
        <v>844</v>
      </c>
      <c r="WMT133" s="622" t="s">
        <v>844</v>
      </c>
      <c r="WMU133" s="622" t="s">
        <v>844</v>
      </c>
      <c r="WMV133" s="622" t="s">
        <v>844</v>
      </c>
      <c r="WMW133" s="622" t="s">
        <v>844</v>
      </c>
      <c r="WMX133" s="622" t="s">
        <v>844</v>
      </c>
      <c r="WMY133" s="622" t="s">
        <v>844</v>
      </c>
      <c r="WMZ133" s="622" t="s">
        <v>844</v>
      </c>
      <c r="WNA133" s="622" t="s">
        <v>844</v>
      </c>
      <c r="WNB133" s="622" t="s">
        <v>844</v>
      </c>
      <c r="WNC133" s="622" t="s">
        <v>844</v>
      </c>
      <c r="WND133" s="622" t="s">
        <v>844</v>
      </c>
      <c r="WNE133" s="622" t="s">
        <v>844</v>
      </c>
      <c r="WNF133" s="622" t="s">
        <v>844</v>
      </c>
      <c r="WNG133" s="622" t="s">
        <v>844</v>
      </c>
      <c r="WNH133" s="622" t="s">
        <v>844</v>
      </c>
      <c r="WNI133" s="622" t="s">
        <v>844</v>
      </c>
      <c r="WNJ133" s="622" t="s">
        <v>844</v>
      </c>
      <c r="WNK133" s="622" t="s">
        <v>844</v>
      </c>
      <c r="WNL133" s="622" t="s">
        <v>844</v>
      </c>
      <c r="WNM133" s="622" t="s">
        <v>844</v>
      </c>
      <c r="WNN133" s="622" t="s">
        <v>844</v>
      </c>
      <c r="WNO133" s="622" t="s">
        <v>844</v>
      </c>
      <c r="WNP133" s="622" t="s">
        <v>844</v>
      </c>
      <c r="WNQ133" s="622" t="s">
        <v>844</v>
      </c>
      <c r="WNR133" s="622" t="s">
        <v>844</v>
      </c>
      <c r="WNS133" s="622" t="s">
        <v>844</v>
      </c>
      <c r="WNT133" s="622" t="s">
        <v>844</v>
      </c>
      <c r="WNU133" s="622" t="s">
        <v>844</v>
      </c>
      <c r="WNV133" s="622" t="s">
        <v>844</v>
      </c>
      <c r="WNW133" s="622" t="s">
        <v>844</v>
      </c>
      <c r="WNX133" s="622" t="s">
        <v>844</v>
      </c>
      <c r="WNY133" s="622" t="s">
        <v>844</v>
      </c>
      <c r="WNZ133" s="622" t="s">
        <v>844</v>
      </c>
      <c r="WOA133" s="622" t="s">
        <v>844</v>
      </c>
      <c r="WOB133" s="622" t="s">
        <v>844</v>
      </c>
      <c r="WOC133" s="622" t="s">
        <v>844</v>
      </c>
      <c r="WOD133" s="622" t="s">
        <v>844</v>
      </c>
      <c r="WOE133" s="622" t="s">
        <v>844</v>
      </c>
      <c r="WOF133" s="622" t="s">
        <v>844</v>
      </c>
      <c r="WOG133" s="622" t="s">
        <v>844</v>
      </c>
      <c r="WOH133" s="622" t="s">
        <v>844</v>
      </c>
      <c r="WOI133" s="622" t="s">
        <v>844</v>
      </c>
      <c r="WOJ133" s="622" t="s">
        <v>844</v>
      </c>
      <c r="WOK133" s="622" t="s">
        <v>844</v>
      </c>
      <c r="WOL133" s="622" t="s">
        <v>844</v>
      </c>
      <c r="WOM133" s="622" t="s">
        <v>844</v>
      </c>
      <c r="WON133" s="622" t="s">
        <v>844</v>
      </c>
      <c r="WOO133" s="622" t="s">
        <v>844</v>
      </c>
      <c r="WOP133" s="622" t="s">
        <v>844</v>
      </c>
      <c r="WOQ133" s="622" t="s">
        <v>844</v>
      </c>
      <c r="WOR133" s="622" t="s">
        <v>844</v>
      </c>
      <c r="WOS133" s="622" t="s">
        <v>844</v>
      </c>
      <c r="WOT133" s="622" t="s">
        <v>844</v>
      </c>
      <c r="WOU133" s="622" t="s">
        <v>844</v>
      </c>
      <c r="WOV133" s="622" t="s">
        <v>844</v>
      </c>
      <c r="WOW133" s="622" t="s">
        <v>844</v>
      </c>
      <c r="WOX133" s="622" t="s">
        <v>844</v>
      </c>
      <c r="WOY133" s="622" t="s">
        <v>844</v>
      </c>
      <c r="WOZ133" s="622" t="s">
        <v>844</v>
      </c>
      <c r="WPA133" s="622" t="s">
        <v>844</v>
      </c>
      <c r="WPB133" s="622" t="s">
        <v>844</v>
      </c>
      <c r="WPC133" s="622" t="s">
        <v>844</v>
      </c>
      <c r="WPD133" s="622" t="s">
        <v>844</v>
      </c>
      <c r="WPE133" s="622" t="s">
        <v>844</v>
      </c>
      <c r="WPF133" s="622" t="s">
        <v>844</v>
      </c>
      <c r="WPG133" s="622" t="s">
        <v>844</v>
      </c>
      <c r="WPH133" s="622" t="s">
        <v>844</v>
      </c>
      <c r="WPI133" s="622" t="s">
        <v>844</v>
      </c>
      <c r="WPJ133" s="622" t="s">
        <v>844</v>
      </c>
      <c r="WPK133" s="622" t="s">
        <v>844</v>
      </c>
      <c r="WPL133" s="622" t="s">
        <v>844</v>
      </c>
      <c r="WPM133" s="622" t="s">
        <v>844</v>
      </c>
      <c r="WPN133" s="622" t="s">
        <v>844</v>
      </c>
      <c r="WPO133" s="622" t="s">
        <v>844</v>
      </c>
      <c r="WPP133" s="622" t="s">
        <v>844</v>
      </c>
      <c r="WPQ133" s="622" t="s">
        <v>844</v>
      </c>
      <c r="WPR133" s="622" t="s">
        <v>844</v>
      </c>
      <c r="WPS133" s="622" t="s">
        <v>844</v>
      </c>
      <c r="WPT133" s="622" t="s">
        <v>844</v>
      </c>
      <c r="WPU133" s="622" t="s">
        <v>844</v>
      </c>
      <c r="WPV133" s="622" t="s">
        <v>844</v>
      </c>
      <c r="WPW133" s="622" t="s">
        <v>844</v>
      </c>
      <c r="WPX133" s="622" t="s">
        <v>844</v>
      </c>
      <c r="WPY133" s="622" t="s">
        <v>844</v>
      </c>
      <c r="WPZ133" s="622" t="s">
        <v>844</v>
      </c>
      <c r="WQA133" s="622" t="s">
        <v>844</v>
      </c>
      <c r="WQB133" s="622" t="s">
        <v>844</v>
      </c>
      <c r="WQC133" s="622" t="s">
        <v>844</v>
      </c>
      <c r="WQD133" s="622" t="s">
        <v>844</v>
      </c>
      <c r="WQE133" s="622" t="s">
        <v>844</v>
      </c>
      <c r="WQF133" s="622" t="s">
        <v>844</v>
      </c>
      <c r="WQG133" s="622" t="s">
        <v>844</v>
      </c>
      <c r="WQH133" s="622" t="s">
        <v>844</v>
      </c>
      <c r="WQI133" s="622" t="s">
        <v>844</v>
      </c>
      <c r="WQJ133" s="622" t="s">
        <v>844</v>
      </c>
      <c r="WQK133" s="622" t="s">
        <v>844</v>
      </c>
      <c r="WQL133" s="622" t="s">
        <v>844</v>
      </c>
      <c r="WQM133" s="622" t="s">
        <v>844</v>
      </c>
      <c r="WQN133" s="622" t="s">
        <v>844</v>
      </c>
      <c r="WQO133" s="622" t="s">
        <v>844</v>
      </c>
      <c r="WQP133" s="622" t="s">
        <v>844</v>
      </c>
      <c r="WQQ133" s="622" t="s">
        <v>844</v>
      </c>
      <c r="WQR133" s="622" t="s">
        <v>844</v>
      </c>
      <c r="WQS133" s="622" t="s">
        <v>844</v>
      </c>
      <c r="WQT133" s="622" t="s">
        <v>844</v>
      </c>
      <c r="WQU133" s="622" t="s">
        <v>844</v>
      </c>
      <c r="WQV133" s="622" t="s">
        <v>844</v>
      </c>
      <c r="WQW133" s="622" t="s">
        <v>844</v>
      </c>
      <c r="WQX133" s="622" t="s">
        <v>844</v>
      </c>
      <c r="WQY133" s="622" t="s">
        <v>844</v>
      </c>
      <c r="WQZ133" s="622" t="s">
        <v>844</v>
      </c>
      <c r="WRA133" s="622" t="s">
        <v>844</v>
      </c>
      <c r="WRB133" s="622" t="s">
        <v>844</v>
      </c>
      <c r="WRC133" s="622" t="s">
        <v>844</v>
      </c>
      <c r="WRD133" s="622" t="s">
        <v>844</v>
      </c>
      <c r="WRE133" s="622" t="s">
        <v>844</v>
      </c>
      <c r="WRF133" s="622" t="s">
        <v>844</v>
      </c>
      <c r="WRG133" s="622" t="s">
        <v>844</v>
      </c>
      <c r="WRH133" s="622" t="s">
        <v>844</v>
      </c>
      <c r="WRI133" s="622" t="s">
        <v>844</v>
      </c>
      <c r="WRJ133" s="622" t="s">
        <v>844</v>
      </c>
      <c r="WRK133" s="622" t="s">
        <v>844</v>
      </c>
      <c r="WRL133" s="622" t="s">
        <v>844</v>
      </c>
      <c r="WRM133" s="622" t="s">
        <v>844</v>
      </c>
      <c r="WRN133" s="622" t="s">
        <v>844</v>
      </c>
      <c r="WRO133" s="622" t="s">
        <v>844</v>
      </c>
      <c r="WRP133" s="622" t="s">
        <v>844</v>
      </c>
      <c r="WRQ133" s="622" t="s">
        <v>844</v>
      </c>
      <c r="WRR133" s="622" t="s">
        <v>844</v>
      </c>
      <c r="WRS133" s="622" t="s">
        <v>844</v>
      </c>
      <c r="WRT133" s="622" t="s">
        <v>844</v>
      </c>
      <c r="WRU133" s="622" t="s">
        <v>844</v>
      </c>
      <c r="WRV133" s="622" t="s">
        <v>844</v>
      </c>
      <c r="WRW133" s="622" t="s">
        <v>844</v>
      </c>
      <c r="WRX133" s="622" t="s">
        <v>844</v>
      </c>
      <c r="WRY133" s="622" t="s">
        <v>844</v>
      </c>
      <c r="WRZ133" s="622" t="s">
        <v>844</v>
      </c>
      <c r="WSA133" s="622" t="s">
        <v>844</v>
      </c>
      <c r="WSB133" s="622" t="s">
        <v>844</v>
      </c>
      <c r="WSC133" s="622" t="s">
        <v>844</v>
      </c>
      <c r="WSD133" s="622" t="s">
        <v>844</v>
      </c>
      <c r="WSE133" s="622" t="s">
        <v>844</v>
      </c>
      <c r="WSF133" s="622" t="s">
        <v>844</v>
      </c>
      <c r="WSG133" s="622" t="s">
        <v>844</v>
      </c>
      <c r="WSH133" s="622" t="s">
        <v>844</v>
      </c>
      <c r="WSI133" s="622" t="s">
        <v>844</v>
      </c>
      <c r="WSJ133" s="622" t="s">
        <v>844</v>
      </c>
      <c r="WSK133" s="622" t="s">
        <v>844</v>
      </c>
      <c r="WSL133" s="622" t="s">
        <v>844</v>
      </c>
      <c r="WSM133" s="622" t="s">
        <v>844</v>
      </c>
      <c r="WSN133" s="622" t="s">
        <v>844</v>
      </c>
      <c r="WSO133" s="622" t="s">
        <v>844</v>
      </c>
      <c r="WSP133" s="622" t="s">
        <v>844</v>
      </c>
      <c r="WSQ133" s="622" t="s">
        <v>844</v>
      </c>
      <c r="WSR133" s="622" t="s">
        <v>844</v>
      </c>
      <c r="WSS133" s="622" t="s">
        <v>844</v>
      </c>
      <c r="WST133" s="622" t="s">
        <v>844</v>
      </c>
      <c r="WSU133" s="622" t="s">
        <v>844</v>
      </c>
      <c r="WSV133" s="622" t="s">
        <v>844</v>
      </c>
      <c r="WSW133" s="622" t="s">
        <v>844</v>
      </c>
      <c r="WSX133" s="622" t="s">
        <v>844</v>
      </c>
      <c r="WSY133" s="622" t="s">
        <v>844</v>
      </c>
      <c r="WSZ133" s="622" t="s">
        <v>844</v>
      </c>
      <c r="WTA133" s="622" t="s">
        <v>844</v>
      </c>
      <c r="WTB133" s="622" t="s">
        <v>844</v>
      </c>
      <c r="WTC133" s="622" t="s">
        <v>844</v>
      </c>
      <c r="WTD133" s="622" t="s">
        <v>844</v>
      </c>
      <c r="WTE133" s="622" t="s">
        <v>844</v>
      </c>
      <c r="WTF133" s="622" t="s">
        <v>844</v>
      </c>
      <c r="WTG133" s="622" t="s">
        <v>844</v>
      </c>
      <c r="WTH133" s="622" t="s">
        <v>844</v>
      </c>
      <c r="WTI133" s="622" t="s">
        <v>844</v>
      </c>
      <c r="WTJ133" s="622" t="s">
        <v>844</v>
      </c>
      <c r="WTK133" s="622" t="s">
        <v>844</v>
      </c>
      <c r="WTL133" s="622" t="s">
        <v>844</v>
      </c>
      <c r="WTM133" s="622" t="s">
        <v>844</v>
      </c>
      <c r="WTN133" s="622" t="s">
        <v>844</v>
      </c>
      <c r="WTO133" s="622" t="s">
        <v>844</v>
      </c>
      <c r="WTP133" s="622" t="s">
        <v>844</v>
      </c>
      <c r="WTQ133" s="622" t="s">
        <v>844</v>
      </c>
      <c r="WTR133" s="622" t="s">
        <v>844</v>
      </c>
      <c r="WTS133" s="622" t="s">
        <v>844</v>
      </c>
      <c r="WTT133" s="622" t="s">
        <v>844</v>
      </c>
      <c r="WTU133" s="622" t="s">
        <v>844</v>
      </c>
      <c r="WTV133" s="622" t="s">
        <v>844</v>
      </c>
      <c r="WTW133" s="622" t="s">
        <v>844</v>
      </c>
      <c r="WTX133" s="622" t="s">
        <v>844</v>
      </c>
      <c r="WTY133" s="622" t="s">
        <v>844</v>
      </c>
      <c r="WTZ133" s="622" t="s">
        <v>844</v>
      </c>
      <c r="WUA133" s="622" t="s">
        <v>844</v>
      </c>
      <c r="WUB133" s="622" t="s">
        <v>844</v>
      </c>
      <c r="WUC133" s="622" t="s">
        <v>844</v>
      </c>
      <c r="WUD133" s="622" t="s">
        <v>844</v>
      </c>
      <c r="WUE133" s="622" t="s">
        <v>844</v>
      </c>
      <c r="WUF133" s="622" t="s">
        <v>844</v>
      </c>
    </row>
    <row r="134" spans="2:16100" s="622" customFormat="1" x14ac:dyDescent="0.2">
      <c r="B134" s="265">
        <v>3302010000</v>
      </c>
      <c r="C134" s="621" t="s">
        <v>165</v>
      </c>
      <c r="D134" s="623" t="s">
        <v>725</v>
      </c>
      <c r="E134" s="624"/>
      <c r="F134" s="624"/>
      <c r="G134" s="624"/>
      <c r="H134" s="624"/>
      <c r="I134" s="624"/>
      <c r="J134" s="624"/>
      <c r="K134" s="624"/>
      <c r="L134" s="624"/>
      <c r="M134" s="624"/>
      <c r="N134" s="625"/>
      <c r="O134" s="625"/>
      <c r="P134" s="1193"/>
      <c r="Q134" s="1190"/>
      <c r="R134" s="1190"/>
      <c r="S134" s="1190"/>
      <c r="T134" s="1190"/>
      <c r="U134" s="1190"/>
      <c r="V134" s="1190"/>
      <c r="W134" s="1190"/>
      <c r="X134" s="1190"/>
      <c r="Y134" s="1190"/>
      <c r="Z134" s="1190"/>
      <c r="AA134" s="1190"/>
      <c r="AB134" s="1191"/>
      <c r="AC134" s="879"/>
    </row>
    <row r="135" spans="2:16100" s="622" customFormat="1" x14ac:dyDescent="0.2">
      <c r="B135" s="265">
        <v>3302020000</v>
      </c>
      <c r="C135" s="621" t="s">
        <v>166</v>
      </c>
      <c r="D135" s="623" t="s">
        <v>725</v>
      </c>
      <c r="E135" s="624"/>
      <c r="F135" s="624"/>
      <c r="G135" s="624"/>
      <c r="H135" s="624"/>
      <c r="I135" s="624"/>
      <c r="J135" s="624"/>
      <c r="K135" s="624"/>
      <c r="L135" s="624"/>
      <c r="M135" s="624"/>
      <c r="N135" s="625"/>
      <c r="O135" s="625"/>
      <c r="P135" s="1193"/>
      <c r="Q135" s="1190"/>
      <c r="R135" s="1190"/>
      <c r="S135" s="1190"/>
      <c r="T135" s="1190"/>
      <c r="U135" s="1190"/>
      <c r="V135" s="1190"/>
      <c r="W135" s="1190"/>
      <c r="X135" s="1190"/>
      <c r="Y135" s="1190"/>
      <c r="Z135" s="1190"/>
      <c r="AA135" s="1190"/>
      <c r="AB135" s="1191"/>
      <c r="AC135" s="879"/>
    </row>
    <row r="136" spans="2:16100" s="622" customFormat="1" ht="22.5" x14ac:dyDescent="0.2">
      <c r="B136" s="265">
        <v>3302030000</v>
      </c>
      <c r="C136" s="621" t="s">
        <v>167</v>
      </c>
      <c r="D136" s="623" t="s">
        <v>725</v>
      </c>
      <c r="E136" s="624"/>
      <c r="F136" s="624"/>
      <c r="G136" s="624"/>
      <c r="H136" s="624"/>
      <c r="I136" s="624"/>
      <c r="J136" s="624"/>
      <c r="K136" s="624"/>
      <c r="L136" s="624"/>
      <c r="M136" s="624"/>
      <c r="N136" s="625"/>
      <c r="O136" s="625"/>
      <c r="P136" s="1193"/>
      <c r="Q136" s="1190"/>
      <c r="R136" s="1190"/>
      <c r="S136" s="1190"/>
      <c r="T136" s="1190"/>
      <c r="U136" s="1190"/>
      <c r="V136" s="1190"/>
      <c r="W136" s="1190"/>
      <c r="X136" s="1190"/>
      <c r="Y136" s="1190"/>
      <c r="Z136" s="1190"/>
      <c r="AA136" s="1190"/>
      <c r="AB136" s="1191"/>
      <c r="AC136" s="879"/>
    </row>
    <row r="137" spans="2:16100" s="622" customFormat="1" x14ac:dyDescent="0.2">
      <c r="B137" s="265">
        <v>3302040000</v>
      </c>
      <c r="C137" s="621" t="s">
        <v>168</v>
      </c>
      <c r="D137" s="623"/>
      <c r="E137" s="624"/>
      <c r="F137" s="624"/>
      <c r="G137" s="624"/>
      <c r="H137" s="624"/>
      <c r="I137" s="624"/>
      <c r="J137" s="624"/>
      <c r="K137" s="624"/>
      <c r="L137" s="624"/>
      <c r="M137" s="624"/>
      <c r="N137" s="625"/>
      <c r="O137" s="625"/>
      <c r="P137" s="1193"/>
      <c r="Q137" s="1190"/>
      <c r="R137" s="1190"/>
      <c r="S137" s="1190"/>
      <c r="T137" s="1190"/>
      <c r="U137" s="1190"/>
      <c r="V137" s="1190"/>
      <c r="W137" s="1190"/>
      <c r="X137" s="1190"/>
      <c r="Y137" s="1190"/>
      <c r="Z137" s="1190"/>
      <c r="AA137" s="1190"/>
      <c r="AB137" s="1191"/>
      <c r="AC137" s="879"/>
    </row>
    <row r="138" spans="2:16100" s="622" customFormat="1" ht="22.5" x14ac:dyDescent="0.2">
      <c r="B138" s="265">
        <v>3302050000</v>
      </c>
      <c r="C138" s="621" t="s">
        <v>169</v>
      </c>
      <c r="D138" s="623"/>
      <c r="E138" s="624"/>
      <c r="F138" s="624"/>
      <c r="G138" s="624"/>
      <c r="H138" s="624"/>
      <c r="I138" s="624"/>
      <c r="J138" s="624"/>
      <c r="K138" s="624"/>
      <c r="L138" s="624"/>
      <c r="M138" s="624"/>
      <c r="N138" s="625"/>
      <c r="O138" s="625"/>
      <c r="P138" s="1193"/>
      <c r="Q138" s="1190"/>
      <c r="R138" s="1190"/>
      <c r="S138" s="1190"/>
      <c r="T138" s="1190"/>
      <c r="U138" s="1190"/>
      <c r="V138" s="1190"/>
      <c r="W138" s="1190"/>
      <c r="X138" s="1190"/>
      <c r="Y138" s="1190"/>
      <c r="Z138" s="1190"/>
      <c r="AA138" s="1190"/>
      <c r="AB138" s="1191"/>
      <c r="AC138" s="879"/>
    </row>
    <row r="139" spans="2:16100" s="622" customFormat="1" ht="22.5" x14ac:dyDescent="0.2">
      <c r="B139" s="265">
        <v>3303010000</v>
      </c>
      <c r="C139" s="621" t="s">
        <v>171</v>
      </c>
      <c r="D139" s="623" t="s">
        <v>725</v>
      </c>
      <c r="E139" s="624"/>
      <c r="F139" s="624"/>
      <c r="G139" s="624"/>
      <c r="H139" s="624"/>
      <c r="I139" s="624"/>
      <c r="J139" s="624"/>
      <c r="K139" s="624"/>
      <c r="L139" s="624"/>
      <c r="M139" s="624"/>
      <c r="N139" s="625"/>
      <c r="O139" s="625"/>
      <c r="P139" s="1193"/>
      <c r="Q139" s="1190"/>
      <c r="R139" s="1190"/>
      <c r="S139" s="1190"/>
      <c r="T139" s="1190"/>
      <c r="U139" s="1190"/>
      <c r="V139" s="1190"/>
      <c r="W139" s="1190"/>
      <c r="X139" s="1190"/>
      <c r="Y139" s="1190"/>
      <c r="Z139" s="1190"/>
      <c r="AA139" s="1190"/>
      <c r="AB139" s="1191"/>
      <c r="AC139" s="879"/>
    </row>
    <row r="140" spans="2:16100" s="622" customFormat="1" x14ac:dyDescent="0.2">
      <c r="B140" s="626">
        <v>3304010000</v>
      </c>
      <c r="C140" s="627" t="s">
        <v>173</v>
      </c>
      <c r="D140" s="628" t="s">
        <v>725</v>
      </c>
      <c r="E140" s="629"/>
      <c r="F140" s="629"/>
      <c r="G140" s="629"/>
      <c r="H140" s="629"/>
      <c r="I140" s="629"/>
      <c r="J140" s="629"/>
      <c r="K140" s="629"/>
      <c r="L140" s="629"/>
      <c r="M140" s="629"/>
      <c r="N140" s="630"/>
      <c r="O140" s="630"/>
      <c r="P140" s="1194"/>
      <c r="Q140" s="1192"/>
      <c r="R140" s="1192"/>
      <c r="S140" s="1192"/>
      <c r="T140" s="1192"/>
      <c r="U140" s="1192"/>
      <c r="V140" s="1192"/>
      <c r="W140" s="1192"/>
      <c r="X140" s="1192"/>
      <c r="Y140" s="1192"/>
      <c r="Z140" s="1192"/>
      <c r="AA140" s="1192"/>
      <c r="AB140" s="1191"/>
      <c r="AC140" s="879"/>
    </row>
    <row r="141" spans="2:16100" s="622" customFormat="1" ht="12" thickBot="1" x14ac:dyDescent="0.25">
      <c r="N141" s="631"/>
      <c r="O141" s="631"/>
      <c r="AB141" s="871"/>
      <c r="AC141" s="879"/>
    </row>
    <row r="142" spans="2:16100" ht="12.75" thickTop="1" thickBot="1" x14ac:dyDescent="0.25">
      <c r="B142" s="1568" t="s">
        <v>845</v>
      </c>
      <c r="C142" s="1569"/>
      <c r="D142" s="618"/>
      <c r="E142" s="619"/>
      <c r="F142" s="619"/>
      <c r="G142" s="619"/>
      <c r="H142" s="619"/>
      <c r="I142" s="619"/>
      <c r="J142" s="619"/>
      <c r="K142" s="619"/>
      <c r="L142" s="619"/>
      <c r="M142" s="619"/>
      <c r="N142" s="620"/>
      <c r="O142" s="620"/>
      <c r="P142" s="619">
        <f>SUMIFS(Смета_план[План, руб],Смета_план[Код статьи],"32*",Смета_план[Месяц],P$1)/1000</f>
        <v>0</v>
      </c>
      <c r="Q142" s="619">
        <f>SUMIFS(Смета_план[План, руб],Смета_план[Код статьи],"32*",Смета_план[Месяц],Q$1)/1000</f>
        <v>0</v>
      </c>
      <c r="R142" s="619">
        <f>SUMIFS(Смета_план[План, руб],Смета_план[Код статьи],"32*",Смета_план[Месяц],R$1)/1000</f>
        <v>0</v>
      </c>
      <c r="S142" s="619">
        <f>SUMIFS(Смета_план[План, руб],Смета_план[Код статьи],"32*",Смета_план[Месяц],S$1)/1000</f>
        <v>0</v>
      </c>
      <c r="T142" s="619">
        <f>SUMIFS(Смета_план[План, руб],Смета_план[Код статьи],"32*",Смета_план[Месяц],T$1)/1000</f>
        <v>0</v>
      </c>
      <c r="U142" s="619">
        <f>SUMIFS(Смета_план[План, руб],Смета_план[Код статьи],"32*",Смета_план[Месяц],U$1)/1000</f>
        <v>0</v>
      </c>
      <c r="V142" s="619">
        <f>SUMIFS(Смета_план[План, руб],Смета_план[Код статьи],"32*",Смета_план[Месяц],V$1)/1000</f>
        <v>0</v>
      </c>
      <c r="W142" s="619">
        <f>SUMIFS(Смета_план[План, руб],Смета_план[Код статьи],"32*",Смета_план[Месяц],W$1)/1000</f>
        <v>0</v>
      </c>
      <c r="X142" s="619">
        <f>SUMIFS(Смета_план[План, руб],Смета_план[Код статьи],"32*",Смета_план[Месяц],X$1)/1000</f>
        <v>0</v>
      </c>
      <c r="Y142" s="619">
        <f>SUMIFS(Смета_план[План, руб],Смета_план[Код статьи],"32*",Смета_план[Месяц],Y$1)/1000</f>
        <v>0</v>
      </c>
      <c r="Z142" s="619">
        <f>SUMIFS(Смета_план[План, руб],Смета_план[Код статьи],"32*",Смета_план[Месяц],Z$1)/1000</f>
        <v>0</v>
      </c>
      <c r="AA142" s="619">
        <f>SUMIFS(Смета_план[План, руб],Смета_план[Код статьи],"32*",Смета_план[Месяц],AA$1)/1000</f>
        <v>0</v>
      </c>
    </row>
    <row r="143" spans="2:16100" ht="12" thickTop="1" x14ac:dyDescent="0.2">
      <c r="D143" s="483">
        <v>3</v>
      </c>
      <c r="E143" s="483">
        <v>4</v>
      </c>
      <c r="F143" s="483">
        <v>5</v>
      </c>
      <c r="G143" s="483">
        <v>6</v>
      </c>
      <c r="H143" s="483">
        <v>7</v>
      </c>
      <c r="I143" s="483">
        <v>8</v>
      </c>
      <c r="J143" s="483">
        <v>9</v>
      </c>
      <c r="K143" s="483">
        <v>10</v>
      </c>
      <c r="L143" s="483">
        <v>11</v>
      </c>
      <c r="M143" s="483">
        <v>12</v>
      </c>
      <c r="N143" s="483">
        <v>13</v>
      </c>
      <c r="O143" s="483">
        <v>14</v>
      </c>
      <c r="P143" s="482">
        <v>15</v>
      </c>
      <c r="Q143" s="482">
        <v>16</v>
      </c>
      <c r="R143" s="482">
        <v>17</v>
      </c>
      <c r="S143" s="482">
        <v>18</v>
      </c>
      <c r="T143" s="482">
        <v>19</v>
      </c>
      <c r="U143" s="482">
        <v>20</v>
      </c>
      <c r="V143" s="482">
        <v>21</v>
      </c>
      <c r="W143" s="482">
        <v>22</v>
      </c>
      <c r="X143" s="482">
        <v>23</v>
      </c>
      <c r="Y143" s="482">
        <v>24</v>
      </c>
      <c r="Z143" s="482">
        <v>25</v>
      </c>
      <c r="AA143" s="482">
        <v>26</v>
      </c>
    </row>
    <row r="144" spans="2:16100" ht="23.25" thickBot="1" x14ac:dyDescent="0.25">
      <c r="P144" s="632" t="s">
        <v>616</v>
      </c>
      <c r="Q144" s="632" t="s">
        <v>846</v>
      </c>
      <c r="R144" s="632" t="s">
        <v>846</v>
      </c>
      <c r="S144" s="632" t="s">
        <v>846</v>
      </c>
      <c r="T144" s="632" t="s">
        <v>846</v>
      </c>
      <c r="U144" s="632" t="s">
        <v>846</v>
      </c>
      <c r="V144" s="632" t="s">
        <v>846</v>
      </c>
      <c r="W144" s="633" t="s">
        <v>846</v>
      </c>
      <c r="X144" s="633" t="s">
        <v>846</v>
      </c>
      <c r="Y144" s="633" t="s">
        <v>846</v>
      </c>
      <c r="Z144" s="633" t="s">
        <v>846</v>
      </c>
      <c r="AA144" s="174" t="s">
        <v>847</v>
      </c>
    </row>
    <row r="145" spans="2:16100" ht="12.75" thickTop="1" thickBot="1" x14ac:dyDescent="0.25">
      <c r="B145" s="1568" t="s">
        <v>848</v>
      </c>
      <c r="C145" s="1569"/>
      <c r="D145" s="618" t="s">
        <v>725</v>
      </c>
      <c r="E145" s="619"/>
      <c r="F145" s="619"/>
      <c r="G145" s="619"/>
      <c r="H145" s="619"/>
      <c r="I145" s="619"/>
      <c r="J145" s="619"/>
      <c r="K145" s="619"/>
      <c r="L145" s="619"/>
      <c r="M145" s="619"/>
      <c r="N145" s="620"/>
      <c r="O145" s="620"/>
      <c r="P145" s="634" t="e">
        <f t="shared" ref="P145:AA145" si="20">SUM(P147:P154)</f>
        <v>#DIV/0!</v>
      </c>
      <c r="Q145" s="634" t="e">
        <f t="shared" si="20"/>
        <v>#DIV/0!</v>
      </c>
      <c r="R145" s="634" t="e">
        <f t="shared" si="20"/>
        <v>#DIV/0!</v>
      </c>
      <c r="S145" s="634" t="e">
        <f t="shared" si="20"/>
        <v>#DIV/0!</v>
      </c>
      <c r="T145" s="634" t="e">
        <f t="shared" si="20"/>
        <v>#DIV/0!</v>
      </c>
      <c r="U145" s="634" t="e">
        <f>SUM(U147:U154)</f>
        <v>#DIV/0!</v>
      </c>
      <c r="V145" s="634" t="e">
        <f t="shared" si="20"/>
        <v>#DIV/0!</v>
      </c>
      <c r="W145" s="634" t="e">
        <f t="shared" si="20"/>
        <v>#DIV/0!</v>
      </c>
      <c r="X145" s="634" t="e">
        <f t="shared" si="20"/>
        <v>#DIV/0!</v>
      </c>
      <c r="Y145" s="634" t="e">
        <f t="shared" si="20"/>
        <v>#DIV/0!</v>
      </c>
      <c r="Z145" s="634" t="e">
        <f t="shared" si="20"/>
        <v>#DIV/0!</v>
      </c>
      <c r="AA145" s="635" t="e">
        <f t="shared" si="20"/>
        <v>#DIV/0!</v>
      </c>
    </row>
    <row r="146" spans="2:16100" s="622" customFormat="1" ht="12" thickTop="1" x14ac:dyDescent="0.2">
      <c r="B146" s="636" t="s">
        <v>844</v>
      </c>
      <c r="C146" s="637" t="s">
        <v>844</v>
      </c>
      <c r="D146" s="638" t="s">
        <v>844</v>
      </c>
      <c r="E146" s="639"/>
      <c r="F146" s="639"/>
      <c r="G146" s="639"/>
      <c r="H146" s="639"/>
      <c r="I146" s="639"/>
      <c r="J146" s="639"/>
      <c r="K146" s="639"/>
      <c r="L146" s="639"/>
      <c r="M146" s="639"/>
      <c r="N146" s="640"/>
      <c r="O146" s="640"/>
      <c r="P146" s="639" t="s">
        <v>844</v>
      </c>
      <c r="Q146" s="639" t="s">
        <v>844</v>
      </c>
      <c r="R146" s="639" t="s">
        <v>844</v>
      </c>
      <c r="S146" s="639" t="s">
        <v>844</v>
      </c>
      <c r="T146" s="639" t="s">
        <v>844</v>
      </c>
      <c r="U146" s="639" t="s">
        <v>844</v>
      </c>
      <c r="V146" s="639" t="s">
        <v>844</v>
      </c>
      <c r="W146" s="639" t="s">
        <v>844</v>
      </c>
      <c r="X146" s="639" t="s">
        <v>844</v>
      </c>
      <c r="Y146" s="639" t="s">
        <v>844</v>
      </c>
      <c r="Z146" s="639" t="s">
        <v>844</v>
      </c>
      <c r="AA146" s="641" t="s">
        <v>844</v>
      </c>
      <c r="AB146" s="871"/>
      <c r="AC146" s="879"/>
    </row>
    <row r="147" spans="2:16100" s="622" customFormat="1" ht="22.5" x14ac:dyDescent="0.2">
      <c r="B147" s="265">
        <v>3301010000</v>
      </c>
      <c r="C147" s="621" t="s">
        <v>163</v>
      </c>
      <c r="D147" s="623" t="s">
        <v>725</v>
      </c>
      <c r="E147" s="642" t="e">
        <f t="shared" ref="E147:O151" si="21">VLOOKUP($B147,$B$67:$O$79,E$143,0)/E$3</f>
        <v>#DIV/0!</v>
      </c>
      <c r="F147" s="642" t="e">
        <f t="shared" si="21"/>
        <v>#DIV/0!</v>
      </c>
      <c r="G147" s="642" t="e">
        <f t="shared" si="21"/>
        <v>#DIV/0!</v>
      </c>
      <c r="H147" s="642" t="e">
        <f t="shared" si="21"/>
        <v>#DIV/0!</v>
      </c>
      <c r="I147" s="642" t="e">
        <f t="shared" si="21"/>
        <v>#DIV/0!</v>
      </c>
      <c r="J147" s="642" t="e">
        <f t="shared" si="21"/>
        <v>#DIV/0!</v>
      </c>
      <c r="K147" s="642" t="e">
        <f t="shared" si="21"/>
        <v>#DIV/0!</v>
      </c>
      <c r="L147" s="642" t="e">
        <f t="shared" si="21"/>
        <v>#DIV/0!</v>
      </c>
      <c r="M147" s="642" t="e">
        <f t="shared" si="21"/>
        <v>#DIV/0!</v>
      </c>
      <c r="N147" s="642" t="e">
        <f t="shared" si="21"/>
        <v>#DIV/0!</v>
      </c>
      <c r="O147" s="642" t="e">
        <f t="shared" si="21"/>
        <v>#DIV/0!</v>
      </c>
      <c r="P147" s="643" t="e">
        <f>P133/P$142</f>
        <v>#DIV/0!</v>
      </c>
      <c r="Q147" s="643" t="e">
        <f>VLOOKUP($B147,$B$67:$AA$79,P$143,0)/P$3</f>
        <v>#DIV/0!</v>
      </c>
      <c r="R147" s="643" t="e">
        <f t="shared" ref="R147:Z147" si="22">VLOOKUP($B147,$B$67:$AA$79,Q$143,0)/Q$3</f>
        <v>#DIV/0!</v>
      </c>
      <c r="S147" s="643" t="e">
        <f t="shared" si="22"/>
        <v>#DIV/0!</v>
      </c>
      <c r="T147" s="643" t="e">
        <f t="shared" ref="T147:U154" si="23">VLOOKUP($B147,$B$67:$AA$79,S$143,0)/S$3</f>
        <v>#DIV/0!</v>
      </c>
      <c r="U147" s="643" t="e">
        <f t="shared" si="23"/>
        <v>#DIV/0!</v>
      </c>
      <c r="V147" s="643" t="e">
        <f t="shared" si="22"/>
        <v>#DIV/0!</v>
      </c>
      <c r="W147" s="643" t="e">
        <f t="shared" si="22"/>
        <v>#DIV/0!</v>
      </c>
      <c r="X147" s="643" t="e">
        <f t="shared" si="22"/>
        <v>#DIV/0!</v>
      </c>
      <c r="Y147" s="643" t="e">
        <f t="shared" ref="Y147:Y154" si="24">VLOOKUP($B147,$B$67:$AA$79,X$143,0)/X$3</f>
        <v>#DIV/0!</v>
      </c>
      <c r="Z147" s="643" t="e">
        <f t="shared" si="22"/>
        <v>#DIV/0!</v>
      </c>
      <c r="AA147" s="643" t="e">
        <f>O147</f>
        <v>#DIV/0!</v>
      </c>
      <c r="AB147" s="871"/>
      <c r="AC147" s="879"/>
      <c r="AD147" s="622" t="s">
        <v>844</v>
      </c>
      <c r="AE147" s="622" t="s">
        <v>844</v>
      </c>
      <c r="AF147" s="622" t="s">
        <v>844</v>
      </c>
      <c r="AG147" s="622" t="s">
        <v>844</v>
      </c>
      <c r="AH147" s="622" t="s">
        <v>844</v>
      </c>
      <c r="AI147" s="622" t="s">
        <v>844</v>
      </c>
      <c r="AJ147" s="622" t="s">
        <v>844</v>
      </c>
      <c r="AK147" s="622" t="s">
        <v>844</v>
      </c>
      <c r="AL147" s="622" t="s">
        <v>844</v>
      </c>
      <c r="AM147" s="622" t="s">
        <v>844</v>
      </c>
      <c r="AN147" s="622" t="s">
        <v>844</v>
      </c>
      <c r="AO147" s="622" t="s">
        <v>844</v>
      </c>
      <c r="AP147" s="622" t="s">
        <v>844</v>
      </c>
      <c r="AQ147" s="622" t="s">
        <v>844</v>
      </c>
      <c r="AR147" s="622" t="s">
        <v>844</v>
      </c>
      <c r="AS147" s="622" t="s">
        <v>844</v>
      </c>
      <c r="AT147" s="622" t="s">
        <v>844</v>
      </c>
      <c r="AU147" s="622" t="s">
        <v>844</v>
      </c>
      <c r="AV147" s="622" t="s">
        <v>844</v>
      </c>
      <c r="AW147" s="622" t="s">
        <v>844</v>
      </c>
      <c r="AX147" s="622" t="s">
        <v>844</v>
      </c>
      <c r="AY147" s="622" t="s">
        <v>844</v>
      </c>
      <c r="AZ147" s="622" t="s">
        <v>844</v>
      </c>
      <c r="BA147" s="622" t="s">
        <v>844</v>
      </c>
      <c r="BB147" s="622" t="s">
        <v>844</v>
      </c>
      <c r="BC147" s="622" t="s">
        <v>844</v>
      </c>
      <c r="BD147" s="622" t="s">
        <v>844</v>
      </c>
      <c r="BE147" s="622" t="s">
        <v>844</v>
      </c>
      <c r="BF147" s="622" t="s">
        <v>844</v>
      </c>
      <c r="BG147" s="622" t="s">
        <v>844</v>
      </c>
      <c r="BH147" s="622" t="s">
        <v>844</v>
      </c>
      <c r="BI147" s="622" t="s">
        <v>844</v>
      </c>
      <c r="BJ147" s="622" t="s">
        <v>844</v>
      </c>
      <c r="BK147" s="622" t="s">
        <v>844</v>
      </c>
      <c r="BL147" s="622" t="s">
        <v>844</v>
      </c>
      <c r="BM147" s="622" t="s">
        <v>844</v>
      </c>
      <c r="BN147" s="622" t="s">
        <v>844</v>
      </c>
      <c r="BO147" s="622" t="s">
        <v>844</v>
      </c>
      <c r="BP147" s="622" t="s">
        <v>844</v>
      </c>
      <c r="BQ147" s="622" t="s">
        <v>844</v>
      </c>
      <c r="BR147" s="622" t="s">
        <v>844</v>
      </c>
      <c r="BS147" s="622" t="s">
        <v>844</v>
      </c>
      <c r="BT147" s="622" t="s">
        <v>844</v>
      </c>
      <c r="BU147" s="622" t="s">
        <v>844</v>
      </c>
      <c r="BV147" s="622" t="s">
        <v>844</v>
      </c>
      <c r="BW147" s="622" t="s">
        <v>844</v>
      </c>
      <c r="BX147" s="622" t="s">
        <v>844</v>
      </c>
      <c r="BY147" s="622" t="s">
        <v>844</v>
      </c>
      <c r="BZ147" s="622" t="s">
        <v>844</v>
      </c>
      <c r="CA147" s="622" t="s">
        <v>844</v>
      </c>
      <c r="CB147" s="622" t="s">
        <v>844</v>
      </c>
      <c r="CC147" s="622" t="s">
        <v>844</v>
      </c>
      <c r="CD147" s="622" t="s">
        <v>844</v>
      </c>
      <c r="CE147" s="622" t="s">
        <v>844</v>
      </c>
      <c r="CF147" s="622" t="s">
        <v>844</v>
      </c>
      <c r="CG147" s="622" t="s">
        <v>844</v>
      </c>
      <c r="CH147" s="622" t="s">
        <v>844</v>
      </c>
      <c r="CI147" s="622" t="s">
        <v>844</v>
      </c>
      <c r="CJ147" s="622" t="s">
        <v>844</v>
      </c>
      <c r="CK147" s="622" t="s">
        <v>844</v>
      </c>
      <c r="CL147" s="622" t="s">
        <v>844</v>
      </c>
      <c r="CM147" s="622" t="s">
        <v>844</v>
      </c>
      <c r="CN147" s="622" t="s">
        <v>844</v>
      </c>
      <c r="CO147" s="622" t="s">
        <v>844</v>
      </c>
      <c r="CP147" s="622" t="s">
        <v>844</v>
      </c>
      <c r="CQ147" s="622" t="s">
        <v>844</v>
      </c>
      <c r="CR147" s="622" t="s">
        <v>844</v>
      </c>
      <c r="CS147" s="622" t="s">
        <v>844</v>
      </c>
      <c r="CT147" s="622" t="s">
        <v>844</v>
      </c>
      <c r="CU147" s="622" t="s">
        <v>844</v>
      </c>
      <c r="CV147" s="622" t="s">
        <v>844</v>
      </c>
      <c r="CW147" s="622" t="s">
        <v>844</v>
      </c>
      <c r="CX147" s="622" t="s">
        <v>844</v>
      </c>
      <c r="CY147" s="622" t="s">
        <v>844</v>
      </c>
      <c r="CZ147" s="622" t="s">
        <v>844</v>
      </c>
      <c r="DA147" s="622" t="s">
        <v>844</v>
      </c>
      <c r="DB147" s="622" t="s">
        <v>844</v>
      </c>
      <c r="DC147" s="622" t="s">
        <v>844</v>
      </c>
      <c r="DD147" s="622" t="s">
        <v>844</v>
      </c>
      <c r="DE147" s="622" t="s">
        <v>844</v>
      </c>
      <c r="DF147" s="622" t="s">
        <v>844</v>
      </c>
      <c r="DG147" s="622" t="s">
        <v>844</v>
      </c>
      <c r="DH147" s="622" t="s">
        <v>844</v>
      </c>
      <c r="DI147" s="622" t="s">
        <v>844</v>
      </c>
      <c r="DJ147" s="622" t="s">
        <v>844</v>
      </c>
      <c r="DK147" s="622" t="s">
        <v>844</v>
      </c>
      <c r="DL147" s="622" t="s">
        <v>844</v>
      </c>
      <c r="DM147" s="622" t="s">
        <v>844</v>
      </c>
      <c r="DN147" s="622" t="s">
        <v>844</v>
      </c>
      <c r="DO147" s="622" t="s">
        <v>844</v>
      </c>
      <c r="DP147" s="622" t="s">
        <v>844</v>
      </c>
      <c r="DQ147" s="622" t="s">
        <v>844</v>
      </c>
      <c r="DR147" s="622" t="s">
        <v>844</v>
      </c>
      <c r="DS147" s="622" t="s">
        <v>844</v>
      </c>
      <c r="DT147" s="622" t="s">
        <v>844</v>
      </c>
      <c r="DU147" s="622" t="s">
        <v>844</v>
      </c>
      <c r="DV147" s="622" t="s">
        <v>844</v>
      </c>
      <c r="DW147" s="622" t="s">
        <v>844</v>
      </c>
      <c r="DX147" s="622" t="s">
        <v>844</v>
      </c>
      <c r="DY147" s="622" t="s">
        <v>844</v>
      </c>
      <c r="DZ147" s="622" t="s">
        <v>844</v>
      </c>
      <c r="EA147" s="622" t="s">
        <v>844</v>
      </c>
      <c r="EB147" s="622" t="s">
        <v>844</v>
      </c>
      <c r="EC147" s="622" t="s">
        <v>844</v>
      </c>
      <c r="ED147" s="622" t="s">
        <v>844</v>
      </c>
      <c r="EE147" s="622" t="s">
        <v>844</v>
      </c>
      <c r="EF147" s="622" t="s">
        <v>844</v>
      </c>
      <c r="EG147" s="622" t="s">
        <v>844</v>
      </c>
      <c r="EH147" s="622" t="s">
        <v>844</v>
      </c>
      <c r="EI147" s="622" t="s">
        <v>844</v>
      </c>
      <c r="EJ147" s="622" t="s">
        <v>844</v>
      </c>
      <c r="EK147" s="622" t="s">
        <v>844</v>
      </c>
      <c r="EL147" s="622" t="s">
        <v>844</v>
      </c>
      <c r="EM147" s="622" t="s">
        <v>844</v>
      </c>
      <c r="EN147" s="622" t="s">
        <v>844</v>
      </c>
      <c r="EO147" s="622" t="s">
        <v>844</v>
      </c>
      <c r="EP147" s="622" t="s">
        <v>844</v>
      </c>
      <c r="EQ147" s="622" t="s">
        <v>844</v>
      </c>
      <c r="ER147" s="622" t="s">
        <v>844</v>
      </c>
      <c r="ES147" s="622" t="s">
        <v>844</v>
      </c>
      <c r="ET147" s="622" t="s">
        <v>844</v>
      </c>
      <c r="EU147" s="622" t="s">
        <v>844</v>
      </c>
      <c r="EV147" s="622" t="s">
        <v>844</v>
      </c>
      <c r="EW147" s="622" t="s">
        <v>844</v>
      </c>
      <c r="EX147" s="622" t="s">
        <v>844</v>
      </c>
      <c r="EY147" s="622" t="s">
        <v>844</v>
      </c>
      <c r="EZ147" s="622" t="s">
        <v>844</v>
      </c>
      <c r="FA147" s="622" t="s">
        <v>844</v>
      </c>
      <c r="FB147" s="622" t="s">
        <v>844</v>
      </c>
      <c r="FC147" s="622" t="s">
        <v>844</v>
      </c>
      <c r="FD147" s="622" t="s">
        <v>844</v>
      </c>
      <c r="FE147" s="622" t="s">
        <v>844</v>
      </c>
      <c r="FF147" s="622" t="s">
        <v>844</v>
      </c>
      <c r="FG147" s="622" t="s">
        <v>844</v>
      </c>
      <c r="FH147" s="622" t="s">
        <v>844</v>
      </c>
      <c r="FI147" s="622" t="s">
        <v>844</v>
      </c>
      <c r="FJ147" s="622" t="s">
        <v>844</v>
      </c>
      <c r="FK147" s="622" t="s">
        <v>844</v>
      </c>
      <c r="FL147" s="622" t="s">
        <v>844</v>
      </c>
      <c r="FM147" s="622" t="s">
        <v>844</v>
      </c>
      <c r="FN147" s="622" t="s">
        <v>844</v>
      </c>
      <c r="FO147" s="622" t="s">
        <v>844</v>
      </c>
      <c r="FP147" s="622" t="s">
        <v>844</v>
      </c>
      <c r="FQ147" s="622" t="s">
        <v>844</v>
      </c>
      <c r="FR147" s="622" t="s">
        <v>844</v>
      </c>
      <c r="FS147" s="622" t="s">
        <v>844</v>
      </c>
      <c r="FT147" s="622" t="s">
        <v>844</v>
      </c>
      <c r="FU147" s="622" t="s">
        <v>844</v>
      </c>
      <c r="FV147" s="622" t="s">
        <v>844</v>
      </c>
      <c r="FW147" s="622" t="s">
        <v>844</v>
      </c>
      <c r="FX147" s="622" t="s">
        <v>844</v>
      </c>
      <c r="FY147" s="622" t="s">
        <v>844</v>
      </c>
      <c r="FZ147" s="622" t="s">
        <v>844</v>
      </c>
      <c r="GA147" s="622" t="s">
        <v>844</v>
      </c>
      <c r="GB147" s="622" t="s">
        <v>844</v>
      </c>
      <c r="GC147" s="622" t="s">
        <v>844</v>
      </c>
      <c r="GD147" s="622" t="s">
        <v>844</v>
      </c>
      <c r="GE147" s="622" t="s">
        <v>844</v>
      </c>
      <c r="GF147" s="622" t="s">
        <v>844</v>
      </c>
      <c r="GG147" s="622" t="s">
        <v>844</v>
      </c>
      <c r="GH147" s="622" t="s">
        <v>844</v>
      </c>
      <c r="GI147" s="622" t="s">
        <v>844</v>
      </c>
      <c r="GJ147" s="622" t="s">
        <v>844</v>
      </c>
      <c r="GK147" s="622" t="s">
        <v>844</v>
      </c>
      <c r="GL147" s="622" t="s">
        <v>844</v>
      </c>
      <c r="GM147" s="622" t="s">
        <v>844</v>
      </c>
      <c r="GN147" s="622" t="s">
        <v>844</v>
      </c>
      <c r="GO147" s="622" t="s">
        <v>844</v>
      </c>
      <c r="GP147" s="622" t="s">
        <v>844</v>
      </c>
      <c r="GQ147" s="622" t="s">
        <v>844</v>
      </c>
      <c r="GR147" s="622" t="s">
        <v>844</v>
      </c>
      <c r="GS147" s="622" t="s">
        <v>844</v>
      </c>
      <c r="GT147" s="622" t="s">
        <v>844</v>
      </c>
      <c r="GU147" s="622" t="s">
        <v>844</v>
      </c>
      <c r="GV147" s="622" t="s">
        <v>844</v>
      </c>
      <c r="GW147" s="622" t="s">
        <v>844</v>
      </c>
      <c r="GX147" s="622" t="s">
        <v>844</v>
      </c>
      <c r="GY147" s="622" t="s">
        <v>844</v>
      </c>
      <c r="GZ147" s="622" t="s">
        <v>844</v>
      </c>
      <c r="HA147" s="622" t="s">
        <v>844</v>
      </c>
      <c r="HB147" s="622" t="s">
        <v>844</v>
      </c>
      <c r="HC147" s="622" t="s">
        <v>844</v>
      </c>
      <c r="HD147" s="622" t="s">
        <v>844</v>
      </c>
      <c r="HE147" s="622" t="s">
        <v>844</v>
      </c>
      <c r="HF147" s="622" t="s">
        <v>844</v>
      </c>
      <c r="HG147" s="622" t="s">
        <v>844</v>
      </c>
      <c r="HH147" s="622" t="s">
        <v>844</v>
      </c>
      <c r="HI147" s="622" t="s">
        <v>844</v>
      </c>
      <c r="HJ147" s="622" t="s">
        <v>844</v>
      </c>
      <c r="HK147" s="622" t="s">
        <v>844</v>
      </c>
      <c r="HL147" s="622" t="s">
        <v>844</v>
      </c>
      <c r="HM147" s="622" t="s">
        <v>844</v>
      </c>
      <c r="HN147" s="622" t="s">
        <v>844</v>
      </c>
      <c r="HO147" s="622" t="s">
        <v>844</v>
      </c>
      <c r="HP147" s="622" t="s">
        <v>844</v>
      </c>
      <c r="HQ147" s="622" t="s">
        <v>844</v>
      </c>
      <c r="HR147" s="622" t="s">
        <v>844</v>
      </c>
      <c r="HS147" s="622" t="s">
        <v>844</v>
      </c>
      <c r="HT147" s="622" t="s">
        <v>844</v>
      </c>
      <c r="HU147" s="622" t="s">
        <v>844</v>
      </c>
      <c r="HV147" s="622" t="s">
        <v>844</v>
      </c>
      <c r="HW147" s="622" t="s">
        <v>844</v>
      </c>
      <c r="HX147" s="622" t="s">
        <v>844</v>
      </c>
      <c r="HY147" s="622" t="s">
        <v>844</v>
      </c>
      <c r="HZ147" s="622" t="s">
        <v>844</v>
      </c>
      <c r="IA147" s="622" t="s">
        <v>844</v>
      </c>
      <c r="IB147" s="622" t="s">
        <v>844</v>
      </c>
      <c r="IC147" s="622" t="s">
        <v>844</v>
      </c>
      <c r="ID147" s="622" t="s">
        <v>844</v>
      </c>
      <c r="IE147" s="622" t="s">
        <v>844</v>
      </c>
      <c r="IF147" s="622" t="s">
        <v>844</v>
      </c>
      <c r="IG147" s="622" t="s">
        <v>844</v>
      </c>
      <c r="IH147" s="622" t="s">
        <v>844</v>
      </c>
      <c r="II147" s="622" t="s">
        <v>844</v>
      </c>
      <c r="IJ147" s="622" t="s">
        <v>844</v>
      </c>
      <c r="IK147" s="622" t="s">
        <v>844</v>
      </c>
      <c r="IL147" s="622" t="s">
        <v>844</v>
      </c>
      <c r="IM147" s="622" t="s">
        <v>844</v>
      </c>
      <c r="IN147" s="622" t="s">
        <v>844</v>
      </c>
      <c r="IO147" s="622" t="s">
        <v>844</v>
      </c>
      <c r="IP147" s="622" t="s">
        <v>844</v>
      </c>
      <c r="IQ147" s="622" t="s">
        <v>844</v>
      </c>
      <c r="IR147" s="622" t="s">
        <v>844</v>
      </c>
      <c r="IS147" s="622" t="s">
        <v>844</v>
      </c>
      <c r="IT147" s="622" t="s">
        <v>844</v>
      </c>
      <c r="IU147" s="622" t="s">
        <v>844</v>
      </c>
      <c r="IV147" s="622" t="s">
        <v>844</v>
      </c>
      <c r="IW147" s="622" t="s">
        <v>844</v>
      </c>
      <c r="IX147" s="622" t="s">
        <v>844</v>
      </c>
      <c r="IY147" s="622" t="s">
        <v>844</v>
      </c>
      <c r="IZ147" s="622" t="s">
        <v>844</v>
      </c>
      <c r="JA147" s="622" t="s">
        <v>844</v>
      </c>
      <c r="JB147" s="622" t="s">
        <v>844</v>
      </c>
      <c r="JC147" s="622" t="s">
        <v>844</v>
      </c>
      <c r="JD147" s="622" t="s">
        <v>844</v>
      </c>
      <c r="JE147" s="622" t="s">
        <v>844</v>
      </c>
      <c r="JF147" s="622" t="s">
        <v>844</v>
      </c>
      <c r="JG147" s="622" t="s">
        <v>844</v>
      </c>
      <c r="JH147" s="622" t="s">
        <v>844</v>
      </c>
      <c r="JI147" s="622" t="s">
        <v>844</v>
      </c>
      <c r="JJ147" s="622" t="s">
        <v>844</v>
      </c>
      <c r="JK147" s="622" t="s">
        <v>844</v>
      </c>
      <c r="JL147" s="622" t="s">
        <v>844</v>
      </c>
      <c r="JM147" s="622" t="s">
        <v>844</v>
      </c>
      <c r="JN147" s="622" t="s">
        <v>844</v>
      </c>
      <c r="JO147" s="622" t="s">
        <v>844</v>
      </c>
      <c r="JP147" s="622" t="s">
        <v>844</v>
      </c>
      <c r="JQ147" s="622" t="s">
        <v>844</v>
      </c>
      <c r="JR147" s="622" t="s">
        <v>844</v>
      </c>
      <c r="JS147" s="622" t="s">
        <v>844</v>
      </c>
      <c r="JT147" s="622" t="s">
        <v>844</v>
      </c>
      <c r="JU147" s="622" t="s">
        <v>844</v>
      </c>
      <c r="JV147" s="622" t="s">
        <v>844</v>
      </c>
      <c r="JW147" s="622" t="s">
        <v>844</v>
      </c>
      <c r="JX147" s="622" t="s">
        <v>844</v>
      </c>
      <c r="JY147" s="622" t="s">
        <v>844</v>
      </c>
      <c r="JZ147" s="622" t="s">
        <v>844</v>
      </c>
      <c r="KA147" s="622" t="s">
        <v>844</v>
      </c>
      <c r="KB147" s="622" t="s">
        <v>844</v>
      </c>
      <c r="KC147" s="622" t="s">
        <v>844</v>
      </c>
      <c r="KD147" s="622" t="s">
        <v>844</v>
      </c>
      <c r="KE147" s="622" t="s">
        <v>844</v>
      </c>
      <c r="KF147" s="622" t="s">
        <v>844</v>
      </c>
      <c r="KG147" s="622" t="s">
        <v>844</v>
      </c>
      <c r="KH147" s="622" t="s">
        <v>844</v>
      </c>
      <c r="KI147" s="622" t="s">
        <v>844</v>
      </c>
      <c r="KJ147" s="622" t="s">
        <v>844</v>
      </c>
      <c r="KK147" s="622" t="s">
        <v>844</v>
      </c>
      <c r="KL147" s="622" t="s">
        <v>844</v>
      </c>
      <c r="KM147" s="622" t="s">
        <v>844</v>
      </c>
      <c r="KN147" s="622" t="s">
        <v>844</v>
      </c>
      <c r="KO147" s="622" t="s">
        <v>844</v>
      </c>
      <c r="KP147" s="622" t="s">
        <v>844</v>
      </c>
      <c r="KQ147" s="622" t="s">
        <v>844</v>
      </c>
      <c r="KR147" s="622" t="s">
        <v>844</v>
      </c>
      <c r="KS147" s="622" t="s">
        <v>844</v>
      </c>
      <c r="KT147" s="622" t="s">
        <v>844</v>
      </c>
      <c r="KU147" s="622" t="s">
        <v>844</v>
      </c>
      <c r="KV147" s="622" t="s">
        <v>844</v>
      </c>
      <c r="KW147" s="622" t="s">
        <v>844</v>
      </c>
      <c r="KX147" s="622" t="s">
        <v>844</v>
      </c>
      <c r="KY147" s="622" t="s">
        <v>844</v>
      </c>
      <c r="KZ147" s="622" t="s">
        <v>844</v>
      </c>
      <c r="LA147" s="622" t="s">
        <v>844</v>
      </c>
      <c r="LB147" s="622" t="s">
        <v>844</v>
      </c>
      <c r="LC147" s="622" t="s">
        <v>844</v>
      </c>
      <c r="LD147" s="622" t="s">
        <v>844</v>
      </c>
      <c r="LE147" s="622" t="s">
        <v>844</v>
      </c>
      <c r="LF147" s="622" t="s">
        <v>844</v>
      </c>
      <c r="LG147" s="622" t="s">
        <v>844</v>
      </c>
      <c r="LH147" s="622" t="s">
        <v>844</v>
      </c>
      <c r="LI147" s="622" t="s">
        <v>844</v>
      </c>
      <c r="LJ147" s="622" t="s">
        <v>844</v>
      </c>
      <c r="LK147" s="622" t="s">
        <v>844</v>
      </c>
      <c r="LL147" s="622" t="s">
        <v>844</v>
      </c>
      <c r="LM147" s="622" t="s">
        <v>844</v>
      </c>
      <c r="LN147" s="622" t="s">
        <v>844</v>
      </c>
      <c r="LO147" s="622" t="s">
        <v>844</v>
      </c>
      <c r="LP147" s="622" t="s">
        <v>844</v>
      </c>
      <c r="LQ147" s="622" t="s">
        <v>844</v>
      </c>
      <c r="LR147" s="622" t="s">
        <v>844</v>
      </c>
      <c r="LS147" s="622" t="s">
        <v>844</v>
      </c>
      <c r="LT147" s="622" t="s">
        <v>844</v>
      </c>
      <c r="LU147" s="622" t="s">
        <v>844</v>
      </c>
      <c r="LV147" s="622" t="s">
        <v>844</v>
      </c>
      <c r="LW147" s="622" t="s">
        <v>844</v>
      </c>
      <c r="LX147" s="622" t="s">
        <v>844</v>
      </c>
      <c r="LY147" s="622" t="s">
        <v>844</v>
      </c>
      <c r="LZ147" s="622" t="s">
        <v>844</v>
      </c>
      <c r="MA147" s="622" t="s">
        <v>844</v>
      </c>
      <c r="MB147" s="622" t="s">
        <v>844</v>
      </c>
      <c r="MC147" s="622" t="s">
        <v>844</v>
      </c>
      <c r="MD147" s="622" t="s">
        <v>844</v>
      </c>
      <c r="ME147" s="622" t="s">
        <v>844</v>
      </c>
      <c r="MF147" s="622" t="s">
        <v>844</v>
      </c>
      <c r="MG147" s="622" t="s">
        <v>844</v>
      </c>
      <c r="MH147" s="622" t="s">
        <v>844</v>
      </c>
      <c r="MI147" s="622" t="s">
        <v>844</v>
      </c>
      <c r="MJ147" s="622" t="s">
        <v>844</v>
      </c>
      <c r="MK147" s="622" t="s">
        <v>844</v>
      </c>
      <c r="ML147" s="622" t="s">
        <v>844</v>
      </c>
      <c r="MM147" s="622" t="s">
        <v>844</v>
      </c>
      <c r="MN147" s="622" t="s">
        <v>844</v>
      </c>
      <c r="MO147" s="622" t="s">
        <v>844</v>
      </c>
      <c r="MP147" s="622" t="s">
        <v>844</v>
      </c>
      <c r="MQ147" s="622" t="s">
        <v>844</v>
      </c>
      <c r="MR147" s="622" t="s">
        <v>844</v>
      </c>
      <c r="MS147" s="622" t="s">
        <v>844</v>
      </c>
      <c r="MT147" s="622" t="s">
        <v>844</v>
      </c>
      <c r="MU147" s="622" t="s">
        <v>844</v>
      </c>
      <c r="MV147" s="622" t="s">
        <v>844</v>
      </c>
      <c r="MW147" s="622" t="s">
        <v>844</v>
      </c>
      <c r="MX147" s="622" t="s">
        <v>844</v>
      </c>
      <c r="MY147" s="622" t="s">
        <v>844</v>
      </c>
      <c r="MZ147" s="622" t="s">
        <v>844</v>
      </c>
      <c r="NA147" s="622" t="s">
        <v>844</v>
      </c>
      <c r="NB147" s="622" t="s">
        <v>844</v>
      </c>
      <c r="NC147" s="622" t="s">
        <v>844</v>
      </c>
      <c r="ND147" s="622" t="s">
        <v>844</v>
      </c>
      <c r="NE147" s="622" t="s">
        <v>844</v>
      </c>
      <c r="NF147" s="622" t="s">
        <v>844</v>
      </c>
      <c r="NG147" s="622" t="s">
        <v>844</v>
      </c>
      <c r="NH147" s="622" t="s">
        <v>844</v>
      </c>
      <c r="NI147" s="622" t="s">
        <v>844</v>
      </c>
      <c r="NJ147" s="622" t="s">
        <v>844</v>
      </c>
      <c r="NK147" s="622" t="s">
        <v>844</v>
      </c>
      <c r="NL147" s="622" t="s">
        <v>844</v>
      </c>
      <c r="NM147" s="622" t="s">
        <v>844</v>
      </c>
      <c r="NN147" s="622" t="s">
        <v>844</v>
      </c>
      <c r="NO147" s="622" t="s">
        <v>844</v>
      </c>
      <c r="NP147" s="622" t="s">
        <v>844</v>
      </c>
      <c r="NQ147" s="622" t="s">
        <v>844</v>
      </c>
      <c r="NR147" s="622" t="s">
        <v>844</v>
      </c>
      <c r="NS147" s="622" t="s">
        <v>844</v>
      </c>
      <c r="NT147" s="622" t="s">
        <v>844</v>
      </c>
      <c r="NU147" s="622" t="s">
        <v>844</v>
      </c>
      <c r="NV147" s="622" t="s">
        <v>844</v>
      </c>
      <c r="NW147" s="622" t="s">
        <v>844</v>
      </c>
      <c r="NX147" s="622" t="s">
        <v>844</v>
      </c>
      <c r="NY147" s="622" t="s">
        <v>844</v>
      </c>
      <c r="NZ147" s="622" t="s">
        <v>844</v>
      </c>
      <c r="OA147" s="622" t="s">
        <v>844</v>
      </c>
      <c r="OB147" s="622" t="s">
        <v>844</v>
      </c>
      <c r="OC147" s="622" t="s">
        <v>844</v>
      </c>
      <c r="OD147" s="622" t="s">
        <v>844</v>
      </c>
      <c r="OE147" s="622" t="s">
        <v>844</v>
      </c>
      <c r="OF147" s="622" t="s">
        <v>844</v>
      </c>
      <c r="OG147" s="622" t="s">
        <v>844</v>
      </c>
      <c r="OH147" s="622" t="s">
        <v>844</v>
      </c>
      <c r="OI147" s="622" t="s">
        <v>844</v>
      </c>
      <c r="OJ147" s="622" t="s">
        <v>844</v>
      </c>
      <c r="OK147" s="622" t="s">
        <v>844</v>
      </c>
      <c r="OL147" s="622" t="s">
        <v>844</v>
      </c>
      <c r="OM147" s="622" t="s">
        <v>844</v>
      </c>
      <c r="ON147" s="622" t="s">
        <v>844</v>
      </c>
      <c r="OO147" s="622" t="s">
        <v>844</v>
      </c>
      <c r="OP147" s="622" t="s">
        <v>844</v>
      </c>
      <c r="OQ147" s="622" t="s">
        <v>844</v>
      </c>
      <c r="OR147" s="622" t="s">
        <v>844</v>
      </c>
      <c r="OS147" s="622" t="s">
        <v>844</v>
      </c>
      <c r="OT147" s="622" t="s">
        <v>844</v>
      </c>
      <c r="OU147" s="622" t="s">
        <v>844</v>
      </c>
      <c r="OV147" s="622" t="s">
        <v>844</v>
      </c>
      <c r="OW147" s="622" t="s">
        <v>844</v>
      </c>
      <c r="OX147" s="622" t="s">
        <v>844</v>
      </c>
      <c r="OY147" s="622" t="s">
        <v>844</v>
      </c>
      <c r="OZ147" s="622" t="s">
        <v>844</v>
      </c>
      <c r="PA147" s="622" t="s">
        <v>844</v>
      </c>
      <c r="PB147" s="622" t="s">
        <v>844</v>
      </c>
      <c r="PC147" s="622" t="s">
        <v>844</v>
      </c>
      <c r="PD147" s="622" t="s">
        <v>844</v>
      </c>
      <c r="PE147" s="622" t="s">
        <v>844</v>
      </c>
      <c r="PF147" s="622" t="s">
        <v>844</v>
      </c>
      <c r="PG147" s="622" t="s">
        <v>844</v>
      </c>
      <c r="PH147" s="622" t="s">
        <v>844</v>
      </c>
      <c r="PI147" s="622" t="s">
        <v>844</v>
      </c>
      <c r="PJ147" s="622" t="s">
        <v>844</v>
      </c>
      <c r="PK147" s="622" t="s">
        <v>844</v>
      </c>
      <c r="PL147" s="622" t="s">
        <v>844</v>
      </c>
      <c r="PM147" s="622" t="s">
        <v>844</v>
      </c>
      <c r="PN147" s="622" t="s">
        <v>844</v>
      </c>
      <c r="PO147" s="622" t="s">
        <v>844</v>
      </c>
      <c r="PP147" s="622" t="s">
        <v>844</v>
      </c>
      <c r="PQ147" s="622" t="s">
        <v>844</v>
      </c>
      <c r="PR147" s="622" t="s">
        <v>844</v>
      </c>
      <c r="PS147" s="622" t="s">
        <v>844</v>
      </c>
      <c r="PT147" s="622" t="s">
        <v>844</v>
      </c>
      <c r="PU147" s="622" t="s">
        <v>844</v>
      </c>
      <c r="PV147" s="622" t="s">
        <v>844</v>
      </c>
      <c r="PW147" s="622" t="s">
        <v>844</v>
      </c>
      <c r="PX147" s="622" t="s">
        <v>844</v>
      </c>
      <c r="PY147" s="622" t="s">
        <v>844</v>
      </c>
      <c r="PZ147" s="622" t="s">
        <v>844</v>
      </c>
      <c r="QA147" s="622" t="s">
        <v>844</v>
      </c>
      <c r="QB147" s="622" t="s">
        <v>844</v>
      </c>
      <c r="QC147" s="622" t="s">
        <v>844</v>
      </c>
      <c r="QD147" s="622" t="s">
        <v>844</v>
      </c>
      <c r="QE147" s="622" t="s">
        <v>844</v>
      </c>
      <c r="QF147" s="622" t="s">
        <v>844</v>
      </c>
      <c r="QG147" s="622" t="s">
        <v>844</v>
      </c>
      <c r="QH147" s="622" t="s">
        <v>844</v>
      </c>
      <c r="QI147" s="622" t="s">
        <v>844</v>
      </c>
      <c r="QJ147" s="622" t="s">
        <v>844</v>
      </c>
      <c r="QK147" s="622" t="s">
        <v>844</v>
      </c>
      <c r="QL147" s="622" t="s">
        <v>844</v>
      </c>
      <c r="QM147" s="622" t="s">
        <v>844</v>
      </c>
      <c r="QN147" s="622" t="s">
        <v>844</v>
      </c>
      <c r="QO147" s="622" t="s">
        <v>844</v>
      </c>
      <c r="QP147" s="622" t="s">
        <v>844</v>
      </c>
      <c r="QQ147" s="622" t="s">
        <v>844</v>
      </c>
      <c r="QR147" s="622" t="s">
        <v>844</v>
      </c>
      <c r="QS147" s="622" t="s">
        <v>844</v>
      </c>
      <c r="QT147" s="622" t="s">
        <v>844</v>
      </c>
      <c r="QU147" s="622" t="s">
        <v>844</v>
      </c>
      <c r="QV147" s="622" t="s">
        <v>844</v>
      </c>
      <c r="QW147" s="622" t="s">
        <v>844</v>
      </c>
      <c r="QX147" s="622" t="s">
        <v>844</v>
      </c>
      <c r="QY147" s="622" t="s">
        <v>844</v>
      </c>
      <c r="QZ147" s="622" t="s">
        <v>844</v>
      </c>
      <c r="RA147" s="622" t="s">
        <v>844</v>
      </c>
      <c r="RB147" s="622" t="s">
        <v>844</v>
      </c>
      <c r="RC147" s="622" t="s">
        <v>844</v>
      </c>
      <c r="RD147" s="622" t="s">
        <v>844</v>
      </c>
      <c r="RE147" s="622" t="s">
        <v>844</v>
      </c>
      <c r="RF147" s="622" t="s">
        <v>844</v>
      </c>
      <c r="RG147" s="622" t="s">
        <v>844</v>
      </c>
      <c r="RH147" s="622" t="s">
        <v>844</v>
      </c>
      <c r="RI147" s="622" t="s">
        <v>844</v>
      </c>
      <c r="RJ147" s="622" t="s">
        <v>844</v>
      </c>
      <c r="RK147" s="622" t="s">
        <v>844</v>
      </c>
      <c r="RL147" s="622" t="s">
        <v>844</v>
      </c>
      <c r="RM147" s="622" t="s">
        <v>844</v>
      </c>
      <c r="RN147" s="622" t="s">
        <v>844</v>
      </c>
      <c r="RO147" s="622" t="s">
        <v>844</v>
      </c>
      <c r="RP147" s="622" t="s">
        <v>844</v>
      </c>
      <c r="RQ147" s="622" t="s">
        <v>844</v>
      </c>
      <c r="RR147" s="622" t="s">
        <v>844</v>
      </c>
      <c r="RS147" s="622" t="s">
        <v>844</v>
      </c>
      <c r="RT147" s="622" t="s">
        <v>844</v>
      </c>
      <c r="RU147" s="622" t="s">
        <v>844</v>
      </c>
      <c r="RV147" s="622" t="s">
        <v>844</v>
      </c>
      <c r="RW147" s="622" t="s">
        <v>844</v>
      </c>
      <c r="RX147" s="622" t="s">
        <v>844</v>
      </c>
      <c r="RY147" s="622" t="s">
        <v>844</v>
      </c>
      <c r="RZ147" s="622" t="s">
        <v>844</v>
      </c>
      <c r="SA147" s="622" t="s">
        <v>844</v>
      </c>
      <c r="SB147" s="622" t="s">
        <v>844</v>
      </c>
      <c r="SC147" s="622" t="s">
        <v>844</v>
      </c>
      <c r="SD147" s="622" t="s">
        <v>844</v>
      </c>
      <c r="SE147" s="622" t="s">
        <v>844</v>
      </c>
      <c r="SF147" s="622" t="s">
        <v>844</v>
      </c>
      <c r="SG147" s="622" t="s">
        <v>844</v>
      </c>
      <c r="SH147" s="622" t="s">
        <v>844</v>
      </c>
      <c r="SI147" s="622" t="s">
        <v>844</v>
      </c>
      <c r="SJ147" s="622" t="s">
        <v>844</v>
      </c>
      <c r="SK147" s="622" t="s">
        <v>844</v>
      </c>
      <c r="SL147" s="622" t="s">
        <v>844</v>
      </c>
      <c r="SM147" s="622" t="s">
        <v>844</v>
      </c>
      <c r="SN147" s="622" t="s">
        <v>844</v>
      </c>
      <c r="SO147" s="622" t="s">
        <v>844</v>
      </c>
      <c r="SP147" s="622" t="s">
        <v>844</v>
      </c>
      <c r="SQ147" s="622" t="s">
        <v>844</v>
      </c>
      <c r="SR147" s="622" t="s">
        <v>844</v>
      </c>
      <c r="SS147" s="622" t="s">
        <v>844</v>
      </c>
      <c r="ST147" s="622" t="s">
        <v>844</v>
      </c>
      <c r="SU147" s="622" t="s">
        <v>844</v>
      </c>
      <c r="SV147" s="622" t="s">
        <v>844</v>
      </c>
      <c r="SW147" s="622" t="s">
        <v>844</v>
      </c>
      <c r="SX147" s="622" t="s">
        <v>844</v>
      </c>
      <c r="SY147" s="622" t="s">
        <v>844</v>
      </c>
      <c r="SZ147" s="622" t="s">
        <v>844</v>
      </c>
      <c r="TA147" s="622" t="s">
        <v>844</v>
      </c>
      <c r="TB147" s="622" t="s">
        <v>844</v>
      </c>
      <c r="TC147" s="622" t="s">
        <v>844</v>
      </c>
      <c r="TD147" s="622" t="s">
        <v>844</v>
      </c>
      <c r="TE147" s="622" t="s">
        <v>844</v>
      </c>
      <c r="TF147" s="622" t="s">
        <v>844</v>
      </c>
      <c r="TG147" s="622" t="s">
        <v>844</v>
      </c>
      <c r="TH147" s="622" t="s">
        <v>844</v>
      </c>
      <c r="TI147" s="622" t="s">
        <v>844</v>
      </c>
      <c r="TJ147" s="622" t="s">
        <v>844</v>
      </c>
      <c r="TK147" s="622" t="s">
        <v>844</v>
      </c>
      <c r="TL147" s="622" t="s">
        <v>844</v>
      </c>
      <c r="TM147" s="622" t="s">
        <v>844</v>
      </c>
      <c r="TN147" s="622" t="s">
        <v>844</v>
      </c>
      <c r="TO147" s="622" t="s">
        <v>844</v>
      </c>
      <c r="TP147" s="622" t="s">
        <v>844</v>
      </c>
      <c r="TQ147" s="622" t="s">
        <v>844</v>
      </c>
      <c r="TR147" s="622" t="s">
        <v>844</v>
      </c>
      <c r="TS147" s="622" t="s">
        <v>844</v>
      </c>
      <c r="TT147" s="622" t="s">
        <v>844</v>
      </c>
      <c r="TU147" s="622" t="s">
        <v>844</v>
      </c>
      <c r="TV147" s="622" t="s">
        <v>844</v>
      </c>
      <c r="TW147" s="622" t="s">
        <v>844</v>
      </c>
      <c r="TX147" s="622" t="s">
        <v>844</v>
      </c>
      <c r="TY147" s="622" t="s">
        <v>844</v>
      </c>
      <c r="TZ147" s="622" t="s">
        <v>844</v>
      </c>
      <c r="UA147" s="622" t="s">
        <v>844</v>
      </c>
      <c r="UB147" s="622" t="s">
        <v>844</v>
      </c>
      <c r="UC147" s="622" t="s">
        <v>844</v>
      </c>
      <c r="UD147" s="622" t="s">
        <v>844</v>
      </c>
      <c r="UE147" s="622" t="s">
        <v>844</v>
      </c>
      <c r="UF147" s="622" t="s">
        <v>844</v>
      </c>
      <c r="UG147" s="622" t="s">
        <v>844</v>
      </c>
      <c r="UH147" s="622" t="s">
        <v>844</v>
      </c>
      <c r="UI147" s="622" t="s">
        <v>844</v>
      </c>
      <c r="UJ147" s="622" t="s">
        <v>844</v>
      </c>
      <c r="UK147" s="622" t="s">
        <v>844</v>
      </c>
      <c r="UL147" s="622" t="s">
        <v>844</v>
      </c>
      <c r="UM147" s="622" t="s">
        <v>844</v>
      </c>
      <c r="UN147" s="622" t="s">
        <v>844</v>
      </c>
      <c r="UO147" s="622" t="s">
        <v>844</v>
      </c>
      <c r="UP147" s="622" t="s">
        <v>844</v>
      </c>
      <c r="UQ147" s="622" t="s">
        <v>844</v>
      </c>
      <c r="UR147" s="622" t="s">
        <v>844</v>
      </c>
      <c r="US147" s="622" t="s">
        <v>844</v>
      </c>
      <c r="UT147" s="622" t="s">
        <v>844</v>
      </c>
      <c r="UU147" s="622" t="s">
        <v>844</v>
      </c>
      <c r="UV147" s="622" t="s">
        <v>844</v>
      </c>
      <c r="UW147" s="622" t="s">
        <v>844</v>
      </c>
      <c r="UX147" s="622" t="s">
        <v>844</v>
      </c>
      <c r="UY147" s="622" t="s">
        <v>844</v>
      </c>
      <c r="UZ147" s="622" t="s">
        <v>844</v>
      </c>
      <c r="VA147" s="622" t="s">
        <v>844</v>
      </c>
      <c r="VB147" s="622" t="s">
        <v>844</v>
      </c>
      <c r="VC147" s="622" t="s">
        <v>844</v>
      </c>
      <c r="VD147" s="622" t="s">
        <v>844</v>
      </c>
      <c r="VE147" s="622" t="s">
        <v>844</v>
      </c>
      <c r="VF147" s="622" t="s">
        <v>844</v>
      </c>
      <c r="VG147" s="622" t="s">
        <v>844</v>
      </c>
      <c r="VH147" s="622" t="s">
        <v>844</v>
      </c>
      <c r="VI147" s="622" t="s">
        <v>844</v>
      </c>
      <c r="VJ147" s="622" t="s">
        <v>844</v>
      </c>
      <c r="VK147" s="622" t="s">
        <v>844</v>
      </c>
      <c r="VL147" s="622" t="s">
        <v>844</v>
      </c>
      <c r="VM147" s="622" t="s">
        <v>844</v>
      </c>
      <c r="VN147" s="622" t="s">
        <v>844</v>
      </c>
      <c r="VO147" s="622" t="s">
        <v>844</v>
      </c>
      <c r="VP147" s="622" t="s">
        <v>844</v>
      </c>
      <c r="VQ147" s="622" t="s">
        <v>844</v>
      </c>
      <c r="VR147" s="622" t="s">
        <v>844</v>
      </c>
      <c r="VS147" s="622" t="s">
        <v>844</v>
      </c>
      <c r="VT147" s="622" t="s">
        <v>844</v>
      </c>
      <c r="VU147" s="622" t="s">
        <v>844</v>
      </c>
      <c r="VV147" s="622" t="s">
        <v>844</v>
      </c>
      <c r="VW147" s="622" t="s">
        <v>844</v>
      </c>
      <c r="VX147" s="622" t="s">
        <v>844</v>
      </c>
      <c r="VY147" s="622" t="s">
        <v>844</v>
      </c>
      <c r="VZ147" s="622" t="s">
        <v>844</v>
      </c>
      <c r="WA147" s="622" t="s">
        <v>844</v>
      </c>
      <c r="WB147" s="622" t="s">
        <v>844</v>
      </c>
      <c r="WC147" s="622" t="s">
        <v>844</v>
      </c>
      <c r="WD147" s="622" t="s">
        <v>844</v>
      </c>
      <c r="WE147" s="622" t="s">
        <v>844</v>
      </c>
      <c r="WF147" s="622" t="s">
        <v>844</v>
      </c>
      <c r="WG147" s="622" t="s">
        <v>844</v>
      </c>
      <c r="WH147" s="622" t="s">
        <v>844</v>
      </c>
      <c r="WI147" s="622" t="s">
        <v>844</v>
      </c>
      <c r="WJ147" s="622" t="s">
        <v>844</v>
      </c>
      <c r="WK147" s="622" t="s">
        <v>844</v>
      </c>
      <c r="WL147" s="622" t="s">
        <v>844</v>
      </c>
      <c r="WM147" s="622" t="s">
        <v>844</v>
      </c>
      <c r="WN147" s="622" t="s">
        <v>844</v>
      </c>
      <c r="WO147" s="622" t="s">
        <v>844</v>
      </c>
      <c r="WP147" s="622" t="s">
        <v>844</v>
      </c>
      <c r="WQ147" s="622" t="s">
        <v>844</v>
      </c>
      <c r="WR147" s="622" t="s">
        <v>844</v>
      </c>
      <c r="WS147" s="622" t="s">
        <v>844</v>
      </c>
      <c r="WT147" s="622" t="s">
        <v>844</v>
      </c>
      <c r="WU147" s="622" t="s">
        <v>844</v>
      </c>
      <c r="WV147" s="622" t="s">
        <v>844</v>
      </c>
      <c r="WW147" s="622" t="s">
        <v>844</v>
      </c>
      <c r="WX147" s="622" t="s">
        <v>844</v>
      </c>
      <c r="WY147" s="622" t="s">
        <v>844</v>
      </c>
      <c r="WZ147" s="622" t="s">
        <v>844</v>
      </c>
      <c r="XA147" s="622" t="s">
        <v>844</v>
      </c>
      <c r="XB147" s="622" t="s">
        <v>844</v>
      </c>
      <c r="XC147" s="622" t="s">
        <v>844</v>
      </c>
      <c r="XD147" s="622" t="s">
        <v>844</v>
      </c>
      <c r="XE147" s="622" t="s">
        <v>844</v>
      </c>
      <c r="XF147" s="622" t="s">
        <v>844</v>
      </c>
      <c r="XG147" s="622" t="s">
        <v>844</v>
      </c>
      <c r="XH147" s="622" t="s">
        <v>844</v>
      </c>
      <c r="XI147" s="622" t="s">
        <v>844</v>
      </c>
      <c r="XJ147" s="622" t="s">
        <v>844</v>
      </c>
      <c r="XK147" s="622" t="s">
        <v>844</v>
      </c>
      <c r="XL147" s="622" t="s">
        <v>844</v>
      </c>
      <c r="XM147" s="622" t="s">
        <v>844</v>
      </c>
      <c r="XN147" s="622" t="s">
        <v>844</v>
      </c>
      <c r="XO147" s="622" t="s">
        <v>844</v>
      </c>
      <c r="XP147" s="622" t="s">
        <v>844</v>
      </c>
      <c r="XQ147" s="622" t="s">
        <v>844</v>
      </c>
      <c r="XR147" s="622" t="s">
        <v>844</v>
      </c>
      <c r="XS147" s="622" t="s">
        <v>844</v>
      </c>
      <c r="XT147" s="622" t="s">
        <v>844</v>
      </c>
      <c r="XU147" s="622" t="s">
        <v>844</v>
      </c>
      <c r="XV147" s="622" t="s">
        <v>844</v>
      </c>
      <c r="XW147" s="622" t="s">
        <v>844</v>
      </c>
      <c r="XX147" s="622" t="s">
        <v>844</v>
      </c>
      <c r="XY147" s="622" t="s">
        <v>844</v>
      </c>
      <c r="XZ147" s="622" t="s">
        <v>844</v>
      </c>
      <c r="YA147" s="622" t="s">
        <v>844</v>
      </c>
      <c r="YB147" s="622" t="s">
        <v>844</v>
      </c>
      <c r="YC147" s="622" t="s">
        <v>844</v>
      </c>
      <c r="YD147" s="622" t="s">
        <v>844</v>
      </c>
      <c r="YE147" s="622" t="s">
        <v>844</v>
      </c>
      <c r="YF147" s="622" t="s">
        <v>844</v>
      </c>
      <c r="YG147" s="622" t="s">
        <v>844</v>
      </c>
      <c r="YH147" s="622" t="s">
        <v>844</v>
      </c>
      <c r="YI147" s="622" t="s">
        <v>844</v>
      </c>
      <c r="YJ147" s="622" t="s">
        <v>844</v>
      </c>
      <c r="YK147" s="622" t="s">
        <v>844</v>
      </c>
      <c r="YL147" s="622" t="s">
        <v>844</v>
      </c>
      <c r="YM147" s="622" t="s">
        <v>844</v>
      </c>
      <c r="YN147" s="622" t="s">
        <v>844</v>
      </c>
      <c r="YO147" s="622" t="s">
        <v>844</v>
      </c>
      <c r="YP147" s="622" t="s">
        <v>844</v>
      </c>
      <c r="YQ147" s="622" t="s">
        <v>844</v>
      </c>
      <c r="YR147" s="622" t="s">
        <v>844</v>
      </c>
      <c r="YS147" s="622" t="s">
        <v>844</v>
      </c>
      <c r="YT147" s="622" t="s">
        <v>844</v>
      </c>
      <c r="YU147" s="622" t="s">
        <v>844</v>
      </c>
      <c r="YV147" s="622" t="s">
        <v>844</v>
      </c>
      <c r="YW147" s="622" t="s">
        <v>844</v>
      </c>
      <c r="YX147" s="622" t="s">
        <v>844</v>
      </c>
      <c r="YY147" s="622" t="s">
        <v>844</v>
      </c>
      <c r="YZ147" s="622" t="s">
        <v>844</v>
      </c>
      <c r="ZA147" s="622" t="s">
        <v>844</v>
      </c>
      <c r="ZB147" s="622" t="s">
        <v>844</v>
      </c>
      <c r="ZC147" s="622" t="s">
        <v>844</v>
      </c>
      <c r="ZD147" s="622" t="s">
        <v>844</v>
      </c>
      <c r="ZE147" s="622" t="s">
        <v>844</v>
      </c>
      <c r="ZF147" s="622" t="s">
        <v>844</v>
      </c>
      <c r="ZG147" s="622" t="s">
        <v>844</v>
      </c>
      <c r="ZH147" s="622" t="s">
        <v>844</v>
      </c>
      <c r="ZI147" s="622" t="s">
        <v>844</v>
      </c>
      <c r="ZJ147" s="622" t="s">
        <v>844</v>
      </c>
      <c r="ZK147" s="622" t="s">
        <v>844</v>
      </c>
      <c r="ZL147" s="622" t="s">
        <v>844</v>
      </c>
      <c r="ZM147" s="622" t="s">
        <v>844</v>
      </c>
      <c r="ZN147" s="622" t="s">
        <v>844</v>
      </c>
      <c r="ZO147" s="622" t="s">
        <v>844</v>
      </c>
      <c r="ZP147" s="622" t="s">
        <v>844</v>
      </c>
      <c r="ZQ147" s="622" t="s">
        <v>844</v>
      </c>
      <c r="ZR147" s="622" t="s">
        <v>844</v>
      </c>
      <c r="ZS147" s="622" t="s">
        <v>844</v>
      </c>
      <c r="ZT147" s="622" t="s">
        <v>844</v>
      </c>
      <c r="ZU147" s="622" t="s">
        <v>844</v>
      </c>
      <c r="ZV147" s="622" t="s">
        <v>844</v>
      </c>
      <c r="ZW147" s="622" t="s">
        <v>844</v>
      </c>
      <c r="ZX147" s="622" t="s">
        <v>844</v>
      </c>
      <c r="ZY147" s="622" t="s">
        <v>844</v>
      </c>
      <c r="ZZ147" s="622" t="s">
        <v>844</v>
      </c>
      <c r="AAA147" s="622" t="s">
        <v>844</v>
      </c>
      <c r="AAB147" s="622" t="s">
        <v>844</v>
      </c>
      <c r="AAC147" s="622" t="s">
        <v>844</v>
      </c>
      <c r="AAD147" s="622" t="s">
        <v>844</v>
      </c>
      <c r="AAE147" s="622" t="s">
        <v>844</v>
      </c>
      <c r="AAF147" s="622" t="s">
        <v>844</v>
      </c>
      <c r="AAG147" s="622" t="s">
        <v>844</v>
      </c>
      <c r="AAH147" s="622" t="s">
        <v>844</v>
      </c>
      <c r="AAI147" s="622" t="s">
        <v>844</v>
      </c>
      <c r="AAJ147" s="622" t="s">
        <v>844</v>
      </c>
      <c r="AAK147" s="622" t="s">
        <v>844</v>
      </c>
      <c r="AAL147" s="622" t="s">
        <v>844</v>
      </c>
      <c r="AAM147" s="622" t="s">
        <v>844</v>
      </c>
      <c r="AAN147" s="622" t="s">
        <v>844</v>
      </c>
      <c r="AAO147" s="622" t="s">
        <v>844</v>
      </c>
      <c r="AAP147" s="622" t="s">
        <v>844</v>
      </c>
      <c r="AAQ147" s="622" t="s">
        <v>844</v>
      </c>
      <c r="AAR147" s="622" t="s">
        <v>844</v>
      </c>
      <c r="AAS147" s="622" t="s">
        <v>844</v>
      </c>
      <c r="AAT147" s="622" t="s">
        <v>844</v>
      </c>
      <c r="AAU147" s="622" t="s">
        <v>844</v>
      </c>
      <c r="AAV147" s="622" t="s">
        <v>844</v>
      </c>
      <c r="AAW147" s="622" t="s">
        <v>844</v>
      </c>
      <c r="AAX147" s="622" t="s">
        <v>844</v>
      </c>
      <c r="AAY147" s="622" t="s">
        <v>844</v>
      </c>
      <c r="AAZ147" s="622" t="s">
        <v>844</v>
      </c>
      <c r="ABA147" s="622" t="s">
        <v>844</v>
      </c>
      <c r="ABB147" s="622" t="s">
        <v>844</v>
      </c>
      <c r="ABC147" s="622" t="s">
        <v>844</v>
      </c>
      <c r="ABD147" s="622" t="s">
        <v>844</v>
      </c>
      <c r="ABE147" s="622" t="s">
        <v>844</v>
      </c>
      <c r="ABF147" s="622" t="s">
        <v>844</v>
      </c>
      <c r="ABG147" s="622" t="s">
        <v>844</v>
      </c>
      <c r="ABH147" s="622" t="s">
        <v>844</v>
      </c>
      <c r="ABI147" s="622" t="s">
        <v>844</v>
      </c>
      <c r="ABJ147" s="622" t="s">
        <v>844</v>
      </c>
      <c r="ABK147" s="622" t="s">
        <v>844</v>
      </c>
      <c r="ABL147" s="622" t="s">
        <v>844</v>
      </c>
      <c r="ABM147" s="622" t="s">
        <v>844</v>
      </c>
      <c r="ABN147" s="622" t="s">
        <v>844</v>
      </c>
      <c r="ABO147" s="622" t="s">
        <v>844</v>
      </c>
      <c r="ABP147" s="622" t="s">
        <v>844</v>
      </c>
      <c r="ABQ147" s="622" t="s">
        <v>844</v>
      </c>
      <c r="ABR147" s="622" t="s">
        <v>844</v>
      </c>
      <c r="ABS147" s="622" t="s">
        <v>844</v>
      </c>
      <c r="ABT147" s="622" t="s">
        <v>844</v>
      </c>
      <c r="ABU147" s="622" t="s">
        <v>844</v>
      </c>
      <c r="ABV147" s="622" t="s">
        <v>844</v>
      </c>
      <c r="ABW147" s="622" t="s">
        <v>844</v>
      </c>
      <c r="ABX147" s="622" t="s">
        <v>844</v>
      </c>
      <c r="ABY147" s="622" t="s">
        <v>844</v>
      </c>
      <c r="ABZ147" s="622" t="s">
        <v>844</v>
      </c>
      <c r="ACA147" s="622" t="s">
        <v>844</v>
      </c>
      <c r="ACB147" s="622" t="s">
        <v>844</v>
      </c>
      <c r="ACC147" s="622" t="s">
        <v>844</v>
      </c>
      <c r="ACD147" s="622" t="s">
        <v>844</v>
      </c>
      <c r="ACE147" s="622" t="s">
        <v>844</v>
      </c>
      <c r="ACF147" s="622" t="s">
        <v>844</v>
      </c>
      <c r="ACG147" s="622" t="s">
        <v>844</v>
      </c>
      <c r="ACH147" s="622" t="s">
        <v>844</v>
      </c>
      <c r="ACI147" s="622" t="s">
        <v>844</v>
      </c>
      <c r="ACJ147" s="622" t="s">
        <v>844</v>
      </c>
      <c r="ACK147" s="622" t="s">
        <v>844</v>
      </c>
      <c r="ACL147" s="622" t="s">
        <v>844</v>
      </c>
      <c r="ACM147" s="622" t="s">
        <v>844</v>
      </c>
      <c r="ACN147" s="622" t="s">
        <v>844</v>
      </c>
      <c r="ACO147" s="622" t="s">
        <v>844</v>
      </c>
      <c r="ACP147" s="622" t="s">
        <v>844</v>
      </c>
      <c r="ACQ147" s="622" t="s">
        <v>844</v>
      </c>
      <c r="ACR147" s="622" t="s">
        <v>844</v>
      </c>
      <c r="ACS147" s="622" t="s">
        <v>844</v>
      </c>
      <c r="ACT147" s="622" t="s">
        <v>844</v>
      </c>
      <c r="ACU147" s="622" t="s">
        <v>844</v>
      </c>
      <c r="ACV147" s="622" t="s">
        <v>844</v>
      </c>
      <c r="ACW147" s="622" t="s">
        <v>844</v>
      </c>
      <c r="ACX147" s="622" t="s">
        <v>844</v>
      </c>
      <c r="ACY147" s="622" t="s">
        <v>844</v>
      </c>
      <c r="ACZ147" s="622" t="s">
        <v>844</v>
      </c>
      <c r="ADA147" s="622" t="s">
        <v>844</v>
      </c>
      <c r="ADB147" s="622" t="s">
        <v>844</v>
      </c>
      <c r="ADC147" s="622" t="s">
        <v>844</v>
      </c>
      <c r="ADD147" s="622" t="s">
        <v>844</v>
      </c>
      <c r="ADE147" s="622" t="s">
        <v>844</v>
      </c>
      <c r="ADF147" s="622" t="s">
        <v>844</v>
      </c>
      <c r="ADG147" s="622" t="s">
        <v>844</v>
      </c>
      <c r="ADH147" s="622" t="s">
        <v>844</v>
      </c>
      <c r="ADI147" s="622" t="s">
        <v>844</v>
      </c>
      <c r="ADJ147" s="622" t="s">
        <v>844</v>
      </c>
      <c r="ADK147" s="622" t="s">
        <v>844</v>
      </c>
      <c r="ADL147" s="622" t="s">
        <v>844</v>
      </c>
      <c r="ADM147" s="622" t="s">
        <v>844</v>
      </c>
      <c r="ADN147" s="622" t="s">
        <v>844</v>
      </c>
      <c r="ADO147" s="622" t="s">
        <v>844</v>
      </c>
      <c r="ADP147" s="622" t="s">
        <v>844</v>
      </c>
      <c r="ADQ147" s="622" t="s">
        <v>844</v>
      </c>
      <c r="ADR147" s="622" t="s">
        <v>844</v>
      </c>
      <c r="ADS147" s="622" t="s">
        <v>844</v>
      </c>
      <c r="ADT147" s="622" t="s">
        <v>844</v>
      </c>
      <c r="ADU147" s="622" t="s">
        <v>844</v>
      </c>
      <c r="ADV147" s="622" t="s">
        <v>844</v>
      </c>
      <c r="ADW147" s="622" t="s">
        <v>844</v>
      </c>
      <c r="ADX147" s="622" t="s">
        <v>844</v>
      </c>
      <c r="ADY147" s="622" t="s">
        <v>844</v>
      </c>
      <c r="ADZ147" s="622" t="s">
        <v>844</v>
      </c>
      <c r="AEA147" s="622" t="s">
        <v>844</v>
      </c>
      <c r="AEB147" s="622" t="s">
        <v>844</v>
      </c>
      <c r="AEC147" s="622" t="s">
        <v>844</v>
      </c>
      <c r="AED147" s="622" t="s">
        <v>844</v>
      </c>
      <c r="AEE147" s="622" t="s">
        <v>844</v>
      </c>
      <c r="AEF147" s="622" t="s">
        <v>844</v>
      </c>
      <c r="AEG147" s="622" t="s">
        <v>844</v>
      </c>
      <c r="AEH147" s="622" t="s">
        <v>844</v>
      </c>
      <c r="AEI147" s="622" t="s">
        <v>844</v>
      </c>
      <c r="AEJ147" s="622" t="s">
        <v>844</v>
      </c>
      <c r="AEK147" s="622" t="s">
        <v>844</v>
      </c>
      <c r="AEL147" s="622" t="s">
        <v>844</v>
      </c>
      <c r="AEM147" s="622" t="s">
        <v>844</v>
      </c>
      <c r="AEN147" s="622" t="s">
        <v>844</v>
      </c>
      <c r="AEO147" s="622" t="s">
        <v>844</v>
      </c>
      <c r="AEP147" s="622" t="s">
        <v>844</v>
      </c>
      <c r="AEQ147" s="622" t="s">
        <v>844</v>
      </c>
      <c r="AER147" s="622" t="s">
        <v>844</v>
      </c>
      <c r="AES147" s="622" t="s">
        <v>844</v>
      </c>
      <c r="AET147" s="622" t="s">
        <v>844</v>
      </c>
      <c r="AEU147" s="622" t="s">
        <v>844</v>
      </c>
      <c r="AEV147" s="622" t="s">
        <v>844</v>
      </c>
      <c r="AEW147" s="622" t="s">
        <v>844</v>
      </c>
      <c r="AEX147" s="622" t="s">
        <v>844</v>
      </c>
      <c r="AEY147" s="622" t="s">
        <v>844</v>
      </c>
      <c r="AEZ147" s="622" t="s">
        <v>844</v>
      </c>
      <c r="AFA147" s="622" t="s">
        <v>844</v>
      </c>
      <c r="AFB147" s="622" t="s">
        <v>844</v>
      </c>
      <c r="AFC147" s="622" t="s">
        <v>844</v>
      </c>
      <c r="AFD147" s="622" t="s">
        <v>844</v>
      </c>
      <c r="AFE147" s="622" t="s">
        <v>844</v>
      </c>
      <c r="AFF147" s="622" t="s">
        <v>844</v>
      </c>
      <c r="AFG147" s="622" t="s">
        <v>844</v>
      </c>
      <c r="AFH147" s="622" t="s">
        <v>844</v>
      </c>
      <c r="AFI147" s="622" t="s">
        <v>844</v>
      </c>
      <c r="AFJ147" s="622" t="s">
        <v>844</v>
      </c>
      <c r="AFK147" s="622" t="s">
        <v>844</v>
      </c>
      <c r="AFL147" s="622" t="s">
        <v>844</v>
      </c>
      <c r="AFM147" s="622" t="s">
        <v>844</v>
      </c>
      <c r="AFN147" s="622" t="s">
        <v>844</v>
      </c>
      <c r="AFO147" s="622" t="s">
        <v>844</v>
      </c>
      <c r="AFP147" s="622" t="s">
        <v>844</v>
      </c>
      <c r="AFQ147" s="622" t="s">
        <v>844</v>
      </c>
      <c r="AFR147" s="622" t="s">
        <v>844</v>
      </c>
      <c r="AFS147" s="622" t="s">
        <v>844</v>
      </c>
      <c r="AFT147" s="622" t="s">
        <v>844</v>
      </c>
      <c r="AFU147" s="622" t="s">
        <v>844</v>
      </c>
      <c r="AFV147" s="622" t="s">
        <v>844</v>
      </c>
      <c r="AFW147" s="622" t="s">
        <v>844</v>
      </c>
      <c r="AFX147" s="622" t="s">
        <v>844</v>
      </c>
      <c r="AFY147" s="622" t="s">
        <v>844</v>
      </c>
      <c r="AFZ147" s="622" t="s">
        <v>844</v>
      </c>
      <c r="AGA147" s="622" t="s">
        <v>844</v>
      </c>
      <c r="AGB147" s="622" t="s">
        <v>844</v>
      </c>
      <c r="AGC147" s="622" t="s">
        <v>844</v>
      </c>
      <c r="AGD147" s="622" t="s">
        <v>844</v>
      </c>
      <c r="AGE147" s="622" t="s">
        <v>844</v>
      </c>
      <c r="AGF147" s="622" t="s">
        <v>844</v>
      </c>
      <c r="AGG147" s="622" t="s">
        <v>844</v>
      </c>
      <c r="AGH147" s="622" t="s">
        <v>844</v>
      </c>
      <c r="AGI147" s="622" t="s">
        <v>844</v>
      </c>
      <c r="AGJ147" s="622" t="s">
        <v>844</v>
      </c>
      <c r="AGK147" s="622" t="s">
        <v>844</v>
      </c>
      <c r="AGL147" s="622" t="s">
        <v>844</v>
      </c>
      <c r="AGM147" s="622" t="s">
        <v>844</v>
      </c>
      <c r="AGN147" s="622" t="s">
        <v>844</v>
      </c>
      <c r="AGO147" s="622" t="s">
        <v>844</v>
      </c>
      <c r="AGP147" s="622" t="s">
        <v>844</v>
      </c>
      <c r="AGQ147" s="622" t="s">
        <v>844</v>
      </c>
      <c r="AGR147" s="622" t="s">
        <v>844</v>
      </c>
      <c r="AGS147" s="622" t="s">
        <v>844</v>
      </c>
      <c r="AGT147" s="622" t="s">
        <v>844</v>
      </c>
      <c r="AGU147" s="622" t="s">
        <v>844</v>
      </c>
      <c r="AGV147" s="622" t="s">
        <v>844</v>
      </c>
      <c r="AGW147" s="622" t="s">
        <v>844</v>
      </c>
      <c r="AGX147" s="622" t="s">
        <v>844</v>
      </c>
      <c r="AGY147" s="622" t="s">
        <v>844</v>
      </c>
      <c r="AGZ147" s="622" t="s">
        <v>844</v>
      </c>
      <c r="AHA147" s="622" t="s">
        <v>844</v>
      </c>
      <c r="AHB147" s="622" t="s">
        <v>844</v>
      </c>
      <c r="AHC147" s="622" t="s">
        <v>844</v>
      </c>
      <c r="AHD147" s="622" t="s">
        <v>844</v>
      </c>
      <c r="AHE147" s="622" t="s">
        <v>844</v>
      </c>
      <c r="AHF147" s="622" t="s">
        <v>844</v>
      </c>
      <c r="AHG147" s="622" t="s">
        <v>844</v>
      </c>
      <c r="AHH147" s="622" t="s">
        <v>844</v>
      </c>
      <c r="AHI147" s="622" t="s">
        <v>844</v>
      </c>
      <c r="AHJ147" s="622" t="s">
        <v>844</v>
      </c>
      <c r="AHK147" s="622" t="s">
        <v>844</v>
      </c>
      <c r="AHL147" s="622" t="s">
        <v>844</v>
      </c>
      <c r="AHM147" s="622" t="s">
        <v>844</v>
      </c>
      <c r="AHN147" s="622" t="s">
        <v>844</v>
      </c>
      <c r="AHO147" s="622" t="s">
        <v>844</v>
      </c>
      <c r="AHP147" s="622" t="s">
        <v>844</v>
      </c>
      <c r="AHQ147" s="622" t="s">
        <v>844</v>
      </c>
      <c r="AHR147" s="622" t="s">
        <v>844</v>
      </c>
      <c r="AHS147" s="622" t="s">
        <v>844</v>
      </c>
      <c r="AHT147" s="622" t="s">
        <v>844</v>
      </c>
      <c r="AHU147" s="622" t="s">
        <v>844</v>
      </c>
      <c r="AHV147" s="622" t="s">
        <v>844</v>
      </c>
      <c r="AHW147" s="622" t="s">
        <v>844</v>
      </c>
      <c r="AHX147" s="622" t="s">
        <v>844</v>
      </c>
      <c r="AHY147" s="622" t="s">
        <v>844</v>
      </c>
      <c r="AHZ147" s="622" t="s">
        <v>844</v>
      </c>
      <c r="AIA147" s="622" t="s">
        <v>844</v>
      </c>
      <c r="AIB147" s="622" t="s">
        <v>844</v>
      </c>
      <c r="AIC147" s="622" t="s">
        <v>844</v>
      </c>
      <c r="AID147" s="622" t="s">
        <v>844</v>
      </c>
      <c r="AIE147" s="622" t="s">
        <v>844</v>
      </c>
      <c r="AIF147" s="622" t="s">
        <v>844</v>
      </c>
      <c r="AIG147" s="622" t="s">
        <v>844</v>
      </c>
      <c r="AIH147" s="622" t="s">
        <v>844</v>
      </c>
      <c r="AII147" s="622" t="s">
        <v>844</v>
      </c>
      <c r="AIJ147" s="622" t="s">
        <v>844</v>
      </c>
      <c r="AIK147" s="622" t="s">
        <v>844</v>
      </c>
      <c r="AIL147" s="622" t="s">
        <v>844</v>
      </c>
      <c r="AIM147" s="622" t="s">
        <v>844</v>
      </c>
      <c r="AIN147" s="622" t="s">
        <v>844</v>
      </c>
      <c r="AIO147" s="622" t="s">
        <v>844</v>
      </c>
      <c r="AIP147" s="622" t="s">
        <v>844</v>
      </c>
      <c r="AIQ147" s="622" t="s">
        <v>844</v>
      </c>
      <c r="AIR147" s="622" t="s">
        <v>844</v>
      </c>
      <c r="AIS147" s="622" t="s">
        <v>844</v>
      </c>
      <c r="AIT147" s="622" t="s">
        <v>844</v>
      </c>
      <c r="AIU147" s="622" t="s">
        <v>844</v>
      </c>
      <c r="AIV147" s="622" t="s">
        <v>844</v>
      </c>
      <c r="AIW147" s="622" t="s">
        <v>844</v>
      </c>
      <c r="AIX147" s="622" t="s">
        <v>844</v>
      </c>
      <c r="AIY147" s="622" t="s">
        <v>844</v>
      </c>
      <c r="AIZ147" s="622" t="s">
        <v>844</v>
      </c>
      <c r="AJA147" s="622" t="s">
        <v>844</v>
      </c>
      <c r="AJB147" s="622" t="s">
        <v>844</v>
      </c>
      <c r="AJC147" s="622" t="s">
        <v>844</v>
      </c>
      <c r="AJD147" s="622" t="s">
        <v>844</v>
      </c>
      <c r="AJE147" s="622" t="s">
        <v>844</v>
      </c>
      <c r="AJF147" s="622" t="s">
        <v>844</v>
      </c>
      <c r="AJG147" s="622" t="s">
        <v>844</v>
      </c>
      <c r="AJH147" s="622" t="s">
        <v>844</v>
      </c>
      <c r="AJI147" s="622" t="s">
        <v>844</v>
      </c>
      <c r="AJJ147" s="622" t="s">
        <v>844</v>
      </c>
      <c r="AJK147" s="622" t="s">
        <v>844</v>
      </c>
      <c r="AJL147" s="622" t="s">
        <v>844</v>
      </c>
      <c r="AJM147" s="622" t="s">
        <v>844</v>
      </c>
      <c r="AJN147" s="622" t="s">
        <v>844</v>
      </c>
      <c r="AJO147" s="622" t="s">
        <v>844</v>
      </c>
      <c r="AJP147" s="622" t="s">
        <v>844</v>
      </c>
      <c r="AJQ147" s="622" t="s">
        <v>844</v>
      </c>
      <c r="AJR147" s="622" t="s">
        <v>844</v>
      </c>
      <c r="AJS147" s="622" t="s">
        <v>844</v>
      </c>
      <c r="AJT147" s="622" t="s">
        <v>844</v>
      </c>
      <c r="AJU147" s="622" t="s">
        <v>844</v>
      </c>
      <c r="AJV147" s="622" t="s">
        <v>844</v>
      </c>
      <c r="AJW147" s="622" t="s">
        <v>844</v>
      </c>
      <c r="AJX147" s="622" t="s">
        <v>844</v>
      </c>
      <c r="AJY147" s="622" t="s">
        <v>844</v>
      </c>
      <c r="AJZ147" s="622" t="s">
        <v>844</v>
      </c>
      <c r="AKA147" s="622" t="s">
        <v>844</v>
      </c>
      <c r="AKB147" s="622" t="s">
        <v>844</v>
      </c>
      <c r="AKC147" s="622" t="s">
        <v>844</v>
      </c>
      <c r="AKD147" s="622" t="s">
        <v>844</v>
      </c>
      <c r="AKE147" s="622" t="s">
        <v>844</v>
      </c>
      <c r="AKF147" s="622" t="s">
        <v>844</v>
      </c>
      <c r="AKG147" s="622" t="s">
        <v>844</v>
      </c>
      <c r="AKH147" s="622" t="s">
        <v>844</v>
      </c>
      <c r="AKI147" s="622" t="s">
        <v>844</v>
      </c>
      <c r="AKJ147" s="622" t="s">
        <v>844</v>
      </c>
      <c r="AKK147" s="622" t="s">
        <v>844</v>
      </c>
      <c r="AKL147" s="622" t="s">
        <v>844</v>
      </c>
      <c r="AKM147" s="622" t="s">
        <v>844</v>
      </c>
      <c r="AKN147" s="622" t="s">
        <v>844</v>
      </c>
      <c r="AKO147" s="622" t="s">
        <v>844</v>
      </c>
      <c r="AKP147" s="622" t="s">
        <v>844</v>
      </c>
      <c r="AKQ147" s="622" t="s">
        <v>844</v>
      </c>
      <c r="AKR147" s="622" t="s">
        <v>844</v>
      </c>
      <c r="AKS147" s="622" t="s">
        <v>844</v>
      </c>
      <c r="AKT147" s="622" t="s">
        <v>844</v>
      </c>
      <c r="AKU147" s="622" t="s">
        <v>844</v>
      </c>
      <c r="AKV147" s="622" t="s">
        <v>844</v>
      </c>
      <c r="AKW147" s="622" t="s">
        <v>844</v>
      </c>
      <c r="AKX147" s="622" t="s">
        <v>844</v>
      </c>
      <c r="AKY147" s="622" t="s">
        <v>844</v>
      </c>
      <c r="AKZ147" s="622" t="s">
        <v>844</v>
      </c>
      <c r="ALA147" s="622" t="s">
        <v>844</v>
      </c>
      <c r="ALB147" s="622" t="s">
        <v>844</v>
      </c>
      <c r="ALC147" s="622" t="s">
        <v>844</v>
      </c>
      <c r="ALD147" s="622" t="s">
        <v>844</v>
      </c>
      <c r="ALE147" s="622" t="s">
        <v>844</v>
      </c>
      <c r="ALF147" s="622" t="s">
        <v>844</v>
      </c>
      <c r="ALG147" s="622" t="s">
        <v>844</v>
      </c>
      <c r="ALH147" s="622" t="s">
        <v>844</v>
      </c>
      <c r="ALI147" s="622" t="s">
        <v>844</v>
      </c>
      <c r="ALJ147" s="622" t="s">
        <v>844</v>
      </c>
      <c r="ALK147" s="622" t="s">
        <v>844</v>
      </c>
      <c r="ALL147" s="622" t="s">
        <v>844</v>
      </c>
      <c r="ALM147" s="622" t="s">
        <v>844</v>
      </c>
      <c r="ALN147" s="622" t="s">
        <v>844</v>
      </c>
      <c r="ALO147" s="622" t="s">
        <v>844</v>
      </c>
      <c r="ALP147" s="622" t="s">
        <v>844</v>
      </c>
      <c r="ALQ147" s="622" t="s">
        <v>844</v>
      </c>
      <c r="ALR147" s="622" t="s">
        <v>844</v>
      </c>
      <c r="ALS147" s="622" t="s">
        <v>844</v>
      </c>
      <c r="ALT147" s="622" t="s">
        <v>844</v>
      </c>
      <c r="ALU147" s="622" t="s">
        <v>844</v>
      </c>
      <c r="ALV147" s="622" t="s">
        <v>844</v>
      </c>
      <c r="ALW147" s="622" t="s">
        <v>844</v>
      </c>
      <c r="ALX147" s="622" t="s">
        <v>844</v>
      </c>
      <c r="ALY147" s="622" t="s">
        <v>844</v>
      </c>
      <c r="ALZ147" s="622" t="s">
        <v>844</v>
      </c>
      <c r="AMA147" s="622" t="s">
        <v>844</v>
      </c>
      <c r="AMB147" s="622" t="s">
        <v>844</v>
      </c>
      <c r="AMC147" s="622" t="s">
        <v>844</v>
      </c>
      <c r="AMD147" s="622" t="s">
        <v>844</v>
      </c>
      <c r="AME147" s="622" t="s">
        <v>844</v>
      </c>
      <c r="AMF147" s="622" t="s">
        <v>844</v>
      </c>
      <c r="AMG147" s="622" t="s">
        <v>844</v>
      </c>
      <c r="AMH147" s="622" t="s">
        <v>844</v>
      </c>
      <c r="AMI147" s="622" t="s">
        <v>844</v>
      </c>
      <c r="AMJ147" s="622" t="s">
        <v>844</v>
      </c>
      <c r="AMK147" s="622" t="s">
        <v>844</v>
      </c>
      <c r="AML147" s="622" t="s">
        <v>844</v>
      </c>
      <c r="AMM147" s="622" t="s">
        <v>844</v>
      </c>
      <c r="AMN147" s="622" t="s">
        <v>844</v>
      </c>
      <c r="AMO147" s="622" t="s">
        <v>844</v>
      </c>
      <c r="AMP147" s="622" t="s">
        <v>844</v>
      </c>
      <c r="AMQ147" s="622" t="s">
        <v>844</v>
      </c>
      <c r="AMR147" s="622" t="s">
        <v>844</v>
      </c>
      <c r="AMS147" s="622" t="s">
        <v>844</v>
      </c>
      <c r="AMT147" s="622" t="s">
        <v>844</v>
      </c>
      <c r="AMU147" s="622" t="s">
        <v>844</v>
      </c>
      <c r="AMV147" s="622" t="s">
        <v>844</v>
      </c>
      <c r="AMW147" s="622" t="s">
        <v>844</v>
      </c>
      <c r="AMX147" s="622" t="s">
        <v>844</v>
      </c>
      <c r="AMY147" s="622" t="s">
        <v>844</v>
      </c>
      <c r="AMZ147" s="622" t="s">
        <v>844</v>
      </c>
      <c r="ANA147" s="622" t="s">
        <v>844</v>
      </c>
      <c r="ANB147" s="622" t="s">
        <v>844</v>
      </c>
      <c r="ANC147" s="622" t="s">
        <v>844</v>
      </c>
      <c r="AND147" s="622" t="s">
        <v>844</v>
      </c>
      <c r="ANE147" s="622" t="s">
        <v>844</v>
      </c>
      <c r="ANF147" s="622" t="s">
        <v>844</v>
      </c>
      <c r="ANG147" s="622" t="s">
        <v>844</v>
      </c>
      <c r="ANH147" s="622" t="s">
        <v>844</v>
      </c>
      <c r="ANI147" s="622" t="s">
        <v>844</v>
      </c>
      <c r="ANJ147" s="622" t="s">
        <v>844</v>
      </c>
      <c r="ANK147" s="622" t="s">
        <v>844</v>
      </c>
      <c r="ANL147" s="622" t="s">
        <v>844</v>
      </c>
      <c r="ANM147" s="622" t="s">
        <v>844</v>
      </c>
      <c r="ANN147" s="622" t="s">
        <v>844</v>
      </c>
      <c r="ANO147" s="622" t="s">
        <v>844</v>
      </c>
      <c r="ANP147" s="622" t="s">
        <v>844</v>
      </c>
      <c r="ANQ147" s="622" t="s">
        <v>844</v>
      </c>
      <c r="ANR147" s="622" t="s">
        <v>844</v>
      </c>
      <c r="ANS147" s="622" t="s">
        <v>844</v>
      </c>
      <c r="ANT147" s="622" t="s">
        <v>844</v>
      </c>
      <c r="ANU147" s="622" t="s">
        <v>844</v>
      </c>
      <c r="ANV147" s="622" t="s">
        <v>844</v>
      </c>
      <c r="ANW147" s="622" t="s">
        <v>844</v>
      </c>
      <c r="ANX147" s="622" t="s">
        <v>844</v>
      </c>
      <c r="ANY147" s="622" t="s">
        <v>844</v>
      </c>
      <c r="ANZ147" s="622" t="s">
        <v>844</v>
      </c>
      <c r="AOA147" s="622" t="s">
        <v>844</v>
      </c>
      <c r="AOB147" s="622" t="s">
        <v>844</v>
      </c>
      <c r="AOC147" s="622" t="s">
        <v>844</v>
      </c>
      <c r="AOD147" s="622" t="s">
        <v>844</v>
      </c>
      <c r="AOE147" s="622" t="s">
        <v>844</v>
      </c>
      <c r="AOF147" s="622" t="s">
        <v>844</v>
      </c>
      <c r="AOG147" s="622" t="s">
        <v>844</v>
      </c>
      <c r="AOH147" s="622" t="s">
        <v>844</v>
      </c>
      <c r="AOI147" s="622" t="s">
        <v>844</v>
      </c>
      <c r="AOJ147" s="622" t="s">
        <v>844</v>
      </c>
      <c r="AOK147" s="622" t="s">
        <v>844</v>
      </c>
      <c r="AOL147" s="622" t="s">
        <v>844</v>
      </c>
      <c r="AOM147" s="622" t="s">
        <v>844</v>
      </c>
      <c r="AON147" s="622" t="s">
        <v>844</v>
      </c>
      <c r="AOO147" s="622" t="s">
        <v>844</v>
      </c>
      <c r="AOP147" s="622" t="s">
        <v>844</v>
      </c>
      <c r="AOQ147" s="622" t="s">
        <v>844</v>
      </c>
      <c r="AOR147" s="622" t="s">
        <v>844</v>
      </c>
      <c r="AOS147" s="622" t="s">
        <v>844</v>
      </c>
      <c r="AOT147" s="622" t="s">
        <v>844</v>
      </c>
      <c r="AOU147" s="622" t="s">
        <v>844</v>
      </c>
      <c r="AOV147" s="622" t="s">
        <v>844</v>
      </c>
      <c r="AOW147" s="622" t="s">
        <v>844</v>
      </c>
      <c r="AOX147" s="622" t="s">
        <v>844</v>
      </c>
      <c r="AOY147" s="622" t="s">
        <v>844</v>
      </c>
      <c r="AOZ147" s="622" t="s">
        <v>844</v>
      </c>
      <c r="APA147" s="622" t="s">
        <v>844</v>
      </c>
      <c r="APB147" s="622" t="s">
        <v>844</v>
      </c>
      <c r="APC147" s="622" t="s">
        <v>844</v>
      </c>
      <c r="APD147" s="622" t="s">
        <v>844</v>
      </c>
      <c r="APE147" s="622" t="s">
        <v>844</v>
      </c>
      <c r="APF147" s="622" t="s">
        <v>844</v>
      </c>
      <c r="APG147" s="622" t="s">
        <v>844</v>
      </c>
      <c r="APH147" s="622" t="s">
        <v>844</v>
      </c>
      <c r="API147" s="622" t="s">
        <v>844</v>
      </c>
      <c r="APJ147" s="622" t="s">
        <v>844</v>
      </c>
      <c r="APK147" s="622" t="s">
        <v>844</v>
      </c>
      <c r="APL147" s="622" t="s">
        <v>844</v>
      </c>
      <c r="APM147" s="622" t="s">
        <v>844</v>
      </c>
      <c r="APN147" s="622" t="s">
        <v>844</v>
      </c>
      <c r="APO147" s="622" t="s">
        <v>844</v>
      </c>
      <c r="APP147" s="622" t="s">
        <v>844</v>
      </c>
      <c r="APQ147" s="622" t="s">
        <v>844</v>
      </c>
      <c r="APR147" s="622" t="s">
        <v>844</v>
      </c>
      <c r="APS147" s="622" t="s">
        <v>844</v>
      </c>
      <c r="APT147" s="622" t="s">
        <v>844</v>
      </c>
      <c r="APU147" s="622" t="s">
        <v>844</v>
      </c>
      <c r="APV147" s="622" t="s">
        <v>844</v>
      </c>
      <c r="APW147" s="622" t="s">
        <v>844</v>
      </c>
      <c r="APX147" s="622" t="s">
        <v>844</v>
      </c>
      <c r="APY147" s="622" t="s">
        <v>844</v>
      </c>
      <c r="APZ147" s="622" t="s">
        <v>844</v>
      </c>
      <c r="AQA147" s="622" t="s">
        <v>844</v>
      </c>
      <c r="AQB147" s="622" t="s">
        <v>844</v>
      </c>
      <c r="AQC147" s="622" t="s">
        <v>844</v>
      </c>
      <c r="AQD147" s="622" t="s">
        <v>844</v>
      </c>
      <c r="AQE147" s="622" t="s">
        <v>844</v>
      </c>
      <c r="AQF147" s="622" t="s">
        <v>844</v>
      </c>
      <c r="AQG147" s="622" t="s">
        <v>844</v>
      </c>
      <c r="AQH147" s="622" t="s">
        <v>844</v>
      </c>
      <c r="AQI147" s="622" t="s">
        <v>844</v>
      </c>
      <c r="AQJ147" s="622" t="s">
        <v>844</v>
      </c>
      <c r="AQK147" s="622" t="s">
        <v>844</v>
      </c>
      <c r="AQL147" s="622" t="s">
        <v>844</v>
      </c>
      <c r="AQM147" s="622" t="s">
        <v>844</v>
      </c>
      <c r="AQN147" s="622" t="s">
        <v>844</v>
      </c>
      <c r="AQO147" s="622" t="s">
        <v>844</v>
      </c>
      <c r="AQP147" s="622" t="s">
        <v>844</v>
      </c>
      <c r="AQQ147" s="622" t="s">
        <v>844</v>
      </c>
      <c r="AQR147" s="622" t="s">
        <v>844</v>
      </c>
      <c r="AQS147" s="622" t="s">
        <v>844</v>
      </c>
      <c r="AQT147" s="622" t="s">
        <v>844</v>
      </c>
      <c r="AQU147" s="622" t="s">
        <v>844</v>
      </c>
      <c r="AQV147" s="622" t="s">
        <v>844</v>
      </c>
      <c r="AQW147" s="622" t="s">
        <v>844</v>
      </c>
      <c r="AQX147" s="622" t="s">
        <v>844</v>
      </c>
      <c r="AQY147" s="622" t="s">
        <v>844</v>
      </c>
      <c r="AQZ147" s="622" t="s">
        <v>844</v>
      </c>
      <c r="ARA147" s="622" t="s">
        <v>844</v>
      </c>
      <c r="ARB147" s="622" t="s">
        <v>844</v>
      </c>
      <c r="ARC147" s="622" t="s">
        <v>844</v>
      </c>
      <c r="ARD147" s="622" t="s">
        <v>844</v>
      </c>
      <c r="ARE147" s="622" t="s">
        <v>844</v>
      </c>
      <c r="ARF147" s="622" t="s">
        <v>844</v>
      </c>
      <c r="ARG147" s="622" t="s">
        <v>844</v>
      </c>
      <c r="ARH147" s="622" t="s">
        <v>844</v>
      </c>
      <c r="ARI147" s="622" t="s">
        <v>844</v>
      </c>
      <c r="ARJ147" s="622" t="s">
        <v>844</v>
      </c>
      <c r="ARK147" s="622" t="s">
        <v>844</v>
      </c>
      <c r="ARL147" s="622" t="s">
        <v>844</v>
      </c>
      <c r="ARM147" s="622" t="s">
        <v>844</v>
      </c>
      <c r="ARN147" s="622" t="s">
        <v>844</v>
      </c>
      <c r="ARO147" s="622" t="s">
        <v>844</v>
      </c>
      <c r="ARP147" s="622" t="s">
        <v>844</v>
      </c>
      <c r="ARQ147" s="622" t="s">
        <v>844</v>
      </c>
      <c r="ARR147" s="622" t="s">
        <v>844</v>
      </c>
      <c r="ARS147" s="622" t="s">
        <v>844</v>
      </c>
      <c r="ART147" s="622" t="s">
        <v>844</v>
      </c>
      <c r="ARU147" s="622" t="s">
        <v>844</v>
      </c>
      <c r="ARV147" s="622" t="s">
        <v>844</v>
      </c>
      <c r="ARW147" s="622" t="s">
        <v>844</v>
      </c>
      <c r="ARX147" s="622" t="s">
        <v>844</v>
      </c>
      <c r="ARY147" s="622" t="s">
        <v>844</v>
      </c>
      <c r="ARZ147" s="622" t="s">
        <v>844</v>
      </c>
      <c r="ASA147" s="622" t="s">
        <v>844</v>
      </c>
      <c r="ASB147" s="622" t="s">
        <v>844</v>
      </c>
      <c r="ASC147" s="622" t="s">
        <v>844</v>
      </c>
      <c r="ASD147" s="622" t="s">
        <v>844</v>
      </c>
      <c r="ASE147" s="622" t="s">
        <v>844</v>
      </c>
      <c r="ASF147" s="622" t="s">
        <v>844</v>
      </c>
      <c r="ASG147" s="622" t="s">
        <v>844</v>
      </c>
      <c r="ASH147" s="622" t="s">
        <v>844</v>
      </c>
      <c r="ASI147" s="622" t="s">
        <v>844</v>
      </c>
      <c r="ASJ147" s="622" t="s">
        <v>844</v>
      </c>
      <c r="ASK147" s="622" t="s">
        <v>844</v>
      </c>
      <c r="ASL147" s="622" t="s">
        <v>844</v>
      </c>
      <c r="ASM147" s="622" t="s">
        <v>844</v>
      </c>
      <c r="ASN147" s="622" t="s">
        <v>844</v>
      </c>
      <c r="ASO147" s="622" t="s">
        <v>844</v>
      </c>
      <c r="ASP147" s="622" t="s">
        <v>844</v>
      </c>
      <c r="ASQ147" s="622" t="s">
        <v>844</v>
      </c>
      <c r="ASR147" s="622" t="s">
        <v>844</v>
      </c>
      <c r="ASS147" s="622" t="s">
        <v>844</v>
      </c>
      <c r="AST147" s="622" t="s">
        <v>844</v>
      </c>
      <c r="ASU147" s="622" t="s">
        <v>844</v>
      </c>
      <c r="ASV147" s="622" t="s">
        <v>844</v>
      </c>
      <c r="ASW147" s="622" t="s">
        <v>844</v>
      </c>
      <c r="ASX147" s="622" t="s">
        <v>844</v>
      </c>
      <c r="ASY147" s="622" t="s">
        <v>844</v>
      </c>
      <c r="ASZ147" s="622" t="s">
        <v>844</v>
      </c>
      <c r="ATA147" s="622" t="s">
        <v>844</v>
      </c>
      <c r="ATB147" s="622" t="s">
        <v>844</v>
      </c>
      <c r="ATC147" s="622" t="s">
        <v>844</v>
      </c>
      <c r="ATD147" s="622" t="s">
        <v>844</v>
      </c>
      <c r="ATE147" s="622" t="s">
        <v>844</v>
      </c>
      <c r="ATF147" s="622" t="s">
        <v>844</v>
      </c>
      <c r="ATG147" s="622" t="s">
        <v>844</v>
      </c>
      <c r="ATH147" s="622" t="s">
        <v>844</v>
      </c>
      <c r="ATI147" s="622" t="s">
        <v>844</v>
      </c>
      <c r="ATJ147" s="622" t="s">
        <v>844</v>
      </c>
      <c r="ATK147" s="622" t="s">
        <v>844</v>
      </c>
      <c r="ATL147" s="622" t="s">
        <v>844</v>
      </c>
      <c r="ATM147" s="622" t="s">
        <v>844</v>
      </c>
      <c r="ATN147" s="622" t="s">
        <v>844</v>
      </c>
      <c r="ATO147" s="622" t="s">
        <v>844</v>
      </c>
      <c r="ATP147" s="622" t="s">
        <v>844</v>
      </c>
      <c r="ATQ147" s="622" t="s">
        <v>844</v>
      </c>
      <c r="ATR147" s="622" t="s">
        <v>844</v>
      </c>
      <c r="ATS147" s="622" t="s">
        <v>844</v>
      </c>
      <c r="ATT147" s="622" t="s">
        <v>844</v>
      </c>
      <c r="ATU147" s="622" t="s">
        <v>844</v>
      </c>
      <c r="ATV147" s="622" t="s">
        <v>844</v>
      </c>
      <c r="ATW147" s="622" t="s">
        <v>844</v>
      </c>
      <c r="ATX147" s="622" t="s">
        <v>844</v>
      </c>
      <c r="ATY147" s="622" t="s">
        <v>844</v>
      </c>
      <c r="ATZ147" s="622" t="s">
        <v>844</v>
      </c>
      <c r="AUA147" s="622" t="s">
        <v>844</v>
      </c>
      <c r="AUB147" s="622" t="s">
        <v>844</v>
      </c>
      <c r="AUC147" s="622" t="s">
        <v>844</v>
      </c>
      <c r="AUD147" s="622" t="s">
        <v>844</v>
      </c>
      <c r="AUE147" s="622" t="s">
        <v>844</v>
      </c>
      <c r="AUF147" s="622" t="s">
        <v>844</v>
      </c>
      <c r="AUG147" s="622" t="s">
        <v>844</v>
      </c>
      <c r="AUH147" s="622" t="s">
        <v>844</v>
      </c>
      <c r="AUI147" s="622" t="s">
        <v>844</v>
      </c>
      <c r="AUJ147" s="622" t="s">
        <v>844</v>
      </c>
      <c r="AUK147" s="622" t="s">
        <v>844</v>
      </c>
      <c r="AUL147" s="622" t="s">
        <v>844</v>
      </c>
      <c r="AUM147" s="622" t="s">
        <v>844</v>
      </c>
      <c r="AUN147" s="622" t="s">
        <v>844</v>
      </c>
      <c r="AUO147" s="622" t="s">
        <v>844</v>
      </c>
      <c r="AUP147" s="622" t="s">
        <v>844</v>
      </c>
      <c r="AUQ147" s="622" t="s">
        <v>844</v>
      </c>
      <c r="AUR147" s="622" t="s">
        <v>844</v>
      </c>
      <c r="AUS147" s="622" t="s">
        <v>844</v>
      </c>
      <c r="AUT147" s="622" t="s">
        <v>844</v>
      </c>
      <c r="AUU147" s="622" t="s">
        <v>844</v>
      </c>
      <c r="AUV147" s="622" t="s">
        <v>844</v>
      </c>
      <c r="AUW147" s="622" t="s">
        <v>844</v>
      </c>
      <c r="AUX147" s="622" t="s">
        <v>844</v>
      </c>
      <c r="AUY147" s="622" t="s">
        <v>844</v>
      </c>
      <c r="AUZ147" s="622" t="s">
        <v>844</v>
      </c>
      <c r="AVA147" s="622" t="s">
        <v>844</v>
      </c>
      <c r="AVB147" s="622" t="s">
        <v>844</v>
      </c>
      <c r="AVC147" s="622" t="s">
        <v>844</v>
      </c>
      <c r="AVD147" s="622" t="s">
        <v>844</v>
      </c>
      <c r="AVE147" s="622" t="s">
        <v>844</v>
      </c>
      <c r="AVF147" s="622" t="s">
        <v>844</v>
      </c>
      <c r="AVG147" s="622" t="s">
        <v>844</v>
      </c>
      <c r="AVH147" s="622" t="s">
        <v>844</v>
      </c>
      <c r="AVI147" s="622" t="s">
        <v>844</v>
      </c>
      <c r="AVJ147" s="622" t="s">
        <v>844</v>
      </c>
      <c r="AVK147" s="622" t="s">
        <v>844</v>
      </c>
      <c r="AVL147" s="622" t="s">
        <v>844</v>
      </c>
      <c r="AVM147" s="622" t="s">
        <v>844</v>
      </c>
      <c r="AVN147" s="622" t="s">
        <v>844</v>
      </c>
      <c r="AVO147" s="622" t="s">
        <v>844</v>
      </c>
      <c r="AVP147" s="622" t="s">
        <v>844</v>
      </c>
      <c r="AVQ147" s="622" t="s">
        <v>844</v>
      </c>
      <c r="AVR147" s="622" t="s">
        <v>844</v>
      </c>
      <c r="AVS147" s="622" t="s">
        <v>844</v>
      </c>
      <c r="AVT147" s="622" t="s">
        <v>844</v>
      </c>
      <c r="AVU147" s="622" t="s">
        <v>844</v>
      </c>
      <c r="AVV147" s="622" t="s">
        <v>844</v>
      </c>
      <c r="AVW147" s="622" t="s">
        <v>844</v>
      </c>
      <c r="AVX147" s="622" t="s">
        <v>844</v>
      </c>
      <c r="AVY147" s="622" t="s">
        <v>844</v>
      </c>
      <c r="AVZ147" s="622" t="s">
        <v>844</v>
      </c>
      <c r="AWA147" s="622" t="s">
        <v>844</v>
      </c>
      <c r="AWB147" s="622" t="s">
        <v>844</v>
      </c>
      <c r="AWC147" s="622" t="s">
        <v>844</v>
      </c>
      <c r="AWD147" s="622" t="s">
        <v>844</v>
      </c>
      <c r="AWE147" s="622" t="s">
        <v>844</v>
      </c>
      <c r="AWF147" s="622" t="s">
        <v>844</v>
      </c>
      <c r="AWG147" s="622" t="s">
        <v>844</v>
      </c>
      <c r="AWH147" s="622" t="s">
        <v>844</v>
      </c>
      <c r="AWI147" s="622" t="s">
        <v>844</v>
      </c>
      <c r="AWJ147" s="622" t="s">
        <v>844</v>
      </c>
      <c r="AWK147" s="622" t="s">
        <v>844</v>
      </c>
      <c r="AWL147" s="622" t="s">
        <v>844</v>
      </c>
      <c r="AWM147" s="622" t="s">
        <v>844</v>
      </c>
      <c r="AWN147" s="622" t="s">
        <v>844</v>
      </c>
      <c r="AWO147" s="622" t="s">
        <v>844</v>
      </c>
      <c r="AWP147" s="622" t="s">
        <v>844</v>
      </c>
      <c r="AWQ147" s="622" t="s">
        <v>844</v>
      </c>
      <c r="AWR147" s="622" t="s">
        <v>844</v>
      </c>
      <c r="AWS147" s="622" t="s">
        <v>844</v>
      </c>
      <c r="AWT147" s="622" t="s">
        <v>844</v>
      </c>
      <c r="AWU147" s="622" t="s">
        <v>844</v>
      </c>
      <c r="AWV147" s="622" t="s">
        <v>844</v>
      </c>
      <c r="AWW147" s="622" t="s">
        <v>844</v>
      </c>
      <c r="AWX147" s="622" t="s">
        <v>844</v>
      </c>
      <c r="AWY147" s="622" t="s">
        <v>844</v>
      </c>
      <c r="AWZ147" s="622" t="s">
        <v>844</v>
      </c>
      <c r="AXA147" s="622" t="s">
        <v>844</v>
      </c>
      <c r="AXB147" s="622" t="s">
        <v>844</v>
      </c>
      <c r="AXC147" s="622" t="s">
        <v>844</v>
      </c>
      <c r="AXD147" s="622" t="s">
        <v>844</v>
      </c>
      <c r="AXE147" s="622" t="s">
        <v>844</v>
      </c>
      <c r="AXF147" s="622" t="s">
        <v>844</v>
      </c>
      <c r="AXG147" s="622" t="s">
        <v>844</v>
      </c>
      <c r="AXH147" s="622" t="s">
        <v>844</v>
      </c>
      <c r="AXI147" s="622" t="s">
        <v>844</v>
      </c>
      <c r="AXJ147" s="622" t="s">
        <v>844</v>
      </c>
      <c r="AXK147" s="622" t="s">
        <v>844</v>
      </c>
      <c r="AXL147" s="622" t="s">
        <v>844</v>
      </c>
      <c r="AXM147" s="622" t="s">
        <v>844</v>
      </c>
      <c r="AXN147" s="622" t="s">
        <v>844</v>
      </c>
      <c r="AXO147" s="622" t="s">
        <v>844</v>
      </c>
      <c r="AXP147" s="622" t="s">
        <v>844</v>
      </c>
      <c r="AXQ147" s="622" t="s">
        <v>844</v>
      </c>
      <c r="AXR147" s="622" t="s">
        <v>844</v>
      </c>
      <c r="AXS147" s="622" t="s">
        <v>844</v>
      </c>
      <c r="AXT147" s="622" t="s">
        <v>844</v>
      </c>
      <c r="AXU147" s="622" t="s">
        <v>844</v>
      </c>
      <c r="AXV147" s="622" t="s">
        <v>844</v>
      </c>
      <c r="AXW147" s="622" t="s">
        <v>844</v>
      </c>
      <c r="AXX147" s="622" t="s">
        <v>844</v>
      </c>
      <c r="AXY147" s="622" t="s">
        <v>844</v>
      </c>
      <c r="AXZ147" s="622" t="s">
        <v>844</v>
      </c>
      <c r="AYA147" s="622" t="s">
        <v>844</v>
      </c>
      <c r="AYB147" s="622" t="s">
        <v>844</v>
      </c>
      <c r="AYC147" s="622" t="s">
        <v>844</v>
      </c>
      <c r="AYD147" s="622" t="s">
        <v>844</v>
      </c>
      <c r="AYE147" s="622" t="s">
        <v>844</v>
      </c>
      <c r="AYF147" s="622" t="s">
        <v>844</v>
      </c>
      <c r="AYG147" s="622" t="s">
        <v>844</v>
      </c>
      <c r="AYH147" s="622" t="s">
        <v>844</v>
      </c>
      <c r="AYI147" s="622" t="s">
        <v>844</v>
      </c>
      <c r="AYJ147" s="622" t="s">
        <v>844</v>
      </c>
      <c r="AYK147" s="622" t="s">
        <v>844</v>
      </c>
      <c r="AYL147" s="622" t="s">
        <v>844</v>
      </c>
      <c r="AYM147" s="622" t="s">
        <v>844</v>
      </c>
      <c r="AYN147" s="622" t="s">
        <v>844</v>
      </c>
      <c r="AYO147" s="622" t="s">
        <v>844</v>
      </c>
      <c r="AYP147" s="622" t="s">
        <v>844</v>
      </c>
      <c r="AYQ147" s="622" t="s">
        <v>844</v>
      </c>
      <c r="AYR147" s="622" t="s">
        <v>844</v>
      </c>
      <c r="AYS147" s="622" t="s">
        <v>844</v>
      </c>
      <c r="AYT147" s="622" t="s">
        <v>844</v>
      </c>
      <c r="AYU147" s="622" t="s">
        <v>844</v>
      </c>
      <c r="AYV147" s="622" t="s">
        <v>844</v>
      </c>
      <c r="AYW147" s="622" t="s">
        <v>844</v>
      </c>
      <c r="AYX147" s="622" t="s">
        <v>844</v>
      </c>
      <c r="AYY147" s="622" t="s">
        <v>844</v>
      </c>
      <c r="AYZ147" s="622" t="s">
        <v>844</v>
      </c>
      <c r="AZA147" s="622" t="s">
        <v>844</v>
      </c>
      <c r="AZB147" s="622" t="s">
        <v>844</v>
      </c>
      <c r="AZC147" s="622" t="s">
        <v>844</v>
      </c>
      <c r="AZD147" s="622" t="s">
        <v>844</v>
      </c>
      <c r="AZE147" s="622" t="s">
        <v>844</v>
      </c>
      <c r="AZF147" s="622" t="s">
        <v>844</v>
      </c>
      <c r="AZG147" s="622" t="s">
        <v>844</v>
      </c>
      <c r="AZH147" s="622" t="s">
        <v>844</v>
      </c>
      <c r="AZI147" s="622" t="s">
        <v>844</v>
      </c>
      <c r="AZJ147" s="622" t="s">
        <v>844</v>
      </c>
      <c r="AZK147" s="622" t="s">
        <v>844</v>
      </c>
      <c r="AZL147" s="622" t="s">
        <v>844</v>
      </c>
      <c r="AZM147" s="622" t="s">
        <v>844</v>
      </c>
      <c r="AZN147" s="622" t="s">
        <v>844</v>
      </c>
      <c r="AZO147" s="622" t="s">
        <v>844</v>
      </c>
      <c r="AZP147" s="622" t="s">
        <v>844</v>
      </c>
      <c r="AZQ147" s="622" t="s">
        <v>844</v>
      </c>
      <c r="AZR147" s="622" t="s">
        <v>844</v>
      </c>
      <c r="AZS147" s="622" t="s">
        <v>844</v>
      </c>
      <c r="AZT147" s="622" t="s">
        <v>844</v>
      </c>
      <c r="AZU147" s="622" t="s">
        <v>844</v>
      </c>
      <c r="AZV147" s="622" t="s">
        <v>844</v>
      </c>
      <c r="AZW147" s="622" t="s">
        <v>844</v>
      </c>
      <c r="AZX147" s="622" t="s">
        <v>844</v>
      </c>
      <c r="AZY147" s="622" t="s">
        <v>844</v>
      </c>
      <c r="AZZ147" s="622" t="s">
        <v>844</v>
      </c>
      <c r="BAA147" s="622" t="s">
        <v>844</v>
      </c>
      <c r="BAB147" s="622" t="s">
        <v>844</v>
      </c>
      <c r="BAC147" s="622" t="s">
        <v>844</v>
      </c>
      <c r="BAD147" s="622" t="s">
        <v>844</v>
      </c>
      <c r="BAE147" s="622" t="s">
        <v>844</v>
      </c>
      <c r="BAF147" s="622" t="s">
        <v>844</v>
      </c>
      <c r="BAG147" s="622" t="s">
        <v>844</v>
      </c>
      <c r="BAH147" s="622" t="s">
        <v>844</v>
      </c>
      <c r="BAI147" s="622" t="s">
        <v>844</v>
      </c>
      <c r="BAJ147" s="622" t="s">
        <v>844</v>
      </c>
      <c r="BAK147" s="622" t="s">
        <v>844</v>
      </c>
      <c r="BAL147" s="622" t="s">
        <v>844</v>
      </c>
      <c r="BAM147" s="622" t="s">
        <v>844</v>
      </c>
      <c r="BAN147" s="622" t="s">
        <v>844</v>
      </c>
      <c r="BAO147" s="622" t="s">
        <v>844</v>
      </c>
      <c r="BAP147" s="622" t="s">
        <v>844</v>
      </c>
      <c r="BAQ147" s="622" t="s">
        <v>844</v>
      </c>
      <c r="BAR147" s="622" t="s">
        <v>844</v>
      </c>
      <c r="BAS147" s="622" t="s">
        <v>844</v>
      </c>
      <c r="BAT147" s="622" t="s">
        <v>844</v>
      </c>
      <c r="BAU147" s="622" t="s">
        <v>844</v>
      </c>
      <c r="BAV147" s="622" t="s">
        <v>844</v>
      </c>
      <c r="BAW147" s="622" t="s">
        <v>844</v>
      </c>
      <c r="BAX147" s="622" t="s">
        <v>844</v>
      </c>
      <c r="BAY147" s="622" t="s">
        <v>844</v>
      </c>
      <c r="BAZ147" s="622" t="s">
        <v>844</v>
      </c>
      <c r="BBA147" s="622" t="s">
        <v>844</v>
      </c>
      <c r="BBB147" s="622" t="s">
        <v>844</v>
      </c>
      <c r="BBC147" s="622" t="s">
        <v>844</v>
      </c>
      <c r="BBD147" s="622" t="s">
        <v>844</v>
      </c>
      <c r="BBE147" s="622" t="s">
        <v>844</v>
      </c>
      <c r="BBF147" s="622" t="s">
        <v>844</v>
      </c>
      <c r="BBG147" s="622" t="s">
        <v>844</v>
      </c>
      <c r="BBH147" s="622" t="s">
        <v>844</v>
      </c>
      <c r="BBI147" s="622" t="s">
        <v>844</v>
      </c>
      <c r="BBJ147" s="622" t="s">
        <v>844</v>
      </c>
      <c r="BBK147" s="622" t="s">
        <v>844</v>
      </c>
      <c r="BBL147" s="622" t="s">
        <v>844</v>
      </c>
      <c r="BBM147" s="622" t="s">
        <v>844</v>
      </c>
      <c r="BBN147" s="622" t="s">
        <v>844</v>
      </c>
      <c r="BBO147" s="622" t="s">
        <v>844</v>
      </c>
      <c r="BBP147" s="622" t="s">
        <v>844</v>
      </c>
      <c r="BBQ147" s="622" t="s">
        <v>844</v>
      </c>
      <c r="BBR147" s="622" t="s">
        <v>844</v>
      </c>
      <c r="BBS147" s="622" t="s">
        <v>844</v>
      </c>
      <c r="BBT147" s="622" t="s">
        <v>844</v>
      </c>
      <c r="BBU147" s="622" t="s">
        <v>844</v>
      </c>
      <c r="BBV147" s="622" t="s">
        <v>844</v>
      </c>
      <c r="BBW147" s="622" t="s">
        <v>844</v>
      </c>
      <c r="BBX147" s="622" t="s">
        <v>844</v>
      </c>
      <c r="BBY147" s="622" t="s">
        <v>844</v>
      </c>
      <c r="BBZ147" s="622" t="s">
        <v>844</v>
      </c>
      <c r="BCA147" s="622" t="s">
        <v>844</v>
      </c>
      <c r="BCB147" s="622" t="s">
        <v>844</v>
      </c>
      <c r="BCC147" s="622" t="s">
        <v>844</v>
      </c>
      <c r="BCD147" s="622" t="s">
        <v>844</v>
      </c>
      <c r="BCE147" s="622" t="s">
        <v>844</v>
      </c>
      <c r="BCF147" s="622" t="s">
        <v>844</v>
      </c>
      <c r="BCG147" s="622" t="s">
        <v>844</v>
      </c>
      <c r="BCH147" s="622" t="s">
        <v>844</v>
      </c>
      <c r="BCI147" s="622" t="s">
        <v>844</v>
      </c>
      <c r="BCJ147" s="622" t="s">
        <v>844</v>
      </c>
      <c r="BCK147" s="622" t="s">
        <v>844</v>
      </c>
      <c r="BCL147" s="622" t="s">
        <v>844</v>
      </c>
      <c r="BCM147" s="622" t="s">
        <v>844</v>
      </c>
      <c r="BCN147" s="622" t="s">
        <v>844</v>
      </c>
      <c r="BCO147" s="622" t="s">
        <v>844</v>
      </c>
      <c r="BCP147" s="622" t="s">
        <v>844</v>
      </c>
      <c r="BCQ147" s="622" t="s">
        <v>844</v>
      </c>
      <c r="BCR147" s="622" t="s">
        <v>844</v>
      </c>
      <c r="BCS147" s="622" t="s">
        <v>844</v>
      </c>
      <c r="BCT147" s="622" t="s">
        <v>844</v>
      </c>
      <c r="BCU147" s="622" t="s">
        <v>844</v>
      </c>
      <c r="BCV147" s="622" t="s">
        <v>844</v>
      </c>
      <c r="BCW147" s="622" t="s">
        <v>844</v>
      </c>
      <c r="BCX147" s="622" t="s">
        <v>844</v>
      </c>
      <c r="BCY147" s="622" t="s">
        <v>844</v>
      </c>
      <c r="BCZ147" s="622" t="s">
        <v>844</v>
      </c>
      <c r="BDA147" s="622" t="s">
        <v>844</v>
      </c>
      <c r="BDB147" s="622" t="s">
        <v>844</v>
      </c>
      <c r="BDC147" s="622" t="s">
        <v>844</v>
      </c>
      <c r="BDD147" s="622" t="s">
        <v>844</v>
      </c>
      <c r="BDE147" s="622" t="s">
        <v>844</v>
      </c>
      <c r="BDF147" s="622" t="s">
        <v>844</v>
      </c>
      <c r="BDG147" s="622" t="s">
        <v>844</v>
      </c>
      <c r="BDH147" s="622" t="s">
        <v>844</v>
      </c>
      <c r="BDI147" s="622" t="s">
        <v>844</v>
      </c>
      <c r="BDJ147" s="622" t="s">
        <v>844</v>
      </c>
      <c r="BDK147" s="622" t="s">
        <v>844</v>
      </c>
      <c r="BDL147" s="622" t="s">
        <v>844</v>
      </c>
      <c r="BDM147" s="622" t="s">
        <v>844</v>
      </c>
      <c r="BDN147" s="622" t="s">
        <v>844</v>
      </c>
      <c r="BDO147" s="622" t="s">
        <v>844</v>
      </c>
      <c r="BDP147" s="622" t="s">
        <v>844</v>
      </c>
      <c r="BDQ147" s="622" t="s">
        <v>844</v>
      </c>
      <c r="BDR147" s="622" t="s">
        <v>844</v>
      </c>
      <c r="BDS147" s="622" t="s">
        <v>844</v>
      </c>
      <c r="BDT147" s="622" t="s">
        <v>844</v>
      </c>
      <c r="BDU147" s="622" t="s">
        <v>844</v>
      </c>
      <c r="BDV147" s="622" t="s">
        <v>844</v>
      </c>
      <c r="BDW147" s="622" t="s">
        <v>844</v>
      </c>
      <c r="BDX147" s="622" t="s">
        <v>844</v>
      </c>
      <c r="BDY147" s="622" t="s">
        <v>844</v>
      </c>
      <c r="BDZ147" s="622" t="s">
        <v>844</v>
      </c>
      <c r="BEA147" s="622" t="s">
        <v>844</v>
      </c>
      <c r="BEB147" s="622" t="s">
        <v>844</v>
      </c>
      <c r="BEC147" s="622" t="s">
        <v>844</v>
      </c>
      <c r="BED147" s="622" t="s">
        <v>844</v>
      </c>
      <c r="BEE147" s="622" t="s">
        <v>844</v>
      </c>
      <c r="BEF147" s="622" t="s">
        <v>844</v>
      </c>
      <c r="BEG147" s="622" t="s">
        <v>844</v>
      </c>
      <c r="BEH147" s="622" t="s">
        <v>844</v>
      </c>
      <c r="BEI147" s="622" t="s">
        <v>844</v>
      </c>
      <c r="BEJ147" s="622" t="s">
        <v>844</v>
      </c>
      <c r="BEK147" s="622" t="s">
        <v>844</v>
      </c>
      <c r="BEL147" s="622" t="s">
        <v>844</v>
      </c>
      <c r="BEM147" s="622" t="s">
        <v>844</v>
      </c>
      <c r="BEN147" s="622" t="s">
        <v>844</v>
      </c>
      <c r="BEO147" s="622" t="s">
        <v>844</v>
      </c>
      <c r="BEP147" s="622" t="s">
        <v>844</v>
      </c>
      <c r="BEQ147" s="622" t="s">
        <v>844</v>
      </c>
      <c r="BER147" s="622" t="s">
        <v>844</v>
      </c>
      <c r="BES147" s="622" t="s">
        <v>844</v>
      </c>
      <c r="BET147" s="622" t="s">
        <v>844</v>
      </c>
      <c r="BEU147" s="622" t="s">
        <v>844</v>
      </c>
      <c r="BEV147" s="622" t="s">
        <v>844</v>
      </c>
      <c r="BEW147" s="622" t="s">
        <v>844</v>
      </c>
      <c r="BEX147" s="622" t="s">
        <v>844</v>
      </c>
      <c r="BEY147" s="622" t="s">
        <v>844</v>
      </c>
      <c r="BEZ147" s="622" t="s">
        <v>844</v>
      </c>
      <c r="BFA147" s="622" t="s">
        <v>844</v>
      </c>
      <c r="BFB147" s="622" t="s">
        <v>844</v>
      </c>
      <c r="BFC147" s="622" t="s">
        <v>844</v>
      </c>
      <c r="BFD147" s="622" t="s">
        <v>844</v>
      </c>
      <c r="BFE147" s="622" t="s">
        <v>844</v>
      </c>
      <c r="BFF147" s="622" t="s">
        <v>844</v>
      </c>
      <c r="BFG147" s="622" t="s">
        <v>844</v>
      </c>
      <c r="BFH147" s="622" t="s">
        <v>844</v>
      </c>
      <c r="BFI147" s="622" t="s">
        <v>844</v>
      </c>
      <c r="BFJ147" s="622" t="s">
        <v>844</v>
      </c>
      <c r="BFK147" s="622" t="s">
        <v>844</v>
      </c>
      <c r="BFL147" s="622" t="s">
        <v>844</v>
      </c>
      <c r="BFM147" s="622" t="s">
        <v>844</v>
      </c>
      <c r="BFN147" s="622" t="s">
        <v>844</v>
      </c>
      <c r="BFO147" s="622" t="s">
        <v>844</v>
      </c>
      <c r="BFP147" s="622" t="s">
        <v>844</v>
      </c>
      <c r="BFQ147" s="622" t="s">
        <v>844</v>
      </c>
      <c r="BFR147" s="622" t="s">
        <v>844</v>
      </c>
      <c r="BFS147" s="622" t="s">
        <v>844</v>
      </c>
      <c r="BFT147" s="622" t="s">
        <v>844</v>
      </c>
      <c r="BFU147" s="622" t="s">
        <v>844</v>
      </c>
      <c r="BFV147" s="622" t="s">
        <v>844</v>
      </c>
      <c r="BFW147" s="622" t="s">
        <v>844</v>
      </c>
      <c r="BFX147" s="622" t="s">
        <v>844</v>
      </c>
      <c r="BFY147" s="622" t="s">
        <v>844</v>
      </c>
      <c r="BFZ147" s="622" t="s">
        <v>844</v>
      </c>
      <c r="BGA147" s="622" t="s">
        <v>844</v>
      </c>
      <c r="BGB147" s="622" t="s">
        <v>844</v>
      </c>
      <c r="BGC147" s="622" t="s">
        <v>844</v>
      </c>
      <c r="BGD147" s="622" t="s">
        <v>844</v>
      </c>
      <c r="BGE147" s="622" t="s">
        <v>844</v>
      </c>
      <c r="BGF147" s="622" t="s">
        <v>844</v>
      </c>
      <c r="BGG147" s="622" t="s">
        <v>844</v>
      </c>
      <c r="BGH147" s="622" t="s">
        <v>844</v>
      </c>
      <c r="BGI147" s="622" t="s">
        <v>844</v>
      </c>
      <c r="BGJ147" s="622" t="s">
        <v>844</v>
      </c>
      <c r="BGK147" s="622" t="s">
        <v>844</v>
      </c>
      <c r="BGL147" s="622" t="s">
        <v>844</v>
      </c>
      <c r="BGM147" s="622" t="s">
        <v>844</v>
      </c>
      <c r="BGN147" s="622" t="s">
        <v>844</v>
      </c>
      <c r="BGO147" s="622" t="s">
        <v>844</v>
      </c>
      <c r="BGP147" s="622" t="s">
        <v>844</v>
      </c>
      <c r="BGQ147" s="622" t="s">
        <v>844</v>
      </c>
      <c r="BGR147" s="622" t="s">
        <v>844</v>
      </c>
      <c r="BGS147" s="622" t="s">
        <v>844</v>
      </c>
      <c r="BGT147" s="622" t="s">
        <v>844</v>
      </c>
      <c r="BGU147" s="622" t="s">
        <v>844</v>
      </c>
      <c r="BGV147" s="622" t="s">
        <v>844</v>
      </c>
      <c r="BGW147" s="622" t="s">
        <v>844</v>
      </c>
      <c r="BGX147" s="622" t="s">
        <v>844</v>
      </c>
      <c r="BGY147" s="622" t="s">
        <v>844</v>
      </c>
      <c r="BGZ147" s="622" t="s">
        <v>844</v>
      </c>
      <c r="BHA147" s="622" t="s">
        <v>844</v>
      </c>
      <c r="BHB147" s="622" t="s">
        <v>844</v>
      </c>
      <c r="BHC147" s="622" t="s">
        <v>844</v>
      </c>
      <c r="BHD147" s="622" t="s">
        <v>844</v>
      </c>
      <c r="BHE147" s="622" t="s">
        <v>844</v>
      </c>
      <c r="BHF147" s="622" t="s">
        <v>844</v>
      </c>
      <c r="BHG147" s="622" t="s">
        <v>844</v>
      </c>
      <c r="BHH147" s="622" t="s">
        <v>844</v>
      </c>
      <c r="BHI147" s="622" t="s">
        <v>844</v>
      </c>
      <c r="BHJ147" s="622" t="s">
        <v>844</v>
      </c>
      <c r="BHK147" s="622" t="s">
        <v>844</v>
      </c>
      <c r="BHL147" s="622" t="s">
        <v>844</v>
      </c>
      <c r="BHM147" s="622" t="s">
        <v>844</v>
      </c>
      <c r="BHN147" s="622" t="s">
        <v>844</v>
      </c>
      <c r="BHO147" s="622" t="s">
        <v>844</v>
      </c>
      <c r="BHP147" s="622" t="s">
        <v>844</v>
      </c>
      <c r="BHQ147" s="622" t="s">
        <v>844</v>
      </c>
      <c r="BHR147" s="622" t="s">
        <v>844</v>
      </c>
      <c r="BHS147" s="622" t="s">
        <v>844</v>
      </c>
      <c r="BHT147" s="622" t="s">
        <v>844</v>
      </c>
      <c r="BHU147" s="622" t="s">
        <v>844</v>
      </c>
      <c r="BHV147" s="622" t="s">
        <v>844</v>
      </c>
      <c r="BHW147" s="622" t="s">
        <v>844</v>
      </c>
      <c r="BHX147" s="622" t="s">
        <v>844</v>
      </c>
      <c r="BHY147" s="622" t="s">
        <v>844</v>
      </c>
      <c r="BHZ147" s="622" t="s">
        <v>844</v>
      </c>
      <c r="BIA147" s="622" t="s">
        <v>844</v>
      </c>
      <c r="BIB147" s="622" t="s">
        <v>844</v>
      </c>
      <c r="BIC147" s="622" t="s">
        <v>844</v>
      </c>
      <c r="BID147" s="622" t="s">
        <v>844</v>
      </c>
      <c r="BIE147" s="622" t="s">
        <v>844</v>
      </c>
      <c r="BIF147" s="622" t="s">
        <v>844</v>
      </c>
      <c r="BIG147" s="622" t="s">
        <v>844</v>
      </c>
      <c r="BIH147" s="622" t="s">
        <v>844</v>
      </c>
      <c r="BII147" s="622" t="s">
        <v>844</v>
      </c>
      <c r="BIJ147" s="622" t="s">
        <v>844</v>
      </c>
      <c r="BIK147" s="622" t="s">
        <v>844</v>
      </c>
      <c r="BIL147" s="622" t="s">
        <v>844</v>
      </c>
      <c r="BIM147" s="622" t="s">
        <v>844</v>
      </c>
      <c r="BIN147" s="622" t="s">
        <v>844</v>
      </c>
      <c r="BIO147" s="622" t="s">
        <v>844</v>
      </c>
      <c r="BIP147" s="622" t="s">
        <v>844</v>
      </c>
      <c r="BIQ147" s="622" t="s">
        <v>844</v>
      </c>
      <c r="BIR147" s="622" t="s">
        <v>844</v>
      </c>
      <c r="BIS147" s="622" t="s">
        <v>844</v>
      </c>
      <c r="BIT147" s="622" t="s">
        <v>844</v>
      </c>
      <c r="BIU147" s="622" t="s">
        <v>844</v>
      </c>
      <c r="BIV147" s="622" t="s">
        <v>844</v>
      </c>
      <c r="BIW147" s="622" t="s">
        <v>844</v>
      </c>
      <c r="BIX147" s="622" t="s">
        <v>844</v>
      </c>
      <c r="BIY147" s="622" t="s">
        <v>844</v>
      </c>
      <c r="BIZ147" s="622" t="s">
        <v>844</v>
      </c>
      <c r="BJA147" s="622" t="s">
        <v>844</v>
      </c>
      <c r="BJB147" s="622" t="s">
        <v>844</v>
      </c>
      <c r="BJC147" s="622" t="s">
        <v>844</v>
      </c>
      <c r="BJD147" s="622" t="s">
        <v>844</v>
      </c>
      <c r="BJE147" s="622" t="s">
        <v>844</v>
      </c>
      <c r="BJF147" s="622" t="s">
        <v>844</v>
      </c>
      <c r="BJG147" s="622" t="s">
        <v>844</v>
      </c>
      <c r="BJH147" s="622" t="s">
        <v>844</v>
      </c>
      <c r="BJI147" s="622" t="s">
        <v>844</v>
      </c>
      <c r="BJJ147" s="622" t="s">
        <v>844</v>
      </c>
      <c r="BJK147" s="622" t="s">
        <v>844</v>
      </c>
      <c r="BJL147" s="622" t="s">
        <v>844</v>
      </c>
      <c r="BJM147" s="622" t="s">
        <v>844</v>
      </c>
      <c r="BJN147" s="622" t="s">
        <v>844</v>
      </c>
      <c r="BJO147" s="622" t="s">
        <v>844</v>
      </c>
      <c r="BJP147" s="622" t="s">
        <v>844</v>
      </c>
      <c r="BJQ147" s="622" t="s">
        <v>844</v>
      </c>
      <c r="BJR147" s="622" t="s">
        <v>844</v>
      </c>
      <c r="BJS147" s="622" t="s">
        <v>844</v>
      </c>
      <c r="BJT147" s="622" t="s">
        <v>844</v>
      </c>
      <c r="BJU147" s="622" t="s">
        <v>844</v>
      </c>
      <c r="BJV147" s="622" t="s">
        <v>844</v>
      </c>
      <c r="BJW147" s="622" t="s">
        <v>844</v>
      </c>
      <c r="BJX147" s="622" t="s">
        <v>844</v>
      </c>
      <c r="BJY147" s="622" t="s">
        <v>844</v>
      </c>
      <c r="BJZ147" s="622" t="s">
        <v>844</v>
      </c>
      <c r="BKA147" s="622" t="s">
        <v>844</v>
      </c>
      <c r="BKB147" s="622" t="s">
        <v>844</v>
      </c>
      <c r="BKC147" s="622" t="s">
        <v>844</v>
      </c>
      <c r="BKD147" s="622" t="s">
        <v>844</v>
      </c>
      <c r="BKE147" s="622" t="s">
        <v>844</v>
      </c>
      <c r="BKF147" s="622" t="s">
        <v>844</v>
      </c>
      <c r="BKG147" s="622" t="s">
        <v>844</v>
      </c>
      <c r="BKH147" s="622" t="s">
        <v>844</v>
      </c>
      <c r="BKI147" s="622" t="s">
        <v>844</v>
      </c>
      <c r="BKJ147" s="622" t="s">
        <v>844</v>
      </c>
      <c r="BKK147" s="622" t="s">
        <v>844</v>
      </c>
      <c r="BKL147" s="622" t="s">
        <v>844</v>
      </c>
      <c r="BKM147" s="622" t="s">
        <v>844</v>
      </c>
      <c r="BKN147" s="622" t="s">
        <v>844</v>
      </c>
      <c r="BKO147" s="622" t="s">
        <v>844</v>
      </c>
      <c r="BKP147" s="622" t="s">
        <v>844</v>
      </c>
      <c r="BKQ147" s="622" t="s">
        <v>844</v>
      </c>
      <c r="BKR147" s="622" t="s">
        <v>844</v>
      </c>
      <c r="BKS147" s="622" t="s">
        <v>844</v>
      </c>
      <c r="BKT147" s="622" t="s">
        <v>844</v>
      </c>
      <c r="BKU147" s="622" t="s">
        <v>844</v>
      </c>
      <c r="BKV147" s="622" t="s">
        <v>844</v>
      </c>
      <c r="BKW147" s="622" t="s">
        <v>844</v>
      </c>
      <c r="BKX147" s="622" t="s">
        <v>844</v>
      </c>
      <c r="BKY147" s="622" t="s">
        <v>844</v>
      </c>
      <c r="BKZ147" s="622" t="s">
        <v>844</v>
      </c>
      <c r="BLA147" s="622" t="s">
        <v>844</v>
      </c>
      <c r="BLB147" s="622" t="s">
        <v>844</v>
      </c>
      <c r="BLC147" s="622" t="s">
        <v>844</v>
      </c>
      <c r="BLD147" s="622" t="s">
        <v>844</v>
      </c>
      <c r="BLE147" s="622" t="s">
        <v>844</v>
      </c>
      <c r="BLF147" s="622" t="s">
        <v>844</v>
      </c>
      <c r="BLG147" s="622" t="s">
        <v>844</v>
      </c>
      <c r="BLH147" s="622" t="s">
        <v>844</v>
      </c>
      <c r="BLI147" s="622" t="s">
        <v>844</v>
      </c>
      <c r="BLJ147" s="622" t="s">
        <v>844</v>
      </c>
      <c r="BLK147" s="622" t="s">
        <v>844</v>
      </c>
      <c r="BLL147" s="622" t="s">
        <v>844</v>
      </c>
      <c r="BLM147" s="622" t="s">
        <v>844</v>
      </c>
      <c r="BLN147" s="622" t="s">
        <v>844</v>
      </c>
      <c r="BLO147" s="622" t="s">
        <v>844</v>
      </c>
      <c r="BLP147" s="622" t="s">
        <v>844</v>
      </c>
      <c r="BLQ147" s="622" t="s">
        <v>844</v>
      </c>
      <c r="BLR147" s="622" t="s">
        <v>844</v>
      </c>
      <c r="BLS147" s="622" t="s">
        <v>844</v>
      </c>
      <c r="BLT147" s="622" t="s">
        <v>844</v>
      </c>
      <c r="BLU147" s="622" t="s">
        <v>844</v>
      </c>
      <c r="BLV147" s="622" t="s">
        <v>844</v>
      </c>
      <c r="BLW147" s="622" t="s">
        <v>844</v>
      </c>
      <c r="BLX147" s="622" t="s">
        <v>844</v>
      </c>
      <c r="BLY147" s="622" t="s">
        <v>844</v>
      </c>
      <c r="BLZ147" s="622" t="s">
        <v>844</v>
      </c>
      <c r="BMA147" s="622" t="s">
        <v>844</v>
      </c>
      <c r="BMB147" s="622" t="s">
        <v>844</v>
      </c>
      <c r="BMC147" s="622" t="s">
        <v>844</v>
      </c>
      <c r="BMD147" s="622" t="s">
        <v>844</v>
      </c>
      <c r="BME147" s="622" t="s">
        <v>844</v>
      </c>
      <c r="BMF147" s="622" t="s">
        <v>844</v>
      </c>
      <c r="BMG147" s="622" t="s">
        <v>844</v>
      </c>
      <c r="BMH147" s="622" t="s">
        <v>844</v>
      </c>
      <c r="BMI147" s="622" t="s">
        <v>844</v>
      </c>
      <c r="BMJ147" s="622" t="s">
        <v>844</v>
      </c>
      <c r="BMK147" s="622" t="s">
        <v>844</v>
      </c>
      <c r="BML147" s="622" t="s">
        <v>844</v>
      </c>
      <c r="BMM147" s="622" t="s">
        <v>844</v>
      </c>
      <c r="BMN147" s="622" t="s">
        <v>844</v>
      </c>
      <c r="BMO147" s="622" t="s">
        <v>844</v>
      </c>
      <c r="BMP147" s="622" t="s">
        <v>844</v>
      </c>
      <c r="BMQ147" s="622" t="s">
        <v>844</v>
      </c>
      <c r="BMR147" s="622" t="s">
        <v>844</v>
      </c>
      <c r="BMS147" s="622" t="s">
        <v>844</v>
      </c>
      <c r="BMT147" s="622" t="s">
        <v>844</v>
      </c>
      <c r="BMU147" s="622" t="s">
        <v>844</v>
      </c>
      <c r="BMV147" s="622" t="s">
        <v>844</v>
      </c>
      <c r="BMW147" s="622" t="s">
        <v>844</v>
      </c>
      <c r="BMX147" s="622" t="s">
        <v>844</v>
      </c>
      <c r="BMY147" s="622" t="s">
        <v>844</v>
      </c>
      <c r="BMZ147" s="622" t="s">
        <v>844</v>
      </c>
      <c r="BNA147" s="622" t="s">
        <v>844</v>
      </c>
      <c r="BNB147" s="622" t="s">
        <v>844</v>
      </c>
      <c r="BNC147" s="622" t="s">
        <v>844</v>
      </c>
      <c r="BND147" s="622" t="s">
        <v>844</v>
      </c>
      <c r="BNE147" s="622" t="s">
        <v>844</v>
      </c>
      <c r="BNF147" s="622" t="s">
        <v>844</v>
      </c>
      <c r="BNG147" s="622" t="s">
        <v>844</v>
      </c>
      <c r="BNH147" s="622" t="s">
        <v>844</v>
      </c>
      <c r="BNI147" s="622" t="s">
        <v>844</v>
      </c>
      <c r="BNJ147" s="622" t="s">
        <v>844</v>
      </c>
      <c r="BNK147" s="622" t="s">
        <v>844</v>
      </c>
      <c r="BNL147" s="622" t="s">
        <v>844</v>
      </c>
      <c r="BNM147" s="622" t="s">
        <v>844</v>
      </c>
      <c r="BNN147" s="622" t="s">
        <v>844</v>
      </c>
      <c r="BNO147" s="622" t="s">
        <v>844</v>
      </c>
      <c r="BNP147" s="622" t="s">
        <v>844</v>
      </c>
      <c r="BNQ147" s="622" t="s">
        <v>844</v>
      </c>
      <c r="BNR147" s="622" t="s">
        <v>844</v>
      </c>
      <c r="BNS147" s="622" t="s">
        <v>844</v>
      </c>
      <c r="BNT147" s="622" t="s">
        <v>844</v>
      </c>
      <c r="BNU147" s="622" t="s">
        <v>844</v>
      </c>
      <c r="BNV147" s="622" t="s">
        <v>844</v>
      </c>
      <c r="BNW147" s="622" t="s">
        <v>844</v>
      </c>
      <c r="BNX147" s="622" t="s">
        <v>844</v>
      </c>
      <c r="BNY147" s="622" t="s">
        <v>844</v>
      </c>
      <c r="BNZ147" s="622" t="s">
        <v>844</v>
      </c>
      <c r="BOA147" s="622" t="s">
        <v>844</v>
      </c>
      <c r="BOB147" s="622" t="s">
        <v>844</v>
      </c>
      <c r="BOC147" s="622" t="s">
        <v>844</v>
      </c>
      <c r="BOD147" s="622" t="s">
        <v>844</v>
      </c>
      <c r="BOE147" s="622" t="s">
        <v>844</v>
      </c>
      <c r="BOF147" s="622" t="s">
        <v>844</v>
      </c>
      <c r="BOG147" s="622" t="s">
        <v>844</v>
      </c>
      <c r="BOH147" s="622" t="s">
        <v>844</v>
      </c>
      <c r="BOI147" s="622" t="s">
        <v>844</v>
      </c>
      <c r="BOJ147" s="622" t="s">
        <v>844</v>
      </c>
      <c r="BOK147" s="622" t="s">
        <v>844</v>
      </c>
      <c r="BOL147" s="622" t="s">
        <v>844</v>
      </c>
      <c r="BOM147" s="622" t="s">
        <v>844</v>
      </c>
      <c r="BON147" s="622" t="s">
        <v>844</v>
      </c>
      <c r="BOO147" s="622" t="s">
        <v>844</v>
      </c>
      <c r="BOP147" s="622" t="s">
        <v>844</v>
      </c>
      <c r="BOQ147" s="622" t="s">
        <v>844</v>
      </c>
      <c r="BOR147" s="622" t="s">
        <v>844</v>
      </c>
      <c r="BOS147" s="622" t="s">
        <v>844</v>
      </c>
      <c r="BOT147" s="622" t="s">
        <v>844</v>
      </c>
      <c r="BOU147" s="622" t="s">
        <v>844</v>
      </c>
      <c r="BOV147" s="622" t="s">
        <v>844</v>
      </c>
      <c r="BOW147" s="622" t="s">
        <v>844</v>
      </c>
      <c r="BOX147" s="622" t="s">
        <v>844</v>
      </c>
      <c r="BOY147" s="622" t="s">
        <v>844</v>
      </c>
      <c r="BOZ147" s="622" t="s">
        <v>844</v>
      </c>
      <c r="BPA147" s="622" t="s">
        <v>844</v>
      </c>
      <c r="BPB147" s="622" t="s">
        <v>844</v>
      </c>
      <c r="BPC147" s="622" t="s">
        <v>844</v>
      </c>
      <c r="BPD147" s="622" t="s">
        <v>844</v>
      </c>
      <c r="BPE147" s="622" t="s">
        <v>844</v>
      </c>
      <c r="BPF147" s="622" t="s">
        <v>844</v>
      </c>
      <c r="BPG147" s="622" t="s">
        <v>844</v>
      </c>
      <c r="BPH147" s="622" t="s">
        <v>844</v>
      </c>
      <c r="BPI147" s="622" t="s">
        <v>844</v>
      </c>
      <c r="BPJ147" s="622" t="s">
        <v>844</v>
      </c>
      <c r="BPK147" s="622" t="s">
        <v>844</v>
      </c>
      <c r="BPL147" s="622" t="s">
        <v>844</v>
      </c>
      <c r="BPM147" s="622" t="s">
        <v>844</v>
      </c>
      <c r="BPN147" s="622" t="s">
        <v>844</v>
      </c>
      <c r="BPO147" s="622" t="s">
        <v>844</v>
      </c>
      <c r="BPP147" s="622" t="s">
        <v>844</v>
      </c>
      <c r="BPQ147" s="622" t="s">
        <v>844</v>
      </c>
      <c r="BPR147" s="622" t="s">
        <v>844</v>
      </c>
      <c r="BPS147" s="622" t="s">
        <v>844</v>
      </c>
      <c r="BPT147" s="622" t="s">
        <v>844</v>
      </c>
      <c r="BPU147" s="622" t="s">
        <v>844</v>
      </c>
      <c r="BPV147" s="622" t="s">
        <v>844</v>
      </c>
      <c r="BPW147" s="622" t="s">
        <v>844</v>
      </c>
      <c r="BPX147" s="622" t="s">
        <v>844</v>
      </c>
      <c r="BPY147" s="622" t="s">
        <v>844</v>
      </c>
      <c r="BPZ147" s="622" t="s">
        <v>844</v>
      </c>
      <c r="BQA147" s="622" t="s">
        <v>844</v>
      </c>
      <c r="BQB147" s="622" t="s">
        <v>844</v>
      </c>
      <c r="BQC147" s="622" t="s">
        <v>844</v>
      </c>
      <c r="BQD147" s="622" t="s">
        <v>844</v>
      </c>
      <c r="BQE147" s="622" t="s">
        <v>844</v>
      </c>
      <c r="BQF147" s="622" t="s">
        <v>844</v>
      </c>
      <c r="BQG147" s="622" t="s">
        <v>844</v>
      </c>
      <c r="BQH147" s="622" t="s">
        <v>844</v>
      </c>
      <c r="BQI147" s="622" t="s">
        <v>844</v>
      </c>
      <c r="BQJ147" s="622" t="s">
        <v>844</v>
      </c>
      <c r="BQK147" s="622" t="s">
        <v>844</v>
      </c>
      <c r="BQL147" s="622" t="s">
        <v>844</v>
      </c>
      <c r="BQM147" s="622" t="s">
        <v>844</v>
      </c>
      <c r="BQN147" s="622" t="s">
        <v>844</v>
      </c>
      <c r="BQO147" s="622" t="s">
        <v>844</v>
      </c>
      <c r="BQP147" s="622" t="s">
        <v>844</v>
      </c>
      <c r="BQQ147" s="622" t="s">
        <v>844</v>
      </c>
      <c r="BQR147" s="622" t="s">
        <v>844</v>
      </c>
      <c r="BQS147" s="622" t="s">
        <v>844</v>
      </c>
      <c r="BQT147" s="622" t="s">
        <v>844</v>
      </c>
      <c r="BQU147" s="622" t="s">
        <v>844</v>
      </c>
      <c r="BQV147" s="622" t="s">
        <v>844</v>
      </c>
      <c r="BQW147" s="622" t="s">
        <v>844</v>
      </c>
      <c r="BQX147" s="622" t="s">
        <v>844</v>
      </c>
      <c r="BQY147" s="622" t="s">
        <v>844</v>
      </c>
      <c r="BQZ147" s="622" t="s">
        <v>844</v>
      </c>
      <c r="BRA147" s="622" t="s">
        <v>844</v>
      </c>
      <c r="BRB147" s="622" t="s">
        <v>844</v>
      </c>
      <c r="BRC147" s="622" t="s">
        <v>844</v>
      </c>
      <c r="BRD147" s="622" t="s">
        <v>844</v>
      </c>
      <c r="BRE147" s="622" t="s">
        <v>844</v>
      </c>
      <c r="BRF147" s="622" t="s">
        <v>844</v>
      </c>
      <c r="BRG147" s="622" t="s">
        <v>844</v>
      </c>
      <c r="BRH147" s="622" t="s">
        <v>844</v>
      </c>
      <c r="BRI147" s="622" t="s">
        <v>844</v>
      </c>
      <c r="BRJ147" s="622" t="s">
        <v>844</v>
      </c>
      <c r="BRK147" s="622" t="s">
        <v>844</v>
      </c>
      <c r="BRL147" s="622" t="s">
        <v>844</v>
      </c>
      <c r="BRM147" s="622" t="s">
        <v>844</v>
      </c>
      <c r="BRN147" s="622" t="s">
        <v>844</v>
      </c>
      <c r="BRO147" s="622" t="s">
        <v>844</v>
      </c>
      <c r="BRP147" s="622" t="s">
        <v>844</v>
      </c>
      <c r="BRQ147" s="622" t="s">
        <v>844</v>
      </c>
      <c r="BRR147" s="622" t="s">
        <v>844</v>
      </c>
      <c r="BRS147" s="622" t="s">
        <v>844</v>
      </c>
      <c r="BRT147" s="622" t="s">
        <v>844</v>
      </c>
      <c r="BRU147" s="622" t="s">
        <v>844</v>
      </c>
      <c r="BRV147" s="622" t="s">
        <v>844</v>
      </c>
      <c r="BRW147" s="622" t="s">
        <v>844</v>
      </c>
      <c r="BRX147" s="622" t="s">
        <v>844</v>
      </c>
      <c r="BRY147" s="622" t="s">
        <v>844</v>
      </c>
      <c r="BRZ147" s="622" t="s">
        <v>844</v>
      </c>
      <c r="BSA147" s="622" t="s">
        <v>844</v>
      </c>
      <c r="BSB147" s="622" t="s">
        <v>844</v>
      </c>
      <c r="BSC147" s="622" t="s">
        <v>844</v>
      </c>
      <c r="BSD147" s="622" t="s">
        <v>844</v>
      </c>
      <c r="BSE147" s="622" t="s">
        <v>844</v>
      </c>
      <c r="BSF147" s="622" t="s">
        <v>844</v>
      </c>
      <c r="BSG147" s="622" t="s">
        <v>844</v>
      </c>
      <c r="BSH147" s="622" t="s">
        <v>844</v>
      </c>
      <c r="BSI147" s="622" t="s">
        <v>844</v>
      </c>
      <c r="BSJ147" s="622" t="s">
        <v>844</v>
      </c>
      <c r="BSK147" s="622" t="s">
        <v>844</v>
      </c>
      <c r="BSL147" s="622" t="s">
        <v>844</v>
      </c>
      <c r="BSM147" s="622" t="s">
        <v>844</v>
      </c>
      <c r="BSN147" s="622" t="s">
        <v>844</v>
      </c>
      <c r="BSO147" s="622" t="s">
        <v>844</v>
      </c>
      <c r="BSP147" s="622" t="s">
        <v>844</v>
      </c>
      <c r="BSQ147" s="622" t="s">
        <v>844</v>
      </c>
      <c r="BSR147" s="622" t="s">
        <v>844</v>
      </c>
      <c r="BSS147" s="622" t="s">
        <v>844</v>
      </c>
      <c r="BST147" s="622" t="s">
        <v>844</v>
      </c>
      <c r="BSU147" s="622" t="s">
        <v>844</v>
      </c>
      <c r="BSV147" s="622" t="s">
        <v>844</v>
      </c>
      <c r="BSW147" s="622" t="s">
        <v>844</v>
      </c>
      <c r="BSX147" s="622" t="s">
        <v>844</v>
      </c>
      <c r="BSY147" s="622" t="s">
        <v>844</v>
      </c>
      <c r="BSZ147" s="622" t="s">
        <v>844</v>
      </c>
      <c r="BTA147" s="622" t="s">
        <v>844</v>
      </c>
      <c r="BTB147" s="622" t="s">
        <v>844</v>
      </c>
      <c r="BTC147" s="622" t="s">
        <v>844</v>
      </c>
      <c r="BTD147" s="622" t="s">
        <v>844</v>
      </c>
      <c r="BTE147" s="622" t="s">
        <v>844</v>
      </c>
      <c r="BTF147" s="622" t="s">
        <v>844</v>
      </c>
      <c r="BTG147" s="622" t="s">
        <v>844</v>
      </c>
      <c r="BTH147" s="622" t="s">
        <v>844</v>
      </c>
      <c r="BTI147" s="622" t="s">
        <v>844</v>
      </c>
      <c r="BTJ147" s="622" t="s">
        <v>844</v>
      </c>
      <c r="BTK147" s="622" t="s">
        <v>844</v>
      </c>
      <c r="BTL147" s="622" t="s">
        <v>844</v>
      </c>
      <c r="BTM147" s="622" t="s">
        <v>844</v>
      </c>
      <c r="BTN147" s="622" t="s">
        <v>844</v>
      </c>
      <c r="BTO147" s="622" t="s">
        <v>844</v>
      </c>
      <c r="BTP147" s="622" t="s">
        <v>844</v>
      </c>
      <c r="BTQ147" s="622" t="s">
        <v>844</v>
      </c>
      <c r="BTR147" s="622" t="s">
        <v>844</v>
      </c>
      <c r="BTS147" s="622" t="s">
        <v>844</v>
      </c>
      <c r="BTT147" s="622" t="s">
        <v>844</v>
      </c>
      <c r="BTU147" s="622" t="s">
        <v>844</v>
      </c>
      <c r="BTV147" s="622" t="s">
        <v>844</v>
      </c>
      <c r="BTW147" s="622" t="s">
        <v>844</v>
      </c>
      <c r="BTX147" s="622" t="s">
        <v>844</v>
      </c>
      <c r="BTY147" s="622" t="s">
        <v>844</v>
      </c>
      <c r="BTZ147" s="622" t="s">
        <v>844</v>
      </c>
      <c r="BUA147" s="622" t="s">
        <v>844</v>
      </c>
      <c r="BUB147" s="622" t="s">
        <v>844</v>
      </c>
      <c r="BUC147" s="622" t="s">
        <v>844</v>
      </c>
      <c r="BUD147" s="622" t="s">
        <v>844</v>
      </c>
      <c r="BUE147" s="622" t="s">
        <v>844</v>
      </c>
      <c r="BUF147" s="622" t="s">
        <v>844</v>
      </c>
      <c r="BUG147" s="622" t="s">
        <v>844</v>
      </c>
      <c r="BUH147" s="622" t="s">
        <v>844</v>
      </c>
      <c r="BUI147" s="622" t="s">
        <v>844</v>
      </c>
      <c r="BUJ147" s="622" t="s">
        <v>844</v>
      </c>
      <c r="BUK147" s="622" t="s">
        <v>844</v>
      </c>
      <c r="BUL147" s="622" t="s">
        <v>844</v>
      </c>
      <c r="BUM147" s="622" t="s">
        <v>844</v>
      </c>
      <c r="BUN147" s="622" t="s">
        <v>844</v>
      </c>
      <c r="BUO147" s="622" t="s">
        <v>844</v>
      </c>
      <c r="BUP147" s="622" t="s">
        <v>844</v>
      </c>
      <c r="BUQ147" s="622" t="s">
        <v>844</v>
      </c>
      <c r="BUR147" s="622" t="s">
        <v>844</v>
      </c>
      <c r="BUS147" s="622" t="s">
        <v>844</v>
      </c>
      <c r="BUT147" s="622" t="s">
        <v>844</v>
      </c>
      <c r="BUU147" s="622" t="s">
        <v>844</v>
      </c>
      <c r="BUV147" s="622" t="s">
        <v>844</v>
      </c>
      <c r="BUW147" s="622" t="s">
        <v>844</v>
      </c>
      <c r="BUX147" s="622" t="s">
        <v>844</v>
      </c>
      <c r="BUY147" s="622" t="s">
        <v>844</v>
      </c>
      <c r="BUZ147" s="622" t="s">
        <v>844</v>
      </c>
      <c r="BVA147" s="622" t="s">
        <v>844</v>
      </c>
      <c r="BVB147" s="622" t="s">
        <v>844</v>
      </c>
      <c r="BVC147" s="622" t="s">
        <v>844</v>
      </c>
      <c r="BVD147" s="622" t="s">
        <v>844</v>
      </c>
      <c r="BVE147" s="622" t="s">
        <v>844</v>
      </c>
      <c r="BVF147" s="622" t="s">
        <v>844</v>
      </c>
      <c r="BVG147" s="622" t="s">
        <v>844</v>
      </c>
      <c r="BVH147" s="622" t="s">
        <v>844</v>
      </c>
      <c r="BVI147" s="622" t="s">
        <v>844</v>
      </c>
      <c r="BVJ147" s="622" t="s">
        <v>844</v>
      </c>
      <c r="BVK147" s="622" t="s">
        <v>844</v>
      </c>
      <c r="BVL147" s="622" t="s">
        <v>844</v>
      </c>
      <c r="BVM147" s="622" t="s">
        <v>844</v>
      </c>
      <c r="BVN147" s="622" t="s">
        <v>844</v>
      </c>
      <c r="BVO147" s="622" t="s">
        <v>844</v>
      </c>
      <c r="BVP147" s="622" t="s">
        <v>844</v>
      </c>
      <c r="BVQ147" s="622" t="s">
        <v>844</v>
      </c>
      <c r="BVR147" s="622" t="s">
        <v>844</v>
      </c>
      <c r="BVS147" s="622" t="s">
        <v>844</v>
      </c>
      <c r="BVT147" s="622" t="s">
        <v>844</v>
      </c>
      <c r="BVU147" s="622" t="s">
        <v>844</v>
      </c>
      <c r="BVV147" s="622" t="s">
        <v>844</v>
      </c>
      <c r="BVW147" s="622" t="s">
        <v>844</v>
      </c>
      <c r="BVX147" s="622" t="s">
        <v>844</v>
      </c>
      <c r="BVY147" s="622" t="s">
        <v>844</v>
      </c>
      <c r="BVZ147" s="622" t="s">
        <v>844</v>
      </c>
      <c r="BWA147" s="622" t="s">
        <v>844</v>
      </c>
      <c r="BWB147" s="622" t="s">
        <v>844</v>
      </c>
      <c r="BWC147" s="622" t="s">
        <v>844</v>
      </c>
      <c r="BWD147" s="622" t="s">
        <v>844</v>
      </c>
      <c r="BWE147" s="622" t="s">
        <v>844</v>
      </c>
      <c r="BWF147" s="622" t="s">
        <v>844</v>
      </c>
      <c r="BWG147" s="622" t="s">
        <v>844</v>
      </c>
      <c r="BWH147" s="622" t="s">
        <v>844</v>
      </c>
      <c r="BWI147" s="622" t="s">
        <v>844</v>
      </c>
      <c r="BWJ147" s="622" t="s">
        <v>844</v>
      </c>
      <c r="BWK147" s="622" t="s">
        <v>844</v>
      </c>
      <c r="BWL147" s="622" t="s">
        <v>844</v>
      </c>
      <c r="BWM147" s="622" t="s">
        <v>844</v>
      </c>
      <c r="BWN147" s="622" t="s">
        <v>844</v>
      </c>
      <c r="BWO147" s="622" t="s">
        <v>844</v>
      </c>
      <c r="BWP147" s="622" t="s">
        <v>844</v>
      </c>
      <c r="BWQ147" s="622" t="s">
        <v>844</v>
      </c>
      <c r="BWR147" s="622" t="s">
        <v>844</v>
      </c>
      <c r="BWS147" s="622" t="s">
        <v>844</v>
      </c>
      <c r="BWT147" s="622" t="s">
        <v>844</v>
      </c>
      <c r="BWU147" s="622" t="s">
        <v>844</v>
      </c>
      <c r="BWV147" s="622" t="s">
        <v>844</v>
      </c>
      <c r="BWW147" s="622" t="s">
        <v>844</v>
      </c>
      <c r="BWX147" s="622" t="s">
        <v>844</v>
      </c>
      <c r="BWY147" s="622" t="s">
        <v>844</v>
      </c>
      <c r="BWZ147" s="622" t="s">
        <v>844</v>
      </c>
      <c r="BXA147" s="622" t="s">
        <v>844</v>
      </c>
      <c r="BXB147" s="622" t="s">
        <v>844</v>
      </c>
      <c r="BXC147" s="622" t="s">
        <v>844</v>
      </c>
      <c r="BXD147" s="622" t="s">
        <v>844</v>
      </c>
      <c r="BXE147" s="622" t="s">
        <v>844</v>
      </c>
      <c r="BXF147" s="622" t="s">
        <v>844</v>
      </c>
      <c r="BXG147" s="622" t="s">
        <v>844</v>
      </c>
      <c r="BXH147" s="622" t="s">
        <v>844</v>
      </c>
      <c r="BXI147" s="622" t="s">
        <v>844</v>
      </c>
      <c r="BXJ147" s="622" t="s">
        <v>844</v>
      </c>
      <c r="BXK147" s="622" t="s">
        <v>844</v>
      </c>
      <c r="BXL147" s="622" t="s">
        <v>844</v>
      </c>
      <c r="BXM147" s="622" t="s">
        <v>844</v>
      </c>
      <c r="BXN147" s="622" t="s">
        <v>844</v>
      </c>
      <c r="BXO147" s="622" t="s">
        <v>844</v>
      </c>
      <c r="BXP147" s="622" t="s">
        <v>844</v>
      </c>
      <c r="BXQ147" s="622" t="s">
        <v>844</v>
      </c>
      <c r="BXR147" s="622" t="s">
        <v>844</v>
      </c>
      <c r="BXS147" s="622" t="s">
        <v>844</v>
      </c>
      <c r="BXT147" s="622" t="s">
        <v>844</v>
      </c>
      <c r="BXU147" s="622" t="s">
        <v>844</v>
      </c>
      <c r="BXV147" s="622" t="s">
        <v>844</v>
      </c>
      <c r="BXW147" s="622" t="s">
        <v>844</v>
      </c>
      <c r="BXX147" s="622" t="s">
        <v>844</v>
      </c>
      <c r="BXY147" s="622" t="s">
        <v>844</v>
      </c>
      <c r="BXZ147" s="622" t="s">
        <v>844</v>
      </c>
      <c r="BYA147" s="622" t="s">
        <v>844</v>
      </c>
      <c r="BYB147" s="622" t="s">
        <v>844</v>
      </c>
      <c r="BYC147" s="622" t="s">
        <v>844</v>
      </c>
      <c r="BYD147" s="622" t="s">
        <v>844</v>
      </c>
      <c r="BYE147" s="622" t="s">
        <v>844</v>
      </c>
      <c r="BYF147" s="622" t="s">
        <v>844</v>
      </c>
      <c r="BYG147" s="622" t="s">
        <v>844</v>
      </c>
      <c r="BYH147" s="622" t="s">
        <v>844</v>
      </c>
      <c r="BYI147" s="622" t="s">
        <v>844</v>
      </c>
      <c r="BYJ147" s="622" t="s">
        <v>844</v>
      </c>
      <c r="BYK147" s="622" t="s">
        <v>844</v>
      </c>
      <c r="BYL147" s="622" t="s">
        <v>844</v>
      </c>
      <c r="BYM147" s="622" t="s">
        <v>844</v>
      </c>
      <c r="BYN147" s="622" t="s">
        <v>844</v>
      </c>
      <c r="BYO147" s="622" t="s">
        <v>844</v>
      </c>
      <c r="BYP147" s="622" t="s">
        <v>844</v>
      </c>
      <c r="BYQ147" s="622" t="s">
        <v>844</v>
      </c>
      <c r="BYR147" s="622" t="s">
        <v>844</v>
      </c>
      <c r="BYS147" s="622" t="s">
        <v>844</v>
      </c>
      <c r="BYT147" s="622" t="s">
        <v>844</v>
      </c>
      <c r="BYU147" s="622" t="s">
        <v>844</v>
      </c>
      <c r="BYV147" s="622" t="s">
        <v>844</v>
      </c>
      <c r="BYW147" s="622" t="s">
        <v>844</v>
      </c>
      <c r="BYX147" s="622" t="s">
        <v>844</v>
      </c>
      <c r="BYY147" s="622" t="s">
        <v>844</v>
      </c>
      <c r="BYZ147" s="622" t="s">
        <v>844</v>
      </c>
      <c r="BZA147" s="622" t="s">
        <v>844</v>
      </c>
      <c r="BZB147" s="622" t="s">
        <v>844</v>
      </c>
      <c r="BZC147" s="622" t="s">
        <v>844</v>
      </c>
      <c r="BZD147" s="622" t="s">
        <v>844</v>
      </c>
      <c r="BZE147" s="622" t="s">
        <v>844</v>
      </c>
      <c r="BZF147" s="622" t="s">
        <v>844</v>
      </c>
      <c r="BZG147" s="622" t="s">
        <v>844</v>
      </c>
      <c r="BZH147" s="622" t="s">
        <v>844</v>
      </c>
      <c r="BZI147" s="622" t="s">
        <v>844</v>
      </c>
      <c r="BZJ147" s="622" t="s">
        <v>844</v>
      </c>
      <c r="BZK147" s="622" t="s">
        <v>844</v>
      </c>
      <c r="BZL147" s="622" t="s">
        <v>844</v>
      </c>
      <c r="BZM147" s="622" t="s">
        <v>844</v>
      </c>
      <c r="BZN147" s="622" t="s">
        <v>844</v>
      </c>
      <c r="BZO147" s="622" t="s">
        <v>844</v>
      </c>
      <c r="BZP147" s="622" t="s">
        <v>844</v>
      </c>
      <c r="BZQ147" s="622" t="s">
        <v>844</v>
      </c>
      <c r="BZR147" s="622" t="s">
        <v>844</v>
      </c>
      <c r="BZS147" s="622" t="s">
        <v>844</v>
      </c>
      <c r="BZT147" s="622" t="s">
        <v>844</v>
      </c>
      <c r="BZU147" s="622" t="s">
        <v>844</v>
      </c>
      <c r="BZV147" s="622" t="s">
        <v>844</v>
      </c>
      <c r="BZW147" s="622" t="s">
        <v>844</v>
      </c>
      <c r="BZX147" s="622" t="s">
        <v>844</v>
      </c>
      <c r="BZY147" s="622" t="s">
        <v>844</v>
      </c>
      <c r="BZZ147" s="622" t="s">
        <v>844</v>
      </c>
      <c r="CAA147" s="622" t="s">
        <v>844</v>
      </c>
      <c r="CAB147" s="622" t="s">
        <v>844</v>
      </c>
      <c r="CAC147" s="622" t="s">
        <v>844</v>
      </c>
      <c r="CAD147" s="622" t="s">
        <v>844</v>
      </c>
      <c r="CAE147" s="622" t="s">
        <v>844</v>
      </c>
      <c r="CAF147" s="622" t="s">
        <v>844</v>
      </c>
      <c r="CAG147" s="622" t="s">
        <v>844</v>
      </c>
      <c r="CAH147" s="622" t="s">
        <v>844</v>
      </c>
      <c r="CAI147" s="622" t="s">
        <v>844</v>
      </c>
      <c r="CAJ147" s="622" t="s">
        <v>844</v>
      </c>
      <c r="CAK147" s="622" t="s">
        <v>844</v>
      </c>
      <c r="CAL147" s="622" t="s">
        <v>844</v>
      </c>
      <c r="CAM147" s="622" t="s">
        <v>844</v>
      </c>
      <c r="CAN147" s="622" t="s">
        <v>844</v>
      </c>
      <c r="CAO147" s="622" t="s">
        <v>844</v>
      </c>
      <c r="CAP147" s="622" t="s">
        <v>844</v>
      </c>
      <c r="CAQ147" s="622" t="s">
        <v>844</v>
      </c>
      <c r="CAR147" s="622" t="s">
        <v>844</v>
      </c>
      <c r="CAS147" s="622" t="s">
        <v>844</v>
      </c>
      <c r="CAT147" s="622" t="s">
        <v>844</v>
      </c>
      <c r="CAU147" s="622" t="s">
        <v>844</v>
      </c>
      <c r="CAV147" s="622" t="s">
        <v>844</v>
      </c>
      <c r="CAW147" s="622" t="s">
        <v>844</v>
      </c>
      <c r="CAX147" s="622" t="s">
        <v>844</v>
      </c>
      <c r="CAY147" s="622" t="s">
        <v>844</v>
      </c>
      <c r="CAZ147" s="622" t="s">
        <v>844</v>
      </c>
      <c r="CBA147" s="622" t="s">
        <v>844</v>
      </c>
      <c r="CBB147" s="622" t="s">
        <v>844</v>
      </c>
      <c r="CBC147" s="622" t="s">
        <v>844</v>
      </c>
      <c r="CBD147" s="622" t="s">
        <v>844</v>
      </c>
      <c r="CBE147" s="622" t="s">
        <v>844</v>
      </c>
      <c r="CBF147" s="622" t="s">
        <v>844</v>
      </c>
      <c r="CBG147" s="622" t="s">
        <v>844</v>
      </c>
      <c r="CBH147" s="622" t="s">
        <v>844</v>
      </c>
      <c r="CBI147" s="622" t="s">
        <v>844</v>
      </c>
      <c r="CBJ147" s="622" t="s">
        <v>844</v>
      </c>
      <c r="CBK147" s="622" t="s">
        <v>844</v>
      </c>
      <c r="CBL147" s="622" t="s">
        <v>844</v>
      </c>
      <c r="CBM147" s="622" t="s">
        <v>844</v>
      </c>
      <c r="CBN147" s="622" t="s">
        <v>844</v>
      </c>
      <c r="CBO147" s="622" t="s">
        <v>844</v>
      </c>
      <c r="CBP147" s="622" t="s">
        <v>844</v>
      </c>
      <c r="CBQ147" s="622" t="s">
        <v>844</v>
      </c>
      <c r="CBR147" s="622" t="s">
        <v>844</v>
      </c>
      <c r="CBS147" s="622" t="s">
        <v>844</v>
      </c>
      <c r="CBT147" s="622" t="s">
        <v>844</v>
      </c>
      <c r="CBU147" s="622" t="s">
        <v>844</v>
      </c>
      <c r="CBV147" s="622" t="s">
        <v>844</v>
      </c>
      <c r="CBW147" s="622" t="s">
        <v>844</v>
      </c>
      <c r="CBX147" s="622" t="s">
        <v>844</v>
      </c>
      <c r="CBY147" s="622" t="s">
        <v>844</v>
      </c>
      <c r="CBZ147" s="622" t="s">
        <v>844</v>
      </c>
      <c r="CCA147" s="622" t="s">
        <v>844</v>
      </c>
      <c r="CCB147" s="622" t="s">
        <v>844</v>
      </c>
      <c r="CCC147" s="622" t="s">
        <v>844</v>
      </c>
      <c r="CCD147" s="622" t="s">
        <v>844</v>
      </c>
      <c r="CCE147" s="622" t="s">
        <v>844</v>
      </c>
      <c r="CCF147" s="622" t="s">
        <v>844</v>
      </c>
      <c r="CCG147" s="622" t="s">
        <v>844</v>
      </c>
      <c r="CCH147" s="622" t="s">
        <v>844</v>
      </c>
      <c r="CCI147" s="622" t="s">
        <v>844</v>
      </c>
      <c r="CCJ147" s="622" t="s">
        <v>844</v>
      </c>
      <c r="CCK147" s="622" t="s">
        <v>844</v>
      </c>
      <c r="CCL147" s="622" t="s">
        <v>844</v>
      </c>
      <c r="CCM147" s="622" t="s">
        <v>844</v>
      </c>
      <c r="CCN147" s="622" t="s">
        <v>844</v>
      </c>
      <c r="CCO147" s="622" t="s">
        <v>844</v>
      </c>
      <c r="CCP147" s="622" t="s">
        <v>844</v>
      </c>
      <c r="CCQ147" s="622" t="s">
        <v>844</v>
      </c>
      <c r="CCR147" s="622" t="s">
        <v>844</v>
      </c>
      <c r="CCS147" s="622" t="s">
        <v>844</v>
      </c>
      <c r="CCT147" s="622" t="s">
        <v>844</v>
      </c>
      <c r="CCU147" s="622" t="s">
        <v>844</v>
      </c>
      <c r="CCV147" s="622" t="s">
        <v>844</v>
      </c>
      <c r="CCW147" s="622" t="s">
        <v>844</v>
      </c>
      <c r="CCX147" s="622" t="s">
        <v>844</v>
      </c>
      <c r="CCY147" s="622" t="s">
        <v>844</v>
      </c>
      <c r="CCZ147" s="622" t="s">
        <v>844</v>
      </c>
      <c r="CDA147" s="622" t="s">
        <v>844</v>
      </c>
      <c r="CDB147" s="622" t="s">
        <v>844</v>
      </c>
      <c r="CDC147" s="622" t="s">
        <v>844</v>
      </c>
      <c r="CDD147" s="622" t="s">
        <v>844</v>
      </c>
      <c r="CDE147" s="622" t="s">
        <v>844</v>
      </c>
      <c r="CDF147" s="622" t="s">
        <v>844</v>
      </c>
      <c r="CDG147" s="622" t="s">
        <v>844</v>
      </c>
      <c r="CDH147" s="622" t="s">
        <v>844</v>
      </c>
      <c r="CDI147" s="622" t="s">
        <v>844</v>
      </c>
      <c r="CDJ147" s="622" t="s">
        <v>844</v>
      </c>
      <c r="CDK147" s="622" t="s">
        <v>844</v>
      </c>
      <c r="CDL147" s="622" t="s">
        <v>844</v>
      </c>
      <c r="CDM147" s="622" t="s">
        <v>844</v>
      </c>
      <c r="CDN147" s="622" t="s">
        <v>844</v>
      </c>
      <c r="CDO147" s="622" t="s">
        <v>844</v>
      </c>
      <c r="CDP147" s="622" t="s">
        <v>844</v>
      </c>
      <c r="CDQ147" s="622" t="s">
        <v>844</v>
      </c>
      <c r="CDR147" s="622" t="s">
        <v>844</v>
      </c>
      <c r="CDS147" s="622" t="s">
        <v>844</v>
      </c>
      <c r="CDT147" s="622" t="s">
        <v>844</v>
      </c>
      <c r="CDU147" s="622" t="s">
        <v>844</v>
      </c>
      <c r="CDV147" s="622" t="s">
        <v>844</v>
      </c>
      <c r="CDW147" s="622" t="s">
        <v>844</v>
      </c>
      <c r="CDX147" s="622" t="s">
        <v>844</v>
      </c>
      <c r="CDY147" s="622" t="s">
        <v>844</v>
      </c>
      <c r="CDZ147" s="622" t="s">
        <v>844</v>
      </c>
      <c r="CEA147" s="622" t="s">
        <v>844</v>
      </c>
      <c r="CEB147" s="622" t="s">
        <v>844</v>
      </c>
      <c r="CEC147" s="622" t="s">
        <v>844</v>
      </c>
      <c r="CED147" s="622" t="s">
        <v>844</v>
      </c>
      <c r="CEE147" s="622" t="s">
        <v>844</v>
      </c>
      <c r="CEF147" s="622" t="s">
        <v>844</v>
      </c>
      <c r="CEG147" s="622" t="s">
        <v>844</v>
      </c>
      <c r="CEH147" s="622" t="s">
        <v>844</v>
      </c>
      <c r="CEI147" s="622" t="s">
        <v>844</v>
      </c>
      <c r="CEJ147" s="622" t="s">
        <v>844</v>
      </c>
      <c r="CEK147" s="622" t="s">
        <v>844</v>
      </c>
      <c r="CEL147" s="622" t="s">
        <v>844</v>
      </c>
      <c r="CEM147" s="622" t="s">
        <v>844</v>
      </c>
      <c r="CEN147" s="622" t="s">
        <v>844</v>
      </c>
      <c r="CEO147" s="622" t="s">
        <v>844</v>
      </c>
      <c r="CEP147" s="622" t="s">
        <v>844</v>
      </c>
      <c r="CEQ147" s="622" t="s">
        <v>844</v>
      </c>
      <c r="CER147" s="622" t="s">
        <v>844</v>
      </c>
      <c r="CES147" s="622" t="s">
        <v>844</v>
      </c>
      <c r="CET147" s="622" t="s">
        <v>844</v>
      </c>
      <c r="CEU147" s="622" t="s">
        <v>844</v>
      </c>
      <c r="CEV147" s="622" t="s">
        <v>844</v>
      </c>
      <c r="CEW147" s="622" t="s">
        <v>844</v>
      </c>
      <c r="CEX147" s="622" t="s">
        <v>844</v>
      </c>
      <c r="CEY147" s="622" t="s">
        <v>844</v>
      </c>
      <c r="CEZ147" s="622" t="s">
        <v>844</v>
      </c>
      <c r="CFA147" s="622" t="s">
        <v>844</v>
      </c>
      <c r="CFB147" s="622" t="s">
        <v>844</v>
      </c>
      <c r="CFC147" s="622" t="s">
        <v>844</v>
      </c>
      <c r="CFD147" s="622" t="s">
        <v>844</v>
      </c>
      <c r="CFE147" s="622" t="s">
        <v>844</v>
      </c>
      <c r="CFF147" s="622" t="s">
        <v>844</v>
      </c>
      <c r="CFG147" s="622" t="s">
        <v>844</v>
      </c>
      <c r="CFH147" s="622" t="s">
        <v>844</v>
      </c>
      <c r="CFI147" s="622" t="s">
        <v>844</v>
      </c>
      <c r="CFJ147" s="622" t="s">
        <v>844</v>
      </c>
      <c r="CFK147" s="622" t="s">
        <v>844</v>
      </c>
      <c r="CFL147" s="622" t="s">
        <v>844</v>
      </c>
      <c r="CFM147" s="622" t="s">
        <v>844</v>
      </c>
      <c r="CFN147" s="622" t="s">
        <v>844</v>
      </c>
      <c r="CFO147" s="622" t="s">
        <v>844</v>
      </c>
      <c r="CFP147" s="622" t="s">
        <v>844</v>
      </c>
      <c r="CFQ147" s="622" t="s">
        <v>844</v>
      </c>
      <c r="CFR147" s="622" t="s">
        <v>844</v>
      </c>
      <c r="CFS147" s="622" t="s">
        <v>844</v>
      </c>
      <c r="CFT147" s="622" t="s">
        <v>844</v>
      </c>
      <c r="CFU147" s="622" t="s">
        <v>844</v>
      </c>
      <c r="CFV147" s="622" t="s">
        <v>844</v>
      </c>
      <c r="CFW147" s="622" t="s">
        <v>844</v>
      </c>
      <c r="CFX147" s="622" t="s">
        <v>844</v>
      </c>
      <c r="CFY147" s="622" t="s">
        <v>844</v>
      </c>
      <c r="CFZ147" s="622" t="s">
        <v>844</v>
      </c>
      <c r="CGA147" s="622" t="s">
        <v>844</v>
      </c>
      <c r="CGB147" s="622" t="s">
        <v>844</v>
      </c>
      <c r="CGC147" s="622" t="s">
        <v>844</v>
      </c>
      <c r="CGD147" s="622" t="s">
        <v>844</v>
      </c>
      <c r="CGE147" s="622" t="s">
        <v>844</v>
      </c>
      <c r="CGF147" s="622" t="s">
        <v>844</v>
      </c>
      <c r="CGG147" s="622" t="s">
        <v>844</v>
      </c>
      <c r="CGH147" s="622" t="s">
        <v>844</v>
      </c>
      <c r="CGI147" s="622" t="s">
        <v>844</v>
      </c>
      <c r="CGJ147" s="622" t="s">
        <v>844</v>
      </c>
      <c r="CGK147" s="622" t="s">
        <v>844</v>
      </c>
      <c r="CGL147" s="622" t="s">
        <v>844</v>
      </c>
      <c r="CGM147" s="622" t="s">
        <v>844</v>
      </c>
      <c r="CGN147" s="622" t="s">
        <v>844</v>
      </c>
      <c r="CGO147" s="622" t="s">
        <v>844</v>
      </c>
      <c r="CGP147" s="622" t="s">
        <v>844</v>
      </c>
      <c r="CGQ147" s="622" t="s">
        <v>844</v>
      </c>
      <c r="CGR147" s="622" t="s">
        <v>844</v>
      </c>
      <c r="CGS147" s="622" t="s">
        <v>844</v>
      </c>
      <c r="CGT147" s="622" t="s">
        <v>844</v>
      </c>
      <c r="CGU147" s="622" t="s">
        <v>844</v>
      </c>
      <c r="CGV147" s="622" t="s">
        <v>844</v>
      </c>
      <c r="CGW147" s="622" t="s">
        <v>844</v>
      </c>
      <c r="CGX147" s="622" t="s">
        <v>844</v>
      </c>
      <c r="CGY147" s="622" t="s">
        <v>844</v>
      </c>
      <c r="CGZ147" s="622" t="s">
        <v>844</v>
      </c>
      <c r="CHA147" s="622" t="s">
        <v>844</v>
      </c>
      <c r="CHB147" s="622" t="s">
        <v>844</v>
      </c>
      <c r="CHC147" s="622" t="s">
        <v>844</v>
      </c>
      <c r="CHD147" s="622" t="s">
        <v>844</v>
      </c>
      <c r="CHE147" s="622" t="s">
        <v>844</v>
      </c>
      <c r="CHF147" s="622" t="s">
        <v>844</v>
      </c>
      <c r="CHG147" s="622" t="s">
        <v>844</v>
      </c>
      <c r="CHH147" s="622" t="s">
        <v>844</v>
      </c>
      <c r="CHI147" s="622" t="s">
        <v>844</v>
      </c>
      <c r="CHJ147" s="622" t="s">
        <v>844</v>
      </c>
      <c r="CHK147" s="622" t="s">
        <v>844</v>
      </c>
      <c r="CHL147" s="622" t="s">
        <v>844</v>
      </c>
      <c r="CHM147" s="622" t="s">
        <v>844</v>
      </c>
      <c r="CHN147" s="622" t="s">
        <v>844</v>
      </c>
      <c r="CHO147" s="622" t="s">
        <v>844</v>
      </c>
      <c r="CHP147" s="622" t="s">
        <v>844</v>
      </c>
      <c r="CHQ147" s="622" t="s">
        <v>844</v>
      </c>
      <c r="CHR147" s="622" t="s">
        <v>844</v>
      </c>
      <c r="CHS147" s="622" t="s">
        <v>844</v>
      </c>
      <c r="CHT147" s="622" t="s">
        <v>844</v>
      </c>
      <c r="CHU147" s="622" t="s">
        <v>844</v>
      </c>
      <c r="CHV147" s="622" t="s">
        <v>844</v>
      </c>
      <c r="CHW147" s="622" t="s">
        <v>844</v>
      </c>
      <c r="CHX147" s="622" t="s">
        <v>844</v>
      </c>
      <c r="CHY147" s="622" t="s">
        <v>844</v>
      </c>
      <c r="CHZ147" s="622" t="s">
        <v>844</v>
      </c>
      <c r="CIA147" s="622" t="s">
        <v>844</v>
      </c>
      <c r="CIB147" s="622" t="s">
        <v>844</v>
      </c>
      <c r="CIC147" s="622" t="s">
        <v>844</v>
      </c>
      <c r="CID147" s="622" t="s">
        <v>844</v>
      </c>
      <c r="CIE147" s="622" t="s">
        <v>844</v>
      </c>
      <c r="CIF147" s="622" t="s">
        <v>844</v>
      </c>
      <c r="CIG147" s="622" t="s">
        <v>844</v>
      </c>
      <c r="CIH147" s="622" t="s">
        <v>844</v>
      </c>
      <c r="CII147" s="622" t="s">
        <v>844</v>
      </c>
      <c r="CIJ147" s="622" t="s">
        <v>844</v>
      </c>
      <c r="CIK147" s="622" t="s">
        <v>844</v>
      </c>
      <c r="CIL147" s="622" t="s">
        <v>844</v>
      </c>
      <c r="CIM147" s="622" t="s">
        <v>844</v>
      </c>
      <c r="CIN147" s="622" t="s">
        <v>844</v>
      </c>
      <c r="CIO147" s="622" t="s">
        <v>844</v>
      </c>
      <c r="CIP147" s="622" t="s">
        <v>844</v>
      </c>
      <c r="CIQ147" s="622" t="s">
        <v>844</v>
      </c>
      <c r="CIR147" s="622" t="s">
        <v>844</v>
      </c>
      <c r="CIS147" s="622" t="s">
        <v>844</v>
      </c>
      <c r="CIT147" s="622" t="s">
        <v>844</v>
      </c>
      <c r="CIU147" s="622" t="s">
        <v>844</v>
      </c>
      <c r="CIV147" s="622" t="s">
        <v>844</v>
      </c>
      <c r="CIW147" s="622" t="s">
        <v>844</v>
      </c>
      <c r="CIX147" s="622" t="s">
        <v>844</v>
      </c>
      <c r="CIY147" s="622" t="s">
        <v>844</v>
      </c>
      <c r="CIZ147" s="622" t="s">
        <v>844</v>
      </c>
      <c r="CJA147" s="622" t="s">
        <v>844</v>
      </c>
      <c r="CJB147" s="622" t="s">
        <v>844</v>
      </c>
      <c r="CJC147" s="622" t="s">
        <v>844</v>
      </c>
      <c r="CJD147" s="622" t="s">
        <v>844</v>
      </c>
      <c r="CJE147" s="622" t="s">
        <v>844</v>
      </c>
      <c r="CJF147" s="622" t="s">
        <v>844</v>
      </c>
      <c r="CJG147" s="622" t="s">
        <v>844</v>
      </c>
      <c r="CJH147" s="622" t="s">
        <v>844</v>
      </c>
      <c r="CJI147" s="622" t="s">
        <v>844</v>
      </c>
      <c r="CJJ147" s="622" t="s">
        <v>844</v>
      </c>
      <c r="CJK147" s="622" t="s">
        <v>844</v>
      </c>
      <c r="CJL147" s="622" t="s">
        <v>844</v>
      </c>
      <c r="CJM147" s="622" t="s">
        <v>844</v>
      </c>
      <c r="CJN147" s="622" t="s">
        <v>844</v>
      </c>
      <c r="CJO147" s="622" t="s">
        <v>844</v>
      </c>
      <c r="CJP147" s="622" t="s">
        <v>844</v>
      </c>
      <c r="CJQ147" s="622" t="s">
        <v>844</v>
      </c>
      <c r="CJR147" s="622" t="s">
        <v>844</v>
      </c>
      <c r="CJS147" s="622" t="s">
        <v>844</v>
      </c>
      <c r="CJT147" s="622" t="s">
        <v>844</v>
      </c>
      <c r="CJU147" s="622" t="s">
        <v>844</v>
      </c>
      <c r="CJV147" s="622" t="s">
        <v>844</v>
      </c>
      <c r="CJW147" s="622" t="s">
        <v>844</v>
      </c>
      <c r="CJX147" s="622" t="s">
        <v>844</v>
      </c>
      <c r="CJY147" s="622" t="s">
        <v>844</v>
      </c>
      <c r="CJZ147" s="622" t="s">
        <v>844</v>
      </c>
      <c r="CKA147" s="622" t="s">
        <v>844</v>
      </c>
      <c r="CKB147" s="622" t="s">
        <v>844</v>
      </c>
      <c r="CKC147" s="622" t="s">
        <v>844</v>
      </c>
      <c r="CKD147" s="622" t="s">
        <v>844</v>
      </c>
      <c r="CKE147" s="622" t="s">
        <v>844</v>
      </c>
      <c r="CKF147" s="622" t="s">
        <v>844</v>
      </c>
      <c r="CKG147" s="622" t="s">
        <v>844</v>
      </c>
      <c r="CKH147" s="622" t="s">
        <v>844</v>
      </c>
      <c r="CKI147" s="622" t="s">
        <v>844</v>
      </c>
      <c r="CKJ147" s="622" t="s">
        <v>844</v>
      </c>
      <c r="CKK147" s="622" t="s">
        <v>844</v>
      </c>
      <c r="CKL147" s="622" t="s">
        <v>844</v>
      </c>
      <c r="CKM147" s="622" t="s">
        <v>844</v>
      </c>
      <c r="CKN147" s="622" t="s">
        <v>844</v>
      </c>
      <c r="CKO147" s="622" t="s">
        <v>844</v>
      </c>
      <c r="CKP147" s="622" t="s">
        <v>844</v>
      </c>
      <c r="CKQ147" s="622" t="s">
        <v>844</v>
      </c>
      <c r="CKR147" s="622" t="s">
        <v>844</v>
      </c>
      <c r="CKS147" s="622" t="s">
        <v>844</v>
      </c>
      <c r="CKT147" s="622" t="s">
        <v>844</v>
      </c>
      <c r="CKU147" s="622" t="s">
        <v>844</v>
      </c>
      <c r="CKV147" s="622" t="s">
        <v>844</v>
      </c>
      <c r="CKW147" s="622" t="s">
        <v>844</v>
      </c>
      <c r="CKX147" s="622" t="s">
        <v>844</v>
      </c>
      <c r="CKY147" s="622" t="s">
        <v>844</v>
      </c>
      <c r="CKZ147" s="622" t="s">
        <v>844</v>
      </c>
      <c r="CLA147" s="622" t="s">
        <v>844</v>
      </c>
      <c r="CLB147" s="622" t="s">
        <v>844</v>
      </c>
      <c r="CLC147" s="622" t="s">
        <v>844</v>
      </c>
      <c r="CLD147" s="622" t="s">
        <v>844</v>
      </c>
      <c r="CLE147" s="622" t="s">
        <v>844</v>
      </c>
      <c r="CLF147" s="622" t="s">
        <v>844</v>
      </c>
      <c r="CLG147" s="622" t="s">
        <v>844</v>
      </c>
      <c r="CLH147" s="622" t="s">
        <v>844</v>
      </c>
      <c r="CLI147" s="622" t="s">
        <v>844</v>
      </c>
      <c r="CLJ147" s="622" t="s">
        <v>844</v>
      </c>
      <c r="CLK147" s="622" t="s">
        <v>844</v>
      </c>
      <c r="CLL147" s="622" t="s">
        <v>844</v>
      </c>
      <c r="CLM147" s="622" t="s">
        <v>844</v>
      </c>
      <c r="CLN147" s="622" t="s">
        <v>844</v>
      </c>
      <c r="CLO147" s="622" t="s">
        <v>844</v>
      </c>
      <c r="CLP147" s="622" t="s">
        <v>844</v>
      </c>
      <c r="CLQ147" s="622" t="s">
        <v>844</v>
      </c>
      <c r="CLR147" s="622" t="s">
        <v>844</v>
      </c>
      <c r="CLS147" s="622" t="s">
        <v>844</v>
      </c>
      <c r="CLT147" s="622" t="s">
        <v>844</v>
      </c>
      <c r="CLU147" s="622" t="s">
        <v>844</v>
      </c>
      <c r="CLV147" s="622" t="s">
        <v>844</v>
      </c>
      <c r="CLW147" s="622" t="s">
        <v>844</v>
      </c>
      <c r="CLX147" s="622" t="s">
        <v>844</v>
      </c>
      <c r="CLY147" s="622" t="s">
        <v>844</v>
      </c>
      <c r="CLZ147" s="622" t="s">
        <v>844</v>
      </c>
      <c r="CMA147" s="622" t="s">
        <v>844</v>
      </c>
      <c r="CMB147" s="622" t="s">
        <v>844</v>
      </c>
      <c r="CMC147" s="622" t="s">
        <v>844</v>
      </c>
      <c r="CMD147" s="622" t="s">
        <v>844</v>
      </c>
      <c r="CME147" s="622" t="s">
        <v>844</v>
      </c>
      <c r="CMF147" s="622" t="s">
        <v>844</v>
      </c>
      <c r="CMG147" s="622" t="s">
        <v>844</v>
      </c>
      <c r="CMH147" s="622" t="s">
        <v>844</v>
      </c>
      <c r="CMI147" s="622" t="s">
        <v>844</v>
      </c>
      <c r="CMJ147" s="622" t="s">
        <v>844</v>
      </c>
      <c r="CMK147" s="622" t="s">
        <v>844</v>
      </c>
      <c r="CML147" s="622" t="s">
        <v>844</v>
      </c>
      <c r="CMM147" s="622" t="s">
        <v>844</v>
      </c>
      <c r="CMN147" s="622" t="s">
        <v>844</v>
      </c>
      <c r="CMO147" s="622" t="s">
        <v>844</v>
      </c>
      <c r="CMP147" s="622" t="s">
        <v>844</v>
      </c>
      <c r="CMQ147" s="622" t="s">
        <v>844</v>
      </c>
      <c r="CMR147" s="622" t="s">
        <v>844</v>
      </c>
      <c r="CMS147" s="622" t="s">
        <v>844</v>
      </c>
      <c r="CMT147" s="622" t="s">
        <v>844</v>
      </c>
      <c r="CMU147" s="622" t="s">
        <v>844</v>
      </c>
      <c r="CMV147" s="622" t="s">
        <v>844</v>
      </c>
      <c r="CMW147" s="622" t="s">
        <v>844</v>
      </c>
      <c r="CMX147" s="622" t="s">
        <v>844</v>
      </c>
      <c r="CMY147" s="622" t="s">
        <v>844</v>
      </c>
      <c r="CMZ147" s="622" t="s">
        <v>844</v>
      </c>
      <c r="CNA147" s="622" t="s">
        <v>844</v>
      </c>
      <c r="CNB147" s="622" t="s">
        <v>844</v>
      </c>
      <c r="CNC147" s="622" t="s">
        <v>844</v>
      </c>
      <c r="CND147" s="622" t="s">
        <v>844</v>
      </c>
      <c r="CNE147" s="622" t="s">
        <v>844</v>
      </c>
      <c r="CNF147" s="622" t="s">
        <v>844</v>
      </c>
      <c r="CNG147" s="622" t="s">
        <v>844</v>
      </c>
      <c r="CNH147" s="622" t="s">
        <v>844</v>
      </c>
      <c r="CNI147" s="622" t="s">
        <v>844</v>
      </c>
      <c r="CNJ147" s="622" t="s">
        <v>844</v>
      </c>
      <c r="CNK147" s="622" t="s">
        <v>844</v>
      </c>
      <c r="CNL147" s="622" t="s">
        <v>844</v>
      </c>
      <c r="CNM147" s="622" t="s">
        <v>844</v>
      </c>
      <c r="CNN147" s="622" t="s">
        <v>844</v>
      </c>
      <c r="CNO147" s="622" t="s">
        <v>844</v>
      </c>
      <c r="CNP147" s="622" t="s">
        <v>844</v>
      </c>
      <c r="CNQ147" s="622" t="s">
        <v>844</v>
      </c>
      <c r="CNR147" s="622" t="s">
        <v>844</v>
      </c>
      <c r="CNS147" s="622" t="s">
        <v>844</v>
      </c>
      <c r="CNT147" s="622" t="s">
        <v>844</v>
      </c>
      <c r="CNU147" s="622" t="s">
        <v>844</v>
      </c>
      <c r="CNV147" s="622" t="s">
        <v>844</v>
      </c>
      <c r="CNW147" s="622" t="s">
        <v>844</v>
      </c>
      <c r="CNX147" s="622" t="s">
        <v>844</v>
      </c>
      <c r="CNY147" s="622" t="s">
        <v>844</v>
      </c>
      <c r="CNZ147" s="622" t="s">
        <v>844</v>
      </c>
      <c r="COA147" s="622" t="s">
        <v>844</v>
      </c>
      <c r="COB147" s="622" t="s">
        <v>844</v>
      </c>
      <c r="COC147" s="622" t="s">
        <v>844</v>
      </c>
      <c r="COD147" s="622" t="s">
        <v>844</v>
      </c>
      <c r="COE147" s="622" t="s">
        <v>844</v>
      </c>
      <c r="COF147" s="622" t="s">
        <v>844</v>
      </c>
      <c r="COG147" s="622" t="s">
        <v>844</v>
      </c>
      <c r="COH147" s="622" t="s">
        <v>844</v>
      </c>
      <c r="COI147" s="622" t="s">
        <v>844</v>
      </c>
      <c r="COJ147" s="622" t="s">
        <v>844</v>
      </c>
      <c r="COK147" s="622" t="s">
        <v>844</v>
      </c>
      <c r="COL147" s="622" t="s">
        <v>844</v>
      </c>
      <c r="COM147" s="622" t="s">
        <v>844</v>
      </c>
      <c r="CON147" s="622" t="s">
        <v>844</v>
      </c>
      <c r="COO147" s="622" t="s">
        <v>844</v>
      </c>
      <c r="COP147" s="622" t="s">
        <v>844</v>
      </c>
      <c r="COQ147" s="622" t="s">
        <v>844</v>
      </c>
      <c r="COR147" s="622" t="s">
        <v>844</v>
      </c>
      <c r="COS147" s="622" t="s">
        <v>844</v>
      </c>
      <c r="COT147" s="622" t="s">
        <v>844</v>
      </c>
      <c r="COU147" s="622" t="s">
        <v>844</v>
      </c>
      <c r="COV147" s="622" t="s">
        <v>844</v>
      </c>
      <c r="COW147" s="622" t="s">
        <v>844</v>
      </c>
      <c r="COX147" s="622" t="s">
        <v>844</v>
      </c>
      <c r="COY147" s="622" t="s">
        <v>844</v>
      </c>
      <c r="COZ147" s="622" t="s">
        <v>844</v>
      </c>
      <c r="CPA147" s="622" t="s">
        <v>844</v>
      </c>
      <c r="CPB147" s="622" t="s">
        <v>844</v>
      </c>
      <c r="CPC147" s="622" t="s">
        <v>844</v>
      </c>
      <c r="CPD147" s="622" t="s">
        <v>844</v>
      </c>
      <c r="CPE147" s="622" t="s">
        <v>844</v>
      </c>
      <c r="CPF147" s="622" t="s">
        <v>844</v>
      </c>
      <c r="CPG147" s="622" t="s">
        <v>844</v>
      </c>
      <c r="CPH147" s="622" t="s">
        <v>844</v>
      </c>
      <c r="CPI147" s="622" t="s">
        <v>844</v>
      </c>
      <c r="CPJ147" s="622" t="s">
        <v>844</v>
      </c>
      <c r="CPK147" s="622" t="s">
        <v>844</v>
      </c>
      <c r="CPL147" s="622" t="s">
        <v>844</v>
      </c>
      <c r="CPM147" s="622" t="s">
        <v>844</v>
      </c>
      <c r="CPN147" s="622" t="s">
        <v>844</v>
      </c>
      <c r="CPO147" s="622" t="s">
        <v>844</v>
      </c>
      <c r="CPP147" s="622" t="s">
        <v>844</v>
      </c>
      <c r="CPQ147" s="622" t="s">
        <v>844</v>
      </c>
      <c r="CPR147" s="622" t="s">
        <v>844</v>
      </c>
      <c r="CPS147" s="622" t="s">
        <v>844</v>
      </c>
      <c r="CPT147" s="622" t="s">
        <v>844</v>
      </c>
      <c r="CPU147" s="622" t="s">
        <v>844</v>
      </c>
      <c r="CPV147" s="622" t="s">
        <v>844</v>
      </c>
      <c r="CPW147" s="622" t="s">
        <v>844</v>
      </c>
      <c r="CPX147" s="622" t="s">
        <v>844</v>
      </c>
      <c r="CPY147" s="622" t="s">
        <v>844</v>
      </c>
      <c r="CPZ147" s="622" t="s">
        <v>844</v>
      </c>
      <c r="CQA147" s="622" t="s">
        <v>844</v>
      </c>
      <c r="CQB147" s="622" t="s">
        <v>844</v>
      </c>
      <c r="CQC147" s="622" t="s">
        <v>844</v>
      </c>
      <c r="CQD147" s="622" t="s">
        <v>844</v>
      </c>
      <c r="CQE147" s="622" t="s">
        <v>844</v>
      </c>
      <c r="CQF147" s="622" t="s">
        <v>844</v>
      </c>
      <c r="CQG147" s="622" t="s">
        <v>844</v>
      </c>
      <c r="CQH147" s="622" t="s">
        <v>844</v>
      </c>
      <c r="CQI147" s="622" t="s">
        <v>844</v>
      </c>
      <c r="CQJ147" s="622" t="s">
        <v>844</v>
      </c>
      <c r="CQK147" s="622" t="s">
        <v>844</v>
      </c>
      <c r="CQL147" s="622" t="s">
        <v>844</v>
      </c>
      <c r="CQM147" s="622" t="s">
        <v>844</v>
      </c>
      <c r="CQN147" s="622" t="s">
        <v>844</v>
      </c>
      <c r="CQO147" s="622" t="s">
        <v>844</v>
      </c>
      <c r="CQP147" s="622" t="s">
        <v>844</v>
      </c>
      <c r="CQQ147" s="622" t="s">
        <v>844</v>
      </c>
      <c r="CQR147" s="622" t="s">
        <v>844</v>
      </c>
      <c r="CQS147" s="622" t="s">
        <v>844</v>
      </c>
      <c r="CQT147" s="622" t="s">
        <v>844</v>
      </c>
      <c r="CQU147" s="622" t="s">
        <v>844</v>
      </c>
      <c r="CQV147" s="622" t="s">
        <v>844</v>
      </c>
      <c r="CQW147" s="622" t="s">
        <v>844</v>
      </c>
      <c r="CQX147" s="622" t="s">
        <v>844</v>
      </c>
      <c r="CQY147" s="622" t="s">
        <v>844</v>
      </c>
      <c r="CQZ147" s="622" t="s">
        <v>844</v>
      </c>
      <c r="CRA147" s="622" t="s">
        <v>844</v>
      </c>
      <c r="CRB147" s="622" t="s">
        <v>844</v>
      </c>
      <c r="CRC147" s="622" t="s">
        <v>844</v>
      </c>
      <c r="CRD147" s="622" t="s">
        <v>844</v>
      </c>
      <c r="CRE147" s="622" t="s">
        <v>844</v>
      </c>
      <c r="CRF147" s="622" t="s">
        <v>844</v>
      </c>
      <c r="CRG147" s="622" t="s">
        <v>844</v>
      </c>
      <c r="CRH147" s="622" t="s">
        <v>844</v>
      </c>
      <c r="CRI147" s="622" t="s">
        <v>844</v>
      </c>
      <c r="CRJ147" s="622" t="s">
        <v>844</v>
      </c>
      <c r="CRK147" s="622" t="s">
        <v>844</v>
      </c>
      <c r="CRL147" s="622" t="s">
        <v>844</v>
      </c>
      <c r="CRM147" s="622" t="s">
        <v>844</v>
      </c>
      <c r="CRN147" s="622" t="s">
        <v>844</v>
      </c>
      <c r="CRO147" s="622" t="s">
        <v>844</v>
      </c>
      <c r="CRP147" s="622" t="s">
        <v>844</v>
      </c>
      <c r="CRQ147" s="622" t="s">
        <v>844</v>
      </c>
      <c r="CRR147" s="622" t="s">
        <v>844</v>
      </c>
      <c r="CRS147" s="622" t="s">
        <v>844</v>
      </c>
      <c r="CRT147" s="622" t="s">
        <v>844</v>
      </c>
      <c r="CRU147" s="622" t="s">
        <v>844</v>
      </c>
      <c r="CRV147" s="622" t="s">
        <v>844</v>
      </c>
      <c r="CRW147" s="622" t="s">
        <v>844</v>
      </c>
      <c r="CRX147" s="622" t="s">
        <v>844</v>
      </c>
      <c r="CRY147" s="622" t="s">
        <v>844</v>
      </c>
      <c r="CRZ147" s="622" t="s">
        <v>844</v>
      </c>
      <c r="CSA147" s="622" t="s">
        <v>844</v>
      </c>
      <c r="CSB147" s="622" t="s">
        <v>844</v>
      </c>
      <c r="CSC147" s="622" t="s">
        <v>844</v>
      </c>
      <c r="CSD147" s="622" t="s">
        <v>844</v>
      </c>
      <c r="CSE147" s="622" t="s">
        <v>844</v>
      </c>
      <c r="CSF147" s="622" t="s">
        <v>844</v>
      </c>
      <c r="CSG147" s="622" t="s">
        <v>844</v>
      </c>
      <c r="CSH147" s="622" t="s">
        <v>844</v>
      </c>
      <c r="CSI147" s="622" t="s">
        <v>844</v>
      </c>
      <c r="CSJ147" s="622" t="s">
        <v>844</v>
      </c>
      <c r="CSK147" s="622" t="s">
        <v>844</v>
      </c>
      <c r="CSL147" s="622" t="s">
        <v>844</v>
      </c>
      <c r="CSM147" s="622" t="s">
        <v>844</v>
      </c>
      <c r="CSN147" s="622" t="s">
        <v>844</v>
      </c>
      <c r="CSO147" s="622" t="s">
        <v>844</v>
      </c>
      <c r="CSP147" s="622" t="s">
        <v>844</v>
      </c>
      <c r="CSQ147" s="622" t="s">
        <v>844</v>
      </c>
      <c r="CSR147" s="622" t="s">
        <v>844</v>
      </c>
      <c r="CSS147" s="622" t="s">
        <v>844</v>
      </c>
      <c r="CST147" s="622" t="s">
        <v>844</v>
      </c>
      <c r="CSU147" s="622" t="s">
        <v>844</v>
      </c>
      <c r="CSV147" s="622" t="s">
        <v>844</v>
      </c>
      <c r="CSW147" s="622" t="s">
        <v>844</v>
      </c>
      <c r="CSX147" s="622" t="s">
        <v>844</v>
      </c>
      <c r="CSY147" s="622" t="s">
        <v>844</v>
      </c>
      <c r="CSZ147" s="622" t="s">
        <v>844</v>
      </c>
      <c r="CTA147" s="622" t="s">
        <v>844</v>
      </c>
      <c r="CTB147" s="622" t="s">
        <v>844</v>
      </c>
      <c r="CTC147" s="622" t="s">
        <v>844</v>
      </c>
      <c r="CTD147" s="622" t="s">
        <v>844</v>
      </c>
      <c r="CTE147" s="622" t="s">
        <v>844</v>
      </c>
      <c r="CTF147" s="622" t="s">
        <v>844</v>
      </c>
      <c r="CTG147" s="622" t="s">
        <v>844</v>
      </c>
      <c r="CTH147" s="622" t="s">
        <v>844</v>
      </c>
      <c r="CTI147" s="622" t="s">
        <v>844</v>
      </c>
      <c r="CTJ147" s="622" t="s">
        <v>844</v>
      </c>
      <c r="CTK147" s="622" t="s">
        <v>844</v>
      </c>
      <c r="CTL147" s="622" t="s">
        <v>844</v>
      </c>
      <c r="CTM147" s="622" t="s">
        <v>844</v>
      </c>
      <c r="CTN147" s="622" t="s">
        <v>844</v>
      </c>
      <c r="CTO147" s="622" t="s">
        <v>844</v>
      </c>
      <c r="CTP147" s="622" t="s">
        <v>844</v>
      </c>
      <c r="CTQ147" s="622" t="s">
        <v>844</v>
      </c>
      <c r="CTR147" s="622" t="s">
        <v>844</v>
      </c>
      <c r="CTS147" s="622" t="s">
        <v>844</v>
      </c>
      <c r="CTT147" s="622" t="s">
        <v>844</v>
      </c>
      <c r="CTU147" s="622" t="s">
        <v>844</v>
      </c>
      <c r="CTV147" s="622" t="s">
        <v>844</v>
      </c>
      <c r="CTW147" s="622" t="s">
        <v>844</v>
      </c>
      <c r="CTX147" s="622" t="s">
        <v>844</v>
      </c>
      <c r="CTY147" s="622" t="s">
        <v>844</v>
      </c>
      <c r="CTZ147" s="622" t="s">
        <v>844</v>
      </c>
      <c r="CUA147" s="622" t="s">
        <v>844</v>
      </c>
      <c r="CUB147" s="622" t="s">
        <v>844</v>
      </c>
      <c r="CUC147" s="622" t="s">
        <v>844</v>
      </c>
      <c r="CUD147" s="622" t="s">
        <v>844</v>
      </c>
      <c r="CUE147" s="622" t="s">
        <v>844</v>
      </c>
      <c r="CUF147" s="622" t="s">
        <v>844</v>
      </c>
      <c r="CUG147" s="622" t="s">
        <v>844</v>
      </c>
      <c r="CUH147" s="622" t="s">
        <v>844</v>
      </c>
      <c r="CUI147" s="622" t="s">
        <v>844</v>
      </c>
      <c r="CUJ147" s="622" t="s">
        <v>844</v>
      </c>
      <c r="CUK147" s="622" t="s">
        <v>844</v>
      </c>
      <c r="CUL147" s="622" t="s">
        <v>844</v>
      </c>
      <c r="CUM147" s="622" t="s">
        <v>844</v>
      </c>
      <c r="CUN147" s="622" t="s">
        <v>844</v>
      </c>
      <c r="CUO147" s="622" t="s">
        <v>844</v>
      </c>
      <c r="CUP147" s="622" t="s">
        <v>844</v>
      </c>
      <c r="CUQ147" s="622" t="s">
        <v>844</v>
      </c>
      <c r="CUR147" s="622" t="s">
        <v>844</v>
      </c>
      <c r="CUS147" s="622" t="s">
        <v>844</v>
      </c>
      <c r="CUT147" s="622" t="s">
        <v>844</v>
      </c>
      <c r="CUU147" s="622" t="s">
        <v>844</v>
      </c>
      <c r="CUV147" s="622" t="s">
        <v>844</v>
      </c>
      <c r="CUW147" s="622" t="s">
        <v>844</v>
      </c>
      <c r="CUX147" s="622" t="s">
        <v>844</v>
      </c>
      <c r="CUY147" s="622" t="s">
        <v>844</v>
      </c>
      <c r="CUZ147" s="622" t="s">
        <v>844</v>
      </c>
      <c r="CVA147" s="622" t="s">
        <v>844</v>
      </c>
      <c r="CVB147" s="622" t="s">
        <v>844</v>
      </c>
      <c r="CVC147" s="622" t="s">
        <v>844</v>
      </c>
      <c r="CVD147" s="622" t="s">
        <v>844</v>
      </c>
      <c r="CVE147" s="622" t="s">
        <v>844</v>
      </c>
      <c r="CVF147" s="622" t="s">
        <v>844</v>
      </c>
      <c r="CVG147" s="622" t="s">
        <v>844</v>
      </c>
      <c r="CVH147" s="622" t="s">
        <v>844</v>
      </c>
      <c r="CVI147" s="622" t="s">
        <v>844</v>
      </c>
      <c r="CVJ147" s="622" t="s">
        <v>844</v>
      </c>
      <c r="CVK147" s="622" t="s">
        <v>844</v>
      </c>
      <c r="CVL147" s="622" t="s">
        <v>844</v>
      </c>
      <c r="CVM147" s="622" t="s">
        <v>844</v>
      </c>
      <c r="CVN147" s="622" t="s">
        <v>844</v>
      </c>
      <c r="CVO147" s="622" t="s">
        <v>844</v>
      </c>
      <c r="CVP147" s="622" t="s">
        <v>844</v>
      </c>
      <c r="CVQ147" s="622" t="s">
        <v>844</v>
      </c>
      <c r="CVR147" s="622" t="s">
        <v>844</v>
      </c>
      <c r="CVS147" s="622" t="s">
        <v>844</v>
      </c>
      <c r="CVT147" s="622" t="s">
        <v>844</v>
      </c>
      <c r="CVU147" s="622" t="s">
        <v>844</v>
      </c>
      <c r="CVV147" s="622" t="s">
        <v>844</v>
      </c>
      <c r="CVW147" s="622" t="s">
        <v>844</v>
      </c>
      <c r="CVX147" s="622" t="s">
        <v>844</v>
      </c>
      <c r="CVY147" s="622" t="s">
        <v>844</v>
      </c>
      <c r="CVZ147" s="622" t="s">
        <v>844</v>
      </c>
      <c r="CWA147" s="622" t="s">
        <v>844</v>
      </c>
      <c r="CWB147" s="622" t="s">
        <v>844</v>
      </c>
      <c r="CWC147" s="622" t="s">
        <v>844</v>
      </c>
      <c r="CWD147" s="622" t="s">
        <v>844</v>
      </c>
      <c r="CWE147" s="622" t="s">
        <v>844</v>
      </c>
      <c r="CWF147" s="622" t="s">
        <v>844</v>
      </c>
      <c r="CWG147" s="622" t="s">
        <v>844</v>
      </c>
      <c r="CWH147" s="622" t="s">
        <v>844</v>
      </c>
      <c r="CWI147" s="622" t="s">
        <v>844</v>
      </c>
      <c r="CWJ147" s="622" t="s">
        <v>844</v>
      </c>
      <c r="CWK147" s="622" t="s">
        <v>844</v>
      </c>
      <c r="CWL147" s="622" t="s">
        <v>844</v>
      </c>
      <c r="CWM147" s="622" t="s">
        <v>844</v>
      </c>
      <c r="CWN147" s="622" t="s">
        <v>844</v>
      </c>
      <c r="CWO147" s="622" t="s">
        <v>844</v>
      </c>
      <c r="CWP147" s="622" t="s">
        <v>844</v>
      </c>
      <c r="CWQ147" s="622" t="s">
        <v>844</v>
      </c>
      <c r="CWR147" s="622" t="s">
        <v>844</v>
      </c>
      <c r="CWS147" s="622" t="s">
        <v>844</v>
      </c>
      <c r="CWT147" s="622" t="s">
        <v>844</v>
      </c>
      <c r="CWU147" s="622" t="s">
        <v>844</v>
      </c>
      <c r="CWV147" s="622" t="s">
        <v>844</v>
      </c>
      <c r="CWW147" s="622" t="s">
        <v>844</v>
      </c>
      <c r="CWX147" s="622" t="s">
        <v>844</v>
      </c>
      <c r="CWY147" s="622" t="s">
        <v>844</v>
      </c>
      <c r="CWZ147" s="622" t="s">
        <v>844</v>
      </c>
      <c r="CXA147" s="622" t="s">
        <v>844</v>
      </c>
      <c r="CXB147" s="622" t="s">
        <v>844</v>
      </c>
      <c r="CXC147" s="622" t="s">
        <v>844</v>
      </c>
      <c r="CXD147" s="622" t="s">
        <v>844</v>
      </c>
      <c r="CXE147" s="622" t="s">
        <v>844</v>
      </c>
      <c r="CXF147" s="622" t="s">
        <v>844</v>
      </c>
      <c r="CXG147" s="622" t="s">
        <v>844</v>
      </c>
      <c r="CXH147" s="622" t="s">
        <v>844</v>
      </c>
      <c r="CXI147" s="622" t="s">
        <v>844</v>
      </c>
      <c r="CXJ147" s="622" t="s">
        <v>844</v>
      </c>
      <c r="CXK147" s="622" t="s">
        <v>844</v>
      </c>
      <c r="CXL147" s="622" t="s">
        <v>844</v>
      </c>
      <c r="CXM147" s="622" t="s">
        <v>844</v>
      </c>
      <c r="CXN147" s="622" t="s">
        <v>844</v>
      </c>
      <c r="CXO147" s="622" t="s">
        <v>844</v>
      </c>
      <c r="CXP147" s="622" t="s">
        <v>844</v>
      </c>
      <c r="CXQ147" s="622" t="s">
        <v>844</v>
      </c>
      <c r="CXR147" s="622" t="s">
        <v>844</v>
      </c>
      <c r="CXS147" s="622" t="s">
        <v>844</v>
      </c>
      <c r="CXT147" s="622" t="s">
        <v>844</v>
      </c>
      <c r="CXU147" s="622" t="s">
        <v>844</v>
      </c>
      <c r="CXV147" s="622" t="s">
        <v>844</v>
      </c>
      <c r="CXW147" s="622" t="s">
        <v>844</v>
      </c>
      <c r="CXX147" s="622" t="s">
        <v>844</v>
      </c>
      <c r="CXY147" s="622" t="s">
        <v>844</v>
      </c>
      <c r="CXZ147" s="622" t="s">
        <v>844</v>
      </c>
      <c r="CYA147" s="622" t="s">
        <v>844</v>
      </c>
      <c r="CYB147" s="622" t="s">
        <v>844</v>
      </c>
      <c r="CYC147" s="622" t="s">
        <v>844</v>
      </c>
      <c r="CYD147" s="622" t="s">
        <v>844</v>
      </c>
      <c r="CYE147" s="622" t="s">
        <v>844</v>
      </c>
      <c r="CYF147" s="622" t="s">
        <v>844</v>
      </c>
      <c r="CYG147" s="622" t="s">
        <v>844</v>
      </c>
      <c r="CYH147" s="622" t="s">
        <v>844</v>
      </c>
      <c r="CYI147" s="622" t="s">
        <v>844</v>
      </c>
      <c r="CYJ147" s="622" t="s">
        <v>844</v>
      </c>
      <c r="CYK147" s="622" t="s">
        <v>844</v>
      </c>
      <c r="CYL147" s="622" t="s">
        <v>844</v>
      </c>
      <c r="CYM147" s="622" t="s">
        <v>844</v>
      </c>
      <c r="CYN147" s="622" t="s">
        <v>844</v>
      </c>
      <c r="CYO147" s="622" t="s">
        <v>844</v>
      </c>
      <c r="CYP147" s="622" t="s">
        <v>844</v>
      </c>
      <c r="CYQ147" s="622" t="s">
        <v>844</v>
      </c>
      <c r="CYR147" s="622" t="s">
        <v>844</v>
      </c>
      <c r="CYS147" s="622" t="s">
        <v>844</v>
      </c>
      <c r="CYT147" s="622" t="s">
        <v>844</v>
      </c>
      <c r="CYU147" s="622" t="s">
        <v>844</v>
      </c>
      <c r="CYV147" s="622" t="s">
        <v>844</v>
      </c>
      <c r="CYW147" s="622" t="s">
        <v>844</v>
      </c>
      <c r="CYX147" s="622" t="s">
        <v>844</v>
      </c>
      <c r="CYY147" s="622" t="s">
        <v>844</v>
      </c>
      <c r="CYZ147" s="622" t="s">
        <v>844</v>
      </c>
      <c r="CZA147" s="622" t="s">
        <v>844</v>
      </c>
      <c r="CZB147" s="622" t="s">
        <v>844</v>
      </c>
      <c r="CZC147" s="622" t="s">
        <v>844</v>
      </c>
      <c r="CZD147" s="622" t="s">
        <v>844</v>
      </c>
      <c r="CZE147" s="622" t="s">
        <v>844</v>
      </c>
      <c r="CZF147" s="622" t="s">
        <v>844</v>
      </c>
      <c r="CZG147" s="622" t="s">
        <v>844</v>
      </c>
      <c r="CZH147" s="622" t="s">
        <v>844</v>
      </c>
      <c r="CZI147" s="622" t="s">
        <v>844</v>
      </c>
      <c r="CZJ147" s="622" t="s">
        <v>844</v>
      </c>
      <c r="CZK147" s="622" t="s">
        <v>844</v>
      </c>
      <c r="CZL147" s="622" t="s">
        <v>844</v>
      </c>
      <c r="CZM147" s="622" t="s">
        <v>844</v>
      </c>
      <c r="CZN147" s="622" t="s">
        <v>844</v>
      </c>
      <c r="CZO147" s="622" t="s">
        <v>844</v>
      </c>
      <c r="CZP147" s="622" t="s">
        <v>844</v>
      </c>
      <c r="CZQ147" s="622" t="s">
        <v>844</v>
      </c>
      <c r="CZR147" s="622" t="s">
        <v>844</v>
      </c>
      <c r="CZS147" s="622" t="s">
        <v>844</v>
      </c>
      <c r="CZT147" s="622" t="s">
        <v>844</v>
      </c>
      <c r="CZU147" s="622" t="s">
        <v>844</v>
      </c>
      <c r="CZV147" s="622" t="s">
        <v>844</v>
      </c>
      <c r="CZW147" s="622" t="s">
        <v>844</v>
      </c>
      <c r="CZX147" s="622" t="s">
        <v>844</v>
      </c>
      <c r="CZY147" s="622" t="s">
        <v>844</v>
      </c>
      <c r="CZZ147" s="622" t="s">
        <v>844</v>
      </c>
      <c r="DAA147" s="622" t="s">
        <v>844</v>
      </c>
      <c r="DAB147" s="622" t="s">
        <v>844</v>
      </c>
      <c r="DAC147" s="622" t="s">
        <v>844</v>
      </c>
      <c r="DAD147" s="622" t="s">
        <v>844</v>
      </c>
      <c r="DAE147" s="622" t="s">
        <v>844</v>
      </c>
      <c r="DAF147" s="622" t="s">
        <v>844</v>
      </c>
      <c r="DAG147" s="622" t="s">
        <v>844</v>
      </c>
      <c r="DAH147" s="622" t="s">
        <v>844</v>
      </c>
      <c r="DAI147" s="622" t="s">
        <v>844</v>
      </c>
      <c r="DAJ147" s="622" t="s">
        <v>844</v>
      </c>
      <c r="DAK147" s="622" t="s">
        <v>844</v>
      </c>
      <c r="DAL147" s="622" t="s">
        <v>844</v>
      </c>
      <c r="DAM147" s="622" t="s">
        <v>844</v>
      </c>
      <c r="DAN147" s="622" t="s">
        <v>844</v>
      </c>
      <c r="DAO147" s="622" t="s">
        <v>844</v>
      </c>
      <c r="DAP147" s="622" t="s">
        <v>844</v>
      </c>
      <c r="DAQ147" s="622" t="s">
        <v>844</v>
      </c>
      <c r="DAR147" s="622" t="s">
        <v>844</v>
      </c>
      <c r="DAS147" s="622" t="s">
        <v>844</v>
      </c>
      <c r="DAT147" s="622" t="s">
        <v>844</v>
      </c>
      <c r="DAU147" s="622" t="s">
        <v>844</v>
      </c>
      <c r="DAV147" s="622" t="s">
        <v>844</v>
      </c>
      <c r="DAW147" s="622" t="s">
        <v>844</v>
      </c>
      <c r="DAX147" s="622" t="s">
        <v>844</v>
      </c>
      <c r="DAY147" s="622" t="s">
        <v>844</v>
      </c>
      <c r="DAZ147" s="622" t="s">
        <v>844</v>
      </c>
      <c r="DBA147" s="622" t="s">
        <v>844</v>
      </c>
      <c r="DBB147" s="622" t="s">
        <v>844</v>
      </c>
      <c r="DBC147" s="622" t="s">
        <v>844</v>
      </c>
      <c r="DBD147" s="622" t="s">
        <v>844</v>
      </c>
      <c r="DBE147" s="622" t="s">
        <v>844</v>
      </c>
      <c r="DBF147" s="622" t="s">
        <v>844</v>
      </c>
      <c r="DBG147" s="622" t="s">
        <v>844</v>
      </c>
      <c r="DBH147" s="622" t="s">
        <v>844</v>
      </c>
      <c r="DBI147" s="622" t="s">
        <v>844</v>
      </c>
      <c r="DBJ147" s="622" t="s">
        <v>844</v>
      </c>
      <c r="DBK147" s="622" t="s">
        <v>844</v>
      </c>
      <c r="DBL147" s="622" t="s">
        <v>844</v>
      </c>
      <c r="DBM147" s="622" t="s">
        <v>844</v>
      </c>
      <c r="DBN147" s="622" t="s">
        <v>844</v>
      </c>
      <c r="DBO147" s="622" t="s">
        <v>844</v>
      </c>
      <c r="DBP147" s="622" t="s">
        <v>844</v>
      </c>
      <c r="DBQ147" s="622" t="s">
        <v>844</v>
      </c>
      <c r="DBR147" s="622" t="s">
        <v>844</v>
      </c>
      <c r="DBS147" s="622" t="s">
        <v>844</v>
      </c>
      <c r="DBT147" s="622" t="s">
        <v>844</v>
      </c>
      <c r="DBU147" s="622" t="s">
        <v>844</v>
      </c>
      <c r="DBV147" s="622" t="s">
        <v>844</v>
      </c>
      <c r="DBW147" s="622" t="s">
        <v>844</v>
      </c>
      <c r="DBX147" s="622" t="s">
        <v>844</v>
      </c>
      <c r="DBY147" s="622" t="s">
        <v>844</v>
      </c>
      <c r="DBZ147" s="622" t="s">
        <v>844</v>
      </c>
      <c r="DCA147" s="622" t="s">
        <v>844</v>
      </c>
      <c r="DCB147" s="622" t="s">
        <v>844</v>
      </c>
      <c r="DCC147" s="622" t="s">
        <v>844</v>
      </c>
      <c r="DCD147" s="622" t="s">
        <v>844</v>
      </c>
      <c r="DCE147" s="622" t="s">
        <v>844</v>
      </c>
      <c r="DCF147" s="622" t="s">
        <v>844</v>
      </c>
      <c r="DCG147" s="622" t="s">
        <v>844</v>
      </c>
      <c r="DCH147" s="622" t="s">
        <v>844</v>
      </c>
      <c r="DCI147" s="622" t="s">
        <v>844</v>
      </c>
      <c r="DCJ147" s="622" t="s">
        <v>844</v>
      </c>
      <c r="DCK147" s="622" t="s">
        <v>844</v>
      </c>
      <c r="DCL147" s="622" t="s">
        <v>844</v>
      </c>
      <c r="DCM147" s="622" t="s">
        <v>844</v>
      </c>
      <c r="DCN147" s="622" t="s">
        <v>844</v>
      </c>
      <c r="DCO147" s="622" t="s">
        <v>844</v>
      </c>
      <c r="DCP147" s="622" t="s">
        <v>844</v>
      </c>
      <c r="DCQ147" s="622" t="s">
        <v>844</v>
      </c>
      <c r="DCR147" s="622" t="s">
        <v>844</v>
      </c>
      <c r="DCS147" s="622" t="s">
        <v>844</v>
      </c>
      <c r="DCT147" s="622" t="s">
        <v>844</v>
      </c>
      <c r="DCU147" s="622" t="s">
        <v>844</v>
      </c>
      <c r="DCV147" s="622" t="s">
        <v>844</v>
      </c>
      <c r="DCW147" s="622" t="s">
        <v>844</v>
      </c>
      <c r="DCX147" s="622" t="s">
        <v>844</v>
      </c>
      <c r="DCY147" s="622" t="s">
        <v>844</v>
      </c>
      <c r="DCZ147" s="622" t="s">
        <v>844</v>
      </c>
      <c r="DDA147" s="622" t="s">
        <v>844</v>
      </c>
      <c r="DDB147" s="622" t="s">
        <v>844</v>
      </c>
      <c r="DDC147" s="622" t="s">
        <v>844</v>
      </c>
      <c r="DDD147" s="622" t="s">
        <v>844</v>
      </c>
      <c r="DDE147" s="622" t="s">
        <v>844</v>
      </c>
      <c r="DDF147" s="622" t="s">
        <v>844</v>
      </c>
      <c r="DDG147" s="622" t="s">
        <v>844</v>
      </c>
      <c r="DDH147" s="622" t="s">
        <v>844</v>
      </c>
      <c r="DDI147" s="622" t="s">
        <v>844</v>
      </c>
      <c r="DDJ147" s="622" t="s">
        <v>844</v>
      </c>
      <c r="DDK147" s="622" t="s">
        <v>844</v>
      </c>
      <c r="DDL147" s="622" t="s">
        <v>844</v>
      </c>
      <c r="DDM147" s="622" t="s">
        <v>844</v>
      </c>
      <c r="DDN147" s="622" t="s">
        <v>844</v>
      </c>
      <c r="DDO147" s="622" t="s">
        <v>844</v>
      </c>
      <c r="DDP147" s="622" t="s">
        <v>844</v>
      </c>
      <c r="DDQ147" s="622" t="s">
        <v>844</v>
      </c>
      <c r="DDR147" s="622" t="s">
        <v>844</v>
      </c>
      <c r="DDS147" s="622" t="s">
        <v>844</v>
      </c>
      <c r="DDT147" s="622" t="s">
        <v>844</v>
      </c>
      <c r="DDU147" s="622" t="s">
        <v>844</v>
      </c>
      <c r="DDV147" s="622" t="s">
        <v>844</v>
      </c>
      <c r="DDW147" s="622" t="s">
        <v>844</v>
      </c>
      <c r="DDX147" s="622" t="s">
        <v>844</v>
      </c>
      <c r="DDY147" s="622" t="s">
        <v>844</v>
      </c>
      <c r="DDZ147" s="622" t="s">
        <v>844</v>
      </c>
      <c r="DEA147" s="622" t="s">
        <v>844</v>
      </c>
      <c r="DEB147" s="622" t="s">
        <v>844</v>
      </c>
      <c r="DEC147" s="622" t="s">
        <v>844</v>
      </c>
      <c r="DED147" s="622" t="s">
        <v>844</v>
      </c>
      <c r="DEE147" s="622" t="s">
        <v>844</v>
      </c>
      <c r="DEF147" s="622" t="s">
        <v>844</v>
      </c>
      <c r="DEG147" s="622" t="s">
        <v>844</v>
      </c>
      <c r="DEH147" s="622" t="s">
        <v>844</v>
      </c>
      <c r="DEI147" s="622" t="s">
        <v>844</v>
      </c>
      <c r="DEJ147" s="622" t="s">
        <v>844</v>
      </c>
      <c r="DEK147" s="622" t="s">
        <v>844</v>
      </c>
      <c r="DEL147" s="622" t="s">
        <v>844</v>
      </c>
      <c r="DEM147" s="622" t="s">
        <v>844</v>
      </c>
      <c r="DEN147" s="622" t="s">
        <v>844</v>
      </c>
      <c r="DEO147" s="622" t="s">
        <v>844</v>
      </c>
      <c r="DEP147" s="622" t="s">
        <v>844</v>
      </c>
      <c r="DEQ147" s="622" t="s">
        <v>844</v>
      </c>
      <c r="DER147" s="622" t="s">
        <v>844</v>
      </c>
      <c r="DES147" s="622" t="s">
        <v>844</v>
      </c>
      <c r="DET147" s="622" t="s">
        <v>844</v>
      </c>
      <c r="DEU147" s="622" t="s">
        <v>844</v>
      </c>
      <c r="DEV147" s="622" t="s">
        <v>844</v>
      </c>
      <c r="DEW147" s="622" t="s">
        <v>844</v>
      </c>
      <c r="DEX147" s="622" t="s">
        <v>844</v>
      </c>
      <c r="DEY147" s="622" t="s">
        <v>844</v>
      </c>
      <c r="DEZ147" s="622" t="s">
        <v>844</v>
      </c>
      <c r="DFA147" s="622" t="s">
        <v>844</v>
      </c>
      <c r="DFB147" s="622" t="s">
        <v>844</v>
      </c>
      <c r="DFC147" s="622" t="s">
        <v>844</v>
      </c>
      <c r="DFD147" s="622" t="s">
        <v>844</v>
      </c>
      <c r="DFE147" s="622" t="s">
        <v>844</v>
      </c>
      <c r="DFF147" s="622" t="s">
        <v>844</v>
      </c>
      <c r="DFG147" s="622" t="s">
        <v>844</v>
      </c>
      <c r="DFH147" s="622" t="s">
        <v>844</v>
      </c>
      <c r="DFI147" s="622" t="s">
        <v>844</v>
      </c>
      <c r="DFJ147" s="622" t="s">
        <v>844</v>
      </c>
      <c r="DFK147" s="622" t="s">
        <v>844</v>
      </c>
      <c r="DFL147" s="622" t="s">
        <v>844</v>
      </c>
      <c r="DFM147" s="622" t="s">
        <v>844</v>
      </c>
      <c r="DFN147" s="622" t="s">
        <v>844</v>
      </c>
      <c r="DFO147" s="622" t="s">
        <v>844</v>
      </c>
      <c r="DFP147" s="622" t="s">
        <v>844</v>
      </c>
      <c r="DFQ147" s="622" t="s">
        <v>844</v>
      </c>
      <c r="DFR147" s="622" t="s">
        <v>844</v>
      </c>
      <c r="DFS147" s="622" t="s">
        <v>844</v>
      </c>
      <c r="DFT147" s="622" t="s">
        <v>844</v>
      </c>
      <c r="DFU147" s="622" t="s">
        <v>844</v>
      </c>
      <c r="DFV147" s="622" t="s">
        <v>844</v>
      </c>
      <c r="DFW147" s="622" t="s">
        <v>844</v>
      </c>
      <c r="DFX147" s="622" t="s">
        <v>844</v>
      </c>
      <c r="DFY147" s="622" t="s">
        <v>844</v>
      </c>
      <c r="DFZ147" s="622" t="s">
        <v>844</v>
      </c>
      <c r="DGA147" s="622" t="s">
        <v>844</v>
      </c>
      <c r="DGB147" s="622" t="s">
        <v>844</v>
      </c>
      <c r="DGC147" s="622" t="s">
        <v>844</v>
      </c>
      <c r="DGD147" s="622" t="s">
        <v>844</v>
      </c>
      <c r="DGE147" s="622" t="s">
        <v>844</v>
      </c>
      <c r="DGF147" s="622" t="s">
        <v>844</v>
      </c>
      <c r="DGG147" s="622" t="s">
        <v>844</v>
      </c>
      <c r="DGH147" s="622" t="s">
        <v>844</v>
      </c>
      <c r="DGI147" s="622" t="s">
        <v>844</v>
      </c>
      <c r="DGJ147" s="622" t="s">
        <v>844</v>
      </c>
      <c r="DGK147" s="622" t="s">
        <v>844</v>
      </c>
      <c r="DGL147" s="622" t="s">
        <v>844</v>
      </c>
      <c r="DGM147" s="622" t="s">
        <v>844</v>
      </c>
      <c r="DGN147" s="622" t="s">
        <v>844</v>
      </c>
      <c r="DGO147" s="622" t="s">
        <v>844</v>
      </c>
      <c r="DGP147" s="622" t="s">
        <v>844</v>
      </c>
      <c r="DGQ147" s="622" t="s">
        <v>844</v>
      </c>
      <c r="DGR147" s="622" t="s">
        <v>844</v>
      </c>
      <c r="DGS147" s="622" t="s">
        <v>844</v>
      </c>
      <c r="DGT147" s="622" t="s">
        <v>844</v>
      </c>
      <c r="DGU147" s="622" t="s">
        <v>844</v>
      </c>
      <c r="DGV147" s="622" t="s">
        <v>844</v>
      </c>
      <c r="DGW147" s="622" t="s">
        <v>844</v>
      </c>
      <c r="DGX147" s="622" t="s">
        <v>844</v>
      </c>
      <c r="DGY147" s="622" t="s">
        <v>844</v>
      </c>
      <c r="DGZ147" s="622" t="s">
        <v>844</v>
      </c>
      <c r="DHA147" s="622" t="s">
        <v>844</v>
      </c>
      <c r="DHB147" s="622" t="s">
        <v>844</v>
      </c>
      <c r="DHC147" s="622" t="s">
        <v>844</v>
      </c>
      <c r="DHD147" s="622" t="s">
        <v>844</v>
      </c>
      <c r="DHE147" s="622" t="s">
        <v>844</v>
      </c>
      <c r="DHF147" s="622" t="s">
        <v>844</v>
      </c>
      <c r="DHG147" s="622" t="s">
        <v>844</v>
      </c>
      <c r="DHH147" s="622" t="s">
        <v>844</v>
      </c>
      <c r="DHI147" s="622" t="s">
        <v>844</v>
      </c>
      <c r="DHJ147" s="622" t="s">
        <v>844</v>
      </c>
      <c r="DHK147" s="622" t="s">
        <v>844</v>
      </c>
      <c r="DHL147" s="622" t="s">
        <v>844</v>
      </c>
      <c r="DHM147" s="622" t="s">
        <v>844</v>
      </c>
      <c r="DHN147" s="622" t="s">
        <v>844</v>
      </c>
      <c r="DHO147" s="622" t="s">
        <v>844</v>
      </c>
      <c r="DHP147" s="622" t="s">
        <v>844</v>
      </c>
      <c r="DHQ147" s="622" t="s">
        <v>844</v>
      </c>
      <c r="DHR147" s="622" t="s">
        <v>844</v>
      </c>
      <c r="DHS147" s="622" t="s">
        <v>844</v>
      </c>
      <c r="DHT147" s="622" t="s">
        <v>844</v>
      </c>
      <c r="DHU147" s="622" t="s">
        <v>844</v>
      </c>
      <c r="DHV147" s="622" t="s">
        <v>844</v>
      </c>
      <c r="DHW147" s="622" t="s">
        <v>844</v>
      </c>
      <c r="DHX147" s="622" t="s">
        <v>844</v>
      </c>
      <c r="DHY147" s="622" t="s">
        <v>844</v>
      </c>
      <c r="DHZ147" s="622" t="s">
        <v>844</v>
      </c>
      <c r="DIA147" s="622" t="s">
        <v>844</v>
      </c>
      <c r="DIB147" s="622" t="s">
        <v>844</v>
      </c>
      <c r="DIC147" s="622" t="s">
        <v>844</v>
      </c>
      <c r="DID147" s="622" t="s">
        <v>844</v>
      </c>
      <c r="DIE147" s="622" t="s">
        <v>844</v>
      </c>
      <c r="DIF147" s="622" t="s">
        <v>844</v>
      </c>
      <c r="DIG147" s="622" t="s">
        <v>844</v>
      </c>
      <c r="DIH147" s="622" t="s">
        <v>844</v>
      </c>
      <c r="DII147" s="622" t="s">
        <v>844</v>
      </c>
      <c r="DIJ147" s="622" t="s">
        <v>844</v>
      </c>
      <c r="DIK147" s="622" t="s">
        <v>844</v>
      </c>
      <c r="DIL147" s="622" t="s">
        <v>844</v>
      </c>
      <c r="DIM147" s="622" t="s">
        <v>844</v>
      </c>
      <c r="DIN147" s="622" t="s">
        <v>844</v>
      </c>
      <c r="DIO147" s="622" t="s">
        <v>844</v>
      </c>
      <c r="DIP147" s="622" t="s">
        <v>844</v>
      </c>
      <c r="DIQ147" s="622" t="s">
        <v>844</v>
      </c>
      <c r="DIR147" s="622" t="s">
        <v>844</v>
      </c>
      <c r="DIS147" s="622" t="s">
        <v>844</v>
      </c>
      <c r="DIT147" s="622" t="s">
        <v>844</v>
      </c>
      <c r="DIU147" s="622" t="s">
        <v>844</v>
      </c>
      <c r="DIV147" s="622" t="s">
        <v>844</v>
      </c>
      <c r="DIW147" s="622" t="s">
        <v>844</v>
      </c>
      <c r="DIX147" s="622" t="s">
        <v>844</v>
      </c>
      <c r="DIY147" s="622" t="s">
        <v>844</v>
      </c>
      <c r="DIZ147" s="622" t="s">
        <v>844</v>
      </c>
      <c r="DJA147" s="622" t="s">
        <v>844</v>
      </c>
      <c r="DJB147" s="622" t="s">
        <v>844</v>
      </c>
      <c r="DJC147" s="622" t="s">
        <v>844</v>
      </c>
      <c r="DJD147" s="622" t="s">
        <v>844</v>
      </c>
      <c r="DJE147" s="622" t="s">
        <v>844</v>
      </c>
      <c r="DJF147" s="622" t="s">
        <v>844</v>
      </c>
      <c r="DJG147" s="622" t="s">
        <v>844</v>
      </c>
      <c r="DJH147" s="622" t="s">
        <v>844</v>
      </c>
      <c r="DJI147" s="622" t="s">
        <v>844</v>
      </c>
      <c r="DJJ147" s="622" t="s">
        <v>844</v>
      </c>
      <c r="DJK147" s="622" t="s">
        <v>844</v>
      </c>
      <c r="DJL147" s="622" t="s">
        <v>844</v>
      </c>
      <c r="DJM147" s="622" t="s">
        <v>844</v>
      </c>
      <c r="DJN147" s="622" t="s">
        <v>844</v>
      </c>
      <c r="DJO147" s="622" t="s">
        <v>844</v>
      </c>
      <c r="DJP147" s="622" t="s">
        <v>844</v>
      </c>
      <c r="DJQ147" s="622" t="s">
        <v>844</v>
      </c>
      <c r="DJR147" s="622" t="s">
        <v>844</v>
      </c>
      <c r="DJS147" s="622" t="s">
        <v>844</v>
      </c>
      <c r="DJT147" s="622" t="s">
        <v>844</v>
      </c>
      <c r="DJU147" s="622" t="s">
        <v>844</v>
      </c>
      <c r="DJV147" s="622" t="s">
        <v>844</v>
      </c>
      <c r="DJW147" s="622" t="s">
        <v>844</v>
      </c>
      <c r="DJX147" s="622" t="s">
        <v>844</v>
      </c>
      <c r="DJY147" s="622" t="s">
        <v>844</v>
      </c>
      <c r="DJZ147" s="622" t="s">
        <v>844</v>
      </c>
      <c r="DKA147" s="622" t="s">
        <v>844</v>
      </c>
      <c r="DKB147" s="622" t="s">
        <v>844</v>
      </c>
      <c r="DKC147" s="622" t="s">
        <v>844</v>
      </c>
      <c r="DKD147" s="622" t="s">
        <v>844</v>
      </c>
      <c r="DKE147" s="622" t="s">
        <v>844</v>
      </c>
      <c r="DKF147" s="622" t="s">
        <v>844</v>
      </c>
      <c r="DKG147" s="622" t="s">
        <v>844</v>
      </c>
      <c r="DKH147" s="622" t="s">
        <v>844</v>
      </c>
      <c r="DKI147" s="622" t="s">
        <v>844</v>
      </c>
      <c r="DKJ147" s="622" t="s">
        <v>844</v>
      </c>
      <c r="DKK147" s="622" t="s">
        <v>844</v>
      </c>
      <c r="DKL147" s="622" t="s">
        <v>844</v>
      </c>
      <c r="DKM147" s="622" t="s">
        <v>844</v>
      </c>
      <c r="DKN147" s="622" t="s">
        <v>844</v>
      </c>
      <c r="DKO147" s="622" t="s">
        <v>844</v>
      </c>
      <c r="DKP147" s="622" t="s">
        <v>844</v>
      </c>
      <c r="DKQ147" s="622" t="s">
        <v>844</v>
      </c>
      <c r="DKR147" s="622" t="s">
        <v>844</v>
      </c>
      <c r="DKS147" s="622" t="s">
        <v>844</v>
      </c>
      <c r="DKT147" s="622" t="s">
        <v>844</v>
      </c>
      <c r="DKU147" s="622" t="s">
        <v>844</v>
      </c>
      <c r="DKV147" s="622" t="s">
        <v>844</v>
      </c>
      <c r="DKW147" s="622" t="s">
        <v>844</v>
      </c>
      <c r="DKX147" s="622" t="s">
        <v>844</v>
      </c>
      <c r="DKY147" s="622" t="s">
        <v>844</v>
      </c>
      <c r="DKZ147" s="622" t="s">
        <v>844</v>
      </c>
      <c r="DLA147" s="622" t="s">
        <v>844</v>
      </c>
      <c r="DLB147" s="622" t="s">
        <v>844</v>
      </c>
      <c r="DLC147" s="622" t="s">
        <v>844</v>
      </c>
      <c r="DLD147" s="622" t="s">
        <v>844</v>
      </c>
      <c r="DLE147" s="622" t="s">
        <v>844</v>
      </c>
      <c r="DLF147" s="622" t="s">
        <v>844</v>
      </c>
      <c r="DLG147" s="622" t="s">
        <v>844</v>
      </c>
      <c r="DLH147" s="622" t="s">
        <v>844</v>
      </c>
      <c r="DLI147" s="622" t="s">
        <v>844</v>
      </c>
      <c r="DLJ147" s="622" t="s">
        <v>844</v>
      </c>
      <c r="DLK147" s="622" t="s">
        <v>844</v>
      </c>
      <c r="DLL147" s="622" t="s">
        <v>844</v>
      </c>
      <c r="DLM147" s="622" t="s">
        <v>844</v>
      </c>
      <c r="DLN147" s="622" t="s">
        <v>844</v>
      </c>
      <c r="DLO147" s="622" t="s">
        <v>844</v>
      </c>
      <c r="DLP147" s="622" t="s">
        <v>844</v>
      </c>
      <c r="DLQ147" s="622" t="s">
        <v>844</v>
      </c>
      <c r="DLR147" s="622" t="s">
        <v>844</v>
      </c>
      <c r="DLS147" s="622" t="s">
        <v>844</v>
      </c>
      <c r="DLT147" s="622" t="s">
        <v>844</v>
      </c>
      <c r="DLU147" s="622" t="s">
        <v>844</v>
      </c>
      <c r="DLV147" s="622" t="s">
        <v>844</v>
      </c>
      <c r="DLW147" s="622" t="s">
        <v>844</v>
      </c>
      <c r="DLX147" s="622" t="s">
        <v>844</v>
      </c>
      <c r="DLY147" s="622" t="s">
        <v>844</v>
      </c>
      <c r="DLZ147" s="622" t="s">
        <v>844</v>
      </c>
      <c r="DMA147" s="622" t="s">
        <v>844</v>
      </c>
      <c r="DMB147" s="622" t="s">
        <v>844</v>
      </c>
      <c r="DMC147" s="622" t="s">
        <v>844</v>
      </c>
      <c r="DMD147" s="622" t="s">
        <v>844</v>
      </c>
      <c r="DME147" s="622" t="s">
        <v>844</v>
      </c>
      <c r="DMF147" s="622" t="s">
        <v>844</v>
      </c>
      <c r="DMG147" s="622" t="s">
        <v>844</v>
      </c>
      <c r="DMH147" s="622" t="s">
        <v>844</v>
      </c>
      <c r="DMI147" s="622" t="s">
        <v>844</v>
      </c>
      <c r="DMJ147" s="622" t="s">
        <v>844</v>
      </c>
      <c r="DMK147" s="622" t="s">
        <v>844</v>
      </c>
      <c r="DML147" s="622" t="s">
        <v>844</v>
      </c>
      <c r="DMM147" s="622" t="s">
        <v>844</v>
      </c>
      <c r="DMN147" s="622" t="s">
        <v>844</v>
      </c>
      <c r="DMO147" s="622" t="s">
        <v>844</v>
      </c>
      <c r="DMP147" s="622" t="s">
        <v>844</v>
      </c>
      <c r="DMQ147" s="622" t="s">
        <v>844</v>
      </c>
      <c r="DMR147" s="622" t="s">
        <v>844</v>
      </c>
      <c r="DMS147" s="622" t="s">
        <v>844</v>
      </c>
      <c r="DMT147" s="622" t="s">
        <v>844</v>
      </c>
      <c r="DMU147" s="622" t="s">
        <v>844</v>
      </c>
      <c r="DMV147" s="622" t="s">
        <v>844</v>
      </c>
      <c r="DMW147" s="622" t="s">
        <v>844</v>
      </c>
      <c r="DMX147" s="622" t="s">
        <v>844</v>
      </c>
      <c r="DMY147" s="622" t="s">
        <v>844</v>
      </c>
      <c r="DMZ147" s="622" t="s">
        <v>844</v>
      </c>
      <c r="DNA147" s="622" t="s">
        <v>844</v>
      </c>
      <c r="DNB147" s="622" t="s">
        <v>844</v>
      </c>
      <c r="DNC147" s="622" t="s">
        <v>844</v>
      </c>
      <c r="DND147" s="622" t="s">
        <v>844</v>
      </c>
      <c r="DNE147" s="622" t="s">
        <v>844</v>
      </c>
      <c r="DNF147" s="622" t="s">
        <v>844</v>
      </c>
      <c r="DNG147" s="622" t="s">
        <v>844</v>
      </c>
      <c r="DNH147" s="622" t="s">
        <v>844</v>
      </c>
      <c r="DNI147" s="622" t="s">
        <v>844</v>
      </c>
      <c r="DNJ147" s="622" t="s">
        <v>844</v>
      </c>
      <c r="DNK147" s="622" t="s">
        <v>844</v>
      </c>
      <c r="DNL147" s="622" t="s">
        <v>844</v>
      </c>
      <c r="DNM147" s="622" t="s">
        <v>844</v>
      </c>
      <c r="DNN147" s="622" t="s">
        <v>844</v>
      </c>
      <c r="DNO147" s="622" t="s">
        <v>844</v>
      </c>
      <c r="DNP147" s="622" t="s">
        <v>844</v>
      </c>
      <c r="DNQ147" s="622" t="s">
        <v>844</v>
      </c>
      <c r="DNR147" s="622" t="s">
        <v>844</v>
      </c>
      <c r="DNS147" s="622" t="s">
        <v>844</v>
      </c>
      <c r="DNT147" s="622" t="s">
        <v>844</v>
      </c>
      <c r="DNU147" s="622" t="s">
        <v>844</v>
      </c>
      <c r="DNV147" s="622" t="s">
        <v>844</v>
      </c>
      <c r="DNW147" s="622" t="s">
        <v>844</v>
      </c>
      <c r="DNX147" s="622" t="s">
        <v>844</v>
      </c>
      <c r="DNY147" s="622" t="s">
        <v>844</v>
      </c>
      <c r="DNZ147" s="622" t="s">
        <v>844</v>
      </c>
      <c r="DOA147" s="622" t="s">
        <v>844</v>
      </c>
      <c r="DOB147" s="622" t="s">
        <v>844</v>
      </c>
      <c r="DOC147" s="622" t="s">
        <v>844</v>
      </c>
      <c r="DOD147" s="622" t="s">
        <v>844</v>
      </c>
      <c r="DOE147" s="622" t="s">
        <v>844</v>
      </c>
      <c r="DOF147" s="622" t="s">
        <v>844</v>
      </c>
      <c r="DOG147" s="622" t="s">
        <v>844</v>
      </c>
      <c r="DOH147" s="622" t="s">
        <v>844</v>
      </c>
      <c r="DOI147" s="622" t="s">
        <v>844</v>
      </c>
      <c r="DOJ147" s="622" t="s">
        <v>844</v>
      </c>
      <c r="DOK147" s="622" t="s">
        <v>844</v>
      </c>
      <c r="DOL147" s="622" t="s">
        <v>844</v>
      </c>
      <c r="DOM147" s="622" t="s">
        <v>844</v>
      </c>
      <c r="DON147" s="622" t="s">
        <v>844</v>
      </c>
      <c r="DOO147" s="622" t="s">
        <v>844</v>
      </c>
      <c r="DOP147" s="622" t="s">
        <v>844</v>
      </c>
      <c r="DOQ147" s="622" t="s">
        <v>844</v>
      </c>
      <c r="DOR147" s="622" t="s">
        <v>844</v>
      </c>
      <c r="DOS147" s="622" t="s">
        <v>844</v>
      </c>
      <c r="DOT147" s="622" t="s">
        <v>844</v>
      </c>
      <c r="DOU147" s="622" t="s">
        <v>844</v>
      </c>
      <c r="DOV147" s="622" t="s">
        <v>844</v>
      </c>
      <c r="DOW147" s="622" t="s">
        <v>844</v>
      </c>
      <c r="DOX147" s="622" t="s">
        <v>844</v>
      </c>
      <c r="DOY147" s="622" t="s">
        <v>844</v>
      </c>
      <c r="DOZ147" s="622" t="s">
        <v>844</v>
      </c>
      <c r="DPA147" s="622" t="s">
        <v>844</v>
      </c>
      <c r="DPB147" s="622" t="s">
        <v>844</v>
      </c>
      <c r="DPC147" s="622" t="s">
        <v>844</v>
      </c>
      <c r="DPD147" s="622" t="s">
        <v>844</v>
      </c>
      <c r="DPE147" s="622" t="s">
        <v>844</v>
      </c>
      <c r="DPF147" s="622" t="s">
        <v>844</v>
      </c>
      <c r="DPG147" s="622" t="s">
        <v>844</v>
      </c>
      <c r="DPH147" s="622" t="s">
        <v>844</v>
      </c>
      <c r="DPI147" s="622" t="s">
        <v>844</v>
      </c>
      <c r="DPJ147" s="622" t="s">
        <v>844</v>
      </c>
      <c r="DPK147" s="622" t="s">
        <v>844</v>
      </c>
      <c r="DPL147" s="622" t="s">
        <v>844</v>
      </c>
      <c r="DPM147" s="622" t="s">
        <v>844</v>
      </c>
      <c r="DPN147" s="622" t="s">
        <v>844</v>
      </c>
      <c r="DPO147" s="622" t="s">
        <v>844</v>
      </c>
      <c r="DPP147" s="622" t="s">
        <v>844</v>
      </c>
      <c r="DPQ147" s="622" t="s">
        <v>844</v>
      </c>
      <c r="DPR147" s="622" t="s">
        <v>844</v>
      </c>
      <c r="DPS147" s="622" t="s">
        <v>844</v>
      </c>
      <c r="DPT147" s="622" t="s">
        <v>844</v>
      </c>
      <c r="DPU147" s="622" t="s">
        <v>844</v>
      </c>
      <c r="DPV147" s="622" t="s">
        <v>844</v>
      </c>
      <c r="DPW147" s="622" t="s">
        <v>844</v>
      </c>
      <c r="DPX147" s="622" t="s">
        <v>844</v>
      </c>
      <c r="DPY147" s="622" t="s">
        <v>844</v>
      </c>
      <c r="DPZ147" s="622" t="s">
        <v>844</v>
      </c>
      <c r="DQA147" s="622" t="s">
        <v>844</v>
      </c>
      <c r="DQB147" s="622" t="s">
        <v>844</v>
      </c>
      <c r="DQC147" s="622" t="s">
        <v>844</v>
      </c>
      <c r="DQD147" s="622" t="s">
        <v>844</v>
      </c>
      <c r="DQE147" s="622" t="s">
        <v>844</v>
      </c>
      <c r="DQF147" s="622" t="s">
        <v>844</v>
      </c>
      <c r="DQG147" s="622" t="s">
        <v>844</v>
      </c>
      <c r="DQH147" s="622" t="s">
        <v>844</v>
      </c>
      <c r="DQI147" s="622" t="s">
        <v>844</v>
      </c>
      <c r="DQJ147" s="622" t="s">
        <v>844</v>
      </c>
      <c r="DQK147" s="622" t="s">
        <v>844</v>
      </c>
      <c r="DQL147" s="622" t="s">
        <v>844</v>
      </c>
      <c r="DQM147" s="622" t="s">
        <v>844</v>
      </c>
      <c r="DQN147" s="622" t="s">
        <v>844</v>
      </c>
      <c r="DQO147" s="622" t="s">
        <v>844</v>
      </c>
      <c r="DQP147" s="622" t="s">
        <v>844</v>
      </c>
      <c r="DQQ147" s="622" t="s">
        <v>844</v>
      </c>
      <c r="DQR147" s="622" t="s">
        <v>844</v>
      </c>
      <c r="DQS147" s="622" t="s">
        <v>844</v>
      </c>
      <c r="DQT147" s="622" t="s">
        <v>844</v>
      </c>
      <c r="DQU147" s="622" t="s">
        <v>844</v>
      </c>
      <c r="DQV147" s="622" t="s">
        <v>844</v>
      </c>
      <c r="DQW147" s="622" t="s">
        <v>844</v>
      </c>
      <c r="DQX147" s="622" t="s">
        <v>844</v>
      </c>
      <c r="DQY147" s="622" t="s">
        <v>844</v>
      </c>
      <c r="DQZ147" s="622" t="s">
        <v>844</v>
      </c>
      <c r="DRA147" s="622" t="s">
        <v>844</v>
      </c>
      <c r="DRB147" s="622" t="s">
        <v>844</v>
      </c>
      <c r="DRC147" s="622" t="s">
        <v>844</v>
      </c>
      <c r="DRD147" s="622" t="s">
        <v>844</v>
      </c>
      <c r="DRE147" s="622" t="s">
        <v>844</v>
      </c>
      <c r="DRF147" s="622" t="s">
        <v>844</v>
      </c>
      <c r="DRG147" s="622" t="s">
        <v>844</v>
      </c>
      <c r="DRH147" s="622" t="s">
        <v>844</v>
      </c>
      <c r="DRI147" s="622" t="s">
        <v>844</v>
      </c>
      <c r="DRJ147" s="622" t="s">
        <v>844</v>
      </c>
      <c r="DRK147" s="622" t="s">
        <v>844</v>
      </c>
      <c r="DRL147" s="622" t="s">
        <v>844</v>
      </c>
      <c r="DRM147" s="622" t="s">
        <v>844</v>
      </c>
      <c r="DRN147" s="622" t="s">
        <v>844</v>
      </c>
      <c r="DRO147" s="622" t="s">
        <v>844</v>
      </c>
      <c r="DRP147" s="622" t="s">
        <v>844</v>
      </c>
      <c r="DRQ147" s="622" t="s">
        <v>844</v>
      </c>
      <c r="DRR147" s="622" t="s">
        <v>844</v>
      </c>
      <c r="DRS147" s="622" t="s">
        <v>844</v>
      </c>
      <c r="DRT147" s="622" t="s">
        <v>844</v>
      </c>
      <c r="DRU147" s="622" t="s">
        <v>844</v>
      </c>
      <c r="DRV147" s="622" t="s">
        <v>844</v>
      </c>
      <c r="DRW147" s="622" t="s">
        <v>844</v>
      </c>
      <c r="DRX147" s="622" t="s">
        <v>844</v>
      </c>
      <c r="DRY147" s="622" t="s">
        <v>844</v>
      </c>
      <c r="DRZ147" s="622" t="s">
        <v>844</v>
      </c>
      <c r="DSA147" s="622" t="s">
        <v>844</v>
      </c>
      <c r="DSB147" s="622" t="s">
        <v>844</v>
      </c>
      <c r="DSC147" s="622" t="s">
        <v>844</v>
      </c>
      <c r="DSD147" s="622" t="s">
        <v>844</v>
      </c>
      <c r="DSE147" s="622" t="s">
        <v>844</v>
      </c>
      <c r="DSF147" s="622" t="s">
        <v>844</v>
      </c>
      <c r="DSG147" s="622" t="s">
        <v>844</v>
      </c>
      <c r="DSH147" s="622" t="s">
        <v>844</v>
      </c>
      <c r="DSI147" s="622" t="s">
        <v>844</v>
      </c>
      <c r="DSJ147" s="622" t="s">
        <v>844</v>
      </c>
      <c r="DSK147" s="622" t="s">
        <v>844</v>
      </c>
      <c r="DSL147" s="622" t="s">
        <v>844</v>
      </c>
      <c r="DSM147" s="622" t="s">
        <v>844</v>
      </c>
      <c r="DSN147" s="622" t="s">
        <v>844</v>
      </c>
      <c r="DSO147" s="622" t="s">
        <v>844</v>
      </c>
      <c r="DSP147" s="622" t="s">
        <v>844</v>
      </c>
      <c r="DSQ147" s="622" t="s">
        <v>844</v>
      </c>
      <c r="DSR147" s="622" t="s">
        <v>844</v>
      </c>
      <c r="DSS147" s="622" t="s">
        <v>844</v>
      </c>
      <c r="DST147" s="622" t="s">
        <v>844</v>
      </c>
      <c r="DSU147" s="622" t="s">
        <v>844</v>
      </c>
      <c r="DSV147" s="622" t="s">
        <v>844</v>
      </c>
      <c r="DSW147" s="622" t="s">
        <v>844</v>
      </c>
      <c r="DSX147" s="622" t="s">
        <v>844</v>
      </c>
      <c r="DSY147" s="622" t="s">
        <v>844</v>
      </c>
      <c r="DSZ147" s="622" t="s">
        <v>844</v>
      </c>
      <c r="DTA147" s="622" t="s">
        <v>844</v>
      </c>
      <c r="DTB147" s="622" t="s">
        <v>844</v>
      </c>
      <c r="DTC147" s="622" t="s">
        <v>844</v>
      </c>
      <c r="DTD147" s="622" t="s">
        <v>844</v>
      </c>
      <c r="DTE147" s="622" t="s">
        <v>844</v>
      </c>
      <c r="DTF147" s="622" t="s">
        <v>844</v>
      </c>
      <c r="DTG147" s="622" t="s">
        <v>844</v>
      </c>
      <c r="DTH147" s="622" t="s">
        <v>844</v>
      </c>
      <c r="DTI147" s="622" t="s">
        <v>844</v>
      </c>
      <c r="DTJ147" s="622" t="s">
        <v>844</v>
      </c>
      <c r="DTK147" s="622" t="s">
        <v>844</v>
      </c>
      <c r="DTL147" s="622" t="s">
        <v>844</v>
      </c>
      <c r="DTM147" s="622" t="s">
        <v>844</v>
      </c>
      <c r="DTN147" s="622" t="s">
        <v>844</v>
      </c>
      <c r="DTO147" s="622" t="s">
        <v>844</v>
      </c>
      <c r="DTP147" s="622" t="s">
        <v>844</v>
      </c>
      <c r="DTQ147" s="622" t="s">
        <v>844</v>
      </c>
      <c r="DTR147" s="622" t="s">
        <v>844</v>
      </c>
      <c r="DTS147" s="622" t="s">
        <v>844</v>
      </c>
      <c r="DTT147" s="622" t="s">
        <v>844</v>
      </c>
      <c r="DTU147" s="622" t="s">
        <v>844</v>
      </c>
      <c r="DTV147" s="622" t="s">
        <v>844</v>
      </c>
      <c r="DTW147" s="622" t="s">
        <v>844</v>
      </c>
      <c r="DTX147" s="622" t="s">
        <v>844</v>
      </c>
      <c r="DTY147" s="622" t="s">
        <v>844</v>
      </c>
      <c r="DTZ147" s="622" t="s">
        <v>844</v>
      </c>
      <c r="DUA147" s="622" t="s">
        <v>844</v>
      </c>
      <c r="DUB147" s="622" t="s">
        <v>844</v>
      </c>
      <c r="DUC147" s="622" t="s">
        <v>844</v>
      </c>
      <c r="DUD147" s="622" t="s">
        <v>844</v>
      </c>
      <c r="DUE147" s="622" t="s">
        <v>844</v>
      </c>
      <c r="DUF147" s="622" t="s">
        <v>844</v>
      </c>
      <c r="DUG147" s="622" t="s">
        <v>844</v>
      </c>
      <c r="DUH147" s="622" t="s">
        <v>844</v>
      </c>
      <c r="DUI147" s="622" t="s">
        <v>844</v>
      </c>
      <c r="DUJ147" s="622" t="s">
        <v>844</v>
      </c>
      <c r="DUK147" s="622" t="s">
        <v>844</v>
      </c>
      <c r="DUL147" s="622" t="s">
        <v>844</v>
      </c>
      <c r="DUM147" s="622" t="s">
        <v>844</v>
      </c>
      <c r="DUN147" s="622" t="s">
        <v>844</v>
      </c>
      <c r="DUO147" s="622" t="s">
        <v>844</v>
      </c>
      <c r="DUP147" s="622" t="s">
        <v>844</v>
      </c>
      <c r="DUQ147" s="622" t="s">
        <v>844</v>
      </c>
      <c r="DUR147" s="622" t="s">
        <v>844</v>
      </c>
      <c r="DUS147" s="622" t="s">
        <v>844</v>
      </c>
      <c r="DUT147" s="622" t="s">
        <v>844</v>
      </c>
      <c r="DUU147" s="622" t="s">
        <v>844</v>
      </c>
      <c r="DUV147" s="622" t="s">
        <v>844</v>
      </c>
      <c r="DUW147" s="622" t="s">
        <v>844</v>
      </c>
      <c r="DUX147" s="622" t="s">
        <v>844</v>
      </c>
      <c r="DUY147" s="622" t="s">
        <v>844</v>
      </c>
      <c r="DUZ147" s="622" t="s">
        <v>844</v>
      </c>
      <c r="DVA147" s="622" t="s">
        <v>844</v>
      </c>
      <c r="DVB147" s="622" t="s">
        <v>844</v>
      </c>
      <c r="DVC147" s="622" t="s">
        <v>844</v>
      </c>
      <c r="DVD147" s="622" t="s">
        <v>844</v>
      </c>
      <c r="DVE147" s="622" t="s">
        <v>844</v>
      </c>
      <c r="DVF147" s="622" t="s">
        <v>844</v>
      </c>
      <c r="DVG147" s="622" t="s">
        <v>844</v>
      </c>
      <c r="DVH147" s="622" t="s">
        <v>844</v>
      </c>
      <c r="DVI147" s="622" t="s">
        <v>844</v>
      </c>
      <c r="DVJ147" s="622" t="s">
        <v>844</v>
      </c>
      <c r="DVK147" s="622" t="s">
        <v>844</v>
      </c>
      <c r="DVL147" s="622" t="s">
        <v>844</v>
      </c>
      <c r="DVM147" s="622" t="s">
        <v>844</v>
      </c>
      <c r="DVN147" s="622" t="s">
        <v>844</v>
      </c>
      <c r="DVO147" s="622" t="s">
        <v>844</v>
      </c>
      <c r="DVP147" s="622" t="s">
        <v>844</v>
      </c>
      <c r="DVQ147" s="622" t="s">
        <v>844</v>
      </c>
      <c r="DVR147" s="622" t="s">
        <v>844</v>
      </c>
      <c r="DVS147" s="622" t="s">
        <v>844</v>
      </c>
      <c r="DVT147" s="622" t="s">
        <v>844</v>
      </c>
      <c r="DVU147" s="622" t="s">
        <v>844</v>
      </c>
      <c r="DVV147" s="622" t="s">
        <v>844</v>
      </c>
      <c r="DVW147" s="622" t="s">
        <v>844</v>
      </c>
      <c r="DVX147" s="622" t="s">
        <v>844</v>
      </c>
      <c r="DVY147" s="622" t="s">
        <v>844</v>
      </c>
      <c r="DVZ147" s="622" t="s">
        <v>844</v>
      </c>
      <c r="DWA147" s="622" t="s">
        <v>844</v>
      </c>
      <c r="DWB147" s="622" t="s">
        <v>844</v>
      </c>
      <c r="DWC147" s="622" t="s">
        <v>844</v>
      </c>
      <c r="DWD147" s="622" t="s">
        <v>844</v>
      </c>
      <c r="DWE147" s="622" t="s">
        <v>844</v>
      </c>
      <c r="DWF147" s="622" t="s">
        <v>844</v>
      </c>
      <c r="DWG147" s="622" t="s">
        <v>844</v>
      </c>
      <c r="DWH147" s="622" t="s">
        <v>844</v>
      </c>
      <c r="DWI147" s="622" t="s">
        <v>844</v>
      </c>
      <c r="DWJ147" s="622" t="s">
        <v>844</v>
      </c>
      <c r="DWK147" s="622" t="s">
        <v>844</v>
      </c>
      <c r="DWL147" s="622" t="s">
        <v>844</v>
      </c>
      <c r="DWM147" s="622" t="s">
        <v>844</v>
      </c>
      <c r="DWN147" s="622" t="s">
        <v>844</v>
      </c>
      <c r="DWO147" s="622" t="s">
        <v>844</v>
      </c>
      <c r="DWP147" s="622" t="s">
        <v>844</v>
      </c>
      <c r="DWQ147" s="622" t="s">
        <v>844</v>
      </c>
      <c r="DWR147" s="622" t="s">
        <v>844</v>
      </c>
      <c r="DWS147" s="622" t="s">
        <v>844</v>
      </c>
      <c r="DWT147" s="622" t="s">
        <v>844</v>
      </c>
      <c r="DWU147" s="622" t="s">
        <v>844</v>
      </c>
      <c r="DWV147" s="622" t="s">
        <v>844</v>
      </c>
      <c r="DWW147" s="622" t="s">
        <v>844</v>
      </c>
      <c r="DWX147" s="622" t="s">
        <v>844</v>
      </c>
      <c r="DWY147" s="622" t="s">
        <v>844</v>
      </c>
      <c r="DWZ147" s="622" t="s">
        <v>844</v>
      </c>
      <c r="DXA147" s="622" t="s">
        <v>844</v>
      </c>
      <c r="DXB147" s="622" t="s">
        <v>844</v>
      </c>
      <c r="DXC147" s="622" t="s">
        <v>844</v>
      </c>
      <c r="DXD147" s="622" t="s">
        <v>844</v>
      </c>
      <c r="DXE147" s="622" t="s">
        <v>844</v>
      </c>
      <c r="DXF147" s="622" t="s">
        <v>844</v>
      </c>
      <c r="DXG147" s="622" t="s">
        <v>844</v>
      </c>
      <c r="DXH147" s="622" t="s">
        <v>844</v>
      </c>
      <c r="DXI147" s="622" t="s">
        <v>844</v>
      </c>
      <c r="DXJ147" s="622" t="s">
        <v>844</v>
      </c>
      <c r="DXK147" s="622" t="s">
        <v>844</v>
      </c>
      <c r="DXL147" s="622" t="s">
        <v>844</v>
      </c>
      <c r="DXM147" s="622" t="s">
        <v>844</v>
      </c>
      <c r="DXN147" s="622" t="s">
        <v>844</v>
      </c>
      <c r="DXO147" s="622" t="s">
        <v>844</v>
      </c>
      <c r="DXP147" s="622" t="s">
        <v>844</v>
      </c>
      <c r="DXQ147" s="622" t="s">
        <v>844</v>
      </c>
      <c r="DXR147" s="622" t="s">
        <v>844</v>
      </c>
      <c r="DXS147" s="622" t="s">
        <v>844</v>
      </c>
      <c r="DXT147" s="622" t="s">
        <v>844</v>
      </c>
      <c r="DXU147" s="622" t="s">
        <v>844</v>
      </c>
      <c r="DXV147" s="622" t="s">
        <v>844</v>
      </c>
      <c r="DXW147" s="622" t="s">
        <v>844</v>
      </c>
      <c r="DXX147" s="622" t="s">
        <v>844</v>
      </c>
      <c r="DXY147" s="622" t="s">
        <v>844</v>
      </c>
      <c r="DXZ147" s="622" t="s">
        <v>844</v>
      </c>
      <c r="DYA147" s="622" t="s">
        <v>844</v>
      </c>
      <c r="DYB147" s="622" t="s">
        <v>844</v>
      </c>
      <c r="DYC147" s="622" t="s">
        <v>844</v>
      </c>
      <c r="DYD147" s="622" t="s">
        <v>844</v>
      </c>
      <c r="DYE147" s="622" t="s">
        <v>844</v>
      </c>
      <c r="DYF147" s="622" t="s">
        <v>844</v>
      </c>
      <c r="DYG147" s="622" t="s">
        <v>844</v>
      </c>
      <c r="DYH147" s="622" t="s">
        <v>844</v>
      </c>
      <c r="DYI147" s="622" t="s">
        <v>844</v>
      </c>
      <c r="DYJ147" s="622" t="s">
        <v>844</v>
      </c>
      <c r="DYK147" s="622" t="s">
        <v>844</v>
      </c>
      <c r="DYL147" s="622" t="s">
        <v>844</v>
      </c>
      <c r="DYM147" s="622" t="s">
        <v>844</v>
      </c>
      <c r="DYN147" s="622" t="s">
        <v>844</v>
      </c>
      <c r="DYO147" s="622" t="s">
        <v>844</v>
      </c>
      <c r="DYP147" s="622" t="s">
        <v>844</v>
      </c>
      <c r="DYQ147" s="622" t="s">
        <v>844</v>
      </c>
      <c r="DYR147" s="622" t="s">
        <v>844</v>
      </c>
      <c r="DYS147" s="622" t="s">
        <v>844</v>
      </c>
      <c r="DYT147" s="622" t="s">
        <v>844</v>
      </c>
      <c r="DYU147" s="622" t="s">
        <v>844</v>
      </c>
      <c r="DYV147" s="622" t="s">
        <v>844</v>
      </c>
      <c r="DYW147" s="622" t="s">
        <v>844</v>
      </c>
      <c r="DYX147" s="622" t="s">
        <v>844</v>
      </c>
      <c r="DYY147" s="622" t="s">
        <v>844</v>
      </c>
      <c r="DYZ147" s="622" t="s">
        <v>844</v>
      </c>
      <c r="DZA147" s="622" t="s">
        <v>844</v>
      </c>
      <c r="DZB147" s="622" t="s">
        <v>844</v>
      </c>
      <c r="DZC147" s="622" t="s">
        <v>844</v>
      </c>
      <c r="DZD147" s="622" t="s">
        <v>844</v>
      </c>
      <c r="DZE147" s="622" t="s">
        <v>844</v>
      </c>
      <c r="DZF147" s="622" t="s">
        <v>844</v>
      </c>
      <c r="DZG147" s="622" t="s">
        <v>844</v>
      </c>
      <c r="DZH147" s="622" t="s">
        <v>844</v>
      </c>
      <c r="DZI147" s="622" t="s">
        <v>844</v>
      </c>
      <c r="DZJ147" s="622" t="s">
        <v>844</v>
      </c>
      <c r="DZK147" s="622" t="s">
        <v>844</v>
      </c>
      <c r="DZL147" s="622" t="s">
        <v>844</v>
      </c>
      <c r="DZM147" s="622" t="s">
        <v>844</v>
      </c>
      <c r="DZN147" s="622" t="s">
        <v>844</v>
      </c>
      <c r="DZO147" s="622" t="s">
        <v>844</v>
      </c>
      <c r="DZP147" s="622" t="s">
        <v>844</v>
      </c>
      <c r="DZQ147" s="622" t="s">
        <v>844</v>
      </c>
      <c r="DZR147" s="622" t="s">
        <v>844</v>
      </c>
      <c r="DZS147" s="622" t="s">
        <v>844</v>
      </c>
      <c r="DZT147" s="622" t="s">
        <v>844</v>
      </c>
      <c r="DZU147" s="622" t="s">
        <v>844</v>
      </c>
      <c r="DZV147" s="622" t="s">
        <v>844</v>
      </c>
      <c r="DZW147" s="622" t="s">
        <v>844</v>
      </c>
      <c r="DZX147" s="622" t="s">
        <v>844</v>
      </c>
      <c r="DZY147" s="622" t="s">
        <v>844</v>
      </c>
      <c r="DZZ147" s="622" t="s">
        <v>844</v>
      </c>
      <c r="EAA147" s="622" t="s">
        <v>844</v>
      </c>
      <c r="EAB147" s="622" t="s">
        <v>844</v>
      </c>
      <c r="EAC147" s="622" t="s">
        <v>844</v>
      </c>
      <c r="EAD147" s="622" t="s">
        <v>844</v>
      </c>
      <c r="EAE147" s="622" t="s">
        <v>844</v>
      </c>
      <c r="EAF147" s="622" t="s">
        <v>844</v>
      </c>
      <c r="EAG147" s="622" t="s">
        <v>844</v>
      </c>
      <c r="EAH147" s="622" t="s">
        <v>844</v>
      </c>
      <c r="EAI147" s="622" t="s">
        <v>844</v>
      </c>
      <c r="EAJ147" s="622" t="s">
        <v>844</v>
      </c>
      <c r="EAK147" s="622" t="s">
        <v>844</v>
      </c>
      <c r="EAL147" s="622" t="s">
        <v>844</v>
      </c>
      <c r="EAM147" s="622" t="s">
        <v>844</v>
      </c>
      <c r="EAN147" s="622" t="s">
        <v>844</v>
      </c>
      <c r="EAO147" s="622" t="s">
        <v>844</v>
      </c>
      <c r="EAP147" s="622" t="s">
        <v>844</v>
      </c>
      <c r="EAQ147" s="622" t="s">
        <v>844</v>
      </c>
      <c r="EAR147" s="622" t="s">
        <v>844</v>
      </c>
      <c r="EAS147" s="622" t="s">
        <v>844</v>
      </c>
      <c r="EAT147" s="622" t="s">
        <v>844</v>
      </c>
      <c r="EAU147" s="622" t="s">
        <v>844</v>
      </c>
      <c r="EAV147" s="622" t="s">
        <v>844</v>
      </c>
      <c r="EAW147" s="622" t="s">
        <v>844</v>
      </c>
      <c r="EAX147" s="622" t="s">
        <v>844</v>
      </c>
      <c r="EAY147" s="622" t="s">
        <v>844</v>
      </c>
      <c r="EAZ147" s="622" t="s">
        <v>844</v>
      </c>
      <c r="EBA147" s="622" t="s">
        <v>844</v>
      </c>
      <c r="EBB147" s="622" t="s">
        <v>844</v>
      </c>
      <c r="EBC147" s="622" t="s">
        <v>844</v>
      </c>
      <c r="EBD147" s="622" t="s">
        <v>844</v>
      </c>
      <c r="EBE147" s="622" t="s">
        <v>844</v>
      </c>
      <c r="EBF147" s="622" t="s">
        <v>844</v>
      </c>
      <c r="EBG147" s="622" t="s">
        <v>844</v>
      </c>
      <c r="EBH147" s="622" t="s">
        <v>844</v>
      </c>
      <c r="EBI147" s="622" t="s">
        <v>844</v>
      </c>
      <c r="EBJ147" s="622" t="s">
        <v>844</v>
      </c>
      <c r="EBK147" s="622" t="s">
        <v>844</v>
      </c>
      <c r="EBL147" s="622" t="s">
        <v>844</v>
      </c>
      <c r="EBM147" s="622" t="s">
        <v>844</v>
      </c>
      <c r="EBN147" s="622" t="s">
        <v>844</v>
      </c>
      <c r="EBO147" s="622" t="s">
        <v>844</v>
      </c>
      <c r="EBP147" s="622" t="s">
        <v>844</v>
      </c>
      <c r="EBQ147" s="622" t="s">
        <v>844</v>
      </c>
      <c r="EBR147" s="622" t="s">
        <v>844</v>
      </c>
      <c r="EBS147" s="622" t="s">
        <v>844</v>
      </c>
      <c r="EBT147" s="622" t="s">
        <v>844</v>
      </c>
      <c r="EBU147" s="622" t="s">
        <v>844</v>
      </c>
      <c r="EBV147" s="622" t="s">
        <v>844</v>
      </c>
      <c r="EBW147" s="622" t="s">
        <v>844</v>
      </c>
      <c r="EBX147" s="622" t="s">
        <v>844</v>
      </c>
      <c r="EBY147" s="622" t="s">
        <v>844</v>
      </c>
      <c r="EBZ147" s="622" t="s">
        <v>844</v>
      </c>
      <c r="ECA147" s="622" t="s">
        <v>844</v>
      </c>
      <c r="ECB147" s="622" t="s">
        <v>844</v>
      </c>
      <c r="ECC147" s="622" t="s">
        <v>844</v>
      </c>
      <c r="ECD147" s="622" t="s">
        <v>844</v>
      </c>
      <c r="ECE147" s="622" t="s">
        <v>844</v>
      </c>
      <c r="ECF147" s="622" t="s">
        <v>844</v>
      </c>
      <c r="ECG147" s="622" t="s">
        <v>844</v>
      </c>
      <c r="ECH147" s="622" t="s">
        <v>844</v>
      </c>
      <c r="ECI147" s="622" t="s">
        <v>844</v>
      </c>
      <c r="ECJ147" s="622" t="s">
        <v>844</v>
      </c>
      <c r="ECK147" s="622" t="s">
        <v>844</v>
      </c>
      <c r="ECL147" s="622" t="s">
        <v>844</v>
      </c>
      <c r="ECM147" s="622" t="s">
        <v>844</v>
      </c>
      <c r="ECN147" s="622" t="s">
        <v>844</v>
      </c>
      <c r="ECO147" s="622" t="s">
        <v>844</v>
      </c>
      <c r="ECP147" s="622" t="s">
        <v>844</v>
      </c>
      <c r="ECQ147" s="622" t="s">
        <v>844</v>
      </c>
      <c r="ECR147" s="622" t="s">
        <v>844</v>
      </c>
      <c r="ECS147" s="622" t="s">
        <v>844</v>
      </c>
      <c r="ECT147" s="622" t="s">
        <v>844</v>
      </c>
      <c r="ECU147" s="622" t="s">
        <v>844</v>
      </c>
      <c r="ECV147" s="622" t="s">
        <v>844</v>
      </c>
      <c r="ECW147" s="622" t="s">
        <v>844</v>
      </c>
      <c r="ECX147" s="622" t="s">
        <v>844</v>
      </c>
      <c r="ECY147" s="622" t="s">
        <v>844</v>
      </c>
      <c r="ECZ147" s="622" t="s">
        <v>844</v>
      </c>
      <c r="EDA147" s="622" t="s">
        <v>844</v>
      </c>
      <c r="EDB147" s="622" t="s">
        <v>844</v>
      </c>
      <c r="EDC147" s="622" t="s">
        <v>844</v>
      </c>
      <c r="EDD147" s="622" t="s">
        <v>844</v>
      </c>
      <c r="EDE147" s="622" t="s">
        <v>844</v>
      </c>
      <c r="EDF147" s="622" t="s">
        <v>844</v>
      </c>
      <c r="EDG147" s="622" t="s">
        <v>844</v>
      </c>
      <c r="EDH147" s="622" t="s">
        <v>844</v>
      </c>
      <c r="EDI147" s="622" t="s">
        <v>844</v>
      </c>
      <c r="EDJ147" s="622" t="s">
        <v>844</v>
      </c>
      <c r="EDK147" s="622" t="s">
        <v>844</v>
      </c>
      <c r="EDL147" s="622" t="s">
        <v>844</v>
      </c>
      <c r="EDM147" s="622" t="s">
        <v>844</v>
      </c>
      <c r="EDN147" s="622" t="s">
        <v>844</v>
      </c>
      <c r="EDO147" s="622" t="s">
        <v>844</v>
      </c>
      <c r="EDP147" s="622" t="s">
        <v>844</v>
      </c>
      <c r="EDQ147" s="622" t="s">
        <v>844</v>
      </c>
      <c r="EDR147" s="622" t="s">
        <v>844</v>
      </c>
      <c r="EDS147" s="622" t="s">
        <v>844</v>
      </c>
      <c r="EDT147" s="622" t="s">
        <v>844</v>
      </c>
      <c r="EDU147" s="622" t="s">
        <v>844</v>
      </c>
      <c r="EDV147" s="622" t="s">
        <v>844</v>
      </c>
      <c r="EDW147" s="622" t="s">
        <v>844</v>
      </c>
      <c r="EDX147" s="622" t="s">
        <v>844</v>
      </c>
      <c r="EDY147" s="622" t="s">
        <v>844</v>
      </c>
      <c r="EDZ147" s="622" t="s">
        <v>844</v>
      </c>
      <c r="EEA147" s="622" t="s">
        <v>844</v>
      </c>
      <c r="EEB147" s="622" t="s">
        <v>844</v>
      </c>
      <c r="EEC147" s="622" t="s">
        <v>844</v>
      </c>
      <c r="EED147" s="622" t="s">
        <v>844</v>
      </c>
      <c r="EEE147" s="622" t="s">
        <v>844</v>
      </c>
      <c r="EEF147" s="622" t="s">
        <v>844</v>
      </c>
      <c r="EEG147" s="622" t="s">
        <v>844</v>
      </c>
      <c r="EEH147" s="622" t="s">
        <v>844</v>
      </c>
      <c r="EEI147" s="622" t="s">
        <v>844</v>
      </c>
      <c r="EEJ147" s="622" t="s">
        <v>844</v>
      </c>
      <c r="EEK147" s="622" t="s">
        <v>844</v>
      </c>
      <c r="EEL147" s="622" t="s">
        <v>844</v>
      </c>
      <c r="EEM147" s="622" t="s">
        <v>844</v>
      </c>
      <c r="EEN147" s="622" t="s">
        <v>844</v>
      </c>
      <c r="EEO147" s="622" t="s">
        <v>844</v>
      </c>
      <c r="EEP147" s="622" t="s">
        <v>844</v>
      </c>
      <c r="EEQ147" s="622" t="s">
        <v>844</v>
      </c>
      <c r="EER147" s="622" t="s">
        <v>844</v>
      </c>
      <c r="EES147" s="622" t="s">
        <v>844</v>
      </c>
      <c r="EET147" s="622" t="s">
        <v>844</v>
      </c>
      <c r="EEU147" s="622" t="s">
        <v>844</v>
      </c>
      <c r="EEV147" s="622" t="s">
        <v>844</v>
      </c>
      <c r="EEW147" s="622" t="s">
        <v>844</v>
      </c>
      <c r="EEX147" s="622" t="s">
        <v>844</v>
      </c>
      <c r="EEY147" s="622" t="s">
        <v>844</v>
      </c>
      <c r="EEZ147" s="622" t="s">
        <v>844</v>
      </c>
      <c r="EFA147" s="622" t="s">
        <v>844</v>
      </c>
      <c r="EFB147" s="622" t="s">
        <v>844</v>
      </c>
      <c r="EFC147" s="622" t="s">
        <v>844</v>
      </c>
      <c r="EFD147" s="622" t="s">
        <v>844</v>
      </c>
      <c r="EFE147" s="622" t="s">
        <v>844</v>
      </c>
      <c r="EFF147" s="622" t="s">
        <v>844</v>
      </c>
      <c r="EFG147" s="622" t="s">
        <v>844</v>
      </c>
      <c r="EFH147" s="622" t="s">
        <v>844</v>
      </c>
      <c r="EFI147" s="622" t="s">
        <v>844</v>
      </c>
      <c r="EFJ147" s="622" t="s">
        <v>844</v>
      </c>
      <c r="EFK147" s="622" t="s">
        <v>844</v>
      </c>
      <c r="EFL147" s="622" t="s">
        <v>844</v>
      </c>
      <c r="EFM147" s="622" t="s">
        <v>844</v>
      </c>
      <c r="EFN147" s="622" t="s">
        <v>844</v>
      </c>
      <c r="EFO147" s="622" t="s">
        <v>844</v>
      </c>
      <c r="EFP147" s="622" t="s">
        <v>844</v>
      </c>
      <c r="EFQ147" s="622" t="s">
        <v>844</v>
      </c>
      <c r="EFR147" s="622" t="s">
        <v>844</v>
      </c>
      <c r="EFS147" s="622" t="s">
        <v>844</v>
      </c>
      <c r="EFT147" s="622" t="s">
        <v>844</v>
      </c>
      <c r="EFU147" s="622" t="s">
        <v>844</v>
      </c>
      <c r="EFV147" s="622" t="s">
        <v>844</v>
      </c>
      <c r="EFW147" s="622" t="s">
        <v>844</v>
      </c>
      <c r="EFX147" s="622" t="s">
        <v>844</v>
      </c>
      <c r="EFY147" s="622" t="s">
        <v>844</v>
      </c>
      <c r="EFZ147" s="622" t="s">
        <v>844</v>
      </c>
      <c r="EGA147" s="622" t="s">
        <v>844</v>
      </c>
      <c r="EGB147" s="622" t="s">
        <v>844</v>
      </c>
      <c r="EGC147" s="622" t="s">
        <v>844</v>
      </c>
      <c r="EGD147" s="622" t="s">
        <v>844</v>
      </c>
      <c r="EGE147" s="622" t="s">
        <v>844</v>
      </c>
      <c r="EGF147" s="622" t="s">
        <v>844</v>
      </c>
      <c r="EGG147" s="622" t="s">
        <v>844</v>
      </c>
      <c r="EGH147" s="622" t="s">
        <v>844</v>
      </c>
      <c r="EGI147" s="622" t="s">
        <v>844</v>
      </c>
      <c r="EGJ147" s="622" t="s">
        <v>844</v>
      </c>
      <c r="EGK147" s="622" t="s">
        <v>844</v>
      </c>
      <c r="EGL147" s="622" t="s">
        <v>844</v>
      </c>
      <c r="EGM147" s="622" t="s">
        <v>844</v>
      </c>
      <c r="EGN147" s="622" t="s">
        <v>844</v>
      </c>
      <c r="EGO147" s="622" t="s">
        <v>844</v>
      </c>
      <c r="EGP147" s="622" t="s">
        <v>844</v>
      </c>
      <c r="EGQ147" s="622" t="s">
        <v>844</v>
      </c>
      <c r="EGR147" s="622" t="s">
        <v>844</v>
      </c>
      <c r="EGS147" s="622" t="s">
        <v>844</v>
      </c>
      <c r="EGT147" s="622" t="s">
        <v>844</v>
      </c>
      <c r="EGU147" s="622" t="s">
        <v>844</v>
      </c>
      <c r="EGV147" s="622" t="s">
        <v>844</v>
      </c>
      <c r="EGW147" s="622" t="s">
        <v>844</v>
      </c>
      <c r="EGX147" s="622" t="s">
        <v>844</v>
      </c>
      <c r="EGY147" s="622" t="s">
        <v>844</v>
      </c>
      <c r="EGZ147" s="622" t="s">
        <v>844</v>
      </c>
      <c r="EHA147" s="622" t="s">
        <v>844</v>
      </c>
      <c r="EHB147" s="622" t="s">
        <v>844</v>
      </c>
      <c r="EHC147" s="622" t="s">
        <v>844</v>
      </c>
      <c r="EHD147" s="622" t="s">
        <v>844</v>
      </c>
      <c r="EHE147" s="622" t="s">
        <v>844</v>
      </c>
      <c r="EHF147" s="622" t="s">
        <v>844</v>
      </c>
      <c r="EHG147" s="622" t="s">
        <v>844</v>
      </c>
      <c r="EHH147" s="622" t="s">
        <v>844</v>
      </c>
      <c r="EHI147" s="622" t="s">
        <v>844</v>
      </c>
      <c r="EHJ147" s="622" t="s">
        <v>844</v>
      </c>
      <c r="EHK147" s="622" t="s">
        <v>844</v>
      </c>
      <c r="EHL147" s="622" t="s">
        <v>844</v>
      </c>
      <c r="EHM147" s="622" t="s">
        <v>844</v>
      </c>
      <c r="EHN147" s="622" t="s">
        <v>844</v>
      </c>
      <c r="EHO147" s="622" t="s">
        <v>844</v>
      </c>
      <c r="EHP147" s="622" t="s">
        <v>844</v>
      </c>
      <c r="EHQ147" s="622" t="s">
        <v>844</v>
      </c>
      <c r="EHR147" s="622" t="s">
        <v>844</v>
      </c>
      <c r="EHS147" s="622" t="s">
        <v>844</v>
      </c>
      <c r="EHT147" s="622" t="s">
        <v>844</v>
      </c>
      <c r="EHU147" s="622" t="s">
        <v>844</v>
      </c>
      <c r="EHV147" s="622" t="s">
        <v>844</v>
      </c>
      <c r="EHW147" s="622" t="s">
        <v>844</v>
      </c>
      <c r="EHX147" s="622" t="s">
        <v>844</v>
      </c>
      <c r="EHY147" s="622" t="s">
        <v>844</v>
      </c>
      <c r="EHZ147" s="622" t="s">
        <v>844</v>
      </c>
      <c r="EIA147" s="622" t="s">
        <v>844</v>
      </c>
      <c r="EIB147" s="622" t="s">
        <v>844</v>
      </c>
      <c r="EIC147" s="622" t="s">
        <v>844</v>
      </c>
      <c r="EID147" s="622" t="s">
        <v>844</v>
      </c>
      <c r="EIE147" s="622" t="s">
        <v>844</v>
      </c>
      <c r="EIF147" s="622" t="s">
        <v>844</v>
      </c>
      <c r="EIG147" s="622" t="s">
        <v>844</v>
      </c>
      <c r="EIH147" s="622" t="s">
        <v>844</v>
      </c>
      <c r="EII147" s="622" t="s">
        <v>844</v>
      </c>
      <c r="EIJ147" s="622" t="s">
        <v>844</v>
      </c>
      <c r="EIK147" s="622" t="s">
        <v>844</v>
      </c>
      <c r="EIL147" s="622" t="s">
        <v>844</v>
      </c>
      <c r="EIM147" s="622" t="s">
        <v>844</v>
      </c>
      <c r="EIN147" s="622" t="s">
        <v>844</v>
      </c>
      <c r="EIO147" s="622" t="s">
        <v>844</v>
      </c>
      <c r="EIP147" s="622" t="s">
        <v>844</v>
      </c>
      <c r="EIQ147" s="622" t="s">
        <v>844</v>
      </c>
      <c r="EIR147" s="622" t="s">
        <v>844</v>
      </c>
      <c r="EIS147" s="622" t="s">
        <v>844</v>
      </c>
      <c r="EIT147" s="622" t="s">
        <v>844</v>
      </c>
      <c r="EIU147" s="622" t="s">
        <v>844</v>
      </c>
      <c r="EIV147" s="622" t="s">
        <v>844</v>
      </c>
      <c r="EIW147" s="622" t="s">
        <v>844</v>
      </c>
      <c r="EIX147" s="622" t="s">
        <v>844</v>
      </c>
      <c r="EIY147" s="622" t="s">
        <v>844</v>
      </c>
      <c r="EIZ147" s="622" t="s">
        <v>844</v>
      </c>
      <c r="EJA147" s="622" t="s">
        <v>844</v>
      </c>
      <c r="EJB147" s="622" t="s">
        <v>844</v>
      </c>
      <c r="EJC147" s="622" t="s">
        <v>844</v>
      </c>
      <c r="EJD147" s="622" t="s">
        <v>844</v>
      </c>
      <c r="EJE147" s="622" t="s">
        <v>844</v>
      </c>
      <c r="EJF147" s="622" t="s">
        <v>844</v>
      </c>
      <c r="EJG147" s="622" t="s">
        <v>844</v>
      </c>
      <c r="EJH147" s="622" t="s">
        <v>844</v>
      </c>
      <c r="EJI147" s="622" t="s">
        <v>844</v>
      </c>
      <c r="EJJ147" s="622" t="s">
        <v>844</v>
      </c>
      <c r="EJK147" s="622" t="s">
        <v>844</v>
      </c>
      <c r="EJL147" s="622" t="s">
        <v>844</v>
      </c>
      <c r="EJM147" s="622" t="s">
        <v>844</v>
      </c>
      <c r="EJN147" s="622" t="s">
        <v>844</v>
      </c>
      <c r="EJO147" s="622" t="s">
        <v>844</v>
      </c>
      <c r="EJP147" s="622" t="s">
        <v>844</v>
      </c>
      <c r="EJQ147" s="622" t="s">
        <v>844</v>
      </c>
      <c r="EJR147" s="622" t="s">
        <v>844</v>
      </c>
      <c r="EJS147" s="622" t="s">
        <v>844</v>
      </c>
      <c r="EJT147" s="622" t="s">
        <v>844</v>
      </c>
      <c r="EJU147" s="622" t="s">
        <v>844</v>
      </c>
      <c r="EJV147" s="622" t="s">
        <v>844</v>
      </c>
      <c r="EJW147" s="622" t="s">
        <v>844</v>
      </c>
      <c r="EJX147" s="622" t="s">
        <v>844</v>
      </c>
      <c r="EJY147" s="622" t="s">
        <v>844</v>
      </c>
      <c r="EJZ147" s="622" t="s">
        <v>844</v>
      </c>
      <c r="EKA147" s="622" t="s">
        <v>844</v>
      </c>
      <c r="EKB147" s="622" t="s">
        <v>844</v>
      </c>
      <c r="EKC147" s="622" t="s">
        <v>844</v>
      </c>
      <c r="EKD147" s="622" t="s">
        <v>844</v>
      </c>
      <c r="EKE147" s="622" t="s">
        <v>844</v>
      </c>
      <c r="EKF147" s="622" t="s">
        <v>844</v>
      </c>
      <c r="EKG147" s="622" t="s">
        <v>844</v>
      </c>
      <c r="EKH147" s="622" t="s">
        <v>844</v>
      </c>
      <c r="EKI147" s="622" t="s">
        <v>844</v>
      </c>
      <c r="EKJ147" s="622" t="s">
        <v>844</v>
      </c>
      <c r="EKK147" s="622" t="s">
        <v>844</v>
      </c>
      <c r="EKL147" s="622" t="s">
        <v>844</v>
      </c>
      <c r="EKM147" s="622" t="s">
        <v>844</v>
      </c>
      <c r="EKN147" s="622" t="s">
        <v>844</v>
      </c>
      <c r="EKO147" s="622" t="s">
        <v>844</v>
      </c>
      <c r="EKP147" s="622" t="s">
        <v>844</v>
      </c>
      <c r="EKQ147" s="622" t="s">
        <v>844</v>
      </c>
      <c r="EKR147" s="622" t="s">
        <v>844</v>
      </c>
      <c r="EKS147" s="622" t="s">
        <v>844</v>
      </c>
      <c r="EKT147" s="622" t="s">
        <v>844</v>
      </c>
      <c r="EKU147" s="622" t="s">
        <v>844</v>
      </c>
      <c r="EKV147" s="622" t="s">
        <v>844</v>
      </c>
      <c r="EKW147" s="622" t="s">
        <v>844</v>
      </c>
      <c r="EKX147" s="622" t="s">
        <v>844</v>
      </c>
      <c r="EKY147" s="622" t="s">
        <v>844</v>
      </c>
      <c r="EKZ147" s="622" t="s">
        <v>844</v>
      </c>
      <c r="ELA147" s="622" t="s">
        <v>844</v>
      </c>
      <c r="ELB147" s="622" t="s">
        <v>844</v>
      </c>
      <c r="ELC147" s="622" t="s">
        <v>844</v>
      </c>
      <c r="ELD147" s="622" t="s">
        <v>844</v>
      </c>
      <c r="ELE147" s="622" t="s">
        <v>844</v>
      </c>
      <c r="ELF147" s="622" t="s">
        <v>844</v>
      </c>
      <c r="ELG147" s="622" t="s">
        <v>844</v>
      </c>
      <c r="ELH147" s="622" t="s">
        <v>844</v>
      </c>
      <c r="ELI147" s="622" t="s">
        <v>844</v>
      </c>
      <c r="ELJ147" s="622" t="s">
        <v>844</v>
      </c>
      <c r="ELK147" s="622" t="s">
        <v>844</v>
      </c>
      <c r="ELL147" s="622" t="s">
        <v>844</v>
      </c>
      <c r="ELM147" s="622" t="s">
        <v>844</v>
      </c>
      <c r="ELN147" s="622" t="s">
        <v>844</v>
      </c>
      <c r="ELO147" s="622" t="s">
        <v>844</v>
      </c>
      <c r="ELP147" s="622" t="s">
        <v>844</v>
      </c>
      <c r="ELQ147" s="622" t="s">
        <v>844</v>
      </c>
      <c r="ELR147" s="622" t="s">
        <v>844</v>
      </c>
      <c r="ELS147" s="622" t="s">
        <v>844</v>
      </c>
      <c r="ELT147" s="622" t="s">
        <v>844</v>
      </c>
      <c r="ELU147" s="622" t="s">
        <v>844</v>
      </c>
      <c r="ELV147" s="622" t="s">
        <v>844</v>
      </c>
      <c r="ELW147" s="622" t="s">
        <v>844</v>
      </c>
      <c r="ELX147" s="622" t="s">
        <v>844</v>
      </c>
      <c r="ELY147" s="622" t="s">
        <v>844</v>
      </c>
      <c r="ELZ147" s="622" t="s">
        <v>844</v>
      </c>
      <c r="EMA147" s="622" t="s">
        <v>844</v>
      </c>
      <c r="EMB147" s="622" t="s">
        <v>844</v>
      </c>
      <c r="EMC147" s="622" t="s">
        <v>844</v>
      </c>
      <c r="EMD147" s="622" t="s">
        <v>844</v>
      </c>
      <c r="EME147" s="622" t="s">
        <v>844</v>
      </c>
      <c r="EMF147" s="622" t="s">
        <v>844</v>
      </c>
      <c r="EMG147" s="622" t="s">
        <v>844</v>
      </c>
      <c r="EMH147" s="622" t="s">
        <v>844</v>
      </c>
      <c r="EMI147" s="622" t="s">
        <v>844</v>
      </c>
      <c r="EMJ147" s="622" t="s">
        <v>844</v>
      </c>
      <c r="EMK147" s="622" t="s">
        <v>844</v>
      </c>
      <c r="EML147" s="622" t="s">
        <v>844</v>
      </c>
      <c r="EMM147" s="622" t="s">
        <v>844</v>
      </c>
      <c r="EMN147" s="622" t="s">
        <v>844</v>
      </c>
      <c r="EMO147" s="622" t="s">
        <v>844</v>
      </c>
      <c r="EMP147" s="622" t="s">
        <v>844</v>
      </c>
      <c r="EMQ147" s="622" t="s">
        <v>844</v>
      </c>
      <c r="EMR147" s="622" t="s">
        <v>844</v>
      </c>
      <c r="EMS147" s="622" t="s">
        <v>844</v>
      </c>
      <c r="EMT147" s="622" t="s">
        <v>844</v>
      </c>
      <c r="EMU147" s="622" t="s">
        <v>844</v>
      </c>
      <c r="EMV147" s="622" t="s">
        <v>844</v>
      </c>
      <c r="EMW147" s="622" t="s">
        <v>844</v>
      </c>
      <c r="EMX147" s="622" t="s">
        <v>844</v>
      </c>
      <c r="EMY147" s="622" t="s">
        <v>844</v>
      </c>
      <c r="EMZ147" s="622" t="s">
        <v>844</v>
      </c>
      <c r="ENA147" s="622" t="s">
        <v>844</v>
      </c>
      <c r="ENB147" s="622" t="s">
        <v>844</v>
      </c>
      <c r="ENC147" s="622" t="s">
        <v>844</v>
      </c>
      <c r="END147" s="622" t="s">
        <v>844</v>
      </c>
      <c r="ENE147" s="622" t="s">
        <v>844</v>
      </c>
      <c r="ENF147" s="622" t="s">
        <v>844</v>
      </c>
      <c r="ENG147" s="622" t="s">
        <v>844</v>
      </c>
      <c r="ENH147" s="622" t="s">
        <v>844</v>
      </c>
      <c r="ENI147" s="622" t="s">
        <v>844</v>
      </c>
      <c r="ENJ147" s="622" t="s">
        <v>844</v>
      </c>
      <c r="ENK147" s="622" t="s">
        <v>844</v>
      </c>
      <c r="ENL147" s="622" t="s">
        <v>844</v>
      </c>
      <c r="ENM147" s="622" t="s">
        <v>844</v>
      </c>
      <c r="ENN147" s="622" t="s">
        <v>844</v>
      </c>
      <c r="ENO147" s="622" t="s">
        <v>844</v>
      </c>
      <c r="ENP147" s="622" t="s">
        <v>844</v>
      </c>
      <c r="ENQ147" s="622" t="s">
        <v>844</v>
      </c>
      <c r="ENR147" s="622" t="s">
        <v>844</v>
      </c>
      <c r="ENS147" s="622" t="s">
        <v>844</v>
      </c>
      <c r="ENT147" s="622" t="s">
        <v>844</v>
      </c>
      <c r="ENU147" s="622" t="s">
        <v>844</v>
      </c>
      <c r="ENV147" s="622" t="s">
        <v>844</v>
      </c>
      <c r="ENW147" s="622" t="s">
        <v>844</v>
      </c>
      <c r="ENX147" s="622" t="s">
        <v>844</v>
      </c>
      <c r="ENY147" s="622" t="s">
        <v>844</v>
      </c>
      <c r="ENZ147" s="622" t="s">
        <v>844</v>
      </c>
      <c r="EOA147" s="622" t="s">
        <v>844</v>
      </c>
      <c r="EOB147" s="622" t="s">
        <v>844</v>
      </c>
      <c r="EOC147" s="622" t="s">
        <v>844</v>
      </c>
      <c r="EOD147" s="622" t="s">
        <v>844</v>
      </c>
      <c r="EOE147" s="622" t="s">
        <v>844</v>
      </c>
      <c r="EOF147" s="622" t="s">
        <v>844</v>
      </c>
      <c r="EOG147" s="622" t="s">
        <v>844</v>
      </c>
      <c r="EOH147" s="622" t="s">
        <v>844</v>
      </c>
      <c r="EOI147" s="622" t="s">
        <v>844</v>
      </c>
      <c r="EOJ147" s="622" t="s">
        <v>844</v>
      </c>
      <c r="EOK147" s="622" t="s">
        <v>844</v>
      </c>
      <c r="EOL147" s="622" t="s">
        <v>844</v>
      </c>
      <c r="EOM147" s="622" t="s">
        <v>844</v>
      </c>
      <c r="EON147" s="622" t="s">
        <v>844</v>
      </c>
      <c r="EOO147" s="622" t="s">
        <v>844</v>
      </c>
      <c r="EOP147" s="622" t="s">
        <v>844</v>
      </c>
      <c r="EOQ147" s="622" t="s">
        <v>844</v>
      </c>
      <c r="EOR147" s="622" t="s">
        <v>844</v>
      </c>
      <c r="EOS147" s="622" t="s">
        <v>844</v>
      </c>
      <c r="EOT147" s="622" t="s">
        <v>844</v>
      </c>
      <c r="EOU147" s="622" t="s">
        <v>844</v>
      </c>
      <c r="EOV147" s="622" t="s">
        <v>844</v>
      </c>
      <c r="EOW147" s="622" t="s">
        <v>844</v>
      </c>
      <c r="EOX147" s="622" t="s">
        <v>844</v>
      </c>
      <c r="EOY147" s="622" t="s">
        <v>844</v>
      </c>
      <c r="EOZ147" s="622" t="s">
        <v>844</v>
      </c>
      <c r="EPA147" s="622" t="s">
        <v>844</v>
      </c>
      <c r="EPB147" s="622" t="s">
        <v>844</v>
      </c>
      <c r="EPC147" s="622" t="s">
        <v>844</v>
      </c>
      <c r="EPD147" s="622" t="s">
        <v>844</v>
      </c>
      <c r="EPE147" s="622" t="s">
        <v>844</v>
      </c>
      <c r="EPF147" s="622" t="s">
        <v>844</v>
      </c>
      <c r="EPG147" s="622" t="s">
        <v>844</v>
      </c>
      <c r="EPH147" s="622" t="s">
        <v>844</v>
      </c>
      <c r="EPI147" s="622" t="s">
        <v>844</v>
      </c>
      <c r="EPJ147" s="622" t="s">
        <v>844</v>
      </c>
      <c r="EPK147" s="622" t="s">
        <v>844</v>
      </c>
      <c r="EPL147" s="622" t="s">
        <v>844</v>
      </c>
      <c r="EPM147" s="622" t="s">
        <v>844</v>
      </c>
      <c r="EPN147" s="622" t="s">
        <v>844</v>
      </c>
      <c r="EPO147" s="622" t="s">
        <v>844</v>
      </c>
      <c r="EPP147" s="622" t="s">
        <v>844</v>
      </c>
      <c r="EPQ147" s="622" t="s">
        <v>844</v>
      </c>
      <c r="EPR147" s="622" t="s">
        <v>844</v>
      </c>
      <c r="EPS147" s="622" t="s">
        <v>844</v>
      </c>
      <c r="EPT147" s="622" t="s">
        <v>844</v>
      </c>
      <c r="EPU147" s="622" t="s">
        <v>844</v>
      </c>
      <c r="EPV147" s="622" t="s">
        <v>844</v>
      </c>
      <c r="EPW147" s="622" t="s">
        <v>844</v>
      </c>
      <c r="EPX147" s="622" t="s">
        <v>844</v>
      </c>
      <c r="EPY147" s="622" t="s">
        <v>844</v>
      </c>
      <c r="EPZ147" s="622" t="s">
        <v>844</v>
      </c>
      <c r="EQA147" s="622" t="s">
        <v>844</v>
      </c>
      <c r="EQB147" s="622" t="s">
        <v>844</v>
      </c>
      <c r="EQC147" s="622" t="s">
        <v>844</v>
      </c>
      <c r="EQD147" s="622" t="s">
        <v>844</v>
      </c>
      <c r="EQE147" s="622" t="s">
        <v>844</v>
      </c>
      <c r="EQF147" s="622" t="s">
        <v>844</v>
      </c>
      <c r="EQG147" s="622" t="s">
        <v>844</v>
      </c>
      <c r="EQH147" s="622" t="s">
        <v>844</v>
      </c>
      <c r="EQI147" s="622" t="s">
        <v>844</v>
      </c>
      <c r="EQJ147" s="622" t="s">
        <v>844</v>
      </c>
      <c r="EQK147" s="622" t="s">
        <v>844</v>
      </c>
      <c r="EQL147" s="622" t="s">
        <v>844</v>
      </c>
      <c r="EQM147" s="622" t="s">
        <v>844</v>
      </c>
      <c r="EQN147" s="622" t="s">
        <v>844</v>
      </c>
      <c r="EQO147" s="622" t="s">
        <v>844</v>
      </c>
      <c r="EQP147" s="622" t="s">
        <v>844</v>
      </c>
      <c r="EQQ147" s="622" t="s">
        <v>844</v>
      </c>
      <c r="EQR147" s="622" t="s">
        <v>844</v>
      </c>
      <c r="EQS147" s="622" t="s">
        <v>844</v>
      </c>
      <c r="EQT147" s="622" t="s">
        <v>844</v>
      </c>
      <c r="EQU147" s="622" t="s">
        <v>844</v>
      </c>
      <c r="EQV147" s="622" t="s">
        <v>844</v>
      </c>
      <c r="EQW147" s="622" t="s">
        <v>844</v>
      </c>
      <c r="EQX147" s="622" t="s">
        <v>844</v>
      </c>
      <c r="EQY147" s="622" t="s">
        <v>844</v>
      </c>
      <c r="EQZ147" s="622" t="s">
        <v>844</v>
      </c>
      <c r="ERA147" s="622" t="s">
        <v>844</v>
      </c>
      <c r="ERB147" s="622" t="s">
        <v>844</v>
      </c>
      <c r="ERC147" s="622" t="s">
        <v>844</v>
      </c>
      <c r="ERD147" s="622" t="s">
        <v>844</v>
      </c>
      <c r="ERE147" s="622" t="s">
        <v>844</v>
      </c>
      <c r="ERF147" s="622" t="s">
        <v>844</v>
      </c>
      <c r="ERG147" s="622" t="s">
        <v>844</v>
      </c>
      <c r="ERH147" s="622" t="s">
        <v>844</v>
      </c>
      <c r="ERI147" s="622" t="s">
        <v>844</v>
      </c>
      <c r="ERJ147" s="622" t="s">
        <v>844</v>
      </c>
      <c r="ERK147" s="622" t="s">
        <v>844</v>
      </c>
      <c r="ERL147" s="622" t="s">
        <v>844</v>
      </c>
      <c r="ERM147" s="622" t="s">
        <v>844</v>
      </c>
      <c r="ERN147" s="622" t="s">
        <v>844</v>
      </c>
      <c r="ERO147" s="622" t="s">
        <v>844</v>
      </c>
      <c r="ERP147" s="622" t="s">
        <v>844</v>
      </c>
      <c r="ERQ147" s="622" t="s">
        <v>844</v>
      </c>
      <c r="ERR147" s="622" t="s">
        <v>844</v>
      </c>
      <c r="ERS147" s="622" t="s">
        <v>844</v>
      </c>
      <c r="ERT147" s="622" t="s">
        <v>844</v>
      </c>
      <c r="ERU147" s="622" t="s">
        <v>844</v>
      </c>
      <c r="ERV147" s="622" t="s">
        <v>844</v>
      </c>
      <c r="ERW147" s="622" t="s">
        <v>844</v>
      </c>
      <c r="ERX147" s="622" t="s">
        <v>844</v>
      </c>
      <c r="ERY147" s="622" t="s">
        <v>844</v>
      </c>
      <c r="ERZ147" s="622" t="s">
        <v>844</v>
      </c>
      <c r="ESA147" s="622" t="s">
        <v>844</v>
      </c>
      <c r="ESB147" s="622" t="s">
        <v>844</v>
      </c>
      <c r="ESC147" s="622" t="s">
        <v>844</v>
      </c>
      <c r="ESD147" s="622" t="s">
        <v>844</v>
      </c>
      <c r="ESE147" s="622" t="s">
        <v>844</v>
      </c>
      <c r="ESF147" s="622" t="s">
        <v>844</v>
      </c>
      <c r="ESG147" s="622" t="s">
        <v>844</v>
      </c>
      <c r="ESH147" s="622" t="s">
        <v>844</v>
      </c>
      <c r="ESI147" s="622" t="s">
        <v>844</v>
      </c>
      <c r="ESJ147" s="622" t="s">
        <v>844</v>
      </c>
      <c r="ESK147" s="622" t="s">
        <v>844</v>
      </c>
      <c r="ESL147" s="622" t="s">
        <v>844</v>
      </c>
      <c r="ESM147" s="622" t="s">
        <v>844</v>
      </c>
      <c r="ESN147" s="622" t="s">
        <v>844</v>
      </c>
      <c r="ESO147" s="622" t="s">
        <v>844</v>
      </c>
      <c r="ESP147" s="622" t="s">
        <v>844</v>
      </c>
      <c r="ESQ147" s="622" t="s">
        <v>844</v>
      </c>
      <c r="ESR147" s="622" t="s">
        <v>844</v>
      </c>
      <c r="ESS147" s="622" t="s">
        <v>844</v>
      </c>
      <c r="EST147" s="622" t="s">
        <v>844</v>
      </c>
      <c r="ESU147" s="622" t="s">
        <v>844</v>
      </c>
      <c r="ESV147" s="622" t="s">
        <v>844</v>
      </c>
      <c r="ESW147" s="622" t="s">
        <v>844</v>
      </c>
      <c r="ESX147" s="622" t="s">
        <v>844</v>
      </c>
      <c r="ESY147" s="622" t="s">
        <v>844</v>
      </c>
      <c r="ESZ147" s="622" t="s">
        <v>844</v>
      </c>
      <c r="ETA147" s="622" t="s">
        <v>844</v>
      </c>
      <c r="ETB147" s="622" t="s">
        <v>844</v>
      </c>
      <c r="ETC147" s="622" t="s">
        <v>844</v>
      </c>
      <c r="ETD147" s="622" t="s">
        <v>844</v>
      </c>
      <c r="ETE147" s="622" t="s">
        <v>844</v>
      </c>
      <c r="ETF147" s="622" t="s">
        <v>844</v>
      </c>
      <c r="ETG147" s="622" t="s">
        <v>844</v>
      </c>
      <c r="ETH147" s="622" t="s">
        <v>844</v>
      </c>
      <c r="ETI147" s="622" t="s">
        <v>844</v>
      </c>
      <c r="ETJ147" s="622" t="s">
        <v>844</v>
      </c>
      <c r="ETK147" s="622" t="s">
        <v>844</v>
      </c>
      <c r="ETL147" s="622" t="s">
        <v>844</v>
      </c>
      <c r="ETM147" s="622" t="s">
        <v>844</v>
      </c>
      <c r="ETN147" s="622" t="s">
        <v>844</v>
      </c>
      <c r="ETO147" s="622" t="s">
        <v>844</v>
      </c>
      <c r="ETP147" s="622" t="s">
        <v>844</v>
      </c>
      <c r="ETQ147" s="622" t="s">
        <v>844</v>
      </c>
      <c r="ETR147" s="622" t="s">
        <v>844</v>
      </c>
      <c r="ETS147" s="622" t="s">
        <v>844</v>
      </c>
      <c r="ETT147" s="622" t="s">
        <v>844</v>
      </c>
      <c r="ETU147" s="622" t="s">
        <v>844</v>
      </c>
      <c r="ETV147" s="622" t="s">
        <v>844</v>
      </c>
      <c r="ETW147" s="622" t="s">
        <v>844</v>
      </c>
      <c r="ETX147" s="622" t="s">
        <v>844</v>
      </c>
      <c r="ETY147" s="622" t="s">
        <v>844</v>
      </c>
      <c r="ETZ147" s="622" t="s">
        <v>844</v>
      </c>
      <c r="EUA147" s="622" t="s">
        <v>844</v>
      </c>
      <c r="EUB147" s="622" t="s">
        <v>844</v>
      </c>
      <c r="EUC147" s="622" t="s">
        <v>844</v>
      </c>
      <c r="EUD147" s="622" t="s">
        <v>844</v>
      </c>
      <c r="EUE147" s="622" t="s">
        <v>844</v>
      </c>
      <c r="EUF147" s="622" t="s">
        <v>844</v>
      </c>
      <c r="EUG147" s="622" t="s">
        <v>844</v>
      </c>
      <c r="EUH147" s="622" t="s">
        <v>844</v>
      </c>
      <c r="EUI147" s="622" t="s">
        <v>844</v>
      </c>
      <c r="EUJ147" s="622" t="s">
        <v>844</v>
      </c>
      <c r="EUK147" s="622" t="s">
        <v>844</v>
      </c>
      <c r="EUL147" s="622" t="s">
        <v>844</v>
      </c>
      <c r="EUM147" s="622" t="s">
        <v>844</v>
      </c>
      <c r="EUN147" s="622" t="s">
        <v>844</v>
      </c>
      <c r="EUO147" s="622" t="s">
        <v>844</v>
      </c>
      <c r="EUP147" s="622" t="s">
        <v>844</v>
      </c>
      <c r="EUQ147" s="622" t="s">
        <v>844</v>
      </c>
      <c r="EUR147" s="622" t="s">
        <v>844</v>
      </c>
      <c r="EUS147" s="622" t="s">
        <v>844</v>
      </c>
      <c r="EUT147" s="622" t="s">
        <v>844</v>
      </c>
      <c r="EUU147" s="622" t="s">
        <v>844</v>
      </c>
      <c r="EUV147" s="622" t="s">
        <v>844</v>
      </c>
      <c r="EUW147" s="622" t="s">
        <v>844</v>
      </c>
      <c r="EUX147" s="622" t="s">
        <v>844</v>
      </c>
      <c r="EUY147" s="622" t="s">
        <v>844</v>
      </c>
      <c r="EUZ147" s="622" t="s">
        <v>844</v>
      </c>
      <c r="EVA147" s="622" t="s">
        <v>844</v>
      </c>
      <c r="EVB147" s="622" t="s">
        <v>844</v>
      </c>
      <c r="EVC147" s="622" t="s">
        <v>844</v>
      </c>
      <c r="EVD147" s="622" t="s">
        <v>844</v>
      </c>
      <c r="EVE147" s="622" t="s">
        <v>844</v>
      </c>
      <c r="EVF147" s="622" t="s">
        <v>844</v>
      </c>
      <c r="EVG147" s="622" t="s">
        <v>844</v>
      </c>
      <c r="EVH147" s="622" t="s">
        <v>844</v>
      </c>
      <c r="EVI147" s="622" t="s">
        <v>844</v>
      </c>
      <c r="EVJ147" s="622" t="s">
        <v>844</v>
      </c>
      <c r="EVK147" s="622" t="s">
        <v>844</v>
      </c>
      <c r="EVL147" s="622" t="s">
        <v>844</v>
      </c>
      <c r="EVM147" s="622" t="s">
        <v>844</v>
      </c>
      <c r="EVN147" s="622" t="s">
        <v>844</v>
      </c>
      <c r="EVO147" s="622" t="s">
        <v>844</v>
      </c>
      <c r="EVP147" s="622" t="s">
        <v>844</v>
      </c>
      <c r="EVQ147" s="622" t="s">
        <v>844</v>
      </c>
      <c r="EVR147" s="622" t="s">
        <v>844</v>
      </c>
      <c r="EVS147" s="622" t="s">
        <v>844</v>
      </c>
      <c r="EVT147" s="622" t="s">
        <v>844</v>
      </c>
      <c r="EVU147" s="622" t="s">
        <v>844</v>
      </c>
      <c r="EVV147" s="622" t="s">
        <v>844</v>
      </c>
      <c r="EVW147" s="622" t="s">
        <v>844</v>
      </c>
      <c r="EVX147" s="622" t="s">
        <v>844</v>
      </c>
      <c r="EVY147" s="622" t="s">
        <v>844</v>
      </c>
      <c r="EVZ147" s="622" t="s">
        <v>844</v>
      </c>
      <c r="EWA147" s="622" t="s">
        <v>844</v>
      </c>
      <c r="EWB147" s="622" t="s">
        <v>844</v>
      </c>
      <c r="EWC147" s="622" t="s">
        <v>844</v>
      </c>
      <c r="EWD147" s="622" t="s">
        <v>844</v>
      </c>
      <c r="EWE147" s="622" t="s">
        <v>844</v>
      </c>
      <c r="EWF147" s="622" t="s">
        <v>844</v>
      </c>
      <c r="EWG147" s="622" t="s">
        <v>844</v>
      </c>
      <c r="EWH147" s="622" t="s">
        <v>844</v>
      </c>
      <c r="EWI147" s="622" t="s">
        <v>844</v>
      </c>
      <c r="EWJ147" s="622" t="s">
        <v>844</v>
      </c>
      <c r="EWK147" s="622" t="s">
        <v>844</v>
      </c>
      <c r="EWL147" s="622" t="s">
        <v>844</v>
      </c>
      <c r="EWM147" s="622" t="s">
        <v>844</v>
      </c>
      <c r="EWN147" s="622" t="s">
        <v>844</v>
      </c>
      <c r="EWO147" s="622" t="s">
        <v>844</v>
      </c>
      <c r="EWP147" s="622" t="s">
        <v>844</v>
      </c>
      <c r="EWQ147" s="622" t="s">
        <v>844</v>
      </c>
      <c r="EWR147" s="622" t="s">
        <v>844</v>
      </c>
      <c r="EWS147" s="622" t="s">
        <v>844</v>
      </c>
      <c r="EWT147" s="622" t="s">
        <v>844</v>
      </c>
      <c r="EWU147" s="622" t="s">
        <v>844</v>
      </c>
      <c r="EWV147" s="622" t="s">
        <v>844</v>
      </c>
      <c r="EWW147" s="622" t="s">
        <v>844</v>
      </c>
      <c r="EWX147" s="622" t="s">
        <v>844</v>
      </c>
      <c r="EWY147" s="622" t="s">
        <v>844</v>
      </c>
      <c r="EWZ147" s="622" t="s">
        <v>844</v>
      </c>
      <c r="EXA147" s="622" t="s">
        <v>844</v>
      </c>
      <c r="EXB147" s="622" t="s">
        <v>844</v>
      </c>
      <c r="EXC147" s="622" t="s">
        <v>844</v>
      </c>
      <c r="EXD147" s="622" t="s">
        <v>844</v>
      </c>
      <c r="EXE147" s="622" t="s">
        <v>844</v>
      </c>
      <c r="EXF147" s="622" t="s">
        <v>844</v>
      </c>
      <c r="EXG147" s="622" t="s">
        <v>844</v>
      </c>
      <c r="EXH147" s="622" t="s">
        <v>844</v>
      </c>
      <c r="EXI147" s="622" t="s">
        <v>844</v>
      </c>
      <c r="EXJ147" s="622" t="s">
        <v>844</v>
      </c>
      <c r="EXK147" s="622" t="s">
        <v>844</v>
      </c>
      <c r="EXL147" s="622" t="s">
        <v>844</v>
      </c>
      <c r="EXM147" s="622" t="s">
        <v>844</v>
      </c>
      <c r="EXN147" s="622" t="s">
        <v>844</v>
      </c>
      <c r="EXO147" s="622" t="s">
        <v>844</v>
      </c>
      <c r="EXP147" s="622" t="s">
        <v>844</v>
      </c>
      <c r="EXQ147" s="622" t="s">
        <v>844</v>
      </c>
      <c r="EXR147" s="622" t="s">
        <v>844</v>
      </c>
      <c r="EXS147" s="622" t="s">
        <v>844</v>
      </c>
      <c r="EXT147" s="622" t="s">
        <v>844</v>
      </c>
      <c r="EXU147" s="622" t="s">
        <v>844</v>
      </c>
      <c r="EXV147" s="622" t="s">
        <v>844</v>
      </c>
      <c r="EXW147" s="622" t="s">
        <v>844</v>
      </c>
      <c r="EXX147" s="622" t="s">
        <v>844</v>
      </c>
      <c r="EXY147" s="622" t="s">
        <v>844</v>
      </c>
      <c r="EXZ147" s="622" t="s">
        <v>844</v>
      </c>
      <c r="EYA147" s="622" t="s">
        <v>844</v>
      </c>
      <c r="EYB147" s="622" t="s">
        <v>844</v>
      </c>
      <c r="EYC147" s="622" t="s">
        <v>844</v>
      </c>
      <c r="EYD147" s="622" t="s">
        <v>844</v>
      </c>
      <c r="EYE147" s="622" t="s">
        <v>844</v>
      </c>
      <c r="EYF147" s="622" t="s">
        <v>844</v>
      </c>
      <c r="EYG147" s="622" t="s">
        <v>844</v>
      </c>
      <c r="EYH147" s="622" t="s">
        <v>844</v>
      </c>
      <c r="EYI147" s="622" t="s">
        <v>844</v>
      </c>
      <c r="EYJ147" s="622" t="s">
        <v>844</v>
      </c>
      <c r="EYK147" s="622" t="s">
        <v>844</v>
      </c>
      <c r="EYL147" s="622" t="s">
        <v>844</v>
      </c>
      <c r="EYM147" s="622" t="s">
        <v>844</v>
      </c>
      <c r="EYN147" s="622" t="s">
        <v>844</v>
      </c>
      <c r="EYO147" s="622" t="s">
        <v>844</v>
      </c>
      <c r="EYP147" s="622" t="s">
        <v>844</v>
      </c>
      <c r="EYQ147" s="622" t="s">
        <v>844</v>
      </c>
      <c r="EYR147" s="622" t="s">
        <v>844</v>
      </c>
      <c r="EYS147" s="622" t="s">
        <v>844</v>
      </c>
      <c r="EYT147" s="622" t="s">
        <v>844</v>
      </c>
      <c r="EYU147" s="622" t="s">
        <v>844</v>
      </c>
      <c r="EYV147" s="622" t="s">
        <v>844</v>
      </c>
      <c r="EYW147" s="622" t="s">
        <v>844</v>
      </c>
      <c r="EYX147" s="622" t="s">
        <v>844</v>
      </c>
      <c r="EYY147" s="622" t="s">
        <v>844</v>
      </c>
      <c r="EYZ147" s="622" t="s">
        <v>844</v>
      </c>
      <c r="EZA147" s="622" t="s">
        <v>844</v>
      </c>
      <c r="EZB147" s="622" t="s">
        <v>844</v>
      </c>
      <c r="EZC147" s="622" t="s">
        <v>844</v>
      </c>
      <c r="EZD147" s="622" t="s">
        <v>844</v>
      </c>
      <c r="EZE147" s="622" t="s">
        <v>844</v>
      </c>
      <c r="EZF147" s="622" t="s">
        <v>844</v>
      </c>
      <c r="EZG147" s="622" t="s">
        <v>844</v>
      </c>
      <c r="EZH147" s="622" t="s">
        <v>844</v>
      </c>
      <c r="EZI147" s="622" t="s">
        <v>844</v>
      </c>
      <c r="EZJ147" s="622" t="s">
        <v>844</v>
      </c>
      <c r="EZK147" s="622" t="s">
        <v>844</v>
      </c>
      <c r="EZL147" s="622" t="s">
        <v>844</v>
      </c>
      <c r="EZM147" s="622" t="s">
        <v>844</v>
      </c>
      <c r="EZN147" s="622" t="s">
        <v>844</v>
      </c>
      <c r="EZO147" s="622" t="s">
        <v>844</v>
      </c>
      <c r="EZP147" s="622" t="s">
        <v>844</v>
      </c>
      <c r="EZQ147" s="622" t="s">
        <v>844</v>
      </c>
      <c r="EZR147" s="622" t="s">
        <v>844</v>
      </c>
      <c r="EZS147" s="622" t="s">
        <v>844</v>
      </c>
      <c r="EZT147" s="622" t="s">
        <v>844</v>
      </c>
      <c r="EZU147" s="622" t="s">
        <v>844</v>
      </c>
      <c r="EZV147" s="622" t="s">
        <v>844</v>
      </c>
      <c r="EZW147" s="622" t="s">
        <v>844</v>
      </c>
      <c r="EZX147" s="622" t="s">
        <v>844</v>
      </c>
      <c r="EZY147" s="622" t="s">
        <v>844</v>
      </c>
      <c r="EZZ147" s="622" t="s">
        <v>844</v>
      </c>
      <c r="FAA147" s="622" t="s">
        <v>844</v>
      </c>
      <c r="FAB147" s="622" t="s">
        <v>844</v>
      </c>
      <c r="FAC147" s="622" t="s">
        <v>844</v>
      </c>
      <c r="FAD147" s="622" t="s">
        <v>844</v>
      </c>
      <c r="FAE147" s="622" t="s">
        <v>844</v>
      </c>
      <c r="FAF147" s="622" t="s">
        <v>844</v>
      </c>
      <c r="FAG147" s="622" t="s">
        <v>844</v>
      </c>
      <c r="FAH147" s="622" t="s">
        <v>844</v>
      </c>
      <c r="FAI147" s="622" t="s">
        <v>844</v>
      </c>
      <c r="FAJ147" s="622" t="s">
        <v>844</v>
      </c>
      <c r="FAK147" s="622" t="s">
        <v>844</v>
      </c>
      <c r="FAL147" s="622" t="s">
        <v>844</v>
      </c>
      <c r="FAM147" s="622" t="s">
        <v>844</v>
      </c>
      <c r="FAN147" s="622" t="s">
        <v>844</v>
      </c>
      <c r="FAO147" s="622" t="s">
        <v>844</v>
      </c>
      <c r="FAP147" s="622" t="s">
        <v>844</v>
      </c>
      <c r="FAQ147" s="622" t="s">
        <v>844</v>
      </c>
      <c r="FAR147" s="622" t="s">
        <v>844</v>
      </c>
      <c r="FAS147" s="622" t="s">
        <v>844</v>
      </c>
      <c r="FAT147" s="622" t="s">
        <v>844</v>
      </c>
      <c r="FAU147" s="622" t="s">
        <v>844</v>
      </c>
      <c r="FAV147" s="622" t="s">
        <v>844</v>
      </c>
      <c r="FAW147" s="622" t="s">
        <v>844</v>
      </c>
      <c r="FAX147" s="622" t="s">
        <v>844</v>
      </c>
      <c r="FAY147" s="622" t="s">
        <v>844</v>
      </c>
      <c r="FAZ147" s="622" t="s">
        <v>844</v>
      </c>
      <c r="FBA147" s="622" t="s">
        <v>844</v>
      </c>
      <c r="FBB147" s="622" t="s">
        <v>844</v>
      </c>
      <c r="FBC147" s="622" t="s">
        <v>844</v>
      </c>
      <c r="FBD147" s="622" t="s">
        <v>844</v>
      </c>
      <c r="FBE147" s="622" t="s">
        <v>844</v>
      </c>
      <c r="FBF147" s="622" t="s">
        <v>844</v>
      </c>
      <c r="FBG147" s="622" t="s">
        <v>844</v>
      </c>
      <c r="FBH147" s="622" t="s">
        <v>844</v>
      </c>
      <c r="FBI147" s="622" t="s">
        <v>844</v>
      </c>
      <c r="FBJ147" s="622" t="s">
        <v>844</v>
      </c>
      <c r="FBK147" s="622" t="s">
        <v>844</v>
      </c>
      <c r="FBL147" s="622" t="s">
        <v>844</v>
      </c>
      <c r="FBM147" s="622" t="s">
        <v>844</v>
      </c>
      <c r="FBN147" s="622" t="s">
        <v>844</v>
      </c>
      <c r="FBO147" s="622" t="s">
        <v>844</v>
      </c>
      <c r="FBP147" s="622" t="s">
        <v>844</v>
      </c>
      <c r="FBQ147" s="622" t="s">
        <v>844</v>
      </c>
      <c r="FBR147" s="622" t="s">
        <v>844</v>
      </c>
      <c r="FBS147" s="622" t="s">
        <v>844</v>
      </c>
      <c r="FBT147" s="622" t="s">
        <v>844</v>
      </c>
      <c r="FBU147" s="622" t="s">
        <v>844</v>
      </c>
      <c r="FBV147" s="622" t="s">
        <v>844</v>
      </c>
      <c r="FBW147" s="622" t="s">
        <v>844</v>
      </c>
      <c r="FBX147" s="622" t="s">
        <v>844</v>
      </c>
      <c r="FBY147" s="622" t="s">
        <v>844</v>
      </c>
      <c r="FBZ147" s="622" t="s">
        <v>844</v>
      </c>
      <c r="FCA147" s="622" t="s">
        <v>844</v>
      </c>
      <c r="FCB147" s="622" t="s">
        <v>844</v>
      </c>
      <c r="FCC147" s="622" t="s">
        <v>844</v>
      </c>
      <c r="FCD147" s="622" t="s">
        <v>844</v>
      </c>
      <c r="FCE147" s="622" t="s">
        <v>844</v>
      </c>
      <c r="FCF147" s="622" t="s">
        <v>844</v>
      </c>
      <c r="FCG147" s="622" t="s">
        <v>844</v>
      </c>
      <c r="FCH147" s="622" t="s">
        <v>844</v>
      </c>
      <c r="FCI147" s="622" t="s">
        <v>844</v>
      </c>
      <c r="FCJ147" s="622" t="s">
        <v>844</v>
      </c>
      <c r="FCK147" s="622" t="s">
        <v>844</v>
      </c>
      <c r="FCL147" s="622" t="s">
        <v>844</v>
      </c>
      <c r="FCM147" s="622" t="s">
        <v>844</v>
      </c>
      <c r="FCN147" s="622" t="s">
        <v>844</v>
      </c>
      <c r="FCO147" s="622" t="s">
        <v>844</v>
      </c>
      <c r="FCP147" s="622" t="s">
        <v>844</v>
      </c>
      <c r="FCQ147" s="622" t="s">
        <v>844</v>
      </c>
      <c r="FCR147" s="622" t="s">
        <v>844</v>
      </c>
      <c r="FCS147" s="622" t="s">
        <v>844</v>
      </c>
      <c r="FCT147" s="622" t="s">
        <v>844</v>
      </c>
      <c r="FCU147" s="622" t="s">
        <v>844</v>
      </c>
      <c r="FCV147" s="622" t="s">
        <v>844</v>
      </c>
      <c r="FCW147" s="622" t="s">
        <v>844</v>
      </c>
      <c r="FCX147" s="622" t="s">
        <v>844</v>
      </c>
      <c r="FCY147" s="622" t="s">
        <v>844</v>
      </c>
      <c r="FCZ147" s="622" t="s">
        <v>844</v>
      </c>
      <c r="FDA147" s="622" t="s">
        <v>844</v>
      </c>
      <c r="FDB147" s="622" t="s">
        <v>844</v>
      </c>
      <c r="FDC147" s="622" t="s">
        <v>844</v>
      </c>
      <c r="FDD147" s="622" t="s">
        <v>844</v>
      </c>
      <c r="FDE147" s="622" t="s">
        <v>844</v>
      </c>
      <c r="FDF147" s="622" t="s">
        <v>844</v>
      </c>
      <c r="FDG147" s="622" t="s">
        <v>844</v>
      </c>
      <c r="FDH147" s="622" t="s">
        <v>844</v>
      </c>
      <c r="FDI147" s="622" t="s">
        <v>844</v>
      </c>
      <c r="FDJ147" s="622" t="s">
        <v>844</v>
      </c>
      <c r="FDK147" s="622" t="s">
        <v>844</v>
      </c>
      <c r="FDL147" s="622" t="s">
        <v>844</v>
      </c>
      <c r="FDM147" s="622" t="s">
        <v>844</v>
      </c>
      <c r="FDN147" s="622" t="s">
        <v>844</v>
      </c>
      <c r="FDO147" s="622" t="s">
        <v>844</v>
      </c>
      <c r="FDP147" s="622" t="s">
        <v>844</v>
      </c>
      <c r="FDQ147" s="622" t="s">
        <v>844</v>
      </c>
      <c r="FDR147" s="622" t="s">
        <v>844</v>
      </c>
      <c r="FDS147" s="622" t="s">
        <v>844</v>
      </c>
      <c r="FDT147" s="622" t="s">
        <v>844</v>
      </c>
      <c r="FDU147" s="622" t="s">
        <v>844</v>
      </c>
      <c r="FDV147" s="622" t="s">
        <v>844</v>
      </c>
      <c r="FDW147" s="622" t="s">
        <v>844</v>
      </c>
      <c r="FDX147" s="622" t="s">
        <v>844</v>
      </c>
      <c r="FDY147" s="622" t="s">
        <v>844</v>
      </c>
      <c r="FDZ147" s="622" t="s">
        <v>844</v>
      </c>
      <c r="FEA147" s="622" t="s">
        <v>844</v>
      </c>
      <c r="FEB147" s="622" t="s">
        <v>844</v>
      </c>
      <c r="FEC147" s="622" t="s">
        <v>844</v>
      </c>
      <c r="FED147" s="622" t="s">
        <v>844</v>
      </c>
      <c r="FEE147" s="622" t="s">
        <v>844</v>
      </c>
      <c r="FEF147" s="622" t="s">
        <v>844</v>
      </c>
      <c r="FEG147" s="622" t="s">
        <v>844</v>
      </c>
      <c r="FEH147" s="622" t="s">
        <v>844</v>
      </c>
      <c r="FEI147" s="622" t="s">
        <v>844</v>
      </c>
      <c r="FEJ147" s="622" t="s">
        <v>844</v>
      </c>
      <c r="FEK147" s="622" t="s">
        <v>844</v>
      </c>
      <c r="FEL147" s="622" t="s">
        <v>844</v>
      </c>
      <c r="FEM147" s="622" t="s">
        <v>844</v>
      </c>
      <c r="FEN147" s="622" t="s">
        <v>844</v>
      </c>
      <c r="FEO147" s="622" t="s">
        <v>844</v>
      </c>
      <c r="FEP147" s="622" t="s">
        <v>844</v>
      </c>
      <c r="FEQ147" s="622" t="s">
        <v>844</v>
      </c>
      <c r="FER147" s="622" t="s">
        <v>844</v>
      </c>
      <c r="FES147" s="622" t="s">
        <v>844</v>
      </c>
      <c r="FET147" s="622" t="s">
        <v>844</v>
      </c>
      <c r="FEU147" s="622" t="s">
        <v>844</v>
      </c>
      <c r="FEV147" s="622" t="s">
        <v>844</v>
      </c>
      <c r="FEW147" s="622" t="s">
        <v>844</v>
      </c>
      <c r="FEX147" s="622" t="s">
        <v>844</v>
      </c>
      <c r="FEY147" s="622" t="s">
        <v>844</v>
      </c>
      <c r="FEZ147" s="622" t="s">
        <v>844</v>
      </c>
      <c r="FFA147" s="622" t="s">
        <v>844</v>
      </c>
      <c r="FFB147" s="622" t="s">
        <v>844</v>
      </c>
      <c r="FFC147" s="622" t="s">
        <v>844</v>
      </c>
      <c r="FFD147" s="622" t="s">
        <v>844</v>
      </c>
      <c r="FFE147" s="622" t="s">
        <v>844</v>
      </c>
      <c r="FFF147" s="622" t="s">
        <v>844</v>
      </c>
      <c r="FFG147" s="622" t="s">
        <v>844</v>
      </c>
      <c r="FFH147" s="622" t="s">
        <v>844</v>
      </c>
      <c r="FFI147" s="622" t="s">
        <v>844</v>
      </c>
      <c r="FFJ147" s="622" t="s">
        <v>844</v>
      </c>
      <c r="FFK147" s="622" t="s">
        <v>844</v>
      </c>
      <c r="FFL147" s="622" t="s">
        <v>844</v>
      </c>
      <c r="FFM147" s="622" t="s">
        <v>844</v>
      </c>
      <c r="FFN147" s="622" t="s">
        <v>844</v>
      </c>
      <c r="FFO147" s="622" t="s">
        <v>844</v>
      </c>
      <c r="FFP147" s="622" t="s">
        <v>844</v>
      </c>
      <c r="FFQ147" s="622" t="s">
        <v>844</v>
      </c>
      <c r="FFR147" s="622" t="s">
        <v>844</v>
      </c>
      <c r="FFS147" s="622" t="s">
        <v>844</v>
      </c>
      <c r="FFT147" s="622" t="s">
        <v>844</v>
      </c>
      <c r="FFU147" s="622" t="s">
        <v>844</v>
      </c>
      <c r="FFV147" s="622" t="s">
        <v>844</v>
      </c>
      <c r="FFW147" s="622" t="s">
        <v>844</v>
      </c>
      <c r="FFX147" s="622" t="s">
        <v>844</v>
      </c>
      <c r="FFY147" s="622" t="s">
        <v>844</v>
      </c>
      <c r="FFZ147" s="622" t="s">
        <v>844</v>
      </c>
      <c r="FGA147" s="622" t="s">
        <v>844</v>
      </c>
      <c r="FGB147" s="622" t="s">
        <v>844</v>
      </c>
      <c r="FGC147" s="622" t="s">
        <v>844</v>
      </c>
      <c r="FGD147" s="622" t="s">
        <v>844</v>
      </c>
      <c r="FGE147" s="622" t="s">
        <v>844</v>
      </c>
      <c r="FGF147" s="622" t="s">
        <v>844</v>
      </c>
      <c r="FGG147" s="622" t="s">
        <v>844</v>
      </c>
      <c r="FGH147" s="622" t="s">
        <v>844</v>
      </c>
      <c r="FGI147" s="622" t="s">
        <v>844</v>
      </c>
      <c r="FGJ147" s="622" t="s">
        <v>844</v>
      </c>
      <c r="FGK147" s="622" t="s">
        <v>844</v>
      </c>
      <c r="FGL147" s="622" t="s">
        <v>844</v>
      </c>
      <c r="FGM147" s="622" t="s">
        <v>844</v>
      </c>
      <c r="FGN147" s="622" t="s">
        <v>844</v>
      </c>
      <c r="FGO147" s="622" t="s">
        <v>844</v>
      </c>
      <c r="FGP147" s="622" t="s">
        <v>844</v>
      </c>
      <c r="FGQ147" s="622" t="s">
        <v>844</v>
      </c>
      <c r="FGR147" s="622" t="s">
        <v>844</v>
      </c>
      <c r="FGS147" s="622" t="s">
        <v>844</v>
      </c>
      <c r="FGT147" s="622" t="s">
        <v>844</v>
      </c>
      <c r="FGU147" s="622" t="s">
        <v>844</v>
      </c>
      <c r="FGV147" s="622" t="s">
        <v>844</v>
      </c>
      <c r="FGW147" s="622" t="s">
        <v>844</v>
      </c>
      <c r="FGX147" s="622" t="s">
        <v>844</v>
      </c>
      <c r="FGY147" s="622" t="s">
        <v>844</v>
      </c>
      <c r="FGZ147" s="622" t="s">
        <v>844</v>
      </c>
      <c r="FHA147" s="622" t="s">
        <v>844</v>
      </c>
      <c r="FHB147" s="622" t="s">
        <v>844</v>
      </c>
      <c r="FHC147" s="622" t="s">
        <v>844</v>
      </c>
      <c r="FHD147" s="622" t="s">
        <v>844</v>
      </c>
      <c r="FHE147" s="622" t="s">
        <v>844</v>
      </c>
      <c r="FHF147" s="622" t="s">
        <v>844</v>
      </c>
      <c r="FHG147" s="622" t="s">
        <v>844</v>
      </c>
      <c r="FHH147" s="622" t="s">
        <v>844</v>
      </c>
      <c r="FHI147" s="622" t="s">
        <v>844</v>
      </c>
      <c r="FHJ147" s="622" t="s">
        <v>844</v>
      </c>
      <c r="FHK147" s="622" t="s">
        <v>844</v>
      </c>
      <c r="FHL147" s="622" t="s">
        <v>844</v>
      </c>
      <c r="FHM147" s="622" t="s">
        <v>844</v>
      </c>
      <c r="FHN147" s="622" t="s">
        <v>844</v>
      </c>
      <c r="FHO147" s="622" t="s">
        <v>844</v>
      </c>
      <c r="FHP147" s="622" t="s">
        <v>844</v>
      </c>
      <c r="FHQ147" s="622" t="s">
        <v>844</v>
      </c>
      <c r="FHR147" s="622" t="s">
        <v>844</v>
      </c>
      <c r="FHS147" s="622" t="s">
        <v>844</v>
      </c>
      <c r="FHT147" s="622" t="s">
        <v>844</v>
      </c>
      <c r="FHU147" s="622" t="s">
        <v>844</v>
      </c>
      <c r="FHV147" s="622" t="s">
        <v>844</v>
      </c>
      <c r="FHW147" s="622" t="s">
        <v>844</v>
      </c>
      <c r="FHX147" s="622" t="s">
        <v>844</v>
      </c>
      <c r="FHY147" s="622" t="s">
        <v>844</v>
      </c>
      <c r="FHZ147" s="622" t="s">
        <v>844</v>
      </c>
      <c r="FIA147" s="622" t="s">
        <v>844</v>
      </c>
      <c r="FIB147" s="622" t="s">
        <v>844</v>
      </c>
      <c r="FIC147" s="622" t="s">
        <v>844</v>
      </c>
      <c r="FID147" s="622" t="s">
        <v>844</v>
      </c>
      <c r="FIE147" s="622" t="s">
        <v>844</v>
      </c>
      <c r="FIF147" s="622" t="s">
        <v>844</v>
      </c>
      <c r="FIG147" s="622" t="s">
        <v>844</v>
      </c>
      <c r="FIH147" s="622" t="s">
        <v>844</v>
      </c>
      <c r="FII147" s="622" t="s">
        <v>844</v>
      </c>
      <c r="FIJ147" s="622" t="s">
        <v>844</v>
      </c>
      <c r="FIK147" s="622" t="s">
        <v>844</v>
      </c>
      <c r="FIL147" s="622" t="s">
        <v>844</v>
      </c>
      <c r="FIM147" s="622" t="s">
        <v>844</v>
      </c>
      <c r="FIN147" s="622" t="s">
        <v>844</v>
      </c>
      <c r="FIO147" s="622" t="s">
        <v>844</v>
      </c>
      <c r="FIP147" s="622" t="s">
        <v>844</v>
      </c>
      <c r="FIQ147" s="622" t="s">
        <v>844</v>
      </c>
      <c r="FIR147" s="622" t="s">
        <v>844</v>
      </c>
      <c r="FIS147" s="622" t="s">
        <v>844</v>
      </c>
      <c r="FIT147" s="622" t="s">
        <v>844</v>
      </c>
      <c r="FIU147" s="622" t="s">
        <v>844</v>
      </c>
      <c r="FIV147" s="622" t="s">
        <v>844</v>
      </c>
      <c r="FIW147" s="622" t="s">
        <v>844</v>
      </c>
      <c r="FIX147" s="622" t="s">
        <v>844</v>
      </c>
      <c r="FIY147" s="622" t="s">
        <v>844</v>
      </c>
      <c r="FIZ147" s="622" t="s">
        <v>844</v>
      </c>
      <c r="FJA147" s="622" t="s">
        <v>844</v>
      </c>
      <c r="FJB147" s="622" t="s">
        <v>844</v>
      </c>
      <c r="FJC147" s="622" t="s">
        <v>844</v>
      </c>
      <c r="FJD147" s="622" t="s">
        <v>844</v>
      </c>
      <c r="FJE147" s="622" t="s">
        <v>844</v>
      </c>
      <c r="FJF147" s="622" t="s">
        <v>844</v>
      </c>
      <c r="FJG147" s="622" t="s">
        <v>844</v>
      </c>
      <c r="FJH147" s="622" t="s">
        <v>844</v>
      </c>
      <c r="FJI147" s="622" t="s">
        <v>844</v>
      </c>
      <c r="FJJ147" s="622" t="s">
        <v>844</v>
      </c>
      <c r="FJK147" s="622" t="s">
        <v>844</v>
      </c>
      <c r="FJL147" s="622" t="s">
        <v>844</v>
      </c>
      <c r="FJM147" s="622" t="s">
        <v>844</v>
      </c>
      <c r="FJN147" s="622" t="s">
        <v>844</v>
      </c>
      <c r="FJO147" s="622" t="s">
        <v>844</v>
      </c>
      <c r="FJP147" s="622" t="s">
        <v>844</v>
      </c>
      <c r="FJQ147" s="622" t="s">
        <v>844</v>
      </c>
      <c r="FJR147" s="622" t="s">
        <v>844</v>
      </c>
      <c r="FJS147" s="622" t="s">
        <v>844</v>
      </c>
      <c r="FJT147" s="622" t="s">
        <v>844</v>
      </c>
      <c r="FJU147" s="622" t="s">
        <v>844</v>
      </c>
      <c r="FJV147" s="622" t="s">
        <v>844</v>
      </c>
      <c r="FJW147" s="622" t="s">
        <v>844</v>
      </c>
      <c r="FJX147" s="622" t="s">
        <v>844</v>
      </c>
      <c r="FJY147" s="622" t="s">
        <v>844</v>
      </c>
      <c r="FJZ147" s="622" t="s">
        <v>844</v>
      </c>
      <c r="FKA147" s="622" t="s">
        <v>844</v>
      </c>
      <c r="FKB147" s="622" t="s">
        <v>844</v>
      </c>
      <c r="FKC147" s="622" t="s">
        <v>844</v>
      </c>
      <c r="FKD147" s="622" t="s">
        <v>844</v>
      </c>
      <c r="FKE147" s="622" t="s">
        <v>844</v>
      </c>
      <c r="FKF147" s="622" t="s">
        <v>844</v>
      </c>
      <c r="FKG147" s="622" t="s">
        <v>844</v>
      </c>
      <c r="FKH147" s="622" t="s">
        <v>844</v>
      </c>
      <c r="FKI147" s="622" t="s">
        <v>844</v>
      </c>
      <c r="FKJ147" s="622" t="s">
        <v>844</v>
      </c>
      <c r="FKK147" s="622" t="s">
        <v>844</v>
      </c>
      <c r="FKL147" s="622" t="s">
        <v>844</v>
      </c>
      <c r="FKM147" s="622" t="s">
        <v>844</v>
      </c>
      <c r="FKN147" s="622" t="s">
        <v>844</v>
      </c>
      <c r="FKO147" s="622" t="s">
        <v>844</v>
      </c>
      <c r="FKP147" s="622" t="s">
        <v>844</v>
      </c>
      <c r="FKQ147" s="622" t="s">
        <v>844</v>
      </c>
      <c r="FKR147" s="622" t="s">
        <v>844</v>
      </c>
      <c r="FKS147" s="622" t="s">
        <v>844</v>
      </c>
      <c r="FKT147" s="622" t="s">
        <v>844</v>
      </c>
      <c r="FKU147" s="622" t="s">
        <v>844</v>
      </c>
      <c r="FKV147" s="622" t="s">
        <v>844</v>
      </c>
      <c r="FKW147" s="622" t="s">
        <v>844</v>
      </c>
      <c r="FKX147" s="622" t="s">
        <v>844</v>
      </c>
      <c r="FKY147" s="622" t="s">
        <v>844</v>
      </c>
      <c r="FKZ147" s="622" t="s">
        <v>844</v>
      </c>
      <c r="FLA147" s="622" t="s">
        <v>844</v>
      </c>
      <c r="FLB147" s="622" t="s">
        <v>844</v>
      </c>
      <c r="FLC147" s="622" t="s">
        <v>844</v>
      </c>
      <c r="FLD147" s="622" t="s">
        <v>844</v>
      </c>
      <c r="FLE147" s="622" t="s">
        <v>844</v>
      </c>
      <c r="FLF147" s="622" t="s">
        <v>844</v>
      </c>
      <c r="FLG147" s="622" t="s">
        <v>844</v>
      </c>
      <c r="FLH147" s="622" t="s">
        <v>844</v>
      </c>
      <c r="FLI147" s="622" t="s">
        <v>844</v>
      </c>
      <c r="FLJ147" s="622" t="s">
        <v>844</v>
      </c>
      <c r="FLK147" s="622" t="s">
        <v>844</v>
      </c>
      <c r="FLL147" s="622" t="s">
        <v>844</v>
      </c>
      <c r="FLM147" s="622" t="s">
        <v>844</v>
      </c>
      <c r="FLN147" s="622" t="s">
        <v>844</v>
      </c>
      <c r="FLO147" s="622" t="s">
        <v>844</v>
      </c>
      <c r="FLP147" s="622" t="s">
        <v>844</v>
      </c>
      <c r="FLQ147" s="622" t="s">
        <v>844</v>
      </c>
      <c r="FLR147" s="622" t="s">
        <v>844</v>
      </c>
      <c r="FLS147" s="622" t="s">
        <v>844</v>
      </c>
      <c r="FLT147" s="622" t="s">
        <v>844</v>
      </c>
      <c r="FLU147" s="622" t="s">
        <v>844</v>
      </c>
      <c r="FLV147" s="622" t="s">
        <v>844</v>
      </c>
      <c r="FLW147" s="622" t="s">
        <v>844</v>
      </c>
      <c r="FLX147" s="622" t="s">
        <v>844</v>
      </c>
      <c r="FLY147" s="622" t="s">
        <v>844</v>
      </c>
      <c r="FLZ147" s="622" t="s">
        <v>844</v>
      </c>
      <c r="FMA147" s="622" t="s">
        <v>844</v>
      </c>
      <c r="FMB147" s="622" t="s">
        <v>844</v>
      </c>
      <c r="FMC147" s="622" t="s">
        <v>844</v>
      </c>
      <c r="FMD147" s="622" t="s">
        <v>844</v>
      </c>
      <c r="FME147" s="622" t="s">
        <v>844</v>
      </c>
      <c r="FMF147" s="622" t="s">
        <v>844</v>
      </c>
      <c r="FMG147" s="622" t="s">
        <v>844</v>
      </c>
      <c r="FMH147" s="622" t="s">
        <v>844</v>
      </c>
      <c r="FMI147" s="622" t="s">
        <v>844</v>
      </c>
      <c r="FMJ147" s="622" t="s">
        <v>844</v>
      </c>
      <c r="FMK147" s="622" t="s">
        <v>844</v>
      </c>
      <c r="FML147" s="622" t="s">
        <v>844</v>
      </c>
      <c r="FMM147" s="622" t="s">
        <v>844</v>
      </c>
      <c r="FMN147" s="622" t="s">
        <v>844</v>
      </c>
      <c r="FMO147" s="622" t="s">
        <v>844</v>
      </c>
      <c r="FMP147" s="622" t="s">
        <v>844</v>
      </c>
      <c r="FMQ147" s="622" t="s">
        <v>844</v>
      </c>
      <c r="FMR147" s="622" t="s">
        <v>844</v>
      </c>
      <c r="FMS147" s="622" t="s">
        <v>844</v>
      </c>
      <c r="FMT147" s="622" t="s">
        <v>844</v>
      </c>
      <c r="FMU147" s="622" t="s">
        <v>844</v>
      </c>
      <c r="FMV147" s="622" t="s">
        <v>844</v>
      </c>
      <c r="FMW147" s="622" t="s">
        <v>844</v>
      </c>
      <c r="FMX147" s="622" t="s">
        <v>844</v>
      </c>
      <c r="FMY147" s="622" t="s">
        <v>844</v>
      </c>
      <c r="FMZ147" s="622" t="s">
        <v>844</v>
      </c>
      <c r="FNA147" s="622" t="s">
        <v>844</v>
      </c>
      <c r="FNB147" s="622" t="s">
        <v>844</v>
      </c>
      <c r="FNC147" s="622" t="s">
        <v>844</v>
      </c>
      <c r="FND147" s="622" t="s">
        <v>844</v>
      </c>
      <c r="FNE147" s="622" t="s">
        <v>844</v>
      </c>
      <c r="FNF147" s="622" t="s">
        <v>844</v>
      </c>
      <c r="FNG147" s="622" t="s">
        <v>844</v>
      </c>
      <c r="FNH147" s="622" t="s">
        <v>844</v>
      </c>
      <c r="FNI147" s="622" t="s">
        <v>844</v>
      </c>
      <c r="FNJ147" s="622" t="s">
        <v>844</v>
      </c>
      <c r="FNK147" s="622" t="s">
        <v>844</v>
      </c>
      <c r="FNL147" s="622" t="s">
        <v>844</v>
      </c>
      <c r="FNM147" s="622" t="s">
        <v>844</v>
      </c>
      <c r="FNN147" s="622" t="s">
        <v>844</v>
      </c>
      <c r="FNO147" s="622" t="s">
        <v>844</v>
      </c>
      <c r="FNP147" s="622" t="s">
        <v>844</v>
      </c>
      <c r="FNQ147" s="622" t="s">
        <v>844</v>
      </c>
      <c r="FNR147" s="622" t="s">
        <v>844</v>
      </c>
      <c r="FNS147" s="622" t="s">
        <v>844</v>
      </c>
      <c r="FNT147" s="622" t="s">
        <v>844</v>
      </c>
      <c r="FNU147" s="622" t="s">
        <v>844</v>
      </c>
      <c r="FNV147" s="622" t="s">
        <v>844</v>
      </c>
      <c r="FNW147" s="622" t="s">
        <v>844</v>
      </c>
      <c r="FNX147" s="622" t="s">
        <v>844</v>
      </c>
      <c r="FNY147" s="622" t="s">
        <v>844</v>
      </c>
      <c r="FNZ147" s="622" t="s">
        <v>844</v>
      </c>
      <c r="FOA147" s="622" t="s">
        <v>844</v>
      </c>
      <c r="FOB147" s="622" t="s">
        <v>844</v>
      </c>
      <c r="FOC147" s="622" t="s">
        <v>844</v>
      </c>
      <c r="FOD147" s="622" t="s">
        <v>844</v>
      </c>
      <c r="FOE147" s="622" t="s">
        <v>844</v>
      </c>
      <c r="FOF147" s="622" t="s">
        <v>844</v>
      </c>
      <c r="FOG147" s="622" t="s">
        <v>844</v>
      </c>
      <c r="FOH147" s="622" t="s">
        <v>844</v>
      </c>
      <c r="FOI147" s="622" t="s">
        <v>844</v>
      </c>
      <c r="FOJ147" s="622" t="s">
        <v>844</v>
      </c>
      <c r="FOK147" s="622" t="s">
        <v>844</v>
      </c>
      <c r="FOL147" s="622" t="s">
        <v>844</v>
      </c>
      <c r="FOM147" s="622" t="s">
        <v>844</v>
      </c>
      <c r="FON147" s="622" t="s">
        <v>844</v>
      </c>
      <c r="FOO147" s="622" t="s">
        <v>844</v>
      </c>
      <c r="FOP147" s="622" t="s">
        <v>844</v>
      </c>
      <c r="FOQ147" s="622" t="s">
        <v>844</v>
      </c>
      <c r="FOR147" s="622" t="s">
        <v>844</v>
      </c>
      <c r="FOS147" s="622" t="s">
        <v>844</v>
      </c>
      <c r="FOT147" s="622" t="s">
        <v>844</v>
      </c>
      <c r="FOU147" s="622" t="s">
        <v>844</v>
      </c>
      <c r="FOV147" s="622" t="s">
        <v>844</v>
      </c>
      <c r="FOW147" s="622" t="s">
        <v>844</v>
      </c>
      <c r="FOX147" s="622" t="s">
        <v>844</v>
      </c>
      <c r="FOY147" s="622" t="s">
        <v>844</v>
      </c>
      <c r="FOZ147" s="622" t="s">
        <v>844</v>
      </c>
      <c r="FPA147" s="622" t="s">
        <v>844</v>
      </c>
      <c r="FPB147" s="622" t="s">
        <v>844</v>
      </c>
      <c r="FPC147" s="622" t="s">
        <v>844</v>
      </c>
      <c r="FPD147" s="622" t="s">
        <v>844</v>
      </c>
      <c r="FPE147" s="622" t="s">
        <v>844</v>
      </c>
      <c r="FPF147" s="622" t="s">
        <v>844</v>
      </c>
      <c r="FPG147" s="622" t="s">
        <v>844</v>
      </c>
      <c r="FPH147" s="622" t="s">
        <v>844</v>
      </c>
      <c r="FPI147" s="622" t="s">
        <v>844</v>
      </c>
      <c r="FPJ147" s="622" t="s">
        <v>844</v>
      </c>
      <c r="FPK147" s="622" t="s">
        <v>844</v>
      </c>
      <c r="FPL147" s="622" t="s">
        <v>844</v>
      </c>
      <c r="FPM147" s="622" t="s">
        <v>844</v>
      </c>
      <c r="FPN147" s="622" t="s">
        <v>844</v>
      </c>
      <c r="FPO147" s="622" t="s">
        <v>844</v>
      </c>
      <c r="FPP147" s="622" t="s">
        <v>844</v>
      </c>
      <c r="FPQ147" s="622" t="s">
        <v>844</v>
      </c>
      <c r="FPR147" s="622" t="s">
        <v>844</v>
      </c>
      <c r="FPS147" s="622" t="s">
        <v>844</v>
      </c>
      <c r="FPT147" s="622" t="s">
        <v>844</v>
      </c>
      <c r="FPU147" s="622" t="s">
        <v>844</v>
      </c>
      <c r="FPV147" s="622" t="s">
        <v>844</v>
      </c>
      <c r="FPW147" s="622" t="s">
        <v>844</v>
      </c>
      <c r="FPX147" s="622" t="s">
        <v>844</v>
      </c>
      <c r="FPY147" s="622" t="s">
        <v>844</v>
      </c>
      <c r="FPZ147" s="622" t="s">
        <v>844</v>
      </c>
      <c r="FQA147" s="622" t="s">
        <v>844</v>
      </c>
      <c r="FQB147" s="622" t="s">
        <v>844</v>
      </c>
      <c r="FQC147" s="622" t="s">
        <v>844</v>
      </c>
      <c r="FQD147" s="622" t="s">
        <v>844</v>
      </c>
      <c r="FQE147" s="622" t="s">
        <v>844</v>
      </c>
      <c r="FQF147" s="622" t="s">
        <v>844</v>
      </c>
      <c r="FQG147" s="622" t="s">
        <v>844</v>
      </c>
      <c r="FQH147" s="622" t="s">
        <v>844</v>
      </c>
      <c r="FQI147" s="622" t="s">
        <v>844</v>
      </c>
      <c r="FQJ147" s="622" t="s">
        <v>844</v>
      </c>
      <c r="FQK147" s="622" t="s">
        <v>844</v>
      </c>
      <c r="FQL147" s="622" t="s">
        <v>844</v>
      </c>
      <c r="FQM147" s="622" t="s">
        <v>844</v>
      </c>
      <c r="FQN147" s="622" t="s">
        <v>844</v>
      </c>
      <c r="FQO147" s="622" t="s">
        <v>844</v>
      </c>
      <c r="FQP147" s="622" t="s">
        <v>844</v>
      </c>
      <c r="FQQ147" s="622" t="s">
        <v>844</v>
      </c>
      <c r="FQR147" s="622" t="s">
        <v>844</v>
      </c>
      <c r="FQS147" s="622" t="s">
        <v>844</v>
      </c>
      <c r="FQT147" s="622" t="s">
        <v>844</v>
      </c>
      <c r="FQU147" s="622" t="s">
        <v>844</v>
      </c>
      <c r="FQV147" s="622" t="s">
        <v>844</v>
      </c>
      <c r="FQW147" s="622" t="s">
        <v>844</v>
      </c>
      <c r="FQX147" s="622" t="s">
        <v>844</v>
      </c>
      <c r="FQY147" s="622" t="s">
        <v>844</v>
      </c>
      <c r="FQZ147" s="622" t="s">
        <v>844</v>
      </c>
      <c r="FRA147" s="622" t="s">
        <v>844</v>
      </c>
      <c r="FRB147" s="622" t="s">
        <v>844</v>
      </c>
      <c r="FRC147" s="622" t="s">
        <v>844</v>
      </c>
      <c r="FRD147" s="622" t="s">
        <v>844</v>
      </c>
      <c r="FRE147" s="622" t="s">
        <v>844</v>
      </c>
      <c r="FRF147" s="622" t="s">
        <v>844</v>
      </c>
      <c r="FRG147" s="622" t="s">
        <v>844</v>
      </c>
      <c r="FRH147" s="622" t="s">
        <v>844</v>
      </c>
      <c r="FRI147" s="622" t="s">
        <v>844</v>
      </c>
      <c r="FRJ147" s="622" t="s">
        <v>844</v>
      </c>
      <c r="FRK147" s="622" t="s">
        <v>844</v>
      </c>
      <c r="FRL147" s="622" t="s">
        <v>844</v>
      </c>
      <c r="FRM147" s="622" t="s">
        <v>844</v>
      </c>
      <c r="FRN147" s="622" t="s">
        <v>844</v>
      </c>
      <c r="FRO147" s="622" t="s">
        <v>844</v>
      </c>
      <c r="FRP147" s="622" t="s">
        <v>844</v>
      </c>
      <c r="FRQ147" s="622" t="s">
        <v>844</v>
      </c>
      <c r="FRR147" s="622" t="s">
        <v>844</v>
      </c>
      <c r="FRS147" s="622" t="s">
        <v>844</v>
      </c>
      <c r="FRT147" s="622" t="s">
        <v>844</v>
      </c>
      <c r="FRU147" s="622" t="s">
        <v>844</v>
      </c>
      <c r="FRV147" s="622" t="s">
        <v>844</v>
      </c>
      <c r="FRW147" s="622" t="s">
        <v>844</v>
      </c>
      <c r="FRX147" s="622" t="s">
        <v>844</v>
      </c>
      <c r="FRY147" s="622" t="s">
        <v>844</v>
      </c>
      <c r="FRZ147" s="622" t="s">
        <v>844</v>
      </c>
      <c r="FSA147" s="622" t="s">
        <v>844</v>
      </c>
      <c r="FSB147" s="622" t="s">
        <v>844</v>
      </c>
      <c r="FSC147" s="622" t="s">
        <v>844</v>
      </c>
      <c r="FSD147" s="622" t="s">
        <v>844</v>
      </c>
      <c r="FSE147" s="622" t="s">
        <v>844</v>
      </c>
      <c r="FSF147" s="622" t="s">
        <v>844</v>
      </c>
      <c r="FSG147" s="622" t="s">
        <v>844</v>
      </c>
      <c r="FSH147" s="622" t="s">
        <v>844</v>
      </c>
      <c r="FSI147" s="622" t="s">
        <v>844</v>
      </c>
      <c r="FSJ147" s="622" t="s">
        <v>844</v>
      </c>
      <c r="FSK147" s="622" t="s">
        <v>844</v>
      </c>
      <c r="FSL147" s="622" t="s">
        <v>844</v>
      </c>
      <c r="FSM147" s="622" t="s">
        <v>844</v>
      </c>
      <c r="FSN147" s="622" t="s">
        <v>844</v>
      </c>
      <c r="FSO147" s="622" t="s">
        <v>844</v>
      </c>
      <c r="FSP147" s="622" t="s">
        <v>844</v>
      </c>
      <c r="FSQ147" s="622" t="s">
        <v>844</v>
      </c>
      <c r="FSR147" s="622" t="s">
        <v>844</v>
      </c>
      <c r="FSS147" s="622" t="s">
        <v>844</v>
      </c>
      <c r="FST147" s="622" t="s">
        <v>844</v>
      </c>
      <c r="FSU147" s="622" t="s">
        <v>844</v>
      </c>
      <c r="FSV147" s="622" t="s">
        <v>844</v>
      </c>
      <c r="FSW147" s="622" t="s">
        <v>844</v>
      </c>
      <c r="FSX147" s="622" t="s">
        <v>844</v>
      </c>
      <c r="FSY147" s="622" t="s">
        <v>844</v>
      </c>
      <c r="FSZ147" s="622" t="s">
        <v>844</v>
      </c>
      <c r="FTA147" s="622" t="s">
        <v>844</v>
      </c>
      <c r="FTB147" s="622" t="s">
        <v>844</v>
      </c>
      <c r="FTC147" s="622" t="s">
        <v>844</v>
      </c>
      <c r="FTD147" s="622" t="s">
        <v>844</v>
      </c>
      <c r="FTE147" s="622" t="s">
        <v>844</v>
      </c>
      <c r="FTF147" s="622" t="s">
        <v>844</v>
      </c>
      <c r="FTG147" s="622" t="s">
        <v>844</v>
      </c>
      <c r="FTH147" s="622" t="s">
        <v>844</v>
      </c>
      <c r="FTI147" s="622" t="s">
        <v>844</v>
      </c>
      <c r="FTJ147" s="622" t="s">
        <v>844</v>
      </c>
      <c r="FTK147" s="622" t="s">
        <v>844</v>
      </c>
      <c r="FTL147" s="622" t="s">
        <v>844</v>
      </c>
      <c r="FTM147" s="622" t="s">
        <v>844</v>
      </c>
      <c r="FTN147" s="622" t="s">
        <v>844</v>
      </c>
      <c r="FTO147" s="622" t="s">
        <v>844</v>
      </c>
      <c r="FTP147" s="622" t="s">
        <v>844</v>
      </c>
      <c r="FTQ147" s="622" t="s">
        <v>844</v>
      </c>
      <c r="FTR147" s="622" t="s">
        <v>844</v>
      </c>
      <c r="FTS147" s="622" t="s">
        <v>844</v>
      </c>
      <c r="FTT147" s="622" t="s">
        <v>844</v>
      </c>
      <c r="FTU147" s="622" t="s">
        <v>844</v>
      </c>
      <c r="FTV147" s="622" t="s">
        <v>844</v>
      </c>
      <c r="FTW147" s="622" t="s">
        <v>844</v>
      </c>
      <c r="FTX147" s="622" t="s">
        <v>844</v>
      </c>
      <c r="FTY147" s="622" t="s">
        <v>844</v>
      </c>
      <c r="FTZ147" s="622" t="s">
        <v>844</v>
      </c>
      <c r="FUA147" s="622" t="s">
        <v>844</v>
      </c>
      <c r="FUB147" s="622" t="s">
        <v>844</v>
      </c>
      <c r="FUC147" s="622" t="s">
        <v>844</v>
      </c>
      <c r="FUD147" s="622" t="s">
        <v>844</v>
      </c>
      <c r="FUE147" s="622" t="s">
        <v>844</v>
      </c>
      <c r="FUF147" s="622" t="s">
        <v>844</v>
      </c>
      <c r="FUG147" s="622" t="s">
        <v>844</v>
      </c>
      <c r="FUH147" s="622" t="s">
        <v>844</v>
      </c>
      <c r="FUI147" s="622" t="s">
        <v>844</v>
      </c>
      <c r="FUJ147" s="622" t="s">
        <v>844</v>
      </c>
      <c r="FUK147" s="622" t="s">
        <v>844</v>
      </c>
      <c r="FUL147" s="622" t="s">
        <v>844</v>
      </c>
      <c r="FUM147" s="622" t="s">
        <v>844</v>
      </c>
      <c r="FUN147" s="622" t="s">
        <v>844</v>
      </c>
      <c r="FUO147" s="622" t="s">
        <v>844</v>
      </c>
      <c r="FUP147" s="622" t="s">
        <v>844</v>
      </c>
      <c r="FUQ147" s="622" t="s">
        <v>844</v>
      </c>
      <c r="FUR147" s="622" t="s">
        <v>844</v>
      </c>
      <c r="FUS147" s="622" t="s">
        <v>844</v>
      </c>
      <c r="FUT147" s="622" t="s">
        <v>844</v>
      </c>
      <c r="FUU147" s="622" t="s">
        <v>844</v>
      </c>
      <c r="FUV147" s="622" t="s">
        <v>844</v>
      </c>
      <c r="FUW147" s="622" t="s">
        <v>844</v>
      </c>
      <c r="FUX147" s="622" t="s">
        <v>844</v>
      </c>
      <c r="FUY147" s="622" t="s">
        <v>844</v>
      </c>
      <c r="FUZ147" s="622" t="s">
        <v>844</v>
      </c>
      <c r="FVA147" s="622" t="s">
        <v>844</v>
      </c>
      <c r="FVB147" s="622" t="s">
        <v>844</v>
      </c>
      <c r="FVC147" s="622" t="s">
        <v>844</v>
      </c>
      <c r="FVD147" s="622" t="s">
        <v>844</v>
      </c>
      <c r="FVE147" s="622" t="s">
        <v>844</v>
      </c>
      <c r="FVF147" s="622" t="s">
        <v>844</v>
      </c>
      <c r="FVG147" s="622" t="s">
        <v>844</v>
      </c>
      <c r="FVH147" s="622" t="s">
        <v>844</v>
      </c>
      <c r="FVI147" s="622" t="s">
        <v>844</v>
      </c>
      <c r="FVJ147" s="622" t="s">
        <v>844</v>
      </c>
      <c r="FVK147" s="622" t="s">
        <v>844</v>
      </c>
      <c r="FVL147" s="622" t="s">
        <v>844</v>
      </c>
      <c r="FVM147" s="622" t="s">
        <v>844</v>
      </c>
      <c r="FVN147" s="622" t="s">
        <v>844</v>
      </c>
      <c r="FVO147" s="622" t="s">
        <v>844</v>
      </c>
      <c r="FVP147" s="622" t="s">
        <v>844</v>
      </c>
      <c r="FVQ147" s="622" t="s">
        <v>844</v>
      </c>
      <c r="FVR147" s="622" t="s">
        <v>844</v>
      </c>
      <c r="FVS147" s="622" t="s">
        <v>844</v>
      </c>
      <c r="FVT147" s="622" t="s">
        <v>844</v>
      </c>
      <c r="FVU147" s="622" t="s">
        <v>844</v>
      </c>
      <c r="FVV147" s="622" t="s">
        <v>844</v>
      </c>
      <c r="FVW147" s="622" t="s">
        <v>844</v>
      </c>
      <c r="FVX147" s="622" t="s">
        <v>844</v>
      </c>
      <c r="FVY147" s="622" t="s">
        <v>844</v>
      </c>
      <c r="FVZ147" s="622" t="s">
        <v>844</v>
      </c>
      <c r="FWA147" s="622" t="s">
        <v>844</v>
      </c>
      <c r="FWB147" s="622" t="s">
        <v>844</v>
      </c>
      <c r="FWC147" s="622" t="s">
        <v>844</v>
      </c>
      <c r="FWD147" s="622" t="s">
        <v>844</v>
      </c>
      <c r="FWE147" s="622" t="s">
        <v>844</v>
      </c>
      <c r="FWF147" s="622" t="s">
        <v>844</v>
      </c>
      <c r="FWG147" s="622" t="s">
        <v>844</v>
      </c>
      <c r="FWH147" s="622" t="s">
        <v>844</v>
      </c>
      <c r="FWI147" s="622" t="s">
        <v>844</v>
      </c>
      <c r="FWJ147" s="622" t="s">
        <v>844</v>
      </c>
      <c r="FWK147" s="622" t="s">
        <v>844</v>
      </c>
      <c r="FWL147" s="622" t="s">
        <v>844</v>
      </c>
      <c r="FWM147" s="622" t="s">
        <v>844</v>
      </c>
      <c r="FWN147" s="622" t="s">
        <v>844</v>
      </c>
      <c r="FWO147" s="622" t="s">
        <v>844</v>
      </c>
      <c r="FWP147" s="622" t="s">
        <v>844</v>
      </c>
      <c r="FWQ147" s="622" t="s">
        <v>844</v>
      </c>
      <c r="FWR147" s="622" t="s">
        <v>844</v>
      </c>
      <c r="FWS147" s="622" t="s">
        <v>844</v>
      </c>
      <c r="FWT147" s="622" t="s">
        <v>844</v>
      </c>
      <c r="FWU147" s="622" t="s">
        <v>844</v>
      </c>
      <c r="FWV147" s="622" t="s">
        <v>844</v>
      </c>
      <c r="FWW147" s="622" t="s">
        <v>844</v>
      </c>
      <c r="FWX147" s="622" t="s">
        <v>844</v>
      </c>
      <c r="FWY147" s="622" t="s">
        <v>844</v>
      </c>
      <c r="FWZ147" s="622" t="s">
        <v>844</v>
      </c>
      <c r="FXA147" s="622" t="s">
        <v>844</v>
      </c>
      <c r="FXB147" s="622" t="s">
        <v>844</v>
      </c>
      <c r="FXC147" s="622" t="s">
        <v>844</v>
      </c>
      <c r="FXD147" s="622" t="s">
        <v>844</v>
      </c>
      <c r="FXE147" s="622" t="s">
        <v>844</v>
      </c>
      <c r="FXF147" s="622" t="s">
        <v>844</v>
      </c>
      <c r="FXG147" s="622" t="s">
        <v>844</v>
      </c>
      <c r="FXH147" s="622" t="s">
        <v>844</v>
      </c>
      <c r="FXI147" s="622" t="s">
        <v>844</v>
      </c>
      <c r="FXJ147" s="622" t="s">
        <v>844</v>
      </c>
      <c r="FXK147" s="622" t="s">
        <v>844</v>
      </c>
      <c r="FXL147" s="622" t="s">
        <v>844</v>
      </c>
      <c r="FXM147" s="622" t="s">
        <v>844</v>
      </c>
      <c r="FXN147" s="622" t="s">
        <v>844</v>
      </c>
      <c r="FXO147" s="622" t="s">
        <v>844</v>
      </c>
      <c r="FXP147" s="622" t="s">
        <v>844</v>
      </c>
      <c r="FXQ147" s="622" t="s">
        <v>844</v>
      </c>
      <c r="FXR147" s="622" t="s">
        <v>844</v>
      </c>
      <c r="FXS147" s="622" t="s">
        <v>844</v>
      </c>
      <c r="FXT147" s="622" t="s">
        <v>844</v>
      </c>
      <c r="FXU147" s="622" t="s">
        <v>844</v>
      </c>
      <c r="FXV147" s="622" t="s">
        <v>844</v>
      </c>
      <c r="FXW147" s="622" t="s">
        <v>844</v>
      </c>
      <c r="FXX147" s="622" t="s">
        <v>844</v>
      </c>
      <c r="FXY147" s="622" t="s">
        <v>844</v>
      </c>
      <c r="FXZ147" s="622" t="s">
        <v>844</v>
      </c>
      <c r="FYA147" s="622" t="s">
        <v>844</v>
      </c>
      <c r="FYB147" s="622" t="s">
        <v>844</v>
      </c>
      <c r="FYC147" s="622" t="s">
        <v>844</v>
      </c>
      <c r="FYD147" s="622" t="s">
        <v>844</v>
      </c>
      <c r="FYE147" s="622" t="s">
        <v>844</v>
      </c>
      <c r="FYF147" s="622" t="s">
        <v>844</v>
      </c>
      <c r="FYG147" s="622" t="s">
        <v>844</v>
      </c>
      <c r="FYH147" s="622" t="s">
        <v>844</v>
      </c>
      <c r="FYI147" s="622" t="s">
        <v>844</v>
      </c>
      <c r="FYJ147" s="622" t="s">
        <v>844</v>
      </c>
      <c r="FYK147" s="622" t="s">
        <v>844</v>
      </c>
      <c r="FYL147" s="622" t="s">
        <v>844</v>
      </c>
      <c r="FYM147" s="622" t="s">
        <v>844</v>
      </c>
      <c r="FYN147" s="622" t="s">
        <v>844</v>
      </c>
      <c r="FYO147" s="622" t="s">
        <v>844</v>
      </c>
      <c r="FYP147" s="622" t="s">
        <v>844</v>
      </c>
      <c r="FYQ147" s="622" t="s">
        <v>844</v>
      </c>
      <c r="FYR147" s="622" t="s">
        <v>844</v>
      </c>
      <c r="FYS147" s="622" t="s">
        <v>844</v>
      </c>
      <c r="FYT147" s="622" t="s">
        <v>844</v>
      </c>
      <c r="FYU147" s="622" t="s">
        <v>844</v>
      </c>
      <c r="FYV147" s="622" t="s">
        <v>844</v>
      </c>
      <c r="FYW147" s="622" t="s">
        <v>844</v>
      </c>
      <c r="FYX147" s="622" t="s">
        <v>844</v>
      </c>
      <c r="FYY147" s="622" t="s">
        <v>844</v>
      </c>
      <c r="FYZ147" s="622" t="s">
        <v>844</v>
      </c>
      <c r="FZA147" s="622" t="s">
        <v>844</v>
      </c>
      <c r="FZB147" s="622" t="s">
        <v>844</v>
      </c>
      <c r="FZC147" s="622" t="s">
        <v>844</v>
      </c>
      <c r="FZD147" s="622" t="s">
        <v>844</v>
      </c>
      <c r="FZE147" s="622" t="s">
        <v>844</v>
      </c>
      <c r="FZF147" s="622" t="s">
        <v>844</v>
      </c>
      <c r="FZG147" s="622" t="s">
        <v>844</v>
      </c>
      <c r="FZH147" s="622" t="s">
        <v>844</v>
      </c>
      <c r="FZI147" s="622" t="s">
        <v>844</v>
      </c>
      <c r="FZJ147" s="622" t="s">
        <v>844</v>
      </c>
      <c r="FZK147" s="622" t="s">
        <v>844</v>
      </c>
      <c r="FZL147" s="622" t="s">
        <v>844</v>
      </c>
      <c r="FZM147" s="622" t="s">
        <v>844</v>
      </c>
      <c r="FZN147" s="622" t="s">
        <v>844</v>
      </c>
      <c r="FZO147" s="622" t="s">
        <v>844</v>
      </c>
      <c r="FZP147" s="622" t="s">
        <v>844</v>
      </c>
      <c r="FZQ147" s="622" t="s">
        <v>844</v>
      </c>
      <c r="FZR147" s="622" t="s">
        <v>844</v>
      </c>
      <c r="FZS147" s="622" t="s">
        <v>844</v>
      </c>
      <c r="FZT147" s="622" t="s">
        <v>844</v>
      </c>
      <c r="FZU147" s="622" t="s">
        <v>844</v>
      </c>
      <c r="FZV147" s="622" t="s">
        <v>844</v>
      </c>
      <c r="FZW147" s="622" t="s">
        <v>844</v>
      </c>
      <c r="FZX147" s="622" t="s">
        <v>844</v>
      </c>
      <c r="FZY147" s="622" t="s">
        <v>844</v>
      </c>
      <c r="FZZ147" s="622" t="s">
        <v>844</v>
      </c>
      <c r="GAA147" s="622" t="s">
        <v>844</v>
      </c>
      <c r="GAB147" s="622" t="s">
        <v>844</v>
      </c>
      <c r="GAC147" s="622" t="s">
        <v>844</v>
      </c>
      <c r="GAD147" s="622" t="s">
        <v>844</v>
      </c>
      <c r="GAE147" s="622" t="s">
        <v>844</v>
      </c>
      <c r="GAF147" s="622" t="s">
        <v>844</v>
      </c>
      <c r="GAG147" s="622" t="s">
        <v>844</v>
      </c>
      <c r="GAH147" s="622" t="s">
        <v>844</v>
      </c>
      <c r="GAI147" s="622" t="s">
        <v>844</v>
      </c>
      <c r="GAJ147" s="622" t="s">
        <v>844</v>
      </c>
      <c r="GAK147" s="622" t="s">
        <v>844</v>
      </c>
      <c r="GAL147" s="622" t="s">
        <v>844</v>
      </c>
      <c r="GAM147" s="622" t="s">
        <v>844</v>
      </c>
      <c r="GAN147" s="622" t="s">
        <v>844</v>
      </c>
      <c r="GAO147" s="622" t="s">
        <v>844</v>
      </c>
      <c r="GAP147" s="622" t="s">
        <v>844</v>
      </c>
      <c r="GAQ147" s="622" t="s">
        <v>844</v>
      </c>
      <c r="GAR147" s="622" t="s">
        <v>844</v>
      </c>
      <c r="GAS147" s="622" t="s">
        <v>844</v>
      </c>
      <c r="GAT147" s="622" t="s">
        <v>844</v>
      </c>
      <c r="GAU147" s="622" t="s">
        <v>844</v>
      </c>
      <c r="GAV147" s="622" t="s">
        <v>844</v>
      </c>
      <c r="GAW147" s="622" t="s">
        <v>844</v>
      </c>
      <c r="GAX147" s="622" t="s">
        <v>844</v>
      </c>
      <c r="GAY147" s="622" t="s">
        <v>844</v>
      </c>
      <c r="GAZ147" s="622" t="s">
        <v>844</v>
      </c>
      <c r="GBA147" s="622" t="s">
        <v>844</v>
      </c>
      <c r="GBB147" s="622" t="s">
        <v>844</v>
      </c>
      <c r="GBC147" s="622" t="s">
        <v>844</v>
      </c>
      <c r="GBD147" s="622" t="s">
        <v>844</v>
      </c>
      <c r="GBE147" s="622" t="s">
        <v>844</v>
      </c>
      <c r="GBF147" s="622" t="s">
        <v>844</v>
      </c>
      <c r="GBG147" s="622" t="s">
        <v>844</v>
      </c>
      <c r="GBH147" s="622" t="s">
        <v>844</v>
      </c>
      <c r="GBI147" s="622" t="s">
        <v>844</v>
      </c>
      <c r="GBJ147" s="622" t="s">
        <v>844</v>
      </c>
      <c r="GBK147" s="622" t="s">
        <v>844</v>
      </c>
      <c r="GBL147" s="622" t="s">
        <v>844</v>
      </c>
      <c r="GBM147" s="622" t="s">
        <v>844</v>
      </c>
      <c r="GBN147" s="622" t="s">
        <v>844</v>
      </c>
      <c r="GBO147" s="622" t="s">
        <v>844</v>
      </c>
      <c r="GBP147" s="622" t="s">
        <v>844</v>
      </c>
      <c r="GBQ147" s="622" t="s">
        <v>844</v>
      </c>
      <c r="GBR147" s="622" t="s">
        <v>844</v>
      </c>
      <c r="GBS147" s="622" t="s">
        <v>844</v>
      </c>
      <c r="GBT147" s="622" t="s">
        <v>844</v>
      </c>
      <c r="GBU147" s="622" t="s">
        <v>844</v>
      </c>
      <c r="GBV147" s="622" t="s">
        <v>844</v>
      </c>
      <c r="GBW147" s="622" t="s">
        <v>844</v>
      </c>
      <c r="GBX147" s="622" t="s">
        <v>844</v>
      </c>
      <c r="GBY147" s="622" t="s">
        <v>844</v>
      </c>
      <c r="GBZ147" s="622" t="s">
        <v>844</v>
      </c>
      <c r="GCA147" s="622" t="s">
        <v>844</v>
      </c>
      <c r="GCB147" s="622" t="s">
        <v>844</v>
      </c>
      <c r="GCC147" s="622" t="s">
        <v>844</v>
      </c>
      <c r="GCD147" s="622" t="s">
        <v>844</v>
      </c>
      <c r="GCE147" s="622" t="s">
        <v>844</v>
      </c>
      <c r="GCF147" s="622" t="s">
        <v>844</v>
      </c>
      <c r="GCG147" s="622" t="s">
        <v>844</v>
      </c>
      <c r="GCH147" s="622" t="s">
        <v>844</v>
      </c>
      <c r="GCI147" s="622" t="s">
        <v>844</v>
      </c>
      <c r="GCJ147" s="622" t="s">
        <v>844</v>
      </c>
      <c r="GCK147" s="622" t="s">
        <v>844</v>
      </c>
      <c r="GCL147" s="622" t="s">
        <v>844</v>
      </c>
      <c r="GCM147" s="622" t="s">
        <v>844</v>
      </c>
      <c r="GCN147" s="622" t="s">
        <v>844</v>
      </c>
      <c r="GCO147" s="622" t="s">
        <v>844</v>
      </c>
      <c r="GCP147" s="622" t="s">
        <v>844</v>
      </c>
      <c r="GCQ147" s="622" t="s">
        <v>844</v>
      </c>
      <c r="GCR147" s="622" t="s">
        <v>844</v>
      </c>
      <c r="GCS147" s="622" t="s">
        <v>844</v>
      </c>
      <c r="GCT147" s="622" t="s">
        <v>844</v>
      </c>
      <c r="GCU147" s="622" t="s">
        <v>844</v>
      </c>
      <c r="GCV147" s="622" t="s">
        <v>844</v>
      </c>
      <c r="GCW147" s="622" t="s">
        <v>844</v>
      </c>
      <c r="GCX147" s="622" t="s">
        <v>844</v>
      </c>
      <c r="GCY147" s="622" t="s">
        <v>844</v>
      </c>
      <c r="GCZ147" s="622" t="s">
        <v>844</v>
      </c>
      <c r="GDA147" s="622" t="s">
        <v>844</v>
      </c>
      <c r="GDB147" s="622" t="s">
        <v>844</v>
      </c>
      <c r="GDC147" s="622" t="s">
        <v>844</v>
      </c>
      <c r="GDD147" s="622" t="s">
        <v>844</v>
      </c>
      <c r="GDE147" s="622" t="s">
        <v>844</v>
      </c>
      <c r="GDF147" s="622" t="s">
        <v>844</v>
      </c>
      <c r="GDG147" s="622" t="s">
        <v>844</v>
      </c>
      <c r="GDH147" s="622" t="s">
        <v>844</v>
      </c>
      <c r="GDI147" s="622" t="s">
        <v>844</v>
      </c>
      <c r="GDJ147" s="622" t="s">
        <v>844</v>
      </c>
      <c r="GDK147" s="622" t="s">
        <v>844</v>
      </c>
      <c r="GDL147" s="622" t="s">
        <v>844</v>
      </c>
      <c r="GDM147" s="622" t="s">
        <v>844</v>
      </c>
      <c r="GDN147" s="622" t="s">
        <v>844</v>
      </c>
      <c r="GDO147" s="622" t="s">
        <v>844</v>
      </c>
      <c r="GDP147" s="622" t="s">
        <v>844</v>
      </c>
      <c r="GDQ147" s="622" t="s">
        <v>844</v>
      </c>
      <c r="GDR147" s="622" t="s">
        <v>844</v>
      </c>
      <c r="GDS147" s="622" t="s">
        <v>844</v>
      </c>
      <c r="GDT147" s="622" t="s">
        <v>844</v>
      </c>
      <c r="GDU147" s="622" t="s">
        <v>844</v>
      </c>
      <c r="GDV147" s="622" t="s">
        <v>844</v>
      </c>
      <c r="GDW147" s="622" t="s">
        <v>844</v>
      </c>
      <c r="GDX147" s="622" t="s">
        <v>844</v>
      </c>
      <c r="GDY147" s="622" t="s">
        <v>844</v>
      </c>
      <c r="GDZ147" s="622" t="s">
        <v>844</v>
      </c>
      <c r="GEA147" s="622" t="s">
        <v>844</v>
      </c>
      <c r="GEB147" s="622" t="s">
        <v>844</v>
      </c>
      <c r="GEC147" s="622" t="s">
        <v>844</v>
      </c>
      <c r="GED147" s="622" t="s">
        <v>844</v>
      </c>
      <c r="GEE147" s="622" t="s">
        <v>844</v>
      </c>
      <c r="GEF147" s="622" t="s">
        <v>844</v>
      </c>
      <c r="GEG147" s="622" t="s">
        <v>844</v>
      </c>
      <c r="GEH147" s="622" t="s">
        <v>844</v>
      </c>
      <c r="GEI147" s="622" t="s">
        <v>844</v>
      </c>
      <c r="GEJ147" s="622" t="s">
        <v>844</v>
      </c>
      <c r="GEK147" s="622" t="s">
        <v>844</v>
      </c>
      <c r="GEL147" s="622" t="s">
        <v>844</v>
      </c>
      <c r="GEM147" s="622" t="s">
        <v>844</v>
      </c>
      <c r="GEN147" s="622" t="s">
        <v>844</v>
      </c>
      <c r="GEO147" s="622" t="s">
        <v>844</v>
      </c>
      <c r="GEP147" s="622" t="s">
        <v>844</v>
      </c>
      <c r="GEQ147" s="622" t="s">
        <v>844</v>
      </c>
      <c r="GER147" s="622" t="s">
        <v>844</v>
      </c>
      <c r="GES147" s="622" t="s">
        <v>844</v>
      </c>
      <c r="GET147" s="622" t="s">
        <v>844</v>
      </c>
      <c r="GEU147" s="622" t="s">
        <v>844</v>
      </c>
      <c r="GEV147" s="622" t="s">
        <v>844</v>
      </c>
      <c r="GEW147" s="622" t="s">
        <v>844</v>
      </c>
      <c r="GEX147" s="622" t="s">
        <v>844</v>
      </c>
      <c r="GEY147" s="622" t="s">
        <v>844</v>
      </c>
      <c r="GEZ147" s="622" t="s">
        <v>844</v>
      </c>
      <c r="GFA147" s="622" t="s">
        <v>844</v>
      </c>
      <c r="GFB147" s="622" t="s">
        <v>844</v>
      </c>
      <c r="GFC147" s="622" t="s">
        <v>844</v>
      </c>
      <c r="GFD147" s="622" t="s">
        <v>844</v>
      </c>
      <c r="GFE147" s="622" t="s">
        <v>844</v>
      </c>
      <c r="GFF147" s="622" t="s">
        <v>844</v>
      </c>
      <c r="GFG147" s="622" t="s">
        <v>844</v>
      </c>
      <c r="GFH147" s="622" t="s">
        <v>844</v>
      </c>
      <c r="GFI147" s="622" t="s">
        <v>844</v>
      </c>
      <c r="GFJ147" s="622" t="s">
        <v>844</v>
      </c>
      <c r="GFK147" s="622" t="s">
        <v>844</v>
      </c>
      <c r="GFL147" s="622" t="s">
        <v>844</v>
      </c>
      <c r="GFM147" s="622" t="s">
        <v>844</v>
      </c>
      <c r="GFN147" s="622" t="s">
        <v>844</v>
      </c>
      <c r="GFO147" s="622" t="s">
        <v>844</v>
      </c>
      <c r="GFP147" s="622" t="s">
        <v>844</v>
      </c>
      <c r="GFQ147" s="622" t="s">
        <v>844</v>
      </c>
      <c r="GFR147" s="622" t="s">
        <v>844</v>
      </c>
      <c r="GFS147" s="622" t="s">
        <v>844</v>
      </c>
      <c r="GFT147" s="622" t="s">
        <v>844</v>
      </c>
      <c r="GFU147" s="622" t="s">
        <v>844</v>
      </c>
      <c r="GFV147" s="622" t="s">
        <v>844</v>
      </c>
      <c r="GFW147" s="622" t="s">
        <v>844</v>
      </c>
      <c r="GFX147" s="622" t="s">
        <v>844</v>
      </c>
      <c r="GFY147" s="622" t="s">
        <v>844</v>
      </c>
      <c r="GFZ147" s="622" t="s">
        <v>844</v>
      </c>
      <c r="GGA147" s="622" t="s">
        <v>844</v>
      </c>
      <c r="GGB147" s="622" t="s">
        <v>844</v>
      </c>
      <c r="GGC147" s="622" t="s">
        <v>844</v>
      </c>
      <c r="GGD147" s="622" t="s">
        <v>844</v>
      </c>
      <c r="GGE147" s="622" t="s">
        <v>844</v>
      </c>
      <c r="GGF147" s="622" t="s">
        <v>844</v>
      </c>
      <c r="GGG147" s="622" t="s">
        <v>844</v>
      </c>
      <c r="GGH147" s="622" t="s">
        <v>844</v>
      </c>
      <c r="GGI147" s="622" t="s">
        <v>844</v>
      </c>
      <c r="GGJ147" s="622" t="s">
        <v>844</v>
      </c>
      <c r="GGK147" s="622" t="s">
        <v>844</v>
      </c>
      <c r="GGL147" s="622" t="s">
        <v>844</v>
      </c>
      <c r="GGM147" s="622" t="s">
        <v>844</v>
      </c>
      <c r="GGN147" s="622" t="s">
        <v>844</v>
      </c>
      <c r="GGO147" s="622" t="s">
        <v>844</v>
      </c>
      <c r="GGP147" s="622" t="s">
        <v>844</v>
      </c>
      <c r="GGQ147" s="622" t="s">
        <v>844</v>
      </c>
      <c r="GGR147" s="622" t="s">
        <v>844</v>
      </c>
      <c r="GGS147" s="622" t="s">
        <v>844</v>
      </c>
      <c r="GGT147" s="622" t="s">
        <v>844</v>
      </c>
      <c r="GGU147" s="622" t="s">
        <v>844</v>
      </c>
      <c r="GGV147" s="622" t="s">
        <v>844</v>
      </c>
      <c r="GGW147" s="622" t="s">
        <v>844</v>
      </c>
      <c r="GGX147" s="622" t="s">
        <v>844</v>
      </c>
      <c r="GGY147" s="622" t="s">
        <v>844</v>
      </c>
      <c r="GGZ147" s="622" t="s">
        <v>844</v>
      </c>
      <c r="GHA147" s="622" t="s">
        <v>844</v>
      </c>
      <c r="GHB147" s="622" t="s">
        <v>844</v>
      </c>
      <c r="GHC147" s="622" t="s">
        <v>844</v>
      </c>
      <c r="GHD147" s="622" t="s">
        <v>844</v>
      </c>
      <c r="GHE147" s="622" t="s">
        <v>844</v>
      </c>
      <c r="GHF147" s="622" t="s">
        <v>844</v>
      </c>
      <c r="GHG147" s="622" t="s">
        <v>844</v>
      </c>
      <c r="GHH147" s="622" t="s">
        <v>844</v>
      </c>
      <c r="GHI147" s="622" t="s">
        <v>844</v>
      </c>
      <c r="GHJ147" s="622" t="s">
        <v>844</v>
      </c>
      <c r="GHK147" s="622" t="s">
        <v>844</v>
      </c>
      <c r="GHL147" s="622" t="s">
        <v>844</v>
      </c>
      <c r="GHM147" s="622" t="s">
        <v>844</v>
      </c>
      <c r="GHN147" s="622" t="s">
        <v>844</v>
      </c>
      <c r="GHO147" s="622" t="s">
        <v>844</v>
      </c>
      <c r="GHP147" s="622" t="s">
        <v>844</v>
      </c>
      <c r="GHQ147" s="622" t="s">
        <v>844</v>
      </c>
      <c r="GHR147" s="622" t="s">
        <v>844</v>
      </c>
      <c r="GHS147" s="622" t="s">
        <v>844</v>
      </c>
      <c r="GHT147" s="622" t="s">
        <v>844</v>
      </c>
      <c r="GHU147" s="622" t="s">
        <v>844</v>
      </c>
      <c r="GHV147" s="622" t="s">
        <v>844</v>
      </c>
      <c r="GHW147" s="622" t="s">
        <v>844</v>
      </c>
      <c r="GHX147" s="622" t="s">
        <v>844</v>
      </c>
      <c r="GHY147" s="622" t="s">
        <v>844</v>
      </c>
      <c r="GHZ147" s="622" t="s">
        <v>844</v>
      </c>
      <c r="GIA147" s="622" t="s">
        <v>844</v>
      </c>
      <c r="GIB147" s="622" t="s">
        <v>844</v>
      </c>
      <c r="GIC147" s="622" t="s">
        <v>844</v>
      </c>
      <c r="GID147" s="622" t="s">
        <v>844</v>
      </c>
      <c r="GIE147" s="622" t="s">
        <v>844</v>
      </c>
      <c r="GIF147" s="622" t="s">
        <v>844</v>
      </c>
      <c r="GIG147" s="622" t="s">
        <v>844</v>
      </c>
      <c r="GIH147" s="622" t="s">
        <v>844</v>
      </c>
      <c r="GII147" s="622" t="s">
        <v>844</v>
      </c>
      <c r="GIJ147" s="622" t="s">
        <v>844</v>
      </c>
      <c r="GIK147" s="622" t="s">
        <v>844</v>
      </c>
      <c r="GIL147" s="622" t="s">
        <v>844</v>
      </c>
      <c r="GIM147" s="622" t="s">
        <v>844</v>
      </c>
      <c r="GIN147" s="622" t="s">
        <v>844</v>
      </c>
      <c r="GIO147" s="622" t="s">
        <v>844</v>
      </c>
      <c r="GIP147" s="622" t="s">
        <v>844</v>
      </c>
      <c r="GIQ147" s="622" t="s">
        <v>844</v>
      </c>
      <c r="GIR147" s="622" t="s">
        <v>844</v>
      </c>
      <c r="GIS147" s="622" t="s">
        <v>844</v>
      </c>
      <c r="GIT147" s="622" t="s">
        <v>844</v>
      </c>
      <c r="GIU147" s="622" t="s">
        <v>844</v>
      </c>
      <c r="GIV147" s="622" t="s">
        <v>844</v>
      </c>
      <c r="GIW147" s="622" t="s">
        <v>844</v>
      </c>
      <c r="GIX147" s="622" t="s">
        <v>844</v>
      </c>
      <c r="GIY147" s="622" t="s">
        <v>844</v>
      </c>
      <c r="GIZ147" s="622" t="s">
        <v>844</v>
      </c>
      <c r="GJA147" s="622" t="s">
        <v>844</v>
      </c>
      <c r="GJB147" s="622" t="s">
        <v>844</v>
      </c>
      <c r="GJC147" s="622" t="s">
        <v>844</v>
      </c>
      <c r="GJD147" s="622" t="s">
        <v>844</v>
      </c>
      <c r="GJE147" s="622" t="s">
        <v>844</v>
      </c>
      <c r="GJF147" s="622" t="s">
        <v>844</v>
      </c>
      <c r="GJG147" s="622" t="s">
        <v>844</v>
      </c>
      <c r="GJH147" s="622" t="s">
        <v>844</v>
      </c>
      <c r="GJI147" s="622" t="s">
        <v>844</v>
      </c>
      <c r="GJJ147" s="622" t="s">
        <v>844</v>
      </c>
      <c r="GJK147" s="622" t="s">
        <v>844</v>
      </c>
      <c r="GJL147" s="622" t="s">
        <v>844</v>
      </c>
      <c r="GJM147" s="622" t="s">
        <v>844</v>
      </c>
      <c r="GJN147" s="622" t="s">
        <v>844</v>
      </c>
      <c r="GJO147" s="622" t="s">
        <v>844</v>
      </c>
      <c r="GJP147" s="622" t="s">
        <v>844</v>
      </c>
      <c r="GJQ147" s="622" t="s">
        <v>844</v>
      </c>
      <c r="GJR147" s="622" t="s">
        <v>844</v>
      </c>
      <c r="GJS147" s="622" t="s">
        <v>844</v>
      </c>
      <c r="GJT147" s="622" t="s">
        <v>844</v>
      </c>
      <c r="GJU147" s="622" t="s">
        <v>844</v>
      </c>
      <c r="GJV147" s="622" t="s">
        <v>844</v>
      </c>
      <c r="GJW147" s="622" t="s">
        <v>844</v>
      </c>
      <c r="GJX147" s="622" t="s">
        <v>844</v>
      </c>
      <c r="GJY147" s="622" t="s">
        <v>844</v>
      </c>
      <c r="GJZ147" s="622" t="s">
        <v>844</v>
      </c>
      <c r="GKA147" s="622" t="s">
        <v>844</v>
      </c>
      <c r="GKB147" s="622" t="s">
        <v>844</v>
      </c>
      <c r="GKC147" s="622" t="s">
        <v>844</v>
      </c>
      <c r="GKD147" s="622" t="s">
        <v>844</v>
      </c>
      <c r="GKE147" s="622" t="s">
        <v>844</v>
      </c>
      <c r="GKF147" s="622" t="s">
        <v>844</v>
      </c>
      <c r="GKG147" s="622" t="s">
        <v>844</v>
      </c>
      <c r="GKH147" s="622" t="s">
        <v>844</v>
      </c>
      <c r="GKI147" s="622" t="s">
        <v>844</v>
      </c>
      <c r="GKJ147" s="622" t="s">
        <v>844</v>
      </c>
      <c r="GKK147" s="622" t="s">
        <v>844</v>
      </c>
      <c r="GKL147" s="622" t="s">
        <v>844</v>
      </c>
      <c r="GKM147" s="622" t="s">
        <v>844</v>
      </c>
      <c r="GKN147" s="622" t="s">
        <v>844</v>
      </c>
      <c r="GKO147" s="622" t="s">
        <v>844</v>
      </c>
      <c r="GKP147" s="622" t="s">
        <v>844</v>
      </c>
      <c r="GKQ147" s="622" t="s">
        <v>844</v>
      </c>
      <c r="GKR147" s="622" t="s">
        <v>844</v>
      </c>
      <c r="GKS147" s="622" t="s">
        <v>844</v>
      </c>
      <c r="GKT147" s="622" t="s">
        <v>844</v>
      </c>
      <c r="GKU147" s="622" t="s">
        <v>844</v>
      </c>
      <c r="GKV147" s="622" t="s">
        <v>844</v>
      </c>
      <c r="GKW147" s="622" t="s">
        <v>844</v>
      </c>
      <c r="GKX147" s="622" t="s">
        <v>844</v>
      </c>
      <c r="GKY147" s="622" t="s">
        <v>844</v>
      </c>
      <c r="GKZ147" s="622" t="s">
        <v>844</v>
      </c>
      <c r="GLA147" s="622" t="s">
        <v>844</v>
      </c>
      <c r="GLB147" s="622" t="s">
        <v>844</v>
      </c>
      <c r="GLC147" s="622" t="s">
        <v>844</v>
      </c>
      <c r="GLD147" s="622" t="s">
        <v>844</v>
      </c>
      <c r="GLE147" s="622" t="s">
        <v>844</v>
      </c>
      <c r="GLF147" s="622" t="s">
        <v>844</v>
      </c>
      <c r="GLG147" s="622" t="s">
        <v>844</v>
      </c>
      <c r="GLH147" s="622" t="s">
        <v>844</v>
      </c>
      <c r="GLI147" s="622" t="s">
        <v>844</v>
      </c>
      <c r="GLJ147" s="622" t="s">
        <v>844</v>
      </c>
      <c r="GLK147" s="622" t="s">
        <v>844</v>
      </c>
      <c r="GLL147" s="622" t="s">
        <v>844</v>
      </c>
      <c r="GLM147" s="622" t="s">
        <v>844</v>
      </c>
      <c r="GLN147" s="622" t="s">
        <v>844</v>
      </c>
      <c r="GLO147" s="622" t="s">
        <v>844</v>
      </c>
      <c r="GLP147" s="622" t="s">
        <v>844</v>
      </c>
      <c r="GLQ147" s="622" t="s">
        <v>844</v>
      </c>
      <c r="GLR147" s="622" t="s">
        <v>844</v>
      </c>
      <c r="GLS147" s="622" t="s">
        <v>844</v>
      </c>
      <c r="GLT147" s="622" t="s">
        <v>844</v>
      </c>
      <c r="GLU147" s="622" t="s">
        <v>844</v>
      </c>
      <c r="GLV147" s="622" t="s">
        <v>844</v>
      </c>
      <c r="GLW147" s="622" t="s">
        <v>844</v>
      </c>
      <c r="GLX147" s="622" t="s">
        <v>844</v>
      </c>
      <c r="GLY147" s="622" t="s">
        <v>844</v>
      </c>
      <c r="GLZ147" s="622" t="s">
        <v>844</v>
      </c>
      <c r="GMA147" s="622" t="s">
        <v>844</v>
      </c>
      <c r="GMB147" s="622" t="s">
        <v>844</v>
      </c>
      <c r="GMC147" s="622" t="s">
        <v>844</v>
      </c>
      <c r="GMD147" s="622" t="s">
        <v>844</v>
      </c>
      <c r="GME147" s="622" t="s">
        <v>844</v>
      </c>
      <c r="GMF147" s="622" t="s">
        <v>844</v>
      </c>
      <c r="GMG147" s="622" t="s">
        <v>844</v>
      </c>
      <c r="GMH147" s="622" t="s">
        <v>844</v>
      </c>
      <c r="GMI147" s="622" t="s">
        <v>844</v>
      </c>
      <c r="GMJ147" s="622" t="s">
        <v>844</v>
      </c>
      <c r="GMK147" s="622" t="s">
        <v>844</v>
      </c>
      <c r="GML147" s="622" t="s">
        <v>844</v>
      </c>
      <c r="GMM147" s="622" t="s">
        <v>844</v>
      </c>
      <c r="GMN147" s="622" t="s">
        <v>844</v>
      </c>
      <c r="GMO147" s="622" t="s">
        <v>844</v>
      </c>
      <c r="GMP147" s="622" t="s">
        <v>844</v>
      </c>
      <c r="GMQ147" s="622" t="s">
        <v>844</v>
      </c>
      <c r="GMR147" s="622" t="s">
        <v>844</v>
      </c>
      <c r="GMS147" s="622" t="s">
        <v>844</v>
      </c>
      <c r="GMT147" s="622" t="s">
        <v>844</v>
      </c>
      <c r="GMU147" s="622" t="s">
        <v>844</v>
      </c>
      <c r="GMV147" s="622" t="s">
        <v>844</v>
      </c>
      <c r="GMW147" s="622" t="s">
        <v>844</v>
      </c>
      <c r="GMX147" s="622" t="s">
        <v>844</v>
      </c>
      <c r="GMY147" s="622" t="s">
        <v>844</v>
      </c>
      <c r="GMZ147" s="622" t="s">
        <v>844</v>
      </c>
      <c r="GNA147" s="622" t="s">
        <v>844</v>
      </c>
      <c r="GNB147" s="622" t="s">
        <v>844</v>
      </c>
      <c r="GNC147" s="622" t="s">
        <v>844</v>
      </c>
      <c r="GND147" s="622" t="s">
        <v>844</v>
      </c>
      <c r="GNE147" s="622" t="s">
        <v>844</v>
      </c>
      <c r="GNF147" s="622" t="s">
        <v>844</v>
      </c>
      <c r="GNG147" s="622" t="s">
        <v>844</v>
      </c>
      <c r="GNH147" s="622" t="s">
        <v>844</v>
      </c>
      <c r="GNI147" s="622" t="s">
        <v>844</v>
      </c>
      <c r="GNJ147" s="622" t="s">
        <v>844</v>
      </c>
      <c r="GNK147" s="622" t="s">
        <v>844</v>
      </c>
      <c r="GNL147" s="622" t="s">
        <v>844</v>
      </c>
      <c r="GNM147" s="622" t="s">
        <v>844</v>
      </c>
      <c r="GNN147" s="622" t="s">
        <v>844</v>
      </c>
      <c r="GNO147" s="622" t="s">
        <v>844</v>
      </c>
      <c r="GNP147" s="622" t="s">
        <v>844</v>
      </c>
      <c r="GNQ147" s="622" t="s">
        <v>844</v>
      </c>
      <c r="GNR147" s="622" t="s">
        <v>844</v>
      </c>
      <c r="GNS147" s="622" t="s">
        <v>844</v>
      </c>
      <c r="GNT147" s="622" t="s">
        <v>844</v>
      </c>
      <c r="GNU147" s="622" t="s">
        <v>844</v>
      </c>
      <c r="GNV147" s="622" t="s">
        <v>844</v>
      </c>
      <c r="GNW147" s="622" t="s">
        <v>844</v>
      </c>
      <c r="GNX147" s="622" t="s">
        <v>844</v>
      </c>
      <c r="GNY147" s="622" t="s">
        <v>844</v>
      </c>
      <c r="GNZ147" s="622" t="s">
        <v>844</v>
      </c>
      <c r="GOA147" s="622" t="s">
        <v>844</v>
      </c>
      <c r="GOB147" s="622" t="s">
        <v>844</v>
      </c>
      <c r="GOC147" s="622" t="s">
        <v>844</v>
      </c>
      <c r="GOD147" s="622" t="s">
        <v>844</v>
      </c>
      <c r="GOE147" s="622" t="s">
        <v>844</v>
      </c>
      <c r="GOF147" s="622" t="s">
        <v>844</v>
      </c>
      <c r="GOG147" s="622" t="s">
        <v>844</v>
      </c>
      <c r="GOH147" s="622" t="s">
        <v>844</v>
      </c>
      <c r="GOI147" s="622" t="s">
        <v>844</v>
      </c>
      <c r="GOJ147" s="622" t="s">
        <v>844</v>
      </c>
      <c r="GOK147" s="622" t="s">
        <v>844</v>
      </c>
      <c r="GOL147" s="622" t="s">
        <v>844</v>
      </c>
      <c r="GOM147" s="622" t="s">
        <v>844</v>
      </c>
      <c r="GON147" s="622" t="s">
        <v>844</v>
      </c>
      <c r="GOO147" s="622" t="s">
        <v>844</v>
      </c>
      <c r="GOP147" s="622" t="s">
        <v>844</v>
      </c>
      <c r="GOQ147" s="622" t="s">
        <v>844</v>
      </c>
      <c r="GOR147" s="622" t="s">
        <v>844</v>
      </c>
      <c r="GOS147" s="622" t="s">
        <v>844</v>
      </c>
      <c r="GOT147" s="622" t="s">
        <v>844</v>
      </c>
      <c r="GOU147" s="622" t="s">
        <v>844</v>
      </c>
      <c r="GOV147" s="622" t="s">
        <v>844</v>
      </c>
      <c r="GOW147" s="622" t="s">
        <v>844</v>
      </c>
      <c r="GOX147" s="622" t="s">
        <v>844</v>
      </c>
      <c r="GOY147" s="622" t="s">
        <v>844</v>
      </c>
      <c r="GOZ147" s="622" t="s">
        <v>844</v>
      </c>
      <c r="GPA147" s="622" t="s">
        <v>844</v>
      </c>
      <c r="GPB147" s="622" t="s">
        <v>844</v>
      </c>
      <c r="GPC147" s="622" t="s">
        <v>844</v>
      </c>
      <c r="GPD147" s="622" t="s">
        <v>844</v>
      </c>
      <c r="GPE147" s="622" t="s">
        <v>844</v>
      </c>
      <c r="GPF147" s="622" t="s">
        <v>844</v>
      </c>
      <c r="GPG147" s="622" t="s">
        <v>844</v>
      </c>
      <c r="GPH147" s="622" t="s">
        <v>844</v>
      </c>
      <c r="GPI147" s="622" t="s">
        <v>844</v>
      </c>
      <c r="GPJ147" s="622" t="s">
        <v>844</v>
      </c>
      <c r="GPK147" s="622" t="s">
        <v>844</v>
      </c>
      <c r="GPL147" s="622" t="s">
        <v>844</v>
      </c>
      <c r="GPM147" s="622" t="s">
        <v>844</v>
      </c>
      <c r="GPN147" s="622" t="s">
        <v>844</v>
      </c>
      <c r="GPO147" s="622" t="s">
        <v>844</v>
      </c>
      <c r="GPP147" s="622" t="s">
        <v>844</v>
      </c>
      <c r="GPQ147" s="622" t="s">
        <v>844</v>
      </c>
      <c r="GPR147" s="622" t="s">
        <v>844</v>
      </c>
      <c r="GPS147" s="622" t="s">
        <v>844</v>
      </c>
      <c r="GPT147" s="622" t="s">
        <v>844</v>
      </c>
      <c r="GPU147" s="622" t="s">
        <v>844</v>
      </c>
      <c r="GPV147" s="622" t="s">
        <v>844</v>
      </c>
      <c r="GPW147" s="622" t="s">
        <v>844</v>
      </c>
      <c r="GPX147" s="622" t="s">
        <v>844</v>
      </c>
      <c r="GPY147" s="622" t="s">
        <v>844</v>
      </c>
      <c r="GPZ147" s="622" t="s">
        <v>844</v>
      </c>
      <c r="GQA147" s="622" t="s">
        <v>844</v>
      </c>
      <c r="GQB147" s="622" t="s">
        <v>844</v>
      </c>
      <c r="GQC147" s="622" t="s">
        <v>844</v>
      </c>
      <c r="GQD147" s="622" t="s">
        <v>844</v>
      </c>
      <c r="GQE147" s="622" t="s">
        <v>844</v>
      </c>
      <c r="GQF147" s="622" t="s">
        <v>844</v>
      </c>
      <c r="GQG147" s="622" t="s">
        <v>844</v>
      </c>
      <c r="GQH147" s="622" t="s">
        <v>844</v>
      </c>
      <c r="GQI147" s="622" t="s">
        <v>844</v>
      </c>
      <c r="GQJ147" s="622" t="s">
        <v>844</v>
      </c>
      <c r="GQK147" s="622" t="s">
        <v>844</v>
      </c>
      <c r="GQL147" s="622" t="s">
        <v>844</v>
      </c>
      <c r="GQM147" s="622" t="s">
        <v>844</v>
      </c>
      <c r="GQN147" s="622" t="s">
        <v>844</v>
      </c>
      <c r="GQO147" s="622" t="s">
        <v>844</v>
      </c>
      <c r="GQP147" s="622" t="s">
        <v>844</v>
      </c>
      <c r="GQQ147" s="622" t="s">
        <v>844</v>
      </c>
      <c r="GQR147" s="622" t="s">
        <v>844</v>
      </c>
      <c r="GQS147" s="622" t="s">
        <v>844</v>
      </c>
      <c r="GQT147" s="622" t="s">
        <v>844</v>
      </c>
      <c r="GQU147" s="622" t="s">
        <v>844</v>
      </c>
      <c r="GQV147" s="622" t="s">
        <v>844</v>
      </c>
      <c r="GQW147" s="622" t="s">
        <v>844</v>
      </c>
      <c r="GQX147" s="622" t="s">
        <v>844</v>
      </c>
      <c r="GQY147" s="622" t="s">
        <v>844</v>
      </c>
      <c r="GQZ147" s="622" t="s">
        <v>844</v>
      </c>
      <c r="GRA147" s="622" t="s">
        <v>844</v>
      </c>
      <c r="GRB147" s="622" t="s">
        <v>844</v>
      </c>
      <c r="GRC147" s="622" t="s">
        <v>844</v>
      </c>
      <c r="GRD147" s="622" t="s">
        <v>844</v>
      </c>
      <c r="GRE147" s="622" t="s">
        <v>844</v>
      </c>
      <c r="GRF147" s="622" t="s">
        <v>844</v>
      </c>
      <c r="GRG147" s="622" t="s">
        <v>844</v>
      </c>
      <c r="GRH147" s="622" t="s">
        <v>844</v>
      </c>
      <c r="GRI147" s="622" t="s">
        <v>844</v>
      </c>
      <c r="GRJ147" s="622" t="s">
        <v>844</v>
      </c>
      <c r="GRK147" s="622" t="s">
        <v>844</v>
      </c>
      <c r="GRL147" s="622" t="s">
        <v>844</v>
      </c>
      <c r="GRM147" s="622" t="s">
        <v>844</v>
      </c>
      <c r="GRN147" s="622" t="s">
        <v>844</v>
      </c>
      <c r="GRO147" s="622" t="s">
        <v>844</v>
      </c>
      <c r="GRP147" s="622" t="s">
        <v>844</v>
      </c>
      <c r="GRQ147" s="622" t="s">
        <v>844</v>
      </c>
      <c r="GRR147" s="622" t="s">
        <v>844</v>
      </c>
      <c r="GRS147" s="622" t="s">
        <v>844</v>
      </c>
      <c r="GRT147" s="622" t="s">
        <v>844</v>
      </c>
      <c r="GRU147" s="622" t="s">
        <v>844</v>
      </c>
      <c r="GRV147" s="622" t="s">
        <v>844</v>
      </c>
      <c r="GRW147" s="622" t="s">
        <v>844</v>
      </c>
      <c r="GRX147" s="622" t="s">
        <v>844</v>
      </c>
      <c r="GRY147" s="622" t="s">
        <v>844</v>
      </c>
      <c r="GRZ147" s="622" t="s">
        <v>844</v>
      </c>
      <c r="GSA147" s="622" t="s">
        <v>844</v>
      </c>
      <c r="GSB147" s="622" t="s">
        <v>844</v>
      </c>
      <c r="GSC147" s="622" t="s">
        <v>844</v>
      </c>
      <c r="GSD147" s="622" t="s">
        <v>844</v>
      </c>
      <c r="GSE147" s="622" t="s">
        <v>844</v>
      </c>
      <c r="GSF147" s="622" t="s">
        <v>844</v>
      </c>
      <c r="GSG147" s="622" t="s">
        <v>844</v>
      </c>
      <c r="GSH147" s="622" t="s">
        <v>844</v>
      </c>
      <c r="GSI147" s="622" t="s">
        <v>844</v>
      </c>
      <c r="GSJ147" s="622" t="s">
        <v>844</v>
      </c>
      <c r="GSK147" s="622" t="s">
        <v>844</v>
      </c>
      <c r="GSL147" s="622" t="s">
        <v>844</v>
      </c>
      <c r="GSM147" s="622" t="s">
        <v>844</v>
      </c>
      <c r="GSN147" s="622" t="s">
        <v>844</v>
      </c>
      <c r="GSO147" s="622" t="s">
        <v>844</v>
      </c>
      <c r="GSP147" s="622" t="s">
        <v>844</v>
      </c>
      <c r="GSQ147" s="622" t="s">
        <v>844</v>
      </c>
      <c r="GSR147" s="622" t="s">
        <v>844</v>
      </c>
      <c r="GSS147" s="622" t="s">
        <v>844</v>
      </c>
      <c r="GST147" s="622" t="s">
        <v>844</v>
      </c>
      <c r="GSU147" s="622" t="s">
        <v>844</v>
      </c>
      <c r="GSV147" s="622" t="s">
        <v>844</v>
      </c>
      <c r="GSW147" s="622" t="s">
        <v>844</v>
      </c>
      <c r="GSX147" s="622" t="s">
        <v>844</v>
      </c>
      <c r="GSY147" s="622" t="s">
        <v>844</v>
      </c>
      <c r="GSZ147" s="622" t="s">
        <v>844</v>
      </c>
      <c r="GTA147" s="622" t="s">
        <v>844</v>
      </c>
      <c r="GTB147" s="622" t="s">
        <v>844</v>
      </c>
      <c r="GTC147" s="622" t="s">
        <v>844</v>
      </c>
      <c r="GTD147" s="622" t="s">
        <v>844</v>
      </c>
      <c r="GTE147" s="622" t="s">
        <v>844</v>
      </c>
      <c r="GTF147" s="622" t="s">
        <v>844</v>
      </c>
      <c r="GTG147" s="622" t="s">
        <v>844</v>
      </c>
      <c r="GTH147" s="622" t="s">
        <v>844</v>
      </c>
      <c r="GTI147" s="622" t="s">
        <v>844</v>
      </c>
      <c r="GTJ147" s="622" t="s">
        <v>844</v>
      </c>
      <c r="GTK147" s="622" t="s">
        <v>844</v>
      </c>
      <c r="GTL147" s="622" t="s">
        <v>844</v>
      </c>
      <c r="GTM147" s="622" t="s">
        <v>844</v>
      </c>
      <c r="GTN147" s="622" t="s">
        <v>844</v>
      </c>
      <c r="GTO147" s="622" t="s">
        <v>844</v>
      </c>
      <c r="GTP147" s="622" t="s">
        <v>844</v>
      </c>
      <c r="GTQ147" s="622" t="s">
        <v>844</v>
      </c>
      <c r="GTR147" s="622" t="s">
        <v>844</v>
      </c>
      <c r="GTS147" s="622" t="s">
        <v>844</v>
      </c>
      <c r="GTT147" s="622" t="s">
        <v>844</v>
      </c>
      <c r="GTU147" s="622" t="s">
        <v>844</v>
      </c>
      <c r="GTV147" s="622" t="s">
        <v>844</v>
      </c>
      <c r="GTW147" s="622" t="s">
        <v>844</v>
      </c>
      <c r="GTX147" s="622" t="s">
        <v>844</v>
      </c>
      <c r="GTY147" s="622" t="s">
        <v>844</v>
      </c>
      <c r="GTZ147" s="622" t="s">
        <v>844</v>
      </c>
      <c r="GUA147" s="622" t="s">
        <v>844</v>
      </c>
      <c r="GUB147" s="622" t="s">
        <v>844</v>
      </c>
      <c r="GUC147" s="622" t="s">
        <v>844</v>
      </c>
      <c r="GUD147" s="622" t="s">
        <v>844</v>
      </c>
      <c r="GUE147" s="622" t="s">
        <v>844</v>
      </c>
      <c r="GUF147" s="622" t="s">
        <v>844</v>
      </c>
      <c r="GUG147" s="622" t="s">
        <v>844</v>
      </c>
      <c r="GUH147" s="622" t="s">
        <v>844</v>
      </c>
      <c r="GUI147" s="622" t="s">
        <v>844</v>
      </c>
      <c r="GUJ147" s="622" t="s">
        <v>844</v>
      </c>
      <c r="GUK147" s="622" t="s">
        <v>844</v>
      </c>
      <c r="GUL147" s="622" t="s">
        <v>844</v>
      </c>
      <c r="GUM147" s="622" t="s">
        <v>844</v>
      </c>
      <c r="GUN147" s="622" t="s">
        <v>844</v>
      </c>
      <c r="GUO147" s="622" t="s">
        <v>844</v>
      </c>
      <c r="GUP147" s="622" t="s">
        <v>844</v>
      </c>
      <c r="GUQ147" s="622" t="s">
        <v>844</v>
      </c>
      <c r="GUR147" s="622" t="s">
        <v>844</v>
      </c>
      <c r="GUS147" s="622" t="s">
        <v>844</v>
      </c>
      <c r="GUT147" s="622" t="s">
        <v>844</v>
      </c>
      <c r="GUU147" s="622" t="s">
        <v>844</v>
      </c>
      <c r="GUV147" s="622" t="s">
        <v>844</v>
      </c>
      <c r="GUW147" s="622" t="s">
        <v>844</v>
      </c>
      <c r="GUX147" s="622" t="s">
        <v>844</v>
      </c>
      <c r="GUY147" s="622" t="s">
        <v>844</v>
      </c>
      <c r="GUZ147" s="622" t="s">
        <v>844</v>
      </c>
      <c r="GVA147" s="622" t="s">
        <v>844</v>
      </c>
      <c r="GVB147" s="622" t="s">
        <v>844</v>
      </c>
      <c r="GVC147" s="622" t="s">
        <v>844</v>
      </c>
      <c r="GVD147" s="622" t="s">
        <v>844</v>
      </c>
      <c r="GVE147" s="622" t="s">
        <v>844</v>
      </c>
      <c r="GVF147" s="622" t="s">
        <v>844</v>
      </c>
      <c r="GVG147" s="622" t="s">
        <v>844</v>
      </c>
      <c r="GVH147" s="622" t="s">
        <v>844</v>
      </c>
      <c r="GVI147" s="622" t="s">
        <v>844</v>
      </c>
      <c r="GVJ147" s="622" t="s">
        <v>844</v>
      </c>
      <c r="GVK147" s="622" t="s">
        <v>844</v>
      </c>
      <c r="GVL147" s="622" t="s">
        <v>844</v>
      </c>
      <c r="GVM147" s="622" t="s">
        <v>844</v>
      </c>
      <c r="GVN147" s="622" t="s">
        <v>844</v>
      </c>
      <c r="GVO147" s="622" t="s">
        <v>844</v>
      </c>
      <c r="GVP147" s="622" t="s">
        <v>844</v>
      </c>
      <c r="GVQ147" s="622" t="s">
        <v>844</v>
      </c>
      <c r="GVR147" s="622" t="s">
        <v>844</v>
      </c>
      <c r="GVS147" s="622" t="s">
        <v>844</v>
      </c>
      <c r="GVT147" s="622" t="s">
        <v>844</v>
      </c>
      <c r="GVU147" s="622" t="s">
        <v>844</v>
      </c>
      <c r="GVV147" s="622" t="s">
        <v>844</v>
      </c>
      <c r="GVW147" s="622" t="s">
        <v>844</v>
      </c>
      <c r="GVX147" s="622" t="s">
        <v>844</v>
      </c>
      <c r="GVY147" s="622" t="s">
        <v>844</v>
      </c>
      <c r="GVZ147" s="622" t="s">
        <v>844</v>
      </c>
      <c r="GWA147" s="622" t="s">
        <v>844</v>
      </c>
      <c r="GWB147" s="622" t="s">
        <v>844</v>
      </c>
      <c r="GWC147" s="622" t="s">
        <v>844</v>
      </c>
      <c r="GWD147" s="622" t="s">
        <v>844</v>
      </c>
      <c r="GWE147" s="622" t="s">
        <v>844</v>
      </c>
      <c r="GWF147" s="622" t="s">
        <v>844</v>
      </c>
      <c r="GWG147" s="622" t="s">
        <v>844</v>
      </c>
      <c r="GWH147" s="622" t="s">
        <v>844</v>
      </c>
      <c r="GWI147" s="622" t="s">
        <v>844</v>
      </c>
      <c r="GWJ147" s="622" t="s">
        <v>844</v>
      </c>
      <c r="GWK147" s="622" t="s">
        <v>844</v>
      </c>
      <c r="GWL147" s="622" t="s">
        <v>844</v>
      </c>
      <c r="GWM147" s="622" t="s">
        <v>844</v>
      </c>
      <c r="GWN147" s="622" t="s">
        <v>844</v>
      </c>
      <c r="GWO147" s="622" t="s">
        <v>844</v>
      </c>
      <c r="GWP147" s="622" t="s">
        <v>844</v>
      </c>
      <c r="GWQ147" s="622" t="s">
        <v>844</v>
      </c>
      <c r="GWR147" s="622" t="s">
        <v>844</v>
      </c>
      <c r="GWS147" s="622" t="s">
        <v>844</v>
      </c>
      <c r="GWT147" s="622" t="s">
        <v>844</v>
      </c>
      <c r="GWU147" s="622" t="s">
        <v>844</v>
      </c>
      <c r="GWV147" s="622" t="s">
        <v>844</v>
      </c>
      <c r="GWW147" s="622" t="s">
        <v>844</v>
      </c>
      <c r="GWX147" s="622" t="s">
        <v>844</v>
      </c>
      <c r="GWY147" s="622" t="s">
        <v>844</v>
      </c>
      <c r="GWZ147" s="622" t="s">
        <v>844</v>
      </c>
      <c r="GXA147" s="622" t="s">
        <v>844</v>
      </c>
      <c r="GXB147" s="622" t="s">
        <v>844</v>
      </c>
      <c r="GXC147" s="622" t="s">
        <v>844</v>
      </c>
      <c r="GXD147" s="622" t="s">
        <v>844</v>
      </c>
      <c r="GXE147" s="622" t="s">
        <v>844</v>
      </c>
      <c r="GXF147" s="622" t="s">
        <v>844</v>
      </c>
      <c r="GXG147" s="622" t="s">
        <v>844</v>
      </c>
      <c r="GXH147" s="622" t="s">
        <v>844</v>
      </c>
      <c r="GXI147" s="622" t="s">
        <v>844</v>
      </c>
      <c r="GXJ147" s="622" t="s">
        <v>844</v>
      </c>
      <c r="GXK147" s="622" t="s">
        <v>844</v>
      </c>
      <c r="GXL147" s="622" t="s">
        <v>844</v>
      </c>
      <c r="GXM147" s="622" t="s">
        <v>844</v>
      </c>
      <c r="GXN147" s="622" t="s">
        <v>844</v>
      </c>
      <c r="GXO147" s="622" t="s">
        <v>844</v>
      </c>
      <c r="GXP147" s="622" t="s">
        <v>844</v>
      </c>
      <c r="GXQ147" s="622" t="s">
        <v>844</v>
      </c>
      <c r="GXR147" s="622" t="s">
        <v>844</v>
      </c>
      <c r="GXS147" s="622" t="s">
        <v>844</v>
      </c>
      <c r="GXT147" s="622" t="s">
        <v>844</v>
      </c>
      <c r="GXU147" s="622" t="s">
        <v>844</v>
      </c>
      <c r="GXV147" s="622" t="s">
        <v>844</v>
      </c>
      <c r="GXW147" s="622" t="s">
        <v>844</v>
      </c>
      <c r="GXX147" s="622" t="s">
        <v>844</v>
      </c>
      <c r="GXY147" s="622" t="s">
        <v>844</v>
      </c>
      <c r="GXZ147" s="622" t="s">
        <v>844</v>
      </c>
      <c r="GYA147" s="622" t="s">
        <v>844</v>
      </c>
      <c r="GYB147" s="622" t="s">
        <v>844</v>
      </c>
      <c r="GYC147" s="622" t="s">
        <v>844</v>
      </c>
      <c r="GYD147" s="622" t="s">
        <v>844</v>
      </c>
      <c r="GYE147" s="622" t="s">
        <v>844</v>
      </c>
      <c r="GYF147" s="622" t="s">
        <v>844</v>
      </c>
      <c r="GYG147" s="622" t="s">
        <v>844</v>
      </c>
      <c r="GYH147" s="622" t="s">
        <v>844</v>
      </c>
      <c r="GYI147" s="622" t="s">
        <v>844</v>
      </c>
      <c r="GYJ147" s="622" t="s">
        <v>844</v>
      </c>
      <c r="GYK147" s="622" t="s">
        <v>844</v>
      </c>
      <c r="GYL147" s="622" t="s">
        <v>844</v>
      </c>
      <c r="GYM147" s="622" t="s">
        <v>844</v>
      </c>
      <c r="GYN147" s="622" t="s">
        <v>844</v>
      </c>
      <c r="GYO147" s="622" t="s">
        <v>844</v>
      </c>
      <c r="GYP147" s="622" t="s">
        <v>844</v>
      </c>
      <c r="GYQ147" s="622" t="s">
        <v>844</v>
      </c>
      <c r="GYR147" s="622" t="s">
        <v>844</v>
      </c>
      <c r="GYS147" s="622" t="s">
        <v>844</v>
      </c>
      <c r="GYT147" s="622" t="s">
        <v>844</v>
      </c>
      <c r="GYU147" s="622" t="s">
        <v>844</v>
      </c>
      <c r="GYV147" s="622" t="s">
        <v>844</v>
      </c>
      <c r="GYW147" s="622" t="s">
        <v>844</v>
      </c>
      <c r="GYX147" s="622" t="s">
        <v>844</v>
      </c>
      <c r="GYY147" s="622" t="s">
        <v>844</v>
      </c>
      <c r="GYZ147" s="622" t="s">
        <v>844</v>
      </c>
      <c r="GZA147" s="622" t="s">
        <v>844</v>
      </c>
      <c r="GZB147" s="622" t="s">
        <v>844</v>
      </c>
      <c r="GZC147" s="622" t="s">
        <v>844</v>
      </c>
      <c r="GZD147" s="622" t="s">
        <v>844</v>
      </c>
      <c r="GZE147" s="622" t="s">
        <v>844</v>
      </c>
      <c r="GZF147" s="622" t="s">
        <v>844</v>
      </c>
      <c r="GZG147" s="622" t="s">
        <v>844</v>
      </c>
      <c r="GZH147" s="622" t="s">
        <v>844</v>
      </c>
      <c r="GZI147" s="622" t="s">
        <v>844</v>
      </c>
      <c r="GZJ147" s="622" t="s">
        <v>844</v>
      </c>
      <c r="GZK147" s="622" t="s">
        <v>844</v>
      </c>
      <c r="GZL147" s="622" t="s">
        <v>844</v>
      </c>
      <c r="GZM147" s="622" t="s">
        <v>844</v>
      </c>
      <c r="GZN147" s="622" t="s">
        <v>844</v>
      </c>
      <c r="GZO147" s="622" t="s">
        <v>844</v>
      </c>
      <c r="GZP147" s="622" t="s">
        <v>844</v>
      </c>
      <c r="GZQ147" s="622" t="s">
        <v>844</v>
      </c>
      <c r="GZR147" s="622" t="s">
        <v>844</v>
      </c>
      <c r="GZS147" s="622" t="s">
        <v>844</v>
      </c>
      <c r="GZT147" s="622" t="s">
        <v>844</v>
      </c>
      <c r="GZU147" s="622" t="s">
        <v>844</v>
      </c>
      <c r="GZV147" s="622" t="s">
        <v>844</v>
      </c>
      <c r="GZW147" s="622" t="s">
        <v>844</v>
      </c>
      <c r="GZX147" s="622" t="s">
        <v>844</v>
      </c>
      <c r="GZY147" s="622" t="s">
        <v>844</v>
      </c>
      <c r="GZZ147" s="622" t="s">
        <v>844</v>
      </c>
      <c r="HAA147" s="622" t="s">
        <v>844</v>
      </c>
      <c r="HAB147" s="622" t="s">
        <v>844</v>
      </c>
      <c r="HAC147" s="622" t="s">
        <v>844</v>
      </c>
      <c r="HAD147" s="622" t="s">
        <v>844</v>
      </c>
      <c r="HAE147" s="622" t="s">
        <v>844</v>
      </c>
      <c r="HAF147" s="622" t="s">
        <v>844</v>
      </c>
      <c r="HAG147" s="622" t="s">
        <v>844</v>
      </c>
      <c r="HAH147" s="622" t="s">
        <v>844</v>
      </c>
      <c r="HAI147" s="622" t="s">
        <v>844</v>
      </c>
      <c r="HAJ147" s="622" t="s">
        <v>844</v>
      </c>
      <c r="HAK147" s="622" t="s">
        <v>844</v>
      </c>
      <c r="HAL147" s="622" t="s">
        <v>844</v>
      </c>
      <c r="HAM147" s="622" t="s">
        <v>844</v>
      </c>
      <c r="HAN147" s="622" t="s">
        <v>844</v>
      </c>
      <c r="HAO147" s="622" t="s">
        <v>844</v>
      </c>
      <c r="HAP147" s="622" t="s">
        <v>844</v>
      </c>
      <c r="HAQ147" s="622" t="s">
        <v>844</v>
      </c>
      <c r="HAR147" s="622" t="s">
        <v>844</v>
      </c>
      <c r="HAS147" s="622" t="s">
        <v>844</v>
      </c>
      <c r="HAT147" s="622" t="s">
        <v>844</v>
      </c>
      <c r="HAU147" s="622" t="s">
        <v>844</v>
      </c>
      <c r="HAV147" s="622" t="s">
        <v>844</v>
      </c>
      <c r="HAW147" s="622" t="s">
        <v>844</v>
      </c>
      <c r="HAX147" s="622" t="s">
        <v>844</v>
      </c>
      <c r="HAY147" s="622" t="s">
        <v>844</v>
      </c>
      <c r="HAZ147" s="622" t="s">
        <v>844</v>
      </c>
      <c r="HBA147" s="622" t="s">
        <v>844</v>
      </c>
      <c r="HBB147" s="622" t="s">
        <v>844</v>
      </c>
      <c r="HBC147" s="622" t="s">
        <v>844</v>
      </c>
      <c r="HBD147" s="622" t="s">
        <v>844</v>
      </c>
      <c r="HBE147" s="622" t="s">
        <v>844</v>
      </c>
      <c r="HBF147" s="622" t="s">
        <v>844</v>
      </c>
      <c r="HBG147" s="622" t="s">
        <v>844</v>
      </c>
      <c r="HBH147" s="622" t="s">
        <v>844</v>
      </c>
      <c r="HBI147" s="622" t="s">
        <v>844</v>
      </c>
      <c r="HBJ147" s="622" t="s">
        <v>844</v>
      </c>
      <c r="HBK147" s="622" t="s">
        <v>844</v>
      </c>
      <c r="HBL147" s="622" t="s">
        <v>844</v>
      </c>
      <c r="HBM147" s="622" t="s">
        <v>844</v>
      </c>
      <c r="HBN147" s="622" t="s">
        <v>844</v>
      </c>
      <c r="HBO147" s="622" t="s">
        <v>844</v>
      </c>
      <c r="HBP147" s="622" t="s">
        <v>844</v>
      </c>
      <c r="HBQ147" s="622" t="s">
        <v>844</v>
      </c>
      <c r="HBR147" s="622" t="s">
        <v>844</v>
      </c>
      <c r="HBS147" s="622" t="s">
        <v>844</v>
      </c>
      <c r="HBT147" s="622" t="s">
        <v>844</v>
      </c>
      <c r="HBU147" s="622" t="s">
        <v>844</v>
      </c>
      <c r="HBV147" s="622" t="s">
        <v>844</v>
      </c>
      <c r="HBW147" s="622" t="s">
        <v>844</v>
      </c>
      <c r="HBX147" s="622" t="s">
        <v>844</v>
      </c>
      <c r="HBY147" s="622" t="s">
        <v>844</v>
      </c>
      <c r="HBZ147" s="622" t="s">
        <v>844</v>
      </c>
      <c r="HCA147" s="622" t="s">
        <v>844</v>
      </c>
      <c r="HCB147" s="622" t="s">
        <v>844</v>
      </c>
      <c r="HCC147" s="622" t="s">
        <v>844</v>
      </c>
      <c r="HCD147" s="622" t="s">
        <v>844</v>
      </c>
      <c r="HCE147" s="622" t="s">
        <v>844</v>
      </c>
      <c r="HCF147" s="622" t="s">
        <v>844</v>
      </c>
      <c r="HCG147" s="622" t="s">
        <v>844</v>
      </c>
      <c r="HCH147" s="622" t="s">
        <v>844</v>
      </c>
      <c r="HCI147" s="622" t="s">
        <v>844</v>
      </c>
      <c r="HCJ147" s="622" t="s">
        <v>844</v>
      </c>
      <c r="HCK147" s="622" t="s">
        <v>844</v>
      </c>
      <c r="HCL147" s="622" t="s">
        <v>844</v>
      </c>
      <c r="HCM147" s="622" t="s">
        <v>844</v>
      </c>
      <c r="HCN147" s="622" t="s">
        <v>844</v>
      </c>
      <c r="HCO147" s="622" t="s">
        <v>844</v>
      </c>
      <c r="HCP147" s="622" t="s">
        <v>844</v>
      </c>
      <c r="HCQ147" s="622" t="s">
        <v>844</v>
      </c>
      <c r="HCR147" s="622" t="s">
        <v>844</v>
      </c>
      <c r="HCS147" s="622" t="s">
        <v>844</v>
      </c>
      <c r="HCT147" s="622" t="s">
        <v>844</v>
      </c>
      <c r="HCU147" s="622" t="s">
        <v>844</v>
      </c>
      <c r="HCV147" s="622" t="s">
        <v>844</v>
      </c>
      <c r="HCW147" s="622" t="s">
        <v>844</v>
      </c>
      <c r="HCX147" s="622" t="s">
        <v>844</v>
      </c>
      <c r="HCY147" s="622" t="s">
        <v>844</v>
      </c>
      <c r="HCZ147" s="622" t="s">
        <v>844</v>
      </c>
      <c r="HDA147" s="622" t="s">
        <v>844</v>
      </c>
      <c r="HDB147" s="622" t="s">
        <v>844</v>
      </c>
      <c r="HDC147" s="622" t="s">
        <v>844</v>
      </c>
      <c r="HDD147" s="622" t="s">
        <v>844</v>
      </c>
      <c r="HDE147" s="622" t="s">
        <v>844</v>
      </c>
      <c r="HDF147" s="622" t="s">
        <v>844</v>
      </c>
      <c r="HDG147" s="622" t="s">
        <v>844</v>
      </c>
      <c r="HDH147" s="622" t="s">
        <v>844</v>
      </c>
      <c r="HDI147" s="622" t="s">
        <v>844</v>
      </c>
      <c r="HDJ147" s="622" t="s">
        <v>844</v>
      </c>
      <c r="HDK147" s="622" t="s">
        <v>844</v>
      </c>
      <c r="HDL147" s="622" t="s">
        <v>844</v>
      </c>
      <c r="HDM147" s="622" t="s">
        <v>844</v>
      </c>
      <c r="HDN147" s="622" t="s">
        <v>844</v>
      </c>
      <c r="HDO147" s="622" t="s">
        <v>844</v>
      </c>
      <c r="HDP147" s="622" t="s">
        <v>844</v>
      </c>
      <c r="HDQ147" s="622" t="s">
        <v>844</v>
      </c>
      <c r="HDR147" s="622" t="s">
        <v>844</v>
      </c>
      <c r="HDS147" s="622" t="s">
        <v>844</v>
      </c>
      <c r="HDT147" s="622" t="s">
        <v>844</v>
      </c>
      <c r="HDU147" s="622" t="s">
        <v>844</v>
      </c>
      <c r="HDV147" s="622" t="s">
        <v>844</v>
      </c>
      <c r="HDW147" s="622" t="s">
        <v>844</v>
      </c>
      <c r="HDX147" s="622" t="s">
        <v>844</v>
      </c>
      <c r="HDY147" s="622" t="s">
        <v>844</v>
      </c>
      <c r="HDZ147" s="622" t="s">
        <v>844</v>
      </c>
      <c r="HEA147" s="622" t="s">
        <v>844</v>
      </c>
      <c r="HEB147" s="622" t="s">
        <v>844</v>
      </c>
      <c r="HEC147" s="622" t="s">
        <v>844</v>
      </c>
      <c r="HED147" s="622" t="s">
        <v>844</v>
      </c>
      <c r="HEE147" s="622" t="s">
        <v>844</v>
      </c>
      <c r="HEF147" s="622" t="s">
        <v>844</v>
      </c>
      <c r="HEG147" s="622" t="s">
        <v>844</v>
      </c>
      <c r="HEH147" s="622" t="s">
        <v>844</v>
      </c>
      <c r="HEI147" s="622" t="s">
        <v>844</v>
      </c>
      <c r="HEJ147" s="622" t="s">
        <v>844</v>
      </c>
      <c r="HEK147" s="622" t="s">
        <v>844</v>
      </c>
      <c r="HEL147" s="622" t="s">
        <v>844</v>
      </c>
      <c r="HEM147" s="622" t="s">
        <v>844</v>
      </c>
      <c r="HEN147" s="622" t="s">
        <v>844</v>
      </c>
      <c r="HEO147" s="622" t="s">
        <v>844</v>
      </c>
      <c r="HEP147" s="622" t="s">
        <v>844</v>
      </c>
      <c r="HEQ147" s="622" t="s">
        <v>844</v>
      </c>
      <c r="HER147" s="622" t="s">
        <v>844</v>
      </c>
      <c r="HES147" s="622" t="s">
        <v>844</v>
      </c>
      <c r="HET147" s="622" t="s">
        <v>844</v>
      </c>
      <c r="HEU147" s="622" t="s">
        <v>844</v>
      </c>
      <c r="HEV147" s="622" t="s">
        <v>844</v>
      </c>
      <c r="HEW147" s="622" t="s">
        <v>844</v>
      </c>
      <c r="HEX147" s="622" t="s">
        <v>844</v>
      </c>
      <c r="HEY147" s="622" t="s">
        <v>844</v>
      </c>
      <c r="HEZ147" s="622" t="s">
        <v>844</v>
      </c>
      <c r="HFA147" s="622" t="s">
        <v>844</v>
      </c>
      <c r="HFB147" s="622" t="s">
        <v>844</v>
      </c>
      <c r="HFC147" s="622" t="s">
        <v>844</v>
      </c>
      <c r="HFD147" s="622" t="s">
        <v>844</v>
      </c>
      <c r="HFE147" s="622" t="s">
        <v>844</v>
      </c>
      <c r="HFF147" s="622" t="s">
        <v>844</v>
      </c>
      <c r="HFG147" s="622" t="s">
        <v>844</v>
      </c>
      <c r="HFH147" s="622" t="s">
        <v>844</v>
      </c>
      <c r="HFI147" s="622" t="s">
        <v>844</v>
      </c>
      <c r="HFJ147" s="622" t="s">
        <v>844</v>
      </c>
      <c r="HFK147" s="622" t="s">
        <v>844</v>
      </c>
      <c r="HFL147" s="622" t="s">
        <v>844</v>
      </c>
      <c r="HFM147" s="622" t="s">
        <v>844</v>
      </c>
      <c r="HFN147" s="622" t="s">
        <v>844</v>
      </c>
      <c r="HFO147" s="622" t="s">
        <v>844</v>
      </c>
      <c r="HFP147" s="622" t="s">
        <v>844</v>
      </c>
      <c r="HFQ147" s="622" t="s">
        <v>844</v>
      </c>
      <c r="HFR147" s="622" t="s">
        <v>844</v>
      </c>
      <c r="HFS147" s="622" t="s">
        <v>844</v>
      </c>
      <c r="HFT147" s="622" t="s">
        <v>844</v>
      </c>
      <c r="HFU147" s="622" t="s">
        <v>844</v>
      </c>
      <c r="HFV147" s="622" t="s">
        <v>844</v>
      </c>
      <c r="HFW147" s="622" t="s">
        <v>844</v>
      </c>
      <c r="HFX147" s="622" t="s">
        <v>844</v>
      </c>
      <c r="HFY147" s="622" t="s">
        <v>844</v>
      </c>
      <c r="HFZ147" s="622" t="s">
        <v>844</v>
      </c>
      <c r="HGA147" s="622" t="s">
        <v>844</v>
      </c>
      <c r="HGB147" s="622" t="s">
        <v>844</v>
      </c>
      <c r="HGC147" s="622" t="s">
        <v>844</v>
      </c>
      <c r="HGD147" s="622" t="s">
        <v>844</v>
      </c>
      <c r="HGE147" s="622" t="s">
        <v>844</v>
      </c>
      <c r="HGF147" s="622" t="s">
        <v>844</v>
      </c>
      <c r="HGG147" s="622" t="s">
        <v>844</v>
      </c>
      <c r="HGH147" s="622" t="s">
        <v>844</v>
      </c>
      <c r="HGI147" s="622" t="s">
        <v>844</v>
      </c>
      <c r="HGJ147" s="622" t="s">
        <v>844</v>
      </c>
      <c r="HGK147" s="622" t="s">
        <v>844</v>
      </c>
      <c r="HGL147" s="622" t="s">
        <v>844</v>
      </c>
      <c r="HGM147" s="622" t="s">
        <v>844</v>
      </c>
      <c r="HGN147" s="622" t="s">
        <v>844</v>
      </c>
      <c r="HGO147" s="622" t="s">
        <v>844</v>
      </c>
      <c r="HGP147" s="622" t="s">
        <v>844</v>
      </c>
      <c r="HGQ147" s="622" t="s">
        <v>844</v>
      </c>
      <c r="HGR147" s="622" t="s">
        <v>844</v>
      </c>
      <c r="HGS147" s="622" t="s">
        <v>844</v>
      </c>
      <c r="HGT147" s="622" t="s">
        <v>844</v>
      </c>
      <c r="HGU147" s="622" t="s">
        <v>844</v>
      </c>
      <c r="HGV147" s="622" t="s">
        <v>844</v>
      </c>
      <c r="HGW147" s="622" t="s">
        <v>844</v>
      </c>
      <c r="HGX147" s="622" t="s">
        <v>844</v>
      </c>
      <c r="HGY147" s="622" t="s">
        <v>844</v>
      </c>
      <c r="HGZ147" s="622" t="s">
        <v>844</v>
      </c>
      <c r="HHA147" s="622" t="s">
        <v>844</v>
      </c>
      <c r="HHB147" s="622" t="s">
        <v>844</v>
      </c>
      <c r="HHC147" s="622" t="s">
        <v>844</v>
      </c>
      <c r="HHD147" s="622" t="s">
        <v>844</v>
      </c>
      <c r="HHE147" s="622" t="s">
        <v>844</v>
      </c>
      <c r="HHF147" s="622" t="s">
        <v>844</v>
      </c>
      <c r="HHG147" s="622" t="s">
        <v>844</v>
      </c>
      <c r="HHH147" s="622" t="s">
        <v>844</v>
      </c>
      <c r="HHI147" s="622" t="s">
        <v>844</v>
      </c>
      <c r="HHJ147" s="622" t="s">
        <v>844</v>
      </c>
      <c r="HHK147" s="622" t="s">
        <v>844</v>
      </c>
      <c r="HHL147" s="622" t="s">
        <v>844</v>
      </c>
      <c r="HHM147" s="622" t="s">
        <v>844</v>
      </c>
      <c r="HHN147" s="622" t="s">
        <v>844</v>
      </c>
      <c r="HHO147" s="622" t="s">
        <v>844</v>
      </c>
      <c r="HHP147" s="622" t="s">
        <v>844</v>
      </c>
      <c r="HHQ147" s="622" t="s">
        <v>844</v>
      </c>
      <c r="HHR147" s="622" t="s">
        <v>844</v>
      </c>
      <c r="HHS147" s="622" t="s">
        <v>844</v>
      </c>
      <c r="HHT147" s="622" t="s">
        <v>844</v>
      </c>
      <c r="HHU147" s="622" t="s">
        <v>844</v>
      </c>
      <c r="HHV147" s="622" t="s">
        <v>844</v>
      </c>
      <c r="HHW147" s="622" t="s">
        <v>844</v>
      </c>
      <c r="HHX147" s="622" t="s">
        <v>844</v>
      </c>
      <c r="HHY147" s="622" t="s">
        <v>844</v>
      </c>
      <c r="HHZ147" s="622" t="s">
        <v>844</v>
      </c>
      <c r="HIA147" s="622" t="s">
        <v>844</v>
      </c>
      <c r="HIB147" s="622" t="s">
        <v>844</v>
      </c>
      <c r="HIC147" s="622" t="s">
        <v>844</v>
      </c>
      <c r="HID147" s="622" t="s">
        <v>844</v>
      </c>
      <c r="HIE147" s="622" t="s">
        <v>844</v>
      </c>
      <c r="HIF147" s="622" t="s">
        <v>844</v>
      </c>
      <c r="HIG147" s="622" t="s">
        <v>844</v>
      </c>
      <c r="HIH147" s="622" t="s">
        <v>844</v>
      </c>
      <c r="HII147" s="622" t="s">
        <v>844</v>
      </c>
      <c r="HIJ147" s="622" t="s">
        <v>844</v>
      </c>
      <c r="HIK147" s="622" t="s">
        <v>844</v>
      </c>
      <c r="HIL147" s="622" t="s">
        <v>844</v>
      </c>
      <c r="HIM147" s="622" t="s">
        <v>844</v>
      </c>
      <c r="HIN147" s="622" t="s">
        <v>844</v>
      </c>
      <c r="HIO147" s="622" t="s">
        <v>844</v>
      </c>
      <c r="HIP147" s="622" t="s">
        <v>844</v>
      </c>
      <c r="HIQ147" s="622" t="s">
        <v>844</v>
      </c>
      <c r="HIR147" s="622" t="s">
        <v>844</v>
      </c>
      <c r="HIS147" s="622" t="s">
        <v>844</v>
      </c>
      <c r="HIT147" s="622" t="s">
        <v>844</v>
      </c>
      <c r="HIU147" s="622" t="s">
        <v>844</v>
      </c>
      <c r="HIV147" s="622" t="s">
        <v>844</v>
      </c>
      <c r="HIW147" s="622" t="s">
        <v>844</v>
      </c>
      <c r="HIX147" s="622" t="s">
        <v>844</v>
      </c>
      <c r="HIY147" s="622" t="s">
        <v>844</v>
      </c>
      <c r="HIZ147" s="622" t="s">
        <v>844</v>
      </c>
      <c r="HJA147" s="622" t="s">
        <v>844</v>
      </c>
      <c r="HJB147" s="622" t="s">
        <v>844</v>
      </c>
      <c r="HJC147" s="622" t="s">
        <v>844</v>
      </c>
      <c r="HJD147" s="622" t="s">
        <v>844</v>
      </c>
      <c r="HJE147" s="622" t="s">
        <v>844</v>
      </c>
      <c r="HJF147" s="622" t="s">
        <v>844</v>
      </c>
      <c r="HJG147" s="622" t="s">
        <v>844</v>
      </c>
      <c r="HJH147" s="622" t="s">
        <v>844</v>
      </c>
      <c r="HJI147" s="622" t="s">
        <v>844</v>
      </c>
      <c r="HJJ147" s="622" t="s">
        <v>844</v>
      </c>
      <c r="HJK147" s="622" t="s">
        <v>844</v>
      </c>
      <c r="HJL147" s="622" t="s">
        <v>844</v>
      </c>
      <c r="HJM147" s="622" t="s">
        <v>844</v>
      </c>
      <c r="HJN147" s="622" t="s">
        <v>844</v>
      </c>
      <c r="HJO147" s="622" t="s">
        <v>844</v>
      </c>
      <c r="HJP147" s="622" t="s">
        <v>844</v>
      </c>
      <c r="HJQ147" s="622" t="s">
        <v>844</v>
      </c>
      <c r="HJR147" s="622" t="s">
        <v>844</v>
      </c>
      <c r="HJS147" s="622" t="s">
        <v>844</v>
      </c>
      <c r="HJT147" s="622" t="s">
        <v>844</v>
      </c>
      <c r="HJU147" s="622" t="s">
        <v>844</v>
      </c>
      <c r="HJV147" s="622" t="s">
        <v>844</v>
      </c>
      <c r="HJW147" s="622" t="s">
        <v>844</v>
      </c>
      <c r="HJX147" s="622" t="s">
        <v>844</v>
      </c>
      <c r="HJY147" s="622" t="s">
        <v>844</v>
      </c>
      <c r="HJZ147" s="622" t="s">
        <v>844</v>
      </c>
      <c r="HKA147" s="622" t="s">
        <v>844</v>
      </c>
      <c r="HKB147" s="622" t="s">
        <v>844</v>
      </c>
      <c r="HKC147" s="622" t="s">
        <v>844</v>
      </c>
      <c r="HKD147" s="622" t="s">
        <v>844</v>
      </c>
      <c r="HKE147" s="622" t="s">
        <v>844</v>
      </c>
      <c r="HKF147" s="622" t="s">
        <v>844</v>
      </c>
      <c r="HKG147" s="622" t="s">
        <v>844</v>
      </c>
      <c r="HKH147" s="622" t="s">
        <v>844</v>
      </c>
      <c r="HKI147" s="622" t="s">
        <v>844</v>
      </c>
      <c r="HKJ147" s="622" t="s">
        <v>844</v>
      </c>
      <c r="HKK147" s="622" t="s">
        <v>844</v>
      </c>
      <c r="HKL147" s="622" t="s">
        <v>844</v>
      </c>
      <c r="HKM147" s="622" t="s">
        <v>844</v>
      </c>
      <c r="HKN147" s="622" t="s">
        <v>844</v>
      </c>
      <c r="HKO147" s="622" t="s">
        <v>844</v>
      </c>
      <c r="HKP147" s="622" t="s">
        <v>844</v>
      </c>
      <c r="HKQ147" s="622" t="s">
        <v>844</v>
      </c>
      <c r="HKR147" s="622" t="s">
        <v>844</v>
      </c>
      <c r="HKS147" s="622" t="s">
        <v>844</v>
      </c>
      <c r="HKT147" s="622" t="s">
        <v>844</v>
      </c>
      <c r="HKU147" s="622" t="s">
        <v>844</v>
      </c>
      <c r="HKV147" s="622" t="s">
        <v>844</v>
      </c>
      <c r="HKW147" s="622" t="s">
        <v>844</v>
      </c>
      <c r="HKX147" s="622" t="s">
        <v>844</v>
      </c>
      <c r="HKY147" s="622" t="s">
        <v>844</v>
      </c>
      <c r="HKZ147" s="622" t="s">
        <v>844</v>
      </c>
      <c r="HLA147" s="622" t="s">
        <v>844</v>
      </c>
      <c r="HLB147" s="622" t="s">
        <v>844</v>
      </c>
      <c r="HLC147" s="622" t="s">
        <v>844</v>
      </c>
      <c r="HLD147" s="622" t="s">
        <v>844</v>
      </c>
      <c r="HLE147" s="622" t="s">
        <v>844</v>
      </c>
      <c r="HLF147" s="622" t="s">
        <v>844</v>
      </c>
      <c r="HLG147" s="622" t="s">
        <v>844</v>
      </c>
      <c r="HLH147" s="622" t="s">
        <v>844</v>
      </c>
      <c r="HLI147" s="622" t="s">
        <v>844</v>
      </c>
      <c r="HLJ147" s="622" t="s">
        <v>844</v>
      </c>
      <c r="HLK147" s="622" t="s">
        <v>844</v>
      </c>
      <c r="HLL147" s="622" t="s">
        <v>844</v>
      </c>
      <c r="HLM147" s="622" t="s">
        <v>844</v>
      </c>
      <c r="HLN147" s="622" t="s">
        <v>844</v>
      </c>
      <c r="HLO147" s="622" t="s">
        <v>844</v>
      </c>
      <c r="HLP147" s="622" t="s">
        <v>844</v>
      </c>
      <c r="HLQ147" s="622" t="s">
        <v>844</v>
      </c>
      <c r="HLR147" s="622" t="s">
        <v>844</v>
      </c>
      <c r="HLS147" s="622" t="s">
        <v>844</v>
      </c>
      <c r="HLT147" s="622" t="s">
        <v>844</v>
      </c>
      <c r="HLU147" s="622" t="s">
        <v>844</v>
      </c>
      <c r="HLV147" s="622" t="s">
        <v>844</v>
      </c>
      <c r="HLW147" s="622" t="s">
        <v>844</v>
      </c>
      <c r="HLX147" s="622" t="s">
        <v>844</v>
      </c>
      <c r="HLY147" s="622" t="s">
        <v>844</v>
      </c>
      <c r="HLZ147" s="622" t="s">
        <v>844</v>
      </c>
      <c r="HMA147" s="622" t="s">
        <v>844</v>
      </c>
      <c r="HMB147" s="622" t="s">
        <v>844</v>
      </c>
      <c r="HMC147" s="622" t="s">
        <v>844</v>
      </c>
      <c r="HMD147" s="622" t="s">
        <v>844</v>
      </c>
      <c r="HME147" s="622" t="s">
        <v>844</v>
      </c>
      <c r="HMF147" s="622" t="s">
        <v>844</v>
      </c>
      <c r="HMG147" s="622" t="s">
        <v>844</v>
      </c>
      <c r="HMH147" s="622" t="s">
        <v>844</v>
      </c>
      <c r="HMI147" s="622" t="s">
        <v>844</v>
      </c>
      <c r="HMJ147" s="622" t="s">
        <v>844</v>
      </c>
      <c r="HMK147" s="622" t="s">
        <v>844</v>
      </c>
      <c r="HML147" s="622" t="s">
        <v>844</v>
      </c>
      <c r="HMM147" s="622" t="s">
        <v>844</v>
      </c>
      <c r="HMN147" s="622" t="s">
        <v>844</v>
      </c>
      <c r="HMO147" s="622" t="s">
        <v>844</v>
      </c>
      <c r="HMP147" s="622" t="s">
        <v>844</v>
      </c>
      <c r="HMQ147" s="622" t="s">
        <v>844</v>
      </c>
      <c r="HMR147" s="622" t="s">
        <v>844</v>
      </c>
      <c r="HMS147" s="622" t="s">
        <v>844</v>
      </c>
      <c r="HMT147" s="622" t="s">
        <v>844</v>
      </c>
      <c r="HMU147" s="622" t="s">
        <v>844</v>
      </c>
      <c r="HMV147" s="622" t="s">
        <v>844</v>
      </c>
      <c r="HMW147" s="622" t="s">
        <v>844</v>
      </c>
      <c r="HMX147" s="622" t="s">
        <v>844</v>
      </c>
      <c r="HMY147" s="622" t="s">
        <v>844</v>
      </c>
      <c r="HMZ147" s="622" t="s">
        <v>844</v>
      </c>
      <c r="HNA147" s="622" t="s">
        <v>844</v>
      </c>
      <c r="HNB147" s="622" t="s">
        <v>844</v>
      </c>
      <c r="HNC147" s="622" t="s">
        <v>844</v>
      </c>
      <c r="HND147" s="622" t="s">
        <v>844</v>
      </c>
      <c r="HNE147" s="622" t="s">
        <v>844</v>
      </c>
      <c r="HNF147" s="622" t="s">
        <v>844</v>
      </c>
      <c r="HNG147" s="622" t="s">
        <v>844</v>
      </c>
      <c r="HNH147" s="622" t="s">
        <v>844</v>
      </c>
      <c r="HNI147" s="622" t="s">
        <v>844</v>
      </c>
      <c r="HNJ147" s="622" t="s">
        <v>844</v>
      </c>
      <c r="HNK147" s="622" t="s">
        <v>844</v>
      </c>
      <c r="HNL147" s="622" t="s">
        <v>844</v>
      </c>
      <c r="HNM147" s="622" t="s">
        <v>844</v>
      </c>
      <c r="HNN147" s="622" t="s">
        <v>844</v>
      </c>
      <c r="HNO147" s="622" t="s">
        <v>844</v>
      </c>
      <c r="HNP147" s="622" t="s">
        <v>844</v>
      </c>
      <c r="HNQ147" s="622" t="s">
        <v>844</v>
      </c>
      <c r="HNR147" s="622" t="s">
        <v>844</v>
      </c>
      <c r="HNS147" s="622" t="s">
        <v>844</v>
      </c>
      <c r="HNT147" s="622" t="s">
        <v>844</v>
      </c>
      <c r="HNU147" s="622" t="s">
        <v>844</v>
      </c>
      <c r="HNV147" s="622" t="s">
        <v>844</v>
      </c>
      <c r="HNW147" s="622" t="s">
        <v>844</v>
      </c>
      <c r="HNX147" s="622" t="s">
        <v>844</v>
      </c>
      <c r="HNY147" s="622" t="s">
        <v>844</v>
      </c>
      <c r="HNZ147" s="622" t="s">
        <v>844</v>
      </c>
      <c r="HOA147" s="622" t="s">
        <v>844</v>
      </c>
      <c r="HOB147" s="622" t="s">
        <v>844</v>
      </c>
      <c r="HOC147" s="622" t="s">
        <v>844</v>
      </c>
      <c r="HOD147" s="622" t="s">
        <v>844</v>
      </c>
      <c r="HOE147" s="622" t="s">
        <v>844</v>
      </c>
      <c r="HOF147" s="622" t="s">
        <v>844</v>
      </c>
      <c r="HOG147" s="622" t="s">
        <v>844</v>
      </c>
      <c r="HOH147" s="622" t="s">
        <v>844</v>
      </c>
      <c r="HOI147" s="622" t="s">
        <v>844</v>
      </c>
      <c r="HOJ147" s="622" t="s">
        <v>844</v>
      </c>
      <c r="HOK147" s="622" t="s">
        <v>844</v>
      </c>
      <c r="HOL147" s="622" t="s">
        <v>844</v>
      </c>
      <c r="HOM147" s="622" t="s">
        <v>844</v>
      </c>
      <c r="HON147" s="622" t="s">
        <v>844</v>
      </c>
      <c r="HOO147" s="622" t="s">
        <v>844</v>
      </c>
      <c r="HOP147" s="622" t="s">
        <v>844</v>
      </c>
      <c r="HOQ147" s="622" t="s">
        <v>844</v>
      </c>
      <c r="HOR147" s="622" t="s">
        <v>844</v>
      </c>
      <c r="HOS147" s="622" t="s">
        <v>844</v>
      </c>
      <c r="HOT147" s="622" t="s">
        <v>844</v>
      </c>
      <c r="HOU147" s="622" t="s">
        <v>844</v>
      </c>
      <c r="HOV147" s="622" t="s">
        <v>844</v>
      </c>
      <c r="HOW147" s="622" t="s">
        <v>844</v>
      </c>
      <c r="HOX147" s="622" t="s">
        <v>844</v>
      </c>
      <c r="HOY147" s="622" t="s">
        <v>844</v>
      </c>
      <c r="HOZ147" s="622" t="s">
        <v>844</v>
      </c>
      <c r="HPA147" s="622" t="s">
        <v>844</v>
      </c>
      <c r="HPB147" s="622" t="s">
        <v>844</v>
      </c>
      <c r="HPC147" s="622" t="s">
        <v>844</v>
      </c>
      <c r="HPD147" s="622" t="s">
        <v>844</v>
      </c>
      <c r="HPE147" s="622" t="s">
        <v>844</v>
      </c>
      <c r="HPF147" s="622" t="s">
        <v>844</v>
      </c>
      <c r="HPG147" s="622" t="s">
        <v>844</v>
      </c>
      <c r="HPH147" s="622" t="s">
        <v>844</v>
      </c>
      <c r="HPI147" s="622" t="s">
        <v>844</v>
      </c>
      <c r="HPJ147" s="622" t="s">
        <v>844</v>
      </c>
      <c r="HPK147" s="622" t="s">
        <v>844</v>
      </c>
      <c r="HPL147" s="622" t="s">
        <v>844</v>
      </c>
      <c r="HPM147" s="622" t="s">
        <v>844</v>
      </c>
      <c r="HPN147" s="622" t="s">
        <v>844</v>
      </c>
      <c r="HPO147" s="622" t="s">
        <v>844</v>
      </c>
      <c r="HPP147" s="622" t="s">
        <v>844</v>
      </c>
      <c r="HPQ147" s="622" t="s">
        <v>844</v>
      </c>
      <c r="HPR147" s="622" t="s">
        <v>844</v>
      </c>
      <c r="HPS147" s="622" t="s">
        <v>844</v>
      </c>
      <c r="HPT147" s="622" t="s">
        <v>844</v>
      </c>
      <c r="HPU147" s="622" t="s">
        <v>844</v>
      </c>
      <c r="HPV147" s="622" t="s">
        <v>844</v>
      </c>
      <c r="HPW147" s="622" t="s">
        <v>844</v>
      </c>
      <c r="HPX147" s="622" t="s">
        <v>844</v>
      </c>
      <c r="HPY147" s="622" t="s">
        <v>844</v>
      </c>
      <c r="HPZ147" s="622" t="s">
        <v>844</v>
      </c>
      <c r="HQA147" s="622" t="s">
        <v>844</v>
      </c>
      <c r="HQB147" s="622" t="s">
        <v>844</v>
      </c>
      <c r="HQC147" s="622" t="s">
        <v>844</v>
      </c>
      <c r="HQD147" s="622" t="s">
        <v>844</v>
      </c>
      <c r="HQE147" s="622" t="s">
        <v>844</v>
      </c>
      <c r="HQF147" s="622" t="s">
        <v>844</v>
      </c>
      <c r="HQG147" s="622" t="s">
        <v>844</v>
      </c>
      <c r="HQH147" s="622" t="s">
        <v>844</v>
      </c>
      <c r="HQI147" s="622" t="s">
        <v>844</v>
      </c>
      <c r="HQJ147" s="622" t="s">
        <v>844</v>
      </c>
      <c r="HQK147" s="622" t="s">
        <v>844</v>
      </c>
      <c r="HQL147" s="622" t="s">
        <v>844</v>
      </c>
      <c r="HQM147" s="622" t="s">
        <v>844</v>
      </c>
      <c r="HQN147" s="622" t="s">
        <v>844</v>
      </c>
      <c r="HQO147" s="622" t="s">
        <v>844</v>
      </c>
      <c r="HQP147" s="622" t="s">
        <v>844</v>
      </c>
      <c r="HQQ147" s="622" t="s">
        <v>844</v>
      </c>
      <c r="HQR147" s="622" t="s">
        <v>844</v>
      </c>
      <c r="HQS147" s="622" t="s">
        <v>844</v>
      </c>
      <c r="HQT147" s="622" t="s">
        <v>844</v>
      </c>
      <c r="HQU147" s="622" t="s">
        <v>844</v>
      </c>
      <c r="HQV147" s="622" t="s">
        <v>844</v>
      </c>
      <c r="HQW147" s="622" t="s">
        <v>844</v>
      </c>
      <c r="HQX147" s="622" t="s">
        <v>844</v>
      </c>
      <c r="HQY147" s="622" t="s">
        <v>844</v>
      </c>
      <c r="HQZ147" s="622" t="s">
        <v>844</v>
      </c>
      <c r="HRA147" s="622" t="s">
        <v>844</v>
      </c>
      <c r="HRB147" s="622" t="s">
        <v>844</v>
      </c>
      <c r="HRC147" s="622" t="s">
        <v>844</v>
      </c>
      <c r="HRD147" s="622" t="s">
        <v>844</v>
      </c>
      <c r="HRE147" s="622" t="s">
        <v>844</v>
      </c>
      <c r="HRF147" s="622" t="s">
        <v>844</v>
      </c>
      <c r="HRG147" s="622" t="s">
        <v>844</v>
      </c>
      <c r="HRH147" s="622" t="s">
        <v>844</v>
      </c>
      <c r="HRI147" s="622" t="s">
        <v>844</v>
      </c>
      <c r="HRJ147" s="622" t="s">
        <v>844</v>
      </c>
      <c r="HRK147" s="622" t="s">
        <v>844</v>
      </c>
      <c r="HRL147" s="622" t="s">
        <v>844</v>
      </c>
      <c r="HRM147" s="622" t="s">
        <v>844</v>
      </c>
      <c r="HRN147" s="622" t="s">
        <v>844</v>
      </c>
      <c r="HRO147" s="622" t="s">
        <v>844</v>
      </c>
      <c r="HRP147" s="622" t="s">
        <v>844</v>
      </c>
      <c r="HRQ147" s="622" t="s">
        <v>844</v>
      </c>
      <c r="HRR147" s="622" t="s">
        <v>844</v>
      </c>
      <c r="HRS147" s="622" t="s">
        <v>844</v>
      </c>
      <c r="HRT147" s="622" t="s">
        <v>844</v>
      </c>
      <c r="HRU147" s="622" t="s">
        <v>844</v>
      </c>
      <c r="HRV147" s="622" t="s">
        <v>844</v>
      </c>
      <c r="HRW147" s="622" t="s">
        <v>844</v>
      </c>
      <c r="HRX147" s="622" t="s">
        <v>844</v>
      </c>
      <c r="HRY147" s="622" t="s">
        <v>844</v>
      </c>
      <c r="HRZ147" s="622" t="s">
        <v>844</v>
      </c>
      <c r="HSA147" s="622" t="s">
        <v>844</v>
      </c>
      <c r="HSB147" s="622" t="s">
        <v>844</v>
      </c>
      <c r="HSC147" s="622" t="s">
        <v>844</v>
      </c>
      <c r="HSD147" s="622" t="s">
        <v>844</v>
      </c>
      <c r="HSE147" s="622" t="s">
        <v>844</v>
      </c>
      <c r="HSF147" s="622" t="s">
        <v>844</v>
      </c>
      <c r="HSG147" s="622" t="s">
        <v>844</v>
      </c>
      <c r="HSH147" s="622" t="s">
        <v>844</v>
      </c>
      <c r="HSI147" s="622" t="s">
        <v>844</v>
      </c>
      <c r="HSJ147" s="622" t="s">
        <v>844</v>
      </c>
      <c r="HSK147" s="622" t="s">
        <v>844</v>
      </c>
      <c r="HSL147" s="622" t="s">
        <v>844</v>
      </c>
      <c r="HSM147" s="622" t="s">
        <v>844</v>
      </c>
      <c r="HSN147" s="622" t="s">
        <v>844</v>
      </c>
      <c r="HSO147" s="622" t="s">
        <v>844</v>
      </c>
      <c r="HSP147" s="622" t="s">
        <v>844</v>
      </c>
      <c r="HSQ147" s="622" t="s">
        <v>844</v>
      </c>
      <c r="HSR147" s="622" t="s">
        <v>844</v>
      </c>
      <c r="HSS147" s="622" t="s">
        <v>844</v>
      </c>
      <c r="HST147" s="622" t="s">
        <v>844</v>
      </c>
      <c r="HSU147" s="622" t="s">
        <v>844</v>
      </c>
      <c r="HSV147" s="622" t="s">
        <v>844</v>
      </c>
      <c r="HSW147" s="622" t="s">
        <v>844</v>
      </c>
      <c r="HSX147" s="622" t="s">
        <v>844</v>
      </c>
      <c r="HSY147" s="622" t="s">
        <v>844</v>
      </c>
      <c r="HSZ147" s="622" t="s">
        <v>844</v>
      </c>
      <c r="HTA147" s="622" t="s">
        <v>844</v>
      </c>
      <c r="HTB147" s="622" t="s">
        <v>844</v>
      </c>
      <c r="HTC147" s="622" t="s">
        <v>844</v>
      </c>
      <c r="HTD147" s="622" t="s">
        <v>844</v>
      </c>
      <c r="HTE147" s="622" t="s">
        <v>844</v>
      </c>
      <c r="HTF147" s="622" t="s">
        <v>844</v>
      </c>
      <c r="HTG147" s="622" t="s">
        <v>844</v>
      </c>
      <c r="HTH147" s="622" t="s">
        <v>844</v>
      </c>
      <c r="HTI147" s="622" t="s">
        <v>844</v>
      </c>
      <c r="HTJ147" s="622" t="s">
        <v>844</v>
      </c>
      <c r="HTK147" s="622" t="s">
        <v>844</v>
      </c>
      <c r="HTL147" s="622" t="s">
        <v>844</v>
      </c>
      <c r="HTM147" s="622" t="s">
        <v>844</v>
      </c>
      <c r="HTN147" s="622" t="s">
        <v>844</v>
      </c>
      <c r="HTO147" s="622" t="s">
        <v>844</v>
      </c>
      <c r="HTP147" s="622" t="s">
        <v>844</v>
      </c>
      <c r="HTQ147" s="622" t="s">
        <v>844</v>
      </c>
      <c r="HTR147" s="622" t="s">
        <v>844</v>
      </c>
      <c r="HTS147" s="622" t="s">
        <v>844</v>
      </c>
      <c r="HTT147" s="622" t="s">
        <v>844</v>
      </c>
      <c r="HTU147" s="622" t="s">
        <v>844</v>
      </c>
      <c r="HTV147" s="622" t="s">
        <v>844</v>
      </c>
      <c r="HTW147" s="622" t="s">
        <v>844</v>
      </c>
      <c r="HTX147" s="622" t="s">
        <v>844</v>
      </c>
      <c r="HTY147" s="622" t="s">
        <v>844</v>
      </c>
      <c r="HTZ147" s="622" t="s">
        <v>844</v>
      </c>
      <c r="HUA147" s="622" t="s">
        <v>844</v>
      </c>
      <c r="HUB147" s="622" t="s">
        <v>844</v>
      </c>
      <c r="HUC147" s="622" t="s">
        <v>844</v>
      </c>
      <c r="HUD147" s="622" t="s">
        <v>844</v>
      </c>
      <c r="HUE147" s="622" t="s">
        <v>844</v>
      </c>
      <c r="HUF147" s="622" t="s">
        <v>844</v>
      </c>
      <c r="HUG147" s="622" t="s">
        <v>844</v>
      </c>
      <c r="HUH147" s="622" t="s">
        <v>844</v>
      </c>
      <c r="HUI147" s="622" t="s">
        <v>844</v>
      </c>
      <c r="HUJ147" s="622" t="s">
        <v>844</v>
      </c>
      <c r="HUK147" s="622" t="s">
        <v>844</v>
      </c>
      <c r="HUL147" s="622" t="s">
        <v>844</v>
      </c>
      <c r="HUM147" s="622" t="s">
        <v>844</v>
      </c>
      <c r="HUN147" s="622" t="s">
        <v>844</v>
      </c>
      <c r="HUO147" s="622" t="s">
        <v>844</v>
      </c>
      <c r="HUP147" s="622" t="s">
        <v>844</v>
      </c>
      <c r="HUQ147" s="622" t="s">
        <v>844</v>
      </c>
      <c r="HUR147" s="622" t="s">
        <v>844</v>
      </c>
      <c r="HUS147" s="622" t="s">
        <v>844</v>
      </c>
      <c r="HUT147" s="622" t="s">
        <v>844</v>
      </c>
      <c r="HUU147" s="622" t="s">
        <v>844</v>
      </c>
      <c r="HUV147" s="622" t="s">
        <v>844</v>
      </c>
      <c r="HUW147" s="622" t="s">
        <v>844</v>
      </c>
      <c r="HUX147" s="622" t="s">
        <v>844</v>
      </c>
      <c r="HUY147" s="622" t="s">
        <v>844</v>
      </c>
      <c r="HUZ147" s="622" t="s">
        <v>844</v>
      </c>
      <c r="HVA147" s="622" t="s">
        <v>844</v>
      </c>
      <c r="HVB147" s="622" t="s">
        <v>844</v>
      </c>
      <c r="HVC147" s="622" t="s">
        <v>844</v>
      </c>
      <c r="HVD147" s="622" t="s">
        <v>844</v>
      </c>
      <c r="HVE147" s="622" t="s">
        <v>844</v>
      </c>
      <c r="HVF147" s="622" t="s">
        <v>844</v>
      </c>
      <c r="HVG147" s="622" t="s">
        <v>844</v>
      </c>
      <c r="HVH147" s="622" t="s">
        <v>844</v>
      </c>
      <c r="HVI147" s="622" t="s">
        <v>844</v>
      </c>
      <c r="HVJ147" s="622" t="s">
        <v>844</v>
      </c>
      <c r="HVK147" s="622" t="s">
        <v>844</v>
      </c>
      <c r="HVL147" s="622" t="s">
        <v>844</v>
      </c>
      <c r="HVM147" s="622" t="s">
        <v>844</v>
      </c>
      <c r="HVN147" s="622" t="s">
        <v>844</v>
      </c>
      <c r="HVO147" s="622" t="s">
        <v>844</v>
      </c>
      <c r="HVP147" s="622" t="s">
        <v>844</v>
      </c>
      <c r="HVQ147" s="622" t="s">
        <v>844</v>
      </c>
      <c r="HVR147" s="622" t="s">
        <v>844</v>
      </c>
      <c r="HVS147" s="622" t="s">
        <v>844</v>
      </c>
      <c r="HVT147" s="622" t="s">
        <v>844</v>
      </c>
      <c r="HVU147" s="622" t="s">
        <v>844</v>
      </c>
      <c r="HVV147" s="622" t="s">
        <v>844</v>
      </c>
      <c r="HVW147" s="622" t="s">
        <v>844</v>
      </c>
      <c r="HVX147" s="622" t="s">
        <v>844</v>
      </c>
      <c r="HVY147" s="622" t="s">
        <v>844</v>
      </c>
      <c r="HVZ147" s="622" t="s">
        <v>844</v>
      </c>
      <c r="HWA147" s="622" t="s">
        <v>844</v>
      </c>
      <c r="HWB147" s="622" t="s">
        <v>844</v>
      </c>
      <c r="HWC147" s="622" t="s">
        <v>844</v>
      </c>
      <c r="HWD147" s="622" t="s">
        <v>844</v>
      </c>
      <c r="HWE147" s="622" t="s">
        <v>844</v>
      </c>
      <c r="HWF147" s="622" t="s">
        <v>844</v>
      </c>
      <c r="HWG147" s="622" t="s">
        <v>844</v>
      </c>
      <c r="HWH147" s="622" t="s">
        <v>844</v>
      </c>
      <c r="HWI147" s="622" t="s">
        <v>844</v>
      </c>
      <c r="HWJ147" s="622" t="s">
        <v>844</v>
      </c>
      <c r="HWK147" s="622" t="s">
        <v>844</v>
      </c>
      <c r="HWL147" s="622" t="s">
        <v>844</v>
      </c>
      <c r="HWM147" s="622" t="s">
        <v>844</v>
      </c>
      <c r="HWN147" s="622" t="s">
        <v>844</v>
      </c>
      <c r="HWO147" s="622" t="s">
        <v>844</v>
      </c>
      <c r="HWP147" s="622" t="s">
        <v>844</v>
      </c>
      <c r="HWQ147" s="622" t="s">
        <v>844</v>
      </c>
      <c r="HWR147" s="622" t="s">
        <v>844</v>
      </c>
      <c r="HWS147" s="622" t="s">
        <v>844</v>
      </c>
      <c r="HWT147" s="622" t="s">
        <v>844</v>
      </c>
      <c r="HWU147" s="622" t="s">
        <v>844</v>
      </c>
      <c r="HWV147" s="622" t="s">
        <v>844</v>
      </c>
      <c r="HWW147" s="622" t="s">
        <v>844</v>
      </c>
      <c r="HWX147" s="622" t="s">
        <v>844</v>
      </c>
      <c r="HWY147" s="622" t="s">
        <v>844</v>
      </c>
      <c r="HWZ147" s="622" t="s">
        <v>844</v>
      </c>
      <c r="HXA147" s="622" t="s">
        <v>844</v>
      </c>
      <c r="HXB147" s="622" t="s">
        <v>844</v>
      </c>
      <c r="HXC147" s="622" t="s">
        <v>844</v>
      </c>
      <c r="HXD147" s="622" t="s">
        <v>844</v>
      </c>
      <c r="HXE147" s="622" t="s">
        <v>844</v>
      </c>
      <c r="HXF147" s="622" t="s">
        <v>844</v>
      </c>
      <c r="HXG147" s="622" t="s">
        <v>844</v>
      </c>
      <c r="HXH147" s="622" t="s">
        <v>844</v>
      </c>
      <c r="HXI147" s="622" t="s">
        <v>844</v>
      </c>
      <c r="HXJ147" s="622" t="s">
        <v>844</v>
      </c>
      <c r="HXK147" s="622" t="s">
        <v>844</v>
      </c>
      <c r="HXL147" s="622" t="s">
        <v>844</v>
      </c>
      <c r="HXM147" s="622" t="s">
        <v>844</v>
      </c>
      <c r="HXN147" s="622" t="s">
        <v>844</v>
      </c>
      <c r="HXO147" s="622" t="s">
        <v>844</v>
      </c>
      <c r="HXP147" s="622" t="s">
        <v>844</v>
      </c>
      <c r="HXQ147" s="622" t="s">
        <v>844</v>
      </c>
      <c r="HXR147" s="622" t="s">
        <v>844</v>
      </c>
      <c r="HXS147" s="622" t="s">
        <v>844</v>
      </c>
      <c r="HXT147" s="622" t="s">
        <v>844</v>
      </c>
      <c r="HXU147" s="622" t="s">
        <v>844</v>
      </c>
      <c r="HXV147" s="622" t="s">
        <v>844</v>
      </c>
      <c r="HXW147" s="622" t="s">
        <v>844</v>
      </c>
      <c r="HXX147" s="622" t="s">
        <v>844</v>
      </c>
      <c r="HXY147" s="622" t="s">
        <v>844</v>
      </c>
      <c r="HXZ147" s="622" t="s">
        <v>844</v>
      </c>
      <c r="HYA147" s="622" t="s">
        <v>844</v>
      </c>
      <c r="HYB147" s="622" t="s">
        <v>844</v>
      </c>
      <c r="HYC147" s="622" t="s">
        <v>844</v>
      </c>
      <c r="HYD147" s="622" t="s">
        <v>844</v>
      </c>
      <c r="HYE147" s="622" t="s">
        <v>844</v>
      </c>
      <c r="HYF147" s="622" t="s">
        <v>844</v>
      </c>
      <c r="HYG147" s="622" t="s">
        <v>844</v>
      </c>
      <c r="HYH147" s="622" t="s">
        <v>844</v>
      </c>
      <c r="HYI147" s="622" t="s">
        <v>844</v>
      </c>
      <c r="HYJ147" s="622" t="s">
        <v>844</v>
      </c>
      <c r="HYK147" s="622" t="s">
        <v>844</v>
      </c>
      <c r="HYL147" s="622" t="s">
        <v>844</v>
      </c>
      <c r="HYM147" s="622" t="s">
        <v>844</v>
      </c>
      <c r="HYN147" s="622" t="s">
        <v>844</v>
      </c>
      <c r="HYO147" s="622" t="s">
        <v>844</v>
      </c>
      <c r="HYP147" s="622" t="s">
        <v>844</v>
      </c>
      <c r="HYQ147" s="622" t="s">
        <v>844</v>
      </c>
      <c r="HYR147" s="622" t="s">
        <v>844</v>
      </c>
      <c r="HYS147" s="622" t="s">
        <v>844</v>
      </c>
      <c r="HYT147" s="622" t="s">
        <v>844</v>
      </c>
      <c r="HYU147" s="622" t="s">
        <v>844</v>
      </c>
      <c r="HYV147" s="622" t="s">
        <v>844</v>
      </c>
      <c r="HYW147" s="622" t="s">
        <v>844</v>
      </c>
      <c r="HYX147" s="622" t="s">
        <v>844</v>
      </c>
      <c r="HYY147" s="622" t="s">
        <v>844</v>
      </c>
      <c r="HYZ147" s="622" t="s">
        <v>844</v>
      </c>
      <c r="HZA147" s="622" t="s">
        <v>844</v>
      </c>
      <c r="HZB147" s="622" t="s">
        <v>844</v>
      </c>
      <c r="HZC147" s="622" t="s">
        <v>844</v>
      </c>
      <c r="HZD147" s="622" t="s">
        <v>844</v>
      </c>
      <c r="HZE147" s="622" t="s">
        <v>844</v>
      </c>
      <c r="HZF147" s="622" t="s">
        <v>844</v>
      </c>
      <c r="HZG147" s="622" t="s">
        <v>844</v>
      </c>
      <c r="HZH147" s="622" t="s">
        <v>844</v>
      </c>
      <c r="HZI147" s="622" t="s">
        <v>844</v>
      </c>
      <c r="HZJ147" s="622" t="s">
        <v>844</v>
      </c>
      <c r="HZK147" s="622" t="s">
        <v>844</v>
      </c>
      <c r="HZL147" s="622" t="s">
        <v>844</v>
      </c>
      <c r="HZM147" s="622" t="s">
        <v>844</v>
      </c>
      <c r="HZN147" s="622" t="s">
        <v>844</v>
      </c>
      <c r="HZO147" s="622" t="s">
        <v>844</v>
      </c>
      <c r="HZP147" s="622" t="s">
        <v>844</v>
      </c>
      <c r="HZQ147" s="622" t="s">
        <v>844</v>
      </c>
      <c r="HZR147" s="622" t="s">
        <v>844</v>
      </c>
      <c r="HZS147" s="622" t="s">
        <v>844</v>
      </c>
      <c r="HZT147" s="622" t="s">
        <v>844</v>
      </c>
      <c r="HZU147" s="622" t="s">
        <v>844</v>
      </c>
      <c r="HZV147" s="622" t="s">
        <v>844</v>
      </c>
      <c r="HZW147" s="622" t="s">
        <v>844</v>
      </c>
      <c r="HZX147" s="622" t="s">
        <v>844</v>
      </c>
      <c r="HZY147" s="622" t="s">
        <v>844</v>
      </c>
      <c r="HZZ147" s="622" t="s">
        <v>844</v>
      </c>
      <c r="IAA147" s="622" t="s">
        <v>844</v>
      </c>
      <c r="IAB147" s="622" t="s">
        <v>844</v>
      </c>
      <c r="IAC147" s="622" t="s">
        <v>844</v>
      </c>
      <c r="IAD147" s="622" t="s">
        <v>844</v>
      </c>
      <c r="IAE147" s="622" t="s">
        <v>844</v>
      </c>
      <c r="IAF147" s="622" t="s">
        <v>844</v>
      </c>
      <c r="IAG147" s="622" t="s">
        <v>844</v>
      </c>
      <c r="IAH147" s="622" t="s">
        <v>844</v>
      </c>
      <c r="IAI147" s="622" t="s">
        <v>844</v>
      </c>
      <c r="IAJ147" s="622" t="s">
        <v>844</v>
      </c>
      <c r="IAK147" s="622" t="s">
        <v>844</v>
      </c>
      <c r="IAL147" s="622" t="s">
        <v>844</v>
      </c>
      <c r="IAM147" s="622" t="s">
        <v>844</v>
      </c>
      <c r="IAN147" s="622" t="s">
        <v>844</v>
      </c>
      <c r="IAO147" s="622" t="s">
        <v>844</v>
      </c>
      <c r="IAP147" s="622" t="s">
        <v>844</v>
      </c>
      <c r="IAQ147" s="622" t="s">
        <v>844</v>
      </c>
      <c r="IAR147" s="622" t="s">
        <v>844</v>
      </c>
      <c r="IAS147" s="622" t="s">
        <v>844</v>
      </c>
      <c r="IAT147" s="622" t="s">
        <v>844</v>
      </c>
      <c r="IAU147" s="622" t="s">
        <v>844</v>
      </c>
      <c r="IAV147" s="622" t="s">
        <v>844</v>
      </c>
      <c r="IAW147" s="622" t="s">
        <v>844</v>
      </c>
      <c r="IAX147" s="622" t="s">
        <v>844</v>
      </c>
      <c r="IAY147" s="622" t="s">
        <v>844</v>
      </c>
      <c r="IAZ147" s="622" t="s">
        <v>844</v>
      </c>
      <c r="IBA147" s="622" t="s">
        <v>844</v>
      </c>
      <c r="IBB147" s="622" t="s">
        <v>844</v>
      </c>
      <c r="IBC147" s="622" t="s">
        <v>844</v>
      </c>
      <c r="IBD147" s="622" t="s">
        <v>844</v>
      </c>
      <c r="IBE147" s="622" t="s">
        <v>844</v>
      </c>
      <c r="IBF147" s="622" t="s">
        <v>844</v>
      </c>
      <c r="IBG147" s="622" t="s">
        <v>844</v>
      </c>
      <c r="IBH147" s="622" t="s">
        <v>844</v>
      </c>
      <c r="IBI147" s="622" t="s">
        <v>844</v>
      </c>
      <c r="IBJ147" s="622" t="s">
        <v>844</v>
      </c>
      <c r="IBK147" s="622" t="s">
        <v>844</v>
      </c>
      <c r="IBL147" s="622" t="s">
        <v>844</v>
      </c>
      <c r="IBM147" s="622" t="s">
        <v>844</v>
      </c>
      <c r="IBN147" s="622" t="s">
        <v>844</v>
      </c>
      <c r="IBO147" s="622" t="s">
        <v>844</v>
      </c>
      <c r="IBP147" s="622" t="s">
        <v>844</v>
      </c>
      <c r="IBQ147" s="622" t="s">
        <v>844</v>
      </c>
      <c r="IBR147" s="622" t="s">
        <v>844</v>
      </c>
      <c r="IBS147" s="622" t="s">
        <v>844</v>
      </c>
      <c r="IBT147" s="622" t="s">
        <v>844</v>
      </c>
      <c r="IBU147" s="622" t="s">
        <v>844</v>
      </c>
      <c r="IBV147" s="622" t="s">
        <v>844</v>
      </c>
      <c r="IBW147" s="622" t="s">
        <v>844</v>
      </c>
      <c r="IBX147" s="622" t="s">
        <v>844</v>
      </c>
      <c r="IBY147" s="622" t="s">
        <v>844</v>
      </c>
      <c r="IBZ147" s="622" t="s">
        <v>844</v>
      </c>
      <c r="ICA147" s="622" t="s">
        <v>844</v>
      </c>
      <c r="ICB147" s="622" t="s">
        <v>844</v>
      </c>
      <c r="ICC147" s="622" t="s">
        <v>844</v>
      </c>
      <c r="ICD147" s="622" t="s">
        <v>844</v>
      </c>
      <c r="ICE147" s="622" t="s">
        <v>844</v>
      </c>
      <c r="ICF147" s="622" t="s">
        <v>844</v>
      </c>
      <c r="ICG147" s="622" t="s">
        <v>844</v>
      </c>
      <c r="ICH147" s="622" t="s">
        <v>844</v>
      </c>
      <c r="ICI147" s="622" t="s">
        <v>844</v>
      </c>
      <c r="ICJ147" s="622" t="s">
        <v>844</v>
      </c>
      <c r="ICK147" s="622" t="s">
        <v>844</v>
      </c>
      <c r="ICL147" s="622" t="s">
        <v>844</v>
      </c>
      <c r="ICM147" s="622" t="s">
        <v>844</v>
      </c>
      <c r="ICN147" s="622" t="s">
        <v>844</v>
      </c>
      <c r="ICO147" s="622" t="s">
        <v>844</v>
      </c>
      <c r="ICP147" s="622" t="s">
        <v>844</v>
      </c>
      <c r="ICQ147" s="622" t="s">
        <v>844</v>
      </c>
      <c r="ICR147" s="622" t="s">
        <v>844</v>
      </c>
      <c r="ICS147" s="622" t="s">
        <v>844</v>
      </c>
      <c r="ICT147" s="622" t="s">
        <v>844</v>
      </c>
      <c r="ICU147" s="622" t="s">
        <v>844</v>
      </c>
      <c r="ICV147" s="622" t="s">
        <v>844</v>
      </c>
      <c r="ICW147" s="622" t="s">
        <v>844</v>
      </c>
      <c r="ICX147" s="622" t="s">
        <v>844</v>
      </c>
      <c r="ICY147" s="622" t="s">
        <v>844</v>
      </c>
      <c r="ICZ147" s="622" t="s">
        <v>844</v>
      </c>
      <c r="IDA147" s="622" t="s">
        <v>844</v>
      </c>
      <c r="IDB147" s="622" t="s">
        <v>844</v>
      </c>
      <c r="IDC147" s="622" t="s">
        <v>844</v>
      </c>
      <c r="IDD147" s="622" t="s">
        <v>844</v>
      </c>
      <c r="IDE147" s="622" t="s">
        <v>844</v>
      </c>
      <c r="IDF147" s="622" t="s">
        <v>844</v>
      </c>
      <c r="IDG147" s="622" t="s">
        <v>844</v>
      </c>
      <c r="IDH147" s="622" t="s">
        <v>844</v>
      </c>
      <c r="IDI147" s="622" t="s">
        <v>844</v>
      </c>
      <c r="IDJ147" s="622" t="s">
        <v>844</v>
      </c>
      <c r="IDK147" s="622" t="s">
        <v>844</v>
      </c>
      <c r="IDL147" s="622" t="s">
        <v>844</v>
      </c>
      <c r="IDM147" s="622" t="s">
        <v>844</v>
      </c>
      <c r="IDN147" s="622" t="s">
        <v>844</v>
      </c>
      <c r="IDO147" s="622" t="s">
        <v>844</v>
      </c>
      <c r="IDP147" s="622" t="s">
        <v>844</v>
      </c>
      <c r="IDQ147" s="622" t="s">
        <v>844</v>
      </c>
      <c r="IDR147" s="622" t="s">
        <v>844</v>
      </c>
      <c r="IDS147" s="622" t="s">
        <v>844</v>
      </c>
      <c r="IDT147" s="622" t="s">
        <v>844</v>
      </c>
      <c r="IDU147" s="622" t="s">
        <v>844</v>
      </c>
      <c r="IDV147" s="622" t="s">
        <v>844</v>
      </c>
      <c r="IDW147" s="622" t="s">
        <v>844</v>
      </c>
      <c r="IDX147" s="622" t="s">
        <v>844</v>
      </c>
      <c r="IDY147" s="622" t="s">
        <v>844</v>
      </c>
      <c r="IDZ147" s="622" t="s">
        <v>844</v>
      </c>
      <c r="IEA147" s="622" t="s">
        <v>844</v>
      </c>
      <c r="IEB147" s="622" t="s">
        <v>844</v>
      </c>
      <c r="IEC147" s="622" t="s">
        <v>844</v>
      </c>
      <c r="IED147" s="622" t="s">
        <v>844</v>
      </c>
      <c r="IEE147" s="622" t="s">
        <v>844</v>
      </c>
      <c r="IEF147" s="622" t="s">
        <v>844</v>
      </c>
      <c r="IEG147" s="622" t="s">
        <v>844</v>
      </c>
      <c r="IEH147" s="622" t="s">
        <v>844</v>
      </c>
      <c r="IEI147" s="622" t="s">
        <v>844</v>
      </c>
      <c r="IEJ147" s="622" t="s">
        <v>844</v>
      </c>
      <c r="IEK147" s="622" t="s">
        <v>844</v>
      </c>
      <c r="IEL147" s="622" t="s">
        <v>844</v>
      </c>
      <c r="IEM147" s="622" t="s">
        <v>844</v>
      </c>
      <c r="IEN147" s="622" t="s">
        <v>844</v>
      </c>
      <c r="IEO147" s="622" t="s">
        <v>844</v>
      </c>
      <c r="IEP147" s="622" t="s">
        <v>844</v>
      </c>
      <c r="IEQ147" s="622" t="s">
        <v>844</v>
      </c>
      <c r="IER147" s="622" t="s">
        <v>844</v>
      </c>
      <c r="IES147" s="622" t="s">
        <v>844</v>
      </c>
      <c r="IET147" s="622" t="s">
        <v>844</v>
      </c>
      <c r="IEU147" s="622" t="s">
        <v>844</v>
      </c>
      <c r="IEV147" s="622" t="s">
        <v>844</v>
      </c>
      <c r="IEW147" s="622" t="s">
        <v>844</v>
      </c>
      <c r="IEX147" s="622" t="s">
        <v>844</v>
      </c>
      <c r="IEY147" s="622" t="s">
        <v>844</v>
      </c>
      <c r="IEZ147" s="622" t="s">
        <v>844</v>
      </c>
      <c r="IFA147" s="622" t="s">
        <v>844</v>
      </c>
      <c r="IFB147" s="622" t="s">
        <v>844</v>
      </c>
      <c r="IFC147" s="622" t="s">
        <v>844</v>
      </c>
      <c r="IFD147" s="622" t="s">
        <v>844</v>
      </c>
      <c r="IFE147" s="622" t="s">
        <v>844</v>
      </c>
      <c r="IFF147" s="622" t="s">
        <v>844</v>
      </c>
      <c r="IFG147" s="622" t="s">
        <v>844</v>
      </c>
      <c r="IFH147" s="622" t="s">
        <v>844</v>
      </c>
      <c r="IFI147" s="622" t="s">
        <v>844</v>
      </c>
      <c r="IFJ147" s="622" t="s">
        <v>844</v>
      </c>
      <c r="IFK147" s="622" t="s">
        <v>844</v>
      </c>
      <c r="IFL147" s="622" t="s">
        <v>844</v>
      </c>
      <c r="IFM147" s="622" t="s">
        <v>844</v>
      </c>
      <c r="IFN147" s="622" t="s">
        <v>844</v>
      </c>
      <c r="IFO147" s="622" t="s">
        <v>844</v>
      </c>
      <c r="IFP147" s="622" t="s">
        <v>844</v>
      </c>
      <c r="IFQ147" s="622" t="s">
        <v>844</v>
      </c>
      <c r="IFR147" s="622" t="s">
        <v>844</v>
      </c>
      <c r="IFS147" s="622" t="s">
        <v>844</v>
      </c>
      <c r="IFT147" s="622" t="s">
        <v>844</v>
      </c>
      <c r="IFU147" s="622" t="s">
        <v>844</v>
      </c>
      <c r="IFV147" s="622" t="s">
        <v>844</v>
      </c>
      <c r="IFW147" s="622" t="s">
        <v>844</v>
      </c>
      <c r="IFX147" s="622" t="s">
        <v>844</v>
      </c>
      <c r="IFY147" s="622" t="s">
        <v>844</v>
      </c>
      <c r="IFZ147" s="622" t="s">
        <v>844</v>
      </c>
      <c r="IGA147" s="622" t="s">
        <v>844</v>
      </c>
      <c r="IGB147" s="622" t="s">
        <v>844</v>
      </c>
      <c r="IGC147" s="622" t="s">
        <v>844</v>
      </c>
      <c r="IGD147" s="622" t="s">
        <v>844</v>
      </c>
      <c r="IGE147" s="622" t="s">
        <v>844</v>
      </c>
      <c r="IGF147" s="622" t="s">
        <v>844</v>
      </c>
      <c r="IGG147" s="622" t="s">
        <v>844</v>
      </c>
      <c r="IGH147" s="622" t="s">
        <v>844</v>
      </c>
      <c r="IGI147" s="622" t="s">
        <v>844</v>
      </c>
      <c r="IGJ147" s="622" t="s">
        <v>844</v>
      </c>
      <c r="IGK147" s="622" t="s">
        <v>844</v>
      </c>
      <c r="IGL147" s="622" t="s">
        <v>844</v>
      </c>
      <c r="IGM147" s="622" t="s">
        <v>844</v>
      </c>
      <c r="IGN147" s="622" t="s">
        <v>844</v>
      </c>
      <c r="IGO147" s="622" t="s">
        <v>844</v>
      </c>
      <c r="IGP147" s="622" t="s">
        <v>844</v>
      </c>
      <c r="IGQ147" s="622" t="s">
        <v>844</v>
      </c>
      <c r="IGR147" s="622" t="s">
        <v>844</v>
      </c>
      <c r="IGS147" s="622" t="s">
        <v>844</v>
      </c>
      <c r="IGT147" s="622" t="s">
        <v>844</v>
      </c>
      <c r="IGU147" s="622" t="s">
        <v>844</v>
      </c>
      <c r="IGV147" s="622" t="s">
        <v>844</v>
      </c>
      <c r="IGW147" s="622" t="s">
        <v>844</v>
      </c>
      <c r="IGX147" s="622" t="s">
        <v>844</v>
      </c>
      <c r="IGY147" s="622" t="s">
        <v>844</v>
      </c>
      <c r="IGZ147" s="622" t="s">
        <v>844</v>
      </c>
      <c r="IHA147" s="622" t="s">
        <v>844</v>
      </c>
      <c r="IHB147" s="622" t="s">
        <v>844</v>
      </c>
      <c r="IHC147" s="622" t="s">
        <v>844</v>
      </c>
      <c r="IHD147" s="622" t="s">
        <v>844</v>
      </c>
      <c r="IHE147" s="622" t="s">
        <v>844</v>
      </c>
      <c r="IHF147" s="622" t="s">
        <v>844</v>
      </c>
      <c r="IHG147" s="622" t="s">
        <v>844</v>
      </c>
      <c r="IHH147" s="622" t="s">
        <v>844</v>
      </c>
      <c r="IHI147" s="622" t="s">
        <v>844</v>
      </c>
      <c r="IHJ147" s="622" t="s">
        <v>844</v>
      </c>
      <c r="IHK147" s="622" t="s">
        <v>844</v>
      </c>
      <c r="IHL147" s="622" t="s">
        <v>844</v>
      </c>
      <c r="IHM147" s="622" t="s">
        <v>844</v>
      </c>
      <c r="IHN147" s="622" t="s">
        <v>844</v>
      </c>
      <c r="IHO147" s="622" t="s">
        <v>844</v>
      </c>
      <c r="IHP147" s="622" t="s">
        <v>844</v>
      </c>
      <c r="IHQ147" s="622" t="s">
        <v>844</v>
      </c>
      <c r="IHR147" s="622" t="s">
        <v>844</v>
      </c>
      <c r="IHS147" s="622" t="s">
        <v>844</v>
      </c>
      <c r="IHT147" s="622" t="s">
        <v>844</v>
      </c>
      <c r="IHU147" s="622" t="s">
        <v>844</v>
      </c>
      <c r="IHV147" s="622" t="s">
        <v>844</v>
      </c>
      <c r="IHW147" s="622" t="s">
        <v>844</v>
      </c>
      <c r="IHX147" s="622" t="s">
        <v>844</v>
      </c>
      <c r="IHY147" s="622" t="s">
        <v>844</v>
      </c>
      <c r="IHZ147" s="622" t="s">
        <v>844</v>
      </c>
      <c r="IIA147" s="622" t="s">
        <v>844</v>
      </c>
      <c r="IIB147" s="622" t="s">
        <v>844</v>
      </c>
      <c r="IIC147" s="622" t="s">
        <v>844</v>
      </c>
      <c r="IID147" s="622" t="s">
        <v>844</v>
      </c>
      <c r="IIE147" s="622" t="s">
        <v>844</v>
      </c>
      <c r="IIF147" s="622" t="s">
        <v>844</v>
      </c>
      <c r="IIG147" s="622" t="s">
        <v>844</v>
      </c>
      <c r="IIH147" s="622" t="s">
        <v>844</v>
      </c>
      <c r="III147" s="622" t="s">
        <v>844</v>
      </c>
      <c r="IIJ147" s="622" t="s">
        <v>844</v>
      </c>
      <c r="IIK147" s="622" t="s">
        <v>844</v>
      </c>
      <c r="IIL147" s="622" t="s">
        <v>844</v>
      </c>
      <c r="IIM147" s="622" t="s">
        <v>844</v>
      </c>
      <c r="IIN147" s="622" t="s">
        <v>844</v>
      </c>
      <c r="IIO147" s="622" t="s">
        <v>844</v>
      </c>
      <c r="IIP147" s="622" t="s">
        <v>844</v>
      </c>
      <c r="IIQ147" s="622" t="s">
        <v>844</v>
      </c>
      <c r="IIR147" s="622" t="s">
        <v>844</v>
      </c>
      <c r="IIS147" s="622" t="s">
        <v>844</v>
      </c>
      <c r="IIT147" s="622" t="s">
        <v>844</v>
      </c>
      <c r="IIU147" s="622" t="s">
        <v>844</v>
      </c>
      <c r="IIV147" s="622" t="s">
        <v>844</v>
      </c>
      <c r="IIW147" s="622" t="s">
        <v>844</v>
      </c>
      <c r="IIX147" s="622" t="s">
        <v>844</v>
      </c>
      <c r="IIY147" s="622" t="s">
        <v>844</v>
      </c>
      <c r="IIZ147" s="622" t="s">
        <v>844</v>
      </c>
      <c r="IJA147" s="622" t="s">
        <v>844</v>
      </c>
      <c r="IJB147" s="622" t="s">
        <v>844</v>
      </c>
      <c r="IJC147" s="622" t="s">
        <v>844</v>
      </c>
      <c r="IJD147" s="622" t="s">
        <v>844</v>
      </c>
      <c r="IJE147" s="622" t="s">
        <v>844</v>
      </c>
      <c r="IJF147" s="622" t="s">
        <v>844</v>
      </c>
      <c r="IJG147" s="622" t="s">
        <v>844</v>
      </c>
      <c r="IJH147" s="622" t="s">
        <v>844</v>
      </c>
      <c r="IJI147" s="622" t="s">
        <v>844</v>
      </c>
      <c r="IJJ147" s="622" t="s">
        <v>844</v>
      </c>
      <c r="IJK147" s="622" t="s">
        <v>844</v>
      </c>
      <c r="IJL147" s="622" t="s">
        <v>844</v>
      </c>
      <c r="IJM147" s="622" t="s">
        <v>844</v>
      </c>
      <c r="IJN147" s="622" t="s">
        <v>844</v>
      </c>
      <c r="IJO147" s="622" t="s">
        <v>844</v>
      </c>
      <c r="IJP147" s="622" t="s">
        <v>844</v>
      </c>
      <c r="IJQ147" s="622" t="s">
        <v>844</v>
      </c>
      <c r="IJR147" s="622" t="s">
        <v>844</v>
      </c>
      <c r="IJS147" s="622" t="s">
        <v>844</v>
      </c>
      <c r="IJT147" s="622" t="s">
        <v>844</v>
      </c>
      <c r="IJU147" s="622" t="s">
        <v>844</v>
      </c>
      <c r="IJV147" s="622" t="s">
        <v>844</v>
      </c>
      <c r="IJW147" s="622" t="s">
        <v>844</v>
      </c>
      <c r="IJX147" s="622" t="s">
        <v>844</v>
      </c>
      <c r="IJY147" s="622" t="s">
        <v>844</v>
      </c>
      <c r="IJZ147" s="622" t="s">
        <v>844</v>
      </c>
      <c r="IKA147" s="622" t="s">
        <v>844</v>
      </c>
      <c r="IKB147" s="622" t="s">
        <v>844</v>
      </c>
      <c r="IKC147" s="622" t="s">
        <v>844</v>
      </c>
      <c r="IKD147" s="622" t="s">
        <v>844</v>
      </c>
      <c r="IKE147" s="622" t="s">
        <v>844</v>
      </c>
      <c r="IKF147" s="622" t="s">
        <v>844</v>
      </c>
      <c r="IKG147" s="622" t="s">
        <v>844</v>
      </c>
      <c r="IKH147" s="622" t="s">
        <v>844</v>
      </c>
      <c r="IKI147" s="622" t="s">
        <v>844</v>
      </c>
      <c r="IKJ147" s="622" t="s">
        <v>844</v>
      </c>
      <c r="IKK147" s="622" t="s">
        <v>844</v>
      </c>
      <c r="IKL147" s="622" t="s">
        <v>844</v>
      </c>
      <c r="IKM147" s="622" t="s">
        <v>844</v>
      </c>
      <c r="IKN147" s="622" t="s">
        <v>844</v>
      </c>
      <c r="IKO147" s="622" t="s">
        <v>844</v>
      </c>
      <c r="IKP147" s="622" t="s">
        <v>844</v>
      </c>
      <c r="IKQ147" s="622" t="s">
        <v>844</v>
      </c>
      <c r="IKR147" s="622" t="s">
        <v>844</v>
      </c>
      <c r="IKS147" s="622" t="s">
        <v>844</v>
      </c>
      <c r="IKT147" s="622" t="s">
        <v>844</v>
      </c>
      <c r="IKU147" s="622" t="s">
        <v>844</v>
      </c>
      <c r="IKV147" s="622" t="s">
        <v>844</v>
      </c>
      <c r="IKW147" s="622" t="s">
        <v>844</v>
      </c>
      <c r="IKX147" s="622" t="s">
        <v>844</v>
      </c>
      <c r="IKY147" s="622" t="s">
        <v>844</v>
      </c>
      <c r="IKZ147" s="622" t="s">
        <v>844</v>
      </c>
      <c r="ILA147" s="622" t="s">
        <v>844</v>
      </c>
      <c r="ILB147" s="622" t="s">
        <v>844</v>
      </c>
      <c r="ILC147" s="622" t="s">
        <v>844</v>
      </c>
      <c r="ILD147" s="622" t="s">
        <v>844</v>
      </c>
      <c r="ILE147" s="622" t="s">
        <v>844</v>
      </c>
      <c r="ILF147" s="622" t="s">
        <v>844</v>
      </c>
      <c r="ILG147" s="622" t="s">
        <v>844</v>
      </c>
      <c r="ILH147" s="622" t="s">
        <v>844</v>
      </c>
      <c r="ILI147" s="622" t="s">
        <v>844</v>
      </c>
      <c r="ILJ147" s="622" t="s">
        <v>844</v>
      </c>
      <c r="ILK147" s="622" t="s">
        <v>844</v>
      </c>
      <c r="ILL147" s="622" t="s">
        <v>844</v>
      </c>
      <c r="ILM147" s="622" t="s">
        <v>844</v>
      </c>
      <c r="ILN147" s="622" t="s">
        <v>844</v>
      </c>
      <c r="ILO147" s="622" t="s">
        <v>844</v>
      </c>
      <c r="ILP147" s="622" t="s">
        <v>844</v>
      </c>
      <c r="ILQ147" s="622" t="s">
        <v>844</v>
      </c>
      <c r="ILR147" s="622" t="s">
        <v>844</v>
      </c>
      <c r="ILS147" s="622" t="s">
        <v>844</v>
      </c>
      <c r="ILT147" s="622" t="s">
        <v>844</v>
      </c>
      <c r="ILU147" s="622" t="s">
        <v>844</v>
      </c>
      <c r="ILV147" s="622" t="s">
        <v>844</v>
      </c>
      <c r="ILW147" s="622" t="s">
        <v>844</v>
      </c>
      <c r="ILX147" s="622" t="s">
        <v>844</v>
      </c>
      <c r="ILY147" s="622" t="s">
        <v>844</v>
      </c>
      <c r="ILZ147" s="622" t="s">
        <v>844</v>
      </c>
      <c r="IMA147" s="622" t="s">
        <v>844</v>
      </c>
      <c r="IMB147" s="622" t="s">
        <v>844</v>
      </c>
      <c r="IMC147" s="622" t="s">
        <v>844</v>
      </c>
      <c r="IMD147" s="622" t="s">
        <v>844</v>
      </c>
      <c r="IME147" s="622" t="s">
        <v>844</v>
      </c>
      <c r="IMF147" s="622" t="s">
        <v>844</v>
      </c>
      <c r="IMG147" s="622" t="s">
        <v>844</v>
      </c>
      <c r="IMH147" s="622" t="s">
        <v>844</v>
      </c>
      <c r="IMI147" s="622" t="s">
        <v>844</v>
      </c>
      <c r="IMJ147" s="622" t="s">
        <v>844</v>
      </c>
      <c r="IMK147" s="622" t="s">
        <v>844</v>
      </c>
      <c r="IML147" s="622" t="s">
        <v>844</v>
      </c>
      <c r="IMM147" s="622" t="s">
        <v>844</v>
      </c>
      <c r="IMN147" s="622" t="s">
        <v>844</v>
      </c>
      <c r="IMO147" s="622" t="s">
        <v>844</v>
      </c>
      <c r="IMP147" s="622" t="s">
        <v>844</v>
      </c>
      <c r="IMQ147" s="622" t="s">
        <v>844</v>
      </c>
      <c r="IMR147" s="622" t="s">
        <v>844</v>
      </c>
      <c r="IMS147" s="622" t="s">
        <v>844</v>
      </c>
      <c r="IMT147" s="622" t="s">
        <v>844</v>
      </c>
      <c r="IMU147" s="622" t="s">
        <v>844</v>
      </c>
      <c r="IMV147" s="622" t="s">
        <v>844</v>
      </c>
      <c r="IMW147" s="622" t="s">
        <v>844</v>
      </c>
      <c r="IMX147" s="622" t="s">
        <v>844</v>
      </c>
      <c r="IMY147" s="622" t="s">
        <v>844</v>
      </c>
      <c r="IMZ147" s="622" t="s">
        <v>844</v>
      </c>
      <c r="INA147" s="622" t="s">
        <v>844</v>
      </c>
      <c r="INB147" s="622" t="s">
        <v>844</v>
      </c>
      <c r="INC147" s="622" t="s">
        <v>844</v>
      </c>
      <c r="IND147" s="622" t="s">
        <v>844</v>
      </c>
      <c r="INE147" s="622" t="s">
        <v>844</v>
      </c>
      <c r="INF147" s="622" t="s">
        <v>844</v>
      </c>
      <c r="ING147" s="622" t="s">
        <v>844</v>
      </c>
      <c r="INH147" s="622" t="s">
        <v>844</v>
      </c>
      <c r="INI147" s="622" t="s">
        <v>844</v>
      </c>
      <c r="INJ147" s="622" t="s">
        <v>844</v>
      </c>
      <c r="INK147" s="622" t="s">
        <v>844</v>
      </c>
      <c r="INL147" s="622" t="s">
        <v>844</v>
      </c>
      <c r="INM147" s="622" t="s">
        <v>844</v>
      </c>
      <c r="INN147" s="622" t="s">
        <v>844</v>
      </c>
      <c r="INO147" s="622" t="s">
        <v>844</v>
      </c>
      <c r="INP147" s="622" t="s">
        <v>844</v>
      </c>
      <c r="INQ147" s="622" t="s">
        <v>844</v>
      </c>
      <c r="INR147" s="622" t="s">
        <v>844</v>
      </c>
      <c r="INS147" s="622" t="s">
        <v>844</v>
      </c>
      <c r="INT147" s="622" t="s">
        <v>844</v>
      </c>
      <c r="INU147" s="622" t="s">
        <v>844</v>
      </c>
      <c r="INV147" s="622" t="s">
        <v>844</v>
      </c>
      <c r="INW147" s="622" t="s">
        <v>844</v>
      </c>
      <c r="INX147" s="622" t="s">
        <v>844</v>
      </c>
      <c r="INY147" s="622" t="s">
        <v>844</v>
      </c>
      <c r="INZ147" s="622" t="s">
        <v>844</v>
      </c>
      <c r="IOA147" s="622" t="s">
        <v>844</v>
      </c>
      <c r="IOB147" s="622" t="s">
        <v>844</v>
      </c>
      <c r="IOC147" s="622" t="s">
        <v>844</v>
      </c>
      <c r="IOD147" s="622" t="s">
        <v>844</v>
      </c>
      <c r="IOE147" s="622" t="s">
        <v>844</v>
      </c>
      <c r="IOF147" s="622" t="s">
        <v>844</v>
      </c>
      <c r="IOG147" s="622" t="s">
        <v>844</v>
      </c>
      <c r="IOH147" s="622" t="s">
        <v>844</v>
      </c>
      <c r="IOI147" s="622" t="s">
        <v>844</v>
      </c>
      <c r="IOJ147" s="622" t="s">
        <v>844</v>
      </c>
      <c r="IOK147" s="622" t="s">
        <v>844</v>
      </c>
      <c r="IOL147" s="622" t="s">
        <v>844</v>
      </c>
      <c r="IOM147" s="622" t="s">
        <v>844</v>
      </c>
      <c r="ION147" s="622" t="s">
        <v>844</v>
      </c>
      <c r="IOO147" s="622" t="s">
        <v>844</v>
      </c>
      <c r="IOP147" s="622" t="s">
        <v>844</v>
      </c>
      <c r="IOQ147" s="622" t="s">
        <v>844</v>
      </c>
      <c r="IOR147" s="622" t="s">
        <v>844</v>
      </c>
      <c r="IOS147" s="622" t="s">
        <v>844</v>
      </c>
      <c r="IOT147" s="622" t="s">
        <v>844</v>
      </c>
      <c r="IOU147" s="622" t="s">
        <v>844</v>
      </c>
      <c r="IOV147" s="622" t="s">
        <v>844</v>
      </c>
      <c r="IOW147" s="622" t="s">
        <v>844</v>
      </c>
      <c r="IOX147" s="622" t="s">
        <v>844</v>
      </c>
      <c r="IOY147" s="622" t="s">
        <v>844</v>
      </c>
      <c r="IOZ147" s="622" t="s">
        <v>844</v>
      </c>
      <c r="IPA147" s="622" t="s">
        <v>844</v>
      </c>
      <c r="IPB147" s="622" t="s">
        <v>844</v>
      </c>
      <c r="IPC147" s="622" t="s">
        <v>844</v>
      </c>
      <c r="IPD147" s="622" t="s">
        <v>844</v>
      </c>
      <c r="IPE147" s="622" t="s">
        <v>844</v>
      </c>
      <c r="IPF147" s="622" t="s">
        <v>844</v>
      </c>
      <c r="IPG147" s="622" t="s">
        <v>844</v>
      </c>
      <c r="IPH147" s="622" t="s">
        <v>844</v>
      </c>
      <c r="IPI147" s="622" t="s">
        <v>844</v>
      </c>
      <c r="IPJ147" s="622" t="s">
        <v>844</v>
      </c>
      <c r="IPK147" s="622" t="s">
        <v>844</v>
      </c>
      <c r="IPL147" s="622" t="s">
        <v>844</v>
      </c>
      <c r="IPM147" s="622" t="s">
        <v>844</v>
      </c>
      <c r="IPN147" s="622" t="s">
        <v>844</v>
      </c>
      <c r="IPO147" s="622" t="s">
        <v>844</v>
      </c>
      <c r="IPP147" s="622" t="s">
        <v>844</v>
      </c>
      <c r="IPQ147" s="622" t="s">
        <v>844</v>
      </c>
      <c r="IPR147" s="622" t="s">
        <v>844</v>
      </c>
      <c r="IPS147" s="622" t="s">
        <v>844</v>
      </c>
      <c r="IPT147" s="622" t="s">
        <v>844</v>
      </c>
      <c r="IPU147" s="622" t="s">
        <v>844</v>
      </c>
      <c r="IPV147" s="622" t="s">
        <v>844</v>
      </c>
      <c r="IPW147" s="622" t="s">
        <v>844</v>
      </c>
      <c r="IPX147" s="622" t="s">
        <v>844</v>
      </c>
      <c r="IPY147" s="622" t="s">
        <v>844</v>
      </c>
      <c r="IPZ147" s="622" t="s">
        <v>844</v>
      </c>
      <c r="IQA147" s="622" t="s">
        <v>844</v>
      </c>
      <c r="IQB147" s="622" t="s">
        <v>844</v>
      </c>
      <c r="IQC147" s="622" t="s">
        <v>844</v>
      </c>
      <c r="IQD147" s="622" t="s">
        <v>844</v>
      </c>
      <c r="IQE147" s="622" t="s">
        <v>844</v>
      </c>
      <c r="IQF147" s="622" t="s">
        <v>844</v>
      </c>
      <c r="IQG147" s="622" t="s">
        <v>844</v>
      </c>
      <c r="IQH147" s="622" t="s">
        <v>844</v>
      </c>
      <c r="IQI147" s="622" t="s">
        <v>844</v>
      </c>
      <c r="IQJ147" s="622" t="s">
        <v>844</v>
      </c>
      <c r="IQK147" s="622" t="s">
        <v>844</v>
      </c>
      <c r="IQL147" s="622" t="s">
        <v>844</v>
      </c>
      <c r="IQM147" s="622" t="s">
        <v>844</v>
      </c>
      <c r="IQN147" s="622" t="s">
        <v>844</v>
      </c>
      <c r="IQO147" s="622" t="s">
        <v>844</v>
      </c>
      <c r="IQP147" s="622" t="s">
        <v>844</v>
      </c>
      <c r="IQQ147" s="622" t="s">
        <v>844</v>
      </c>
      <c r="IQR147" s="622" t="s">
        <v>844</v>
      </c>
      <c r="IQS147" s="622" t="s">
        <v>844</v>
      </c>
      <c r="IQT147" s="622" t="s">
        <v>844</v>
      </c>
      <c r="IQU147" s="622" t="s">
        <v>844</v>
      </c>
      <c r="IQV147" s="622" t="s">
        <v>844</v>
      </c>
      <c r="IQW147" s="622" t="s">
        <v>844</v>
      </c>
      <c r="IQX147" s="622" t="s">
        <v>844</v>
      </c>
      <c r="IQY147" s="622" t="s">
        <v>844</v>
      </c>
      <c r="IQZ147" s="622" t="s">
        <v>844</v>
      </c>
      <c r="IRA147" s="622" t="s">
        <v>844</v>
      </c>
      <c r="IRB147" s="622" t="s">
        <v>844</v>
      </c>
      <c r="IRC147" s="622" t="s">
        <v>844</v>
      </c>
      <c r="IRD147" s="622" t="s">
        <v>844</v>
      </c>
      <c r="IRE147" s="622" t="s">
        <v>844</v>
      </c>
      <c r="IRF147" s="622" t="s">
        <v>844</v>
      </c>
      <c r="IRG147" s="622" t="s">
        <v>844</v>
      </c>
      <c r="IRH147" s="622" t="s">
        <v>844</v>
      </c>
      <c r="IRI147" s="622" t="s">
        <v>844</v>
      </c>
      <c r="IRJ147" s="622" t="s">
        <v>844</v>
      </c>
      <c r="IRK147" s="622" t="s">
        <v>844</v>
      </c>
      <c r="IRL147" s="622" t="s">
        <v>844</v>
      </c>
      <c r="IRM147" s="622" t="s">
        <v>844</v>
      </c>
      <c r="IRN147" s="622" t="s">
        <v>844</v>
      </c>
      <c r="IRO147" s="622" t="s">
        <v>844</v>
      </c>
      <c r="IRP147" s="622" t="s">
        <v>844</v>
      </c>
      <c r="IRQ147" s="622" t="s">
        <v>844</v>
      </c>
      <c r="IRR147" s="622" t="s">
        <v>844</v>
      </c>
      <c r="IRS147" s="622" t="s">
        <v>844</v>
      </c>
      <c r="IRT147" s="622" t="s">
        <v>844</v>
      </c>
      <c r="IRU147" s="622" t="s">
        <v>844</v>
      </c>
      <c r="IRV147" s="622" t="s">
        <v>844</v>
      </c>
      <c r="IRW147" s="622" t="s">
        <v>844</v>
      </c>
      <c r="IRX147" s="622" t="s">
        <v>844</v>
      </c>
      <c r="IRY147" s="622" t="s">
        <v>844</v>
      </c>
      <c r="IRZ147" s="622" t="s">
        <v>844</v>
      </c>
      <c r="ISA147" s="622" t="s">
        <v>844</v>
      </c>
      <c r="ISB147" s="622" t="s">
        <v>844</v>
      </c>
      <c r="ISC147" s="622" t="s">
        <v>844</v>
      </c>
      <c r="ISD147" s="622" t="s">
        <v>844</v>
      </c>
      <c r="ISE147" s="622" t="s">
        <v>844</v>
      </c>
      <c r="ISF147" s="622" t="s">
        <v>844</v>
      </c>
      <c r="ISG147" s="622" t="s">
        <v>844</v>
      </c>
      <c r="ISH147" s="622" t="s">
        <v>844</v>
      </c>
      <c r="ISI147" s="622" t="s">
        <v>844</v>
      </c>
      <c r="ISJ147" s="622" t="s">
        <v>844</v>
      </c>
      <c r="ISK147" s="622" t="s">
        <v>844</v>
      </c>
      <c r="ISL147" s="622" t="s">
        <v>844</v>
      </c>
      <c r="ISM147" s="622" t="s">
        <v>844</v>
      </c>
      <c r="ISN147" s="622" t="s">
        <v>844</v>
      </c>
      <c r="ISO147" s="622" t="s">
        <v>844</v>
      </c>
      <c r="ISP147" s="622" t="s">
        <v>844</v>
      </c>
      <c r="ISQ147" s="622" t="s">
        <v>844</v>
      </c>
      <c r="ISR147" s="622" t="s">
        <v>844</v>
      </c>
      <c r="ISS147" s="622" t="s">
        <v>844</v>
      </c>
      <c r="IST147" s="622" t="s">
        <v>844</v>
      </c>
      <c r="ISU147" s="622" t="s">
        <v>844</v>
      </c>
      <c r="ISV147" s="622" t="s">
        <v>844</v>
      </c>
      <c r="ISW147" s="622" t="s">
        <v>844</v>
      </c>
      <c r="ISX147" s="622" t="s">
        <v>844</v>
      </c>
      <c r="ISY147" s="622" t="s">
        <v>844</v>
      </c>
      <c r="ISZ147" s="622" t="s">
        <v>844</v>
      </c>
      <c r="ITA147" s="622" t="s">
        <v>844</v>
      </c>
      <c r="ITB147" s="622" t="s">
        <v>844</v>
      </c>
      <c r="ITC147" s="622" t="s">
        <v>844</v>
      </c>
      <c r="ITD147" s="622" t="s">
        <v>844</v>
      </c>
      <c r="ITE147" s="622" t="s">
        <v>844</v>
      </c>
      <c r="ITF147" s="622" t="s">
        <v>844</v>
      </c>
      <c r="ITG147" s="622" t="s">
        <v>844</v>
      </c>
      <c r="ITH147" s="622" t="s">
        <v>844</v>
      </c>
      <c r="ITI147" s="622" t="s">
        <v>844</v>
      </c>
      <c r="ITJ147" s="622" t="s">
        <v>844</v>
      </c>
      <c r="ITK147" s="622" t="s">
        <v>844</v>
      </c>
      <c r="ITL147" s="622" t="s">
        <v>844</v>
      </c>
      <c r="ITM147" s="622" t="s">
        <v>844</v>
      </c>
      <c r="ITN147" s="622" t="s">
        <v>844</v>
      </c>
      <c r="ITO147" s="622" t="s">
        <v>844</v>
      </c>
      <c r="ITP147" s="622" t="s">
        <v>844</v>
      </c>
      <c r="ITQ147" s="622" t="s">
        <v>844</v>
      </c>
      <c r="ITR147" s="622" t="s">
        <v>844</v>
      </c>
      <c r="ITS147" s="622" t="s">
        <v>844</v>
      </c>
      <c r="ITT147" s="622" t="s">
        <v>844</v>
      </c>
      <c r="ITU147" s="622" t="s">
        <v>844</v>
      </c>
      <c r="ITV147" s="622" t="s">
        <v>844</v>
      </c>
      <c r="ITW147" s="622" t="s">
        <v>844</v>
      </c>
      <c r="ITX147" s="622" t="s">
        <v>844</v>
      </c>
      <c r="ITY147" s="622" t="s">
        <v>844</v>
      </c>
      <c r="ITZ147" s="622" t="s">
        <v>844</v>
      </c>
      <c r="IUA147" s="622" t="s">
        <v>844</v>
      </c>
      <c r="IUB147" s="622" t="s">
        <v>844</v>
      </c>
      <c r="IUC147" s="622" t="s">
        <v>844</v>
      </c>
      <c r="IUD147" s="622" t="s">
        <v>844</v>
      </c>
      <c r="IUE147" s="622" t="s">
        <v>844</v>
      </c>
      <c r="IUF147" s="622" t="s">
        <v>844</v>
      </c>
      <c r="IUG147" s="622" t="s">
        <v>844</v>
      </c>
      <c r="IUH147" s="622" t="s">
        <v>844</v>
      </c>
      <c r="IUI147" s="622" t="s">
        <v>844</v>
      </c>
      <c r="IUJ147" s="622" t="s">
        <v>844</v>
      </c>
      <c r="IUK147" s="622" t="s">
        <v>844</v>
      </c>
      <c r="IUL147" s="622" t="s">
        <v>844</v>
      </c>
      <c r="IUM147" s="622" t="s">
        <v>844</v>
      </c>
      <c r="IUN147" s="622" t="s">
        <v>844</v>
      </c>
      <c r="IUO147" s="622" t="s">
        <v>844</v>
      </c>
      <c r="IUP147" s="622" t="s">
        <v>844</v>
      </c>
      <c r="IUQ147" s="622" t="s">
        <v>844</v>
      </c>
      <c r="IUR147" s="622" t="s">
        <v>844</v>
      </c>
      <c r="IUS147" s="622" t="s">
        <v>844</v>
      </c>
      <c r="IUT147" s="622" t="s">
        <v>844</v>
      </c>
      <c r="IUU147" s="622" t="s">
        <v>844</v>
      </c>
      <c r="IUV147" s="622" t="s">
        <v>844</v>
      </c>
      <c r="IUW147" s="622" t="s">
        <v>844</v>
      </c>
      <c r="IUX147" s="622" t="s">
        <v>844</v>
      </c>
      <c r="IUY147" s="622" t="s">
        <v>844</v>
      </c>
      <c r="IUZ147" s="622" t="s">
        <v>844</v>
      </c>
      <c r="IVA147" s="622" t="s">
        <v>844</v>
      </c>
      <c r="IVB147" s="622" t="s">
        <v>844</v>
      </c>
      <c r="IVC147" s="622" t="s">
        <v>844</v>
      </c>
      <c r="IVD147" s="622" t="s">
        <v>844</v>
      </c>
      <c r="IVE147" s="622" t="s">
        <v>844</v>
      </c>
      <c r="IVF147" s="622" t="s">
        <v>844</v>
      </c>
      <c r="IVG147" s="622" t="s">
        <v>844</v>
      </c>
      <c r="IVH147" s="622" t="s">
        <v>844</v>
      </c>
      <c r="IVI147" s="622" t="s">
        <v>844</v>
      </c>
      <c r="IVJ147" s="622" t="s">
        <v>844</v>
      </c>
      <c r="IVK147" s="622" t="s">
        <v>844</v>
      </c>
      <c r="IVL147" s="622" t="s">
        <v>844</v>
      </c>
      <c r="IVM147" s="622" t="s">
        <v>844</v>
      </c>
      <c r="IVN147" s="622" t="s">
        <v>844</v>
      </c>
      <c r="IVO147" s="622" t="s">
        <v>844</v>
      </c>
      <c r="IVP147" s="622" t="s">
        <v>844</v>
      </c>
      <c r="IVQ147" s="622" t="s">
        <v>844</v>
      </c>
      <c r="IVR147" s="622" t="s">
        <v>844</v>
      </c>
      <c r="IVS147" s="622" t="s">
        <v>844</v>
      </c>
      <c r="IVT147" s="622" t="s">
        <v>844</v>
      </c>
      <c r="IVU147" s="622" t="s">
        <v>844</v>
      </c>
      <c r="IVV147" s="622" t="s">
        <v>844</v>
      </c>
      <c r="IVW147" s="622" t="s">
        <v>844</v>
      </c>
      <c r="IVX147" s="622" t="s">
        <v>844</v>
      </c>
      <c r="IVY147" s="622" t="s">
        <v>844</v>
      </c>
      <c r="IVZ147" s="622" t="s">
        <v>844</v>
      </c>
      <c r="IWA147" s="622" t="s">
        <v>844</v>
      </c>
      <c r="IWB147" s="622" t="s">
        <v>844</v>
      </c>
      <c r="IWC147" s="622" t="s">
        <v>844</v>
      </c>
      <c r="IWD147" s="622" t="s">
        <v>844</v>
      </c>
      <c r="IWE147" s="622" t="s">
        <v>844</v>
      </c>
      <c r="IWF147" s="622" t="s">
        <v>844</v>
      </c>
      <c r="IWG147" s="622" t="s">
        <v>844</v>
      </c>
      <c r="IWH147" s="622" t="s">
        <v>844</v>
      </c>
      <c r="IWI147" s="622" t="s">
        <v>844</v>
      </c>
      <c r="IWJ147" s="622" t="s">
        <v>844</v>
      </c>
      <c r="IWK147" s="622" t="s">
        <v>844</v>
      </c>
      <c r="IWL147" s="622" t="s">
        <v>844</v>
      </c>
      <c r="IWM147" s="622" t="s">
        <v>844</v>
      </c>
      <c r="IWN147" s="622" t="s">
        <v>844</v>
      </c>
      <c r="IWO147" s="622" t="s">
        <v>844</v>
      </c>
      <c r="IWP147" s="622" t="s">
        <v>844</v>
      </c>
      <c r="IWQ147" s="622" t="s">
        <v>844</v>
      </c>
      <c r="IWR147" s="622" t="s">
        <v>844</v>
      </c>
      <c r="IWS147" s="622" t="s">
        <v>844</v>
      </c>
      <c r="IWT147" s="622" t="s">
        <v>844</v>
      </c>
      <c r="IWU147" s="622" t="s">
        <v>844</v>
      </c>
      <c r="IWV147" s="622" t="s">
        <v>844</v>
      </c>
      <c r="IWW147" s="622" t="s">
        <v>844</v>
      </c>
      <c r="IWX147" s="622" t="s">
        <v>844</v>
      </c>
      <c r="IWY147" s="622" t="s">
        <v>844</v>
      </c>
      <c r="IWZ147" s="622" t="s">
        <v>844</v>
      </c>
      <c r="IXA147" s="622" t="s">
        <v>844</v>
      </c>
      <c r="IXB147" s="622" t="s">
        <v>844</v>
      </c>
      <c r="IXC147" s="622" t="s">
        <v>844</v>
      </c>
      <c r="IXD147" s="622" t="s">
        <v>844</v>
      </c>
      <c r="IXE147" s="622" t="s">
        <v>844</v>
      </c>
      <c r="IXF147" s="622" t="s">
        <v>844</v>
      </c>
      <c r="IXG147" s="622" t="s">
        <v>844</v>
      </c>
      <c r="IXH147" s="622" t="s">
        <v>844</v>
      </c>
      <c r="IXI147" s="622" t="s">
        <v>844</v>
      </c>
      <c r="IXJ147" s="622" t="s">
        <v>844</v>
      </c>
      <c r="IXK147" s="622" t="s">
        <v>844</v>
      </c>
      <c r="IXL147" s="622" t="s">
        <v>844</v>
      </c>
      <c r="IXM147" s="622" t="s">
        <v>844</v>
      </c>
      <c r="IXN147" s="622" t="s">
        <v>844</v>
      </c>
      <c r="IXO147" s="622" t="s">
        <v>844</v>
      </c>
      <c r="IXP147" s="622" t="s">
        <v>844</v>
      </c>
      <c r="IXQ147" s="622" t="s">
        <v>844</v>
      </c>
      <c r="IXR147" s="622" t="s">
        <v>844</v>
      </c>
      <c r="IXS147" s="622" t="s">
        <v>844</v>
      </c>
      <c r="IXT147" s="622" t="s">
        <v>844</v>
      </c>
      <c r="IXU147" s="622" t="s">
        <v>844</v>
      </c>
      <c r="IXV147" s="622" t="s">
        <v>844</v>
      </c>
      <c r="IXW147" s="622" t="s">
        <v>844</v>
      </c>
      <c r="IXX147" s="622" t="s">
        <v>844</v>
      </c>
      <c r="IXY147" s="622" t="s">
        <v>844</v>
      </c>
      <c r="IXZ147" s="622" t="s">
        <v>844</v>
      </c>
      <c r="IYA147" s="622" t="s">
        <v>844</v>
      </c>
      <c r="IYB147" s="622" t="s">
        <v>844</v>
      </c>
      <c r="IYC147" s="622" t="s">
        <v>844</v>
      </c>
      <c r="IYD147" s="622" t="s">
        <v>844</v>
      </c>
      <c r="IYE147" s="622" t="s">
        <v>844</v>
      </c>
      <c r="IYF147" s="622" t="s">
        <v>844</v>
      </c>
      <c r="IYG147" s="622" t="s">
        <v>844</v>
      </c>
      <c r="IYH147" s="622" t="s">
        <v>844</v>
      </c>
      <c r="IYI147" s="622" t="s">
        <v>844</v>
      </c>
      <c r="IYJ147" s="622" t="s">
        <v>844</v>
      </c>
      <c r="IYK147" s="622" t="s">
        <v>844</v>
      </c>
      <c r="IYL147" s="622" t="s">
        <v>844</v>
      </c>
      <c r="IYM147" s="622" t="s">
        <v>844</v>
      </c>
      <c r="IYN147" s="622" t="s">
        <v>844</v>
      </c>
      <c r="IYO147" s="622" t="s">
        <v>844</v>
      </c>
      <c r="IYP147" s="622" t="s">
        <v>844</v>
      </c>
      <c r="IYQ147" s="622" t="s">
        <v>844</v>
      </c>
      <c r="IYR147" s="622" t="s">
        <v>844</v>
      </c>
      <c r="IYS147" s="622" t="s">
        <v>844</v>
      </c>
      <c r="IYT147" s="622" t="s">
        <v>844</v>
      </c>
      <c r="IYU147" s="622" t="s">
        <v>844</v>
      </c>
      <c r="IYV147" s="622" t="s">
        <v>844</v>
      </c>
      <c r="IYW147" s="622" t="s">
        <v>844</v>
      </c>
      <c r="IYX147" s="622" t="s">
        <v>844</v>
      </c>
      <c r="IYY147" s="622" t="s">
        <v>844</v>
      </c>
      <c r="IYZ147" s="622" t="s">
        <v>844</v>
      </c>
      <c r="IZA147" s="622" t="s">
        <v>844</v>
      </c>
      <c r="IZB147" s="622" t="s">
        <v>844</v>
      </c>
      <c r="IZC147" s="622" t="s">
        <v>844</v>
      </c>
      <c r="IZD147" s="622" t="s">
        <v>844</v>
      </c>
      <c r="IZE147" s="622" t="s">
        <v>844</v>
      </c>
      <c r="IZF147" s="622" t="s">
        <v>844</v>
      </c>
      <c r="IZG147" s="622" t="s">
        <v>844</v>
      </c>
      <c r="IZH147" s="622" t="s">
        <v>844</v>
      </c>
      <c r="IZI147" s="622" t="s">
        <v>844</v>
      </c>
      <c r="IZJ147" s="622" t="s">
        <v>844</v>
      </c>
      <c r="IZK147" s="622" t="s">
        <v>844</v>
      </c>
      <c r="IZL147" s="622" t="s">
        <v>844</v>
      </c>
      <c r="IZM147" s="622" t="s">
        <v>844</v>
      </c>
      <c r="IZN147" s="622" t="s">
        <v>844</v>
      </c>
      <c r="IZO147" s="622" t="s">
        <v>844</v>
      </c>
      <c r="IZP147" s="622" t="s">
        <v>844</v>
      </c>
      <c r="IZQ147" s="622" t="s">
        <v>844</v>
      </c>
      <c r="IZR147" s="622" t="s">
        <v>844</v>
      </c>
      <c r="IZS147" s="622" t="s">
        <v>844</v>
      </c>
      <c r="IZT147" s="622" t="s">
        <v>844</v>
      </c>
      <c r="IZU147" s="622" t="s">
        <v>844</v>
      </c>
      <c r="IZV147" s="622" t="s">
        <v>844</v>
      </c>
      <c r="IZW147" s="622" t="s">
        <v>844</v>
      </c>
      <c r="IZX147" s="622" t="s">
        <v>844</v>
      </c>
      <c r="IZY147" s="622" t="s">
        <v>844</v>
      </c>
      <c r="IZZ147" s="622" t="s">
        <v>844</v>
      </c>
      <c r="JAA147" s="622" t="s">
        <v>844</v>
      </c>
      <c r="JAB147" s="622" t="s">
        <v>844</v>
      </c>
      <c r="JAC147" s="622" t="s">
        <v>844</v>
      </c>
      <c r="JAD147" s="622" t="s">
        <v>844</v>
      </c>
      <c r="JAE147" s="622" t="s">
        <v>844</v>
      </c>
      <c r="JAF147" s="622" t="s">
        <v>844</v>
      </c>
      <c r="JAG147" s="622" t="s">
        <v>844</v>
      </c>
      <c r="JAH147" s="622" t="s">
        <v>844</v>
      </c>
      <c r="JAI147" s="622" t="s">
        <v>844</v>
      </c>
      <c r="JAJ147" s="622" t="s">
        <v>844</v>
      </c>
      <c r="JAK147" s="622" t="s">
        <v>844</v>
      </c>
      <c r="JAL147" s="622" t="s">
        <v>844</v>
      </c>
      <c r="JAM147" s="622" t="s">
        <v>844</v>
      </c>
      <c r="JAN147" s="622" t="s">
        <v>844</v>
      </c>
      <c r="JAO147" s="622" t="s">
        <v>844</v>
      </c>
      <c r="JAP147" s="622" t="s">
        <v>844</v>
      </c>
      <c r="JAQ147" s="622" t="s">
        <v>844</v>
      </c>
      <c r="JAR147" s="622" t="s">
        <v>844</v>
      </c>
      <c r="JAS147" s="622" t="s">
        <v>844</v>
      </c>
      <c r="JAT147" s="622" t="s">
        <v>844</v>
      </c>
      <c r="JAU147" s="622" t="s">
        <v>844</v>
      </c>
      <c r="JAV147" s="622" t="s">
        <v>844</v>
      </c>
      <c r="JAW147" s="622" t="s">
        <v>844</v>
      </c>
      <c r="JAX147" s="622" t="s">
        <v>844</v>
      </c>
      <c r="JAY147" s="622" t="s">
        <v>844</v>
      </c>
      <c r="JAZ147" s="622" t="s">
        <v>844</v>
      </c>
      <c r="JBA147" s="622" t="s">
        <v>844</v>
      </c>
      <c r="JBB147" s="622" t="s">
        <v>844</v>
      </c>
      <c r="JBC147" s="622" t="s">
        <v>844</v>
      </c>
      <c r="JBD147" s="622" t="s">
        <v>844</v>
      </c>
      <c r="JBE147" s="622" t="s">
        <v>844</v>
      </c>
      <c r="JBF147" s="622" t="s">
        <v>844</v>
      </c>
      <c r="JBG147" s="622" t="s">
        <v>844</v>
      </c>
      <c r="JBH147" s="622" t="s">
        <v>844</v>
      </c>
      <c r="JBI147" s="622" t="s">
        <v>844</v>
      </c>
      <c r="JBJ147" s="622" t="s">
        <v>844</v>
      </c>
      <c r="JBK147" s="622" t="s">
        <v>844</v>
      </c>
      <c r="JBL147" s="622" t="s">
        <v>844</v>
      </c>
      <c r="JBM147" s="622" t="s">
        <v>844</v>
      </c>
      <c r="JBN147" s="622" t="s">
        <v>844</v>
      </c>
      <c r="JBO147" s="622" t="s">
        <v>844</v>
      </c>
      <c r="JBP147" s="622" t="s">
        <v>844</v>
      </c>
      <c r="JBQ147" s="622" t="s">
        <v>844</v>
      </c>
      <c r="JBR147" s="622" t="s">
        <v>844</v>
      </c>
      <c r="JBS147" s="622" t="s">
        <v>844</v>
      </c>
      <c r="JBT147" s="622" t="s">
        <v>844</v>
      </c>
      <c r="JBU147" s="622" t="s">
        <v>844</v>
      </c>
      <c r="JBV147" s="622" t="s">
        <v>844</v>
      </c>
      <c r="JBW147" s="622" t="s">
        <v>844</v>
      </c>
      <c r="JBX147" s="622" t="s">
        <v>844</v>
      </c>
      <c r="JBY147" s="622" t="s">
        <v>844</v>
      </c>
      <c r="JBZ147" s="622" t="s">
        <v>844</v>
      </c>
      <c r="JCA147" s="622" t="s">
        <v>844</v>
      </c>
      <c r="JCB147" s="622" t="s">
        <v>844</v>
      </c>
      <c r="JCC147" s="622" t="s">
        <v>844</v>
      </c>
      <c r="JCD147" s="622" t="s">
        <v>844</v>
      </c>
      <c r="JCE147" s="622" t="s">
        <v>844</v>
      </c>
      <c r="JCF147" s="622" t="s">
        <v>844</v>
      </c>
      <c r="JCG147" s="622" t="s">
        <v>844</v>
      </c>
      <c r="JCH147" s="622" t="s">
        <v>844</v>
      </c>
      <c r="JCI147" s="622" t="s">
        <v>844</v>
      </c>
      <c r="JCJ147" s="622" t="s">
        <v>844</v>
      </c>
      <c r="JCK147" s="622" t="s">
        <v>844</v>
      </c>
      <c r="JCL147" s="622" t="s">
        <v>844</v>
      </c>
      <c r="JCM147" s="622" t="s">
        <v>844</v>
      </c>
      <c r="JCN147" s="622" t="s">
        <v>844</v>
      </c>
      <c r="JCO147" s="622" t="s">
        <v>844</v>
      </c>
      <c r="JCP147" s="622" t="s">
        <v>844</v>
      </c>
      <c r="JCQ147" s="622" t="s">
        <v>844</v>
      </c>
      <c r="JCR147" s="622" t="s">
        <v>844</v>
      </c>
      <c r="JCS147" s="622" t="s">
        <v>844</v>
      </c>
      <c r="JCT147" s="622" t="s">
        <v>844</v>
      </c>
      <c r="JCU147" s="622" t="s">
        <v>844</v>
      </c>
      <c r="JCV147" s="622" t="s">
        <v>844</v>
      </c>
      <c r="JCW147" s="622" t="s">
        <v>844</v>
      </c>
      <c r="JCX147" s="622" t="s">
        <v>844</v>
      </c>
      <c r="JCY147" s="622" t="s">
        <v>844</v>
      </c>
      <c r="JCZ147" s="622" t="s">
        <v>844</v>
      </c>
      <c r="JDA147" s="622" t="s">
        <v>844</v>
      </c>
      <c r="JDB147" s="622" t="s">
        <v>844</v>
      </c>
      <c r="JDC147" s="622" t="s">
        <v>844</v>
      </c>
      <c r="JDD147" s="622" t="s">
        <v>844</v>
      </c>
      <c r="JDE147" s="622" t="s">
        <v>844</v>
      </c>
      <c r="JDF147" s="622" t="s">
        <v>844</v>
      </c>
      <c r="JDG147" s="622" t="s">
        <v>844</v>
      </c>
      <c r="JDH147" s="622" t="s">
        <v>844</v>
      </c>
      <c r="JDI147" s="622" t="s">
        <v>844</v>
      </c>
      <c r="JDJ147" s="622" t="s">
        <v>844</v>
      </c>
      <c r="JDK147" s="622" t="s">
        <v>844</v>
      </c>
      <c r="JDL147" s="622" t="s">
        <v>844</v>
      </c>
      <c r="JDM147" s="622" t="s">
        <v>844</v>
      </c>
      <c r="JDN147" s="622" t="s">
        <v>844</v>
      </c>
      <c r="JDO147" s="622" t="s">
        <v>844</v>
      </c>
      <c r="JDP147" s="622" t="s">
        <v>844</v>
      </c>
      <c r="JDQ147" s="622" t="s">
        <v>844</v>
      </c>
      <c r="JDR147" s="622" t="s">
        <v>844</v>
      </c>
      <c r="JDS147" s="622" t="s">
        <v>844</v>
      </c>
      <c r="JDT147" s="622" t="s">
        <v>844</v>
      </c>
      <c r="JDU147" s="622" t="s">
        <v>844</v>
      </c>
      <c r="JDV147" s="622" t="s">
        <v>844</v>
      </c>
      <c r="JDW147" s="622" t="s">
        <v>844</v>
      </c>
      <c r="JDX147" s="622" t="s">
        <v>844</v>
      </c>
      <c r="JDY147" s="622" t="s">
        <v>844</v>
      </c>
      <c r="JDZ147" s="622" t="s">
        <v>844</v>
      </c>
      <c r="JEA147" s="622" t="s">
        <v>844</v>
      </c>
      <c r="JEB147" s="622" t="s">
        <v>844</v>
      </c>
      <c r="JEC147" s="622" t="s">
        <v>844</v>
      </c>
      <c r="JED147" s="622" t="s">
        <v>844</v>
      </c>
      <c r="JEE147" s="622" t="s">
        <v>844</v>
      </c>
      <c r="JEF147" s="622" t="s">
        <v>844</v>
      </c>
      <c r="JEG147" s="622" t="s">
        <v>844</v>
      </c>
      <c r="JEH147" s="622" t="s">
        <v>844</v>
      </c>
      <c r="JEI147" s="622" t="s">
        <v>844</v>
      </c>
      <c r="JEJ147" s="622" t="s">
        <v>844</v>
      </c>
      <c r="JEK147" s="622" t="s">
        <v>844</v>
      </c>
      <c r="JEL147" s="622" t="s">
        <v>844</v>
      </c>
      <c r="JEM147" s="622" t="s">
        <v>844</v>
      </c>
      <c r="JEN147" s="622" t="s">
        <v>844</v>
      </c>
      <c r="JEO147" s="622" t="s">
        <v>844</v>
      </c>
      <c r="JEP147" s="622" t="s">
        <v>844</v>
      </c>
      <c r="JEQ147" s="622" t="s">
        <v>844</v>
      </c>
      <c r="JER147" s="622" t="s">
        <v>844</v>
      </c>
      <c r="JES147" s="622" t="s">
        <v>844</v>
      </c>
      <c r="JET147" s="622" t="s">
        <v>844</v>
      </c>
      <c r="JEU147" s="622" t="s">
        <v>844</v>
      </c>
      <c r="JEV147" s="622" t="s">
        <v>844</v>
      </c>
      <c r="JEW147" s="622" t="s">
        <v>844</v>
      </c>
      <c r="JEX147" s="622" t="s">
        <v>844</v>
      </c>
      <c r="JEY147" s="622" t="s">
        <v>844</v>
      </c>
      <c r="JEZ147" s="622" t="s">
        <v>844</v>
      </c>
      <c r="JFA147" s="622" t="s">
        <v>844</v>
      </c>
      <c r="JFB147" s="622" t="s">
        <v>844</v>
      </c>
      <c r="JFC147" s="622" t="s">
        <v>844</v>
      </c>
      <c r="JFD147" s="622" t="s">
        <v>844</v>
      </c>
      <c r="JFE147" s="622" t="s">
        <v>844</v>
      </c>
      <c r="JFF147" s="622" t="s">
        <v>844</v>
      </c>
      <c r="JFG147" s="622" t="s">
        <v>844</v>
      </c>
      <c r="JFH147" s="622" t="s">
        <v>844</v>
      </c>
      <c r="JFI147" s="622" t="s">
        <v>844</v>
      </c>
      <c r="JFJ147" s="622" t="s">
        <v>844</v>
      </c>
      <c r="JFK147" s="622" t="s">
        <v>844</v>
      </c>
      <c r="JFL147" s="622" t="s">
        <v>844</v>
      </c>
      <c r="JFM147" s="622" t="s">
        <v>844</v>
      </c>
      <c r="JFN147" s="622" t="s">
        <v>844</v>
      </c>
      <c r="JFO147" s="622" t="s">
        <v>844</v>
      </c>
      <c r="JFP147" s="622" t="s">
        <v>844</v>
      </c>
      <c r="JFQ147" s="622" t="s">
        <v>844</v>
      </c>
      <c r="JFR147" s="622" t="s">
        <v>844</v>
      </c>
      <c r="JFS147" s="622" t="s">
        <v>844</v>
      </c>
      <c r="JFT147" s="622" t="s">
        <v>844</v>
      </c>
      <c r="JFU147" s="622" t="s">
        <v>844</v>
      </c>
      <c r="JFV147" s="622" t="s">
        <v>844</v>
      </c>
      <c r="JFW147" s="622" t="s">
        <v>844</v>
      </c>
      <c r="JFX147" s="622" t="s">
        <v>844</v>
      </c>
      <c r="JFY147" s="622" t="s">
        <v>844</v>
      </c>
      <c r="JFZ147" s="622" t="s">
        <v>844</v>
      </c>
      <c r="JGA147" s="622" t="s">
        <v>844</v>
      </c>
      <c r="JGB147" s="622" t="s">
        <v>844</v>
      </c>
      <c r="JGC147" s="622" t="s">
        <v>844</v>
      </c>
      <c r="JGD147" s="622" t="s">
        <v>844</v>
      </c>
      <c r="JGE147" s="622" t="s">
        <v>844</v>
      </c>
      <c r="JGF147" s="622" t="s">
        <v>844</v>
      </c>
      <c r="JGG147" s="622" t="s">
        <v>844</v>
      </c>
      <c r="JGH147" s="622" t="s">
        <v>844</v>
      </c>
      <c r="JGI147" s="622" t="s">
        <v>844</v>
      </c>
      <c r="JGJ147" s="622" t="s">
        <v>844</v>
      </c>
      <c r="JGK147" s="622" t="s">
        <v>844</v>
      </c>
      <c r="JGL147" s="622" t="s">
        <v>844</v>
      </c>
      <c r="JGM147" s="622" t="s">
        <v>844</v>
      </c>
      <c r="JGN147" s="622" t="s">
        <v>844</v>
      </c>
      <c r="JGO147" s="622" t="s">
        <v>844</v>
      </c>
      <c r="JGP147" s="622" t="s">
        <v>844</v>
      </c>
      <c r="JGQ147" s="622" t="s">
        <v>844</v>
      </c>
      <c r="JGR147" s="622" t="s">
        <v>844</v>
      </c>
      <c r="JGS147" s="622" t="s">
        <v>844</v>
      </c>
      <c r="JGT147" s="622" t="s">
        <v>844</v>
      </c>
      <c r="JGU147" s="622" t="s">
        <v>844</v>
      </c>
      <c r="JGV147" s="622" t="s">
        <v>844</v>
      </c>
      <c r="JGW147" s="622" t="s">
        <v>844</v>
      </c>
      <c r="JGX147" s="622" t="s">
        <v>844</v>
      </c>
      <c r="JGY147" s="622" t="s">
        <v>844</v>
      </c>
      <c r="JGZ147" s="622" t="s">
        <v>844</v>
      </c>
      <c r="JHA147" s="622" t="s">
        <v>844</v>
      </c>
      <c r="JHB147" s="622" t="s">
        <v>844</v>
      </c>
      <c r="JHC147" s="622" t="s">
        <v>844</v>
      </c>
      <c r="JHD147" s="622" t="s">
        <v>844</v>
      </c>
      <c r="JHE147" s="622" t="s">
        <v>844</v>
      </c>
      <c r="JHF147" s="622" t="s">
        <v>844</v>
      </c>
      <c r="JHG147" s="622" t="s">
        <v>844</v>
      </c>
      <c r="JHH147" s="622" t="s">
        <v>844</v>
      </c>
      <c r="JHI147" s="622" t="s">
        <v>844</v>
      </c>
      <c r="JHJ147" s="622" t="s">
        <v>844</v>
      </c>
      <c r="JHK147" s="622" t="s">
        <v>844</v>
      </c>
      <c r="JHL147" s="622" t="s">
        <v>844</v>
      </c>
      <c r="JHM147" s="622" t="s">
        <v>844</v>
      </c>
      <c r="JHN147" s="622" t="s">
        <v>844</v>
      </c>
      <c r="JHO147" s="622" t="s">
        <v>844</v>
      </c>
      <c r="JHP147" s="622" t="s">
        <v>844</v>
      </c>
      <c r="JHQ147" s="622" t="s">
        <v>844</v>
      </c>
      <c r="JHR147" s="622" t="s">
        <v>844</v>
      </c>
      <c r="JHS147" s="622" t="s">
        <v>844</v>
      </c>
      <c r="JHT147" s="622" t="s">
        <v>844</v>
      </c>
      <c r="JHU147" s="622" t="s">
        <v>844</v>
      </c>
      <c r="JHV147" s="622" t="s">
        <v>844</v>
      </c>
      <c r="JHW147" s="622" t="s">
        <v>844</v>
      </c>
      <c r="JHX147" s="622" t="s">
        <v>844</v>
      </c>
      <c r="JHY147" s="622" t="s">
        <v>844</v>
      </c>
      <c r="JHZ147" s="622" t="s">
        <v>844</v>
      </c>
      <c r="JIA147" s="622" t="s">
        <v>844</v>
      </c>
      <c r="JIB147" s="622" t="s">
        <v>844</v>
      </c>
      <c r="JIC147" s="622" t="s">
        <v>844</v>
      </c>
      <c r="JID147" s="622" t="s">
        <v>844</v>
      </c>
      <c r="JIE147" s="622" t="s">
        <v>844</v>
      </c>
      <c r="JIF147" s="622" t="s">
        <v>844</v>
      </c>
      <c r="JIG147" s="622" t="s">
        <v>844</v>
      </c>
      <c r="JIH147" s="622" t="s">
        <v>844</v>
      </c>
      <c r="JII147" s="622" t="s">
        <v>844</v>
      </c>
      <c r="JIJ147" s="622" t="s">
        <v>844</v>
      </c>
      <c r="JIK147" s="622" t="s">
        <v>844</v>
      </c>
      <c r="JIL147" s="622" t="s">
        <v>844</v>
      </c>
      <c r="JIM147" s="622" t="s">
        <v>844</v>
      </c>
      <c r="JIN147" s="622" t="s">
        <v>844</v>
      </c>
      <c r="JIO147" s="622" t="s">
        <v>844</v>
      </c>
      <c r="JIP147" s="622" t="s">
        <v>844</v>
      </c>
      <c r="JIQ147" s="622" t="s">
        <v>844</v>
      </c>
      <c r="JIR147" s="622" t="s">
        <v>844</v>
      </c>
      <c r="JIS147" s="622" t="s">
        <v>844</v>
      </c>
      <c r="JIT147" s="622" t="s">
        <v>844</v>
      </c>
      <c r="JIU147" s="622" t="s">
        <v>844</v>
      </c>
      <c r="JIV147" s="622" t="s">
        <v>844</v>
      </c>
      <c r="JIW147" s="622" t="s">
        <v>844</v>
      </c>
      <c r="JIX147" s="622" t="s">
        <v>844</v>
      </c>
      <c r="JIY147" s="622" t="s">
        <v>844</v>
      </c>
      <c r="JIZ147" s="622" t="s">
        <v>844</v>
      </c>
      <c r="JJA147" s="622" t="s">
        <v>844</v>
      </c>
      <c r="JJB147" s="622" t="s">
        <v>844</v>
      </c>
      <c r="JJC147" s="622" t="s">
        <v>844</v>
      </c>
      <c r="JJD147" s="622" t="s">
        <v>844</v>
      </c>
      <c r="JJE147" s="622" t="s">
        <v>844</v>
      </c>
      <c r="JJF147" s="622" t="s">
        <v>844</v>
      </c>
      <c r="JJG147" s="622" t="s">
        <v>844</v>
      </c>
      <c r="JJH147" s="622" t="s">
        <v>844</v>
      </c>
      <c r="JJI147" s="622" t="s">
        <v>844</v>
      </c>
      <c r="JJJ147" s="622" t="s">
        <v>844</v>
      </c>
      <c r="JJK147" s="622" t="s">
        <v>844</v>
      </c>
      <c r="JJL147" s="622" t="s">
        <v>844</v>
      </c>
      <c r="JJM147" s="622" t="s">
        <v>844</v>
      </c>
      <c r="JJN147" s="622" t="s">
        <v>844</v>
      </c>
      <c r="JJO147" s="622" t="s">
        <v>844</v>
      </c>
      <c r="JJP147" s="622" t="s">
        <v>844</v>
      </c>
      <c r="JJQ147" s="622" t="s">
        <v>844</v>
      </c>
      <c r="JJR147" s="622" t="s">
        <v>844</v>
      </c>
      <c r="JJS147" s="622" t="s">
        <v>844</v>
      </c>
      <c r="JJT147" s="622" t="s">
        <v>844</v>
      </c>
      <c r="JJU147" s="622" t="s">
        <v>844</v>
      </c>
      <c r="JJV147" s="622" t="s">
        <v>844</v>
      </c>
      <c r="JJW147" s="622" t="s">
        <v>844</v>
      </c>
      <c r="JJX147" s="622" t="s">
        <v>844</v>
      </c>
      <c r="JJY147" s="622" t="s">
        <v>844</v>
      </c>
      <c r="JJZ147" s="622" t="s">
        <v>844</v>
      </c>
      <c r="JKA147" s="622" t="s">
        <v>844</v>
      </c>
      <c r="JKB147" s="622" t="s">
        <v>844</v>
      </c>
      <c r="JKC147" s="622" t="s">
        <v>844</v>
      </c>
      <c r="JKD147" s="622" t="s">
        <v>844</v>
      </c>
      <c r="JKE147" s="622" t="s">
        <v>844</v>
      </c>
      <c r="JKF147" s="622" t="s">
        <v>844</v>
      </c>
      <c r="JKG147" s="622" t="s">
        <v>844</v>
      </c>
      <c r="JKH147" s="622" t="s">
        <v>844</v>
      </c>
      <c r="JKI147" s="622" t="s">
        <v>844</v>
      </c>
      <c r="JKJ147" s="622" t="s">
        <v>844</v>
      </c>
      <c r="JKK147" s="622" t="s">
        <v>844</v>
      </c>
      <c r="JKL147" s="622" t="s">
        <v>844</v>
      </c>
      <c r="JKM147" s="622" t="s">
        <v>844</v>
      </c>
      <c r="JKN147" s="622" t="s">
        <v>844</v>
      </c>
      <c r="JKO147" s="622" t="s">
        <v>844</v>
      </c>
      <c r="JKP147" s="622" t="s">
        <v>844</v>
      </c>
      <c r="JKQ147" s="622" t="s">
        <v>844</v>
      </c>
      <c r="JKR147" s="622" t="s">
        <v>844</v>
      </c>
      <c r="JKS147" s="622" t="s">
        <v>844</v>
      </c>
      <c r="JKT147" s="622" t="s">
        <v>844</v>
      </c>
      <c r="JKU147" s="622" t="s">
        <v>844</v>
      </c>
      <c r="JKV147" s="622" t="s">
        <v>844</v>
      </c>
      <c r="JKW147" s="622" t="s">
        <v>844</v>
      </c>
      <c r="JKX147" s="622" t="s">
        <v>844</v>
      </c>
      <c r="JKY147" s="622" t="s">
        <v>844</v>
      </c>
      <c r="JKZ147" s="622" t="s">
        <v>844</v>
      </c>
      <c r="JLA147" s="622" t="s">
        <v>844</v>
      </c>
      <c r="JLB147" s="622" t="s">
        <v>844</v>
      </c>
      <c r="JLC147" s="622" t="s">
        <v>844</v>
      </c>
      <c r="JLD147" s="622" t="s">
        <v>844</v>
      </c>
      <c r="JLE147" s="622" t="s">
        <v>844</v>
      </c>
      <c r="JLF147" s="622" t="s">
        <v>844</v>
      </c>
      <c r="JLG147" s="622" t="s">
        <v>844</v>
      </c>
      <c r="JLH147" s="622" t="s">
        <v>844</v>
      </c>
      <c r="JLI147" s="622" t="s">
        <v>844</v>
      </c>
      <c r="JLJ147" s="622" t="s">
        <v>844</v>
      </c>
      <c r="JLK147" s="622" t="s">
        <v>844</v>
      </c>
      <c r="JLL147" s="622" t="s">
        <v>844</v>
      </c>
      <c r="JLM147" s="622" t="s">
        <v>844</v>
      </c>
      <c r="JLN147" s="622" t="s">
        <v>844</v>
      </c>
      <c r="JLO147" s="622" t="s">
        <v>844</v>
      </c>
      <c r="JLP147" s="622" t="s">
        <v>844</v>
      </c>
      <c r="JLQ147" s="622" t="s">
        <v>844</v>
      </c>
      <c r="JLR147" s="622" t="s">
        <v>844</v>
      </c>
      <c r="JLS147" s="622" t="s">
        <v>844</v>
      </c>
      <c r="JLT147" s="622" t="s">
        <v>844</v>
      </c>
      <c r="JLU147" s="622" t="s">
        <v>844</v>
      </c>
      <c r="JLV147" s="622" t="s">
        <v>844</v>
      </c>
      <c r="JLW147" s="622" t="s">
        <v>844</v>
      </c>
      <c r="JLX147" s="622" t="s">
        <v>844</v>
      </c>
      <c r="JLY147" s="622" t="s">
        <v>844</v>
      </c>
      <c r="JLZ147" s="622" t="s">
        <v>844</v>
      </c>
      <c r="JMA147" s="622" t="s">
        <v>844</v>
      </c>
      <c r="JMB147" s="622" t="s">
        <v>844</v>
      </c>
      <c r="JMC147" s="622" t="s">
        <v>844</v>
      </c>
      <c r="JMD147" s="622" t="s">
        <v>844</v>
      </c>
      <c r="JME147" s="622" t="s">
        <v>844</v>
      </c>
      <c r="JMF147" s="622" t="s">
        <v>844</v>
      </c>
      <c r="JMG147" s="622" t="s">
        <v>844</v>
      </c>
      <c r="JMH147" s="622" t="s">
        <v>844</v>
      </c>
      <c r="JMI147" s="622" t="s">
        <v>844</v>
      </c>
      <c r="JMJ147" s="622" t="s">
        <v>844</v>
      </c>
      <c r="JMK147" s="622" t="s">
        <v>844</v>
      </c>
      <c r="JML147" s="622" t="s">
        <v>844</v>
      </c>
      <c r="JMM147" s="622" t="s">
        <v>844</v>
      </c>
      <c r="JMN147" s="622" t="s">
        <v>844</v>
      </c>
      <c r="JMO147" s="622" t="s">
        <v>844</v>
      </c>
      <c r="JMP147" s="622" t="s">
        <v>844</v>
      </c>
      <c r="JMQ147" s="622" t="s">
        <v>844</v>
      </c>
      <c r="JMR147" s="622" t="s">
        <v>844</v>
      </c>
      <c r="JMS147" s="622" t="s">
        <v>844</v>
      </c>
      <c r="JMT147" s="622" t="s">
        <v>844</v>
      </c>
      <c r="JMU147" s="622" t="s">
        <v>844</v>
      </c>
      <c r="JMV147" s="622" t="s">
        <v>844</v>
      </c>
      <c r="JMW147" s="622" t="s">
        <v>844</v>
      </c>
      <c r="JMX147" s="622" t="s">
        <v>844</v>
      </c>
      <c r="JMY147" s="622" t="s">
        <v>844</v>
      </c>
      <c r="JMZ147" s="622" t="s">
        <v>844</v>
      </c>
      <c r="JNA147" s="622" t="s">
        <v>844</v>
      </c>
      <c r="JNB147" s="622" t="s">
        <v>844</v>
      </c>
      <c r="JNC147" s="622" t="s">
        <v>844</v>
      </c>
      <c r="JND147" s="622" t="s">
        <v>844</v>
      </c>
      <c r="JNE147" s="622" t="s">
        <v>844</v>
      </c>
      <c r="JNF147" s="622" t="s">
        <v>844</v>
      </c>
      <c r="JNG147" s="622" t="s">
        <v>844</v>
      </c>
      <c r="JNH147" s="622" t="s">
        <v>844</v>
      </c>
      <c r="JNI147" s="622" t="s">
        <v>844</v>
      </c>
      <c r="JNJ147" s="622" t="s">
        <v>844</v>
      </c>
      <c r="JNK147" s="622" t="s">
        <v>844</v>
      </c>
      <c r="JNL147" s="622" t="s">
        <v>844</v>
      </c>
      <c r="JNM147" s="622" t="s">
        <v>844</v>
      </c>
      <c r="JNN147" s="622" t="s">
        <v>844</v>
      </c>
      <c r="JNO147" s="622" t="s">
        <v>844</v>
      </c>
      <c r="JNP147" s="622" t="s">
        <v>844</v>
      </c>
      <c r="JNQ147" s="622" t="s">
        <v>844</v>
      </c>
      <c r="JNR147" s="622" t="s">
        <v>844</v>
      </c>
      <c r="JNS147" s="622" t="s">
        <v>844</v>
      </c>
      <c r="JNT147" s="622" t="s">
        <v>844</v>
      </c>
      <c r="JNU147" s="622" t="s">
        <v>844</v>
      </c>
      <c r="JNV147" s="622" t="s">
        <v>844</v>
      </c>
      <c r="JNW147" s="622" t="s">
        <v>844</v>
      </c>
      <c r="JNX147" s="622" t="s">
        <v>844</v>
      </c>
      <c r="JNY147" s="622" t="s">
        <v>844</v>
      </c>
      <c r="JNZ147" s="622" t="s">
        <v>844</v>
      </c>
      <c r="JOA147" s="622" t="s">
        <v>844</v>
      </c>
      <c r="JOB147" s="622" t="s">
        <v>844</v>
      </c>
      <c r="JOC147" s="622" t="s">
        <v>844</v>
      </c>
      <c r="JOD147" s="622" t="s">
        <v>844</v>
      </c>
      <c r="JOE147" s="622" t="s">
        <v>844</v>
      </c>
      <c r="JOF147" s="622" t="s">
        <v>844</v>
      </c>
      <c r="JOG147" s="622" t="s">
        <v>844</v>
      </c>
      <c r="JOH147" s="622" t="s">
        <v>844</v>
      </c>
      <c r="JOI147" s="622" t="s">
        <v>844</v>
      </c>
      <c r="JOJ147" s="622" t="s">
        <v>844</v>
      </c>
      <c r="JOK147" s="622" t="s">
        <v>844</v>
      </c>
      <c r="JOL147" s="622" t="s">
        <v>844</v>
      </c>
      <c r="JOM147" s="622" t="s">
        <v>844</v>
      </c>
      <c r="JON147" s="622" t="s">
        <v>844</v>
      </c>
      <c r="JOO147" s="622" t="s">
        <v>844</v>
      </c>
      <c r="JOP147" s="622" t="s">
        <v>844</v>
      </c>
      <c r="JOQ147" s="622" t="s">
        <v>844</v>
      </c>
      <c r="JOR147" s="622" t="s">
        <v>844</v>
      </c>
      <c r="JOS147" s="622" t="s">
        <v>844</v>
      </c>
      <c r="JOT147" s="622" t="s">
        <v>844</v>
      </c>
      <c r="JOU147" s="622" t="s">
        <v>844</v>
      </c>
      <c r="JOV147" s="622" t="s">
        <v>844</v>
      </c>
      <c r="JOW147" s="622" t="s">
        <v>844</v>
      </c>
      <c r="JOX147" s="622" t="s">
        <v>844</v>
      </c>
      <c r="JOY147" s="622" t="s">
        <v>844</v>
      </c>
      <c r="JOZ147" s="622" t="s">
        <v>844</v>
      </c>
      <c r="JPA147" s="622" t="s">
        <v>844</v>
      </c>
      <c r="JPB147" s="622" t="s">
        <v>844</v>
      </c>
      <c r="JPC147" s="622" t="s">
        <v>844</v>
      </c>
      <c r="JPD147" s="622" t="s">
        <v>844</v>
      </c>
      <c r="JPE147" s="622" t="s">
        <v>844</v>
      </c>
      <c r="JPF147" s="622" t="s">
        <v>844</v>
      </c>
      <c r="JPG147" s="622" t="s">
        <v>844</v>
      </c>
      <c r="JPH147" s="622" t="s">
        <v>844</v>
      </c>
      <c r="JPI147" s="622" t="s">
        <v>844</v>
      </c>
      <c r="JPJ147" s="622" t="s">
        <v>844</v>
      </c>
      <c r="JPK147" s="622" t="s">
        <v>844</v>
      </c>
      <c r="JPL147" s="622" t="s">
        <v>844</v>
      </c>
      <c r="JPM147" s="622" t="s">
        <v>844</v>
      </c>
      <c r="JPN147" s="622" t="s">
        <v>844</v>
      </c>
      <c r="JPO147" s="622" t="s">
        <v>844</v>
      </c>
      <c r="JPP147" s="622" t="s">
        <v>844</v>
      </c>
      <c r="JPQ147" s="622" t="s">
        <v>844</v>
      </c>
      <c r="JPR147" s="622" t="s">
        <v>844</v>
      </c>
      <c r="JPS147" s="622" t="s">
        <v>844</v>
      </c>
      <c r="JPT147" s="622" t="s">
        <v>844</v>
      </c>
      <c r="JPU147" s="622" t="s">
        <v>844</v>
      </c>
      <c r="JPV147" s="622" t="s">
        <v>844</v>
      </c>
      <c r="JPW147" s="622" t="s">
        <v>844</v>
      </c>
      <c r="JPX147" s="622" t="s">
        <v>844</v>
      </c>
      <c r="JPY147" s="622" t="s">
        <v>844</v>
      </c>
      <c r="JPZ147" s="622" t="s">
        <v>844</v>
      </c>
      <c r="JQA147" s="622" t="s">
        <v>844</v>
      </c>
      <c r="JQB147" s="622" t="s">
        <v>844</v>
      </c>
      <c r="JQC147" s="622" t="s">
        <v>844</v>
      </c>
      <c r="JQD147" s="622" t="s">
        <v>844</v>
      </c>
      <c r="JQE147" s="622" t="s">
        <v>844</v>
      </c>
      <c r="JQF147" s="622" t="s">
        <v>844</v>
      </c>
      <c r="JQG147" s="622" t="s">
        <v>844</v>
      </c>
      <c r="JQH147" s="622" t="s">
        <v>844</v>
      </c>
      <c r="JQI147" s="622" t="s">
        <v>844</v>
      </c>
      <c r="JQJ147" s="622" t="s">
        <v>844</v>
      </c>
      <c r="JQK147" s="622" t="s">
        <v>844</v>
      </c>
      <c r="JQL147" s="622" t="s">
        <v>844</v>
      </c>
      <c r="JQM147" s="622" t="s">
        <v>844</v>
      </c>
      <c r="JQN147" s="622" t="s">
        <v>844</v>
      </c>
      <c r="JQO147" s="622" t="s">
        <v>844</v>
      </c>
      <c r="JQP147" s="622" t="s">
        <v>844</v>
      </c>
      <c r="JQQ147" s="622" t="s">
        <v>844</v>
      </c>
      <c r="JQR147" s="622" t="s">
        <v>844</v>
      </c>
      <c r="JQS147" s="622" t="s">
        <v>844</v>
      </c>
      <c r="JQT147" s="622" t="s">
        <v>844</v>
      </c>
      <c r="JQU147" s="622" t="s">
        <v>844</v>
      </c>
      <c r="JQV147" s="622" t="s">
        <v>844</v>
      </c>
      <c r="JQW147" s="622" t="s">
        <v>844</v>
      </c>
      <c r="JQX147" s="622" t="s">
        <v>844</v>
      </c>
      <c r="JQY147" s="622" t="s">
        <v>844</v>
      </c>
      <c r="JQZ147" s="622" t="s">
        <v>844</v>
      </c>
      <c r="JRA147" s="622" t="s">
        <v>844</v>
      </c>
      <c r="JRB147" s="622" t="s">
        <v>844</v>
      </c>
      <c r="JRC147" s="622" t="s">
        <v>844</v>
      </c>
      <c r="JRD147" s="622" t="s">
        <v>844</v>
      </c>
      <c r="JRE147" s="622" t="s">
        <v>844</v>
      </c>
      <c r="JRF147" s="622" t="s">
        <v>844</v>
      </c>
      <c r="JRG147" s="622" t="s">
        <v>844</v>
      </c>
      <c r="JRH147" s="622" t="s">
        <v>844</v>
      </c>
      <c r="JRI147" s="622" t="s">
        <v>844</v>
      </c>
      <c r="JRJ147" s="622" t="s">
        <v>844</v>
      </c>
      <c r="JRK147" s="622" t="s">
        <v>844</v>
      </c>
      <c r="JRL147" s="622" t="s">
        <v>844</v>
      </c>
      <c r="JRM147" s="622" t="s">
        <v>844</v>
      </c>
      <c r="JRN147" s="622" t="s">
        <v>844</v>
      </c>
      <c r="JRO147" s="622" t="s">
        <v>844</v>
      </c>
      <c r="JRP147" s="622" t="s">
        <v>844</v>
      </c>
      <c r="JRQ147" s="622" t="s">
        <v>844</v>
      </c>
      <c r="JRR147" s="622" t="s">
        <v>844</v>
      </c>
      <c r="JRS147" s="622" t="s">
        <v>844</v>
      </c>
      <c r="JRT147" s="622" t="s">
        <v>844</v>
      </c>
      <c r="JRU147" s="622" t="s">
        <v>844</v>
      </c>
      <c r="JRV147" s="622" t="s">
        <v>844</v>
      </c>
      <c r="JRW147" s="622" t="s">
        <v>844</v>
      </c>
      <c r="JRX147" s="622" t="s">
        <v>844</v>
      </c>
      <c r="JRY147" s="622" t="s">
        <v>844</v>
      </c>
      <c r="JRZ147" s="622" t="s">
        <v>844</v>
      </c>
      <c r="JSA147" s="622" t="s">
        <v>844</v>
      </c>
      <c r="JSB147" s="622" t="s">
        <v>844</v>
      </c>
      <c r="JSC147" s="622" t="s">
        <v>844</v>
      </c>
      <c r="JSD147" s="622" t="s">
        <v>844</v>
      </c>
      <c r="JSE147" s="622" t="s">
        <v>844</v>
      </c>
      <c r="JSF147" s="622" t="s">
        <v>844</v>
      </c>
      <c r="JSG147" s="622" t="s">
        <v>844</v>
      </c>
      <c r="JSH147" s="622" t="s">
        <v>844</v>
      </c>
      <c r="JSI147" s="622" t="s">
        <v>844</v>
      </c>
      <c r="JSJ147" s="622" t="s">
        <v>844</v>
      </c>
      <c r="JSK147" s="622" t="s">
        <v>844</v>
      </c>
      <c r="JSL147" s="622" t="s">
        <v>844</v>
      </c>
      <c r="JSM147" s="622" t="s">
        <v>844</v>
      </c>
      <c r="JSN147" s="622" t="s">
        <v>844</v>
      </c>
      <c r="JSO147" s="622" t="s">
        <v>844</v>
      </c>
      <c r="JSP147" s="622" t="s">
        <v>844</v>
      </c>
      <c r="JSQ147" s="622" t="s">
        <v>844</v>
      </c>
      <c r="JSR147" s="622" t="s">
        <v>844</v>
      </c>
      <c r="JSS147" s="622" t="s">
        <v>844</v>
      </c>
      <c r="JST147" s="622" t="s">
        <v>844</v>
      </c>
      <c r="JSU147" s="622" t="s">
        <v>844</v>
      </c>
      <c r="JSV147" s="622" t="s">
        <v>844</v>
      </c>
      <c r="JSW147" s="622" t="s">
        <v>844</v>
      </c>
      <c r="JSX147" s="622" t="s">
        <v>844</v>
      </c>
      <c r="JSY147" s="622" t="s">
        <v>844</v>
      </c>
      <c r="JSZ147" s="622" t="s">
        <v>844</v>
      </c>
      <c r="JTA147" s="622" t="s">
        <v>844</v>
      </c>
      <c r="JTB147" s="622" t="s">
        <v>844</v>
      </c>
      <c r="JTC147" s="622" t="s">
        <v>844</v>
      </c>
      <c r="JTD147" s="622" t="s">
        <v>844</v>
      </c>
      <c r="JTE147" s="622" t="s">
        <v>844</v>
      </c>
      <c r="JTF147" s="622" t="s">
        <v>844</v>
      </c>
      <c r="JTG147" s="622" t="s">
        <v>844</v>
      </c>
      <c r="JTH147" s="622" t="s">
        <v>844</v>
      </c>
      <c r="JTI147" s="622" t="s">
        <v>844</v>
      </c>
      <c r="JTJ147" s="622" t="s">
        <v>844</v>
      </c>
      <c r="JTK147" s="622" t="s">
        <v>844</v>
      </c>
      <c r="JTL147" s="622" t="s">
        <v>844</v>
      </c>
      <c r="JTM147" s="622" t="s">
        <v>844</v>
      </c>
      <c r="JTN147" s="622" t="s">
        <v>844</v>
      </c>
      <c r="JTO147" s="622" t="s">
        <v>844</v>
      </c>
      <c r="JTP147" s="622" t="s">
        <v>844</v>
      </c>
      <c r="JTQ147" s="622" t="s">
        <v>844</v>
      </c>
      <c r="JTR147" s="622" t="s">
        <v>844</v>
      </c>
      <c r="JTS147" s="622" t="s">
        <v>844</v>
      </c>
      <c r="JTT147" s="622" t="s">
        <v>844</v>
      </c>
      <c r="JTU147" s="622" t="s">
        <v>844</v>
      </c>
      <c r="JTV147" s="622" t="s">
        <v>844</v>
      </c>
      <c r="JTW147" s="622" t="s">
        <v>844</v>
      </c>
      <c r="JTX147" s="622" t="s">
        <v>844</v>
      </c>
      <c r="JTY147" s="622" t="s">
        <v>844</v>
      </c>
      <c r="JTZ147" s="622" t="s">
        <v>844</v>
      </c>
      <c r="JUA147" s="622" t="s">
        <v>844</v>
      </c>
      <c r="JUB147" s="622" t="s">
        <v>844</v>
      </c>
      <c r="JUC147" s="622" t="s">
        <v>844</v>
      </c>
      <c r="JUD147" s="622" t="s">
        <v>844</v>
      </c>
      <c r="JUE147" s="622" t="s">
        <v>844</v>
      </c>
      <c r="JUF147" s="622" t="s">
        <v>844</v>
      </c>
      <c r="JUG147" s="622" t="s">
        <v>844</v>
      </c>
      <c r="JUH147" s="622" t="s">
        <v>844</v>
      </c>
      <c r="JUI147" s="622" t="s">
        <v>844</v>
      </c>
      <c r="JUJ147" s="622" t="s">
        <v>844</v>
      </c>
      <c r="JUK147" s="622" t="s">
        <v>844</v>
      </c>
      <c r="JUL147" s="622" t="s">
        <v>844</v>
      </c>
      <c r="JUM147" s="622" t="s">
        <v>844</v>
      </c>
      <c r="JUN147" s="622" t="s">
        <v>844</v>
      </c>
      <c r="JUO147" s="622" t="s">
        <v>844</v>
      </c>
      <c r="JUP147" s="622" t="s">
        <v>844</v>
      </c>
      <c r="JUQ147" s="622" t="s">
        <v>844</v>
      </c>
      <c r="JUR147" s="622" t="s">
        <v>844</v>
      </c>
      <c r="JUS147" s="622" t="s">
        <v>844</v>
      </c>
      <c r="JUT147" s="622" t="s">
        <v>844</v>
      </c>
      <c r="JUU147" s="622" t="s">
        <v>844</v>
      </c>
      <c r="JUV147" s="622" t="s">
        <v>844</v>
      </c>
      <c r="JUW147" s="622" t="s">
        <v>844</v>
      </c>
      <c r="JUX147" s="622" t="s">
        <v>844</v>
      </c>
      <c r="JUY147" s="622" t="s">
        <v>844</v>
      </c>
      <c r="JUZ147" s="622" t="s">
        <v>844</v>
      </c>
      <c r="JVA147" s="622" t="s">
        <v>844</v>
      </c>
      <c r="JVB147" s="622" t="s">
        <v>844</v>
      </c>
      <c r="JVC147" s="622" t="s">
        <v>844</v>
      </c>
      <c r="JVD147" s="622" t="s">
        <v>844</v>
      </c>
      <c r="JVE147" s="622" t="s">
        <v>844</v>
      </c>
      <c r="JVF147" s="622" t="s">
        <v>844</v>
      </c>
      <c r="JVG147" s="622" t="s">
        <v>844</v>
      </c>
      <c r="JVH147" s="622" t="s">
        <v>844</v>
      </c>
      <c r="JVI147" s="622" t="s">
        <v>844</v>
      </c>
      <c r="JVJ147" s="622" t="s">
        <v>844</v>
      </c>
      <c r="JVK147" s="622" t="s">
        <v>844</v>
      </c>
      <c r="JVL147" s="622" t="s">
        <v>844</v>
      </c>
      <c r="JVM147" s="622" t="s">
        <v>844</v>
      </c>
      <c r="JVN147" s="622" t="s">
        <v>844</v>
      </c>
      <c r="JVO147" s="622" t="s">
        <v>844</v>
      </c>
      <c r="JVP147" s="622" t="s">
        <v>844</v>
      </c>
      <c r="JVQ147" s="622" t="s">
        <v>844</v>
      </c>
      <c r="JVR147" s="622" t="s">
        <v>844</v>
      </c>
      <c r="JVS147" s="622" t="s">
        <v>844</v>
      </c>
      <c r="JVT147" s="622" t="s">
        <v>844</v>
      </c>
      <c r="JVU147" s="622" t="s">
        <v>844</v>
      </c>
      <c r="JVV147" s="622" t="s">
        <v>844</v>
      </c>
      <c r="JVW147" s="622" t="s">
        <v>844</v>
      </c>
      <c r="JVX147" s="622" t="s">
        <v>844</v>
      </c>
      <c r="JVY147" s="622" t="s">
        <v>844</v>
      </c>
      <c r="JVZ147" s="622" t="s">
        <v>844</v>
      </c>
      <c r="JWA147" s="622" t="s">
        <v>844</v>
      </c>
      <c r="JWB147" s="622" t="s">
        <v>844</v>
      </c>
      <c r="JWC147" s="622" t="s">
        <v>844</v>
      </c>
      <c r="JWD147" s="622" t="s">
        <v>844</v>
      </c>
      <c r="JWE147" s="622" t="s">
        <v>844</v>
      </c>
      <c r="JWF147" s="622" t="s">
        <v>844</v>
      </c>
      <c r="JWG147" s="622" t="s">
        <v>844</v>
      </c>
      <c r="JWH147" s="622" t="s">
        <v>844</v>
      </c>
      <c r="JWI147" s="622" t="s">
        <v>844</v>
      </c>
      <c r="JWJ147" s="622" t="s">
        <v>844</v>
      </c>
      <c r="JWK147" s="622" t="s">
        <v>844</v>
      </c>
      <c r="JWL147" s="622" t="s">
        <v>844</v>
      </c>
      <c r="JWM147" s="622" t="s">
        <v>844</v>
      </c>
      <c r="JWN147" s="622" t="s">
        <v>844</v>
      </c>
      <c r="JWO147" s="622" t="s">
        <v>844</v>
      </c>
      <c r="JWP147" s="622" t="s">
        <v>844</v>
      </c>
      <c r="JWQ147" s="622" t="s">
        <v>844</v>
      </c>
      <c r="JWR147" s="622" t="s">
        <v>844</v>
      </c>
      <c r="JWS147" s="622" t="s">
        <v>844</v>
      </c>
      <c r="JWT147" s="622" t="s">
        <v>844</v>
      </c>
      <c r="JWU147" s="622" t="s">
        <v>844</v>
      </c>
      <c r="JWV147" s="622" t="s">
        <v>844</v>
      </c>
      <c r="JWW147" s="622" t="s">
        <v>844</v>
      </c>
      <c r="JWX147" s="622" t="s">
        <v>844</v>
      </c>
      <c r="JWY147" s="622" t="s">
        <v>844</v>
      </c>
      <c r="JWZ147" s="622" t="s">
        <v>844</v>
      </c>
      <c r="JXA147" s="622" t="s">
        <v>844</v>
      </c>
      <c r="JXB147" s="622" t="s">
        <v>844</v>
      </c>
      <c r="JXC147" s="622" t="s">
        <v>844</v>
      </c>
      <c r="JXD147" s="622" t="s">
        <v>844</v>
      </c>
      <c r="JXE147" s="622" t="s">
        <v>844</v>
      </c>
      <c r="JXF147" s="622" t="s">
        <v>844</v>
      </c>
      <c r="JXG147" s="622" t="s">
        <v>844</v>
      </c>
      <c r="JXH147" s="622" t="s">
        <v>844</v>
      </c>
      <c r="JXI147" s="622" t="s">
        <v>844</v>
      </c>
      <c r="JXJ147" s="622" t="s">
        <v>844</v>
      </c>
      <c r="JXK147" s="622" t="s">
        <v>844</v>
      </c>
      <c r="JXL147" s="622" t="s">
        <v>844</v>
      </c>
      <c r="JXM147" s="622" t="s">
        <v>844</v>
      </c>
      <c r="JXN147" s="622" t="s">
        <v>844</v>
      </c>
      <c r="JXO147" s="622" t="s">
        <v>844</v>
      </c>
      <c r="JXP147" s="622" t="s">
        <v>844</v>
      </c>
      <c r="JXQ147" s="622" t="s">
        <v>844</v>
      </c>
      <c r="JXR147" s="622" t="s">
        <v>844</v>
      </c>
      <c r="JXS147" s="622" t="s">
        <v>844</v>
      </c>
      <c r="JXT147" s="622" t="s">
        <v>844</v>
      </c>
      <c r="JXU147" s="622" t="s">
        <v>844</v>
      </c>
      <c r="JXV147" s="622" t="s">
        <v>844</v>
      </c>
      <c r="JXW147" s="622" t="s">
        <v>844</v>
      </c>
      <c r="JXX147" s="622" t="s">
        <v>844</v>
      </c>
      <c r="JXY147" s="622" t="s">
        <v>844</v>
      </c>
      <c r="JXZ147" s="622" t="s">
        <v>844</v>
      </c>
      <c r="JYA147" s="622" t="s">
        <v>844</v>
      </c>
      <c r="JYB147" s="622" t="s">
        <v>844</v>
      </c>
      <c r="JYC147" s="622" t="s">
        <v>844</v>
      </c>
      <c r="JYD147" s="622" t="s">
        <v>844</v>
      </c>
      <c r="JYE147" s="622" t="s">
        <v>844</v>
      </c>
      <c r="JYF147" s="622" t="s">
        <v>844</v>
      </c>
      <c r="JYG147" s="622" t="s">
        <v>844</v>
      </c>
      <c r="JYH147" s="622" t="s">
        <v>844</v>
      </c>
      <c r="JYI147" s="622" t="s">
        <v>844</v>
      </c>
      <c r="JYJ147" s="622" t="s">
        <v>844</v>
      </c>
      <c r="JYK147" s="622" t="s">
        <v>844</v>
      </c>
      <c r="JYL147" s="622" t="s">
        <v>844</v>
      </c>
      <c r="JYM147" s="622" t="s">
        <v>844</v>
      </c>
      <c r="JYN147" s="622" t="s">
        <v>844</v>
      </c>
      <c r="JYO147" s="622" t="s">
        <v>844</v>
      </c>
      <c r="JYP147" s="622" t="s">
        <v>844</v>
      </c>
      <c r="JYQ147" s="622" t="s">
        <v>844</v>
      </c>
      <c r="JYR147" s="622" t="s">
        <v>844</v>
      </c>
      <c r="JYS147" s="622" t="s">
        <v>844</v>
      </c>
      <c r="JYT147" s="622" t="s">
        <v>844</v>
      </c>
      <c r="JYU147" s="622" t="s">
        <v>844</v>
      </c>
      <c r="JYV147" s="622" t="s">
        <v>844</v>
      </c>
      <c r="JYW147" s="622" t="s">
        <v>844</v>
      </c>
      <c r="JYX147" s="622" t="s">
        <v>844</v>
      </c>
      <c r="JYY147" s="622" t="s">
        <v>844</v>
      </c>
      <c r="JYZ147" s="622" t="s">
        <v>844</v>
      </c>
      <c r="JZA147" s="622" t="s">
        <v>844</v>
      </c>
      <c r="JZB147" s="622" t="s">
        <v>844</v>
      </c>
      <c r="JZC147" s="622" t="s">
        <v>844</v>
      </c>
      <c r="JZD147" s="622" t="s">
        <v>844</v>
      </c>
      <c r="JZE147" s="622" t="s">
        <v>844</v>
      </c>
      <c r="JZF147" s="622" t="s">
        <v>844</v>
      </c>
      <c r="JZG147" s="622" t="s">
        <v>844</v>
      </c>
      <c r="JZH147" s="622" t="s">
        <v>844</v>
      </c>
      <c r="JZI147" s="622" t="s">
        <v>844</v>
      </c>
      <c r="JZJ147" s="622" t="s">
        <v>844</v>
      </c>
      <c r="JZK147" s="622" t="s">
        <v>844</v>
      </c>
      <c r="JZL147" s="622" t="s">
        <v>844</v>
      </c>
      <c r="JZM147" s="622" t="s">
        <v>844</v>
      </c>
      <c r="JZN147" s="622" t="s">
        <v>844</v>
      </c>
      <c r="JZO147" s="622" t="s">
        <v>844</v>
      </c>
      <c r="JZP147" s="622" t="s">
        <v>844</v>
      </c>
      <c r="JZQ147" s="622" t="s">
        <v>844</v>
      </c>
      <c r="JZR147" s="622" t="s">
        <v>844</v>
      </c>
      <c r="JZS147" s="622" t="s">
        <v>844</v>
      </c>
      <c r="JZT147" s="622" t="s">
        <v>844</v>
      </c>
      <c r="JZU147" s="622" t="s">
        <v>844</v>
      </c>
      <c r="JZV147" s="622" t="s">
        <v>844</v>
      </c>
      <c r="JZW147" s="622" t="s">
        <v>844</v>
      </c>
      <c r="JZX147" s="622" t="s">
        <v>844</v>
      </c>
      <c r="JZY147" s="622" t="s">
        <v>844</v>
      </c>
      <c r="JZZ147" s="622" t="s">
        <v>844</v>
      </c>
      <c r="KAA147" s="622" t="s">
        <v>844</v>
      </c>
      <c r="KAB147" s="622" t="s">
        <v>844</v>
      </c>
      <c r="KAC147" s="622" t="s">
        <v>844</v>
      </c>
      <c r="KAD147" s="622" t="s">
        <v>844</v>
      </c>
      <c r="KAE147" s="622" t="s">
        <v>844</v>
      </c>
      <c r="KAF147" s="622" t="s">
        <v>844</v>
      </c>
      <c r="KAG147" s="622" t="s">
        <v>844</v>
      </c>
      <c r="KAH147" s="622" t="s">
        <v>844</v>
      </c>
      <c r="KAI147" s="622" t="s">
        <v>844</v>
      </c>
      <c r="KAJ147" s="622" t="s">
        <v>844</v>
      </c>
      <c r="KAK147" s="622" t="s">
        <v>844</v>
      </c>
      <c r="KAL147" s="622" t="s">
        <v>844</v>
      </c>
      <c r="KAM147" s="622" t="s">
        <v>844</v>
      </c>
      <c r="KAN147" s="622" t="s">
        <v>844</v>
      </c>
      <c r="KAO147" s="622" t="s">
        <v>844</v>
      </c>
      <c r="KAP147" s="622" t="s">
        <v>844</v>
      </c>
      <c r="KAQ147" s="622" t="s">
        <v>844</v>
      </c>
      <c r="KAR147" s="622" t="s">
        <v>844</v>
      </c>
      <c r="KAS147" s="622" t="s">
        <v>844</v>
      </c>
      <c r="KAT147" s="622" t="s">
        <v>844</v>
      </c>
      <c r="KAU147" s="622" t="s">
        <v>844</v>
      </c>
      <c r="KAV147" s="622" t="s">
        <v>844</v>
      </c>
      <c r="KAW147" s="622" t="s">
        <v>844</v>
      </c>
      <c r="KAX147" s="622" t="s">
        <v>844</v>
      </c>
      <c r="KAY147" s="622" t="s">
        <v>844</v>
      </c>
      <c r="KAZ147" s="622" t="s">
        <v>844</v>
      </c>
      <c r="KBA147" s="622" t="s">
        <v>844</v>
      </c>
      <c r="KBB147" s="622" t="s">
        <v>844</v>
      </c>
      <c r="KBC147" s="622" t="s">
        <v>844</v>
      </c>
      <c r="KBD147" s="622" t="s">
        <v>844</v>
      </c>
      <c r="KBE147" s="622" t="s">
        <v>844</v>
      </c>
      <c r="KBF147" s="622" t="s">
        <v>844</v>
      </c>
      <c r="KBG147" s="622" t="s">
        <v>844</v>
      </c>
      <c r="KBH147" s="622" t="s">
        <v>844</v>
      </c>
      <c r="KBI147" s="622" t="s">
        <v>844</v>
      </c>
      <c r="KBJ147" s="622" t="s">
        <v>844</v>
      </c>
      <c r="KBK147" s="622" t="s">
        <v>844</v>
      </c>
      <c r="KBL147" s="622" t="s">
        <v>844</v>
      </c>
      <c r="KBM147" s="622" t="s">
        <v>844</v>
      </c>
      <c r="KBN147" s="622" t="s">
        <v>844</v>
      </c>
      <c r="KBO147" s="622" t="s">
        <v>844</v>
      </c>
      <c r="KBP147" s="622" t="s">
        <v>844</v>
      </c>
      <c r="KBQ147" s="622" t="s">
        <v>844</v>
      </c>
      <c r="KBR147" s="622" t="s">
        <v>844</v>
      </c>
      <c r="KBS147" s="622" t="s">
        <v>844</v>
      </c>
      <c r="KBT147" s="622" t="s">
        <v>844</v>
      </c>
      <c r="KBU147" s="622" t="s">
        <v>844</v>
      </c>
      <c r="KBV147" s="622" t="s">
        <v>844</v>
      </c>
      <c r="KBW147" s="622" t="s">
        <v>844</v>
      </c>
      <c r="KBX147" s="622" t="s">
        <v>844</v>
      </c>
      <c r="KBY147" s="622" t="s">
        <v>844</v>
      </c>
      <c r="KBZ147" s="622" t="s">
        <v>844</v>
      </c>
      <c r="KCA147" s="622" t="s">
        <v>844</v>
      </c>
      <c r="KCB147" s="622" t="s">
        <v>844</v>
      </c>
      <c r="KCC147" s="622" t="s">
        <v>844</v>
      </c>
      <c r="KCD147" s="622" t="s">
        <v>844</v>
      </c>
      <c r="KCE147" s="622" t="s">
        <v>844</v>
      </c>
      <c r="KCF147" s="622" t="s">
        <v>844</v>
      </c>
      <c r="KCG147" s="622" t="s">
        <v>844</v>
      </c>
      <c r="KCH147" s="622" t="s">
        <v>844</v>
      </c>
      <c r="KCI147" s="622" t="s">
        <v>844</v>
      </c>
      <c r="KCJ147" s="622" t="s">
        <v>844</v>
      </c>
      <c r="KCK147" s="622" t="s">
        <v>844</v>
      </c>
      <c r="KCL147" s="622" t="s">
        <v>844</v>
      </c>
      <c r="KCM147" s="622" t="s">
        <v>844</v>
      </c>
      <c r="KCN147" s="622" t="s">
        <v>844</v>
      </c>
      <c r="KCO147" s="622" t="s">
        <v>844</v>
      </c>
      <c r="KCP147" s="622" t="s">
        <v>844</v>
      </c>
      <c r="KCQ147" s="622" t="s">
        <v>844</v>
      </c>
      <c r="KCR147" s="622" t="s">
        <v>844</v>
      </c>
      <c r="KCS147" s="622" t="s">
        <v>844</v>
      </c>
      <c r="KCT147" s="622" t="s">
        <v>844</v>
      </c>
      <c r="KCU147" s="622" t="s">
        <v>844</v>
      </c>
      <c r="KCV147" s="622" t="s">
        <v>844</v>
      </c>
      <c r="KCW147" s="622" t="s">
        <v>844</v>
      </c>
      <c r="KCX147" s="622" t="s">
        <v>844</v>
      </c>
      <c r="KCY147" s="622" t="s">
        <v>844</v>
      </c>
      <c r="KCZ147" s="622" t="s">
        <v>844</v>
      </c>
      <c r="KDA147" s="622" t="s">
        <v>844</v>
      </c>
      <c r="KDB147" s="622" t="s">
        <v>844</v>
      </c>
      <c r="KDC147" s="622" t="s">
        <v>844</v>
      </c>
      <c r="KDD147" s="622" t="s">
        <v>844</v>
      </c>
      <c r="KDE147" s="622" t="s">
        <v>844</v>
      </c>
      <c r="KDF147" s="622" t="s">
        <v>844</v>
      </c>
      <c r="KDG147" s="622" t="s">
        <v>844</v>
      </c>
      <c r="KDH147" s="622" t="s">
        <v>844</v>
      </c>
      <c r="KDI147" s="622" t="s">
        <v>844</v>
      </c>
      <c r="KDJ147" s="622" t="s">
        <v>844</v>
      </c>
      <c r="KDK147" s="622" t="s">
        <v>844</v>
      </c>
      <c r="KDL147" s="622" t="s">
        <v>844</v>
      </c>
      <c r="KDM147" s="622" t="s">
        <v>844</v>
      </c>
      <c r="KDN147" s="622" t="s">
        <v>844</v>
      </c>
      <c r="KDO147" s="622" t="s">
        <v>844</v>
      </c>
      <c r="KDP147" s="622" t="s">
        <v>844</v>
      </c>
      <c r="KDQ147" s="622" t="s">
        <v>844</v>
      </c>
      <c r="KDR147" s="622" t="s">
        <v>844</v>
      </c>
      <c r="KDS147" s="622" t="s">
        <v>844</v>
      </c>
      <c r="KDT147" s="622" t="s">
        <v>844</v>
      </c>
      <c r="KDU147" s="622" t="s">
        <v>844</v>
      </c>
      <c r="KDV147" s="622" t="s">
        <v>844</v>
      </c>
      <c r="KDW147" s="622" t="s">
        <v>844</v>
      </c>
      <c r="KDX147" s="622" t="s">
        <v>844</v>
      </c>
      <c r="KDY147" s="622" t="s">
        <v>844</v>
      </c>
      <c r="KDZ147" s="622" t="s">
        <v>844</v>
      </c>
      <c r="KEA147" s="622" t="s">
        <v>844</v>
      </c>
      <c r="KEB147" s="622" t="s">
        <v>844</v>
      </c>
      <c r="KEC147" s="622" t="s">
        <v>844</v>
      </c>
      <c r="KED147" s="622" t="s">
        <v>844</v>
      </c>
      <c r="KEE147" s="622" t="s">
        <v>844</v>
      </c>
      <c r="KEF147" s="622" t="s">
        <v>844</v>
      </c>
      <c r="KEG147" s="622" t="s">
        <v>844</v>
      </c>
      <c r="KEH147" s="622" t="s">
        <v>844</v>
      </c>
      <c r="KEI147" s="622" t="s">
        <v>844</v>
      </c>
      <c r="KEJ147" s="622" t="s">
        <v>844</v>
      </c>
      <c r="KEK147" s="622" t="s">
        <v>844</v>
      </c>
      <c r="KEL147" s="622" t="s">
        <v>844</v>
      </c>
      <c r="KEM147" s="622" t="s">
        <v>844</v>
      </c>
      <c r="KEN147" s="622" t="s">
        <v>844</v>
      </c>
      <c r="KEO147" s="622" t="s">
        <v>844</v>
      </c>
      <c r="KEP147" s="622" t="s">
        <v>844</v>
      </c>
      <c r="KEQ147" s="622" t="s">
        <v>844</v>
      </c>
      <c r="KER147" s="622" t="s">
        <v>844</v>
      </c>
      <c r="KES147" s="622" t="s">
        <v>844</v>
      </c>
      <c r="KET147" s="622" t="s">
        <v>844</v>
      </c>
      <c r="KEU147" s="622" t="s">
        <v>844</v>
      </c>
      <c r="KEV147" s="622" t="s">
        <v>844</v>
      </c>
      <c r="KEW147" s="622" t="s">
        <v>844</v>
      </c>
      <c r="KEX147" s="622" t="s">
        <v>844</v>
      </c>
      <c r="KEY147" s="622" t="s">
        <v>844</v>
      </c>
      <c r="KEZ147" s="622" t="s">
        <v>844</v>
      </c>
      <c r="KFA147" s="622" t="s">
        <v>844</v>
      </c>
      <c r="KFB147" s="622" t="s">
        <v>844</v>
      </c>
      <c r="KFC147" s="622" t="s">
        <v>844</v>
      </c>
      <c r="KFD147" s="622" t="s">
        <v>844</v>
      </c>
      <c r="KFE147" s="622" t="s">
        <v>844</v>
      </c>
      <c r="KFF147" s="622" t="s">
        <v>844</v>
      </c>
      <c r="KFG147" s="622" t="s">
        <v>844</v>
      </c>
      <c r="KFH147" s="622" t="s">
        <v>844</v>
      </c>
      <c r="KFI147" s="622" t="s">
        <v>844</v>
      </c>
      <c r="KFJ147" s="622" t="s">
        <v>844</v>
      </c>
      <c r="KFK147" s="622" t="s">
        <v>844</v>
      </c>
      <c r="KFL147" s="622" t="s">
        <v>844</v>
      </c>
      <c r="KFM147" s="622" t="s">
        <v>844</v>
      </c>
      <c r="KFN147" s="622" t="s">
        <v>844</v>
      </c>
      <c r="KFO147" s="622" t="s">
        <v>844</v>
      </c>
      <c r="KFP147" s="622" t="s">
        <v>844</v>
      </c>
      <c r="KFQ147" s="622" t="s">
        <v>844</v>
      </c>
      <c r="KFR147" s="622" t="s">
        <v>844</v>
      </c>
      <c r="KFS147" s="622" t="s">
        <v>844</v>
      </c>
      <c r="KFT147" s="622" t="s">
        <v>844</v>
      </c>
      <c r="KFU147" s="622" t="s">
        <v>844</v>
      </c>
      <c r="KFV147" s="622" t="s">
        <v>844</v>
      </c>
      <c r="KFW147" s="622" t="s">
        <v>844</v>
      </c>
      <c r="KFX147" s="622" t="s">
        <v>844</v>
      </c>
      <c r="KFY147" s="622" t="s">
        <v>844</v>
      </c>
      <c r="KFZ147" s="622" t="s">
        <v>844</v>
      </c>
      <c r="KGA147" s="622" t="s">
        <v>844</v>
      </c>
      <c r="KGB147" s="622" t="s">
        <v>844</v>
      </c>
      <c r="KGC147" s="622" t="s">
        <v>844</v>
      </c>
      <c r="KGD147" s="622" t="s">
        <v>844</v>
      </c>
      <c r="KGE147" s="622" t="s">
        <v>844</v>
      </c>
      <c r="KGF147" s="622" t="s">
        <v>844</v>
      </c>
      <c r="KGG147" s="622" t="s">
        <v>844</v>
      </c>
      <c r="KGH147" s="622" t="s">
        <v>844</v>
      </c>
      <c r="KGI147" s="622" t="s">
        <v>844</v>
      </c>
      <c r="KGJ147" s="622" t="s">
        <v>844</v>
      </c>
      <c r="KGK147" s="622" t="s">
        <v>844</v>
      </c>
      <c r="KGL147" s="622" t="s">
        <v>844</v>
      </c>
      <c r="KGM147" s="622" t="s">
        <v>844</v>
      </c>
      <c r="KGN147" s="622" t="s">
        <v>844</v>
      </c>
      <c r="KGO147" s="622" t="s">
        <v>844</v>
      </c>
      <c r="KGP147" s="622" t="s">
        <v>844</v>
      </c>
      <c r="KGQ147" s="622" t="s">
        <v>844</v>
      </c>
      <c r="KGR147" s="622" t="s">
        <v>844</v>
      </c>
      <c r="KGS147" s="622" t="s">
        <v>844</v>
      </c>
      <c r="KGT147" s="622" t="s">
        <v>844</v>
      </c>
      <c r="KGU147" s="622" t="s">
        <v>844</v>
      </c>
      <c r="KGV147" s="622" t="s">
        <v>844</v>
      </c>
      <c r="KGW147" s="622" t="s">
        <v>844</v>
      </c>
      <c r="KGX147" s="622" t="s">
        <v>844</v>
      </c>
      <c r="KGY147" s="622" t="s">
        <v>844</v>
      </c>
      <c r="KGZ147" s="622" t="s">
        <v>844</v>
      </c>
      <c r="KHA147" s="622" t="s">
        <v>844</v>
      </c>
      <c r="KHB147" s="622" t="s">
        <v>844</v>
      </c>
      <c r="KHC147" s="622" t="s">
        <v>844</v>
      </c>
      <c r="KHD147" s="622" t="s">
        <v>844</v>
      </c>
      <c r="KHE147" s="622" t="s">
        <v>844</v>
      </c>
      <c r="KHF147" s="622" t="s">
        <v>844</v>
      </c>
      <c r="KHG147" s="622" t="s">
        <v>844</v>
      </c>
      <c r="KHH147" s="622" t="s">
        <v>844</v>
      </c>
      <c r="KHI147" s="622" t="s">
        <v>844</v>
      </c>
      <c r="KHJ147" s="622" t="s">
        <v>844</v>
      </c>
      <c r="KHK147" s="622" t="s">
        <v>844</v>
      </c>
      <c r="KHL147" s="622" t="s">
        <v>844</v>
      </c>
      <c r="KHM147" s="622" t="s">
        <v>844</v>
      </c>
      <c r="KHN147" s="622" t="s">
        <v>844</v>
      </c>
      <c r="KHO147" s="622" t="s">
        <v>844</v>
      </c>
      <c r="KHP147" s="622" t="s">
        <v>844</v>
      </c>
      <c r="KHQ147" s="622" t="s">
        <v>844</v>
      </c>
      <c r="KHR147" s="622" t="s">
        <v>844</v>
      </c>
      <c r="KHS147" s="622" t="s">
        <v>844</v>
      </c>
      <c r="KHT147" s="622" t="s">
        <v>844</v>
      </c>
      <c r="KHU147" s="622" t="s">
        <v>844</v>
      </c>
      <c r="KHV147" s="622" t="s">
        <v>844</v>
      </c>
      <c r="KHW147" s="622" t="s">
        <v>844</v>
      </c>
      <c r="KHX147" s="622" t="s">
        <v>844</v>
      </c>
      <c r="KHY147" s="622" t="s">
        <v>844</v>
      </c>
      <c r="KHZ147" s="622" t="s">
        <v>844</v>
      </c>
      <c r="KIA147" s="622" t="s">
        <v>844</v>
      </c>
      <c r="KIB147" s="622" t="s">
        <v>844</v>
      </c>
      <c r="KIC147" s="622" t="s">
        <v>844</v>
      </c>
      <c r="KID147" s="622" t="s">
        <v>844</v>
      </c>
      <c r="KIE147" s="622" t="s">
        <v>844</v>
      </c>
      <c r="KIF147" s="622" t="s">
        <v>844</v>
      </c>
      <c r="KIG147" s="622" t="s">
        <v>844</v>
      </c>
      <c r="KIH147" s="622" t="s">
        <v>844</v>
      </c>
      <c r="KII147" s="622" t="s">
        <v>844</v>
      </c>
      <c r="KIJ147" s="622" t="s">
        <v>844</v>
      </c>
      <c r="KIK147" s="622" t="s">
        <v>844</v>
      </c>
      <c r="KIL147" s="622" t="s">
        <v>844</v>
      </c>
      <c r="KIM147" s="622" t="s">
        <v>844</v>
      </c>
      <c r="KIN147" s="622" t="s">
        <v>844</v>
      </c>
      <c r="KIO147" s="622" t="s">
        <v>844</v>
      </c>
      <c r="KIP147" s="622" t="s">
        <v>844</v>
      </c>
      <c r="KIQ147" s="622" t="s">
        <v>844</v>
      </c>
      <c r="KIR147" s="622" t="s">
        <v>844</v>
      </c>
      <c r="KIS147" s="622" t="s">
        <v>844</v>
      </c>
      <c r="KIT147" s="622" t="s">
        <v>844</v>
      </c>
      <c r="KIU147" s="622" t="s">
        <v>844</v>
      </c>
      <c r="KIV147" s="622" t="s">
        <v>844</v>
      </c>
      <c r="KIW147" s="622" t="s">
        <v>844</v>
      </c>
      <c r="KIX147" s="622" t="s">
        <v>844</v>
      </c>
      <c r="KIY147" s="622" t="s">
        <v>844</v>
      </c>
      <c r="KIZ147" s="622" t="s">
        <v>844</v>
      </c>
      <c r="KJA147" s="622" t="s">
        <v>844</v>
      </c>
      <c r="KJB147" s="622" t="s">
        <v>844</v>
      </c>
      <c r="KJC147" s="622" t="s">
        <v>844</v>
      </c>
      <c r="KJD147" s="622" t="s">
        <v>844</v>
      </c>
      <c r="KJE147" s="622" t="s">
        <v>844</v>
      </c>
      <c r="KJF147" s="622" t="s">
        <v>844</v>
      </c>
      <c r="KJG147" s="622" t="s">
        <v>844</v>
      </c>
      <c r="KJH147" s="622" t="s">
        <v>844</v>
      </c>
      <c r="KJI147" s="622" t="s">
        <v>844</v>
      </c>
      <c r="KJJ147" s="622" t="s">
        <v>844</v>
      </c>
      <c r="KJK147" s="622" t="s">
        <v>844</v>
      </c>
      <c r="KJL147" s="622" t="s">
        <v>844</v>
      </c>
      <c r="KJM147" s="622" t="s">
        <v>844</v>
      </c>
      <c r="KJN147" s="622" t="s">
        <v>844</v>
      </c>
      <c r="KJO147" s="622" t="s">
        <v>844</v>
      </c>
      <c r="KJP147" s="622" t="s">
        <v>844</v>
      </c>
      <c r="KJQ147" s="622" t="s">
        <v>844</v>
      </c>
      <c r="KJR147" s="622" t="s">
        <v>844</v>
      </c>
      <c r="KJS147" s="622" t="s">
        <v>844</v>
      </c>
      <c r="KJT147" s="622" t="s">
        <v>844</v>
      </c>
      <c r="KJU147" s="622" t="s">
        <v>844</v>
      </c>
      <c r="KJV147" s="622" t="s">
        <v>844</v>
      </c>
      <c r="KJW147" s="622" t="s">
        <v>844</v>
      </c>
      <c r="KJX147" s="622" t="s">
        <v>844</v>
      </c>
      <c r="KJY147" s="622" t="s">
        <v>844</v>
      </c>
      <c r="KJZ147" s="622" t="s">
        <v>844</v>
      </c>
      <c r="KKA147" s="622" t="s">
        <v>844</v>
      </c>
      <c r="KKB147" s="622" t="s">
        <v>844</v>
      </c>
      <c r="KKC147" s="622" t="s">
        <v>844</v>
      </c>
      <c r="KKD147" s="622" t="s">
        <v>844</v>
      </c>
      <c r="KKE147" s="622" t="s">
        <v>844</v>
      </c>
      <c r="KKF147" s="622" t="s">
        <v>844</v>
      </c>
      <c r="KKG147" s="622" t="s">
        <v>844</v>
      </c>
      <c r="KKH147" s="622" t="s">
        <v>844</v>
      </c>
      <c r="KKI147" s="622" t="s">
        <v>844</v>
      </c>
      <c r="KKJ147" s="622" t="s">
        <v>844</v>
      </c>
      <c r="KKK147" s="622" t="s">
        <v>844</v>
      </c>
      <c r="KKL147" s="622" t="s">
        <v>844</v>
      </c>
      <c r="KKM147" s="622" t="s">
        <v>844</v>
      </c>
      <c r="KKN147" s="622" t="s">
        <v>844</v>
      </c>
      <c r="KKO147" s="622" t="s">
        <v>844</v>
      </c>
      <c r="KKP147" s="622" t="s">
        <v>844</v>
      </c>
      <c r="KKQ147" s="622" t="s">
        <v>844</v>
      </c>
      <c r="KKR147" s="622" t="s">
        <v>844</v>
      </c>
      <c r="KKS147" s="622" t="s">
        <v>844</v>
      </c>
      <c r="KKT147" s="622" t="s">
        <v>844</v>
      </c>
      <c r="KKU147" s="622" t="s">
        <v>844</v>
      </c>
      <c r="KKV147" s="622" t="s">
        <v>844</v>
      </c>
      <c r="KKW147" s="622" t="s">
        <v>844</v>
      </c>
      <c r="KKX147" s="622" t="s">
        <v>844</v>
      </c>
      <c r="KKY147" s="622" t="s">
        <v>844</v>
      </c>
      <c r="KKZ147" s="622" t="s">
        <v>844</v>
      </c>
      <c r="KLA147" s="622" t="s">
        <v>844</v>
      </c>
      <c r="KLB147" s="622" t="s">
        <v>844</v>
      </c>
      <c r="KLC147" s="622" t="s">
        <v>844</v>
      </c>
      <c r="KLD147" s="622" t="s">
        <v>844</v>
      </c>
      <c r="KLE147" s="622" t="s">
        <v>844</v>
      </c>
      <c r="KLF147" s="622" t="s">
        <v>844</v>
      </c>
      <c r="KLG147" s="622" t="s">
        <v>844</v>
      </c>
      <c r="KLH147" s="622" t="s">
        <v>844</v>
      </c>
      <c r="KLI147" s="622" t="s">
        <v>844</v>
      </c>
      <c r="KLJ147" s="622" t="s">
        <v>844</v>
      </c>
      <c r="KLK147" s="622" t="s">
        <v>844</v>
      </c>
      <c r="KLL147" s="622" t="s">
        <v>844</v>
      </c>
      <c r="KLM147" s="622" t="s">
        <v>844</v>
      </c>
      <c r="KLN147" s="622" t="s">
        <v>844</v>
      </c>
      <c r="KLO147" s="622" t="s">
        <v>844</v>
      </c>
      <c r="KLP147" s="622" t="s">
        <v>844</v>
      </c>
      <c r="KLQ147" s="622" t="s">
        <v>844</v>
      </c>
      <c r="KLR147" s="622" t="s">
        <v>844</v>
      </c>
      <c r="KLS147" s="622" t="s">
        <v>844</v>
      </c>
      <c r="KLT147" s="622" t="s">
        <v>844</v>
      </c>
      <c r="KLU147" s="622" t="s">
        <v>844</v>
      </c>
      <c r="KLV147" s="622" t="s">
        <v>844</v>
      </c>
      <c r="KLW147" s="622" t="s">
        <v>844</v>
      </c>
      <c r="KLX147" s="622" t="s">
        <v>844</v>
      </c>
      <c r="KLY147" s="622" t="s">
        <v>844</v>
      </c>
      <c r="KLZ147" s="622" t="s">
        <v>844</v>
      </c>
      <c r="KMA147" s="622" t="s">
        <v>844</v>
      </c>
      <c r="KMB147" s="622" t="s">
        <v>844</v>
      </c>
      <c r="KMC147" s="622" t="s">
        <v>844</v>
      </c>
      <c r="KMD147" s="622" t="s">
        <v>844</v>
      </c>
      <c r="KME147" s="622" t="s">
        <v>844</v>
      </c>
      <c r="KMF147" s="622" t="s">
        <v>844</v>
      </c>
      <c r="KMG147" s="622" t="s">
        <v>844</v>
      </c>
      <c r="KMH147" s="622" t="s">
        <v>844</v>
      </c>
      <c r="KMI147" s="622" t="s">
        <v>844</v>
      </c>
      <c r="KMJ147" s="622" t="s">
        <v>844</v>
      </c>
      <c r="KMK147" s="622" t="s">
        <v>844</v>
      </c>
      <c r="KML147" s="622" t="s">
        <v>844</v>
      </c>
      <c r="KMM147" s="622" t="s">
        <v>844</v>
      </c>
      <c r="KMN147" s="622" t="s">
        <v>844</v>
      </c>
      <c r="KMO147" s="622" t="s">
        <v>844</v>
      </c>
      <c r="KMP147" s="622" t="s">
        <v>844</v>
      </c>
      <c r="KMQ147" s="622" t="s">
        <v>844</v>
      </c>
      <c r="KMR147" s="622" t="s">
        <v>844</v>
      </c>
      <c r="KMS147" s="622" t="s">
        <v>844</v>
      </c>
      <c r="KMT147" s="622" t="s">
        <v>844</v>
      </c>
      <c r="KMU147" s="622" t="s">
        <v>844</v>
      </c>
      <c r="KMV147" s="622" t="s">
        <v>844</v>
      </c>
      <c r="KMW147" s="622" t="s">
        <v>844</v>
      </c>
      <c r="KMX147" s="622" t="s">
        <v>844</v>
      </c>
      <c r="KMY147" s="622" t="s">
        <v>844</v>
      </c>
      <c r="KMZ147" s="622" t="s">
        <v>844</v>
      </c>
      <c r="KNA147" s="622" t="s">
        <v>844</v>
      </c>
      <c r="KNB147" s="622" t="s">
        <v>844</v>
      </c>
      <c r="KNC147" s="622" t="s">
        <v>844</v>
      </c>
      <c r="KND147" s="622" t="s">
        <v>844</v>
      </c>
      <c r="KNE147" s="622" t="s">
        <v>844</v>
      </c>
      <c r="KNF147" s="622" t="s">
        <v>844</v>
      </c>
      <c r="KNG147" s="622" t="s">
        <v>844</v>
      </c>
      <c r="KNH147" s="622" t="s">
        <v>844</v>
      </c>
      <c r="KNI147" s="622" t="s">
        <v>844</v>
      </c>
      <c r="KNJ147" s="622" t="s">
        <v>844</v>
      </c>
      <c r="KNK147" s="622" t="s">
        <v>844</v>
      </c>
      <c r="KNL147" s="622" t="s">
        <v>844</v>
      </c>
      <c r="KNM147" s="622" t="s">
        <v>844</v>
      </c>
      <c r="KNN147" s="622" t="s">
        <v>844</v>
      </c>
      <c r="KNO147" s="622" t="s">
        <v>844</v>
      </c>
      <c r="KNP147" s="622" t="s">
        <v>844</v>
      </c>
      <c r="KNQ147" s="622" t="s">
        <v>844</v>
      </c>
      <c r="KNR147" s="622" t="s">
        <v>844</v>
      </c>
      <c r="KNS147" s="622" t="s">
        <v>844</v>
      </c>
      <c r="KNT147" s="622" t="s">
        <v>844</v>
      </c>
      <c r="KNU147" s="622" t="s">
        <v>844</v>
      </c>
      <c r="KNV147" s="622" t="s">
        <v>844</v>
      </c>
      <c r="KNW147" s="622" t="s">
        <v>844</v>
      </c>
      <c r="KNX147" s="622" t="s">
        <v>844</v>
      </c>
      <c r="KNY147" s="622" t="s">
        <v>844</v>
      </c>
      <c r="KNZ147" s="622" t="s">
        <v>844</v>
      </c>
      <c r="KOA147" s="622" t="s">
        <v>844</v>
      </c>
      <c r="KOB147" s="622" t="s">
        <v>844</v>
      </c>
      <c r="KOC147" s="622" t="s">
        <v>844</v>
      </c>
      <c r="KOD147" s="622" t="s">
        <v>844</v>
      </c>
      <c r="KOE147" s="622" t="s">
        <v>844</v>
      </c>
      <c r="KOF147" s="622" t="s">
        <v>844</v>
      </c>
      <c r="KOG147" s="622" t="s">
        <v>844</v>
      </c>
      <c r="KOH147" s="622" t="s">
        <v>844</v>
      </c>
      <c r="KOI147" s="622" t="s">
        <v>844</v>
      </c>
      <c r="KOJ147" s="622" t="s">
        <v>844</v>
      </c>
      <c r="KOK147" s="622" t="s">
        <v>844</v>
      </c>
      <c r="KOL147" s="622" t="s">
        <v>844</v>
      </c>
      <c r="KOM147" s="622" t="s">
        <v>844</v>
      </c>
      <c r="KON147" s="622" t="s">
        <v>844</v>
      </c>
      <c r="KOO147" s="622" t="s">
        <v>844</v>
      </c>
      <c r="KOP147" s="622" t="s">
        <v>844</v>
      </c>
      <c r="KOQ147" s="622" t="s">
        <v>844</v>
      </c>
      <c r="KOR147" s="622" t="s">
        <v>844</v>
      </c>
      <c r="KOS147" s="622" t="s">
        <v>844</v>
      </c>
      <c r="KOT147" s="622" t="s">
        <v>844</v>
      </c>
      <c r="KOU147" s="622" t="s">
        <v>844</v>
      </c>
      <c r="KOV147" s="622" t="s">
        <v>844</v>
      </c>
      <c r="KOW147" s="622" t="s">
        <v>844</v>
      </c>
      <c r="KOX147" s="622" t="s">
        <v>844</v>
      </c>
      <c r="KOY147" s="622" t="s">
        <v>844</v>
      </c>
      <c r="KOZ147" s="622" t="s">
        <v>844</v>
      </c>
      <c r="KPA147" s="622" t="s">
        <v>844</v>
      </c>
      <c r="KPB147" s="622" t="s">
        <v>844</v>
      </c>
      <c r="KPC147" s="622" t="s">
        <v>844</v>
      </c>
      <c r="KPD147" s="622" t="s">
        <v>844</v>
      </c>
      <c r="KPE147" s="622" t="s">
        <v>844</v>
      </c>
      <c r="KPF147" s="622" t="s">
        <v>844</v>
      </c>
      <c r="KPG147" s="622" t="s">
        <v>844</v>
      </c>
      <c r="KPH147" s="622" t="s">
        <v>844</v>
      </c>
      <c r="KPI147" s="622" t="s">
        <v>844</v>
      </c>
      <c r="KPJ147" s="622" t="s">
        <v>844</v>
      </c>
      <c r="KPK147" s="622" t="s">
        <v>844</v>
      </c>
      <c r="KPL147" s="622" t="s">
        <v>844</v>
      </c>
      <c r="KPM147" s="622" t="s">
        <v>844</v>
      </c>
      <c r="KPN147" s="622" t="s">
        <v>844</v>
      </c>
      <c r="KPO147" s="622" t="s">
        <v>844</v>
      </c>
      <c r="KPP147" s="622" t="s">
        <v>844</v>
      </c>
      <c r="KPQ147" s="622" t="s">
        <v>844</v>
      </c>
      <c r="KPR147" s="622" t="s">
        <v>844</v>
      </c>
      <c r="KPS147" s="622" t="s">
        <v>844</v>
      </c>
      <c r="KPT147" s="622" t="s">
        <v>844</v>
      </c>
      <c r="KPU147" s="622" t="s">
        <v>844</v>
      </c>
      <c r="KPV147" s="622" t="s">
        <v>844</v>
      </c>
      <c r="KPW147" s="622" t="s">
        <v>844</v>
      </c>
      <c r="KPX147" s="622" t="s">
        <v>844</v>
      </c>
      <c r="KPY147" s="622" t="s">
        <v>844</v>
      </c>
      <c r="KPZ147" s="622" t="s">
        <v>844</v>
      </c>
      <c r="KQA147" s="622" t="s">
        <v>844</v>
      </c>
      <c r="KQB147" s="622" t="s">
        <v>844</v>
      </c>
      <c r="KQC147" s="622" t="s">
        <v>844</v>
      </c>
      <c r="KQD147" s="622" t="s">
        <v>844</v>
      </c>
      <c r="KQE147" s="622" t="s">
        <v>844</v>
      </c>
      <c r="KQF147" s="622" t="s">
        <v>844</v>
      </c>
      <c r="KQG147" s="622" t="s">
        <v>844</v>
      </c>
      <c r="KQH147" s="622" t="s">
        <v>844</v>
      </c>
      <c r="KQI147" s="622" t="s">
        <v>844</v>
      </c>
      <c r="KQJ147" s="622" t="s">
        <v>844</v>
      </c>
      <c r="KQK147" s="622" t="s">
        <v>844</v>
      </c>
      <c r="KQL147" s="622" t="s">
        <v>844</v>
      </c>
      <c r="KQM147" s="622" t="s">
        <v>844</v>
      </c>
      <c r="KQN147" s="622" t="s">
        <v>844</v>
      </c>
      <c r="KQO147" s="622" t="s">
        <v>844</v>
      </c>
      <c r="KQP147" s="622" t="s">
        <v>844</v>
      </c>
      <c r="KQQ147" s="622" t="s">
        <v>844</v>
      </c>
      <c r="KQR147" s="622" t="s">
        <v>844</v>
      </c>
      <c r="KQS147" s="622" t="s">
        <v>844</v>
      </c>
      <c r="KQT147" s="622" t="s">
        <v>844</v>
      </c>
      <c r="KQU147" s="622" t="s">
        <v>844</v>
      </c>
      <c r="KQV147" s="622" t="s">
        <v>844</v>
      </c>
      <c r="KQW147" s="622" t="s">
        <v>844</v>
      </c>
      <c r="KQX147" s="622" t="s">
        <v>844</v>
      </c>
      <c r="KQY147" s="622" t="s">
        <v>844</v>
      </c>
      <c r="KQZ147" s="622" t="s">
        <v>844</v>
      </c>
      <c r="KRA147" s="622" t="s">
        <v>844</v>
      </c>
      <c r="KRB147" s="622" t="s">
        <v>844</v>
      </c>
      <c r="KRC147" s="622" t="s">
        <v>844</v>
      </c>
      <c r="KRD147" s="622" t="s">
        <v>844</v>
      </c>
      <c r="KRE147" s="622" t="s">
        <v>844</v>
      </c>
      <c r="KRF147" s="622" t="s">
        <v>844</v>
      </c>
      <c r="KRG147" s="622" t="s">
        <v>844</v>
      </c>
      <c r="KRH147" s="622" t="s">
        <v>844</v>
      </c>
      <c r="KRI147" s="622" t="s">
        <v>844</v>
      </c>
      <c r="KRJ147" s="622" t="s">
        <v>844</v>
      </c>
      <c r="KRK147" s="622" t="s">
        <v>844</v>
      </c>
      <c r="KRL147" s="622" t="s">
        <v>844</v>
      </c>
      <c r="KRM147" s="622" t="s">
        <v>844</v>
      </c>
      <c r="KRN147" s="622" t="s">
        <v>844</v>
      </c>
      <c r="KRO147" s="622" t="s">
        <v>844</v>
      </c>
      <c r="KRP147" s="622" t="s">
        <v>844</v>
      </c>
      <c r="KRQ147" s="622" t="s">
        <v>844</v>
      </c>
      <c r="KRR147" s="622" t="s">
        <v>844</v>
      </c>
      <c r="KRS147" s="622" t="s">
        <v>844</v>
      </c>
      <c r="KRT147" s="622" t="s">
        <v>844</v>
      </c>
      <c r="KRU147" s="622" t="s">
        <v>844</v>
      </c>
      <c r="KRV147" s="622" t="s">
        <v>844</v>
      </c>
      <c r="KRW147" s="622" t="s">
        <v>844</v>
      </c>
      <c r="KRX147" s="622" t="s">
        <v>844</v>
      </c>
      <c r="KRY147" s="622" t="s">
        <v>844</v>
      </c>
      <c r="KRZ147" s="622" t="s">
        <v>844</v>
      </c>
      <c r="KSA147" s="622" t="s">
        <v>844</v>
      </c>
      <c r="KSB147" s="622" t="s">
        <v>844</v>
      </c>
      <c r="KSC147" s="622" t="s">
        <v>844</v>
      </c>
      <c r="KSD147" s="622" t="s">
        <v>844</v>
      </c>
      <c r="KSE147" s="622" t="s">
        <v>844</v>
      </c>
      <c r="KSF147" s="622" t="s">
        <v>844</v>
      </c>
      <c r="KSG147" s="622" t="s">
        <v>844</v>
      </c>
      <c r="KSH147" s="622" t="s">
        <v>844</v>
      </c>
      <c r="KSI147" s="622" t="s">
        <v>844</v>
      </c>
      <c r="KSJ147" s="622" t="s">
        <v>844</v>
      </c>
      <c r="KSK147" s="622" t="s">
        <v>844</v>
      </c>
      <c r="KSL147" s="622" t="s">
        <v>844</v>
      </c>
      <c r="KSM147" s="622" t="s">
        <v>844</v>
      </c>
      <c r="KSN147" s="622" t="s">
        <v>844</v>
      </c>
      <c r="KSO147" s="622" t="s">
        <v>844</v>
      </c>
      <c r="KSP147" s="622" t="s">
        <v>844</v>
      </c>
      <c r="KSQ147" s="622" t="s">
        <v>844</v>
      </c>
      <c r="KSR147" s="622" t="s">
        <v>844</v>
      </c>
      <c r="KSS147" s="622" t="s">
        <v>844</v>
      </c>
      <c r="KST147" s="622" t="s">
        <v>844</v>
      </c>
      <c r="KSU147" s="622" t="s">
        <v>844</v>
      </c>
      <c r="KSV147" s="622" t="s">
        <v>844</v>
      </c>
      <c r="KSW147" s="622" t="s">
        <v>844</v>
      </c>
      <c r="KSX147" s="622" t="s">
        <v>844</v>
      </c>
      <c r="KSY147" s="622" t="s">
        <v>844</v>
      </c>
      <c r="KSZ147" s="622" t="s">
        <v>844</v>
      </c>
      <c r="KTA147" s="622" t="s">
        <v>844</v>
      </c>
      <c r="KTB147" s="622" t="s">
        <v>844</v>
      </c>
      <c r="KTC147" s="622" t="s">
        <v>844</v>
      </c>
      <c r="KTD147" s="622" t="s">
        <v>844</v>
      </c>
      <c r="KTE147" s="622" t="s">
        <v>844</v>
      </c>
      <c r="KTF147" s="622" t="s">
        <v>844</v>
      </c>
      <c r="KTG147" s="622" t="s">
        <v>844</v>
      </c>
      <c r="KTH147" s="622" t="s">
        <v>844</v>
      </c>
      <c r="KTI147" s="622" t="s">
        <v>844</v>
      </c>
      <c r="KTJ147" s="622" t="s">
        <v>844</v>
      </c>
      <c r="KTK147" s="622" t="s">
        <v>844</v>
      </c>
      <c r="KTL147" s="622" t="s">
        <v>844</v>
      </c>
      <c r="KTM147" s="622" t="s">
        <v>844</v>
      </c>
      <c r="KTN147" s="622" t="s">
        <v>844</v>
      </c>
      <c r="KTO147" s="622" t="s">
        <v>844</v>
      </c>
      <c r="KTP147" s="622" t="s">
        <v>844</v>
      </c>
      <c r="KTQ147" s="622" t="s">
        <v>844</v>
      </c>
      <c r="KTR147" s="622" t="s">
        <v>844</v>
      </c>
      <c r="KTS147" s="622" t="s">
        <v>844</v>
      </c>
      <c r="KTT147" s="622" t="s">
        <v>844</v>
      </c>
      <c r="KTU147" s="622" t="s">
        <v>844</v>
      </c>
      <c r="KTV147" s="622" t="s">
        <v>844</v>
      </c>
      <c r="KTW147" s="622" t="s">
        <v>844</v>
      </c>
      <c r="KTX147" s="622" t="s">
        <v>844</v>
      </c>
      <c r="KTY147" s="622" t="s">
        <v>844</v>
      </c>
      <c r="KTZ147" s="622" t="s">
        <v>844</v>
      </c>
      <c r="KUA147" s="622" t="s">
        <v>844</v>
      </c>
      <c r="KUB147" s="622" t="s">
        <v>844</v>
      </c>
      <c r="KUC147" s="622" t="s">
        <v>844</v>
      </c>
      <c r="KUD147" s="622" t="s">
        <v>844</v>
      </c>
      <c r="KUE147" s="622" t="s">
        <v>844</v>
      </c>
      <c r="KUF147" s="622" t="s">
        <v>844</v>
      </c>
      <c r="KUG147" s="622" t="s">
        <v>844</v>
      </c>
      <c r="KUH147" s="622" t="s">
        <v>844</v>
      </c>
      <c r="KUI147" s="622" t="s">
        <v>844</v>
      </c>
      <c r="KUJ147" s="622" t="s">
        <v>844</v>
      </c>
      <c r="KUK147" s="622" t="s">
        <v>844</v>
      </c>
      <c r="KUL147" s="622" t="s">
        <v>844</v>
      </c>
      <c r="KUM147" s="622" t="s">
        <v>844</v>
      </c>
      <c r="KUN147" s="622" t="s">
        <v>844</v>
      </c>
      <c r="KUO147" s="622" t="s">
        <v>844</v>
      </c>
      <c r="KUP147" s="622" t="s">
        <v>844</v>
      </c>
      <c r="KUQ147" s="622" t="s">
        <v>844</v>
      </c>
      <c r="KUR147" s="622" t="s">
        <v>844</v>
      </c>
      <c r="KUS147" s="622" t="s">
        <v>844</v>
      </c>
      <c r="KUT147" s="622" t="s">
        <v>844</v>
      </c>
      <c r="KUU147" s="622" t="s">
        <v>844</v>
      </c>
      <c r="KUV147" s="622" t="s">
        <v>844</v>
      </c>
      <c r="KUW147" s="622" t="s">
        <v>844</v>
      </c>
      <c r="KUX147" s="622" t="s">
        <v>844</v>
      </c>
      <c r="KUY147" s="622" t="s">
        <v>844</v>
      </c>
      <c r="KUZ147" s="622" t="s">
        <v>844</v>
      </c>
      <c r="KVA147" s="622" t="s">
        <v>844</v>
      </c>
      <c r="KVB147" s="622" t="s">
        <v>844</v>
      </c>
      <c r="KVC147" s="622" t="s">
        <v>844</v>
      </c>
      <c r="KVD147" s="622" t="s">
        <v>844</v>
      </c>
      <c r="KVE147" s="622" t="s">
        <v>844</v>
      </c>
      <c r="KVF147" s="622" t="s">
        <v>844</v>
      </c>
      <c r="KVG147" s="622" t="s">
        <v>844</v>
      </c>
      <c r="KVH147" s="622" t="s">
        <v>844</v>
      </c>
      <c r="KVI147" s="622" t="s">
        <v>844</v>
      </c>
      <c r="KVJ147" s="622" t="s">
        <v>844</v>
      </c>
      <c r="KVK147" s="622" t="s">
        <v>844</v>
      </c>
      <c r="KVL147" s="622" t="s">
        <v>844</v>
      </c>
      <c r="KVM147" s="622" t="s">
        <v>844</v>
      </c>
      <c r="KVN147" s="622" t="s">
        <v>844</v>
      </c>
      <c r="KVO147" s="622" t="s">
        <v>844</v>
      </c>
      <c r="KVP147" s="622" t="s">
        <v>844</v>
      </c>
      <c r="KVQ147" s="622" t="s">
        <v>844</v>
      </c>
      <c r="KVR147" s="622" t="s">
        <v>844</v>
      </c>
      <c r="KVS147" s="622" t="s">
        <v>844</v>
      </c>
      <c r="KVT147" s="622" t="s">
        <v>844</v>
      </c>
      <c r="KVU147" s="622" t="s">
        <v>844</v>
      </c>
      <c r="KVV147" s="622" t="s">
        <v>844</v>
      </c>
      <c r="KVW147" s="622" t="s">
        <v>844</v>
      </c>
      <c r="KVX147" s="622" t="s">
        <v>844</v>
      </c>
      <c r="KVY147" s="622" t="s">
        <v>844</v>
      </c>
      <c r="KVZ147" s="622" t="s">
        <v>844</v>
      </c>
      <c r="KWA147" s="622" t="s">
        <v>844</v>
      </c>
      <c r="KWB147" s="622" t="s">
        <v>844</v>
      </c>
      <c r="KWC147" s="622" t="s">
        <v>844</v>
      </c>
      <c r="KWD147" s="622" t="s">
        <v>844</v>
      </c>
      <c r="KWE147" s="622" t="s">
        <v>844</v>
      </c>
      <c r="KWF147" s="622" t="s">
        <v>844</v>
      </c>
      <c r="KWG147" s="622" t="s">
        <v>844</v>
      </c>
      <c r="KWH147" s="622" t="s">
        <v>844</v>
      </c>
      <c r="KWI147" s="622" t="s">
        <v>844</v>
      </c>
      <c r="KWJ147" s="622" t="s">
        <v>844</v>
      </c>
      <c r="KWK147" s="622" t="s">
        <v>844</v>
      </c>
      <c r="KWL147" s="622" t="s">
        <v>844</v>
      </c>
      <c r="KWM147" s="622" t="s">
        <v>844</v>
      </c>
      <c r="KWN147" s="622" t="s">
        <v>844</v>
      </c>
      <c r="KWO147" s="622" t="s">
        <v>844</v>
      </c>
      <c r="KWP147" s="622" t="s">
        <v>844</v>
      </c>
      <c r="KWQ147" s="622" t="s">
        <v>844</v>
      </c>
      <c r="KWR147" s="622" t="s">
        <v>844</v>
      </c>
      <c r="KWS147" s="622" t="s">
        <v>844</v>
      </c>
      <c r="KWT147" s="622" t="s">
        <v>844</v>
      </c>
      <c r="KWU147" s="622" t="s">
        <v>844</v>
      </c>
      <c r="KWV147" s="622" t="s">
        <v>844</v>
      </c>
      <c r="KWW147" s="622" t="s">
        <v>844</v>
      </c>
      <c r="KWX147" s="622" t="s">
        <v>844</v>
      </c>
      <c r="KWY147" s="622" t="s">
        <v>844</v>
      </c>
      <c r="KWZ147" s="622" t="s">
        <v>844</v>
      </c>
      <c r="KXA147" s="622" t="s">
        <v>844</v>
      </c>
      <c r="KXB147" s="622" t="s">
        <v>844</v>
      </c>
      <c r="KXC147" s="622" t="s">
        <v>844</v>
      </c>
      <c r="KXD147" s="622" t="s">
        <v>844</v>
      </c>
      <c r="KXE147" s="622" t="s">
        <v>844</v>
      </c>
      <c r="KXF147" s="622" t="s">
        <v>844</v>
      </c>
      <c r="KXG147" s="622" t="s">
        <v>844</v>
      </c>
      <c r="KXH147" s="622" t="s">
        <v>844</v>
      </c>
      <c r="KXI147" s="622" t="s">
        <v>844</v>
      </c>
      <c r="KXJ147" s="622" t="s">
        <v>844</v>
      </c>
      <c r="KXK147" s="622" t="s">
        <v>844</v>
      </c>
      <c r="KXL147" s="622" t="s">
        <v>844</v>
      </c>
      <c r="KXM147" s="622" t="s">
        <v>844</v>
      </c>
      <c r="KXN147" s="622" t="s">
        <v>844</v>
      </c>
      <c r="KXO147" s="622" t="s">
        <v>844</v>
      </c>
      <c r="KXP147" s="622" t="s">
        <v>844</v>
      </c>
      <c r="KXQ147" s="622" t="s">
        <v>844</v>
      </c>
      <c r="KXR147" s="622" t="s">
        <v>844</v>
      </c>
      <c r="KXS147" s="622" t="s">
        <v>844</v>
      </c>
      <c r="KXT147" s="622" t="s">
        <v>844</v>
      </c>
      <c r="KXU147" s="622" t="s">
        <v>844</v>
      </c>
      <c r="KXV147" s="622" t="s">
        <v>844</v>
      </c>
      <c r="KXW147" s="622" t="s">
        <v>844</v>
      </c>
      <c r="KXX147" s="622" t="s">
        <v>844</v>
      </c>
      <c r="KXY147" s="622" t="s">
        <v>844</v>
      </c>
      <c r="KXZ147" s="622" t="s">
        <v>844</v>
      </c>
      <c r="KYA147" s="622" t="s">
        <v>844</v>
      </c>
      <c r="KYB147" s="622" t="s">
        <v>844</v>
      </c>
      <c r="KYC147" s="622" t="s">
        <v>844</v>
      </c>
      <c r="KYD147" s="622" t="s">
        <v>844</v>
      </c>
      <c r="KYE147" s="622" t="s">
        <v>844</v>
      </c>
      <c r="KYF147" s="622" t="s">
        <v>844</v>
      </c>
      <c r="KYG147" s="622" t="s">
        <v>844</v>
      </c>
      <c r="KYH147" s="622" t="s">
        <v>844</v>
      </c>
      <c r="KYI147" s="622" t="s">
        <v>844</v>
      </c>
      <c r="KYJ147" s="622" t="s">
        <v>844</v>
      </c>
      <c r="KYK147" s="622" t="s">
        <v>844</v>
      </c>
      <c r="KYL147" s="622" t="s">
        <v>844</v>
      </c>
      <c r="KYM147" s="622" t="s">
        <v>844</v>
      </c>
      <c r="KYN147" s="622" t="s">
        <v>844</v>
      </c>
      <c r="KYO147" s="622" t="s">
        <v>844</v>
      </c>
      <c r="KYP147" s="622" t="s">
        <v>844</v>
      </c>
      <c r="KYQ147" s="622" t="s">
        <v>844</v>
      </c>
      <c r="KYR147" s="622" t="s">
        <v>844</v>
      </c>
      <c r="KYS147" s="622" t="s">
        <v>844</v>
      </c>
      <c r="KYT147" s="622" t="s">
        <v>844</v>
      </c>
      <c r="KYU147" s="622" t="s">
        <v>844</v>
      </c>
      <c r="KYV147" s="622" t="s">
        <v>844</v>
      </c>
      <c r="KYW147" s="622" t="s">
        <v>844</v>
      </c>
      <c r="KYX147" s="622" t="s">
        <v>844</v>
      </c>
      <c r="KYY147" s="622" t="s">
        <v>844</v>
      </c>
      <c r="KYZ147" s="622" t="s">
        <v>844</v>
      </c>
      <c r="KZA147" s="622" t="s">
        <v>844</v>
      </c>
      <c r="KZB147" s="622" t="s">
        <v>844</v>
      </c>
      <c r="KZC147" s="622" t="s">
        <v>844</v>
      </c>
      <c r="KZD147" s="622" t="s">
        <v>844</v>
      </c>
      <c r="KZE147" s="622" t="s">
        <v>844</v>
      </c>
      <c r="KZF147" s="622" t="s">
        <v>844</v>
      </c>
      <c r="KZG147" s="622" t="s">
        <v>844</v>
      </c>
      <c r="KZH147" s="622" t="s">
        <v>844</v>
      </c>
      <c r="KZI147" s="622" t="s">
        <v>844</v>
      </c>
      <c r="KZJ147" s="622" t="s">
        <v>844</v>
      </c>
      <c r="KZK147" s="622" t="s">
        <v>844</v>
      </c>
      <c r="KZL147" s="622" t="s">
        <v>844</v>
      </c>
      <c r="KZM147" s="622" t="s">
        <v>844</v>
      </c>
      <c r="KZN147" s="622" t="s">
        <v>844</v>
      </c>
      <c r="KZO147" s="622" t="s">
        <v>844</v>
      </c>
      <c r="KZP147" s="622" t="s">
        <v>844</v>
      </c>
      <c r="KZQ147" s="622" t="s">
        <v>844</v>
      </c>
      <c r="KZR147" s="622" t="s">
        <v>844</v>
      </c>
      <c r="KZS147" s="622" t="s">
        <v>844</v>
      </c>
      <c r="KZT147" s="622" t="s">
        <v>844</v>
      </c>
      <c r="KZU147" s="622" t="s">
        <v>844</v>
      </c>
      <c r="KZV147" s="622" t="s">
        <v>844</v>
      </c>
      <c r="KZW147" s="622" t="s">
        <v>844</v>
      </c>
      <c r="KZX147" s="622" t="s">
        <v>844</v>
      </c>
      <c r="KZY147" s="622" t="s">
        <v>844</v>
      </c>
      <c r="KZZ147" s="622" t="s">
        <v>844</v>
      </c>
      <c r="LAA147" s="622" t="s">
        <v>844</v>
      </c>
      <c r="LAB147" s="622" t="s">
        <v>844</v>
      </c>
      <c r="LAC147" s="622" t="s">
        <v>844</v>
      </c>
      <c r="LAD147" s="622" t="s">
        <v>844</v>
      </c>
      <c r="LAE147" s="622" t="s">
        <v>844</v>
      </c>
      <c r="LAF147" s="622" t="s">
        <v>844</v>
      </c>
      <c r="LAG147" s="622" t="s">
        <v>844</v>
      </c>
      <c r="LAH147" s="622" t="s">
        <v>844</v>
      </c>
      <c r="LAI147" s="622" t="s">
        <v>844</v>
      </c>
      <c r="LAJ147" s="622" t="s">
        <v>844</v>
      </c>
      <c r="LAK147" s="622" t="s">
        <v>844</v>
      </c>
      <c r="LAL147" s="622" t="s">
        <v>844</v>
      </c>
      <c r="LAM147" s="622" t="s">
        <v>844</v>
      </c>
      <c r="LAN147" s="622" t="s">
        <v>844</v>
      </c>
      <c r="LAO147" s="622" t="s">
        <v>844</v>
      </c>
      <c r="LAP147" s="622" t="s">
        <v>844</v>
      </c>
      <c r="LAQ147" s="622" t="s">
        <v>844</v>
      </c>
      <c r="LAR147" s="622" t="s">
        <v>844</v>
      </c>
      <c r="LAS147" s="622" t="s">
        <v>844</v>
      </c>
      <c r="LAT147" s="622" t="s">
        <v>844</v>
      </c>
      <c r="LAU147" s="622" t="s">
        <v>844</v>
      </c>
      <c r="LAV147" s="622" t="s">
        <v>844</v>
      </c>
      <c r="LAW147" s="622" t="s">
        <v>844</v>
      </c>
      <c r="LAX147" s="622" t="s">
        <v>844</v>
      </c>
      <c r="LAY147" s="622" t="s">
        <v>844</v>
      </c>
      <c r="LAZ147" s="622" t="s">
        <v>844</v>
      </c>
      <c r="LBA147" s="622" t="s">
        <v>844</v>
      </c>
      <c r="LBB147" s="622" t="s">
        <v>844</v>
      </c>
      <c r="LBC147" s="622" t="s">
        <v>844</v>
      </c>
      <c r="LBD147" s="622" t="s">
        <v>844</v>
      </c>
      <c r="LBE147" s="622" t="s">
        <v>844</v>
      </c>
      <c r="LBF147" s="622" t="s">
        <v>844</v>
      </c>
      <c r="LBG147" s="622" t="s">
        <v>844</v>
      </c>
      <c r="LBH147" s="622" t="s">
        <v>844</v>
      </c>
      <c r="LBI147" s="622" t="s">
        <v>844</v>
      </c>
      <c r="LBJ147" s="622" t="s">
        <v>844</v>
      </c>
      <c r="LBK147" s="622" t="s">
        <v>844</v>
      </c>
      <c r="LBL147" s="622" t="s">
        <v>844</v>
      </c>
      <c r="LBM147" s="622" t="s">
        <v>844</v>
      </c>
      <c r="LBN147" s="622" t="s">
        <v>844</v>
      </c>
      <c r="LBO147" s="622" t="s">
        <v>844</v>
      </c>
      <c r="LBP147" s="622" t="s">
        <v>844</v>
      </c>
      <c r="LBQ147" s="622" t="s">
        <v>844</v>
      </c>
      <c r="LBR147" s="622" t="s">
        <v>844</v>
      </c>
      <c r="LBS147" s="622" t="s">
        <v>844</v>
      </c>
      <c r="LBT147" s="622" t="s">
        <v>844</v>
      </c>
      <c r="LBU147" s="622" t="s">
        <v>844</v>
      </c>
      <c r="LBV147" s="622" t="s">
        <v>844</v>
      </c>
      <c r="LBW147" s="622" t="s">
        <v>844</v>
      </c>
      <c r="LBX147" s="622" t="s">
        <v>844</v>
      </c>
      <c r="LBY147" s="622" t="s">
        <v>844</v>
      </c>
      <c r="LBZ147" s="622" t="s">
        <v>844</v>
      </c>
      <c r="LCA147" s="622" t="s">
        <v>844</v>
      </c>
      <c r="LCB147" s="622" t="s">
        <v>844</v>
      </c>
      <c r="LCC147" s="622" t="s">
        <v>844</v>
      </c>
      <c r="LCD147" s="622" t="s">
        <v>844</v>
      </c>
      <c r="LCE147" s="622" t="s">
        <v>844</v>
      </c>
      <c r="LCF147" s="622" t="s">
        <v>844</v>
      </c>
      <c r="LCG147" s="622" t="s">
        <v>844</v>
      </c>
      <c r="LCH147" s="622" t="s">
        <v>844</v>
      </c>
      <c r="LCI147" s="622" t="s">
        <v>844</v>
      </c>
      <c r="LCJ147" s="622" t="s">
        <v>844</v>
      </c>
      <c r="LCK147" s="622" t="s">
        <v>844</v>
      </c>
      <c r="LCL147" s="622" t="s">
        <v>844</v>
      </c>
      <c r="LCM147" s="622" t="s">
        <v>844</v>
      </c>
      <c r="LCN147" s="622" t="s">
        <v>844</v>
      </c>
      <c r="LCO147" s="622" t="s">
        <v>844</v>
      </c>
      <c r="LCP147" s="622" t="s">
        <v>844</v>
      </c>
      <c r="LCQ147" s="622" t="s">
        <v>844</v>
      </c>
      <c r="LCR147" s="622" t="s">
        <v>844</v>
      </c>
      <c r="LCS147" s="622" t="s">
        <v>844</v>
      </c>
      <c r="LCT147" s="622" t="s">
        <v>844</v>
      </c>
      <c r="LCU147" s="622" t="s">
        <v>844</v>
      </c>
      <c r="LCV147" s="622" t="s">
        <v>844</v>
      </c>
      <c r="LCW147" s="622" t="s">
        <v>844</v>
      </c>
      <c r="LCX147" s="622" t="s">
        <v>844</v>
      </c>
      <c r="LCY147" s="622" t="s">
        <v>844</v>
      </c>
      <c r="LCZ147" s="622" t="s">
        <v>844</v>
      </c>
      <c r="LDA147" s="622" t="s">
        <v>844</v>
      </c>
      <c r="LDB147" s="622" t="s">
        <v>844</v>
      </c>
      <c r="LDC147" s="622" t="s">
        <v>844</v>
      </c>
      <c r="LDD147" s="622" t="s">
        <v>844</v>
      </c>
      <c r="LDE147" s="622" t="s">
        <v>844</v>
      </c>
      <c r="LDF147" s="622" t="s">
        <v>844</v>
      </c>
      <c r="LDG147" s="622" t="s">
        <v>844</v>
      </c>
      <c r="LDH147" s="622" t="s">
        <v>844</v>
      </c>
      <c r="LDI147" s="622" t="s">
        <v>844</v>
      </c>
      <c r="LDJ147" s="622" t="s">
        <v>844</v>
      </c>
      <c r="LDK147" s="622" t="s">
        <v>844</v>
      </c>
      <c r="LDL147" s="622" t="s">
        <v>844</v>
      </c>
      <c r="LDM147" s="622" t="s">
        <v>844</v>
      </c>
      <c r="LDN147" s="622" t="s">
        <v>844</v>
      </c>
      <c r="LDO147" s="622" t="s">
        <v>844</v>
      </c>
      <c r="LDP147" s="622" t="s">
        <v>844</v>
      </c>
      <c r="LDQ147" s="622" t="s">
        <v>844</v>
      </c>
      <c r="LDR147" s="622" t="s">
        <v>844</v>
      </c>
      <c r="LDS147" s="622" t="s">
        <v>844</v>
      </c>
      <c r="LDT147" s="622" t="s">
        <v>844</v>
      </c>
      <c r="LDU147" s="622" t="s">
        <v>844</v>
      </c>
      <c r="LDV147" s="622" t="s">
        <v>844</v>
      </c>
      <c r="LDW147" s="622" t="s">
        <v>844</v>
      </c>
      <c r="LDX147" s="622" t="s">
        <v>844</v>
      </c>
      <c r="LDY147" s="622" t="s">
        <v>844</v>
      </c>
      <c r="LDZ147" s="622" t="s">
        <v>844</v>
      </c>
      <c r="LEA147" s="622" t="s">
        <v>844</v>
      </c>
      <c r="LEB147" s="622" t="s">
        <v>844</v>
      </c>
      <c r="LEC147" s="622" t="s">
        <v>844</v>
      </c>
      <c r="LED147" s="622" t="s">
        <v>844</v>
      </c>
      <c r="LEE147" s="622" t="s">
        <v>844</v>
      </c>
      <c r="LEF147" s="622" t="s">
        <v>844</v>
      </c>
      <c r="LEG147" s="622" t="s">
        <v>844</v>
      </c>
      <c r="LEH147" s="622" t="s">
        <v>844</v>
      </c>
      <c r="LEI147" s="622" t="s">
        <v>844</v>
      </c>
      <c r="LEJ147" s="622" t="s">
        <v>844</v>
      </c>
      <c r="LEK147" s="622" t="s">
        <v>844</v>
      </c>
      <c r="LEL147" s="622" t="s">
        <v>844</v>
      </c>
      <c r="LEM147" s="622" t="s">
        <v>844</v>
      </c>
      <c r="LEN147" s="622" t="s">
        <v>844</v>
      </c>
      <c r="LEO147" s="622" t="s">
        <v>844</v>
      </c>
      <c r="LEP147" s="622" t="s">
        <v>844</v>
      </c>
      <c r="LEQ147" s="622" t="s">
        <v>844</v>
      </c>
      <c r="LER147" s="622" t="s">
        <v>844</v>
      </c>
      <c r="LES147" s="622" t="s">
        <v>844</v>
      </c>
      <c r="LET147" s="622" t="s">
        <v>844</v>
      </c>
      <c r="LEU147" s="622" t="s">
        <v>844</v>
      </c>
      <c r="LEV147" s="622" t="s">
        <v>844</v>
      </c>
      <c r="LEW147" s="622" t="s">
        <v>844</v>
      </c>
      <c r="LEX147" s="622" t="s">
        <v>844</v>
      </c>
      <c r="LEY147" s="622" t="s">
        <v>844</v>
      </c>
      <c r="LEZ147" s="622" t="s">
        <v>844</v>
      </c>
      <c r="LFA147" s="622" t="s">
        <v>844</v>
      </c>
      <c r="LFB147" s="622" t="s">
        <v>844</v>
      </c>
      <c r="LFC147" s="622" t="s">
        <v>844</v>
      </c>
      <c r="LFD147" s="622" t="s">
        <v>844</v>
      </c>
      <c r="LFE147" s="622" t="s">
        <v>844</v>
      </c>
      <c r="LFF147" s="622" t="s">
        <v>844</v>
      </c>
      <c r="LFG147" s="622" t="s">
        <v>844</v>
      </c>
      <c r="LFH147" s="622" t="s">
        <v>844</v>
      </c>
      <c r="LFI147" s="622" t="s">
        <v>844</v>
      </c>
      <c r="LFJ147" s="622" t="s">
        <v>844</v>
      </c>
      <c r="LFK147" s="622" t="s">
        <v>844</v>
      </c>
      <c r="LFL147" s="622" t="s">
        <v>844</v>
      </c>
      <c r="LFM147" s="622" t="s">
        <v>844</v>
      </c>
      <c r="LFN147" s="622" t="s">
        <v>844</v>
      </c>
      <c r="LFO147" s="622" t="s">
        <v>844</v>
      </c>
      <c r="LFP147" s="622" t="s">
        <v>844</v>
      </c>
      <c r="LFQ147" s="622" t="s">
        <v>844</v>
      </c>
      <c r="LFR147" s="622" t="s">
        <v>844</v>
      </c>
      <c r="LFS147" s="622" t="s">
        <v>844</v>
      </c>
      <c r="LFT147" s="622" t="s">
        <v>844</v>
      </c>
      <c r="LFU147" s="622" t="s">
        <v>844</v>
      </c>
      <c r="LFV147" s="622" t="s">
        <v>844</v>
      </c>
      <c r="LFW147" s="622" t="s">
        <v>844</v>
      </c>
      <c r="LFX147" s="622" t="s">
        <v>844</v>
      </c>
      <c r="LFY147" s="622" t="s">
        <v>844</v>
      </c>
      <c r="LFZ147" s="622" t="s">
        <v>844</v>
      </c>
      <c r="LGA147" s="622" t="s">
        <v>844</v>
      </c>
      <c r="LGB147" s="622" t="s">
        <v>844</v>
      </c>
      <c r="LGC147" s="622" t="s">
        <v>844</v>
      </c>
      <c r="LGD147" s="622" t="s">
        <v>844</v>
      </c>
      <c r="LGE147" s="622" t="s">
        <v>844</v>
      </c>
      <c r="LGF147" s="622" t="s">
        <v>844</v>
      </c>
      <c r="LGG147" s="622" t="s">
        <v>844</v>
      </c>
      <c r="LGH147" s="622" t="s">
        <v>844</v>
      </c>
      <c r="LGI147" s="622" t="s">
        <v>844</v>
      </c>
      <c r="LGJ147" s="622" t="s">
        <v>844</v>
      </c>
      <c r="LGK147" s="622" t="s">
        <v>844</v>
      </c>
      <c r="LGL147" s="622" t="s">
        <v>844</v>
      </c>
      <c r="LGM147" s="622" t="s">
        <v>844</v>
      </c>
      <c r="LGN147" s="622" t="s">
        <v>844</v>
      </c>
      <c r="LGO147" s="622" t="s">
        <v>844</v>
      </c>
      <c r="LGP147" s="622" t="s">
        <v>844</v>
      </c>
      <c r="LGQ147" s="622" t="s">
        <v>844</v>
      </c>
      <c r="LGR147" s="622" t="s">
        <v>844</v>
      </c>
      <c r="LGS147" s="622" t="s">
        <v>844</v>
      </c>
      <c r="LGT147" s="622" t="s">
        <v>844</v>
      </c>
      <c r="LGU147" s="622" t="s">
        <v>844</v>
      </c>
      <c r="LGV147" s="622" t="s">
        <v>844</v>
      </c>
      <c r="LGW147" s="622" t="s">
        <v>844</v>
      </c>
      <c r="LGX147" s="622" t="s">
        <v>844</v>
      </c>
      <c r="LGY147" s="622" t="s">
        <v>844</v>
      </c>
      <c r="LGZ147" s="622" t="s">
        <v>844</v>
      </c>
      <c r="LHA147" s="622" t="s">
        <v>844</v>
      </c>
      <c r="LHB147" s="622" t="s">
        <v>844</v>
      </c>
      <c r="LHC147" s="622" t="s">
        <v>844</v>
      </c>
      <c r="LHD147" s="622" t="s">
        <v>844</v>
      </c>
      <c r="LHE147" s="622" t="s">
        <v>844</v>
      </c>
      <c r="LHF147" s="622" t="s">
        <v>844</v>
      </c>
      <c r="LHG147" s="622" t="s">
        <v>844</v>
      </c>
      <c r="LHH147" s="622" t="s">
        <v>844</v>
      </c>
      <c r="LHI147" s="622" t="s">
        <v>844</v>
      </c>
      <c r="LHJ147" s="622" t="s">
        <v>844</v>
      </c>
      <c r="LHK147" s="622" t="s">
        <v>844</v>
      </c>
      <c r="LHL147" s="622" t="s">
        <v>844</v>
      </c>
      <c r="LHM147" s="622" t="s">
        <v>844</v>
      </c>
      <c r="LHN147" s="622" t="s">
        <v>844</v>
      </c>
      <c r="LHO147" s="622" t="s">
        <v>844</v>
      </c>
      <c r="LHP147" s="622" t="s">
        <v>844</v>
      </c>
      <c r="LHQ147" s="622" t="s">
        <v>844</v>
      </c>
      <c r="LHR147" s="622" t="s">
        <v>844</v>
      </c>
      <c r="LHS147" s="622" t="s">
        <v>844</v>
      </c>
      <c r="LHT147" s="622" t="s">
        <v>844</v>
      </c>
      <c r="LHU147" s="622" t="s">
        <v>844</v>
      </c>
      <c r="LHV147" s="622" t="s">
        <v>844</v>
      </c>
      <c r="LHW147" s="622" t="s">
        <v>844</v>
      </c>
      <c r="LHX147" s="622" t="s">
        <v>844</v>
      </c>
      <c r="LHY147" s="622" t="s">
        <v>844</v>
      </c>
      <c r="LHZ147" s="622" t="s">
        <v>844</v>
      </c>
      <c r="LIA147" s="622" t="s">
        <v>844</v>
      </c>
      <c r="LIB147" s="622" t="s">
        <v>844</v>
      </c>
      <c r="LIC147" s="622" t="s">
        <v>844</v>
      </c>
      <c r="LID147" s="622" t="s">
        <v>844</v>
      </c>
      <c r="LIE147" s="622" t="s">
        <v>844</v>
      </c>
      <c r="LIF147" s="622" t="s">
        <v>844</v>
      </c>
      <c r="LIG147" s="622" t="s">
        <v>844</v>
      </c>
      <c r="LIH147" s="622" t="s">
        <v>844</v>
      </c>
      <c r="LII147" s="622" t="s">
        <v>844</v>
      </c>
      <c r="LIJ147" s="622" t="s">
        <v>844</v>
      </c>
      <c r="LIK147" s="622" t="s">
        <v>844</v>
      </c>
      <c r="LIL147" s="622" t="s">
        <v>844</v>
      </c>
      <c r="LIM147" s="622" t="s">
        <v>844</v>
      </c>
      <c r="LIN147" s="622" t="s">
        <v>844</v>
      </c>
      <c r="LIO147" s="622" t="s">
        <v>844</v>
      </c>
      <c r="LIP147" s="622" t="s">
        <v>844</v>
      </c>
      <c r="LIQ147" s="622" t="s">
        <v>844</v>
      </c>
      <c r="LIR147" s="622" t="s">
        <v>844</v>
      </c>
      <c r="LIS147" s="622" t="s">
        <v>844</v>
      </c>
      <c r="LIT147" s="622" t="s">
        <v>844</v>
      </c>
      <c r="LIU147" s="622" t="s">
        <v>844</v>
      </c>
      <c r="LIV147" s="622" t="s">
        <v>844</v>
      </c>
      <c r="LIW147" s="622" t="s">
        <v>844</v>
      </c>
      <c r="LIX147" s="622" t="s">
        <v>844</v>
      </c>
      <c r="LIY147" s="622" t="s">
        <v>844</v>
      </c>
      <c r="LIZ147" s="622" t="s">
        <v>844</v>
      </c>
      <c r="LJA147" s="622" t="s">
        <v>844</v>
      </c>
      <c r="LJB147" s="622" t="s">
        <v>844</v>
      </c>
      <c r="LJC147" s="622" t="s">
        <v>844</v>
      </c>
      <c r="LJD147" s="622" t="s">
        <v>844</v>
      </c>
      <c r="LJE147" s="622" t="s">
        <v>844</v>
      </c>
      <c r="LJF147" s="622" t="s">
        <v>844</v>
      </c>
      <c r="LJG147" s="622" t="s">
        <v>844</v>
      </c>
      <c r="LJH147" s="622" t="s">
        <v>844</v>
      </c>
      <c r="LJI147" s="622" t="s">
        <v>844</v>
      </c>
      <c r="LJJ147" s="622" t="s">
        <v>844</v>
      </c>
      <c r="LJK147" s="622" t="s">
        <v>844</v>
      </c>
      <c r="LJL147" s="622" t="s">
        <v>844</v>
      </c>
      <c r="LJM147" s="622" t="s">
        <v>844</v>
      </c>
      <c r="LJN147" s="622" t="s">
        <v>844</v>
      </c>
      <c r="LJO147" s="622" t="s">
        <v>844</v>
      </c>
      <c r="LJP147" s="622" t="s">
        <v>844</v>
      </c>
      <c r="LJQ147" s="622" t="s">
        <v>844</v>
      </c>
      <c r="LJR147" s="622" t="s">
        <v>844</v>
      </c>
      <c r="LJS147" s="622" t="s">
        <v>844</v>
      </c>
      <c r="LJT147" s="622" t="s">
        <v>844</v>
      </c>
      <c r="LJU147" s="622" t="s">
        <v>844</v>
      </c>
      <c r="LJV147" s="622" t="s">
        <v>844</v>
      </c>
      <c r="LJW147" s="622" t="s">
        <v>844</v>
      </c>
      <c r="LJX147" s="622" t="s">
        <v>844</v>
      </c>
      <c r="LJY147" s="622" t="s">
        <v>844</v>
      </c>
      <c r="LJZ147" s="622" t="s">
        <v>844</v>
      </c>
      <c r="LKA147" s="622" t="s">
        <v>844</v>
      </c>
      <c r="LKB147" s="622" t="s">
        <v>844</v>
      </c>
      <c r="LKC147" s="622" t="s">
        <v>844</v>
      </c>
      <c r="LKD147" s="622" t="s">
        <v>844</v>
      </c>
      <c r="LKE147" s="622" t="s">
        <v>844</v>
      </c>
      <c r="LKF147" s="622" t="s">
        <v>844</v>
      </c>
      <c r="LKG147" s="622" t="s">
        <v>844</v>
      </c>
      <c r="LKH147" s="622" t="s">
        <v>844</v>
      </c>
      <c r="LKI147" s="622" t="s">
        <v>844</v>
      </c>
      <c r="LKJ147" s="622" t="s">
        <v>844</v>
      </c>
      <c r="LKK147" s="622" t="s">
        <v>844</v>
      </c>
      <c r="LKL147" s="622" t="s">
        <v>844</v>
      </c>
      <c r="LKM147" s="622" t="s">
        <v>844</v>
      </c>
      <c r="LKN147" s="622" t="s">
        <v>844</v>
      </c>
      <c r="LKO147" s="622" t="s">
        <v>844</v>
      </c>
      <c r="LKP147" s="622" t="s">
        <v>844</v>
      </c>
      <c r="LKQ147" s="622" t="s">
        <v>844</v>
      </c>
      <c r="LKR147" s="622" t="s">
        <v>844</v>
      </c>
      <c r="LKS147" s="622" t="s">
        <v>844</v>
      </c>
      <c r="LKT147" s="622" t="s">
        <v>844</v>
      </c>
      <c r="LKU147" s="622" t="s">
        <v>844</v>
      </c>
      <c r="LKV147" s="622" t="s">
        <v>844</v>
      </c>
      <c r="LKW147" s="622" t="s">
        <v>844</v>
      </c>
      <c r="LKX147" s="622" t="s">
        <v>844</v>
      </c>
      <c r="LKY147" s="622" t="s">
        <v>844</v>
      </c>
      <c r="LKZ147" s="622" t="s">
        <v>844</v>
      </c>
      <c r="LLA147" s="622" t="s">
        <v>844</v>
      </c>
      <c r="LLB147" s="622" t="s">
        <v>844</v>
      </c>
      <c r="LLC147" s="622" t="s">
        <v>844</v>
      </c>
      <c r="LLD147" s="622" t="s">
        <v>844</v>
      </c>
      <c r="LLE147" s="622" t="s">
        <v>844</v>
      </c>
      <c r="LLF147" s="622" t="s">
        <v>844</v>
      </c>
      <c r="LLG147" s="622" t="s">
        <v>844</v>
      </c>
      <c r="LLH147" s="622" t="s">
        <v>844</v>
      </c>
      <c r="LLI147" s="622" t="s">
        <v>844</v>
      </c>
      <c r="LLJ147" s="622" t="s">
        <v>844</v>
      </c>
      <c r="LLK147" s="622" t="s">
        <v>844</v>
      </c>
      <c r="LLL147" s="622" t="s">
        <v>844</v>
      </c>
      <c r="LLM147" s="622" t="s">
        <v>844</v>
      </c>
      <c r="LLN147" s="622" t="s">
        <v>844</v>
      </c>
      <c r="LLO147" s="622" t="s">
        <v>844</v>
      </c>
      <c r="LLP147" s="622" t="s">
        <v>844</v>
      </c>
      <c r="LLQ147" s="622" t="s">
        <v>844</v>
      </c>
      <c r="LLR147" s="622" t="s">
        <v>844</v>
      </c>
      <c r="LLS147" s="622" t="s">
        <v>844</v>
      </c>
      <c r="LLT147" s="622" t="s">
        <v>844</v>
      </c>
      <c r="LLU147" s="622" t="s">
        <v>844</v>
      </c>
      <c r="LLV147" s="622" t="s">
        <v>844</v>
      </c>
      <c r="LLW147" s="622" t="s">
        <v>844</v>
      </c>
      <c r="LLX147" s="622" t="s">
        <v>844</v>
      </c>
      <c r="LLY147" s="622" t="s">
        <v>844</v>
      </c>
      <c r="LLZ147" s="622" t="s">
        <v>844</v>
      </c>
      <c r="LMA147" s="622" t="s">
        <v>844</v>
      </c>
      <c r="LMB147" s="622" t="s">
        <v>844</v>
      </c>
      <c r="LMC147" s="622" t="s">
        <v>844</v>
      </c>
      <c r="LMD147" s="622" t="s">
        <v>844</v>
      </c>
      <c r="LME147" s="622" t="s">
        <v>844</v>
      </c>
      <c r="LMF147" s="622" t="s">
        <v>844</v>
      </c>
      <c r="LMG147" s="622" t="s">
        <v>844</v>
      </c>
      <c r="LMH147" s="622" t="s">
        <v>844</v>
      </c>
      <c r="LMI147" s="622" t="s">
        <v>844</v>
      </c>
      <c r="LMJ147" s="622" t="s">
        <v>844</v>
      </c>
      <c r="LMK147" s="622" t="s">
        <v>844</v>
      </c>
      <c r="LML147" s="622" t="s">
        <v>844</v>
      </c>
      <c r="LMM147" s="622" t="s">
        <v>844</v>
      </c>
      <c r="LMN147" s="622" t="s">
        <v>844</v>
      </c>
      <c r="LMO147" s="622" t="s">
        <v>844</v>
      </c>
      <c r="LMP147" s="622" t="s">
        <v>844</v>
      </c>
      <c r="LMQ147" s="622" t="s">
        <v>844</v>
      </c>
      <c r="LMR147" s="622" t="s">
        <v>844</v>
      </c>
      <c r="LMS147" s="622" t="s">
        <v>844</v>
      </c>
      <c r="LMT147" s="622" t="s">
        <v>844</v>
      </c>
      <c r="LMU147" s="622" t="s">
        <v>844</v>
      </c>
      <c r="LMV147" s="622" t="s">
        <v>844</v>
      </c>
      <c r="LMW147" s="622" t="s">
        <v>844</v>
      </c>
      <c r="LMX147" s="622" t="s">
        <v>844</v>
      </c>
      <c r="LMY147" s="622" t="s">
        <v>844</v>
      </c>
      <c r="LMZ147" s="622" t="s">
        <v>844</v>
      </c>
      <c r="LNA147" s="622" t="s">
        <v>844</v>
      </c>
      <c r="LNB147" s="622" t="s">
        <v>844</v>
      </c>
      <c r="LNC147" s="622" t="s">
        <v>844</v>
      </c>
      <c r="LND147" s="622" t="s">
        <v>844</v>
      </c>
      <c r="LNE147" s="622" t="s">
        <v>844</v>
      </c>
      <c r="LNF147" s="622" t="s">
        <v>844</v>
      </c>
      <c r="LNG147" s="622" t="s">
        <v>844</v>
      </c>
      <c r="LNH147" s="622" t="s">
        <v>844</v>
      </c>
      <c r="LNI147" s="622" t="s">
        <v>844</v>
      </c>
      <c r="LNJ147" s="622" t="s">
        <v>844</v>
      </c>
      <c r="LNK147" s="622" t="s">
        <v>844</v>
      </c>
      <c r="LNL147" s="622" t="s">
        <v>844</v>
      </c>
      <c r="LNM147" s="622" t="s">
        <v>844</v>
      </c>
      <c r="LNN147" s="622" t="s">
        <v>844</v>
      </c>
      <c r="LNO147" s="622" t="s">
        <v>844</v>
      </c>
      <c r="LNP147" s="622" t="s">
        <v>844</v>
      </c>
      <c r="LNQ147" s="622" t="s">
        <v>844</v>
      </c>
      <c r="LNR147" s="622" t="s">
        <v>844</v>
      </c>
      <c r="LNS147" s="622" t="s">
        <v>844</v>
      </c>
      <c r="LNT147" s="622" t="s">
        <v>844</v>
      </c>
      <c r="LNU147" s="622" t="s">
        <v>844</v>
      </c>
      <c r="LNV147" s="622" t="s">
        <v>844</v>
      </c>
      <c r="LNW147" s="622" t="s">
        <v>844</v>
      </c>
      <c r="LNX147" s="622" t="s">
        <v>844</v>
      </c>
      <c r="LNY147" s="622" t="s">
        <v>844</v>
      </c>
      <c r="LNZ147" s="622" t="s">
        <v>844</v>
      </c>
      <c r="LOA147" s="622" t="s">
        <v>844</v>
      </c>
      <c r="LOB147" s="622" t="s">
        <v>844</v>
      </c>
      <c r="LOC147" s="622" t="s">
        <v>844</v>
      </c>
      <c r="LOD147" s="622" t="s">
        <v>844</v>
      </c>
      <c r="LOE147" s="622" t="s">
        <v>844</v>
      </c>
      <c r="LOF147" s="622" t="s">
        <v>844</v>
      </c>
      <c r="LOG147" s="622" t="s">
        <v>844</v>
      </c>
      <c r="LOH147" s="622" t="s">
        <v>844</v>
      </c>
      <c r="LOI147" s="622" t="s">
        <v>844</v>
      </c>
      <c r="LOJ147" s="622" t="s">
        <v>844</v>
      </c>
      <c r="LOK147" s="622" t="s">
        <v>844</v>
      </c>
      <c r="LOL147" s="622" t="s">
        <v>844</v>
      </c>
      <c r="LOM147" s="622" t="s">
        <v>844</v>
      </c>
      <c r="LON147" s="622" t="s">
        <v>844</v>
      </c>
      <c r="LOO147" s="622" t="s">
        <v>844</v>
      </c>
      <c r="LOP147" s="622" t="s">
        <v>844</v>
      </c>
      <c r="LOQ147" s="622" t="s">
        <v>844</v>
      </c>
      <c r="LOR147" s="622" t="s">
        <v>844</v>
      </c>
      <c r="LOS147" s="622" t="s">
        <v>844</v>
      </c>
      <c r="LOT147" s="622" t="s">
        <v>844</v>
      </c>
      <c r="LOU147" s="622" t="s">
        <v>844</v>
      </c>
      <c r="LOV147" s="622" t="s">
        <v>844</v>
      </c>
      <c r="LOW147" s="622" t="s">
        <v>844</v>
      </c>
      <c r="LOX147" s="622" t="s">
        <v>844</v>
      </c>
      <c r="LOY147" s="622" t="s">
        <v>844</v>
      </c>
      <c r="LOZ147" s="622" t="s">
        <v>844</v>
      </c>
      <c r="LPA147" s="622" t="s">
        <v>844</v>
      </c>
      <c r="LPB147" s="622" t="s">
        <v>844</v>
      </c>
      <c r="LPC147" s="622" t="s">
        <v>844</v>
      </c>
      <c r="LPD147" s="622" t="s">
        <v>844</v>
      </c>
      <c r="LPE147" s="622" t="s">
        <v>844</v>
      </c>
      <c r="LPF147" s="622" t="s">
        <v>844</v>
      </c>
      <c r="LPG147" s="622" t="s">
        <v>844</v>
      </c>
      <c r="LPH147" s="622" t="s">
        <v>844</v>
      </c>
      <c r="LPI147" s="622" t="s">
        <v>844</v>
      </c>
      <c r="LPJ147" s="622" t="s">
        <v>844</v>
      </c>
      <c r="LPK147" s="622" t="s">
        <v>844</v>
      </c>
      <c r="LPL147" s="622" t="s">
        <v>844</v>
      </c>
      <c r="LPM147" s="622" t="s">
        <v>844</v>
      </c>
      <c r="LPN147" s="622" t="s">
        <v>844</v>
      </c>
      <c r="LPO147" s="622" t="s">
        <v>844</v>
      </c>
      <c r="LPP147" s="622" t="s">
        <v>844</v>
      </c>
      <c r="LPQ147" s="622" t="s">
        <v>844</v>
      </c>
      <c r="LPR147" s="622" t="s">
        <v>844</v>
      </c>
      <c r="LPS147" s="622" t="s">
        <v>844</v>
      </c>
      <c r="LPT147" s="622" t="s">
        <v>844</v>
      </c>
      <c r="LPU147" s="622" t="s">
        <v>844</v>
      </c>
      <c r="LPV147" s="622" t="s">
        <v>844</v>
      </c>
      <c r="LPW147" s="622" t="s">
        <v>844</v>
      </c>
      <c r="LPX147" s="622" t="s">
        <v>844</v>
      </c>
      <c r="LPY147" s="622" t="s">
        <v>844</v>
      </c>
      <c r="LPZ147" s="622" t="s">
        <v>844</v>
      </c>
      <c r="LQA147" s="622" t="s">
        <v>844</v>
      </c>
      <c r="LQB147" s="622" t="s">
        <v>844</v>
      </c>
      <c r="LQC147" s="622" t="s">
        <v>844</v>
      </c>
      <c r="LQD147" s="622" t="s">
        <v>844</v>
      </c>
      <c r="LQE147" s="622" t="s">
        <v>844</v>
      </c>
      <c r="LQF147" s="622" t="s">
        <v>844</v>
      </c>
      <c r="LQG147" s="622" t="s">
        <v>844</v>
      </c>
      <c r="LQH147" s="622" t="s">
        <v>844</v>
      </c>
      <c r="LQI147" s="622" t="s">
        <v>844</v>
      </c>
      <c r="LQJ147" s="622" t="s">
        <v>844</v>
      </c>
      <c r="LQK147" s="622" t="s">
        <v>844</v>
      </c>
      <c r="LQL147" s="622" t="s">
        <v>844</v>
      </c>
      <c r="LQM147" s="622" t="s">
        <v>844</v>
      </c>
      <c r="LQN147" s="622" t="s">
        <v>844</v>
      </c>
      <c r="LQO147" s="622" t="s">
        <v>844</v>
      </c>
      <c r="LQP147" s="622" t="s">
        <v>844</v>
      </c>
      <c r="LQQ147" s="622" t="s">
        <v>844</v>
      </c>
      <c r="LQR147" s="622" t="s">
        <v>844</v>
      </c>
      <c r="LQS147" s="622" t="s">
        <v>844</v>
      </c>
      <c r="LQT147" s="622" t="s">
        <v>844</v>
      </c>
      <c r="LQU147" s="622" t="s">
        <v>844</v>
      </c>
      <c r="LQV147" s="622" t="s">
        <v>844</v>
      </c>
      <c r="LQW147" s="622" t="s">
        <v>844</v>
      </c>
      <c r="LQX147" s="622" t="s">
        <v>844</v>
      </c>
      <c r="LQY147" s="622" t="s">
        <v>844</v>
      </c>
      <c r="LQZ147" s="622" t="s">
        <v>844</v>
      </c>
      <c r="LRA147" s="622" t="s">
        <v>844</v>
      </c>
      <c r="LRB147" s="622" t="s">
        <v>844</v>
      </c>
      <c r="LRC147" s="622" t="s">
        <v>844</v>
      </c>
      <c r="LRD147" s="622" t="s">
        <v>844</v>
      </c>
      <c r="LRE147" s="622" t="s">
        <v>844</v>
      </c>
      <c r="LRF147" s="622" t="s">
        <v>844</v>
      </c>
      <c r="LRG147" s="622" t="s">
        <v>844</v>
      </c>
      <c r="LRH147" s="622" t="s">
        <v>844</v>
      </c>
      <c r="LRI147" s="622" t="s">
        <v>844</v>
      </c>
      <c r="LRJ147" s="622" t="s">
        <v>844</v>
      </c>
      <c r="LRK147" s="622" t="s">
        <v>844</v>
      </c>
      <c r="LRL147" s="622" t="s">
        <v>844</v>
      </c>
      <c r="LRM147" s="622" t="s">
        <v>844</v>
      </c>
      <c r="LRN147" s="622" t="s">
        <v>844</v>
      </c>
      <c r="LRO147" s="622" t="s">
        <v>844</v>
      </c>
      <c r="LRP147" s="622" t="s">
        <v>844</v>
      </c>
      <c r="LRQ147" s="622" t="s">
        <v>844</v>
      </c>
      <c r="LRR147" s="622" t="s">
        <v>844</v>
      </c>
      <c r="LRS147" s="622" t="s">
        <v>844</v>
      </c>
      <c r="LRT147" s="622" t="s">
        <v>844</v>
      </c>
      <c r="LRU147" s="622" t="s">
        <v>844</v>
      </c>
      <c r="LRV147" s="622" t="s">
        <v>844</v>
      </c>
      <c r="LRW147" s="622" t="s">
        <v>844</v>
      </c>
      <c r="LRX147" s="622" t="s">
        <v>844</v>
      </c>
      <c r="LRY147" s="622" t="s">
        <v>844</v>
      </c>
      <c r="LRZ147" s="622" t="s">
        <v>844</v>
      </c>
      <c r="LSA147" s="622" t="s">
        <v>844</v>
      </c>
      <c r="LSB147" s="622" t="s">
        <v>844</v>
      </c>
      <c r="LSC147" s="622" t="s">
        <v>844</v>
      </c>
      <c r="LSD147" s="622" t="s">
        <v>844</v>
      </c>
      <c r="LSE147" s="622" t="s">
        <v>844</v>
      </c>
      <c r="LSF147" s="622" t="s">
        <v>844</v>
      </c>
      <c r="LSG147" s="622" t="s">
        <v>844</v>
      </c>
      <c r="LSH147" s="622" t="s">
        <v>844</v>
      </c>
      <c r="LSI147" s="622" t="s">
        <v>844</v>
      </c>
      <c r="LSJ147" s="622" t="s">
        <v>844</v>
      </c>
      <c r="LSK147" s="622" t="s">
        <v>844</v>
      </c>
      <c r="LSL147" s="622" t="s">
        <v>844</v>
      </c>
      <c r="LSM147" s="622" t="s">
        <v>844</v>
      </c>
      <c r="LSN147" s="622" t="s">
        <v>844</v>
      </c>
      <c r="LSO147" s="622" t="s">
        <v>844</v>
      </c>
      <c r="LSP147" s="622" t="s">
        <v>844</v>
      </c>
      <c r="LSQ147" s="622" t="s">
        <v>844</v>
      </c>
      <c r="LSR147" s="622" t="s">
        <v>844</v>
      </c>
      <c r="LSS147" s="622" t="s">
        <v>844</v>
      </c>
      <c r="LST147" s="622" t="s">
        <v>844</v>
      </c>
      <c r="LSU147" s="622" t="s">
        <v>844</v>
      </c>
      <c r="LSV147" s="622" t="s">
        <v>844</v>
      </c>
      <c r="LSW147" s="622" t="s">
        <v>844</v>
      </c>
      <c r="LSX147" s="622" t="s">
        <v>844</v>
      </c>
      <c r="LSY147" s="622" t="s">
        <v>844</v>
      </c>
      <c r="LSZ147" s="622" t="s">
        <v>844</v>
      </c>
      <c r="LTA147" s="622" t="s">
        <v>844</v>
      </c>
      <c r="LTB147" s="622" t="s">
        <v>844</v>
      </c>
      <c r="LTC147" s="622" t="s">
        <v>844</v>
      </c>
      <c r="LTD147" s="622" t="s">
        <v>844</v>
      </c>
      <c r="LTE147" s="622" t="s">
        <v>844</v>
      </c>
      <c r="LTF147" s="622" t="s">
        <v>844</v>
      </c>
      <c r="LTG147" s="622" t="s">
        <v>844</v>
      </c>
      <c r="LTH147" s="622" t="s">
        <v>844</v>
      </c>
      <c r="LTI147" s="622" t="s">
        <v>844</v>
      </c>
      <c r="LTJ147" s="622" t="s">
        <v>844</v>
      </c>
      <c r="LTK147" s="622" t="s">
        <v>844</v>
      </c>
      <c r="LTL147" s="622" t="s">
        <v>844</v>
      </c>
      <c r="LTM147" s="622" t="s">
        <v>844</v>
      </c>
      <c r="LTN147" s="622" t="s">
        <v>844</v>
      </c>
      <c r="LTO147" s="622" t="s">
        <v>844</v>
      </c>
      <c r="LTP147" s="622" t="s">
        <v>844</v>
      </c>
      <c r="LTQ147" s="622" t="s">
        <v>844</v>
      </c>
      <c r="LTR147" s="622" t="s">
        <v>844</v>
      </c>
      <c r="LTS147" s="622" t="s">
        <v>844</v>
      </c>
      <c r="LTT147" s="622" t="s">
        <v>844</v>
      </c>
      <c r="LTU147" s="622" t="s">
        <v>844</v>
      </c>
      <c r="LTV147" s="622" t="s">
        <v>844</v>
      </c>
      <c r="LTW147" s="622" t="s">
        <v>844</v>
      </c>
      <c r="LTX147" s="622" t="s">
        <v>844</v>
      </c>
      <c r="LTY147" s="622" t="s">
        <v>844</v>
      </c>
      <c r="LTZ147" s="622" t="s">
        <v>844</v>
      </c>
      <c r="LUA147" s="622" t="s">
        <v>844</v>
      </c>
      <c r="LUB147" s="622" t="s">
        <v>844</v>
      </c>
      <c r="LUC147" s="622" t="s">
        <v>844</v>
      </c>
      <c r="LUD147" s="622" t="s">
        <v>844</v>
      </c>
      <c r="LUE147" s="622" t="s">
        <v>844</v>
      </c>
      <c r="LUF147" s="622" t="s">
        <v>844</v>
      </c>
      <c r="LUG147" s="622" t="s">
        <v>844</v>
      </c>
      <c r="LUH147" s="622" t="s">
        <v>844</v>
      </c>
      <c r="LUI147" s="622" t="s">
        <v>844</v>
      </c>
      <c r="LUJ147" s="622" t="s">
        <v>844</v>
      </c>
      <c r="LUK147" s="622" t="s">
        <v>844</v>
      </c>
      <c r="LUL147" s="622" t="s">
        <v>844</v>
      </c>
      <c r="LUM147" s="622" t="s">
        <v>844</v>
      </c>
      <c r="LUN147" s="622" t="s">
        <v>844</v>
      </c>
      <c r="LUO147" s="622" t="s">
        <v>844</v>
      </c>
      <c r="LUP147" s="622" t="s">
        <v>844</v>
      </c>
      <c r="LUQ147" s="622" t="s">
        <v>844</v>
      </c>
      <c r="LUR147" s="622" t="s">
        <v>844</v>
      </c>
      <c r="LUS147" s="622" t="s">
        <v>844</v>
      </c>
      <c r="LUT147" s="622" t="s">
        <v>844</v>
      </c>
      <c r="LUU147" s="622" t="s">
        <v>844</v>
      </c>
      <c r="LUV147" s="622" t="s">
        <v>844</v>
      </c>
      <c r="LUW147" s="622" t="s">
        <v>844</v>
      </c>
      <c r="LUX147" s="622" t="s">
        <v>844</v>
      </c>
      <c r="LUY147" s="622" t="s">
        <v>844</v>
      </c>
      <c r="LUZ147" s="622" t="s">
        <v>844</v>
      </c>
      <c r="LVA147" s="622" t="s">
        <v>844</v>
      </c>
      <c r="LVB147" s="622" t="s">
        <v>844</v>
      </c>
      <c r="LVC147" s="622" t="s">
        <v>844</v>
      </c>
      <c r="LVD147" s="622" t="s">
        <v>844</v>
      </c>
      <c r="LVE147" s="622" t="s">
        <v>844</v>
      </c>
      <c r="LVF147" s="622" t="s">
        <v>844</v>
      </c>
      <c r="LVG147" s="622" t="s">
        <v>844</v>
      </c>
      <c r="LVH147" s="622" t="s">
        <v>844</v>
      </c>
      <c r="LVI147" s="622" t="s">
        <v>844</v>
      </c>
      <c r="LVJ147" s="622" t="s">
        <v>844</v>
      </c>
      <c r="LVK147" s="622" t="s">
        <v>844</v>
      </c>
      <c r="LVL147" s="622" t="s">
        <v>844</v>
      </c>
      <c r="LVM147" s="622" t="s">
        <v>844</v>
      </c>
      <c r="LVN147" s="622" t="s">
        <v>844</v>
      </c>
      <c r="LVO147" s="622" t="s">
        <v>844</v>
      </c>
      <c r="LVP147" s="622" t="s">
        <v>844</v>
      </c>
      <c r="LVQ147" s="622" t="s">
        <v>844</v>
      </c>
      <c r="LVR147" s="622" t="s">
        <v>844</v>
      </c>
      <c r="LVS147" s="622" t="s">
        <v>844</v>
      </c>
      <c r="LVT147" s="622" t="s">
        <v>844</v>
      </c>
      <c r="LVU147" s="622" t="s">
        <v>844</v>
      </c>
      <c r="LVV147" s="622" t="s">
        <v>844</v>
      </c>
      <c r="LVW147" s="622" t="s">
        <v>844</v>
      </c>
      <c r="LVX147" s="622" t="s">
        <v>844</v>
      </c>
      <c r="LVY147" s="622" t="s">
        <v>844</v>
      </c>
      <c r="LVZ147" s="622" t="s">
        <v>844</v>
      </c>
      <c r="LWA147" s="622" t="s">
        <v>844</v>
      </c>
      <c r="LWB147" s="622" t="s">
        <v>844</v>
      </c>
      <c r="LWC147" s="622" t="s">
        <v>844</v>
      </c>
      <c r="LWD147" s="622" t="s">
        <v>844</v>
      </c>
      <c r="LWE147" s="622" t="s">
        <v>844</v>
      </c>
      <c r="LWF147" s="622" t="s">
        <v>844</v>
      </c>
      <c r="LWG147" s="622" t="s">
        <v>844</v>
      </c>
      <c r="LWH147" s="622" t="s">
        <v>844</v>
      </c>
      <c r="LWI147" s="622" t="s">
        <v>844</v>
      </c>
      <c r="LWJ147" s="622" t="s">
        <v>844</v>
      </c>
      <c r="LWK147" s="622" t="s">
        <v>844</v>
      </c>
      <c r="LWL147" s="622" t="s">
        <v>844</v>
      </c>
      <c r="LWM147" s="622" t="s">
        <v>844</v>
      </c>
      <c r="LWN147" s="622" t="s">
        <v>844</v>
      </c>
      <c r="LWO147" s="622" t="s">
        <v>844</v>
      </c>
      <c r="LWP147" s="622" t="s">
        <v>844</v>
      </c>
      <c r="LWQ147" s="622" t="s">
        <v>844</v>
      </c>
      <c r="LWR147" s="622" t="s">
        <v>844</v>
      </c>
      <c r="LWS147" s="622" t="s">
        <v>844</v>
      </c>
      <c r="LWT147" s="622" t="s">
        <v>844</v>
      </c>
      <c r="LWU147" s="622" t="s">
        <v>844</v>
      </c>
      <c r="LWV147" s="622" t="s">
        <v>844</v>
      </c>
      <c r="LWW147" s="622" t="s">
        <v>844</v>
      </c>
      <c r="LWX147" s="622" t="s">
        <v>844</v>
      </c>
      <c r="LWY147" s="622" t="s">
        <v>844</v>
      </c>
      <c r="LWZ147" s="622" t="s">
        <v>844</v>
      </c>
      <c r="LXA147" s="622" t="s">
        <v>844</v>
      </c>
      <c r="LXB147" s="622" t="s">
        <v>844</v>
      </c>
      <c r="LXC147" s="622" t="s">
        <v>844</v>
      </c>
      <c r="LXD147" s="622" t="s">
        <v>844</v>
      </c>
      <c r="LXE147" s="622" t="s">
        <v>844</v>
      </c>
      <c r="LXF147" s="622" t="s">
        <v>844</v>
      </c>
      <c r="LXG147" s="622" t="s">
        <v>844</v>
      </c>
      <c r="LXH147" s="622" t="s">
        <v>844</v>
      </c>
      <c r="LXI147" s="622" t="s">
        <v>844</v>
      </c>
      <c r="LXJ147" s="622" t="s">
        <v>844</v>
      </c>
      <c r="LXK147" s="622" t="s">
        <v>844</v>
      </c>
      <c r="LXL147" s="622" t="s">
        <v>844</v>
      </c>
      <c r="LXM147" s="622" t="s">
        <v>844</v>
      </c>
      <c r="LXN147" s="622" t="s">
        <v>844</v>
      </c>
      <c r="LXO147" s="622" t="s">
        <v>844</v>
      </c>
      <c r="LXP147" s="622" t="s">
        <v>844</v>
      </c>
      <c r="LXQ147" s="622" t="s">
        <v>844</v>
      </c>
      <c r="LXR147" s="622" t="s">
        <v>844</v>
      </c>
      <c r="LXS147" s="622" t="s">
        <v>844</v>
      </c>
      <c r="LXT147" s="622" t="s">
        <v>844</v>
      </c>
      <c r="LXU147" s="622" t="s">
        <v>844</v>
      </c>
      <c r="LXV147" s="622" t="s">
        <v>844</v>
      </c>
      <c r="LXW147" s="622" t="s">
        <v>844</v>
      </c>
      <c r="LXX147" s="622" t="s">
        <v>844</v>
      </c>
      <c r="LXY147" s="622" t="s">
        <v>844</v>
      </c>
      <c r="LXZ147" s="622" t="s">
        <v>844</v>
      </c>
      <c r="LYA147" s="622" t="s">
        <v>844</v>
      </c>
      <c r="LYB147" s="622" t="s">
        <v>844</v>
      </c>
      <c r="LYC147" s="622" t="s">
        <v>844</v>
      </c>
      <c r="LYD147" s="622" t="s">
        <v>844</v>
      </c>
      <c r="LYE147" s="622" t="s">
        <v>844</v>
      </c>
      <c r="LYF147" s="622" t="s">
        <v>844</v>
      </c>
      <c r="LYG147" s="622" t="s">
        <v>844</v>
      </c>
      <c r="LYH147" s="622" t="s">
        <v>844</v>
      </c>
      <c r="LYI147" s="622" t="s">
        <v>844</v>
      </c>
      <c r="LYJ147" s="622" t="s">
        <v>844</v>
      </c>
      <c r="LYK147" s="622" t="s">
        <v>844</v>
      </c>
      <c r="LYL147" s="622" t="s">
        <v>844</v>
      </c>
      <c r="LYM147" s="622" t="s">
        <v>844</v>
      </c>
      <c r="LYN147" s="622" t="s">
        <v>844</v>
      </c>
      <c r="LYO147" s="622" t="s">
        <v>844</v>
      </c>
      <c r="LYP147" s="622" t="s">
        <v>844</v>
      </c>
      <c r="LYQ147" s="622" t="s">
        <v>844</v>
      </c>
      <c r="LYR147" s="622" t="s">
        <v>844</v>
      </c>
      <c r="LYS147" s="622" t="s">
        <v>844</v>
      </c>
      <c r="LYT147" s="622" t="s">
        <v>844</v>
      </c>
      <c r="LYU147" s="622" t="s">
        <v>844</v>
      </c>
      <c r="LYV147" s="622" t="s">
        <v>844</v>
      </c>
      <c r="LYW147" s="622" t="s">
        <v>844</v>
      </c>
      <c r="LYX147" s="622" t="s">
        <v>844</v>
      </c>
      <c r="LYY147" s="622" t="s">
        <v>844</v>
      </c>
      <c r="LYZ147" s="622" t="s">
        <v>844</v>
      </c>
      <c r="LZA147" s="622" t="s">
        <v>844</v>
      </c>
      <c r="LZB147" s="622" t="s">
        <v>844</v>
      </c>
      <c r="LZC147" s="622" t="s">
        <v>844</v>
      </c>
      <c r="LZD147" s="622" t="s">
        <v>844</v>
      </c>
      <c r="LZE147" s="622" t="s">
        <v>844</v>
      </c>
      <c r="LZF147" s="622" t="s">
        <v>844</v>
      </c>
      <c r="LZG147" s="622" t="s">
        <v>844</v>
      </c>
      <c r="LZH147" s="622" t="s">
        <v>844</v>
      </c>
      <c r="LZI147" s="622" t="s">
        <v>844</v>
      </c>
      <c r="LZJ147" s="622" t="s">
        <v>844</v>
      </c>
      <c r="LZK147" s="622" t="s">
        <v>844</v>
      </c>
      <c r="LZL147" s="622" t="s">
        <v>844</v>
      </c>
      <c r="LZM147" s="622" t="s">
        <v>844</v>
      </c>
      <c r="LZN147" s="622" t="s">
        <v>844</v>
      </c>
      <c r="LZO147" s="622" t="s">
        <v>844</v>
      </c>
      <c r="LZP147" s="622" t="s">
        <v>844</v>
      </c>
      <c r="LZQ147" s="622" t="s">
        <v>844</v>
      </c>
      <c r="LZR147" s="622" t="s">
        <v>844</v>
      </c>
      <c r="LZS147" s="622" t="s">
        <v>844</v>
      </c>
      <c r="LZT147" s="622" t="s">
        <v>844</v>
      </c>
      <c r="LZU147" s="622" t="s">
        <v>844</v>
      </c>
      <c r="LZV147" s="622" t="s">
        <v>844</v>
      </c>
      <c r="LZW147" s="622" t="s">
        <v>844</v>
      </c>
      <c r="LZX147" s="622" t="s">
        <v>844</v>
      </c>
      <c r="LZY147" s="622" t="s">
        <v>844</v>
      </c>
      <c r="LZZ147" s="622" t="s">
        <v>844</v>
      </c>
      <c r="MAA147" s="622" t="s">
        <v>844</v>
      </c>
      <c r="MAB147" s="622" t="s">
        <v>844</v>
      </c>
      <c r="MAC147" s="622" t="s">
        <v>844</v>
      </c>
      <c r="MAD147" s="622" t="s">
        <v>844</v>
      </c>
      <c r="MAE147" s="622" t="s">
        <v>844</v>
      </c>
      <c r="MAF147" s="622" t="s">
        <v>844</v>
      </c>
      <c r="MAG147" s="622" t="s">
        <v>844</v>
      </c>
      <c r="MAH147" s="622" t="s">
        <v>844</v>
      </c>
      <c r="MAI147" s="622" t="s">
        <v>844</v>
      </c>
      <c r="MAJ147" s="622" t="s">
        <v>844</v>
      </c>
      <c r="MAK147" s="622" t="s">
        <v>844</v>
      </c>
      <c r="MAL147" s="622" t="s">
        <v>844</v>
      </c>
      <c r="MAM147" s="622" t="s">
        <v>844</v>
      </c>
      <c r="MAN147" s="622" t="s">
        <v>844</v>
      </c>
      <c r="MAO147" s="622" t="s">
        <v>844</v>
      </c>
      <c r="MAP147" s="622" t="s">
        <v>844</v>
      </c>
      <c r="MAQ147" s="622" t="s">
        <v>844</v>
      </c>
      <c r="MAR147" s="622" t="s">
        <v>844</v>
      </c>
      <c r="MAS147" s="622" t="s">
        <v>844</v>
      </c>
      <c r="MAT147" s="622" t="s">
        <v>844</v>
      </c>
      <c r="MAU147" s="622" t="s">
        <v>844</v>
      </c>
      <c r="MAV147" s="622" t="s">
        <v>844</v>
      </c>
      <c r="MAW147" s="622" t="s">
        <v>844</v>
      </c>
      <c r="MAX147" s="622" t="s">
        <v>844</v>
      </c>
      <c r="MAY147" s="622" t="s">
        <v>844</v>
      </c>
      <c r="MAZ147" s="622" t="s">
        <v>844</v>
      </c>
      <c r="MBA147" s="622" t="s">
        <v>844</v>
      </c>
      <c r="MBB147" s="622" t="s">
        <v>844</v>
      </c>
      <c r="MBC147" s="622" t="s">
        <v>844</v>
      </c>
      <c r="MBD147" s="622" t="s">
        <v>844</v>
      </c>
      <c r="MBE147" s="622" t="s">
        <v>844</v>
      </c>
      <c r="MBF147" s="622" t="s">
        <v>844</v>
      </c>
      <c r="MBG147" s="622" t="s">
        <v>844</v>
      </c>
      <c r="MBH147" s="622" t="s">
        <v>844</v>
      </c>
      <c r="MBI147" s="622" t="s">
        <v>844</v>
      </c>
      <c r="MBJ147" s="622" t="s">
        <v>844</v>
      </c>
      <c r="MBK147" s="622" t="s">
        <v>844</v>
      </c>
      <c r="MBL147" s="622" t="s">
        <v>844</v>
      </c>
      <c r="MBM147" s="622" t="s">
        <v>844</v>
      </c>
      <c r="MBN147" s="622" t="s">
        <v>844</v>
      </c>
      <c r="MBO147" s="622" t="s">
        <v>844</v>
      </c>
      <c r="MBP147" s="622" t="s">
        <v>844</v>
      </c>
      <c r="MBQ147" s="622" t="s">
        <v>844</v>
      </c>
      <c r="MBR147" s="622" t="s">
        <v>844</v>
      </c>
      <c r="MBS147" s="622" t="s">
        <v>844</v>
      </c>
      <c r="MBT147" s="622" t="s">
        <v>844</v>
      </c>
      <c r="MBU147" s="622" t="s">
        <v>844</v>
      </c>
      <c r="MBV147" s="622" t="s">
        <v>844</v>
      </c>
      <c r="MBW147" s="622" t="s">
        <v>844</v>
      </c>
      <c r="MBX147" s="622" t="s">
        <v>844</v>
      </c>
      <c r="MBY147" s="622" t="s">
        <v>844</v>
      </c>
      <c r="MBZ147" s="622" t="s">
        <v>844</v>
      </c>
      <c r="MCA147" s="622" t="s">
        <v>844</v>
      </c>
      <c r="MCB147" s="622" t="s">
        <v>844</v>
      </c>
      <c r="MCC147" s="622" t="s">
        <v>844</v>
      </c>
      <c r="MCD147" s="622" t="s">
        <v>844</v>
      </c>
      <c r="MCE147" s="622" t="s">
        <v>844</v>
      </c>
      <c r="MCF147" s="622" t="s">
        <v>844</v>
      </c>
      <c r="MCG147" s="622" t="s">
        <v>844</v>
      </c>
      <c r="MCH147" s="622" t="s">
        <v>844</v>
      </c>
      <c r="MCI147" s="622" t="s">
        <v>844</v>
      </c>
      <c r="MCJ147" s="622" t="s">
        <v>844</v>
      </c>
      <c r="MCK147" s="622" t="s">
        <v>844</v>
      </c>
      <c r="MCL147" s="622" t="s">
        <v>844</v>
      </c>
      <c r="MCM147" s="622" t="s">
        <v>844</v>
      </c>
      <c r="MCN147" s="622" t="s">
        <v>844</v>
      </c>
      <c r="MCO147" s="622" t="s">
        <v>844</v>
      </c>
      <c r="MCP147" s="622" t="s">
        <v>844</v>
      </c>
      <c r="MCQ147" s="622" t="s">
        <v>844</v>
      </c>
      <c r="MCR147" s="622" t="s">
        <v>844</v>
      </c>
      <c r="MCS147" s="622" t="s">
        <v>844</v>
      </c>
      <c r="MCT147" s="622" t="s">
        <v>844</v>
      </c>
      <c r="MCU147" s="622" t="s">
        <v>844</v>
      </c>
      <c r="MCV147" s="622" t="s">
        <v>844</v>
      </c>
      <c r="MCW147" s="622" t="s">
        <v>844</v>
      </c>
      <c r="MCX147" s="622" t="s">
        <v>844</v>
      </c>
      <c r="MCY147" s="622" t="s">
        <v>844</v>
      </c>
      <c r="MCZ147" s="622" t="s">
        <v>844</v>
      </c>
      <c r="MDA147" s="622" t="s">
        <v>844</v>
      </c>
      <c r="MDB147" s="622" t="s">
        <v>844</v>
      </c>
      <c r="MDC147" s="622" t="s">
        <v>844</v>
      </c>
      <c r="MDD147" s="622" t="s">
        <v>844</v>
      </c>
      <c r="MDE147" s="622" t="s">
        <v>844</v>
      </c>
      <c r="MDF147" s="622" t="s">
        <v>844</v>
      </c>
      <c r="MDG147" s="622" t="s">
        <v>844</v>
      </c>
      <c r="MDH147" s="622" t="s">
        <v>844</v>
      </c>
      <c r="MDI147" s="622" t="s">
        <v>844</v>
      </c>
      <c r="MDJ147" s="622" t="s">
        <v>844</v>
      </c>
      <c r="MDK147" s="622" t="s">
        <v>844</v>
      </c>
      <c r="MDL147" s="622" t="s">
        <v>844</v>
      </c>
      <c r="MDM147" s="622" t="s">
        <v>844</v>
      </c>
      <c r="MDN147" s="622" t="s">
        <v>844</v>
      </c>
      <c r="MDO147" s="622" t="s">
        <v>844</v>
      </c>
      <c r="MDP147" s="622" t="s">
        <v>844</v>
      </c>
      <c r="MDQ147" s="622" t="s">
        <v>844</v>
      </c>
      <c r="MDR147" s="622" t="s">
        <v>844</v>
      </c>
      <c r="MDS147" s="622" t="s">
        <v>844</v>
      </c>
      <c r="MDT147" s="622" t="s">
        <v>844</v>
      </c>
      <c r="MDU147" s="622" t="s">
        <v>844</v>
      </c>
      <c r="MDV147" s="622" t="s">
        <v>844</v>
      </c>
      <c r="MDW147" s="622" t="s">
        <v>844</v>
      </c>
      <c r="MDX147" s="622" t="s">
        <v>844</v>
      </c>
      <c r="MDY147" s="622" t="s">
        <v>844</v>
      </c>
      <c r="MDZ147" s="622" t="s">
        <v>844</v>
      </c>
      <c r="MEA147" s="622" t="s">
        <v>844</v>
      </c>
      <c r="MEB147" s="622" t="s">
        <v>844</v>
      </c>
      <c r="MEC147" s="622" t="s">
        <v>844</v>
      </c>
      <c r="MED147" s="622" t="s">
        <v>844</v>
      </c>
      <c r="MEE147" s="622" t="s">
        <v>844</v>
      </c>
      <c r="MEF147" s="622" t="s">
        <v>844</v>
      </c>
      <c r="MEG147" s="622" t="s">
        <v>844</v>
      </c>
      <c r="MEH147" s="622" t="s">
        <v>844</v>
      </c>
      <c r="MEI147" s="622" t="s">
        <v>844</v>
      </c>
      <c r="MEJ147" s="622" t="s">
        <v>844</v>
      </c>
      <c r="MEK147" s="622" t="s">
        <v>844</v>
      </c>
      <c r="MEL147" s="622" t="s">
        <v>844</v>
      </c>
      <c r="MEM147" s="622" t="s">
        <v>844</v>
      </c>
      <c r="MEN147" s="622" t="s">
        <v>844</v>
      </c>
      <c r="MEO147" s="622" t="s">
        <v>844</v>
      </c>
      <c r="MEP147" s="622" t="s">
        <v>844</v>
      </c>
      <c r="MEQ147" s="622" t="s">
        <v>844</v>
      </c>
      <c r="MER147" s="622" t="s">
        <v>844</v>
      </c>
      <c r="MES147" s="622" t="s">
        <v>844</v>
      </c>
      <c r="MET147" s="622" t="s">
        <v>844</v>
      </c>
      <c r="MEU147" s="622" t="s">
        <v>844</v>
      </c>
      <c r="MEV147" s="622" t="s">
        <v>844</v>
      </c>
      <c r="MEW147" s="622" t="s">
        <v>844</v>
      </c>
      <c r="MEX147" s="622" t="s">
        <v>844</v>
      </c>
      <c r="MEY147" s="622" t="s">
        <v>844</v>
      </c>
      <c r="MEZ147" s="622" t="s">
        <v>844</v>
      </c>
      <c r="MFA147" s="622" t="s">
        <v>844</v>
      </c>
      <c r="MFB147" s="622" t="s">
        <v>844</v>
      </c>
      <c r="MFC147" s="622" t="s">
        <v>844</v>
      </c>
      <c r="MFD147" s="622" t="s">
        <v>844</v>
      </c>
      <c r="MFE147" s="622" t="s">
        <v>844</v>
      </c>
      <c r="MFF147" s="622" t="s">
        <v>844</v>
      </c>
      <c r="MFG147" s="622" t="s">
        <v>844</v>
      </c>
      <c r="MFH147" s="622" t="s">
        <v>844</v>
      </c>
      <c r="MFI147" s="622" t="s">
        <v>844</v>
      </c>
      <c r="MFJ147" s="622" t="s">
        <v>844</v>
      </c>
      <c r="MFK147" s="622" t="s">
        <v>844</v>
      </c>
      <c r="MFL147" s="622" t="s">
        <v>844</v>
      </c>
      <c r="MFM147" s="622" t="s">
        <v>844</v>
      </c>
      <c r="MFN147" s="622" t="s">
        <v>844</v>
      </c>
      <c r="MFO147" s="622" t="s">
        <v>844</v>
      </c>
      <c r="MFP147" s="622" t="s">
        <v>844</v>
      </c>
      <c r="MFQ147" s="622" t="s">
        <v>844</v>
      </c>
      <c r="MFR147" s="622" t="s">
        <v>844</v>
      </c>
      <c r="MFS147" s="622" t="s">
        <v>844</v>
      </c>
      <c r="MFT147" s="622" t="s">
        <v>844</v>
      </c>
      <c r="MFU147" s="622" t="s">
        <v>844</v>
      </c>
      <c r="MFV147" s="622" t="s">
        <v>844</v>
      </c>
      <c r="MFW147" s="622" t="s">
        <v>844</v>
      </c>
      <c r="MFX147" s="622" t="s">
        <v>844</v>
      </c>
      <c r="MFY147" s="622" t="s">
        <v>844</v>
      </c>
      <c r="MFZ147" s="622" t="s">
        <v>844</v>
      </c>
      <c r="MGA147" s="622" t="s">
        <v>844</v>
      </c>
      <c r="MGB147" s="622" t="s">
        <v>844</v>
      </c>
      <c r="MGC147" s="622" t="s">
        <v>844</v>
      </c>
      <c r="MGD147" s="622" t="s">
        <v>844</v>
      </c>
      <c r="MGE147" s="622" t="s">
        <v>844</v>
      </c>
      <c r="MGF147" s="622" t="s">
        <v>844</v>
      </c>
      <c r="MGG147" s="622" t="s">
        <v>844</v>
      </c>
      <c r="MGH147" s="622" t="s">
        <v>844</v>
      </c>
      <c r="MGI147" s="622" t="s">
        <v>844</v>
      </c>
      <c r="MGJ147" s="622" t="s">
        <v>844</v>
      </c>
      <c r="MGK147" s="622" t="s">
        <v>844</v>
      </c>
      <c r="MGL147" s="622" t="s">
        <v>844</v>
      </c>
      <c r="MGM147" s="622" t="s">
        <v>844</v>
      </c>
      <c r="MGN147" s="622" t="s">
        <v>844</v>
      </c>
      <c r="MGO147" s="622" t="s">
        <v>844</v>
      </c>
      <c r="MGP147" s="622" t="s">
        <v>844</v>
      </c>
      <c r="MGQ147" s="622" t="s">
        <v>844</v>
      </c>
      <c r="MGR147" s="622" t="s">
        <v>844</v>
      </c>
      <c r="MGS147" s="622" t="s">
        <v>844</v>
      </c>
      <c r="MGT147" s="622" t="s">
        <v>844</v>
      </c>
      <c r="MGU147" s="622" t="s">
        <v>844</v>
      </c>
      <c r="MGV147" s="622" t="s">
        <v>844</v>
      </c>
      <c r="MGW147" s="622" t="s">
        <v>844</v>
      </c>
      <c r="MGX147" s="622" t="s">
        <v>844</v>
      </c>
      <c r="MGY147" s="622" t="s">
        <v>844</v>
      </c>
      <c r="MGZ147" s="622" t="s">
        <v>844</v>
      </c>
      <c r="MHA147" s="622" t="s">
        <v>844</v>
      </c>
      <c r="MHB147" s="622" t="s">
        <v>844</v>
      </c>
      <c r="MHC147" s="622" t="s">
        <v>844</v>
      </c>
      <c r="MHD147" s="622" t="s">
        <v>844</v>
      </c>
      <c r="MHE147" s="622" t="s">
        <v>844</v>
      </c>
      <c r="MHF147" s="622" t="s">
        <v>844</v>
      </c>
      <c r="MHG147" s="622" t="s">
        <v>844</v>
      </c>
      <c r="MHH147" s="622" t="s">
        <v>844</v>
      </c>
      <c r="MHI147" s="622" t="s">
        <v>844</v>
      </c>
      <c r="MHJ147" s="622" t="s">
        <v>844</v>
      </c>
      <c r="MHK147" s="622" t="s">
        <v>844</v>
      </c>
      <c r="MHL147" s="622" t="s">
        <v>844</v>
      </c>
      <c r="MHM147" s="622" t="s">
        <v>844</v>
      </c>
      <c r="MHN147" s="622" t="s">
        <v>844</v>
      </c>
      <c r="MHO147" s="622" t="s">
        <v>844</v>
      </c>
      <c r="MHP147" s="622" t="s">
        <v>844</v>
      </c>
      <c r="MHQ147" s="622" t="s">
        <v>844</v>
      </c>
      <c r="MHR147" s="622" t="s">
        <v>844</v>
      </c>
      <c r="MHS147" s="622" t="s">
        <v>844</v>
      </c>
      <c r="MHT147" s="622" t="s">
        <v>844</v>
      </c>
      <c r="MHU147" s="622" t="s">
        <v>844</v>
      </c>
      <c r="MHV147" s="622" t="s">
        <v>844</v>
      </c>
      <c r="MHW147" s="622" t="s">
        <v>844</v>
      </c>
      <c r="MHX147" s="622" t="s">
        <v>844</v>
      </c>
      <c r="MHY147" s="622" t="s">
        <v>844</v>
      </c>
      <c r="MHZ147" s="622" t="s">
        <v>844</v>
      </c>
      <c r="MIA147" s="622" t="s">
        <v>844</v>
      </c>
      <c r="MIB147" s="622" t="s">
        <v>844</v>
      </c>
      <c r="MIC147" s="622" t="s">
        <v>844</v>
      </c>
      <c r="MID147" s="622" t="s">
        <v>844</v>
      </c>
      <c r="MIE147" s="622" t="s">
        <v>844</v>
      </c>
      <c r="MIF147" s="622" t="s">
        <v>844</v>
      </c>
      <c r="MIG147" s="622" t="s">
        <v>844</v>
      </c>
      <c r="MIH147" s="622" t="s">
        <v>844</v>
      </c>
      <c r="MII147" s="622" t="s">
        <v>844</v>
      </c>
      <c r="MIJ147" s="622" t="s">
        <v>844</v>
      </c>
      <c r="MIK147" s="622" t="s">
        <v>844</v>
      </c>
      <c r="MIL147" s="622" t="s">
        <v>844</v>
      </c>
      <c r="MIM147" s="622" t="s">
        <v>844</v>
      </c>
      <c r="MIN147" s="622" t="s">
        <v>844</v>
      </c>
      <c r="MIO147" s="622" t="s">
        <v>844</v>
      </c>
      <c r="MIP147" s="622" t="s">
        <v>844</v>
      </c>
      <c r="MIQ147" s="622" t="s">
        <v>844</v>
      </c>
      <c r="MIR147" s="622" t="s">
        <v>844</v>
      </c>
      <c r="MIS147" s="622" t="s">
        <v>844</v>
      </c>
      <c r="MIT147" s="622" t="s">
        <v>844</v>
      </c>
      <c r="MIU147" s="622" t="s">
        <v>844</v>
      </c>
      <c r="MIV147" s="622" t="s">
        <v>844</v>
      </c>
      <c r="MIW147" s="622" t="s">
        <v>844</v>
      </c>
      <c r="MIX147" s="622" t="s">
        <v>844</v>
      </c>
      <c r="MIY147" s="622" t="s">
        <v>844</v>
      </c>
      <c r="MIZ147" s="622" t="s">
        <v>844</v>
      </c>
      <c r="MJA147" s="622" t="s">
        <v>844</v>
      </c>
      <c r="MJB147" s="622" t="s">
        <v>844</v>
      </c>
      <c r="MJC147" s="622" t="s">
        <v>844</v>
      </c>
      <c r="MJD147" s="622" t="s">
        <v>844</v>
      </c>
      <c r="MJE147" s="622" t="s">
        <v>844</v>
      </c>
      <c r="MJF147" s="622" t="s">
        <v>844</v>
      </c>
      <c r="MJG147" s="622" t="s">
        <v>844</v>
      </c>
      <c r="MJH147" s="622" t="s">
        <v>844</v>
      </c>
      <c r="MJI147" s="622" t="s">
        <v>844</v>
      </c>
      <c r="MJJ147" s="622" t="s">
        <v>844</v>
      </c>
      <c r="MJK147" s="622" t="s">
        <v>844</v>
      </c>
      <c r="MJL147" s="622" t="s">
        <v>844</v>
      </c>
      <c r="MJM147" s="622" t="s">
        <v>844</v>
      </c>
      <c r="MJN147" s="622" t="s">
        <v>844</v>
      </c>
      <c r="MJO147" s="622" t="s">
        <v>844</v>
      </c>
      <c r="MJP147" s="622" t="s">
        <v>844</v>
      </c>
      <c r="MJQ147" s="622" t="s">
        <v>844</v>
      </c>
      <c r="MJR147" s="622" t="s">
        <v>844</v>
      </c>
      <c r="MJS147" s="622" t="s">
        <v>844</v>
      </c>
      <c r="MJT147" s="622" t="s">
        <v>844</v>
      </c>
      <c r="MJU147" s="622" t="s">
        <v>844</v>
      </c>
      <c r="MJV147" s="622" t="s">
        <v>844</v>
      </c>
      <c r="MJW147" s="622" t="s">
        <v>844</v>
      </c>
      <c r="MJX147" s="622" t="s">
        <v>844</v>
      </c>
      <c r="MJY147" s="622" t="s">
        <v>844</v>
      </c>
      <c r="MJZ147" s="622" t="s">
        <v>844</v>
      </c>
      <c r="MKA147" s="622" t="s">
        <v>844</v>
      </c>
      <c r="MKB147" s="622" t="s">
        <v>844</v>
      </c>
      <c r="MKC147" s="622" t="s">
        <v>844</v>
      </c>
      <c r="MKD147" s="622" t="s">
        <v>844</v>
      </c>
      <c r="MKE147" s="622" t="s">
        <v>844</v>
      </c>
      <c r="MKF147" s="622" t="s">
        <v>844</v>
      </c>
      <c r="MKG147" s="622" t="s">
        <v>844</v>
      </c>
      <c r="MKH147" s="622" t="s">
        <v>844</v>
      </c>
      <c r="MKI147" s="622" t="s">
        <v>844</v>
      </c>
      <c r="MKJ147" s="622" t="s">
        <v>844</v>
      </c>
      <c r="MKK147" s="622" t="s">
        <v>844</v>
      </c>
      <c r="MKL147" s="622" t="s">
        <v>844</v>
      </c>
      <c r="MKM147" s="622" t="s">
        <v>844</v>
      </c>
      <c r="MKN147" s="622" t="s">
        <v>844</v>
      </c>
      <c r="MKO147" s="622" t="s">
        <v>844</v>
      </c>
      <c r="MKP147" s="622" t="s">
        <v>844</v>
      </c>
      <c r="MKQ147" s="622" t="s">
        <v>844</v>
      </c>
      <c r="MKR147" s="622" t="s">
        <v>844</v>
      </c>
      <c r="MKS147" s="622" t="s">
        <v>844</v>
      </c>
      <c r="MKT147" s="622" t="s">
        <v>844</v>
      </c>
      <c r="MKU147" s="622" t="s">
        <v>844</v>
      </c>
      <c r="MKV147" s="622" t="s">
        <v>844</v>
      </c>
      <c r="MKW147" s="622" t="s">
        <v>844</v>
      </c>
      <c r="MKX147" s="622" t="s">
        <v>844</v>
      </c>
      <c r="MKY147" s="622" t="s">
        <v>844</v>
      </c>
      <c r="MKZ147" s="622" t="s">
        <v>844</v>
      </c>
      <c r="MLA147" s="622" t="s">
        <v>844</v>
      </c>
      <c r="MLB147" s="622" t="s">
        <v>844</v>
      </c>
      <c r="MLC147" s="622" t="s">
        <v>844</v>
      </c>
      <c r="MLD147" s="622" t="s">
        <v>844</v>
      </c>
      <c r="MLE147" s="622" t="s">
        <v>844</v>
      </c>
      <c r="MLF147" s="622" t="s">
        <v>844</v>
      </c>
      <c r="MLG147" s="622" t="s">
        <v>844</v>
      </c>
      <c r="MLH147" s="622" t="s">
        <v>844</v>
      </c>
      <c r="MLI147" s="622" t="s">
        <v>844</v>
      </c>
      <c r="MLJ147" s="622" t="s">
        <v>844</v>
      </c>
      <c r="MLK147" s="622" t="s">
        <v>844</v>
      </c>
      <c r="MLL147" s="622" t="s">
        <v>844</v>
      </c>
      <c r="MLM147" s="622" t="s">
        <v>844</v>
      </c>
      <c r="MLN147" s="622" t="s">
        <v>844</v>
      </c>
      <c r="MLO147" s="622" t="s">
        <v>844</v>
      </c>
      <c r="MLP147" s="622" t="s">
        <v>844</v>
      </c>
      <c r="MLQ147" s="622" t="s">
        <v>844</v>
      </c>
      <c r="MLR147" s="622" t="s">
        <v>844</v>
      </c>
      <c r="MLS147" s="622" t="s">
        <v>844</v>
      </c>
      <c r="MLT147" s="622" t="s">
        <v>844</v>
      </c>
      <c r="MLU147" s="622" t="s">
        <v>844</v>
      </c>
      <c r="MLV147" s="622" t="s">
        <v>844</v>
      </c>
      <c r="MLW147" s="622" t="s">
        <v>844</v>
      </c>
      <c r="MLX147" s="622" t="s">
        <v>844</v>
      </c>
      <c r="MLY147" s="622" t="s">
        <v>844</v>
      </c>
      <c r="MLZ147" s="622" t="s">
        <v>844</v>
      </c>
      <c r="MMA147" s="622" t="s">
        <v>844</v>
      </c>
      <c r="MMB147" s="622" t="s">
        <v>844</v>
      </c>
      <c r="MMC147" s="622" t="s">
        <v>844</v>
      </c>
      <c r="MMD147" s="622" t="s">
        <v>844</v>
      </c>
      <c r="MME147" s="622" t="s">
        <v>844</v>
      </c>
      <c r="MMF147" s="622" t="s">
        <v>844</v>
      </c>
      <c r="MMG147" s="622" t="s">
        <v>844</v>
      </c>
      <c r="MMH147" s="622" t="s">
        <v>844</v>
      </c>
      <c r="MMI147" s="622" t="s">
        <v>844</v>
      </c>
      <c r="MMJ147" s="622" t="s">
        <v>844</v>
      </c>
      <c r="MMK147" s="622" t="s">
        <v>844</v>
      </c>
      <c r="MML147" s="622" t="s">
        <v>844</v>
      </c>
      <c r="MMM147" s="622" t="s">
        <v>844</v>
      </c>
      <c r="MMN147" s="622" t="s">
        <v>844</v>
      </c>
      <c r="MMO147" s="622" t="s">
        <v>844</v>
      </c>
      <c r="MMP147" s="622" t="s">
        <v>844</v>
      </c>
      <c r="MMQ147" s="622" t="s">
        <v>844</v>
      </c>
      <c r="MMR147" s="622" t="s">
        <v>844</v>
      </c>
      <c r="MMS147" s="622" t="s">
        <v>844</v>
      </c>
      <c r="MMT147" s="622" t="s">
        <v>844</v>
      </c>
      <c r="MMU147" s="622" t="s">
        <v>844</v>
      </c>
      <c r="MMV147" s="622" t="s">
        <v>844</v>
      </c>
      <c r="MMW147" s="622" t="s">
        <v>844</v>
      </c>
      <c r="MMX147" s="622" t="s">
        <v>844</v>
      </c>
      <c r="MMY147" s="622" t="s">
        <v>844</v>
      </c>
      <c r="MMZ147" s="622" t="s">
        <v>844</v>
      </c>
      <c r="MNA147" s="622" t="s">
        <v>844</v>
      </c>
      <c r="MNB147" s="622" t="s">
        <v>844</v>
      </c>
      <c r="MNC147" s="622" t="s">
        <v>844</v>
      </c>
      <c r="MND147" s="622" t="s">
        <v>844</v>
      </c>
      <c r="MNE147" s="622" t="s">
        <v>844</v>
      </c>
      <c r="MNF147" s="622" t="s">
        <v>844</v>
      </c>
      <c r="MNG147" s="622" t="s">
        <v>844</v>
      </c>
      <c r="MNH147" s="622" t="s">
        <v>844</v>
      </c>
      <c r="MNI147" s="622" t="s">
        <v>844</v>
      </c>
      <c r="MNJ147" s="622" t="s">
        <v>844</v>
      </c>
      <c r="MNK147" s="622" t="s">
        <v>844</v>
      </c>
      <c r="MNL147" s="622" t="s">
        <v>844</v>
      </c>
      <c r="MNM147" s="622" t="s">
        <v>844</v>
      </c>
      <c r="MNN147" s="622" t="s">
        <v>844</v>
      </c>
      <c r="MNO147" s="622" t="s">
        <v>844</v>
      </c>
      <c r="MNP147" s="622" t="s">
        <v>844</v>
      </c>
      <c r="MNQ147" s="622" t="s">
        <v>844</v>
      </c>
      <c r="MNR147" s="622" t="s">
        <v>844</v>
      </c>
      <c r="MNS147" s="622" t="s">
        <v>844</v>
      </c>
      <c r="MNT147" s="622" t="s">
        <v>844</v>
      </c>
      <c r="MNU147" s="622" t="s">
        <v>844</v>
      </c>
      <c r="MNV147" s="622" t="s">
        <v>844</v>
      </c>
      <c r="MNW147" s="622" t="s">
        <v>844</v>
      </c>
      <c r="MNX147" s="622" t="s">
        <v>844</v>
      </c>
      <c r="MNY147" s="622" t="s">
        <v>844</v>
      </c>
      <c r="MNZ147" s="622" t="s">
        <v>844</v>
      </c>
      <c r="MOA147" s="622" t="s">
        <v>844</v>
      </c>
      <c r="MOB147" s="622" t="s">
        <v>844</v>
      </c>
      <c r="MOC147" s="622" t="s">
        <v>844</v>
      </c>
      <c r="MOD147" s="622" t="s">
        <v>844</v>
      </c>
      <c r="MOE147" s="622" t="s">
        <v>844</v>
      </c>
      <c r="MOF147" s="622" t="s">
        <v>844</v>
      </c>
      <c r="MOG147" s="622" t="s">
        <v>844</v>
      </c>
      <c r="MOH147" s="622" t="s">
        <v>844</v>
      </c>
      <c r="MOI147" s="622" t="s">
        <v>844</v>
      </c>
      <c r="MOJ147" s="622" t="s">
        <v>844</v>
      </c>
      <c r="MOK147" s="622" t="s">
        <v>844</v>
      </c>
      <c r="MOL147" s="622" t="s">
        <v>844</v>
      </c>
      <c r="MOM147" s="622" t="s">
        <v>844</v>
      </c>
      <c r="MON147" s="622" t="s">
        <v>844</v>
      </c>
      <c r="MOO147" s="622" t="s">
        <v>844</v>
      </c>
      <c r="MOP147" s="622" t="s">
        <v>844</v>
      </c>
      <c r="MOQ147" s="622" t="s">
        <v>844</v>
      </c>
      <c r="MOR147" s="622" t="s">
        <v>844</v>
      </c>
      <c r="MOS147" s="622" t="s">
        <v>844</v>
      </c>
      <c r="MOT147" s="622" t="s">
        <v>844</v>
      </c>
      <c r="MOU147" s="622" t="s">
        <v>844</v>
      </c>
      <c r="MOV147" s="622" t="s">
        <v>844</v>
      </c>
      <c r="MOW147" s="622" t="s">
        <v>844</v>
      </c>
      <c r="MOX147" s="622" t="s">
        <v>844</v>
      </c>
      <c r="MOY147" s="622" t="s">
        <v>844</v>
      </c>
      <c r="MOZ147" s="622" t="s">
        <v>844</v>
      </c>
      <c r="MPA147" s="622" t="s">
        <v>844</v>
      </c>
      <c r="MPB147" s="622" t="s">
        <v>844</v>
      </c>
      <c r="MPC147" s="622" t="s">
        <v>844</v>
      </c>
      <c r="MPD147" s="622" t="s">
        <v>844</v>
      </c>
      <c r="MPE147" s="622" t="s">
        <v>844</v>
      </c>
      <c r="MPF147" s="622" t="s">
        <v>844</v>
      </c>
      <c r="MPG147" s="622" t="s">
        <v>844</v>
      </c>
      <c r="MPH147" s="622" t="s">
        <v>844</v>
      </c>
      <c r="MPI147" s="622" t="s">
        <v>844</v>
      </c>
      <c r="MPJ147" s="622" t="s">
        <v>844</v>
      </c>
      <c r="MPK147" s="622" t="s">
        <v>844</v>
      </c>
      <c r="MPL147" s="622" t="s">
        <v>844</v>
      </c>
      <c r="MPM147" s="622" t="s">
        <v>844</v>
      </c>
      <c r="MPN147" s="622" t="s">
        <v>844</v>
      </c>
      <c r="MPO147" s="622" t="s">
        <v>844</v>
      </c>
      <c r="MPP147" s="622" t="s">
        <v>844</v>
      </c>
      <c r="MPQ147" s="622" t="s">
        <v>844</v>
      </c>
      <c r="MPR147" s="622" t="s">
        <v>844</v>
      </c>
      <c r="MPS147" s="622" t="s">
        <v>844</v>
      </c>
      <c r="MPT147" s="622" t="s">
        <v>844</v>
      </c>
      <c r="MPU147" s="622" t="s">
        <v>844</v>
      </c>
      <c r="MPV147" s="622" t="s">
        <v>844</v>
      </c>
      <c r="MPW147" s="622" t="s">
        <v>844</v>
      </c>
      <c r="MPX147" s="622" t="s">
        <v>844</v>
      </c>
      <c r="MPY147" s="622" t="s">
        <v>844</v>
      </c>
      <c r="MPZ147" s="622" t="s">
        <v>844</v>
      </c>
      <c r="MQA147" s="622" t="s">
        <v>844</v>
      </c>
      <c r="MQB147" s="622" t="s">
        <v>844</v>
      </c>
      <c r="MQC147" s="622" t="s">
        <v>844</v>
      </c>
      <c r="MQD147" s="622" t="s">
        <v>844</v>
      </c>
      <c r="MQE147" s="622" t="s">
        <v>844</v>
      </c>
      <c r="MQF147" s="622" t="s">
        <v>844</v>
      </c>
      <c r="MQG147" s="622" t="s">
        <v>844</v>
      </c>
      <c r="MQH147" s="622" t="s">
        <v>844</v>
      </c>
      <c r="MQI147" s="622" t="s">
        <v>844</v>
      </c>
      <c r="MQJ147" s="622" t="s">
        <v>844</v>
      </c>
      <c r="MQK147" s="622" t="s">
        <v>844</v>
      </c>
      <c r="MQL147" s="622" t="s">
        <v>844</v>
      </c>
      <c r="MQM147" s="622" t="s">
        <v>844</v>
      </c>
      <c r="MQN147" s="622" t="s">
        <v>844</v>
      </c>
      <c r="MQO147" s="622" t="s">
        <v>844</v>
      </c>
      <c r="MQP147" s="622" t="s">
        <v>844</v>
      </c>
      <c r="MQQ147" s="622" t="s">
        <v>844</v>
      </c>
      <c r="MQR147" s="622" t="s">
        <v>844</v>
      </c>
      <c r="MQS147" s="622" t="s">
        <v>844</v>
      </c>
      <c r="MQT147" s="622" t="s">
        <v>844</v>
      </c>
      <c r="MQU147" s="622" t="s">
        <v>844</v>
      </c>
      <c r="MQV147" s="622" t="s">
        <v>844</v>
      </c>
      <c r="MQW147" s="622" t="s">
        <v>844</v>
      </c>
      <c r="MQX147" s="622" t="s">
        <v>844</v>
      </c>
      <c r="MQY147" s="622" t="s">
        <v>844</v>
      </c>
      <c r="MQZ147" s="622" t="s">
        <v>844</v>
      </c>
      <c r="MRA147" s="622" t="s">
        <v>844</v>
      </c>
      <c r="MRB147" s="622" t="s">
        <v>844</v>
      </c>
      <c r="MRC147" s="622" t="s">
        <v>844</v>
      </c>
      <c r="MRD147" s="622" t="s">
        <v>844</v>
      </c>
      <c r="MRE147" s="622" t="s">
        <v>844</v>
      </c>
      <c r="MRF147" s="622" t="s">
        <v>844</v>
      </c>
      <c r="MRG147" s="622" t="s">
        <v>844</v>
      </c>
      <c r="MRH147" s="622" t="s">
        <v>844</v>
      </c>
      <c r="MRI147" s="622" t="s">
        <v>844</v>
      </c>
      <c r="MRJ147" s="622" t="s">
        <v>844</v>
      </c>
      <c r="MRK147" s="622" t="s">
        <v>844</v>
      </c>
      <c r="MRL147" s="622" t="s">
        <v>844</v>
      </c>
      <c r="MRM147" s="622" t="s">
        <v>844</v>
      </c>
      <c r="MRN147" s="622" t="s">
        <v>844</v>
      </c>
      <c r="MRO147" s="622" t="s">
        <v>844</v>
      </c>
      <c r="MRP147" s="622" t="s">
        <v>844</v>
      </c>
      <c r="MRQ147" s="622" t="s">
        <v>844</v>
      </c>
      <c r="MRR147" s="622" t="s">
        <v>844</v>
      </c>
      <c r="MRS147" s="622" t="s">
        <v>844</v>
      </c>
      <c r="MRT147" s="622" t="s">
        <v>844</v>
      </c>
      <c r="MRU147" s="622" t="s">
        <v>844</v>
      </c>
      <c r="MRV147" s="622" t="s">
        <v>844</v>
      </c>
      <c r="MRW147" s="622" t="s">
        <v>844</v>
      </c>
      <c r="MRX147" s="622" t="s">
        <v>844</v>
      </c>
      <c r="MRY147" s="622" t="s">
        <v>844</v>
      </c>
      <c r="MRZ147" s="622" t="s">
        <v>844</v>
      </c>
      <c r="MSA147" s="622" t="s">
        <v>844</v>
      </c>
      <c r="MSB147" s="622" t="s">
        <v>844</v>
      </c>
      <c r="MSC147" s="622" t="s">
        <v>844</v>
      </c>
      <c r="MSD147" s="622" t="s">
        <v>844</v>
      </c>
      <c r="MSE147" s="622" t="s">
        <v>844</v>
      </c>
      <c r="MSF147" s="622" t="s">
        <v>844</v>
      </c>
      <c r="MSG147" s="622" t="s">
        <v>844</v>
      </c>
      <c r="MSH147" s="622" t="s">
        <v>844</v>
      </c>
      <c r="MSI147" s="622" t="s">
        <v>844</v>
      </c>
      <c r="MSJ147" s="622" t="s">
        <v>844</v>
      </c>
      <c r="MSK147" s="622" t="s">
        <v>844</v>
      </c>
      <c r="MSL147" s="622" t="s">
        <v>844</v>
      </c>
      <c r="MSM147" s="622" t="s">
        <v>844</v>
      </c>
      <c r="MSN147" s="622" t="s">
        <v>844</v>
      </c>
      <c r="MSO147" s="622" t="s">
        <v>844</v>
      </c>
      <c r="MSP147" s="622" t="s">
        <v>844</v>
      </c>
      <c r="MSQ147" s="622" t="s">
        <v>844</v>
      </c>
      <c r="MSR147" s="622" t="s">
        <v>844</v>
      </c>
      <c r="MSS147" s="622" t="s">
        <v>844</v>
      </c>
      <c r="MST147" s="622" t="s">
        <v>844</v>
      </c>
      <c r="MSU147" s="622" t="s">
        <v>844</v>
      </c>
      <c r="MSV147" s="622" t="s">
        <v>844</v>
      </c>
      <c r="MSW147" s="622" t="s">
        <v>844</v>
      </c>
      <c r="MSX147" s="622" t="s">
        <v>844</v>
      </c>
      <c r="MSY147" s="622" t="s">
        <v>844</v>
      </c>
      <c r="MSZ147" s="622" t="s">
        <v>844</v>
      </c>
      <c r="MTA147" s="622" t="s">
        <v>844</v>
      </c>
      <c r="MTB147" s="622" t="s">
        <v>844</v>
      </c>
      <c r="MTC147" s="622" t="s">
        <v>844</v>
      </c>
      <c r="MTD147" s="622" t="s">
        <v>844</v>
      </c>
      <c r="MTE147" s="622" t="s">
        <v>844</v>
      </c>
      <c r="MTF147" s="622" t="s">
        <v>844</v>
      </c>
      <c r="MTG147" s="622" t="s">
        <v>844</v>
      </c>
      <c r="MTH147" s="622" t="s">
        <v>844</v>
      </c>
      <c r="MTI147" s="622" t="s">
        <v>844</v>
      </c>
      <c r="MTJ147" s="622" t="s">
        <v>844</v>
      </c>
      <c r="MTK147" s="622" t="s">
        <v>844</v>
      </c>
      <c r="MTL147" s="622" t="s">
        <v>844</v>
      </c>
      <c r="MTM147" s="622" t="s">
        <v>844</v>
      </c>
      <c r="MTN147" s="622" t="s">
        <v>844</v>
      </c>
      <c r="MTO147" s="622" t="s">
        <v>844</v>
      </c>
      <c r="MTP147" s="622" t="s">
        <v>844</v>
      </c>
      <c r="MTQ147" s="622" t="s">
        <v>844</v>
      </c>
      <c r="MTR147" s="622" t="s">
        <v>844</v>
      </c>
      <c r="MTS147" s="622" t="s">
        <v>844</v>
      </c>
      <c r="MTT147" s="622" t="s">
        <v>844</v>
      </c>
      <c r="MTU147" s="622" t="s">
        <v>844</v>
      </c>
      <c r="MTV147" s="622" t="s">
        <v>844</v>
      </c>
      <c r="MTW147" s="622" t="s">
        <v>844</v>
      </c>
      <c r="MTX147" s="622" t="s">
        <v>844</v>
      </c>
      <c r="MTY147" s="622" t="s">
        <v>844</v>
      </c>
      <c r="MTZ147" s="622" t="s">
        <v>844</v>
      </c>
      <c r="MUA147" s="622" t="s">
        <v>844</v>
      </c>
      <c r="MUB147" s="622" t="s">
        <v>844</v>
      </c>
      <c r="MUC147" s="622" t="s">
        <v>844</v>
      </c>
      <c r="MUD147" s="622" t="s">
        <v>844</v>
      </c>
      <c r="MUE147" s="622" t="s">
        <v>844</v>
      </c>
      <c r="MUF147" s="622" t="s">
        <v>844</v>
      </c>
      <c r="MUG147" s="622" t="s">
        <v>844</v>
      </c>
      <c r="MUH147" s="622" t="s">
        <v>844</v>
      </c>
      <c r="MUI147" s="622" t="s">
        <v>844</v>
      </c>
      <c r="MUJ147" s="622" t="s">
        <v>844</v>
      </c>
      <c r="MUK147" s="622" t="s">
        <v>844</v>
      </c>
      <c r="MUL147" s="622" t="s">
        <v>844</v>
      </c>
      <c r="MUM147" s="622" t="s">
        <v>844</v>
      </c>
      <c r="MUN147" s="622" t="s">
        <v>844</v>
      </c>
      <c r="MUO147" s="622" t="s">
        <v>844</v>
      </c>
      <c r="MUP147" s="622" t="s">
        <v>844</v>
      </c>
      <c r="MUQ147" s="622" t="s">
        <v>844</v>
      </c>
      <c r="MUR147" s="622" t="s">
        <v>844</v>
      </c>
      <c r="MUS147" s="622" t="s">
        <v>844</v>
      </c>
      <c r="MUT147" s="622" t="s">
        <v>844</v>
      </c>
      <c r="MUU147" s="622" t="s">
        <v>844</v>
      </c>
      <c r="MUV147" s="622" t="s">
        <v>844</v>
      </c>
      <c r="MUW147" s="622" t="s">
        <v>844</v>
      </c>
      <c r="MUX147" s="622" t="s">
        <v>844</v>
      </c>
      <c r="MUY147" s="622" t="s">
        <v>844</v>
      </c>
      <c r="MUZ147" s="622" t="s">
        <v>844</v>
      </c>
      <c r="MVA147" s="622" t="s">
        <v>844</v>
      </c>
      <c r="MVB147" s="622" t="s">
        <v>844</v>
      </c>
      <c r="MVC147" s="622" t="s">
        <v>844</v>
      </c>
      <c r="MVD147" s="622" t="s">
        <v>844</v>
      </c>
      <c r="MVE147" s="622" t="s">
        <v>844</v>
      </c>
      <c r="MVF147" s="622" t="s">
        <v>844</v>
      </c>
      <c r="MVG147" s="622" t="s">
        <v>844</v>
      </c>
      <c r="MVH147" s="622" t="s">
        <v>844</v>
      </c>
      <c r="MVI147" s="622" t="s">
        <v>844</v>
      </c>
      <c r="MVJ147" s="622" t="s">
        <v>844</v>
      </c>
      <c r="MVK147" s="622" t="s">
        <v>844</v>
      </c>
      <c r="MVL147" s="622" t="s">
        <v>844</v>
      </c>
      <c r="MVM147" s="622" t="s">
        <v>844</v>
      </c>
      <c r="MVN147" s="622" t="s">
        <v>844</v>
      </c>
      <c r="MVO147" s="622" t="s">
        <v>844</v>
      </c>
      <c r="MVP147" s="622" t="s">
        <v>844</v>
      </c>
      <c r="MVQ147" s="622" t="s">
        <v>844</v>
      </c>
      <c r="MVR147" s="622" t="s">
        <v>844</v>
      </c>
      <c r="MVS147" s="622" t="s">
        <v>844</v>
      </c>
      <c r="MVT147" s="622" t="s">
        <v>844</v>
      </c>
      <c r="MVU147" s="622" t="s">
        <v>844</v>
      </c>
      <c r="MVV147" s="622" t="s">
        <v>844</v>
      </c>
      <c r="MVW147" s="622" t="s">
        <v>844</v>
      </c>
      <c r="MVX147" s="622" t="s">
        <v>844</v>
      </c>
      <c r="MVY147" s="622" t="s">
        <v>844</v>
      </c>
      <c r="MVZ147" s="622" t="s">
        <v>844</v>
      </c>
      <c r="MWA147" s="622" t="s">
        <v>844</v>
      </c>
      <c r="MWB147" s="622" t="s">
        <v>844</v>
      </c>
      <c r="MWC147" s="622" t="s">
        <v>844</v>
      </c>
      <c r="MWD147" s="622" t="s">
        <v>844</v>
      </c>
      <c r="MWE147" s="622" t="s">
        <v>844</v>
      </c>
      <c r="MWF147" s="622" t="s">
        <v>844</v>
      </c>
      <c r="MWG147" s="622" t="s">
        <v>844</v>
      </c>
      <c r="MWH147" s="622" t="s">
        <v>844</v>
      </c>
      <c r="MWI147" s="622" t="s">
        <v>844</v>
      </c>
      <c r="MWJ147" s="622" t="s">
        <v>844</v>
      </c>
      <c r="MWK147" s="622" t="s">
        <v>844</v>
      </c>
      <c r="MWL147" s="622" t="s">
        <v>844</v>
      </c>
      <c r="MWM147" s="622" t="s">
        <v>844</v>
      </c>
      <c r="MWN147" s="622" t="s">
        <v>844</v>
      </c>
      <c r="MWO147" s="622" t="s">
        <v>844</v>
      </c>
      <c r="MWP147" s="622" t="s">
        <v>844</v>
      </c>
      <c r="MWQ147" s="622" t="s">
        <v>844</v>
      </c>
      <c r="MWR147" s="622" t="s">
        <v>844</v>
      </c>
      <c r="MWS147" s="622" t="s">
        <v>844</v>
      </c>
      <c r="MWT147" s="622" t="s">
        <v>844</v>
      </c>
      <c r="MWU147" s="622" t="s">
        <v>844</v>
      </c>
      <c r="MWV147" s="622" t="s">
        <v>844</v>
      </c>
      <c r="MWW147" s="622" t="s">
        <v>844</v>
      </c>
      <c r="MWX147" s="622" t="s">
        <v>844</v>
      </c>
      <c r="MWY147" s="622" t="s">
        <v>844</v>
      </c>
      <c r="MWZ147" s="622" t="s">
        <v>844</v>
      </c>
      <c r="MXA147" s="622" t="s">
        <v>844</v>
      </c>
      <c r="MXB147" s="622" t="s">
        <v>844</v>
      </c>
      <c r="MXC147" s="622" t="s">
        <v>844</v>
      </c>
      <c r="MXD147" s="622" t="s">
        <v>844</v>
      </c>
      <c r="MXE147" s="622" t="s">
        <v>844</v>
      </c>
      <c r="MXF147" s="622" t="s">
        <v>844</v>
      </c>
      <c r="MXG147" s="622" t="s">
        <v>844</v>
      </c>
      <c r="MXH147" s="622" t="s">
        <v>844</v>
      </c>
      <c r="MXI147" s="622" t="s">
        <v>844</v>
      </c>
      <c r="MXJ147" s="622" t="s">
        <v>844</v>
      </c>
      <c r="MXK147" s="622" t="s">
        <v>844</v>
      </c>
      <c r="MXL147" s="622" t="s">
        <v>844</v>
      </c>
      <c r="MXM147" s="622" t="s">
        <v>844</v>
      </c>
      <c r="MXN147" s="622" t="s">
        <v>844</v>
      </c>
      <c r="MXO147" s="622" t="s">
        <v>844</v>
      </c>
      <c r="MXP147" s="622" t="s">
        <v>844</v>
      </c>
      <c r="MXQ147" s="622" t="s">
        <v>844</v>
      </c>
      <c r="MXR147" s="622" t="s">
        <v>844</v>
      </c>
      <c r="MXS147" s="622" t="s">
        <v>844</v>
      </c>
      <c r="MXT147" s="622" t="s">
        <v>844</v>
      </c>
      <c r="MXU147" s="622" t="s">
        <v>844</v>
      </c>
      <c r="MXV147" s="622" t="s">
        <v>844</v>
      </c>
      <c r="MXW147" s="622" t="s">
        <v>844</v>
      </c>
      <c r="MXX147" s="622" t="s">
        <v>844</v>
      </c>
      <c r="MXY147" s="622" t="s">
        <v>844</v>
      </c>
      <c r="MXZ147" s="622" t="s">
        <v>844</v>
      </c>
      <c r="MYA147" s="622" t="s">
        <v>844</v>
      </c>
      <c r="MYB147" s="622" t="s">
        <v>844</v>
      </c>
      <c r="MYC147" s="622" t="s">
        <v>844</v>
      </c>
      <c r="MYD147" s="622" t="s">
        <v>844</v>
      </c>
      <c r="MYE147" s="622" t="s">
        <v>844</v>
      </c>
      <c r="MYF147" s="622" t="s">
        <v>844</v>
      </c>
      <c r="MYG147" s="622" t="s">
        <v>844</v>
      </c>
      <c r="MYH147" s="622" t="s">
        <v>844</v>
      </c>
      <c r="MYI147" s="622" t="s">
        <v>844</v>
      </c>
      <c r="MYJ147" s="622" t="s">
        <v>844</v>
      </c>
      <c r="MYK147" s="622" t="s">
        <v>844</v>
      </c>
      <c r="MYL147" s="622" t="s">
        <v>844</v>
      </c>
      <c r="MYM147" s="622" t="s">
        <v>844</v>
      </c>
      <c r="MYN147" s="622" t="s">
        <v>844</v>
      </c>
      <c r="MYO147" s="622" t="s">
        <v>844</v>
      </c>
      <c r="MYP147" s="622" t="s">
        <v>844</v>
      </c>
      <c r="MYQ147" s="622" t="s">
        <v>844</v>
      </c>
      <c r="MYR147" s="622" t="s">
        <v>844</v>
      </c>
      <c r="MYS147" s="622" t="s">
        <v>844</v>
      </c>
      <c r="MYT147" s="622" t="s">
        <v>844</v>
      </c>
      <c r="MYU147" s="622" t="s">
        <v>844</v>
      </c>
      <c r="MYV147" s="622" t="s">
        <v>844</v>
      </c>
      <c r="MYW147" s="622" t="s">
        <v>844</v>
      </c>
      <c r="MYX147" s="622" t="s">
        <v>844</v>
      </c>
      <c r="MYY147" s="622" t="s">
        <v>844</v>
      </c>
      <c r="MYZ147" s="622" t="s">
        <v>844</v>
      </c>
      <c r="MZA147" s="622" t="s">
        <v>844</v>
      </c>
      <c r="MZB147" s="622" t="s">
        <v>844</v>
      </c>
      <c r="MZC147" s="622" t="s">
        <v>844</v>
      </c>
      <c r="MZD147" s="622" t="s">
        <v>844</v>
      </c>
      <c r="MZE147" s="622" t="s">
        <v>844</v>
      </c>
      <c r="MZF147" s="622" t="s">
        <v>844</v>
      </c>
      <c r="MZG147" s="622" t="s">
        <v>844</v>
      </c>
      <c r="MZH147" s="622" t="s">
        <v>844</v>
      </c>
      <c r="MZI147" s="622" t="s">
        <v>844</v>
      </c>
      <c r="MZJ147" s="622" t="s">
        <v>844</v>
      </c>
      <c r="MZK147" s="622" t="s">
        <v>844</v>
      </c>
      <c r="MZL147" s="622" t="s">
        <v>844</v>
      </c>
      <c r="MZM147" s="622" t="s">
        <v>844</v>
      </c>
      <c r="MZN147" s="622" t="s">
        <v>844</v>
      </c>
      <c r="MZO147" s="622" t="s">
        <v>844</v>
      </c>
      <c r="MZP147" s="622" t="s">
        <v>844</v>
      </c>
      <c r="MZQ147" s="622" t="s">
        <v>844</v>
      </c>
      <c r="MZR147" s="622" t="s">
        <v>844</v>
      </c>
      <c r="MZS147" s="622" t="s">
        <v>844</v>
      </c>
      <c r="MZT147" s="622" t="s">
        <v>844</v>
      </c>
      <c r="MZU147" s="622" t="s">
        <v>844</v>
      </c>
      <c r="MZV147" s="622" t="s">
        <v>844</v>
      </c>
      <c r="MZW147" s="622" t="s">
        <v>844</v>
      </c>
      <c r="MZX147" s="622" t="s">
        <v>844</v>
      </c>
      <c r="MZY147" s="622" t="s">
        <v>844</v>
      </c>
      <c r="MZZ147" s="622" t="s">
        <v>844</v>
      </c>
      <c r="NAA147" s="622" t="s">
        <v>844</v>
      </c>
      <c r="NAB147" s="622" t="s">
        <v>844</v>
      </c>
      <c r="NAC147" s="622" t="s">
        <v>844</v>
      </c>
      <c r="NAD147" s="622" t="s">
        <v>844</v>
      </c>
      <c r="NAE147" s="622" t="s">
        <v>844</v>
      </c>
      <c r="NAF147" s="622" t="s">
        <v>844</v>
      </c>
      <c r="NAG147" s="622" t="s">
        <v>844</v>
      </c>
      <c r="NAH147" s="622" t="s">
        <v>844</v>
      </c>
      <c r="NAI147" s="622" t="s">
        <v>844</v>
      </c>
      <c r="NAJ147" s="622" t="s">
        <v>844</v>
      </c>
      <c r="NAK147" s="622" t="s">
        <v>844</v>
      </c>
      <c r="NAL147" s="622" t="s">
        <v>844</v>
      </c>
      <c r="NAM147" s="622" t="s">
        <v>844</v>
      </c>
      <c r="NAN147" s="622" t="s">
        <v>844</v>
      </c>
      <c r="NAO147" s="622" t="s">
        <v>844</v>
      </c>
      <c r="NAP147" s="622" t="s">
        <v>844</v>
      </c>
      <c r="NAQ147" s="622" t="s">
        <v>844</v>
      </c>
      <c r="NAR147" s="622" t="s">
        <v>844</v>
      </c>
      <c r="NAS147" s="622" t="s">
        <v>844</v>
      </c>
      <c r="NAT147" s="622" t="s">
        <v>844</v>
      </c>
      <c r="NAU147" s="622" t="s">
        <v>844</v>
      </c>
      <c r="NAV147" s="622" t="s">
        <v>844</v>
      </c>
      <c r="NAW147" s="622" t="s">
        <v>844</v>
      </c>
      <c r="NAX147" s="622" t="s">
        <v>844</v>
      </c>
      <c r="NAY147" s="622" t="s">
        <v>844</v>
      </c>
      <c r="NAZ147" s="622" t="s">
        <v>844</v>
      </c>
      <c r="NBA147" s="622" t="s">
        <v>844</v>
      </c>
      <c r="NBB147" s="622" t="s">
        <v>844</v>
      </c>
      <c r="NBC147" s="622" t="s">
        <v>844</v>
      </c>
      <c r="NBD147" s="622" t="s">
        <v>844</v>
      </c>
      <c r="NBE147" s="622" t="s">
        <v>844</v>
      </c>
      <c r="NBF147" s="622" t="s">
        <v>844</v>
      </c>
      <c r="NBG147" s="622" t="s">
        <v>844</v>
      </c>
      <c r="NBH147" s="622" t="s">
        <v>844</v>
      </c>
      <c r="NBI147" s="622" t="s">
        <v>844</v>
      </c>
      <c r="NBJ147" s="622" t="s">
        <v>844</v>
      </c>
      <c r="NBK147" s="622" t="s">
        <v>844</v>
      </c>
      <c r="NBL147" s="622" t="s">
        <v>844</v>
      </c>
      <c r="NBM147" s="622" t="s">
        <v>844</v>
      </c>
      <c r="NBN147" s="622" t="s">
        <v>844</v>
      </c>
      <c r="NBO147" s="622" t="s">
        <v>844</v>
      </c>
      <c r="NBP147" s="622" t="s">
        <v>844</v>
      </c>
      <c r="NBQ147" s="622" t="s">
        <v>844</v>
      </c>
      <c r="NBR147" s="622" t="s">
        <v>844</v>
      </c>
      <c r="NBS147" s="622" t="s">
        <v>844</v>
      </c>
      <c r="NBT147" s="622" t="s">
        <v>844</v>
      </c>
      <c r="NBU147" s="622" t="s">
        <v>844</v>
      </c>
      <c r="NBV147" s="622" t="s">
        <v>844</v>
      </c>
      <c r="NBW147" s="622" t="s">
        <v>844</v>
      </c>
      <c r="NBX147" s="622" t="s">
        <v>844</v>
      </c>
      <c r="NBY147" s="622" t="s">
        <v>844</v>
      </c>
      <c r="NBZ147" s="622" t="s">
        <v>844</v>
      </c>
      <c r="NCA147" s="622" t="s">
        <v>844</v>
      </c>
      <c r="NCB147" s="622" t="s">
        <v>844</v>
      </c>
      <c r="NCC147" s="622" t="s">
        <v>844</v>
      </c>
      <c r="NCD147" s="622" t="s">
        <v>844</v>
      </c>
      <c r="NCE147" s="622" t="s">
        <v>844</v>
      </c>
      <c r="NCF147" s="622" t="s">
        <v>844</v>
      </c>
      <c r="NCG147" s="622" t="s">
        <v>844</v>
      </c>
      <c r="NCH147" s="622" t="s">
        <v>844</v>
      </c>
      <c r="NCI147" s="622" t="s">
        <v>844</v>
      </c>
      <c r="NCJ147" s="622" t="s">
        <v>844</v>
      </c>
      <c r="NCK147" s="622" t="s">
        <v>844</v>
      </c>
      <c r="NCL147" s="622" t="s">
        <v>844</v>
      </c>
      <c r="NCM147" s="622" t="s">
        <v>844</v>
      </c>
      <c r="NCN147" s="622" t="s">
        <v>844</v>
      </c>
      <c r="NCO147" s="622" t="s">
        <v>844</v>
      </c>
      <c r="NCP147" s="622" t="s">
        <v>844</v>
      </c>
      <c r="NCQ147" s="622" t="s">
        <v>844</v>
      </c>
      <c r="NCR147" s="622" t="s">
        <v>844</v>
      </c>
      <c r="NCS147" s="622" t="s">
        <v>844</v>
      </c>
      <c r="NCT147" s="622" t="s">
        <v>844</v>
      </c>
      <c r="NCU147" s="622" t="s">
        <v>844</v>
      </c>
      <c r="NCV147" s="622" t="s">
        <v>844</v>
      </c>
      <c r="NCW147" s="622" t="s">
        <v>844</v>
      </c>
      <c r="NCX147" s="622" t="s">
        <v>844</v>
      </c>
      <c r="NCY147" s="622" t="s">
        <v>844</v>
      </c>
      <c r="NCZ147" s="622" t="s">
        <v>844</v>
      </c>
      <c r="NDA147" s="622" t="s">
        <v>844</v>
      </c>
      <c r="NDB147" s="622" t="s">
        <v>844</v>
      </c>
      <c r="NDC147" s="622" t="s">
        <v>844</v>
      </c>
      <c r="NDD147" s="622" t="s">
        <v>844</v>
      </c>
      <c r="NDE147" s="622" t="s">
        <v>844</v>
      </c>
      <c r="NDF147" s="622" t="s">
        <v>844</v>
      </c>
      <c r="NDG147" s="622" t="s">
        <v>844</v>
      </c>
      <c r="NDH147" s="622" t="s">
        <v>844</v>
      </c>
      <c r="NDI147" s="622" t="s">
        <v>844</v>
      </c>
      <c r="NDJ147" s="622" t="s">
        <v>844</v>
      </c>
      <c r="NDK147" s="622" t="s">
        <v>844</v>
      </c>
      <c r="NDL147" s="622" t="s">
        <v>844</v>
      </c>
      <c r="NDM147" s="622" t="s">
        <v>844</v>
      </c>
      <c r="NDN147" s="622" t="s">
        <v>844</v>
      </c>
      <c r="NDO147" s="622" t="s">
        <v>844</v>
      </c>
      <c r="NDP147" s="622" t="s">
        <v>844</v>
      </c>
      <c r="NDQ147" s="622" t="s">
        <v>844</v>
      </c>
      <c r="NDR147" s="622" t="s">
        <v>844</v>
      </c>
      <c r="NDS147" s="622" t="s">
        <v>844</v>
      </c>
      <c r="NDT147" s="622" t="s">
        <v>844</v>
      </c>
      <c r="NDU147" s="622" t="s">
        <v>844</v>
      </c>
      <c r="NDV147" s="622" t="s">
        <v>844</v>
      </c>
      <c r="NDW147" s="622" t="s">
        <v>844</v>
      </c>
      <c r="NDX147" s="622" t="s">
        <v>844</v>
      </c>
      <c r="NDY147" s="622" t="s">
        <v>844</v>
      </c>
      <c r="NDZ147" s="622" t="s">
        <v>844</v>
      </c>
      <c r="NEA147" s="622" t="s">
        <v>844</v>
      </c>
      <c r="NEB147" s="622" t="s">
        <v>844</v>
      </c>
      <c r="NEC147" s="622" t="s">
        <v>844</v>
      </c>
      <c r="NED147" s="622" t="s">
        <v>844</v>
      </c>
      <c r="NEE147" s="622" t="s">
        <v>844</v>
      </c>
      <c r="NEF147" s="622" t="s">
        <v>844</v>
      </c>
      <c r="NEG147" s="622" t="s">
        <v>844</v>
      </c>
      <c r="NEH147" s="622" t="s">
        <v>844</v>
      </c>
      <c r="NEI147" s="622" t="s">
        <v>844</v>
      </c>
      <c r="NEJ147" s="622" t="s">
        <v>844</v>
      </c>
      <c r="NEK147" s="622" t="s">
        <v>844</v>
      </c>
      <c r="NEL147" s="622" t="s">
        <v>844</v>
      </c>
      <c r="NEM147" s="622" t="s">
        <v>844</v>
      </c>
      <c r="NEN147" s="622" t="s">
        <v>844</v>
      </c>
      <c r="NEO147" s="622" t="s">
        <v>844</v>
      </c>
      <c r="NEP147" s="622" t="s">
        <v>844</v>
      </c>
      <c r="NEQ147" s="622" t="s">
        <v>844</v>
      </c>
      <c r="NER147" s="622" t="s">
        <v>844</v>
      </c>
      <c r="NES147" s="622" t="s">
        <v>844</v>
      </c>
      <c r="NET147" s="622" t="s">
        <v>844</v>
      </c>
      <c r="NEU147" s="622" t="s">
        <v>844</v>
      </c>
      <c r="NEV147" s="622" t="s">
        <v>844</v>
      </c>
      <c r="NEW147" s="622" t="s">
        <v>844</v>
      </c>
      <c r="NEX147" s="622" t="s">
        <v>844</v>
      </c>
      <c r="NEY147" s="622" t="s">
        <v>844</v>
      </c>
      <c r="NEZ147" s="622" t="s">
        <v>844</v>
      </c>
      <c r="NFA147" s="622" t="s">
        <v>844</v>
      </c>
      <c r="NFB147" s="622" t="s">
        <v>844</v>
      </c>
      <c r="NFC147" s="622" t="s">
        <v>844</v>
      </c>
      <c r="NFD147" s="622" t="s">
        <v>844</v>
      </c>
      <c r="NFE147" s="622" t="s">
        <v>844</v>
      </c>
      <c r="NFF147" s="622" t="s">
        <v>844</v>
      </c>
      <c r="NFG147" s="622" t="s">
        <v>844</v>
      </c>
      <c r="NFH147" s="622" t="s">
        <v>844</v>
      </c>
      <c r="NFI147" s="622" t="s">
        <v>844</v>
      </c>
      <c r="NFJ147" s="622" t="s">
        <v>844</v>
      </c>
      <c r="NFK147" s="622" t="s">
        <v>844</v>
      </c>
      <c r="NFL147" s="622" t="s">
        <v>844</v>
      </c>
      <c r="NFM147" s="622" t="s">
        <v>844</v>
      </c>
      <c r="NFN147" s="622" t="s">
        <v>844</v>
      </c>
      <c r="NFO147" s="622" t="s">
        <v>844</v>
      </c>
      <c r="NFP147" s="622" t="s">
        <v>844</v>
      </c>
      <c r="NFQ147" s="622" t="s">
        <v>844</v>
      </c>
      <c r="NFR147" s="622" t="s">
        <v>844</v>
      </c>
      <c r="NFS147" s="622" t="s">
        <v>844</v>
      </c>
      <c r="NFT147" s="622" t="s">
        <v>844</v>
      </c>
      <c r="NFU147" s="622" t="s">
        <v>844</v>
      </c>
      <c r="NFV147" s="622" t="s">
        <v>844</v>
      </c>
      <c r="NFW147" s="622" t="s">
        <v>844</v>
      </c>
      <c r="NFX147" s="622" t="s">
        <v>844</v>
      </c>
      <c r="NFY147" s="622" t="s">
        <v>844</v>
      </c>
      <c r="NFZ147" s="622" t="s">
        <v>844</v>
      </c>
      <c r="NGA147" s="622" t="s">
        <v>844</v>
      </c>
      <c r="NGB147" s="622" t="s">
        <v>844</v>
      </c>
      <c r="NGC147" s="622" t="s">
        <v>844</v>
      </c>
      <c r="NGD147" s="622" t="s">
        <v>844</v>
      </c>
      <c r="NGE147" s="622" t="s">
        <v>844</v>
      </c>
      <c r="NGF147" s="622" t="s">
        <v>844</v>
      </c>
      <c r="NGG147" s="622" t="s">
        <v>844</v>
      </c>
      <c r="NGH147" s="622" t="s">
        <v>844</v>
      </c>
      <c r="NGI147" s="622" t="s">
        <v>844</v>
      </c>
      <c r="NGJ147" s="622" t="s">
        <v>844</v>
      </c>
      <c r="NGK147" s="622" t="s">
        <v>844</v>
      </c>
      <c r="NGL147" s="622" t="s">
        <v>844</v>
      </c>
      <c r="NGM147" s="622" t="s">
        <v>844</v>
      </c>
      <c r="NGN147" s="622" t="s">
        <v>844</v>
      </c>
      <c r="NGO147" s="622" t="s">
        <v>844</v>
      </c>
      <c r="NGP147" s="622" t="s">
        <v>844</v>
      </c>
      <c r="NGQ147" s="622" t="s">
        <v>844</v>
      </c>
      <c r="NGR147" s="622" t="s">
        <v>844</v>
      </c>
      <c r="NGS147" s="622" t="s">
        <v>844</v>
      </c>
      <c r="NGT147" s="622" t="s">
        <v>844</v>
      </c>
      <c r="NGU147" s="622" t="s">
        <v>844</v>
      </c>
      <c r="NGV147" s="622" t="s">
        <v>844</v>
      </c>
      <c r="NGW147" s="622" t="s">
        <v>844</v>
      </c>
      <c r="NGX147" s="622" t="s">
        <v>844</v>
      </c>
      <c r="NGY147" s="622" t="s">
        <v>844</v>
      </c>
      <c r="NGZ147" s="622" t="s">
        <v>844</v>
      </c>
      <c r="NHA147" s="622" t="s">
        <v>844</v>
      </c>
      <c r="NHB147" s="622" t="s">
        <v>844</v>
      </c>
      <c r="NHC147" s="622" t="s">
        <v>844</v>
      </c>
      <c r="NHD147" s="622" t="s">
        <v>844</v>
      </c>
      <c r="NHE147" s="622" t="s">
        <v>844</v>
      </c>
      <c r="NHF147" s="622" t="s">
        <v>844</v>
      </c>
      <c r="NHG147" s="622" t="s">
        <v>844</v>
      </c>
      <c r="NHH147" s="622" t="s">
        <v>844</v>
      </c>
      <c r="NHI147" s="622" t="s">
        <v>844</v>
      </c>
      <c r="NHJ147" s="622" t="s">
        <v>844</v>
      </c>
      <c r="NHK147" s="622" t="s">
        <v>844</v>
      </c>
      <c r="NHL147" s="622" t="s">
        <v>844</v>
      </c>
      <c r="NHM147" s="622" t="s">
        <v>844</v>
      </c>
      <c r="NHN147" s="622" t="s">
        <v>844</v>
      </c>
      <c r="NHO147" s="622" t="s">
        <v>844</v>
      </c>
      <c r="NHP147" s="622" t="s">
        <v>844</v>
      </c>
      <c r="NHQ147" s="622" t="s">
        <v>844</v>
      </c>
      <c r="NHR147" s="622" t="s">
        <v>844</v>
      </c>
      <c r="NHS147" s="622" t="s">
        <v>844</v>
      </c>
      <c r="NHT147" s="622" t="s">
        <v>844</v>
      </c>
      <c r="NHU147" s="622" t="s">
        <v>844</v>
      </c>
      <c r="NHV147" s="622" t="s">
        <v>844</v>
      </c>
      <c r="NHW147" s="622" t="s">
        <v>844</v>
      </c>
      <c r="NHX147" s="622" t="s">
        <v>844</v>
      </c>
      <c r="NHY147" s="622" t="s">
        <v>844</v>
      </c>
      <c r="NHZ147" s="622" t="s">
        <v>844</v>
      </c>
      <c r="NIA147" s="622" t="s">
        <v>844</v>
      </c>
      <c r="NIB147" s="622" t="s">
        <v>844</v>
      </c>
      <c r="NIC147" s="622" t="s">
        <v>844</v>
      </c>
      <c r="NID147" s="622" t="s">
        <v>844</v>
      </c>
      <c r="NIE147" s="622" t="s">
        <v>844</v>
      </c>
      <c r="NIF147" s="622" t="s">
        <v>844</v>
      </c>
      <c r="NIG147" s="622" t="s">
        <v>844</v>
      </c>
      <c r="NIH147" s="622" t="s">
        <v>844</v>
      </c>
      <c r="NII147" s="622" t="s">
        <v>844</v>
      </c>
      <c r="NIJ147" s="622" t="s">
        <v>844</v>
      </c>
      <c r="NIK147" s="622" t="s">
        <v>844</v>
      </c>
      <c r="NIL147" s="622" t="s">
        <v>844</v>
      </c>
      <c r="NIM147" s="622" t="s">
        <v>844</v>
      </c>
      <c r="NIN147" s="622" t="s">
        <v>844</v>
      </c>
      <c r="NIO147" s="622" t="s">
        <v>844</v>
      </c>
      <c r="NIP147" s="622" t="s">
        <v>844</v>
      </c>
      <c r="NIQ147" s="622" t="s">
        <v>844</v>
      </c>
      <c r="NIR147" s="622" t="s">
        <v>844</v>
      </c>
      <c r="NIS147" s="622" t="s">
        <v>844</v>
      </c>
      <c r="NIT147" s="622" t="s">
        <v>844</v>
      </c>
      <c r="NIU147" s="622" t="s">
        <v>844</v>
      </c>
      <c r="NIV147" s="622" t="s">
        <v>844</v>
      </c>
      <c r="NIW147" s="622" t="s">
        <v>844</v>
      </c>
      <c r="NIX147" s="622" t="s">
        <v>844</v>
      </c>
      <c r="NIY147" s="622" t="s">
        <v>844</v>
      </c>
      <c r="NIZ147" s="622" t="s">
        <v>844</v>
      </c>
      <c r="NJA147" s="622" t="s">
        <v>844</v>
      </c>
      <c r="NJB147" s="622" t="s">
        <v>844</v>
      </c>
      <c r="NJC147" s="622" t="s">
        <v>844</v>
      </c>
      <c r="NJD147" s="622" t="s">
        <v>844</v>
      </c>
      <c r="NJE147" s="622" t="s">
        <v>844</v>
      </c>
      <c r="NJF147" s="622" t="s">
        <v>844</v>
      </c>
      <c r="NJG147" s="622" t="s">
        <v>844</v>
      </c>
      <c r="NJH147" s="622" t="s">
        <v>844</v>
      </c>
      <c r="NJI147" s="622" t="s">
        <v>844</v>
      </c>
      <c r="NJJ147" s="622" t="s">
        <v>844</v>
      </c>
      <c r="NJK147" s="622" t="s">
        <v>844</v>
      </c>
      <c r="NJL147" s="622" t="s">
        <v>844</v>
      </c>
      <c r="NJM147" s="622" t="s">
        <v>844</v>
      </c>
      <c r="NJN147" s="622" t="s">
        <v>844</v>
      </c>
      <c r="NJO147" s="622" t="s">
        <v>844</v>
      </c>
      <c r="NJP147" s="622" t="s">
        <v>844</v>
      </c>
      <c r="NJQ147" s="622" t="s">
        <v>844</v>
      </c>
      <c r="NJR147" s="622" t="s">
        <v>844</v>
      </c>
      <c r="NJS147" s="622" t="s">
        <v>844</v>
      </c>
      <c r="NJT147" s="622" t="s">
        <v>844</v>
      </c>
      <c r="NJU147" s="622" t="s">
        <v>844</v>
      </c>
      <c r="NJV147" s="622" t="s">
        <v>844</v>
      </c>
      <c r="NJW147" s="622" t="s">
        <v>844</v>
      </c>
      <c r="NJX147" s="622" t="s">
        <v>844</v>
      </c>
      <c r="NJY147" s="622" t="s">
        <v>844</v>
      </c>
      <c r="NJZ147" s="622" t="s">
        <v>844</v>
      </c>
      <c r="NKA147" s="622" t="s">
        <v>844</v>
      </c>
      <c r="NKB147" s="622" t="s">
        <v>844</v>
      </c>
      <c r="NKC147" s="622" t="s">
        <v>844</v>
      </c>
      <c r="NKD147" s="622" t="s">
        <v>844</v>
      </c>
      <c r="NKE147" s="622" t="s">
        <v>844</v>
      </c>
      <c r="NKF147" s="622" t="s">
        <v>844</v>
      </c>
      <c r="NKG147" s="622" t="s">
        <v>844</v>
      </c>
      <c r="NKH147" s="622" t="s">
        <v>844</v>
      </c>
      <c r="NKI147" s="622" t="s">
        <v>844</v>
      </c>
      <c r="NKJ147" s="622" t="s">
        <v>844</v>
      </c>
      <c r="NKK147" s="622" t="s">
        <v>844</v>
      </c>
      <c r="NKL147" s="622" t="s">
        <v>844</v>
      </c>
      <c r="NKM147" s="622" t="s">
        <v>844</v>
      </c>
      <c r="NKN147" s="622" t="s">
        <v>844</v>
      </c>
      <c r="NKO147" s="622" t="s">
        <v>844</v>
      </c>
      <c r="NKP147" s="622" t="s">
        <v>844</v>
      </c>
      <c r="NKQ147" s="622" t="s">
        <v>844</v>
      </c>
      <c r="NKR147" s="622" t="s">
        <v>844</v>
      </c>
      <c r="NKS147" s="622" t="s">
        <v>844</v>
      </c>
      <c r="NKT147" s="622" t="s">
        <v>844</v>
      </c>
      <c r="NKU147" s="622" t="s">
        <v>844</v>
      </c>
      <c r="NKV147" s="622" t="s">
        <v>844</v>
      </c>
      <c r="NKW147" s="622" t="s">
        <v>844</v>
      </c>
      <c r="NKX147" s="622" t="s">
        <v>844</v>
      </c>
      <c r="NKY147" s="622" t="s">
        <v>844</v>
      </c>
      <c r="NKZ147" s="622" t="s">
        <v>844</v>
      </c>
      <c r="NLA147" s="622" t="s">
        <v>844</v>
      </c>
      <c r="NLB147" s="622" t="s">
        <v>844</v>
      </c>
      <c r="NLC147" s="622" t="s">
        <v>844</v>
      </c>
      <c r="NLD147" s="622" t="s">
        <v>844</v>
      </c>
      <c r="NLE147" s="622" t="s">
        <v>844</v>
      </c>
      <c r="NLF147" s="622" t="s">
        <v>844</v>
      </c>
      <c r="NLG147" s="622" t="s">
        <v>844</v>
      </c>
      <c r="NLH147" s="622" t="s">
        <v>844</v>
      </c>
      <c r="NLI147" s="622" t="s">
        <v>844</v>
      </c>
      <c r="NLJ147" s="622" t="s">
        <v>844</v>
      </c>
      <c r="NLK147" s="622" t="s">
        <v>844</v>
      </c>
      <c r="NLL147" s="622" t="s">
        <v>844</v>
      </c>
      <c r="NLM147" s="622" t="s">
        <v>844</v>
      </c>
      <c r="NLN147" s="622" t="s">
        <v>844</v>
      </c>
      <c r="NLO147" s="622" t="s">
        <v>844</v>
      </c>
      <c r="NLP147" s="622" t="s">
        <v>844</v>
      </c>
      <c r="NLQ147" s="622" t="s">
        <v>844</v>
      </c>
      <c r="NLR147" s="622" t="s">
        <v>844</v>
      </c>
      <c r="NLS147" s="622" t="s">
        <v>844</v>
      </c>
      <c r="NLT147" s="622" t="s">
        <v>844</v>
      </c>
      <c r="NLU147" s="622" t="s">
        <v>844</v>
      </c>
      <c r="NLV147" s="622" t="s">
        <v>844</v>
      </c>
      <c r="NLW147" s="622" t="s">
        <v>844</v>
      </c>
      <c r="NLX147" s="622" t="s">
        <v>844</v>
      </c>
      <c r="NLY147" s="622" t="s">
        <v>844</v>
      </c>
      <c r="NLZ147" s="622" t="s">
        <v>844</v>
      </c>
      <c r="NMA147" s="622" t="s">
        <v>844</v>
      </c>
      <c r="NMB147" s="622" t="s">
        <v>844</v>
      </c>
      <c r="NMC147" s="622" t="s">
        <v>844</v>
      </c>
      <c r="NMD147" s="622" t="s">
        <v>844</v>
      </c>
      <c r="NME147" s="622" t="s">
        <v>844</v>
      </c>
      <c r="NMF147" s="622" t="s">
        <v>844</v>
      </c>
      <c r="NMG147" s="622" t="s">
        <v>844</v>
      </c>
      <c r="NMH147" s="622" t="s">
        <v>844</v>
      </c>
      <c r="NMI147" s="622" t="s">
        <v>844</v>
      </c>
      <c r="NMJ147" s="622" t="s">
        <v>844</v>
      </c>
      <c r="NMK147" s="622" t="s">
        <v>844</v>
      </c>
      <c r="NML147" s="622" t="s">
        <v>844</v>
      </c>
      <c r="NMM147" s="622" t="s">
        <v>844</v>
      </c>
      <c r="NMN147" s="622" t="s">
        <v>844</v>
      </c>
      <c r="NMO147" s="622" t="s">
        <v>844</v>
      </c>
      <c r="NMP147" s="622" t="s">
        <v>844</v>
      </c>
      <c r="NMQ147" s="622" t="s">
        <v>844</v>
      </c>
      <c r="NMR147" s="622" t="s">
        <v>844</v>
      </c>
      <c r="NMS147" s="622" t="s">
        <v>844</v>
      </c>
      <c r="NMT147" s="622" t="s">
        <v>844</v>
      </c>
      <c r="NMU147" s="622" t="s">
        <v>844</v>
      </c>
      <c r="NMV147" s="622" t="s">
        <v>844</v>
      </c>
      <c r="NMW147" s="622" t="s">
        <v>844</v>
      </c>
      <c r="NMX147" s="622" t="s">
        <v>844</v>
      </c>
      <c r="NMY147" s="622" t="s">
        <v>844</v>
      </c>
      <c r="NMZ147" s="622" t="s">
        <v>844</v>
      </c>
      <c r="NNA147" s="622" t="s">
        <v>844</v>
      </c>
      <c r="NNB147" s="622" t="s">
        <v>844</v>
      </c>
      <c r="NNC147" s="622" t="s">
        <v>844</v>
      </c>
      <c r="NND147" s="622" t="s">
        <v>844</v>
      </c>
      <c r="NNE147" s="622" t="s">
        <v>844</v>
      </c>
      <c r="NNF147" s="622" t="s">
        <v>844</v>
      </c>
      <c r="NNG147" s="622" t="s">
        <v>844</v>
      </c>
      <c r="NNH147" s="622" t="s">
        <v>844</v>
      </c>
      <c r="NNI147" s="622" t="s">
        <v>844</v>
      </c>
      <c r="NNJ147" s="622" t="s">
        <v>844</v>
      </c>
      <c r="NNK147" s="622" t="s">
        <v>844</v>
      </c>
      <c r="NNL147" s="622" t="s">
        <v>844</v>
      </c>
      <c r="NNM147" s="622" t="s">
        <v>844</v>
      </c>
      <c r="NNN147" s="622" t="s">
        <v>844</v>
      </c>
      <c r="NNO147" s="622" t="s">
        <v>844</v>
      </c>
      <c r="NNP147" s="622" t="s">
        <v>844</v>
      </c>
      <c r="NNQ147" s="622" t="s">
        <v>844</v>
      </c>
      <c r="NNR147" s="622" t="s">
        <v>844</v>
      </c>
      <c r="NNS147" s="622" t="s">
        <v>844</v>
      </c>
      <c r="NNT147" s="622" t="s">
        <v>844</v>
      </c>
      <c r="NNU147" s="622" t="s">
        <v>844</v>
      </c>
      <c r="NNV147" s="622" t="s">
        <v>844</v>
      </c>
      <c r="NNW147" s="622" t="s">
        <v>844</v>
      </c>
      <c r="NNX147" s="622" t="s">
        <v>844</v>
      </c>
      <c r="NNY147" s="622" t="s">
        <v>844</v>
      </c>
      <c r="NNZ147" s="622" t="s">
        <v>844</v>
      </c>
      <c r="NOA147" s="622" t="s">
        <v>844</v>
      </c>
      <c r="NOB147" s="622" t="s">
        <v>844</v>
      </c>
      <c r="NOC147" s="622" t="s">
        <v>844</v>
      </c>
      <c r="NOD147" s="622" t="s">
        <v>844</v>
      </c>
      <c r="NOE147" s="622" t="s">
        <v>844</v>
      </c>
      <c r="NOF147" s="622" t="s">
        <v>844</v>
      </c>
      <c r="NOG147" s="622" t="s">
        <v>844</v>
      </c>
      <c r="NOH147" s="622" t="s">
        <v>844</v>
      </c>
      <c r="NOI147" s="622" t="s">
        <v>844</v>
      </c>
      <c r="NOJ147" s="622" t="s">
        <v>844</v>
      </c>
      <c r="NOK147" s="622" t="s">
        <v>844</v>
      </c>
      <c r="NOL147" s="622" t="s">
        <v>844</v>
      </c>
      <c r="NOM147" s="622" t="s">
        <v>844</v>
      </c>
      <c r="NON147" s="622" t="s">
        <v>844</v>
      </c>
      <c r="NOO147" s="622" t="s">
        <v>844</v>
      </c>
      <c r="NOP147" s="622" t="s">
        <v>844</v>
      </c>
      <c r="NOQ147" s="622" t="s">
        <v>844</v>
      </c>
      <c r="NOR147" s="622" t="s">
        <v>844</v>
      </c>
      <c r="NOS147" s="622" t="s">
        <v>844</v>
      </c>
      <c r="NOT147" s="622" t="s">
        <v>844</v>
      </c>
      <c r="NOU147" s="622" t="s">
        <v>844</v>
      </c>
      <c r="NOV147" s="622" t="s">
        <v>844</v>
      </c>
      <c r="NOW147" s="622" t="s">
        <v>844</v>
      </c>
      <c r="NOX147" s="622" t="s">
        <v>844</v>
      </c>
      <c r="NOY147" s="622" t="s">
        <v>844</v>
      </c>
      <c r="NOZ147" s="622" t="s">
        <v>844</v>
      </c>
      <c r="NPA147" s="622" t="s">
        <v>844</v>
      </c>
      <c r="NPB147" s="622" t="s">
        <v>844</v>
      </c>
      <c r="NPC147" s="622" t="s">
        <v>844</v>
      </c>
      <c r="NPD147" s="622" t="s">
        <v>844</v>
      </c>
      <c r="NPE147" s="622" t="s">
        <v>844</v>
      </c>
      <c r="NPF147" s="622" t="s">
        <v>844</v>
      </c>
      <c r="NPG147" s="622" t="s">
        <v>844</v>
      </c>
      <c r="NPH147" s="622" t="s">
        <v>844</v>
      </c>
      <c r="NPI147" s="622" t="s">
        <v>844</v>
      </c>
      <c r="NPJ147" s="622" t="s">
        <v>844</v>
      </c>
      <c r="NPK147" s="622" t="s">
        <v>844</v>
      </c>
      <c r="NPL147" s="622" t="s">
        <v>844</v>
      </c>
      <c r="NPM147" s="622" t="s">
        <v>844</v>
      </c>
      <c r="NPN147" s="622" t="s">
        <v>844</v>
      </c>
      <c r="NPO147" s="622" t="s">
        <v>844</v>
      </c>
      <c r="NPP147" s="622" t="s">
        <v>844</v>
      </c>
      <c r="NPQ147" s="622" t="s">
        <v>844</v>
      </c>
      <c r="NPR147" s="622" t="s">
        <v>844</v>
      </c>
      <c r="NPS147" s="622" t="s">
        <v>844</v>
      </c>
      <c r="NPT147" s="622" t="s">
        <v>844</v>
      </c>
      <c r="NPU147" s="622" t="s">
        <v>844</v>
      </c>
      <c r="NPV147" s="622" t="s">
        <v>844</v>
      </c>
      <c r="NPW147" s="622" t="s">
        <v>844</v>
      </c>
      <c r="NPX147" s="622" t="s">
        <v>844</v>
      </c>
      <c r="NPY147" s="622" t="s">
        <v>844</v>
      </c>
      <c r="NPZ147" s="622" t="s">
        <v>844</v>
      </c>
      <c r="NQA147" s="622" t="s">
        <v>844</v>
      </c>
      <c r="NQB147" s="622" t="s">
        <v>844</v>
      </c>
      <c r="NQC147" s="622" t="s">
        <v>844</v>
      </c>
      <c r="NQD147" s="622" t="s">
        <v>844</v>
      </c>
      <c r="NQE147" s="622" t="s">
        <v>844</v>
      </c>
      <c r="NQF147" s="622" t="s">
        <v>844</v>
      </c>
      <c r="NQG147" s="622" t="s">
        <v>844</v>
      </c>
      <c r="NQH147" s="622" t="s">
        <v>844</v>
      </c>
      <c r="NQI147" s="622" t="s">
        <v>844</v>
      </c>
      <c r="NQJ147" s="622" t="s">
        <v>844</v>
      </c>
      <c r="NQK147" s="622" t="s">
        <v>844</v>
      </c>
      <c r="NQL147" s="622" t="s">
        <v>844</v>
      </c>
      <c r="NQM147" s="622" t="s">
        <v>844</v>
      </c>
      <c r="NQN147" s="622" t="s">
        <v>844</v>
      </c>
      <c r="NQO147" s="622" t="s">
        <v>844</v>
      </c>
      <c r="NQP147" s="622" t="s">
        <v>844</v>
      </c>
      <c r="NQQ147" s="622" t="s">
        <v>844</v>
      </c>
      <c r="NQR147" s="622" t="s">
        <v>844</v>
      </c>
      <c r="NQS147" s="622" t="s">
        <v>844</v>
      </c>
      <c r="NQT147" s="622" t="s">
        <v>844</v>
      </c>
      <c r="NQU147" s="622" t="s">
        <v>844</v>
      </c>
      <c r="NQV147" s="622" t="s">
        <v>844</v>
      </c>
      <c r="NQW147" s="622" t="s">
        <v>844</v>
      </c>
      <c r="NQX147" s="622" t="s">
        <v>844</v>
      </c>
      <c r="NQY147" s="622" t="s">
        <v>844</v>
      </c>
      <c r="NQZ147" s="622" t="s">
        <v>844</v>
      </c>
      <c r="NRA147" s="622" t="s">
        <v>844</v>
      </c>
      <c r="NRB147" s="622" t="s">
        <v>844</v>
      </c>
      <c r="NRC147" s="622" t="s">
        <v>844</v>
      </c>
      <c r="NRD147" s="622" t="s">
        <v>844</v>
      </c>
      <c r="NRE147" s="622" t="s">
        <v>844</v>
      </c>
      <c r="NRF147" s="622" t="s">
        <v>844</v>
      </c>
      <c r="NRG147" s="622" t="s">
        <v>844</v>
      </c>
      <c r="NRH147" s="622" t="s">
        <v>844</v>
      </c>
      <c r="NRI147" s="622" t="s">
        <v>844</v>
      </c>
      <c r="NRJ147" s="622" t="s">
        <v>844</v>
      </c>
      <c r="NRK147" s="622" t="s">
        <v>844</v>
      </c>
      <c r="NRL147" s="622" t="s">
        <v>844</v>
      </c>
      <c r="NRM147" s="622" t="s">
        <v>844</v>
      </c>
      <c r="NRN147" s="622" t="s">
        <v>844</v>
      </c>
      <c r="NRO147" s="622" t="s">
        <v>844</v>
      </c>
      <c r="NRP147" s="622" t="s">
        <v>844</v>
      </c>
      <c r="NRQ147" s="622" t="s">
        <v>844</v>
      </c>
      <c r="NRR147" s="622" t="s">
        <v>844</v>
      </c>
      <c r="NRS147" s="622" t="s">
        <v>844</v>
      </c>
      <c r="NRT147" s="622" t="s">
        <v>844</v>
      </c>
      <c r="NRU147" s="622" t="s">
        <v>844</v>
      </c>
      <c r="NRV147" s="622" t="s">
        <v>844</v>
      </c>
      <c r="NRW147" s="622" t="s">
        <v>844</v>
      </c>
      <c r="NRX147" s="622" t="s">
        <v>844</v>
      </c>
      <c r="NRY147" s="622" t="s">
        <v>844</v>
      </c>
      <c r="NRZ147" s="622" t="s">
        <v>844</v>
      </c>
      <c r="NSA147" s="622" t="s">
        <v>844</v>
      </c>
      <c r="NSB147" s="622" t="s">
        <v>844</v>
      </c>
      <c r="NSC147" s="622" t="s">
        <v>844</v>
      </c>
      <c r="NSD147" s="622" t="s">
        <v>844</v>
      </c>
      <c r="NSE147" s="622" t="s">
        <v>844</v>
      </c>
      <c r="NSF147" s="622" t="s">
        <v>844</v>
      </c>
      <c r="NSG147" s="622" t="s">
        <v>844</v>
      </c>
      <c r="NSH147" s="622" t="s">
        <v>844</v>
      </c>
      <c r="NSI147" s="622" t="s">
        <v>844</v>
      </c>
      <c r="NSJ147" s="622" t="s">
        <v>844</v>
      </c>
      <c r="NSK147" s="622" t="s">
        <v>844</v>
      </c>
      <c r="NSL147" s="622" t="s">
        <v>844</v>
      </c>
      <c r="NSM147" s="622" t="s">
        <v>844</v>
      </c>
      <c r="NSN147" s="622" t="s">
        <v>844</v>
      </c>
      <c r="NSO147" s="622" t="s">
        <v>844</v>
      </c>
      <c r="NSP147" s="622" t="s">
        <v>844</v>
      </c>
      <c r="NSQ147" s="622" t="s">
        <v>844</v>
      </c>
      <c r="NSR147" s="622" t="s">
        <v>844</v>
      </c>
      <c r="NSS147" s="622" t="s">
        <v>844</v>
      </c>
      <c r="NST147" s="622" t="s">
        <v>844</v>
      </c>
      <c r="NSU147" s="622" t="s">
        <v>844</v>
      </c>
      <c r="NSV147" s="622" t="s">
        <v>844</v>
      </c>
      <c r="NSW147" s="622" t="s">
        <v>844</v>
      </c>
      <c r="NSX147" s="622" t="s">
        <v>844</v>
      </c>
      <c r="NSY147" s="622" t="s">
        <v>844</v>
      </c>
      <c r="NSZ147" s="622" t="s">
        <v>844</v>
      </c>
      <c r="NTA147" s="622" t="s">
        <v>844</v>
      </c>
      <c r="NTB147" s="622" t="s">
        <v>844</v>
      </c>
      <c r="NTC147" s="622" t="s">
        <v>844</v>
      </c>
      <c r="NTD147" s="622" t="s">
        <v>844</v>
      </c>
      <c r="NTE147" s="622" t="s">
        <v>844</v>
      </c>
      <c r="NTF147" s="622" t="s">
        <v>844</v>
      </c>
      <c r="NTG147" s="622" t="s">
        <v>844</v>
      </c>
      <c r="NTH147" s="622" t="s">
        <v>844</v>
      </c>
      <c r="NTI147" s="622" t="s">
        <v>844</v>
      </c>
      <c r="NTJ147" s="622" t="s">
        <v>844</v>
      </c>
      <c r="NTK147" s="622" t="s">
        <v>844</v>
      </c>
      <c r="NTL147" s="622" t="s">
        <v>844</v>
      </c>
      <c r="NTM147" s="622" t="s">
        <v>844</v>
      </c>
      <c r="NTN147" s="622" t="s">
        <v>844</v>
      </c>
      <c r="NTO147" s="622" t="s">
        <v>844</v>
      </c>
      <c r="NTP147" s="622" t="s">
        <v>844</v>
      </c>
      <c r="NTQ147" s="622" t="s">
        <v>844</v>
      </c>
      <c r="NTR147" s="622" t="s">
        <v>844</v>
      </c>
      <c r="NTS147" s="622" t="s">
        <v>844</v>
      </c>
      <c r="NTT147" s="622" t="s">
        <v>844</v>
      </c>
      <c r="NTU147" s="622" t="s">
        <v>844</v>
      </c>
      <c r="NTV147" s="622" t="s">
        <v>844</v>
      </c>
      <c r="NTW147" s="622" t="s">
        <v>844</v>
      </c>
      <c r="NTX147" s="622" t="s">
        <v>844</v>
      </c>
      <c r="NTY147" s="622" t="s">
        <v>844</v>
      </c>
      <c r="NTZ147" s="622" t="s">
        <v>844</v>
      </c>
      <c r="NUA147" s="622" t="s">
        <v>844</v>
      </c>
      <c r="NUB147" s="622" t="s">
        <v>844</v>
      </c>
      <c r="NUC147" s="622" t="s">
        <v>844</v>
      </c>
      <c r="NUD147" s="622" t="s">
        <v>844</v>
      </c>
      <c r="NUE147" s="622" t="s">
        <v>844</v>
      </c>
      <c r="NUF147" s="622" t="s">
        <v>844</v>
      </c>
      <c r="NUG147" s="622" t="s">
        <v>844</v>
      </c>
      <c r="NUH147" s="622" t="s">
        <v>844</v>
      </c>
      <c r="NUI147" s="622" t="s">
        <v>844</v>
      </c>
      <c r="NUJ147" s="622" t="s">
        <v>844</v>
      </c>
      <c r="NUK147" s="622" t="s">
        <v>844</v>
      </c>
      <c r="NUL147" s="622" t="s">
        <v>844</v>
      </c>
      <c r="NUM147" s="622" t="s">
        <v>844</v>
      </c>
      <c r="NUN147" s="622" t="s">
        <v>844</v>
      </c>
      <c r="NUO147" s="622" t="s">
        <v>844</v>
      </c>
      <c r="NUP147" s="622" t="s">
        <v>844</v>
      </c>
      <c r="NUQ147" s="622" t="s">
        <v>844</v>
      </c>
      <c r="NUR147" s="622" t="s">
        <v>844</v>
      </c>
      <c r="NUS147" s="622" t="s">
        <v>844</v>
      </c>
      <c r="NUT147" s="622" t="s">
        <v>844</v>
      </c>
      <c r="NUU147" s="622" t="s">
        <v>844</v>
      </c>
      <c r="NUV147" s="622" t="s">
        <v>844</v>
      </c>
      <c r="NUW147" s="622" t="s">
        <v>844</v>
      </c>
      <c r="NUX147" s="622" t="s">
        <v>844</v>
      </c>
      <c r="NUY147" s="622" t="s">
        <v>844</v>
      </c>
      <c r="NUZ147" s="622" t="s">
        <v>844</v>
      </c>
      <c r="NVA147" s="622" t="s">
        <v>844</v>
      </c>
      <c r="NVB147" s="622" t="s">
        <v>844</v>
      </c>
      <c r="NVC147" s="622" t="s">
        <v>844</v>
      </c>
      <c r="NVD147" s="622" t="s">
        <v>844</v>
      </c>
      <c r="NVE147" s="622" t="s">
        <v>844</v>
      </c>
      <c r="NVF147" s="622" t="s">
        <v>844</v>
      </c>
      <c r="NVG147" s="622" t="s">
        <v>844</v>
      </c>
      <c r="NVH147" s="622" t="s">
        <v>844</v>
      </c>
      <c r="NVI147" s="622" t="s">
        <v>844</v>
      </c>
      <c r="NVJ147" s="622" t="s">
        <v>844</v>
      </c>
      <c r="NVK147" s="622" t="s">
        <v>844</v>
      </c>
      <c r="NVL147" s="622" t="s">
        <v>844</v>
      </c>
      <c r="NVM147" s="622" t="s">
        <v>844</v>
      </c>
      <c r="NVN147" s="622" t="s">
        <v>844</v>
      </c>
      <c r="NVO147" s="622" t="s">
        <v>844</v>
      </c>
      <c r="NVP147" s="622" t="s">
        <v>844</v>
      </c>
      <c r="NVQ147" s="622" t="s">
        <v>844</v>
      </c>
      <c r="NVR147" s="622" t="s">
        <v>844</v>
      </c>
      <c r="NVS147" s="622" t="s">
        <v>844</v>
      </c>
      <c r="NVT147" s="622" t="s">
        <v>844</v>
      </c>
      <c r="NVU147" s="622" t="s">
        <v>844</v>
      </c>
      <c r="NVV147" s="622" t="s">
        <v>844</v>
      </c>
      <c r="NVW147" s="622" t="s">
        <v>844</v>
      </c>
      <c r="NVX147" s="622" t="s">
        <v>844</v>
      </c>
      <c r="NVY147" s="622" t="s">
        <v>844</v>
      </c>
      <c r="NVZ147" s="622" t="s">
        <v>844</v>
      </c>
      <c r="NWA147" s="622" t="s">
        <v>844</v>
      </c>
      <c r="NWB147" s="622" t="s">
        <v>844</v>
      </c>
      <c r="NWC147" s="622" t="s">
        <v>844</v>
      </c>
      <c r="NWD147" s="622" t="s">
        <v>844</v>
      </c>
      <c r="NWE147" s="622" t="s">
        <v>844</v>
      </c>
      <c r="NWF147" s="622" t="s">
        <v>844</v>
      </c>
      <c r="NWG147" s="622" t="s">
        <v>844</v>
      </c>
      <c r="NWH147" s="622" t="s">
        <v>844</v>
      </c>
      <c r="NWI147" s="622" t="s">
        <v>844</v>
      </c>
      <c r="NWJ147" s="622" t="s">
        <v>844</v>
      </c>
      <c r="NWK147" s="622" t="s">
        <v>844</v>
      </c>
      <c r="NWL147" s="622" t="s">
        <v>844</v>
      </c>
      <c r="NWM147" s="622" t="s">
        <v>844</v>
      </c>
      <c r="NWN147" s="622" t="s">
        <v>844</v>
      </c>
      <c r="NWO147" s="622" t="s">
        <v>844</v>
      </c>
      <c r="NWP147" s="622" t="s">
        <v>844</v>
      </c>
      <c r="NWQ147" s="622" t="s">
        <v>844</v>
      </c>
      <c r="NWR147" s="622" t="s">
        <v>844</v>
      </c>
      <c r="NWS147" s="622" t="s">
        <v>844</v>
      </c>
      <c r="NWT147" s="622" t="s">
        <v>844</v>
      </c>
      <c r="NWU147" s="622" t="s">
        <v>844</v>
      </c>
      <c r="NWV147" s="622" t="s">
        <v>844</v>
      </c>
      <c r="NWW147" s="622" t="s">
        <v>844</v>
      </c>
      <c r="NWX147" s="622" t="s">
        <v>844</v>
      </c>
      <c r="NWY147" s="622" t="s">
        <v>844</v>
      </c>
      <c r="NWZ147" s="622" t="s">
        <v>844</v>
      </c>
      <c r="NXA147" s="622" t="s">
        <v>844</v>
      </c>
      <c r="NXB147" s="622" t="s">
        <v>844</v>
      </c>
      <c r="NXC147" s="622" t="s">
        <v>844</v>
      </c>
      <c r="NXD147" s="622" t="s">
        <v>844</v>
      </c>
      <c r="NXE147" s="622" t="s">
        <v>844</v>
      </c>
      <c r="NXF147" s="622" t="s">
        <v>844</v>
      </c>
      <c r="NXG147" s="622" t="s">
        <v>844</v>
      </c>
      <c r="NXH147" s="622" t="s">
        <v>844</v>
      </c>
      <c r="NXI147" s="622" t="s">
        <v>844</v>
      </c>
      <c r="NXJ147" s="622" t="s">
        <v>844</v>
      </c>
      <c r="NXK147" s="622" t="s">
        <v>844</v>
      </c>
      <c r="NXL147" s="622" t="s">
        <v>844</v>
      </c>
      <c r="NXM147" s="622" t="s">
        <v>844</v>
      </c>
      <c r="NXN147" s="622" t="s">
        <v>844</v>
      </c>
      <c r="NXO147" s="622" t="s">
        <v>844</v>
      </c>
      <c r="NXP147" s="622" t="s">
        <v>844</v>
      </c>
      <c r="NXQ147" s="622" t="s">
        <v>844</v>
      </c>
      <c r="NXR147" s="622" t="s">
        <v>844</v>
      </c>
      <c r="NXS147" s="622" t="s">
        <v>844</v>
      </c>
      <c r="NXT147" s="622" t="s">
        <v>844</v>
      </c>
      <c r="NXU147" s="622" t="s">
        <v>844</v>
      </c>
      <c r="NXV147" s="622" t="s">
        <v>844</v>
      </c>
      <c r="NXW147" s="622" t="s">
        <v>844</v>
      </c>
      <c r="NXX147" s="622" t="s">
        <v>844</v>
      </c>
      <c r="NXY147" s="622" t="s">
        <v>844</v>
      </c>
      <c r="NXZ147" s="622" t="s">
        <v>844</v>
      </c>
      <c r="NYA147" s="622" t="s">
        <v>844</v>
      </c>
      <c r="NYB147" s="622" t="s">
        <v>844</v>
      </c>
      <c r="NYC147" s="622" t="s">
        <v>844</v>
      </c>
      <c r="NYD147" s="622" t="s">
        <v>844</v>
      </c>
      <c r="NYE147" s="622" t="s">
        <v>844</v>
      </c>
      <c r="NYF147" s="622" t="s">
        <v>844</v>
      </c>
      <c r="NYG147" s="622" t="s">
        <v>844</v>
      </c>
      <c r="NYH147" s="622" t="s">
        <v>844</v>
      </c>
      <c r="NYI147" s="622" t="s">
        <v>844</v>
      </c>
      <c r="NYJ147" s="622" t="s">
        <v>844</v>
      </c>
      <c r="NYK147" s="622" t="s">
        <v>844</v>
      </c>
      <c r="NYL147" s="622" t="s">
        <v>844</v>
      </c>
      <c r="NYM147" s="622" t="s">
        <v>844</v>
      </c>
      <c r="NYN147" s="622" t="s">
        <v>844</v>
      </c>
      <c r="NYO147" s="622" t="s">
        <v>844</v>
      </c>
      <c r="NYP147" s="622" t="s">
        <v>844</v>
      </c>
      <c r="NYQ147" s="622" t="s">
        <v>844</v>
      </c>
      <c r="NYR147" s="622" t="s">
        <v>844</v>
      </c>
      <c r="NYS147" s="622" t="s">
        <v>844</v>
      </c>
      <c r="NYT147" s="622" t="s">
        <v>844</v>
      </c>
      <c r="NYU147" s="622" t="s">
        <v>844</v>
      </c>
      <c r="NYV147" s="622" t="s">
        <v>844</v>
      </c>
      <c r="NYW147" s="622" t="s">
        <v>844</v>
      </c>
      <c r="NYX147" s="622" t="s">
        <v>844</v>
      </c>
      <c r="NYY147" s="622" t="s">
        <v>844</v>
      </c>
      <c r="NYZ147" s="622" t="s">
        <v>844</v>
      </c>
      <c r="NZA147" s="622" t="s">
        <v>844</v>
      </c>
      <c r="NZB147" s="622" t="s">
        <v>844</v>
      </c>
      <c r="NZC147" s="622" t="s">
        <v>844</v>
      </c>
      <c r="NZD147" s="622" t="s">
        <v>844</v>
      </c>
      <c r="NZE147" s="622" t="s">
        <v>844</v>
      </c>
      <c r="NZF147" s="622" t="s">
        <v>844</v>
      </c>
      <c r="NZG147" s="622" t="s">
        <v>844</v>
      </c>
      <c r="NZH147" s="622" t="s">
        <v>844</v>
      </c>
      <c r="NZI147" s="622" t="s">
        <v>844</v>
      </c>
      <c r="NZJ147" s="622" t="s">
        <v>844</v>
      </c>
      <c r="NZK147" s="622" t="s">
        <v>844</v>
      </c>
      <c r="NZL147" s="622" t="s">
        <v>844</v>
      </c>
      <c r="NZM147" s="622" t="s">
        <v>844</v>
      </c>
      <c r="NZN147" s="622" t="s">
        <v>844</v>
      </c>
      <c r="NZO147" s="622" t="s">
        <v>844</v>
      </c>
      <c r="NZP147" s="622" t="s">
        <v>844</v>
      </c>
      <c r="NZQ147" s="622" t="s">
        <v>844</v>
      </c>
      <c r="NZR147" s="622" t="s">
        <v>844</v>
      </c>
      <c r="NZS147" s="622" t="s">
        <v>844</v>
      </c>
      <c r="NZT147" s="622" t="s">
        <v>844</v>
      </c>
      <c r="NZU147" s="622" t="s">
        <v>844</v>
      </c>
      <c r="NZV147" s="622" t="s">
        <v>844</v>
      </c>
      <c r="NZW147" s="622" t="s">
        <v>844</v>
      </c>
      <c r="NZX147" s="622" t="s">
        <v>844</v>
      </c>
      <c r="NZY147" s="622" t="s">
        <v>844</v>
      </c>
      <c r="NZZ147" s="622" t="s">
        <v>844</v>
      </c>
      <c r="OAA147" s="622" t="s">
        <v>844</v>
      </c>
      <c r="OAB147" s="622" t="s">
        <v>844</v>
      </c>
      <c r="OAC147" s="622" t="s">
        <v>844</v>
      </c>
      <c r="OAD147" s="622" t="s">
        <v>844</v>
      </c>
      <c r="OAE147" s="622" t="s">
        <v>844</v>
      </c>
      <c r="OAF147" s="622" t="s">
        <v>844</v>
      </c>
      <c r="OAG147" s="622" t="s">
        <v>844</v>
      </c>
      <c r="OAH147" s="622" t="s">
        <v>844</v>
      </c>
      <c r="OAI147" s="622" t="s">
        <v>844</v>
      </c>
      <c r="OAJ147" s="622" t="s">
        <v>844</v>
      </c>
      <c r="OAK147" s="622" t="s">
        <v>844</v>
      </c>
      <c r="OAL147" s="622" t="s">
        <v>844</v>
      </c>
      <c r="OAM147" s="622" t="s">
        <v>844</v>
      </c>
      <c r="OAN147" s="622" t="s">
        <v>844</v>
      </c>
      <c r="OAO147" s="622" t="s">
        <v>844</v>
      </c>
      <c r="OAP147" s="622" t="s">
        <v>844</v>
      </c>
      <c r="OAQ147" s="622" t="s">
        <v>844</v>
      </c>
      <c r="OAR147" s="622" t="s">
        <v>844</v>
      </c>
      <c r="OAS147" s="622" t="s">
        <v>844</v>
      </c>
      <c r="OAT147" s="622" t="s">
        <v>844</v>
      </c>
      <c r="OAU147" s="622" t="s">
        <v>844</v>
      </c>
      <c r="OAV147" s="622" t="s">
        <v>844</v>
      </c>
      <c r="OAW147" s="622" t="s">
        <v>844</v>
      </c>
      <c r="OAX147" s="622" t="s">
        <v>844</v>
      </c>
      <c r="OAY147" s="622" t="s">
        <v>844</v>
      </c>
      <c r="OAZ147" s="622" t="s">
        <v>844</v>
      </c>
      <c r="OBA147" s="622" t="s">
        <v>844</v>
      </c>
      <c r="OBB147" s="622" t="s">
        <v>844</v>
      </c>
      <c r="OBC147" s="622" t="s">
        <v>844</v>
      </c>
      <c r="OBD147" s="622" t="s">
        <v>844</v>
      </c>
      <c r="OBE147" s="622" t="s">
        <v>844</v>
      </c>
      <c r="OBF147" s="622" t="s">
        <v>844</v>
      </c>
      <c r="OBG147" s="622" t="s">
        <v>844</v>
      </c>
      <c r="OBH147" s="622" t="s">
        <v>844</v>
      </c>
      <c r="OBI147" s="622" t="s">
        <v>844</v>
      </c>
      <c r="OBJ147" s="622" t="s">
        <v>844</v>
      </c>
      <c r="OBK147" s="622" t="s">
        <v>844</v>
      </c>
      <c r="OBL147" s="622" t="s">
        <v>844</v>
      </c>
      <c r="OBM147" s="622" t="s">
        <v>844</v>
      </c>
      <c r="OBN147" s="622" t="s">
        <v>844</v>
      </c>
      <c r="OBO147" s="622" t="s">
        <v>844</v>
      </c>
      <c r="OBP147" s="622" t="s">
        <v>844</v>
      </c>
      <c r="OBQ147" s="622" t="s">
        <v>844</v>
      </c>
      <c r="OBR147" s="622" t="s">
        <v>844</v>
      </c>
      <c r="OBS147" s="622" t="s">
        <v>844</v>
      </c>
      <c r="OBT147" s="622" t="s">
        <v>844</v>
      </c>
      <c r="OBU147" s="622" t="s">
        <v>844</v>
      </c>
      <c r="OBV147" s="622" t="s">
        <v>844</v>
      </c>
      <c r="OBW147" s="622" t="s">
        <v>844</v>
      </c>
      <c r="OBX147" s="622" t="s">
        <v>844</v>
      </c>
      <c r="OBY147" s="622" t="s">
        <v>844</v>
      </c>
      <c r="OBZ147" s="622" t="s">
        <v>844</v>
      </c>
      <c r="OCA147" s="622" t="s">
        <v>844</v>
      </c>
      <c r="OCB147" s="622" t="s">
        <v>844</v>
      </c>
      <c r="OCC147" s="622" t="s">
        <v>844</v>
      </c>
      <c r="OCD147" s="622" t="s">
        <v>844</v>
      </c>
      <c r="OCE147" s="622" t="s">
        <v>844</v>
      </c>
      <c r="OCF147" s="622" t="s">
        <v>844</v>
      </c>
      <c r="OCG147" s="622" t="s">
        <v>844</v>
      </c>
      <c r="OCH147" s="622" t="s">
        <v>844</v>
      </c>
      <c r="OCI147" s="622" t="s">
        <v>844</v>
      </c>
      <c r="OCJ147" s="622" t="s">
        <v>844</v>
      </c>
      <c r="OCK147" s="622" t="s">
        <v>844</v>
      </c>
      <c r="OCL147" s="622" t="s">
        <v>844</v>
      </c>
      <c r="OCM147" s="622" t="s">
        <v>844</v>
      </c>
      <c r="OCN147" s="622" t="s">
        <v>844</v>
      </c>
      <c r="OCO147" s="622" t="s">
        <v>844</v>
      </c>
      <c r="OCP147" s="622" t="s">
        <v>844</v>
      </c>
      <c r="OCQ147" s="622" t="s">
        <v>844</v>
      </c>
      <c r="OCR147" s="622" t="s">
        <v>844</v>
      </c>
      <c r="OCS147" s="622" t="s">
        <v>844</v>
      </c>
      <c r="OCT147" s="622" t="s">
        <v>844</v>
      </c>
      <c r="OCU147" s="622" t="s">
        <v>844</v>
      </c>
      <c r="OCV147" s="622" t="s">
        <v>844</v>
      </c>
      <c r="OCW147" s="622" t="s">
        <v>844</v>
      </c>
      <c r="OCX147" s="622" t="s">
        <v>844</v>
      </c>
      <c r="OCY147" s="622" t="s">
        <v>844</v>
      </c>
      <c r="OCZ147" s="622" t="s">
        <v>844</v>
      </c>
      <c r="ODA147" s="622" t="s">
        <v>844</v>
      </c>
      <c r="ODB147" s="622" t="s">
        <v>844</v>
      </c>
      <c r="ODC147" s="622" t="s">
        <v>844</v>
      </c>
      <c r="ODD147" s="622" t="s">
        <v>844</v>
      </c>
      <c r="ODE147" s="622" t="s">
        <v>844</v>
      </c>
      <c r="ODF147" s="622" t="s">
        <v>844</v>
      </c>
      <c r="ODG147" s="622" t="s">
        <v>844</v>
      </c>
      <c r="ODH147" s="622" t="s">
        <v>844</v>
      </c>
      <c r="ODI147" s="622" t="s">
        <v>844</v>
      </c>
      <c r="ODJ147" s="622" t="s">
        <v>844</v>
      </c>
      <c r="ODK147" s="622" t="s">
        <v>844</v>
      </c>
      <c r="ODL147" s="622" t="s">
        <v>844</v>
      </c>
      <c r="ODM147" s="622" t="s">
        <v>844</v>
      </c>
      <c r="ODN147" s="622" t="s">
        <v>844</v>
      </c>
      <c r="ODO147" s="622" t="s">
        <v>844</v>
      </c>
      <c r="ODP147" s="622" t="s">
        <v>844</v>
      </c>
      <c r="ODQ147" s="622" t="s">
        <v>844</v>
      </c>
      <c r="ODR147" s="622" t="s">
        <v>844</v>
      </c>
      <c r="ODS147" s="622" t="s">
        <v>844</v>
      </c>
      <c r="ODT147" s="622" t="s">
        <v>844</v>
      </c>
      <c r="ODU147" s="622" t="s">
        <v>844</v>
      </c>
      <c r="ODV147" s="622" t="s">
        <v>844</v>
      </c>
      <c r="ODW147" s="622" t="s">
        <v>844</v>
      </c>
      <c r="ODX147" s="622" t="s">
        <v>844</v>
      </c>
      <c r="ODY147" s="622" t="s">
        <v>844</v>
      </c>
      <c r="ODZ147" s="622" t="s">
        <v>844</v>
      </c>
      <c r="OEA147" s="622" t="s">
        <v>844</v>
      </c>
      <c r="OEB147" s="622" t="s">
        <v>844</v>
      </c>
      <c r="OEC147" s="622" t="s">
        <v>844</v>
      </c>
      <c r="OED147" s="622" t="s">
        <v>844</v>
      </c>
      <c r="OEE147" s="622" t="s">
        <v>844</v>
      </c>
      <c r="OEF147" s="622" t="s">
        <v>844</v>
      </c>
      <c r="OEG147" s="622" t="s">
        <v>844</v>
      </c>
      <c r="OEH147" s="622" t="s">
        <v>844</v>
      </c>
      <c r="OEI147" s="622" t="s">
        <v>844</v>
      </c>
      <c r="OEJ147" s="622" t="s">
        <v>844</v>
      </c>
      <c r="OEK147" s="622" t="s">
        <v>844</v>
      </c>
      <c r="OEL147" s="622" t="s">
        <v>844</v>
      </c>
      <c r="OEM147" s="622" t="s">
        <v>844</v>
      </c>
      <c r="OEN147" s="622" t="s">
        <v>844</v>
      </c>
      <c r="OEO147" s="622" t="s">
        <v>844</v>
      </c>
      <c r="OEP147" s="622" t="s">
        <v>844</v>
      </c>
      <c r="OEQ147" s="622" t="s">
        <v>844</v>
      </c>
      <c r="OER147" s="622" t="s">
        <v>844</v>
      </c>
      <c r="OES147" s="622" t="s">
        <v>844</v>
      </c>
      <c r="OET147" s="622" t="s">
        <v>844</v>
      </c>
      <c r="OEU147" s="622" t="s">
        <v>844</v>
      </c>
      <c r="OEV147" s="622" t="s">
        <v>844</v>
      </c>
      <c r="OEW147" s="622" t="s">
        <v>844</v>
      </c>
      <c r="OEX147" s="622" t="s">
        <v>844</v>
      </c>
      <c r="OEY147" s="622" t="s">
        <v>844</v>
      </c>
      <c r="OEZ147" s="622" t="s">
        <v>844</v>
      </c>
      <c r="OFA147" s="622" t="s">
        <v>844</v>
      </c>
      <c r="OFB147" s="622" t="s">
        <v>844</v>
      </c>
      <c r="OFC147" s="622" t="s">
        <v>844</v>
      </c>
      <c r="OFD147" s="622" t="s">
        <v>844</v>
      </c>
      <c r="OFE147" s="622" t="s">
        <v>844</v>
      </c>
      <c r="OFF147" s="622" t="s">
        <v>844</v>
      </c>
      <c r="OFG147" s="622" t="s">
        <v>844</v>
      </c>
      <c r="OFH147" s="622" t="s">
        <v>844</v>
      </c>
      <c r="OFI147" s="622" t="s">
        <v>844</v>
      </c>
      <c r="OFJ147" s="622" t="s">
        <v>844</v>
      </c>
      <c r="OFK147" s="622" t="s">
        <v>844</v>
      </c>
      <c r="OFL147" s="622" t="s">
        <v>844</v>
      </c>
      <c r="OFM147" s="622" t="s">
        <v>844</v>
      </c>
      <c r="OFN147" s="622" t="s">
        <v>844</v>
      </c>
      <c r="OFO147" s="622" t="s">
        <v>844</v>
      </c>
      <c r="OFP147" s="622" t="s">
        <v>844</v>
      </c>
      <c r="OFQ147" s="622" t="s">
        <v>844</v>
      </c>
      <c r="OFR147" s="622" t="s">
        <v>844</v>
      </c>
      <c r="OFS147" s="622" t="s">
        <v>844</v>
      </c>
      <c r="OFT147" s="622" t="s">
        <v>844</v>
      </c>
      <c r="OFU147" s="622" t="s">
        <v>844</v>
      </c>
      <c r="OFV147" s="622" t="s">
        <v>844</v>
      </c>
      <c r="OFW147" s="622" t="s">
        <v>844</v>
      </c>
      <c r="OFX147" s="622" t="s">
        <v>844</v>
      </c>
      <c r="OFY147" s="622" t="s">
        <v>844</v>
      </c>
      <c r="OFZ147" s="622" t="s">
        <v>844</v>
      </c>
      <c r="OGA147" s="622" t="s">
        <v>844</v>
      </c>
      <c r="OGB147" s="622" t="s">
        <v>844</v>
      </c>
      <c r="OGC147" s="622" t="s">
        <v>844</v>
      </c>
      <c r="OGD147" s="622" t="s">
        <v>844</v>
      </c>
      <c r="OGE147" s="622" t="s">
        <v>844</v>
      </c>
      <c r="OGF147" s="622" t="s">
        <v>844</v>
      </c>
      <c r="OGG147" s="622" t="s">
        <v>844</v>
      </c>
      <c r="OGH147" s="622" t="s">
        <v>844</v>
      </c>
      <c r="OGI147" s="622" t="s">
        <v>844</v>
      </c>
      <c r="OGJ147" s="622" t="s">
        <v>844</v>
      </c>
      <c r="OGK147" s="622" t="s">
        <v>844</v>
      </c>
      <c r="OGL147" s="622" t="s">
        <v>844</v>
      </c>
      <c r="OGM147" s="622" t="s">
        <v>844</v>
      </c>
      <c r="OGN147" s="622" t="s">
        <v>844</v>
      </c>
      <c r="OGO147" s="622" t="s">
        <v>844</v>
      </c>
      <c r="OGP147" s="622" t="s">
        <v>844</v>
      </c>
      <c r="OGQ147" s="622" t="s">
        <v>844</v>
      </c>
      <c r="OGR147" s="622" t="s">
        <v>844</v>
      </c>
      <c r="OGS147" s="622" t="s">
        <v>844</v>
      </c>
      <c r="OGT147" s="622" t="s">
        <v>844</v>
      </c>
      <c r="OGU147" s="622" t="s">
        <v>844</v>
      </c>
      <c r="OGV147" s="622" t="s">
        <v>844</v>
      </c>
      <c r="OGW147" s="622" t="s">
        <v>844</v>
      </c>
      <c r="OGX147" s="622" t="s">
        <v>844</v>
      </c>
      <c r="OGY147" s="622" t="s">
        <v>844</v>
      </c>
      <c r="OGZ147" s="622" t="s">
        <v>844</v>
      </c>
      <c r="OHA147" s="622" t="s">
        <v>844</v>
      </c>
      <c r="OHB147" s="622" t="s">
        <v>844</v>
      </c>
      <c r="OHC147" s="622" t="s">
        <v>844</v>
      </c>
      <c r="OHD147" s="622" t="s">
        <v>844</v>
      </c>
      <c r="OHE147" s="622" t="s">
        <v>844</v>
      </c>
      <c r="OHF147" s="622" t="s">
        <v>844</v>
      </c>
      <c r="OHG147" s="622" t="s">
        <v>844</v>
      </c>
      <c r="OHH147" s="622" t="s">
        <v>844</v>
      </c>
      <c r="OHI147" s="622" t="s">
        <v>844</v>
      </c>
      <c r="OHJ147" s="622" t="s">
        <v>844</v>
      </c>
      <c r="OHK147" s="622" t="s">
        <v>844</v>
      </c>
      <c r="OHL147" s="622" t="s">
        <v>844</v>
      </c>
      <c r="OHM147" s="622" t="s">
        <v>844</v>
      </c>
      <c r="OHN147" s="622" t="s">
        <v>844</v>
      </c>
      <c r="OHO147" s="622" t="s">
        <v>844</v>
      </c>
      <c r="OHP147" s="622" t="s">
        <v>844</v>
      </c>
      <c r="OHQ147" s="622" t="s">
        <v>844</v>
      </c>
      <c r="OHR147" s="622" t="s">
        <v>844</v>
      </c>
      <c r="OHS147" s="622" t="s">
        <v>844</v>
      </c>
      <c r="OHT147" s="622" t="s">
        <v>844</v>
      </c>
      <c r="OHU147" s="622" t="s">
        <v>844</v>
      </c>
      <c r="OHV147" s="622" t="s">
        <v>844</v>
      </c>
      <c r="OHW147" s="622" t="s">
        <v>844</v>
      </c>
      <c r="OHX147" s="622" t="s">
        <v>844</v>
      </c>
      <c r="OHY147" s="622" t="s">
        <v>844</v>
      </c>
      <c r="OHZ147" s="622" t="s">
        <v>844</v>
      </c>
      <c r="OIA147" s="622" t="s">
        <v>844</v>
      </c>
      <c r="OIB147" s="622" t="s">
        <v>844</v>
      </c>
      <c r="OIC147" s="622" t="s">
        <v>844</v>
      </c>
      <c r="OID147" s="622" t="s">
        <v>844</v>
      </c>
      <c r="OIE147" s="622" t="s">
        <v>844</v>
      </c>
      <c r="OIF147" s="622" t="s">
        <v>844</v>
      </c>
      <c r="OIG147" s="622" t="s">
        <v>844</v>
      </c>
      <c r="OIH147" s="622" t="s">
        <v>844</v>
      </c>
      <c r="OII147" s="622" t="s">
        <v>844</v>
      </c>
      <c r="OIJ147" s="622" t="s">
        <v>844</v>
      </c>
      <c r="OIK147" s="622" t="s">
        <v>844</v>
      </c>
      <c r="OIL147" s="622" t="s">
        <v>844</v>
      </c>
      <c r="OIM147" s="622" t="s">
        <v>844</v>
      </c>
      <c r="OIN147" s="622" t="s">
        <v>844</v>
      </c>
      <c r="OIO147" s="622" t="s">
        <v>844</v>
      </c>
      <c r="OIP147" s="622" t="s">
        <v>844</v>
      </c>
      <c r="OIQ147" s="622" t="s">
        <v>844</v>
      </c>
      <c r="OIR147" s="622" t="s">
        <v>844</v>
      </c>
      <c r="OIS147" s="622" t="s">
        <v>844</v>
      </c>
      <c r="OIT147" s="622" t="s">
        <v>844</v>
      </c>
      <c r="OIU147" s="622" t="s">
        <v>844</v>
      </c>
      <c r="OIV147" s="622" t="s">
        <v>844</v>
      </c>
      <c r="OIW147" s="622" t="s">
        <v>844</v>
      </c>
      <c r="OIX147" s="622" t="s">
        <v>844</v>
      </c>
      <c r="OIY147" s="622" t="s">
        <v>844</v>
      </c>
      <c r="OIZ147" s="622" t="s">
        <v>844</v>
      </c>
      <c r="OJA147" s="622" t="s">
        <v>844</v>
      </c>
      <c r="OJB147" s="622" t="s">
        <v>844</v>
      </c>
      <c r="OJC147" s="622" t="s">
        <v>844</v>
      </c>
      <c r="OJD147" s="622" t="s">
        <v>844</v>
      </c>
      <c r="OJE147" s="622" t="s">
        <v>844</v>
      </c>
      <c r="OJF147" s="622" t="s">
        <v>844</v>
      </c>
      <c r="OJG147" s="622" t="s">
        <v>844</v>
      </c>
      <c r="OJH147" s="622" t="s">
        <v>844</v>
      </c>
      <c r="OJI147" s="622" t="s">
        <v>844</v>
      </c>
      <c r="OJJ147" s="622" t="s">
        <v>844</v>
      </c>
      <c r="OJK147" s="622" t="s">
        <v>844</v>
      </c>
      <c r="OJL147" s="622" t="s">
        <v>844</v>
      </c>
      <c r="OJM147" s="622" t="s">
        <v>844</v>
      </c>
      <c r="OJN147" s="622" t="s">
        <v>844</v>
      </c>
      <c r="OJO147" s="622" t="s">
        <v>844</v>
      </c>
      <c r="OJP147" s="622" t="s">
        <v>844</v>
      </c>
      <c r="OJQ147" s="622" t="s">
        <v>844</v>
      </c>
      <c r="OJR147" s="622" t="s">
        <v>844</v>
      </c>
      <c r="OJS147" s="622" t="s">
        <v>844</v>
      </c>
      <c r="OJT147" s="622" t="s">
        <v>844</v>
      </c>
      <c r="OJU147" s="622" t="s">
        <v>844</v>
      </c>
      <c r="OJV147" s="622" t="s">
        <v>844</v>
      </c>
      <c r="OJW147" s="622" t="s">
        <v>844</v>
      </c>
      <c r="OJX147" s="622" t="s">
        <v>844</v>
      </c>
      <c r="OJY147" s="622" t="s">
        <v>844</v>
      </c>
      <c r="OJZ147" s="622" t="s">
        <v>844</v>
      </c>
      <c r="OKA147" s="622" t="s">
        <v>844</v>
      </c>
      <c r="OKB147" s="622" t="s">
        <v>844</v>
      </c>
      <c r="OKC147" s="622" t="s">
        <v>844</v>
      </c>
      <c r="OKD147" s="622" t="s">
        <v>844</v>
      </c>
      <c r="OKE147" s="622" t="s">
        <v>844</v>
      </c>
      <c r="OKF147" s="622" t="s">
        <v>844</v>
      </c>
      <c r="OKG147" s="622" t="s">
        <v>844</v>
      </c>
      <c r="OKH147" s="622" t="s">
        <v>844</v>
      </c>
      <c r="OKI147" s="622" t="s">
        <v>844</v>
      </c>
      <c r="OKJ147" s="622" t="s">
        <v>844</v>
      </c>
      <c r="OKK147" s="622" t="s">
        <v>844</v>
      </c>
      <c r="OKL147" s="622" t="s">
        <v>844</v>
      </c>
      <c r="OKM147" s="622" t="s">
        <v>844</v>
      </c>
      <c r="OKN147" s="622" t="s">
        <v>844</v>
      </c>
      <c r="OKO147" s="622" t="s">
        <v>844</v>
      </c>
      <c r="OKP147" s="622" t="s">
        <v>844</v>
      </c>
      <c r="OKQ147" s="622" t="s">
        <v>844</v>
      </c>
      <c r="OKR147" s="622" t="s">
        <v>844</v>
      </c>
      <c r="OKS147" s="622" t="s">
        <v>844</v>
      </c>
      <c r="OKT147" s="622" t="s">
        <v>844</v>
      </c>
      <c r="OKU147" s="622" t="s">
        <v>844</v>
      </c>
      <c r="OKV147" s="622" t="s">
        <v>844</v>
      </c>
      <c r="OKW147" s="622" t="s">
        <v>844</v>
      </c>
      <c r="OKX147" s="622" t="s">
        <v>844</v>
      </c>
      <c r="OKY147" s="622" t="s">
        <v>844</v>
      </c>
      <c r="OKZ147" s="622" t="s">
        <v>844</v>
      </c>
      <c r="OLA147" s="622" t="s">
        <v>844</v>
      </c>
      <c r="OLB147" s="622" t="s">
        <v>844</v>
      </c>
      <c r="OLC147" s="622" t="s">
        <v>844</v>
      </c>
      <c r="OLD147" s="622" t="s">
        <v>844</v>
      </c>
      <c r="OLE147" s="622" t="s">
        <v>844</v>
      </c>
      <c r="OLF147" s="622" t="s">
        <v>844</v>
      </c>
      <c r="OLG147" s="622" t="s">
        <v>844</v>
      </c>
      <c r="OLH147" s="622" t="s">
        <v>844</v>
      </c>
      <c r="OLI147" s="622" t="s">
        <v>844</v>
      </c>
      <c r="OLJ147" s="622" t="s">
        <v>844</v>
      </c>
      <c r="OLK147" s="622" t="s">
        <v>844</v>
      </c>
      <c r="OLL147" s="622" t="s">
        <v>844</v>
      </c>
      <c r="OLM147" s="622" t="s">
        <v>844</v>
      </c>
      <c r="OLN147" s="622" t="s">
        <v>844</v>
      </c>
      <c r="OLO147" s="622" t="s">
        <v>844</v>
      </c>
      <c r="OLP147" s="622" t="s">
        <v>844</v>
      </c>
      <c r="OLQ147" s="622" t="s">
        <v>844</v>
      </c>
      <c r="OLR147" s="622" t="s">
        <v>844</v>
      </c>
      <c r="OLS147" s="622" t="s">
        <v>844</v>
      </c>
      <c r="OLT147" s="622" t="s">
        <v>844</v>
      </c>
      <c r="OLU147" s="622" t="s">
        <v>844</v>
      </c>
      <c r="OLV147" s="622" t="s">
        <v>844</v>
      </c>
      <c r="OLW147" s="622" t="s">
        <v>844</v>
      </c>
      <c r="OLX147" s="622" t="s">
        <v>844</v>
      </c>
      <c r="OLY147" s="622" t="s">
        <v>844</v>
      </c>
      <c r="OLZ147" s="622" t="s">
        <v>844</v>
      </c>
      <c r="OMA147" s="622" t="s">
        <v>844</v>
      </c>
      <c r="OMB147" s="622" t="s">
        <v>844</v>
      </c>
      <c r="OMC147" s="622" t="s">
        <v>844</v>
      </c>
      <c r="OMD147" s="622" t="s">
        <v>844</v>
      </c>
      <c r="OME147" s="622" t="s">
        <v>844</v>
      </c>
      <c r="OMF147" s="622" t="s">
        <v>844</v>
      </c>
      <c r="OMG147" s="622" t="s">
        <v>844</v>
      </c>
      <c r="OMH147" s="622" t="s">
        <v>844</v>
      </c>
      <c r="OMI147" s="622" t="s">
        <v>844</v>
      </c>
      <c r="OMJ147" s="622" t="s">
        <v>844</v>
      </c>
      <c r="OMK147" s="622" t="s">
        <v>844</v>
      </c>
      <c r="OML147" s="622" t="s">
        <v>844</v>
      </c>
      <c r="OMM147" s="622" t="s">
        <v>844</v>
      </c>
      <c r="OMN147" s="622" t="s">
        <v>844</v>
      </c>
      <c r="OMO147" s="622" t="s">
        <v>844</v>
      </c>
      <c r="OMP147" s="622" t="s">
        <v>844</v>
      </c>
      <c r="OMQ147" s="622" t="s">
        <v>844</v>
      </c>
      <c r="OMR147" s="622" t="s">
        <v>844</v>
      </c>
      <c r="OMS147" s="622" t="s">
        <v>844</v>
      </c>
      <c r="OMT147" s="622" t="s">
        <v>844</v>
      </c>
      <c r="OMU147" s="622" t="s">
        <v>844</v>
      </c>
      <c r="OMV147" s="622" t="s">
        <v>844</v>
      </c>
      <c r="OMW147" s="622" t="s">
        <v>844</v>
      </c>
      <c r="OMX147" s="622" t="s">
        <v>844</v>
      </c>
      <c r="OMY147" s="622" t="s">
        <v>844</v>
      </c>
      <c r="OMZ147" s="622" t="s">
        <v>844</v>
      </c>
      <c r="ONA147" s="622" t="s">
        <v>844</v>
      </c>
      <c r="ONB147" s="622" t="s">
        <v>844</v>
      </c>
      <c r="ONC147" s="622" t="s">
        <v>844</v>
      </c>
      <c r="OND147" s="622" t="s">
        <v>844</v>
      </c>
      <c r="ONE147" s="622" t="s">
        <v>844</v>
      </c>
      <c r="ONF147" s="622" t="s">
        <v>844</v>
      </c>
      <c r="ONG147" s="622" t="s">
        <v>844</v>
      </c>
      <c r="ONH147" s="622" t="s">
        <v>844</v>
      </c>
      <c r="ONI147" s="622" t="s">
        <v>844</v>
      </c>
      <c r="ONJ147" s="622" t="s">
        <v>844</v>
      </c>
      <c r="ONK147" s="622" t="s">
        <v>844</v>
      </c>
      <c r="ONL147" s="622" t="s">
        <v>844</v>
      </c>
      <c r="ONM147" s="622" t="s">
        <v>844</v>
      </c>
      <c r="ONN147" s="622" t="s">
        <v>844</v>
      </c>
      <c r="ONO147" s="622" t="s">
        <v>844</v>
      </c>
      <c r="ONP147" s="622" t="s">
        <v>844</v>
      </c>
      <c r="ONQ147" s="622" t="s">
        <v>844</v>
      </c>
      <c r="ONR147" s="622" t="s">
        <v>844</v>
      </c>
      <c r="ONS147" s="622" t="s">
        <v>844</v>
      </c>
      <c r="ONT147" s="622" t="s">
        <v>844</v>
      </c>
      <c r="ONU147" s="622" t="s">
        <v>844</v>
      </c>
      <c r="ONV147" s="622" t="s">
        <v>844</v>
      </c>
      <c r="ONW147" s="622" t="s">
        <v>844</v>
      </c>
      <c r="ONX147" s="622" t="s">
        <v>844</v>
      </c>
      <c r="ONY147" s="622" t="s">
        <v>844</v>
      </c>
      <c r="ONZ147" s="622" t="s">
        <v>844</v>
      </c>
      <c r="OOA147" s="622" t="s">
        <v>844</v>
      </c>
      <c r="OOB147" s="622" t="s">
        <v>844</v>
      </c>
      <c r="OOC147" s="622" t="s">
        <v>844</v>
      </c>
      <c r="OOD147" s="622" t="s">
        <v>844</v>
      </c>
      <c r="OOE147" s="622" t="s">
        <v>844</v>
      </c>
      <c r="OOF147" s="622" t="s">
        <v>844</v>
      </c>
      <c r="OOG147" s="622" t="s">
        <v>844</v>
      </c>
      <c r="OOH147" s="622" t="s">
        <v>844</v>
      </c>
      <c r="OOI147" s="622" t="s">
        <v>844</v>
      </c>
      <c r="OOJ147" s="622" t="s">
        <v>844</v>
      </c>
      <c r="OOK147" s="622" t="s">
        <v>844</v>
      </c>
      <c r="OOL147" s="622" t="s">
        <v>844</v>
      </c>
      <c r="OOM147" s="622" t="s">
        <v>844</v>
      </c>
      <c r="OON147" s="622" t="s">
        <v>844</v>
      </c>
      <c r="OOO147" s="622" t="s">
        <v>844</v>
      </c>
      <c r="OOP147" s="622" t="s">
        <v>844</v>
      </c>
      <c r="OOQ147" s="622" t="s">
        <v>844</v>
      </c>
      <c r="OOR147" s="622" t="s">
        <v>844</v>
      </c>
      <c r="OOS147" s="622" t="s">
        <v>844</v>
      </c>
      <c r="OOT147" s="622" t="s">
        <v>844</v>
      </c>
      <c r="OOU147" s="622" t="s">
        <v>844</v>
      </c>
      <c r="OOV147" s="622" t="s">
        <v>844</v>
      </c>
      <c r="OOW147" s="622" t="s">
        <v>844</v>
      </c>
      <c r="OOX147" s="622" t="s">
        <v>844</v>
      </c>
      <c r="OOY147" s="622" t="s">
        <v>844</v>
      </c>
      <c r="OOZ147" s="622" t="s">
        <v>844</v>
      </c>
      <c r="OPA147" s="622" t="s">
        <v>844</v>
      </c>
      <c r="OPB147" s="622" t="s">
        <v>844</v>
      </c>
      <c r="OPC147" s="622" t="s">
        <v>844</v>
      </c>
      <c r="OPD147" s="622" t="s">
        <v>844</v>
      </c>
      <c r="OPE147" s="622" t="s">
        <v>844</v>
      </c>
      <c r="OPF147" s="622" t="s">
        <v>844</v>
      </c>
      <c r="OPG147" s="622" t="s">
        <v>844</v>
      </c>
      <c r="OPH147" s="622" t="s">
        <v>844</v>
      </c>
      <c r="OPI147" s="622" t="s">
        <v>844</v>
      </c>
      <c r="OPJ147" s="622" t="s">
        <v>844</v>
      </c>
      <c r="OPK147" s="622" t="s">
        <v>844</v>
      </c>
      <c r="OPL147" s="622" t="s">
        <v>844</v>
      </c>
      <c r="OPM147" s="622" t="s">
        <v>844</v>
      </c>
      <c r="OPN147" s="622" t="s">
        <v>844</v>
      </c>
      <c r="OPO147" s="622" t="s">
        <v>844</v>
      </c>
      <c r="OPP147" s="622" t="s">
        <v>844</v>
      </c>
      <c r="OPQ147" s="622" t="s">
        <v>844</v>
      </c>
      <c r="OPR147" s="622" t="s">
        <v>844</v>
      </c>
      <c r="OPS147" s="622" t="s">
        <v>844</v>
      </c>
      <c r="OPT147" s="622" t="s">
        <v>844</v>
      </c>
      <c r="OPU147" s="622" t="s">
        <v>844</v>
      </c>
      <c r="OPV147" s="622" t="s">
        <v>844</v>
      </c>
      <c r="OPW147" s="622" t="s">
        <v>844</v>
      </c>
      <c r="OPX147" s="622" t="s">
        <v>844</v>
      </c>
      <c r="OPY147" s="622" t="s">
        <v>844</v>
      </c>
      <c r="OPZ147" s="622" t="s">
        <v>844</v>
      </c>
      <c r="OQA147" s="622" t="s">
        <v>844</v>
      </c>
      <c r="OQB147" s="622" t="s">
        <v>844</v>
      </c>
      <c r="OQC147" s="622" t="s">
        <v>844</v>
      </c>
      <c r="OQD147" s="622" t="s">
        <v>844</v>
      </c>
      <c r="OQE147" s="622" t="s">
        <v>844</v>
      </c>
      <c r="OQF147" s="622" t="s">
        <v>844</v>
      </c>
      <c r="OQG147" s="622" t="s">
        <v>844</v>
      </c>
      <c r="OQH147" s="622" t="s">
        <v>844</v>
      </c>
      <c r="OQI147" s="622" t="s">
        <v>844</v>
      </c>
      <c r="OQJ147" s="622" t="s">
        <v>844</v>
      </c>
      <c r="OQK147" s="622" t="s">
        <v>844</v>
      </c>
      <c r="OQL147" s="622" t="s">
        <v>844</v>
      </c>
      <c r="OQM147" s="622" t="s">
        <v>844</v>
      </c>
      <c r="OQN147" s="622" t="s">
        <v>844</v>
      </c>
      <c r="OQO147" s="622" t="s">
        <v>844</v>
      </c>
      <c r="OQP147" s="622" t="s">
        <v>844</v>
      </c>
      <c r="OQQ147" s="622" t="s">
        <v>844</v>
      </c>
      <c r="OQR147" s="622" t="s">
        <v>844</v>
      </c>
      <c r="OQS147" s="622" t="s">
        <v>844</v>
      </c>
      <c r="OQT147" s="622" t="s">
        <v>844</v>
      </c>
      <c r="OQU147" s="622" t="s">
        <v>844</v>
      </c>
      <c r="OQV147" s="622" t="s">
        <v>844</v>
      </c>
      <c r="OQW147" s="622" t="s">
        <v>844</v>
      </c>
      <c r="OQX147" s="622" t="s">
        <v>844</v>
      </c>
      <c r="OQY147" s="622" t="s">
        <v>844</v>
      </c>
      <c r="OQZ147" s="622" t="s">
        <v>844</v>
      </c>
      <c r="ORA147" s="622" t="s">
        <v>844</v>
      </c>
      <c r="ORB147" s="622" t="s">
        <v>844</v>
      </c>
      <c r="ORC147" s="622" t="s">
        <v>844</v>
      </c>
      <c r="ORD147" s="622" t="s">
        <v>844</v>
      </c>
      <c r="ORE147" s="622" t="s">
        <v>844</v>
      </c>
      <c r="ORF147" s="622" t="s">
        <v>844</v>
      </c>
      <c r="ORG147" s="622" t="s">
        <v>844</v>
      </c>
      <c r="ORH147" s="622" t="s">
        <v>844</v>
      </c>
      <c r="ORI147" s="622" t="s">
        <v>844</v>
      </c>
      <c r="ORJ147" s="622" t="s">
        <v>844</v>
      </c>
      <c r="ORK147" s="622" t="s">
        <v>844</v>
      </c>
      <c r="ORL147" s="622" t="s">
        <v>844</v>
      </c>
      <c r="ORM147" s="622" t="s">
        <v>844</v>
      </c>
      <c r="ORN147" s="622" t="s">
        <v>844</v>
      </c>
      <c r="ORO147" s="622" t="s">
        <v>844</v>
      </c>
      <c r="ORP147" s="622" t="s">
        <v>844</v>
      </c>
      <c r="ORQ147" s="622" t="s">
        <v>844</v>
      </c>
      <c r="ORR147" s="622" t="s">
        <v>844</v>
      </c>
      <c r="ORS147" s="622" t="s">
        <v>844</v>
      </c>
      <c r="ORT147" s="622" t="s">
        <v>844</v>
      </c>
      <c r="ORU147" s="622" t="s">
        <v>844</v>
      </c>
      <c r="ORV147" s="622" t="s">
        <v>844</v>
      </c>
      <c r="ORW147" s="622" t="s">
        <v>844</v>
      </c>
      <c r="ORX147" s="622" t="s">
        <v>844</v>
      </c>
      <c r="ORY147" s="622" t="s">
        <v>844</v>
      </c>
      <c r="ORZ147" s="622" t="s">
        <v>844</v>
      </c>
      <c r="OSA147" s="622" t="s">
        <v>844</v>
      </c>
      <c r="OSB147" s="622" t="s">
        <v>844</v>
      </c>
      <c r="OSC147" s="622" t="s">
        <v>844</v>
      </c>
      <c r="OSD147" s="622" t="s">
        <v>844</v>
      </c>
      <c r="OSE147" s="622" t="s">
        <v>844</v>
      </c>
      <c r="OSF147" s="622" t="s">
        <v>844</v>
      </c>
      <c r="OSG147" s="622" t="s">
        <v>844</v>
      </c>
      <c r="OSH147" s="622" t="s">
        <v>844</v>
      </c>
      <c r="OSI147" s="622" t="s">
        <v>844</v>
      </c>
      <c r="OSJ147" s="622" t="s">
        <v>844</v>
      </c>
      <c r="OSK147" s="622" t="s">
        <v>844</v>
      </c>
      <c r="OSL147" s="622" t="s">
        <v>844</v>
      </c>
      <c r="OSM147" s="622" t="s">
        <v>844</v>
      </c>
      <c r="OSN147" s="622" t="s">
        <v>844</v>
      </c>
      <c r="OSO147" s="622" t="s">
        <v>844</v>
      </c>
      <c r="OSP147" s="622" t="s">
        <v>844</v>
      </c>
      <c r="OSQ147" s="622" t="s">
        <v>844</v>
      </c>
      <c r="OSR147" s="622" t="s">
        <v>844</v>
      </c>
      <c r="OSS147" s="622" t="s">
        <v>844</v>
      </c>
      <c r="OST147" s="622" t="s">
        <v>844</v>
      </c>
      <c r="OSU147" s="622" t="s">
        <v>844</v>
      </c>
      <c r="OSV147" s="622" t="s">
        <v>844</v>
      </c>
      <c r="OSW147" s="622" t="s">
        <v>844</v>
      </c>
      <c r="OSX147" s="622" t="s">
        <v>844</v>
      </c>
      <c r="OSY147" s="622" t="s">
        <v>844</v>
      </c>
      <c r="OSZ147" s="622" t="s">
        <v>844</v>
      </c>
      <c r="OTA147" s="622" t="s">
        <v>844</v>
      </c>
      <c r="OTB147" s="622" t="s">
        <v>844</v>
      </c>
      <c r="OTC147" s="622" t="s">
        <v>844</v>
      </c>
      <c r="OTD147" s="622" t="s">
        <v>844</v>
      </c>
      <c r="OTE147" s="622" t="s">
        <v>844</v>
      </c>
      <c r="OTF147" s="622" t="s">
        <v>844</v>
      </c>
      <c r="OTG147" s="622" t="s">
        <v>844</v>
      </c>
      <c r="OTH147" s="622" t="s">
        <v>844</v>
      </c>
      <c r="OTI147" s="622" t="s">
        <v>844</v>
      </c>
      <c r="OTJ147" s="622" t="s">
        <v>844</v>
      </c>
      <c r="OTK147" s="622" t="s">
        <v>844</v>
      </c>
      <c r="OTL147" s="622" t="s">
        <v>844</v>
      </c>
      <c r="OTM147" s="622" t="s">
        <v>844</v>
      </c>
      <c r="OTN147" s="622" t="s">
        <v>844</v>
      </c>
      <c r="OTO147" s="622" t="s">
        <v>844</v>
      </c>
      <c r="OTP147" s="622" t="s">
        <v>844</v>
      </c>
      <c r="OTQ147" s="622" t="s">
        <v>844</v>
      </c>
      <c r="OTR147" s="622" t="s">
        <v>844</v>
      </c>
      <c r="OTS147" s="622" t="s">
        <v>844</v>
      </c>
      <c r="OTT147" s="622" t="s">
        <v>844</v>
      </c>
      <c r="OTU147" s="622" t="s">
        <v>844</v>
      </c>
      <c r="OTV147" s="622" t="s">
        <v>844</v>
      </c>
      <c r="OTW147" s="622" t="s">
        <v>844</v>
      </c>
      <c r="OTX147" s="622" t="s">
        <v>844</v>
      </c>
      <c r="OTY147" s="622" t="s">
        <v>844</v>
      </c>
      <c r="OTZ147" s="622" t="s">
        <v>844</v>
      </c>
      <c r="OUA147" s="622" t="s">
        <v>844</v>
      </c>
      <c r="OUB147" s="622" t="s">
        <v>844</v>
      </c>
      <c r="OUC147" s="622" t="s">
        <v>844</v>
      </c>
      <c r="OUD147" s="622" t="s">
        <v>844</v>
      </c>
      <c r="OUE147" s="622" t="s">
        <v>844</v>
      </c>
      <c r="OUF147" s="622" t="s">
        <v>844</v>
      </c>
      <c r="OUG147" s="622" t="s">
        <v>844</v>
      </c>
      <c r="OUH147" s="622" t="s">
        <v>844</v>
      </c>
      <c r="OUI147" s="622" t="s">
        <v>844</v>
      </c>
      <c r="OUJ147" s="622" t="s">
        <v>844</v>
      </c>
      <c r="OUK147" s="622" t="s">
        <v>844</v>
      </c>
      <c r="OUL147" s="622" t="s">
        <v>844</v>
      </c>
      <c r="OUM147" s="622" t="s">
        <v>844</v>
      </c>
      <c r="OUN147" s="622" t="s">
        <v>844</v>
      </c>
      <c r="OUO147" s="622" t="s">
        <v>844</v>
      </c>
      <c r="OUP147" s="622" t="s">
        <v>844</v>
      </c>
      <c r="OUQ147" s="622" t="s">
        <v>844</v>
      </c>
      <c r="OUR147" s="622" t="s">
        <v>844</v>
      </c>
      <c r="OUS147" s="622" t="s">
        <v>844</v>
      </c>
      <c r="OUT147" s="622" t="s">
        <v>844</v>
      </c>
      <c r="OUU147" s="622" t="s">
        <v>844</v>
      </c>
      <c r="OUV147" s="622" t="s">
        <v>844</v>
      </c>
      <c r="OUW147" s="622" t="s">
        <v>844</v>
      </c>
      <c r="OUX147" s="622" t="s">
        <v>844</v>
      </c>
      <c r="OUY147" s="622" t="s">
        <v>844</v>
      </c>
      <c r="OUZ147" s="622" t="s">
        <v>844</v>
      </c>
      <c r="OVA147" s="622" t="s">
        <v>844</v>
      </c>
      <c r="OVB147" s="622" t="s">
        <v>844</v>
      </c>
      <c r="OVC147" s="622" t="s">
        <v>844</v>
      </c>
      <c r="OVD147" s="622" t="s">
        <v>844</v>
      </c>
      <c r="OVE147" s="622" t="s">
        <v>844</v>
      </c>
      <c r="OVF147" s="622" t="s">
        <v>844</v>
      </c>
      <c r="OVG147" s="622" t="s">
        <v>844</v>
      </c>
      <c r="OVH147" s="622" t="s">
        <v>844</v>
      </c>
      <c r="OVI147" s="622" t="s">
        <v>844</v>
      </c>
      <c r="OVJ147" s="622" t="s">
        <v>844</v>
      </c>
      <c r="OVK147" s="622" t="s">
        <v>844</v>
      </c>
      <c r="OVL147" s="622" t="s">
        <v>844</v>
      </c>
      <c r="OVM147" s="622" t="s">
        <v>844</v>
      </c>
      <c r="OVN147" s="622" t="s">
        <v>844</v>
      </c>
      <c r="OVO147" s="622" t="s">
        <v>844</v>
      </c>
      <c r="OVP147" s="622" t="s">
        <v>844</v>
      </c>
      <c r="OVQ147" s="622" t="s">
        <v>844</v>
      </c>
      <c r="OVR147" s="622" t="s">
        <v>844</v>
      </c>
      <c r="OVS147" s="622" t="s">
        <v>844</v>
      </c>
      <c r="OVT147" s="622" t="s">
        <v>844</v>
      </c>
      <c r="OVU147" s="622" t="s">
        <v>844</v>
      </c>
      <c r="OVV147" s="622" t="s">
        <v>844</v>
      </c>
      <c r="OVW147" s="622" t="s">
        <v>844</v>
      </c>
      <c r="OVX147" s="622" t="s">
        <v>844</v>
      </c>
      <c r="OVY147" s="622" t="s">
        <v>844</v>
      </c>
      <c r="OVZ147" s="622" t="s">
        <v>844</v>
      </c>
      <c r="OWA147" s="622" t="s">
        <v>844</v>
      </c>
      <c r="OWB147" s="622" t="s">
        <v>844</v>
      </c>
      <c r="OWC147" s="622" t="s">
        <v>844</v>
      </c>
      <c r="OWD147" s="622" t="s">
        <v>844</v>
      </c>
      <c r="OWE147" s="622" t="s">
        <v>844</v>
      </c>
      <c r="OWF147" s="622" t="s">
        <v>844</v>
      </c>
      <c r="OWG147" s="622" t="s">
        <v>844</v>
      </c>
      <c r="OWH147" s="622" t="s">
        <v>844</v>
      </c>
      <c r="OWI147" s="622" t="s">
        <v>844</v>
      </c>
      <c r="OWJ147" s="622" t="s">
        <v>844</v>
      </c>
      <c r="OWK147" s="622" t="s">
        <v>844</v>
      </c>
      <c r="OWL147" s="622" t="s">
        <v>844</v>
      </c>
      <c r="OWM147" s="622" t="s">
        <v>844</v>
      </c>
      <c r="OWN147" s="622" t="s">
        <v>844</v>
      </c>
      <c r="OWO147" s="622" t="s">
        <v>844</v>
      </c>
      <c r="OWP147" s="622" t="s">
        <v>844</v>
      </c>
      <c r="OWQ147" s="622" t="s">
        <v>844</v>
      </c>
      <c r="OWR147" s="622" t="s">
        <v>844</v>
      </c>
      <c r="OWS147" s="622" t="s">
        <v>844</v>
      </c>
      <c r="OWT147" s="622" t="s">
        <v>844</v>
      </c>
      <c r="OWU147" s="622" t="s">
        <v>844</v>
      </c>
      <c r="OWV147" s="622" t="s">
        <v>844</v>
      </c>
      <c r="OWW147" s="622" t="s">
        <v>844</v>
      </c>
      <c r="OWX147" s="622" t="s">
        <v>844</v>
      </c>
      <c r="OWY147" s="622" t="s">
        <v>844</v>
      </c>
      <c r="OWZ147" s="622" t="s">
        <v>844</v>
      </c>
      <c r="OXA147" s="622" t="s">
        <v>844</v>
      </c>
      <c r="OXB147" s="622" t="s">
        <v>844</v>
      </c>
      <c r="OXC147" s="622" t="s">
        <v>844</v>
      </c>
      <c r="OXD147" s="622" t="s">
        <v>844</v>
      </c>
      <c r="OXE147" s="622" t="s">
        <v>844</v>
      </c>
      <c r="OXF147" s="622" t="s">
        <v>844</v>
      </c>
      <c r="OXG147" s="622" t="s">
        <v>844</v>
      </c>
      <c r="OXH147" s="622" t="s">
        <v>844</v>
      </c>
      <c r="OXI147" s="622" t="s">
        <v>844</v>
      </c>
      <c r="OXJ147" s="622" t="s">
        <v>844</v>
      </c>
      <c r="OXK147" s="622" t="s">
        <v>844</v>
      </c>
      <c r="OXL147" s="622" t="s">
        <v>844</v>
      </c>
      <c r="OXM147" s="622" t="s">
        <v>844</v>
      </c>
      <c r="OXN147" s="622" t="s">
        <v>844</v>
      </c>
      <c r="OXO147" s="622" t="s">
        <v>844</v>
      </c>
      <c r="OXP147" s="622" t="s">
        <v>844</v>
      </c>
      <c r="OXQ147" s="622" t="s">
        <v>844</v>
      </c>
      <c r="OXR147" s="622" t="s">
        <v>844</v>
      </c>
      <c r="OXS147" s="622" t="s">
        <v>844</v>
      </c>
      <c r="OXT147" s="622" t="s">
        <v>844</v>
      </c>
      <c r="OXU147" s="622" t="s">
        <v>844</v>
      </c>
      <c r="OXV147" s="622" t="s">
        <v>844</v>
      </c>
      <c r="OXW147" s="622" t="s">
        <v>844</v>
      </c>
      <c r="OXX147" s="622" t="s">
        <v>844</v>
      </c>
      <c r="OXY147" s="622" t="s">
        <v>844</v>
      </c>
      <c r="OXZ147" s="622" t="s">
        <v>844</v>
      </c>
      <c r="OYA147" s="622" t="s">
        <v>844</v>
      </c>
      <c r="OYB147" s="622" t="s">
        <v>844</v>
      </c>
      <c r="OYC147" s="622" t="s">
        <v>844</v>
      </c>
      <c r="OYD147" s="622" t="s">
        <v>844</v>
      </c>
      <c r="OYE147" s="622" t="s">
        <v>844</v>
      </c>
      <c r="OYF147" s="622" t="s">
        <v>844</v>
      </c>
      <c r="OYG147" s="622" t="s">
        <v>844</v>
      </c>
      <c r="OYH147" s="622" t="s">
        <v>844</v>
      </c>
      <c r="OYI147" s="622" t="s">
        <v>844</v>
      </c>
      <c r="OYJ147" s="622" t="s">
        <v>844</v>
      </c>
      <c r="OYK147" s="622" t="s">
        <v>844</v>
      </c>
      <c r="OYL147" s="622" t="s">
        <v>844</v>
      </c>
      <c r="OYM147" s="622" t="s">
        <v>844</v>
      </c>
      <c r="OYN147" s="622" t="s">
        <v>844</v>
      </c>
      <c r="OYO147" s="622" t="s">
        <v>844</v>
      </c>
      <c r="OYP147" s="622" t="s">
        <v>844</v>
      </c>
      <c r="OYQ147" s="622" t="s">
        <v>844</v>
      </c>
      <c r="OYR147" s="622" t="s">
        <v>844</v>
      </c>
      <c r="OYS147" s="622" t="s">
        <v>844</v>
      </c>
      <c r="OYT147" s="622" t="s">
        <v>844</v>
      </c>
      <c r="OYU147" s="622" t="s">
        <v>844</v>
      </c>
      <c r="OYV147" s="622" t="s">
        <v>844</v>
      </c>
      <c r="OYW147" s="622" t="s">
        <v>844</v>
      </c>
      <c r="OYX147" s="622" t="s">
        <v>844</v>
      </c>
      <c r="OYY147" s="622" t="s">
        <v>844</v>
      </c>
      <c r="OYZ147" s="622" t="s">
        <v>844</v>
      </c>
      <c r="OZA147" s="622" t="s">
        <v>844</v>
      </c>
      <c r="OZB147" s="622" t="s">
        <v>844</v>
      </c>
      <c r="OZC147" s="622" t="s">
        <v>844</v>
      </c>
      <c r="OZD147" s="622" t="s">
        <v>844</v>
      </c>
      <c r="OZE147" s="622" t="s">
        <v>844</v>
      </c>
      <c r="OZF147" s="622" t="s">
        <v>844</v>
      </c>
      <c r="OZG147" s="622" t="s">
        <v>844</v>
      </c>
      <c r="OZH147" s="622" t="s">
        <v>844</v>
      </c>
      <c r="OZI147" s="622" t="s">
        <v>844</v>
      </c>
      <c r="OZJ147" s="622" t="s">
        <v>844</v>
      </c>
      <c r="OZK147" s="622" t="s">
        <v>844</v>
      </c>
      <c r="OZL147" s="622" t="s">
        <v>844</v>
      </c>
      <c r="OZM147" s="622" t="s">
        <v>844</v>
      </c>
      <c r="OZN147" s="622" t="s">
        <v>844</v>
      </c>
      <c r="OZO147" s="622" t="s">
        <v>844</v>
      </c>
      <c r="OZP147" s="622" t="s">
        <v>844</v>
      </c>
      <c r="OZQ147" s="622" t="s">
        <v>844</v>
      </c>
      <c r="OZR147" s="622" t="s">
        <v>844</v>
      </c>
      <c r="OZS147" s="622" t="s">
        <v>844</v>
      </c>
      <c r="OZT147" s="622" t="s">
        <v>844</v>
      </c>
      <c r="OZU147" s="622" t="s">
        <v>844</v>
      </c>
      <c r="OZV147" s="622" t="s">
        <v>844</v>
      </c>
      <c r="OZW147" s="622" t="s">
        <v>844</v>
      </c>
      <c r="OZX147" s="622" t="s">
        <v>844</v>
      </c>
      <c r="OZY147" s="622" t="s">
        <v>844</v>
      </c>
      <c r="OZZ147" s="622" t="s">
        <v>844</v>
      </c>
      <c r="PAA147" s="622" t="s">
        <v>844</v>
      </c>
      <c r="PAB147" s="622" t="s">
        <v>844</v>
      </c>
      <c r="PAC147" s="622" t="s">
        <v>844</v>
      </c>
      <c r="PAD147" s="622" t="s">
        <v>844</v>
      </c>
      <c r="PAE147" s="622" t="s">
        <v>844</v>
      </c>
      <c r="PAF147" s="622" t="s">
        <v>844</v>
      </c>
      <c r="PAG147" s="622" t="s">
        <v>844</v>
      </c>
      <c r="PAH147" s="622" t="s">
        <v>844</v>
      </c>
      <c r="PAI147" s="622" t="s">
        <v>844</v>
      </c>
      <c r="PAJ147" s="622" t="s">
        <v>844</v>
      </c>
      <c r="PAK147" s="622" t="s">
        <v>844</v>
      </c>
      <c r="PAL147" s="622" t="s">
        <v>844</v>
      </c>
      <c r="PAM147" s="622" t="s">
        <v>844</v>
      </c>
      <c r="PAN147" s="622" t="s">
        <v>844</v>
      </c>
      <c r="PAO147" s="622" t="s">
        <v>844</v>
      </c>
      <c r="PAP147" s="622" t="s">
        <v>844</v>
      </c>
      <c r="PAQ147" s="622" t="s">
        <v>844</v>
      </c>
      <c r="PAR147" s="622" t="s">
        <v>844</v>
      </c>
      <c r="PAS147" s="622" t="s">
        <v>844</v>
      </c>
      <c r="PAT147" s="622" t="s">
        <v>844</v>
      </c>
      <c r="PAU147" s="622" t="s">
        <v>844</v>
      </c>
      <c r="PAV147" s="622" t="s">
        <v>844</v>
      </c>
      <c r="PAW147" s="622" t="s">
        <v>844</v>
      </c>
      <c r="PAX147" s="622" t="s">
        <v>844</v>
      </c>
      <c r="PAY147" s="622" t="s">
        <v>844</v>
      </c>
      <c r="PAZ147" s="622" t="s">
        <v>844</v>
      </c>
      <c r="PBA147" s="622" t="s">
        <v>844</v>
      </c>
      <c r="PBB147" s="622" t="s">
        <v>844</v>
      </c>
      <c r="PBC147" s="622" t="s">
        <v>844</v>
      </c>
      <c r="PBD147" s="622" t="s">
        <v>844</v>
      </c>
      <c r="PBE147" s="622" t="s">
        <v>844</v>
      </c>
      <c r="PBF147" s="622" t="s">
        <v>844</v>
      </c>
      <c r="PBG147" s="622" t="s">
        <v>844</v>
      </c>
      <c r="PBH147" s="622" t="s">
        <v>844</v>
      </c>
      <c r="PBI147" s="622" t="s">
        <v>844</v>
      </c>
      <c r="PBJ147" s="622" t="s">
        <v>844</v>
      </c>
      <c r="PBK147" s="622" t="s">
        <v>844</v>
      </c>
      <c r="PBL147" s="622" t="s">
        <v>844</v>
      </c>
      <c r="PBM147" s="622" t="s">
        <v>844</v>
      </c>
      <c r="PBN147" s="622" t="s">
        <v>844</v>
      </c>
      <c r="PBO147" s="622" t="s">
        <v>844</v>
      </c>
      <c r="PBP147" s="622" t="s">
        <v>844</v>
      </c>
      <c r="PBQ147" s="622" t="s">
        <v>844</v>
      </c>
      <c r="PBR147" s="622" t="s">
        <v>844</v>
      </c>
      <c r="PBS147" s="622" t="s">
        <v>844</v>
      </c>
      <c r="PBT147" s="622" t="s">
        <v>844</v>
      </c>
      <c r="PBU147" s="622" t="s">
        <v>844</v>
      </c>
      <c r="PBV147" s="622" t="s">
        <v>844</v>
      </c>
      <c r="PBW147" s="622" t="s">
        <v>844</v>
      </c>
      <c r="PBX147" s="622" t="s">
        <v>844</v>
      </c>
      <c r="PBY147" s="622" t="s">
        <v>844</v>
      </c>
      <c r="PBZ147" s="622" t="s">
        <v>844</v>
      </c>
      <c r="PCA147" s="622" t="s">
        <v>844</v>
      </c>
      <c r="PCB147" s="622" t="s">
        <v>844</v>
      </c>
      <c r="PCC147" s="622" t="s">
        <v>844</v>
      </c>
      <c r="PCD147" s="622" t="s">
        <v>844</v>
      </c>
      <c r="PCE147" s="622" t="s">
        <v>844</v>
      </c>
      <c r="PCF147" s="622" t="s">
        <v>844</v>
      </c>
      <c r="PCG147" s="622" t="s">
        <v>844</v>
      </c>
      <c r="PCH147" s="622" t="s">
        <v>844</v>
      </c>
      <c r="PCI147" s="622" t="s">
        <v>844</v>
      </c>
      <c r="PCJ147" s="622" t="s">
        <v>844</v>
      </c>
      <c r="PCK147" s="622" t="s">
        <v>844</v>
      </c>
      <c r="PCL147" s="622" t="s">
        <v>844</v>
      </c>
      <c r="PCM147" s="622" t="s">
        <v>844</v>
      </c>
      <c r="PCN147" s="622" t="s">
        <v>844</v>
      </c>
      <c r="PCO147" s="622" t="s">
        <v>844</v>
      </c>
      <c r="PCP147" s="622" t="s">
        <v>844</v>
      </c>
      <c r="PCQ147" s="622" t="s">
        <v>844</v>
      </c>
      <c r="PCR147" s="622" t="s">
        <v>844</v>
      </c>
      <c r="PCS147" s="622" t="s">
        <v>844</v>
      </c>
      <c r="PCT147" s="622" t="s">
        <v>844</v>
      </c>
      <c r="PCU147" s="622" t="s">
        <v>844</v>
      </c>
      <c r="PCV147" s="622" t="s">
        <v>844</v>
      </c>
      <c r="PCW147" s="622" t="s">
        <v>844</v>
      </c>
      <c r="PCX147" s="622" t="s">
        <v>844</v>
      </c>
      <c r="PCY147" s="622" t="s">
        <v>844</v>
      </c>
      <c r="PCZ147" s="622" t="s">
        <v>844</v>
      </c>
      <c r="PDA147" s="622" t="s">
        <v>844</v>
      </c>
      <c r="PDB147" s="622" t="s">
        <v>844</v>
      </c>
      <c r="PDC147" s="622" t="s">
        <v>844</v>
      </c>
      <c r="PDD147" s="622" t="s">
        <v>844</v>
      </c>
      <c r="PDE147" s="622" t="s">
        <v>844</v>
      </c>
      <c r="PDF147" s="622" t="s">
        <v>844</v>
      </c>
      <c r="PDG147" s="622" t="s">
        <v>844</v>
      </c>
      <c r="PDH147" s="622" t="s">
        <v>844</v>
      </c>
      <c r="PDI147" s="622" t="s">
        <v>844</v>
      </c>
      <c r="PDJ147" s="622" t="s">
        <v>844</v>
      </c>
      <c r="PDK147" s="622" t="s">
        <v>844</v>
      </c>
      <c r="PDL147" s="622" t="s">
        <v>844</v>
      </c>
      <c r="PDM147" s="622" t="s">
        <v>844</v>
      </c>
      <c r="PDN147" s="622" t="s">
        <v>844</v>
      </c>
      <c r="PDO147" s="622" t="s">
        <v>844</v>
      </c>
      <c r="PDP147" s="622" t="s">
        <v>844</v>
      </c>
      <c r="PDQ147" s="622" t="s">
        <v>844</v>
      </c>
      <c r="PDR147" s="622" t="s">
        <v>844</v>
      </c>
      <c r="PDS147" s="622" t="s">
        <v>844</v>
      </c>
      <c r="PDT147" s="622" t="s">
        <v>844</v>
      </c>
      <c r="PDU147" s="622" t="s">
        <v>844</v>
      </c>
      <c r="PDV147" s="622" t="s">
        <v>844</v>
      </c>
      <c r="PDW147" s="622" t="s">
        <v>844</v>
      </c>
      <c r="PDX147" s="622" t="s">
        <v>844</v>
      </c>
      <c r="PDY147" s="622" t="s">
        <v>844</v>
      </c>
      <c r="PDZ147" s="622" t="s">
        <v>844</v>
      </c>
      <c r="PEA147" s="622" t="s">
        <v>844</v>
      </c>
      <c r="PEB147" s="622" t="s">
        <v>844</v>
      </c>
      <c r="PEC147" s="622" t="s">
        <v>844</v>
      </c>
      <c r="PED147" s="622" t="s">
        <v>844</v>
      </c>
      <c r="PEE147" s="622" t="s">
        <v>844</v>
      </c>
      <c r="PEF147" s="622" t="s">
        <v>844</v>
      </c>
      <c r="PEG147" s="622" t="s">
        <v>844</v>
      </c>
      <c r="PEH147" s="622" t="s">
        <v>844</v>
      </c>
      <c r="PEI147" s="622" t="s">
        <v>844</v>
      </c>
      <c r="PEJ147" s="622" t="s">
        <v>844</v>
      </c>
      <c r="PEK147" s="622" t="s">
        <v>844</v>
      </c>
      <c r="PEL147" s="622" t="s">
        <v>844</v>
      </c>
      <c r="PEM147" s="622" t="s">
        <v>844</v>
      </c>
      <c r="PEN147" s="622" t="s">
        <v>844</v>
      </c>
      <c r="PEO147" s="622" t="s">
        <v>844</v>
      </c>
      <c r="PEP147" s="622" t="s">
        <v>844</v>
      </c>
      <c r="PEQ147" s="622" t="s">
        <v>844</v>
      </c>
      <c r="PER147" s="622" t="s">
        <v>844</v>
      </c>
      <c r="PES147" s="622" t="s">
        <v>844</v>
      </c>
      <c r="PET147" s="622" t="s">
        <v>844</v>
      </c>
      <c r="PEU147" s="622" t="s">
        <v>844</v>
      </c>
      <c r="PEV147" s="622" t="s">
        <v>844</v>
      </c>
      <c r="PEW147" s="622" t="s">
        <v>844</v>
      </c>
      <c r="PEX147" s="622" t="s">
        <v>844</v>
      </c>
      <c r="PEY147" s="622" t="s">
        <v>844</v>
      </c>
      <c r="PEZ147" s="622" t="s">
        <v>844</v>
      </c>
      <c r="PFA147" s="622" t="s">
        <v>844</v>
      </c>
      <c r="PFB147" s="622" t="s">
        <v>844</v>
      </c>
      <c r="PFC147" s="622" t="s">
        <v>844</v>
      </c>
      <c r="PFD147" s="622" t="s">
        <v>844</v>
      </c>
      <c r="PFE147" s="622" t="s">
        <v>844</v>
      </c>
      <c r="PFF147" s="622" t="s">
        <v>844</v>
      </c>
      <c r="PFG147" s="622" t="s">
        <v>844</v>
      </c>
      <c r="PFH147" s="622" t="s">
        <v>844</v>
      </c>
      <c r="PFI147" s="622" t="s">
        <v>844</v>
      </c>
      <c r="PFJ147" s="622" t="s">
        <v>844</v>
      </c>
      <c r="PFK147" s="622" t="s">
        <v>844</v>
      </c>
      <c r="PFL147" s="622" t="s">
        <v>844</v>
      </c>
      <c r="PFM147" s="622" t="s">
        <v>844</v>
      </c>
      <c r="PFN147" s="622" t="s">
        <v>844</v>
      </c>
      <c r="PFO147" s="622" t="s">
        <v>844</v>
      </c>
      <c r="PFP147" s="622" t="s">
        <v>844</v>
      </c>
      <c r="PFQ147" s="622" t="s">
        <v>844</v>
      </c>
      <c r="PFR147" s="622" t="s">
        <v>844</v>
      </c>
      <c r="PFS147" s="622" t="s">
        <v>844</v>
      </c>
      <c r="PFT147" s="622" t="s">
        <v>844</v>
      </c>
      <c r="PFU147" s="622" t="s">
        <v>844</v>
      </c>
      <c r="PFV147" s="622" t="s">
        <v>844</v>
      </c>
      <c r="PFW147" s="622" t="s">
        <v>844</v>
      </c>
      <c r="PFX147" s="622" t="s">
        <v>844</v>
      </c>
      <c r="PFY147" s="622" t="s">
        <v>844</v>
      </c>
      <c r="PFZ147" s="622" t="s">
        <v>844</v>
      </c>
      <c r="PGA147" s="622" t="s">
        <v>844</v>
      </c>
      <c r="PGB147" s="622" t="s">
        <v>844</v>
      </c>
      <c r="PGC147" s="622" t="s">
        <v>844</v>
      </c>
      <c r="PGD147" s="622" t="s">
        <v>844</v>
      </c>
      <c r="PGE147" s="622" t="s">
        <v>844</v>
      </c>
      <c r="PGF147" s="622" t="s">
        <v>844</v>
      </c>
      <c r="PGG147" s="622" t="s">
        <v>844</v>
      </c>
      <c r="PGH147" s="622" t="s">
        <v>844</v>
      </c>
      <c r="PGI147" s="622" t="s">
        <v>844</v>
      </c>
      <c r="PGJ147" s="622" t="s">
        <v>844</v>
      </c>
      <c r="PGK147" s="622" t="s">
        <v>844</v>
      </c>
      <c r="PGL147" s="622" t="s">
        <v>844</v>
      </c>
      <c r="PGM147" s="622" t="s">
        <v>844</v>
      </c>
      <c r="PGN147" s="622" t="s">
        <v>844</v>
      </c>
      <c r="PGO147" s="622" t="s">
        <v>844</v>
      </c>
      <c r="PGP147" s="622" t="s">
        <v>844</v>
      </c>
      <c r="PGQ147" s="622" t="s">
        <v>844</v>
      </c>
      <c r="PGR147" s="622" t="s">
        <v>844</v>
      </c>
      <c r="PGS147" s="622" t="s">
        <v>844</v>
      </c>
      <c r="PGT147" s="622" t="s">
        <v>844</v>
      </c>
      <c r="PGU147" s="622" t="s">
        <v>844</v>
      </c>
      <c r="PGV147" s="622" t="s">
        <v>844</v>
      </c>
      <c r="PGW147" s="622" t="s">
        <v>844</v>
      </c>
      <c r="PGX147" s="622" t="s">
        <v>844</v>
      </c>
      <c r="PGY147" s="622" t="s">
        <v>844</v>
      </c>
      <c r="PGZ147" s="622" t="s">
        <v>844</v>
      </c>
      <c r="PHA147" s="622" t="s">
        <v>844</v>
      </c>
      <c r="PHB147" s="622" t="s">
        <v>844</v>
      </c>
      <c r="PHC147" s="622" t="s">
        <v>844</v>
      </c>
      <c r="PHD147" s="622" t="s">
        <v>844</v>
      </c>
      <c r="PHE147" s="622" t="s">
        <v>844</v>
      </c>
      <c r="PHF147" s="622" t="s">
        <v>844</v>
      </c>
      <c r="PHG147" s="622" t="s">
        <v>844</v>
      </c>
      <c r="PHH147" s="622" t="s">
        <v>844</v>
      </c>
      <c r="PHI147" s="622" t="s">
        <v>844</v>
      </c>
      <c r="PHJ147" s="622" t="s">
        <v>844</v>
      </c>
      <c r="PHK147" s="622" t="s">
        <v>844</v>
      </c>
      <c r="PHL147" s="622" t="s">
        <v>844</v>
      </c>
      <c r="PHM147" s="622" t="s">
        <v>844</v>
      </c>
      <c r="PHN147" s="622" t="s">
        <v>844</v>
      </c>
      <c r="PHO147" s="622" t="s">
        <v>844</v>
      </c>
      <c r="PHP147" s="622" t="s">
        <v>844</v>
      </c>
      <c r="PHQ147" s="622" t="s">
        <v>844</v>
      </c>
      <c r="PHR147" s="622" t="s">
        <v>844</v>
      </c>
      <c r="PHS147" s="622" t="s">
        <v>844</v>
      </c>
      <c r="PHT147" s="622" t="s">
        <v>844</v>
      </c>
      <c r="PHU147" s="622" t="s">
        <v>844</v>
      </c>
      <c r="PHV147" s="622" t="s">
        <v>844</v>
      </c>
      <c r="PHW147" s="622" t="s">
        <v>844</v>
      </c>
      <c r="PHX147" s="622" t="s">
        <v>844</v>
      </c>
      <c r="PHY147" s="622" t="s">
        <v>844</v>
      </c>
      <c r="PHZ147" s="622" t="s">
        <v>844</v>
      </c>
      <c r="PIA147" s="622" t="s">
        <v>844</v>
      </c>
      <c r="PIB147" s="622" t="s">
        <v>844</v>
      </c>
      <c r="PIC147" s="622" t="s">
        <v>844</v>
      </c>
      <c r="PID147" s="622" t="s">
        <v>844</v>
      </c>
      <c r="PIE147" s="622" t="s">
        <v>844</v>
      </c>
      <c r="PIF147" s="622" t="s">
        <v>844</v>
      </c>
      <c r="PIG147" s="622" t="s">
        <v>844</v>
      </c>
      <c r="PIH147" s="622" t="s">
        <v>844</v>
      </c>
      <c r="PII147" s="622" t="s">
        <v>844</v>
      </c>
      <c r="PIJ147" s="622" t="s">
        <v>844</v>
      </c>
      <c r="PIK147" s="622" t="s">
        <v>844</v>
      </c>
      <c r="PIL147" s="622" t="s">
        <v>844</v>
      </c>
      <c r="PIM147" s="622" t="s">
        <v>844</v>
      </c>
      <c r="PIN147" s="622" t="s">
        <v>844</v>
      </c>
      <c r="PIO147" s="622" t="s">
        <v>844</v>
      </c>
      <c r="PIP147" s="622" t="s">
        <v>844</v>
      </c>
      <c r="PIQ147" s="622" t="s">
        <v>844</v>
      </c>
      <c r="PIR147" s="622" t="s">
        <v>844</v>
      </c>
      <c r="PIS147" s="622" t="s">
        <v>844</v>
      </c>
      <c r="PIT147" s="622" t="s">
        <v>844</v>
      </c>
      <c r="PIU147" s="622" t="s">
        <v>844</v>
      </c>
      <c r="PIV147" s="622" t="s">
        <v>844</v>
      </c>
      <c r="PIW147" s="622" t="s">
        <v>844</v>
      </c>
      <c r="PIX147" s="622" t="s">
        <v>844</v>
      </c>
      <c r="PIY147" s="622" t="s">
        <v>844</v>
      </c>
      <c r="PIZ147" s="622" t="s">
        <v>844</v>
      </c>
      <c r="PJA147" s="622" t="s">
        <v>844</v>
      </c>
      <c r="PJB147" s="622" t="s">
        <v>844</v>
      </c>
      <c r="PJC147" s="622" t="s">
        <v>844</v>
      </c>
      <c r="PJD147" s="622" t="s">
        <v>844</v>
      </c>
      <c r="PJE147" s="622" t="s">
        <v>844</v>
      </c>
      <c r="PJF147" s="622" t="s">
        <v>844</v>
      </c>
      <c r="PJG147" s="622" t="s">
        <v>844</v>
      </c>
      <c r="PJH147" s="622" t="s">
        <v>844</v>
      </c>
      <c r="PJI147" s="622" t="s">
        <v>844</v>
      </c>
      <c r="PJJ147" s="622" t="s">
        <v>844</v>
      </c>
      <c r="PJK147" s="622" t="s">
        <v>844</v>
      </c>
      <c r="PJL147" s="622" t="s">
        <v>844</v>
      </c>
      <c r="PJM147" s="622" t="s">
        <v>844</v>
      </c>
      <c r="PJN147" s="622" t="s">
        <v>844</v>
      </c>
      <c r="PJO147" s="622" t="s">
        <v>844</v>
      </c>
      <c r="PJP147" s="622" t="s">
        <v>844</v>
      </c>
      <c r="PJQ147" s="622" t="s">
        <v>844</v>
      </c>
      <c r="PJR147" s="622" t="s">
        <v>844</v>
      </c>
      <c r="PJS147" s="622" t="s">
        <v>844</v>
      </c>
      <c r="PJT147" s="622" t="s">
        <v>844</v>
      </c>
      <c r="PJU147" s="622" t="s">
        <v>844</v>
      </c>
      <c r="PJV147" s="622" t="s">
        <v>844</v>
      </c>
      <c r="PJW147" s="622" t="s">
        <v>844</v>
      </c>
      <c r="PJX147" s="622" t="s">
        <v>844</v>
      </c>
      <c r="PJY147" s="622" t="s">
        <v>844</v>
      </c>
      <c r="PJZ147" s="622" t="s">
        <v>844</v>
      </c>
      <c r="PKA147" s="622" t="s">
        <v>844</v>
      </c>
      <c r="PKB147" s="622" t="s">
        <v>844</v>
      </c>
      <c r="PKC147" s="622" t="s">
        <v>844</v>
      </c>
      <c r="PKD147" s="622" t="s">
        <v>844</v>
      </c>
      <c r="PKE147" s="622" t="s">
        <v>844</v>
      </c>
      <c r="PKF147" s="622" t="s">
        <v>844</v>
      </c>
      <c r="PKG147" s="622" t="s">
        <v>844</v>
      </c>
      <c r="PKH147" s="622" t="s">
        <v>844</v>
      </c>
      <c r="PKI147" s="622" t="s">
        <v>844</v>
      </c>
      <c r="PKJ147" s="622" t="s">
        <v>844</v>
      </c>
      <c r="PKK147" s="622" t="s">
        <v>844</v>
      </c>
      <c r="PKL147" s="622" t="s">
        <v>844</v>
      </c>
      <c r="PKM147" s="622" t="s">
        <v>844</v>
      </c>
      <c r="PKN147" s="622" t="s">
        <v>844</v>
      </c>
      <c r="PKO147" s="622" t="s">
        <v>844</v>
      </c>
      <c r="PKP147" s="622" t="s">
        <v>844</v>
      </c>
      <c r="PKQ147" s="622" t="s">
        <v>844</v>
      </c>
      <c r="PKR147" s="622" t="s">
        <v>844</v>
      </c>
      <c r="PKS147" s="622" t="s">
        <v>844</v>
      </c>
      <c r="PKT147" s="622" t="s">
        <v>844</v>
      </c>
      <c r="PKU147" s="622" t="s">
        <v>844</v>
      </c>
      <c r="PKV147" s="622" t="s">
        <v>844</v>
      </c>
      <c r="PKW147" s="622" t="s">
        <v>844</v>
      </c>
      <c r="PKX147" s="622" t="s">
        <v>844</v>
      </c>
      <c r="PKY147" s="622" t="s">
        <v>844</v>
      </c>
      <c r="PKZ147" s="622" t="s">
        <v>844</v>
      </c>
      <c r="PLA147" s="622" t="s">
        <v>844</v>
      </c>
      <c r="PLB147" s="622" t="s">
        <v>844</v>
      </c>
      <c r="PLC147" s="622" t="s">
        <v>844</v>
      </c>
      <c r="PLD147" s="622" t="s">
        <v>844</v>
      </c>
      <c r="PLE147" s="622" t="s">
        <v>844</v>
      </c>
      <c r="PLF147" s="622" t="s">
        <v>844</v>
      </c>
      <c r="PLG147" s="622" t="s">
        <v>844</v>
      </c>
      <c r="PLH147" s="622" t="s">
        <v>844</v>
      </c>
      <c r="PLI147" s="622" t="s">
        <v>844</v>
      </c>
      <c r="PLJ147" s="622" t="s">
        <v>844</v>
      </c>
      <c r="PLK147" s="622" t="s">
        <v>844</v>
      </c>
      <c r="PLL147" s="622" t="s">
        <v>844</v>
      </c>
      <c r="PLM147" s="622" t="s">
        <v>844</v>
      </c>
      <c r="PLN147" s="622" t="s">
        <v>844</v>
      </c>
      <c r="PLO147" s="622" t="s">
        <v>844</v>
      </c>
      <c r="PLP147" s="622" t="s">
        <v>844</v>
      </c>
      <c r="PLQ147" s="622" t="s">
        <v>844</v>
      </c>
      <c r="PLR147" s="622" t="s">
        <v>844</v>
      </c>
      <c r="PLS147" s="622" t="s">
        <v>844</v>
      </c>
      <c r="PLT147" s="622" t="s">
        <v>844</v>
      </c>
      <c r="PLU147" s="622" t="s">
        <v>844</v>
      </c>
      <c r="PLV147" s="622" t="s">
        <v>844</v>
      </c>
      <c r="PLW147" s="622" t="s">
        <v>844</v>
      </c>
      <c r="PLX147" s="622" t="s">
        <v>844</v>
      </c>
      <c r="PLY147" s="622" t="s">
        <v>844</v>
      </c>
      <c r="PLZ147" s="622" t="s">
        <v>844</v>
      </c>
      <c r="PMA147" s="622" t="s">
        <v>844</v>
      </c>
      <c r="PMB147" s="622" t="s">
        <v>844</v>
      </c>
      <c r="PMC147" s="622" t="s">
        <v>844</v>
      </c>
      <c r="PMD147" s="622" t="s">
        <v>844</v>
      </c>
      <c r="PME147" s="622" t="s">
        <v>844</v>
      </c>
      <c r="PMF147" s="622" t="s">
        <v>844</v>
      </c>
      <c r="PMG147" s="622" t="s">
        <v>844</v>
      </c>
      <c r="PMH147" s="622" t="s">
        <v>844</v>
      </c>
      <c r="PMI147" s="622" t="s">
        <v>844</v>
      </c>
      <c r="PMJ147" s="622" t="s">
        <v>844</v>
      </c>
      <c r="PMK147" s="622" t="s">
        <v>844</v>
      </c>
      <c r="PML147" s="622" t="s">
        <v>844</v>
      </c>
      <c r="PMM147" s="622" t="s">
        <v>844</v>
      </c>
      <c r="PMN147" s="622" t="s">
        <v>844</v>
      </c>
      <c r="PMO147" s="622" t="s">
        <v>844</v>
      </c>
      <c r="PMP147" s="622" t="s">
        <v>844</v>
      </c>
      <c r="PMQ147" s="622" t="s">
        <v>844</v>
      </c>
      <c r="PMR147" s="622" t="s">
        <v>844</v>
      </c>
      <c r="PMS147" s="622" t="s">
        <v>844</v>
      </c>
      <c r="PMT147" s="622" t="s">
        <v>844</v>
      </c>
      <c r="PMU147" s="622" t="s">
        <v>844</v>
      </c>
      <c r="PMV147" s="622" t="s">
        <v>844</v>
      </c>
      <c r="PMW147" s="622" t="s">
        <v>844</v>
      </c>
      <c r="PMX147" s="622" t="s">
        <v>844</v>
      </c>
      <c r="PMY147" s="622" t="s">
        <v>844</v>
      </c>
      <c r="PMZ147" s="622" t="s">
        <v>844</v>
      </c>
      <c r="PNA147" s="622" t="s">
        <v>844</v>
      </c>
      <c r="PNB147" s="622" t="s">
        <v>844</v>
      </c>
      <c r="PNC147" s="622" t="s">
        <v>844</v>
      </c>
      <c r="PND147" s="622" t="s">
        <v>844</v>
      </c>
      <c r="PNE147" s="622" t="s">
        <v>844</v>
      </c>
      <c r="PNF147" s="622" t="s">
        <v>844</v>
      </c>
      <c r="PNG147" s="622" t="s">
        <v>844</v>
      </c>
      <c r="PNH147" s="622" t="s">
        <v>844</v>
      </c>
      <c r="PNI147" s="622" t="s">
        <v>844</v>
      </c>
      <c r="PNJ147" s="622" t="s">
        <v>844</v>
      </c>
      <c r="PNK147" s="622" t="s">
        <v>844</v>
      </c>
      <c r="PNL147" s="622" t="s">
        <v>844</v>
      </c>
      <c r="PNM147" s="622" t="s">
        <v>844</v>
      </c>
      <c r="PNN147" s="622" t="s">
        <v>844</v>
      </c>
      <c r="PNO147" s="622" t="s">
        <v>844</v>
      </c>
      <c r="PNP147" s="622" t="s">
        <v>844</v>
      </c>
      <c r="PNQ147" s="622" t="s">
        <v>844</v>
      </c>
      <c r="PNR147" s="622" t="s">
        <v>844</v>
      </c>
      <c r="PNS147" s="622" t="s">
        <v>844</v>
      </c>
      <c r="PNT147" s="622" t="s">
        <v>844</v>
      </c>
      <c r="PNU147" s="622" t="s">
        <v>844</v>
      </c>
      <c r="PNV147" s="622" t="s">
        <v>844</v>
      </c>
      <c r="PNW147" s="622" t="s">
        <v>844</v>
      </c>
      <c r="PNX147" s="622" t="s">
        <v>844</v>
      </c>
      <c r="PNY147" s="622" t="s">
        <v>844</v>
      </c>
      <c r="PNZ147" s="622" t="s">
        <v>844</v>
      </c>
      <c r="POA147" s="622" t="s">
        <v>844</v>
      </c>
      <c r="POB147" s="622" t="s">
        <v>844</v>
      </c>
      <c r="POC147" s="622" t="s">
        <v>844</v>
      </c>
      <c r="POD147" s="622" t="s">
        <v>844</v>
      </c>
      <c r="POE147" s="622" t="s">
        <v>844</v>
      </c>
      <c r="POF147" s="622" t="s">
        <v>844</v>
      </c>
      <c r="POG147" s="622" t="s">
        <v>844</v>
      </c>
      <c r="POH147" s="622" t="s">
        <v>844</v>
      </c>
      <c r="POI147" s="622" t="s">
        <v>844</v>
      </c>
      <c r="POJ147" s="622" t="s">
        <v>844</v>
      </c>
      <c r="POK147" s="622" t="s">
        <v>844</v>
      </c>
      <c r="POL147" s="622" t="s">
        <v>844</v>
      </c>
      <c r="POM147" s="622" t="s">
        <v>844</v>
      </c>
      <c r="PON147" s="622" t="s">
        <v>844</v>
      </c>
      <c r="POO147" s="622" t="s">
        <v>844</v>
      </c>
      <c r="POP147" s="622" t="s">
        <v>844</v>
      </c>
      <c r="POQ147" s="622" t="s">
        <v>844</v>
      </c>
      <c r="POR147" s="622" t="s">
        <v>844</v>
      </c>
      <c r="POS147" s="622" t="s">
        <v>844</v>
      </c>
      <c r="POT147" s="622" t="s">
        <v>844</v>
      </c>
      <c r="POU147" s="622" t="s">
        <v>844</v>
      </c>
      <c r="POV147" s="622" t="s">
        <v>844</v>
      </c>
      <c r="POW147" s="622" t="s">
        <v>844</v>
      </c>
      <c r="POX147" s="622" t="s">
        <v>844</v>
      </c>
      <c r="POY147" s="622" t="s">
        <v>844</v>
      </c>
      <c r="POZ147" s="622" t="s">
        <v>844</v>
      </c>
      <c r="PPA147" s="622" t="s">
        <v>844</v>
      </c>
      <c r="PPB147" s="622" t="s">
        <v>844</v>
      </c>
      <c r="PPC147" s="622" t="s">
        <v>844</v>
      </c>
      <c r="PPD147" s="622" t="s">
        <v>844</v>
      </c>
      <c r="PPE147" s="622" t="s">
        <v>844</v>
      </c>
      <c r="PPF147" s="622" t="s">
        <v>844</v>
      </c>
      <c r="PPG147" s="622" t="s">
        <v>844</v>
      </c>
      <c r="PPH147" s="622" t="s">
        <v>844</v>
      </c>
      <c r="PPI147" s="622" t="s">
        <v>844</v>
      </c>
      <c r="PPJ147" s="622" t="s">
        <v>844</v>
      </c>
      <c r="PPK147" s="622" t="s">
        <v>844</v>
      </c>
      <c r="PPL147" s="622" t="s">
        <v>844</v>
      </c>
      <c r="PPM147" s="622" t="s">
        <v>844</v>
      </c>
      <c r="PPN147" s="622" t="s">
        <v>844</v>
      </c>
      <c r="PPO147" s="622" t="s">
        <v>844</v>
      </c>
      <c r="PPP147" s="622" t="s">
        <v>844</v>
      </c>
      <c r="PPQ147" s="622" t="s">
        <v>844</v>
      </c>
      <c r="PPR147" s="622" t="s">
        <v>844</v>
      </c>
      <c r="PPS147" s="622" t="s">
        <v>844</v>
      </c>
      <c r="PPT147" s="622" t="s">
        <v>844</v>
      </c>
      <c r="PPU147" s="622" t="s">
        <v>844</v>
      </c>
      <c r="PPV147" s="622" t="s">
        <v>844</v>
      </c>
      <c r="PPW147" s="622" t="s">
        <v>844</v>
      </c>
      <c r="PPX147" s="622" t="s">
        <v>844</v>
      </c>
      <c r="PPY147" s="622" t="s">
        <v>844</v>
      </c>
      <c r="PPZ147" s="622" t="s">
        <v>844</v>
      </c>
      <c r="PQA147" s="622" t="s">
        <v>844</v>
      </c>
      <c r="PQB147" s="622" t="s">
        <v>844</v>
      </c>
      <c r="PQC147" s="622" t="s">
        <v>844</v>
      </c>
      <c r="PQD147" s="622" t="s">
        <v>844</v>
      </c>
      <c r="PQE147" s="622" t="s">
        <v>844</v>
      </c>
      <c r="PQF147" s="622" t="s">
        <v>844</v>
      </c>
      <c r="PQG147" s="622" t="s">
        <v>844</v>
      </c>
      <c r="PQH147" s="622" t="s">
        <v>844</v>
      </c>
      <c r="PQI147" s="622" t="s">
        <v>844</v>
      </c>
      <c r="PQJ147" s="622" t="s">
        <v>844</v>
      </c>
      <c r="PQK147" s="622" t="s">
        <v>844</v>
      </c>
      <c r="PQL147" s="622" t="s">
        <v>844</v>
      </c>
      <c r="PQM147" s="622" t="s">
        <v>844</v>
      </c>
      <c r="PQN147" s="622" t="s">
        <v>844</v>
      </c>
      <c r="PQO147" s="622" t="s">
        <v>844</v>
      </c>
      <c r="PQP147" s="622" t="s">
        <v>844</v>
      </c>
      <c r="PQQ147" s="622" t="s">
        <v>844</v>
      </c>
      <c r="PQR147" s="622" t="s">
        <v>844</v>
      </c>
      <c r="PQS147" s="622" t="s">
        <v>844</v>
      </c>
      <c r="PQT147" s="622" t="s">
        <v>844</v>
      </c>
      <c r="PQU147" s="622" t="s">
        <v>844</v>
      </c>
      <c r="PQV147" s="622" t="s">
        <v>844</v>
      </c>
      <c r="PQW147" s="622" t="s">
        <v>844</v>
      </c>
      <c r="PQX147" s="622" t="s">
        <v>844</v>
      </c>
      <c r="PQY147" s="622" t="s">
        <v>844</v>
      </c>
      <c r="PQZ147" s="622" t="s">
        <v>844</v>
      </c>
      <c r="PRA147" s="622" t="s">
        <v>844</v>
      </c>
      <c r="PRB147" s="622" t="s">
        <v>844</v>
      </c>
      <c r="PRC147" s="622" t="s">
        <v>844</v>
      </c>
      <c r="PRD147" s="622" t="s">
        <v>844</v>
      </c>
      <c r="PRE147" s="622" t="s">
        <v>844</v>
      </c>
      <c r="PRF147" s="622" t="s">
        <v>844</v>
      </c>
      <c r="PRG147" s="622" t="s">
        <v>844</v>
      </c>
      <c r="PRH147" s="622" t="s">
        <v>844</v>
      </c>
      <c r="PRI147" s="622" t="s">
        <v>844</v>
      </c>
      <c r="PRJ147" s="622" t="s">
        <v>844</v>
      </c>
      <c r="PRK147" s="622" t="s">
        <v>844</v>
      </c>
      <c r="PRL147" s="622" t="s">
        <v>844</v>
      </c>
      <c r="PRM147" s="622" t="s">
        <v>844</v>
      </c>
      <c r="PRN147" s="622" t="s">
        <v>844</v>
      </c>
      <c r="PRO147" s="622" t="s">
        <v>844</v>
      </c>
      <c r="PRP147" s="622" t="s">
        <v>844</v>
      </c>
      <c r="PRQ147" s="622" t="s">
        <v>844</v>
      </c>
      <c r="PRR147" s="622" t="s">
        <v>844</v>
      </c>
      <c r="PRS147" s="622" t="s">
        <v>844</v>
      </c>
      <c r="PRT147" s="622" t="s">
        <v>844</v>
      </c>
      <c r="PRU147" s="622" t="s">
        <v>844</v>
      </c>
      <c r="PRV147" s="622" t="s">
        <v>844</v>
      </c>
      <c r="PRW147" s="622" t="s">
        <v>844</v>
      </c>
      <c r="PRX147" s="622" t="s">
        <v>844</v>
      </c>
      <c r="PRY147" s="622" t="s">
        <v>844</v>
      </c>
      <c r="PRZ147" s="622" t="s">
        <v>844</v>
      </c>
      <c r="PSA147" s="622" t="s">
        <v>844</v>
      </c>
      <c r="PSB147" s="622" t="s">
        <v>844</v>
      </c>
      <c r="PSC147" s="622" t="s">
        <v>844</v>
      </c>
      <c r="PSD147" s="622" t="s">
        <v>844</v>
      </c>
      <c r="PSE147" s="622" t="s">
        <v>844</v>
      </c>
      <c r="PSF147" s="622" t="s">
        <v>844</v>
      </c>
      <c r="PSG147" s="622" t="s">
        <v>844</v>
      </c>
      <c r="PSH147" s="622" t="s">
        <v>844</v>
      </c>
      <c r="PSI147" s="622" t="s">
        <v>844</v>
      </c>
      <c r="PSJ147" s="622" t="s">
        <v>844</v>
      </c>
      <c r="PSK147" s="622" t="s">
        <v>844</v>
      </c>
      <c r="PSL147" s="622" t="s">
        <v>844</v>
      </c>
      <c r="PSM147" s="622" t="s">
        <v>844</v>
      </c>
      <c r="PSN147" s="622" t="s">
        <v>844</v>
      </c>
      <c r="PSO147" s="622" t="s">
        <v>844</v>
      </c>
      <c r="PSP147" s="622" t="s">
        <v>844</v>
      </c>
      <c r="PSQ147" s="622" t="s">
        <v>844</v>
      </c>
      <c r="PSR147" s="622" t="s">
        <v>844</v>
      </c>
      <c r="PSS147" s="622" t="s">
        <v>844</v>
      </c>
      <c r="PST147" s="622" t="s">
        <v>844</v>
      </c>
      <c r="PSU147" s="622" t="s">
        <v>844</v>
      </c>
      <c r="PSV147" s="622" t="s">
        <v>844</v>
      </c>
      <c r="PSW147" s="622" t="s">
        <v>844</v>
      </c>
      <c r="PSX147" s="622" t="s">
        <v>844</v>
      </c>
      <c r="PSY147" s="622" t="s">
        <v>844</v>
      </c>
      <c r="PSZ147" s="622" t="s">
        <v>844</v>
      </c>
      <c r="PTA147" s="622" t="s">
        <v>844</v>
      </c>
      <c r="PTB147" s="622" t="s">
        <v>844</v>
      </c>
      <c r="PTC147" s="622" t="s">
        <v>844</v>
      </c>
      <c r="PTD147" s="622" t="s">
        <v>844</v>
      </c>
      <c r="PTE147" s="622" t="s">
        <v>844</v>
      </c>
      <c r="PTF147" s="622" t="s">
        <v>844</v>
      </c>
      <c r="PTG147" s="622" t="s">
        <v>844</v>
      </c>
      <c r="PTH147" s="622" t="s">
        <v>844</v>
      </c>
      <c r="PTI147" s="622" t="s">
        <v>844</v>
      </c>
      <c r="PTJ147" s="622" t="s">
        <v>844</v>
      </c>
      <c r="PTK147" s="622" t="s">
        <v>844</v>
      </c>
      <c r="PTL147" s="622" t="s">
        <v>844</v>
      </c>
      <c r="PTM147" s="622" t="s">
        <v>844</v>
      </c>
      <c r="PTN147" s="622" t="s">
        <v>844</v>
      </c>
      <c r="PTO147" s="622" t="s">
        <v>844</v>
      </c>
      <c r="PTP147" s="622" t="s">
        <v>844</v>
      </c>
      <c r="PTQ147" s="622" t="s">
        <v>844</v>
      </c>
      <c r="PTR147" s="622" t="s">
        <v>844</v>
      </c>
      <c r="PTS147" s="622" t="s">
        <v>844</v>
      </c>
      <c r="PTT147" s="622" t="s">
        <v>844</v>
      </c>
      <c r="PTU147" s="622" t="s">
        <v>844</v>
      </c>
      <c r="PTV147" s="622" t="s">
        <v>844</v>
      </c>
      <c r="PTW147" s="622" t="s">
        <v>844</v>
      </c>
      <c r="PTX147" s="622" t="s">
        <v>844</v>
      </c>
      <c r="PTY147" s="622" t="s">
        <v>844</v>
      </c>
      <c r="PTZ147" s="622" t="s">
        <v>844</v>
      </c>
      <c r="PUA147" s="622" t="s">
        <v>844</v>
      </c>
      <c r="PUB147" s="622" t="s">
        <v>844</v>
      </c>
      <c r="PUC147" s="622" t="s">
        <v>844</v>
      </c>
      <c r="PUD147" s="622" t="s">
        <v>844</v>
      </c>
      <c r="PUE147" s="622" t="s">
        <v>844</v>
      </c>
      <c r="PUF147" s="622" t="s">
        <v>844</v>
      </c>
      <c r="PUG147" s="622" t="s">
        <v>844</v>
      </c>
      <c r="PUH147" s="622" t="s">
        <v>844</v>
      </c>
      <c r="PUI147" s="622" t="s">
        <v>844</v>
      </c>
      <c r="PUJ147" s="622" t="s">
        <v>844</v>
      </c>
      <c r="PUK147" s="622" t="s">
        <v>844</v>
      </c>
      <c r="PUL147" s="622" t="s">
        <v>844</v>
      </c>
      <c r="PUM147" s="622" t="s">
        <v>844</v>
      </c>
      <c r="PUN147" s="622" t="s">
        <v>844</v>
      </c>
      <c r="PUO147" s="622" t="s">
        <v>844</v>
      </c>
      <c r="PUP147" s="622" t="s">
        <v>844</v>
      </c>
      <c r="PUQ147" s="622" t="s">
        <v>844</v>
      </c>
      <c r="PUR147" s="622" t="s">
        <v>844</v>
      </c>
      <c r="PUS147" s="622" t="s">
        <v>844</v>
      </c>
      <c r="PUT147" s="622" t="s">
        <v>844</v>
      </c>
      <c r="PUU147" s="622" t="s">
        <v>844</v>
      </c>
      <c r="PUV147" s="622" t="s">
        <v>844</v>
      </c>
      <c r="PUW147" s="622" t="s">
        <v>844</v>
      </c>
      <c r="PUX147" s="622" t="s">
        <v>844</v>
      </c>
      <c r="PUY147" s="622" t="s">
        <v>844</v>
      </c>
      <c r="PUZ147" s="622" t="s">
        <v>844</v>
      </c>
      <c r="PVA147" s="622" t="s">
        <v>844</v>
      </c>
      <c r="PVB147" s="622" t="s">
        <v>844</v>
      </c>
      <c r="PVC147" s="622" t="s">
        <v>844</v>
      </c>
      <c r="PVD147" s="622" t="s">
        <v>844</v>
      </c>
      <c r="PVE147" s="622" t="s">
        <v>844</v>
      </c>
      <c r="PVF147" s="622" t="s">
        <v>844</v>
      </c>
      <c r="PVG147" s="622" t="s">
        <v>844</v>
      </c>
      <c r="PVH147" s="622" t="s">
        <v>844</v>
      </c>
      <c r="PVI147" s="622" t="s">
        <v>844</v>
      </c>
      <c r="PVJ147" s="622" t="s">
        <v>844</v>
      </c>
      <c r="PVK147" s="622" t="s">
        <v>844</v>
      </c>
      <c r="PVL147" s="622" t="s">
        <v>844</v>
      </c>
      <c r="PVM147" s="622" t="s">
        <v>844</v>
      </c>
      <c r="PVN147" s="622" t="s">
        <v>844</v>
      </c>
      <c r="PVO147" s="622" t="s">
        <v>844</v>
      </c>
      <c r="PVP147" s="622" t="s">
        <v>844</v>
      </c>
      <c r="PVQ147" s="622" t="s">
        <v>844</v>
      </c>
      <c r="PVR147" s="622" t="s">
        <v>844</v>
      </c>
      <c r="PVS147" s="622" t="s">
        <v>844</v>
      </c>
      <c r="PVT147" s="622" t="s">
        <v>844</v>
      </c>
      <c r="PVU147" s="622" t="s">
        <v>844</v>
      </c>
      <c r="PVV147" s="622" t="s">
        <v>844</v>
      </c>
      <c r="PVW147" s="622" t="s">
        <v>844</v>
      </c>
      <c r="PVX147" s="622" t="s">
        <v>844</v>
      </c>
      <c r="PVY147" s="622" t="s">
        <v>844</v>
      </c>
      <c r="PVZ147" s="622" t="s">
        <v>844</v>
      </c>
      <c r="PWA147" s="622" t="s">
        <v>844</v>
      </c>
      <c r="PWB147" s="622" t="s">
        <v>844</v>
      </c>
      <c r="PWC147" s="622" t="s">
        <v>844</v>
      </c>
      <c r="PWD147" s="622" t="s">
        <v>844</v>
      </c>
      <c r="PWE147" s="622" t="s">
        <v>844</v>
      </c>
      <c r="PWF147" s="622" t="s">
        <v>844</v>
      </c>
      <c r="PWG147" s="622" t="s">
        <v>844</v>
      </c>
      <c r="PWH147" s="622" t="s">
        <v>844</v>
      </c>
      <c r="PWI147" s="622" t="s">
        <v>844</v>
      </c>
      <c r="PWJ147" s="622" t="s">
        <v>844</v>
      </c>
      <c r="PWK147" s="622" t="s">
        <v>844</v>
      </c>
      <c r="PWL147" s="622" t="s">
        <v>844</v>
      </c>
      <c r="PWM147" s="622" t="s">
        <v>844</v>
      </c>
      <c r="PWN147" s="622" t="s">
        <v>844</v>
      </c>
      <c r="PWO147" s="622" t="s">
        <v>844</v>
      </c>
      <c r="PWP147" s="622" t="s">
        <v>844</v>
      </c>
      <c r="PWQ147" s="622" t="s">
        <v>844</v>
      </c>
      <c r="PWR147" s="622" t="s">
        <v>844</v>
      </c>
      <c r="PWS147" s="622" t="s">
        <v>844</v>
      </c>
      <c r="PWT147" s="622" t="s">
        <v>844</v>
      </c>
      <c r="PWU147" s="622" t="s">
        <v>844</v>
      </c>
      <c r="PWV147" s="622" t="s">
        <v>844</v>
      </c>
      <c r="PWW147" s="622" t="s">
        <v>844</v>
      </c>
      <c r="PWX147" s="622" t="s">
        <v>844</v>
      </c>
      <c r="PWY147" s="622" t="s">
        <v>844</v>
      </c>
      <c r="PWZ147" s="622" t="s">
        <v>844</v>
      </c>
      <c r="PXA147" s="622" t="s">
        <v>844</v>
      </c>
      <c r="PXB147" s="622" t="s">
        <v>844</v>
      </c>
      <c r="PXC147" s="622" t="s">
        <v>844</v>
      </c>
      <c r="PXD147" s="622" t="s">
        <v>844</v>
      </c>
      <c r="PXE147" s="622" t="s">
        <v>844</v>
      </c>
      <c r="PXF147" s="622" t="s">
        <v>844</v>
      </c>
      <c r="PXG147" s="622" t="s">
        <v>844</v>
      </c>
      <c r="PXH147" s="622" t="s">
        <v>844</v>
      </c>
      <c r="PXI147" s="622" t="s">
        <v>844</v>
      </c>
      <c r="PXJ147" s="622" t="s">
        <v>844</v>
      </c>
      <c r="PXK147" s="622" t="s">
        <v>844</v>
      </c>
      <c r="PXL147" s="622" t="s">
        <v>844</v>
      </c>
      <c r="PXM147" s="622" t="s">
        <v>844</v>
      </c>
      <c r="PXN147" s="622" t="s">
        <v>844</v>
      </c>
      <c r="PXO147" s="622" t="s">
        <v>844</v>
      </c>
      <c r="PXP147" s="622" t="s">
        <v>844</v>
      </c>
      <c r="PXQ147" s="622" t="s">
        <v>844</v>
      </c>
      <c r="PXR147" s="622" t="s">
        <v>844</v>
      </c>
      <c r="PXS147" s="622" t="s">
        <v>844</v>
      </c>
      <c r="PXT147" s="622" t="s">
        <v>844</v>
      </c>
      <c r="PXU147" s="622" t="s">
        <v>844</v>
      </c>
      <c r="PXV147" s="622" t="s">
        <v>844</v>
      </c>
      <c r="PXW147" s="622" t="s">
        <v>844</v>
      </c>
      <c r="PXX147" s="622" t="s">
        <v>844</v>
      </c>
      <c r="PXY147" s="622" t="s">
        <v>844</v>
      </c>
      <c r="PXZ147" s="622" t="s">
        <v>844</v>
      </c>
      <c r="PYA147" s="622" t="s">
        <v>844</v>
      </c>
      <c r="PYB147" s="622" t="s">
        <v>844</v>
      </c>
      <c r="PYC147" s="622" t="s">
        <v>844</v>
      </c>
      <c r="PYD147" s="622" t="s">
        <v>844</v>
      </c>
      <c r="PYE147" s="622" t="s">
        <v>844</v>
      </c>
      <c r="PYF147" s="622" t="s">
        <v>844</v>
      </c>
      <c r="PYG147" s="622" t="s">
        <v>844</v>
      </c>
      <c r="PYH147" s="622" t="s">
        <v>844</v>
      </c>
      <c r="PYI147" s="622" t="s">
        <v>844</v>
      </c>
      <c r="PYJ147" s="622" t="s">
        <v>844</v>
      </c>
      <c r="PYK147" s="622" t="s">
        <v>844</v>
      </c>
      <c r="PYL147" s="622" t="s">
        <v>844</v>
      </c>
      <c r="PYM147" s="622" t="s">
        <v>844</v>
      </c>
      <c r="PYN147" s="622" t="s">
        <v>844</v>
      </c>
      <c r="PYO147" s="622" t="s">
        <v>844</v>
      </c>
      <c r="PYP147" s="622" t="s">
        <v>844</v>
      </c>
      <c r="PYQ147" s="622" t="s">
        <v>844</v>
      </c>
      <c r="PYR147" s="622" t="s">
        <v>844</v>
      </c>
      <c r="PYS147" s="622" t="s">
        <v>844</v>
      </c>
      <c r="PYT147" s="622" t="s">
        <v>844</v>
      </c>
      <c r="PYU147" s="622" t="s">
        <v>844</v>
      </c>
      <c r="PYV147" s="622" t="s">
        <v>844</v>
      </c>
      <c r="PYW147" s="622" t="s">
        <v>844</v>
      </c>
      <c r="PYX147" s="622" t="s">
        <v>844</v>
      </c>
      <c r="PYY147" s="622" t="s">
        <v>844</v>
      </c>
      <c r="PYZ147" s="622" t="s">
        <v>844</v>
      </c>
      <c r="PZA147" s="622" t="s">
        <v>844</v>
      </c>
      <c r="PZB147" s="622" t="s">
        <v>844</v>
      </c>
      <c r="PZC147" s="622" t="s">
        <v>844</v>
      </c>
      <c r="PZD147" s="622" t="s">
        <v>844</v>
      </c>
      <c r="PZE147" s="622" t="s">
        <v>844</v>
      </c>
      <c r="PZF147" s="622" t="s">
        <v>844</v>
      </c>
      <c r="PZG147" s="622" t="s">
        <v>844</v>
      </c>
      <c r="PZH147" s="622" t="s">
        <v>844</v>
      </c>
      <c r="PZI147" s="622" t="s">
        <v>844</v>
      </c>
      <c r="PZJ147" s="622" t="s">
        <v>844</v>
      </c>
      <c r="PZK147" s="622" t="s">
        <v>844</v>
      </c>
      <c r="PZL147" s="622" t="s">
        <v>844</v>
      </c>
      <c r="PZM147" s="622" t="s">
        <v>844</v>
      </c>
      <c r="PZN147" s="622" t="s">
        <v>844</v>
      </c>
      <c r="PZO147" s="622" t="s">
        <v>844</v>
      </c>
      <c r="PZP147" s="622" t="s">
        <v>844</v>
      </c>
      <c r="PZQ147" s="622" t="s">
        <v>844</v>
      </c>
      <c r="PZR147" s="622" t="s">
        <v>844</v>
      </c>
      <c r="PZS147" s="622" t="s">
        <v>844</v>
      </c>
      <c r="PZT147" s="622" t="s">
        <v>844</v>
      </c>
      <c r="PZU147" s="622" t="s">
        <v>844</v>
      </c>
      <c r="PZV147" s="622" t="s">
        <v>844</v>
      </c>
      <c r="PZW147" s="622" t="s">
        <v>844</v>
      </c>
      <c r="PZX147" s="622" t="s">
        <v>844</v>
      </c>
      <c r="PZY147" s="622" t="s">
        <v>844</v>
      </c>
      <c r="PZZ147" s="622" t="s">
        <v>844</v>
      </c>
      <c r="QAA147" s="622" t="s">
        <v>844</v>
      </c>
      <c r="QAB147" s="622" t="s">
        <v>844</v>
      </c>
      <c r="QAC147" s="622" t="s">
        <v>844</v>
      </c>
      <c r="QAD147" s="622" t="s">
        <v>844</v>
      </c>
      <c r="QAE147" s="622" t="s">
        <v>844</v>
      </c>
      <c r="QAF147" s="622" t="s">
        <v>844</v>
      </c>
      <c r="QAG147" s="622" t="s">
        <v>844</v>
      </c>
      <c r="QAH147" s="622" t="s">
        <v>844</v>
      </c>
      <c r="QAI147" s="622" t="s">
        <v>844</v>
      </c>
      <c r="QAJ147" s="622" t="s">
        <v>844</v>
      </c>
      <c r="QAK147" s="622" t="s">
        <v>844</v>
      </c>
      <c r="QAL147" s="622" t="s">
        <v>844</v>
      </c>
      <c r="QAM147" s="622" t="s">
        <v>844</v>
      </c>
      <c r="QAN147" s="622" t="s">
        <v>844</v>
      </c>
      <c r="QAO147" s="622" t="s">
        <v>844</v>
      </c>
      <c r="QAP147" s="622" t="s">
        <v>844</v>
      </c>
      <c r="QAQ147" s="622" t="s">
        <v>844</v>
      </c>
      <c r="QAR147" s="622" t="s">
        <v>844</v>
      </c>
      <c r="QAS147" s="622" t="s">
        <v>844</v>
      </c>
      <c r="QAT147" s="622" t="s">
        <v>844</v>
      </c>
      <c r="QAU147" s="622" t="s">
        <v>844</v>
      </c>
      <c r="QAV147" s="622" t="s">
        <v>844</v>
      </c>
      <c r="QAW147" s="622" t="s">
        <v>844</v>
      </c>
      <c r="QAX147" s="622" t="s">
        <v>844</v>
      </c>
      <c r="QAY147" s="622" t="s">
        <v>844</v>
      </c>
      <c r="QAZ147" s="622" t="s">
        <v>844</v>
      </c>
      <c r="QBA147" s="622" t="s">
        <v>844</v>
      </c>
      <c r="QBB147" s="622" t="s">
        <v>844</v>
      </c>
      <c r="QBC147" s="622" t="s">
        <v>844</v>
      </c>
      <c r="QBD147" s="622" t="s">
        <v>844</v>
      </c>
      <c r="QBE147" s="622" t="s">
        <v>844</v>
      </c>
      <c r="QBF147" s="622" t="s">
        <v>844</v>
      </c>
      <c r="QBG147" s="622" t="s">
        <v>844</v>
      </c>
      <c r="QBH147" s="622" t="s">
        <v>844</v>
      </c>
      <c r="QBI147" s="622" t="s">
        <v>844</v>
      </c>
      <c r="QBJ147" s="622" t="s">
        <v>844</v>
      </c>
      <c r="QBK147" s="622" t="s">
        <v>844</v>
      </c>
      <c r="QBL147" s="622" t="s">
        <v>844</v>
      </c>
      <c r="QBM147" s="622" t="s">
        <v>844</v>
      </c>
      <c r="QBN147" s="622" t="s">
        <v>844</v>
      </c>
      <c r="QBO147" s="622" t="s">
        <v>844</v>
      </c>
      <c r="QBP147" s="622" t="s">
        <v>844</v>
      </c>
      <c r="QBQ147" s="622" t="s">
        <v>844</v>
      </c>
      <c r="QBR147" s="622" t="s">
        <v>844</v>
      </c>
      <c r="QBS147" s="622" t="s">
        <v>844</v>
      </c>
      <c r="QBT147" s="622" t="s">
        <v>844</v>
      </c>
      <c r="QBU147" s="622" t="s">
        <v>844</v>
      </c>
      <c r="QBV147" s="622" t="s">
        <v>844</v>
      </c>
      <c r="QBW147" s="622" t="s">
        <v>844</v>
      </c>
      <c r="QBX147" s="622" t="s">
        <v>844</v>
      </c>
      <c r="QBY147" s="622" t="s">
        <v>844</v>
      </c>
      <c r="QBZ147" s="622" t="s">
        <v>844</v>
      </c>
      <c r="QCA147" s="622" t="s">
        <v>844</v>
      </c>
      <c r="QCB147" s="622" t="s">
        <v>844</v>
      </c>
      <c r="QCC147" s="622" t="s">
        <v>844</v>
      </c>
      <c r="QCD147" s="622" t="s">
        <v>844</v>
      </c>
      <c r="QCE147" s="622" t="s">
        <v>844</v>
      </c>
      <c r="QCF147" s="622" t="s">
        <v>844</v>
      </c>
      <c r="QCG147" s="622" t="s">
        <v>844</v>
      </c>
      <c r="QCH147" s="622" t="s">
        <v>844</v>
      </c>
      <c r="QCI147" s="622" t="s">
        <v>844</v>
      </c>
      <c r="QCJ147" s="622" t="s">
        <v>844</v>
      </c>
      <c r="QCK147" s="622" t="s">
        <v>844</v>
      </c>
      <c r="QCL147" s="622" t="s">
        <v>844</v>
      </c>
      <c r="QCM147" s="622" t="s">
        <v>844</v>
      </c>
      <c r="QCN147" s="622" t="s">
        <v>844</v>
      </c>
      <c r="QCO147" s="622" t="s">
        <v>844</v>
      </c>
      <c r="QCP147" s="622" t="s">
        <v>844</v>
      </c>
      <c r="QCQ147" s="622" t="s">
        <v>844</v>
      </c>
      <c r="QCR147" s="622" t="s">
        <v>844</v>
      </c>
      <c r="QCS147" s="622" t="s">
        <v>844</v>
      </c>
      <c r="QCT147" s="622" t="s">
        <v>844</v>
      </c>
      <c r="QCU147" s="622" t="s">
        <v>844</v>
      </c>
      <c r="QCV147" s="622" t="s">
        <v>844</v>
      </c>
      <c r="QCW147" s="622" t="s">
        <v>844</v>
      </c>
      <c r="QCX147" s="622" t="s">
        <v>844</v>
      </c>
      <c r="QCY147" s="622" t="s">
        <v>844</v>
      </c>
      <c r="QCZ147" s="622" t="s">
        <v>844</v>
      </c>
      <c r="QDA147" s="622" t="s">
        <v>844</v>
      </c>
      <c r="QDB147" s="622" t="s">
        <v>844</v>
      </c>
      <c r="QDC147" s="622" t="s">
        <v>844</v>
      </c>
      <c r="QDD147" s="622" t="s">
        <v>844</v>
      </c>
      <c r="QDE147" s="622" t="s">
        <v>844</v>
      </c>
      <c r="QDF147" s="622" t="s">
        <v>844</v>
      </c>
      <c r="QDG147" s="622" t="s">
        <v>844</v>
      </c>
      <c r="QDH147" s="622" t="s">
        <v>844</v>
      </c>
      <c r="QDI147" s="622" t="s">
        <v>844</v>
      </c>
      <c r="QDJ147" s="622" t="s">
        <v>844</v>
      </c>
      <c r="QDK147" s="622" t="s">
        <v>844</v>
      </c>
      <c r="QDL147" s="622" t="s">
        <v>844</v>
      </c>
      <c r="QDM147" s="622" t="s">
        <v>844</v>
      </c>
      <c r="QDN147" s="622" t="s">
        <v>844</v>
      </c>
      <c r="QDO147" s="622" t="s">
        <v>844</v>
      </c>
      <c r="QDP147" s="622" t="s">
        <v>844</v>
      </c>
      <c r="QDQ147" s="622" t="s">
        <v>844</v>
      </c>
      <c r="QDR147" s="622" t="s">
        <v>844</v>
      </c>
      <c r="QDS147" s="622" t="s">
        <v>844</v>
      </c>
      <c r="QDT147" s="622" t="s">
        <v>844</v>
      </c>
      <c r="QDU147" s="622" t="s">
        <v>844</v>
      </c>
      <c r="QDV147" s="622" t="s">
        <v>844</v>
      </c>
      <c r="QDW147" s="622" t="s">
        <v>844</v>
      </c>
      <c r="QDX147" s="622" t="s">
        <v>844</v>
      </c>
      <c r="QDY147" s="622" t="s">
        <v>844</v>
      </c>
      <c r="QDZ147" s="622" t="s">
        <v>844</v>
      </c>
      <c r="QEA147" s="622" t="s">
        <v>844</v>
      </c>
      <c r="QEB147" s="622" t="s">
        <v>844</v>
      </c>
      <c r="QEC147" s="622" t="s">
        <v>844</v>
      </c>
      <c r="QED147" s="622" t="s">
        <v>844</v>
      </c>
      <c r="QEE147" s="622" t="s">
        <v>844</v>
      </c>
      <c r="QEF147" s="622" t="s">
        <v>844</v>
      </c>
      <c r="QEG147" s="622" t="s">
        <v>844</v>
      </c>
      <c r="QEH147" s="622" t="s">
        <v>844</v>
      </c>
      <c r="QEI147" s="622" t="s">
        <v>844</v>
      </c>
      <c r="QEJ147" s="622" t="s">
        <v>844</v>
      </c>
      <c r="QEK147" s="622" t="s">
        <v>844</v>
      </c>
      <c r="QEL147" s="622" t="s">
        <v>844</v>
      </c>
      <c r="QEM147" s="622" t="s">
        <v>844</v>
      </c>
      <c r="QEN147" s="622" t="s">
        <v>844</v>
      </c>
      <c r="QEO147" s="622" t="s">
        <v>844</v>
      </c>
      <c r="QEP147" s="622" t="s">
        <v>844</v>
      </c>
      <c r="QEQ147" s="622" t="s">
        <v>844</v>
      </c>
      <c r="QER147" s="622" t="s">
        <v>844</v>
      </c>
      <c r="QES147" s="622" t="s">
        <v>844</v>
      </c>
      <c r="QET147" s="622" t="s">
        <v>844</v>
      </c>
      <c r="QEU147" s="622" t="s">
        <v>844</v>
      </c>
      <c r="QEV147" s="622" t="s">
        <v>844</v>
      </c>
      <c r="QEW147" s="622" t="s">
        <v>844</v>
      </c>
      <c r="QEX147" s="622" t="s">
        <v>844</v>
      </c>
      <c r="QEY147" s="622" t="s">
        <v>844</v>
      </c>
      <c r="QEZ147" s="622" t="s">
        <v>844</v>
      </c>
      <c r="QFA147" s="622" t="s">
        <v>844</v>
      </c>
      <c r="QFB147" s="622" t="s">
        <v>844</v>
      </c>
      <c r="QFC147" s="622" t="s">
        <v>844</v>
      </c>
      <c r="QFD147" s="622" t="s">
        <v>844</v>
      </c>
      <c r="QFE147" s="622" t="s">
        <v>844</v>
      </c>
      <c r="QFF147" s="622" t="s">
        <v>844</v>
      </c>
      <c r="QFG147" s="622" t="s">
        <v>844</v>
      </c>
      <c r="QFH147" s="622" t="s">
        <v>844</v>
      </c>
      <c r="QFI147" s="622" t="s">
        <v>844</v>
      </c>
      <c r="QFJ147" s="622" t="s">
        <v>844</v>
      </c>
      <c r="QFK147" s="622" t="s">
        <v>844</v>
      </c>
      <c r="QFL147" s="622" t="s">
        <v>844</v>
      </c>
      <c r="QFM147" s="622" t="s">
        <v>844</v>
      </c>
      <c r="QFN147" s="622" t="s">
        <v>844</v>
      </c>
      <c r="QFO147" s="622" t="s">
        <v>844</v>
      </c>
      <c r="QFP147" s="622" t="s">
        <v>844</v>
      </c>
      <c r="QFQ147" s="622" t="s">
        <v>844</v>
      </c>
      <c r="QFR147" s="622" t="s">
        <v>844</v>
      </c>
      <c r="QFS147" s="622" t="s">
        <v>844</v>
      </c>
      <c r="QFT147" s="622" t="s">
        <v>844</v>
      </c>
      <c r="QFU147" s="622" t="s">
        <v>844</v>
      </c>
      <c r="QFV147" s="622" t="s">
        <v>844</v>
      </c>
      <c r="QFW147" s="622" t="s">
        <v>844</v>
      </c>
      <c r="QFX147" s="622" t="s">
        <v>844</v>
      </c>
      <c r="QFY147" s="622" t="s">
        <v>844</v>
      </c>
      <c r="QFZ147" s="622" t="s">
        <v>844</v>
      </c>
      <c r="QGA147" s="622" t="s">
        <v>844</v>
      </c>
      <c r="QGB147" s="622" t="s">
        <v>844</v>
      </c>
      <c r="QGC147" s="622" t="s">
        <v>844</v>
      </c>
      <c r="QGD147" s="622" t="s">
        <v>844</v>
      </c>
      <c r="QGE147" s="622" t="s">
        <v>844</v>
      </c>
      <c r="QGF147" s="622" t="s">
        <v>844</v>
      </c>
      <c r="QGG147" s="622" t="s">
        <v>844</v>
      </c>
      <c r="QGH147" s="622" t="s">
        <v>844</v>
      </c>
      <c r="QGI147" s="622" t="s">
        <v>844</v>
      </c>
      <c r="QGJ147" s="622" t="s">
        <v>844</v>
      </c>
      <c r="QGK147" s="622" t="s">
        <v>844</v>
      </c>
      <c r="QGL147" s="622" t="s">
        <v>844</v>
      </c>
      <c r="QGM147" s="622" t="s">
        <v>844</v>
      </c>
      <c r="QGN147" s="622" t="s">
        <v>844</v>
      </c>
      <c r="QGO147" s="622" t="s">
        <v>844</v>
      </c>
      <c r="QGP147" s="622" t="s">
        <v>844</v>
      </c>
      <c r="QGQ147" s="622" t="s">
        <v>844</v>
      </c>
      <c r="QGR147" s="622" t="s">
        <v>844</v>
      </c>
      <c r="QGS147" s="622" t="s">
        <v>844</v>
      </c>
      <c r="QGT147" s="622" t="s">
        <v>844</v>
      </c>
      <c r="QGU147" s="622" t="s">
        <v>844</v>
      </c>
      <c r="QGV147" s="622" t="s">
        <v>844</v>
      </c>
      <c r="QGW147" s="622" t="s">
        <v>844</v>
      </c>
      <c r="QGX147" s="622" t="s">
        <v>844</v>
      </c>
      <c r="QGY147" s="622" t="s">
        <v>844</v>
      </c>
      <c r="QGZ147" s="622" t="s">
        <v>844</v>
      </c>
      <c r="QHA147" s="622" t="s">
        <v>844</v>
      </c>
      <c r="QHB147" s="622" t="s">
        <v>844</v>
      </c>
      <c r="QHC147" s="622" t="s">
        <v>844</v>
      </c>
      <c r="QHD147" s="622" t="s">
        <v>844</v>
      </c>
      <c r="QHE147" s="622" t="s">
        <v>844</v>
      </c>
      <c r="QHF147" s="622" t="s">
        <v>844</v>
      </c>
      <c r="QHG147" s="622" t="s">
        <v>844</v>
      </c>
      <c r="QHH147" s="622" t="s">
        <v>844</v>
      </c>
      <c r="QHI147" s="622" t="s">
        <v>844</v>
      </c>
      <c r="QHJ147" s="622" t="s">
        <v>844</v>
      </c>
      <c r="QHK147" s="622" t="s">
        <v>844</v>
      </c>
      <c r="QHL147" s="622" t="s">
        <v>844</v>
      </c>
      <c r="QHM147" s="622" t="s">
        <v>844</v>
      </c>
      <c r="QHN147" s="622" t="s">
        <v>844</v>
      </c>
      <c r="QHO147" s="622" t="s">
        <v>844</v>
      </c>
      <c r="QHP147" s="622" t="s">
        <v>844</v>
      </c>
      <c r="QHQ147" s="622" t="s">
        <v>844</v>
      </c>
      <c r="QHR147" s="622" t="s">
        <v>844</v>
      </c>
      <c r="QHS147" s="622" t="s">
        <v>844</v>
      </c>
      <c r="QHT147" s="622" t="s">
        <v>844</v>
      </c>
      <c r="QHU147" s="622" t="s">
        <v>844</v>
      </c>
      <c r="QHV147" s="622" t="s">
        <v>844</v>
      </c>
      <c r="QHW147" s="622" t="s">
        <v>844</v>
      </c>
      <c r="QHX147" s="622" t="s">
        <v>844</v>
      </c>
      <c r="QHY147" s="622" t="s">
        <v>844</v>
      </c>
      <c r="QHZ147" s="622" t="s">
        <v>844</v>
      </c>
      <c r="QIA147" s="622" t="s">
        <v>844</v>
      </c>
      <c r="QIB147" s="622" t="s">
        <v>844</v>
      </c>
      <c r="QIC147" s="622" t="s">
        <v>844</v>
      </c>
      <c r="QID147" s="622" t="s">
        <v>844</v>
      </c>
      <c r="QIE147" s="622" t="s">
        <v>844</v>
      </c>
      <c r="QIF147" s="622" t="s">
        <v>844</v>
      </c>
      <c r="QIG147" s="622" t="s">
        <v>844</v>
      </c>
      <c r="QIH147" s="622" t="s">
        <v>844</v>
      </c>
      <c r="QII147" s="622" t="s">
        <v>844</v>
      </c>
      <c r="QIJ147" s="622" t="s">
        <v>844</v>
      </c>
      <c r="QIK147" s="622" t="s">
        <v>844</v>
      </c>
      <c r="QIL147" s="622" t="s">
        <v>844</v>
      </c>
      <c r="QIM147" s="622" t="s">
        <v>844</v>
      </c>
      <c r="QIN147" s="622" t="s">
        <v>844</v>
      </c>
      <c r="QIO147" s="622" t="s">
        <v>844</v>
      </c>
      <c r="QIP147" s="622" t="s">
        <v>844</v>
      </c>
      <c r="QIQ147" s="622" t="s">
        <v>844</v>
      </c>
      <c r="QIR147" s="622" t="s">
        <v>844</v>
      </c>
      <c r="QIS147" s="622" t="s">
        <v>844</v>
      </c>
      <c r="QIT147" s="622" t="s">
        <v>844</v>
      </c>
      <c r="QIU147" s="622" t="s">
        <v>844</v>
      </c>
      <c r="QIV147" s="622" t="s">
        <v>844</v>
      </c>
      <c r="QIW147" s="622" t="s">
        <v>844</v>
      </c>
      <c r="QIX147" s="622" t="s">
        <v>844</v>
      </c>
      <c r="QIY147" s="622" t="s">
        <v>844</v>
      </c>
      <c r="QIZ147" s="622" t="s">
        <v>844</v>
      </c>
      <c r="QJA147" s="622" t="s">
        <v>844</v>
      </c>
      <c r="QJB147" s="622" t="s">
        <v>844</v>
      </c>
      <c r="QJC147" s="622" t="s">
        <v>844</v>
      </c>
      <c r="QJD147" s="622" t="s">
        <v>844</v>
      </c>
      <c r="QJE147" s="622" t="s">
        <v>844</v>
      </c>
      <c r="QJF147" s="622" t="s">
        <v>844</v>
      </c>
      <c r="QJG147" s="622" t="s">
        <v>844</v>
      </c>
      <c r="QJH147" s="622" t="s">
        <v>844</v>
      </c>
      <c r="QJI147" s="622" t="s">
        <v>844</v>
      </c>
      <c r="QJJ147" s="622" t="s">
        <v>844</v>
      </c>
      <c r="QJK147" s="622" t="s">
        <v>844</v>
      </c>
      <c r="QJL147" s="622" t="s">
        <v>844</v>
      </c>
      <c r="QJM147" s="622" t="s">
        <v>844</v>
      </c>
      <c r="QJN147" s="622" t="s">
        <v>844</v>
      </c>
      <c r="QJO147" s="622" t="s">
        <v>844</v>
      </c>
      <c r="QJP147" s="622" t="s">
        <v>844</v>
      </c>
      <c r="QJQ147" s="622" t="s">
        <v>844</v>
      </c>
      <c r="QJR147" s="622" t="s">
        <v>844</v>
      </c>
      <c r="QJS147" s="622" t="s">
        <v>844</v>
      </c>
      <c r="QJT147" s="622" t="s">
        <v>844</v>
      </c>
      <c r="QJU147" s="622" t="s">
        <v>844</v>
      </c>
      <c r="QJV147" s="622" t="s">
        <v>844</v>
      </c>
      <c r="QJW147" s="622" t="s">
        <v>844</v>
      </c>
      <c r="QJX147" s="622" t="s">
        <v>844</v>
      </c>
      <c r="QJY147" s="622" t="s">
        <v>844</v>
      </c>
      <c r="QJZ147" s="622" t="s">
        <v>844</v>
      </c>
      <c r="QKA147" s="622" t="s">
        <v>844</v>
      </c>
      <c r="QKB147" s="622" t="s">
        <v>844</v>
      </c>
      <c r="QKC147" s="622" t="s">
        <v>844</v>
      </c>
      <c r="QKD147" s="622" t="s">
        <v>844</v>
      </c>
      <c r="QKE147" s="622" t="s">
        <v>844</v>
      </c>
      <c r="QKF147" s="622" t="s">
        <v>844</v>
      </c>
      <c r="QKG147" s="622" t="s">
        <v>844</v>
      </c>
      <c r="QKH147" s="622" t="s">
        <v>844</v>
      </c>
      <c r="QKI147" s="622" t="s">
        <v>844</v>
      </c>
      <c r="QKJ147" s="622" t="s">
        <v>844</v>
      </c>
      <c r="QKK147" s="622" t="s">
        <v>844</v>
      </c>
      <c r="QKL147" s="622" t="s">
        <v>844</v>
      </c>
      <c r="QKM147" s="622" t="s">
        <v>844</v>
      </c>
      <c r="QKN147" s="622" t="s">
        <v>844</v>
      </c>
      <c r="QKO147" s="622" t="s">
        <v>844</v>
      </c>
      <c r="QKP147" s="622" t="s">
        <v>844</v>
      </c>
      <c r="QKQ147" s="622" t="s">
        <v>844</v>
      </c>
      <c r="QKR147" s="622" t="s">
        <v>844</v>
      </c>
      <c r="QKS147" s="622" t="s">
        <v>844</v>
      </c>
      <c r="QKT147" s="622" t="s">
        <v>844</v>
      </c>
      <c r="QKU147" s="622" t="s">
        <v>844</v>
      </c>
      <c r="QKV147" s="622" t="s">
        <v>844</v>
      </c>
      <c r="QKW147" s="622" t="s">
        <v>844</v>
      </c>
      <c r="QKX147" s="622" t="s">
        <v>844</v>
      </c>
      <c r="QKY147" s="622" t="s">
        <v>844</v>
      </c>
      <c r="QKZ147" s="622" t="s">
        <v>844</v>
      </c>
      <c r="QLA147" s="622" t="s">
        <v>844</v>
      </c>
      <c r="QLB147" s="622" t="s">
        <v>844</v>
      </c>
      <c r="QLC147" s="622" t="s">
        <v>844</v>
      </c>
      <c r="QLD147" s="622" t="s">
        <v>844</v>
      </c>
      <c r="QLE147" s="622" t="s">
        <v>844</v>
      </c>
      <c r="QLF147" s="622" t="s">
        <v>844</v>
      </c>
      <c r="QLG147" s="622" t="s">
        <v>844</v>
      </c>
      <c r="QLH147" s="622" t="s">
        <v>844</v>
      </c>
      <c r="QLI147" s="622" t="s">
        <v>844</v>
      </c>
      <c r="QLJ147" s="622" t="s">
        <v>844</v>
      </c>
      <c r="QLK147" s="622" t="s">
        <v>844</v>
      </c>
      <c r="QLL147" s="622" t="s">
        <v>844</v>
      </c>
      <c r="QLM147" s="622" t="s">
        <v>844</v>
      </c>
      <c r="QLN147" s="622" t="s">
        <v>844</v>
      </c>
      <c r="QLO147" s="622" t="s">
        <v>844</v>
      </c>
      <c r="QLP147" s="622" t="s">
        <v>844</v>
      </c>
      <c r="QLQ147" s="622" t="s">
        <v>844</v>
      </c>
      <c r="QLR147" s="622" t="s">
        <v>844</v>
      </c>
      <c r="QLS147" s="622" t="s">
        <v>844</v>
      </c>
      <c r="QLT147" s="622" t="s">
        <v>844</v>
      </c>
      <c r="QLU147" s="622" t="s">
        <v>844</v>
      </c>
      <c r="QLV147" s="622" t="s">
        <v>844</v>
      </c>
      <c r="QLW147" s="622" t="s">
        <v>844</v>
      </c>
      <c r="QLX147" s="622" t="s">
        <v>844</v>
      </c>
      <c r="QLY147" s="622" t="s">
        <v>844</v>
      </c>
      <c r="QLZ147" s="622" t="s">
        <v>844</v>
      </c>
      <c r="QMA147" s="622" t="s">
        <v>844</v>
      </c>
      <c r="QMB147" s="622" t="s">
        <v>844</v>
      </c>
      <c r="QMC147" s="622" t="s">
        <v>844</v>
      </c>
      <c r="QMD147" s="622" t="s">
        <v>844</v>
      </c>
      <c r="QME147" s="622" t="s">
        <v>844</v>
      </c>
      <c r="QMF147" s="622" t="s">
        <v>844</v>
      </c>
      <c r="QMG147" s="622" t="s">
        <v>844</v>
      </c>
      <c r="QMH147" s="622" t="s">
        <v>844</v>
      </c>
      <c r="QMI147" s="622" t="s">
        <v>844</v>
      </c>
      <c r="QMJ147" s="622" t="s">
        <v>844</v>
      </c>
      <c r="QMK147" s="622" t="s">
        <v>844</v>
      </c>
      <c r="QML147" s="622" t="s">
        <v>844</v>
      </c>
      <c r="QMM147" s="622" t="s">
        <v>844</v>
      </c>
      <c r="QMN147" s="622" t="s">
        <v>844</v>
      </c>
      <c r="QMO147" s="622" t="s">
        <v>844</v>
      </c>
      <c r="QMP147" s="622" t="s">
        <v>844</v>
      </c>
      <c r="QMQ147" s="622" t="s">
        <v>844</v>
      </c>
      <c r="QMR147" s="622" t="s">
        <v>844</v>
      </c>
      <c r="QMS147" s="622" t="s">
        <v>844</v>
      </c>
      <c r="QMT147" s="622" t="s">
        <v>844</v>
      </c>
      <c r="QMU147" s="622" t="s">
        <v>844</v>
      </c>
      <c r="QMV147" s="622" t="s">
        <v>844</v>
      </c>
      <c r="QMW147" s="622" t="s">
        <v>844</v>
      </c>
      <c r="QMX147" s="622" t="s">
        <v>844</v>
      </c>
      <c r="QMY147" s="622" t="s">
        <v>844</v>
      </c>
      <c r="QMZ147" s="622" t="s">
        <v>844</v>
      </c>
      <c r="QNA147" s="622" t="s">
        <v>844</v>
      </c>
      <c r="QNB147" s="622" t="s">
        <v>844</v>
      </c>
      <c r="QNC147" s="622" t="s">
        <v>844</v>
      </c>
      <c r="QND147" s="622" t="s">
        <v>844</v>
      </c>
      <c r="QNE147" s="622" t="s">
        <v>844</v>
      </c>
      <c r="QNF147" s="622" t="s">
        <v>844</v>
      </c>
      <c r="QNG147" s="622" t="s">
        <v>844</v>
      </c>
      <c r="QNH147" s="622" t="s">
        <v>844</v>
      </c>
      <c r="QNI147" s="622" t="s">
        <v>844</v>
      </c>
      <c r="QNJ147" s="622" t="s">
        <v>844</v>
      </c>
      <c r="QNK147" s="622" t="s">
        <v>844</v>
      </c>
      <c r="QNL147" s="622" t="s">
        <v>844</v>
      </c>
      <c r="QNM147" s="622" t="s">
        <v>844</v>
      </c>
      <c r="QNN147" s="622" t="s">
        <v>844</v>
      </c>
      <c r="QNO147" s="622" t="s">
        <v>844</v>
      </c>
      <c r="QNP147" s="622" t="s">
        <v>844</v>
      </c>
      <c r="QNQ147" s="622" t="s">
        <v>844</v>
      </c>
      <c r="QNR147" s="622" t="s">
        <v>844</v>
      </c>
      <c r="QNS147" s="622" t="s">
        <v>844</v>
      </c>
      <c r="QNT147" s="622" t="s">
        <v>844</v>
      </c>
      <c r="QNU147" s="622" t="s">
        <v>844</v>
      </c>
      <c r="QNV147" s="622" t="s">
        <v>844</v>
      </c>
      <c r="QNW147" s="622" t="s">
        <v>844</v>
      </c>
      <c r="QNX147" s="622" t="s">
        <v>844</v>
      </c>
      <c r="QNY147" s="622" t="s">
        <v>844</v>
      </c>
      <c r="QNZ147" s="622" t="s">
        <v>844</v>
      </c>
      <c r="QOA147" s="622" t="s">
        <v>844</v>
      </c>
      <c r="QOB147" s="622" t="s">
        <v>844</v>
      </c>
      <c r="QOC147" s="622" t="s">
        <v>844</v>
      </c>
      <c r="QOD147" s="622" t="s">
        <v>844</v>
      </c>
      <c r="QOE147" s="622" t="s">
        <v>844</v>
      </c>
      <c r="QOF147" s="622" t="s">
        <v>844</v>
      </c>
      <c r="QOG147" s="622" t="s">
        <v>844</v>
      </c>
      <c r="QOH147" s="622" t="s">
        <v>844</v>
      </c>
      <c r="QOI147" s="622" t="s">
        <v>844</v>
      </c>
      <c r="QOJ147" s="622" t="s">
        <v>844</v>
      </c>
      <c r="QOK147" s="622" t="s">
        <v>844</v>
      </c>
      <c r="QOL147" s="622" t="s">
        <v>844</v>
      </c>
      <c r="QOM147" s="622" t="s">
        <v>844</v>
      </c>
      <c r="QON147" s="622" t="s">
        <v>844</v>
      </c>
      <c r="QOO147" s="622" t="s">
        <v>844</v>
      </c>
      <c r="QOP147" s="622" t="s">
        <v>844</v>
      </c>
      <c r="QOQ147" s="622" t="s">
        <v>844</v>
      </c>
      <c r="QOR147" s="622" t="s">
        <v>844</v>
      </c>
      <c r="QOS147" s="622" t="s">
        <v>844</v>
      </c>
      <c r="QOT147" s="622" t="s">
        <v>844</v>
      </c>
      <c r="QOU147" s="622" t="s">
        <v>844</v>
      </c>
      <c r="QOV147" s="622" t="s">
        <v>844</v>
      </c>
      <c r="QOW147" s="622" t="s">
        <v>844</v>
      </c>
      <c r="QOX147" s="622" t="s">
        <v>844</v>
      </c>
      <c r="QOY147" s="622" t="s">
        <v>844</v>
      </c>
      <c r="QOZ147" s="622" t="s">
        <v>844</v>
      </c>
      <c r="QPA147" s="622" t="s">
        <v>844</v>
      </c>
      <c r="QPB147" s="622" t="s">
        <v>844</v>
      </c>
      <c r="QPC147" s="622" t="s">
        <v>844</v>
      </c>
      <c r="QPD147" s="622" t="s">
        <v>844</v>
      </c>
      <c r="QPE147" s="622" t="s">
        <v>844</v>
      </c>
      <c r="QPF147" s="622" t="s">
        <v>844</v>
      </c>
      <c r="QPG147" s="622" t="s">
        <v>844</v>
      </c>
      <c r="QPH147" s="622" t="s">
        <v>844</v>
      </c>
      <c r="QPI147" s="622" t="s">
        <v>844</v>
      </c>
      <c r="QPJ147" s="622" t="s">
        <v>844</v>
      </c>
      <c r="QPK147" s="622" t="s">
        <v>844</v>
      </c>
      <c r="QPL147" s="622" t="s">
        <v>844</v>
      </c>
      <c r="QPM147" s="622" t="s">
        <v>844</v>
      </c>
      <c r="QPN147" s="622" t="s">
        <v>844</v>
      </c>
      <c r="QPO147" s="622" t="s">
        <v>844</v>
      </c>
      <c r="QPP147" s="622" t="s">
        <v>844</v>
      </c>
      <c r="QPQ147" s="622" t="s">
        <v>844</v>
      </c>
      <c r="QPR147" s="622" t="s">
        <v>844</v>
      </c>
      <c r="QPS147" s="622" t="s">
        <v>844</v>
      </c>
      <c r="QPT147" s="622" t="s">
        <v>844</v>
      </c>
      <c r="QPU147" s="622" t="s">
        <v>844</v>
      </c>
      <c r="QPV147" s="622" t="s">
        <v>844</v>
      </c>
      <c r="QPW147" s="622" t="s">
        <v>844</v>
      </c>
      <c r="QPX147" s="622" t="s">
        <v>844</v>
      </c>
      <c r="QPY147" s="622" t="s">
        <v>844</v>
      </c>
      <c r="QPZ147" s="622" t="s">
        <v>844</v>
      </c>
      <c r="QQA147" s="622" t="s">
        <v>844</v>
      </c>
      <c r="QQB147" s="622" t="s">
        <v>844</v>
      </c>
      <c r="QQC147" s="622" t="s">
        <v>844</v>
      </c>
      <c r="QQD147" s="622" t="s">
        <v>844</v>
      </c>
      <c r="QQE147" s="622" t="s">
        <v>844</v>
      </c>
      <c r="QQF147" s="622" t="s">
        <v>844</v>
      </c>
      <c r="QQG147" s="622" t="s">
        <v>844</v>
      </c>
      <c r="QQH147" s="622" t="s">
        <v>844</v>
      </c>
      <c r="QQI147" s="622" t="s">
        <v>844</v>
      </c>
      <c r="QQJ147" s="622" t="s">
        <v>844</v>
      </c>
      <c r="QQK147" s="622" t="s">
        <v>844</v>
      </c>
      <c r="QQL147" s="622" t="s">
        <v>844</v>
      </c>
      <c r="QQM147" s="622" t="s">
        <v>844</v>
      </c>
      <c r="QQN147" s="622" t="s">
        <v>844</v>
      </c>
      <c r="QQO147" s="622" t="s">
        <v>844</v>
      </c>
      <c r="QQP147" s="622" t="s">
        <v>844</v>
      </c>
      <c r="QQQ147" s="622" t="s">
        <v>844</v>
      </c>
      <c r="QQR147" s="622" t="s">
        <v>844</v>
      </c>
      <c r="QQS147" s="622" t="s">
        <v>844</v>
      </c>
      <c r="QQT147" s="622" t="s">
        <v>844</v>
      </c>
      <c r="QQU147" s="622" t="s">
        <v>844</v>
      </c>
      <c r="QQV147" s="622" t="s">
        <v>844</v>
      </c>
      <c r="QQW147" s="622" t="s">
        <v>844</v>
      </c>
      <c r="QQX147" s="622" t="s">
        <v>844</v>
      </c>
      <c r="QQY147" s="622" t="s">
        <v>844</v>
      </c>
      <c r="QQZ147" s="622" t="s">
        <v>844</v>
      </c>
      <c r="QRA147" s="622" t="s">
        <v>844</v>
      </c>
      <c r="QRB147" s="622" t="s">
        <v>844</v>
      </c>
      <c r="QRC147" s="622" t="s">
        <v>844</v>
      </c>
      <c r="QRD147" s="622" t="s">
        <v>844</v>
      </c>
      <c r="QRE147" s="622" t="s">
        <v>844</v>
      </c>
      <c r="QRF147" s="622" t="s">
        <v>844</v>
      </c>
      <c r="QRG147" s="622" t="s">
        <v>844</v>
      </c>
      <c r="QRH147" s="622" t="s">
        <v>844</v>
      </c>
      <c r="QRI147" s="622" t="s">
        <v>844</v>
      </c>
      <c r="QRJ147" s="622" t="s">
        <v>844</v>
      </c>
      <c r="QRK147" s="622" t="s">
        <v>844</v>
      </c>
      <c r="QRL147" s="622" t="s">
        <v>844</v>
      </c>
      <c r="QRM147" s="622" t="s">
        <v>844</v>
      </c>
      <c r="QRN147" s="622" t="s">
        <v>844</v>
      </c>
      <c r="QRO147" s="622" t="s">
        <v>844</v>
      </c>
      <c r="QRP147" s="622" t="s">
        <v>844</v>
      </c>
      <c r="QRQ147" s="622" t="s">
        <v>844</v>
      </c>
      <c r="QRR147" s="622" t="s">
        <v>844</v>
      </c>
      <c r="QRS147" s="622" t="s">
        <v>844</v>
      </c>
      <c r="QRT147" s="622" t="s">
        <v>844</v>
      </c>
      <c r="QRU147" s="622" t="s">
        <v>844</v>
      </c>
      <c r="QRV147" s="622" t="s">
        <v>844</v>
      </c>
      <c r="QRW147" s="622" t="s">
        <v>844</v>
      </c>
      <c r="QRX147" s="622" t="s">
        <v>844</v>
      </c>
      <c r="QRY147" s="622" t="s">
        <v>844</v>
      </c>
      <c r="QRZ147" s="622" t="s">
        <v>844</v>
      </c>
      <c r="QSA147" s="622" t="s">
        <v>844</v>
      </c>
      <c r="QSB147" s="622" t="s">
        <v>844</v>
      </c>
      <c r="QSC147" s="622" t="s">
        <v>844</v>
      </c>
      <c r="QSD147" s="622" t="s">
        <v>844</v>
      </c>
      <c r="QSE147" s="622" t="s">
        <v>844</v>
      </c>
      <c r="QSF147" s="622" t="s">
        <v>844</v>
      </c>
      <c r="QSG147" s="622" t="s">
        <v>844</v>
      </c>
      <c r="QSH147" s="622" t="s">
        <v>844</v>
      </c>
      <c r="QSI147" s="622" t="s">
        <v>844</v>
      </c>
      <c r="QSJ147" s="622" t="s">
        <v>844</v>
      </c>
      <c r="QSK147" s="622" t="s">
        <v>844</v>
      </c>
      <c r="QSL147" s="622" t="s">
        <v>844</v>
      </c>
      <c r="QSM147" s="622" t="s">
        <v>844</v>
      </c>
      <c r="QSN147" s="622" t="s">
        <v>844</v>
      </c>
      <c r="QSO147" s="622" t="s">
        <v>844</v>
      </c>
      <c r="QSP147" s="622" t="s">
        <v>844</v>
      </c>
      <c r="QSQ147" s="622" t="s">
        <v>844</v>
      </c>
      <c r="QSR147" s="622" t="s">
        <v>844</v>
      </c>
      <c r="QSS147" s="622" t="s">
        <v>844</v>
      </c>
      <c r="QST147" s="622" t="s">
        <v>844</v>
      </c>
      <c r="QSU147" s="622" t="s">
        <v>844</v>
      </c>
      <c r="QSV147" s="622" t="s">
        <v>844</v>
      </c>
      <c r="QSW147" s="622" t="s">
        <v>844</v>
      </c>
      <c r="QSX147" s="622" t="s">
        <v>844</v>
      </c>
      <c r="QSY147" s="622" t="s">
        <v>844</v>
      </c>
      <c r="QSZ147" s="622" t="s">
        <v>844</v>
      </c>
      <c r="QTA147" s="622" t="s">
        <v>844</v>
      </c>
      <c r="QTB147" s="622" t="s">
        <v>844</v>
      </c>
      <c r="QTC147" s="622" t="s">
        <v>844</v>
      </c>
      <c r="QTD147" s="622" t="s">
        <v>844</v>
      </c>
      <c r="QTE147" s="622" t="s">
        <v>844</v>
      </c>
      <c r="QTF147" s="622" t="s">
        <v>844</v>
      </c>
      <c r="QTG147" s="622" t="s">
        <v>844</v>
      </c>
      <c r="QTH147" s="622" t="s">
        <v>844</v>
      </c>
      <c r="QTI147" s="622" t="s">
        <v>844</v>
      </c>
      <c r="QTJ147" s="622" t="s">
        <v>844</v>
      </c>
      <c r="QTK147" s="622" t="s">
        <v>844</v>
      </c>
      <c r="QTL147" s="622" t="s">
        <v>844</v>
      </c>
      <c r="QTM147" s="622" t="s">
        <v>844</v>
      </c>
      <c r="QTN147" s="622" t="s">
        <v>844</v>
      </c>
      <c r="QTO147" s="622" t="s">
        <v>844</v>
      </c>
      <c r="QTP147" s="622" t="s">
        <v>844</v>
      </c>
      <c r="QTQ147" s="622" t="s">
        <v>844</v>
      </c>
      <c r="QTR147" s="622" t="s">
        <v>844</v>
      </c>
      <c r="QTS147" s="622" t="s">
        <v>844</v>
      </c>
      <c r="QTT147" s="622" t="s">
        <v>844</v>
      </c>
      <c r="QTU147" s="622" t="s">
        <v>844</v>
      </c>
      <c r="QTV147" s="622" t="s">
        <v>844</v>
      </c>
      <c r="QTW147" s="622" t="s">
        <v>844</v>
      </c>
      <c r="QTX147" s="622" t="s">
        <v>844</v>
      </c>
      <c r="QTY147" s="622" t="s">
        <v>844</v>
      </c>
      <c r="QTZ147" s="622" t="s">
        <v>844</v>
      </c>
      <c r="QUA147" s="622" t="s">
        <v>844</v>
      </c>
      <c r="QUB147" s="622" t="s">
        <v>844</v>
      </c>
      <c r="QUC147" s="622" t="s">
        <v>844</v>
      </c>
      <c r="QUD147" s="622" t="s">
        <v>844</v>
      </c>
      <c r="QUE147" s="622" t="s">
        <v>844</v>
      </c>
      <c r="QUF147" s="622" t="s">
        <v>844</v>
      </c>
      <c r="QUG147" s="622" t="s">
        <v>844</v>
      </c>
      <c r="QUH147" s="622" t="s">
        <v>844</v>
      </c>
      <c r="QUI147" s="622" t="s">
        <v>844</v>
      </c>
      <c r="QUJ147" s="622" t="s">
        <v>844</v>
      </c>
      <c r="QUK147" s="622" t="s">
        <v>844</v>
      </c>
      <c r="QUL147" s="622" t="s">
        <v>844</v>
      </c>
      <c r="QUM147" s="622" t="s">
        <v>844</v>
      </c>
      <c r="QUN147" s="622" t="s">
        <v>844</v>
      </c>
      <c r="QUO147" s="622" t="s">
        <v>844</v>
      </c>
      <c r="QUP147" s="622" t="s">
        <v>844</v>
      </c>
      <c r="QUQ147" s="622" t="s">
        <v>844</v>
      </c>
      <c r="QUR147" s="622" t="s">
        <v>844</v>
      </c>
      <c r="QUS147" s="622" t="s">
        <v>844</v>
      </c>
      <c r="QUT147" s="622" t="s">
        <v>844</v>
      </c>
      <c r="QUU147" s="622" t="s">
        <v>844</v>
      </c>
      <c r="QUV147" s="622" t="s">
        <v>844</v>
      </c>
      <c r="QUW147" s="622" t="s">
        <v>844</v>
      </c>
      <c r="QUX147" s="622" t="s">
        <v>844</v>
      </c>
      <c r="QUY147" s="622" t="s">
        <v>844</v>
      </c>
      <c r="QUZ147" s="622" t="s">
        <v>844</v>
      </c>
      <c r="QVA147" s="622" t="s">
        <v>844</v>
      </c>
      <c r="QVB147" s="622" t="s">
        <v>844</v>
      </c>
      <c r="QVC147" s="622" t="s">
        <v>844</v>
      </c>
      <c r="QVD147" s="622" t="s">
        <v>844</v>
      </c>
      <c r="QVE147" s="622" t="s">
        <v>844</v>
      </c>
      <c r="QVF147" s="622" t="s">
        <v>844</v>
      </c>
      <c r="QVG147" s="622" t="s">
        <v>844</v>
      </c>
      <c r="QVH147" s="622" t="s">
        <v>844</v>
      </c>
      <c r="QVI147" s="622" t="s">
        <v>844</v>
      </c>
      <c r="QVJ147" s="622" t="s">
        <v>844</v>
      </c>
      <c r="QVK147" s="622" t="s">
        <v>844</v>
      </c>
      <c r="QVL147" s="622" t="s">
        <v>844</v>
      </c>
      <c r="QVM147" s="622" t="s">
        <v>844</v>
      </c>
      <c r="QVN147" s="622" t="s">
        <v>844</v>
      </c>
      <c r="QVO147" s="622" t="s">
        <v>844</v>
      </c>
      <c r="QVP147" s="622" t="s">
        <v>844</v>
      </c>
      <c r="QVQ147" s="622" t="s">
        <v>844</v>
      </c>
      <c r="QVR147" s="622" t="s">
        <v>844</v>
      </c>
      <c r="QVS147" s="622" t="s">
        <v>844</v>
      </c>
      <c r="QVT147" s="622" t="s">
        <v>844</v>
      </c>
      <c r="QVU147" s="622" t="s">
        <v>844</v>
      </c>
      <c r="QVV147" s="622" t="s">
        <v>844</v>
      </c>
      <c r="QVW147" s="622" t="s">
        <v>844</v>
      </c>
      <c r="QVX147" s="622" t="s">
        <v>844</v>
      </c>
      <c r="QVY147" s="622" t="s">
        <v>844</v>
      </c>
      <c r="QVZ147" s="622" t="s">
        <v>844</v>
      </c>
      <c r="QWA147" s="622" t="s">
        <v>844</v>
      </c>
      <c r="QWB147" s="622" t="s">
        <v>844</v>
      </c>
      <c r="QWC147" s="622" t="s">
        <v>844</v>
      </c>
      <c r="QWD147" s="622" t="s">
        <v>844</v>
      </c>
      <c r="QWE147" s="622" t="s">
        <v>844</v>
      </c>
      <c r="QWF147" s="622" t="s">
        <v>844</v>
      </c>
      <c r="QWG147" s="622" t="s">
        <v>844</v>
      </c>
      <c r="QWH147" s="622" t="s">
        <v>844</v>
      </c>
      <c r="QWI147" s="622" t="s">
        <v>844</v>
      </c>
      <c r="QWJ147" s="622" t="s">
        <v>844</v>
      </c>
      <c r="QWK147" s="622" t="s">
        <v>844</v>
      </c>
      <c r="QWL147" s="622" t="s">
        <v>844</v>
      </c>
      <c r="QWM147" s="622" t="s">
        <v>844</v>
      </c>
      <c r="QWN147" s="622" t="s">
        <v>844</v>
      </c>
      <c r="QWO147" s="622" t="s">
        <v>844</v>
      </c>
      <c r="QWP147" s="622" t="s">
        <v>844</v>
      </c>
      <c r="QWQ147" s="622" t="s">
        <v>844</v>
      </c>
      <c r="QWR147" s="622" t="s">
        <v>844</v>
      </c>
      <c r="QWS147" s="622" t="s">
        <v>844</v>
      </c>
      <c r="QWT147" s="622" t="s">
        <v>844</v>
      </c>
      <c r="QWU147" s="622" t="s">
        <v>844</v>
      </c>
      <c r="QWV147" s="622" t="s">
        <v>844</v>
      </c>
      <c r="QWW147" s="622" t="s">
        <v>844</v>
      </c>
      <c r="QWX147" s="622" t="s">
        <v>844</v>
      </c>
      <c r="QWY147" s="622" t="s">
        <v>844</v>
      </c>
      <c r="QWZ147" s="622" t="s">
        <v>844</v>
      </c>
      <c r="QXA147" s="622" t="s">
        <v>844</v>
      </c>
      <c r="QXB147" s="622" t="s">
        <v>844</v>
      </c>
      <c r="QXC147" s="622" t="s">
        <v>844</v>
      </c>
      <c r="QXD147" s="622" t="s">
        <v>844</v>
      </c>
      <c r="QXE147" s="622" t="s">
        <v>844</v>
      </c>
      <c r="QXF147" s="622" t="s">
        <v>844</v>
      </c>
      <c r="QXG147" s="622" t="s">
        <v>844</v>
      </c>
      <c r="QXH147" s="622" t="s">
        <v>844</v>
      </c>
      <c r="QXI147" s="622" t="s">
        <v>844</v>
      </c>
      <c r="QXJ147" s="622" t="s">
        <v>844</v>
      </c>
      <c r="QXK147" s="622" t="s">
        <v>844</v>
      </c>
      <c r="QXL147" s="622" t="s">
        <v>844</v>
      </c>
      <c r="QXM147" s="622" t="s">
        <v>844</v>
      </c>
      <c r="QXN147" s="622" t="s">
        <v>844</v>
      </c>
      <c r="QXO147" s="622" t="s">
        <v>844</v>
      </c>
      <c r="QXP147" s="622" t="s">
        <v>844</v>
      </c>
      <c r="QXQ147" s="622" t="s">
        <v>844</v>
      </c>
      <c r="QXR147" s="622" t="s">
        <v>844</v>
      </c>
      <c r="QXS147" s="622" t="s">
        <v>844</v>
      </c>
      <c r="QXT147" s="622" t="s">
        <v>844</v>
      </c>
      <c r="QXU147" s="622" t="s">
        <v>844</v>
      </c>
      <c r="QXV147" s="622" t="s">
        <v>844</v>
      </c>
      <c r="QXW147" s="622" t="s">
        <v>844</v>
      </c>
      <c r="QXX147" s="622" t="s">
        <v>844</v>
      </c>
      <c r="QXY147" s="622" t="s">
        <v>844</v>
      </c>
      <c r="QXZ147" s="622" t="s">
        <v>844</v>
      </c>
      <c r="QYA147" s="622" t="s">
        <v>844</v>
      </c>
      <c r="QYB147" s="622" t="s">
        <v>844</v>
      </c>
      <c r="QYC147" s="622" t="s">
        <v>844</v>
      </c>
      <c r="QYD147" s="622" t="s">
        <v>844</v>
      </c>
      <c r="QYE147" s="622" t="s">
        <v>844</v>
      </c>
      <c r="QYF147" s="622" t="s">
        <v>844</v>
      </c>
      <c r="QYG147" s="622" t="s">
        <v>844</v>
      </c>
      <c r="QYH147" s="622" t="s">
        <v>844</v>
      </c>
      <c r="QYI147" s="622" t="s">
        <v>844</v>
      </c>
      <c r="QYJ147" s="622" t="s">
        <v>844</v>
      </c>
      <c r="QYK147" s="622" t="s">
        <v>844</v>
      </c>
      <c r="QYL147" s="622" t="s">
        <v>844</v>
      </c>
      <c r="QYM147" s="622" t="s">
        <v>844</v>
      </c>
      <c r="QYN147" s="622" t="s">
        <v>844</v>
      </c>
      <c r="QYO147" s="622" t="s">
        <v>844</v>
      </c>
      <c r="QYP147" s="622" t="s">
        <v>844</v>
      </c>
      <c r="QYQ147" s="622" t="s">
        <v>844</v>
      </c>
      <c r="QYR147" s="622" t="s">
        <v>844</v>
      </c>
      <c r="QYS147" s="622" t="s">
        <v>844</v>
      </c>
      <c r="QYT147" s="622" t="s">
        <v>844</v>
      </c>
      <c r="QYU147" s="622" t="s">
        <v>844</v>
      </c>
      <c r="QYV147" s="622" t="s">
        <v>844</v>
      </c>
      <c r="QYW147" s="622" t="s">
        <v>844</v>
      </c>
      <c r="QYX147" s="622" t="s">
        <v>844</v>
      </c>
      <c r="QYY147" s="622" t="s">
        <v>844</v>
      </c>
      <c r="QYZ147" s="622" t="s">
        <v>844</v>
      </c>
      <c r="QZA147" s="622" t="s">
        <v>844</v>
      </c>
      <c r="QZB147" s="622" t="s">
        <v>844</v>
      </c>
      <c r="QZC147" s="622" t="s">
        <v>844</v>
      </c>
      <c r="QZD147" s="622" t="s">
        <v>844</v>
      </c>
      <c r="QZE147" s="622" t="s">
        <v>844</v>
      </c>
      <c r="QZF147" s="622" t="s">
        <v>844</v>
      </c>
      <c r="QZG147" s="622" t="s">
        <v>844</v>
      </c>
      <c r="QZH147" s="622" t="s">
        <v>844</v>
      </c>
      <c r="QZI147" s="622" t="s">
        <v>844</v>
      </c>
      <c r="QZJ147" s="622" t="s">
        <v>844</v>
      </c>
      <c r="QZK147" s="622" t="s">
        <v>844</v>
      </c>
      <c r="QZL147" s="622" t="s">
        <v>844</v>
      </c>
      <c r="QZM147" s="622" t="s">
        <v>844</v>
      </c>
      <c r="QZN147" s="622" t="s">
        <v>844</v>
      </c>
      <c r="QZO147" s="622" t="s">
        <v>844</v>
      </c>
      <c r="QZP147" s="622" t="s">
        <v>844</v>
      </c>
      <c r="QZQ147" s="622" t="s">
        <v>844</v>
      </c>
      <c r="QZR147" s="622" t="s">
        <v>844</v>
      </c>
      <c r="QZS147" s="622" t="s">
        <v>844</v>
      </c>
      <c r="QZT147" s="622" t="s">
        <v>844</v>
      </c>
      <c r="QZU147" s="622" t="s">
        <v>844</v>
      </c>
      <c r="QZV147" s="622" t="s">
        <v>844</v>
      </c>
      <c r="QZW147" s="622" t="s">
        <v>844</v>
      </c>
      <c r="QZX147" s="622" t="s">
        <v>844</v>
      </c>
      <c r="QZY147" s="622" t="s">
        <v>844</v>
      </c>
      <c r="QZZ147" s="622" t="s">
        <v>844</v>
      </c>
      <c r="RAA147" s="622" t="s">
        <v>844</v>
      </c>
      <c r="RAB147" s="622" t="s">
        <v>844</v>
      </c>
      <c r="RAC147" s="622" t="s">
        <v>844</v>
      </c>
      <c r="RAD147" s="622" t="s">
        <v>844</v>
      </c>
      <c r="RAE147" s="622" t="s">
        <v>844</v>
      </c>
      <c r="RAF147" s="622" t="s">
        <v>844</v>
      </c>
      <c r="RAG147" s="622" t="s">
        <v>844</v>
      </c>
      <c r="RAH147" s="622" t="s">
        <v>844</v>
      </c>
      <c r="RAI147" s="622" t="s">
        <v>844</v>
      </c>
      <c r="RAJ147" s="622" t="s">
        <v>844</v>
      </c>
      <c r="RAK147" s="622" t="s">
        <v>844</v>
      </c>
      <c r="RAL147" s="622" t="s">
        <v>844</v>
      </c>
      <c r="RAM147" s="622" t="s">
        <v>844</v>
      </c>
      <c r="RAN147" s="622" t="s">
        <v>844</v>
      </c>
      <c r="RAO147" s="622" t="s">
        <v>844</v>
      </c>
      <c r="RAP147" s="622" t="s">
        <v>844</v>
      </c>
      <c r="RAQ147" s="622" t="s">
        <v>844</v>
      </c>
      <c r="RAR147" s="622" t="s">
        <v>844</v>
      </c>
      <c r="RAS147" s="622" t="s">
        <v>844</v>
      </c>
      <c r="RAT147" s="622" t="s">
        <v>844</v>
      </c>
      <c r="RAU147" s="622" t="s">
        <v>844</v>
      </c>
      <c r="RAV147" s="622" t="s">
        <v>844</v>
      </c>
      <c r="RAW147" s="622" t="s">
        <v>844</v>
      </c>
      <c r="RAX147" s="622" t="s">
        <v>844</v>
      </c>
      <c r="RAY147" s="622" t="s">
        <v>844</v>
      </c>
      <c r="RAZ147" s="622" t="s">
        <v>844</v>
      </c>
      <c r="RBA147" s="622" t="s">
        <v>844</v>
      </c>
      <c r="RBB147" s="622" t="s">
        <v>844</v>
      </c>
      <c r="RBC147" s="622" t="s">
        <v>844</v>
      </c>
      <c r="RBD147" s="622" t="s">
        <v>844</v>
      </c>
      <c r="RBE147" s="622" t="s">
        <v>844</v>
      </c>
      <c r="RBF147" s="622" t="s">
        <v>844</v>
      </c>
      <c r="RBG147" s="622" t="s">
        <v>844</v>
      </c>
      <c r="RBH147" s="622" t="s">
        <v>844</v>
      </c>
      <c r="RBI147" s="622" t="s">
        <v>844</v>
      </c>
      <c r="RBJ147" s="622" t="s">
        <v>844</v>
      </c>
      <c r="RBK147" s="622" t="s">
        <v>844</v>
      </c>
      <c r="RBL147" s="622" t="s">
        <v>844</v>
      </c>
      <c r="RBM147" s="622" t="s">
        <v>844</v>
      </c>
      <c r="RBN147" s="622" t="s">
        <v>844</v>
      </c>
      <c r="RBO147" s="622" t="s">
        <v>844</v>
      </c>
      <c r="RBP147" s="622" t="s">
        <v>844</v>
      </c>
      <c r="RBQ147" s="622" t="s">
        <v>844</v>
      </c>
      <c r="RBR147" s="622" t="s">
        <v>844</v>
      </c>
      <c r="RBS147" s="622" t="s">
        <v>844</v>
      </c>
      <c r="RBT147" s="622" t="s">
        <v>844</v>
      </c>
      <c r="RBU147" s="622" t="s">
        <v>844</v>
      </c>
      <c r="RBV147" s="622" t="s">
        <v>844</v>
      </c>
      <c r="RBW147" s="622" t="s">
        <v>844</v>
      </c>
      <c r="RBX147" s="622" t="s">
        <v>844</v>
      </c>
      <c r="RBY147" s="622" t="s">
        <v>844</v>
      </c>
      <c r="RBZ147" s="622" t="s">
        <v>844</v>
      </c>
      <c r="RCA147" s="622" t="s">
        <v>844</v>
      </c>
      <c r="RCB147" s="622" t="s">
        <v>844</v>
      </c>
      <c r="RCC147" s="622" t="s">
        <v>844</v>
      </c>
      <c r="RCD147" s="622" t="s">
        <v>844</v>
      </c>
      <c r="RCE147" s="622" t="s">
        <v>844</v>
      </c>
      <c r="RCF147" s="622" t="s">
        <v>844</v>
      </c>
      <c r="RCG147" s="622" t="s">
        <v>844</v>
      </c>
      <c r="RCH147" s="622" t="s">
        <v>844</v>
      </c>
      <c r="RCI147" s="622" t="s">
        <v>844</v>
      </c>
      <c r="RCJ147" s="622" t="s">
        <v>844</v>
      </c>
      <c r="RCK147" s="622" t="s">
        <v>844</v>
      </c>
      <c r="RCL147" s="622" t="s">
        <v>844</v>
      </c>
      <c r="RCM147" s="622" t="s">
        <v>844</v>
      </c>
      <c r="RCN147" s="622" t="s">
        <v>844</v>
      </c>
      <c r="RCO147" s="622" t="s">
        <v>844</v>
      </c>
      <c r="RCP147" s="622" t="s">
        <v>844</v>
      </c>
      <c r="RCQ147" s="622" t="s">
        <v>844</v>
      </c>
      <c r="RCR147" s="622" t="s">
        <v>844</v>
      </c>
      <c r="RCS147" s="622" t="s">
        <v>844</v>
      </c>
      <c r="RCT147" s="622" t="s">
        <v>844</v>
      </c>
      <c r="RCU147" s="622" t="s">
        <v>844</v>
      </c>
      <c r="RCV147" s="622" t="s">
        <v>844</v>
      </c>
      <c r="RCW147" s="622" t="s">
        <v>844</v>
      </c>
      <c r="RCX147" s="622" t="s">
        <v>844</v>
      </c>
      <c r="RCY147" s="622" t="s">
        <v>844</v>
      </c>
      <c r="RCZ147" s="622" t="s">
        <v>844</v>
      </c>
      <c r="RDA147" s="622" t="s">
        <v>844</v>
      </c>
      <c r="RDB147" s="622" t="s">
        <v>844</v>
      </c>
      <c r="RDC147" s="622" t="s">
        <v>844</v>
      </c>
      <c r="RDD147" s="622" t="s">
        <v>844</v>
      </c>
      <c r="RDE147" s="622" t="s">
        <v>844</v>
      </c>
      <c r="RDF147" s="622" t="s">
        <v>844</v>
      </c>
      <c r="RDG147" s="622" t="s">
        <v>844</v>
      </c>
      <c r="RDH147" s="622" t="s">
        <v>844</v>
      </c>
      <c r="RDI147" s="622" t="s">
        <v>844</v>
      </c>
      <c r="RDJ147" s="622" t="s">
        <v>844</v>
      </c>
      <c r="RDK147" s="622" t="s">
        <v>844</v>
      </c>
      <c r="RDL147" s="622" t="s">
        <v>844</v>
      </c>
      <c r="RDM147" s="622" t="s">
        <v>844</v>
      </c>
      <c r="RDN147" s="622" t="s">
        <v>844</v>
      </c>
      <c r="RDO147" s="622" t="s">
        <v>844</v>
      </c>
      <c r="RDP147" s="622" t="s">
        <v>844</v>
      </c>
      <c r="RDQ147" s="622" t="s">
        <v>844</v>
      </c>
      <c r="RDR147" s="622" t="s">
        <v>844</v>
      </c>
      <c r="RDS147" s="622" t="s">
        <v>844</v>
      </c>
      <c r="RDT147" s="622" t="s">
        <v>844</v>
      </c>
      <c r="RDU147" s="622" t="s">
        <v>844</v>
      </c>
      <c r="RDV147" s="622" t="s">
        <v>844</v>
      </c>
      <c r="RDW147" s="622" t="s">
        <v>844</v>
      </c>
      <c r="RDX147" s="622" t="s">
        <v>844</v>
      </c>
      <c r="RDY147" s="622" t="s">
        <v>844</v>
      </c>
      <c r="RDZ147" s="622" t="s">
        <v>844</v>
      </c>
      <c r="REA147" s="622" t="s">
        <v>844</v>
      </c>
      <c r="REB147" s="622" t="s">
        <v>844</v>
      </c>
      <c r="REC147" s="622" t="s">
        <v>844</v>
      </c>
      <c r="RED147" s="622" t="s">
        <v>844</v>
      </c>
      <c r="REE147" s="622" t="s">
        <v>844</v>
      </c>
      <c r="REF147" s="622" t="s">
        <v>844</v>
      </c>
      <c r="REG147" s="622" t="s">
        <v>844</v>
      </c>
      <c r="REH147" s="622" t="s">
        <v>844</v>
      </c>
      <c r="REI147" s="622" t="s">
        <v>844</v>
      </c>
      <c r="REJ147" s="622" t="s">
        <v>844</v>
      </c>
      <c r="REK147" s="622" t="s">
        <v>844</v>
      </c>
      <c r="REL147" s="622" t="s">
        <v>844</v>
      </c>
      <c r="REM147" s="622" t="s">
        <v>844</v>
      </c>
      <c r="REN147" s="622" t="s">
        <v>844</v>
      </c>
      <c r="REO147" s="622" t="s">
        <v>844</v>
      </c>
      <c r="REP147" s="622" t="s">
        <v>844</v>
      </c>
      <c r="REQ147" s="622" t="s">
        <v>844</v>
      </c>
      <c r="RER147" s="622" t="s">
        <v>844</v>
      </c>
      <c r="RES147" s="622" t="s">
        <v>844</v>
      </c>
      <c r="RET147" s="622" t="s">
        <v>844</v>
      </c>
      <c r="REU147" s="622" t="s">
        <v>844</v>
      </c>
      <c r="REV147" s="622" t="s">
        <v>844</v>
      </c>
      <c r="REW147" s="622" t="s">
        <v>844</v>
      </c>
      <c r="REX147" s="622" t="s">
        <v>844</v>
      </c>
      <c r="REY147" s="622" t="s">
        <v>844</v>
      </c>
      <c r="REZ147" s="622" t="s">
        <v>844</v>
      </c>
      <c r="RFA147" s="622" t="s">
        <v>844</v>
      </c>
      <c r="RFB147" s="622" t="s">
        <v>844</v>
      </c>
      <c r="RFC147" s="622" t="s">
        <v>844</v>
      </c>
      <c r="RFD147" s="622" t="s">
        <v>844</v>
      </c>
      <c r="RFE147" s="622" t="s">
        <v>844</v>
      </c>
      <c r="RFF147" s="622" t="s">
        <v>844</v>
      </c>
      <c r="RFG147" s="622" t="s">
        <v>844</v>
      </c>
      <c r="RFH147" s="622" t="s">
        <v>844</v>
      </c>
      <c r="RFI147" s="622" t="s">
        <v>844</v>
      </c>
      <c r="RFJ147" s="622" t="s">
        <v>844</v>
      </c>
      <c r="RFK147" s="622" t="s">
        <v>844</v>
      </c>
      <c r="RFL147" s="622" t="s">
        <v>844</v>
      </c>
      <c r="RFM147" s="622" t="s">
        <v>844</v>
      </c>
      <c r="RFN147" s="622" t="s">
        <v>844</v>
      </c>
      <c r="RFO147" s="622" t="s">
        <v>844</v>
      </c>
      <c r="RFP147" s="622" t="s">
        <v>844</v>
      </c>
      <c r="RFQ147" s="622" t="s">
        <v>844</v>
      </c>
      <c r="RFR147" s="622" t="s">
        <v>844</v>
      </c>
      <c r="RFS147" s="622" t="s">
        <v>844</v>
      </c>
      <c r="RFT147" s="622" t="s">
        <v>844</v>
      </c>
      <c r="RFU147" s="622" t="s">
        <v>844</v>
      </c>
      <c r="RFV147" s="622" t="s">
        <v>844</v>
      </c>
      <c r="RFW147" s="622" t="s">
        <v>844</v>
      </c>
      <c r="RFX147" s="622" t="s">
        <v>844</v>
      </c>
      <c r="RFY147" s="622" t="s">
        <v>844</v>
      </c>
      <c r="RFZ147" s="622" t="s">
        <v>844</v>
      </c>
      <c r="RGA147" s="622" t="s">
        <v>844</v>
      </c>
      <c r="RGB147" s="622" t="s">
        <v>844</v>
      </c>
      <c r="RGC147" s="622" t="s">
        <v>844</v>
      </c>
      <c r="RGD147" s="622" t="s">
        <v>844</v>
      </c>
      <c r="RGE147" s="622" t="s">
        <v>844</v>
      </c>
      <c r="RGF147" s="622" t="s">
        <v>844</v>
      </c>
      <c r="RGG147" s="622" t="s">
        <v>844</v>
      </c>
      <c r="RGH147" s="622" t="s">
        <v>844</v>
      </c>
      <c r="RGI147" s="622" t="s">
        <v>844</v>
      </c>
      <c r="RGJ147" s="622" t="s">
        <v>844</v>
      </c>
      <c r="RGK147" s="622" t="s">
        <v>844</v>
      </c>
      <c r="RGL147" s="622" t="s">
        <v>844</v>
      </c>
      <c r="RGM147" s="622" t="s">
        <v>844</v>
      </c>
      <c r="RGN147" s="622" t="s">
        <v>844</v>
      </c>
      <c r="RGO147" s="622" t="s">
        <v>844</v>
      </c>
      <c r="RGP147" s="622" t="s">
        <v>844</v>
      </c>
      <c r="RGQ147" s="622" t="s">
        <v>844</v>
      </c>
      <c r="RGR147" s="622" t="s">
        <v>844</v>
      </c>
      <c r="RGS147" s="622" t="s">
        <v>844</v>
      </c>
      <c r="RGT147" s="622" t="s">
        <v>844</v>
      </c>
      <c r="RGU147" s="622" t="s">
        <v>844</v>
      </c>
      <c r="RGV147" s="622" t="s">
        <v>844</v>
      </c>
      <c r="RGW147" s="622" t="s">
        <v>844</v>
      </c>
      <c r="RGX147" s="622" t="s">
        <v>844</v>
      </c>
      <c r="RGY147" s="622" t="s">
        <v>844</v>
      </c>
      <c r="RGZ147" s="622" t="s">
        <v>844</v>
      </c>
      <c r="RHA147" s="622" t="s">
        <v>844</v>
      </c>
      <c r="RHB147" s="622" t="s">
        <v>844</v>
      </c>
      <c r="RHC147" s="622" t="s">
        <v>844</v>
      </c>
      <c r="RHD147" s="622" t="s">
        <v>844</v>
      </c>
      <c r="RHE147" s="622" t="s">
        <v>844</v>
      </c>
      <c r="RHF147" s="622" t="s">
        <v>844</v>
      </c>
      <c r="RHG147" s="622" t="s">
        <v>844</v>
      </c>
      <c r="RHH147" s="622" t="s">
        <v>844</v>
      </c>
      <c r="RHI147" s="622" t="s">
        <v>844</v>
      </c>
      <c r="RHJ147" s="622" t="s">
        <v>844</v>
      </c>
      <c r="RHK147" s="622" t="s">
        <v>844</v>
      </c>
      <c r="RHL147" s="622" t="s">
        <v>844</v>
      </c>
      <c r="RHM147" s="622" t="s">
        <v>844</v>
      </c>
      <c r="RHN147" s="622" t="s">
        <v>844</v>
      </c>
      <c r="RHO147" s="622" t="s">
        <v>844</v>
      </c>
      <c r="RHP147" s="622" t="s">
        <v>844</v>
      </c>
      <c r="RHQ147" s="622" t="s">
        <v>844</v>
      </c>
      <c r="RHR147" s="622" t="s">
        <v>844</v>
      </c>
      <c r="RHS147" s="622" t="s">
        <v>844</v>
      </c>
      <c r="RHT147" s="622" t="s">
        <v>844</v>
      </c>
      <c r="RHU147" s="622" t="s">
        <v>844</v>
      </c>
      <c r="RHV147" s="622" t="s">
        <v>844</v>
      </c>
      <c r="RHW147" s="622" t="s">
        <v>844</v>
      </c>
      <c r="RHX147" s="622" t="s">
        <v>844</v>
      </c>
      <c r="RHY147" s="622" t="s">
        <v>844</v>
      </c>
      <c r="RHZ147" s="622" t="s">
        <v>844</v>
      </c>
      <c r="RIA147" s="622" t="s">
        <v>844</v>
      </c>
      <c r="RIB147" s="622" t="s">
        <v>844</v>
      </c>
      <c r="RIC147" s="622" t="s">
        <v>844</v>
      </c>
      <c r="RID147" s="622" t="s">
        <v>844</v>
      </c>
      <c r="RIE147" s="622" t="s">
        <v>844</v>
      </c>
      <c r="RIF147" s="622" t="s">
        <v>844</v>
      </c>
      <c r="RIG147" s="622" t="s">
        <v>844</v>
      </c>
      <c r="RIH147" s="622" t="s">
        <v>844</v>
      </c>
      <c r="RII147" s="622" t="s">
        <v>844</v>
      </c>
      <c r="RIJ147" s="622" t="s">
        <v>844</v>
      </c>
      <c r="RIK147" s="622" t="s">
        <v>844</v>
      </c>
      <c r="RIL147" s="622" t="s">
        <v>844</v>
      </c>
      <c r="RIM147" s="622" t="s">
        <v>844</v>
      </c>
      <c r="RIN147" s="622" t="s">
        <v>844</v>
      </c>
      <c r="RIO147" s="622" t="s">
        <v>844</v>
      </c>
      <c r="RIP147" s="622" t="s">
        <v>844</v>
      </c>
      <c r="RIQ147" s="622" t="s">
        <v>844</v>
      </c>
      <c r="RIR147" s="622" t="s">
        <v>844</v>
      </c>
      <c r="RIS147" s="622" t="s">
        <v>844</v>
      </c>
      <c r="RIT147" s="622" t="s">
        <v>844</v>
      </c>
      <c r="RIU147" s="622" t="s">
        <v>844</v>
      </c>
      <c r="RIV147" s="622" t="s">
        <v>844</v>
      </c>
      <c r="RIW147" s="622" t="s">
        <v>844</v>
      </c>
      <c r="RIX147" s="622" t="s">
        <v>844</v>
      </c>
      <c r="RIY147" s="622" t="s">
        <v>844</v>
      </c>
      <c r="RIZ147" s="622" t="s">
        <v>844</v>
      </c>
      <c r="RJA147" s="622" t="s">
        <v>844</v>
      </c>
      <c r="RJB147" s="622" t="s">
        <v>844</v>
      </c>
      <c r="RJC147" s="622" t="s">
        <v>844</v>
      </c>
      <c r="RJD147" s="622" t="s">
        <v>844</v>
      </c>
      <c r="RJE147" s="622" t="s">
        <v>844</v>
      </c>
      <c r="RJF147" s="622" t="s">
        <v>844</v>
      </c>
      <c r="RJG147" s="622" t="s">
        <v>844</v>
      </c>
      <c r="RJH147" s="622" t="s">
        <v>844</v>
      </c>
      <c r="RJI147" s="622" t="s">
        <v>844</v>
      </c>
      <c r="RJJ147" s="622" t="s">
        <v>844</v>
      </c>
      <c r="RJK147" s="622" t="s">
        <v>844</v>
      </c>
      <c r="RJL147" s="622" t="s">
        <v>844</v>
      </c>
      <c r="RJM147" s="622" t="s">
        <v>844</v>
      </c>
      <c r="RJN147" s="622" t="s">
        <v>844</v>
      </c>
      <c r="RJO147" s="622" t="s">
        <v>844</v>
      </c>
      <c r="RJP147" s="622" t="s">
        <v>844</v>
      </c>
      <c r="RJQ147" s="622" t="s">
        <v>844</v>
      </c>
      <c r="RJR147" s="622" t="s">
        <v>844</v>
      </c>
      <c r="RJS147" s="622" t="s">
        <v>844</v>
      </c>
      <c r="RJT147" s="622" t="s">
        <v>844</v>
      </c>
      <c r="RJU147" s="622" t="s">
        <v>844</v>
      </c>
      <c r="RJV147" s="622" t="s">
        <v>844</v>
      </c>
      <c r="RJW147" s="622" t="s">
        <v>844</v>
      </c>
      <c r="RJX147" s="622" t="s">
        <v>844</v>
      </c>
      <c r="RJY147" s="622" t="s">
        <v>844</v>
      </c>
      <c r="RJZ147" s="622" t="s">
        <v>844</v>
      </c>
      <c r="RKA147" s="622" t="s">
        <v>844</v>
      </c>
      <c r="RKB147" s="622" t="s">
        <v>844</v>
      </c>
      <c r="RKC147" s="622" t="s">
        <v>844</v>
      </c>
      <c r="RKD147" s="622" t="s">
        <v>844</v>
      </c>
      <c r="RKE147" s="622" t="s">
        <v>844</v>
      </c>
      <c r="RKF147" s="622" t="s">
        <v>844</v>
      </c>
      <c r="RKG147" s="622" t="s">
        <v>844</v>
      </c>
      <c r="RKH147" s="622" t="s">
        <v>844</v>
      </c>
      <c r="RKI147" s="622" t="s">
        <v>844</v>
      </c>
      <c r="RKJ147" s="622" t="s">
        <v>844</v>
      </c>
      <c r="RKK147" s="622" t="s">
        <v>844</v>
      </c>
      <c r="RKL147" s="622" t="s">
        <v>844</v>
      </c>
      <c r="RKM147" s="622" t="s">
        <v>844</v>
      </c>
      <c r="RKN147" s="622" t="s">
        <v>844</v>
      </c>
      <c r="RKO147" s="622" t="s">
        <v>844</v>
      </c>
      <c r="RKP147" s="622" t="s">
        <v>844</v>
      </c>
      <c r="RKQ147" s="622" t="s">
        <v>844</v>
      </c>
      <c r="RKR147" s="622" t="s">
        <v>844</v>
      </c>
      <c r="RKS147" s="622" t="s">
        <v>844</v>
      </c>
      <c r="RKT147" s="622" t="s">
        <v>844</v>
      </c>
      <c r="RKU147" s="622" t="s">
        <v>844</v>
      </c>
      <c r="RKV147" s="622" t="s">
        <v>844</v>
      </c>
      <c r="RKW147" s="622" t="s">
        <v>844</v>
      </c>
      <c r="RKX147" s="622" t="s">
        <v>844</v>
      </c>
      <c r="RKY147" s="622" t="s">
        <v>844</v>
      </c>
      <c r="RKZ147" s="622" t="s">
        <v>844</v>
      </c>
      <c r="RLA147" s="622" t="s">
        <v>844</v>
      </c>
      <c r="RLB147" s="622" t="s">
        <v>844</v>
      </c>
      <c r="RLC147" s="622" t="s">
        <v>844</v>
      </c>
      <c r="RLD147" s="622" t="s">
        <v>844</v>
      </c>
      <c r="RLE147" s="622" t="s">
        <v>844</v>
      </c>
      <c r="RLF147" s="622" t="s">
        <v>844</v>
      </c>
      <c r="RLG147" s="622" t="s">
        <v>844</v>
      </c>
      <c r="RLH147" s="622" t="s">
        <v>844</v>
      </c>
      <c r="RLI147" s="622" t="s">
        <v>844</v>
      </c>
      <c r="RLJ147" s="622" t="s">
        <v>844</v>
      </c>
      <c r="RLK147" s="622" t="s">
        <v>844</v>
      </c>
      <c r="RLL147" s="622" t="s">
        <v>844</v>
      </c>
      <c r="RLM147" s="622" t="s">
        <v>844</v>
      </c>
      <c r="RLN147" s="622" t="s">
        <v>844</v>
      </c>
      <c r="RLO147" s="622" t="s">
        <v>844</v>
      </c>
      <c r="RLP147" s="622" t="s">
        <v>844</v>
      </c>
      <c r="RLQ147" s="622" t="s">
        <v>844</v>
      </c>
      <c r="RLR147" s="622" t="s">
        <v>844</v>
      </c>
      <c r="RLS147" s="622" t="s">
        <v>844</v>
      </c>
      <c r="RLT147" s="622" t="s">
        <v>844</v>
      </c>
      <c r="RLU147" s="622" t="s">
        <v>844</v>
      </c>
      <c r="RLV147" s="622" t="s">
        <v>844</v>
      </c>
      <c r="RLW147" s="622" t="s">
        <v>844</v>
      </c>
      <c r="RLX147" s="622" t="s">
        <v>844</v>
      </c>
      <c r="RLY147" s="622" t="s">
        <v>844</v>
      </c>
      <c r="RLZ147" s="622" t="s">
        <v>844</v>
      </c>
      <c r="RMA147" s="622" t="s">
        <v>844</v>
      </c>
      <c r="RMB147" s="622" t="s">
        <v>844</v>
      </c>
      <c r="RMC147" s="622" t="s">
        <v>844</v>
      </c>
      <c r="RMD147" s="622" t="s">
        <v>844</v>
      </c>
      <c r="RME147" s="622" t="s">
        <v>844</v>
      </c>
      <c r="RMF147" s="622" t="s">
        <v>844</v>
      </c>
      <c r="RMG147" s="622" t="s">
        <v>844</v>
      </c>
      <c r="RMH147" s="622" t="s">
        <v>844</v>
      </c>
      <c r="RMI147" s="622" t="s">
        <v>844</v>
      </c>
      <c r="RMJ147" s="622" t="s">
        <v>844</v>
      </c>
      <c r="RMK147" s="622" t="s">
        <v>844</v>
      </c>
      <c r="RML147" s="622" t="s">
        <v>844</v>
      </c>
      <c r="RMM147" s="622" t="s">
        <v>844</v>
      </c>
      <c r="RMN147" s="622" t="s">
        <v>844</v>
      </c>
      <c r="RMO147" s="622" t="s">
        <v>844</v>
      </c>
      <c r="RMP147" s="622" t="s">
        <v>844</v>
      </c>
      <c r="RMQ147" s="622" t="s">
        <v>844</v>
      </c>
      <c r="RMR147" s="622" t="s">
        <v>844</v>
      </c>
      <c r="RMS147" s="622" t="s">
        <v>844</v>
      </c>
      <c r="RMT147" s="622" t="s">
        <v>844</v>
      </c>
      <c r="RMU147" s="622" t="s">
        <v>844</v>
      </c>
      <c r="RMV147" s="622" t="s">
        <v>844</v>
      </c>
      <c r="RMW147" s="622" t="s">
        <v>844</v>
      </c>
      <c r="RMX147" s="622" t="s">
        <v>844</v>
      </c>
      <c r="RMY147" s="622" t="s">
        <v>844</v>
      </c>
      <c r="RMZ147" s="622" t="s">
        <v>844</v>
      </c>
      <c r="RNA147" s="622" t="s">
        <v>844</v>
      </c>
      <c r="RNB147" s="622" t="s">
        <v>844</v>
      </c>
      <c r="RNC147" s="622" t="s">
        <v>844</v>
      </c>
      <c r="RND147" s="622" t="s">
        <v>844</v>
      </c>
      <c r="RNE147" s="622" t="s">
        <v>844</v>
      </c>
      <c r="RNF147" s="622" t="s">
        <v>844</v>
      </c>
      <c r="RNG147" s="622" t="s">
        <v>844</v>
      </c>
      <c r="RNH147" s="622" t="s">
        <v>844</v>
      </c>
      <c r="RNI147" s="622" t="s">
        <v>844</v>
      </c>
      <c r="RNJ147" s="622" t="s">
        <v>844</v>
      </c>
      <c r="RNK147" s="622" t="s">
        <v>844</v>
      </c>
      <c r="RNL147" s="622" t="s">
        <v>844</v>
      </c>
      <c r="RNM147" s="622" t="s">
        <v>844</v>
      </c>
      <c r="RNN147" s="622" t="s">
        <v>844</v>
      </c>
      <c r="RNO147" s="622" t="s">
        <v>844</v>
      </c>
      <c r="RNP147" s="622" t="s">
        <v>844</v>
      </c>
      <c r="RNQ147" s="622" t="s">
        <v>844</v>
      </c>
      <c r="RNR147" s="622" t="s">
        <v>844</v>
      </c>
      <c r="RNS147" s="622" t="s">
        <v>844</v>
      </c>
      <c r="RNT147" s="622" t="s">
        <v>844</v>
      </c>
      <c r="RNU147" s="622" t="s">
        <v>844</v>
      </c>
      <c r="RNV147" s="622" t="s">
        <v>844</v>
      </c>
      <c r="RNW147" s="622" t="s">
        <v>844</v>
      </c>
      <c r="RNX147" s="622" t="s">
        <v>844</v>
      </c>
      <c r="RNY147" s="622" t="s">
        <v>844</v>
      </c>
      <c r="RNZ147" s="622" t="s">
        <v>844</v>
      </c>
      <c r="ROA147" s="622" t="s">
        <v>844</v>
      </c>
      <c r="ROB147" s="622" t="s">
        <v>844</v>
      </c>
      <c r="ROC147" s="622" t="s">
        <v>844</v>
      </c>
      <c r="ROD147" s="622" t="s">
        <v>844</v>
      </c>
      <c r="ROE147" s="622" t="s">
        <v>844</v>
      </c>
      <c r="ROF147" s="622" t="s">
        <v>844</v>
      </c>
      <c r="ROG147" s="622" t="s">
        <v>844</v>
      </c>
      <c r="ROH147" s="622" t="s">
        <v>844</v>
      </c>
      <c r="ROI147" s="622" t="s">
        <v>844</v>
      </c>
      <c r="ROJ147" s="622" t="s">
        <v>844</v>
      </c>
      <c r="ROK147" s="622" t="s">
        <v>844</v>
      </c>
      <c r="ROL147" s="622" t="s">
        <v>844</v>
      </c>
      <c r="ROM147" s="622" t="s">
        <v>844</v>
      </c>
      <c r="RON147" s="622" t="s">
        <v>844</v>
      </c>
      <c r="ROO147" s="622" t="s">
        <v>844</v>
      </c>
      <c r="ROP147" s="622" t="s">
        <v>844</v>
      </c>
      <c r="ROQ147" s="622" t="s">
        <v>844</v>
      </c>
      <c r="ROR147" s="622" t="s">
        <v>844</v>
      </c>
      <c r="ROS147" s="622" t="s">
        <v>844</v>
      </c>
      <c r="ROT147" s="622" t="s">
        <v>844</v>
      </c>
      <c r="ROU147" s="622" t="s">
        <v>844</v>
      </c>
      <c r="ROV147" s="622" t="s">
        <v>844</v>
      </c>
      <c r="ROW147" s="622" t="s">
        <v>844</v>
      </c>
      <c r="ROX147" s="622" t="s">
        <v>844</v>
      </c>
      <c r="ROY147" s="622" t="s">
        <v>844</v>
      </c>
      <c r="ROZ147" s="622" t="s">
        <v>844</v>
      </c>
      <c r="RPA147" s="622" t="s">
        <v>844</v>
      </c>
      <c r="RPB147" s="622" t="s">
        <v>844</v>
      </c>
      <c r="RPC147" s="622" t="s">
        <v>844</v>
      </c>
      <c r="RPD147" s="622" t="s">
        <v>844</v>
      </c>
      <c r="RPE147" s="622" t="s">
        <v>844</v>
      </c>
      <c r="RPF147" s="622" t="s">
        <v>844</v>
      </c>
      <c r="RPG147" s="622" t="s">
        <v>844</v>
      </c>
      <c r="RPH147" s="622" t="s">
        <v>844</v>
      </c>
      <c r="RPI147" s="622" t="s">
        <v>844</v>
      </c>
      <c r="RPJ147" s="622" t="s">
        <v>844</v>
      </c>
      <c r="RPK147" s="622" t="s">
        <v>844</v>
      </c>
      <c r="RPL147" s="622" t="s">
        <v>844</v>
      </c>
      <c r="RPM147" s="622" t="s">
        <v>844</v>
      </c>
      <c r="RPN147" s="622" t="s">
        <v>844</v>
      </c>
      <c r="RPO147" s="622" t="s">
        <v>844</v>
      </c>
      <c r="RPP147" s="622" t="s">
        <v>844</v>
      </c>
      <c r="RPQ147" s="622" t="s">
        <v>844</v>
      </c>
      <c r="RPR147" s="622" t="s">
        <v>844</v>
      </c>
      <c r="RPS147" s="622" t="s">
        <v>844</v>
      </c>
      <c r="RPT147" s="622" t="s">
        <v>844</v>
      </c>
      <c r="RPU147" s="622" t="s">
        <v>844</v>
      </c>
      <c r="RPV147" s="622" t="s">
        <v>844</v>
      </c>
      <c r="RPW147" s="622" t="s">
        <v>844</v>
      </c>
      <c r="RPX147" s="622" t="s">
        <v>844</v>
      </c>
      <c r="RPY147" s="622" t="s">
        <v>844</v>
      </c>
      <c r="RPZ147" s="622" t="s">
        <v>844</v>
      </c>
      <c r="RQA147" s="622" t="s">
        <v>844</v>
      </c>
      <c r="RQB147" s="622" t="s">
        <v>844</v>
      </c>
      <c r="RQC147" s="622" t="s">
        <v>844</v>
      </c>
      <c r="RQD147" s="622" t="s">
        <v>844</v>
      </c>
      <c r="RQE147" s="622" t="s">
        <v>844</v>
      </c>
      <c r="RQF147" s="622" t="s">
        <v>844</v>
      </c>
      <c r="RQG147" s="622" t="s">
        <v>844</v>
      </c>
      <c r="RQH147" s="622" t="s">
        <v>844</v>
      </c>
      <c r="RQI147" s="622" t="s">
        <v>844</v>
      </c>
      <c r="RQJ147" s="622" t="s">
        <v>844</v>
      </c>
      <c r="RQK147" s="622" t="s">
        <v>844</v>
      </c>
      <c r="RQL147" s="622" t="s">
        <v>844</v>
      </c>
      <c r="RQM147" s="622" t="s">
        <v>844</v>
      </c>
      <c r="RQN147" s="622" t="s">
        <v>844</v>
      </c>
      <c r="RQO147" s="622" t="s">
        <v>844</v>
      </c>
      <c r="RQP147" s="622" t="s">
        <v>844</v>
      </c>
      <c r="RQQ147" s="622" t="s">
        <v>844</v>
      </c>
      <c r="RQR147" s="622" t="s">
        <v>844</v>
      </c>
      <c r="RQS147" s="622" t="s">
        <v>844</v>
      </c>
      <c r="RQT147" s="622" t="s">
        <v>844</v>
      </c>
      <c r="RQU147" s="622" t="s">
        <v>844</v>
      </c>
      <c r="RQV147" s="622" t="s">
        <v>844</v>
      </c>
      <c r="RQW147" s="622" t="s">
        <v>844</v>
      </c>
      <c r="RQX147" s="622" t="s">
        <v>844</v>
      </c>
      <c r="RQY147" s="622" t="s">
        <v>844</v>
      </c>
      <c r="RQZ147" s="622" t="s">
        <v>844</v>
      </c>
      <c r="RRA147" s="622" t="s">
        <v>844</v>
      </c>
      <c r="RRB147" s="622" t="s">
        <v>844</v>
      </c>
      <c r="RRC147" s="622" t="s">
        <v>844</v>
      </c>
      <c r="RRD147" s="622" t="s">
        <v>844</v>
      </c>
      <c r="RRE147" s="622" t="s">
        <v>844</v>
      </c>
      <c r="RRF147" s="622" t="s">
        <v>844</v>
      </c>
      <c r="RRG147" s="622" t="s">
        <v>844</v>
      </c>
      <c r="RRH147" s="622" t="s">
        <v>844</v>
      </c>
      <c r="RRI147" s="622" t="s">
        <v>844</v>
      </c>
      <c r="RRJ147" s="622" t="s">
        <v>844</v>
      </c>
      <c r="RRK147" s="622" t="s">
        <v>844</v>
      </c>
      <c r="RRL147" s="622" t="s">
        <v>844</v>
      </c>
      <c r="RRM147" s="622" t="s">
        <v>844</v>
      </c>
      <c r="RRN147" s="622" t="s">
        <v>844</v>
      </c>
      <c r="RRO147" s="622" t="s">
        <v>844</v>
      </c>
      <c r="RRP147" s="622" t="s">
        <v>844</v>
      </c>
      <c r="RRQ147" s="622" t="s">
        <v>844</v>
      </c>
      <c r="RRR147" s="622" t="s">
        <v>844</v>
      </c>
      <c r="RRS147" s="622" t="s">
        <v>844</v>
      </c>
      <c r="RRT147" s="622" t="s">
        <v>844</v>
      </c>
      <c r="RRU147" s="622" t="s">
        <v>844</v>
      </c>
      <c r="RRV147" s="622" t="s">
        <v>844</v>
      </c>
      <c r="RRW147" s="622" t="s">
        <v>844</v>
      </c>
      <c r="RRX147" s="622" t="s">
        <v>844</v>
      </c>
      <c r="RRY147" s="622" t="s">
        <v>844</v>
      </c>
      <c r="RRZ147" s="622" t="s">
        <v>844</v>
      </c>
      <c r="RSA147" s="622" t="s">
        <v>844</v>
      </c>
      <c r="RSB147" s="622" t="s">
        <v>844</v>
      </c>
      <c r="RSC147" s="622" t="s">
        <v>844</v>
      </c>
      <c r="RSD147" s="622" t="s">
        <v>844</v>
      </c>
      <c r="RSE147" s="622" t="s">
        <v>844</v>
      </c>
      <c r="RSF147" s="622" t="s">
        <v>844</v>
      </c>
      <c r="RSG147" s="622" t="s">
        <v>844</v>
      </c>
      <c r="RSH147" s="622" t="s">
        <v>844</v>
      </c>
      <c r="RSI147" s="622" t="s">
        <v>844</v>
      </c>
      <c r="RSJ147" s="622" t="s">
        <v>844</v>
      </c>
      <c r="RSK147" s="622" t="s">
        <v>844</v>
      </c>
      <c r="RSL147" s="622" t="s">
        <v>844</v>
      </c>
      <c r="RSM147" s="622" t="s">
        <v>844</v>
      </c>
      <c r="RSN147" s="622" t="s">
        <v>844</v>
      </c>
      <c r="RSO147" s="622" t="s">
        <v>844</v>
      </c>
      <c r="RSP147" s="622" t="s">
        <v>844</v>
      </c>
      <c r="RSQ147" s="622" t="s">
        <v>844</v>
      </c>
      <c r="RSR147" s="622" t="s">
        <v>844</v>
      </c>
      <c r="RSS147" s="622" t="s">
        <v>844</v>
      </c>
      <c r="RST147" s="622" t="s">
        <v>844</v>
      </c>
      <c r="RSU147" s="622" t="s">
        <v>844</v>
      </c>
      <c r="RSV147" s="622" t="s">
        <v>844</v>
      </c>
      <c r="RSW147" s="622" t="s">
        <v>844</v>
      </c>
      <c r="RSX147" s="622" t="s">
        <v>844</v>
      </c>
      <c r="RSY147" s="622" t="s">
        <v>844</v>
      </c>
      <c r="RSZ147" s="622" t="s">
        <v>844</v>
      </c>
      <c r="RTA147" s="622" t="s">
        <v>844</v>
      </c>
      <c r="RTB147" s="622" t="s">
        <v>844</v>
      </c>
      <c r="RTC147" s="622" t="s">
        <v>844</v>
      </c>
      <c r="RTD147" s="622" t="s">
        <v>844</v>
      </c>
      <c r="RTE147" s="622" t="s">
        <v>844</v>
      </c>
      <c r="RTF147" s="622" t="s">
        <v>844</v>
      </c>
      <c r="RTG147" s="622" t="s">
        <v>844</v>
      </c>
      <c r="RTH147" s="622" t="s">
        <v>844</v>
      </c>
      <c r="RTI147" s="622" t="s">
        <v>844</v>
      </c>
      <c r="RTJ147" s="622" t="s">
        <v>844</v>
      </c>
      <c r="RTK147" s="622" t="s">
        <v>844</v>
      </c>
      <c r="RTL147" s="622" t="s">
        <v>844</v>
      </c>
      <c r="RTM147" s="622" t="s">
        <v>844</v>
      </c>
      <c r="RTN147" s="622" t="s">
        <v>844</v>
      </c>
      <c r="RTO147" s="622" t="s">
        <v>844</v>
      </c>
      <c r="RTP147" s="622" t="s">
        <v>844</v>
      </c>
      <c r="RTQ147" s="622" t="s">
        <v>844</v>
      </c>
      <c r="RTR147" s="622" t="s">
        <v>844</v>
      </c>
      <c r="RTS147" s="622" t="s">
        <v>844</v>
      </c>
      <c r="RTT147" s="622" t="s">
        <v>844</v>
      </c>
      <c r="RTU147" s="622" t="s">
        <v>844</v>
      </c>
      <c r="RTV147" s="622" t="s">
        <v>844</v>
      </c>
      <c r="RTW147" s="622" t="s">
        <v>844</v>
      </c>
      <c r="RTX147" s="622" t="s">
        <v>844</v>
      </c>
      <c r="RTY147" s="622" t="s">
        <v>844</v>
      </c>
      <c r="RTZ147" s="622" t="s">
        <v>844</v>
      </c>
      <c r="RUA147" s="622" t="s">
        <v>844</v>
      </c>
      <c r="RUB147" s="622" t="s">
        <v>844</v>
      </c>
      <c r="RUC147" s="622" t="s">
        <v>844</v>
      </c>
      <c r="RUD147" s="622" t="s">
        <v>844</v>
      </c>
      <c r="RUE147" s="622" t="s">
        <v>844</v>
      </c>
      <c r="RUF147" s="622" t="s">
        <v>844</v>
      </c>
      <c r="RUG147" s="622" t="s">
        <v>844</v>
      </c>
      <c r="RUH147" s="622" t="s">
        <v>844</v>
      </c>
      <c r="RUI147" s="622" t="s">
        <v>844</v>
      </c>
      <c r="RUJ147" s="622" t="s">
        <v>844</v>
      </c>
      <c r="RUK147" s="622" t="s">
        <v>844</v>
      </c>
      <c r="RUL147" s="622" t="s">
        <v>844</v>
      </c>
      <c r="RUM147" s="622" t="s">
        <v>844</v>
      </c>
      <c r="RUN147" s="622" t="s">
        <v>844</v>
      </c>
      <c r="RUO147" s="622" t="s">
        <v>844</v>
      </c>
      <c r="RUP147" s="622" t="s">
        <v>844</v>
      </c>
      <c r="RUQ147" s="622" t="s">
        <v>844</v>
      </c>
      <c r="RUR147" s="622" t="s">
        <v>844</v>
      </c>
      <c r="RUS147" s="622" t="s">
        <v>844</v>
      </c>
      <c r="RUT147" s="622" t="s">
        <v>844</v>
      </c>
      <c r="RUU147" s="622" t="s">
        <v>844</v>
      </c>
      <c r="RUV147" s="622" t="s">
        <v>844</v>
      </c>
      <c r="RUW147" s="622" t="s">
        <v>844</v>
      </c>
      <c r="RUX147" s="622" t="s">
        <v>844</v>
      </c>
      <c r="RUY147" s="622" t="s">
        <v>844</v>
      </c>
      <c r="RUZ147" s="622" t="s">
        <v>844</v>
      </c>
      <c r="RVA147" s="622" t="s">
        <v>844</v>
      </c>
      <c r="RVB147" s="622" t="s">
        <v>844</v>
      </c>
      <c r="RVC147" s="622" t="s">
        <v>844</v>
      </c>
      <c r="RVD147" s="622" t="s">
        <v>844</v>
      </c>
      <c r="RVE147" s="622" t="s">
        <v>844</v>
      </c>
      <c r="RVF147" s="622" t="s">
        <v>844</v>
      </c>
      <c r="RVG147" s="622" t="s">
        <v>844</v>
      </c>
      <c r="RVH147" s="622" t="s">
        <v>844</v>
      </c>
      <c r="RVI147" s="622" t="s">
        <v>844</v>
      </c>
      <c r="RVJ147" s="622" t="s">
        <v>844</v>
      </c>
      <c r="RVK147" s="622" t="s">
        <v>844</v>
      </c>
      <c r="RVL147" s="622" t="s">
        <v>844</v>
      </c>
      <c r="RVM147" s="622" t="s">
        <v>844</v>
      </c>
      <c r="RVN147" s="622" t="s">
        <v>844</v>
      </c>
      <c r="RVO147" s="622" t="s">
        <v>844</v>
      </c>
      <c r="RVP147" s="622" t="s">
        <v>844</v>
      </c>
      <c r="RVQ147" s="622" t="s">
        <v>844</v>
      </c>
      <c r="RVR147" s="622" t="s">
        <v>844</v>
      </c>
      <c r="RVS147" s="622" t="s">
        <v>844</v>
      </c>
      <c r="RVT147" s="622" t="s">
        <v>844</v>
      </c>
      <c r="RVU147" s="622" t="s">
        <v>844</v>
      </c>
      <c r="RVV147" s="622" t="s">
        <v>844</v>
      </c>
      <c r="RVW147" s="622" t="s">
        <v>844</v>
      </c>
      <c r="RVX147" s="622" t="s">
        <v>844</v>
      </c>
      <c r="RVY147" s="622" t="s">
        <v>844</v>
      </c>
      <c r="RVZ147" s="622" t="s">
        <v>844</v>
      </c>
      <c r="RWA147" s="622" t="s">
        <v>844</v>
      </c>
      <c r="RWB147" s="622" t="s">
        <v>844</v>
      </c>
      <c r="RWC147" s="622" t="s">
        <v>844</v>
      </c>
      <c r="RWD147" s="622" t="s">
        <v>844</v>
      </c>
      <c r="RWE147" s="622" t="s">
        <v>844</v>
      </c>
      <c r="RWF147" s="622" t="s">
        <v>844</v>
      </c>
      <c r="RWG147" s="622" t="s">
        <v>844</v>
      </c>
      <c r="RWH147" s="622" t="s">
        <v>844</v>
      </c>
      <c r="RWI147" s="622" t="s">
        <v>844</v>
      </c>
      <c r="RWJ147" s="622" t="s">
        <v>844</v>
      </c>
      <c r="RWK147" s="622" t="s">
        <v>844</v>
      </c>
      <c r="RWL147" s="622" t="s">
        <v>844</v>
      </c>
      <c r="RWM147" s="622" t="s">
        <v>844</v>
      </c>
      <c r="RWN147" s="622" t="s">
        <v>844</v>
      </c>
      <c r="RWO147" s="622" t="s">
        <v>844</v>
      </c>
      <c r="RWP147" s="622" t="s">
        <v>844</v>
      </c>
      <c r="RWQ147" s="622" t="s">
        <v>844</v>
      </c>
      <c r="RWR147" s="622" t="s">
        <v>844</v>
      </c>
      <c r="RWS147" s="622" t="s">
        <v>844</v>
      </c>
      <c r="RWT147" s="622" t="s">
        <v>844</v>
      </c>
      <c r="RWU147" s="622" t="s">
        <v>844</v>
      </c>
      <c r="RWV147" s="622" t="s">
        <v>844</v>
      </c>
      <c r="RWW147" s="622" t="s">
        <v>844</v>
      </c>
      <c r="RWX147" s="622" t="s">
        <v>844</v>
      </c>
      <c r="RWY147" s="622" t="s">
        <v>844</v>
      </c>
      <c r="RWZ147" s="622" t="s">
        <v>844</v>
      </c>
      <c r="RXA147" s="622" t="s">
        <v>844</v>
      </c>
      <c r="RXB147" s="622" t="s">
        <v>844</v>
      </c>
      <c r="RXC147" s="622" t="s">
        <v>844</v>
      </c>
      <c r="RXD147" s="622" t="s">
        <v>844</v>
      </c>
      <c r="RXE147" s="622" t="s">
        <v>844</v>
      </c>
      <c r="RXF147" s="622" t="s">
        <v>844</v>
      </c>
      <c r="RXG147" s="622" t="s">
        <v>844</v>
      </c>
      <c r="RXH147" s="622" t="s">
        <v>844</v>
      </c>
      <c r="RXI147" s="622" t="s">
        <v>844</v>
      </c>
      <c r="RXJ147" s="622" t="s">
        <v>844</v>
      </c>
      <c r="RXK147" s="622" t="s">
        <v>844</v>
      </c>
      <c r="RXL147" s="622" t="s">
        <v>844</v>
      </c>
      <c r="RXM147" s="622" t="s">
        <v>844</v>
      </c>
      <c r="RXN147" s="622" t="s">
        <v>844</v>
      </c>
      <c r="RXO147" s="622" t="s">
        <v>844</v>
      </c>
      <c r="RXP147" s="622" t="s">
        <v>844</v>
      </c>
      <c r="RXQ147" s="622" t="s">
        <v>844</v>
      </c>
      <c r="RXR147" s="622" t="s">
        <v>844</v>
      </c>
      <c r="RXS147" s="622" t="s">
        <v>844</v>
      </c>
      <c r="RXT147" s="622" t="s">
        <v>844</v>
      </c>
      <c r="RXU147" s="622" t="s">
        <v>844</v>
      </c>
      <c r="RXV147" s="622" t="s">
        <v>844</v>
      </c>
      <c r="RXW147" s="622" t="s">
        <v>844</v>
      </c>
      <c r="RXX147" s="622" t="s">
        <v>844</v>
      </c>
      <c r="RXY147" s="622" t="s">
        <v>844</v>
      </c>
      <c r="RXZ147" s="622" t="s">
        <v>844</v>
      </c>
      <c r="RYA147" s="622" t="s">
        <v>844</v>
      </c>
      <c r="RYB147" s="622" t="s">
        <v>844</v>
      </c>
      <c r="RYC147" s="622" t="s">
        <v>844</v>
      </c>
      <c r="RYD147" s="622" t="s">
        <v>844</v>
      </c>
      <c r="RYE147" s="622" t="s">
        <v>844</v>
      </c>
      <c r="RYF147" s="622" t="s">
        <v>844</v>
      </c>
      <c r="RYG147" s="622" t="s">
        <v>844</v>
      </c>
      <c r="RYH147" s="622" t="s">
        <v>844</v>
      </c>
      <c r="RYI147" s="622" t="s">
        <v>844</v>
      </c>
      <c r="RYJ147" s="622" t="s">
        <v>844</v>
      </c>
      <c r="RYK147" s="622" t="s">
        <v>844</v>
      </c>
      <c r="RYL147" s="622" t="s">
        <v>844</v>
      </c>
      <c r="RYM147" s="622" t="s">
        <v>844</v>
      </c>
      <c r="RYN147" s="622" t="s">
        <v>844</v>
      </c>
      <c r="RYO147" s="622" t="s">
        <v>844</v>
      </c>
      <c r="RYP147" s="622" t="s">
        <v>844</v>
      </c>
      <c r="RYQ147" s="622" t="s">
        <v>844</v>
      </c>
      <c r="RYR147" s="622" t="s">
        <v>844</v>
      </c>
      <c r="RYS147" s="622" t="s">
        <v>844</v>
      </c>
      <c r="RYT147" s="622" t="s">
        <v>844</v>
      </c>
      <c r="RYU147" s="622" t="s">
        <v>844</v>
      </c>
      <c r="RYV147" s="622" t="s">
        <v>844</v>
      </c>
      <c r="RYW147" s="622" t="s">
        <v>844</v>
      </c>
      <c r="RYX147" s="622" t="s">
        <v>844</v>
      </c>
      <c r="RYY147" s="622" t="s">
        <v>844</v>
      </c>
      <c r="RYZ147" s="622" t="s">
        <v>844</v>
      </c>
      <c r="RZA147" s="622" t="s">
        <v>844</v>
      </c>
      <c r="RZB147" s="622" t="s">
        <v>844</v>
      </c>
      <c r="RZC147" s="622" t="s">
        <v>844</v>
      </c>
      <c r="RZD147" s="622" t="s">
        <v>844</v>
      </c>
      <c r="RZE147" s="622" t="s">
        <v>844</v>
      </c>
      <c r="RZF147" s="622" t="s">
        <v>844</v>
      </c>
      <c r="RZG147" s="622" t="s">
        <v>844</v>
      </c>
      <c r="RZH147" s="622" t="s">
        <v>844</v>
      </c>
      <c r="RZI147" s="622" t="s">
        <v>844</v>
      </c>
      <c r="RZJ147" s="622" t="s">
        <v>844</v>
      </c>
      <c r="RZK147" s="622" t="s">
        <v>844</v>
      </c>
      <c r="RZL147" s="622" t="s">
        <v>844</v>
      </c>
      <c r="RZM147" s="622" t="s">
        <v>844</v>
      </c>
      <c r="RZN147" s="622" t="s">
        <v>844</v>
      </c>
      <c r="RZO147" s="622" t="s">
        <v>844</v>
      </c>
      <c r="RZP147" s="622" t="s">
        <v>844</v>
      </c>
      <c r="RZQ147" s="622" t="s">
        <v>844</v>
      </c>
      <c r="RZR147" s="622" t="s">
        <v>844</v>
      </c>
      <c r="RZS147" s="622" t="s">
        <v>844</v>
      </c>
      <c r="RZT147" s="622" t="s">
        <v>844</v>
      </c>
      <c r="RZU147" s="622" t="s">
        <v>844</v>
      </c>
      <c r="RZV147" s="622" t="s">
        <v>844</v>
      </c>
      <c r="RZW147" s="622" t="s">
        <v>844</v>
      </c>
      <c r="RZX147" s="622" t="s">
        <v>844</v>
      </c>
      <c r="RZY147" s="622" t="s">
        <v>844</v>
      </c>
      <c r="RZZ147" s="622" t="s">
        <v>844</v>
      </c>
      <c r="SAA147" s="622" t="s">
        <v>844</v>
      </c>
      <c r="SAB147" s="622" t="s">
        <v>844</v>
      </c>
      <c r="SAC147" s="622" t="s">
        <v>844</v>
      </c>
      <c r="SAD147" s="622" t="s">
        <v>844</v>
      </c>
      <c r="SAE147" s="622" t="s">
        <v>844</v>
      </c>
      <c r="SAF147" s="622" t="s">
        <v>844</v>
      </c>
      <c r="SAG147" s="622" t="s">
        <v>844</v>
      </c>
      <c r="SAH147" s="622" t="s">
        <v>844</v>
      </c>
      <c r="SAI147" s="622" t="s">
        <v>844</v>
      </c>
      <c r="SAJ147" s="622" t="s">
        <v>844</v>
      </c>
      <c r="SAK147" s="622" t="s">
        <v>844</v>
      </c>
      <c r="SAL147" s="622" t="s">
        <v>844</v>
      </c>
      <c r="SAM147" s="622" t="s">
        <v>844</v>
      </c>
      <c r="SAN147" s="622" t="s">
        <v>844</v>
      </c>
      <c r="SAO147" s="622" t="s">
        <v>844</v>
      </c>
      <c r="SAP147" s="622" t="s">
        <v>844</v>
      </c>
      <c r="SAQ147" s="622" t="s">
        <v>844</v>
      </c>
      <c r="SAR147" s="622" t="s">
        <v>844</v>
      </c>
      <c r="SAS147" s="622" t="s">
        <v>844</v>
      </c>
      <c r="SAT147" s="622" t="s">
        <v>844</v>
      </c>
      <c r="SAU147" s="622" t="s">
        <v>844</v>
      </c>
      <c r="SAV147" s="622" t="s">
        <v>844</v>
      </c>
      <c r="SAW147" s="622" t="s">
        <v>844</v>
      </c>
      <c r="SAX147" s="622" t="s">
        <v>844</v>
      </c>
      <c r="SAY147" s="622" t="s">
        <v>844</v>
      </c>
      <c r="SAZ147" s="622" t="s">
        <v>844</v>
      </c>
      <c r="SBA147" s="622" t="s">
        <v>844</v>
      </c>
      <c r="SBB147" s="622" t="s">
        <v>844</v>
      </c>
      <c r="SBC147" s="622" t="s">
        <v>844</v>
      </c>
      <c r="SBD147" s="622" t="s">
        <v>844</v>
      </c>
      <c r="SBE147" s="622" t="s">
        <v>844</v>
      </c>
      <c r="SBF147" s="622" t="s">
        <v>844</v>
      </c>
      <c r="SBG147" s="622" t="s">
        <v>844</v>
      </c>
      <c r="SBH147" s="622" t="s">
        <v>844</v>
      </c>
      <c r="SBI147" s="622" t="s">
        <v>844</v>
      </c>
      <c r="SBJ147" s="622" t="s">
        <v>844</v>
      </c>
      <c r="SBK147" s="622" t="s">
        <v>844</v>
      </c>
      <c r="SBL147" s="622" t="s">
        <v>844</v>
      </c>
      <c r="SBM147" s="622" t="s">
        <v>844</v>
      </c>
      <c r="SBN147" s="622" t="s">
        <v>844</v>
      </c>
      <c r="SBO147" s="622" t="s">
        <v>844</v>
      </c>
      <c r="SBP147" s="622" t="s">
        <v>844</v>
      </c>
      <c r="SBQ147" s="622" t="s">
        <v>844</v>
      </c>
      <c r="SBR147" s="622" t="s">
        <v>844</v>
      </c>
      <c r="SBS147" s="622" t="s">
        <v>844</v>
      </c>
      <c r="SBT147" s="622" t="s">
        <v>844</v>
      </c>
      <c r="SBU147" s="622" t="s">
        <v>844</v>
      </c>
      <c r="SBV147" s="622" t="s">
        <v>844</v>
      </c>
      <c r="SBW147" s="622" t="s">
        <v>844</v>
      </c>
      <c r="SBX147" s="622" t="s">
        <v>844</v>
      </c>
      <c r="SBY147" s="622" t="s">
        <v>844</v>
      </c>
      <c r="SBZ147" s="622" t="s">
        <v>844</v>
      </c>
      <c r="SCA147" s="622" t="s">
        <v>844</v>
      </c>
      <c r="SCB147" s="622" t="s">
        <v>844</v>
      </c>
      <c r="SCC147" s="622" t="s">
        <v>844</v>
      </c>
      <c r="SCD147" s="622" t="s">
        <v>844</v>
      </c>
      <c r="SCE147" s="622" t="s">
        <v>844</v>
      </c>
      <c r="SCF147" s="622" t="s">
        <v>844</v>
      </c>
      <c r="SCG147" s="622" t="s">
        <v>844</v>
      </c>
      <c r="SCH147" s="622" t="s">
        <v>844</v>
      </c>
      <c r="SCI147" s="622" t="s">
        <v>844</v>
      </c>
      <c r="SCJ147" s="622" t="s">
        <v>844</v>
      </c>
      <c r="SCK147" s="622" t="s">
        <v>844</v>
      </c>
      <c r="SCL147" s="622" t="s">
        <v>844</v>
      </c>
      <c r="SCM147" s="622" t="s">
        <v>844</v>
      </c>
      <c r="SCN147" s="622" t="s">
        <v>844</v>
      </c>
      <c r="SCO147" s="622" t="s">
        <v>844</v>
      </c>
      <c r="SCP147" s="622" t="s">
        <v>844</v>
      </c>
      <c r="SCQ147" s="622" t="s">
        <v>844</v>
      </c>
      <c r="SCR147" s="622" t="s">
        <v>844</v>
      </c>
      <c r="SCS147" s="622" t="s">
        <v>844</v>
      </c>
      <c r="SCT147" s="622" t="s">
        <v>844</v>
      </c>
      <c r="SCU147" s="622" t="s">
        <v>844</v>
      </c>
      <c r="SCV147" s="622" t="s">
        <v>844</v>
      </c>
      <c r="SCW147" s="622" t="s">
        <v>844</v>
      </c>
      <c r="SCX147" s="622" t="s">
        <v>844</v>
      </c>
      <c r="SCY147" s="622" t="s">
        <v>844</v>
      </c>
      <c r="SCZ147" s="622" t="s">
        <v>844</v>
      </c>
      <c r="SDA147" s="622" t="s">
        <v>844</v>
      </c>
      <c r="SDB147" s="622" t="s">
        <v>844</v>
      </c>
      <c r="SDC147" s="622" t="s">
        <v>844</v>
      </c>
      <c r="SDD147" s="622" t="s">
        <v>844</v>
      </c>
      <c r="SDE147" s="622" t="s">
        <v>844</v>
      </c>
      <c r="SDF147" s="622" t="s">
        <v>844</v>
      </c>
      <c r="SDG147" s="622" t="s">
        <v>844</v>
      </c>
      <c r="SDH147" s="622" t="s">
        <v>844</v>
      </c>
      <c r="SDI147" s="622" t="s">
        <v>844</v>
      </c>
      <c r="SDJ147" s="622" t="s">
        <v>844</v>
      </c>
      <c r="SDK147" s="622" t="s">
        <v>844</v>
      </c>
      <c r="SDL147" s="622" t="s">
        <v>844</v>
      </c>
      <c r="SDM147" s="622" t="s">
        <v>844</v>
      </c>
      <c r="SDN147" s="622" t="s">
        <v>844</v>
      </c>
      <c r="SDO147" s="622" t="s">
        <v>844</v>
      </c>
      <c r="SDP147" s="622" t="s">
        <v>844</v>
      </c>
      <c r="SDQ147" s="622" t="s">
        <v>844</v>
      </c>
      <c r="SDR147" s="622" t="s">
        <v>844</v>
      </c>
      <c r="SDS147" s="622" t="s">
        <v>844</v>
      </c>
      <c r="SDT147" s="622" t="s">
        <v>844</v>
      </c>
      <c r="SDU147" s="622" t="s">
        <v>844</v>
      </c>
      <c r="SDV147" s="622" t="s">
        <v>844</v>
      </c>
      <c r="SDW147" s="622" t="s">
        <v>844</v>
      </c>
      <c r="SDX147" s="622" t="s">
        <v>844</v>
      </c>
      <c r="SDY147" s="622" t="s">
        <v>844</v>
      </c>
      <c r="SDZ147" s="622" t="s">
        <v>844</v>
      </c>
      <c r="SEA147" s="622" t="s">
        <v>844</v>
      </c>
      <c r="SEB147" s="622" t="s">
        <v>844</v>
      </c>
      <c r="SEC147" s="622" t="s">
        <v>844</v>
      </c>
      <c r="SED147" s="622" t="s">
        <v>844</v>
      </c>
      <c r="SEE147" s="622" t="s">
        <v>844</v>
      </c>
      <c r="SEF147" s="622" t="s">
        <v>844</v>
      </c>
      <c r="SEG147" s="622" t="s">
        <v>844</v>
      </c>
      <c r="SEH147" s="622" t="s">
        <v>844</v>
      </c>
      <c r="SEI147" s="622" t="s">
        <v>844</v>
      </c>
      <c r="SEJ147" s="622" t="s">
        <v>844</v>
      </c>
      <c r="SEK147" s="622" t="s">
        <v>844</v>
      </c>
      <c r="SEL147" s="622" t="s">
        <v>844</v>
      </c>
      <c r="SEM147" s="622" t="s">
        <v>844</v>
      </c>
      <c r="SEN147" s="622" t="s">
        <v>844</v>
      </c>
      <c r="SEO147" s="622" t="s">
        <v>844</v>
      </c>
      <c r="SEP147" s="622" t="s">
        <v>844</v>
      </c>
      <c r="SEQ147" s="622" t="s">
        <v>844</v>
      </c>
      <c r="SER147" s="622" t="s">
        <v>844</v>
      </c>
      <c r="SES147" s="622" t="s">
        <v>844</v>
      </c>
      <c r="SET147" s="622" t="s">
        <v>844</v>
      </c>
      <c r="SEU147" s="622" t="s">
        <v>844</v>
      </c>
      <c r="SEV147" s="622" t="s">
        <v>844</v>
      </c>
      <c r="SEW147" s="622" t="s">
        <v>844</v>
      </c>
      <c r="SEX147" s="622" t="s">
        <v>844</v>
      </c>
      <c r="SEY147" s="622" t="s">
        <v>844</v>
      </c>
      <c r="SEZ147" s="622" t="s">
        <v>844</v>
      </c>
      <c r="SFA147" s="622" t="s">
        <v>844</v>
      </c>
      <c r="SFB147" s="622" t="s">
        <v>844</v>
      </c>
      <c r="SFC147" s="622" t="s">
        <v>844</v>
      </c>
      <c r="SFD147" s="622" t="s">
        <v>844</v>
      </c>
      <c r="SFE147" s="622" t="s">
        <v>844</v>
      </c>
      <c r="SFF147" s="622" t="s">
        <v>844</v>
      </c>
      <c r="SFG147" s="622" t="s">
        <v>844</v>
      </c>
      <c r="SFH147" s="622" t="s">
        <v>844</v>
      </c>
      <c r="SFI147" s="622" t="s">
        <v>844</v>
      </c>
      <c r="SFJ147" s="622" t="s">
        <v>844</v>
      </c>
      <c r="SFK147" s="622" t="s">
        <v>844</v>
      </c>
      <c r="SFL147" s="622" t="s">
        <v>844</v>
      </c>
      <c r="SFM147" s="622" t="s">
        <v>844</v>
      </c>
      <c r="SFN147" s="622" t="s">
        <v>844</v>
      </c>
      <c r="SFO147" s="622" t="s">
        <v>844</v>
      </c>
      <c r="SFP147" s="622" t="s">
        <v>844</v>
      </c>
      <c r="SFQ147" s="622" t="s">
        <v>844</v>
      </c>
      <c r="SFR147" s="622" t="s">
        <v>844</v>
      </c>
      <c r="SFS147" s="622" t="s">
        <v>844</v>
      </c>
      <c r="SFT147" s="622" t="s">
        <v>844</v>
      </c>
      <c r="SFU147" s="622" t="s">
        <v>844</v>
      </c>
      <c r="SFV147" s="622" t="s">
        <v>844</v>
      </c>
      <c r="SFW147" s="622" t="s">
        <v>844</v>
      </c>
      <c r="SFX147" s="622" t="s">
        <v>844</v>
      </c>
      <c r="SFY147" s="622" t="s">
        <v>844</v>
      </c>
      <c r="SFZ147" s="622" t="s">
        <v>844</v>
      </c>
      <c r="SGA147" s="622" t="s">
        <v>844</v>
      </c>
      <c r="SGB147" s="622" t="s">
        <v>844</v>
      </c>
      <c r="SGC147" s="622" t="s">
        <v>844</v>
      </c>
      <c r="SGD147" s="622" t="s">
        <v>844</v>
      </c>
      <c r="SGE147" s="622" t="s">
        <v>844</v>
      </c>
      <c r="SGF147" s="622" t="s">
        <v>844</v>
      </c>
      <c r="SGG147" s="622" t="s">
        <v>844</v>
      </c>
      <c r="SGH147" s="622" t="s">
        <v>844</v>
      </c>
      <c r="SGI147" s="622" t="s">
        <v>844</v>
      </c>
      <c r="SGJ147" s="622" t="s">
        <v>844</v>
      </c>
      <c r="SGK147" s="622" t="s">
        <v>844</v>
      </c>
      <c r="SGL147" s="622" t="s">
        <v>844</v>
      </c>
      <c r="SGM147" s="622" t="s">
        <v>844</v>
      </c>
      <c r="SGN147" s="622" t="s">
        <v>844</v>
      </c>
      <c r="SGO147" s="622" t="s">
        <v>844</v>
      </c>
      <c r="SGP147" s="622" t="s">
        <v>844</v>
      </c>
      <c r="SGQ147" s="622" t="s">
        <v>844</v>
      </c>
      <c r="SGR147" s="622" t="s">
        <v>844</v>
      </c>
      <c r="SGS147" s="622" t="s">
        <v>844</v>
      </c>
      <c r="SGT147" s="622" t="s">
        <v>844</v>
      </c>
      <c r="SGU147" s="622" t="s">
        <v>844</v>
      </c>
      <c r="SGV147" s="622" t="s">
        <v>844</v>
      </c>
      <c r="SGW147" s="622" t="s">
        <v>844</v>
      </c>
      <c r="SGX147" s="622" t="s">
        <v>844</v>
      </c>
      <c r="SGY147" s="622" t="s">
        <v>844</v>
      </c>
      <c r="SGZ147" s="622" t="s">
        <v>844</v>
      </c>
      <c r="SHA147" s="622" t="s">
        <v>844</v>
      </c>
      <c r="SHB147" s="622" t="s">
        <v>844</v>
      </c>
      <c r="SHC147" s="622" t="s">
        <v>844</v>
      </c>
      <c r="SHD147" s="622" t="s">
        <v>844</v>
      </c>
      <c r="SHE147" s="622" t="s">
        <v>844</v>
      </c>
      <c r="SHF147" s="622" t="s">
        <v>844</v>
      </c>
      <c r="SHG147" s="622" t="s">
        <v>844</v>
      </c>
      <c r="SHH147" s="622" t="s">
        <v>844</v>
      </c>
      <c r="SHI147" s="622" t="s">
        <v>844</v>
      </c>
      <c r="SHJ147" s="622" t="s">
        <v>844</v>
      </c>
      <c r="SHK147" s="622" t="s">
        <v>844</v>
      </c>
      <c r="SHL147" s="622" t="s">
        <v>844</v>
      </c>
      <c r="SHM147" s="622" t="s">
        <v>844</v>
      </c>
      <c r="SHN147" s="622" t="s">
        <v>844</v>
      </c>
      <c r="SHO147" s="622" t="s">
        <v>844</v>
      </c>
      <c r="SHP147" s="622" t="s">
        <v>844</v>
      </c>
      <c r="SHQ147" s="622" t="s">
        <v>844</v>
      </c>
      <c r="SHR147" s="622" t="s">
        <v>844</v>
      </c>
      <c r="SHS147" s="622" t="s">
        <v>844</v>
      </c>
      <c r="SHT147" s="622" t="s">
        <v>844</v>
      </c>
      <c r="SHU147" s="622" t="s">
        <v>844</v>
      </c>
      <c r="SHV147" s="622" t="s">
        <v>844</v>
      </c>
      <c r="SHW147" s="622" t="s">
        <v>844</v>
      </c>
      <c r="SHX147" s="622" t="s">
        <v>844</v>
      </c>
      <c r="SHY147" s="622" t="s">
        <v>844</v>
      </c>
      <c r="SHZ147" s="622" t="s">
        <v>844</v>
      </c>
      <c r="SIA147" s="622" t="s">
        <v>844</v>
      </c>
      <c r="SIB147" s="622" t="s">
        <v>844</v>
      </c>
      <c r="SIC147" s="622" t="s">
        <v>844</v>
      </c>
      <c r="SID147" s="622" t="s">
        <v>844</v>
      </c>
      <c r="SIE147" s="622" t="s">
        <v>844</v>
      </c>
      <c r="SIF147" s="622" t="s">
        <v>844</v>
      </c>
      <c r="SIG147" s="622" t="s">
        <v>844</v>
      </c>
      <c r="SIH147" s="622" t="s">
        <v>844</v>
      </c>
      <c r="SII147" s="622" t="s">
        <v>844</v>
      </c>
      <c r="SIJ147" s="622" t="s">
        <v>844</v>
      </c>
      <c r="SIK147" s="622" t="s">
        <v>844</v>
      </c>
      <c r="SIL147" s="622" t="s">
        <v>844</v>
      </c>
      <c r="SIM147" s="622" t="s">
        <v>844</v>
      </c>
      <c r="SIN147" s="622" t="s">
        <v>844</v>
      </c>
      <c r="SIO147" s="622" t="s">
        <v>844</v>
      </c>
      <c r="SIP147" s="622" t="s">
        <v>844</v>
      </c>
      <c r="SIQ147" s="622" t="s">
        <v>844</v>
      </c>
      <c r="SIR147" s="622" t="s">
        <v>844</v>
      </c>
      <c r="SIS147" s="622" t="s">
        <v>844</v>
      </c>
      <c r="SIT147" s="622" t="s">
        <v>844</v>
      </c>
      <c r="SIU147" s="622" t="s">
        <v>844</v>
      </c>
      <c r="SIV147" s="622" t="s">
        <v>844</v>
      </c>
      <c r="SIW147" s="622" t="s">
        <v>844</v>
      </c>
      <c r="SIX147" s="622" t="s">
        <v>844</v>
      </c>
      <c r="SIY147" s="622" t="s">
        <v>844</v>
      </c>
      <c r="SIZ147" s="622" t="s">
        <v>844</v>
      </c>
      <c r="SJA147" s="622" t="s">
        <v>844</v>
      </c>
      <c r="SJB147" s="622" t="s">
        <v>844</v>
      </c>
      <c r="SJC147" s="622" t="s">
        <v>844</v>
      </c>
      <c r="SJD147" s="622" t="s">
        <v>844</v>
      </c>
      <c r="SJE147" s="622" t="s">
        <v>844</v>
      </c>
      <c r="SJF147" s="622" t="s">
        <v>844</v>
      </c>
      <c r="SJG147" s="622" t="s">
        <v>844</v>
      </c>
      <c r="SJH147" s="622" t="s">
        <v>844</v>
      </c>
      <c r="SJI147" s="622" t="s">
        <v>844</v>
      </c>
      <c r="SJJ147" s="622" t="s">
        <v>844</v>
      </c>
      <c r="SJK147" s="622" t="s">
        <v>844</v>
      </c>
      <c r="SJL147" s="622" t="s">
        <v>844</v>
      </c>
      <c r="SJM147" s="622" t="s">
        <v>844</v>
      </c>
      <c r="SJN147" s="622" t="s">
        <v>844</v>
      </c>
      <c r="SJO147" s="622" t="s">
        <v>844</v>
      </c>
      <c r="SJP147" s="622" t="s">
        <v>844</v>
      </c>
      <c r="SJQ147" s="622" t="s">
        <v>844</v>
      </c>
      <c r="SJR147" s="622" t="s">
        <v>844</v>
      </c>
      <c r="SJS147" s="622" t="s">
        <v>844</v>
      </c>
      <c r="SJT147" s="622" t="s">
        <v>844</v>
      </c>
      <c r="SJU147" s="622" t="s">
        <v>844</v>
      </c>
      <c r="SJV147" s="622" t="s">
        <v>844</v>
      </c>
      <c r="SJW147" s="622" t="s">
        <v>844</v>
      </c>
      <c r="SJX147" s="622" t="s">
        <v>844</v>
      </c>
      <c r="SJY147" s="622" t="s">
        <v>844</v>
      </c>
      <c r="SJZ147" s="622" t="s">
        <v>844</v>
      </c>
      <c r="SKA147" s="622" t="s">
        <v>844</v>
      </c>
      <c r="SKB147" s="622" t="s">
        <v>844</v>
      </c>
      <c r="SKC147" s="622" t="s">
        <v>844</v>
      </c>
      <c r="SKD147" s="622" t="s">
        <v>844</v>
      </c>
      <c r="SKE147" s="622" t="s">
        <v>844</v>
      </c>
      <c r="SKF147" s="622" t="s">
        <v>844</v>
      </c>
      <c r="SKG147" s="622" t="s">
        <v>844</v>
      </c>
      <c r="SKH147" s="622" t="s">
        <v>844</v>
      </c>
      <c r="SKI147" s="622" t="s">
        <v>844</v>
      </c>
      <c r="SKJ147" s="622" t="s">
        <v>844</v>
      </c>
      <c r="SKK147" s="622" t="s">
        <v>844</v>
      </c>
      <c r="SKL147" s="622" t="s">
        <v>844</v>
      </c>
      <c r="SKM147" s="622" t="s">
        <v>844</v>
      </c>
      <c r="SKN147" s="622" t="s">
        <v>844</v>
      </c>
      <c r="SKO147" s="622" t="s">
        <v>844</v>
      </c>
      <c r="SKP147" s="622" t="s">
        <v>844</v>
      </c>
      <c r="SKQ147" s="622" t="s">
        <v>844</v>
      </c>
      <c r="SKR147" s="622" t="s">
        <v>844</v>
      </c>
      <c r="SKS147" s="622" t="s">
        <v>844</v>
      </c>
      <c r="SKT147" s="622" t="s">
        <v>844</v>
      </c>
      <c r="SKU147" s="622" t="s">
        <v>844</v>
      </c>
      <c r="SKV147" s="622" t="s">
        <v>844</v>
      </c>
      <c r="SKW147" s="622" t="s">
        <v>844</v>
      </c>
      <c r="SKX147" s="622" t="s">
        <v>844</v>
      </c>
      <c r="SKY147" s="622" t="s">
        <v>844</v>
      </c>
      <c r="SKZ147" s="622" t="s">
        <v>844</v>
      </c>
      <c r="SLA147" s="622" t="s">
        <v>844</v>
      </c>
      <c r="SLB147" s="622" t="s">
        <v>844</v>
      </c>
      <c r="SLC147" s="622" t="s">
        <v>844</v>
      </c>
      <c r="SLD147" s="622" t="s">
        <v>844</v>
      </c>
      <c r="SLE147" s="622" t="s">
        <v>844</v>
      </c>
      <c r="SLF147" s="622" t="s">
        <v>844</v>
      </c>
      <c r="SLG147" s="622" t="s">
        <v>844</v>
      </c>
      <c r="SLH147" s="622" t="s">
        <v>844</v>
      </c>
      <c r="SLI147" s="622" t="s">
        <v>844</v>
      </c>
      <c r="SLJ147" s="622" t="s">
        <v>844</v>
      </c>
      <c r="SLK147" s="622" t="s">
        <v>844</v>
      </c>
      <c r="SLL147" s="622" t="s">
        <v>844</v>
      </c>
      <c r="SLM147" s="622" t="s">
        <v>844</v>
      </c>
      <c r="SLN147" s="622" t="s">
        <v>844</v>
      </c>
      <c r="SLO147" s="622" t="s">
        <v>844</v>
      </c>
      <c r="SLP147" s="622" t="s">
        <v>844</v>
      </c>
      <c r="SLQ147" s="622" t="s">
        <v>844</v>
      </c>
      <c r="SLR147" s="622" t="s">
        <v>844</v>
      </c>
      <c r="SLS147" s="622" t="s">
        <v>844</v>
      </c>
      <c r="SLT147" s="622" t="s">
        <v>844</v>
      </c>
      <c r="SLU147" s="622" t="s">
        <v>844</v>
      </c>
      <c r="SLV147" s="622" t="s">
        <v>844</v>
      </c>
      <c r="SLW147" s="622" t="s">
        <v>844</v>
      </c>
      <c r="SLX147" s="622" t="s">
        <v>844</v>
      </c>
      <c r="SLY147" s="622" t="s">
        <v>844</v>
      </c>
      <c r="SLZ147" s="622" t="s">
        <v>844</v>
      </c>
      <c r="SMA147" s="622" t="s">
        <v>844</v>
      </c>
      <c r="SMB147" s="622" t="s">
        <v>844</v>
      </c>
      <c r="SMC147" s="622" t="s">
        <v>844</v>
      </c>
      <c r="SMD147" s="622" t="s">
        <v>844</v>
      </c>
      <c r="SME147" s="622" t="s">
        <v>844</v>
      </c>
      <c r="SMF147" s="622" t="s">
        <v>844</v>
      </c>
      <c r="SMG147" s="622" t="s">
        <v>844</v>
      </c>
      <c r="SMH147" s="622" t="s">
        <v>844</v>
      </c>
      <c r="SMI147" s="622" t="s">
        <v>844</v>
      </c>
      <c r="SMJ147" s="622" t="s">
        <v>844</v>
      </c>
      <c r="SMK147" s="622" t="s">
        <v>844</v>
      </c>
      <c r="SML147" s="622" t="s">
        <v>844</v>
      </c>
      <c r="SMM147" s="622" t="s">
        <v>844</v>
      </c>
      <c r="SMN147" s="622" t="s">
        <v>844</v>
      </c>
      <c r="SMO147" s="622" t="s">
        <v>844</v>
      </c>
      <c r="SMP147" s="622" t="s">
        <v>844</v>
      </c>
      <c r="SMQ147" s="622" t="s">
        <v>844</v>
      </c>
      <c r="SMR147" s="622" t="s">
        <v>844</v>
      </c>
      <c r="SMS147" s="622" t="s">
        <v>844</v>
      </c>
      <c r="SMT147" s="622" t="s">
        <v>844</v>
      </c>
      <c r="SMU147" s="622" t="s">
        <v>844</v>
      </c>
      <c r="SMV147" s="622" t="s">
        <v>844</v>
      </c>
      <c r="SMW147" s="622" t="s">
        <v>844</v>
      </c>
      <c r="SMX147" s="622" t="s">
        <v>844</v>
      </c>
      <c r="SMY147" s="622" t="s">
        <v>844</v>
      </c>
      <c r="SMZ147" s="622" t="s">
        <v>844</v>
      </c>
      <c r="SNA147" s="622" t="s">
        <v>844</v>
      </c>
      <c r="SNB147" s="622" t="s">
        <v>844</v>
      </c>
      <c r="SNC147" s="622" t="s">
        <v>844</v>
      </c>
      <c r="SND147" s="622" t="s">
        <v>844</v>
      </c>
      <c r="SNE147" s="622" t="s">
        <v>844</v>
      </c>
      <c r="SNF147" s="622" t="s">
        <v>844</v>
      </c>
      <c r="SNG147" s="622" t="s">
        <v>844</v>
      </c>
      <c r="SNH147" s="622" t="s">
        <v>844</v>
      </c>
      <c r="SNI147" s="622" t="s">
        <v>844</v>
      </c>
      <c r="SNJ147" s="622" t="s">
        <v>844</v>
      </c>
      <c r="SNK147" s="622" t="s">
        <v>844</v>
      </c>
      <c r="SNL147" s="622" t="s">
        <v>844</v>
      </c>
      <c r="SNM147" s="622" t="s">
        <v>844</v>
      </c>
      <c r="SNN147" s="622" t="s">
        <v>844</v>
      </c>
      <c r="SNO147" s="622" t="s">
        <v>844</v>
      </c>
      <c r="SNP147" s="622" t="s">
        <v>844</v>
      </c>
      <c r="SNQ147" s="622" t="s">
        <v>844</v>
      </c>
      <c r="SNR147" s="622" t="s">
        <v>844</v>
      </c>
      <c r="SNS147" s="622" t="s">
        <v>844</v>
      </c>
      <c r="SNT147" s="622" t="s">
        <v>844</v>
      </c>
      <c r="SNU147" s="622" t="s">
        <v>844</v>
      </c>
      <c r="SNV147" s="622" t="s">
        <v>844</v>
      </c>
      <c r="SNW147" s="622" t="s">
        <v>844</v>
      </c>
      <c r="SNX147" s="622" t="s">
        <v>844</v>
      </c>
      <c r="SNY147" s="622" t="s">
        <v>844</v>
      </c>
      <c r="SNZ147" s="622" t="s">
        <v>844</v>
      </c>
      <c r="SOA147" s="622" t="s">
        <v>844</v>
      </c>
      <c r="SOB147" s="622" t="s">
        <v>844</v>
      </c>
      <c r="SOC147" s="622" t="s">
        <v>844</v>
      </c>
      <c r="SOD147" s="622" t="s">
        <v>844</v>
      </c>
      <c r="SOE147" s="622" t="s">
        <v>844</v>
      </c>
      <c r="SOF147" s="622" t="s">
        <v>844</v>
      </c>
      <c r="SOG147" s="622" t="s">
        <v>844</v>
      </c>
      <c r="SOH147" s="622" t="s">
        <v>844</v>
      </c>
      <c r="SOI147" s="622" t="s">
        <v>844</v>
      </c>
      <c r="SOJ147" s="622" t="s">
        <v>844</v>
      </c>
      <c r="SOK147" s="622" t="s">
        <v>844</v>
      </c>
      <c r="SOL147" s="622" t="s">
        <v>844</v>
      </c>
      <c r="SOM147" s="622" t="s">
        <v>844</v>
      </c>
      <c r="SON147" s="622" t="s">
        <v>844</v>
      </c>
      <c r="SOO147" s="622" t="s">
        <v>844</v>
      </c>
      <c r="SOP147" s="622" t="s">
        <v>844</v>
      </c>
      <c r="SOQ147" s="622" t="s">
        <v>844</v>
      </c>
      <c r="SOR147" s="622" t="s">
        <v>844</v>
      </c>
      <c r="SOS147" s="622" t="s">
        <v>844</v>
      </c>
      <c r="SOT147" s="622" t="s">
        <v>844</v>
      </c>
      <c r="SOU147" s="622" t="s">
        <v>844</v>
      </c>
      <c r="SOV147" s="622" t="s">
        <v>844</v>
      </c>
      <c r="SOW147" s="622" t="s">
        <v>844</v>
      </c>
      <c r="SOX147" s="622" t="s">
        <v>844</v>
      </c>
      <c r="SOY147" s="622" t="s">
        <v>844</v>
      </c>
      <c r="SOZ147" s="622" t="s">
        <v>844</v>
      </c>
      <c r="SPA147" s="622" t="s">
        <v>844</v>
      </c>
      <c r="SPB147" s="622" t="s">
        <v>844</v>
      </c>
      <c r="SPC147" s="622" t="s">
        <v>844</v>
      </c>
      <c r="SPD147" s="622" t="s">
        <v>844</v>
      </c>
      <c r="SPE147" s="622" t="s">
        <v>844</v>
      </c>
      <c r="SPF147" s="622" t="s">
        <v>844</v>
      </c>
      <c r="SPG147" s="622" t="s">
        <v>844</v>
      </c>
      <c r="SPH147" s="622" t="s">
        <v>844</v>
      </c>
      <c r="SPI147" s="622" t="s">
        <v>844</v>
      </c>
      <c r="SPJ147" s="622" t="s">
        <v>844</v>
      </c>
      <c r="SPK147" s="622" t="s">
        <v>844</v>
      </c>
      <c r="SPL147" s="622" t="s">
        <v>844</v>
      </c>
      <c r="SPM147" s="622" t="s">
        <v>844</v>
      </c>
      <c r="SPN147" s="622" t="s">
        <v>844</v>
      </c>
      <c r="SPO147" s="622" t="s">
        <v>844</v>
      </c>
      <c r="SPP147" s="622" t="s">
        <v>844</v>
      </c>
      <c r="SPQ147" s="622" t="s">
        <v>844</v>
      </c>
      <c r="SPR147" s="622" t="s">
        <v>844</v>
      </c>
      <c r="SPS147" s="622" t="s">
        <v>844</v>
      </c>
      <c r="SPT147" s="622" t="s">
        <v>844</v>
      </c>
      <c r="SPU147" s="622" t="s">
        <v>844</v>
      </c>
      <c r="SPV147" s="622" t="s">
        <v>844</v>
      </c>
      <c r="SPW147" s="622" t="s">
        <v>844</v>
      </c>
      <c r="SPX147" s="622" t="s">
        <v>844</v>
      </c>
      <c r="SPY147" s="622" t="s">
        <v>844</v>
      </c>
      <c r="SPZ147" s="622" t="s">
        <v>844</v>
      </c>
      <c r="SQA147" s="622" t="s">
        <v>844</v>
      </c>
      <c r="SQB147" s="622" t="s">
        <v>844</v>
      </c>
      <c r="SQC147" s="622" t="s">
        <v>844</v>
      </c>
      <c r="SQD147" s="622" t="s">
        <v>844</v>
      </c>
      <c r="SQE147" s="622" t="s">
        <v>844</v>
      </c>
      <c r="SQF147" s="622" t="s">
        <v>844</v>
      </c>
      <c r="SQG147" s="622" t="s">
        <v>844</v>
      </c>
      <c r="SQH147" s="622" t="s">
        <v>844</v>
      </c>
      <c r="SQI147" s="622" t="s">
        <v>844</v>
      </c>
      <c r="SQJ147" s="622" t="s">
        <v>844</v>
      </c>
      <c r="SQK147" s="622" t="s">
        <v>844</v>
      </c>
      <c r="SQL147" s="622" t="s">
        <v>844</v>
      </c>
      <c r="SQM147" s="622" t="s">
        <v>844</v>
      </c>
      <c r="SQN147" s="622" t="s">
        <v>844</v>
      </c>
      <c r="SQO147" s="622" t="s">
        <v>844</v>
      </c>
      <c r="SQP147" s="622" t="s">
        <v>844</v>
      </c>
      <c r="SQQ147" s="622" t="s">
        <v>844</v>
      </c>
      <c r="SQR147" s="622" t="s">
        <v>844</v>
      </c>
      <c r="SQS147" s="622" t="s">
        <v>844</v>
      </c>
      <c r="SQT147" s="622" t="s">
        <v>844</v>
      </c>
      <c r="SQU147" s="622" t="s">
        <v>844</v>
      </c>
      <c r="SQV147" s="622" t="s">
        <v>844</v>
      </c>
      <c r="SQW147" s="622" t="s">
        <v>844</v>
      </c>
      <c r="SQX147" s="622" t="s">
        <v>844</v>
      </c>
      <c r="SQY147" s="622" t="s">
        <v>844</v>
      </c>
      <c r="SQZ147" s="622" t="s">
        <v>844</v>
      </c>
      <c r="SRA147" s="622" t="s">
        <v>844</v>
      </c>
      <c r="SRB147" s="622" t="s">
        <v>844</v>
      </c>
      <c r="SRC147" s="622" t="s">
        <v>844</v>
      </c>
      <c r="SRD147" s="622" t="s">
        <v>844</v>
      </c>
      <c r="SRE147" s="622" t="s">
        <v>844</v>
      </c>
      <c r="SRF147" s="622" t="s">
        <v>844</v>
      </c>
      <c r="SRG147" s="622" t="s">
        <v>844</v>
      </c>
      <c r="SRH147" s="622" t="s">
        <v>844</v>
      </c>
      <c r="SRI147" s="622" t="s">
        <v>844</v>
      </c>
      <c r="SRJ147" s="622" t="s">
        <v>844</v>
      </c>
      <c r="SRK147" s="622" t="s">
        <v>844</v>
      </c>
      <c r="SRL147" s="622" t="s">
        <v>844</v>
      </c>
      <c r="SRM147" s="622" t="s">
        <v>844</v>
      </c>
      <c r="SRN147" s="622" t="s">
        <v>844</v>
      </c>
      <c r="SRO147" s="622" t="s">
        <v>844</v>
      </c>
      <c r="SRP147" s="622" t="s">
        <v>844</v>
      </c>
      <c r="SRQ147" s="622" t="s">
        <v>844</v>
      </c>
      <c r="SRR147" s="622" t="s">
        <v>844</v>
      </c>
      <c r="SRS147" s="622" t="s">
        <v>844</v>
      </c>
      <c r="SRT147" s="622" t="s">
        <v>844</v>
      </c>
      <c r="SRU147" s="622" t="s">
        <v>844</v>
      </c>
      <c r="SRV147" s="622" t="s">
        <v>844</v>
      </c>
      <c r="SRW147" s="622" t="s">
        <v>844</v>
      </c>
      <c r="SRX147" s="622" t="s">
        <v>844</v>
      </c>
      <c r="SRY147" s="622" t="s">
        <v>844</v>
      </c>
      <c r="SRZ147" s="622" t="s">
        <v>844</v>
      </c>
      <c r="SSA147" s="622" t="s">
        <v>844</v>
      </c>
      <c r="SSB147" s="622" t="s">
        <v>844</v>
      </c>
      <c r="SSC147" s="622" t="s">
        <v>844</v>
      </c>
      <c r="SSD147" s="622" t="s">
        <v>844</v>
      </c>
      <c r="SSE147" s="622" t="s">
        <v>844</v>
      </c>
      <c r="SSF147" s="622" t="s">
        <v>844</v>
      </c>
      <c r="SSG147" s="622" t="s">
        <v>844</v>
      </c>
      <c r="SSH147" s="622" t="s">
        <v>844</v>
      </c>
      <c r="SSI147" s="622" t="s">
        <v>844</v>
      </c>
      <c r="SSJ147" s="622" t="s">
        <v>844</v>
      </c>
      <c r="SSK147" s="622" t="s">
        <v>844</v>
      </c>
      <c r="SSL147" s="622" t="s">
        <v>844</v>
      </c>
      <c r="SSM147" s="622" t="s">
        <v>844</v>
      </c>
      <c r="SSN147" s="622" t="s">
        <v>844</v>
      </c>
      <c r="SSO147" s="622" t="s">
        <v>844</v>
      </c>
      <c r="SSP147" s="622" t="s">
        <v>844</v>
      </c>
      <c r="SSQ147" s="622" t="s">
        <v>844</v>
      </c>
      <c r="SSR147" s="622" t="s">
        <v>844</v>
      </c>
      <c r="SSS147" s="622" t="s">
        <v>844</v>
      </c>
      <c r="SST147" s="622" t="s">
        <v>844</v>
      </c>
      <c r="SSU147" s="622" t="s">
        <v>844</v>
      </c>
      <c r="SSV147" s="622" t="s">
        <v>844</v>
      </c>
      <c r="SSW147" s="622" t="s">
        <v>844</v>
      </c>
      <c r="SSX147" s="622" t="s">
        <v>844</v>
      </c>
      <c r="SSY147" s="622" t="s">
        <v>844</v>
      </c>
      <c r="SSZ147" s="622" t="s">
        <v>844</v>
      </c>
      <c r="STA147" s="622" t="s">
        <v>844</v>
      </c>
      <c r="STB147" s="622" t="s">
        <v>844</v>
      </c>
      <c r="STC147" s="622" t="s">
        <v>844</v>
      </c>
      <c r="STD147" s="622" t="s">
        <v>844</v>
      </c>
      <c r="STE147" s="622" t="s">
        <v>844</v>
      </c>
      <c r="STF147" s="622" t="s">
        <v>844</v>
      </c>
      <c r="STG147" s="622" t="s">
        <v>844</v>
      </c>
      <c r="STH147" s="622" t="s">
        <v>844</v>
      </c>
      <c r="STI147" s="622" t="s">
        <v>844</v>
      </c>
      <c r="STJ147" s="622" t="s">
        <v>844</v>
      </c>
      <c r="STK147" s="622" t="s">
        <v>844</v>
      </c>
      <c r="STL147" s="622" t="s">
        <v>844</v>
      </c>
      <c r="STM147" s="622" t="s">
        <v>844</v>
      </c>
      <c r="STN147" s="622" t="s">
        <v>844</v>
      </c>
      <c r="STO147" s="622" t="s">
        <v>844</v>
      </c>
      <c r="STP147" s="622" t="s">
        <v>844</v>
      </c>
      <c r="STQ147" s="622" t="s">
        <v>844</v>
      </c>
      <c r="STR147" s="622" t="s">
        <v>844</v>
      </c>
      <c r="STS147" s="622" t="s">
        <v>844</v>
      </c>
      <c r="STT147" s="622" t="s">
        <v>844</v>
      </c>
      <c r="STU147" s="622" t="s">
        <v>844</v>
      </c>
      <c r="STV147" s="622" t="s">
        <v>844</v>
      </c>
      <c r="STW147" s="622" t="s">
        <v>844</v>
      </c>
      <c r="STX147" s="622" t="s">
        <v>844</v>
      </c>
      <c r="STY147" s="622" t="s">
        <v>844</v>
      </c>
      <c r="STZ147" s="622" t="s">
        <v>844</v>
      </c>
      <c r="SUA147" s="622" t="s">
        <v>844</v>
      </c>
      <c r="SUB147" s="622" t="s">
        <v>844</v>
      </c>
      <c r="SUC147" s="622" t="s">
        <v>844</v>
      </c>
      <c r="SUD147" s="622" t="s">
        <v>844</v>
      </c>
      <c r="SUE147" s="622" t="s">
        <v>844</v>
      </c>
      <c r="SUF147" s="622" t="s">
        <v>844</v>
      </c>
      <c r="SUG147" s="622" t="s">
        <v>844</v>
      </c>
      <c r="SUH147" s="622" t="s">
        <v>844</v>
      </c>
      <c r="SUI147" s="622" t="s">
        <v>844</v>
      </c>
      <c r="SUJ147" s="622" t="s">
        <v>844</v>
      </c>
      <c r="SUK147" s="622" t="s">
        <v>844</v>
      </c>
      <c r="SUL147" s="622" t="s">
        <v>844</v>
      </c>
      <c r="SUM147" s="622" t="s">
        <v>844</v>
      </c>
      <c r="SUN147" s="622" t="s">
        <v>844</v>
      </c>
      <c r="SUO147" s="622" t="s">
        <v>844</v>
      </c>
      <c r="SUP147" s="622" t="s">
        <v>844</v>
      </c>
      <c r="SUQ147" s="622" t="s">
        <v>844</v>
      </c>
      <c r="SUR147" s="622" t="s">
        <v>844</v>
      </c>
      <c r="SUS147" s="622" t="s">
        <v>844</v>
      </c>
      <c r="SUT147" s="622" t="s">
        <v>844</v>
      </c>
      <c r="SUU147" s="622" t="s">
        <v>844</v>
      </c>
      <c r="SUV147" s="622" t="s">
        <v>844</v>
      </c>
      <c r="SUW147" s="622" t="s">
        <v>844</v>
      </c>
      <c r="SUX147" s="622" t="s">
        <v>844</v>
      </c>
      <c r="SUY147" s="622" t="s">
        <v>844</v>
      </c>
      <c r="SUZ147" s="622" t="s">
        <v>844</v>
      </c>
      <c r="SVA147" s="622" t="s">
        <v>844</v>
      </c>
      <c r="SVB147" s="622" t="s">
        <v>844</v>
      </c>
      <c r="SVC147" s="622" t="s">
        <v>844</v>
      </c>
      <c r="SVD147" s="622" t="s">
        <v>844</v>
      </c>
      <c r="SVE147" s="622" t="s">
        <v>844</v>
      </c>
      <c r="SVF147" s="622" t="s">
        <v>844</v>
      </c>
      <c r="SVG147" s="622" t="s">
        <v>844</v>
      </c>
      <c r="SVH147" s="622" t="s">
        <v>844</v>
      </c>
      <c r="SVI147" s="622" t="s">
        <v>844</v>
      </c>
      <c r="SVJ147" s="622" t="s">
        <v>844</v>
      </c>
      <c r="SVK147" s="622" t="s">
        <v>844</v>
      </c>
      <c r="SVL147" s="622" t="s">
        <v>844</v>
      </c>
      <c r="SVM147" s="622" t="s">
        <v>844</v>
      </c>
      <c r="SVN147" s="622" t="s">
        <v>844</v>
      </c>
      <c r="SVO147" s="622" t="s">
        <v>844</v>
      </c>
      <c r="SVP147" s="622" t="s">
        <v>844</v>
      </c>
      <c r="SVQ147" s="622" t="s">
        <v>844</v>
      </c>
      <c r="SVR147" s="622" t="s">
        <v>844</v>
      </c>
      <c r="SVS147" s="622" t="s">
        <v>844</v>
      </c>
      <c r="SVT147" s="622" t="s">
        <v>844</v>
      </c>
      <c r="SVU147" s="622" t="s">
        <v>844</v>
      </c>
      <c r="SVV147" s="622" t="s">
        <v>844</v>
      </c>
      <c r="SVW147" s="622" t="s">
        <v>844</v>
      </c>
      <c r="SVX147" s="622" t="s">
        <v>844</v>
      </c>
      <c r="SVY147" s="622" t="s">
        <v>844</v>
      </c>
      <c r="SVZ147" s="622" t="s">
        <v>844</v>
      </c>
      <c r="SWA147" s="622" t="s">
        <v>844</v>
      </c>
      <c r="SWB147" s="622" t="s">
        <v>844</v>
      </c>
      <c r="SWC147" s="622" t="s">
        <v>844</v>
      </c>
      <c r="SWD147" s="622" t="s">
        <v>844</v>
      </c>
      <c r="SWE147" s="622" t="s">
        <v>844</v>
      </c>
      <c r="SWF147" s="622" t="s">
        <v>844</v>
      </c>
      <c r="SWG147" s="622" t="s">
        <v>844</v>
      </c>
      <c r="SWH147" s="622" t="s">
        <v>844</v>
      </c>
      <c r="SWI147" s="622" t="s">
        <v>844</v>
      </c>
      <c r="SWJ147" s="622" t="s">
        <v>844</v>
      </c>
      <c r="SWK147" s="622" t="s">
        <v>844</v>
      </c>
      <c r="SWL147" s="622" t="s">
        <v>844</v>
      </c>
      <c r="SWM147" s="622" t="s">
        <v>844</v>
      </c>
      <c r="SWN147" s="622" t="s">
        <v>844</v>
      </c>
      <c r="SWO147" s="622" t="s">
        <v>844</v>
      </c>
      <c r="SWP147" s="622" t="s">
        <v>844</v>
      </c>
      <c r="SWQ147" s="622" t="s">
        <v>844</v>
      </c>
      <c r="SWR147" s="622" t="s">
        <v>844</v>
      </c>
      <c r="SWS147" s="622" t="s">
        <v>844</v>
      </c>
      <c r="SWT147" s="622" t="s">
        <v>844</v>
      </c>
      <c r="SWU147" s="622" t="s">
        <v>844</v>
      </c>
      <c r="SWV147" s="622" t="s">
        <v>844</v>
      </c>
      <c r="SWW147" s="622" t="s">
        <v>844</v>
      </c>
      <c r="SWX147" s="622" t="s">
        <v>844</v>
      </c>
      <c r="SWY147" s="622" t="s">
        <v>844</v>
      </c>
      <c r="SWZ147" s="622" t="s">
        <v>844</v>
      </c>
      <c r="SXA147" s="622" t="s">
        <v>844</v>
      </c>
      <c r="SXB147" s="622" t="s">
        <v>844</v>
      </c>
      <c r="SXC147" s="622" t="s">
        <v>844</v>
      </c>
      <c r="SXD147" s="622" t="s">
        <v>844</v>
      </c>
      <c r="SXE147" s="622" t="s">
        <v>844</v>
      </c>
      <c r="SXF147" s="622" t="s">
        <v>844</v>
      </c>
      <c r="SXG147" s="622" t="s">
        <v>844</v>
      </c>
      <c r="SXH147" s="622" t="s">
        <v>844</v>
      </c>
      <c r="SXI147" s="622" t="s">
        <v>844</v>
      </c>
      <c r="SXJ147" s="622" t="s">
        <v>844</v>
      </c>
      <c r="SXK147" s="622" t="s">
        <v>844</v>
      </c>
      <c r="SXL147" s="622" t="s">
        <v>844</v>
      </c>
      <c r="SXM147" s="622" t="s">
        <v>844</v>
      </c>
      <c r="SXN147" s="622" t="s">
        <v>844</v>
      </c>
      <c r="SXO147" s="622" t="s">
        <v>844</v>
      </c>
      <c r="SXP147" s="622" t="s">
        <v>844</v>
      </c>
      <c r="SXQ147" s="622" t="s">
        <v>844</v>
      </c>
      <c r="SXR147" s="622" t="s">
        <v>844</v>
      </c>
      <c r="SXS147" s="622" t="s">
        <v>844</v>
      </c>
      <c r="SXT147" s="622" t="s">
        <v>844</v>
      </c>
      <c r="SXU147" s="622" t="s">
        <v>844</v>
      </c>
      <c r="SXV147" s="622" t="s">
        <v>844</v>
      </c>
      <c r="SXW147" s="622" t="s">
        <v>844</v>
      </c>
      <c r="SXX147" s="622" t="s">
        <v>844</v>
      </c>
      <c r="SXY147" s="622" t="s">
        <v>844</v>
      </c>
      <c r="SXZ147" s="622" t="s">
        <v>844</v>
      </c>
      <c r="SYA147" s="622" t="s">
        <v>844</v>
      </c>
      <c r="SYB147" s="622" t="s">
        <v>844</v>
      </c>
      <c r="SYC147" s="622" t="s">
        <v>844</v>
      </c>
      <c r="SYD147" s="622" t="s">
        <v>844</v>
      </c>
      <c r="SYE147" s="622" t="s">
        <v>844</v>
      </c>
      <c r="SYF147" s="622" t="s">
        <v>844</v>
      </c>
      <c r="SYG147" s="622" t="s">
        <v>844</v>
      </c>
      <c r="SYH147" s="622" t="s">
        <v>844</v>
      </c>
      <c r="SYI147" s="622" t="s">
        <v>844</v>
      </c>
      <c r="SYJ147" s="622" t="s">
        <v>844</v>
      </c>
      <c r="SYK147" s="622" t="s">
        <v>844</v>
      </c>
      <c r="SYL147" s="622" t="s">
        <v>844</v>
      </c>
      <c r="SYM147" s="622" t="s">
        <v>844</v>
      </c>
      <c r="SYN147" s="622" t="s">
        <v>844</v>
      </c>
      <c r="SYO147" s="622" t="s">
        <v>844</v>
      </c>
      <c r="SYP147" s="622" t="s">
        <v>844</v>
      </c>
      <c r="SYQ147" s="622" t="s">
        <v>844</v>
      </c>
      <c r="SYR147" s="622" t="s">
        <v>844</v>
      </c>
      <c r="SYS147" s="622" t="s">
        <v>844</v>
      </c>
      <c r="SYT147" s="622" t="s">
        <v>844</v>
      </c>
      <c r="SYU147" s="622" t="s">
        <v>844</v>
      </c>
      <c r="SYV147" s="622" t="s">
        <v>844</v>
      </c>
      <c r="SYW147" s="622" t="s">
        <v>844</v>
      </c>
      <c r="SYX147" s="622" t="s">
        <v>844</v>
      </c>
      <c r="SYY147" s="622" t="s">
        <v>844</v>
      </c>
      <c r="SYZ147" s="622" t="s">
        <v>844</v>
      </c>
      <c r="SZA147" s="622" t="s">
        <v>844</v>
      </c>
      <c r="SZB147" s="622" t="s">
        <v>844</v>
      </c>
      <c r="SZC147" s="622" t="s">
        <v>844</v>
      </c>
      <c r="SZD147" s="622" t="s">
        <v>844</v>
      </c>
      <c r="SZE147" s="622" t="s">
        <v>844</v>
      </c>
      <c r="SZF147" s="622" t="s">
        <v>844</v>
      </c>
      <c r="SZG147" s="622" t="s">
        <v>844</v>
      </c>
      <c r="SZH147" s="622" t="s">
        <v>844</v>
      </c>
      <c r="SZI147" s="622" t="s">
        <v>844</v>
      </c>
      <c r="SZJ147" s="622" t="s">
        <v>844</v>
      </c>
      <c r="SZK147" s="622" t="s">
        <v>844</v>
      </c>
      <c r="SZL147" s="622" t="s">
        <v>844</v>
      </c>
      <c r="SZM147" s="622" t="s">
        <v>844</v>
      </c>
      <c r="SZN147" s="622" t="s">
        <v>844</v>
      </c>
      <c r="SZO147" s="622" t="s">
        <v>844</v>
      </c>
      <c r="SZP147" s="622" t="s">
        <v>844</v>
      </c>
      <c r="SZQ147" s="622" t="s">
        <v>844</v>
      </c>
      <c r="SZR147" s="622" t="s">
        <v>844</v>
      </c>
      <c r="SZS147" s="622" t="s">
        <v>844</v>
      </c>
      <c r="SZT147" s="622" t="s">
        <v>844</v>
      </c>
      <c r="SZU147" s="622" t="s">
        <v>844</v>
      </c>
      <c r="SZV147" s="622" t="s">
        <v>844</v>
      </c>
      <c r="SZW147" s="622" t="s">
        <v>844</v>
      </c>
      <c r="SZX147" s="622" t="s">
        <v>844</v>
      </c>
      <c r="SZY147" s="622" t="s">
        <v>844</v>
      </c>
      <c r="SZZ147" s="622" t="s">
        <v>844</v>
      </c>
      <c r="TAA147" s="622" t="s">
        <v>844</v>
      </c>
      <c r="TAB147" s="622" t="s">
        <v>844</v>
      </c>
      <c r="TAC147" s="622" t="s">
        <v>844</v>
      </c>
      <c r="TAD147" s="622" t="s">
        <v>844</v>
      </c>
      <c r="TAE147" s="622" t="s">
        <v>844</v>
      </c>
      <c r="TAF147" s="622" t="s">
        <v>844</v>
      </c>
      <c r="TAG147" s="622" t="s">
        <v>844</v>
      </c>
      <c r="TAH147" s="622" t="s">
        <v>844</v>
      </c>
      <c r="TAI147" s="622" t="s">
        <v>844</v>
      </c>
      <c r="TAJ147" s="622" t="s">
        <v>844</v>
      </c>
      <c r="TAK147" s="622" t="s">
        <v>844</v>
      </c>
      <c r="TAL147" s="622" t="s">
        <v>844</v>
      </c>
      <c r="TAM147" s="622" t="s">
        <v>844</v>
      </c>
      <c r="TAN147" s="622" t="s">
        <v>844</v>
      </c>
      <c r="TAO147" s="622" t="s">
        <v>844</v>
      </c>
      <c r="TAP147" s="622" t="s">
        <v>844</v>
      </c>
      <c r="TAQ147" s="622" t="s">
        <v>844</v>
      </c>
      <c r="TAR147" s="622" t="s">
        <v>844</v>
      </c>
      <c r="TAS147" s="622" t="s">
        <v>844</v>
      </c>
      <c r="TAT147" s="622" t="s">
        <v>844</v>
      </c>
      <c r="TAU147" s="622" t="s">
        <v>844</v>
      </c>
      <c r="TAV147" s="622" t="s">
        <v>844</v>
      </c>
      <c r="TAW147" s="622" t="s">
        <v>844</v>
      </c>
      <c r="TAX147" s="622" t="s">
        <v>844</v>
      </c>
      <c r="TAY147" s="622" t="s">
        <v>844</v>
      </c>
      <c r="TAZ147" s="622" t="s">
        <v>844</v>
      </c>
      <c r="TBA147" s="622" t="s">
        <v>844</v>
      </c>
      <c r="TBB147" s="622" t="s">
        <v>844</v>
      </c>
      <c r="TBC147" s="622" t="s">
        <v>844</v>
      </c>
      <c r="TBD147" s="622" t="s">
        <v>844</v>
      </c>
      <c r="TBE147" s="622" t="s">
        <v>844</v>
      </c>
      <c r="TBF147" s="622" t="s">
        <v>844</v>
      </c>
      <c r="TBG147" s="622" t="s">
        <v>844</v>
      </c>
      <c r="TBH147" s="622" t="s">
        <v>844</v>
      </c>
      <c r="TBI147" s="622" t="s">
        <v>844</v>
      </c>
      <c r="TBJ147" s="622" t="s">
        <v>844</v>
      </c>
      <c r="TBK147" s="622" t="s">
        <v>844</v>
      </c>
      <c r="TBL147" s="622" t="s">
        <v>844</v>
      </c>
      <c r="TBM147" s="622" t="s">
        <v>844</v>
      </c>
      <c r="TBN147" s="622" t="s">
        <v>844</v>
      </c>
      <c r="TBO147" s="622" t="s">
        <v>844</v>
      </c>
      <c r="TBP147" s="622" t="s">
        <v>844</v>
      </c>
      <c r="TBQ147" s="622" t="s">
        <v>844</v>
      </c>
      <c r="TBR147" s="622" t="s">
        <v>844</v>
      </c>
      <c r="TBS147" s="622" t="s">
        <v>844</v>
      </c>
      <c r="TBT147" s="622" t="s">
        <v>844</v>
      </c>
      <c r="TBU147" s="622" t="s">
        <v>844</v>
      </c>
      <c r="TBV147" s="622" t="s">
        <v>844</v>
      </c>
      <c r="TBW147" s="622" t="s">
        <v>844</v>
      </c>
      <c r="TBX147" s="622" t="s">
        <v>844</v>
      </c>
      <c r="TBY147" s="622" t="s">
        <v>844</v>
      </c>
      <c r="TBZ147" s="622" t="s">
        <v>844</v>
      </c>
      <c r="TCA147" s="622" t="s">
        <v>844</v>
      </c>
      <c r="TCB147" s="622" t="s">
        <v>844</v>
      </c>
      <c r="TCC147" s="622" t="s">
        <v>844</v>
      </c>
      <c r="TCD147" s="622" t="s">
        <v>844</v>
      </c>
      <c r="TCE147" s="622" t="s">
        <v>844</v>
      </c>
      <c r="TCF147" s="622" t="s">
        <v>844</v>
      </c>
      <c r="TCG147" s="622" t="s">
        <v>844</v>
      </c>
      <c r="TCH147" s="622" t="s">
        <v>844</v>
      </c>
      <c r="TCI147" s="622" t="s">
        <v>844</v>
      </c>
      <c r="TCJ147" s="622" t="s">
        <v>844</v>
      </c>
      <c r="TCK147" s="622" t="s">
        <v>844</v>
      </c>
      <c r="TCL147" s="622" t="s">
        <v>844</v>
      </c>
      <c r="TCM147" s="622" t="s">
        <v>844</v>
      </c>
      <c r="TCN147" s="622" t="s">
        <v>844</v>
      </c>
      <c r="TCO147" s="622" t="s">
        <v>844</v>
      </c>
      <c r="TCP147" s="622" t="s">
        <v>844</v>
      </c>
      <c r="TCQ147" s="622" t="s">
        <v>844</v>
      </c>
      <c r="TCR147" s="622" t="s">
        <v>844</v>
      </c>
      <c r="TCS147" s="622" t="s">
        <v>844</v>
      </c>
      <c r="TCT147" s="622" t="s">
        <v>844</v>
      </c>
      <c r="TCU147" s="622" t="s">
        <v>844</v>
      </c>
      <c r="TCV147" s="622" t="s">
        <v>844</v>
      </c>
      <c r="TCW147" s="622" t="s">
        <v>844</v>
      </c>
      <c r="TCX147" s="622" t="s">
        <v>844</v>
      </c>
      <c r="TCY147" s="622" t="s">
        <v>844</v>
      </c>
      <c r="TCZ147" s="622" t="s">
        <v>844</v>
      </c>
      <c r="TDA147" s="622" t="s">
        <v>844</v>
      </c>
      <c r="TDB147" s="622" t="s">
        <v>844</v>
      </c>
      <c r="TDC147" s="622" t="s">
        <v>844</v>
      </c>
      <c r="TDD147" s="622" t="s">
        <v>844</v>
      </c>
      <c r="TDE147" s="622" t="s">
        <v>844</v>
      </c>
      <c r="TDF147" s="622" t="s">
        <v>844</v>
      </c>
      <c r="TDG147" s="622" t="s">
        <v>844</v>
      </c>
      <c r="TDH147" s="622" t="s">
        <v>844</v>
      </c>
      <c r="TDI147" s="622" t="s">
        <v>844</v>
      </c>
      <c r="TDJ147" s="622" t="s">
        <v>844</v>
      </c>
      <c r="TDK147" s="622" t="s">
        <v>844</v>
      </c>
      <c r="TDL147" s="622" t="s">
        <v>844</v>
      </c>
      <c r="TDM147" s="622" t="s">
        <v>844</v>
      </c>
      <c r="TDN147" s="622" t="s">
        <v>844</v>
      </c>
      <c r="TDO147" s="622" t="s">
        <v>844</v>
      </c>
      <c r="TDP147" s="622" t="s">
        <v>844</v>
      </c>
      <c r="TDQ147" s="622" t="s">
        <v>844</v>
      </c>
      <c r="TDR147" s="622" t="s">
        <v>844</v>
      </c>
      <c r="TDS147" s="622" t="s">
        <v>844</v>
      </c>
      <c r="TDT147" s="622" t="s">
        <v>844</v>
      </c>
      <c r="TDU147" s="622" t="s">
        <v>844</v>
      </c>
      <c r="TDV147" s="622" t="s">
        <v>844</v>
      </c>
      <c r="TDW147" s="622" t="s">
        <v>844</v>
      </c>
      <c r="TDX147" s="622" t="s">
        <v>844</v>
      </c>
      <c r="TDY147" s="622" t="s">
        <v>844</v>
      </c>
      <c r="TDZ147" s="622" t="s">
        <v>844</v>
      </c>
      <c r="TEA147" s="622" t="s">
        <v>844</v>
      </c>
      <c r="TEB147" s="622" t="s">
        <v>844</v>
      </c>
      <c r="TEC147" s="622" t="s">
        <v>844</v>
      </c>
      <c r="TED147" s="622" t="s">
        <v>844</v>
      </c>
      <c r="TEE147" s="622" t="s">
        <v>844</v>
      </c>
      <c r="TEF147" s="622" t="s">
        <v>844</v>
      </c>
      <c r="TEG147" s="622" t="s">
        <v>844</v>
      </c>
      <c r="TEH147" s="622" t="s">
        <v>844</v>
      </c>
      <c r="TEI147" s="622" t="s">
        <v>844</v>
      </c>
      <c r="TEJ147" s="622" t="s">
        <v>844</v>
      </c>
      <c r="TEK147" s="622" t="s">
        <v>844</v>
      </c>
      <c r="TEL147" s="622" t="s">
        <v>844</v>
      </c>
      <c r="TEM147" s="622" t="s">
        <v>844</v>
      </c>
      <c r="TEN147" s="622" t="s">
        <v>844</v>
      </c>
      <c r="TEO147" s="622" t="s">
        <v>844</v>
      </c>
      <c r="TEP147" s="622" t="s">
        <v>844</v>
      </c>
      <c r="TEQ147" s="622" t="s">
        <v>844</v>
      </c>
      <c r="TER147" s="622" t="s">
        <v>844</v>
      </c>
      <c r="TES147" s="622" t="s">
        <v>844</v>
      </c>
      <c r="TET147" s="622" t="s">
        <v>844</v>
      </c>
      <c r="TEU147" s="622" t="s">
        <v>844</v>
      </c>
      <c r="TEV147" s="622" t="s">
        <v>844</v>
      </c>
      <c r="TEW147" s="622" t="s">
        <v>844</v>
      </c>
      <c r="TEX147" s="622" t="s">
        <v>844</v>
      </c>
      <c r="TEY147" s="622" t="s">
        <v>844</v>
      </c>
      <c r="TEZ147" s="622" t="s">
        <v>844</v>
      </c>
      <c r="TFA147" s="622" t="s">
        <v>844</v>
      </c>
      <c r="TFB147" s="622" t="s">
        <v>844</v>
      </c>
      <c r="TFC147" s="622" t="s">
        <v>844</v>
      </c>
      <c r="TFD147" s="622" t="s">
        <v>844</v>
      </c>
      <c r="TFE147" s="622" t="s">
        <v>844</v>
      </c>
      <c r="TFF147" s="622" t="s">
        <v>844</v>
      </c>
      <c r="TFG147" s="622" t="s">
        <v>844</v>
      </c>
      <c r="TFH147" s="622" t="s">
        <v>844</v>
      </c>
      <c r="TFI147" s="622" t="s">
        <v>844</v>
      </c>
      <c r="TFJ147" s="622" t="s">
        <v>844</v>
      </c>
      <c r="TFK147" s="622" t="s">
        <v>844</v>
      </c>
      <c r="TFL147" s="622" t="s">
        <v>844</v>
      </c>
      <c r="TFM147" s="622" t="s">
        <v>844</v>
      </c>
      <c r="TFN147" s="622" t="s">
        <v>844</v>
      </c>
      <c r="TFO147" s="622" t="s">
        <v>844</v>
      </c>
      <c r="TFP147" s="622" t="s">
        <v>844</v>
      </c>
      <c r="TFQ147" s="622" t="s">
        <v>844</v>
      </c>
      <c r="TFR147" s="622" t="s">
        <v>844</v>
      </c>
      <c r="TFS147" s="622" t="s">
        <v>844</v>
      </c>
      <c r="TFT147" s="622" t="s">
        <v>844</v>
      </c>
      <c r="TFU147" s="622" t="s">
        <v>844</v>
      </c>
      <c r="TFV147" s="622" t="s">
        <v>844</v>
      </c>
      <c r="TFW147" s="622" t="s">
        <v>844</v>
      </c>
      <c r="TFX147" s="622" t="s">
        <v>844</v>
      </c>
      <c r="TFY147" s="622" t="s">
        <v>844</v>
      </c>
      <c r="TFZ147" s="622" t="s">
        <v>844</v>
      </c>
      <c r="TGA147" s="622" t="s">
        <v>844</v>
      </c>
      <c r="TGB147" s="622" t="s">
        <v>844</v>
      </c>
      <c r="TGC147" s="622" t="s">
        <v>844</v>
      </c>
      <c r="TGD147" s="622" t="s">
        <v>844</v>
      </c>
      <c r="TGE147" s="622" t="s">
        <v>844</v>
      </c>
      <c r="TGF147" s="622" t="s">
        <v>844</v>
      </c>
      <c r="TGG147" s="622" t="s">
        <v>844</v>
      </c>
      <c r="TGH147" s="622" t="s">
        <v>844</v>
      </c>
      <c r="TGI147" s="622" t="s">
        <v>844</v>
      </c>
      <c r="TGJ147" s="622" t="s">
        <v>844</v>
      </c>
      <c r="TGK147" s="622" t="s">
        <v>844</v>
      </c>
      <c r="TGL147" s="622" t="s">
        <v>844</v>
      </c>
      <c r="TGM147" s="622" t="s">
        <v>844</v>
      </c>
      <c r="TGN147" s="622" t="s">
        <v>844</v>
      </c>
      <c r="TGO147" s="622" t="s">
        <v>844</v>
      </c>
      <c r="TGP147" s="622" t="s">
        <v>844</v>
      </c>
      <c r="TGQ147" s="622" t="s">
        <v>844</v>
      </c>
      <c r="TGR147" s="622" t="s">
        <v>844</v>
      </c>
      <c r="TGS147" s="622" t="s">
        <v>844</v>
      </c>
      <c r="TGT147" s="622" t="s">
        <v>844</v>
      </c>
      <c r="TGU147" s="622" t="s">
        <v>844</v>
      </c>
      <c r="TGV147" s="622" t="s">
        <v>844</v>
      </c>
      <c r="TGW147" s="622" t="s">
        <v>844</v>
      </c>
      <c r="TGX147" s="622" t="s">
        <v>844</v>
      </c>
      <c r="TGY147" s="622" t="s">
        <v>844</v>
      </c>
      <c r="TGZ147" s="622" t="s">
        <v>844</v>
      </c>
      <c r="THA147" s="622" t="s">
        <v>844</v>
      </c>
      <c r="THB147" s="622" t="s">
        <v>844</v>
      </c>
      <c r="THC147" s="622" t="s">
        <v>844</v>
      </c>
      <c r="THD147" s="622" t="s">
        <v>844</v>
      </c>
      <c r="THE147" s="622" t="s">
        <v>844</v>
      </c>
      <c r="THF147" s="622" t="s">
        <v>844</v>
      </c>
      <c r="THG147" s="622" t="s">
        <v>844</v>
      </c>
      <c r="THH147" s="622" t="s">
        <v>844</v>
      </c>
      <c r="THI147" s="622" t="s">
        <v>844</v>
      </c>
      <c r="THJ147" s="622" t="s">
        <v>844</v>
      </c>
      <c r="THK147" s="622" t="s">
        <v>844</v>
      </c>
      <c r="THL147" s="622" t="s">
        <v>844</v>
      </c>
      <c r="THM147" s="622" t="s">
        <v>844</v>
      </c>
      <c r="THN147" s="622" t="s">
        <v>844</v>
      </c>
      <c r="THO147" s="622" t="s">
        <v>844</v>
      </c>
      <c r="THP147" s="622" t="s">
        <v>844</v>
      </c>
      <c r="THQ147" s="622" t="s">
        <v>844</v>
      </c>
      <c r="THR147" s="622" t="s">
        <v>844</v>
      </c>
      <c r="THS147" s="622" t="s">
        <v>844</v>
      </c>
      <c r="THT147" s="622" t="s">
        <v>844</v>
      </c>
      <c r="THU147" s="622" t="s">
        <v>844</v>
      </c>
      <c r="THV147" s="622" t="s">
        <v>844</v>
      </c>
      <c r="THW147" s="622" t="s">
        <v>844</v>
      </c>
      <c r="THX147" s="622" t="s">
        <v>844</v>
      </c>
      <c r="THY147" s="622" t="s">
        <v>844</v>
      </c>
      <c r="THZ147" s="622" t="s">
        <v>844</v>
      </c>
      <c r="TIA147" s="622" t="s">
        <v>844</v>
      </c>
      <c r="TIB147" s="622" t="s">
        <v>844</v>
      </c>
      <c r="TIC147" s="622" t="s">
        <v>844</v>
      </c>
      <c r="TID147" s="622" t="s">
        <v>844</v>
      </c>
      <c r="TIE147" s="622" t="s">
        <v>844</v>
      </c>
      <c r="TIF147" s="622" t="s">
        <v>844</v>
      </c>
      <c r="TIG147" s="622" t="s">
        <v>844</v>
      </c>
      <c r="TIH147" s="622" t="s">
        <v>844</v>
      </c>
      <c r="TII147" s="622" t="s">
        <v>844</v>
      </c>
      <c r="TIJ147" s="622" t="s">
        <v>844</v>
      </c>
      <c r="TIK147" s="622" t="s">
        <v>844</v>
      </c>
      <c r="TIL147" s="622" t="s">
        <v>844</v>
      </c>
      <c r="TIM147" s="622" t="s">
        <v>844</v>
      </c>
      <c r="TIN147" s="622" t="s">
        <v>844</v>
      </c>
      <c r="TIO147" s="622" t="s">
        <v>844</v>
      </c>
      <c r="TIP147" s="622" t="s">
        <v>844</v>
      </c>
      <c r="TIQ147" s="622" t="s">
        <v>844</v>
      </c>
      <c r="TIR147" s="622" t="s">
        <v>844</v>
      </c>
      <c r="TIS147" s="622" t="s">
        <v>844</v>
      </c>
      <c r="TIT147" s="622" t="s">
        <v>844</v>
      </c>
      <c r="TIU147" s="622" t="s">
        <v>844</v>
      </c>
      <c r="TIV147" s="622" t="s">
        <v>844</v>
      </c>
      <c r="TIW147" s="622" t="s">
        <v>844</v>
      </c>
      <c r="TIX147" s="622" t="s">
        <v>844</v>
      </c>
      <c r="TIY147" s="622" t="s">
        <v>844</v>
      </c>
      <c r="TIZ147" s="622" t="s">
        <v>844</v>
      </c>
      <c r="TJA147" s="622" t="s">
        <v>844</v>
      </c>
      <c r="TJB147" s="622" t="s">
        <v>844</v>
      </c>
      <c r="TJC147" s="622" t="s">
        <v>844</v>
      </c>
      <c r="TJD147" s="622" t="s">
        <v>844</v>
      </c>
      <c r="TJE147" s="622" t="s">
        <v>844</v>
      </c>
      <c r="TJF147" s="622" t="s">
        <v>844</v>
      </c>
      <c r="TJG147" s="622" t="s">
        <v>844</v>
      </c>
      <c r="TJH147" s="622" t="s">
        <v>844</v>
      </c>
      <c r="TJI147" s="622" t="s">
        <v>844</v>
      </c>
      <c r="TJJ147" s="622" t="s">
        <v>844</v>
      </c>
      <c r="TJK147" s="622" t="s">
        <v>844</v>
      </c>
      <c r="TJL147" s="622" t="s">
        <v>844</v>
      </c>
      <c r="TJM147" s="622" t="s">
        <v>844</v>
      </c>
      <c r="TJN147" s="622" t="s">
        <v>844</v>
      </c>
      <c r="TJO147" s="622" t="s">
        <v>844</v>
      </c>
      <c r="TJP147" s="622" t="s">
        <v>844</v>
      </c>
      <c r="TJQ147" s="622" t="s">
        <v>844</v>
      </c>
      <c r="TJR147" s="622" t="s">
        <v>844</v>
      </c>
      <c r="TJS147" s="622" t="s">
        <v>844</v>
      </c>
      <c r="TJT147" s="622" t="s">
        <v>844</v>
      </c>
      <c r="TJU147" s="622" t="s">
        <v>844</v>
      </c>
      <c r="TJV147" s="622" t="s">
        <v>844</v>
      </c>
      <c r="TJW147" s="622" t="s">
        <v>844</v>
      </c>
      <c r="TJX147" s="622" t="s">
        <v>844</v>
      </c>
      <c r="TJY147" s="622" t="s">
        <v>844</v>
      </c>
      <c r="TJZ147" s="622" t="s">
        <v>844</v>
      </c>
      <c r="TKA147" s="622" t="s">
        <v>844</v>
      </c>
      <c r="TKB147" s="622" t="s">
        <v>844</v>
      </c>
      <c r="TKC147" s="622" t="s">
        <v>844</v>
      </c>
      <c r="TKD147" s="622" t="s">
        <v>844</v>
      </c>
      <c r="TKE147" s="622" t="s">
        <v>844</v>
      </c>
      <c r="TKF147" s="622" t="s">
        <v>844</v>
      </c>
      <c r="TKG147" s="622" t="s">
        <v>844</v>
      </c>
      <c r="TKH147" s="622" t="s">
        <v>844</v>
      </c>
      <c r="TKI147" s="622" t="s">
        <v>844</v>
      </c>
      <c r="TKJ147" s="622" t="s">
        <v>844</v>
      </c>
      <c r="TKK147" s="622" t="s">
        <v>844</v>
      </c>
      <c r="TKL147" s="622" t="s">
        <v>844</v>
      </c>
      <c r="TKM147" s="622" t="s">
        <v>844</v>
      </c>
      <c r="TKN147" s="622" t="s">
        <v>844</v>
      </c>
      <c r="TKO147" s="622" t="s">
        <v>844</v>
      </c>
      <c r="TKP147" s="622" t="s">
        <v>844</v>
      </c>
      <c r="TKQ147" s="622" t="s">
        <v>844</v>
      </c>
      <c r="TKR147" s="622" t="s">
        <v>844</v>
      </c>
      <c r="TKS147" s="622" t="s">
        <v>844</v>
      </c>
      <c r="TKT147" s="622" t="s">
        <v>844</v>
      </c>
      <c r="TKU147" s="622" t="s">
        <v>844</v>
      </c>
      <c r="TKV147" s="622" t="s">
        <v>844</v>
      </c>
      <c r="TKW147" s="622" t="s">
        <v>844</v>
      </c>
      <c r="TKX147" s="622" t="s">
        <v>844</v>
      </c>
      <c r="TKY147" s="622" t="s">
        <v>844</v>
      </c>
      <c r="TKZ147" s="622" t="s">
        <v>844</v>
      </c>
      <c r="TLA147" s="622" t="s">
        <v>844</v>
      </c>
      <c r="TLB147" s="622" t="s">
        <v>844</v>
      </c>
      <c r="TLC147" s="622" t="s">
        <v>844</v>
      </c>
      <c r="TLD147" s="622" t="s">
        <v>844</v>
      </c>
      <c r="TLE147" s="622" t="s">
        <v>844</v>
      </c>
      <c r="TLF147" s="622" t="s">
        <v>844</v>
      </c>
      <c r="TLG147" s="622" t="s">
        <v>844</v>
      </c>
      <c r="TLH147" s="622" t="s">
        <v>844</v>
      </c>
      <c r="TLI147" s="622" t="s">
        <v>844</v>
      </c>
      <c r="TLJ147" s="622" t="s">
        <v>844</v>
      </c>
      <c r="TLK147" s="622" t="s">
        <v>844</v>
      </c>
      <c r="TLL147" s="622" t="s">
        <v>844</v>
      </c>
      <c r="TLM147" s="622" t="s">
        <v>844</v>
      </c>
      <c r="TLN147" s="622" t="s">
        <v>844</v>
      </c>
      <c r="TLO147" s="622" t="s">
        <v>844</v>
      </c>
      <c r="TLP147" s="622" t="s">
        <v>844</v>
      </c>
      <c r="TLQ147" s="622" t="s">
        <v>844</v>
      </c>
      <c r="TLR147" s="622" t="s">
        <v>844</v>
      </c>
      <c r="TLS147" s="622" t="s">
        <v>844</v>
      </c>
      <c r="TLT147" s="622" t="s">
        <v>844</v>
      </c>
      <c r="TLU147" s="622" t="s">
        <v>844</v>
      </c>
      <c r="TLV147" s="622" t="s">
        <v>844</v>
      </c>
      <c r="TLW147" s="622" t="s">
        <v>844</v>
      </c>
      <c r="TLX147" s="622" t="s">
        <v>844</v>
      </c>
      <c r="TLY147" s="622" t="s">
        <v>844</v>
      </c>
      <c r="TLZ147" s="622" t="s">
        <v>844</v>
      </c>
      <c r="TMA147" s="622" t="s">
        <v>844</v>
      </c>
      <c r="TMB147" s="622" t="s">
        <v>844</v>
      </c>
      <c r="TMC147" s="622" t="s">
        <v>844</v>
      </c>
      <c r="TMD147" s="622" t="s">
        <v>844</v>
      </c>
      <c r="TME147" s="622" t="s">
        <v>844</v>
      </c>
      <c r="TMF147" s="622" t="s">
        <v>844</v>
      </c>
      <c r="TMG147" s="622" t="s">
        <v>844</v>
      </c>
      <c r="TMH147" s="622" t="s">
        <v>844</v>
      </c>
      <c r="TMI147" s="622" t="s">
        <v>844</v>
      </c>
      <c r="TMJ147" s="622" t="s">
        <v>844</v>
      </c>
      <c r="TMK147" s="622" t="s">
        <v>844</v>
      </c>
      <c r="TML147" s="622" t="s">
        <v>844</v>
      </c>
      <c r="TMM147" s="622" t="s">
        <v>844</v>
      </c>
      <c r="TMN147" s="622" t="s">
        <v>844</v>
      </c>
      <c r="TMO147" s="622" t="s">
        <v>844</v>
      </c>
      <c r="TMP147" s="622" t="s">
        <v>844</v>
      </c>
      <c r="TMQ147" s="622" t="s">
        <v>844</v>
      </c>
      <c r="TMR147" s="622" t="s">
        <v>844</v>
      </c>
      <c r="TMS147" s="622" t="s">
        <v>844</v>
      </c>
      <c r="TMT147" s="622" t="s">
        <v>844</v>
      </c>
      <c r="TMU147" s="622" t="s">
        <v>844</v>
      </c>
      <c r="TMV147" s="622" t="s">
        <v>844</v>
      </c>
      <c r="TMW147" s="622" t="s">
        <v>844</v>
      </c>
      <c r="TMX147" s="622" t="s">
        <v>844</v>
      </c>
      <c r="TMY147" s="622" t="s">
        <v>844</v>
      </c>
      <c r="TMZ147" s="622" t="s">
        <v>844</v>
      </c>
      <c r="TNA147" s="622" t="s">
        <v>844</v>
      </c>
      <c r="TNB147" s="622" t="s">
        <v>844</v>
      </c>
      <c r="TNC147" s="622" t="s">
        <v>844</v>
      </c>
      <c r="TND147" s="622" t="s">
        <v>844</v>
      </c>
      <c r="TNE147" s="622" t="s">
        <v>844</v>
      </c>
      <c r="TNF147" s="622" t="s">
        <v>844</v>
      </c>
      <c r="TNG147" s="622" t="s">
        <v>844</v>
      </c>
      <c r="TNH147" s="622" t="s">
        <v>844</v>
      </c>
      <c r="TNI147" s="622" t="s">
        <v>844</v>
      </c>
      <c r="TNJ147" s="622" t="s">
        <v>844</v>
      </c>
      <c r="TNK147" s="622" t="s">
        <v>844</v>
      </c>
      <c r="TNL147" s="622" t="s">
        <v>844</v>
      </c>
      <c r="TNM147" s="622" t="s">
        <v>844</v>
      </c>
      <c r="TNN147" s="622" t="s">
        <v>844</v>
      </c>
      <c r="TNO147" s="622" t="s">
        <v>844</v>
      </c>
      <c r="TNP147" s="622" t="s">
        <v>844</v>
      </c>
      <c r="TNQ147" s="622" t="s">
        <v>844</v>
      </c>
      <c r="TNR147" s="622" t="s">
        <v>844</v>
      </c>
      <c r="TNS147" s="622" t="s">
        <v>844</v>
      </c>
      <c r="TNT147" s="622" t="s">
        <v>844</v>
      </c>
      <c r="TNU147" s="622" t="s">
        <v>844</v>
      </c>
      <c r="TNV147" s="622" t="s">
        <v>844</v>
      </c>
      <c r="TNW147" s="622" t="s">
        <v>844</v>
      </c>
      <c r="TNX147" s="622" t="s">
        <v>844</v>
      </c>
      <c r="TNY147" s="622" t="s">
        <v>844</v>
      </c>
      <c r="TNZ147" s="622" t="s">
        <v>844</v>
      </c>
      <c r="TOA147" s="622" t="s">
        <v>844</v>
      </c>
      <c r="TOB147" s="622" t="s">
        <v>844</v>
      </c>
      <c r="TOC147" s="622" t="s">
        <v>844</v>
      </c>
      <c r="TOD147" s="622" t="s">
        <v>844</v>
      </c>
      <c r="TOE147" s="622" t="s">
        <v>844</v>
      </c>
      <c r="TOF147" s="622" t="s">
        <v>844</v>
      </c>
      <c r="TOG147" s="622" t="s">
        <v>844</v>
      </c>
      <c r="TOH147" s="622" t="s">
        <v>844</v>
      </c>
      <c r="TOI147" s="622" t="s">
        <v>844</v>
      </c>
      <c r="TOJ147" s="622" t="s">
        <v>844</v>
      </c>
      <c r="TOK147" s="622" t="s">
        <v>844</v>
      </c>
      <c r="TOL147" s="622" t="s">
        <v>844</v>
      </c>
      <c r="TOM147" s="622" t="s">
        <v>844</v>
      </c>
      <c r="TON147" s="622" t="s">
        <v>844</v>
      </c>
      <c r="TOO147" s="622" t="s">
        <v>844</v>
      </c>
      <c r="TOP147" s="622" t="s">
        <v>844</v>
      </c>
      <c r="TOQ147" s="622" t="s">
        <v>844</v>
      </c>
      <c r="TOR147" s="622" t="s">
        <v>844</v>
      </c>
      <c r="TOS147" s="622" t="s">
        <v>844</v>
      </c>
      <c r="TOT147" s="622" t="s">
        <v>844</v>
      </c>
      <c r="TOU147" s="622" t="s">
        <v>844</v>
      </c>
      <c r="TOV147" s="622" t="s">
        <v>844</v>
      </c>
      <c r="TOW147" s="622" t="s">
        <v>844</v>
      </c>
      <c r="TOX147" s="622" t="s">
        <v>844</v>
      </c>
      <c r="TOY147" s="622" t="s">
        <v>844</v>
      </c>
      <c r="TOZ147" s="622" t="s">
        <v>844</v>
      </c>
      <c r="TPA147" s="622" t="s">
        <v>844</v>
      </c>
      <c r="TPB147" s="622" t="s">
        <v>844</v>
      </c>
      <c r="TPC147" s="622" t="s">
        <v>844</v>
      </c>
      <c r="TPD147" s="622" t="s">
        <v>844</v>
      </c>
      <c r="TPE147" s="622" t="s">
        <v>844</v>
      </c>
      <c r="TPF147" s="622" t="s">
        <v>844</v>
      </c>
      <c r="TPG147" s="622" t="s">
        <v>844</v>
      </c>
      <c r="TPH147" s="622" t="s">
        <v>844</v>
      </c>
      <c r="TPI147" s="622" t="s">
        <v>844</v>
      </c>
      <c r="TPJ147" s="622" t="s">
        <v>844</v>
      </c>
      <c r="TPK147" s="622" t="s">
        <v>844</v>
      </c>
      <c r="TPL147" s="622" t="s">
        <v>844</v>
      </c>
      <c r="TPM147" s="622" t="s">
        <v>844</v>
      </c>
      <c r="TPN147" s="622" t="s">
        <v>844</v>
      </c>
      <c r="TPO147" s="622" t="s">
        <v>844</v>
      </c>
      <c r="TPP147" s="622" t="s">
        <v>844</v>
      </c>
      <c r="TPQ147" s="622" t="s">
        <v>844</v>
      </c>
      <c r="TPR147" s="622" t="s">
        <v>844</v>
      </c>
      <c r="TPS147" s="622" t="s">
        <v>844</v>
      </c>
      <c r="TPT147" s="622" t="s">
        <v>844</v>
      </c>
      <c r="TPU147" s="622" t="s">
        <v>844</v>
      </c>
      <c r="TPV147" s="622" t="s">
        <v>844</v>
      </c>
      <c r="TPW147" s="622" t="s">
        <v>844</v>
      </c>
      <c r="TPX147" s="622" t="s">
        <v>844</v>
      </c>
      <c r="TPY147" s="622" t="s">
        <v>844</v>
      </c>
      <c r="TPZ147" s="622" t="s">
        <v>844</v>
      </c>
      <c r="TQA147" s="622" t="s">
        <v>844</v>
      </c>
      <c r="TQB147" s="622" t="s">
        <v>844</v>
      </c>
      <c r="TQC147" s="622" t="s">
        <v>844</v>
      </c>
      <c r="TQD147" s="622" t="s">
        <v>844</v>
      </c>
      <c r="TQE147" s="622" t="s">
        <v>844</v>
      </c>
      <c r="TQF147" s="622" t="s">
        <v>844</v>
      </c>
      <c r="TQG147" s="622" t="s">
        <v>844</v>
      </c>
      <c r="TQH147" s="622" t="s">
        <v>844</v>
      </c>
      <c r="TQI147" s="622" t="s">
        <v>844</v>
      </c>
      <c r="TQJ147" s="622" t="s">
        <v>844</v>
      </c>
      <c r="TQK147" s="622" t="s">
        <v>844</v>
      </c>
      <c r="TQL147" s="622" t="s">
        <v>844</v>
      </c>
      <c r="TQM147" s="622" t="s">
        <v>844</v>
      </c>
      <c r="TQN147" s="622" t="s">
        <v>844</v>
      </c>
      <c r="TQO147" s="622" t="s">
        <v>844</v>
      </c>
      <c r="TQP147" s="622" t="s">
        <v>844</v>
      </c>
      <c r="TQQ147" s="622" t="s">
        <v>844</v>
      </c>
      <c r="TQR147" s="622" t="s">
        <v>844</v>
      </c>
      <c r="TQS147" s="622" t="s">
        <v>844</v>
      </c>
      <c r="TQT147" s="622" t="s">
        <v>844</v>
      </c>
      <c r="TQU147" s="622" t="s">
        <v>844</v>
      </c>
      <c r="TQV147" s="622" t="s">
        <v>844</v>
      </c>
      <c r="TQW147" s="622" t="s">
        <v>844</v>
      </c>
      <c r="TQX147" s="622" t="s">
        <v>844</v>
      </c>
      <c r="TQY147" s="622" t="s">
        <v>844</v>
      </c>
      <c r="TQZ147" s="622" t="s">
        <v>844</v>
      </c>
      <c r="TRA147" s="622" t="s">
        <v>844</v>
      </c>
      <c r="TRB147" s="622" t="s">
        <v>844</v>
      </c>
      <c r="TRC147" s="622" t="s">
        <v>844</v>
      </c>
      <c r="TRD147" s="622" t="s">
        <v>844</v>
      </c>
      <c r="TRE147" s="622" t="s">
        <v>844</v>
      </c>
      <c r="TRF147" s="622" t="s">
        <v>844</v>
      </c>
      <c r="TRG147" s="622" t="s">
        <v>844</v>
      </c>
      <c r="TRH147" s="622" t="s">
        <v>844</v>
      </c>
      <c r="TRI147" s="622" t="s">
        <v>844</v>
      </c>
      <c r="TRJ147" s="622" t="s">
        <v>844</v>
      </c>
      <c r="TRK147" s="622" t="s">
        <v>844</v>
      </c>
      <c r="TRL147" s="622" t="s">
        <v>844</v>
      </c>
      <c r="TRM147" s="622" t="s">
        <v>844</v>
      </c>
      <c r="TRN147" s="622" t="s">
        <v>844</v>
      </c>
      <c r="TRO147" s="622" t="s">
        <v>844</v>
      </c>
      <c r="TRP147" s="622" t="s">
        <v>844</v>
      </c>
      <c r="TRQ147" s="622" t="s">
        <v>844</v>
      </c>
      <c r="TRR147" s="622" t="s">
        <v>844</v>
      </c>
      <c r="TRS147" s="622" t="s">
        <v>844</v>
      </c>
      <c r="TRT147" s="622" t="s">
        <v>844</v>
      </c>
      <c r="TRU147" s="622" t="s">
        <v>844</v>
      </c>
      <c r="TRV147" s="622" t="s">
        <v>844</v>
      </c>
      <c r="TRW147" s="622" t="s">
        <v>844</v>
      </c>
      <c r="TRX147" s="622" t="s">
        <v>844</v>
      </c>
      <c r="TRY147" s="622" t="s">
        <v>844</v>
      </c>
      <c r="TRZ147" s="622" t="s">
        <v>844</v>
      </c>
      <c r="TSA147" s="622" t="s">
        <v>844</v>
      </c>
      <c r="TSB147" s="622" t="s">
        <v>844</v>
      </c>
      <c r="TSC147" s="622" t="s">
        <v>844</v>
      </c>
      <c r="TSD147" s="622" t="s">
        <v>844</v>
      </c>
      <c r="TSE147" s="622" t="s">
        <v>844</v>
      </c>
      <c r="TSF147" s="622" t="s">
        <v>844</v>
      </c>
      <c r="TSG147" s="622" t="s">
        <v>844</v>
      </c>
      <c r="TSH147" s="622" t="s">
        <v>844</v>
      </c>
      <c r="TSI147" s="622" t="s">
        <v>844</v>
      </c>
      <c r="TSJ147" s="622" t="s">
        <v>844</v>
      </c>
      <c r="TSK147" s="622" t="s">
        <v>844</v>
      </c>
      <c r="TSL147" s="622" t="s">
        <v>844</v>
      </c>
      <c r="TSM147" s="622" t="s">
        <v>844</v>
      </c>
      <c r="TSN147" s="622" t="s">
        <v>844</v>
      </c>
      <c r="TSO147" s="622" t="s">
        <v>844</v>
      </c>
      <c r="TSP147" s="622" t="s">
        <v>844</v>
      </c>
      <c r="TSQ147" s="622" t="s">
        <v>844</v>
      </c>
      <c r="TSR147" s="622" t="s">
        <v>844</v>
      </c>
      <c r="TSS147" s="622" t="s">
        <v>844</v>
      </c>
      <c r="TST147" s="622" t="s">
        <v>844</v>
      </c>
      <c r="TSU147" s="622" t="s">
        <v>844</v>
      </c>
      <c r="TSV147" s="622" t="s">
        <v>844</v>
      </c>
      <c r="TSW147" s="622" t="s">
        <v>844</v>
      </c>
      <c r="TSX147" s="622" t="s">
        <v>844</v>
      </c>
      <c r="TSY147" s="622" t="s">
        <v>844</v>
      </c>
      <c r="TSZ147" s="622" t="s">
        <v>844</v>
      </c>
      <c r="TTA147" s="622" t="s">
        <v>844</v>
      </c>
      <c r="TTB147" s="622" t="s">
        <v>844</v>
      </c>
      <c r="TTC147" s="622" t="s">
        <v>844</v>
      </c>
      <c r="TTD147" s="622" t="s">
        <v>844</v>
      </c>
      <c r="TTE147" s="622" t="s">
        <v>844</v>
      </c>
      <c r="TTF147" s="622" t="s">
        <v>844</v>
      </c>
      <c r="TTG147" s="622" t="s">
        <v>844</v>
      </c>
      <c r="TTH147" s="622" t="s">
        <v>844</v>
      </c>
      <c r="TTI147" s="622" t="s">
        <v>844</v>
      </c>
      <c r="TTJ147" s="622" t="s">
        <v>844</v>
      </c>
      <c r="TTK147" s="622" t="s">
        <v>844</v>
      </c>
      <c r="TTL147" s="622" t="s">
        <v>844</v>
      </c>
      <c r="TTM147" s="622" t="s">
        <v>844</v>
      </c>
      <c r="TTN147" s="622" t="s">
        <v>844</v>
      </c>
      <c r="TTO147" s="622" t="s">
        <v>844</v>
      </c>
      <c r="TTP147" s="622" t="s">
        <v>844</v>
      </c>
      <c r="TTQ147" s="622" t="s">
        <v>844</v>
      </c>
      <c r="TTR147" s="622" t="s">
        <v>844</v>
      </c>
      <c r="TTS147" s="622" t="s">
        <v>844</v>
      </c>
      <c r="TTT147" s="622" t="s">
        <v>844</v>
      </c>
      <c r="TTU147" s="622" t="s">
        <v>844</v>
      </c>
      <c r="TTV147" s="622" t="s">
        <v>844</v>
      </c>
      <c r="TTW147" s="622" t="s">
        <v>844</v>
      </c>
      <c r="TTX147" s="622" t="s">
        <v>844</v>
      </c>
      <c r="TTY147" s="622" t="s">
        <v>844</v>
      </c>
      <c r="TTZ147" s="622" t="s">
        <v>844</v>
      </c>
      <c r="TUA147" s="622" t="s">
        <v>844</v>
      </c>
      <c r="TUB147" s="622" t="s">
        <v>844</v>
      </c>
      <c r="TUC147" s="622" t="s">
        <v>844</v>
      </c>
      <c r="TUD147" s="622" t="s">
        <v>844</v>
      </c>
      <c r="TUE147" s="622" t="s">
        <v>844</v>
      </c>
      <c r="TUF147" s="622" t="s">
        <v>844</v>
      </c>
      <c r="TUG147" s="622" t="s">
        <v>844</v>
      </c>
      <c r="TUH147" s="622" t="s">
        <v>844</v>
      </c>
      <c r="TUI147" s="622" t="s">
        <v>844</v>
      </c>
      <c r="TUJ147" s="622" t="s">
        <v>844</v>
      </c>
      <c r="TUK147" s="622" t="s">
        <v>844</v>
      </c>
      <c r="TUL147" s="622" t="s">
        <v>844</v>
      </c>
      <c r="TUM147" s="622" t="s">
        <v>844</v>
      </c>
      <c r="TUN147" s="622" t="s">
        <v>844</v>
      </c>
      <c r="TUO147" s="622" t="s">
        <v>844</v>
      </c>
      <c r="TUP147" s="622" t="s">
        <v>844</v>
      </c>
      <c r="TUQ147" s="622" t="s">
        <v>844</v>
      </c>
      <c r="TUR147" s="622" t="s">
        <v>844</v>
      </c>
      <c r="TUS147" s="622" t="s">
        <v>844</v>
      </c>
      <c r="TUT147" s="622" t="s">
        <v>844</v>
      </c>
      <c r="TUU147" s="622" t="s">
        <v>844</v>
      </c>
      <c r="TUV147" s="622" t="s">
        <v>844</v>
      </c>
      <c r="TUW147" s="622" t="s">
        <v>844</v>
      </c>
      <c r="TUX147" s="622" t="s">
        <v>844</v>
      </c>
      <c r="TUY147" s="622" t="s">
        <v>844</v>
      </c>
      <c r="TUZ147" s="622" t="s">
        <v>844</v>
      </c>
      <c r="TVA147" s="622" t="s">
        <v>844</v>
      </c>
      <c r="TVB147" s="622" t="s">
        <v>844</v>
      </c>
      <c r="TVC147" s="622" t="s">
        <v>844</v>
      </c>
      <c r="TVD147" s="622" t="s">
        <v>844</v>
      </c>
      <c r="TVE147" s="622" t="s">
        <v>844</v>
      </c>
      <c r="TVF147" s="622" t="s">
        <v>844</v>
      </c>
      <c r="TVG147" s="622" t="s">
        <v>844</v>
      </c>
      <c r="TVH147" s="622" t="s">
        <v>844</v>
      </c>
      <c r="TVI147" s="622" t="s">
        <v>844</v>
      </c>
      <c r="TVJ147" s="622" t="s">
        <v>844</v>
      </c>
      <c r="TVK147" s="622" t="s">
        <v>844</v>
      </c>
      <c r="TVL147" s="622" t="s">
        <v>844</v>
      </c>
      <c r="TVM147" s="622" t="s">
        <v>844</v>
      </c>
      <c r="TVN147" s="622" t="s">
        <v>844</v>
      </c>
      <c r="TVO147" s="622" t="s">
        <v>844</v>
      </c>
      <c r="TVP147" s="622" t="s">
        <v>844</v>
      </c>
      <c r="TVQ147" s="622" t="s">
        <v>844</v>
      </c>
      <c r="TVR147" s="622" t="s">
        <v>844</v>
      </c>
      <c r="TVS147" s="622" t="s">
        <v>844</v>
      </c>
      <c r="TVT147" s="622" t="s">
        <v>844</v>
      </c>
      <c r="TVU147" s="622" t="s">
        <v>844</v>
      </c>
      <c r="TVV147" s="622" t="s">
        <v>844</v>
      </c>
      <c r="TVW147" s="622" t="s">
        <v>844</v>
      </c>
      <c r="TVX147" s="622" t="s">
        <v>844</v>
      </c>
      <c r="TVY147" s="622" t="s">
        <v>844</v>
      </c>
      <c r="TVZ147" s="622" t="s">
        <v>844</v>
      </c>
      <c r="TWA147" s="622" t="s">
        <v>844</v>
      </c>
      <c r="TWB147" s="622" t="s">
        <v>844</v>
      </c>
      <c r="TWC147" s="622" t="s">
        <v>844</v>
      </c>
      <c r="TWD147" s="622" t="s">
        <v>844</v>
      </c>
      <c r="TWE147" s="622" t="s">
        <v>844</v>
      </c>
      <c r="TWF147" s="622" t="s">
        <v>844</v>
      </c>
      <c r="TWG147" s="622" t="s">
        <v>844</v>
      </c>
      <c r="TWH147" s="622" t="s">
        <v>844</v>
      </c>
      <c r="TWI147" s="622" t="s">
        <v>844</v>
      </c>
      <c r="TWJ147" s="622" t="s">
        <v>844</v>
      </c>
      <c r="TWK147" s="622" t="s">
        <v>844</v>
      </c>
      <c r="TWL147" s="622" t="s">
        <v>844</v>
      </c>
      <c r="TWM147" s="622" t="s">
        <v>844</v>
      </c>
      <c r="TWN147" s="622" t="s">
        <v>844</v>
      </c>
      <c r="TWO147" s="622" t="s">
        <v>844</v>
      </c>
      <c r="TWP147" s="622" t="s">
        <v>844</v>
      </c>
      <c r="TWQ147" s="622" t="s">
        <v>844</v>
      </c>
      <c r="TWR147" s="622" t="s">
        <v>844</v>
      </c>
      <c r="TWS147" s="622" t="s">
        <v>844</v>
      </c>
      <c r="TWT147" s="622" t="s">
        <v>844</v>
      </c>
      <c r="TWU147" s="622" t="s">
        <v>844</v>
      </c>
      <c r="TWV147" s="622" t="s">
        <v>844</v>
      </c>
      <c r="TWW147" s="622" t="s">
        <v>844</v>
      </c>
      <c r="TWX147" s="622" t="s">
        <v>844</v>
      </c>
      <c r="TWY147" s="622" t="s">
        <v>844</v>
      </c>
      <c r="TWZ147" s="622" t="s">
        <v>844</v>
      </c>
      <c r="TXA147" s="622" t="s">
        <v>844</v>
      </c>
      <c r="TXB147" s="622" t="s">
        <v>844</v>
      </c>
      <c r="TXC147" s="622" t="s">
        <v>844</v>
      </c>
      <c r="TXD147" s="622" t="s">
        <v>844</v>
      </c>
      <c r="TXE147" s="622" t="s">
        <v>844</v>
      </c>
      <c r="TXF147" s="622" t="s">
        <v>844</v>
      </c>
      <c r="TXG147" s="622" t="s">
        <v>844</v>
      </c>
      <c r="TXH147" s="622" t="s">
        <v>844</v>
      </c>
      <c r="TXI147" s="622" t="s">
        <v>844</v>
      </c>
      <c r="TXJ147" s="622" t="s">
        <v>844</v>
      </c>
      <c r="TXK147" s="622" t="s">
        <v>844</v>
      </c>
      <c r="TXL147" s="622" t="s">
        <v>844</v>
      </c>
      <c r="TXM147" s="622" t="s">
        <v>844</v>
      </c>
      <c r="TXN147" s="622" t="s">
        <v>844</v>
      </c>
      <c r="TXO147" s="622" t="s">
        <v>844</v>
      </c>
      <c r="TXP147" s="622" t="s">
        <v>844</v>
      </c>
      <c r="TXQ147" s="622" t="s">
        <v>844</v>
      </c>
      <c r="TXR147" s="622" t="s">
        <v>844</v>
      </c>
      <c r="TXS147" s="622" t="s">
        <v>844</v>
      </c>
      <c r="TXT147" s="622" t="s">
        <v>844</v>
      </c>
      <c r="TXU147" s="622" t="s">
        <v>844</v>
      </c>
      <c r="TXV147" s="622" t="s">
        <v>844</v>
      </c>
      <c r="TXW147" s="622" t="s">
        <v>844</v>
      </c>
      <c r="TXX147" s="622" t="s">
        <v>844</v>
      </c>
      <c r="TXY147" s="622" t="s">
        <v>844</v>
      </c>
      <c r="TXZ147" s="622" t="s">
        <v>844</v>
      </c>
      <c r="TYA147" s="622" t="s">
        <v>844</v>
      </c>
      <c r="TYB147" s="622" t="s">
        <v>844</v>
      </c>
      <c r="TYC147" s="622" t="s">
        <v>844</v>
      </c>
      <c r="TYD147" s="622" t="s">
        <v>844</v>
      </c>
      <c r="TYE147" s="622" t="s">
        <v>844</v>
      </c>
      <c r="TYF147" s="622" t="s">
        <v>844</v>
      </c>
      <c r="TYG147" s="622" t="s">
        <v>844</v>
      </c>
      <c r="TYH147" s="622" t="s">
        <v>844</v>
      </c>
      <c r="TYI147" s="622" t="s">
        <v>844</v>
      </c>
      <c r="TYJ147" s="622" t="s">
        <v>844</v>
      </c>
      <c r="TYK147" s="622" t="s">
        <v>844</v>
      </c>
      <c r="TYL147" s="622" t="s">
        <v>844</v>
      </c>
      <c r="TYM147" s="622" t="s">
        <v>844</v>
      </c>
      <c r="TYN147" s="622" t="s">
        <v>844</v>
      </c>
      <c r="TYO147" s="622" t="s">
        <v>844</v>
      </c>
      <c r="TYP147" s="622" t="s">
        <v>844</v>
      </c>
      <c r="TYQ147" s="622" t="s">
        <v>844</v>
      </c>
      <c r="TYR147" s="622" t="s">
        <v>844</v>
      </c>
      <c r="TYS147" s="622" t="s">
        <v>844</v>
      </c>
      <c r="TYT147" s="622" t="s">
        <v>844</v>
      </c>
      <c r="TYU147" s="622" t="s">
        <v>844</v>
      </c>
      <c r="TYV147" s="622" t="s">
        <v>844</v>
      </c>
      <c r="TYW147" s="622" t="s">
        <v>844</v>
      </c>
      <c r="TYX147" s="622" t="s">
        <v>844</v>
      </c>
      <c r="TYY147" s="622" t="s">
        <v>844</v>
      </c>
      <c r="TYZ147" s="622" t="s">
        <v>844</v>
      </c>
      <c r="TZA147" s="622" t="s">
        <v>844</v>
      </c>
      <c r="TZB147" s="622" t="s">
        <v>844</v>
      </c>
      <c r="TZC147" s="622" t="s">
        <v>844</v>
      </c>
      <c r="TZD147" s="622" t="s">
        <v>844</v>
      </c>
      <c r="TZE147" s="622" t="s">
        <v>844</v>
      </c>
      <c r="TZF147" s="622" t="s">
        <v>844</v>
      </c>
      <c r="TZG147" s="622" t="s">
        <v>844</v>
      </c>
      <c r="TZH147" s="622" t="s">
        <v>844</v>
      </c>
      <c r="TZI147" s="622" t="s">
        <v>844</v>
      </c>
      <c r="TZJ147" s="622" t="s">
        <v>844</v>
      </c>
      <c r="TZK147" s="622" t="s">
        <v>844</v>
      </c>
      <c r="TZL147" s="622" t="s">
        <v>844</v>
      </c>
      <c r="TZM147" s="622" t="s">
        <v>844</v>
      </c>
      <c r="TZN147" s="622" t="s">
        <v>844</v>
      </c>
      <c r="TZO147" s="622" t="s">
        <v>844</v>
      </c>
      <c r="TZP147" s="622" t="s">
        <v>844</v>
      </c>
      <c r="TZQ147" s="622" t="s">
        <v>844</v>
      </c>
      <c r="TZR147" s="622" t="s">
        <v>844</v>
      </c>
      <c r="TZS147" s="622" t="s">
        <v>844</v>
      </c>
      <c r="TZT147" s="622" t="s">
        <v>844</v>
      </c>
      <c r="TZU147" s="622" t="s">
        <v>844</v>
      </c>
      <c r="TZV147" s="622" t="s">
        <v>844</v>
      </c>
      <c r="TZW147" s="622" t="s">
        <v>844</v>
      </c>
      <c r="TZX147" s="622" t="s">
        <v>844</v>
      </c>
      <c r="TZY147" s="622" t="s">
        <v>844</v>
      </c>
      <c r="TZZ147" s="622" t="s">
        <v>844</v>
      </c>
      <c r="UAA147" s="622" t="s">
        <v>844</v>
      </c>
      <c r="UAB147" s="622" t="s">
        <v>844</v>
      </c>
      <c r="UAC147" s="622" t="s">
        <v>844</v>
      </c>
      <c r="UAD147" s="622" t="s">
        <v>844</v>
      </c>
      <c r="UAE147" s="622" t="s">
        <v>844</v>
      </c>
      <c r="UAF147" s="622" t="s">
        <v>844</v>
      </c>
      <c r="UAG147" s="622" t="s">
        <v>844</v>
      </c>
      <c r="UAH147" s="622" t="s">
        <v>844</v>
      </c>
      <c r="UAI147" s="622" t="s">
        <v>844</v>
      </c>
      <c r="UAJ147" s="622" t="s">
        <v>844</v>
      </c>
      <c r="UAK147" s="622" t="s">
        <v>844</v>
      </c>
      <c r="UAL147" s="622" t="s">
        <v>844</v>
      </c>
      <c r="UAM147" s="622" t="s">
        <v>844</v>
      </c>
      <c r="UAN147" s="622" t="s">
        <v>844</v>
      </c>
      <c r="UAO147" s="622" t="s">
        <v>844</v>
      </c>
      <c r="UAP147" s="622" t="s">
        <v>844</v>
      </c>
      <c r="UAQ147" s="622" t="s">
        <v>844</v>
      </c>
      <c r="UAR147" s="622" t="s">
        <v>844</v>
      </c>
      <c r="UAS147" s="622" t="s">
        <v>844</v>
      </c>
      <c r="UAT147" s="622" t="s">
        <v>844</v>
      </c>
      <c r="UAU147" s="622" t="s">
        <v>844</v>
      </c>
      <c r="UAV147" s="622" t="s">
        <v>844</v>
      </c>
      <c r="UAW147" s="622" t="s">
        <v>844</v>
      </c>
      <c r="UAX147" s="622" t="s">
        <v>844</v>
      </c>
      <c r="UAY147" s="622" t="s">
        <v>844</v>
      </c>
      <c r="UAZ147" s="622" t="s">
        <v>844</v>
      </c>
      <c r="UBA147" s="622" t="s">
        <v>844</v>
      </c>
      <c r="UBB147" s="622" t="s">
        <v>844</v>
      </c>
      <c r="UBC147" s="622" t="s">
        <v>844</v>
      </c>
      <c r="UBD147" s="622" t="s">
        <v>844</v>
      </c>
      <c r="UBE147" s="622" t="s">
        <v>844</v>
      </c>
      <c r="UBF147" s="622" t="s">
        <v>844</v>
      </c>
      <c r="UBG147" s="622" t="s">
        <v>844</v>
      </c>
      <c r="UBH147" s="622" t="s">
        <v>844</v>
      </c>
      <c r="UBI147" s="622" t="s">
        <v>844</v>
      </c>
      <c r="UBJ147" s="622" t="s">
        <v>844</v>
      </c>
      <c r="UBK147" s="622" t="s">
        <v>844</v>
      </c>
      <c r="UBL147" s="622" t="s">
        <v>844</v>
      </c>
      <c r="UBM147" s="622" t="s">
        <v>844</v>
      </c>
      <c r="UBN147" s="622" t="s">
        <v>844</v>
      </c>
      <c r="UBO147" s="622" t="s">
        <v>844</v>
      </c>
      <c r="UBP147" s="622" t="s">
        <v>844</v>
      </c>
      <c r="UBQ147" s="622" t="s">
        <v>844</v>
      </c>
      <c r="UBR147" s="622" t="s">
        <v>844</v>
      </c>
      <c r="UBS147" s="622" t="s">
        <v>844</v>
      </c>
      <c r="UBT147" s="622" t="s">
        <v>844</v>
      </c>
      <c r="UBU147" s="622" t="s">
        <v>844</v>
      </c>
      <c r="UBV147" s="622" t="s">
        <v>844</v>
      </c>
      <c r="UBW147" s="622" t="s">
        <v>844</v>
      </c>
      <c r="UBX147" s="622" t="s">
        <v>844</v>
      </c>
      <c r="UBY147" s="622" t="s">
        <v>844</v>
      </c>
      <c r="UBZ147" s="622" t="s">
        <v>844</v>
      </c>
      <c r="UCA147" s="622" t="s">
        <v>844</v>
      </c>
      <c r="UCB147" s="622" t="s">
        <v>844</v>
      </c>
      <c r="UCC147" s="622" t="s">
        <v>844</v>
      </c>
      <c r="UCD147" s="622" t="s">
        <v>844</v>
      </c>
      <c r="UCE147" s="622" t="s">
        <v>844</v>
      </c>
      <c r="UCF147" s="622" t="s">
        <v>844</v>
      </c>
      <c r="UCG147" s="622" t="s">
        <v>844</v>
      </c>
      <c r="UCH147" s="622" t="s">
        <v>844</v>
      </c>
      <c r="UCI147" s="622" t="s">
        <v>844</v>
      </c>
      <c r="UCJ147" s="622" t="s">
        <v>844</v>
      </c>
      <c r="UCK147" s="622" t="s">
        <v>844</v>
      </c>
      <c r="UCL147" s="622" t="s">
        <v>844</v>
      </c>
      <c r="UCM147" s="622" t="s">
        <v>844</v>
      </c>
      <c r="UCN147" s="622" t="s">
        <v>844</v>
      </c>
      <c r="UCO147" s="622" t="s">
        <v>844</v>
      </c>
      <c r="UCP147" s="622" t="s">
        <v>844</v>
      </c>
      <c r="UCQ147" s="622" t="s">
        <v>844</v>
      </c>
      <c r="UCR147" s="622" t="s">
        <v>844</v>
      </c>
      <c r="UCS147" s="622" t="s">
        <v>844</v>
      </c>
      <c r="UCT147" s="622" t="s">
        <v>844</v>
      </c>
      <c r="UCU147" s="622" t="s">
        <v>844</v>
      </c>
      <c r="UCV147" s="622" t="s">
        <v>844</v>
      </c>
      <c r="UCW147" s="622" t="s">
        <v>844</v>
      </c>
      <c r="UCX147" s="622" t="s">
        <v>844</v>
      </c>
      <c r="UCY147" s="622" t="s">
        <v>844</v>
      </c>
      <c r="UCZ147" s="622" t="s">
        <v>844</v>
      </c>
      <c r="UDA147" s="622" t="s">
        <v>844</v>
      </c>
      <c r="UDB147" s="622" t="s">
        <v>844</v>
      </c>
      <c r="UDC147" s="622" t="s">
        <v>844</v>
      </c>
      <c r="UDD147" s="622" t="s">
        <v>844</v>
      </c>
      <c r="UDE147" s="622" t="s">
        <v>844</v>
      </c>
      <c r="UDF147" s="622" t="s">
        <v>844</v>
      </c>
      <c r="UDG147" s="622" t="s">
        <v>844</v>
      </c>
      <c r="UDH147" s="622" t="s">
        <v>844</v>
      </c>
      <c r="UDI147" s="622" t="s">
        <v>844</v>
      </c>
      <c r="UDJ147" s="622" t="s">
        <v>844</v>
      </c>
      <c r="UDK147" s="622" t="s">
        <v>844</v>
      </c>
      <c r="UDL147" s="622" t="s">
        <v>844</v>
      </c>
      <c r="UDM147" s="622" t="s">
        <v>844</v>
      </c>
      <c r="UDN147" s="622" t="s">
        <v>844</v>
      </c>
      <c r="UDO147" s="622" t="s">
        <v>844</v>
      </c>
      <c r="UDP147" s="622" t="s">
        <v>844</v>
      </c>
      <c r="UDQ147" s="622" t="s">
        <v>844</v>
      </c>
      <c r="UDR147" s="622" t="s">
        <v>844</v>
      </c>
      <c r="UDS147" s="622" t="s">
        <v>844</v>
      </c>
      <c r="UDT147" s="622" t="s">
        <v>844</v>
      </c>
      <c r="UDU147" s="622" t="s">
        <v>844</v>
      </c>
      <c r="UDV147" s="622" t="s">
        <v>844</v>
      </c>
      <c r="UDW147" s="622" t="s">
        <v>844</v>
      </c>
      <c r="UDX147" s="622" t="s">
        <v>844</v>
      </c>
      <c r="UDY147" s="622" t="s">
        <v>844</v>
      </c>
      <c r="UDZ147" s="622" t="s">
        <v>844</v>
      </c>
      <c r="UEA147" s="622" t="s">
        <v>844</v>
      </c>
      <c r="UEB147" s="622" t="s">
        <v>844</v>
      </c>
      <c r="UEC147" s="622" t="s">
        <v>844</v>
      </c>
      <c r="UED147" s="622" t="s">
        <v>844</v>
      </c>
      <c r="UEE147" s="622" t="s">
        <v>844</v>
      </c>
      <c r="UEF147" s="622" t="s">
        <v>844</v>
      </c>
      <c r="UEG147" s="622" t="s">
        <v>844</v>
      </c>
      <c r="UEH147" s="622" t="s">
        <v>844</v>
      </c>
      <c r="UEI147" s="622" t="s">
        <v>844</v>
      </c>
      <c r="UEJ147" s="622" t="s">
        <v>844</v>
      </c>
      <c r="UEK147" s="622" t="s">
        <v>844</v>
      </c>
      <c r="UEL147" s="622" t="s">
        <v>844</v>
      </c>
      <c r="UEM147" s="622" t="s">
        <v>844</v>
      </c>
      <c r="UEN147" s="622" t="s">
        <v>844</v>
      </c>
      <c r="UEO147" s="622" t="s">
        <v>844</v>
      </c>
      <c r="UEP147" s="622" t="s">
        <v>844</v>
      </c>
      <c r="UEQ147" s="622" t="s">
        <v>844</v>
      </c>
      <c r="UER147" s="622" t="s">
        <v>844</v>
      </c>
      <c r="UES147" s="622" t="s">
        <v>844</v>
      </c>
      <c r="UET147" s="622" t="s">
        <v>844</v>
      </c>
      <c r="UEU147" s="622" t="s">
        <v>844</v>
      </c>
      <c r="UEV147" s="622" t="s">
        <v>844</v>
      </c>
      <c r="UEW147" s="622" t="s">
        <v>844</v>
      </c>
      <c r="UEX147" s="622" t="s">
        <v>844</v>
      </c>
      <c r="UEY147" s="622" t="s">
        <v>844</v>
      </c>
      <c r="UEZ147" s="622" t="s">
        <v>844</v>
      </c>
      <c r="UFA147" s="622" t="s">
        <v>844</v>
      </c>
      <c r="UFB147" s="622" t="s">
        <v>844</v>
      </c>
      <c r="UFC147" s="622" t="s">
        <v>844</v>
      </c>
      <c r="UFD147" s="622" t="s">
        <v>844</v>
      </c>
      <c r="UFE147" s="622" t="s">
        <v>844</v>
      </c>
      <c r="UFF147" s="622" t="s">
        <v>844</v>
      </c>
      <c r="UFG147" s="622" t="s">
        <v>844</v>
      </c>
      <c r="UFH147" s="622" t="s">
        <v>844</v>
      </c>
      <c r="UFI147" s="622" t="s">
        <v>844</v>
      </c>
      <c r="UFJ147" s="622" t="s">
        <v>844</v>
      </c>
      <c r="UFK147" s="622" t="s">
        <v>844</v>
      </c>
      <c r="UFL147" s="622" t="s">
        <v>844</v>
      </c>
      <c r="UFM147" s="622" t="s">
        <v>844</v>
      </c>
      <c r="UFN147" s="622" t="s">
        <v>844</v>
      </c>
      <c r="UFO147" s="622" t="s">
        <v>844</v>
      </c>
      <c r="UFP147" s="622" t="s">
        <v>844</v>
      </c>
      <c r="UFQ147" s="622" t="s">
        <v>844</v>
      </c>
      <c r="UFR147" s="622" t="s">
        <v>844</v>
      </c>
      <c r="UFS147" s="622" t="s">
        <v>844</v>
      </c>
      <c r="UFT147" s="622" t="s">
        <v>844</v>
      </c>
      <c r="UFU147" s="622" t="s">
        <v>844</v>
      </c>
      <c r="UFV147" s="622" t="s">
        <v>844</v>
      </c>
      <c r="UFW147" s="622" t="s">
        <v>844</v>
      </c>
      <c r="UFX147" s="622" t="s">
        <v>844</v>
      </c>
      <c r="UFY147" s="622" t="s">
        <v>844</v>
      </c>
      <c r="UFZ147" s="622" t="s">
        <v>844</v>
      </c>
      <c r="UGA147" s="622" t="s">
        <v>844</v>
      </c>
      <c r="UGB147" s="622" t="s">
        <v>844</v>
      </c>
      <c r="UGC147" s="622" t="s">
        <v>844</v>
      </c>
      <c r="UGD147" s="622" t="s">
        <v>844</v>
      </c>
      <c r="UGE147" s="622" t="s">
        <v>844</v>
      </c>
      <c r="UGF147" s="622" t="s">
        <v>844</v>
      </c>
      <c r="UGG147" s="622" t="s">
        <v>844</v>
      </c>
      <c r="UGH147" s="622" t="s">
        <v>844</v>
      </c>
      <c r="UGI147" s="622" t="s">
        <v>844</v>
      </c>
      <c r="UGJ147" s="622" t="s">
        <v>844</v>
      </c>
      <c r="UGK147" s="622" t="s">
        <v>844</v>
      </c>
      <c r="UGL147" s="622" t="s">
        <v>844</v>
      </c>
      <c r="UGM147" s="622" t="s">
        <v>844</v>
      </c>
      <c r="UGN147" s="622" t="s">
        <v>844</v>
      </c>
      <c r="UGO147" s="622" t="s">
        <v>844</v>
      </c>
      <c r="UGP147" s="622" t="s">
        <v>844</v>
      </c>
      <c r="UGQ147" s="622" t="s">
        <v>844</v>
      </c>
      <c r="UGR147" s="622" t="s">
        <v>844</v>
      </c>
      <c r="UGS147" s="622" t="s">
        <v>844</v>
      </c>
      <c r="UGT147" s="622" t="s">
        <v>844</v>
      </c>
      <c r="UGU147" s="622" t="s">
        <v>844</v>
      </c>
      <c r="UGV147" s="622" t="s">
        <v>844</v>
      </c>
      <c r="UGW147" s="622" t="s">
        <v>844</v>
      </c>
      <c r="UGX147" s="622" t="s">
        <v>844</v>
      </c>
      <c r="UGY147" s="622" t="s">
        <v>844</v>
      </c>
      <c r="UGZ147" s="622" t="s">
        <v>844</v>
      </c>
      <c r="UHA147" s="622" t="s">
        <v>844</v>
      </c>
      <c r="UHB147" s="622" t="s">
        <v>844</v>
      </c>
      <c r="UHC147" s="622" t="s">
        <v>844</v>
      </c>
      <c r="UHD147" s="622" t="s">
        <v>844</v>
      </c>
      <c r="UHE147" s="622" t="s">
        <v>844</v>
      </c>
      <c r="UHF147" s="622" t="s">
        <v>844</v>
      </c>
      <c r="UHG147" s="622" t="s">
        <v>844</v>
      </c>
      <c r="UHH147" s="622" t="s">
        <v>844</v>
      </c>
      <c r="UHI147" s="622" t="s">
        <v>844</v>
      </c>
      <c r="UHJ147" s="622" t="s">
        <v>844</v>
      </c>
      <c r="UHK147" s="622" t="s">
        <v>844</v>
      </c>
      <c r="UHL147" s="622" t="s">
        <v>844</v>
      </c>
      <c r="UHM147" s="622" t="s">
        <v>844</v>
      </c>
      <c r="UHN147" s="622" t="s">
        <v>844</v>
      </c>
      <c r="UHO147" s="622" t="s">
        <v>844</v>
      </c>
      <c r="UHP147" s="622" t="s">
        <v>844</v>
      </c>
      <c r="UHQ147" s="622" t="s">
        <v>844</v>
      </c>
      <c r="UHR147" s="622" t="s">
        <v>844</v>
      </c>
      <c r="UHS147" s="622" t="s">
        <v>844</v>
      </c>
      <c r="UHT147" s="622" t="s">
        <v>844</v>
      </c>
      <c r="UHU147" s="622" t="s">
        <v>844</v>
      </c>
      <c r="UHV147" s="622" t="s">
        <v>844</v>
      </c>
      <c r="UHW147" s="622" t="s">
        <v>844</v>
      </c>
      <c r="UHX147" s="622" t="s">
        <v>844</v>
      </c>
      <c r="UHY147" s="622" t="s">
        <v>844</v>
      </c>
      <c r="UHZ147" s="622" t="s">
        <v>844</v>
      </c>
      <c r="UIA147" s="622" t="s">
        <v>844</v>
      </c>
      <c r="UIB147" s="622" t="s">
        <v>844</v>
      </c>
      <c r="UIC147" s="622" t="s">
        <v>844</v>
      </c>
      <c r="UID147" s="622" t="s">
        <v>844</v>
      </c>
      <c r="UIE147" s="622" t="s">
        <v>844</v>
      </c>
      <c r="UIF147" s="622" t="s">
        <v>844</v>
      </c>
      <c r="UIG147" s="622" t="s">
        <v>844</v>
      </c>
      <c r="UIH147" s="622" t="s">
        <v>844</v>
      </c>
      <c r="UII147" s="622" t="s">
        <v>844</v>
      </c>
      <c r="UIJ147" s="622" t="s">
        <v>844</v>
      </c>
      <c r="UIK147" s="622" t="s">
        <v>844</v>
      </c>
      <c r="UIL147" s="622" t="s">
        <v>844</v>
      </c>
      <c r="UIM147" s="622" t="s">
        <v>844</v>
      </c>
      <c r="UIN147" s="622" t="s">
        <v>844</v>
      </c>
      <c r="UIO147" s="622" t="s">
        <v>844</v>
      </c>
      <c r="UIP147" s="622" t="s">
        <v>844</v>
      </c>
      <c r="UIQ147" s="622" t="s">
        <v>844</v>
      </c>
      <c r="UIR147" s="622" t="s">
        <v>844</v>
      </c>
      <c r="UIS147" s="622" t="s">
        <v>844</v>
      </c>
      <c r="UIT147" s="622" t="s">
        <v>844</v>
      </c>
      <c r="UIU147" s="622" t="s">
        <v>844</v>
      </c>
      <c r="UIV147" s="622" t="s">
        <v>844</v>
      </c>
      <c r="UIW147" s="622" t="s">
        <v>844</v>
      </c>
      <c r="UIX147" s="622" t="s">
        <v>844</v>
      </c>
      <c r="UIY147" s="622" t="s">
        <v>844</v>
      </c>
      <c r="UIZ147" s="622" t="s">
        <v>844</v>
      </c>
      <c r="UJA147" s="622" t="s">
        <v>844</v>
      </c>
      <c r="UJB147" s="622" t="s">
        <v>844</v>
      </c>
      <c r="UJC147" s="622" t="s">
        <v>844</v>
      </c>
      <c r="UJD147" s="622" t="s">
        <v>844</v>
      </c>
      <c r="UJE147" s="622" t="s">
        <v>844</v>
      </c>
      <c r="UJF147" s="622" t="s">
        <v>844</v>
      </c>
      <c r="UJG147" s="622" t="s">
        <v>844</v>
      </c>
      <c r="UJH147" s="622" t="s">
        <v>844</v>
      </c>
      <c r="UJI147" s="622" t="s">
        <v>844</v>
      </c>
      <c r="UJJ147" s="622" t="s">
        <v>844</v>
      </c>
      <c r="UJK147" s="622" t="s">
        <v>844</v>
      </c>
      <c r="UJL147" s="622" t="s">
        <v>844</v>
      </c>
      <c r="UJM147" s="622" t="s">
        <v>844</v>
      </c>
      <c r="UJN147" s="622" t="s">
        <v>844</v>
      </c>
      <c r="UJO147" s="622" t="s">
        <v>844</v>
      </c>
      <c r="UJP147" s="622" t="s">
        <v>844</v>
      </c>
      <c r="UJQ147" s="622" t="s">
        <v>844</v>
      </c>
      <c r="UJR147" s="622" t="s">
        <v>844</v>
      </c>
      <c r="UJS147" s="622" t="s">
        <v>844</v>
      </c>
      <c r="UJT147" s="622" t="s">
        <v>844</v>
      </c>
      <c r="UJU147" s="622" t="s">
        <v>844</v>
      </c>
      <c r="UJV147" s="622" t="s">
        <v>844</v>
      </c>
      <c r="UJW147" s="622" t="s">
        <v>844</v>
      </c>
      <c r="UJX147" s="622" t="s">
        <v>844</v>
      </c>
      <c r="UJY147" s="622" t="s">
        <v>844</v>
      </c>
      <c r="UJZ147" s="622" t="s">
        <v>844</v>
      </c>
      <c r="UKA147" s="622" t="s">
        <v>844</v>
      </c>
      <c r="UKB147" s="622" t="s">
        <v>844</v>
      </c>
      <c r="UKC147" s="622" t="s">
        <v>844</v>
      </c>
      <c r="UKD147" s="622" t="s">
        <v>844</v>
      </c>
      <c r="UKE147" s="622" t="s">
        <v>844</v>
      </c>
      <c r="UKF147" s="622" t="s">
        <v>844</v>
      </c>
      <c r="UKG147" s="622" t="s">
        <v>844</v>
      </c>
      <c r="UKH147" s="622" t="s">
        <v>844</v>
      </c>
      <c r="UKI147" s="622" t="s">
        <v>844</v>
      </c>
      <c r="UKJ147" s="622" t="s">
        <v>844</v>
      </c>
      <c r="UKK147" s="622" t="s">
        <v>844</v>
      </c>
      <c r="UKL147" s="622" t="s">
        <v>844</v>
      </c>
      <c r="UKM147" s="622" t="s">
        <v>844</v>
      </c>
      <c r="UKN147" s="622" t="s">
        <v>844</v>
      </c>
      <c r="UKO147" s="622" t="s">
        <v>844</v>
      </c>
      <c r="UKP147" s="622" t="s">
        <v>844</v>
      </c>
      <c r="UKQ147" s="622" t="s">
        <v>844</v>
      </c>
      <c r="UKR147" s="622" t="s">
        <v>844</v>
      </c>
      <c r="UKS147" s="622" t="s">
        <v>844</v>
      </c>
      <c r="UKT147" s="622" t="s">
        <v>844</v>
      </c>
      <c r="UKU147" s="622" t="s">
        <v>844</v>
      </c>
      <c r="UKV147" s="622" t="s">
        <v>844</v>
      </c>
      <c r="UKW147" s="622" t="s">
        <v>844</v>
      </c>
      <c r="UKX147" s="622" t="s">
        <v>844</v>
      </c>
      <c r="UKY147" s="622" t="s">
        <v>844</v>
      </c>
      <c r="UKZ147" s="622" t="s">
        <v>844</v>
      </c>
      <c r="ULA147" s="622" t="s">
        <v>844</v>
      </c>
      <c r="ULB147" s="622" t="s">
        <v>844</v>
      </c>
      <c r="ULC147" s="622" t="s">
        <v>844</v>
      </c>
      <c r="ULD147" s="622" t="s">
        <v>844</v>
      </c>
      <c r="ULE147" s="622" t="s">
        <v>844</v>
      </c>
      <c r="ULF147" s="622" t="s">
        <v>844</v>
      </c>
      <c r="ULG147" s="622" t="s">
        <v>844</v>
      </c>
      <c r="ULH147" s="622" t="s">
        <v>844</v>
      </c>
      <c r="ULI147" s="622" t="s">
        <v>844</v>
      </c>
      <c r="ULJ147" s="622" t="s">
        <v>844</v>
      </c>
      <c r="ULK147" s="622" t="s">
        <v>844</v>
      </c>
      <c r="ULL147" s="622" t="s">
        <v>844</v>
      </c>
      <c r="ULM147" s="622" t="s">
        <v>844</v>
      </c>
      <c r="ULN147" s="622" t="s">
        <v>844</v>
      </c>
      <c r="ULO147" s="622" t="s">
        <v>844</v>
      </c>
      <c r="ULP147" s="622" t="s">
        <v>844</v>
      </c>
      <c r="ULQ147" s="622" t="s">
        <v>844</v>
      </c>
      <c r="ULR147" s="622" t="s">
        <v>844</v>
      </c>
      <c r="ULS147" s="622" t="s">
        <v>844</v>
      </c>
      <c r="ULT147" s="622" t="s">
        <v>844</v>
      </c>
      <c r="ULU147" s="622" t="s">
        <v>844</v>
      </c>
      <c r="ULV147" s="622" t="s">
        <v>844</v>
      </c>
      <c r="ULW147" s="622" t="s">
        <v>844</v>
      </c>
      <c r="ULX147" s="622" t="s">
        <v>844</v>
      </c>
      <c r="ULY147" s="622" t="s">
        <v>844</v>
      </c>
      <c r="ULZ147" s="622" t="s">
        <v>844</v>
      </c>
      <c r="UMA147" s="622" t="s">
        <v>844</v>
      </c>
      <c r="UMB147" s="622" t="s">
        <v>844</v>
      </c>
      <c r="UMC147" s="622" t="s">
        <v>844</v>
      </c>
      <c r="UMD147" s="622" t="s">
        <v>844</v>
      </c>
      <c r="UME147" s="622" t="s">
        <v>844</v>
      </c>
      <c r="UMF147" s="622" t="s">
        <v>844</v>
      </c>
      <c r="UMG147" s="622" t="s">
        <v>844</v>
      </c>
      <c r="UMH147" s="622" t="s">
        <v>844</v>
      </c>
      <c r="UMI147" s="622" t="s">
        <v>844</v>
      </c>
      <c r="UMJ147" s="622" t="s">
        <v>844</v>
      </c>
      <c r="UMK147" s="622" t="s">
        <v>844</v>
      </c>
      <c r="UML147" s="622" t="s">
        <v>844</v>
      </c>
      <c r="UMM147" s="622" t="s">
        <v>844</v>
      </c>
      <c r="UMN147" s="622" t="s">
        <v>844</v>
      </c>
      <c r="UMO147" s="622" t="s">
        <v>844</v>
      </c>
      <c r="UMP147" s="622" t="s">
        <v>844</v>
      </c>
      <c r="UMQ147" s="622" t="s">
        <v>844</v>
      </c>
      <c r="UMR147" s="622" t="s">
        <v>844</v>
      </c>
      <c r="UMS147" s="622" t="s">
        <v>844</v>
      </c>
      <c r="UMT147" s="622" t="s">
        <v>844</v>
      </c>
      <c r="UMU147" s="622" t="s">
        <v>844</v>
      </c>
      <c r="UMV147" s="622" t="s">
        <v>844</v>
      </c>
      <c r="UMW147" s="622" t="s">
        <v>844</v>
      </c>
      <c r="UMX147" s="622" t="s">
        <v>844</v>
      </c>
      <c r="UMY147" s="622" t="s">
        <v>844</v>
      </c>
      <c r="UMZ147" s="622" t="s">
        <v>844</v>
      </c>
      <c r="UNA147" s="622" t="s">
        <v>844</v>
      </c>
      <c r="UNB147" s="622" t="s">
        <v>844</v>
      </c>
      <c r="UNC147" s="622" t="s">
        <v>844</v>
      </c>
      <c r="UND147" s="622" t="s">
        <v>844</v>
      </c>
      <c r="UNE147" s="622" t="s">
        <v>844</v>
      </c>
      <c r="UNF147" s="622" t="s">
        <v>844</v>
      </c>
      <c r="UNG147" s="622" t="s">
        <v>844</v>
      </c>
      <c r="UNH147" s="622" t="s">
        <v>844</v>
      </c>
      <c r="UNI147" s="622" t="s">
        <v>844</v>
      </c>
      <c r="UNJ147" s="622" t="s">
        <v>844</v>
      </c>
      <c r="UNK147" s="622" t="s">
        <v>844</v>
      </c>
      <c r="UNL147" s="622" t="s">
        <v>844</v>
      </c>
      <c r="UNM147" s="622" t="s">
        <v>844</v>
      </c>
      <c r="UNN147" s="622" t="s">
        <v>844</v>
      </c>
      <c r="UNO147" s="622" t="s">
        <v>844</v>
      </c>
      <c r="UNP147" s="622" t="s">
        <v>844</v>
      </c>
      <c r="UNQ147" s="622" t="s">
        <v>844</v>
      </c>
      <c r="UNR147" s="622" t="s">
        <v>844</v>
      </c>
      <c r="UNS147" s="622" t="s">
        <v>844</v>
      </c>
      <c r="UNT147" s="622" t="s">
        <v>844</v>
      </c>
      <c r="UNU147" s="622" t="s">
        <v>844</v>
      </c>
      <c r="UNV147" s="622" t="s">
        <v>844</v>
      </c>
      <c r="UNW147" s="622" t="s">
        <v>844</v>
      </c>
      <c r="UNX147" s="622" t="s">
        <v>844</v>
      </c>
      <c r="UNY147" s="622" t="s">
        <v>844</v>
      </c>
      <c r="UNZ147" s="622" t="s">
        <v>844</v>
      </c>
      <c r="UOA147" s="622" t="s">
        <v>844</v>
      </c>
      <c r="UOB147" s="622" t="s">
        <v>844</v>
      </c>
      <c r="UOC147" s="622" t="s">
        <v>844</v>
      </c>
      <c r="UOD147" s="622" t="s">
        <v>844</v>
      </c>
      <c r="UOE147" s="622" t="s">
        <v>844</v>
      </c>
      <c r="UOF147" s="622" t="s">
        <v>844</v>
      </c>
      <c r="UOG147" s="622" t="s">
        <v>844</v>
      </c>
      <c r="UOH147" s="622" t="s">
        <v>844</v>
      </c>
      <c r="UOI147" s="622" t="s">
        <v>844</v>
      </c>
      <c r="UOJ147" s="622" t="s">
        <v>844</v>
      </c>
      <c r="UOK147" s="622" t="s">
        <v>844</v>
      </c>
      <c r="UOL147" s="622" t="s">
        <v>844</v>
      </c>
      <c r="UOM147" s="622" t="s">
        <v>844</v>
      </c>
      <c r="UON147" s="622" t="s">
        <v>844</v>
      </c>
      <c r="UOO147" s="622" t="s">
        <v>844</v>
      </c>
      <c r="UOP147" s="622" t="s">
        <v>844</v>
      </c>
      <c r="UOQ147" s="622" t="s">
        <v>844</v>
      </c>
      <c r="UOR147" s="622" t="s">
        <v>844</v>
      </c>
      <c r="UOS147" s="622" t="s">
        <v>844</v>
      </c>
      <c r="UOT147" s="622" t="s">
        <v>844</v>
      </c>
      <c r="UOU147" s="622" t="s">
        <v>844</v>
      </c>
      <c r="UOV147" s="622" t="s">
        <v>844</v>
      </c>
      <c r="UOW147" s="622" t="s">
        <v>844</v>
      </c>
      <c r="UOX147" s="622" t="s">
        <v>844</v>
      </c>
      <c r="UOY147" s="622" t="s">
        <v>844</v>
      </c>
      <c r="UOZ147" s="622" t="s">
        <v>844</v>
      </c>
      <c r="UPA147" s="622" t="s">
        <v>844</v>
      </c>
      <c r="UPB147" s="622" t="s">
        <v>844</v>
      </c>
      <c r="UPC147" s="622" t="s">
        <v>844</v>
      </c>
      <c r="UPD147" s="622" t="s">
        <v>844</v>
      </c>
      <c r="UPE147" s="622" t="s">
        <v>844</v>
      </c>
      <c r="UPF147" s="622" t="s">
        <v>844</v>
      </c>
      <c r="UPG147" s="622" t="s">
        <v>844</v>
      </c>
      <c r="UPH147" s="622" t="s">
        <v>844</v>
      </c>
      <c r="UPI147" s="622" t="s">
        <v>844</v>
      </c>
      <c r="UPJ147" s="622" t="s">
        <v>844</v>
      </c>
      <c r="UPK147" s="622" t="s">
        <v>844</v>
      </c>
      <c r="UPL147" s="622" t="s">
        <v>844</v>
      </c>
      <c r="UPM147" s="622" t="s">
        <v>844</v>
      </c>
      <c r="UPN147" s="622" t="s">
        <v>844</v>
      </c>
      <c r="UPO147" s="622" t="s">
        <v>844</v>
      </c>
      <c r="UPP147" s="622" t="s">
        <v>844</v>
      </c>
      <c r="UPQ147" s="622" t="s">
        <v>844</v>
      </c>
      <c r="UPR147" s="622" t="s">
        <v>844</v>
      </c>
      <c r="UPS147" s="622" t="s">
        <v>844</v>
      </c>
      <c r="UPT147" s="622" t="s">
        <v>844</v>
      </c>
      <c r="UPU147" s="622" t="s">
        <v>844</v>
      </c>
      <c r="UPV147" s="622" t="s">
        <v>844</v>
      </c>
      <c r="UPW147" s="622" t="s">
        <v>844</v>
      </c>
      <c r="UPX147" s="622" t="s">
        <v>844</v>
      </c>
      <c r="UPY147" s="622" t="s">
        <v>844</v>
      </c>
      <c r="UPZ147" s="622" t="s">
        <v>844</v>
      </c>
      <c r="UQA147" s="622" t="s">
        <v>844</v>
      </c>
      <c r="UQB147" s="622" t="s">
        <v>844</v>
      </c>
      <c r="UQC147" s="622" t="s">
        <v>844</v>
      </c>
      <c r="UQD147" s="622" t="s">
        <v>844</v>
      </c>
      <c r="UQE147" s="622" t="s">
        <v>844</v>
      </c>
      <c r="UQF147" s="622" t="s">
        <v>844</v>
      </c>
      <c r="UQG147" s="622" t="s">
        <v>844</v>
      </c>
      <c r="UQH147" s="622" t="s">
        <v>844</v>
      </c>
      <c r="UQI147" s="622" t="s">
        <v>844</v>
      </c>
      <c r="UQJ147" s="622" t="s">
        <v>844</v>
      </c>
      <c r="UQK147" s="622" t="s">
        <v>844</v>
      </c>
      <c r="UQL147" s="622" t="s">
        <v>844</v>
      </c>
      <c r="UQM147" s="622" t="s">
        <v>844</v>
      </c>
      <c r="UQN147" s="622" t="s">
        <v>844</v>
      </c>
      <c r="UQO147" s="622" t="s">
        <v>844</v>
      </c>
      <c r="UQP147" s="622" t="s">
        <v>844</v>
      </c>
      <c r="UQQ147" s="622" t="s">
        <v>844</v>
      </c>
      <c r="UQR147" s="622" t="s">
        <v>844</v>
      </c>
      <c r="UQS147" s="622" t="s">
        <v>844</v>
      </c>
      <c r="UQT147" s="622" t="s">
        <v>844</v>
      </c>
      <c r="UQU147" s="622" t="s">
        <v>844</v>
      </c>
      <c r="UQV147" s="622" t="s">
        <v>844</v>
      </c>
      <c r="UQW147" s="622" t="s">
        <v>844</v>
      </c>
      <c r="UQX147" s="622" t="s">
        <v>844</v>
      </c>
      <c r="UQY147" s="622" t="s">
        <v>844</v>
      </c>
      <c r="UQZ147" s="622" t="s">
        <v>844</v>
      </c>
      <c r="URA147" s="622" t="s">
        <v>844</v>
      </c>
      <c r="URB147" s="622" t="s">
        <v>844</v>
      </c>
      <c r="URC147" s="622" t="s">
        <v>844</v>
      </c>
      <c r="URD147" s="622" t="s">
        <v>844</v>
      </c>
      <c r="URE147" s="622" t="s">
        <v>844</v>
      </c>
      <c r="URF147" s="622" t="s">
        <v>844</v>
      </c>
      <c r="URG147" s="622" t="s">
        <v>844</v>
      </c>
      <c r="URH147" s="622" t="s">
        <v>844</v>
      </c>
      <c r="URI147" s="622" t="s">
        <v>844</v>
      </c>
      <c r="URJ147" s="622" t="s">
        <v>844</v>
      </c>
      <c r="URK147" s="622" t="s">
        <v>844</v>
      </c>
      <c r="URL147" s="622" t="s">
        <v>844</v>
      </c>
      <c r="URM147" s="622" t="s">
        <v>844</v>
      </c>
      <c r="URN147" s="622" t="s">
        <v>844</v>
      </c>
      <c r="URO147" s="622" t="s">
        <v>844</v>
      </c>
      <c r="URP147" s="622" t="s">
        <v>844</v>
      </c>
      <c r="URQ147" s="622" t="s">
        <v>844</v>
      </c>
      <c r="URR147" s="622" t="s">
        <v>844</v>
      </c>
      <c r="URS147" s="622" t="s">
        <v>844</v>
      </c>
      <c r="URT147" s="622" t="s">
        <v>844</v>
      </c>
      <c r="URU147" s="622" t="s">
        <v>844</v>
      </c>
      <c r="URV147" s="622" t="s">
        <v>844</v>
      </c>
      <c r="URW147" s="622" t="s">
        <v>844</v>
      </c>
      <c r="URX147" s="622" t="s">
        <v>844</v>
      </c>
      <c r="URY147" s="622" t="s">
        <v>844</v>
      </c>
      <c r="URZ147" s="622" t="s">
        <v>844</v>
      </c>
      <c r="USA147" s="622" t="s">
        <v>844</v>
      </c>
      <c r="USB147" s="622" t="s">
        <v>844</v>
      </c>
      <c r="USC147" s="622" t="s">
        <v>844</v>
      </c>
      <c r="USD147" s="622" t="s">
        <v>844</v>
      </c>
      <c r="USE147" s="622" t="s">
        <v>844</v>
      </c>
      <c r="USF147" s="622" t="s">
        <v>844</v>
      </c>
      <c r="USG147" s="622" t="s">
        <v>844</v>
      </c>
      <c r="USH147" s="622" t="s">
        <v>844</v>
      </c>
      <c r="USI147" s="622" t="s">
        <v>844</v>
      </c>
      <c r="USJ147" s="622" t="s">
        <v>844</v>
      </c>
      <c r="USK147" s="622" t="s">
        <v>844</v>
      </c>
      <c r="USL147" s="622" t="s">
        <v>844</v>
      </c>
      <c r="USM147" s="622" t="s">
        <v>844</v>
      </c>
      <c r="USN147" s="622" t="s">
        <v>844</v>
      </c>
      <c r="USO147" s="622" t="s">
        <v>844</v>
      </c>
      <c r="USP147" s="622" t="s">
        <v>844</v>
      </c>
      <c r="USQ147" s="622" t="s">
        <v>844</v>
      </c>
      <c r="USR147" s="622" t="s">
        <v>844</v>
      </c>
      <c r="USS147" s="622" t="s">
        <v>844</v>
      </c>
      <c r="UST147" s="622" t="s">
        <v>844</v>
      </c>
      <c r="USU147" s="622" t="s">
        <v>844</v>
      </c>
      <c r="USV147" s="622" t="s">
        <v>844</v>
      </c>
      <c r="USW147" s="622" t="s">
        <v>844</v>
      </c>
      <c r="USX147" s="622" t="s">
        <v>844</v>
      </c>
      <c r="USY147" s="622" t="s">
        <v>844</v>
      </c>
      <c r="USZ147" s="622" t="s">
        <v>844</v>
      </c>
      <c r="UTA147" s="622" t="s">
        <v>844</v>
      </c>
      <c r="UTB147" s="622" t="s">
        <v>844</v>
      </c>
      <c r="UTC147" s="622" t="s">
        <v>844</v>
      </c>
      <c r="UTD147" s="622" t="s">
        <v>844</v>
      </c>
      <c r="UTE147" s="622" t="s">
        <v>844</v>
      </c>
      <c r="UTF147" s="622" t="s">
        <v>844</v>
      </c>
      <c r="UTG147" s="622" t="s">
        <v>844</v>
      </c>
      <c r="UTH147" s="622" t="s">
        <v>844</v>
      </c>
      <c r="UTI147" s="622" t="s">
        <v>844</v>
      </c>
      <c r="UTJ147" s="622" t="s">
        <v>844</v>
      </c>
      <c r="UTK147" s="622" t="s">
        <v>844</v>
      </c>
      <c r="UTL147" s="622" t="s">
        <v>844</v>
      </c>
      <c r="UTM147" s="622" t="s">
        <v>844</v>
      </c>
      <c r="UTN147" s="622" t="s">
        <v>844</v>
      </c>
      <c r="UTO147" s="622" t="s">
        <v>844</v>
      </c>
      <c r="UTP147" s="622" t="s">
        <v>844</v>
      </c>
      <c r="UTQ147" s="622" t="s">
        <v>844</v>
      </c>
      <c r="UTR147" s="622" t="s">
        <v>844</v>
      </c>
      <c r="UTS147" s="622" t="s">
        <v>844</v>
      </c>
      <c r="UTT147" s="622" t="s">
        <v>844</v>
      </c>
      <c r="UTU147" s="622" t="s">
        <v>844</v>
      </c>
      <c r="UTV147" s="622" t="s">
        <v>844</v>
      </c>
      <c r="UTW147" s="622" t="s">
        <v>844</v>
      </c>
      <c r="UTX147" s="622" t="s">
        <v>844</v>
      </c>
      <c r="UTY147" s="622" t="s">
        <v>844</v>
      </c>
      <c r="UTZ147" s="622" t="s">
        <v>844</v>
      </c>
      <c r="UUA147" s="622" t="s">
        <v>844</v>
      </c>
      <c r="UUB147" s="622" t="s">
        <v>844</v>
      </c>
      <c r="UUC147" s="622" t="s">
        <v>844</v>
      </c>
      <c r="UUD147" s="622" t="s">
        <v>844</v>
      </c>
      <c r="UUE147" s="622" t="s">
        <v>844</v>
      </c>
      <c r="UUF147" s="622" t="s">
        <v>844</v>
      </c>
      <c r="UUG147" s="622" t="s">
        <v>844</v>
      </c>
      <c r="UUH147" s="622" t="s">
        <v>844</v>
      </c>
      <c r="UUI147" s="622" t="s">
        <v>844</v>
      </c>
      <c r="UUJ147" s="622" t="s">
        <v>844</v>
      </c>
      <c r="UUK147" s="622" t="s">
        <v>844</v>
      </c>
      <c r="UUL147" s="622" t="s">
        <v>844</v>
      </c>
      <c r="UUM147" s="622" t="s">
        <v>844</v>
      </c>
      <c r="UUN147" s="622" t="s">
        <v>844</v>
      </c>
      <c r="UUO147" s="622" t="s">
        <v>844</v>
      </c>
      <c r="UUP147" s="622" t="s">
        <v>844</v>
      </c>
      <c r="UUQ147" s="622" t="s">
        <v>844</v>
      </c>
      <c r="UUR147" s="622" t="s">
        <v>844</v>
      </c>
      <c r="UUS147" s="622" t="s">
        <v>844</v>
      </c>
      <c r="UUT147" s="622" t="s">
        <v>844</v>
      </c>
      <c r="UUU147" s="622" t="s">
        <v>844</v>
      </c>
      <c r="UUV147" s="622" t="s">
        <v>844</v>
      </c>
      <c r="UUW147" s="622" t="s">
        <v>844</v>
      </c>
      <c r="UUX147" s="622" t="s">
        <v>844</v>
      </c>
      <c r="UUY147" s="622" t="s">
        <v>844</v>
      </c>
      <c r="UUZ147" s="622" t="s">
        <v>844</v>
      </c>
      <c r="UVA147" s="622" t="s">
        <v>844</v>
      </c>
      <c r="UVB147" s="622" t="s">
        <v>844</v>
      </c>
      <c r="UVC147" s="622" t="s">
        <v>844</v>
      </c>
      <c r="UVD147" s="622" t="s">
        <v>844</v>
      </c>
      <c r="UVE147" s="622" t="s">
        <v>844</v>
      </c>
      <c r="UVF147" s="622" t="s">
        <v>844</v>
      </c>
      <c r="UVG147" s="622" t="s">
        <v>844</v>
      </c>
      <c r="UVH147" s="622" t="s">
        <v>844</v>
      </c>
      <c r="UVI147" s="622" t="s">
        <v>844</v>
      </c>
      <c r="UVJ147" s="622" t="s">
        <v>844</v>
      </c>
      <c r="UVK147" s="622" t="s">
        <v>844</v>
      </c>
      <c r="UVL147" s="622" t="s">
        <v>844</v>
      </c>
      <c r="UVM147" s="622" t="s">
        <v>844</v>
      </c>
      <c r="UVN147" s="622" t="s">
        <v>844</v>
      </c>
      <c r="UVO147" s="622" t="s">
        <v>844</v>
      </c>
      <c r="UVP147" s="622" t="s">
        <v>844</v>
      </c>
      <c r="UVQ147" s="622" t="s">
        <v>844</v>
      </c>
      <c r="UVR147" s="622" t="s">
        <v>844</v>
      </c>
      <c r="UVS147" s="622" t="s">
        <v>844</v>
      </c>
      <c r="UVT147" s="622" t="s">
        <v>844</v>
      </c>
      <c r="UVU147" s="622" t="s">
        <v>844</v>
      </c>
      <c r="UVV147" s="622" t="s">
        <v>844</v>
      </c>
      <c r="UVW147" s="622" t="s">
        <v>844</v>
      </c>
      <c r="UVX147" s="622" t="s">
        <v>844</v>
      </c>
      <c r="UVY147" s="622" t="s">
        <v>844</v>
      </c>
      <c r="UVZ147" s="622" t="s">
        <v>844</v>
      </c>
      <c r="UWA147" s="622" t="s">
        <v>844</v>
      </c>
      <c r="UWB147" s="622" t="s">
        <v>844</v>
      </c>
      <c r="UWC147" s="622" t="s">
        <v>844</v>
      </c>
      <c r="UWD147" s="622" t="s">
        <v>844</v>
      </c>
      <c r="UWE147" s="622" t="s">
        <v>844</v>
      </c>
      <c r="UWF147" s="622" t="s">
        <v>844</v>
      </c>
      <c r="UWG147" s="622" t="s">
        <v>844</v>
      </c>
      <c r="UWH147" s="622" t="s">
        <v>844</v>
      </c>
      <c r="UWI147" s="622" t="s">
        <v>844</v>
      </c>
      <c r="UWJ147" s="622" t="s">
        <v>844</v>
      </c>
      <c r="UWK147" s="622" t="s">
        <v>844</v>
      </c>
      <c r="UWL147" s="622" t="s">
        <v>844</v>
      </c>
      <c r="UWM147" s="622" t="s">
        <v>844</v>
      </c>
      <c r="UWN147" s="622" t="s">
        <v>844</v>
      </c>
      <c r="UWO147" s="622" t="s">
        <v>844</v>
      </c>
      <c r="UWP147" s="622" t="s">
        <v>844</v>
      </c>
      <c r="UWQ147" s="622" t="s">
        <v>844</v>
      </c>
      <c r="UWR147" s="622" t="s">
        <v>844</v>
      </c>
      <c r="UWS147" s="622" t="s">
        <v>844</v>
      </c>
      <c r="UWT147" s="622" t="s">
        <v>844</v>
      </c>
      <c r="UWU147" s="622" t="s">
        <v>844</v>
      </c>
      <c r="UWV147" s="622" t="s">
        <v>844</v>
      </c>
      <c r="UWW147" s="622" t="s">
        <v>844</v>
      </c>
      <c r="UWX147" s="622" t="s">
        <v>844</v>
      </c>
      <c r="UWY147" s="622" t="s">
        <v>844</v>
      </c>
      <c r="UWZ147" s="622" t="s">
        <v>844</v>
      </c>
      <c r="UXA147" s="622" t="s">
        <v>844</v>
      </c>
      <c r="UXB147" s="622" t="s">
        <v>844</v>
      </c>
      <c r="UXC147" s="622" t="s">
        <v>844</v>
      </c>
      <c r="UXD147" s="622" t="s">
        <v>844</v>
      </c>
      <c r="UXE147" s="622" t="s">
        <v>844</v>
      </c>
      <c r="UXF147" s="622" t="s">
        <v>844</v>
      </c>
      <c r="UXG147" s="622" t="s">
        <v>844</v>
      </c>
      <c r="UXH147" s="622" t="s">
        <v>844</v>
      </c>
      <c r="UXI147" s="622" t="s">
        <v>844</v>
      </c>
      <c r="UXJ147" s="622" t="s">
        <v>844</v>
      </c>
      <c r="UXK147" s="622" t="s">
        <v>844</v>
      </c>
      <c r="UXL147" s="622" t="s">
        <v>844</v>
      </c>
      <c r="UXM147" s="622" t="s">
        <v>844</v>
      </c>
      <c r="UXN147" s="622" t="s">
        <v>844</v>
      </c>
      <c r="UXO147" s="622" t="s">
        <v>844</v>
      </c>
      <c r="UXP147" s="622" t="s">
        <v>844</v>
      </c>
      <c r="UXQ147" s="622" t="s">
        <v>844</v>
      </c>
      <c r="UXR147" s="622" t="s">
        <v>844</v>
      </c>
      <c r="UXS147" s="622" t="s">
        <v>844</v>
      </c>
      <c r="UXT147" s="622" t="s">
        <v>844</v>
      </c>
      <c r="UXU147" s="622" t="s">
        <v>844</v>
      </c>
      <c r="UXV147" s="622" t="s">
        <v>844</v>
      </c>
      <c r="UXW147" s="622" t="s">
        <v>844</v>
      </c>
      <c r="UXX147" s="622" t="s">
        <v>844</v>
      </c>
      <c r="UXY147" s="622" t="s">
        <v>844</v>
      </c>
      <c r="UXZ147" s="622" t="s">
        <v>844</v>
      </c>
      <c r="UYA147" s="622" t="s">
        <v>844</v>
      </c>
      <c r="UYB147" s="622" t="s">
        <v>844</v>
      </c>
      <c r="UYC147" s="622" t="s">
        <v>844</v>
      </c>
      <c r="UYD147" s="622" t="s">
        <v>844</v>
      </c>
      <c r="UYE147" s="622" t="s">
        <v>844</v>
      </c>
      <c r="UYF147" s="622" t="s">
        <v>844</v>
      </c>
      <c r="UYG147" s="622" t="s">
        <v>844</v>
      </c>
      <c r="UYH147" s="622" t="s">
        <v>844</v>
      </c>
      <c r="UYI147" s="622" t="s">
        <v>844</v>
      </c>
      <c r="UYJ147" s="622" t="s">
        <v>844</v>
      </c>
      <c r="UYK147" s="622" t="s">
        <v>844</v>
      </c>
      <c r="UYL147" s="622" t="s">
        <v>844</v>
      </c>
      <c r="UYM147" s="622" t="s">
        <v>844</v>
      </c>
      <c r="UYN147" s="622" t="s">
        <v>844</v>
      </c>
      <c r="UYO147" s="622" t="s">
        <v>844</v>
      </c>
      <c r="UYP147" s="622" t="s">
        <v>844</v>
      </c>
      <c r="UYQ147" s="622" t="s">
        <v>844</v>
      </c>
      <c r="UYR147" s="622" t="s">
        <v>844</v>
      </c>
      <c r="UYS147" s="622" t="s">
        <v>844</v>
      </c>
      <c r="UYT147" s="622" t="s">
        <v>844</v>
      </c>
      <c r="UYU147" s="622" t="s">
        <v>844</v>
      </c>
      <c r="UYV147" s="622" t="s">
        <v>844</v>
      </c>
      <c r="UYW147" s="622" t="s">
        <v>844</v>
      </c>
      <c r="UYX147" s="622" t="s">
        <v>844</v>
      </c>
      <c r="UYY147" s="622" t="s">
        <v>844</v>
      </c>
      <c r="UYZ147" s="622" t="s">
        <v>844</v>
      </c>
      <c r="UZA147" s="622" t="s">
        <v>844</v>
      </c>
      <c r="UZB147" s="622" t="s">
        <v>844</v>
      </c>
      <c r="UZC147" s="622" t="s">
        <v>844</v>
      </c>
      <c r="UZD147" s="622" t="s">
        <v>844</v>
      </c>
      <c r="UZE147" s="622" t="s">
        <v>844</v>
      </c>
      <c r="UZF147" s="622" t="s">
        <v>844</v>
      </c>
      <c r="UZG147" s="622" t="s">
        <v>844</v>
      </c>
      <c r="UZH147" s="622" t="s">
        <v>844</v>
      </c>
      <c r="UZI147" s="622" t="s">
        <v>844</v>
      </c>
      <c r="UZJ147" s="622" t="s">
        <v>844</v>
      </c>
      <c r="UZK147" s="622" t="s">
        <v>844</v>
      </c>
      <c r="UZL147" s="622" t="s">
        <v>844</v>
      </c>
      <c r="UZM147" s="622" t="s">
        <v>844</v>
      </c>
      <c r="UZN147" s="622" t="s">
        <v>844</v>
      </c>
      <c r="UZO147" s="622" t="s">
        <v>844</v>
      </c>
      <c r="UZP147" s="622" t="s">
        <v>844</v>
      </c>
      <c r="UZQ147" s="622" t="s">
        <v>844</v>
      </c>
      <c r="UZR147" s="622" t="s">
        <v>844</v>
      </c>
      <c r="UZS147" s="622" t="s">
        <v>844</v>
      </c>
      <c r="UZT147" s="622" t="s">
        <v>844</v>
      </c>
      <c r="UZU147" s="622" t="s">
        <v>844</v>
      </c>
      <c r="UZV147" s="622" t="s">
        <v>844</v>
      </c>
      <c r="UZW147" s="622" t="s">
        <v>844</v>
      </c>
      <c r="UZX147" s="622" t="s">
        <v>844</v>
      </c>
      <c r="UZY147" s="622" t="s">
        <v>844</v>
      </c>
      <c r="UZZ147" s="622" t="s">
        <v>844</v>
      </c>
      <c r="VAA147" s="622" t="s">
        <v>844</v>
      </c>
      <c r="VAB147" s="622" t="s">
        <v>844</v>
      </c>
      <c r="VAC147" s="622" t="s">
        <v>844</v>
      </c>
      <c r="VAD147" s="622" t="s">
        <v>844</v>
      </c>
      <c r="VAE147" s="622" t="s">
        <v>844</v>
      </c>
      <c r="VAF147" s="622" t="s">
        <v>844</v>
      </c>
      <c r="VAG147" s="622" t="s">
        <v>844</v>
      </c>
      <c r="VAH147" s="622" t="s">
        <v>844</v>
      </c>
      <c r="VAI147" s="622" t="s">
        <v>844</v>
      </c>
      <c r="VAJ147" s="622" t="s">
        <v>844</v>
      </c>
      <c r="VAK147" s="622" t="s">
        <v>844</v>
      </c>
      <c r="VAL147" s="622" t="s">
        <v>844</v>
      </c>
      <c r="VAM147" s="622" t="s">
        <v>844</v>
      </c>
      <c r="VAN147" s="622" t="s">
        <v>844</v>
      </c>
      <c r="VAO147" s="622" t="s">
        <v>844</v>
      </c>
      <c r="VAP147" s="622" t="s">
        <v>844</v>
      </c>
      <c r="VAQ147" s="622" t="s">
        <v>844</v>
      </c>
      <c r="VAR147" s="622" t="s">
        <v>844</v>
      </c>
      <c r="VAS147" s="622" t="s">
        <v>844</v>
      </c>
      <c r="VAT147" s="622" t="s">
        <v>844</v>
      </c>
      <c r="VAU147" s="622" t="s">
        <v>844</v>
      </c>
      <c r="VAV147" s="622" t="s">
        <v>844</v>
      </c>
      <c r="VAW147" s="622" t="s">
        <v>844</v>
      </c>
      <c r="VAX147" s="622" t="s">
        <v>844</v>
      </c>
      <c r="VAY147" s="622" t="s">
        <v>844</v>
      </c>
      <c r="VAZ147" s="622" t="s">
        <v>844</v>
      </c>
      <c r="VBA147" s="622" t="s">
        <v>844</v>
      </c>
      <c r="VBB147" s="622" t="s">
        <v>844</v>
      </c>
      <c r="VBC147" s="622" t="s">
        <v>844</v>
      </c>
      <c r="VBD147" s="622" t="s">
        <v>844</v>
      </c>
      <c r="VBE147" s="622" t="s">
        <v>844</v>
      </c>
      <c r="VBF147" s="622" t="s">
        <v>844</v>
      </c>
      <c r="VBG147" s="622" t="s">
        <v>844</v>
      </c>
      <c r="VBH147" s="622" t="s">
        <v>844</v>
      </c>
      <c r="VBI147" s="622" t="s">
        <v>844</v>
      </c>
      <c r="VBJ147" s="622" t="s">
        <v>844</v>
      </c>
      <c r="VBK147" s="622" t="s">
        <v>844</v>
      </c>
      <c r="VBL147" s="622" t="s">
        <v>844</v>
      </c>
      <c r="VBM147" s="622" t="s">
        <v>844</v>
      </c>
      <c r="VBN147" s="622" t="s">
        <v>844</v>
      </c>
      <c r="VBO147" s="622" t="s">
        <v>844</v>
      </c>
      <c r="VBP147" s="622" t="s">
        <v>844</v>
      </c>
      <c r="VBQ147" s="622" t="s">
        <v>844</v>
      </c>
      <c r="VBR147" s="622" t="s">
        <v>844</v>
      </c>
      <c r="VBS147" s="622" t="s">
        <v>844</v>
      </c>
      <c r="VBT147" s="622" t="s">
        <v>844</v>
      </c>
      <c r="VBU147" s="622" t="s">
        <v>844</v>
      </c>
      <c r="VBV147" s="622" t="s">
        <v>844</v>
      </c>
      <c r="VBW147" s="622" t="s">
        <v>844</v>
      </c>
      <c r="VBX147" s="622" t="s">
        <v>844</v>
      </c>
      <c r="VBY147" s="622" t="s">
        <v>844</v>
      </c>
      <c r="VBZ147" s="622" t="s">
        <v>844</v>
      </c>
      <c r="VCA147" s="622" t="s">
        <v>844</v>
      </c>
      <c r="VCB147" s="622" t="s">
        <v>844</v>
      </c>
      <c r="VCC147" s="622" t="s">
        <v>844</v>
      </c>
      <c r="VCD147" s="622" t="s">
        <v>844</v>
      </c>
      <c r="VCE147" s="622" t="s">
        <v>844</v>
      </c>
      <c r="VCF147" s="622" t="s">
        <v>844</v>
      </c>
      <c r="VCG147" s="622" t="s">
        <v>844</v>
      </c>
      <c r="VCH147" s="622" t="s">
        <v>844</v>
      </c>
      <c r="VCI147" s="622" t="s">
        <v>844</v>
      </c>
      <c r="VCJ147" s="622" t="s">
        <v>844</v>
      </c>
      <c r="VCK147" s="622" t="s">
        <v>844</v>
      </c>
      <c r="VCL147" s="622" t="s">
        <v>844</v>
      </c>
      <c r="VCM147" s="622" t="s">
        <v>844</v>
      </c>
      <c r="VCN147" s="622" t="s">
        <v>844</v>
      </c>
      <c r="VCO147" s="622" t="s">
        <v>844</v>
      </c>
      <c r="VCP147" s="622" t="s">
        <v>844</v>
      </c>
      <c r="VCQ147" s="622" t="s">
        <v>844</v>
      </c>
      <c r="VCR147" s="622" t="s">
        <v>844</v>
      </c>
      <c r="VCS147" s="622" t="s">
        <v>844</v>
      </c>
      <c r="VCT147" s="622" t="s">
        <v>844</v>
      </c>
      <c r="VCU147" s="622" t="s">
        <v>844</v>
      </c>
      <c r="VCV147" s="622" t="s">
        <v>844</v>
      </c>
      <c r="VCW147" s="622" t="s">
        <v>844</v>
      </c>
      <c r="VCX147" s="622" t="s">
        <v>844</v>
      </c>
      <c r="VCY147" s="622" t="s">
        <v>844</v>
      </c>
      <c r="VCZ147" s="622" t="s">
        <v>844</v>
      </c>
      <c r="VDA147" s="622" t="s">
        <v>844</v>
      </c>
      <c r="VDB147" s="622" t="s">
        <v>844</v>
      </c>
      <c r="VDC147" s="622" t="s">
        <v>844</v>
      </c>
      <c r="VDD147" s="622" t="s">
        <v>844</v>
      </c>
      <c r="VDE147" s="622" t="s">
        <v>844</v>
      </c>
      <c r="VDF147" s="622" t="s">
        <v>844</v>
      </c>
      <c r="VDG147" s="622" t="s">
        <v>844</v>
      </c>
      <c r="VDH147" s="622" t="s">
        <v>844</v>
      </c>
      <c r="VDI147" s="622" t="s">
        <v>844</v>
      </c>
      <c r="VDJ147" s="622" t="s">
        <v>844</v>
      </c>
      <c r="VDK147" s="622" t="s">
        <v>844</v>
      </c>
      <c r="VDL147" s="622" t="s">
        <v>844</v>
      </c>
      <c r="VDM147" s="622" t="s">
        <v>844</v>
      </c>
      <c r="VDN147" s="622" t="s">
        <v>844</v>
      </c>
      <c r="VDO147" s="622" t="s">
        <v>844</v>
      </c>
      <c r="VDP147" s="622" t="s">
        <v>844</v>
      </c>
      <c r="VDQ147" s="622" t="s">
        <v>844</v>
      </c>
      <c r="VDR147" s="622" t="s">
        <v>844</v>
      </c>
      <c r="VDS147" s="622" t="s">
        <v>844</v>
      </c>
      <c r="VDT147" s="622" t="s">
        <v>844</v>
      </c>
      <c r="VDU147" s="622" t="s">
        <v>844</v>
      </c>
      <c r="VDV147" s="622" t="s">
        <v>844</v>
      </c>
      <c r="VDW147" s="622" t="s">
        <v>844</v>
      </c>
      <c r="VDX147" s="622" t="s">
        <v>844</v>
      </c>
      <c r="VDY147" s="622" t="s">
        <v>844</v>
      </c>
      <c r="VDZ147" s="622" t="s">
        <v>844</v>
      </c>
      <c r="VEA147" s="622" t="s">
        <v>844</v>
      </c>
      <c r="VEB147" s="622" t="s">
        <v>844</v>
      </c>
      <c r="VEC147" s="622" t="s">
        <v>844</v>
      </c>
      <c r="VED147" s="622" t="s">
        <v>844</v>
      </c>
      <c r="VEE147" s="622" t="s">
        <v>844</v>
      </c>
      <c r="VEF147" s="622" t="s">
        <v>844</v>
      </c>
      <c r="VEG147" s="622" t="s">
        <v>844</v>
      </c>
      <c r="VEH147" s="622" t="s">
        <v>844</v>
      </c>
      <c r="VEI147" s="622" t="s">
        <v>844</v>
      </c>
      <c r="VEJ147" s="622" t="s">
        <v>844</v>
      </c>
      <c r="VEK147" s="622" t="s">
        <v>844</v>
      </c>
      <c r="VEL147" s="622" t="s">
        <v>844</v>
      </c>
      <c r="VEM147" s="622" t="s">
        <v>844</v>
      </c>
      <c r="VEN147" s="622" t="s">
        <v>844</v>
      </c>
      <c r="VEO147" s="622" t="s">
        <v>844</v>
      </c>
      <c r="VEP147" s="622" t="s">
        <v>844</v>
      </c>
      <c r="VEQ147" s="622" t="s">
        <v>844</v>
      </c>
      <c r="VER147" s="622" t="s">
        <v>844</v>
      </c>
      <c r="VES147" s="622" t="s">
        <v>844</v>
      </c>
      <c r="VET147" s="622" t="s">
        <v>844</v>
      </c>
      <c r="VEU147" s="622" t="s">
        <v>844</v>
      </c>
      <c r="VEV147" s="622" t="s">
        <v>844</v>
      </c>
      <c r="VEW147" s="622" t="s">
        <v>844</v>
      </c>
      <c r="VEX147" s="622" t="s">
        <v>844</v>
      </c>
      <c r="VEY147" s="622" t="s">
        <v>844</v>
      </c>
      <c r="VEZ147" s="622" t="s">
        <v>844</v>
      </c>
      <c r="VFA147" s="622" t="s">
        <v>844</v>
      </c>
      <c r="VFB147" s="622" t="s">
        <v>844</v>
      </c>
      <c r="VFC147" s="622" t="s">
        <v>844</v>
      </c>
      <c r="VFD147" s="622" t="s">
        <v>844</v>
      </c>
      <c r="VFE147" s="622" t="s">
        <v>844</v>
      </c>
      <c r="VFF147" s="622" t="s">
        <v>844</v>
      </c>
      <c r="VFG147" s="622" t="s">
        <v>844</v>
      </c>
      <c r="VFH147" s="622" t="s">
        <v>844</v>
      </c>
      <c r="VFI147" s="622" t="s">
        <v>844</v>
      </c>
      <c r="VFJ147" s="622" t="s">
        <v>844</v>
      </c>
      <c r="VFK147" s="622" t="s">
        <v>844</v>
      </c>
      <c r="VFL147" s="622" t="s">
        <v>844</v>
      </c>
      <c r="VFM147" s="622" t="s">
        <v>844</v>
      </c>
      <c r="VFN147" s="622" t="s">
        <v>844</v>
      </c>
      <c r="VFO147" s="622" t="s">
        <v>844</v>
      </c>
      <c r="VFP147" s="622" t="s">
        <v>844</v>
      </c>
      <c r="VFQ147" s="622" t="s">
        <v>844</v>
      </c>
      <c r="VFR147" s="622" t="s">
        <v>844</v>
      </c>
      <c r="VFS147" s="622" t="s">
        <v>844</v>
      </c>
      <c r="VFT147" s="622" t="s">
        <v>844</v>
      </c>
      <c r="VFU147" s="622" t="s">
        <v>844</v>
      </c>
      <c r="VFV147" s="622" t="s">
        <v>844</v>
      </c>
      <c r="VFW147" s="622" t="s">
        <v>844</v>
      </c>
      <c r="VFX147" s="622" t="s">
        <v>844</v>
      </c>
      <c r="VFY147" s="622" t="s">
        <v>844</v>
      </c>
      <c r="VFZ147" s="622" t="s">
        <v>844</v>
      </c>
      <c r="VGA147" s="622" t="s">
        <v>844</v>
      </c>
      <c r="VGB147" s="622" t="s">
        <v>844</v>
      </c>
      <c r="VGC147" s="622" t="s">
        <v>844</v>
      </c>
      <c r="VGD147" s="622" t="s">
        <v>844</v>
      </c>
      <c r="VGE147" s="622" t="s">
        <v>844</v>
      </c>
      <c r="VGF147" s="622" t="s">
        <v>844</v>
      </c>
      <c r="VGG147" s="622" t="s">
        <v>844</v>
      </c>
      <c r="VGH147" s="622" t="s">
        <v>844</v>
      </c>
      <c r="VGI147" s="622" t="s">
        <v>844</v>
      </c>
      <c r="VGJ147" s="622" t="s">
        <v>844</v>
      </c>
      <c r="VGK147" s="622" t="s">
        <v>844</v>
      </c>
      <c r="VGL147" s="622" t="s">
        <v>844</v>
      </c>
      <c r="VGM147" s="622" t="s">
        <v>844</v>
      </c>
      <c r="VGN147" s="622" t="s">
        <v>844</v>
      </c>
      <c r="VGO147" s="622" t="s">
        <v>844</v>
      </c>
      <c r="VGP147" s="622" t="s">
        <v>844</v>
      </c>
      <c r="VGQ147" s="622" t="s">
        <v>844</v>
      </c>
      <c r="VGR147" s="622" t="s">
        <v>844</v>
      </c>
      <c r="VGS147" s="622" t="s">
        <v>844</v>
      </c>
      <c r="VGT147" s="622" t="s">
        <v>844</v>
      </c>
      <c r="VGU147" s="622" t="s">
        <v>844</v>
      </c>
      <c r="VGV147" s="622" t="s">
        <v>844</v>
      </c>
      <c r="VGW147" s="622" t="s">
        <v>844</v>
      </c>
      <c r="VGX147" s="622" t="s">
        <v>844</v>
      </c>
      <c r="VGY147" s="622" t="s">
        <v>844</v>
      </c>
      <c r="VGZ147" s="622" t="s">
        <v>844</v>
      </c>
      <c r="VHA147" s="622" t="s">
        <v>844</v>
      </c>
      <c r="VHB147" s="622" t="s">
        <v>844</v>
      </c>
      <c r="VHC147" s="622" t="s">
        <v>844</v>
      </c>
      <c r="VHD147" s="622" t="s">
        <v>844</v>
      </c>
      <c r="VHE147" s="622" t="s">
        <v>844</v>
      </c>
      <c r="VHF147" s="622" t="s">
        <v>844</v>
      </c>
      <c r="VHG147" s="622" t="s">
        <v>844</v>
      </c>
      <c r="VHH147" s="622" t="s">
        <v>844</v>
      </c>
      <c r="VHI147" s="622" t="s">
        <v>844</v>
      </c>
      <c r="VHJ147" s="622" t="s">
        <v>844</v>
      </c>
      <c r="VHK147" s="622" t="s">
        <v>844</v>
      </c>
      <c r="VHL147" s="622" t="s">
        <v>844</v>
      </c>
      <c r="VHM147" s="622" t="s">
        <v>844</v>
      </c>
      <c r="VHN147" s="622" t="s">
        <v>844</v>
      </c>
      <c r="VHO147" s="622" t="s">
        <v>844</v>
      </c>
      <c r="VHP147" s="622" t="s">
        <v>844</v>
      </c>
      <c r="VHQ147" s="622" t="s">
        <v>844</v>
      </c>
      <c r="VHR147" s="622" t="s">
        <v>844</v>
      </c>
      <c r="VHS147" s="622" t="s">
        <v>844</v>
      </c>
      <c r="VHT147" s="622" t="s">
        <v>844</v>
      </c>
      <c r="VHU147" s="622" t="s">
        <v>844</v>
      </c>
      <c r="VHV147" s="622" t="s">
        <v>844</v>
      </c>
      <c r="VHW147" s="622" t="s">
        <v>844</v>
      </c>
      <c r="VHX147" s="622" t="s">
        <v>844</v>
      </c>
      <c r="VHY147" s="622" t="s">
        <v>844</v>
      </c>
      <c r="VHZ147" s="622" t="s">
        <v>844</v>
      </c>
      <c r="VIA147" s="622" t="s">
        <v>844</v>
      </c>
      <c r="VIB147" s="622" t="s">
        <v>844</v>
      </c>
      <c r="VIC147" s="622" t="s">
        <v>844</v>
      </c>
      <c r="VID147" s="622" t="s">
        <v>844</v>
      </c>
      <c r="VIE147" s="622" t="s">
        <v>844</v>
      </c>
      <c r="VIF147" s="622" t="s">
        <v>844</v>
      </c>
      <c r="VIG147" s="622" t="s">
        <v>844</v>
      </c>
      <c r="VIH147" s="622" t="s">
        <v>844</v>
      </c>
      <c r="VII147" s="622" t="s">
        <v>844</v>
      </c>
      <c r="VIJ147" s="622" t="s">
        <v>844</v>
      </c>
      <c r="VIK147" s="622" t="s">
        <v>844</v>
      </c>
      <c r="VIL147" s="622" t="s">
        <v>844</v>
      </c>
      <c r="VIM147" s="622" t="s">
        <v>844</v>
      </c>
      <c r="VIN147" s="622" t="s">
        <v>844</v>
      </c>
      <c r="VIO147" s="622" t="s">
        <v>844</v>
      </c>
      <c r="VIP147" s="622" t="s">
        <v>844</v>
      </c>
      <c r="VIQ147" s="622" t="s">
        <v>844</v>
      </c>
      <c r="VIR147" s="622" t="s">
        <v>844</v>
      </c>
      <c r="VIS147" s="622" t="s">
        <v>844</v>
      </c>
      <c r="VIT147" s="622" t="s">
        <v>844</v>
      </c>
      <c r="VIU147" s="622" t="s">
        <v>844</v>
      </c>
      <c r="VIV147" s="622" t="s">
        <v>844</v>
      </c>
      <c r="VIW147" s="622" t="s">
        <v>844</v>
      </c>
      <c r="VIX147" s="622" t="s">
        <v>844</v>
      </c>
      <c r="VIY147" s="622" t="s">
        <v>844</v>
      </c>
      <c r="VIZ147" s="622" t="s">
        <v>844</v>
      </c>
      <c r="VJA147" s="622" t="s">
        <v>844</v>
      </c>
      <c r="VJB147" s="622" t="s">
        <v>844</v>
      </c>
      <c r="VJC147" s="622" t="s">
        <v>844</v>
      </c>
      <c r="VJD147" s="622" t="s">
        <v>844</v>
      </c>
      <c r="VJE147" s="622" t="s">
        <v>844</v>
      </c>
      <c r="VJF147" s="622" t="s">
        <v>844</v>
      </c>
      <c r="VJG147" s="622" t="s">
        <v>844</v>
      </c>
      <c r="VJH147" s="622" t="s">
        <v>844</v>
      </c>
      <c r="VJI147" s="622" t="s">
        <v>844</v>
      </c>
      <c r="VJJ147" s="622" t="s">
        <v>844</v>
      </c>
      <c r="VJK147" s="622" t="s">
        <v>844</v>
      </c>
      <c r="VJL147" s="622" t="s">
        <v>844</v>
      </c>
      <c r="VJM147" s="622" t="s">
        <v>844</v>
      </c>
      <c r="VJN147" s="622" t="s">
        <v>844</v>
      </c>
      <c r="VJO147" s="622" t="s">
        <v>844</v>
      </c>
      <c r="VJP147" s="622" t="s">
        <v>844</v>
      </c>
      <c r="VJQ147" s="622" t="s">
        <v>844</v>
      </c>
      <c r="VJR147" s="622" t="s">
        <v>844</v>
      </c>
      <c r="VJS147" s="622" t="s">
        <v>844</v>
      </c>
      <c r="VJT147" s="622" t="s">
        <v>844</v>
      </c>
      <c r="VJU147" s="622" t="s">
        <v>844</v>
      </c>
      <c r="VJV147" s="622" t="s">
        <v>844</v>
      </c>
      <c r="VJW147" s="622" t="s">
        <v>844</v>
      </c>
      <c r="VJX147" s="622" t="s">
        <v>844</v>
      </c>
      <c r="VJY147" s="622" t="s">
        <v>844</v>
      </c>
      <c r="VJZ147" s="622" t="s">
        <v>844</v>
      </c>
      <c r="VKA147" s="622" t="s">
        <v>844</v>
      </c>
      <c r="VKB147" s="622" t="s">
        <v>844</v>
      </c>
      <c r="VKC147" s="622" t="s">
        <v>844</v>
      </c>
      <c r="VKD147" s="622" t="s">
        <v>844</v>
      </c>
      <c r="VKE147" s="622" t="s">
        <v>844</v>
      </c>
      <c r="VKF147" s="622" t="s">
        <v>844</v>
      </c>
      <c r="VKG147" s="622" t="s">
        <v>844</v>
      </c>
      <c r="VKH147" s="622" t="s">
        <v>844</v>
      </c>
      <c r="VKI147" s="622" t="s">
        <v>844</v>
      </c>
      <c r="VKJ147" s="622" t="s">
        <v>844</v>
      </c>
      <c r="VKK147" s="622" t="s">
        <v>844</v>
      </c>
      <c r="VKL147" s="622" t="s">
        <v>844</v>
      </c>
      <c r="VKM147" s="622" t="s">
        <v>844</v>
      </c>
      <c r="VKN147" s="622" t="s">
        <v>844</v>
      </c>
      <c r="VKO147" s="622" t="s">
        <v>844</v>
      </c>
      <c r="VKP147" s="622" t="s">
        <v>844</v>
      </c>
      <c r="VKQ147" s="622" t="s">
        <v>844</v>
      </c>
      <c r="VKR147" s="622" t="s">
        <v>844</v>
      </c>
      <c r="VKS147" s="622" t="s">
        <v>844</v>
      </c>
      <c r="VKT147" s="622" t="s">
        <v>844</v>
      </c>
      <c r="VKU147" s="622" t="s">
        <v>844</v>
      </c>
      <c r="VKV147" s="622" t="s">
        <v>844</v>
      </c>
      <c r="VKW147" s="622" t="s">
        <v>844</v>
      </c>
      <c r="VKX147" s="622" t="s">
        <v>844</v>
      </c>
      <c r="VKY147" s="622" t="s">
        <v>844</v>
      </c>
      <c r="VKZ147" s="622" t="s">
        <v>844</v>
      </c>
      <c r="VLA147" s="622" t="s">
        <v>844</v>
      </c>
      <c r="VLB147" s="622" t="s">
        <v>844</v>
      </c>
      <c r="VLC147" s="622" t="s">
        <v>844</v>
      </c>
      <c r="VLD147" s="622" t="s">
        <v>844</v>
      </c>
      <c r="VLE147" s="622" t="s">
        <v>844</v>
      </c>
      <c r="VLF147" s="622" t="s">
        <v>844</v>
      </c>
      <c r="VLG147" s="622" t="s">
        <v>844</v>
      </c>
      <c r="VLH147" s="622" t="s">
        <v>844</v>
      </c>
      <c r="VLI147" s="622" t="s">
        <v>844</v>
      </c>
      <c r="VLJ147" s="622" t="s">
        <v>844</v>
      </c>
      <c r="VLK147" s="622" t="s">
        <v>844</v>
      </c>
      <c r="VLL147" s="622" t="s">
        <v>844</v>
      </c>
      <c r="VLM147" s="622" t="s">
        <v>844</v>
      </c>
      <c r="VLN147" s="622" t="s">
        <v>844</v>
      </c>
      <c r="VLO147" s="622" t="s">
        <v>844</v>
      </c>
      <c r="VLP147" s="622" t="s">
        <v>844</v>
      </c>
      <c r="VLQ147" s="622" t="s">
        <v>844</v>
      </c>
      <c r="VLR147" s="622" t="s">
        <v>844</v>
      </c>
      <c r="VLS147" s="622" t="s">
        <v>844</v>
      </c>
      <c r="VLT147" s="622" t="s">
        <v>844</v>
      </c>
      <c r="VLU147" s="622" t="s">
        <v>844</v>
      </c>
      <c r="VLV147" s="622" t="s">
        <v>844</v>
      </c>
      <c r="VLW147" s="622" t="s">
        <v>844</v>
      </c>
      <c r="VLX147" s="622" t="s">
        <v>844</v>
      </c>
      <c r="VLY147" s="622" t="s">
        <v>844</v>
      </c>
      <c r="VLZ147" s="622" t="s">
        <v>844</v>
      </c>
      <c r="VMA147" s="622" t="s">
        <v>844</v>
      </c>
      <c r="VMB147" s="622" t="s">
        <v>844</v>
      </c>
      <c r="VMC147" s="622" t="s">
        <v>844</v>
      </c>
      <c r="VMD147" s="622" t="s">
        <v>844</v>
      </c>
      <c r="VME147" s="622" t="s">
        <v>844</v>
      </c>
      <c r="VMF147" s="622" t="s">
        <v>844</v>
      </c>
      <c r="VMG147" s="622" t="s">
        <v>844</v>
      </c>
      <c r="VMH147" s="622" t="s">
        <v>844</v>
      </c>
      <c r="VMI147" s="622" t="s">
        <v>844</v>
      </c>
      <c r="VMJ147" s="622" t="s">
        <v>844</v>
      </c>
      <c r="VMK147" s="622" t="s">
        <v>844</v>
      </c>
      <c r="VML147" s="622" t="s">
        <v>844</v>
      </c>
      <c r="VMM147" s="622" t="s">
        <v>844</v>
      </c>
      <c r="VMN147" s="622" t="s">
        <v>844</v>
      </c>
      <c r="VMO147" s="622" t="s">
        <v>844</v>
      </c>
      <c r="VMP147" s="622" t="s">
        <v>844</v>
      </c>
      <c r="VMQ147" s="622" t="s">
        <v>844</v>
      </c>
      <c r="VMR147" s="622" t="s">
        <v>844</v>
      </c>
      <c r="VMS147" s="622" t="s">
        <v>844</v>
      </c>
      <c r="VMT147" s="622" t="s">
        <v>844</v>
      </c>
      <c r="VMU147" s="622" t="s">
        <v>844</v>
      </c>
      <c r="VMV147" s="622" t="s">
        <v>844</v>
      </c>
      <c r="VMW147" s="622" t="s">
        <v>844</v>
      </c>
      <c r="VMX147" s="622" t="s">
        <v>844</v>
      </c>
      <c r="VMY147" s="622" t="s">
        <v>844</v>
      </c>
      <c r="VMZ147" s="622" t="s">
        <v>844</v>
      </c>
      <c r="VNA147" s="622" t="s">
        <v>844</v>
      </c>
      <c r="VNB147" s="622" t="s">
        <v>844</v>
      </c>
      <c r="VNC147" s="622" t="s">
        <v>844</v>
      </c>
      <c r="VND147" s="622" t="s">
        <v>844</v>
      </c>
      <c r="VNE147" s="622" t="s">
        <v>844</v>
      </c>
      <c r="VNF147" s="622" t="s">
        <v>844</v>
      </c>
      <c r="VNG147" s="622" t="s">
        <v>844</v>
      </c>
      <c r="VNH147" s="622" t="s">
        <v>844</v>
      </c>
      <c r="VNI147" s="622" t="s">
        <v>844</v>
      </c>
      <c r="VNJ147" s="622" t="s">
        <v>844</v>
      </c>
      <c r="VNK147" s="622" t="s">
        <v>844</v>
      </c>
      <c r="VNL147" s="622" t="s">
        <v>844</v>
      </c>
      <c r="VNM147" s="622" t="s">
        <v>844</v>
      </c>
      <c r="VNN147" s="622" t="s">
        <v>844</v>
      </c>
      <c r="VNO147" s="622" t="s">
        <v>844</v>
      </c>
      <c r="VNP147" s="622" t="s">
        <v>844</v>
      </c>
      <c r="VNQ147" s="622" t="s">
        <v>844</v>
      </c>
      <c r="VNR147" s="622" t="s">
        <v>844</v>
      </c>
      <c r="VNS147" s="622" t="s">
        <v>844</v>
      </c>
      <c r="VNT147" s="622" t="s">
        <v>844</v>
      </c>
      <c r="VNU147" s="622" t="s">
        <v>844</v>
      </c>
      <c r="VNV147" s="622" t="s">
        <v>844</v>
      </c>
      <c r="VNW147" s="622" t="s">
        <v>844</v>
      </c>
      <c r="VNX147" s="622" t="s">
        <v>844</v>
      </c>
      <c r="VNY147" s="622" t="s">
        <v>844</v>
      </c>
      <c r="VNZ147" s="622" t="s">
        <v>844</v>
      </c>
      <c r="VOA147" s="622" t="s">
        <v>844</v>
      </c>
      <c r="VOB147" s="622" t="s">
        <v>844</v>
      </c>
      <c r="VOC147" s="622" t="s">
        <v>844</v>
      </c>
      <c r="VOD147" s="622" t="s">
        <v>844</v>
      </c>
      <c r="VOE147" s="622" t="s">
        <v>844</v>
      </c>
      <c r="VOF147" s="622" t="s">
        <v>844</v>
      </c>
      <c r="VOG147" s="622" t="s">
        <v>844</v>
      </c>
      <c r="VOH147" s="622" t="s">
        <v>844</v>
      </c>
      <c r="VOI147" s="622" t="s">
        <v>844</v>
      </c>
      <c r="VOJ147" s="622" t="s">
        <v>844</v>
      </c>
      <c r="VOK147" s="622" t="s">
        <v>844</v>
      </c>
      <c r="VOL147" s="622" t="s">
        <v>844</v>
      </c>
      <c r="VOM147" s="622" t="s">
        <v>844</v>
      </c>
      <c r="VON147" s="622" t="s">
        <v>844</v>
      </c>
      <c r="VOO147" s="622" t="s">
        <v>844</v>
      </c>
      <c r="VOP147" s="622" t="s">
        <v>844</v>
      </c>
      <c r="VOQ147" s="622" t="s">
        <v>844</v>
      </c>
      <c r="VOR147" s="622" t="s">
        <v>844</v>
      </c>
      <c r="VOS147" s="622" t="s">
        <v>844</v>
      </c>
      <c r="VOT147" s="622" t="s">
        <v>844</v>
      </c>
      <c r="VOU147" s="622" t="s">
        <v>844</v>
      </c>
      <c r="VOV147" s="622" t="s">
        <v>844</v>
      </c>
      <c r="VOW147" s="622" t="s">
        <v>844</v>
      </c>
      <c r="VOX147" s="622" t="s">
        <v>844</v>
      </c>
      <c r="VOY147" s="622" t="s">
        <v>844</v>
      </c>
      <c r="VOZ147" s="622" t="s">
        <v>844</v>
      </c>
      <c r="VPA147" s="622" t="s">
        <v>844</v>
      </c>
      <c r="VPB147" s="622" t="s">
        <v>844</v>
      </c>
      <c r="VPC147" s="622" t="s">
        <v>844</v>
      </c>
      <c r="VPD147" s="622" t="s">
        <v>844</v>
      </c>
      <c r="VPE147" s="622" t="s">
        <v>844</v>
      </c>
      <c r="VPF147" s="622" t="s">
        <v>844</v>
      </c>
      <c r="VPG147" s="622" t="s">
        <v>844</v>
      </c>
      <c r="VPH147" s="622" t="s">
        <v>844</v>
      </c>
      <c r="VPI147" s="622" t="s">
        <v>844</v>
      </c>
      <c r="VPJ147" s="622" t="s">
        <v>844</v>
      </c>
      <c r="VPK147" s="622" t="s">
        <v>844</v>
      </c>
      <c r="VPL147" s="622" t="s">
        <v>844</v>
      </c>
      <c r="VPM147" s="622" t="s">
        <v>844</v>
      </c>
      <c r="VPN147" s="622" t="s">
        <v>844</v>
      </c>
      <c r="VPO147" s="622" t="s">
        <v>844</v>
      </c>
      <c r="VPP147" s="622" t="s">
        <v>844</v>
      </c>
      <c r="VPQ147" s="622" t="s">
        <v>844</v>
      </c>
      <c r="VPR147" s="622" t="s">
        <v>844</v>
      </c>
      <c r="VPS147" s="622" t="s">
        <v>844</v>
      </c>
      <c r="VPT147" s="622" t="s">
        <v>844</v>
      </c>
      <c r="VPU147" s="622" t="s">
        <v>844</v>
      </c>
      <c r="VPV147" s="622" t="s">
        <v>844</v>
      </c>
      <c r="VPW147" s="622" t="s">
        <v>844</v>
      </c>
      <c r="VPX147" s="622" t="s">
        <v>844</v>
      </c>
      <c r="VPY147" s="622" t="s">
        <v>844</v>
      </c>
      <c r="VPZ147" s="622" t="s">
        <v>844</v>
      </c>
      <c r="VQA147" s="622" t="s">
        <v>844</v>
      </c>
      <c r="VQB147" s="622" t="s">
        <v>844</v>
      </c>
      <c r="VQC147" s="622" t="s">
        <v>844</v>
      </c>
      <c r="VQD147" s="622" t="s">
        <v>844</v>
      </c>
      <c r="VQE147" s="622" t="s">
        <v>844</v>
      </c>
      <c r="VQF147" s="622" t="s">
        <v>844</v>
      </c>
      <c r="VQG147" s="622" t="s">
        <v>844</v>
      </c>
      <c r="VQH147" s="622" t="s">
        <v>844</v>
      </c>
      <c r="VQI147" s="622" t="s">
        <v>844</v>
      </c>
      <c r="VQJ147" s="622" t="s">
        <v>844</v>
      </c>
      <c r="VQK147" s="622" t="s">
        <v>844</v>
      </c>
      <c r="VQL147" s="622" t="s">
        <v>844</v>
      </c>
      <c r="VQM147" s="622" t="s">
        <v>844</v>
      </c>
      <c r="VQN147" s="622" t="s">
        <v>844</v>
      </c>
      <c r="VQO147" s="622" t="s">
        <v>844</v>
      </c>
      <c r="VQP147" s="622" t="s">
        <v>844</v>
      </c>
      <c r="VQQ147" s="622" t="s">
        <v>844</v>
      </c>
      <c r="VQR147" s="622" t="s">
        <v>844</v>
      </c>
      <c r="VQS147" s="622" t="s">
        <v>844</v>
      </c>
      <c r="VQT147" s="622" t="s">
        <v>844</v>
      </c>
      <c r="VQU147" s="622" t="s">
        <v>844</v>
      </c>
      <c r="VQV147" s="622" t="s">
        <v>844</v>
      </c>
      <c r="VQW147" s="622" t="s">
        <v>844</v>
      </c>
      <c r="VQX147" s="622" t="s">
        <v>844</v>
      </c>
      <c r="VQY147" s="622" t="s">
        <v>844</v>
      </c>
      <c r="VQZ147" s="622" t="s">
        <v>844</v>
      </c>
      <c r="VRA147" s="622" t="s">
        <v>844</v>
      </c>
      <c r="VRB147" s="622" t="s">
        <v>844</v>
      </c>
      <c r="VRC147" s="622" t="s">
        <v>844</v>
      </c>
      <c r="VRD147" s="622" t="s">
        <v>844</v>
      </c>
      <c r="VRE147" s="622" t="s">
        <v>844</v>
      </c>
      <c r="VRF147" s="622" t="s">
        <v>844</v>
      </c>
      <c r="VRG147" s="622" t="s">
        <v>844</v>
      </c>
      <c r="VRH147" s="622" t="s">
        <v>844</v>
      </c>
      <c r="VRI147" s="622" t="s">
        <v>844</v>
      </c>
      <c r="VRJ147" s="622" t="s">
        <v>844</v>
      </c>
      <c r="VRK147" s="622" t="s">
        <v>844</v>
      </c>
      <c r="VRL147" s="622" t="s">
        <v>844</v>
      </c>
      <c r="VRM147" s="622" t="s">
        <v>844</v>
      </c>
      <c r="VRN147" s="622" t="s">
        <v>844</v>
      </c>
      <c r="VRO147" s="622" t="s">
        <v>844</v>
      </c>
      <c r="VRP147" s="622" t="s">
        <v>844</v>
      </c>
      <c r="VRQ147" s="622" t="s">
        <v>844</v>
      </c>
      <c r="VRR147" s="622" t="s">
        <v>844</v>
      </c>
      <c r="VRS147" s="622" t="s">
        <v>844</v>
      </c>
      <c r="VRT147" s="622" t="s">
        <v>844</v>
      </c>
      <c r="VRU147" s="622" t="s">
        <v>844</v>
      </c>
      <c r="VRV147" s="622" t="s">
        <v>844</v>
      </c>
      <c r="VRW147" s="622" t="s">
        <v>844</v>
      </c>
      <c r="VRX147" s="622" t="s">
        <v>844</v>
      </c>
      <c r="VRY147" s="622" t="s">
        <v>844</v>
      </c>
      <c r="VRZ147" s="622" t="s">
        <v>844</v>
      </c>
      <c r="VSA147" s="622" t="s">
        <v>844</v>
      </c>
      <c r="VSB147" s="622" t="s">
        <v>844</v>
      </c>
      <c r="VSC147" s="622" t="s">
        <v>844</v>
      </c>
      <c r="VSD147" s="622" t="s">
        <v>844</v>
      </c>
      <c r="VSE147" s="622" t="s">
        <v>844</v>
      </c>
      <c r="VSF147" s="622" t="s">
        <v>844</v>
      </c>
      <c r="VSG147" s="622" t="s">
        <v>844</v>
      </c>
      <c r="VSH147" s="622" t="s">
        <v>844</v>
      </c>
      <c r="VSI147" s="622" t="s">
        <v>844</v>
      </c>
      <c r="VSJ147" s="622" t="s">
        <v>844</v>
      </c>
      <c r="VSK147" s="622" t="s">
        <v>844</v>
      </c>
      <c r="VSL147" s="622" t="s">
        <v>844</v>
      </c>
      <c r="VSM147" s="622" t="s">
        <v>844</v>
      </c>
      <c r="VSN147" s="622" t="s">
        <v>844</v>
      </c>
      <c r="VSO147" s="622" t="s">
        <v>844</v>
      </c>
      <c r="VSP147" s="622" t="s">
        <v>844</v>
      </c>
      <c r="VSQ147" s="622" t="s">
        <v>844</v>
      </c>
      <c r="VSR147" s="622" t="s">
        <v>844</v>
      </c>
      <c r="VSS147" s="622" t="s">
        <v>844</v>
      </c>
      <c r="VST147" s="622" t="s">
        <v>844</v>
      </c>
      <c r="VSU147" s="622" t="s">
        <v>844</v>
      </c>
      <c r="VSV147" s="622" t="s">
        <v>844</v>
      </c>
      <c r="VSW147" s="622" t="s">
        <v>844</v>
      </c>
      <c r="VSX147" s="622" t="s">
        <v>844</v>
      </c>
      <c r="VSY147" s="622" t="s">
        <v>844</v>
      </c>
      <c r="VSZ147" s="622" t="s">
        <v>844</v>
      </c>
      <c r="VTA147" s="622" t="s">
        <v>844</v>
      </c>
      <c r="VTB147" s="622" t="s">
        <v>844</v>
      </c>
      <c r="VTC147" s="622" t="s">
        <v>844</v>
      </c>
      <c r="VTD147" s="622" t="s">
        <v>844</v>
      </c>
      <c r="VTE147" s="622" t="s">
        <v>844</v>
      </c>
      <c r="VTF147" s="622" t="s">
        <v>844</v>
      </c>
      <c r="VTG147" s="622" t="s">
        <v>844</v>
      </c>
      <c r="VTH147" s="622" t="s">
        <v>844</v>
      </c>
      <c r="VTI147" s="622" t="s">
        <v>844</v>
      </c>
      <c r="VTJ147" s="622" t="s">
        <v>844</v>
      </c>
      <c r="VTK147" s="622" t="s">
        <v>844</v>
      </c>
      <c r="VTL147" s="622" t="s">
        <v>844</v>
      </c>
      <c r="VTM147" s="622" t="s">
        <v>844</v>
      </c>
      <c r="VTN147" s="622" t="s">
        <v>844</v>
      </c>
      <c r="VTO147" s="622" t="s">
        <v>844</v>
      </c>
      <c r="VTP147" s="622" t="s">
        <v>844</v>
      </c>
      <c r="VTQ147" s="622" t="s">
        <v>844</v>
      </c>
      <c r="VTR147" s="622" t="s">
        <v>844</v>
      </c>
      <c r="VTS147" s="622" t="s">
        <v>844</v>
      </c>
      <c r="VTT147" s="622" t="s">
        <v>844</v>
      </c>
      <c r="VTU147" s="622" t="s">
        <v>844</v>
      </c>
      <c r="VTV147" s="622" t="s">
        <v>844</v>
      </c>
      <c r="VTW147" s="622" t="s">
        <v>844</v>
      </c>
      <c r="VTX147" s="622" t="s">
        <v>844</v>
      </c>
      <c r="VTY147" s="622" t="s">
        <v>844</v>
      </c>
      <c r="VTZ147" s="622" t="s">
        <v>844</v>
      </c>
      <c r="VUA147" s="622" t="s">
        <v>844</v>
      </c>
      <c r="VUB147" s="622" t="s">
        <v>844</v>
      </c>
      <c r="VUC147" s="622" t="s">
        <v>844</v>
      </c>
      <c r="VUD147" s="622" t="s">
        <v>844</v>
      </c>
      <c r="VUE147" s="622" t="s">
        <v>844</v>
      </c>
      <c r="VUF147" s="622" t="s">
        <v>844</v>
      </c>
      <c r="VUG147" s="622" t="s">
        <v>844</v>
      </c>
      <c r="VUH147" s="622" t="s">
        <v>844</v>
      </c>
      <c r="VUI147" s="622" t="s">
        <v>844</v>
      </c>
      <c r="VUJ147" s="622" t="s">
        <v>844</v>
      </c>
      <c r="VUK147" s="622" t="s">
        <v>844</v>
      </c>
      <c r="VUL147" s="622" t="s">
        <v>844</v>
      </c>
      <c r="VUM147" s="622" t="s">
        <v>844</v>
      </c>
      <c r="VUN147" s="622" t="s">
        <v>844</v>
      </c>
      <c r="VUO147" s="622" t="s">
        <v>844</v>
      </c>
      <c r="VUP147" s="622" t="s">
        <v>844</v>
      </c>
      <c r="VUQ147" s="622" t="s">
        <v>844</v>
      </c>
      <c r="VUR147" s="622" t="s">
        <v>844</v>
      </c>
      <c r="VUS147" s="622" t="s">
        <v>844</v>
      </c>
      <c r="VUT147" s="622" t="s">
        <v>844</v>
      </c>
      <c r="VUU147" s="622" t="s">
        <v>844</v>
      </c>
      <c r="VUV147" s="622" t="s">
        <v>844</v>
      </c>
      <c r="VUW147" s="622" t="s">
        <v>844</v>
      </c>
      <c r="VUX147" s="622" t="s">
        <v>844</v>
      </c>
      <c r="VUY147" s="622" t="s">
        <v>844</v>
      </c>
      <c r="VUZ147" s="622" t="s">
        <v>844</v>
      </c>
      <c r="VVA147" s="622" t="s">
        <v>844</v>
      </c>
      <c r="VVB147" s="622" t="s">
        <v>844</v>
      </c>
      <c r="VVC147" s="622" t="s">
        <v>844</v>
      </c>
      <c r="VVD147" s="622" t="s">
        <v>844</v>
      </c>
      <c r="VVE147" s="622" t="s">
        <v>844</v>
      </c>
      <c r="VVF147" s="622" t="s">
        <v>844</v>
      </c>
      <c r="VVG147" s="622" t="s">
        <v>844</v>
      </c>
      <c r="VVH147" s="622" t="s">
        <v>844</v>
      </c>
      <c r="VVI147" s="622" t="s">
        <v>844</v>
      </c>
      <c r="VVJ147" s="622" t="s">
        <v>844</v>
      </c>
      <c r="VVK147" s="622" t="s">
        <v>844</v>
      </c>
      <c r="VVL147" s="622" t="s">
        <v>844</v>
      </c>
      <c r="VVM147" s="622" t="s">
        <v>844</v>
      </c>
      <c r="VVN147" s="622" t="s">
        <v>844</v>
      </c>
      <c r="VVO147" s="622" t="s">
        <v>844</v>
      </c>
      <c r="VVP147" s="622" t="s">
        <v>844</v>
      </c>
      <c r="VVQ147" s="622" t="s">
        <v>844</v>
      </c>
      <c r="VVR147" s="622" t="s">
        <v>844</v>
      </c>
      <c r="VVS147" s="622" t="s">
        <v>844</v>
      </c>
      <c r="VVT147" s="622" t="s">
        <v>844</v>
      </c>
      <c r="VVU147" s="622" t="s">
        <v>844</v>
      </c>
      <c r="VVV147" s="622" t="s">
        <v>844</v>
      </c>
      <c r="VVW147" s="622" t="s">
        <v>844</v>
      </c>
      <c r="VVX147" s="622" t="s">
        <v>844</v>
      </c>
      <c r="VVY147" s="622" t="s">
        <v>844</v>
      </c>
      <c r="VVZ147" s="622" t="s">
        <v>844</v>
      </c>
      <c r="VWA147" s="622" t="s">
        <v>844</v>
      </c>
      <c r="VWB147" s="622" t="s">
        <v>844</v>
      </c>
      <c r="VWC147" s="622" t="s">
        <v>844</v>
      </c>
      <c r="VWD147" s="622" t="s">
        <v>844</v>
      </c>
      <c r="VWE147" s="622" t="s">
        <v>844</v>
      </c>
      <c r="VWF147" s="622" t="s">
        <v>844</v>
      </c>
      <c r="VWG147" s="622" t="s">
        <v>844</v>
      </c>
      <c r="VWH147" s="622" t="s">
        <v>844</v>
      </c>
      <c r="VWI147" s="622" t="s">
        <v>844</v>
      </c>
      <c r="VWJ147" s="622" t="s">
        <v>844</v>
      </c>
      <c r="VWK147" s="622" t="s">
        <v>844</v>
      </c>
      <c r="VWL147" s="622" t="s">
        <v>844</v>
      </c>
      <c r="VWM147" s="622" t="s">
        <v>844</v>
      </c>
      <c r="VWN147" s="622" t="s">
        <v>844</v>
      </c>
      <c r="VWO147" s="622" t="s">
        <v>844</v>
      </c>
      <c r="VWP147" s="622" t="s">
        <v>844</v>
      </c>
      <c r="VWQ147" s="622" t="s">
        <v>844</v>
      </c>
      <c r="VWR147" s="622" t="s">
        <v>844</v>
      </c>
      <c r="VWS147" s="622" t="s">
        <v>844</v>
      </c>
      <c r="VWT147" s="622" t="s">
        <v>844</v>
      </c>
      <c r="VWU147" s="622" t="s">
        <v>844</v>
      </c>
      <c r="VWV147" s="622" t="s">
        <v>844</v>
      </c>
      <c r="VWW147" s="622" t="s">
        <v>844</v>
      </c>
      <c r="VWX147" s="622" t="s">
        <v>844</v>
      </c>
      <c r="VWY147" s="622" t="s">
        <v>844</v>
      </c>
      <c r="VWZ147" s="622" t="s">
        <v>844</v>
      </c>
      <c r="VXA147" s="622" t="s">
        <v>844</v>
      </c>
      <c r="VXB147" s="622" t="s">
        <v>844</v>
      </c>
      <c r="VXC147" s="622" t="s">
        <v>844</v>
      </c>
      <c r="VXD147" s="622" t="s">
        <v>844</v>
      </c>
      <c r="VXE147" s="622" t="s">
        <v>844</v>
      </c>
      <c r="VXF147" s="622" t="s">
        <v>844</v>
      </c>
      <c r="VXG147" s="622" t="s">
        <v>844</v>
      </c>
      <c r="VXH147" s="622" t="s">
        <v>844</v>
      </c>
      <c r="VXI147" s="622" t="s">
        <v>844</v>
      </c>
      <c r="VXJ147" s="622" t="s">
        <v>844</v>
      </c>
      <c r="VXK147" s="622" t="s">
        <v>844</v>
      </c>
      <c r="VXL147" s="622" t="s">
        <v>844</v>
      </c>
      <c r="VXM147" s="622" t="s">
        <v>844</v>
      </c>
      <c r="VXN147" s="622" t="s">
        <v>844</v>
      </c>
      <c r="VXO147" s="622" t="s">
        <v>844</v>
      </c>
      <c r="VXP147" s="622" t="s">
        <v>844</v>
      </c>
      <c r="VXQ147" s="622" t="s">
        <v>844</v>
      </c>
      <c r="VXR147" s="622" t="s">
        <v>844</v>
      </c>
      <c r="VXS147" s="622" t="s">
        <v>844</v>
      </c>
      <c r="VXT147" s="622" t="s">
        <v>844</v>
      </c>
      <c r="VXU147" s="622" t="s">
        <v>844</v>
      </c>
      <c r="VXV147" s="622" t="s">
        <v>844</v>
      </c>
      <c r="VXW147" s="622" t="s">
        <v>844</v>
      </c>
      <c r="VXX147" s="622" t="s">
        <v>844</v>
      </c>
      <c r="VXY147" s="622" t="s">
        <v>844</v>
      </c>
      <c r="VXZ147" s="622" t="s">
        <v>844</v>
      </c>
      <c r="VYA147" s="622" t="s">
        <v>844</v>
      </c>
      <c r="VYB147" s="622" t="s">
        <v>844</v>
      </c>
      <c r="VYC147" s="622" t="s">
        <v>844</v>
      </c>
      <c r="VYD147" s="622" t="s">
        <v>844</v>
      </c>
      <c r="VYE147" s="622" t="s">
        <v>844</v>
      </c>
      <c r="VYF147" s="622" t="s">
        <v>844</v>
      </c>
      <c r="VYG147" s="622" t="s">
        <v>844</v>
      </c>
      <c r="VYH147" s="622" t="s">
        <v>844</v>
      </c>
      <c r="VYI147" s="622" t="s">
        <v>844</v>
      </c>
      <c r="VYJ147" s="622" t="s">
        <v>844</v>
      </c>
      <c r="VYK147" s="622" t="s">
        <v>844</v>
      </c>
      <c r="VYL147" s="622" t="s">
        <v>844</v>
      </c>
      <c r="VYM147" s="622" t="s">
        <v>844</v>
      </c>
      <c r="VYN147" s="622" t="s">
        <v>844</v>
      </c>
      <c r="VYO147" s="622" t="s">
        <v>844</v>
      </c>
      <c r="VYP147" s="622" t="s">
        <v>844</v>
      </c>
      <c r="VYQ147" s="622" t="s">
        <v>844</v>
      </c>
      <c r="VYR147" s="622" t="s">
        <v>844</v>
      </c>
      <c r="VYS147" s="622" t="s">
        <v>844</v>
      </c>
      <c r="VYT147" s="622" t="s">
        <v>844</v>
      </c>
      <c r="VYU147" s="622" t="s">
        <v>844</v>
      </c>
      <c r="VYV147" s="622" t="s">
        <v>844</v>
      </c>
      <c r="VYW147" s="622" t="s">
        <v>844</v>
      </c>
      <c r="VYX147" s="622" t="s">
        <v>844</v>
      </c>
      <c r="VYY147" s="622" t="s">
        <v>844</v>
      </c>
      <c r="VYZ147" s="622" t="s">
        <v>844</v>
      </c>
      <c r="VZA147" s="622" t="s">
        <v>844</v>
      </c>
      <c r="VZB147" s="622" t="s">
        <v>844</v>
      </c>
      <c r="VZC147" s="622" t="s">
        <v>844</v>
      </c>
      <c r="VZD147" s="622" t="s">
        <v>844</v>
      </c>
      <c r="VZE147" s="622" t="s">
        <v>844</v>
      </c>
      <c r="VZF147" s="622" t="s">
        <v>844</v>
      </c>
      <c r="VZG147" s="622" t="s">
        <v>844</v>
      </c>
      <c r="VZH147" s="622" t="s">
        <v>844</v>
      </c>
      <c r="VZI147" s="622" t="s">
        <v>844</v>
      </c>
      <c r="VZJ147" s="622" t="s">
        <v>844</v>
      </c>
      <c r="VZK147" s="622" t="s">
        <v>844</v>
      </c>
      <c r="VZL147" s="622" t="s">
        <v>844</v>
      </c>
      <c r="VZM147" s="622" t="s">
        <v>844</v>
      </c>
      <c r="VZN147" s="622" t="s">
        <v>844</v>
      </c>
      <c r="VZO147" s="622" t="s">
        <v>844</v>
      </c>
      <c r="VZP147" s="622" t="s">
        <v>844</v>
      </c>
      <c r="VZQ147" s="622" t="s">
        <v>844</v>
      </c>
      <c r="VZR147" s="622" t="s">
        <v>844</v>
      </c>
      <c r="VZS147" s="622" t="s">
        <v>844</v>
      </c>
      <c r="VZT147" s="622" t="s">
        <v>844</v>
      </c>
      <c r="VZU147" s="622" t="s">
        <v>844</v>
      </c>
      <c r="VZV147" s="622" t="s">
        <v>844</v>
      </c>
      <c r="VZW147" s="622" t="s">
        <v>844</v>
      </c>
      <c r="VZX147" s="622" t="s">
        <v>844</v>
      </c>
      <c r="VZY147" s="622" t="s">
        <v>844</v>
      </c>
      <c r="VZZ147" s="622" t="s">
        <v>844</v>
      </c>
      <c r="WAA147" s="622" t="s">
        <v>844</v>
      </c>
      <c r="WAB147" s="622" t="s">
        <v>844</v>
      </c>
      <c r="WAC147" s="622" t="s">
        <v>844</v>
      </c>
      <c r="WAD147" s="622" t="s">
        <v>844</v>
      </c>
      <c r="WAE147" s="622" t="s">
        <v>844</v>
      </c>
      <c r="WAF147" s="622" t="s">
        <v>844</v>
      </c>
      <c r="WAG147" s="622" t="s">
        <v>844</v>
      </c>
      <c r="WAH147" s="622" t="s">
        <v>844</v>
      </c>
      <c r="WAI147" s="622" t="s">
        <v>844</v>
      </c>
      <c r="WAJ147" s="622" t="s">
        <v>844</v>
      </c>
      <c r="WAK147" s="622" t="s">
        <v>844</v>
      </c>
      <c r="WAL147" s="622" t="s">
        <v>844</v>
      </c>
      <c r="WAM147" s="622" t="s">
        <v>844</v>
      </c>
      <c r="WAN147" s="622" t="s">
        <v>844</v>
      </c>
      <c r="WAO147" s="622" t="s">
        <v>844</v>
      </c>
      <c r="WAP147" s="622" t="s">
        <v>844</v>
      </c>
      <c r="WAQ147" s="622" t="s">
        <v>844</v>
      </c>
      <c r="WAR147" s="622" t="s">
        <v>844</v>
      </c>
      <c r="WAS147" s="622" t="s">
        <v>844</v>
      </c>
      <c r="WAT147" s="622" t="s">
        <v>844</v>
      </c>
      <c r="WAU147" s="622" t="s">
        <v>844</v>
      </c>
      <c r="WAV147" s="622" t="s">
        <v>844</v>
      </c>
      <c r="WAW147" s="622" t="s">
        <v>844</v>
      </c>
      <c r="WAX147" s="622" t="s">
        <v>844</v>
      </c>
      <c r="WAY147" s="622" t="s">
        <v>844</v>
      </c>
      <c r="WAZ147" s="622" t="s">
        <v>844</v>
      </c>
      <c r="WBA147" s="622" t="s">
        <v>844</v>
      </c>
      <c r="WBB147" s="622" t="s">
        <v>844</v>
      </c>
      <c r="WBC147" s="622" t="s">
        <v>844</v>
      </c>
      <c r="WBD147" s="622" t="s">
        <v>844</v>
      </c>
      <c r="WBE147" s="622" t="s">
        <v>844</v>
      </c>
      <c r="WBF147" s="622" t="s">
        <v>844</v>
      </c>
      <c r="WBG147" s="622" t="s">
        <v>844</v>
      </c>
      <c r="WBH147" s="622" t="s">
        <v>844</v>
      </c>
      <c r="WBI147" s="622" t="s">
        <v>844</v>
      </c>
      <c r="WBJ147" s="622" t="s">
        <v>844</v>
      </c>
      <c r="WBK147" s="622" t="s">
        <v>844</v>
      </c>
      <c r="WBL147" s="622" t="s">
        <v>844</v>
      </c>
      <c r="WBM147" s="622" t="s">
        <v>844</v>
      </c>
      <c r="WBN147" s="622" t="s">
        <v>844</v>
      </c>
      <c r="WBO147" s="622" t="s">
        <v>844</v>
      </c>
      <c r="WBP147" s="622" t="s">
        <v>844</v>
      </c>
      <c r="WBQ147" s="622" t="s">
        <v>844</v>
      </c>
      <c r="WBR147" s="622" t="s">
        <v>844</v>
      </c>
      <c r="WBS147" s="622" t="s">
        <v>844</v>
      </c>
      <c r="WBT147" s="622" t="s">
        <v>844</v>
      </c>
      <c r="WBU147" s="622" t="s">
        <v>844</v>
      </c>
      <c r="WBV147" s="622" t="s">
        <v>844</v>
      </c>
      <c r="WBW147" s="622" t="s">
        <v>844</v>
      </c>
      <c r="WBX147" s="622" t="s">
        <v>844</v>
      </c>
      <c r="WBY147" s="622" t="s">
        <v>844</v>
      </c>
      <c r="WBZ147" s="622" t="s">
        <v>844</v>
      </c>
      <c r="WCA147" s="622" t="s">
        <v>844</v>
      </c>
      <c r="WCB147" s="622" t="s">
        <v>844</v>
      </c>
      <c r="WCC147" s="622" t="s">
        <v>844</v>
      </c>
      <c r="WCD147" s="622" t="s">
        <v>844</v>
      </c>
      <c r="WCE147" s="622" t="s">
        <v>844</v>
      </c>
      <c r="WCF147" s="622" t="s">
        <v>844</v>
      </c>
      <c r="WCG147" s="622" t="s">
        <v>844</v>
      </c>
      <c r="WCH147" s="622" t="s">
        <v>844</v>
      </c>
      <c r="WCI147" s="622" t="s">
        <v>844</v>
      </c>
      <c r="WCJ147" s="622" t="s">
        <v>844</v>
      </c>
      <c r="WCK147" s="622" t="s">
        <v>844</v>
      </c>
      <c r="WCL147" s="622" t="s">
        <v>844</v>
      </c>
      <c r="WCM147" s="622" t="s">
        <v>844</v>
      </c>
      <c r="WCN147" s="622" t="s">
        <v>844</v>
      </c>
      <c r="WCO147" s="622" t="s">
        <v>844</v>
      </c>
      <c r="WCP147" s="622" t="s">
        <v>844</v>
      </c>
      <c r="WCQ147" s="622" t="s">
        <v>844</v>
      </c>
      <c r="WCR147" s="622" t="s">
        <v>844</v>
      </c>
      <c r="WCS147" s="622" t="s">
        <v>844</v>
      </c>
      <c r="WCT147" s="622" t="s">
        <v>844</v>
      </c>
      <c r="WCU147" s="622" t="s">
        <v>844</v>
      </c>
      <c r="WCV147" s="622" t="s">
        <v>844</v>
      </c>
      <c r="WCW147" s="622" t="s">
        <v>844</v>
      </c>
      <c r="WCX147" s="622" t="s">
        <v>844</v>
      </c>
      <c r="WCY147" s="622" t="s">
        <v>844</v>
      </c>
      <c r="WCZ147" s="622" t="s">
        <v>844</v>
      </c>
      <c r="WDA147" s="622" t="s">
        <v>844</v>
      </c>
      <c r="WDB147" s="622" t="s">
        <v>844</v>
      </c>
      <c r="WDC147" s="622" t="s">
        <v>844</v>
      </c>
      <c r="WDD147" s="622" t="s">
        <v>844</v>
      </c>
      <c r="WDE147" s="622" t="s">
        <v>844</v>
      </c>
      <c r="WDF147" s="622" t="s">
        <v>844</v>
      </c>
      <c r="WDG147" s="622" t="s">
        <v>844</v>
      </c>
      <c r="WDH147" s="622" t="s">
        <v>844</v>
      </c>
      <c r="WDI147" s="622" t="s">
        <v>844</v>
      </c>
      <c r="WDJ147" s="622" t="s">
        <v>844</v>
      </c>
      <c r="WDK147" s="622" t="s">
        <v>844</v>
      </c>
      <c r="WDL147" s="622" t="s">
        <v>844</v>
      </c>
      <c r="WDM147" s="622" t="s">
        <v>844</v>
      </c>
      <c r="WDN147" s="622" t="s">
        <v>844</v>
      </c>
      <c r="WDO147" s="622" t="s">
        <v>844</v>
      </c>
      <c r="WDP147" s="622" t="s">
        <v>844</v>
      </c>
      <c r="WDQ147" s="622" t="s">
        <v>844</v>
      </c>
      <c r="WDR147" s="622" t="s">
        <v>844</v>
      </c>
      <c r="WDS147" s="622" t="s">
        <v>844</v>
      </c>
      <c r="WDT147" s="622" t="s">
        <v>844</v>
      </c>
      <c r="WDU147" s="622" t="s">
        <v>844</v>
      </c>
      <c r="WDV147" s="622" t="s">
        <v>844</v>
      </c>
      <c r="WDW147" s="622" t="s">
        <v>844</v>
      </c>
      <c r="WDX147" s="622" t="s">
        <v>844</v>
      </c>
      <c r="WDY147" s="622" t="s">
        <v>844</v>
      </c>
      <c r="WDZ147" s="622" t="s">
        <v>844</v>
      </c>
      <c r="WEA147" s="622" t="s">
        <v>844</v>
      </c>
      <c r="WEB147" s="622" t="s">
        <v>844</v>
      </c>
      <c r="WEC147" s="622" t="s">
        <v>844</v>
      </c>
      <c r="WED147" s="622" t="s">
        <v>844</v>
      </c>
      <c r="WEE147" s="622" t="s">
        <v>844</v>
      </c>
      <c r="WEF147" s="622" t="s">
        <v>844</v>
      </c>
      <c r="WEG147" s="622" t="s">
        <v>844</v>
      </c>
      <c r="WEH147" s="622" t="s">
        <v>844</v>
      </c>
      <c r="WEI147" s="622" t="s">
        <v>844</v>
      </c>
      <c r="WEJ147" s="622" t="s">
        <v>844</v>
      </c>
      <c r="WEK147" s="622" t="s">
        <v>844</v>
      </c>
      <c r="WEL147" s="622" t="s">
        <v>844</v>
      </c>
      <c r="WEM147" s="622" t="s">
        <v>844</v>
      </c>
      <c r="WEN147" s="622" t="s">
        <v>844</v>
      </c>
      <c r="WEO147" s="622" t="s">
        <v>844</v>
      </c>
      <c r="WEP147" s="622" t="s">
        <v>844</v>
      </c>
      <c r="WEQ147" s="622" t="s">
        <v>844</v>
      </c>
      <c r="WER147" s="622" t="s">
        <v>844</v>
      </c>
      <c r="WES147" s="622" t="s">
        <v>844</v>
      </c>
      <c r="WET147" s="622" t="s">
        <v>844</v>
      </c>
      <c r="WEU147" s="622" t="s">
        <v>844</v>
      </c>
      <c r="WEV147" s="622" t="s">
        <v>844</v>
      </c>
      <c r="WEW147" s="622" t="s">
        <v>844</v>
      </c>
      <c r="WEX147" s="622" t="s">
        <v>844</v>
      </c>
      <c r="WEY147" s="622" t="s">
        <v>844</v>
      </c>
      <c r="WEZ147" s="622" t="s">
        <v>844</v>
      </c>
      <c r="WFA147" s="622" t="s">
        <v>844</v>
      </c>
      <c r="WFB147" s="622" t="s">
        <v>844</v>
      </c>
      <c r="WFC147" s="622" t="s">
        <v>844</v>
      </c>
      <c r="WFD147" s="622" t="s">
        <v>844</v>
      </c>
      <c r="WFE147" s="622" t="s">
        <v>844</v>
      </c>
      <c r="WFF147" s="622" t="s">
        <v>844</v>
      </c>
      <c r="WFG147" s="622" t="s">
        <v>844</v>
      </c>
      <c r="WFH147" s="622" t="s">
        <v>844</v>
      </c>
      <c r="WFI147" s="622" t="s">
        <v>844</v>
      </c>
      <c r="WFJ147" s="622" t="s">
        <v>844</v>
      </c>
      <c r="WFK147" s="622" t="s">
        <v>844</v>
      </c>
      <c r="WFL147" s="622" t="s">
        <v>844</v>
      </c>
      <c r="WFM147" s="622" t="s">
        <v>844</v>
      </c>
      <c r="WFN147" s="622" t="s">
        <v>844</v>
      </c>
      <c r="WFO147" s="622" t="s">
        <v>844</v>
      </c>
      <c r="WFP147" s="622" t="s">
        <v>844</v>
      </c>
      <c r="WFQ147" s="622" t="s">
        <v>844</v>
      </c>
      <c r="WFR147" s="622" t="s">
        <v>844</v>
      </c>
      <c r="WFS147" s="622" t="s">
        <v>844</v>
      </c>
      <c r="WFT147" s="622" t="s">
        <v>844</v>
      </c>
      <c r="WFU147" s="622" t="s">
        <v>844</v>
      </c>
      <c r="WFV147" s="622" t="s">
        <v>844</v>
      </c>
      <c r="WFW147" s="622" t="s">
        <v>844</v>
      </c>
      <c r="WFX147" s="622" t="s">
        <v>844</v>
      </c>
      <c r="WFY147" s="622" t="s">
        <v>844</v>
      </c>
      <c r="WFZ147" s="622" t="s">
        <v>844</v>
      </c>
      <c r="WGA147" s="622" t="s">
        <v>844</v>
      </c>
      <c r="WGB147" s="622" t="s">
        <v>844</v>
      </c>
      <c r="WGC147" s="622" t="s">
        <v>844</v>
      </c>
      <c r="WGD147" s="622" t="s">
        <v>844</v>
      </c>
      <c r="WGE147" s="622" t="s">
        <v>844</v>
      </c>
      <c r="WGF147" s="622" t="s">
        <v>844</v>
      </c>
      <c r="WGG147" s="622" t="s">
        <v>844</v>
      </c>
      <c r="WGH147" s="622" t="s">
        <v>844</v>
      </c>
      <c r="WGI147" s="622" t="s">
        <v>844</v>
      </c>
      <c r="WGJ147" s="622" t="s">
        <v>844</v>
      </c>
      <c r="WGK147" s="622" t="s">
        <v>844</v>
      </c>
      <c r="WGL147" s="622" t="s">
        <v>844</v>
      </c>
      <c r="WGM147" s="622" t="s">
        <v>844</v>
      </c>
      <c r="WGN147" s="622" t="s">
        <v>844</v>
      </c>
      <c r="WGO147" s="622" t="s">
        <v>844</v>
      </c>
      <c r="WGP147" s="622" t="s">
        <v>844</v>
      </c>
      <c r="WGQ147" s="622" t="s">
        <v>844</v>
      </c>
      <c r="WGR147" s="622" t="s">
        <v>844</v>
      </c>
      <c r="WGS147" s="622" t="s">
        <v>844</v>
      </c>
      <c r="WGT147" s="622" t="s">
        <v>844</v>
      </c>
      <c r="WGU147" s="622" t="s">
        <v>844</v>
      </c>
      <c r="WGV147" s="622" t="s">
        <v>844</v>
      </c>
      <c r="WGW147" s="622" t="s">
        <v>844</v>
      </c>
      <c r="WGX147" s="622" t="s">
        <v>844</v>
      </c>
      <c r="WGY147" s="622" t="s">
        <v>844</v>
      </c>
      <c r="WGZ147" s="622" t="s">
        <v>844</v>
      </c>
      <c r="WHA147" s="622" t="s">
        <v>844</v>
      </c>
      <c r="WHB147" s="622" t="s">
        <v>844</v>
      </c>
      <c r="WHC147" s="622" t="s">
        <v>844</v>
      </c>
      <c r="WHD147" s="622" t="s">
        <v>844</v>
      </c>
      <c r="WHE147" s="622" t="s">
        <v>844</v>
      </c>
      <c r="WHF147" s="622" t="s">
        <v>844</v>
      </c>
      <c r="WHG147" s="622" t="s">
        <v>844</v>
      </c>
      <c r="WHH147" s="622" t="s">
        <v>844</v>
      </c>
      <c r="WHI147" s="622" t="s">
        <v>844</v>
      </c>
      <c r="WHJ147" s="622" t="s">
        <v>844</v>
      </c>
      <c r="WHK147" s="622" t="s">
        <v>844</v>
      </c>
      <c r="WHL147" s="622" t="s">
        <v>844</v>
      </c>
      <c r="WHM147" s="622" t="s">
        <v>844</v>
      </c>
      <c r="WHN147" s="622" t="s">
        <v>844</v>
      </c>
      <c r="WHO147" s="622" t="s">
        <v>844</v>
      </c>
      <c r="WHP147" s="622" t="s">
        <v>844</v>
      </c>
      <c r="WHQ147" s="622" t="s">
        <v>844</v>
      </c>
      <c r="WHR147" s="622" t="s">
        <v>844</v>
      </c>
      <c r="WHS147" s="622" t="s">
        <v>844</v>
      </c>
      <c r="WHT147" s="622" t="s">
        <v>844</v>
      </c>
      <c r="WHU147" s="622" t="s">
        <v>844</v>
      </c>
      <c r="WHV147" s="622" t="s">
        <v>844</v>
      </c>
      <c r="WHW147" s="622" t="s">
        <v>844</v>
      </c>
      <c r="WHX147" s="622" t="s">
        <v>844</v>
      </c>
      <c r="WHY147" s="622" t="s">
        <v>844</v>
      </c>
      <c r="WHZ147" s="622" t="s">
        <v>844</v>
      </c>
      <c r="WIA147" s="622" t="s">
        <v>844</v>
      </c>
      <c r="WIB147" s="622" t="s">
        <v>844</v>
      </c>
      <c r="WIC147" s="622" t="s">
        <v>844</v>
      </c>
      <c r="WID147" s="622" t="s">
        <v>844</v>
      </c>
      <c r="WIE147" s="622" t="s">
        <v>844</v>
      </c>
      <c r="WIF147" s="622" t="s">
        <v>844</v>
      </c>
      <c r="WIG147" s="622" t="s">
        <v>844</v>
      </c>
      <c r="WIH147" s="622" t="s">
        <v>844</v>
      </c>
      <c r="WII147" s="622" t="s">
        <v>844</v>
      </c>
      <c r="WIJ147" s="622" t="s">
        <v>844</v>
      </c>
      <c r="WIK147" s="622" t="s">
        <v>844</v>
      </c>
      <c r="WIL147" s="622" t="s">
        <v>844</v>
      </c>
      <c r="WIM147" s="622" t="s">
        <v>844</v>
      </c>
      <c r="WIN147" s="622" t="s">
        <v>844</v>
      </c>
      <c r="WIO147" s="622" t="s">
        <v>844</v>
      </c>
      <c r="WIP147" s="622" t="s">
        <v>844</v>
      </c>
      <c r="WIQ147" s="622" t="s">
        <v>844</v>
      </c>
      <c r="WIR147" s="622" t="s">
        <v>844</v>
      </c>
      <c r="WIS147" s="622" t="s">
        <v>844</v>
      </c>
      <c r="WIT147" s="622" t="s">
        <v>844</v>
      </c>
      <c r="WIU147" s="622" t="s">
        <v>844</v>
      </c>
      <c r="WIV147" s="622" t="s">
        <v>844</v>
      </c>
      <c r="WIW147" s="622" t="s">
        <v>844</v>
      </c>
      <c r="WIX147" s="622" t="s">
        <v>844</v>
      </c>
      <c r="WIY147" s="622" t="s">
        <v>844</v>
      </c>
      <c r="WIZ147" s="622" t="s">
        <v>844</v>
      </c>
      <c r="WJA147" s="622" t="s">
        <v>844</v>
      </c>
      <c r="WJB147" s="622" t="s">
        <v>844</v>
      </c>
      <c r="WJC147" s="622" t="s">
        <v>844</v>
      </c>
      <c r="WJD147" s="622" t="s">
        <v>844</v>
      </c>
      <c r="WJE147" s="622" t="s">
        <v>844</v>
      </c>
      <c r="WJF147" s="622" t="s">
        <v>844</v>
      </c>
      <c r="WJG147" s="622" t="s">
        <v>844</v>
      </c>
      <c r="WJH147" s="622" t="s">
        <v>844</v>
      </c>
      <c r="WJI147" s="622" t="s">
        <v>844</v>
      </c>
      <c r="WJJ147" s="622" t="s">
        <v>844</v>
      </c>
      <c r="WJK147" s="622" t="s">
        <v>844</v>
      </c>
      <c r="WJL147" s="622" t="s">
        <v>844</v>
      </c>
      <c r="WJM147" s="622" t="s">
        <v>844</v>
      </c>
      <c r="WJN147" s="622" t="s">
        <v>844</v>
      </c>
      <c r="WJO147" s="622" t="s">
        <v>844</v>
      </c>
      <c r="WJP147" s="622" t="s">
        <v>844</v>
      </c>
      <c r="WJQ147" s="622" t="s">
        <v>844</v>
      </c>
      <c r="WJR147" s="622" t="s">
        <v>844</v>
      </c>
      <c r="WJS147" s="622" t="s">
        <v>844</v>
      </c>
      <c r="WJT147" s="622" t="s">
        <v>844</v>
      </c>
      <c r="WJU147" s="622" t="s">
        <v>844</v>
      </c>
      <c r="WJV147" s="622" t="s">
        <v>844</v>
      </c>
      <c r="WJW147" s="622" t="s">
        <v>844</v>
      </c>
      <c r="WJX147" s="622" t="s">
        <v>844</v>
      </c>
      <c r="WJY147" s="622" t="s">
        <v>844</v>
      </c>
      <c r="WJZ147" s="622" t="s">
        <v>844</v>
      </c>
      <c r="WKA147" s="622" t="s">
        <v>844</v>
      </c>
      <c r="WKB147" s="622" t="s">
        <v>844</v>
      </c>
      <c r="WKC147" s="622" t="s">
        <v>844</v>
      </c>
      <c r="WKD147" s="622" t="s">
        <v>844</v>
      </c>
      <c r="WKE147" s="622" t="s">
        <v>844</v>
      </c>
      <c r="WKF147" s="622" t="s">
        <v>844</v>
      </c>
      <c r="WKG147" s="622" t="s">
        <v>844</v>
      </c>
      <c r="WKH147" s="622" t="s">
        <v>844</v>
      </c>
      <c r="WKI147" s="622" t="s">
        <v>844</v>
      </c>
      <c r="WKJ147" s="622" t="s">
        <v>844</v>
      </c>
      <c r="WKK147" s="622" t="s">
        <v>844</v>
      </c>
      <c r="WKL147" s="622" t="s">
        <v>844</v>
      </c>
      <c r="WKM147" s="622" t="s">
        <v>844</v>
      </c>
      <c r="WKN147" s="622" t="s">
        <v>844</v>
      </c>
      <c r="WKO147" s="622" t="s">
        <v>844</v>
      </c>
      <c r="WKP147" s="622" t="s">
        <v>844</v>
      </c>
      <c r="WKQ147" s="622" t="s">
        <v>844</v>
      </c>
      <c r="WKR147" s="622" t="s">
        <v>844</v>
      </c>
      <c r="WKS147" s="622" t="s">
        <v>844</v>
      </c>
      <c r="WKT147" s="622" t="s">
        <v>844</v>
      </c>
      <c r="WKU147" s="622" t="s">
        <v>844</v>
      </c>
      <c r="WKV147" s="622" t="s">
        <v>844</v>
      </c>
      <c r="WKW147" s="622" t="s">
        <v>844</v>
      </c>
      <c r="WKX147" s="622" t="s">
        <v>844</v>
      </c>
      <c r="WKY147" s="622" t="s">
        <v>844</v>
      </c>
      <c r="WKZ147" s="622" t="s">
        <v>844</v>
      </c>
      <c r="WLA147" s="622" t="s">
        <v>844</v>
      </c>
      <c r="WLB147" s="622" t="s">
        <v>844</v>
      </c>
      <c r="WLC147" s="622" t="s">
        <v>844</v>
      </c>
      <c r="WLD147" s="622" t="s">
        <v>844</v>
      </c>
      <c r="WLE147" s="622" t="s">
        <v>844</v>
      </c>
      <c r="WLF147" s="622" t="s">
        <v>844</v>
      </c>
      <c r="WLG147" s="622" t="s">
        <v>844</v>
      </c>
      <c r="WLH147" s="622" t="s">
        <v>844</v>
      </c>
      <c r="WLI147" s="622" t="s">
        <v>844</v>
      </c>
      <c r="WLJ147" s="622" t="s">
        <v>844</v>
      </c>
      <c r="WLK147" s="622" t="s">
        <v>844</v>
      </c>
      <c r="WLL147" s="622" t="s">
        <v>844</v>
      </c>
      <c r="WLM147" s="622" t="s">
        <v>844</v>
      </c>
      <c r="WLN147" s="622" t="s">
        <v>844</v>
      </c>
      <c r="WLO147" s="622" t="s">
        <v>844</v>
      </c>
      <c r="WLP147" s="622" t="s">
        <v>844</v>
      </c>
      <c r="WLQ147" s="622" t="s">
        <v>844</v>
      </c>
      <c r="WLR147" s="622" t="s">
        <v>844</v>
      </c>
      <c r="WLS147" s="622" t="s">
        <v>844</v>
      </c>
      <c r="WLT147" s="622" t="s">
        <v>844</v>
      </c>
      <c r="WLU147" s="622" t="s">
        <v>844</v>
      </c>
      <c r="WLV147" s="622" t="s">
        <v>844</v>
      </c>
      <c r="WLW147" s="622" t="s">
        <v>844</v>
      </c>
      <c r="WLX147" s="622" t="s">
        <v>844</v>
      </c>
      <c r="WLY147" s="622" t="s">
        <v>844</v>
      </c>
      <c r="WLZ147" s="622" t="s">
        <v>844</v>
      </c>
      <c r="WMA147" s="622" t="s">
        <v>844</v>
      </c>
      <c r="WMB147" s="622" t="s">
        <v>844</v>
      </c>
      <c r="WMC147" s="622" t="s">
        <v>844</v>
      </c>
      <c r="WMD147" s="622" t="s">
        <v>844</v>
      </c>
      <c r="WME147" s="622" t="s">
        <v>844</v>
      </c>
      <c r="WMF147" s="622" t="s">
        <v>844</v>
      </c>
      <c r="WMG147" s="622" t="s">
        <v>844</v>
      </c>
      <c r="WMH147" s="622" t="s">
        <v>844</v>
      </c>
      <c r="WMI147" s="622" t="s">
        <v>844</v>
      </c>
      <c r="WMJ147" s="622" t="s">
        <v>844</v>
      </c>
      <c r="WMK147" s="622" t="s">
        <v>844</v>
      </c>
      <c r="WML147" s="622" t="s">
        <v>844</v>
      </c>
      <c r="WMM147" s="622" t="s">
        <v>844</v>
      </c>
      <c r="WMN147" s="622" t="s">
        <v>844</v>
      </c>
      <c r="WMO147" s="622" t="s">
        <v>844</v>
      </c>
      <c r="WMP147" s="622" t="s">
        <v>844</v>
      </c>
      <c r="WMQ147" s="622" t="s">
        <v>844</v>
      </c>
      <c r="WMR147" s="622" t="s">
        <v>844</v>
      </c>
      <c r="WMS147" s="622" t="s">
        <v>844</v>
      </c>
      <c r="WMT147" s="622" t="s">
        <v>844</v>
      </c>
      <c r="WMU147" s="622" t="s">
        <v>844</v>
      </c>
      <c r="WMV147" s="622" t="s">
        <v>844</v>
      </c>
      <c r="WMW147" s="622" t="s">
        <v>844</v>
      </c>
      <c r="WMX147" s="622" t="s">
        <v>844</v>
      </c>
      <c r="WMY147" s="622" t="s">
        <v>844</v>
      </c>
      <c r="WMZ147" s="622" t="s">
        <v>844</v>
      </c>
      <c r="WNA147" s="622" t="s">
        <v>844</v>
      </c>
      <c r="WNB147" s="622" t="s">
        <v>844</v>
      </c>
      <c r="WNC147" s="622" t="s">
        <v>844</v>
      </c>
      <c r="WND147" s="622" t="s">
        <v>844</v>
      </c>
      <c r="WNE147" s="622" t="s">
        <v>844</v>
      </c>
      <c r="WNF147" s="622" t="s">
        <v>844</v>
      </c>
      <c r="WNG147" s="622" t="s">
        <v>844</v>
      </c>
      <c r="WNH147" s="622" t="s">
        <v>844</v>
      </c>
      <c r="WNI147" s="622" t="s">
        <v>844</v>
      </c>
      <c r="WNJ147" s="622" t="s">
        <v>844</v>
      </c>
      <c r="WNK147" s="622" t="s">
        <v>844</v>
      </c>
      <c r="WNL147" s="622" t="s">
        <v>844</v>
      </c>
      <c r="WNM147" s="622" t="s">
        <v>844</v>
      </c>
      <c r="WNN147" s="622" t="s">
        <v>844</v>
      </c>
      <c r="WNO147" s="622" t="s">
        <v>844</v>
      </c>
      <c r="WNP147" s="622" t="s">
        <v>844</v>
      </c>
      <c r="WNQ147" s="622" t="s">
        <v>844</v>
      </c>
      <c r="WNR147" s="622" t="s">
        <v>844</v>
      </c>
      <c r="WNS147" s="622" t="s">
        <v>844</v>
      </c>
      <c r="WNT147" s="622" t="s">
        <v>844</v>
      </c>
      <c r="WNU147" s="622" t="s">
        <v>844</v>
      </c>
      <c r="WNV147" s="622" t="s">
        <v>844</v>
      </c>
      <c r="WNW147" s="622" t="s">
        <v>844</v>
      </c>
      <c r="WNX147" s="622" t="s">
        <v>844</v>
      </c>
      <c r="WNY147" s="622" t="s">
        <v>844</v>
      </c>
      <c r="WNZ147" s="622" t="s">
        <v>844</v>
      </c>
      <c r="WOA147" s="622" t="s">
        <v>844</v>
      </c>
      <c r="WOB147" s="622" t="s">
        <v>844</v>
      </c>
      <c r="WOC147" s="622" t="s">
        <v>844</v>
      </c>
      <c r="WOD147" s="622" t="s">
        <v>844</v>
      </c>
      <c r="WOE147" s="622" t="s">
        <v>844</v>
      </c>
      <c r="WOF147" s="622" t="s">
        <v>844</v>
      </c>
      <c r="WOG147" s="622" t="s">
        <v>844</v>
      </c>
      <c r="WOH147" s="622" t="s">
        <v>844</v>
      </c>
      <c r="WOI147" s="622" t="s">
        <v>844</v>
      </c>
      <c r="WOJ147" s="622" t="s">
        <v>844</v>
      </c>
      <c r="WOK147" s="622" t="s">
        <v>844</v>
      </c>
      <c r="WOL147" s="622" t="s">
        <v>844</v>
      </c>
      <c r="WOM147" s="622" t="s">
        <v>844</v>
      </c>
      <c r="WON147" s="622" t="s">
        <v>844</v>
      </c>
      <c r="WOO147" s="622" t="s">
        <v>844</v>
      </c>
      <c r="WOP147" s="622" t="s">
        <v>844</v>
      </c>
      <c r="WOQ147" s="622" t="s">
        <v>844</v>
      </c>
      <c r="WOR147" s="622" t="s">
        <v>844</v>
      </c>
      <c r="WOS147" s="622" t="s">
        <v>844</v>
      </c>
      <c r="WOT147" s="622" t="s">
        <v>844</v>
      </c>
      <c r="WOU147" s="622" t="s">
        <v>844</v>
      </c>
      <c r="WOV147" s="622" t="s">
        <v>844</v>
      </c>
      <c r="WOW147" s="622" t="s">
        <v>844</v>
      </c>
      <c r="WOX147" s="622" t="s">
        <v>844</v>
      </c>
      <c r="WOY147" s="622" t="s">
        <v>844</v>
      </c>
      <c r="WOZ147" s="622" t="s">
        <v>844</v>
      </c>
      <c r="WPA147" s="622" t="s">
        <v>844</v>
      </c>
      <c r="WPB147" s="622" t="s">
        <v>844</v>
      </c>
      <c r="WPC147" s="622" t="s">
        <v>844</v>
      </c>
      <c r="WPD147" s="622" t="s">
        <v>844</v>
      </c>
      <c r="WPE147" s="622" t="s">
        <v>844</v>
      </c>
      <c r="WPF147" s="622" t="s">
        <v>844</v>
      </c>
      <c r="WPG147" s="622" t="s">
        <v>844</v>
      </c>
      <c r="WPH147" s="622" t="s">
        <v>844</v>
      </c>
      <c r="WPI147" s="622" t="s">
        <v>844</v>
      </c>
      <c r="WPJ147" s="622" t="s">
        <v>844</v>
      </c>
      <c r="WPK147" s="622" t="s">
        <v>844</v>
      </c>
      <c r="WPL147" s="622" t="s">
        <v>844</v>
      </c>
      <c r="WPM147" s="622" t="s">
        <v>844</v>
      </c>
      <c r="WPN147" s="622" t="s">
        <v>844</v>
      </c>
      <c r="WPO147" s="622" t="s">
        <v>844</v>
      </c>
      <c r="WPP147" s="622" t="s">
        <v>844</v>
      </c>
      <c r="WPQ147" s="622" t="s">
        <v>844</v>
      </c>
      <c r="WPR147" s="622" t="s">
        <v>844</v>
      </c>
      <c r="WPS147" s="622" t="s">
        <v>844</v>
      </c>
      <c r="WPT147" s="622" t="s">
        <v>844</v>
      </c>
      <c r="WPU147" s="622" t="s">
        <v>844</v>
      </c>
      <c r="WPV147" s="622" t="s">
        <v>844</v>
      </c>
      <c r="WPW147" s="622" t="s">
        <v>844</v>
      </c>
      <c r="WPX147" s="622" t="s">
        <v>844</v>
      </c>
      <c r="WPY147" s="622" t="s">
        <v>844</v>
      </c>
      <c r="WPZ147" s="622" t="s">
        <v>844</v>
      </c>
      <c r="WQA147" s="622" t="s">
        <v>844</v>
      </c>
      <c r="WQB147" s="622" t="s">
        <v>844</v>
      </c>
      <c r="WQC147" s="622" t="s">
        <v>844</v>
      </c>
      <c r="WQD147" s="622" t="s">
        <v>844</v>
      </c>
      <c r="WQE147" s="622" t="s">
        <v>844</v>
      </c>
      <c r="WQF147" s="622" t="s">
        <v>844</v>
      </c>
      <c r="WQG147" s="622" t="s">
        <v>844</v>
      </c>
      <c r="WQH147" s="622" t="s">
        <v>844</v>
      </c>
      <c r="WQI147" s="622" t="s">
        <v>844</v>
      </c>
      <c r="WQJ147" s="622" t="s">
        <v>844</v>
      </c>
      <c r="WQK147" s="622" t="s">
        <v>844</v>
      </c>
      <c r="WQL147" s="622" t="s">
        <v>844</v>
      </c>
      <c r="WQM147" s="622" t="s">
        <v>844</v>
      </c>
      <c r="WQN147" s="622" t="s">
        <v>844</v>
      </c>
      <c r="WQO147" s="622" t="s">
        <v>844</v>
      </c>
      <c r="WQP147" s="622" t="s">
        <v>844</v>
      </c>
      <c r="WQQ147" s="622" t="s">
        <v>844</v>
      </c>
      <c r="WQR147" s="622" t="s">
        <v>844</v>
      </c>
      <c r="WQS147" s="622" t="s">
        <v>844</v>
      </c>
      <c r="WQT147" s="622" t="s">
        <v>844</v>
      </c>
      <c r="WQU147" s="622" t="s">
        <v>844</v>
      </c>
      <c r="WQV147" s="622" t="s">
        <v>844</v>
      </c>
      <c r="WQW147" s="622" t="s">
        <v>844</v>
      </c>
      <c r="WQX147" s="622" t="s">
        <v>844</v>
      </c>
      <c r="WQY147" s="622" t="s">
        <v>844</v>
      </c>
      <c r="WQZ147" s="622" t="s">
        <v>844</v>
      </c>
      <c r="WRA147" s="622" t="s">
        <v>844</v>
      </c>
      <c r="WRB147" s="622" t="s">
        <v>844</v>
      </c>
      <c r="WRC147" s="622" t="s">
        <v>844</v>
      </c>
      <c r="WRD147" s="622" t="s">
        <v>844</v>
      </c>
      <c r="WRE147" s="622" t="s">
        <v>844</v>
      </c>
      <c r="WRF147" s="622" t="s">
        <v>844</v>
      </c>
      <c r="WRG147" s="622" t="s">
        <v>844</v>
      </c>
      <c r="WRH147" s="622" t="s">
        <v>844</v>
      </c>
      <c r="WRI147" s="622" t="s">
        <v>844</v>
      </c>
      <c r="WRJ147" s="622" t="s">
        <v>844</v>
      </c>
      <c r="WRK147" s="622" t="s">
        <v>844</v>
      </c>
      <c r="WRL147" s="622" t="s">
        <v>844</v>
      </c>
      <c r="WRM147" s="622" t="s">
        <v>844</v>
      </c>
      <c r="WRN147" s="622" t="s">
        <v>844</v>
      </c>
      <c r="WRO147" s="622" t="s">
        <v>844</v>
      </c>
      <c r="WRP147" s="622" t="s">
        <v>844</v>
      </c>
      <c r="WRQ147" s="622" t="s">
        <v>844</v>
      </c>
      <c r="WRR147" s="622" t="s">
        <v>844</v>
      </c>
      <c r="WRS147" s="622" t="s">
        <v>844</v>
      </c>
      <c r="WRT147" s="622" t="s">
        <v>844</v>
      </c>
      <c r="WRU147" s="622" t="s">
        <v>844</v>
      </c>
      <c r="WRV147" s="622" t="s">
        <v>844</v>
      </c>
      <c r="WRW147" s="622" t="s">
        <v>844</v>
      </c>
      <c r="WRX147" s="622" t="s">
        <v>844</v>
      </c>
      <c r="WRY147" s="622" t="s">
        <v>844</v>
      </c>
      <c r="WRZ147" s="622" t="s">
        <v>844</v>
      </c>
      <c r="WSA147" s="622" t="s">
        <v>844</v>
      </c>
      <c r="WSB147" s="622" t="s">
        <v>844</v>
      </c>
      <c r="WSC147" s="622" t="s">
        <v>844</v>
      </c>
      <c r="WSD147" s="622" t="s">
        <v>844</v>
      </c>
      <c r="WSE147" s="622" t="s">
        <v>844</v>
      </c>
      <c r="WSF147" s="622" t="s">
        <v>844</v>
      </c>
      <c r="WSG147" s="622" t="s">
        <v>844</v>
      </c>
      <c r="WSH147" s="622" t="s">
        <v>844</v>
      </c>
      <c r="WSI147" s="622" t="s">
        <v>844</v>
      </c>
      <c r="WSJ147" s="622" t="s">
        <v>844</v>
      </c>
      <c r="WSK147" s="622" t="s">
        <v>844</v>
      </c>
      <c r="WSL147" s="622" t="s">
        <v>844</v>
      </c>
      <c r="WSM147" s="622" t="s">
        <v>844</v>
      </c>
      <c r="WSN147" s="622" t="s">
        <v>844</v>
      </c>
      <c r="WSO147" s="622" t="s">
        <v>844</v>
      </c>
      <c r="WSP147" s="622" t="s">
        <v>844</v>
      </c>
      <c r="WSQ147" s="622" t="s">
        <v>844</v>
      </c>
      <c r="WSR147" s="622" t="s">
        <v>844</v>
      </c>
      <c r="WSS147" s="622" t="s">
        <v>844</v>
      </c>
      <c r="WST147" s="622" t="s">
        <v>844</v>
      </c>
      <c r="WSU147" s="622" t="s">
        <v>844</v>
      </c>
      <c r="WSV147" s="622" t="s">
        <v>844</v>
      </c>
      <c r="WSW147" s="622" t="s">
        <v>844</v>
      </c>
      <c r="WSX147" s="622" t="s">
        <v>844</v>
      </c>
      <c r="WSY147" s="622" t="s">
        <v>844</v>
      </c>
      <c r="WSZ147" s="622" t="s">
        <v>844</v>
      </c>
      <c r="WTA147" s="622" t="s">
        <v>844</v>
      </c>
      <c r="WTB147" s="622" t="s">
        <v>844</v>
      </c>
      <c r="WTC147" s="622" t="s">
        <v>844</v>
      </c>
      <c r="WTD147" s="622" t="s">
        <v>844</v>
      </c>
      <c r="WTE147" s="622" t="s">
        <v>844</v>
      </c>
      <c r="WTF147" s="622" t="s">
        <v>844</v>
      </c>
      <c r="WTG147" s="622" t="s">
        <v>844</v>
      </c>
      <c r="WTH147" s="622" t="s">
        <v>844</v>
      </c>
      <c r="WTI147" s="622" t="s">
        <v>844</v>
      </c>
      <c r="WTJ147" s="622" t="s">
        <v>844</v>
      </c>
      <c r="WTK147" s="622" t="s">
        <v>844</v>
      </c>
      <c r="WTL147" s="622" t="s">
        <v>844</v>
      </c>
      <c r="WTM147" s="622" t="s">
        <v>844</v>
      </c>
      <c r="WTN147" s="622" t="s">
        <v>844</v>
      </c>
      <c r="WTO147" s="622" t="s">
        <v>844</v>
      </c>
      <c r="WTP147" s="622" t="s">
        <v>844</v>
      </c>
      <c r="WTQ147" s="622" t="s">
        <v>844</v>
      </c>
      <c r="WTR147" s="622" t="s">
        <v>844</v>
      </c>
      <c r="WTS147" s="622" t="s">
        <v>844</v>
      </c>
      <c r="WTT147" s="622" t="s">
        <v>844</v>
      </c>
      <c r="WTU147" s="622" t="s">
        <v>844</v>
      </c>
      <c r="WTV147" s="622" t="s">
        <v>844</v>
      </c>
      <c r="WTW147" s="622" t="s">
        <v>844</v>
      </c>
      <c r="WTX147" s="622" t="s">
        <v>844</v>
      </c>
      <c r="WTY147" s="622" t="s">
        <v>844</v>
      </c>
      <c r="WTZ147" s="622" t="s">
        <v>844</v>
      </c>
      <c r="WUA147" s="622" t="s">
        <v>844</v>
      </c>
      <c r="WUB147" s="622" t="s">
        <v>844</v>
      </c>
      <c r="WUC147" s="622" t="s">
        <v>844</v>
      </c>
      <c r="WUD147" s="622" t="s">
        <v>844</v>
      </c>
      <c r="WUE147" s="622" t="s">
        <v>844</v>
      </c>
      <c r="WUF147" s="622" t="s">
        <v>844</v>
      </c>
    </row>
    <row r="148" spans="2:16100" s="622" customFormat="1" x14ac:dyDescent="0.2">
      <c r="B148" s="265">
        <v>3302010000</v>
      </c>
      <c r="C148" s="621" t="s">
        <v>165</v>
      </c>
      <c r="D148" s="623" t="s">
        <v>725</v>
      </c>
      <c r="E148" s="642" t="e">
        <f t="shared" si="21"/>
        <v>#DIV/0!</v>
      </c>
      <c r="F148" s="642" t="e">
        <f t="shared" si="21"/>
        <v>#DIV/0!</v>
      </c>
      <c r="G148" s="642" t="e">
        <f t="shared" si="21"/>
        <v>#DIV/0!</v>
      </c>
      <c r="H148" s="642" t="e">
        <f t="shared" si="21"/>
        <v>#DIV/0!</v>
      </c>
      <c r="I148" s="642" t="e">
        <f t="shared" si="21"/>
        <v>#DIV/0!</v>
      </c>
      <c r="J148" s="642" t="e">
        <f t="shared" si="21"/>
        <v>#DIV/0!</v>
      </c>
      <c r="K148" s="642" t="e">
        <f t="shared" si="21"/>
        <v>#DIV/0!</v>
      </c>
      <c r="L148" s="642" t="e">
        <f t="shared" si="21"/>
        <v>#DIV/0!</v>
      </c>
      <c r="M148" s="642" t="e">
        <f t="shared" si="21"/>
        <v>#DIV/0!</v>
      </c>
      <c r="N148" s="642" t="e">
        <f t="shared" si="21"/>
        <v>#DIV/0!</v>
      </c>
      <c r="O148" s="642" t="e">
        <f t="shared" si="21"/>
        <v>#DIV/0!</v>
      </c>
      <c r="P148" s="643" t="e">
        <f t="shared" ref="P148:P154" si="25">P134/P$142</f>
        <v>#DIV/0!</v>
      </c>
      <c r="Q148" s="643" t="e">
        <f t="shared" ref="Q148:Q154" si="26">VLOOKUP($B148,$B$67:$AA$79,P$143,0)/P$3</f>
        <v>#DIV/0!</v>
      </c>
      <c r="R148" s="643" t="e">
        <f t="shared" ref="R148:S154" si="27">VLOOKUP($B148,$B$67:$AA$79,Q$143,0)/Q$3</f>
        <v>#DIV/0!</v>
      </c>
      <c r="S148" s="643" t="e">
        <f t="shared" si="27"/>
        <v>#DIV/0!</v>
      </c>
      <c r="T148" s="643" t="e">
        <f t="shared" si="23"/>
        <v>#DIV/0!</v>
      </c>
      <c r="U148" s="643" t="e">
        <f t="shared" si="23"/>
        <v>#DIV/0!</v>
      </c>
      <c r="V148" s="643" t="e">
        <f t="shared" ref="V148:X154" si="28">VLOOKUP($B148,$B$67:$AA$79,U$143,0)/U$3</f>
        <v>#DIV/0!</v>
      </c>
      <c r="W148" s="643" t="e">
        <f t="shared" si="28"/>
        <v>#DIV/0!</v>
      </c>
      <c r="X148" s="643" t="e">
        <f t="shared" si="28"/>
        <v>#DIV/0!</v>
      </c>
      <c r="Y148" s="643" t="e">
        <f t="shared" si="24"/>
        <v>#DIV/0!</v>
      </c>
      <c r="Z148" s="643" t="e">
        <f t="shared" ref="Z148:Z154" si="29">VLOOKUP($B148,$B$67:$AA$79,Y$143,0)/Y$3</f>
        <v>#DIV/0!</v>
      </c>
      <c r="AA148" s="643" t="e">
        <f t="shared" ref="AA148:AA154" si="30">O148</f>
        <v>#DIV/0!</v>
      </c>
      <c r="AB148" s="871"/>
      <c r="AC148" s="879"/>
    </row>
    <row r="149" spans="2:16100" s="622" customFormat="1" x14ac:dyDescent="0.2">
      <c r="B149" s="265">
        <v>3302020000</v>
      </c>
      <c r="C149" s="621" t="s">
        <v>166</v>
      </c>
      <c r="D149" s="623" t="s">
        <v>725</v>
      </c>
      <c r="E149" s="642" t="e">
        <f t="shared" si="21"/>
        <v>#DIV/0!</v>
      </c>
      <c r="F149" s="642" t="e">
        <f t="shared" si="21"/>
        <v>#DIV/0!</v>
      </c>
      <c r="G149" s="642" t="e">
        <f t="shared" si="21"/>
        <v>#DIV/0!</v>
      </c>
      <c r="H149" s="642" t="e">
        <f t="shared" si="21"/>
        <v>#DIV/0!</v>
      </c>
      <c r="I149" s="642" t="e">
        <f t="shared" si="21"/>
        <v>#DIV/0!</v>
      </c>
      <c r="J149" s="642" t="e">
        <f t="shared" si="21"/>
        <v>#DIV/0!</v>
      </c>
      <c r="K149" s="642" t="e">
        <f t="shared" si="21"/>
        <v>#DIV/0!</v>
      </c>
      <c r="L149" s="642" t="e">
        <f t="shared" si="21"/>
        <v>#DIV/0!</v>
      </c>
      <c r="M149" s="642" t="e">
        <f t="shared" si="21"/>
        <v>#DIV/0!</v>
      </c>
      <c r="N149" s="642" t="e">
        <f t="shared" si="21"/>
        <v>#DIV/0!</v>
      </c>
      <c r="O149" s="642" t="e">
        <f t="shared" si="21"/>
        <v>#DIV/0!</v>
      </c>
      <c r="P149" s="643" t="e">
        <f t="shared" si="25"/>
        <v>#DIV/0!</v>
      </c>
      <c r="Q149" s="643" t="e">
        <f t="shared" si="26"/>
        <v>#DIV/0!</v>
      </c>
      <c r="R149" s="643" t="e">
        <f>VLOOKUP($B149,$B$67:$AA$79,Q$143,0)/Q$3</f>
        <v>#DIV/0!</v>
      </c>
      <c r="S149" s="643" t="e">
        <f t="shared" si="27"/>
        <v>#DIV/0!</v>
      </c>
      <c r="T149" s="643" t="e">
        <f t="shared" si="23"/>
        <v>#DIV/0!</v>
      </c>
      <c r="U149" s="643" t="e">
        <f t="shared" si="23"/>
        <v>#DIV/0!</v>
      </c>
      <c r="V149" s="643" t="e">
        <f t="shared" si="28"/>
        <v>#DIV/0!</v>
      </c>
      <c r="W149" s="643" t="e">
        <f t="shared" si="28"/>
        <v>#DIV/0!</v>
      </c>
      <c r="X149" s="643" t="e">
        <f t="shared" si="28"/>
        <v>#DIV/0!</v>
      </c>
      <c r="Y149" s="643" t="e">
        <f t="shared" si="24"/>
        <v>#DIV/0!</v>
      </c>
      <c r="Z149" s="643" t="e">
        <f t="shared" si="29"/>
        <v>#DIV/0!</v>
      </c>
      <c r="AA149" s="643" t="e">
        <f t="shared" si="30"/>
        <v>#DIV/0!</v>
      </c>
      <c r="AB149" s="871"/>
      <c r="AC149" s="879"/>
    </row>
    <row r="150" spans="2:16100" s="622" customFormat="1" ht="22.5" x14ac:dyDescent="0.2">
      <c r="B150" s="265">
        <v>3302030000</v>
      </c>
      <c r="C150" s="621" t="s">
        <v>167</v>
      </c>
      <c r="D150" s="623" t="s">
        <v>725</v>
      </c>
      <c r="E150" s="642" t="e">
        <f t="shared" si="21"/>
        <v>#DIV/0!</v>
      </c>
      <c r="F150" s="642" t="e">
        <f t="shared" si="21"/>
        <v>#DIV/0!</v>
      </c>
      <c r="G150" s="642" t="e">
        <f t="shared" si="21"/>
        <v>#DIV/0!</v>
      </c>
      <c r="H150" s="642" t="e">
        <f t="shared" si="21"/>
        <v>#DIV/0!</v>
      </c>
      <c r="I150" s="642" t="e">
        <f t="shared" si="21"/>
        <v>#DIV/0!</v>
      </c>
      <c r="J150" s="642" t="e">
        <f t="shared" si="21"/>
        <v>#DIV/0!</v>
      </c>
      <c r="K150" s="642" t="e">
        <f t="shared" si="21"/>
        <v>#DIV/0!</v>
      </c>
      <c r="L150" s="642" t="e">
        <f t="shared" si="21"/>
        <v>#DIV/0!</v>
      </c>
      <c r="M150" s="642" t="e">
        <f t="shared" si="21"/>
        <v>#DIV/0!</v>
      </c>
      <c r="N150" s="642" t="e">
        <f t="shared" si="21"/>
        <v>#DIV/0!</v>
      </c>
      <c r="O150" s="642" t="e">
        <f t="shared" si="21"/>
        <v>#DIV/0!</v>
      </c>
      <c r="P150" s="643" t="e">
        <f>P136/P$142</f>
        <v>#DIV/0!</v>
      </c>
      <c r="Q150" s="643" t="e">
        <f>VLOOKUP($B150,$B$67:$AA$79,P$143,0)/P$3</f>
        <v>#DIV/0!</v>
      </c>
      <c r="R150" s="643" t="e">
        <f t="shared" si="27"/>
        <v>#DIV/0!</v>
      </c>
      <c r="S150" s="643" t="e">
        <f>VLOOKUP($B150,$B$67:$AA$79,R$143,0)/R$3</f>
        <v>#DIV/0!</v>
      </c>
      <c r="T150" s="643" t="e">
        <f>VLOOKUP($B150,$B$67:$AA$79,S$143,0)/S$3</f>
        <v>#DIV/0!</v>
      </c>
      <c r="U150" s="643" t="e">
        <f>VLOOKUP($B150,$B$67:$AA$79,T$143,0)/T$3</f>
        <v>#DIV/0!</v>
      </c>
      <c r="V150" s="643" t="e">
        <f t="shared" si="28"/>
        <v>#DIV/0!</v>
      </c>
      <c r="W150" s="643" t="e">
        <f t="shared" si="28"/>
        <v>#DIV/0!</v>
      </c>
      <c r="X150" s="643" t="e">
        <f t="shared" si="28"/>
        <v>#DIV/0!</v>
      </c>
      <c r="Y150" s="643" t="e">
        <f t="shared" si="24"/>
        <v>#DIV/0!</v>
      </c>
      <c r="Z150" s="643" t="e">
        <f t="shared" si="29"/>
        <v>#DIV/0!</v>
      </c>
      <c r="AA150" s="643" t="e">
        <f t="shared" si="30"/>
        <v>#DIV/0!</v>
      </c>
      <c r="AB150" s="871"/>
      <c r="AC150" s="879"/>
    </row>
    <row r="151" spans="2:16100" s="622" customFormat="1" x14ac:dyDescent="0.2">
      <c r="B151" s="265">
        <v>3302040000</v>
      </c>
      <c r="C151" s="621" t="s">
        <v>168</v>
      </c>
      <c r="D151" s="623"/>
      <c r="E151" s="642" t="e">
        <f t="shared" si="21"/>
        <v>#DIV/0!</v>
      </c>
      <c r="F151" s="642" t="e">
        <f t="shared" si="21"/>
        <v>#DIV/0!</v>
      </c>
      <c r="G151" s="642" t="e">
        <f t="shared" si="21"/>
        <v>#DIV/0!</v>
      </c>
      <c r="H151" s="642" t="e">
        <f t="shared" si="21"/>
        <v>#DIV/0!</v>
      </c>
      <c r="I151" s="642" t="e">
        <f t="shared" si="21"/>
        <v>#DIV/0!</v>
      </c>
      <c r="J151" s="642" t="e">
        <f t="shared" si="21"/>
        <v>#DIV/0!</v>
      </c>
      <c r="K151" s="642" t="e">
        <f t="shared" si="21"/>
        <v>#DIV/0!</v>
      </c>
      <c r="L151" s="642" t="e">
        <f t="shared" si="21"/>
        <v>#DIV/0!</v>
      </c>
      <c r="M151" s="642" t="e">
        <f t="shared" si="21"/>
        <v>#DIV/0!</v>
      </c>
      <c r="N151" s="642" t="e">
        <f t="shared" si="21"/>
        <v>#DIV/0!</v>
      </c>
      <c r="O151" s="642" t="e">
        <f t="shared" si="21"/>
        <v>#DIV/0!</v>
      </c>
      <c r="P151" s="643" t="e">
        <f t="shared" si="25"/>
        <v>#DIV/0!</v>
      </c>
      <c r="Q151" s="643" t="e">
        <f>VLOOKUP($B151,$B$67:$AA$79,P$143,0)/P$3</f>
        <v>#DIV/0!</v>
      </c>
      <c r="R151" s="643" t="e">
        <f t="shared" si="27"/>
        <v>#DIV/0!</v>
      </c>
      <c r="S151" s="643" t="e">
        <f t="shared" si="27"/>
        <v>#DIV/0!</v>
      </c>
      <c r="T151" s="643" t="e">
        <f t="shared" si="23"/>
        <v>#DIV/0!</v>
      </c>
      <c r="U151" s="643" t="e">
        <f t="shared" si="23"/>
        <v>#DIV/0!</v>
      </c>
      <c r="V151" s="643" t="e">
        <f t="shared" si="28"/>
        <v>#DIV/0!</v>
      </c>
      <c r="W151" s="643" t="e">
        <f t="shared" si="28"/>
        <v>#DIV/0!</v>
      </c>
      <c r="X151" s="643" t="e">
        <f t="shared" si="28"/>
        <v>#DIV/0!</v>
      </c>
      <c r="Y151" s="643" t="e">
        <f t="shared" si="24"/>
        <v>#DIV/0!</v>
      </c>
      <c r="Z151" s="643" t="e">
        <f t="shared" si="29"/>
        <v>#DIV/0!</v>
      </c>
      <c r="AA151" s="643" t="e">
        <f t="shared" si="30"/>
        <v>#DIV/0!</v>
      </c>
      <c r="AB151" s="871"/>
      <c r="AC151" s="879"/>
    </row>
    <row r="152" spans="2:16100" s="622" customFormat="1" ht="22.5" x14ac:dyDescent="0.2">
      <c r="B152" s="265">
        <v>3302050000</v>
      </c>
      <c r="C152" s="621" t="s">
        <v>169</v>
      </c>
      <c r="D152" s="623"/>
      <c r="E152" s="642"/>
      <c r="F152" s="642"/>
      <c r="G152" s="642"/>
      <c r="H152" s="642"/>
      <c r="I152" s="642"/>
      <c r="J152" s="642"/>
      <c r="K152" s="642"/>
      <c r="L152" s="642"/>
      <c r="M152" s="642"/>
      <c r="N152" s="642"/>
      <c r="O152" s="642" t="e">
        <f>VLOOKUP($B152,$B$67:$O$79,O$143,0)/O$3</f>
        <v>#DIV/0!</v>
      </c>
      <c r="P152" s="643" t="e">
        <f t="shared" si="25"/>
        <v>#DIV/0!</v>
      </c>
      <c r="Q152" s="643" t="e">
        <f t="shared" si="26"/>
        <v>#DIV/0!</v>
      </c>
      <c r="R152" s="643" t="e">
        <f t="shared" si="27"/>
        <v>#DIV/0!</v>
      </c>
      <c r="S152" s="643" t="e">
        <f t="shared" si="27"/>
        <v>#DIV/0!</v>
      </c>
      <c r="T152" s="643" t="e">
        <f t="shared" si="23"/>
        <v>#DIV/0!</v>
      </c>
      <c r="U152" s="643" t="e">
        <f t="shared" si="23"/>
        <v>#DIV/0!</v>
      </c>
      <c r="V152" s="643" t="e">
        <f t="shared" si="28"/>
        <v>#DIV/0!</v>
      </c>
      <c r="W152" s="643" t="e">
        <f t="shared" si="28"/>
        <v>#DIV/0!</v>
      </c>
      <c r="X152" s="643" t="e">
        <f t="shared" si="28"/>
        <v>#DIV/0!</v>
      </c>
      <c r="Y152" s="643" t="e">
        <f t="shared" si="24"/>
        <v>#DIV/0!</v>
      </c>
      <c r="Z152" s="643" t="e">
        <f t="shared" si="29"/>
        <v>#DIV/0!</v>
      </c>
      <c r="AA152" s="643" t="e">
        <f t="shared" ref="AA152" si="31">O152</f>
        <v>#DIV/0!</v>
      </c>
      <c r="AB152" s="871"/>
      <c r="AC152" s="879"/>
    </row>
    <row r="153" spans="2:16100" s="622" customFormat="1" ht="22.5" x14ac:dyDescent="0.2">
      <c r="B153" s="265">
        <v>3303010000</v>
      </c>
      <c r="C153" s="621" t="s">
        <v>171</v>
      </c>
      <c r="D153" s="623" t="s">
        <v>725</v>
      </c>
      <c r="E153" s="642" t="e">
        <f t="shared" ref="E153:N154" si="32">VLOOKUP($B153,$B$67:$O$79,E$143,0)/E$3</f>
        <v>#DIV/0!</v>
      </c>
      <c r="F153" s="642" t="e">
        <f t="shared" si="32"/>
        <v>#DIV/0!</v>
      </c>
      <c r="G153" s="642" t="e">
        <f t="shared" si="32"/>
        <v>#DIV/0!</v>
      </c>
      <c r="H153" s="642" t="e">
        <f t="shared" si="32"/>
        <v>#DIV/0!</v>
      </c>
      <c r="I153" s="642" t="e">
        <f t="shared" si="32"/>
        <v>#DIV/0!</v>
      </c>
      <c r="J153" s="642" t="e">
        <f t="shared" si="32"/>
        <v>#DIV/0!</v>
      </c>
      <c r="K153" s="642" t="e">
        <f t="shared" si="32"/>
        <v>#DIV/0!</v>
      </c>
      <c r="L153" s="642" t="e">
        <f t="shared" si="32"/>
        <v>#DIV/0!</v>
      </c>
      <c r="M153" s="642" t="e">
        <f t="shared" si="32"/>
        <v>#DIV/0!</v>
      </c>
      <c r="N153" s="642" t="e">
        <f t="shared" si="32"/>
        <v>#DIV/0!</v>
      </c>
      <c r="O153" s="642" t="e">
        <f>VLOOKUP($B153,$B$67:$O$79,O$143,0)/O$3</f>
        <v>#DIV/0!</v>
      </c>
      <c r="P153" s="643" t="e">
        <f t="shared" si="25"/>
        <v>#DIV/0!</v>
      </c>
      <c r="Q153" s="643" t="e">
        <f t="shared" si="26"/>
        <v>#DIV/0!</v>
      </c>
      <c r="R153" s="643" t="e">
        <f t="shared" si="27"/>
        <v>#DIV/0!</v>
      </c>
      <c r="S153" s="643" t="e">
        <f t="shared" si="27"/>
        <v>#DIV/0!</v>
      </c>
      <c r="T153" s="643" t="e">
        <f t="shared" si="23"/>
        <v>#DIV/0!</v>
      </c>
      <c r="U153" s="643" t="e">
        <f t="shared" si="23"/>
        <v>#DIV/0!</v>
      </c>
      <c r="V153" s="643" t="e">
        <f t="shared" si="28"/>
        <v>#DIV/0!</v>
      </c>
      <c r="W153" s="643" t="e">
        <f t="shared" si="28"/>
        <v>#DIV/0!</v>
      </c>
      <c r="X153" s="643" t="e">
        <f t="shared" si="28"/>
        <v>#DIV/0!</v>
      </c>
      <c r="Y153" s="643" t="e">
        <f t="shared" si="24"/>
        <v>#DIV/0!</v>
      </c>
      <c r="Z153" s="643" t="e">
        <f t="shared" si="29"/>
        <v>#DIV/0!</v>
      </c>
      <c r="AA153" s="643" t="e">
        <f t="shared" si="30"/>
        <v>#DIV/0!</v>
      </c>
      <c r="AB153" s="871"/>
      <c r="AC153" s="879"/>
    </row>
    <row r="154" spans="2:16100" s="622" customFormat="1" x14ac:dyDescent="0.2">
      <c r="B154" s="626">
        <v>3304010000</v>
      </c>
      <c r="C154" s="627" t="s">
        <v>173</v>
      </c>
      <c r="D154" s="628" t="s">
        <v>725</v>
      </c>
      <c r="E154" s="777" t="e">
        <f t="shared" si="32"/>
        <v>#DIV/0!</v>
      </c>
      <c r="F154" s="777" t="e">
        <f t="shared" si="32"/>
        <v>#DIV/0!</v>
      </c>
      <c r="G154" s="777" t="e">
        <f t="shared" si="32"/>
        <v>#DIV/0!</v>
      </c>
      <c r="H154" s="777" t="e">
        <f t="shared" si="32"/>
        <v>#DIV/0!</v>
      </c>
      <c r="I154" s="777" t="e">
        <f t="shared" si="32"/>
        <v>#DIV/0!</v>
      </c>
      <c r="J154" s="777" t="e">
        <f t="shared" si="32"/>
        <v>#DIV/0!</v>
      </c>
      <c r="K154" s="777" t="e">
        <f t="shared" si="32"/>
        <v>#DIV/0!</v>
      </c>
      <c r="L154" s="777" t="e">
        <f t="shared" si="32"/>
        <v>#DIV/0!</v>
      </c>
      <c r="M154" s="777" t="e">
        <f t="shared" si="32"/>
        <v>#DIV/0!</v>
      </c>
      <c r="N154" s="777" t="e">
        <f t="shared" si="32"/>
        <v>#DIV/0!</v>
      </c>
      <c r="O154" s="777" t="e">
        <f>VLOOKUP($B154,$B$67:$O$79,O$143,0)/O$3</f>
        <v>#DIV/0!</v>
      </c>
      <c r="P154" s="644" t="e">
        <f t="shared" si="25"/>
        <v>#DIV/0!</v>
      </c>
      <c r="Q154" s="644" t="e">
        <f t="shared" si="26"/>
        <v>#DIV/0!</v>
      </c>
      <c r="R154" s="644" t="e">
        <f t="shared" si="27"/>
        <v>#DIV/0!</v>
      </c>
      <c r="S154" s="644" t="e">
        <f t="shared" si="27"/>
        <v>#DIV/0!</v>
      </c>
      <c r="T154" s="644" t="e">
        <f t="shared" si="23"/>
        <v>#DIV/0!</v>
      </c>
      <c r="U154" s="644" t="e">
        <f t="shared" si="23"/>
        <v>#DIV/0!</v>
      </c>
      <c r="V154" s="644" t="e">
        <f t="shared" si="28"/>
        <v>#DIV/0!</v>
      </c>
      <c r="W154" s="644" t="e">
        <f t="shared" si="28"/>
        <v>#DIV/0!</v>
      </c>
      <c r="X154" s="644" t="e">
        <f t="shared" si="28"/>
        <v>#DIV/0!</v>
      </c>
      <c r="Y154" s="644" t="e">
        <f t="shared" si="24"/>
        <v>#DIV/0!</v>
      </c>
      <c r="Z154" s="644" t="e">
        <f t="shared" si="29"/>
        <v>#DIV/0!</v>
      </c>
      <c r="AA154" s="644" t="e">
        <f t="shared" si="30"/>
        <v>#DIV/0!</v>
      </c>
      <c r="AB154" s="871"/>
      <c r="AC154" s="879"/>
    </row>
    <row r="156" spans="2:16100" x14ac:dyDescent="0.2">
      <c r="C156" s="645" t="s">
        <v>849</v>
      </c>
      <c r="D156" s="646"/>
      <c r="E156" s="646"/>
      <c r="F156" s="646"/>
      <c r="G156" s="646"/>
      <c r="H156" s="646"/>
      <c r="I156" s="646"/>
      <c r="J156" s="646"/>
      <c r="K156" s="646"/>
      <c r="L156" s="646"/>
      <c r="M156" s="646"/>
      <c r="N156" s="647"/>
      <c r="O156" s="778" t="e">
        <f>O67/O3</f>
        <v>#DIV/0!</v>
      </c>
      <c r="P156" s="648" t="e">
        <f>(SUMIFS(Смета_план[План, руб],Смета_план[Код статьи],"33*",Смета_план[Месяц],'ФОТ--&gt;'!P$1)/SUMIFS(Смета_план[План, руб],Смета_план[Код статьи],"32*",Смета_план[Месяц],'ФОТ--&gt;'!P$1))</f>
        <v>#DIV/0!</v>
      </c>
      <c r="Q156" s="648" t="e">
        <f>(SUMIFS(Смета_план[План, руб],Смета_план[Код статьи],"33*",Смета_план[Месяц],'ФОТ--&gt;'!Q$1)/SUMIFS(Смета_план[План, руб],Смета_план[Код статьи],"32*",Смета_план[Месяц],'ФОТ--&gt;'!Q$1))</f>
        <v>#DIV/0!</v>
      </c>
      <c r="R156" s="648" t="e">
        <f>(SUMIFS(Смета_план[План, руб],Смета_план[Код статьи],"33*",Смета_план[Месяц],'ФОТ--&gt;'!R$1)/SUMIFS(Смета_план[План, руб],Смета_план[Код статьи],"32*",Смета_план[Месяц],'ФОТ--&gt;'!R$1))</f>
        <v>#DIV/0!</v>
      </c>
      <c r="S156" s="648" t="e">
        <f>(SUMIFS(Смета_план[План, руб],Смета_план[Код статьи],"33*",Смета_план[Месяц],'ФОТ--&gt;'!S$1)/SUMIFS(Смета_план[План, руб],Смета_план[Код статьи],"32*",Смета_план[Месяц],'ФОТ--&gt;'!S$1))</f>
        <v>#DIV/0!</v>
      </c>
      <c r="T156" s="648" t="e">
        <f>(SUMIFS(Смета_план[План, руб],Смета_план[Код статьи],"33*",Смета_план[Месяц],'ФОТ--&gt;'!T$1)/SUMIFS(Смета_план[План, руб],Смета_план[Код статьи],"32*",Смета_план[Месяц],'ФОТ--&gt;'!T$1))</f>
        <v>#DIV/0!</v>
      </c>
      <c r="U156" s="648" t="e">
        <f>(SUMIFS(Смета_план[План, руб],Смета_план[Код статьи],"33*",Смета_план[Месяц],'ФОТ--&gt;'!U$1)/SUMIFS(Смета_план[План, руб],Смета_план[Код статьи],"32*",Смета_план[Месяц],'ФОТ--&gt;'!U$1))</f>
        <v>#DIV/0!</v>
      </c>
      <c r="V156" s="648" t="e">
        <f>(SUMIFS(Смета_план[План, руб],Смета_план[Код статьи],"33*",Смета_план[Месяц],'ФОТ--&gt;'!V$1)/SUMIFS(Смета_план[План, руб],Смета_план[Код статьи],"32*",Смета_план[Месяц],'ФОТ--&gt;'!V$1))</f>
        <v>#DIV/0!</v>
      </c>
      <c r="W156" s="648" t="e">
        <f>(SUMIFS(Смета_план[План, руб],Смета_план[Код статьи],"33*",Смета_план[Месяц],'ФОТ--&gt;'!W$1)/SUMIFS(Смета_план[План, руб],Смета_план[Код статьи],"32*",Смета_план[Месяц],'ФОТ--&gt;'!W$1))</f>
        <v>#DIV/0!</v>
      </c>
      <c r="X156" s="648" t="e">
        <f>(SUMIFS(Смета_план[План, руб],Смета_план[Код статьи],"33*",Смета_план[Месяц],'ФОТ--&gt;'!X$1)/SUMIFS(Смета_план[План, руб],Смета_план[Код статьи],"32*",Смета_план[Месяц],'ФОТ--&gt;'!X$1))</f>
        <v>#DIV/0!</v>
      </c>
      <c r="Y156" s="648" t="e">
        <f>(SUMIFS(Смета_план[План, руб],Смета_план[Код статьи],"33*",Смета_план[Месяц],'ФОТ--&gt;'!Y$1)/SUMIFS(Смета_план[План, руб],Смета_план[Код статьи],"32*",Смета_план[Месяц],'ФОТ--&gt;'!Y$1))</f>
        <v>#DIV/0!</v>
      </c>
      <c r="Z156" s="648" t="e">
        <f>(SUMIFS(Смета_план[План, руб],Смета_план[Код статьи],"33*",Смета_план[Месяц],'ФОТ--&gt;'!Z$1)/SUMIFS(Смета_план[План, руб],Смета_план[Код статьи],"32*",Смета_план[Месяц],'ФОТ--&gt;'!Z$1))</f>
        <v>#DIV/0!</v>
      </c>
      <c r="AA156" s="648" t="e">
        <f>(SUMIFS(Смета_план[План, руб],Смета_план[Код статьи],"33*",Смета_план[Месяц],'ФОТ--&gt;'!AA$1)/SUMIFS(Смета_план[План, руб],Смета_план[Код статьи],"32*",Смета_план[Месяц],'ФОТ--&gt;'!AA$1))</f>
        <v>#DIV/0!</v>
      </c>
    </row>
    <row r="158" spans="2:16100" ht="12.75" hidden="1" outlineLevel="1" thickTop="1" thickBot="1" x14ac:dyDescent="0.25">
      <c r="B158" s="1568" t="s">
        <v>850</v>
      </c>
      <c r="C158" s="1569"/>
      <c r="D158" s="618" t="s">
        <v>725</v>
      </c>
      <c r="E158" s="619"/>
      <c r="F158" s="619"/>
      <c r="G158" s="619"/>
      <c r="H158" s="619"/>
      <c r="I158" s="619"/>
      <c r="J158" s="619"/>
      <c r="K158" s="619"/>
      <c r="L158" s="619"/>
      <c r="M158" s="619"/>
      <c r="N158" s="620"/>
      <c r="O158" s="620"/>
      <c r="P158" s="634"/>
      <c r="Q158" s="634"/>
      <c r="R158" s="634"/>
      <c r="S158" s="634"/>
      <c r="T158" s="634"/>
      <c r="U158" s="634"/>
      <c r="V158" s="634"/>
      <c r="W158" s="634"/>
      <c r="X158" s="634"/>
      <c r="Y158" s="634"/>
      <c r="Z158" s="634"/>
      <c r="AA158" s="634"/>
    </row>
    <row r="159" spans="2:16100" ht="12" hidden="1" outlineLevel="1" thickTop="1" x14ac:dyDescent="0.2">
      <c r="B159" s="636" t="s">
        <v>844</v>
      </c>
      <c r="C159" s="637" t="s">
        <v>844</v>
      </c>
      <c r="D159" s="638" t="s">
        <v>844</v>
      </c>
      <c r="E159" s="639"/>
      <c r="F159" s="639"/>
      <c r="G159" s="639"/>
      <c r="H159" s="639"/>
      <c r="I159" s="639"/>
      <c r="J159" s="639"/>
      <c r="K159" s="639"/>
      <c r="L159" s="639"/>
      <c r="M159" s="639"/>
      <c r="N159" s="640"/>
      <c r="O159" s="640"/>
      <c r="P159" s="639"/>
      <c r="Q159" s="639"/>
      <c r="R159" s="639"/>
      <c r="S159" s="639"/>
      <c r="T159" s="639"/>
      <c r="U159" s="639"/>
      <c r="V159" s="639"/>
      <c r="W159" s="639"/>
      <c r="X159" s="639"/>
      <c r="Y159" s="639"/>
      <c r="Z159" s="639"/>
      <c r="AA159" s="639"/>
    </row>
    <row r="160" spans="2:16100" ht="22.5" hidden="1" outlineLevel="1" x14ac:dyDescent="0.2">
      <c r="B160" s="265">
        <v>3301010000</v>
      </c>
      <c r="C160" s="621" t="s">
        <v>163</v>
      </c>
      <c r="D160" s="623" t="s">
        <v>725</v>
      </c>
      <c r="E160" s="624"/>
      <c r="F160" s="624"/>
      <c r="G160" s="624"/>
      <c r="H160" s="624"/>
      <c r="I160" s="624"/>
      <c r="J160" s="624"/>
      <c r="K160" s="624"/>
      <c r="L160" s="624"/>
      <c r="M160" s="624"/>
      <c r="N160" s="625"/>
      <c r="O160" s="625"/>
      <c r="P160" s="643"/>
      <c r="Q160" s="643"/>
      <c r="R160" s="643"/>
      <c r="S160" s="643"/>
      <c r="T160" s="643"/>
      <c r="U160" s="643"/>
      <c r="V160" s="643"/>
      <c r="W160" s="643"/>
      <c r="X160" s="643"/>
      <c r="Y160" s="643"/>
      <c r="Z160" s="643"/>
      <c r="AA160" s="643"/>
    </row>
    <row r="161" spans="2:27" hidden="1" outlineLevel="1" x14ac:dyDescent="0.2">
      <c r="B161" s="265">
        <v>3302010000</v>
      </c>
      <c r="C161" s="621" t="s">
        <v>165</v>
      </c>
      <c r="D161" s="623" t="s">
        <v>725</v>
      </c>
      <c r="E161" s="624"/>
      <c r="F161" s="624"/>
      <c r="G161" s="624"/>
      <c r="H161" s="624"/>
      <c r="I161" s="624"/>
      <c r="J161" s="624"/>
      <c r="K161" s="624"/>
      <c r="L161" s="624"/>
      <c r="M161" s="624"/>
      <c r="N161" s="625"/>
      <c r="O161" s="625"/>
      <c r="P161" s="643"/>
      <c r="Q161" s="643"/>
      <c r="R161" s="643"/>
      <c r="S161" s="643"/>
      <c r="T161" s="643"/>
      <c r="U161" s="643"/>
      <c r="V161" s="643"/>
      <c r="W161" s="643"/>
      <c r="X161" s="643"/>
      <c r="Y161" s="643"/>
      <c r="Z161" s="643"/>
      <c r="AA161" s="643"/>
    </row>
    <row r="162" spans="2:27" hidden="1" outlineLevel="1" x14ac:dyDescent="0.2">
      <c r="B162" s="265">
        <v>3302020000</v>
      </c>
      <c r="C162" s="621" t="s">
        <v>166</v>
      </c>
      <c r="D162" s="623" t="s">
        <v>725</v>
      </c>
      <c r="E162" s="624"/>
      <c r="F162" s="624"/>
      <c r="G162" s="624"/>
      <c r="H162" s="624"/>
      <c r="I162" s="624"/>
      <c r="J162" s="624"/>
      <c r="K162" s="624"/>
      <c r="L162" s="624"/>
      <c r="M162" s="624"/>
      <c r="N162" s="625"/>
      <c r="O162" s="625"/>
      <c r="P162" s="643"/>
      <c r="Q162" s="643"/>
      <c r="R162" s="643"/>
      <c r="S162" s="643"/>
      <c r="T162" s="643"/>
      <c r="U162" s="643"/>
      <c r="V162" s="643"/>
      <c r="W162" s="643"/>
      <c r="X162" s="643"/>
      <c r="Y162" s="643"/>
      <c r="Z162" s="643"/>
      <c r="AA162" s="643"/>
    </row>
    <row r="163" spans="2:27" ht="22.5" hidden="1" outlineLevel="1" x14ac:dyDescent="0.2">
      <c r="B163" s="265">
        <v>3302030000</v>
      </c>
      <c r="C163" s="621" t="s">
        <v>167</v>
      </c>
      <c r="D163" s="623" t="s">
        <v>725</v>
      </c>
      <c r="E163" s="624"/>
      <c r="F163" s="624"/>
      <c r="G163" s="624"/>
      <c r="H163" s="624"/>
      <c r="I163" s="624"/>
      <c r="J163" s="624"/>
      <c r="K163" s="624"/>
      <c r="L163" s="624"/>
      <c r="M163" s="624"/>
      <c r="N163" s="625"/>
      <c r="O163" s="625"/>
      <c r="P163" s="643"/>
      <c r="Q163" s="643"/>
      <c r="R163" s="643"/>
      <c r="S163" s="643"/>
      <c r="T163" s="643"/>
      <c r="U163" s="643"/>
      <c r="V163" s="643"/>
      <c r="W163" s="643"/>
      <c r="X163" s="643"/>
      <c r="Y163" s="643"/>
      <c r="Z163" s="643"/>
      <c r="AA163" s="643"/>
    </row>
    <row r="164" spans="2:27" hidden="1" outlineLevel="1" x14ac:dyDescent="0.2">
      <c r="B164" s="265">
        <v>3302040000</v>
      </c>
      <c r="C164" s="621" t="s">
        <v>168</v>
      </c>
      <c r="D164" s="623"/>
      <c r="E164" s="624"/>
      <c r="F164" s="624"/>
      <c r="G164" s="624"/>
      <c r="H164" s="624"/>
      <c r="I164" s="624"/>
      <c r="J164" s="624"/>
      <c r="K164" s="624"/>
      <c r="L164" s="624"/>
      <c r="M164" s="624"/>
      <c r="N164" s="625"/>
      <c r="O164" s="625"/>
      <c r="P164" s="643"/>
      <c r="Q164" s="643"/>
      <c r="R164" s="643"/>
      <c r="S164" s="643"/>
      <c r="T164" s="643"/>
      <c r="U164" s="643"/>
      <c r="V164" s="643"/>
      <c r="W164" s="643"/>
      <c r="X164" s="643"/>
      <c r="Y164" s="643"/>
      <c r="Z164" s="643"/>
      <c r="AA164" s="643"/>
    </row>
    <row r="165" spans="2:27" ht="22.5" hidden="1" outlineLevel="1" x14ac:dyDescent="0.2">
      <c r="B165" s="265">
        <v>3303010000</v>
      </c>
      <c r="C165" s="621" t="s">
        <v>171</v>
      </c>
      <c r="D165" s="623" t="s">
        <v>725</v>
      </c>
      <c r="E165" s="624"/>
      <c r="F165" s="624"/>
      <c r="G165" s="624"/>
      <c r="H165" s="624"/>
      <c r="I165" s="624"/>
      <c r="J165" s="624"/>
      <c r="K165" s="624"/>
      <c r="L165" s="624"/>
      <c r="M165" s="624"/>
      <c r="N165" s="625"/>
      <c r="O165" s="625"/>
      <c r="P165" s="643"/>
      <c r="Q165" s="643"/>
      <c r="R165" s="643"/>
      <c r="S165" s="643"/>
      <c r="T165" s="643"/>
      <c r="U165" s="643"/>
      <c r="V165" s="643"/>
      <c r="W165" s="643"/>
      <c r="X165" s="643"/>
      <c r="Y165" s="643"/>
      <c r="Z165" s="643"/>
      <c r="AA165" s="643"/>
    </row>
    <row r="166" spans="2:27" hidden="1" outlineLevel="1" x14ac:dyDescent="0.2">
      <c r="B166" s="626">
        <v>3304010000</v>
      </c>
      <c r="C166" s="627" t="s">
        <v>173</v>
      </c>
      <c r="D166" s="628" t="s">
        <v>725</v>
      </c>
      <c r="E166" s="629"/>
      <c r="F166" s="629"/>
      <c r="G166" s="629"/>
      <c r="H166" s="629"/>
      <c r="I166" s="629"/>
      <c r="J166" s="629"/>
      <c r="K166" s="629"/>
      <c r="L166" s="629"/>
      <c r="M166" s="629"/>
      <c r="N166" s="630"/>
      <c r="O166" s="630"/>
      <c r="P166" s="644"/>
      <c r="Q166" s="644"/>
      <c r="R166" s="644"/>
      <c r="S166" s="644"/>
      <c r="T166" s="644"/>
      <c r="U166" s="644"/>
      <c r="V166" s="644"/>
      <c r="W166" s="644"/>
      <c r="X166" s="644"/>
      <c r="Y166" s="644"/>
      <c r="Z166" s="644"/>
      <c r="AA166" s="644"/>
    </row>
    <row r="167" spans="2:27" collapsed="1" x14ac:dyDescent="0.2">
      <c r="O167" s="483" t="s">
        <v>2435</v>
      </c>
      <c r="P167" s="1413" t="e">
        <f>(SUMIFS(Смета_план[План, руб],Смета_план[Код статьи],"320403*",Смета_план[Месяц],'ФОТ--&gt;'!P$1)/(SUMIFS(Смета_план[План, руб],Смета_план[Код статьи],"32*",Смета_план[Месяц],'ФОТ--&gt;'!P$1)-SUMIFS(Смета_план[План, руб],Смета_план[Код статьи],"320403*",Смета_план[Месяц],'ФОТ--&gt;'!P$1)))</f>
        <v>#DIV/0!</v>
      </c>
      <c r="Q167" s="1413" t="e">
        <f>(SUMIFS(Смета_план[План, руб],Смета_план[Код статьи],"320403*",Смета_план[Месяц],'ФОТ--&gt;'!Q$1)/(SUMIFS(Смета_план[План, руб],Смета_план[Код статьи],"32*",Смета_план[Месяц],'ФОТ--&gt;'!Q$1)-SUMIFS(Смета_план[План, руб],Смета_план[Код статьи],"320403*",Смета_план[Месяц],'ФОТ--&gt;'!Q$1)))</f>
        <v>#DIV/0!</v>
      </c>
      <c r="R167" s="1413" t="e">
        <f>(SUMIFS(Смета_план[План, руб],Смета_план[Код статьи],"320403*",Смета_план[Месяц],'ФОТ--&gt;'!R$1)/(SUMIFS(Смета_план[План, руб],Смета_план[Код статьи],"32*",Смета_план[Месяц],'ФОТ--&gt;'!R$1)-SUMIFS(Смета_план[План, руб],Смета_план[Код статьи],"320403*",Смета_план[Месяц],'ФОТ--&gt;'!R$1)))</f>
        <v>#DIV/0!</v>
      </c>
      <c r="S167" s="1413" t="e">
        <f>(SUMIFS(Смета_план[План, руб],Смета_план[Код статьи],"320403*",Смета_план[Месяц],'ФОТ--&gt;'!S$1)/(SUMIFS(Смета_план[План, руб],Смета_план[Код статьи],"32*",Смета_план[Месяц],'ФОТ--&gt;'!S$1)-SUMIFS(Смета_план[План, руб],Смета_план[Код статьи],"320403*",Смета_план[Месяц],'ФОТ--&gt;'!S$1)))</f>
        <v>#DIV/0!</v>
      </c>
      <c r="T167" s="1413" t="e">
        <f>(SUMIFS(Смета_план[План, руб],Смета_план[Код статьи],"320403*",Смета_план[Месяц],'ФОТ--&gt;'!T$1)/(SUMIFS(Смета_план[План, руб],Смета_план[Код статьи],"32*",Смета_план[Месяц],'ФОТ--&gt;'!T$1)-SUMIFS(Смета_план[План, руб],Смета_план[Код статьи],"320403*",Смета_план[Месяц],'ФОТ--&gt;'!T$1)))</f>
        <v>#DIV/0!</v>
      </c>
      <c r="U167" s="1413" t="e">
        <f>(SUMIFS(Смета_план[План, руб],Смета_план[Код статьи],"320403*",Смета_план[Месяц],'ФОТ--&gt;'!U$1)/(SUMIFS(Смета_план[План, руб],Смета_план[Код статьи],"32*",Смета_план[Месяц],'ФОТ--&gt;'!U$1)-SUMIFS(Смета_план[План, руб],Смета_план[Код статьи],"320403*",Смета_план[Месяц],'ФОТ--&gt;'!U$1)))</f>
        <v>#DIV/0!</v>
      </c>
      <c r="V167" s="1413" t="e">
        <f>(SUMIFS(Смета_план[План, руб],Смета_план[Код статьи],"320403*",Смета_план[Месяц],'ФОТ--&gt;'!V$1)/(SUMIFS(Смета_план[План, руб],Смета_план[Код статьи],"32*",Смета_план[Месяц],'ФОТ--&gt;'!V$1)-SUMIFS(Смета_план[План, руб],Смета_план[Код статьи],"320403*",Смета_план[Месяц],'ФОТ--&gt;'!V$1)))</f>
        <v>#DIV/0!</v>
      </c>
      <c r="W167" s="1413" t="e">
        <f>(SUMIFS(Смета_план[План, руб],Смета_план[Код статьи],"320403*",Смета_план[Месяц],'ФОТ--&gt;'!W$1)/(SUMIFS(Смета_план[План, руб],Смета_план[Код статьи],"32*",Смета_план[Месяц],'ФОТ--&gt;'!W$1)-SUMIFS(Смета_план[План, руб],Смета_план[Код статьи],"320403*",Смета_план[Месяц],'ФОТ--&gt;'!W$1)))</f>
        <v>#DIV/0!</v>
      </c>
      <c r="X167" s="1413" t="e">
        <f>(SUMIFS(Смета_план[План, руб],Смета_план[Код статьи],"320403*",Смета_план[Месяц],'ФОТ--&gt;'!X$1)/(SUMIFS(Смета_план[План, руб],Смета_план[Код статьи],"32*",Смета_план[Месяц],'ФОТ--&gt;'!X$1)-SUMIFS(Смета_план[План, руб],Смета_план[Код статьи],"320403*",Смета_план[Месяц],'ФОТ--&gt;'!X$1)))</f>
        <v>#DIV/0!</v>
      </c>
      <c r="Y167" s="1413" t="e">
        <f>(SUMIFS(Смета_план[План, руб],Смета_план[Код статьи],"320403*",Смета_план[Месяц],'ФОТ--&gt;'!Y$1)/(SUMIFS(Смета_план[План, руб],Смета_план[Код статьи],"32*",Смета_план[Месяц],'ФОТ--&gt;'!Y$1)-SUMIFS(Смета_план[План, руб],Смета_план[Код статьи],"320403*",Смета_план[Месяц],'ФОТ--&gt;'!Y$1)))</f>
        <v>#DIV/0!</v>
      </c>
      <c r="Z167" s="1413" t="e">
        <f>(SUMIFS(Смета_план[План, руб],Смета_план[Код статьи],"320403*",Смета_план[Месяц],'ФОТ--&gt;'!Z$1)/(SUMIFS(Смета_план[План, руб],Смета_план[Код статьи],"32*",Смета_план[Месяц],'ФОТ--&gt;'!Z$1)-SUMIFS(Смета_план[План, руб],Смета_план[Код статьи],"320403*",Смета_план[Месяц],'ФОТ--&gt;'!Z$1)))</f>
        <v>#DIV/0!</v>
      </c>
      <c r="AA167" s="1413" t="e">
        <f>(SUMIFS(Смета_план[План, руб],Смета_план[Код статьи],"320403*",Смета_план[Месяц],'ФОТ--&gt;'!AA$1)/(SUMIFS(Смета_план[План, руб],Смета_план[Код статьи],"32*",Смета_план[Месяц],'ФОТ--&gt;'!AA$1)-SUMIFS(Смета_план[План, руб],Смета_план[Код статьи],"320403*",Смета_план[Месяц],'ФОТ--&gt;'!AA$1)))</f>
        <v>#DIV/0!</v>
      </c>
    </row>
    <row r="168" spans="2:27" x14ac:dyDescent="0.2">
      <c r="P168" s="1414"/>
    </row>
    <row r="169" spans="2:27" x14ac:dyDescent="0.2">
      <c r="P169" s="1414"/>
    </row>
    <row r="170" spans="2:27" x14ac:dyDescent="0.2">
      <c r="P170" s="1414"/>
    </row>
    <row r="171" spans="2:27" x14ac:dyDescent="0.2">
      <c r="P171" s="1414"/>
    </row>
    <row r="172" spans="2:27" x14ac:dyDescent="0.2">
      <c r="P172" s="1415"/>
    </row>
  </sheetData>
  <mergeCells count="6">
    <mergeCell ref="B158:C158"/>
    <mergeCell ref="A4:A6"/>
    <mergeCell ref="A9:A44"/>
    <mergeCell ref="B131:C131"/>
    <mergeCell ref="B142:C142"/>
    <mergeCell ref="B145:C145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179"/>
  <sheetViews>
    <sheetView workbookViewId="0">
      <pane ySplit="1" topLeftCell="A2" activePane="bottomLeft" state="frozen"/>
      <selection pane="bottomLeft" activeCell="H20" sqref="H20"/>
    </sheetView>
  </sheetViews>
  <sheetFormatPr defaultRowHeight="11.25" x14ac:dyDescent="0.2"/>
  <cols>
    <col min="1" max="1" width="9" style="118" customWidth="1"/>
    <col min="2" max="2" width="11.28515625" style="773" customWidth="1"/>
    <col min="3" max="3" width="11.7109375" style="773" customWidth="1"/>
    <col min="4" max="4" width="14.5703125" style="1288" customWidth="1"/>
    <col min="5" max="5" width="12.140625" style="117" customWidth="1"/>
    <col min="6" max="6" width="37.5703125" style="3" bestFit="1" customWidth="1"/>
    <col min="7" max="7" width="17.28515625" style="3" customWidth="1"/>
    <col min="8" max="8" width="9.42578125" style="3" bestFit="1" customWidth="1"/>
    <col min="9" max="9" width="12" style="3" bestFit="1" customWidth="1"/>
    <col min="10" max="10" width="14.140625" style="3" customWidth="1"/>
    <col min="11" max="16384" width="9.140625" style="3"/>
  </cols>
  <sheetData>
    <row r="1" spans="1:20" s="1035" customFormat="1" ht="23.25" customHeight="1" x14ac:dyDescent="0.25">
      <c r="A1" s="1034"/>
      <c r="B1" s="1175" t="s">
        <v>852</v>
      </c>
      <c r="C1" s="1175" t="s">
        <v>1001</v>
      </c>
      <c r="D1" s="1287" t="s">
        <v>972</v>
      </c>
      <c r="E1" s="1493"/>
      <c r="G1" s="1255"/>
      <c r="I1" s="1256" t="s">
        <v>1360</v>
      </c>
      <c r="T1" s="1035">
        <v>1000</v>
      </c>
    </row>
    <row r="2" spans="1:20" x14ac:dyDescent="0.2">
      <c r="A2" s="118">
        <f>COUNTIF('ФОТ--&gt;'!B:B,VALUE(ЗП_ОТиЗП!C2))</f>
        <v>1</v>
      </c>
      <c r="B2" s="652" t="s">
        <v>574</v>
      </c>
      <c r="C2" s="1490">
        <v>3201020000</v>
      </c>
      <c r="D2" s="1112"/>
      <c r="E2" s="1494" t="s">
        <v>2506</v>
      </c>
      <c r="F2" s="862" t="s">
        <v>1174</v>
      </c>
      <c r="G2" s="861">
        <f>SUMIFS($D:$D,$C:$C,"&gt;3200000000",$C:$C,"&lt;3300000000")/1000</f>
        <v>0</v>
      </c>
      <c r="I2" s="32"/>
    </row>
    <row r="3" spans="1:20" x14ac:dyDescent="0.2">
      <c r="A3" s="118">
        <f>COUNTIF('ФОТ--&gt;'!B:B,VALUE(ЗП_ОТиЗП!C3))</f>
        <v>1</v>
      </c>
      <c r="B3" s="652" t="s">
        <v>574</v>
      </c>
      <c r="C3" s="1490">
        <v>3201030000</v>
      </c>
      <c r="D3" s="1112"/>
      <c r="E3" s="1494" t="s">
        <v>2506</v>
      </c>
      <c r="F3" s="862" t="s">
        <v>566</v>
      </c>
      <c r="G3" s="861"/>
      <c r="I3" s="1028" t="s">
        <v>1278</v>
      </c>
    </row>
    <row r="4" spans="1:20" ht="12.75" x14ac:dyDescent="0.2">
      <c r="A4" s="118">
        <f>COUNTIF('ФОТ--&gt;'!B:B,VALUE(ЗП_ОТиЗП!C4))</f>
        <v>3</v>
      </c>
      <c r="B4" s="652" t="s">
        <v>574</v>
      </c>
      <c r="C4" s="1492">
        <v>3302050000</v>
      </c>
      <c r="D4" s="1491"/>
      <c r="E4" s="1494" t="s">
        <v>2506</v>
      </c>
      <c r="F4" s="862" t="s">
        <v>567</v>
      </c>
      <c r="G4" s="861"/>
      <c r="H4" s="185"/>
      <c r="J4" s="1224" t="s">
        <v>1319</v>
      </c>
    </row>
    <row r="5" spans="1:20" x14ac:dyDescent="0.2">
      <c r="A5" s="118">
        <f>COUNTIF('ФОТ--&gt;'!B:B,VALUE(ЗП_ОТиЗП!C5))</f>
        <v>1</v>
      </c>
      <c r="B5" s="652" t="s">
        <v>574</v>
      </c>
      <c r="C5" s="1337">
        <v>3201010000</v>
      </c>
      <c r="D5" s="185"/>
      <c r="F5" s="862" t="s">
        <v>1344</v>
      </c>
      <c r="G5" s="861"/>
      <c r="J5" s="185">
        <f>'ФОТ--&gt;'!R3-'ФОТ--&gt;'!R62-'ФОТ--&gt;'!R81</f>
        <v>0</v>
      </c>
      <c r="K5" s="117" t="s">
        <v>1343</v>
      </c>
    </row>
    <row r="6" spans="1:20" x14ac:dyDescent="0.2">
      <c r="A6" s="118">
        <f>COUNTIF('ФОТ--&gt;'!B:B,VALUE(ЗП_ОТиЗП!C6))</f>
        <v>1</v>
      </c>
      <c r="B6" s="652" t="s">
        <v>574</v>
      </c>
      <c r="C6" s="1337">
        <v>3201020000</v>
      </c>
      <c r="D6" s="185"/>
      <c r="F6" s="862" t="s">
        <v>568</v>
      </c>
      <c r="G6" s="861"/>
      <c r="H6" s="1361"/>
      <c r="J6" s="185">
        <f>J5*'ФОТ--&gt;'!Q80</f>
        <v>0</v>
      </c>
      <c r="K6" s="117" t="s">
        <v>1279</v>
      </c>
    </row>
    <row r="7" spans="1:20" x14ac:dyDescent="0.2">
      <c r="A7" s="118">
        <f>COUNTIF('ФОТ--&gt;'!B:B,VALUE(ЗП_ОТиЗП!C7))</f>
        <v>1</v>
      </c>
      <c r="B7" s="652" t="s">
        <v>574</v>
      </c>
      <c r="C7" s="1337">
        <v>3201030000</v>
      </c>
      <c r="D7" s="185"/>
      <c r="J7" s="1026">
        <f>J6-'ФОТ--&gt;'!R62</f>
        <v>0</v>
      </c>
      <c r="K7" s="117" t="s">
        <v>1280</v>
      </c>
    </row>
    <row r="8" spans="1:20" x14ac:dyDescent="0.2">
      <c r="A8" s="118">
        <f>COUNTIF('ФОТ--&gt;'!B:B,VALUE(ЗП_ОТиЗП!C8))</f>
        <v>1</v>
      </c>
      <c r="B8" s="652" t="s">
        <v>574</v>
      </c>
      <c r="C8" s="1337">
        <v>3201040000</v>
      </c>
      <c r="D8" s="185"/>
      <c r="F8" s="646" t="s">
        <v>1276</v>
      </c>
      <c r="G8" s="1027">
        <f>SUM(G2:G6)</f>
        <v>0</v>
      </c>
    </row>
    <row r="9" spans="1:20" x14ac:dyDescent="0.2">
      <c r="A9" s="118">
        <f>COUNTIF('ФОТ--&gt;'!B:B,VALUE(ЗП_ОТиЗП!C9))</f>
        <v>1</v>
      </c>
      <c r="B9" s="652" t="s">
        <v>574</v>
      </c>
      <c r="C9" s="1337">
        <v>3201050000</v>
      </c>
      <c r="D9" s="185"/>
      <c r="F9" s="32" t="s">
        <v>1277</v>
      </c>
      <c r="G9" s="185">
        <f>'ФОТ--&gt;'!R3</f>
        <v>0</v>
      </c>
    </row>
    <row r="10" spans="1:20" x14ac:dyDescent="0.2">
      <c r="A10" s="118">
        <f>COUNTIF('ФОТ--&gt;'!B:B,VALUE(ЗП_ОТиЗП!C10))</f>
        <v>1</v>
      </c>
      <c r="B10" s="652" t="s">
        <v>574</v>
      </c>
      <c r="C10" s="1337">
        <v>3201060000</v>
      </c>
      <c r="D10" s="185"/>
      <c r="F10" s="647" t="s">
        <v>824</v>
      </c>
      <c r="G10" s="1029">
        <f>G9-G8</f>
        <v>0</v>
      </c>
      <c r="M10" s="3" t="s">
        <v>1306</v>
      </c>
    </row>
    <row r="11" spans="1:20" x14ac:dyDescent="0.2">
      <c r="A11" s="118">
        <f>COUNTIF('ФОТ--&gt;'!B:B,VALUE(ЗП_ОТиЗП!C11))</f>
        <v>1</v>
      </c>
      <c r="B11" s="652" t="s">
        <v>574</v>
      </c>
      <c r="C11" s="1337">
        <v>3201070000</v>
      </c>
      <c r="D11" s="185"/>
    </row>
    <row r="12" spans="1:20" x14ac:dyDescent="0.2">
      <c r="A12" s="118">
        <f>COUNTIF('ФОТ--&gt;'!B:B,VALUE(ЗП_ОТиЗП!C12))</f>
        <v>2</v>
      </c>
      <c r="B12" s="652" t="s">
        <v>574</v>
      </c>
      <c r="C12" s="1337">
        <v>3202010000</v>
      </c>
      <c r="D12" s="185"/>
    </row>
    <row r="13" spans="1:20" x14ac:dyDescent="0.2">
      <c r="A13" s="118">
        <f>COUNTIF('ФОТ--&gt;'!B:B,VALUE(ЗП_ОТиЗП!C13))</f>
        <v>3</v>
      </c>
      <c r="B13" s="652" t="s">
        <v>574</v>
      </c>
      <c r="C13" s="1337">
        <v>3202020000</v>
      </c>
      <c r="D13" s="185"/>
    </row>
    <row r="14" spans="1:20" x14ac:dyDescent="0.2">
      <c r="A14" s="118">
        <f>COUNTIF('ФОТ--&gt;'!B:B,VALUE(ЗП_ОТиЗП!C14))</f>
        <v>1</v>
      </c>
      <c r="B14" s="652" t="s">
        <v>574</v>
      </c>
      <c r="C14" s="1337">
        <v>3203010000</v>
      </c>
      <c r="D14" s="185"/>
    </row>
    <row r="15" spans="1:20" x14ac:dyDescent="0.2">
      <c r="A15" s="118">
        <f>COUNTIF('ФОТ--&gt;'!B:B,VALUE(ЗП_ОТиЗП!C15))</f>
        <v>1</v>
      </c>
      <c r="B15" s="652" t="s">
        <v>574</v>
      </c>
      <c r="C15" s="1337">
        <v>3204010000</v>
      </c>
      <c r="D15" s="185"/>
    </row>
    <row r="16" spans="1:20" x14ac:dyDescent="0.2">
      <c r="A16" s="118">
        <f>COUNTIF('ФОТ--&gt;'!B:B,VALUE(ЗП_ОТиЗП!C16))</f>
        <v>1</v>
      </c>
      <c r="B16" s="652" t="s">
        <v>574</v>
      </c>
      <c r="C16" s="1337">
        <v>3204020000</v>
      </c>
      <c r="D16" s="185"/>
    </row>
    <row r="17" spans="1:10" x14ac:dyDescent="0.2">
      <c r="A17" s="118">
        <f>COUNTIF('ФОТ--&gt;'!B:B,VALUE(ЗП_ОТиЗП!C17))</f>
        <v>1</v>
      </c>
      <c r="B17" s="652" t="s">
        <v>574</v>
      </c>
      <c r="C17" s="1337">
        <v>3204030000</v>
      </c>
      <c r="D17" s="185"/>
    </row>
    <row r="18" spans="1:10" x14ac:dyDescent="0.2">
      <c r="A18" s="118">
        <f>COUNTIF('ФОТ--&gt;'!B:B,VALUE(ЗП_ОТиЗП!C18))</f>
        <v>1</v>
      </c>
      <c r="B18" s="652" t="s">
        <v>574</v>
      </c>
      <c r="C18" s="1337">
        <v>3204040000</v>
      </c>
      <c r="D18" s="185"/>
    </row>
    <row r="19" spans="1:10" x14ac:dyDescent="0.2">
      <c r="A19" s="118">
        <f>COUNTIF('ФОТ--&gt;'!B:B,VALUE(ЗП_ОТиЗП!C19))</f>
        <v>1</v>
      </c>
      <c r="B19" s="652" t="s">
        <v>574</v>
      </c>
      <c r="C19" s="1337">
        <v>3204050000</v>
      </c>
      <c r="D19" s="185"/>
      <c r="J19" s="119"/>
    </row>
    <row r="20" spans="1:10" x14ac:dyDescent="0.2">
      <c r="A20" s="118">
        <f>COUNTIF('ФОТ--&gt;'!B:B,VALUE(ЗП_ОТиЗП!C20))</f>
        <v>1</v>
      </c>
      <c r="B20" s="652" t="s">
        <v>574</v>
      </c>
      <c r="C20" s="1337">
        <v>3204060000</v>
      </c>
      <c r="D20" s="185"/>
    </row>
    <row r="21" spans="1:10" x14ac:dyDescent="0.2">
      <c r="A21" s="118">
        <f>COUNTIF('ФОТ--&gt;'!B:B,VALUE(ЗП_ОТиЗП!C21))</f>
        <v>1</v>
      </c>
      <c r="B21" s="652" t="s">
        <v>574</v>
      </c>
      <c r="C21" s="1337">
        <v>3204070000</v>
      </c>
      <c r="D21" s="185"/>
    </row>
    <row r="22" spans="1:10" x14ac:dyDescent="0.2">
      <c r="A22" s="118">
        <f>COUNTIF('ФОТ--&gt;'!B:B,VALUE(ЗП_ОТиЗП!C22))</f>
        <v>2</v>
      </c>
      <c r="B22" s="652" t="s">
        <v>574</v>
      </c>
      <c r="C22" s="1337">
        <v>3202010000</v>
      </c>
      <c r="D22" s="185"/>
    </row>
    <row r="23" spans="1:10" x14ac:dyDescent="0.2">
      <c r="A23" s="118">
        <f>COUNTIF('ФОТ--&gt;'!B:B,VALUE(ЗП_ОТиЗП!C23))</f>
        <v>3</v>
      </c>
      <c r="B23" s="652" t="s">
        <v>574</v>
      </c>
      <c r="C23" s="1337">
        <v>3202020000</v>
      </c>
      <c r="D23" s="185"/>
    </row>
    <row r="24" spans="1:10" x14ac:dyDescent="0.2">
      <c r="A24" s="118">
        <f>COUNTIF('ФОТ--&gt;'!B:B,VALUE(ЗП_ОТиЗП!C24))</f>
        <v>1</v>
      </c>
      <c r="B24" s="652" t="s">
        <v>574</v>
      </c>
      <c r="C24" s="1337">
        <v>3204030000</v>
      </c>
      <c r="D24" s="185"/>
    </row>
    <row r="25" spans="1:10" x14ac:dyDescent="0.2">
      <c r="A25" s="118">
        <f>COUNTIF('ФОТ--&gt;'!B:B,VALUE(ЗП_ОТиЗП!C25))</f>
        <v>5</v>
      </c>
      <c r="B25" s="652" t="s">
        <v>574</v>
      </c>
      <c r="C25" s="1337">
        <v>3301010000</v>
      </c>
      <c r="D25" s="185"/>
      <c r="J25" s="185"/>
    </row>
    <row r="26" spans="1:10" x14ac:dyDescent="0.2">
      <c r="A26" s="118">
        <f>COUNTIF('ФОТ--&gt;'!B:B,VALUE(ЗП_ОТиЗП!C26))</f>
        <v>5</v>
      </c>
      <c r="B26" s="652" t="s">
        <v>574</v>
      </c>
      <c r="C26" s="1337">
        <v>3302010000</v>
      </c>
      <c r="D26" s="185"/>
      <c r="F26" s="1489"/>
      <c r="J26" s="185"/>
    </row>
    <row r="27" spans="1:10" x14ac:dyDescent="0.2">
      <c r="A27" s="118">
        <f>COUNTIF('ФОТ--&gt;'!B:B,VALUE(ЗП_ОТиЗП!C27))</f>
        <v>5</v>
      </c>
      <c r="B27" s="652" t="s">
        <v>574</v>
      </c>
      <c r="C27" s="1337">
        <v>3302020000</v>
      </c>
      <c r="D27" s="185"/>
      <c r="F27" s="1489"/>
    </row>
    <row r="28" spans="1:10" x14ac:dyDescent="0.2">
      <c r="A28" s="118">
        <f>COUNTIF('ФОТ--&gt;'!B:B,VALUE(ЗП_ОТиЗП!C28))</f>
        <v>5</v>
      </c>
      <c r="B28" s="652" t="s">
        <v>574</v>
      </c>
      <c r="C28" s="1337">
        <v>3302030000</v>
      </c>
      <c r="D28" s="185"/>
    </row>
    <row r="29" spans="1:10" x14ac:dyDescent="0.2">
      <c r="A29" s="118">
        <f>COUNTIF('ФОТ--&gt;'!B:B,VALUE(ЗП_ОТиЗП!C29))</f>
        <v>5</v>
      </c>
      <c r="B29" s="652" t="s">
        <v>574</v>
      </c>
      <c r="C29" s="1337">
        <v>3303010000</v>
      </c>
      <c r="D29" s="185"/>
    </row>
    <row r="30" spans="1:10" x14ac:dyDescent="0.2">
      <c r="A30" s="118">
        <f>COUNTIF('ФОТ--&gt;'!B:B,VALUE(ЗП_ОТиЗП!C30))</f>
        <v>5</v>
      </c>
      <c r="B30" s="652" t="s">
        <v>574</v>
      </c>
      <c r="C30" s="1337">
        <v>3301010000</v>
      </c>
      <c r="D30" s="185"/>
    </row>
    <row r="31" spans="1:10" x14ac:dyDescent="0.2">
      <c r="A31" s="118">
        <f>COUNTIF('ФОТ--&gt;'!B:B,VALUE(ЗП_ОТиЗП!C31))</f>
        <v>5</v>
      </c>
      <c r="B31" s="652" t="s">
        <v>574</v>
      </c>
      <c r="C31" s="1337">
        <v>3304010000</v>
      </c>
      <c r="D31" s="185"/>
    </row>
    <row r="32" spans="1:10" x14ac:dyDescent="0.2">
      <c r="A32" s="118">
        <f>COUNTIF('ФОТ--&gt;'!B:B,VALUE(ЗП_ОТиЗП!C32))</f>
        <v>5</v>
      </c>
      <c r="B32" s="652" t="s">
        <v>574</v>
      </c>
      <c r="C32" s="1337">
        <v>3301010000</v>
      </c>
      <c r="D32" s="185"/>
    </row>
    <row r="33" spans="1:4" x14ac:dyDescent="0.2">
      <c r="A33" s="118">
        <f>COUNTIF('ФОТ--&gt;'!B:B,VALUE(ЗП_ОТиЗП!C33))</f>
        <v>5</v>
      </c>
      <c r="B33" s="652" t="s">
        <v>574</v>
      </c>
      <c r="C33" s="1337">
        <v>3302020000</v>
      </c>
      <c r="D33" s="185"/>
    </row>
    <row r="34" spans="1:4" x14ac:dyDescent="0.2">
      <c r="A34" s="118">
        <f>COUNTIF('ФОТ--&gt;'!B:B,VALUE(ЗП_ОТиЗП!C34))</f>
        <v>5</v>
      </c>
      <c r="B34" s="652" t="s">
        <v>574</v>
      </c>
      <c r="C34" s="1337">
        <v>3302030000</v>
      </c>
      <c r="D34" s="185"/>
    </row>
    <row r="35" spans="1:4" x14ac:dyDescent="0.2">
      <c r="A35" s="118">
        <f>COUNTIF('ФОТ--&gt;'!B:B,VALUE(ЗП_ОТиЗП!C35))</f>
        <v>5</v>
      </c>
      <c r="B35" s="652" t="s">
        <v>574</v>
      </c>
      <c r="C35" s="1337">
        <v>3303010000</v>
      </c>
      <c r="D35" s="185"/>
    </row>
    <row r="36" spans="1:4" x14ac:dyDescent="0.2">
      <c r="A36" s="118">
        <f>COUNTIF('ФОТ--&gt;'!B:B,VALUE(ЗП_ОТиЗП!C36))</f>
        <v>5</v>
      </c>
      <c r="B36" s="652" t="s">
        <v>574</v>
      </c>
      <c r="C36" s="1337">
        <v>3304010000</v>
      </c>
      <c r="D36" s="185"/>
    </row>
    <row r="37" spans="1:4" x14ac:dyDescent="0.2">
      <c r="A37" s="118">
        <f>COUNTIF('ФОТ--&gt;'!B:B,VALUE(ЗП_ОТиЗП!C37))</f>
        <v>5</v>
      </c>
      <c r="B37" s="652" t="s">
        <v>574</v>
      </c>
      <c r="C37" s="1337">
        <v>3301010000</v>
      </c>
      <c r="D37" s="185"/>
    </row>
    <row r="38" spans="1:4" x14ac:dyDescent="0.2">
      <c r="A38" s="118">
        <f>COUNTIF('ФОТ--&gt;'!B:B,VALUE(ЗП_ОТиЗП!C38))</f>
        <v>5</v>
      </c>
      <c r="B38" s="652" t="s">
        <v>574</v>
      </c>
      <c r="C38" s="1337">
        <v>3302010000</v>
      </c>
      <c r="D38" s="185"/>
    </row>
    <row r="39" spans="1:4" x14ac:dyDescent="0.2">
      <c r="A39" s="118">
        <f>COUNTIF('ФОТ--&gt;'!B:B,VALUE(ЗП_ОТиЗП!C39))</f>
        <v>5</v>
      </c>
      <c r="B39" s="652" t="s">
        <v>574</v>
      </c>
      <c r="C39" s="1337">
        <v>3302020000</v>
      </c>
      <c r="D39" s="185"/>
    </row>
    <row r="40" spans="1:4" x14ac:dyDescent="0.2">
      <c r="A40" s="118">
        <f>COUNTIF('ФОТ--&gt;'!B:B,VALUE(ЗП_ОТиЗП!C40))</f>
        <v>5</v>
      </c>
      <c r="B40" s="652" t="s">
        <v>574</v>
      </c>
      <c r="C40" s="1337">
        <v>3302030000</v>
      </c>
      <c r="D40" s="185"/>
    </row>
    <row r="41" spans="1:4" x14ac:dyDescent="0.2">
      <c r="A41" s="118">
        <f>COUNTIF('ФОТ--&gt;'!B:B,VALUE(ЗП_ОТиЗП!C41))</f>
        <v>5</v>
      </c>
      <c r="B41" s="652" t="s">
        <v>574</v>
      </c>
      <c r="C41" s="1337">
        <v>3303010000</v>
      </c>
      <c r="D41" s="185"/>
    </row>
    <row r="42" spans="1:4" x14ac:dyDescent="0.2">
      <c r="A42" s="118">
        <f>COUNTIF('ФОТ--&gt;'!B:B,VALUE(ЗП_ОТиЗП!C42))</f>
        <v>5</v>
      </c>
      <c r="B42" s="652" t="s">
        <v>574</v>
      </c>
      <c r="C42" s="1337">
        <v>3304010000</v>
      </c>
      <c r="D42" s="185"/>
    </row>
    <row r="43" spans="1:4" x14ac:dyDescent="0.2">
      <c r="A43" s="118">
        <f>COUNTIF('ФОТ--&gt;'!B:B,VALUE(ЗП_ОТиЗП!C43))</f>
        <v>5</v>
      </c>
      <c r="B43" s="652" t="s">
        <v>574</v>
      </c>
      <c r="C43" s="1337">
        <v>3301010000</v>
      </c>
      <c r="D43" s="185"/>
    </row>
    <row r="44" spans="1:4" x14ac:dyDescent="0.2">
      <c r="A44" s="118">
        <f>COUNTIF('ФОТ--&gt;'!B:B,VALUE(ЗП_ОТиЗП!C44))</f>
        <v>5</v>
      </c>
      <c r="B44" s="652" t="s">
        <v>574</v>
      </c>
      <c r="C44" s="1337">
        <v>3302010000</v>
      </c>
      <c r="D44" s="185"/>
    </row>
    <row r="45" spans="1:4" x14ac:dyDescent="0.2">
      <c r="A45" s="118">
        <f>COUNTIF('ФОТ--&gt;'!B:B,VALUE(ЗП_ОТиЗП!C45))</f>
        <v>5</v>
      </c>
      <c r="B45" s="652" t="s">
        <v>574</v>
      </c>
      <c r="C45" s="1337">
        <v>3302020000</v>
      </c>
      <c r="D45" s="185"/>
    </row>
    <row r="46" spans="1:4" x14ac:dyDescent="0.2">
      <c r="A46" s="118">
        <f>COUNTIF('ФОТ--&gt;'!B:B,VALUE(ЗП_ОТиЗП!C46))</f>
        <v>5</v>
      </c>
      <c r="B46" s="652" t="s">
        <v>574</v>
      </c>
      <c r="C46" s="1337">
        <v>3302030000</v>
      </c>
      <c r="D46" s="185"/>
    </row>
    <row r="47" spans="1:4" x14ac:dyDescent="0.2">
      <c r="A47" s="118">
        <f>COUNTIF('ФОТ--&gt;'!B:B,VALUE(ЗП_ОТиЗП!C47))</f>
        <v>5</v>
      </c>
      <c r="B47" s="652" t="s">
        <v>574</v>
      </c>
      <c r="C47" s="1176">
        <v>3303010000</v>
      </c>
    </row>
    <row r="48" spans="1:4" x14ac:dyDescent="0.2">
      <c r="A48" s="118">
        <f>COUNTIF('ФОТ--&gt;'!B:B,VALUE(ЗП_ОТиЗП!C48))</f>
        <v>5</v>
      </c>
      <c r="B48" s="652" t="s">
        <v>574</v>
      </c>
      <c r="C48" s="1176">
        <v>3304010000</v>
      </c>
    </row>
    <row r="49" spans="1:7" x14ac:dyDescent="0.2">
      <c r="A49" s="118">
        <f>COUNTIF('ФОТ--&gt;'!B:B,VALUE(ЗП_ОТиЗП!C49))</f>
        <v>1</v>
      </c>
      <c r="B49" s="652" t="s">
        <v>574</v>
      </c>
      <c r="C49" s="1500">
        <v>3204010000</v>
      </c>
      <c r="D49" s="1356"/>
      <c r="E49" s="117" t="s">
        <v>2505</v>
      </c>
    </row>
    <row r="50" spans="1:7" x14ac:dyDescent="0.2">
      <c r="A50" s="118">
        <f>COUNTIF('ФОТ--&gt;'!B:B,VALUE(ЗП_ОТиЗП!C50))</f>
        <v>1</v>
      </c>
      <c r="B50" s="652" t="s">
        <v>574</v>
      </c>
      <c r="C50" s="1497">
        <v>3201020000</v>
      </c>
      <c r="D50" s="1498"/>
      <c r="E50" s="198" t="s">
        <v>2507</v>
      </c>
      <c r="F50" s="1501"/>
    </row>
    <row r="51" spans="1:7" x14ac:dyDescent="0.2">
      <c r="A51" s="118">
        <f>COUNTIF('ФОТ--&gt;'!B:B,VALUE(ЗП_ОТиЗП!C51))</f>
        <v>1</v>
      </c>
      <c r="B51" s="652" t="s">
        <v>574</v>
      </c>
      <c r="C51" s="1499">
        <v>3201030000</v>
      </c>
      <c r="D51" s="1498"/>
      <c r="E51" s="198" t="s">
        <v>2507</v>
      </c>
      <c r="F51" s="1501"/>
    </row>
    <row r="52" spans="1:7" x14ac:dyDescent="0.2">
      <c r="A52" s="118">
        <f>COUNTIF('ФОТ--&gt;'!B:B,VALUE(ЗП_ОТиЗП!C52))</f>
        <v>1</v>
      </c>
      <c r="B52" s="652" t="s">
        <v>574</v>
      </c>
      <c r="C52" s="1497">
        <v>3201040000</v>
      </c>
      <c r="D52" s="1498"/>
      <c r="E52" s="198" t="s">
        <v>2507</v>
      </c>
      <c r="F52" s="1501"/>
    </row>
    <row r="53" spans="1:7" x14ac:dyDescent="0.2">
      <c r="A53" s="118">
        <f>COUNTIF('ФОТ--&gt;'!B:B,VALUE(ЗП_ОТиЗП!C53))</f>
        <v>2</v>
      </c>
      <c r="B53" s="652" t="s">
        <v>574</v>
      </c>
      <c r="C53" s="1497">
        <v>3202010000</v>
      </c>
      <c r="D53" s="1498"/>
      <c r="E53" s="198" t="s">
        <v>2507</v>
      </c>
      <c r="F53" s="1501"/>
    </row>
    <row r="54" spans="1:7" x14ac:dyDescent="0.2">
      <c r="A54" s="118">
        <f>COUNTIF('ФОТ--&gt;'!B:B,VALUE(ЗП_ОТиЗП!C54))</f>
        <v>3</v>
      </c>
      <c r="B54" s="652" t="s">
        <v>574</v>
      </c>
      <c r="C54" s="1497">
        <v>3202020000</v>
      </c>
      <c r="D54" s="1498"/>
      <c r="E54" s="198" t="s">
        <v>2507</v>
      </c>
      <c r="F54" s="1501"/>
    </row>
    <row r="55" spans="1:7" x14ac:dyDescent="0.2">
      <c r="A55" s="118">
        <f>COUNTIF('ФОТ--&gt;'!B:B,VALUE(ЗП_ОТиЗП!C55))</f>
        <v>1</v>
      </c>
      <c r="B55" s="652" t="s">
        <v>574</v>
      </c>
      <c r="C55" s="1497">
        <v>3204010000</v>
      </c>
      <c r="D55" s="1498"/>
      <c r="E55" s="198" t="s">
        <v>2507</v>
      </c>
      <c r="F55" s="1501"/>
    </row>
    <row r="56" spans="1:7" x14ac:dyDescent="0.2">
      <c r="A56" s="118">
        <f>COUNTIF('ФОТ--&gt;'!B:B,VALUE(ЗП_ОТиЗП!C56))</f>
        <v>1</v>
      </c>
      <c r="B56" s="652" t="s">
        <v>574</v>
      </c>
      <c r="C56" s="1497">
        <v>3204020000</v>
      </c>
      <c r="D56" s="1498"/>
      <c r="E56" s="198" t="s">
        <v>2507</v>
      </c>
      <c r="F56" s="1501"/>
    </row>
    <row r="57" spans="1:7" x14ac:dyDescent="0.2">
      <c r="A57" s="118">
        <f>COUNTIF('ФОТ--&gt;'!B:B,VALUE(ЗП_ОТиЗП!C57))</f>
        <v>1</v>
      </c>
      <c r="B57" s="652" t="s">
        <v>574</v>
      </c>
      <c r="C57" s="1497">
        <v>3204030000</v>
      </c>
      <c r="D57" s="1498"/>
      <c r="E57" s="198" t="s">
        <v>2507</v>
      </c>
      <c r="F57" s="1501"/>
    </row>
    <row r="58" spans="1:7" x14ac:dyDescent="0.2">
      <c r="A58" s="118">
        <f>COUNTIF('ФОТ--&gt;'!B:B,VALUE(ЗП_ОТиЗП!C58))</f>
        <v>5</v>
      </c>
      <c r="B58" s="652" t="s">
        <v>574</v>
      </c>
      <c r="C58" s="1497">
        <v>3301010000</v>
      </c>
      <c r="D58" s="1498"/>
      <c r="E58" s="198" t="s">
        <v>2507</v>
      </c>
      <c r="F58" s="1501"/>
    </row>
    <row r="59" spans="1:7" x14ac:dyDescent="0.2">
      <c r="A59" s="118">
        <f>COUNTIF('ФОТ--&gt;'!B:B,VALUE(ЗП_ОТиЗП!C59))</f>
        <v>5</v>
      </c>
      <c r="B59" s="652" t="s">
        <v>574</v>
      </c>
      <c r="C59" s="1497">
        <v>3302020000</v>
      </c>
      <c r="D59" s="1498"/>
      <c r="E59" s="198" t="s">
        <v>2507</v>
      </c>
      <c r="F59" s="1501"/>
    </row>
    <row r="60" spans="1:7" x14ac:dyDescent="0.2">
      <c r="A60" s="118">
        <f>COUNTIF('ФОТ--&gt;'!B:B,VALUE(ЗП_ОТиЗП!C60))</f>
        <v>5</v>
      </c>
      <c r="B60" s="652" t="s">
        <v>574</v>
      </c>
      <c r="C60" s="1497">
        <v>3303010000</v>
      </c>
      <c r="D60" s="1498"/>
      <c r="E60" s="198" t="s">
        <v>2507</v>
      </c>
      <c r="F60" s="1501"/>
    </row>
    <row r="61" spans="1:7" x14ac:dyDescent="0.2">
      <c r="A61" s="118">
        <f>COUNTIF('ФОТ--&gt;'!B:B,VALUE(ЗП_ОТиЗП!C61))</f>
        <v>5</v>
      </c>
      <c r="B61" s="652" t="s">
        <v>574</v>
      </c>
      <c r="C61" s="1497">
        <v>3304010000</v>
      </c>
      <c r="D61" s="1498"/>
      <c r="E61" s="198" t="s">
        <v>2507</v>
      </c>
      <c r="F61" s="1501"/>
    </row>
    <row r="62" spans="1:7" x14ac:dyDescent="0.2">
      <c r="A62" s="118">
        <f>COUNTIF('ФОТ--&gt;'!B:B,VALUE(ЗП_ОТиЗП!C62))</f>
        <v>5</v>
      </c>
      <c r="B62" s="652" t="s">
        <v>574</v>
      </c>
      <c r="C62" s="198">
        <v>3302010000</v>
      </c>
      <c r="E62" s="198"/>
      <c r="F62" s="1501"/>
    </row>
    <row r="63" spans="1:7" x14ac:dyDescent="0.2">
      <c r="A63" s="118">
        <f>COUNTIF('ФОТ--&gt;'!B:B,VALUE(ЗП_ОТиЗП!C63))</f>
        <v>5</v>
      </c>
      <c r="B63" s="652" t="s">
        <v>574</v>
      </c>
      <c r="C63" s="198">
        <v>3302020000</v>
      </c>
      <c r="E63" s="198"/>
      <c r="F63" s="1501"/>
    </row>
    <row r="64" spans="1:7" ht="15" x14ac:dyDescent="0.25">
      <c r="A64" s="118">
        <f>COUNTIF('ФОТ--&gt;'!B:B,VALUE(ЗП_ОТиЗП!C64))</f>
        <v>5</v>
      </c>
      <c r="B64" s="652" t="s">
        <v>574</v>
      </c>
      <c r="C64" s="198">
        <v>3302030000</v>
      </c>
      <c r="E64" s="198"/>
      <c r="G64"/>
    </row>
    <row r="65" spans="1:7" ht="15" x14ac:dyDescent="0.25">
      <c r="A65" s="118">
        <f>COUNTIF('ФОТ--&gt;'!B:B,VALUE(ЗП_ОТиЗП!C65))</f>
        <v>5</v>
      </c>
      <c r="B65" s="652" t="s">
        <v>574</v>
      </c>
      <c r="C65" s="198">
        <v>3303010000</v>
      </c>
      <c r="E65" s="198"/>
      <c r="G65"/>
    </row>
    <row r="66" spans="1:7" ht="15" x14ac:dyDescent="0.25">
      <c r="A66" s="118">
        <f>COUNTIF('ФОТ--&gt;'!B:B,VALUE(ЗП_ОТиЗП!C66))</f>
        <v>5</v>
      </c>
      <c r="B66" s="652" t="s">
        <v>574</v>
      </c>
      <c r="C66" s="198">
        <v>3301010000</v>
      </c>
      <c r="D66" s="185"/>
      <c r="E66" s="198"/>
      <c r="G66"/>
    </row>
    <row r="67" spans="1:7" ht="15" x14ac:dyDescent="0.25">
      <c r="A67" s="118">
        <f>COUNTIF('ФОТ--&gt;'!B:B,VALUE(ЗП_ОТиЗП!C67))</f>
        <v>5</v>
      </c>
      <c r="B67" s="652" t="s">
        <v>574</v>
      </c>
      <c r="C67" s="198">
        <v>3304010000</v>
      </c>
      <c r="D67" s="185"/>
      <c r="E67" s="198"/>
      <c r="G67"/>
    </row>
    <row r="68" spans="1:7" ht="15" x14ac:dyDescent="0.25">
      <c r="A68" s="198"/>
      <c r="B68" s="198"/>
      <c r="C68" s="198"/>
      <c r="D68" s="198"/>
      <c r="E68" s="198"/>
      <c r="G68"/>
    </row>
    <row r="69" spans="1:7" ht="15" x14ac:dyDescent="0.25">
      <c r="A69" s="198"/>
      <c r="B69" s="198"/>
      <c r="C69" s="198"/>
      <c r="D69" s="198"/>
      <c r="E69" s="198"/>
      <c r="G69"/>
    </row>
    <row r="70" spans="1:7" ht="15" x14ac:dyDescent="0.25">
      <c r="A70" s="198"/>
      <c r="B70" s="198"/>
      <c r="C70" s="198"/>
      <c r="D70" s="198"/>
      <c r="E70" s="198"/>
      <c r="G70"/>
    </row>
    <row r="71" spans="1:7" ht="15" x14ac:dyDescent="0.25">
      <c r="A71" s="198"/>
      <c r="B71" s="198"/>
      <c r="C71" s="198"/>
      <c r="D71" s="198"/>
      <c r="E71" s="198"/>
      <c r="G71"/>
    </row>
    <row r="72" spans="1:7" ht="15" x14ac:dyDescent="0.25">
      <c r="A72" s="198"/>
      <c r="B72" s="198"/>
      <c r="C72" s="198"/>
      <c r="D72" s="198"/>
      <c r="E72" s="198"/>
      <c r="G72"/>
    </row>
    <row r="73" spans="1:7" ht="15" x14ac:dyDescent="0.25">
      <c r="A73" s="198"/>
      <c r="B73" s="198"/>
      <c r="C73" s="198"/>
      <c r="D73" s="198"/>
      <c r="E73" s="198"/>
      <c r="G73"/>
    </row>
    <row r="74" spans="1:7" x14ac:dyDescent="0.2">
      <c r="A74" s="117"/>
      <c r="B74" s="117"/>
      <c r="C74" s="117"/>
      <c r="D74" s="117"/>
    </row>
    <row r="75" spans="1:7" x14ac:dyDescent="0.2">
      <c r="A75" s="117"/>
      <c r="B75" s="117"/>
      <c r="C75" s="117"/>
      <c r="D75" s="117"/>
    </row>
    <row r="76" spans="1:7" x14ac:dyDescent="0.2">
      <c r="B76" s="652"/>
      <c r="C76" s="1176"/>
    </row>
    <row r="77" spans="1:7" x14ac:dyDescent="0.2">
      <c r="B77" s="652"/>
      <c r="C77" s="1176"/>
    </row>
    <row r="78" spans="1:7" x14ac:dyDescent="0.2">
      <c r="B78" s="652"/>
      <c r="C78" s="1176"/>
    </row>
    <row r="79" spans="1:7" x14ac:dyDescent="0.2">
      <c r="B79" s="652"/>
      <c r="C79" s="1176"/>
    </row>
    <row r="80" spans="1:7" x14ac:dyDescent="0.2">
      <c r="B80" s="652"/>
      <c r="C80" s="1176"/>
    </row>
    <row r="81" spans="2:3" x14ac:dyDescent="0.2">
      <c r="B81" s="652"/>
      <c r="C81" s="1176"/>
    </row>
    <row r="82" spans="2:3" x14ac:dyDescent="0.2">
      <c r="B82" s="652"/>
      <c r="C82" s="1176"/>
    </row>
    <row r="83" spans="2:3" x14ac:dyDescent="0.2">
      <c r="B83" s="652"/>
      <c r="C83" s="1176"/>
    </row>
    <row r="84" spans="2:3" x14ac:dyDescent="0.2">
      <c r="B84" s="652"/>
      <c r="C84" s="1176"/>
    </row>
    <row r="85" spans="2:3" x14ac:dyDescent="0.2">
      <c r="B85" s="652"/>
      <c r="C85" s="1176"/>
    </row>
    <row r="86" spans="2:3" x14ac:dyDescent="0.2">
      <c r="B86" s="652"/>
      <c r="C86" s="1176"/>
    </row>
    <row r="87" spans="2:3" x14ac:dyDescent="0.2">
      <c r="B87" s="652"/>
      <c r="C87" s="1176"/>
    </row>
    <row r="88" spans="2:3" x14ac:dyDescent="0.2">
      <c r="B88" s="652"/>
      <c r="C88" s="1176"/>
    </row>
    <row r="89" spans="2:3" x14ac:dyDescent="0.2">
      <c r="B89" s="652"/>
      <c r="C89" s="1176"/>
    </row>
    <row r="90" spans="2:3" x14ac:dyDescent="0.2">
      <c r="B90" s="652"/>
      <c r="C90" s="1176"/>
    </row>
    <row r="91" spans="2:3" x14ac:dyDescent="0.2">
      <c r="B91" s="652"/>
      <c r="C91" s="1176"/>
    </row>
    <row r="92" spans="2:3" x14ac:dyDescent="0.2">
      <c r="B92" s="652"/>
      <c r="C92" s="1176"/>
    </row>
    <row r="93" spans="2:3" x14ac:dyDescent="0.2">
      <c r="B93" s="652"/>
      <c r="C93" s="1176"/>
    </row>
    <row r="94" spans="2:3" x14ac:dyDescent="0.2">
      <c r="B94" s="652"/>
      <c r="C94" s="1176"/>
    </row>
    <row r="95" spans="2:3" x14ac:dyDescent="0.2">
      <c r="B95" s="652"/>
      <c r="C95" s="1176"/>
    </row>
    <row r="96" spans="2:3" x14ac:dyDescent="0.2">
      <c r="B96" s="652"/>
      <c r="C96" s="1176"/>
    </row>
    <row r="97" spans="2:3" x14ac:dyDescent="0.2">
      <c r="B97" s="652"/>
      <c r="C97" s="1176"/>
    </row>
    <row r="98" spans="2:3" x14ac:dyDescent="0.2">
      <c r="B98" s="652"/>
      <c r="C98" s="1176"/>
    </row>
    <row r="99" spans="2:3" x14ac:dyDescent="0.2">
      <c r="B99" s="652"/>
      <c r="C99" s="1176"/>
    </row>
    <row r="100" spans="2:3" x14ac:dyDescent="0.2">
      <c r="B100" s="652"/>
      <c r="C100" s="1176"/>
    </row>
    <row r="101" spans="2:3" x14ac:dyDescent="0.2">
      <c r="B101" s="652"/>
      <c r="C101" s="1176"/>
    </row>
    <row r="102" spans="2:3" x14ac:dyDescent="0.2">
      <c r="B102" s="652"/>
      <c r="C102" s="1176"/>
    </row>
    <row r="103" spans="2:3" x14ac:dyDescent="0.2">
      <c r="B103" s="652"/>
      <c r="C103" s="1176"/>
    </row>
    <row r="104" spans="2:3" x14ac:dyDescent="0.2">
      <c r="B104" s="652"/>
      <c r="C104" s="1176"/>
    </row>
    <row r="105" spans="2:3" x14ac:dyDescent="0.2">
      <c r="B105" s="652"/>
      <c r="C105" s="1176"/>
    </row>
    <row r="106" spans="2:3" x14ac:dyDescent="0.2">
      <c r="B106" s="652"/>
      <c r="C106" s="1176"/>
    </row>
    <row r="107" spans="2:3" x14ac:dyDescent="0.2">
      <c r="B107" s="652"/>
      <c r="C107" s="1176"/>
    </row>
    <row r="108" spans="2:3" x14ac:dyDescent="0.2">
      <c r="B108" s="652"/>
      <c r="C108" s="1176"/>
    </row>
    <row r="109" spans="2:3" x14ac:dyDescent="0.2">
      <c r="B109" s="652"/>
      <c r="C109" s="1176"/>
    </row>
    <row r="110" spans="2:3" x14ac:dyDescent="0.2">
      <c r="B110" s="652"/>
      <c r="C110" s="1176"/>
    </row>
    <row r="111" spans="2:3" x14ac:dyDescent="0.2">
      <c r="B111" s="652"/>
      <c r="C111" s="1176"/>
    </row>
    <row r="112" spans="2:3" x14ac:dyDescent="0.2">
      <c r="B112" s="652"/>
      <c r="C112" s="1176"/>
    </row>
    <row r="113" spans="2:4" x14ac:dyDescent="0.2">
      <c r="B113" s="652"/>
      <c r="C113" s="1176"/>
    </row>
    <row r="114" spans="2:4" x14ac:dyDescent="0.2">
      <c r="B114" s="652"/>
      <c r="C114" s="1176"/>
    </row>
    <row r="115" spans="2:4" x14ac:dyDescent="0.2">
      <c r="B115" s="652"/>
      <c r="C115" s="1176"/>
    </row>
    <row r="116" spans="2:4" x14ac:dyDescent="0.2">
      <c r="B116" s="652"/>
      <c r="C116" s="1176"/>
    </row>
    <row r="117" spans="2:4" x14ac:dyDescent="0.2">
      <c r="B117" s="652"/>
      <c r="C117" s="1176"/>
    </row>
    <row r="118" spans="2:4" x14ac:dyDescent="0.2">
      <c r="B118" s="652"/>
      <c r="C118" s="1176"/>
      <c r="D118" s="1289"/>
    </row>
    <row r="119" spans="2:4" x14ac:dyDescent="0.2">
      <c r="B119" s="652"/>
      <c r="C119" s="1176"/>
      <c r="D119" s="1289"/>
    </row>
    <row r="120" spans="2:4" x14ac:dyDescent="0.2">
      <c r="B120" s="652"/>
      <c r="C120" s="1176"/>
      <c r="D120" s="1289"/>
    </row>
    <row r="121" spans="2:4" x14ac:dyDescent="0.2">
      <c r="B121" s="652"/>
      <c r="C121" s="1176"/>
      <c r="D121" s="1289"/>
    </row>
    <row r="122" spans="2:4" x14ac:dyDescent="0.2">
      <c r="B122" s="652"/>
      <c r="C122" s="1176"/>
      <c r="D122" s="1289"/>
    </row>
    <row r="123" spans="2:4" x14ac:dyDescent="0.2">
      <c r="B123" s="652"/>
      <c r="C123" s="1176"/>
      <c r="D123" s="1289"/>
    </row>
    <row r="124" spans="2:4" x14ac:dyDescent="0.2">
      <c r="B124" s="652"/>
      <c r="C124" s="1176"/>
      <c r="D124" s="1289"/>
    </row>
    <row r="125" spans="2:4" x14ac:dyDescent="0.2">
      <c r="B125" s="652"/>
      <c r="C125" s="1176"/>
      <c r="D125" s="1289"/>
    </row>
    <row r="126" spans="2:4" x14ac:dyDescent="0.2">
      <c r="B126" s="652"/>
      <c r="C126" s="1176"/>
      <c r="D126" s="1289"/>
    </row>
    <row r="127" spans="2:4" x14ac:dyDescent="0.2">
      <c r="B127" s="652"/>
      <c r="C127" s="1176"/>
      <c r="D127" s="1289"/>
    </row>
    <row r="128" spans="2:4" x14ac:dyDescent="0.2">
      <c r="B128" s="652"/>
      <c r="C128" s="1176"/>
      <c r="D128" s="1289"/>
    </row>
    <row r="129" spans="2:4" x14ac:dyDescent="0.2">
      <c r="B129" s="652"/>
      <c r="C129" s="1176"/>
      <c r="D129" s="1289"/>
    </row>
    <row r="130" spans="2:4" x14ac:dyDescent="0.2">
      <c r="B130" s="652"/>
      <c r="C130" s="1176"/>
    </row>
    <row r="131" spans="2:4" x14ac:dyDescent="0.2">
      <c r="B131" s="652"/>
      <c r="C131" s="1176"/>
    </row>
    <row r="132" spans="2:4" x14ac:dyDescent="0.2">
      <c r="B132" s="652"/>
      <c r="C132" s="1176"/>
    </row>
    <row r="133" spans="2:4" x14ac:dyDescent="0.2">
      <c r="B133" s="652"/>
      <c r="C133" s="1176"/>
    </row>
    <row r="134" spans="2:4" x14ac:dyDescent="0.2">
      <c r="B134" s="652"/>
      <c r="C134" s="1176"/>
    </row>
    <row r="135" spans="2:4" x14ac:dyDescent="0.2">
      <c r="B135" s="652"/>
      <c r="C135" s="1176"/>
    </row>
    <row r="136" spans="2:4" x14ac:dyDescent="0.2">
      <c r="B136" s="652"/>
      <c r="C136" s="1176"/>
    </row>
    <row r="137" spans="2:4" x14ac:dyDescent="0.2">
      <c r="B137" s="652"/>
      <c r="C137" s="1176"/>
    </row>
    <row r="138" spans="2:4" x14ac:dyDescent="0.2">
      <c r="B138" s="652"/>
      <c r="C138" s="1176"/>
    </row>
    <row r="139" spans="2:4" x14ac:dyDescent="0.2">
      <c r="B139" s="652"/>
      <c r="C139" s="1176"/>
    </row>
    <row r="140" spans="2:4" x14ac:dyDescent="0.2">
      <c r="B140" s="652"/>
      <c r="C140" s="1176"/>
    </row>
    <row r="141" spans="2:4" x14ac:dyDescent="0.2">
      <c r="B141" s="652"/>
      <c r="C141" s="1176"/>
    </row>
    <row r="142" spans="2:4" x14ac:dyDescent="0.2">
      <c r="B142" s="652"/>
      <c r="C142" s="1176"/>
    </row>
    <row r="143" spans="2:4" x14ac:dyDescent="0.2">
      <c r="B143" s="652"/>
      <c r="C143" s="1176"/>
    </row>
    <row r="144" spans="2:4" x14ac:dyDescent="0.2">
      <c r="B144" s="652"/>
      <c r="C144" s="1176"/>
    </row>
    <row r="145" spans="2:3" x14ac:dyDescent="0.2">
      <c r="B145" s="652"/>
      <c r="C145" s="1176"/>
    </row>
    <row r="146" spans="2:3" x14ac:dyDescent="0.2">
      <c r="B146" s="652"/>
      <c r="C146" s="1300"/>
    </row>
    <row r="147" spans="2:3" x14ac:dyDescent="0.2">
      <c r="B147" s="652"/>
      <c r="C147" s="1300"/>
    </row>
    <row r="148" spans="2:3" x14ac:dyDescent="0.2">
      <c r="B148" s="652"/>
      <c r="C148" s="1176"/>
    </row>
    <row r="149" spans="2:3" x14ac:dyDescent="0.2">
      <c r="B149" s="652"/>
      <c r="C149" s="1176"/>
    </row>
    <row r="150" spans="2:3" x14ac:dyDescent="0.2">
      <c r="B150" s="652"/>
      <c r="C150" s="1176"/>
    </row>
    <row r="151" spans="2:3" x14ac:dyDescent="0.2">
      <c r="B151" s="652"/>
      <c r="C151" s="1176"/>
    </row>
    <row r="152" spans="2:3" x14ac:dyDescent="0.2">
      <c r="B152" s="652"/>
      <c r="C152" s="1176"/>
    </row>
    <row r="153" spans="2:3" x14ac:dyDescent="0.2">
      <c r="B153" s="652"/>
      <c r="C153" s="1176"/>
    </row>
    <row r="154" spans="2:3" x14ac:dyDescent="0.2">
      <c r="B154" s="652"/>
      <c r="C154" s="1176"/>
    </row>
    <row r="155" spans="2:3" x14ac:dyDescent="0.2">
      <c r="B155" s="652"/>
      <c r="C155" s="1176"/>
    </row>
    <row r="156" spans="2:3" x14ac:dyDescent="0.2">
      <c r="B156" s="652"/>
      <c r="C156" s="1176"/>
    </row>
    <row r="157" spans="2:3" x14ac:dyDescent="0.2">
      <c r="B157" s="652"/>
      <c r="C157" s="1176"/>
    </row>
    <row r="158" spans="2:3" x14ac:dyDescent="0.2">
      <c r="B158" s="652"/>
      <c r="C158" s="1176"/>
    </row>
    <row r="159" spans="2:3" x14ac:dyDescent="0.2">
      <c r="B159" s="652"/>
      <c r="C159" s="1176"/>
    </row>
    <row r="160" spans="2:3" x14ac:dyDescent="0.2">
      <c r="B160" s="652"/>
      <c r="C160" s="1176"/>
    </row>
    <row r="161" spans="2:3" x14ac:dyDescent="0.2">
      <c r="B161" s="652"/>
      <c r="C161" s="1176"/>
    </row>
    <row r="162" spans="2:3" x14ac:dyDescent="0.2">
      <c r="B162" s="652"/>
      <c r="C162" s="1176"/>
    </row>
    <row r="163" spans="2:3" x14ac:dyDescent="0.2">
      <c r="B163" s="652"/>
      <c r="C163" s="1176"/>
    </row>
    <row r="164" spans="2:3" x14ac:dyDescent="0.2">
      <c r="B164" s="652"/>
      <c r="C164" s="1176"/>
    </row>
    <row r="165" spans="2:3" x14ac:dyDescent="0.2">
      <c r="B165" s="652"/>
      <c r="C165" s="1176"/>
    </row>
    <row r="166" spans="2:3" x14ac:dyDescent="0.2">
      <c r="B166" s="652"/>
      <c r="C166" s="1176"/>
    </row>
    <row r="167" spans="2:3" x14ac:dyDescent="0.2">
      <c r="B167" s="652"/>
      <c r="C167" s="1176"/>
    </row>
    <row r="168" spans="2:3" x14ac:dyDescent="0.2">
      <c r="B168" s="652"/>
      <c r="C168" s="1176"/>
    </row>
    <row r="169" spans="2:3" x14ac:dyDescent="0.2">
      <c r="B169" s="652"/>
      <c r="C169" s="1176"/>
    </row>
    <row r="170" spans="2:3" x14ac:dyDescent="0.2">
      <c r="B170" s="652"/>
      <c r="C170" s="1176"/>
    </row>
    <row r="171" spans="2:3" x14ac:dyDescent="0.2">
      <c r="B171" s="652"/>
      <c r="C171" s="1176"/>
    </row>
    <row r="172" spans="2:3" x14ac:dyDescent="0.2">
      <c r="B172" s="652"/>
      <c r="C172" s="1176"/>
    </row>
    <row r="173" spans="2:3" x14ac:dyDescent="0.2">
      <c r="B173" s="652"/>
      <c r="C173" s="1176"/>
    </row>
    <row r="174" spans="2:3" x14ac:dyDescent="0.2">
      <c r="B174" s="652"/>
      <c r="C174" s="1176"/>
    </row>
    <row r="175" spans="2:3" x14ac:dyDescent="0.2">
      <c r="B175" s="652"/>
      <c r="C175" s="1176"/>
    </row>
    <row r="176" spans="2:3" x14ac:dyDescent="0.2">
      <c r="B176" s="652"/>
      <c r="C176" s="1176"/>
    </row>
    <row r="177" spans="2:3" x14ac:dyDescent="0.2">
      <c r="B177" s="652"/>
      <c r="C177" s="1176"/>
    </row>
    <row r="178" spans="2:3" x14ac:dyDescent="0.2">
      <c r="B178" s="652"/>
      <c r="C178" s="1176"/>
    </row>
    <row r="179" spans="2:3" x14ac:dyDescent="0.2">
      <c r="B179" s="652"/>
      <c r="C179" s="1176"/>
    </row>
  </sheetData>
  <autoFilter ref="A1:G179"/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activeCell="H28" sqref="H28"/>
    </sheetView>
  </sheetViews>
  <sheetFormatPr defaultRowHeight="11.25" x14ac:dyDescent="0.2"/>
  <cols>
    <col min="1" max="1" width="6.140625" style="3" bestFit="1" customWidth="1"/>
    <col min="2" max="2" width="8.42578125" style="3" bestFit="1" customWidth="1"/>
    <col min="3" max="3" width="11.7109375" style="3" bestFit="1" customWidth="1"/>
    <col min="4" max="4" width="71.42578125" style="3" bestFit="1" customWidth="1"/>
    <col min="5" max="5" width="10.140625" style="3" bestFit="1" customWidth="1"/>
    <col min="6" max="6" width="49.140625" style="3" bestFit="1" customWidth="1"/>
    <col min="7" max="7" width="11.42578125" style="649" bestFit="1" customWidth="1"/>
    <col min="8" max="16384" width="9.140625" style="3"/>
  </cols>
  <sheetData>
    <row r="1" spans="1:7" x14ac:dyDescent="0.2">
      <c r="A1" s="3" t="s">
        <v>851</v>
      </c>
      <c r="B1" s="3" t="s">
        <v>852</v>
      </c>
      <c r="C1" s="3" t="s">
        <v>666</v>
      </c>
      <c r="D1" s="3" t="s">
        <v>638</v>
      </c>
      <c r="E1" s="3" t="s">
        <v>718</v>
      </c>
      <c r="F1" s="3" t="s">
        <v>853</v>
      </c>
      <c r="G1" s="649" t="s">
        <v>854</v>
      </c>
    </row>
  </sheetData>
  <pageMargins left="0.7" right="0.7" top="0.75" bottom="0.75" header="0.3" footer="0.3"/>
  <tableParts count="1">
    <tablePart r:id="rId1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workbookViewId="0">
      <selection activeCell="C9" sqref="C9"/>
    </sheetView>
  </sheetViews>
  <sheetFormatPr defaultRowHeight="11.25" x14ac:dyDescent="0.2"/>
  <cols>
    <col min="1" max="1" width="10.7109375" style="3" customWidth="1"/>
    <col min="2" max="2" width="72.7109375" style="3" bestFit="1" customWidth="1"/>
    <col min="3" max="3" width="17" style="118" customWidth="1"/>
    <col min="4" max="15" width="11.140625" style="3" bestFit="1" customWidth="1"/>
    <col min="16" max="16384" width="9.140625" style="3"/>
  </cols>
  <sheetData>
    <row r="1" spans="1:15" ht="45" x14ac:dyDescent="0.2">
      <c r="A1" s="466" t="s">
        <v>136</v>
      </c>
      <c r="B1" s="467"/>
      <c r="C1" s="120" t="s">
        <v>1168</v>
      </c>
      <c r="D1" s="653" t="s">
        <v>572</v>
      </c>
      <c r="E1" s="653" t="s">
        <v>573</v>
      </c>
      <c r="F1" s="653" t="s">
        <v>574</v>
      </c>
      <c r="G1" s="653" t="s">
        <v>575</v>
      </c>
      <c r="H1" s="653" t="s">
        <v>576</v>
      </c>
      <c r="I1" s="653" t="s">
        <v>577</v>
      </c>
      <c r="J1" s="653" t="s">
        <v>578</v>
      </c>
      <c r="K1" s="653" t="s">
        <v>579</v>
      </c>
      <c r="L1" s="653" t="s">
        <v>580</v>
      </c>
      <c r="M1" s="653" t="s">
        <v>581</v>
      </c>
      <c r="N1" s="653" t="s">
        <v>582</v>
      </c>
      <c r="O1" s="653" t="s">
        <v>583</v>
      </c>
    </row>
    <row r="2" spans="1:15" x14ac:dyDescent="0.2">
      <c r="A2" s="470" t="s">
        <v>137</v>
      </c>
      <c r="B2" s="46"/>
      <c r="C2" s="880"/>
      <c r="D2" s="46"/>
      <c r="E2" s="46"/>
      <c r="F2" s="46"/>
      <c r="G2" s="46"/>
      <c r="H2" s="46"/>
      <c r="I2" s="46"/>
      <c r="J2" s="46"/>
      <c r="K2" s="46"/>
      <c r="L2" s="46"/>
      <c r="M2" s="46"/>
      <c r="N2" s="46"/>
      <c r="O2" s="46"/>
    </row>
    <row r="3" spans="1:15" x14ac:dyDescent="0.2">
      <c r="A3" s="471">
        <v>3201010000</v>
      </c>
      <c r="B3" s="48" t="s">
        <v>138</v>
      </c>
      <c r="C3" s="118">
        <v>1</v>
      </c>
      <c r="D3" s="185">
        <f>IF(Резерв_отпуск!$C3=1,SUMIFS(Смета_план[План, руб],Смета_план[Код статьи],Резерв_отпуск!$A3,Смета_план[Месяц],Резерв_отпуск!D$1)/1000,0)</f>
        <v>0</v>
      </c>
      <c r="E3" s="185">
        <f>IF(Резерв_отпуск!$C3=1,SUMIFS(Смета_план[План, руб],Смета_план[Код статьи],Резерв_отпуск!$A3,Смета_план[Месяц],Резерв_отпуск!E$1)/1000,0)</f>
        <v>0</v>
      </c>
      <c r="F3" s="185">
        <f>IF(Резерв_отпуск!$C3=1,SUMIFS(Смета_план[План, руб],Смета_план[Код статьи],Резерв_отпуск!$A3,Смета_план[Месяц],Резерв_отпуск!F$1)/1000,0)</f>
        <v>0</v>
      </c>
      <c r="G3" s="185">
        <f>IF(Резерв_отпуск!$C3=1,SUMIFS(Смета_план[План, руб],Смета_план[Код статьи],Резерв_отпуск!$A3,Смета_план[Месяц],Резерв_отпуск!G$1)/1000,0)</f>
        <v>0</v>
      </c>
      <c r="H3" s="185">
        <f>IF(Резерв_отпуск!$C3=1,SUMIFS(Смета_план[План, руб],Смета_план[Код статьи],Резерв_отпуск!$A3,Смета_план[Месяц],Резерв_отпуск!H$1)/1000,0)</f>
        <v>0</v>
      </c>
      <c r="I3" s="185">
        <f>IF(Резерв_отпуск!$C3=1,SUMIFS(Смета_план[План, руб],Смета_план[Код статьи],Резерв_отпуск!$A3,Смета_план[Месяц],Резерв_отпуск!I$1)/1000,0)</f>
        <v>0</v>
      </c>
      <c r="J3" s="185">
        <f>IF(Резерв_отпуск!$C3=1,SUMIFS(Смета_план[План, руб],Смета_план[Код статьи],Резерв_отпуск!$A3,Смета_план[Месяц],Резерв_отпуск!J$1)/1000,0)</f>
        <v>0</v>
      </c>
      <c r="K3" s="185">
        <f>IF(Резерв_отпуск!$C3=1,SUMIFS(Смета_план[План, руб],Смета_план[Код статьи],Резерв_отпуск!$A3,Смета_план[Месяц],Резерв_отпуск!K$1)/1000,0)</f>
        <v>0</v>
      </c>
      <c r="L3" s="185">
        <f>IF(Резерв_отпуск!$C3=1,SUMIFS(Смета_план[План, руб],Смета_план[Код статьи],Резерв_отпуск!$A3,Смета_план[Месяц],Резерв_отпуск!L$1)/1000,0)</f>
        <v>0</v>
      </c>
      <c r="M3" s="185">
        <f>IF(Резерв_отпуск!$C3=1,SUMIFS(Смета_план[План, руб],Смета_план[Код статьи],Резерв_отпуск!$A3,Смета_план[Месяц],Резерв_отпуск!M$1)/1000,0)</f>
        <v>0</v>
      </c>
      <c r="N3" s="185">
        <f>IF(Резерв_отпуск!$C3=1,SUMIFS(Смета_план[План, руб],Смета_план[Код статьи],Резерв_отпуск!$A3,Смета_план[Месяц],Резерв_отпуск!N$1)/1000,0)</f>
        <v>0</v>
      </c>
      <c r="O3" s="185">
        <f>IF(Резерв_отпуск!$C3=1,SUMIFS(Смета_план[План, руб],Смета_план[Код статьи],Резерв_отпуск!$A3,Смета_план[Месяц],Резерв_отпуск!O$1)/1000,0)</f>
        <v>0</v>
      </c>
    </row>
    <row r="4" spans="1:15" x14ac:dyDescent="0.2">
      <c r="A4" s="479">
        <v>3201020000</v>
      </c>
      <c r="B4" s="52" t="s">
        <v>139</v>
      </c>
      <c r="C4" s="118">
        <v>1</v>
      </c>
      <c r="D4" s="185">
        <f>IF(Резерв_отпуск!$C4=1,SUMIFS(Смета_план[План, руб],Смета_план[Код статьи],Резерв_отпуск!$A4,Смета_план[Месяц],Резерв_отпуск!D$1)/1000,0)</f>
        <v>0</v>
      </c>
      <c r="E4" s="185">
        <f>IF(Резерв_отпуск!$C4=1,SUMIFS(Смета_план[План, руб],Смета_план[Код статьи],Резерв_отпуск!$A4,Смета_план[Месяц],Резерв_отпуск!E$1)/1000,0)</f>
        <v>0</v>
      </c>
      <c r="F4" s="185">
        <f>IF(Резерв_отпуск!$C4=1,SUMIFS(Смета_план[План, руб],Смета_план[Код статьи],Резерв_отпуск!$A4,Смета_план[Месяц],Резерв_отпуск!F$1)/1000,0)</f>
        <v>0</v>
      </c>
      <c r="G4" s="185">
        <f>IF(Резерв_отпуск!$C4=1,SUMIFS(Смета_план[План, руб],Смета_план[Код статьи],Резерв_отпуск!$A4,Смета_план[Месяц],Резерв_отпуск!G$1)/1000,0)</f>
        <v>0</v>
      </c>
      <c r="H4" s="185">
        <f>IF(Резерв_отпуск!$C4=1,SUMIFS(Смета_план[План, руб],Смета_план[Код статьи],Резерв_отпуск!$A4,Смета_план[Месяц],Резерв_отпуск!H$1)/1000,0)</f>
        <v>0</v>
      </c>
      <c r="I4" s="185">
        <f>IF(Резерв_отпуск!$C4=1,SUMIFS(Смета_план[План, руб],Смета_план[Код статьи],Резерв_отпуск!$A4,Смета_план[Месяц],Резерв_отпуск!I$1)/1000,0)</f>
        <v>0</v>
      </c>
      <c r="J4" s="185">
        <f>IF(Резерв_отпуск!$C4=1,SUMIFS(Смета_план[План, руб],Смета_план[Код статьи],Резерв_отпуск!$A4,Смета_план[Месяц],Резерв_отпуск!J$1)/1000,0)</f>
        <v>0</v>
      </c>
      <c r="K4" s="185">
        <f>IF(Резерв_отпуск!$C4=1,SUMIFS(Смета_план[План, руб],Смета_план[Код статьи],Резерв_отпуск!$A4,Смета_план[Месяц],Резерв_отпуск!K$1)/1000,0)</f>
        <v>0</v>
      </c>
      <c r="L4" s="185">
        <f>IF(Резерв_отпуск!$C4=1,SUMIFS(Смета_план[План, руб],Смета_план[Код статьи],Резерв_отпуск!$A4,Смета_план[Месяц],Резерв_отпуск!L$1)/1000,0)</f>
        <v>0</v>
      </c>
      <c r="M4" s="185">
        <f>IF(Резерв_отпуск!$C4=1,SUMIFS(Смета_план[План, руб],Смета_план[Код статьи],Резерв_отпуск!$A4,Смета_план[Месяц],Резерв_отпуск!M$1)/1000,0)</f>
        <v>0</v>
      </c>
      <c r="N4" s="185">
        <f>IF(Резерв_отпуск!$C4=1,SUMIFS(Смета_план[План, руб],Смета_план[Код статьи],Резерв_отпуск!$A4,Смета_план[Месяц],Резерв_отпуск!N$1)/1000,0)</f>
        <v>0</v>
      </c>
      <c r="O4" s="185">
        <f>IF(Резерв_отпуск!$C4=1,SUMIFS(Смета_план[План, руб],Смета_план[Код статьи],Резерв_отпуск!$A4,Смета_план[Месяц],Резерв_отпуск!O$1)/1000,0)</f>
        <v>0</v>
      </c>
    </row>
    <row r="5" spans="1:15" x14ac:dyDescent="0.2">
      <c r="A5" s="471">
        <v>3201030000</v>
      </c>
      <c r="B5" s="48" t="s">
        <v>140</v>
      </c>
      <c r="C5" s="118">
        <v>0</v>
      </c>
      <c r="D5" s="185">
        <f>IF(Резерв_отпуск!$C5=1,SUMIFS(Смета_план[План, руб],Смета_план[Код статьи],Резерв_отпуск!$A5,Смета_план[Месяц],Резерв_отпуск!D$1)/1000,0)</f>
        <v>0</v>
      </c>
      <c r="E5" s="185">
        <f>IF(Резерв_отпуск!$C5=1,SUMIFS(Смета_план[План, руб],Смета_план[Код статьи],Резерв_отпуск!$A5,Смета_план[Месяц],Резерв_отпуск!E$1)/1000,0)</f>
        <v>0</v>
      </c>
      <c r="F5" s="185">
        <f>IF(Резерв_отпуск!$C5=1,SUMIFS(Смета_план[План, руб],Смета_план[Код статьи],Резерв_отпуск!$A5,Смета_план[Месяц],Резерв_отпуск!F$1)/1000,0)</f>
        <v>0</v>
      </c>
      <c r="G5" s="185">
        <f>IF(Резерв_отпуск!$C5=1,SUMIFS(Смета_план[План, руб],Смета_план[Код статьи],Резерв_отпуск!$A5,Смета_план[Месяц],Резерв_отпуск!G$1)/1000,0)</f>
        <v>0</v>
      </c>
      <c r="H5" s="185">
        <f>IF(Резерв_отпуск!$C5=1,SUMIFS(Смета_план[План, руб],Смета_план[Код статьи],Резерв_отпуск!$A5,Смета_план[Месяц],Резерв_отпуск!H$1)/1000,0)</f>
        <v>0</v>
      </c>
      <c r="I5" s="185">
        <f>IF(Резерв_отпуск!$C5=1,SUMIFS(Смета_план[План, руб],Смета_план[Код статьи],Резерв_отпуск!$A5,Смета_план[Месяц],Резерв_отпуск!I$1)/1000,0)</f>
        <v>0</v>
      </c>
      <c r="J5" s="185">
        <f>IF(Резерв_отпуск!$C5=1,SUMIFS(Смета_план[План, руб],Смета_план[Код статьи],Резерв_отпуск!$A5,Смета_план[Месяц],Резерв_отпуск!J$1)/1000,0)</f>
        <v>0</v>
      </c>
      <c r="K5" s="185">
        <f>IF(Резерв_отпуск!$C5=1,SUMIFS(Смета_план[План, руб],Смета_план[Код статьи],Резерв_отпуск!$A5,Смета_план[Месяц],Резерв_отпуск!K$1)/1000,0)</f>
        <v>0</v>
      </c>
      <c r="L5" s="185">
        <f>IF(Резерв_отпуск!$C5=1,SUMIFS(Смета_план[План, руб],Смета_план[Код статьи],Резерв_отпуск!$A5,Смета_план[Месяц],Резерв_отпуск!L$1)/1000,0)</f>
        <v>0</v>
      </c>
      <c r="M5" s="185">
        <f>IF(Резерв_отпуск!$C5=1,SUMIFS(Смета_план[План, руб],Смета_план[Код статьи],Резерв_отпуск!$A5,Смета_план[Месяц],Резерв_отпуск!M$1)/1000,0)</f>
        <v>0</v>
      </c>
      <c r="N5" s="185">
        <f>IF(Резерв_отпуск!$C5=1,SUMIFS(Смета_план[План, руб],Смета_план[Код статьи],Резерв_отпуск!$A5,Смета_план[Месяц],Резерв_отпуск!N$1)/1000,0)</f>
        <v>0</v>
      </c>
      <c r="O5" s="185">
        <f>IF(Резерв_отпуск!$C5=1,SUMIFS(Смета_план[План, руб],Смета_план[Код статьи],Резерв_отпуск!$A5,Смета_план[Месяц],Резерв_отпуск!O$1)/1000,0)</f>
        <v>0</v>
      </c>
    </row>
    <row r="6" spans="1:15" x14ac:dyDescent="0.2">
      <c r="A6" s="471">
        <v>3201040000</v>
      </c>
      <c r="B6" s="48" t="s">
        <v>141</v>
      </c>
      <c r="C6" s="118">
        <v>1</v>
      </c>
      <c r="D6" s="185">
        <f>IF(Резерв_отпуск!$C6=1,SUMIFS(Смета_план[План, руб],Смета_план[Код статьи],Резерв_отпуск!$A6,Смета_план[Месяц],Резерв_отпуск!D$1)/1000,0)</f>
        <v>0</v>
      </c>
      <c r="E6" s="185">
        <f>IF(Резерв_отпуск!$C6=1,SUMIFS(Смета_план[План, руб],Смета_план[Код статьи],Резерв_отпуск!$A6,Смета_план[Месяц],Резерв_отпуск!E$1)/1000,0)</f>
        <v>0</v>
      </c>
      <c r="F6" s="185">
        <f>IF(Резерв_отпуск!$C6=1,SUMIFS(Смета_план[План, руб],Смета_план[Код статьи],Резерв_отпуск!$A6,Смета_план[Месяц],Резерв_отпуск!F$1)/1000,0)</f>
        <v>0</v>
      </c>
      <c r="G6" s="185">
        <f>IF(Резерв_отпуск!$C6=1,SUMIFS(Смета_план[План, руб],Смета_план[Код статьи],Резерв_отпуск!$A6,Смета_план[Месяц],Резерв_отпуск!G$1)/1000,0)</f>
        <v>0</v>
      </c>
      <c r="H6" s="185">
        <f>IF(Резерв_отпуск!$C6=1,SUMIFS(Смета_план[План, руб],Смета_план[Код статьи],Резерв_отпуск!$A6,Смета_план[Месяц],Резерв_отпуск!H$1)/1000,0)</f>
        <v>0</v>
      </c>
      <c r="I6" s="185">
        <f>IF(Резерв_отпуск!$C6=1,SUMIFS(Смета_план[План, руб],Смета_план[Код статьи],Резерв_отпуск!$A6,Смета_план[Месяц],Резерв_отпуск!I$1)/1000,0)</f>
        <v>0</v>
      </c>
      <c r="J6" s="185">
        <f>IF(Резерв_отпуск!$C6=1,SUMIFS(Смета_план[План, руб],Смета_план[Код статьи],Резерв_отпуск!$A6,Смета_план[Месяц],Резерв_отпуск!J$1)/1000,0)</f>
        <v>0</v>
      </c>
      <c r="K6" s="185">
        <f>IF(Резерв_отпуск!$C6=1,SUMIFS(Смета_план[План, руб],Смета_план[Код статьи],Резерв_отпуск!$A6,Смета_план[Месяц],Резерв_отпуск!K$1)/1000,0)</f>
        <v>0</v>
      </c>
      <c r="L6" s="185">
        <f>IF(Резерв_отпуск!$C6=1,SUMIFS(Смета_план[План, руб],Смета_план[Код статьи],Резерв_отпуск!$A6,Смета_план[Месяц],Резерв_отпуск!L$1)/1000,0)</f>
        <v>0</v>
      </c>
      <c r="M6" s="185">
        <f>IF(Резерв_отпуск!$C6=1,SUMIFS(Смета_план[План, руб],Смета_план[Код статьи],Резерв_отпуск!$A6,Смета_план[Месяц],Резерв_отпуск!M$1)/1000,0)</f>
        <v>0</v>
      </c>
      <c r="N6" s="185">
        <f>IF(Резерв_отпуск!$C6=1,SUMIFS(Смета_план[План, руб],Смета_план[Код статьи],Резерв_отпуск!$A6,Смета_план[Месяц],Резерв_отпуск!N$1)/1000,0)</f>
        <v>0</v>
      </c>
      <c r="O6" s="185">
        <f>IF(Резерв_отпуск!$C6=1,SUMIFS(Смета_план[План, руб],Смета_план[Код статьи],Резерв_отпуск!$A6,Смета_план[Месяц],Резерв_отпуск!O$1)/1000,0)</f>
        <v>0</v>
      </c>
    </row>
    <row r="7" spans="1:15" x14ac:dyDescent="0.2">
      <c r="A7" s="471">
        <v>3201050000</v>
      </c>
      <c r="B7" s="48" t="s">
        <v>142</v>
      </c>
      <c r="C7" s="118">
        <v>1</v>
      </c>
      <c r="D7" s="185">
        <f>IF(Резерв_отпуск!$C7=1,SUMIFS(Смета_план[План, руб],Смета_план[Код статьи],Резерв_отпуск!$A7,Смета_план[Месяц],Резерв_отпуск!D$1)/1000,0)</f>
        <v>0</v>
      </c>
      <c r="E7" s="185">
        <f>IF(Резерв_отпуск!$C7=1,SUMIFS(Смета_план[План, руб],Смета_план[Код статьи],Резерв_отпуск!$A7,Смета_план[Месяц],Резерв_отпуск!E$1)/1000,0)</f>
        <v>0</v>
      </c>
      <c r="F7" s="185">
        <f>IF(Резерв_отпуск!$C7=1,SUMIFS(Смета_план[План, руб],Смета_план[Код статьи],Резерв_отпуск!$A7,Смета_план[Месяц],Резерв_отпуск!F$1)/1000,0)</f>
        <v>0</v>
      </c>
      <c r="G7" s="185">
        <f>IF(Резерв_отпуск!$C7=1,SUMIFS(Смета_план[План, руб],Смета_план[Код статьи],Резерв_отпуск!$A7,Смета_план[Месяц],Резерв_отпуск!G$1)/1000,0)</f>
        <v>0</v>
      </c>
      <c r="H7" s="185">
        <f>IF(Резерв_отпуск!$C7=1,SUMIFS(Смета_план[План, руб],Смета_план[Код статьи],Резерв_отпуск!$A7,Смета_план[Месяц],Резерв_отпуск!H$1)/1000,0)</f>
        <v>0</v>
      </c>
      <c r="I7" s="185">
        <f>IF(Резерв_отпуск!$C7=1,SUMIFS(Смета_план[План, руб],Смета_план[Код статьи],Резерв_отпуск!$A7,Смета_план[Месяц],Резерв_отпуск!I$1)/1000,0)</f>
        <v>0</v>
      </c>
      <c r="J7" s="185">
        <f>IF(Резерв_отпуск!$C7=1,SUMIFS(Смета_план[План, руб],Смета_план[Код статьи],Резерв_отпуск!$A7,Смета_план[Месяц],Резерв_отпуск!J$1)/1000,0)</f>
        <v>0</v>
      </c>
      <c r="K7" s="185">
        <f>IF(Резерв_отпуск!$C7=1,SUMIFS(Смета_план[План, руб],Смета_план[Код статьи],Резерв_отпуск!$A7,Смета_план[Месяц],Резерв_отпуск!K$1)/1000,0)</f>
        <v>0</v>
      </c>
      <c r="L7" s="185">
        <f>IF(Резерв_отпуск!$C7=1,SUMIFS(Смета_план[План, руб],Смета_план[Код статьи],Резерв_отпуск!$A7,Смета_план[Месяц],Резерв_отпуск!L$1)/1000,0)</f>
        <v>0</v>
      </c>
      <c r="M7" s="185">
        <f>IF(Резерв_отпуск!$C7=1,SUMIFS(Смета_план[План, руб],Смета_план[Код статьи],Резерв_отпуск!$A7,Смета_план[Месяц],Резерв_отпуск!M$1)/1000,0)</f>
        <v>0</v>
      </c>
      <c r="N7" s="185">
        <f>IF(Резерв_отпуск!$C7=1,SUMIFS(Смета_план[План, руб],Смета_план[Код статьи],Резерв_отпуск!$A7,Смета_план[Месяц],Резерв_отпуск!N$1)/1000,0)</f>
        <v>0</v>
      </c>
      <c r="O7" s="185">
        <f>IF(Резерв_отпуск!$C7=1,SUMIFS(Смета_план[План, руб],Смета_план[Код статьи],Резерв_отпуск!$A7,Смета_план[Месяц],Резерв_отпуск!O$1)/1000,0)</f>
        <v>0</v>
      </c>
    </row>
    <row r="8" spans="1:15" x14ac:dyDescent="0.2">
      <c r="A8" s="471">
        <v>3201060000</v>
      </c>
      <c r="B8" s="48" t="s">
        <v>143</v>
      </c>
      <c r="C8" s="118">
        <v>1</v>
      </c>
      <c r="D8" s="185">
        <f>IF(Резерв_отпуск!$C8=1,SUMIFS(Смета_план[План, руб],Смета_план[Код статьи],Резерв_отпуск!$A8,Смета_план[Месяц],Резерв_отпуск!D$1)/1000,0)</f>
        <v>0</v>
      </c>
      <c r="E8" s="185">
        <f>IF(Резерв_отпуск!$C8=1,SUMIFS(Смета_план[План, руб],Смета_план[Код статьи],Резерв_отпуск!$A8,Смета_план[Месяц],Резерв_отпуск!E$1)/1000,0)</f>
        <v>0</v>
      </c>
      <c r="F8" s="185">
        <f>IF(Резерв_отпуск!$C8=1,SUMIFS(Смета_план[План, руб],Смета_план[Код статьи],Резерв_отпуск!$A8,Смета_план[Месяц],Резерв_отпуск!F$1)/1000,0)</f>
        <v>0</v>
      </c>
      <c r="G8" s="185">
        <f>IF(Резерв_отпуск!$C8=1,SUMIFS(Смета_план[План, руб],Смета_план[Код статьи],Резерв_отпуск!$A8,Смета_план[Месяц],Резерв_отпуск!G$1)/1000,0)</f>
        <v>0</v>
      </c>
      <c r="H8" s="185">
        <f>IF(Резерв_отпуск!$C8=1,SUMIFS(Смета_план[План, руб],Смета_план[Код статьи],Резерв_отпуск!$A8,Смета_план[Месяц],Резерв_отпуск!H$1)/1000,0)</f>
        <v>0</v>
      </c>
      <c r="I8" s="185">
        <f>IF(Резерв_отпуск!$C8=1,SUMIFS(Смета_план[План, руб],Смета_план[Код статьи],Резерв_отпуск!$A8,Смета_план[Месяц],Резерв_отпуск!I$1)/1000,0)</f>
        <v>0</v>
      </c>
      <c r="J8" s="185">
        <f>IF(Резерв_отпуск!$C8=1,SUMIFS(Смета_план[План, руб],Смета_план[Код статьи],Резерв_отпуск!$A8,Смета_план[Месяц],Резерв_отпуск!J$1)/1000,0)</f>
        <v>0</v>
      </c>
      <c r="K8" s="185">
        <f>IF(Резерв_отпуск!$C8=1,SUMIFS(Смета_план[План, руб],Смета_план[Код статьи],Резерв_отпуск!$A8,Смета_план[Месяц],Резерв_отпуск!K$1)/1000,0)</f>
        <v>0</v>
      </c>
      <c r="L8" s="185">
        <f>IF(Резерв_отпуск!$C8=1,SUMIFS(Смета_план[План, руб],Смета_план[Код статьи],Резерв_отпуск!$A8,Смета_план[Месяц],Резерв_отпуск!L$1)/1000,0)</f>
        <v>0</v>
      </c>
      <c r="M8" s="185">
        <f>IF(Резерв_отпуск!$C8=1,SUMIFS(Смета_план[План, руб],Смета_план[Код статьи],Резерв_отпуск!$A8,Смета_план[Месяц],Резерв_отпуск!M$1)/1000,0)</f>
        <v>0</v>
      </c>
      <c r="N8" s="185">
        <f>IF(Резерв_отпуск!$C8=1,SUMIFS(Смета_план[План, руб],Смета_план[Код статьи],Резерв_отпуск!$A8,Смета_план[Месяц],Резерв_отпуск!N$1)/1000,0)</f>
        <v>0</v>
      </c>
      <c r="O8" s="185">
        <f>IF(Резерв_отпуск!$C8=1,SUMIFS(Смета_план[План, руб],Смета_план[Код статьи],Резерв_отпуск!$A8,Смета_план[Месяц],Резерв_отпуск!O$1)/1000,0)</f>
        <v>0</v>
      </c>
    </row>
    <row r="9" spans="1:15" x14ac:dyDescent="0.2">
      <c r="A9" s="471">
        <v>3201070000</v>
      </c>
      <c r="B9" s="48" t="s">
        <v>144</v>
      </c>
      <c r="C9" s="118">
        <v>0</v>
      </c>
      <c r="D9" s="185">
        <f>IF(Резерв_отпуск!$C9=1,SUMIFS(Смета_план[План, руб],Смета_план[Код статьи],Резерв_отпуск!$A9,Смета_план[Месяц],Резерв_отпуск!D$1)/1000,0)</f>
        <v>0</v>
      </c>
      <c r="E9" s="185">
        <f>IF(Резерв_отпуск!$C9=1,SUMIFS(Смета_план[План, руб],Смета_план[Код статьи],Резерв_отпуск!$A9,Смета_план[Месяц],Резерв_отпуск!E$1)/1000,0)</f>
        <v>0</v>
      </c>
      <c r="F9" s="185">
        <f>IF(Резерв_отпуск!$C9=1,SUMIFS(Смета_план[План, руб],Смета_план[Код статьи],Резерв_отпуск!$A9,Смета_план[Месяц],Резерв_отпуск!F$1)/1000,0)</f>
        <v>0</v>
      </c>
      <c r="G9" s="185">
        <f>IF(Резерв_отпуск!$C9=1,SUMIFS(Смета_план[План, руб],Смета_план[Код статьи],Резерв_отпуск!$A9,Смета_план[Месяц],Резерв_отпуск!G$1)/1000,0)</f>
        <v>0</v>
      </c>
      <c r="H9" s="185">
        <f>IF(Резерв_отпуск!$C9=1,SUMIFS(Смета_план[План, руб],Смета_план[Код статьи],Резерв_отпуск!$A9,Смета_план[Месяц],Резерв_отпуск!H$1)/1000,0)</f>
        <v>0</v>
      </c>
      <c r="I9" s="185">
        <f>IF(Резерв_отпуск!$C9=1,SUMIFS(Смета_план[План, руб],Смета_план[Код статьи],Резерв_отпуск!$A9,Смета_план[Месяц],Резерв_отпуск!I$1)/1000,0)</f>
        <v>0</v>
      </c>
      <c r="J9" s="185">
        <f>IF(Резерв_отпуск!$C9=1,SUMIFS(Смета_план[План, руб],Смета_план[Код статьи],Резерв_отпуск!$A9,Смета_план[Месяц],Резерв_отпуск!J$1)/1000,0)</f>
        <v>0</v>
      </c>
      <c r="K9" s="185">
        <f>IF(Резерв_отпуск!$C9=1,SUMIFS(Смета_план[План, руб],Смета_план[Код статьи],Резерв_отпуск!$A9,Смета_план[Месяц],Резерв_отпуск!K$1)/1000,0)</f>
        <v>0</v>
      </c>
      <c r="L9" s="185">
        <f>IF(Резерв_отпуск!$C9=1,SUMIFS(Смета_план[План, руб],Смета_план[Код статьи],Резерв_отпуск!$A9,Смета_план[Месяц],Резерв_отпуск!L$1)/1000,0)</f>
        <v>0</v>
      </c>
      <c r="M9" s="185">
        <f>IF(Резерв_отпуск!$C9=1,SUMIFS(Смета_план[План, руб],Смета_план[Код статьи],Резерв_отпуск!$A9,Смета_план[Месяц],Резерв_отпуск!M$1)/1000,0)</f>
        <v>0</v>
      </c>
      <c r="N9" s="185">
        <f>IF(Резерв_отпуск!$C9=1,SUMIFS(Смета_план[План, руб],Смета_план[Код статьи],Резерв_отпуск!$A9,Смета_план[Месяц],Резерв_отпуск!N$1)/1000,0)</f>
        <v>0</v>
      </c>
      <c r="O9" s="185">
        <f>IF(Резерв_отпуск!$C9=1,SUMIFS(Смета_план[План, руб],Смета_план[Код статьи],Резерв_отпуск!$A9,Смета_план[Месяц],Резерв_отпуск!O$1)/1000,0)</f>
        <v>0</v>
      </c>
    </row>
    <row r="10" spans="1:15" x14ac:dyDescent="0.2">
      <c r="A10" s="470" t="s">
        <v>145</v>
      </c>
      <c r="B10" s="46"/>
      <c r="C10" s="880"/>
      <c r="D10" s="46"/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</row>
    <row r="11" spans="1:15" x14ac:dyDescent="0.2">
      <c r="A11" s="480">
        <v>3202010000</v>
      </c>
      <c r="B11" s="481" t="s">
        <v>146</v>
      </c>
      <c r="C11" s="118">
        <v>1</v>
      </c>
      <c r="D11" s="185">
        <f>IF(Резерв_отпуск!$C11=1,SUMIFS(Смета_план[План, руб],Смета_план[Код статьи],Резерв_отпуск!$A11,Смета_план[Месяц],Резерв_отпуск!D$1)/1000,0)</f>
        <v>0</v>
      </c>
      <c r="E11" s="185">
        <f>IF(Резерв_отпуск!$C11=1,SUMIFS(Смета_план[План, руб],Смета_план[Код статьи],Резерв_отпуск!$A11,Смета_план[Месяц],Резерв_отпуск!E$1)/1000,0)</f>
        <v>0</v>
      </c>
      <c r="F11" s="185">
        <f>IF(Резерв_отпуск!$C11=1,SUMIFS(Смета_план[План, руб],Смета_план[Код статьи],Резерв_отпуск!$A11,Смета_план[Месяц],Резерв_отпуск!F$1)/1000,0)</f>
        <v>0</v>
      </c>
      <c r="G11" s="185">
        <f>IF(Резерв_отпуск!$C11=1,SUMIFS(Смета_план[План, руб],Смета_план[Код статьи],Резерв_отпуск!$A11,Смета_план[Месяц],Резерв_отпуск!G$1)/1000,0)</f>
        <v>0</v>
      </c>
      <c r="H11" s="185">
        <f>IF(Резерв_отпуск!$C11=1,SUMIFS(Смета_план[План, руб],Смета_план[Код статьи],Резерв_отпуск!$A11,Смета_план[Месяц],Резерв_отпуск!H$1)/1000,0)</f>
        <v>0</v>
      </c>
      <c r="I11" s="185">
        <f>IF(Резерв_отпуск!$C11=1,SUMIFS(Смета_план[План, руб],Смета_план[Код статьи],Резерв_отпуск!$A11,Смета_план[Месяц],Резерв_отпуск!I$1)/1000,0)</f>
        <v>0</v>
      </c>
      <c r="J11" s="185">
        <f>IF(Резерв_отпуск!$C11=1,SUMIFS(Смета_план[План, руб],Смета_план[Код статьи],Резерв_отпуск!$A11,Смета_план[Месяц],Резерв_отпуск!J$1)/1000,0)</f>
        <v>0</v>
      </c>
      <c r="K11" s="185">
        <f>IF(Резерв_отпуск!$C11=1,SUMIFS(Смета_план[План, руб],Смета_план[Код статьи],Резерв_отпуск!$A11,Смета_план[Месяц],Резерв_отпуск!K$1)/1000,0)</f>
        <v>0</v>
      </c>
      <c r="L11" s="185">
        <f>IF(Резерв_отпуск!$C11=1,SUMIFS(Смета_план[План, руб],Смета_план[Код статьи],Резерв_отпуск!$A11,Смета_план[Месяц],Резерв_отпуск!L$1)/1000,0)</f>
        <v>0</v>
      </c>
      <c r="M11" s="185">
        <f>IF(Резерв_отпуск!$C11=1,SUMIFS(Смета_план[План, руб],Смета_план[Код статьи],Резерв_отпуск!$A11,Смета_план[Месяц],Резерв_отпуск!M$1)/1000,0)</f>
        <v>0</v>
      </c>
      <c r="N11" s="185">
        <f>IF(Резерв_отпуск!$C11=1,SUMIFS(Смета_план[План, руб],Смета_план[Код статьи],Резерв_отпуск!$A11,Смета_план[Месяц],Резерв_отпуск!N$1)/1000,0)</f>
        <v>0</v>
      </c>
      <c r="O11" s="185">
        <f>IF(Резерв_отпуск!$C11=1,SUMIFS(Смета_план[План, руб],Смета_план[Код статьи],Резерв_отпуск!$A11,Смета_план[Месяц],Резерв_отпуск!O$1)/1000,0)</f>
        <v>0</v>
      </c>
    </row>
    <row r="12" spans="1:15" x14ac:dyDescent="0.2">
      <c r="A12" s="480">
        <v>3202020000</v>
      </c>
      <c r="B12" s="481" t="s">
        <v>147</v>
      </c>
      <c r="C12" s="118">
        <v>1</v>
      </c>
      <c r="D12" s="185">
        <f>IF(Резерв_отпуск!$C12=1,SUMIFS(Смета_план[План, руб],Смета_план[Код статьи],Резерв_отпуск!$A12,Смета_план[Месяц],Резерв_отпуск!D$1)/1000,0)</f>
        <v>0</v>
      </c>
      <c r="E12" s="185">
        <f>IF(Резерв_отпуск!$C12=1,SUMIFS(Смета_план[План, руб],Смета_план[Код статьи],Резерв_отпуск!$A12,Смета_план[Месяц],Резерв_отпуск!E$1)/1000,0)</f>
        <v>0</v>
      </c>
      <c r="F12" s="185">
        <f>IF(Резерв_отпуск!$C12=1,SUMIFS(Смета_план[План, руб],Смета_план[Код статьи],Резерв_отпуск!$A12,Смета_план[Месяц],Резерв_отпуск!F$1)/1000,0)</f>
        <v>0</v>
      </c>
      <c r="G12" s="185">
        <f>IF(Резерв_отпуск!$C12=1,SUMIFS(Смета_план[План, руб],Смета_план[Код статьи],Резерв_отпуск!$A12,Смета_план[Месяц],Резерв_отпуск!G$1)/1000,0)</f>
        <v>0</v>
      </c>
      <c r="H12" s="185">
        <f>IF(Резерв_отпуск!$C12=1,SUMIFS(Смета_план[План, руб],Смета_план[Код статьи],Резерв_отпуск!$A12,Смета_план[Месяц],Резерв_отпуск!H$1)/1000,0)</f>
        <v>0</v>
      </c>
      <c r="I12" s="185">
        <f>IF(Резерв_отпуск!$C12=1,SUMIFS(Смета_план[План, руб],Смета_план[Код статьи],Резерв_отпуск!$A12,Смета_план[Месяц],Резерв_отпуск!I$1)/1000,0)</f>
        <v>0</v>
      </c>
      <c r="J12" s="185">
        <f>IF(Резерв_отпуск!$C12=1,SUMIFS(Смета_план[План, руб],Смета_план[Код статьи],Резерв_отпуск!$A12,Смета_план[Месяц],Резерв_отпуск!J$1)/1000,0)</f>
        <v>0</v>
      </c>
      <c r="K12" s="185">
        <f>IF(Резерв_отпуск!$C12=1,SUMIFS(Смета_план[План, руб],Смета_план[Код статьи],Резерв_отпуск!$A12,Смета_план[Месяц],Резерв_отпуск!K$1)/1000,0)</f>
        <v>0</v>
      </c>
      <c r="L12" s="185">
        <f>IF(Резерв_отпуск!$C12=1,SUMIFS(Смета_план[План, руб],Смета_план[Код статьи],Резерв_отпуск!$A12,Смета_план[Месяц],Резерв_отпуск!L$1)/1000,0)</f>
        <v>0</v>
      </c>
      <c r="M12" s="185">
        <f>IF(Резерв_отпуск!$C12=1,SUMIFS(Смета_план[План, руб],Смета_план[Код статьи],Резерв_отпуск!$A12,Смета_план[Месяц],Резерв_отпуск!M$1)/1000,0)</f>
        <v>0</v>
      </c>
      <c r="N12" s="185">
        <f>IF(Резерв_отпуск!$C12=1,SUMIFS(Смета_план[План, руб],Смета_план[Код статьи],Резерв_отпуск!$A12,Смета_план[Месяц],Резерв_отпуск!N$1)/1000,0)</f>
        <v>0</v>
      </c>
      <c r="O12" s="185">
        <f>IF(Резерв_отпуск!$C12=1,SUMIFS(Смета_план[План, руб],Смета_план[Код статьи],Резерв_отпуск!$A12,Смета_план[Месяц],Резерв_отпуск!O$1)/1000,0)</f>
        <v>0</v>
      </c>
    </row>
    <row r="13" spans="1:15" x14ac:dyDescent="0.2">
      <c r="A13" s="471">
        <v>3202030000</v>
      </c>
      <c r="B13" s="48" t="s">
        <v>148</v>
      </c>
      <c r="C13" s="118">
        <v>1</v>
      </c>
      <c r="D13" s="185">
        <f>IF(Резерв_отпуск!$C13=1,SUMIFS(Смета_план[План, руб],Смета_план[Код статьи],Резерв_отпуск!$A13,Смета_план[Месяц],Резерв_отпуск!D$1)/1000,0)</f>
        <v>0</v>
      </c>
      <c r="E13" s="185">
        <f>IF(Резерв_отпуск!$C13=1,SUMIFS(Смета_план[План, руб],Смета_план[Код статьи],Резерв_отпуск!$A13,Смета_план[Месяц],Резерв_отпуск!E$1)/1000,0)</f>
        <v>0</v>
      </c>
      <c r="F13" s="185">
        <f>IF(Резерв_отпуск!$C13=1,SUMIFS(Смета_план[План, руб],Смета_план[Код статьи],Резерв_отпуск!$A13,Смета_план[Месяц],Резерв_отпуск!F$1)/1000,0)</f>
        <v>0</v>
      </c>
      <c r="G13" s="185">
        <f>IF(Резерв_отпуск!$C13=1,SUMIFS(Смета_план[План, руб],Смета_план[Код статьи],Резерв_отпуск!$A13,Смета_план[Месяц],Резерв_отпуск!G$1)/1000,0)</f>
        <v>0</v>
      </c>
      <c r="H13" s="185">
        <f>IF(Резерв_отпуск!$C13=1,SUMIFS(Смета_план[План, руб],Смета_план[Код статьи],Резерв_отпуск!$A13,Смета_план[Месяц],Резерв_отпуск!H$1)/1000,0)</f>
        <v>0</v>
      </c>
      <c r="I13" s="185">
        <f>IF(Резерв_отпуск!$C13=1,SUMIFS(Смета_план[План, руб],Смета_план[Код статьи],Резерв_отпуск!$A13,Смета_план[Месяц],Резерв_отпуск!I$1)/1000,0)</f>
        <v>0</v>
      </c>
      <c r="J13" s="185">
        <f>IF(Резерв_отпуск!$C13=1,SUMIFS(Смета_план[План, руб],Смета_план[Код статьи],Резерв_отпуск!$A13,Смета_план[Месяц],Резерв_отпуск!J$1)/1000,0)</f>
        <v>0</v>
      </c>
      <c r="K13" s="185">
        <f>IF(Резерв_отпуск!$C13=1,SUMIFS(Смета_план[План, руб],Смета_план[Код статьи],Резерв_отпуск!$A13,Смета_план[Месяц],Резерв_отпуск!K$1)/1000,0)</f>
        <v>0</v>
      </c>
      <c r="L13" s="185">
        <f>IF(Резерв_отпуск!$C13=1,SUMIFS(Смета_план[План, руб],Смета_план[Код статьи],Резерв_отпуск!$A13,Смета_план[Месяц],Резерв_отпуск!L$1)/1000,0)</f>
        <v>0</v>
      </c>
      <c r="M13" s="185">
        <f>IF(Резерв_отпуск!$C13=1,SUMIFS(Смета_план[План, руб],Смета_план[Код статьи],Резерв_отпуск!$A13,Смета_план[Месяц],Резерв_отпуск!M$1)/1000,0)</f>
        <v>0</v>
      </c>
      <c r="N13" s="185">
        <f>IF(Резерв_отпуск!$C13=1,SUMIFS(Смета_план[План, руб],Смета_план[Код статьи],Резерв_отпуск!$A13,Смета_план[Месяц],Резерв_отпуск!N$1)/1000,0)</f>
        <v>0</v>
      </c>
      <c r="O13" s="185">
        <f>IF(Резерв_отпуск!$C13=1,SUMIFS(Смета_план[План, руб],Смета_план[Код статьи],Резерв_отпуск!$A13,Смета_план[Месяц],Резерв_отпуск!O$1)/1000,0)</f>
        <v>0</v>
      </c>
    </row>
    <row r="14" spans="1:15" x14ac:dyDescent="0.2">
      <c r="A14" s="471">
        <v>3202040000</v>
      </c>
      <c r="B14" s="48" t="s">
        <v>149</v>
      </c>
      <c r="C14" s="118">
        <v>1</v>
      </c>
      <c r="D14" s="185">
        <f>IF(Резерв_отпуск!$C14=1,SUMIFS(Смета_план[План, руб],Смета_план[Код статьи],Резерв_отпуск!$A14,Смета_план[Месяц],Резерв_отпуск!D$1)/1000,0)</f>
        <v>0</v>
      </c>
      <c r="E14" s="185">
        <f>IF(Резерв_отпуск!$C14=1,SUMIFS(Смета_план[План, руб],Смета_план[Код статьи],Резерв_отпуск!$A14,Смета_план[Месяц],Резерв_отпуск!E$1)/1000,0)</f>
        <v>0</v>
      </c>
      <c r="F14" s="185">
        <f>IF(Резерв_отпуск!$C14=1,SUMIFS(Смета_план[План, руб],Смета_план[Код статьи],Резерв_отпуск!$A14,Смета_план[Месяц],Резерв_отпуск!F$1)/1000,0)</f>
        <v>0</v>
      </c>
      <c r="G14" s="185">
        <f>IF(Резерв_отпуск!$C14=1,SUMIFS(Смета_план[План, руб],Смета_план[Код статьи],Резерв_отпуск!$A14,Смета_план[Месяц],Резерв_отпуск!G$1)/1000,0)</f>
        <v>0</v>
      </c>
      <c r="H14" s="185">
        <f>IF(Резерв_отпуск!$C14=1,SUMIFS(Смета_план[План, руб],Смета_план[Код статьи],Резерв_отпуск!$A14,Смета_план[Месяц],Резерв_отпуск!H$1)/1000,0)</f>
        <v>0</v>
      </c>
      <c r="I14" s="185">
        <f>IF(Резерв_отпуск!$C14=1,SUMIFS(Смета_план[План, руб],Смета_план[Код статьи],Резерв_отпуск!$A14,Смета_план[Месяц],Резерв_отпуск!I$1)/1000,0)</f>
        <v>0</v>
      </c>
      <c r="J14" s="185">
        <f>IF(Резерв_отпуск!$C14=1,SUMIFS(Смета_план[План, руб],Смета_план[Код статьи],Резерв_отпуск!$A14,Смета_план[Месяц],Резерв_отпуск!J$1)/1000,0)</f>
        <v>0</v>
      </c>
      <c r="K14" s="185">
        <f>IF(Резерв_отпуск!$C14=1,SUMIFS(Смета_план[План, руб],Смета_план[Код статьи],Резерв_отпуск!$A14,Смета_план[Месяц],Резерв_отпуск!K$1)/1000,0)</f>
        <v>0</v>
      </c>
      <c r="L14" s="185">
        <f>IF(Резерв_отпуск!$C14=1,SUMIFS(Смета_план[План, руб],Смета_план[Код статьи],Резерв_отпуск!$A14,Смета_план[Месяц],Резерв_отпуск!L$1)/1000,0)</f>
        <v>0</v>
      </c>
      <c r="M14" s="185">
        <f>IF(Резерв_отпуск!$C14=1,SUMIFS(Смета_план[План, руб],Смета_план[Код статьи],Резерв_отпуск!$A14,Смета_план[Месяц],Резерв_отпуск!M$1)/1000,0)</f>
        <v>0</v>
      </c>
      <c r="N14" s="185">
        <f>IF(Резерв_отпуск!$C14=1,SUMIFS(Смета_план[План, руб],Смета_план[Код статьи],Резерв_отпуск!$A14,Смета_план[Месяц],Резерв_отпуск!N$1)/1000,0)</f>
        <v>0</v>
      </c>
      <c r="O14" s="185">
        <f>IF(Резерв_отпуск!$C14=1,SUMIFS(Смета_план[План, руб],Смета_план[Код статьи],Резерв_отпуск!$A14,Смета_план[Месяц],Резерв_отпуск!O$1)/1000,0)</f>
        <v>0</v>
      </c>
    </row>
    <row r="15" spans="1:15" x14ac:dyDescent="0.2">
      <c r="A15" s="470" t="s">
        <v>150</v>
      </c>
      <c r="B15" s="46"/>
      <c r="C15" s="880"/>
      <c r="D15" s="46"/>
      <c r="E15" s="46"/>
      <c r="F15" s="46"/>
      <c r="G15" s="46"/>
      <c r="H15" s="46"/>
      <c r="I15" s="46"/>
      <c r="J15" s="46"/>
      <c r="K15" s="46"/>
      <c r="L15" s="46"/>
      <c r="M15" s="46"/>
      <c r="N15" s="46"/>
      <c r="O15" s="46"/>
    </row>
    <row r="16" spans="1:15" x14ac:dyDescent="0.2">
      <c r="A16" s="471">
        <v>3203010000</v>
      </c>
      <c r="B16" s="48" t="s">
        <v>151</v>
      </c>
      <c r="C16" s="118">
        <v>1</v>
      </c>
      <c r="D16" s="185">
        <f>IF(Резерв_отпуск!$C16=1,SUMIFS(Смета_план[План, руб],Смета_план[Код статьи],Резерв_отпуск!$A16,Смета_план[Месяц],Резерв_отпуск!D$1)/1000,0)</f>
        <v>0</v>
      </c>
      <c r="E16" s="185">
        <f>IF(Резерв_отпуск!$C16=1,SUMIFS(Смета_план[План, руб],Смета_план[Код статьи],Резерв_отпуск!$A16,Смета_план[Месяц],Резерв_отпуск!E$1)/1000,0)</f>
        <v>0</v>
      </c>
      <c r="F16" s="185">
        <f>IF(Резерв_отпуск!$C16=1,SUMIFS(Смета_план[План, руб],Смета_план[Код статьи],Резерв_отпуск!$A16,Смета_план[Месяц],Резерв_отпуск!F$1)/1000,0)</f>
        <v>0</v>
      </c>
      <c r="G16" s="185">
        <f>IF(Резерв_отпуск!$C16=1,SUMIFS(Смета_план[План, руб],Смета_план[Код статьи],Резерв_отпуск!$A16,Смета_план[Месяц],Резерв_отпуск!G$1)/1000,0)</f>
        <v>0</v>
      </c>
      <c r="H16" s="185">
        <f>IF(Резерв_отпуск!$C16=1,SUMIFS(Смета_план[План, руб],Смета_план[Код статьи],Резерв_отпуск!$A16,Смета_план[Месяц],Резерв_отпуск!H$1)/1000,0)</f>
        <v>0</v>
      </c>
      <c r="I16" s="185">
        <f>IF(Резерв_отпуск!$C16=1,SUMIFS(Смета_план[План, руб],Смета_план[Код статьи],Резерв_отпуск!$A16,Смета_план[Месяц],Резерв_отпуск!I$1)/1000,0)</f>
        <v>0</v>
      </c>
      <c r="J16" s="185">
        <f>IF(Резерв_отпуск!$C16=1,SUMIFS(Смета_план[План, руб],Смета_план[Код статьи],Резерв_отпуск!$A16,Смета_план[Месяц],Резерв_отпуск!J$1)/1000,0)</f>
        <v>0</v>
      </c>
      <c r="K16" s="185">
        <f>IF(Резерв_отпуск!$C16=1,SUMIFS(Смета_план[План, руб],Смета_план[Код статьи],Резерв_отпуск!$A16,Смета_план[Месяц],Резерв_отпуск!K$1)/1000,0)</f>
        <v>0</v>
      </c>
      <c r="L16" s="185">
        <f>IF(Резерв_отпуск!$C16=1,SUMIFS(Смета_план[План, руб],Смета_план[Код статьи],Резерв_отпуск!$A16,Смета_план[Месяц],Резерв_отпуск!L$1)/1000,0)</f>
        <v>0</v>
      </c>
      <c r="M16" s="185">
        <f>IF(Резерв_отпуск!$C16=1,SUMIFS(Смета_план[План, руб],Смета_план[Код статьи],Резерв_отпуск!$A16,Смета_план[Месяц],Резерв_отпуск!M$1)/1000,0)</f>
        <v>0</v>
      </c>
      <c r="N16" s="185">
        <f>IF(Резерв_отпуск!$C16=1,SUMIFS(Смета_план[План, руб],Смета_план[Код статьи],Резерв_отпуск!$A16,Смета_план[Месяц],Резерв_отпуск!N$1)/1000,0)</f>
        <v>0</v>
      </c>
      <c r="O16" s="185">
        <f>IF(Резерв_отпуск!$C16=1,SUMIFS(Смета_план[План, руб],Смета_план[Код статьи],Резерв_отпуск!$A16,Смета_план[Месяц],Резерв_отпуск!O$1)/1000,0)</f>
        <v>0</v>
      </c>
    </row>
    <row r="17" spans="1:15" x14ac:dyDescent="0.2">
      <c r="A17" s="480">
        <v>3203020000</v>
      </c>
      <c r="B17" s="481" t="s">
        <v>152</v>
      </c>
      <c r="C17" s="118">
        <v>1</v>
      </c>
      <c r="D17" s="185">
        <f>IF(Резерв_отпуск!$C17=1,SUMIFS(Смета_план[План, руб],Смета_план[Код статьи],Резерв_отпуск!$A17,Смета_план[Месяц],Резерв_отпуск!D$1)/1000,0)</f>
        <v>0</v>
      </c>
      <c r="E17" s="185">
        <f>IF(Резерв_отпуск!$C17=1,SUMIFS(Смета_план[План, руб],Смета_план[Код статьи],Резерв_отпуск!$A17,Смета_план[Месяц],Резерв_отпуск!E$1)/1000,0)</f>
        <v>0</v>
      </c>
      <c r="F17" s="185">
        <f>IF(Резерв_отпуск!$C17=1,SUMIFS(Смета_план[План, руб],Смета_план[Код статьи],Резерв_отпуск!$A17,Смета_план[Месяц],Резерв_отпуск!F$1)/1000,0)</f>
        <v>0</v>
      </c>
      <c r="G17" s="185">
        <f>IF(Резерв_отпуск!$C17=1,SUMIFS(Смета_план[План, руб],Смета_план[Код статьи],Резерв_отпуск!$A17,Смета_план[Месяц],Резерв_отпуск!G$1)/1000,0)</f>
        <v>0</v>
      </c>
      <c r="H17" s="185">
        <f>IF(Резерв_отпуск!$C17=1,SUMIFS(Смета_план[План, руб],Смета_план[Код статьи],Резерв_отпуск!$A17,Смета_план[Месяц],Резерв_отпуск!H$1)/1000,0)</f>
        <v>0</v>
      </c>
      <c r="I17" s="185">
        <f>IF(Резерв_отпуск!$C17=1,SUMIFS(Смета_план[План, руб],Смета_план[Код статьи],Резерв_отпуск!$A17,Смета_план[Месяц],Резерв_отпуск!I$1)/1000,0)</f>
        <v>0</v>
      </c>
      <c r="J17" s="185">
        <f>IF(Резерв_отпуск!$C17=1,SUMIFS(Смета_план[План, руб],Смета_план[Код статьи],Резерв_отпуск!$A17,Смета_план[Месяц],Резерв_отпуск!J$1)/1000,0)</f>
        <v>0</v>
      </c>
      <c r="K17" s="185">
        <f>IF(Резерв_отпуск!$C17=1,SUMIFS(Смета_план[План, руб],Смета_план[Код статьи],Резерв_отпуск!$A17,Смета_план[Месяц],Резерв_отпуск!K$1)/1000,0)</f>
        <v>0</v>
      </c>
      <c r="L17" s="185">
        <f>IF(Резерв_отпуск!$C17=1,SUMIFS(Смета_план[План, руб],Смета_план[Код статьи],Резерв_отпуск!$A17,Смета_план[Месяц],Резерв_отпуск!L$1)/1000,0)</f>
        <v>0</v>
      </c>
      <c r="M17" s="185">
        <f>IF(Резерв_отпуск!$C17=1,SUMIFS(Смета_план[План, руб],Смета_план[Код статьи],Резерв_отпуск!$A17,Смета_план[Месяц],Резерв_отпуск!M$1)/1000,0)</f>
        <v>0</v>
      </c>
      <c r="N17" s="185">
        <f>IF(Резерв_отпуск!$C17=1,SUMIFS(Смета_план[План, руб],Смета_план[Код статьи],Резерв_отпуск!$A17,Смета_план[Месяц],Резерв_отпуск!N$1)/1000,0)</f>
        <v>0</v>
      </c>
      <c r="O17" s="185">
        <f>IF(Резерв_отпуск!$C17=1,SUMIFS(Смета_план[План, руб],Смета_план[Код статьи],Резерв_отпуск!$A17,Смета_план[Месяц],Резерв_отпуск!O$1)/1000,0)</f>
        <v>0</v>
      </c>
    </row>
    <row r="18" spans="1:15" x14ac:dyDescent="0.2">
      <c r="A18" s="470" t="s">
        <v>153</v>
      </c>
      <c r="B18" s="46"/>
      <c r="C18" s="880"/>
      <c r="D18" s="46"/>
      <c r="E18" s="46"/>
      <c r="F18" s="46"/>
      <c r="G18" s="46"/>
      <c r="H18" s="46"/>
      <c r="I18" s="46"/>
      <c r="J18" s="46"/>
      <c r="K18" s="46"/>
      <c r="L18" s="46"/>
      <c r="M18" s="46"/>
      <c r="N18" s="46"/>
      <c r="O18" s="46"/>
    </row>
    <row r="19" spans="1:15" x14ac:dyDescent="0.2">
      <c r="A19" s="471">
        <v>3204010000</v>
      </c>
      <c r="B19" s="48" t="s">
        <v>154</v>
      </c>
      <c r="C19" s="118">
        <v>0</v>
      </c>
      <c r="D19" s="185">
        <f>IF(Резерв_отпуск!$C19=1,SUMIFS(Смета_план[План, руб],Смета_план[Код статьи],Резерв_отпуск!$A19,Смета_план[Месяц],Резерв_отпуск!D$1)/1000,0)</f>
        <v>0</v>
      </c>
      <c r="E19" s="185">
        <f>IF(Резерв_отпуск!$C19=1,SUMIFS(Смета_план[План, руб],Смета_план[Код статьи],Резерв_отпуск!$A19,Смета_план[Месяц],Резерв_отпуск!E$1)/1000,0)</f>
        <v>0</v>
      </c>
      <c r="F19" s="185">
        <f>IF(Резерв_отпуск!$C19=1,SUMIFS(Смета_план[План, руб],Смета_план[Код статьи],Резерв_отпуск!$A19,Смета_план[Месяц],Резерв_отпуск!F$1)/1000,0)</f>
        <v>0</v>
      </c>
      <c r="G19" s="185">
        <f>IF(Резерв_отпуск!$C19=1,SUMIFS(Смета_план[План, руб],Смета_план[Код статьи],Резерв_отпуск!$A19,Смета_план[Месяц],Резерв_отпуск!G$1)/1000,0)</f>
        <v>0</v>
      </c>
      <c r="H19" s="185">
        <f>IF(Резерв_отпуск!$C19=1,SUMIFS(Смета_план[План, руб],Смета_план[Код статьи],Резерв_отпуск!$A19,Смета_план[Месяц],Резерв_отпуск!H$1)/1000,0)</f>
        <v>0</v>
      </c>
      <c r="I19" s="185">
        <f>IF(Резерв_отпуск!$C19=1,SUMIFS(Смета_план[План, руб],Смета_план[Код статьи],Резерв_отпуск!$A19,Смета_план[Месяц],Резерв_отпуск!I$1)/1000,0)</f>
        <v>0</v>
      </c>
      <c r="J19" s="185">
        <f>IF(Резерв_отпуск!$C19=1,SUMIFS(Смета_план[План, руб],Смета_план[Код статьи],Резерв_отпуск!$A19,Смета_план[Месяц],Резерв_отпуск!J$1)/1000,0)</f>
        <v>0</v>
      </c>
      <c r="K19" s="185">
        <f>IF(Резерв_отпуск!$C19=1,SUMIFS(Смета_план[План, руб],Смета_план[Код статьи],Резерв_отпуск!$A19,Смета_план[Месяц],Резерв_отпуск!K$1)/1000,0)</f>
        <v>0</v>
      </c>
      <c r="L19" s="185">
        <f>IF(Резерв_отпуск!$C19=1,SUMIFS(Смета_план[План, руб],Смета_план[Код статьи],Резерв_отпуск!$A19,Смета_план[Месяц],Резерв_отпуск!L$1)/1000,0)</f>
        <v>0</v>
      </c>
      <c r="M19" s="185">
        <f>IF(Резерв_отпуск!$C19=1,SUMIFS(Смета_план[План, руб],Смета_план[Код статьи],Резерв_отпуск!$A19,Смета_план[Месяц],Резерв_отпуск!M$1)/1000,0)</f>
        <v>0</v>
      </c>
      <c r="N19" s="185">
        <f>IF(Резерв_отпуск!$C19=1,SUMIFS(Смета_план[План, руб],Смета_план[Код статьи],Резерв_отпуск!$A19,Смета_план[Месяц],Резерв_отпуск!N$1)/1000,0)</f>
        <v>0</v>
      </c>
      <c r="O19" s="185">
        <f>IF(Резерв_отпуск!$C19=1,SUMIFS(Смета_план[План, руб],Смета_план[Код статьи],Резерв_отпуск!$A19,Смета_план[Месяц],Резерв_отпуск!O$1)/1000,0)</f>
        <v>0</v>
      </c>
    </row>
    <row r="20" spans="1:15" x14ac:dyDescent="0.2">
      <c r="A20" s="471">
        <v>3204020000</v>
      </c>
      <c r="B20" s="48" t="s">
        <v>155</v>
      </c>
      <c r="C20" s="118">
        <v>1</v>
      </c>
      <c r="D20" s="185">
        <f>IF(Резерв_отпуск!$C20=1,SUMIFS(Смета_план[План, руб],Смета_план[Код статьи],Резерв_отпуск!$A20,Смета_план[Месяц],Резерв_отпуск!D$1)/1000,0)</f>
        <v>0</v>
      </c>
      <c r="E20" s="185">
        <f>IF(Резерв_отпуск!$C20=1,SUMIFS(Смета_план[План, руб],Смета_план[Код статьи],Резерв_отпуск!$A20,Смета_план[Месяц],Резерв_отпуск!E$1)/1000,0)</f>
        <v>0</v>
      </c>
      <c r="F20" s="185">
        <f>IF(Резерв_отпуск!$C20=1,SUMIFS(Смета_план[План, руб],Смета_план[Код статьи],Резерв_отпуск!$A20,Смета_план[Месяц],Резерв_отпуск!F$1)/1000,0)</f>
        <v>0</v>
      </c>
      <c r="G20" s="185">
        <f>IF(Резерв_отпуск!$C20=1,SUMIFS(Смета_план[План, руб],Смета_план[Код статьи],Резерв_отпуск!$A20,Смета_план[Месяц],Резерв_отпуск!G$1)/1000,0)</f>
        <v>0</v>
      </c>
      <c r="H20" s="185">
        <f>IF(Резерв_отпуск!$C20=1,SUMIFS(Смета_план[План, руб],Смета_план[Код статьи],Резерв_отпуск!$A20,Смета_план[Месяц],Резерв_отпуск!H$1)/1000,0)</f>
        <v>0</v>
      </c>
      <c r="I20" s="185">
        <f>IF(Резерв_отпуск!$C20=1,SUMIFS(Смета_план[План, руб],Смета_план[Код статьи],Резерв_отпуск!$A20,Смета_план[Месяц],Резерв_отпуск!I$1)/1000,0)</f>
        <v>0</v>
      </c>
      <c r="J20" s="185">
        <f>IF(Резерв_отпуск!$C20=1,SUMIFS(Смета_план[План, руб],Смета_план[Код статьи],Резерв_отпуск!$A20,Смета_план[Месяц],Резерв_отпуск!J$1)/1000,0)</f>
        <v>0</v>
      </c>
      <c r="K20" s="185">
        <f>IF(Резерв_отпуск!$C20=1,SUMIFS(Смета_план[План, руб],Смета_план[Код статьи],Резерв_отпуск!$A20,Смета_план[Месяц],Резерв_отпуск!K$1)/1000,0)</f>
        <v>0</v>
      </c>
      <c r="L20" s="185">
        <f>IF(Резерв_отпуск!$C20=1,SUMIFS(Смета_план[План, руб],Смета_план[Код статьи],Резерв_отпуск!$A20,Смета_план[Месяц],Резерв_отпуск!L$1)/1000,0)</f>
        <v>0</v>
      </c>
      <c r="M20" s="185">
        <f>IF(Резерв_отпуск!$C20=1,SUMIFS(Смета_план[План, руб],Смета_план[Код статьи],Резерв_отпуск!$A20,Смета_план[Месяц],Резерв_отпуск!M$1)/1000,0)</f>
        <v>0</v>
      </c>
      <c r="N20" s="185">
        <f>IF(Резерв_отпуск!$C20=1,SUMIFS(Смета_план[План, руб],Смета_план[Код статьи],Резерв_отпуск!$A20,Смета_план[Месяц],Резерв_отпуск!N$1)/1000,0)</f>
        <v>0</v>
      </c>
      <c r="O20" s="185">
        <f>IF(Резерв_отпуск!$C20=1,SUMIFS(Смета_план[План, руб],Смета_план[Код статьи],Резерв_отпуск!$A20,Смета_план[Месяц],Резерв_отпуск!O$1)/1000,0)</f>
        <v>0</v>
      </c>
    </row>
    <row r="21" spans="1:15" x14ac:dyDescent="0.2">
      <c r="A21" s="471">
        <v>3204030000</v>
      </c>
      <c r="B21" s="48" t="s">
        <v>156</v>
      </c>
      <c r="C21" s="118">
        <v>0</v>
      </c>
      <c r="D21" s="185">
        <f>IF(Резерв_отпуск!$C21=1,SUMIFS(Смета_план[План, руб],Смета_план[Код статьи],Резерв_отпуск!$A21,Смета_план[Месяц],Резерв_отпуск!D$1)/1000,0)</f>
        <v>0</v>
      </c>
      <c r="E21" s="185">
        <f>IF(Резерв_отпуск!$C21=1,SUMIFS(Смета_план[План, руб],Смета_план[Код статьи],Резерв_отпуск!$A21,Смета_план[Месяц],Резерв_отпуск!E$1)/1000,0)</f>
        <v>0</v>
      </c>
      <c r="F21" s="185">
        <f>IF(Резерв_отпуск!$C21=1,SUMIFS(Смета_план[План, руб],Смета_план[Код статьи],Резерв_отпуск!$A21,Смета_план[Месяц],Резерв_отпуск!F$1)/1000,0)</f>
        <v>0</v>
      </c>
      <c r="G21" s="185">
        <f>IF(Резерв_отпуск!$C21=1,SUMIFS(Смета_план[План, руб],Смета_план[Код статьи],Резерв_отпуск!$A21,Смета_план[Месяц],Резерв_отпуск!G$1)/1000,0)</f>
        <v>0</v>
      </c>
      <c r="H21" s="185">
        <f>IF(Резерв_отпуск!$C21=1,SUMIFS(Смета_план[План, руб],Смета_план[Код статьи],Резерв_отпуск!$A21,Смета_план[Месяц],Резерв_отпуск!H$1)/1000,0)</f>
        <v>0</v>
      </c>
      <c r="I21" s="185">
        <f>IF(Резерв_отпуск!$C21=1,SUMIFS(Смета_план[План, руб],Смета_план[Код статьи],Резерв_отпуск!$A21,Смета_план[Месяц],Резерв_отпуск!I$1)/1000,0)</f>
        <v>0</v>
      </c>
      <c r="J21" s="185">
        <f>IF(Резерв_отпуск!$C21=1,SUMIFS(Смета_план[План, руб],Смета_план[Код статьи],Резерв_отпуск!$A21,Смета_план[Месяц],Резерв_отпуск!J$1)/1000,0)</f>
        <v>0</v>
      </c>
      <c r="K21" s="185">
        <f>IF(Резерв_отпуск!$C21=1,SUMIFS(Смета_план[План, руб],Смета_план[Код статьи],Резерв_отпуск!$A21,Смета_план[Месяц],Резерв_отпуск!K$1)/1000,0)</f>
        <v>0</v>
      </c>
      <c r="L21" s="185">
        <f>IF(Резерв_отпуск!$C21=1,SUMIFS(Смета_план[План, руб],Смета_план[Код статьи],Резерв_отпуск!$A21,Смета_план[Месяц],Резерв_отпуск!L$1)/1000,0)</f>
        <v>0</v>
      </c>
      <c r="M21" s="185">
        <f>IF(Резерв_отпуск!$C21=1,SUMIFS(Смета_план[План, руб],Смета_план[Код статьи],Резерв_отпуск!$A21,Смета_план[Месяц],Резерв_отпуск!M$1)/1000,0)</f>
        <v>0</v>
      </c>
      <c r="N21" s="185">
        <f>IF(Резерв_отпуск!$C21=1,SUMIFS(Смета_план[План, руб],Смета_план[Код статьи],Резерв_отпуск!$A21,Смета_план[Месяц],Резерв_отпуск!N$1)/1000,0)</f>
        <v>0</v>
      </c>
      <c r="O21" s="185">
        <f>IF(Резерв_отпуск!$C21=1,SUMIFS(Смета_план[План, руб],Смета_план[Код статьи],Резерв_отпуск!$A21,Смета_план[Месяц],Резерв_отпуск!O$1)/1000,0)</f>
        <v>0</v>
      </c>
    </row>
    <row r="22" spans="1:15" x14ac:dyDescent="0.2">
      <c r="A22" s="471">
        <v>3204040000</v>
      </c>
      <c r="B22" s="48" t="s">
        <v>157</v>
      </c>
      <c r="C22" s="118">
        <v>1</v>
      </c>
      <c r="D22" s="185">
        <f>IF(Резерв_отпуск!$C22=1,SUMIFS(Смета_план[План, руб],Смета_план[Код статьи],Резерв_отпуск!$A22,Смета_план[Месяц],Резерв_отпуск!D$1)/1000,0)</f>
        <v>0</v>
      </c>
      <c r="E22" s="185">
        <f>IF(Резерв_отпуск!$C22=1,SUMIFS(Смета_план[План, руб],Смета_план[Код статьи],Резерв_отпуск!$A22,Смета_план[Месяц],Резерв_отпуск!E$1)/1000,0)</f>
        <v>0</v>
      </c>
      <c r="F22" s="185">
        <f>IF(Резерв_отпуск!$C22=1,SUMIFS(Смета_план[План, руб],Смета_план[Код статьи],Резерв_отпуск!$A22,Смета_план[Месяц],Резерв_отпуск!F$1)/1000,0)</f>
        <v>0</v>
      </c>
      <c r="G22" s="185">
        <f>IF(Резерв_отпуск!$C22=1,SUMIFS(Смета_план[План, руб],Смета_план[Код статьи],Резерв_отпуск!$A22,Смета_план[Месяц],Резерв_отпуск!G$1)/1000,0)</f>
        <v>0</v>
      </c>
      <c r="H22" s="185">
        <f>IF(Резерв_отпуск!$C22=1,SUMIFS(Смета_план[План, руб],Смета_план[Код статьи],Резерв_отпуск!$A22,Смета_план[Месяц],Резерв_отпуск!H$1)/1000,0)</f>
        <v>0</v>
      </c>
      <c r="I22" s="185">
        <f>IF(Резерв_отпуск!$C22=1,SUMIFS(Смета_план[План, руб],Смета_план[Код статьи],Резерв_отпуск!$A22,Смета_план[Месяц],Резерв_отпуск!I$1)/1000,0)</f>
        <v>0</v>
      </c>
      <c r="J22" s="185">
        <f>IF(Резерв_отпуск!$C22=1,SUMIFS(Смета_план[План, руб],Смета_план[Код статьи],Резерв_отпуск!$A22,Смета_план[Месяц],Резерв_отпуск!J$1)/1000,0)</f>
        <v>0</v>
      </c>
      <c r="K22" s="185">
        <f>IF(Резерв_отпуск!$C22=1,SUMIFS(Смета_план[План, руб],Смета_план[Код статьи],Резерв_отпуск!$A22,Смета_план[Месяц],Резерв_отпуск!K$1)/1000,0)</f>
        <v>0</v>
      </c>
      <c r="L22" s="185">
        <f>IF(Резерв_отпуск!$C22=1,SUMIFS(Смета_план[План, руб],Смета_план[Код статьи],Резерв_отпуск!$A22,Смета_план[Месяц],Резерв_отпуск!L$1)/1000,0)</f>
        <v>0</v>
      </c>
      <c r="M22" s="185">
        <f>IF(Резерв_отпуск!$C22=1,SUMIFS(Смета_план[План, руб],Смета_план[Код статьи],Резерв_отпуск!$A22,Смета_план[Месяц],Резерв_отпуск!M$1)/1000,0)</f>
        <v>0</v>
      </c>
      <c r="N22" s="185">
        <f>IF(Резерв_отпуск!$C22=1,SUMIFS(Смета_план[План, руб],Смета_план[Код статьи],Резерв_отпуск!$A22,Смета_план[Месяц],Резерв_отпуск!N$1)/1000,0)</f>
        <v>0</v>
      </c>
      <c r="O22" s="185">
        <f>IF(Резерв_отпуск!$C22=1,SUMIFS(Смета_план[План, руб],Смета_план[Код статьи],Резерв_отпуск!$A22,Смета_план[Месяц],Резерв_отпуск!O$1)/1000,0)</f>
        <v>0</v>
      </c>
    </row>
    <row r="23" spans="1:15" x14ac:dyDescent="0.2">
      <c r="A23" s="471">
        <v>3204050000</v>
      </c>
      <c r="B23" s="48" t="s">
        <v>158</v>
      </c>
      <c r="C23" s="118">
        <v>1</v>
      </c>
      <c r="D23" s="185">
        <f>IF(Резерв_отпуск!$C23=1,SUMIFS(Смета_план[План, руб],Смета_план[Код статьи],Резерв_отпуск!$A23,Смета_план[Месяц],Резерв_отпуск!D$1)/1000,0)</f>
        <v>0</v>
      </c>
      <c r="E23" s="185">
        <f>IF(Резерв_отпуск!$C23=1,SUMIFS(Смета_план[План, руб],Смета_план[Код статьи],Резерв_отпуск!$A23,Смета_план[Месяц],Резерв_отпуск!E$1)/1000,0)</f>
        <v>0</v>
      </c>
      <c r="F23" s="185">
        <f>IF(Резерв_отпуск!$C23=1,SUMIFS(Смета_план[План, руб],Смета_план[Код статьи],Резерв_отпуск!$A23,Смета_план[Месяц],Резерв_отпуск!F$1)/1000,0)</f>
        <v>0</v>
      </c>
      <c r="G23" s="185">
        <f>IF(Резерв_отпуск!$C23=1,SUMIFS(Смета_план[План, руб],Смета_план[Код статьи],Резерв_отпуск!$A23,Смета_план[Месяц],Резерв_отпуск!G$1)/1000,0)</f>
        <v>0</v>
      </c>
      <c r="H23" s="185">
        <f>IF(Резерв_отпуск!$C23=1,SUMIFS(Смета_план[План, руб],Смета_план[Код статьи],Резерв_отпуск!$A23,Смета_план[Месяц],Резерв_отпуск!H$1)/1000,0)</f>
        <v>0</v>
      </c>
      <c r="I23" s="185">
        <f>IF(Резерв_отпуск!$C23=1,SUMIFS(Смета_план[План, руб],Смета_план[Код статьи],Резерв_отпуск!$A23,Смета_план[Месяц],Резерв_отпуск!I$1)/1000,0)</f>
        <v>0</v>
      </c>
      <c r="J23" s="185">
        <f>IF(Резерв_отпуск!$C23=1,SUMIFS(Смета_план[План, руб],Смета_план[Код статьи],Резерв_отпуск!$A23,Смета_план[Месяц],Резерв_отпуск!J$1)/1000,0)</f>
        <v>0</v>
      </c>
      <c r="K23" s="185">
        <f>IF(Резерв_отпуск!$C23=1,SUMIFS(Смета_план[План, руб],Смета_план[Код статьи],Резерв_отпуск!$A23,Смета_план[Месяц],Резерв_отпуск!K$1)/1000,0)</f>
        <v>0</v>
      </c>
      <c r="L23" s="185">
        <f>IF(Резерв_отпуск!$C23=1,SUMIFS(Смета_план[План, руб],Смета_план[Код статьи],Резерв_отпуск!$A23,Смета_план[Месяц],Резерв_отпуск!L$1)/1000,0)</f>
        <v>0</v>
      </c>
      <c r="M23" s="185">
        <f>IF(Резерв_отпуск!$C23=1,SUMIFS(Смета_план[План, руб],Смета_план[Код статьи],Резерв_отпуск!$A23,Смета_план[Месяц],Резерв_отпуск!M$1)/1000,0)</f>
        <v>0</v>
      </c>
      <c r="N23" s="185">
        <f>IF(Резерв_отпуск!$C23=1,SUMIFS(Смета_план[План, руб],Смета_план[Код статьи],Резерв_отпуск!$A23,Смета_план[Месяц],Резерв_отпуск!N$1)/1000,0)</f>
        <v>0</v>
      </c>
      <c r="O23" s="185">
        <f>IF(Резерв_отпуск!$C23=1,SUMIFS(Смета_план[План, руб],Смета_план[Код статьи],Резерв_отпуск!$A23,Смета_план[Месяц],Резерв_отпуск!O$1)/1000,0)</f>
        <v>0</v>
      </c>
    </row>
    <row r="24" spans="1:15" x14ac:dyDescent="0.2">
      <c r="A24" s="471">
        <v>3204060000</v>
      </c>
      <c r="B24" s="48" t="s">
        <v>159</v>
      </c>
      <c r="C24" s="118">
        <v>1</v>
      </c>
      <c r="D24" s="185">
        <f>IF(Резерв_отпуск!$C24=1,SUMIFS(Смета_план[План, руб],Смета_план[Код статьи],Резерв_отпуск!$A24,Смета_план[Месяц],Резерв_отпуск!D$1)/1000,0)</f>
        <v>0</v>
      </c>
      <c r="E24" s="185">
        <f>IF(Резерв_отпуск!$C24=1,SUMIFS(Смета_план[План, руб],Смета_план[Код статьи],Резерв_отпуск!$A24,Смета_план[Месяц],Резерв_отпуск!E$1)/1000,0)</f>
        <v>0</v>
      </c>
      <c r="F24" s="185">
        <f>IF(Резерв_отпуск!$C24=1,SUMIFS(Смета_план[План, руб],Смета_план[Код статьи],Резерв_отпуск!$A24,Смета_план[Месяц],Резерв_отпуск!F$1)/1000,0)</f>
        <v>0</v>
      </c>
      <c r="G24" s="185">
        <f>IF(Резерв_отпуск!$C24=1,SUMIFS(Смета_план[План, руб],Смета_план[Код статьи],Резерв_отпуск!$A24,Смета_план[Месяц],Резерв_отпуск!G$1)/1000,0)</f>
        <v>0</v>
      </c>
      <c r="H24" s="185">
        <f>IF(Резерв_отпуск!$C24=1,SUMIFS(Смета_план[План, руб],Смета_план[Код статьи],Резерв_отпуск!$A24,Смета_план[Месяц],Резерв_отпуск!H$1)/1000,0)</f>
        <v>0</v>
      </c>
      <c r="I24" s="185">
        <f>IF(Резерв_отпуск!$C24=1,SUMIFS(Смета_план[План, руб],Смета_план[Код статьи],Резерв_отпуск!$A24,Смета_план[Месяц],Резерв_отпуск!I$1)/1000,0)</f>
        <v>0</v>
      </c>
      <c r="J24" s="185">
        <f>IF(Резерв_отпуск!$C24=1,SUMIFS(Смета_план[План, руб],Смета_план[Код статьи],Резерв_отпуск!$A24,Смета_план[Месяц],Резерв_отпуск!J$1)/1000,0)</f>
        <v>0</v>
      </c>
      <c r="K24" s="185">
        <f>IF(Резерв_отпуск!$C24=1,SUMIFS(Смета_план[План, руб],Смета_план[Код статьи],Резерв_отпуск!$A24,Смета_план[Месяц],Резерв_отпуск!K$1)/1000,0)</f>
        <v>0</v>
      </c>
      <c r="L24" s="185">
        <f>IF(Резерв_отпуск!$C24=1,SUMIFS(Смета_план[План, руб],Смета_план[Код статьи],Резерв_отпуск!$A24,Смета_план[Месяц],Резерв_отпуск!L$1)/1000,0)</f>
        <v>0</v>
      </c>
      <c r="M24" s="185">
        <f>IF(Резерв_отпуск!$C24=1,SUMIFS(Смета_план[План, руб],Смета_план[Код статьи],Резерв_отпуск!$A24,Смета_план[Месяц],Резерв_отпуск!M$1)/1000,0)</f>
        <v>0</v>
      </c>
      <c r="N24" s="185">
        <f>IF(Резерв_отпуск!$C24=1,SUMIFS(Смета_план[План, руб],Смета_план[Код статьи],Резерв_отпуск!$A24,Смета_план[Месяц],Резерв_отпуск!N$1)/1000,0)</f>
        <v>0</v>
      </c>
      <c r="O24" s="185">
        <f>IF(Резерв_отпуск!$C24=1,SUMIFS(Смета_план[План, руб],Смета_план[Код статьи],Резерв_отпуск!$A24,Смета_план[Месяц],Резерв_отпуск!O$1)/1000,0)</f>
        <v>0</v>
      </c>
    </row>
    <row r="25" spans="1:15" ht="14.25" customHeight="1" thickBot="1" x14ac:dyDescent="0.25">
      <c r="A25" s="471">
        <v>3204070000</v>
      </c>
      <c r="B25" s="48" t="s">
        <v>160</v>
      </c>
      <c r="C25" s="118">
        <v>0</v>
      </c>
      <c r="D25" s="185">
        <f>IF(Резерв_отпуск!$C25=1,SUMIFS(Смета_план[План, руб],Смета_план[Код статьи],Резерв_отпуск!$A25,Смета_план[Месяц],Резерв_отпуск!D$1)/1000,0)</f>
        <v>0</v>
      </c>
      <c r="E25" s="185">
        <f>IF(Резерв_отпуск!$C25=1,SUMIFS(Смета_план[План, руб],Смета_план[Код статьи],Резерв_отпуск!$A25,Смета_план[Месяц],Резерв_отпуск!E$1)/1000,0)</f>
        <v>0</v>
      </c>
      <c r="F25" s="185">
        <f>IF(Резерв_отпуск!$C25=1,SUMIFS(Смета_план[План, руб],Смета_план[Код статьи],Резерв_отпуск!$A25,Смета_план[Месяц],Резерв_отпуск!F$1)/1000,0)</f>
        <v>0</v>
      </c>
      <c r="G25" s="185">
        <f>IF(Резерв_отпуск!$C25=1,SUMIFS(Смета_план[План, руб],Смета_план[Код статьи],Резерв_отпуск!$A25,Смета_план[Месяц],Резерв_отпуск!G$1)/1000,0)</f>
        <v>0</v>
      </c>
      <c r="H25" s="185">
        <f>IF(Резерв_отпуск!$C25=1,SUMIFS(Смета_план[План, руб],Смета_план[Код статьи],Резерв_отпуск!$A25,Смета_план[Месяц],Резерв_отпуск!H$1)/1000,0)</f>
        <v>0</v>
      </c>
      <c r="I25" s="185">
        <f>IF(Резерв_отпуск!$C25=1,SUMIFS(Смета_план[План, руб],Смета_план[Код статьи],Резерв_отпуск!$A25,Смета_план[Месяц],Резерв_отпуск!I$1)/1000,0)</f>
        <v>0</v>
      </c>
      <c r="J25" s="185">
        <f>IF(Резерв_отпуск!$C25=1,SUMIFS(Смета_план[План, руб],Смета_план[Код статьи],Резерв_отпуск!$A25,Смета_план[Месяц],Резерв_отпуск!J$1)/1000,0)</f>
        <v>0</v>
      </c>
      <c r="K25" s="185">
        <f>IF(Резерв_отпуск!$C25=1,SUMIFS(Смета_план[План, руб],Смета_план[Код статьи],Резерв_отпуск!$A25,Смета_план[Месяц],Резерв_отпуск!K$1)/1000,0)</f>
        <v>0</v>
      </c>
      <c r="L25" s="185">
        <f>IF(Резерв_отпуск!$C25=1,SUMIFS(Смета_план[План, руб],Смета_план[Код статьи],Резерв_отпуск!$A25,Смета_план[Месяц],Резерв_отпуск!L$1)/1000,0)</f>
        <v>0</v>
      </c>
      <c r="M25" s="185">
        <f>IF(Резерв_отпуск!$C25=1,SUMIFS(Смета_план[План, руб],Смета_план[Код статьи],Резерв_отпуск!$A25,Смета_план[Месяц],Резерв_отпуск!M$1)/1000,0)</f>
        <v>0</v>
      </c>
      <c r="N25" s="185">
        <f>IF(Резерв_отпуск!$C25=1,SUMIFS(Смета_план[План, руб],Смета_план[Код статьи],Резерв_отпуск!$A25,Смета_план[Месяц],Резерв_отпуск!N$1)/1000,0)</f>
        <v>0</v>
      </c>
      <c r="O25" s="185">
        <f>IF(Резерв_отпуск!$C25=1,SUMIFS(Смета_план[План, руб],Смета_план[Код статьи],Резерв_отпуск!$A25,Смета_план[Месяц],Резерв_отпуск!O$1)/1000,0)</f>
        <v>0</v>
      </c>
    </row>
    <row r="26" spans="1:15" s="172" customFormat="1" ht="12.75" thickTop="1" thickBot="1" x14ac:dyDescent="0.25">
      <c r="A26" s="1572" t="s">
        <v>1169</v>
      </c>
      <c r="B26" s="1572"/>
      <c r="C26" s="854"/>
      <c r="D26" s="848">
        <f>SUM(D3:D25)</f>
        <v>0</v>
      </c>
      <c r="E26" s="848">
        <f t="shared" ref="E26:O26" si="0">SUM(E3:E25)</f>
        <v>0</v>
      </c>
      <c r="F26" s="848">
        <f t="shared" si="0"/>
        <v>0</v>
      </c>
      <c r="G26" s="848">
        <f t="shared" si="0"/>
        <v>0</v>
      </c>
      <c r="H26" s="848">
        <f t="shared" si="0"/>
        <v>0</v>
      </c>
      <c r="I26" s="848">
        <f t="shared" si="0"/>
        <v>0</v>
      </c>
      <c r="J26" s="848">
        <f t="shared" si="0"/>
        <v>0</v>
      </c>
      <c r="K26" s="848">
        <f t="shared" si="0"/>
        <v>0</v>
      </c>
      <c r="L26" s="848">
        <f t="shared" si="0"/>
        <v>0</v>
      </c>
      <c r="M26" s="848">
        <f t="shared" si="0"/>
        <v>0</v>
      </c>
      <c r="N26" s="848">
        <f t="shared" si="0"/>
        <v>0</v>
      </c>
      <c r="O26" s="848">
        <f t="shared" si="0"/>
        <v>0</v>
      </c>
    </row>
    <row r="27" spans="1:15" s="172" customFormat="1" ht="12.75" thickTop="1" thickBot="1" x14ac:dyDescent="0.25">
      <c r="A27" s="849">
        <v>3204030000</v>
      </c>
      <c r="B27" s="850" t="s">
        <v>156</v>
      </c>
      <c r="C27" s="881">
        <v>1</v>
      </c>
      <c r="D27" s="851">
        <f>IF(Резерв_отпуск!$C27=1,SUMIFS(Смета_план[План, руб],Смета_план[Код статьи],Резерв_отпуск!$A27,Смета_план[Месяц],Резерв_отпуск!D$1)/1000,0)</f>
        <v>0</v>
      </c>
      <c r="E27" s="851">
        <f>IF(Резерв_отпуск!$C27=1,SUMIFS(Смета_план[План, руб],Смета_план[Код статьи],Резерв_отпуск!$A27,Смета_план[Месяц],Резерв_отпуск!E$1)/1000,0)</f>
        <v>0</v>
      </c>
      <c r="F27" s="851">
        <f>IF(Резерв_отпуск!$C27=1,SUMIFS(Смета_план[План, руб],Смета_план[Код статьи],Резерв_отпуск!$A27,Смета_план[Месяц],Резерв_отпуск!F$1)/1000,0)</f>
        <v>0</v>
      </c>
      <c r="G27" s="851">
        <f>IF(Резерв_отпуск!$C27=1,SUMIFS(Смета_план[План, руб],Смета_план[Код статьи],Резерв_отпуск!$A27,Смета_план[Месяц],Резерв_отпуск!G$1)/1000,0)</f>
        <v>0</v>
      </c>
      <c r="H27" s="851">
        <f>IF(Резерв_отпуск!$C27=1,SUMIFS(Смета_план[План, руб],Смета_план[Код статьи],Резерв_отпуск!$A27,Смета_план[Месяц],Резерв_отпуск!H$1)/1000,0)</f>
        <v>0</v>
      </c>
      <c r="I27" s="851">
        <f>IF(Резерв_отпуск!$C27=1,SUMIFS(Смета_план[План, руб],Смета_план[Код статьи],Резерв_отпуск!$A27,Смета_план[Месяц],Резерв_отпуск!I$1)/1000,0)</f>
        <v>0</v>
      </c>
      <c r="J27" s="851">
        <f>IF(Резерв_отпуск!$C27=1,SUMIFS(Смета_план[План, руб],Смета_план[Код статьи],Резерв_отпуск!$A27,Смета_план[Месяц],Резерв_отпуск!J$1)/1000,0)</f>
        <v>0</v>
      </c>
      <c r="K27" s="851">
        <f>IF(Резерв_отпуск!$C27=1,SUMIFS(Смета_план[План, руб],Смета_план[Код статьи],Резерв_отпуск!$A27,Смета_план[Месяц],Резерв_отпуск!K$1)/1000,0)</f>
        <v>0</v>
      </c>
      <c r="L27" s="851">
        <f>IF(Резерв_отпуск!$C27=1,SUMIFS(Смета_план[План, руб],Смета_план[Код статьи],Резерв_отпуск!$A27,Смета_план[Месяц],Резерв_отпуск!L$1)/1000,0)</f>
        <v>0</v>
      </c>
      <c r="M27" s="851">
        <f>IF(Резерв_отпуск!$C27=1,SUMIFS(Смета_план[План, руб],Смета_план[Код статьи],Резерв_отпуск!$A27,Смета_план[Месяц],Резерв_отпуск!M$1)/1000,0)</f>
        <v>0</v>
      </c>
      <c r="N27" s="851">
        <f>IF(Резерв_отпуск!$C27=1,SUMIFS(Смета_план[План, руб],Смета_план[Код статьи],Резерв_отпуск!$A27,Смета_план[Месяц],Резерв_отпуск!N$1)/1000,0)</f>
        <v>0</v>
      </c>
      <c r="O27" s="851">
        <f>IF(Резерв_отпуск!$C27=1,SUMIFS(Смета_план[План, руб],Смета_план[Код статьи],Резерв_отпуск!$A27,Смета_план[Месяц],Резерв_отпуск!O$1)/1000,0)</f>
        <v>0</v>
      </c>
    </row>
    <row r="28" spans="1:15" s="172" customFormat="1" ht="12" thickTop="1" x14ac:dyDescent="0.2">
      <c r="A28" s="1572" t="s">
        <v>1170</v>
      </c>
      <c r="B28" s="1572"/>
      <c r="C28" s="854"/>
      <c r="D28" s="882" t="e">
        <f>D27/D26</f>
        <v>#DIV/0!</v>
      </c>
      <c r="E28" s="882" t="e">
        <f t="shared" ref="E28:O28" si="1">E27/E26</f>
        <v>#DIV/0!</v>
      </c>
      <c r="F28" s="882" t="e">
        <f t="shared" si="1"/>
        <v>#DIV/0!</v>
      </c>
      <c r="G28" s="882" t="e">
        <f t="shared" si="1"/>
        <v>#DIV/0!</v>
      </c>
      <c r="H28" s="882" t="e">
        <f t="shared" si="1"/>
        <v>#DIV/0!</v>
      </c>
      <c r="I28" s="882" t="e">
        <f t="shared" si="1"/>
        <v>#DIV/0!</v>
      </c>
      <c r="J28" s="882" t="e">
        <f t="shared" si="1"/>
        <v>#DIV/0!</v>
      </c>
      <c r="K28" s="882" t="e">
        <f t="shared" si="1"/>
        <v>#DIV/0!</v>
      </c>
      <c r="L28" s="882" t="e">
        <f t="shared" si="1"/>
        <v>#DIV/0!</v>
      </c>
      <c r="M28" s="882" t="e">
        <f t="shared" si="1"/>
        <v>#DIV/0!</v>
      </c>
      <c r="N28" s="882" t="e">
        <f t="shared" si="1"/>
        <v>#DIV/0!</v>
      </c>
      <c r="O28" s="882" t="e">
        <f t="shared" si="1"/>
        <v>#DIV/0!</v>
      </c>
    </row>
  </sheetData>
  <mergeCells count="2">
    <mergeCell ref="A26:B26"/>
    <mergeCell ref="A28:B2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M21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G38" sqref="G38"/>
    </sheetView>
  </sheetViews>
  <sheetFormatPr defaultRowHeight="11.25" x14ac:dyDescent="0.2"/>
  <cols>
    <col min="1" max="1" width="27.5703125" style="3" customWidth="1"/>
    <col min="2" max="13" width="11.85546875" style="3" customWidth="1"/>
    <col min="14" max="14" width="9.7109375" style="3" customWidth="1"/>
    <col min="15" max="16384" width="9.140625" style="3"/>
  </cols>
  <sheetData>
    <row r="1" spans="1:13" x14ac:dyDescent="0.2">
      <c r="A1" s="1573" t="s">
        <v>931</v>
      </c>
      <c r="B1" s="1573"/>
      <c r="C1" s="1573"/>
      <c r="D1" s="1573"/>
      <c r="E1" s="1573"/>
      <c r="F1" s="1573"/>
      <c r="G1" s="1573"/>
      <c r="H1" s="1573"/>
      <c r="I1" s="1573"/>
      <c r="J1" s="1573"/>
      <c r="K1" s="1573"/>
      <c r="L1" s="1573"/>
      <c r="M1" s="1573"/>
    </row>
    <row r="3" spans="1:13" s="653" customFormat="1" x14ac:dyDescent="0.25">
      <c r="A3" s="300"/>
      <c r="B3" s="300" t="s">
        <v>602</v>
      </c>
      <c r="C3" s="300" t="s">
        <v>603</v>
      </c>
      <c r="D3" s="300" t="s">
        <v>604</v>
      </c>
      <c r="E3" s="300" t="s">
        <v>605</v>
      </c>
      <c r="F3" s="300" t="s">
        <v>606</v>
      </c>
      <c r="G3" s="300" t="s">
        <v>607</v>
      </c>
      <c r="H3" s="300" t="s">
        <v>608</v>
      </c>
      <c r="I3" s="300" t="s">
        <v>609</v>
      </c>
      <c r="J3" s="300" t="s">
        <v>610</v>
      </c>
      <c r="K3" s="300" t="s">
        <v>611</v>
      </c>
      <c r="L3" s="300" t="s">
        <v>612</v>
      </c>
      <c r="M3" s="300" t="s">
        <v>559</v>
      </c>
    </row>
    <row r="4" spans="1:13" x14ac:dyDescent="0.2">
      <c r="A4" s="654" t="s">
        <v>208</v>
      </c>
      <c r="B4" s="655">
        <f>(B5*ROUNDUP(B6,0)/1000)</f>
        <v>0</v>
      </c>
      <c r="C4" s="655">
        <f>(C5*ROUNDUP(C6,0)/1000)</f>
        <v>0</v>
      </c>
      <c r="D4" s="655">
        <f t="shared" ref="D4:M4" si="0">(D5*ROUNDUP(D6,0)/1000)</f>
        <v>0</v>
      </c>
      <c r="E4" s="655">
        <f t="shared" si="0"/>
        <v>0</v>
      </c>
      <c r="F4" s="655">
        <f t="shared" si="0"/>
        <v>0</v>
      </c>
      <c r="G4" s="655">
        <f t="shared" si="0"/>
        <v>0</v>
      </c>
      <c r="H4" s="655">
        <f t="shared" si="0"/>
        <v>0</v>
      </c>
      <c r="I4" s="655">
        <f t="shared" si="0"/>
        <v>0</v>
      </c>
      <c r="J4" s="655">
        <f t="shared" si="0"/>
        <v>0</v>
      </c>
      <c r="K4" s="655">
        <f t="shared" si="0"/>
        <v>0</v>
      </c>
      <c r="L4" s="655">
        <f t="shared" si="0"/>
        <v>0</v>
      </c>
      <c r="M4" s="655">
        <f t="shared" si="0"/>
        <v>0</v>
      </c>
    </row>
    <row r="5" spans="1:13" x14ac:dyDescent="0.2">
      <c r="A5" s="656" t="s">
        <v>932</v>
      </c>
      <c r="B5" s="1346"/>
      <c r="C5" s="1346"/>
      <c r="D5" s="1346"/>
      <c r="E5" s="657"/>
      <c r="F5" s="657"/>
      <c r="G5" s="657"/>
      <c r="H5" s="657"/>
      <c r="I5" s="657"/>
      <c r="J5" s="657"/>
      <c r="K5" s="657"/>
      <c r="L5" s="657"/>
      <c r="M5" s="657"/>
    </row>
    <row r="6" spans="1:13" x14ac:dyDescent="0.2">
      <c r="A6" s="656" t="s">
        <v>1308</v>
      </c>
      <c r="B6" s="1346"/>
      <c r="C6" s="1346"/>
      <c r="D6" s="1346"/>
      <c r="E6" s="657"/>
      <c r="F6" s="657"/>
      <c r="G6" s="657"/>
      <c r="H6" s="657"/>
      <c r="I6" s="657"/>
      <c r="J6" s="657"/>
      <c r="K6" s="657"/>
      <c r="L6" s="657"/>
      <c r="M6" s="657"/>
    </row>
    <row r="7" spans="1:13" x14ac:dyDescent="0.2">
      <c r="A7" s="656" t="s">
        <v>933</v>
      </c>
      <c r="B7" s="658"/>
      <c r="C7" s="658"/>
      <c r="D7" s="658"/>
      <c r="E7" s="657"/>
      <c r="F7" s="657"/>
      <c r="G7" s="657"/>
      <c r="H7" s="657"/>
      <c r="I7" s="657"/>
      <c r="J7" s="657"/>
      <c r="K7" s="657"/>
      <c r="L7" s="657"/>
      <c r="M7" s="657"/>
    </row>
    <row r="9" spans="1:13" x14ac:dyDescent="0.2">
      <c r="A9" s="659"/>
    </row>
    <row r="11" spans="1:13" x14ac:dyDescent="0.2">
      <c r="A11" s="253" t="s">
        <v>934</v>
      </c>
      <c r="B11" s="660" t="s">
        <v>935</v>
      </c>
      <c r="C11" s="660" t="s">
        <v>936</v>
      </c>
    </row>
    <row r="12" spans="1:13" x14ac:dyDescent="0.2">
      <c r="A12" s="253" t="s">
        <v>937</v>
      </c>
      <c r="B12" s="661"/>
      <c r="C12" s="661"/>
    </row>
    <row r="15" spans="1:13" x14ac:dyDescent="0.2">
      <c r="A15" s="1573" t="s">
        <v>938</v>
      </c>
      <c r="B15" s="1573"/>
      <c r="C15" s="1573"/>
      <c r="D15" s="1573"/>
      <c r="E15" s="1573"/>
      <c r="F15" s="1573"/>
      <c r="G15" s="1573"/>
      <c r="H15" s="1573"/>
      <c r="I15" s="1573"/>
      <c r="J15" s="1573"/>
      <c r="K15" s="1573"/>
      <c r="L15" s="1573"/>
      <c r="M15" s="1573"/>
    </row>
    <row r="16" spans="1:13" x14ac:dyDescent="0.2">
      <c r="A16" s="300"/>
      <c r="B16" s="300" t="s">
        <v>602</v>
      </c>
      <c r="C16" s="300" t="s">
        <v>603</v>
      </c>
      <c r="D16" s="300" t="s">
        <v>604</v>
      </c>
      <c r="E16" s="300" t="s">
        <v>605</v>
      </c>
      <c r="F16" s="300" t="s">
        <v>606</v>
      </c>
      <c r="G16" s="300" t="s">
        <v>607</v>
      </c>
      <c r="H16" s="300" t="s">
        <v>608</v>
      </c>
      <c r="I16" s="300" t="s">
        <v>609</v>
      </c>
      <c r="J16" s="300" t="s">
        <v>610</v>
      </c>
      <c r="K16" s="300" t="s">
        <v>611</v>
      </c>
      <c r="L16" s="300" t="s">
        <v>612</v>
      </c>
      <c r="M16" s="300" t="s">
        <v>559</v>
      </c>
    </row>
    <row r="17" spans="1:13" x14ac:dyDescent="0.2">
      <c r="A17" s="654" t="s">
        <v>208</v>
      </c>
      <c r="B17" s="655">
        <f>B18*B19*B20*B21</f>
        <v>0</v>
      </c>
      <c r="C17" s="655">
        <f t="shared" ref="C17:M17" si="1">C18*C19*C20*C21</f>
        <v>0</v>
      </c>
      <c r="D17" s="662">
        <f>D18*D19*D20*D21</f>
        <v>0</v>
      </c>
      <c r="E17" s="655">
        <f>E18*E19*E20*E21</f>
        <v>0</v>
      </c>
      <c r="F17" s="655">
        <f t="shared" si="1"/>
        <v>0</v>
      </c>
      <c r="G17" s="655">
        <f>G18*G19*G20*G21</f>
        <v>0</v>
      </c>
      <c r="H17" s="655">
        <f>H18*H19*H20*H21</f>
        <v>0</v>
      </c>
      <c r="I17" s="655">
        <f t="shared" si="1"/>
        <v>0</v>
      </c>
      <c r="J17" s="655">
        <f t="shared" si="1"/>
        <v>0</v>
      </c>
      <c r="K17" s="655">
        <f t="shared" si="1"/>
        <v>0</v>
      </c>
      <c r="L17" s="655">
        <f t="shared" si="1"/>
        <v>0</v>
      </c>
      <c r="M17" s="655">
        <f t="shared" si="1"/>
        <v>0</v>
      </c>
    </row>
    <row r="18" spans="1:13" ht="33.75" x14ac:dyDescent="0.2">
      <c r="A18" s="656" t="s">
        <v>939</v>
      </c>
      <c r="B18" s="657"/>
      <c r="C18" s="657"/>
      <c r="D18" s="657"/>
      <c r="E18" s="657"/>
      <c r="F18" s="657"/>
      <c r="G18" s="657"/>
      <c r="H18" s="657"/>
      <c r="I18" s="657"/>
      <c r="J18" s="657"/>
      <c r="K18" s="657"/>
      <c r="L18" s="657"/>
      <c r="M18" s="657"/>
    </row>
    <row r="19" spans="1:13" x14ac:dyDescent="0.2">
      <c r="A19" s="656" t="s">
        <v>933</v>
      </c>
      <c r="B19" s="664">
        <f t="array" ref="B19">SUM((LEFT('Лизинг-&gt;'!$B$4:$B$11,1)="B")*('Лизинг-&gt;'!F$4:F$11&lt;&gt;0))</f>
        <v>0</v>
      </c>
      <c r="C19" s="1295">
        <f t="array" ref="C19">SUM((LEFT('Лизинг-&gt;'!$B$4:$B$11,1)="B")*('Лизинг-&gt;'!G$4:G$11&lt;&gt;0))</f>
        <v>0</v>
      </c>
      <c r="D19" s="1295">
        <f t="array" ref="D19">SUM((LEFT('Лизинг-&gt;'!$B$4:$B$11,1)="B")*('Лизинг-&gt;'!H$4:H$11&lt;&gt;0))</f>
        <v>0</v>
      </c>
      <c r="E19" s="1295">
        <f t="array" ref="E19">SUM((LEFT('Лизинг-&gt;'!$B$4:$B$11,1)="B")*('Лизинг-&gt;'!I$4:I$11&lt;&gt;0))</f>
        <v>0</v>
      </c>
      <c r="F19" s="1295">
        <f t="array" ref="F19">SUM((LEFT('Лизинг-&gt;'!$B$4:$B$11,1)="B")*('Лизинг-&gt;'!J$4:J$11&lt;&gt;0))</f>
        <v>0</v>
      </c>
      <c r="G19" s="1295">
        <f t="array" ref="G19">SUM((LEFT('Лизинг-&gt;'!$B$4:$B$11,1)="B")*('Лизинг-&gt;'!K$4:K$11&lt;&gt;0))</f>
        <v>0</v>
      </c>
      <c r="H19" s="1295">
        <f t="array" ref="H19">SUM((LEFT('Лизинг-&gt;'!$C$4:$C$11,1)="B")*('Лизинг-&gt;'!L$4:L$11&lt;&gt;0))</f>
        <v>0</v>
      </c>
      <c r="I19" s="1295">
        <f t="array" ref="I19">SUM((LEFT('Лизинг-&gt;'!$B$4:$B$11,1)="B")*('Лизинг-&gt;'!M$4:M$11&lt;&gt;0))</f>
        <v>0</v>
      </c>
      <c r="J19" s="1295">
        <f t="array" ref="J19">SUM((LEFT('Лизинг-&gt;'!$B$4:$B$11,1)="B")*('Лизинг-&gt;'!N$4:N$11&lt;&gt;0))</f>
        <v>0</v>
      </c>
      <c r="K19" s="1295">
        <f t="array" ref="K19">SUM((LEFT('Лизинг-&gt;'!$B$4:$B$11,1)="B")*('Лизинг-&gt;'!O$4:O$11&lt;&gt;0))</f>
        <v>0</v>
      </c>
      <c r="L19" s="1295">
        <f t="array" ref="L19">SUM((LEFT('Лизинг-&gt;'!$B$4:$B$11,1)="B")*('Лизинг-&gt;'!P$4:P$11&lt;&gt;0))</f>
        <v>0</v>
      </c>
      <c r="M19" s="1295">
        <f t="array" ref="M19">SUM((LEFT('Лизинг-&gt;'!$B$4:$B$11,1)="B")*('Лизинг-&gt;'!Q$4:Q$11&lt;&gt;0))</f>
        <v>0</v>
      </c>
    </row>
    <row r="20" spans="1:13" ht="33.75" x14ac:dyDescent="0.2">
      <c r="A20" s="656" t="s">
        <v>940</v>
      </c>
      <c r="B20" s="657"/>
      <c r="C20" s="663"/>
      <c r="D20" s="663"/>
      <c r="E20" s="663"/>
      <c r="F20" s="663"/>
      <c r="G20" s="663"/>
      <c r="H20" s="663"/>
      <c r="I20" s="663"/>
      <c r="J20" s="663"/>
      <c r="K20" s="663"/>
      <c r="L20" s="663"/>
      <c r="M20" s="663"/>
    </row>
    <row r="21" spans="1:13" x14ac:dyDescent="0.2">
      <c r="A21" s="656" t="s">
        <v>941</v>
      </c>
      <c r="B21" s="657"/>
      <c r="C21" s="657"/>
      <c r="D21" s="657"/>
      <c r="E21" s="663"/>
      <c r="F21" s="663"/>
      <c r="G21" s="663"/>
      <c r="H21" s="663"/>
      <c r="I21" s="663"/>
      <c r="J21" s="663"/>
      <c r="K21" s="663"/>
      <c r="L21" s="663"/>
      <c r="M21" s="663"/>
    </row>
  </sheetData>
  <mergeCells count="2">
    <mergeCell ref="A1:M1"/>
    <mergeCell ref="A15:M1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Q115"/>
  <sheetViews>
    <sheetView workbookViewId="0">
      <pane ySplit="1" topLeftCell="A2" activePane="bottomLeft" state="frozen"/>
      <selection pane="bottomLeft" activeCell="T76" sqref="T76"/>
    </sheetView>
  </sheetViews>
  <sheetFormatPr defaultRowHeight="11.25" x14ac:dyDescent="0.2"/>
  <cols>
    <col min="1" max="1" width="9.140625" style="3"/>
    <col min="2" max="2" width="11.28515625" style="3" bestFit="1" customWidth="1"/>
    <col min="3" max="4" width="12.42578125" style="3" bestFit="1" customWidth="1"/>
    <col min="5" max="6" width="9.140625" style="3"/>
    <col min="7" max="7" width="12.42578125" style="185" customWidth="1"/>
    <col min="8" max="8" width="14" style="1112" bestFit="1" customWidth="1"/>
    <col min="9" max="9" width="9.28515625" style="3" bestFit="1" customWidth="1"/>
    <col min="10" max="10" width="13.140625" style="1110" customWidth="1"/>
    <col min="11" max="11" width="11.28515625" style="3" bestFit="1" customWidth="1"/>
    <col min="12" max="12" width="9.140625" style="3"/>
    <col min="13" max="14" width="9.28515625" style="3" bestFit="1" customWidth="1"/>
    <col min="15" max="15" width="24.5703125" style="1110" customWidth="1"/>
    <col min="16" max="17" width="11.28515625" style="3" bestFit="1" customWidth="1"/>
    <col min="18" max="23" width="9.140625" style="3"/>
    <col min="24" max="24" width="9.28515625" style="3" bestFit="1" customWidth="1"/>
    <col min="25" max="25" width="10.140625" style="3" bestFit="1" customWidth="1"/>
    <col min="26" max="27" width="9.28515625" style="3" bestFit="1" customWidth="1"/>
    <col min="28" max="28" width="9.140625" style="3"/>
    <col min="29" max="30" width="9.28515625" style="3" bestFit="1" customWidth="1"/>
    <col min="31" max="31" width="9.140625" style="3"/>
    <col min="32" max="32" width="12.42578125" style="3" bestFit="1" customWidth="1"/>
    <col min="33" max="33" width="9.28515625" style="3" bestFit="1" customWidth="1"/>
    <col min="34" max="37" width="9.140625" style="3"/>
    <col min="38" max="38" width="9.28515625" style="3" bestFit="1" customWidth="1"/>
    <col min="39" max="39" width="9.140625" style="3"/>
    <col min="40" max="40" width="21.140625" style="3" customWidth="1"/>
    <col min="41" max="41" width="29.28515625" style="3" bestFit="1" customWidth="1"/>
    <col min="42" max="42" width="73.5703125" style="3" bestFit="1" customWidth="1"/>
    <col min="43" max="16384" width="9.140625" style="3"/>
  </cols>
  <sheetData>
    <row r="1" spans="1:43" s="653" customFormat="1" x14ac:dyDescent="0.25">
      <c r="A1" s="653" t="s">
        <v>1181</v>
      </c>
      <c r="B1" s="653" t="s">
        <v>557</v>
      </c>
      <c r="C1" s="653" t="s">
        <v>1182</v>
      </c>
      <c r="D1" s="653" t="s">
        <v>1183</v>
      </c>
      <c r="E1" s="653" t="s">
        <v>1184</v>
      </c>
      <c r="F1" s="653" t="s">
        <v>753</v>
      </c>
      <c r="G1" s="1108" t="s">
        <v>1185</v>
      </c>
      <c r="H1" s="1111" t="s">
        <v>972</v>
      </c>
      <c r="I1" s="653" t="s">
        <v>1186</v>
      </c>
      <c r="J1" s="1109" t="s">
        <v>1187</v>
      </c>
      <c r="K1" s="653" t="s">
        <v>1188</v>
      </c>
      <c r="L1" s="653" t="s">
        <v>1189</v>
      </c>
      <c r="M1" s="653" t="s">
        <v>1190</v>
      </c>
      <c r="N1" s="653" t="s">
        <v>1191</v>
      </c>
      <c r="O1" s="1109" t="s">
        <v>1192</v>
      </c>
      <c r="P1" s="653" t="s">
        <v>1193</v>
      </c>
      <c r="Q1" s="653" t="s">
        <v>1194</v>
      </c>
      <c r="R1" s="653" t="s">
        <v>1195</v>
      </c>
      <c r="S1" s="653" t="s">
        <v>1196</v>
      </c>
      <c r="T1" s="653" t="s">
        <v>1197</v>
      </c>
      <c r="U1" s="653" t="s">
        <v>1198</v>
      </c>
      <c r="V1" s="653" t="s">
        <v>1199</v>
      </c>
      <c r="W1" s="653" t="s">
        <v>1200</v>
      </c>
      <c r="X1" s="653" t="s">
        <v>1201</v>
      </c>
      <c r="Y1" s="653" t="s">
        <v>1202</v>
      </c>
      <c r="Z1" s="653" t="s">
        <v>1203</v>
      </c>
      <c r="AA1" s="653" t="s">
        <v>1204</v>
      </c>
      <c r="AB1" s="653" t="s">
        <v>1205</v>
      </c>
      <c r="AC1" s="653" t="s">
        <v>1085</v>
      </c>
      <c r="AD1" s="653" t="s">
        <v>1206</v>
      </c>
      <c r="AE1" s="653" t="s">
        <v>1207</v>
      </c>
      <c r="AF1" s="653" t="s">
        <v>1208</v>
      </c>
      <c r="AG1" s="653" t="s">
        <v>1209</v>
      </c>
      <c r="AH1" s="653" t="s">
        <v>1210</v>
      </c>
      <c r="AI1" s="653" t="s">
        <v>1211</v>
      </c>
      <c r="AJ1" s="653" t="s">
        <v>1212</v>
      </c>
      <c r="AK1" s="653" t="s">
        <v>1213</v>
      </c>
      <c r="AL1" s="653" t="s">
        <v>1214</v>
      </c>
      <c r="AM1" s="653" t="s">
        <v>1215</v>
      </c>
      <c r="AN1" s="653" t="s">
        <v>1216</v>
      </c>
      <c r="AO1" s="653" t="s">
        <v>1215</v>
      </c>
      <c r="AP1" s="653" t="s">
        <v>1216</v>
      </c>
      <c r="AQ1" s="653" t="s">
        <v>1198</v>
      </c>
    </row>
    <row r="2" spans="1:43" x14ac:dyDescent="0.2">
      <c r="B2" s="903"/>
      <c r="K2" s="903"/>
      <c r="P2" s="903"/>
      <c r="Q2" s="903"/>
      <c r="AN2" s="3" t="s">
        <v>1217</v>
      </c>
      <c r="AO2" s="3" t="s">
        <v>2494</v>
      </c>
      <c r="AP2" s="3" t="s">
        <v>2479</v>
      </c>
      <c r="AQ2" s="3" t="s">
        <v>1218</v>
      </c>
    </row>
    <row r="3" spans="1:43" x14ac:dyDescent="0.2">
      <c r="B3" s="903"/>
      <c r="K3" s="903"/>
      <c r="P3" s="903"/>
      <c r="Q3" s="903"/>
      <c r="AN3" s="3" t="s">
        <v>1217</v>
      </c>
      <c r="AO3" s="3" t="s">
        <v>2494</v>
      </c>
      <c r="AP3" s="3" t="s">
        <v>2479</v>
      </c>
      <c r="AQ3" s="3" t="s">
        <v>1218</v>
      </c>
    </row>
    <row r="4" spans="1:43" x14ac:dyDescent="0.2">
      <c r="B4" s="903"/>
      <c r="K4" s="903"/>
      <c r="P4" s="903"/>
      <c r="Q4" s="903"/>
      <c r="AN4" s="3" t="s">
        <v>1217</v>
      </c>
      <c r="AO4" s="3" t="s">
        <v>2494</v>
      </c>
      <c r="AP4" s="3" t="s">
        <v>2479</v>
      </c>
      <c r="AQ4" s="3" t="s">
        <v>1218</v>
      </c>
    </row>
    <row r="5" spans="1:43" x14ac:dyDescent="0.2">
      <c r="B5" s="903"/>
      <c r="K5" s="903"/>
      <c r="P5" s="903"/>
      <c r="Q5" s="903"/>
      <c r="AN5" s="3" t="s">
        <v>1217</v>
      </c>
      <c r="AO5" s="3" t="s">
        <v>2494</v>
      </c>
      <c r="AP5" s="3" t="s">
        <v>2479</v>
      </c>
      <c r="AQ5" s="3" t="s">
        <v>1218</v>
      </c>
    </row>
    <row r="6" spans="1:43" x14ac:dyDescent="0.2">
      <c r="B6" s="903"/>
      <c r="K6" s="903"/>
      <c r="P6" s="903"/>
      <c r="Q6" s="903"/>
      <c r="AN6" s="3" t="s">
        <v>1217</v>
      </c>
      <c r="AO6" s="3" t="s">
        <v>2494</v>
      </c>
      <c r="AP6" s="3" t="s">
        <v>2479</v>
      </c>
      <c r="AQ6" s="3" t="s">
        <v>1218</v>
      </c>
    </row>
    <row r="7" spans="1:43" x14ac:dyDescent="0.2">
      <c r="B7" s="903"/>
      <c r="K7" s="903"/>
      <c r="P7" s="903"/>
      <c r="Q7" s="903"/>
      <c r="AN7" s="3" t="s">
        <v>1217</v>
      </c>
      <c r="AO7" s="3" t="s">
        <v>2494</v>
      </c>
      <c r="AP7" s="3" t="s">
        <v>2479</v>
      </c>
      <c r="AQ7" s="3" t="s">
        <v>1218</v>
      </c>
    </row>
    <row r="8" spans="1:43" x14ac:dyDescent="0.2">
      <c r="B8" s="903"/>
      <c r="K8" s="903"/>
      <c r="P8" s="903"/>
      <c r="Q8" s="903"/>
      <c r="AN8" s="3" t="s">
        <v>1217</v>
      </c>
      <c r="AO8" s="3" t="s">
        <v>2494</v>
      </c>
      <c r="AP8" s="3" t="s">
        <v>2479</v>
      </c>
      <c r="AQ8" s="3" t="s">
        <v>1218</v>
      </c>
    </row>
    <row r="9" spans="1:43" x14ac:dyDescent="0.2">
      <c r="B9" s="903"/>
      <c r="K9" s="903"/>
      <c r="P9" s="903"/>
      <c r="Q9" s="903"/>
      <c r="AN9" s="3" t="s">
        <v>1217</v>
      </c>
      <c r="AO9" s="3" t="s">
        <v>2494</v>
      </c>
      <c r="AP9" s="3" t="s">
        <v>2479</v>
      </c>
      <c r="AQ9" s="3" t="s">
        <v>1218</v>
      </c>
    </row>
    <row r="10" spans="1:43" x14ac:dyDescent="0.2">
      <c r="B10" s="903"/>
      <c r="K10" s="903"/>
      <c r="P10" s="903"/>
      <c r="Q10" s="903"/>
      <c r="AN10" s="3" t="s">
        <v>1217</v>
      </c>
      <c r="AO10" s="3" t="s">
        <v>2494</v>
      </c>
      <c r="AP10" s="3" t="s">
        <v>2479</v>
      </c>
      <c r="AQ10" s="3" t="s">
        <v>1218</v>
      </c>
    </row>
    <row r="11" spans="1:43" x14ac:dyDescent="0.2">
      <c r="B11" s="903"/>
      <c r="K11" s="903"/>
      <c r="P11" s="903"/>
      <c r="Q11" s="903"/>
      <c r="AN11" s="3" t="s">
        <v>1217</v>
      </c>
      <c r="AO11" s="3" t="s">
        <v>2494</v>
      </c>
      <c r="AP11" s="3" t="s">
        <v>2479</v>
      </c>
      <c r="AQ11" s="3" t="s">
        <v>1218</v>
      </c>
    </row>
    <row r="12" spans="1:43" x14ac:dyDescent="0.2">
      <c r="B12" s="903"/>
      <c r="K12" s="903"/>
      <c r="P12" s="903"/>
      <c r="Q12" s="903"/>
      <c r="AN12" s="3" t="s">
        <v>1217</v>
      </c>
      <c r="AO12" s="3" t="s">
        <v>2494</v>
      </c>
      <c r="AP12" s="3" t="s">
        <v>2479</v>
      </c>
      <c r="AQ12" s="3" t="s">
        <v>1218</v>
      </c>
    </row>
    <row r="13" spans="1:43" x14ac:dyDescent="0.2">
      <c r="B13" s="903"/>
      <c r="K13" s="903"/>
      <c r="P13" s="903"/>
      <c r="Q13" s="903"/>
      <c r="AN13" s="3" t="s">
        <v>1217</v>
      </c>
      <c r="AO13" s="3" t="s">
        <v>2494</v>
      </c>
      <c r="AP13" s="3" t="s">
        <v>2479</v>
      </c>
      <c r="AQ13" s="3" t="s">
        <v>1218</v>
      </c>
    </row>
    <row r="14" spans="1:43" x14ac:dyDescent="0.2">
      <c r="B14" s="903"/>
      <c r="K14" s="903"/>
      <c r="P14" s="903"/>
      <c r="Q14" s="903"/>
      <c r="AN14" s="3" t="s">
        <v>1217</v>
      </c>
      <c r="AO14" s="3" t="s">
        <v>2494</v>
      </c>
      <c r="AP14" s="3" t="s">
        <v>2479</v>
      </c>
      <c r="AQ14" s="3" t="s">
        <v>1218</v>
      </c>
    </row>
    <row r="15" spans="1:43" x14ac:dyDescent="0.2">
      <c r="B15" s="903"/>
      <c r="K15" s="903"/>
      <c r="P15" s="903"/>
      <c r="Q15" s="903"/>
      <c r="AN15" s="3" t="s">
        <v>1217</v>
      </c>
      <c r="AO15" s="3" t="s">
        <v>2494</v>
      </c>
      <c r="AP15" s="3" t="s">
        <v>2479</v>
      </c>
      <c r="AQ15" s="3" t="s">
        <v>1218</v>
      </c>
    </row>
    <row r="16" spans="1:43" x14ac:dyDescent="0.2">
      <c r="B16" s="903"/>
      <c r="K16" s="903"/>
      <c r="P16" s="903"/>
      <c r="Q16" s="903"/>
      <c r="AN16" s="3" t="s">
        <v>1217</v>
      </c>
      <c r="AO16" s="3" t="s">
        <v>2494</v>
      </c>
      <c r="AP16" s="3" t="s">
        <v>2479</v>
      </c>
      <c r="AQ16" s="3" t="s">
        <v>1218</v>
      </c>
    </row>
    <row r="17" spans="2:43" x14ac:dyDescent="0.2">
      <c r="B17" s="903"/>
      <c r="K17" s="903"/>
      <c r="P17" s="903"/>
      <c r="Q17" s="903"/>
      <c r="AN17" s="3" t="s">
        <v>1217</v>
      </c>
      <c r="AO17" s="3" t="s">
        <v>2494</v>
      </c>
      <c r="AP17" s="3" t="s">
        <v>2479</v>
      </c>
      <c r="AQ17" s="3" t="s">
        <v>1218</v>
      </c>
    </row>
    <row r="18" spans="2:43" x14ac:dyDescent="0.2">
      <c r="B18" s="903"/>
      <c r="K18" s="903"/>
      <c r="P18" s="903"/>
      <c r="Q18" s="903"/>
      <c r="AN18" s="3" t="s">
        <v>1217</v>
      </c>
      <c r="AO18" s="3" t="s">
        <v>2494</v>
      </c>
      <c r="AP18" s="3" t="s">
        <v>2479</v>
      </c>
      <c r="AQ18" s="3" t="s">
        <v>1218</v>
      </c>
    </row>
    <row r="19" spans="2:43" x14ac:dyDescent="0.2">
      <c r="B19" s="903"/>
      <c r="K19" s="903"/>
      <c r="P19" s="903"/>
      <c r="Q19" s="903"/>
      <c r="AN19" s="3" t="s">
        <v>1217</v>
      </c>
      <c r="AO19" s="3" t="s">
        <v>2494</v>
      </c>
      <c r="AP19" s="3" t="s">
        <v>2479</v>
      </c>
      <c r="AQ19" s="3" t="s">
        <v>1218</v>
      </c>
    </row>
    <row r="20" spans="2:43" x14ac:dyDescent="0.2">
      <c r="B20" s="903"/>
      <c r="K20" s="903"/>
      <c r="P20" s="903"/>
      <c r="Q20" s="903"/>
      <c r="AN20" s="3" t="s">
        <v>1217</v>
      </c>
      <c r="AO20" s="3" t="s">
        <v>2494</v>
      </c>
      <c r="AP20" s="3" t="s">
        <v>2479</v>
      </c>
      <c r="AQ20" s="3" t="s">
        <v>1218</v>
      </c>
    </row>
    <row r="21" spans="2:43" x14ac:dyDescent="0.2">
      <c r="B21" s="903"/>
      <c r="K21" s="903"/>
      <c r="P21" s="903"/>
      <c r="Q21" s="903"/>
      <c r="AN21" s="3" t="s">
        <v>1217</v>
      </c>
      <c r="AO21" s="3" t="s">
        <v>2494</v>
      </c>
      <c r="AP21" s="3" t="s">
        <v>2479</v>
      </c>
      <c r="AQ21" s="3" t="s">
        <v>1218</v>
      </c>
    </row>
    <row r="22" spans="2:43" x14ac:dyDescent="0.2">
      <c r="B22" s="903"/>
      <c r="K22" s="903"/>
      <c r="P22" s="903"/>
      <c r="Q22" s="903"/>
      <c r="AN22" s="3" t="s">
        <v>1217</v>
      </c>
      <c r="AO22" s="3" t="s">
        <v>2495</v>
      </c>
      <c r="AP22" s="3" t="s">
        <v>2479</v>
      </c>
      <c r="AQ22" s="3" t="s">
        <v>1218</v>
      </c>
    </row>
    <row r="23" spans="2:43" x14ac:dyDescent="0.2">
      <c r="B23" s="903"/>
      <c r="K23" s="903"/>
      <c r="P23" s="903"/>
      <c r="Q23" s="903"/>
      <c r="AN23" s="3" t="s">
        <v>1217</v>
      </c>
      <c r="AO23" s="3" t="s">
        <v>2495</v>
      </c>
      <c r="AP23" s="3" t="s">
        <v>2479</v>
      </c>
      <c r="AQ23" s="3" t="s">
        <v>1218</v>
      </c>
    </row>
    <row r="24" spans="2:43" x14ac:dyDescent="0.2">
      <c r="B24" s="903"/>
      <c r="K24" s="903"/>
      <c r="P24" s="903"/>
      <c r="Q24" s="903"/>
      <c r="AN24" s="3" t="s">
        <v>1217</v>
      </c>
      <c r="AO24" s="3" t="s">
        <v>2495</v>
      </c>
      <c r="AP24" s="3" t="s">
        <v>2479</v>
      </c>
      <c r="AQ24" s="3" t="s">
        <v>1218</v>
      </c>
    </row>
    <row r="25" spans="2:43" x14ac:dyDescent="0.2">
      <c r="B25" s="903"/>
      <c r="K25" s="903"/>
      <c r="P25" s="903"/>
      <c r="Q25" s="903"/>
      <c r="AN25" s="3" t="s">
        <v>1217</v>
      </c>
      <c r="AO25" s="3" t="s">
        <v>2495</v>
      </c>
      <c r="AP25" s="3" t="s">
        <v>2479</v>
      </c>
      <c r="AQ25" s="3" t="s">
        <v>1218</v>
      </c>
    </row>
    <row r="26" spans="2:43" x14ac:dyDescent="0.2">
      <c r="B26" s="903"/>
      <c r="K26" s="903"/>
      <c r="P26" s="903"/>
      <c r="Q26" s="903"/>
      <c r="AN26" s="3" t="s">
        <v>1217</v>
      </c>
      <c r="AO26" s="3" t="s">
        <v>2495</v>
      </c>
      <c r="AP26" s="3" t="s">
        <v>2479</v>
      </c>
      <c r="AQ26" s="3" t="s">
        <v>1218</v>
      </c>
    </row>
    <row r="27" spans="2:43" x14ac:dyDescent="0.2">
      <c r="B27" s="903"/>
      <c r="K27" s="903"/>
      <c r="P27" s="903"/>
      <c r="Q27" s="903"/>
      <c r="AN27" s="3" t="s">
        <v>1217</v>
      </c>
      <c r="AO27" s="3" t="s">
        <v>2495</v>
      </c>
      <c r="AP27" s="3" t="s">
        <v>2479</v>
      </c>
      <c r="AQ27" s="3" t="s">
        <v>1218</v>
      </c>
    </row>
    <row r="28" spans="2:43" x14ac:dyDescent="0.2">
      <c r="B28" s="903"/>
      <c r="K28" s="903"/>
      <c r="P28" s="903"/>
      <c r="Q28" s="903"/>
      <c r="AN28" s="3" t="s">
        <v>1217</v>
      </c>
      <c r="AO28" s="3" t="s">
        <v>2495</v>
      </c>
      <c r="AP28" s="3" t="s">
        <v>2479</v>
      </c>
      <c r="AQ28" s="3" t="s">
        <v>1218</v>
      </c>
    </row>
    <row r="29" spans="2:43" x14ac:dyDescent="0.2">
      <c r="B29" s="903"/>
      <c r="K29" s="903"/>
      <c r="P29" s="903"/>
      <c r="Q29" s="903"/>
      <c r="AN29" s="3" t="s">
        <v>1217</v>
      </c>
      <c r="AO29" s="3" t="s">
        <v>2495</v>
      </c>
      <c r="AP29" s="3" t="s">
        <v>2479</v>
      </c>
      <c r="AQ29" s="3" t="s">
        <v>1218</v>
      </c>
    </row>
    <row r="30" spans="2:43" x14ac:dyDescent="0.2">
      <c r="B30" s="903"/>
      <c r="K30" s="903"/>
      <c r="P30" s="903"/>
      <c r="Q30" s="903"/>
      <c r="AN30" s="3" t="s">
        <v>1217</v>
      </c>
      <c r="AO30" s="3" t="s">
        <v>2495</v>
      </c>
      <c r="AP30" s="3" t="s">
        <v>2479</v>
      </c>
      <c r="AQ30" s="3" t="s">
        <v>1218</v>
      </c>
    </row>
    <row r="31" spans="2:43" x14ac:dyDescent="0.2">
      <c r="B31" s="903"/>
      <c r="K31" s="903"/>
      <c r="P31" s="903"/>
      <c r="Q31" s="903"/>
      <c r="AN31" s="3" t="s">
        <v>1217</v>
      </c>
      <c r="AO31" s="3" t="s">
        <v>2495</v>
      </c>
      <c r="AP31" s="3" t="s">
        <v>2479</v>
      </c>
      <c r="AQ31" s="3" t="s">
        <v>1218</v>
      </c>
    </row>
    <row r="32" spans="2:43" x14ac:dyDescent="0.2">
      <c r="B32" s="903"/>
      <c r="K32" s="903"/>
      <c r="P32" s="903"/>
      <c r="Q32" s="903"/>
      <c r="AN32" s="3" t="s">
        <v>1217</v>
      </c>
      <c r="AO32" s="3" t="s">
        <v>2495</v>
      </c>
      <c r="AP32" s="3" t="s">
        <v>2479</v>
      </c>
      <c r="AQ32" s="3" t="s">
        <v>1218</v>
      </c>
    </row>
    <row r="33" spans="2:43" x14ac:dyDescent="0.2">
      <c r="B33" s="903"/>
      <c r="K33" s="903"/>
      <c r="P33" s="903"/>
      <c r="Q33" s="903"/>
      <c r="AN33" s="3" t="s">
        <v>1217</v>
      </c>
      <c r="AO33" s="3" t="s">
        <v>2495</v>
      </c>
      <c r="AP33" s="3" t="s">
        <v>2479</v>
      </c>
      <c r="AQ33" s="3" t="s">
        <v>1218</v>
      </c>
    </row>
    <row r="34" spans="2:43" x14ac:dyDescent="0.2">
      <c r="B34" s="903"/>
      <c r="K34" s="903"/>
      <c r="P34" s="903"/>
      <c r="Q34" s="903"/>
      <c r="AN34" s="3" t="s">
        <v>1217</v>
      </c>
      <c r="AO34" s="3" t="s">
        <v>2496</v>
      </c>
      <c r="AP34" s="3" t="s">
        <v>2479</v>
      </c>
      <c r="AQ34" s="3" t="s">
        <v>1218</v>
      </c>
    </row>
    <row r="35" spans="2:43" x14ac:dyDescent="0.2">
      <c r="B35" s="903"/>
      <c r="K35" s="903"/>
      <c r="P35" s="903"/>
      <c r="Q35" s="903"/>
      <c r="AN35" s="3" t="s">
        <v>1217</v>
      </c>
      <c r="AO35" s="3" t="s">
        <v>2496</v>
      </c>
      <c r="AP35" s="3" t="s">
        <v>2479</v>
      </c>
      <c r="AQ35" s="3" t="s">
        <v>1218</v>
      </c>
    </row>
    <row r="36" spans="2:43" x14ac:dyDescent="0.2">
      <c r="B36" s="903"/>
      <c r="K36" s="903"/>
      <c r="P36" s="903"/>
      <c r="Q36" s="903"/>
      <c r="AN36" s="3" t="s">
        <v>1217</v>
      </c>
      <c r="AO36" s="3" t="s">
        <v>2497</v>
      </c>
      <c r="AP36" s="3" t="s">
        <v>2479</v>
      </c>
      <c r="AQ36" s="3" t="s">
        <v>1218</v>
      </c>
    </row>
    <row r="37" spans="2:43" x14ac:dyDescent="0.2">
      <c r="B37" s="903"/>
      <c r="K37" s="903"/>
      <c r="P37" s="903"/>
      <c r="Q37" s="903"/>
      <c r="AN37" s="3" t="s">
        <v>1217</v>
      </c>
      <c r="AO37" s="3" t="s">
        <v>2497</v>
      </c>
      <c r="AP37" s="3" t="s">
        <v>2479</v>
      </c>
      <c r="AQ37" s="3" t="s">
        <v>1218</v>
      </c>
    </row>
    <row r="38" spans="2:43" x14ac:dyDescent="0.2">
      <c r="B38" s="903"/>
      <c r="K38" s="903"/>
      <c r="P38" s="903"/>
      <c r="Q38" s="903"/>
      <c r="AN38" s="3" t="s">
        <v>1217</v>
      </c>
      <c r="AO38" s="3" t="s">
        <v>2497</v>
      </c>
      <c r="AP38" s="3" t="s">
        <v>2479</v>
      </c>
      <c r="AQ38" s="3" t="s">
        <v>1218</v>
      </c>
    </row>
    <row r="39" spans="2:43" x14ac:dyDescent="0.2">
      <c r="B39" s="903"/>
      <c r="K39" s="903"/>
      <c r="P39" s="903"/>
      <c r="Q39" s="903"/>
      <c r="AN39" s="3" t="s">
        <v>1217</v>
      </c>
      <c r="AO39" s="3" t="s">
        <v>2497</v>
      </c>
      <c r="AP39" s="3" t="s">
        <v>2479</v>
      </c>
      <c r="AQ39" s="3" t="s">
        <v>1218</v>
      </c>
    </row>
    <row r="40" spans="2:43" x14ac:dyDescent="0.2">
      <c r="B40" s="903"/>
      <c r="K40" s="903"/>
      <c r="P40" s="903"/>
      <c r="Q40" s="903"/>
      <c r="AN40" s="3" t="s">
        <v>1217</v>
      </c>
      <c r="AO40" s="3" t="s">
        <v>2497</v>
      </c>
      <c r="AP40" s="3" t="s">
        <v>2479</v>
      </c>
      <c r="AQ40" s="3" t="s">
        <v>1218</v>
      </c>
    </row>
    <row r="41" spans="2:43" x14ac:dyDescent="0.2">
      <c r="B41" s="903"/>
      <c r="K41" s="903"/>
      <c r="P41" s="903"/>
      <c r="Q41" s="903"/>
      <c r="AN41" s="3" t="s">
        <v>1217</v>
      </c>
      <c r="AO41" s="3" t="s">
        <v>2497</v>
      </c>
      <c r="AP41" s="3" t="s">
        <v>2479</v>
      </c>
      <c r="AQ41" s="3" t="s">
        <v>1218</v>
      </c>
    </row>
    <row r="42" spans="2:43" x14ac:dyDescent="0.2">
      <c r="B42" s="903"/>
      <c r="K42" s="903"/>
      <c r="P42" s="903"/>
      <c r="Q42" s="903"/>
      <c r="AN42" s="3" t="s">
        <v>1217</v>
      </c>
      <c r="AO42" s="3" t="s">
        <v>2497</v>
      </c>
      <c r="AP42" s="3" t="s">
        <v>2479</v>
      </c>
      <c r="AQ42" s="3" t="s">
        <v>1218</v>
      </c>
    </row>
    <row r="43" spans="2:43" x14ac:dyDescent="0.2">
      <c r="B43" s="903"/>
      <c r="K43" s="903"/>
      <c r="P43" s="903"/>
      <c r="Q43" s="903"/>
      <c r="AN43" s="3" t="s">
        <v>1217</v>
      </c>
      <c r="AO43" s="3" t="s">
        <v>2497</v>
      </c>
      <c r="AP43" s="3" t="s">
        <v>2479</v>
      </c>
      <c r="AQ43" s="3" t="s">
        <v>1218</v>
      </c>
    </row>
    <row r="44" spans="2:43" x14ac:dyDescent="0.2">
      <c r="B44" s="903"/>
      <c r="K44" s="903"/>
      <c r="P44" s="903"/>
      <c r="Q44" s="903"/>
      <c r="AN44" s="3" t="s">
        <v>1217</v>
      </c>
      <c r="AO44" s="3" t="s">
        <v>2497</v>
      </c>
      <c r="AP44" s="3" t="s">
        <v>2479</v>
      </c>
      <c r="AQ44" s="3" t="s">
        <v>1218</v>
      </c>
    </row>
    <row r="45" spans="2:43" x14ac:dyDescent="0.2">
      <c r="B45" s="903"/>
      <c r="K45" s="903"/>
      <c r="P45" s="903"/>
      <c r="Q45" s="903"/>
      <c r="AN45" s="3" t="s">
        <v>1217</v>
      </c>
      <c r="AO45" s="3" t="s">
        <v>2495</v>
      </c>
      <c r="AP45" s="3" t="s">
        <v>2479</v>
      </c>
      <c r="AQ45" s="3" t="s">
        <v>1218</v>
      </c>
    </row>
    <row r="46" spans="2:43" x14ac:dyDescent="0.2">
      <c r="B46" s="903"/>
      <c r="K46" s="903"/>
      <c r="P46" s="903"/>
      <c r="Q46" s="903"/>
      <c r="AN46" s="3" t="s">
        <v>1217</v>
      </c>
      <c r="AO46" s="3" t="s">
        <v>2495</v>
      </c>
      <c r="AP46" s="3" t="s">
        <v>2479</v>
      </c>
      <c r="AQ46" s="3" t="s">
        <v>1218</v>
      </c>
    </row>
    <row r="47" spans="2:43" x14ac:dyDescent="0.2">
      <c r="B47" s="903"/>
      <c r="K47" s="903"/>
      <c r="P47" s="903"/>
      <c r="Q47" s="903"/>
      <c r="AN47" s="3" t="s">
        <v>1217</v>
      </c>
      <c r="AO47" s="3" t="s">
        <v>2495</v>
      </c>
      <c r="AP47" s="3" t="s">
        <v>2479</v>
      </c>
      <c r="AQ47" s="3" t="s">
        <v>1218</v>
      </c>
    </row>
    <row r="48" spans="2:43" x14ac:dyDescent="0.2">
      <c r="B48" s="903"/>
      <c r="K48" s="903"/>
      <c r="P48" s="903"/>
      <c r="Q48" s="903"/>
      <c r="AN48" s="3" t="s">
        <v>1217</v>
      </c>
      <c r="AO48" s="3" t="s">
        <v>2495</v>
      </c>
      <c r="AP48" s="3" t="s">
        <v>2479</v>
      </c>
      <c r="AQ48" s="3" t="s">
        <v>1218</v>
      </c>
    </row>
    <row r="49" spans="2:43" x14ac:dyDescent="0.2">
      <c r="B49" s="903"/>
      <c r="K49" s="903"/>
      <c r="P49" s="903"/>
      <c r="Q49" s="903"/>
      <c r="AN49" s="3" t="s">
        <v>1217</v>
      </c>
      <c r="AO49" s="3" t="s">
        <v>2498</v>
      </c>
      <c r="AP49" s="3" t="s">
        <v>2479</v>
      </c>
      <c r="AQ49" s="3" t="s">
        <v>1218</v>
      </c>
    </row>
    <row r="50" spans="2:43" x14ac:dyDescent="0.2">
      <c r="B50" s="903"/>
      <c r="K50" s="903"/>
      <c r="P50" s="903"/>
      <c r="Q50" s="903"/>
      <c r="AN50" s="3" t="s">
        <v>1217</v>
      </c>
      <c r="AO50" s="3" t="s">
        <v>2498</v>
      </c>
      <c r="AP50" s="3" t="s">
        <v>2479</v>
      </c>
      <c r="AQ50" s="3" t="s">
        <v>1218</v>
      </c>
    </row>
    <row r="51" spans="2:43" x14ac:dyDescent="0.2">
      <c r="B51" s="903"/>
      <c r="K51" s="903"/>
      <c r="P51" s="903"/>
      <c r="Q51" s="903"/>
      <c r="AN51" s="3" t="s">
        <v>1217</v>
      </c>
      <c r="AO51" s="3" t="s">
        <v>2499</v>
      </c>
      <c r="AP51" s="3" t="s">
        <v>2479</v>
      </c>
      <c r="AQ51" s="3" t="s">
        <v>1218</v>
      </c>
    </row>
    <row r="52" spans="2:43" x14ac:dyDescent="0.2">
      <c r="B52" s="903"/>
      <c r="K52" s="903"/>
      <c r="P52" s="903"/>
      <c r="Q52" s="903"/>
      <c r="AN52" s="3" t="s">
        <v>1217</v>
      </c>
      <c r="AO52" s="3" t="s">
        <v>2499</v>
      </c>
      <c r="AP52" s="3" t="s">
        <v>2479</v>
      </c>
      <c r="AQ52" s="3" t="s">
        <v>1218</v>
      </c>
    </row>
    <row r="53" spans="2:43" x14ac:dyDescent="0.2">
      <c r="B53" s="903"/>
      <c r="K53" s="903"/>
      <c r="P53" s="903"/>
      <c r="Q53" s="903"/>
      <c r="AN53" s="3" t="s">
        <v>1217</v>
      </c>
      <c r="AO53" s="3" t="s">
        <v>2499</v>
      </c>
      <c r="AP53" s="3" t="s">
        <v>2479</v>
      </c>
      <c r="AQ53" s="3" t="s">
        <v>1218</v>
      </c>
    </row>
    <row r="54" spans="2:43" x14ac:dyDescent="0.2">
      <c r="B54" s="903"/>
      <c r="K54" s="903"/>
      <c r="P54" s="903"/>
      <c r="Q54" s="903"/>
      <c r="AN54" s="3" t="s">
        <v>1217</v>
      </c>
      <c r="AO54" s="3" t="s">
        <v>2499</v>
      </c>
      <c r="AP54" s="3" t="s">
        <v>2479</v>
      </c>
      <c r="AQ54" s="3" t="s">
        <v>1218</v>
      </c>
    </row>
    <row r="55" spans="2:43" x14ac:dyDescent="0.2">
      <c r="B55" s="903"/>
      <c r="K55" s="903"/>
      <c r="P55" s="903"/>
      <c r="Q55" s="903"/>
      <c r="AN55" s="3" t="s">
        <v>1217</v>
      </c>
      <c r="AO55" s="3" t="s">
        <v>2499</v>
      </c>
      <c r="AP55" s="3" t="s">
        <v>2479</v>
      </c>
      <c r="AQ55" s="3" t="s">
        <v>1218</v>
      </c>
    </row>
    <row r="56" spans="2:43" x14ac:dyDescent="0.2">
      <c r="B56" s="903"/>
      <c r="K56" s="903"/>
      <c r="P56" s="903"/>
      <c r="Q56" s="903"/>
      <c r="AN56" s="3" t="s">
        <v>1217</v>
      </c>
      <c r="AO56" s="3" t="s">
        <v>2499</v>
      </c>
      <c r="AP56" s="3" t="s">
        <v>2479</v>
      </c>
      <c r="AQ56" s="3" t="s">
        <v>1218</v>
      </c>
    </row>
    <row r="57" spans="2:43" x14ac:dyDescent="0.2">
      <c r="B57" s="903"/>
      <c r="K57" s="903"/>
      <c r="P57" s="903"/>
      <c r="Q57" s="903"/>
      <c r="AN57" s="3" t="s">
        <v>1217</v>
      </c>
      <c r="AO57" s="3" t="s">
        <v>2499</v>
      </c>
      <c r="AP57" s="3" t="s">
        <v>2479</v>
      </c>
      <c r="AQ57" s="3" t="s">
        <v>1218</v>
      </c>
    </row>
    <row r="58" spans="2:43" x14ac:dyDescent="0.2">
      <c r="B58" s="903"/>
      <c r="K58" s="903"/>
      <c r="P58" s="903"/>
      <c r="Q58" s="903"/>
      <c r="AN58" s="3" t="s">
        <v>1217</v>
      </c>
      <c r="AO58" s="3" t="s">
        <v>2499</v>
      </c>
      <c r="AP58" s="3" t="s">
        <v>2479</v>
      </c>
      <c r="AQ58" s="3" t="s">
        <v>1218</v>
      </c>
    </row>
    <row r="59" spans="2:43" x14ac:dyDescent="0.2">
      <c r="B59" s="903"/>
      <c r="K59" s="903"/>
      <c r="P59" s="903"/>
      <c r="Q59" s="903"/>
      <c r="AN59" s="3" t="s">
        <v>1217</v>
      </c>
      <c r="AO59" s="3" t="s">
        <v>2499</v>
      </c>
      <c r="AP59" s="3" t="s">
        <v>2479</v>
      </c>
      <c r="AQ59" s="3" t="s">
        <v>1218</v>
      </c>
    </row>
    <row r="60" spans="2:43" x14ac:dyDescent="0.2">
      <c r="B60" s="903"/>
      <c r="K60" s="903"/>
      <c r="P60" s="903"/>
      <c r="Q60" s="903"/>
      <c r="AN60" s="3" t="s">
        <v>1217</v>
      </c>
      <c r="AO60" s="3" t="s">
        <v>2499</v>
      </c>
      <c r="AP60" s="3" t="s">
        <v>2479</v>
      </c>
      <c r="AQ60" s="3" t="s">
        <v>1218</v>
      </c>
    </row>
    <row r="61" spans="2:43" x14ac:dyDescent="0.2">
      <c r="B61" s="903"/>
      <c r="K61" s="903"/>
      <c r="P61" s="903"/>
      <c r="Q61" s="903"/>
      <c r="AN61" s="3" t="s">
        <v>1217</v>
      </c>
      <c r="AO61" s="3" t="s">
        <v>2499</v>
      </c>
      <c r="AP61" s="3" t="s">
        <v>2479</v>
      </c>
      <c r="AQ61" s="3" t="s">
        <v>1218</v>
      </c>
    </row>
    <row r="62" spans="2:43" x14ac:dyDescent="0.2">
      <c r="B62" s="903"/>
      <c r="K62" s="903"/>
      <c r="P62" s="903"/>
      <c r="Q62" s="903"/>
      <c r="AN62" s="3" t="s">
        <v>1217</v>
      </c>
      <c r="AO62" s="3" t="s">
        <v>2499</v>
      </c>
      <c r="AP62" s="3" t="s">
        <v>2479</v>
      </c>
      <c r="AQ62" s="3" t="s">
        <v>1218</v>
      </c>
    </row>
    <row r="63" spans="2:43" x14ac:dyDescent="0.2">
      <c r="B63" s="903"/>
      <c r="K63" s="903"/>
      <c r="P63" s="903"/>
      <c r="Q63" s="903"/>
      <c r="AN63" s="3" t="s">
        <v>1217</v>
      </c>
      <c r="AO63" s="3" t="s">
        <v>2499</v>
      </c>
      <c r="AP63" s="3" t="s">
        <v>2479</v>
      </c>
      <c r="AQ63" s="3" t="s">
        <v>1218</v>
      </c>
    </row>
    <row r="64" spans="2:43" x14ac:dyDescent="0.2">
      <c r="B64" s="903"/>
      <c r="K64" s="903"/>
      <c r="P64" s="903"/>
      <c r="Q64" s="903"/>
      <c r="AN64" s="3" t="s">
        <v>1217</v>
      </c>
      <c r="AO64" s="3" t="s">
        <v>2499</v>
      </c>
      <c r="AP64" s="3" t="s">
        <v>2479</v>
      </c>
      <c r="AQ64" s="3" t="s">
        <v>1218</v>
      </c>
    </row>
    <row r="65" spans="2:43" x14ac:dyDescent="0.2">
      <c r="B65" s="903"/>
      <c r="K65" s="903"/>
      <c r="P65" s="903"/>
      <c r="Q65" s="903"/>
      <c r="AN65" s="3" t="s">
        <v>1217</v>
      </c>
      <c r="AO65" s="3" t="s">
        <v>2499</v>
      </c>
      <c r="AP65" s="3" t="s">
        <v>2479</v>
      </c>
      <c r="AQ65" s="3" t="s">
        <v>1218</v>
      </c>
    </row>
    <row r="66" spans="2:43" x14ac:dyDescent="0.2">
      <c r="B66" s="903"/>
      <c r="K66" s="903"/>
      <c r="P66" s="903"/>
      <c r="Q66" s="903"/>
      <c r="AN66" s="3" t="s">
        <v>1217</v>
      </c>
      <c r="AO66" s="3" t="s">
        <v>2499</v>
      </c>
      <c r="AP66" s="3" t="s">
        <v>2479</v>
      </c>
      <c r="AQ66" s="3" t="s">
        <v>1218</v>
      </c>
    </row>
    <row r="67" spans="2:43" x14ac:dyDescent="0.2">
      <c r="B67" s="903"/>
      <c r="K67" s="903"/>
      <c r="P67" s="903"/>
      <c r="Q67" s="903"/>
      <c r="AN67" s="3" t="s">
        <v>1217</v>
      </c>
      <c r="AO67" s="3" t="s">
        <v>2499</v>
      </c>
      <c r="AP67" s="3" t="s">
        <v>2479</v>
      </c>
      <c r="AQ67" s="3" t="s">
        <v>1218</v>
      </c>
    </row>
    <row r="68" spans="2:43" x14ac:dyDescent="0.2">
      <c r="B68" s="903"/>
      <c r="K68" s="903"/>
      <c r="P68" s="903"/>
      <c r="Q68" s="903"/>
      <c r="AN68" s="3" t="s">
        <v>1217</v>
      </c>
      <c r="AO68" s="3" t="s">
        <v>2500</v>
      </c>
      <c r="AP68" s="3" t="s">
        <v>2479</v>
      </c>
      <c r="AQ68" s="3" t="s">
        <v>1218</v>
      </c>
    </row>
    <row r="69" spans="2:43" x14ac:dyDescent="0.2">
      <c r="B69" s="903"/>
      <c r="K69" s="903"/>
      <c r="P69" s="903"/>
      <c r="Q69" s="903"/>
      <c r="AN69" s="3" t="s">
        <v>1217</v>
      </c>
      <c r="AO69" s="3" t="s">
        <v>2500</v>
      </c>
      <c r="AP69" s="3" t="s">
        <v>2479</v>
      </c>
      <c r="AQ69" s="3" t="s">
        <v>1218</v>
      </c>
    </row>
    <row r="70" spans="2:43" x14ac:dyDescent="0.2">
      <c r="B70" s="903"/>
      <c r="K70" s="903"/>
      <c r="P70" s="903"/>
      <c r="Q70" s="903"/>
      <c r="AN70" s="3" t="s">
        <v>1217</v>
      </c>
      <c r="AO70" s="3" t="s">
        <v>2500</v>
      </c>
      <c r="AP70" s="3" t="s">
        <v>2479</v>
      </c>
      <c r="AQ70" s="3" t="s">
        <v>1218</v>
      </c>
    </row>
    <row r="71" spans="2:43" x14ac:dyDescent="0.2">
      <c r="B71" s="903"/>
      <c r="K71" s="903"/>
      <c r="P71" s="903"/>
      <c r="Q71" s="903"/>
      <c r="AN71" s="3" t="s">
        <v>1217</v>
      </c>
      <c r="AO71" s="3" t="s">
        <v>2500</v>
      </c>
      <c r="AP71" s="3" t="s">
        <v>2479</v>
      </c>
      <c r="AQ71" s="3" t="s">
        <v>1218</v>
      </c>
    </row>
    <row r="72" spans="2:43" x14ac:dyDescent="0.2">
      <c r="B72" s="903"/>
      <c r="K72" s="903"/>
      <c r="P72" s="903"/>
      <c r="Q72" s="903"/>
      <c r="AN72" s="3" t="s">
        <v>1217</v>
      </c>
      <c r="AO72" s="3" t="s">
        <v>2500</v>
      </c>
      <c r="AP72" s="3" t="s">
        <v>2479</v>
      </c>
      <c r="AQ72" s="3" t="s">
        <v>1218</v>
      </c>
    </row>
    <row r="73" spans="2:43" x14ac:dyDescent="0.2">
      <c r="B73" s="903"/>
      <c r="K73" s="903"/>
      <c r="P73" s="903"/>
      <c r="Q73" s="903"/>
      <c r="AN73" s="3" t="s">
        <v>1217</v>
      </c>
      <c r="AO73" s="3" t="s">
        <v>2500</v>
      </c>
      <c r="AP73" s="3" t="s">
        <v>2479</v>
      </c>
      <c r="AQ73" s="3" t="s">
        <v>1218</v>
      </c>
    </row>
    <row r="74" spans="2:43" x14ac:dyDescent="0.2">
      <c r="B74" s="903"/>
      <c r="K74" s="903"/>
      <c r="P74" s="903"/>
      <c r="Q74" s="903"/>
      <c r="AN74" s="3" t="s">
        <v>1217</v>
      </c>
      <c r="AO74" s="3" t="s">
        <v>2500</v>
      </c>
      <c r="AP74" s="3" t="s">
        <v>2479</v>
      </c>
      <c r="AQ74" s="3" t="s">
        <v>1218</v>
      </c>
    </row>
    <row r="75" spans="2:43" x14ac:dyDescent="0.2">
      <c r="B75" s="903"/>
      <c r="K75" s="903"/>
      <c r="P75" s="903"/>
      <c r="Q75" s="903"/>
      <c r="AN75" s="3" t="s">
        <v>1217</v>
      </c>
      <c r="AO75" s="3" t="s">
        <v>2500</v>
      </c>
      <c r="AP75" s="3" t="s">
        <v>2479</v>
      </c>
      <c r="AQ75" s="3" t="s">
        <v>1218</v>
      </c>
    </row>
    <row r="76" spans="2:43" x14ac:dyDescent="0.2">
      <c r="B76" s="903"/>
      <c r="K76" s="903"/>
      <c r="P76" s="903"/>
      <c r="Q76" s="903"/>
      <c r="AN76" s="3" t="s">
        <v>1217</v>
      </c>
      <c r="AO76" s="3" t="s">
        <v>2501</v>
      </c>
      <c r="AP76" s="3" t="s">
        <v>2479</v>
      </c>
      <c r="AQ76" s="3" t="s">
        <v>1218</v>
      </c>
    </row>
    <row r="77" spans="2:43" x14ac:dyDescent="0.2">
      <c r="B77" s="903"/>
      <c r="K77" s="903"/>
      <c r="P77" s="903"/>
      <c r="Q77" s="903"/>
      <c r="AN77" s="3" t="s">
        <v>1217</v>
      </c>
      <c r="AO77" s="3" t="s">
        <v>2501</v>
      </c>
      <c r="AP77" s="3" t="s">
        <v>2479</v>
      </c>
      <c r="AQ77" s="3" t="s">
        <v>1218</v>
      </c>
    </row>
    <row r="78" spans="2:43" x14ac:dyDescent="0.2">
      <c r="B78" s="903"/>
      <c r="K78" s="903"/>
      <c r="P78" s="903"/>
      <c r="Q78" s="903"/>
      <c r="AN78" s="3" t="s">
        <v>1217</v>
      </c>
      <c r="AO78" s="3" t="s">
        <v>2501</v>
      </c>
      <c r="AP78" s="3" t="s">
        <v>2479</v>
      </c>
      <c r="AQ78" s="3" t="s">
        <v>1218</v>
      </c>
    </row>
    <row r="79" spans="2:43" x14ac:dyDescent="0.2">
      <c r="B79" s="903"/>
      <c r="K79" s="903"/>
      <c r="P79" s="903"/>
      <c r="Q79" s="903"/>
      <c r="AN79" s="3" t="s">
        <v>1217</v>
      </c>
      <c r="AO79" s="3" t="s">
        <v>2501</v>
      </c>
      <c r="AP79" s="3" t="s">
        <v>2479</v>
      </c>
      <c r="AQ79" s="3" t="s">
        <v>1218</v>
      </c>
    </row>
    <row r="80" spans="2:43" x14ac:dyDescent="0.2">
      <c r="B80" s="903"/>
      <c r="K80" s="903"/>
      <c r="P80" s="903"/>
      <c r="Q80" s="903"/>
      <c r="AN80" s="3" t="s">
        <v>1217</v>
      </c>
      <c r="AO80" s="3" t="s">
        <v>2501</v>
      </c>
      <c r="AP80" s="3" t="s">
        <v>2479</v>
      </c>
      <c r="AQ80" s="3" t="s">
        <v>1218</v>
      </c>
    </row>
    <row r="81" spans="2:43" x14ac:dyDescent="0.2">
      <c r="B81" s="903"/>
      <c r="K81" s="903"/>
      <c r="P81" s="903"/>
      <c r="Q81" s="903"/>
      <c r="AN81" s="3" t="s">
        <v>1217</v>
      </c>
      <c r="AO81" s="3" t="s">
        <v>2501</v>
      </c>
      <c r="AP81" s="3" t="s">
        <v>2479</v>
      </c>
      <c r="AQ81" s="3" t="s">
        <v>1218</v>
      </c>
    </row>
    <row r="82" spans="2:43" x14ac:dyDescent="0.2">
      <c r="B82" s="903"/>
      <c r="K82" s="903"/>
      <c r="P82" s="903"/>
      <c r="Q82" s="903"/>
      <c r="AN82" s="3" t="s">
        <v>1217</v>
      </c>
      <c r="AO82" s="3" t="s">
        <v>2501</v>
      </c>
      <c r="AP82" s="3" t="s">
        <v>2479</v>
      </c>
      <c r="AQ82" s="3" t="s">
        <v>1218</v>
      </c>
    </row>
    <row r="83" spans="2:43" x14ac:dyDescent="0.2">
      <c r="B83" s="903"/>
      <c r="K83" s="903"/>
      <c r="P83" s="903"/>
      <c r="Q83" s="903"/>
      <c r="AN83" s="3" t="s">
        <v>1217</v>
      </c>
      <c r="AO83" s="3" t="s">
        <v>2501</v>
      </c>
      <c r="AP83" s="3" t="s">
        <v>2479</v>
      </c>
      <c r="AQ83" s="3" t="s">
        <v>1218</v>
      </c>
    </row>
    <row r="84" spans="2:43" x14ac:dyDescent="0.2">
      <c r="B84" s="903"/>
      <c r="K84" s="903"/>
      <c r="P84" s="903"/>
      <c r="Q84" s="903"/>
      <c r="AN84" s="3" t="s">
        <v>1217</v>
      </c>
      <c r="AO84" s="3" t="s">
        <v>2501</v>
      </c>
      <c r="AP84" s="3" t="s">
        <v>2479</v>
      </c>
      <c r="AQ84" s="3" t="s">
        <v>1218</v>
      </c>
    </row>
    <row r="85" spans="2:43" x14ac:dyDescent="0.2">
      <c r="B85" s="903"/>
      <c r="K85" s="903"/>
      <c r="P85" s="903"/>
      <c r="Q85" s="903"/>
      <c r="AN85" s="3" t="s">
        <v>1217</v>
      </c>
      <c r="AO85" s="3" t="s">
        <v>2501</v>
      </c>
      <c r="AP85" s="3" t="s">
        <v>2479</v>
      </c>
      <c r="AQ85" s="3" t="s">
        <v>1218</v>
      </c>
    </row>
    <row r="86" spans="2:43" x14ac:dyDescent="0.2">
      <c r="B86" s="903"/>
      <c r="K86" s="903"/>
      <c r="P86" s="903"/>
      <c r="Q86" s="903"/>
      <c r="AN86" s="3" t="s">
        <v>1217</v>
      </c>
      <c r="AO86" s="3" t="s">
        <v>2501</v>
      </c>
      <c r="AP86" s="3" t="s">
        <v>2479</v>
      </c>
      <c r="AQ86" s="3" t="s">
        <v>1218</v>
      </c>
    </row>
    <row r="87" spans="2:43" x14ac:dyDescent="0.2">
      <c r="B87" s="903"/>
      <c r="K87" s="903"/>
      <c r="P87" s="903"/>
      <c r="Q87" s="903"/>
      <c r="AN87" s="3" t="s">
        <v>1217</v>
      </c>
      <c r="AO87" s="3" t="s">
        <v>2501</v>
      </c>
      <c r="AP87" s="3" t="s">
        <v>2479</v>
      </c>
      <c r="AQ87" s="3" t="s">
        <v>1218</v>
      </c>
    </row>
    <row r="88" spans="2:43" x14ac:dyDescent="0.2">
      <c r="B88" s="903"/>
      <c r="K88" s="903"/>
      <c r="P88" s="903"/>
      <c r="Q88" s="903"/>
      <c r="AN88" s="3" t="s">
        <v>1217</v>
      </c>
      <c r="AO88" s="3" t="s">
        <v>2501</v>
      </c>
      <c r="AP88" s="3" t="s">
        <v>2479</v>
      </c>
      <c r="AQ88" s="3" t="s">
        <v>1218</v>
      </c>
    </row>
    <row r="89" spans="2:43" x14ac:dyDescent="0.2">
      <c r="B89" s="903"/>
      <c r="K89" s="903"/>
      <c r="P89" s="903"/>
      <c r="Q89" s="903"/>
      <c r="AN89" s="3" t="s">
        <v>1217</v>
      </c>
      <c r="AO89" s="3" t="s">
        <v>2501</v>
      </c>
      <c r="AP89" s="3" t="s">
        <v>2479</v>
      </c>
      <c r="AQ89" s="3" t="s">
        <v>1218</v>
      </c>
    </row>
    <row r="90" spans="2:43" x14ac:dyDescent="0.2">
      <c r="B90" s="903"/>
      <c r="K90" s="903"/>
      <c r="P90" s="903"/>
      <c r="Q90" s="903"/>
      <c r="AN90" s="3" t="s">
        <v>1217</v>
      </c>
      <c r="AO90" s="3" t="s">
        <v>2502</v>
      </c>
      <c r="AP90" s="3" t="s">
        <v>2479</v>
      </c>
      <c r="AQ90" s="3" t="s">
        <v>1218</v>
      </c>
    </row>
    <row r="91" spans="2:43" x14ac:dyDescent="0.2">
      <c r="B91" s="903"/>
      <c r="K91" s="903"/>
      <c r="P91" s="903"/>
      <c r="Q91" s="903"/>
      <c r="AN91" s="3" t="s">
        <v>1217</v>
      </c>
      <c r="AO91" s="3" t="s">
        <v>2503</v>
      </c>
      <c r="AP91" s="3" t="s">
        <v>2479</v>
      </c>
      <c r="AQ91" s="3" t="s">
        <v>1218</v>
      </c>
    </row>
    <row r="92" spans="2:43" x14ac:dyDescent="0.2">
      <c r="B92" s="903"/>
      <c r="K92" s="903"/>
      <c r="P92" s="903"/>
      <c r="Q92" s="903"/>
      <c r="AN92" s="3" t="s">
        <v>1217</v>
      </c>
      <c r="AO92" s="3" t="s">
        <v>2503</v>
      </c>
      <c r="AP92" s="3" t="s">
        <v>2479</v>
      </c>
      <c r="AQ92" s="3" t="s">
        <v>1218</v>
      </c>
    </row>
    <row r="93" spans="2:43" x14ac:dyDescent="0.2">
      <c r="B93" s="903"/>
      <c r="K93" s="903"/>
      <c r="P93" s="903"/>
      <c r="Q93" s="903"/>
      <c r="AN93" s="3" t="s">
        <v>1217</v>
      </c>
      <c r="AO93" s="3" t="s">
        <v>2503</v>
      </c>
      <c r="AP93" s="3" t="s">
        <v>2479</v>
      </c>
      <c r="AQ93" s="3" t="s">
        <v>1218</v>
      </c>
    </row>
    <row r="94" spans="2:43" x14ac:dyDescent="0.2">
      <c r="B94" s="903"/>
      <c r="K94" s="903"/>
      <c r="P94" s="903"/>
      <c r="Q94" s="903"/>
      <c r="AN94" s="3" t="s">
        <v>1217</v>
      </c>
      <c r="AO94" s="3" t="s">
        <v>2503</v>
      </c>
      <c r="AP94" s="3" t="s">
        <v>2479</v>
      </c>
      <c r="AQ94" s="3" t="s">
        <v>1218</v>
      </c>
    </row>
    <row r="95" spans="2:43" x14ac:dyDescent="0.2">
      <c r="B95" s="903"/>
      <c r="K95" s="903"/>
      <c r="P95" s="903"/>
      <c r="Q95" s="903"/>
      <c r="AN95" s="3" t="s">
        <v>1217</v>
      </c>
      <c r="AO95" s="3" t="s">
        <v>2503</v>
      </c>
      <c r="AP95" s="3" t="s">
        <v>2479</v>
      </c>
      <c r="AQ95" s="3" t="s">
        <v>1218</v>
      </c>
    </row>
    <row r="96" spans="2:43" x14ac:dyDescent="0.2">
      <c r="B96" s="903"/>
      <c r="K96" s="903"/>
      <c r="P96" s="903"/>
      <c r="Q96" s="903"/>
      <c r="AN96" s="3" t="s">
        <v>1217</v>
      </c>
      <c r="AO96" s="3" t="s">
        <v>2503</v>
      </c>
      <c r="AP96" s="3" t="s">
        <v>2479</v>
      </c>
      <c r="AQ96" s="3" t="s">
        <v>1218</v>
      </c>
    </row>
    <row r="97" spans="2:43" x14ac:dyDescent="0.2">
      <c r="B97" s="903"/>
      <c r="K97" s="903"/>
      <c r="P97" s="903"/>
      <c r="Q97" s="903"/>
      <c r="AN97" s="3" t="s">
        <v>1217</v>
      </c>
      <c r="AO97" s="3" t="s">
        <v>2503</v>
      </c>
      <c r="AP97" s="3" t="s">
        <v>2479</v>
      </c>
      <c r="AQ97" s="3" t="s">
        <v>1218</v>
      </c>
    </row>
    <row r="98" spans="2:43" x14ac:dyDescent="0.2">
      <c r="B98" s="903"/>
      <c r="K98" s="903"/>
      <c r="P98" s="903"/>
      <c r="Q98" s="903"/>
      <c r="AN98" s="3" t="s">
        <v>1217</v>
      </c>
      <c r="AO98" s="3" t="s">
        <v>2503</v>
      </c>
      <c r="AP98" s="3" t="s">
        <v>2479</v>
      </c>
      <c r="AQ98" s="3" t="s">
        <v>1218</v>
      </c>
    </row>
    <row r="99" spans="2:43" x14ac:dyDescent="0.2">
      <c r="B99" s="903"/>
      <c r="K99" s="903"/>
      <c r="P99" s="903"/>
      <c r="Q99" s="903"/>
    </row>
    <row r="100" spans="2:43" x14ac:dyDescent="0.2">
      <c r="B100" s="903"/>
      <c r="K100" s="903"/>
      <c r="P100" s="903"/>
      <c r="Q100" s="903"/>
    </row>
    <row r="101" spans="2:43" x14ac:dyDescent="0.2">
      <c r="B101" s="903"/>
      <c r="K101" s="903"/>
      <c r="P101" s="903"/>
      <c r="Q101" s="903"/>
    </row>
    <row r="102" spans="2:43" x14ac:dyDescent="0.2">
      <c r="B102" s="903"/>
      <c r="K102" s="903"/>
      <c r="P102" s="903"/>
      <c r="Q102" s="903"/>
    </row>
    <row r="103" spans="2:43" x14ac:dyDescent="0.2">
      <c r="B103" s="903"/>
      <c r="K103" s="903"/>
      <c r="P103" s="903"/>
      <c r="Q103" s="903"/>
    </row>
    <row r="104" spans="2:43" x14ac:dyDescent="0.2">
      <c r="B104" s="903"/>
      <c r="K104" s="903"/>
      <c r="P104" s="903"/>
      <c r="Q104" s="903"/>
    </row>
    <row r="105" spans="2:43" x14ac:dyDescent="0.2">
      <c r="B105" s="903"/>
      <c r="K105" s="903"/>
      <c r="P105" s="903"/>
      <c r="Q105" s="903"/>
    </row>
    <row r="106" spans="2:43" x14ac:dyDescent="0.2">
      <c r="B106" s="903"/>
      <c r="K106" s="903"/>
      <c r="P106" s="903"/>
      <c r="Q106" s="903"/>
    </row>
    <row r="107" spans="2:43" x14ac:dyDescent="0.2">
      <c r="B107" s="903"/>
      <c r="K107" s="903"/>
      <c r="P107" s="903"/>
      <c r="Q107" s="903"/>
    </row>
    <row r="108" spans="2:43" x14ac:dyDescent="0.2">
      <c r="B108" s="903"/>
      <c r="K108" s="903"/>
      <c r="P108" s="903"/>
      <c r="Q108" s="903"/>
    </row>
    <row r="109" spans="2:43" x14ac:dyDescent="0.2">
      <c r="B109" s="903"/>
      <c r="K109" s="903"/>
      <c r="P109" s="903"/>
      <c r="Q109" s="903"/>
    </row>
    <row r="110" spans="2:43" x14ac:dyDescent="0.2">
      <c r="B110" s="903"/>
      <c r="K110" s="903"/>
      <c r="P110" s="903"/>
      <c r="Q110" s="903"/>
    </row>
    <row r="111" spans="2:43" x14ac:dyDescent="0.2">
      <c r="B111" s="903"/>
      <c r="K111" s="903"/>
      <c r="P111" s="903"/>
      <c r="Q111" s="903"/>
    </row>
    <row r="112" spans="2:43" x14ac:dyDescent="0.2">
      <c r="B112" s="903"/>
      <c r="K112" s="903"/>
      <c r="P112" s="903"/>
      <c r="Q112" s="903"/>
    </row>
    <row r="113" spans="2:17" x14ac:dyDescent="0.2">
      <c r="B113" s="903"/>
      <c r="K113" s="903"/>
      <c r="P113" s="903"/>
      <c r="Q113" s="903"/>
    </row>
    <row r="114" spans="2:17" x14ac:dyDescent="0.2">
      <c r="B114" s="903"/>
      <c r="K114" s="903"/>
      <c r="P114" s="903"/>
      <c r="Q114" s="903"/>
    </row>
    <row r="115" spans="2:17" x14ac:dyDescent="0.2">
      <c r="B115" s="903"/>
      <c r="K115" s="903"/>
      <c r="P115" s="903"/>
      <c r="Q115" s="903"/>
    </row>
  </sheetData>
  <autoFilter ref="A1:AR29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Q253"/>
  <sheetViews>
    <sheetView workbookViewId="0">
      <pane ySplit="1" topLeftCell="A2" activePane="bottomLeft" state="frozen"/>
      <selection pane="bottomLeft" activeCell="A2" sqref="A2:AR253"/>
    </sheetView>
  </sheetViews>
  <sheetFormatPr defaultRowHeight="11.25" x14ac:dyDescent="0.2"/>
  <cols>
    <col min="1" max="1" width="9.140625" style="3"/>
    <col min="2" max="2" width="11.28515625" style="3" bestFit="1" customWidth="1"/>
    <col min="3" max="4" width="12.42578125" style="3" bestFit="1" customWidth="1"/>
    <col min="5" max="6" width="9.140625" style="3"/>
    <col min="7" max="7" width="12.42578125" style="185" customWidth="1"/>
    <col min="8" max="8" width="14" style="1112" bestFit="1" customWidth="1"/>
    <col min="9" max="9" width="9.28515625" style="3" bestFit="1" customWidth="1"/>
    <col min="10" max="10" width="13.140625" style="1110" customWidth="1"/>
    <col min="11" max="11" width="11.28515625" style="3" bestFit="1" customWidth="1"/>
    <col min="12" max="12" width="9.140625" style="3"/>
    <col min="13" max="14" width="9.28515625" style="3" bestFit="1" customWidth="1"/>
    <col min="15" max="15" width="24.5703125" style="1110" customWidth="1"/>
    <col min="16" max="17" width="11.28515625" style="3" bestFit="1" customWidth="1"/>
    <col min="18" max="23" width="9.140625" style="3"/>
    <col min="24" max="24" width="9.28515625" style="3" bestFit="1" customWidth="1"/>
    <col min="25" max="25" width="10.140625" style="3" bestFit="1" customWidth="1"/>
    <col min="26" max="27" width="9.28515625" style="3" bestFit="1" customWidth="1"/>
    <col min="28" max="28" width="9.140625" style="3"/>
    <col min="29" max="30" width="9.28515625" style="3" bestFit="1" customWidth="1"/>
    <col min="31" max="31" width="9.140625" style="3"/>
    <col min="32" max="32" width="12.42578125" style="3" bestFit="1" customWidth="1"/>
    <col min="33" max="33" width="9.28515625" style="3" bestFit="1" customWidth="1"/>
    <col min="34" max="37" width="9.140625" style="3"/>
    <col min="38" max="38" width="9.28515625" style="3" bestFit="1" customWidth="1"/>
    <col min="39" max="16384" width="9.140625" style="3"/>
  </cols>
  <sheetData>
    <row r="1" spans="1:43" s="653" customFormat="1" x14ac:dyDescent="0.25">
      <c r="A1" s="653" t="s">
        <v>1181</v>
      </c>
      <c r="B1" s="653" t="s">
        <v>557</v>
      </c>
      <c r="C1" s="653" t="s">
        <v>1182</v>
      </c>
      <c r="D1" s="653" t="s">
        <v>1183</v>
      </c>
      <c r="E1" s="653" t="s">
        <v>1184</v>
      </c>
      <c r="F1" s="653" t="s">
        <v>753</v>
      </c>
      <c r="G1" s="1108" t="s">
        <v>1185</v>
      </c>
      <c r="H1" s="1111" t="s">
        <v>972</v>
      </c>
      <c r="I1" s="653" t="s">
        <v>1186</v>
      </c>
      <c r="J1" s="1109" t="s">
        <v>1187</v>
      </c>
      <c r="K1" s="653" t="s">
        <v>1188</v>
      </c>
      <c r="L1" s="653" t="s">
        <v>1189</v>
      </c>
      <c r="M1" s="653" t="s">
        <v>1190</v>
      </c>
      <c r="N1" s="653" t="s">
        <v>1191</v>
      </c>
      <c r="O1" s="1109" t="s">
        <v>1192</v>
      </c>
      <c r="P1" s="653" t="s">
        <v>1193</v>
      </c>
      <c r="Q1" s="653" t="s">
        <v>1194</v>
      </c>
      <c r="R1" s="653" t="s">
        <v>1195</v>
      </c>
      <c r="S1" s="653" t="s">
        <v>1196</v>
      </c>
      <c r="T1" s="653" t="s">
        <v>1197</v>
      </c>
      <c r="U1" s="653" t="s">
        <v>1198</v>
      </c>
      <c r="V1" s="653" t="s">
        <v>1199</v>
      </c>
      <c r="W1" s="653" t="s">
        <v>1200</v>
      </c>
      <c r="X1" s="653" t="s">
        <v>1201</v>
      </c>
      <c r="Y1" s="653" t="s">
        <v>1202</v>
      </c>
      <c r="Z1" s="653" t="s">
        <v>1203</v>
      </c>
      <c r="AA1" s="653" t="s">
        <v>1204</v>
      </c>
      <c r="AB1" s="653" t="s">
        <v>1205</v>
      </c>
      <c r="AC1" s="653" t="s">
        <v>1085</v>
      </c>
      <c r="AD1" s="653" t="s">
        <v>1206</v>
      </c>
      <c r="AE1" s="653" t="s">
        <v>1207</v>
      </c>
      <c r="AF1" s="653" t="s">
        <v>1208</v>
      </c>
      <c r="AG1" s="653" t="s">
        <v>1209</v>
      </c>
      <c r="AH1" s="653" t="s">
        <v>1210</v>
      </c>
      <c r="AI1" s="653" t="s">
        <v>1211</v>
      </c>
      <c r="AJ1" s="653" t="s">
        <v>1212</v>
      </c>
      <c r="AK1" s="653" t="s">
        <v>1213</v>
      </c>
      <c r="AL1" s="653" t="s">
        <v>1214</v>
      </c>
      <c r="AM1" s="653" t="s">
        <v>1215</v>
      </c>
      <c r="AN1" s="653" t="s">
        <v>1216</v>
      </c>
      <c r="AO1" s="653" t="s">
        <v>1215</v>
      </c>
      <c r="AP1" s="653" t="s">
        <v>1216</v>
      </c>
      <c r="AQ1" s="653" t="s">
        <v>1198</v>
      </c>
    </row>
    <row r="2" spans="1:43" x14ac:dyDescent="0.2">
      <c r="B2" s="903"/>
      <c r="K2" s="903"/>
      <c r="P2" s="903"/>
      <c r="Q2" s="903"/>
    </row>
    <row r="3" spans="1:43" x14ac:dyDescent="0.2">
      <c r="B3" s="903"/>
      <c r="K3" s="903"/>
      <c r="P3" s="903"/>
      <c r="Q3" s="903"/>
    </row>
    <row r="4" spans="1:43" x14ac:dyDescent="0.2">
      <c r="B4" s="903"/>
      <c r="K4" s="903"/>
      <c r="P4" s="903"/>
      <c r="Q4" s="903"/>
    </row>
    <row r="5" spans="1:43" x14ac:dyDescent="0.2">
      <c r="B5" s="903"/>
      <c r="K5" s="903"/>
      <c r="P5" s="903"/>
      <c r="Q5" s="903"/>
    </row>
    <row r="6" spans="1:43" x14ac:dyDescent="0.2">
      <c r="B6" s="903"/>
      <c r="K6" s="903"/>
      <c r="P6" s="903"/>
      <c r="Q6" s="903"/>
    </row>
    <row r="7" spans="1:43" x14ac:dyDescent="0.2">
      <c r="B7" s="903"/>
      <c r="K7" s="903"/>
      <c r="P7" s="903"/>
      <c r="Q7" s="903"/>
    </row>
    <row r="8" spans="1:43" x14ac:dyDescent="0.2">
      <c r="B8" s="903"/>
      <c r="K8" s="903"/>
      <c r="P8" s="903"/>
      <c r="Q8" s="903"/>
    </row>
    <row r="9" spans="1:43" x14ac:dyDescent="0.2">
      <c r="B9" s="903"/>
      <c r="K9" s="903"/>
      <c r="P9" s="903"/>
      <c r="Q9" s="903"/>
    </row>
    <row r="10" spans="1:43" x14ac:dyDescent="0.2">
      <c r="B10" s="903"/>
      <c r="K10" s="903"/>
      <c r="P10" s="903"/>
      <c r="Q10" s="903"/>
    </row>
    <row r="11" spans="1:43" x14ac:dyDescent="0.2">
      <c r="B11" s="903"/>
      <c r="K11" s="903"/>
      <c r="P11" s="903"/>
      <c r="Q11" s="903"/>
    </row>
    <row r="12" spans="1:43" x14ac:dyDescent="0.2">
      <c r="B12" s="903"/>
      <c r="K12" s="903"/>
      <c r="P12" s="903"/>
      <c r="Q12" s="903"/>
    </row>
    <row r="13" spans="1:43" x14ac:dyDescent="0.2">
      <c r="B13" s="903"/>
      <c r="K13" s="903"/>
      <c r="P13" s="903"/>
      <c r="Q13" s="903"/>
    </row>
    <row r="14" spans="1:43" x14ac:dyDescent="0.2">
      <c r="B14" s="903"/>
      <c r="K14" s="903"/>
      <c r="P14" s="903"/>
      <c r="Q14" s="903"/>
    </row>
    <row r="15" spans="1:43" x14ac:dyDescent="0.2">
      <c r="B15" s="903"/>
      <c r="K15" s="903"/>
      <c r="P15" s="903"/>
      <c r="Q15" s="903"/>
    </row>
    <row r="16" spans="1:43" x14ac:dyDescent="0.2">
      <c r="B16" s="903"/>
      <c r="K16" s="903"/>
      <c r="P16" s="903"/>
      <c r="Q16" s="903"/>
    </row>
    <row r="17" spans="2:17" x14ac:dyDescent="0.2">
      <c r="B17" s="903"/>
      <c r="K17" s="903"/>
      <c r="P17" s="903"/>
      <c r="Q17" s="903"/>
    </row>
    <row r="18" spans="2:17" x14ac:dyDescent="0.2">
      <c r="B18" s="903"/>
      <c r="K18" s="903"/>
      <c r="P18" s="903"/>
      <c r="Q18" s="903"/>
    </row>
    <row r="19" spans="2:17" x14ac:dyDescent="0.2">
      <c r="B19" s="903"/>
      <c r="K19" s="903"/>
      <c r="P19" s="903"/>
      <c r="Q19" s="903"/>
    </row>
    <row r="20" spans="2:17" x14ac:dyDescent="0.2">
      <c r="B20" s="903"/>
      <c r="K20" s="903"/>
      <c r="P20" s="903"/>
      <c r="Q20" s="903"/>
    </row>
    <row r="21" spans="2:17" x14ac:dyDescent="0.2">
      <c r="B21" s="903"/>
      <c r="K21" s="903"/>
      <c r="P21" s="903"/>
      <c r="Q21" s="903"/>
    </row>
    <row r="22" spans="2:17" x14ac:dyDescent="0.2">
      <c r="B22" s="903"/>
      <c r="K22" s="903"/>
      <c r="P22" s="903"/>
      <c r="Q22" s="903"/>
    </row>
    <row r="23" spans="2:17" x14ac:dyDescent="0.2">
      <c r="B23" s="903"/>
      <c r="K23" s="903"/>
      <c r="P23" s="903"/>
      <c r="Q23" s="903"/>
    </row>
    <row r="24" spans="2:17" x14ac:dyDescent="0.2">
      <c r="B24" s="903"/>
      <c r="K24" s="903"/>
      <c r="P24" s="903"/>
      <c r="Q24" s="903"/>
    </row>
    <row r="25" spans="2:17" x14ac:dyDescent="0.2">
      <c r="B25" s="903"/>
      <c r="K25" s="903"/>
      <c r="P25" s="903"/>
      <c r="Q25" s="903"/>
    </row>
    <row r="26" spans="2:17" x14ac:dyDescent="0.2">
      <c r="B26" s="903"/>
      <c r="K26" s="903"/>
      <c r="P26" s="903"/>
      <c r="Q26" s="903"/>
    </row>
    <row r="27" spans="2:17" x14ac:dyDescent="0.2">
      <c r="B27" s="903"/>
      <c r="K27" s="903"/>
      <c r="P27" s="903"/>
      <c r="Q27" s="903"/>
    </row>
    <row r="28" spans="2:17" x14ac:dyDescent="0.2">
      <c r="B28" s="903"/>
      <c r="K28" s="903"/>
      <c r="P28" s="903"/>
      <c r="Q28" s="903"/>
    </row>
    <row r="29" spans="2:17" x14ac:dyDescent="0.2">
      <c r="B29" s="903"/>
      <c r="K29" s="903"/>
      <c r="P29" s="903"/>
      <c r="Q29" s="903"/>
    </row>
    <row r="30" spans="2:17" x14ac:dyDescent="0.2">
      <c r="B30" s="903"/>
      <c r="K30" s="903"/>
      <c r="P30" s="903"/>
      <c r="Q30" s="903"/>
    </row>
    <row r="31" spans="2:17" x14ac:dyDescent="0.2">
      <c r="B31" s="903"/>
      <c r="K31" s="903"/>
      <c r="P31" s="903"/>
      <c r="Q31" s="903"/>
    </row>
    <row r="32" spans="2:17" x14ac:dyDescent="0.2">
      <c r="B32" s="903"/>
      <c r="K32" s="903"/>
      <c r="P32" s="903"/>
      <c r="Q32" s="903"/>
    </row>
    <row r="33" spans="2:17" x14ac:dyDescent="0.2">
      <c r="B33" s="903"/>
      <c r="K33" s="903"/>
      <c r="P33" s="903"/>
      <c r="Q33" s="903"/>
    </row>
    <row r="34" spans="2:17" x14ac:dyDescent="0.2">
      <c r="B34" s="903"/>
      <c r="K34" s="903"/>
      <c r="P34" s="903"/>
      <c r="Q34" s="903"/>
    </row>
    <row r="35" spans="2:17" x14ac:dyDescent="0.2">
      <c r="B35" s="903"/>
      <c r="K35" s="903"/>
      <c r="P35" s="903"/>
      <c r="Q35" s="903"/>
    </row>
    <row r="36" spans="2:17" x14ac:dyDescent="0.2">
      <c r="B36" s="903"/>
      <c r="K36" s="903"/>
      <c r="P36" s="903"/>
      <c r="Q36" s="903"/>
    </row>
    <row r="37" spans="2:17" x14ac:dyDescent="0.2">
      <c r="B37" s="903"/>
      <c r="K37" s="903"/>
      <c r="P37" s="903"/>
      <c r="Q37" s="903"/>
    </row>
    <row r="38" spans="2:17" x14ac:dyDescent="0.2">
      <c r="B38" s="903"/>
      <c r="K38" s="903"/>
      <c r="P38" s="903"/>
      <c r="Q38" s="903"/>
    </row>
    <row r="39" spans="2:17" x14ac:dyDescent="0.2">
      <c r="B39" s="903"/>
      <c r="K39" s="903"/>
      <c r="P39" s="903"/>
      <c r="Q39" s="903"/>
    </row>
    <row r="40" spans="2:17" x14ac:dyDescent="0.2">
      <c r="B40" s="903"/>
      <c r="K40" s="903"/>
      <c r="P40" s="903"/>
      <c r="Q40" s="903"/>
    </row>
    <row r="41" spans="2:17" x14ac:dyDescent="0.2">
      <c r="B41" s="903"/>
      <c r="K41" s="903"/>
      <c r="P41" s="903"/>
      <c r="Q41" s="903"/>
    </row>
    <row r="42" spans="2:17" x14ac:dyDescent="0.2">
      <c r="B42" s="903"/>
      <c r="K42" s="903"/>
      <c r="P42" s="903"/>
      <c r="Q42" s="903"/>
    </row>
    <row r="43" spans="2:17" x14ac:dyDescent="0.2">
      <c r="B43" s="903"/>
      <c r="K43" s="903"/>
      <c r="P43" s="903"/>
      <c r="Q43" s="903"/>
    </row>
    <row r="44" spans="2:17" x14ac:dyDescent="0.2">
      <c r="B44" s="903"/>
      <c r="K44" s="903"/>
      <c r="P44" s="903"/>
      <c r="Q44" s="903"/>
    </row>
    <row r="45" spans="2:17" x14ac:dyDescent="0.2">
      <c r="B45" s="903"/>
      <c r="K45" s="903"/>
      <c r="P45" s="903"/>
      <c r="Q45" s="903"/>
    </row>
    <row r="46" spans="2:17" x14ac:dyDescent="0.2">
      <c r="B46" s="903"/>
      <c r="K46" s="903"/>
      <c r="P46" s="903"/>
      <c r="Q46" s="903"/>
    </row>
    <row r="47" spans="2:17" x14ac:dyDescent="0.2">
      <c r="B47" s="903"/>
      <c r="K47" s="903"/>
      <c r="P47" s="903"/>
      <c r="Q47" s="903"/>
    </row>
    <row r="48" spans="2:17" x14ac:dyDescent="0.2">
      <c r="B48" s="903"/>
      <c r="K48" s="903"/>
      <c r="P48" s="903"/>
      <c r="Q48" s="903"/>
    </row>
    <row r="49" spans="2:17" x14ac:dyDescent="0.2">
      <c r="B49" s="903"/>
      <c r="K49" s="903"/>
      <c r="P49" s="903"/>
      <c r="Q49" s="903"/>
    </row>
    <row r="50" spans="2:17" x14ac:dyDescent="0.2">
      <c r="B50" s="903"/>
      <c r="K50" s="903"/>
      <c r="P50" s="903"/>
      <c r="Q50" s="903"/>
    </row>
    <row r="51" spans="2:17" x14ac:dyDescent="0.2">
      <c r="B51" s="903"/>
      <c r="K51" s="903"/>
      <c r="P51" s="903"/>
      <c r="Q51" s="903"/>
    </row>
    <row r="52" spans="2:17" x14ac:dyDescent="0.2">
      <c r="B52" s="903"/>
      <c r="K52" s="903"/>
      <c r="P52" s="903"/>
      <c r="Q52" s="903"/>
    </row>
    <row r="53" spans="2:17" x14ac:dyDescent="0.2">
      <c r="B53" s="903"/>
      <c r="K53" s="903"/>
      <c r="P53" s="903"/>
      <c r="Q53" s="903"/>
    </row>
    <row r="54" spans="2:17" x14ac:dyDescent="0.2">
      <c r="B54" s="903"/>
      <c r="K54" s="903"/>
      <c r="P54" s="903"/>
      <c r="Q54" s="903"/>
    </row>
    <row r="55" spans="2:17" x14ac:dyDescent="0.2">
      <c r="B55" s="903"/>
      <c r="K55" s="903"/>
      <c r="P55" s="903"/>
      <c r="Q55" s="903"/>
    </row>
    <row r="56" spans="2:17" x14ac:dyDescent="0.2">
      <c r="B56" s="903"/>
      <c r="K56" s="903"/>
      <c r="P56" s="903"/>
      <c r="Q56" s="903"/>
    </row>
    <row r="57" spans="2:17" x14ac:dyDescent="0.2">
      <c r="B57" s="903"/>
      <c r="K57" s="903"/>
      <c r="P57" s="903"/>
      <c r="Q57" s="903"/>
    </row>
    <row r="58" spans="2:17" x14ac:dyDescent="0.2">
      <c r="B58" s="903"/>
      <c r="K58" s="903"/>
      <c r="P58" s="903"/>
      <c r="Q58" s="903"/>
    </row>
    <row r="59" spans="2:17" x14ac:dyDescent="0.2">
      <c r="B59" s="903"/>
      <c r="K59" s="903"/>
      <c r="P59" s="903"/>
      <c r="Q59" s="903"/>
    </row>
    <row r="60" spans="2:17" x14ac:dyDescent="0.2">
      <c r="B60" s="903"/>
      <c r="K60" s="903"/>
      <c r="P60" s="903"/>
      <c r="Q60" s="903"/>
    </row>
    <row r="61" spans="2:17" x14ac:dyDescent="0.2">
      <c r="B61" s="903"/>
      <c r="K61" s="903"/>
      <c r="P61" s="903"/>
      <c r="Q61" s="903"/>
    </row>
    <row r="62" spans="2:17" x14ac:dyDescent="0.2">
      <c r="B62" s="903"/>
      <c r="K62" s="903"/>
      <c r="P62" s="903"/>
      <c r="Q62" s="903"/>
    </row>
    <row r="63" spans="2:17" x14ac:dyDescent="0.2">
      <c r="B63" s="903"/>
      <c r="K63" s="903"/>
      <c r="P63" s="903"/>
      <c r="Q63" s="903"/>
    </row>
    <row r="64" spans="2:17" x14ac:dyDescent="0.2">
      <c r="B64" s="903"/>
      <c r="K64" s="903"/>
      <c r="P64" s="903"/>
      <c r="Q64" s="903"/>
    </row>
    <row r="65" spans="2:17" x14ac:dyDescent="0.2">
      <c r="B65" s="903"/>
      <c r="K65" s="903"/>
      <c r="P65" s="903"/>
      <c r="Q65" s="903"/>
    </row>
    <row r="66" spans="2:17" x14ac:dyDescent="0.2">
      <c r="B66" s="903"/>
      <c r="K66" s="903"/>
      <c r="P66" s="903"/>
      <c r="Q66" s="903"/>
    </row>
    <row r="67" spans="2:17" x14ac:dyDescent="0.2">
      <c r="B67" s="903"/>
      <c r="K67" s="903"/>
      <c r="P67" s="903"/>
      <c r="Q67" s="903"/>
    </row>
    <row r="68" spans="2:17" x14ac:dyDescent="0.2">
      <c r="B68" s="903"/>
      <c r="K68" s="903"/>
      <c r="P68" s="903"/>
      <c r="Q68" s="903"/>
    </row>
    <row r="69" spans="2:17" x14ac:dyDescent="0.2">
      <c r="B69" s="903"/>
      <c r="K69" s="903"/>
      <c r="P69" s="903"/>
      <c r="Q69" s="903"/>
    </row>
    <row r="70" spans="2:17" x14ac:dyDescent="0.2">
      <c r="B70" s="903"/>
      <c r="K70" s="903"/>
      <c r="P70" s="903"/>
      <c r="Q70" s="903"/>
    </row>
    <row r="71" spans="2:17" x14ac:dyDescent="0.2">
      <c r="B71" s="903"/>
      <c r="K71" s="903"/>
      <c r="P71" s="903"/>
      <c r="Q71" s="903"/>
    </row>
    <row r="72" spans="2:17" x14ac:dyDescent="0.2">
      <c r="B72" s="903"/>
      <c r="K72" s="903"/>
      <c r="P72" s="903"/>
      <c r="Q72" s="903"/>
    </row>
    <row r="73" spans="2:17" x14ac:dyDescent="0.2">
      <c r="B73" s="903"/>
      <c r="K73" s="903"/>
      <c r="P73" s="903"/>
      <c r="Q73" s="903"/>
    </row>
    <row r="74" spans="2:17" x14ac:dyDescent="0.2">
      <c r="B74" s="903"/>
      <c r="K74" s="903"/>
      <c r="P74" s="903"/>
      <c r="Q74" s="903"/>
    </row>
    <row r="75" spans="2:17" x14ac:dyDescent="0.2">
      <c r="B75" s="903"/>
      <c r="K75" s="903"/>
      <c r="P75" s="903"/>
      <c r="Q75" s="903"/>
    </row>
    <row r="76" spans="2:17" x14ac:dyDescent="0.2">
      <c r="B76" s="903"/>
      <c r="K76" s="903"/>
      <c r="P76" s="903"/>
      <c r="Q76" s="903"/>
    </row>
    <row r="77" spans="2:17" x14ac:dyDescent="0.2">
      <c r="B77" s="903"/>
      <c r="K77" s="903"/>
      <c r="P77" s="903"/>
      <c r="Q77" s="903"/>
    </row>
    <row r="78" spans="2:17" x14ac:dyDescent="0.2">
      <c r="B78" s="903"/>
      <c r="K78" s="903"/>
      <c r="P78" s="903"/>
      <c r="Q78" s="903"/>
    </row>
    <row r="79" spans="2:17" x14ac:dyDescent="0.2">
      <c r="B79" s="903"/>
      <c r="K79" s="903"/>
      <c r="P79" s="903"/>
      <c r="Q79" s="903"/>
    </row>
    <row r="80" spans="2:17" x14ac:dyDescent="0.2">
      <c r="B80" s="903"/>
      <c r="K80" s="903"/>
      <c r="P80" s="903"/>
      <c r="Q80" s="903"/>
    </row>
    <row r="81" spans="2:17" x14ac:dyDescent="0.2">
      <c r="B81" s="903"/>
      <c r="K81" s="903"/>
      <c r="P81" s="903"/>
      <c r="Q81" s="903"/>
    </row>
    <row r="82" spans="2:17" x14ac:dyDescent="0.2">
      <c r="B82" s="903"/>
      <c r="K82" s="903"/>
      <c r="P82" s="903"/>
      <c r="Q82" s="903"/>
    </row>
    <row r="83" spans="2:17" x14ac:dyDescent="0.2">
      <c r="B83" s="903"/>
      <c r="K83" s="903"/>
      <c r="P83" s="903"/>
      <c r="Q83" s="903"/>
    </row>
    <row r="84" spans="2:17" x14ac:dyDescent="0.2">
      <c r="B84" s="903"/>
      <c r="K84" s="903"/>
      <c r="P84" s="903"/>
      <c r="Q84" s="903"/>
    </row>
    <row r="85" spans="2:17" x14ac:dyDescent="0.2">
      <c r="B85" s="903"/>
      <c r="K85" s="903"/>
      <c r="P85" s="903"/>
      <c r="Q85" s="903"/>
    </row>
    <row r="86" spans="2:17" x14ac:dyDescent="0.2">
      <c r="B86" s="903"/>
      <c r="K86" s="903"/>
      <c r="P86" s="903"/>
      <c r="Q86" s="903"/>
    </row>
    <row r="87" spans="2:17" x14ac:dyDescent="0.2">
      <c r="B87" s="903"/>
      <c r="K87" s="903"/>
      <c r="P87" s="903"/>
      <c r="Q87" s="903"/>
    </row>
    <row r="88" spans="2:17" x14ac:dyDescent="0.2">
      <c r="B88" s="903"/>
      <c r="K88" s="903"/>
      <c r="P88" s="903"/>
      <c r="Q88" s="903"/>
    </row>
    <row r="89" spans="2:17" x14ac:dyDescent="0.2">
      <c r="B89" s="903"/>
      <c r="K89" s="903"/>
      <c r="P89" s="903"/>
      <c r="Q89" s="903"/>
    </row>
    <row r="90" spans="2:17" x14ac:dyDescent="0.2">
      <c r="B90" s="903"/>
      <c r="K90" s="903"/>
      <c r="P90" s="903"/>
      <c r="Q90" s="903"/>
    </row>
    <row r="91" spans="2:17" x14ac:dyDescent="0.2">
      <c r="B91" s="903"/>
      <c r="K91" s="903"/>
      <c r="P91" s="903"/>
      <c r="Q91" s="903"/>
    </row>
    <row r="92" spans="2:17" x14ac:dyDescent="0.2">
      <c r="B92" s="903"/>
      <c r="K92" s="903"/>
      <c r="P92" s="903"/>
      <c r="Q92" s="903"/>
    </row>
    <row r="93" spans="2:17" x14ac:dyDescent="0.2">
      <c r="B93" s="903"/>
      <c r="K93" s="903"/>
      <c r="P93" s="903"/>
      <c r="Q93" s="903"/>
    </row>
    <row r="94" spans="2:17" x14ac:dyDescent="0.2">
      <c r="B94" s="903"/>
      <c r="K94" s="903"/>
      <c r="P94" s="903"/>
      <c r="Q94" s="903"/>
    </row>
    <row r="95" spans="2:17" x14ac:dyDescent="0.2">
      <c r="B95" s="903"/>
      <c r="K95" s="903"/>
      <c r="P95" s="903"/>
      <c r="Q95" s="903"/>
    </row>
    <row r="96" spans="2:17" x14ac:dyDescent="0.2">
      <c r="B96" s="903"/>
      <c r="K96" s="903"/>
      <c r="P96" s="903"/>
      <c r="Q96" s="903"/>
    </row>
    <row r="97" spans="2:17" x14ac:dyDescent="0.2">
      <c r="B97" s="903"/>
      <c r="K97" s="903"/>
      <c r="P97" s="903"/>
      <c r="Q97" s="903"/>
    </row>
    <row r="98" spans="2:17" x14ac:dyDescent="0.2">
      <c r="B98" s="903"/>
      <c r="K98" s="903"/>
      <c r="P98" s="903"/>
      <c r="Q98" s="903"/>
    </row>
    <row r="99" spans="2:17" x14ac:dyDescent="0.2">
      <c r="B99" s="903"/>
      <c r="K99" s="903"/>
      <c r="P99" s="903"/>
      <c r="Q99" s="903"/>
    </row>
    <row r="100" spans="2:17" x14ac:dyDescent="0.2">
      <c r="B100" s="903"/>
      <c r="K100" s="903"/>
      <c r="P100" s="903"/>
      <c r="Q100" s="903"/>
    </row>
    <row r="101" spans="2:17" x14ac:dyDescent="0.2">
      <c r="B101" s="903"/>
      <c r="K101" s="903"/>
      <c r="P101" s="903"/>
      <c r="Q101" s="903"/>
    </row>
    <row r="102" spans="2:17" x14ac:dyDescent="0.2">
      <c r="B102" s="903"/>
      <c r="K102" s="903"/>
      <c r="P102" s="903"/>
      <c r="Q102" s="903"/>
    </row>
    <row r="103" spans="2:17" x14ac:dyDescent="0.2">
      <c r="B103" s="903"/>
      <c r="K103" s="903"/>
      <c r="P103" s="903"/>
      <c r="Q103" s="903"/>
    </row>
    <row r="104" spans="2:17" x14ac:dyDescent="0.2">
      <c r="B104" s="903"/>
      <c r="K104" s="903"/>
      <c r="P104" s="903"/>
      <c r="Q104" s="903"/>
    </row>
    <row r="105" spans="2:17" x14ac:dyDescent="0.2">
      <c r="B105" s="903"/>
      <c r="K105" s="903"/>
      <c r="P105" s="903"/>
      <c r="Q105" s="903"/>
    </row>
    <row r="106" spans="2:17" x14ac:dyDescent="0.2">
      <c r="B106" s="903"/>
      <c r="K106" s="903"/>
      <c r="P106" s="903"/>
      <c r="Q106" s="903"/>
    </row>
    <row r="107" spans="2:17" x14ac:dyDescent="0.2">
      <c r="B107" s="903"/>
      <c r="K107" s="903"/>
      <c r="P107" s="903"/>
      <c r="Q107" s="903"/>
    </row>
    <row r="108" spans="2:17" x14ac:dyDescent="0.2">
      <c r="B108" s="903"/>
      <c r="K108" s="903"/>
      <c r="P108" s="903"/>
      <c r="Q108" s="903"/>
    </row>
    <row r="109" spans="2:17" x14ac:dyDescent="0.2">
      <c r="B109" s="903"/>
      <c r="K109" s="903"/>
      <c r="P109" s="903"/>
      <c r="Q109" s="903"/>
    </row>
    <row r="110" spans="2:17" x14ac:dyDescent="0.2">
      <c r="B110" s="903"/>
      <c r="K110" s="903"/>
      <c r="P110" s="903"/>
      <c r="Q110" s="903"/>
    </row>
    <row r="111" spans="2:17" x14ac:dyDescent="0.2">
      <c r="B111" s="903"/>
      <c r="K111" s="903"/>
      <c r="P111" s="903"/>
      <c r="Q111" s="903"/>
    </row>
    <row r="112" spans="2:17" x14ac:dyDescent="0.2">
      <c r="B112" s="903"/>
      <c r="K112" s="903"/>
      <c r="P112" s="903"/>
      <c r="Q112" s="903"/>
    </row>
    <row r="113" spans="2:17" x14ac:dyDescent="0.2">
      <c r="B113" s="903"/>
      <c r="K113" s="903"/>
      <c r="P113" s="903"/>
      <c r="Q113" s="903"/>
    </row>
    <row r="114" spans="2:17" x14ac:dyDescent="0.2">
      <c r="B114" s="903"/>
      <c r="K114" s="903"/>
      <c r="P114" s="903"/>
      <c r="Q114" s="903"/>
    </row>
    <row r="115" spans="2:17" x14ac:dyDescent="0.2">
      <c r="B115" s="903"/>
      <c r="K115" s="903"/>
      <c r="P115" s="903"/>
      <c r="Q115" s="903"/>
    </row>
    <row r="116" spans="2:17" x14ac:dyDescent="0.2">
      <c r="B116" s="903"/>
      <c r="K116" s="903"/>
      <c r="P116" s="903"/>
      <c r="Q116" s="903"/>
    </row>
    <row r="117" spans="2:17" x14ac:dyDescent="0.2">
      <c r="B117" s="903"/>
      <c r="K117" s="903"/>
      <c r="P117" s="903"/>
      <c r="Q117" s="903"/>
    </row>
    <row r="118" spans="2:17" x14ac:dyDescent="0.2">
      <c r="B118" s="903"/>
      <c r="K118" s="903"/>
      <c r="P118" s="903"/>
      <c r="Q118" s="903"/>
    </row>
    <row r="119" spans="2:17" x14ac:dyDescent="0.2">
      <c r="B119" s="903"/>
      <c r="K119" s="903"/>
      <c r="P119" s="903"/>
      <c r="Q119" s="903"/>
    </row>
    <row r="120" spans="2:17" x14ac:dyDescent="0.2">
      <c r="B120" s="903"/>
      <c r="K120" s="903"/>
      <c r="P120" s="903"/>
      <c r="Q120" s="903"/>
    </row>
    <row r="121" spans="2:17" x14ac:dyDescent="0.2">
      <c r="B121" s="903"/>
      <c r="K121" s="903"/>
      <c r="P121" s="903"/>
      <c r="Q121" s="903"/>
    </row>
    <row r="122" spans="2:17" x14ac:dyDescent="0.2">
      <c r="B122" s="903"/>
      <c r="K122" s="903"/>
      <c r="P122" s="903"/>
      <c r="Q122" s="903"/>
    </row>
    <row r="123" spans="2:17" x14ac:dyDescent="0.2">
      <c r="B123" s="903"/>
      <c r="K123" s="903"/>
      <c r="P123" s="903"/>
      <c r="Q123" s="903"/>
    </row>
    <row r="124" spans="2:17" x14ac:dyDescent="0.2">
      <c r="B124" s="903"/>
      <c r="K124" s="903"/>
      <c r="P124" s="903"/>
      <c r="Q124" s="903"/>
    </row>
    <row r="125" spans="2:17" x14ac:dyDescent="0.2">
      <c r="B125" s="903"/>
      <c r="K125" s="903"/>
      <c r="P125" s="903"/>
      <c r="Q125" s="903"/>
    </row>
    <row r="126" spans="2:17" x14ac:dyDescent="0.2">
      <c r="B126" s="903"/>
      <c r="K126" s="903"/>
      <c r="P126" s="903"/>
      <c r="Q126" s="903"/>
    </row>
    <row r="127" spans="2:17" x14ac:dyDescent="0.2">
      <c r="B127" s="903"/>
      <c r="K127" s="903"/>
      <c r="P127" s="903"/>
      <c r="Q127" s="903"/>
    </row>
    <row r="128" spans="2:17" x14ac:dyDescent="0.2">
      <c r="B128" s="903"/>
      <c r="K128" s="903"/>
      <c r="P128" s="903"/>
      <c r="Q128" s="903"/>
    </row>
    <row r="129" spans="2:17" x14ac:dyDescent="0.2">
      <c r="B129" s="903"/>
      <c r="K129" s="903"/>
      <c r="P129" s="903"/>
      <c r="Q129" s="903"/>
    </row>
    <row r="130" spans="2:17" x14ac:dyDescent="0.2">
      <c r="B130" s="903"/>
      <c r="K130" s="903"/>
      <c r="P130" s="903"/>
      <c r="Q130" s="903"/>
    </row>
    <row r="131" spans="2:17" x14ac:dyDescent="0.2">
      <c r="B131" s="903"/>
      <c r="K131" s="903"/>
      <c r="P131" s="903"/>
      <c r="Q131" s="903"/>
    </row>
    <row r="132" spans="2:17" x14ac:dyDescent="0.2">
      <c r="B132" s="903"/>
      <c r="K132" s="903"/>
      <c r="P132" s="903"/>
      <c r="Q132" s="903"/>
    </row>
    <row r="133" spans="2:17" x14ac:dyDescent="0.2">
      <c r="B133" s="903"/>
      <c r="K133" s="903"/>
      <c r="P133" s="903"/>
      <c r="Q133" s="903"/>
    </row>
    <row r="134" spans="2:17" x14ac:dyDescent="0.2">
      <c r="B134" s="903"/>
      <c r="K134" s="903"/>
      <c r="P134" s="903"/>
      <c r="Q134" s="903"/>
    </row>
    <row r="135" spans="2:17" x14ac:dyDescent="0.2">
      <c r="B135" s="903"/>
      <c r="K135" s="903"/>
      <c r="P135" s="903"/>
      <c r="Q135" s="903"/>
    </row>
    <row r="136" spans="2:17" x14ac:dyDescent="0.2">
      <c r="B136" s="903"/>
      <c r="K136" s="903"/>
      <c r="P136" s="903"/>
      <c r="Q136" s="903"/>
    </row>
    <row r="137" spans="2:17" x14ac:dyDescent="0.2">
      <c r="B137" s="903"/>
      <c r="K137" s="903"/>
      <c r="P137" s="903"/>
      <c r="Q137" s="903"/>
    </row>
    <row r="138" spans="2:17" x14ac:dyDescent="0.2">
      <c r="B138" s="903"/>
      <c r="K138" s="903"/>
      <c r="P138" s="903"/>
      <c r="Q138" s="903"/>
    </row>
    <row r="139" spans="2:17" x14ac:dyDescent="0.2">
      <c r="B139" s="903"/>
      <c r="K139" s="903"/>
      <c r="P139" s="903"/>
      <c r="Q139" s="903"/>
    </row>
    <row r="140" spans="2:17" x14ac:dyDescent="0.2">
      <c r="B140" s="903"/>
      <c r="K140" s="903"/>
      <c r="P140" s="903"/>
      <c r="Q140" s="903"/>
    </row>
    <row r="141" spans="2:17" x14ac:dyDescent="0.2">
      <c r="B141" s="903"/>
      <c r="K141" s="903"/>
      <c r="P141" s="903"/>
      <c r="Q141" s="903"/>
    </row>
    <row r="142" spans="2:17" x14ac:dyDescent="0.2">
      <c r="B142" s="903"/>
      <c r="K142" s="903"/>
      <c r="P142" s="903"/>
      <c r="Q142" s="903"/>
    </row>
    <row r="143" spans="2:17" x14ac:dyDescent="0.2">
      <c r="B143" s="903"/>
      <c r="K143" s="903"/>
      <c r="P143" s="903"/>
      <c r="Q143" s="903"/>
    </row>
    <row r="144" spans="2:17" x14ac:dyDescent="0.2">
      <c r="B144" s="903"/>
      <c r="K144" s="903"/>
      <c r="P144" s="903"/>
      <c r="Q144" s="903"/>
    </row>
    <row r="145" spans="2:17" x14ac:dyDescent="0.2">
      <c r="B145" s="903"/>
      <c r="K145" s="903"/>
      <c r="P145" s="903"/>
      <c r="Q145" s="903"/>
    </row>
    <row r="146" spans="2:17" x14ac:dyDescent="0.2">
      <c r="B146" s="903"/>
      <c r="K146" s="903"/>
      <c r="P146" s="903"/>
      <c r="Q146" s="903"/>
    </row>
    <row r="147" spans="2:17" x14ac:dyDescent="0.2">
      <c r="B147" s="903"/>
      <c r="K147" s="903"/>
      <c r="P147" s="903"/>
      <c r="Q147" s="903"/>
    </row>
    <row r="148" spans="2:17" x14ac:dyDescent="0.2">
      <c r="B148" s="903"/>
      <c r="K148" s="903"/>
      <c r="P148" s="903"/>
      <c r="Q148" s="903"/>
    </row>
    <row r="149" spans="2:17" x14ac:dyDescent="0.2">
      <c r="B149" s="903"/>
      <c r="K149" s="903"/>
      <c r="P149" s="903"/>
      <c r="Q149" s="903"/>
    </row>
    <row r="150" spans="2:17" x14ac:dyDescent="0.2">
      <c r="B150" s="903"/>
      <c r="K150" s="903"/>
      <c r="P150" s="903"/>
      <c r="Q150" s="903"/>
    </row>
    <row r="151" spans="2:17" x14ac:dyDescent="0.2">
      <c r="B151" s="903"/>
      <c r="K151" s="903"/>
      <c r="P151" s="903"/>
      <c r="Q151" s="903"/>
    </row>
    <row r="152" spans="2:17" x14ac:dyDescent="0.2">
      <c r="B152" s="903"/>
      <c r="K152" s="903"/>
      <c r="P152" s="903"/>
      <c r="Q152" s="903"/>
    </row>
    <row r="153" spans="2:17" x14ac:dyDescent="0.2">
      <c r="B153" s="903"/>
      <c r="K153" s="903"/>
      <c r="P153" s="903"/>
      <c r="Q153" s="903"/>
    </row>
    <row r="154" spans="2:17" x14ac:dyDescent="0.2">
      <c r="B154" s="903"/>
      <c r="K154" s="903"/>
      <c r="P154" s="903"/>
      <c r="Q154" s="903"/>
    </row>
    <row r="155" spans="2:17" x14ac:dyDescent="0.2">
      <c r="B155" s="903"/>
      <c r="K155" s="903"/>
      <c r="P155" s="903"/>
      <c r="Q155" s="903"/>
    </row>
    <row r="156" spans="2:17" x14ac:dyDescent="0.2">
      <c r="B156" s="903"/>
      <c r="K156" s="903"/>
      <c r="P156" s="903"/>
      <c r="Q156" s="903"/>
    </row>
    <row r="157" spans="2:17" x14ac:dyDescent="0.2">
      <c r="B157" s="903"/>
      <c r="K157" s="903"/>
      <c r="P157" s="903"/>
      <c r="Q157" s="903"/>
    </row>
    <row r="158" spans="2:17" x14ac:dyDescent="0.2">
      <c r="B158" s="903"/>
      <c r="K158" s="903"/>
      <c r="P158" s="903"/>
      <c r="Q158" s="903"/>
    </row>
    <row r="159" spans="2:17" x14ac:dyDescent="0.2">
      <c r="B159" s="903"/>
      <c r="K159" s="903"/>
      <c r="P159" s="903"/>
      <c r="Q159" s="903"/>
    </row>
    <row r="160" spans="2:17" x14ac:dyDescent="0.2">
      <c r="B160" s="903"/>
      <c r="K160" s="903"/>
      <c r="P160" s="903"/>
      <c r="Q160" s="903"/>
    </row>
    <row r="161" spans="2:17" x14ac:dyDescent="0.2">
      <c r="B161" s="903"/>
      <c r="K161" s="903"/>
      <c r="P161" s="903"/>
      <c r="Q161" s="903"/>
    </row>
    <row r="162" spans="2:17" x14ac:dyDescent="0.2">
      <c r="B162" s="903"/>
      <c r="K162" s="903"/>
      <c r="P162" s="903"/>
      <c r="Q162" s="903"/>
    </row>
    <row r="163" spans="2:17" x14ac:dyDescent="0.2">
      <c r="B163" s="903"/>
      <c r="K163" s="903"/>
      <c r="P163" s="903"/>
      <c r="Q163" s="903"/>
    </row>
    <row r="164" spans="2:17" x14ac:dyDescent="0.2">
      <c r="B164" s="903"/>
      <c r="K164" s="903"/>
      <c r="P164" s="903"/>
      <c r="Q164" s="903"/>
    </row>
    <row r="165" spans="2:17" x14ac:dyDescent="0.2">
      <c r="B165" s="903"/>
      <c r="K165" s="903"/>
      <c r="P165" s="903"/>
      <c r="Q165" s="903"/>
    </row>
    <row r="166" spans="2:17" x14ac:dyDescent="0.2">
      <c r="B166" s="903"/>
      <c r="P166" s="903"/>
      <c r="Q166" s="903"/>
    </row>
    <row r="167" spans="2:17" x14ac:dyDescent="0.2">
      <c r="B167" s="903"/>
      <c r="P167" s="903"/>
      <c r="Q167" s="903"/>
    </row>
    <row r="168" spans="2:17" x14ac:dyDescent="0.2">
      <c r="B168" s="903"/>
      <c r="P168" s="903"/>
      <c r="Q168" s="903"/>
    </row>
    <row r="169" spans="2:17" x14ac:dyDescent="0.2">
      <c r="B169" s="903"/>
      <c r="P169" s="903"/>
      <c r="Q169" s="903"/>
    </row>
    <row r="170" spans="2:17" x14ac:dyDescent="0.2">
      <c r="B170" s="903"/>
      <c r="P170" s="903"/>
      <c r="Q170" s="903"/>
    </row>
    <row r="171" spans="2:17" x14ac:dyDescent="0.2">
      <c r="B171" s="903"/>
      <c r="P171" s="903"/>
      <c r="Q171" s="903"/>
    </row>
    <row r="172" spans="2:17" x14ac:dyDescent="0.2">
      <c r="B172" s="903"/>
      <c r="P172" s="903"/>
      <c r="Q172" s="903"/>
    </row>
    <row r="173" spans="2:17" x14ac:dyDescent="0.2">
      <c r="B173" s="903"/>
      <c r="P173" s="903"/>
      <c r="Q173" s="903"/>
    </row>
    <row r="174" spans="2:17" x14ac:dyDescent="0.2">
      <c r="B174" s="903"/>
      <c r="P174" s="903"/>
      <c r="Q174" s="903"/>
    </row>
    <row r="175" spans="2:17" x14ac:dyDescent="0.2">
      <c r="B175" s="903"/>
      <c r="P175" s="903"/>
      <c r="Q175" s="903"/>
    </row>
    <row r="176" spans="2:17" x14ac:dyDescent="0.2">
      <c r="B176" s="903"/>
      <c r="P176" s="903"/>
      <c r="Q176" s="903"/>
    </row>
    <row r="177" spans="2:17" x14ac:dyDescent="0.2">
      <c r="B177" s="903"/>
      <c r="P177" s="903"/>
      <c r="Q177" s="903"/>
    </row>
    <row r="178" spans="2:17" x14ac:dyDescent="0.2">
      <c r="B178" s="903"/>
      <c r="P178" s="903"/>
      <c r="Q178" s="903"/>
    </row>
    <row r="179" spans="2:17" x14ac:dyDescent="0.2">
      <c r="B179" s="903"/>
      <c r="P179" s="903"/>
      <c r="Q179" s="903"/>
    </row>
    <row r="180" spans="2:17" x14ac:dyDescent="0.2">
      <c r="B180" s="903"/>
      <c r="P180" s="903"/>
      <c r="Q180" s="903"/>
    </row>
    <row r="181" spans="2:17" x14ac:dyDescent="0.2">
      <c r="B181" s="903"/>
      <c r="P181" s="903"/>
      <c r="Q181" s="903"/>
    </row>
    <row r="182" spans="2:17" x14ac:dyDescent="0.2">
      <c r="B182" s="903"/>
      <c r="P182" s="903"/>
      <c r="Q182" s="903"/>
    </row>
    <row r="183" spans="2:17" x14ac:dyDescent="0.2">
      <c r="B183" s="903"/>
      <c r="P183" s="903"/>
      <c r="Q183" s="903"/>
    </row>
    <row r="184" spans="2:17" x14ac:dyDescent="0.2">
      <c r="B184" s="903"/>
      <c r="P184" s="903"/>
      <c r="Q184" s="903"/>
    </row>
    <row r="185" spans="2:17" x14ac:dyDescent="0.2">
      <c r="B185" s="903"/>
      <c r="P185" s="903"/>
      <c r="Q185" s="903"/>
    </row>
    <row r="186" spans="2:17" x14ac:dyDescent="0.2">
      <c r="B186" s="903"/>
      <c r="P186" s="903"/>
      <c r="Q186" s="903"/>
    </row>
    <row r="187" spans="2:17" x14ac:dyDescent="0.2">
      <c r="B187" s="903"/>
      <c r="P187" s="903"/>
      <c r="Q187" s="903"/>
    </row>
    <row r="188" spans="2:17" x14ac:dyDescent="0.2">
      <c r="B188" s="903"/>
      <c r="P188" s="903"/>
      <c r="Q188" s="903"/>
    </row>
    <row r="189" spans="2:17" x14ac:dyDescent="0.2">
      <c r="B189" s="903"/>
      <c r="P189" s="903"/>
      <c r="Q189" s="903"/>
    </row>
    <row r="190" spans="2:17" x14ac:dyDescent="0.2">
      <c r="B190" s="903"/>
      <c r="P190" s="903"/>
      <c r="Q190" s="903"/>
    </row>
    <row r="191" spans="2:17" x14ac:dyDescent="0.2">
      <c r="B191" s="903"/>
      <c r="P191" s="903"/>
      <c r="Q191" s="903"/>
    </row>
    <row r="192" spans="2:17" x14ac:dyDescent="0.2">
      <c r="B192" s="903"/>
      <c r="P192" s="903"/>
      <c r="Q192" s="903"/>
    </row>
    <row r="193" spans="2:17" x14ac:dyDescent="0.2">
      <c r="B193" s="903"/>
      <c r="P193" s="903"/>
      <c r="Q193" s="903"/>
    </row>
    <row r="194" spans="2:17" x14ac:dyDescent="0.2">
      <c r="B194" s="903"/>
      <c r="P194" s="903"/>
      <c r="Q194" s="903"/>
    </row>
    <row r="195" spans="2:17" x14ac:dyDescent="0.2">
      <c r="B195" s="903"/>
      <c r="P195" s="903"/>
      <c r="Q195" s="903"/>
    </row>
    <row r="196" spans="2:17" x14ac:dyDescent="0.2">
      <c r="B196" s="903"/>
      <c r="P196" s="903"/>
      <c r="Q196" s="903"/>
    </row>
    <row r="197" spans="2:17" x14ac:dyDescent="0.2">
      <c r="B197" s="903"/>
      <c r="P197" s="903"/>
      <c r="Q197" s="903"/>
    </row>
    <row r="198" spans="2:17" x14ac:dyDescent="0.2">
      <c r="B198" s="903"/>
      <c r="P198" s="903"/>
      <c r="Q198" s="903"/>
    </row>
    <row r="199" spans="2:17" x14ac:dyDescent="0.2">
      <c r="B199" s="903"/>
      <c r="P199" s="903"/>
      <c r="Q199" s="903"/>
    </row>
    <row r="200" spans="2:17" x14ac:dyDescent="0.2">
      <c r="B200" s="903"/>
      <c r="P200" s="903"/>
      <c r="Q200" s="903"/>
    </row>
    <row r="201" spans="2:17" x14ac:dyDescent="0.2">
      <c r="B201" s="903"/>
      <c r="P201" s="903"/>
      <c r="Q201" s="903"/>
    </row>
    <row r="202" spans="2:17" x14ac:dyDescent="0.2">
      <c r="B202" s="903"/>
      <c r="P202" s="903"/>
      <c r="Q202" s="903"/>
    </row>
    <row r="203" spans="2:17" x14ac:dyDescent="0.2">
      <c r="B203" s="903"/>
      <c r="P203" s="903"/>
      <c r="Q203" s="903"/>
    </row>
    <row r="204" spans="2:17" x14ac:dyDescent="0.2">
      <c r="B204" s="903"/>
      <c r="P204" s="903"/>
      <c r="Q204" s="903"/>
    </row>
    <row r="205" spans="2:17" x14ac:dyDescent="0.2">
      <c r="B205" s="903"/>
      <c r="P205" s="903"/>
      <c r="Q205" s="903"/>
    </row>
    <row r="206" spans="2:17" x14ac:dyDescent="0.2">
      <c r="B206" s="903"/>
      <c r="P206" s="903"/>
      <c r="Q206" s="903"/>
    </row>
    <row r="207" spans="2:17" x14ac:dyDescent="0.2">
      <c r="B207" s="903"/>
      <c r="P207" s="903"/>
      <c r="Q207" s="903"/>
    </row>
    <row r="208" spans="2:17" x14ac:dyDescent="0.2">
      <c r="B208" s="903"/>
      <c r="P208" s="903"/>
      <c r="Q208" s="903"/>
    </row>
    <row r="209" spans="2:17" x14ac:dyDescent="0.2">
      <c r="B209" s="903"/>
      <c r="P209" s="903"/>
      <c r="Q209" s="903"/>
    </row>
    <row r="210" spans="2:17" x14ac:dyDescent="0.2">
      <c r="B210" s="903"/>
      <c r="P210" s="903"/>
      <c r="Q210" s="903"/>
    </row>
    <row r="211" spans="2:17" x14ac:dyDescent="0.2">
      <c r="B211" s="903"/>
      <c r="P211" s="903"/>
      <c r="Q211" s="903"/>
    </row>
    <row r="212" spans="2:17" x14ac:dyDescent="0.2">
      <c r="B212" s="903"/>
      <c r="P212" s="903"/>
      <c r="Q212" s="903"/>
    </row>
    <row r="213" spans="2:17" x14ac:dyDescent="0.2">
      <c r="B213" s="903"/>
      <c r="P213" s="903"/>
      <c r="Q213" s="903"/>
    </row>
    <row r="214" spans="2:17" x14ac:dyDescent="0.2">
      <c r="B214" s="903"/>
      <c r="P214" s="903"/>
      <c r="Q214" s="903"/>
    </row>
    <row r="215" spans="2:17" x14ac:dyDescent="0.2">
      <c r="B215" s="903"/>
      <c r="P215" s="903"/>
      <c r="Q215" s="903"/>
    </row>
    <row r="216" spans="2:17" x14ac:dyDescent="0.2">
      <c r="B216" s="903"/>
      <c r="P216" s="903"/>
      <c r="Q216" s="903"/>
    </row>
    <row r="217" spans="2:17" x14ac:dyDescent="0.2">
      <c r="B217" s="903"/>
      <c r="P217" s="903"/>
      <c r="Q217" s="903"/>
    </row>
    <row r="218" spans="2:17" x14ac:dyDescent="0.2">
      <c r="B218" s="903"/>
      <c r="P218" s="903"/>
      <c r="Q218" s="903"/>
    </row>
    <row r="219" spans="2:17" x14ac:dyDescent="0.2">
      <c r="B219" s="903"/>
      <c r="P219" s="903"/>
      <c r="Q219" s="903"/>
    </row>
    <row r="220" spans="2:17" x14ac:dyDescent="0.2">
      <c r="B220" s="903"/>
      <c r="P220" s="903"/>
      <c r="Q220" s="903"/>
    </row>
    <row r="221" spans="2:17" x14ac:dyDescent="0.2">
      <c r="B221" s="903"/>
      <c r="P221" s="903"/>
      <c r="Q221" s="903"/>
    </row>
    <row r="222" spans="2:17" x14ac:dyDescent="0.2">
      <c r="B222" s="903"/>
      <c r="P222" s="903"/>
      <c r="Q222" s="903"/>
    </row>
    <row r="223" spans="2:17" x14ac:dyDescent="0.2">
      <c r="B223" s="903"/>
      <c r="K223" s="903"/>
      <c r="P223" s="903"/>
      <c r="Q223" s="903"/>
    </row>
    <row r="224" spans="2:17" x14ac:dyDescent="0.2">
      <c r="B224" s="903"/>
      <c r="K224" s="903"/>
      <c r="P224" s="903"/>
      <c r="Q224" s="903"/>
    </row>
    <row r="225" spans="2:17" x14ac:dyDescent="0.2">
      <c r="B225" s="903"/>
      <c r="K225" s="903"/>
      <c r="P225" s="903"/>
      <c r="Q225" s="903"/>
    </row>
    <row r="226" spans="2:17" x14ac:dyDescent="0.2">
      <c r="B226" s="903"/>
      <c r="K226" s="903"/>
      <c r="P226" s="903"/>
      <c r="Q226" s="903"/>
    </row>
    <row r="227" spans="2:17" x14ac:dyDescent="0.2">
      <c r="B227" s="903"/>
      <c r="K227" s="903"/>
      <c r="P227" s="903"/>
      <c r="Q227" s="903"/>
    </row>
    <row r="228" spans="2:17" x14ac:dyDescent="0.2">
      <c r="B228" s="903"/>
      <c r="K228" s="903"/>
      <c r="P228" s="903"/>
      <c r="Q228" s="903"/>
    </row>
    <row r="229" spans="2:17" x14ac:dyDescent="0.2">
      <c r="B229" s="903"/>
      <c r="K229" s="903"/>
      <c r="P229" s="903"/>
      <c r="Q229" s="903"/>
    </row>
    <row r="230" spans="2:17" x14ac:dyDescent="0.2">
      <c r="B230" s="903"/>
      <c r="K230" s="903"/>
      <c r="P230" s="903"/>
      <c r="Q230" s="903"/>
    </row>
    <row r="231" spans="2:17" x14ac:dyDescent="0.2">
      <c r="B231" s="903"/>
      <c r="K231" s="903"/>
      <c r="P231" s="903"/>
      <c r="Q231" s="903"/>
    </row>
    <row r="232" spans="2:17" x14ac:dyDescent="0.2">
      <c r="B232" s="903"/>
      <c r="K232" s="903"/>
      <c r="P232" s="903"/>
      <c r="Q232" s="903"/>
    </row>
    <row r="233" spans="2:17" x14ac:dyDescent="0.2">
      <c r="B233" s="903"/>
      <c r="K233" s="903"/>
      <c r="P233" s="903"/>
      <c r="Q233" s="903"/>
    </row>
    <row r="234" spans="2:17" x14ac:dyDescent="0.2">
      <c r="B234" s="903"/>
      <c r="K234" s="903"/>
      <c r="P234" s="903"/>
      <c r="Q234" s="903"/>
    </row>
    <row r="235" spans="2:17" x14ac:dyDescent="0.2">
      <c r="B235" s="903"/>
      <c r="K235" s="903"/>
      <c r="P235" s="903"/>
      <c r="Q235" s="903"/>
    </row>
    <row r="236" spans="2:17" x14ac:dyDescent="0.2">
      <c r="B236" s="903"/>
      <c r="K236" s="903"/>
      <c r="P236" s="903"/>
      <c r="Q236" s="903"/>
    </row>
    <row r="237" spans="2:17" x14ac:dyDescent="0.2">
      <c r="B237" s="903"/>
      <c r="K237" s="903"/>
      <c r="P237" s="903"/>
      <c r="Q237" s="903"/>
    </row>
    <row r="238" spans="2:17" x14ac:dyDescent="0.2">
      <c r="B238" s="903"/>
      <c r="K238" s="903"/>
      <c r="P238" s="903"/>
      <c r="Q238" s="903"/>
    </row>
    <row r="239" spans="2:17" x14ac:dyDescent="0.2">
      <c r="B239" s="903"/>
      <c r="K239" s="903"/>
      <c r="P239" s="903"/>
      <c r="Q239" s="903"/>
    </row>
    <row r="240" spans="2:17" x14ac:dyDescent="0.2">
      <c r="B240" s="903"/>
      <c r="K240" s="903"/>
      <c r="P240" s="903"/>
      <c r="Q240" s="903"/>
    </row>
    <row r="241" spans="2:17" x14ac:dyDescent="0.2">
      <c r="B241" s="903"/>
      <c r="K241" s="903"/>
      <c r="P241" s="903"/>
      <c r="Q241" s="903"/>
    </row>
    <row r="242" spans="2:17" x14ac:dyDescent="0.2">
      <c r="B242" s="903"/>
      <c r="K242" s="903"/>
      <c r="P242" s="903"/>
      <c r="Q242" s="903"/>
    </row>
    <row r="243" spans="2:17" x14ac:dyDescent="0.2">
      <c r="B243" s="903"/>
      <c r="K243" s="903"/>
      <c r="P243" s="903"/>
      <c r="Q243" s="903"/>
    </row>
    <row r="244" spans="2:17" x14ac:dyDescent="0.2">
      <c r="B244" s="903"/>
      <c r="K244" s="903"/>
      <c r="P244" s="903"/>
      <c r="Q244" s="903"/>
    </row>
    <row r="245" spans="2:17" x14ac:dyDescent="0.2">
      <c r="B245" s="903"/>
      <c r="K245" s="903"/>
      <c r="P245" s="903"/>
      <c r="Q245" s="903"/>
    </row>
    <row r="246" spans="2:17" x14ac:dyDescent="0.2">
      <c r="B246" s="903"/>
      <c r="K246" s="903"/>
      <c r="P246" s="903"/>
      <c r="Q246" s="903"/>
    </row>
    <row r="247" spans="2:17" x14ac:dyDescent="0.2">
      <c r="B247" s="903"/>
      <c r="K247" s="903"/>
      <c r="P247" s="903"/>
      <c r="Q247" s="903"/>
    </row>
    <row r="248" spans="2:17" x14ac:dyDescent="0.2">
      <c r="B248" s="903"/>
      <c r="K248" s="903"/>
      <c r="P248" s="903"/>
      <c r="Q248" s="903"/>
    </row>
    <row r="249" spans="2:17" x14ac:dyDescent="0.2">
      <c r="B249" s="903"/>
      <c r="K249" s="903"/>
      <c r="P249" s="903"/>
      <c r="Q249" s="903"/>
    </row>
    <row r="250" spans="2:17" x14ac:dyDescent="0.2">
      <c r="B250" s="903"/>
      <c r="K250" s="903"/>
      <c r="P250" s="903"/>
      <c r="Q250" s="903"/>
    </row>
    <row r="251" spans="2:17" x14ac:dyDescent="0.2">
      <c r="B251" s="903"/>
      <c r="K251" s="903"/>
      <c r="P251" s="903"/>
      <c r="Q251" s="903"/>
    </row>
    <row r="252" spans="2:17" x14ac:dyDescent="0.2">
      <c r="B252" s="903"/>
      <c r="K252" s="903"/>
      <c r="P252" s="903"/>
      <c r="Q252" s="903"/>
    </row>
    <row r="253" spans="2:17" x14ac:dyDescent="0.2">
      <c r="B253" s="903"/>
      <c r="K253" s="903"/>
      <c r="P253" s="903"/>
      <c r="Q253" s="903"/>
    </row>
  </sheetData>
  <autoFilter ref="A1:AQ253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BQ108"/>
  <sheetViews>
    <sheetView workbookViewId="0">
      <pane xSplit="3" ySplit="3" topLeftCell="D85" activePane="bottomRight" state="frozen"/>
      <selection pane="topRight" activeCell="D1" sqref="D1"/>
      <selection pane="bottomLeft" activeCell="A4" sqref="A4"/>
      <selection pane="bottomRight" activeCell="BC80" sqref="BC80"/>
    </sheetView>
  </sheetViews>
  <sheetFormatPr defaultColWidth="8.85546875" defaultRowHeight="15" outlineLevelCol="1" x14ac:dyDescent="0.25"/>
  <cols>
    <col min="1" max="1" width="11.28515625" customWidth="1"/>
    <col min="2" max="2" width="31.7109375" customWidth="1"/>
    <col min="3" max="3" width="7.28515625" style="846" customWidth="1"/>
    <col min="4" max="4" width="8.7109375" customWidth="1"/>
    <col min="5" max="5" width="6.7109375" bestFit="1" customWidth="1"/>
    <col min="6" max="7" width="9.140625" customWidth="1" outlineLevel="1"/>
    <col min="8" max="8" width="12.42578125" customWidth="1" outlineLevel="1"/>
    <col min="9" max="10" width="9.85546875" customWidth="1" outlineLevel="1"/>
    <col min="11" max="11" width="8.28515625" customWidth="1" outlineLevel="1"/>
    <col min="12" max="23" width="7.7109375" customWidth="1" outlineLevel="1"/>
    <col min="24" max="24" width="5.85546875" customWidth="1" outlineLevel="1"/>
    <col min="25" max="25" width="5.5703125" customWidth="1" outlineLevel="1"/>
    <col min="26" max="27" width="9.42578125" customWidth="1"/>
    <col min="28" max="28" width="12.28515625" customWidth="1"/>
    <col min="29" max="29" width="9.85546875" style="1118" customWidth="1"/>
    <col min="30" max="30" width="9.85546875" style="1121" customWidth="1"/>
    <col min="31" max="31" width="13" customWidth="1"/>
    <col min="32" max="40" width="10" customWidth="1" outlineLevel="1"/>
    <col min="41" max="43" width="10" customWidth="1"/>
    <col min="44" max="45" width="5.85546875" customWidth="1"/>
    <col min="46" max="54" width="10" style="904" customWidth="1" outlineLevel="1"/>
    <col min="55" max="57" width="10" style="904" customWidth="1"/>
    <col min="58" max="58" width="12.42578125" style="904" customWidth="1"/>
    <col min="59" max="59" width="10.28515625" style="1127" customWidth="1"/>
    <col min="60" max="60" width="12.28515625" style="1127" customWidth="1"/>
    <col min="61" max="61" width="31.140625" style="1127" customWidth="1"/>
    <col min="62" max="62" width="10.7109375" style="904" customWidth="1"/>
    <col min="63" max="63" width="10.7109375" style="1158" customWidth="1"/>
    <col min="64" max="64" width="12.28515625" style="846" bestFit="1" customWidth="1"/>
    <col min="65" max="65" width="12" style="846" bestFit="1" customWidth="1"/>
    <col min="66" max="66" width="6.85546875" style="904" customWidth="1"/>
    <col min="67" max="68" width="8.85546875" style="904"/>
  </cols>
  <sheetData>
    <row r="1" spans="1:69" x14ac:dyDescent="0.25">
      <c r="A1" s="3"/>
      <c r="B1" s="3"/>
      <c r="C1" s="117"/>
      <c r="D1" s="118"/>
      <c r="E1" s="118"/>
      <c r="F1" s="1588" t="s">
        <v>2476</v>
      </c>
      <c r="G1" s="1588"/>
      <c r="H1" s="1588"/>
      <c r="I1" s="1588"/>
      <c r="J1" s="1588"/>
      <c r="K1" s="1588"/>
      <c r="L1" s="1588"/>
      <c r="M1" s="1588"/>
      <c r="N1" s="1588"/>
      <c r="O1" s="1588"/>
      <c r="P1" s="1588"/>
      <c r="Q1" s="1588"/>
      <c r="R1" s="1588"/>
      <c r="S1" s="1588"/>
      <c r="T1" s="1588"/>
      <c r="U1" s="1588"/>
      <c r="V1" s="1588"/>
      <c r="W1" s="1588"/>
      <c r="X1" s="1588"/>
      <c r="Y1" s="1588"/>
      <c r="Z1" s="1589" t="s">
        <v>2475</v>
      </c>
      <c r="AA1" s="1589"/>
      <c r="AB1" s="1589"/>
      <c r="AC1" s="1589"/>
      <c r="AD1" s="1589"/>
      <c r="AE1" s="1589"/>
      <c r="AF1" s="1589"/>
      <c r="AG1" s="1589"/>
      <c r="AH1" s="1589"/>
      <c r="AI1" s="1589"/>
      <c r="AJ1" s="1589"/>
      <c r="AK1" s="1589"/>
      <c r="AL1" s="1589"/>
      <c r="AM1" s="1589"/>
      <c r="AN1" s="1589"/>
      <c r="AO1" s="1589"/>
      <c r="AP1" s="1589"/>
      <c r="AQ1" s="1589"/>
      <c r="AR1" s="1589"/>
      <c r="AS1" s="1589"/>
      <c r="AT1" s="185"/>
      <c r="AU1" s="185"/>
      <c r="AV1" s="185"/>
      <c r="AW1" s="185"/>
      <c r="AX1" s="185"/>
      <c r="AY1" s="185"/>
      <c r="AZ1" s="185"/>
      <c r="BA1" s="185"/>
      <c r="BB1" s="185"/>
      <c r="BC1" s="185"/>
      <c r="BD1" s="185"/>
      <c r="BE1" s="185"/>
      <c r="BF1" s="825"/>
    </row>
    <row r="2" spans="1:69" ht="19.5" customHeight="1" x14ac:dyDescent="0.25">
      <c r="A2" s="1590" t="s">
        <v>718</v>
      </c>
      <c r="B2" s="1592" t="s">
        <v>1076</v>
      </c>
      <c r="C2" s="1592" t="s">
        <v>1255</v>
      </c>
      <c r="D2" s="1594" t="s">
        <v>1077</v>
      </c>
      <c r="E2" s="1594" t="s">
        <v>753</v>
      </c>
      <c r="F2" s="1596" t="s">
        <v>1078</v>
      </c>
      <c r="G2" s="1597"/>
      <c r="H2" s="1598" t="s">
        <v>1079</v>
      </c>
      <c r="I2" s="1600" t="s">
        <v>1080</v>
      </c>
      <c r="J2" s="1600" t="s">
        <v>1081</v>
      </c>
      <c r="K2" s="1600" t="s">
        <v>1082</v>
      </c>
      <c r="L2" s="1425" t="s">
        <v>1083</v>
      </c>
      <c r="M2" s="1425"/>
      <c r="N2" s="1425"/>
      <c r="O2" s="1425"/>
      <c r="P2" s="1425"/>
      <c r="Q2" s="1425"/>
      <c r="R2" s="1425"/>
      <c r="S2" s="1425"/>
      <c r="T2" s="1425"/>
      <c r="U2" s="1425"/>
      <c r="V2" s="1425"/>
      <c r="W2" s="1425"/>
      <c r="X2" s="1602" t="s">
        <v>1084</v>
      </c>
      <c r="Y2" s="1602" t="s">
        <v>1085</v>
      </c>
      <c r="Z2" s="1586" t="s">
        <v>1078</v>
      </c>
      <c r="AA2" s="1587"/>
      <c r="AB2" s="1576" t="s">
        <v>1079</v>
      </c>
      <c r="AC2" s="1578" t="s">
        <v>1080</v>
      </c>
      <c r="AD2" s="1580" t="s">
        <v>1081</v>
      </c>
      <c r="AE2" s="1582" t="s">
        <v>1082</v>
      </c>
      <c r="AF2" s="1424" t="s">
        <v>1083</v>
      </c>
      <c r="AG2" s="1423"/>
      <c r="AH2" s="1423"/>
      <c r="AI2" s="1423"/>
      <c r="AJ2" s="1423"/>
      <c r="AK2" s="1423"/>
      <c r="AL2" s="1423"/>
      <c r="AM2" s="1423"/>
      <c r="AN2" s="1423"/>
      <c r="AO2" s="1423"/>
      <c r="AP2" s="1423"/>
      <c r="AQ2" s="1423"/>
      <c r="AR2" s="1584" t="s">
        <v>1084</v>
      </c>
      <c r="AS2" s="1604" t="s">
        <v>1085</v>
      </c>
      <c r="AT2" s="1424" t="s">
        <v>1086</v>
      </c>
      <c r="AU2" s="1423"/>
      <c r="AV2" s="1423"/>
      <c r="AW2" s="1423"/>
      <c r="AX2" s="1423"/>
      <c r="AY2" s="1423"/>
      <c r="AZ2" s="1423"/>
      <c r="BA2" s="1423"/>
      <c r="BB2" s="1423"/>
      <c r="BC2" s="1423"/>
      <c r="BD2" s="1423"/>
      <c r="BE2" s="1423"/>
      <c r="BF2" s="1574" t="s">
        <v>1084</v>
      </c>
      <c r="BG2" s="1128"/>
    </row>
    <row r="3" spans="1:69" ht="22.5" x14ac:dyDescent="0.25">
      <c r="A3" s="1591"/>
      <c r="B3" s="1593"/>
      <c r="C3" s="1593"/>
      <c r="D3" s="1595"/>
      <c r="E3" s="1595"/>
      <c r="F3" s="753" t="s">
        <v>1087</v>
      </c>
      <c r="G3" s="753" t="s">
        <v>1088</v>
      </c>
      <c r="H3" s="1599"/>
      <c r="I3" s="1601"/>
      <c r="J3" s="1601"/>
      <c r="K3" s="1601"/>
      <c r="L3" s="1230" t="s">
        <v>572</v>
      </c>
      <c r="M3" s="1230" t="s">
        <v>573</v>
      </c>
      <c r="N3" s="1230" t="s">
        <v>574</v>
      </c>
      <c r="O3" s="1230" t="s">
        <v>575</v>
      </c>
      <c r="P3" s="1230" t="s">
        <v>576</v>
      </c>
      <c r="Q3" s="1230" t="s">
        <v>577</v>
      </c>
      <c r="R3" s="1230" t="s">
        <v>578</v>
      </c>
      <c r="S3" s="1230" t="s">
        <v>579</v>
      </c>
      <c r="T3" s="1230" t="s">
        <v>580</v>
      </c>
      <c r="U3" s="1230" t="s">
        <v>581</v>
      </c>
      <c r="V3" s="1230" t="s">
        <v>582</v>
      </c>
      <c r="W3" s="1230" t="s">
        <v>583</v>
      </c>
      <c r="X3" s="1603"/>
      <c r="Y3" s="1603"/>
      <c r="Z3" s="754" t="s">
        <v>1087</v>
      </c>
      <c r="AA3" s="754" t="s">
        <v>1088</v>
      </c>
      <c r="AB3" s="1577"/>
      <c r="AC3" s="1579"/>
      <c r="AD3" s="1581"/>
      <c r="AE3" s="1583"/>
      <c r="AF3" s="1231" t="s">
        <v>572</v>
      </c>
      <c r="AG3" s="1231" t="s">
        <v>573</v>
      </c>
      <c r="AH3" s="1231" t="s">
        <v>574</v>
      </c>
      <c r="AI3" s="1231" t="s">
        <v>575</v>
      </c>
      <c r="AJ3" s="1231" t="s">
        <v>576</v>
      </c>
      <c r="AK3" s="1231" t="s">
        <v>577</v>
      </c>
      <c r="AL3" s="1231" t="s">
        <v>578</v>
      </c>
      <c r="AM3" s="1231" t="s">
        <v>579</v>
      </c>
      <c r="AN3" s="1231" t="s">
        <v>580</v>
      </c>
      <c r="AO3" s="1231" t="s">
        <v>581</v>
      </c>
      <c r="AP3" s="1231" t="s">
        <v>582</v>
      </c>
      <c r="AQ3" s="1231" t="s">
        <v>583</v>
      </c>
      <c r="AR3" s="1585"/>
      <c r="AS3" s="1605"/>
      <c r="AT3" s="1124" t="s">
        <v>572</v>
      </c>
      <c r="AU3" s="1124" t="s">
        <v>573</v>
      </c>
      <c r="AV3" s="1124" t="s">
        <v>574</v>
      </c>
      <c r="AW3" s="1124" t="s">
        <v>575</v>
      </c>
      <c r="AX3" s="1124" t="s">
        <v>576</v>
      </c>
      <c r="AY3" s="1124" t="s">
        <v>577</v>
      </c>
      <c r="AZ3" s="1124" t="s">
        <v>578</v>
      </c>
      <c r="BA3" s="1124" t="s">
        <v>579</v>
      </c>
      <c r="BB3" s="1124" t="s">
        <v>580</v>
      </c>
      <c r="BC3" s="1124" t="s">
        <v>581</v>
      </c>
      <c r="BD3" s="1124" t="s">
        <v>582</v>
      </c>
      <c r="BE3" s="1124" t="s">
        <v>583</v>
      </c>
      <c r="BF3" s="1575"/>
      <c r="BG3" s="1128"/>
    </row>
    <row r="4" spans="1:69" s="3" customFormat="1" x14ac:dyDescent="0.25">
      <c r="A4" s="1036"/>
      <c r="B4" s="756"/>
      <c r="C4" s="1004"/>
      <c r="D4" s="757"/>
      <c r="E4" s="757"/>
      <c r="F4" s="758"/>
      <c r="G4" s="758"/>
      <c r="H4" s="1132"/>
      <c r="I4" s="1130"/>
      <c r="J4" s="1131"/>
      <c r="K4" s="1132"/>
      <c r="L4" s="1133"/>
      <c r="M4" s="1133"/>
      <c r="N4" s="1133"/>
      <c r="O4" s="1133"/>
      <c r="P4" s="1133"/>
      <c r="Q4" s="1133"/>
      <c r="R4" s="1133"/>
      <c r="S4" s="1133"/>
      <c r="T4" s="1133"/>
      <c r="U4" s="1133"/>
      <c r="V4" s="1133"/>
      <c r="W4" s="1133"/>
      <c r="X4" s="761"/>
      <c r="Y4" s="760"/>
      <c r="Z4" s="762"/>
      <c r="AA4" s="762"/>
      <c r="AB4" s="763"/>
      <c r="AC4" s="1116"/>
      <c r="AD4" s="1119"/>
      <c r="AE4" s="764"/>
      <c r="AF4" s="765"/>
      <c r="AG4" s="765"/>
      <c r="AH4" s="765"/>
      <c r="AI4" s="765"/>
      <c r="AJ4" s="765"/>
      <c r="AK4" s="765"/>
      <c r="AL4" s="765"/>
      <c r="AM4" s="765"/>
      <c r="AN4" s="765"/>
      <c r="AO4" s="765"/>
      <c r="AP4" s="765"/>
      <c r="AQ4" s="765"/>
      <c r="AR4" s="765"/>
      <c r="AS4" s="766"/>
      <c r="AT4" s="1125"/>
      <c r="AU4" s="1125"/>
      <c r="AV4" s="1125"/>
      <c r="AW4" s="1125"/>
      <c r="AX4" s="1125"/>
      <c r="AY4" s="1125"/>
      <c r="AZ4" s="1125"/>
      <c r="BA4" s="1125"/>
      <c r="BB4" s="1125"/>
      <c r="BC4" s="1125"/>
      <c r="BD4" s="1125"/>
      <c r="BE4" s="1125"/>
      <c r="BF4" s="1122"/>
      <c r="BG4" s="1128"/>
      <c r="BH4" s="1128"/>
      <c r="BI4" s="1127"/>
      <c r="BJ4" s="904"/>
      <c r="BK4" s="1159"/>
      <c r="BL4" s="1156"/>
      <c r="BM4" s="1156"/>
      <c r="BN4" s="936"/>
      <c r="BO4" s="185"/>
      <c r="BP4" s="185"/>
      <c r="BQ4" s="1361"/>
    </row>
    <row r="5" spans="1:69" s="3" customFormat="1" x14ac:dyDescent="0.25">
      <c r="A5" s="1036"/>
      <c r="B5" s="756"/>
      <c r="C5" s="1004"/>
      <c r="D5" s="757"/>
      <c r="E5" s="757"/>
      <c r="F5" s="758"/>
      <c r="G5" s="758"/>
      <c r="H5" s="1132"/>
      <c r="I5" s="1130"/>
      <c r="J5" s="1131"/>
      <c r="K5" s="1132"/>
      <c r="L5" s="1133"/>
      <c r="M5" s="1133"/>
      <c r="N5" s="1133"/>
      <c r="O5" s="1133"/>
      <c r="P5" s="1133"/>
      <c r="Q5" s="1133"/>
      <c r="R5" s="1133"/>
      <c r="S5" s="1133"/>
      <c r="T5" s="1133"/>
      <c r="U5" s="1133"/>
      <c r="V5" s="1133"/>
      <c r="W5" s="1133"/>
      <c r="X5" s="761"/>
      <c r="Y5" s="760"/>
      <c r="Z5" s="762"/>
      <c r="AA5" s="762"/>
      <c r="AB5" s="763"/>
      <c r="AC5" s="1116"/>
      <c r="AD5" s="1119"/>
      <c r="AE5" s="764"/>
      <c r="AF5" s="765"/>
      <c r="AG5" s="765"/>
      <c r="AH5" s="765"/>
      <c r="AI5" s="765"/>
      <c r="AJ5" s="765"/>
      <c r="AK5" s="765"/>
      <c r="AL5" s="765"/>
      <c r="AM5" s="765"/>
      <c r="AN5" s="765"/>
      <c r="AO5" s="765"/>
      <c r="AP5" s="765"/>
      <c r="AQ5" s="765"/>
      <c r="AR5" s="765"/>
      <c r="AS5" s="766"/>
      <c r="AT5" s="1125"/>
      <c r="AU5" s="1125"/>
      <c r="AV5" s="1125"/>
      <c r="AW5" s="1125"/>
      <c r="AX5" s="1125"/>
      <c r="AY5" s="1125"/>
      <c r="AZ5" s="1125"/>
      <c r="BA5" s="1125"/>
      <c r="BB5" s="1125"/>
      <c r="BC5" s="1125"/>
      <c r="BD5" s="1125"/>
      <c r="BE5" s="1125"/>
      <c r="BF5" s="1122"/>
      <c r="BG5" s="1128"/>
      <c r="BH5" s="1128"/>
      <c r="BI5" s="1127"/>
      <c r="BJ5" s="904"/>
      <c r="BK5" s="1159"/>
      <c r="BL5" s="1156"/>
      <c r="BM5" s="1156"/>
      <c r="BN5" s="936"/>
      <c r="BO5" s="185"/>
      <c r="BP5" s="185"/>
      <c r="BQ5" s="1361"/>
    </row>
    <row r="6" spans="1:69" s="3" customFormat="1" x14ac:dyDescent="0.25">
      <c r="A6" s="1036"/>
      <c r="B6" s="756"/>
      <c r="C6" s="1004"/>
      <c r="D6" s="757"/>
      <c r="E6" s="757"/>
      <c r="F6" s="758"/>
      <c r="G6" s="758"/>
      <c r="H6" s="1132"/>
      <c r="I6" s="1130"/>
      <c r="J6" s="1131"/>
      <c r="K6" s="1132"/>
      <c r="L6" s="1133"/>
      <c r="M6" s="1133"/>
      <c r="N6" s="1133"/>
      <c r="O6" s="1133"/>
      <c r="P6" s="1133"/>
      <c r="Q6" s="1133"/>
      <c r="R6" s="1133"/>
      <c r="S6" s="1133"/>
      <c r="T6" s="1133"/>
      <c r="U6" s="1133"/>
      <c r="V6" s="1133"/>
      <c r="W6" s="1133"/>
      <c r="X6" s="761"/>
      <c r="Y6" s="760"/>
      <c r="Z6" s="762"/>
      <c r="AA6" s="762"/>
      <c r="AB6" s="763"/>
      <c r="AC6" s="1116"/>
      <c r="AD6" s="1119"/>
      <c r="AE6" s="764"/>
      <c r="AF6" s="765"/>
      <c r="AG6" s="765"/>
      <c r="AH6" s="765"/>
      <c r="AI6" s="765"/>
      <c r="AJ6" s="765"/>
      <c r="AK6" s="765"/>
      <c r="AL6" s="765"/>
      <c r="AM6" s="765"/>
      <c r="AN6" s="765"/>
      <c r="AO6" s="765"/>
      <c r="AP6" s="765"/>
      <c r="AQ6" s="765"/>
      <c r="AR6" s="765"/>
      <c r="AS6" s="766"/>
      <c r="AT6" s="1125"/>
      <c r="AU6" s="1125"/>
      <c r="AV6" s="1125"/>
      <c r="AW6" s="1125"/>
      <c r="AX6" s="1125"/>
      <c r="AY6" s="1125"/>
      <c r="AZ6" s="1125"/>
      <c r="BA6" s="1125"/>
      <c r="BB6" s="1125"/>
      <c r="BC6" s="1125"/>
      <c r="BD6" s="1125"/>
      <c r="BE6" s="1125"/>
      <c r="BF6" s="1122"/>
      <c r="BG6" s="1128"/>
      <c r="BH6" s="1128"/>
      <c r="BI6" s="1127"/>
      <c r="BJ6" s="904"/>
      <c r="BK6" s="1159"/>
      <c r="BL6" s="1156"/>
      <c r="BM6" s="1156"/>
      <c r="BN6" s="936"/>
      <c r="BO6" s="185"/>
      <c r="BP6" s="185"/>
      <c r="BQ6" s="1361"/>
    </row>
    <row r="7" spans="1:69" s="3" customFormat="1" x14ac:dyDescent="0.25">
      <c r="A7" s="1036"/>
      <c r="B7" s="756"/>
      <c r="C7" s="1004"/>
      <c r="D7" s="757"/>
      <c r="E7" s="757"/>
      <c r="F7" s="758"/>
      <c r="G7" s="758"/>
      <c r="H7" s="1132"/>
      <c r="I7" s="1130"/>
      <c r="J7" s="1131"/>
      <c r="K7" s="1132"/>
      <c r="L7" s="1133"/>
      <c r="M7" s="1133"/>
      <c r="N7" s="1133"/>
      <c r="O7" s="1133"/>
      <c r="P7" s="1133"/>
      <c r="Q7" s="1133"/>
      <c r="R7" s="1133"/>
      <c r="S7" s="1133"/>
      <c r="T7" s="1133"/>
      <c r="U7" s="1133"/>
      <c r="V7" s="1133"/>
      <c r="W7" s="1133"/>
      <c r="X7" s="761"/>
      <c r="Y7" s="760"/>
      <c r="Z7" s="762"/>
      <c r="AA7" s="762"/>
      <c r="AB7" s="763"/>
      <c r="AC7" s="1116"/>
      <c r="AD7" s="1119"/>
      <c r="AE7" s="764"/>
      <c r="AF7" s="765"/>
      <c r="AG7" s="765"/>
      <c r="AH7" s="765"/>
      <c r="AI7" s="765"/>
      <c r="AJ7" s="765"/>
      <c r="AK7" s="765"/>
      <c r="AL7" s="765"/>
      <c r="AM7" s="765"/>
      <c r="AN7" s="765"/>
      <c r="AO7" s="765"/>
      <c r="AP7" s="765"/>
      <c r="AQ7" s="765"/>
      <c r="AR7" s="765"/>
      <c r="AS7" s="766"/>
      <c r="AT7" s="1125"/>
      <c r="AU7" s="1125"/>
      <c r="AV7" s="1125"/>
      <c r="AW7" s="1125"/>
      <c r="AX7" s="1125"/>
      <c r="AY7" s="1125"/>
      <c r="AZ7" s="1125"/>
      <c r="BA7" s="1125"/>
      <c r="BB7" s="1125"/>
      <c r="BC7" s="1125"/>
      <c r="BD7" s="1125"/>
      <c r="BE7" s="1125"/>
      <c r="BF7" s="1122"/>
      <c r="BG7" s="1128"/>
      <c r="BH7" s="1128"/>
      <c r="BI7" s="1127"/>
      <c r="BJ7" s="904"/>
      <c r="BK7" s="1159"/>
      <c r="BL7" s="1156"/>
      <c r="BM7" s="1156"/>
      <c r="BN7" s="936"/>
      <c r="BO7" s="185"/>
      <c r="BP7" s="185"/>
      <c r="BQ7" s="1361"/>
    </row>
    <row r="8" spans="1:69" s="3" customFormat="1" x14ac:dyDescent="0.25">
      <c r="A8" s="1036"/>
      <c r="B8" s="756"/>
      <c r="C8" s="1004"/>
      <c r="D8" s="757"/>
      <c r="E8" s="757"/>
      <c r="F8" s="758"/>
      <c r="G8" s="758"/>
      <c r="H8" s="1132"/>
      <c r="I8" s="1130"/>
      <c r="J8" s="1131"/>
      <c r="K8" s="1132"/>
      <c r="L8" s="1133"/>
      <c r="M8" s="1133"/>
      <c r="N8" s="1133"/>
      <c r="O8" s="1133"/>
      <c r="P8" s="1133"/>
      <c r="Q8" s="1133"/>
      <c r="R8" s="1133"/>
      <c r="S8" s="1133"/>
      <c r="T8" s="1133"/>
      <c r="U8" s="1133"/>
      <c r="V8" s="1133"/>
      <c r="W8" s="1133"/>
      <c r="X8" s="761"/>
      <c r="Y8" s="760"/>
      <c r="Z8" s="762"/>
      <c r="AA8" s="762"/>
      <c r="AB8" s="763"/>
      <c r="AC8" s="1116"/>
      <c r="AD8" s="1119"/>
      <c r="AE8" s="764"/>
      <c r="AF8" s="765"/>
      <c r="AG8" s="765"/>
      <c r="AH8" s="765"/>
      <c r="AI8" s="765"/>
      <c r="AJ8" s="765"/>
      <c r="AK8" s="765"/>
      <c r="AL8" s="765"/>
      <c r="AM8" s="765"/>
      <c r="AN8" s="765"/>
      <c r="AO8" s="765"/>
      <c r="AP8" s="765"/>
      <c r="AQ8" s="765"/>
      <c r="AR8" s="765"/>
      <c r="AS8" s="766"/>
      <c r="AT8" s="1125"/>
      <c r="AU8" s="1125"/>
      <c r="AV8" s="1125"/>
      <c r="AW8" s="1125"/>
      <c r="AX8" s="1125"/>
      <c r="AY8" s="1125"/>
      <c r="AZ8" s="1125"/>
      <c r="BA8" s="1125"/>
      <c r="BB8" s="1125"/>
      <c r="BC8" s="1125"/>
      <c r="BD8" s="1125"/>
      <c r="BE8" s="1125"/>
      <c r="BF8" s="1122"/>
      <c r="BG8" s="1128"/>
      <c r="BH8" s="1128"/>
      <c r="BI8" s="1127"/>
      <c r="BJ8" s="904"/>
      <c r="BK8" s="1159"/>
      <c r="BL8" s="1156"/>
      <c r="BM8" s="1156"/>
      <c r="BN8" s="936"/>
      <c r="BO8" s="185"/>
      <c r="BP8" s="185"/>
      <c r="BQ8" s="1361"/>
    </row>
    <row r="9" spans="1:69" s="3" customFormat="1" x14ac:dyDescent="0.25">
      <c r="A9" s="1036"/>
      <c r="B9" s="756"/>
      <c r="C9" s="1004"/>
      <c r="D9" s="757"/>
      <c r="E9" s="757"/>
      <c r="F9" s="758"/>
      <c r="G9" s="758"/>
      <c r="H9" s="1132"/>
      <c r="I9" s="1130"/>
      <c r="J9" s="1131"/>
      <c r="K9" s="1132"/>
      <c r="L9" s="1133"/>
      <c r="M9" s="1133"/>
      <c r="N9" s="1133"/>
      <c r="O9" s="1133"/>
      <c r="P9" s="1133"/>
      <c r="Q9" s="1133"/>
      <c r="R9" s="1133"/>
      <c r="S9" s="1133"/>
      <c r="T9" s="1133"/>
      <c r="U9" s="1133"/>
      <c r="V9" s="1133"/>
      <c r="W9" s="1133"/>
      <c r="X9" s="761"/>
      <c r="Y9" s="760"/>
      <c r="Z9" s="762"/>
      <c r="AA9" s="762"/>
      <c r="AB9" s="763"/>
      <c r="AC9" s="1116"/>
      <c r="AD9" s="1119"/>
      <c r="AE9" s="764"/>
      <c r="AF9" s="765"/>
      <c r="AG9" s="765"/>
      <c r="AH9" s="765"/>
      <c r="AI9" s="765"/>
      <c r="AJ9" s="765"/>
      <c r="AK9" s="765"/>
      <c r="AL9" s="765"/>
      <c r="AM9" s="765"/>
      <c r="AN9" s="765"/>
      <c r="AO9" s="765"/>
      <c r="AP9" s="765"/>
      <c r="AQ9" s="765"/>
      <c r="AR9" s="765"/>
      <c r="AS9" s="766"/>
      <c r="AT9" s="1125"/>
      <c r="AU9" s="1125"/>
      <c r="AV9" s="1125"/>
      <c r="AW9" s="1125"/>
      <c r="AX9" s="1125"/>
      <c r="AY9" s="1125"/>
      <c r="AZ9" s="1125"/>
      <c r="BA9" s="1125"/>
      <c r="BB9" s="1125"/>
      <c r="BC9" s="1125"/>
      <c r="BD9" s="1125"/>
      <c r="BE9" s="1125"/>
      <c r="BF9" s="1122"/>
      <c r="BG9" s="1128"/>
      <c r="BH9" s="1128"/>
      <c r="BI9" s="1127"/>
      <c r="BJ9" s="904"/>
      <c r="BK9" s="1159"/>
      <c r="BL9" s="1156"/>
      <c r="BM9" s="1156"/>
      <c r="BN9" s="936"/>
      <c r="BO9" s="185"/>
      <c r="BP9" s="185"/>
      <c r="BQ9" s="1361"/>
    </row>
    <row r="10" spans="1:69" s="3" customFormat="1" x14ac:dyDescent="0.25">
      <c r="A10" s="1036"/>
      <c r="B10" s="756"/>
      <c r="C10" s="1004"/>
      <c r="D10" s="757"/>
      <c r="E10" s="757"/>
      <c r="F10" s="758"/>
      <c r="G10" s="758"/>
      <c r="H10" s="1132"/>
      <c r="I10" s="1130"/>
      <c r="J10" s="1131"/>
      <c r="K10" s="1132"/>
      <c r="L10" s="1133"/>
      <c r="M10" s="1133"/>
      <c r="N10" s="1133"/>
      <c r="O10" s="1133"/>
      <c r="P10" s="1133"/>
      <c r="Q10" s="1133"/>
      <c r="R10" s="1133"/>
      <c r="S10" s="1133"/>
      <c r="T10" s="1133"/>
      <c r="U10" s="1133"/>
      <c r="V10" s="1133"/>
      <c r="W10" s="1133"/>
      <c r="X10" s="761"/>
      <c r="Y10" s="760"/>
      <c r="Z10" s="762"/>
      <c r="AA10" s="762"/>
      <c r="AB10" s="763"/>
      <c r="AC10" s="1116"/>
      <c r="AD10" s="1119"/>
      <c r="AE10" s="764"/>
      <c r="AF10" s="765"/>
      <c r="AG10" s="765"/>
      <c r="AH10" s="765"/>
      <c r="AI10" s="765"/>
      <c r="AJ10" s="765"/>
      <c r="AK10" s="765"/>
      <c r="AL10" s="765"/>
      <c r="AM10" s="765"/>
      <c r="AN10" s="765"/>
      <c r="AO10" s="765"/>
      <c r="AP10" s="765"/>
      <c r="AQ10" s="765"/>
      <c r="AR10" s="765"/>
      <c r="AS10" s="766"/>
      <c r="AT10" s="1125"/>
      <c r="AU10" s="1125"/>
      <c r="AV10" s="1125"/>
      <c r="AW10" s="1125"/>
      <c r="AX10" s="1125"/>
      <c r="AY10" s="1125"/>
      <c r="AZ10" s="1125"/>
      <c r="BA10" s="1125"/>
      <c r="BB10" s="1125"/>
      <c r="BC10" s="1125"/>
      <c r="BD10" s="1125"/>
      <c r="BE10" s="1125"/>
      <c r="BF10" s="1122"/>
      <c r="BG10" s="1128"/>
      <c r="BH10" s="1128"/>
      <c r="BI10" s="1127"/>
      <c r="BJ10" s="904"/>
      <c r="BK10" s="1159"/>
      <c r="BL10" s="1156"/>
      <c r="BM10" s="1156"/>
      <c r="BN10" s="936"/>
      <c r="BO10" s="185"/>
      <c r="BP10" s="185"/>
      <c r="BQ10" s="1361"/>
    </row>
    <row r="11" spans="1:69" s="3" customFormat="1" x14ac:dyDescent="0.25">
      <c r="A11" s="1036"/>
      <c r="B11" s="756"/>
      <c r="C11" s="1004"/>
      <c r="D11" s="757"/>
      <c r="E11" s="757"/>
      <c r="F11" s="758"/>
      <c r="G11" s="758"/>
      <c r="H11" s="1132"/>
      <c r="I11" s="1130"/>
      <c r="J11" s="1131"/>
      <c r="K11" s="1132"/>
      <c r="L11" s="1133"/>
      <c r="M11" s="1133"/>
      <c r="N11" s="1133"/>
      <c r="O11" s="1133"/>
      <c r="P11" s="1133"/>
      <c r="Q11" s="1133"/>
      <c r="R11" s="1133"/>
      <c r="S11" s="1133"/>
      <c r="T11" s="1133"/>
      <c r="U11" s="1133"/>
      <c r="V11" s="1133"/>
      <c r="W11" s="1133"/>
      <c r="X11" s="761"/>
      <c r="Y11" s="760"/>
      <c r="Z11" s="762"/>
      <c r="AA11" s="762"/>
      <c r="AB11" s="763"/>
      <c r="AC11" s="1116"/>
      <c r="AD11" s="1119"/>
      <c r="AE11" s="764"/>
      <c r="AF11" s="765"/>
      <c r="AG11" s="765"/>
      <c r="AH11" s="765"/>
      <c r="AI11" s="765"/>
      <c r="AJ11" s="765"/>
      <c r="AK11" s="765"/>
      <c r="AL11" s="765"/>
      <c r="AM11" s="765"/>
      <c r="AN11" s="765"/>
      <c r="AO11" s="765"/>
      <c r="AP11" s="765"/>
      <c r="AQ11" s="765"/>
      <c r="AR11" s="765"/>
      <c r="AS11" s="766"/>
      <c r="AT11" s="1125"/>
      <c r="AU11" s="1125"/>
      <c r="AV11" s="1125"/>
      <c r="AW11" s="1125"/>
      <c r="AX11" s="1125"/>
      <c r="AY11" s="1125"/>
      <c r="AZ11" s="1125"/>
      <c r="BA11" s="1125"/>
      <c r="BB11" s="1125"/>
      <c r="BC11" s="1125"/>
      <c r="BD11" s="1125"/>
      <c r="BE11" s="1125"/>
      <c r="BF11" s="1122"/>
      <c r="BG11" s="1128"/>
      <c r="BH11" s="1128"/>
      <c r="BI11" s="1127"/>
      <c r="BJ11" s="904"/>
      <c r="BK11" s="1159"/>
      <c r="BL11" s="1156"/>
      <c r="BM11" s="1156"/>
      <c r="BN11" s="936"/>
      <c r="BO11" s="185"/>
      <c r="BP11" s="185"/>
      <c r="BQ11" s="1361"/>
    </row>
    <row r="12" spans="1:69" s="3" customFormat="1" x14ac:dyDescent="0.25">
      <c r="A12" s="1036"/>
      <c r="B12" s="756"/>
      <c r="C12" s="1004"/>
      <c r="D12" s="757"/>
      <c r="E12" s="757"/>
      <c r="F12" s="758"/>
      <c r="G12" s="758"/>
      <c r="H12" s="1132"/>
      <c r="I12" s="1130"/>
      <c r="J12" s="1131"/>
      <c r="K12" s="1132"/>
      <c r="L12" s="1133"/>
      <c r="M12" s="1133"/>
      <c r="N12" s="1133"/>
      <c r="O12" s="1133"/>
      <c r="P12" s="1133"/>
      <c r="Q12" s="1133"/>
      <c r="R12" s="1133"/>
      <c r="S12" s="1133"/>
      <c r="T12" s="1133"/>
      <c r="U12" s="1133"/>
      <c r="V12" s="1133"/>
      <c r="W12" s="1133"/>
      <c r="X12" s="761"/>
      <c r="Y12" s="760"/>
      <c r="Z12" s="762"/>
      <c r="AA12" s="762"/>
      <c r="AB12" s="763"/>
      <c r="AC12" s="1116"/>
      <c r="AD12" s="1119"/>
      <c r="AE12" s="764"/>
      <c r="AF12" s="765"/>
      <c r="AG12" s="765"/>
      <c r="AH12" s="765"/>
      <c r="AI12" s="765"/>
      <c r="AJ12" s="765"/>
      <c r="AK12" s="765"/>
      <c r="AL12" s="765"/>
      <c r="AM12" s="765"/>
      <c r="AN12" s="765"/>
      <c r="AO12" s="765"/>
      <c r="AP12" s="765"/>
      <c r="AQ12" s="765"/>
      <c r="AR12" s="765"/>
      <c r="AS12" s="766"/>
      <c r="AT12" s="1125"/>
      <c r="AU12" s="1125"/>
      <c r="AV12" s="1125"/>
      <c r="AW12" s="1125"/>
      <c r="AX12" s="1125"/>
      <c r="AY12" s="1125"/>
      <c r="AZ12" s="1125"/>
      <c r="BA12" s="1125"/>
      <c r="BB12" s="1125"/>
      <c r="BC12" s="1125"/>
      <c r="BD12" s="1125"/>
      <c r="BE12" s="1125"/>
      <c r="BF12" s="1122"/>
      <c r="BG12" s="1128"/>
      <c r="BH12" s="1128"/>
      <c r="BI12" s="1127"/>
      <c r="BJ12" s="904"/>
      <c r="BK12" s="1159"/>
      <c r="BL12" s="1156"/>
      <c r="BM12" s="1156"/>
      <c r="BN12" s="936"/>
      <c r="BO12" s="185"/>
      <c r="BP12" s="185"/>
      <c r="BQ12" s="1361"/>
    </row>
    <row r="13" spans="1:69" s="1153" customFormat="1" x14ac:dyDescent="0.25">
      <c r="A13" s="1427"/>
      <c r="B13" s="1136"/>
      <c r="C13" s="1137"/>
      <c r="D13" s="1138"/>
      <c r="E13" s="1138"/>
      <c r="F13" s="1139"/>
      <c r="G13" s="1139"/>
      <c r="H13" s="1140"/>
      <c r="I13" s="1141"/>
      <c r="J13" s="1142"/>
      <c r="K13" s="1140"/>
      <c r="L13" s="1155"/>
      <c r="M13" s="1155"/>
      <c r="N13" s="1155"/>
      <c r="O13" s="1155"/>
      <c r="P13" s="1155"/>
      <c r="Q13" s="1155"/>
      <c r="R13" s="1155"/>
      <c r="S13" s="1155"/>
      <c r="T13" s="1155"/>
      <c r="U13" s="1155"/>
      <c r="V13" s="1155"/>
      <c r="W13" s="1155"/>
      <c r="X13" s="767"/>
      <c r="Y13" s="1144"/>
      <c r="Z13" s="1145"/>
      <c r="AA13" s="1145"/>
      <c r="AB13" s="1146"/>
      <c r="AC13" s="1147"/>
      <c r="AD13" s="1148"/>
      <c r="AE13" s="1149"/>
      <c r="AF13" s="1150"/>
      <c r="AG13" s="1150"/>
      <c r="AH13" s="1150"/>
      <c r="AI13" s="1150"/>
      <c r="AJ13" s="1150"/>
      <c r="AK13" s="1150"/>
      <c r="AL13" s="1150"/>
      <c r="AM13" s="1150"/>
      <c r="AN13" s="1150"/>
      <c r="AO13" s="1150"/>
      <c r="AP13" s="1150"/>
      <c r="AQ13" s="1150"/>
      <c r="AR13" s="1150"/>
      <c r="AS13" s="1416"/>
      <c r="AT13" s="1125"/>
      <c r="AU13" s="1125"/>
      <c r="AV13" s="1125"/>
      <c r="AW13" s="1125"/>
      <c r="AX13" s="1125"/>
      <c r="AY13" s="1125"/>
      <c r="AZ13" s="1125"/>
      <c r="BA13" s="1125"/>
      <c r="BB13" s="1125"/>
      <c r="BC13" s="1125"/>
      <c r="BD13" s="1125"/>
      <c r="BE13" s="1125"/>
      <c r="BF13" s="1151"/>
      <c r="BG13" s="1152"/>
      <c r="BH13" s="1152"/>
      <c r="BI13" s="1417"/>
      <c r="BJ13" s="1418"/>
      <c r="BK13" s="1159"/>
      <c r="BL13" s="1157"/>
      <c r="BM13" s="1156"/>
      <c r="BN13" s="936"/>
      <c r="BO13" s="185"/>
      <c r="BP13" s="1426"/>
      <c r="BQ13" s="1361"/>
    </row>
    <row r="14" spans="1:69" s="3" customFormat="1" x14ac:dyDescent="0.25">
      <c r="A14" s="1036"/>
      <c r="B14" s="756"/>
      <c r="C14" s="1004"/>
      <c r="D14" s="757"/>
      <c r="E14" s="757"/>
      <c r="F14" s="758"/>
      <c r="G14" s="758"/>
      <c r="H14" s="1132"/>
      <c r="I14" s="1130"/>
      <c r="J14" s="1131"/>
      <c r="K14" s="1132"/>
      <c r="L14" s="1133"/>
      <c r="M14" s="1133"/>
      <c r="N14" s="1133"/>
      <c r="O14" s="1133"/>
      <c r="P14" s="1133"/>
      <c r="Q14" s="1133"/>
      <c r="R14" s="1133"/>
      <c r="S14" s="1133"/>
      <c r="T14" s="1133"/>
      <c r="U14" s="1133"/>
      <c r="V14" s="1133"/>
      <c r="W14" s="1133"/>
      <c r="X14" s="761"/>
      <c r="Y14" s="760"/>
      <c r="Z14" s="762"/>
      <c r="AA14" s="762"/>
      <c r="AB14" s="763"/>
      <c r="AC14" s="1116"/>
      <c r="AD14" s="1119"/>
      <c r="AE14" s="764"/>
      <c r="AF14" s="765"/>
      <c r="AG14" s="765"/>
      <c r="AH14" s="765"/>
      <c r="AI14" s="765"/>
      <c r="AJ14" s="765"/>
      <c r="AK14" s="765"/>
      <c r="AL14" s="765"/>
      <c r="AM14" s="765"/>
      <c r="AN14" s="765"/>
      <c r="AO14" s="765"/>
      <c r="AP14" s="765"/>
      <c r="AQ14" s="765"/>
      <c r="AR14" s="765"/>
      <c r="AS14" s="766"/>
      <c r="AT14" s="1125"/>
      <c r="AU14" s="1125"/>
      <c r="AV14" s="1125"/>
      <c r="AW14" s="1125"/>
      <c r="AX14" s="1125"/>
      <c r="AY14" s="1125"/>
      <c r="AZ14" s="1125"/>
      <c r="BA14" s="1125"/>
      <c r="BB14" s="1125"/>
      <c r="BC14" s="1125"/>
      <c r="BD14" s="1125"/>
      <c r="BE14" s="1125"/>
      <c r="BF14" s="1122"/>
      <c r="BG14" s="1128"/>
      <c r="BH14" s="1128"/>
      <c r="BI14" s="1127"/>
      <c r="BJ14" s="1418"/>
      <c r="BK14" s="1159"/>
      <c r="BL14" s="1156"/>
      <c r="BM14" s="1156"/>
      <c r="BN14" s="936"/>
      <c r="BO14" s="185"/>
      <c r="BP14" s="185"/>
      <c r="BQ14" s="1361"/>
    </row>
    <row r="15" spans="1:69" s="1153" customFormat="1" x14ac:dyDescent="0.2">
      <c r="A15" s="1427"/>
      <c r="B15" s="1136"/>
      <c r="C15" s="1137"/>
      <c r="D15" s="1138"/>
      <c r="E15" s="1138"/>
      <c r="F15" s="1139"/>
      <c r="G15" s="1139"/>
      <c r="H15" s="1140"/>
      <c r="I15" s="1141"/>
      <c r="J15" s="1142"/>
      <c r="K15" s="1140"/>
      <c r="L15" s="1155"/>
      <c r="M15" s="1155"/>
      <c r="N15" s="1155"/>
      <c r="O15" s="1155"/>
      <c r="P15" s="1155"/>
      <c r="Q15" s="1155"/>
      <c r="R15" s="1155"/>
      <c r="S15" s="1155"/>
      <c r="T15" s="1155"/>
      <c r="U15" s="1155"/>
      <c r="V15" s="1155"/>
      <c r="W15" s="1155"/>
      <c r="X15" s="767"/>
      <c r="Y15" s="1144"/>
      <c r="Z15" s="1145"/>
      <c r="AA15" s="1145"/>
      <c r="AB15" s="1146"/>
      <c r="AC15" s="1147"/>
      <c r="AD15" s="1148"/>
      <c r="AE15" s="1149"/>
      <c r="AF15" s="1150"/>
      <c r="AG15" s="1150"/>
      <c r="AH15" s="1150"/>
      <c r="AI15" s="1150"/>
      <c r="AJ15" s="1150"/>
      <c r="AK15" s="1150"/>
      <c r="AL15" s="1150"/>
      <c r="AM15" s="1150"/>
      <c r="AN15" s="1150"/>
      <c r="AO15" s="1150"/>
      <c r="AP15" s="1150"/>
      <c r="AQ15" s="1150"/>
      <c r="AR15" s="1150"/>
      <c r="AS15" s="1416"/>
      <c r="AT15" s="1125"/>
      <c r="AU15" s="1125"/>
      <c r="AV15" s="1125"/>
      <c r="AW15" s="1125"/>
      <c r="AX15" s="1125"/>
      <c r="AY15" s="1125"/>
      <c r="AZ15" s="1125"/>
      <c r="BA15" s="1125"/>
      <c r="BB15" s="1125"/>
      <c r="BC15" s="1125"/>
      <c r="BD15" s="1125"/>
      <c r="BE15" s="1125"/>
      <c r="BF15" s="1151"/>
      <c r="BG15" s="1152"/>
      <c r="BH15" s="1152"/>
      <c r="BI15" s="1417"/>
      <c r="BK15" s="1159"/>
      <c r="BL15" s="1157"/>
      <c r="BM15" s="1156"/>
      <c r="BN15" s="936"/>
      <c r="BO15" s="185"/>
      <c r="BP15" s="1426"/>
      <c r="BQ15" s="1361"/>
    </row>
    <row r="16" spans="1:69" s="3" customFormat="1" x14ac:dyDescent="0.25">
      <c r="A16" s="1036"/>
      <c r="B16" s="756"/>
      <c r="C16" s="1004"/>
      <c r="D16" s="757"/>
      <c r="E16" s="757"/>
      <c r="F16" s="758"/>
      <c r="G16" s="758"/>
      <c r="H16" s="1132"/>
      <c r="I16" s="1130"/>
      <c r="J16" s="1131"/>
      <c r="K16" s="1132"/>
      <c r="L16" s="1133"/>
      <c r="M16" s="1133"/>
      <c r="N16" s="1133"/>
      <c r="O16" s="1133"/>
      <c r="P16" s="1133"/>
      <c r="Q16" s="1133"/>
      <c r="R16" s="1133"/>
      <c r="S16" s="1133"/>
      <c r="T16" s="1133"/>
      <c r="U16" s="1133"/>
      <c r="V16" s="1133"/>
      <c r="W16" s="1133"/>
      <c r="X16" s="761"/>
      <c r="Y16" s="760"/>
      <c r="Z16" s="762"/>
      <c r="AA16" s="762"/>
      <c r="AB16" s="763"/>
      <c r="AC16" s="1116"/>
      <c r="AD16" s="1119"/>
      <c r="AE16" s="764"/>
      <c r="AF16" s="765"/>
      <c r="AG16" s="765"/>
      <c r="AH16" s="765"/>
      <c r="AI16" s="765"/>
      <c r="AJ16" s="765"/>
      <c r="AK16" s="765"/>
      <c r="AL16" s="765"/>
      <c r="AM16" s="765"/>
      <c r="AN16" s="765"/>
      <c r="AO16" s="765"/>
      <c r="AP16" s="765"/>
      <c r="AQ16" s="765"/>
      <c r="AR16" s="765"/>
      <c r="AS16" s="766"/>
      <c r="AT16" s="1125"/>
      <c r="AU16" s="1125"/>
      <c r="AV16" s="1125"/>
      <c r="AW16" s="1125"/>
      <c r="AX16" s="1125"/>
      <c r="AY16" s="1125"/>
      <c r="AZ16" s="1125"/>
      <c r="BA16" s="1125"/>
      <c r="BB16" s="1125"/>
      <c r="BC16" s="1125"/>
      <c r="BD16" s="1125"/>
      <c r="BE16" s="1125"/>
      <c r="BF16" s="1122"/>
      <c r="BG16" s="1128"/>
      <c r="BH16" s="1128"/>
      <c r="BI16" s="1127"/>
      <c r="BJ16" s="904"/>
      <c r="BK16" s="1159"/>
      <c r="BL16" s="1156"/>
      <c r="BM16" s="1156"/>
      <c r="BN16" s="936"/>
      <c r="BO16" s="185"/>
      <c r="BP16" s="185"/>
      <c r="BQ16" s="1361"/>
    </row>
    <row r="17" spans="1:69" s="3" customFormat="1" x14ac:dyDescent="0.25">
      <c r="A17" s="1036"/>
      <c r="B17" s="756"/>
      <c r="C17" s="1004"/>
      <c r="D17" s="757"/>
      <c r="E17" s="757"/>
      <c r="F17" s="758"/>
      <c r="G17" s="758"/>
      <c r="H17" s="1132"/>
      <c r="I17" s="1130"/>
      <c r="J17" s="1131"/>
      <c r="K17" s="1132"/>
      <c r="L17" s="1133"/>
      <c r="M17" s="1133"/>
      <c r="N17" s="1133"/>
      <c r="O17" s="1133"/>
      <c r="P17" s="1133"/>
      <c r="Q17" s="1133"/>
      <c r="R17" s="1133"/>
      <c r="S17" s="1133"/>
      <c r="T17" s="1133"/>
      <c r="U17" s="1133"/>
      <c r="V17" s="1133"/>
      <c r="W17" s="1133"/>
      <c r="X17" s="761"/>
      <c r="Y17" s="760"/>
      <c r="Z17" s="762"/>
      <c r="AA17" s="762"/>
      <c r="AB17" s="763"/>
      <c r="AC17" s="1116"/>
      <c r="AD17" s="1119"/>
      <c r="AE17" s="764"/>
      <c r="AF17" s="765"/>
      <c r="AG17" s="765"/>
      <c r="AH17" s="765"/>
      <c r="AI17" s="765"/>
      <c r="AJ17" s="765"/>
      <c r="AK17" s="765"/>
      <c r="AL17" s="765"/>
      <c r="AM17" s="765"/>
      <c r="AN17" s="765"/>
      <c r="AO17" s="765"/>
      <c r="AP17" s="765"/>
      <c r="AQ17" s="765"/>
      <c r="AR17" s="765"/>
      <c r="AS17" s="766"/>
      <c r="AT17" s="1125"/>
      <c r="AU17" s="1125"/>
      <c r="AV17" s="1125"/>
      <c r="AW17" s="1125"/>
      <c r="AX17" s="1125"/>
      <c r="AY17" s="1125"/>
      <c r="AZ17" s="1125"/>
      <c r="BA17" s="1125"/>
      <c r="BB17" s="1125"/>
      <c r="BC17" s="1125"/>
      <c r="BD17" s="1125"/>
      <c r="BE17" s="1125"/>
      <c r="BF17" s="1122"/>
      <c r="BG17" s="1128"/>
      <c r="BH17" s="1128"/>
      <c r="BI17" s="1127"/>
      <c r="BJ17" s="904"/>
      <c r="BK17" s="1159"/>
      <c r="BL17" s="1156"/>
      <c r="BM17" s="1156"/>
      <c r="BN17" s="936"/>
      <c r="BO17" s="185"/>
      <c r="BP17" s="185"/>
      <c r="BQ17" s="1361"/>
    </row>
    <row r="18" spans="1:69" s="3" customFormat="1" x14ac:dyDescent="0.25">
      <c r="A18" s="1036"/>
      <c r="B18" s="756"/>
      <c r="C18" s="1004"/>
      <c r="D18" s="757"/>
      <c r="E18" s="757"/>
      <c r="F18" s="758"/>
      <c r="G18" s="758"/>
      <c r="H18" s="1132"/>
      <c r="I18" s="1130"/>
      <c r="J18" s="1131"/>
      <c r="K18" s="1132"/>
      <c r="L18" s="1133"/>
      <c r="M18" s="1133"/>
      <c r="N18" s="1133"/>
      <c r="O18" s="1133"/>
      <c r="P18" s="1133"/>
      <c r="Q18" s="1133"/>
      <c r="R18" s="1133"/>
      <c r="S18" s="1133"/>
      <c r="T18" s="1133"/>
      <c r="U18" s="1133"/>
      <c r="V18" s="1133"/>
      <c r="W18" s="1133"/>
      <c r="X18" s="761"/>
      <c r="Y18" s="760"/>
      <c r="Z18" s="762"/>
      <c r="AA18" s="762"/>
      <c r="AB18" s="763"/>
      <c r="AC18" s="1116"/>
      <c r="AD18" s="1119"/>
      <c r="AE18" s="764"/>
      <c r="AF18" s="765"/>
      <c r="AG18" s="765"/>
      <c r="AH18" s="765"/>
      <c r="AI18" s="765"/>
      <c r="AJ18" s="765"/>
      <c r="AK18" s="765"/>
      <c r="AL18" s="765"/>
      <c r="AM18" s="765"/>
      <c r="AN18" s="765"/>
      <c r="AO18" s="765"/>
      <c r="AP18" s="765"/>
      <c r="AQ18" s="765"/>
      <c r="AR18" s="765"/>
      <c r="AS18" s="766"/>
      <c r="AT18" s="1125"/>
      <c r="AU18" s="1125"/>
      <c r="AV18" s="1125"/>
      <c r="AW18" s="1125"/>
      <c r="AX18" s="1125"/>
      <c r="AY18" s="1125"/>
      <c r="AZ18" s="1125"/>
      <c r="BA18" s="1125"/>
      <c r="BB18" s="1125"/>
      <c r="BC18" s="1125"/>
      <c r="BD18" s="1125"/>
      <c r="BE18" s="1125"/>
      <c r="BF18" s="1122"/>
      <c r="BG18" s="1128"/>
      <c r="BH18" s="1128"/>
      <c r="BI18" s="1127"/>
      <c r="BJ18" s="904"/>
      <c r="BK18" s="1159"/>
      <c r="BL18" s="1156"/>
      <c r="BM18" s="1156"/>
      <c r="BN18" s="936"/>
      <c r="BO18" s="185"/>
      <c r="BP18" s="185"/>
      <c r="BQ18" s="1361"/>
    </row>
    <row r="19" spans="1:69" s="1153" customFormat="1" x14ac:dyDescent="0.2">
      <c r="A19" s="1427"/>
      <c r="B19" s="1136"/>
      <c r="C19" s="1137"/>
      <c r="D19" s="1138"/>
      <c r="E19" s="1138"/>
      <c r="F19" s="1139"/>
      <c r="G19" s="1139"/>
      <c r="H19" s="1140"/>
      <c r="I19" s="1141"/>
      <c r="J19" s="1142"/>
      <c r="K19" s="1140"/>
      <c r="L19" s="1155"/>
      <c r="M19" s="1155"/>
      <c r="N19" s="1155"/>
      <c r="O19" s="1155"/>
      <c r="P19" s="1155"/>
      <c r="Q19" s="1155"/>
      <c r="R19" s="1155"/>
      <c r="S19" s="1155"/>
      <c r="T19" s="1155"/>
      <c r="U19" s="1155"/>
      <c r="V19" s="1155"/>
      <c r="W19" s="1155"/>
      <c r="X19" s="767"/>
      <c r="Y19" s="1144"/>
      <c r="Z19" s="1145"/>
      <c r="AA19" s="1145"/>
      <c r="AB19" s="1146"/>
      <c r="AC19" s="1147"/>
      <c r="AD19" s="1148"/>
      <c r="AE19" s="1149"/>
      <c r="AF19" s="1150"/>
      <c r="AG19" s="1150"/>
      <c r="AH19" s="1150"/>
      <c r="AI19" s="1150"/>
      <c r="AJ19" s="1150"/>
      <c r="AK19" s="1150"/>
      <c r="AL19" s="1150"/>
      <c r="AM19" s="1150"/>
      <c r="AN19" s="1150"/>
      <c r="AO19" s="1150"/>
      <c r="AP19" s="1150"/>
      <c r="AQ19" s="1150"/>
      <c r="AR19" s="1150"/>
      <c r="AS19" s="1416"/>
      <c r="AT19" s="1125"/>
      <c r="AU19" s="1125"/>
      <c r="AV19" s="1125"/>
      <c r="AW19" s="1125"/>
      <c r="AX19" s="1125"/>
      <c r="AY19" s="1125"/>
      <c r="AZ19" s="1125"/>
      <c r="BA19" s="1125"/>
      <c r="BB19" s="1125"/>
      <c r="BC19" s="1125"/>
      <c r="BD19" s="1125"/>
      <c r="BE19" s="1125"/>
      <c r="BF19" s="1151"/>
      <c r="BG19" s="1152"/>
      <c r="BH19" s="1152"/>
      <c r="BI19" s="1417"/>
      <c r="BK19" s="1092"/>
      <c r="BL19" s="1157"/>
      <c r="BM19" s="1156"/>
      <c r="BN19" s="936"/>
      <c r="BO19" s="185"/>
      <c r="BP19" s="1426"/>
      <c r="BQ19" s="1361"/>
    </row>
    <row r="20" spans="1:69" s="3" customFormat="1" x14ac:dyDescent="0.25">
      <c r="A20" s="1036"/>
      <c r="B20" s="756"/>
      <c r="C20" s="1004"/>
      <c r="D20" s="757"/>
      <c r="E20" s="757"/>
      <c r="F20" s="758"/>
      <c r="G20" s="758"/>
      <c r="H20" s="1132"/>
      <c r="I20" s="1130"/>
      <c r="J20" s="1131"/>
      <c r="K20" s="1132"/>
      <c r="L20" s="1133"/>
      <c r="M20" s="1133"/>
      <c r="N20" s="1133"/>
      <c r="O20" s="1133"/>
      <c r="P20" s="1133"/>
      <c r="Q20" s="1133"/>
      <c r="R20" s="1133"/>
      <c r="S20" s="1133"/>
      <c r="T20" s="1133"/>
      <c r="U20" s="1133"/>
      <c r="V20" s="1133"/>
      <c r="W20" s="1133"/>
      <c r="X20" s="761"/>
      <c r="Y20" s="760"/>
      <c r="Z20" s="762"/>
      <c r="AA20" s="762"/>
      <c r="AB20" s="763"/>
      <c r="AC20" s="1116"/>
      <c r="AD20" s="1119"/>
      <c r="AE20" s="764"/>
      <c r="AF20" s="765"/>
      <c r="AG20" s="765"/>
      <c r="AH20" s="765"/>
      <c r="AI20" s="765"/>
      <c r="AJ20" s="765"/>
      <c r="AK20" s="765"/>
      <c r="AL20" s="765"/>
      <c r="AM20" s="765"/>
      <c r="AN20" s="765"/>
      <c r="AO20" s="765"/>
      <c r="AP20" s="765"/>
      <c r="AQ20" s="765"/>
      <c r="AR20" s="765"/>
      <c r="AS20" s="766"/>
      <c r="AT20" s="1125"/>
      <c r="AU20" s="1125"/>
      <c r="AV20" s="1125"/>
      <c r="AW20" s="1125"/>
      <c r="AX20" s="1125"/>
      <c r="AY20" s="1125"/>
      <c r="AZ20" s="1125"/>
      <c r="BA20" s="1125"/>
      <c r="BB20" s="1125"/>
      <c r="BC20" s="1125"/>
      <c r="BD20" s="1125"/>
      <c r="BE20" s="1125"/>
      <c r="BF20" s="1122"/>
      <c r="BG20" s="1128"/>
      <c r="BH20" s="1128"/>
      <c r="BI20" s="1127"/>
      <c r="BJ20" s="904"/>
      <c r="BK20" s="1159"/>
      <c r="BL20" s="1156"/>
      <c r="BM20" s="1156"/>
      <c r="BN20" s="936"/>
      <c r="BO20" s="185"/>
      <c r="BP20" s="185"/>
      <c r="BQ20" s="1361"/>
    </row>
    <row r="21" spans="1:69" s="3" customFormat="1" x14ac:dyDescent="0.25">
      <c r="A21" s="1036"/>
      <c r="B21" s="756"/>
      <c r="C21" s="1004"/>
      <c r="D21" s="757"/>
      <c r="E21" s="757"/>
      <c r="F21" s="758"/>
      <c r="G21" s="758"/>
      <c r="H21" s="1132"/>
      <c r="I21" s="1130"/>
      <c r="J21" s="1131"/>
      <c r="K21" s="1132"/>
      <c r="L21" s="1133"/>
      <c r="M21" s="1133"/>
      <c r="N21" s="1133"/>
      <c r="O21" s="1133"/>
      <c r="P21" s="1133"/>
      <c r="Q21" s="1133"/>
      <c r="R21" s="1133"/>
      <c r="S21" s="1133"/>
      <c r="T21" s="1133"/>
      <c r="U21" s="1133"/>
      <c r="V21" s="1133"/>
      <c r="W21" s="1133"/>
      <c r="X21" s="761"/>
      <c r="Y21" s="760"/>
      <c r="Z21" s="762"/>
      <c r="AA21" s="762"/>
      <c r="AB21" s="763"/>
      <c r="AC21" s="1116"/>
      <c r="AD21" s="1119"/>
      <c r="AE21" s="764"/>
      <c r="AF21" s="765"/>
      <c r="AG21" s="765"/>
      <c r="AH21" s="765"/>
      <c r="AI21" s="765"/>
      <c r="AJ21" s="765"/>
      <c r="AK21" s="765"/>
      <c r="AL21" s="765"/>
      <c r="AM21" s="765"/>
      <c r="AN21" s="765"/>
      <c r="AO21" s="765"/>
      <c r="AP21" s="765"/>
      <c r="AQ21" s="765"/>
      <c r="AR21" s="765"/>
      <c r="AS21" s="766"/>
      <c r="AT21" s="1125"/>
      <c r="AU21" s="1125"/>
      <c r="AV21" s="1125"/>
      <c r="AW21" s="1125"/>
      <c r="AX21" s="1125"/>
      <c r="AY21" s="1125"/>
      <c r="AZ21" s="1125"/>
      <c r="BA21" s="1125"/>
      <c r="BB21" s="1125"/>
      <c r="BC21" s="1125"/>
      <c r="BD21" s="1125"/>
      <c r="BE21" s="1125"/>
      <c r="BF21" s="1122"/>
      <c r="BG21" s="1128"/>
      <c r="BH21" s="1128"/>
      <c r="BI21" s="1127"/>
      <c r="BJ21" s="904"/>
      <c r="BK21" s="1159"/>
      <c r="BL21" s="1156"/>
      <c r="BM21" s="1156"/>
      <c r="BN21" s="936"/>
      <c r="BO21" s="185"/>
      <c r="BP21" s="185"/>
      <c r="BQ21" s="1361"/>
    </row>
    <row r="22" spans="1:69" s="3" customFormat="1" x14ac:dyDescent="0.25">
      <c r="A22" s="1036"/>
      <c r="B22" s="756"/>
      <c r="C22" s="1004"/>
      <c r="D22" s="757"/>
      <c r="E22" s="757"/>
      <c r="F22" s="758"/>
      <c r="G22" s="758"/>
      <c r="H22" s="1132"/>
      <c r="I22" s="1130"/>
      <c r="J22" s="1131"/>
      <c r="K22" s="1132"/>
      <c r="L22" s="1133"/>
      <c r="M22" s="1133"/>
      <c r="N22" s="1133"/>
      <c r="O22" s="1133"/>
      <c r="P22" s="1133"/>
      <c r="Q22" s="1133"/>
      <c r="R22" s="1133"/>
      <c r="S22" s="1133"/>
      <c r="T22" s="1133"/>
      <c r="U22" s="1133"/>
      <c r="V22" s="1133"/>
      <c r="W22" s="1133"/>
      <c r="X22" s="761"/>
      <c r="Y22" s="760"/>
      <c r="Z22" s="762"/>
      <c r="AA22" s="762"/>
      <c r="AB22" s="763"/>
      <c r="AC22" s="1116"/>
      <c r="AD22" s="1119"/>
      <c r="AE22" s="764"/>
      <c r="AF22" s="765"/>
      <c r="AG22" s="765"/>
      <c r="AH22" s="765"/>
      <c r="AI22" s="765"/>
      <c r="AJ22" s="765"/>
      <c r="AK22" s="765"/>
      <c r="AL22" s="765"/>
      <c r="AM22" s="765"/>
      <c r="AN22" s="765"/>
      <c r="AO22" s="765"/>
      <c r="AP22" s="765"/>
      <c r="AQ22" s="765"/>
      <c r="AR22" s="765"/>
      <c r="AS22" s="766"/>
      <c r="AT22" s="1125"/>
      <c r="AU22" s="1125"/>
      <c r="AV22" s="1125"/>
      <c r="AW22" s="1125"/>
      <c r="AX22" s="1125"/>
      <c r="AY22" s="1125"/>
      <c r="AZ22" s="1125"/>
      <c r="BA22" s="1125"/>
      <c r="BB22" s="1125"/>
      <c r="BC22" s="1125"/>
      <c r="BD22" s="1125"/>
      <c r="BE22" s="1125"/>
      <c r="BF22" s="1122"/>
      <c r="BG22" s="1128"/>
      <c r="BH22" s="1128"/>
      <c r="BI22" s="1127"/>
      <c r="BJ22" s="904"/>
      <c r="BK22" s="1159"/>
      <c r="BL22" s="1156"/>
      <c r="BM22" s="1156"/>
      <c r="BN22" s="936"/>
      <c r="BO22" s="185"/>
      <c r="BP22" s="185"/>
      <c r="BQ22" s="1361"/>
    </row>
    <row r="23" spans="1:69" s="3" customFormat="1" x14ac:dyDescent="0.25">
      <c r="A23" s="1036"/>
      <c r="B23" s="756"/>
      <c r="C23" s="1004"/>
      <c r="D23" s="757"/>
      <c r="E23" s="757"/>
      <c r="F23" s="758"/>
      <c r="G23" s="758"/>
      <c r="H23" s="1132"/>
      <c r="I23" s="1130"/>
      <c r="J23" s="1131"/>
      <c r="K23" s="1132"/>
      <c r="L23" s="1133"/>
      <c r="M23" s="1133"/>
      <c r="N23" s="1133"/>
      <c r="O23" s="1133"/>
      <c r="P23" s="1133"/>
      <c r="Q23" s="1133"/>
      <c r="R23" s="1133"/>
      <c r="S23" s="1133"/>
      <c r="T23" s="1133"/>
      <c r="U23" s="1133"/>
      <c r="V23" s="1133"/>
      <c r="W23" s="1133"/>
      <c r="X23" s="761"/>
      <c r="Y23" s="760"/>
      <c r="Z23" s="762"/>
      <c r="AA23" s="762"/>
      <c r="AB23" s="763"/>
      <c r="AC23" s="1116"/>
      <c r="AD23" s="1119"/>
      <c r="AE23" s="764"/>
      <c r="AF23" s="765"/>
      <c r="AG23" s="765"/>
      <c r="AH23" s="765"/>
      <c r="AI23" s="765"/>
      <c r="AJ23" s="765"/>
      <c r="AK23" s="765"/>
      <c r="AL23" s="765"/>
      <c r="AM23" s="765"/>
      <c r="AN23" s="765"/>
      <c r="AO23" s="765"/>
      <c r="AP23" s="765"/>
      <c r="AQ23" s="765"/>
      <c r="AR23" s="765"/>
      <c r="AS23" s="766"/>
      <c r="AT23" s="1125"/>
      <c r="AU23" s="1125"/>
      <c r="AV23" s="1125"/>
      <c r="AW23" s="1125"/>
      <c r="AX23" s="1125"/>
      <c r="AY23" s="1125"/>
      <c r="AZ23" s="1125"/>
      <c r="BA23" s="1125"/>
      <c r="BB23" s="1125"/>
      <c r="BC23" s="1125"/>
      <c r="BD23" s="1125"/>
      <c r="BE23" s="1125"/>
      <c r="BF23" s="1122"/>
      <c r="BG23" s="1128"/>
      <c r="BH23" s="1128"/>
      <c r="BI23" s="1127"/>
      <c r="BJ23" s="904"/>
      <c r="BK23" s="1159"/>
      <c r="BL23" s="1156"/>
      <c r="BM23" s="1156"/>
      <c r="BN23" s="936"/>
      <c r="BO23" s="185"/>
      <c r="BP23" s="185"/>
      <c r="BQ23" s="1361"/>
    </row>
    <row r="24" spans="1:69" s="3" customFormat="1" x14ac:dyDescent="0.25">
      <c r="A24" s="1036"/>
      <c r="B24" s="756"/>
      <c r="C24" s="1004"/>
      <c r="D24" s="757"/>
      <c r="E24" s="757"/>
      <c r="F24" s="758"/>
      <c r="G24" s="758"/>
      <c r="H24" s="1132"/>
      <c r="I24" s="1130"/>
      <c r="J24" s="1131"/>
      <c r="K24" s="1132"/>
      <c r="L24" s="1133"/>
      <c r="M24" s="1133"/>
      <c r="N24" s="1133"/>
      <c r="O24" s="1133"/>
      <c r="P24" s="1133"/>
      <c r="Q24" s="1133"/>
      <c r="R24" s="1133"/>
      <c r="S24" s="1133"/>
      <c r="T24" s="1133"/>
      <c r="U24" s="1133"/>
      <c r="V24" s="1133"/>
      <c r="W24" s="1133"/>
      <c r="X24" s="761"/>
      <c r="Y24" s="760"/>
      <c r="Z24" s="762"/>
      <c r="AA24" s="762"/>
      <c r="AB24" s="763"/>
      <c r="AC24" s="1116"/>
      <c r="AD24" s="1119"/>
      <c r="AE24" s="764"/>
      <c r="AF24" s="765"/>
      <c r="AG24" s="765"/>
      <c r="AH24" s="765"/>
      <c r="AI24" s="765"/>
      <c r="AJ24" s="765"/>
      <c r="AK24" s="765"/>
      <c r="AL24" s="765"/>
      <c r="AM24" s="765"/>
      <c r="AN24" s="765"/>
      <c r="AO24" s="765"/>
      <c r="AP24" s="765"/>
      <c r="AQ24" s="765"/>
      <c r="AR24" s="765"/>
      <c r="AS24" s="766"/>
      <c r="AT24" s="1125"/>
      <c r="AU24" s="1125"/>
      <c r="AV24" s="1125"/>
      <c r="AW24" s="1125"/>
      <c r="AX24" s="1125"/>
      <c r="AY24" s="1125"/>
      <c r="AZ24" s="1125"/>
      <c r="BA24" s="1125"/>
      <c r="BB24" s="1125"/>
      <c r="BC24" s="1125"/>
      <c r="BD24" s="1125"/>
      <c r="BE24" s="1125"/>
      <c r="BF24" s="1122"/>
      <c r="BG24" s="1128"/>
      <c r="BH24" s="1128"/>
      <c r="BI24" s="1127"/>
      <c r="BJ24" s="904"/>
      <c r="BK24" s="1159"/>
      <c r="BL24" s="1156"/>
      <c r="BM24" s="1156"/>
      <c r="BN24" s="936"/>
      <c r="BO24" s="185"/>
      <c r="BP24" s="185"/>
      <c r="BQ24" s="1361"/>
    </row>
    <row r="25" spans="1:69" s="3" customFormat="1" x14ac:dyDescent="0.25">
      <c r="A25" s="1036"/>
      <c r="B25" s="756"/>
      <c r="C25" s="1004"/>
      <c r="D25" s="757"/>
      <c r="E25" s="757"/>
      <c r="F25" s="758"/>
      <c r="G25" s="758"/>
      <c r="H25" s="1132"/>
      <c r="I25" s="1130"/>
      <c r="J25" s="1131"/>
      <c r="K25" s="1132"/>
      <c r="L25" s="1133"/>
      <c r="M25" s="1133"/>
      <c r="N25" s="1133"/>
      <c r="O25" s="1133"/>
      <c r="P25" s="1133"/>
      <c r="Q25" s="1133"/>
      <c r="R25" s="1133"/>
      <c r="S25" s="1133"/>
      <c r="T25" s="1133"/>
      <c r="U25" s="1133"/>
      <c r="V25" s="1133"/>
      <c r="W25" s="1133"/>
      <c r="X25" s="761"/>
      <c r="Y25" s="760"/>
      <c r="Z25" s="762"/>
      <c r="AA25" s="762"/>
      <c r="AB25" s="763"/>
      <c r="AC25" s="1116"/>
      <c r="AD25" s="1119"/>
      <c r="AE25" s="764"/>
      <c r="AF25" s="765"/>
      <c r="AG25" s="765"/>
      <c r="AH25" s="765"/>
      <c r="AI25" s="765"/>
      <c r="AJ25" s="765"/>
      <c r="AK25" s="765"/>
      <c r="AL25" s="765"/>
      <c r="AM25" s="765"/>
      <c r="AN25" s="765"/>
      <c r="AO25" s="765"/>
      <c r="AP25" s="765"/>
      <c r="AQ25" s="765"/>
      <c r="AR25" s="765"/>
      <c r="AS25" s="766"/>
      <c r="AT25" s="1125"/>
      <c r="AU25" s="1125"/>
      <c r="AV25" s="1125"/>
      <c r="AW25" s="1125"/>
      <c r="AX25" s="1125"/>
      <c r="AY25" s="1125"/>
      <c r="AZ25" s="1125"/>
      <c r="BA25" s="1125"/>
      <c r="BB25" s="1125"/>
      <c r="BC25" s="1125"/>
      <c r="BD25" s="1125"/>
      <c r="BE25" s="1125"/>
      <c r="BF25" s="1122"/>
      <c r="BG25" s="1128"/>
      <c r="BH25" s="1128"/>
      <c r="BI25" s="1127"/>
      <c r="BJ25" s="904"/>
      <c r="BK25" s="1159"/>
      <c r="BL25" s="1156"/>
      <c r="BM25" s="1156"/>
      <c r="BN25" s="936"/>
      <c r="BO25" s="185"/>
      <c r="BP25" s="185"/>
      <c r="BQ25" s="1361"/>
    </row>
    <row r="26" spans="1:69" s="3" customFormat="1" x14ac:dyDescent="0.25">
      <c r="A26" s="1036"/>
      <c r="B26" s="756"/>
      <c r="C26" s="1004"/>
      <c r="D26" s="757"/>
      <c r="E26" s="757"/>
      <c r="F26" s="758"/>
      <c r="G26" s="758"/>
      <c r="H26" s="1132"/>
      <c r="I26" s="1130"/>
      <c r="J26" s="1131"/>
      <c r="K26" s="1132"/>
      <c r="L26" s="1133"/>
      <c r="M26" s="1133"/>
      <c r="N26" s="1133"/>
      <c r="O26" s="1133"/>
      <c r="P26" s="1133"/>
      <c r="Q26" s="1133"/>
      <c r="R26" s="1133"/>
      <c r="S26" s="1133"/>
      <c r="T26" s="1133"/>
      <c r="U26" s="1133"/>
      <c r="V26" s="1133"/>
      <c r="W26" s="1133"/>
      <c r="X26" s="761"/>
      <c r="Y26" s="760"/>
      <c r="Z26" s="762"/>
      <c r="AA26" s="762"/>
      <c r="AB26" s="763"/>
      <c r="AC26" s="1116"/>
      <c r="AD26" s="1119"/>
      <c r="AE26" s="764"/>
      <c r="AF26" s="765"/>
      <c r="AG26" s="765"/>
      <c r="AH26" s="765"/>
      <c r="AI26" s="765"/>
      <c r="AJ26" s="765"/>
      <c r="AK26" s="765"/>
      <c r="AL26" s="765"/>
      <c r="AM26" s="765"/>
      <c r="AN26" s="765"/>
      <c r="AO26" s="765"/>
      <c r="AP26" s="765"/>
      <c r="AQ26" s="765"/>
      <c r="AR26" s="765"/>
      <c r="AS26" s="766"/>
      <c r="AT26" s="1125"/>
      <c r="AU26" s="1125"/>
      <c r="AV26" s="1125"/>
      <c r="AW26" s="1125"/>
      <c r="AX26" s="1125"/>
      <c r="AY26" s="1125"/>
      <c r="AZ26" s="1125"/>
      <c r="BA26" s="1125"/>
      <c r="BB26" s="1125"/>
      <c r="BC26" s="1125"/>
      <c r="BD26" s="1125"/>
      <c r="BE26" s="1125"/>
      <c r="BF26" s="1122"/>
      <c r="BG26" s="1128"/>
      <c r="BH26" s="1128"/>
      <c r="BI26" s="1127"/>
      <c r="BJ26" s="904"/>
      <c r="BK26" s="1159"/>
      <c r="BL26" s="1156"/>
      <c r="BM26" s="1156"/>
      <c r="BN26" s="936"/>
      <c r="BO26" s="185"/>
      <c r="BP26" s="185"/>
      <c r="BQ26" s="1361"/>
    </row>
    <row r="27" spans="1:69" s="3" customFormat="1" x14ac:dyDescent="0.25">
      <c r="A27" s="1036"/>
      <c r="B27" s="756"/>
      <c r="C27" s="1004"/>
      <c r="D27" s="757"/>
      <c r="E27" s="757"/>
      <c r="F27" s="758"/>
      <c r="G27" s="758"/>
      <c r="H27" s="1132"/>
      <c r="I27" s="1130"/>
      <c r="J27" s="1131"/>
      <c r="K27" s="1132"/>
      <c r="L27" s="1133"/>
      <c r="M27" s="1133"/>
      <c r="N27" s="1133"/>
      <c r="O27" s="1133"/>
      <c r="P27" s="1133"/>
      <c r="Q27" s="1133"/>
      <c r="R27" s="1133"/>
      <c r="S27" s="1133"/>
      <c r="T27" s="1133"/>
      <c r="U27" s="1133"/>
      <c r="V27" s="1133"/>
      <c r="W27" s="1133"/>
      <c r="X27" s="761"/>
      <c r="Y27" s="760"/>
      <c r="Z27" s="762"/>
      <c r="AA27" s="762"/>
      <c r="AB27" s="763"/>
      <c r="AC27" s="1116"/>
      <c r="AD27" s="1119"/>
      <c r="AE27" s="764"/>
      <c r="AF27" s="765"/>
      <c r="AG27" s="765"/>
      <c r="AH27" s="765"/>
      <c r="AI27" s="765"/>
      <c r="AJ27" s="765"/>
      <c r="AK27" s="765"/>
      <c r="AL27" s="765"/>
      <c r="AM27" s="765"/>
      <c r="AN27" s="765"/>
      <c r="AO27" s="765"/>
      <c r="AP27" s="765"/>
      <c r="AQ27" s="765"/>
      <c r="AR27" s="765"/>
      <c r="AS27" s="766"/>
      <c r="AT27" s="1125"/>
      <c r="AU27" s="1125"/>
      <c r="AV27" s="1125"/>
      <c r="AW27" s="1125"/>
      <c r="AX27" s="1125"/>
      <c r="AY27" s="1125"/>
      <c r="AZ27" s="1125"/>
      <c r="BA27" s="1125"/>
      <c r="BB27" s="1125"/>
      <c r="BC27" s="1125"/>
      <c r="BD27" s="1125"/>
      <c r="BE27" s="1125"/>
      <c r="BF27" s="1122"/>
      <c r="BG27" s="1128"/>
      <c r="BH27" s="1128"/>
      <c r="BI27" s="1127"/>
      <c r="BJ27" s="904"/>
      <c r="BK27" s="1159"/>
      <c r="BL27" s="1156"/>
      <c r="BM27" s="1156"/>
      <c r="BN27" s="936"/>
      <c r="BO27" s="185"/>
      <c r="BP27" s="185"/>
      <c r="BQ27" s="1361"/>
    </row>
    <row r="28" spans="1:69" s="3" customFormat="1" x14ac:dyDescent="0.25">
      <c r="A28" s="1036"/>
      <c r="B28" s="756"/>
      <c r="C28" s="1004"/>
      <c r="D28" s="757"/>
      <c r="E28" s="757"/>
      <c r="F28" s="758"/>
      <c r="G28" s="758"/>
      <c r="H28" s="1132"/>
      <c r="I28" s="1130"/>
      <c r="J28" s="1131"/>
      <c r="K28" s="1132"/>
      <c r="L28" s="1133"/>
      <c r="M28" s="1133"/>
      <c r="N28" s="1133"/>
      <c r="O28" s="1133"/>
      <c r="P28" s="1133"/>
      <c r="Q28" s="1133"/>
      <c r="R28" s="1133"/>
      <c r="S28" s="1133"/>
      <c r="T28" s="1133"/>
      <c r="U28" s="1133"/>
      <c r="V28" s="1133"/>
      <c r="W28" s="1133"/>
      <c r="X28" s="761"/>
      <c r="Y28" s="760"/>
      <c r="Z28" s="762"/>
      <c r="AA28" s="762"/>
      <c r="AB28" s="763"/>
      <c r="AC28" s="1116"/>
      <c r="AD28" s="1119"/>
      <c r="AE28" s="764"/>
      <c r="AF28" s="765"/>
      <c r="AG28" s="765"/>
      <c r="AH28" s="765"/>
      <c r="AI28" s="765"/>
      <c r="AJ28" s="765"/>
      <c r="AK28" s="765"/>
      <c r="AL28" s="765"/>
      <c r="AM28" s="765"/>
      <c r="AN28" s="765"/>
      <c r="AO28" s="765"/>
      <c r="AP28" s="765"/>
      <c r="AQ28" s="765"/>
      <c r="AR28" s="765"/>
      <c r="AS28" s="766"/>
      <c r="AT28" s="1125"/>
      <c r="AU28" s="1125"/>
      <c r="AV28" s="1125"/>
      <c r="AW28" s="1125"/>
      <c r="AX28" s="1125"/>
      <c r="AY28" s="1125"/>
      <c r="AZ28" s="1125"/>
      <c r="BA28" s="1125"/>
      <c r="BB28" s="1125"/>
      <c r="BC28" s="1125"/>
      <c r="BD28" s="1125"/>
      <c r="BE28" s="1125"/>
      <c r="BF28" s="1122"/>
      <c r="BG28" s="1128"/>
      <c r="BH28" s="1128"/>
      <c r="BI28" s="1127"/>
      <c r="BJ28" s="904"/>
      <c r="BK28" s="1159"/>
      <c r="BL28" s="1156"/>
      <c r="BM28" s="1156"/>
      <c r="BN28" s="936"/>
      <c r="BO28" s="185"/>
      <c r="BP28" s="185"/>
      <c r="BQ28" s="1361"/>
    </row>
    <row r="29" spans="1:69" s="3" customFormat="1" x14ac:dyDescent="0.25">
      <c r="A29" s="1036"/>
      <c r="B29" s="756"/>
      <c r="C29" s="1004"/>
      <c r="D29" s="757"/>
      <c r="E29" s="757"/>
      <c r="F29" s="758"/>
      <c r="G29" s="758"/>
      <c r="H29" s="1132"/>
      <c r="I29" s="1130"/>
      <c r="J29" s="1131"/>
      <c r="K29" s="1132"/>
      <c r="L29" s="1133"/>
      <c r="M29" s="1133"/>
      <c r="N29" s="1133"/>
      <c r="O29" s="1133"/>
      <c r="P29" s="1133"/>
      <c r="Q29" s="1133"/>
      <c r="R29" s="1133"/>
      <c r="S29" s="1133"/>
      <c r="T29" s="1133"/>
      <c r="U29" s="1133"/>
      <c r="V29" s="1133"/>
      <c r="W29" s="1133"/>
      <c r="X29" s="761"/>
      <c r="Y29" s="760"/>
      <c r="Z29" s="762"/>
      <c r="AA29" s="762"/>
      <c r="AB29" s="763"/>
      <c r="AC29" s="1116"/>
      <c r="AD29" s="1119"/>
      <c r="AE29" s="764"/>
      <c r="AF29" s="765"/>
      <c r="AG29" s="765"/>
      <c r="AH29" s="765"/>
      <c r="AI29" s="765"/>
      <c r="AJ29" s="765"/>
      <c r="AK29" s="765"/>
      <c r="AL29" s="765"/>
      <c r="AM29" s="765"/>
      <c r="AN29" s="765"/>
      <c r="AO29" s="765"/>
      <c r="AP29" s="765"/>
      <c r="AQ29" s="765"/>
      <c r="AR29" s="765"/>
      <c r="AS29" s="766"/>
      <c r="AT29" s="1125"/>
      <c r="AU29" s="1125"/>
      <c r="AV29" s="1125"/>
      <c r="AW29" s="1125"/>
      <c r="AX29" s="1125"/>
      <c r="AY29" s="1125"/>
      <c r="AZ29" s="1125"/>
      <c r="BA29" s="1125"/>
      <c r="BB29" s="1125"/>
      <c r="BC29" s="1125"/>
      <c r="BD29" s="1125"/>
      <c r="BE29" s="1125"/>
      <c r="BF29" s="1122"/>
      <c r="BG29" s="1128"/>
      <c r="BH29" s="1128"/>
      <c r="BI29" s="1127"/>
      <c r="BJ29" s="904"/>
      <c r="BK29" s="1159"/>
      <c r="BL29" s="1156"/>
      <c r="BM29" s="1156"/>
      <c r="BN29" s="936"/>
      <c r="BO29" s="185"/>
      <c r="BP29" s="185"/>
      <c r="BQ29" s="1361"/>
    </row>
    <row r="30" spans="1:69" s="3" customFormat="1" x14ac:dyDescent="0.25">
      <c r="A30" s="1036"/>
      <c r="B30" s="756"/>
      <c r="C30" s="1004"/>
      <c r="D30" s="757"/>
      <c r="E30" s="757"/>
      <c r="F30" s="758"/>
      <c r="G30" s="758"/>
      <c r="H30" s="1132"/>
      <c r="I30" s="1130"/>
      <c r="J30" s="1131"/>
      <c r="K30" s="1132"/>
      <c r="L30" s="1133"/>
      <c r="M30" s="1133"/>
      <c r="N30" s="1133"/>
      <c r="O30" s="1133"/>
      <c r="P30" s="1133"/>
      <c r="Q30" s="1133"/>
      <c r="R30" s="1133"/>
      <c r="S30" s="1133"/>
      <c r="T30" s="1133"/>
      <c r="U30" s="1133"/>
      <c r="V30" s="1133"/>
      <c r="W30" s="1133"/>
      <c r="X30" s="761"/>
      <c r="Y30" s="760"/>
      <c r="Z30" s="762"/>
      <c r="AA30" s="762"/>
      <c r="AB30" s="763"/>
      <c r="AC30" s="1116"/>
      <c r="AD30" s="1119"/>
      <c r="AE30" s="764"/>
      <c r="AF30" s="765"/>
      <c r="AG30" s="765"/>
      <c r="AH30" s="765"/>
      <c r="AI30" s="765"/>
      <c r="AJ30" s="765"/>
      <c r="AK30" s="765"/>
      <c r="AL30" s="765"/>
      <c r="AM30" s="765"/>
      <c r="AN30" s="765"/>
      <c r="AO30" s="765"/>
      <c r="AP30" s="765"/>
      <c r="AQ30" s="765"/>
      <c r="AR30" s="765"/>
      <c r="AS30" s="766"/>
      <c r="AT30" s="1125"/>
      <c r="AU30" s="1125"/>
      <c r="AV30" s="1125"/>
      <c r="AW30" s="1125"/>
      <c r="AX30" s="1125"/>
      <c r="AY30" s="1125"/>
      <c r="AZ30" s="1125"/>
      <c r="BA30" s="1125"/>
      <c r="BB30" s="1125"/>
      <c r="BC30" s="1125"/>
      <c r="BD30" s="1125"/>
      <c r="BE30" s="1125"/>
      <c r="BF30" s="1122"/>
      <c r="BG30" s="1128"/>
      <c r="BH30" s="1128"/>
      <c r="BI30" s="1127"/>
      <c r="BJ30" s="904"/>
      <c r="BK30" s="1159"/>
      <c r="BL30" s="1156"/>
      <c r="BM30" s="1156"/>
      <c r="BN30" s="936"/>
      <c r="BO30" s="185"/>
      <c r="BP30" s="185"/>
      <c r="BQ30" s="1361"/>
    </row>
    <row r="31" spans="1:69" s="3" customFormat="1" x14ac:dyDescent="0.25">
      <c r="A31" s="1036"/>
      <c r="B31" s="756"/>
      <c r="C31" s="1004"/>
      <c r="D31" s="757"/>
      <c r="E31" s="757"/>
      <c r="F31" s="758"/>
      <c r="G31" s="758"/>
      <c r="H31" s="1132"/>
      <c r="I31" s="1130"/>
      <c r="J31" s="1131"/>
      <c r="K31" s="1132"/>
      <c r="L31" s="1133"/>
      <c r="M31" s="1133"/>
      <c r="N31" s="1133"/>
      <c r="O31" s="1133"/>
      <c r="P31" s="1133"/>
      <c r="Q31" s="1133"/>
      <c r="R31" s="1133"/>
      <c r="S31" s="1133"/>
      <c r="T31" s="1133"/>
      <c r="U31" s="1133"/>
      <c r="V31" s="1133"/>
      <c r="W31" s="1133"/>
      <c r="X31" s="761"/>
      <c r="Y31" s="760"/>
      <c r="Z31" s="762"/>
      <c r="AA31" s="762"/>
      <c r="AB31" s="763"/>
      <c r="AC31" s="1116"/>
      <c r="AD31" s="1119"/>
      <c r="AE31" s="764"/>
      <c r="AF31" s="765"/>
      <c r="AG31" s="765"/>
      <c r="AH31" s="765"/>
      <c r="AI31" s="765"/>
      <c r="AJ31" s="765"/>
      <c r="AK31" s="765"/>
      <c r="AL31" s="765"/>
      <c r="AM31" s="765"/>
      <c r="AN31" s="765"/>
      <c r="AO31" s="765"/>
      <c r="AP31" s="765"/>
      <c r="AQ31" s="765"/>
      <c r="AR31" s="765"/>
      <c r="AS31" s="766"/>
      <c r="AT31" s="1125"/>
      <c r="AU31" s="1125"/>
      <c r="AV31" s="1125"/>
      <c r="AW31" s="1125"/>
      <c r="AX31" s="1125"/>
      <c r="AY31" s="1125"/>
      <c r="AZ31" s="1125"/>
      <c r="BA31" s="1125"/>
      <c r="BB31" s="1125"/>
      <c r="BC31" s="1125"/>
      <c r="BD31" s="1125"/>
      <c r="BE31" s="1125"/>
      <c r="BF31" s="1122"/>
      <c r="BG31" s="1128"/>
      <c r="BH31" s="1128"/>
      <c r="BI31" s="1127"/>
      <c r="BJ31" s="904"/>
      <c r="BK31" s="1159"/>
      <c r="BL31" s="1156"/>
      <c r="BM31" s="1156"/>
      <c r="BN31" s="936"/>
      <c r="BO31" s="185"/>
      <c r="BP31" s="185"/>
      <c r="BQ31" s="1361"/>
    </row>
    <row r="32" spans="1:69" s="3" customFormat="1" x14ac:dyDescent="0.25">
      <c r="A32" s="1036"/>
      <c r="B32" s="756"/>
      <c r="C32" s="1004"/>
      <c r="D32" s="757"/>
      <c r="E32" s="757"/>
      <c r="F32" s="758"/>
      <c r="G32" s="758"/>
      <c r="H32" s="1132"/>
      <c r="I32" s="1130"/>
      <c r="J32" s="1131"/>
      <c r="K32" s="1132"/>
      <c r="L32" s="1133"/>
      <c r="M32" s="1133"/>
      <c r="N32" s="1133"/>
      <c r="O32" s="1133"/>
      <c r="P32" s="1133"/>
      <c r="Q32" s="1133"/>
      <c r="R32" s="1133"/>
      <c r="S32" s="1133"/>
      <c r="T32" s="1133"/>
      <c r="U32" s="1133"/>
      <c r="V32" s="1133"/>
      <c r="W32" s="1133"/>
      <c r="X32" s="761"/>
      <c r="Y32" s="760"/>
      <c r="Z32" s="762"/>
      <c r="AA32" s="762"/>
      <c r="AB32" s="763"/>
      <c r="AC32" s="1116"/>
      <c r="AD32" s="1119"/>
      <c r="AE32" s="764"/>
      <c r="AF32" s="765"/>
      <c r="AG32" s="765"/>
      <c r="AH32" s="765"/>
      <c r="AI32" s="765"/>
      <c r="AJ32" s="765"/>
      <c r="AK32" s="765"/>
      <c r="AL32" s="765"/>
      <c r="AM32" s="765"/>
      <c r="AN32" s="765"/>
      <c r="AO32" s="765"/>
      <c r="AP32" s="765"/>
      <c r="AQ32" s="765"/>
      <c r="AR32" s="765"/>
      <c r="AS32" s="766"/>
      <c r="AT32" s="1125"/>
      <c r="AU32" s="1125"/>
      <c r="AV32" s="1125"/>
      <c r="AW32" s="1125"/>
      <c r="AX32" s="1125"/>
      <c r="AY32" s="1125"/>
      <c r="AZ32" s="1125"/>
      <c r="BA32" s="1125"/>
      <c r="BB32" s="1125"/>
      <c r="BC32" s="1125"/>
      <c r="BD32" s="1125"/>
      <c r="BE32" s="1125"/>
      <c r="BF32" s="1122"/>
      <c r="BG32" s="1128"/>
      <c r="BH32" s="1128"/>
      <c r="BI32" s="1127"/>
      <c r="BJ32" s="904"/>
      <c r="BK32" s="1159"/>
      <c r="BL32" s="1156"/>
      <c r="BM32" s="1156"/>
      <c r="BN32" s="936"/>
      <c r="BO32" s="185"/>
      <c r="BP32" s="185"/>
      <c r="BQ32" s="1361"/>
    </row>
    <row r="33" spans="1:69" s="3" customFormat="1" x14ac:dyDescent="0.25">
      <c r="A33" s="755"/>
      <c r="B33" s="756"/>
      <c r="C33" s="1004"/>
      <c r="D33" s="757"/>
      <c r="E33" s="757"/>
      <c r="F33" s="758"/>
      <c r="G33" s="758"/>
      <c r="H33" s="1132"/>
      <c r="I33" s="1130"/>
      <c r="J33" s="1131"/>
      <c r="K33" s="1132"/>
      <c r="L33" s="1133"/>
      <c r="M33" s="1133"/>
      <c r="N33" s="1133"/>
      <c r="O33" s="1133"/>
      <c r="P33" s="1133"/>
      <c r="Q33" s="1133"/>
      <c r="R33" s="1133"/>
      <c r="S33" s="1133"/>
      <c r="T33" s="1133"/>
      <c r="U33" s="1133"/>
      <c r="V33" s="1133"/>
      <c r="W33" s="1133"/>
      <c r="X33" s="761"/>
      <c r="Y33" s="760"/>
      <c r="Z33" s="762"/>
      <c r="AA33" s="762"/>
      <c r="AB33" s="763"/>
      <c r="AC33" s="1116"/>
      <c r="AD33" s="1119"/>
      <c r="AE33" s="764"/>
      <c r="AF33" s="765"/>
      <c r="AG33" s="765"/>
      <c r="AH33" s="765"/>
      <c r="AI33" s="765"/>
      <c r="AJ33" s="765"/>
      <c r="AK33" s="765"/>
      <c r="AL33" s="765"/>
      <c r="AM33" s="765"/>
      <c r="AN33" s="765"/>
      <c r="AO33" s="765"/>
      <c r="AP33" s="765"/>
      <c r="AQ33" s="765"/>
      <c r="AR33" s="765"/>
      <c r="AS33" s="766"/>
      <c r="AT33" s="1125"/>
      <c r="AU33" s="1125"/>
      <c r="AV33" s="1125"/>
      <c r="AW33" s="1125"/>
      <c r="AX33" s="1125"/>
      <c r="AY33" s="1125"/>
      <c r="AZ33" s="1125"/>
      <c r="BA33" s="1125"/>
      <c r="BB33" s="1125"/>
      <c r="BC33" s="1125"/>
      <c r="BD33" s="1125"/>
      <c r="BE33" s="1125"/>
      <c r="BF33" s="1122"/>
      <c r="BG33" s="1128"/>
      <c r="BH33" s="1128"/>
      <c r="BI33" s="1127"/>
      <c r="BJ33" s="1419"/>
      <c r="BK33" s="1159"/>
      <c r="BL33" s="1156"/>
      <c r="BM33" s="1422"/>
      <c r="BN33" s="936"/>
      <c r="BO33" s="185"/>
      <c r="BP33" s="185"/>
      <c r="BQ33" s="1361"/>
    </row>
    <row r="34" spans="1:69" s="3" customFormat="1" x14ac:dyDescent="0.25">
      <c r="A34" s="1036"/>
      <c r="B34" s="756"/>
      <c r="C34" s="1004"/>
      <c r="D34" s="757"/>
      <c r="E34" s="757"/>
      <c r="F34" s="758"/>
      <c r="G34" s="758"/>
      <c r="H34" s="1132"/>
      <c r="I34" s="1130"/>
      <c r="J34" s="1131"/>
      <c r="K34" s="1132"/>
      <c r="L34" s="1133"/>
      <c r="M34" s="1133"/>
      <c r="N34" s="1133"/>
      <c r="O34" s="1133"/>
      <c r="P34" s="1133"/>
      <c r="Q34" s="1133"/>
      <c r="R34" s="1133"/>
      <c r="S34" s="1133"/>
      <c r="T34" s="1133"/>
      <c r="U34" s="1133"/>
      <c r="V34" s="1133"/>
      <c r="W34" s="1133"/>
      <c r="X34" s="761"/>
      <c r="Y34" s="760"/>
      <c r="Z34" s="762"/>
      <c r="AA34" s="762"/>
      <c r="AB34" s="763"/>
      <c r="AC34" s="1116"/>
      <c r="AD34" s="1119"/>
      <c r="AE34" s="764"/>
      <c r="AF34" s="765"/>
      <c r="AG34" s="765"/>
      <c r="AH34" s="765"/>
      <c r="AI34" s="765"/>
      <c r="AJ34" s="765"/>
      <c r="AK34" s="765"/>
      <c r="AL34" s="765"/>
      <c r="AM34" s="765"/>
      <c r="AN34" s="765"/>
      <c r="AO34" s="765"/>
      <c r="AP34" s="765"/>
      <c r="AQ34" s="765"/>
      <c r="AR34" s="765"/>
      <c r="AS34" s="766"/>
      <c r="AT34" s="1125"/>
      <c r="AU34" s="1125"/>
      <c r="AV34" s="1125"/>
      <c r="AW34" s="1125"/>
      <c r="AX34" s="1125"/>
      <c r="AY34" s="1125"/>
      <c r="AZ34" s="1125"/>
      <c r="BA34" s="1125"/>
      <c r="BB34" s="1125"/>
      <c r="BC34" s="1125"/>
      <c r="BD34" s="1125"/>
      <c r="BE34" s="1125"/>
      <c r="BF34" s="1122"/>
      <c r="BG34" s="1128"/>
      <c r="BH34" s="1128"/>
      <c r="BI34" s="1127"/>
      <c r="BJ34" s="1419"/>
      <c r="BK34" s="1159"/>
      <c r="BL34" s="1156"/>
      <c r="BM34" s="1156"/>
      <c r="BN34" s="936"/>
      <c r="BO34" s="185"/>
      <c r="BP34" s="185"/>
      <c r="BQ34" s="1361"/>
    </row>
    <row r="35" spans="1:69" s="3" customFormat="1" x14ac:dyDescent="0.25">
      <c r="A35" s="1036"/>
      <c r="B35" s="756"/>
      <c r="C35" s="1004"/>
      <c r="D35" s="757"/>
      <c r="E35" s="757"/>
      <c r="F35" s="758"/>
      <c r="G35" s="758"/>
      <c r="H35" s="1132"/>
      <c r="I35" s="1130"/>
      <c r="J35" s="1131"/>
      <c r="K35" s="1132"/>
      <c r="L35" s="1133"/>
      <c r="M35" s="1133"/>
      <c r="N35" s="1133"/>
      <c r="O35" s="1133"/>
      <c r="P35" s="1133"/>
      <c r="Q35" s="1133"/>
      <c r="R35" s="1133"/>
      <c r="S35" s="1133"/>
      <c r="T35" s="1133"/>
      <c r="U35" s="1133"/>
      <c r="V35" s="1133"/>
      <c r="W35" s="1133"/>
      <c r="X35" s="761"/>
      <c r="Y35" s="760"/>
      <c r="Z35" s="762"/>
      <c r="AA35" s="762"/>
      <c r="AB35" s="763"/>
      <c r="AC35" s="1116"/>
      <c r="AD35" s="1119"/>
      <c r="AE35" s="764"/>
      <c r="AF35" s="765"/>
      <c r="AG35" s="765"/>
      <c r="AH35" s="765"/>
      <c r="AI35" s="765"/>
      <c r="AJ35" s="765"/>
      <c r="AK35" s="765"/>
      <c r="AL35" s="765"/>
      <c r="AM35" s="765"/>
      <c r="AN35" s="765"/>
      <c r="AO35" s="765"/>
      <c r="AP35" s="765"/>
      <c r="AQ35" s="765"/>
      <c r="AR35" s="765"/>
      <c r="AS35" s="766"/>
      <c r="AT35" s="1125"/>
      <c r="AU35" s="1125"/>
      <c r="AV35" s="1125"/>
      <c r="AW35" s="1125"/>
      <c r="AX35" s="1125"/>
      <c r="AY35" s="1125"/>
      <c r="AZ35" s="1125"/>
      <c r="BA35" s="1125"/>
      <c r="BB35" s="1125"/>
      <c r="BC35" s="1125"/>
      <c r="BD35" s="1125"/>
      <c r="BE35" s="1125"/>
      <c r="BF35" s="1122"/>
      <c r="BG35" s="1128"/>
      <c r="BH35" s="1128"/>
      <c r="BI35" s="1127"/>
      <c r="BJ35" s="1419"/>
      <c r="BK35" s="1159"/>
      <c r="BL35" s="1156"/>
      <c r="BM35" s="1156"/>
      <c r="BN35" s="936"/>
      <c r="BO35" s="185"/>
      <c r="BP35" s="185"/>
      <c r="BQ35" s="1361"/>
    </row>
    <row r="36" spans="1:69" s="3" customFormat="1" x14ac:dyDescent="0.25">
      <c r="A36" s="1036"/>
      <c r="B36" s="756"/>
      <c r="C36" s="1004"/>
      <c r="D36" s="757"/>
      <c r="E36" s="757"/>
      <c r="F36" s="758"/>
      <c r="G36" s="758"/>
      <c r="H36" s="1132"/>
      <c r="I36" s="1130"/>
      <c r="J36" s="1131"/>
      <c r="K36" s="1132"/>
      <c r="L36" s="1133"/>
      <c r="M36" s="1133"/>
      <c r="N36" s="1133"/>
      <c r="O36" s="1133"/>
      <c r="P36" s="1133"/>
      <c r="Q36" s="1133"/>
      <c r="R36" s="1133"/>
      <c r="S36" s="1133"/>
      <c r="T36" s="1133"/>
      <c r="U36" s="1133"/>
      <c r="V36" s="1133"/>
      <c r="W36" s="1133"/>
      <c r="X36" s="761"/>
      <c r="Y36" s="760"/>
      <c r="Z36" s="762"/>
      <c r="AA36" s="762"/>
      <c r="AB36" s="763"/>
      <c r="AC36" s="1116"/>
      <c r="AD36" s="1119"/>
      <c r="AE36" s="764"/>
      <c r="AF36" s="765"/>
      <c r="AG36" s="765"/>
      <c r="AH36" s="765"/>
      <c r="AI36" s="765"/>
      <c r="AJ36" s="765"/>
      <c r="AK36" s="765"/>
      <c r="AL36" s="765"/>
      <c r="AM36" s="765"/>
      <c r="AN36" s="765"/>
      <c r="AO36" s="765"/>
      <c r="AP36" s="765"/>
      <c r="AQ36" s="765"/>
      <c r="AR36" s="765"/>
      <c r="AS36" s="766"/>
      <c r="AT36" s="1125"/>
      <c r="AU36" s="1125"/>
      <c r="AV36" s="1125"/>
      <c r="AW36" s="1125"/>
      <c r="AX36" s="1125"/>
      <c r="AY36" s="1125"/>
      <c r="AZ36" s="1125"/>
      <c r="BA36" s="1125"/>
      <c r="BB36" s="1125"/>
      <c r="BC36" s="1125"/>
      <c r="BD36" s="1125"/>
      <c r="BE36" s="1125"/>
      <c r="BF36" s="1122"/>
      <c r="BG36" s="1128"/>
      <c r="BH36" s="1128"/>
      <c r="BI36" s="1127"/>
      <c r="BJ36" s="1419"/>
      <c r="BK36" s="1159"/>
      <c r="BL36" s="1156"/>
      <c r="BM36" s="1156"/>
      <c r="BN36" s="936"/>
      <c r="BO36" s="185"/>
      <c r="BP36" s="185"/>
      <c r="BQ36" s="1361"/>
    </row>
    <row r="37" spans="1:69" s="3" customFormat="1" x14ac:dyDescent="0.25">
      <c r="A37" s="1036"/>
      <c r="B37" s="756"/>
      <c r="C37" s="1004"/>
      <c r="D37" s="757"/>
      <c r="E37" s="757"/>
      <c r="F37" s="758"/>
      <c r="G37" s="758"/>
      <c r="H37" s="1132"/>
      <c r="I37" s="1130"/>
      <c r="J37" s="1131"/>
      <c r="K37" s="1132"/>
      <c r="L37" s="1133"/>
      <c r="M37" s="1133"/>
      <c r="N37" s="1133"/>
      <c r="O37" s="1133"/>
      <c r="P37" s="1133"/>
      <c r="Q37" s="1133"/>
      <c r="R37" s="1133"/>
      <c r="S37" s="1133"/>
      <c r="T37" s="1133"/>
      <c r="U37" s="1133"/>
      <c r="V37" s="1133"/>
      <c r="W37" s="1133"/>
      <c r="X37" s="761"/>
      <c r="Y37" s="760"/>
      <c r="Z37" s="762"/>
      <c r="AA37" s="762"/>
      <c r="AB37" s="763"/>
      <c r="AC37" s="1116"/>
      <c r="AD37" s="1119"/>
      <c r="AE37" s="764"/>
      <c r="AF37" s="765"/>
      <c r="AG37" s="765"/>
      <c r="AH37" s="765"/>
      <c r="AI37" s="765"/>
      <c r="AJ37" s="765"/>
      <c r="AK37" s="765"/>
      <c r="AL37" s="765"/>
      <c r="AM37" s="765"/>
      <c r="AN37" s="765"/>
      <c r="AO37" s="765"/>
      <c r="AP37" s="765"/>
      <c r="AQ37" s="765"/>
      <c r="AR37" s="765"/>
      <c r="AS37" s="766"/>
      <c r="AT37" s="1125"/>
      <c r="AU37" s="1125"/>
      <c r="AV37" s="1125"/>
      <c r="AW37" s="1125"/>
      <c r="AX37" s="1125"/>
      <c r="AY37" s="1125"/>
      <c r="AZ37" s="1125"/>
      <c r="BA37" s="1125"/>
      <c r="BB37" s="1125"/>
      <c r="BC37" s="1125"/>
      <c r="BD37" s="1125"/>
      <c r="BE37" s="1125"/>
      <c r="BF37" s="1122"/>
      <c r="BG37" s="1128"/>
      <c r="BH37" s="1128"/>
      <c r="BI37" s="1127"/>
      <c r="BJ37" s="904"/>
      <c r="BK37" s="1159"/>
      <c r="BL37" s="1156"/>
      <c r="BM37" s="1156"/>
      <c r="BN37" s="936"/>
      <c r="BO37" s="185"/>
      <c r="BP37" s="185"/>
      <c r="BQ37" s="1361"/>
    </row>
    <row r="38" spans="1:69" s="3" customFormat="1" x14ac:dyDescent="0.25">
      <c r="A38" s="1036"/>
      <c r="B38" s="756"/>
      <c r="C38" s="1004"/>
      <c r="D38" s="757"/>
      <c r="E38" s="757"/>
      <c r="F38" s="758"/>
      <c r="G38" s="758"/>
      <c r="H38" s="1132"/>
      <c r="I38" s="1130"/>
      <c r="J38" s="1131"/>
      <c r="K38" s="1132"/>
      <c r="L38" s="1133"/>
      <c r="M38" s="1133"/>
      <c r="N38" s="1133"/>
      <c r="O38" s="1133"/>
      <c r="P38" s="1133"/>
      <c r="Q38" s="1133"/>
      <c r="R38" s="1133"/>
      <c r="S38" s="1133"/>
      <c r="T38" s="1133"/>
      <c r="U38" s="1133"/>
      <c r="V38" s="1133"/>
      <c r="W38" s="1133"/>
      <c r="X38" s="761"/>
      <c r="Y38" s="760"/>
      <c r="Z38" s="762"/>
      <c r="AA38" s="762"/>
      <c r="AB38" s="763"/>
      <c r="AC38" s="1116"/>
      <c r="AD38" s="1119"/>
      <c r="AE38" s="764"/>
      <c r="AF38" s="765"/>
      <c r="AG38" s="765"/>
      <c r="AH38" s="765"/>
      <c r="AI38" s="765"/>
      <c r="AJ38" s="765"/>
      <c r="AK38" s="765"/>
      <c r="AL38" s="765"/>
      <c r="AM38" s="765"/>
      <c r="AN38" s="765"/>
      <c r="AO38" s="765"/>
      <c r="AP38" s="765"/>
      <c r="AQ38" s="765"/>
      <c r="AR38" s="765"/>
      <c r="AS38" s="766"/>
      <c r="AT38" s="1125"/>
      <c r="AU38" s="1125"/>
      <c r="AV38" s="1125"/>
      <c r="AW38" s="1125"/>
      <c r="AX38" s="1125"/>
      <c r="AY38" s="1125"/>
      <c r="AZ38" s="1125"/>
      <c r="BA38" s="1125"/>
      <c r="BB38" s="1125"/>
      <c r="BC38" s="1125"/>
      <c r="BD38" s="1125"/>
      <c r="BE38" s="1125"/>
      <c r="BF38" s="1122"/>
      <c r="BG38" s="1128"/>
      <c r="BH38" s="1128"/>
      <c r="BI38" s="1127"/>
      <c r="BJ38" s="904"/>
      <c r="BK38" s="1159"/>
      <c r="BL38" s="1156"/>
      <c r="BM38" s="1156"/>
      <c r="BN38" s="936"/>
      <c r="BO38" s="185"/>
      <c r="BP38" s="185"/>
      <c r="BQ38" s="1361"/>
    </row>
    <row r="39" spans="1:69" s="3" customFormat="1" x14ac:dyDescent="0.25">
      <c r="A39" s="1036"/>
      <c r="B39" s="756"/>
      <c r="C39" s="1004"/>
      <c r="D39" s="757"/>
      <c r="E39" s="757"/>
      <c r="F39" s="758"/>
      <c r="G39" s="758"/>
      <c r="H39" s="1132"/>
      <c r="I39" s="1130"/>
      <c r="J39" s="1131"/>
      <c r="K39" s="1132"/>
      <c r="L39" s="1133"/>
      <c r="M39" s="1133"/>
      <c r="N39" s="1133"/>
      <c r="O39" s="1133"/>
      <c r="P39" s="1133"/>
      <c r="Q39" s="1133"/>
      <c r="R39" s="1133"/>
      <c r="S39" s="1133"/>
      <c r="T39" s="1133"/>
      <c r="U39" s="1133"/>
      <c r="V39" s="1133"/>
      <c r="W39" s="1133"/>
      <c r="X39" s="761"/>
      <c r="Y39" s="760"/>
      <c r="Z39" s="762"/>
      <c r="AA39" s="762"/>
      <c r="AB39" s="763"/>
      <c r="AC39" s="1116"/>
      <c r="AD39" s="1119"/>
      <c r="AE39" s="764"/>
      <c r="AF39" s="765"/>
      <c r="AG39" s="765"/>
      <c r="AH39" s="765"/>
      <c r="AI39" s="765"/>
      <c r="AJ39" s="765"/>
      <c r="AK39" s="765"/>
      <c r="AL39" s="765"/>
      <c r="AM39" s="765"/>
      <c r="AN39" s="765"/>
      <c r="AO39" s="765"/>
      <c r="AP39" s="765"/>
      <c r="AQ39" s="765"/>
      <c r="AR39" s="765"/>
      <c r="AS39" s="766"/>
      <c r="AT39" s="1125"/>
      <c r="AU39" s="1125"/>
      <c r="AV39" s="1125"/>
      <c r="AW39" s="1125"/>
      <c r="AX39" s="1125"/>
      <c r="AY39" s="1125"/>
      <c r="AZ39" s="1125"/>
      <c r="BA39" s="1125"/>
      <c r="BB39" s="1125"/>
      <c r="BC39" s="1125"/>
      <c r="BD39" s="1125"/>
      <c r="BE39" s="1125"/>
      <c r="BF39" s="1122"/>
      <c r="BG39" s="1128"/>
      <c r="BH39" s="1128"/>
      <c r="BI39" s="1127"/>
      <c r="BJ39" s="904"/>
      <c r="BK39" s="1159"/>
      <c r="BL39" s="1156"/>
      <c r="BM39" s="1156"/>
      <c r="BN39" s="936"/>
      <c r="BO39" s="185"/>
      <c r="BP39" s="185"/>
      <c r="BQ39" s="1361"/>
    </row>
    <row r="40" spans="1:69" s="3" customFormat="1" x14ac:dyDescent="0.25">
      <c r="A40" s="1036"/>
      <c r="B40" s="756"/>
      <c r="C40" s="1004"/>
      <c r="D40" s="757"/>
      <c r="E40" s="757"/>
      <c r="F40" s="758"/>
      <c r="G40" s="758"/>
      <c r="H40" s="1132"/>
      <c r="I40" s="1130"/>
      <c r="J40" s="1131"/>
      <c r="K40" s="1132"/>
      <c r="L40" s="1133"/>
      <c r="M40" s="1133"/>
      <c r="N40" s="1133"/>
      <c r="O40" s="1133"/>
      <c r="P40" s="1133"/>
      <c r="Q40" s="1133"/>
      <c r="R40" s="1133"/>
      <c r="S40" s="1133"/>
      <c r="T40" s="1133"/>
      <c r="U40" s="1133"/>
      <c r="V40" s="1133"/>
      <c r="W40" s="1133"/>
      <c r="X40" s="761"/>
      <c r="Y40" s="760"/>
      <c r="Z40" s="762"/>
      <c r="AA40" s="762"/>
      <c r="AB40" s="763"/>
      <c r="AC40" s="1116"/>
      <c r="AD40" s="1119"/>
      <c r="AE40" s="764"/>
      <c r="AF40" s="765"/>
      <c r="AG40" s="765"/>
      <c r="AH40" s="765"/>
      <c r="AI40" s="765"/>
      <c r="AJ40" s="765"/>
      <c r="AK40" s="765"/>
      <c r="AL40" s="765"/>
      <c r="AM40" s="765"/>
      <c r="AN40" s="765"/>
      <c r="AO40" s="765"/>
      <c r="AP40" s="765"/>
      <c r="AQ40" s="765"/>
      <c r="AR40" s="765"/>
      <c r="AS40" s="766"/>
      <c r="AT40" s="1125"/>
      <c r="AU40" s="1125"/>
      <c r="AV40" s="1125"/>
      <c r="AW40" s="1125"/>
      <c r="AX40" s="1125"/>
      <c r="AY40" s="1125"/>
      <c r="AZ40" s="1125"/>
      <c r="BA40" s="1125"/>
      <c r="BB40" s="1125"/>
      <c r="BC40" s="1125"/>
      <c r="BD40" s="1125"/>
      <c r="BE40" s="1125"/>
      <c r="BF40" s="1122"/>
      <c r="BG40" s="1128"/>
      <c r="BH40" s="1128"/>
      <c r="BI40" s="1127"/>
      <c r="BJ40" s="904"/>
      <c r="BK40" s="1159"/>
      <c r="BL40" s="1156"/>
      <c r="BM40" s="1156"/>
      <c r="BN40" s="936"/>
      <c r="BO40" s="185"/>
      <c r="BP40" s="185"/>
      <c r="BQ40" s="1361"/>
    </row>
    <row r="41" spans="1:69" s="3" customFormat="1" x14ac:dyDescent="0.25">
      <c r="A41" s="1036"/>
      <c r="B41" s="756"/>
      <c r="C41" s="1004"/>
      <c r="D41" s="757"/>
      <c r="E41" s="757"/>
      <c r="F41" s="758"/>
      <c r="G41" s="758"/>
      <c r="H41" s="1132"/>
      <c r="I41" s="1130"/>
      <c r="J41" s="1131"/>
      <c r="K41" s="1132"/>
      <c r="L41" s="1133"/>
      <c r="M41" s="1133"/>
      <c r="N41" s="1133"/>
      <c r="O41" s="1133"/>
      <c r="P41" s="1133"/>
      <c r="Q41" s="1133"/>
      <c r="R41" s="1133"/>
      <c r="S41" s="1133"/>
      <c r="T41" s="1133"/>
      <c r="U41" s="1133"/>
      <c r="V41" s="1133"/>
      <c r="W41" s="1133"/>
      <c r="X41" s="761"/>
      <c r="Y41" s="760"/>
      <c r="Z41" s="762"/>
      <c r="AA41" s="762"/>
      <c r="AB41" s="763"/>
      <c r="AC41" s="1116"/>
      <c r="AD41" s="1119"/>
      <c r="AE41" s="764"/>
      <c r="AF41" s="765"/>
      <c r="AG41" s="765"/>
      <c r="AH41" s="765"/>
      <c r="AI41" s="765"/>
      <c r="AJ41" s="765"/>
      <c r="AK41" s="765"/>
      <c r="AL41" s="765"/>
      <c r="AM41" s="765"/>
      <c r="AN41" s="765"/>
      <c r="AO41" s="765"/>
      <c r="AP41" s="765"/>
      <c r="AQ41" s="765"/>
      <c r="AR41" s="765"/>
      <c r="AS41" s="766"/>
      <c r="AT41" s="1125"/>
      <c r="AU41" s="1125"/>
      <c r="AV41" s="1125"/>
      <c r="AW41" s="1125"/>
      <c r="AX41" s="1125"/>
      <c r="AY41" s="1125"/>
      <c r="AZ41" s="1125"/>
      <c r="BA41" s="1125"/>
      <c r="BB41" s="1125"/>
      <c r="BC41" s="1125"/>
      <c r="BD41" s="1125"/>
      <c r="BE41" s="1125"/>
      <c r="BF41" s="1122"/>
      <c r="BG41" s="1128"/>
      <c r="BH41" s="1128"/>
      <c r="BI41" s="1127"/>
      <c r="BJ41" s="904"/>
      <c r="BK41" s="1159"/>
      <c r="BL41" s="1156"/>
      <c r="BM41" s="1156"/>
      <c r="BN41" s="936"/>
      <c r="BO41" s="185"/>
      <c r="BP41" s="185"/>
      <c r="BQ41" s="1361"/>
    </row>
    <row r="42" spans="1:69" s="3" customFormat="1" x14ac:dyDescent="0.25">
      <c r="A42" s="1036"/>
      <c r="B42" s="756"/>
      <c r="C42" s="1004"/>
      <c r="D42" s="757"/>
      <c r="E42" s="757"/>
      <c r="F42" s="758"/>
      <c r="G42" s="758"/>
      <c r="H42" s="1132"/>
      <c r="I42" s="1130"/>
      <c r="J42" s="1131"/>
      <c r="K42" s="1132"/>
      <c r="L42" s="1133"/>
      <c r="M42" s="1133"/>
      <c r="N42" s="1133"/>
      <c r="O42" s="1133"/>
      <c r="P42" s="1133"/>
      <c r="Q42" s="1133"/>
      <c r="R42" s="1133"/>
      <c r="S42" s="1133"/>
      <c r="T42" s="1133"/>
      <c r="U42" s="1133"/>
      <c r="V42" s="1133"/>
      <c r="W42" s="1133"/>
      <c r="X42" s="761"/>
      <c r="Y42" s="760"/>
      <c r="Z42" s="762"/>
      <c r="AA42" s="762"/>
      <c r="AB42" s="763"/>
      <c r="AC42" s="1116"/>
      <c r="AD42" s="1119"/>
      <c r="AE42" s="764"/>
      <c r="AF42" s="765"/>
      <c r="AG42" s="765"/>
      <c r="AH42" s="765"/>
      <c r="AI42" s="765"/>
      <c r="AJ42" s="765"/>
      <c r="AK42" s="765"/>
      <c r="AL42" s="765"/>
      <c r="AM42" s="765"/>
      <c r="AN42" s="765"/>
      <c r="AO42" s="765"/>
      <c r="AP42" s="765"/>
      <c r="AQ42" s="765"/>
      <c r="AR42" s="765"/>
      <c r="AS42" s="766"/>
      <c r="AT42" s="1125"/>
      <c r="AU42" s="1125"/>
      <c r="AV42" s="1125"/>
      <c r="AW42" s="1125"/>
      <c r="AX42" s="1125"/>
      <c r="AY42" s="1125"/>
      <c r="AZ42" s="1125"/>
      <c r="BA42" s="1125"/>
      <c r="BB42" s="1125"/>
      <c r="BC42" s="1125"/>
      <c r="BD42" s="1125"/>
      <c r="BE42" s="1125"/>
      <c r="BF42" s="1122"/>
      <c r="BG42" s="1128"/>
      <c r="BH42" s="1128"/>
      <c r="BI42" s="1127"/>
      <c r="BJ42" s="904"/>
      <c r="BK42" s="1159"/>
      <c r="BL42" s="1156"/>
      <c r="BM42" s="1156"/>
      <c r="BN42" s="936"/>
      <c r="BO42" s="185"/>
      <c r="BP42" s="185"/>
      <c r="BQ42" s="1361"/>
    </row>
    <row r="43" spans="1:69" s="3" customFormat="1" x14ac:dyDescent="0.25">
      <c r="A43" s="1036"/>
      <c r="B43" s="756"/>
      <c r="C43" s="1004"/>
      <c r="D43" s="757"/>
      <c r="E43" s="757"/>
      <c r="F43" s="758"/>
      <c r="G43" s="758"/>
      <c r="H43" s="1132"/>
      <c r="I43" s="1130"/>
      <c r="J43" s="1131"/>
      <c r="K43" s="1132"/>
      <c r="L43" s="1133"/>
      <c r="M43" s="1133"/>
      <c r="N43" s="1133"/>
      <c r="O43" s="1133"/>
      <c r="P43" s="1133"/>
      <c r="Q43" s="1133"/>
      <c r="R43" s="1133"/>
      <c r="S43" s="1133"/>
      <c r="T43" s="1133"/>
      <c r="U43" s="1133"/>
      <c r="V43" s="1133"/>
      <c r="W43" s="1133"/>
      <c r="X43" s="761"/>
      <c r="Y43" s="760"/>
      <c r="Z43" s="762"/>
      <c r="AA43" s="762"/>
      <c r="AB43" s="763"/>
      <c r="AC43" s="1116"/>
      <c r="AD43" s="1119"/>
      <c r="AE43" s="764"/>
      <c r="AF43" s="765"/>
      <c r="AG43" s="765"/>
      <c r="AH43" s="765"/>
      <c r="AI43" s="765"/>
      <c r="AJ43" s="765"/>
      <c r="AK43" s="765"/>
      <c r="AL43" s="765"/>
      <c r="AM43" s="765"/>
      <c r="AN43" s="765"/>
      <c r="AO43" s="765"/>
      <c r="AP43" s="765"/>
      <c r="AQ43" s="765"/>
      <c r="AR43" s="765"/>
      <c r="AS43" s="766"/>
      <c r="AT43" s="1125"/>
      <c r="AU43" s="1125"/>
      <c r="AV43" s="1125"/>
      <c r="AW43" s="1125"/>
      <c r="AX43" s="1125"/>
      <c r="AY43" s="1125"/>
      <c r="AZ43" s="1125"/>
      <c r="BA43" s="1125"/>
      <c r="BB43" s="1125"/>
      <c r="BC43" s="1125"/>
      <c r="BD43" s="1125"/>
      <c r="BE43" s="1125"/>
      <c r="BF43" s="1122"/>
      <c r="BG43" s="1128"/>
      <c r="BH43" s="1128"/>
      <c r="BI43" s="1127"/>
      <c r="BJ43" s="904"/>
      <c r="BK43" s="1159"/>
      <c r="BL43" s="1156"/>
      <c r="BM43" s="1156"/>
      <c r="BN43" s="936"/>
      <c r="BO43" s="185"/>
      <c r="BP43" s="185"/>
      <c r="BQ43" s="1361"/>
    </row>
    <row r="44" spans="1:69" s="3" customFormat="1" x14ac:dyDescent="0.25">
      <c r="A44" s="1036"/>
      <c r="B44" s="756"/>
      <c r="C44" s="1004"/>
      <c r="D44" s="757"/>
      <c r="E44" s="757"/>
      <c r="F44" s="758"/>
      <c r="G44" s="758"/>
      <c r="H44" s="1132"/>
      <c r="I44" s="1130"/>
      <c r="J44" s="1131"/>
      <c r="K44" s="1132"/>
      <c r="L44" s="1133"/>
      <c r="M44" s="1133"/>
      <c r="N44" s="1133"/>
      <c r="O44" s="1133"/>
      <c r="P44" s="1133"/>
      <c r="Q44" s="1133"/>
      <c r="R44" s="1133"/>
      <c r="S44" s="1133"/>
      <c r="T44" s="1133"/>
      <c r="U44" s="1133"/>
      <c r="V44" s="1133"/>
      <c r="W44" s="1133"/>
      <c r="X44" s="761"/>
      <c r="Y44" s="760"/>
      <c r="Z44" s="762"/>
      <c r="AA44" s="762"/>
      <c r="AB44" s="763"/>
      <c r="AC44" s="1116"/>
      <c r="AD44" s="1119"/>
      <c r="AE44" s="764"/>
      <c r="AF44" s="765"/>
      <c r="AG44" s="765"/>
      <c r="AH44" s="765"/>
      <c r="AI44" s="765"/>
      <c r="AJ44" s="765"/>
      <c r="AK44" s="765"/>
      <c r="AL44" s="765"/>
      <c r="AM44" s="765"/>
      <c r="AN44" s="765"/>
      <c r="AO44" s="765"/>
      <c r="AP44" s="765"/>
      <c r="AQ44" s="765"/>
      <c r="AR44" s="765"/>
      <c r="AS44" s="766"/>
      <c r="AT44" s="1125"/>
      <c r="AU44" s="1125"/>
      <c r="AV44" s="1125"/>
      <c r="AW44" s="1125"/>
      <c r="AX44" s="1125"/>
      <c r="AY44" s="1125"/>
      <c r="AZ44" s="1125"/>
      <c r="BA44" s="1125"/>
      <c r="BB44" s="1125"/>
      <c r="BC44" s="1125"/>
      <c r="BD44" s="1125"/>
      <c r="BE44" s="1125"/>
      <c r="BF44" s="1122"/>
      <c r="BG44" s="1128"/>
      <c r="BH44" s="1128"/>
      <c r="BI44" s="1127"/>
      <c r="BJ44" s="904"/>
      <c r="BK44" s="1159"/>
      <c r="BL44" s="1156"/>
      <c r="BM44" s="1156"/>
      <c r="BN44" s="936"/>
      <c r="BO44" s="185"/>
      <c r="BP44" s="185"/>
      <c r="BQ44" s="1361"/>
    </row>
    <row r="45" spans="1:69" s="3" customFormat="1" x14ac:dyDescent="0.25">
      <c r="A45" s="1036"/>
      <c r="B45" s="756"/>
      <c r="C45" s="1004"/>
      <c r="D45" s="757"/>
      <c r="E45" s="757"/>
      <c r="F45" s="758"/>
      <c r="G45" s="758"/>
      <c r="H45" s="1132"/>
      <c r="I45" s="1130"/>
      <c r="J45" s="1131"/>
      <c r="K45" s="1132"/>
      <c r="L45" s="1133"/>
      <c r="M45" s="1133"/>
      <c r="N45" s="1133"/>
      <c r="O45" s="1133"/>
      <c r="P45" s="1133"/>
      <c r="Q45" s="1133"/>
      <c r="R45" s="1133"/>
      <c r="S45" s="1133"/>
      <c r="T45" s="1133"/>
      <c r="U45" s="1133"/>
      <c r="V45" s="1133"/>
      <c r="W45" s="1133"/>
      <c r="X45" s="761"/>
      <c r="Y45" s="760"/>
      <c r="Z45" s="762"/>
      <c r="AA45" s="762"/>
      <c r="AB45" s="763"/>
      <c r="AC45" s="1116"/>
      <c r="AD45" s="1119"/>
      <c r="AE45" s="764"/>
      <c r="AF45" s="765"/>
      <c r="AG45" s="765"/>
      <c r="AH45" s="765"/>
      <c r="AI45" s="765"/>
      <c r="AJ45" s="765"/>
      <c r="AK45" s="765"/>
      <c r="AL45" s="765"/>
      <c r="AM45" s="765"/>
      <c r="AN45" s="765"/>
      <c r="AO45" s="765"/>
      <c r="AP45" s="765"/>
      <c r="AQ45" s="765"/>
      <c r="AR45" s="765"/>
      <c r="AS45" s="766"/>
      <c r="AT45" s="1125"/>
      <c r="AU45" s="1125"/>
      <c r="AV45" s="1125"/>
      <c r="AW45" s="1125"/>
      <c r="AX45" s="1125"/>
      <c r="AY45" s="1125"/>
      <c r="AZ45" s="1125"/>
      <c r="BA45" s="1125"/>
      <c r="BB45" s="1125"/>
      <c r="BC45" s="1125"/>
      <c r="BD45" s="1125"/>
      <c r="BE45" s="1125"/>
      <c r="BF45" s="1122"/>
      <c r="BG45" s="1128"/>
      <c r="BH45" s="1128"/>
      <c r="BI45" s="1127"/>
      <c r="BJ45" s="904"/>
      <c r="BK45" s="1159"/>
      <c r="BL45" s="1156"/>
      <c r="BM45" s="1156"/>
      <c r="BN45" s="936"/>
      <c r="BO45" s="185"/>
      <c r="BP45" s="185"/>
      <c r="BQ45" s="1361"/>
    </row>
    <row r="46" spans="1:69" s="3" customFormat="1" x14ac:dyDescent="0.25">
      <c r="A46" s="755"/>
      <c r="B46" s="756"/>
      <c r="C46" s="1004"/>
      <c r="D46" s="757"/>
      <c r="E46" s="757"/>
      <c r="F46" s="758"/>
      <c r="G46" s="758"/>
      <c r="H46" s="1132"/>
      <c r="I46" s="1130"/>
      <c r="J46" s="1131"/>
      <c r="K46" s="1132"/>
      <c r="L46" s="1133"/>
      <c r="M46" s="1133"/>
      <c r="N46" s="1133"/>
      <c r="O46" s="1133"/>
      <c r="P46" s="1133"/>
      <c r="Q46" s="1133"/>
      <c r="R46" s="1133"/>
      <c r="S46" s="1133"/>
      <c r="T46" s="1133"/>
      <c r="U46" s="1133"/>
      <c r="V46" s="1133"/>
      <c r="W46" s="1133"/>
      <c r="X46" s="761"/>
      <c r="Y46" s="760"/>
      <c r="Z46" s="762"/>
      <c r="AA46" s="762"/>
      <c r="AB46" s="763"/>
      <c r="AC46" s="1116"/>
      <c r="AD46" s="1119"/>
      <c r="AE46" s="764"/>
      <c r="AF46" s="765"/>
      <c r="AG46" s="765"/>
      <c r="AH46" s="765"/>
      <c r="AI46" s="765"/>
      <c r="AJ46" s="765"/>
      <c r="AK46" s="765"/>
      <c r="AL46" s="765"/>
      <c r="AM46" s="765"/>
      <c r="AN46" s="765"/>
      <c r="AO46" s="765"/>
      <c r="AP46" s="765"/>
      <c r="AQ46" s="765"/>
      <c r="AR46" s="765"/>
      <c r="AS46" s="766"/>
      <c r="AT46" s="1125"/>
      <c r="AU46" s="1125"/>
      <c r="AV46" s="1125"/>
      <c r="AW46" s="1125"/>
      <c r="AX46" s="1125"/>
      <c r="AY46" s="1125"/>
      <c r="AZ46" s="1125"/>
      <c r="BA46" s="1125"/>
      <c r="BB46" s="1125"/>
      <c r="BC46" s="1125"/>
      <c r="BD46" s="1125"/>
      <c r="BE46" s="1125"/>
      <c r="BF46" s="1122"/>
      <c r="BG46" s="1128"/>
      <c r="BH46" s="1128"/>
      <c r="BI46" s="1127"/>
      <c r="BJ46" s="1419"/>
      <c r="BK46" s="1159"/>
      <c r="BL46" s="1156"/>
      <c r="BM46" s="1422"/>
      <c r="BN46" s="936"/>
      <c r="BO46" s="185"/>
      <c r="BP46" s="185"/>
      <c r="BQ46" s="1361"/>
    </row>
    <row r="47" spans="1:69" s="3" customFormat="1" x14ac:dyDescent="0.25">
      <c r="A47" s="1036"/>
      <c r="B47" s="756"/>
      <c r="C47" s="1004"/>
      <c r="D47" s="757"/>
      <c r="E47" s="757"/>
      <c r="F47" s="758"/>
      <c r="G47" s="758"/>
      <c r="H47" s="1132"/>
      <c r="I47" s="1130"/>
      <c r="J47" s="1131"/>
      <c r="K47" s="1132"/>
      <c r="L47" s="1133"/>
      <c r="M47" s="1133"/>
      <c r="N47" s="1133"/>
      <c r="O47" s="1133"/>
      <c r="P47" s="1133"/>
      <c r="Q47" s="1133"/>
      <c r="R47" s="1133"/>
      <c r="S47" s="1133"/>
      <c r="T47" s="1133"/>
      <c r="U47" s="1133"/>
      <c r="V47" s="1133"/>
      <c r="W47" s="1133"/>
      <c r="X47" s="761"/>
      <c r="Y47" s="760"/>
      <c r="Z47" s="762"/>
      <c r="AA47" s="762"/>
      <c r="AB47" s="763"/>
      <c r="AC47" s="1116"/>
      <c r="AD47" s="1119"/>
      <c r="AE47" s="764"/>
      <c r="AF47" s="765"/>
      <c r="AG47" s="765"/>
      <c r="AH47" s="765"/>
      <c r="AI47" s="765"/>
      <c r="AJ47" s="765"/>
      <c r="AK47" s="765"/>
      <c r="AL47" s="765"/>
      <c r="AM47" s="765"/>
      <c r="AN47" s="765"/>
      <c r="AO47" s="765"/>
      <c r="AP47" s="765"/>
      <c r="AQ47" s="765"/>
      <c r="AR47" s="765"/>
      <c r="AS47" s="766"/>
      <c r="AT47" s="1125"/>
      <c r="AU47" s="1125"/>
      <c r="AV47" s="1125"/>
      <c r="AW47" s="1125"/>
      <c r="AX47" s="1125"/>
      <c r="AY47" s="1125"/>
      <c r="AZ47" s="1125"/>
      <c r="BA47" s="1125"/>
      <c r="BB47" s="1125"/>
      <c r="BC47" s="1125"/>
      <c r="BD47" s="1125"/>
      <c r="BE47" s="1125"/>
      <c r="BF47" s="1122"/>
      <c r="BG47" s="1128"/>
      <c r="BH47" s="1128"/>
      <c r="BI47" s="1127"/>
      <c r="BJ47" s="904"/>
      <c r="BK47" s="1159"/>
      <c r="BL47" s="1156"/>
      <c r="BM47" s="1156"/>
      <c r="BN47" s="936"/>
      <c r="BO47" s="185"/>
      <c r="BP47" s="185"/>
      <c r="BQ47" s="1361"/>
    </row>
    <row r="48" spans="1:69" s="3" customFormat="1" x14ac:dyDescent="0.25">
      <c r="A48" s="1036"/>
      <c r="B48" s="756"/>
      <c r="C48" s="1004"/>
      <c r="D48" s="757"/>
      <c r="E48" s="757"/>
      <c r="F48" s="758"/>
      <c r="G48" s="758"/>
      <c r="H48" s="1132"/>
      <c r="I48" s="1130"/>
      <c r="J48" s="1131"/>
      <c r="K48" s="1132"/>
      <c r="L48" s="1133"/>
      <c r="M48" s="1133"/>
      <c r="N48" s="1133"/>
      <c r="O48" s="1133"/>
      <c r="P48" s="1133"/>
      <c r="Q48" s="1133"/>
      <c r="R48" s="1133"/>
      <c r="S48" s="1133"/>
      <c r="T48" s="1133"/>
      <c r="U48" s="1133"/>
      <c r="V48" s="1133"/>
      <c r="W48" s="1133"/>
      <c r="X48" s="761"/>
      <c r="Y48" s="760"/>
      <c r="Z48" s="762"/>
      <c r="AA48" s="762"/>
      <c r="AB48" s="763"/>
      <c r="AC48" s="1116"/>
      <c r="AD48" s="1119"/>
      <c r="AE48" s="764"/>
      <c r="AF48" s="765"/>
      <c r="AG48" s="765"/>
      <c r="AH48" s="765"/>
      <c r="AI48" s="765"/>
      <c r="AJ48" s="765"/>
      <c r="AK48" s="765"/>
      <c r="AL48" s="765"/>
      <c r="AM48" s="765"/>
      <c r="AN48" s="765"/>
      <c r="AO48" s="765"/>
      <c r="AP48" s="765"/>
      <c r="AQ48" s="765"/>
      <c r="AR48" s="765"/>
      <c r="AS48" s="766"/>
      <c r="AT48" s="1125"/>
      <c r="AU48" s="1125"/>
      <c r="AV48" s="1125"/>
      <c r="AW48" s="1125"/>
      <c r="AX48" s="1125"/>
      <c r="AY48" s="1125"/>
      <c r="AZ48" s="1125"/>
      <c r="BA48" s="1125"/>
      <c r="BB48" s="1125"/>
      <c r="BC48" s="1125"/>
      <c r="BD48" s="1125"/>
      <c r="BE48" s="1125"/>
      <c r="BF48" s="1122"/>
      <c r="BG48" s="1128"/>
      <c r="BH48" s="1128"/>
      <c r="BI48" s="1127"/>
      <c r="BJ48" s="904"/>
      <c r="BK48" s="1159"/>
      <c r="BL48" s="1156"/>
      <c r="BM48" s="1156"/>
      <c r="BN48" s="936"/>
      <c r="BO48" s="185"/>
      <c r="BP48" s="185"/>
      <c r="BQ48" s="1361"/>
    </row>
    <row r="49" spans="1:69" s="3" customFormat="1" x14ac:dyDescent="0.25">
      <c r="A49" s="1036"/>
      <c r="B49" s="756"/>
      <c r="C49" s="1004"/>
      <c r="D49" s="757"/>
      <c r="E49" s="757"/>
      <c r="F49" s="758"/>
      <c r="G49" s="758"/>
      <c r="H49" s="1132"/>
      <c r="I49" s="1130"/>
      <c r="J49" s="1131"/>
      <c r="K49" s="1132"/>
      <c r="L49" s="1133"/>
      <c r="M49" s="1133"/>
      <c r="N49" s="1133"/>
      <c r="O49" s="1133"/>
      <c r="P49" s="1133"/>
      <c r="Q49" s="1133"/>
      <c r="R49" s="1133"/>
      <c r="S49" s="1133"/>
      <c r="T49" s="1133"/>
      <c r="U49" s="1133"/>
      <c r="V49" s="1133"/>
      <c r="W49" s="1133"/>
      <c r="X49" s="761"/>
      <c r="Y49" s="760"/>
      <c r="Z49" s="762"/>
      <c r="AA49" s="762"/>
      <c r="AB49" s="763"/>
      <c r="AC49" s="1116"/>
      <c r="AD49" s="1119"/>
      <c r="AE49" s="764"/>
      <c r="AF49" s="765"/>
      <c r="AG49" s="765"/>
      <c r="AH49" s="765"/>
      <c r="AI49" s="765"/>
      <c r="AJ49" s="765"/>
      <c r="AK49" s="765"/>
      <c r="AL49" s="765"/>
      <c r="AM49" s="765"/>
      <c r="AN49" s="765"/>
      <c r="AO49" s="765"/>
      <c r="AP49" s="765"/>
      <c r="AQ49" s="765"/>
      <c r="AR49" s="765"/>
      <c r="AS49" s="766"/>
      <c r="AT49" s="1125"/>
      <c r="AU49" s="1125"/>
      <c r="AV49" s="1125"/>
      <c r="AW49" s="1125"/>
      <c r="AX49" s="1125"/>
      <c r="AY49" s="1125"/>
      <c r="AZ49" s="1125"/>
      <c r="BA49" s="1125"/>
      <c r="BB49" s="1125"/>
      <c r="BC49" s="1125"/>
      <c r="BD49" s="1125"/>
      <c r="BE49" s="1125"/>
      <c r="BF49" s="1122"/>
      <c r="BG49" s="1128"/>
      <c r="BH49" s="1128"/>
      <c r="BI49" s="1127"/>
      <c r="BJ49" s="904"/>
      <c r="BK49" s="1159"/>
      <c r="BL49" s="1156"/>
      <c r="BM49" s="1156"/>
      <c r="BN49" s="936"/>
      <c r="BO49" s="185"/>
      <c r="BP49" s="185"/>
      <c r="BQ49" s="1361"/>
    </row>
    <row r="50" spans="1:69" s="3" customFormat="1" x14ac:dyDescent="0.25">
      <c r="A50" s="1036"/>
      <c r="B50" s="756"/>
      <c r="C50" s="1004"/>
      <c r="D50" s="757"/>
      <c r="E50" s="757"/>
      <c r="F50" s="758"/>
      <c r="G50" s="758"/>
      <c r="H50" s="1132"/>
      <c r="I50" s="1130"/>
      <c r="J50" s="1131"/>
      <c r="K50" s="1132"/>
      <c r="L50" s="1133"/>
      <c r="M50" s="1133"/>
      <c r="N50" s="1133"/>
      <c r="O50" s="1133"/>
      <c r="P50" s="1133"/>
      <c r="Q50" s="1133"/>
      <c r="R50" s="1133"/>
      <c r="S50" s="1133"/>
      <c r="T50" s="1133"/>
      <c r="U50" s="1133"/>
      <c r="V50" s="1133"/>
      <c r="W50" s="1133"/>
      <c r="X50" s="761"/>
      <c r="Y50" s="760"/>
      <c r="Z50" s="762"/>
      <c r="AA50" s="762"/>
      <c r="AB50" s="763"/>
      <c r="AC50" s="1116"/>
      <c r="AD50" s="1119"/>
      <c r="AE50" s="764"/>
      <c r="AF50" s="765"/>
      <c r="AG50" s="765"/>
      <c r="AH50" s="765"/>
      <c r="AI50" s="765"/>
      <c r="AJ50" s="765"/>
      <c r="AK50" s="765"/>
      <c r="AL50" s="765"/>
      <c r="AM50" s="765"/>
      <c r="AN50" s="765"/>
      <c r="AO50" s="765"/>
      <c r="AP50" s="765"/>
      <c r="AQ50" s="765"/>
      <c r="AR50" s="765"/>
      <c r="AS50" s="766"/>
      <c r="AT50" s="1125"/>
      <c r="AU50" s="1125"/>
      <c r="AV50" s="1125"/>
      <c r="AW50" s="1125"/>
      <c r="AX50" s="1125"/>
      <c r="AY50" s="1125"/>
      <c r="AZ50" s="1125"/>
      <c r="BA50" s="1125"/>
      <c r="BB50" s="1125"/>
      <c r="BC50" s="1125"/>
      <c r="BD50" s="1125"/>
      <c r="BE50" s="1125"/>
      <c r="BF50" s="1122"/>
      <c r="BG50" s="1128"/>
      <c r="BH50" s="1128"/>
      <c r="BI50" s="1127"/>
      <c r="BJ50" s="904"/>
      <c r="BK50" s="1159"/>
      <c r="BL50" s="1156"/>
      <c r="BM50" s="1156"/>
      <c r="BN50" s="936"/>
      <c r="BO50" s="185"/>
      <c r="BP50" s="185"/>
      <c r="BQ50" s="1361"/>
    </row>
    <row r="51" spans="1:69" s="1153" customFormat="1" x14ac:dyDescent="0.25">
      <c r="A51" s="1427"/>
      <c r="B51" s="1136"/>
      <c r="C51" s="1137"/>
      <c r="D51" s="1138"/>
      <c r="E51" s="1138"/>
      <c r="F51" s="1139"/>
      <c r="G51" s="1139"/>
      <c r="H51" s="1140"/>
      <c r="I51" s="1141"/>
      <c r="J51" s="1142"/>
      <c r="K51" s="1140"/>
      <c r="L51" s="1155"/>
      <c r="M51" s="1155"/>
      <c r="N51" s="1155"/>
      <c r="O51" s="1155"/>
      <c r="P51" s="1155"/>
      <c r="Q51" s="1155"/>
      <c r="R51" s="1155"/>
      <c r="S51" s="1155"/>
      <c r="T51" s="1155"/>
      <c r="U51" s="1155"/>
      <c r="V51" s="1155"/>
      <c r="W51" s="1155"/>
      <c r="X51" s="767"/>
      <c r="Y51" s="760"/>
      <c r="Z51" s="1145"/>
      <c r="AA51" s="1145"/>
      <c r="AB51" s="1146"/>
      <c r="AC51" s="1147"/>
      <c r="AD51" s="1148"/>
      <c r="AE51" s="1149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1150"/>
      <c r="AS51" s="766"/>
      <c r="AT51" s="1125"/>
      <c r="AU51" s="1125"/>
      <c r="AV51" s="1125"/>
      <c r="AW51" s="1125"/>
      <c r="AX51" s="1125"/>
      <c r="AY51" s="1125"/>
      <c r="AZ51" s="1125"/>
      <c r="BA51" s="1125"/>
      <c r="BB51" s="1125"/>
      <c r="BC51" s="1125"/>
      <c r="BD51" s="1125"/>
      <c r="BE51" s="1125"/>
      <c r="BF51" s="1151"/>
      <c r="BG51" s="1128"/>
      <c r="BH51" s="1128"/>
      <c r="BI51" s="1127"/>
      <c r="BJ51" s="904"/>
      <c r="BK51" s="1159"/>
      <c r="BL51" s="1157"/>
      <c r="BM51" s="1156"/>
      <c r="BN51" s="936"/>
      <c r="BO51" s="185"/>
      <c r="BP51" s="1426"/>
      <c r="BQ51" s="1361"/>
    </row>
    <row r="52" spans="1:69" s="3" customFormat="1" x14ac:dyDescent="0.25">
      <c r="A52" s="1036"/>
      <c r="B52" s="756"/>
      <c r="C52" s="1004"/>
      <c r="D52" s="757"/>
      <c r="E52" s="757"/>
      <c r="F52" s="758"/>
      <c r="G52" s="758"/>
      <c r="H52" s="1132"/>
      <c r="I52" s="1130"/>
      <c r="J52" s="1131"/>
      <c r="K52" s="1132"/>
      <c r="L52" s="1133"/>
      <c r="M52" s="1133"/>
      <c r="N52" s="1133"/>
      <c r="O52" s="1133"/>
      <c r="P52" s="1133"/>
      <c r="Q52" s="1133"/>
      <c r="R52" s="1133"/>
      <c r="S52" s="1133"/>
      <c r="T52" s="1133"/>
      <c r="U52" s="1133"/>
      <c r="V52" s="1133"/>
      <c r="W52" s="1133"/>
      <c r="X52" s="767"/>
      <c r="Y52" s="760"/>
      <c r="Z52" s="762"/>
      <c r="AA52" s="762"/>
      <c r="AB52" s="763"/>
      <c r="AC52" s="1116"/>
      <c r="AD52" s="1119"/>
      <c r="AE52" s="764"/>
      <c r="AF52" s="765"/>
      <c r="AG52" s="765"/>
      <c r="AH52" s="765"/>
      <c r="AI52" s="765"/>
      <c r="AJ52" s="765"/>
      <c r="AK52" s="765"/>
      <c r="AL52" s="765"/>
      <c r="AM52" s="765"/>
      <c r="AN52" s="765"/>
      <c r="AO52" s="765"/>
      <c r="AP52" s="765"/>
      <c r="AQ52" s="765"/>
      <c r="AR52" s="765"/>
      <c r="AS52" s="766"/>
      <c r="AT52" s="1125"/>
      <c r="AU52" s="1125"/>
      <c r="AV52" s="1125"/>
      <c r="AW52" s="1125"/>
      <c r="AX52" s="1125"/>
      <c r="AY52" s="1125"/>
      <c r="AZ52" s="1125"/>
      <c r="BA52" s="1125"/>
      <c r="BB52" s="1125"/>
      <c r="BC52" s="1125"/>
      <c r="BD52" s="1125"/>
      <c r="BE52" s="1125"/>
      <c r="BF52" s="1122"/>
      <c r="BG52" s="1128"/>
      <c r="BH52" s="1128"/>
      <c r="BI52" s="1127"/>
      <c r="BJ52" s="904"/>
      <c r="BK52" s="1159"/>
      <c r="BL52" s="1156"/>
      <c r="BM52" s="1156"/>
      <c r="BN52" s="936"/>
      <c r="BO52" s="185"/>
      <c r="BP52" s="185"/>
      <c r="BQ52" s="1361"/>
    </row>
    <row r="53" spans="1:69" s="3" customFormat="1" x14ac:dyDescent="0.25">
      <c r="A53" s="1036"/>
      <c r="B53" s="756"/>
      <c r="C53" s="1004"/>
      <c r="D53" s="757"/>
      <c r="E53" s="757"/>
      <c r="F53" s="758"/>
      <c r="G53" s="758"/>
      <c r="H53" s="1132"/>
      <c r="I53" s="1130"/>
      <c r="J53" s="1131"/>
      <c r="K53" s="1132"/>
      <c r="L53" s="1133"/>
      <c r="M53" s="1133"/>
      <c r="N53" s="1133"/>
      <c r="O53" s="1133"/>
      <c r="P53" s="1133"/>
      <c r="Q53" s="1133"/>
      <c r="R53" s="1133"/>
      <c r="S53" s="1133"/>
      <c r="T53" s="1133"/>
      <c r="U53" s="1133"/>
      <c r="V53" s="1133"/>
      <c r="W53" s="1133"/>
      <c r="X53" s="767"/>
      <c r="Y53" s="760"/>
      <c r="Z53" s="762"/>
      <c r="AA53" s="762"/>
      <c r="AB53" s="763"/>
      <c r="AC53" s="1116"/>
      <c r="AD53" s="1119"/>
      <c r="AE53" s="764"/>
      <c r="AF53" s="765"/>
      <c r="AG53" s="765"/>
      <c r="AH53" s="765"/>
      <c r="AI53" s="765"/>
      <c r="AJ53" s="765"/>
      <c r="AK53" s="765"/>
      <c r="AL53" s="765"/>
      <c r="AM53" s="765"/>
      <c r="AN53" s="765"/>
      <c r="AO53" s="765"/>
      <c r="AP53" s="765"/>
      <c r="AQ53" s="765"/>
      <c r="AR53" s="765"/>
      <c r="AS53" s="766"/>
      <c r="AT53" s="1125"/>
      <c r="AU53" s="1125"/>
      <c r="AV53" s="1125"/>
      <c r="AW53" s="1125"/>
      <c r="AX53" s="1125"/>
      <c r="AY53" s="1125"/>
      <c r="AZ53" s="1125"/>
      <c r="BA53" s="1125"/>
      <c r="BB53" s="1125"/>
      <c r="BC53" s="1125"/>
      <c r="BD53" s="1125"/>
      <c r="BE53" s="1125"/>
      <c r="BF53" s="1122"/>
      <c r="BG53" s="1128"/>
      <c r="BH53" s="1128"/>
      <c r="BI53" s="1127"/>
      <c r="BJ53" s="904"/>
      <c r="BK53" s="1159"/>
      <c r="BL53" s="1156"/>
      <c r="BM53" s="1156"/>
      <c r="BN53" s="936"/>
      <c r="BO53" s="185"/>
      <c r="BP53" s="185"/>
      <c r="BQ53" s="1361"/>
    </row>
    <row r="54" spans="1:69" s="3" customFormat="1" x14ac:dyDescent="0.25">
      <c r="A54" s="1036"/>
      <c r="B54" s="756"/>
      <c r="C54" s="1004"/>
      <c r="D54" s="757"/>
      <c r="E54" s="757"/>
      <c r="F54" s="758"/>
      <c r="G54" s="758"/>
      <c r="H54" s="1132"/>
      <c r="I54" s="1130"/>
      <c r="J54" s="1131"/>
      <c r="K54" s="1132"/>
      <c r="L54" s="1133"/>
      <c r="M54" s="1133"/>
      <c r="N54" s="1133"/>
      <c r="O54" s="1133"/>
      <c r="P54" s="1133"/>
      <c r="Q54" s="1133"/>
      <c r="R54" s="1133"/>
      <c r="S54" s="1133"/>
      <c r="T54" s="1133"/>
      <c r="U54" s="1133"/>
      <c r="V54" s="1133"/>
      <c r="W54" s="1133"/>
      <c r="X54" s="761"/>
      <c r="Y54" s="760"/>
      <c r="Z54" s="762"/>
      <c r="AA54" s="762"/>
      <c r="AB54" s="763"/>
      <c r="AC54" s="1116"/>
      <c r="AD54" s="1119"/>
      <c r="AE54" s="764"/>
      <c r="AF54" s="765"/>
      <c r="AG54" s="765"/>
      <c r="AH54" s="765"/>
      <c r="AI54" s="765"/>
      <c r="AJ54" s="765"/>
      <c r="AK54" s="765"/>
      <c r="AL54" s="765"/>
      <c r="AM54" s="765"/>
      <c r="AN54" s="765"/>
      <c r="AO54" s="765"/>
      <c r="AP54" s="765"/>
      <c r="AQ54" s="765"/>
      <c r="AR54" s="765"/>
      <c r="AS54" s="766"/>
      <c r="AT54" s="1125"/>
      <c r="AU54" s="1125"/>
      <c r="AV54" s="1125"/>
      <c r="AW54" s="1125"/>
      <c r="AX54" s="1125"/>
      <c r="AY54" s="1125"/>
      <c r="AZ54" s="1125"/>
      <c r="BA54" s="1125"/>
      <c r="BB54" s="1125"/>
      <c r="BC54" s="1125"/>
      <c r="BD54" s="1125"/>
      <c r="BE54" s="1125"/>
      <c r="BF54" s="1122"/>
      <c r="BG54" s="1128"/>
      <c r="BH54" s="1128"/>
      <c r="BI54" s="1127"/>
      <c r="BJ54" s="904"/>
      <c r="BK54" s="1159"/>
      <c r="BL54" s="1156"/>
      <c r="BM54" s="1156"/>
      <c r="BN54" s="936"/>
      <c r="BO54" s="185"/>
      <c r="BP54" s="185"/>
      <c r="BQ54" s="1361"/>
    </row>
    <row r="55" spans="1:69" s="3" customFormat="1" x14ac:dyDescent="0.25">
      <c r="A55" s="1036"/>
      <c r="B55" s="756"/>
      <c r="C55" s="1004"/>
      <c r="D55" s="757"/>
      <c r="E55" s="757"/>
      <c r="F55" s="758"/>
      <c r="G55" s="758"/>
      <c r="H55" s="1132"/>
      <c r="I55" s="1130"/>
      <c r="J55" s="1131"/>
      <c r="K55" s="1132"/>
      <c r="L55" s="1133"/>
      <c r="M55" s="1133"/>
      <c r="N55" s="1133"/>
      <c r="O55" s="1133"/>
      <c r="P55" s="1133"/>
      <c r="Q55" s="1133"/>
      <c r="R55" s="1133"/>
      <c r="S55" s="1133"/>
      <c r="T55" s="1133"/>
      <c r="U55" s="1133"/>
      <c r="V55" s="1133"/>
      <c r="W55" s="1133"/>
      <c r="X55" s="761"/>
      <c r="Y55" s="760"/>
      <c r="Z55" s="762"/>
      <c r="AA55" s="762"/>
      <c r="AB55" s="763"/>
      <c r="AC55" s="1116"/>
      <c r="AD55" s="1119"/>
      <c r="AE55" s="764"/>
      <c r="AF55" s="765"/>
      <c r="AG55" s="765"/>
      <c r="AH55" s="765"/>
      <c r="AI55" s="765"/>
      <c r="AJ55" s="765"/>
      <c r="AK55" s="765"/>
      <c r="AL55" s="765"/>
      <c r="AM55" s="765"/>
      <c r="AN55" s="765"/>
      <c r="AO55" s="765"/>
      <c r="AP55" s="765"/>
      <c r="AQ55" s="765"/>
      <c r="AR55" s="765"/>
      <c r="AS55" s="766"/>
      <c r="AT55" s="1125"/>
      <c r="AU55" s="1125"/>
      <c r="AV55" s="1125"/>
      <c r="AW55" s="1125"/>
      <c r="AX55" s="1125"/>
      <c r="AY55" s="1125"/>
      <c r="AZ55" s="1125"/>
      <c r="BA55" s="1125"/>
      <c r="BB55" s="1125"/>
      <c r="BC55" s="1125"/>
      <c r="BD55" s="1125"/>
      <c r="BE55" s="1125"/>
      <c r="BF55" s="1122"/>
      <c r="BG55" s="1128"/>
      <c r="BH55" s="1128"/>
      <c r="BI55" s="1127"/>
      <c r="BJ55" s="904"/>
      <c r="BK55" s="1159"/>
      <c r="BL55" s="1156"/>
      <c r="BM55" s="1156"/>
      <c r="BN55" s="936"/>
      <c r="BO55" s="185"/>
      <c r="BP55" s="185"/>
      <c r="BQ55" s="1361"/>
    </row>
    <row r="56" spans="1:69" s="3" customFormat="1" x14ac:dyDescent="0.25">
      <c r="A56" s="1036"/>
      <c r="B56" s="756"/>
      <c r="C56" s="1004"/>
      <c r="D56" s="757"/>
      <c r="E56" s="757"/>
      <c r="F56" s="758"/>
      <c r="G56" s="758"/>
      <c r="H56" s="1132"/>
      <c r="I56" s="1130"/>
      <c r="J56" s="1131"/>
      <c r="K56" s="1132"/>
      <c r="L56" s="1133"/>
      <c r="M56" s="1133"/>
      <c r="N56" s="1133"/>
      <c r="O56" s="1133"/>
      <c r="P56" s="1133"/>
      <c r="Q56" s="1133"/>
      <c r="R56" s="1133"/>
      <c r="S56" s="1133"/>
      <c r="T56" s="1133"/>
      <c r="U56" s="1133"/>
      <c r="V56" s="1133"/>
      <c r="W56" s="1133"/>
      <c r="X56" s="761"/>
      <c r="Y56" s="760"/>
      <c r="Z56" s="762"/>
      <c r="AA56" s="762"/>
      <c r="AB56" s="763"/>
      <c r="AC56" s="1116"/>
      <c r="AD56" s="1119"/>
      <c r="AE56" s="764"/>
      <c r="AF56" s="765"/>
      <c r="AG56" s="765"/>
      <c r="AH56" s="765"/>
      <c r="AI56" s="765"/>
      <c r="AJ56" s="765"/>
      <c r="AK56" s="765"/>
      <c r="AL56" s="765"/>
      <c r="AM56" s="765"/>
      <c r="AN56" s="765"/>
      <c r="AO56" s="765"/>
      <c r="AP56" s="765"/>
      <c r="AQ56" s="765"/>
      <c r="AR56" s="765"/>
      <c r="AS56" s="766"/>
      <c r="AT56" s="1125"/>
      <c r="AU56" s="1125"/>
      <c r="AV56" s="1125"/>
      <c r="AW56" s="1125"/>
      <c r="AX56" s="1125"/>
      <c r="AY56" s="1125"/>
      <c r="AZ56" s="1125"/>
      <c r="BA56" s="1125"/>
      <c r="BB56" s="1125"/>
      <c r="BC56" s="1125"/>
      <c r="BD56" s="1125"/>
      <c r="BE56" s="1125"/>
      <c r="BF56" s="1122"/>
      <c r="BG56" s="1128"/>
      <c r="BH56" s="1128"/>
      <c r="BI56" s="1127"/>
      <c r="BJ56" s="904"/>
      <c r="BK56" s="1159"/>
      <c r="BL56" s="1156"/>
      <c r="BM56" s="1156"/>
      <c r="BN56" s="936"/>
      <c r="BO56" s="185"/>
      <c r="BP56" s="185"/>
      <c r="BQ56" s="1361"/>
    </row>
    <row r="57" spans="1:69" s="3" customFormat="1" x14ac:dyDescent="0.25">
      <c r="A57" s="1036"/>
      <c r="B57" s="756"/>
      <c r="C57" s="1004"/>
      <c r="D57" s="757"/>
      <c r="E57" s="757"/>
      <c r="F57" s="758"/>
      <c r="G57" s="758"/>
      <c r="H57" s="1132"/>
      <c r="I57" s="1130"/>
      <c r="J57" s="1131"/>
      <c r="K57" s="1132"/>
      <c r="L57" s="1133"/>
      <c r="M57" s="1133"/>
      <c r="N57" s="1133"/>
      <c r="O57" s="1133"/>
      <c r="P57" s="1133"/>
      <c r="Q57" s="1133"/>
      <c r="R57" s="1133"/>
      <c r="S57" s="1133"/>
      <c r="T57" s="1133"/>
      <c r="U57" s="1133"/>
      <c r="V57" s="1133"/>
      <c r="W57" s="1133"/>
      <c r="X57" s="761"/>
      <c r="Y57" s="760"/>
      <c r="Z57" s="762"/>
      <c r="AA57" s="762"/>
      <c r="AB57" s="763"/>
      <c r="AC57" s="1116"/>
      <c r="AD57" s="1119"/>
      <c r="AE57" s="764"/>
      <c r="AF57" s="765"/>
      <c r="AG57" s="765"/>
      <c r="AH57" s="765"/>
      <c r="AI57" s="765"/>
      <c r="AJ57" s="765"/>
      <c r="AK57" s="765"/>
      <c r="AL57" s="765"/>
      <c r="AM57" s="765"/>
      <c r="AN57" s="765"/>
      <c r="AO57" s="765"/>
      <c r="AP57" s="765"/>
      <c r="AQ57" s="765"/>
      <c r="AR57" s="765"/>
      <c r="AS57" s="766"/>
      <c r="AT57" s="1125"/>
      <c r="AU57" s="1125"/>
      <c r="AV57" s="1125"/>
      <c r="AW57" s="1125"/>
      <c r="AX57" s="1125"/>
      <c r="AY57" s="1125"/>
      <c r="AZ57" s="1125"/>
      <c r="BA57" s="1125"/>
      <c r="BB57" s="1125"/>
      <c r="BC57" s="1125"/>
      <c r="BD57" s="1125"/>
      <c r="BE57" s="1125"/>
      <c r="BF57" s="1122"/>
      <c r="BG57" s="1128"/>
      <c r="BH57" s="1128"/>
      <c r="BI57" s="1127"/>
      <c r="BJ57" s="904"/>
      <c r="BK57" s="1159"/>
      <c r="BL57" s="1156"/>
      <c r="BM57" s="1156"/>
      <c r="BN57" s="936"/>
      <c r="BO57" s="185"/>
      <c r="BP57" s="185"/>
      <c r="BQ57" s="1361"/>
    </row>
    <row r="58" spans="1:69" s="3" customFormat="1" x14ac:dyDescent="0.25">
      <c r="A58" s="1036"/>
      <c r="B58" s="756"/>
      <c r="C58" s="1004"/>
      <c r="D58" s="757"/>
      <c r="E58" s="757"/>
      <c r="F58" s="758"/>
      <c r="G58" s="758"/>
      <c r="H58" s="1132"/>
      <c r="I58" s="1130"/>
      <c r="J58" s="1131"/>
      <c r="K58" s="1132"/>
      <c r="L58" s="1133"/>
      <c r="M58" s="1133"/>
      <c r="N58" s="1133"/>
      <c r="O58" s="1133"/>
      <c r="P58" s="1133"/>
      <c r="Q58" s="1133"/>
      <c r="R58" s="1133"/>
      <c r="S58" s="1133"/>
      <c r="T58" s="1133"/>
      <c r="U58" s="1133"/>
      <c r="V58" s="1133"/>
      <c r="W58" s="1133"/>
      <c r="X58" s="761"/>
      <c r="Y58" s="760"/>
      <c r="Z58" s="762"/>
      <c r="AA58" s="762"/>
      <c r="AB58" s="763"/>
      <c r="AC58" s="1116"/>
      <c r="AD58" s="1119"/>
      <c r="AE58" s="764"/>
      <c r="AF58" s="765"/>
      <c r="AG58" s="765"/>
      <c r="AH58" s="765"/>
      <c r="AI58" s="765"/>
      <c r="AJ58" s="765"/>
      <c r="AK58" s="765"/>
      <c r="AL58" s="765"/>
      <c r="AM58" s="765"/>
      <c r="AN58" s="765"/>
      <c r="AO58" s="765"/>
      <c r="AP58" s="765"/>
      <c r="AQ58" s="765"/>
      <c r="AR58" s="765"/>
      <c r="AS58" s="766"/>
      <c r="AT58" s="1125"/>
      <c r="AU58" s="1125"/>
      <c r="AV58" s="1125"/>
      <c r="AW58" s="1125"/>
      <c r="AX58" s="1125"/>
      <c r="AY58" s="1125"/>
      <c r="AZ58" s="1125"/>
      <c r="BA58" s="1125"/>
      <c r="BB58" s="1125"/>
      <c r="BC58" s="1125"/>
      <c r="BD58" s="1125"/>
      <c r="BE58" s="1125"/>
      <c r="BF58" s="1122"/>
      <c r="BG58" s="1128"/>
      <c r="BH58" s="1128"/>
      <c r="BI58" s="1127"/>
      <c r="BJ58" s="904"/>
      <c r="BK58" s="1159"/>
      <c r="BL58" s="1156"/>
      <c r="BM58" s="1156"/>
      <c r="BN58" s="936"/>
      <c r="BO58" s="185"/>
      <c r="BP58" s="185"/>
      <c r="BQ58" s="1361"/>
    </row>
    <row r="59" spans="1:69" s="3" customFormat="1" x14ac:dyDescent="0.25">
      <c r="A59" s="1036"/>
      <c r="B59" s="756"/>
      <c r="C59" s="1004"/>
      <c r="D59" s="757"/>
      <c r="E59" s="757"/>
      <c r="F59" s="758"/>
      <c r="G59" s="758"/>
      <c r="H59" s="1132"/>
      <c r="I59" s="1130"/>
      <c r="J59" s="1131"/>
      <c r="K59" s="1132"/>
      <c r="L59" s="1133"/>
      <c r="M59" s="1133"/>
      <c r="N59" s="1133"/>
      <c r="O59" s="1133"/>
      <c r="P59" s="1133"/>
      <c r="Q59" s="1133"/>
      <c r="R59" s="1133"/>
      <c r="S59" s="1133"/>
      <c r="T59" s="1133"/>
      <c r="U59" s="1133"/>
      <c r="V59" s="1133"/>
      <c r="W59" s="1133"/>
      <c r="X59" s="761"/>
      <c r="Y59" s="760"/>
      <c r="Z59" s="762"/>
      <c r="AA59" s="762"/>
      <c r="AB59" s="763"/>
      <c r="AC59" s="1116"/>
      <c r="AD59" s="1119"/>
      <c r="AE59" s="764"/>
      <c r="AF59" s="765"/>
      <c r="AG59" s="765"/>
      <c r="AH59" s="765"/>
      <c r="AI59" s="765"/>
      <c r="AJ59" s="765"/>
      <c r="AK59" s="765"/>
      <c r="AL59" s="765"/>
      <c r="AM59" s="765"/>
      <c r="AN59" s="765"/>
      <c r="AO59" s="765"/>
      <c r="AP59" s="765"/>
      <c r="AQ59" s="765"/>
      <c r="AR59" s="765"/>
      <c r="AS59" s="766"/>
      <c r="AT59" s="1125"/>
      <c r="AU59" s="1125"/>
      <c r="AV59" s="1125"/>
      <c r="AW59" s="1125"/>
      <c r="AX59" s="1125"/>
      <c r="AY59" s="1125"/>
      <c r="AZ59" s="1125"/>
      <c r="BA59" s="1125"/>
      <c r="BB59" s="1125"/>
      <c r="BC59" s="1125"/>
      <c r="BD59" s="1125"/>
      <c r="BE59" s="1125"/>
      <c r="BF59" s="1122"/>
      <c r="BG59" s="1128"/>
      <c r="BH59" s="1128"/>
      <c r="BI59" s="1127"/>
      <c r="BJ59" s="904"/>
      <c r="BK59" s="1159"/>
      <c r="BL59" s="1156"/>
      <c r="BM59" s="1156"/>
      <c r="BN59" s="936"/>
      <c r="BO59" s="185"/>
      <c r="BP59" s="185"/>
      <c r="BQ59" s="1361"/>
    </row>
    <row r="60" spans="1:69" s="3" customFormat="1" x14ac:dyDescent="0.25">
      <c r="A60" s="1036"/>
      <c r="B60" s="756"/>
      <c r="C60" s="1004"/>
      <c r="D60" s="757"/>
      <c r="E60" s="757"/>
      <c r="F60" s="758"/>
      <c r="G60" s="758"/>
      <c r="H60" s="1132"/>
      <c r="I60" s="1130"/>
      <c r="J60" s="1131"/>
      <c r="K60" s="1132"/>
      <c r="L60" s="1133"/>
      <c r="M60" s="1133"/>
      <c r="N60" s="1133"/>
      <c r="O60" s="1133"/>
      <c r="P60" s="1133"/>
      <c r="Q60" s="1133"/>
      <c r="R60" s="1133"/>
      <c r="S60" s="1133"/>
      <c r="T60" s="1133"/>
      <c r="U60" s="1133"/>
      <c r="V60" s="1133"/>
      <c r="W60" s="1133"/>
      <c r="X60" s="761"/>
      <c r="Y60" s="760"/>
      <c r="Z60" s="762"/>
      <c r="AA60" s="762"/>
      <c r="AB60" s="763"/>
      <c r="AC60" s="1116"/>
      <c r="AD60" s="1119"/>
      <c r="AE60" s="764"/>
      <c r="AF60" s="765"/>
      <c r="AG60" s="765"/>
      <c r="AH60" s="765"/>
      <c r="AI60" s="765"/>
      <c r="AJ60" s="765"/>
      <c r="AK60" s="765"/>
      <c r="AL60" s="765"/>
      <c r="AM60" s="765"/>
      <c r="AN60" s="765"/>
      <c r="AO60" s="765"/>
      <c r="AP60" s="765"/>
      <c r="AQ60" s="765"/>
      <c r="AR60" s="765"/>
      <c r="AS60" s="766"/>
      <c r="AT60" s="1125"/>
      <c r="AU60" s="1125"/>
      <c r="AV60" s="1125"/>
      <c r="AW60" s="1125"/>
      <c r="AX60" s="1125"/>
      <c r="AY60" s="1125"/>
      <c r="AZ60" s="1125"/>
      <c r="BA60" s="1125"/>
      <c r="BB60" s="1125"/>
      <c r="BC60" s="1125"/>
      <c r="BD60" s="1125"/>
      <c r="BE60" s="1125"/>
      <c r="BF60" s="1122"/>
      <c r="BG60" s="1128"/>
      <c r="BH60" s="1128"/>
      <c r="BI60" s="1127"/>
      <c r="BJ60" s="904"/>
      <c r="BK60" s="1159"/>
      <c r="BL60" s="1156"/>
      <c r="BM60" s="1156"/>
      <c r="BN60" s="936"/>
      <c r="BO60" s="185"/>
      <c r="BP60" s="185"/>
      <c r="BQ60" s="1361"/>
    </row>
    <row r="61" spans="1:69" s="3" customFormat="1" x14ac:dyDescent="0.25">
      <c r="A61" s="1036"/>
      <c r="B61" s="756"/>
      <c r="C61" s="1004"/>
      <c r="D61" s="757"/>
      <c r="E61" s="757"/>
      <c r="F61" s="758"/>
      <c r="G61" s="758"/>
      <c r="H61" s="1132"/>
      <c r="I61" s="1130"/>
      <c r="J61" s="1131"/>
      <c r="K61" s="1132"/>
      <c r="L61" s="1133"/>
      <c r="M61" s="1133"/>
      <c r="N61" s="1133"/>
      <c r="O61" s="1133"/>
      <c r="P61" s="1133"/>
      <c r="Q61" s="1133"/>
      <c r="R61" s="1133"/>
      <c r="S61" s="1133"/>
      <c r="T61" s="1133"/>
      <c r="U61" s="1133"/>
      <c r="V61" s="1133"/>
      <c r="W61" s="1133"/>
      <c r="X61" s="761"/>
      <c r="Y61" s="760"/>
      <c r="Z61" s="762"/>
      <c r="AA61" s="762"/>
      <c r="AB61" s="763"/>
      <c r="AC61" s="1116"/>
      <c r="AD61" s="1119"/>
      <c r="AE61" s="764"/>
      <c r="AF61" s="765"/>
      <c r="AG61" s="765"/>
      <c r="AH61" s="765"/>
      <c r="AI61" s="765"/>
      <c r="AJ61" s="765"/>
      <c r="AK61" s="765"/>
      <c r="AL61" s="765"/>
      <c r="AM61" s="765"/>
      <c r="AN61" s="765"/>
      <c r="AO61" s="765"/>
      <c r="AP61" s="765"/>
      <c r="AQ61" s="765"/>
      <c r="AR61" s="765"/>
      <c r="AS61" s="766"/>
      <c r="AT61" s="1125"/>
      <c r="AU61" s="1125"/>
      <c r="AV61" s="1125"/>
      <c r="AW61" s="1125"/>
      <c r="AX61" s="1125"/>
      <c r="AY61" s="1125"/>
      <c r="AZ61" s="1125"/>
      <c r="BA61" s="1125"/>
      <c r="BB61" s="1125"/>
      <c r="BC61" s="1125"/>
      <c r="BD61" s="1125"/>
      <c r="BE61" s="1125"/>
      <c r="BF61" s="1122"/>
      <c r="BG61" s="1128"/>
      <c r="BH61" s="1128"/>
      <c r="BI61" s="1127"/>
      <c r="BJ61" s="904"/>
      <c r="BK61" s="1159"/>
      <c r="BL61" s="1156"/>
      <c r="BM61" s="1156"/>
      <c r="BN61" s="936"/>
      <c r="BO61" s="185"/>
      <c r="BP61" s="185"/>
      <c r="BQ61" s="1361"/>
    </row>
    <row r="62" spans="1:69" s="3" customFormat="1" x14ac:dyDescent="0.25">
      <c r="A62" s="1036"/>
      <c r="B62" s="756"/>
      <c r="C62" s="1004"/>
      <c r="D62" s="757"/>
      <c r="E62" s="757"/>
      <c r="F62" s="758"/>
      <c r="G62" s="758"/>
      <c r="H62" s="1132"/>
      <c r="I62" s="1130"/>
      <c r="J62" s="1131"/>
      <c r="K62" s="1132"/>
      <c r="L62" s="1133"/>
      <c r="M62" s="1133"/>
      <c r="N62" s="1133"/>
      <c r="O62" s="1133"/>
      <c r="P62" s="1133"/>
      <c r="Q62" s="1133"/>
      <c r="R62" s="1133"/>
      <c r="S62" s="1133"/>
      <c r="T62" s="1133"/>
      <c r="U62" s="1133"/>
      <c r="V62" s="1133"/>
      <c r="W62" s="1133"/>
      <c r="X62" s="761"/>
      <c r="Y62" s="760"/>
      <c r="Z62" s="762"/>
      <c r="AA62" s="762"/>
      <c r="AB62" s="763"/>
      <c r="AC62" s="1116"/>
      <c r="AD62" s="1119"/>
      <c r="AE62" s="764"/>
      <c r="AF62" s="765"/>
      <c r="AG62" s="765"/>
      <c r="AH62" s="765"/>
      <c r="AI62" s="765"/>
      <c r="AJ62" s="765"/>
      <c r="AK62" s="765"/>
      <c r="AL62" s="765"/>
      <c r="AM62" s="765"/>
      <c r="AN62" s="765"/>
      <c r="AO62" s="765"/>
      <c r="AP62" s="765"/>
      <c r="AQ62" s="765"/>
      <c r="AR62" s="765"/>
      <c r="AS62" s="766"/>
      <c r="AT62" s="1125"/>
      <c r="AU62" s="1125"/>
      <c r="AV62" s="1125"/>
      <c r="AW62" s="1125"/>
      <c r="AX62" s="1125"/>
      <c r="AY62" s="1125"/>
      <c r="AZ62" s="1125"/>
      <c r="BA62" s="1125"/>
      <c r="BB62" s="1125"/>
      <c r="BC62" s="1125"/>
      <c r="BD62" s="1125"/>
      <c r="BE62" s="1125"/>
      <c r="BF62" s="1122"/>
      <c r="BG62" s="1128"/>
      <c r="BH62" s="1128"/>
      <c r="BI62" s="1127"/>
      <c r="BJ62" s="904"/>
      <c r="BK62" s="1159"/>
      <c r="BL62" s="1156"/>
      <c r="BM62" s="1156"/>
      <c r="BN62" s="936"/>
      <c r="BO62" s="185"/>
      <c r="BP62" s="185"/>
      <c r="BQ62" s="1361"/>
    </row>
    <row r="63" spans="1:69" s="3" customFormat="1" x14ac:dyDescent="0.25">
      <c r="A63" s="1036"/>
      <c r="B63" s="756"/>
      <c r="C63" s="1004"/>
      <c r="D63" s="757"/>
      <c r="E63" s="757"/>
      <c r="F63" s="758"/>
      <c r="G63" s="758"/>
      <c r="H63" s="1132"/>
      <c r="I63" s="1130"/>
      <c r="J63" s="1131"/>
      <c r="K63" s="1132"/>
      <c r="L63" s="1133"/>
      <c r="M63" s="1133"/>
      <c r="N63" s="1133"/>
      <c r="O63" s="1133"/>
      <c r="P63" s="1133"/>
      <c r="Q63" s="1133"/>
      <c r="R63" s="1133"/>
      <c r="S63" s="1133"/>
      <c r="T63" s="1133"/>
      <c r="U63" s="1133"/>
      <c r="V63" s="1133"/>
      <c r="W63" s="1133"/>
      <c r="X63" s="761"/>
      <c r="Y63" s="760"/>
      <c r="Z63" s="762"/>
      <c r="AA63" s="762"/>
      <c r="AB63" s="763"/>
      <c r="AC63" s="1116"/>
      <c r="AD63" s="1119"/>
      <c r="AE63" s="764"/>
      <c r="AF63" s="765"/>
      <c r="AG63" s="765"/>
      <c r="AH63" s="765"/>
      <c r="AI63" s="765"/>
      <c r="AJ63" s="765"/>
      <c r="AK63" s="765"/>
      <c r="AL63" s="765"/>
      <c r="AM63" s="765"/>
      <c r="AN63" s="765"/>
      <c r="AO63" s="765"/>
      <c r="AP63" s="765"/>
      <c r="AQ63" s="765"/>
      <c r="AR63" s="765"/>
      <c r="AS63" s="766"/>
      <c r="AT63" s="1125"/>
      <c r="AU63" s="1125"/>
      <c r="AV63" s="1125"/>
      <c r="AW63" s="1125"/>
      <c r="AX63" s="1125"/>
      <c r="AY63" s="1125"/>
      <c r="AZ63" s="1125"/>
      <c r="BA63" s="1125"/>
      <c r="BB63" s="1125"/>
      <c r="BC63" s="1125"/>
      <c r="BD63" s="1125"/>
      <c r="BE63" s="1125"/>
      <c r="BF63" s="1122"/>
      <c r="BG63" s="1128"/>
      <c r="BH63" s="1128"/>
      <c r="BI63" s="1127"/>
      <c r="BJ63" s="904"/>
      <c r="BK63" s="1159"/>
      <c r="BL63" s="1156"/>
      <c r="BM63" s="1156"/>
      <c r="BN63" s="936"/>
      <c r="BO63" s="185"/>
      <c r="BP63" s="185"/>
      <c r="BQ63" s="1361"/>
    </row>
    <row r="64" spans="1:69" s="3" customFormat="1" x14ac:dyDescent="0.25">
      <c r="A64" s="1036"/>
      <c r="B64" s="756"/>
      <c r="C64" s="1004"/>
      <c r="D64" s="757"/>
      <c r="E64" s="757"/>
      <c r="F64" s="758"/>
      <c r="G64" s="758"/>
      <c r="H64" s="1132"/>
      <c r="I64" s="1130"/>
      <c r="J64" s="1131"/>
      <c r="K64" s="1132"/>
      <c r="L64" s="1133"/>
      <c r="M64" s="1133"/>
      <c r="N64" s="1133"/>
      <c r="O64" s="1133"/>
      <c r="P64" s="1133"/>
      <c r="Q64" s="1133"/>
      <c r="R64" s="1133"/>
      <c r="S64" s="1133"/>
      <c r="T64" s="1133"/>
      <c r="U64" s="1133"/>
      <c r="V64" s="1133"/>
      <c r="W64" s="1133"/>
      <c r="X64" s="761"/>
      <c r="Y64" s="760"/>
      <c r="Z64" s="762"/>
      <c r="AA64" s="762"/>
      <c r="AB64" s="763"/>
      <c r="AC64" s="1116"/>
      <c r="AD64" s="1119"/>
      <c r="AE64" s="764"/>
      <c r="AF64" s="765"/>
      <c r="AG64" s="765"/>
      <c r="AH64" s="765"/>
      <c r="AI64" s="765"/>
      <c r="AJ64" s="765"/>
      <c r="AK64" s="765"/>
      <c r="AL64" s="765"/>
      <c r="AM64" s="765"/>
      <c r="AN64" s="765"/>
      <c r="AO64" s="765"/>
      <c r="AP64" s="765"/>
      <c r="AQ64" s="765"/>
      <c r="AR64" s="765"/>
      <c r="AS64" s="766"/>
      <c r="AT64" s="1125"/>
      <c r="AU64" s="1125"/>
      <c r="AV64" s="1125"/>
      <c r="AW64" s="1125"/>
      <c r="AX64" s="1125"/>
      <c r="AY64" s="1125"/>
      <c r="AZ64" s="1125"/>
      <c r="BA64" s="1125"/>
      <c r="BB64" s="1125"/>
      <c r="BC64" s="1125"/>
      <c r="BD64" s="1125"/>
      <c r="BE64" s="1125"/>
      <c r="BF64" s="1122"/>
      <c r="BG64" s="1128"/>
      <c r="BH64" s="1128"/>
      <c r="BI64" s="1127"/>
      <c r="BJ64" s="904"/>
      <c r="BK64" s="1159"/>
      <c r="BL64" s="1156"/>
      <c r="BM64" s="1156"/>
      <c r="BN64" s="936"/>
      <c r="BO64" s="185"/>
      <c r="BP64" s="185"/>
      <c r="BQ64" s="1361"/>
    </row>
    <row r="65" spans="1:69" s="3" customFormat="1" x14ac:dyDescent="0.25">
      <c r="A65" s="1036"/>
      <c r="B65" s="756"/>
      <c r="C65" s="1004"/>
      <c r="D65" s="757"/>
      <c r="E65" s="757"/>
      <c r="F65" s="758"/>
      <c r="G65" s="758"/>
      <c r="H65" s="1132"/>
      <c r="I65" s="1130"/>
      <c r="J65" s="1131"/>
      <c r="K65" s="1132"/>
      <c r="L65" s="1133"/>
      <c r="M65" s="1133"/>
      <c r="N65" s="1133"/>
      <c r="O65" s="1133"/>
      <c r="P65" s="1133"/>
      <c r="Q65" s="1133"/>
      <c r="R65" s="1133"/>
      <c r="S65" s="1133"/>
      <c r="T65" s="1133"/>
      <c r="U65" s="1133"/>
      <c r="V65" s="1133"/>
      <c r="W65" s="1133"/>
      <c r="X65" s="761"/>
      <c r="Y65" s="760"/>
      <c r="Z65" s="762"/>
      <c r="AA65" s="762"/>
      <c r="AB65" s="763"/>
      <c r="AC65" s="1116"/>
      <c r="AD65" s="1119"/>
      <c r="AE65" s="764"/>
      <c r="AF65" s="765"/>
      <c r="AG65" s="765"/>
      <c r="AH65" s="765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6"/>
      <c r="AT65" s="1125"/>
      <c r="AU65" s="1125"/>
      <c r="AV65" s="1125"/>
      <c r="AW65" s="1125"/>
      <c r="AX65" s="1125"/>
      <c r="AY65" s="1125"/>
      <c r="AZ65" s="1125"/>
      <c r="BA65" s="1125"/>
      <c r="BB65" s="1125"/>
      <c r="BC65" s="1125"/>
      <c r="BD65" s="1125"/>
      <c r="BE65" s="1125"/>
      <c r="BF65" s="1122"/>
      <c r="BG65" s="1128"/>
      <c r="BH65" s="1128"/>
      <c r="BI65" s="1127"/>
      <c r="BJ65" s="904"/>
      <c r="BK65" s="1159"/>
      <c r="BL65" s="1156"/>
      <c r="BM65" s="1156"/>
      <c r="BN65" s="936"/>
      <c r="BO65" s="185"/>
      <c r="BP65" s="185"/>
      <c r="BQ65" s="1361"/>
    </row>
    <row r="66" spans="1:69" s="3" customFormat="1" x14ac:dyDescent="0.25">
      <c r="A66" s="1036"/>
      <c r="B66" s="756"/>
      <c r="C66" s="1004"/>
      <c r="D66" s="757"/>
      <c r="E66" s="757"/>
      <c r="F66" s="758"/>
      <c r="G66" s="758"/>
      <c r="H66" s="1132"/>
      <c r="I66" s="1130"/>
      <c r="J66" s="1131"/>
      <c r="K66" s="1132"/>
      <c r="L66" s="1133"/>
      <c r="M66" s="1133"/>
      <c r="N66" s="1133"/>
      <c r="O66" s="1133"/>
      <c r="P66" s="1133"/>
      <c r="Q66" s="1133"/>
      <c r="R66" s="1133"/>
      <c r="S66" s="1133"/>
      <c r="T66" s="1133"/>
      <c r="U66" s="1133"/>
      <c r="V66" s="1133"/>
      <c r="W66" s="1133"/>
      <c r="X66" s="761"/>
      <c r="Y66" s="760"/>
      <c r="Z66" s="762"/>
      <c r="AA66" s="762"/>
      <c r="AB66" s="763"/>
      <c r="AC66" s="1116"/>
      <c r="AD66" s="1119"/>
      <c r="AE66" s="764"/>
      <c r="AF66" s="765"/>
      <c r="AG66" s="765"/>
      <c r="AH66" s="765"/>
      <c r="AI66" s="765"/>
      <c r="AJ66" s="765"/>
      <c r="AK66" s="765"/>
      <c r="AL66" s="765"/>
      <c r="AM66" s="765"/>
      <c r="AN66" s="765"/>
      <c r="AO66" s="765"/>
      <c r="AP66" s="765"/>
      <c r="AQ66" s="765"/>
      <c r="AR66" s="765"/>
      <c r="AS66" s="766"/>
      <c r="AT66" s="1125"/>
      <c r="AU66" s="1125"/>
      <c r="AV66" s="1125"/>
      <c r="AW66" s="1125"/>
      <c r="AX66" s="1125"/>
      <c r="AY66" s="1125"/>
      <c r="AZ66" s="1125"/>
      <c r="BA66" s="1125"/>
      <c r="BB66" s="1125"/>
      <c r="BC66" s="1125"/>
      <c r="BD66" s="1125"/>
      <c r="BE66" s="1125"/>
      <c r="BF66" s="1122"/>
      <c r="BG66" s="1128"/>
      <c r="BH66" s="1128"/>
      <c r="BI66" s="1127"/>
      <c r="BJ66" s="904"/>
      <c r="BK66" s="1159"/>
      <c r="BL66" s="1156"/>
      <c r="BM66" s="1156"/>
      <c r="BN66" s="936"/>
      <c r="BO66" s="185"/>
      <c r="BP66" s="185"/>
      <c r="BQ66" s="1361"/>
    </row>
    <row r="67" spans="1:69" s="3" customFormat="1" x14ac:dyDescent="0.25">
      <c r="A67" s="1036"/>
      <c r="B67" s="756"/>
      <c r="C67" s="1004"/>
      <c r="D67" s="757"/>
      <c r="E67" s="757"/>
      <c r="F67" s="758"/>
      <c r="G67" s="758"/>
      <c r="H67" s="1132"/>
      <c r="I67" s="1130"/>
      <c r="J67" s="1131"/>
      <c r="K67" s="1132"/>
      <c r="L67" s="1133"/>
      <c r="M67" s="1133"/>
      <c r="N67" s="1133"/>
      <c r="O67" s="1133"/>
      <c r="P67" s="1133"/>
      <c r="Q67" s="1133"/>
      <c r="R67" s="1133"/>
      <c r="S67" s="1133"/>
      <c r="T67" s="1133"/>
      <c r="U67" s="1133"/>
      <c r="V67" s="1133"/>
      <c r="W67" s="1133"/>
      <c r="X67" s="761"/>
      <c r="Y67" s="760"/>
      <c r="Z67" s="762"/>
      <c r="AA67" s="762"/>
      <c r="AB67" s="763"/>
      <c r="AC67" s="1116"/>
      <c r="AD67" s="1119"/>
      <c r="AE67" s="764"/>
      <c r="AF67" s="765"/>
      <c r="AG67" s="765"/>
      <c r="AH67" s="765"/>
      <c r="AI67" s="765"/>
      <c r="AJ67" s="765"/>
      <c r="AK67" s="765"/>
      <c r="AL67" s="765"/>
      <c r="AM67" s="765"/>
      <c r="AN67" s="765"/>
      <c r="AO67" s="765"/>
      <c r="AP67" s="765"/>
      <c r="AQ67" s="765"/>
      <c r="AR67" s="765"/>
      <c r="AS67" s="766"/>
      <c r="AT67" s="1125"/>
      <c r="AU67" s="1125"/>
      <c r="AV67" s="1125"/>
      <c r="AW67" s="1125"/>
      <c r="AX67" s="1125"/>
      <c r="AY67" s="1125"/>
      <c r="AZ67" s="1125"/>
      <c r="BA67" s="1125"/>
      <c r="BB67" s="1125"/>
      <c r="BC67" s="1125"/>
      <c r="BD67" s="1125"/>
      <c r="BE67" s="1125"/>
      <c r="BF67" s="1122"/>
      <c r="BG67" s="1128"/>
      <c r="BH67" s="1128"/>
      <c r="BI67" s="1127"/>
      <c r="BJ67" s="904"/>
      <c r="BK67" s="1159"/>
      <c r="BL67" s="1156"/>
      <c r="BM67" s="1156"/>
      <c r="BN67" s="936"/>
      <c r="BO67" s="185"/>
      <c r="BP67" s="185"/>
      <c r="BQ67" s="1361"/>
    </row>
    <row r="68" spans="1:69" s="3" customFormat="1" x14ac:dyDescent="0.25">
      <c r="A68" s="1036"/>
      <c r="B68" s="756"/>
      <c r="C68" s="1004"/>
      <c r="D68" s="757"/>
      <c r="E68" s="757"/>
      <c r="F68" s="758"/>
      <c r="G68" s="758"/>
      <c r="H68" s="1132"/>
      <c r="I68" s="1130"/>
      <c r="J68" s="1131"/>
      <c r="K68" s="1132"/>
      <c r="L68" s="1133"/>
      <c r="M68" s="1133"/>
      <c r="N68" s="1133"/>
      <c r="O68" s="1133"/>
      <c r="P68" s="1133"/>
      <c r="Q68" s="1133"/>
      <c r="R68" s="1133"/>
      <c r="S68" s="1133"/>
      <c r="T68" s="1133"/>
      <c r="U68" s="1133"/>
      <c r="V68" s="1133"/>
      <c r="W68" s="1133"/>
      <c r="X68" s="761"/>
      <c r="Y68" s="760"/>
      <c r="Z68" s="762"/>
      <c r="AA68" s="762"/>
      <c r="AB68" s="763"/>
      <c r="AC68" s="1116"/>
      <c r="AD68" s="1119"/>
      <c r="AE68" s="764"/>
      <c r="AF68" s="765"/>
      <c r="AG68" s="765"/>
      <c r="AH68" s="765"/>
      <c r="AI68" s="765"/>
      <c r="AJ68" s="765"/>
      <c r="AK68" s="765"/>
      <c r="AL68" s="765"/>
      <c r="AM68" s="765"/>
      <c r="AN68" s="765"/>
      <c r="AO68" s="765"/>
      <c r="AP68" s="765"/>
      <c r="AQ68" s="765"/>
      <c r="AR68" s="765"/>
      <c r="AS68" s="766"/>
      <c r="AT68" s="1125"/>
      <c r="AU68" s="1125"/>
      <c r="AV68" s="1125"/>
      <c r="AW68" s="1125"/>
      <c r="AX68" s="1125"/>
      <c r="AY68" s="1125"/>
      <c r="AZ68" s="1125"/>
      <c r="BA68" s="1125"/>
      <c r="BB68" s="1125"/>
      <c r="BC68" s="1125"/>
      <c r="BD68" s="1125"/>
      <c r="BE68" s="1125"/>
      <c r="BF68" s="1122"/>
      <c r="BG68" s="1128"/>
      <c r="BH68" s="1128"/>
      <c r="BI68" s="1127"/>
      <c r="BJ68" s="904"/>
      <c r="BK68" s="1159"/>
      <c r="BL68" s="1156"/>
      <c r="BM68" s="1156"/>
      <c r="BN68" s="936"/>
      <c r="BO68" s="185"/>
      <c r="BP68" s="185"/>
      <c r="BQ68" s="1361"/>
    </row>
    <row r="69" spans="1:69" s="3" customFormat="1" x14ac:dyDescent="0.25">
      <c r="A69" s="1036"/>
      <c r="B69" s="756"/>
      <c r="C69" s="1420"/>
      <c r="D69" s="757"/>
      <c r="E69" s="757"/>
      <c r="F69" s="758"/>
      <c r="G69" s="758"/>
      <c r="H69" s="1132"/>
      <c r="I69" s="1130"/>
      <c r="J69" s="1131"/>
      <c r="K69" s="1132"/>
      <c r="L69" s="1133"/>
      <c r="M69" s="1133"/>
      <c r="N69" s="1133"/>
      <c r="O69" s="1133"/>
      <c r="P69" s="1133"/>
      <c r="Q69" s="1133"/>
      <c r="R69" s="1133"/>
      <c r="S69" s="1133"/>
      <c r="T69" s="1133"/>
      <c r="U69" s="1133"/>
      <c r="V69" s="1133"/>
      <c r="W69" s="1133"/>
      <c r="X69" s="761"/>
      <c r="Y69" s="760"/>
      <c r="Z69" s="762"/>
      <c r="AA69" s="762"/>
      <c r="AB69" s="763"/>
      <c r="AC69" s="1116"/>
      <c r="AD69" s="1119"/>
      <c r="AE69" s="764"/>
      <c r="AF69" s="765"/>
      <c r="AG69" s="765"/>
      <c r="AH69" s="765"/>
      <c r="AI69" s="765"/>
      <c r="AJ69" s="765"/>
      <c r="AK69" s="765"/>
      <c r="AL69" s="765"/>
      <c r="AM69" s="765"/>
      <c r="AN69" s="765"/>
      <c r="AO69" s="765"/>
      <c r="AP69" s="765"/>
      <c r="AQ69" s="765"/>
      <c r="AR69" s="765"/>
      <c r="AS69" s="766"/>
      <c r="AT69" s="1125"/>
      <c r="AU69" s="1125"/>
      <c r="AV69" s="1125"/>
      <c r="AW69" s="1125"/>
      <c r="AX69" s="1125"/>
      <c r="AY69" s="1125"/>
      <c r="AZ69" s="1125"/>
      <c r="BA69" s="1125"/>
      <c r="BB69" s="1125"/>
      <c r="BC69" s="1125"/>
      <c r="BD69" s="1125"/>
      <c r="BE69" s="1125"/>
      <c r="BF69" s="1122"/>
      <c r="BG69" s="1128"/>
      <c r="BH69" s="1128"/>
      <c r="BI69" s="1127"/>
      <c r="BJ69" s="904"/>
      <c r="BK69" s="1159"/>
      <c r="BL69" s="1156"/>
      <c r="BM69" s="1156"/>
      <c r="BN69" s="936"/>
      <c r="BO69" s="185"/>
      <c r="BP69" s="185"/>
      <c r="BQ69" s="1361"/>
    </row>
    <row r="70" spans="1:69" s="3" customFormat="1" x14ac:dyDescent="0.25">
      <c r="A70" s="1036"/>
      <c r="B70" s="756"/>
      <c r="C70" s="1421"/>
      <c r="D70" s="757"/>
      <c r="E70" s="757"/>
      <c r="F70" s="758"/>
      <c r="G70" s="758"/>
      <c r="H70" s="1132"/>
      <c r="I70" s="1130"/>
      <c r="J70" s="1131"/>
      <c r="K70" s="1132"/>
      <c r="L70" s="1133"/>
      <c r="M70" s="1133"/>
      <c r="N70" s="1133"/>
      <c r="O70" s="1133"/>
      <c r="P70" s="1133"/>
      <c r="Q70" s="1133"/>
      <c r="R70" s="1133"/>
      <c r="S70" s="1133"/>
      <c r="T70" s="1133"/>
      <c r="U70" s="1133"/>
      <c r="V70" s="1133"/>
      <c r="W70" s="1133"/>
      <c r="X70" s="761"/>
      <c r="Y70" s="760"/>
      <c r="Z70" s="762"/>
      <c r="AA70" s="762"/>
      <c r="AB70" s="763"/>
      <c r="AC70" s="1116"/>
      <c r="AD70" s="1119"/>
      <c r="AE70" s="764"/>
      <c r="AF70" s="765"/>
      <c r="AG70" s="765"/>
      <c r="AH70" s="765"/>
      <c r="AI70" s="765"/>
      <c r="AJ70" s="765"/>
      <c r="AK70" s="765"/>
      <c r="AL70" s="765"/>
      <c r="AM70" s="765"/>
      <c r="AN70" s="765"/>
      <c r="AO70" s="765"/>
      <c r="AP70" s="765"/>
      <c r="AQ70" s="765"/>
      <c r="AR70" s="765"/>
      <c r="AS70" s="766"/>
      <c r="AT70" s="1125"/>
      <c r="AU70" s="1125"/>
      <c r="AV70" s="1125"/>
      <c r="AW70" s="1125"/>
      <c r="AX70" s="1125"/>
      <c r="AY70" s="1125"/>
      <c r="AZ70" s="1125"/>
      <c r="BA70" s="1125"/>
      <c r="BB70" s="1125"/>
      <c r="BC70" s="1125"/>
      <c r="BD70" s="1125"/>
      <c r="BE70" s="1125"/>
      <c r="BF70" s="1122"/>
      <c r="BG70" s="1128"/>
      <c r="BH70" s="1128"/>
      <c r="BI70" s="1127"/>
      <c r="BJ70" s="904"/>
      <c r="BK70" s="1159"/>
      <c r="BL70" s="1156"/>
      <c r="BM70" s="1156"/>
      <c r="BN70" s="936"/>
      <c r="BO70" s="185"/>
      <c r="BP70" s="185"/>
      <c r="BQ70" s="1361"/>
    </row>
    <row r="71" spans="1:69" s="3" customFormat="1" x14ac:dyDescent="0.25">
      <c r="A71" s="1036"/>
      <c r="B71" s="756"/>
      <c r="C71" s="1420"/>
      <c r="D71" s="757"/>
      <c r="E71" s="757"/>
      <c r="F71" s="758"/>
      <c r="G71" s="758"/>
      <c r="H71" s="1132"/>
      <c r="I71" s="1130"/>
      <c r="J71" s="1131"/>
      <c r="K71" s="1132"/>
      <c r="L71" s="1133"/>
      <c r="M71" s="1133"/>
      <c r="N71" s="1133"/>
      <c r="O71" s="1133"/>
      <c r="P71" s="1133"/>
      <c r="Q71" s="1133"/>
      <c r="R71" s="1133"/>
      <c r="S71" s="1133"/>
      <c r="T71" s="1133"/>
      <c r="U71" s="1133"/>
      <c r="V71" s="1133"/>
      <c r="W71" s="1133"/>
      <c r="X71" s="761"/>
      <c r="Y71" s="760"/>
      <c r="Z71" s="762"/>
      <c r="AA71" s="762"/>
      <c r="AB71" s="763"/>
      <c r="AC71" s="1116"/>
      <c r="AD71" s="1119"/>
      <c r="AE71" s="764"/>
      <c r="AF71" s="765"/>
      <c r="AG71" s="765"/>
      <c r="AH71" s="765"/>
      <c r="AI71" s="765"/>
      <c r="AJ71" s="765"/>
      <c r="AK71" s="765"/>
      <c r="AL71" s="765"/>
      <c r="AM71" s="765"/>
      <c r="AN71" s="765"/>
      <c r="AO71" s="765"/>
      <c r="AP71" s="765"/>
      <c r="AQ71" s="765"/>
      <c r="AR71" s="765"/>
      <c r="AS71" s="766"/>
      <c r="AT71" s="1125"/>
      <c r="AU71" s="1125"/>
      <c r="AV71" s="1125"/>
      <c r="AW71" s="1125"/>
      <c r="AX71" s="1125"/>
      <c r="AY71" s="1125"/>
      <c r="AZ71" s="1125"/>
      <c r="BA71" s="1125"/>
      <c r="BB71" s="1125"/>
      <c r="BC71" s="1125"/>
      <c r="BD71" s="1125"/>
      <c r="BE71" s="1125"/>
      <c r="BF71" s="1122"/>
      <c r="BG71" s="1128"/>
      <c r="BH71" s="1128"/>
      <c r="BI71" s="1127"/>
      <c r="BJ71" s="904"/>
      <c r="BK71" s="1159"/>
      <c r="BL71" s="1156"/>
      <c r="BM71" s="1156"/>
      <c r="BN71" s="936"/>
      <c r="BO71" s="185"/>
      <c r="BP71" s="185"/>
      <c r="BQ71" s="1361"/>
    </row>
    <row r="72" spans="1:69" s="3" customFormat="1" x14ac:dyDescent="0.25">
      <c r="A72" s="1036"/>
      <c r="B72" s="756"/>
      <c r="C72" s="1421"/>
      <c r="D72" s="757"/>
      <c r="E72" s="757"/>
      <c r="F72" s="758"/>
      <c r="G72" s="758"/>
      <c r="H72" s="1132"/>
      <c r="I72" s="1130"/>
      <c r="J72" s="1131"/>
      <c r="K72" s="1132"/>
      <c r="L72" s="1133"/>
      <c r="M72" s="1133"/>
      <c r="N72" s="1133"/>
      <c r="O72" s="1133"/>
      <c r="P72" s="1133"/>
      <c r="Q72" s="1133"/>
      <c r="R72" s="1133"/>
      <c r="S72" s="1133"/>
      <c r="T72" s="1133"/>
      <c r="U72" s="1133"/>
      <c r="V72" s="1133"/>
      <c r="W72" s="1133"/>
      <c r="X72" s="761"/>
      <c r="Y72" s="760"/>
      <c r="Z72" s="762"/>
      <c r="AA72" s="762"/>
      <c r="AB72" s="763"/>
      <c r="AC72" s="1116"/>
      <c r="AD72" s="1119"/>
      <c r="AE72" s="764"/>
      <c r="AF72" s="765"/>
      <c r="AG72" s="765"/>
      <c r="AH72" s="765"/>
      <c r="AI72" s="765"/>
      <c r="AJ72" s="765"/>
      <c r="AK72" s="765"/>
      <c r="AL72" s="765"/>
      <c r="AM72" s="765"/>
      <c r="AN72" s="765"/>
      <c r="AO72" s="765"/>
      <c r="AP72" s="765"/>
      <c r="AQ72" s="765"/>
      <c r="AR72" s="765"/>
      <c r="AS72" s="766"/>
      <c r="AT72" s="1125"/>
      <c r="AU72" s="1125"/>
      <c r="AV72" s="1125"/>
      <c r="AW72" s="1125"/>
      <c r="AX72" s="1125"/>
      <c r="AY72" s="1125"/>
      <c r="AZ72" s="1125"/>
      <c r="BA72" s="1125"/>
      <c r="BB72" s="1125"/>
      <c r="BC72" s="1125"/>
      <c r="BD72" s="1125"/>
      <c r="BE72" s="1125"/>
      <c r="BF72" s="1122"/>
      <c r="BG72" s="1128"/>
      <c r="BH72" s="1128"/>
      <c r="BI72" s="1127"/>
      <c r="BJ72" s="904"/>
      <c r="BK72" s="1159"/>
      <c r="BL72" s="1156"/>
      <c r="BM72" s="1156"/>
      <c r="BN72" s="936"/>
      <c r="BO72" s="185"/>
      <c r="BP72" s="185"/>
      <c r="BQ72" s="1361"/>
    </row>
    <row r="73" spans="1:69" s="3" customFormat="1" x14ac:dyDescent="0.25">
      <c r="A73" s="1036"/>
      <c r="B73" s="756"/>
      <c r="C73" s="1420"/>
      <c r="D73" s="757"/>
      <c r="E73" s="757"/>
      <c r="F73" s="758"/>
      <c r="G73" s="758"/>
      <c r="H73" s="1132"/>
      <c r="I73" s="1130"/>
      <c r="J73" s="1131"/>
      <c r="K73" s="1132"/>
      <c r="L73" s="1133"/>
      <c r="M73" s="1133"/>
      <c r="N73" s="1133"/>
      <c r="O73" s="1133"/>
      <c r="P73" s="1133"/>
      <c r="Q73" s="1133"/>
      <c r="R73" s="1133"/>
      <c r="S73" s="1133"/>
      <c r="T73" s="1133"/>
      <c r="U73" s="1133"/>
      <c r="V73" s="1133"/>
      <c r="W73" s="1133"/>
      <c r="X73" s="761"/>
      <c r="Y73" s="760"/>
      <c r="Z73" s="762"/>
      <c r="AA73" s="762"/>
      <c r="AB73" s="763"/>
      <c r="AC73" s="1116"/>
      <c r="AD73" s="1119"/>
      <c r="AE73" s="764"/>
      <c r="AF73" s="765"/>
      <c r="AG73" s="765"/>
      <c r="AH73" s="765"/>
      <c r="AI73" s="765"/>
      <c r="AJ73" s="765"/>
      <c r="AK73" s="765"/>
      <c r="AL73" s="765"/>
      <c r="AM73" s="765"/>
      <c r="AN73" s="765"/>
      <c r="AO73" s="765"/>
      <c r="AP73" s="765"/>
      <c r="AQ73" s="765"/>
      <c r="AR73" s="765"/>
      <c r="AS73" s="766"/>
      <c r="AT73" s="1125"/>
      <c r="AU73" s="1125"/>
      <c r="AV73" s="1125"/>
      <c r="AW73" s="1125"/>
      <c r="AX73" s="1125"/>
      <c r="AY73" s="1125"/>
      <c r="AZ73" s="1125"/>
      <c r="BA73" s="1125"/>
      <c r="BB73" s="1125"/>
      <c r="BC73" s="1125"/>
      <c r="BD73" s="1125"/>
      <c r="BE73" s="1125"/>
      <c r="BF73" s="1122"/>
      <c r="BG73" s="1128"/>
      <c r="BH73" s="1128"/>
      <c r="BI73" s="1127"/>
      <c r="BJ73" s="904"/>
      <c r="BK73" s="1159"/>
      <c r="BL73" s="1128"/>
      <c r="BM73" s="1156"/>
      <c r="BN73" s="936"/>
      <c r="BO73" s="185"/>
      <c r="BP73" s="185"/>
      <c r="BQ73" s="1361"/>
    </row>
    <row r="74" spans="1:69" s="3" customFormat="1" x14ac:dyDescent="0.25">
      <c r="A74" s="1036"/>
      <c r="B74" s="756"/>
      <c r="C74" s="1421"/>
      <c r="D74" s="757"/>
      <c r="E74" s="757"/>
      <c r="F74" s="758"/>
      <c r="G74" s="758"/>
      <c r="H74" s="1132"/>
      <c r="I74" s="1130"/>
      <c r="J74" s="1131"/>
      <c r="K74" s="1132"/>
      <c r="L74" s="1133"/>
      <c r="M74" s="1133"/>
      <c r="N74" s="1133"/>
      <c r="O74" s="1133"/>
      <c r="P74" s="1133"/>
      <c r="Q74" s="1133"/>
      <c r="R74" s="1133"/>
      <c r="S74" s="1133"/>
      <c r="T74" s="1133"/>
      <c r="U74" s="1133"/>
      <c r="V74" s="1133"/>
      <c r="W74" s="1133"/>
      <c r="X74" s="761"/>
      <c r="Y74" s="760"/>
      <c r="Z74" s="762"/>
      <c r="AA74" s="762"/>
      <c r="AB74" s="763"/>
      <c r="AC74" s="1116"/>
      <c r="AD74" s="1119"/>
      <c r="AE74" s="764"/>
      <c r="AF74" s="765"/>
      <c r="AG74" s="765"/>
      <c r="AH74" s="765"/>
      <c r="AI74" s="765"/>
      <c r="AJ74" s="765"/>
      <c r="AK74" s="765"/>
      <c r="AL74" s="765"/>
      <c r="AM74" s="765"/>
      <c r="AN74" s="765"/>
      <c r="AO74" s="765"/>
      <c r="AP74" s="765"/>
      <c r="AQ74" s="765"/>
      <c r="AR74" s="765"/>
      <c r="AS74" s="766"/>
      <c r="AT74" s="1125"/>
      <c r="AU74" s="1125"/>
      <c r="AV74" s="1125"/>
      <c r="AW74" s="1125"/>
      <c r="AX74" s="1125"/>
      <c r="AY74" s="1125"/>
      <c r="AZ74" s="1125"/>
      <c r="BA74" s="1125"/>
      <c r="BB74" s="1125"/>
      <c r="BC74" s="1125"/>
      <c r="BD74" s="1125"/>
      <c r="BE74" s="1125"/>
      <c r="BF74" s="1122"/>
      <c r="BG74" s="1128"/>
      <c r="BH74" s="1128"/>
      <c r="BI74" s="1127"/>
      <c r="BJ74" s="904"/>
      <c r="BK74" s="1159"/>
      <c r="BL74" s="1128"/>
      <c r="BM74" s="1156"/>
      <c r="BN74" s="936"/>
      <c r="BO74" s="185"/>
      <c r="BP74" s="185"/>
      <c r="BQ74" s="1361"/>
    </row>
    <row r="75" spans="1:69" s="3" customFormat="1" x14ac:dyDescent="0.25">
      <c r="A75" s="1036"/>
      <c r="B75" s="756"/>
      <c r="C75" s="1431"/>
      <c r="D75" s="1138"/>
      <c r="E75" s="1138"/>
      <c r="F75" s="758"/>
      <c r="G75" s="758"/>
      <c r="H75" s="1132"/>
      <c r="I75" s="1130"/>
      <c r="J75" s="1131"/>
      <c r="K75" s="1132"/>
      <c r="L75" s="1133"/>
      <c r="M75" s="1133"/>
      <c r="N75" s="1133"/>
      <c r="O75" s="1133"/>
      <c r="P75" s="1133"/>
      <c r="Q75" s="1133"/>
      <c r="R75" s="1133"/>
      <c r="S75" s="1133"/>
      <c r="T75" s="1133"/>
      <c r="U75" s="1133"/>
      <c r="V75" s="1133"/>
      <c r="W75" s="1133"/>
      <c r="X75" s="761"/>
      <c r="Y75" s="760"/>
      <c r="Z75" s="762"/>
      <c r="AA75" s="762"/>
      <c r="AB75" s="763"/>
      <c r="AC75" s="1116"/>
      <c r="AD75" s="1119"/>
      <c r="AE75" s="764"/>
      <c r="AF75" s="765"/>
      <c r="AG75" s="765"/>
      <c r="AH75" s="765"/>
      <c r="AI75" s="765"/>
      <c r="AJ75" s="765"/>
      <c r="AK75" s="765"/>
      <c r="AL75" s="765"/>
      <c r="AM75" s="765"/>
      <c r="AN75" s="765"/>
      <c r="AO75" s="765"/>
      <c r="AP75" s="765"/>
      <c r="AQ75" s="765"/>
      <c r="AR75" s="765"/>
      <c r="AS75" s="766"/>
      <c r="AT75" s="1125"/>
      <c r="AU75" s="1125"/>
      <c r="AV75" s="1125"/>
      <c r="AW75" s="1125"/>
      <c r="AX75" s="1125"/>
      <c r="AY75" s="1125"/>
      <c r="AZ75" s="1125"/>
      <c r="BA75" s="1125"/>
      <c r="BB75" s="1125"/>
      <c r="BC75" s="1125"/>
      <c r="BD75" s="1125"/>
      <c r="BE75" s="1125"/>
      <c r="BF75" s="1122"/>
      <c r="BG75" s="1128"/>
      <c r="BH75" s="1128"/>
      <c r="BI75" s="1127"/>
      <c r="BJ75" s="904"/>
      <c r="BK75" s="1159"/>
      <c r="BL75" s="1156"/>
      <c r="BM75" s="1156"/>
      <c r="BN75" s="936"/>
      <c r="BO75" s="185"/>
      <c r="BP75" s="185"/>
      <c r="BQ75" s="1361"/>
    </row>
    <row r="76" spans="1:69" s="3" customFormat="1" x14ac:dyDescent="0.25">
      <c r="A76" s="755"/>
      <c r="B76" s="756"/>
      <c r="C76" s="1004"/>
      <c r="D76" s="757"/>
      <c r="E76" s="757"/>
      <c r="F76" s="758"/>
      <c r="G76" s="758"/>
      <c r="H76" s="1132"/>
      <c r="I76" s="1130"/>
      <c r="J76" s="1131"/>
      <c r="K76" s="1132"/>
      <c r="L76" s="1133"/>
      <c r="M76" s="1133"/>
      <c r="N76" s="1133"/>
      <c r="O76" s="1133"/>
      <c r="P76" s="1133"/>
      <c r="Q76" s="1133"/>
      <c r="R76" s="1133"/>
      <c r="S76" s="1133"/>
      <c r="T76" s="1133"/>
      <c r="U76" s="1133"/>
      <c r="V76" s="1133"/>
      <c r="W76" s="1133"/>
      <c r="X76" s="761"/>
      <c r="Y76" s="760"/>
      <c r="Z76" s="762"/>
      <c r="AA76" s="762"/>
      <c r="AB76" s="763"/>
      <c r="AC76" s="1116"/>
      <c r="AD76" s="1119"/>
      <c r="AE76" s="764"/>
      <c r="AF76" s="765"/>
      <c r="AG76" s="765"/>
      <c r="AH76" s="765"/>
      <c r="AI76" s="765"/>
      <c r="AJ76" s="765"/>
      <c r="AK76" s="765"/>
      <c r="AL76" s="765"/>
      <c r="AM76" s="765"/>
      <c r="AN76" s="765"/>
      <c r="AO76" s="765"/>
      <c r="AP76" s="765"/>
      <c r="AQ76" s="765"/>
      <c r="AR76" s="765"/>
      <c r="AS76" s="766"/>
      <c r="AT76" s="1125"/>
      <c r="AU76" s="1125"/>
      <c r="AV76" s="1125"/>
      <c r="AW76" s="1125"/>
      <c r="AX76" s="1125"/>
      <c r="AY76" s="1125"/>
      <c r="AZ76" s="1125"/>
      <c r="BA76" s="1125"/>
      <c r="BB76" s="1125"/>
      <c r="BC76" s="1125"/>
      <c r="BD76" s="1125"/>
      <c r="BE76" s="1125"/>
      <c r="BF76" s="1122"/>
      <c r="BG76" s="1128"/>
      <c r="BH76" s="1128"/>
      <c r="BI76" s="1127"/>
      <c r="BJ76" s="904"/>
      <c r="BK76" s="1159"/>
      <c r="BL76" s="1128"/>
      <c r="BM76" s="1128"/>
      <c r="BN76" s="936"/>
      <c r="BO76" s="185"/>
      <c r="BP76" s="185"/>
      <c r="BQ76" s="1361"/>
    </row>
    <row r="77" spans="1:69" s="3" customFormat="1" x14ac:dyDescent="0.25">
      <c r="A77" s="755"/>
      <c r="B77" s="756"/>
      <c r="C77" s="1004"/>
      <c r="D77" s="757"/>
      <c r="E77" s="757"/>
      <c r="F77" s="758"/>
      <c r="G77" s="758"/>
      <c r="H77" s="1132"/>
      <c r="I77" s="1130"/>
      <c r="J77" s="1131"/>
      <c r="K77" s="1132"/>
      <c r="L77" s="1133"/>
      <c r="M77" s="1133"/>
      <c r="N77" s="1133"/>
      <c r="O77" s="1133"/>
      <c r="P77" s="1133"/>
      <c r="Q77" s="1133"/>
      <c r="R77" s="1133"/>
      <c r="S77" s="1133"/>
      <c r="T77" s="1133"/>
      <c r="U77" s="1133"/>
      <c r="V77" s="1133"/>
      <c r="W77" s="1133"/>
      <c r="X77" s="761"/>
      <c r="Y77" s="760"/>
      <c r="Z77" s="762"/>
      <c r="AA77" s="762"/>
      <c r="AB77" s="763"/>
      <c r="AC77" s="1116"/>
      <c r="AD77" s="1119"/>
      <c r="AE77" s="764"/>
      <c r="AF77" s="765"/>
      <c r="AG77" s="765"/>
      <c r="AH77" s="765"/>
      <c r="AI77" s="765"/>
      <c r="AJ77" s="765"/>
      <c r="AK77" s="765"/>
      <c r="AL77" s="765"/>
      <c r="AM77" s="765"/>
      <c r="AN77" s="765"/>
      <c r="AO77" s="765"/>
      <c r="AP77" s="765"/>
      <c r="AQ77" s="765"/>
      <c r="AR77" s="765"/>
      <c r="AS77" s="766"/>
      <c r="AT77" s="1125"/>
      <c r="AU77" s="1125"/>
      <c r="AV77" s="1125"/>
      <c r="AW77" s="1125"/>
      <c r="AX77" s="1125"/>
      <c r="AY77" s="1125"/>
      <c r="AZ77" s="1125"/>
      <c r="BA77" s="1125"/>
      <c r="BB77" s="1125"/>
      <c r="BC77" s="1125"/>
      <c r="BD77" s="1125"/>
      <c r="BE77" s="1125"/>
      <c r="BF77" s="1122"/>
      <c r="BG77" s="1128"/>
      <c r="BH77" s="1128"/>
      <c r="BI77" s="1127"/>
      <c r="BJ77" s="904"/>
      <c r="BK77" s="1128"/>
      <c r="BL77" s="1128"/>
      <c r="BM77" s="1128"/>
      <c r="BN77" s="936"/>
      <c r="BO77" s="185"/>
      <c r="BP77" s="185"/>
      <c r="BQ77" s="1361"/>
    </row>
    <row r="78" spans="1:69" s="3" customFormat="1" x14ac:dyDescent="0.25">
      <c r="A78" s="755"/>
      <c r="B78" s="756"/>
      <c r="C78" s="1004"/>
      <c r="D78" s="757"/>
      <c r="E78" s="757"/>
      <c r="F78" s="758"/>
      <c r="G78" s="758"/>
      <c r="H78" s="1132"/>
      <c r="I78" s="1130"/>
      <c r="J78" s="1131"/>
      <c r="K78" s="1132"/>
      <c r="L78" s="1133"/>
      <c r="M78" s="1133"/>
      <c r="N78" s="1133"/>
      <c r="O78" s="1133"/>
      <c r="P78" s="1133"/>
      <c r="Q78" s="1133"/>
      <c r="R78" s="1133"/>
      <c r="S78" s="1133"/>
      <c r="T78" s="1133"/>
      <c r="U78" s="1133"/>
      <c r="V78" s="1133"/>
      <c r="W78" s="1133"/>
      <c r="X78" s="761"/>
      <c r="Y78" s="760"/>
      <c r="Z78" s="762"/>
      <c r="AA78" s="762"/>
      <c r="AB78" s="763"/>
      <c r="AC78" s="1116"/>
      <c r="AD78" s="1119"/>
      <c r="AE78" s="764"/>
      <c r="AF78" s="765"/>
      <c r="AG78" s="765"/>
      <c r="AH78" s="765"/>
      <c r="AI78" s="765"/>
      <c r="AJ78" s="765"/>
      <c r="AK78" s="765"/>
      <c r="AL78" s="765"/>
      <c r="AM78" s="765"/>
      <c r="AN78" s="765"/>
      <c r="AO78" s="765"/>
      <c r="AP78" s="765"/>
      <c r="AQ78" s="765"/>
      <c r="AR78" s="765"/>
      <c r="AS78" s="766"/>
      <c r="AT78" s="1125"/>
      <c r="AU78" s="1125"/>
      <c r="AV78" s="1125"/>
      <c r="AW78" s="1125"/>
      <c r="AX78" s="1125"/>
      <c r="AY78" s="1125"/>
      <c r="AZ78" s="1125"/>
      <c r="BA78" s="1125"/>
      <c r="BB78" s="1125"/>
      <c r="BC78" s="1125"/>
      <c r="BD78" s="1125"/>
      <c r="BE78" s="1125"/>
      <c r="BF78" s="1122"/>
      <c r="BG78" s="1128"/>
      <c r="BH78" s="1128"/>
      <c r="BI78" s="1127"/>
      <c r="BJ78" s="904"/>
      <c r="BK78" s="1128"/>
      <c r="BL78" s="1128"/>
      <c r="BM78" s="1128"/>
      <c r="BN78" s="936"/>
      <c r="BO78" s="185"/>
      <c r="BP78" s="185"/>
      <c r="BQ78" s="1361"/>
    </row>
    <row r="79" spans="1:69" s="3" customFormat="1" x14ac:dyDescent="0.25">
      <c r="A79" s="755"/>
      <c r="B79" s="756"/>
      <c r="C79" s="1004"/>
      <c r="D79" s="757"/>
      <c r="E79" s="757"/>
      <c r="F79" s="758"/>
      <c r="G79" s="758"/>
      <c r="H79" s="1132"/>
      <c r="I79" s="1130"/>
      <c r="J79" s="1131"/>
      <c r="K79" s="1132"/>
      <c r="L79" s="1133"/>
      <c r="M79" s="1133"/>
      <c r="N79" s="1133"/>
      <c r="O79" s="1133"/>
      <c r="P79" s="1133"/>
      <c r="Q79" s="1133"/>
      <c r="R79" s="1133"/>
      <c r="S79" s="1133"/>
      <c r="T79" s="1133"/>
      <c r="U79" s="1133"/>
      <c r="V79" s="1133"/>
      <c r="W79" s="1133"/>
      <c r="X79" s="761"/>
      <c r="Y79" s="760"/>
      <c r="Z79" s="762"/>
      <c r="AA79" s="762"/>
      <c r="AB79" s="763"/>
      <c r="AC79" s="1116"/>
      <c r="AD79" s="1119"/>
      <c r="AE79" s="764"/>
      <c r="AF79" s="765"/>
      <c r="AG79" s="765"/>
      <c r="AH79" s="765"/>
      <c r="AI79" s="765"/>
      <c r="AJ79" s="765"/>
      <c r="AK79" s="765"/>
      <c r="AL79" s="765"/>
      <c r="AM79" s="765"/>
      <c r="AN79" s="765"/>
      <c r="AO79" s="765"/>
      <c r="AP79" s="765"/>
      <c r="AQ79" s="765"/>
      <c r="AR79" s="765"/>
      <c r="AS79" s="766"/>
      <c r="AT79" s="1125"/>
      <c r="AU79" s="1125"/>
      <c r="AV79" s="1125"/>
      <c r="AW79" s="1125"/>
      <c r="AX79" s="1125"/>
      <c r="AY79" s="1125"/>
      <c r="AZ79" s="1125"/>
      <c r="BA79" s="1125"/>
      <c r="BB79" s="1125"/>
      <c r="BC79" s="1125"/>
      <c r="BD79" s="1125"/>
      <c r="BE79" s="1125"/>
      <c r="BF79" s="1122"/>
      <c r="BG79" s="1128"/>
      <c r="BH79" s="1128"/>
      <c r="BI79" s="1127"/>
      <c r="BJ79" s="904"/>
      <c r="BK79" s="1128"/>
      <c r="BL79" s="1128"/>
      <c r="BM79" s="1128"/>
      <c r="BN79" s="936"/>
      <c r="BO79" s="185"/>
      <c r="BP79" s="185"/>
      <c r="BQ79" s="1361"/>
    </row>
    <row r="80" spans="1:69" s="3" customFormat="1" x14ac:dyDescent="0.25">
      <c r="A80" s="755"/>
      <c r="B80" s="756"/>
      <c r="C80" s="1004"/>
      <c r="D80" s="757"/>
      <c r="E80" s="757"/>
      <c r="F80" s="758"/>
      <c r="G80" s="758"/>
      <c r="H80" s="1132"/>
      <c r="I80" s="1130"/>
      <c r="J80" s="1131"/>
      <c r="K80" s="1132"/>
      <c r="L80" s="1133"/>
      <c r="M80" s="1133"/>
      <c r="N80" s="1133"/>
      <c r="O80" s="1133"/>
      <c r="P80" s="1133"/>
      <c r="Q80" s="1133"/>
      <c r="R80" s="1133"/>
      <c r="S80" s="1133"/>
      <c r="T80" s="1133"/>
      <c r="U80" s="1133"/>
      <c r="V80" s="1133"/>
      <c r="W80" s="1133"/>
      <c r="X80" s="761"/>
      <c r="Y80" s="760"/>
      <c r="Z80" s="762"/>
      <c r="AA80" s="762"/>
      <c r="AB80" s="763"/>
      <c r="AC80" s="1116"/>
      <c r="AD80" s="1119"/>
      <c r="AE80" s="764"/>
      <c r="AF80" s="765"/>
      <c r="AG80" s="765"/>
      <c r="AH80" s="765"/>
      <c r="AI80" s="765"/>
      <c r="AJ80" s="765"/>
      <c r="AK80" s="765"/>
      <c r="AL80" s="765"/>
      <c r="AM80" s="765"/>
      <c r="AN80" s="765"/>
      <c r="AO80" s="765"/>
      <c r="AP80" s="765"/>
      <c r="AQ80" s="765"/>
      <c r="AR80" s="765"/>
      <c r="AS80" s="766"/>
      <c r="AT80" s="1125"/>
      <c r="AU80" s="1125"/>
      <c r="AV80" s="1125"/>
      <c r="AW80" s="1125"/>
      <c r="AX80" s="1125"/>
      <c r="AY80" s="1125"/>
      <c r="AZ80" s="1125"/>
      <c r="BA80" s="1125"/>
      <c r="BB80" s="1125"/>
      <c r="BC80" s="1125"/>
      <c r="BD80" s="1125"/>
      <c r="BE80" s="1125"/>
      <c r="BF80" s="1122"/>
      <c r="BG80" s="1128"/>
      <c r="BH80" s="1128"/>
      <c r="BI80" s="1127"/>
      <c r="BJ80" s="904"/>
      <c r="BK80" s="1128"/>
      <c r="BL80" s="1128"/>
      <c r="BM80" s="1128"/>
      <c r="BN80" s="936"/>
      <c r="BO80" s="185"/>
      <c r="BP80" s="185"/>
      <c r="BQ80" s="1361"/>
    </row>
    <row r="81" spans="1:69" s="1153" customFormat="1" x14ac:dyDescent="0.25">
      <c r="A81" s="1135"/>
      <c r="B81" s="1136"/>
      <c r="C81" s="1004"/>
      <c r="D81" s="757"/>
      <c r="E81" s="757"/>
      <c r="F81" s="1139"/>
      <c r="G81" s="1139"/>
      <c r="H81" s="1140"/>
      <c r="I81" s="1141"/>
      <c r="J81" s="1142"/>
      <c r="K81" s="1140"/>
      <c r="L81" s="1143"/>
      <c r="M81" s="1143"/>
      <c r="N81" s="1143"/>
      <c r="O81" s="1143"/>
      <c r="P81" s="1143"/>
      <c r="Q81" s="1143"/>
      <c r="R81" s="1143"/>
      <c r="S81" s="1143"/>
      <c r="T81" s="1143"/>
      <c r="U81" s="1143"/>
      <c r="V81" s="1143"/>
      <c r="W81" s="1143"/>
      <c r="X81" s="767"/>
      <c r="Y81" s="1144"/>
      <c r="Z81" s="762"/>
      <c r="AA81" s="762"/>
      <c r="AB81" s="763"/>
      <c r="AC81" s="1116"/>
      <c r="AD81" s="1119"/>
      <c r="AE81" s="764"/>
      <c r="AF81" s="1150"/>
      <c r="AG81" s="1150"/>
      <c r="AH81" s="1150"/>
      <c r="AI81" s="1150"/>
      <c r="AJ81" s="1150"/>
      <c r="AK81" s="1150"/>
      <c r="AL81" s="1150"/>
      <c r="AM81" s="1150"/>
      <c r="AN81" s="1150"/>
      <c r="AO81" s="1150"/>
      <c r="AP81" s="1150"/>
      <c r="AQ81" s="1150"/>
      <c r="AR81" s="1150"/>
      <c r="AS81" s="766"/>
      <c r="AT81" s="1125"/>
      <c r="AU81" s="1125"/>
      <c r="AV81" s="1125"/>
      <c r="AW81" s="1125"/>
      <c r="AX81" s="1125"/>
      <c r="AY81" s="1125"/>
      <c r="AZ81" s="1125"/>
      <c r="BA81" s="1125"/>
      <c r="BB81" s="1125"/>
      <c r="BC81" s="1125"/>
      <c r="BD81" s="1125"/>
      <c r="BE81" s="1125"/>
      <c r="BF81" s="1151"/>
      <c r="BG81" s="1128"/>
      <c r="BH81" s="1128"/>
      <c r="BI81" s="1127"/>
      <c r="BJ81" s="904"/>
      <c r="BK81" s="1152"/>
      <c r="BL81" s="1152"/>
      <c r="BM81" s="1152"/>
      <c r="BN81" s="936"/>
      <c r="BO81" s="185"/>
      <c r="BP81" s="1426"/>
      <c r="BQ81" s="1361"/>
    </row>
    <row r="82" spans="1:69" s="1153" customFormat="1" x14ac:dyDescent="0.25">
      <c r="A82" s="1135"/>
      <c r="B82" s="1136"/>
      <c r="C82" s="1004"/>
      <c r="D82" s="757"/>
      <c r="E82" s="757"/>
      <c r="F82" s="1139"/>
      <c r="G82" s="1139"/>
      <c r="H82" s="1140"/>
      <c r="I82" s="1154"/>
      <c r="J82" s="1142"/>
      <c r="K82" s="1140"/>
      <c r="L82" s="1143"/>
      <c r="M82" s="1143"/>
      <c r="N82" s="1143"/>
      <c r="O82" s="1143"/>
      <c r="P82" s="1143"/>
      <c r="Q82" s="1143"/>
      <c r="R82" s="1143"/>
      <c r="S82" s="1143"/>
      <c r="T82" s="1143"/>
      <c r="U82" s="1143"/>
      <c r="V82" s="1143"/>
      <c r="W82" s="1143"/>
      <c r="X82" s="767"/>
      <c r="Y82" s="1144"/>
      <c r="Z82" s="1145"/>
      <c r="AA82" s="1145"/>
      <c r="AB82" s="1146"/>
      <c r="AC82" s="1147"/>
      <c r="AD82" s="1148"/>
      <c r="AE82" s="1149"/>
      <c r="AF82" s="1150"/>
      <c r="AG82" s="1150"/>
      <c r="AH82" s="1150"/>
      <c r="AI82" s="1150"/>
      <c r="AJ82" s="1150"/>
      <c r="AK82" s="1150"/>
      <c r="AL82" s="1150"/>
      <c r="AM82" s="1150"/>
      <c r="AN82" s="1150"/>
      <c r="AO82" s="1150"/>
      <c r="AP82" s="1150"/>
      <c r="AQ82" s="1150"/>
      <c r="AR82" s="1150"/>
      <c r="AS82" s="766"/>
      <c r="AT82" s="1125"/>
      <c r="AU82" s="1125"/>
      <c r="AV82" s="1125"/>
      <c r="AW82" s="1125"/>
      <c r="AX82" s="1125"/>
      <c r="AY82" s="1125"/>
      <c r="AZ82" s="1125"/>
      <c r="BA82" s="1125"/>
      <c r="BB82" s="1125"/>
      <c r="BC82" s="1125"/>
      <c r="BD82" s="1125"/>
      <c r="BE82" s="1125"/>
      <c r="BF82" s="1151"/>
      <c r="BG82" s="1128"/>
      <c r="BH82" s="1128"/>
      <c r="BI82" s="1127"/>
      <c r="BJ82" s="904"/>
      <c r="BK82" s="1152"/>
      <c r="BL82" s="1152"/>
      <c r="BM82" s="1152"/>
      <c r="BN82" s="936"/>
      <c r="BO82" s="185"/>
      <c r="BP82" s="1426"/>
      <c r="BQ82" s="1361"/>
    </row>
    <row r="83" spans="1:69" s="1153" customFormat="1" x14ac:dyDescent="0.25">
      <c r="A83" s="1135"/>
      <c r="B83" s="1136"/>
      <c r="C83" s="1004"/>
      <c r="D83" s="757"/>
      <c r="E83" s="757"/>
      <c r="F83" s="1139"/>
      <c r="G83" s="1139"/>
      <c r="H83" s="1140"/>
      <c r="I83" s="1154"/>
      <c r="J83" s="1142"/>
      <c r="K83" s="1140"/>
      <c r="L83" s="1143"/>
      <c r="M83" s="1143"/>
      <c r="N83" s="1143"/>
      <c r="O83" s="1143"/>
      <c r="P83" s="1143"/>
      <c r="Q83" s="1143"/>
      <c r="R83" s="1143"/>
      <c r="S83" s="1143"/>
      <c r="T83" s="1143"/>
      <c r="U83" s="1143"/>
      <c r="V83" s="1143"/>
      <c r="W83" s="1143"/>
      <c r="X83" s="767"/>
      <c r="Y83" s="1144"/>
      <c r="Z83" s="1145"/>
      <c r="AA83" s="1145"/>
      <c r="AB83" s="1146"/>
      <c r="AC83" s="1147"/>
      <c r="AD83" s="1148"/>
      <c r="AE83" s="1149"/>
      <c r="AF83" s="1150"/>
      <c r="AG83" s="1150"/>
      <c r="AH83" s="1150"/>
      <c r="AI83" s="1150"/>
      <c r="AJ83" s="1150"/>
      <c r="AK83" s="1150"/>
      <c r="AL83" s="1150"/>
      <c r="AM83" s="1150"/>
      <c r="AN83" s="1150"/>
      <c r="AO83" s="1150"/>
      <c r="AP83" s="1150"/>
      <c r="AQ83" s="1150"/>
      <c r="AR83" s="1150"/>
      <c r="AS83" s="766"/>
      <c r="AT83" s="1125"/>
      <c r="AU83" s="1125"/>
      <c r="AV83" s="1125"/>
      <c r="AW83" s="1125"/>
      <c r="AX83" s="1125"/>
      <c r="AY83" s="1125"/>
      <c r="AZ83" s="1125"/>
      <c r="BA83" s="1125"/>
      <c r="BB83" s="1125"/>
      <c r="BC83" s="1125"/>
      <c r="BD83" s="1125"/>
      <c r="BE83" s="1125"/>
      <c r="BF83" s="1151"/>
      <c r="BG83" s="1128"/>
      <c r="BH83" s="1128"/>
      <c r="BI83" s="1127"/>
      <c r="BJ83" s="904"/>
      <c r="BK83" s="1152"/>
      <c r="BL83" s="1152"/>
      <c r="BM83" s="1152"/>
      <c r="BN83" s="936"/>
      <c r="BO83" s="185"/>
      <c r="BP83" s="1426"/>
      <c r="BQ83" s="1361"/>
    </row>
    <row r="84" spans="1:69" s="3" customFormat="1" x14ac:dyDescent="0.25">
      <c r="A84" s="755"/>
      <c r="B84" s="756"/>
      <c r="C84" s="1004"/>
      <c r="D84" s="757"/>
      <c r="E84" s="757"/>
      <c r="F84" s="758"/>
      <c r="G84" s="758"/>
      <c r="H84" s="1132"/>
      <c r="I84" s="759"/>
      <c r="J84" s="759"/>
      <c r="K84" s="1132"/>
      <c r="L84" s="1134"/>
      <c r="M84" s="1134"/>
      <c r="N84" s="1134"/>
      <c r="O84" s="1134"/>
      <c r="P84" s="1134"/>
      <c r="Q84" s="1134"/>
      <c r="R84" s="1134"/>
      <c r="S84" s="1134"/>
      <c r="T84" s="1134"/>
      <c r="U84" s="1134"/>
      <c r="V84" s="1134"/>
      <c r="W84" s="1134"/>
      <c r="X84" s="761"/>
      <c r="Y84" s="760"/>
      <c r="Z84" s="762"/>
      <c r="AA84" s="762"/>
      <c r="AB84" s="763"/>
      <c r="AC84" s="1116"/>
      <c r="AD84" s="1119"/>
      <c r="AE84" s="764"/>
      <c r="AF84" s="765"/>
      <c r="AG84" s="765"/>
      <c r="AH84" s="765"/>
      <c r="AI84" s="765"/>
      <c r="AJ84" s="765"/>
      <c r="AK84" s="765"/>
      <c r="AL84" s="765"/>
      <c r="AM84" s="765"/>
      <c r="AN84" s="765"/>
      <c r="AO84" s="765"/>
      <c r="AP84" s="765"/>
      <c r="AQ84" s="765"/>
      <c r="AR84" s="765"/>
      <c r="AS84" s="766"/>
      <c r="AT84" s="1125"/>
      <c r="AU84" s="1125"/>
      <c r="AV84" s="1125"/>
      <c r="AW84" s="1125"/>
      <c r="AX84" s="1125"/>
      <c r="AY84" s="1125"/>
      <c r="AZ84" s="1125"/>
      <c r="BA84" s="1125"/>
      <c r="BB84" s="1125"/>
      <c r="BC84" s="1125"/>
      <c r="BD84" s="1125"/>
      <c r="BE84" s="1125"/>
      <c r="BF84" s="1122"/>
      <c r="BG84" s="1128"/>
      <c r="BH84" s="1128"/>
      <c r="BI84" s="1127"/>
      <c r="BJ84" s="904"/>
      <c r="BK84" s="1128"/>
      <c r="BL84" s="1128"/>
      <c r="BM84" s="1128"/>
      <c r="BN84" s="936"/>
      <c r="BO84" s="185"/>
      <c r="BP84" s="185"/>
      <c r="BQ84" s="1361"/>
    </row>
    <row r="85" spans="1:69" s="3" customFormat="1" x14ac:dyDescent="0.25">
      <c r="A85" s="755"/>
      <c r="B85" s="756"/>
      <c r="C85" s="1004"/>
      <c r="D85" s="757"/>
      <c r="E85" s="757"/>
      <c r="F85" s="758"/>
      <c r="G85" s="758"/>
      <c r="H85" s="1132"/>
      <c r="I85" s="759"/>
      <c r="J85" s="759"/>
      <c r="K85" s="1132"/>
      <c r="L85" s="1134"/>
      <c r="M85" s="1134"/>
      <c r="N85" s="1134"/>
      <c r="O85" s="1134"/>
      <c r="P85" s="1134"/>
      <c r="Q85" s="1134"/>
      <c r="R85" s="1134"/>
      <c r="S85" s="1134"/>
      <c r="T85" s="1134"/>
      <c r="U85" s="1134"/>
      <c r="V85" s="1134"/>
      <c r="W85" s="1134"/>
      <c r="X85" s="761"/>
      <c r="Y85" s="760"/>
      <c r="Z85" s="762"/>
      <c r="AA85" s="762"/>
      <c r="AB85" s="763"/>
      <c r="AC85" s="1116"/>
      <c r="AD85" s="1119"/>
      <c r="AE85" s="764"/>
      <c r="AF85" s="765"/>
      <c r="AG85" s="765"/>
      <c r="AH85" s="765"/>
      <c r="AI85" s="765"/>
      <c r="AJ85" s="765"/>
      <c r="AK85" s="765"/>
      <c r="AL85" s="765"/>
      <c r="AM85" s="765"/>
      <c r="AN85" s="765"/>
      <c r="AO85" s="765"/>
      <c r="AP85" s="765"/>
      <c r="AQ85" s="765"/>
      <c r="AR85" s="765"/>
      <c r="AS85" s="766"/>
      <c r="AT85" s="1125"/>
      <c r="AU85" s="1125"/>
      <c r="AV85" s="1125"/>
      <c r="AW85" s="1125"/>
      <c r="AX85" s="1125"/>
      <c r="AY85" s="1125"/>
      <c r="AZ85" s="1125"/>
      <c r="BA85" s="1125"/>
      <c r="BB85" s="1125"/>
      <c r="BC85" s="1125"/>
      <c r="BD85" s="1125"/>
      <c r="BE85" s="1125"/>
      <c r="BF85" s="1122"/>
      <c r="BG85" s="1128"/>
      <c r="BH85" s="1128"/>
      <c r="BI85" s="1127"/>
      <c r="BJ85" s="904"/>
      <c r="BK85" s="1128"/>
      <c r="BL85" s="1128"/>
      <c r="BM85" s="1128"/>
      <c r="BN85" s="936"/>
      <c r="BO85" s="185"/>
      <c r="BP85" s="185"/>
      <c r="BQ85" s="1361"/>
    </row>
    <row r="86" spans="1:69" s="3" customFormat="1" x14ac:dyDescent="0.25">
      <c r="A86" s="755"/>
      <c r="B86" s="756"/>
      <c r="C86" s="1004"/>
      <c r="D86" s="757"/>
      <c r="E86" s="757"/>
      <c r="F86" s="758"/>
      <c r="G86" s="758"/>
      <c r="H86" s="1132"/>
      <c r="I86" s="759"/>
      <c r="J86" s="759"/>
      <c r="K86" s="1132"/>
      <c r="L86" s="1134"/>
      <c r="M86" s="1134"/>
      <c r="N86" s="1134"/>
      <c r="O86" s="1134"/>
      <c r="P86" s="1134"/>
      <c r="Q86" s="1134"/>
      <c r="R86" s="1134"/>
      <c r="S86" s="1134"/>
      <c r="T86" s="1134"/>
      <c r="U86" s="1134"/>
      <c r="V86" s="1134"/>
      <c r="W86" s="1134"/>
      <c r="X86" s="761"/>
      <c r="Y86" s="760"/>
      <c r="Z86" s="762"/>
      <c r="AA86" s="762"/>
      <c r="AB86" s="763"/>
      <c r="AC86" s="1116"/>
      <c r="AD86" s="1119"/>
      <c r="AE86" s="764"/>
      <c r="AF86" s="765"/>
      <c r="AG86" s="765"/>
      <c r="AH86" s="765"/>
      <c r="AI86" s="765"/>
      <c r="AJ86" s="765"/>
      <c r="AK86" s="765"/>
      <c r="AL86" s="765"/>
      <c r="AM86" s="765"/>
      <c r="AN86" s="765"/>
      <c r="AO86" s="765"/>
      <c r="AP86" s="765"/>
      <c r="AQ86" s="765"/>
      <c r="AR86" s="765"/>
      <c r="AS86" s="766"/>
      <c r="AT86" s="1125"/>
      <c r="AU86" s="1125"/>
      <c r="AV86" s="1125"/>
      <c r="AW86" s="1125"/>
      <c r="AX86" s="1125"/>
      <c r="AY86" s="1125"/>
      <c r="AZ86" s="1125"/>
      <c r="BA86" s="1125"/>
      <c r="BB86" s="1125"/>
      <c r="BC86" s="1125"/>
      <c r="BD86" s="1125"/>
      <c r="BE86" s="1125"/>
      <c r="BF86" s="1122"/>
      <c r="BG86" s="1128"/>
      <c r="BH86" s="1128"/>
      <c r="BI86" s="1127"/>
      <c r="BJ86" s="904"/>
      <c r="BK86" s="1128"/>
      <c r="BL86" s="1128"/>
      <c r="BM86" s="1128"/>
      <c r="BN86" s="936"/>
      <c r="BO86" s="185"/>
      <c r="BP86" s="185"/>
      <c r="BQ86" s="1361"/>
    </row>
    <row r="87" spans="1:69" s="3" customFormat="1" ht="11.25" x14ac:dyDescent="0.2">
      <c r="A87" s="755"/>
      <c r="B87" s="756"/>
      <c r="C87" s="1004"/>
      <c r="D87" s="757"/>
      <c r="E87" s="757"/>
      <c r="F87" s="758"/>
      <c r="G87" s="758"/>
      <c r="H87" s="1132"/>
      <c r="I87" s="759"/>
      <c r="J87" s="759"/>
      <c r="K87" s="1132"/>
      <c r="L87" s="1134"/>
      <c r="M87" s="1134"/>
      <c r="N87" s="1134"/>
      <c r="O87" s="1134"/>
      <c r="P87" s="1134"/>
      <c r="Q87" s="1134"/>
      <c r="R87" s="1134"/>
      <c r="S87" s="1134"/>
      <c r="T87" s="1134"/>
      <c r="U87" s="1134"/>
      <c r="V87" s="1134"/>
      <c r="W87" s="1134"/>
      <c r="X87" s="761"/>
      <c r="Y87" s="760"/>
      <c r="Z87" s="762"/>
      <c r="AA87" s="762"/>
      <c r="AB87" s="763"/>
      <c r="AC87" s="1116"/>
      <c r="AD87" s="1119"/>
      <c r="AE87" s="764"/>
      <c r="AF87" s="765"/>
      <c r="AG87" s="765"/>
      <c r="AH87" s="765"/>
      <c r="AI87" s="765"/>
      <c r="AJ87" s="765"/>
      <c r="AK87" s="765"/>
      <c r="AL87" s="765"/>
      <c r="AM87" s="765"/>
      <c r="AN87" s="765"/>
      <c r="AO87" s="765"/>
      <c r="AP87" s="765"/>
      <c r="AQ87" s="765"/>
      <c r="AR87" s="765"/>
      <c r="AS87" s="766"/>
      <c r="AT87" s="1125"/>
      <c r="AU87" s="1125"/>
      <c r="AV87" s="1125"/>
      <c r="AW87" s="1125"/>
      <c r="AX87" s="1125"/>
      <c r="AY87" s="1125"/>
      <c r="AZ87" s="1125"/>
      <c r="BA87" s="1125"/>
      <c r="BB87" s="1125"/>
      <c r="BC87" s="1125"/>
      <c r="BD87" s="1125"/>
      <c r="BE87" s="1125"/>
      <c r="BF87" s="1122"/>
      <c r="BG87" s="1128"/>
      <c r="BH87" s="1128"/>
      <c r="BI87" s="1128"/>
      <c r="BJ87" s="1128"/>
      <c r="BK87" s="1128"/>
      <c r="BL87" s="1128"/>
      <c r="BM87" s="1128"/>
      <c r="BN87" s="936"/>
      <c r="BO87" s="185"/>
      <c r="BP87" s="185"/>
      <c r="BQ87" s="1361"/>
    </row>
    <row r="88" spans="1:69" s="3" customFormat="1" ht="11.25" x14ac:dyDescent="0.2">
      <c r="A88" s="755"/>
      <c r="B88" s="756"/>
      <c r="C88" s="1004"/>
      <c r="D88" s="757"/>
      <c r="E88" s="757"/>
      <c r="F88" s="758"/>
      <c r="G88" s="758"/>
      <c r="H88" s="1132"/>
      <c r="I88" s="759"/>
      <c r="J88" s="759"/>
      <c r="K88" s="1132"/>
      <c r="L88" s="1134"/>
      <c r="M88" s="1134"/>
      <c r="N88" s="1134"/>
      <c r="O88" s="1134"/>
      <c r="P88" s="1134"/>
      <c r="Q88" s="1134"/>
      <c r="R88" s="1134"/>
      <c r="S88" s="1134"/>
      <c r="T88" s="1134"/>
      <c r="U88" s="1134"/>
      <c r="V88" s="1134"/>
      <c r="W88" s="1134"/>
      <c r="X88" s="761"/>
      <c r="Y88" s="760"/>
      <c r="Z88" s="762"/>
      <c r="AA88" s="762"/>
      <c r="AB88" s="763"/>
      <c r="AC88" s="1116"/>
      <c r="AD88" s="1119"/>
      <c r="AE88" s="764"/>
      <c r="AF88" s="765"/>
      <c r="AG88" s="765"/>
      <c r="AH88" s="765"/>
      <c r="AI88" s="765"/>
      <c r="AJ88" s="765"/>
      <c r="AK88" s="765"/>
      <c r="AL88" s="765"/>
      <c r="AM88" s="765"/>
      <c r="AN88" s="765"/>
      <c r="AO88" s="765"/>
      <c r="AP88" s="765"/>
      <c r="AQ88" s="765"/>
      <c r="AR88" s="765"/>
      <c r="AS88" s="766"/>
      <c r="AT88" s="1125"/>
      <c r="AU88" s="1125"/>
      <c r="AV88" s="1125"/>
      <c r="AW88" s="1125"/>
      <c r="AX88" s="1125"/>
      <c r="AY88" s="1125"/>
      <c r="AZ88" s="1125"/>
      <c r="BA88" s="1125"/>
      <c r="BB88" s="1125"/>
      <c r="BC88" s="1125"/>
      <c r="BD88" s="1125"/>
      <c r="BE88" s="1125"/>
      <c r="BF88" s="1122"/>
      <c r="BG88" s="1128"/>
      <c r="BH88" s="1128"/>
      <c r="BI88" s="1128"/>
      <c r="BJ88" s="1128"/>
      <c r="BK88" s="1128"/>
      <c r="BL88" s="1128"/>
      <c r="BM88" s="1128"/>
      <c r="BN88" s="936"/>
      <c r="BO88" s="185"/>
      <c r="BP88" s="185"/>
      <c r="BQ88" s="1361"/>
    </row>
    <row r="89" spans="1:69" s="3" customFormat="1" ht="12" thickBot="1" x14ac:dyDescent="0.25">
      <c r="A89" s="755"/>
      <c r="B89" s="756"/>
      <c r="C89" s="1004"/>
      <c r="D89" s="757"/>
      <c r="E89" s="757"/>
      <c r="F89" s="758"/>
      <c r="G89" s="758"/>
      <c r="H89" s="1132"/>
      <c r="I89" s="759"/>
      <c r="J89" s="759"/>
      <c r="K89" s="760"/>
      <c r="L89" s="1134"/>
      <c r="M89" s="1134"/>
      <c r="N89" s="1134"/>
      <c r="O89" s="1134"/>
      <c r="P89" s="1134"/>
      <c r="Q89" s="1134"/>
      <c r="R89" s="1134"/>
      <c r="S89" s="1134"/>
      <c r="T89" s="1134"/>
      <c r="U89" s="1134"/>
      <c r="V89" s="1134"/>
      <c r="W89" s="1134"/>
      <c r="X89" s="761"/>
      <c r="Y89" s="760"/>
      <c r="Z89" s="762"/>
      <c r="AA89" s="762"/>
      <c r="AB89" s="763"/>
      <c r="AC89" s="1116"/>
      <c r="AD89" s="1119"/>
      <c r="AE89" s="764"/>
      <c r="AF89" s="765"/>
      <c r="AG89" s="765"/>
      <c r="AH89" s="765"/>
      <c r="AI89" s="765"/>
      <c r="AJ89" s="765"/>
      <c r="AK89" s="765"/>
      <c r="AL89" s="765"/>
      <c r="AM89" s="765"/>
      <c r="AN89" s="765"/>
      <c r="AO89" s="765"/>
      <c r="AP89" s="765"/>
      <c r="AQ89" s="765"/>
      <c r="AR89" s="765"/>
      <c r="AS89" s="766"/>
      <c r="AT89" s="1125"/>
      <c r="AU89" s="1125"/>
      <c r="AV89" s="1125"/>
      <c r="AW89" s="1125"/>
      <c r="AX89" s="1125"/>
      <c r="AY89" s="1125"/>
      <c r="AZ89" s="1125"/>
      <c r="BA89" s="1125"/>
      <c r="BB89" s="1125"/>
      <c r="BC89" s="1125"/>
      <c r="BD89" s="1125"/>
      <c r="BE89" s="1125"/>
      <c r="BF89" s="1122"/>
      <c r="BG89" s="1128"/>
      <c r="BH89" s="1128"/>
      <c r="BI89" s="1128"/>
      <c r="BJ89" s="1128"/>
      <c r="BK89" s="1128"/>
      <c r="BL89" s="1128"/>
      <c r="BM89" s="1128"/>
      <c r="BN89" s="936"/>
      <c r="BO89" s="185"/>
      <c r="BP89" s="185"/>
      <c r="BQ89" s="1361"/>
    </row>
    <row r="90" spans="1:69" s="172" customFormat="1" ht="12.75" thickTop="1" thickBot="1" x14ac:dyDescent="0.25">
      <c r="A90" s="785" t="s">
        <v>1149</v>
      </c>
      <c r="B90" s="786"/>
      <c r="C90" s="1005"/>
      <c r="D90" s="786"/>
      <c r="E90" s="786"/>
      <c r="F90" s="786"/>
      <c r="G90" s="786"/>
      <c r="H90" s="786"/>
      <c r="I90" s="786"/>
      <c r="J90" s="786"/>
      <c r="K90" s="786"/>
      <c r="L90" s="786"/>
      <c r="M90" s="786"/>
      <c r="N90" s="786"/>
      <c r="O90" s="786"/>
      <c r="P90" s="786"/>
      <c r="Q90" s="786"/>
      <c r="R90" s="786"/>
      <c r="S90" s="786"/>
      <c r="T90" s="786"/>
      <c r="U90" s="786"/>
      <c r="V90" s="786"/>
      <c r="W90" s="786"/>
      <c r="X90" s="786"/>
      <c r="Y90" s="786"/>
      <c r="Z90" s="786"/>
      <c r="AA90" s="786"/>
      <c r="AB90" s="786"/>
      <c r="AC90" s="1117"/>
      <c r="AD90" s="1120"/>
      <c r="AE90" s="786"/>
      <c r="AF90" s="786"/>
      <c r="AG90" s="786"/>
      <c r="AH90" s="786"/>
      <c r="AI90" s="786"/>
      <c r="AJ90" s="786"/>
      <c r="AK90" s="786"/>
      <c r="AL90" s="786"/>
      <c r="AM90" s="786"/>
      <c r="AN90" s="786"/>
      <c r="AO90" s="786"/>
      <c r="AP90" s="786"/>
      <c r="AQ90" s="786"/>
      <c r="AR90" s="786"/>
      <c r="AS90" s="786"/>
      <c r="AT90" s="1126">
        <f t="shared" ref="AT90:BF90" si="0">SUM(AT4:AT89)</f>
        <v>0</v>
      </c>
      <c r="AU90" s="1126">
        <f t="shared" si="0"/>
        <v>0</v>
      </c>
      <c r="AV90" s="1126">
        <f t="shared" si="0"/>
        <v>0</v>
      </c>
      <c r="AW90" s="1126">
        <f t="shared" si="0"/>
        <v>0</v>
      </c>
      <c r="AX90" s="1126">
        <f t="shared" si="0"/>
        <v>0</v>
      </c>
      <c r="AY90" s="1126">
        <f t="shared" si="0"/>
        <v>0</v>
      </c>
      <c r="AZ90" s="1126">
        <f t="shared" si="0"/>
        <v>0</v>
      </c>
      <c r="BA90" s="1126">
        <f t="shared" si="0"/>
        <v>0</v>
      </c>
      <c r="BB90" s="1126">
        <f t="shared" si="0"/>
        <v>0</v>
      </c>
      <c r="BC90" s="1126">
        <f t="shared" si="0"/>
        <v>0</v>
      </c>
      <c r="BD90" s="1126">
        <f t="shared" si="0"/>
        <v>0</v>
      </c>
      <c r="BE90" s="1126">
        <f t="shared" si="0"/>
        <v>0</v>
      </c>
      <c r="BF90" s="1123">
        <f t="shared" si="0"/>
        <v>0</v>
      </c>
      <c r="BG90" s="1129"/>
      <c r="BH90" s="1129"/>
      <c r="BI90" s="1129"/>
      <c r="BJ90" s="1129"/>
      <c r="BK90" s="1129"/>
      <c r="BL90" s="1129"/>
      <c r="BM90" s="1129"/>
      <c r="BN90" s="1129"/>
      <c r="BO90" s="825"/>
      <c r="BP90" s="825"/>
    </row>
    <row r="91" spans="1:69" ht="16.5" thickTop="1" thickBot="1" x14ac:dyDescent="0.3">
      <c r="AT91" s="1126"/>
      <c r="AU91" s="1126"/>
      <c r="AV91" s="1126"/>
      <c r="AW91" s="1126"/>
      <c r="AX91" s="1126"/>
      <c r="AY91" s="1126"/>
      <c r="AZ91" s="1126"/>
      <c r="BA91" s="1126"/>
      <c r="BB91" s="1126"/>
      <c r="BC91" s="1126"/>
      <c r="BD91" s="1126"/>
      <c r="BE91" s="1126"/>
    </row>
    <row r="92" spans="1:69" ht="16.5" thickTop="1" thickBot="1" x14ac:dyDescent="0.3">
      <c r="AT92" s="1126">
        <f>AT91-AT90</f>
        <v>0</v>
      </c>
      <c r="AU92" s="1126">
        <f t="shared" ref="AU92:BE92" si="1">AU91-AU90</f>
        <v>0</v>
      </c>
      <c r="AV92" s="1126">
        <f t="shared" si="1"/>
        <v>0</v>
      </c>
      <c r="AW92" s="1126">
        <f t="shared" si="1"/>
        <v>0</v>
      </c>
      <c r="AX92" s="1126">
        <f t="shared" si="1"/>
        <v>0</v>
      </c>
      <c r="AY92" s="1126">
        <f t="shared" si="1"/>
        <v>0</v>
      </c>
      <c r="AZ92" s="1126">
        <f t="shared" si="1"/>
        <v>0</v>
      </c>
      <c r="BA92" s="1126">
        <f t="shared" si="1"/>
        <v>0</v>
      </c>
      <c r="BB92" s="1126">
        <f t="shared" si="1"/>
        <v>0</v>
      </c>
      <c r="BC92" s="1126">
        <f t="shared" si="1"/>
        <v>0</v>
      </c>
      <c r="BD92" s="1126">
        <f t="shared" si="1"/>
        <v>0</v>
      </c>
      <c r="BE92" s="1126">
        <f t="shared" si="1"/>
        <v>0</v>
      </c>
    </row>
    <row r="93" spans="1:69" ht="15.75" thickTop="1" x14ac:dyDescent="0.25"/>
    <row r="94" spans="1:69" x14ac:dyDescent="0.25">
      <c r="A94" s="904"/>
      <c r="B94" s="904"/>
      <c r="C94" s="904"/>
      <c r="D94" s="904"/>
      <c r="E94" s="904"/>
      <c r="F94" s="904"/>
      <c r="G94" s="904"/>
      <c r="H94" s="904"/>
      <c r="I94" s="904"/>
      <c r="J94" s="904"/>
      <c r="K94" s="904"/>
      <c r="L94" s="904"/>
      <c r="M94" s="904"/>
      <c r="N94" s="904"/>
      <c r="O94" s="904"/>
      <c r="P94" s="904"/>
      <c r="Q94" s="904"/>
      <c r="R94" s="904"/>
      <c r="S94" s="904"/>
      <c r="T94" s="904"/>
      <c r="U94" s="904"/>
      <c r="V94" s="904"/>
      <c r="W94" s="904"/>
      <c r="X94" s="904"/>
      <c r="Y94" s="904"/>
      <c r="Z94" s="904"/>
      <c r="AA94" s="904"/>
      <c r="AB94" s="904"/>
      <c r="AC94" s="904"/>
      <c r="AD94" s="904"/>
      <c r="AE94" s="904"/>
      <c r="AF94" s="904"/>
      <c r="AG94" s="904"/>
      <c r="AH94" s="904"/>
      <c r="AI94" s="904"/>
      <c r="AJ94" s="904"/>
      <c r="AK94" s="904"/>
      <c r="AL94" s="904"/>
      <c r="AM94" s="904"/>
      <c r="AN94" s="904"/>
      <c r="AO94" s="904"/>
      <c r="AP94" s="904"/>
      <c r="AQ94" s="904"/>
      <c r="AR94" s="904"/>
      <c r="AS94" s="904"/>
    </row>
    <row r="95" spans="1:69" x14ac:dyDescent="0.25">
      <c r="A95" s="904"/>
      <c r="B95" s="904"/>
      <c r="C95" s="904"/>
      <c r="D95" s="904"/>
      <c r="E95" s="904"/>
      <c r="F95" s="904"/>
      <c r="G95" s="904"/>
      <c r="H95" s="904"/>
      <c r="I95" s="904"/>
      <c r="J95" s="904"/>
      <c r="K95" s="904"/>
      <c r="L95" s="904"/>
      <c r="M95" s="904"/>
      <c r="N95" s="904"/>
      <c r="O95" s="904"/>
      <c r="P95" s="904"/>
      <c r="Q95" s="904"/>
      <c r="R95" s="904"/>
      <c r="S95" s="904"/>
      <c r="T95" s="904"/>
      <c r="U95" s="904"/>
      <c r="V95" s="904"/>
      <c r="W95" s="904"/>
      <c r="X95" s="904"/>
      <c r="Y95" s="904"/>
      <c r="Z95" s="904"/>
      <c r="AA95" s="904"/>
      <c r="AB95" s="904"/>
      <c r="AC95" s="904"/>
      <c r="AD95" s="904"/>
      <c r="AE95" s="904"/>
      <c r="AF95" s="904"/>
      <c r="AG95" s="904"/>
      <c r="AH95" s="904"/>
      <c r="AI95" s="904"/>
      <c r="AJ95" s="904"/>
      <c r="AK95" s="904"/>
      <c r="AL95" s="904"/>
      <c r="AM95" s="904"/>
      <c r="AN95" s="904"/>
      <c r="AO95" s="904"/>
      <c r="AP95" s="904"/>
      <c r="AQ95" s="904"/>
      <c r="AR95" s="904"/>
      <c r="AS95" s="904"/>
    </row>
    <row r="96" spans="1:69" x14ac:dyDescent="0.25">
      <c r="A96" s="904"/>
      <c r="B96" s="904"/>
      <c r="C96" s="904"/>
      <c r="D96" s="904"/>
      <c r="E96" s="904"/>
      <c r="F96" s="904"/>
      <c r="G96" s="904"/>
      <c r="H96" s="904"/>
      <c r="I96" s="904"/>
      <c r="J96" s="904"/>
      <c r="K96" s="904"/>
      <c r="L96" s="904"/>
      <c r="M96" s="904"/>
      <c r="N96" s="904"/>
      <c r="O96" s="904"/>
      <c r="P96" s="904"/>
      <c r="Q96" s="904"/>
      <c r="R96" s="904"/>
      <c r="S96" s="904"/>
      <c r="T96" s="904"/>
      <c r="U96" s="904"/>
      <c r="V96" s="904"/>
      <c r="W96" s="904"/>
      <c r="X96" s="904"/>
      <c r="Y96" s="904"/>
      <c r="Z96" s="904"/>
      <c r="AA96" s="904"/>
      <c r="AB96" s="904"/>
      <c r="AC96" s="904"/>
      <c r="AD96" s="904"/>
      <c r="AE96" s="904"/>
      <c r="AF96" s="904"/>
      <c r="AG96" s="904"/>
      <c r="AH96" s="904"/>
      <c r="AI96" s="904"/>
      <c r="AJ96" s="904"/>
      <c r="AK96" s="904"/>
      <c r="AL96" s="904"/>
      <c r="AM96" s="904"/>
      <c r="AN96" s="904"/>
      <c r="AO96" s="904"/>
      <c r="AP96" s="904"/>
      <c r="AQ96" s="904"/>
      <c r="AR96" s="904"/>
      <c r="AS96" s="904"/>
    </row>
    <row r="97" spans="1:45" x14ac:dyDescent="0.25">
      <c r="A97" s="904"/>
      <c r="B97" s="904"/>
      <c r="C97" s="904"/>
      <c r="D97" s="904"/>
      <c r="E97" s="904"/>
      <c r="F97" s="904"/>
      <c r="G97" s="904"/>
      <c r="H97" s="904"/>
      <c r="I97" s="904"/>
      <c r="J97" s="904"/>
      <c r="K97" s="904"/>
      <c r="L97" s="904"/>
      <c r="M97" s="904"/>
      <c r="N97" s="904"/>
      <c r="O97" s="904"/>
      <c r="P97" s="904"/>
      <c r="Q97" s="904"/>
      <c r="R97" s="904"/>
      <c r="S97" s="904"/>
      <c r="T97" s="904"/>
      <c r="U97" s="904"/>
      <c r="V97" s="904"/>
      <c r="W97" s="904"/>
      <c r="X97" s="904"/>
      <c r="Y97" s="904"/>
      <c r="Z97" s="904"/>
      <c r="AA97" s="904"/>
      <c r="AB97" s="904"/>
      <c r="AC97" s="904"/>
      <c r="AD97" s="904"/>
      <c r="AE97" s="904"/>
      <c r="AF97" s="904"/>
      <c r="AG97" s="904"/>
      <c r="AH97" s="904"/>
      <c r="AI97" s="904"/>
      <c r="AJ97" s="904"/>
      <c r="AK97" s="904"/>
      <c r="AL97" s="904"/>
      <c r="AM97" s="904"/>
      <c r="AN97" s="904"/>
      <c r="AO97" s="904"/>
      <c r="AP97" s="904"/>
      <c r="AQ97" s="904"/>
      <c r="AR97" s="904"/>
      <c r="AS97" s="904"/>
    </row>
    <row r="98" spans="1:45" x14ac:dyDescent="0.25">
      <c r="A98" s="904"/>
      <c r="B98" s="904"/>
      <c r="C98" s="904"/>
      <c r="D98" s="904"/>
      <c r="E98" s="904"/>
      <c r="F98" s="904"/>
      <c r="G98" s="904"/>
      <c r="H98" s="904"/>
      <c r="I98" s="904"/>
      <c r="J98" s="904"/>
      <c r="K98" s="904"/>
      <c r="L98" s="904"/>
      <c r="M98" s="904"/>
      <c r="N98" s="904"/>
      <c r="O98" s="904"/>
      <c r="P98" s="904"/>
      <c r="Q98" s="904"/>
      <c r="R98" s="904"/>
      <c r="S98" s="904"/>
      <c r="T98" s="904"/>
      <c r="U98" s="904"/>
      <c r="V98" s="904"/>
      <c r="W98" s="904"/>
      <c r="X98" s="904"/>
      <c r="Y98" s="904"/>
      <c r="Z98" s="904"/>
      <c r="AA98" s="904"/>
      <c r="AB98" s="904"/>
      <c r="AC98" s="904"/>
      <c r="AD98" s="904"/>
      <c r="AE98" s="904"/>
      <c r="AF98" s="904"/>
      <c r="AG98" s="904"/>
      <c r="AH98" s="904"/>
      <c r="AI98" s="904"/>
      <c r="AJ98" s="904"/>
      <c r="AK98" s="904"/>
      <c r="AL98" s="904"/>
      <c r="AM98" s="904"/>
      <c r="AN98" s="904"/>
      <c r="AO98" s="904"/>
      <c r="AP98" s="904"/>
      <c r="AQ98" s="904"/>
      <c r="AR98" s="904"/>
      <c r="AS98" s="904"/>
    </row>
    <row r="99" spans="1:45" x14ac:dyDescent="0.25">
      <c r="A99" s="904"/>
      <c r="B99" s="904"/>
      <c r="C99" s="904"/>
      <c r="D99" s="904"/>
      <c r="E99" s="904"/>
      <c r="F99" s="904"/>
      <c r="G99" s="904"/>
      <c r="H99" s="904"/>
      <c r="I99" s="904"/>
      <c r="J99" s="904"/>
      <c r="K99" s="904"/>
      <c r="L99" s="904"/>
      <c r="M99" s="904"/>
      <c r="N99" s="904"/>
      <c r="O99" s="904"/>
      <c r="P99" s="904"/>
      <c r="Q99" s="904"/>
      <c r="R99" s="904"/>
      <c r="S99" s="904"/>
      <c r="T99" s="904"/>
      <c r="U99" s="904"/>
      <c r="V99" s="904"/>
      <c r="W99" s="904"/>
      <c r="X99" s="904"/>
      <c r="Y99" s="904"/>
      <c r="Z99" s="904"/>
      <c r="AA99" s="904"/>
      <c r="AB99" s="904"/>
      <c r="AC99" s="904"/>
      <c r="AD99" s="904"/>
      <c r="AE99" s="904"/>
      <c r="AF99" s="904"/>
      <c r="AG99" s="904"/>
      <c r="AH99" s="904"/>
      <c r="AI99" s="904"/>
      <c r="AJ99" s="904"/>
      <c r="AK99" s="904"/>
      <c r="AL99" s="904"/>
      <c r="AM99" s="904"/>
      <c r="AN99" s="904"/>
      <c r="AO99" s="904"/>
      <c r="AP99" s="904"/>
      <c r="AQ99" s="904"/>
      <c r="AR99" s="904"/>
      <c r="AS99" s="904"/>
    </row>
    <row r="100" spans="1:45" x14ac:dyDescent="0.25">
      <c r="A100" s="904"/>
      <c r="B100" s="904"/>
      <c r="C100" s="904"/>
      <c r="D100" s="904"/>
      <c r="E100" s="904"/>
      <c r="F100" s="904"/>
      <c r="G100" s="904"/>
      <c r="H100" s="904"/>
      <c r="I100" s="904"/>
      <c r="J100" s="904"/>
      <c r="K100" s="904"/>
      <c r="L100" s="904"/>
      <c r="M100" s="904"/>
      <c r="N100" s="904"/>
      <c r="O100" s="904"/>
      <c r="P100" s="904"/>
      <c r="Q100" s="904"/>
      <c r="R100" s="904"/>
      <c r="S100" s="904"/>
      <c r="T100" s="904"/>
      <c r="U100" s="904"/>
      <c r="V100" s="904"/>
      <c r="W100" s="904"/>
      <c r="X100" s="904"/>
      <c r="Y100" s="904"/>
      <c r="Z100" s="904"/>
      <c r="AA100" s="904"/>
      <c r="AB100" s="904"/>
      <c r="AC100" s="904"/>
      <c r="AD100" s="904"/>
      <c r="AE100" s="904"/>
      <c r="AF100" s="904"/>
      <c r="AG100" s="904"/>
      <c r="AH100" s="904"/>
      <c r="AI100" s="904"/>
      <c r="AJ100" s="904"/>
      <c r="AK100" s="904"/>
      <c r="AL100" s="904"/>
      <c r="AM100" s="904"/>
      <c r="AN100" s="904"/>
      <c r="AO100" s="904"/>
      <c r="AP100" s="904"/>
      <c r="AQ100" s="904"/>
      <c r="AR100" s="904"/>
      <c r="AS100" s="904"/>
    </row>
    <row r="101" spans="1:45" x14ac:dyDescent="0.25">
      <c r="A101" s="904"/>
      <c r="B101" s="904"/>
      <c r="C101" s="904"/>
      <c r="D101" s="904"/>
      <c r="E101" s="904"/>
      <c r="F101" s="904"/>
      <c r="G101" s="904"/>
      <c r="H101" s="904"/>
      <c r="I101" s="904"/>
      <c r="J101" s="904"/>
      <c r="K101" s="904"/>
      <c r="L101" s="904"/>
      <c r="M101" s="904"/>
      <c r="N101" s="904"/>
      <c r="O101" s="904"/>
      <c r="P101" s="904"/>
      <c r="Q101" s="904"/>
      <c r="R101" s="904"/>
      <c r="S101" s="904"/>
      <c r="T101" s="904"/>
      <c r="U101" s="904"/>
      <c r="V101" s="904"/>
      <c r="W101" s="904"/>
      <c r="X101" s="904"/>
      <c r="Y101" s="904"/>
      <c r="Z101" s="904"/>
      <c r="AA101" s="904"/>
      <c r="AB101" s="904"/>
      <c r="AC101" s="904"/>
      <c r="AD101" s="904"/>
      <c r="AE101" s="904"/>
      <c r="AF101" s="904"/>
      <c r="AG101" s="904"/>
      <c r="AH101" s="904"/>
      <c r="AI101" s="904"/>
      <c r="AJ101" s="904"/>
      <c r="AK101" s="904"/>
      <c r="AL101" s="904"/>
      <c r="AM101" s="904"/>
      <c r="AN101" s="904"/>
      <c r="AO101" s="904"/>
      <c r="AP101" s="904"/>
      <c r="AQ101" s="904"/>
      <c r="AR101" s="904"/>
      <c r="AS101" s="904"/>
    </row>
    <row r="102" spans="1:45" x14ac:dyDescent="0.25">
      <c r="A102" s="904"/>
      <c r="B102" s="904"/>
      <c r="C102" s="904"/>
      <c r="D102" s="904"/>
      <c r="E102" s="904"/>
      <c r="F102" s="904"/>
      <c r="G102" s="904"/>
      <c r="H102" s="904"/>
      <c r="I102" s="904"/>
      <c r="J102" s="904"/>
      <c r="K102" s="904"/>
      <c r="L102" s="904"/>
      <c r="M102" s="904"/>
      <c r="N102" s="904"/>
      <c r="O102" s="904"/>
      <c r="P102" s="904"/>
      <c r="Q102" s="904"/>
      <c r="R102" s="904"/>
      <c r="S102" s="904"/>
      <c r="T102" s="904"/>
      <c r="U102" s="904"/>
      <c r="V102" s="904"/>
      <c r="W102" s="904"/>
      <c r="X102" s="904"/>
      <c r="Y102" s="904"/>
      <c r="Z102" s="904"/>
      <c r="AA102" s="904"/>
      <c r="AB102" s="904"/>
      <c r="AC102" s="904"/>
      <c r="AD102" s="904"/>
      <c r="AE102" s="904"/>
      <c r="AF102" s="904"/>
      <c r="AG102" s="904"/>
      <c r="AH102" s="904"/>
      <c r="AI102" s="904"/>
      <c r="AJ102" s="904"/>
      <c r="AK102" s="904"/>
      <c r="AL102" s="904"/>
      <c r="AM102" s="904"/>
      <c r="AN102" s="904"/>
      <c r="AO102" s="904"/>
      <c r="AP102" s="904"/>
      <c r="AQ102" s="904"/>
      <c r="AR102" s="904"/>
      <c r="AS102" s="904"/>
    </row>
    <row r="103" spans="1:45" x14ac:dyDescent="0.25">
      <c r="A103" s="904"/>
      <c r="B103" s="904"/>
      <c r="C103" s="904"/>
      <c r="D103" s="904"/>
      <c r="E103" s="904"/>
      <c r="F103" s="904"/>
      <c r="G103" s="904"/>
      <c r="H103" s="904"/>
      <c r="I103" s="904"/>
      <c r="J103" s="904"/>
      <c r="K103" s="904"/>
      <c r="L103" s="904"/>
      <c r="M103" s="904"/>
      <c r="N103" s="904"/>
      <c r="O103" s="904"/>
      <c r="P103" s="904"/>
      <c r="Q103" s="904"/>
      <c r="R103" s="904"/>
      <c r="S103" s="904"/>
      <c r="T103" s="904"/>
      <c r="U103" s="904"/>
      <c r="V103" s="904"/>
      <c r="W103" s="904"/>
      <c r="X103" s="904"/>
      <c r="Y103" s="904"/>
      <c r="Z103" s="904"/>
      <c r="AA103" s="904"/>
      <c r="AB103" s="904"/>
      <c r="AC103" s="904"/>
      <c r="AD103" s="904"/>
      <c r="AE103" s="904"/>
      <c r="AF103" s="904"/>
      <c r="AG103" s="904"/>
      <c r="AH103" s="904"/>
      <c r="AI103" s="904"/>
      <c r="AJ103" s="904"/>
      <c r="AK103" s="904"/>
      <c r="AL103" s="904"/>
      <c r="AM103" s="904"/>
      <c r="AN103" s="904"/>
      <c r="AO103" s="904"/>
      <c r="AP103" s="904"/>
      <c r="AQ103" s="904"/>
      <c r="AR103" s="904"/>
      <c r="AS103" s="904"/>
    </row>
    <row r="104" spans="1:45" x14ac:dyDescent="0.25">
      <c r="A104" s="904"/>
      <c r="B104" s="904"/>
      <c r="C104" s="904"/>
      <c r="D104" s="904"/>
      <c r="E104" s="904"/>
      <c r="F104" s="904"/>
      <c r="G104" s="904"/>
      <c r="H104" s="904"/>
      <c r="I104" s="904"/>
      <c r="J104" s="904"/>
      <c r="K104" s="904"/>
      <c r="L104" s="904"/>
      <c r="M104" s="904"/>
      <c r="N104" s="904"/>
      <c r="O104" s="904"/>
      <c r="P104" s="904"/>
      <c r="Q104" s="904"/>
      <c r="R104" s="904"/>
      <c r="S104" s="904"/>
      <c r="T104" s="904"/>
      <c r="U104" s="904"/>
      <c r="V104" s="904"/>
      <c r="W104" s="904"/>
      <c r="X104" s="904"/>
      <c r="Y104" s="904"/>
      <c r="Z104" s="904"/>
      <c r="AA104" s="904"/>
      <c r="AB104" s="904"/>
      <c r="AC104" s="904"/>
      <c r="AD104" s="904"/>
      <c r="AE104" s="904"/>
      <c r="AF104" s="904"/>
      <c r="AG104" s="904"/>
      <c r="AH104" s="904"/>
      <c r="AI104" s="904"/>
      <c r="AJ104" s="904"/>
      <c r="AK104" s="904"/>
      <c r="AL104" s="904"/>
      <c r="AM104" s="904"/>
      <c r="AN104" s="904"/>
      <c r="AO104" s="904"/>
      <c r="AP104" s="904"/>
      <c r="AQ104" s="904"/>
      <c r="AR104" s="904"/>
      <c r="AS104" s="904"/>
    </row>
    <row r="105" spans="1:45" x14ac:dyDescent="0.25">
      <c r="A105" s="904"/>
      <c r="B105" s="904"/>
      <c r="C105" s="904"/>
      <c r="D105" s="904"/>
      <c r="E105" s="904"/>
      <c r="F105" s="904"/>
      <c r="G105" s="904"/>
      <c r="H105" s="904"/>
      <c r="I105" s="904"/>
      <c r="J105" s="904"/>
      <c r="K105" s="904"/>
      <c r="L105" s="904"/>
      <c r="M105" s="904"/>
      <c r="N105" s="904"/>
      <c r="O105" s="904"/>
      <c r="P105" s="904"/>
      <c r="Q105" s="904"/>
      <c r="R105" s="904"/>
      <c r="S105" s="904"/>
      <c r="T105" s="904"/>
      <c r="U105" s="904"/>
      <c r="V105" s="904"/>
      <c r="W105" s="904"/>
      <c r="X105" s="904"/>
      <c r="Y105" s="904"/>
      <c r="Z105" s="904"/>
      <c r="AA105" s="904"/>
      <c r="AB105" s="904"/>
      <c r="AC105" s="904"/>
      <c r="AD105" s="904"/>
      <c r="AE105" s="904"/>
      <c r="AF105" s="904"/>
      <c r="AG105" s="904"/>
      <c r="AH105" s="904"/>
      <c r="AI105" s="904"/>
      <c r="AJ105" s="904"/>
      <c r="AK105" s="904"/>
      <c r="AL105" s="904"/>
      <c r="AM105" s="904"/>
      <c r="AN105" s="904"/>
      <c r="AO105" s="904"/>
      <c r="AP105" s="904"/>
      <c r="AQ105" s="904"/>
      <c r="AR105" s="904"/>
      <c r="AS105" s="904"/>
    </row>
    <row r="106" spans="1:45" x14ac:dyDescent="0.25">
      <c r="A106" s="904"/>
      <c r="B106" s="904"/>
      <c r="C106" s="904"/>
      <c r="D106" s="904"/>
      <c r="E106" s="904"/>
      <c r="F106" s="904"/>
      <c r="G106" s="904"/>
      <c r="H106" s="904"/>
      <c r="I106" s="904"/>
      <c r="J106" s="904"/>
      <c r="K106" s="904"/>
      <c r="L106" s="904"/>
      <c r="M106" s="904"/>
      <c r="N106" s="904"/>
      <c r="O106" s="904"/>
      <c r="P106" s="904"/>
      <c r="Q106" s="904"/>
      <c r="R106" s="904"/>
      <c r="S106" s="904"/>
      <c r="T106" s="904"/>
      <c r="U106" s="904"/>
      <c r="V106" s="904"/>
      <c r="W106" s="904"/>
      <c r="X106" s="904"/>
      <c r="Y106" s="904"/>
      <c r="Z106" s="904"/>
      <c r="AA106" s="904"/>
      <c r="AB106" s="904"/>
      <c r="AC106" s="904"/>
      <c r="AD106" s="904"/>
      <c r="AE106" s="904"/>
      <c r="AF106" s="904"/>
      <c r="AG106" s="904"/>
      <c r="AH106" s="904"/>
      <c r="AI106" s="904"/>
      <c r="AJ106" s="904"/>
      <c r="AK106" s="904"/>
      <c r="AL106" s="904"/>
      <c r="AM106" s="904"/>
      <c r="AN106" s="904"/>
      <c r="AO106" s="904"/>
      <c r="AP106" s="904"/>
      <c r="AQ106" s="904"/>
      <c r="AR106" s="904"/>
      <c r="AS106" s="904"/>
    </row>
    <row r="107" spans="1:45" x14ac:dyDescent="0.25">
      <c r="A107" s="904"/>
      <c r="B107" s="904"/>
      <c r="C107" s="904"/>
      <c r="D107" s="904"/>
      <c r="E107" s="904"/>
      <c r="F107" s="904"/>
      <c r="G107" s="904"/>
      <c r="H107" s="904"/>
      <c r="I107" s="904"/>
      <c r="J107" s="904"/>
      <c r="K107" s="904"/>
      <c r="L107" s="904"/>
      <c r="M107" s="904"/>
      <c r="N107" s="904"/>
      <c r="O107" s="904"/>
      <c r="P107" s="904"/>
      <c r="Q107" s="904"/>
      <c r="R107" s="904"/>
      <c r="S107" s="904"/>
      <c r="T107" s="904"/>
      <c r="U107" s="904"/>
      <c r="V107" s="904"/>
      <c r="W107" s="904"/>
      <c r="X107" s="904"/>
      <c r="Y107" s="904"/>
      <c r="Z107" s="904"/>
      <c r="AA107" s="904"/>
      <c r="AB107" s="904"/>
      <c r="AC107" s="904"/>
      <c r="AD107" s="904"/>
      <c r="AE107" s="904"/>
      <c r="AF107" s="904"/>
      <c r="AG107" s="904"/>
      <c r="AH107" s="904"/>
      <c r="AI107" s="904"/>
      <c r="AJ107" s="904"/>
      <c r="AK107" s="904"/>
      <c r="AL107" s="904"/>
      <c r="AM107" s="904"/>
      <c r="AN107" s="904"/>
      <c r="AO107" s="904"/>
      <c r="AP107" s="904"/>
      <c r="AQ107" s="904"/>
      <c r="AR107" s="904"/>
      <c r="AS107" s="904"/>
    </row>
    <row r="108" spans="1:45" x14ac:dyDescent="0.25">
      <c r="A108" s="904"/>
      <c r="B108" s="904"/>
      <c r="C108" s="904"/>
      <c r="D108" s="904"/>
      <c r="E108" s="904"/>
      <c r="F108" s="904"/>
      <c r="G108" s="904"/>
      <c r="H108" s="904"/>
      <c r="I108" s="904"/>
      <c r="J108" s="904"/>
      <c r="K108" s="904"/>
      <c r="L108" s="904"/>
      <c r="M108" s="904"/>
      <c r="N108" s="904"/>
      <c r="O108" s="904"/>
      <c r="P108" s="904"/>
      <c r="Q108" s="904"/>
      <c r="R108" s="904"/>
      <c r="S108" s="904"/>
      <c r="T108" s="904"/>
      <c r="U108" s="904"/>
      <c r="V108" s="904"/>
      <c r="W108" s="904"/>
      <c r="X108" s="904"/>
      <c r="Y108" s="904"/>
      <c r="Z108" s="904"/>
      <c r="AA108" s="904"/>
      <c r="AB108" s="904"/>
      <c r="AC108" s="904"/>
      <c r="AD108" s="904"/>
      <c r="AE108" s="904"/>
      <c r="AF108" s="904"/>
      <c r="AG108" s="904"/>
      <c r="AH108" s="904"/>
      <c r="AI108" s="904"/>
      <c r="AJ108" s="904"/>
      <c r="AK108" s="904"/>
      <c r="AL108" s="904"/>
      <c r="AM108" s="904"/>
      <c r="AN108" s="904"/>
      <c r="AO108" s="904"/>
      <c r="AP108" s="904"/>
      <c r="AQ108" s="904"/>
      <c r="AR108" s="904"/>
      <c r="AS108" s="904"/>
    </row>
  </sheetData>
  <autoFilter ref="A3:BN90"/>
  <mergeCells count="22">
    <mergeCell ref="Z2:AA2"/>
    <mergeCell ref="F1:Y1"/>
    <mergeCell ref="Z1:AS1"/>
    <mergeCell ref="A2:A3"/>
    <mergeCell ref="B2:B3"/>
    <mergeCell ref="C2:C3"/>
    <mergeCell ref="D2:D3"/>
    <mergeCell ref="E2:E3"/>
    <mergeCell ref="F2:G2"/>
    <mergeCell ref="H2:H3"/>
    <mergeCell ref="I2:I3"/>
    <mergeCell ref="J2:J3"/>
    <mergeCell ref="K2:K3"/>
    <mergeCell ref="X2:X3"/>
    <mergeCell ref="Y2:Y3"/>
    <mergeCell ref="AS2:AS3"/>
    <mergeCell ref="BF2:BF3"/>
    <mergeCell ref="AB2:AB3"/>
    <mergeCell ref="AC2:AC3"/>
    <mergeCell ref="AD2:AD3"/>
    <mergeCell ref="AE2:AE3"/>
    <mergeCell ref="AR2:AR3"/>
  </mergeCells>
  <conditionalFormatting sqref="B2:C3 B4:D4 C5:D33 AC4:AD23 AR5:AR33 B7:B23 E7:E23 AE7:AQ23 X7:AB23 BF7:BF23 F4:W33 C76:C87 AR37:AR54 C37:D54 F37:W54 C56:D74 AR56:AR74 AT76:AU89 F56:W74 AT4:AT74 F76:W80 AR76:AR80 D75:E75">
    <cfRule type="containsBlanks" dxfId="189" priority="182">
      <formula>LEN(TRIM(B2))=0</formula>
    </cfRule>
  </conditionalFormatting>
  <conditionalFormatting sqref="D2">
    <cfRule type="containsBlanks" dxfId="188" priority="181">
      <formula>LEN(TRIM(D2))=0</formula>
    </cfRule>
  </conditionalFormatting>
  <conditionalFormatting sqref="E2">
    <cfRule type="containsBlanks" dxfId="187" priority="180">
      <formula>LEN(TRIM(E2))=0</formula>
    </cfRule>
  </conditionalFormatting>
  <conditionalFormatting sqref="H2">
    <cfRule type="containsBlanks" dxfId="186" priority="179">
      <formula>LEN(TRIM(H2))=0</formula>
    </cfRule>
  </conditionalFormatting>
  <conditionalFormatting sqref="AB2">
    <cfRule type="containsBlanks" dxfId="185" priority="178">
      <formula>LEN(TRIM(AB2))=0</formula>
    </cfRule>
  </conditionalFormatting>
  <conditionalFormatting sqref="AS2:AS3">
    <cfRule type="containsBlanks" dxfId="184" priority="177">
      <formula>LEN(TRIM(AS2))=0</formula>
    </cfRule>
  </conditionalFormatting>
  <conditionalFormatting sqref="B5:B6">
    <cfRule type="containsBlanks" dxfId="183" priority="176">
      <formula>LEN(TRIM(B5))=0</formula>
    </cfRule>
  </conditionalFormatting>
  <conditionalFormatting sqref="D50:E50 X50:Z50 Y52 Y54 Y56 Y58 Y60">
    <cfRule type="containsBlanks" dxfId="182" priority="175">
      <formula>LEN(TRIM(D50))=0</formula>
    </cfRule>
  </conditionalFormatting>
  <conditionalFormatting sqref="B5">
    <cfRule type="containsBlanks" dxfId="181" priority="174">
      <formula>LEN(TRIM(B5))=0</formula>
    </cfRule>
  </conditionalFormatting>
  <conditionalFormatting sqref="E4:E6">
    <cfRule type="containsBlanks" dxfId="180" priority="173">
      <formula>LEN(TRIM(E4))=0</formula>
    </cfRule>
  </conditionalFormatting>
  <conditionalFormatting sqref="E4:E6">
    <cfRule type="containsBlanks" dxfId="179" priority="172">
      <formula>LEN(TRIM(E4))=0</formula>
    </cfRule>
  </conditionalFormatting>
  <conditionalFormatting sqref="Y4:Y6">
    <cfRule type="containsBlanks" dxfId="178" priority="157">
      <formula>LEN(TRIM(Y4))=0</formula>
    </cfRule>
  </conditionalFormatting>
  <conditionalFormatting sqref="AE4">
    <cfRule type="containsBlanks" dxfId="177" priority="159">
      <formula>LEN(TRIM(AE4))=0</formula>
    </cfRule>
  </conditionalFormatting>
  <conditionalFormatting sqref="Z5:AA6">
    <cfRule type="containsBlanks" dxfId="176" priority="162">
      <formula>LEN(TRIM(Z5))=0</formula>
    </cfRule>
  </conditionalFormatting>
  <conditionalFormatting sqref="X4:X6">
    <cfRule type="containsBlanks" dxfId="175" priority="171">
      <formula>LEN(TRIM(X4))=0</formula>
    </cfRule>
  </conditionalFormatting>
  <conditionalFormatting sqref="Z5:AA6">
    <cfRule type="containsBlanks" dxfId="174" priority="161">
      <formula>LEN(TRIM(Z5))=0</formula>
    </cfRule>
  </conditionalFormatting>
  <conditionalFormatting sqref="BF4:BF6 AV76:BE89">
    <cfRule type="containsBlanks" dxfId="173" priority="165">
      <formula>LEN(TRIM(AV4))=0</formula>
    </cfRule>
  </conditionalFormatting>
  <conditionalFormatting sqref="AB4:AB6">
    <cfRule type="containsBlanks" dxfId="172" priority="169">
      <formula>LEN(TRIM(AB4))=0</formula>
    </cfRule>
  </conditionalFormatting>
  <conditionalFormatting sqref="AB4:AB6">
    <cfRule type="containsBlanks" dxfId="171" priority="170">
      <formula>LEN(TRIM(AB4))=0</formula>
    </cfRule>
  </conditionalFormatting>
  <conditionalFormatting sqref="AL5:AQ5">
    <cfRule type="containsBlanks" dxfId="170" priority="166">
      <formula>LEN(TRIM(AL5))=0</formula>
    </cfRule>
  </conditionalFormatting>
  <conditionalFormatting sqref="AF4:AR4 AF5:AQ6">
    <cfRule type="containsBlanks" dxfId="169" priority="168">
      <formula>LEN(TRIM(AF4))=0</formula>
    </cfRule>
  </conditionalFormatting>
  <conditionalFormatting sqref="AF4:AQ4">
    <cfRule type="containsBlanks" dxfId="168" priority="167">
      <formula>LEN(TRIM(AF4))=0</formula>
    </cfRule>
  </conditionalFormatting>
  <conditionalFormatting sqref="Z4:AA4">
    <cfRule type="containsBlanks" dxfId="167" priority="164">
      <formula>LEN(TRIM(Z4))=0</formula>
    </cfRule>
  </conditionalFormatting>
  <conditionalFormatting sqref="Z4:AA4">
    <cfRule type="containsBlanks" dxfId="166" priority="163">
      <formula>LEN(TRIM(Z4))=0</formula>
    </cfRule>
  </conditionalFormatting>
  <conditionalFormatting sqref="AS4:AS33 AS37:AS54 AS56:AS74 AS76:AS84">
    <cfRule type="containsBlanks" dxfId="165" priority="160">
      <formula>LEN(TRIM(AS4))=0</formula>
    </cfRule>
  </conditionalFormatting>
  <conditionalFormatting sqref="AE5:AE6">
    <cfRule type="containsBlanks" dxfId="164" priority="158">
      <formula>LEN(TRIM(AE5))=0</formula>
    </cfRule>
  </conditionalFormatting>
  <conditionalFormatting sqref="B28:B33 D76:D87 B37:B54 B56:B74 B76:B79">
    <cfRule type="containsBlanks" dxfId="163" priority="156">
      <formula>LEN(TRIM(B28))=0</formula>
    </cfRule>
  </conditionalFormatting>
  <conditionalFormatting sqref="B28:B33 B37:B54 B56:B74 B76:B79">
    <cfRule type="containsBlanks" dxfId="162" priority="155">
      <formula>LEN(TRIM(B28))=0</formula>
    </cfRule>
  </conditionalFormatting>
  <conditionalFormatting sqref="E28:E33 E37:E54 E56:E74">
    <cfRule type="containsBlanks" dxfId="161" priority="154">
      <formula>LEN(TRIM(E28))=0</formula>
    </cfRule>
  </conditionalFormatting>
  <conditionalFormatting sqref="E28:E33 E37:E54 E56:E74">
    <cfRule type="containsBlanks" dxfId="160" priority="153">
      <formula>LEN(TRIM(E28))=0</formula>
    </cfRule>
  </conditionalFormatting>
  <conditionalFormatting sqref="AE28:AE33 AE37:AE54 AE56:AE74 AE76:AE79">
    <cfRule type="containsBlanks" dxfId="159" priority="142">
      <formula>LEN(TRIM(AE28))=0</formula>
    </cfRule>
  </conditionalFormatting>
  <conditionalFormatting sqref="X28:X54 X56:X74 X76:X83">
    <cfRule type="containsBlanks" dxfId="158" priority="152">
      <formula>LEN(TRIM(X28))=0</formula>
    </cfRule>
  </conditionalFormatting>
  <conditionalFormatting sqref="BF28:BF33 BF37:BF54 BF56:BF73">
    <cfRule type="containsBlanks" dxfId="157" priority="146">
      <formula>LEN(TRIM(BF28))=0</formula>
    </cfRule>
  </conditionalFormatting>
  <conditionalFormatting sqref="Z28:AA33 Z37:AA54 Z56:AA74 Z76:AA79">
    <cfRule type="containsBlanks" dxfId="156" priority="144">
      <formula>LEN(TRIM(Z28))=0</formula>
    </cfRule>
  </conditionalFormatting>
  <conditionalFormatting sqref="AB28:AB33 AB37:AB54 AB56:AB74 AB76:AB79">
    <cfRule type="containsBlanks" dxfId="155" priority="150">
      <formula>LEN(TRIM(AB28))=0</formula>
    </cfRule>
  </conditionalFormatting>
  <conditionalFormatting sqref="AB28:AB33 AB37:AB54 AB56:AB74 AB76:AB79">
    <cfRule type="containsBlanks" dxfId="154" priority="151">
      <formula>LEN(TRIM(AB28))=0</formula>
    </cfRule>
  </conditionalFormatting>
  <conditionalFormatting sqref="AC37:AD40 AC58:AD60 AC29:AC33">
    <cfRule type="containsBlanks" dxfId="153" priority="149">
      <formula>LEN(TRIM(AC29))=0</formula>
    </cfRule>
  </conditionalFormatting>
  <conditionalFormatting sqref="AL28:AQ33 AL37:AQ54 AL56:AQ74 AL76:AQ79">
    <cfRule type="containsBlanks" dxfId="152" priority="147">
      <formula>LEN(TRIM(AL28))=0</formula>
    </cfRule>
  </conditionalFormatting>
  <conditionalFormatting sqref="AF28:AQ33 AF37:AQ54 AF56:AQ74 AF76:AQ79">
    <cfRule type="containsBlanks" dxfId="151" priority="148">
      <formula>LEN(TRIM(AF28))=0</formula>
    </cfRule>
  </conditionalFormatting>
  <conditionalFormatting sqref="Z28:AA33 Z37:AA54 Z56:AA74 Z76:AA79">
    <cfRule type="containsBlanks" dxfId="150" priority="145">
      <formula>LEN(TRIM(Z28))=0</formula>
    </cfRule>
  </conditionalFormatting>
  <conditionalFormatting sqref="Y28:Y33 Y37:Y79">
    <cfRule type="containsBlanks" dxfId="149" priority="141">
      <formula>LEN(TRIM(Y28))=0</formula>
    </cfRule>
  </conditionalFormatting>
  <conditionalFormatting sqref="AD63:AD74 AD76:AD79">
    <cfRule type="containsBlanks" dxfId="148" priority="132">
      <formula>LEN(TRIM(AD63))=0</formula>
    </cfRule>
  </conditionalFormatting>
  <conditionalFormatting sqref="E76:E89">
    <cfRule type="containsBlanks" dxfId="147" priority="106">
      <formula>LEN(TRIM(E76))=0</formula>
    </cfRule>
  </conditionalFormatting>
  <conditionalFormatting sqref="B80:B89 D88:D89">
    <cfRule type="containsBlanks" dxfId="146" priority="109">
      <formula>LEN(TRIM(B80))=0</formula>
    </cfRule>
  </conditionalFormatting>
  <conditionalFormatting sqref="AB24:AB27">
    <cfRule type="containsBlanks" dxfId="145" priority="120">
      <formula>LEN(TRIM(AB24))=0</formula>
    </cfRule>
  </conditionalFormatting>
  <conditionalFormatting sqref="BF74 BF76:BF79">
    <cfRule type="containsBlanks" dxfId="144" priority="140">
      <formula>LEN(TRIM(BF74))=0</formula>
    </cfRule>
  </conditionalFormatting>
  <conditionalFormatting sqref="AB24:AB27">
    <cfRule type="containsBlanks" dxfId="143" priority="121">
      <formula>LEN(TRIM(AB24))=0</formula>
    </cfRule>
  </conditionalFormatting>
  <conditionalFormatting sqref="AC28">
    <cfRule type="containsBlanks" dxfId="142" priority="139">
      <formula>LEN(TRIM(AC28))=0</formula>
    </cfRule>
  </conditionalFormatting>
  <conditionalFormatting sqref="AC41:AC54 AC56:AC57">
    <cfRule type="containsBlanks" dxfId="141" priority="138">
      <formula>LEN(TRIM(AC41))=0</formula>
    </cfRule>
  </conditionalFormatting>
  <conditionalFormatting sqref="AC61:AC62">
    <cfRule type="containsBlanks" dxfId="140" priority="137">
      <formula>LEN(TRIM(AC61))=0</formula>
    </cfRule>
  </conditionalFormatting>
  <conditionalFormatting sqref="AC63:AC74 AC76:AC79">
    <cfRule type="containsBlanks" dxfId="139" priority="136">
      <formula>LEN(TRIM(AC63))=0</formula>
    </cfRule>
  </conditionalFormatting>
  <conditionalFormatting sqref="AD28:AD33">
    <cfRule type="containsBlanks" dxfId="138" priority="135">
      <formula>LEN(TRIM(AD28))=0</formula>
    </cfRule>
  </conditionalFormatting>
  <conditionalFormatting sqref="AD41:AD54 AD56:AD57">
    <cfRule type="containsBlanks" dxfId="137" priority="134">
      <formula>LEN(TRIM(AD41))=0</formula>
    </cfRule>
  </conditionalFormatting>
  <conditionalFormatting sqref="AD61:AD62">
    <cfRule type="containsBlanks" dxfId="136" priority="133">
      <formula>LEN(TRIM(AD61))=0</formula>
    </cfRule>
  </conditionalFormatting>
  <conditionalFormatting sqref="C88:C89">
    <cfRule type="containsBlanks" dxfId="135" priority="110">
      <formula>LEN(TRIM(C88))=0</formula>
    </cfRule>
  </conditionalFormatting>
  <conditionalFormatting sqref="AC24:AD27">
    <cfRule type="containsBlanks" dxfId="134" priority="127">
      <formula>LEN(TRIM(AC24))=0</formula>
    </cfRule>
  </conditionalFormatting>
  <conditionalFormatting sqref="B24:B27">
    <cfRule type="containsBlanks" dxfId="133" priority="126">
      <formula>LEN(TRIM(B24))=0</formula>
    </cfRule>
  </conditionalFormatting>
  <conditionalFormatting sqref="B24:B27">
    <cfRule type="containsBlanks" dxfId="132" priority="125">
      <formula>LEN(TRIM(B24))=0</formula>
    </cfRule>
  </conditionalFormatting>
  <conditionalFormatting sqref="E24:E27">
    <cfRule type="containsBlanks" dxfId="131" priority="124">
      <formula>LEN(TRIM(E24))=0</formula>
    </cfRule>
  </conditionalFormatting>
  <conditionalFormatting sqref="E24:E27">
    <cfRule type="containsBlanks" dxfId="130" priority="123">
      <formula>LEN(TRIM(E24))=0</formula>
    </cfRule>
  </conditionalFormatting>
  <conditionalFormatting sqref="E76:E89">
    <cfRule type="containsBlanks" dxfId="129" priority="107">
      <formula>LEN(TRIM(E76))=0</formula>
    </cfRule>
  </conditionalFormatting>
  <conditionalFormatting sqref="AB80 AB82:AB83 AB85:AB89">
    <cfRule type="containsBlanks" dxfId="128" priority="101">
      <formula>LEN(TRIM(AB80))=0</formula>
    </cfRule>
  </conditionalFormatting>
  <conditionalFormatting sqref="AF81:AR83 AF80:AQ80 AF85:AR89 AF84:AN84">
    <cfRule type="containsBlanks" dxfId="127" priority="100">
      <formula>LEN(TRIM(AF80))=0</formula>
    </cfRule>
  </conditionalFormatting>
  <conditionalFormatting sqref="X24:X27">
    <cfRule type="containsBlanks" dxfId="126" priority="122">
      <formula>LEN(TRIM(X24))=0</formula>
    </cfRule>
  </conditionalFormatting>
  <conditionalFormatting sqref="BF24:BF27">
    <cfRule type="containsBlanks" dxfId="125" priority="117">
      <formula>LEN(TRIM(BF24))=0</formula>
    </cfRule>
  </conditionalFormatting>
  <conditionalFormatting sqref="Z24:AA27">
    <cfRule type="containsBlanks" dxfId="124" priority="115">
      <formula>LEN(TRIM(Z24))=0</formula>
    </cfRule>
  </conditionalFormatting>
  <conditionalFormatting sqref="Z80:AA80 Z82:AA83 Z85:AA89">
    <cfRule type="containsBlanks" dxfId="123" priority="96">
      <formula>LEN(TRIM(Z80))=0</formula>
    </cfRule>
  </conditionalFormatting>
  <conditionalFormatting sqref="F81:G89">
    <cfRule type="containsBlanks" dxfId="122" priority="97">
      <formula>LEN(TRIM(F81))=0</formula>
    </cfRule>
  </conditionalFormatting>
  <conditionalFormatting sqref="AL24:AQ27">
    <cfRule type="containsBlanks" dxfId="121" priority="118">
      <formula>LEN(TRIM(AL24))=0</formula>
    </cfRule>
  </conditionalFormatting>
  <conditionalFormatting sqref="AF24:AQ27">
    <cfRule type="containsBlanks" dxfId="120" priority="119">
      <formula>LEN(TRIM(AF24))=0</formula>
    </cfRule>
  </conditionalFormatting>
  <conditionalFormatting sqref="Z24:AA27">
    <cfRule type="containsBlanks" dxfId="119" priority="116">
      <formula>LEN(TRIM(Z24))=0</formula>
    </cfRule>
  </conditionalFormatting>
  <conditionalFormatting sqref="AE24:AE27">
    <cfRule type="containsBlanks" dxfId="118" priority="114">
      <formula>LEN(TRIM(AE24))=0</formula>
    </cfRule>
  </conditionalFormatting>
  <conditionalFormatting sqref="Y24:Y27">
    <cfRule type="containsBlanks" dxfId="117" priority="113">
      <formula>LEN(TRIM(Y24))=0</formula>
    </cfRule>
  </conditionalFormatting>
  <conditionalFormatting sqref="AL80:AQ83 AL85:AQ89 AL84:AN84">
    <cfRule type="containsBlanks" dxfId="116" priority="99">
      <formula>LEN(TRIM(AL80))=0</formula>
    </cfRule>
  </conditionalFormatting>
  <conditionalFormatting sqref="C88:C89">
    <cfRule type="containsBlanks" dxfId="115" priority="111">
      <formula>LEN(TRIM(C88))=0</formula>
    </cfRule>
  </conditionalFormatting>
  <conditionalFormatting sqref="B80:B89">
    <cfRule type="containsBlanks" dxfId="114" priority="108">
      <formula>LEN(TRIM(B80))=0</formula>
    </cfRule>
  </conditionalFormatting>
  <conditionalFormatting sqref="Z80:AA80 Z82:AA83 Z85:AA89">
    <cfRule type="containsBlanks" dxfId="113" priority="95">
      <formula>LEN(TRIM(Z80))=0</formula>
    </cfRule>
  </conditionalFormatting>
  <conditionalFormatting sqref="AE80 AE82:AE83 AE85:AE89">
    <cfRule type="containsBlanks" dxfId="112" priority="94">
      <formula>LEN(TRIM(AE80))=0</formula>
    </cfRule>
  </conditionalFormatting>
  <conditionalFormatting sqref="I84:J89 I82:I83">
    <cfRule type="containsBlanks" dxfId="111" priority="105">
      <formula>LEN(TRIM(I82))=0</formula>
    </cfRule>
  </conditionalFormatting>
  <conditionalFormatting sqref="R81:W89">
    <cfRule type="containsBlanks" dxfId="110" priority="103">
      <formula>LEN(TRIM(R81))=0</formula>
    </cfRule>
  </conditionalFormatting>
  <conditionalFormatting sqref="L84:X89 L81:W83">
    <cfRule type="containsBlanks" dxfId="109" priority="104">
      <formula>LEN(TRIM(L81))=0</formula>
    </cfRule>
  </conditionalFormatting>
  <conditionalFormatting sqref="AB80 AB82:AB83 AB85:AB89">
    <cfRule type="containsBlanks" dxfId="108" priority="102">
      <formula>LEN(TRIM(AB80))=0</formula>
    </cfRule>
  </conditionalFormatting>
  <conditionalFormatting sqref="F81:G89">
    <cfRule type="containsBlanks" dxfId="107" priority="98">
      <formula>LEN(TRIM(F81))=0</formula>
    </cfRule>
  </conditionalFormatting>
  <conditionalFormatting sqref="Y80:Y89">
    <cfRule type="containsBlanks" dxfId="106" priority="93">
      <formula>LEN(TRIM(Y80))=0</formula>
    </cfRule>
  </conditionalFormatting>
  <conditionalFormatting sqref="K89">
    <cfRule type="containsBlanks" dxfId="105" priority="92">
      <formula>LEN(TRIM(K89))=0</formula>
    </cfRule>
  </conditionalFormatting>
  <conditionalFormatting sqref="BF80:BF89">
    <cfRule type="containsBlanks" dxfId="104" priority="91">
      <formula>LEN(TRIM(BF80))=0</formula>
    </cfRule>
  </conditionalFormatting>
  <conditionalFormatting sqref="AC80 AC82:AC83 AC85:AC89">
    <cfRule type="containsBlanks" dxfId="103" priority="90">
      <formula>LEN(TRIM(AC80))=0</formula>
    </cfRule>
  </conditionalFormatting>
  <conditionalFormatting sqref="AD80 AD82:AD83 AD85:AD89">
    <cfRule type="containsBlanks" dxfId="102" priority="89">
      <formula>LEN(TRIM(AD80))=0</formula>
    </cfRule>
  </conditionalFormatting>
  <conditionalFormatting sqref="AS85:AS89">
    <cfRule type="containsBlanks" dxfId="101" priority="88">
      <formula>LEN(TRIM(AS85))=0</formula>
    </cfRule>
  </conditionalFormatting>
  <conditionalFormatting sqref="H81:H89">
    <cfRule type="containsBlanks" dxfId="100" priority="86">
      <formula>LEN(TRIM(H81))=0</formula>
    </cfRule>
  </conditionalFormatting>
  <conditionalFormatting sqref="H81:H89">
    <cfRule type="containsBlanks" dxfId="99" priority="87">
      <formula>LEN(TRIM(H81))=0</formula>
    </cfRule>
  </conditionalFormatting>
  <conditionalFormatting sqref="I81">
    <cfRule type="containsBlanks" dxfId="98" priority="84">
      <formula>LEN(TRIM(I81))=0</formula>
    </cfRule>
  </conditionalFormatting>
  <conditionalFormatting sqref="I81">
    <cfRule type="containsBlanks" dxfId="97" priority="85">
      <formula>LEN(TRIM(I81))=0</formula>
    </cfRule>
  </conditionalFormatting>
  <conditionalFormatting sqref="J81:J83">
    <cfRule type="containsBlanks" dxfId="96" priority="82">
      <formula>LEN(TRIM(J81))=0</formula>
    </cfRule>
  </conditionalFormatting>
  <conditionalFormatting sqref="J81:J83">
    <cfRule type="containsBlanks" dxfId="95" priority="83">
      <formula>LEN(TRIM(J81))=0</formula>
    </cfRule>
  </conditionalFormatting>
  <conditionalFormatting sqref="K81:K88">
    <cfRule type="containsBlanks" dxfId="94" priority="80">
      <formula>LEN(TRIM(K81))=0</formula>
    </cfRule>
  </conditionalFormatting>
  <conditionalFormatting sqref="K81:K88">
    <cfRule type="containsBlanks" dxfId="93" priority="81">
      <formula>LEN(TRIM(K81))=0</formula>
    </cfRule>
  </conditionalFormatting>
  <conditionalFormatting sqref="AE81">
    <cfRule type="containsBlanks" dxfId="92" priority="74">
      <formula>LEN(TRIM(AE81))=0</formula>
    </cfRule>
  </conditionalFormatting>
  <conditionalFormatting sqref="Z81:AA81">
    <cfRule type="containsBlanks" dxfId="91" priority="75">
      <formula>LEN(TRIM(Z81))=0</formula>
    </cfRule>
  </conditionalFormatting>
  <conditionalFormatting sqref="AB81">
    <cfRule type="containsBlanks" dxfId="90" priority="78">
      <formula>LEN(TRIM(AB81))=0</formula>
    </cfRule>
  </conditionalFormatting>
  <conditionalFormatting sqref="AB81">
    <cfRule type="containsBlanks" dxfId="89" priority="79">
      <formula>LEN(TRIM(AB81))=0</formula>
    </cfRule>
  </conditionalFormatting>
  <conditionalFormatting sqref="AC81:AD81">
    <cfRule type="containsBlanks" dxfId="88" priority="77">
      <formula>LEN(TRIM(AC81))=0</formula>
    </cfRule>
  </conditionalFormatting>
  <conditionalFormatting sqref="Z81:AA81">
    <cfRule type="containsBlanks" dxfId="87" priority="76">
      <formula>LEN(TRIM(Z81))=0</formula>
    </cfRule>
  </conditionalFormatting>
  <conditionalFormatting sqref="AE84">
    <cfRule type="containsBlanks" dxfId="86" priority="68">
      <formula>LEN(TRIM(AE84))=0</formula>
    </cfRule>
  </conditionalFormatting>
  <conditionalFormatting sqref="Z84:AA84">
    <cfRule type="containsBlanks" dxfId="85" priority="69">
      <formula>LEN(TRIM(Z84))=0</formula>
    </cfRule>
  </conditionalFormatting>
  <conditionalFormatting sqref="AB84">
    <cfRule type="containsBlanks" dxfId="84" priority="72">
      <formula>LEN(TRIM(AB84))=0</formula>
    </cfRule>
  </conditionalFormatting>
  <conditionalFormatting sqref="AB84">
    <cfRule type="containsBlanks" dxfId="83" priority="73">
      <formula>LEN(TRIM(AB84))=0</formula>
    </cfRule>
  </conditionalFormatting>
  <conditionalFormatting sqref="AC84:AD84">
    <cfRule type="containsBlanks" dxfId="82" priority="71">
      <formula>LEN(TRIM(AC84))=0</formula>
    </cfRule>
  </conditionalFormatting>
  <conditionalFormatting sqref="Z84:AA84">
    <cfRule type="containsBlanks" dxfId="81" priority="70">
      <formula>LEN(TRIM(Z84))=0</formula>
    </cfRule>
  </conditionalFormatting>
  <conditionalFormatting sqref="AR84">
    <cfRule type="containsBlanks" dxfId="80" priority="67">
      <formula>LEN(TRIM(AR84))=0</formula>
    </cfRule>
  </conditionalFormatting>
  <conditionalFormatting sqref="AO84:AQ84">
    <cfRule type="containsBlanks" dxfId="79" priority="65">
      <formula>LEN(TRIM(AO84))=0</formula>
    </cfRule>
  </conditionalFormatting>
  <conditionalFormatting sqref="AO84:AQ84">
    <cfRule type="containsBlanks" dxfId="78" priority="66">
      <formula>LEN(TRIM(AO84))=0</formula>
    </cfRule>
  </conditionalFormatting>
  <conditionalFormatting sqref="C34:D36 AR34:AR36 F34:W36">
    <cfRule type="containsBlanks" dxfId="77" priority="62">
      <formula>LEN(TRIM(C34))=0</formula>
    </cfRule>
  </conditionalFormatting>
  <conditionalFormatting sqref="AS34:AS36">
    <cfRule type="containsBlanks" dxfId="76" priority="60">
      <formula>LEN(TRIM(AS34))=0</formula>
    </cfRule>
  </conditionalFormatting>
  <conditionalFormatting sqref="B34:B36">
    <cfRule type="containsBlanks" dxfId="75" priority="59">
      <formula>LEN(TRIM(B34))=0</formula>
    </cfRule>
  </conditionalFormatting>
  <conditionalFormatting sqref="B34:B36">
    <cfRule type="containsBlanks" dxfId="74" priority="58">
      <formula>LEN(TRIM(B34))=0</formula>
    </cfRule>
  </conditionalFormatting>
  <conditionalFormatting sqref="E34:E36">
    <cfRule type="containsBlanks" dxfId="73" priority="57">
      <formula>LEN(TRIM(E34))=0</formula>
    </cfRule>
  </conditionalFormatting>
  <conditionalFormatting sqref="E34:E36">
    <cfRule type="containsBlanks" dxfId="72" priority="56">
      <formula>LEN(TRIM(E34))=0</formula>
    </cfRule>
  </conditionalFormatting>
  <conditionalFormatting sqref="AE34:AE36">
    <cfRule type="containsBlanks" dxfId="71" priority="46">
      <formula>LEN(TRIM(AE34))=0</formula>
    </cfRule>
  </conditionalFormatting>
  <conditionalFormatting sqref="BF34:BF36">
    <cfRule type="containsBlanks" dxfId="70" priority="49">
      <formula>LEN(TRIM(BF34))=0</formula>
    </cfRule>
  </conditionalFormatting>
  <conditionalFormatting sqref="Z34:AA36">
    <cfRule type="containsBlanks" dxfId="69" priority="47">
      <formula>LEN(TRIM(Z34))=0</formula>
    </cfRule>
  </conditionalFormatting>
  <conditionalFormatting sqref="AB34:AB36">
    <cfRule type="containsBlanks" dxfId="68" priority="53">
      <formula>LEN(TRIM(AB34))=0</formula>
    </cfRule>
  </conditionalFormatting>
  <conditionalFormatting sqref="AB34:AB36">
    <cfRule type="containsBlanks" dxfId="67" priority="54">
      <formula>LEN(TRIM(AB34))=0</formula>
    </cfRule>
  </conditionalFormatting>
  <conditionalFormatting sqref="AC34:AC36">
    <cfRule type="containsBlanks" dxfId="66" priority="52">
      <formula>LEN(TRIM(AC34))=0</formula>
    </cfRule>
  </conditionalFormatting>
  <conditionalFormatting sqref="AL34:AQ36">
    <cfRule type="containsBlanks" dxfId="65" priority="50">
      <formula>LEN(TRIM(AL34))=0</formula>
    </cfRule>
  </conditionalFormatting>
  <conditionalFormatting sqref="AF34:AQ36">
    <cfRule type="containsBlanks" dxfId="64" priority="51">
      <formula>LEN(TRIM(AF34))=0</formula>
    </cfRule>
  </conditionalFormatting>
  <conditionalFormatting sqref="Z34:AA36">
    <cfRule type="containsBlanks" dxfId="63" priority="48">
      <formula>LEN(TRIM(Z34))=0</formula>
    </cfRule>
  </conditionalFormatting>
  <conditionalFormatting sqref="Y34:Y36">
    <cfRule type="containsBlanks" dxfId="62" priority="45">
      <formula>LEN(TRIM(Y34))=0</formula>
    </cfRule>
  </conditionalFormatting>
  <conditionalFormatting sqref="AD34:AD36">
    <cfRule type="containsBlanks" dxfId="61" priority="44">
      <formula>LEN(TRIM(AD34))=0</formula>
    </cfRule>
  </conditionalFormatting>
  <conditionalFormatting sqref="AR55 C55:D55 F55:W55">
    <cfRule type="containsBlanks" dxfId="60" priority="43">
      <formula>LEN(TRIM(C55))=0</formula>
    </cfRule>
  </conditionalFormatting>
  <conditionalFormatting sqref="AS55">
    <cfRule type="containsBlanks" dxfId="59" priority="40">
      <formula>LEN(TRIM(AS55))=0</formula>
    </cfRule>
  </conditionalFormatting>
  <conditionalFormatting sqref="B55">
    <cfRule type="containsBlanks" dxfId="58" priority="39">
      <formula>LEN(TRIM(B55))=0</formula>
    </cfRule>
  </conditionalFormatting>
  <conditionalFormatting sqref="B55">
    <cfRule type="containsBlanks" dxfId="57" priority="38">
      <formula>LEN(TRIM(B55))=0</formula>
    </cfRule>
  </conditionalFormatting>
  <conditionalFormatting sqref="E55">
    <cfRule type="containsBlanks" dxfId="56" priority="37">
      <formula>LEN(TRIM(E55))=0</formula>
    </cfRule>
  </conditionalFormatting>
  <conditionalFormatting sqref="E55">
    <cfRule type="containsBlanks" dxfId="55" priority="36">
      <formula>LEN(TRIM(E55))=0</formula>
    </cfRule>
  </conditionalFormatting>
  <conditionalFormatting sqref="AE55">
    <cfRule type="containsBlanks" dxfId="54" priority="27">
      <formula>LEN(TRIM(AE55))=0</formula>
    </cfRule>
  </conditionalFormatting>
  <conditionalFormatting sqref="X55">
    <cfRule type="containsBlanks" dxfId="53" priority="35">
      <formula>LEN(TRIM(X55))=0</formula>
    </cfRule>
  </conditionalFormatting>
  <conditionalFormatting sqref="BF55">
    <cfRule type="containsBlanks" dxfId="52" priority="30">
      <formula>LEN(TRIM(BF55))=0</formula>
    </cfRule>
  </conditionalFormatting>
  <conditionalFormatting sqref="Z55:AA55">
    <cfRule type="containsBlanks" dxfId="51" priority="28">
      <formula>LEN(TRIM(Z55))=0</formula>
    </cfRule>
  </conditionalFormatting>
  <conditionalFormatting sqref="AB55">
    <cfRule type="containsBlanks" dxfId="50" priority="33">
      <formula>LEN(TRIM(AB55))=0</formula>
    </cfRule>
  </conditionalFormatting>
  <conditionalFormatting sqref="AB55">
    <cfRule type="containsBlanks" dxfId="49" priority="34">
      <formula>LEN(TRIM(AB55))=0</formula>
    </cfRule>
  </conditionalFormatting>
  <conditionalFormatting sqref="AL55:AQ55">
    <cfRule type="containsBlanks" dxfId="48" priority="31">
      <formula>LEN(TRIM(AL55))=0</formula>
    </cfRule>
  </conditionalFormatting>
  <conditionalFormatting sqref="AF55:AQ55">
    <cfRule type="containsBlanks" dxfId="47" priority="32">
      <formula>LEN(TRIM(AF55))=0</formula>
    </cfRule>
  </conditionalFormatting>
  <conditionalFormatting sqref="Z55:AA55">
    <cfRule type="containsBlanks" dxfId="46" priority="29">
      <formula>LEN(TRIM(Z55))=0</formula>
    </cfRule>
  </conditionalFormatting>
  <conditionalFormatting sqref="AC55">
    <cfRule type="containsBlanks" dxfId="45" priority="25">
      <formula>LEN(TRIM(AC55))=0</formula>
    </cfRule>
  </conditionalFormatting>
  <conditionalFormatting sqref="AD55">
    <cfRule type="containsBlanks" dxfId="44" priority="24">
      <formula>LEN(TRIM(AD55))=0</formula>
    </cfRule>
  </conditionalFormatting>
  <conditionalFormatting sqref="AU4:BE74">
    <cfRule type="containsBlanks" dxfId="43" priority="23">
      <formula>LEN(TRIM(AU4))=0</formula>
    </cfRule>
  </conditionalFormatting>
  <conditionalFormatting sqref="C75 AT75">
    <cfRule type="containsBlanks" dxfId="42" priority="22">
      <formula>LEN(TRIM(C75))=0</formula>
    </cfRule>
  </conditionalFormatting>
  <conditionalFormatting sqref="B75">
    <cfRule type="containsBlanks" dxfId="41" priority="19">
      <formula>LEN(TRIM(B75))=0</formula>
    </cfRule>
  </conditionalFormatting>
  <conditionalFormatting sqref="B75">
    <cfRule type="containsBlanks" dxfId="40" priority="20">
      <formula>LEN(TRIM(B75))=0</formula>
    </cfRule>
  </conditionalFormatting>
  <conditionalFormatting sqref="BF75">
    <cfRule type="containsBlanks" dxfId="39" priority="11">
      <formula>LEN(TRIM(BF75))=0</formula>
    </cfRule>
  </conditionalFormatting>
  <conditionalFormatting sqref="AU75:BE75">
    <cfRule type="containsBlanks" dxfId="38" priority="4">
      <formula>LEN(TRIM(AU75))=0</formula>
    </cfRule>
  </conditionalFormatting>
  <conditionalFormatting sqref="F75:X75">
    <cfRule type="containsBlanks" dxfId="37" priority="3">
      <formula>LEN(TRIM(F75))=0</formula>
    </cfRule>
  </conditionalFormatting>
  <conditionalFormatting sqref="Z75:AR75">
    <cfRule type="containsBlanks" dxfId="36" priority="2">
      <formula>LEN(TRIM(Z75))=0</formula>
    </cfRule>
  </conditionalFormatting>
  <conditionalFormatting sqref="AS75">
    <cfRule type="containsBlanks" dxfId="35" priority="1">
      <formula>LEN(TRIM(AS75))=0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499984740745262"/>
  </sheetPr>
  <dimension ref="A1:XEF37"/>
  <sheetViews>
    <sheetView topLeftCell="K1" workbookViewId="0">
      <selection activeCell="R26" sqref="R26"/>
    </sheetView>
  </sheetViews>
  <sheetFormatPr defaultRowHeight="11.25" outlineLevelCol="1" x14ac:dyDescent="0.2"/>
  <cols>
    <col min="1" max="1" width="11" style="3" customWidth="1"/>
    <col min="2" max="2" width="24.28515625" style="3" customWidth="1"/>
    <col min="3" max="8" width="10.140625" style="3" customWidth="1" outlineLevel="1"/>
    <col min="9" max="14" width="10.140625" style="3" customWidth="1"/>
    <col min="15" max="15" width="8.140625" style="3" customWidth="1"/>
    <col min="16" max="16" width="9.28515625" style="3" customWidth="1"/>
    <col min="17" max="28" width="9.5703125" style="3" customWidth="1"/>
    <col min="29" max="16384" width="9.140625" style="3"/>
  </cols>
  <sheetData>
    <row r="1" spans="1:16360" x14ac:dyDescent="0.2">
      <c r="R1" s="713"/>
      <c r="S1" s="714"/>
      <c r="T1" s="715"/>
      <c r="U1" s="716"/>
    </row>
    <row r="2" spans="1:16360" x14ac:dyDescent="0.2">
      <c r="R2" s="713"/>
      <c r="T2" s="715"/>
    </row>
    <row r="3" spans="1:16360" x14ac:dyDescent="0.2">
      <c r="Q3" s="717" t="s">
        <v>589</v>
      </c>
      <c r="R3" s="717" t="s">
        <v>590</v>
      </c>
      <c r="S3" s="717" t="s">
        <v>591</v>
      </c>
      <c r="T3" s="717" t="s">
        <v>592</v>
      </c>
      <c r="U3" s="717" t="s">
        <v>593</v>
      </c>
      <c r="V3" s="717" t="s">
        <v>594</v>
      </c>
      <c r="W3" s="717" t="s">
        <v>595</v>
      </c>
      <c r="X3" s="717" t="s">
        <v>596</v>
      </c>
      <c r="Y3" s="717" t="s">
        <v>597</v>
      </c>
      <c r="Z3" s="717" t="s">
        <v>598</v>
      </c>
      <c r="AA3" s="717" t="s">
        <v>599</v>
      </c>
      <c r="AB3" s="717" t="s">
        <v>600</v>
      </c>
    </row>
    <row r="4" spans="1:16360" x14ac:dyDescent="0.2">
      <c r="A4" s="1612" t="s">
        <v>1063</v>
      </c>
      <c r="B4" s="1607" t="s">
        <v>1064</v>
      </c>
      <c r="C4" s="1613" t="s">
        <v>1065</v>
      </c>
      <c r="D4" s="1613"/>
      <c r="E4" s="1613"/>
      <c r="F4" s="1613"/>
      <c r="G4" s="1613"/>
      <c r="H4" s="1613"/>
      <c r="I4" s="1613"/>
      <c r="J4" s="1613"/>
      <c r="K4" s="1613"/>
      <c r="L4" s="1613"/>
      <c r="M4" s="1613"/>
      <c r="N4" s="1613"/>
      <c r="O4" s="1606" t="s">
        <v>753</v>
      </c>
      <c r="P4" s="1607" t="s">
        <v>1066</v>
      </c>
      <c r="Q4" s="1609" t="s">
        <v>1067</v>
      </c>
      <c r="R4" s="1610"/>
      <c r="S4" s="1610"/>
      <c r="T4" s="1610"/>
      <c r="U4" s="1610"/>
      <c r="V4" s="1610"/>
      <c r="W4" s="1610"/>
      <c r="X4" s="1610"/>
      <c r="Y4" s="1610"/>
      <c r="Z4" s="1610"/>
      <c r="AA4" s="1610"/>
      <c r="AB4" s="1611"/>
    </row>
    <row r="5" spans="1:16360" x14ac:dyDescent="0.2">
      <c r="A5" s="1612"/>
      <c r="B5" s="1608"/>
      <c r="C5" s="718" t="s">
        <v>572</v>
      </c>
      <c r="D5" s="718" t="s">
        <v>573</v>
      </c>
      <c r="E5" s="718" t="s">
        <v>574</v>
      </c>
      <c r="F5" s="718" t="s">
        <v>575</v>
      </c>
      <c r="G5" s="718" t="s">
        <v>576</v>
      </c>
      <c r="H5" s="718" t="s">
        <v>577</v>
      </c>
      <c r="I5" s="718" t="s">
        <v>578</v>
      </c>
      <c r="J5" s="718" t="s">
        <v>579</v>
      </c>
      <c r="K5" s="718" t="s">
        <v>580</v>
      </c>
      <c r="L5" s="718" t="s">
        <v>581</v>
      </c>
      <c r="M5" s="718" t="s">
        <v>582</v>
      </c>
      <c r="N5" s="718" t="s">
        <v>583</v>
      </c>
      <c r="O5" s="1606"/>
      <c r="P5" s="1608"/>
      <c r="Q5" s="719" t="s">
        <v>572</v>
      </c>
      <c r="R5" s="719" t="s">
        <v>573</v>
      </c>
      <c r="S5" s="719" t="s">
        <v>574</v>
      </c>
      <c r="T5" s="719" t="s">
        <v>575</v>
      </c>
      <c r="U5" s="719" t="s">
        <v>576</v>
      </c>
      <c r="V5" s="719" t="s">
        <v>577</v>
      </c>
      <c r="W5" s="719" t="s">
        <v>578</v>
      </c>
      <c r="X5" s="719" t="s">
        <v>579</v>
      </c>
      <c r="Y5" s="719" t="s">
        <v>580</v>
      </c>
      <c r="Z5" s="719" t="s">
        <v>581</v>
      </c>
      <c r="AA5" s="719" t="s">
        <v>582</v>
      </c>
      <c r="AB5" s="719" t="s">
        <v>583</v>
      </c>
    </row>
    <row r="6" spans="1:16360" ht="56.25" x14ac:dyDescent="0.2">
      <c r="A6" s="650">
        <v>3511030000</v>
      </c>
      <c r="B6" s="668" t="s">
        <v>957</v>
      </c>
      <c r="C6" s="666"/>
      <c r="D6" s="666"/>
      <c r="E6" s="666"/>
      <c r="F6" s="666"/>
      <c r="G6" s="666"/>
      <c r="H6" s="666"/>
      <c r="I6" s="666"/>
      <c r="J6" s="666"/>
      <c r="K6" s="666"/>
      <c r="L6" s="666"/>
      <c r="M6" s="666"/>
      <c r="N6" s="666"/>
      <c r="O6" s="720" t="s">
        <v>725</v>
      </c>
      <c r="P6" s="721"/>
      <c r="Q6" s="666"/>
      <c r="R6" s="666"/>
      <c r="S6" s="666"/>
      <c r="T6" s="666"/>
      <c r="U6" s="666"/>
      <c r="V6" s="666"/>
      <c r="W6" s="666"/>
      <c r="X6" s="666"/>
      <c r="Y6" s="666"/>
      <c r="Z6" s="666"/>
      <c r="AA6" s="666"/>
      <c r="AB6" s="666"/>
    </row>
    <row r="7" spans="1:16360" ht="14.25" customHeight="1" thickBot="1" x14ac:dyDescent="0.25">
      <c r="A7" s="722">
        <v>1</v>
      </c>
      <c r="B7" s="723" t="s">
        <v>1068</v>
      </c>
      <c r="C7" s="724"/>
      <c r="D7" s="724"/>
      <c r="E7" s="724"/>
      <c r="F7" s="724"/>
      <c r="G7" s="724"/>
      <c r="H7" s="724"/>
      <c r="I7" s="724"/>
      <c r="J7" s="724"/>
      <c r="K7" s="724"/>
      <c r="L7" s="724"/>
      <c r="M7" s="724"/>
      <c r="N7" s="724"/>
      <c r="O7" s="725" t="s">
        <v>730</v>
      </c>
      <c r="P7" s="726"/>
      <c r="Q7" s="1296">
        <f>C7*$P$7*$S$1/1000</f>
        <v>0</v>
      </c>
      <c r="R7" s="1296">
        <f>D7*$P$7*$S$1/1000</f>
        <v>0</v>
      </c>
      <c r="S7" s="1296">
        <f t="shared" ref="S7:V7" si="0">E7*$P$7*$S$1/1000</f>
        <v>0</v>
      </c>
      <c r="T7" s="1296">
        <f t="shared" si="0"/>
        <v>0</v>
      </c>
      <c r="U7" s="1296">
        <f t="shared" si="0"/>
        <v>0</v>
      </c>
      <c r="V7" s="1296">
        <f t="shared" si="0"/>
        <v>0</v>
      </c>
      <c r="W7" s="1296">
        <f>I7*$P$7*$S$2/1000</f>
        <v>0</v>
      </c>
      <c r="X7" s="1296">
        <f t="shared" ref="X7:AB7" si="1">J7*$P$7*$S$2/1000</f>
        <v>0</v>
      </c>
      <c r="Y7" s="1296">
        <f t="shared" si="1"/>
        <v>0</v>
      </c>
      <c r="Z7" s="1296">
        <f t="shared" si="1"/>
        <v>0</v>
      </c>
      <c r="AA7" s="1296">
        <f t="shared" si="1"/>
        <v>0</v>
      </c>
      <c r="AB7" s="1296">
        <f t="shared" si="1"/>
        <v>0</v>
      </c>
    </row>
    <row r="8" spans="1:16360" ht="12.75" thickTop="1" thickBot="1" x14ac:dyDescent="0.25">
      <c r="A8" s="727"/>
      <c r="B8" s="728" t="s">
        <v>648</v>
      </c>
      <c r="C8" s="729">
        <f>C7</f>
        <v>0</v>
      </c>
      <c r="D8" s="729">
        <f t="shared" ref="D8:N8" si="2">D7</f>
        <v>0</v>
      </c>
      <c r="E8" s="729">
        <f t="shared" si="2"/>
        <v>0</v>
      </c>
      <c r="F8" s="729">
        <f t="shared" si="2"/>
        <v>0</v>
      </c>
      <c r="G8" s="729">
        <f t="shared" si="2"/>
        <v>0</v>
      </c>
      <c r="H8" s="729">
        <f t="shared" si="2"/>
        <v>0</v>
      </c>
      <c r="I8" s="729">
        <f t="shared" si="2"/>
        <v>0</v>
      </c>
      <c r="J8" s="729">
        <f t="shared" si="2"/>
        <v>0</v>
      </c>
      <c r="K8" s="729">
        <f t="shared" si="2"/>
        <v>0</v>
      </c>
      <c r="L8" s="729">
        <f t="shared" si="2"/>
        <v>0</v>
      </c>
      <c r="M8" s="729">
        <f t="shared" si="2"/>
        <v>0</v>
      </c>
      <c r="N8" s="729">
        <f t="shared" si="2"/>
        <v>0</v>
      </c>
      <c r="O8" s="728" t="s">
        <v>725</v>
      </c>
      <c r="P8" s="730"/>
      <c r="Q8" s="729">
        <f>SUM(Q7)</f>
        <v>0</v>
      </c>
      <c r="R8" s="729">
        <f t="shared" ref="R8:AB8" si="3">SUM(R7)</f>
        <v>0</v>
      </c>
      <c r="S8" s="729">
        <f t="shared" si="3"/>
        <v>0</v>
      </c>
      <c r="T8" s="729">
        <f t="shared" si="3"/>
        <v>0</v>
      </c>
      <c r="U8" s="729">
        <f t="shared" si="3"/>
        <v>0</v>
      </c>
      <c r="V8" s="729">
        <f t="shared" si="3"/>
        <v>0</v>
      </c>
      <c r="W8" s="729">
        <f>SUM(W7)</f>
        <v>0</v>
      </c>
      <c r="X8" s="729">
        <f t="shared" si="3"/>
        <v>0</v>
      </c>
      <c r="Y8" s="729">
        <f t="shared" si="3"/>
        <v>0</v>
      </c>
      <c r="Z8" s="729">
        <f t="shared" si="3"/>
        <v>0</v>
      </c>
      <c r="AA8" s="729">
        <f t="shared" si="3"/>
        <v>0</v>
      </c>
      <c r="AB8" s="729">
        <f t="shared" si="3"/>
        <v>0</v>
      </c>
    </row>
    <row r="9" spans="1:16360" ht="12" thickTop="1" x14ac:dyDescent="0.2">
      <c r="A9" s="731"/>
      <c r="B9" s="732"/>
      <c r="C9" s="733"/>
      <c r="D9" s="733"/>
      <c r="E9" s="733"/>
      <c r="F9" s="733"/>
      <c r="G9" s="733"/>
      <c r="H9" s="733"/>
      <c r="I9" s="733"/>
      <c r="J9" s="733"/>
      <c r="K9" s="733"/>
      <c r="L9" s="733"/>
      <c r="M9" s="733"/>
      <c r="N9" s="733"/>
      <c r="O9" s="732"/>
      <c r="P9" s="734"/>
      <c r="Q9" s="733"/>
      <c r="R9" s="733"/>
      <c r="S9" s="733"/>
      <c r="T9" s="733"/>
      <c r="U9" s="733"/>
      <c r="V9" s="733"/>
      <c r="W9" s="733"/>
      <c r="X9" s="733"/>
      <c r="Y9" s="733"/>
      <c r="Z9" s="733"/>
      <c r="AA9" s="733"/>
      <c r="AB9" s="733"/>
    </row>
    <row r="10" spans="1:16360" s="150" customFormat="1" ht="22.5" x14ac:dyDescent="0.2">
      <c r="A10" s="735"/>
      <c r="B10" s="736" t="s">
        <v>489</v>
      </c>
      <c r="C10" s="737"/>
      <c r="D10" s="737"/>
      <c r="E10" s="737"/>
      <c r="F10" s="737"/>
      <c r="G10" s="737"/>
      <c r="H10" s="737"/>
      <c r="I10" s="737"/>
      <c r="J10" s="737"/>
      <c r="K10" s="737"/>
      <c r="L10" s="737"/>
      <c r="M10" s="737"/>
      <c r="N10" s="737"/>
      <c r="O10" s="736"/>
      <c r="P10" s="738"/>
      <c r="Q10" s="737">
        <f ca="1">C7*$P$7*INDIRECT($O7&amp;"_"&amp;Q$3)/1000-Q7</f>
        <v>0</v>
      </c>
      <c r="R10" s="737">
        <f t="shared" ref="R10:AB10" ca="1" si="4">D7*$P$7*INDIRECT($O7&amp;"_"&amp;R$3)/1000-R7</f>
        <v>0</v>
      </c>
      <c r="S10" s="737">
        <f t="shared" ca="1" si="4"/>
        <v>0</v>
      </c>
      <c r="T10" s="737">
        <f t="shared" ca="1" si="4"/>
        <v>0</v>
      </c>
      <c r="U10" s="737">
        <f t="shared" ca="1" si="4"/>
        <v>0</v>
      </c>
      <c r="V10" s="737">
        <f t="shared" ca="1" si="4"/>
        <v>0</v>
      </c>
      <c r="W10" s="737">
        <f t="shared" ca="1" si="4"/>
        <v>0</v>
      </c>
      <c r="X10" s="737">
        <f t="shared" ca="1" si="4"/>
        <v>0</v>
      </c>
      <c r="Y10" s="737">
        <f t="shared" ca="1" si="4"/>
        <v>0</v>
      </c>
      <c r="Z10" s="737">
        <f t="shared" ca="1" si="4"/>
        <v>0</v>
      </c>
      <c r="AA10" s="737">
        <f t="shared" ca="1" si="4"/>
        <v>0</v>
      </c>
      <c r="AB10" s="737">
        <f t="shared" ca="1" si="4"/>
        <v>0</v>
      </c>
    </row>
    <row r="14" spans="1:16360" ht="11.25" customHeight="1" x14ac:dyDescent="0.2">
      <c r="A14" s="1612" t="s">
        <v>1069</v>
      </c>
      <c r="B14" s="1607" t="s">
        <v>1070</v>
      </c>
      <c r="C14" s="739" t="s">
        <v>1071</v>
      </c>
      <c r="D14" s="740"/>
      <c r="E14" s="740"/>
      <c r="F14" s="740"/>
      <c r="G14" s="740"/>
      <c r="H14" s="740"/>
      <c r="I14" s="740"/>
      <c r="J14" s="740"/>
      <c r="K14" s="740"/>
      <c r="L14" s="740"/>
      <c r="M14" s="740"/>
      <c r="N14" s="741"/>
      <c r="O14" s="1606" t="s">
        <v>753</v>
      </c>
      <c r="P14" s="1607" t="s">
        <v>1066</v>
      </c>
      <c r="Q14" s="1609" t="s">
        <v>740</v>
      </c>
      <c r="R14" s="1610"/>
      <c r="S14" s="1610"/>
      <c r="T14" s="1610"/>
      <c r="U14" s="1610"/>
      <c r="V14" s="1610"/>
      <c r="W14" s="1610"/>
      <c r="X14" s="1610"/>
      <c r="Y14" s="1610"/>
      <c r="Z14" s="1610"/>
      <c r="AA14" s="1610"/>
      <c r="AB14" s="1611"/>
      <c r="AC14" s="742"/>
      <c r="AD14" s="743"/>
      <c r="AE14" s="743"/>
      <c r="AF14" s="743"/>
      <c r="AG14" s="743"/>
      <c r="AH14" s="743"/>
      <c r="AI14" s="743"/>
      <c r="AJ14" s="743"/>
      <c r="AK14" s="743"/>
      <c r="AL14" s="743"/>
      <c r="AM14" s="743"/>
      <c r="AN14" s="743"/>
      <c r="AO14" s="743"/>
      <c r="AP14" s="743"/>
      <c r="AQ14" s="743"/>
      <c r="AR14" s="743"/>
      <c r="AS14" s="743"/>
      <c r="AT14" s="743"/>
      <c r="AU14" s="743"/>
      <c r="AV14" s="743"/>
      <c r="AW14" s="743"/>
      <c r="AX14" s="743"/>
      <c r="AY14" s="743"/>
      <c r="AZ14" s="743"/>
      <c r="BA14" s="743"/>
      <c r="BB14" s="743"/>
      <c r="BC14" s="743"/>
      <c r="BD14" s="743"/>
      <c r="BE14" s="743"/>
      <c r="BF14" s="743"/>
      <c r="BG14" s="743"/>
      <c r="BH14" s="743"/>
      <c r="BI14" s="743"/>
      <c r="BJ14" s="743"/>
      <c r="BK14" s="743"/>
      <c r="BL14" s="743"/>
      <c r="BM14" s="743"/>
      <c r="BN14" s="743"/>
      <c r="BO14" s="743"/>
      <c r="BP14" s="743"/>
      <c r="BQ14" s="743"/>
      <c r="BR14" s="743"/>
      <c r="BS14" s="743"/>
      <c r="BT14" s="743"/>
      <c r="BU14" s="743"/>
      <c r="BV14" s="743"/>
      <c r="BW14" s="743"/>
      <c r="BX14" s="743"/>
      <c r="BY14" s="743"/>
      <c r="BZ14" s="743"/>
      <c r="CA14" s="743"/>
      <c r="CB14" s="743"/>
      <c r="CC14" s="743"/>
      <c r="CD14" s="743"/>
      <c r="CE14" s="743"/>
      <c r="CF14" s="743"/>
      <c r="CG14" s="743"/>
      <c r="CH14" s="743"/>
      <c r="CI14" s="743"/>
      <c r="CJ14" s="743"/>
      <c r="CK14" s="743"/>
      <c r="CL14" s="743"/>
      <c r="CM14" s="743"/>
      <c r="CN14" s="743"/>
      <c r="CO14" s="743"/>
      <c r="CP14" s="743"/>
      <c r="CQ14" s="743"/>
      <c r="CR14" s="743"/>
      <c r="CS14" s="743"/>
      <c r="CT14" s="743"/>
      <c r="CU14" s="743"/>
      <c r="CV14" s="743"/>
      <c r="CW14" s="743"/>
      <c r="CX14" s="743"/>
      <c r="CY14" s="743"/>
      <c r="CZ14" s="743"/>
      <c r="DA14" s="743"/>
      <c r="DB14" s="743"/>
      <c r="DC14" s="743"/>
      <c r="DD14" s="743"/>
      <c r="DE14" s="743"/>
      <c r="DF14" s="743"/>
      <c r="DG14" s="743"/>
      <c r="DH14" s="743"/>
      <c r="DI14" s="743"/>
      <c r="DJ14" s="743"/>
      <c r="DK14" s="743"/>
      <c r="DL14" s="743"/>
      <c r="DM14" s="743"/>
      <c r="DN14" s="743"/>
      <c r="DO14" s="743"/>
      <c r="DP14" s="743"/>
      <c r="DQ14" s="743"/>
      <c r="DR14" s="743"/>
      <c r="DS14" s="743"/>
      <c r="DT14" s="743"/>
      <c r="DU14" s="743"/>
      <c r="DV14" s="743"/>
      <c r="DW14" s="743"/>
      <c r="DX14" s="743"/>
      <c r="DY14" s="743"/>
      <c r="DZ14" s="743"/>
      <c r="EA14" s="743"/>
      <c r="EB14" s="743"/>
      <c r="EC14" s="743"/>
      <c r="ED14" s="743"/>
      <c r="EE14" s="743"/>
      <c r="EF14" s="743"/>
      <c r="EG14" s="743"/>
      <c r="EH14" s="743"/>
      <c r="EI14" s="743"/>
      <c r="EJ14" s="743"/>
      <c r="EK14" s="743"/>
      <c r="EL14" s="743"/>
      <c r="EM14" s="743"/>
      <c r="EN14" s="743"/>
      <c r="EO14" s="743"/>
      <c r="EP14" s="743"/>
      <c r="EQ14" s="743"/>
      <c r="ER14" s="743"/>
      <c r="ES14" s="743"/>
      <c r="ET14" s="743"/>
      <c r="EU14" s="743"/>
      <c r="EV14" s="743"/>
      <c r="EW14" s="743"/>
      <c r="EX14" s="743"/>
      <c r="EY14" s="743"/>
      <c r="EZ14" s="743"/>
      <c r="FA14" s="743"/>
      <c r="FB14" s="743"/>
      <c r="FC14" s="743"/>
      <c r="FD14" s="743"/>
      <c r="FE14" s="743"/>
      <c r="FF14" s="743"/>
      <c r="FG14" s="743"/>
      <c r="FH14" s="743"/>
      <c r="FI14" s="743"/>
      <c r="FJ14" s="743"/>
      <c r="FK14" s="743"/>
      <c r="FL14" s="743"/>
      <c r="FM14" s="743"/>
      <c r="FN14" s="743"/>
      <c r="FO14" s="743"/>
      <c r="FP14" s="743"/>
      <c r="FQ14" s="743"/>
      <c r="FR14" s="743"/>
      <c r="FS14" s="743"/>
      <c r="FT14" s="743"/>
      <c r="FU14" s="743"/>
      <c r="FV14" s="743"/>
      <c r="FW14" s="743"/>
      <c r="FX14" s="743"/>
      <c r="FY14" s="743"/>
      <c r="FZ14" s="743"/>
      <c r="GA14" s="743"/>
      <c r="GB14" s="743"/>
      <c r="GC14" s="743"/>
      <c r="GD14" s="743"/>
      <c r="GE14" s="743"/>
      <c r="GF14" s="743"/>
      <c r="GG14" s="743"/>
      <c r="GH14" s="743"/>
      <c r="GI14" s="743"/>
      <c r="GJ14" s="743"/>
      <c r="GK14" s="743"/>
      <c r="GL14" s="743"/>
      <c r="GM14" s="743"/>
      <c r="GN14" s="743"/>
      <c r="GO14" s="743"/>
      <c r="GP14" s="743"/>
      <c r="GQ14" s="743"/>
      <c r="GR14" s="743"/>
      <c r="GS14" s="743"/>
      <c r="GT14" s="743"/>
      <c r="GU14" s="743"/>
      <c r="GV14" s="743"/>
      <c r="GW14" s="743"/>
      <c r="GX14" s="743"/>
      <c r="GY14" s="743"/>
      <c r="GZ14" s="743"/>
      <c r="HA14" s="743"/>
      <c r="HB14" s="743"/>
      <c r="HC14" s="743"/>
      <c r="HD14" s="743"/>
      <c r="HE14" s="743"/>
      <c r="HF14" s="743"/>
      <c r="HG14" s="743"/>
      <c r="HH14" s="743"/>
      <c r="HI14" s="743"/>
      <c r="HJ14" s="743"/>
      <c r="HK14" s="743"/>
      <c r="HL14" s="743"/>
      <c r="HM14" s="743"/>
      <c r="HN14" s="743"/>
      <c r="HO14" s="743"/>
      <c r="HP14" s="743"/>
      <c r="HQ14" s="743"/>
      <c r="HR14" s="743"/>
      <c r="HS14" s="743"/>
      <c r="HT14" s="743"/>
      <c r="HU14" s="743"/>
      <c r="HV14" s="743"/>
      <c r="HW14" s="743"/>
      <c r="HX14" s="743"/>
      <c r="HY14" s="743"/>
      <c r="HZ14" s="743"/>
      <c r="IA14" s="743"/>
      <c r="IB14" s="743"/>
      <c r="IC14" s="743"/>
      <c r="ID14" s="743"/>
      <c r="IE14" s="743"/>
      <c r="IF14" s="743"/>
      <c r="IG14" s="743"/>
      <c r="IH14" s="743"/>
      <c r="II14" s="743"/>
      <c r="IJ14" s="743"/>
      <c r="IK14" s="743"/>
      <c r="IL14" s="743"/>
      <c r="IM14" s="743"/>
      <c r="IN14" s="743"/>
      <c r="IO14" s="743"/>
      <c r="IP14" s="743"/>
      <c r="IQ14" s="743"/>
      <c r="IR14" s="743"/>
      <c r="IS14" s="743"/>
      <c r="IT14" s="743"/>
      <c r="IU14" s="743"/>
      <c r="IV14" s="743"/>
      <c r="IW14" s="743"/>
      <c r="IX14" s="743"/>
      <c r="IY14" s="743"/>
      <c r="IZ14" s="743"/>
      <c r="JA14" s="743"/>
      <c r="JB14" s="743"/>
      <c r="JC14" s="743"/>
      <c r="JD14" s="743"/>
      <c r="JE14" s="743"/>
      <c r="JF14" s="743"/>
      <c r="JG14" s="743"/>
      <c r="JH14" s="743"/>
      <c r="JI14" s="743"/>
      <c r="JJ14" s="743"/>
      <c r="JK14" s="743"/>
      <c r="JL14" s="743"/>
      <c r="JM14" s="743"/>
      <c r="JN14" s="743"/>
      <c r="JO14" s="743"/>
      <c r="JP14" s="743"/>
      <c r="JQ14" s="743"/>
      <c r="JR14" s="743"/>
      <c r="JS14" s="743"/>
      <c r="JT14" s="743"/>
      <c r="JU14" s="743"/>
      <c r="JV14" s="743"/>
      <c r="JW14" s="743"/>
      <c r="JX14" s="743"/>
      <c r="JY14" s="743"/>
      <c r="JZ14" s="743"/>
      <c r="KA14" s="743"/>
      <c r="KB14" s="743"/>
      <c r="KC14" s="743"/>
      <c r="KD14" s="743"/>
      <c r="KE14" s="743"/>
      <c r="KF14" s="743"/>
      <c r="KG14" s="743"/>
      <c r="KH14" s="743"/>
      <c r="KI14" s="743"/>
      <c r="KJ14" s="743"/>
      <c r="KK14" s="743"/>
      <c r="KL14" s="743"/>
      <c r="KM14" s="743"/>
      <c r="KN14" s="743"/>
      <c r="KO14" s="743"/>
      <c r="KP14" s="743"/>
      <c r="KQ14" s="743"/>
      <c r="KR14" s="743"/>
      <c r="KS14" s="743"/>
      <c r="KT14" s="743"/>
      <c r="KU14" s="743"/>
      <c r="KV14" s="743"/>
      <c r="KW14" s="743"/>
      <c r="KX14" s="743"/>
      <c r="KY14" s="743"/>
      <c r="KZ14" s="743"/>
      <c r="LA14" s="743"/>
      <c r="LB14" s="743"/>
      <c r="LC14" s="743"/>
      <c r="LD14" s="743"/>
      <c r="LE14" s="743"/>
      <c r="LF14" s="743"/>
      <c r="LG14" s="743"/>
      <c r="LH14" s="743"/>
      <c r="LI14" s="743"/>
      <c r="LJ14" s="743"/>
      <c r="LK14" s="743"/>
      <c r="LL14" s="743"/>
      <c r="LM14" s="743"/>
      <c r="LN14" s="743"/>
      <c r="LO14" s="743"/>
      <c r="LP14" s="743"/>
      <c r="LQ14" s="743"/>
      <c r="LR14" s="743"/>
      <c r="LS14" s="743"/>
      <c r="LT14" s="743"/>
      <c r="LU14" s="743"/>
      <c r="LV14" s="743"/>
      <c r="LW14" s="743"/>
      <c r="LX14" s="743"/>
      <c r="LY14" s="743"/>
      <c r="LZ14" s="743"/>
      <c r="MA14" s="743"/>
      <c r="MB14" s="743"/>
      <c r="MC14" s="743"/>
      <c r="MD14" s="743"/>
      <c r="ME14" s="743"/>
      <c r="MF14" s="743"/>
      <c r="MG14" s="743"/>
      <c r="MH14" s="743"/>
      <c r="MI14" s="743"/>
      <c r="MJ14" s="743"/>
      <c r="MK14" s="743"/>
      <c r="ML14" s="743"/>
      <c r="MM14" s="743"/>
      <c r="MN14" s="743"/>
      <c r="MO14" s="743"/>
      <c r="MP14" s="743"/>
      <c r="MQ14" s="743"/>
      <c r="MR14" s="743"/>
      <c r="MS14" s="743"/>
      <c r="MT14" s="743"/>
      <c r="MU14" s="743"/>
      <c r="MV14" s="743"/>
      <c r="MW14" s="743"/>
      <c r="MX14" s="743"/>
      <c r="MY14" s="743"/>
      <c r="MZ14" s="743"/>
      <c r="NA14" s="743"/>
      <c r="NB14" s="743"/>
      <c r="NC14" s="743"/>
      <c r="ND14" s="743"/>
      <c r="NE14" s="743"/>
      <c r="NF14" s="743"/>
      <c r="NG14" s="743"/>
      <c r="NH14" s="743"/>
      <c r="NI14" s="743"/>
      <c r="NJ14" s="743"/>
      <c r="NK14" s="743"/>
      <c r="NL14" s="743"/>
      <c r="NM14" s="743"/>
      <c r="NN14" s="743"/>
      <c r="NO14" s="743"/>
      <c r="NP14" s="743"/>
      <c r="NQ14" s="743"/>
      <c r="NR14" s="743"/>
      <c r="NS14" s="743"/>
      <c r="NT14" s="743"/>
      <c r="NU14" s="743"/>
      <c r="NV14" s="743"/>
      <c r="NW14" s="743"/>
      <c r="NX14" s="743"/>
      <c r="NY14" s="743"/>
      <c r="NZ14" s="743"/>
      <c r="OA14" s="743"/>
      <c r="OB14" s="743"/>
      <c r="OC14" s="743"/>
      <c r="OD14" s="743"/>
      <c r="OE14" s="743"/>
      <c r="OF14" s="743"/>
      <c r="OG14" s="743"/>
      <c r="OH14" s="743"/>
      <c r="OI14" s="743"/>
      <c r="OJ14" s="743"/>
      <c r="OK14" s="743"/>
      <c r="OL14" s="743"/>
      <c r="OM14" s="743"/>
      <c r="ON14" s="743"/>
      <c r="OO14" s="743"/>
      <c r="OP14" s="743"/>
      <c r="OQ14" s="743"/>
      <c r="OR14" s="743"/>
      <c r="OS14" s="743"/>
      <c r="OT14" s="743"/>
      <c r="OU14" s="743"/>
      <c r="OV14" s="743"/>
      <c r="OW14" s="743"/>
      <c r="OX14" s="743"/>
      <c r="OY14" s="743"/>
      <c r="OZ14" s="743"/>
      <c r="PA14" s="743"/>
      <c r="PB14" s="743"/>
      <c r="PC14" s="743"/>
      <c r="PD14" s="743"/>
      <c r="PE14" s="743"/>
      <c r="PF14" s="743"/>
      <c r="PG14" s="743"/>
      <c r="PH14" s="743"/>
      <c r="PI14" s="743"/>
      <c r="PJ14" s="743"/>
      <c r="PK14" s="743"/>
      <c r="PL14" s="743"/>
      <c r="PM14" s="743"/>
      <c r="PN14" s="743"/>
      <c r="PO14" s="743"/>
      <c r="PP14" s="743"/>
      <c r="PQ14" s="743"/>
      <c r="PR14" s="743"/>
      <c r="PS14" s="743"/>
      <c r="PT14" s="743"/>
      <c r="PU14" s="743"/>
      <c r="PV14" s="743"/>
      <c r="PW14" s="743"/>
      <c r="PX14" s="743"/>
      <c r="PY14" s="743"/>
      <c r="PZ14" s="743"/>
      <c r="QA14" s="743"/>
      <c r="QB14" s="743"/>
      <c r="QC14" s="743"/>
      <c r="QD14" s="743"/>
      <c r="QE14" s="743"/>
      <c r="QF14" s="743"/>
      <c r="QG14" s="743"/>
      <c r="QH14" s="743"/>
      <c r="QI14" s="743"/>
      <c r="QJ14" s="743"/>
      <c r="QK14" s="743"/>
      <c r="QL14" s="743"/>
      <c r="QM14" s="743"/>
      <c r="QN14" s="743"/>
      <c r="QO14" s="743"/>
      <c r="QP14" s="743"/>
      <c r="QQ14" s="743"/>
      <c r="QR14" s="743"/>
      <c r="QS14" s="743"/>
      <c r="QT14" s="743"/>
      <c r="QU14" s="743"/>
      <c r="QV14" s="743"/>
      <c r="QW14" s="743"/>
      <c r="QX14" s="743"/>
      <c r="QY14" s="743"/>
      <c r="QZ14" s="743"/>
      <c r="RA14" s="743"/>
      <c r="RB14" s="743"/>
      <c r="RC14" s="743"/>
      <c r="RD14" s="743"/>
      <c r="RE14" s="743"/>
      <c r="RF14" s="743"/>
      <c r="RG14" s="743"/>
      <c r="RH14" s="743"/>
      <c r="RI14" s="743"/>
      <c r="RJ14" s="743"/>
      <c r="RK14" s="743"/>
      <c r="RL14" s="743"/>
      <c r="RM14" s="743"/>
      <c r="RN14" s="743"/>
      <c r="RO14" s="743"/>
      <c r="RP14" s="743"/>
      <c r="RQ14" s="743"/>
      <c r="RR14" s="743"/>
      <c r="RS14" s="743"/>
      <c r="RT14" s="743"/>
      <c r="RU14" s="743"/>
      <c r="RV14" s="743"/>
      <c r="RW14" s="743"/>
      <c r="RX14" s="743"/>
      <c r="RY14" s="743"/>
      <c r="RZ14" s="743"/>
      <c r="SA14" s="743"/>
      <c r="SB14" s="743"/>
      <c r="SC14" s="743"/>
      <c r="SD14" s="743"/>
      <c r="SE14" s="743"/>
      <c r="SF14" s="743"/>
      <c r="SG14" s="743"/>
      <c r="SH14" s="743"/>
      <c r="SI14" s="743"/>
      <c r="SJ14" s="743"/>
      <c r="SK14" s="743"/>
      <c r="SL14" s="743"/>
      <c r="SM14" s="743"/>
      <c r="SN14" s="743"/>
      <c r="SO14" s="743"/>
      <c r="SP14" s="743"/>
      <c r="SQ14" s="743"/>
      <c r="SR14" s="743"/>
      <c r="SS14" s="743"/>
      <c r="ST14" s="743"/>
      <c r="SU14" s="743"/>
      <c r="SV14" s="743"/>
      <c r="SW14" s="743"/>
      <c r="SX14" s="743"/>
      <c r="SY14" s="743"/>
      <c r="SZ14" s="743"/>
      <c r="TA14" s="743"/>
      <c r="TB14" s="743"/>
      <c r="TC14" s="743"/>
      <c r="TD14" s="743"/>
      <c r="TE14" s="743"/>
      <c r="TF14" s="743"/>
      <c r="TG14" s="743"/>
      <c r="TH14" s="743"/>
      <c r="TI14" s="743"/>
      <c r="TJ14" s="743"/>
      <c r="TK14" s="743"/>
      <c r="TL14" s="743"/>
      <c r="TM14" s="743"/>
      <c r="TN14" s="743"/>
      <c r="TO14" s="743"/>
      <c r="TP14" s="743"/>
      <c r="TQ14" s="743"/>
      <c r="TR14" s="743"/>
      <c r="TS14" s="743"/>
      <c r="TT14" s="743"/>
      <c r="TU14" s="743"/>
      <c r="TV14" s="743"/>
      <c r="TW14" s="743"/>
      <c r="TX14" s="743"/>
      <c r="TY14" s="743"/>
      <c r="TZ14" s="743"/>
      <c r="UA14" s="743"/>
      <c r="UB14" s="743"/>
      <c r="UC14" s="743"/>
      <c r="UD14" s="743"/>
      <c r="UE14" s="743"/>
      <c r="UF14" s="743"/>
      <c r="UG14" s="743"/>
      <c r="UH14" s="743"/>
      <c r="UI14" s="743"/>
      <c r="UJ14" s="743"/>
      <c r="UK14" s="743"/>
      <c r="UL14" s="743"/>
      <c r="UM14" s="743"/>
      <c r="UN14" s="743"/>
      <c r="UO14" s="743"/>
      <c r="UP14" s="743"/>
      <c r="UQ14" s="743"/>
      <c r="UR14" s="743"/>
      <c r="US14" s="743"/>
      <c r="UT14" s="743"/>
      <c r="UU14" s="743"/>
      <c r="UV14" s="743"/>
      <c r="UW14" s="743"/>
      <c r="UX14" s="743"/>
      <c r="UY14" s="743"/>
      <c r="UZ14" s="743"/>
      <c r="VA14" s="743"/>
      <c r="VB14" s="743"/>
      <c r="VC14" s="743"/>
      <c r="VD14" s="743"/>
      <c r="VE14" s="743"/>
      <c r="VF14" s="743"/>
      <c r="VG14" s="743"/>
      <c r="VH14" s="743"/>
      <c r="VI14" s="743"/>
      <c r="VJ14" s="743"/>
      <c r="VK14" s="743"/>
      <c r="VL14" s="743"/>
      <c r="VM14" s="743"/>
      <c r="VN14" s="743"/>
      <c r="VO14" s="743"/>
      <c r="VP14" s="743"/>
      <c r="VQ14" s="743"/>
      <c r="VR14" s="743"/>
      <c r="VS14" s="743"/>
      <c r="VT14" s="743"/>
      <c r="VU14" s="743"/>
      <c r="VV14" s="743"/>
      <c r="VW14" s="743"/>
      <c r="VX14" s="743"/>
      <c r="VY14" s="743"/>
      <c r="VZ14" s="743"/>
      <c r="WA14" s="743"/>
      <c r="WB14" s="743"/>
      <c r="WC14" s="743"/>
      <c r="WD14" s="743"/>
      <c r="WE14" s="743"/>
      <c r="WF14" s="743"/>
      <c r="WG14" s="743"/>
      <c r="WH14" s="743"/>
      <c r="WI14" s="743"/>
      <c r="WJ14" s="743"/>
      <c r="WK14" s="743"/>
      <c r="WL14" s="743"/>
      <c r="WM14" s="743"/>
      <c r="WN14" s="743"/>
      <c r="WO14" s="743"/>
      <c r="WP14" s="743"/>
      <c r="WQ14" s="743"/>
      <c r="WR14" s="743"/>
      <c r="WS14" s="743"/>
      <c r="WT14" s="743"/>
      <c r="WU14" s="743"/>
      <c r="WV14" s="743"/>
      <c r="WW14" s="743"/>
      <c r="WX14" s="743"/>
      <c r="WY14" s="743"/>
      <c r="WZ14" s="743"/>
      <c r="XA14" s="743"/>
      <c r="XB14" s="743"/>
      <c r="XC14" s="743"/>
      <c r="XD14" s="743"/>
      <c r="XE14" s="743"/>
      <c r="XF14" s="743"/>
      <c r="XG14" s="743"/>
      <c r="XH14" s="743"/>
      <c r="XI14" s="743"/>
      <c r="XJ14" s="743"/>
      <c r="XK14" s="743"/>
      <c r="XL14" s="743"/>
      <c r="XM14" s="743"/>
      <c r="XN14" s="743"/>
      <c r="XO14" s="743"/>
      <c r="XP14" s="743"/>
      <c r="XQ14" s="743"/>
      <c r="XR14" s="743"/>
      <c r="XS14" s="743"/>
      <c r="XT14" s="743"/>
      <c r="XU14" s="743"/>
      <c r="XV14" s="743"/>
      <c r="XW14" s="743"/>
      <c r="XX14" s="743"/>
      <c r="XY14" s="743"/>
      <c r="XZ14" s="743"/>
      <c r="YA14" s="743"/>
      <c r="YB14" s="743"/>
      <c r="YC14" s="743"/>
      <c r="YD14" s="743"/>
      <c r="YE14" s="743"/>
      <c r="YF14" s="743"/>
      <c r="YG14" s="743"/>
      <c r="YH14" s="743"/>
      <c r="YI14" s="743"/>
      <c r="YJ14" s="743"/>
      <c r="YK14" s="743"/>
      <c r="YL14" s="743"/>
      <c r="YM14" s="743"/>
      <c r="YN14" s="743"/>
      <c r="YO14" s="743"/>
      <c r="YP14" s="743"/>
      <c r="YQ14" s="743"/>
      <c r="YR14" s="743"/>
      <c r="YS14" s="743"/>
      <c r="YT14" s="743"/>
      <c r="YU14" s="743"/>
      <c r="YV14" s="743"/>
      <c r="YW14" s="743"/>
      <c r="YX14" s="743"/>
      <c r="YY14" s="743"/>
      <c r="YZ14" s="743"/>
      <c r="ZA14" s="743"/>
      <c r="ZB14" s="743"/>
      <c r="ZC14" s="743"/>
      <c r="ZD14" s="743"/>
      <c r="ZE14" s="743"/>
      <c r="ZF14" s="743"/>
      <c r="ZG14" s="743"/>
      <c r="ZH14" s="743"/>
      <c r="ZI14" s="743"/>
      <c r="ZJ14" s="743"/>
      <c r="ZK14" s="743"/>
      <c r="ZL14" s="743"/>
      <c r="ZM14" s="743"/>
      <c r="ZN14" s="743"/>
      <c r="ZO14" s="743"/>
      <c r="ZP14" s="743"/>
      <c r="ZQ14" s="743"/>
      <c r="ZR14" s="743"/>
      <c r="ZS14" s="743"/>
      <c r="ZT14" s="743"/>
      <c r="ZU14" s="743"/>
      <c r="ZV14" s="743"/>
      <c r="ZW14" s="743"/>
      <c r="ZX14" s="743"/>
      <c r="ZY14" s="743"/>
      <c r="ZZ14" s="743"/>
      <c r="AAA14" s="743"/>
      <c r="AAB14" s="743"/>
      <c r="AAC14" s="743"/>
      <c r="AAD14" s="743"/>
      <c r="AAE14" s="743"/>
      <c r="AAF14" s="743"/>
      <c r="AAG14" s="743"/>
      <c r="AAH14" s="743"/>
      <c r="AAI14" s="743"/>
      <c r="AAJ14" s="743"/>
      <c r="AAK14" s="743"/>
      <c r="AAL14" s="743"/>
      <c r="AAM14" s="743"/>
      <c r="AAN14" s="743"/>
      <c r="AAO14" s="743"/>
      <c r="AAP14" s="743"/>
      <c r="AAQ14" s="743"/>
      <c r="AAR14" s="743"/>
      <c r="AAS14" s="743"/>
      <c r="AAT14" s="743"/>
      <c r="AAU14" s="743"/>
      <c r="AAV14" s="743"/>
      <c r="AAW14" s="743"/>
      <c r="AAX14" s="743"/>
      <c r="AAY14" s="743"/>
      <c r="AAZ14" s="743"/>
      <c r="ABA14" s="743"/>
      <c r="ABB14" s="743"/>
      <c r="ABC14" s="743"/>
      <c r="ABD14" s="743"/>
      <c r="ABE14" s="743"/>
      <c r="ABF14" s="743"/>
      <c r="ABG14" s="743"/>
      <c r="ABH14" s="743"/>
      <c r="ABI14" s="743"/>
      <c r="ABJ14" s="743"/>
      <c r="ABK14" s="743"/>
      <c r="ABL14" s="743"/>
      <c r="ABM14" s="743"/>
      <c r="ABN14" s="743"/>
      <c r="ABO14" s="743"/>
      <c r="ABP14" s="743"/>
      <c r="ABQ14" s="743"/>
      <c r="ABR14" s="743"/>
      <c r="ABS14" s="743"/>
      <c r="ABT14" s="743"/>
      <c r="ABU14" s="743"/>
      <c r="ABV14" s="743"/>
      <c r="ABW14" s="743"/>
      <c r="ABX14" s="743"/>
      <c r="ABY14" s="743"/>
      <c r="ABZ14" s="743"/>
      <c r="ACA14" s="743"/>
      <c r="ACB14" s="743"/>
      <c r="ACC14" s="743"/>
      <c r="ACD14" s="743"/>
      <c r="ACE14" s="743"/>
      <c r="ACF14" s="743"/>
      <c r="ACG14" s="743"/>
      <c r="ACH14" s="743"/>
      <c r="ACI14" s="743"/>
      <c r="ACJ14" s="743"/>
      <c r="ACK14" s="743"/>
      <c r="ACL14" s="743"/>
      <c r="ACM14" s="743"/>
      <c r="ACN14" s="743"/>
      <c r="ACO14" s="743"/>
      <c r="ACP14" s="743"/>
      <c r="ACQ14" s="743"/>
      <c r="ACR14" s="743"/>
      <c r="ACS14" s="743"/>
      <c r="ACT14" s="743"/>
      <c r="ACU14" s="743"/>
      <c r="ACV14" s="743"/>
      <c r="ACW14" s="743"/>
      <c r="ACX14" s="743"/>
      <c r="ACY14" s="743"/>
      <c r="ACZ14" s="743"/>
      <c r="ADA14" s="743"/>
      <c r="ADB14" s="743"/>
      <c r="ADC14" s="743"/>
      <c r="ADD14" s="743"/>
      <c r="ADE14" s="743"/>
      <c r="ADF14" s="743"/>
      <c r="ADG14" s="743"/>
      <c r="ADH14" s="743"/>
      <c r="ADI14" s="743"/>
      <c r="ADJ14" s="743"/>
      <c r="ADK14" s="743"/>
      <c r="ADL14" s="743"/>
      <c r="ADM14" s="743"/>
      <c r="ADN14" s="743"/>
      <c r="ADO14" s="743"/>
      <c r="ADP14" s="743"/>
      <c r="ADQ14" s="743"/>
      <c r="ADR14" s="743"/>
      <c r="ADS14" s="743"/>
      <c r="ADT14" s="743"/>
      <c r="ADU14" s="743"/>
      <c r="ADV14" s="743"/>
      <c r="ADW14" s="743"/>
      <c r="ADX14" s="743"/>
      <c r="ADY14" s="743"/>
      <c r="ADZ14" s="743"/>
      <c r="AEA14" s="743"/>
      <c r="AEB14" s="743"/>
      <c r="AEC14" s="743"/>
      <c r="AED14" s="743"/>
      <c r="AEE14" s="743"/>
      <c r="AEF14" s="743"/>
      <c r="AEG14" s="743"/>
      <c r="AEH14" s="743"/>
      <c r="AEI14" s="743"/>
      <c r="AEJ14" s="743"/>
      <c r="AEK14" s="743"/>
      <c r="AEL14" s="743"/>
      <c r="AEM14" s="743"/>
      <c r="AEN14" s="743"/>
      <c r="AEO14" s="743"/>
      <c r="AEP14" s="743"/>
      <c r="AEQ14" s="743"/>
      <c r="AER14" s="743"/>
      <c r="AES14" s="743"/>
      <c r="AET14" s="743"/>
      <c r="AEU14" s="743"/>
      <c r="AEV14" s="743"/>
      <c r="AEW14" s="743"/>
      <c r="AEX14" s="743"/>
      <c r="AEY14" s="743"/>
      <c r="AEZ14" s="743"/>
      <c r="AFA14" s="743"/>
      <c r="AFB14" s="743"/>
      <c r="AFC14" s="743"/>
      <c r="AFD14" s="743"/>
      <c r="AFE14" s="743"/>
      <c r="AFF14" s="743"/>
      <c r="AFG14" s="743"/>
      <c r="AFH14" s="743"/>
      <c r="AFI14" s="743"/>
      <c r="AFJ14" s="743"/>
      <c r="AFK14" s="743"/>
      <c r="AFL14" s="743"/>
      <c r="AFM14" s="743"/>
      <c r="AFN14" s="743"/>
      <c r="AFO14" s="743"/>
      <c r="AFP14" s="743"/>
      <c r="AFQ14" s="743"/>
      <c r="AFR14" s="743"/>
      <c r="AFS14" s="743"/>
      <c r="AFT14" s="743"/>
      <c r="AFU14" s="743"/>
      <c r="AFV14" s="743"/>
      <c r="AFW14" s="743"/>
      <c r="AFX14" s="743"/>
      <c r="AFY14" s="743"/>
      <c r="AFZ14" s="743"/>
      <c r="AGA14" s="743"/>
      <c r="AGB14" s="743"/>
      <c r="AGC14" s="743"/>
      <c r="AGD14" s="743"/>
      <c r="AGE14" s="743"/>
      <c r="AGF14" s="743"/>
      <c r="AGG14" s="743"/>
      <c r="AGH14" s="743"/>
      <c r="AGI14" s="743"/>
      <c r="AGJ14" s="743"/>
      <c r="AGK14" s="743"/>
      <c r="AGL14" s="743"/>
      <c r="AGM14" s="743"/>
      <c r="AGN14" s="743"/>
      <c r="AGO14" s="743"/>
      <c r="AGP14" s="743"/>
      <c r="AGQ14" s="743"/>
      <c r="AGR14" s="743"/>
      <c r="AGS14" s="743"/>
      <c r="AGT14" s="743"/>
      <c r="AGU14" s="743"/>
      <c r="AGV14" s="743"/>
      <c r="AGW14" s="743"/>
      <c r="AGX14" s="743"/>
      <c r="AGY14" s="743"/>
      <c r="AGZ14" s="743"/>
      <c r="AHA14" s="743"/>
      <c r="AHB14" s="743"/>
      <c r="AHC14" s="743"/>
      <c r="AHD14" s="743"/>
      <c r="AHE14" s="743"/>
      <c r="AHF14" s="743"/>
      <c r="AHG14" s="743"/>
      <c r="AHH14" s="743"/>
      <c r="AHI14" s="743"/>
      <c r="AHJ14" s="743"/>
      <c r="AHK14" s="743"/>
      <c r="AHL14" s="743"/>
      <c r="AHM14" s="743"/>
      <c r="AHN14" s="743"/>
      <c r="AHO14" s="743"/>
      <c r="AHP14" s="743"/>
      <c r="AHQ14" s="743"/>
      <c r="AHR14" s="743"/>
      <c r="AHS14" s="743"/>
      <c r="AHT14" s="743"/>
      <c r="AHU14" s="743"/>
      <c r="AHV14" s="743"/>
      <c r="AHW14" s="743"/>
      <c r="AHX14" s="743"/>
      <c r="AHY14" s="743"/>
      <c r="AHZ14" s="743"/>
      <c r="AIA14" s="743"/>
      <c r="AIB14" s="743"/>
      <c r="AIC14" s="743"/>
      <c r="AID14" s="743"/>
      <c r="AIE14" s="743"/>
      <c r="AIF14" s="743"/>
      <c r="AIG14" s="743"/>
      <c r="AIH14" s="743"/>
      <c r="AII14" s="743"/>
      <c r="AIJ14" s="743"/>
      <c r="AIK14" s="743"/>
      <c r="AIL14" s="743"/>
      <c r="AIM14" s="743"/>
      <c r="AIN14" s="743"/>
      <c r="AIO14" s="743"/>
      <c r="AIP14" s="743"/>
      <c r="AIQ14" s="743"/>
      <c r="AIR14" s="743"/>
      <c r="AIS14" s="743"/>
      <c r="AIT14" s="743"/>
      <c r="AIU14" s="743"/>
      <c r="AIV14" s="743"/>
      <c r="AIW14" s="743"/>
      <c r="AIX14" s="743"/>
      <c r="AIY14" s="743"/>
      <c r="AIZ14" s="743"/>
      <c r="AJA14" s="743"/>
      <c r="AJB14" s="743"/>
      <c r="AJC14" s="743"/>
      <c r="AJD14" s="743"/>
      <c r="AJE14" s="743"/>
      <c r="AJF14" s="743"/>
      <c r="AJG14" s="743"/>
      <c r="AJH14" s="743"/>
      <c r="AJI14" s="743"/>
      <c r="AJJ14" s="743"/>
      <c r="AJK14" s="743"/>
      <c r="AJL14" s="743"/>
      <c r="AJM14" s="743"/>
      <c r="AJN14" s="743"/>
      <c r="AJO14" s="743"/>
      <c r="AJP14" s="743"/>
      <c r="AJQ14" s="743"/>
      <c r="AJR14" s="743"/>
      <c r="AJS14" s="743"/>
      <c r="AJT14" s="743"/>
      <c r="AJU14" s="743"/>
      <c r="AJV14" s="743"/>
      <c r="AJW14" s="743"/>
      <c r="AJX14" s="743"/>
      <c r="AJY14" s="743"/>
      <c r="AJZ14" s="743"/>
      <c r="AKA14" s="743"/>
      <c r="AKB14" s="743"/>
      <c r="AKC14" s="743"/>
      <c r="AKD14" s="743"/>
      <c r="AKE14" s="743"/>
      <c r="AKF14" s="743"/>
      <c r="AKG14" s="743"/>
      <c r="AKH14" s="743"/>
      <c r="AKI14" s="743"/>
      <c r="AKJ14" s="743"/>
      <c r="AKK14" s="743"/>
      <c r="AKL14" s="743"/>
      <c r="AKM14" s="743"/>
      <c r="AKN14" s="743"/>
      <c r="AKO14" s="743"/>
      <c r="AKP14" s="743"/>
      <c r="AKQ14" s="743"/>
      <c r="AKR14" s="743"/>
      <c r="AKS14" s="743"/>
      <c r="AKT14" s="743"/>
      <c r="AKU14" s="743"/>
      <c r="AKV14" s="743"/>
      <c r="AKW14" s="743"/>
      <c r="AKX14" s="743"/>
      <c r="AKY14" s="743"/>
      <c r="AKZ14" s="743"/>
      <c r="ALA14" s="743"/>
      <c r="ALB14" s="743"/>
      <c r="ALC14" s="743"/>
      <c r="ALD14" s="743"/>
      <c r="ALE14" s="743"/>
      <c r="ALF14" s="743"/>
      <c r="ALG14" s="743"/>
      <c r="ALH14" s="743"/>
      <c r="ALI14" s="743"/>
      <c r="ALJ14" s="743"/>
      <c r="ALK14" s="743"/>
      <c r="ALL14" s="743"/>
      <c r="ALM14" s="743"/>
      <c r="ALN14" s="743"/>
      <c r="ALO14" s="743"/>
      <c r="ALP14" s="743"/>
      <c r="ALQ14" s="743"/>
      <c r="ALR14" s="743"/>
      <c r="ALS14" s="743"/>
      <c r="ALT14" s="743"/>
      <c r="ALU14" s="743"/>
      <c r="ALV14" s="743"/>
      <c r="ALW14" s="743"/>
      <c r="ALX14" s="743"/>
      <c r="ALY14" s="743"/>
      <c r="ALZ14" s="743"/>
      <c r="AMA14" s="743"/>
      <c r="AMB14" s="743"/>
      <c r="AMC14" s="743"/>
      <c r="AMD14" s="743"/>
      <c r="AME14" s="743"/>
      <c r="AMF14" s="743"/>
      <c r="AMG14" s="743"/>
      <c r="AMH14" s="743"/>
      <c r="AMI14" s="743"/>
      <c r="AMJ14" s="743"/>
      <c r="AMK14" s="743"/>
      <c r="AML14" s="743"/>
      <c r="AMM14" s="743"/>
      <c r="AMN14" s="743"/>
      <c r="AMO14" s="743"/>
      <c r="AMP14" s="743"/>
      <c r="AMQ14" s="743"/>
      <c r="AMR14" s="743"/>
      <c r="AMS14" s="743"/>
      <c r="AMT14" s="743"/>
      <c r="AMU14" s="743"/>
      <c r="AMV14" s="743"/>
      <c r="AMW14" s="743"/>
      <c r="AMX14" s="743"/>
      <c r="AMY14" s="743"/>
      <c r="AMZ14" s="743"/>
      <c r="ANA14" s="743"/>
      <c r="ANB14" s="743"/>
      <c r="ANC14" s="743"/>
      <c r="AND14" s="743"/>
      <c r="ANE14" s="743"/>
      <c r="ANF14" s="743"/>
      <c r="ANG14" s="743"/>
      <c r="ANH14" s="743"/>
      <c r="ANI14" s="743"/>
      <c r="ANJ14" s="743"/>
      <c r="ANK14" s="743"/>
      <c r="ANL14" s="743"/>
      <c r="ANM14" s="743"/>
      <c r="ANN14" s="743"/>
      <c r="ANO14" s="743"/>
      <c r="ANP14" s="743"/>
      <c r="ANQ14" s="743"/>
      <c r="ANR14" s="743"/>
      <c r="ANS14" s="743"/>
      <c r="ANT14" s="743"/>
      <c r="ANU14" s="743"/>
      <c r="ANV14" s="743"/>
      <c r="ANW14" s="743"/>
      <c r="ANX14" s="743"/>
      <c r="ANY14" s="743"/>
      <c r="ANZ14" s="743"/>
      <c r="AOA14" s="743"/>
      <c r="AOB14" s="743"/>
      <c r="AOC14" s="743"/>
      <c r="AOD14" s="743"/>
      <c r="AOE14" s="743"/>
      <c r="AOF14" s="743"/>
      <c r="AOG14" s="743"/>
      <c r="AOH14" s="743"/>
      <c r="AOI14" s="743"/>
      <c r="AOJ14" s="743"/>
      <c r="AOK14" s="743"/>
      <c r="AOL14" s="743"/>
      <c r="AOM14" s="743"/>
      <c r="AON14" s="743"/>
      <c r="AOO14" s="743"/>
      <c r="AOP14" s="743"/>
      <c r="AOQ14" s="743"/>
      <c r="AOR14" s="743"/>
      <c r="AOS14" s="743"/>
      <c r="AOT14" s="743"/>
      <c r="AOU14" s="743"/>
      <c r="AOV14" s="743"/>
      <c r="AOW14" s="743"/>
      <c r="AOX14" s="743"/>
      <c r="AOY14" s="743"/>
      <c r="AOZ14" s="743"/>
      <c r="APA14" s="743"/>
      <c r="APB14" s="743"/>
      <c r="APC14" s="743"/>
      <c r="APD14" s="743"/>
      <c r="APE14" s="743"/>
      <c r="APF14" s="743"/>
      <c r="APG14" s="743"/>
      <c r="APH14" s="743"/>
      <c r="API14" s="743"/>
      <c r="APJ14" s="743"/>
      <c r="APK14" s="743"/>
      <c r="APL14" s="743"/>
      <c r="APM14" s="743"/>
      <c r="APN14" s="743"/>
      <c r="APO14" s="743"/>
      <c r="APP14" s="743"/>
      <c r="APQ14" s="743"/>
      <c r="APR14" s="743"/>
      <c r="APS14" s="743"/>
      <c r="APT14" s="743"/>
      <c r="APU14" s="743"/>
      <c r="APV14" s="743"/>
      <c r="APW14" s="743"/>
      <c r="APX14" s="743"/>
      <c r="APY14" s="743"/>
      <c r="APZ14" s="743"/>
      <c r="AQA14" s="743"/>
      <c r="AQB14" s="743"/>
      <c r="AQC14" s="743"/>
      <c r="AQD14" s="743"/>
      <c r="AQE14" s="743"/>
      <c r="AQF14" s="743"/>
      <c r="AQG14" s="743"/>
      <c r="AQH14" s="743"/>
      <c r="AQI14" s="743"/>
      <c r="AQJ14" s="743"/>
      <c r="AQK14" s="743"/>
      <c r="AQL14" s="743"/>
      <c r="AQM14" s="743"/>
      <c r="AQN14" s="743"/>
      <c r="AQO14" s="743"/>
      <c r="AQP14" s="743"/>
      <c r="AQQ14" s="743"/>
      <c r="AQR14" s="743"/>
      <c r="AQS14" s="743"/>
      <c r="AQT14" s="743"/>
      <c r="AQU14" s="743"/>
      <c r="AQV14" s="743"/>
      <c r="AQW14" s="743"/>
      <c r="AQX14" s="743"/>
      <c r="AQY14" s="743"/>
      <c r="AQZ14" s="743"/>
      <c r="ARA14" s="743"/>
      <c r="ARB14" s="743"/>
      <c r="ARC14" s="743"/>
      <c r="ARD14" s="743"/>
      <c r="ARE14" s="743"/>
      <c r="ARF14" s="743"/>
      <c r="ARG14" s="743"/>
      <c r="ARH14" s="743"/>
      <c r="ARI14" s="743"/>
      <c r="ARJ14" s="743"/>
      <c r="ARK14" s="743"/>
      <c r="ARL14" s="743"/>
      <c r="ARM14" s="743"/>
      <c r="ARN14" s="743"/>
      <c r="ARO14" s="743"/>
      <c r="ARP14" s="743"/>
      <c r="ARQ14" s="743"/>
      <c r="ARR14" s="743"/>
      <c r="ARS14" s="743"/>
      <c r="ART14" s="743"/>
      <c r="ARU14" s="743"/>
      <c r="ARV14" s="743"/>
      <c r="ARW14" s="743"/>
      <c r="ARX14" s="743"/>
      <c r="ARY14" s="743"/>
      <c r="ARZ14" s="743"/>
      <c r="ASA14" s="743"/>
      <c r="ASB14" s="743"/>
      <c r="ASC14" s="743"/>
      <c r="ASD14" s="743"/>
      <c r="ASE14" s="743"/>
      <c r="ASF14" s="743"/>
      <c r="ASG14" s="743"/>
      <c r="ASH14" s="743"/>
      <c r="ASI14" s="743"/>
      <c r="ASJ14" s="743"/>
      <c r="ASK14" s="743"/>
      <c r="ASL14" s="743"/>
      <c r="ASM14" s="743"/>
      <c r="ASN14" s="743"/>
      <c r="ASO14" s="743"/>
      <c r="ASP14" s="743"/>
      <c r="ASQ14" s="743"/>
      <c r="ASR14" s="743"/>
      <c r="ASS14" s="743"/>
      <c r="AST14" s="743"/>
      <c r="ASU14" s="743"/>
      <c r="ASV14" s="743"/>
      <c r="ASW14" s="743"/>
      <c r="ASX14" s="743"/>
      <c r="ASY14" s="743"/>
      <c r="ASZ14" s="743"/>
      <c r="ATA14" s="743"/>
      <c r="ATB14" s="743"/>
      <c r="ATC14" s="743"/>
      <c r="ATD14" s="743"/>
      <c r="ATE14" s="743"/>
      <c r="ATF14" s="743"/>
      <c r="ATG14" s="743"/>
      <c r="ATH14" s="743"/>
      <c r="ATI14" s="743"/>
      <c r="ATJ14" s="743"/>
      <c r="ATK14" s="743"/>
      <c r="ATL14" s="743"/>
      <c r="ATM14" s="743"/>
      <c r="ATN14" s="743"/>
      <c r="ATO14" s="743"/>
      <c r="ATP14" s="743"/>
      <c r="ATQ14" s="743"/>
      <c r="ATR14" s="743"/>
      <c r="ATS14" s="743"/>
      <c r="ATT14" s="743"/>
      <c r="ATU14" s="743"/>
      <c r="ATV14" s="743"/>
      <c r="ATW14" s="743"/>
      <c r="ATX14" s="743"/>
      <c r="ATY14" s="743"/>
      <c r="ATZ14" s="743"/>
      <c r="AUA14" s="743"/>
      <c r="AUB14" s="743"/>
      <c r="AUC14" s="743"/>
      <c r="AUD14" s="743"/>
      <c r="AUE14" s="743"/>
      <c r="AUF14" s="743"/>
      <c r="AUG14" s="743"/>
      <c r="AUH14" s="743"/>
      <c r="AUI14" s="743"/>
      <c r="AUJ14" s="743"/>
      <c r="AUK14" s="743"/>
      <c r="AUL14" s="743"/>
      <c r="AUM14" s="743"/>
      <c r="AUN14" s="743"/>
      <c r="AUO14" s="743"/>
      <c r="AUP14" s="743"/>
      <c r="AUQ14" s="743"/>
      <c r="AUR14" s="743"/>
      <c r="AUS14" s="743"/>
      <c r="AUT14" s="743"/>
      <c r="AUU14" s="743"/>
      <c r="AUV14" s="743"/>
      <c r="AUW14" s="743"/>
      <c r="AUX14" s="743"/>
      <c r="AUY14" s="743"/>
      <c r="AUZ14" s="743"/>
      <c r="AVA14" s="743"/>
      <c r="AVB14" s="743"/>
      <c r="AVC14" s="743"/>
      <c r="AVD14" s="743"/>
      <c r="AVE14" s="743"/>
      <c r="AVF14" s="743"/>
      <c r="AVG14" s="743"/>
      <c r="AVH14" s="743"/>
      <c r="AVI14" s="743"/>
      <c r="AVJ14" s="743"/>
      <c r="AVK14" s="743"/>
      <c r="AVL14" s="743"/>
      <c r="AVM14" s="743"/>
      <c r="AVN14" s="743"/>
      <c r="AVO14" s="743"/>
      <c r="AVP14" s="743"/>
      <c r="AVQ14" s="743"/>
      <c r="AVR14" s="743"/>
      <c r="AVS14" s="743"/>
      <c r="AVT14" s="743"/>
      <c r="AVU14" s="743"/>
      <c r="AVV14" s="743"/>
      <c r="AVW14" s="743"/>
      <c r="AVX14" s="743"/>
      <c r="AVY14" s="743"/>
      <c r="AVZ14" s="743"/>
      <c r="AWA14" s="743"/>
      <c r="AWB14" s="743"/>
      <c r="AWC14" s="743"/>
      <c r="AWD14" s="743"/>
      <c r="AWE14" s="743"/>
      <c r="AWF14" s="743"/>
      <c r="AWG14" s="743"/>
      <c r="AWH14" s="743"/>
      <c r="AWI14" s="743"/>
      <c r="AWJ14" s="743"/>
      <c r="AWK14" s="743"/>
      <c r="AWL14" s="743"/>
      <c r="AWM14" s="743"/>
      <c r="AWN14" s="743"/>
      <c r="AWO14" s="743"/>
      <c r="AWP14" s="743"/>
      <c r="AWQ14" s="743"/>
      <c r="AWR14" s="743"/>
      <c r="AWS14" s="743"/>
      <c r="AWT14" s="743"/>
      <c r="AWU14" s="743"/>
      <c r="AWV14" s="743"/>
      <c r="AWW14" s="743"/>
      <c r="AWX14" s="743"/>
      <c r="AWY14" s="743"/>
      <c r="AWZ14" s="743"/>
      <c r="AXA14" s="743"/>
      <c r="AXB14" s="743"/>
      <c r="AXC14" s="743"/>
      <c r="AXD14" s="743"/>
      <c r="AXE14" s="743"/>
      <c r="AXF14" s="743"/>
      <c r="AXG14" s="743"/>
      <c r="AXH14" s="743"/>
      <c r="AXI14" s="743"/>
      <c r="AXJ14" s="743"/>
      <c r="AXK14" s="743"/>
      <c r="AXL14" s="743"/>
      <c r="AXM14" s="743"/>
      <c r="AXN14" s="743"/>
      <c r="AXO14" s="743"/>
      <c r="AXP14" s="743"/>
      <c r="AXQ14" s="743"/>
      <c r="AXR14" s="743"/>
      <c r="AXS14" s="743"/>
      <c r="AXT14" s="743"/>
      <c r="AXU14" s="743"/>
      <c r="AXV14" s="743"/>
      <c r="AXW14" s="743"/>
      <c r="AXX14" s="743"/>
      <c r="AXY14" s="743"/>
      <c r="AXZ14" s="743"/>
      <c r="AYA14" s="743"/>
      <c r="AYB14" s="743"/>
      <c r="AYC14" s="743"/>
      <c r="AYD14" s="743"/>
      <c r="AYE14" s="743"/>
      <c r="AYF14" s="743"/>
      <c r="AYG14" s="743"/>
      <c r="AYH14" s="743"/>
      <c r="AYI14" s="743"/>
      <c r="AYJ14" s="743"/>
      <c r="AYK14" s="743"/>
      <c r="AYL14" s="743"/>
      <c r="AYM14" s="743"/>
      <c r="AYN14" s="743"/>
      <c r="AYO14" s="743"/>
      <c r="AYP14" s="743"/>
      <c r="AYQ14" s="743"/>
      <c r="AYR14" s="743"/>
      <c r="AYS14" s="743"/>
      <c r="AYT14" s="743"/>
      <c r="AYU14" s="743"/>
      <c r="AYV14" s="743"/>
      <c r="AYW14" s="743"/>
      <c r="AYX14" s="743"/>
      <c r="AYY14" s="743"/>
      <c r="AYZ14" s="743"/>
      <c r="AZA14" s="743"/>
      <c r="AZB14" s="743"/>
      <c r="AZC14" s="743"/>
      <c r="AZD14" s="743"/>
      <c r="AZE14" s="743"/>
      <c r="AZF14" s="743"/>
      <c r="AZG14" s="743"/>
      <c r="AZH14" s="743"/>
      <c r="AZI14" s="743"/>
      <c r="AZJ14" s="743"/>
      <c r="AZK14" s="743"/>
      <c r="AZL14" s="743"/>
      <c r="AZM14" s="743"/>
      <c r="AZN14" s="743"/>
      <c r="AZO14" s="743"/>
      <c r="AZP14" s="743"/>
      <c r="AZQ14" s="743"/>
      <c r="AZR14" s="743"/>
      <c r="AZS14" s="743"/>
      <c r="AZT14" s="743"/>
      <c r="AZU14" s="743"/>
      <c r="AZV14" s="743"/>
      <c r="AZW14" s="743"/>
      <c r="AZX14" s="743"/>
      <c r="AZY14" s="743"/>
      <c r="AZZ14" s="743"/>
      <c r="BAA14" s="743"/>
      <c r="BAB14" s="743"/>
      <c r="BAC14" s="743"/>
      <c r="BAD14" s="743"/>
      <c r="BAE14" s="743"/>
      <c r="BAF14" s="743"/>
      <c r="BAG14" s="743"/>
      <c r="BAH14" s="743"/>
      <c r="BAI14" s="743"/>
      <c r="BAJ14" s="743"/>
      <c r="BAK14" s="743"/>
      <c r="BAL14" s="743"/>
      <c r="BAM14" s="743"/>
      <c r="BAN14" s="743"/>
      <c r="BAO14" s="743"/>
      <c r="BAP14" s="743"/>
      <c r="BAQ14" s="743"/>
      <c r="BAR14" s="743"/>
      <c r="BAS14" s="743"/>
      <c r="BAT14" s="743"/>
      <c r="BAU14" s="743"/>
      <c r="BAV14" s="743"/>
      <c r="BAW14" s="743"/>
      <c r="BAX14" s="743"/>
      <c r="BAY14" s="743"/>
      <c r="BAZ14" s="743"/>
      <c r="BBA14" s="743"/>
      <c r="BBB14" s="743"/>
      <c r="BBC14" s="743"/>
      <c r="BBD14" s="743"/>
      <c r="BBE14" s="743"/>
      <c r="BBF14" s="743"/>
      <c r="BBG14" s="743"/>
      <c r="BBH14" s="743"/>
      <c r="BBI14" s="743"/>
      <c r="BBJ14" s="743"/>
      <c r="BBK14" s="743"/>
      <c r="BBL14" s="743"/>
      <c r="BBM14" s="743"/>
      <c r="BBN14" s="743"/>
      <c r="BBO14" s="743"/>
      <c r="BBP14" s="743"/>
      <c r="BBQ14" s="743"/>
      <c r="BBR14" s="743"/>
      <c r="BBS14" s="743"/>
      <c r="BBT14" s="743"/>
      <c r="BBU14" s="743"/>
      <c r="BBV14" s="743"/>
      <c r="BBW14" s="743"/>
      <c r="BBX14" s="743"/>
      <c r="BBY14" s="743"/>
      <c r="BBZ14" s="743"/>
      <c r="BCA14" s="743"/>
      <c r="BCB14" s="743"/>
      <c r="BCC14" s="743"/>
      <c r="BCD14" s="743"/>
      <c r="BCE14" s="743"/>
      <c r="BCF14" s="743"/>
      <c r="BCG14" s="743"/>
      <c r="BCH14" s="743"/>
      <c r="BCI14" s="743"/>
      <c r="BCJ14" s="743"/>
      <c r="BCK14" s="743"/>
      <c r="BCL14" s="743"/>
      <c r="BCM14" s="743"/>
      <c r="BCN14" s="743"/>
      <c r="BCO14" s="743"/>
      <c r="BCP14" s="743"/>
      <c r="BCQ14" s="743"/>
      <c r="BCR14" s="743"/>
      <c r="BCS14" s="743"/>
      <c r="BCT14" s="743"/>
      <c r="BCU14" s="743"/>
      <c r="BCV14" s="743"/>
      <c r="BCW14" s="743"/>
      <c r="BCX14" s="743"/>
      <c r="BCY14" s="743"/>
      <c r="BCZ14" s="743"/>
      <c r="BDA14" s="743"/>
      <c r="BDB14" s="743"/>
      <c r="BDC14" s="743"/>
      <c r="BDD14" s="743"/>
      <c r="BDE14" s="743"/>
      <c r="BDF14" s="743"/>
      <c r="BDG14" s="743"/>
      <c r="BDH14" s="743"/>
      <c r="BDI14" s="743"/>
      <c r="BDJ14" s="743"/>
      <c r="BDK14" s="743"/>
      <c r="BDL14" s="743"/>
      <c r="BDM14" s="743"/>
      <c r="BDN14" s="743"/>
      <c r="BDO14" s="743"/>
      <c r="BDP14" s="743"/>
      <c r="BDQ14" s="743"/>
      <c r="BDR14" s="743"/>
      <c r="BDS14" s="743"/>
      <c r="BDT14" s="743"/>
      <c r="BDU14" s="743"/>
      <c r="BDV14" s="743"/>
      <c r="BDW14" s="743"/>
      <c r="BDX14" s="743"/>
      <c r="BDY14" s="743"/>
      <c r="BDZ14" s="743"/>
      <c r="BEA14" s="743"/>
      <c r="BEB14" s="743"/>
      <c r="BEC14" s="743"/>
      <c r="BED14" s="743"/>
      <c r="BEE14" s="743"/>
      <c r="BEF14" s="743"/>
      <c r="BEG14" s="743"/>
      <c r="BEH14" s="743"/>
      <c r="BEI14" s="743"/>
      <c r="BEJ14" s="743"/>
      <c r="BEK14" s="743"/>
      <c r="BEL14" s="743"/>
      <c r="BEM14" s="743"/>
      <c r="BEN14" s="743"/>
      <c r="BEO14" s="743"/>
      <c r="BEP14" s="743"/>
      <c r="BEQ14" s="743"/>
      <c r="BER14" s="743"/>
      <c r="BES14" s="743"/>
      <c r="BET14" s="743"/>
      <c r="BEU14" s="743"/>
      <c r="BEV14" s="743"/>
      <c r="BEW14" s="743"/>
      <c r="BEX14" s="743"/>
      <c r="BEY14" s="743"/>
      <c r="BEZ14" s="743"/>
      <c r="BFA14" s="743"/>
      <c r="BFB14" s="743"/>
      <c r="BFC14" s="743"/>
      <c r="BFD14" s="743"/>
      <c r="BFE14" s="743"/>
      <c r="BFF14" s="743"/>
      <c r="BFG14" s="743"/>
      <c r="BFH14" s="743"/>
      <c r="BFI14" s="743"/>
      <c r="BFJ14" s="743"/>
      <c r="BFK14" s="743"/>
      <c r="BFL14" s="743"/>
      <c r="BFM14" s="743"/>
      <c r="BFN14" s="743"/>
      <c r="BFO14" s="743"/>
      <c r="BFP14" s="743"/>
      <c r="BFQ14" s="743"/>
      <c r="BFR14" s="743"/>
      <c r="BFS14" s="743"/>
      <c r="BFT14" s="743"/>
      <c r="BFU14" s="743"/>
      <c r="BFV14" s="743"/>
      <c r="BFW14" s="743"/>
      <c r="BFX14" s="743"/>
      <c r="BFY14" s="743"/>
      <c r="BFZ14" s="743"/>
      <c r="BGA14" s="743"/>
      <c r="BGB14" s="743"/>
      <c r="BGC14" s="743"/>
      <c r="BGD14" s="743"/>
      <c r="BGE14" s="743"/>
      <c r="BGF14" s="743"/>
      <c r="BGG14" s="743"/>
      <c r="BGH14" s="743"/>
      <c r="BGI14" s="743"/>
      <c r="BGJ14" s="743"/>
      <c r="BGK14" s="743"/>
      <c r="BGL14" s="743"/>
      <c r="BGM14" s="743"/>
      <c r="BGN14" s="743"/>
      <c r="BGO14" s="743"/>
      <c r="BGP14" s="743"/>
      <c r="BGQ14" s="743"/>
      <c r="BGR14" s="743"/>
      <c r="BGS14" s="743"/>
      <c r="BGT14" s="743"/>
      <c r="BGU14" s="743"/>
      <c r="BGV14" s="743"/>
      <c r="BGW14" s="743"/>
      <c r="BGX14" s="743"/>
      <c r="BGY14" s="743"/>
      <c r="BGZ14" s="743"/>
      <c r="BHA14" s="743"/>
      <c r="BHB14" s="743"/>
      <c r="BHC14" s="743"/>
      <c r="BHD14" s="743"/>
      <c r="BHE14" s="743"/>
      <c r="BHF14" s="743"/>
      <c r="BHG14" s="743"/>
      <c r="BHH14" s="743"/>
      <c r="BHI14" s="743"/>
      <c r="BHJ14" s="743"/>
      <c r="BHK14" s="743"/>
      <c r="BHL14" s="743"/>
      <c r="BHM14" s="743"/>
      <c r="BHN14" s="743"/>
      <c r="BHO14" s="743"/>
      <c r="BHP14" s="743"/>
      <c r="BHQ14" s="743"/>
      <c r="BHR14" s="743"/>
      <c r="BHS14" s="743"/>
      <c r="BHT14" s="743"/>
      <c r="BHU14" s="743"/>
      <c r="BHV14" s="743"/>
      <c r="BHW14" s="743"/>
      <c r="BHX14" s="743"/>
      <c r="BHY14" s="743"/>
      <c r="BHZ14" s="743"/>
      <c r="BIA14" s="743"/>
      <c r="BIB14" s="743"/>
      <c r="BIC14" s="743"/>
      <c r="BID14" s="743"/>
      <c r="BIE14" s="743"/>
      <c r="BIF14" s="743"/>
      <c r="BIG14" s="743"/>
      <c r="BIH14" s="743"/>
      <c r="BII14" s="743"/>
      <c r="BIJ14" s="743"/>
      <c r="BIK14" s="743"/>
      <c r="BIL14" s="743"/>
      <c r="BIM14" s="743"/>
      <c r="BIN14" s="743"/>
      <c r="BIO14" s="743"/>
      <c r="BIP14" s="743"/>
      <c r="BIQ14" s="743"/>
      <c r="BIR14" s="743"/>
      <c r="BIS14" s="743"/>
      <c r="BIT14" s="743"/>
      <c r="BIU14" s="743"/>
      <c r="BIV14" s="743"/>
      <c r="BIW14" s="743"/>
      <c r="BIX14" s="743"/>
      <c r="BIY14" s="743"/>
      <c r="BIZ14" s="743"/>
      <c r="BJA14" s="743"/>
      <c r="BJB14" s="743"/>
      <c r="BJC14" s="743"/>
      <c r="BJD14" s="743"/>
      <c r="BJE14" s="743"/>
      <c r="BJF14" s="743"/>
      <c r="BJG14" s="743"/>
      <c r="BJH14" s="743"/>
      <c r="BJI14" s="743"/>
      <c r="BJJ14" s="743"/>
      <c r="BJK14" s="743"/>
      <c r="BJL14" s="743"/>
      <c r="BJM14" s="743"/>
      <c r="BJN14" s="743"/>
      <c r="BJO14" s="743"/>
      <c r="BJP14" s="743"/>
      <c r="BJQ14" s="743"/>
      <c r="BJR14" s="743"/>
      <c r="BJS14" s="743"/>
      <c r="BJT14" s="743"/>
      <c r="BJU14" s="743"/>
      <c r="BJV14" s="743"/>
      <c r="BJW14" s="743"/>
      <c r="BJX14" s="743"/>
      <c r="BJY14" s="743"/>
      <c r="BJZ14" s="743"/>
      <c r="BKA14" s="743"/>
      <c r="BKB14" s="743"/>
      <c r="BKC14" s="743"/>
      <c r="BKD14" s="743"/>
      <c r="BKE14" s="743"/>
      <c r="BKF14" s="743"/>
      <c r="BKG14" s="743"/>
      <c r="BKH14" s="743"/>
      <c r="BKI14" s="743"/>
      <c r="BKJ14" s="743"/>
      <c r="BKK14" s="743"/>
      <c r="BKL14" s="743"/>
      <c r="BKM14" s="743"/>
      <c r="BKN14" s="743"/>
      <c r="BKO14" s="743"/>
      <c r="BKP14" s="743"/>
      <c r="BKQ14" s="743"/>
      <c r="BKR14" s="743"/>
      <c r="BKS14" s="743"/>
      <c r="BKT14" s="743"/>
      <c r="BKU14" s="743"/>
      <c r="BKV14" s="743"/>
      <c r="BKW14" s="743"/>
      <c r="BKX14" s="743"/>
      <c r="BKY14" s="743"/>
      <c r="BKZ14" s="743"/>
      <c r="BLA14" s="743"/>
      <c r="BLB14" s="743"/>
      <c r="BLC14" s="743"/>
      <c r="BLD14" s="743"/>
      <c r="BLE14" s="743"/>
      <c r="BLF14" s="743"/>
      <c r="BLG14" s="743"/>
      <c r="BLH14" s="743"/>
      <c r="BLI14" s="743"/>
      <c r="BLJ14" s="743"/>
      <c r="BLK14" s="743"/>
      <c r="BLL14" s="743"/>
      <c r="BLM14" s="743"/>
      <c r="BLN14" s="743"/>
      <c r="BLO14" s="743"/>
      <c r="BLP14" s="743"/>
      <c r="BLQ14" s="743"/>
      <c r="BLR14" s="743"/>
      <c r="BLS14" s="743"/>
      <c r="BLT14" s="743"/>
      <c r="BLU14" s="743"/>
      <c r="BLV14" s="743"/>
      <c r="BLW14" s="743"/>
      <c r="BLX14" s="743"/>
      <c r="BLY14" s="743"/>
      <c r="BLZ14" s="743"/>
      <c r="BMA14" s="743"/>
      <c r="BMB14" s="743"/>
      <c r="BMC14" s="743"/>
      <c r="BMD14" s="743"/>
      <c r="BME14" s="743"/>
      <c r="BMF14" s="743"/>
      <c r="BMG14" s="743"/>
      <c r="BMH14" s="743"/>
      <c r="BMI14" s="743"/>
      <c r="BMJ14" s="743"/>
      <c r="BMK14" s="743"/>
      <c r="BML14" s="743"/>
      <c r="BMM14" s="743"/>
      <c r="BMN14" s="743"/>
      <c r="BMO14" s="743"/>
      <c r="BMP14" s="743"/>
      <c r="BMQ14" s="743"/>
      <c r="BMR14" s="743"/>
      <c r="BMS14" s="743"/>
      <c r="BMT14" s="743"/>
      <c r="BMU14" s="743"/>
      <c r="BMV14" s="743"/>
      <c r="BMW14" s="743"/>
      <c r="BMX14" s="743"/>
      <c r="BMY14" s="743"/>
      <c r="BMZ14" s="743"/>
      <c r="BNA14" s="743"/>
      <c r="BNB14" s="743"/>
      <c r="BNC14" s="743"/>
      <c r="BND14" s="743"/>
      <c r="BNE14" s="743"/>
      <c r="BNF14" s="743"/>
      <c r="BNG14" s="743"/>
      <c r="BNH14" s="743"/>
      <c r="BNI14" s="743"/>
      <c r="BNJ14" s="743"/>
      <c r="BNK14" s="743"/>
      <c r="BNL14" s="743"/>
      <c r="BNM14" s="743"/>
      <c r="BNN14" s="743"/>
      <c r="BNO14" s="743"/>
      <c r="BNP14" s="743"/>
      <c r="BNQ14" s="743"/>
      <c r="BNR14" s="743"/>
      <c r="BNS14" s="743"/>
      <c r="BNT14" s="743"/>
      <c r="BNU14" s="743"/>
      <c r="BNV14" s="743"/>
      <c r="BNW14" s="743"/>
      <c r="BNX14" s="743"/>
      <c r="BNY14" s="743"/>
      <c r="BNZ14" s="743"/>
      <c r="BOA14" s="743"/>
      <c r="BOB14" s="743"/>
      <c r="BOC14" s="743"/>
      <c r="BOD14" s="743"/>
      <c r="BOE14" s="743"/>
      <c r="BOF14" s="743"/>
      <c r="BOG14" s="743"/>
      <c r="BOH14" s="743"/>
      <c r="BOI14" s="743"/>
      <c r="BOJ14" s="743"/>
      <c r="BOK14" s="743"/>
      <c r="BOL14" s="743"/>
      <c r="BOM14" s="743"/>
      <c r="BON14" s="743"/>
      <c r="BOO14" s="743"/>
      <c r="BOP14" s="743"/>
      <c r="BOQ14" s="743"/>
      <c r="BOR14" s="743"/>
      <c r="BOS14" s="743"/>
      <c r="BOT14" s="743"/>
      <c r="BOU14" s="743"/>
      <c r="BOV14" s="743"/>
      <c r="BOW14" s="743"/>
      <c r="BOX14" s="743"/>
      <c r="BOY14" s="743"/>
      <c r="BOZ14" s="743"/>
      <c r="BPA14" s="743"/>
      <c r="BPB14" s="743"/>
      <c r="BPC14" s="743"/>
      <c r="BPD14" s="743"/>
      <c r="BPE14" s="743"/>
      <c r="BPF14" s="743"/>
      <c r="BPG14" s="743"/>
      <c r="BPH14" s="743"/>
      <c r="BPI14" s="743"/>
      <c r="BPJ14" s="743"/>
      <c r="BPK14" s="743"/>
      <c r="BPL14" s="743"/>
      <c r="BPM14" s="743"/>
      <c r="BPN14" s="743"/>
      <c r="BPO14" s="743"/>
      <c r="BPP14" s="743"/>
      <c r="BPQ14" s="743"/>
      <c r="BPR14" s="743"/>
      <c r="BPS14" s="743"/>
      <c r="BPT14" s="743"/>
      <c r="BPU14" s="743"/>
      <c r="BPV14" s="743"/>
      <c r="BPW14" s="743"/>
      <c r="BPX14" s="743"/>
      <c r="BPY14" s="743"/>
      <c r="BPZ14" s="743"/>
      <c r="BQA14" s="743"/>
      <c r="BQB14" s="743"/>
      <c r="BQC14" s="743"/>
      <c r="BQD14" s="743"/>
      <c r="BQE14" s="743"/>
      <c r="BQF14" s="743"/>
      <c r="BQG14" s="743"/>
      <c r="BQH14" s="743"/>
      <c r="BQI14" s="743"/>
      <c r="BQJ14" s="743"/>
      <c r="BQK14" s="743"/>
      <c r="BQL14" s="743"/>
      <c r="BQM14" s="743"/>
      <c r="BQN14" s="743"/>
      <c r="BQO14" s="743"/>
      <c r="BQP14" s="743"/>
      <c r="BQQ14" s="743"/>
      <c r="BQR14" s="743"/>
      <c r="BQS14" s="743"/>
      <c r="BQT14" s="743"/>
      <c r="BQU14" s="743"/>
      <c r="BQV14" s="743"/>
      <c r="BQW14" s="743"/>
      <c r="BQX14" s="743"/>
      <c r="BQY14" s="743"/>
      <c r="BQZ14" s="743"/>
      <c r="BRA14" s="743"/>
      <c r="BRB14" s="743"/>
      <c r="BRC14" s="743"/>
      <c r="BRD14" s="743"/>
      <c r="BRE14" s="743"/>
      <c r="BRF14" s="743"/>
      <c r="BRG14" s="743"/>
      <c r="BRH14" s="743"/>
      <c r="BRI14" s="743"/>
      <c r="BRJ14" s="743"/>
      <c r="BRK14" s="743"/>
      <c r="BRL14" s="743"/>
      <c r="BRM14" s="743"/>
      <c r="BRN14" s="743"/>
      <c r="BRO14" s="743"/>
      <c r="BRP14" s="743"/>
      <c r="BRQ14" s="743"/>
      <c r="BRR14" s="743"/>
      <c r="BRS14" s="743"/>
      <c r="BRT14" s="743"/>
      <c r="BRU14" s="743"/>
      <c r="BRV14" s="743"/>
      <c r="BRW14" s="743"/>
      <c r="BRX14" s="743"/>
      <c r="BRY14" s="743"/>
      <c r="BRZ14" s="743"/>
      <c r="BSA14" s="743"/>
      <c r="BSB14" s="743"/>
      <c r="BSC14" s="743"/>
      <c r="BSD14" s="743"/>
      <c r="BSE14" s="743"/>
      <c r="BSF14" s="743"/>
      <c r="BSG14" s="743"/>
      <c r="BSH14" s="743"/>
      <c r="BSI14" s="743"/>
      <c r="BSJ14" s="743"/>
      <c r="BSK14" s="743"/>
      <c r="BSL14" s="743"/>
      <c r="BSM14" s="743"/>
      <c r="BSN14" s="743"/>
      <c r="BSO14" s="743"/>
      <c r="BSP14" s="743"/>
      <c r="BSQ14" s="743"/>
      <c r="BSR14" s="743"/>
      <c r="BSS14" s="743"/>
      <c r="BST14" s="743"/>
      <c r="BSU14" s="743"/>
      <c r="BSV14" s="743"/>
      <c r="BSW14" s="743"/>
      <c r="BSX14" s="743"/>
      <c r="BSY14" s="743"/>
      <c r="BSZ14" s="743"/>
      <c r="BTA14" s="743"/>
      <c r="BTB14" s="743"/>
      <c r="BTC14" s="743"/>
      <c r="BTD14" s="743"/>
      <c r="BTE14" s="743"/>
      <c r="BTF14" s="743"/>
      <c r="BTG14" s="743"/>
      <c r="BTH14" s="743"/>
      <c r="BTI14" s="743"/>
      <c r="BTJ14" s="743"/>
      <c r="BTK14" s="743"/>
      <c r="BTL14" s="743"/>
      <c r="BTM14" s="743"/>
      <c r="BTN14" s="743"/>
      <c r="BTO14" s="743"/>
      <c r="BTP14" s="743"/>
      <c r="BTQ14" s="743"/>
      <c r="BTR14" s="743"/>
      <c r="BTS14" s="743"/>
      <c r="BTT14" s="743"/>
      <c r="BTU14" s="743"/>
      <c r="BTV14" s="743"/>
      <c r="BTW14" s="743"/>
      <c r="BTX14" s="743"/>
      <c r="BTY14" s="743"/>
      <c r="BTZ14" s="743"/>
      <c r="BUA14" s="743"/>
      <c r="BUB14" s="743"/>
      <c r="BUC14" s="743"/>
      <c r="BUD14" s="743"/>
      <c r="BUE14" s="743"/>
      <c r="BUF14" s="743"/>
      <c r="BUG14" s="743"/>
      <c r="BUH14" s="743"/>
      <c r="BUI14" s="743"/>
      <c r="BUJ14" s="743"/>
      <c r="BUK14" s="743"/>
      <c r="BUL14" s="743"/>
      <c r="BUM14" s="743"/>
      <c r="BUN14" s="743"/>
      <c r="BUO14" s="743"/>
      <c r="BUP14" s="743"/>
      <c r="BUQ14" s="743"/>
      <c r="BUR14" s="743"/>
      <c r="BUS14" s="743"/>
      <c r="BUT14" s="743"/>
      <c r="BUU14" s="743"/>
      <c r="BUV14" s="743"/>
      <c r="BUW14" s="743"/>
      <c r="BUX14" s="743"/>
      <c r="BUY14" s="743"/>
      <c r="BUZ14" s="743"/>
      <c r="BVA14" s="743"/>
      <c r="BVB14" s="743"/>
      <c r="BVC14" s="743"/>
      <c r="BVD14" s="743"/>
      <c r="BVE14" s="743"/>
      <c r="BVF14" s="743"/>
      <c r="BVG14" s="743"/>
      <c r="BVH14" s="743"/>
      <c r="BVI14" s="743"/>
      <c r="BVJ14" s="743"/>
      <c r="BVK14" s="743"/>
      <c r="BVL14" s="743"/>
      <c r="BVM14" s="743"/>
      <c r="BVN14" s="743"/>
      <c r="BVO14" s="743"/>
      <c r="BVP14" s="743"/>
      <c r="BVQ14" s="743"/>
      <c r="BVR14" s="743"/>
      <c r="BVS14" s="743"/>
      <c r="BVT14" s="743"/>
      <c r="BVU14" s="743"/>
      <c r="BVV14" s="743"/>
      <c r="BVW14" s="743"/>
      <c r="BVX14" s="743"/>
      <c r="BVY14" s="743"/>
      <c r="BVZ14" s="743"/>
      <c r="BWA14" s="743"/>
      <c r="BWB14" s="743"/>
      <c r="BWC14" s="743"/>
      <c r="BWD14" s="743"/>
      <c r="BWE14" s="743"/>
      <c r="BWF14" s="743"/>
      <c r="BWG14" s="743"/>
      <c r="BWH14" s="743"/>
      <c r="BWI14" s="743"/>
      <c r="BWJ14" s="743"/>
      <c r="BWK14" s="743"/>
      <c r="BWL14" s="743"/>
      <c r="BWM14" s="743"/>
      <c r="BWN14" s="743"/>
      <c r="BWO14" s="743"/>
      <c r="BWP14" s="743"/>
      <c r="BWQ14" s="743"/>
      <c r="BWR14" s="743"/>
      <c r="BWS14" s="743"/>
      <c r="BWT14" s="743"/>
      <c r="BWU14" s="743"/>
      <c r="BWV14" s="743"/>
      <c r="BWW14" s="743"/>
      <c r="BWX14" s="743"/>
      <c r="BWY14" s="743"/>
      <c r="BWZ14" s="743"/>
      <c r="BXA14" s="743"/>
      <c r="BXB14" s="743"/>
      <c r="BXC14" s="743"/>
      <c r="BXD14" s="743"/>
      <c r="BXE14" s="743"/>
      <c r="BXF14" s="743"/>
      <c r="BXG14" s="743"/>
      <c r="BXH14" s="743"/>
      <c r="BXI14" s="743"/>
      <c r="BXJ14" s="743"/>
      <c r="BXK14" s="743"/>
      <c r="BXL14" s="743"/>
      <c r="BXM14" s="743"/>
      <c r="BXN14" s="743"/>
      <c r="BXO14" s="743"/>
      <c r="BXP14" s="743"/>
      <c r="BXQ14" s="743"/>
      <c r="BXR14" s="743"/>
      <c r="BXS14" s="743"/>
      <c r="BXT14" s="743"/>
      <c r="BXU14" s="743"/>
      <c r="BXV14" s="743"/>
      <c r="BXW14" s="743"/>
      <c r="BXX14" s="743"/>
      <c r="BXY14" s="743"/>
      <c r="BXZ14" s="743"/>
      <c r="BYA14" s="743"/>
      <c r="BYB14" s="743"/>
      <c r="BYC14" s="743"/>
      <c r="BYD14" s="743"/>
      <c r="BYE14" s="743"/>
      <c r="BYF14" s="743"/>
      <c r="BYG14" s="743"/>
      <c r="BYH14" s="743"/>
      <c r="BYI14" s="743"/>
      <c r="BYJ14" s="743"/>
      <c r="BYK14" s="743"/>
      <c r="BYL14" s="743"/>
      <c r="BYM14" s="743"/>
      <c r="BYN14" s="743"/>
      <c r="BYO14" s="743"/>
      <c r="BYP14" s="743"/>
      <c r="BYQ14" s="743"/>
      <c r="BYR14" s="743"/>
      <c r="BYS14" s="743"/>
      <c r="BYT14" s="743"/>
      <c r="BYU14" s="743"/>
      <c r="BYV14" s="743"/>
      <c r="BYW14" s="743"/>
      <c r="BYX14" s="743"/>
      <c r="BYY14" s="743"/>
      <c r="BYZ14" s="743"/>
      <c r="BZA14" s="743"/>
      <c r="BZB14" s="743"/>
      <c r="BZC14" s="743"/>
      <c r="BZD14" s="743"/>
      <c r="BZE14" s="743"/>
      <c r="BZF14" s="743"/>
      <c r="BZG14" s="743"/>
      <c r="BZH14" s="743"/>
      <c r="BZI14" s="743"/>
      <c r="BZJ14" s="743"/>
      <c r="BZK14" s="743"/>
      <c r="BZL14" s="743"/>
      <c r="BZM14" s="743"/>
      <c r="BZN14" s="743"/>
      <c r="BZO14" s="743"/>
      <c r="BZP14" s="743"/>
      <c r="BZQ14" s="743"/>
      <c r="BZR14" s="743"/>
      <c r="BZS14" s="743"/>
      <c r="BZT14" s="743"/>
      <c r="BZU14" s="743"/>
      <c r="BZV14" s="743"/>
      <c r="BZW14" s="743"/>
      <c r="BZX14" s="743"/>
      <c r="BZY14" s="743"/>
      <c r="BZZ14" s="743"/>
      <c r="CAA14" s="743"/>
      <c r="CAB14" s="743"/>
      <c r="CAC14" s="743"/>
      <c r="CAD14" s="743"/>
      <c r="CAE14" s="743"/>
      <c r="CAF14" s="743"/>
      <c r="CAG14" s="743"/>
      <c r="CAH14" s="743"/>
      <c r="CAI14" s="743"/>
      <c r="CAJ14" s="743"/>
      <c r="CAK14" s="743"/>
      <c r="CAL14" s="743"/>
      <c r="CAM14" s="743"/>
      <c r="CAN14" s="743"/>
      <c r="CAO14" s="743"/>
      <c r="CAP14" s="743"/>
      <c r="CAQ14" s="743"/>
      <c r="CAR14" s="743"/>
      <c r="CAS14" s="743"/>
      <c r="CAT14" s="743"/>
      <c r="CAU14" s="743"/>
      <c r="CAV14" s="743"/>
      <c r="CAW14" s="743"/>
      <c r="CAX14" s="743"/>
      <c r="CAY14" s="743"/>
      <c r="CAZ14" s="743"/>
      <c r="CBA14" s="743"/>
      <c r="CBB14" s="743"/>
      <c r="CBC14" s="743"/>
      <c r="CBD14" s="743"/>
      <c r="CBE14" s="743"/>
      <c r="CBF14" s="743"/>
      <c r="CBG14" s="743"/>
      <c r="CBH14" s="743"/>
      <c r="CBI14" s="743"/>
      <c r="CBJ14" s="743"/>
      <c r="CBK14" s="743"/>
      <c r="CBL14" s="743"/>
      <c r="CBM14" s="743"/>
      <c r="CBN14" s="743"/>
      <c r="CBO14" s="743"/>
      <c r="CBP14" s="743"/>
      <c r="CBQ14" s="743"/>
      <c r="CBR14" s="743"/>
      <c r="CBS14" s="743"/>
      <c r="CBT14" s="743"/>
      <c r="CBU14" s="743"/>
      <c r="CBV14" s="743"/>
      <c r="CBW14" s="743"/>
      <c r="CBX14" s="743"/>
      <c r="CBY14" s="743"/>
      <c r="CBZ14" s="743"/>
      <c r="CCA14" s="743"/>
      <c r="CCB14" s="743"/>
      <c r="CCC14" s="743"/>
      <c r="CCD14" s="743"/>
      <c r="CCE14" s="743"/>
      <c r="CCF14" s="743"/>
      <c r="CCG14" s="743"/>
      <c r="CCH14" s="743"/>
      <c r="CCI14" s="743"/>
      <c r="CCJ14" s="743"/>
      <c r="CCK14" s="743"/>
      <c r="CCL14" s="743"/>
      <c r="CCM14" s="743"/>
      <c r="CCN14" s="743"/>
      <c r="CCO14" s="743"/>
      <c r="CCP14" s="743"/>
      <c r="CCQ14" s="743"/>
      <c r="CCR14" s="743"/>
      <c r="CCS14" s="743"/>
      <c r="CCT14" s="743"/>
      <c r="CCU14" s="743"/>
      <c r="CCV14" s="743"/>
      <c r="CCW14" s="743"/>
      <c r="CCX14" s="743"/>
      <c r="CCY14" s="743"/>
      <c r="CCZ14" s="743"/>
      <c r="CDA14" s="743"/>
      <c r="CDB14" s="743"/>
      <c r="CDC14" s="743"/>
      <c r="CDD14" s="743"/>
      <c r="CDE14" s="743"/>
      <c r="CDF14" s="743"/>
      <c r="CDG14" s="743"/>
      <c r="CDH14" s="743"/>
      <c r="CDI14" s="743"/>
      <c r="CDJ14" s="743"/>
      <c r="CDK14" s="743"/>
      <c r="CDL14" s="743"/>
      <c r="CDM14" s="743"/>
      <c r="CDN14" s="743"/>
      <c r="CDO14" s="743"/>
      <c r="CDP14" s="743"/>
      <c r="CDQ14" s="743"/>
      <c r="CDR14" s="743"/>
      <c r="CDS14" s="743"/>
      <c r="CDT14" s="743"/>
      <c r="CDU14" s="743"/>
      <c r="CDV14" s="743"/>
      <c r="CDW14" s="743"/>
      <c r="CDX14" s="743"/>
      <c r="CDY14" s="743"/>
      <c r="CDZ14" s="743"/>
      <c r="CEA14" s="743"/>
      <c r="CEB14" s="743"/>
      <c r="CEC14" s="743"/>
      <c r="CED14" s="743"/>
      <c r="CEE14" s="743"/>
      <c r="CEF14" s="743"/>
      <c r="CEG14" s="743"/>
      <c r="CEH14" s="743"/>
      <c r="CEI14" s="743"/>
      <c r="CEJ14" s="743"/>
      <c r="CEK14" s="743"/>
      <c r="CEL14" s="743"/>
      <c r="CEM14" s="743"/>
      <c r="CEN14" s="743"/>
      <c r="CEO14" s="743"/>
      <c r="CEP14" s="743"/>
      <c r="CEQ14" s="743"/>
      <c r="CER14" s="743"/>
      <c r="CES14" s="743"/>
      <c r="CET14" s="743"/>
      <c r="CEU14" s="743"/>
      <c r="CEV14" s="743"/>
      <c r="CEW14" s="743"/>
      <c r="CEX14" s="743"/>
      <c r="CEY14" s="743"/>
      <c r="CEZ14" s="743"/>
      <c r="CFA14" s="743"/>
      <c r="CFB14" s="743"/>
      <c r="CFC14" s="743"/>
      <c r="CFD14" s="743"/>
      <c r="CFE14" s="743"/>
      <c r="CFF14" s="743"/>
      <c r="CFG14" s="743"/>
      <c r="CFH14" s="743"/>
      <c r="CFI14" s="743"/>
      <c r="CFJ14" s="743"/>
      <c r="CFK14" s="743"/>
      <c r="CFL14" s="743"/>
      <c r="CFM14" s="743"/>
      <c r="CFN14" s="743"/>
      <c r="CFO14" s="743"/>
      <c r="CFP14" s="743"/>
      <c r="CFQ14" s="743"/>
      <c r="CFR14" s="743"/>
      <c r="CFS14" s="743"/>
      <c r="CFT14" s="743"/>
      <c r="CFU14" s="743"/>
      <c r="CFV14" s="743"/>
      <c r="CFW14" s="743"/>
      <c r="CFX14" s="743"/>
      <c r="CFY14" s="743"/>
      <c r="CFZ14" s="743"/>
      <c r="CGA14" s="743"/>
      <c r="CGB14" s="743"/>
      <c r="CGC14" s="743"/>
      <c r="CGD14" s="743"/>
      <c r="CGE14" s="743"/>
      <c r="CGF14" s="743"/>
      <c r="CGG14" s="743"/>
      <c r="CGH14" s="743"/>
      <c r="CGI14" s="743"/>
      <c r="CGJ14" s="743"/>
      <c r="CGK14" s="743"/>
      <c r="CGL14" s="743"/>
      <c r="CGM14" s="743"/>
      <c r="CGN14" s="743"/>
      <c r="CGO14" s="743"/>
      <c r="CGP14" s="743"/>
      <c r="CGQ14" s="743"/>
      <c r="CGR14" s="743"/>
      <c r="CGS14" s="743"/>
      <c r="CGT14" s="743"/>
      <c r="CGU14" s="743"/>
      <c r="CGV14" s="743"/>
      <c r="CGW14" s="743"/>
      <c r="CGX14" s="743"/>
      <c r="CGY14" s="743"/>
      <c r="CGZ14" s="743"/>
      <c r="CHA14" s="743"/>
      <c r="CHB14" s="743"/>
      <c r="CHC14" s="743"/>
      <c r="CHD14" s="743"/>
      <c r="CHE14" s="743"/>
      <c r="CHF14" s="743"/>
      <c r="CHG14" s="743"/>
      <c r="CHH14" s="743"/>
      <c r="CHI14" s="743"/>
      <c r="CHJ14" s="743"/>
      <c r="CHK14" s="743"/>
      <c r="CHL14" s="743"/>
      <c r="CHM14" s="743"/>
      <c r="CHN14" s="743"/>
      <c r="CHO14" s="743"/>
      <c r="CHP14" s="743"/>
      <c r="CHQ14" s="743"/>
      <c r="CHR14" s="743"/>
      <c r="CHS14" s="743"/>
      <c r="CHT14" s="743"/>
      <c r="CHU14" s="743"/>
      <c r="CHV14" s="743"/>
      <c r="CHW14" s="743"/>
      <c r="CHX14" s="743"/>
      <c r="CHY14" s="743"/>
      <c r="CHZ14" s="743"/>
      <c r="CIA14" s="743"/>
      <c r="CIB14" s="743"/>
      <c r="CIC14" s="743"/>
      <c r="CID14" s="743"/>
      <c r="CIE14" s="743"/>
      <c r="CIF14" s="743"/>
      <c r="CIG14" s="743"/>
      <c r="CIH14" s="743"/>
      <c r="CII14" s="743"/>
      <c r="CIJ14" s="743"/>
      <c r="CIK14" s="743"/>
      <c r="CIL14" s="743"/>
      <c r="CIM14" s="743"/>
      <c r="CIN14" s="743"/>
      <c r="CIO14" s="743"/>
      <c r="CIP14" s="743"/>
      <c r="CIQ14" s="743"/>
      <c r="CIR14" s="743"/>
      <c r="CIS14" s="743"/>
      <c r="CIT14" s="743"/>
      <c r="CIU14" s="743"/>
      <c r="CIV14" s="743"/>
      <c r="CIW14" s="743"/>
      <c r="CIX14" s="743"/>
      <c r="CIY14" s="743"/>
      <c r="CIZ14" s="743"/>
      <c r="CJA14" s="743"/>
      <c r="CJB14" s="743"/>
      <c r="CJC14" s="743"/>
      <c r="CJD14" s="743"/>
      <c r="CJE14" s="743"/>
      <c r="CJF14" s="743"/>
      <c r="CJG14" s="743"/>
      <c r="CJH14" s="743"/>
      <c r="CJI14" s="743"/>
      <c r="CJJ14" s="743"/>
      <c r="CJK14" s="743"/>
      <c r="CJL14" s="743"/>
      <c r="CJM14" s="743"/>
      <c r="CJN14" s="743"/>
      <c r="CJO14" s="743"/>
      <c r="CJP14" s="743"/>
      <c r="CJQ14" s="743"/>
      <c r="CJR14" s="743"/>
      <c r="CJS14" s="743"/>
      <c r="CJT14" s="743"/>
      <c r="CJU14" s="743"/>
      <c r="CJV14" s="743"/>
      <c r="CJW14" s="743"/>
      <c r="CJX14" s="743"/>
      <c r="CJY14" s="743"/>
      <c r="CJZ14" s="743"/>
      <c r="CKA14" s="743"/>
      <c r="CKB14" s="743"/>
      <c r="CKC14" s="743"/>
      <c r="CKD14" s="743"/>
      <c r="CKE14" s="743"/>
      <c r="CKF14" s="743"/>
      <c r="CKG14" s="743"/>
      <c r="CKH14" s="743"/>
      <c r="CKI14" s="743"/>
      <c r="CKJ14" s="743"/>
      <c r="CKK14" s="743"/>
      <c r="CKL14" s="743"/>
      <c r="CKM14" s="743"/>
      <c r="CKN14" s="743"/>
      <c r="CKO14" s="743"/>
      <c r="CKP14" s="743"/>
      <c r="CKQ14" s="743"/>
      <c r="CKR14" s="743"/>
      <c r="CKS14" s="743"/>
      <c r="CKT14" s="743"/>
      <c r="CKU14" s="743"/>
      <c r="CKV14" s="743"/>
      <c r="CKW14" s="743"/>
      <c r="CKX14" s="743"/>
      <c r="CKY14" s="743"/>
      <c r="CKZ14" s="743"/>
      <c r="CLA14" s="743"/>
      <c r="CLB14" s="743"/>
      <c r="CLC14" s="743"/>
      <c r="CLD14" s="743"/>
      <c r="CLE14" s="743"/>
      <c r="CLF14" s="743"/>
      <c r="CLG14" s="743"/>
      <c r="CLH14" s="743"/>
      <c r="CLI14" s="743"/>
      <c r="CLJ14" s="743"/>
      <c r="CLK14" s="743"/>
      <c r="CLL14" s="743"/>
      <c r="CLM14" s="743"/>
      <c r="CLN14" s="743"/>
      <c r="CLO14" s="743"/>
      <c r="CLP14" s="743"/>
      <c r="CLQ14" s="743"/>
      <c r="CLR14" s="743"/>
      <c r="CLS14" s="743"/>
      <c r="CLT14" s="743"/>
      <c r="CLU14" s="743"/>
      <c r="CLV14" s="743"/>
      <c r="CLW14" s="743"/>
      <c r="CLX14" s="743"/>
      <c r="CLY14" s="743"/>
      <c r="CLZ14" s="743"/>
      <c r="CMA14" s="743"/>
      <c r="CMB14" s="743"/>
      <c r="CMC14" s="743"/>
      <c r="CMD14" s="743"/>
      <c r="CME14" s="743"/>
      <c r="CMF14" s="743"/>
      <c r="CMG14" s="743"/>
      <c r="CMH14" s="743"/>
      <c r="CMI14" s="743"/>
      <c r="CMJ14" s="743"/>
      <c r="CMK14" s="743"/>
      <c r="CML14" s="743"/>
      <c r="CMM14" s="743"/>
      <c r="CMN14" s="743"/>
      <c r="CMO14" s="743"/>
      <c r="CMP14" s="743"/>
      <c r="CMQ14" s="743"/>
      <c r="CMR14" s="743"/>
      <c r="CMS14" s="743"/>
      <c r="CMT14" s="743"/>
      <c r="CMU14" s="743"/>
      <c r="CMV14" s="743"/>
      <c r="CMW14" s="743"/>
      <c r="CMX14" s="743"/>
      <c r="CMY14" s="743"/>
      <c r="CMZ14" s="743"/>
      <c r="CNA14" s="743"/>
      <c r="CNB14" s="743"/>
      <c r="CNC14" s="743"/>
      <c r="CND14" s="743"/>
      <c r="CNE14" s="743"/>
      <c r="CNF14" s="743"/>
      <c r="CNG14" s="743"/>
      <c r="CNH14" s="743"/>
      <c r="CNI14" s="743"/>
      <c r="CNJ14" s="743"/>
      <c r="CNK14" s="743"/>
      <c r="CNL14" s="743"/>
      <c r="CNM14" s="743"/>
      <c r="CNN14" s="743"/>
      <c r="CNO14" s="743"/>
      <c r="CNP14" s="743"/>
      <c r="CNQ14" s="743"/>
      <c r="CNR14" s="743"/>
      <c r="CNS14" s="743"/>
      <c r="CNT14" s="743"/>
      <c r="CNU14" s="743"/>
      <c r="CNV14" s="743"/>
      <c r="CNW14" s="743"/>
      <c r="CNX14" s="743"/>
      <c r="CNY14" s="743"/>
      <c r="CNZ14" s="743"/>
      <c r="COA14" s="743"/>
      <c r="COB14" s="743"/>
      <c r="COC14" s="743"/>
      <c r="COD14" s="743"/>
      <c r="COE14" s="743"/>
      <c r="COF14" s="743"/>
      <c r="COG14" s="743"/>
      <c r="COH14" s="743"/>
      <c r="COI14" s="743"/>
      <c r="COJ14" s="743"/>
      <c r="COK14" s="743"/>
      <c r="COL14" s="743"/>
      <c r="COM14" s="743"/>
      <c r="CON14" s="743"/>
      <c r="COO14" s="743"/>
      <c r="COP14" s="743"/>
      <c r="COQ14" s="743"/>
      <c r="COR14" s="743"/>
      <c r="COS14" s="743"/>
      <c r="COT14" s="743"/>
      <c r="COU14" s="743"/>
      <c r="COV14" s="743"/>
      <c r="COW14" s="743"/>
      <c r="COX14" s="743"/>
      <c r="COY14" s="743"/>
      <c r="COZ14" s="743"/>
      <c r="CPA14" s="743"/>
      <c r="CPB14" s="743"/>
      <c r="CPC14" s="743"/>
      <c r="CPD14" s="743"/>
      <c r="CPE14" s="743"/>
      <c r="CPF14" s="743"/>
      <c r="CPG14" s="743"/>
      <c r="CPH14" s="743"/>
      <c r="CPI14" s="743"/>
      <c r="CPJ14" s="743"/>
      <c r="CPK14" s="743"/>
      <c r="CPL14" s="743"/>
      <c r="CPM14" s="743"/>
      <c r="CPN14" s="743"/>
      <c r="CPO14" s="743"/>
      <c r="CPP14" s="743"/>
      <c r="CPQ14" s="743"/>
      <c r="CPR14" s="743"/>
      <c r="CPS14" s="743"/>
      <c r="CPT14" s="743"/>
      <c r="CPU14" s="743"/>
      <c r="CPV14" s="743"/>
      <c r="CPW14" s="743"/>
      <c r="CPX14" s="743"/>
      <c r="CPY14" s="743"/>
      <c r="CPZ14" s="743"/>
      <c r="CQA14" s="743"/>
      <c r="CQB14" s="743"/>
      <c r="CQC14" s="743"/>
      <c r="CQD14" s="743"/>
      <c r="CQE14" s="743"/>
      <c r="CQF14" s="743"/>
      <c r="CQG14" s="743"/>
      <c r="CQH14" s="743"/>
      <c r="CQI14" s="743"/>
      <c r="CQJ14" s="743"/>
      <c r="CQK14" s="743"/>
      <c r="CQL14" s="743"/>
      <c r="CQM14" s="743"/>
      <c r="CQN14" s="743"/>
      <c r="CQO14" s="743"/>
      <c r="CQP14" s="743"/>
      <c r="CQQ14" s="743"/>
      <c r="CQR14" s="743"/>
      <c r="CQS14" s="743"/>
      <c r="CQT14" s="743"/>
      <c r="CQU14" s="743"/>
      <c r="CQV14" s="743"/>
      <c r="CQW14" s="743"/>
      <c r="CQX14" s="743"/>
      <c r="CQY14" s="743"/>
      <c r="CQZ14" s="743"/>
      <c r="CRA14" s="743"/>
      <c r="CRB14" s="743"/>
      <c r="CRC14" s="743"/>
      <c r="CRD14" s="743"/>
      <c r="CRE14" s="743"/>
      <c r="CRF14" s="743"/>
      <c r="CRG14" s="743"/>
      <c r="CRH14" s="743"/>
      <c r="CRI14" s="743"/>
      <c r="CRJ14" s="743"/>
      <c r="CRK14" s="743"/>
      <c r="CRL14" s="743"/>
      <c r="CRM14" s="743"/>
      <c r="CRN14" s="743"/>
      <c r="CRO14" s="743"/>
      <c r="CRP14" s="743"/>
      <c r="CRQ14" s="743"/>
      <c r="CRR14" s="743"/>
      <c r="CRS14" s="743"/>
      <c r="CRT14" s="743"/>
      <c r="CRU14" s="743"/>
      <c r="CRV14" s="743"/>
      <c r="CRW14" s="743"/>
      <c r="CRX14" s="743"/>
      <c r="CRY14" s="743"/>
      <c r="CRZ14" s="743"/>
      <c r="CSA14" s="743"/>
      <c r="CSB14" s="743"/>
      <c r="CSC14" s="743"/>
      <c r="CSD14" s="743"/>
      <c r="CSE14" s="743"/>
      <c r="CSF14" s="743"/>
      <c r="CSG14" s="743"/>
      <c r="CSH14" s="743"/>
      <c r="CSI14" s="743"/>
      <c r="CSJ14" s="743"/>
      <c r="CSK14" s="743"/>
      <c r="CSL14" s="743"/>
      <c r="CSM14" s="743"/>
      <c r="CSN14" s="743"/>
      <c r="CSO14" s="743"/>
      <c r="CSP14" s="743"/>
      <c r="CSQ14" s="743"/>
      <c r="CSR14" s="743"/>
      <c r="CSS14" s="743"/>
      <c r="CST14" s="743"/>
      <c r="CSU14" s="743"/>
      <c r="CSV14" s="743"/>
      <c r="CSW14" s="743"/>
      <c r="CSX14" s="743"/>
      <c r="CSY14" s="743"/>
      <c r="CSZ14" s="743"/>
      <c r="CTA14" s="743"/>
      <c r="CTB14" s="743"/>
      <c r="CTC14" s="743"/>
      <c r="CTD14" s="743"/>
      <c r="CTE14" s="743"/>
      <c r="CTF14" s="743"/>
      <c r="CTG14" s="743"/>
      <c r="CTH14" s="743"/>
      <c r="CTI14" s="743"/>
      <c r="CTJ14" s="743"/>
      <c r="CTK14" s="743"/>
      <c r="CTL14" s="743"/>
      <c r="CTM14" s="743"/>
      <c r="CTN14" s="743"/>
      <c r="CTO14" s="743"/>
      <c r="CTP14" s="743"/>
      <c r="CTQ14" s="743"/>
      <c r="CTR14" s="743"/>
      <c r="CTS14" s="743"/>
      <c r="CTT14" s="743"/>
      <c r="CTU14" s="743"/>
      <c r="CTV14" s="743"/>
      <c r="CTW14" s="743"/>
      <c r="CTX14" s="743"/>
      <c r="CTY14" s="743"/>
      <c r="CTZ14" s="743"/>
      <c r="CUA14" s="743"/>
      <c r="CUB14" s="743"/>
      <c r="CUC14" s="743"/>
      <c r="CUD14" s="743"/>
      <c r="CUE14" s="743"/>
      <c r="CUF14" s="743"/>
      <c r="CUG14" s="743"/>
      <c r="CUH14" s="743"/>
      <c r="CUI14" s="743"/>
      <c r="CUJ14" s="743"/>
      <c r="CUK14" s="743"/>
      <c r="CUL14" s="743"/>
      <c r="CUM14" s="743"/>
      <c r="CUN14" s="743"/>
      <c r="CUO14" s="743"/>
      <c r="CUP14" s="743"/>
      <c r="CUQ14" s="743"/>
      <c r="CUR14" s="743"/>
      <c r="CUS14" s="743"/>
      <c r="CUT14" s="743"/>
      <c r="CUU14" s="743"/>
      <c r="CUV14" s="743"/>
      <c r="CUW14" s="743"/>
      <c r="CUX14" s="743"/>
      <c r="CUY14" s="743"/>
      <c r="CUZ14" s="743"/>
      <c r="CVA14" s="743"/>
      <c r="CVB14" s="743"/>
      <c r="CVC14" s="743"/>
      <c r="CVD14" s="743"/>
      <c r="CVE14" s="743"/>
      <c r="CVF14" s="743"/>
      <c r="CVG14" s="743"/>
      <c r="CVH14" s="743"/>
      <c r="CVI14" s="743"/>
      <c r="CVJ14" s="743"/>
      <c r="CVK14" s="743"/>
      <c r="CVL14" s="743"/>
      <c r="CVM14" s="743"/>
      <c r="CVN14" s="743"/>
      <c r="CVO14" s="743"/>
      <c r="CVP14" s="743"/>
      <c r="CVQ14" s="743"/>
      <c r="CVR14" s="743"/>
      <c r="CVS14" s="743"/>
      <c r="CVT14" s="743"/>
      <c r="CVU14" s="743"/>
      <c r="CVV14" s="743"/>
      <c r="CVW14" s="743"/>
      <c r="CVX14" s="743"/>
      <c r="CVY14" s="743"/>
      <c r="CVZ14" s="743"/>
      <c r="CWA14" s="743"/>
      <c r="CWB14" s="743"/>
      <c r="CWC14" s="743"/>
      <c r="CWD14" s="743"/>
      <c r="CWE14" s="743"/>
      <c r="CWF14" s="743"/>
      <c r="CWG14" s="743"/>
      <c r="CWH14" s="743"/>
      <c r="CWI14" s="743"/>
      <c r="CWJ14" s="743"/>
      <c r="CWK14" s="743"/>
      <c r="CWL14" s="743"/>
      <c r="CWM14" s="743"/>
      <c r="CWN14" s="743"/>
      <c r="CWO14" s="743"/>
      <c r="CWP14" s="743"/>
      <c r="CWQ14" s="743"/>
      <c r="CWR14" s="743"/>
      <c r="CWS14" s="743"/>
      <c r="CWT14" s="743"/>
      <c r="CWU14" s="743"/>
      <c r="CWV14" s="743"/>
      <c r="CWW14" s="743"/>
      <c r="CWX14" s="743"/>
      <c r="CWY14" s="743"/>
      <c r="CWZ14" s="743"/>
      <c r="CXA14" s="743"/>
      <c r="CXB14" s="743"/>
      <c r="CXC14" s="743"/>
      <c r="CXD14" s="743"/>
      <c r="CXE14" s="743"/>
      <c r="CXF14" s="743"/>
      <c r="CXG14" s="743"/>
      <c r="CXH14" s="743"/>
      <c r="CXI14" s="743"/>
      <c r="CXJ14" s="743"/>
      <c r="CXK14" s="743"/>
      <c r="CXL14" s="743"/>
      <c r="CXM14" s="743"/>
      <c r="CXN14" s="743"/>
      <c r="CXO14" s="743"/>
      <c r="CXP14" s="743"/>
      <c r="CXQ14" s="743"/>
      <c r="CXR14" s="743"/>
      <c r="CXS14" s="743"/>
      <c r="CXT14" s="743"/>
      <c r="CXU14" s="743"/>
      <c r="CXV14" s="743"/>
      <c r="CXW14" s="743"/>
      <c r="CXX14" s="743"/>
      <c r="CXY14" s="743"/>
      <c r="CXZ14" s="743"/>
      <c r="CYA14" s="743"/>
      <c r="CYB14" s="743"/>
      <c r="CYC14" s="743"/>
      <c r="CYD14" s="743"/>
      <c r="CYE14" s="743"/>
      <c r="CYF14" s="743"/>
      <c r="CYG14" s="743"/>
      <c r="CYH14" s="743"/>
      <c r="CYI14" s="743"/>
      <c r="CYJ14" s="743"/>
      <c r="CYK14" s="743"/>
      <c r="CYL14" s="743"/>
      <c r="CYM14" s="743"/>
      <c r="CYN14" s="743"/>
      <c r="CYO14" s="743"/>
      <c r="CYP14" s="743"/>
      <c r="CYQ14" s="743"/>
      <c r="CYR14" s="743"/>
      <c r="CYS14" s="743"/>
      <c r="CYT14" s="743"/>
      <c r="CYU14" s="743"/>
      <c r="CYV14" s="743"/>
      <c r="CYW14" s="743"/>
      <c r="CYX14" s="743"/>
      <c r="CYY14" s="743"/>
      <c r="CYZ14" s="743"/>
      <c r="CZA14" s="743"/>
      <c r="CZB14" s="743"/>
      <c r="CZC14" s="743"/>
      <c r="CZD14" s="743"/>
      <c r="CZE14" s="743"/>
      <c r="CZF14" s="743"/>
      <c r="CZG14" s="743"/>
      <c r="CZH14" s="743"/>
      <c r="CZI14" s="743"/>
      <c r="CZJ14" s="743"/>
      <c r="CZK14" s="743"/>
      <c r="CZL14" s="743"/>
      <c r="CZM14" s="743"/>
      <c r="CZN14" s="743"/>
      <c r="CZO14" s="743"/>
      <c r="CZP14" s="743"/>
      <c r="CZQ14" s="743"/>
      <c r="CZR14" s="743"/>
      <c r="CZS14" s="743"/>
      <c r="CZT14" s="743"/>
      <c r="CZU14" s="743"/>
      <c r="CZV14" s="743"/>
      <c r="CZW14" s="743"/>
      <c r="CZX14" s="743"/>
      <c r="CZY14" s="743"/>
      <c r="CZZ14" s="743"/>
      <c r="DAA14" s="743"/>
      <c r="DAB14" s="743"/>
      <c r="DAC14" s="743"/>
      <c r="DAD14" s="743"/>
      <c r="DAE14" s="743"/>
      <c r="DAF14" s="743"/>
      <c r="DAG14" s="743"/>
      <c r="DAH14" s="743"/>
      <c r="DAI14" s="743"/>
      <c r="DAJ14" s="743"/>
      <c r="DAK14" s="743"/>
      <c r="DAL14" s="743"/>
      <c r="DAM14" s="743"/>
      <c r="DAN14" s="743"/>
      <c r="DAO14" s="743"/>
      <c r="DAP14" s="743"/>
      <c r="DAQ14" s="743"/>
      <c r="DAR14" s="743"/>
      <c r="DAS14" s="743"/>
      <c r="DAT14" s="743"/>
      <c r="DAU14" s="743"/>
      <c r="DAV14" s="743"/>
      <c r="DAW14" s="743"/>
      <c r="DAX14" s="743"/>
      <c r="DAY14" s="743"/>
      <c r="DAZ14" s="743"/>
      <c r="DBA14" s="743"/>
      <c r="DBB14" s="743"/>
      <c r="DBC14" s="743"/>
      <c r="DBD14" s="743"/>
      <c r="DBE14" s="743"/>
      <c r="DBF14" s="743"/>
      <c r="DBG14" s="743"/>
      <c r="DBH14" s="743"/>
      <c r="DBI14" s="743"/>
      <c r="DBJ14" s="743"/>
      <c r="DBK14" s="743"/>
      <c r="DBL14" s="743"/>
      <c r="DBM14" s="743"/>
      <c r="DBN14" s="743"/>
      <c r="DBO14" s="743"/>
      <c r="DBP14" s="743"/>
      <c r="DBQ14" s="743"/>
      <c r="DBR14" s="743"/>
      <c r="DBS14" s="743"/>
      <c r="DBT14" s="743"/>
      <c r="DBU14" s="743"/>
      <c r="DBV14" s="743"/>
      <c r="DBW14" s="743"/>
      <c r="DBX14" s="743"/>
      <c r="DBY14" s="743"/>
      <c r="DBZ14" s="743"/>
      <c r="DCA14" s="743"/>
      <c r="DCB14" s="743"/>
      <c r="DCC14" s="743"/>
      <c r="DCD14" s="743"/>
      <c r="DCE14" s="743"/>
      <c r="DCF14" s="743"/>
      <c r="DCG14" s="743"/>
      <c r="DCH14" s="743"/>
      <c r="DCI14" s="743"/>
      <c r="DCJ14" s="743"/>
      <c r="DCK14" s="743"/>
      <c r="DCL14" s="743"/>
      <c r="DCM14" s="743"/>
      <c r="DCN14" s="743"/>
      <c r="DCO14" s="743"/>
      <c r="DCP14" s="743"/>
      <c r="DCQ14" s="743"/>
      <c r="DCR14" s="743"/>
      <c r="DCS14" s="743"/>
      <c r="DCT14" s="743"/>
      <c r="DCU14" s="743"/>
      <c r="DCV14" s="743"/>
      <c r="DCW14" s="743"/>
      <c r="DCX14" s="743"/>
      <c r="DCY14" s="743"/>
      <c r="DCZ14" s="743"/>
      <c r="DDA14" s="743"/>
      <c r="DDB14" s="743"/>
      <c r="DDC14" s="743"/>
      <c r="DDD14" s="743"/>
      <c r="DDE14" s="743"/>
      <c r="DDF14" s="743"/>
      <c r="DDG14" s="743"/>
      <c r="DDH14" s="743"/>
      <c r="DDI14" s="743"/>
      <c r="DDJ14" s="743"/>
      <c r="DDK14" s="743"/>
      <c r="DDL14" s="743"/>
      <c r="DDM14" s="743"/>
      <c r="DDN14" s="743"/>
      <c r="DDO14" s="743"/>
      <c r="DDP14" s="743"/>
      <c r="DDQ14" s="743"/>
      <c r="DDR14" s="743"/>
      <c r="DDS14" s="743"/>
      <c r="DDT14" s="743"/>
      <c r="DDU14" s="743"/>
      <c r="DDV14" s="743"/>
      <c r="DDW14" s="743"/>
      <c r="DDX14" s="743"/>
      <c r="DDY14" s="743"/>
      <c r="DDZ14" s="743"/>
      <c r="DEA14" s="743"/>
      <c r="DEB14" s="743"/>
      <c r="DEC14" s="743"/>
      <c r="DED14" s="743"/>
      <c r="DEE14" s="743"/>
      <c r="DEF14" s="743"/>
      <c r="DEG14" s="743"/>
      <c r="DEH14" s="743"/>
      <c r="DEI14" s="743"/>
      <c r="DEJ14" s="743"/>
      <c r="DEK14" s="743"/>
      <c r="DEL14" s="743"/>
      <c r="DEM14" s="743"/>
      <c r="DEN14" s="743"/>
      <c r="DEO14" s="743"/>
      <c r="DEP14" s="743"/>
      <c r="DEQ14" s="743"/>
      <c r="DER14" s="743"/>
      <c r="DES14" s="743"/>
      <c r="DET14" s="743"/>
      <c r="DEU14" s="743"/>
      <c r="DEV14" s="743"/>
      <c r="DEW14" s="743"/>
      <c r="DEX14" s="743"/>
      <c r="DEY14" s="743"/>
      <c r="DEZ14" s="743"/>
      <c r="DFA14" s="743"/>
      <c r="DFB14" s="743"/>
      <c r="DFC14" s="743"/>
      <c r="DFD14" s="743"/>
      <c r="DFE14" s="743"/>
      <c r="DFF14" s="743"/>
      <c r="DFG14" s="743"/>
      <c r="DFH14" s="743"/>
      <c r="DFI14" s="743"/>
      <c r="DFJ14" s="743"/>
      <c r="DFK14" s="743"/>
      <c r="DFL14" s="743"/>
      <c r="DFM14" s="743"/>
      <c r="DFN14" s="743"/>
      <c r="DFO14" s="743"/>
      <c r="DFP14" s="743"/>
      <c r="DFQ14" s="743"/>
      <c r="DFR14" s="743"/>
      <c r="DFS14" s="743"/>
      <c r="DFT14" s="743"/>
      <c r="DFU14" s="743"/>
      <c r="DFV14" s="743"/>
      <c r="DFW14" s="743"/>
      <c r="DFX14" s="743"/>
      <c r="DFY14" s="743"/>
      <c r="DFZ14" s="743"/>
      <c r="DGA14" s="743"/>
      <c r="DGB14" s="743"/>
      <c r="DGC14" s="743"/>
      <c r="DGD14" s="743"/>
      <c r="DGE14" s="743"/>
      <c r="DGF14" s="743"/>
      <c r="DGG14" s="743"/>
      <c r="DGH14" s="743"/>
      <c r="DGI14" s="743"/>
      <c r="DGJ14" s="743"/>
      <c r="DGK14" s="743"/>
      <c r="DGL14" s="743"/>
      <c r="DGM14" s="743"/>
      <c r="DGN14" s="743"/>
      <c r="DGO14" s="743"/>
      <c r="DGP14" s="743"/>
      <c r="DGQ14" s="743"/>
      <c r="DGR14" s="743"/>
      <c r="DGS14" s="743"/>
      <c r="DGT14" s="743"/>
      <c r="DGU14" s="743"/>
      <c r="DGV14" s="743"/>
      <c r="DGW14" s="743"/>
      <c r="DGX14" s="743"/>
      <c r="DGY14" s="743"/>
      <c r="DGZ14" s="743"/>
      <c r="DHA14" s="743"/>
      <c r="DHB14" s="743"/>
      <c r="DHC14" s="743"/>
      <c r="DHD14" s="743"/>
      <c r="DHE14" s="743"/>
      <c r="DHF14" s="743"/>
      <c r="DHG14" s="743"/>
      <c r="DHH14" s="743"/>
      <c r="DHI14" s="743"/>
      <c r="DHJ14" s="743"/>
      <c r="DHK14" s="743"/>
      <c r="DHL14" s="743"/>
      <c r="DHM14" s="743"/>
      <c r="DHN14" s="743"/>
      <c r="DHO14" s="743"/>
      <c r="DHP14" s="743"/>
      <c r="DHQ14" s="743"/>
      <c r="DHR14" s="743"/>
      <c r="DHS14" s="743"/>
      <c r="DHT14" s="743"/>
      <c r="DHU14" s="743"/>
      <c r="DHV14" s="743"/>
      <c r="DHW14" s="743"/>
      <c r="DHX14" s="743"/>
      <c r="DHY14" s="743"/>
      <c r="DHZ14" s="743"/>
      <c r="DIA14" s="743"/>
      <c r="DIB14" s="743"/>
      <c r="DIC14" s="743"/>
      <c r="DID14" s="743"/>
      <c r="DIE14" s="743"/>
      <c r="DIF14" s="743"/>
      <c r="DIG14" s="743"/>
      <c r="DIH14" s="743"/>
      <c r="DII14" s="743"/>
      <c r="DIJ14" s="743"/>
      <c r="DIK14" s="743"/>
      <c r="DIL14" s="743"/>
      <c r="DIM14" s="743"/>
      <c r="DIN14" s="743"/>
      <c r="DIO14" s="743"/>
      <c r="DIP14" s="743"/>
      <c r="DIQ14" s="743"/>
      <c r="DIR14" s="743"/>
      <c r="DIS14" s="743"/>
      <c r="DIT14" s="743"/>
      <c r="DIU14" s="743"/>
      <c r="DIV14" s="743"/>
      <c r="DIW14" s="743"/>
      <c r="DIX14" s="743"/>
      <c r="DIY14" s="743"/>
      <c r="DIZ14" s="743"/>
      <c r="DJA14" s="743"/>
      <c r="DJB14" s="743"/>
      <c r="DJC14" s="743"/>
      <c r="DJD14" s="743"/>
      <c r="DJE14" s="743"/>
      <c r="DJF14" s="743"/>
      <c r="DJG14" s="743"/>
      <c r="DJH14" s="743"/>
      <c r="DJI14" s="743"/>
      <c r="DJJ14" s="743"/>
      <c r="DJK14" s="743"/>
      <c r="DJL14" s="743"/>
      <c r="DJM14" s="743"/>
      <c r="DJN14" s="743"/>
      <c r="DJO14" s="743"/>
      <c r="DJP14" s="743"/>
      <c r="DJQ14" s="743"/>
      <c r="DJR14" s="743"/>
      <c r="DJS14" s="743"/>
      <c r="DJT14" s="743"/>
      <c r="DJU14" s="743"/>
      <c r="DJV14" s="743"/>
      <c r="DJW14" s="743"/>
      <c r="DJX14" s="743"/>
      <c r="DJY14" s="743"/>
      <c r="DJZ14" s="743"/>
      <c r="DKA14" s="743"/>
      <c r="DKB14" s="743"/>
      <c r="DKC14" s="743"/>
      <c r="DKD14" s="743"/>
      <c r="DKE14" s="743"/>
      <c r="DKF14" s="743"/>
      <c r="DKG14" s="743"/>
      <c r="DKH14" s="743"/>
      <c r="DKI14" s="743"/>
      <c r="DKJ14" s="743"/>
      <c r="DKK14" s="743"/>
      <c r="DKL14" s="743"/>
      <c r="DKM14" s="743"/>
      <c r="DKN14" s="743"/>
      <c r="DKO14" s="743"/>
      <c r="DKP14" s="743"/>
      <c r="DKQ14" s="743"/>
      <c r="DKR14" s="743"/>
      <c r="DKS14" s="743"/>
      <c r="DKT14" s="743"/>
      <c r="DKU14" s="743"/>
      <c r="DKV14" s="743"/>
      <c r="DKW14" s="743"/>
      <c r="DKX14" s="743"/>
      <c r="DKY14" s="743"/>
      <c r="DKZ14" s="743"/>
      <c r="DLA14" s="743"/>
      <c r="DLB14" s="743"/>
      <c r="DLC14" s="743"/>
      <c r="DLD14" s="743"/>
      <c r="DLE14" s="743"/>
      <c r="DLF14" s="743"/>
      <c r="DLG14" s="743"/>
      <c r="DLH14" s="743"/>
      <c r="DLI14" s="743"/>
      <c r="DLJ14" s="743"/>
      <c r="DLK14" s="743"/>
      <c r="DLL14" s="743"/>
      <c r="DLM14" s="743"/>
      <c r="DLN14" s="743"/>
      <c r="DLO14" s="743"/>
      <c r="DLP14" s="743"/>
      <c r="DLQ14" s="743"/>
      <c r="DLR14" s="743"/>
      <c r="DLS14" s="743"/>
      <c r="DLT14" s="743"/>
      <c r="DLU14" s="743"/>
      <c r="DLV14" s="743"/>
      <c r="DLW14" s="743"/>
      <c r="DLX14" s="743"/>
      <c r="DLY14" s="743"/>
      <c r="DLZ14" s="743"/>
      <c r="DMA14" s="743"/>
      <c r="DMB14" s="743"/>
      <c r="DMC14" s="743"/>
      <c r="DMD14" s="743"/>
      <c r="DME14" s="743"/>
      <c r="DMF14" s="743"/>
      <c r="DMG14" s="743"/>
      <c r="DMH14" s="743"/>
      <c r="DMI14" s="743"/>
      <c r="DMJ14" s="743"/>
      <c r="DMK14" s="743"/>
      <c r="DML14" s="743"/>
      <c r="DMM14" s="743"/>
      <c r="DMN14" s="743"/>
      <c r="DMO14" s="743"/>
      <c r="DMP14" s="743"/>
      <c r="DMQ14" s="743"/>
      <c r="DMR14" s="743"/>
      <c r="DMS14" s="743"/>
      <c r="DMT14" s="743"/>
      <c r="DMU14" s="743"/>
      <c r="DMV14" s="743"/>
      <c r="DMW14" s="743"/>
      <c r="DMX14" s="743"/>
      <c r="DMY14" s="743"/>
      <c r="DMZ14" s="743"/>
      <c r="DNA14" s="743"/>
      <c r="DNB14" s="743"/>
      <c r="DNC14" s="743"/>
      <c r="DND14" s="743"/>
      <c r="DNE14" s="743"/>
      <c r="DNF14" s="743"/>
      <c r="DNG14" s="743"/>
      <c r="DNH14" s="743"/>
      <c r="DNI14" s="743"/>
      <c r="DNJ14" s="743"/>
      <c r="DNK14" s="743"/>
      <c r="DNL14" s="743"/>
      <c r="DNM14" s="743"/>
      <c r="DNN14" s="743"/>
      <c r="DNO14" s="743"/>
      <c r="DNP14" s="743"/>
      <c r="DNQ14" s="743"/>
      <c r="DNR14" s="743"/>
      <c r="DNS14" s="743"/>
      <c r="DNT14" s="743"/>
      <c r="DNU14" s="743"/>
      <c r="DNV14" s="743"/>
      <c r="DNW14" s="743"/>
      <c r="DNX14" s="743"/>
      <c r="DNY14" s="743"/>
      <c r="DNZ14" s="743"/>
      <c r="DOA14" s="743"/>
      <c r="DOB14" s="743"/>
      <c r="DOC14" s="743"/>
      <c r="DOD14" s="743"/>
      <c r="DOE14" s="743"/>
      <c r="DOF14" s="743"/>
      <c r="DOG14" s="743"/>
      <c r="DOH14" s="743"/>
      <c r="DOI14" s="743"/>
      <c r="DOJ14" s="743"/>
      <c r="DOK14" s="743"/>
      <c r="DOL14" s="743"/>
      <c r="DOM14" s="743"/>
      <c r="DON14" s="743"/>
      <c r="DOO14" s="743"/>
      <c r="DOP14" s="743"/>
      <c r="DOQ14" s="743"/>
      <c r="DOR14" s="743"/>
      <c r="DOS14" s="743"/>
      <c r="DOT14" s="743"/>
      <c r="DOU14" s="743"/>
      <c r="DOV14" s="743"/>
      <c r="DOW14" s="743"/>
      <c r="DOX14" s="743"/>
      <c r="DOY14" s="743"/>
      <c r="DOZ14" s="743"/>
      <c r="DPA14" s="743"/>
      <c r="DPB14" s="743"/>
      <c r="DPC14" s="743"/>
      <c r="DPD14" s="743"/>
      <c r="DPE14" s="743"/>
      <c r="DPF14" s="743"/>
      <c r="DPG14" s="743"/>
      <c r="DPH14" s="743"/>
      <c r="DPI14" s="743"/>
      <c r="DPJ14" s="743"/>
      <c r="DPK14" s="743"/>
      <c r="DPL14" s="743"/>
      <c r="DPM14" s="743"/>
      <c r="DPN14" s="743"/>
      <c r="DPO14" s="743"/>
      <c r="DPP14" s="743"/>
      <c r="DPQ14" s="743"/>
      <c r="DPR14" s="743"/>
      <c r="DPS14" s="743"/>
      <c r="DPT14" s="743"/>
      <c r="DPU14" s="743"/>
      <c r="DPV14" s="743"/>
      <c r="DPW14" s="743"/>
      <c r="DPX14" s="743"/>
      <c r="DPY14" s="743"/>
      <c r="DPZ14" s="743"/>
      <c r="DQA14" s="743"/>
      <c r="DQB14" s="743"/>
      <c r="DQC14" s="743"/>
      <c r="DQD14" s="743"/>
      <c r="DQE14" s="743"/>
      <c r="DQF14" s="743"/>
      <c r="DQG14" s="743"/>
      <c r="DQH14" s="743"/>
      <c r="DQI14" s="743"/>
      <c r="DQJ14" s="743"/>
      <c r="DQK14" s="743"/>
      <c r="DQL14" s="743"/>
      <c r="DQM14" s="743"/>
      <c r="DQN14" s="743"/>
      <c r="DQO14" s="743"/>
      <c r="DQP14" s="743"/>
      <c r="DQQ14" s="743"/>
      <c r="DQR14" s="743"/>
      <c r="DQS14" s="743"/>
      <c r="DQT14" s="743"/>
      <c r="DQU14" s="743"/>
      <c r="DQV14" s="743"/>
      <c r="DQW14" s="743"/>
      <c r="DQX14" s="743"/>
      <c r="DQY14" s="743"/>
      <c r="DQZ14" s="743"/>
      <c r="DRA14" s="743"/>
      <c r="DRB14" s="743"/>
      <c r="DRC14" s="743"/>
      <c r="DRD14" s="743"/>
      <c r="DRE14" s="743"/>
      <c r="DRF14" s="743"/>
      <c r="DRG14" s="743"/>
      <c r="DRH14" s="743"/>
      <c r="DRI14" s="743"/>
      <c r="DRJ14" s="743"/>
      <c r="DRK14" s="743"/>
      <c r="DRL14" s="743"/>
      <c r="DRM14" s="743"/>
      <c r="DRN14" s="743"/>
      <c r="DRO14" s="743"/>
      <c r="DRP14" s="743"/>
      <c r="DRQ14" s="743"/>
      <c r="DRR14" s="743"/>
      <c r="DRS14" s="743"/>
      <c r="DRT14" s="743"/>
      <c r="DRU14" s="743"/>
      <c r="DRV14" s="743"/>
      <c r="DRW14" s="743"/>
      <c r="DRX14" s="743"/>
      <c r="DRY14" s="743"/>
      <c r="DRZ14" s="743"/>
      <c r="DSA14" s="743"/>
      <c r="DSB14" s="743"/>
      <c r="DSC14" s="743"/>
      <c r="DSD14" s="743"/>
      <c r="DSE14" s="743"/>
      <c r="DSF14" s="743"/>
      <c r="DSG14" s="743"/>
      <c r="DSH14" s="743"/>
      <c r="DSI14" s="743"/>
      <c r="DSJ14" s="743"/>
      <c r="DSK14" s="743"/>
      <c r="DSL14" s="743"/>
      <c r="DSM14" s="743"/>
      <c r="DSN14" s="743"/>
      <c r="DSO14" s="743"/>
      <c r="DSP14" s="743"/>
      <c r="DSQ14" s="743"/>
      <c r="DSR14" s="743"/>
      <c r="DSS14" s="743"/>
      <c r="DST14" s="743"/>
      <c r="DSU14" s="743"/>
      <c r="DSV14" s="743"/>
      <c r="DSW14" s="743"/>
      <c r="DSX14" s="743"/>
      <c r="DSY14" s="743"/>
      <c r="DSZ14" s="743"/>
      <c r="DTA14" s="743"/>
      <c r="DTB14" s="743"/>
      <c r="DTC14" s="743"/>
      <c r="DTD14" s="743"/>
      <c r="DTE14" s="743"/>
      <c r="DTF14" s="743"/>
      <c r="DTG14" s="743"/>
      <c r="DTH14" s="743"/>
      <c r="DTI14" s="743"/>
      <c r="DTJ14" s="743"/>
      <c r="DTK14" s="743"/>
      <c r="DTL14" s="743"/>
      <c r="DTM14" s="743"/>
      <c r="DTN14" s="743"/>
      <c r="DTO14" s="743"/>
      <c r="DTP14" s="743"/>
      <c r="DTQ14" s="743"/>
      <c r="DTR14" s="743"/>
      <c r="DTS14" s="743"/>
      <c r="DTT14" s="743"/>
      <c r="DTU14" s="743"/>
      <c r="DTV14" s="743"/>
      <c r="DTW14" s="743"/>
      <c r="DTX14" s="743"/>
      <c r="DTY14" s="743"/>
      <c r="DTZ14" s="743"/>
      <c r="DUA14" s="743"/>
      <c r="DUB14" s="743"/>
      <c r="DUC14" s="743"/>
      <c r="DUD14" s="743"/>
      <c r="DUE14" s="743"/>
      <c r="DUF14" s="743"/>
      <c r="DUG14" s="743"/>
      <c r="DUH14" s="743"/>
      <c r="DUI14" s="743"/>
      <c r="DUJ14" s="743"/>
      <c r="DUK14" s="743"/>
      <c r="DUL14" s="743"/>
      <c r="DUM14" s="743"/>
      <c r="DUN14" s="743"/>
      <c r="DUO14" s="743"/>
      <c r="DUP14" s="743"/>
      <c r="DUQ14" s="743"/>
      <c r="DUR14" s="743"/>
      <c r="DUS14" s="743"/>
      <c r="DUT14" s="743"/>
      <c r="DUU14" s="743"/>
      <c r="DUV14" s="743"/>
      <c r="DUW14" s="743"/>
      <c r="DUX14" s="743"/>
      <c r="DUY14" s="743"/>
      <c r="DUZ14" s="743"/>
      <c r="DVA14" s="743"/>
      <c r="DVB14" s="743"/>
      <c r="DVC14" s="743"/>
      <c r="DVD14" s="743"/>
      <c r="DVE14" s="743"/>
      <c r="DVF14" s="743"/>
      <c r="DVG14" s="743"/>
      <c r="DVH14" s="743"/>
      <c r="DVI14" s="743"/>
      <c r="DVJ14" s="743"/>
      <c r="DVK14" s="743"/>
      <c r="DVL14" s="743"/>
      <c r="DVM14" s="743"/>
      <c r="DVN14" s="743"/>
      <c r="DVO14" s="743"/>
      <c r="DVP14" s="743"/>
      <c r="DVQ14" s="743"/>
      <c r="DVR14" s="743"/>
      <c r="DVS14" s="743"/>
      <c r="DVT14" s="743"/>
      <c r="DVU14" s="743"/>
      <c r="DVV14" s="743"/>
      <c r="DVW14" s="743"/>
      <c r="DVX14" s="743"/>
      <c r="DVY14" s="743"/>
      <c r="DVZ14" s="743"/>
      <c r="DWA14" s="743"/>
      <c r="DWB14" s="743"/>
      <c r="DWC14" s="743"/>
      <c r="DWD14" s="743"/>
      <c r="DWE14" s="743"/>
      <c r="DWF14" s="743"/>
      <c r="DWG14" s="743"/>
      <c r="DWH14" s="743"/>
      <c r="DWI14" s="743"/>
      <c r="DWJ14" s="743"/>
      <c r="DWK14" s="743"/>
      <c r="DWL14" s="743"/>
      <c r="DWM14" s="743"/>
      <c r="DWN14" s="743"/>
      <c r="DWO14" s="743"/>
      <c r="DWP14" s="743"/>
      <c r="DWQ14" s="743"/>
      <c r="DWR14" s="743"/>
      <c r="DWS14" s="743"/>
      <c r="DWT14" s="743"/>
      <c r="DWU14" s="743"/>
      <c r="DWV14" s="743"/>
      <c r="DWW14" s="743"/>
      <c r="DWX14" s="743"/>
      <c r="DWY14" s="743"/>
      <c r="DWZ14" s="743"/>
      <c r="DXA14" s="743"/>
      <c r="DXB14" s="743"/>
      <c r="DXC14" s="743"/>
      <c r="DXD14" s="743"/>
      <c r="DXE14" s="743"/>
      <c r="DXF14" s="743"/>
      <c r="DXG14" s="743"/>
      <c r="DXH14" s="743"/>
      <c r="DXI14" s="743"/>
      <c r="DXJ14" s="743"/>
      <c r="DXK14" s="743"/>
      <c r="DXL14" s="743"/>
      <c r="DXM14" s="743"/>
      <c r="DXN14" s="743"/>
      <c r="DXO14" s="743"/>
      <c r="DXP14" s="743"/>
      <c r="DXQ14" s="743"/>
      <c r="DXR14" s="743"/>
      <c r="DXS14" s="743"/>
      <c r="DXT14" s="743"/>
      <c r="DXU14" s="743"/>
      <c r="DXV14" s="743"/>
      <c r="DXW14" s="743"/>
      <c r="DXX14" s="743"/>
      <c r="DXY14" s="743"/>
      <c r="DXZ14" s="743"/>
      <c r="DYA14" s="743"/>
      <c r="DYB14" s="743"/>
      <c r="DYC14" s="743"/>
      <c r="DYD14" s="743"/>
      <c r="DYE14" s="743"/>
      <c r="DYF14" s="743"/>
      <c r="DYG14" s="743"/>
      <c r="DYH14" s="743"/>
      <c r="DYI14" s="743"/>
      <c r="DYJ14" s="743"/>
      <c r="DYK14" s="743"/>
      <c r="DYL14" s="743"/>
      <c r="DYM14" s="743"/>
      <c r="DYN14" s="743"/>
      <c r="DYO14" s="743"/>
      <c r="DYP14" s="743"/>
      <c r="DYQ14" s="743"/>
      <c r="DYR14" s="743"/>
      <c r="DYS14" s="743"/>
      <c r="DYT14" s="743"/>
      <c r="DYU14" s="743"/>
      <c r="DYV14" s="743"/>
      <c r="DYW14" s="743"/>
      <c r="DYX14" s="743"/>
      <c r="DYY14" s="743"/>
      <c r="DYZ14" s="743"/>
      <c r="DZA14" s="743"/>
      <c r="DZB14" s="743"/>
      <c r="DZC14" s="743"/>
      <c r="DZD14" s="743"/>
      <c r="DZE14" s="743"/>
      <c r="DZF14" s="743"/>
      <c r="DZG14" s="743"/>
      <c r="DZH14" s="743"/>
      <c r="DZI14" s="743"/>
      <c r="DZJ14" s="743"/>
      <c r="DZK14" s="743"/>
      <c r="DZL14" s="743"/>
      <c r="DZM14" s="743"/>
      <c r="DZN14" s="743"/>
      <c r="DZO14" s="743"/>
      <c r="DZP14" s="743"/>
      <c r="DZQ14" s="743"/>
      <c r="DZR14" s="743"/>
      <c r="DZS14" s="743"/>
      <c r="DZT14" s="743"/>
      <c r="DZU14" s="743"/>
      <c r="DZV14" s="743"/>
      <c r="DZW14" s="743"/>
      <c r="DZX14" s="743"/>
      <c r="DZY14" s="743"/>
      <c r="DZZ14" s="743"/>
      <c r="EAA14" s="743"/>
      <c r="EAB14" s="743"/>
      <c r="EAC14" s="743"/>
      <c r="EAD14" s="743"/>
      <c r="EAE14" s="743"/>
      <c r="EAF14" s="743"/>
      <c r="EAG14" s="743"/>
      <c r="EAH14" s="743"/>
      <c r="EAI14" s="743"/>
      <c r="EAJ14" s="743"/>
      <c r="EAK14" s="743"/>
      <c r="EAL14" s="743"/>
      <c r="EAM14" s="743"/>
      <c r="EAN14" s="743"/>
      <c r="EAO14" s="743"/>
      <c r="EAP14" s="743"/>
      <c r="EAQ14" s="743"/>
      <c r="EAR14" s="743"/>
      <c r="EAS14" s="743"/>
      <c r="EAT14" s="743"/>
      <c r="EAU14" s="743"/>
      <c r="EAV14" s="743"/>
      <c r="EAW14" s="743"/>
      <c r="EAX14" s="743"/>
      <c r="EAY14" s="743"/>
      <c r="EAZ14" s="743"/>
      <c r="EBA14" s="743"/>
      <c r="EBB14" s="743"/>
      <c r="EBC14" s="743"/>
      <c r="EBD14" s="743"/>
      <c r="EBE14" s="743"/>
      <c r="EBF14" s="743"/>
      <c r="EBG14" s="743"/>
      <c r="EBH14" s="743"/>
      <c r="EBI14" s="743"/>
      <c r="EBJ14" s="743"/>
      <c r="EBK14" s="743"/>
      <c r="EBL14" s="743"/>
      <c r="EBM14" s="743"/>
      <c r="EBN14" s="743"/>
      <c r="EBO14" s="743"/>
      <c r="EBP14" s="743"/>
      <c r="EBQ14" s="743"/>
      <c r="EBR14" s="743"/>
      <c r="EBS14" s="743"/>
      <c r="EBT14" s="743"/>
      <c r="EBU14" s="743"/>
      <c r="EBV14" s="743"/>
      <c r="EBW14" s="743"/>
      <c r="EBX14" s="743"/>
      <c r="EBY14" s="743"/>
      <c r="EBZ14" s="743"/>
      <c r="ECA14" s="743"/>
      <c r="ECB14" s="743"/>
      <c r="ECC14" s="743"/>
      <c r="ECD14" s="743"/>
      <c r="ECE14" s="743"/>
      <c r="ECF14" s="743"/>
      <c r="ECG14" s="743"/>
      <c r="ECH14" s="743"/>
      <c r="ECI14" s="743"/>
      <c r="ECJ14" s="743"/>
      <c r="ECK14" s="743"/>
      <c r="ECL14" s="743"/>
      <c r="ECM14" s="743"/>
      <c r="ECN14" s="743"/>
      <c r="ECO14" s="743"/>
      <c r="ECP14" s="743"/>
      <c r="ECQ14" s="743"/>
      <c r="ECR14" s="743"/>
      <c r="ECS14" s="743"/>
      <c r="ECT14" s="743"/>
      <c r="ECU14" s="743"/>
      <c r="ECV14" s="743"/>
      <c r="ECW14" s="743"/>
      <c r="ECX14" s="743"/>
      <c r="ECY14" s="743"/>
      <c r="ECZ14" s="743"/>
      <c r="EDA14" s="743"/>
      <c r="EDB14" s="743"/>
      <c r="EDC14" s="743"/>
      <c r="EDD14" s="743"/>
      <c r="EDE14" s="743"/>
      <c r="EDF14" s="743"/>
      <c r="EDG14" s="743"/>
      <c r="EDH14" s="743"/>
      <c r="EDI14" s="743"/>
      <c r="EDJ14" s="743"/>
      <c r="EDK14" s="743"/>
      <c r="EDL14" s="743"/>
      <c r="EDM14" s="743"/>
      <c r="EDN14" s="743"/>
      <c r="EDO14" s="743"/>
      <c r="EDP14" s="743"/>
      <c r="EDQ14" s="743"/>
      <c r="EDR14" s="743"/>
      <c r="EDS14" s="743"/>
      <c r="EDT14" s="743"/>
      <c r="EDU14" s="743"/>
      <c r="EDV14" s="743"/>
      <c r="EDW14" s="743"/>
      <c r="EDX14" s="743"/>
      <c r="EDY14" s="743"/>
      <c r="EDZ14" s="743"/>
      <c r="EEA14" s="743"/>
      <c r="EEB14" s="743"/>
      <c r="EEC14" s="743"/>
      <c r="EED14" s="743"/>
      <c r="EEE14" s="743"/>
      <c r="EEF14" s="743"/>
      <c r="EEG14" s="743"/>
      <c r="EEH14" s="743"/>
      <c r="EEI14" s="743"/>
      <c r="EEJ14" s="743"/>
      <c r="EEK14" s="743"/>
      <c r="EEL14" s="743"/>
      <c r="EEM14" s="743"/>
      <c r="EEN14" s="743"/>
      <c r="EEO14" s="743"/>
      <c r="EEP14" s="743"/>
      <c r="EEQ14" s="743"/>
      <c r="EER14" s="743"/>
      <c r="EES14" s="743"/>
      <c r="EET14" s="743"/>
      <c r="EEU14" s="743"/>
      <c r="EEV14" s="743"/>
      <c r="EEW14" s="743"/>
      <c r="EEX14" s="743"/>
      <c r="EEY14" s="743"/>
      <c r="EEZ14" s="743"/>
      <c r="EFA14" s="743"/>
      <c r="EFB14" s="743"/>
      <c r="EFC14" s="743"/>
      <c r="EFD14" s="743"/>
      <c r="EFE14" s="743"/>
      <c r="EFF14" s="743"/>
      <c r="EFG14" s="743"/>
      <c r="EFH14" s="743"/>
      <c r="EFI14" s="743"/>
      <c r="EFJ14" s="743"/>
      <c r="EFK14" s="743"/>
      <c r="EFL14" s="743"/>
      <c r="EFM14" s="743"/>
      <c r="EFN14" s="743"/>
      <c r="EFO14" s="743"/>
      <c r="EFP14" s="743"/>
      <c r="EFQ14" s="743"/>
      <c r="EFR14" s="743"/>
      <c r="EFS14" s="743"/>
      <c r="EFT14" s="743"/>
      <c r="EFU14" s="743"/>
      <c r="EFV14" s="743"/>
      <c r="EFW14" s="743"/>
      <c r="EFX14" s="743"/>
      <c r="EFY14" s="743"/>
      <c r="EFZ14" s="743"/>
      <c r="EGA14" s="743"/>
      <c r="EGB14" s="743"/>
      <c r="EGC14" s="743"/>
      <c r="EGD14" s="743"/>
      <c r="EGE14" s="743"/>
      <c r="EGF14" s="743"/>
      <c r="EGG14" s="743"/>
      <c r="EGH14" s="743"/>
      <c r="EGI14" s="743"/>
      <c r="EGJ14" s="743"/>
      <c r="EGK14" s="743"/>
      <c r="EGL14" s="743"/>
      <c r="EGM14" s="743"/>
      <c r="EGN14" s="743"/>
      <c r="EGO14" s="743"/>
      <c r="EGP14" s="743"/>
      <c r="EGQ14" s="743"/>
      <c r="EGR14" s="743"/>
      <c r="EGS14" s="743"/>
      <c r="EGT14" s="743"/>
      <c r="EGU14" s="743"/>
      <c r="EGV14" s="743"/>
      <c r="EGW14" s="743"/>
      <c r="EGX14" s="743"/>
      <c r="EGY14" s="743"/>
      <c r="EGZ14" s="743"/>
      <c r="EHA14" s="743"/>
      <c r="EHB14" s="743"/>
      <c r="EHC14" s="743"/>
      <c r="EHD14" s="743"/>
      <c r="EHE14" s="743"/>
      <c r="EHF14" s="743"/>
      <c r="EHG14" s="743"/>
      <c r="EHH14" s="743"/>
      <c r="EHI14" s="743"/>
      <c r="EHJ14" s="743"/>
      <c r="EHK14" s="743"/>
      <c r="EHL14" s="743"/>
      <c r="EHM14" s="743"/>
      <c r="EHN14" s="743"/>
      <c r="EHO14" s="743"/>
      <c r="EHP14" s="743"/>
      <c r="EHQ14" s="743"/>
      <c r="EHR14" s="743"/>
      <c r="EHS14" s="743"/>
      <c r="EHT14" s="743"/>
      <c r="EHU14" s="743"/>
      <c r="EHV14" s="743"/>
      <c r="EHW14" s="743"/>
      <c r="EHX14" s="743"/>
      <c r="EHY14" s="743"/>
      <c r="EHZ14" s="743"/>
      <c r="EIA14" s="743"/>
      <c r="EIB14" s="743"/>
      <c r="EIC14" s="743"/>
      <c r="EID14" s="743"/>
      <c r="EIE14" s="743"/>
      <c r="EIF14" s="743"/>
      <c r="EIG14" s="743"/>
      <c r="EIH14" s="743"/>
      <c r="EII14" s="743"/>
      <c r="EIJ14" s="743"/>
      <c r="EIK14" s="743"/>
      <c r="EIL14" s="743"/>
      <c r="EIM14" s="743"/>
      <c r="EIN14" s="743"/>
      <c r="EIO14" s="743"/>
      <c r="EIP14" s="743"/>
      <c r="EIQ14" s="743"/>
      <c r="EIR14" s="743"/>
      <c r="EIS14" s="743"/>
      <c r="EIT14" s="743"/>
      <c r="EIU14" s="743"/>
      <c r="EIV14" s="743"/>
      <c r="EIW14" s="743"/>
      <c r="EIX14" s="743"/>
      <c r="EIY14" s="743"/>
      <c r="EIZ14" s="743"/>
      <c r="EJA14" s="743"/>
      <c r="EJB14" s="743"/>
      <c r="EJC14" s="743"/>
      <c r="EJD14" s="743"/>
      <c r="EJE14" s="743"/>
      <c r="EJF14" s="743"/>
      <c r="EJG14" s="743"/>
      <c r="EJH14" s="743"/>
      <c r="EJI14" s="743"/>
      <c r="EJJ14" s="743"/>
      <c r="EJK14" s="743"/>
      <c r="EJL14" s="743"/>
      <c r="EJM14" s="743"/>
      <c r="EJN14" s="743"/>
      <c r="EJO14" s="743"/>
      <c r="EJP14" s="743"/>
      <c r="EJQ14" s="743"/>
      <c r="EJR14" s="743"/>
      <c r="EJS14" s="743"/>
      <c r="EJT14" s="743"/>
      <c r="EJU14" s="743"/>
      <c r="EJV14" s="743"/>
      <c r="EJW14" s="743"/>
      <c r="EJX14" s="743"/>
      <c r="EJY14" s="743"/>
      <c r="EJZ14" s="743"/>
      <c r="EKA14" s="743"/>
      <c r="EKB14" s="743"/>
      <c r="EKC14" s="743"/>
      <c r="EKD14" s="743"/>
      <c r="EKE14" s="743"/>
      <c r="EKF14" s="743"/>
      <c r="EKG14" s="743"/>
      <c r="EKH14" s="743"/>
      <c r="EKI14" s="743"/>
      <c r="EKJ14" s="743"/>
      <c r="EKK14" s="743"/>
      <c r="EKL14" s="743"/>
      <c r="EKM14" s="743"/>
      <c r="EKN14" s="743"/>
      <c r="EKO14" s="743"/>
      <c r="EKP14" s="743"/>
      <c r="EKQ14" s="743"/>
      <c r="EKR14" s="743"/>
      <c r="EKS14" s="743"/>
      <c r="EKT14" s="743"/>
      <c r="EKU14" s="743"/>
      <c r="EKV14" s="743"/>
      <c r="EKW14" s="743"/>
      <c r="EKX14" s="743"/>
      <c r="EKY14" s="743"/>
      <c r="EKZ14" s="743"/>
      <c r="ELA14" s="743"/>
      <c r="ELB14" s="743"/>
      <c r="ELC14" s="743"/>
      <c r="ELD14" s="743"/>
      <c r="ELE14" s="743"/>
      <c r="ELF14" s="743"/>
      <c r="ELG14" s="743"/>
      <c r="ELH14" s="743"/>
      <c r="ELI14" s="743"/>
      <c r="ELJ14" s="743"/>
      <c r="ELK14" s="743"/>
      <c r="ELL14" s="743"/>
      <c r="ELM14" s="743"/>
      <c r="ELN14" s="743"/>
      <c r="ELO14" s="743"/>
      <c r="ELP14" s="743"/>
      <c r="ELQ14" s="743"/>
      <c r="ELR14" s="743"/>
      <c r="ELS14" s="743"/>
      <c r="ELT14" s="743"/>
      <c r="ELU14" s="743"/>
      <c r="ELV14" s="743"/>
      <c r="ELW14" s="743"/>
      <c r="ELX14" s="743"/>
      <c r="ELY14" s="743"/>
      <c r="ELZ14" s="743"/>
      <c r="EMA14" s="743"/>
      <c r="EMB14" s="743"/>
      <c r="EMC14" s="743"/>
      <c r="EMD14" s="743"/>
      <c r="EME14" s="743"/>
      <c r="EMF14" s="743"/>
      <c r="EMG14" s="743"/>
      <c r="EMH14" s="743"/>
      <c r="EMI14" s="743"/>
      <c r="EMJ14" s="743"/>
      <c r="EMK14" s="743"/>
      <c r="EML14" s="743"/>
      <c r="EMM14" s="743"/>
      <c r="EMN14" s="743"/>
      <c r="EMO14" s="743"/>
      <c r="EMP14" s="743"/>
      <c r="EMQ14" s="743"/>
      <c r="EMR14" s="743"/>
      <c r="EMS14" s="743"/>
      <c r="EMT14" s="743"/>
      <c r="EMU14" s="743"/>
      <c r="EMV14" s="743"/>
      <c r="EMW14" s="743"/>
      <c r="EMX14" s="743"/>
      <c r="EMY14" s="743"/>
      <c r="EMZ14" s="743"/>
      <c r="ENA14" s="743"/>
      <c r="ENB14" s="743"/>
      <c r="ENC14" s="743"/>
      <c r="END14" s="743"/>
      <c r="ENE14" s="743"/>
      <c r="ENF14" s="743"/>
      <c r="ENG14" s="743"/>
      <c r="ENH14" s="743"/>
      <c r="ENI14" s="743"/>
      <c r="ENJ14" s="743"/>
      <c r="ENK14" s="743"/>
      <c r="ENL14" s="743"/>
      <c r="ENM14" s="743"/>
      <c r="ENN14" s="743"/>
      <c r="ENO14" s="743"/>
      <c r="ENP14" s="743"/>
      <c r="ENQ14" s="743"/>
      <c r="ENR14" s="743"/>
      <c r="ENS14" s="743"/>
      <c r="ENT14" s="743"/>
      <c r="ENU14" s="743"/>
      <c r="ENV14" s="743"/>
      <c r="ENW14" s="743"/>
      <c r="ENX14" s="743"/>
      <c r="ENY14" s="743"/>
      <c r="ENZ14" s="743"/>
      <c r="EOA14" s="743"/>
      <c r="EOB14" s="743"/>
      <c r="EOC14" s="743"/>
      <c r="EOD14" s="743"/>
      <c r="EOE14" s="743"/>
      <c r="EOF14" s="743"/>
      <c r="EOG14" s="743"/>
      <c r="EOH14" s="743"/>
      <c r="EOI14" s="743"/>
      <c r="EOJ14" s="743"/>
      <c r="EOK14" s="743"/>
      <c r="EOL14" s="743"/>
      <c r="EOM14" s="743"/>
      <c r="EON14" s="743"/>
      <c r="EOO14" s="743"/>
      <c r="EOP14" s="743"/>
      <c r="EOQ14" s="743"/>
      <c r="EOR14" s="743"/>
      <c r="EOS14" s="743"/>
      <c r="EOT14" s="743"/>
      <c r="EOU14" s="743"/>
      <c r="EOV14" s="743"/>
      <c r="EOW14" s="743"/>
      <c r="EOX14" s="743"/>
      <c r="EOY14" s="743"/>
      <c r="EOZ14" s="743"/>
      <c r="EPA14" s="743"/>
      <c r="EPB14" s="743"/>
      <c r="EPC14" s="743"/>
      <c r="EPD14" s="743"/>
      <c r="EPE14" s="743"/>
      <c r="EPF14" s="743"/>
      <c r="EPG14" s="743"/>
      <c r="EPH14" s="743"/>
      <c r="EPI14" s="743"/>
      <c r="EPJ14" s="743"/>
      <c r="EPK14" s="743"/>
      <c r="EPL14" s="743"/>
      <c r="EPM14" s="743"/>
      <c r="EPN14" s="743"/>
      <c r="EPO14" s="743"/>
      <c r="EPP14" s="743"/>
      <c r="EPQ14" s="743"/>
      <c r="EPR14" s="743"/>
      <c r="EPS14" s="743"/>
      <c r="EPT14" s="743"/>
      <c r="EPU14" s="743"/>
      <c r="EPV14" s="743"/>
      <c r="EPW14" s="743"/>
      <c r="EPX14" s="743"/>
      <c r="EPY14" s="743"/>
      <c r="EPZ14" s="743"/>
      <c r="EQA14" s="743"/>
      <c r="EQB14" s="743"/>
      <c r="EQC14" s="743"/>
      <c r="EQD14" s="743"/>
      <c r="EQE14" s="743"/>
      <c r="EQF14" s="743"/>
      <c r="EQG14" s="743"/>
      <c r="EQH14" s="743"/>
      <c r="EQI14" s="743"/>
      <c r="EQJ14" s="743"/>
      <c r="EQK14" s="743"/>
      <c r="EQL14" s="743"/>
      <c r="EQM14" s="743"/>
      <c r="EQN14" s="743"/>
      <c r="EQO14" s="743"/>
      <c r="EQP14" s="743"/>
      <c r="EQQ14" s="743"/>
      <c r="EQR14" s="743"/>
      <c r="EQS14" s="743"/>
      <c r="EQT14" s="743"/>
      <c r="EQU14" s="743"/>
      <c r="EQV14" s="743"/>
      <c r="EQW14" s="743"/>
      <c r="EQX14" s="743"/>
      <c r="EQY14" s="743"/>
      <c r="EQZ14" s="743"/>
      <c r="ERA14" s="743"/>
      <c r="ERB14" s="743"/>
      <c r="ERC14" s="743"/>
      <c r="ERD14" s="743"/>
      <c r="ERE14" s="743"/>
      <c r="ERF14" s="743"/>
      <c r="ERG14" s="743"/>
      <c r="ERH14" s="743"/>
      <c r="ERI14" s="743"/>
      <c r="ERJ14" s="743"/>
      <c r="ERK14" s="743"/>
      <c r="ERL14" s="743"/>
      <c r="ERM14" s="743"/>
      <c r="ERN14" s="743"/>
      <c r="ERO14" s="743"/>
      <c r="ERP14" s="743"/>
      <c r="ERQ14" s="743"/>
      <c r="ERR14" s="743"/>
      <c r="ERS14" s="743"/>
      <c r="ERT14" s="743"/>
      <c r="ERU14" s="743"/>
      <c r="ERV14" s="743"/>
      <c r="ERW14" s="743"/>
      <c r="ERX14" s="743"/>
      <c r="ERY14" s="743"/>
      <c r="ERZ14" s="743"/>
      <c r="ESA14" s="743"/>
      <c r="ESB14" s="743"/>
      <c r="ESC14" s="743"/>
      <c r="ESD14" s="743"/>
      <c r="ESE14" s="743"/>
      <c r="ESF14" s="743"/>
      <c r="ESG14" s="743"/>
      <c r="ESH14" s="743"/>
      <c r="ESI14" s="743"/>
      <c r="ESJ14" s="743"/>
      <c r="ESK14" s="743"/>
      <c r="ESL14" s="743"/>
      <c r="ESM14" s="743"/>
      <c r="ESN14" s="743"/>
      <c r="ESO14" s="743"/>
      <c r="ESP14" s="743"/>
      <c r="ESQ14" s="743"/>
      <c r="ESR14" s="743"/>
      <c r="ESS14" s="743"/>
      <c r="EST14" s="743"/>
      <c r="ESU14" s="743"/>
      <c r="ESV14" s="743"/>
      <c r="ESW14" s="743"/>
      <c r="ESX14" s="743"/>
      <c r="ESY14" s="743"/>
      <c r="ESZ14" s="743"/>
      <c r="ETA14" s="743"/>
      <c r="ETB14" s="743"/>
      <c r="ETC14" s="743"/>
      <c r="ETD14" s="743"/>
      <c r="ETE14" s="743"/>
      <c r="ETF14" s="743"/>
      <c r="ETG14" s="743"/>
      <c r="ETH14" s="743"/>
      <c r="ETI14" s="743"/>
      <c r="ETJ14" s="743"/>
      <c r="ETK14" s="743"/>
      <c r="ETL14" s="743"/>
      <c r="ETM14" s="743"/>
      <c r="ETN14" s="743"/>
      <c r="ETO14" s="743"/>
      <c r="ETP14" s="743"/>
      <c r="ETQ14" s="743"/>
      <c r="ETR14" s="743"/>
      <c r="ETS14" s="743"/>
      <c r="ETT14" s="743"/>
      <c r="ETU14" s="743"/>
      <c r="ETV14" s="743"/>
      <c r="ETW14" s="743"/>
      <c r="ETX14" s="743"/>
      <c r="ETY14" s="743"/>
      <c r="ETZ14" s="743"/>
      <c r="EUA14" s="743"/>
      <c r="EUB14" s="743"/>
      <c r="EUC14" s="743"/>
      <c r="EUD14" s="743"/>
      <c r="EUE14" s="743"/>
      <c r="EUF14" s="743"/>
      <c r="EUG14" s="743"/>
      <c r="EUH14" s="743"/>
      <c r="EUI14" s="743"/>
      <c r="EUJ14" s="743"/>
      <c r="EUK14" s="743"/>
      <c r="EUL14" s="743"/>
      <c r="EUM14" s="743"/>
      <c r="EUN14" s="743"/>
      <c r="EUO14" s="743"/>
      <c r="EUP14" s="743"/>
      <c r="EUQ14" s="743"/>
      <c r="EUR14" s="743"/>
      <c r="EUS14" s="743"/>
      <c r="EUT14" s="743"/>
      <c r="EUU14" s="743"/>
      <c r="EUV14" s="743"/>
      <c r="EUW14" s="743"/>
      <c r="EUX14" s="743"/>
      <c r="EUY14" s="743"/>
      <c r="EUZ14" s="743"/>
      <c r="EVA14" s="743"/>
      <c r="EVB14" s="743"/>
      <c r="EVC14" s="743"/>
      <c r="EVD14" s="743"/>
      <c r="EVE14" s="743"/>
      <c r="EVF14" s="743"/>
      <c r="EVG14" s="743"/>
      <c r="EVH14" s="743"/>
      <c r="EVI14" s="743"/>
      <c r="EVJ14" s="743"/>
      <c r="EVK14" s="743"/>
      <c r="EVL14" s="743"/>
      <c r="EVM14" s="743"/>
      <c r="EVN14" s="743"/>
      <c r="EVO14" s="743"/>
      <c r="EVP14" s="743"/>
      <c r="EVQ14" s="743"/>
      <c r="EVR14" s="743"/>
      <c r="EVS14" s="743"/>
      <c r="EVT14" s="743"/>
      <c r="EVU14" s="743"/>
      <c r="EVV14" s="743"/>
      <c r="EVW14" s="743"/>
      <c r="EVX14" s="743"/>
      <c r="EVY14" s="743"/>
      <c r="EVZ14" s="743"/>
      <c r="EWA14" s="743"/>
      <c r="EWB14" s="743"/>
      <c r="EWC14" s="743"/>
      <c r="EWD14" s="743"/>
      <c r="EWE14" s="743"/>
      <c r="EWF14" s="743"/>
      <c r="EWG14" s="743"/>
      <c r="EWH14" s="743"/>
      <c r="EWI14" s="743"/>
      <c r="EWJ14" s="743"/>
      <c r="EWK14" s="743"/>
      <c r="EWL14" s="743"/>
      <c r="EWM14" s="743"/>
      <c r="EWN14" s="743"/>
      <c r="EWO14" s="743"/>
      <c r="EWP14" s="743"/>
      <c r="EWQ14" s="743"/>
      <c r="EWR14" s="743"/>
      <c r="EWS14" s="743"/>
      <c r="EWT14" s="743"/>
      <c r="EWU14" s="743"/>
      <c r="EWV14" s="743"/>
      <c r="EWW14" s="743"/>
      <c r="EWX14" s="743"/>
      <c r="EWY14" s="743"/>
      <c r="EWZ14" s="743"/>
      <c r="EXA14" s="743"/>
      <c r="EXB14" s="743"/>
      <c r="EXC14" s="743"/>
      <c r="EXD14" s="743"/>
      <c r="EXE14" s="743"/>
      <c r="EXF14" s="743"/>
      <c r="EXG14" s="743"/>
      <c r="EXH14" s="743"/>
      <c r="EXI14" s="743"/>
      <c r="EXJ14" s="743"/>
      <c r="EXK14" s="743"/>
      <c r="EXL14" s="743"/>
      <c r="EXM14" s="743"/>
      <c r="EXN14" s="743"/>
      <c r="EXO14" s="743"/>
      <c r="EXP14" s="743"/>
      <c r="EXQ14" s="743"/>
      <c r="EXR14" s="743"/>
      <c r="EXS14" s="743"/>
      <c r="EXT14" s="743"/>
      <c r="EXU14" s="743"/>
      <c r="EXV14" s="743"/>
      <c r="EXW14" s="743"/>
      <c r="EXX14" s="743"/>
      <c r="EXY14" s="743"/>
      <c r="EXZ14" s="743"/>
      <c r="EYA14" s="743"/>
      <c r="EYB14" s="743"/>
      <c r="EYC14" s="743"/>
      <c r="EYD14" s="743"/>
      <c r="EYE14" s="743"/>
      <c r="EYF14" s="743"/>
      <c r="EYG14" s="743"/>
      <c r="EYH14" s="743"/>
      <c r="EYI14" s="743"/>
      <c r="EYJ14" s="743"/>
      <c r="EYK14" s="743"/>
      <c r="EYL14" s="743"/>
      <c r="EYM14" s="743"/>
      <c r="EYN14" s="743"/>
      <c r="EYO14" s="743"/>
      <c r="EYP14" s="743"/>
      <c r="EYQ14" s="743"/>
      <c r="EYR14" s="743"/>
      <c r="EYS14" s="743"/>
      <c r="EYT14" s="743"/>
      <c r="EYU14" s="743"/>
      <c r="EYV14" s="743"/>
      <c r="EYW14" s="743"/>
      <c r="EYX14" s="743"/>
      <c r="EYY14" s="743"/>
      <c r="EYZ14" s="743"/>
      <c r="EZA14" s="743"/>
      <c r="EZB14" s="743"/>
      <c r="EZC14" s="743"/>
      <c r="EZD14" s="743"/>
      <c r="EZE14" s="743"/>
      <c r="EZF14" s="743"/>
      <c r="EZG14" s="743"/>
      <c r="EZH14" s="743"/>
      <c r="EZI14" s="743"/>
      <c r="EZJ14" s="743"/>
      <c r="EZK14" s="743"/>
      <c r="EZL14" s="743"/>
      <c r="EZM14" s="743"/>
      <c r="EZN14" s="743"/>
      <c r="EZO14" s="743"/>
      <c r="EZP14" s="743"/>
      <c r="EZQ14" s="743"/>
      <c r="EZR14" s="743"/>
      <c r="EZS14" s="743"/>
      <c r="EZT14" s="743"/>
      <c r="EZU14" s="743"/>
      <c r="EZV14" s="743"/>
      <c r="EZW14" s="743"/>
      <c r="EZX14" s="743"/>
      <c r="EZY14" s="743"/>
      <c r="EZZ14" s="743"/>
      <c r="FAA14" s="743"/>
      <c r="FAB14" s="743"/>
      <c r="FAC14" s="743"/>
      <c r="FAD14" s="743"/>
      <c r="FAE14" s="743"/>
      <c r="FAF14" s="743"/>
      <c r="FAG14" s="743"/>
      <c r="FAH14" s="743"/>
      <c r="FAI14" s="743"/>
      <c r="FAJ14" s="743"/>
      <c r="FAK14" s="743"/>
      <c r="FAL14" s="743"/>
      <c r="FAM14" s="743"/>
      <c r="FAN14" s="743"/>
      <c r="FAO14" s="743"/>
      <c r="FAP14" s="743"/>
      <c r="FAQ14" s="743"/>
      <c r="FAR14" s="743"/>
      <c r="FAS14" s="743"/>
      <c r="FAT14" s="743"/>
      <c r="FAU14" s="743"/>
      <c r="FAV14" s="743"/>
      <c r="FAW14" s="743"/>
      <c r="FAX14" s="743"/>
      <c r="FAY14" s="743"/>
      <c r="FAZ14" s="743"/>
      <c r="FBA14" s="743"/>
      <c r="FBB14" s="743"/>
      <c r="FBC14" s="743"/>
      <c r="FBD14" s="743"/>
      <c r="FBE14" s="743"/>
      <c r="FBF14" s="743"/>
      <c r="FBG14" s="743"/>
      <c r="FBH14" s="743"/>
      <c r="FBI14" s="743"/>
      <c r="FBJ14" s="743"/>
      <c r="FBK14" s="743"/>
      <c r="FBL14" s="743"/>
      <c r="FBM14" s="743"/>
      <c r="FBN14" s="743"/>
      <c r="FBO14" s="743"/>
      <c r="FBP14" s="743"/>
      <c r="FBQ14" s="743"/>
      <c r="FBR14" s="743"/>
      <c r="FBS14" s="743"/>
      <c r="FBT14" s="743"/>
      <c r="FBU14" s="743"/>
      <c r="FBV14" s="743"/>
      <c r="FBW14" s="743"/>
      <c r="FBX14" s="743"/>
      <c r="FBY14" s="743"/>
      <c r="FBZ14" s="743"/>
      <c r="FCA14" s="743"/>
      <c r="FCB14" s="743"/>
      <c r="FCC14" s="743"/>
      <c r="FCD14" s="743"/>
      <c r="FCE14" s="743"/>
      <c r="FCF14" s="743"/>
      <c r="FCG14" s="743"/>
      <c r="FCH14" s="743"/>
      <c r="FCI14" s="743"/>
      <c r="FCJ14" s="743"/>
      <c r="FCK14" s="743"/>
      <c r="FCL14" s="743"/>
      <c r="FCM14" s="743"/>
      <c r="FCN14" s="743"/>
      <c r="FCO14" s="743"/>
      <c r="FCP14" s="743"/>
      <c r="FCQ14" s="743"/>
      <c r="FCR14" s="743"/>
      <c r="FCS14" s="743"/>
      <c r="FCT14" s="743"/>
      <c r="FCU14" s="743"/>
      <c r="FCV14" s="743"/>
      <c r="FCW14" s="743"/>
      <c r="FCX14" s="743"/>
      <c r="FCY14" s="743"/>
      <c r="FCZ14" s="743"/>
      <c r="FDA14" s="743"/>
      <c r="FDB14" s="743"/>
      <c r="FDC14" s="743"/>
      <c r="FDD14" s="743"/>
      <c r="FDE14" s="743"/>
      <c r="FDF14" s="743"/>
      <c r="FDG14" s="743"/>
      <c r="FDH14" s="743"/>
      <c r="FDI14" s="743"/>
      <c r="FDJ14" s="743"/>
      <c r="FDK14" s="743"/>
      <c r="FDL14" s="743"/>
      <c r="FDM14" s="743"/>
      <c r="FDN14" s="743"/>
      <c r="FDO14" s="743"/>
      <c r="FDP14" s="743"/>
      <c r="FDQ14" s="743"/>
      <c r="FDR14" s="743"/>
      <c r="FDS14" s="743"/>
      <c r="FDT14" s="743"/>
      <c r="FDU14" s="743"/>
      <c r="FDV14" s="743"/>
      <c r="FDW14" s="743"/>
      <c r="FDX14" s="743"/>
      <c r="FDY14" s="743"/>
      <c r="FDZ14" s="743"/>
      <c r="FEA14" s="743"/>
      <c r="FEB14" s="743"/>
      <c r="FEC14" s="743"/>
      <c r="FED14" s="743"/>
      <c r="FEE14" s="743"/>
      <c r="FEF14" s="743"/>
      <c r="FEG14" s="743"/>
      <c r="FEH14" s="743"/>
      <c r="FEI14" s="743"/>
      <c r="FEJ14" s="743"/>
      <c r="FEK14" s="743"/>
      <c r="FEL14" s="743"/>
      <c r="FEM14" s="743"/>
      <c r="FEN14" s="743"/>
      <c r="FEO14" s="743"/>
      <c r="FEP14" s="743"/>
      <c r="FEQ14" s="743"/>
      <c r="FER14" s="743"/>
      <c r="FES14" s="743"/>
      <c r="FET14" s="743"/>
      <c r="FEU14" s="743"/>
      <c r="FEV14" s="743"/>
      <c r="FEW14" s="743"/>
      <c r="FEX14" s="743"/>
      <c r="FEY14" s="743"/>
      <c r="FEZ14" s="743"/>
      <c r="FFA14" s="743"/>
      <c r="FFB14" s="743"/>
      <c r="FFC14" s="743"/>
      <c r="FFD14" s="743"/>
      <c r="FFE14" s="743"/>
      <c r="FFF14" s="743"/>
      <c r="FFG14" s="743"/>
      <c r="FFH14" s="743"/>
      <c r="FFI14" s="743"/>
      <c r="FFJ14" s="743"/>
      <c r="FFK14" s="743"/>
      <c r="FFL14" s="743"/>
      <c r="FFM14" s="743"/>
      <c r="FFN14" s="743"/>
      <c r="FFO14" s="743"/>
      <c r="FFP14" s="743"/>
      <c r="FFQ14" s="743"/>
      <c r="FFR14" s="743"/>
      <c r="FFS14" s="743"/>
      <c r="FFT14" s="743"/>
      <c r="FFU14" s="743"/>
      <c r="FFV14" s="743"/>
      <c r="FFW14" s="743"/>
      <c r="FFX14" s="743"/>
      <c r="FFY14" s="743"/>
      <c r="FFZ14" s="743"/>
      <c r="FGA14" s="743"/>
      <c r="FGB14" s="743"/>
      <c r="FGC14" s="743"/>
      <c r="FGD14" s="743"/>
      <c r="FGE14" s="743"/>
      <c r="FGF14" s="743"/>
      <c r="FGG14" s="743"/>
      <c r="FGH14" s="743"/>
      <c r="FGI14" s="743"/>
      <c r="FGJ14" s="743"/>
      <c r="FGK14" s="743"/>
      <c r="FGL14" s="743"/>
      <c r="FGM14" s="743"/>
      <c r="FGN14" s="743"/>
      <c r="FGO14" s="743"/>
      <c r="FGP14" s="743"/>
      <c r="FGQ14" s="743"/>
      <c r="FGR14" s="743"/>
      <c r="FGS14" s="743"/>
      <c r="FGT14" s="743"/>
      <c r="FGU14" s="743"/>
      <c r="FGV14" s="743"/>
      <c r="FGW14" s="743"/>
      <c r="FGX14" s="743"/>
      <c r="FGY14" s="743"/>
      <c r="FGZ14" s="743"/>
      <c r="FHA14" s="743"/>
      <c r="FHB14" s="743"/>
      <c r="FHC14" s="743"/>
      <c r="FHD14" s="743"/>
      <c r="FHE14" s="743"/>
      <c r="FHF14" s="743"/>
      <c r="FHG14" s="743"/>
      <c r="FHH14" s="743"/>
      <c r="FHI14" s="743"/>
      <c r="FHJ14" s="743"/>
      <c r="FHK14" s="743"/>
      <c r="FHL14" s="743"/>
      <c r="FHM14" s="743"/>
      <c r="FHN14" s="743"/>
      <c r="FHO14" s="743"/>
      <c r="FHP14" s="743"/>
      <c r="FHQ14" s="743"/>
      <c r="FHR14" s="743"/>
      <c r="FHS14" s="743"/>
      <c r="FHT14" s="743"/>
      <c r="FHU14" s="743"/>
      <c r="FHV14" s="743"/>
      <c r="FHW14" s="743"/>
      <c r="FHX14" s="743"/>
      <c r="FHY14" s="743"/>
      <c r="FHZ14" s="743"/>
      <c r="FIA14" s="743"/>
      <c r="FIB14" s="743"/>
      <c r="FIC14" s="743"/>
      <c r="FID14" s="743"/>
      <c r="FIE14" s="743"/>
      <c r="FIF14" s="743"/>
      <c r="FIG14" s="743"/>
      <c r="FIH14" s="743"/>
      <c r="FII14" s="743"/>
      <c r="FIJ14" s="743"/>
      <c r="FIK14" s="743"/>
      <c r="FIL14" s="743"/>
      <c r="FIM14" s="743"/>
      <c r="FIN14" s="743"/>
      <c r="FIO14" s="743"/>
      <c r="FIP14" s="743"/>
      <c r="FIQ14" s="743"/>
      <c r="FIR14" s="743"/>
      <c r="FIS14" s="743"/>
      <c r="FIT14" s="743"/>
      <c r="FIU14" s="743"/>
      <c r="FIV14" s="743"/>
      <c r="FIW14" s="743"/>
      <c r="FIX14" s="743"/>
      <c r="FIY14" s="743"/>
      <c r="FIZ14" s="743"/>
      <c r="FJA14" s="743"/>
      <c r="FJB14" s="743"/>
      <c r="FJC14" s="743"/>
      <c r="FJD14" s="743"/>
      <c r="FJE14" s="743"/>
      <c r="FJF14" s="743"/>
      <c r="FJG14" s="743"/>
      <c r="FJH14" s="743"/>
      <c r="FJI14" s="743"/>
      <c r="FJJ14" s="743"/>
      <c r="FJK14" s="743"/>
      <c r="FJL14" s="743"/>
      <c r="FJM14" s="743"/>
      <c r="FJN14" s="743"/>
      <c r="FJO14" s="743"/>
      <c r="FJP14" s="743"/>
      <c r="FJQ14" s="743"/>
      <c r="FJR14" s="743"/>
      <c r="FJS14" s="743"/>
      <c r="FJT14" s="743"/>
      <c r="FJU14" s="743"/>
      <c r="FJV14" s="743"/>
      <c r="FJW14" s="743"/>
      <c r="FJX14" s="743"/>
      <c r="FJY14" s="743"/>
      <c r="FJZ14" s="743"/>
      <c r="FKA14" s="743"/>
      <c r="FKB14" s="743"/>
      <c r="FKC14" s="743"/>
      <c r="FKD14" s="743"/>
      <c r="FKE14" s="743"/>
      <c r="FKF14" s="743"/>
      <c r="FKG14" s="743"/>
      <c r="FKH14" s="743"/>
      <c r="FKI14" s="743"/>
      <c r="FKJ14" s="743"/>
      <c r="FKK14" s="743"/>
      <c r="FKL14" s="743"/>
      <c r="FKM14" s="743"/>
      <c r="FKN14" s="743"/>
      <c r="FKO14" s="743"/>
      <c r="FKP14" s="743"/>
      <c r="FKQ14" s="743"/>
      <c r="FKR14" s="743"/>
      <c r="FKS14" s="743"/>
      <c r="FKT14" s="743"/>
      <c r="FKU14" s="743"/>
      <c r="FKV14" s="743"/>
      <c r="FKW14" s="743"/>
      <c r="FKX14" s="743"/>
      <c r="FKY14" s="743"/>
      <c r="FKZ14" s="743"/>
      <c r="FLA14" s="743"/>
      <c r="FLB14" s="743"/>
      <c r="FLC14" s="743"/>
      <c r="FLD14" s="743"/>
      <c r="FLE14" s="743"/>
      <c r="FLF14" s="743"/>
      <c r="FLG14" s="743"/>
      <c r="FLH14" s="743"/>
      <c r="FLI14" s="743"/>
      <c r="FLJ14" s="743"/>
      <c r="FLK14" s="743"/>
      <c r="FLL14" s="743"/>
      <c r="FLM14" s="743"/>
      <c r="FLN14" s="743"/>
      <c r="FLO14" s="743"/>
      <c r="FLP14" s="743"/>
      <c r="FLQ14" s="743"/>
      <c r="FLR14" s="743"/>
      <c r="FLS14" s="743"/>
      <c r="FLT14" s="743"/>
      <c r="FLU14" s="743"/>
      <c r="FLV14" s="743"/>
      <c r="FLW14" s="743"/>
      <c r="FLX14" s="743"/>
      <c r="FLY14" s="743"/>
      <c r="FLZ14" s="743"/>
      <c r="FMA14" s="743"/>
      <c r="FMB14" s="743"/>
      <c r="FMC14" s="743"/>
      <c r="FMD14" s="743"/>
      <c r="FME14" s="743"/>
      <c r="FMF14" s="743"/>
      <c r="FMG14" s="743"/>
      <c r="FMH14" s="743"/>
      <c r="FMI14" s="743"/>
      <c r="FMJ14" s="743"/>
      <c r="FMK14" s="743"/>
      <c r="FML14" s="743"/>
      <c r="FMM14" s="743"/>
      <c r="FMN14" s="743"/>
      <c r="FMO14" s="743"/>
      <c r="FMP14" s="743"/>
      <c r="FMQ14" s="743"/>
      <c r="FMR14" s="743"/>
      <c r="FMS14" s="743"/>
      <c r="FMT14" s="743"/>
      <c r="FMU14" s="743"/>
      <c r="FMV14" s="743"/>
      <c r="FMW14" s="743"/>
      <c r="FMX14" s="743"/>
      <c r="FMY14" s="743"/>
      <c r="FMZ14" s="743"/>
      <c r="FNA14" s="743"/>
      <c r="FNB14" s="743"/>
      <c r="FNC14" s="743"/>
      <c r="FND14" s="743"/>
      <c r="FNE14" s="743"/>
      <c r="FNF14" s="743"/>
      <c r="FNG14" s="743"/>
      <c r="FNH14" s="743"/>
      <c r="FNI14" s="743"/>
      <c r="FNJ14" s="743"/>
      <c r="FNK14" s="743"/>
      <c r="FNL14" s="743"/>
      <c r="FNM14" s="743"/>
      <c r="FNN14" s="743"/>
      <c r="FNO14" s="743"/>
      <c r="FNP14" s="743"/>
      <c r="FNQ14" s="743"/>
      <c r="FNR14" s="743"/>
      <c r="FNS14" s="743"/>
      <c r="FNT14" s="743"/>
      <c r="FNU14" s="743"/>
      <c r="FNV14" s="743"/>
      <c r="FNW14" s="743"/>
      <c r="FNX14" s="743"/>
      <c r="FNY14" s="743"/>
      <c r="FNZ14" s="743"/>
      <c r="FOA14" s="743"/>
      <c r="FOB14" s="743"/>
      <c r="FOC14" s="743"/>
      <c r="FOD14" s="743"/>
      <c r="FOE14" s="743"/>
      <c r="FOF14" s="743"/>
      <c r="FOG14" s="743"/>
      <c r="FOH14" s="743"/>
      <c r="FOI14" s="743"/>
      <c r="FOJ14" s="743"/>
      <c r="FOK14" s="743"/>
      <c r="FOL14" s="743"/>
      <c r="FOM14" s="743"/>
      <c r="FON14" s="743"/>
      <c r="FOO14" s="743"/>
      <c r="FOP14" s="743"/>
      <c r="FOQ14" s="743"/>
      <c r="FOR14" s="743"/>
      <c r="FOS14" s="743"/>
      <c r="FOT14" s="743"/>
      <c r="FOU14" s="743"/>
      <c r="FOV14" s="743"/>
      <c r="FOW14" s="743"/>
      <c r="FOX14" s="743"/>
      <c r="FOY14" s="743"/>
      <c r="FOZ14" s="743"/>
      <c r="FPA14" s="743"/>
      <c r="FPB14" s="743"/>
      <c r="FPC14" s="743"/>
      <c r="FPD14" s="743"/>
      <c r="FPE14" s="743"/>
      <c r="FPF14" s="743"/>
      <c r="FPG14" s="743"/>
      <c r="FPH14" s="743"/>
      <c r="FPI14" s="743"/>
      <c r="FPJ14" s="743"/>
      <c r="FPK14" s="743"/>
      <c r="FPL14" s="743"/>
      <c r="FPM14" s="743"/>
      <c r="FPN14" s="743"/>
      <c r="FPO14" s="743"/>
      <c r="FPP14" s="743"/>
      <c r="FPQ14" s="743"/>
      <c r="FPR14" s="743"/>
      <c r="FPS14" s="743"/>
      <c r="FPT14" s="743"/>
      <c r="FPU14" s="743"/>
      <c r="FPV14" s="743"/>
      <c r="FPW14" s="743"/>
      <c r="FPX14" s="743"/>
      <c r="FPY14" s="743"/>
      <c r="FPZ14" s="743"/>
      <c r="FQA14" s="743"/>
      <c r="FQB14" s="743"/>
      <c r="FQC14" s="743"/>
      <c r="FQD14" s="743"/>
      <c r="FQE14" s="743"/>
      <c r="FQF14" s="743"/>
      <c r="FQG14" s="743"/>
      <c r="FQH14" s="743"/>
      <c r="FQI14" s="743"/>
      <c r="FQJ14" s="743"/>
      <c r="FQK14" s="743"/>
      <c r="FQL14" s="743"/>
      <c r="FQM14" s="743"/>
      <c r="FQN14" s="743"/>
      <c r="FQO14" s="743"/>
      <c r="FQP14" s="743"/>
      <c r="FQQ14" s="743"/>
      <c r="FQR14" s="743"/>
      <c r="FQS14" s="743"/>
      <c r="FQT14" s="743"/>
      <c r="FQU14" s="743"/>
      <c r="FQV14" s="743"/>
      <c r="FQW14" s="743"/>
      <c r="FQX14" s="743"/>
      <c r="FQY14" s="743"/>
      <c r="FQZ14" s="743"/>
      <c r="FRA14" s="743"/>
      <c r="FRB14" s="743"/>
      <c r="FRC14" s="743"/>
      <c r="FRD14" s="743"/>
      <c r="FRE14" s="743"/>
      <c r="FRF14" s="743"/>
      <c r="FRG14" s="743"/>
      <c r="FRH14" s="743"/>
      <c r="FRI14" s="743"/>
      <c r="FRJ14" s="743"/>
      <c r="FRK14" s="743"/>
      <c r="FRL14" s="743"/>
      <c r="FRM14" s="743"/>
      <c r="FRN14" s="743"/>
      <c r="FRO14" s="743"/>
      <c r="FRP14" s="743"/>
      <c r="FRQ14" s="743"/>
      <c r="FRR14" s="743"/>
      <c r="FRS14" s="743"/>
      <c r="FRT14" s="743"/>
      <c r="FRU14" s="743"/>
      <c r="FRV14" s="743"/>
      <c r="FRW14" s="743"/>
      <c r="FRX14" s="743"/>
      <c r="FRY14" s="743"/>
      <c r="FRZ14" s="743"/>
      <c r="FSA14" s="743"/>
      <c r="FSB14" s="743"/>
      <c r="FSC14" s="743"/>
      <c r="FSD14" s="743"/>
      <c r="FSE14" s="743"/>
      <c r="FSF14" s="743"/>
      <c r="FSG14" s="743"/>
      <c r="FSH14" s="743"/>
      <c r="FSI14" s="743"/>
      <c r="FSJ14" s="743"/>
      <c r="FSK14" s="743"/>
      <c r="FSL14" s="743"/>
      <c r="FSM14" s="743"/>
      <c r="FSN14" s="743"/>
      <c r="FSO14" s="743"/>
      <c r="FSP14" s="743"/>
      <c r="FSQ14" s="743"/>
      <c r="FSR14" s="743"/>
      <c r="FSS14" s="743"/>
      <c r="FST14" s="743"/>
      <c r="FSU14" s="743"/>
      <c r="FSV14" s="743"/>
      <c r="FSW14" s="743"/>
      <c r="FSX14" s="743"/>
      <c r="FSY14" s="743"/>
      <c r="FSZ14" s="743"/>
      <c r="FTA14" s="743"/>
      <c r="FTB14" s="743"/>
      <c r="FTC14" s="743"/>
      <c r="FTD14" s="743"/>
      <c r="FTE14" s="743"/>
      <c r="FTF14" s="743"/>
      <c r="FTG14" s="743"/>
      <c r="FTH14" s="743"/>
      <c r="FTI14" s="743"/>
      <c r="FTJ14" s="743"/>
      <c r="FTK14" s="743"/>
      <c r="FTL14" s="743"/>
      <c r="FTM14" s="743"/>
      <c r="FTN14" s="743"/>
      <c r="FTO14" s="743"/>
      <c r="FTP14" s="743"/>
      <c r="FTQ14" s="743"/>
      <c r="FTR14" s="743"/>
      <c r="FTS14" s="743"/>
      <c r="FTT14" s="743"/>
      <c r="FTU14" s="743"/>
      <c r="FTV14" s="743"/>
      <c r="FTW14" s="743"/>
      <c r="FTX14" s="743"/>
      <c r="FTY14" s="743"/>
      <c r="FTZ14" s="743"/>
      <c r="FUA14" s="743"/>
      <c r="FUB14" s="743"/>
      <c r="FUC14" s="743"/>
      <c r="FUD14" s="743"/>
      <c r="FUE14" s="743"/>
      <c r="FUF14" s="743"/>
      <c r="FUG14" s="743"/>
      <c r="FUH14" s="743"/>
      <c r="FUI14" s="743"/>
      <c r="FUJ14" s="743"/>
      <c r="FUK14" s="743"/>
      <c r="FUL14" s="743"/>
      <c r="FUM14" s="743"/>
      <c r="FUN14" s="743"/>
      <c r="FUO14" s="743"/>
      <c r="FUP14" s="743"/>
      <c r="FUQ14" s="743"/>
      <c r="FUR14" s="743"/>
      <c r="FUS14" s="743"/>
      <c r="FUT14" s="743"/>
      <c r="FUU14" s="743"/>
      <c r="FUV14" s="743"/>
      <c r="FUW14" s="743"/>
      <c r="FUX14" s="743"/>
      <c r="FUY14" s="743"/>
      <c r="FUZ14" s="743"/>
      <c r="FVA14" s="743"/>
      <c r="FVB14" s="743"/>
      <c r="FVC14" s="743"/>
      <c r="FVD14" s="743"/>
      <c r="FVE14" s="743"/>
      <c r="FVF14" s="743"/>
      <c r="FVG14" s="743"/>
      <c r="FVH14" s="743"/>
      <c r="FVI14" s="743"/>
      <c r="FVJ14" s="743"/>
      <c r="FVK14" s="743"/>
      <c r="FVL14" s="743"/>
      <c r="FVM14" s="743"/>
      <c r="FVN14" s="743"/>
      <c r="FVO14" s="743"/>
      <c r="FVP14" s="743"/>
      <c r="FVQ14" s="743"/>
      <c r="FVR14" s="743"/>
      <c r="FVS14" s="743"/>
      <c r="FVT14" s="743"/>
      <c r="FVU14" s="743"/>
      <c r="FVV14" s="743"/>
      <c r="FVW14" s="743"/>
      <c r="FVX14" s="743"/>
      <c r="FVY14" s="743"/>
      <c r="FVZ14" s="743"/>
      <c r="FWA14" s="743"/>
      <c r="FWB14" s="743"/>
      <c r="FWC14" s="743"/>
      <c r="FWD14" s="743"/>
      <c r="FWE14" s="743"/>
      <c r="FWF14" s="743"/>
      <c r="FWG14" s="743"/>
      <c r="FWH14" s="743"/>
      <c r="FWI14" s="743"/>
      <c r="FWJ14" s="743"/>
      <c r="FWK14" s="743"/>
      <c r="FWL14" s="743"/>
      <c r="FWM14" s="743"/>
      <c r="FWN14" s="743"/>
      <c r="FWO14" s="743"/>
      <c r="FWP14" s="743"/>
      <c r="FWQ14" s="743"/>
      <c r="FWR14" s="743"/>
      <c r="FWS14" s="743"/>
      <c r="FWT14" s="743"/>
      <c r="FWU14" s="743"/>
      <c r="FWV14" s="743"/>
      <c r="FWW14" s="743"/>
      <c r="FWX14" s="743"/>
      <c r="FWY14" s="743"/>
      <c r="FWZ14" s="743"/>
      <c r="FXA14" s="743"/>
      <c r="FXB14" s="743"/>
      <c r="FXC14" s="743"/>
      <c r="FXD14" s="743"/>
      <c r="FXE14" s="743"/>
      <c r="FXF14" s="743"/>
      <c r="FXG14" s="743"/>
      <c r="FXH14" s="743"/>
      <c r="FXI14" s="743"/>
      <c r="FXJ14" s="743"/>
      <c r="FXK14" s="743"/>
      <c r="FXL14" s="743"/>
      <c r="FXM14" s="743"/>
      <c r="FXN14" s="743"/>
      <c r="FXO14" s="743"/>
      <c r="FXP14" s="743"/>
      <c r="FXQ14" s="743"/>
      <c r="FXR14" s="743"/>
      <c r="FXS14" s="743"/>
      <c r="FXT14" s="743"/>
      <c r="FXU14" s="743"/>
      <c r="FXV14" s="743"/>
      <c r="FXW14" s="743"/>
      <c r="FXX14" s="743"/>
      <c r="FXY14" s="743"/>
      <c r="FXZ14" s="743"/>
      <c r="FYA14" s="743"/>
      <c r="FYB14" s="743"/>
      <c r="FYC14" s="743"/>
      <c r="FYD14" s="743"/>
      <c r="FYE14" s="743"/>
      <c r="FYF14" s="743"/>
      <c r="FYG14" s="743"/>
      <c r="FYH14" s="743"/>
      <c r="FYI14" s="743"/>
      <c r="FYJ14" s="743"/>
      <c r="FYK14" s="743"/>
      <c r="FYL14" s="743"/>
      <c r="FYM14" s="743"/>
      <c r="FYN14" s="743"/>
      <c r="FYO14" s="743"/>
      <c r="FYP14" s="743"/>
      <c r="FYQ14" s="743"/>
      <c r="FYR14" s="743"/>
      <c r="FYS14" s="743"/>
      <c r="FYT14" s="743"/>
      <c r="FYU14" s="743"/>
      <c r="FYV14" s="743"/>
      <c r="FYW14" s="743"/>
      <c r="FYX14" s="743"/>
      <c r="FYY14" s="743"/>
      <c r="FYZ14" s="743"/>
      <c r="FZA14" s="743"/>
      <c r="FZB14" s="743"/>
      <c r="FZC14" s="743"/>
      <c r="FZD14" s="743"/>
      <c r="FZE14" s="743"/>
      <c r="FZF14" s="743"/>
      <c r="FZG14" s="743"/>
      <c r="FZH14" s="743"/>
      <c r="FZI14" s="743"/>
      <c r="FZJ14" s="743"/>
      <c r="FZK14" s="743"/>
      <c r="FZL14" s="743"/>
      <c r="FZM14" s="743"/>
      <c r="FZN14" s="743"/>
      <c r="FZO14" s="743"/>
      <c r="FZP14" s="743"/>
      <c r="FZQ14" s="743"/>
      <c r="FZR14" s="743"/>
      <c r="FZS14" s="743"/>
      <c r="FZT14" s="743"/>
      <c r="FZU14" s="743"/>
      <c r="FZV14" s="743"/>
      <c r="FZW14" s="743"/>
      <c r="FZX14" s="743"/>
      <c r="FZY14" s="743"/>
      <c r="FZZ14" s="743"/>
      <c r="GAA14" s="743"/>
      <c r="GAB14" s="743"/>
      <c r="GAC14" s="743"/>
      <c r="GAD14" s="743"/>
      <c r="GAE14" s="743"/>
      <c r="GAF14" s="743"/>
      <c r="GAG14" s="743"/>
      <c r="GAH14" s="743"/>
      <c r="GAI14" s="743"/>
      <c r="GAJ14" s="743"/>
      <c r="GAK14" s="743"/>
      <c r="GAL14" s="743"/>
      <c r="GAM14" s="743"/>
      <c r="GAN14" s="743"/>
      <c r="GAO14" s="743"/>
      <c r="GAP14" s="743"/>
      <c r="GAQ14" s="743"/>
      <c r="GAR14" s="743"/>
      <c r="GAS14" s="743"/>
      <c r="GAT14" s="743"/>
      <c r="GAU14" s="743"/>
      <c r="GAV14" s="743"/>
      <c r="GAW14" s="743"/>
      <c r="GAX14" s="743"/>
      <c r="GAY14" s="743"/>
      <c r="GAZ14" s="743"/>
      <c r="GBA14" s="743"/>
      <c r="GBB14" s="743"/>
      <c r="GBC14" s="743"/>
      <c r="GBD14" s="743"/>
      <c r="GBE14" s="743"/>
      <c r="GBF14" s="743"/>
      <c r="GBG14" s="743"/>
      <c r="GBH14" s="743"/>
      <c r="GBI14" s="743"/>
      <c r="GBJ14" s="743"/>
      <c r="GBK14" s="743"/>
      <c r="GBL14" s="743"/>
      <c r="GBM14" s="743"/>
      <c r="GBN14" s="743"/>
      <c r="GBO14" s="743"/>
      <c r="GBP14" s="743"/>
      <c r="GBQ14" s="743"/>
      <c r="GBR14" s="743"/>
      <c r="GBS14" s="743"/>
      <c r="GBT14" s="743"/>
      <c r="GBU14" s="743"/>
      <c r="GBV14" s="743"/>
      <c r="GBW14" s="743"/>
      <c r="GBX14" s="743"/>
      <c r="GBY14" s="743"/>
      <c r="GBZ14" s="743"/>
      <c r="GCA14" s="743"/>
      <c r="GCB14" s="743"/>
      <c r="GCC14" s="743"/>
      <c r="GCD14" s="743"/>
      <c r="GCE14" s="743"/>
      <c r="GCF14" s="743"/>
      <c r="GCG14" s="743"/>
      <c r="GCH14" s="743"/>
      <c r="GCI14" s="743"/>
      <c r="GCJ14" s="743"/>
      <c r="GCK14" s="743"/>
      <c r="GCL14" s="743"/>
      <c r="GCM14" s="743"/>
      <c r="GCN14" s="743"/>
      <c r="GCO14" s="743"/>
      <c r="GCP14" s="743"/>
      <c r="GCQ14" s="743"/>
      <c r="GCR14" s="743"/>
      <c r="GCS14" s="743"/>
      <c r="GCT14" s="743"/>
      <c r="GCU14" s="743"/>
      <c r="GCV14" s="743"/>
      <c r="GCW14" s="743"/>
      <c r="GCX14" s="743"/>
      <c r="GCY14" s="743"/>
      <c r="GCZ14" s="743"/>
      <c r="GDA14" s="743"/>
      <c r="GDB14" s="743"/>
      <c r="GDC14" s="743"/>
      <c r="GDD14" s="743"/>
      <c r="GDE14" s="743"/>
      <c r="GDF14" s="743"/>
      <c r="GDG14" s="743"/>
      <c r="GDH14" s="743"/>
      <c r="GDI14" s="743"/>
      <c r="GDJ14" s="743"/>
      <c r="GDK14" s="743"/>
      <c r="GDL14" s="743"/>
      <c r="GDM14" s="743"/>
      <c r="GDN14" s="743"/>
      <c r="GDO14" s="743"/>
      <c r="GDP14" s="743"/>
      <c r="GDQ14" s="743"/>
      <c r="GDR14" s="743"/>
      <c r="GDS14" s="743"/>
      <c r="GDT14" s="743"/>
      <c r="GDU14" s="743"/>
      <c r="GDV14" s="743"/>
      <c r="GDW14" s="743"/>
      <c r="GDX14" s="743"/>
      <c r="GDY14" s="743"/>
      <c r="GDZ14" s="743"/>
      <c r="GEA14" s="743"/>
      <c r="GEB14" s="743"/>
      <c r="GEC14" s="743"/>
      <c r="GED14" s="743"/>
      <c r="GEE14" s="743"/>
      <c r="GEF14" s="743"/>
      <c r="GEG14" s="743"/>
      <c r="GEH14" s="743"/>
      <c r="GEI14" s="743"/>
      <c r="GEJ14" s="743"/>
      <c r="GEK14" s="743"/>
      <c r="GEL14" s="743"/>
      <c r="GEM14" s="743"/>
      <c r="GEN14" s="743"/>
      <c r="GEO14" s="743"/>
      <c r="GEP14" s="743"/>
      <c r="GEQ14" s="743"/>
      <c r="GER14" s="743"/>
      <c r="GES14" s="743"/>
      <c r="GET14" s="743"/>
      <c r="GEU14" s="743"/>
      <c r="GEV14" s="743"/>
      <c r="GEW14" s="743"/>
      <c r="GEX14" s="743"/>
      <c r="GEY14" s="743"/>
      <c r="GEZ14" s="743"/>
      <c r="GFA14" s="743"/>
      <c r="GFB14" s="743"/>
      <c r="GFC14" s="743"/>
      <c r="GFD14" s="743"/>
      <c r="GFE14" s="743"/>
      <c r="GFF14" s="743"/>
      <c r="GFG14" s="743"/>
      <c r="GFH14" s="743"/>
      <c r="GFI14" s="743"/>
      <c r="GFJ14" s="743"/>
      <c r="GFK14" s="743"/>
      <c r="GFL14" s="743"/>
      <c r="GFM14" s="743"/>
      <c r="GFN14" s="743"/>
      <c r="GFO14" s="743"/>
      <c r="GFP14" s="743"/>
      <c r="GFQ14" s="743"/>
      <c r="GFR14" s="743"/>
      <c r="GFS14" s="743"/>
      <c r="GFT14" s="743"/>
      <c r="GFU14" s="743"/>
      <c r="GFV14" s="743"/>
      <c r="GFW14" s="743"/>
      <c r="GFX14" s="743"/>
      <c r="GFY14" s="743"/>
      <c r="GFZ14" s="743"/>
      <c r="GGA14" s="743"/>
      <c r="GGB14" s="743"/>
      <c r="GGC14" s="743"/>
      <c r="GGD14" s="743"/>
      <c r="GGE14" s="743"/>
      <c r="GGF14" s="743"/>
      <c r="GGG14" s="743"/>
      <c r="GGH14" s="743"/>
      <c r="GGI14" s="743"/>
      <c r="GGJ14" s="743"/>
      <c r="GGK14" s="743"/>
      <c r="GGL14" s="743"/>
      <c r="GGM14" s="743"/>
      <c r="GGN14" s="743"/>
      <c r="GGO14" s="743"/>
      <c r="GGP14" s="743"/>
      <c r="GGQ14" s="743"/>
      <c r="GGR14" s="743"/>
      <c r="GGS14" s="743"/>
      <c r="GGT14" s="743"/>
      <c r="GGU14" s="743"/>
      <c r="GGV14" s="743"/>
      <c r="GGW14" s="743"/>
      <c r="GGX14" s="743"/>
      <c r="GGY14" s="743"/>
      <c r="GGZ14" s="743"/>
      <c r="GHA14" s="743"/>
      <c r="GHB14" s="743"/>
      <c r="GHC14" s="743"/>
      <c r="GHD14" s="743"/>
      <c r="GHE14" s="743"/>
      <c r="GHF14" s="743"/>
      <c r="GHG14" s="743"/>
      <c r="GHH14" s="743"/>
      <c r="GHI14" s="743"/>
      <c r="GHJ14" s="743"/>
      <c r="GHK14" s="743"/>
      <c r="GHL14" s="743"/>
      <c r="GHM14" s="743"/>
      <c r="GHN14" s="743"/>
      <c r="GHO14" s="743"/>
      <c r="GHP14" s="743"/>
      <c r="GHQ14" s="743"/>
      <c r="GHR14" s="743"/>
      <c r="GHS14" s="743"/>
      <c r="GHT14" s="743"/>
      <c r="GHU14" s="743"/>
      <c r="GHV14" s="743"/>
      <c r="GHW14" s="743"/>
      <c r="GHX14" s="743"/>
      <c r="GHY14" s="743"/>
      <c r="GHZ14" s="743"/>
      <c r="GIA14" s="743"/>
      <c r="GIB14" s="743"/>
      <c r="GIC14" s="743"/>
      <c r="GID14" s="743"/>
      <c r="GIE14" s="743"/>
      <c r="GIF14" s="743"/>
      <c r="GIG14" s="743"/>
      <c r="GIH14" s="743"/>
      <c r="GII14" s="743"/>
      <c r="GIJ14" s="743"/>
      <c r="GIK14" s="743"/>
      <c r="GIL14" s="743"/>
      <c r="GIM14" s="743"/>
      <c r="GIN14" s="743"/>
      <c r="GIO14" s="743"/>
      <c r="GIP14" s="743"/>
      <c r="GIQ14" s="743"/>
      <c r="GIR14" s="743"/>
      <c r="GIS14" s="743"/>
      <c r="GIT14" s="743"/>
      <c r="GIU14" s="743"/>
      <c r="GIV14" s="743"/>
      <c r="GIW14" s="743"/>
      <c r="GIX14" s="743"/>
      <c r="GIY14" s="743"/>
      <c r="GIZ14" s="743"/>
      <c r="GJA14" s="743"/>
      <c r="GJB14" s="743"/>
      <c r="GJC14" s="743"/>
      <c r="GJD14" s="743"/>
      <c r="GJE14" s="743"/>
      <c r="GJF14" s="743"/>
      <c r="GJG14" s="743"/>
      <c r="GJH14" s="743"/>
      <c r="GJI14" s="743"/>
      <c r="GJJ14" s="743"/>
      <c r="GJK14" s="743"/>
      <c r="GJL14" s="743"/>
      <c r="GJM14" s="743"/>
      <c r="GJN14" s="743"/>
      <c r="GJO14" s="743"/>
      <c r="GJP14" s="743"/>
      <c r="GJQ14" s="743"/>
      <c r="GJR14" s="743"/>
      <c r="GJS14" s="743"/>
      <c r="GJT14" s="743"/>
      <c r="GJU14" s="743"/>
      <c r="GJV14" s="743"/>
      <c r="GJW14" s="743"/>
      <c r="GJX14" s="743"/>
      <c r="GJY14" s="743"/>
      <c r="GJZ14" s="743"/>
      <c r="GKA14" s="743"/>
      <c r="GKB14" s="743"/>
      <c r="GKC14" s="743"/>
      <c r="GKD14" s="743"/>
      <c r="GKE14" s="743"/>
      <c r="GKF14" s="743"/>
      <c r="GKG14" s="743"/>
      <c r="GKH14" s="743"/>
      <c r="GKI14" s="743"/>
      <c r="GKJ14" s="743"/>
      <c r="GKK14" s="743"/>
      <c r="GKL14" s="743"/>
      <c r="GKM14" s="743"/>
      <c r="GKN14" s="743"/>
      <c r="GKO14" s="743"/>
      <c r="GKP14" s="743"/>
      <c r="GKQ14" s="743"/>
      <c r="GKR14" s="743"/>
      <c r="GKS14" s="743"/>
      <c r="GKT14" s="743"/>
      <c r="GKU14" s="743"/>
      <c r="GKV14" s="743"/>
      <c r="GKW14" s="743"/>
      <c r="GKX14" s="743"/>
      <c r="GKY14" s="743"/>
      <c r="GKZ14" s="743"/>
      <c r="GLA14" s="743"/>
      <c r="GLB14" s="743"/>
      <c r="GLC14" s="743"/>
      <c r="GLD14" s="743"/>
      <c r="GLE14" s="743"/>
      <c r="GLF14" s="743"/>
      <c r="GLG14" s="743"/>
      <c r="GLH14" s="743"/>
      <c r="GLI14" s="743"/>
      <c r="GLJ14" s="743"/>
      <c r="GLK14" s="743"/>
      <c r="GLL14" s="743"/>
      <c r="GLM14" s="743"/>
      <c r="GLN14" s="743"/>
      <c r="GLO14" s="743"/>
      <c r="GLP14" s="743"/>
      <c r="GLQ14" s="743"/>
      <c r="GLR14" s="743"/>
      <c r="GLS14" s="743"/>
      <c r="GLT14" s="743"/>
      <c r="GLU14" s="743"/>
      <c r="GLV14" s="743"/>
      <c r="GLW14" s="743"/>
      <c r="GLX14" s="743"/>
      <c r="GLY14" s="743"/>
      <c r="GLZ14" s="743"/>
      <c r="GMA14" s="743"/>
      <c r="GMB14" s="743"/>
      <c r="GMC14" s="743"/>
      <c r="GMD14" s="743"/>
      <c r="GME14" s="743"/>
      <c r="GMF14" s="743"/>
      <c r="GMG14" s="743"/>
      <c r="GMH14" s="743"/>
      <c r="GMI14" s="743"/>
      <c r="GMJ14" s="743"/>
      <c r="GMK14" s="743"/>
      <c r="GML14" s="743"/>
      <c r="GMM14" s="743"/>
      <c r="GMN14" s="743"/>
      <c r="GMO14" s="743"/>
      <c r="GMP14" s="743"/>
      <c r="GMQ14" s="743"/>
      <c r="GMR14" s="743"/>
      <c r="GMS14" s="743"/>
      <c r="GMT14" s="743"/>
      <c r="GMU14" s="743"/>
      <c r="GMV14" s="743"/>
      <c r="GMW14" s="743"/>
      <c r="GMX14" s="743"/>
      <c r="GMY14" s="743"/>
      <c r="GMZ14" s="743"/>
      <c r="GNA14" s="743"/>
      <c r="GNB14" s="743"/>
      <c r="GNC14" s="743"/>
      <c r="GND14" s="743"/>
      <c r="GNE14" s="743"/>
      <c r="GNF14" s="743"/>
      <c r="GNG14" s="743"/>
      <c r="GNH14" s="743"/>
      <c r="GNI14" s="743"/>
      <c r="GNJ14" s="743"/>
      <c r="GNK14" s="743"/>
      <c r="GNL14" s="743"/>
      <c r="GNM14" s="743"/>
      <c r="GNN14" s="743"/>
      <c r="GNO14" s="743"/>
      <c r="GNP14" s="743"/>
      <c r="GNQ14" s="743"/>
      <c r="GNR14" s="743"/>
      <c r="GNS14" s="743"/>
      <c r="GNT14" s="743"/>
      <c r="GNU14" s="743"/>
      <c r="GNV14" s="743"/>
      <c r="GNW14" s="743"/>
      <c r="GNX14" s="743"/>
      <c r="GNY14" s="743"/>
      <c r="GNZ14" s="743"/>
      <c r="GOA14" s="743"/>
      <c r="GOB14" s="743"/>
      <c r="GOC14" s="743"/>
      <c r="GOD14" s="743"/>
      <c r="GOE14" s="743"/>
      <c r="GOF14" s="743"/>
      <c r="GOG14" s="743"/>
      <c r="GOH14" s="743"/>
      <c r="GOI14" s="743"/>
      <c r="GOJ14" s="743"/>
      <c r="GOK14" s="743"/>
      <c r="GOL14" s="743"/>
      <c r="GOM14" s="743"/>
      <c r="GON14" s="743"/>
      <c r="GOO14" s="743"/>
      <c r="GOP14" s="743"/>
      <c r="GOQ14" s="743"/>
      <c r="GOR14" s="743"/>
      <c r="GOS14" s="743"/>
      <c r="GOT14" s="743"/>
      <c r="GOU14" s="743"/>
      <c r="GOV14" s="743"/>
      <c r="GOW14" s="743"/>
      <c r="GOX14" s="743"/>
      <c r="GOY14" s="743"/>
      <c r="GOZ14" s="743"/>
      <c r="GPA14" s="743"/>
      <c r="GPB14" s="743"/>
      <c r="GPC14" s="743"/>
      <c r="GPD14" s="743"/>
      <c r="GPE14" s="743"/>
      <c r="GPF14" s="743"/>
      <c r="GPG14" s="743"/>
      <c r="GPH14" s="743"/>
      <c r="GPI14" s="743"/>
      <c r="GPJ14" s="743"/>
      <c r="GPK14" s="743"/>
      <c r="GPL14" s="743"/>
      <c r="GPM14" s="743"/>
      <c r="GPN14" s="743"/>
      <c r="GPO14" s="743"/>
      <c r="GPP14" s="743"/>
      <c r="GPQ14" s="743"/>
      <c r="GPR14" s="743"/>
      <c r="GPS14" s="743"/>
      <c r="GPT14" s="743"/>
      <c r="GPU14" s="743"/>
      <c r="GPV14" s="743"/>
      <c r="GPW14" s="743"/>
      <c r="GPX14" s="743"/>
      <c r="GPY14" s="743"/>
      <c r="GPZ14" s="743"/>
      <c r="GQA14" s="743"/>
      <c r="GQB14" s="743"/>
      <c r="GQC14" s="743"/>
      <c r="GQD14" s="743"/>
      <c r="GQE14" s="743"/>
      <c r="GQF14" s="743"/>
      <c r="GQG14" s="743"/>
      <c r="GQH14" s="743"/>
      <c r="GQI14" s="743"/>
      <c r="GQJ14" s="743"/>
      <c r="GQK14" s="743"/>
      <c r="GQL14" s="743"/>
      <c r="GQM14" s="743"/>
      <c r="GQN14" s="743"/>
      <c r="GQO14" s="743"/>
      <c r="GQP14" s="743"/>
      <c r="GQQ14" s="743"/>
      <c r="GQR14" s="743"/>
      <c r="GQS14" s="743"/>
      <c r="GQT14" s="743"/>
      <c r="GQU14" s="743"/>
      <c r="GQV14" s="743"/>
      <c r="GQW14" s="743"/>
      <c r="GQX14" s="743"/>
      <c r="GQY14" s="743"/>
      <c r="GQZ14" s="743"/>
      <c r="GRA14" s="743"/>
      <c r="GRB14" s="743"/>
      <c r="GRC14" s="743"/>
      <c r="GRD14" s="743"/>
      <c r="GRE14" s="743"/>
      <c r="GRF14" s="743"/>
      <c r="GRG14" s="743"/>
      <c r="GRH14" s="743"/>
      <c r="GRI14" s="743"/>
      <c r="GRJ14" s="743"/>
      <c r="GRK14" s="743"/>
      <c r="GRL14" s="743"/>
      <c r="GRM14" s="743"/>
      <c r="GRN14" s="743"/>
      <c r="GRO14" s="743"/>
      <c r="GRP14" s="743"/>
      <c r="GRQ14" s="743"/>
      <c r="GRR14" s="743"/>
      <c r="GRS14" s="743"/>
      <c r="GRT14" s="743"/>
      <c r="GRU14" s="743"/>
      <c r="GRV14" s="743"/>
      <c r="GRW14" s="743"/>
      <c r="GRX14" s="743"/>
      <c r="GRY14" s="743"/>
      <c r="GRZ14" s="743"/>
      <c r="GSA14" s="743"/>
      <c r="GSB14" s="743"/>
      <c r="GSC14" s="743"/>
      <c r="GSD14" s="743"/>
      <c r="GSE14" s="743"/>
      <c r="GSF14" s="743"/>
      <c r="GSG14" s="743"/>
      <c r="GSH14" s="743"/>
      <c r="GSI14" s="743"/>
      <c r="GSJ14" s="743"/>
      <c r="GSK14" s="743"/>
      <c r="GSL14" s="743"/>
      <c r="GSM14" s="743"/>
      <c r="GSN14" s="743"/>
      <c r="GSO14" s="743"/>
      <c r="GSP14" s="743"/>
      <c r="GSQ14" s="743"/>
      <c r="GSR14" s="743"/>
      <c r="GSS14" s="743"/>
      <c r="GST14" s="743"/>
      <c r="GSU14" s="743"/>
      <c r="GSV14" s="743"/>
      <c r="GSW14" s="743"/>
      <c r="GSX14" s="743"/>
      <c r="GSY14" s="743"/>
      <c r="GSZ14" s="743"/>
      <c r="GTA14" s="743"/>
      <c r="GTB14" s="743"/>
      <c r="GTC14" s="743"/>
      <c r="GTD14" s="743"/>
      <c r="GTE14" s="743"/>
      <c r="GTF14" s="743"/>
      <c r="GTG14" s="743"/>
      <c r="GTH14" s="743"/>
      <c r="GTI14" s="743"/>
      <c r="GTJ14" s="743"/>
      <c r="GTK14" s="743"/>
      <c r="GTL14" s="743"/>
      <c r="GTM14" s="743"/>
      <c r="GTN14" s="743"/>
      <c r="GTO14" s="743"/>
      <c r="GTP14" s="743"/>
      <c r="GTQ14" s="743"/>
      <c r="GTR14" s="743"/>
      <c r="GTS14" s="743"/>
      <c r="GTT14" s="743"/>
      <c r="GTU14" s="743"/>
      <c r="GTV14" s="743"/>
      <c r="GTW14" s="743"/>
      <c r="GTX14" s="743"/>
      <c r="GTY14" s="743"/>
      <c r="GTZ14" s="743"/>
      <c r="GUA14" s="743"/>
      <c r="GUB14" s="743"/>
      <c r="GUC14" s="743"/>
      <c r="GUD14" s="743"/>
      <c r="GUE14" s="743"/>
      <c r="GUF14" s="743"/>
      <c r="GUG14" s="743"/>
      <c r="GUH14" s="743"/>
      <c r="GUI14" s="743"/>
      <c r="GUJ14" s="743"/>
      <c r="GUK14" s="743"/>
      <c r="GUL14" s="743"/>
      <c r="GUM14" s="743"/>
      <c r="GUN14" s="743"/>
      <c r="GUO14" s="743"/>
      <c r="GUP14" s="743"/>
      <c r="GUQ14" s="743"/>
      <c r="GUR14" s="743"/>
      <c r="GUS14" s="743"/>
      <c r="GUT14" s="743"/>
      <c r="GUU14" s="743"/>
      <c r="GUV14" s="743"/>
      <c r="GUW14" s="743"/>
      <c r="GUX14" s="743"/>
      <c r="GUY14" s="743"/>
      <c r="GUZ14" s="743"/>
      <c r="GVA14" s="743"/>
      <c r="GVB14" s="743"/>
      <c r="GVC14" s="743"/>
      <c r="GVD14" s="743"/>
      <c r="GVE14" s="743"/>
      <c r="GVF14" s="743"/>
      <c r="GVG14" s="743"/>
      <c r="GVH14" s="743"/>
      <c r="GVI14" s="743"/>
      <c r="GVJ14" s="743"/>
      <c r="GVK14" s="743"/>
      <c r="GVL14" s="743"/>
      <c r="GVM14" s="743"/>
      <c r="GVN14" s="743"/>
      <c r="GVO14" s="743"/>
      <c r="GVP14" s="743"/>
      <c r="GVQ14" s="743"/>
      <c r="GVR14" s="743"/>
      <c r="GVS14" s="743"/>
      <c r="GVT14" s="743"/>
      <c r="GVU14" s="743"/>
      <c r="GVV14" s="743"/>
      <c r="GVW14" s="743"/>
      <c r="GVX14" s="743"/>
      <c r="GVY14" s="743"/>
      <c r="GVZ14" s="743"/>
      <c r="GWA14" s="743"/>
      <c r="GWB14" s="743"/>
      <c r="GWC14" s="743"/>
      <c r="GWD14" s="743"/>
      <c r="GWE14" s="743"/>
      <c r="GWF14" s="743"/>
      <c r="GWG14" s="743"/>
      <c r="GWH14" s="743"/>
      <c r="GWI14" s="743"/>
      <c r="GWJ14" s="743"/>
      <c r="GWK14" s="743"/>
      <c r="GWL14" s="743"/>
      <c r="GWM14" s="743"/>
      <c r="GWN14" s="743"/>
      <c r="GWO14" s="743"/>
      <c r="GWP14" s="743"/>
      <c r="GWQ14" s="743"/>
      <c r="GWR14" s="743"/>
      <c r="GWS14" s="743"/>
      <c r="GWT14" s="743"/>
      <c r="GWU14" s="743"/>
      <c r="GWV14" s="743"/>
      <c r="GWW14" s="743"/>
      <c r="GWX14" s="743"/>
      <c r="GWY14" s="743"/>
      <c r="GWZ14" s="743"/>
      <c r="GXA14" s="743"/>
      <c r="GXB14" s="743"/>
      <c r="GXC14" s="743"/>
      <c r="GXD14" s="743"/>
      <c r="GXE14" s="743"/>
      <c r="GXF14" s="743"/>
      <c r="GXG14" s="743"/>
      <c r="GXH14" s="743"/>
      <c r="GXI14" s="743"/>
      <c r="GXJ14" s="743"/>
      <c r="GXK14" s="743"/>
      <c r="GXL14" s="743"/>
      <c r="GXM14" s="743"/>
      <c r="GXN14" s="743"/>
      <c r="GXO14" s="743"/>
      <c r="GXP14" s="743"/>
      <c r="GXQ14" s="743"/>
      <c r="GXR14" s="743"/>
      <c r="GXS14" s="743"/>
      <c r="GXT14" s="743"/>
      <c r="GXU14" s="743"/>
      <c r="GXV14" s="743"/>
      <c r="GXW14" s="743"/>
      <c r="GXX14" s="743"/>
      <c r="GXY14" s="743"/>
      <c r="GXZ14" s="743"/>
      <c r="GYA14" s="743"/>
      <c r="GYB14" s="743"/>
      <c r="GYC14" s="743"/>
      <c r="GYD14" s="743"/>
      <c r="GYE14" s="743"/>
      <c r="GYF14" s="743"/>
      <c r="GYG14" s="743"/>
      <c r="GYH14" s="743"/>
      <c r="GYI14" s="743"/>
      <c r="GYJ14" s="743"/>
      <c r="GYK14" s="743"/>
      <c r="GYL14" s="743"/>
      <c r="GYM14" s="743"/>
      <c r="GYN14" s="743"/>
      <c r="GYO14" s="743"/>
      <c r="GYP14" s="743"/>
      <c r="GYQ14" s="743"/>
      <c r="GYR14" s="743"/>
      <c r="GYS14" s="743"/>
      <c r="GYT14" s="743"/>
      <c r="GYU14" s="743"/>
      <c r="GYV14" s="743"/>
      <c r="GYW14" s="743"/>
      <c r="GYX14" s="743"/>
      <c r="GYY14" s="743"/>
      <c r="GYZ14" s="743"/>
      <c r="GZA14" s="743"/>
      <c r="GZB14" s="743"/>
      <c r="GZC14" s="743"/>
      <c r="GZD14" s="743"/>
      <c r="GZE14" s="743"/>
      <c r="GZF14" s="743"/>
      <c r="GZG14" s="743"/>
      <c r="GZH14" s="743"/>
      <c r="GZI14" s="743"/>
      <c r="GZJ14" s="743"/>
      <c r="GZK14" s="743"/>
      <c r="GZL14" s="743"/>
      <c r="GZM14" s="743"/>
      <c r="GZN14" s="743"/>
      <c r="GZO14" s="743"/>
      <c r="GZP14" s="743"/>
      <c r="GZQ14" s="743"/>
      <c r="GZR14" s="743"/>
      <c r="GZS14" s="743"/>
      <c r="GZT14" s="743"/>
      <c r="GZU14" s="743"/>
      <c r="GZV14" s="743"/>
      <c r="GZW14" s="743"/>
      <c r="GZX14" s="743"/>
      <c r="GZY14" s="743"/>
      <c r="GZZ14" s="743"/>
      <c r="HAA14" s="743"/>
      <c r="HAB14" s="743"/>
      <c r="HAC14" s="743"/>
      <c r="HAD14" s="743"/>
      <c r="HAE14" s="743"/>
      <c r="HAF14" s="743"/>
      <c r="HAG14" s="743"/>
      <c r="HAH14" s="743"/>
      <c r="HAI14" s="743"/>
      <c r="HAJ14" s="743"/>
      <c r="HAK14" s="743"/>
      <c r="HAL14" s="743"/>
      <c r="HAM14" s="743"/>
      <c r="HAN14" s="743"/>
      <c r="HAO14" s="743"/>
      <c r="HAP14" s="743"/>
      <c r="HAQ14" s="743"/>
      <c r="HAR14" s="743"/>
      <c r="HAS14" s="743"/>
      <c r="HAT14" s="743"/>
      <c r="HAU14" s="743"/>
      <c r="HAV14" s="743"/>
      <c r="HAW14" s="743"/>
      <c r="HAX14" s="743"/>
      <c r="HAY14" s="743"/>
      <c r="HAZ14" s="743"/>
      <c r="HBA14" s="743"/>
      <c r="HBB14" s="743"/>
      <c r="HBC14" s="743"/>
      <c r="HBD14" s="743"/>
      <c r="HBE14" s="743"/>
      <c r="HBF14" s="743"/>
      <c r="HBG14" s="743"/>
      <c r="HBH14" s="743"/>
      <c r="HBI14" s="743"/>
      <c r="HBJ14" s="743"/>
      <c r="HBK14" s="743"/>
      <c r="HBL14" s="743"/>
      <c r="HBM14" s="743"/>
      <c r="HBN14" s="743"/>
      <c r="HBO14" s="743"/>
      <c r="HBP14" s="743"/>
      <c r="HBQ14" s="743"/>
      <c r="HBR14" s="743"/>
      <c r="HBS14" s="743"/>
      <c r="HBT14" s="743"/>
      <c r="HBU14" s="743"/>
      <c r="HBV14" s="743"/>
      <c r="HBW14" s="743"/>
      <c r="HBX14" s="743"/>
      <c r="HBY14" s="743"/>
      <c r="HBZ14" s="743"/>
      <c r="HCA14" s="743"/>
      <c r="HCB14" s="743"/>
      <c r="HCC14" s="743"/>
      <c r="HCD14" s="743"/>
      <c r="HCE14" s="743"/>
      <c r="HCF14" s="743"/>
      <c r="HCG14" s="743"/>
      <c r="HCH14" s="743"/>
      <c r="HCI14" s="743"/>
      <c r="HCJ14" s="743"/>
      <c r="HCK14" s="743"/>
      <c r="HCL14" s="743"/>
      <c r="HCM14" s="743"/>
      <c r="HCN14" s="743"/>
      <c r="HCO14" s="743"/>
      <c r="HCP14" s="743"/>
      <c r="HCQ14" s="743"/>
      <c r="HCR14" s="743"/>
      <c r="HCS14" s="743"/>
      <c r="HCT14" s="743"/>
      <c r="HCU14" s="743"/>
      <c r="HCV14" s="743"/>
      <c r="HCW14" s="743"/>
      <c r="HCX14" s="743"/>
      <c r="HCY14" s="743"/>
      <c r="HCZ14" s="743"/>
      <c r="HDA14" s="743"/>
      <c r="HDB14" s="743"/>
      <c r="HDC14" s="743"/>
      <c r="HDD14" s="743"/>
      <c r="HDE14" s="743"/>
      <c r="HDF14" s="743"/>
      <c r="HDG14" s="743"/>
      <c r="HDH14" s="743"/>
      <c r="HDI14" s="743"/>
      <c r="HDJ14" s="743"/>
      <c r="HDK14" s="743"/>
      <c r="HDL14" s="743"/>
      <c r="HDM14" s="743"/>
      <c r="HDN14" s="743"/>
      <c r="HDO14" s="743"/>
      <c r="HDP14" s="743"/>
      <c r="HDQ14" s="743"/>
      <c r="HDR14" s="743"/>
      <c r="HDS14" s="743"/>
      <c r="HDT14" s="743"/>
      <c r="HDU14" s="743"/>
      <c r="HDV14" s="743"/>
      <c r="HDW14" s="743"/>
      <c r="HDX14" s="743"/>
      <c r="HDY14" s="743"/>
      <c r="HDZ14" s="743"/>
      <c r="HEA14" s="743"/>
      <c r="HEB14" s="743"/>
      <c r="HEC14" s="743"/>
      <c r="HED14" s="743"/>
      <c r="HEE14" s="743"/>
      <c r="HEF14" s="743"/>
      <c r="HEG14" s="743"/>
      <c r="HEH14" s="743"/>
      <c r="HEI14" s="743"/>
      <c r="HEJ14" s="743"/>
      <c r="HEK14" s="743"/>
      <c r="HEL14" s="743"/>
      <c r="HEM14" s="743"/>
      <c r="HEN14" s="743"/>
      <c r="HEO14" s="743"/>
      <c r="HEP14" s="743"/>
      <c r="HEQ14" s="743"/>
      <c r="HER14" s="743"/>
      <c r="HES14" s="743"/>
      <c r="HET14" s="743"/>
      <c r="HEU14" s="743"/>
      <c r="HEV14" s="743"/>
      <c r="HEW14" s="743"/>
      <c r="HEX14" s="743"/>
      <c r="HEY14" s="743"/>
      <c r="HEZ14" s="743"/>
      <c r="HFA14" s="743"/>
      <c r="HFB14" s="743"/>
      <c r="HFC14" s="743"/>
      <c r="HFD14" s="743"/>
      <c r="HFE14" s="743"/>
      <c r="HFF14" s="743"/>
      <c r="HFG14" s="743"/>
      <c r="HFH14" s="743"/>
      <c r="HFI14" s="743"/>
      <c r="HFJ14" s="743"/>
      <c r="HFK14" s="743"/>
      <c r="HFL14" s="743"/>
      <c r="HFM14" s="743"/>
      <c r="HFN14" s="743"/>
      <c r="HFO14" s="743"/>
      <c r="HFP14" s="743"/>
      <c r="HFQ14" s="743"/>
      <c r="HFR14" s="743"/>
      <c r="HFS14" s="743"/>
      <c r="HFT14" s="743"/>
      <c r="HFU14" s="743"/>
      <c r="HFV14" s="743"/>
      <c r="HFW14" s="743"/>
      <c r="HFX14" s="743"/>
      <c r="HFY14" s="743"/>
      <c r="HFZ14" s="743"/>
      <c r="HGA14" s="743"/>
      <c r="HGB14" s="743"/>
      <c r="HGC14" s="743"/>
      <c r="HGD14" s="743"/>
      <c r="HGE14" s="743"/>
      <c r="HGF14" s="743"/>
      <c r="HGG14" s="743"/>
      <c r="HGH14" s="743"/>
      <c r="HGI14" s="743"/>
      <c r="HGJ14" s="743"/>
      <c r="HGK14" s="743"/>
      <c r="HGL14" s="743"/>
      <c r="HGM14" s="743"/>
      <c r="HGN14" s="743"/>
      <c r="HGO14" s="743"/>
      <c r="HGP14" s="743"/>
      <c r="HGQ14" s="743"/>
      <c r="HGR14" s="743"/>
      <c r="HGS14" s="743"/>
      <c r="HGT14" s="743"/>
      <c r="HGU14" s="743"/>
      <c r="HGV14" s="743"/>
      <c r="HGW14" s="743"/>
      <c r="HGX14" s="743"/>
      <c r="HGY14" s="743"/>
      <c r="HGZ14" s="743"/>
      <c r="HHA14" s="743"/>
      <c r="HHB14" s="743"/>
      <c r="HHC14" s="743"/>
      <c r="HHD14" s="743"/>
      <c r="HHE14" s="743"/>
      <c r="HHF14" s="743"/>
      <c r="HHG14" s="743"/>
      <c r="HHH14" s="743"/>
      <c r="HHI14" s="743"/>
      <c r="HHJ14" s="743"/>
      <c r="HHK14" s="743"/>
      <c r="HHL14" s="743"/>
      <c r="HHM14" s="743"/>
      <c r="HHN14" s="743"/>
      <c r="HHO14" s="743"/>
      <c r="HHP14" s="743"/>
      <c r="HHQ14" s="743"/>
      <c r="HHR14" s="743"/>
      <c r="HHS14" s="743"/>
      <c r="HHT14" s="743"/>
      <c r="HHU14" s="743"/>
      <c r="HHV14" s="743"/>
      <c r="HHW14" s="743"/>
      <c r="HHX14" s="743"/>
      <c r="HHY14" s="743"/>
      <c r="HHZ14" s="743"/>
      <c r="HIA14" s="743"/>
      <c r="HIB14" s="743"/>
      <c r="HIC14" s="743"/>
      <c r="HID14" s="743"/>
      <c r="HIE14" s="743"/>
      <c r="HIF14" s="743"/>
      <c r="HIG14" s="743"/>
      <c r="HIH14" s="743"/>
      <c r="HII14" s="743"/>
      <c r="HIJ14" s="743"/>
      <c r="HIK14" s="743"/>
      <c r="HIL14" s="743"/>
      <c r="HIM14" s="743"/>
      <c r="HIN14" s="743"/>
      <c r="HIO14" s="743"/>
      <c r="HIP14" s="743"/>
      <c r="HIQ14" s="743"/>
      <c r="HIR14" s="743"/>
      <c r="HIS14" s="743"/>
      <c r="HIT14" s="743"/>
      <c r="HIU14" s="743"/>
      <c r="HIV14" s="743"/>
      <c r="HIW14" s="743"/>
      <c r="HIX14" s="743"/>
      <c r="HIY14" s="743"/>
      <c r="HIZ14" s="743"/>
      <c r="HJA14" s="743"/>
      <c r="HJB14" s="743"/>
      <c r="HJC14" s="743"/>
      <c r="HJD14" s="743"/>
      <c r="HJE14" s="743"/>
      <c r="HJF14" s="743"/>
      <c r="HJG14" s="743"/>
      <c r="HJH14" s="743"/>
      <c r="HJI14" s="743"/>
      <c r="HJJ14" s="743"/>
      <c r="HJK14" s="743"/>
      <c r="HJL14" s="743"/>
      <c r="HJM14" s="743"/>
      <c r="HJN14" s="743"/>
      <c r="HJO14" s="743"/>
      <c r="HJP14" s="743"/>
      <c r="HJQ14" s="743"/>
      <c r="HJR14" s="743"/>
      <c r="HJS14" s="743"/>
      <c r="HJT14" s="743"/>
      <c r="HJU14" s="743"/>
      <c r="HJV14" s="743"/>
      <c r="HJW14" s="743"/>
      <c r="HJX14" s="743"/>
      <c r="HJY14" s="743"/>
      <c r="HJZ14" s="743"/>
      <c r="HKA14" s="743"/>
      <c r="HKB14" s="743"/>
      <c r="HKC14" s="743"/>
      <c r="HKD14" s="743"/>
      <c r="HKE14" s="743"/>
      <c r="HKF14" s="743"/>
      <c r="HKG14" s="743"/>
      <c r="HKH14" s="743"/>
      <c r="HKI14" s="743"/>
      <c r="HKJ14" s="743"/>
      <c r="HKK14" s="743"/>
      <c r="HKL14" s="743"/>
      <c r="HKM14" s="743"/>
      <c r="HKN14" s="743"/>
      <c r="HKO14" s="743"/>
      <c r="HKP14" s="743"/>
      <c r="HKQ14" s="743"/>
      <c r="HKR14" s="743"/>
      <c r="HKS14" s="743"/>
      <c r="HKT14" s="743"/>
      <c r="HKU14" s="743"/>
      <c r="HKV14" s="743"/>
      <c r="HKW14" s="743"/>
      <c r="HKX14" s="743"/>
      <c r="HKY14" s="743"/>
      <c r="HKZ14" s="743"/>
      <c r="HLA14" s="743"/>
      <c r="HLB14" s="743"/>
      <c r="HLC14" s="743"/>
      <c r="HLD14" s="743"/>
      <c r="HLE14" s="743"/>
      <c r="HLF14" s="743"/>
      <c r="HLG14" s="743"/>
      <c r="HLH14" s="743"/>
      <c r="HLI14" s="743"/>
      <c r="HLJ14" s="743"/>
      <c r="HLK14" s="743"/>
      <c r="HLL14" s="743"/>
      <c r="HLM14" s="743"/>
      <c r="HLN14" s="743"/>
      <c r="HLO14" s="743"/>
      <c r="HLP14" s="743"/>
      <c r="HLQ14" s="743"/>
      <c r="HLR14" s="743"/>
      <c r="HLS14" s="743"/>
      <c r="HLT14" s="743"/>
      <c r="HLU14" s="743"/>
      <c r="HLV14" s="743"/>
      <c r="HLW14" s="743"/>
      <c r="HLX14" s="743"/>
      <c r="HLY14" s="743"/>
      <c r="HLZ14" s="743"/>
      <c r="HMA14" s="743"/>
      <c r="HMB14" s="743"/>
      <c r="HMC14" s="743"/>
      <c r="HMD14" s="743"/>
      <c r="HME14" s="743"/>
      <c r="HMF14" s="743"/>
      <c r="HMG14" s="743"/>
      <c r="HMH14" s="743"/>
      <c r="HMI14" s="743"/>
      <c r="HMJ14" s="743"/>
      <c r="HMK14" s="743"/>
      <c r="HML14" s="743"/>
      <c r="HMM14" s="743"/>
      <c r="HMN14" s="743"/>
      <c r="HMO14" s="743"/>
      <c r="HMP14" s="743"/>
      <c r="HMQ14" s="743"/>
      <c r="HMR14" s="743"/>
      <c r="HMS14" s="743"/>
      <c r="HMT14" s="743"/>
      <c r="HMU14" s="743"/>
      <c r="HMV14" s="743"/>
      <c r="HMW14" s="743"/>
      <c r="HMX14" s="743"/>
      <c r="HMY14" s="743"/>
      <c r="HMZ14" s="743"/>
      <c r="HNA14" s="743"/>
      <c r="HNB14" s="743"/>
      <c r="HNC14" s="743"/>
      <c r="HND14" s="743"/>
      <c r="HNE14" s="743"/>
      <c r="HNF14" s="743"/>
      <c r="HNG14" s="743"/>
      <c r="HNH14" s="743"/>
      <c r="HNI14" s="743"/>
      <c r="HNJ14" s="743"/>
      <c r="HNK14" s="743"/>
      <c r="HNL14" s="743"/>
      <c r="HNM14" s="743"/>
      <c r="HNN14" s="743"/>
      <c r="HNO14" s="743"/>
      <c r="HNP14" s="743"/>
      <c r="HNQ14" s="743"/>
      <c r="HNR14" s="743"/>
      <c r="HNS14" s="743"/>
      <c r="HNT14" s="743"/>
      <c r="HNU14" s="743"/>
      <c r="HNV14" s="743"/>
      <c r="HNW14" s="743"/>
      <c r="HNX14" s="743"/>
      <c r="HNY14" s="743"/>
      <c r="HNZ14" s="743"/>
      <c r="HOA14" s="743"/>
      <c r="HOB14" s="743"/>
      <c r="HOC14" s="743"/>
      <c r="HOD14" s="743"/>
      <c r="HOE14" s="743"/>
      <c r="HOF14" s="743"/>
      <c r="HOG14" s="743"/>
      <c r="HOH14" s="743"/>
      <c r="HOI14" s="743"/>
      <c r="HOJ14" s="743"/>
      <c r="HOK14" s="743"/>
      <c r="HOL14" s="743"/>
      <c r="HOM14" s="743"/>
      <c r="HON14" s="743"/>
      <c r="HOO14" s="743"/>
      <c r="HOP14" s="743"/>
      <c r="HOQ14" s="743"/>
      <c r="HOR14" s="743"/>
      <c r="HOS14" s="743"/>
      <c r="HOT14" s="743"/>
      <c r="HOU14" s="743"/>
      <c r="HOV14" s="743"/>
      <c r="HOW14" s="743"/>
      <c r="HOX14" s="743"/>
      <c r="HOY14" s="743"/>
      <c r="HOZ14" s="743"/>
      <c r="HPA14" s="743"/>
      <c r="HPB14" s="743"/>
      <c r="HPC14" s="743"/>
      <c r="HPD14" s="743"/>
      <c r="HPE14" s="743"/>
      <c r="HPF14" s="743"/>
      <c r="HPG14" s="743"/>
      <c r="HPH14" s="743"/>
      <c r="HPI14" s="743"/>
      <c r="HPJ14" s="743"/>
      <c r="HPK14" s="743"/>
      <c r="HPL14" s="743"/>
      <c r="HPM14" s="743"/>
      <c r="HPN14" s="743"/>
      <c r="HPO14" s="743"/>
      <c r="HPP14" s="743"/>
      <c r="HPQ14" s="743"/>
      <c r="HPR14" s="743"/>
      <c r="HPS14" s="743"/>
      <c r="HPT14" s="743"/>
      <c r="HPU14" s="743"/>
      <c r="HPV14" s="743"/>
      <c r="HPW14" s="743"/>
      <c r="HPX14" s="743"/>
      <c r="HPY14" s="743"/>
      <c r="HPZ14" s="743"/>
      <c r="HQA14" s="743"/>
      <c r="HQB14" s="743"/>
      <c r="HQC14" s="743"/>
      <c r="HQD14" s="743"/>
      <c r="HQE14" s="743"/>
      <c r="HQF14" s="743"/>
      <c r="HQG14" s="743"/>
      <c r="HQH14" s="743"/>
      <c r="HQI14" s="743"/>
      <c r="HQJ14" s="743"/>
      <c r="HQK14" s="743"/>
      <c r="HQL14" s="743"/>
      <c r="HQM14" s="743"/>
      <c r="HQN14" s="743"/>
      <c r="HQO14" s="743"/>
      <c r="HQP14" s="743"/>
      <c r="HQQ14" s="743"/>
      <c r="HQR14" s="743"/>
      <c r="HQS14" s="743"/>
      <c r="HQT14" s="743"/>
      <c r="HQU14" s="743"/>
      <c r="HQV14" s="743"/>
      <c r="HQW14" s="743"/>
      <c r="HQX14" s="743"/>
      <c r="HQY14" s="743"/>
      <c r="HQZ14" s="743"/>
      <c r="HRA14" s="743"/>
      <c r="HRB14" s="743"/>
      <c r="HRC14" s="743"/>
      <c r="HRD14" s="743"/>
      <c r="HRE14" s="743"/>
      <c r="HRF14" s="743"/>
      <c r="HRG14" s="743"/>
      <c r="HRH14" s="743"/>
      <c r="HRI14" s="743"/>
      <c r="HRJ14" s="743"/>
      <c r="HRK14" s="743"/>
      <c r="HRL14" s="743"/>
      <c r="HRM14" s="743"/>
      <c r="HRN14" s="743"/>
      <c r="HRO14" s="743"/>
      <c r="HRP14" s="743"/>
      <c r="HRQ14" s="743"/>
      <c r="HRR14" s="743"/>
      <c r="HRS14" s="743"/>
      <c r="HRT14" s="743"/>
      <c r="HRU14" s="743"/>
      <c r="HRV14" s="743"/>
      <c r="HRW14" s="743"/>
      <c r="HRX14" s="743"/>
      <c r="HRY14" s="743"/>
      <c r="HRZ14" s="743"/>
      <c r="HSA14" s="743"/>
      <c r="HSB14" s="743"/>
      <c r="HSC14" s="743"/>
      <c r="HSD14" s="743"/>
      <c r="HSE14" s="743"/>
      <c r="HSF14" s="743"/>
      <c r="HSG14" s="743"/>
      <c r="HSH14" s="743"/>
      <c r="HSI14" s="743"/>
      <c r="HSJ14" s="743"/>
      <c r="HSK14" s="743"/>
      <c r="HSL14" s="743"/>
      <c r="HSM14" s="743"/>
      <c r="HSN14" s="743"/>
      <c r="HSO14" s="743"/>
      <c r="HSP14" s="743"/>
      <c r="HSQ14" s="743"/>
      <c r="HSR14" s="743"/>
      <c r="HSS14" s="743"/>
      <c r="HST14" s="743"/>
      <c r="HSU14" s="743"/>
      <c r="HSV14" s="743"/>
      <c r="HSW14" s="743"/>
      <c r="HSX14" s="743"/>
      <c r="HSY14" s="743"/>
      <c r="HSZ14" s="743"/>
      <c r="HTA14" s="743"/>
      <c r="HTB14" s="743"/>
      <c r="HTC14" s="743"/>
      <c r="HTD14" s="743"/>
      <c r="HTE14" s="743"/>
      <c r="HTF14" s="743"/>
      <c r="HTG14" s="743"/>
      <c r="HTH14" s="743"/>
      <c r="HTI14" s="743"/>
      <c r="HTJ14" s="743"/>
      <c r="HTK14" s="743"/>
      <c r="HTL14" s="743"/>
      <c r="HTM14" s="743"/>
      <c r="HTN14" s="743"/>
      <c r="HTO14" s="743"/>
      <c r="HTP14" s="743"/>
      <c r="HTQ14" s="743"/>
      <c r="HTR14" s="743"/>
      <c r="HTS14" s="743"/>
      <c r="HTT14" s="743"/>
      <c r="HTU14" s="743"/>
      <c r="HTV14" s="743"/>
      <c r="HTW14" s="743"/>
      <c r="HTX14" s="743"/>
      <c r="HTY14" s="743"/>
      <c r="HTZ14" s="743"/>
      <c r="HUA14" s="743"/>
      <c r="HUB14" s="743"/>
      <c r="HUC14" s="743"/>
      <c r="HUD14" s="743"/>
      <c r="HUE14" s="743"/>
      <c r="HUF14" s="743"/>
      <c r="HUG14" s="743"/>
      <c r="HUH14" s="743"/>
      <c r="HUI14" s="743"/>
      <c r="HUJ14" s="743"/>
      <c r="HUK14" s="743"/>
      <c r="HUL14" s="743"/>
      <c r="HUM14" s="743"/>
      <c r="HUN14" s="743"/>
      <c r="HUO14" s="743"/>
      <c r="HUP14" s="743"/>
      <c r="HUQ14" s="743"/>
      <c r="HUR14" s="743"/>
      <c r="HUS14" s="743"/>
      <c r="HUT14" s="743"/>
      <c r="HUU14" s="743"/>
      <c r="HUV14" s="743"/>
      <c r="HUW14" s="743"/>
      <c r="HUX14" s="743"/>
      <c r="HUY14" s="743"/>
      <c r="HUZ14" s="743"/>
      <c r="HVA14" s="743"/>
      <c r="HVB14" s="743"/>
      <c r="HVC14" s="743"/>
      <c r="HVD14" s="743"/>
      <c r="HVE14" s="743"/>
      <c r="HVF14" s="743"/>
      <c r="HVG14" s="743"/>
      <c r="HVH14" s="743"/>
      <c r="HVI14" s="743"/>
      <c r="HVJ14" s="743"/>
      <c r="HVK14" s="743"/>
      <c r="HVL14" s="743"/>
      <c r="HVM14" s="743"/>
      <c r="HVN14" s="743"/>
      <c r="HVO14" s="743"/>
      <c r="HVP14" s="743"/>
      <c r="HVQ14" s="743"/>
      <c r="HVR14" s="743"/>
      <c r="HVS14" s="743"/>
      <c r="HVT14" s="743"/>
      <c r="HVU14" s="743"/>
      <c r="HVV14" s="743"/>
      <c r="HVW14" s="743"/>
      <c r="HVX14" s="743"/>
      <c r="HVY14" s="743"/>
      <c r="HVZ14" s="743"/>
      <c r="HWA14" s="743"/>
      <c r="HWB14" s="743"/>
      <c r="HWC14" s="743"/>
      <c r="HWD14" s="743"/>
      <c r="HWE14" s="743"/>
      <c r="HWF14" s="743"/>
      <c r="HWG14" s="743"/>
      <c r="HWH14" s="743"/>
      <c r="HWI14" s="743"/>
      <c r="HWJ14" s="743"/>
      <c r="HWK14" s="743"/>
      <c r="HWL14" s="743"/>
      <c r="HWM14" s="743"/>
      <c r="HWN14" s="743"/>
      <c r="HWO14" s="743"/>
      <c r="HWP14" s="743"/>
      <c r="HWQ14" s="743"/>
      <c r="HWR14" s="743"/>
      <c r="HWS14" s="743"/>
      <c r="HWT14" s="743"/>
      <c r="HWU14" s="743"/>
      <c r="HWV14" s="743"/>
      <c r="HWW14" s="743"/>
      <c r="HWX14" s="743"/>
      <c r="HWY14" s="743"/>
      <c r="HWZ14" s="743"/>
      <c r="HXA14" s="743"/>
      <c r="HXB14" s="743"/>
      <c r="HXC14" s="743"/>
      <c r="HXD14" s="743"/>
      <c r="HXE14" s="743"/>
      <c r="HXF14" s="743"/>
      <c r="HXG14" s="743"/>
      <c r="HXH14" s="743"/>
      <c r="HXI14" s="743"/>
      <c r="HXJ14" s="743"/>
      <c r="HXK14" s="743"/>
      <c r="HXL14" s="743"/>
      <c r="HXM14" s="743"/>
      <c r="HXN14" s="743"/>
      <c r="HXO14" s="743"/>
      <c r="HXP14" s="743"/>
      <c r="HXQ14" s="743"/>
      <c r="HXR14" s="743"/>
      <c r="HXS14" s="743"/>
      <c r="HXT14" s="743"/>
      <c r="HXU14" s="743"/>
      <c r="HXV14" s="743"/>
      <c r="HXW14" s="743"/>
      <c r="HXX14" s="743"/>
      <c r="HXY14" s="743"/>
      <c r="HXZ14" s="743"/>
      <c r="HYA14" s="743"/>
      <c r="HYB14" s="743"/>
      <c r="HYC14" s="743"/>
      <c r="HYD14" s="743"/>
      <c r="HYE14" s="743"/>
      <c r="HYF14" s="743"/>
      <c r="HYG14" s="743"/>
      <c r="HYH14" s="743"/>
      <c r="HYI14" s="743"/>
      <c r="HYJ14" s="743"/>
      <c r="HYK14" s="743"/>
      <c r="HYL14" s="743"/>
      <c r="HYM14" s="743"/>
      <c r="HYN14" s="743"/>
      <c r="HYO14" s="743"/>
      <c r="HYP14" s="743"/>
      <c r="HYQ14" s="743"/>
      <c r="HYR14" s="743"/>
      <c r="HYS14" s="743"/>
      <c r="HYT14" s="743"/>
      <c r="HYU14" s="743"/>
      <c r="HYV14" s="743"/>
      <c r="HYW14" s="743"/>
      <c r="HYX14" s="743"/>
      <c r="HYY14" s="743"/>
      <c r="HYZ14" s="743"/>
      <c r="HZA14" s="743"/>
      <c r="HZB14" s="743"/>
      <c r="HZC14" s="743"/>
      <c r="HZD14" s="743"/>
      <c r="HZE14" s="743"/>
      <c r="HZF14" s="743"/>
      <c r="HZG14" s="743"/>
      <c r="HZH14" s="743"/>
      <c r="HZI14" s="743"/>
      <c r="HZJ14" s="743"/>
      <c r="HZK14" s="743"/>
      <c r="HZL14" s="743"/>
      <c r="HZM14" s="743"/>
      <c r="HZN14" s="743"/>
      <c r="HZO14" s="743"/>
      <c r="HZP14" s="743"/>
      <c r="HZQ14" s="743"/>
      <c r="HZR14" s="743"/>
      <c r="HZS14" s="743"/>
      <c r="HZT14" s="743"/>
      <c r="HZU14" s="743"/>
      <c r="HZV14" s="743"/>
      <c r="HZW14" s="743"/>
      <c r="HZX14" s="743"/>
      <c r="HZY14" s="743"/>
      <c r="HZZ14" s="743"/>
      <c r="IAA14" s="743"/>
      <c r="IAB14" s="743"/>
      <c r="IAC14" s="743"/>
      <c r="IAD14" s="743"/>
      <c r="IAE14" s="743"/>
      <c r="IAF14" s="743"/>
      <c r="IAG14" s="743"/>
      <c r="IAH14" s="743"/>
      <c r="IAI14" s="743"/>
      <c r="IAJ14" s="743"/>
      <c r="IAK14" s="743"/>
      <c r="IAL14" s="743"/>
      <c r="IAM14" s="743"/>
      <c r="IAN14" s="743"/>
      <c r="IAO14" s="743"/>
      <c r="IAP14" s="743"/>
      <c r="IAQ14" s="743"/>
      <c r="IAR14" s="743"/>
      <c r="IAS14" s="743"/>
      <c r="IAT14" s="743"/>
      <c r="IAU14" s="743"/>
      <c r="IAV14" s="743"/>
      <c r="IAW14" s="743"/>
      <c r="IAX14" s="743"/>
      <c r="IAY14" s="743"/>
      <c r="IAZ14" s="743"/>
      <c r="IBA14" s="743"/>
      <c r="IBB14" s="743"/>
      <c r="IBC14" s="743"/>
      <c r="IBD14" s="743"/>
      <c r="IBE14" s="743"/>
      <c r="IBF14" s="743"/>
      <c r="IBG14" s="743"/>
      <c r="IBH14" s="743"/>
      <c r="IBI14" s="743"/>
      <c r="IBJ14" s="743"/>
      <c r="IBK14" s="743"/>
      <c r="IBL14" s="743"/>
      <c r="IBM14" s="743"/>
      <c r="IBN14" s="743"/>
      <c r="IBO14" s="743"/>
      <c r="IBP14" s="743"/>
      <c r="IBQ14" s="743"/>
      <c r="IBR14" s="743"/>
      <c r="IBS14" s="743"/>
      <c r="IBT14" s="743"/>
      <c r="IBU14" s="743"/>
      <c r="IBV14" s="743"/>
      <c r="IBW14" s="743"/>
      <c r="IBX14" s="743"/>
      <c r="IBY14" s="743"/>
      <c r="IBZ14" s="743"/>
      <c r="ICA14" s="743"/>
      <c r="ICB14" s="743"/>
      <c r="ICC14" s="743"/>
      <c r="ICD14" s="743"/>
      <c r="ICE14" s="743"/>
      <c r="ICF14" s="743"/>
      <c r="ICG14" s="743"/>
      <c r="ICH14" s="743"/>
      <c r="ICI14" s="743"/>
      <c r="ICJ14" s="743"/>
      <c r="ICK14" s="743"/>
      <c r="ICL14" s="743"/>
      <c r="ICM14" s="743"/>
      <c r="ICN14" s="743"/>
      <c r="ICO14" s="743"/>
      <c r="ICP14" s="743"/>
      <c r="ICQ14" s="743"/>
      <c r="ICR14" s="743"/>
      <c r="ICS14" s="743"/>
      <c r="ICT14" s="743"/>
      <c r="ICU14" s="743"/>
      <c r="ICV14" s="743"/>
      <c r="ICW14" s="743"/>
      <c r="ICX14" s="743"/>
      <c r="ICY14" s="743"/>
      <c r="ICZ14" s="743"/>
      <c r="IDA14" s="743"/>
      <c r="IDB14" s="743"/>
      <c r="IDC14" s="743"/>
      <c r="IDD14" s="743"/>
      <c r="IDE14" s="743"/>
      <c r="IDF14" s="743"/>
      <c r="IDG14" s="743"/>
      <c r="IDH14" s="743"/>
      <c r="IDI14" s="743"/>
      <c r="IDJ14" s="743"/>
      <c r="IDK14" s="743"/>
      <c r="IDL14" s="743"/>
      <c r="IDM14" s="743"/>
      <c r="IDN14" s="743"/>
      <c r="IDO14" s="743"/>
      <c r="IDP14" s="743"/>
      <c r="IDQ14" s="743"/>
      <c r="IDR14" s="743"/>
      <c r="IDS14" s="743"/>
      <c r="IDT14" s="743"/>
      <c r="IDU14" s="743"/>
      <c r="IDV14" s="743"/>
      <c r="IDW14" s="743"/>
      <c r="IDX14" s="743"/>
      <c r="IDY14" s="743"/>
      <c r="IDZ14" s="743"/>
      <c r="IEA14" s="743"/>
      <c r="IEB14" s="743"/>
      <c r="IEC14" s="743"/>
      <c r="IED14" s="743"/>
      <c r="IEE14" s="743"/>
      <c r="IEF14" s="743"/>
      <c r="IEG14" s="743"/>
      <c r="IEH14" s="743"/>
      <c r="IEI14" s="743"/>
      <c r="IEJ14" s="743"/>
      <c r="IEK14" s="743"/>
      <c r="IEL14" s="743"/>
      <c r="IEM14" s="743"/>
      <c r="IEN14" s="743"/>
      <c r="IEO14" s="743"/>
      <c r="IEP14" s="743"/>
      <c r="IEQ14" s="743"/>
      <c r="IER14" s="743"/>
      <c r="IES14" s="743"/>
      <c r="IET14" s="743"/>
      <c r="IEU14" s="743"/>
      <c r="IEV14" s="743"/>
      <c r="IEW14" s="743"/>
      <c r="IEX14" s="743"/>
      <c r="IEY14" s="743"/>
      <c r="IEZ14" s="743"/>
      <c r="IFA14" s="743"/>
      <c r="IFB14" s="743"/>
      <c r="IFC14" s="743"/>
      <c r="IFD14" s="743"/>
      <c r="IFE14" s="743"/>
      <c r="IFF14" s="743"/>
      <c r="IFG14" s="743"/>
      <c r="IFH14" s="743"/>
      <c r="IFI14" s="743"/>
      <c r="IFJ14" s="743"/>
      <c r="IFK14" s="743"/>
      <c r="IFL14" s="743"/>
      <c r="IFM14" s="743"/>
      <c r="IFN14" s="743"/>
      <c r="IFO14" s="743"/>
      <c r="IFP14" s="743"/>
      <c r="IFQ14" s="743"/>
      <c r="IFR14" s="743"/>
      <c r="IFS14" s="743"/>
      <c r="IFT14" s="743"/>
      <c r="IFU14" s="743"/>
      <c r="IFV14" s="743"/>
      <c r="IFW14" s="743"/>
      <c r="IFX14" s="743"/>
      <c r="IFY14" s="743"/>
      <c r="IFZ14" s="743"/>
      <c r="IGA14" s="743"/>
      <c r="IGB14" s="743"/>
      <c r="IGC14" s="743"/>
      <c r="IGD14" s="743"/>
      <c r="IGE14" s="743"/>
      <c r="IGF14" s="743"/>
      <c r="IGG14" s="743"/>
      <c r="IGH14" s="743"/>
      <c r="IGI14" s="743"/>
      <c r="IGJ14" s="743"/>
      <c r="IGK14" s="743"/>
      <c r="IGL14" s="743"/>
      <c r="IGM14" s="743"/>
      <c r="IGN14" s="743"/>
      <c r="IGO14" s="743"/>
      <c r="IGP14" s="743"/>
      <c r="IGQ14" s="743"/>
      <c r="IGR14" s="743"/>
      <c r="IGS14" s="743"/>
      <c r="IGT14" s="743"/>
      <c r="IGU14" s="743"/>
      <c r="IGV14" s="743"/>
      <c r="IGW14" s="743"/>
      <c r="IGX14" s="743"/>
      <c r="IGY14" s="743"/>
      <c r="IGZ14" s="743"/>
      <c r="IHA14" s="743"/>
      <c r="IHB14" s="743"/>
      <c r="IHC14" s="743"/>
      <c r="IHD14" s="743"/>
      <c r="IHE14" s="743"/>
      <c r="IHF14" s="743"/>
      <c r="IHG14" s="743"/>
      <c r="IHH14" s="743"/>
      <c r="IHI14" s="743"/>
      <c r="IHJ14" s="743"/>
      <c r="IHK14" s="743"/>
      <c r="IHL14" s="743"/>
      <c r="IHM14" s="743"/>
      <c r="IHN14" s="743"/>
      <c r="IHO14" s="743"/>
      <c r="IHP14" s="743"/>
      <c r="IHQ14" s="743"/>
      <c r="IHR14" s="743"/>
      <c r="IHS14" s="743"/>
      <c r="IHT14" s="743"/>
      <c r="IHU14" s="743"/>
      <c r="IHV14" s="743"/>
      <c r="IHW14" s="743"/>
      <c r="IHX14" s="743"/>
      <c r="IHY14" s="743"/>
      <c r="IHZ14" s="743"/>
      <c r="IIA14" s="743"/>
      <c r="IIB14" s="743"/>
      <c r="IIC14" s="743"/>
      <c r="IID14" s="743"/>
      <c r="IIE14" s="743"/>
      <c r="IIF14" s="743"/>
      <c r="IIG14" s="743"/>
      <c r="IIH14" s="743"/>
      <c r="III14" s="743"/>
      <c r="IIJ14" s="743"/>
      <c r="IIK14" s="743"/>
      <c r="IIL14" s="743"/>
      <c r="IIM14" s="743"/>
      <c r="IIN14" s="743"/>
      <c r="IIO14" s="743"/>
      <c r="IIP14" s="743"/>
      <c r="IIQ14" s="743"/>
      <c r="IIR14" s="743"/>
      <c r="IIS14" s="743"/>
      <c r="IIT14" s="743"/>
      <c r="IIU14" s="743"/>
      <c r="IIV14" s="743"/>
      <c r="IIW14" s="743"/>
      <c r="IIX14" s="743"/>
      <c r="IIY14" s="743"/>
      <c r="IIZ14" s="743"/>
      <c r="IJA14" s="743"/>
      <c r="IJB14" s="743"/>
      <c r="IJC14" s="743"/>
      <c r="IJD14" s="743"/>
      <c r="IJE14" s="743"/>
      <c r="IJF14" s="743"/>
      <c r="IJG14" s="743"/>
      <c r="IJH14" s="743"/>
      <c r="IJI14" s="743"/>
      <c r="IJJ14" s="743"/>
      <c r="IJK14" s="743"/>
      <c r="IJL14" s="743"/>
      <c r="IJM14" s="743"/>
      <c r="IJN14" s="743"/>
      <c r="IJO14" s="743"/>
      <c r="IJP14" s="743"/>
      <c r="IJQ14" s="743"/>
      <c r="IJR14" s="743"/>
      <c r="IJS14" s="743"/>
      <c r="IJT14" s="743"/>
      <c r="IJU14" s="743"/>
      <c r="IJV14" s="743"/>
      <c r="IJW14" s="743"/>
      <c r="IJX14" s="743"/>
      <c r="IJY14" s="743"/>
      <c r="IJZ14" s="743"/>
      <c r="IKA14" s="743"/>
      <c r="IKB14" s="743"/>
      <c r="IKC14" s="743"/>
      <c r="IKD14" s="743"/>
      <c r="IKE14" s="743"/>
      <c r="IKF14" s="743"/>
      <c r="IKG14" s="743"/>
      <c r="IKH14" s="743"/>
      <c r="IKI14" s="743"/>
      <c r="IKJ14" s="743"/>
      <c r="IKK14" s="743"/>
      <c r="IKL14" s="743"/>
      <c r="IKM14" s="743"/>
      <c r="IKN14" s="743"/>
      <c r="IKO14" s="743"/>
      <c r="IKP14" s="743"/>
      <c r="IKQ14" s="743"/>
      <c r="IKR14" s="743"/>
      <c r="IKS14" s="743"/>
      <c r="IKT14" s="743"/>
      <c r="IKU14" s="743"/>
      <c r="IKV14" s="743"/>
      <c r="IKW14" s="743"/>
      <c r="IKX14" s="743"/>
      <c r="IKY14" s="743"/>
      <c r="IKZ14" s="743"/>
      <c r="ILA14" s="743"/>
      <c r="ILB14" s="743"/>
      <c r="ILC14" s="743"/>
      <c r="ILD14" s="743"/>
      <c r="ILE14" s="743"/>
      <c r="ILF14" s="743"/>
      <c r="ILG14" s="743"/>
      <c r="ILH14" s="743"/>
      <c r="ILI14" s="743"/>
      <c r="ILJ14" s="743"/>
      <c r="ILK14" s="743"/>
      <c r="ILL14" s="743"/>
      <c r="ILM14" s="743"/>
      <c r="ILN14" s="743"/>
      <c r="ILO14" s="743"/>
      <c r="ILP14" s="743"/>
      <c r="ILQ14" s="743"/>
      <c r="ILR14" s="743"/>
      <c r="ILS14" s="743"/>
      <c r="ILT14" s="743"/>
      <c r="ILU14" s="743"/>
      <c r="ILV14" s="743"/>
      <c r="ILW14" s="743"/>
      <c r="ILX14" s="743"/>
      <c r="ILY14" s="743"/>
      <c r="ILZ14" s="743"/>
      <c r="IMA14" s="743"/>
      <c r="IMB14" s="743"/>
      <c r="IMC14" s="743"/>
      <c r="IMD14" s="743"/>
      <c r="IME14" s="743"/>
      <c r="IMF14" s="743"/>
      <c r="IMG14" s="743"/>
      <c r="IMH14" s="743"/>
      <c r="IMI14" s="743"/>
      <c r="IMJ14" s="743"/>
      <c r="IMK14" s="743"/>
      <c r="IML14" s="743"/>
      <c r="IMM14" s="743"/>
      <c r="IMN14" s="743"/>
      <c r="IMO14" s="743"/>
      <c r="IMP14" s="743"/>
      <c r="IMQ14" s="743"/>
      <c r="IMR14" s="743"/>
      <c r="IMS14" s="743"/>
      <c r="IMT14" s="743"/>
      <c r="IMU14" s="743"/>
      <c r="IMV14" s="743"/>
      <c r="IMW14" s="743"/>
      <c r="IMX14" s="743"/>
      <c r="IMY14" s="743"/>
      <c r="IMZ14" s="743"/>
      <c r="INA14" s="743"/>
      <c r="INB14" s="743"/>
      <c r="INC14" s="743"/>
      <c r="IND14" s="743"/>
      <c r="INE14" s="743"/>
      <c r="INF14" s="743"/>
      <c r="ING14" s="743"/>
      <c r="INH14" s="743"/>
      <c r="INI14" s="743"/>
      <c r="INJ14" s="743"/>
      <c r="INK14" s="743"/>
      <c r="INL14" s="743"/>
      <c r="INM14" s="743"/>
      <c r="INN14" s="743"/>
      <c r="INO14" s="743"/>
      <c r="INP14" s="743"/>
      <c r="INQ14" s="743"/>
      <c r="INR14" s="743"/>
      <c r="INS14" s="743"/>
      <c r="INT14" s="743"/>
      <c r="INU14" s="743"/>
      <c r="INV14" s="743"/>
      <c r="INW14" s="743"/>
      <c r="INX14" s="743"/>
      <c r="INY14" s="743"/>
      <c r="INZ14" s="743"/>
      <c r="IOA14" s="743"/>
      <c r="IOB14" s="743"/>
      <c r="IOC14" s="743"/>
      <c r="IOD14" s="743"/>
      <c r="IOE14" s="743"/>
      <c r="IOF14" s="743"/>
      <c r="IOG14" s="743"/>
      <c r="IOH14" s="743"/>
      <c r="IOI14" s="743"/>
      <c r="IOJ14" s="743"/>
      <c r="IOK14" s="743"/>
      <c r="IOL14" s="743"/>
      <c r="IOM14" s="743"/>
      <c r="ION14" s="743"/>
      <c r="IOO14" s="743"/>
      <c r="IOP14" s="743"/>
      <c r="IOQ14" s="743"/>
      <c r="IOR14" s="743"/>
      <c r="IOS14" s="743"/>
      <c r="IOT14" s="743"/>
      <c r="IOU14" s="743"/>
      <c r="IOV14" s="743"/>
      <c r="IOW14" s="743"/>
      <c r="IOX14" s="743"/>
      <c r="IOY14" s="743"/>
      <c r="IOZ14" s="743"/>
      <c r="IPA14" s="743"/>
      <c r="IPB14" s="743"/>
      <c r="IPC14" s="743"/>
      <c r="IPD14" s="743"/>
      <c r="IPE14" s="743"/>
      <c r="IPF14" s="743"/>
      <c r="IPG14" s="743"/>
      <c r="IPH14" s="743"/>
      <c r="IPI14" s="743"/>
      <c r="IPJ14" s="743"/>
      <c r="IPK14" s="743"/>
      <c r="IPL14" s="743"/>
      <c r="IPM14" s="743"/>
      <c r="IPN14" s="743"/>
      <c r="IPO14" s="743"/>
      <c r="IPP14" s="743"/>
      <c r="IPQ14" s="743"/>
      <c r="IPR14" s="743"/>
      <c r="IPS14" s="743"/>
      <c r="IPT14" s="743"/>
      <c r="IPU14" s="743"/>
      <c r="IPV14" s="743"/>
      <c r="IPW14" s="743"/>
      <c r="IPX14" s="743"/>
      <c r="IPY14" s="743"/>
      <c r="IPZ14" s="743"/>
      <c r="IQA14" s="743"/>
      <c r="IQB14" s="743"/>
      <c r="IQC14" s="743"/>
      <c r="IQD14" s="743"/>
      <c r="IQE14" s="743"/>
      <c r="IQF14" s="743"/>
      <c r="IQG14" s="743"/>
      <c r="IQH14" s="743"/>
      <c r="IQI14" s="743"/>
      <c r="IQJ14" s="743"/>
      <c r="IQK14" s="743"/>
      <c r="IQL14" s="743"/>
      <c r="IQM14" s="743"/>
      <c r="IQN14" s="743"/>
      <c r="IQO14" s="743"/>
      <c r="IQP14" s="743"/>
      <c r="IQQ14" s="743"/>
      <c r="IQR14" s="743"/>
      <c r="IQS14" s="743"/>
      <c r="IQT14" s="743"/>
      <c r="IQU14" s="743"/>
      <c r="IQV14" s="743"/>
      <c r="IQW14" s="743"/>
      <c r="IQX14" s="743"/>
      <c r="IQY14" s="743"/>
      <c r="IQZ14" s="743"/>
      <c r="IRA14" s="743"/>
      <c r="IRB14" s="743"/>
      <c r="IRC14" s="743"/>
      <c r="IRD14" s="743"/>
      <c r="IRE14" s="743"/>
      <c r="IRF14" s="743"/>
      <c r="IRG14" s="743"/>
      <c r="IRH14" s="743"/>
      <c r="IRI14" s="743"/>
      <c r="IRJ14" s="743"/>
      <c r="IRK14" s="743"/>
      <c r="IRL14" s="743"/>
      <c r="IRM14" s="743"/>
      <c r="IRN14" s="743"/>
      <c r="IRO14" s="743"/>
      <c r="IRP14" s="743"/>
      <c r="IRQ14" s="743"/>
      <c r="IRR14" s="743"/>
      <c r="IRS14" s="743"/>
      <c r="IRT14" s="743"/>
      <c r="IRU14" s="743"/>
      <c r="IRV14" s="743"/>
      <c r="IRW14" s="743"/>
      <c r="IRX14" s="743"/>
      <c r="IRY14" s="743"/>
      <c r="IRZ14" s="743"/>
      <c r="ISA14" s="743"/>
      <c r="ISB14" s="743"/>
      <c r="ISC14" s="743"/>
      <c r="ISD14" s="743"/>
      <c r="ISE14" s="743"/>
      <c r="ISF14" s="743"/>
      <c r="ISG14" s="743"/>
      <c r="ISH14" s="743"/>
      <c r="ISI14" s="743"/>
      <c r="ISJ14" s="743"/>
      <c r="ISK14" s="743"/>
      <c r="ISL14" s="743"/>
      <c r="ISM14" s="743"/>
      <c r="ISN14" s="743"/>
      <c r="ISO14" s="743"/>
      <c r="ISP14" s="743"/>
      <c r="ISQ14" s="743"/>
      <c r="ISR14" s="743"/>
      <c r="ISS14" s="743"/>
      <c r="IST14" s="743"/>
      <c r="ISU14" s="743"/>
      <c r="ISV14" s="743"/>
      <c r="ISW14" s="743"/>
      <c r="ISX14" s="743"/>
      <c r="ISY14" s="743"/>
      <c r="ISZ14" s="743"/>
      <c r="ITA14" s="743"/>
      <c r="ITB14" s="743"/>
      <c r="ITC14" s="743"/>
      <c r="ITD14" s="743"/>
      <c r="ITE14" s="743"/>
      <c r="ITF14" s="743"/>
      <c r="ITG14" s="743"/>
      <c r="ITH14" s="743"/>
      <c r="ITI14" s="743"/>
      <c r="ITJ14" s="743"/>
      <c r="ITK14" s="743"/>
      <c r="ITL14" s="743"/>
      <c r="ITM14" s="743"/>
      <c r="ITN14" s="743"/>
      <c r="ITO14" s="743"/>
      <c r="ITP14" s="743"/>
      <c r="ITQ14" s="743"/>
      <c r="ITR14" s="743"/>
      <c r="ITS14" s="743"/>
      <c r="ITT14" s="743"/>
      <c r="ITU14" s="743"/>
      <c r="ITV14" s="743"/>
      <c r="ITW14" s="743"/>
      <c r="ITX14" s="743"/>
      <c r="ITY14" s="743"/>
      <c r="ITZ14" s="743"/>
      <c r="IUA14" s="743"/>
      <c r="IUB14" s="743"/>
      <c r="IUC14" s="743"/>
      <c r="IUD14" s="743"/>
      <c r="IUE14" s="743"/>
      <c r="IUF14" s="743"/>
      <c r="IUG14" s="743"/>
      <c r="IUH14" s="743"/>
      <c r="IUI14" s="743"/>
      <c r="IUJ14" s="743"/>
      <c r="IUK14" s="743"/>
      <c r="IUL14" s="743"/>
      <c r="IUM14" s="743"/>
      <c r="IUN14" s="743"/>
      <c r="IUO14" s="743"/>
      <c r="IUP14" s="743"/>
      <c r="IUQ14" s="743"/>
      <c r="IUR14" s="743"/>
      <c r="IUS14" s="743"/>
      <c r="IUT14" s="743"/>
      <c r="IUU14" s="743"/>
      <c r="IUV14" s="743"/>
      <c r="IUW14" s="743"/>
      <c r="IUX14" s="743"/>
      <c r="IUY14" s="743"/>
      <c r="IUZ14" s="743"/>
      <c r="IVA14" s="743"/>
      <c r="IVB14" s="743"/>
      <c r="IVC14" s="743"/>
      <c r="IVD14" s="743"/>
      <c r="IVE14" s="743"/>
      <c r="IVF14" s="743"/>
      <c r="IVG14" s="743"/>
      <c r="IVH14" s="743"/>
      <c r="IVI14" s="743"/>
      <c r="IVJ14" s="743"/>
      <c r="IVK14" s="743"/>
      <c r="IVL14" s="743"/>
      <c r="IVM14" s="743"/>
      <c r="IVN14" s="743"/>
      <c r="IVO14" s="743"/>
      <c r="IVP14" s="743"/>
      <c r="IVQ14" s="743"/>
      <c r="IVR14" s="743"/>
      <c r="IVS14" s="743"/>
      <c r="IVT14" s="743"/>
      <c r="IVU14" s="743"/>
      <c r="IVV14" s="743"/>
      <c r="IVW14" s="743"/>
      <c r="IVX14" s="743"/>
      <c r="IVY14" s="743"/>
      <c r="IVZ14" s="743"/>
      <c r="IWA14" s="743"/>
      <c r="IWB14" s="743"/>
      <c r="IWC14" s="743"/>
      <c r="IWD14" s="743"/>
      <c r="IWE14" s="743"/>
      <c r="IWF14" s="743"/>
      <c r="IWG14" s="743"/>
      <c r="IWH14" s="743"/>
      <c r="IWI14" s="743"/>
      <c r="IWJ14" s="743"/>
      <c r="IWK14" s="743"/>
      <c r="IWL14" s="743"/>
      <c r="IWM14" s="743"/>
      <c r="IWN14" s="743"/>
      <c r="IWO14" s="743"/>
      <c r="IWP14" s="743"/>
      <c r="IWQ14" s="743"/>
      <c r="IWR14" s="743"/>
      <c r="IWS14" s="743"/>
      <c r="IWT14" s="743"/>
      <c r="IWU14" s="743"/>
      <c r="IWV14" s="743"/>
      <c r="IWW14" s="743"/>
      <c r="IWX14" s="743"/>
      <c r="IWY14" s="743"/>
      <c r="IWZ14" s="743"/>
      <c r="IXA14" s="743"/>
      <c r="IXB14" s="743"/>
      <c r="IXC14" s="743"/>
      <c r="IXD14" s="743"/>
      <c r="IXE14" s="743"/>
      <c r="IXF14" s="743"/>
      <c r="IXG14" s="743"/>
      <c r="IXH14" s="743"/>
      <c r="IXI14" s="743"/>
      <c r="IXJ14" s="743"/>
      <c r="IXK14" s="743"/>
      <c r="IXL14" s="743"/>
      <c r="IXM14" s="743"/>
      <c r="IXN14" s="743"/>
      <c r="IXO14" s="743"/>
      <c r="IXP14" s="743"/>
      <c r="IXQ14" s="743"/>
      <c r="IXR14" s="743"/>
      <c r="IXS14" s="743"/>
      <c r="IXT14" s="743"/>
      <c r="IXU14" s="743"/>
      <c r="IXV14" s="743"/>
      <c r="IXW14" s="743"/>
      <c r="IXX14" s="743"/>
      <c r="IXY14" s="743"/>
      <c r="IXZ14" s="743"/>
      <c r="IYA14" s="743"/>
      <c r="IYB14" s="743"/>
      <c r="IYC14" s="743"/>
      <c r="IYD14" s="743"/>
      <c r="IYE14" s="743"/>
      <c r="IYF14" s="743"/>
      <c r="IYG14" s="743"/>
      <c r="IYH14" s="743"/>
      <c r="IYI14" s="743"/>
      <c r="IYJ14" s="743"/>
      <c r="IYK14" s="743"/>
      <c r="IYL14" s="743"/>
      <c r="IYM14" s="743"/>
      <c r="IYN14" s="743"/>
      <c r="IYO14" s="743"/>
      <c r="IYP14" s="743"/>
      <c r="IYQ14" s="743"/>
      <c r="IYR14" s="743"/>
      <c r="IYS14" s="743"/>
      <c r="IYT14" s="743"/>
      <c r="IYU14" s="743"/>
      <c r="IYV14" s="743"/>
      <c r="IYW14" s="743"/>
      <c r="IYX14" s="743"/>
      <c r="IYY14" s="743"/>
      <c r="IYZ14" s="743"/>
      <c r="IZA14" s="743"/>
      <c r="IZB14" s="743"/>
      <c r="IZC14" s="743"/>
      <c r="IZD14" s="743"/>
      <c r="IZE14" s="743"/>
      <c r="IZF14" s="743"/>
      <c r="IZG14" s="743"/>
      <c r="IZH14" s="743"/>
      <c r="IZI14" s="743"/>
      <c r="IZJ14" s="743"/>
      <c r="IZK14" s="743"/>
      <c r="IZL14" s="743"/>
      <c r="IZM14" s="743"/>
      <c r="IZN14" s="743"/>
      <c r="IZO14" s="743"/>
      <c r="IZP14" s="743"/>
      <c r="IZQ14" s="743"/>
      <c r="IZR14" s="743"/>
      <c r="IZS14" s="743"/>
      <c r="IZT14" s="743"/>
      <c r="IZU14" s="743"/>
      <c r="IZV14" s="743"/>
      <c r="IZW14" s="743"/>
      <c r="IZX14" s="743"/>
      <c r="IZY14" s="743"/>
      <c r="IZZ14" s="743"/>
      <c r="JAA14" s="743"/>
      <c r="JAB14" s="743"/>
      <c r="JAC14" s="743"/>
      <c r="JAD14" s="743"/>
      <c r="JAE14" s="743"/>
      <c r="JAF14" s="743"/>
      <c r="JAG14" s="743"/>
      <c r="JAH14" s="743"/>
      <c r="JAI14" s="743"/>
      <c r="JAJ14" s="743"/>
      <c r="JAK14" s="743"/>
      <c r="JAL14" s="743"/>
      <c r="JAM14" s="743"/>
      <c r="JAN14" s="743"/>
      <c r="JAO14" s="743"/>
      <c r="JAP14" s="743"/>
      <c r="JAQ14" s="743"/>
      <c r="JAR14" s="743"/>
      <c r="JAS14" s="743"/>
      <c r="JAT14" s="743"/>
      <c r="JAU14" s="743"/>
      <c r="JAV14" s="743"/>
      <c r="JAW14" s="743"/>
      <c r="JAX14" s="743"/>
      <c r="JAY14" s="743"/>
      <c r="JAZ14" s="743"/>
      <c r="JBA14" s="743"/>
      <c r="JBB14" s="743"/>
      <c r="JBC14" s="743"/>
      <c r="JBD14" s="743"/>
      <c r="JBE14" s="743"/>
      <c r="JBF14" s="743"/>
      <c r="JBG14" s="743"/>
      <c r="JBH14" s="743"/>
      <c r="JBI14" s="743"/>
      <c r="JBJ14" s="743"/>
      <c r="JBK14" s="743"/>
      <c r="JBL14" s="743"/>
      <c r="JBM14" s="743"/>
      <c r="JBN14" s="743"/>
      <c r="JBO14" s="743"/>
      <c r="JBP14" s="743"/>
      <c r="JBQ14" s="743"/>
      <c r="JBR14" s="743"/>
      <c r="JBS14" s="743"/>
      <c r="JBT14" s="743"/>
      <c r="JBU14" s="743"/>
      <c r="JBV14" s="743"/>
      <c r="JBW14" s="743"/>
      <c r="JBX14" s="743"/>
      <c r="JBY14" s="743"/>
      <c r="JBZ14" s="743"/>
      <c r="JCA14" s="743"/>
      <c r="JCB14" s="743"/>
      <c r="JCC14" s="743"/>
      <c r="JCD14" s="743"/>
      <c r="JCE14" s="743"/>
      <c r="JCF14" s="743"/>
      <c r="JCG14" s="743"/>
      <c r="JCH14" s="743"/>
      <c r="JCI14" s="743"/>
      <c r="JCJ14" s="743"/>
      <c r="JCK14" s="743"/>
      <c r="JCL14" s="743"/>
      <c r="JCM14" s="743"/>
      <c r="JCN14" s="743"/>
      <c r="JCO14" s="743"/>
      <c r="JCP14" s="743"/>
      <c r="JCQ14" s="743"/>
      <c r="JCR14" s="743"/>
      <c r="JCS14" s="743"/>
      <c r="JCT14" s="743"/>
      <c r="JCU14" s="743"/>
      <c r="JCV14" s="743"/>
      <c r="JCW14" s="743"/>
      <c r="JCX14" s="743"/>
      <c r="JCY14" s="743"/>
      <c r="JCZ14" s="743"/>
      <c r="JDA14" s="743"/>
      <c r="JDB14" s="743"/>
      <c r="JDC14" s="743"/>
      <c r="JDD14" s="743"/>
      <c r="JDE14" s="743"/>
      <c r="JDF14" s="743"/>
      <c r="JDG14" s="743"/>
      <c r="JDH14" s="743"/>
      <c r="JDI14" s="743"/>
      <c r="JDJ14" s="743"/>
      <c r="JDK14" s="743"/>
      <c r="JDL14" s="743"/>
      <c r="JDM14" s="743"/>
      <c r="JDN14" s="743"/>
      <c r="JDO14" s="743"/>
      <c r="JDP14" s="743"/>
      <c r="JDQ14" s="743"/>
      <c r="JDR14" s="743"/>
      <c r="JDS14" s="743"/>
      <c r="JDT14" s="743"/>
      <c r="JDU14" s="743"/>
      <c r="JDV14" s="743"/>
      <c r="JDW14" s="743"/>
      <c r="JDX14" s="743"/>
      <c r="JDY14" s="743"/>
      <c r="JDZ14" s="743"/>
      <c r="JEA14" s="743"/>
      <c r="JEB14" s="743"/>
      <c r="JEC14" s="743"/>
      <c r="JED14" s="743"/>
      <c r="JEE14" s="743"/>
      <c r="JEF14" s="743"/>
      <c r="JEG14" s="743"/>
      <c r="JEH14" s="743"/>
      <c r="JEI14" s="743"/>
      <c r="JEJ14" s="743"/>
      <c r="JEK14" s="743"/>
      <c r="JEL14" s="743"/>
      <c r="JEM14" s="743"/>
      <c r="JEN14" s="743"/>
      <c r="JEO14" s="743"/>
      <c r="JEP14" s="743"/>
      <c r="JEQ14" s="743"/>
      <c r="JER14" s="743"/>
      <c r="JES14" s="743"/>
      <c r="JET14" s="743"/>
      <c r="JEU14" s="743"/>
      <c r="JEV14" s="743"/>
      <c r="JEW14" s="743"/>
      <c r="JEX14" s="743"/>
      <c r="JEY14" s="743"/>
      <c r="JEZ14" s="743"/>
      <c r="JFA14" s="743"/>
      <c r="JFB14" s="743"/>
      <c r="JFC14" s="743"/>
      <c r="JFD14" s="743"/>
      <c r="JFE14" s="743"/>
      <c r="JFF14" s="743"/>
      <c r="JFG14" s="743"/>
      <c r="JFH14" s="743"/>
      <c r="JFI14" s="743"/>
      <c r="JFJ14" s="743"/>
      <c r="JFK14" s="743"/>
      <c r="JFL14" s="743"/>
      <c r="JFM14" s="743"/>
      <c r="JFN14" s="743"/>
      <c r="JFO14" s="743"/>
      <c r="JFP14" s="743"/>
      <c r="JFQ14" s="743"/>
      <c r="JFR14" s="743"/>
      <c r="JFS14" s="743"/>
      <c r="JFT14" s="743"/>
      <c r="JFU14" s="743"/>
      <c r="JFV14" s="743"/>
      <c r="JFW14" s="743"/>
      <c r="JFX14" s="743"/>
      <c r="JFY14" s="743"/>
      <c r="JFZ14" s="743"/>
      <c r="JGA14" s="743"/>
      <c r="JGB14" s="743"/>
      <c r="JGC14" s="743"/>
      <c r="JGD14" s="743"/>
      <c r="JGE14" s="743"/>
      <c r="JGF14" s="743"/>
      <c r="JGG14" s="743"/>
      <c r="JGH14" s="743"/>
      <c r="JGI14" s="743"/>
      <c r="JGJ14" s="743"/>
      <c r="JGK14" s="743"/>
      <c r="JGL14" s="743"/>
      <c r="JGM14" s="743"/>
      <c r="JGN14" s="743"/>
      <c r="JGO14" s="743"/>
      <c r="JGP14" s="743"/>
      <c r="JGQ14" s="743"/>
      <c r="JGR14" s="743"/>
      <c r="JGS14" s="743"/>
      <c r="JGT14" s="743"/>
      <c r="JGU14" s="743"/>
      <c r="JGV14" s="743"/>
      <c r="JGW14" s="743"/>
      <c r="JGX14" s="743"/>
      <c r="JGY14" s="743"/>
      <c r="JGZ14" s="743"/>
      <c r="JHA14" s="743"/>
      <c r="JHB14" s="743"/>
      <c r="JHC14" s="743"/>
      <c r="JHD14" s="743"/>
      <c r="JHE14" s="743"/>
      <c r="JHF14" s="743"/>
      <c r="JHG14" s="743"/>
      <c r="JHH14" s="743"/>
      <c r="JHI14" s="743"/>
      <c r="JHJ14" s="743"/>
      <c r="JHK14" s="743"/>
      <c r="JHL14" s="743"/>
      <c r="JHM14" s="743"/>
      <c r="JHN14" s="743"/>
      <c r="JHO14" s="743"/>
      <c r="JHP14" s="743"/>
      <c r="JHQ14" s="743"/>
      <c r="JHR14" s="743"/>
      <c r="JHS14" s="743"/>
      <c r="JHT14" s="743"/>
      <c r="JHU14" s="743"/>
      <c r="JHV14" s="743"/>
      <c r="JHW14" s="743"/>
      <c r="JHX14" s="743"/>
      <c r="JHY14" s="743"/>
      <c r="JHZ14" s="743"/>
      <c r="JIA14" s="743"/>
      <c r="JIB14" s="743"/>
      <c r="JIC14" s="743"/>
      <c r="JID14" s="743"/>
      <c r="JIE14" s="743"/>
      <c r="JIF14" s="743"/>
      <c r="JIG14" s="743"/>
      <c r="JIH14" s="743"/>
      <c r="JII14" s="743"/>
      <c r="JIJ14" s="743"/>
      <c r="JIK14" s="743"/>
      <c r="JIL14" s="743"/>
      <c r="JIM14" s="743"/>
      <c r="JIN14" s="743"/>
      <c r="JIO14" s="743"/>
      <c r="JIP14" s="743"/>
      <c r="JIQ14" s="743"/>
      <c r="JIR14" s="743"/>
      <c r="JIS14" s="743"/>
      <c r="JIT14" s="743"/>
      <c r="JIU14" s="743"/>
      <c r="JIV14" s="743"/>
      <c r="JIW14" s="743"/>
      <c r="JIX14" s="743"/>
      <c r="JIY14" s="743"/>
      <c r="JIZ14" s="743"/>
      <c r="JJA14" s="743"/>
      <c r="JJB14" s="743"/>
      <c r="JJC14" s="743"/>
      <c r="JJD14" s="743"/>
      <c r="JJE14" s="743"/>
      <c r="JJF14" s="743"/>
      <c r="JJG14" s="743"/>
      <c r="JJH14" s="743"/>
      <c r="JJI14" s="743"/>
      <c r="JJJ14" s="743"/>
      <c r="JJK14" s="743"/>
      <c r="JJL14" s="743"/>
      <c r="JJM14" s="743"/>
      <c r="JJN14" s="743"/>
      <c r="JJO14" s="743"/>
      <c r="JJP14" s="743"/>
      <c r="JJQ14" s="743"/>
      <c r="JJR14" s="743"/>
      <c r="JJS14" s="743"/>
      <c r="JJT14" s="743"/>
      <c r="JJU14" s="743"/>
      <c r="JJV14" s="743"/>
      <c r="JJW14" s="743"/>
      <c r="JJX14" s="743"/>
      <c r="JJY14" s="743"/>
      <c r="JJZ14" s="743"/>
      <c r="JKA14" s="743"/>
      <c r="JKB14" s="743"/>
      <c r="JKC14" s="743"/>
      <c r="JKD14" s="743"/>
      <c r="JKE14" s="743"/>
      <c r="JKF14" s="743"/>
      <c r="JKG14" s="743"/>
      <c r="JKH14" s="743"/>
      <c r="JKI14" s="743"/>
      <c r="JKJ14" s="743"/>
      <c r="JKK14" s="743"/>
      <c r="JKL14" s="743"/>
      <c r="JKM14" s="743"/>
      <c r="JKN14" s="743"/>
      <c r="JKO14" s="743"/>
      <c r="JKP14" s="743"/>
      <c r="JKQ14" s="743"/>
      <c r="JKR14" s="743"/>
      <c r="JKS14" s="743"/>
      <c r="JKT14" s="743"/>
      <c r="JKU14" s="743"/>
      <c r="JKV14" s="743"/>
      <c r="JKW14" s="743"/>
      <c r="JKX14" s="743"/>
      <c r="JKY14" s="743"/>
      <c r="JKZ14" s="743"/>
      <c r="JLA14" s="743"/>
      <c r="JLB14" s="743"/>
      <c r="JLC14" s="743"/>
      <c r="JLD14" s="743"/>
      <c r="JLE14" s="743"/>
      <c r="JLF14" s="743"/>
      <c r="JLG14" s="743"/>
      <c r="JLH14" s="743"/>
      <c r="JLI14" s="743"/>
      <c r="JLJ14" s="743"/>
      <c r="JLK14" s="743"/>
      <c r="JLL14" s="743"/>
      <c r="JLM14" s="743"/>
      <c r="JLN14" s="743"/>
      <c r="JLO14" s="743"/>
      <c r="JLP14" s="743"/>
      <c r="JLQ14" s="743"/>
      <c r="JLR14" s="743"/>
      <c r="JLS14" s="743"/>
      <c r="JLT14" s="743"/>
      <c r="JLU14" s="743"/>
      <c r="JLV14" s="743"/>
      <c r="JLW14" s="743"/>
      <c r="JLX14" s="743"/>
      <c r="JLY14" s="743"/>
      <c r="JLZ14" s="743"/>
      <c r="JMA14" s="743"/>
      <c r="JMB14" s="743"/>
      <c r="JMC14" s="743"/>
      <c r="JMD14" s="743"/>
      <c r="JME14" s="743"/>
      <c r="JMF14" s="743"/>
      <c r="JMG14" s="743"/>
      <c r="JMH14" s="743"/>
      <c r="JMI14" s="743"/>
      <c r="JMJ14" s="743"/>
      <c r="JMK14" s="743"/>
      <c r="JML14" s="743"/>
      <c r="JMM14" s="743"/>
      <c r="JMN14" s="743"/>
      <c r="JMO14" s="743"/>
      <c r="JMP14" s="743"/>
      <c r="JMQ14" s="743"/>
      <c r="JMR14" s="743"/>
      <c r="JMS14" s="743"/>
      <c r="JMT14" s="743"/>
      <c r="JMU14" s="743"/>
      <c r="JMV14" s="743"/>
      <c r="JMW14" s="743"/>
      <c r="JMX14" s="743"/>
      <c r="JMY14" s="743"/>
      <c r="JMZ14" s="743"/>
      <c r="JNA14" s="743"/>
      <c r="JNB14" s="743"/>
      <c r="JNC14" s="743"/>
      <c r="JND14" s="743"/>
      <c r="JNE14" s="743"/>
      <c r="JNF14" s="743"/>
      <c r="JNG14" s="743"/>
      <c r="JNH14" s="743"/>
      <c r="JNI14" s="743"/>
      <c r="JNJ14" s="743"/>
      <c r="JNK14" s="743"/>
      <c r="JNL14" s="743"/>
      <c r="JNM14" s="743"/>
      <c r="JNN14" s="743"/>
      <c r="JNO14" s="743"/>
      <c r="JNP14" s="743"/>
      <c r="JNQ14" s="743"/>
      <c r="JNR14" s="743"/>
      <c r="JNS14" s="743"/>
      <c r="JNT14" s="743"/>
      <c r="JNU14" s="743"/>
      <c r="JNV14" s="743"/>
      <c r="JNW14" s="743"/>
      <c r="JNX14" s="743"/>
      <c r="JNY14" s="743"/>
      <c r="JNZ14" s="743"/>
      <c r="JOA14" s="743"/>
      <c r="JOB14" s="743"/>
      <c r="JOC14" s="743"/>
      <c r="JOD14" s="743"/>
      <c r="JOE14" s="743"/>
      <c r="JOF14" s="743"/>
      <c r="JOG14" s="743"/>
      <c r="JOH14" s="743"/>
      <c r="JOI14" s="743"/>
      <c r="JOJ14" s="743"/>
      <c r="JOK14" s="743"/>
      <c r="JOL14" s="743"/>
      <c r="JOM14" s="743"/>
      <c r="JON14" s="743"/>
      <c r="JOO14" s="743"/>
      <c r="JOP14" s="743"/>
      <c r="JOQ14" s="743"/>
      <c r="JOR14" s="743"/>
      <c r="JOS14" s="743"/>
      <c r="JOT14" s="743"/>
      <c r="JOU14" s="743"/>
      <c r="JOV14" s="743"/>
      <c r="JOW14" s="743"/>
      <c r="JOX14" s="743"/>
      <c r="JOY14" s="743"/>
      <c r="JOZ14" s="743"/>
      <c r="JPA14" s="743"/>
      <c r="JPB14" s="743"/>
      <c r="JPC14" s="743"/>
      <c r="JPD14" s="743"/>
      <c r="JPE14" s="743"/>
      <c r="JPF14" s="743"/>
      <c r="JPG14" s="743"/>
      <c r="JPH14" s="743"/>
      <c r="JPI14" s="743"/>
      <c r="JPJ14" s="743"/>
      <c r="JPK14" s="743"/>
      <c r="JPL14" s="743"/>
      <c r="JPM14" s="743"/>
      <c r="JPN14" s="743"/>
      <c r="JPO14" s="743"/>
      <c r="JPP14" s="743"/>
      <c r="JPQ14" s="743"/>
      <c r="JPR14" s="743"/>
      <c r="JPS14" s="743"/>
      <c r="JPT14" s="743"/>
      <c r="JPU14" s="743"/>
      <c r="JPV14" s="743"/>
      <c r="JPW14" s="743"/>
      <c r="JPX14" s="743"/>
      <c r="JPY14" s="743"/>
      <c r="JPZ14" s="743"/>
      <c r="JQA14" s="743"/>
      <c r="JQB14" s="743"/>
      <c r="JQC14" s="743"/>
      <c r="JQD14" s="743"/>
      <c r="JQE14" s="743"/>
      <c r="JQF14" s="743"/>
      <c r="JQG14" s="743"/>
      <c r="JQH14" s="743"/>
      <c r="JQI14" s="743"/>
      <c r="JQJ14" s="743"/>
      <c r="JQK14" s="743"/>
      <c r="JQL14" s="743"/>
      <c r="JQM14" s="743"/>
      <c r="JQN14" s="743"/>
      <c r="JQO14" s="743"/>
      <c r="JQP14" s="743"/>
      <c r="JQQ14" s="743"/>
      <c r="JQR14" s="743"/>
      <c r="JQS14" s="743"/>
      <c r="JQT14" s="743"/>
      <c r="JQU14" s="743"/>
      <c r="JQV14" s="743"/>
      <c r="JQW14" s="743"/>
      <c r="JQX14" s="743"/>
      <c r="JQY14" s="743"/>
      <c r="JQZ14" s="743"/>
      <c r="JRA14" s="743"/>
      <c r="JRB14" s="743"/>
      <c r="JRC14" s="743"/>
      <c r="JRD14" s="743"/>
      <c r="JRE14" s="743"/>
      <c r="JRF14" s="743"/>
      <c r="JRG14" s="743"/>
      <c r="JRH14" s="743"/>
      <c r="JRI14" s="743"/>
      <c r="JRJ14" s="743"/>
      <c r="JRK14" s="743"/>
      <c r="JRL14" s="743"/>
      <c r="JRM14" s="743"/>
      <c r="JRN14" s="743"/>
      <c r="JRO14" s="743"/>
      <c r="JRP14" s="743"/>
      <c r="JRQ14" s="743"/>
      <c r="JRR14" s="743"/>
      <c r="JRS14" s="743"/>
      <c r="JRT14" s="743"/>
      <c r="JRU14" s="743"/>
      <c r="JRV14" s="743"/>
      <c r="JRW14" s="743"/>
      <c r="JRX14" s="743"/>
      <c r="JRY14" s="743"/>
      <c r="JRZ14" s="743"/>
      <c r="JSA14" s="743"/>
      <c r="JSB14" s="743"/>
      <c r="JSC14" s="743"/>
      <c r="JSD14" s="743"/>
      <c r="JSE14" s="743"/>
      <c r="JSF14" s="743"/>
      <c r="JSG14" s="743"/>
      <c r="JSH14" s="743"/>
      <c r="JSI14" s="743"/>
      <c r="JSJ14" s="743"/>
      <c r="JSK14" s="743"/>
      <c r="JSL14" s="743"/>
      <c r="JSM14" s="743"/>
      <c r="JSN14" s="743"/>
      <c r="JSO14" s="743"/>
      <c r="JSP14" s="743"/>
      <c r="JSQ14" s="743"/>
      <c r="JSR14" s="743"/>
      <c r="JSS14" s="743"/>
      <c r="JST14" s="743"/>
      <c r="JSU14" s="743"/>
      <c r="JSV14" s="743"/>
      <c r="JSW14" s="743"/>
      <c r="JSX14" s="743"/>
      <c r="JSY14" s="743"/>
      <c r="JSZ14" s="743"/>
      <c r="JTA14" s="743"/>
      <c r="JTB14" s="743"/>
      <c r="JTC14" s="743"/>
      <c r="JTD14" s="743"/>
      <c r="JTE14" s="743"/>
      <c r="JTF14" s="743"/>
      <c r="JTG14" s="743"/>
      <c r="JTH14" s="743"/>
      <c r="JTI14" s="743"/>
      <c r="JTJ14" s="743"/>
      <c r="JTK14" s="743"/>
      <c r="JTL14" s="743"/>
      <c r="JTM14" s="743"/>
      <c r="JTN14" s="743"/>
      <c r="JTO14" s="743"/>
      <c r="JTP14" s="743"/>
      <c r="JTQ14" s="743"/>
      <c r="JTR14" s="743"/>
      <c r="JTS14" s="743"/>
      <c r="JTT14" s="743"/>
      <c r="JTU14" s="743"/>
      <c r="JTV14" s="743"/>
      <c r="JTW14" s="743"/>
      <c r="JTX14" s="743"/>
      <c r="JTY14" s="743"/>
      <c r="JTZ14" s="743"/>
      <c r="JUA14" s="743"/>
      <c r="JUB14" s="743"/>
      <c r="JUC14" s="743"/>
      <c r="JUD14" s="743"/>
      <c r="JUE14" s="743"/>
      <c r="JUF14" s="743"/>
      <c r="JUG14" s="743"/>
      <c r="JUH14" s="743"/>
      <c r="JUI14" s="743"/>
      <c r="JUJ14" s="743"/>
      <c r="JUK14" s="743"/>
      <c r="JUL14" s="743"/>
      <c r="JUM14" s="743"/>
      <c r="JUN14" s="743"/>
      <c r="JUO14" s="743"/>
      <c r="JUP14" s="743"/>
      <c r="JUQ14" s="743"/>
      <c r="JUR14" s="743"/>
      <c r="JUS14" s="743"/>
      <c r="JUT14" s="743"/>
      <c r="JUU14" s="743"/>
      <c r="JUV14" s="743"/>
      <c r="JUW14" s="743"/>
      <c r="JUX14" s="743"/>
      <c r="JUY14" s="743"/>
      <c r="JUZ14" s="743"/>
      <c r="JVA14" s="743"/>
      <c r="JVB14" s="743"/>
      <c r="JVC14" s="743"/>
      <c r="JVD14" s="743"/>
      <c r="JVE14" s="743"/>
      <c r="JVF14" s="743"/>
      <c r="JVG14" s="743"/>
      <c r="JVH14" s="743"/>
      <c r="JVI14" s="743"/>
      <c r="JVJ14" s="743"/>
      <c r="JVK14" s="743"/>
      <c r="JVL14" s="743"/>
      <c r="JVM14" s="743"/>
      <c r="JVN14" s="743"/>
      <c r="JVO14" s="743"/>
      <c r="JVP14" s="743"/>
      <c r="JVQ14" s="743"/>
      <c r="JVR14" s="743"/>
      <c r="JVS14" s="743"/>
      <c r="JVT14" s="743"/>
      <c r="JVU14" s="743"/>
      <c r="JVV14" s="743"/>
      <c r="JVW14" s="743"/>
      <c r="JVX14" s="743"/>
      <c r="JVY14" s="743"/>
      <c r="JVZ14" s="743"/>
      <c r="JWA14" s="743"/>
      <c r="JWB14" s="743"/>
      <c r="JWC14" s="743"/>
      <c r="JWD14" s="743"/>
      <c r="JWE14" s="743"/>
      <c r="JWF14" s="743"/>
      <c r="JWG14" s="743"/>
      <c r="JWH14" s="743"/>
      <c r="JWI14" s="743"/>
      <c r="JWJ14" s="743"/>
      <c r="JWK14" s="743"/>
      <c r="JWL14" s="743"/>
      <c r="JWM14" s="743"/>
      <c r="JWN14" s="743"/>
      <c r="JWO14" s="743"/>
      <c r="JWP14" s="743"/>
      <c r="JWQ14" s="743"/>
      <c r="JWR14" s="743"/>
      <c r="JWS14" s="743"/>
      <c r="JWT14" s="743"/>
      <c r="JWU14" s="743"/>
      <c r="JWV14" s="743"/>
      <c r="JWW14" s="743"/>
      <c r="JWX14" s="743"/>
      <c r="JWY14" s="743"/>
      <c r="JWZ14" s="743"/>
      <c r="JXA14" s="743"/>
      <c r="JXB14" s="743"/>
      <c r="JXC14" s="743"/>
      <c r="JXD14" s="743"/>
      <c r="JXE14" s="743"/>
      <c r="JXF14" s="743"/>
      <c r="JXG14" s="743"/>
      <c r="JXH14" s="743"/>
      <c r="JXI14" s="743"/>
      <c r="JXJ14" s="743"/>
      <c r="JXK14" s="743"/>
      <c r="JXL14" s="743"/>
      <c r="JXM14" s="743"/>
      <c r="JXN14" s="743"/>
      <c r="JXO14" s="743"/>
      <c r="JXP14" s="743"/>
      <c r="JXQ14" s="743"/>
      <c r="JXR14" s="743"/>
      <c r="JXS14" s="743"/>
      <c r="JXT14" s="743"/>
      <c r="JXU14" s="743"/>
      <c r="JXV14" s="743"/>
      <c r="JXW14" s="743"/>
      <c r="JXX14" s="743"/>
      <c r="JXY14" s="743"/>
      <c r="JXZ14" s="743"/>
      <c r="JYA14" s="743"/>
      <c r="JYB14" s="743"/>
      <c r="JYC14" s="743"/>
      <c r="JYD14" s="743"/>
      <c r="JYE14" s="743"/>
      <c r="JYF14" s="743"/>
      <c r="JYG14" s="743"/>
      <c r="JYH14" s="743"/>
      <c r="JYI14" s="743"/>
      <c r="JYJ14" s="743"/>
      <c r="JYK14" s="743"/>
      <c r="JYL14" s="743"/>
      <c r="JYM14" s="743"/>
      <c r="JYN14" s="743"/>
      <c r="JYO14" s="743"/>
      <c r="JYP14" s="743"/>
      <c r="JYQ14" s="743"/>
      <c r="JYR14" s="743"/>
      <c r="JYS14" s="743"/>
      <c r="JYT14" s="743"/>
      <c r="JYU14" s="743"/>
      <c r="JYV14" s="743"/>
      <c r="JYW14" s="743"/>
      <c r="JYX14" s="743"/>
      <c r="JYY14" s="743"/>
      <c r="JYZ14" s="743"/>
      <c r="JZA14" s="743"/>
      <c r="JZB14" s="743"/>
      <c r="JZC14" s="743"/>
      <c r="JZD14" s="743"/>
      <c r="JZE14" s="743"/>
      <c r="JZF14" s="743"/>
      <c r="JZG14" s="743"/>
      <c r="JZH14" s="743"/>
      <c r="JZI14" s="743"/>
      <c r="JZJ14" s="743"/>
      <c r="JZK14" s="743"/>
      <c r="JZL14" s="743"/>
      <c r="JZM14" s="743"/>
      <c r="JZN14" s="743"/>
      <c r="JZO14" s="743"/>
      <c r="JZP14" s="743"/>
      <c r="JZQ14" s="743"/>
      <c r="JZR14" s="743"/>
      <c r="JZS14" s="743"/>
      <c r="JZT14" s="743"/>
      <c r="JZU14" s="743"/>
      <c r="JZV14" s="743"/>
      <c r="JZW14" s="743"/>
      <c r="JZX14" s="743"/>
      <c r="JZY14" s="743"/>
      <c r="JZZ14" s="743"/>
      <c r="KAA14" s="743"/>
      <c r="KAB14" s="743"/>
      <c r="KAC14" s="743"/>
      <c r="KAD14" s="743"/>
      <c r="KAE14" s="743"/>
      <c r="KAF14" s="743"/>
      <c r="KAG14" s="743"/>
      <c r="KAH14" s="743"/>
      <c r="KAI14" s="743"/>
      <c r="KAJ14" s="743"/>
      <c r="KAK14" s="743"/>
      <c r="KAL14" s="743"/>
      <c r="KAM14" s="743"/>
      <c r="KAN14" s="743"/>
      <c r="KAO14" s="743"/>
      <c r="KAP14" s="743"/>
      <c r="KAQ14" s="743"/>
      <c r="KAR14" s="743"/>
      <c r="KAS14" s="743"/>
      <c r="KAT14" s="743"/>
      <c r="KAU14" s="743"/>
      <c r="KAV14" s="743"/>
      <c r="KAW14" s="743"/>
      <c r="KAX14" s="743"/>
      <c r="KAY14" s="743"/>
      <c r="KAZ14" s="743"/>
      <c r="KBA14" s="743"/>
      <c r="KBB14" s="743"/>
      <c r="KBC14" s="743"/>
      <c r="KBD14" s="743"/>
      <c r="KBE14" s="743"/>
      <c r="KBF14" s="743"/>
      <c r="KBG14" s="743"/>
      <c r="KBH14" s="743"/>
      <c r="KBI14" s="743"/>
      <c r="KBJ14" s="743"/>
      <c r="KBK14" s="743"/>
      <c r="KBL14" s="743"/>
      <c r="KBM14" s="743"/>
      <c r="KBN14" s="743"/>
      <c r="KBO14" s="743"/>
      <c r="KBP14" s="743"/>
      <c r="KBQ14" s="743"/>
      <c r="KBR14" s="743"/>
      <c r="KBS14" s="743"/>
      <c r="KBT14" s="743"/>
      <c r="KBU14" s="743"/>
      <c r="KBV14" s="743"/>
      <c r="KBW14" s="743"/>
      <c r="KBX14" s="743"/>
      <c r="KBY14" s="743"/>
      <c r="KBZ14" s="743"/>
      <c r="KCA14" s="743"/>
      <c r="KCB14" s="743"/>
      <c r="KCC14" s="743"/>
      <c r="KCD14" s="743"/>
      <c r="KCE14" s="743"/>
      <c r="KCF14" s="743"/>
      <c r="KCG14" s="743"/>
      <c r="KCH14" s="743"/>
      <c r="KCI14" s="743"/>
      <c r="KCJ14" s="743"/>
      <c r="KCK14" s="743"/>
      <c r="KCL14" s="743"/>
      <c r="KCM14" s="743"/>
      <c r="KCN14" s="743"/>
      <c r="KCO14" s="743"/>
      <c r="KCP14" s="743"/>
      <c r="KCQ14" s="743"/>
      <c r="KCR14" s="743"/>
      <c r="KCS14" s="743"/>
      <c r="KCT14" s="743"/>
      <c r="KCU14" s="743"/>
      <c r="KCV14" s="743"/>
      <c r="KCW14" s="743"/>
      <c r="KCX14" s="743"/>
      <c r="KCY14" s="743"/>
      <c r="KCZ14" s="743"/>
      <c r="KDA14" s="743"/>
      <c r="KDB14" s="743"/>
      <c r="KDC14" s="743"/>
      <c r="KDD14" s="743"/>
      <c r="KDE14" s="743"/>
      <c r="KDF14" s="743"/>
      <c r="KDG14" s="743"/>
      <c r="KDH14" s="743"/>
      <c r="KDI14" s="743"/>
      <c r="KDJ14" s="743"/>
      <c r="KDK14" s="743"/>
      <c r="KDL14" s="743"/>
      <c r="KDM14" s="743"/>
      <c r="KDN14" s="743"/>
      <c r="KDO14" s="743"/>
      <c r="KDP14" s="743"/>
      <c r="KDQ14" s="743"/>
      <c r="KDR14" s="743"/>
      <c r="KDS14" s="743"/>
      <c r="KDT14" s="743"/>
      <c r="KDU14" s="743"/>
      <c r="KDV14" s="743"/>
      <c r="KDW14" s="743"/>
      <c r="KDX14" s="743"/>
      <c r="KDY14" s="743"/>
      <c r="KDZ14" s="743"/>
      <c r="KEA14" s="743"/>
      <c r="KEB14" s="743"/>
      <c r="KEC14" s="743"/>
      <c r="KED14" s="743"/>
      <c r="KEE14" s="743"/>
      <c r="KEF14" s="743"/>
      <c r="KEG14" s="743"/>
      <c r="KEH14" s="743"/>
      <c r="KEI14" s="743"/>
      <c r="KEJ14" s="743"/>
      <c r="KEK14" s="743"/>
      <c r="KEL14" s="743"/>
      <c r="KEM14" s="743"/>
      <c r="KEN14" s="743"/>
      <c r="KEO14" s="743"/>
      <c r="KEP14" s="743"/>
      <c r="KEQ14" s="743"/>
      <c r="KER14" s="743"/>
      <c r="KES14" s="743"/>
      <c r="KET14" s="743"/>
      <c r="KEU14" s="743"/>
      <c r="KEV14" s="743"/>
      <c r="KEW14" s="743"/>
      <c r="KEX14" s="743"/>
      <c r="KEY14" s="743"/>
      <c r="KEZ14" s="743"/>
      <c r="KFA14" s="743"/>
      <c r="KFB14" s="743"/>
      <c r="KFC14" s="743"/>
      <c r="KFD14" s="743"/>
      <c r="KFE14" s="743"/>
      <c r="KFF14" s="743"/>
      <c r="KFG14" s="743"/>
      <c r="KFH14" s="743"/>
      <c r="KFI14" s="743"/>
      <c r="KFJ14" s="743"/>
      <c r="KFK14" s="743"/>
      <c r="KFL14" s="743"/>
      <c r="KFM14" s="743"/>
      <c r="KFN14" s="743"/>
      <c r="KFO14" s="743"/>
      <c r="KFP14" s="743"/>
      <c r="KFQ14" s="743"/>
      <c r="KFR14" s="743"/>
      <c r="KFS14" s="743"/>
      <c r="KFT14" s="743"/>
      <c r="KFU14" s="743"/>
      <c r="KFV14" s="743"/>
      <c r="KFW14" s="743"/>
      <c r="KFX14" s="743"/>
      <c r="KFY14" s="743"/>
      <c r="KFZ14" s="743"/>
      <c r="KGA14" s="743"/>
      <c r="KGB14" s="743"/>
      <c r="KGC14" s="743"/>
      <c r="KGD14" s="743"/>
      <c r="KGE14" s="743"/>
      <c r="KGF14" s="743"/>
      <c r="KGG14" s="743"/>
      <c r="KGH14" s="743"/>
      <c r="KGI14" s="743"/>
      <c r="KGJ14" s="743"/>
      <c r="KGK14" s="743"/>
      <c r="KGL14" s="743"/>
      <c r="KGM14" s="743"/>
      <c r="KGN14" s="743"/>
      <c r="KGO14" s="743"/>
      <c r="KGP14" s="743"/>
      <c r="KGQ14" s="743"/>
      <c r="KGR14" s="743"/>
      <c r="KGS14" s="743"/>
      <c r="KGT14" s="743"/>
      <c r="KGU14" s="743"/>
      <c r="KGV14" s="743"/>
      <c r="KGW14" s="743"/>
      <c r="KGX14" s="743"/>
      <c r="KGY14" s="743"/>
      <c r="KGZ14" s="743"/>
      <c r="KHA14" s="743"/>
      <c r="KHB14" s="743"/>
      <c r="KHC14" s="743"/>
      <c r="KHD14" s="743"/>
      <c r="KHE14" s="743"/>
      <c r="KHF14" s="743"/>
      <c r="KHG14" s="743"/>
      <c r="KHH14" s="743"/>
      <c r="KHI14" s="743"/>
      <c r="KHJ14" s="743"/>
      <c r="KHK14" s="743"/>
      <c r="KHL14" s="743"/>
      <c r="KHM14" s="743"/>
      <c r="KHN14" s="743"/>
      <c r="KHO14" s="743"/>
      <c r="KHP14" s="743"/>
      <c r="KHQ14" s="743"/>
      <c r="KHR14" s="743"/>
      <c r="KHS14" s="743"/>
      <c r="KHT14" s="743"/>
      <c r="KHU14" s="743"/>
      <c r="KHV14" s="743"/>
      <c r="KHW14" s="743"/>
      <c r="KHX14" s="743"/>
      <c r="KHY14" s="743"/>
      <c r="KHZ14" s="743"/>
      <c r="KIA14" s="743"/>
      <c r="KIB14" s="743"/>
      <c r="KIC14" s="743"/>
      <c r="KID14" s="743"/>
      <c r="KIE14" s="743"/>
      <c r="KIF14" s="743"/>
      <c r="KIG14" s="743"/>
      <c r="KIH14" s="743"/>
      <c r="KII14" s="743"/>
      <c r="KIJ14" s="743"/>
      <c r="KIK14" s="743"/>
      <c r="KIL14" s="743"/>
      <c r="KIM14" s="743"/>
      <c r="KIN14" s="743"/>
      <c r="KIO14" s="743"/>
      <c r="KIP14" s="743"/>
      <c r="KIQ14" s="743"/>
      <c r="KIR14" s="743"/>
      <c r="KIS14" s="743"/>
      <c r="KIT14" s="743"/>
      <c r="KIU14" s="743"/>
      <c r="KIV14" s="743"/>
      <c r="KIW14" s="743"/>
      <c r="KIX14" s="743"/>
      <c r="KIY14" s="743"/>
      <c r="KIZ14" s="743"/>
      <c r="KJA14" s="743"/>
      <c r="KJB14" s="743"/>
      <c r="KJC14" s="743"/>
      <c r="KJD14" s="743"/>
      <c r="KJE14" s="743"/>
      <c r="KJF14" s="743"/>
      <c r="KJG14" s="743"/>
      <c r="KJH14" s="743"/>
      <c r="KJI14" s="743"/>
      <c r="KJJ14" s="743"/>
      <c r="KJK14" s="743"/>
      <c r="KJL14" s="743"/>
      <c r="KJM14" s="743"/>
      <c r="KJN14" s="743"/>
      <c r="KJO14" s="743"/>
      <c r="KJP14" s="743"/>
      <c r="KJQ14" s="743"/>
      <c r="KJR14" s="743"/>
      <c r="KJS14" s="743"/>
      <c r="KJT14" s="743"/>
      <c r="KJU14" s="743"/>
      <c r="KJV14" s="743"/>
      <c r="KJW14" s="743"/>
      <c r="KJX14" s="743"/>
      <c r="KJY14" s="743"/>
      <c r="KJZ14" s="743"/>
      <c r="KKA14" s="743"/>
      <c r="KKB14" s="743"/>
      <c r="KKC14" s="743"/>
      <c r="KKD14" s="743"/>
      <c r="KKE14" s="743"/>
      <c r="KKF14" s="743"/>
      <c r="KKG14" s="743"/>
      <c r="KKH14" s="743"/>
      <c r="KKI14" s="743"/>
      <c r="KKJ14" s="743"/>
      <c r="KKK14" s="743"/>
      <c r="KKL14" s="743"/>
      <c r="KKM14" s="743"/>
      <c r="KKN14" s="743"/>
      <c r="KKO14" s="743"/>
      <c r="KKP14" s="743"/>
      <c r="KKQ14" s="743"/>
      <c r="KKR14" s="743"/>
      <c r="KKS14" s="743"/>
      <c r="KKT14" s="743"/>
      <c r="KKU14" s="743"/>
      <c r="KKV14" s="743"/>
      <c r="KKW14" s="743"/>
      <c r="KKX14" s="743"/>
      <c r="KKY14" s="743"/>
      <c r="KKZ14" s="743"/>
      <c r="KLA14" s="743"/>
      <c r="KLB14" s="743"/>
      <c r="KLC14" s="743"/>
      <c r="KLD14" s="743"/>
      <c r="KLE14" s="743"/>
      <c r="KLF14" s="743"/>
      <c r="KLG14" s="743"/>
      <c r="KLH14" s="743"/>
      <c r="KLI14" s="743"/>
      <c r="KLJ14" s="743"/>
      <c r="KLK14" s="743"/>
      <c r="KLL14" s="743"/>
      <c r="KLM14" s="743"/>
      <c r="KLN14" s="743"/>
      <c r="KLO14" s="743"/>
      <c r="KLP14" s="743"/>
      <c r="KLQ14" s="743"/>
      <c r="KLR14" s="743"/>
      <c r="KLS14" s="743"/>
      <c r="KLT14" s="743"/>
      <c r="KLU14" s="743"/>
      <c r="KLV14" s="743"/>
      <c r="KLW14" s="743"/>
      <c r="KLX14" s="743"/>
      <c r="KLY14" s="743"/>
      <c r="KLZ14" s="743"/>
      <c r="KMA14" s="743"/>
      <c r="KMB14" s="743"/>
      <c r="KMC14" s="743"/>
      <c r="KMD14" s="743"/>
      <c r="KME14" s="743"/>
      <c r="KMF14" s="743"/>
      <c r="KMG14" s="743"/>
      <c r="KMH14" s="743"/>
      <c r="KMI14" s="743"/>
      <c r="KMJ14" s="743"/>
      <c r="KMK14" s="743"/>
      <c r="KML14" s="743"/>
      <c r="KMM14" s="743"/>
      <c r="KMN14" s="743"/>
      <c r="KMO14" s="743"/>
      <c r="KMP14" s="743"/>
      <c r="KMQ14" s="743"/>
      <c r="KMR14" s="743"/>
      <c r="KMS14" s="743"/>
      <c r="KMT14" s="743"/>
      <c r="KMU14" s="743"/>
      <c r="KMV14" s="743"/>
      <c r="KMW14" s="743"/>
      <c r="KMX14" s="743"/>
      <c r="KMY14" s="743"/>
      <c r="KMZ14" s="743"/>
      <c r="KNA14" s="743"/>
      <c r="KNB14" s="743"/>
      <c r="KNC14" s="743"/>
      <c r="KND14" s="743"/>
      <c r="KNE14" s="743"/>
      <c r="KNF14" s="743"/>
      <c r="KNG14" s="743"/>
      <c r="KNH14" s="743"/>
      <c r="KNI14" s="743"/>
      <c r="KNJ14" s="743"/>
      <c r="KNK14" s="743"/>
      <c r="KNL14" s="743"/>
      <c r="KNM14" s="743"/>
      <c r="KNN14" s="743"/>
      <c r="KNO14" s="743"/>
      <c r="KNP14" s="743"/>
      <c r="KNQ14" s="743"/>
      <c r="KNR14" s="743"/>
      <c r="KNS14" s="743"/>
      <c r="KNT14" s="743"/>
      <c r="KNU14" s="743"/>
      <c r="KNV14" s="743"/>
      <c r="KNW14" s="743"/>
      <c r="KNX14" s="743"/>
      <c r="KNY14" s="743"/>
      <c r="KNZ14" s="743"/>
      <c r="KOA14" s="743"/>
      <c r="KOB14" s="743"/>
      <c r="KOC14" s="743"/>
      <c r="KOD14" s="743"/>
      <c r="KOE14" s="743"/>
      <c r="KOF14" s="743"/>
      <c r="KOG14" s="743"/>
      <c r="KOH14" s="743"/>
      <c r="KOI14" s="743"/>
      <c r="KOJ14" s="743"/>
      <c r="KOK14" s="743"/>
      <c r="KOL14" s="743"/>
      <c r="KOM14" s="743"/>
      <c r="KON14" s="743"/>
      <c r="KOO14" s="743"/>
      <c r="KOP14" s="743"/>
      <c r="KOQ14" s="743"/>
      <c r="KOR14" s="743"/>
      <c r="KOS14" s="743"/>
      <c r="KOT14" s="743"/>
      <c r="KOU14" s="743"/>
      <c r="KOV14" s="743"/>
      <c r="KOW14" s="743"/>
      <c r="KOX14" s="743"/>
      <c r="KOY14" s="743"/>
      <c r="KOZ14" s="743"/>
      <c r="KPA14" s="743"/>
      <c r="KPB14" s="743"/>
      <c r="KPC14" s="743"/>
      <c r="KPD14" s="743"/>
      <c r="KPE14" s="743"/>
      <c r="KPF14" s="743"/>
      <c r="KPG14" s="743"/>
      <c r="KPH14" s="743"/>
      <c r="KPI14" s="743"/>
      <c r="KPJ14" s="743"/>
      <c r="KPK14" s="743"/>
      <c r="KPL14" s="743"/>
      <c r="KPM14" s="743"/>
      <c r="KPN14" s="743"/>
      <c r="KPO14" s="743"/>
      <c r="KPP14" s="743"/>
      <c r="KPQ14" s="743"/>
      <c r="KPR14" s="743"/>
      <c r="KPS14" s="743"/>
      <c r="KPT14" s="743"/>
      <c r="KPU14" s="743"/>
      <c r="KPV14" s="743"/>
      <c r="KPW14" s="743"/>
      <c r="KPX14" s="743"/>
      <c r="KPY14" s="743"/>
      <c r="KPZ14" s="743"/>
      <c r="KQA14" s="743"/>
      <c r="KQB14" s="743"/>
      <c r="KQC14" s="743"/>
      <c r="KQD14" s="743"/>
      <c r="KQE14" s="743"/>
      <c r="KQF14" s="743"/>
      <c r="KQG14" s="743"/>
      <c r="KQH14" s="743"/>
      <c r="KQI14" s="743"/>
      <c r="KQJ14" s="743"/>
      <c r="KQK14" s="743"/>
      <c r="KQL14" s="743"/>
      <c r="KQM14" s="743"/>
      <c r="KQN14" s="743"/>
      <c r="KQO14" s="743"/>
      <c r="KQP14" s="743"/>
      <c r="KQQ14" s="743"/>
      <c r="KQR14" s="743"/>
      <c r="KQS14" s="743"/>
      <c r="KQT14" s="743"/>
      <c r="KQU14" s="743"/>
      <c r="KQV14" s="743"/>
      <c r="KQW14" s="743"/>
      <c r="KQX14" s="743"/>
      <c r="KQY14" s="743"/>
      <c r="KQZ14" s="743"/>
      <c r="KRA14" s="743"/>
      <c r="KRB14" s="743"/>
      <c r="KRC14" s="743"/>
      <c r="KRD14" s="743"/>
      <c r="KRE14" s="743"/>
      <c r="KRF14" s="743"/>
      <c r="KRG14" s="743"/>
      <c r="KRH14" s="743"/>
      <c r="KRI14" s="743"/>
      <c r="KRJ14" s="743"/>
      <c r="KRK14" s="743"/>
      <c r="KRL14" s="743"/>
      <c r="KRM14" s="743"/>
      <c r="KRN14" s="743"/>
      <c r="KRO14" s="743"/>
      <c r="KRP14" s="743"/>
      <c r="KRQ14" s="743"/>
      <c r="KRR14" s="743"/>
      <c r="KRS14" s="743"/>
      <c r="KRT14" s="743"/>
      <c r="KRU14" s="743"/>
      <c r="KRV14" s="743"/>
      <c r="KRW14" s="743"/>
      <c r="KRX14" s="743"/>
      <c r="KRY14" s="743"/>
      <c r="KRZ14" s="743"/>
      <c r="KSA14" s="743"/>
      <c r="KSB14" s="743"/>
      <c r="KSC14" s="743"/>
      <c r="KSD14" s="743"/>
      <c r="KSE14" s="743"/>
      <c r="KSF14" s="743"/>
      <c r="KSG14" s="743"/>
      <c r="KSH14" s="743"/>
      <c r="KSI14" s="743"/>
      <c r="KSJ14" s="743"/>
      <c r="KSK14" s="743"/>
      <c r="KSL14" s="743"/>
      <c r="KSM14" s="743"/>
      <c r="KSN14" s="743"/>
      <c r="KSO14" s="743"/>
      <c r="KSP14" s="743"/>
      <c r="KSQ14" s="743"/>
      <c r="KSR14" s="743"/>
      <c r="KSS14" s="743"/>
      <c r="KST14" s="743"/>
      <c r="KSU14" s="743"/>
      <c r="KSV14" s="743"/>
      <c r="KSW14" s="743"/>
      <c r="KSX14" s="743"/>
      <c r="KSY14" s="743"/>
      <c r="KSZ14" s="743"/>
      <c r="KTA14" s="743"/>
      <c r="KTB14" s="743"/>
      <c r="KTC14" s="743"/>
      <c r="KTD14" s="743"/>
      <c r="KTE14" s="743"/>
      <c r="KTF14" s="743"/>
      <c r="KTG14" s="743"/>
      <c r="KTH14" s="743"/>
      <c r="KTI14" s="743"/>
      <c r="KTJ14" s="743"/>
      <c r="KTK14" s="743"/>
      <c r="KTL14" s="743"/>
      <c r="KTM14" s="743"/>
      <c r="KTN14" s="743"/>
      <c r="KTO14" s="743"/>
      <c r="KTP14" s="743"/>
      <c r="KTQ14" s="743"/>
      <c r="KTR14" s="743"/>
      <c r="KTS14" s="743"/>
      <c r="KTT14" s="743"/>
      <c r="KTU14" s="743"/>
      <c r="KTV14" s="743"/>
      <c r="KTW14" s="743"/>
      <c r="KTX14" s="743"/>
      <c r="KTY14" s="743"/>
      <c r="KTZ14" s="743"/>
      <c r="KUA14" s="743"/>
      <c r="KUB14" s="743"/>
      <c r="KUC14" s="743"/>
      <c r="KUD14" s="743"/>
      <c r="KUE14" s="743"/>
      <c r="KUF14" s="743"/>
      <c r="KUG14" s="743"/>
      <c r="KUH14" s="743"/>
      <c r="KUI14" s="743"/>
      <c r="KUJ14" s="743"/>
      <c r="KUK14" s="743"/>
      <c r="KUL14" s="743"/>
      <c r="KUM14" s="743"/>
      <c r="KUN14" s="743"/>
      <c r="KUO14" s="743"/>
      <c r="KUP14" s="743"/>
      <c r="KUQ14" s="743"/>
      <c r="KUR14" s="743"/>
      <c r="KUS14" s="743"/>
      <c r="KUT14" s="743"/>
      <c r="KUU14" s="743"/>
      <c r="KUV14" s="743"/>
      <c r="KUW14" s="743"/>
      <c r="KUX14" s="743"/>
      <c r="KUY14" s="743"/>
      <c r="KUZ14" s="743"/>
      <c r="KVA14" s="743"/>
      <c r="KVB14" s="743"/>
      <c r="KVC14" s="743"/>
      <c r="KVD14" s="743"/>
      <c r="KVE14" s="743"/>
      <c r="KVF14" s="743"/>
      <c r="KVG14" s="743"/>
      <c r="KVH14" s="743"/>
      <c r="KVI14" s="743"/>
      <c r="KVJ14" s="743"/>
      <c r="KVK14" s="743"/>
      <c r="KVL14" s="743"/>
      <c r="KVM14" s="743"/>
      <c r="KVN14" s="743"/>
      <c r="KVO14" s="743"/>
      <c r="KVP14" s="743"/>
      <c r="KVQ14" s="743"/>
      <c r="KVR14" s="743"/>
      <c r="KVS14" s="743"/>
      <c r="KVT14" s="743"/>
      <c r="KVU14" s="743"/>
      <c r="KVV14" s="743"/>
      <c r="KVW14" s="743"/>
      <c r="KVX14" s="743"/>
      <c r="KVY14" s="743"/>
      <c r="KVZ14" s="743"/>
      <c r="KWA14" s="743"/>
      <c r="KWB14" s="743"/>
      <c r="KWC14" s="743"/>
      <c r="KWD14" s="743"/>
      <c r="KWE14" s="743"/>
      <c r="KWF14" s="743"/>
      <c r="KWG14" s="743"/>
      <c r="KWH14" s="743"/>
      <c r="KWI14" s="743"/>
      <c r="KWJ14" s="743"/>
      <c r="KWK14" s="743"/>
      <c r="KWL14" s="743"/>
      <c r="KWM14" s="743"/>
      <c r="KWN14" s="743"/>
      <c r="KWO14" s="743"/>
      <c r="KWP14" s="743"/>
      <c r="KWQ14" s="743"/>
      <c r="KWR14" s="743"/>
      <c r="KWS14" s="743"/>
      <c r="KWT14" s="743"/>
      <c r="KWU14" s="743"/>
      <c r="KWV14" s="743"/>
      <c r="KWW14" s="743"/>
      <c r="KWX14" s="743"/>
      <c r="KWY14" s="743"/>
      <c r="KWZ14" s="743"/>
      <c r="KXA14" s="743"/>
      <c r="KXB14" s="743"/>
      <c r="KXC14" s="743"/>
      <c r="KXD14" s="743"/>
      <c r="KXE14" s="743"/>
      <c r="KXF14" s="743"/>
      <c r="KXG14" s="743"/>
      <c r="KXH14" s="743"/>
      <c r="KXI14" s="743"/>
      <c r="KXJ14" s="743"/>
      <c r="KXK14" s="743"/>
      <c r="KXL14" s="743"/>
      <c r="KXM14" s="743"/>
      <c r="KXN14" s="743"/>
      <c r="KXO14" s="743"/>
      <c r="KXP14" s="743"/>
      <c r="KXQ14" s="743"/>
      <c r="KXR14" s="743"/>
      <c r="KXS14" s="743"/>
      <c r="KXT14" s="743"/>
      <c r="KXU14" s="743"/>
      <c r="KXV14" s="743"/>
      <c r="KXW14" s="743"/>
      <c r="KXX14" s="743"/>
      <c r="KXY14" s="743"/>
      <c r="KXZ14" s="743"/>
      <c r="KYA14" s="743"/>
      <c r="KYB14" s="743"/>
      <c r="KYC14" s="743"/>
      <c r="KYD14" s="743"/>
      <c r="KYE14" s="743"/>
      <c r="KYF14" s="743"/>
      <c r="KYG14" s="743"/>
      <c r="KYH14" s="743"/>
      <c r="KYI14" s="743"/>
      <c r="KYJ14" s="743"/>
      <c r="KYK14" s="743"/>
      <c r="KYL14" s="743"/>
      <c r="KYM14" s="743"/>
      <c r="KYN14" s="743"/>
      <c r="KYO14" s="743"/>
      <c r="KYP14" s="743"/>
      <c r="KYQ14" s="743"/>
      <c r="KYR14" s="743"/>
      <c r="KYS14" s="743"/>
      <c r="KYT14" s="743"/>
      <c r="KYU14" s="743"/>
      <c r="KYV14" s="743"/>
      <c r="KYW14" s="743"/>
      <c r="KYX14" s="743"/>
      <c r="KYY14" s="743"/>
      <c r="KYZ14" s="743"/>
      <c r="KZA14" s="743"/>
      <c r="KZB14" s="743"/>
      <c r="KZC14" s="743"/>
      <c r="KZD14" s="743"/>
      <c r="KZE14" s="743"/>
      <c r="KZF14" s="743"/>
      <c r="KZG14" s="743"/>
      <c r="KZH14" s="743"/>
      <c r="KZI14" s="743"/>
      <c r="KZJ14" s="743"/>
      <c r="KZK14" s="743"/>
      <c r="KZL14" s="743"/>
      <c r="KZM14" s="743"/>
      <c r="KZN14" s="743"/>
      <c r="KZO14" s="743"/>
      <c r="KZP14" s="743"/>
      <c r="KZQ14" s="743"/>
      <c r="KZR14" s="743"/>
      <c r="KZS14" s="743"/>
      <c r="KZT14" s="743"/>
      <c r="KZU14" s="743"/>
      <c r="KZV14" s="743"/>
      <c r="KZW14" s="743"/>
      <c r="KZX14" s="743"/>
      <c r="KZY14" s="743"/>
      <c r="KZZ14" s="743"/>
      <c r="LAA14" s="743"/>
      <c r="LAB14" s="743"/>
      <c r="LAC14" s="743"/>
      <c r="LAD14" s="743"/>
      <c r="LAE14" s="743"/>
      <c r="LAF14" s="743"/>
      <c r="LAG14" s="743"/>
      <c r="LAH14" s="743"/>
      <c r="LAI14" s="743"/>
      <c r="LAJ14" s="743"/>
      <c r="LAK14" s="743"/>
      <c r="LAL14" s="743"/>
      <c r="LAM14" s="743"/>
      <c r="LAN14" s="743"/>
      <c r="LAO14" s="743"/>
      <c r="LAP14" s="743"/>
      <c r="LAQ14" s="743"/>
      <c r="LAR14" s="743"/>
      <c r="LAS14" s="743"/>
      <c r="LAT14" s="743"/>
      <c r="LAU14" s="743"/>
      <c r="LAV14" s="743"/>
      <c r="LAW14" s="743"/>
      <c r="LAX14" s="743"/>
      <c r="LAY14" s="743"/>
      <c r="LAZ14" s="743"/>
      <c r="LBA14" s="743"/>
      <c r="LBB14" s="743"/>
      <c r="LBC14" s="743"/>
      <c r="LBD14" s="743"/>
      <c r="LBE14" s="743"/>
      <c r="LBF14" s="743"/>
      <c r="LBG14" s="743"/>
      <c r="LBH14" s="743"/>
      <c r="LBI14" s="743"/>
      <c r="LBJ14" s="743"/>
      <c r="LBK14" s="743"/>
      <c r="LBL14" s="743"/>
      <c r="LBM14" s="743"/>
      <c r="LBN14" s="743"/>
      <c r="LBO14" s="743"/>
      <c r="LBP14" s="743"/>
      <c r="LBQ14" s="743"/>
      <c r="LBR14" s="743"/>
      <c r="LBS14" s="743"/>
      <c r="LBT14" s="743"/>
      <c r="LBU14" s="743"/>
      <c r="LBV14" s="743"/>
      <c r="LBW14" s="743"/>
      <c r="LBX14" s="743"/>
      <c r="LBY14" s="743"/>
      <c r="LBZ14" s="743"/>
      <c r="LCA14" s="743"/>
      <c r="LCB14" s="743"/>
      <c r="LCC14" s="743"/>
      <c r="LCD14" s="743"/>
      <c r="LCE14" s="743"/>
      <c r="LCF14" s="743"/>
      <c r="LCG14" s="743"/>
      <c r="LCH14" s="743"/>
      <c r="LCI14" s="743"/>
      <c r="LCJ14" s="743"/>
      <c r="LCK14" s="743"/>
      <c r="LCL14" s="743"/>
      <c r="LCM14" s="743"/>
      <c r="LCN14" s="743"/>
      <c r="LCO14" s="743"/>
      <c r="LCP14" s="743"/>
      <c r="LCQ14" s="743"/>
      <c r="LCR14" s="743"/>
      <c r="LCS14" s="743"/>
      <c r="LCT14" s="743"/>
      <c r="LCU14" s="743"/>
      <c r="LCV14" s="743"/>
      <c r="LCW14" s="743"/>
      <c r="LCX14" s="743"/>
      <c r="LCY14" s="743"/>
      <c r="LCZ14" s="743"/>
      <c r="LDA14" s="743"/>
      <c r="LDB14" s="743"/>
      <c r="LDC14" s="743"/>
      <c r="LDD14" s="743"/>
      <c r="LDE14" s="743"/>
      <c r="LDF14" s="743"/>
      <c r="LDG14" s="743"/>
      <c r="LDH14" s="743"/>
      <c r="LDI14" s="743"/>
      <c r="LDJ14" s="743"/>
      <c r="LDK14" s="743"/>
      <c r="LDL14" s="743"/>
      <c r="LDM14" s="743"/>
      <c r="LDN14" s="743"/>
      <c r="LDO14" s="743"/>
      <c r="LDP14" s="743"/>
      <c r="LDQ14" s="743"/>
      <c r="LDR14" s="743"/>
      <c r="LDS14" s="743"/>
      <c r="LDT14" s="743"/>
      <c r="LDU14" s="743"/>
      <c r="LDV14" s="743"/>
      <c r="LDW14" s="743"/>
      <c r="LDX14" s="743"/>
      <c r="LDY14" s="743"/>
      <c r="LDZ14" s="743"/>
      <c r="LEA14" s="743"/>
      <c r="LEB14" s="743"/>
      <c r="LEC14" s="743"/>
      <c r="LED14" s="743"/>
      <c r="LEE14" s="743"/>
      <c r="LEF14" s="743"/>
      <c r="LEG14" s="743"/>
      <c r="LEH14" s="743"/>
      <c r="LEI14" s="743"/>
      <c r="LEJ14" s="743"/>
      <c r="LEK14" s="743"/>
      <c r="LEL14" s="743"/>
      <c r="LEM14" s="743"/>
      <c r="LEN14" s="743"/>
      <c r="LEO14" s="743"/>
      <c r="LEP14" s="743"/>
      <c r="LEQ14" s="743"/>
      <c r="LER14" s="743"/>
      <c r="LES14" s="743"/>
      <c r="LET14" s="743"/>
      <c r="LEU14" s="743"/>
      <c r="LEV14" s="743"/>
      <c r="LEW14" s="743"/>
      <c r="LEX14" s="743"/>
      <c r="LEY14" s="743"/>
      <c r="LEZ14" s="743"/>
      <c r="LFA14" s="743"/>
      <c r="LFB14" s="743"/>
      <c r="LFC14" s="743"/>
      <c r="LFD14" s="743"/>
      <c r="LFE14" s="743"/>
      <c r="LFF14" s="743"/>
      <c r="LFG14" s="743"/>
      <c r="LFH14" s="743"/>
      <c r="LFI14" s="743"/>
      <c r="LFJ14" s="743"/>
      <c r="LFK14" s="743"/>
      <c r="LFL14" s="743"/>
      <c r="LFM14" s="743"/>
      <c r="LFN14" s="743"/>
      <c r="LFO14" s="743"/>
      <c r="LFP14" s="743"/>
      <c r="LFQ14" s="743"/>
      <c r="LFR14" s="743"/>
      <c r="LFS14" s="743"/>
      <c r="LFT14" s="743"/>
      <c r="LFU14" s="743"/>
      <c r="LFV14" s="743"/>
      <c r="LFW14" s="743"/>
      <c r="LFX14" s="743"/>
      <c r="LFY14" s="743"/>
      <c r="LFZ14" s="743"/>
      <c r="LGA14" s="743"/>
      <c r="LGB14" s="743"/>
      <c r="LGC14" s="743"/>
      <c r="LGD14" s="743"/>
      <c r="LGE14" s="743"/>
      <c r="LGF14" s="743"/>
      <c r="LGG14" s="743"/>
      <c r="LGH14" s="743"/>
      <c r="LGI14" s="743"/>
      <c r="LGJ14" s="743"/>
      <c r="LGK14" s="743"/>
      <c r="LGL14" s="743"/>
      <c r="LGM14" s="743"/>
      <c r="LGN14" s="743"/>
      <c r="LGO14" s="743"/>
      <c r="LGP14" s="743"/>
      <c r="LGQ14" s="743"/>
      <c r="LGR14" s="743"/>
      <c r="LGS14" s="743"/>
      <c r="LGT14" s="743"/>
      <c r="LGU14" s="743"/>
      <c r="LGV14" s="743"/>
      <c r="LGW14" s="743"/>
      <c r="LGX14" s="743"/>
      <c r="LGY14" s="743"/>
      <c r="LGZ14" s="743"/>
      <c r="LHA14" s="743"/>
      <c r="LHB14" s="743"/>
      <c r="LHC14" s="743"/>
      <c r="LHD14" s="743"/>
      <c r="LHE14" s="743"/>
      <c r="LHF14" s="743"/>
      <c r="LHG14" s="743"/>
      <c r="LHH14" s="743"/>
      <c r="LHI14" s="743"/>
      <c r="LHJ14" s="743"/>
      <c r="LHK14" s="743"/>
      <c r="LHL14" s="743"/>
      <c r="LHM14" s="743"/>
      <c r="LHN14" s="743"/>
      <c r="LHO14" s="743"/>
      <c r="LHP14" s="743"/>
      <c r="LHQ14" s="743"/>
      <c r="LHR14" s="743"/>
      <c r="LHS14" s="743"/>
      <c r="LHT14" s="743"/>
      <c r="LHU14" s="743"/>
      <c r="LHV14" s="743"/>
      <c r="LHW14" s="743"/>
      <c r="LHX14" s="743"/>
      <c r="LHY14" s="743"/>
      <c r="LHZ14" s="743"/>
      <c r="LIA14" s="743"/>
      <c r="LIB14" s="743"/>
      <c r="LIC14" s="743"/>
      <c r="LID14" s="743"/>
      <c r="LIE14" s="743"/>
      <c r="LIF14" s="743"/>
      <c r="LIG14" s="743"/>
      <c r="LIH14" s="743"/>
      <c r="LII14" s="743"/>
      <c r="LIJ14" s="743"/>
      <c r="LIK14" s="743"/>
      <c r="LIL14" s="743"/>
      <c r="LIM14" s="743"/>
      <c r="LIN14" s="743"/>
      <c r="LIO14" s="743"/>
      <c r="LIP14" s="743"/>
      <c r="LIQ14" s="743"/>
      <c r="LIR14" s="743"/>
      <c r="LIS14" s="743"/>
      <c r="LIT14" s="743"/>
      <c r="LIU14" s="743"/>
      <c r="LIV14" s="743"/>
      <c r="LIW14" s="743"/>
      <c r="LIX14" s="743"/>
      <c r="LIY14" s="743"/>
      <c r="LIZ14" s="743"/>
      <c r="LJA14" s="743"/>
      <c r="LJB14" s="743"/>
      <c r="LJC14" s="743"/>
      <c r="LJD14" s="743"/>
      <c r="LJE14" s="743"/>
      <c r="LJF14" s="743"/>
      <c r="LJG14" s="743"/>
      <c r="LJH14" s="743"/>
      <c r="LJI14" s="743"/>
      <c r="LJJ14" s="743"/>
      <c r="LJK14" s="743"/>
      <c r="LJL14" s="743"/>
      <c r="LJM14" s="743"/>
      <c r="LJN14" s="743"/>
      <c r="LJO14" s="743"/>
      <c r="LJP14" s="743"/>
      <c r="LJQ14" s="743"/>
      <c r="LJR14" s="743"/>
      <c r="LJS14" s="743"/>
      <c r="LJT14" s="743"/>
      <c r="LJU14" s="743"/>
      <c r="LJV14" s="743"/>
      <c r="LJW14" s="743"/>
      <c r="LJX14" s="743"/>
      <c r="LJY14" s="743"/>
      <c r="LJZ14" s="743"/>
      <c r="LKA14" s="743"/>
      <c r="LKB14" s="743"/>
      <c r="LKC14" s="743"/>
      <c r="LKD14" s="743"/>
      <c r="LKE14" s="743"/>
      <c r="LKF14" s="743"/>
      <c r="LKG14" s="743"/>
      <c r="LKH14" s="743"/>
      <c r="LKI14" s="743"/>
      <c r="LKJ14" s="743"/>
      <c r="LKK14" s="743"/>
      <c r="LKL14" s="743"/>
      <c r="LKM14" s="743"/>
      <c r="LKN14" s="743"/>
      <c r="LKO14" s="743"/>
      <c r="LKP14" s="743"/>
      <c r="LKQ14" s="743"/>
      <c r="LKR14" s="743"/>
      <c r="LKS14" s="743"/>
      <c r="LKT14" s="743"/>
      <c r="LKU14" s="743"/>
      <c r="LKV14" s="743"/>
      <c r="LKW14" s="743"/>
      <c r="LKX14" s="743"/>
      <c r="LKY14" s="743"/>
      <c r="LKZ14" s="743"/>
      <c r="LLA14" s="743"/>
      <c r="LLB14" s="743"/>
      <c r="LLC14" s="743"/>
      <c r="LLD14" s="743"/>
      <c r="LLE14" s="743"/>
      <c r="LLF14" s="743"/>
      <c r="LLG14" s="743"/>
      <c r="LLH14" s="743"/>
      <c r="LLI14" s="743"/>
      <c r="LLJ14" s="743"/>
      <c r="LLK14" s="743"/>
      <c r="LLL14" s="743"/>
      <c r="LLM14" s="743"/>
      <c r="LLN14" s="743"/>
      <c r="LLO14" s="743"/>
      <c r="LLP14" s="743"/>
      <c r="LLQ14" s="743"/>
      <c r="LLR14" s="743"/>
      <c r="LLS14" s="743"/>
      <c r="LLT14" s="743"/>
      <c r="LLU14" s="743"/>
      <c r="LLV14" s="743"/>
      <c r="LLW14" s="743"/>
      <c r="LLX14" s="743"/>
      <c r="LLY14" s="743"/>
      <c r="LLZ14" s="743"/>
      <c r="LMA14" s="743"/>
      <c r="LMB14" s="743"/>
      <c r="LMC14" s="743"/>
      <c r="LMD14" s="743"/>
      <c r="LME14" s="743"/>
      <c r="LMF14" s="743"/>
      <c r="LMG14" s="743"/>
      <c r="LMH14" s="743"/>
      <c r="LMI14" s="743"/>
      <c r="LMJ14" s="743"/>
      <c r="LMK14" s="743"/>
      <c r="LML14" s="743"/>
      <c r="LMM14" s="743"/>
      <c r="LMN14" s="743"/>
      <c r="LMO14" s="743"/>
      <c r="LMP14" s="743"/>
      <c r="LMQ14" s="743"/>
      <c r="LMR14" s="743"/>
      <c r="LMS14" s="743"/>
      <c r="LMT14" s="743"/>
      <c r="LMU14" s="743"/>
      <c r="LMV14" s="743"/>
      <c r="LMW14" s="743"/>
      <c r="LMX14" s="743"/>
      <c r="LMY14" s="743"/>
      <c r="LMZ14" s="743"/>
      <c r="LNA14" s="743"/>
      <c r="LNB14" s="743"/>
      <c r="LNC14" s="743"/>
      <c r="LND14" s="743"/>
      <c r="LNE14" s="743"/>
      <c r="LNF14" s="743"/>
      <c r="LNG14" s="743"/>
      <c r="LNH14" s="743"/>
      <c r="LNI14" s="743"/>
      <c r="LNJ14" s="743"/>
      <c r="LNK14" s="743"/>
      <c r="LNL14" s="743"/>
      <c r="LNM14" s="743"/>
      <c r="LNN14" s="743"/>
      <c r="LNO14" s="743"/>
      <c r="LNP14" s="743"/>
      <c r="LNQ14" s="743"/>
      <c r="LNR14" s="743"/>
      <c r="LNS14" s="743"/>
      <c r="LNT14" s="743"/>
      <c r="LNU14" s="743"/>
      <c r="LNV14" s="743"/>
      <c r="LNW14" s="743"/>
      <c r="LNX14" s="743"/>
      <c r="LNY14" s="743"/>
      <c r="LNZ14" s="743"/>
      <c r="LOA14" s="743"/>
      <c r="LOB14" s="743"/>
      <c r="LOC14" s="743"/>
      <c r="LOD14" s="743"/>
      <c r="LOE14" s="743"/>
      <c r="LOF14" s="743"/>
      <c r="LOG14" s="743"/>
      <c r="LOH14" s="743"/>
      <c r="LOI14" s="743"/>
      <c r="LOJ14" s="743"/>
      <c r="LOK14" s="743"/>
      <c r="LOL14" s="743"/>
      <c r="LOM14" s="743"/>
      <c r="LON14" s="743"/>
      <c r="LOO14" s="743"/>
      <c r="LOP14" s="743"/>
      <c r="LOQ14" s="743"/>
      <c r="LOR14" s="743"/>
      <c r="LOS14" s="743"/>
      <c r="LOT14" s="743"/>
      <c r="LOU14" s="743"/>
      <c r="LOV14" s="743"/>
      <c r="LOW14" s="743"/>
      <c r="LOX14" s="743"/>
      <c r="LOY14" s="743"/>
      <c r="LOZ14" s="743"/>
      <c r="LPA14" s="743"/>
      <c r="LPB14" s="743"/>
      <c r="LPC14" s="743"/>
      <c r="LPD14" s="743"/>
      <c r="LPE14" s="743"/>
      <c r="LPF14" s="743"/>
      <c r="LPG14" s="743"/>
      <c r="LPH14" s="743"/>
      <c r="LPI14" s="743"/>
      <c r="LPJ14" s="743"/>
      <c r="LPK14" s="743"/>
      <c r="LPL14" s="743"/>
      <c r="LPM14" s="743"/>
      <c r="LPN14" s="743"/>
      <c r="LPO14" s="743"/>
      <c r="LPP14" s="743"/>
      <c r="LPQ14" s="743"/>
      <c r="LPR14" s="743"/>
      <c r="LPS14" s="743"/>
      <c r="LPT14" s="743"/>
      <c r="LPU14" s="743"/>
      <c r="LPV14" s="743"/>
      <c r="LPW14" s="743"/>
      <c r="LPX14" s="743"/>
      <c r="LPY14" s="743"/>
      <c r="LPZ14" s="743"/>
      <c r="LQA14" s="743"/>
      <c r="LQB14" s="743"/>
      <c r="LQC14" s="743"/>
      <c r="LQD14" s="743"/>
      <c r="LQE14" s="743"/>
      <c r="LQF14" s="743"/>
      <c r="LQG14" s="743"/>
      <c r="LQH14" s="743"/>
      <c r="LQI14" s="743"/>
      <c r="LQJ14" s="743"/>
      <c r="LQK14" s="743"/>
      <c r="LQL14" s="743"/>
      <c r="LQM14" s="743"/>
      <c r="LQN14" s="743"/>
      <c r="LQO14" s="743"/>
      <c r="LQP14" s="743"/>
      <c r="LQQ14" s="743"/>
      <c r="LQR14" s="743"/>
      <c r="LQS14" s="743"/>
      <c r="LQT14" s="743"/>
      <c r="LQU14" s="743"/>
      <c r="LQV14" s="743"/>
      <c r="LQW14" s="743"/>
      <c r="LQX14" s="743"/>
      <c r="LQY14" s="743"/>
      <c r="LQZ14" s="743"/>
      <c r="LRA14" s="743"/>
      <c r="LRB14" s="743"/>
      <c r="LRC14" s="743"/>
      <c r="LRD14" s="743"/>
      <c r="LRE14" s="743"/>
      <c r="LRF14" s="743"/>
      <c r="LRG14" s="743"/>
      <c r="LRH14" s="743"/>
      <c r="LRI14" s="743"/>
      <c r="LRJ14" s="743"/>
      <c r="LRK14" s="743"/>
      <c r="LRL14" s="743"/>
      <c r="LRM14" s="743"/>
      <c r="LRN14" s="743"/>
      <c r="LRO14" s="743"/>
      <c r="LRP14" s="743"/>
      <c r="LRQ14" s="743"/>
      <c r="LRR14" s="743"/>
      <c r="LRS14" s="743"/>
      <c r="LRT14" s="743"/>
      <c r="LRU14" s="743"/>
      <c r="LRV14" s="743"/>
      <c r="LRW14" s="743"/>
      <c r="LRX14" s="743"/>
      <c r="LRY14" s="743"/>
      <c r="LRZ14" s="743"/>
      <c r="LSA14" s="743"/>
      <c r="LSB14" s="743"/>
      <c r="LSC14" s="743"/>
      <c r="LSD14" s="743"/>
      <c r="LSE14" s="743"/>
      <c r="LSF14" s="743"/>
      <c r="LSG14" s="743"/>
      <c r="LSH14" s="743"/>
      <c r="LSI14" s="743"/>
      <c r="LSJ14" s="743"/>
      <c r="LSK14" s="743"/>
      <c r="LSL14" s="743"/>
      <c r="LSM14" s="743"/>
      <c r="LSN14" s="743"/>
      <c r="LSO14" s="743"/>
      <c r="LSP14" s="743"/>
      <c r="LSQ14" s="743"/>
      <c r="LSR14" s="743"/>
      <c r="LSS14" s="743"/>
      <c r="LST14" s="743"/>
      <c r="LSU14" s="743"/>
      <c r="LSV14" s="743"/>
      <c r="LSW14" s="743"/>
      <c r="LSX14" s="743"/>
      <c r="LSY14" s="743"/>
      <c r="LSZ14" s="743"/>
      <c r="LTA14" s="743"/>
      <c r="LTB14" s="743"/>
      <c r="LTC14" s="743"/>
      <c r="LTD14" s="743"/>
      <c r="LTE14" s="743"/>
      <c r="LTF14" s="743"/>
      <c r="LTG14" s="743"/>
      <c r="LTH14" s="743"/>
      <c r="LTI14" s="743"/>
      <c r="LTJ14" s="743"/>
      <c r="LTK14" s="743"/>
      <c r="LTL14" s="743"/>
      <c r="LTM14" s="743"/>
      <c r="LTN14" s="743"/>
      <c r="LTO14" s="743"/>
      <c r="LTP14" s="743"/>
      <c r="LTQ14" s="743"/>
      <c r="LTR14" s="743"/>
      <c r="LTS14" s="743"/>
      <c r="LTT14" s="743"/>
      <c r="LTU14" s="743"/>
      <c r="LTV14" s="743"/>
      <c r="LTW14" s="743"/>
      <c r="LTX14" s="743"/>
      <c r="LTY14" s="743"/>
      <c r="LTZ14" s="743"/>
      <c r="LUA14" s="743"/>
      <c r="LUB14" s="743"/>
      <c r="LUC14" s="743"/>
      <c r="LUD14" s="743"/>
      <c r="LUE14" s="743"/>
      <c r="LUF14" s="743"/>
      <c r="LUG14" s="743"/>
      <c r="LUH14" s="743"/>
      <c r="LUI14" s="743"/>
      <c r="LUJ14" s="743"/>
      <c r="LUK14" s="743"/>
      <c r="LUL14" s="743"/>
      <c r="LUM14" s="743"/>
      <c r="LUN14" s="743"/>
      <c r="LUO14" s="743"/>
      <c r="LUP14" s="743"/>
      <c r="LUQ14" s="743"/>
      <c r="LUR14" s="743"/>
      <c r="LUS14" s="743"/>
      <c r="LUT14" s="743"/>
      <c r="LUU14" s="743"/>
      <c r="LUV14" s="743"/>
      <c r="LUW14" s="743"/>
      <c r="LUX14" s="743"/>
      <c r="LUY14" s="743"/>
      <c r="LUZ14" s="743"/>
      <c r="LVA14" s="743"/>
      <c r="LVB14" s="743"/>
      <c r="LVC14" s="743"/>
      <c r="LVD14" s="743"/>
      <c r="LVE14" s="743"/>
      <c r="LVF14" s="743"/>
      <c r="LVG14" s="743"/>
      <c r="LVH14" s="743"/>
      <c r="LVI14" s="743"/>
      <c r="LVJ14" s="743"/>
      <c r="LVK14" s="743"/>
      <c r="LVL14" s="743"/>
      <c r="LVM14" s="743"/>
      <c r="LVN14" s="743"/>
      <c r="LVO14" s="743"/>
      <c r="LVP14" s="743"/>
      <c r="LVQ14" s="743"/>
      <c r="LVR14" s="743"/>
      <c r="LVS14" s="743"/>
      <c r="LVT14" s="743"/>
      <c r="LVU14" s="743"/>
      <c r="LVV14" s="743"/>
      <c r="LVW14" s="743"/>
      <c r="LVX14" s="743"/>
      <c r="LVY14" s="743"/>
      <c r="LVZ14" s="743"/>
      <c r="LWA14" s="743"/>
      <c r="LWB14" s="743"/>
      <c r="LWC14" s="743"/>
      <c r="LWD14" s="743"/>
      <c r="LWE14" s="743"/>
      <c r="LWF14" s="743"/>
      <c r="LWG14" s="743"/>
      <c r="LWH14" s="743"/>
      <c r="LWI14" s="743"/>
      <c r="LWJ14" s="743"/>
      <c r="LWK14" s="743"/>
      <c r="LWL14" s="743"/>
      <c r="LWM14" s="743"/>
      <c r="LWN14" s="743"/>
      <c r="LWO14" s="743"/>
      <c r="LWP14" s="743"/>
      <c r="LWQ14" s="743"/>
      <c r="LWR14" s="743"/>
      <c r="LWS14" s="743"/>
      <c r="LWT14" s="743"/>
      <c r="LWU14" s="743"/>
      <c r="LWV14" s="743"/>
      <c r="LWW14" s="743"/>
      <c r="LWX14" s="743"/>
      <c r="LWY14" s="743"/>
      <c r="LWZ14" s="743"/>
      <c r="LXA14" s="743"/>
      <c r="LXB14" s="743"/>
      <c r="LXC14" s="743"/>
      <c r="LXD14" s="743"/>
      <c r="LXE14" s="743"/>
      <c r="LXF14" s="743"/>
      <c r="LXG14" s="743"/>
      <c r="LXH14" s="743"/>
      <c r="LXI14" s="743"/>
      <c r="LXJ14" s="743"/>
      <c r="LXK14" s="743"/>
      <c r="LXL14" s="743"/>
      <c r="LXM14" s="743"/>
      <c r="LXN14" s="743"/>
      <c r="LXO14" s="743"/>
      <c r="LXP14" s="743"/>
      <c r="LXQ14" s="743"/>
      <c r="LXR14" s="743"/>
      <c r="LXS14" s="743"/>
      <c r="LXT14" s="743"/>
      <c r="LXU14" s="743"/>
      <c r="LXV14" s="743"/>
      <c r="LXW14" s="743"/>
      <c r="LXX14" s="743"/>
      <c r="LXY14" s="743"/>
      <c r="LXZ14" s="743"/>
      <c r="LYA14" s="743"/>
      <c r="LYB14" s="743"/>
      <c r="LYC14" s="743"/>
      <c r="LYD14" s="743"/>
      <c r="LYE14" s="743"/>
      <c r="LYF14" s="743"/>
      <c r="LYG14" s="743"/>
      <c r="LYH14" s="743"/>
      <c r="LYI14" s="743"/>
      <c r="LYJ14" s="743"/>
      <c r="LYK14" s="743"/>
      <c r="LYL14" s="743"/>
      <c r="LYM14" s="743"/>
      <c r="LYN14" s="743"/>
      <c r="LYO14" s="743"/>
      <c r="LYP14" s="743"/>
      <c r="LYQ14" s="743"/>
      <c r="LYR14" s="743"/>
      <c r="LYS14" s="743"/>
      <c r="LYT14" s="743"/>
      <c r="LYU14" s="743"/>
      <c r="LYV14" s="743"/>
      <c r="LYW14" s="743"/>
      <c r="LYX14" s="743"/>
      <c r="LYY14" s="743"/>
      <c r="LYZ14" s="743"/>
      <c r="LZA14" s="743"/>
      <c r="LZB14" s="743"/>
      <c r="LZC14" s="743"/>
      <c r="LZD14" s="743"/>
      <c r="LZE14" s="743"/>
      <c r="LZF14" s="743"/>
      <c r="LZG14" s="743"/>
      <c r="LZH14" s="743"/>
      <c r="LZI14" s="743"/>
      <c r="LZJ14" s="743"/>
      <c r="LZK14" s="743"/>
      <c r="LZL14" s="743"/>
      <c r="LZM14" s="743"/>
      <c r="LZN14" s="743"/>
      <c r="LZO14" s="743"/>
      <c r="LZP14" s="743"/>
      <c r="LZQ14" s="743"/>
      <c r="LZR14" s="743"/>
      <c r="LZS14" s="743"/>
      <c r="LZT14" s="743"/>
      <c r="LZU14" s="743"/>
      <c r="LZV14" s="743"/>
      <c r="LZW14" s="743"/>
      <c r="LZX14" s="743"/>
      <c r="LZY14" s="743"/>
      <c r="LZZ14" s="743"/>
      <c r="MAA14" s="743"/>
      <c r="MAB14" s="743"/>
      <c r="MAC14" s="743"/>
      <c r="MAD14" s="743"/>
      <c r="MAE14" s="743"/>
      <c r="MAF14" s="743"/>
      <c r="MAG14" s="743"/>
      <c r="MAH14" s="743"/>
      <c r="MAI14" s="743"/>
      <c r="MAJ14" s="743"/>
      <c r="MAK14" s="743"/>
      <c r="MAL14" s="743"/>
      <c r="MAM14" s="743"/>
      <c r="MAN14" s="743"/>
      <c r="MAO14" s="743"/>
      <c r="MAP14" s="743"/>
      <c r="MAQ14" s="743"/>
      <c r="MAR14" s="743"/>
      <c r="MAS14" s="743"/>
      <c r="MAT14" s="743"/>
      <c r="MAU14" s="743"/>
      <c r="MAV14" s="743"/>
      <c r="MAW14" s="743"/>
      <c r="MAX14" s="743"/>
      <c r="MAY14" s="743"/>
      <c r="MAZ14" s="743"/>
      <c r="MBA14" s="743"/>
      <c r="MBB14" s="743"/>
      <c r="MBC14" s="743"/>
      <c r="MBD14" s="743"/>
      <c r="MBE14" s="743"/>
      <c r="MBF14" s="743"/>
      <c r="MBG14" s="743"/>
      <c r="MBH14" s="743"/>
      <c r="MBI14" s="743"/>
      <c r="MBJ14" s="743"/>
      <c r="MBK14" s="743"/>
      <c r="MBL14" s="743"/>
      <c r="MBM14" s="743"/>
      <c r="MBN14" s="743"/>
      <c r="MBO14" s="743"/>
      <c r="MBP14" s="743"/>
      <c r="MBQ14" s="743"/>
      <c r="MBR14" s="743"/>
      <c r="MBS14" s="743"/>
      <c r="MBT14" s="743"/>
      <c r="MBU14" s="743"/>
      <c r="MBV14" s="743"/>
      <c r="MBW14" s="743"/>
      <c r="MBX14" s="743"/>
      <c r="MBY14" s="743"/>
      <c r="MBZ14" s="743"/>
      <c r="MCA14" s="743"/>
      <c r="MCB14" s="743"/>
      <c r="MCC14" s="743"/>
      <c r="MCD14" s="743"/>
      <c r="MCE14" s="743"/>
      <c r="MCF14" s="743"/>
      <c r="MCG14" s="743"/>
      <c r="MCH14" s="743"/>
      <c r="MCI14" s="743"/>
      <c r="MCJ14" s="743"/>
      <c r="MCK14" s="743"/>
      <c r="MCL14" s="743"/>
      <c r="MCM14" s="743"/>
      <c r="MCN14" s="743"/>
      <c r="MCO14" s="743"/>
      <c r="MCP14" s="743"/>
      <c r="MCQ14" s="743"/>
      <c r="MCR14" s="743"/>
      <c r="MCS14" s="743"/>
      <c r="MCT14" s="743"/>
      <c r="MCU14" s="743"/>
      <c r="MCV14" s="743"/>
      <c r="MCW14" s="743"/>
      <c r="MCX14" s="743"/>
      <c r="MCY14" s="743"/>
      <c r="MCZ14" s="743"/>
      <c r="MDA14" s="743"/>
      <c r="MDB14" s="743"/>
      <c r="MDC14" s="743"/>
      <c r="MDD14" s="743"/>
      <c r="MDE14" s="743"/>
      <c r="MDF14" s="743"/>
      <c r="MDG14" s="743"/>
      <c r="MDH14" s="743"/>
      <c r="MDI14" s="743"/>
      <c r="MDJ14" s="743"/>
      <c r="MDK14" s="743"/>
      <c r="MDL14" s="743"/>
      <c r="MDM14" s="743"/>
      <c r="MDN14" s="743"/>
      <c r="MDO14" s="743"/>
      <c r="MDP14" s="743"/>
      <c r="MDQ14" s="743"/>
      <c r="MDR14" s="743"/>
      <c r="MDS14" s="743"/>
      <c r="MDT14" s="743"/>
      <c r="MDU14" s="743"/>
      <c r="MDV14" s="743"/>
      <c r="MDW14" s="743"/>
      <c r="MDX14" s="743"/>
      <c r="MDY14" s="743"/>
      <c r="MDZ14" s="743"/>
      <c r="MEA14" s="743"/>
      <c r="MEB14" s="743"/>
      <c r="MEC14" s="743"/>
      <c r="MED14" s="743"/>
      <c r="MEE14" s="743"/>
      <c r="MEF14" s="743"/>
      <c r="MEG14" s="743"/>
      <c r="MEH14" s="743"/>
      <c r="MEI14" s="743"/>
      <c r="MEJ14" s="743"/>
      <c r="MEK14" s="743"/>
      <c r="MEL14" s="743"/>
      <c r="MEM14" s="743"/>
      <c r="MEN14" s="743"/>
      <c r="MEO14" s="743"/>
      <c r="MEP14" s="743"/>
      <c r="MEQ14" s="743"/>
      <c r="MER14" s="743"/>
      <c r="MES14" s="743"/>
      <c r="MET14" s="743"/>
      <c r="MEU14" s="743"/>
      <c r="MEV14" s="743"/>
      <c r="MEW14" s="743"/>
      <c r="MEX14" s="743"/>
      <c r="MEY14" s="743"/>
      <c r="MEZ14" s="743"/>
      <c r="MFA14" s="743"/>
      <c r="MFB14" s="743"/>
      <c r="MFC14" s="743"/>
      <c r="MFD14" s="743"/>
      <c r="MFE14" s="743"/>
      <c r="MFF14" s="743"/>
      <c r="MFG14" s="743"/>
      <c r="MFH14" s="743"/>
      <c r="MFI14" s="743"/>
      <c r="MFJ14" s="743"/>
      <c r="MFK14" s="743"/>
      <c r="MFL14" s="743"/>
      <c r="MFM14" s="743"/>
      <c r="MFN14" s="743"/>
      <c r="MFO14" s="743"/>
      <c r="MFP14" s="743"/>
      <c r="MFQ14" s="743"/>
      <c r="MFR14" s="743"/>
      <c r="MFS14" s="743"/>
      <c r="MFT14" s="743"/>
      <c r="MFU14" s="743"/>
      <c r="MFV14" s="743"/>
      <c r="MFW14" s="743"/>
      <c r="MFX14" s="743"/>
      <c r="MFY14" s="743"/>
      <c r="MFZ14" s="743"/>
      <c r="MGA14" s="743"/>
      <c r="MGB14" s="743"/>
      <c r="MGC14" s="743"/>
      <c r="MGD14" s="743"/>
      <c r="MGE14" s="743"/>
      <c r="MGF14" s="743"/>
      <c r="MGG14" s="743"/>
      <c r="MGH14" s="743"/>
      <c r="MGI14" s="743"/>
      <c r="MGJ14" s="743"/>
      <c r="MGK14" s="743"/>
      <c r="MGL14" s="743"/>
      <c r="MGM14" s="743"/>
      <c r="MGN14" s="743"/>
      <c r="MGO14" s="743"/>
      <c r="MGP14" s="743"/>
      <c r="MGQ14" s="743"/>
      <c r="MGR14" s="743"/>
      <c r="MGS14" s="743"/>
      <c r="MGT14" s="743"/>
      <c r="MGU14" s="743"/>
      <c r="MGV14" s="743"/>
      <c r="MGW14" s="743"/>
      <c r="MGX14" s="743"/>
      <c r="MGY14" s="743"/>
      <c r="MGZ14" s="743"/>
      <c r="MHA14" s="743"/>
      <c r="MHB14" s="743"/>
      <c r="MHC14" s="743"/>
      <c r="MHD14" s="743"/>
      <c r="MHE14" s="743"/>
      <c r="MHF14" s="743"/>
      <c r="MHG14" s="743"/>
      <c r="MHH14" s="743"/>
      <c r="MHI14" s="743"/>
      <c r="MHJ14" s="743"/>
      <c r="MHK14" s="743"/>
      <c r="MHL14" s="743"/>
      <c r="MHM14" s="743"/>
      <c r="MHN14" s="743"/>
      <c r="MHO14" s="743"/>
      <c r="MHP14" s="743"/>
      <c r="MHQ14" s="743"/>
      <c r="MHR14" s="743"/>
      <c r="MHS14" s="743"/>
      <c r="MHT14" s="743"/>
      <c r="MHU14" s="743"/>
      <c r="MHV14" s="743"/>
      <c r="MHW14" s="743"/>
      <c r="MHX14" s="743"/>
      <c r="MHY14" s="743"/>
      <c r="MHZ14" s="743"/>
      <c r="MIA14" s="743"/>
      <c r="MIB14" s="743"/>
      <c r="MIC14" s="743"/>
      <c r="MID14" s="743"/>
      <c r="MIE14" s="743"/>
      <c r="MIF14" s="743"/>
      <c r="MIG14" s="743"/>
      <c r="MIH14" s="743"/>
      <c r="MII14" s="743"/>
      <c r="MIJ14" s="743"/>
      <c r="MIK14" s="743"/>
      <c r="MIL14" s="743"/>
      <c r="MIM14" s="743"/>
      <c r="MIN14" s="743"/>
      <c r="MIO14" s="743"/>
      <c r="MIP14" s="743"/>
      <c r="MIQ14" s="743"/>
      <c r="MIR14" s="743"/>
      <c r="MIS14" s="743"/>
      <c r="MIT14" s="743"/>
      <c r="MIU14" s="743"/>
      <c r="MIV14" s="743"/>
      <c r="MIW14" s="743"/>
      <c r="MIX14" s="743"/>
      <c r="MIY14" s="743"/>
      <c r="MIZ14" s="743"/>
      <c r="MJA14" s="743"/>
      <c r="MJB14" s="743"/>
      <c r="MJC14" s="743"/>
      <c r="MJD14" s="743"/>
      <c r="MJE14" s="743"/>
      <c r="MJF14" s="743"/>
      <c r="MJG14" s="743"/>
      <c r="MJH14" s="743"/>
      <c r="MJI14" s="743"/>
      <c r="MJJ14" s="743"/>
      <c r="MJK14" s="743"/>
      <c r="MJL14" s="743"/>
      <c r="MJM14" s="743"/>
      <c r="MJN14" s="743"/>
      <c r="MJO14" s="743"/>
      <c r="MJP14" s="743"/>
      <c r="MJQ14" s="743"/>
      <c r="MJR14" s="743"/>
      <c r="MJS14" s="743"/>
      <c r="MJT14" s="743"/>
      <c r="MJU14" s="743"/>
      <c r="MJV14" s="743"/>
      <c r="MJW14" s="743"/>
      <c r="MJX14" s="743"/>
      <c r="MJY14" s="743"/>
      <c r="MJZ14" s="743"/>
      <c r="MKA14" s="743"/>
      <c r="MKB14" s="743"/>
      <c r="MKC14" s="743"/>
      <c r="MKD14" s="743"/>
      <c r="MKE14" s="743"/>
      <c r="MKF14" s="743"/>
      <c r="MKG14" s="743"/>
      <c r="MKH14" s="743"/>
      <c r="MKI14" s="743"/>
      <c r="MKJ14" s="743"/>
      <c r="MKK14" s="743"/>
      <c r="MKL14" s="743"/>
      <c r="MKM14" s="743"/>
      <c r="MKN14" s="743"/>
      <c r="MKO14" s="743"/>
      <c r="MKP14" s="743"/>
      <c r="MKQ14" s="743"/>
      <c r="MKR14" s="743"/>
      <c r="MKS14" s="743"/>
      <c r="MKT14" s="743"/>
      <c r="MKU14" s="743"/>
      <c r="MKV14" s="743"/>
      <c r="MKW14" s="743"/>
      <c r="MKX14" s="743"/>
      <c r="MKY14" s="743"/>
      <c r="MKZ14" s="743"/>
      <c r="MLA14" s="743"/>
      <c r="MLB14" s="743"/>
      <c r="MLC14" s="743"/>
      <c r="MLD14" s="743"/>
      <c r="MLE14" s="743"/>
      <c r="MLF14" s="743"/>
      <c r="MLG14" s="743"/>
      <c r="MLH14" s="743"/>
      <c r="MLI14" s="743"/>
      <c r="MLJ14" s="743"/>
      <c r="MLK14" s="743"/>
      <c r="MLL14" s="743"/>
      <c r="MLM14" s="743"/>
      <c r="MLN14" s="743"/>
      <c r="MLO14" s="743"/>
      <c r="MLP14" s="743"/>
      <c r="MLQ14" s="743"/>
      <c r="MLR14" s="743"/>
      <c r="MLS14" s="743"/>
      <c r="MLT14" s="743"/>
      <c r="MLU14" s="743"/>
      <c r="MLV14" s="743"/>
      <c r="MLW14" s="743"/>
      <c r="MLX14" s="743"/>
      <c r="MLY14" s="743"/>
      <c r="MLZ14" s="743"/>
      <c r="MMA14" s="743"/>
      <c r="MMB14" s="743"/>
      <c r="MMC14" s="743"/>
      <c r="MMD14" s="743"/>
      <c r="MME14" s="743"/>
      <c r="MMF14" s="743"/>
      <c r="MMG14" s="743"/>
      <c r="MMH14" s="743"/>
      <c r="MMI14" s="743"/>
      <c r="MMJ14" s="743"/>
      <c r="MMK14" s="743"/>
      <c r="MML14" s="743"/>
      <c r="MMM14" s="743"/>
      <c r="MMN14" s="743"/>
      <c r="MMO14" s="743"/>
      <c r="MMP14" s="743"/>
      <c r="MMQ14" s="743"/>
      <c r="MMR14" s="743"/>
      <c r="MMS14" s="743"/>
      <c r="MMT14" s="743"/>
      <c r="MMU14" s="743"/>
      <c r="MMV14" s="743"/>
      <c r="MMW14" s="743"/>
      <c r="MMX14" s="743"/>
      <c r="MMY14" s="743"/>
      <c r="MMZ14" s="743"/>
      <c r="MNA14" s="743"/>
      <c r="MNB14" s="743"/>
      <c r="MNC14" s="743"/>
      <c r="MND14" s="743"/>
      <c r="MNE14" s="743"/>
      <c r="MNF14" s="743"/>
      <c r="MNG14" s="743"/>
      <c r="MNH14" s="743"/>
      <c r="MNI14" s="743"/>
      <c r="MNJ14" s="743"/>
      <c r="MNK14" s="743"/>
      <c r="MNL14" s="743"/>
      <c r="MNM14" s="743"/>
      <c r="MNN14" s="743"/>
      <c r="MNO14" s="743"/>
      <c r="MNP14" s="743"/>
      <c r="MNQ14" s="743"/>
      <c r="MNR14" s="743"/>
      <c r="MNS14" s="743"/>
      <c r="MNT14" s="743"/>
      <c r="MNU14" s="743"/>
      <c r="MNV14" s="743"/>
      <c r="MNW14" s="743"/>
      <c r="MNX14" s="743"/>
      <c r="MNY14" s="743"/>
      <c r="MNZ14" s="743"/>
      <c r="MOA14" s="743"/>
      <c r="MOB14" s="743"/>
      <c r="MOC14" s="743"/>
      <c r="MOD14" s="743"/>
      <c r="MOE14" s="743"/>
      <c r="MOF14" s="743"/>
      <c r="MOG14" s="743"/>
      <c r="MOH14" s="743"/>
      <c r="MOI14" s="743"/>
      <c r="MOJ14" s="743"/>
      <c r="MOK14" s="743"/>
      <c r="MOL14" s="743"/>
      <c r="MOM14" s="743"/>
      <c r="MON14" s="743"/>
      <c r="MOO14" s="743"/>
      <c r="MOP14" s="743"/>
      <c r="MOQ14" s="743"/>
      <c r="MOR14" s="743"/>
      <c r="MOS14" s="743"/>
      <c r="MOT14" s="743"/>
      <c r="MOU14" s="743"/>
      <c r="MOV14" s="743"/>
      <c r="MOW14" s="743"/>
      <c r="MOX14" s="743"/>
      <c r="MOY14" s="743"/>
      <c r="MOZ14" s="743"/>
      <c r="MPA14" s="743"/>
      <c r="MPB14" s="743"/>
      <c r="MPC14" s="743"/>
      <c r="MPD14" s="743"/>
      <c r="MPE14" s="743"/>
      <c r="MPF14" s="743"/>
      <c r="MPG14" s="743"/>
      <c r="MPH14" s="743"/>
      <c r="MPI14" s="743"/>
      <c r="MPJ14" s="743"/>
      <c r="MPK14" s="743"/>
      <c r="MPL14" s="743"/>
      <c r="MPM14" s="743"/>
      <c r="MPN14" s="743"/>
      <c r="MPO14" s="743"/>
      <c r="MPP14" s="743"/>
      <c r="MPQ14" s="743"/>
      <c r="MPR14" s="743"/>
      <c r="MPS14" s="743"/>
      <c r="MPT14" s="743"/>
      <c r="MPU14" s="743"/>
      <c r="MPV14" s="743"/>
      <c r="MPW14" s="743"/>
      <c r="MPX14" s="743"/>
      <c r="MPY14" s="743"/>
      <c r="MPZ14" s="743"/>
      <c r="MQA14" s="743"/>
      <c r="MQB14" s="743"/>
      <c r="MQC14" s="743"/>
      <c r="MQD14" s="743"/>
      <c r="MQE14" s="743"/>
      <c r="MQF14" s="743"/>
      <c r="MQG14" s="743"/>
      <c r="MQH14" s="743"/>
      <c r="MQI14" s="743"/>
      <c r="MQJ14" s="743"/>
      <c r="MQK14" s="743"/>
      <c r="MQL14" s="743"/>
      <c r="MQM14" s="743"/>
      <c r="MQN14" s="743"/>
      <c r="MQO14" s="743"/>
      <c r="MQP14" s="743"/>
      <c r="MQQ14" s="743"/>
      <c r="MQR14" s="743"/>
      <c r="MQS14" s="743"/>
      <c r="MQT14" s="743"/>
      <c r="MQU14" s="743"/>
      <c r="MQV14" s="743"/>
      <c r="MQW14" s="743"/>
      <c r="MQX14" s="743"/>
      <c r="MQY14" s="743"/>
      <c r="MQZ14" s="743"/>
      <c r="MRA14" s="743"/>
      <c r="MRB14" s="743"/>
      <c r="MRC14" s="743"/>
      <c r="MRD14" s="743"/>
      <c r="MRE14" s="743"/>
      <c r="MRF14" s="743"/>
      <c r="MRG14" s="743"/>
      <c r="MRH14" s="743"/>
      <c r="MRI14" s="743"/>
      <c r="MRJ14" s="743"/>
      <c r="MRK14" s="743"/>
      <c r="MRL14" s="743"/>
      <c r="MRM14" s="743"/>
      <c r="MRN14" s="743"/>
      <c r="MRO14" s="743"/>
      <c r="MRP14" s="743"/>
      <c r="MRQ14" s="743"/>
      <c r="MRR14" s="743"/>
      <c r="MRS14" s="743"/>
      <c r="MRT14" s="743"/>
      <c r="MRU14" s="743"/>
      <c r="MRV14" s="743"/>
      <c r="MRW14" s="743"/>
      <c r="MRX14" s="743"/>
      <c r="MRY14" s="743"/>
      <c r="MRZ14" s="743"/>
      <c r="MSA14" s="743"/>
      <c r="MSB14" s="743"/>
      <c r="MSC14" s="743"/>
      <c r="MSD14" s="743"/>
      <c r="MSE14" s="743"/>
      <c r="MSF14" s="743"/>
      <c r="MSG14" s="743"/>
      <c r="MSH14" s="743"/>
      <c r="MSI14" s="743"/>
      <c r="MSJ14" s="743"/>
      <c r="MSK14" s="743"/>
      <c r="MSL14" s="743"/>
      <c r="MSM14" s="743"/>
      <c r="MSN14" s="743"/>
      <c r="MSO14" s="743"/>
      <c r="MSP14" s="743"/>
      <c r="MSQ14" s="743"/>
      <c r="MSR14" s="743"/>
      <c r="MSS14" s="743"/>
      <c r="MST14" s="743"/>
      <c r="MSU14" s="743"/>
      <c r="MSV14" s="743"/>
      <c r="MSW14" s="743"/>
      <c r="MSX14" s="743"/>
      <c r="MSY14" s="743"/>
      <c r="MSZ14" s="743"/>
      <c r="MTA14" s="743"/>
      <c r="MTB14" s="743"/>
      <c r="MTC14" s="743"/>
      <c r="MTD14" s="743"/>
      <c r="MTE14" s="743"/>
      <c r="MTF14" s="743"/>
      <c r="MTG14" s="743"/>
      <c r="MTH14" s="743"/>
      <c r="MTI14" s="743"/>
      <c r="MTJ14" s="743"/>
      <c r="MTK14" s="743"/>
      <c r="MTL14" s="743"/>
      <c r="MTM14" s="743"/>
      <c r="MTN14" s="743"/>
      <c r="MTO14" s="743"/>
      <c r="MTP14" s="743"/>
      <c r="MTQ14" s="743"/>
      <c r="MTR14" s="743"/>
      <c r="MTS14" s="743"/>
      <c r="MTT14" s="743"/>
      <c r="MTU14" s="743"/>
      <c r="MTV14" s="743"/>
      <c r="MTW14" s="743"/>
      <c r="MTX14" s="743"/>
      <c r="MTY14" s="743"/>
      <c r="MTZ14" s="743"/>
      <c r="MUA14" s="743"/>
      <c r="MUB14" s="743"/>
      <c r="MUC14" s="743"/>
      <c r="MUD14" s="743"/>
      <c r="MUE14" s="743"/>
      <c r="MUF14" s="743"/>
      <c r="MUG14" s="743"/>
      <c r="MUH14" s="743"/>
      <c r="MUI14" s="743"/>
      <c r="MUJ14" s="743"/>
      <c r="MUK14" s="743"/>
      <c r="MUL14" s="743"/>
      <c r="MUM14" s="743"/>
      <c r="MUN14" s="743"/>
      <c r="MUO14" s="743"/>
      <c r="MUP14" s="743"/>
      <c r="MUQ14" s="743"/>
      <c r="MUR14" s="743"/>
      <c r="MUS14" s="743"/>
      <c r="MUT14" s="743"/>
      <c r="MUU14" s="743"/>
      <c r="MUV14" s="743"/>
      <c r="MUW14" s="743"/>
      <c r="MUX14" s="743"/>
      <c r="MUY14" s="743"/>
      <c r="MUZ14" s="743"/>
      <c r="MVA14" s="743"/>
      <c r="MVB14" s="743"/>
      <c r="MVC14" s="743"/>
      <c r="MVD14" s="743"/>
      <c r="MVE14" s="743"/>
      <c r="MVF14" s="743"/>
      <c r="MVG14" s="743"/>
      <c r="MVH14" s="743"/>
      <c r="MVI14" s="743"/>
      <c r="MVJ14" s="743"/>
      <c r="MVK14" s="743"/>
      <c r="MVL14" s="743"/>
      <c r="MVM14" s="743"/>
      <c r="MVN14" s="743"/>
      <c r="MVO14" s="743"/>
      <c r="MVP14" s="743"/>
      <c r="MVQ14" s="743"/>
      <c r="MVR14" s="743"/>
      <c r="MVS14" s="743"/>
      <c r="MVT14" s="743"/>
      <c r="MVU14" s="743"/>
      <c r="MVV14" s="743"/>
      <c r="MVW14" s="743"/>
      <c r="MVX14" s="743"/>
      <c r="MVY14" s="743"/>
      <c r="MVZ14" s="743"/>
      <c r="MWA14" s="743"/>
      <c r="MWB14" s="743"/>
      <c r="MWC14" s="743"/>
      <c r="MWD14" s="743"/>
      <c r="MWE14" s="743"/>
      <c r="MWF14" s="743"/>
      <c r="MWG14" s="743"/>
      <c r="MWH14" s="743"/>
      <c r="MWI14" s="743"/>
      <c r="MWJ14" s="743"/>
      <c r="MWK14" s="743"/>
      <c r="MWL14" s="743"/>
      <c r="MWM14" s="743"/>
      <c r="MWN14" s="743"/>
      <c r="MWO14" s="743"/>
      <c r="MWP14" s="743"/>
      <c r="MWQ14" s="743"/>
      <c r="MWR14" s="743"/>
      <c r="MWS14" s="743"/>
      <c r="MWT14" s="743"/>
      <c r="MWU14" s="743"/>
      <c r="MWV14" s="743"/>
      <c r="MWW14" s="743"/>
      <c r="MWX14" s="743"/>
      <c r="MWY14" s="743"/>
      <c r="MWZ14" s="743"/>
      <c r="MXA14" s="743"/>
      <c r="MXB14" s="743"/>
      <c r="MXC14" s="743"/>
      <c r="MXD14" s="743"/>
      <c r="MXE14" s="743"/>
      <c r="MXF14" s="743"/>
      <c r="MXG14" s="743"/>
      <c r="MXH14" s="743"/>
      <c r="MXI14" s="743"/>
      <c r="MXJ14" s="743"/>
      <c r="MXK14" s="743"/>
      <c r="MXL14" s="743"/>
      <c r="MXM14" s="743"/>
      <c r="MXN14" s="743"/>
      <c r="MXO14" s="743"/>
      <c r="MXP14" s="743"/>
      <c r="MXQ14" s="743"/>
      <c r="MXR14" s="743"/>
      <c r="MXS14" s="743"/>
      <c r="MXT14" s="743"/>
      <c r="MXU14" s="743"/>
      <c r="MXV14" s="743"/>
      <c r="MXW14" s="743"/>
      <c r="MXX14" s="743"/>
      <c r="MXY14" s="743"/>
      <c r="MXZ14" s="743"/>
      <c r="MYA14" s="743"/>
      <c r="MYB14" s="743"/>
      <c r="MYC14" s="743"/>
      <c r="MYD14" s="743"/>
      <c r="MYE14" s="743"/>
      <c r="MYF14" s="743"/>
      <c r="MYG14" s="743"/>
      <c r="MYH14" s="743"/>
      <c r="MYI14" s="743"/>
      <c r="MYJ14" s="743"/>
      <c r="MYK14" s="743"/>
      <c r="MYL14" s="743"/>
      <c r="MYM14" s="743"/>
      <c r="MYN14" s="743"/>
      <c r="MYO14" s="743"/>
      <c r="MYP14" s="743"/>
      <c r="MYQ14" s="743"/>
      <c r="MYR14" s="743"/>
      <c r="MYS14" s="743"/>
      <c r="MYT14" s="743"/>
      <c r="MYU14" s="743"/>
      <c r="MYV14" s="743"/>
      <c r="MYW14" s="743"/>
      <c r="MYX14" s="743"/>
      <c r="MYY14" s="743"/>
      <c r="MYZ14" s="743"/>
      <c r="MZA14" s="743"/>
      <c r="MZB14" s="743"/>
      <c r="MZC14" s="743"/>
      <c r="MZD14" s="743"/>
      <c r="MZE14" s="743"/>
      <c r="MZF14" s="743"/>
      <c r="MZG14" s="743"/>
      <c r="MZH14" s="743"/>
      <c r="MZI14" s="743"/>
      <c r="MZJ14" s="743"/>
      <c r="MZK14" s="743"/>
      <c r="MZL14" s="743"/>
      <c r="MZM14" s="743"/>
      <c r="MZN14" s="743"/>
      <c r="MZO14" s="743"/>
      <c r="MZP14" s="743"/>
      <c r="MZQ14" s="743"/>
      <c r="MZR14" s="743"/>
      <c r="MZS14" s="743"/>
      <c r="MZT14" s="743"/>
      <c r="MZU14" s="743"/>
      <c r="MZV14" s="743"/>
      <c r="MZW14" s="743"/>
      <c r="MZX14" s="743"/>
      <c r="MZY14" s="743"/>
      <c r="MZZ14" s="743"/>
      <c r="NAA14" s="743"/>
      <c r="NAB14" s="743"/>
      <c r="NAC14" s="743"/>
      <c r="NAD14" s="743"/>
      <c r="NAE14" s="743"/>
      <c r="NAF14" s="743"/>
      <c r="NAG14" s="743"/>
      <c r="NAH14" s="743"/>
      <c r="NAI14" s="743"/>
      <c r="NAJ14" s="743"/>
      <c r="NAK14" s="743"/>
      <c r="NAL14" s="743"/>
      <c r="NAM14" s="743"/>
      <c r="NAN14" s="743"/>
      <c r="NAO14" s="743"/>
      <c r="NAP14" s="743"/>
      <c r="NAQ14" s="743"/>
      <c r="NAR14" s="743"/>
      <c r="NAS14" s="743"/>
      <c r="NAT14" s="743"/>
      <c r="NAU14" s="743"/>
      <c r="NAV14" s="743"/>
      <c r="NAW14" s="743"/>
      <c r="NAX14" s="743"/>
      <c r="NAY14" s="743"/>
      <c r="NAZ14" s="743"/>
      <c r="NBA14" s="743"/>
      <c r="NBB14" s="743"/>
      <c r="NBC14" s="743"/>
      <c r="NBD14" s="743"/>
      <c r="NBE14" s="743"/>
      <c r="NBF14" s="743"/>
      <c r="NBG14" s="743"/>
      <c r="NBH14" s="743"/>
      <c r="NBI14" s="743"/>
      <c r="NBJ14" s="743"/>
      <c r="NBK14" s="743"/>
      <c r="NBL14" s="743"/>
      <c r="NBM14" s="743"/>
      <c r="NBN14" s="743"/>
      <c r="NBO14" s="743"/>
      <c r="NBP14" s="743"/>
      <c r="NBQ14" s="743"/>
      <c r="NBR14" s="743"/>
      <c r="NBS14" s="743"/>
      <c r="NBT14" s="743"/>
      <c r="NBU14" s="743"/>
      <c r="NBV14" s="743"/>
      <c r="NBW14" s="743"/>
      <c r="NBX14" s="743"/>
      <c r="NBY14" s="743"/>
      <c r="NBZ14" s="743"/>
      <c r="NCA14" s="743"/>
      <c r="NCB14" s="743"/>
      <c r="NCC14" s="743"/>
      <c r="NCD14" s="743"/>
      <c r="NCE14" s="743"/>
      <c r="NCF14" s="743"/>
      <c r="NCG14" s="743"/>
      <c r="NCH14" s="743"/>
      <c r="NCI14" s="743"/>
      <c r="NCJ14" s="743"/>
      <c r="NCK14" s="743"/>
      <c r="NCL14" s="743"/>
      <c r="NCM14" s="743"/>
      <c r="NCN14" s="743"/>
      <c r="NCO14" s="743"/>
      <c r="NCP14" s="743"/>
      <c r="NCQ14" s="743"/>
      <c r="NCR14" s="743"/>
      <c r="NCS14" s="743"/>
      <c r="NCT14" s="743"/>
      <c r="NCU14" s="743"/>
      <c r="NCV14" s="743"/>
      <c r="NCW14" s="743"/>
      <c r="NCX14" s="743"/>
      <c r="NCY14" s="743"/>
      <c r="NCZ14" s="743"/>
      <c r="NDA14" s="743"/>
      <c r="NDB14" s="743"/>
      <c r="NDC14" s="743"/>
      <c r="NDD14" s="743"/>
      <c r="NDE14" s="743"/>
      <c r="NDF14" s="743"/>
      <c r="NDG14" s="743"/>
      <c r="NDH14" s="743"/>
      <c r="NDI14" s="743"/>
      <c r="NDJ14" s="743"/>
      <c r="NDK14" s="743"/>
      <c r="NDL14" s="743"/>
      <c r="NDM14" s="743"/>
      <c r="NDN14" s="743"/>
      <c r="NDO14" s="743"/>
      <c r="NDP14" s="743"/>
      <c r="NDQ14" s="743"/>
      <c r="NDR14" s="743"/>
      <c r="NDS14" s="743"/>
      <c r="NDT14" s="743"/>
      <c r="NDU14" s="743"/>
      <c r="NDV14" s="743"/>
      <c r="NDW14" s="743"/>
      <c r="NDX14" s="743"/>
      <c r="NDY14" s="743"/>
      <c r="NDZ14" s="743"/>
      <c r="NEA14" s="743"/>
      <c r="NEB14" s="743"/>
      <c r="NEC14" s="743"/>
      <c r="NED14" s="743"/>
      <c r="NEE14" s="743"/>
      <c r="NEF14" s="743"/>
      <c r="NEG14" s="743"/>
      <c r="NEH14" s="743"/>
      <c r="NEI14" s="743"/>
      <c r="NEJ14" s="743"/>
      <c r="NEK14" s="743"/>
      <c r="NEL14" s="743"/>
      <c r="NEM14" s="743"/>
      <c r="NEN14" s="743"/>
      <c r="NEO14" s="743"/>
      <c r="NEP14" s="743"/>
      <c r="NEQ14" s="743"/>
      <c r="NER14" s="743"/>
      <c r="NES14" s="743"/>
      <c r="NET14" s="743"/>
      <c r="NEU14" s="743"/>
      <c r="NEV14" s="743"/>
      <c r="NEW14" s="743"/>
      <c r="NEX14" s="743"/>
      <c r="NEY14" s="743"/>
      <c r="NEZ14" s="743"/>
      <c r="NFA14" s="743"/>
      <c r="NFB14" s="743"/>
      <c r="NFC14" s="743"/>
      <c r="NFD14" s="743"/>
      <c r="NFE14" s="743"/>
      <c r="NFF14" s="743"/>
      <c r="NFG14" s="743"/>
      <c r="NFH14" s="743"/>
      <c r="NFI14" s="743"/>
      <c r="NFJ14" s="743"/>
      <c r="NFK14" s="743"/>
      <c r="NFL14" s="743"/>
      <c r="NFM14" s="743"/>
      <c r="NFN14" s="743"/>
      <c r="NFO14" s="743"/>
      <c r="NFP14" s="743"/>
      <c r="NFQ14" s="743"/>
      <c r="NFR14" s="743"/>
      <c r="NFS14" s="743"/>
      <c r="NFT14" s="743"/>
      <c r="NFU14" s="743"/>
      <c r="NFV14" s="743"/>
      <c r="NFW14" s="743"/>
      <c r="NFX14" s="743"/>
      <c r="NFY14" s="743"/>
      <c r="NFZ14" s="743"/>
      <c r="NGA14" s="743"/>
      <c r="NGB14" s="743"/>
      <c r="NGC14" s="743"/>
      <c r="NGD14" s="743"/>
      <c r="NGE14" s="743"/>
      <c r="NGF14" s="743"/>
      <c r="NGG14" s="743"/>
      <c r="NGH14" s="743"/>
      <c r="NGI14" s="743"/>
      <c r="NGJ14" s="743"/>
      <c r="NGK14" s="743"/>
      <c r="NGL14" s="743"/>
      <c r="NGM14" s="743"/>
      <c r="NGN14" s="743"/>
      <c r="NGO14" s="743"/>
      <c r="NGP14" s="743"/>
      <c r="NGQ14" s="743"/>
      <c r="NGR14" s="743"/>
      <c r="NGS14" s="743"/>
      <c r="NGT14" s="743"/>
      <c r="NGU14" s="743"/>
      <c r="NGV14" s="743"/>
      <c r="NGW14" s="743"/>
      <c r="NGX14" s="743"/>
      <c r="NGY14" s="743"/>
      <c r="NGZ14" s="743"/>
      <c r="NHA14" s="743"/>
      <c r="NHB14" s="743"/>
      <c r="NHC14" s="743"/>
      <c r="NHD14" s="743"/>
      <c r="NHE14" s="743"/>
      <c r="NHF14" s="743"/>
      <c r="NHG14" s="743"/>
      <c r="NHH14" s="743"/>
      <c r="NHI14" s="743"/>
      <c r="NHJ14" s="743"/>
      <c r="NHK14" s="743"/>
      <c r="NHL14" s="743"/>
      <c r="NHM14" s="743"/>
      <c r="NHN14" s="743"/>
      <c r="NHO14" s="743"/>
      <c r="NHP14" s="743"/>
      <c r="NHQ14" s="743"/>
      <c r="NHR14" s="743"/>
      <c r="NHS14" s="743"/>
      <c r="NHT14" s="743"/>
      <c r="NHU14" s="743"/>
      <c r="NHV14" s="743"/>
      <c r="NHW14" s="743"/>
      <c r="NHX14" s="743"/>
      <c r="NHY14" s="743"/>
      <c r="NHZ14" s="743"/>
      <c r="NIA14" s="743"/>
      <c r="NIB14" s="743"/>
      <c r="NIC14" s="743"/>
      <c r="NID14" s="743"/>
      <c r="NIE14" s="743"/>
      <c r="NIF14" s="743"/>
      <c r="NIG14" s="743"/>
      <c r="NIH14" s="743"/>
      <c r="NII14" s="743"/>
      <c r="NIJ14" s="743"/>
      <c r="NIK14" s="743"/>
      <c r="NIL14" s="743"/>
      <c r="NIM14" s="743"/>
      <c r="NIN14" s="743"/>
      <c r="NIO14" s="743"/>
      <c r="NIP14" s="743"/>
      <c r="NIQ14" s="743"/>
      <c r="NIR14" s="743"/>
      <c r="NIS14" s="743"/>
      <c r="NIT14" s="743"/>
      <c r="NIU14" s="743"/>
      <c r="NIV14" s="743"/>
      <c r="NIW14" s="743"/>
      <c r="NIX14" s="743"/>
      <c r="NIY14" s="743"/>
      <c r="NIZ14" s="743"/>
      <c r="NJA14" s="743"/>
      <c r="NJB14" s="743"/>
      <c r="NJC14" s="743"/>
      <c r="NJD14" s="743"/>
      <c r="NJE14" s="743"/>
      <c r="NJF14" s="743"/>
      <c r="NJG14" s="743"/>
      <c r="NJH14" s="743"/>
      <c r="NJI14" s="743"/>
      <c r="NJJ14" s="743"/>
      <c r="NJK14" s="743"/>
      <c r="NJL14" s="743"/>
      <c r="NJM14" s="743"/>
      <c r="NJN14" s="743"/>
      <c r="NJO14" s="743"/>
      <c r="NJP14" s="743"/>
      <c r="NJQ14" s="743"/>
      <c r="NJR14" s="743"/>
      <c r="NJS14" s="743"/>
      <c r="NJT14" s="743"/>
      <c r="NJU14" s="743"/>
      <c r="NJV14" s="743"/>
      <c r="NJW14" s="743"/>
      <c r="NJX14" s="743"/>
      <c r="NJY14" s="743"/>
      <c r="NJZ14" s="743"/>
      <c r="NKA14" s="743"/>
      <c r="NKB14" s="743"/>
      <c r="NKC14" s="743"/>
      <c r="NKD14" s="743"/>
      <c r="NKE14" s="743"/>
      <c r="NKF14" s="743"/>
      <c r="NKG14" s="743"/>
      <c r="NKH14" s="743"/>
      <c r="NKI14" s="743"/>
      <c r="NKJ14" s="743"/>
      <c r="NKK14" s="743"/>
      <c r="NKL14" s="743"/>
      <c r="NKM14" s="743"/>
      <c r="NKN14" s="743"/>
      <c r="NKO14" s="743"/>
      <c r="NKP14" s="743"/>
      <c r="NKQ14" s="743"/>
      <c r="NKR14" s="743"/>
      <c r="NKS14" s="743"/>
      <c r="NKT14" s="743"/>
      <c r="NKU14" s="743"/>
      <c r="NKV14" s="743"/>
      <c r="NKW14" s="743"/>
      <c r="NKX14" s="743"/>
      <c r="NKY14" s="743"/>
      <c r="NKZ14" s="743"/>
      <c r="NLA14" s="743"/>
      <c r="NLB14" s="743"/>
      <c r="NLC14" s="743"/>
      <c r="NLD14" s="743"/>
      <c r="NLE14" s="743"/>
      <c r="NLF14" s="743"/>
      <c r="NLG14" s="743"/>
      <c r="NLH14" s="743"/>
      <c r="NLI14" s="743"/>
      <c r="NLJ14" s="743"/>
      <c r="NLK14" s="743"/>
      <c r="NLL14" s="743"/>
      <c r="NLM14" s="743"/>
      <c r="NLN14" s="743"/>
      <c r="NLO14" s="743"/>
      <c r="NLP14" s="743"/>
      <c r="NLQ14" s="743"/>
      <c r="NLR14" s="743"/>
      <c r="NLS14" s="743"/>
      <c r="NLT14" s="743"/>
      <c r="NLU14" s="743"/>
      <c r="NLV14" s="743"/>
      <c r="NLW14" s="743"/>
      <c r="NLX14" s="743"/>
      <c r="NLY14" s="743"/>
      <c r="NLZ14" s="743"/>
      <c r="NMA14" s="743"/>
      <c r="NMB14" s="743"/>
      <c r="NMC14" s="743"/>
      <c r="NMD14" s="743"/>
      <c r="NME14" s="743"/>
      <c r="NMF14" s="743"/>
      <c r="NMG14" s="743"/>
      <c r="NMH14" s="743"/>
      <c r="NMI14" s="743"/>
      <c r="NMJ14" s="743"/>
      <c r="NMK14" s="743"/>
      <c r="NML14" s="743"/>
      <c r="NMM14" s="743"/>
      <c r="NMN14" s="743"/>
      <c r="NMO14" s="743"/>
      <c r="NMP14" s="743"/>
      <c r="NMQ14" s="743"/>
      <c r="NMR14" s="743"/>
      <c r="NMS14" s="743"/>
      <c r="NMT14" s="743"/>
      <c r="NMU14" s="743"/>
      <c r="NMV14" s="743"/>
      <c r="NMW14" s="743"/>
      <c r="NMX14" s="743"/>
      <c r="NMY14" s="743"/>
      <c r="NMZ14" s="743"/>
      <c r="NNA14" s="743"/>
      <c r="NNB14" s="743"/>
      <c r="NNC14" s="743"/>
      <c r="NND14" s="743"/>
      <c r="NNE14" s="743"/>
      <c r="NNF14" s="743"/>
      <c r="NNG14" s="743"/>
      <c r="NNH14" s="743"/>
      <c r="NNI14" s="743"/>
      <c r="NNJ14" s="743"/>
      <c r="NNK14" s="743"/>
      <c r="NNL14" s="743"/>
      <c r="NNM14" s="743"/>
      <c r="NNN14" s="743"/>
      <c r="NNO14" s="743"/>
      <c r="NNP14" s="743"/>
      <c r="NNQ14" s="743"/>
      <c r="NNR14" s="743"/>
      <c r="NNS14" s="743"/>
      <c r="NNT14" s="743"/>
      <c r="NNU14" s="743"/>
      <c r="NNV14" s="743"/>
      <c r="NNW14" s="743"/>
      <c r="NNX14" s="743"/>
      <c r="NNY14" s="743"/>
      <c r="NNZ14" s="743"/>
      <c r="NOA14" s="743"/>
      <c r="NOB14" s="743"/>
      <c r="NOC14" s="743"/>
      <c r="NOD14" s="743"/>
      <c r="NOE14" s="743"/>
      <c r="NOF14" s="743"/>
      <c r="NOG14" s="743"/>
      <c r="NOH14" s="743"/>
      <c r="NOI14" s="743"/>
      <c r="NOJ14" s="743"/>
      <c r="NOK14" s="743"/>
      <c r="NOL14" s="743"/>
      <c r="NOM14" s="743"/>
      <c r="NON14" s="743"/>
      <c r="NOO14" s="743"/>
      <c r="NOP14" s="743"/>
      <c r="NOQ14" s="743"/>
      <c r="NOR14" s="743"/>
      <c r="NOS14" s="743"/>
      <c r="NOT14" s="743"/>
      <c r="NOU14" s="743"/>
      <c r="NOV14" s="743"/>
      <c r="NOW14" s="743"/>
      <c r="NOX14" s="743"/>
      <c r="NOY14" s="743"/>
      <c r="NOZ14" s="743"/>
      <c r="NPA14" s="743"/>
      <c r="NPB14" s="743"/>
      <c r="NPC14" s="743"/>
      <c r="NPD14" s="743"/>
      <c r="NPE14" s="743"/>
      <c r="NPF14" s="743"/>
      <c r="NPG14" s="743"/>
      <c r="NPH14" s="743"/>
      <c r="NPI14" s="743"/>
      <c r="NPJ14" s="743"/>
      <c r="NPK14" s="743"/>
      <c r="NPL14" s="743"/>
      <c r="NPM14" s="743"/>
      <c r="NPN14" s="743"/>
      <c r="NPO14" s="743"/>
      <c r="NPP14" s="743"/>
      <c r="NPQ14" s="743"/>
      <c r="NPR14" s="743"/>
      <c r="NPS14" s="743"/>
      <c r="NPT14" s="743"/>
      <c r="NPU14" s="743"/>
      <c r="NPV14" s="743"/>
      <c r="NPW14" s="743"/>
      <c r="NPX14" s="743"/>
      <c r="NPY14" s="743"/>
      <c r="NPZ14" s="743"/>
      <c r="NQA14" s="743"/>
      <c r="NQB14" s="743"/>
      <c r="NQC14" s="743"/>
      <c r="NQD14" s="743"/>
      <c r="NQE14" s="743"/>
      <c r="NQF14" s="743"/>
      <c r="NQG14" s="743"/>
      <c r="NQH14" s="743"/>
      <c r="NQI14" s="743"/>
      <c r="NQJ14" s="743"/>
      <c r="NQK14" s="743"/>
      <c r="NQL14" s="743"/>
      <c r="NQM14" s="743"/>
      <c r="NQN14" s="743"/>
      <c r="NQO14" s="743"/>
      <c r="NQP14" s="743"/>
      <c r="NQQ14" s="743"/>
      <c r="NQR14" s="743"/>
      <c r="NQS14" s="743"/>
      <c r="NQT14" s="743"/>
      <c r="NQU14" s="743"/>
      <c r="NQV14" s="743"/>
      <c r="NQW14" s="743"/>
      <c r="NQX14" s="743"/>
      <c r="NQY14" s="743"/>
      <c r="NQZ14" s="743"/>
      <c r="NRA14" s="743"/>
      <c r="NRB14" s="743"/>
      <c r="NRC14" s="743"/>
      <c r="NRD14" s="743"/>
      <c r="NRE14" s="743"/>
      <c r="NRF14" s="743"/>
      <c r="NRG14" s="743"/>
      <c r="NRH14" s="743"/>
      <c r="NRI14" s="743"/>
      <c r="NRJ14" s="743"/>
      <c r="NRK14" s="743"/>
      <c r="NRL14" s="743"/>
      <c r="NRM14" s="743"/>
      <c r="NRN14" s="743"/>
      <c r="NRO14" s="743"/>
      <c r="NRP14" s="743"/>
      <c r="NRQ14" s="743"/>
      <c r="NRR14" s="743"/>
      <c r="NRS14" s="743"/>
      <c r="NRT14" s="743"/>
      <c r="NRU14" s="743"/>
      <c r="NRV14" s="743"/>
      <c r="NRW14" s="743"/>
      <c r="NRX14" s="743"/>
      <c r="NRY14" s="743"/>
      <c r="NRZ14" s="743"/>
      <c r="NSA14" s="743"/>
      <c r="NSB14" s="743"/>
      <c r="NSC14" s="743"/>
      <c r="NSD14" s="743"/>
      <c r="NSE14" s="743"/>
      <c r="NSF14" s="743"/>
      <c r="NSG14" s="743"/>
      <c r="NSH14" s="743"/>
      <c r="NSI14" s="743"/>
      <c r="NSJ14" s="743"/>
      <c r="NSK14" s="743"/>
      <c r="NSL14" s="743"/>
      <c r="NSM14" s="743"/>
      <c r="NSN14" s="743"/>
      <c r="NSO14" s="743"/>
      <c r="NSP14" s="743"/>
      <c r="NSQ14" s="743"/>
      <c r="NSR14" s="743"/>
      <c r="NSS14" s="743"/>
      <c r="NST14" s="743"/>
      <c r="NSU14" s="743"/>
      <c r="NSV14" s="743"/>
      <c r="NSW14" s="743"/>
      <c r="NSX14" s="743"/>
      <c r="NSY14" s="743"/>
      <c r="NSZ14" s="743"/>
      <c r="NTA14" s="743"/>
      <c r="NTB14" s="743"/>
      <c r="NTC14" s="743"/>
      <c r="NTD14" s="743"/>
      <c r="NTE14" s="743"/>
      <c r="NTF14" s="743"/>
      <c r="NTG14" s="743"/>
      <c r="NTH14" s="743"/>
      <c r="NTI14" s="743"/>
      <c r="NTJ14" s="743"/>
      <c r="NTK14" s="743"/>
      <c r="NTL14" s="743"/>
      <c r="NTM14" s="743"/>
      <c r="NTN14" s="743"/>
      <c r="NTO14" s="743"/>
      <c r="NTP14" s="743"/>
      <c r="NTQ14" s="743"/>
      <c r="NTR14" s="743"/>
      <c r="NTS14" s="743"/>
      <c r="NTT14" s="743"/>
      <c r="NTU14" s="743"/>
      <c r="NTV14" s="743"/>
      <c r="NTW14" s="743"/>
      <c r="NTX14" s="743"/>
      <c r="NTY14" s="743"/>
      <c r="NTZ14" s="743"/>
      <c r="NUA14" s="743"/>
      <c r="NUB14" s="743"/>
      <c r="NUC14" s="743"/>
      <c r="NUD14" s="743"/>
      <c r="NUE14" s="743"/>
      <c r="NUF14" s="743"/>
      <c r="NUG14" s="743"/>
      <c r="NUH14" s="743"/>
      <c r="NUI14" s="743"/>
      <c r="NUJ14" s="743"/>
      <c r="NUK14" s="743"/>
      <c r="NUL14" s="743"/>
      <c r="NUM14" s="743"/>
      <c r="NUN14" s="743"/>
      <c r="NUO14" s="743"/>
      <c r="NUP14" s="743"/>
      <c r="NUQ14" s="743"/>
      <c r="NUR14" s="743"/>
      <c r="NUS14" s="743"/>
      <c r="NUT14" s="743"/>
      <c r="NUU14" s="743"/>
      <c r="NUV14" s="743"/>
      <c r="NUW14" s="743"/>
      <c r="NUX14" s="743"/>
      <c r="NUY14" s="743"/>
      <c r="NUZ14" s="743"/>
      <c r="NVA14" s="743"/>
      <c r="NVB14" s="743"/>
      <c r="NVC14" s="743"/>
      <c r="NVD14" s="743"/>
      <c r="NVE14" s="743"/>
      <c r="NVF14" s="743"/>
      <c r="NVG14" s="743"/>
      <c r="NVH14" s="743"/>
      <c r="NVI14" s="743"/>
      <c r="NVJ14" s="743"/>
      <c r="NVK14" s="743"/>
      <c r="NVL14" s="743"/>
      <c r="NVM14" s="743"/>
      <c r="NVN14" s="743"/>
      <c r="NVO14" s="743"/>
      <c r="NVP14" s="743"/>
      <c r="NVQ14" s="743"/>
      <c r="NVR14" s="743"/>
      <c r="NVS14" s="743"/>
      <c r="NVT14" s="743"/>
      <c r="NVU14" s="743"/>
      <c r="NVV14" s="743"/>
      <c r="NVW14" s="743"/>
      <c r="NVX14" s="743"/>
      <c r="NVY14" s="743"/>
      <c r="NVZ14" s="743"/>
      <c r="NWA14" s="743"/>
      <c r="NWB14" s="743"/>
      <c r="NWC14" s="743"/>
      <c r="NWD14" s="743"/>
      <c r="NWE14" s="743"/>
      <c r="NWF14" s="743"/>
      <c r="NWG14" s="743"/>
      <c r="NWH14" s="743"/>
      <c r="NWI14" s="743"/>
      <c r="NWJ14" s="743"/>
      <c r="NWK14" s="743"/>
      <c r="NWL14" s="743"/>
      <c r="NWM14" s="743"/>
      <c r="NWN14" s="743"/>
      <c r="NWO14" s="743"/>
      <c r="NWP14" s="743"/>
      <c r="NWQ14" s="743"/>
      <c r="NWR14" s="743"/>
      <c r="NWS14" s="743"/>
      <c r="NWT14" s="743"/>
      <c r="NWU14" s="743"/>
      <c r="NWV14" s="743"/>
      <c r="NWW14" s="743"/>
      <c r="NWX14" s="743"/>
      <c r="NWY14" s="743"/>
      <c r="NWZ14" s="743"/>
      <c r="NXA14" s="743"/>
      <c r="NXB14" s="743"/>
      <c r="NXC14" s="743"/>
      <c r="NXD14" s="743"/>
      <c r="NXE14" s="743"/>
      <c r="NXF14" s="743"/>
      <c r="NXG14" s="743"/>
      <c r="NXH14" s="743"/>
      <c r="NXI14" s="743"/>
      <c r="NXJ14" s="743"/>
      <c r="NXK14" s="743"/>
      <c r="NXL14" s="743"/>
      <c r="NXM14" s="743"/>
      <c r="NXN14" s="743"/>
      <c r="NXO14" s="743"/>
      <c r="NXP14" s="743"/>
      <c r="NXQ14" s="743"/>
      <c r="NXR14" s="743"/>
      <c r="NXS14" s="743"/>
      <c r="NXT14" s="743"/>
      <c r="NXU14" s="743"/>
      <c r="NXV14" s="743"/>
      <c r="NXW14" s="743"/>
      <c r="NXX14" s="743"/>
      <c r="NXY14" s="743"/>
      <c r="NXZ14" s="743"/>
      <c r="NYA14" s="743"/>
      <c r="NYB14" s="743"/>
      <c r="NYC14" s="743"/>
      <c r="NYD14" s="743"/>
      <c r="NYE14" s="743"/>
      <c r="NYF14" s="743"/>
      <c r="NYG14" s="743"/>
      <c r="NYH14" s="743"/>
      <c r="NYI14" s="743"/>
      <c r="NYJ14" s="743"/>
      <c r="NYK14" s="743"/>
      <c r="NYL14" s="743"/>
      <c r="NYM14" s="743"/>
      <c r="NYN14" s="743"/>
      <c r="NYO14" s="743"/>
      <c r="NYP14" s="743"/>
      <c r="NYQ14" s="743"/>
      <c r="NYR14" s="743"/>
      <c r="NYS14" s="743"/>
      <c r="NYT14" s="743"/>
      <c r="NYU14" s="743"/>
      <c r="NYV14" s="743"/>
      <c r="NYW14" s="743"/>
      <c r="NYX14" s="743"/>
      <c r="NYY14" s="743"/>
      <c r="NYZ14" s="743"/>
      <c r="NZA14" s="743"/>
      <c r="NZB14" s="743"/>
      <c r="NZC14" s="743"/>
      <c r="NZD14" s="743"/>
      <c r="NZE14" s="743"/>
      <c r="NZF14" s="743"/>
      <c r="NZG14" s="743"/>
      <c r="NZH14" s="743"/>
      <c r="NZI14" s="743"/>
      <c r="NZJ14" s="743"/>
      <c r="NZK14" s="743"/>
      <c r="NZL14" s="743"/>
      <c r="NZM14" s="743"/>
      <c r="NZN14" s="743"/>
      <c r="NZO14" s="743"/>
      <c r="NZP14" s="743"/>
      <c r="NZQ14" s="743"/>
      <c r="NZR14" s="743"/>
      <c r="NZS14" s="743"/>
      <c r="NZT14" s="743"/>
      <c r="NZU14" s="743"/>
      <c r="NZV14" s="743"/>
      <c r="NZW14" s="743"/>
      <c r="NZX14" s="743"/>
      <c r="NZY14" s="743"/>
      <c r="NZZ14" s="743"/>
      <c r="OAA14" s="743"/>
      <c r="OAB14" s="743"/>
      <c r="OAC14" s="743"/>
      <c r="OAD14" s="743"/>
      <c r="OAE14" s="743"/>
      <c r="OAF14" s="743"/>
      <c r="OAG14" s="743"/>
      <c r="OAH14" s="743"/>
      <c r="OAI14" s="743"/>
      <c r="OAJ14" s="743"/>
      <c r="OAK14" s="743"/>
      <c r="OAL14" s="743"/>
      <c r="OAM14" s="743"/>
      <c r="OAN14" s="743"/>
      <c r="OAO14" s="743"/>
      <c r="OAP14" s="743"/>
      <c r="OAQ14" s="743"/>
      <c r="OAR14" s="743"/>
      <c r="OAS14" s="743"/>
      <c r="OAT14" s="743"/>
      <c r="OAU14" s="743"/>
      <c r="OAV14" s="743"/>
      <c r="OAW14" s="743"/>
      <c r="OAX14" s="743"/>
      <c r="OAY14" s="743"/>
      <c r="OAZ14" s="743"/>
      <c r="OBA14" s="743"/>
      <c r="OBB14" s="743"/>
      <c r="OBC14" s="743"/>
      <c r="OBD14" s="743"/>
      <c r="OBE14" s="743"/>
      <c r="OBF14" s="743"/>
      <c r="OBG14" s="743"/>
      <c r="OBH14" s="743"/>
      <c r="OBI14" s="743"/>
      <c r="OBJ14" s="743"/>
      <c r="OBK14" s="743"/>
      <c r="OBL14" s="743"/>
      <c r="OBM14" s="743"/>
      <c r="OBN14" s="743"/>
      <c r="OBO14" s="743"/>
      <c r="OBP14" s="743"/>
      <c r="OBQ14" s="743"/>
      <c r="OBR14" s="743"/>
      <c r="OBS14" s="743"/>
      <c r="OBT14" s="743"/>
      <c r="OBU14" s="743"/>
      <c r="OBV14" s="743"/>
      <c r="OBW14" s="743"/>
      <c r="OBX14" s="743"/>
      <c r="OBY14" s="743"/>
      <c r="OBZ14" s="743"/>
      <c r="OCA14" s="743"/>
      <c r="OCB14" s="743"/>
      <c r="OCC14" s="743"/>
      <c r="OCD14" s="743"/>
      <c r="OCE14" s="743"/>
      <c r="OCF14" s="743"/>
      <c r="OCG14" s="743"/>
      <c r="OCH14" s="743"/>
      <c r="OCI14" s="743"/>
      <c r="OCJ14" s="743"/>
      <c r="OCK14" s="743"/>
      <c r="OCL14" s="743"/>
      <c r="OCM14" s="743"/>
      <c r="OCN14" s="743"/>
      <c r="OCO14" s="743"/>
      <c r="OCP14" s="743"/>
      <c r="OCQ14" s="743"/>
      <c r="OCR14" s="743"/>
      <c r="OCS14" s="743"/>
      <c r="OCT14" s="743"/>
      <c r="OCU14" s="743"/>
      <c r="OCV14" s="743"/>
      <c r="OCW14" s="743"/>
      <c r="OCX14" s="743"/>
      <c r="OCY14" s="743"/>
      <c r="OCZ14" s="743"/>
      <c r="ODA14" s="743"/>
      <c r="ODB14" s="743"/>
      <c r="ODC14" s="743"/>
      <c r="ODD14" s="743"/>
      <c r="ODE14" s="743"/>
      <c r="ODF14" s="743"/>
      <c r="ODG14" s="743"/>
      <c r="ODH14" s="743"/>
      <c r="ODI14" s="743"/>
      <c r="ODJ14" s="743"/>
      <c r="ODK14" s="743"/>
      <c r="ODL14" s="743"/>
      <c r="ODM14" s="743"/>
      <c r="ODN14" s="743"/>
      <c r="ODO14" s="743"/>
      <c r="ODP14" s="743"/>
      <c r="ODQ14" s="743"/>
      <c r="ODR14" s="743"/>
      <c r="ODS14" s="743"/>
      <c r="ODT14" s="743"/>
      <c r="ODU14" s="743"/>
      <c r="ODV14" s="743"/>
      <c r="ODW14" s="743"/>
      <c r="ODX14" s="743"/>
      <c r="ODY14" s="743"/>
      <c r="ODZ14" s="743"/>
      <c r="OEA14" s="743"/>
      <c r="OEB14" s="743"/>
      <c r="OEC14" s="743"/>
      <c r="OED14" s="743"/>
      <c r="OEE14" s="743"/>
      <c r="OEF14" s="743"/>
      <c r="OEG14" s="743"/>
      <c r="OEH14" s="743"/>
      <c r="OEI14" s="743"/>
      <c r="OEJ14" s="743"/>
      <c r="OEK14" s="743"/>
      <c r="OEL14" s="743"/>
      <c r="OEM14" s="743"/>
      <c r="OEN14" s="743"/>
      <c r="OEO14" s="743"/>
      <c r="OEP14" s="743"/>
      <c r="OEQ14" s="743"/>
      <c r="OER14" s="743"/>
      <c r="OES14" s="743"/>
      <c r="OET14" s="743"/>
      <c r="OEU14" s="743"/>
      <c r="OEV14" s="743"/>
      <c r="OEW14" s="743"/>
      <c r="OEX14" s="743"/>
      <c r="OEY14" s="743"/>
      <c r="OEZ14" s="743"/>
      <c r="OFA14" s="743"/>
      <c r="OFB14" s="743"/>
      <c r="OFC14" s="743"/>
      <c r="OFD14" s="743"/>
      <c r="OFE14" s="743"/>
      <c r="OFF14" s="743"/>
      <c r="OFG14" s="743"/>
      <c r="OFH14" s="743"/>
      <c r="OFI14" s="743"/>
      <c r="OFJ14" s="743"/>
      <c r="OFK14" s="743"/>
      <c r="OFL14" s="743"/>
      <c r="OFM14" s="743"/>
      <c r="OFN14" s="743"/>
      <c r="OFO14" s="743"/>
      <c r="OFP14" s="743"/>
      <c r="OFQ14" s="743"/>
      <c r="OFR14" s="743"/>
      <c r="OFS14" s="743"/>
      <c r="OFT14" s="743"/>
      <c r="OFU14" s="743"/>
      <c r="OFV14" s="743"/>
      <c r="OFW14" s="743"/>
      <c r="OFX14" s="743"/>
      <c r="OFY14" s="743"/>
      <c r="OFZ14" s="743"/>
      <c r="OGA14" s="743"/>
      <c r="OGB14" s="743"/>
      <c r="OGC14" s="743"/>
      <c r="OGD14" s="743"/>
      <c r="OGE14" s="743"/>
      <c r="OGF14" s="743"/>
      <c r="OGG14" s="743"/>
      <c r="OGH14" s="743"/>
      <c r="OGI14" s="743"/>
      <c r="OGJ14" s="743"/>
      <c r="OGK14" s="743"/>
      <c r="OGL14" s="743"/>
      <c r="OGM14" s="743"/>
      <c r="OGN14" s="743"/>
      <c r="OGO14" s="743"/>
      <c r="OGP14" s="743"/>
      <c r="OGQ14" s="743"/>
      <c r="OGR14" s="743"/>
      <c r="OGS14" s="743"/>
      <c r="OGT14" s="743"/>
      <c r="OGU14" s="743"/>
      <c r="OGV14" s="743"/>
      <c r="OGW14" s="743"/>
      <c r="OGX14" s="743"/>
      <c r="OGY14" s="743"/>
      <c r="OGZ14" s="743"/>
      <c r="OHA14" s="743"/>
      <c r="OHB14" s="743"/>
      <c r="OHC14" s="743"/>
      <c r="OHD14" s="743"/>
      <c r="OHE14" s="743"/>
      <c r="OHF14" s="743"/>
      <c r="OHG14" s="743"/>
      <c r="OHH14" s="743"/>
      <c r="OHI14" s="743"/>
      <c r="OHJ14" s="743"/>
      <c r="OHK14" s="743"/>
      <c r="OHL14" s="743"/>
      <c r="OHM14" s="743"/>
      <c r="OHN14" s="743"/>
      <c r="OHO14" s="743"/>
      <c r="OHP14" s="743"/>
      <c r="OHQ14" s="743"/>
      <c r="OHR14" s="743"/>
      <c r="OHS14" s="743"/>
      <c r="OHT14" s="743"/>
      <c r="OHU14" s="743"/>
      <c r="OHV14" s="743"/>
      <c r="OHW14" s="743"/>
      <c r="OHX14" s="743"/>
      <c r="OHY14" s="743"/>
      <c r="OHZ14" s="743"/>
      <c r="OIA14" s="743"/>
      <c r="OIB14" s="743"/>
      <c r="OIC14" s="743"/>
      <c r="OID14" s="743"/>
      <c r="OIE14" s="743"/>
      <c r="OIF14" s="743"/>
      <c r="OIG14" s="743"/>
      <c r="OIH14" s="743"/>
      <c r="OII14" s="743"/>
      <c r="OIJ14" s="743"/>
      <c r="OIK14" s="743"/>
      <c r="OIL14" s="743"/>
      <c r="OIM14" s="743"/>
      <c r="OIN14" s="743"/>
      <c r="OIO14" s="743"/>
      <c r="OIP14" s="743"/>
      <c r="OIQ14" s="743"/>
      <c r="OIR14" s="743"/>
      <c r="OIS14" s="743"/>
      <c r="OIT14" s="743"/>
      <c r="OIU14" s="743"/>
      <c r="OIV14" s="743"/>
      <c r="OIW14" s="743"/>
      <c r="OIX14" s="743"/>
      <c r="OIY14" s="743"/>
      <c r="OIZ14" s="743"/>
      <c r="OJA14" s="743"/>
      <c r="OJB14" s="743"/>
      <c r="OJC14" s="743"/>
      <c r="OJD14" s="743"/>
      <c r="OJE14" s="743"/>
      <c r="OJF14" s="743"/>
      <c r="OJG14" s="743"/>
      <c r="OJH14" s="743"/>
      <c r="OJI14" s="743"/>
      <c r="OJJ14" s="743"/>
      <c r="OJK14" s="743"/>
      <c r="OJL14" s="743"/>
      <c r="OJM14" s="743"/>
      <c r="OJN14" s="743"/>
      <c r="OJO14" s="743"/>
      <c r="OJP14" s="743"/>
      <c r="OJQ14" s="743"/>
      <c r="OJR14" s="743"/>
      <c r="OJS14" s="743"/>
      <c r="OJT14" s="743"/>
      <c r="OJU14" s="743"/>
      <c r="OJV14" s="743"/>
      <c r="OJW14" s="743"/>
      <c r="OJX14" s="743"/>
      <c r="OJY14" s="743"/>
      <c r="OJZ14" s="743"/>
      <c r="OKA14" s="743"/>
      <c r="OKB14" s="743"/>
      <c r="OKC14" s="743"/>
      <c r="OKD14" s="743"/>
      <c r="OKE14" s="743"/>
      <c r="OKF14" s="743"/>
      <c r="OKG14" s="743"/>
      <c r="OKH14" s="743"/>
      <c r="OKI14" s="743"/>
      <c r="OKJ14" s="743"/>
      <c r="OKK14" s="743"/>
      <c r="OKL14" s="743"/>
      <c r="OKM14" s="743"/>
      <c r="OKN14" s="743"/>
      <c r="OKO14" s="743"/>
      <c r="OKP14" s="743"/>
      <c r="OKQ14" s="743"/>
      <c r="OKR14" s="743"/>
      <c r="OKS14" s="743"/>
      <c r="OKT14" s="743"/>
      <c r="OKU14" s="743"/>
      <c r="OKV14" s="743"/>
      <c r="OKW14" s="743"/>
      <c r="OKX14" s="743"/>
      <c r="OKY14" s="743"/>
      <c r="OKZ14" s="743"/>
      <c r="OLA14" s="743"/>
      <c r="OLB14" s="743"/>
      <c r="OLC14" s="743"/>
      <c r="OLD14" s="743"/>
      <c r="OLE14" s="743"/>
      <c r="OLF14" s="743"/>
      <c r="OLG14" s="743"/>
      <c r="OLH14" s="743"/>
      <c r="OLI14" s="743"/>
      <c r="OLJ14" s="743"/>
      <c r="OLK14" s="743"/>
      <c r="OLL14" s="743"/>
      <c r="OLM14" s="743"/>
      <c r="OLN14" s="743"/>
      <c r="OLO14" s="743"/>
      <c r="OLP14" s="743"/>
      <c r="OLQ14" s="743"/>
      <c r="OLR14" s="743"/>
      <c r="OLS14" s="743"/>
      <c r="OLT14" s="743"/>
      <c r="OLU14" s="743"/>
      <c r="OLV14" s="743"/>
      <c r="OLW14" s="743"/>
      <c r="OLX14" s="743"/>
      <c r="OLY14" s="743"/>
      <c r="OLZ14" s="743"/>
      <c r="OMA14" s="743"/>
      <c r="OMB14" s="743"/>
      <c r="OMC14" s="743"/>
      <c r="OMD14" s="743"/>
      <c r="OME14" s="743"/>
      <c r="OMF14" s="743"/>
      <c r="OMG14" s="743"/>
      <c r="OMH14" s="743"/>
      <c r="OMI14" s="743"/>
      <c r="OMJ14" s="743"/>
      <c r="OMK14" s="743"/>
      <c r="OML14" s="743"/>
      <c r="OMM14" s="743"/>
      <c r="OMN14" s="743"/>
      <c r="OMO14" s="743"/>
      <c r="OMP14" s="743"/>
      <c r="OMQ14" s="743"/>
      <c r="OMR14" s="743"/>
      <c r="OMS14" s="743"/>
      <c r="OMT14" s="743"/>
      <c r="OMU14" s="743"/>
      <c r="OMV14" s="743"/>
      <c r="OMW14" s="743"/>
      <c r="OMX14" s="743"/>
      <c r="OMY14" s="743"/>
      <c r="OMZ14" s="743"/>
      <c r="ONA14" s="743"/>
      <c r="ONB14" s="743"/>
      <c r="ONC14" s="743"/>
      <c r="OND14" s="743"/>
      <c r="ONE14" s="743"/>
      <c r="ONF14" s="743"/>
      <c r="ONG14" s="743"/>
      <c r="ONH14" s="743"/>
      <c r="ONI14" s="743"/>
      <c r="ONJ14" s="743"/>
      <c r="ONK14" s="743"/>
      <c r="ONL14" s="743"/>
      <c r="ONM14" s="743"/>
      <c r="ONN14" s="743"/>
      <c r="ONO14" s="743"/>
      <c r="ONP14" s="743"/>
      <c r="ONQ14" s="743"/>
      <c r="ONR14" s="743"/>
      <c r="ONS14" s="743"/>
      <c r="ONT14" s="743"/>
      <c r="ONU14" s="743"/>
      <c r="ONV14" s="743"/>
      <c r="ONW14" s="743"/>
      <c r="ONX14" s="743"/>
      <c r="ONY14" s="743"/>
      <c r="ONZ14" s="743"/>
      <c r="OOA14" s="743"/>
      <c r="OOB14" s="743"/>
      <c r="OOC14" s="743"/>
      <c r="OOD14" s="743"/>
      <c r="OOE14" s="743"/>
      <c r="OOF14" s="743"/>
      <c r="OOG14" s="743"/>
      <c r="OOH14" s="743"/>
      <c r="OOI14" s="743"/>
      <c r="OOJ14" s="743"/>
      <c r="OOK14" s="743"/>
      <c r="OOL14" s="743"/>
      <c r="OOM14" s="743"/>
      <c r="OON14" s="743"/>
      <c r="OOO14" s="743"/>
      <c r="OOP14" s="743"/>
      <c r="OOQ14" s="743"/>
      <c r="OOR14" s="743"/>
      <c r="OOS14" s="743"/>
      <c r="OOT14" s="743"/>
      <c r="OOU14" s="743"/>
      <c r="OOV14" s="743"/>
      <c r="OOW14" s="743"/>
      <c r="OOX14" s="743"/>
      <c r="OOY14" s="743"/>
      <c r="OOZ14" s="743"/>
      <c r="OPA14" s="743"/>
      <c r="OPB14" s="743"/>
      <c r="OPC14" s="743"/>
      <c r="OPD14" s="743"/>
      <c r="OPE14" s="743"/>
      <c r="OPF14" s="743"/>
      <c r="OPG14" s="743"/>
      <c r="OPH14" s="743"/>
      <c r="OPI14" s="743"/>
      <c r="OPJ14" s="743"/>
      <c r="OPK14" s="743"/>
      <c r="OPL14" s="743"/>
      <c r="OPM14" s="743"/>
      <c r="OPN14" s="743"/>
      <c r="OPO14" s="743"/>
      <c r="OPP14" s="743"/>
      <c r="OPQ14" s="743"/>
      <c r="OPR14" s="743"/>
      <c r="OPS14" s="743"/>
      <c r="OPT14" s="743"/>
      <c r="OPU14" s="743"/>
      <c r="OPV14" s="743"/>
      <c r="OPW14" s="743"/>
      <c r="OPX14" s="743"/>
      <c r="OPY14" s="743"/>
      <c r="OPZ14" s="743"/>
      <c r="OQA14" s="743"/>
      <c r="OQB14" s="743"/>
      <c r="OQC14" s="743"/>
      <c r="OQD14" s="743"/>
      <c r="OQE14" s="743"/>
      <c r="OQF14" s="743"/>
      <c r="OQG14" s="743"/>
      <c r="OQH14" s="743"/>
      <c r="OQI14" s="743"/>
      <c r="OQJ14" s="743"/>
      <c r="OQK14" s="743"/>
      <c r="OQL14" s="743"/>
      <c r="OQM14" s="743"/>
      <c r="OQN14" s="743"/>
      <c r="OQO14" s="743"/>
      <c r="OQP14" s="743"/>
      <c r="OQQ14" s="743"/>
      <c r="OQR14" s="743"/>
      <c r="OQS14" s="743"/>
      <c r="OQT14" s="743"/>
      <c r="OQU14" s="743"/>
      <c r="OQV14" s="743"/>
      <c r="OQW14" s="743"/>
      <c r="OQX14" s="743"/>
      <c r="OQY14" s="743"/>
      <c r="OQZ14" s="743"/>
      <c r="ORA14" s="743"/>
      <c r="ORB14" s="743"/>
      <c r="ORC14" s="743"/>
      <c r="ORD14" s="743"/>
      <c r="ORE14" s="743"/>
      <c r="ORF14" s="743"/>
      <c r="ORG14" s="743"/>
      <c r="ORH14" s="743"/>
      <c r="ORI14" s="743"/>
      <c r="ORJ14" s="743"/>
      <c r="ORK14" s="743"/>
      <c r="ORL14" s="743"/>
      <c r="ORM14" s="743"/>
      <c r="ORN14" s="743"/>
      <c r="ORO14" s="743"/>
      <c r="ORP14" s="743"/>
      <c r="ORQ14" s="743"/>
      <c r="ORR14" s="743"/>
      <c r="ORS14" s="743"/>
      <c r="ORT14" s="743"/>
      <c r="ORU14" s="743"/>
      <c r="ORV14" s="743"/>
      <c r="ORW14" s="743"/>
      <c r="ORX14" s="743"/>
      <c r="ORY14" s="743"/>
      <c r="ORZ14" s="743"/>
      <c r="OSA14" s="743"/>
      <c r="OSB14" s="743"/>
      <c r="OSC14" s="743"/>
      <c r="OSD14" s="743"/>
      <c r="OSE14" s="743"/>
      <c r="OSF14" s="743"/>
      <c r="OSG14" s="743"/>
      <c r="OSH14" s="743"/>
      <c r="OSI14" s="743"/>
      <c r="OSJ14" s="743"/>
      <c r="OSK14" s="743"/>
      <c r="OSL14" s="743"/>
      <c r="OSM14" s="743"/>
      <c r="OSN14" s="743"/>
      <c r="OSO14" s="743"/>
      <c r="OSP14" s="743"/>
      <c r="OSQ14" s="743"/>
      <c r="OSR14" s="743"/>
      <c r="OSS14" s="743"/>
      <c r="OST14" s="743"/>
      <c r="OSU14" s="743"/>
      <c r="OSV14" s="743"/>
      <c r="OSW14" s="743"/>
      <c r="OSX14" s="743"/>
      <c r="OSY14" s="743"/>
      <c r="OSZ14" s="743"/>
      <c r="OTA14" s="743"/>
      <c r="OTB14" s="743"/>
      <c r="OTC14" s="743"/>
      <c r="OTD14" s="743"/>
      <c r="OTE14" s="743"/>
      <c r="OTF14" s="743"/>
      <c r="OTG14" s="743"/>
      <c r="OTH14" s="743"/>
      <c r="OTI14" s="743"/>
      <c r="OTJ14" s="743"/>
      <c r="OTK14" s="743"/>
      <c r="OTL14" s="743"/>
      <c r="OTM14" s="743"/>
      <c r="OTN14" s="743"/>
      <c r="OTO14" s="743"/>
      <c r="OTP14" s="743"/>
      <c r="OTQ14" s="743"/>
      <c r="OTR14" s="743"/>
      <c r="OTS14" s="743"/>
      <c r="OTT14" s="743"/>
      <c r="OTU14" s="743"/>
      <c r="OTV14" s="743"/>
      <c r="OTW14" s="743"/>
      <c r="OTX14" s="743"/>
      <c r="OTY14" s="743"/>
      <c r="OTZ14" s="743"/>
      <c r="OUA14" s="743"/>
      <c r="OUB14" s="743"/>
      <c r="OUC14" s="743"/>
      <c r="OUD14" s="743"/>
      <c r="OUE14" s="743"/>
      <c r="OUF14" s="743"/>
      <c r="OUG14" s="743"/>
      <c r="OUH14" s="743"/>
      <c r="OUI14" s="743"/>
      <c r="OUJ14" s="743"/>
      <c r="OUK14" s="743"/>
      <c r="OUL14" s="743"/>
      <c r="OUM14" s="743"/>
      <c r="OUN14" s="743"/>
      <c r="OUO14" s="743"/>
      <c r="OUP14" s="743"/>
      <c r="OUQ14" s="743"/>
      <c r="OUR14" s="743"/>
      <c r="OUS14" s="743"/>
      <c r="OUT14" s="743"/>
      <c r="OUU14" s="743"/>
      <c r="OUV14" s="743"/>
      <c r="OUW14" s="743"/>
      <c r="OUX14" s="743"/>
      <c r="OUY14" s="743"/>
      <c r="OUZ14" s="743"/>
      <c r="OVA14" s="743"/>
      <c r="OVB14" s="743"/>
      <c r="OVC14" s="743"/>
      <c r="OVD14" s="743"/>
      <c r="OVE14" s="743"/>
      <c r="OVF14" s="743"/>
      <c r="OVG14" s="743"/>
      <c r="OVH14" s="743"/>
      <c r="OVI14" s="743"/>
      <c r="OVJ14" s="743"/>
      <c r="OVK14" s="743"/>
      <c r="OVL14" s="743"/>
      <c r="OVM14" s="743"/>
      <c r="OVN14" s="743"/>
      <c r="OVO14" s="743"/>
      <c r="OVP14" s="743"/>
      <c r="OVQ14" s="743"/>
      <c r="OVR14" s="743"/>
      <c r="OVS14" s="743"/>
      <c r="OVT14" s="743"/>
      <c r="OVU14" s="743"/>
      <c r="OVV14" s="743"/>
      <c r="OVW14" s="743"/>
      <c r="OVX14" s="743"/>
      <c r="OVY14" s="743"/>
      <c r="OVZ14" s="743"/>
      <c r="OWA14" s="743"/>
      <c r="OWB14" s="743"/>
      <c r="OWC14" s="743"/>
      <c r="OWD14" s="743"/>
      <c r="OWE14" s="743"/>
      <c r="OWF14" s="743"/>
      <c r="OWG14" s="743"/>
      <c r="OWH14" s="743"/>
      <c r="OWI14" s="743"/>
      <c r="OWJ14" s="743"/>
      <c r="OWK14" s="743"/>
      <c r="OWL14" s="743"/>
      <c r="OWM14" s="743"/>
      <c r="OWN14" s="743"/>
      <c r="OWO14" s="743"/>
      <c r="OWP14" s="743"/>
      <c r="OWQ14" s="743"/>
      <c r="OWR14" s="743"/>
      <c r="OWS14" s="743"/>
      <c r="OWT14" s="743"/>
      <c r="OWU14" s="743"/>
      <c r="OWV14" s="743"/>
      <c r="OWW14" s="743"/>
      <c r="OWX14" s="743"/>
      <c r="OWY14" s="743"/>
      <c r="OWZ14" s="743"/>
      <c r="OXA14" s="743"/>
      <c r="OXB14" s="743"/>
      <c r="OXC14" s="743"/>
      <c r="OXD14" s="743"/>
      <c r="OXE14" s="743"/>
      <c r="OXF14" s="743"/>
      <c r="OXG14" s="743"/>
      <c r="OXH14" s="743"/>
      <c r="OXI14" s="743"/>
      <c r="OXJ14" s="743"/>
      <c r="OXK14" s="743"/>
      <c r="OXL14" s="743"/>
      <c r="OXM14" s="743"/>
      <c r="OXN14" s="743"/>
      <c r="OXO14" s="743"/>
      <c r="OXP14" s="743"/>
      <c r="OXQ14" s="743"/>
      <c r="OXR14" s="743"/>
      <c r="OXS14" s="743"/>
      <c r="OXT14" s="743"/>
      <c r="OXU14" s="743"/>
      <c r="OXV14" s="743"/>
      <c r="OXW14" s="743"/>
      <c r="OXX14" s="743"/>
      <c r="OXY14" s="743"/>
      <c r="OXZ14" s="743"/>
      <c r="OYA14" s="743"/>
      <c r="OYB14" s="743"/>
      <c r="OYC14" s="743"/>
      <c r="OYD14" s="743"/>
      <c r="OYE14" s="743"/>
      <c r="OYF14" s="743"/>
      <c r="OYG14" s="743"/>
      <c r="OYH14" s="743"/>
      <c r="OYI14" s="743"/>
      <c r="OYJ14" s="743"/>
      <c r="OYK14" s="743"/>
      <c r="OYL14" s="743"/>
      <c r="OYM14" s="743"/>
      <c r="OYN14" s="743"/>
      <c r="OYO14" s="743"/>
      <c r="OYP14" s="743"/>
      <c r="OYQ14" s="743"/>
      <c r="OYR14" s="743"/>
      <c r="OYS14" s="743"/>
      <c r="OYT14" s="743"/>
      <c r="OYU14" s="743"/>
      <c r="OYV14" s="743"/>
      <c r="OYW14" s="743"/>
      <c r="OYX14" s="743"/>
      <c r="OYY14" s="743"/>
      <c r="OYZ14" s="743"/>
      <c r="OZA14" s="743"/>
      <c r="OZB14" s="743"/>
      <c r="OZC14" s="743"/>
      <c r="OZD14" s="743"/>
      <c r="OZE14" s="743"/>
      <c r="OZF14" s="743"/>
      <c r="OZG14" s="743"/>
      <c r="OZH14" s="743"/>
      <c r="OZI14" s="743"/>
      <c r="OZJ14" s="743"/>
      <c r="OZK14" s="743"/>
      <c r="OZL14" s="743"/>
      <c r="OZM14" s="743"/>
      <c r="OZN14" s="743"/>
      <c r="OZO14" s="743"/>
      <c r="OZP14" s="743"/>
      <c r="OZQ14" s="743"/>
      <c r="OZR14" s="743"/>
      <c r="OZS14" s="743"/>
      <c r="OZT14" s="743"/>
      <c r="OZU14" s="743"/>
      <c r="OZV14" s="743"/>
      <c r="OZW14" s="743"/>
      <c r="OZX14" s="743"/>
      <c r="OZY14" s="743"/>
      <c r="OZZ14" s="743"/>
      <c r="PAA14" s="743"/>
      <c r="PAB14" s="743"/>
      <c r="PAC14" s="743"/>
      <c r="PAD14" s="743"/>
      <c r="PAE14" s="743"/>
      <c r="PAF14" s="743"/>
      <c r="PAG14" s="743"/>
      <c r="PAH14" s="743"/>
      <c r="PAI14" s="743"/>
      <c r="PAJ14" s="743"/>
      <c r="PAK14" s="743"/>
      <c r="PAL14" s="743"/>
      <c r="PAM14" s="743"/>
      <c r="PAN14" s="743"/>
      <c r="PAO14" s="743"/>
      <c r="PAP14" s="743"/>
      <c r="PAQ14" s="743"/>
      <c r="PAR14" s="743"/>
      <c r="PAS14" s="743"/>
      <c r="PAT14" s="743"/>
      <c r="PAU14" s="743"/>
      <c r="PAV14" s="743"/>
      <c r="PAW14" s="743"/>
      <c r="PAX14" s="743"/>
      <c r="PAY14" s="743"/>
      <c r="PAZ14" s="743"/>
      <c r="PBA14" s="743"/>
      <c r="PBB14" s="743"/>
      <c r="PBC14" s="743"/>
      <c r="PBD14" s="743"/>
      <c r="PBE14" s="743"/>
      <c r="PBF14" s="743"/>
      <c r="PBG14" s="743"/>
      <c r="PBH14" s="743"/>
      <c r="PBI14" s="743"/>
      <c r="PBJ14" s="743"/>
      <c r="PBK14" s="743"/>
      <c r="PBL14" s="743"/>
      <c r="PBM14" s="743"/>
      <c r="PBN14" s="743"/>
      <c r="PBO14" s="743"/>
      <c r="PBP14" s="743"/>
      <c r="PBQ14" s="743"/>
      <c r="PBR14" s="743"/>
      <c r="PBS14" s="743"/>
      <c r="PBT14" s="743"/>
      <c r="PBU14" s="743"/>
      <c r="PBV14" s="743"/>
      <c r="PBW14" s="743"/>
      <c r="PBX14" s="743"/>
      <c r="PBY14" s="743"/>
      <c r="PBZ14" s="743"/>
      <c r="PCA14" s="743"/>
      <c r="PCB14" s="743"/>
      <c r="PCC14" s="743"/>
      <c r="PCD14" s="743"/>
      <c r="PCE14" s="743"/>
      <c r="PCF14" s="743"/>
      <c r="PCG14" s="743"/>
      <c r="PCH14" s="743"/>
      <c r="PCI14" s="743"/>
      <c r="PCJ14" s="743"/>
      <c r="PCK14" s="743"/>
      <c r="PCL14" s="743"/>
      <c r="PCM14" s="743"/>
      <c r="PCN14" s="743"/>
      <c r="PCO14" s="743"/>
      <c r="PCP14" s="743"/>
      <c r="PCQ14" s="743"/>
      <c r="PCR14" s="743"/>
      <c r="PCS14" s="743"/>
      <c r="PCT14" s="743"/>
      <c r="PCU14" s="743"/>
      <c r="PCV14" s="743"/>
      <c r="PCW14" s="743"/>
      <c r="PCX14" s="743"/>
      <c r="PCY14" s="743"/>
      <c r="PCZ14" s="743"/>
      <c r="PDA14" s="743"/>
      <c r="PDB14" s="743"/>
      <c r="PDC14" s="743"/>
      <c r="PDD14" s="743"/>
      <c r="PDE14" s="743"/>
      <c r="PDF14" s="743"/>
      <c r="PDG14" s="743"/>
      <c r="PDH14" s="743"/>
      <c r="PDI14" s="743"/>
      <c r="PDJ14" s="743"/>
      <c r="PDK14" s="743"/>
      <c r="PDL14" s="743"/>
      <c r="PDM14" s="743"/>
      <c r="PDN14" s="743"/>
      <c r="PDO14" s="743"/>
      <c r="PDP14" s="743"/>
      <c r="PDQ14" s="743"/>
      <c r="PDR14" s="743"/>
      <c r="PDS14" s="743"/>
      <c r="PDT14" s="743"/>
      <c r="PDU14" s="743"/>
      <c r="PDV14" s="743"/>
      <c r="PDW14" s="743"/>
      <c r="PDX14" s="743"/>
      <c r="PDY14" s="743"/>
      <c r="PDZ14" s="743"/>
      <c r="PEA14" s="743"/>
      <c r="PEB14" s="743"/>
      <c r="PEC14" s="743"/>
      <c r="PED14" s="743"/>
      <c r="PEE14" s="743"/>
      <c r="PEF14" s="743"/>
      <c r="PEG14" s="743"/>
      <c r="PEH14" s="743"/>
      <c r="PEI14" s="743"/>
      <c r="PEJ14" s="743"/>
      <c r="PEK14" s="743"/>
      <c r="PEL14" s="743"/>
      <c r="PEM14" s="743"/>
      <c r="PEN14" s="743"/>
      <c r="PEO14" s="743"/>
      <c r="PEP14" s="743"/>
      <c r="PEQ14" s="743"/>
      <c r="PER14" s="743"/>
      <c r="PES14" s="743"/>
      <c r="PET14" s="743"/>
      <c r="PEU14" s="743"/>
      <c r="PEV14" s="743"/>
      <c r="PEW14" s="743"/>
      <c r="PEX14" s="743"/>
      <c r="PEY14" s="743"/>
      <c r="PEZ14" s="743"/>
      <c r="PFA14" s="743"/>
      <c r="PFB14" s="743"/>
      <c r="PFC14" s="743"/>
      <c r="PFD14" s="743"/>
      <c r="PFE14" s="743"/>
      <c r="PFF14" s="743"/>
      <c r="PFG14" s="743"/>
      <c r="PFH14" s="743"/>
      <c r="PFI14" s="743"/>
      <c r="PFJ14" s="743"/>
      <c r="PFK14" s="743"/>
      <c r="PFL14" s="743"/>
      <c r="PFM14" s="743"/>
      <c r="PFN14" s="743"/>
      <c r="PFO14" s="743"/>
      <c r="PFP14" s="743"/>
      <c r="PFQ14" s="743"/>
      <c r="PFR14" s="743"/>
      <c r="PFS14" s="743"/>
      <c r="PFT14" s="743"/>
      <c r="PFU14" s="743"/>
      <c r="PFV14" s="743"/>
      <c r="PFW14" s="743"/>
      <c r="PFX14" s="743"/>
      <c r="PFY14" s="743"/>
      <c r="PFZ14" s="743"/>
      <c r="PGA14" s="743"/>
      <c r="PGB14" s="743"/>
      <c r="PGC14" s="743"/>
      <c r="PGD14" s="743"/>
      <c r="PGE14" s="743"/>
      <c r="PGF14" s="743"/>
      <c r="PGG14" s="743"/>
      <c r="PGH14" s="743"/>
      <c r="PGI14" s="743"/>
      <c r="PGJ14" s="743"/>
      <c r="PGK14" s="743"/>
      <c r="PGL14" s="743"/>
      <c r="PGM14" s="743"/>
      <c r="PGN14" s="743"/>
      <c r="PGO14" s="743"/>
      <c r="PGP14" s="743"/>
      <c r="PGQ14" s="743"/>
      <c r="PGR14" s="743"/>
      <c r="PGS14" s="743"/>
      <c r="PGT14" s="743"/>
      <c r="PGU14" s="743"/>
      <c r="PGV14" s="743"/>
      <c r="PGW14" s="743"/>
      <c r="PGX14" s="743"/>
      <c r="PGY14" s="743"/>
      <c r="PGZ14" s="743"/>
      <c r="PHA14" s="743"/>
      <c r="PHB14" s="743"/>
      <c r="PHC14" s="743"/>
      <c r="PHD14" s="743"/>
      <c r="PHE14" s="743"/>
      <c r="PHF14" s="743"/>
      <c r="PHG14" s="743"/>
      <c r="PHH14" s="743"/>
      <c r="PHI14" s="743"/>
      <c r="PHJ14" s="743"/>
      <c r="PHK14" s="743"/>
      <c r="PHL14" s="743"/>
      <c r="PHM14" s="743"/>
      <c r="PHN14" s="743"/>
      <c r="PHO14" s="743"/>
      <c r="PHP14" s="743"/>
      <c r="PHQ14" s="743"/>
      <c r="PHR14" s="743"/>
      <c r="PHS14" s="743"/>
      <c r="PHT14" s="743"/>
      <c r="PHU14" s="743"/>
      <c r="PHV14" s="743"/>
      <c r="PHW14" s="743"/>
      <c r="PHX14" s="743"/>
      <c r="PHY14" s="743"/>
      <c r="PHZ14" s="743"/>
      <c r="PIA14" s="743"/>
      <c r="PIB14" s="743"/>
      <c r="PIC14" s="743"/>
      <c r="PID14" s="743"/>
      <c r="PIE14" s="743"/>
      <c r="PIF14" s="743"/>
      <c r="PIG14" s="743"/>
      <c r="PIH14" s="743"/>
      <c r="PII14" s="743"/>
      <c r="PIJ14" s="743"/>
      <c r="PIK14" s="743"/>
      <c r="PIL14" s="743"/>
      <c r="PIM14" s="743"/>
      <c r="PIN14" s="743"/>
      <c r="PIO14" s="743"/>
      <c r="PIP14" s="743"/>
      <c r="PIQ14" s="743"/>
      <c r="PIR14" s="743"/>
      <c r="PIS14" s="743"/>
      <c r="PIT14" s="743"/>
      <c r="PIU14" s="743"/>
      <c r="PIV14" s="743"/>
      <c r="PIW14" s="743"/>
      <c r="PIX14" s="743"/>
      <c r="PIY14" s="743"/>
      <c r="PIZ14" s="743"/>
      <c r="PJA14" s="743"/>
      <c r="PJB14" s="743"/>
      <c r="PJC14" s="743"/>
      <c r="PJD14" s="743"/>
      <c r="PJE14" s="743"/>
      <c r="PJF14" s="743"/>
      <c r="PJG14" s="743"/>
      <c r="PJH14" s="743"/>
      <c r="PJI14" s="743"/>
      <c r="PJJ14" s="743"/>
      <c r="PJK14" s="743"/>
      <c r="PJL14" s="743"/>
      <c r="PJM14" s="743"/>
      <c r="PJN14" s="743"/>
      <c r="PJO14" s="743"/>
      <c r="PJP14" s="743"/>
      <c r="PJQ14" s="743"/>
      <c r="PJR14" s="743"/>
      <c r="PJS14" s="743"/>
      <c r="PJT14" s="743"/>
      <c r="PJU14" s="743"/>
      <c r="PJV14" s="743"/>
      <c r="PJW14" s="743"/>
      <c r="PJX14" s="743"/>
      <c r="PJY14" s="743"/>
      <c r="PJZ14" s="743"/>
      <c r="PKA14" s="743"/>
      <c r="PKB14" s="743"/>
      <c r="PKC14" s="743"/>
      <c r="PKD14" s="743"/>
      <c r="PKE14" s="743"/>
      <c r="PKF14" s="743"/>
      <c r="PKG14" s="743"/>
      <c r="PKH14" s="743"/>
      <c r="PKI14" s="743"/>
      <c r="PKJ14" s="743"/>
      <c r="PKK14" s="743"/>
      <c r="PKL14" s="743"/>
      <c r="PKM14" s="743"/>
      <c r="PKN14" s="743"/>
      <c r="PKO14" s="743"/>
      <c r="PKP14" s="743"/>
      <c r="PKQ14" s="743"/>
      <c r="PKR14" s="743"/>
      <c r="PKS14" s="743"/>
      <c r="PKT14" s="743"/>
      <c r="PKU14" s="743"/>
      <c r="PKV14" s="743"/>
      <c r="PKW14" s="743"/>
      <c r="PKX14" s="743"/>
      <c r="PKY14" s="743"/>
      <c r="PKZ14" s="743"/>
      <c r="PLA14" s="743"/>
      <c r="PLB14" s="743"/>
      <c r="PLC14" s="743"/>
      <c r="PLD14" s="743"/>
      <c r="PLE14" s="743"/>
      <c r="PLF14" s="743"/>
      <c r="PLG14" s="743"/>
      <c r="PLH14" s="743"/>
      <c r="PLI14" s="743"/>
      <c r="PLJ14" s="743"/>
      <c r="PLK14" s="743"/>
      <c r="PLL14" s="743"/>
      <c r="PLM14" s="743"/>
      <c r="PLN14" s="743"/>
      <c r="PLO14" s="743"/>
      <c r="PLP14" s="743"/>
      <c r="PLQ14" s="743"/>
      <c r="PLR14" s="743"/>
      <c r="PLS14" s="743"/>
      <c r="PLT14" s="743"/>
      <c r="PLU14" s="743"/>
      <c r="PLV14" s="743"/>
      <c r="PLW14" s="743"/>
      <c r="PLX14" s="743"/>
      <c r="PLY14" s="743"/>
      <c r="PLZ14" s="743"/>
      <c r="PMA14" s="743"/>
      <c r="PMB14" s="743"/>
      <c r="PMC14" s="743"/>
      <c r="PMD14" s="743"/>
      <c r="PME14" s="743"/>
      <c r="PMF14" s="743"/>
      <c r="PMG14" s="743"/>
      <c r="PMH14" s="743"/>
      <c r="PMI14" s="743"/>
      <c r="PMJ14" s="743"/>
      <c r="PMK14" s="743"/>
      <c r="PML14" s="743"/>
      <c r="PMM14" s="743"/>
      <c r="PMN14" s="743"/>
      <c r="PMO14" s="743"/>
      <c r="PMP14" s="743"/>
      <c r="PMQ14" s="743"/>
      <c r="PMR14" s="743"/>
      <c r="PMS14" s="743"/>
      <c r="PMT14" s="743"/>
      <c r="PMU14" s="743"/>
      <c r="PMV14" s="743"/>
      <c r="PMW14" s="743"/>
      <c r="PMX14" s="743"/>
      <c r="PMY14" s="743"/>
      <c r="PMZ14" s="743"/>
      <c r="PNA14" s="743"/>
      <c r="PNB14" s="743"/>
      <c r="PNC14" s="743"/>
      <c r="PND14" s="743"/>
      <c r="PNE14" s="743"/>
      <c r="PNF14" s="743"/>
      <c r="PNG14" s="743"/>
      <c r="PNH14" s="743"/>
      <c r="PNI14" s="743"/>
      <c r="PNJ14" s="743"/>
      <c r="PNK14" s="743"/>
      <c r="PNL14" s="743"/>
      <c r="PNM14" s="743"/>
      <c r="PNN14" s="743"/>
      <c r="PNO14" s="743"/>
      <c r="PNP14" s="743"/>
      <c r="PNQ14" s="743"/>
      <c r="PNR14" s="743"/>
      <c r="PNS14" s="743"/>
      <c r="PNT14" s="743"/>
      <c r="PNU14" s="743"/>
      <c r="PNV14" s="743"/>
      <c r="PNW14" s="743"/>
      <c r="PNX14" s="743"/>
      <c r="PNY14" s="743"/>
      <c r="PNZ14" s="743"/>
      <c r="POA14" s="743"/>
      <c r="POB14" s="743"/>
      <c r="POC14" s="743"/>
      <c r="POD14" s="743"/>
      <c r="POE14" s="743"/>
      <c r="POF14" s="743"/>
      <c r="POG14" s="743"/>
      <c r="POH14" s="743"/>
      <c r="POI14" s="743"/>
      <c r="POJ14" s="743"/>
      <c r="POK14" s="743"/>
      <c r="POL14" s="743"/>
      <c r="POM14" s="743"/>
      <c r="PON14" s="743"/>
      <c r="POO14" s="743"/>
      <c r="POP14" s="743"/>
      <c r="POQ14" s="743"/>
      <c r="POR14" s="743"/>
      <c r="POS14" s="743"/>
      <c r="POT14" s="743"/>
      <c r="POU14" s="743"/>
      <c r="POV14" s="743"/>
      <c r="POW14" s="743"/>
      <c r="POX14" s="743"/>
      <c r="POY14" s="743"/>
      <c r="POZ14" s="743"/>
      <c r="PPA14" s="743"/>
      <c r="PPB14" s="743"/>
      <c r="PPC14" s="743"/>
      <c r="PPD14" s="743"/>
      <c r="PPE14" s="743"/>
      <c r="PPF14" s="743"/>
      <c r="PPG14" s="743"/>
      <c r="PPH14" s="743"/>
      <c r="PPI14" s="743"/>
      <c r="PPJ14" s="743"/>
      <c r="PPK14" s="743"/>
      <c r="PPL14" s="743"/>
      <c r="PPM14" s="743"/>
      <c r="PPN14" s="743"/>
      <c r="PPO14" s="743"/>
      <c r="PPP14" s="743"/>
      <c r="PPQ14" s="743"/>
      <c r="PPR14" s="743"/>
      <c r="PPS14" s="743"/>
      <c r="PPT14" s="743"/>
      <c r="PPU14" s="743"/>
      <c r="PPV14" s="743"/>
      <c r="PPW14" s="743"/>
      <c r="PPX14" s="743"/>
      <c r="PPY14" s="743"/>
      <c r="PPZ14" s="743"/>
      <c r="PQA14" s="743"/>
      <c r="PQB14" s="743"/>
      <c r="PQC14" s="743"/>
      <c r="PQD14" s="743"/>
      <c r="PQE14" s="743"/>
      <c r="PQF14" s="743"/>
      <c r="PQG14" s="743"/>
      <c r="PQH14" s="743"/>
      <c r="PQI14" s="743"/>
      <c r="PQJ14" s="743"/>
      <c r="PQK14" s="743"/>
      <c r="PQL14" s="743"/>
      <c r="PQM14" s="743"/>
      <c r="PQN14" s="743"/>
      <c r="PQO14" s="743"/>
      <c r="PQP14" s="743"/>
      <c r="PQQ14" s="743"/>
      <c r="PQR14" s="743"/>
      <c r="PQS14" s="743"/>
      <c r="PQT14" s="743"/>
      <c r="PQU14" s="743"/>
      <c r="PQV14" s="743"/>
      <c r="PQW14" s="743"/>
      <c r="PQX14" s="743"/>
      <c r="PQY14" s="743"/>
      <c r="PQZ14" s="743"/>
      <c r="PRA14" s="743"/>
      <c r="PRB14" s="743"/>
      <c r="PRC14" s="743"/>
      <c r="PRD14" s="743"/>
      <c r="PRE14" s="743"/>
      <c r="PRF14" s="743"/>
      <c r="PRG14" s="743"/>
      <c r="PRH14" s="743"/>
      <c r="PRI14" s="743"/>
      <c r="PRJ14" s="743"/>
      <c r="PRK14" s="743"/>
      <c r="PRL14" s="743"/>
      <c r="PRM14" s="743"/>
      <c r="PRN14" s="743"/>
      <c r="PRO14" s="743"/>
      <c r="PRP14" s="743"/>
      <c r="PRQ14" s="743"/>
      <c r="PRR14" s="743"/>
      <c r="PRS14" s="743"/>
      <c r="PRT14" s="743"/>
      <c r="PRU14" s="743"/>
      <c r="PRV14" s="743"/>
      <c r="PRW14" s="743"/>
      <c r="PRX14" s="743"/>
      <c r="PRY14" s="743"/>
      <c r="PRZ14" s="743"/>
      <c r="PSA14" s="743"/>
      <c r="PSB14" s="743"/>
      <c r="PSC14" s="743"/>
      <c r="PSD14" s="743"/>
      <c r="PSE14" s="743"/>
      <c r="PSF14" s="743"/>
      <c r="PSG14" s="743"/>
      <c r="PSH14" s="743"/>
      <c r="PSI14" s="743"/>
      <c r="PSJ14" s="743"/>
      <c r="PSK14" s="743"/>
      <c r="PSL14" s="743"/>
      <c r="PSM14" s="743"/>
      <c r="PSN14" s="743"/>
      <c r="PSO14" s="743"/>
      <c r="PSP14" s="743"/>
      <c r="PSQ14" s="743"/>
      <c r="PSR14" s="743"/>
      <c r="PSS14" s="743"/>
      <c r="PST14" s="743"/>
      <c r="PSU14" s="743"/>
      <c r="PSV14" s="743"/>
      <c r="PSW14" s="743"/>
      <c r="PSX14" s="743"/>
      <c r="PSY14" s="743"/>
      <c r="PSZ14" s="743"/>
      <c r="PTA14" s="743"/>
      <c r="PTB14" s="743"/>
      <c r="PTC14" s="743"/>
      <c r="PTD14" s="743"/>
      <c r="PTE14" s="743"/>
      <c r="PTF14" s="743"/>
      <c r="PTG14" s="743"/>
      <c r="PTH14" s="743"/>
      <c r="PTI14" s="743"/>
      <c r="PTJ14" s="743"/>
      <c r="PTK14" s="743"/>
      <c r="PTL14" s="743"/>
      <c r="PTM14" s="743"/>
      <c r="PTN14" s="743"/>
      <c r="PTO14" s="743"/>
      <c r="PTP14" s="743"/>
      <c r="PTQ14" s="743"/>
      <c r="PTR14" s="743"/>
      <c r="PTS14" s="743"/>
      <c r="PTT14" s="743"/>
      <c r="PTU14" s="743"/>
      <c r="PTV14" s="743"/>
      <c r="PTW14" s="743"/>
      <c r="PTX14" s="743"/>
      <c r="PTY14" s="743"/>
      <c r="PTZ14" s="743"/>
      <c r="PUA14" s="743"/>
      <c r="PUB14" s="743"/>
      <c r="PUC14" s="743"/>
      <c r="PUD14" s="743"/>
      <c r="PUE14" s="743"/>
      <c r="PUF14" s="743"/>
      <c r="PUG14" s="743"/>
      <c r="PUH14" s="743"/>
      <c r="PUI14" s="743"/>
      <c r="PUJ14" s="743"/>
      <c r="PUK14" s="743"/>
      <c r="PUL14" s="743"/>
      <c r="PUM14" s="743"/>
      <c r="PUN14" s="743"/>
      <c r="PUO14" s="743"/>
      <c r="PUP14" s="743"/>
      <c r="PUQ14" s="743"/>
      <c r="PUR14" s="743"/>
      <c r="PUS14" s="743"/>
      <c r="PUT14" s="743"/>
      <c r="PUU14" s="743"/>
      <c r="PUV14" s="743"/>
      <c r="PUW14" s="743"/>
      <c r="PUX14" s="743"/>
      <c r="PUY14" s="743"/>
      <c r="PUZ14" s="743"/>
      <c r="PVA14" s="743"/>
      <c r="PVB14" s="743"/>
      <c r="PVC14" s="743"/>
      <c r="PVD14" s="743"/>
      <c r="PVE14" s="743"/>
      <c r="PVF14" s="743"/>
      <c r="PVG14" s="743"/>
      <c r="PVH14" s="743"/>
      <c r="PVI14" s="743"/>
      <c r="PVJ14" s="743"/>
      <c r="PVK14" s="743"/>
      <c r="PVL14" s="743"/>
      <c r="PVM14" s="743"/>
      <c r="PVN14" s="743"/>
      <c r="PVO14" s="743"/>
      <c r="PVP14" s="743"/>
      <c r="PVQ14" s="743"/>
      <c r="PVR14" s="743"/>
      <c r="PVS14" s="743"/>
      <c r="PVT14" s="743"/>
      <c r="PVU14" s="743"/>
      <c r="PVV14" s="743"/>
      <c r="PVW14" s="743"/>
      <c r="PVX14" s="743"/>
      <c r="PVY14" s="743"/>
      <c r="PVZ14" s="743"/>
      <c r="PWA14" s="743"/>
      <c r="PWB14" s="743"/>
      <c r="PWC14" s="743"/>
      <c r="PWD14" s="743"/>
      <c r="PWE14" s="743"/>
      <c r="PWF14" s="743"/>
      <c r="PWG14" s="743"/>
      <c r="PWH14" s="743"/>
      <c r="PWI14" s="743"/>
      <c r="PWJ14" s="743"/>
      <c r="PWK14" s="743"/>
      <c r="PWL14" s="743"/>
      <c r="PWM14" s="743"/>
      <c r="PWN14" s="743"/>
      <c r="PWO14" s="743"/>
      <c r="PWP14" s="743"/>
      <c r="PWQ14" s="743"/>
      <c r="PWR14" s="743"/>
      <c r="PWS14" s="743"/>
      <c r="PWT14" s="743"/>
      <c r="PWU14" s="743"/>
      <c r="PWV14" s="743"/>
      <c r="PWW14" s="743"/>
      <c r="PWX14" s="743"/>
      <c r="PWY14" s="743"/>
      <c r="PWZ14" s="743"/>
      <c r="PXA14" s="743"/>
      <c r="PXB14" s="743"/>
      <c r="PXC14" s="743"/>
      <c r="PXD14" s="743"/>
      <c r="PXE14" s="743"/>
      <c r="PXF14" s="743"/>
      <c r="PXG14" s="743"/>
      <c r="PXH14" s="743"/>
      <c r="PXI14" s="743"/>
      <c r="PXJ14" s="743"/>
      <c r="PXK14" s="743"/>
      <c r="PXL14" s="743"/>
      <c r="PXM14" s="743"/>
      <c r="PXN14" s="743"/>
      <c r="PXO14" s="743"/>
      <c r="PXP14" s="743"/>
      <c r="PXQ14" s="743"/>
      <c r="PXR14" s="743"/>
      <c r="PXS14" s="743"/>
      <c r="PXT14" s="743"/>
      <c r="PXU14" s="743"/>
      <c r="PXV14" s="743"/>
      <c r="PXW14" s="743"/>
      <c r="PXX14" s="743"/>
      <c r="PXY14" s="743"/>
      <c r="PXZ14" s="743"/>
      <c r="PYA14" s="743"/>
      <c r="PYB14" s="743"/>
      <c r="PYC14" s="743"/>
      <c r="PYD14" s="743"/>
      <c r="PYE14" s="743"/>
      <c r="PYF14" s="743"/>
      <c r="PYG14" s="743"/>
      <c r="PYH14" s="743"/>
      <c r="PYI14" s="743"/>
      <c r="PYJ14" s="743"/>
      <c r="PYK14" s="743"/>
      <c r="PYL14" s="743"/>
      <c r="PYM14" s="743"/>
      <c r="PYN14" s="743"/>
      <c r="PYO14" s="743"/>
      <c r="PYP14" s="743"/>
      <c r="PYQ14" s="743"/>
      <c r="PYR14" s="743"/>
      <c r="PYS14" s="743"/>
      <c r="PYT14" s="743"/>
      <c r="PYU14" s="743"/>
      <c r="PYV14" s="743"/>
      <c r="PYW14" s="743"/>
      <c r="PYX14" s="743"/>
      <c r="PYY14" s="743"/>
      <c r="PYZ14" s="743"/>
      <c r="PZA14" s="743"/>
      <c r="PZB14" s="743"/>
      <c r="PZC14" s="743"/>
      <c r="PZD14" s="743"/>
      <c r="PZE14" s="743"/>
      <c r="PZF14" s="743"/>
      <c r="PZG14" s="743"/>
      <c r="PZH14" s="743"/>
      <c r="PZI14" s="743"/>
      <c r="PZJ14" s="743"/>
      <c r="PZK14" s="743"/>
      <c r="PZL14" s="743"/>
      <c r="PZM14" s="743"/>
      <c r="PZN14" s="743"/>
      <c r="PZO14" s="743"/>
      <c r="PZP14" s="743"/>
      <c r="PZQ14" s="743"/>
      <c r="PZR14" s="743"/>
      <c r="PZS14" s="743"/>
      <c r="PZT14" s="743"/>
      <c r="PZU14" s="743"/>
      <c r="PZV14" s="743"/>
      <c r="PZW14" s="743"/>
      <c r="PZX14" s="743"/>
      <c r="PZY14" s="743"/>
      <c r="PZZ14" s="743"/>
      <c r="QAA14" s="743"/>
      <c r="QAB14" s="743"/>
      <c r="QAC14" s="743"/>
      <c r="QAD14" s="743"/>
      <c r="QAE14" s="743"/>
      <c r="QAF14" s="743"/>
      <c r="QAG14" s="743"/>
      <c r="QAH14" s="743"/>
      <c r="QAI14" s="743"/>
      <c r="QAJ14" s="743"/>
      <c r="QAK14" s="743"/>
      <c r="QAL14" s="743"/>
      <c r="QAM14" s="743"/>
      <c r="QAN14" s="743"/>
      <c r="QAO14" s="743"/>
      <c r="QAP14" s="743"/>
      <c r="QAQ14" s="743"/>
      <c r="QAR14" s="743"/>
      <c r="QAS14" s="743"/>
      <c r="QAT14" s="743"/>
      <c r="QAU14" s="743"/>
      <c r="QAV14" s="743"/>
      <c r="QAW14" s="743"/>
      <c r="QAX14" s="743"/>
      <c r="QAY14" s="743"/>
      <c r="QAZ14" s="743"/>
      <c r="QBA14" s="743"/>
      <c r="QBB14" s="743"/>
      <c r="QBC14" s="743"/>
      <c r="QBD14" s="743"/>
      <c r="QBE14" s="743"/>
      <c r="QBF14" s="743"/>
      <c r="QBG14" s="743"/>
      <c r="QBH14" s="743"/>
      <c r="QBI14" s="743"/>
      <c r="QBJ14" s="743"/>
      <c r="QBK14" s="743"/>
      <c r="QBL14" s="743"/>
      <c r="QBM14" s="743"/>
      <c r="QBN14" s="743"/>
      <c r="QBO14" s="743"/>
      <c r="QBP14" s="743"/>
      <c r="QBQ14" s="743"/>
      <c r="QBR14" s="743"/>
      <c r="QBS14" s="743"/>
      <c r="QBT14" s="743"/>
      <c r="QBU14" s="743"/>
      <c r="QBV14" s="743"/>
      <c r="QBW14" s="743"/>
      <c r="QBX14" s="743"/>
      <c r="QBY14" s="743"/>
      <c r="QBZ14" s="743"/>
      <c r="QCA14" s="743"/>
      <c r="QCB14" s="743"/>
      <c r="QCC14" s="743"/>
      <c r="QCD14" s="743"/>
      <c r="QCE14" s="743"/>
      <c r="QCF14" s="743"/>
      <c r="QCG14" s="743"/>
      <c r="QCH14" s="743"/>
      <c r="QCI14" s="743"/>
      <c r="QCJ14" s="743"/>
      <c r="QCK14" s="743"/>
      <c r="QCL14" s="743"/>
      <c r="QCM14" s="743"/>
      <c r="QCN14" s="743"/>
      <c r="QCO14" s="743"/>
      <c r="QCP14" s="743"/>
      <c r="QCQ14" s="743"/>
      <c r="QCR14" s="743"/>
      <c r="QCS14" s="743"/>
      <c r="QCT14" s="743"/>
      <c r="QCU14" s="743"/>
      <c r="QCV14" s="743"/>
      <c r="QCW14" s="743"/>
      <c r="QCX14" s="743"/>
      <c r="QCY14" s="743"/>
      <c r="QCZ14" s="743"/>
      <c r="QDA14" s="743"/>
      <c r="QDB14" s="743"/>
      <c r="QDC14" s="743"/>
      <c r="QDD14" s="743"/>
      <c r="QDE14" s="743"/>
      <c r="QDF14" s="743"/>
      <c r="QDG14" s="743"/>
      <c r="QDH14" s="743"/>
      <c r="QDI14" s="743"/>
      <c r="QDJ14" s="743"/>
      <c r="QDK14" s="743"/>
      <c r="QDL14" s="743"/>
      <c r="QDM14" s="743"/>
      <c r="QDN14" s="743"/>
      <c r="QDO14" s="743"/>
      <c r="QDP14" s="743"/>
      <c r="QDQ14" s="743"/>
      <c r="QDR14" s="743"/>
      <c r="QDS14" s="743"/>
      <c r="QDT14" s="743"/>
      <c r="QDU14" s="743"/>
      <c r="QDV14" s="743"/>
      <c r="QDW14" s="743"/>
      <c r="QDX14" s="743"/>
      <c r="QDY14" s="743"/>
      <c r="QDZ14" s="743"/>
      <c r="QEA14" s="743"/>
      <c r="QEB14" s="743"/>
      <c r="QEC14" s="743"/>
      <c r="QED14" s="743"/>
      <c r="QEE14" s="743"/>
      <c r="QEF14" s="743"/>
      <c r="QEG14" s="743"/>
      <c r="QEH14" s="743"/>
      <c r="QEI14" s="743"/>
      <c r="QEJ14" s="743"/>
      <c r="QEK14" s="743"/>
      <c r="QEL14" s="743"/>
      <c r="QEM14" s="743"/>
      <c r="QEN14" s="743"/>
      <c r="QEO14" s="743"/>
      <c r="QEP14" s="743"/>
      <c r="QEQ14" s="743"/>
      <c r="QER14" s="743"/>
      <c r="QES14" s="743"/>
      <c r="QET14" s="743"/>
      <c r="QEU14" s="743"/>
      <c r="QEV14" s="743"/>
      <c r="QEW14" s="743"/>
      <c r="QEX14" s="743"/>
      <c r="QEY14" s="743"/>
      <c r="QEZ14" s="743"/>
      <c r="QFA14" s="743"/>
      <c r="QFB14" s="743"/>
      <c r="QFC14" s="743"/>
      <c r="QFD14" s="743"/>
      <c r="QFE14" s="743"/>
      <c r="QFF14" s="743"/>
      <c r="QFG14" s="743"/>
      <c r="QFH14" s="743"/>
      <c r="QFI14" s="743"/>
      <c r="QFJ14" s="743"/>
      <c r="QFK14" s="743"/>
      <c r="QFL14" s="743"/>
      <c r="QFM14" s="743"/>
      <c r="QFN14" s="743"/>
      <c r="QFO14" s="743"/>
      <c r="QFP14" s="743"/>
      <c r="QFQ14" s="743"/>
      <c r="QFR14" s="743"/>
      <c r="QFS14" s="743"/>
      <c r="QFT14" s="743"/>
      <c r="QFU14" s="743"/>
      <c r="QFV14" s="743"/>
      <c r="QFW14" s="743"/>
      <c r="QFX14" s="743"/>
      <c r="QFY14" s="743"/>
      <c r="QFZ14" s="743"/>
      <c r="QGA14" s="743"/>
      <c r="QGB14" s="743"/>
      <c r="QGC14" s="743"/>
      <c r="QGD14" s="743"/>
      <c r="QGE14" s="743"/>
      <c r="QGF14" s="743"/>
      <c r="QGG14" s="743"/>
      <c r="QGH14" s="743"/>
      <c r="QGI14" s="743"/>
      <c r="QGJ14" s="743"/>
      <c r="QGK14" s="743"/>
      <c r="QGL14" s="743"/>
      <c r="QGM14" s="743"/>
      <c r="QGN14" s="743"/>
      <c r="QGO14" s="743"/>
      <c r="QGP14" s="743"/>
      <c r="QGQ14" s="743"/>
      <c r="QGR14" s="743"/>
      <c r="QGS14" s="743"/>
      <c r="QGT14" s="743"/>
      <c r="QGU14" s="743"/>
      <c r="QGV14" s="743"/>
      <c r="QGW14" s="743"/>
      <c r="QGX14" s="743"/>
      <c r="QGY14" s="743"/>
      <c r="QGZ14" s="743"/>
      <c r="QHA14" s="743"/>
      <c r="QHB14" s="743"/>
      <c r="QHC14" s="743"/>
      <c r="QHD14" s="743"/>
      <c r="QHE14" s="743"/>
      <c r="QHF14" s="743"/>
      <c r="QHG14" s="743"/>
      <c r="QHH14" s="743"/>
      <c r="QHI14" s="743"/>
      <c r="QHJ14" s="743"/>
      <c r="QHK14" s="743"/>
      <c r="QHL14" s="743"/>
      <c r="QHM14" s="743"/>
      <c r="QHN14" s="743"/>
      <c r="QHO14" s="743"/>
      <c r="QHP14" s="743"/>
      <c r="QHQ14" s="743"/>
      <c r="QHR14" s="743"/>
      <c r="QHS14" s="743"/>
      <c r="QHT14" s="743"/>
      <c r="QHU14" s="743"/>
      <c r="QHV14" s="743"/>
      <c r="QHW14" s="743"/>
      <c r="QHX14" s="743"/>
      <c r="QHY14" s="743"/>
      <c r="QHZ14" s="743"/>
      <c r="QIA14" s="743"/>
      <c r="QIB14" s="743"/>
      <c r="QIC14" s="743"/>
      <c r="QID14" s="743"/>
      <c r="QIE14" s="743"/>
      <c r="QIF14" s="743"/>
      <c r="QIG14" s="743"/>
      <c r="QIH14" s="743"/>
      <c r="QII14" s="743"/>
      <c r="QIJ14" s="743"/>
      <c r="QIK14" s="743"/>
      <c r="QIL14" s="743"/>
      <c r="QIM14" s="743"/>
      <c r="QIN14" s="743"/>
      <c r="QIO14" s="743"/>
      <c r="QIP14" s="743"/>
      <c r="QIQ14" s="743"/>
      <c r="QIR14" s="743"/>
      <c r="QIS14" s="743"/>
      <c r="QIT14" s="743"/>
      <c r="QIU14" s="743"/>
      <c r="QIV14" s="743"/>
      <c r="QIW14" s="743"/>
      <c r="QIX14" s="743"/>
      <c r="QIY14" s="743"/>
      <c r="QIZ14" s="743"/>
      <c r="QJA14" s="743"/>
      <c r="QJB14" s="743"/>
      <c r="QJC14" s="743"/>
      <c r="QJD14" s="743"/>
      <c r="QJE14" s="743"/>
      <c r="QJF14" s="743"/>
      <c r="QJG14" s="743"/>
      <c r="QJH14" s="743"/>
      <c r="QJI14" s="743"/>
      <c r="QJJ14" s="743"/>
      <c r="QJK14" s="743"/>
      <c r="QJL14" s="743"/>
      <c r="QJM14" s="743"/>
      <c r="QJN14" s="743"/>
      <c r="QJO14" s="743"/>
      <c r="QJP14" s="743"/>
      <c r="QJQ14" s="743"/>
      <c r="QJR14" s="743"/>
      <c r="QJS14" s="743"/>
      <c r="QJT14" s="743"/>
      <c r="QJU14" s="743"/>
      <c r="QJV14" s="743"/>
      <c r="QJW14" s="743"/>
      <c r="QJX14" s="743"/>
      <c r="QJY14" s="743"/>
      <c r="QJZ14" s="743"/>
      <c r="QKA14" s="743"/>
      <c r="QKB14" s="743"/>
      <c r="QKC14" s="743"/>
      <c r="QKD14" s="743"/>
      <c r="QKE14" s="743"/>
      <c r="QKF14" s="743"/>
      <c r="QKG14" s="743"/>
      <c r="QKH14" s="743"/>
      <c r="QKI14" s="743"/>
      <c r="QKJ14" s="743"/>
      <c r="QKK14" s="743"/>
      <c r="QKL14" s="743"/>
      <c r="QKM14" s="743"/>
      <c r="QKN14" s="743"/>
      <c r="QKO14" s="743"/>
      <c r="QKP14" s="743"/>
      <c r="QKQ14" s="743"/>
      <c r="QKR14" s="743"/>
      <c r="QKS14" s="743"/>
      <c r="QKT14" s="743"/>
      <c r="QKU14" s="743"/>
      <c r="QKV14" s="743"/>
      <c r="QKW14" s="743"/>
      <c r="QKX14" s="743"/>
      <c r="QKY14" s="743"/>
      <c r="QKZ14" s="743"/>
      <c r="QLA14" s="743"/>
      <c r="QLB14" s="743"/>
      <c r="QLC14" s="743"/>
      <c r="QLD14" s="743"/>
      <c r="QLE14" s="743"/>
      <c r="QLF14" s="743"/>
      <c r="QLG14" s="743"/>
      <c r="QLH14" s="743"/>
      <c r="QLI14" s="743"/>
      <c r="QLJ14" s="743"/>
      <c r="QLK14" s="743"/>
      <c r="QLL14" s="743"/>
      <c r="QLM14" s="743"/>
      <c r="QLN14" s="743"/>
      <c r="QLO14" s="743"/>
      <c r="QLP14" s="743"/>
      <c r="QLQ14" s="743"/>
      <c r="QLR14" s="743"/>
      <c r="QLS14" s="743"/>
      <c r="QLT14" s="743"/>
      <c r="QLU14" s="743"/>
      <c r="QLV14" s="743"/>
      <c r="QLW14" s="743"/>
      <c r="QLX14" s="743"/>
      <c r="QLY14" s="743"/>
      <c r="QLZ14" s="743"/>
      <c r="QMA14" s="743"/>
      <c r="QMB14" s="743"/>
      <c r="QMC14" s="743"/>
      <c r="QMD14" s="743"/>
      <c r="QME14" s="743"/>
      <c r="QMF14" s="743"/>
      <c r="QMG14" s="743"/>
      <c r="QMH14" s="743"/>
      <c r="QMI14" s="743"/>
      <c r="QMJ14" s="743"/>
      <c r="QMK14" s="743"/>
      <c r="QML14" s="743"/>
      <c r="QMM14" s="743"/>
      <c r="QMN14" s="743"/>
      <c r="QMO14" s="743"/>
      <c r="QMP14" s="743"/>
      <c r="QMQ14" s="743"/>
      <c r="QMR14" s="743"/>
      <c r="QMS14" s="743"/>
      <c r="QMT14" s="743"/>
      <c r="QMU14" s="743"/>
      <c r="QMV14" s="743"/>
      <c r="QMW14" s="743"/>
      <c r="QMX14" s="743"/>
      <c r="QMY14" s="743"/>
      <c r="QMZ14" s="743"/>
      <c r="QNA14" s="743"/>
      <c r="QNB14" s="743"/>
      <c r="QNC14" s="743"/>
      <c r="QND14" s="743"/>
      <c r="QNE14" s="743"/>
      <c r="QNF14" s="743"/>
      <c r="QNG14" s="743"/>
      <c r="QNH14" s="743"/>
      <c r="QNI14" s="743"/>
      <c r="QNJ14" s="743"/>
      <c r="QNK14" s="743"/>
      <c r="QNL14" s="743"/>
      <c r="QNM14" s="743"/>
      <c r="QNN14" s="743"/>
      <c r="QNO14" s="743"/>
      <c r="QNP14" s="743"/>
      <c r="QNQ14" s="743"/>
      <c r="QNR14" s="743"/>
      <c r="QNS14" s="743"/>
      <c r="QNT14" s="743"/>
      <c r="QNU14" s="743"/>
      <c r="QNV14" s="743"/>
      <c r="QNW14" s="743"/>
      <c r="QNX14" s="743"/>
      <c r="QNY14" s="743"/>
      <c r="QNZ14" s="743"/>
      <c r="QOA14" s="743"/>
      <c r="QOB14" s="743"/>
      <c r="QOC14" s="743"/>
      <c r="QOD14" s="743"/>
      <c r="QOE14" s="743"/>
      <c r="QOF14" s="743"/>
      <c r="QOG14" s="743"/>
      <c r="QOH14" s="743"/>
      <c r="QOI14" s="743"/>
      <c r="QOJ14" s="743"/>
      <c r="QOK14" s="743"/>
      <c r="QOL14" s="743"/>
      <c r="QOM14" s="743"/>
      <c r="QON14" s="743"/>
      <c r="QOO14" s="743"/>
      <c r="QOP14" s="743"/>
      <c r="QOQ14" s="743"/>
      <c r="QOR14" s="743"/>
      <c r="QOS14" s="743"/>
      <c r="QOT14" s="743"/>
      <c r="QOU14" s="743"/>
      <c r="QOV14" s="743"/>
      <c r="QOW14" s="743"/>
      <c r="QOX14" s="743"/>
      <c r="QOY14" s="743"/>
      <c r="QOZ14" s="743"/>
      <c r="QPA14" s="743"/>
      <c r="QPB14" s="743"/>
      <c r="QPC14" s="743"/>
      <c r="QPD14" s="743"/>
      <c r="QPE14" s="743"/>
      <c r="QPF14" s="743"/>
      <c r="QPG14" s="743"/>
      <c r="QPH14" s="743"/>
      <c r="QPI14" s="743"/>
      <c r="QPJ14" s="743"/>
      <c r="QPK14" s="743"/>
      <c r="QPL14" s="743"/>
      <c r="QPM14" s="743"/>
      <c r="QPN14" s="743"/>
      <c r="QPO14" s="743"/>
      <c r="QPP14" s="743"/>
      <c r="QPQ14" s="743"/>
      <c r="QPR14" s="743"/>
      <c r="QPS14" s="743"/>
      <c r="QPT14" s="743"/>
      <c r="QPU14" s="743"/>
      <c r="QPV14" s="743"/>
      <c r="QPW14" s="743"/>
      <c r="QPX14" s="743"/>
      <c r="QPY14" s="743"/>
      <c r="QPZ14" s="743"/>
      <c r="QQA14" s="743"/>
      <c r="QQB14" s="743"/>
      <c r="QQC14" s="743"/>
      <c r="QQD14" s="743"/>
      <c r="QQE14" s="743"/>
      <c r="QQF14" s="743"/>
      <c r="QQG14" s="743"/>
      <c r="QQH14" s="743"/>
      <c r="QQI14" s="743"/>
      <c r="QQJ14" s="743"/>
      <c r="QQK14" s="743"/>
      <c r="QQL14" s="743"/>
      <c r="QQM14" s="743"/>
      <c r="QQN14" s="743"/>
      <c r="QQO14" s="743"/>
      <c r="QQP14" s="743"/>
      <c r="QQQ14" s="743"/>
      <c r="QQR14" s="743"/>
      <c r="QQS14" s="743"/>
      <c r="QQT14" s="743"/>
      <c r="QQU14" s="743"/>
      <c r="QQV14" s="743"/>
      <c r="QQW14" s="743"/>
      <c r="QQX14" s="743"/>
      <c r="QQY14" s="743"/>
      <c r="QQZ14" s="743"/>
      <c r="QRA14" s="743"/>
      <c r="QRB14" s="743"/>
      <c r="QRC14" s="743"/>
      <c r="QRD14" s="743"/>
      <c r="QRE14" s="743"/>
      <c r="QRF14" s="743"/>
      <c r="QRG14" s="743"/>
      <c r="QRH14" s="743"/>
      <c r="QRI14" s="743"/>
      <c r="QRJ14" s="743"/>
      <c r="QRK14" s="743"/>
      <c r="QRL14" s="743"/>
      <c r="QRM14" s="743"/>
      <c r="QRN14" s="743"/>
      <c r="QRO14" s="743"/>
      <c r="QRP14" s="743"/>
      <c r="QRQ14" s="743"/>
      <c r="QRR14" s="743"/>
      <c r="QRS14" s="743"/>
      <c r="QRT14" s="743"/>
      <c r="QRU14" s="743"/>
      <c r="QRV14" s="743"/>
      <c r="QRW14" s="743"/>
      <c r="QRX14" s="743"/>
      <c r="QRY14" s="743"/>
      <c r="QRZ14" s="743"/>
      <c r="QSA14" s="743"/>
      <c r="QSB14" s="743"/>
      <c r="QSC14" s="743"/>
      <c r="QSD14" s="743"/>
      <c r="QSE14" s="743"/>
      <c r="QSF14" s="743"/>
      <c r="QSG14" s="743"/>
      <c r="QSH14" s="743"/>
      <c r="QSI14" s="743"/>
      <c r="QSJ14" s="743"/>
      <c r="QSK14" s="743"/>
      <c r="QSL14" s="743"/>
      <c r="QSM14" s="743"/>
      <c r="QSN14" s="743"/>
      <c r="QSO14" s="743"/>
      <c r="QSP14" s="743"/>
      <c r="QSQ14" s="743"/>
      <c r="QSR14" s="743"/>
      <c r="QSS14" s="743"/>
      <c r="QST14" s="743"/>
      <c r="QSU14" s="743"/>
      <c r="QSV14" s="743"/>
      <c r="QSW14" s="743"/>
      <c r="QSX14" s="743"/>
      <c r="QSY14" s="743"/>
      <c r="QSZ14" s="743"/>
      <c r="QTA14" s="743"/>
      <c r="QTB14" s="743"/>
      <c r="QTC14" s="743"/>
      <c r="QTD14" s="743"/>
      <c r="QTE14" s="743"/>
      <c r="QTF14" s="743"/>
      <c r="QTG14" s="743"/>
      <c r="QTH14" s="743"/>
      <c r="QTI14" s="743"/>
      <c r="QTJ14" s="743"/>
      <c r="QTK14" s="743"/>
      <c r="QTL14" s="743"/>
      <c r="QTM14" s="743"/>
      <c r="QTN14" s="743"/>
      <c r="QTO14" s="743"/>
      <c r="QTP14" s="743"/>
      <c r="QTQ14" s="743"/>
      <c r="QTR14" s="743"/>
      <c r="QTS14" s="743"/>
      <c r="QTT14" s="743"/>
      <c r="QTU14" s="743"/>
      <c r="QTV14" s="743"/>
      <c r="QTW14" s="743"/>
      <c r="QTX14" s="743"/>
      <c r="QTY14" s="743"/>
      <c r="QTZ14" s="743"/>
      <c r="QUA14" s="743"/>
      <c r="QUB14" s="743"/>
      <c r="QUC14" s="743"/>
      <c r="QUD14" s="743"/>
      <c r="QUE14" s="743"/>
      <c r="QUF14" s="743"/>
      <c r="QUG14" s="743"/>
      <c r="QUH14" s="743"/>
      <c r="QUI14" s="743"/>
      <c r="QUJ14" s="743"/>
      <c r="QUK14" s="743"/>
      <c r="QUL14" s="743"/>
      <c r="QUM14" s="743"/>
      <c r="QUN14" s="743"/>
      <c r="QUO14" s="743"/>
      <c r="QUP14" s="743"/>
      <c r="QUQ14" s="743"/>
      <c r="QUR14" s="743"/>
      <c r="QUS14" s="743"/>
      <c r="QUT14" s="743"/>
      <c r="QUU14" s="743"/>
      <c r="QUV14" s="743"/>
      <c r="QUW14" s="743"/>
      <c r="QUX14" s="743"/>
      <c r="QUY14" s="743"/>
      <c r="QUZ14" s="743"/>
      <c r="QVA14" s="743"/>
      <c r="QVB14" s="743"/>
      <c r="QVC14" s="743"/>
      <c r="QVD14" s="743"/>
      <c r="QVE14" s="743"/>
      <c r="QVF14" s="743"/>
      <c r="QVG14" s="743"/>
      <c r="QVH14" s="743"/>
      <c r="QVI14" s="743"/>
      <c r="QVJ14" s="743"/>
      <c r="QVK14" s="743"/>
      <c r="QVL14" s="743"/>
      <c r="QVM14" s="743"/>
      <c r="QVN14" s="743"/>
      <c r="QVO14" s="743"/>
      <c r="QVP14" s="743"/>
      <c r="QVQ14" s="743"/>
      <c r="QVR14" s="743"/>
      <c r="QVS14" s="743"/>
      <c r="QVT14" s="743"/>
      <c r="QVU14" s="743"/>
      <c r="QVV14" s="743"/>
      <c r="QVW14" s="743"/>
      <c r="QVX14" s="743"/>
      <c r="QVY14" s="743"/>
      <c r="QVZ14" s="743"/>
      <c r="QWA14" s="743"/>
      <c r="QWB14" s="743"/>
      <c r="QWC14" s="743"/>
      <c r="QWD14" s="743"/>
      <c r="QWE14" s="743"/>
      <c r="QWF14" s="743"/>
      <c r="QWG14" s="743"/>
      <c r="QWH14" s="743"/>
      <c r="QWI14" s="743"/>
      <c r="QWJ14" s="743"/>
      <c r="QWK14" s="743"/>
      <c r="QWL14" s="743"/>
      <c r="QWM14" s="743"/>
      <c r="QWN14" s="743"/>
      <c r="QWO14" s="743"/>
      <c r="QWP14" s="743"/>
      <c r="QWQ14" s="743"/>
      <c r="QWR14" s="743"/>
      <c r="QWS14" s="743"/>
      <c r="QWT14" s="743"/>
      <c r="QWU14" s="743"/>
      <c r="QWV14" s="743"/>
      <c r="QWW14" s="743"/>
      <c r="QWX14" s="743"/>
      <c r="QWY14" s="743"/>
      <c r="QWZ14" s="743"/>
      <c r="QXA14" s="743"/>
      <c r="QXB14" s="743"/>
      <c r="QXC14" s="743"/>
      <c r="QXD14" s="743"/>
      <c r="QXE14" s="743"/>
      <c r="QXF14" s="743"/>
      <c r="QXG14" s="743"/>
      <c r="QXH14" s="743"/>
      <c r="QXI14" s="743"/>
      <c r="QXJ14" s="743"/>
      <c r="QXK14" s="743"/>
      <c r="QXL14" s="743"/>
      <c r="QXM14" s="743"/>
      <c r="QXN14" s="743"/>
      <c r="QXO14" s="743"/>
      <c r="QXP14" s="743"/>
      <c r="QXQ14" s="743"/>
      <c r="QXR14" s="743"/>
      <c r="QXS14" s="743"/>
      <c r="QXT14" s="743"/>
      <c r="QXU14" s="743"/>
      <c r="QXV14" s="743"/>
      <c r="QXW14" s="743"/>
      <c r="QXX14" s="743"/>
      <c r="QXY14" s="743"/>
      <c r="QXZ14" s="743"/>
      <c r="QYA14" s="743"/>
      <c r="QYB14" s="743"/>
      <c r="QYC14" s="743"/>
      <c r="QYD14" s="743"/>
      <c r="QYE14" s="743"/>
      <c r="QYF14" s="743"/>
      <c r="QYG14" s="743"/>
      <c r="QYH14" s="743"/>
      <c r="QYI14" s="743"/>
      <c r="QYJ14" s="743"/>
      <c r="QYK14" s="743"/>
      <c r="QYL14" s="743"/>
      <c r="QYM14" s="743"/>
      <c r="QYN14" s="743"/>
      <c r="QYO14" s="743"/>
      <c r="QYP14" s="743"/>
      <c r="QYQ14" s="743"/>
      <c r="QYR14" s="743"/>
      <c r="QYS14" s="743"/>
      <c r="QYT14" s="743"/>
      <c r="QYU14" s="743"/>
      <c r="QYV14" s="743"/>
      <c r="QYW14" s="743"/>
      <c r="QYX14" s="743"/>
      <c r="QYY14" s="743"/>
      <c r="QYZ14" s="743"/>
      <c r="QZA14" s="743"/>
      <c r="QZB14" s="743"/>
      <c r="QZC14" s="743"/>
      <c r="QZD14" s="743"/>
      <c r="QZE14" s="743"/>
      <c r="QZF14" s="743"/>
      <c r="QZG14" s="743"/>
      <c r="QZH14" s="743"/>
      <c r="QZI14" s="743"/>
      <c r="QZJ14" s="743"/>
      <c r="QZK14" s="743"/>
      <c r="QZL14" s="743"/>
      <c r="QZM14" s="743"/>
      <c r="QZN14" s="743"/>
      <c r="QZO14" s="743"/>
      <c r="QZP14" s="743"/>
      <c r="QZQ14" s="743"/>
      <c r="QZR14" s="743"/>
      <c r="QZS14" s="743"/>
      <c r="QZT14" s="743"/>
      <c r="QZU14" s="743"/>
      <c r="QZV14" s="743"/>
      <c r="QZW14" s="743"/>
      <c r="QZX14" s="743"/>
      <c r="QZY14" s="743"/>
      <c r="QZZ14" s="743"/>
      <c r="RAA14" s="743"/>
      <c r="RAB14" s="743"/>
      <c r="RAC14" s="743"/>
      <c r="RAD14" s="743"/>
      <c r="RAE14" s="743"/>
      <c r="RAF14" s="743"/>
      <c r="RAG14" s="743"/>
      <c r="RAH14" s="743"/>
      <c r="RAI14" s="743"/>
      <c r="RAJ14" s="743"/>
      <c r="RAK14" s="743"/>
      <c r="RAL14" s="743"/>
      <c r="RAM14" s="743"/>
      <c r="RAN14" s="743"/>
      <c r="RAO14" s="743"/>
      <c r="RAP14" s="743"/>
      <c r="RAQ14" s="743"/>
      <c r="RAR14" s="743"/>
      <c r="RAS14" s="743"/>
      <c r="RAT14" s="743"/>
      <c r="RAU14" s="743"/>
      <c r="RAV14" s="743"/>
      <c r="RAW14" s="743"/>
      <c r="RAX14" s="743"/>
      <c r="RAY14" s="743"/>
      <c r="RAZ14" s="743"/>
      <c r="RBA14" s="743"/>
      <c r="RBB14" s="743"/>
      <c r="RBC14" s="743"/>
      <c r="RBD14" s="743"/>
      <c r="RBE14" s="743"/>
      <c r="RBF14" s="743"/>
      <c r="RBG14" s="743"/>
      <c r="RBH14" s="743"/>
      <c r="RBI14" s="743"/>
      <c r="RBJ14" s="743"/>
      <c r="RBK14" s="743"/>
      <c r="RBL14" s="743"/>
      <c r="RBM14" s="743"/>
      <c r="RBN14" s="743"/>
      <c r="RBO14" s="743"/>
      <c r="RBP14" s="743"/>
      <c r="RBQ14" s="743"/>
      <c r="RBR14" s="743"/>
      <c r="RBS14" s="743"/>
      <c r="RBT14" s="743"/>
      <c r="RBU14" s="743"/>
      <c r="RBV14" s="743"/>
      <c r="RBW14" s="743"/>
      <c r="RBX14" s="743"/>
      <c r="RBY14" s="743"/>
      <c r="RBZ14" s="743"/>
      <c r="RCA14" s="743"/>
      <c r="RCB14" s="743"/>
      <c r="RCC14" s="743"/>
      <c r="RCD14" s="743"/>
      <c r="RCE14" s="743"/>
      <c r="RCF14" s="743"/>
      <c r="RCG14" s="743"/>
      <c r="RCH14" s="743"/>
      <c r="RCI14" s="743"/>
      <c r="RCJ14" s="743"/>
      <c r="RCK14" s="743"/>
      <c r="RCL14" s="743"/>
      <c r="RCM14" s="743"/>
      <c r="RCN14" s="743"/>
      <c r="RCO14" s="743"/>
      <c r="RCP14" s="743"/>
      <c r="RCQ14" s="743"/>
      <c r="RCR14" s="743"/>
      <c r="RCS14" s="743"/>
      <c r="RCT14" s="743"/>
      <c r="RCU14" s="743"/>
      <c r="RCV14" s="743"/>
      <c r="RCW14" s="743"/>
      <c r="RCX14" s="743"/>
      <c r="RCY14" s="743"/>
      <c r="RCZ14" s="743"/>
      <c r="RDA14" s="743"/>
      <c r="RDB14" s="743"/>
      <c r="RDC14" s="743"/>
      <c r="RDD14" s="743"/>
      <c r="RDE14" s="743"/>
      <c r="RDF14" s="743"/>
      <c r="RDG14" s="743"/>
      <c r="RDH14" s="743"/>
      <c r="RDI14" s="743"/>
      <c r="RDJ14" s="743"/>
      <c r="RDK14" s="743"/>
      <c r="RDL14" s="743"/>
      <c r="RDM14" s="743"/>
      <c r="RDN14" s="743"/>
      <c r="RDO14" s="743"/>
      <c r="RDP14" s="743"/>
      <c r="RDQ14" s="743"/>
      <c r="RDR14" s="743"/>
      <c r="RDS14" s="743"/>
      <c r="RDT14" s="743"/>
      <c r="RDU14" s="743"/>
      <c r="RDV14" s="743"/>
      <c r="RDW14" s="743"/>
      <c r="RDX14" s="743"/>
      <c r="RDY14" s="743"/>
      <c r="RDZ14" s="743"/>
      <c r="REA14" s="743"/>
      <c r="REB14" s="743"/>
      <c r="REC14" s="743"/>
      <c r="RED14" s="743"/>
      <c r="REE14" s="743"/>
      <c r="REF14" s="743"/>
      <c r="REG14" s="743"/>
      <c r="REH14" s="743"/>
      <c r="REI14" s="743"/>
      <c r="REJ14" s="743"/>
      <c r="REK14" s="743"/>
      <c r="REL14" s="743"/>
      <c r="REM14" s="743"/>
      <c r="REN14" s="743"/>
      <c r="REO14" s="743"/>
      <c r="REP14" s="743"/>
      <c r="REQ14" s="743"/>
      <c r="RER14" s="743"/>
      <c r="RES14" s="743"/>
      <c r="RET14" s="743"/>
      <c r="REU14" s="743"/>
      <c r="REV14" s="743"/>
      <c r="REW14" s="743"/>
      <c r="REX14" s="743"/>
      <c r="REY14" s="743"/>
      <c r="REZ14" s="743"/>
      <c r="RFA14" s="743"/>
      <c r="RFB14" s="743"/>
      <c r="RFC14" s="743"/>
      <c r="RFD14" s="743"/>
      <c r="RFE14" s="743"/>
      <c r="RFF14" s="743"/>
      <c r="RFG14" s="743"/>
      <c r="RFH14" s="743"/>
      <c r="RFI14" s="743"/>
      <c r="RFJ14" s="743"/>
      <c r="RFK14" s="743"/>
      <c r="RFL14" s="743"/>
      <c r="RFM14" s="743"/>
      <c r="RFN14" s="743"/>
      <c r="RFO14" s="743"/>
      <c r="RFP14" s="743"/>
      <c r="RFQ14" s="743"/>
      <c r="RFR14" s="743"/>
      <c r="RFS14" s="743"/>
      <c r="RFT14" s="743"/>
      <c r="RFU14" s="743"/>
      <c r="RFV14" s="743"/>
      <c r="RFW14" s="743"/>
      <c r="RFX14" s="743"/>
      <c r="RFY14" s="743"/>
      <c r="RFZ14" s="743"/>
      <c r="RGA14" s="743"/>
      <c r="RGB14" s="743"/>
      <c r="RGC14" s="743"/>
      <c r="RGD14" s="743"/>
      <c r="RGE14" s="743"/>
      <c r="RGF14" s="743"/>
      <c r="RGG14" s="743"/>
      <c r="RGH14" s="743"/>
      <c r="RGI14" s="743"/>
      <c r="RGJ14" s="743"/>
      <c r="RGK14" s="743"/>
      <c r="RGL14" s="743"/>
      <c r="RGM14" s="743"/>
      <c r="RGN14" s="743"/>
      <c r="RGO14" s="743"/>
      <c r="RGP14" s="743"/>
      <c r="RGQ14" s="743"/>
      <c r="RGR14" s="743"/>
      <c r="RGS14" s="743"/>
      <c r="RGT14" s="743"/>
      <c r="RGU14" s="743"/>
      <c r="RGV14" s="743"/>
      <c r="RGW14" s="743"/>
      <c r="RGX14" s="743"/>
      <c r="RGY14" s="743"/>
      <c r="RGZ14" s="743"/>
      <c r="RHA14" s="743"/>
      <c r="RHB14" s="743"/>
      <c r="RHC14" s="743"/>
      <c r="RHD14" s="743"/>
      <c r="RHE14" s="743"/>
      <c r="RHF14" s="743"/>
      <c r="RHG14" s="743"/>
      <c r="RHH14" s="743"/>
      <c r="RHI14" s="743"/>
      <c r="RHJ14" s="743"/>
      <c r="RHK14" s="743"/>
      <c r="RHL14" s="743"/>
      <c r="RHM14" s="743"/>
      <c r="RHN14" s="743"/>
      <c r="RHO14" s="743"/>
      <c r="RHP14" s="743"/>
      <c r="RHQ14" s="743"/>
      <c r="RHR14" s="743"/>
      <c r="RHS14" s="743"/>
      <c r="RHT14" s="743"/>
      <c r="RHU14" s="743"/>
      <c r="RHV14" s="743"/>
      <c r="RHW14" s="743"/>
      <c r="RHX14" s="743"/>
      <c r="RHY14" s="743"/>
      <c r="RHZ14" s="743"/>
      <c r="RIA14" s="743"/>
      <c r="RIB14" s="743"/>
      <c r="RIC14" s="743"/>
      <c r="RID14" s="743"/>
      <c r="RIE14" s="743"/>
      <c r="RIF14" s="743"/>
      <c r="RIG14" s="743"/>
      <c r="RIH14" s="743"/>
      <c r="RII14" s="743"/>
      <c r="RIJ14" s="743"/>
      <c r="RIK14" s="743"/>
      <c r="RIL14" s="743"/>
      <c r="RIM14" s="743"/>
      <c r="RIN14" s="743"/>
      <c r="RIO14" s="743"/>
      <c r="RIP14" s="743"/>
      <c r="RIQ14" s="743"/>
      <c r="RIR14" s="743"/>
      <c r="RIS14" s="743"/>
      <c r="RIT14" s="743"/>
      <c r="RIU14" s="743"/>
      <c r="RIV14" s="743"/>
      <c r="RIW14" s="743"/>
      <c r="RIX14" s="743"/>
      <c r="RIY14" s="743"/>
      <c r="RIZ14" s="743"/>
      <c r="RJA14" s="743"/>
      <c r="RJB14" s="743"/>
      <c r="RJC14" s="743"/>
      <c r="RJD14" s="743"/>
      <c r="RJE14" s="743"/>
      <c r="RJF14" s="743"/>
      <c r="RJG14" s="743"/>
      <c r="RJH14" s="743"/>
      <c r="RJI14" s="743"/>
      <c r="RJJ14" s="743"/>
      <c r="RJK14" s="743"/>
      <c r="RJL14" s="743"/>
      <c r="RJM14" s="743"/>
      <c r="RJN14" s="743"/>
      <c r="RJO14" s="743"/>
      <c r="RJP14" s="743"/>
      <c r="RJQ14" s="743"/>
      <c r="RJR14" s="743"/>
      <c r="RJS14" s="743"/>
      <c r="RJT14" s="743"/>
      <c r="RJU14" s="743"/>
      <c r="RJV14" s="743"/>
      <c r="RJW14" s="743"/>
      <c r="RJX14" s="743"/>
      <c r="RJY14" s="743"/>
      <c r="RJZ14" s="743"/>
      <c r="RKA14" s="743"/>
      <c r="RKB14" s="743"/>
      <c r="RKC14" s="743"/>
      <c r="RKD14" s="743"/>
      <c r="RKE14" s="743"/>
      <c r="RKF14" s="743"/>
      <c r="RKG14" s="743"/>
      <c r="RKH14" s="743"/>
      <c r="RKI14" s="743"/>
      <c r="RKJ14" s="743"/>
      <c r="RKK14" s="743"/>
      <c r="RKL14" s="743"/>
      <c r="RKM14" s="743"/>
      <c r="RKN14" s="743"/>
      <c r="RKO14" s="743"/>
      <c r="RKP14" s="743"/>
      <c r="RKQ14" s="743"/>
      <c r="RKR14" s="743"/>
      <c r="RKS14" s="743"/>
      <c r="RKT14" s="743"/>
      <c r="RKU14" s="743"/>
      <c r="RKV14" s="743"/>
      <c r="RKW14" s="743"/>
      <c r="RKX14" s="743"/>
      <c r="RKY14" s="743"/>
      <c r="RKZ14" s="743"/>
      <c r="RLA14" s="743"/>
      <c r="RLB14" s="743"/>
      <c r="RLC14" s="743"/>
      <c r="RLD14" s="743"/>
      <c r="RLE14" s="743"/>
      <c r="RLF14" s="743"/>
      <c r="RLG14" s="743"/>
      <c r="RLH14" s="743"/>
      <c r="RLI14" s="743"/>
      <c r="RLJ14" s="743"/>
      <c r="RLK14" s="743"/>
      <c r="RLL14" s="743"/>
      <c r="RLM14" s="743"/>
      <c r="RLN14" s="743"/>
      <c r="RLO14" s="743"/>
      <c r="RLP14" s="743"/>
      <c r="RLQ14" s="743"/>
      <c r="RLR14" s="743"/>
      <c r="RLS14" s="743"/>
      <c r="RLT14" s="743"/>
      <c r="RLU14" s="743"/>
      <c r="RLV14" s="743"/>
      <c r="RLW14" s="743"/>
      <c r="RLX14" s="743"/>
      <c r="RLY14" s="743"/>
      <c r="RLZ14" s="743"/>
      <c r="RMA14" s="743"/>
      <c r="RMB14" s="743"/>
      <c r="RMC14" s="743"/>
      <c r="RMD14" s="743"/>
      <c r="RME14" s="743"/>
      <c r="RMF14" s="743"/>
      <c r="RMG14" s="743"/>
      <c r="RMH14" s="743"/>
      <c r="RMI14" s="743"/>
      <c r="RMJ14" s="743"/>
      <c r="RMK14" s="743"/>
      <c r="RML14" s="743"/>
      <c r="RMM14" s="743"/>
      <c r="RMN14" s="743"/>
      <c r="RMO14" s="743"/>
      <c r="RMP14" s="743"/>
      <c r="RMQ14" s="743"/>
      <c r="RMR14" s="743"/>
      <c r="RMS14" s="743"/>
      <c r="RMT14" s="743"/>
      <c r="RMU14" s="743"/>
      <c r="RMV14" s="743"/>
      <c r="RMW14" s="743"/>
      <c r="RMX14" s="743"/>
      <c r="RMY14" s="743"/>
      <c r="RMZ14" s="743"/>
      <c r="RNA14" s="743"/>
      <c r="RNB14" s="743"/>
      <c r="RNC14" s="743"/>
      <c r="RND14" s="743"/>
      <c r="RNE14" s="743"/>
      <c r="RNF14" s="743"/>
      <c r="RNG14" s="743"/>
      <c r="RNH14" s="743"/>
      <c r="RNI14" s="743"/>
      <c r="RNJ14" s="743"/>
      <c r="RNK14" s="743"/>
      <c r="RNL14" s="743"/>
      <c r="RNM14" s="743"/>
      <c r="RNN14" s="743"/>
      <c r="RNO14" s="743"/>
      <c r="RNP14" s="743"/>
      <c r="RNQ14" s="743"/>
      <c r="RNR14" s="743"/>
      <c r="RNS14" s="743"/>
      <c r="RNT14" s="743"/>
      <c r="RNU14" s="743"/>
      <c r="RNV14" s="743"/>
      <c r="RNW14" s="743"/>
      <c r="RNX14" s="743"/>
      <c r="RNY14" s="743"/>
      <c r="RNZ14" s="743"/>
      <c r="ROA14" s="743"/>
      <c r="ROB14" s="743"/>
      <c r="ROC14" s="743"/>
      <c r="ROD14" s="743"/>
      <c r="ROE14" s="743"/>
      <c r="ROF14" s="743"/>
      <c r="ROG14" s="743"/>
      <c r="ROH14" s="743"/>
      <c r="ROI14" s="743"/>
      <c r="ROJ14" s="743"/>
      <c r="ROK14" s="743"/>
      <c r="ROL14" s="743"/>
      <c r="ROM14" s="743"/>
      <c r="RON14" s="743"/>
      <c r="ROO14" s="743"/>
      <c r="ROP14" s="743"/>
      <c r="ROQ14" s="743"/>
      <c r="ROR14" s="743"/>
      <c r="ROS14" s="743"/>
      <c r="ROT14" s="743"/>
      <c r="ROU14" s="743"/>
      <c r="ROV14" s="743"/>
      <c r="ROW14" s="743"/>
      <c r="ROX14" s="743"/>
      <c r="ROY14" s="743"/>
      <c r="ROZ14" s="743"/>
      <c r="RPA14" s="743"/>
      <c r="RPB14" s="743"/>
      <c r="RPC14" s="743"/>
      <c r="RPD14" s="743"/>
      <c r="RPE14" s="743"/>
      <c r="RPF14" s="743"/>
      <c r="RPG14" s="743"/>
      <c r="RPH14" s="743"/>
      <c r="RPI14" s="743"/>
      <c r="RPJ14" s="743"/>
      <c r="RPK14" s="743"/>
      <c r="RPL14" s="743"/>
      <c r="RPM14" s="743"/>
      <c r="RPN14" s="743"/>
      <c r="RPO14" s="743"/>
      <c r="RPP14" s="743"/>
      <c r="RPQ14" s="743"/>
      <c r="RPR14" s="743"/>
      <c r="RPS14" s="743"/>
      <c r="RPT14" s="743"/>
      <c r="RPU14" s="743"/>
      <c r="RPV14" s="743"/>
      <c r="RPW14" s="743"/>
      <c r="RPX14" s="743"/>
      <c r="RPY14" s="743"/>
      <c r="RPZ14" s="743"/>
      <c r="RQA14" s="743"/>
      <c r="RQB14" s="743"/>
      <c r="RQC14" s="743"/>
      <c r="RQD14" s="743"/>
      <c r="RQE14" s="743"/>
      <c r="RQF14" s="743"/>
      <c r="RQG14" s="743"/>
      <c r="RQH14" s="743"/>
      <c r="RQI14" s="743"/>
      <c r="RQJ14" s="743"/>
      <c r="RQK14" s="743"/>
      <c r="RQL14" s="743"/>
      <c r="RQM14" s="743"/>
      <c r="RQN14" s="743"/>
      <c r="RQO14" s="743"/>
      <c r="RQP14" s="743"/>
      <c r="RQQ14" s="743"/>
      <c r="RQR14" s="743"/>
      <c r="RQS14" s="743"/>
      <c r="RQT14" s="743"/>
      <c r="RQU14" s="743"/>
      <c r="RQV14" s="743"/>
      <c r="RQW14" s="743"/>
      <c r="RQX14" s="743"/>
      <c r="RQY14" s="743"/>
      <c r="RQZ14" s="743"/>
      <c r="RRA14" s="743"/>
      <c r="RRB14" s="743"/>
      <c r="RRC14" s="743"/>
      <c r="RRD14" s="743"/>
      <c r="RRE14" s="743"/>
      <c r="RRF14" s="743"/>
      <c r="RRG14" s="743"/>
      <c r="RRH14" s="743"/>
      <c r="RRI14" s="743"/>
      <c r="RRJ14" s="743"/>
      <c r="RRK14" s="743"/>
      <c r="RRL14" s="743"/>
      <c r="RRM14" s="743"/>
      <c r="RRN14" s="743"/>
      <c r="RRO14" s="743"/>
      <c r="RRP14" s="743"/>
      <c r="RRQ14" s="743"/>
      <c r="RRR14" s="743"/>
      <c r="RRS14" s="743"/>
      <c r="RRT14" s="743"/>
      <c r="RRU14" s="743"/>
      <c r="RRV14" s="743"/>
      <c r="RRW14" s="743"/>
      <c r="RRX14" s="743"/>
      <c r="RRY14" s="743"/>
      <c r="RRZ14" s="743"/>
      <c r="RSA14" s="743"/>
      <c r="RSB14" s="743"/>
      <c r="RSC14" s="743"/>
      <c r="RSD14" s="743"/>
      <c r="RSE14" s="743"/>
      <c r="RSF14" s="743"/>
      <c r="RSG14" s="743"/>
      <c r="RSH14" s="743"/>
      <c r="RSI14" s="743"/>
      <c r="RSJ14" s="743"/>
      <c r="RSK14" s="743"/>
      <c r="RSL14" s="743"/>
      <c r="RSM14" s="743"/>
      <c r="RSN14" s="743"/>
      <c r="RSO14" s="743"/>
      <c r="RSP14" s="743"/>
      <c r="RSQ14" s="743"/>
      <c r="RSR14" s="743"/>
      <c r="RSS14" s="743"/>
      <c r="RST14" s="743"/>
      <c r="RSU14" s="743"/>
      <c r="RSV14" s="743"/>
      <c r="RSW14" s="743"/>
      <c r="RSX14" s="743"/>
      <c r="RSY14" s="743"/>
      <c r="RSZ14" s="743"/>
      <c r="RTA14" s="743"/>
      <c r="RTB14" s="743"/>
      <c r="RTC14" s="743"/>
      <c r="RTD14" s="743"/>
      <c r="RTE14" s="743"/>
      <c r="RTF14" s="743"/>
      <c r="RTG14" s="743"/>
      <c r="RTH14" s="743"/>
      <c r="RTI14" s="743"/>
      <c r="RTJ14" s="743"/>
      <c r="RTK14" s="743"/>
      <c r="RTL14" s="743"/>
      <c r="RTM14" s="743"/>
      <c r="RTN14" s="743"/>
      <c r="RTO14" s="743"/>
      <c r="RTP14" s="743"/>
      <c r="RTQ14" s="743"/>
      <c r="RTR14" s="743"/>
      <c r="RTS14" s="743"/>
      <c r="RTT14" s="743"/>
      <c r="RTU14" s="743"/>
      <c r="RTV14" s="743"/>
      <c r="RTW14" s="743"/>
      <c r="RTX14" s="743"/>
      <c r="RTY14" s="743"/>
      <c r="RTZ14" s="743"/>
      <c r="RUA14" s="743"/>
      <c r="RUB14" s="743"/>
      <c r="RUC14" s="743"/>
      <c r="RUD14" s="743"/>
      <c r="RUE14" s="743"/>
      <c r="RUF14" s="743"/>
      <c r="RUG14" s="743"/>
      <c r="RUH14" s="743"/>
      <c r="RUI14" s="743"/>
      <c r="RUJ14" s="743"/>
      <c r="RUK14" s="743"/>
      <c r="RUL14" s="743"/>
      <c r="RUM14" s="743"/>
      <c r="RUN14" s="743"/>
      <c r="RUO14" s="743"/>
      <c r="RUP14" s="743"/>
      <c r="RUQ14" s="743"/>
      <c r="RUR14" s="743"/>
      <c r="RUS14" s="743"/>
      <c r="RUT14" s="743"/>
      <c r="RUU14" s="743"/>
      <c r="RUV14" s="743"/>
      <c r="RUW14" s="743"/>
      <c r="RUX14" s="743"/>
      <c r="RUY14" s="743"/>
      <c r="RUZ14" s="743"/>
      <c r="RVA14" s="743"/>
      <c r="RVB14" s="743"/>
      <c r="RVC14" s="743"/>
      <c r="RVD14" s="743"/>
      <c r="RVE14" s="743"/>
      <c r="RVF14" s="743"/>
      <c r="RVG14" s="743"/>
      <c r="RVH14" s="743"/>
      <c r="RVI14" s="743"/>
      <c r="RVJ14" s="743"/>
      <c r="RVK14" s="743"/>
      <c r="RVL14" s="743"/>
      <c r="RVM14" s="743"/>
      <c r="RVN14" s="743"/>
      <c r="RVO14" s="743"/>
      <c r="RVP14" s="743"/>
      <c r="RVQ14" s="743"/>
      <c r="RVR14" s="743"/>
      <c r="RVS14" s="743"/>
      <c r="RVT14" s="743"/>
      <c r="RVU14" s="743"/>
      <c r="RVV14" s="743"/>
      <c r="RVW14" s="743"/>
      <c r="RVX14" s="743"/>
      <c r="RVY14" s="743"/>
      <c r="RVZ14" s="743"/>
      <c r="RWA14" s="743"/>
      <c r="RWB14" s="743"/>
      <c r="RWC14" s="743"/>
      <c r="RWD14" s="743"/>
      <c r="RWE14" s="743"/>
      <c r="RWF14" s="743"/>
      <c r="RWG14" s="743"/>
      <c r="RWH14" s="743"/>
      <c r="RWI14" s="743"/>
      <c r="RWJ14" s="743"/>
      <c r="RWK14" s="743"/>
      <c r="RWL14" s="743"/>
      <c r="RWM14" s="743"/>
      <c r="RWN14" s="743"/>
      <c r="RWO14" s="743"/>
      <c r="RWP14" s="743"/>
      <c r="RWQ14" s="743"/>
      <c r="RWR14" s="743"/>
      <c r="RWS14" s="743"/>
      <c r="RWT14" s="743"/>
      <c r="RWU14" s="743"/>
      <c r="RWV14" s="743"/>
      <c r="RWW14" s="743"/>
      <c r="RWX14" s="743"/>
      <c r="RWY14" s="743"/>
      <c r="RWZ14" s="743"/>
      <c r="RXA14" s="743"/>
      <c r="RXB14" s="743"/>
      <c r="RXC14" s="743"/>
      <c r="RXD14" s="743"/>
      <c r="RXE14" s="743"/>
      <c r="RXF14" s="743"/>
      <c r="RXG14" s="743"/>
      <c r="RXH14" s="743"/>
      <c r="RXI14" s="743"/>
      <c r="RXJ14" s="743"/>
      <c r="RXK14" s="743"/>
      <c r="RXL14" s="743"/>
      <c r="RXM14" s="743"/>
      <c r="RXN14" s="743"/>
      <c r="RXO14" s="743"/>
      <c r="RXP14" s="743"/>
      <c r="RXQ14" s="743"/>
      <c r="RXR14" s="743"/>
      <c r="RXS14" s="743"/>
      <c r="RXT14" s="743"/>
      <c r="RXU14" s="743"/>
      <c r="RXV14" s="743"/>
      <c r="RXW14" s="743"/>
      <c r="RXX14" s="743"/>
      <c r="RXY14" s="743"/>
      <c r="RXZ14" s="743"/>
      <c r="RYA14" s="743"/>
      <c r="RYB14" s="743"/>
      <c r="RYC14" s="743"/>
      <c r="RYD14" s="743"/>
      <c r="RYE14" s="743"/>
      <c r="RYF14" s="743"/>
      <c r="RYG14" s="743"/>
      <c r="RYH14" s="743"/>
      <c r="RYI14" s="743"/>
      <c r="RYJ14" s="743"/>
      <c r="RYK14" s="743"/>
      <c r="RYL14" s="743"/>
      <c r="RYM14" s="743"/>
      <c r="RYN14" s="743"/>
      <c r="RYO14" s="743"/>
      <c r="RYP14" s="743"/>
      <c r="RYQ14" s="743"/>
      <c r="RYR14" s="743"/>
      <c r="RYS14" s="743"/>
      <c r="RYT14" s="743"/>
      <c r="RYU14" s="743"/>
      <c r="RYV14" s="743"/>
      <c r="RYW14" s="743"/>
      <c r="RYX14" s="743"/>
      <c r="RYY14" s="743"/>
      <c r="RYZ14" s="743"/>
      <c r="RZA14" s="743"/>
      <c r="RZB14" s="743"/>
      <c r="RZC14" s="743"/>
      <c r="RZD14" s="743"/>
      <c r="RZE14" s="743"/>
      <c r="RZF14" s="743"/>
      <c r="RZG14" s="743"/>
      <c r="RZH14" s="743"/>
      <c r="RZI14" s="743"/>
      <c r="RZJ14" s="743"/>
      <c r="RZK14" s="743"/>
      <c r="RZL14" s="743"/>
      <c r="RZM14" s="743"/>
      <c r="RZN14" s="743"/>
      <c r="RZO14" s="743"/>
      <c r="RZP14" s="743"/>
      <c r="RZQ14" s="743"/>
      <c r="RZR14" s="743"/>
      <c r="RZS14" s="743"/>
      <c r="RZT14" s="743"/>
      <c r="RZU14" s="743"/>
      <c r="RZV14" s="743"/>
      <c r="RZW14" s="743"/>
      <c r="RZX14" s="743"/>
      <c r="RZY14" s="743"/>
      <c r="RZZ14" s="743"/>
      <c r="SAA14" s="743"/>
      <c r="SAB14" s="743"/>
      <c r="SAC14" s="743"/>
      <c r="SAD14" s="743"/>
      <c r="SAE14" s="743"/>
      <c r="SAF14" s="743"/>
      <c r="SAG14" s="743"/>
      <c r="SAH14" s="743"/>
      <c r="SAI14" s="743"/>
      <c r="SAJ14" s="743"/>
      <c r="SAK14" s="743"/>
      <c r="SAL14" s="743"/>
      <c r="SAM14" s="743"/>
      <c r="SAN14" s="743"/>
      <c r="SAO14" s="743"/>
      <c r="SAP14" s="743"/>
      <c r="SAQ14" s="743"/>
      <c r="SAR14" s="743"/>
      <c r="SAS14" s="743"/>
      <c r="SAT14" s="743"/>
      <c r="SAU14" s="743"/>
      <c r="SAV14" s="743"/>
      <c r="SAW14" s="743"/>
      <c r="SAX14" s="743"/>
      <c r="SAY14" s="743"/>
      <c r="SAZ14" s="743"/>
      <c r="SBA14" s="743"/>
      <c r="SBB14" s="743"/>
      <c r="SBC14" s="743"/>
      <c r="SBD14" s="743"/>
      <c r="SBE14" s="743"/>
      <c r="SBF14" s="743"/>
      <c r="SBG14" s="743"/>
      <c r="SBH14" s="743"/>
      <c r="SBI14" s="743"/>
      <c r="SBJ14" s="743"/>
      <c r="SBK14" s="743"/>
      <c r="SBL14" s="743"/>
      <c r="SBM14" s="743"/>
      <c r="SBN14" s="743"/>
      <c r="SBO14" s="743"/>
      <c r="SBP14" s="743"/>
      <c r="SBQ14" s="743"/>
      <c r="SBR14" s="743"/>
      <c r="SBS14" s="743"/>
      <c r="SBT14" s="743"/>
      <c r="SBU14" s="743"/>
      <c r="SBV14" s="743"/>
      <c r="SBW14" s="743"/>
      <c r="SBX14" s="743"/>
      <c r="SBY14" s="743"/>
      <c r="SBZ14" s="743"/>
      <c r="SCA14" s="743"/>
      <c r="SCB14" s="743"/>
      <c r="SCC14" s="743"/>
      <c r="SCD14" s="743"/>
      <c r="SCE14" s="743"/>
      <c r="SCF14" s="743"/>
      <c r="SCG14" s="743"/>
      <c r="SCH14" s="743"/>
      <c r="SCI14" s="743"/>
      <c r="SCJ14" s="743"/>
      <c r="SCK14" s="743"/>
      <c r="SCL14" s="743"/>
      <c r="SCM14" s="743"/>
      <c r="SCN14" s="743"/>
      <c r="SCO14" s="743"/>
      <c r="SCP14" s="743"/>
      <c r="SCQ14" s="743"/>
      <c r="SCR14" s="743"/>
      <c r="SCS14" s="743"/>
      <c r="SCT14" s="743"/>
      <c r="SCU14" s="743"/>
      <c r="SCV14" s="743"/>
      <c r="SCW14" s="743"/>
      <c r="SCX14" s="743"/>
      <c r="SCY14" s="743"/>
      <c r="SCZ14" s="743"/>
      <c r="SDA14" s="743"/>
      <c r="SDB14" s="743"/>
      <c r="SDC14" s="743"/>
      <c r="SDD14" s="743"/>
      <c r="SDE14" s="743"/>
      <c r="SDF14" s="743"/>
      <c r="SDG14" s="743"/>
      <c r="SDH14" s="743"/>
      <c r="SDI14" s="743"/>
      <c r="SDJ14" s="743"/>
      <c r="SDK14" s="743"/>
      <c r="SDL14" s="743"/>
      <c r="SDM14" s="743"/>
      <c r="SDN14" s="743"/>
      <c r="SDO14" s="743"/>
      <c r="SDP14" s="743"/>
      <c r="SDQ14" s="743"/>
      <c r="SDR14" s="743"/>
      <c r="SDS14" s="743"/>
      <c r="SDT14" s="743"/>
      <c r="SDU14" s="743"/>
      <c r="SDV14" s="743"/>
      <c r="SDW14" s="743"/>
      <c r="SDX14" s="743"/>
      <c r="SDY14" s="743"/>
      <c r="SDZ14" s="743"/>
      <c r="SEA14" s="743"/>
      <c r="SEB14" s="743"/>
      <c r="SEC14" s="743"/>
      <c r="SED14" s="743"/>
      <c r="SEE14" s="743"/>
      <c r="SEF14" s="743"/>
      <c r="SEG14" s="743"/>
      <c r="SEH14" s="743"/>
      <c r="SEI14" s="743"/>
      <c r="SEJ14" s="743"/>
      <c r="SEK14" s="743"/>
      <c r="SEL14" s="743"/>
      <c r="SEM14" s="743"/>
      <c r="SEN14" s="743"/>
      <c r="SEO14" s="743"/>
      <c r="SEP14" s="743"/>
      <c r="SEQ14" s="743"/>
      <c r="SER14" s="743"/>
      <c r="SES14" s="743"/>
      <c r="SET14" s="743"/>
      <c r="SEU14" s="743"/>
      <c r="SEV14" s="743"/>
      <c r="SEW14" s="743"/>
      <c r="SEX14" s="743"/>
      <c r="SEY14" s="743"/>
      <c r="SEZ14" s="743"/>
      <c r="SFA14" s="743"/>
      <c r="SFB14" s="743"/>
      <c r="SFC14" s="743"/>
      <c r="SFD14" s="743"/>
      <c r="SFE14" s="743"/>
      <c r="SFF14" s="743"/>
      <c r="SFG14" s="743"/>
      <c r="SFH14" s="743"/>
      <c r="SFI14" s="743"/>
      <c r="SFJ14" s="743"/>
      <c r="SFK14" s="743"/>
      <c r="SFL14" s="743"/>
      <c r="SFM14" s="743"/>
      <c r="SFN14" s="743"/>
      <c r="SFO14" s="743"/>
      <c r="SFP14" s="743"/>
      <c r="SFQ14" s="743"/>
      <c r="SFR14" s="743"/>
      <c r="SFS14" s="743"/>
      <c r="SFT14" s="743"/>
      <c r="SFU14" s="743"/>
      <c r="SFV14" s="743"/>
      <c r="SFW14" s="743"/>
      <c r="SFX14" s="743"/>
      <c r="SFY14" s="743"/>
      <c r="SFZ14" s="743"/>
      <c r="SGA14" s="743"/>
      <c r="SGB14" s="743"/>
      <c r="SGC14" s="743"/>
      <c r="SGD14" s="743"/>
      <c r="SGE14" s="743"/>
      <c r="SGF14" s="743"/>
      <c r="SGG14" s="743"/>
      <c r="SGH14" s="743"/>
      <c r="SGI14" s="743"/>
      <c r="SGJ14" s="743"/>
      <c r="SGK14" s="743"/>
      <c r="SGL14" s="743"/>
      <c r="SGM14" s="743"/>
      <c r="SGN14" s="743"/>
      <c r="SGO14" s="743"/>
      <c r="SGP14" s="743"/>
      <c r="SGQ14" s="743"/>
      <c r="SGR14" s="743"/>
      <c r="SGS14" s="743"/>
      <c r="SGT14" s="743"/>
      <c r="SGU14" s="743"/>
      <c r="SGV14" s="743"/>
      <c r="SGW14" s="743"/>
      <c r="SGX14" s="743"/>
      <c r="SGY14" s="743"/>
      <c r="SGZ14" s="743"/>
      <c r="SHA14" s="743"/>
      <c r="SHB14" s="743"/>
      <c r="SHC14" s="743"/>
      <c r="SHD14" s="743"/>
      <c r="SHE14" s="743"/>
      <c r="SHF14" s="743"/>
      <c r="SHG14" s="743"/>
      <c r="SHH14" s="743"/>
      <c r="SHI14" s="743"/>
      <c r="SHJ14" s="743"/>
      <c r="SHK14" s="743"/>
      <c r="SHL14" s="743"/>
      <c r="SHM14" s="743"/>
      <c r="SHN14" s="743"/>
      <c r="SHO14" s="743"/>
      <c r="SHP14" s="743"/>
      <c r="SHQ14" s="743"/>
      <c r="SHR14" s="743"/>
      <c r="SHS14" s="743"/>
      <c r="SHT14" s="743"/>
      <c r="SHU14" s="743"/>
      <c r="SHV14" s="743"/>
      <c r="SHW14" s="743"/>
      <c r="SHX14" s="743"/>
      <c r="SHY14" s="743"/>
      <c r="SHZ14" s="743"/>
      <c r="SIA14" s="743"/>
      <c r="SIB14" s="743"/>
      <c r="SIC14" s="743"/>
      <c r="SID14" s="743"/>
      <c r="SIE14" s="743"/>
      <c r="SIF14" s="743"/>
      <c r="SIG14" s="743"/>
      <c r="SIH14" s="743"/>
      <c r="SII14" s="743"/>
      <c r="SIJ14" s="743"/>
      <c r="SIK14" s="743"/>
      <c r="SIL14" s="743"/>
      <c r="SIM14" s="743"/>
      <c r="SIN14" s="743"/>
      <c r="SIO14" s="743"/>
      <c r="SIP14" s="743"/>
      <c r="SIQ14" s="743"/>
      <c r="SIR14" s="743"/>
      <c r="SIS14" s="743"/>
      <c r="SIT14" s="743"/>
      <c r="SIU14" s="743"/>
      <c r="SIV14" s="743"/>
      <c r="SIW14" s="743"/>
      <c r="SIX14" s="743"/>
      <c r="SIY14" s="743"/>
      <c r="SIZ14" s="743"/>
      <c r="SJA14" s="743"/>
      <c r="SJB14" s="743"/>
      <c r="SJC14" s="743"/>
      <c r="SJD14" s="743"/>
      <c r="SJE14" s="743"/>
      <c r="SJF14" s="743"/>
      <c r="SJG14" s="743"/>
      <c r="SJH14" s="743"/>
      <c r="SJI14" s="743"/>
      <c r="SJJ14" s="743"/>
      <c r="SJK14" s="743"/>
      <c r="SJL14" s="743"/>
      <c r="SJM14" s="743"/>
      <c r="SJN14" s="743"/>
      <c r="SJO14" s="743"/>
      <c r="SJP14" s="743"/>
      <c r="SJQ14" s="743"/>
      <c r="SJR14" s="743"/>
      <c r="SJS14" s="743"/>
      <c r="SJT14" s="743"/>
      <c r="SJU14" s="743"/>
      <c r="SJV14" s="743"/>
      <c r="SJW14" s="743"/>
      <c r="SJX14" s="743"/>
      <c r="SJY14" s="743"/>
      <c r="SJZ14" s="743"/>
      <c r="SKA14" s="743"/>
      <c r="SKB14" s="743"/>
      <c r="SKC14" s="743"/>
      <c r="SKD14" s="743"/>
      <c r="SKE14" s="743"/>
      <c r="SKF14" s="743"/>
      <c r="SKG14" s="743"/>
      <c r="SKH14" s="743"/>
      <c r="SKI14" s="743"/>
      <c r="SKJ14" s="743"/>
      <c r="SKK14" s="743"/>
      <c r="SKL14" s="743"/>
      <c r="SKM14" s="743"/>
      <c r="SKN14" s="743"/>
      <c r="SKO14" s="743"/>
      <c r="SKP14" s="743"/>
      <c r="SKQ14" s="743"/>
      <c r="SKR14" s="743"/>
      <c r="SKS14" s="743"/>
      <c r="SKT14" s="743"/>
      <c r="SKU14" s="743"/>
      <c r="SKV14" s="743"/>
      <c r="SKW14" s="743"/>
      <c r="SKX14" s="743"/>
      <c r="SKY14" s="743"/>
      <c r="SKZ14" s="743"/>
      <c r="SLA14" s="743"/>
      <c r="SLB14" s="743"/>
      <c r="SLC14" s="743"/>
      <c r="SLD14" s="743"/>
      <c r="SLE14" s="743"/>
      <c r="SLF14" s="743"/>
      <c r="SLG14" s="743"/>
      <c r="SLH14" s="743"/>
      <c r="SLI14" s="743"/>
      <c r="SLJ14" s="743"/>
      <c r="SLK14" s="743"/>
      <c r="SLL14" s="743"/>
      <c r="SLM14" s="743"/>
      <c r="SLN14" s="743"/>
      <c r="SLO14" s="743"/>
      <c r="SLP14" s="743"/>
      <c r="SLQ14" s="743"/>
      <c r="SLR14" s="743"/>
      <c r="SLS14" s="743"/>
      <c r="SLT14" s="743"/>
      <c r="SLU14" s="743"/>
      <c r="SLV14" s="743"/>
      <c r="SLW14" s="743"/>
      <c r="SLX14" s="743"/>
      <c r="SLY14" s="743"/>
      <c r="SLZ14" s="743"/>
      <c r="SMA14" s="743"/>
      <c r="SMB14" s="743"/>
      <c r="SMC14" s="743"/>
      <c r="SMD14" s="743"/>
      <c r="SME14" s="743"/>
      <c r="SMF14" s="743"/>
      <c r="SMG14" s="743"/>
      <c r="SMH14" s="743"/>
      <c r="SMI14" s="743"/>
      <c r="SMJ14" s="743"/>
      <c r="SMK14" s="743"/>
      <c r="SML14" s="743"/>
      <c r="SMM14" s="743"/>
      <c r="SMN14" s="743"/>
      <c r="SMO14" s="743"/>
      <c r="SMP14" s="743"/>
      <c r="SMQ14" s="743"/>
      <c r="SMR14" s="743"/>
      <c r="SMS14" s="743"/>
      <c r="SMT14" s="743"/>
      <c r="SMU14" s="743"/>
      <c r="SMV14" s="743"/>
      <c r="SMW14" s="743"/>
      <c r="SMX14" s="743"/>
      <c r="SMY14" s="743"/>
      <c r="SMZ14" s="743"/>
      <c r="SNA14" s="743"/>
      <c r="SNB14" s="743"/>
      <c r="SNC14" s="743"/>
      <c r="SND14" s="743"/>
      <c r="SNE14" s="743"/>
      <c r="SNF14" s="743"/>
      <c r="SNG14" s="743"/>
      <c r="SNH14" s="743"/>
      <c r="SNI14" s="743"/>
      <c r="SNJ14" s="743"/>
      <c r="SNK14" s="743"/>
      <c r="SNL14" s="743"/>
      <c r="SNM14" s="743"/>
      <c r="SNN14" s="743"/>
      <c r="SNO14" s="743"/>
      <c r="SNP14" s="743"/>
      <c r="SNQ14" s="743"/>
      <c r="SNR14" s="743"/>
      <c r="SNS14" s="743"/>
      <c r="SNT14" s="743"/>
      <c r="SNU14" s="743"/>
      <c r="SNV14" s="743"/>
      <c r="SNW14" s="743"/>
      <c r="SNX14" s="743"/>
      <c r="SNY14" s="743"/>
      <c r="SNZ14" s="743"/>
      <c r="SOA14" s="743"/>
      <c r="SOB14" s="743"/>
      <c r="SOC14" s="743"/>
      <c r="SOD14" s="743"/>
      <c r="SOE14" s="743"/>
      <c r="SOF14" s="743"/>
      <c r="SOG14" s="743"/>
      <c r="SOH14" s="743"/>
      <c r="SOI14" s="743"/>
      <c r="SOJ14" s="743"/>
      <c r="SOK14" s="743"/>
      <c r="SOL14" s="743"/>
      <c r="SOM14" s="743"/>
      <c r="SON14" s="743"/>
      <c r="SOO14" s="743"/>
      <c r="SOP14" s="743"/>
      <c r="SOQ14" s="743"/>
      <c r="SOR14" s="743"/>
      <c r="SOS14" s="743"/>
      <c r="SOT14" s="743"/>
      <c r="SOU14" s="743"/>
      <c r="SOV14" s="743"/>
      <c r="SOW14" s="743"/>
      <c r="SOX14" s="743"/>
      <c r="SOY14" s="743"/>
      <c r="SOZ14" s="743"/>
      <c r="SPA14" s="743"/>
      <c r="SPB14" s="743"/>
      <c r="SPC14" s="743"/>
      <c r="SPD14" s="743"/>
      <c r="SPE14" s="743"/>
      <c r="SPF14" s="743"/>
      <c r="SPG14" s="743"/>
      <c r="SPH14" s="743"/>
      <c r="SPI14" s="743"/>
      <c r="SPJ14" s="743"/>
      <c r="SPK14" s="743"/>
      <c r="SPL14" s="743"/>
      <c r="SPM14" s="743"/>
      <c r="SPN14" s="743"/>
      <c r="SPO14" s="743"/>
      <c r="SPP14" s="743"/>
      <c r="SPQ14" s="743"/>
      <c r="SPR14" s="743"/>
      <c r="SPS14" s="743"/>
      <c r="SPT14" s="743"/>
      <c r="SPU14" s="743"/>
      <c r="SPV14" s="743"/>
      <c r="SPW14" s="743"/>
      <c r="SPX14" s="743"/>
      <c r="SPY14" s="743"/>
      <c r="SPZ14" s="743"/>
      <c r="SQA14" s="743"/>
      <c r="SQB14" s="743"/>
      <c r="SQC14" s="743"/>
      <c r="SQD14" s="743"/>
      <c r="SQE14" s="743"/>
      <c r="SQF14" s="743"/>
      <c r="SQG14" s="743"/>
      <c r="SQH14" s="743"/>
      <c r="SQI14" s="743"/>
      <c r="SQJ14" s="743"/>
      <c r="SQK14" s="743"/>
      <c r="SQL14" s="743"/>
      <c r="SQM14" s="743"/>
      <c r="SQN14" s="743"/>
      <c r="SQO14" s="743"/>
      <c r="SQP14" s="743"/>
      <c r="SQQ14" s="743"/>
      <c r="SQR14" s="743"/>
      <c r="SQS14" s="743"/>
      <c r="SQT14" s="743"/>
      <c r="SQU14" s="743"/>
      <c r="SQV14" s="743"/>
      <c r="SQW14" s="743"/>
      <c r="SQX14" s="743"/>
      <c r="SQY14" s="743"/>
      <c r="SQZ14" s="743"/>
      <c r="SRA14" s="743"/>
      <c r="SRB14" s="743"/>
      <c r="SRC14" s="743"/>
      <c r="SRD14" s="743"/>
      <c r="SRE14" s="743"/>
      <c r="SRF14" s="743"/>
      <c r="SRG14" s="743"/>
      <c r="SRH14" s="743"/>
      <c r="SRI14" s="743"/>
      <c r="SRJ14" s="743"/>
      <c r="SRK14" s="743"/>
      <c r="SRL14" s="743"/>
      <c r="SRM14" s="743"/>
      <c r="SRN14" s="743"/>
      <c r="SRO14" s="743"/>
      <c r="SRP14" s="743"/>
      <c r="SRQ14" s="743"/>
      <c r="SRR14" s="743"/>
      <c r="SRS14" s="743"/>
      <c r="SRT14" s="743"/>
      <c r="SRU14" s="743"/>
      <c r="SRV14" s="743"/>
      <c r="SRW14" s="743"/>
      <c r="SRX14" s="743"/>
      <c r="SRY14" s="743"/>
      <c r="SRZ14" s="743"/>
      <c r="SSA14" s="743"/>
      <c r="SSB14" s="743"/>
      <c r="SSC14" s="743"/>
      <c r="SSD14" s="743"/>
      <c r="SSE14" s="743"/>
      <c r="SSF14" s="743"/>
      <c r="SSG14" s="743"/>
      <c r="SSH14" s="743"/>
      <c r="SSI14" s="743"/>
      <c r="SSJ14" s="743"/>
      <c r="SSK14" s="743"/>
      <c r="SSL14" s="743"/>
      <c r="SSM14" s="743"/>
      <c r="SSN14" s="743"/>
      <c r="SSO14" s="743"/>
      <c r="SSP14" s="743"/>
      <c r="SSQ14" s="743"/>
      <c r="SSR14" s="743"/>
      <c r="SSS14" s="743"/>
      <c r="SST14" s="743"/>
      <c r="SSU14" s="743"/>
      <c r="SSV14" s="743"/>
      <c r="SSW14" s="743"/>
      <c r="SSX14" s="743"/>
      <c r="SSY14" s="743"/>
      <c r="SSZ14" s="743"/>
      <c r="STA14" s="743"/>
      <c r="STB14" s="743"/>
      <c r="STC14" s="743"/>
      <c r="STD14" s="743"/>
      <c r="STE14" s="743"/>
      <c r="STF14" s="743"/>
      <c r="STG14" s="743"/>
      <c r="STH14" s="743"/>
      <c r="STI14" s="743"/>
      <c r="STJ14" s="743"/>
      <c r="STK14" s="743"/>
      <c r="STL14" s="743"/>
      <c r="STM14" s="743"/>
      <c r="STN14" s="743"/>
      <c r="STO14" s="743"/>
      <c r="STP14" s="743"/>
      <c r="STQ14" s="743"/>
      <c r="STR14" s="743"/>
      <c r="STS14" s="743"/>
      <c r="STT14" s="743"/>
      <c r="STU14" s="743"/>
      <c r="STV14" s="743"/>
      <c r="STW14" s="743"/>
      <c r="STX14" s="743"/>
      <c r="STY14" s="743"/>
      <c r="STZ14" s="743"/>
      <c r="SUA14" s="743"/>
      <c r="SUB14" s="743"/>
      <c r="SUC14" s="743"/>
      <c r="SUD14" s="743"/>
      <c r="SUE14" s="743"/>
      <c r="SUF14" s="743"/>
      <c r="SUG14" s="743"/>
      <c r="SUH14" s="743"/>
      <c r="SUI14" s="743"/>
      <c r="SUJ14" s="743"/>
      <c r="SUK14" s="743"/>
      <c r="SUL14" s="743"/>
      <c r="SUM14" s="743"/>
      <c r="SUN14" s="743"/>
      <c r="SUO14" s="743"/>
      <c r="SUP14" s="743"/>
      <c r="SUQ14" s="743"/>
      <c r="SUR14" s="743"/>
      <c r="SUS14" s="743"/>
      <c r="SUT14" s="743"/>
      <c r="SUU14" s="743"/>
      <c r="SUV14" s="743"/>
      <c r="SUW14" s="743"/>
      <c r="SUX14" s="743"/>
      <c r="SUY14" s="743"/>
      <c r="SUZ14" s="743"/>
      <c r="SVA14" s="743"/>
      <c r="SVB14" s="743"/>
      <c r="SVC14" s="743"/>
      <c r="SVD14" s="743"/>
      <c r="SVE14" s="743"/>
      <c r="SVF14" s="743"/>
      <c r="SVG14" s="743"/>
      <c r="SVH14" s="743"/>
      <c r="SVI14" s="743"/>
      <c r="SVJ14" s="743"/>
      <c r="SVK14" s="743"/>
      <c r="SVL14" s="743"/>
      <c r="SVM14" s="743"/>
      <c r="SVN14" s="743"/>
      <c r="SVO14" s="743"/>
      <c r="SVP14" s="743"/>
      <c r="SVQ14" s="743"/>
      <c r="SVR14" s="743"/>
      <c r="SVS14" s="743"/>
      <c r="SVT14" s="743"/>
      <c r="SVU14" s="743"/>
      <c r="SVV14" s="743"/>
      <c r="SVW14" s="743"/>
      <c r="SVX14" s="743"/>
      <c r="SVY14" s="743"/>
      <c r="SVZ14" s="743"/>
      <c r="SWA14" s="743"/>
      <c r="SWB14" s="743"/>
      <c r="SWC14" s="743"/>
      <c r="SWD14" s="743"/>
      <c r="SWE14" s="743"/>
      <c r="SWF14" s="743"/>
      <c r="SWG14" s="743"/>
      <c r="SWH14" s="743"/>
      <c r="SWI14" s="743"/>
      <c r="SWJ14" s="743"/>
      <c r="SWK14" s="743"/>
      <c r="SWL14" s="743"/>
      <c r="SWM14" s="743"/>
      <c r="SWN14" s="743"/>
      <c r="SWO14" s="743"/>
      <c r="SWP14" s="743"/>
      <c r="SWQ14" s="743"/>
      <c r="SWR14" s="743"/>
      <c r="SWS14" s="743"/>
      <c r="SWT14" s="743"/>
      <c r="SWU14" s="743"/>
      <c r="SWV14" s="743"/>
      <c r="SWW14" s="743"/>
      <c r="SWX14" s="743"/>
      <c r="SWY14" s="743"/>
      <c r="SWZ14" s="743"/>
      <c r="SXA14" s="743"/>
      <c r="SXB14" s="743"/>
      <c r="SXC14" s="743"/>
      <c r="SXD14" s="743"/>
      <c r="SXE14" s="743"/>
      <c r="SXF14" s="743"/>
      <c r="SXG14" s="743"/>
      <c r="SXH14" s="743"/>
      <c r="SXI14" s="743"/>
      <c r="SXJ14" s="743"/>
      <c r="SXK14" s="743"/>
      <c r="SXL14" s="743"/>
      <c r="SXM14" s="743"/>
      <c r="SXN14" s="743"/>
      <c r="SXO14" s="743"/>
      <c r="SXP14" s="743"/>
      <c r="SXQ14" s="743"/>
      <c r="SXR14" s="743"/>
      <c r="SXS14" s="743"/>
      <c r="SXT14" s="743"/>
      <c r="SXU14" s="743"/>
      <c r="SXV14" s="743"/>
      <c r="SXW14" s="743"/>
      <c r="SXX14" s="743"/>
      <c r="SXY14" s="743"/>
      <c r="SXZ14" s="743"/>
      <c r="SYA14" s="743"/>
      <c r="SYB14" s="743"/>
      <c r="SYC14" s="743"/>
      <c r="SYD14" s="743"/>
      <c r="SYE14" s="743"/>
      <c r="SYF14" s="743"/>
      <c r="SYG14" s="743"/>
      <c r="SYH14" s="743"/>
      <c r="SYI14" s="743"/>
      <c r="SYJ14" s="743"/>
      <c r="SYK14" s="743"/>
      <c r="SYL14" s="743"/>
      <c r="SYM14" s="743"/>
      <c r="SYN14" s="743"/>
      <c r="SYO14" s="743"/>
      <c r="SYP14" s="743"/>
      <c r="SYQ14" s="743"/>
      <c r="SYR14" s="743"/>
      <c r="SYS14" s="743"/>
      <c r="SYT14" s="743"/>
      <c r="SYU14" s="743"/>
      <c r="SYV14" s="743"/>
      <c r="SYW14" s="743"/>
      <c r="SYX14" s="743"/>
      <c r="SYY14" s="743"/>
      <c r="SYZ14" s="743"/>
      <c r="SZA14" s="743"/>
      <c r="SZB14" s="743"/>
      <c r="SZC14" s="743"/>
      <c r="SZD14" s="743"/>
      <c r="SZE14" s="743"/>
      <c r="SZF14" s="743"/>
      <c r="SZG14" s="743"/>
      <c r="SZH14" s="743"/>
      <c r="SZI14" s="743"/>
      <c r="SZJ14" s="743"/>
      <c r="SZK14" s="743"/>
      <c r="SZL14" s="743"/>
      <c r="SZM14" s="743"/>
      <c r="SZN14" s="743"/>
      <c r="SZO14" s="743"/>
      <c r="SZP14" s="743"/>
      <c r="SZQ14" s="743"/>
      <c r="SZR14" s="743"/>
      <c r="SZS14" s="743"/>
      <c r="SZT14" s="743"/>
      <c r="SZU14" s="743"/>
      <c r="SZV14" s="743"/>
      <c r="SZW14" s="743"/>
      <c r="SZX14" s="743"/>
      <c r="SZY14" s="743"/>
      <c r="SZZ14" s="743"/>
      <c r="TAA14" s="743"/>
      <c r="TAB14" s="743"/>
      <c r="TAC14" s="743"/>
      <c r="TAD14" s="743"/>
      <c r="TAE14" s="743"/>
      <c r="TAF14" s="743"/>
      <c r="TAG14" s="743"/>
      <c r="TAH14" s="743"/>
      <c r="TAI14" s="743"/>
      <c r="TAJ14" s="743"/>
      <c r="TAK14" s="743"/>
      <c r="TAL14" s="743"/>
      <c r="TAM14" s="743"/>
      <c r="TAN14" s="743"/>
      <c r="TAO14" s="743"/>
      <c r="TAP14" s="743"/>
      <c r="TAQ14" s="743"/>
      <c r="TAR14" s="743"/>
      <c r="TAS14" s="743"/>
      <c r="TAT14" s="743"/>
      <c r="TAU14" s="743"/>
      <c r="TAV14" s="743"/>
      <c r="TAW14" s="743"/>
      <c r="TAX14" s="743"/>
      <c r="TAY14" s="743"/>
      <c r="TAZ14" s="743"/>
      <c r="TBA14" s="743"/>
      <c r="TBB14" s="743"/>
      <c r="TBC14" s="743"/>
      <c r="TBD14" s="743"/>
      <c r="TBE14" s="743"/>
      <c r="TBF14" s="743"/>
      <c r="TBG14" s="743"/>
      <c r="TBH14" s="743"/>
      <c r="TBI14" s="743"/>
      <c r="TBJ14" s="743"/>
      <c r="TBK14" s="743"/>
      <c r="TBL14" s="743"/>
      <c r="TBM14" s="743"/>
      <c r="TBN14" s="743"/>
      <c r="TBO14" s="743"/>
      <c r="TBP14" s="743"/>
      <c r="TBQ14" s="743"/>
      <c r="TBR14" s="743"/>
      <c r="TBS14" s="743"/>
      <c r="TBT14" s="743"/>
      <c r="TBU14" s="743"/>
      <c r="TBV14" s="743"/>
      <c r="TBW14" s="743"/>
      <c r="TBX14" s="743"/>
      <c r="TBY14" s="743"/>
      <c r="TBZ14" s="743"/>
      <c r="TCA14" s="743"/>
      <c r="TCB14" s="743"/>
      <c r="TCC14" s="743"/>
      <c r="TCD14" s="743"/>
      <c r="TCE14" s="743"/>
      <c r="TCF14" s="743"/>
      <c r="TCG14" s="743"/>
      <c r="TCH14" s="743"/>
      <c r="TCI14" s="743"/>
      <c r="TCJ14" s="743"/>
      <c r="TCK14" s="743"/>
      <c r="TCL14" s="743"/>
      <c r="TCM14" s="743"/>
      <c r="TCN14" s="743"/>
      <c r="TCO14" s="743"/>
      <c r="TCP14" s="743"/>
      <c r="TCQ14" s="743"/>
      <c r="TCR14" s="743"/>
      <c r="TCS14" s="743"/>
      <c r="TCT14" s="743"/>
      <c r="TCU14" s="743"/>
      <c r="TCV14" s="743"/>
      <c r="TCW14" s="743"/>
      <c r="TCX14" s="743"/>
      <c r="TCY14" s="743"/>
      <c r="TCZ14" s="743"/>
      <c r="TDA14" s="743"/>
      <c r="TDB14" s="743"/>
      <c r="TDC14" s="743"/>
      <c r="TDD14" s="743"/>
      <c r="TDE14" s="743"/>
      <c r="TDF14" s="743"/>
      <c r="TDG14" s="743"/>
      <c r="TDH14" s="743"/>
      <c r="TDI14" s="743"/>
      <c r="TDJ14" s="743"/>
      <c r="TDK14" s="743"/>
      <c r="TDL14" s="743"/>
      <c r="TDM14" s="743"/>
      <c r="TDN14" s="743"/>
      <c r="TDO14" s="743"/>
      <c r="TDP14" s="743"/>
      <c r="TDQ14" s="743"/>
      <c r="TDR14" s="743"/>
      <c r="TDS14" s="743"/>
      <c r="TDT14" s="743"/>
      <c r="TDU14" s="743"/>
      <c r="TDV14" s="743"/>
      <c r="TDW14" s="743"/>
      <c r="TDX14" s="743"/>
      <c r="TDY14" s="743"/>
      <c r="TDZ14" s="743"/>
      <c r="TEA14" s="743"/>
      <c r="TEB14" s="743"/>
      <c r="TEC14" s="743"/>
      <c r="TED14" s="743"/>
      <c r="TEE14" s="743"/>
      <c r="TEF14" s="743"/>
      <c r="TEG14" s="743"/>
      <c r="TEH14" s="743"/>
      <c r="TEI14" s="743"/>
      <c r="TEJ14" s="743"/>
      <c r="TEK14" s="743"/>
      <c r="TEL14" s="743"/>
      <c r="TEM14" s="743"/>
      <c r="TEN14" s="743"/>
      <c r="TEO14" s="743"/>
      <c r="TEP14" s="743"/>
      <c r="TEQ14" s="743"/>
      <c r="TER14" s="743"/>
      <c r="TES14" s="743"/>
      <c r="TET14" s="743"/>
      <c r="TEU14" s="743"/>
      <c r="TEV14" s="743"/>
      <c r="TEW14" s="743"/>
      <c r="TEX14" s="743"/>
      <c r="TEY14" s="743"/>
      <c r="TEZ14" s="743"/>
      <c r="TFA14" s="743"/>
      <c r="TFB14" s="743"/>
      <c r="TFC14" s="743"/>
      <c r="TFD14" s="743"/>
      <c r="TFE14" s="743"/>
      <c r="TFF14" s="743"/>
      <c r="TFG14" s="743"/>
      <c r="TFH14" s="743"/>
      <c r="TFI14" s="743"/>
      <c r="TFJ14" s="743"/>
      <c r="TFK14" s="743"/>
      <c r="TFL14" s="743"/>
      <c r="TFM14" s="743"/>
      <c r="TFN14" s="743"/>
      <c r="TFO14" s="743"/>
      <c r="TFP14" s="743"/>
      <c r="TFQ14" s="743"/>
      <c r="TFR14" s="743"/>
      <c r="TFS14" s="743"/>
      <c r="TFT14" s="743"/>
      <c r="TFU14" s="743"/>
      <c r="TFV14" s="743"/>
      <c r="TFW14" s="743"/>
      <c r="TFX14" s="743"/>
      <c r="TFY14" s="743"/>
      <c r="TFZ14" s="743"/>
      <c r="TGA14" s="743"/>
      <c r="TGB14" s="743"/>
      <c r="TGC14" s="743"/>
      <c r="TGD14" s="743"/>
      <c r="TGE14" s="743"/>
      <c r="TGF14" s="743"/>
      <c r="TGG14" s="743"/>
      <c r="TGH14" s="743"/>
      <c r="TGI14" s="743"/>
      <c r="TGJ14" s="743"/>
      <c r="TGK14" s="743"/>
      <c r="TGL14" s="743"/>
      <c r="TGM14" s="743"/>
      <c r="TGN14" s="743"/>
      <c r="TGO14" s="743"/>
      <c r="TGP14" s="743"/>
      <c r="TGQ14" s="743"/>
      <c r="TGR14" s="743"/>
      <c r="TGS14" s="743"/>
      <c r="TGT14" s="743"/>
      <c r="TGU14" s="743"/>
      <c r="TGV14" s="743"/>
      <c r="TGW14" s="743"/>
      <c r="TGX14" s="743"/>
      <c r="TGY14" s="743"/>
      <c r="TGZ14" s="743"/>
      <c r="THA14" s="743"/>
      <c r="THB14" s="743"/>
      <c r="THC14" s="743"/>
      <c r="THD14" s="743"/>
      <c r="THE14" s="743"/>
      <c r="THF14" s="743"/>
      <c r="THG14" s="743"/>
      <c r="THH14" s="743"/>
      <c r="THI14" s="743"/>
      <c r="THJ14" s="743"/>
      <c r="THK14" s="743"/>
      <c r="THL14" s="743"/>
      <c r="THM14" s="743"/>
      <c r="THN14" s="743"/>
      <c r="THO14" s="743"/>
      <c r="THP14" s="743"/>
      <c r="THQ14" s="743"/>
      <c r="THR14" s="743"/>
      <c r="THS14" s="743"/>
      <c r="THT14" s="743"/>
      <c r="THU14" s="743"/>
      <c r="THV14" s="743"/>
      <c r="THW14" s="743"/>
      <c r="THX14" s="743"/>
      <c r="THY14" s="743"/>
      <c r="THZ14" s="743"/>
      <c r="TIA14" s="743"/>
      <c r="TIB14" s="743"/>
      <c r="TIC14" s="743"/>
      <c r="TID14" s="743"/>
      <c r="TIE14" s="743"/>
      <c r="TIF14" s="743"/>
      <c r="TIG14" s="743"/>
      <c r="TIH14" s="743"/>
      <c r="TII14" s="743"/>
      <c r="TIJ14" s="743"/>
      <c r="TIK14" s="743"/>
      <c r="TIL14" s="743"/>
      <c r="TIM14" s="743"/>
      <c r="TIN14" s="743"/>
      <c r="TIO14" s="743"/>
      <c r="TIP14" s="743"/>
      <c r="TIQ14" s="743"/>
      <c r="TIR14" s="743"/>
      <c r="TIS14" s="743"/>
      <c r="TIT14" s="743"/>
      <c r="TIU14" s="743"/>
      <c r="TIV14" s="743"/>
      <c r="TIW14" s="743"/>
      <c r="TIX14" s="743"/>
      <c r="TIY14" s="743"/>
      <c r="TIZ14" s="743"/>
      <c r="TJA14" s="743"/>
      <c r="TJB14" s="743"/>
      <c r="TJC14" s="743"/>
      <c r="TJD14" s="743"/>
      <c r="TJE14" s="743"/>
      <c r="TJF14" s="743"/>
      <c r="TJG14" s="743"/>
      <c r="TJH14" s="743"/>
      <c r="TJI14" s="743"/>
      <c r="TJJ14" s="743"/>
      <c r="TJK14" s="743"/>
      <c r="TJL14" s="743"/>
      <c r="TJM14" s="743"/>
      <c r="TJN14" s="743"/>
      <c r="TJO14" s="743"/>
      <c r="TJP14" s="743"/>
      <c r="TJQ14" s="743"/>
      <c r="TJR14" s="743"/>
      <c r="TJS14" s="743"/>
      <c r="TJT14" s="743"/>
      <c r="TJU14" s="743"/>
      <c r="TJV14" s="743"/>
      <c r="TJW14" s="743"/>
      <c r="TJX14" s="743"/>
      <c r="TJY14" s="743"/>
      <c r="TJZ14" s="743"/>
      <c r="TKA14" s="743"/>
      <c r="TKB14" s="743"/>
      <c r="TKC14" s="743"/>
      <c r="TKD14" s="743"/>
      <c r="TKE14" s="743"/>
      <c r="TKF14" s="743"/>
      <c r="TKG14" s="743"/>
      <c r="TKH14" s="743"/>
      <c r="TKI14" s="743"/>
      <c r="TKJ14" s="743"/>
      <c r="TKK14" s="743"/>
      <c r="TKL14" s="743"/>
      <c r="TKM14" s="743"/>
      <c r="TKN14" s="743"/>
      <c r="TKO14" s="743"/>
      <c r="TKP14" s="743"/>
      <c r="TKQ14" s="743"/>
      <c r="TKR14" s="743"/>
      <c r="TKS14" s="743"/>
      <c r="TKT14" s="743"/>
      <c r="TKU14" s="743"/>
      <c r="TKV14" s="743"/>
      <c r="TKW14" s="743"/>
      <c r="TKX14" s="743"/>
      <c r="TKY14" s="743"/>
      <c r="TKZ14" s="743"/>
      <c r="TLA14" s="743"/>
      <c r="TLB14" s="743"/>
      <c r="TLC14" s="743"/>
      <c r="TLD14" s="743"/>
      <c r="TLE14" s="743"/>
      <c r="TLF14" s="743"/>
      <c r="TLG14" s="743"/>
      <c r="TLH14" s="743"/>
      <c r="TLI14" s="743"/>
      <c r="TLJ14" s="743"/>
      <c r="TLK14" s="743"/>
      <c r="TLL14" s="743"/>
      <c r="TLM14" s="743"/>
      <c r="TLN14" s="743"/>
      <c r="TLO14" s="743"/>
      <c r="TLP14" s="743"/>
      <c r="TLQ14" s="743"/>
      <c r="TLR14" s="743"/>
      <c r="TLS14" s="743"/>
      <c r="TLT14" s="743"/>
      <c r="TLU14" s="743"/>
      <c r="TLV14" s="743"/>
      <c r="TLW14" s="743"/>
      <c r="TLX14" s="743"/>
      <c r="TLY14" s="743"/>
      <c r="TLZ14" s="743"/>
      <c r="TMA14" s="743"/>
      <c r="TMB14" s="743"/>
      <c r="TMC14" s="743"/>
      <c r="TMD14" s="743"/>
      <c r="TME14" s="743"/>
      <c r="TMF14" s="743"/>
      <c r="TMG14" s="743"/>
      <c r="TMH14" s="743"/>
      <c r="TMI14" s="743"/>
      <c r="TMJ14" s="743"/>
      <c r="TMK14" s="743"/>
      <c r="TML14" s="743"/>
      <c r="TMM14" s="743"/>
      <c r="TMN14" s="743"/>
      <c r="TMO14" s="743"/>
      <c r="TMP14" s="743"/>
      <c r="TMQ14" s="743"/>
      <c r="TMR14" s="743"/>
      <c r="TMS14" s="743"/>
      <c r="TMT14" s="743"/>
      <c r="TMU14" s="743"/>
      <c r="TMV14" s="743"/>
      <c r="TMW14" s="743"/>
      <c r="TMX14" s="743"/>
      <c r="TMY14" s="743"/>
      <c r="TMZ14" s="743"/>
      <c r="TNA14" s="743"/>
      <c r="TNB14" s="743"/>
      <c r="TNC14" s="743"/>
      <c r="TND14" s="743"/>
      <c r="TNE14" s="743"/>
      <c r="TNF14" s="743"/>
      <c r="TNG14" s="743"/>
      <c r="TNH14" s="743"/>
      <c r="TNI14" s="743"/>
      <c r="TNJ14" s="743"/>
      <c r="TNK14" s="743"/>
      <c r="TNL14" s="743"/>
      <c r="TNM14" s="743"/>
      <c r="TNN14" s="743"/>
      <c r="TNO14" s="743"/>
      <c r="TNP14" s="743"/>
      <c r="TNQ14" s="743"/>
      <c r="TNR14" s="743"/>
      <c r="TNS14" s="743"/>
      <c r="TNT14" s="743"/>
      <c r="TNU14" s="743"/>
      <c r="TNV14" s="743"/>
      <c r="TNW14" s="743"/>
      <c r="TNX14" s="743"/>
      <c r="TNY14" s="743"/>
      <c r="TNZ14" s="743"/>
      <c r="TOA14" s="743"/>
      <c r="TOB14" s="743"/>
      <c r="TOC14" s="743"/>
      <c r="TOD14" s="743"/>
      <c r="TOE14" s="743"/>
      <c r="TOF14" s="743"/>
      <c r="TOG14" s="743"/>
      <c r="TOH14" s="743"/>
      <c r="TOI14" s="743"/>
      <c r="TOJ14" s="743"/>
      <c r="TOK14" s="743"/>
      <c r="TOL14" s="743"/>
      <c r="TOM14" s="743"/>
      <c r="TON14" s="743"/>
      <c r="TOO14" s="743"/>
      <c r="TOP14" s="743"/>
      <c r="TOQ14" s="743"/>
      <c r="TOR14" s="743"/>
      <c r="TOS14" s="743"/>
      <c r="TOT14" s="743"/>
      <c r="TOU14" s="743"/>
      <c r="TOV14" s="743"/>
      <c r="TOW14" s="743"/>
      <c r="TOX14" s="743"/>
      <c r="TOY14" s="743"/>
      <c r="TOZ14" s="743"/>
      <c r="TPA14" s="743"/>
      <c r="TPB14" s="743"/>
      <c r="TPC14" s="743"/>
      <c r="TPD14" s="743"/>
      <c r="TPE14" s="743"/>
      <c r="TPF14" s="743"/>
      <c r="TPG14" s="743"/>
      <c r="TPH14" s="743"/>
      <c r="TPI14" s="743"/>
      <c r="TPJ14" s="743"/>
      <c r="TPK14" s="743"/>
      <c r="TPL14" s="743"/>
      <c r="TPM14" s="743"/>
      <c r="TPN14" s="743"/>
      <c r="TPO14" s="743"/>
      <c r="TPP14" s="743"/>
      <c r="TPQ14" s="743"/>
      <c r="TPR14" s="743"/>
      <c r="TPS14" s="743"/>
      <c r="TPT14" s="743"/>
      <c r="TPU14" s="743"/>
      <c r="TPV14" s="743"/>
      <c r="TPW14" s="743"/>
      <c r="TPX14" s="743"/>
      <c r="TPY14" s="743"/>
      <c r="TPZ14" s="743"/>
      <c r="TQA14" s="743"/>
      <c r="TQB14" s="743"/>
      <c r="TQC14" s="743"/>
      <c r="TQD14" s="743"/>
      <c r="TQE14" s="743"/>
      <c r="TQF14" s="743"/>
      <c r="TQG14" s="743"/>
      <c r="TQH14" s="743"/>
      <c r="TQI14" s="743"/>
      <c r="TQJ14" s="743"/>
      <c r="TQK14" s="743"/>
      <c r="TQL14" s="743"/>
      <c r="TQM14" s="743"/>
      <c r="TQN14" s="743"/>
      <c r="TQO14" s="743"/>
      <c r="TQP14" s="743"/>
      <c r="TQQ14" s="743"/>
      <c r="TQR14" s="743"/>
      <c r="TQS14" s="743"/>
      <c r="TQT14" s="743"/>
      <c r="TQU14" s="743"/>
      <c r="TQV14" s="743"/>
      <c r="TQW14" s="743"/>
      <c r="TQX14" s="743"/>
      <c r="TQY14" s="743"/>
      <c r="TQZ14" s="743"/>
      <c r="TRA14" s="743"/>
      <c r="TRB14" s="743"/>
      <c r="TRC14" s="743"/>
      <c r="TRD14" s="743"/>
      <c r="TRE14" s="743"/>
      <c r="TRF14" s="743"/>
      <c r="TRG14" s="743"/>
      <c r="TRH14" s="743"/>
      <c r="TRI14" s="743"/>
      <c r="TRJ14" s="743"/>
      <c r="TRK14" s="743"/>
      <c r="TRL14" s="743"/>
      <c r="TRM14" s="743"/>
      <c r="TRN14" s="743"/>
      <c r="TRO14" s="743"/>
      <c r="TRP14" s="743"/>
      <c r="TRQ14" s="743"/>
      <c r="TRR14" s="743"/>
      <c r="TRS14" s="743"/>
      <c r="TRT14" s="743"/>
      <c r="TRU14" s="743"/>
      <c r="TRV14" s="743"/>
      <c r="TRW14" s="743"/>
      <c r="TRX14" s="743"/>
      <c r="TRY14" s="743"/>
      <c r="TRZ14" s="743"/>
      <c r="TSA14" s="743"/>
      <c r="TSB14" s="743"/>
      <c r="TSC14" s="743"/>
      <c r="TSD14" s="743"/>
      <c r="TSE14" s="743"/>
      <c r="TSF14" s="743"/>
      <c r="TSG14" s="743"/>
      <c r="TSH14" s="743"/>
      <c r="TSI14" s="743"/>
      <c r="TSJ14" s="743"/>
      <c r="TSK14" s="743"/>
      <c r="TSL14" s="743"/>
      <c r="TSM14" s="743"/>
      <c r="TSN14" s="743"/>
      <c r="TSO14" s="743"/>
      <c r="TSP14" s="743"/>
      <c r="TSQ14" s="743"/>
      <c r="TSR14" s="743"/>
      <c r="TSS14" s="743"/>
      <c r="TST14" s="743"/>
      <c r="TSU14" s="743"/>
      <c r="TSV14" s="743"/>
      <c r="TSW14" s="743"/>
      <c r="TSX14" s="743"/>
      <c r="TSY14" s="743"/>
      <c r="TSZ14" s="743"/>
      <c r="TTA14" s="743"/>
      <c r="TTB14" s="743"/>
      <c r="TTC14" s="743"/>
      <c r="TTD14" s="743"/>
      <c r="TTE14" s="743"/>
      <c r="TTF14" s="743"/>
      <c r="TTG14" s="743"/>
      <c r="TTH14" s="743"/>
      <c r="TTI14" s="743"/>
      <c r="TTJ14" s="743"/>
      <c r="TTK14" s="743"/>
      <c r="TTL14" s="743"/>
      <c r="TTM14" s="743"/>
      <c r="TTN14" s="743"/>
      <c r="TTO14" s="743"/>
      <c r="TTP14" s="743"/>
      <c r="TTQ14" s="743"/>
      <c r="TTR14" s="743"/>
      <c r="TTS14" s="743"/>
      <c r="TTT14" s="743"/>
      <c r="TTU14" s="743"/>
      <c r="TTV14" s="743"/>
      <c r="TTW14" s="743"/>
      <c r="TTX14" s="743"/>
      <c r="TTY14" s="743"/>
      <c r="TTZ14" s="743"/>
      <c r="TUA14" s="743"/>
      <c r="TUB14" s="743"/>
      <c r="TUC14" s="743"/>
      <c r="TUD14" s="743"/>
      <c r="TUE14" s="743"/>
      <c r="TUF14" s="743"/>
      <c r="TUG14" s="743"/>
      <c r="TUH14" s="743"/>
      <c r="TUI14" s="743"/>
      <c r="TUJ14" s="743"/>
      <c r="TUK14" s="743"/>
      <c r="TUL14" s="743"/>
      <c r="TUM14" s="743"/>
      <c r="TUN14" s="743"/>
      <c r="TUO14" s="743"/>
      <c r="TUP14" s="743"/>
      <c r="TUQ14" s="743"/>
      <c r="TUR14" s="743"/>
      <c r="TUS14" s="743"/>
      <c r="TUT14" s="743"/>
      <c r="TUU14" s="743"/>
      <c r="TUV14" s="743"/>
      <c r="TUW14" s="743"/>
      <c r="TUX14" s="743"/>
      <c r="TUY14" s="743"/>
      <c r="TUZ14" s="743"/>
      <c r="TVA14" s="743"/>
      <c r="TVB14" s="743"/>
      <c r="TVC14" s="743"/>
      <c r="TVD14" s="743"/>
      <c r="TVE14" s="743"/>
      <c r="TVF14" s="743"/>
      <c r="TVG14" s="743"/>
      <c r="TVH14" s="743"/>
      <c r="TVI14" s="743"/>
      <c r="TVJ14" s="743"/>
      <c r="TVK14" s="743"/>
      <c r="TVL14" s="743"/>
      <c r="TVM14" s="743"/>
      <c r="TVN14" s="743"/>
      <c r="TVO14" s="743"/>
      <c r="TVP14" s="743"/>
      <c r="TVQ14" s="743"/>
      <c r="TVR14" s="743"/>
      <c r="TVS14" s="743"/>
      <c r="TVT14" s="743"/>
      <c r="TVU14" s="743"/>
      <c r="TVV14" s="743"/>
      <c r="TVW14" s="743"/>
      <c r="TVX14" s="743"/>
      <c r="TVY14" s="743"/>
      <c r="TVZ14" s="743"/>
      <c r="TWA14" s="743"/>
      <c r="TWB14" s="743"/>
      <c r="TWC14" s="743"/>
      <c r="TWD14" s="743"/>
      <c r="TWE14" s="743"/>
      <c r="TWF14" s="743"/>
      <c r="TWG14" s="743"/>
      <c r="TWH14" s="743"/>
      <c r="TWI14" s="743"/>
      <c r="TWJ14" s="743"/>
      <c r="TWK14" s="743"/>
      <c r="TWL14" s="743"/>
      <c r="TWM14" s="743"/>
      <c r="TWN14" s="743"/>
      <c r="TWO14" s="743"/>
      <c r="TWP14" s="743"/>
      <c r="TWQ14" s="743"/>
      <c r="TWR14" s="743"/>
      <c r="TWS14" s="743"/>
      <c r="TWT14" s="743"/>
      <c r="TWU14" s="743"/>
      <c r="TWV14" s="743"/>
      <c r="TWW14" s="743"/>
      <c r="TWX14" s="743"/>
      <c r="TWY14" s="743"/>
      <c r="TWZ14" s="743"/>
      <c r="TXA14" s="743"/>
      <c r="TXB14" s="743"/>
      <c r="TXC14" s="743"/>
      <c r="TXD14" s="743"/>
      <c r="TXE14" s="743"/>
      <c r="TXF14" s="743"/>
      <c r="TXG14" s="743"/>
      <c r="TXH14" s="743"/>
      <c r="TXI14" s="743"/>
      <c r="TXJ14" s="743"/>
      <c r="TXK14" s="743"/>
      <c r="TXL14" s="743"/>
      <c r="TXM14" s="743"/>
      <c r="TXN14" s="743"/>
      <c r="TXO14" s="743"/>
      <c r="TXP14" s="743"/>
      <c r="TXQ14" s="743"/>
      <c r="TXR14" s="743"/>
      <c r="TXS14" s="743"/>
      <c r="TXT14" s="743"/>
      <c r="TXU14" s="743"/>
      <c r="TXV14" s="743"/>
      <c r="TXW14" s="743"/>
      <c r="TXX14" s="743"/>
      <c r="TXY14" s="743"/>
      <c r="TXZ14" s="743"/>
      <c r="TYA14" s="743"/>
      <c r="TYB14" s="743"/>
      <c r="TYC14" s="743"/>
      <c r="TYD14" s="743"/>
      <c r="TYE14" s="743"/>
      <c r="TYF14" s="743"/>
      <c r="TYG14" s="743"/>
      <c r="TYH14" s="743"/>
      <c r="TYI14" s="743"/>
      <c r="TYJ14" s="743"/>
      <c r="TYK14" s="743"/>
      <c r="TYL14" s="743"/>
      <c r="TYM14" s="743"/>
      <c r="TYN14" s="743"/>
      <c r="TYO14" s="743"/>
      <c r="TYP14" s="743"/>
      <c r="TYQ14" s="743"/>
      <c r="TYR14" s="743"/>
      <c r="TYS14" s="743"/>
      <c r="TYT14" s="743"/>
      <c r="TYU14" s="743"/>
      <c r="TYV14" s="743"/>
      <c r="TYW14" s="743"/>
      <c r="TYX14" s="743"/>
      <c r="TYY14" s="743"/>
      <c r="TYZ14" s="743"/>
      <c r="TZA14" s="743"/>
      <c r="TZB14" s="743"/>
      <c r="TZC14" s="743"/>
      <c r="TZD14" s="743"/>
      <c r="TZE14" s="743"/>
      <c r="TZF14" s="743"/>
      <c r="TZG14" s="743"/>
      <c r="TZH14" s="743"/>
      <c r="TZI14" s="743"/>
      <c r="TZJ14" s="743"/>
      <c r="TZK14" s="743"/>
      <c r="TZL14" s="743"/>
      <c r="TZM14" s="743"/>
      <c r="TZN14" s="743"/>
      <c r="TZO14" s="743"/>
      <c r="TZP14" s="743"/>
      <c r="TZQ14" s="743"/>
      <c r="TZR14" s="743"/>
      <c r="TZS14" s="743"/>
      <c r="TZT14" s="743"/>
      <c r="TZU14" s="743"/>
      <c r="TZV14" s="743"/>
      <c r="TZW14" s="743"/>
      <c r="TZX14" s="743"/>
      <c r="TZY14" s="743"/>
      <c r="TZZ14" s="743"/>
      <c r="UAA14" s="743"/>
      <c r="UAB14" s="743"/>
      <c r="UAC14" s="743"/>
      <c r="UAD14" s="743"/>
      <c r="UAE14" s="743"/>
      <c r="UAF14" s="743"/>
      <c r="UAG14" s="743"/>
      <c r="UAH14" s="743"/>
      <c r="UAI14" s="743"/>
      <c r="UAJ14" s="743"/>
      <c r="UAK14" s="743"/>
      <c r="UAL14" s="743"/>
      <c r="UAM14" s="743"/>
      <c r="UAN14" s="743"/>
      <c r="UAO14" s="743"/>
      <c r="UAP14" s="743"/>
      <c r="UAQ14" s="743"/>
      <c r="UAR14" s="743"/>
      <c r="UAS14" s="743"/>
      <c r="UAT14" s="743"/>
      <c r="UAU14" s="743"/>
      <c r="UAV14" s="743"/>
      <c r="UAW14" s="743"/>
      <c r="UAX14" s="743"/>
      <c r="UAY14" s="743"/>
      <c r="UAZ14" s="743"/>
      <c r="UBA14" s="743"/>
      <c r="UBB14" s="743"/>
      <c r="UBC14" s="743"/>
      <c r="UBD14" s="743"/>
      <c r="UBE14" s="743"/>
      <c r="UBF14" s="743"/>
      <c r="UBG14" s="743"/>
      <c r="UBH14" s="743"/>
      <c r="UBI14" s="743"/>
      <c r="UBJ14" s="743"/>
      <c r="UBK14" s="743"/>
      <c r="UBL14" s="743"/>
      <c r="UBM14" s="743"/>
      <c r="UBN14" s="743"/>
      <c r="UBO14" s="743"/>
      <c r="UBP14" s="743"/>
      <c r="UBQ14" s="743"/>
      <c r="UBR14" s="743"/>
      <c r="UBS14" s="743"/>
      <c r="UBT14" s="743"/>
      <c r="UBU14" s="743"/>
      <c r="UBV14" s="743"/>
      <c r="UBW14" s="743"/>
      <c r="UBX14" s="743"/>
      <c r="UBY14" s="743"/>
      <c r="UBZ14" s="743"/>
      <c r="UCA14" s="743"/>
      <c r="UCB14" s="743"/>
      <c r="UCC14" s="743"/>
      <c r="UCD14" s="743"/>
      <c r="UCE14" s="743"/>
      <c r="UCF14" s="743"/>
      <c r="UCG14" s="743"/>
      <c r="UCH14" s="743"/>
      <c r="UCI14" s="743"/>
      <c r="UCJ14" s="743"/>
      <c r="UCK14" s="743"/>
      <c r="UCL14" s="743"/>
      <c r="UCM14" s="743"/>
      <c r="UCN14" s="743"/>
      <c r="UCO14" s="743"/>
      <c r="UCP14" s="743"/>
      <c r="UCQ14" s="743"/>
      <c r="UCR14" s="743"/>
      <c r="UCS14" s="743"/>
      <c r="UCT14" s="743"/>
      <c r="UCU14" s="743"/>
      <c r="UCV14" s="743"/>
      <c r="UCW14" s="743"/>
      <c r="UCX14" s="743"/>
      <c r="UCY14" s="743"/>
      <c r="UCZ14" s="743"/>
      <c r="UDA14" s="743"/>
      <c r="UDB14" s="743"/>
      <c r="UDC14" s="743"/>
      <c r="UDD14" s="743"/>
      <c r="UDE14" s="743"/>
      <c r="UDF14" s="743"/>
      <c r="UDG14" s="743"/>
      <c r="UDH14" s="743"/>
      <c r="UDI14" s="743"/>
      <c r="UDJ14" s="743"/>
      <c r="UDK14" s="743"/>
      <c r="UDL14" s="743"/>
      <c r="UDM14" s="743"/>
      <c r="UDN14" s="743"/>
      <c r="UDO14" s="743"/>
      <c r="UDP14" s="743"/>
      <c r="UDQ14" s="743"/>
      <c r="UDR14" s="743"/>
      <c r="UDS14" s="743"/>
      <c r="UDT14" s="743"/>
      <c r="UDU14" s="743"/>
      <c r="UDV14" s="743"/>
      <c r="UDW14" s="743"/>
      <c r="UDX14" s="743"/>
      <c r="UDY14" s="743"/>
      <c r="UDZ14" s="743"/>
      <c r="UEA14" s="743"/>
      <c r="UEB14" s="743"/>
      <c r="UEC14" s="743"/>
      <c r="UED14" s="743"/>
      <c r="UEE14" s="743"/>
      <c r="UEF14" s="743"/>
      <c r="UEG14" s="743"/>
      <c r="UEH14" s="743"/>
      <c r="UEI14" s="743"/>
      <c r="UEJ14" s="743"/>
      <c r="UEK14" s="743"/>
      <c r="UEL14" s="743"/>
      <c r="UEM14" s="743"/>
      <c r="UEN14" s="743"/>
      <c r="UEO14" s="743"/>
      <c r="UEP14" s="743"/>
      <c r="UEQ14" s="743"/>
      <c r="UER14" s="743"/>
      <c r="UES14" s="743"/>
      <c r="UET14" s="743"/>
      <c r="UEU14" s="743"/>
      <c r="UEV14" s="743"/>
      <c r="UEW14" s="743"/>
      <c r="UEX14" s="743"/>
      <c r="UEY14" s="743"/>
      <c r="UEZ14" s="743"/>
      <c r="UFA14" s="743"/>
      <c r="UFB14" s="743"/>
      <c r="UFC14" s="743"/>
      <c r="UFD14" s="743"/>
      <c r="UFE14" s="743"/>
      <c r="UFF14" s="743"/>
      <c r="UFG14" s="743"/>
      <c r="UFH14" s="743"/>
      <c r="UFI14" s="743"/>
      <c r="UFJ14" s="743"/>
      <c r="UFK14" s="743"/>
      <c r="UFL14" s="743"/>
      <c r="UFM14" s="743"/>
      <c r="UFN14" s="743"/>
      <c r="UFO14" s="743"/>
      <c r="UFP14" s="743"/>
      <c r="UFQ14" s="743"/>
      <c r="UFR14" s="743"/>
      <c r="UFS14" s="743"/>
      <c r="UFT14" s="743"/>
      <c r="UFU14" s="743"/>
      <c r="UFV14" s="743"/>
      <c r="UFW14" s="743"/>
      <c r="UFX14" s="743"/>
      <c r="UFY14" s="743"/>
      <c r="UFZ14" s="743"/>
      <c r="UGA14" s="743"/>
      <c r="UGB14" s="743"/>
      <c r="UGC14" s="743"/>
      <c r="UGD14" s="743"/>
      <c r="UGE14" s="743"/>
      <c r="UGF14" s="743"/>
      <c r="UGG14" s="743"/>
      <c r="UGH14" s="743"/>
      <c r="UGI14" s="743"/>
      <c r="UGJ14" s="743"/>
      <c r="UGK14" s="743"/>
      <c r="UGL14" s="743"/>
      <c r="UGM14" s="743"/>
      <c r="UGN14" s="743"/>
      <c r="UGO14" s="743"/>
      <c r="UGP14" s="743"/>
      <c r="UGQ14" s="743"/>
      <c r="UGR14" s="743"/>
      <c r="UGS14" s="743"/>
      <c r="UGT14" s="743"/>
      <c r="UGU14" s="743"/>
      <c r="UGV14" s="743"/>
      <c r="UGW14" s="743"/>
      <c r="UGX14" s="743"/>
      <c r="UGY14" s="743"/>
      <c r="UGZ14" s="743"/>
      <c r="UHA14" s="743"/>
      <c r="UHB14" s="743"/>
      <c r="UHC14" s="743"/>
      <c r="UHD14" s="743"/>
      <c r="UHE14" s="743"/>
      <c r="UHF14" s="743"/>
      <c r="UHG14" s="743"/>
      <c r="UHH14" s="743"/>
      <c r="UHI14" s="743"/>
      <c r="UHJ14" s="743"/>
      <c r="UHK14" s="743"/>
      <c r="UHL14" s="743"/>
      <c r="UHM14" s="743"/>
      <c r="UHN14" s="743"/>
      <c r="UHO14" s="743"/>
      <c r="UHP14" s="743"/>
      <c r="UHQ14" s="743"/>
      <c r="UHR14" s="743"/>
      <c r="UHS14" s="743"/>
      <c r="UHT14" s="743"/>
      <c r="UHU14" s="743"/>
      <c r="UHV14" s="743"/>
      <c r="UHW14" s="743"/>
      <c r="UHX14" s="743"/>
      <c r="UHY14" s="743"/>
      <c r="UHZ14" s="743"/>
      <c r="UIA14" s="743"/>
      <c r="UIB14" s="743"/>
      <c r="UIC14" s="743"/>
      <c r="UID14" s="743"/>
      <c r="UIE14" s="743"/>
      <c r="UIF14" s="743"/>
      <c r="UIG14" s="743"/>
      <c r="UIH14" s="743"/>
      <c r="UII14" s="743"/>
      <c r="UIJ14" s="743"/>
      <c r="UIK14" s="743"/>
      <c r="UIL14" s="743"/>
      <c r="UIM14" s="743"/>
      <c r="UIN14" s="743"/>
      <c r="UIO14" s="743"/>
      <c r="UIP14" s="743"/>
      <c r="UIQ14" s="743"/>
      <c r="UIR14" s="743"/>
      <c r="UIS14" s="743"/>
      <c r="UIT14" s="743"/>
      <c r="UIU14" s="743"/>
      <c r="UIV14" s="743"/>
      <c r="UIW14" s="743"/>
      <c r="UIX14" s="743"/>
      <c r="UIY14" s="743"/>
      <c r="UIZ14" s="743"/>
      <c r="UJA14" s="743"/>
      <c r="UJB14" s="743"/>
      <c r="UJC14" s="743"/>
      <c r="UJD14" s="743"/>
      <c r="UJE14" s="743"/>
      <c r="UJF14" s="743"/>
      <c r="UJG14" s="743"/>
      <c r="UJH14" s="743"/>
      <c r="UJI14" s="743"/>
      <c r="UJJ14" s="743"/>
      <c r="UJK14" s="743"/>
      <c r="UJL14" s="743"/>
      <c r="UJM14" s="743"/>
      <c r="UJN14" s="743"/>
      <c r="UJO14" s="743"/>
      <c r="UJP14" s="743"/>
      <c r="UJQ14" s="743"/>
      <c r="UJR14" s="743"/>
      <c r="UJS14" s="743"/>
      <c r="UJT14" s="743"/>
      <c r="UJU14" s="743"/>
      <c r="UJV14" s="743"/>
      <c r="UJW14" s="743"/>
      <c r="UJX14" s="743"/>
      <c r="UJY14" s="743"/>
      <c r="UJZ14" s="743"/>
      <c r="UKA14" s="743"/>
      <c r="UKB14" s="743"/>
      <c r="UKC14" s="743"/>
      <c r="UKD14" s="743"/>
      <c r="UKE14" s="743"/>
      <c r="UKF14" s="743"/>
      <c r="UKG14" s="743"/>
      <c r="UKH14" s="743"/>
      <c r="UKI14" s="743"/>
      <c r="UKJ14" s="743"/>
      <c r="UKK14" s="743"/>
      <c r="UKL14" s="743"/>
      <c r="UKM14" s="743"/>
      <c r="UKN14" s="743"/>
      <c r="UKO14" s="743"/>
      <c r="UKP14" s="743"/>
      <c r="UKQ14" s="743"/>
      <c r="UKR14" s="743"/>
      <c r="UKS14" s="743"/>
      <c r="UKT14" s="743"/>
      <c r="UKU14" s="743"/>
      <c r="UKV14" s="743"/>
      <c r="UKW14" s="743"/>
      <c r="UKX14" s="743"/>
      <c r="UKY14" s="743"/>
      <c r="UKZ14" s="743"/>
      <c r="ULA14" s="743"/>
      <c r="ULB14" s="743"/>
      <c r="ULC14" s="743"/>
      <c r="ULD14" s="743"/>
      <c r="ULE14" s="743"/>
      <c r="ULF14" s="743"/>
      <c r="ULG14" s="743"/>
      <c r="ULH14" s="743"/>
      <c r="ULI14" s="743"/>
      <c r="ULJ14" s="743"/>
      <c r="ULK14" s="743"/>
      <c r="ULL14" s="743"/>
      <c r="ULM14" s="743"/>
      <c r="ULN14" s="743"/>
      <c r="ULO14" s="743"/>
      <c r="ULP14" s="743"/>
      <c r="ULQ14" s="743"/>
      <c r="ULR14" s="743"/>
      <c r="ULS14" s="743"/>
      <c r="ULT14" s="743"/>
      <c r="ULU14" s="743"/>
      <c r="ULV14" s="743"/>
      <c r="ULW14" s="743"/>
      <c r="ULX14" s="743"/>
      <c r="ULY14" s="743"/>
      <c r="ULZ14" s="743"/>
      <c r="UMA14" s="743"/>
      <c r="UMB14" s="743"/>
      <c r="UMC14" s="743"/>
      <c r="UMD14" s="743"/>
      <c r="UME14" s="743"/>
      <c r="UMF14" s="743"/>
      <c r="UMG14" s="743"/>
      <c r="UMH14" s="743"/>
      <c r="UMI14" s="743"/>
      <c r="UMJ14" s="743"/>
      <c r="UMK14" s="743"/>
      <c r="UML14" s="743"/>
      <c r="UMM14" s="743"/>
      <c r="UMN14" s="743"/>
      <c r="UMO14" s="743"/>
      <c r="UMP14" s="743"/>
      <c r="UMQ14" s="743"/>
      <c r="UMR14" s="743"/>
      <c r="UMS14" s="743"/>
      <c r="UMT14" s="743"/>
      <c r="UMU14" s="743"/>
      <c r="UMV14" s="743"/>
      <c r="UMW14" s="743"/>
      <c r="UMX14" s="743"/>
      <c r="UMY14" s="743"/>
      <c r="UMZ14" s="743"/>
      <c r="UNA14" s="743"/>
      <c r="UNB14" s="743"/>
      <c r="UNC14" s="743"/>
      <c r="UND14" s="743"/>
      <c r="UNE14" s="743"/>
      <c r="UNF14" s="743"/>
      <c r="UNG14" s="743"/>
      <c r="UNH14" s="743"/>
      <c r="UNI14" s="743"/>
      <c r="UNJ14" s="743"/>
      <c r="UNK14" s="743"/>
      <c r="UNL14" s="743"/>
      <c r="UNM14" s="743"/>
      <c r="UNN14" s="743"/>
      <c r="UNO14" s="743"/>
      <c r="UNP14" s="743"/>
      <c r="UNQ14" s="743"/>
      <c r="UNR14" s="743"/>
      <c r="UNS14" s="743"/>
      <c r="UNT14" s="743"/>
      <c r="UNU14" s="743"/>
      <c r="UNV14" s="743"/>
      <c r="UNW14" s="743"/>
      <c r="UNX14" s="743"/>
      <c r="UNY14" s="743"/>
      <c r="UNZ14" s="743"/>
      <c r="UOA14" s="743"/>
      <c r="UOB14" s="743"/>
      <c r="UOC14" s="743"/>
      <c r="UOD14" s="743"/>
      <c r="UOE14" s="743"/>
      <c r="UOF14" s="743"/>
      <c r="UOG14" s="743"/>
      <c r="UOH14" s="743"/>
      <c r="UOI14" s="743"/>
      <c r="UOJ14" s="743"/>
      <c r="UOK14" s="743"/>
      <c r="UOL14" s="743"/>
      <c r="UOM14" s="743"/>
      <c r="UON14" s="743"/>
      <c r="UOO14" s="743"/>
      <c r="UOP14" s="743"/>
      <c r="UOQ14" s="743"/>
      <c r="UOR14" s="743"/>
      <c r="UOS14" s="743"/>
      <c r="UOT14" s="743"/>
      <c r="UOU14" s="743"/>
      <c r="UOV14" s="743"/>
      <c r="UOW14" s="743"/>
      <c r="UOX14" s="743"/>
      <c r="UOY14" s="743"/>
      <c r="UOZ14" s="743"/>
      <c r="UPA14" s="743"/>
      <c r="UPB14" s="743"/>
      <c r="UPC14" s="743"/>
      <c r="UPD14" s="743"/>
      <c r="UPE14" s="743"/>
      <c r="UPF14" s="743"/>
      <c r="UPG14" s="743"/>
      <c r="UPH14" s="743"/>
      <c r="UPI14" s="743"/>
      <c r="UPJ14" s="743"/>
      <c r="UPK14" s="743"/>
      <c r="UPL14" s="743"/>
      <c r="UPM14" s="743"/>
      <c r="UPN14" s="743"/>
      <c r="UPO14" s="743"/>
      <c r="UPP14" s="743"/>
      <c r="UPQ14" s="743"/>
      <c r="UPR14" s="743"/>
      <c r="UPS14" s="743"/>
      <c r="UPT14" s="743"/>
      <c r="UPU14" s="743"/>
      <c r="UPV14" s="743"/>
      <c r="UPW14" s="743"/>
      <c r="UPX14" s="743"/>
      <c r="UPY14" s="743"/>
      <c r="UPZ14" s="743"/>
      <c r="UQA14" s="743"/>
      <c r="UQB14" s="743"/>
      <c r="UQC14" s="743"/>
      <c r="UQD14" s="743"/>
      <c r="UQE14" s="743"/>
      <c r="UQF14" s="743"/>
      <c r="UQG14" s="743"/>
      <c r="UQH14" s="743"/>
      <c r="UQI14" s="743"/>
      <c r="UQJ14" s="743"/>
      <c r="UQK14" s="743"/>
      <c r="UQL14" s="743"/>
      <c r="UQM14" s="743"/>
      <c r="UQN14" s="743"/>
      <c r="UQO14" s="743"/>
      <c r="UQP14" s="743"/>
      <c r="UQQ14" s="743"/>
      <c r="UQR14" s="743"/>
      <c r="UQS14" s="743"/>
      <c r="UQT14" s="743"/>
      <c r="UQU14" s="743"/>
      <c r="UQV14" s="743"/>
      <c r="UQW14" s="743"/>
      <c r="UQX14" s="743"/>
      <c r="UQY14" s="743"/>
      <c r="UQZ14" s="743"/>
      <c r="URA14" s="743"/>
      <c r="URB14" s="743"/>
      <c r="URC14" s="743"/>
      <c r="URD14" s="743"/>
      <c r="URE14" s="743"/>
      <c r="URF14" s="743"/>
      <c r="URG14" s="743"/>
      <c r="URH14" s="743"/>
      <c r="URI14" s="743"/>
      <c r="URJ14" s="743"/>
      <c r="URK14" s="743"/>
      <c r="URL14" s="743"/>
      <c r="URM14" s="743"/>
      <c r="URN14" s="743"/>
      <c r="URO14" s="743"/>
      <c r="URP14" s="743"/>
      <c r="URQ14" s="743"/>
      <c r="URR14" s="743"/>
      <c r="URS14" s="743"/>
      <c r="URT14" s="743"/>
      <c r="URU14" s="743"/>
      <c r="URV14" s="743"/>
      <c r="URW14" s="743"/>
      <c r="URX14" s="743"/>
      <c r="URY14" s="743"/>
      <c r="URZ14" s="743"/>
      <c r="USA14" s="743"/>
      <c r="USB14" s="743"/>
      <c r="USC14" s="743"/>
      <c r="USD14" s="743"/>
      <c r="USE14" s="743"/>
      <c r="USF14" s="743"/>
      <c r="USG14" s="743"/>
      <c r="USH14" s="743"/>
      <c r="USI14" s="743"/>
      <c r="USJ14" s="743"/>
      <c r="USK14" s="743"/>
      <c r="USL14" s="743"/>
      <c r="USM14" s="743"/>
      <c r="USN14" s="743"/>
      <c r="USO14" s="743"/>
      <c r="USP14" s="743"/>
      <c r="USQ14" s="743"/>
      <c r="USR14" s="743"/>
      <c r="USS14" s="743"/>
      <c r="UST14" s="743"/>
      <c r="USU14" s="743"/>
      <c r="USV14" s="743"/>
      <c r="USW14" s="743"/>
      <c r="USX14" s="743"/>
      <c r="USY14" s="743"/>
      <c r="USZ14" s="743"/>
      <c r="UTA14" s="743"/>
      <c r="UTB14" s="743"/>
      <c r="UTC14" s="743"/>
      <c r="UTD14" s="743"/>
      <c r="UTE14" s="743"/>
      <c r="UTF14" s="743"/>
      <c r="UTG14" s="743"/>
      <c r="UTH14" s="743"/>
      <c r="UTI14" s="743"/>
      <c r="UTJ14" s="743"/>
      <c r="UTK14" s="743"/>
      <c r="UTL14" s="743"/>
      <c r="UTM14" s="743"/>
      <c r="UTN14" s="743"/>
      <c r="UTO14" s="743"/>
      <c r="UTP14" s="743"/>
      <c r="UTQ14" s="743"/>
      <c r="UTR14" s="743"/>
      <c r="UTS14" s="743"/>
      <c r="UTT14" s="743"/>
      <c r="UTU14" s="743"/>
      <c r="UTV14" s="743"/>
      <c r="UTW14" s="743"/>
      <c r="UTX14" s="743"/>
      <c r="UTY14" s="743"/>
      <c r="UTZ14" s="743"/>
      <c r="UUA14" s="743"/>
      <c r="UUB14" s="743"/>
      <c r="UUC14" s="743"/>
      <c r="UUD14" s="743"/>
      <c r="UUE14" s="743"/>
      <c r="UUF14" s="743"/>
      <c r="UUG14" s="743"/>
      <c r="UUH14" s="743"/>
      <c r="UUI14" s="743"/>
      <c r="UUJ14" s="743"/>
      <c r="UUK14" s="743"/>
      <c r="UUL14" s="743"/>
      <c r="UUM14" s="743"/>
      <c r="UUN14" s="743"/>
      <c r="UUO14" s="743"/>
      <c r="UUP14" s="743"/>
      <c r="UUQ14" s="743"/>
      <c r="UUR14" s="743"/>
      <c r="UUS14" s="743"/>
      <c r="UUT14" s="743"/>
      <c r="UUU14" s="743"/>
      <c r="UUV14" s="743"/>
      <c r="UUW14" s="743"/>
      <c r="UUX14" s="743"/>
      <c r="UUY14" s="743"/>
      <c r="UUZ14" s="743"/>
      <c r="UVA14" s="743"/>
      <c r="UVB14" s="743"/>
      <c r="UVC14" s="743"/>
      <c r="UVD14" s="743"/>
      <c r="UVE14" s="743"/>
      <c r="UVF14" s="743"/>
      <c r="UVG14" s="743"/>
      <c r="UVH14" s="743"/>
      <c r="UVI14" s="743"/>
      <c r="UVJ14" s="743"/>
      <c r="UVK14" s="743"/>
      <c r="UVL14" s="743"/>
      <c r="UVM14" s="743"/>
      <c r="UVN14" s="743"/>
      <c r="UVO14" s="743"/>
      <c r="UVP14" s="743"/>
      <c r="UVQ14" s="743"/>
      <c r="UVR14" s="743"/>
      <c r="UVS14" s="743"/>
      <c r="UVT14" s="743"/>
      <c r="UVU14" s="743"/>
      <c r="UVV14" s="743"/>
      <c r="UVW14" s="743"/>
      <c r="UVX14" s="743"/>
      <c r="UVY14" s="743"/>
      <c r="UVZ14" s="743"/>
      <c r="UWA14" s="743"/>
      <c r="UWB14" s="743"/>
      <c r="UWC14" s="743"/>
      <c r="UWD14" s="743"/>
      <c r="UWE14" s="743"/>
      <c r="UWF14" s="743"/>
      <c r="UWG14" s="743"/>
      <c r="UWH14" s="743"/>
      <c r="UWI14" s="743"/>
      <c r="UWJ14" s="743"/>
      <c r="UWK14" s="743"/>
      <c r="UWL14" s="743"/>
      <c r="UWM14" s="743"/>
      <c r="UWN14" s="743"/>
      <c r="UWO14" s="743"/>
      <c r="UWP14" s="743"/>
      <c r="UWQ14" s="743"/>
      <c r="UWR14" s="743"/>
      <c r="UWS14" s="743"/>
      <c r="UWT14" s="743"/>
      <c r="UWU14" s="743"/>
      <c r="UWV14" s="743"/>
      <c r="UWW14" s="743"/>
      <c r="UWX14" s="743"/>
      <c r="UWY14" s="743"/>
      <c r="UWZ14" s="743"/>
      <c r="UXA14" s="743"/>
      <c r="UXB14" s="743"/>
      <c r="UXC14" s="743"/>
      <c r="UXD14" s="743"/>
      <c r="UXE14" s="743"/>
      <c r="UXF14" s="743"/>
      <c r="UXG14" s="743"/>
      <c r="UXH14" s="743"/>
      <c r="UXI14" s="743"/>
      <c r="UXJ14" s="743"/>
      <c r="UXK14" s="743"/>
      <c r="UXL14" s="743"/>
      <c r="UXM14" s="743"/>
      <c r="UXN14" s="743"/>
      <c r="UXO14" s="743"/>
      <c r="UXP14" s="743"/>
      <c r="UXQ14" s="743"/>
      <c r="UXR14" s="743"/>
      <c r="UXS14" s="743"/>
      <c r="UXT14" s="743"/>
      <c r="UXU14" s="743"/>
      <c r="UXV14" s="743"/>
      <c r="UXW14" s="743"/>
      <c r="UXX14" s="743"/>
      <c r="UXY14" s="743"/>
      <c r="UXZ14" s="743"/>
      <c r="UYA14" s="743"/>
      <c r="UYB14" s="743"/>
      <c r="UYC14" s="743"/>
      <c r="UYD14" s="743"/>
      <c r="UYE14" s="743"/>
      <c r="UYF14" s="743"/>
      <c r="UYG14" s="743"/>
      <c r="UYH14" s="743"/>
      <c r="UYI14" s="743"/>
      <c r="UYJ14" s="743"/>
      <c r="UYK14" s="743"/>
      <c r="UYL14" s="743"/>
      <c r="UYM14" s="743"/>
      <c r="UYN14" s="743"/>
      <c r="UYO14" s="743"/>
      <c r="UYP14" s="743"/>
      <c r="UYQ14" s="743"/>
      <c r="UYR14" s="743"/>
      <c r="UYS14" s="743"/>
      <c r="UYT14" s="743"/>
      <c r="UYU14" s="743"/>
      <c r="UYV14" s="743"/>
      <c r="UYW14" s="743"/>
      <c r="UYX14" s="743"/>
      <c r="UYY14" s="743"/>
      <c r="UYZ14" s="743"/>
      <c r="UZA14" s="743"/>
      <c r="UZB14" s="743"/>
      <c r="UZC14" s="743"/>
      <c r="UZD14" s="743"/>
      <c r="UZE14" s="743"/>
      <c r="UZF14" s="743"/>
      <c r="UZG14" s="743"/>
      <c r="UZH14" s="743"/>
      <c r="UZI14" s="743"/>
      <c r="UZJ14" s="743"/>
      <c r="UZK14" s="743"/>
      <c r="UZL14" s="743"/>
      <c r="UZM14" s="743"/>
      <c r="UZN14" s="743"/>
      <c r="UZO14" s="743"/>
      <c r="UZP14" s="743"/>
      <c r="UZQ14" s="743"/>
      <c r="UZR14" s="743"/>
      <c r="UZS14" s="743"/>
      <c r="UZT14" s="743"/>
      <c r="UZU14" s="743"/>
      <c r="UZV14" s="743"/>
      <c r="UZW14" s="743"/>
      <c r="UZX14" s="743"/>
      <c r="UZY14" s="743"/>
      <c r="UZZ14" s="743"/>
      <c r="VAA14" s="743"/>
      <c r="VAB14" s="743"/>
      <c r="VAC14" s="743"/>
      <c r="VAD14" s="743"/>
      <c r="VAE14" s="743"/>
      <c r="VAF14" s="743"/>
      <c r="VAG14" s="743"/>
      <c r="VAH14" s="743"/>
      <c r="VAI14" s="743"/>
      <c r="VAJ14" s="743"/>
      <c r="VAK14" s="743"/>
      <c r="VAL14" s="743"/>
      <c r="VAM14" s="743"/>
      <c r="VAN14" s="743"/>
      <c r="VAO14" s="743"/>
      <c r="VAP14" s="743"/>
      <c r="VAQ14" s="743"/>
      <c r="VAR14" s="743"/>
      <c r="VAS14" s="743"/>
      <c r="VAT14" s="743"/>
      <c r="VAU14" s="743"/>
      <c r="VAV14" s="743"/>
      <c r="VAW14" s="743"/>
      <c r="VAX14" s="743"/>
      <c r="VAY14" s="743"/>
      <c r="VAZ14" s="743"/>
      <c r="VBA14" s="743"/>
      <c r="VBB14" s="743"/>
      <c r="VBC14" s="743"/>
      <c r="VBD14" s="743"/>
      <c r="VBE14" s="743"/>
      <c r="VBF14" s="743"/>
      <c r="VBG14" s="743"/>
      <c r="VBH14" s="743"/>
      <c r="VBI14" s="743"/>
      <c r="VBJ14" s="743"/>
      <c r="VBK14" s="743"/>
      <c r="VBL14" s="743"/>
      <c r="VBM14" s="743"/>
      <c r="VBN14" s="743"/>
      <c r="VBO14" s="743"/>
      <c r="VBP14" s="743"/>
      <c r="VBQ14" s="743"/>
      <c r="VBR14" s="743"/>
      <c r="VBS14" s="743"/>
      <c r="VBT14" s="743"/>
      <c r="VBU14" s="743"/>
      <c r="VBV14" s="743"/>
      <c r="VBW14" s="743"/>
      <c r="VBX14" s="743"/>
      <c r="VBY14" s="743"/>
      <c r="VBZ14" s="743"/>
      <c r="VCA14" s="743"/>
      <c r="VCB14" s="743"/>
      <c r="VCC14" s="743"/>
      <c r="VCD14" s="743"/>
      <c r="VCE14" s="743"/>
      <c r="VCF14" s="743"/>
      <c r="VCG14" s="743"/>
      <c r="VCH14" s="743"/>
      <c r="VCI14" s="743"/>
      <c r="VCJ14" s="743"/>
      <c r="VCK14" s="743"/>
      <c r="VCL14" s="743"/>
      <c r="VCM14" s="743"/>
      <c r="VCN14" s="743"/>
      <c r="VCO14" s="743"/>
      <c r="VCP14" s="743"/>
      <c r="VCQ14" s="743"/>
      <c r="VCR14" s="743"/>
      <c r="VCS14" s="743"/>
      <c r="VCT14" s="743"/>
      <c r="VCU14" s="743"/>
      <c r="VCV14" s="743"/>
      <c r="VCW14" s="743"/>
      <c r="VCX14" s="743"/>
      <c r="VCY14" s="743"/>
      <c r="VCZ14" s="743"/>
      <c r="VDA14" s="743"/>
      <c r="VDB14" s="743"/>
      <c r="VDC14" s="743"/>
      <c r="VDD14" s="743"/>
      <c r="VDE14" s="743"/>
      <c r="VDF14" s="743"/>
      <c r="VDG14" s="743"/>
      <c r="VDH14" s="743"/>
      <c r="VDI14" s="743"/>
      <c r="VDJ14" s="743"/>
      <c r="VDK14" s="743"/>
      <c r="VDL14" s="743"/>
      <c r="VDM14" s="743"/>
      <c r="VDN14" s="743"/>
      <c r="VDO14" s="743"/>
      <c r="VDP14" s="743"/>
      <c r="VDQ14" s="743"/>
      <c r="VDR14" s="743"/>
      <c r="VDS14" s="743"/>
      <c r="VDT14" s="743"/>
      <c r="VDU14" s="743"/>
      <c r="VDV14" s="743"/>
      <c r="VDW14" s="743"/>
      <c r="VDX14" s="743"/>
      <c r="VDY14" s="743"/>
      <c r="VDZ14" s="743"/>
      <c r="VEA14" s="743"/>
      <c r="VEB14" s="743"/>
      <c r="VEC14" s="743"/>
      <c r="VED14" s="743"/>
      <c r="VEE14" s="743"/>
      <c r="VEF14" s="743"/>
      <c r="VEG14" s="743"/>
      <c r="VEH14" s="743"/>
      <c r="VEI14" s="743"/>
      <c r="VEJ14" s="743"/>
      <c r="VEK14" s="743"/>
      <c r="VEL14" s="743"/>
      <c r="VEM14" s="743"/>
      <c r="VEN14" s="743"/>
      <c r="VEO14" s="743"/>
      <c r="VEP14" s="743"/>
      <c r="VEQ14" s="743"/>
      <c r="VER14" s="743"/>
      <c r="VES14" s="743"/>
      <c r="VET14" s="743"/>
      <c r="VEU14" s="743"/>
      <c r="VEV14" s="743"/>
      <c r="VEW14" s="743"/>
      <c r="VEX14" s="743"/>
      <c r="VEY14" s="743"/>
      <c r="VEZ14" s="743"/>
      <c r="VFA14" s="743"/>
      <c r="VFB14" s="743"/>
      <c r="VFC14" s="743"/>
      <c r="VFD14" s="743"/>
      <c r="VFE14" s="743"/>
      <c r="VFF14" s="743"/>
      <c r="VFG14" s="743"/>
      <c r="VFH14" s="743"/>
      <c r="VFI14" s="743"/>
      <c r="VFJ14" s="743"/>
      <c r="VFK14" s="743"/>
      <c r="VFL14" s="743"/>
      <c r="VFM14" s="743"/>
      <c r="VFN14" s="743"/>
      <c r="VFO14" s="743"/>
      <c r="VFP14" s="743"/>
      <c r="VFQ14" s="743"/>
      <c r="VFR14" s="743"/>
      <c r="VFS14" s="743"/>
      <c r="VFT14" s="743"/>
      <c r="VFU14" s="743"/>
      <c r="VFV14" s="743"/>
      <c r="VFW14" s="743"/>
      <c r="VFX14" s="743"/>
      <c r="VFY14" s="743"/>
      <c r="VFZ14" s="743"/>
      <c r="VGA14" s="743"/>
      <c r="VGB14" s="743"/>
      <c r="VGC14" s="743"/>
      <c r="VGD14" s="743"/>
      <c r="VGE14" s="743"/>
      <c r="VGF14" s="743"/>
      <c r="VGG14" s="743"/>
      <c r="VGH14" s="743"/>
      <c r="VGI14" s="743"/>
      <c r="VGJ14" s="743"/>
      <c r="VGK14" s="743"/>
      <c r="VGL14" s="743"/>
      <c r="VGM14" s="743"/>
      <c r="VGN14" s="743"/>
      <c r="VGO14" s="743"/>
      <c r="VGP14" s="743"/>
      <c r="VGQ14" s="743"/>
      <c r="VGR14" s="743"/>
      <c r="VGS14" s="743"/>
      <c r="VGT14" s="743"/>
      <c r="VGU14" s="743"/>
      <c r="VGV14" s="743"/>
      <c r="VGW14" s="743"/>
      <c r="VGX14" s="743"/>
      <c r="VGY14" s="743"/>
      <c r="VGZ14" s="743"/>
      <c r="VHA14" s="743"/>
      <c r="VHB14" s="743"/>
      <c r="VHC14" s="743"/>
      <c r="VHD14" s="743"/>
      <c r="VHE14" s="743"/>
      <c r="VHF14" s="743"/>
      <c r="VHG14" s="743"/>
      <c r="VHH14" s="743"/>
      <c r="VHI14" s="743"/>
      <c r="VHJ14" s="743"/>
      <c r="VHK14" s="743"/>
      <c r="VHL14" s="743"/>
      <c r="VHM14" s="743"/>
      <c r="VHN14" s="743"/>
      <c r="VHO14" s="743"/>
      <c r="VHP14" s="743"/>
      <c r="VHQ14" s="743"/>
      <c r="VHR14" s="743"/>
      <c r="VHS14" s="743"/>
      <c r="VHT14" s="743"/>
      <c r="VHU14" s="743"/>
      <c r="VHV14" s="743"/>
      <c r="VHW14" s="743"/>
      <c r="VHX14" s="743"/>
      <c r="VHY14" s="743"/>
      <c r="VHZ14" s="743"/>
      <c r="VIA14" s="743"/>
      <c r="VIB14" s="743"/>
      <c r="VIC14" s="743"/>
      <c r="VID14" s="743"/>
      <c r="VIE14" s="743"/>
      <c r="VIF14" s="743"/>
      <c r="VIG14" s="743"/>
      <c r="VIH14" s="743"/>
      <c r="VII14" s="743"/>
      <c r="VIJ14" s="743"/>
      <c r="VIK14" s="743"/>
      <c r="VIL14" s="743"/>
      <c r="VIM14" s="743"/>
      <c r="VIN14" s="743"/>
      <c r="VIO14" s="743"/>
      <c r="VIP14" s="743"/>
      <c r="VIQ14" s="743"/>
      <c r="VIR14" s="743"/>
      <c r="VIS14" s="743"/>
      <c r="VIT14" s="743"/>
      <c r="VIU14" s="743"/>
      <c r="VIV14" s="743"/>
      <c r="VIW14" s="743"/>
      <c r="VIX14" s="743"/>
      <c r="VIY14" s="743"/>
      <c r="VIZ14" s="743"/>
      <c r="VJA14" s="743"/>
      <c r="VJB14" s="743"/>
      <c r="VJC14" s="743"/>
      <c r="VJD14" s="743"/>
      <c r="VJE14" s="743"/>
      <c r="VJF14" s="743"/>
      <c r="VJG14" s="743"/>
      <c r="VJH14" s="743"/>
      <c r="VJI14" s="743"/>
      <c r="VJJ14" s="743"/>
      <c r="VJK14" s="743"/>
      <c r="VJL14" s="743"/>
      <c r="VJM14" s="743"/>
      <c r="VJN14" s="743"/>
      <c r="VJO14" s="743"/>
      <c r="VJP14" s="743"/>
      <c r="VJQ14" s="743"/>
      <c r="VJR14" s="743"/>
      <c r="VJS14" s="743"/>
      <c r="VJT14" s="743"/>
      <c r="VJU14" s="743"/>
      <c r="VJV14" s="743"/>
      <c r="VJW14" s="743"/>
      <c r="VJX14" s="743"/>
      <c r="VJY14" s="743"/>
      <c r="VJZ14" s="743"/>
      <c r="VKA14" s="743"/>
      <c r="VKB14" s="743"/>
      <c r="VKC14" s="743"/>
      <c r="VKD14" s="743"/>
      <c r="VKE14" s="743"/>
      <c r="VKF14" s="743"/>
      <c r="VKG14" s="743"/>
      <c r="VKH14" s="743"/>
      <c r="VKI14" s="743"/>
      <c r="VKJ14" s="743"/>
      <c r="VKK14" s="743"/>
      <c r="VKL14" s="743"/>
      <c r="VKM14" s="743"/>
      <c r="VKN14" s="743"/>
      <c r="VKO14" s="743"/>
      <c r="VKP14" s="743"/>
      <c r="VKQ14" s="743"/>
      <c r="VKR14" s="743"/>
      <c r="VKS14" s="743"/>
      <c r="VKT14" s="743"/>
      <c r="VKU14" s="743"/>
      <c r="VKV14" s="743"/>
      <c r="VKW14" s="743"/>
      <c r="VKX14" s="743"/>
      <c r="VKY14" s="743"/>
      <c r="VKZ14" s="743"/>
      <c r="VLA14" s="743"/>
      <c r="VLB14" s="743"/>
      <c r="VLC14" s="743"/>
      <c r="VLD14" s="743"/>
      <c r="VLE14" s="743"/>
      <c r="VLF14" s="743"/>
      <c r="VLG14" s="743"/>
      <c r="VLH14" s="743"/>
      <c r="VLI14" s="743"/>
      <c r="VLJ14" s="743"/>
      <c r="VLK14" s="743"/>
      <c r="VLL14" s="743"/>
      <c r="VLM14" s="743"/>
      <c r="VLN14" s="743"/>
      <c r="VLO14" s="743"/>
      <c r="VLP14" s="743"/>
      <c r="VLQ14" s="743"/>
      <c r="VLR14" s="743"/>
      <c r="VLS14" s="743"/>
      <c r="VLT14" s="743"/>
      <c r="VLU14" s="743"/>
      <c r="VLV14" s="743"/>
      <c r="VLW14" s="743"/>
      <c r="VLX14" s="743"/>
      <c r="VLY14" s="743"/>
      <c r="VLZ14" s="743"/>
      <c r="VMA14" s="743"/>
      <c r="VMB14" s="743"/>
      <c r="VMC14" s="743"/>
      <c r="VMD14" s="743"/>
      <c r="VME14" s="743"/>
      <c r="VMF14" s="743"/>
      <c r="VMG14" s="743"/>
      <c r="VMH14" s="743"/>
      <c r="VMI14" s="743"/>
      <c r="VMJ14" s="743"/>
      <c r="VMK14" s="743"/>
      <c r="VML14" s="743"/>
      <c r="VMM14" s="743"/>
      <c r="VMN14" s="743"/>
      <c r="VMO14" s="743"/>
      <c r="VMP14" s="743"/>
      <c r="VMQ14" s="743"/>
      <c r="VMR14" s="743"/>
      <c r="VMS14" s="743"/>
      <c r="VMT14" s="743"/>
      <c r="VMU14" s="743"/>
      <c r="VMV14" s="743"/>
      <c r="VMW14" s="743"/>
      <c r="VMX14" s="743"/>
      <c r="VMY14" s="743"/>
      <c r="VMZ14" s="743"/>
      <c r="VNA14" s="743"/>
      <c r="VNB14" s="743"/>
      <c r="VNC14" s="743"/>
      <c r="VND14" s="743"/>
      <c r="VNE14" s="743"/>
      <c r="VNF14" s="743"/>
      <c r="VNG14" s="743"/>
      <c r="VNH14" s="743"/>
      <c r="VNI14" s="743"/>
      <c r="VNJ14" s="743"/>
      <c r="VNK14" s="743"/>
      <c r="VNL14" s="743"/>
      <c r="VNM14" s="743"/>
      <c r="VNN14" s="743"/>
      <c r="VNO14" s="743"/>
      <c r="VNP14" s="743"/>
      <c r="VNQ14" s="743"/>
      <c r="VNR14" s="743"/>
      <c r="VNS14" s="743"/>
      <c r="VNT14" s="743"/>
      <c r="VNU14" s="743"/>
      <c r="VNV14" s="743"/>
      <c r="VNW14" s="743"/>
      <c r="VNX14" s="743"/>
      <c r="VNY14" s="743"/>
      <c r="VNZ14" s="743"/>
      <c r="VOA14" s="743"/>
      <c r="VOB14" s="743"/>
      <c r="VOC14" s="743"/>
      <c r="VOD14" s="743"/>
      <c r="VOE14" s="743"/>
      <c r="VOF14" s="743"/>
      <c r="VOG14" s="743"/>
      <c r="VOH14" s="743"/>
      <c r="VOI14" s="743"/>
      <c r="VOJ14" s="743"/>
      <c r="VOK14" s="743"/>
      <c r="VOL14" s="743"/>
      <c r="VOM14" s="743"/>
      <c r="VON14" s="743"/>
      <c r="VOO14" s="743"/>
      <c r="VOP14" s="743"/>
      <c r="VOQ14" s="743"/>
      <c r="VOR14" s="743"/>
      <c r="VOS14" s="743"/>
      <c r="VOT14" s="743"/>
      <c r="VOU14" s="743"/>
      <c r="VOV14" s="743"/>
      <c r="VOW14" s="743"/>
      <c r="VOX14" s="743"/>
      <c r="VOY14" s="743"/>
      <c r="VOZ14" s="743"/>
      <c r="VPA14" s="743"/>
      <c r="VPB14" s="743"/>
      <c r="VPC14" s="743"/>
      <c r="VPD14" s="743"/>
      <c r="VPE14" s="743"/>
      <c r="VPF14" s="743"/>
      <c r="VPG14" s="743"/>
      <c r="VPH14" s="743"/>
      <c r="VPI14" s="743"/>
      <c r="VPJ14" s="743"/>
      <c r="VPK14" s="743"/>
      <c r="VPL14" s="743"/>
      <c r="VPM14" s="743"/>
      <c r="VPN14" s="743"/>
      <c r="VPO14" s="743"/>
      <c r="VPP14" s="743"/>
      <c r="VPQ14" s="743"/>
      <c r="VPR14" s="743"/>
      <c r="VPS14" s="743"/>
      <c r="VPT14" s="743"/>
      <c r="VPU14" s="743"/>
      <c r="VPV14" s="743"/>
      <c r="VPW14" s="743"/>
      <c r="VPX14" s="743"/>
      <c r="VPY14" s="743"/>
      <c r="VPZ14" s="743"/>
      <c r="VQA14" s="743"/>
      <c r="VQB14" s="743"/>
      <c r="VQC14" s="743"/>
      <c r="VQD14" s="743"/>
      <c r="VQE14" s="743"/>
      <c r="VQF14" s="743"/>
      <c r="VQG14" s="743"/>
      <c r="VQH14" s="743"/>
      <c r="VQI14" s="743"/>
      <c r="VQJ14" s="743"/>
      <c r="VQK14" s="743"/>
      <c r="VQL14" s="743"/>
      <c r="VQM14" s="743"/>
      <c r="VQN14" s="743"/>
      <c r="VQO14" s="743"/>
      <c r="VQP14" s="743"/>
      <c r="VQQ14" s="743"/>
      <c r="VQR14" s="743"/>
      <c r="VQS14" s="743"/>
      <c r="VQT14" s="743"/>
      <c r="VQU14" s="743"/>
      <c r="VQV14" s="743"/>
      <c r="VQW14" s="743"/>
      <c r="VQX14" s="743"/>
      <c r="VQY14" s="743"/>
      <c r="VQZ14" s="743"/>
      <c r="VRA14" s="743"/>
      <c r="VRB14" s="743"/>
      <c r="VRC14" s="743"/>
      <c r="VRD14" s="743"/>
      <c r="VRE14" s="743"/>
      <c r="VRF14" s="743"/>
      <c r="VRG14" s="743"/>
      <c r="VRH14" s="743"/>
      <c r="VRI14" s="743"/>
      <c r="VRJ14" s="743"/>
      <c r="VRK14" s="743"/>
      <c r="VRL14" s="743"/>
      <c r="VRM14" s="743"/>
      <c r="VRN14" s="743"/>
      <c r="VRO14" s="743"/>
      <c r="VRP14" s="743"/>
      <c r="VRQ14" s="743"/>
      <c r="VRR14" s="743"/>
      <c r="VRS14" s="743"/>
      <c r="VRT14" s="743"/>
      <c r="VRU14" s="743"/>
      <c r="VRV14" s="743"/>
      <c r="VRW14" s="743"/>
      <c r="VRX14" s="743"/>
      <c r="VRY14" s="743"/>
      <c r="VRZ14" s="743"/>
      <c r="VSA14" s="743"/>
      <c r="VSB14" s="743"/>
      <c r="VSC14" s="743"/>
      <c r="VSD14" s="743"/>
      <c r="VSE14" s="743"/>
      <c r="VSF14" s="743"/>
      <c r="VSG14" s="743"/>
      <c r="VSH14" s="743"/>
      <c r="VSI14" s="743"/>
      <c r="VSJ14" s="743"/>
      <c r="VSK14" s="743"/>
      <c r="VSL14" s="743"/>
      <c r="VSM14" s="743"/>
      <c r="VSN14" s="743"/>
      <c r="VSO14" s="743"/>
      <c r="VSP14" s="743"/>
      <c r="VSQ14" s="743"/>
      <c r="VSR14" s="743"/>
      <c r="VSS14" s="743"/>
      <c r="VST14" s="743"/>
      <c r="VSU14" s="743"/>
      <c r="VSV14" s="743"/>
      <c r="VSW14" s="743"/>
      <c r="VSX14" s="743"/>
      <c r="VSY14" s="743"/>
      <c r="VSZ14" s="743"/>
      <c r="VTA14" s="743"/>
      <c r="VTB14" s="743"/>
      <c r="VTC14" s="743"/>
      <c r="VTD14" s="743"/>
      <c r="VTE14" s="743"/>
      <c r="VTF14" s="743"/>
      <c r="VTG14" s="743"/>
      <c r="VTH14" s="743"/>
      <c r="VTI14" s="743"/>
      <c r="VTJ14" s="743"/>
      <c r="VTK14" s="743"/>
      <c r="VTL14" s="743"/>
      <c r="VTM14" s="743"/>
      <c r="VTN14" s="743"/>
      <c r="VTO14" s="743"/>
      <c r="VTP14" s="743"/>
      <c r="VTQ14" s="743"/>
      <c r="VTR14" s="743"/>
      <c r="VTS14" s="743"/>
      <c r="VTT14" s="743"/>
      <c r="VTU14" s="743"/>
      <c r="VTV14" s="743"/>
      <c r="VTW14" s="743"/>
      <c r="VTX14" s="743"/>
      <c r="VTY14" s="743"/>
      <c r="VTZ14" s="743"/>
      <c r="VUA14" s="743"/>
      <c r="VUB14" s="743"/>
      <c r="VUC14" s="743"/>
      <c r="VUD14" s="743"/>
      <c r="VUE14" s="743"/>
      <c r="VUF14" s="743"/>
      <c r="VUG14" s="743"/>
      <c r="VUH14" s="743"/>
      <c r="VUI14" s="743"/>
      <c r="VUJ14" s="743"/>
      <c r="VUK14" s="743"/>
      <c r="VUL14" s="743"/>
      <c r="VUM14" s="743"/>
      <c r="VUN14" s="743"/>
      <c r="VUO14" s="743"/>
      <c r="VUP14" s="743"/>
      <c r="VUQ14" s="743"/>
      <c r="VUR14" s="743"/>
      <c r="VUS14" s="743"/>
      <c r="VUT14" s="743"/>
      <c r="VUU14" s="743"/>
      <c r="VUV14" s="743"/>
      <c r="VUW14" s="743"/>
      <c r="VUX14" s="743"/>
      <c r="VUY14" s="743"/>
      <c r="VUZ14" s="743"/>
      <c r="VVA14" s="743"/>
      <c r="VVB14" s="743"/>
      <c r="VVC14" s="743"/>
      <c r="VVD14" s="743"/>
      <c r="VVE14" s="743"/>
      <c r="VVF14" s="743"/>
      <c r="VVG14" s="743"/>
      <c r="VVH14" s="743"/>
      <c r="VVI14" s="743"/>
      <c r="VVJ14" s="743"/>
      <c r="VVK14" s="743"/>
      <c r="VVL14" s="743"/>
      <c r="VVM14" s="743"/>
      <c r="VVN14" s="743"/>
      <c r="VVO14" s="743"/>
      <c r="VVP14" s="743"/>
      <c r="VVQ14" s="743"/>
      <c r="VVR14" s="743"/>
      <c r="VVS14" s="743"/>
      <c r="VVT14" s="743"/>
      <c r="VVU14" s="743"/>
      <c r="VVV14" s="743"/>
      <c r="VVW14" s="743"/>
      <c r="VVX14" s="743"/>
      <c r="VVY14" s="743"/>
      <c r="VVZ14" s="743"/>
      <c r="VWA14" s="743"/>
      <c r="VWB14" s="743"/>
      <c r="VWC14" s="743"/>
      <c r="VWD14" s="743"/>
      <c r="VWE14" s="743"/>
      <c r="VWF14" s="743"/>
      <c r="VWG14" s="743"/>
      <c r="VWH14" s="743"/>
      <c r="VWI14" s="743"/>
      <c r="VWJ14" s="743"/>
      <c r="VWK14" s="743"/>
      <c r="VWL14" s="743"/>
      <c r="VWM14" s="743"/>
      <c r="VWN14" s="743"/>
      <c r="VWO14" s="743"/>
      <c r="VWP14" s="743"/>
      <c r="VWQ14" s="743"/>
      <c r="VWR14" s="743"/>
      <c r="VWS14" s="743"/>
      <c r="VWT14" s="743"/>
      <c r="VWU14" s="743"/>
      <c r="VWV14" s="743"/>
      <c r="VWW14" s="743"/>
      <c r="VWX14" s="743"/>
      <c r="VWY14" s="743"/>
      <c r="VWZ14" s="743"/>
      <c r="VXA14" s="743"/>
      <c r="VXB14" s="743"/>
      <c r="VXC14" s="743"/>
      <c r="VXD14" s="743"/>
      <c r="VXE14" s="743"/>
      <c r="VXF14" s="743"/>
      <c r="VXG14" s="743"/>
      <c r="VXH14" s="743"/>
      <c r="VXI14" s="743"/>
      <c r="VXJ14" s="743"/>
      <c r="VXK14" s="743"/>
      <c r="VXL14" s="743"/>
      <c r="VXM14" s="743"/>
      <c r="VXN14" s="743"/>
      <c r="VXO14" s="743"/>
      <c r="VXP14" s="743"/>
      <c r="VXQ14" s="743"/>
      <c r="VXR14" s="743"/>
      <c r="VXS14" s="743"/>
      <c r="VXT14" s="743"/>
      <c r="VXU14" s="743"/>
      <c r="VXV14" s="743"/>
      <c r="VXW14" s="743"/>
      <c r="VXX14" s="743"/>
      <c r="VXY14" s="743"/>
      <c r="VXZ14" s="743"/>
      <c r="VYA14" s="743"/>
      <c r="VYB14" s="743"/>
      <c r="VYC14" s="743"/>
      <c r="VYD14" s="743"/>
      <c r="VYE14" s="743"/>
      <c r="VYF14" s="743"/>
      <c r="VYG14" s="743"/>
      <c r="VYH14" s="743"/>
      <c r="VYI14" s="743"/>
      <c r="VYJ14" s="743"/>
      <c r="VYK14" s="743"/>
      <c r="VYL14" s="743"/>
      <c r="VYM14" s="743"/>
      <c r="VYN14" s="743"/>
      <c r="VYO14" s="743"/>
      <c r="VYP14" s="743"/>
      <c r="VYQ14" s="743"/>
      <c r="VYR14" s="743"/>
      <c r="VYS14" s="743"/>
      <c r="VYT14" s="743"/>
      <c r="VYU14" s="743"/>
      <c r="VYV14" s="743"/>
      <c r="VYW14" s="743"/>
      <c r="VYX14" s="743"/>
      <c r="VYY14" s="743"/>
      <c r="VYZ14" s="743"/>
      <c r="VZA14" s="743"/>
      <c r="VZB14" s="743"/>
      <c r="VZC14" s="743"/>
      <c r="VZD14" s="743"/>
      <c r="VZE14" s="743"/>
      <c r="VZF14" s="743"/>
      <c r="VZG14" s="743"/>
      <c r="VZH14" s="743"/>
      <c r="VZI14" s="743"/>
      <c r="VZJ14" s="743"/>
      <c r="VZK14" s="743"/>
      <c r="VZL14" s="743"/>
      <c r="VZM14" s="743"/>
      <c r="VZN14" s="743"/>
      <c r="VZO14" s="743"/>
      <c r="VZP14" s="743"/>
      <c r="VZQ14" s="743"/>
      <c r="VZR14" s="743"/>
      <c r="VZS14" s="743"/>
      <c r="VZT14" s="743"/>
      <c r="VZU14" s="743"/>
      <c r="VZV14" s="743"/>
      <c r="VZW14" s="743"/>
      <c r="VZX14" s="743"/>
      <c r="VZY14" s="743"/>
      <c r="VZZ14" s="743"/>
      <c r="WAA14" s="743"/>
      <c r="WAB14" s="743"/>
      <c r="WAC14" s="743"/>
      <c r="WAD14" s="743"/>
      <c r="WAE14" s="743"/>
      <c r="WAF14" s="743"/>
      <c r="WAG14" s="743"/>
      <c r="WAH14" s="743"/>
      <c r="WAI14" s="743"/>
      <c r="WAJ14" s="743"/>
      <c r="WAK14" s="743"/>
      <c r="WAL14" s="743"/>
      <c r="WAM14" s="743"/>
      <c r="WAN14" s="743"/>
      <c r="WAO14" s="743"/>
      <c r="WAP14" s="743"/>
      <c r="WAQ14" s="743"/>
      <c r="WAR14" s="743"/>
      <c r="WAS14" s="743"/>
      <c r="WAT14" s="743"/>
      <c r="WAU14" s="743"/>
      <c r="WAV14" s="743"/>
      <c r="WAW14" s="743"/>
      <c r="WAX14" s="743"/>
      <c r="WAY14" s="743"/>
      <c r="WAZ14" s="743"/>
      <c r="WBA14" s="743"/>
      <c r="WBB14" s="743"/>
      <c r="WBC14" s="743"/>
      <c r="WBD14" s="743"/>
      <c r="WBE14" s="743"/>
      <c r="WBF14" s="743"/>
      <c r="WBG14" s="743"/>
      <c r="WBH14" s="743"/>
      <c r="WBI14" s="743"/>
      <c r="WBJ14" s="743"/>
      <c r="WBK14" s="743"/>
      <c r="WBL14" s="743"/>
      <c r="WBM14" s="743"/>
      <c r="WBN14" s="743"/>
      <c r="WBO14" s="743"/>
      <c r="WBP14" s="743"/>
      <c r="WBQ14" s="743"/>
      <c r="WBR14" s="743"/>
      <c r="WBS14" s="743"/>
      <c r="WBT14" s="743"/>
      <c r="WBU14" s="743"/>
      <c r="WBV14" s="743"/>
      <c r="WBW14" s="743"/>
      <c r="WBX14" s="743"/>
      <c r="WBY14" s="743"/>
      <c r="WBZ14" s="743"/>
      <c r="WCA14" s="743"/>
      <c r="WCB14" s="743"/>
      <c r="WCC14" s="743"/>
      <c r="WCD14" s="743"/>
      <c r="WCE14" s="743"/>
      <c r="WCF14" s="743"/>
      <c r="WCG14" s="743"/>
      <c r="WCH14" s="743"/>
      <c r="WCI14" s="743"/>
      <c r="WCJ14" s="743"/>
      <c r="WCK14" s="743"/>
      <c r="WCL14" s="743"/>
      <c r="WCM14" s="743"/>
      <c r="WCN14" s="743"/>
      <c r="WCO14" s="743"/>
      <c r="WCP14" s="743"/>
      <c r="WCQ14" s="743"/>
      <c r="WCR14" s="743"/>
      <c r="WCS14" s="743"/>
      <c r="WCT14" s="743"/>
      <c r="WCU14" s="743"/>
      <c r="WCV14" s="743"/>
      <c r="WCW14" s="743"/>
      <c r="WCX14" s="743"/>
      <c r="WCY14" s="743"/>
      <c r="WCZ14" s="743"/>
      <c r="WDA14" s="743"/>
      <c r="WDB14" s="743"/>
      <c r="WDC14" s="743"/>
      <c r="WDD14" s="743"/>
      <c r="WDE14" s="743"/>
      <c r="WDF14" s="743"/>
      <c r="WDG14" s="743"/>
      <c r="WDH14" s="743"/>
      <c r="WDI14" s="743"/>
      <c r="WDJ14" s="743"/>
      <c r="WDK14" s="743"/>
      <c r="WDL14" s="743"/>
      <c r="WDM14" s="743"/>
      <c r="WDN14" s="743"/>
      <c r="WDO14" s="743"/>
      <c r="WDP14" s="743"/>
      <c r="WDQ14" s="743"/>
      <c r="WDR14" s="743"/>
      <c r="WDS14" s="743"/>
      <c r="WDT14" s="743"/>
      <c r="WDU14" s="743"/>
      <c r="WDV14" s="743"/>
      <c r="WDW14" s="743"/>
      <c r="WDX14" s="743"/>
      <c r="WDY14" s="743"/>
      <c r="WDZ14" s="743"/>
      <c r="WEA14" s="743"/>
      <c r="WEB14" s="743"/>
      <c r="WEC14" s="743"/>
      <c r="WED14" s="743"/>
      <c r="WEE14" s="743"/>
      <c r="WEF14" s="743"/>
      <c r="WEG14" s="743"/>
      <c r="WEH14" s="743"/>
      <c r="WEI14" s="743"/>
      <c r="WEJ14" s="743"/>
      <c r="WEK14" s="743"/>
      <c r="WEL14" s="743"/>
      <c r="WEM14" s="743"/>
      <c r="WEN14" s="743"/>
      <c r="WEO14" s="743"/>
      <c r="WEP14" s="743"/>
      <c r="WEQ14" s="743"/>
      <c r="WER14" s="743"/>
      <c r="WES14" s="743"/>
      <c r="WET14" s="743"/>
      <c r="WEU14" s="743"/>
      <c r="WEV14" s="743"/>
      <c r="WEW14" s="743"/>
      <c r="WEX14" s="743"/>
      <c r="WEY14" s="743"/>
      <c r="WEZ14" s="743"/>
      <c r="WFA14" s="743"/>
      <c r="WFB14" s="743"/>
      <c r="WFC14" s="743"/>
      <c r="WFD14" s="743"/>
      <c r="WFE14" s="743"/>
      <c r="WFF14" s="743"/>
      <c r="WFG14" s="743"/>
      <c r="WFH14" s="743"/>
      <c r="WFI14" s="743"/>
      <c r="WFJ14" s="743"/>
      <c r="WFK14" s="743"/>
      <c r="WFL14" s="743"/>
      <c r="WFM14" s="743"/>
      <c r="WFN14" s="743"/>
      <c r="WFO14" s="743"/>
      <c r="WFP14" s="743"/>
      <c r="WFQ14" s="743"/>
      <c r="WFR14" s="743"/>
      <c r="WFS14" s="743"/>
      <c r="WFT14" s="743"/>
      <c r="WFU14" s="743"/>
      <c r="WFV14" s="743"/>
      <c r="WFW14" s="743"/>
      <c r="WFX14" s="743"/>
      <c r="WFY14" s="743"/>
      <c r="WFZ14" s="743"/>
      <c r="WGA14" s="743"/>
      <c r="WGB14" s="743"/>
      <c r="WGC14" s="743"/>
      <c r="WGD14" s="743"/>
      <c r="WGE14" s="743"/>
      <c r="WGF14" s="743"/>
      <c r="WGG14" s="743"/>
      <c r="WGH14" s="743"/>
      <c r="WGI14" s="743"/>
      <c r="WGJ14" s="743"/>
      <c r="WGK14" s="743"/>
      <c r="WGL14" s="743"/>
      <c r="WGM14" s="743"/>
      <c r="WGN14" s="743"/>
      <c r="WGO14" s="743"/>
      <c r="WGP14" s="743"/>
      <c r="WGQ14" s="743"/>
      <c r="WGR14" s="743"/>
      <c r="WGS14" s="743"/>
      <c r="WGT14" s="743"/>
      <c r="WGU14" s="743"/>
      <c r="WGV14" s="743"/>
      <c r="WGW14" s="743"/>
      <c r="WGX14" s="743"/>
      <c r="WGY14" s="743"/>
      <c r="WGZ14" s="743"/>
      <c r="WHA14" s="743"/>
      <c r="WHB14" s="743"/>
      <c r="WHC14" s="743"/>
      <c r="WHD14" s="743"/>
      <c r="WHE14" s="743"/>
      <c r="WHF14" s="743"/>
      <c r="WHG14" s="743"/>
      <c r="WHH14" s="743"/>
      <c r="WHI14" s="743"/>
      <c r="WHJ14" s="743"/>
      <c r="WHK14" s="743"/>
      <c r="WHL14" s="743"/>
      <c r="WHM14" s="743"/>
      <c r="WHN14" s="743"/>
      <c r="WHO14" s="743"/>
      <c r="WHP14" s="743"/>
      <c r="WHQ14" s="743"/>
      <c r="WHR14" s="743"/>
      <c r="WHS14" s="743"/>
      <c r="WHT14" s="743"/>
      <c r="WHU14" s="743"/>
      <c r="WHV14" s="743"/>
      <c r="WHW14" s="743"/>
      <c r="WHX14" s="743"/>
      <c r="WHY14" s="743"/>
      <c r="WHZ14" s="743"/>
      <c r="WIA14" s="743"/>
      <c r="WIB14" s="743"/>
      <c r="WIC14" s="743"/>
      <c r="WID14" s="743"/>
      <c r="WIE14" s="743"/>
      <c r="WIF14" s="743"/>
      <c r="WIG14" s="743"/>
      <c r="WIH14" s="743"/>
      <c r="WII14" s="743"/>
      <c r="WIJ14" s="743"/>
      <c r="WIK14" s="743"/>
      <c r="WIL14" s="743"/>
      <c r="WIM14" s="743"/>
      <c r="WIN14" s="743"/>
      <c r="WIO14" s="743"/>
      <c r="WIP14" s="743"/>
      <c r="WIQ14" s="743"/>
      <c r="WIR14" s="743"/>
      <c r="WIS14" s="743"/>
      <c r="WIT14" s="743"/>
      <c r="WIU14" s="743"/>
      <c r="WIV14" s="743"/>
      <c r="WIW14" s="743"/>
      <c r="WIX14" s="743"/>
      <c r="WIY14" s="743"/>
      <c r="WIZ14" s="743"/>
      <c r="WJA14" s="743"/>
      <c r="WJB14" s="743"/>
      <c r="WJC14" s="743"/>
      <c r="WJD14" s="743"/>
      <c r="WJE14" s="743"/>
      <c r="WJF14" s="743"/>
      <c r="WJG14" s="743"/>
      <c r="WJH14" s="743"/>
      <c r="WJI14" s="743"/>
      <c r="WJJ14" s="743"/>
      <c r="WJK14" s="743"/>
      <c r="WJL14" s="743"/>
      <c r="WJM14" s="743"/>
      <c r="WJN14" s="743"/>
      <c r="WJO14" s="743"/>
      <c r="WJP14" s="743"/>
      <c r="WJQ14" s="743"/>
      <c r="WJR14" s="743"/>
      <c r="WJS14" s="743"/>
      <c r="WJT14" s="743"/>
      <c r="WJU14" s="743"/>
      <c r="WJV14" s="743"/>
      <c r="WJW14" s="743"/>
      <c r="WJX14" s="743"/>
      <c r="WJY14" s="743"/>
      <c r="WJZ14" s="743"/>
      <c r="WKA14" s="743"/>
      <c r="WKB14" s="743"/>
      <c r="WKC14" s="743"/>
      <c r="WKD14" s="743"/>
      <c r="WKE14" s="743"/>
      <c r="WKF14" s="743"/>
      <c r="WKG14" s="743"/>
      <c r="WKH14" s="743"/>
      <c r="WKI14" s="743"/>
      <c r="WKJ14" s="743"/>
      <c r="WKK14" s="743"/>
      <c r="WKL14" s="743"/>
      <c r="WKM14" s="743"/>
      <c r="WKN14" s="743"/>
      <c r="WKO14" s="743"/>
      <c r="WKP14" s="743"/>
      <c r="WKQ14" s="743"/>
      <c r="WKR14" s="743"/>
      <c r="WKS14" s="743"/>
      <c r="WKT14" s="743"/>
      <c r="WKU14" s="743"/>
      <c r="WKV14" s="743"/>
      <c r="WKW14" s="743"/>
      <c r="WKX14" s="743"/>
      <c r="WKY14" s="743"/>
      <c r="WKZ14" s="743"/>
      <c r="WLA14" s="743"/>
      <c r="WLB14" s="743"/>
      <c r="WLC14" s="743"/>
      <c r="WLD14" s="743"/>
      <c r="WLE14" s="743"/>
      <c r="WLF14" s="743"/>
      <c r="WLG14" s="743"/>
      <c r="WLH14" s="743"/>
      <c r="WLI14" s="743"/>
      <c r="WLJ14" s="743"/>
      <c r="WLK14" s="743"/>
      <c r="WLL14" s="743"/>
      <c r="WLM14" s="743"/>
      <c r="WLN14" s="743"/>
      <c r="WLO14" s="743"/>
      <c r="WLP14" s="743"/>
      <c r="WLQ14" s="743"/>
      <c r="WLR14" s="743"/>
      <c r="WLS14" s="743"/>
      <c r="WLT14" s="743"/>
      <c r="WLU14" s="743"/>
      <c r="WLV14" s="743"/>
      <c r="WLW14" s="743"/>
      <c r="WLX14" s="743"/>
      <c r="WLY14" s="743"/>
      <c r="WLZ14" s="743"/>
      <c r="WMA14" s="743"/>
      <c r="WMB14" s="743"/>
      <c r="WMC14" s="743"/>
      <c r="WMD14" s="743"/>
      <c r="WME14" s="743"/>
      <c r="WMF14" s="743"/>
      <c r="WMG14" s="743"/>
      <c r="WMH14" s="743"/>
      <c r="WMI14" s="743"/>
      <c r="WMJ14" s="743"/>
      <c r="WMK14" s="743"/>
      <c r="WML14" s="743"/>
      <c r="WMM14" s="743"/>
      <c r="WMN14" s="743"/>
      <c r="WMO14" s="743"/>
      <c r="WMP14" s="743"/>
      <c r="WMQ14" s="743"/>
      <c r="WMR14" s="743"/>
      <c r="WMS14" s="743"/>
      <c r="WMT14" s="743"/>
      <c r="WMU14" s="743"/>
      <c r="WMV14" s="743"/>
      <c r="WMW14" s="743"/>
      <c r="WMX14" s="743"/>
      <c r="WMY14" s="743"/>
      <c r="WMZ14" s="743"/>
      <c r="WNA14" s="743"/>
      <c r="WNB14" s="743"/>
      <c r="WNC14" s="743"/>
      <c r="WND14" s="743"/>
      <c r="WNE14" s="743"/>
      <c r="WNF14" s="743"/>
      <c r="WNG14" s="743"/>
      <c r="WNH14" s="743"/>
      <c r="WNI14" s="743"/>
      <c r="WNJ14" s="743"/>
      <c r="WNK14" s="743"/>
      <c r="WNL14" s="743"/>
      <c r="WNM14" s="743"/>
      <c r="WNN14" s="743"/>
      <c r="WNO14" s="743"/>
      <c r="WNP14" s="743"/>
      <c r="WNQ14" s="743"/>
      <c r="WNR14" s="743"/>
      <c r="WNS14" s="743"/>
      <c r="WNT14" s="743"/>
      <c r="WNU14" s="743"/>
      <c r="WNV14" s="743"/>
      <c r="WNW14" s="743"/>
      <c r="WNX14" s="743"/>
      <c r="WNY14" s="743"/>
      <c r="WNZ14" s="743"/>
      <c r="WOA14" s="743"/>
      <c r="WOB14" s="743"/>
      <c r="WOC14" s="743"/>
      <c r="WOD14" s="743"/>
      <c r="WOE14" s="743"/>
      <c r="WOF14" s="743"/>
      <c r="WOG14" s="743"/>
      <c r="WOH14" s="743"/>
      <c r="WOI14" s="743"/>
      <c r="WOJ14" s="743"/>
      <c r="WOK14" s="743"/>
      <c r="WOL14" s="743"/>
      <c r="WOM14" s="743"/>
      <c r="WON14" s="743"/>
      <c r="WOO14" s="743"/>
      <c r="WOP14" s="743"/>
      <c r="WOQ14" s="743"/>
      <c r="WOR14" s="743"/>
      <c r="WOS14" s="743"/>
      <c r="WOT14" s="743"/>
      <c r="WOU14" s="743"/>
      <c r="WOV14" s="743"/>
      <c r="WOW14" s="743"/>
      <c r="WOX14" s="743"/>
      <c r="WOY14" s="743"/>
      <c r="WOZ14" s="743"/>
      <c r="WPA14" s="743"/>
      <c r="WPB14" s="743"/>
      <c r="WPC14" s="743"/>
      <c r="WPD14" s="743"/>
      <c r="WPE14" s="743"/>
      <c r="WPF14" s="743"/>
      <c r="WPG14" s="743"/>
      <c r="WPH14" s="743"/>
      <c r="WPI14" s="743"/>
      <c r="WPJ14" s="743"/>
      <c r="WPK14" s="743"/>
      <c r="WPL14" s="743"/>
      <c r="WPM14" s="743"/>
      <c r="WPN14" s="743"/>
      <c r="WPO14" s="743"/>
      <c r="WPP14" s="743"/>
      <c r="WPQ14" s="743"/>
      <c r="WPR14" s="743"/>
      <c r="WPS14" s="743"/>
      <c r="WPT14" s="743"/>
      <c r="WPU14" s="743"/>
      <c r="WPV14" s="743"/>
      <c r="WPW14" s="743"/>
      <c r="WPX14" s="743"/>
      <c r="WPY14" s="743"/>
      <c r="WPZ14" s="743"/>
      <c r="WQA14" s="743"/>
      <c r="WQB14" s="743"/>
      <c r="WQC14" s="743"/>
      <c r="WQD14" s="743"/>
      <c r="WQE14" s="743"/>
      <c r="WQF14" s="743"/>
      <c r="WQG14" s="743"/>
      <c r="WQH14" s="743"/>
      <c r="WQI14" s="743"/>
      <c r="WQJ14" s="743"/>
      <c r="WQK14" s="743"/>
      <c r="WQL14" s="743"/>
      <c r="WQM14" s="743"/>
      <c r="WQN14" s="743"/>
      <c r="WQO14" s="743"/>
      <c r="WQP14" s="743"/>
      <c r="WQQ14" s="743"/>
      <c r="WQR14" s="743"/>
      <c r="WQS14" s="743"/>
      <c r="WQT14" s="743"/>
      <c r="WQU14" s="743"/>
      <c r="WQV14" s="743"/>
      <c r="WQW14" s="743"/>
      <c r="WQX14" s="743"/>
      <c r="WQY14" s="743"/>
      <c r="WQZ14" s="743"/>
      <c r="WRA14" s="743"/>
      <c r="WRB14" s="743"/>
      <c r="WRC14" s="743"/>
      <c r="WRD14" s="743"/>
      <c r="WRE14" s="743"/>
      <c r="WRF14" s="743"/>
      <c r="WRG14" s="743"/>
      <c r="WRH14" s="743"/>
      <c r="WRI14" s="743"/>
      <c r="WRJ14" s="743"/>
      <c r="WRK14" s="743"/>
      <c r="WRL14" s="743"/>
      <c r="WRM14" s="743"/>
      <c r="WRN14" s="743"/>
      <c r="WRO14" s="743"/>
      <c r="WRP14" s="743"/>
      <c r="WRQ14" s="743"/>
      <c r="WRR14" s="743"/>
      <c r="WRS14" s="743"/>
      <c r="WRT14" s="743"/>
      <c r="WRU14" s="743"/>
      <c r="WRV14" s="743"/>
      <c r="WRW14" s="743"/>
      <c r="WRX14" s="743"/>
      <c r="WRY14" s="743"/>
      <c r="WRZ14" s="743"/>
      <c r="WSA14" s="743"/>
      <c r="WSB14" s="743"/>
      <c r="WSC14" s="743"/>
      <c r="WSD14" s="743"/>
      <c r="WSE14" s="743"/>
      <c r="WSF14" s="743"/>
      <c r="WSG14" s="743"/>
      <c r="WSH14" s="743"/>
      <c r="WSI14" s="743"/>
      <c r="WSJ14" s="743"/>
      <c r="WSK14" s="743"/>
      <c r="WSL14" s="743"/>
      <c r="WSM14" s="743"/>
      <c r="WSN14" s="743"/>
      <c r="WSO14" s="743"/>
      <c r="WSP14" s="743"/>
      <c r="WSQ14" s="743"/>
      <c r="WSR14" s="743"/>
      <c r="WSS14" s="743"/>
      <c r="WST14" s="743"/>
      <c r="WSU14" s="743"/>
      <c r="WSV14" s="743"/>
      <c r="WSW14" s="743"/>
      <c r="WSX14" s="743"/>
      <c r="WSY14" s="743"/>
      <c r="WSZ14" s="743"/>
      <c r="WTA14" s="743"/>
      <c r="WTB14" s="743"/>
      <c r="WTC14" s="743"/>
      <c r="WTD14" s="743"/>
      <c r="WTE14" s="743"/>
      <c r="WTF14" s="743"/>
      <c r="WTG14" s="743"/>
      <c r="WTH14" s="743"/>
      <c r="WTI14" s="743"/>
      <c r="WTJ14" s="743"/>
      <c r="WTK14" s="743"/>
      <c r="WTL14" s="743"/>
      <c r="WTM14" s="743"/>
      <c r="WTN14" s="743"/>
      <c r="WTO14" s="743"/>
      <c r="WTP14" s="743"/>
      <c r="WTQ14" s="743"/>
      <c r="WTR14" s="743"/>
      <c r="WTS14" s="743"/>
      <c r="WTT14" s="743"/>
      <c r="WTU14" s="743"/>
      <c r="WTV14" s="743"/>
      <c r="WTW14" s="743"/>
      <c r="WTX14" s="743"/>
      <c r="WTY14" s="743"/>
      <c r="WTZ14" s="743"/>
      <c r="WUA14" s="743"/>
      <c r="WUB14" s="743"/>
      <c r="WUC14" s="743"/>
      <c r="WUD14" s="743"/>
      <c r="WUE14" s="743"/>
      <c r="WUF14" s="743"/>
      <c r="WUG14" s="743"/>
      <c r="WUH14" s="743"/>
      <c r="WUI14" s="743"/>
      <c r="WUJ14" s="743"/>
      <c r="WUK14" s="743"/>
      <c r="WUL14" s="743"/>
      <c r="WUM14" s="743"/>
      <c r="WUN14" s="743"/>
      <c r="WUO14" s="743"/>
      <c r="WUP14" s="743"/>
      <c r="WUQ14" s="743"/>
      <c r="WUR14" s="743"/>
      <c r="WUS14" s="743"/>
      <c r="WUT14" s="743"/>
      <c r="WUU14" s="743"/>
      <c r="WUV14" s="743"/>
      <c r="WUW14" s="743"/>
      <c r="WUX14" s="743"/>
      <c r="WUY14" s="743"/>
      <c r="WUZ14" s="743"/>
      <c r="WVA14" s="743"/>
      <c r="WVB14" s="743"/>
      <c r="WVC14" s="743"/>
      <c r="WVD14" s="743"/>
      <c r="WVE14" s="743"/>
      <c r="WVF14" s="743"/>
      <c r="WVG14" s="743"/>
      <c r="WVH14" s="743"/>
      <c r="WVI14" s="743"/>
      <c r="WVJ14" s="743"/>
      <c r="WVK14" s="743"/>
      <c r="WVL14" s="743"/>
      <c r="WVM14" s="743"/>
      <c r="WVN14" s="743"/>
      <c r="WVO14" s="743"/>
      <c r="WVP14" s="743"/>
      <c r="WVQ14" s="743"/>
      <c r="WVR14" s="743"/>
      <c r="WVS14" s="743"/>
      <c r="WVT14" s="743"/>
      <c r="WVU14" s="743"/>
      <c r="WVV14" s="743"/>
      <c r="WVW14" s="743"/>
      <c r="WVX14" s="743"/>
      <c r="WVY14" s="743"/>
      <c r="WVZ14" s="743"/>
      <c r="WWA14" s="743"/>
      <c r="WWB14" s="743"/>
      <c r="WWC14" s="743"/>
      <c r="WWD14" s="743"/>
      <c r="WWE14" s="743"/>
      <c r="WWF14" s="743"/>
      <c r="WWG14" s="743"/>
      <c r="WWH14" s="743"/>
      <c r="WWI14" s="743"/>
      <c r="WWJ14" s="743"/>
      <c r="WWK14" s="743"/>
      <c r="WWL14" s="743"/>
      <c r="WWM14" s="743"/>
      <c r="WWN14" s="743"/>
      <c r="WWO14" s="743"/>
      <c r="WWP14" s="743"/>
      <c r="WWQ14" s="743"/>
      <c r="WWR14" s="743"/>
      <c r="WWS14" s="743"/>
      <c r="WWT14" s="743"/>
      <c r="WWU14" s="743"/>
      <c r="WWV14" s="743"/>
      <c r="WWW14" s="743"/>
      <c r="WWX14" s="743"/>
      <c r="WWY14" s="743"/>
      <c r="WWZ14" s="743"/>
      <c r="WXA14" s="743"/>
      <c r="WXB14" s="743"/>
      <c r="WXC14" s="743"/>
      <c r="WXD14" s="743"/>
      <c r="WXE14" s="743"/>
      <c r="WXF14" s="743"/>
      <c r="WXG14" s="743"/>
      <c r="WXH14" s="743"/>
      <c r="WXI14" s="743"/>
      <c r="WXJ14" s="743"/>
      <c r="WXK14" s="743"/>
      <c r="WXL14" s="743"/>
      <c r="WXM14" s="743"/>
      <c r="WXN14" s="743"/>
      <c r="WXO14" s="743"/>
      <c r="WXP14" s="743"/>
      <c r="WXQ14" s="743"/>
      <c r="WXR14" s="743"/>
      <c r="WXS14" s="743"/>
      <c r="WXT14" s="743"/>
      <c r="WXU14" s="743"/>
      <c r="WXV14" s="743"/>
      <c r="WXW14" s="743"/>
      <c r="WXX14" s="743"/>
      <c r="WXY14" s="743"/>
      <c r="WXZ14" s="743"/>
      <c r="WYA14" s="743"/>
      <c r="WYB14" s="743"/>
      <c r="WYC14" s="743"/>
      <c r="WYD14" s="743"/>
      <c r="WYE14" s="743"/>
      <c r="WYF14" s="743"/>
      <c r="WYG14" s="743"/>
      <c r="WYH14" s="743"/>
      <c r="WYI14" s="743"/>
      <c r="WYJ14" s="743"/>
      <c r="WYK14" s="743"/>
      <c r="WYL14" s="743"/>
      <c r="WYM14" s="743"/>
      <c r="WYN14" s="743"/>
      <c r="WYO14" s="743"/>
      <c r="WYP14" s="743"/>
      <c r="WYQ14" s="743"/>
      <c r="WYR14" s="743"/>
      <c r="WYS14" s="743"/>
      <c r="WYT14" s="743"/>
      <c r="WYU14" s="743"/>
      <c r="WYV14" s="743"/>
      <c r="WYW14" s="743"/>
      <c r="WYX14" s="743"/>
      <c r="WYY14" s="743"/>
      <c r="WYZ14" s="743"/>
      <c r="WZA14" s="743"/>
      <c r="WZB14" s="743"/>
      <c r="WZC14" s="743"/>
      <c r="WZD14" s="743"/>
      <c r="WZE14" s="743"/>
      <c r="WZF14" s="743"/>
      <c r="WZG14" s="743"/>
      <c r="WZH14" s="743"/>
      <c r="WZI14" s="743"/>
      <c r="WZJ14" s="743"/>
      <c r="WZK14" s="743"/>
      <c r="WZL14" s="743"/>
      <c r="WZM14" s="743"/>
      <c r="WZN14" s="743"/>
      <c r="WZO14" s="743"/>
      <c r="WZP14" s="743"/>
      <c r="WZQ14" s="743"/>
      <c r="WZR14" s="743"/>
      <c r="WZS14" s="743"/>
      <c r="WZT14" s="743"/>
      <c r="WZU14" s="743"/>
      <c r="WZV14" s="743"/>
      <c r="WZW14" s="743"/>
      <c r="WZX14" s="743"/>
      <c r="WZY14" s="743"/>
      <c r="WZZ14" s="743"/>
      <c r="XAA14" s="743"/>
      <c r="XAB14" s="743"/>
      <c r="XAC14" s="743"/>
      <c r="XAD14" s="743"/>
      <c r="XAE14" s="743"/>
      <c r="XAF14" s="743"/>
      <c r="XAG14" s="743"/>
      <c r="XAH14" s="743"/>
      <c r="XAI14" s="743"/>
      <c r="XAJ14" s="743"/>
      <c r="XAK14" s="743"/>
      <c r="XAL14" s="743"/>
      <c r="XAM14" s="743"/>
      <c r="XAN14" s="743"/>
      <c r="XAO14" s="743"/>
      <c r="XAP14" s="743"/>
      <c r="XAQ14" s="743"/>
      <c r="XAR14" s="743"/>
      <c r="XAS14" s="743"/>
      <c r="XAT14" s="743"/>
      <c r="XAU14" s="743"/>
      <c r="XAV14" s="743"/>
      <c r="XAW14" s="743"/>
      <c r="XAX14" s="743"/>
      <c r="XAY14" s="743"/>
      <c r="XAZ14" s="743"/>
      <c r="XBA14" s="743"/>
      <c r="XBB14" s="743"/>
      <c r="XBC14" s="743"/>
      <c r="XBD14" s="743"/>
      <c r="XBE14" s="743"/>
      <c r="XBF14" s="743"/>
      <c r="XBG14" s="743"/>
      <c r="XBH14" s="743"/>
      <c r="XBI14" s="743"/>
      <c r="XBJ14" s="743"/>
      <c r="XBK14" s="743"/>
      <c r="XBL14" s="743"/>
      <c r="XBM14" s="743"/>
      <c r="XBN14" s="743"/>
      <c r="XBO14" s="743"/>
      <c r="XBP14" s="743"/>
      <c r="XBQ14" s="743"/>
      <c r="XBR14" s="743"/>
      <c r="XBS14" s="743"/>
      <c r="XBT14" s="743"/>
      <c r="XBU14" s="743"/>
      <c r="XBV14" s="743"/>
      <c r="XBW14" s="743"/>
      <c r="XBX14" s="743"/>
      <c r="XBY14" s="743"/>
      <c r="XBZ14" s="743"/>
      <c r="XCA14" s="743"/>
      <c r="XCB14" s="743"/>
      <c r="XCC14" s="743"/>
      <c r="XCD14" s="743"/>
      <c r="XCE14" s="743"/>
      <c r="XCF14" s="743"/>
      <c r="XCG14" s="743"/>
      <c r="XCH14" s="743"/>
      <c r="XCI14" s="743"/>
      <c r="XCJ14" s="743"/>
      <c r="XCK14" s="743"/>
      <c r="XCL14" s="743"/>
      <c r="XCM14" s="743"/>
      <c r="XCN14" s="743"/>
      <c r="XCO14" s="743"/>
      <c r="XCP14" s="743"/>
      <c r="XCQ14" s="743"/>
      <c r="XCR14" s="743"/>
      <c r="XCS14" s="743"/>
      <c r="XCT14" s="743"/>
      <c r="XCU14" s="743"/>
      <c r="XCV14" s="743"/>
      <c r="XCW14" s="743"/>
      <c r="XCX14" s="743"/>
      <c r="XCY14" s="743"/>
      <c r="XCZ14" s="743"/>
      <c r="XDA14" s="743"/>
      <c r="XDB14" s="743"/>
      <c r="XDC14" s="743"/>
      <c r="XDD14" s="743"/>
      <c r="XDE14" s="743"/>
      <c r="XDF14" s="743"/>
      <c r="XDG14" s="743"/>
      <c r="XDH14" s="743"/>
      <c r="XDI14" s="743"/>
      <c r="XDJ14" s="743"/>
      <c r="XDK14" s="743"/>
      <c r="XDL14" s="743"/>
      <c r="XDM14" s="743"/>
      <c r="XDN14" s="743"/>
      <c r="XDO14" s="743"/>
      <c r="XDP14" s="743"/>
      <c r="XDQ14" s="743"/>
      <c r="XDR14" s="743"/>
      <c r="XDS14" s="743"/>
      <c r="XDT14" s="743"/>
      <c r="XDU14" s="743"/>
      <c r="XDV14" s="743"/>
      <c r="XDW14" s="743"/>
      <c r="XDX14" s="743"/>
      <c r="XDY14" s="743"/>
      <c r="XDZ14" s="743"/>
      <c r="XEA14" s="743"/>
      <c r="XEB14" s="743"/>
      <c r="XEC14" s="743"/>
      <c r="XED14" s="743"/>
      <c r="XEE14" s="743"/>
      <c r="XEF14" s="743"/>
    </row>
    <row r="15" spans="1:16360" ht="11.25" customHeight="1" x14ac:dyDescent="0.2">
      <c r="A15" s="1612"/>
      <c r="B15" s="1608"/>
      <c r="C15" s="719" t="s">
        <v>572</v>
      </c>
      <c r="D15" s="719" t="s">
        <v>573</v>
      </c>
      <c r="E15" s="719" t="s">
        <v>574</v>
      </c>
      <c r="F15" s="719" t="s">
        <v>575</v>
      </c>
      <c r="G15" s="719" t="s">
        <v>576</v>
      </c>
      <c r="H15" s="719" t="s">
        <v>577</v>
      </c>
      <c r="I15" s="719" t="s">
        <v>578</v>
      </c>
      <c r="J15" s="719" t="s">
        <v>579</v>
      </c>
      <c r="K15" s="719" t="s">
        <v>580</v>
      </c>
      <c r="L15" s="719" t="s">
        <v>581</v>
      </c>
      <c r="M15" s="719" t="s">
        <v>582</v>
      </c>
      <c r="N15" s="719" t="s">
        <v>583</v>
      </c>
      <c r="O15" s="1606"/>
      <c r="P15" s="1608"/>
      <c r="Q15" s="719" t="s">
        <v>572</v>
      </c>
      <c r="R15" s="719" t="s">
        <v>573</v>
      </c>
      <c r="S15" s="719" t="s">
        <v>574</v>
      </c>
      <c r="T15" s="719" t="s">
        <v>575</v>
      </c>
      <c r="U15" s="719" t="s">
        <v>576</v>
      </c>
      <c r="V15" s="719" t="s">
        <v>577</v>
      </c>
      <c r="W15" s="719" t="s">
        <v>578</v>
      </c>
      <c r="X15" s="719" t="s">
        <v>579</v>
      </c>
      <c r="Y15" s="719" t="s">
        <v>580</v>
      </c>
      <c r="Z15" s="719" t="s">
        <v>581</v>
      </c>
      <c r="AA15" s="719" t="s">
        <v>582</v>
      </c>
      <c r="AB15" s="719" t="s">
        <v>583</v>
      </c>
      <c r="AC15" s="743"/>
      <c r="AD15" s="743"/>
      <c r="AE15" s="743"/>
      <c r="AF15" s="743"/>
      <c r="AG15" s="743"/>
      <c r="AH15" s="743"/>
      <c r="AI15" s="743"/>
      <c r="AJ15" s="743"/>
      <c r="AK15" s="743"/>
      <c r="AL15" s="743"/>
      <c r="AM15" s="743"/>
      <c r="AN15" s="743"/>
      <c r="AO15" s="743"/>
      <c r="AP15" s="743"/>
      <c r="AQ15" s="743"/>
      <c r="AR15" s="743"/>
      <c r="AS15" s="743"/>
      <c r="AT15" s="743"/>
      <c r="AU15" s="743"/>
      <c r="AV15" s="743"/>
      <c r="AW15" s="743"/>
      <c r="AX15" s="743"/>
      <c r="AY15" s="743"/>
      <c r="AZ15" s="743"/>
      <c r="BA15" s="743"/>
      <c r="BB15" s="743"/>
      <c r="BC15" s="743"/>
      <c r="BD15" s="743"/>
      <c r="BE15" s="743"/>
      <c r="BF15" s="743"/>
      <c r="BG15" s="743"/>
      <c r="BH15" s="743"/>
      <c r="BI15" s="743"/>
      <c r="BJ15" s="743"/>
      <c r="BK15" s="743"/>
      <c r="BL15" s="743"/>
      <c r="BM15" s="743"/>
      <c r="BN15" s="743"/>
      <c r="BO15" s="743"/>
      <c r="BP15" s="743"/>
      <c r="BQ15" s="743"/>
      <c r="BR15" s="743"/>
      <c r="BS15" s="743"/>
      <c r="BT15" s="743"/>
      <c r="BU15" s="743"/>
      <c r="BV15" s="743"/>
      <c r="BW15" s="743"/>
      <c r="BX15" s="743"/>
      <c r="BY15" s="743"/>
      <c r="BZ15" s="743"/>
      <c r="CA15" s="743"/>
      <c r="CB15" s="743"/>
      <c r="CC15" s="743"/>
      <c r="CD15" s="743"/>
      <c r="CE15" s="743"/>
      <c r="CF15" s="743"/>
      <c r="CG15" s="743"/>
      <c r="CH15" s="743"/>
      <c r="CI15" s="743"/>
      <c r="CJ15" s="743"/>
      <c r="CK15" s="743"/>
      <c r="CL15" s="743"/>
      <c r="CM15" s="743"/>
      <c r="CN15" s="743"/>
      <c r="CO15" s="743"/>
      <c r="CP15" s="743"/>
      <c r="CQ15" s="743"/>
      <c r="CR15" s="743"/>
      <c r="CS15" s="743"/>
      <c r="CT15" s="743"/>
      <c r="CU15" s="743"/>
      <c r="CV15" s="743"/>
      <c r="CW15" s="743"/>
      <c r="CX15" s="743"/>
      <c r="CY15" s="743"/>
      <c r="CZ15" s="743"/>
      <c r="DA15" s="743"/>
      <c r="DB15" s="743"/>
      <c r="DC15" s="743"/>
      <c r="DD15" s="743"/>
      <c r="DE15" s="743"/>
      <c r="DF15" s="743"/>
      <c r="DG15" s="743"/>
      <c r="DH15" s="743"/>
      <c r="DI15" s="743"/>
      <c r="DJ15" s="743"/>
      <c r="DK15" s="743"/>
      <c r="DL15" s="743"/>
      <c r="DM15" s="743"/>
      <c r="DN15" s="743"/>
      <c r="DO15" s="743"/>
      <c r="DP15" s="743"/>
      <c r="DQ15" s="743"/>
      <c r="DR15" s="743"/>
      <c r="DS15" s="743"/>
      <c r="DT15" s="743"/>
      <c r="DU15" s="743"/>
      <c r="DV15" s="743"/>
      <c r="DW15" s="743"/>
      <c r="DX15" s="743"/>
      <c r="DY15" s="743"/>
      <c r="DZ15" s="743"/>
      <c r="EA15" s="743"/>
      <c r="EB15" s="743"/>
      <c r="EC15" s="743"/>
      <c r="ED15" s="743"/>
      <c r="EE15" s="743"/>
      <c r="EF15" s="743"/>
      <c r="EG15" s="743"/>
      <c r="EH15" s="743"/>
      <c r="EI15" s="743"/>
      <c r="EJ15" s="743"/>
      <c r="EK15" s="743"/>
      <c r="EL15" s="743"/>
      <c r="EM15" s="743"/>
      <c r="EN15" s="743"/>
      <c r="EO15" s="743"/>
      <c r="EP15" s="743"/>
      <c r="EQ15" s="743"/>
      <c r="ER15" s="743"/>
      <c r="ES15" s="743"/>
      <c r="ET15" s="743"/>
      <c r="EU15" s="743"/>
      <c r="EV15" s="743"/>
      <c r="EW15" s="743"/>
      <c r="EX15" s="743"/>
      <c r="EY15" s="743"/>
      <c r="EZ15" s="743"/>
      <c r="FA15" s="743"/>
      <c r="FB15" s="743"/>
      <c r="FC15" s="743"/>
      <c r="FD15" s="743"/>
      <c r="FE15" s="743"/>
      <c r="FF15" s="743"/>
      <c r="FG15" s="743"/>
      <c r="FH15" s="743"/>
      <c r="FI15" s="743"/>
      <c r="FJ15" s="743"/>
      <c r="FK15" s="743"/>
      <c r="FL15" s="743"/>
      <c r="FM15" s="743"/>
      <c r="FN15" s="743"/>
      <c r="FO15" s="743"/>
      <c r="FP15" s="743"/>
      <c r="FQ15" s="743"/>
      <c r="FR15" s="743"/>
      <c r="FS15" s="743"/>
      <c r="FT15" s="743"/>
      <c r="FU15" s="743"/>
      <c r="FV15" s="743"/>
      <c r="FW15" s="743"/>
      <c r="FX15" s="743"/>
      <c r="FY15" s="743"/>
      <c r="FZ15" s="743"/>
      <c r="GA15" s="743"/>
      <c r="GB15" s="743"/>
      <c r="GC15" s="743"/>
      <c r="GD15" s="743"/>
      <c r="GE15" s="743"/>
      <c r="GF15" s="743"/>
      <c r="GG15" s="743"/>
      <c r="GH15" s="743"/>
      <c r="GI15" s="743"/>
      <c r="GJ15" s="743"/>
      <c r="GK15" s="743"/>
      <c r="GL15" s="743"/>
      <c r="GM15" s="743"/>
      <c r="GN15" s="743"/>
      <c r="GO15" s="743"/>
      <c r="GP15" s="743"/>
      <c r="GQ15" s="743"/>
      <c r="GR15" s="743"/>
      <c r="GS15" s="743"/>
      <c r="GT15" s="743"/>
      <c r="GU15" s="743"/>
      <c r="GV15" s="743"/>
      <c r="GW15" s="743"/>
      <c r="GX15" s="743"/>
      <c r="GY15" s="743"/>
      <c r="GZ15" s="743"/>
      <c r="HA15" s="743"/>
      <c r="HB15" s="743"/>
      <c r="HC15" s="743"/>
      <c r="HD15" s="743"/>
      <c r="HE15" s="743"/>
      <c r="HF15" s="743"/>
      <c r="HG15" s="743"/>
      <c r="HH15" s="743"/>
      <c r="HI15" s="743"/>
      <c r="HJ15" s="743"/>
      <c r="HK15" s="743"/>
      <c r="HL15" s="743"/>
      <c r="HM15" s="743"/>
      <c r="HN15" s="743"/>
      <c r="HO15" s="743"/>
      <c r="HP15" s="743"/>
      <c r="HQ15" s="743"/>
      <c r="HR15" s="743"/>
      <c r="HS15" s="743"/>
      <c r="HT15" s="743"/>
      <c r="HU15" s="743"/>
      <c r="HV15" s="743"/>
      <c r="HW15" s="743"/>
      <c r="HX15" s="743"/>
      <c r="HY15" s="743"/>
      <c r="HZ15" s="743"/>
      <c r="IA15" s="743"/>
      <c r="IB15" s="743"/>
      <c r="IC15" s="743"/>
      <c r="ID15" s="743"/>
      <c r="IE15" s="743"/>
      <c r="IF15" s="743"/>
      <c r="IG15" s="743"/>
      <c r="IH15" s="743"/>
      <c r="II15" s="743"/>
      <c r="IJ15" s="743"/>
      <c r="IK15" s="743"/>
      <c r="IL15" s="743"/>
      <c r="IM15" s="743"/>
      <c r="IN15" s="743"/>
      <c r="IO15" s="743"/>
      <c r="IP15" s="743"/>
      <c r="IQ15" s="743"/>
      <c r="IR15" s="743"/>
      <c r="IS15" s="743"/>
      <c r="IT15" s="743"/>
      <c r="IU15" s="743"/>
      <c r="IV15" s="743"/>
      <c r="IW15" s="743"/>
      <c r="IX15" s="743"/>
      <c r="IY15" s="743"/>
      <c r="IZ15" s="743"/>
      <c r="JA15" s="743"/>
      <c r="JB15" s="743"/>
      <c r="JC15" s="743"/>
      <c r="JD15" s="743"/>
      <c r="JE15" s="743"/>
      <c r="JF15" s="743"/>
      <c r="JG15" s="743"/>
      <c r="JH15" s="743"/>
      <c r="JI15" s="743"/>
      <c r="JJ15" s="743"/>
      <c r="JK15" s="743"/>
      <c r="JL15" s="743"/>
      <c r="JM15" s="743"/>
      <c r="JN15" s="743"/>
      <c r="JO15" s="743"/>
      <c r="JP15" s="743"/>
      <c r="JQ15" s="743"/>
      <c r="JR15" s="743"/>
      <c r="JS15" s="743"/>
      <c r="JT15" s="743"/>
      <c r="JU15" s="743"/>
      <c r="JV15" s="743"/>
      <c r="JW15" s="743"/>
      <c r="JX15" s="743"/>
      <c r="JY15" s="743"/>
      <c r="JZ15" s="743"/>
      <c r="KA15" s="743"/>
      <c r="KB15" s="743"/>
      <c r="KC15" s="743"/>
      <c r="KD15" s="743"/>
      <c r="KE15" s="743"/>
      <c r="KF15" s="743"/>
      <c r="KG15" s="743"/>
      <c r="KH15" s="743"/>
      <c r="KI15" s="743"/>
      <c r="KJ15" s="743"/>
      <c r="KK15" s="743"/>
      <c r="KL15" s="743"/>
      <c r="KM15" s="743"/>
      <c r="KN15" s="743"/>
      <c r="KO15" s="743"/>
      <c r="KP15" s="743"/>
      <c r="KQ15" s="743"/>
      <c r="KR15" s="743"/>
      <c r="KS15" s="743"/>
      <c r="KT15" s="743"/>
      <c r="KU15" s="743"/>
      <c r="KV15" s="743"/>
      <c r="KW15" s="743"/>
      <c r="KX15" s="743"/>
      <c r="KY15" s="743"/>
      <c r="KZ15" s="743"/>
      <c r="LA15" s="743"/>
      <c r="LB15" s="743"/>
      <c r="LC15" s="743"/>
      <c r="LD15" s="743"/>
      <c r="LE15" s="743"/>
      <c r="LF15" s="743"/>
      <c r="LG15" s="743"/>
      <c r="LH15" s="743"/>
      <c r="LI15" s="743"/>
      <c r="LJ15" s="743"/>
      <c r="LK15" s="743"/>
      <c r="LL15" s="743"/>
      <c r="LM15" s="743"/>
      <c r="LN15" s="743"/>
      <c r="LO15" s="743"/>
      <c r="LP15" s="743"/>
      <c r="LQ15" s="743"/>
      <c r="LR15" s="743"/>
      <c r="LS15" s="743"/>
      <c r="LT15" s="743"/>
      <c r="LU15" s="743"/>
      <c r="LV15" s="743"/>
      <c r="LW15" s="743"/>
      <c r="LX15" s="743"/>
      <c r="LY15" s="743"/>
      <c r="LZ15" s="743"/>
      <c r="MA15" s="743"/>
      <c r="MB15" s="743"/>
      <c r="MC15" s="743"/>
      <c r="MD15" s="743"/>
      <c r="ME15" s="743"/>
      <c r="MF15" s="743"/>
      <c r="MG15" s="743"/>
      <c r="MH15" s="743"/>
      <c r="MI15" s="743"/>
      <c r="MJ15" s="743"/>
      <c r="MK15" s="743"/>
      <c r="ML15" s="743"/>
      <c r="MM15" s="743"/>
      <c r="MN15" s="743"/>
      <c r="MO15" s="743"/>
      <c r="MP15" s="743"/>
      <c r="MQ15" s="743"/>
      <c r="MR15" s="743"/>
      <c r="MS15" s="743"/>
      <c r="MT15" s="743"/>
      <c r="MU15" s="743"/>
      <c r="MV15" s="743"/>
      <c r="MW15" s="743"/>
      <c r="MX15" s="743"/>
      <c r="MY15" s="743"/>
      <c r="MZ15" s="743"/>
      <c r="NA15" s="743"/>
      <c r="NB15" s="743"/>
      <c r="NC15" s="743"/>
      <c r="ND15" s="743"/>
      <c r="NE15" s="743"/>
      <c r="NF15" s="743"/>
      <c r="NG15" s="743"/>
      <c r="NH15" s="743"/>
      <c r="NI15" s="743"/>
      <c r="NJ15" s="743"/>
      <c r="NK15" s="743"/>
      <c r="NL15" s="743"/>
      <c r="NM15" s="743"/>
      <c r="NN15" s="743"/>
      <c r="NO15" s="743"/>
      <c r="NP15" s="743"/>
      <c r="NQ15" s="743"/>
      <c r="NR15" s="743"/>
      <c r="NS15" s="743"/>
      <c r="NT15" s="743"/>
      <c r="NU15" s="743"/>
      <c r="NV15" s="743"/>
      <c r="NW15" s="743"/>
      <c r="NX15" s="743"/>
      <c r="NY15" s="743"/>
      <c r="NZ15" s="743"/>
      <c r="OA15" s="743"/>
      <c r="OB15" s="743"/>
      <c r="OC15" s="743"/>
      <c r="OD15" s="743"/>
      <c r="OE15" s="743"/>
      <c r="OF15" s="743"/>
      <c r="OG15" s="743"/>
      <c r="OH15" s="743"/>
      <c r="OI15" s="743"/>
      <c r="OJ15" s="743"/>
      <c r="OK15" s="743"/>
      <c r="OL15" s="743"/>
      <c r="OM15" s="743"/>
      <c r="ON15" s="743"/>
      <c r="OO15" s="743"/>
      <c r="OP15" s="743"/>
      <c r="OQ15" s="743"/>
      <c r="OR15" s="743"/>
      <c r="OS15" s="743"/>
      <c r="OT15" s="743"/>
      <c r="OU15" s="743"/>
      <c r="OV15" s="743"/>
      <c r="OW15" s="743"/>
      <c r="OX15" s="743"/>
      <c r="OY15" s="743"/>
      <c r="OZ15" s="743"/>
      <c r="PA15" s="743"/>
      <c r="PB15" s="743"/>
      <c r="PC15" s="743"/>
      <c r="PD15" s="743"/>
      <c r="PE15" s="743"/>
      <c r="PF15" s="743"/>
      <c r="PG15" s="743"/>
      <c r="PH15" s="743"/>
      <c r="PI15" s="743"/>
      <c r="PJ15" s="743"/>
      <c r="PK15" s="743"/>
      <c r="PL15" s="743"/>
      <c r="PM15" s="743"/>
      <c r="PN15" s="743"/>
      <c r="PO15" s="743"/>
      <c r="PP15" s="743"/>
      <c r="PQ15" s="743"/>
      <c r="PR15" s="743"/>
      <c r="PS15" s="743"/>
      <c r="PT15" s="743"/>
      <c r="PU15" s="743"/>
      <c r="PV15" s="743"/>
      <c r="PW15" s="743"/>
      <c r="PX15" s="743"/>
      <c r="PY15" s="743"/>
      <c r="PZ15" s="743"/>
      <c r="QA15" s="743"/>
      <c r="QB15" s="743"/>
      <c r="QC15" s="743"/>
      <c r="QD15" s="743"/>
      <c r="QE15" s="743"/>
      <c r="QF15" s="743"/>
      <c r="QG15" s="743"/>
      <c r="QH15" s="743"/>
      <c r="QI15" s="743"/>
      <c r="QJ15" s="743"/>
      <c r="QK15" s="743"/>
      <c r="QL15" s="743"/>
      <c r="QM15" s="743"/>
      <c r="QN15" s="743"/>
      <c r="QO15" s="743"/>
      <c r="QP15" s="743"/>
      <c r="QQ15" s="743"/>
      <c r="QR15" s="743"/>
      <c r="QS15" s="743"/>
      <c r="QT15" s="743"/>
      <c r="QU15" s="743"/>
      <c r="QV15" s="743"/>
      <c r="QW15" s="743"/>
      <c r="QX15" s="743"/>
      <c r="QY15" s="743"/>
      <c r="QZ15" s="743"/>
      <c r="RA15" s="743"/>
      <c r="RB15" s="743"/>
      <c r="RC15" s="743"/>
      <c r="RD15" s="743"/>
      <c r="RE15" s="743"/>
      <c r="RF15" s="743"/>
      <c r="RG15" s="743"/>
      <c r="RH15" s="743"/>
      <c r="RI15" s="743"/>
      <c r="RJ15" s="743"/>
      <c r="RK15" s="743"/>
      <c r="RL15" s="743"/>
      <c r="RM15" s="743"/>
      <c r="RN15" s="743"/>
      <c r="RO15" s="743"/>
      <c r="RP15" s="743"/>
      <c r="RQ15" s="743"/>
      <c r="RR15" s="743"/>
      <c r="RS15" s="743"/>
      <c r="RT15" s="743"/>
      <c r="RU15" s="743"/>
      <c r="RV15" s="743"/>
      <c r="RW15" s="743"/>
      <c r="RX15" s="743"/>
      <c r="RY15" s="743"/>
      <c r="RZ15" s="743"/>
      <c r="SA15" s="743"/>
      <c r="SB15" s="743"/>
      <c r="SC15" s="743"/>
      <c r="SD15" s="743"/>
      <c r="SE15" s="743"/>
      <c r="SF15" s="743"/>
      <c r="SG15" s="743"/>
      <c r="SH15" s="743"/>
      <c r="SI15" s="743"/>
      <c r="SJ15" s="743"/>
      <c r="SK15" s="743"/>
      <c r="SL15" s="743"/>
      <c r="SM15" s="743"/>
      <c r="SN15" s="743"/>
      <c r="SO15" s="743"/>
      <c r="SP15" s="743"/>
      <c r="SQ15" s="743"/>
      <c r="SR15" s="743"/>
      <c r="SS15" s="743"/>
      <c r="ST15" s="743"/>
      <c r="SU15" s="743"/>
      <c r="SV15" s="743"/>
      <c r="SW15" s="743"/>
      <c r="SX15" s="743"/>
      <c r="SY15" s="743"/>
      <c r="SZ15" s="743"/>
      <c r="TA15" s="743"/>
      <c r="TB15" s="743"/>
      <c r="TC15" s="743"/>
      <c r="TD15" s="743"/>
      <c r="TE15" s="743"/>
      <c r="TF15" s="743"/>
      <c r="TG15" s="743"/>
      <c r="TH15" s="743"/>
      <c r="TI15" s="743"/>
      <c r="TJ15" s="743"/>
      <c r="TK15" s="743"/>
      <c r="TL15" s="743"/>
      <c r="TM15" s="743"/>
      <c r="TN15" s="743"/>
      <c r="TO15" s="743"/>
      <c r="TP15" s="743"/>
      <c r="TQ15" s="743"/>
      <c r="TR15" s="743"/>
      <c r="TS15" s="743"/>
      <c r="TT15" s="743"/>
      <c r="TU15" s="743"/>
      <c r="TV15" s="743"/>
      <c r="TW15" s="743"/>
      <c r="TX15" s="743"/>
      <c r="TY15" s="743"/>
      <c r="TZ15" s="743"/>
      <c r="UA15" s="743"/>
      <c r="UB15" s="743"/>
      <c r="UC15" s="743"/>
      <c r="UD15" s="743"/>
      <c r="UE15" s="743"/>
      <c r="UF15" s="743"/>
      <c r="UG15" s="743"/>
      <c r="UH15" s="743"/>
      <c r="UI15" s="743"/>
      <c r="UJ15" s="743"/>
      <c r="UK15" s="743"/>
      <c r="UL15" s="743"/>
      <c r="UM15" s="743"/>
      <c r="UN15" s="743"/>
      <c r="UO15" s="743"/>
      <c r="UP15" s="743"/>
      <c r="UQ15" s="743"/>
      <c r="UR15" s="743"/>
      <c r="US15" s="743"/>
      <c r="UT15" s="743"/>
      <c r="UU15" s="743"/>
      <c r="UV15" s="743"/>
      <c r="UW15" s="743"/>
      <c r="UX15" s="743"/>
      <c r="UY15" s="743"/>
      <c r="UZ15" s="743"/>
      <c r="VA15" s="743"/>
      <c r="VB15" s="743"/>
      <c r="VC15" s="743"/>
      <c r="VD15" s="743"/>
      <c r="VE15" s="743"/>
      <c r="VF15" s="743"/>
      <c r="VG15" s="743"/>
      <c r="VH15" s="743"/>
      <c r="VI15" s="743"/>
      <c r="VJ15" s="743"/>
      <c r="VK15" s="743"/>
      <c r="VL15" s="743"/>
      <c r="VM15" s="743"/>
      <c r="VN15" s="743"/>
      <c r="VO15" s="743"/>
      <c r="VP15" s="743"/>
      <c r="VQ15" s="743"/>
      <c r="VR15" s="743"/>
      <c r="VS15" s="743"/>
      <c r="VT15" s="743"/>
      <c r="VU15" s="743"/>
      <c r="VV15" s="743"/>
      <c r="VW15" s="743"/>
      <c r="VX15" s="743"/>
      <c r="VY15" s="743"/>
      <c r="VZ15" s="743"/>
      <c r="WA15" s="743"/>
      <c r="WB15" s="743"/>
      <c r="WC15" s="743"/>
      <c r="WD15" s="743"/>
      <c r="WE15" s="743"/>
      <c r="WF15" s="743"/>
      <c r="WG15" s="743"/>
      <c r="WH15" s="743"/>
      <c r="WI15" s="743"/>
      <c r="WJ15" s="743"/>
      <c r="WK15" s="743"/>
      <c r="WL15" s="743"/>
      <c r="WM15" s="743"/>
      <c r="WN15" s="743"/>
      <c r="WO15" s="743"/>
      <c r="WP15" s="743"/>
      <c r="WQ15" s="743"/>
      <c r="WR15" s="743"/>
      <c r="WS15" s="743"/>
      <c r="WT15" s="743"/>
      <c r="WU15" s="743"/>
      <c r="WV15" s="743"/>
      <c r="WW15" s="743"/>
      <c r="WX15" s="743"/>
      <c r="WY15" s="743"/>
      <c r="WZ15" s="743"/>
      <c r="XA15" s="743"/>
      <c r="XB15" s="743"/>
      <c r="XC15" s="743"/>
      <c r="XD15" s="743"/>
      <c r="XE15" s="743"/>
      <c r="XF15" s="743"/>
      <c r="XG15" s="743"/>
      <c r="XH15" s="743"/>
      <c r="XI15" s="743"/>
      <c r="XJ15" s="743"/>
      <c r="XK15" s="743"/>
      <c r="XL15" s="743"/>
      <c r="XM15" s="743"/>
      <c r="XN15" s="743"/>
      <c r="XO15" s="743"/>
      <c r="XP15" s="743"/>
      <c r="XQ15" s="743"/>
      <c r="XR15" s="743"/>
      <c r="XS15" s="743"/>
      <c r="XT15" s="743"/>
      <c r="XU15" s="743"/>
      <c r="XV15" s="743"/>
      <c r="XW15" s="743"/>
      <c r="XX15" s="743"/>
      <c r="XY15" s="743"/>
      <c r="XZ15" s="743"/>
      <c r="YA15" s="743"/>
      <c r="YB15" s="743"/>
      <c r="YC15" s="743"/>
      <c r="YD15" s="743"/>
      <c r="YE15" s="743"/>
      <c r="YF15" s="743"/>
      <c r="YG15" s="743"/>
      <c r="YH15" s="743"/>
      <c r="YI15" s="743"/>
      <c r="YJ15" s="743"/>
      <c r="YK15" s="743"/>
      <c r="YL15" s="743"/>
      <c r="YM15" s="743"/>
      <c r="YN15" s="743"/>
      <c r="YO15" s="743"/>
      <c r="YP15" s="743"/>
      <c r="YQ15" s="743"/>
      <c r="YR15" s="743"/>
      <c r="YS15" s="743"/>
      <c r="YT15" s="743"/>
      <c r="YU15" s="743"/>
      <c r="YV15" s="743"/>
      <c r="YW15" s="743"/>
      <c r="YX15" s="743"/>
      <c r="YY15" s="743"/>
      <c r="YZ15" s="743"/>
      <c r="ZA15" s="743"/>
      <c r="ZB15" s="743"/>
      <c r="ZC15" s="743"/>
      <c r="ZD15" s="743"/>
      <c r="ZE15" s="743"/>
      <c r="ZF15" s="743"/>
      <c r="ZG15" s="743"/>
      <c r="ZH15" s="743"/>
      <c r="ZI15" s="743"/>
      <c r="ZJ15" s="743"/>
      <c r="ZK15" s="743"/>
      <c r="ZL15" s="743"/>
      <c r="ZM15" s="743"/>
      <c r="ZN15" s="743"/>
      <c r="ZO15" s="743"/>
      <c r="ZP15" s="743"/>
      <c r="ZQ15" s="743"/>
      <c r="ZR15" s="743"/>
      <c r="ZS15" s="743"/>
      <c r="ZT15" s="743"/>
      <c r="ZU15" s="743"/>
      <c r="ZV15" s="743"/>
      <c r="ZW15" s="743"/>
      <c r="ZX15" s="743"/>
      <c r="ZY15" s="743"/>
      <c r="ZZ15" s="743"/>
      <c r="AAA15" s="743"/>
      <c r="AAB15" s="743"/>
      <c r="AAC15" s="743"/>
      <c r="AAD15" s="743"/>
      <c r="AAE15" s="743"/>
      <c r="AAF15" s="743"/>
      <c r="AAG15" s="743"/>
      <c r="AAH15" s="743"/>
      <c r="AAI15" s="743"/>
      <c r="AAJ15" s="743"/>
      <c r="AAK15" s="743"/>
      <c r="AAL15" s="743"/>
      <c r="AAM15" s="743"/>
      <c r="AAN15" s="743"/>
      <c r="AAO15" s="743"/>
      <c r="AAP15" s="743"/>
      <c r="AAQ15" s="743"/>
      <c r="AAR15" s="743"/>
      <c r="AAS15" s="743"/>
      <c r="AAT15" s="743"/>
      <c r="AAU15" s="743"/>
      <c r="AAV15" s="743"/>
      <c r="AAW15" s="743"/>
      <c r="AAX15" s="743"/>
      <c r="AAY15" s="743"/>
      <c r="AAZ15" s="743"/>
      <c r="ABA15" s="743"/>
      <c r="ABB15" s="743"/>
      <c r="ABC15" s="743"/>
      <c r="ABD15" s="743"/>
      <c r="ABE15" s="743"/>
      <c r="ABF15" s="743"/>
      <c r="ABG15" s="743"/>
      <c r="ABH15" s="743"/>
      <c r="ABI15" s="743"/>
      <c r="ABJ15" s="743"/>
      <c r="ABK15" s="743"/>
      <c r="ABL15" s="743"/>
      <c r="ABM15" s="743"/>
      <c r="ABN15" s="743"/>
      <c r="ABO15" s="743"/>
      <c r="ABP15" s="743"/>
      <c r="ABQ15" s="743"/>
      <c r="ABR15" s="743"/>
      <c r="ABS15" s="743"/>
      <c r="ABT15" s="743"/>
      <c r="ABU15" s="743"/>
      <c r="ABV15" s="743"/>
      <c r="ABW15" s="743"/>
      <c r="ABX15" s="743"/>
      <c r="ABY15" s="743"/>
      <c r="ABZ15" s="743"/>
      <c r="ACA15" s="743"/>
      <c r="ACB15" s="743"/>
      <c r="ACC15" s="743"/>
      <c r="ACD15" s="743"/>
      <c r="ACE15" s="743"/>
      <c r="ACF15" s="743"/>
      <c r="ACG15" s="743"/>
      <c r="ACH15" s="743"/>
      <c r="ACI15" s="743"/>
      <c r="ACJ15" s="743"/>
      <c r="ACK15" s="743"/>
      <c r="ACL15" s="743"/>
      <c r="ACM15" s="743"/>
      <c r="ACN15" s="743"/>
      <c r="ACO15" s="743"/>
      <c r="ACP15" s="743"/>
      <c r="ACQ15" s="743"/>
      <c r="ACR15" s="743"/>
      <c r="ACS15" s="743"/>
      <c r="ACT15" s="743"/>
      <c r="ACU15" s="743"/>
      <c r="ACV15" s="743"/>
      <c r="ACW15" s="743"/>
      <c r="ACX15" s="743"/>
      <c r="ACY15" s="743"/>
      <c r="ACZ15" s="743"/>
      <c r="ADA15" s="743"/>
      <c r="ADB15" s="743"/>
      <c r="ADC15" s="743"/>
      <c r="ADD15" s="743"/>
      <c r="ADE15" s="743"/>
      <c r="ADF15" s="743"/>
      <c r="ADG15" s="743"/>
      <c r="ADH15" s="743"/>
      <c r="ADI15" s="743"/>
      <c r="ADJ15" s="743"/>
      <c r="ADK15" s="743"/>
      <c r="ADL15" s="743"/>
      <c r="ADM15" s="743"/>
      <c r="ADN15" s="743"/>
      <c r="ADO15" s="743"/>
      <c r="ADP15" s="743"/>
      <c r="ADQ15" s="743"/>
      <c r="ADR15" s="743"/>
      <c r="ADS15" s="743"/>
      <c r="ADT15" s="743"/>
      <c r="ADU15" s="743"/>
      <c r="ADV15" s="743"/>
      <c r="ADW15" s="743"/>
      <c r="ADX15" s="743"/>
      <c r="ADY15" s="743"/>
      <c r="ADZ15" s="743"/>
      <c r="AEA15" s="743"/>
      <c r="AEB15" s="743"/>
      <c r="AEC15" s="743"/>
      <c r="AED15" s="743"/>
      <c r="AEE15" s="743"/>
      <c r="AEF15" s="743"/>
      <c r="AEG15" s="743"/>
      <c r="AEH15" s="743"/>
      <c r="AEI15" s="743"/>
      <c r="AEJ15" s="743"/>
      <c r="AEK15" s="743"/>
      <c r="AEL15" s="743"/>
      <c r="AEM15" s="743"/>
      <c r="AEN15" s="743"/>
      <c r="AEO15" s="743"/>
      <c r="AEP15" s="743"/>
      <c r="AEQ15" s="743"/>
      <c r="AER15" s="743"/>
      <c r="AES15" s="743"/>
      <c r="AET15" s="743"/>
      <c r="AEU15" s="743"/>
      <c r="AEV15" s="743"/>
      <c r="AEW15" s="743"/>
      <c r="AEX15" s="743"/>
      <c r="AEY15" s="743"/>
      <c r="AEZ15" s="743"/>
      <c r="AFA15" s="743"/>
      <c r="AFB15" s="743"/>
      <c r="AFC15" s="743"/>
      <c r="AFD15" s="743"/>
      <c r="AFE15" s="743"/>
      <c r="AFF15" s="743"/>
      <c r="AFG15" s="743"/>
      <c r="AFH15" s="743"/>
      <c r="AFI15" s="743"/>
      <c r="AFJ15" s="743"/>
      <c r="AFK15" s="743"/>
      <c r="AFL15" s="743"/>
      <c r="AFM15" s="743"/>
      <c r="AFN15" s="743"/>
      <c r="AFO15" s="743"/>
      <c r="AFP15" s="743"/>
      <c r="AFQ15" s="743"/>
      <c r="AFR15" s="743"/>
      <c r="AFS15" s="743"/>
      <c r="AFT15" s="743"/>
      <c r="AFU15" s="743"/>
      <c r="AFV15" s="743"/>
      <c r="AFW15" s="743"/>
      <c r="AFX15" s="743"/>
      <c r="AFY15" s="743"/>
      <c r="AFZ15" s="743"/>
      <c r="AGA15" s="743"/>
      <c r="AGB15" s="743"/>
      <c r="AGC15" s="743"/>
      <c r="AGD15" s="743"/>
      <c r="AGE15" s="743"/>
      <c r="AGF15" s="743"/>
      <c r="AGG15" s="743"/>
      <c r="AGH15" s="743"/>
      <c r="AGI15" s="743"/>
      <c r="AGJ15" s="743"/>
      <c r="AGK15" s="743"/>
      <c r="AGL15" s="743"/>
      <c r="AGM15" s="743"/>
      <c r="AGN15" s="743"/>
      <c r="AGO15" s="743"/>
      <c r="AGP15" s="743"/>
      <c r="AGQ15" s="743"/>
      <c r="AGR15" s="743"/>
      <c r="AGS15" s="743"/>
      <c r="AGT15" s="743"/>
      <c r="AGU15" s="743"/>
      <c r="AGV15" s="743"/>
      <c r="AGW15" s="743"/>
      <c r="AGX15" s="743"/>
      <c r="AGY15" s="743"/>
      <c r="AGZ15" s="743"/>
      <c r="AHA15" s="743"/>
      <c r="AHB15" s="743"/>
      <c r="AHC15" s="743"/>
      <c r="AHD15" s="743"/>
      <c r="AHE15" s="743"/>
      <c r="AHF15" s="743"/>
      <c r="AHG15" s="743"/>
      <c r="AHH15" s="743"/>
      <c r="AHI15" s="743"/>
      <c r="AHJ15" s="743"/>
      <c r="AHK15" s="743"/>
      <c r="AHL15" s="743"/>
      <c r="AHM15" s="743"/>
      <c r="AHN15" s="743"/>
      <c r="AHO15" s="743"/>
      <c r="AHP15" s="743"/>
      <c r="AHQ15" s="743"/>
      <c r="AHR15" s="743"/>
      <c r="AHS15" s="743"/>
      <c r="AHT15" s="743"/>
      <c r="AHU15" s="743"/>
      <c r="AHV15" s="743"/>
      <c r="AHW15" s="743"/>
      <c r="AHX15" s="743"/>
      <c r="AHY15" s="743"/>
      <c r="AHZ15" s="743"/>
      <c r="AIA15" s="743"/>
      <c r="AIB15" s="743"/>
      <c r="AIC15" s="743"/>
      <c r="AID15" s="743"/>
      <c r="AIE15" s="743"/>
      <c r="AIF15" s="743"/>
      <c r="AIG15" s="743"/>
      <c r="AIH15" s="743"/>
      <c r="AII15" s="743"/>
      <c r="AIJ15" s="743"/>
      <c r="AIK15" s="743"/>
      <c r="AIL15" s="743"/>
      <c r="AIM15" s="743"/>
      <c r="AIN15" s="743"/>
      <c r="AIO15" s="743"/>
      <c r="AIP15" s="743"/>
      <c r="AIQ15" s="743"/>
      <c r="AIR15" s="743"/>
      <c r="AIS15" s="743"/>
      <c r="AIT15" s="743"/>
      <c r="AIU15" s="743"/>
      <c r="AIV15" s="743"/>
      <c r="AIW15" s="743"/>
      <c r="AIX15" s="743"/>
      <c r="AIY15" s="743"/>
      <c r="AIZ15" s="743"/>
      <c r="AJA15" s="743"/>
      <c r="AJB15" s="743"/>
      <c r="AJC15" s="743"/>
      <c r="AJD15" s="743"/>
      <c r="AJE15" s="743"/>
      <c r="AJF15" s="743"/>
      <c r="AJG15" s="743"/>
      <c r="AJH15" s="743"/>
      <c r="AJI15" s="743"/>
      <c r="AJJ15" s="743"/>
      <c r="AJK15" s="743"/>
      <c r="AJL15" s="743"/>
      <c r="AJM15" s="743"/>
      <c r="AJN15" s="743"/>
      <c r="AJO15" s="743"/>
      <c r="AJP15" s="743"/>
      <c r="AJQ15" s="743"/>
      <c r="AJR15" s="743"/>
      <c r="AJS15" s="743"/>
      <c r="AJT15" s="743"/>
      <c r="AJU15" s="743"/>
      <c r="AJV15" s="743"/>
      <c r="AJW15" s="743"/>
      <c r="AJX15" s="743"/>
      <c r="AJY15" s="743"/>
      <c r="AJZ15" s="743"/>
      <c r="AKA15" s="743"/>
      <c r="AKB15" s="743"/>
      <c r="AKC15" s="743"/>
      <c r="AKD15" s="743"/>
      <c r="AKE15" s="743"/>
      <c r="AKF15" s="743"/>
      <c r="AKG15" s="743"/>
      <c r="AKH15" s="743"/>
      <c r="AKI15" s="743"/>
      <c r="AKJ15" s="743"/>
      <c r="AKK15" s="743"/>
      <c r="AKL15" s="743"/>
      <c r="AKM15" s="743"/>
      <c r="AKN15" s="743"/>
      <c r="AKO15" s="743"/>
      <c r="AKP15" s="743"/>
      <c r="AKQ15" s="743"/>
      <c r="AKR15" s="743"/>
      <c r="AKS15" s="743"/>
      <c r="AKT15" s="743"/>
      <c r="AKU15" s="743"/>
      <c r="AKV15" s="743"/>
      <c r="AKW15" s="743"/>
      <c r="AKX15" s="743"/>
      <c r="AKY15" s="743"/>
      <c r="AKZ15" s="743"/>
      <c r="ALA15" s="743"/>
      <c r="ALB15" s="743"/>
      <c r="ALC15" s="743"/>
      <c r="ALD15" s="743"/>
      <c r="ALE15" s="743"/>
      <c r="ALF15" s="743"/>
      <c r="ALG15" s="743"/>
      <c r="ALH15" s="743"/>
      <c r="ALI15" s="743"/>
      <c r="ALJ15" s="743"/>
      <c r="ALK15" s="743"/>
      <c r="ALL15" s="743"/>
      <c r="ALM15" s="743"/>
      <c r="ALN15" s="743"/>
      <c r="ALO15" s="743"/>
      <c r="ALP15" s="743"/>
      <c r="ALQ15" s="743"/>
      <c r="ALR15" s="743"/>
      <c r="ALS15" s="743"/>
      <c r="ALT15" s="743"/>
      <c r="ALU15" s="743"/>
      <c r="ALV15" s="743"/>
      <c r="ALW15" s="743"/>
      <c r="ALX15" s="743"/>
      <c r="ALY15" s="743"/>
      <c r="ALZ15" s="743"/>
      <c r="AMA15" s="743"/>
      <c r="AMB15" s="743"/>
      <c r="AMC15" s="743"/>
      <c r="AMD15" s="743"/>
      <c r="AME15" s="743"/>
      <c r="AMF15" s="743"/>
      <c r="AMG15" s="743"/>
      <c r="AMH15" s="743"/>
      <c r="AMI15" s="743"/>
      <c r="AMJ15" s="743"/>
      <c r="AMK15" s="743"/>
      <c r="AML15" s="743"/>
      <c r="AMM15" s="743"/>
      <c r="AMN15" s="743"/>
      <c r="AMO15" s="743"/>
      <c r="AMP15" s="743"/>
      <c r="AMQ15" s="743"/>
      <c r="AMR15" s="743"/>
      <c r="AMS15" s="743"/>
      <c r="AMT15" s="743"/>
      <c r="AMU15" s="743"/>
      <c r="AMV15" s="743"/>
      <c r="AMW15" s="743"/>
      <c r="AMX15" s="743"/>
      <c r="AMY15" s="743"/>
      <c r="AMZ15" s="743"/>
      <c r="ANA15" s="743"/>
      <c r="ANB15" s="743"/>
      <c r="ANC15" s="743"/>
      <c r="AND15" s="743"/>
      <c r="ANE15" s="743"/>
      <c r="ANF15" s="743"/>
      <c r="ANG15" s="743"/>
      <c r="ANH15" s="743"/>
      <c r="ANI15" s="743"/>
      <c r="ANJ15" s="743"/>
      <c r="ANK15" s="743"/>
      <c r="ANL15" s="743"/>
      <c r="ANM15" s="743"/>
      <c r="ANN15" s="743"/>
      <c r="ANO15" s="743"/>
      <c r="ANP15" s="743"/>
      <c r="ANQ15" s="743"/>
      <c r="ANR15" s="743"/>
      <c r="ANS15" s="743"/>
      <c r="ANT15" s="743"/>
      <c r="ANU15" s="743"/>
      <c r="ANV15" s="743"/>
      <c r="ANW15" s="743"/>
      <c r="ANX15" s="743"/>
      <c r="ANY15" s="743"/>
      <c r="ANZ15" s="743"/>
      <c r="AOA15" s="743"/>
      <c r="AOB15" s="743"/>
      <c r="AOC15" s="743"/>
      <c r="AOD15" s="743"/>
      <c r="AOE15" s="743"/>
      <c r="AOF15" s="743"/>
      <c r="AOG15" s="743"/>
      <c r="AOH15" s="743"/>
      <c r="AOI15" s="743"/>
      <c r="AOJ15" s="743"/>
      <c r="AOK15" s="743"/>
      <c r="AOL15" s="743"/>
      <c r="AOM15" s="743"/>
      <c r="AON15" s="743"/>
      <c r="AOO15" s="743"/>
      <c r="AOP15" s="743"/>
      <c r="AOQ15" s="743"/>
      <c r="AOR15" s="743"/>
      <c r="AOS15" s="743"/>
      <c r="AOT15" s="743"/>
      <c r="AOU15" s="743"/>
      <c r="AOV15" s="743"/>
      <c r="AOW15" s="743"/>
      <c r="AOX15" s="743"/>
      <c r="AOY15" s="743"/>
      <c r="AOZ15" s="743"/>
      <c r="APA15" s="743"/>
      <c r="APB15" s="743"/>
      <c r="APC15" s="743"/>
      <c r="APD15" s="743"/>
      <c r="APE15" s="743"/>
      <c r="APF15" s="743"/>
      <c r="APG15" s="743"/>
      <c r="APH15" s="743"/>
      <c r="API15" s="743"/>
      <c r="APJ15" s="743"/>
      <c r="APK15" s="743"/>
      <c r="APL15" s="743"/>
      <c r="APM15" s="743"/>
      <c r="APN15" s="743"/>
      <c r="APO15" s="743"/>
      <c r="APP15" s="743"/>
      <c r="APQ15" s="743"/>
      <c r="APR15" s="743"/>
      <c r="APS15" s="743"/>
      <c r="APT15" s="743"/>
      <c r="APU15" s="743"/>
      <c r="APV15" s="743"/>
      <c r="APW15" s="743"/>
      <c r="APX15" s="743"/>
      <c r="APY15" s="743"/>
      <c r="APZ15" s="743"/>
      <c r="AQA15" s="743"/>
      <c r="AQB15" s="743"/>
      <c r="AQC15" s="743"/>
      <c r="AQD15" s="743"/>
      <c r="AQE15" s="743"/>
      <c r="AQF15" s="743"/>
      <c r="AQG15" s="743"/>
      <c r="AQH15" s="743"/>
      <c r="AQI15" s="743"/>
      <c r="AQJ15" s="743"/>
      <c r="AQK15" s="743"/>
      <c r="AQL15" s="743"/>
      <c r="AQM15" s="743"/>
      <c r="AQN15" s="743"/>
      <c r="AQO15" s="743"/>
      <c r="AQP15" s="743"/>
      <c r="AQQ15" s="743"/>
      <c r="AQR15" s="743"/>
      <c r="AQS15" s="743"/>
      <c r="AQT15" s="743"/>
      <c r="AQU15" s="743"/>
      <c r="AQV15" s="743"/>
      <c r="AQW15" s="743"/>
      <c r="AQX15" s="743"/>
      <c r="AQY15" s="743"/>
      <c r="AQZ15" s="743"/>
      <c r="ARA15" s="743"/>
      <c r="ARB15" s="743"/>
      <c r="ARC15" s="743"/>
      <c r="ARD15" s="743"/>
      <c r="ARE15" s="743"/>
      <c r="ARF15" s="743"/>
      <c r="ARG15" s="743"/>
      <c r="ARH15" s="743"/>
      <c r="ARI15" s="743"/>
      <c r="ARJ15" s="743"/>
      <c r="ARK15" s="743"/>
      <c r="ARL15" s="743"/>
      <c r="ARM15" s="743"/>
      <c r="ARN15" s="743"/>
      <c r="ARO15" s="743"/>
      <c r="ARP15" s="743"/>
      <c r="ARQ15" s="743"/>
      <c r="ARR15" s="743"/>
      <c r="ARS15" s="743"/>
      <c r="ART15" s="743"/>
      <c r="ARU15" s="743"/>
      <c r="ARV15" s="743"/>
      <c r="ARW15" s="743"/>
      <c r="ARX15" s="743"/>
      <c r="ARY15" s="743"/>
      <c r="ARZ15" s="743"/>
      <c r="ASA15" s="743"/>
      <c r="ASB15" s="743"/>
      <c r="ASC15" s="743"/>
      <c r="ASD15" s="743"/>
      <c r="ASE15" s="743"/>
      <c r="ASF15" s="743"/>
      <c r="ASG15" s="743"/>
      <c r="ASH15" s="743"/>
      <c r="ASI15" s="743"/>
      <c r="ASJ15" s="743"/>
      <c r="ASK15" s="743"/>
      <c r="ASL15" s="743"/>
      <c r="ASM15" s="743"/>
      <c r="ASN15" s="743"/>
      <c r="ASO15" s="743"/>
      <c r="ASP15" s="743"/>
      <c r="ASQ15" s="743"/>
      <c r="ASR15" s="743"/>
      <c r="ASS15" s="743"/>
      <c r="AST15" s="743"/>
      <c r="ASU15" s="743"/>
      <c r="ASV15" s="743"/>
      <c r="ASW15" s="743"/>
      <c r="ASX15" s="743"/>
      <c r="ASY15" s="743"/>
      <c r="ASZ15" s="743"/>
      <c r="ATA15" s="743"/>
      <c r="ATB15" s="743"/>
      <c r="ATC15" s="743"/>
      <c r="ATD15" s="743"/>
      <c r="ATE15" s="743"/>
      <c r="ATF15" s="743"/>
      <c r="ATG15" s="743"/>
      <c r="ATH15" s="743"/>
      <c r="ATI15" s="743"/>
      <c r="ATJ15" s="743"/>
      <c r="ATK15" s="743"/>
      <c r="ATL15" s="743"/>
      <c r="ATM15" s="743"/>
      <c r="ATN15" s="743"/>
      <c r="ATO15" s="743"/>
      <c r="ATP15" s="743"/>
      <c r="ATQ15" s="743"/>
      <c r="ATR15" s="743"/>
      <c r="ATS15" s="743"/>
      <c r="ATT15" s="743"/>
      <c r="ATU15" s="743"/>
      <c r="ATV15" s="743"/>
      <c r="ATW15" s="743"/>
      <c r="ATX15" s="743"/>
      <c r="ATY15" s="743"/>
      <c r="ATZ15" s="743"/>
      <c r="AUA15" s="743"/>
      <c r="AUB15" s="743"/>
      <c r="AUC15" s="743"/>
      <c r="AUD15" s="743"/>
      <c r="AUE15" s="743"/>
      <c r="AUF15" s="743"/>
      <c r="AUG15" s="743"/>
      <c r="AUH15" s="743"/>
      <c r="AUI15" s="743"/>
      <c r="AUJ15" s="743"/>
      <c r="AUK15" s="743"/>
      <c r="AUL15" s="743"/>
      <c r="AUM15" s="743"/>
      <c r="AUN15" s="743"/>
      <c r="AUO15" s="743"/>
      <c r="AUP15" s="743"/>
      <c r="AUQ15" s="743"/>
      <c r="AUR15" s="743"/>
      <c r="AUS15" s="743"/>
      <c r="AUT15" s="743"/>
      <c r="AUU15" s="743"/>
      <c r="AUV15" s="743"/>
      <c r="AUW15" s="743"/>
      <c r="AUX15" s="743"/>
      <c r="AUY15" s="743"/>
      <c r="AUZ15" s="743"/>
      <c r="AVA15" s="743"/>
      <c r="AVB15" s="743"/>
      <c r="AVC15" s="743"/>
      <c r="AVD15" s="743"/>
      <c r="AVE15" s="743"/>
      <c r="AVF15" s="743"/>
      <c r="AVG15" s="743"/>
      <c r="AVH15" s="743"/>
      <c r="AVI15" s="743"/>
      <c r="AVJ15" s="743"/>
      <c r="AVK15" s="743"/>
      <c r="AVL15" s="743"/>
      <c r="AVM15" s="743"/>
      <c r="AVN15" s="743"/>
      <c r="AVO15" s="743"/>
      <c r="AVP15" s="743"/>
      <c r="AVQ15" s="743"/>
      <c r="AVR15" s="743"/>
      <c r="AVS15" s="743"/>
      <c r="AVT15" s="743"/>
      <c r="AVU15" s="743"/>
      <c r="AVV15" s="743"/>
      <c r="AVW15" s="743"/>
      <c r="AVX15" s="743"/>
      <c r="AVY15" s="743"/>
      <c r="AVZ15" s="743"/>
      <c r="AWA15" s="743"/>
      <c r="AWB15" s="743"/>
      <c r="AWC15" s="743"/>
      <c r="AWD15" s="743"/>
      <c r="AWE15" s="743"/>
      <c r="AWF15" s="743"/>
      <c r="AWG15" s="743"/>
      <c r="AWH15" s="743"/>
      <c r="AWI15" s="743"/>
      <c r="AWJ15" s="743"/>
      <c r="AWK15" s="743"/>
      <c r="AWL15" s="743"/>
      <c r="AWM15" s="743"/>
      <c r="AWN15" s="743"/>
      <c r="AWO15" s="743"/>
      <c r="AWP15" s="743"/>
      <c r="AWQ15" s="743"/>
      <c r="AWR15" s="743"/>
      <c r="AWS15" s="743"/>
      <c r="AWT15" s="743"/>
      <c r="AWU15" s="743"/>
      <c r="AWV15" s="743"/>
      <c r="AWW15" s="743"/>
      <c r="AWX15" s="743"/>
      <c r="AWY15" s="743"/>
      <c r="AWZ15" s="743"/>
      <c r="AXA15" s="743"/>
      <c r="AXB15" s="743"/>
      <c r="AXC15" s="743"/>
      <c r="AXD15" s="743"/>
      <c r="AXE15" s="743"/>
      <c r="AXF15" s="743"/>
      <c r="AXG15" s="743"/>
      <c r="AXH15" s="743"/>
      <c r="AXI15" s="743"/>
      <c r="AXJ15" s="743"/>
      <c r="AXK15" s="743"/>
      <c r="AXL15" s="743"/>
      <c r="AXM15" s="743"/>
      <c r="AXN15" s="743"/>
      <c r="AXO15" s="743"/>
      <c r="AXP15" s="743"/>
      <c r="AXQ15" s="743"/>
      <c r="AXR15" s="743"/>
      <c r="AXS15" s="743"/>
      <c r="AXT15" s="743"/>
      <c r="AXU15" s="743"/>
      <c r="AXV15" s="743"/>
      <c r="AXW15" s="743"/>
      <c r="AXX15" s="743"/>
      <c r="AXY15" s="743"/>
      <c r="AXZ15" s="743"/>
      <c r="AYA15" s="743"/>
      <c r="AYB15" s="743"/>
      <c r="AYC15" s="743"/>
      <c r="AYD15" s="743"/>
      <c r="AYE15" s="743"/>
      <c r="AYF15" s="743"/>
      <c r="AYG15" s="743"/>
      <c r="AYH15" s="743"/>
      <c r="AYI15" s="743"/>
      <c r="AYJ15" s="743"/>
      <c r="AYK15" s="743"/>
      <c r="AYL15" s="743"/>
      <c r="AYM15" s="743"/>
      <c r="AYN15" s="743"/>
      <c r="AYO15" s="743"/>
      <c r="AYP15" s="743"/>
      <c r="AYQ15" s="743"/>
      <c r="AYR15" s="743"/>
      <c r="AYS15" s="743"/>
      <c r="AYT15" s="743"/>
      <c r="AYU15" s="743"/>
      <c r="AYV15" s="743"/>
      <c r="AYW15" s="743"/>
      <c r="AYX15" s="743"/>
      <c r="AYY15" s="743"/>
      <c r="AYZ15" s="743"/>
      <c r="AZA15" s="743"/>
      <c r="AZB15" s="743"/>
      <c r="AZC15" s="743"/>
      <c r="AZD15" s="743"/>
      <c r="AZE15" s="743"/>
      <c r="AZF15" s="743"/>
      <c r="AZG15" s="743"/>
      <c r="AZH15" s="743"/>
      <c r="AZI15" s="743"/>
      <c r="AZJ15" s="743"/>
      <c r="AZK15" s="743"/>
      <c r="AZL15" s="743"/>
      <c r="AZM15" s="743"/>
      <c r="AZN15" s="743"/>
      <c r="AZO15" s="743"/>
      <c r="AZP15" s="743"/>
      <c r="AZQ15" s="743"/>
      <c r="AZR15" s="743"/>
      <c r="AZS15" s="743"/>
      <c r="AZT15" s="743"/>
      <c r="AZU15" s="743"/>
      <c r="AZV15" s="743"/>
      <c r="AZW15" s="743"/>
      <c r="AZX15" s="743"/>
      <c r="AZY15" s="743"/>
      <c r="AZZ15" s="743"/>
      <c r="BAA15" s="743"/>
      <c r="BAB15" s="743"/>
      <c r="BAC15" s="743"/>
      <c r="BAD15" s="743"/>
      <c r="BAE15" s="743"/>
      <c r="BAF15" s="743"/>
      <c r="BAG15" s="743"/>
      <c r="BAH15" s="743"/>
      <c r="BAI15" s="743"/>
      <c r="BAJ15" s="743"/>
      <c r="BAK15" s="743"/>
      <c r="BAL15" s="743"/>
      <c r="BAM15" s="743"/>
      <c r="BAN15" s="743"/>
      <c r="BAO15" s="743"/>
      <c r="BAP15" s="743"/>
      <c r="BAQ15" s="743"/>
      <c r="BAR15" s="743"/>
      <c r="BAS15" s="743"/>
      <c r="BAT15" s="743"/>
      <c r="BAU15" s="743"/>
      <c r="BAV15" s="743"/>
      <c r="BAW15" s="743"/>
      <c r="BAX15" s="743"/>
      <c r="BAY15" s="743"/>
      <c r="BAZ15" s="743"/>
      <c r="BBA15" s="743"/>
      <c r="BBB15" s="743"/>
      <c r="BBC15" s="743"/>
      <c r="BBD15" s="743"/>
      <c r="BBE15" s="743"/>
      <c r="BBF15" s="743"/>
      <c r="BBG15" s="743"/>
      <c r="BBH15" s="743"/>
      <c r="BBI15" s="743"/>
      <c r="BBJ15" s="743"/>
      <c r="BBK15" s="743"/>
      <c r="BBL15" s="743"/>
      <c r="BBM15" s="743"/>
      <c r="BBN15" s="743"/>
      <c r="BBO15" s="743"/>
      <c r="BBP15" s="743"/>
      <c r="BBQ15" s="743"/>
      <c r="BBR15" s="743"/>
      <c r="BBS15" s="743"/>
      <c r="BBT15" s="743"/>
      <c r="BBU15" s="743"/>
      <c r="BBV15" s="743"/>
      <c r="BBW15" s="743"/>
      <c r="BBX15" s="743"/>
      <c r="BBY15" s="743"/>
      <c r="BBZ15" s="743"/>
      <c r="BCA15" s="743"/>
      <c r="BCB15" s="743"/>
      <c r="BCC15" s="743"/>
      <c r="BCD15" s="743"/>
      <c r="BCE15" s="743"/>
      <c r="BCF15" s="743"/>
      <c r="BCG15" s="743"/>
      <c r="BCH15" s="743"/>
      <c r="BCI15" s="743"/>
      <c r="BCJ15" s="743"/>
      <c r="BCK15" s="743"/>
      <c r="BCL15" s="743"/>
      <c r="BCM15" s="743"/>
      <c r="BCN15" s="743"/>
      <c r="BCO15" s="743"/>
      <c r="BCP15" s="743"/>
      <c r="BCQ15" s="743"/>
      <c r="BCR15" s="743"/>
      <c r="BCS15" s="743"/>
      <c r="BCT15" s="743"/>
      <c r="BCU15" s="743"/>
      <c r="BCV15" s="743"/>
      <c r="BCW15" s="743"/>
      <c r="BCX15" s="743"/>
      <c r="BCY15" s="743"/>
      <c r="BCZ15" s="743"/>
      <c r="BDA15" s="743"/>
      <c r="BDB15" s="743"/>
      <c r="BDC15" s="743"/>
      <c r="BDD15" s="743"/>
      <c r="BDE15" s="743"/>
      <c r="BDF15" s="743"/>
      <c r="BDG15" s="743"/>
      <c r="BDH15" s="743"/>
      <c r="BDI15" s="743"/>
      <c r="BDJ15" s="743"/>
      <c r="BDK15" s="743"/>
      <c r="BDL15" s="743"/>
      <c r="BDM15" s="743"/>
      <c r="BDN15" s="743"/>
      <c r="BDO15" s="743"/>
      <c r="BDP15" s="743"/>
      <c r="BDQ15" s="743"/>
      <c r="BDR15" s="743"/>
      <c r="BDS15" s="743"/>
      <c r="BDT15" s="743"/>
      <c r="BDU15" s="743"/>
      <c r="BDV15" s="743"/>
      <c r="BDW15" s="743"/>
      <c r="BDX15" s="743"/>
      <c r="BDY15" s="743"/>
      <c r="BDZ15" s="743"/>
      <c r="BEA15" s="743"/>
      <c r="BEB15" s="743"/>
      <c r="BEC15" s="743"/>
      <c r="BED15" s="743"/>
      <c r="BEE15" s="743"/>
      <c r="BEF15" s="743"/>
      <c r="BEG15" s="743"/>
      <c r="BEH15" s="743"/>
      <c r="BEI15" s="743"/>
      <c r="BEJ15" s="743"/>
      <c r="BEK15" s="743"/>
      <c r="BEL15" s="743"/>
      <c r="BEM15" s="743"/>
      <c r="BEN15" s="743"/>
      <c r="BEO15" s="743"/>
      <c r="BEP15" s="743"/>
      <c r="BEQ15" s="743"/>
      <c r="BER15" s="743"/>
      <c r="BES15" s="743"/>
      <c r="BET15" s="743"/>
      <c r="BEU15" s="743"/>
      <c r="BEV15" s="743"/>
      <c r="BEW15" s="743"/>
      <c r="BEX15" s="743"/>
      <c r="BEY15" s="743"/>
      <c r="BEZ15" s="743"/>
      <c r="BFA15" s="743"/>
      <c r="BFB15" s="743"/>
      <c r="BFC15" s="743"/>
      <c r="BFD15" s="743"/>
      <c r="BFE15" s="743"/>
      <c r="BFF15" s="743"/>
      <c r="BFG15" s="743"/>
      <c r="BFH15" s="743"/>
      <c r="BFI15" s="743"/>
      <c r="BFJ15" s="743"/>
      <c r="BFK15" s="743"/>
      <c r="BFL15" s="743"/>
      <c r="BFM15" s="743"/>
      <c r="BFN15" s="743"/>
      <c r="BFO15" s="743"/>
      <c r="BFP15" s="743"/>
      <c r="BFQ15" s="743"/>
      <c r="BFR15" s="743"/>
      <c r="BFS15" s="743"/>
      <c r="BFT15" s="743"/>
      <c r="BFU15" s="743"/>
      <c r="BFV15" s="743"/>
      <c r="BFW15" s="743"/>
      <c r="BFX15" s="743"/>
      <c r="BFY15" s="743"/>
      <c r="BFZ15" s="743"/>
      <c r="BGA15" s="743"/>
      <c r="BGB15" s="743"/>
      <c r="BGC15" s="743"/>
      <c r="BGD15" s="743"/>
      <c r="BGE15" s="743"/>
      <c r="BGF15" s="743"/>
      <c r="BGG15" s="743"/>
      <c r="BGH15" s="743"/>
      <c r="BGI15" s="743"/>
      <c r="BGJ15" s="743"/>
      <c r="BGK15" s="743"/>
      <c r="BGL15" s="743"/>
      <c r="BGM15" s="743"/>
      <c r="BGN15" s="743"/>
      <c r="BGO15" s="743"/>
      <c r="BGP15" s="743"/>
      <c r="BGQ15" s="743"/>
      <c r="BGR15" s="743"/>
      <c r="BGS15" s="743"/>
      <c r="BGT15" s="743"/>
      <c r="BGU15" s="743"/>
      <c r="BGV15" s="743"/>
      <c r="BGW15" s="743"/>
      <c r="BGX15" s="743"/>
      <c r="BGY15" s="743"/>
      <c r="BGZ15" s="743"/>
      <c r="BHA15" s="743"/>
      <c r="BHB15" s="743"/>
      <c r="BHC15" s="743"/>
      <c r="BHD15" s="743"/>
      <c r="BHE15" s="743"/>
      <c r="BHF15" s="743"/>
      <c r="BHG15" s="743"/>
      <c r="BHH15" s="743"/>
      <c r="BHI15" s="743"/>
      <c r="BHJ15" s="743"/>
      <c r="BHK15" s="743"/>
      <c r="BHL15" s="743"/>
      <c r="BHM15" s="743"/>
      <c r="BHN15" s="743"/>
      <c r="BHO15" s="743"/>
      <c r="BHP15" s="743"/>
      <c r="BHQ15" s="743"/>
      <c r="BHR15" s="743"/>
      <c r="BHS15" s="743"/>
      <c r="BHT15" s="743"/>
      <c r="BHU15" s="743"/>
      <c r="BHV15" s="743"/>
      <c r="BHW15" s="743"/>
      <c r="BHX15" s="743"/>
      <c r="BHY15" s="743"/>
      <c r="BHZ15" s="743"/>
      <c r="BIA15" s="743"/>
      <c r="BIB15" s="743"/>
      <c r="BIC15" s="743"/>
      <c r="BID15" s="743"/>
      <c r="BIE15" s="743"/>
      <c r="BIF15" s="743"/>
      <c r="BIG15" s="743"/>
      <c r="BIH15" s="743"/>
      <c r="BII15" s="743"/>
      <c r="BIJ15" s="743"/>
      <c r="BIK15" s="743"/>
      <c r="BIL15" s="743"/>
      <c r="BIM15" s="743"/>
      <c r="BIN15" s="743"/>
      <c r="BIO15" s="743"/>
      <c r="BIP15" s="743"/>
      <c r="BIQ15" s="743"/>
      <c r="BIR15" s="743"/>
      <c r="BIS15" s="743"/>
      <c r="BIT15" s="743"/>
      <c r="BIU15" s="743"/>
      <c r="BIV15" s="743"/>
      <c r="BIW15" s="743"/>
      <c r="BIX15" s="743"/>
      <c r="BIY15" s="743"/>
      <c r="BIZ15" s="743"/>
      <c r="BJA15" s="743"/>
      <c r="BJB15" s="743"/>
      <c r="BJC15" s="743"/>
      <c r="BJD15" s="743"/>
      <c r="BJE15" s="743"/>
      <c r="BJF15" s="743"/>
      <c r="BJG15" s="743"/>
      <c r="BJH15" s="743"/>
      <c r="BJI15" s="743"/>
      <c r="BJJ15" s="743"/>
      <c r="BJK15" s="743"/>
      <c r="BJL15" s="743"/>
      <c r="BJM15" s="743"/>
      <c r="BJN15" s="743"/>
      <c r="BJO15" s="743"/>
      <c r="BJP15" s="743"/>
      <c r="BJQ15" s="743"/>
      <c r="BJR15" s="743"/>
      <c r="BJS15" s="743"/>
      <c r="BJT15" s="743"/>
      <c r="BJU15" s="743"/>
      <c r="BJV15" s="743"/>
      <c r="BJW15" s="743"/>
      <c r="BJX15" s="743"/>
      <c r="BJY15" s="743"/>
      <c r="BJZ15" s="743"/>
      <c r="BKA15" s="743"/>
      <c r="BKB15" s="743"/>
      <c r="BKC15" s="743"/>
      <c r="BKD15" s="743"/>
      <c r="BKE15" s="743"/>
      <c r="BKF15" s="743"/>
      <c r="BKG15" s="743"/>
      <c r="BKH15" s="743"/>
      <c r="BKI15" s="743"/>
      <c r="BKJ15" s="743"/>
      <c r="BKK15" s="743"/>
      <c r="BKL15" s="743"/>
      <c r="BKM15" s="743"/>
      <c r="BKN15" s="743"/>
      <c r="BKO15" s="743"/>
      <c r="BKP15" s="743"/>
      <c r="BKQ15" s="743"/>
      <c r="BKR15" s="743"/>
      <c r="BKS15" s="743"/>
      <c r="BKT15" s="743"/>
      <c r="BKU15" s="743"/>
      <c r="BKV15" s="743"/>
      <c r="BKW15" s="743"/>
      <c r="BKX15" s="743"/>
      <c r="BKY15" s="743"/>
      <c r="BKZ15" s="743"/>
      <c r="BLA15" s="743"/>
      <c r="BLB15" s="743"/>
      <c r="BLC15" s="743"/>
      <c r="BLD15" s="743"/>
      <c r="BLE15" s="743"/>
      <c r="BLF15" s="743"/>
      <c r="BLG15" s="743"/>
      <c r="BLH15" s="743"/>
      <c r="BLI15" s="743"/>
      <c r="BLJ15" s="743"/>
      <c r="BLK15" s="743"/>
      <c r="BLL15" s="743"/>
      <c r="BLM15" s="743"/>
      <c r="BLN15" s="743"/>
      <c r="BLO15" s="743"/>
      <c r="BLP15" s="743"/>
      <c r="BLQ15" s="743"/>
      <c r="BLR15" s="743"/>
      <c r="BLS15" s="743"/>
      <c r="BLT15" s="743"/>
      <c r="BLU15" s="743"/>
      <c r="BLV15" s="743"/>
      <c r="BLW15" s="743"/>
      <c r="BLX15" s="743"/>
      <c r="BLY15" s="743"/>
      <c r="BLZ15" s="743"/>
      <c r="BMA15" s="743"/>
      <c r="BMB15" s="743"/>
      <c r="BMC15" s="743"/>
      <c r="BMD15" s="743"/>
      <c r="BME15" s="743"/>
      <c r="BMF15" s="743"/>
      <c r="BMG15" s="743"/>
      <c r="BMH15" s="743"/>
      <c r="BMI15" s="743"/>
      <c r="BMJ15" s="743"/>
      <c r="BMK15" s="743"/>
      <c r="BML15" s="743"/>
      <c r="BMM15" s="743"/>
      <c r="BMN15" s="743"/>
      <c r="BMO15" s="743"/>
      <c r="BMP15" s="743"/>
      <c r="BMQ15" s="743"/>
      <c r="BMR15" s="743"/>
      <c r="BMS15" s="743"/>
      <c r="BMT15" s="743"/>
      <c r="BMU15" s="743"/>
      <c r="BMV15" s="743"/>
      <c r="BMW15" s="743"/>
      <c r="BMX15" s="743"/>
      <c r="BMY15" s="743"/>
      <c r="BMZ15" s="743"/>
      <c r="BNA15" s="743"/>
      <c r="BNB15" s="743"/>
      <c r="BNC15" s="743"/>
      <c r="BND15" s="743"/>
      <c r="BNE15" s="743"/>
      <c r="BNF15" s="743"/>
      <c r="BNG15" s="743"/>
      <c r="BNH15" s="743"/>
      <c r="BNI15" s="743"/>
      <c r="BNJ15" s="743"/>
      <c r="BNK15" s="743"/>
      <c r="BNL15" s="743"/>
      <c r="BNM15" s="743"/>
      <c r="BNN15" s="743"/>
      <c r="BNO15" s="743"/>
      <c r="BNP15" s="743"/>
      <c r="BNQ15" s="743"/>
      <c r="BNR15" s="743"/>
      <c r="BNS15" s="743"/>
      <c r="BNT15" s="743"/>
      <c r="BNU15" s="743"/>
      <c r="BNV15" s="743"/>
      <c r="BNW15" s="743"/>
      <c r="BNX15" s="743"/>
      <c r="BNY15" s="743"/>
      <c r="BNZ15" s="743"/>
      <c r="BOA15" s="743"/>
      <c r="BOB15" s="743"/>
      <c r="BOC15" s="743"/>
      <c r="BOD15" s="743"/>
      <c r="BOE15" s="743"/>
      <c r="BOF15" s="743"/>
      <c r="BOG15" s="743"/>
      <c r="BOH15" s="743"/>
      <c r="BOI15" s="743"/>
      <c r="BOJ15" s="743"/>
      <c r="BOK15" s="743"/>
      <c r="BOL15" s="743"/>
      <c r="BOM15" s="743"/>
      <c r="BON15" s="743"/>
      <c r="BOO15" s="743"/>
      <c r="BOP15" s="743"/>
      <c r="BOQ15" s="743"/>
      <c r="BOR15" s="743"/>
      <c r="BOS15" s="743"/>
      <c r="BOT15" s="743"/>
      <c r="BOU15" s="743"/>
      <c r="BOV15" s="743"/>
      <c r="BOW15" s="743"/>
      <c r="BOX15" s="743"/>
      <c r="BOY15" s="743"/>
      <c r="BOZ15" s="743"/>
      <c r="BPA15" s="743"/>
      <c r="BPB15" s="743"/>
      <c r="BPC15" s="743"/>
      <c r="BPD15" s="743"/>
      <c r="BPE15" s="743"/>
      <c r="BPF15" s="743"/>
      <c r="BPG15" s="743"/>
      <c r="BPH15" s="743"/>
      <c r="BPI15" s="743"/>
      <c r="BPJ15" s="743"/>
      <c r="BPK15" s="743"/>
      <c r="BPL15" s="743"/>
      <c r="BPM15" s="743"/>
      <c r="BPN15" s="743"/>
      <c r="BPO15" s="743"/>
      <c r="BPP15" s="743"/>
      <c r="BPQ15" s="743"/>
      <c r="BPR15" s="743"/>
      <c r="BPS15" s="743"/>
      <c r="BPT15" s="743"/>
      <c r="BPU15" s="743"/>
      <c r="BPV15" s="743"/>
      <c r="BPW15" s="743"/>
      <c r="BPX15" s="743"/>
      <c r="BPY15" s="743"/>
      <c r="BPZ15" s="743"/>
      <c r="BQA15" s="743"/>
      <c r="BQB15" s="743"/>
      <c r="BQC15" s="743"/>
      <c r="BQD15" s="743"/>
      <c r="BQE15" s="743"/>
      <c r="BQF15" s="743"/>
      <c r="BQG15" s="743"/>
      <c r="BQH15" s="743"/>
      <c r="BQI15" s="743"/>
      <c r="BQJ15" s="743"/>
      <c r="BQK15" s="743"/>
      <c r="BQL15" s="743"/>
      <c r="BQM15" s="743"/>
      <c r="BQN15" s="743"/>
      <c r="BQO15" s="743"/>
      <c r="BQP15" s="743"/>
      <c r="BQQ15" s="743"/>
      <c r="BQR15" s="743"/>
      <c r="BQS15" s="743"/>
      <c r="BQT15" s="743"/>
      <c r="BQU15" s="743"/>
      <c r="BQV15" s="743"/>
      <c r="BQW15" s="743"/>
      <c r="BQX15" s="743"/>
      <c r="BQY15" s="743"/>
      <c r="BQZ15" s="743"/>
      <c r="BRA15" s="743"/>
      <c r="BRB15" s="743"/>
      <c r="BRC15" s="743"/>
      <c r="BRD15" s="743"/>
      <c r="BRE15" s="743"/>
      <c r="BRF15" s="743"/>
      <c r="BRG15" s="743"/>
      <c r="BRH15" s="743"/>
      <c r="BRI15" s="743"/>
      <c r="BRJ15" s="743"/>
      <c r="BRK15" s="743"/>
      <c r="BRL15" s="743"/>
      <c r="BRM15" s="743"/>
      <c r="BRN15" s="743"/>
      <c r="BRO15" s="743"/>
      <c r="BRP15" s="743"/>
      <c r="BRQ15" s="743"/>
      <c r="BRR15" s="743"/>
      <c r="BRS15" s="743"/>
      <c r="BRT15" s="743"/>
      <c r="BRU15" s="743"/>
      <c r="BRV15" s="743"/>
      <c r="BRW15" s="743"/>
      <c r="BRX15" s="743"/>
      <c r="BRY15" s="743"/>
      <c r="BRZ15" s="743"/>
      <c r="BSA15" s="743"/>
      <c r="BSB15" s="743"/>
      <c r="BSC15" s="743"/>
      <c r="BSD15" s="743"/>
      <c r="BSE15" s="743"/>
      <c r="BSF15" s="743"/>
      <c r="BSG15" s="743"/>
      <c r="BSH15" s="743"/>
      <c r="BSI15" s="743"/>
      <c r="BSJ15" s="743"/>
      <c r="BSK15" s="743"/>
      <c r="BSL15" s="743"/>
      <c r="BSM15" s="743"/>
      <c r="BSN15" s="743"/>
      <c r="BSO15" s="743"/>
      <c r="BSP15" s="743"/>
      <c r="BSQ15" s="743"/>
      <c r="BSR15" s="743"/>
      <c r="BSS15" s="743"/>
      <c r="BST15" s="743"/>
      <c r="BSU15" s="743"/>
      <c r="BSV15" s="743"/>
      <c r="BSW15" s="743"/>
      <c r="BSX15" s="743"/>
      <c r="BSY15" s="743"/>
      <c r="BSZ15" s="743"/>
      <c r="BTA15" s="743"/>
      <c r="BTB15" s="743"/>
      <c r="BTC15" s="743"/>
      <c r="BTD15" s="743"/>
      <c r="BTE15" s="743"/>
      <c r="BTF15" s="743"/>
      <c r="BTG15" s="743"/>
      <c r="BTH15" s="743"/>
      <c r="BTI15" s="743"/>
      <c r="BTJ15" s="743"/>
      <c r="BTK15" s="743"/>
      <c r="BTL15" s="743"/>
      <c r="BTM15" s="743"/>
      <c r="BTN15" s="743"/>
      <c r="BTO15" s="743"/>
      <c r="BTP15" s="743"/>
      <c r="BTQ15" s="743"/>
      <c r="BTR15" s="743"/>
      <c r="BTS15" s="743"/>
      <c r="BTT15" s="743"/>
      <c r="BTU15" s="743"/>
      <c r="BTV15" s="743"/>
      <c r="BTW15" s="743"/>
      <c r="BTX15" s="743"/>
      <c r="BTY15" s="743"/>
      <c r="BTZ15" s="743"/>
      <c r="BUA15" s="743"/>
      <c r="BUB15" s="743"/>
      <c r="BUC15" s="743"/>
      <c r="BUD15" s="743"/>
      <c r="BUE15" s="743"/>
      <c r="BUF15" s="743"/>
      <c r="BUG15" s="743"/>
      <c r="BUH15" s="743"/>
      <c r="BUI15" s="743"/>
      <c r="BUJ15" s="743"/>
      <c r="BUK15" s="743"/>
      <c r="BUL15" s="743"/>
      <c r="BUM15" s="743"/>
      <c r="BUN15" s="743"/>
      <c r="BUO15" s="743"/>
      <c r="BUP15" s="743"/>
      <c r="BUQ15" s="743"/>
      <c r="BUR15" s="743"/>
      <c r="BUS15" s="743"/>
      <c r="BUT15" s="743"/>
      <c r="BUU15" s="743"/>
      <c r="BUV15" s="743"/>
      <c r="BUW15" s="743"/>
      <c r="BUX15" s="743"/>
      <c r="BUY15" s="743"/>
      <c r="BUZ15" s="743"/>
      <c r="BVA15" s="743"/>
      <c r="BVB15" s="743"/>
      <c r="BVC15" s="743"/>
      <c r="BVD15" s="743"/>
      <c r="BVE15" s="743"/>
      <c r="BVF15" s="743"/>
      <c r="BVG15" s="743"/>
      <c r="BVH15" s="743"/>
      <c r="BVI15" s="743"/>
      <c r="BVJ15" s="743"/>
      <c r="BVK15" s="743"/>
      <c r="BVL15" s="743"/>
      <c r="BVM15" s="743"/>
      <c r="BVN15" s="743"/>
      <c r="BVO15" s="743"/>
      <c r="BVP15" s="743"/>
      <c r="BVQ15" s="743"/>
      <c r="BVR15" s="743"/>
      <c r="BVS15" s="743"/>
      <c r="BVT15" s="743"/>
      <c r="BVU15" s="743"/>
      <c r="BVV15" s="743"/>
      <c r="BVW15" s="743"/>
      <c r="BVX15" s="743"/>
      <c r="BVY15" s="743"/>
      <c r="BVZ15" s="743"/>
      <c r="BWA15" s="743"/>
      <c r="BWB15" s="743"/>
      <c r="BWC15" s="743"/>
      <c r="BWD15" s="743"/>
      <c r="BWE15" s="743"/>
      <c r="BWF15" s="743"/>
      <c r="BWG15" s="743"/>
      <c r="BWH15" s="743"/>
      <c r="BWI15" s="743"/>
      <c r="BWJ15" s="743"/>
      <c r="BWK15" s="743"/>
      <c r="BWL15" s="743"/>
      <c r="BWM15" s="743"/>
      <c r="BWN15" s="743"/>
      <c r="BWO15" s="743"/>
      <c r="BWP15" s="743"/>
      <c r="BWQ15" s="743"/>
      <c r="BWR15" s="743"/>
      <c r="BWS15" s="743"/>
      <c r="BWT15" s="743"/>
      <c r="BWU15" s="743"/>
      <c r="BWV15" s="743"/>
      <c r="BWW15" s="743"/>
      <c r="BWX15" s="743"/>
      <c r="BWY15" s="743"/>
      <c r="BWZ15" s="743"/>
      <c r="BXA15" s="743"/>
      <c r="BXB15" s="743"/>
      <c r="BXC15" s="743"/>
      <c r="BXD15" s="743"/>
      <c r="BXE15" s="743"/>
      <c r="BXF15" s="743"/>
      <c r="BXG15" s="743"/>
      <c r="BXH15" s="743"/>
      <c r="BXI15" s="743"/>
      <c r="BXJ15" s="743"/>
      <c r="BXK15" s="743"/>
      <c r="BXL15" s="743"/>
      <c r="BXM15" s="743"/>
      <c r="BXN15" s="743"/>
      <c r="BXO15" s="743"/>
      <c r="BXP15" s="743"/>
      <c r="BXQ15" s="743"/>
      <c r="BXR15" s="743"/>
      <c r="BXS15" s="743"/>
      <c r="BXT15" s="743"/>
      <c r="BXU15" s="743"/>
      <c r="BXV15" s="743"/>
      <c r="BXW15" s="743"/>
      <c r="BXX15" s="743"/>
      <c r="BXY15" s="743"/>
      <c r="BXZ15" s="743"/>
      <c r="BYA15" s="743"/>
      <c r="BYB15" s="743"/>
      <c r="BYC15" s="743"/>
      <c r="BYD15" s="743"/>
      <c r="BYE15" s="743"/>
      <c r="BYF15" s="743"/>
      <c r="BYG15" s="743"/>
      <c r="BYH15" s="743"/>
      <c r="BYI15" s="743"/>
      <c r="BYJ15" s="743"/>
      <c r="BYK15" s="743"/>
      <c r="BYL15" s="743"/>
      <c r="BYM15" s="743"/>
      <c r="BYN15" s="743"/>
      <c r="BYO15" s="743"/>
      <c r="BYP15" s="743"/>
      <c r="BYQ15" s="743"/>
      <c r="BYR15" s="743"/>
      <c r="BYS15" s="743"/>
      <c r="BYT15" s="743"/>
      <c r="BYU15" s="743"/>
      <c r="BYV15" s="743"/>
      <c r="BYW15" s="743"/>
      <c r="BYX15" s="743"/>
      <c r="BYY15" s="743"/>
      <c r="BYZ15" s="743"/>
      <c r="BZA15" s="743"/>
      <c r="BZB15" s="743"/>
      <c r="BZC15" s="743"/>
      <c r="BZD15" s="743"/>
      <c r="BZE15" s="743"/>
      <c r="BZF15" s="743"/>
      <c r="BZG15" s="743"/>
      <c r="BZH15" s="743"/>
      <c r="BZI15" s="743"/>
      <c r="BZJ15" s="743"/>
      <c r="BZK15" s="743"/>
      <c r="BZL15" s="743"/>
      <c r="BZM15" s="743"/>
      <c r="BZN15" s="743"/>
      <c r="BZO15" s="743"/>
      <c r="BZP15" s="743"/>
      <c r="BZQ15" s="743"/>
      <c r="BZR15" s="743"/>
      <c r="BZS15" s="743"/>
      <c r="BZT15" s="743"/>
      <c r="BZU15" s="743"/>
      <c r="BZV15" s="743"/>
      <c r="BZW15" s="743"/>
      <c r="BZX15" s="743"/>
      <c r="BZY15" s="743"/>
      <c r="BZZ15" s="743"/>
      <c r="CAA15" s="743"/>
      <c r="CAB15" s="743"/>
      <c r="CAC15" s="743"/>
      <c r="CAD15" s="743"/>
      <c r="CAE15" s="743"/>
      <c r="CAF15" s="743"/>
      <c r="CAG15" s="743"/>
      <c r="CAH15" s="743"/>
      <c r="CAI15" s="743"/>
      <c r="CAJ15" s="743"/>
      <c r="CAK15" s="743"/>
      <c r="CAL15" s="743"/>
      <c r="CAM15" s="743"/>
      <c r="CAN15" s="743"/>
      <c r="CAO15" s="743"/>
      <c r="CAP15" s="743"/>
      <c r="CAQ15" s="743"/>
      <c r="CAR15" s="743"/>
      <c r="CAS15" s="743"/>
      <c r="CAT15" s="743"/>
      <c r="CAU15" s="743"/>
      <c r="CAV15" s="743"/>
      <c r="CAW15" s="743"/>
      <c r="CAX15" s="743"/>
      <c r="CAY15" s="743"/>
      <c r="CAZ15" s="743"/>
      <c r="CBA15" s="743"/>
      <c r="CBB15" s="743"/>
      <c r="CBC15" s="743"/>
      <c r="CBD15" s="743"/>
      <c r="CBE15" s="743"/>
      <c r="CBF15" s="743"/>
      <c r="CBG15" s="743"/>
      <c r="CBH15" s="743"/>
      <c r="CBI15" s="743"/>
      <c r="CBJ15" s="743"/>
      <c r="CBK15" s="743"/>
      <c r="CBL15" s="743"/>
      <c r="CBM15" s="743"/>
      <c r="CBN15" s="743"/>
      <c r="CBO15" s="743"/>
      <c r="CBP15" s="743"/>
      <c r="CBQ15" s="743"/>
      <c r="CBR15" s="743"/>
      <c r="CBS15" s="743"/>
      <c r="CBT15" s="743"/>
      <c r="CBU15" s="743"/>
      <c r="CBV15" s="743"/>
      <c r="CBW15" s="743"/>
      <c r="CBX15" s="743"/>
      <c r="CBY15" s="743"/>
      <c r="CBZ15" s="743"/>
      <c r="CCA15" s="743"/>
      <c r="CCB15" s="743"/>
      <c r="CCC15" s="743"/>
      <c r="CCD15" s="743"/>
      <c r="CCE15" s="743"/>
      <c r="CCF15" s="743"/>
      <c r="CCG15" s="743"/>
      <c r="CCH15" s="743"/>
      <c r="CCI15" s="743"/>
      <c r="CCJ15" s="743"/>
      <c r="CCK15" s="743"/>
      <c r="CCL15" s="743"/>
      <c r="CCM15" s="743"/>
      <c r="CCN15" s="743"/>
      <c r="CCO15" s="743"/>
      <c r="CCP15" s="743"/>
      <c r="CCQ15" s="743"/>
      <c r="CCR15" s="743"/>
      <c r="CCS15" s="743"/>
      <c r="CCT15" s="743"/>
      <c r="CCU15" s="743"/>
      <c r="CCV15" s="743"/>
      <c r="CCW15" s="743"/>
      <c r="CCX15" s="743"/>
      <c r="CCY15" s="743"/>
      <c r="CCZ15" s="743"/>
      <c r="CDA15" s="743"/>
      <c r="CDB15" s="743"/>
      <c r="CDC15" s="743"/>
      <c r="CDD15" s="743"/>
      <c r="CDE15" s="743"/>
      <c r="CDF15" s="743"/>
      <c r="CDG15" s="743"/>
      <c r="CDH15" s="743"/>
      <c r="CDI15" s="743"/>
      <c r="CDJ15" s="743"/>
      <c r="CDK15" s="743"/>
      <c r="CDL15" s="743"/>
      <c r="CDM15" s="743"/>
      <c r="CDN15" s="743"/>
      <c r="CDO15" s="743"/>
      <c r="CDP15" s="743"/>
      <c r="CDQ15" s="743"/>
      <c r="CDR15" s="743"/>
      <c r="CDS15" s="743"/>
      <c r="CDT15" s="743"/>
      <c r="CDU15" s="743"/>
      <c r="CDV15" s="743"/>
      <c r="CDW15" s="743"/>
      <c r="CDX15" s="743"/>
      <c r="CDY15" s="743"/>
      <c r="CDZ15" s="743"/>
      <c r="CEA15" s="743"/>
      <c r="CEB15" s="743"/>
      <c r="CEC15" s="743"/>
      <c r="CED15" s="743"/>
      <c r="CEE15" s="743"/>
      <c r="CEF15" s="743"/>
      <c r="CEG15" s="743"/>
      <c r="CEH15" s="743"/>
      <c r="CEI15" s="743"/>
      <c r="CEJ15" s="743"/>
      <c r="CEK15" s="743"/>
      <c r="CEL15" s="743"/>
      <c r="CEM15" s="743"/>
      <c r="CEN15" s="743"/>
      <c r="CEO15" s="743"/>
      <c r="CEP15" s="743"/>
      <c r="CEQ15" s="743"/>
      <c r="CER15" s="743"/>
      <c r="CES15" s="743"/>
      <c r="CET15" s="743"/>
      <c r="CEU15" s="743"/>
      <c r="CEV15" s="743"/>
      <c r="CEW15" s="743"/>
      <c r="CEX15" s="743"/>
      <c r="CEY15" s="743"/>
      <c r="CEZ15" s="743"/>
      <c r="CFA15" s="743"/>
      <c r="CFB15" s="743"/>
      <c r="CFC15" s="743"/>
      <c r="CFD15" s="743"/>
      <c r="CFE15" s="743"/>
      <c r="CFF15" s="743"/>
      <c r="CFG15" s="743"/>
      <c r="CFH15" s="743"/>
      <c r="CFI15" s="743"/>
      <c r="CFJ15" s="743"/>
      <c r="CFK15" s="743"/>
      <c r="CFL15" s="743"/>
      <c r="CFM15" s="743"/>
      <c r="CFN15" s="743"/>
      <c r="CFO15" s="743"/>
      <c r="CFP15" s="743"/>
      <c r="CFQ15" s="743"/>
      <c r="CFR15" s="743"/>
      <c r="CFS15" s="743"/>
      <c r="CFT15" s="743"/>
      <c r="CFU15" s="743"/>
      <c r="CFV15" s="743"/>
      <c r="CFW15" s="743"/>
      <c r="CFX15" s="743"/>
      <c r="CFY15" s="743"/>
      <c r="CFZ15" s="743"/>
      <c r="CGA15" s="743"/>
      <c r="CGB15" s="743"/>
      <c r="CGC15" s="743"/>
      <c r="CGD15" s="743"/>
      <c r="CGE15" s="743"/>
      <c r="CGF15" s="743"/>
      <c r="CGG15" s="743"/>
      <c r="CGH15" s="743"/>
      <c r="CGI15" s="743"/>
      <c r="CGJ15" s="743"/>
      <c r="CGK15" s="743"/>
      <c r="CGL15" s="743"/>
      <c r="CGM15" s="743"/>
      <c r="CGN15" s="743"/>
      <c r="CGO15" s="743"/>
      <c r="CGP15" s="743"/>
      <c r="CGQ15" s="743"/>
      <c r="CGR15" s="743"/>
      <c r="CGS15" s="743"/>
      <c r="CGT15" s="743"/>
      <c r="CGU15" s="743"/>
      <c r="CGV15" s="743"/>
      <c r="CGW15" s="743"/>
      <c r="CGX15" s="743"/>
      <c r="CGY15" s="743"/>
      <c r="CGZ15" s="743"/>
      <c r="CHA15" s="743"/>
      <c r="CHB15" s="743"/>
      <c r="CHC15" s="743"/>
      <c r="CHD15" s="743"/>
      <c r="CHE15" s="743"/>
      <c r="CHF15" s="743"/>
      <c r="CHG15" s="743"/>
      <c r="CHH15" s="743"/>
      <c r="CHI15" s="743"/>
      <c r="CHJ15" s="743"/>
      <c r="CHK15" s="743"/>
      <c r="CHL15" s="743"/>
      <c r="CHM15" s="743"/>
      <c r="CHN15" s="743"/>
      <c r="CHO15" s="743"/>
      <c r="CHP15" s="743"/>
      <c r="CHQ15" s="743"/>
      <c r="CHR15" s="743"/>
      <c r="CHS15" s="743"/>
      <c r="CHT15" s="743"/>
      <c r="CHU15" s="743"/>
      <c r="CHV15" s="743"/>
      <c r="CHW15" s="743"/>
      <c r="CHX15" s="743"/>
      <c r="CHY15" s="743"/>
      <c r="CHZ15" s="743"/>
      <c r="CIA15" s="743"/>
      <c r="CIB15" s="743"/>
      <c r="CIC15" s="743"/>
      <c r="CID15" s="743"/>
      <c r="CIE15" s="743"/>
      <c r="CIF15" s="743"/>
      <c r="CIG15" s="743"/>
      <c r="CIH15" s="743"/>
      <c r="CII15" s="743"/>
      <c r="CIJ15" s="743"/>
      <c r="CIK15" s="743"/>
      <c r="CIL15" s="743"/>
      <c r="CIM15" s="743"/>
      <c r="CIN15" s="743"/>
      <c r="CIO15" s="743"/>
      <c r="CIP15" s="743"/>
      <c r="CIQ15" s="743"/>
      <c r="CIR15" s="743"/>
      <c r="CIS15" s="743"/>
      <c r="CIT15" s="743"/>
      <c r="CIU15" s="743"/>
      <c r="CIV15" s="743"/>
      <c r="CIW15" s="743"/>
      <c r="CIX15" s="743"/>
      <c r="CIY15" s="743"/>
      <c r="CIZ15" s="743"/>
      <c r="CJA15" s="743"/>
      <c r="CJB15" s="743"/>
      <c r="CJC15" s="743"/>
      <c r="CJD15" s="743"/>
      <c r="CJE15" s="743"/>
      <c r="CJF15" s="743"/>
      <c r="CJG15" s="743"/>
      <c r="CJH15" s="743"/>
      <c r="CJI15" s="743"/>
      <c r="CJJ15" s="743"/>
      <c r="CJK15" s="743"/>
      <c r="CJL15" s="743"/>
      <c r="CJM15" s="743"/>
      <c r="CJN15" s="743"/>
      <c r="CJO15" s="743"/>
      <c r="CJP15" s="743"/>
      <c r="CJQ15" s="743"/>
      <c r="CJR15" s="743"/>
      <c r="CJS15" s="743"/>
      <c r="CJT15" s="743"/>
      <c r="CJU15" s="743"/>
      <c r="CJV15" s="743"/>
      <c r="CJW15" s="743"/>
      <c r="CJX15" s="743"/>
      <c r="CJY15" s="743"/>
      <c r="CJZ15" s="743"/>
      <c r="CKA15" s="743"/>
      <c r="CKB15" s="743"/>
      <c r="CKC15" s="743"/>
      <c r="CKD15" s="743"/>
      <c r="CKE15" s="743"/>
      <c r="CKF15" s="743"/>
      <c r="CKG15" s="743"/>
      <c r="CKH15" s="743"/>
      <c r="CKI15" s="743"/>
      <c r="CKJ15" s="743"/>
      <c r="CKK15" s="743"/>
      <c r="CKL15" s="743"/>
      <c r="CKM15" s="743"/>
      <c r="CKN15" s="743"/>
      <c r="CKO15" s="743"/>
      <c r="CKP15" s="743"/>
      <c r="CKQ15" s="743"/>
      <c r="CKR15" s="743"/>
      <c r="CKS15" s="743"/>
      <c r="CKT15" s="743"/>
      <c r="CKU15" s="743"/>
      <c r="CKV15" s="743"/>
      <c r="CKW15" s="743"/>
      <c r="CKX15" s="743"/>
      <c r="CKY15" s="743"/>
      <c r="CKZ15" s="743"/>
      <c r="CLA15" s="743"/>
      <c r="CLB15" s="743"/>
      <c r="CLC15" s="743"/>
      <c r="CLD15" s="743"/>
      <c r="CLE15" s="743"/>
      <c r="CLF15" s="743"/>
      <c r="CLG15" s="743"/>
      <c r="CLH15" s="743"/>
      <c r="CLI15" s="743"/>
      <c r="CLJ15" s="743"/>
      <c r="CLK15" s="743"/>
      <c r="CLL15" s="743"/>
      <c r="CLM15" s="743"/>
      <c r="CLN15" s="743"/>
      <c r="CLO15" s="743"/>
      <c r="CLP15" s="743"/>
      <c r="CLQ15" s="743"/>
      <c r="CLR15" s="743"/>
      <c r="CLS15" s="743"/>
      <c r="CLT15" s="743"/>
      <c r="CLU15" s="743"/>
      <c r="CLV15" s="743"/>
      <c r="CLW15" s="743"/>
      <c r="CLX15" s="743"/>
      <c r="CLY15" s="743"/>
      <c r="CLZ15" s="743"/>
      <c r="CMA15" s="743"/>
      <c r="CMB15" s="743"/>
      <c r="CMC15" s="743"/>
      <c r="CMD15" s="743"/>
      <c r="CME15" s="743"/>
      <c r="CMF15" s="743"/>
      <c r="CMG15" s="743"/>
      <c r="CMH15" s="743"/>
      <c r="CMI15" s="743"/>
      <c r="CMJ15" s="743"/>
      <c r="CMK15" s="743"/>
      <c r="CML15" s="743"/>
      <c r="CMM15" s="743"/>
      <c r="CMN15" s="743"/>
      <c r="CMO15" s="743"/>
      <c r="CMP15" s="743"/>
      <c r="CMQ15" s="743"/>
      <c r="CMR15" s="743"/>
      <c r="CMS15" s="743"/>
      <c r="CMT15" s="743"/>
      <c r="CMU15" s="743"/>
      <c r="CMV15" s="743"/>
      <c r="CMW15" s="743"/>
      <c r="CMX15" s="743"/>
      <c r="CMY15" s="743"/>
      <c r="CMZ15" s="743"/>
      <c r="CNA15" s="743"/>
      <c r="CNB15" s="743"/>
      <c r="CNC15" s="743"/>
      <c r="CND15" s="743"/>
      <c r="CNE15" s="743"/>
      <c r="CNF15" s="743"/>
      <c r="CNG15" s="743"/>
      <c r="CNH15" s="743"/>
      <c r="CNI15" s="743"/>
      <c r="CNJ15" s="743"/>
      <c r="CNK15" s="743"/>
      <c r="CNL15" s="743"/>
      <c r="CNM15" s="743"/>
      <c r="CNN15" s="743"/>
      <c r="CNO15" s="743"/>
      <c r="CNP15" s="743"/>
      <c r="CNQ15" s="743"/>
      <c r="CNR15" s="743"/>
      <c r="CNS15" s="743"/>
      <c r="CNT15" s="743"/>
      <c r="CNU15" s="743"/>
      <c r="CNV15" s="743"/>
      <c r="CNW15" s="743"/>
      <c r="CNX15" s="743"/>
      <c r="CNY15" s="743"/>
      <c r="CNZ15" s="743"/>
      <c r="COA15" s="743"/>
      <c r="COB15" s="743"/>
      <c r="COC15" s="743"/>
      <c r="COD15" s="743"/>
      <c r="COE15" s="743"/>
      <c r="COF15" s="743"/>
      <c r="COG15" s="743"/>
      <c r="COH15" s="743"/>
      <c r="COI15" s="743"/>
      <c r="COJ15" s="743"/>
      <c r="COK15" s="743"/>
      <c r="COL15" s="743"/>
      <c r="COM15" s="743"/>
      <c r="CON15" s="743"/>
      <c r="COO15" s="743"/>
      <c r="COP15" s="743"/>
      <c r="COQ15" s="743"/>
      <c r="COR15" s="743"/>
      <c r="COS15" s="743"/>
      <c r="COT15" s="743"/>
      <c r="COU15" s="743"/>
      <c r="COV15" s="743"/>
      <c r="COW15" s="743"/>
      <c r="COX15" s="743"/>
      <c r="COY15" s="743"/>
      <c r="COZ15" s="743"/>
      <c r="CPA15" s="743"/>
      <c r="CPB15" s="743"/>
      <c r="CPC15" s="743"/>
      <c r="CPD15" s="743"/>
      <c r="CPE15" s="743"/>
      <c r="CPF15" s="743"/>
      <c r="CPG15" s="743"/>
      <c r="CPH15" s="743"/>
      <c r="CPI15" s="743"/>
      <c r="CPJ15" s="743"/>
      <c r="CPK15" s="743"/>
      <c r="CPL15" s="743"/>
      <c r="CPM15" s="743"/>
      <c r="CPN15" s="743"/>
      <c r="CPO15" s="743"/>
      <c r="CPP15" s="743"/>
      <c r="CPQ15" s="743"/>
      <c r="CPR15" s="743"/>
      <c r="CPS15" s="743"/>
      <c r="CPT15" s="743"/>
      <c r="CPU15" s="743"/>
      <c r="CPV15" s="743"/>
      <c r="CPW15" s="743"/>
      <c r="CPX15" s="743"/>
      <c r="CPY15" s="743"/>
      <c r="CPZ15" s="743"/>
      <c r="CQA15" s="743"/>
      <c r="CQB15" s="743"/>
      <c r="CQC15" s="743"/>
      <c r="CQD15" s="743"/>
      <c r="CQE15" s="743"/>
      <c r="CQF15" s="743"/>
      <c r="CQG15" s="743"/>
      <c r="CQH15" s="743"/>
      <c r="CQI15" s="743"/>
      <c r="CQJ15" s="743"/>
      <c r="CQK15" s="743"/>
      <c r="CQL15" s="743"/>
      <c r="CQM15" s="743"/>
      <c r="CQN15" s="743"/>
      <c r="CQO15" s="743"/>
      <c r="CQP15" s="743"/>
      <c r="CQQ15" s="743"/>
      <c r="CQR15" s="743"/>
      <c r="CQS15" s="743"/>
      <c r="CQT15" s="743"/>
      <c r="CQU15" s="743"/>
      <c r="CQV15" s="743"/>
      <c r="CQW15" s="743"/>
      <c r="CQX15" s="743"/>
      <c r="CQY15" s="743"/>
      <c r="CQZ15" s="743"/>
      <c r="CRA15" s="743"/>
      <c r="CRB15" s="743"/>
      <c r="CRC15" s="743"/>
      <c r="CRD15" s="743"/>
      <c r="CRE15" s="743"/>
      <c r="CRF15" s="743"/>
      <c r="CRG15" s="743"/>
      <c r="CRH15" s="743"/>
      <c r="CRI15" s="743"/>
      <c r="CRJ15" s="743"/>
      <c r="CRK15" s="743"/>
      <c r="CRL15" s="743"/>
      <c r="CRM15" s="743"/>
      <c r="CRN15" s="743"/>
      <c r="CRO15" s="743"/>
      <c r="CRP15" s="743"/>
      <c r="CRQ15" s="743"/>
      <c r="CRR15" s="743"/>
      <c r="CRS15" s="743"/>
      <c r="CRT15" s="743"/>
      <c r="CRU15" s="743"/>
      <c r="CRV15" s="743"/>
      <c r="CRW15" s="743"/>
      <c r="CRX15" s="743"/>
      <c r="CRY15" s="743"/>
      <c r="CRZ15" s="743"/>
      <c r="CSA15" s="743"/>
      <c r="CSB15" s="743"/>
      <c r="CSC15" s="743"/>
      <c r="CSD15" s="743"/>
      <c r="CSE15" s="743"/>
      <c r="CSF15" s="743"/>
      <c r="CSG15" s="743"/>
      <c r="CSH15" s="743"/>
      <c r="CSI15" s="743"/>
      <c r="CSJ15" s="743"/>
      <c r="CSK15" s="743"/>
      <c r="CSL15" s="743"/>
      <c r="CSM15" s="743"/>
      <c r="CSN15" s="743"/>
      <c r="CSO15" s="743"/>
      <c r="CSP15" s="743"/>
      <c r="CSQ15" s="743"/>
      <c r="CSR15" s="743"/>
      <c r="CSS15" s="743"/>
      <c r="CST15" s="743"/>
      <c r="CSU15" s="743"/>
      <c r="CSV15" s="743"/>
      <c r="CSW15" s="743"/>
      <c r="CSX15" s="743"/>
      <c r="CSY15" s="743"/>
      <c r="CSZ15" s="743"/>
      <c r="CTA15" s="743"/>
      <c r="CTB15" s="743"/>
      <c r="CTC15" s="743"/>
      <c r="CTD15" s="743"/>
      <c r="CTE15" s="743"/>
      <c r="CTF15" s="743"/>
      <c r="CTG15" s="743"/>
      <c r="CTH15" s="743"/>
      <c r="CTI15" s="743"/>
      <c r="CTJ15" s="743"/>
      <c r="CTK15" s="743"/>
      <c r="CTL15" s="743"/>
      <c r="CTM15" s="743"/>
      <c r="CTN15" s="743"/>
      <c r="CTO15" s="743"/>
      <c r="CTP15" s="743"/>
      <c r="CTQ15" s="743"/>
      <c r="CTR15" s="743"/>
      <c r="CTS15" s="743"/>
      <c r="CTT15" s="743"/>
      <c r="CTU15" s="743"/>
      <c r="CTV15" s="743"/>
      <c r="CTW15" s="743"/>
      <c r="CTX15" s="743"/>
      <c r="CTY15" s="743"/>
      <c r="CTZ15" s="743"/>
      <c r="CUA15" s="743"/>
      <c r="CUB15" s="743"/>
      <c r="CUC15" s="743"/>
      <c r="CUD15" s="743"/>
      <c r="CUE15" s="743"/>
      <c r="CUF15" s="743"/>
      <c r="CUG15" s="743"/>
      <c r="CUH15" s="743"/>
      <c r="CUI15" s="743"/>
      <c r="CUJ15" s="743"/>
      <c r="CUK15" s="743"/>
      <c r="CUL15" s="743"/>
      <c r="CUM15" s="743"/>
      <c r="CUN15" s="743"/>
      <c r="CUO15" s="743"/>
      <c r="CUP15" s="743"/>
      <c r="CUQ15" s="743"/>
      <c r="CUR15" s="743"/>
      <c r="CUS15" s="743"/>
      <c r="CUT15" s="743"/>
      <c r="CUU15" s="743"/>
      <c r="CUV15" s="743"/>
      <c r="CUW15" s="743"/>
      <c r="CUX15" s="743"/>
      <c r="CUY15" s="743"/>
      <c r="CUZ15" s="743"/>
      <c r="CVA15" s="743"/>
      <c r="CVB15" s="743"/>
      <c r="CVC15" s="743"/>
      <c r="CVD15" s="743"/>
      <c r="CVE15" s="743"/>
      <c r="CVF15" s="743"/>
      <c r="CVG15" s="743"/>
      <c r="CVH15" s="743"/>
      <c r="CVI15" s="743"/>
      <c r="CVJ15" s="743"/>
      <c r="CVK15" s="743"/>
      <c r="CVL15" s="743"/>
      <c r="CVM15" s="743"/>
      <c r="CVN15" s="743"/>
      <c r="CVO15" s="743"/>
      <c r="CVP15" s="743"/>
      <c r="CVQ15" s="743"/>
      <c r="CVR15" s="743"/>
      <c r="CVS15" s="743"/>
      <c r="CVT15" s="743"/>
      <c r="CVU15" s="743"/>
      <c r="CVV15" s="743"/>
      <c r="CVW15" s="743"/>
      <c r="CVX15" s="743"/>
      <c r="CVY15" s="743"/>
      <c r="CVZ15" s="743"/>
      <c r="CWA15" s="743"/>
      <c r="CWB15" s="743"/>
      <c r="CWC15" s="743"/>
      <c r="CWD15" s="743"/>
      <c r="CWE15" s="743"/>
      <c r="CWF15" s="743"/>
      <c r="CWG15" s="743"/>
      <c r="CWH15" s="743"/>
      <c r="CWI15" s="743"/>
      <c r="CWJ15" s="743"/>
      <c r="CWK15" s="743"/>
      <c r="CWL15" s="743"/>
      <c r="CWM15" s="743"/>
      <c r="CWN15" s="743"/>
      <c r="CWO15" s="743"/>
      <c r="CWP15" s="743"/>
      <c r="CWQ15" s="743"/>
      <c r="CWR15" s="743"/>
      <c r="CWS15" s="743"/>
      <c r="CWT15" s="743"/>
      <c r="CWU15" s="743"/>
      <c r="CWV15" s="743"/>
      <c r="CWW15" s="743"/>
      <c r="CWX15" s="743"/>
      <c r="CWY15" s="743"/>
      <c r="CWZ15" s="743"/>
      <c r="CXA15" s="743"/>
      <c r="CXB15" s="743"/>
      <c r="CXC15" s="743"/>
      <c r="CXD15" s="743"/>
      <c r="CXE15" s="743"/>
      <c r="CXF15" s="743"/>
      <c r="CXG15" s="743"/>
      <c r="CXH15" s="743"/>
      <c r="CXI15" s="743"/>
      <c r="CXJ15" s="743"/>
      <c r="CXK15" s="743"/>
      <c r="CXL15" s="743"/>
      <c r="CXM15" s="743"/>
      <c r="CXN15" s="743"/>
      <c r="CXO15" s="743"/>
      <c r="CXP15" s="743"/>
      <c r="CXQ15" s="743"/>
      <c r="CXR15" s="743"/>
      <c r="CXS15" s="743"/>
      <c r="CXT15" s="743"/>
      <c r="CXU15" s="743"/>
      <c r="CXV15" s="743"/>
      <c r="CXW15" s="743"/>
      <c r="CXX15" s="743"/>
      <c r="CXY15" s="743"/>
      <c r="CXZ15" s="743"/>
      <c r="CYA15" s="743"/>
      <c r="CYB15" s="743"/>
      <c r="CYC15" s="743"/>
      <c r="CYD15" s="743"/>
      <c r="CYE15" s="743"/>
      <c r="CYF15" s="743"/>
      <c r="CYG15" s="743"/>
      <c r="CYH15" s="743"/>
      <c r="CYI15" s="743"/>
      <c r="CYJ15" s="743"/>
      <c r="CYK15" s="743"/>
      <c r="CYL15" s="743"/>
      <c r="CYM15" s="743"/>
      <c r="CYN15" s="743"/>
      <c r="CYO15" s="743"/>
      <c r="CYP15" s="743"/>
      <c r="CYQ15" s="743"/>
      <c r="CYR15" s="743"/>
      <c r="CYS15" s="743"/>
      <c r="CYT15" s="743"/>
      <c r="CYU15" s="743"/>
      <c r="CYV15" s="743"/>
      <c r="CYW15" s="743"/>
      <c r="CYX15" s="743"/>
      <c r="CYY15" s="743"/>
      <c r="CYZ15" s="743"/>
      <c r="CZA15" s="743"/>
      <c r="CZB15" s="743"/>
      <c r="CZC15" s="743"/>
      <c r="CZD15" s="743"/>
      <c r="CZE15" s="743"/>
      <c r="CZF15" s="743"/>
      <c r="CZG15" s="743"/>
      <c r="CZH15" s="743"/>
      <c r="CZI15" s="743"/>
      <c r="CZJ15" s="743"/>
      <c r="CZK15" s="743"/>
      <c r="CZL15" s="743"/>
      <c r="CZM15" s="743"/>
      <c r="CZN15" s="743"/>
      <c r="CZO15" s="743"/>
      <c r="CZP15" s="743"/>
      <c r="CZQ15" s="743"/>
      <c r="CZR15" s="743"/>
      <c r="CZS15" s="743"/>
      <c r="CZT15" s="743"/>
      <c r="CZU15" s="743"/>
      <c r="CZV15" s="743"/>
      <c r="CZW15" s="743"/>
      <c r="CZX15" s="743"/>
      <c r="CZY15" s="743"/>
      <c r="CZZ15" s="743"/>
      <c r="DAA15" s="743"/>
      <c r="DAB15" s="743"/>
      <c r="DAC15" s="743"/>
      <c r="DAD15" s="743"/>
      <c r="DAE15" s="743"/>
      <c r="DAF15" s="743"/>
      <c r="DAG15" s="743"/>
      <c r="DAH15" s="743"/>
      <c r="DAI15" s="743"/>
      <c r="DAJ15" s="743"/>
      <c r="DAK15" s="743"/>
      <c r="DAL15" s="743"/>
      <c r="DAM15" s="743"/>
      <c r="DAN15" s="743"/>
      <c r="DAO15" s="743"/>
      <c r="DAP15" s="743"/>
      <c r="DAQ15" s="743"/>
      <c r="DAR15" s="743"/>
      <c r="DAS15" s="743"/>
      <c r="DAT15" s="743"/>
      <c r="DAU15" s="743"/>
      <c r="DAV15" s="743"/>
      <c r="DAW15" s="743"/>
      <c r="DAX15" s="743"/>
      <c r="DAY15" s="743"/>
      <c r="DAZ15" s="743"/>
      <c r="DBA15" s="743"/>
      <c r="DBB15" s="743"/>
      <c r="DBC15" s="743"/>
      <c r="DBD15" s="743"/>
      <c r="DBE15" s="743"/>
      <c r="DBF15" s="743"/>
      <c r="DBG15" s="743"/>
      <c r="DBH15" s="743"/>
      <c r="DBI15" s="743"/>
      <c r="DBJ15" s="743"/>
      <c r="DBK15" s="743"/>
      <c r="DBL15" s="743"/>
      <c r="DBM15" s="743"/>
      <c r="DBN15" s="743"/>
      <c r="DBO15" s="743"/>
      <c r="DBP15" s="743"/>
      <c r="DBQ15" s="743"/>
      <c r="DBR15" s="743"/>
      <c r="DBS15" s="743"/>
      <c r="DBT15" s="743"/>
      <c r="DBU15" s="743"/>
      <c r="DBV15" s="743"/>
      <c r="DBW15" s="743"/>
      <c r="DBX15" s="743"/>
      <c r="DBY15" s="743"/>
      <c r="DBZ15" s="743"/>
      <c r="DCA15" s="743"/>
      <c r="DCB15" s="743"/>
      <c r="DCC15" s="743"/>
      <c r="DCD15" s="743"/>
      <c r="DCE15" s="743"/>
      <c r="DCF15" s="743"/>
      <c r="DCG15" s="743"/>
      <c r="DCH15" s="743"/>
      <c r="DCI15" s="743"/>
      <c r="DCJ15" s="743"/>
      <c r="DCK15" s="743"/>
      <c r="DCL15" s="743"/>
      <c r="DCM15" s="743"/>
      <c r="DCN15" s="743"/>
      <c r="DCO15" s="743"/>
      <c r="DCP15" s="743"/>
      <c r="DCQ15" s="743"/>
      <c r="DCR15" s="743"/>
      <c r="DCS15" s="743"/>
      <c r="DCT15" s="743"/>
      <c r="DCU15" s="743"/>
      <c r="DCV15" s="743"/>
      <c r="DCW15" s="743"/>
      <c r="DCX15" s="743"/>
      <c r="DCY15" s="743"/>
      <c r="DCZ15" s="743"/>
      <c r="DDA15" s="743"/>
      <c r="DDB15" s="743"/>
      <c r="DDC15" s="743"/>
      <c r="DDD15" s="743"/>
      <c r="DDE15" s="743"/>
      <c r="DDF15" s="743"/>
      <c r="DDG15" s="743"/>
      <c r="DDH15" s="743"/>
      <c r="DDI15" s="743"/>
      <c r="DDJ15" s="743"/>
      <c r="DDK15" s="743"/>
      <c r="DDL15" s="743"/>
      <c r="DDM15" s="743"/>
      <c r="DDN15" s="743"/>
      <c r="DDO15" s="743"/>
      <c r="DDP15" s="743"/>
      <c r="DDQ15" s="743"/>
      <c r="DDR15" s="743"/>
      <c r="DDS15" s="743"/>
      <c r="DDT15" s="743"/>
      <c r="DDU15" s="743"/>
      <c r="DDV15" s="743"/>
      <c r="DDW15" s="743"/>
      <c r="DDX15" s="743"/>
      <c r="DDY15" s="743"/>
      <c r="DDZ15" s="743"/>
      <c r="DEA15" s="743"/>
      <c r="DEB15" s="743"/>
      <c r="DEC15" s="743"/>
      <c r="DED15" s="743"/>
      <c r="DEE15" s="743"/>
      <c r="DEF15" s="743"/>
      <c r="DEG15" s="743"/>
      <c r="DEH15" s="743"/>
      <c r="DEI15" s="743"/>
      <c r="DEJ15" s="743"/>
      <c r="DEK15" s="743"/>
      <c r="DEL15" s="743"/>
      <c r="DEM15" s="743"/>
      <c r="DEN15" s="743"/>
      <c r="DEO15" s="743"/>
      <c r="DEP15" s="743"/>
      <c r="DEQ15" s="743"/>
      <c r="DER15" s="743"/>
      <c r="DES15" s="743"/>
      <c r="DET15" s="743"/>
      <c r="DEU15" s="743"/>
      <c r="DEV15" s="743"/>
      <c r="DEW15" s="743"/>
      <c r="DEX15" s="743"/>
      <c r="DEY15" s="743"/>
      <c r="DEZ15" s="743"/>
      <c r="DFA15" s="743"/>
      <c r="DFB15" s="743"/>
      <c r="DFC15" s="743"/>
      <c r="DFD15" s="743"/>
      <c r="DFE15" s="743"/>
      <c r="DFF15" s="743"/>
      <c r="DFG15" s="743"/>
      <c r="DFH15" s="743"/>
      <c r="DFI15" s="743"/>
      <c r="DFJ15" s="743"/>
      <c r="DFK15" s="743"/>
      <c r="DFL15" s="743"/>
      <c r="DFM15" s="743"/>
      <c r="DFN15" s="743"/>
      <c r="DFO15" s="743"/>
      <c r="DFP15" s="743"/>
      <c r="DFQ15" s="743"/>
      <c r="DFR15" s="743"/>
      <c r="DFS15" s="743"/>
      <c r="DFT15" s="743"/>
      <c r="DFU15" s="743"/>
      <c r="DFV15" s="743"/>
      <c r="DFW15" s="743"/>
      <c r="DFX15" s="743"/>
      <c r="DFY15" s="743"/>
      <c r="DFZ15" s="743"/>
      <c r="DGA15" s="743"/>
      <c r="DGB15" s="743"/>
      <c r="DGC15" s="743"/>
      <c r="DGD15" s="743"/>
      <c r="DGE15" s="743"/>
      <c r="DGF15" s="743"/>
      <c r="DGG15" s="743"/>
      <c r="DGH15" s="743"/>
      <c r="DGI15" s="743"/>
      <c r="DGJ15" s="743"/>
      <c r="DGK15" s="743"/>
      <c r="DGL15" s="743"/>
      <c r="DGM15" s="743"/>
      <c r="DGN15" s="743"/>
      <c r="DGO15" s="743"/>
      <c r="DGP15" s="743"/>
      <c r="DGQ15" s="743"/>
      <c r="DGR15" s="743"/>
      <c r="DGS15" s="743"/>
      <c r="DGT15" s="743"/>
      <c r="DGU15" s="743"/>
      <c r="DGV15" s="743"/>
      <c r="DGW15" s="743"/>
      <c r="DGX15" s="743"/>
      <c r="DGY15" s="743"/>
      <c r="DGZ15" s="743"/>
      <c r="DHA15" s="743"/>
      <c r="DHB15" s="743"/>
      <c r="DHC15" s="743"/>
      <c r="DHD15" s="743"/>
      <c r="DHE15" s="743"/>
      <c r="DHF15" s="743"/>
      <c r="DHG15" s="743"/>
      <c r="DHH15" s="743"/>
      <c r="DHI15" s="743"/>
      <c r="DHJ15" s="743"/>
      <c r="DHK15" s="743"/>
      <c r="DHL15" s="743"/>
      <c r="DHM15" s="743"/>
      <c r="DHN15" s="743"/>
      <c r="DHO15" s="743"/>
      <c r="DHP15" s="743"/>
      <c r="DHQ15" s="743"/>
      <c r="DHR15" s="743"/>
      <c r="DHS15" s="743"/>
      <c r="DHT15" s="743"/>
      <c r="DHU15" s="743"/>
      <c r="DHV15" s="743"/>
      <c r="DHW15" s="743"/>
      <c r="DHX15" s="743"/>
      <c r="DHY15" s="743"/>
      <c r="DHZ15" s="743"/>
      <c r="DIA15" s="743"/>
      <c r="DIB15" s="743"/>
      <c r="DIC15" s="743"/>
      <c r="DID15" s="743"/>
      <c r="DIE15" s="743"/>
      <c r="DIF15" s="743"/>
      <c r="DIG15" s="743"/>
      <c r="DIH15" s="743"/>
      <c r="DII15" s="743"/>
      <c r="DIJ15" s="743"/>
      <c r="DIK15" s="743"/>
      <c r="DIL15" s="743"/>
      <c r="DIM15" s="743"/>
      <c r="DIN15" s="743"/>
      <c r="DIO15" s="743"/>
      <c r="DIP15" s="743"/>
      <c r="DIQ15" s="743"/>
      <c r="DIR15" s="743"/>
      <c r="DIS15" s="743"/>
      <c r="DIT15" s="743"/>
      <c r="DIU15" s="743"/>
      <c r="DIV15" s="743"/>
      <c r="DIW15" s="743"/>
      <c r="DIX15" s="743"/>
      <c r="DIY15" s="743"/>
      <c r="DIZ15" s="743"/>
      <c r="DJA15" s="743"/>
      <c r="DJB15" s="743"/>
      <c r="DJC15" s="743"/>
      <c r="DJD15" s="743"/>
      <c r="DJE15" s="743"/>
      <c r="DJF15" s="743"/>
      <c r="DJG15" s="743"/>
      <c r="DJH15" s="743"/>
      <c r="DJI15" s="743"/>
      <c r="DJJ15" s="743"/>
      <c r="DJK15" s="743"/>
      <c r="DJL15" s="743"/>
      <c r="DJM15" s="743"/>
      <c r="DJN15" s="743"/>
      <c r="DJO15" s="743"/>
      <c r="DJP15" s="743"/>
      <c r="DJQ15" s="743"/>
      <c r="DJR15" s="743"/>
      <c r="DJS15" s="743"/>
      <c r="DJT15" s="743"/>
      <c r="DJU15" s="743"/>
      <c r="DJV15" s="743"/>
      <c r="DJW15" s="743"/>
      <c r="DJX15" s="743"/>
      <c r="DJY15" s="743"/>
      <c r="DJZ15" s="743"/>
      <c r="DKA15" s="743"/>
      <c r="DKB15" s="743"/>
      <c r="DKC15" s="743"/>
      <c r="DKD15" s="743"/>
      <c r="DKE15" s="743"/>
      <c r="DKF15" s="743"/>
      <c r="DKG15" s="743"/>
      <c r="DKH15" s="743"/>
      <c r="DKI15" s="743"/>
      <c r="DKJ15" s="743"/>
      <c r="DKK15" s="743"/>
      <c r="DKL15" s="743"/>
      <c r="DKM15" s="743"/>
      <c r="DKN15" s="743"/>
      <c r="DKO15" s="743"/>
      <c r="DKP15" s="743"/>
      <c r="DKQ15" s="743"/>
      <c r="DKR15" s="743"/>
      <c r="DKS15" s="743"/>
      <c r="DKT15" s="743"/>
      <c r="DKU15" s="743"/>
      <c r="DKV15" s="743"/>
      <c r="DKW15" s="743"/>
      <c r="DKX15" s="743"/>
      <c r="DKY15" s="743"/>
      <c r="DKZ15" s="743"/>
      <c r="DLA15" s="743"/>
      <c r="DLB15" s="743"/>
      <c r="DLC15" s="743"/>
      <c r="DLD15" s="743"/>
      <c r="DLE15" s="743"/>
      <c r="DLF15" s="743"/>
      <c r="DLG15" s="743"/>
      <c r="DLH15" s="743"/>
      <c r="DLI15" s="743"/>
      <c r="DLJ15" s="743"/>
      <c r="DLK15" s="743"/>
      <c r="DLL15" s="743"/>
      <c r="DLM15" s="743"/>
      <c r="DLN15" s="743"/>
      <c r="DLO15" s="743"/>
      <c r="DLP15" s="743"/>
      <c r="DLQ15" s="743"/>
      <c r="DLR15" s="743"/>
      <c r="DLS15" s="743"/>
      <c r="DLT15" s="743"/>
      <c r="DLU15" s="743"/>
      <c r="DLV15" s="743"/>
      <c r="DLW15" s="743"/>
      <c r="DLX15" s="743"/>
      <c r="DLY15" s="743"/>
      <c r="DLZ15" s="743"/>
      <c r="DMA15" s="743"/>
      <c r="DMB15" s="743"/>
      <c r="DMC15" s="743"/>
      <c r="DMD15" s="743"/>
      <c r="DME15" s="743"/>
      <c r="DMF15" s="743"/>
      <c r="DMG15" s="743"/>
      <c r="DMH15" s="743"/>
      <c r="DMI15" s="743"/>
      <c r="DMJ15" s="743"/>
      <c r="DMK15" s="743"/>
      <c r="DML15" s="743"/>
      <c r="DMM15" s="743"/>
      <c r="DMN15" s="743"/>
      <c r="DMO15" s="743"/>
      <c r="DMP15" s="743"/>
      <c r="DMQ15" s="743"/>
      <c r="DMR15" s="743"/>
      <c r="DMS15" s="743"/>
      <c r="DMT15" s="743"/>
      <c r="DMU15" s="743"/>
      <c r="DMV15" s="743"/>
      <c r="DMW15" s="743"/>
      <c r="DMX15" s="743"/>
      <c r="DMY15" s="743"/>
      <c r="DMZ15" s="743"/>
      <c r="DNA15" s="743"/>
      <c r="DNB15" s="743"/>
      <c r="DNC15" s="743"/>
      <c r="DND15" s="743"/>
      <c r="DNE15" s="743"/>
      <c r="DNF15" s="743"/>
      <c r="DNG15" s="743"/>
      <c r="DNH15" s="743"/>
      <c r="DNI15" s="743"/>
      <c r="DNJ15" s="743"/>
      <c r="DNK15" s="743"/>
      <c r="DNL15" s="743"/>
      <c r="DNM15" s="743"/>
      <c r="DNN15" s="743"/>
      <c r="DNO15" s="743"/>
      <c r="DNP15" s="743"/>
      <c r="DNQ15" s="743"/>
      <c r="DNR15" s="743"/>
      <c r="DNS15" s="743"/>
      <c r="DNT15" s="743"/>
      <c r="DNU15" s="743"/>
      <c r="DNV15" s="743"/>
      <c r="DNW15" s="743"/>
      <c r="DNX15" s="743"/>
      <c r="DNY15" s="743"/>
      <c r="DNZ15" s="743"/>
      <c r="DOA15" s="743"/>
      <c r="DOB15" s="743"/>
      <c r="DOC15" s="743"/>
      <c r="DOD15" s="743"/>
      <c r="DOE15" s="743"/>
      <c r="DOF15" s="743"/>
      <c r="DOG15" s="743"/>
      <c r="DOH15" s="743"/>
      <c r="DOI15" s="743"/>
      <c r="DOJ15" s="743"/>
      <c r="DOK15" s="743"/>
      <c r="DOL15" s="743"/>
      <c r="DOM15" s="743"/>
      <c r="DON15" s="743"/>
      <c r="DOO15" s="743"/>
      <c r="DOP15" s="743"/>
      <c r="DOQ15" s="743"/>
      <c r="DOR15" s="743"/>
      <c r="DOS15" s="743"/>
      <c r="DOT15" s="743"/>
      <c r="DOU15" s="743"/>
      <c r="DOV15" s="743"/>
      <c r="DOW15" s="743"/>
      <c r="DOX15" s="743"/>
      <c r="DOY15" s="743"/>
      <c r="DOZ15" s="743"/>
      <c r="DPA15" s="743"/>
      <c r="DPB15" s="743"/>
      <c r="DPC15" s="743"/>
      <c r="DPD15" s="743"/>
      <c r="DPE15" s="743"/>
      <c r="DPF15" s="743"/>
      <c r="DPG15" s="743"/>
      <c r="DPH15" s="743"/>
      <c r="DPI15" s="743"/>
      <c r="DPJ15" s="743"/>
      <c r="DPK15" s="743"/>
      <c r="DPL15" s="743"/>
      <c r="DPM15" s="743"/>
      <c r="DPN15" s="743"/>
      <c r="DPO15" s="743"/>
      <c r="DPP15" s="743"/>
      <c r="DPQ15" s="743"/>
      <c r="DPR15" s="743"/>
      <c r="DPS15" s="743"/>
      <c r="DPT15" s="743"/>
      <c r="DPU15" s="743"/>
      <c r="DPV15" s="743"/>
      <c r="DPW15" s="743"/>
      <c r="DPX15" s="743"/>
      <c r="DPY15" s="743"/>
      <c r="DPZ15" s="743"/>
      <c r="DQA15" s="743"/>
      <c r="DQB15" s="743"/>
      <c r="DQC15" s="743"/>
      <c r="DQD15" s="743"/>
      <c r="DQE15" s="743"/>
      <c r="DQF15" s="743"/>
      <c r="DQG15" s="743"/>
      <c r="DQH15" s="743"/>
      <c r="DQI15" s="743"/>
      <c r="DQJ15" s="743"/>
      <c r="DQK15" s="743"/>
      <c r="DQL15" s="743"/>
      <c r="DQM15" s="743"/>
      <c r="DQN15" s="743"/>
      <c r="DQO15" s="743"/>
      <c r="DQP15" s="743"/>
      <c r="DQQ15" s="743"/>
      <c r="DQR15" s="743"/>
      <c r="DQS15" s="743"/>
      <c r="DQT15" s="743"/>
      <c r="DQU15" s="743"/>
      <c r="DQV15" s="743"/>
      <c r="DQW15" s="743"/>
      <c r="DQX15" s="743"/>
      <c r="DQY15" s="743"/>
      <c r="DQZ15" s="743"/>
      <c r="DRA15" s="743"/>
      <c r="DRB15" s="743"/>
      <c r="DRC15" s="743"/>
      <c r="DRD15" s="743"/>
      <c r="DRE15" s="743"/>
      <c r="DRF15" s="743"/>
      <c r="DRG15" s="743"/>
      <c r="DRH15" s="743"/>
      <c r="DRI15" s="743"/>
      <c r="DRJ15" s="743"/>
      <c r="DRK15" s="743"/>
      <c r="DRL15" s="743"/>
      <c r="DRM15" s="743"/>
      <c r="DRN15" s="743"/>
      <c r="DRO15" s="743"/>
      <c r="DRP15" s="743"/>
      <c r="DRQ15" s="743"/>
      <c r="DRR15" s="743"/>
      <c r="DRS15" s="743"/>
      <c r="DRT15" s="743"/>
      <c r="DRU15" s="743"/>
      <c r="DRV15" s="743"/>
      <c r="DRW15" s="743"/>
      <c r="DRX15" s="743"/>
      <c r="DRY15" s="743"/>
      <c r="DRZ15" s="743"/>
      <c r="DSA15" s="743"/>
      <c r="DSB15" s="743"/>
      <c r="DSC15" s="743"/>
      <c r="DSD15" s="743"/>
      <c r="DSE15" s="743"/>
      <c r="DSF15" s="743"/>
      <c r="DSG15" s="743"/>
      <c r="DSH15" s="743"/>
      <c r="DSI15" s="743"/>
      <c r="DSJ15" s="743"/>
      <c r="DSK15" s="743"/>
      <c r="DSL15" s="743"/>
      <c r="DSM15" s="743"/>
      <c r="DSN15" s="743"/>
      <c r="DSO15" s="743"/>
      <c r="DSP15" s="743"/>
      <c r="DSQ15" s="743"/>
      <c r="DSR15" s="743"/>
      <c r="DSS15" s="743"/>
      <c r="DST15" s="743"/>
      <c r="DSU15" s="743"/>
      <c r="DSV15" s="743"/>
      <c r="DSW15" s="743"/>
      <c r="DSX15" s="743"/>
      <c r="DSY15" s="743"/>
      <c r="DSZ15" s="743"/>
      <c r="DTA15" s="743"/>
      <c r="DTB15" s="743"/>
      <c r="DTC15" s="743"/>
      <c r="DTD15" s="743"/>
      <c r="DTE15" s="743"/>
      <c r="DTF15" s="743"/>
      <c r="DTG15" s="743"/>
      <c r="DTH15" s="743"/>
      <c r="DTI15" s="743"/>
      <c r="DTJ15" s="743"/>
      <c r="DTK15" s="743"/>
      <c r="DTL15" s="743"/>
      <c r="DTM15" s="743"/>
      <c r="DTN15" s="743"/>
      <c r="DTO15" s="743"/>
      <c r="DTP15" s="743"/>
      <c r="DTQ15" s="743"/>
      <c r="DTR15" s="743"/>
      <c r="DTS15" s="743"/>
      <c r="DTT15" s="743"/>
      <c r="DTU15" s="743"/>
      <c r="DTV15" s="743"/>
      <c r="DTW15" s="743"/>
      <c r="DTX15" s="743"/>
      <c r="DTY15" s="743"/>
      <c r="DTZ15" s="743"/>
      <c r="DUA15" s="743"/>
      <c r="DUB15" s="743"/>
      <c r="DUC15" s="743"/>
      <c r="DUD15" s="743"/>
      <c r="DUE15" s="743"/>
      <c r="DUF15" s="743"/>
      <c r="DUG15" s="743"/>
      <c r="DUH15" s="743"/>
      <c r="DUI15" s="743"/>
      <c r="DUJ15" s="743"/>
      <c r="DUK15" s="743"/>
      <c r="DUL15" s="743"/>
      <c r="DUM15" s="743"/>
      <c r="DUN15" s="743"/>
      <c r="DUO15" s="743"/>
      <c r="DUP15" s="743"/>
      <c r="DUQ15" s="743"/>
      <c r="DUR15" s="743"/>
      <c r="DUS15" s="743"/>
      <c r="DUT15" s="743"/>
      <c r="DUU15" s="743"/>
      <c r="DUV15" s="743"/>
      <c r="DUW15" s="743"/>
      <c r="DUX15" s="743"/>
      <c r="DUY15" s="743"/>
      <c r="DUZ15" s="743"/>
      <c r="DVA15" s="743"/>
      <c r="DVB15" s="743"/>
      <c r="DVC15" s="743"/>
      <c r="DVD15" s="743"/>
      <c r="DVE15" s="743"/>
      <c r="DVF15" s="743"/>
      <c r="DVG15" s="743"/>
      <c r="DVH15" s="743"/>
      <c r="DVI15" s="743"/>
      <c r="DVJ15" s="743"/>
      <c r="DVK15" s="743"/>
      <c r="DVL15" s="743"/>
      <c r="DVM15" s="743"/>
      <c r="DVN15" s="743"/>
      <c r="DVO15" s="743"/>
      <c r="DVP15" s="743"/>
      <c r="DVQ15" s="743"/>
      <c r="DVR15" s="743"/>
      <c r="DVS15" s="743"/>
      <c r="DVT15" s="743"/>
      <c r="DVU15" s="743"/>
      <c r="DVV15" s="743"/>
      <c r="DVW15" s="743"/>
      <c r="DVX15" s="743"/>
      <c r="DVY15" s="743"/>
      <c r="DVZ15" s="743"/>
      <c r="DWA15" s="743"/>
      <c r="DWB15" s="743"/>
      <c r="DWC15" s="743"/>
      <c r="DWD15" s="743"/>
      <c r="DWE15" s="743"/>
      <c r="DWF15" s="743"/>
      <c r="DWG15" s="743"/>
      <c r="DWH15" s="743"/>
      <c r="DWI15" s="743"/>
      <c r="DWJ15" s="743"/>
      <c r="DWK15" s="743"/>
      <c r="DWL15" s="743"/>
      <c r="DWM15" s="743"/>
      <c r="DWN15" s="743"/>
      <c r="DWO15" s="743"/>
      <c r="DWP15" s="743"/>
      <c r="DWQ15" s="743"/>
      <c r="DWR15" s="743"/>
      <c r="DWS15" s="743"/>
      <c r="DWT15" s="743"/>
      <c r="DWU15" s="743"/>
      <c r="DWV15" s="743"/>
      <c r="DWW15" s="743"/>
      <c r="DWX15" s="743"/>
      <c r="DWY15" s="743"/>
      <c r="DWZ15" s="743"/>
      <c r="DXA15" s="743"/>
      <c r="DXB15" s="743"/>
      <c r="DXC15" s="743"/>
      <c r="DXD15" s="743"/>
      <c r="DXE15" s="743"/>
      <c r="DXF15" s="743"/>
      <c r="DXG15" s="743"/>
      <c r="DXH15" s="743"/>
      <c r="DXI15" s="743"/>
      <c r="DXJ15" s="743"/>
      <c r="DXK15" s="743"/>
      <c r="DXL15" s="743"/>
      <c r="DXM15" s="743"/>
      <c r="DXN15" s="743"/>
      <c r="DXO15" s="743"/>
      <c r="DXP15" s="743"/>
      <c r="DXQ15" s="743"/>
      <c r="DXR15" s="743"/>
      <c r="DXS15" s="743"/>
      <c r="DXT15" s="743"/>
      <c r="DXU15" s="743"/>
      <c r="DXV15" s="743"/>
      <c r="DXW15" s="743"/>
      <c r="DXX15" s="743"/>
      <c r="DXY15" s="743"/>
      <c r="DXZ15" s="743"/>
      <c r="DYA15" s="743"/>
      <c r="DYB15" s="743"/>
      <c r="DYC15" s="743"/>
      <c r="DYD15" s="743"/>
      <c r="DYE15" s="743"/>
      <c r="DYF15" s="743"/>
      <c r="DYG15" s="743"/>
      <c r="DYH15" s="743"/>
      <c r="DYI15" s="743"/>
      <c r="DYJ15" s="743"/>
      <c r="DYK15" s="743"/>
      <c r="DYL15" s="743"/>
      <c r="DYM15" s="743"/>
      <c r="DYN15" s="743"/>
      <c r="DYO15" s="743"/>
      <c r="DYP15" s="743"/>
      <c r="DYQ15" s="743"/>
      <c r="DYR15" s="743"/>
      <c r="DYS15" s="743"/>
      <c r="DYT15" s="743"/>
      <c r="DYU15" s="743"/>
      <c r="DYV15" s="743"/>
      <c r="DYW15" s="743"/>
      <c r="DYX15" s="743"/>
      <c r="DYY15" s="743"/>
      <c r="DYZ15" s="743"/>
      <c r="DZA15" s="743"/>
      <c r="DZB15" s="743"/>
      <c r="DZC15" s="743"/>
      <c r="DZD15" s="743"/>
      <c r="DZE15" s="743"/>
      <c r="DZF15" s="743"/>
      <c r="DZG15" s="743"/>
      <c r="DZH15" s="743"/>
      <c r="DZI15" s="743"/>
      <c r="DZJ15" s="743"/>
      <c r="DZK15" s="743"/>
      <c r="DZL15" s="743"/>
      <c r="DZM15" s="743"/>
      <c r="DZN15" s="743"/>
      <c r="DZO15" s="743"/>
      <c r="DZP15" s="743"/>
      <c r="DZQ15" s="743"/>
      <c r="DZR15" s="743"/>
      <c r="DZS15" s="743"/>
      <c r="DZT15" s="743"/>
      <c r="DZU15" s="743"/>
      <c r="DZV15" s="743"/>
      <c r="DZW15" s="743"/>
      <c r="DZX15" s="743"/>
      <c r="DZY15" s="743"/>
      <c r="DZZ15" s="743"/>
      <c r="EAA15" s="743"/>
      <c r="EAB15" s="743"/>
      <c r="EAC15" s="743"/>
      <c r="EAD15" s="743"/>
      <c r="EAE15" s="743"/>
      <c r="EAF15" s="743"/>
      <c r="EAG15" s="743"/>
      <c r="EAH15" s="743"/>
      <c r="EAI15" s="743"/>
      <c r="EAJ15" s="743"/>
      <c r="EAK15" s="743"/>
      <c r="EAL15" s="743"/>
      <c r="EAM15" s="743"/>
      <c r="EAN15" s="743"/>
      <c r="EAO15" s="743"/>
      <c r="EAP15" s="743"/>
      <c r="EAQ15" s="743"/>
      <c r="EAR15" s="743"/>
      <c r="EAS15" s="743"/>
      <c r="EAT15" s="743"/>
      <c r="EAU15" s="743"/>
      <c r="EAV15" s="743"/>
      <c r="EAW15" s="743"/>
      <c r="EAX15" s="743"/>
      <c r="EAY15" s="743"/>
      <c r="EAZ15" s="743"/>
      <c r="EBA15" s="743"/>
      <c r="EBB15" s="743"/>
      <c r="EBC15" s="743"/>
      <c r="EBD15" s="743"/>
      <c r="EBE15" s="743"/>
      <c r="EBF15" s="743"/>
      <c r="EBG15" s="743"/>
      <c r="EBH15" s="743"/>
      <c r="EBI15" s="743"/>
      <c r="EBJ15" s="743"/>
      <c r="EBK15" s="743"/>
      <c r="EBL15" s="743"/>
      <c r="EBM15" s="743"/>
      <c r="EBN15" s="743"/>
      <c r="EBO15" s="743"/>
      <c r="EBP15" s="743"/>
      <c r="EBQ15" s="743"/>
      <c r="EBR15" s="743"/>
      <c r="EBS15" s="743"/>
      <c r="EBT15" s="743"/>
      <c r="EBU15" s="743"/>
      <c r="EBV15" s="743"/>
      <c r="EBW15" s="743"/>
      <c r="EBX15" s="743"/>
      <c r="EBY15" s="743"/>
      <c r="EBZ15" s="743"/>
      <c r="ECA15" s="743"/>
      <c r="ECB15" s="743"/>
      <c r="ECC15" s="743"/>
      <c r="ECD15" s="743"/>
      <c r="ECE15" s="743"/>
      <c r="ECF15" s="743"/>
      <c r="ECG15" s="743"/>
      <c r="ECH15" s="743"/>
      <c r="ECI15" s="743"/>
      <c r="ECJ15" s="743"/>
      <c r="ECK15" s="743"/>
      <c r="ECL15" s="743"/>
      <c r="ECM15" s="743"/>
      <c r="ECN15" s="743"/>
      <c r="ECO15" s="743"/>
      <c r="ECP15" s="743"/>
      <c r="ECQ15" s="743"/>
      <c r="ECR15" s="743"/>
      <c r="ECS15" s="743"/>
      <c r="ECT15" s="743"/>
      <c r="ECU15" s="743"/>
      <c r="ECV15" s="743"/>
      <c r="ECW15" s="743"/>
      <c r="ECX15" s="743"/>
      <c r="ECY15" s="743"/>
      <c r="ECZ15" s="743"/>
      <c r="EDA15" s="743"/>
      <c r="EDB15" s="743"/>
      <c r="EDC15" s="743"/>
      <c r="EDD15" s="743"/>
      <c r="EDE15" s="743"/>
      <c r="EDF15" s="743"/>
      <c r="EDG15" s="743"/>
      <c r="EDH15" s="743"/>
      <c r="EDI15" s="743"/>
      <c r="EDJ15" s="743"/>
      <c r="EDK15" s="743"/>
      <c r="EDL15" s="743"/>
      <c r="EDM15" s="743"/>
      <c r="EDN15" s="743"/>
      <c r="EDO15" s="743"/>
      <c r="EDP15" s="743"/>
      <c r="EDQ15" s="743"/>
      <c r="EDR15" s="743"/>
      <c r="EDS15" s="743"/>
      <c r="EDT15" s="743"/>
      <c r="EDU15" s="743"/>
      <c r="EDV15" s="743"/>
      <c r="EDW15" s="743"/>
      <c r="EDX15" s="743"/>
      <c r="EDY15" s="743"/>
      <c r="EDZ15" s="743"/>
      <c r="EEA15" s="743"/>
      <c r="EEB15" s="743"/>
      <c r="EEC15" s="743"/>
      <c r="EED15" s="743"/>
      <c r="EEE15" s="743"/>
      <c r="EEF15" s="743"/>
      <c r="EEG15" s="743"/>
      <c r="EEH15" s="743"/>
      <c r="EEI15" s="743"/>
      <c r="EEJ15" s="743"/>
      <c r="EEK15" s="743"/>
      <c r="EEL15" s="743"/>
      <c r="EEM15" s="743"/>
      <c r="EEN15" s="743"/>
      <c r="EEO15" s="743"/>
      <c r="EEP15" s="743"/>
      <c r="EEQ15" s="743"/>
      <c r="EER15" s="743"/>
      <c r="EES15" s="743"/>
      <c r="EET15" s="743"/>
      <c r="EEU15" s="743"/>
      <c r="EEV15" s="743"/>
      <c r="EEW15" s="743"/>
      <c r="EEX15" s="743"/>
      <c r="EEY15" s="743"/>
      <c r="EEZ15" s="743"/>
      <c r="EFA15" s="743"/>
      <c r="EFB15" s="743"/>
      <c r="EFC15" s="743"/>
      <c r="EFD15" s="743"/>
      <c r="EFE15" s="743"/>
      <c r="EFF15" s="743"/>
      <c r="EFG15" s="743"/>
      <c r="EFH15" s="743"/>
      <c r="EFI15" s="743"/>
      <c r="EFJ15" s="743"/>
      <c r="EFK15" s="743"/>
      <c r="EFL15" s="743"/>
      <c r="EFM15" s="743"/>
      <c r="EFN15" s="743"/>
      <c r="EFO15" s="743"/>
      <c r="EFP15" s="743"/>
      <c r="EFQ15" s="743"/>
      <c r="EFR15" s="743"/>
      <c r="EFS15" s="743"/>
      <c r="EFT15" s="743"/>
      <c r="EFU15" s="743"/>
      <c r="EFV15" s="743"/>
      <c r="EFW15" s="743"/>
      <c r="EFX15" s="743"/>
      <c r="EFY15" s="743"/>
      <c r="EFZ15" s="743"/>
      <c r="EGA15" s="743"/>
      <c r="EGB15" s="743"/>
      <c r="EGC15" s="743"/>
      <c r="EGD15" s="743"/>
      <c r="EGE15" s="743"/>
      <c r="EGF15" s="743"/>
      <c r="EGG15" s="743"/>
      <c r="EGH15" s="743"/>
      <c r="EGI15" s="743"/>
      <c r="EGJ15" s="743"/>
      <c r="EGK15" s="743"/>
      <c r="EGL15" s="743"/>
      <c r="EGM15" s="743"/>
      <c r="EGN15" s="743"/>
      <c r="EGO15" s="743"/>
      <c r="EGP15" s="743"/>
      <c r="EGQ15" s="743"/>
      <c r="EGR15" s="743"/>
      <c r="EGS15" s="743"/>
      <c r="EGT15" s="743"/>
      <c r="EGU15" s="743"/>
      <c r="EGV15" s="743"/>
      <c r="EGW15" s="743"/>
      <c r="EGX15" s="743"/>
      <c r="EGY15" s="743"/>
      <c r="EGZ15" s="743"/>
      <c r="EHA15" s="743"/>
      <c r="EHB15" s="743"/>
      <c r="EHC15" s="743"/>
      <c r="EHD15" s="743"/>
      <c r="EHE15" s="743"/>
      <c r="EHF15" s="743"/>
      <c r="EHG15" s="743"/>
      <c r="EHH15" s="743"/>
      <c r="EHI15" s="743"/>
      <c r="EHJ15" s="743"/>
      <c r="EHK15" s="743"/>
      <c r="EHL15" s="743"/>
      <c r="EHM15" s="743"/>
      <c r="EHN15" s="743"/>
      <c r="EHO15" s="743"/>
      <c r="EHP15" s="743"/>
      <c r="EHQ15" s="743"/>
      <c r="EHR15" s="743"/>
      <c r="EHS15" s="743"/>
      <c r="EHT15" s="743"/>
      <c r="EHU15" s="743"/>
      <c r="EHV15" s="743"/>
      <c r="EHW15" s="743"/>
      <c r="EHX15" s="743"/>
      <c r="EHY15" s="743"/>
      <c r="EHZ15" s="743"/>
      <c r="EIA15" s="743"/>
      <c r="EIB15" s="743"/>
      <c r="EIC15" s="743"/>
      <c r="EID15" s="743"/>
      <c r="EIE15" s="743"/>
      <c r="EIF15" s="743"/>
      <c r="EIG15" s="743"/>
      <c r="EIH15" s="743"/>
      <c r="EII15" s="743"/>
      <c r="EIJ15" s="743"/>
      <c r="EIK15" s="743"/>
      <c r="EIL15" s="743"/>
      <c r="EIM15" s="743"/>
      <c r="EIN15" s="743"/>
      <c r="EIO15" s="743"/>
      <c r="EIP15" s="743"/>
      <c r="EIQ15" s="743"/>
      <c r="EIR15" s="743"/>
      <c r="EIS15" s="743"/>
      <c r="EIT15" s="743"/>
      <c r="EIU15" s="743"/>
      <c r="EIV15" s="743"/>
      <c r="EIW15" s="743"/>
      <c r="EIX15" s="743"/>
      <c r="EIY15" s="743"/>
      <c r="EIZ15" s="743"/>
      <c r="EJA15" s="743"/>
      <c r="EJB15" s="743"/>
      <c r="EJC15" s="743"/>
      <c r="EJD15" s="743"/>
      <c r="EJE15" s="743"/>
      <c r="EJF15" s="743"/>
      <c r="EJG15" s="743"/>
      <c r="EJH15" s="743"/>
      <c r="EJI15" s="743"/>
      <c r="EJJ15" s="743"/>
      <c r="EJK15" s="743"/>
      <c r="EJL15" s="743"/>
      <c r="EJM15" s="743"/>
      <c r="EJN15" s="743"/>
      <c r="EJO15" s="743"/>
      <c r="EJP15" s="743"/>
      <c r="EJQ15" s="743"/>
      <c r="EJR15" s="743"/>
      <c r="EJS15" s="743"/>
      <c r="EJT15" s="743"/>
      <c r="EJU15" s="743"/>
      <c r="EJV15" s="743"/>
      <c r="EJW15" s="743"/>
      <c r="EJX15" s="743"/>
      <c r="EJY15" s="743"/>
      <c r="EJZ15" s="743"/>
      <c r="EKA15" s="743"/>
      <c r="EKB15" s="743"/>
      <c r="EKC15" s="743"/>
      <c r="EKD15" s="743"/>
      <c r="EKE15" s="743"/>
      <c r="EKF15" s="743"/>
      <c r="EKG15" s="743"/>
      <c r="EKH15" s="743"/>
      <c r="EKI15" s="743"/>
      <c r="EKJ15" s="743"/>
      <c r="EKK15" s="743"/>
      <c r="EKL15" s="743"/>
      <c r="EKM15" s="743"/>
      <c r="EKN15" s="743"/>
      <c r="EKO15" s="743"/>
      <c r="EKP15" s="743"/>
      <c r="EKQ15" s="743"/>
      <c r="EKR15" s="743"/>
      <c r="EKS15" s="743"/>
      <c r="EKT15" s="743"/>
      <c r="EKU15" s="743"/>
      <c r="EKV15" s="743"/>
      <c r="EKW15" s="743"/>
      <c r="EKX15" s="743"/>
      <c r="EKY15" s="743"/>
      <c r="EKZ15" s="743"/>
      <c r="ELA15" s="743"/>
      <c r="ELB15" s="743"/>
      <c r="ELC15" s="743"/>
      <c r="ELD15" s="743"/>
      <c r="ELE15" s="743"/>
      <c r="ELF15" s="743"/>
      <c r="ELG15" s="743"/>
      <c r="ELH15" s="743"/>
      <c r="ELI15" s="743"/>
      <c r="ELJ15" s="743"/>
      <c r="ELK15" s="743"/>
      <c r="ELL15" s="743"/>
      <c r="ELM15" s="743"/>
      <c r="ELN15" s="743"/>
      <c r="ELO15" s="743"/>
      <c r="ELP15" s="743"/>
      <c r="ELQ15" s="743"/>
      <c r="ELR15" s="743"/>
      <c r="ELS15" s="743"/>
      <c r="ELT15" s="743"/>
      <c r="ELU15" s="743"/>
      <c r="ELV15" s="743"/>
      <c r="ELW15" s="743"/>
      <c r="ELX15" s="743"/>
      <c r="ELY15" s="743"/>
      <c r="ELZ15" s="743"/>
      <c r="EMA15" s="743"/>
      <c r="EMB15" s="743"/>
      <c r="EMC15" s="743"/>
      <c r="EMD15" s="743"/>
      <c r="EME15" s="743"/>
      <c r="EMF15" s="743"/>
      <c r="EMG15" s="743"/>
      <c r="EMH15" s="743"/>
      <c r="EMI15" s="743"/>
      <c r="EMJ15" s="743"/>
      <c r="EMK15" s="743"/>
      <c r="EML15" s="743"/>
      <c r="EMM15" s="743"/>
      <c r="EMN15" s="743"/>
      <c r="EMO15" s="743"/>
      <c r="EMP15" s="743"/>
      <c r="EMQ15" s="743"/>
      <c r="EMR15" s="743"/>
      <c r="EMS15" s="743"/>
      <c r="EMT15" s="743"/>
      <c r="EMU15" s="743"/>
      <c r="EMV15" s="743"/>
      <c r="EMW15" s="743"/>
      <c r="EMX15" s="743"/>
      <c r="EMY15" s="743"/>
      <c r="EMZ15" s="743"/>
      <c r="ENA15" s="743"/>
      <c r="ENB15" s="743"/>
      <c r="ENC15" s="743"/>
      <c r="END15" s="743"/>
      <c r="ENE15" s="743"/>
      <c r="ENF15" s="743"/>
      <c r="ENG15" s="743"/>
      <c r="ENH15" s="743"/>
      <c r="ENI15" s="743"/>
      <c r="ENJ15" s="743"/>
      <c r="ENK15" s="743"/>
      <c r="ENL15" s="743"/>
      <c r="ENM15" s="743"/>
      <c r="ENN15" s="743"/>
      <c r="ENO15" s="743"/>
      <c r="ENP15" s="743"/>
      <c r="ENQ15" s="743"/>
      <c r="ENR15" s="743"/>
      <c r="ENS15" s="743"/>
      <c r="ENT15" s="743"/>
      <c r="ENU15" s="743"/>
      <c r="ENV15" s="743"/>
      <c r="ENW15" s="743"/>
      <c r="ENX15" s="743"/>
      <c r="ENY15" s="743"/>
      <c r="ENZ15" s="743"/>
      <c r="EOA15" s="743"/>
      <c r="EOB15" s="743"/>
      <c r="EOC15" s="743"/>
      <c r="EOD15" s="743"/>
      <c r="EOE15" s="743"/>
      <c r="EOF15" s="743"/>
      <c r="EOG15" s="743"/>
      <c r="EOH15" s="743"/>
      <c r="EOI15" s="743"/>
      <c r="EOJ15" s="743"/>
      <c r="EOK15" s="743"/>
      <c r="EOL15" s="743"/>
      <c r="EOM15" s="743"/>
      <c r="EON15" s="743"/>
      <c r="EOO15" s="743"/>
      <c r="EOP15" s="743"/>
      <c r="EOQ15" s="743"/>
      <c r="EOR15" s="743"/>
      <c r="EOS15" s="743"/>
      <c r="EOT15" s="743"/>
      <c r="EOU15" s="743"/>
      <c r="EOV15" s="743"/>
      <c r="EOW15" s="743"/>
      <c r="EOX15" s="743"/>
      <c r="EOY15" s="743"/>
      <c r="EOZ15" s="743"/>
      <c r="EPA15" s="743"/>
      <c r="EPB15" s="743"/>
      <c r="EPC15" s="743"/>
      <c r="EPD15" s="743"/>
      <c r="EPE15" s="743"/>
      <c r="EPF15" s="743"/>
      <c r="EPG15" s="743"/>
      <c r="EPH15" s="743"/>
      <c r="EPI15" s="743"/>
      <c r="EPJ15" s="743"/>
      <c r="EPK15" s="743"/>
      <c r="EPL15" s="743"/>
      <c r="EPM15" s="743"/>
      <c r="EPN15" s="743"/>
      <c r="EPO15" s="743"/>
      <c r="EPP15" s="743"/>
      <c r="EPQ15" s="743"/>
      <c r="EPR15" s="743"/>
      <c r="EPS15" s="743"/>
      <c r="EPT15" s="743"/>
      <c r="EPU15" s="743"/>
      <c r="EPV15" s="743"/>
      <c r="EPW15" s="743"/>
      <c r="EPX15" s="743"/>
      <c r="EPY15" s="743"/>
      <c r="EPZ15" s="743"/>
      <c r="EQA15" s="743"/>
      <c r="EQB15" s="743"/>
      <c r="EQC15" s="743"/>
      <c r="EQD15" s="743"/>
      <c r="EQE15" s="743"/>
      <c r="EQF15" s="743"/>
      <c r="EQG15" s="743"/>
      <c r="EQH15" s="743"/>
      <c r="EQI15" s="743"/>
      <c r="EQJ15" s="743"/>
      <c r="EQK15" s="743"/>
      <c r="EQL15" s="743"/>
      <c r="EQM15" s="743"/>
      <c r="EQN15" s="743"/>
      <c r="EQO15" s="743"/>
      <c r="EQP15" s="743"/>
      <c r="EQQ15" s="743"/>
      <c r="EQR15" s="743"/>
      <c r="EQS15" s="743"/>
      <c r="EQT15" s="743"/>
      <c r="EQU15" s="743"/>
      <c r="EQV15" s="743"/>
      <c r="EQW15" s="743"/>
      <c r="EQX15" s="743"/>
      <c r="EQY15" s="743"/>
      <c r="EQZ15" s="743"/>
      <c r="ERA15" s="743"/>
      <c r="ERB15" s="743"/>
      <c r="ERC15" s="743"/>
      <c r="ERD15" s="743"/>
      <c r="ERE15" s="743"/>
      <c r="ERF15" s="743"/>
      <c r="ERG15" s="743"/>
      <c r="ERH15" s="743"/>
      <c r="ERI15" s="743"/>
      <c r="ERJ15" s="743"/>
      <c r="ERK15" s="743"/>
      <c r="ERL15" s="743"/>
      <c r="ERM15" s="743"/>
      <c r="ERN15" s="743"/>
      <c r="ERO15" s="743"/>
      <c r="ERP15" s="743"/>
      <c r="ERQ15" s="743"/>
      <c r="ERR15" s="743"/>
      <c r="ERS15" s="743"/>
      <c r="ERT15" s="743"/>
      <c r="ERU15" s="743"/>
      <c r="ERV15" s="743"/>
      <c r="ERW15" s="743"/>
      <c r="ERX15" s="743"/>
      <c r="ERY15" s="743"/>
      <c r="ERZ15" s="743"/>
      <c r="ESA15" s="743"/>
      <c r="ESB15" s="743"/>
      <c r="ESC15" s="743"/>
      <c r="ESD15" s="743"/>
      <c r="ESE15" s="743"/>
      <c r="ESF15" s="743"/>
      <c r="ESG15" s="743"/>
      <c r="ESH15" s="743"/>
      <c r="ESI15" s="743"/>
      <c r="ESJ15" s="743"/>
      <c r="ESK15" s="743"/>
      <c r="ESL15" s="743"/>
      <c r="ESM15" s="743"/>
      <c r="ESN15" s="743"/>
      <c r="ESO15" s="743"/>
      <c r="ESP15" s="743"/>
      <c r="ESQ15" s="743"/>
      <c r="ESR15" s="743"/>
      <c r="ESS15" s="743"/>
      <c r="EST15" s="743"/>
      <c r="ESU15" s="743"/>
      <c r="ESV15" s="743"/>
      <c r="ESW15" s="743"/>
      <c r="ESX15" s="743"/>
      <c r="ESY15" s="743"/>
      <c r="ESZ15" s="743"/>
      <c r="ETA15" s="743"/>
      <c r="ETB15" s="743"/>
      <c r="ETC15" s="743"/>
      <c r="ETD15" s="743"/>
      <c r="ETE15" s="743"/>
      <c r="ETF15" s="743"/>
      <c r="ETG15" s="743"/>
      <c r="ETH15" s="743"/>
      <c r="ETI15" s="743"/>
      <c r="ETJ15" s="743"/>
      <c r="ETK15" s="743"/>
      <c r="ETL15" s="743"/>
      <c r="ETM15" s="743"/>
      <c r="ETN15" s="743"/>
      <c r="ETO15" s="743"/>
      <c r="ETP15" s="743"/>
      <c r="ETQ15" s="743"/>
      <c r="ETR15" s="743"/>
      <c r="ETS15" s="743"/>
      <c r="ETT15" s="743"/>
      <c r="ETU15" s="743"/>
      <c r="ETV15" s="743"/>
      <c r="ETW15" s="743"/>
      <c r="ETX15" s="743"/>
      <c r="ETY15" s="743"/>
      <c r="ETZ15" s="743"/>
      <c r="EUA15" s="743"/>
      <c r="EUB15" s="743"/>
      <c r="EUC15" s="743"/>
      <c r="EUD15" s="743"/>
      <c r="EUE15" s="743"/>
      <c r="EUF15" s="743"/>
      <c r="EUG15" s="743"/>
      <c r="EUH15" s="743"/>
      <c r="EUI15" s="743"/>
      <c r="EUJ15" s="743"/>
      <c r="EUK15" s="743"/>
      <c r="EUL15" s="743"/>
      <c r="EUM15" s="743"/>
      <c r="EUN15" s="743"/>
      <c r="EUO15" s="743"/>
      <c r="EUP15" s="743"/>
      <c r="EUQ15" s="743"/>
      <c r="EUR15" s="743"/>
      <c r="EUS15" s="743"/>
      <c r="EUT15" s="743"/>
      <c r="EUU15" s="743"/>
      <c r="EUV15" s="743"/>
      <c r="EUW15" s="743"/>
      <c r="EUX15" s="743"/>
      <c r="EUY15" s="743"/>
      <c r="EUZ15" s="743"/>
      <c r="EVA15" s="743"/>
      <c r="EVB15" s="743"/>
      <c r="EVC15" s="743"/>
      <c r="EVD15" s="743"/>
      <c r="EVE15" s="743"/>
      <c r="EVF15" s="743"/>
      <c r="EVG15" s="743"/>
      <c r="EVH15" s="743"/>
      <c r="EVI15" s="743"/>
      <c r="EVJ15" s="743"/>
      <c r="EVK15" s="743"/>
      <c r="EVL15" s="743"/>
      <c r="EVM15" s="743"/>
      <c r="EVN15" s="743"/>
      <c r="EVO15" s="743"/>
      <c r="EVP15" s="743"/>
      <c r="EVQ15" s="743"/>
      <c r="EVR15" s="743"/>
      <c r="EVS15" s="743"/>
      <c r="EVT15" s="743"/>
      <c r="EVU15" s="743"/>
      <c r="EVV15" s="743"/>
      <c r="EVW15" s="743"/>
      <c r="EVX15" s="743"/>
      <c r="EVY15" s="743"/>
      <c r="EVZ15" s="743"/>
      <c r="EWA15" s="743"/>
      <c r="EWB15" s="743"/>
      <c r="EWC15" s="743"/>
      <c r="EWD15" s="743"/>
      <c r="EWE15" s="743"/>
      <c r="EWF15" s="743"/>
      <c r="EWG15" s="743"/>
      <c r="EWH15" s="743"/>
      <c r="EWI15" s="743"/>
      <c r="EWJ15" s="743"/>
      <c r="EWK15" s="743"/>
      <c r="EWL15" s="743"/>
      <c r="EWM15" s="743"/>
      <c r="EWN15" s="743"/>
      <c r="EWO15" s="743"/>
      <c r="EWP15" s="743"/>
      <c r="EWQ15" s="743"/>
      <c r="EWR15" s="743"/>
      <c r="EWS15" s="743"/>
      <c r="EWT15" s="743"/>
      <c r="EWU15" s="743"/>
      <c r="EWV15" s="743"/>
      <c r="EWW15" s="743"/>
      <c r="EWX15" s="743"/>
      <c r="EWY15" s="743"/>
      <c r="EWZ15" s="743"/>
      <c r="EXA15" s="743"/>
      <c r="EXB15" s="743"/>
      <c r="EXC15" s="743"/>
      <c r="EXD15" s="743"/>
      <c r="EXE15" s="743"/>
      <c r="EXF15" s="743"/>
      <c r="EXG15" s="743"/>
      <c r="EXH15" s="743"/>
      <c r="EXI15" s="743"/>
      <c r="EXJ15" s="743"/>
      <c r="EXK15" s="743"/>
      <c r="EXL15" s="743"/>
      <c r="EXM15" s="743"/>
      <c r="EXN15" s="743"/>
      <c r="EXO15" s="743"/>
      <c r="EXP15" s="743"/>
      <c r="EXQ15" s="743"/>
      <c r="EXR15" s="743"/>
      <c r="EXS15" s="743"/>
      <c r="EXT15" s="743"/>
      <c r="EXU15" s="743"/>
      <c r="EXV15" s="743"/>
      <c r="EXW15" s="743"/>
      <c r="EXX15" s="743"/>
      <c r="EXY15" s="743"/>
      <c r="EXZ15" s="743"/>
      <c r="EYA15" s="743"/>
      <c r="EYB15" s="743"/>
      <c r="EYC15" s="743"/>
      <c r="EYD15" s="743"/>
      <c r="EYE15" s="743"/>
      <c r="EYF15" s="743"/>
      <c r="EYG15" s="743"/>
      <c r="EYH15" s="743"/>
      <c r="EYI15" s="743"/>
      <c r="EYJ15" s="743"/>
      <c r="EYK15" s="743"/>
      <c r="EYL15" s="743"/>
      <c r="EYM15" s="743"/>
      <c r="EYN15" s="743"/>
      <c r="EYO15" s="743"/>
      <c r="EYP15" s="743"/>
      <c r="EYQ15" s="743"/>
      <c r="EYR15" s="743"/>
      <c r="EYS15" s="743"/>
      <c r="EYT15" s="743"/>
      <c r="EYU15" s="743"/>
      <c r="EYV15" s="743"/>
      <c r="EYW15" s="743"/>
      <c r="EYX15" s="743"/>
      <c r="EYY15" s="743"/>
      <c r="EYZ15" s="743"/>
      <c r="EZA15" s="743"/>
      <c r="EZB15" s="743"/>
      <c r="EZC15" s="743"/>
      <c r="EZD15" s="743"/>
      <c r="EZE15" s="743"/>
      <c r="EZF15" s="743"/>
      <c r="EZG15" s="743"/>
      <c r="EZH15" s="743"/>
      <c r="EZI15" s="743"/>
      <c r="EZJ15" s="743"/>
      <c r="EZK15" s="743"/>
      <c r="EZL15" s="743"/>
      <c r="EZM15" s="743"/>
      <c r="EZN15" s="743"/>
      <c r="EZO15" s="743"/>
      <c r="EZP15" s="743"/>
      <c r="EZQ15" s="743"/>
      <c r="EZR15" s="743"/>
      <c r="EZS15" s="743"/>
      <c r="EZT15" s="743"/>
      <c r="EZU15" s="743"/>
      <c r="EZV15" s="743"/>
      <c r="EZW15" s="743"/>
      <c r="EZX15" s="743"/>
      <c r="EZY15" s="743"/>
      <c r="EZZ15" s="743"/>
      <c r="FAA15" s="743"/>
      <c r="FAB15" s="743"/>
      <c r="FAC15" s="743"/>
      <c r="FAD15" s="743"/>
      <c r="FAE15" s="743"/>
      <c r="FAF15" s="743"/>
      <c r="FAG15" s="743"/>
      <c r="FAH15" s="743"/>
      <c r="FAI15" s="743"/>
      <c r="FAJ15" s="743"/>
      <c r="FAK15" s="743"/>
      <c r="FAL15" s="743"/>
      <c r="FAM15" s="743"/>
      <c r="FAN15" s="743"/>
      <c r="FAO15" s="743"/>
      <c r="FAP15" s="743"/>
      <c r="FAQ15" s="743"/>
      <c r="FAR15" s="743"/>
      <c r="FAS15" s="743"/>
      <c r="FAT15" s="743"/>
      <c r="FAU15" s="743"/>
      <c r="FAV15" s="743"/>
      <c r="FAW15" s="743"/>
      <c r="FAX15" s="743"/>
      <c r="FAY15" s="743"/>
      <c r="FAZ15" s="743"/>
      <c r="FBA15" s="743"/>
      <c r="FBB15" s="743"/>
      <c r="FBC15" s="743"/>
      <c r="FBD15" s="743"/>
      <c r="FBE15" s="743"/>
      <c r="FBF15" s="743"/>
      <c r="FBG15" s="743"/>
      <c r="FBH15" s="743"/>
      <c r="FBI15" s="743"/>
      <c r="FBJ15" s="743"/>
      <c r="FBK15" s="743"/>
      <c r="FBL15" s="743"/>
      <c r="FBM15" s="743"/>
      <c r="FBN15" s="743"/>
      <c r="FBO15" s="743"/>
      <c r="FBP15" s="743"/>
      <c r="FBQ15" s="743"/>
      <c r="FBR15" s="743"/>
      <c r="FBS15" s="743"/>
      <c r="FBT15" s="743"/>
      <c r="FBU15" s="743"/>
      <c r="FBV15" s="743"/>
      <c r="FBW15" s="743"/>
      <c r="FBX15" s="743"/>
      <c r="FBY15" s="743"/>
      <c r="FBZ15" s="743"/>
      <c r="FCA15" s="743"/>
      <c r="FCB15" s="743"/>
      <c r="FCC15" s="743"/>
      <c r="FCD15" s="743"/>
      <c r="FCE15" s="743"/>
      <c r="FCF15" s="743"/>
      <c r="FCG15" s="743"/>
      <c r="FCH15" s="743"/>
      <c r="FCI15" s="743"/>
      <c r="FCJ15" s="743"/>
      <c r="FCK15" s="743"/>
      <c r="FCL15" s="743"/>
      <c r="FCM15" s="743"/>
      <c r="FCN15" s="743"/>
      <c r="FCO15" s="743"/>
      <c r="FCP15" s="743"/>
      <c r="FCQ15" s="743"/>
      <c r="FCR15" s="743"/>
      <c r="FCS15" s="743"/>
      <c r="FCT15" s="743"/>
      <c r="FCU15" s="743"/>
      <c r="FCV15" s="743"/>
      <c r="FCW15" s="743"/>
      <c r="FCX15" s="743"/>
      <c r="FCY15" s="743"/>
      <c r="FCZ15" s="743"/>
      <c r="FDA15" s="743"/>
      <c r="FDB15" s="743"/>
      <c r="FDC15" s="743"/>
      <c r="FDD15" s="743"/>
      <c r="FDE15" s="743"/>
      <c r="FDF15" s="743"/>
      <c r="FDG15" s="743"/>
      <c r="FDH15" s="743"/>
      <c r="FDI15" s="743"/>
      <c r="FDJ15" s="743"/>
      <c r="FDK15" s="743"/>
      <c r="FDL15" s="743"/>
      <c r="FDM15" s="743"/>
      <c r="FDN15" s="743"/>
      <c r="FDO15" s="743"/>
      <c r="FDP15" s="743"/>
      <c r="FDQ15" s="743"/>
      <c r="FDR15" s="743"/>
      <c r="FDS15" s="743"/>
      <c r="FDT15" s="743"/>
      <c r="FDU15" s="743"/>
      <c r="FDV15" s="743"/>
      <c r="FDW15" s="743"/>
      <c r="FDX15" s="743"/>
      <c r="FDY15" s="743"/>
      <c r="FDZ15" s="743"/>
      <c r="FEA15" s="743"/>
      <c r="FEB15" s="743"/>
      <c r="FEC15" s="743"/>
      <c r="FED15" s="743"/>
      <c r="FEE15" s="743"/>
      <c r="FEF15" s="743"/>
      <c r="FEG15" s="743"/>
      <c r="FEH15" s="743"/>
      <c r="FEI15" s="743"/>
      <c r="FEJ15" s="743"/>
      <c r="FEK15" s="743"/>
      <c r="FEL15" s="743"/>
      <c r="FEM15" s="743"/>
      <c r="FEN15" s="743"/>
      <c r="FEO15" s="743"/>
      <c r="FEP15" s="743"/>
      <c r="FEQ15" s="743"/>
      <c r="FER15" s="743"/>
      <c r="FES15" s="743"/>
      <c r="FET15" s="743"/>
      <c r="FEU15" s="743"/>
      <c r="FEV15" s="743"/>
      <c r="FEW15" s="743"/>
      <c r="FEX15" s="743"/>
      <c r="FEY15" s="743"/>
      <c r="FEZ15" s="743"/>
      <c r="FFA15" s="743"/>
      <c r="FFB15" s="743"/>
      <c r="FFC15" s="743"/>
      <c r="FFD15" s="743"/>
      <c r="FFE15" s="743"/>
      <c r="FFF15" s="743"/>
      <c r="FFG15" s="743"/>
      <c r="FFH15" s="743"/>
      <c r="FFI15" s="743"/>
      <c r="FFJ15" s="743"/>
      <c r="FFK15" s="743"/>
      <c r="FFL15" s="743"/>
      <c r="FFM15" s="743"/>
      <c r="FFN15" s="743"/>
      <c r="FFO15" s="743"/>
      <c r="FFP15" s="743"/>
      <c r="FFQ15" s="743"/>
      <c r="FFR15" s="743"/>
      <c r="FFS15" s="743"/>
      <c r="FFT15" s="743"/>
      <c r="FFU15" s="743"/>
      <c r="FFV15" s="743"/>
      <c r="FFW15" s="743"/>
      <c r="FFX15" s="743"/>
      <c r="FFY15" s="743"/>
      <c r="FFZ15" s="743"/>
      <c r="FGA15" s="743"/>
      <c r="FGB15" s="743"/>
      <c r="FGC15" s="743"/>
      <c r="FGD15" s="743"/>
      <c r="FGE15" s="743"/>
      <c r="FGF15" s="743"/>
      <c r="FGG15" s="743"/>
      <c r="FGH15" s="743"/>
      <c r="FGI15" s="743"/>
      <c r="FGJ15" s="743"/>
      <c r="FGK15" s="743"/>
      <c r="FGL15" s="743"/>
      <c r="FGM15" s="743"/>
      <c r="FGN15" s="743"/>
      <c r="FGO15" s="743"/>
      <c r="FGP15" s="743"/>
      <c r="FGQ15" s="743"/>
      <c r="FGR15" s="743"/>
      <c r="FGS15" s="743"/>
      <c r="FGT15" s="743"/>
      <c r="FGU15" s="743"/>
      <c r="FGV15" s="743"/>
      <c r="FGW15" s="743"/>
      <c r="FGX15" s="743"/>
      <c r="FGY15" s="743"/>
      <c r="FGZ15" s="743"/>
      <c r="FHA15" s="743"/>
      <c r="FHB15" s="743"/>
      <c r="FHC15" s="743"/>
      <c r="FHD15" s="743"/>
      <c r="FHE15" s="743"/>
      <c r="FHF15" s="743"/>
      <c r="FHG15" s="743"/>
      <c r="FHH15" s="743"/>
      <c r="FHI15" s="743"/>
      <c r="FHJ15" s="743"/>
      <c r="FHK15" s="743"/>
      <c r="FHL15" s="743"/>
      <c r="FHM15" s="743"/>
      <c r="FHN15" s="743"/>
      <c r="FHO15" s="743"/>
      <c r="FHP15" s="743"/>
      <c r="FHQ15" s="743"/>
      <c r="FHR15" s="743"/>
      <c r="FHS15" s="743"/>
      <c r="FHT15" s="743"/>
      <c r="FHU15" s="743"/>
      <c r="FHV15" s="743"/>
      <c r="FHW15" s="743"/>
      <c r="FHX15" s="743"/>
      <c r="FHY15" s="743"/>
      <c r="FHZ15" s="743"/>
      <c r="FIA15" s="743"/>
      <c r="FIB15" s="743"/>
      <c r="FIC15" s="743"/>
      <c r="FID15" s="743"/>
      <c r="FIE15" s="743"/>
      <c r="FIF15" s="743"/>
      <c r="FIG15" s="743"/>
      <c r="FIH15" s="743"/>
      <c r="FII15" s="743"/>
      <c r="FIJ15" s="743"/>
      <c r="FIK15" s="743"/>
      <c r="FIL15" s="743"/>
      <c r="FIM15" s="743"/>
      <c r="FIN15" s="743"/>
      <c r="FIO15" s="743"/>
      <c r="FIP15" s="743"/>
      <c r="FIQ15" s="743"/>
      <c r="FIR15" s="743"/>
      <c r="FIS15" s="743"/>
      <c r="FIT15" s="743"/>
      <c r="FIU15" s="743"/>
      <c r="FIV15" s="743"/>
      <c r="FIW15" s="743"/>
      <c r="FIX15" s="743"/>
      <c r="FIY15" s="743"/>
      <c r="FIZ15" s="743"/>
      <c r="FJA15" s="743"/>
      <c r="FJB15" s="743"/>
      <c r="FJC15" s="743"/>
      <c r="FJD15" s="743"/>
      <c r="FJE15" s="743"/>
      <c r="FJF15" s="743"/>
      <c r="FJG15" s="743"/>
      <c r="FJH15" s="743"/>
      <c r="FJI15" s="743"/>
      <c r="FJJ15" s="743"/>
      <c r="FJK15" s="743"/>
      <c r="FJL15" s="743"/>
      <c r="FJM15" s="743"/>
      <c r="FJN15" s="743"/>
      <c r="FJO15" s="743"/>
      <c r="FJP15" s="743"/>
      <c r="FJQ15" s="743"/>
      <c r="FJR15" s="743"/>
      <c r="FJS15" s="743"/>
      <c r="FJT15" s="743"/>
      <c r="FJU15" s="743"/>
      <c r="FJV15" s="743"/>
      <c r="FJW15" s="743"/>
      <c r="FJX15" s="743"/>
      <c r="FJY15" s="743"/>
      <c r="FJZ15" s="743"/>
      <c r="FKA15" s="743"/>
      <c r="FKB15" s="743"/>
      <c r="FKC15" s="743"/>
      <c r="FKD15" s="743"/>
      <c r="FKE15" s="743"/>
      <c r="FKF15" s="743"/>
      <c r="FKG15" s="743"/>
      <c r="FKH15" s="743"/>
      <c r="FKI15" s="743"/>
      <c r="FKJ15" s="743"/>
      <c r="FKK15" s="743"/>
      <c r="FKL15" s="743"/>
      <c r="FKM15" s="743"/>
      <c r="FKN15" s="743"/>
      <c r="FKO15" s="743"/>
      <c r="FKP15" s="743"/>
      <c r="FKQ15" s="743"/>
      <c r="FKR15" s="743"/>
      <c r="FKS15" s="743"/>
      <c r="FKT15" s="743"/>
      <c r="FKU15" s="743"/>
      <c r="FKV15" s="743"/>
      <c r="FKW15" s="743"/>
      <c r="FKX15" s="743"/>
      <c r="FKY15" s="743"/>
      <c r="FKZ15" s="743"/>
      <c r="FLA15" s="743"/>
      <c r="FLB15" s="743"/>
      <c r="FLC15" s="743"/>
      <c r="FLD15" s="743"/>
      <c r="FLE15" s="743"/>
      <c r="FLF15" s="743"/>
      <c r="FLG15" s="743"/>
      <c r="FLH15" s="743"/>
      <c r="FLI15" s="743"/>
      <c r="FLJ15" s="743"/>
      <c r="FLK15" s="743"/>
      <c r="FLL15" s="743"/>
      <c r="FLM15" s="743"/>
      <c r="FLN15" s="743"/>
      <c r="FLO15" s="743"/>
      <c r="FLP15" s="743"/>
      <c r="FLQ15" s="743"/>
      <c r="FLR15" s="743"/>
      <c r="FLS15" s="743"/>
      <c r="FLT15" s="743"/>
      <c r="FLU15" s="743"/>
      <c r="FLV15" s="743"/>
      <c r="FLW15" s="743"/>
      <c r="FLX15" s="743"/>
      <c r="FLY15" s="743"/>
      <c r="FLZ15" s="743"/>
      <c r="FMA15" s="743"/>
      <c r="FMB15" s="743"/>
      <c r="FMC15" s="743"/>
      <c r="FMD15" s="743"/>
      <c r="FME15" s="743"/>
      <c r="FMF15" s="743"/>
      <c r="FMG15" s="743"/>
      <c r="FMH15" s="743"/>
      <c r="FMI15" s="743"/>
      <c r="FMJ15" s="743"/>
      <c r="FMK15" s="743"/>
      <c r="FML15" s="743"/>
      <c r="FMM15" s="743"/>
      <c r="FMN15" s="743"/>
      <c r="FMO15" s="743"/>
      <c r="FMP15" s="743"/>
      <c r="FMQ15" s="743"/>
      <c r="FMR15" s="743"/>
      <c r="FMS15" s="743"/>
      <c r="FMT15" s="743"/>
      <c r="FMU15" s="743"/>
      <c r="FMV15" s="743"/>
      <c r="FMW15" s="743"/>
      <c r="FMX15" s="743"/>
      <c r="FMY15" s="743"/>
      <c r="FMZ15" s="743"/>
      <c r="FNA15" s="743"/>
      <c r="FNB15" s="743"/>
      <c r="FNC15" s="743"/>
      <c r="FND15" s="743"/>
      <c r="FNE15" s="743"/>
      <c r="FNF15" s="743"/>
      <c r="FNG15" s="743"/>
      <c r="FNH15" s="743"/>
      <c r="FNI15" s="743"/>
      <c r="FNJ15" s="743"/>
      <c r="FNK15" s="743"/>
      <c r="FNL15" s="743"/>
      <c r="FNM15" s="743"/>
      <c r="FNN15" s="743"/>
      <c r="FNO15" s="743"/>
      <c r="FNP15" s="743"/>
      <c r="FNQ15" s="743"/>
      <c r="FNR15" s="743"/>
      <c r="FNS15" s="743"/>
      <c r="FNT15" s="743"/>
      <c r="FNU15" s="743"/>
      <c r="FNV15" s="743"/>
      <c r="FNW15" s="743"/>
      <c r="FNX15" s="743"/>
      <c r="FNY15" s="743"/>
      <c r="FNZ15" s="743"/>
      <c r="FOA15" s="743"/>
      <c r="FOB15" s="743"/>
      <c r="FOC15" s="743"/>
      <c r="FOD15" s="743"/>
      <c r="FOE15" s="743"/>
      <c r="FOF15" s="743"/>
      <c r="FOG15" s="743"/>
      <c r="FOH15" s="743"/>
      <c r="FOI15" s="743"/>
      <c r="FOJ15" s="743"/>
      <c r="FOK15" s="743"/>
      <c r="FOL15" s="743"/>
      <c r="FOM15" s="743"/>
      <c r="FON15" s="743"/>
      <c r="FOO15" s="743"/>
      <c r="FOP15" s="743"/>
      <c r="FOQ15" s="743"/>
      <c r="FOR15" s="743"/>
      <c r="FOS15" s="743"/>
      <c r="FOT15" s="743"/>
      <c r="FOU15" s="743"/>
      <c r="FOV15" s="743"/>
      <c r="FOW15" s="743"/>
      <c r="FOX15" s="743"/>
      <c r="FOY15" s="743"/>
      <c r="FOZ15" s="743"/>
      <c r="FPA15" s="743"/>
      <c r="FPB15" s="743"/>
      <c r="FPC15" s="743"/>
      <c r="FPD15" s="743"/>
      <c r="FPE15" s="743"/>
      <c r="FPF15" s="743"/>
      <c r="FPG15" s="743"/>
      <c r="FPH15" s="743"/>
      <c r="FPI15" s="743"/>
      <c r="FPJ15" s="743"/>
      <c r="FPK15" s="743"/>
      <c r="FPL15" s="743"/>
      <c r="FPM15" s="743"/>
      <c r="FPN15" s="743"/>
      <c r="FPO15" s="743"/>
      <c r="FPP15" s="743"/>
      <c r="FPQ15" s="743"/>
      <c r="FPR15" s="743"/>
      <c r="FPS15" s="743"/>
      <c r="FPT15" s="743"/>
      <c r="FPU15" s="743"/>
      <c r="FPV15" s="743"/>
      <c r="FPW15" s="743"/>
      <c r="FPX15" s="743"/>
      <c r="FPY15" s="743"/>
      <c r="FPZ15" s="743"/>
      <c r="FQA15" s="743"/>
      <c r="FQB15" s="743"/>
      <c r="FQC15" s="743"/>
      <c r="FQD15" s="743"/>
      <c r="FQE15" s="743"/>
      <c r="FQF15" s="743"/>
      <c r="FQG15" s="743"/>
      <c r="FQH15" s="743"/>
      <c r="FQI15" s="743"/>
      <c r="FQJ15" s="743"/>
      <c r="FQK15" s="743"/>
      <c r="FQL15" s="743"/>
      <c r="FQM15" s="743"/>
      <c r="FQN15" s="743"/>
      <c r="FQO15" s="743"/>
      <c r="FQP15" s="743"/>
      <c r="FQQ15" s="743"/>
      <c r="FQR15" s="743"/>
      <c r="FQS15" s="743"/>
      <c r="FQT15" s="743"/>
      <c r="FQU15" s="743"/>
      <c r="FQV15" s="743"/>
      <c r="FQW15" s="743"/>
      <c r="FQX15" s="743"/>
      <c r="FQY15" s="743"/>
      <c r="FQZ15" s="743"/>
      <c r="FRA15" s="743"/>
      <c r="FRB15" s="743"/>
      <c r="FRC15" s="743"/>
      <c r="FRD15" s="743"/>
      <c r="FRE15" s="743"/>
      <c r="FRF15" s="743"/>
      <c r="FRG15" s="743"/>
      <c r="FRH15" s="743"/>
      <c r="FRI15" s="743"/>
      <c r="FRJ15" s="743"/>
      <c r="FRK15" s="743"/>
      <c r="FRL15" s="743"/>
      <c r="FRM15" s="743"/>
      <c r="FRN15" s="743"/>
      <c r="FRO15" s="743"/>
      <c r="FRP15" s="743"/>
      <c r="FRQ15" s="743"/>
      <c r="FRR15" s="743"/>
      <c r="FRS15" s="743"/>
      <c r="FRT15" s="743"/>
      <c r="FRU15" s="743"/>
      <c r="FRV15" s="743"/>
      <c r="FRW15" s="743"/>
      <c r="FRX15" s="743"/>
      <c r="FRY15" s="743"/>
      <c r="FRZ15" s="743"/>
      <c r="FSA15" s="743"/>
      <c r="FSB15" s="743"/>
      <c r="FSC15" s="743"/>
      <c r="FSD15" s="743"/>
      <c r="FSE15" s="743"/>
      <c r="FSF15" s="743"/>
      <c r="FSG15" s="743"/>
      <c r="FSH15" s="743"/>
      <c r="FSI15" s="743"/>
      <c r="FSJ15" s="743"/>
      <c r="FSK15" s="743"/>
      <c r="FSL15" s="743"/>
      <c r="FSM15" s="743"/>
      <c r="FSN15" s="743"/>
      <c r="FSO15" s="743"/>
      <c r="FSP15" s="743"/>
      <c r="FSQ15" s="743"/>
      <c r="FSR15" s="743"/>
      <c r="FSS15" s="743"/>
      <c r="FST15" s="743"/>
      <c r="FSU15" s="743"/>
      <c r="FSV15" s="743"/>
      <c r="FSW15" s="743"/>
      <c r="FSX15" s="743"/>
      <c r="FSY15" s="743"/>
      <c r="FSZ15" s="743"/>
      <c r="FTA15" s="743"/>
      <c r="FTB15" s="743"/>
      <c r="FTC15" s="743"/>
      <c r="FTD15" s="743"/>
      <c r="FTE15" s="743"/>
      <c r="FTF15" s="743"/>
      <c r="FTG15" s="743"/>
      <c r="FTH15" s="743"/>
      <c r="FTI15" s="743"/>
      <c r="FTJ15" s="743"/>
      <c r="FTK15" s="743"/>
      <c r="FTL15" s="743"/>
      <c r="FTM15" s="743"/>
      <c r="FTN15" s="743"/>
      <c r="FTO15" s="743"/>
      <c r="FTP15" s="743"/>
      <c r="FTQ15" s="743"/>
      <c r="FTR15" s="743"/>
      <c r="FTS15" s="743"/>
      <c r="FTT15" s="743"/>
      <c r="FTU15" s="743"/>
      <c r="FTV15" s="743"/>
      <c r="FTW15" s="743"/>
      <c r="FTX15" s="743"/>
      <c r="FTY15" s="743"/>
      <c r="FTZ15" s="743"/>
      <c r="FUA15" s="743"/>
      <c r="FUB15" s="743"/>
      <c r="FUC15" s="743"/>
      <c r="FUD15" s="743"/>
      <c r="FUE15" s="743"/>
      <c r="FUF15" s="743"/>
      <c r="FUG15" s="743"/>
      <c r="FUH15" s="743"/>
      <c r="FUI15" s="743"/>
      <c r="FUJ15" s="743"/>
      <c r="FUK15" s="743"/>
      <c r="FUL15" s="743"/>
      <c r="FUM15" s="743"/>
      <c r="FUN15" s="743"/>
      <c r="FUO15" s="743"/>
      <c r="FUP15" s="743"/>
      <c r="FUQ15" s="743"/>
      <c r="FUR15" s="743"/>
      <c r="FUS15" s="743"/>
      <c r="FUT15" s="743"/>
      <c r="FUU15" s="743"/>
      <c r="FUV15" s="743"/>
      <c r="FUW15" s="743"/>
      <c r="FUX15" s="743"/>
      <c r="FUY15" s="743"/>
      <c r="FUZ15" s="743"/>
      <c r="FVA15" s="743"/>
      <c r="FVB15" s="743"/>
      <c r="FVC15" s="743"/>
      <c r="FVD15" s="743"/>
      <c r="FVE15" s="743"/>
      <c r="FVF15" s="743"/>
      <c r="FVG15" s="743"/>
      <c r="FVH15" s="743"/>
      <c r="FVI15" s="743"/>
      <c r="FVJ15" s="743"/>
      <c r="FVK15" s="743"/>
      <c r="FVL15" s="743"/>
      <c r="FVM15" s="743"/>
      <c r="FVN15" s="743"/>
      <c r="FVO15" s="743"/>
      <c r="FVP15" s="743"/>
      <c r="FVQ15" s="743"/>
      <c r="FVR15" s="743"/>
      <c r="FVS15" s="743"/>
      <c r="FVT15" s="743"/>
      <c r="FVU15" s="743"/>
      <c r="FVV15" s="743"/>
      <c r="FVW15" s="743"/>
      <c r="FVX15" s="743"/>
      <c r="FVY15" s="743"/>
      <c r="FVZ15" s="743"/>
      <c r="FWA15" s="743"/>
      <c r="FWB15" s="743"/>
      <c r="FWC15" s="743"/>
      <c r="FWD15" s="743"/>
      <c r="FWE15" s="743"/>
      <c r="FWF15" s="743"/>
      <c r="FWG15" s="743"/>
      <c r="FWH15" s="743"/>
      <c r="FWI15" s="743"/>
      <c r="FWJ15" s="743"/>
      <c r="FWK15" s="743"/>
      <c r="FWL15" s="743"/>
      <c r="FWM15" s="743"/>
      <c r="FWN15" s="743"/>
      <c r="FWO15" s="743"/>
      <c r="FWP15" s="743"/>
      <c r="FWQ15" s="743"/>
      <c r="FWR15" s="743"/>
      <c r="FWS15" s="743"/>
      <c r="FWT15" s="743"/>
      <c r="FWU15" s="743"/>
      <c r="FWV15" s="743"/>
      <c r="FWW15" s="743"/>
      <c r="FWX15" s="743"/>
      <c r="FWY15" s="743"/>
      <c r="FWZ15" s="743"/>
      <c r="FXA15" s="743"/>
      <c r="FXB15" s="743"/>
      <c r="FXC15" s="743"/>
      <c r="FXD15" s="743"/>
      <c r="FXE15" s="743"/>
      <c r="FXF15" s="743"/>
      <c r="FXG15" s="743"/>
      <c r="FXH15" s="743"/>
      <c r="FXI15" s="743"/>
      <c r="FXJ15" s="743"/>
      <c r="FXK15" s="743"/>
      <c r="FXL15" s="743"/>
      <c r="FXM15" s="743"/>
      <c r="FXN15" s="743"/>
      <c r="FXO15" s="743"/>
      <c r="FXP15" s="743"/>
      <c r="FXQ15" s="743"/>
      <c r="FXR15" s="743"/>
      <c r="FXS15" s="743"/>
      <c r="FXT15" s="743"/>
      <c r="FXU15" s="743"/>
      <c r="FXV15" s="743"/>
      <c r="FXW15" s="743"/>
      <c r="FXX15" s="743"/>
      <c r="FXY15" s="743"/>
      <c r="FXZ15" s="743"/>
      <c r="FYA15" s="743"/>
      <c r="FYB15" s="743"/>
      <c r="FYC15" s="743"/>
      <c r="FYD15" s="743"/>
      <c r="FYE15" s="743"/>
      <c r="FYF15" s="743"/>
      <c r="FYG15" s="743"/>
      <c r="FYH15" s="743"/>
      <c r="FYI15" s="743"/>
      <c r="FYJ15" s="743"/>
      <c r="FYK15" s="743"/>
      <c r="FYL15" s="743"/>
      <c r="FYM15" s="743"/>
      <c r="FYN15" s="743"/>
      <c r="FYO15" s="743"/>
      <c r="FYP15" s="743"/>
      <c r="FYQ15" s="743"/>
      <c r="FYR15" s="743"/>
      <c r="FYS15" s="743"/>
      <c r="FYT15" s="743"/>
      <c r="FYU15" s="743"/>
      <c r="FYV15" s="743"/>
      <c r="FYW15" s="743"/>
      <c r="FYX15" s="743"/>
      <c r="FYY15" s="743"/>
      <c r="FYZ15" s="743"/>
      <c r="FZA15" s="743"/>
      <c r="FZB15" s="743"/>
      <c r="FZC15" s="743"/>
      <c r="FZD15" s="743"/>
      <c r="FZE15" s="743"/>
      <c r="FZF15" s="743"/>
      <c r="FZG15" s="743"/>
      <c r="FZH15" s="743"/>
      <c r="FZI15" s="743"/>
      <c r="FZJ15" s="743"/>
      <c r="FZK15" s="743"/>
      <c r="FZL15" s="743"/>
      <c r="FZM15" s="743"/>
      <c r="FZN15" s="743"/>
      <c r="FZO15" s="743"/>
      <c r="FZP15" s="743"/>
      <c r="FZQ15" s="743"/>
      <c r="FZR15" s="743"/>
      <c r="FZS15" s="743"/>
      <c r="FZT15" s="743"/>
      <c r="FZU15" s="743"/>
      <c r="FZV15" s="743"/>
      <c r="FZW15" s="743"/>
      <c r="FZX15" s="743"/>
      <c r="FZY15" s="743"/>
      <c r="FZZ15" s="743"/>
      <c r="GAA15" s="743"/>
      <c r="GAB15" s="743"/>
      <c r="GAC15" s="743"/>
      <c r="GAD15" s="743"/>
      <c r="GAE15" s="743"/>
      <c r="GAF15" s="743"/>
      <c r="GAG15" s="743"/>
      <c r="GAH15" s="743"/>
      <c r="GAI15" s="743"/>
      <c r="GAJ15" s="743"/>
      <c r="GAK15" s="743"/>
      <c r="GAL15" s="743"/>
      <c r="GAM15" s="743"/>
      <c r="GAN15" s="743"/>
      <c r="GAO15" s="743"/>
      <c r="GAP15" s="743"/>
      <c r="GAQ15" s="743"/>
      <c r="GAR15" s="743"/>
      <c r="GAS15" s="743"/>
      <c r="GAT15" s="743"/>
      <c r="GAU15" s="743"/>
      <c r="GAV15" s="743"/>
      <c r="GAW15" s="743"/>
      <c r="GAX15" s="743"/>
      <c r="GAY15" s="743"/>
      <c r="GAZ15" s="743"/>
      <c r="GBA15" s="743"/>
      <c r="GBB15" s="743"/>
      <c r="GBC15" s="743"/>
      <c r="GBD15" s="743"/>
      <c r="GBE15" s="743"/>
      <c r="GBF15" s="743"/>
      <c r="GBG15" s="743"/>
      <c r="GBH15" s="743"/>
      <c r="GBI15" s="743"/>
      <c r="GBJ15" s="743"/>
      <c r="GBK15" s="743"/>
      <c r="GBL15" s="743"/>
      <c r="GBM15" s="743"/>
      <c r="GBN15" s="743"/>
      <c r="GBO15" s="743"/>
      <c r="GBP15" s="743"/>
      <c r="GBQ15" s="743"/>
      <c r="GBR15" s="743"/>
      <c r="GBS15" s="743"/>
      <c r="GBT15" s="743"/>
      <c r="GBU15" s="743"/>
      <c r="GBV15" s="743"/>
      <c r="GBW15" s="743"/>
      <c r="GBX15" s="743"/>
      <c r="GBY15" s="743"/>
      <c r="GBZ15" s="743"/>
      <c r="GCA15" s="743"/>
      <c r="GCB15" s="743"/>
      <c r="GCC15" s="743"/>
      <c r="GCD15" s="743"/>
      <c r="GCE15" s="743"/>
      <c r="GCF15" s="743"/>
      <c r="GCG15" s="743"/>
      <c r="GCH15" s="743"/>
      <c r="GCI15" s="743"/>
      <c r="GCJ15" s="743"/>
      <c r="GCK15" s="743"/>
      <c r="GCL15" s="743"/>
      <c r="GCM15" s="743"/>
      <c r="GCN15" s="743"/>
      <c r="GCO15" s="743"/>
      <c r="GCP15" s="743"/>
      <c r="GCQ15" s="743"/>
      <c r="GCR15" s="743"/>
      <c r="GCS15" s="743"/>
      <c r="GCT15" s="743"/>
      <c r="GCU15" s="743"/>
      <c r="GCV15" s="743"/>
      <c r="GCW15" s="743"/>
      <c r="GCX15" s="743"/>
      <c r="GCY15" s="743"/>
      <c r="GCZ15" s="743"/>
      <c r="GDA15" s="743"/>
      <c r="GDB15" s="743"/>
      <c r="GDC15" s="743"/>
      <c r="GDD15" s="743"/>
      <c r="GDE15" s="743"/>
      <c r="GDF15" s="743"/>
      <c r="GDG15" s="743"/>
      <c r="GDH15" s="743"/>
      <c r="GDI15" s="743"/>
      <c r="GDJ15" s="743"/>
      <c r="GDK15" s="743"/>
      <c r="GDL15" s="743"/>
      <c r="GDM15" s="743"/>
      <c r="GDN15" s="743"/>
      <c r="GDO15" s="743"/>
      <c r="GDP15" s="743"/>
      <c r="GDQ15" s="743"/>
      <c r="GDR15" s="743"/>
      <c r="GDS15" s="743"/>
      <c r="GDT15" s="743"/>
      <c r="GDU15" s="743"/>
      <c r="GDV15" s="743"/>
      <c r="GDW15" s="743"/>
      <c r="GDX15" s="743"/>
      <c r="GDY15" s="743"/>
      <c r="GDZ15" s="743"/>
      <c r="GEA15" s="743"/>
      <c r="GEB15" s="743"/>
      <c r="GEC15" s="743"/>
      <c r="GED15" s="743"/>
      <c r="GEE15" s="743"/>
      <c r="GEF15" s="743"/>
      <c r="GEG15" s="743"/>
      <c r="GEH15" s="743"/>
      <c r="GEI15" s="743"/>
      <c r="GEJ15" s="743"/>
      <c r="GEK15" s="743"/>
      <c r="GEL15" s="743"/>
      <c r="GEM15" s="743"/>
      <c r="GEN15" s="743"/>
      <c r="GEO15" s="743"/>
      <c r="GEP15" s="743"/>
      <c r="GEQ15" s="743"/>
      <c r="GER15" s="743"/>
      <c r="GES15" s="743"/>
      <c r="GET15" s="743"/>
      <c r="GEU15" s="743"/>
      <c r="GEV15" s="743"/>
      <c r="GEW15" s="743"/>
      <c r="GEX15" s="743"/>
      <c r="GEY15" s="743"/>
      <c r="GEZ15" s="743"/>
      <c r="GFA15" s="743"/>
      <c r="GFB15" s="743"/>
      <c r="GFC15" s="743"/>
      <c r="GFD15" s="743"/>
      <c r="GFE15" s="743"/>
      <c r="GFF15" s="743"/>
      <c r="GFG15" s="743"/>
      <c r="GFH15" s="743"/>
      <c r="GFI15" s="743"/>
      <c r="GFJ15" s="743"/>
      <c r="GFK15" s="743"/>
      <c r="GFL15" s="743"/>
      <c r="GFM15" s="743"/>
      <c r="GFN15" s="743"/>
      <c r="GFO15" s="743"/>
      <c r="GFP15" s="743"/>
      <c r="GFQ15" s="743"/>
      <c r="GFR15" s="743"/>
      <c r="GFS15" s="743"/>
      <c r="GFT15" s="743"/>
      <c r="GFU15" s="743"/>
      <c r="GFV15" s="743"/>
      <c r="GFW15" s="743"/>
      <c r="GFX15" s="743"/>
      <c r="GFY15" s="743"/>
      <c r="GFZ15" s="743"/>
      <c r="GGA15" s="743"/>
      <c r="GGB15" s="743"/>
      <c r="GGC15" s="743"/>
      <c r="GGD15" s="743"/>
      <c r="GGE15" s="743"/>
      <c r="GGF15" s="743"/>
      <c r="GGG15" s="743"/>
      <c r="GGH15" s="743"/>
      <c r="GGI15" s="743"/>
      <c r="GGJ15" s="743"/>
      <c r="GGK15" s="743"/>
      <c r="GGL15" s="743"/>
      <c r="GGM15" s="743"/>
      <c r="GGN15" s="743"/>
      <c r="GGO15" s="743"/>
      <c r="GGP15" s="743"/>
      <c r="GGQ15" s="743"/>
      <c r="GGR15" s="743"/>
      <c r="GGS15" s="743"/>
      <c r="GGT15" s="743"/>
      <c r="GGU15" s="743"/>
      <c r="GGV15" s="743"/>
      <c r="GGW15" s="743"/>
      <c r="GGX15" s="743"/>
      <c r="GGY15" s="743"/>
      <c r="GGZ15" s="743"/>
      <c r="GHA15" s="743"/>
      <c r="GHB15" s="743"/>
      <c r="GHC15" s="743"/>
      <c r="GHD15" s="743"/>
      <c r="GHE15" s="743"/>
      <c r="GHF15" s="743"/>
      <c r="GHG15" s="743"/>
      <c r="GHH15" s="743"/>
      <c r="GHI15" s="743"/>
      <c r="GHJ15" s="743"/>
      <c r="GHK15" s="743"/>
      <c r="GHL15" s="743"/>
      <c r="GHM15" s="743"/>
      <c r="GHN15" s="743"/>
      <c r="GHO15" s="743"/>
      <c r="GHP15" s="743"/>
      <c r="GHQ15" s="743"/>
      <c r="GHR15" s="743"/>
      <c r="GHS15" s="743"/>
      <c r="GHT15" s="743"/>
      <c r="GHU15" s="743"/>
      <c r="GHV15" s="743"/>
      <c r="GHW15" s="743"/>
      <c r="GHX15" s="743"/>
      <c r="GHY15" s="743"/>
      <c r="GHZ15" s="743"/>
      <c r="GIA15" s="743"/>
      <c r="GIB15" s="743"/>
      <c r="GIC15" s="743"/>
      <c r="GID15" s="743"/>
      <c r="GIE15" s="743"/>
      <c r="GIF15" s="743"/>
      <c r="GIG15" s="743"/>
      <c r="GIH15" s="743"/>
      <c r="GII15" s="743"/>
      <c r="GIJ15" s="743"/>
      <c r="GIK15" s="743"/>
      <c r="GIL15" s="743"/>
      <c r="GIM15" s="743"/>
      <c r="GIN15" s="743"/>
      <c r="GIO15" s="743"/>
      <c r="GIP15" s="743"/>
      <c r="GIQ15" s="743"/>
      <c r="GIR15" s="743"/>
      <c r="GIS15" s="743"/>
      <c r="GIT15" s="743"/>
      <c r="GIU15" s="743"/>
      <c r="GIV15" s="743"/>
      <c r="GIW15" s="743"/>
      <c r="GIX15" s="743"/>
      <c r="GIY15" s="743"/>
      <c r="GIZ15" s="743"/>
      <c r="GJA15" s="743"/>
      <c r="GJB15" s="743"/>
      <c r="GJC15" s="743"/>
      <c r="GJD15" s="743"/>
      <c r="GJE15" s="743"/>
      <c r="GJF15" s="743"/>
      <c r="GJG15" s="743"/>
      <c r="GJH15" s="743"/>
      <c r="GJI15" s="743"/>
      <c r="GJJ15" s="743"/>
      <c r="GJK15" s="743"/>
      <c r="GJL15" s="743"/>
      <c r="GJM15" s="743"/>
      <c r="GJN15" s="743"/>
      <c r="GJO15" s="743"/>
      <c r="GJP15" s="743"/>
      <c r="GJQ15" s="743"/>
      <c r="GJR15" s="743"/>
      <c r="GJS15" s="743"/>
      <c r="GJT15" s="743"/>
      <c r="GJU15" s="743"/>
      <c r="GJV15" s="743"/>
      <c r="GJW15" s="743"/>
      <c r="GJX15" s="743"/>
      <c r="GJY15" s="743"/>
      <c r="GJZ15" s="743"/>
      <c r="GKA15" s="743"/>
      <c r="GKB15" s="743"/>
      <c r="GKC15" s="743"/>
      <c r="GKD15" s="743"/>
      <c r="GKE15" s="743"/>
      <c r="GKF15" s="743"/>
      <c r="GKG15" s="743"/>
      <c r="GKH15" s="743"/>
      <c r="GKI15" s="743"/>
      <c r="GKJ15" s="743"/>
      <c r="GKK15" s="743"/>
      <c r="GKL15" s="743"/>
      <c r="GKM15" s="743"/>
      <c r="GKN15" s="743"/>
      <c r="GKO15" s="743"/>
      <c r="GKP15" s="743"/>
      <c r="GKQ15" s="743"/>
      <c r="GKR15" s="743"/>
      <c r="GKS15" s="743"/>
      <c r="GKT15" s="743"/>
      <c r="GKU15" s="743"/>
      <c r="GKV15" s="743"/>
      <c r="GKW15" s="743"/>
      <c r="GKX15" s="743"/>
      <c r="GKY15" s="743"/>
      <c r="GKZ15" s="743"/>
      <c r="GLA15" s="743"/>
      <c r="GLB15" s="743"/>
      <c r="GLC15" s="743"/>
      <c r="GLD15" s="743"/>
      <c r="GLE15" s="743"/>
      <c r="GLF15" s="743"/>
      <c r="GLG15" s="743"/>
      <c r="GLH15" s="743"/>
      <c r="GLI15" s="743"/>
      <c r="GLJ15" s="743"/>
      <c r="GLK15" s="743"/>
      <c r="GLL15" s="743"/>
      <c r="GLM15" s="743"/>
      <c r="GLN15" s="743"/>
      <c r="GLO15" s="743"/>
      <c r="GLP15" s="743"/>
      <c r="GLQ15" s="743"/>
      <c r="GLR15" s="743"/>
      <c r="GLS15" s="743"/>
      <c r="GLT15" s="743"/>
      <c r="GLU15" s="743"/>
      <c r="GLV15" s="743"/>
      <c r="GLW15" s="743"/>
      <c r="GLX15" s="743"/>
      <c r="GLY15" s="743"/>
      <c r="GLZ15" s="743"/>
      <c r="GMA15" s="743"/>
      <c r="GMB15" s="743"/>
      <c r="GMC15" s="743"/>
      <c r="GMD15" s="743"/>
      <c r="GME15" s="743"/>
      <c r="GMF15" s="743"/>
      <c r="GMG15" s="743"/>
      <c r="GMH15" s="743"/>
      <c r="GMI15" s="743"/>
      <c r="GMJ15" s="743"/>
      <c r="GMK15" s="743"/>
      <c r="GML15" s="743"/>
      <c r="GMM15" s="743"/>
      <c r="GMN15" s="743"/>
      <c r="GMO15" s="743"/>
      <c r="GMP15" s="743"/>
      <c r="GMQ15" s="743"/>
      <c r="GMR15" s="743"/>
      <c r="GMS15" s="743"/>
      <c r="GMT15" s="743"/>
      <c r="GMU15" s="743"/>
      <c r="GMV15" s="743"/>
      <c r="GMW15" s="743"/>
      <c r="GMX15" s="743"/>
      <c r="GMY15" s="743"/>
      <c r="GMZ15" s="743"/>
      <c r="GNA15" s="743"/>
      <c r="GNB15" s="743"/>
      <c r="GNC15" s="743"/>
      <c r="GND15" s="743"/>
      <c r="GNE15" s="743"/>
      <c r="GNF15" s="743"/>
      <c r="GNG15" s="743"/>
      <c r="GNH15" s="743"/>
      <c r="GNI15" s="743"/>
      <c r="GNJ15" s="743"/>
      <c r="GNK15" s="743"/>
      <c r="GNL15" s="743"/>
      <c r="GNM15" s="743"/>
      <c r="GNN15" s="743"/>
      <c r="GNO15" s="743"/>
      <c r="GNP15" s="743"/>
      <c r="GNQ15" s="743"/>
      <c r="GNR15" s="743"/>
      <c r="GNS15" s="743"/>
      <c r="GNT15" s="743"/>
      <c r="GNU15" s="743"/>
      <c r="GNV15" s="743"/>
      <c r="GNW15" s="743"/>
      <c r="GNX15" s="743"/>
      <c r="GNY15" s="743"/>
      <c r="GNZ15" s="743"/>
      <c r="GOA15" s="743"/>
      <c r="GOB15" s="743"/>
      <c r="GOC15" s="743"/>
      <c r="GOD15" s="743"/>
      <c r="GOE15" s="743"/>
      <c r="GOF15" s="743"/>
      <c r="GOG15" s="743"/>
      <c r="GOH15" s="743"/>
      <c r="GOI15" s="743"/>
      <c r="GOJ15" s="743"/>
      <c r="GOK15" s="743"/>
      <c r="GOL15" s="743"/>
      <c r="GOM15" s="743"/>
      <c r="GON15" s="743"/>
      <c r="GOO15" s="743"/>
      <c r="GOP15" s="743"/>
      <c r="GOQ15" s="743"/>
      <c r="GOR15" s="743"/>
      <c r="GOS15" s="743"/>
      <c r="GOT15" s="743"/>
      <c r="GOU15" s="743"/>
      <c r="GOV15" s="743"/>
      <c r="GOW15" s="743"/>
      <c r="GOX15" s="743"/>
      <c r="GOY15" s="743"/>
      <c r="GOZ15" s="743"/>
      <c r="GPA15" s="743"/>
      <c r="GPB15" s="743"/>
      <c r="GPC15" s="743"/>
      <c r="GPD15" s="743"/>
      <c r="GPE15" s="743"/>
      <c r="GPF15" s="743"/>
      <c r="GPG15" s="743"/>
      <c r="GPH15" s="743"/>
      <c r="GPI15" s="743"/>
      <c r="GPJ15" s="743"/>
      <c r="GPK15" s="743"/>
      <c r="GPL15" s="743"/>
      <c r="GPM15" s="743"/>
      <c r="GPN15" s="743"/>
      <c r="GPO15" s="743"/>
      <c r="GPP15" s="743"/>
      <c r="GPQ15" s="743"/>
      <c r="GPR15" s="743"/>
      <c r="GPS15" s="743"/>
      <c r="GPT15" s="743"/>
      <c r="GPU15" s="743"/>
      <c r="GPV15" s="743"/>
      <c r="GPW15" s="743"/>
      <c r="GPX15" s="743"/>
      <c r="GPY15" s="743"/>
      <c r="GPZ15" s="743"/>
      <c r="GQA15" s="743"/>
      <c r="GQB15" s="743"/>
      <c r="GQC15" s="743"/>
      <c r="GQD15" s="743"/>
      <c r="GQE15" s="743"/>
      <c r="GQF15" s="743"/>
      <c r="GQG15" s="743"/>
      <c r="GQH15" s="743"/>
      <c r="GQI15" s="743"/>
      <c r="GQJ15" s="743"/>
      <c r="GQK15" s="743"/>
      <c r="GQL15" s="743"/>
      <c r="GQM15" s="743"/>
      <c r="GQN15" s="743"/>
      <c r="GQO15" s="743"/>
      <c r="GQP15" s="743"/>
      <c r="GQQ15" s="743"/>
      <c r="GQR15" s="743"/>
      <c r="GQS15" s="743"/>
      <c r="GQT15" s="743"/>
      <c r="GQU15" s="743"/>
      <c r="GQV15" s="743"/>
      <c r="GQW15" s="743"/>
      <c r="GQX15" s="743"/>
      <c r="GQY15" s="743"/>
      <c r="GQZ15" s="743"/>
      <c r="GRA15" s="743"/>
      <c r="GRB15" s="743"/>
      <c r="GRC15" s="743"/>
      <c r="GRD15" s="743"/>
      <c r="GRE15" s="743"/>
      <c r="GRF15" s="743"/>
      <c r="GRG15" s="743"/>
      <c r="GRH15" s="743"/>
      <c r="GRI15" s="743"/>
      <c r="GRJ15" s="743"/>
      <c r="GRK15" s="743"/>
      <c r="GRL15" s="743"/>
      <c r="GRM15" s="743"/>
      <c r="GRN15" s="743"/>
      <c r="GRO15" s="743"/>
      <c r="GRP15" s="743"/>
      <c r="GRQ15" s="743"/>
      <c r="GRR15" s="743"/>
      <c r="GRS15" s="743"/>
      <c r="GRT15" s="743"/>
      <c r="GRU15" s="743"/>
      <c r="GRV15" s="743"/>
      <c r="GRW15" s="743"/>
      <c r="GRX15" s="743"/>
      <c r="GRY15" s="743"/>
      <c r="GRZ15" s="743"/>
      <c r="GSA15" s="743"/>
      <c r="GSB15" s="743"/>
      <c r="GSC15" s="743"/>
      <c r="GSD15" s="743"/>
      <c r="GSE15" s="743"/>
      <c r="GSF15" s="743"/>
      <c r="GSG15" s="743"/>
      <c r="GSH15" s="743"/>
      <c r="GSI15" s="743"/>
      <c r="GSJ15" s="743"/>
      <c r="GSK15" s="743"/>
      <c r="GSL15" s="743"/>
      <c r="GSM15" s="743"/>
      <c r="GSN15" s="743"/>
      <c r="GSO15" s="743"/>
      <c r="GSP15" s="743"/>
      <c r="GSQ15" s="743"/>
      <c r="GSR15" s="743"/>
      <c r="GSS15" s="743"/>
      <c r="GST15" s="743"/>
      <c r="GSU15" s="743"/>
      <c r="GSV15" s="743"/>
      <c r="GSW15" s="743"/>
      <c r="GSX15" s="743"/>
      <c r="GSY15" s="743"/>
      <c r="GSZ15" s="743"/>
      <c r="GTA15" s="743"/>
      <c r="GTB15" s="743"/>
      <c r="GTC15" s="743"/>
      <c r="GTD15" s="743"/>
      <c r="GTE15" s="743"/>
      <c r="GTF15" s="743"/>
      <c r="GTG15" s="743"/>
      <c r="GTH15" s="743"/>
      <c r="GTI15" s="743"/>
      <c r="GTJ15" s="743"/>
      <c r="GTK15" s="743"/>
      <c r="GTL15" s="743"/>
      <c r="GTM15" s="743"/>
      <c r="GTN15" s="743"/>
      <c r="GTO15" s="743"/>
      <c r="GTP15" s="743"/>
      <c r="GTQ15" s="743"/>
      <c r="GTR15" s="743"/>
      <c r="GTS15" s="743"/>
      <c r="GTT15" s="743"/>
      <c r="GTU15" s="743"/>
      <c r="GTV15" s="743"/>
      <c r="GTW15" s="743"/>
      <c r="GTX15" s="743"/>
      <c r="GTY15" s="743"/>
      <c r="GTZ15" s="743"/>
      <c r="GUA15" s="743"/>
      <c r="GUB15" s="743"/>
      <c r="GUC15" s="743"/>
      <c r="GUD15" s="743"/>
      <c r="GUE15" s="743"/>
      <c r="GUF15" s="743"/>
      <c r="GUG15" s="743"/>
      <c r="GUH15" s="743"/>
      <c r="GUI15" s="743"/>
      <c r="GUJ15" s="743"/>
      <c r="GUK15" s="743"/>
      <c r="GUL15" s="743"/>
      <c r="GUM15" s="743"/>
      <c r="GUN15" s="743"/>
      <c r="GUO15" s="743"/>
      <c r="GUP15" s="743"/>
      <c r="GUQ15" s="743"/>
      <c r="GUR15" s="743"/>
      <c r="GUS15" s="743"/>
      <c r="GUT15" s="743"/>
      <c r="GUU15" s="743"/>
      <c r="GUV15" s="743"/>
      <c r="GUW15" s="743"/>
      <c r="GUX15" s="743"/>
      <c r="GUY15" s="743"/>
      <c r="GUZ15" s="743"/>
      <c r="GVA15" s="743"/>
      <c r="GVB15" s="743"/>
      <c r="GVC15" s="743"/>
      <c r="GVD15" s="743"/>
      <c r="GVE15" s="743"/>
      <c r="GVF15" s="743"/>
      <c r="GVG15" s="743"/>
      <c r="GVH15" s="743"/>
      <c r="GVI15" s="743"/>
      <c r="GVJ15" s="743"/>
      <c r="GVK15" s="743"/>
      <c r="GVL15" s="743"/>
      <c r="GVM15" s="743"/>
      <c r="GVN15" s="743"/>
      <c r="GVO15" s="743"/>
      <c r="GVP15" s="743"/>
      <c r="GVQ15" s="743"/>
      <c r="GVR15" s="743"/>
      <c r="GVS15" s="743"/>
      <c r="GVT15" s="743"/>
      <c r="GVU15" s="743"/>
      <c r="GVV15" s="743"/>
      <c r="GVW15" s="743"/>
      <c r="GVX15" s="743"/>
      <c r="GVY15" s="743"/>
      <c r="GVZ15" s="743"/>
      <c r="GWA15" s="743"/>
      <c r="GWB15" s="743"/>
      <c r="GWC15" s="743"/>
      <c r="GWD15" s="743"/>
      <c r="GWE15" s="743"/>
      <c r="GWF15" s="743"/>
      <c r="GWG15" s="743"/>
      <c r="GWH15" s="743"/>
      <c r="GWI15" s="743"/>
      <c r="GWJ15" s="743"/>
      <c r="GWK15" s="743"/>
      <c r="GWL15" s="743"/>
      <c r="GWM15" s="743"/>
      <c r="GWN15" s="743"/>
      <c r="GWO15" s="743"/>
      <c r="GWP15" s="743"/>
      <c r="GWQ15" s="743"/>
      <c r="GWR15" s="743"/>
      <c r="GWS15" s="743"/>
      <c r="GWT15" s="743"/>
      <c r="GWU15" s="743"/>
      <c r="GWV15" s="743"/>
      <c r="GWW15" s="743"/>
      <c r="GWX15" s="743"/>
      <c r="GWY15" s="743"/>
      <c r="GWZ15" s="743"/>
      <c r="GXA15" s="743"/>
      <c r="GXB15" s="743"/>
      <c r="GXC15" s="743"/>
      <c r="GXD15" s="743"/>
      <c r="GXE15" s="743"/>
      <c r="GXF15" s="743"/>
      <c r="GXG15" s="743"/>
      <c r="GXH15" s="743"/>
      <c r="GXI15" s="743"/>
      <c r="GXJ15" s="743"/>
      <c r="GXK15" s="743"/>
      <c r="GXL15" s="743"/>
      <c r="GXM15" s="743"/>
      <c r="GXN15" s="743"/>
      <c r="GXO15" s="743"/>
      <c r="GXP15" s="743"/>
      <c r="GXQ15" s="743"/>
      <c r="GXR15" s="743"/>
      <c r="GXS15" s="743"/>
      <c r="GXT15" s="743"/>
      <c r="GXU15" s="743"/>
      <c r="GXV15" s="743"/>
      <c r="GXW15" s="743"/>
      <c r="GXX15" s="743"/>
      <c r="GXY15" s="743"/>
      <c r="GXZ15" s="743"/>
      <c r="GYA15" s="743"/>
      <c r="GYB15" s="743"/>
      <c r="GYC15" s="743"/>
      <c r="GYD15" s="743"/>
      <c r="GYE15" s="743"/>
      <c r="GYF15" s="743"/>
      <c r="GYG15" s="743"/>
      <c r="GYH15" s="743"/>
      <c r="GYI15" s="743"/>
      <c r="GYJ15" s="743"/>
      <c r="GYK15" s="743"/>
      <c r="GYL15" s="743"/>
      <c r="GYM15" s="743"/>
      <c r="GYN15" s="743"/>
      <c r="GYO15" s="743"/>
      <c r="GYP15" s="743"/>
      <c r="GYQ15" s="743"/>
      <c r="GYR15" s="743"/>
      <c r="GYS15" s="743"/>
      <c r="GYT15" s="743"/>
      <c r="GYU15" s="743"/>
      <c r="GYV15" s="743"/>
      <c r="GYW15" s="743"/>
      <c r="GYX15" s="743"/>
      <c r="GYY15" s="743"/>
      <c r="GYZ15" s="743"/>
      <c r="GZA15" s="743"/>
      <c r="GZB15" s="743"/>
      <c r="GZC15" s="743"/>
      <c r="GZD15" s="743"/>
      <c r="GZE15" s="743"/>
      <c r="GZF15" s="743"/>
      <c r="GZG15" s="743"/>
      <c r="GZH15" s="743"/>
      <c r="GZI15" s="743"/>
      <c r="GZJ15" s="743"/>
      <c r="GZK15" s="743"/>
      <c r="GZL15" s="743"/>
      <c r="GZM15" s="743"/>
      <c r="GZN15" s="743"/>
      <c r="GZO15" s="743"/>
      <c r="GZP15" s="743"/>
      <c r="GZQ15" s="743"/>
      <c r="GZR15" s="743"/>
      <c r="GZS15" s="743"/>
      <c r="GZT15" s="743"/>
      <c r="GZU15" s="743"/>
      <c r="GZV15" s="743"/>
      <c r="GZW15" s="743"/>
      <c r="GZX15" s="743"/>
      <c r="GZY15" s="743"/>
      <c r="GZZ15" s="743"/>
      <c r="HAA15" s="743"/>
      <c r="HAB15" s="743"/>
      <c r="HAC15" s="743"/>
      <c r="HAD15" s="743"/>
      <c r="HAE15" s="743"/>
      <c r="HAF15" s="743"/>
      <c r="HAG15" s="743"/>
      <c r="HAH15" s="743"/>
      <c r="HAI15" s="743"/>
      <c r="HAJ15" s="743"/>
      <c r="HAK15" s="743"/>
      <c r="HAL15" s="743"/>
      <c r="HAM15" s="743"/>
      <c r="HAN15" s="743"/>
      <c r="HAO15" s="743"/>
      <c r="HAP15" s="743"/>
      <c r="HAQ15" s="743"/>
      <c r="HAR15" s="743"/>
      <c r="HAS15" s="743"/>
      <c r="HAT15" s="743"/>
      <c r="HAU15" s="743"/>
      <c r="HAV15" s="743"/>
      <c r="HAW15" s="743"/>
      <c r="HAX15" s="743"/>
      <c r="HAY15" s="743"/>
      <c r="HAZ15" s="743"/>
      <c r="HBA15" s="743"/>
      <c r="HBB15" s="743"/>
      <c r="HBC15" s="743"/>
      <c r="HBD15" s="743"/>
      <c r="HBE15" s="743"/>
      <c r="HBF15" s="743"/>
      <c r="HBG15" s="743"/>
      <c r="HBH15" s="743"/>
      <c r="HBI15" s="743"/>
      <c r="HBJ15" s="743"/>
      <c r="HBK15" s="743"/>
      <c r="HBL15" s="743"/>
      <c r="HBM15" s="743"/>
      <c r="HBN15" s="743"/>
      <c r="HBO15" s="743"/>
      <c r="HBP15" s="743"/>
      <c r="HBQ15" s="743"/>
      <c r="HBR15" s="743"/>
      <c r="HBS15" s="743"/>
      <c r="HBT15" s="743"/>
      <c r="HBU15" s="743"/>
      <c r="HBV15" s="743"/>
      <c r="HBW15" s="743"/>
      <c r="HBX15" s="743"/>
      <c r="HBY15" s="743"/>
      <c r="HBZ15" s="743"/>
      <c r="HCA15" s="743"/>
      <c r="HCB15" s="743"/>
      <c r="HCC15" s="743"/>
      <c r="HCD15" s="743"/>
      <c r="HCE15" s="743"/>
      <c r="HCF15" s="743"/>
      <c r="HCG15" s="743"/>
      <c r="HCH15" s="743"/>
      <c r="HCI15" s="743"/>
      <c r="HCJ15" s="743"/>
      <c r="HCK15" s="743"/>
      <c r="HCL15" s="743"/>
      <c r="HCM15" s="743"/>
      <c r="HCN15" s="743"/>
      <c r="HCO15" s="743"/>
      <c r="HCP15" s="743"/>
      <c r="HCQ15" s="743"/>
      <c r="HCR15" s="743"/>
      <c r="HCS15" s="743"/>
      <c r="HCT15" s="743"/>
      <c r="HCU15" s="743"/>
      <c r="HCV15" s="743"/>
      <c r="HCW15" s="743"/>
      <c r="HCX15" s="743"/>
      <c r="HCY15" s="743"/>
      <c r="HCZ15" s="743"/>
      <c r="HDA15" s="743"/>
      <c r="HDB15" s="743"/>
      <c r="HDC15" s="743"/>
      <c r="HDD15" s="743"/>
      <c r="HDE15" s="743"/>
      <c r="HDF15" s="743"/>
      <c r="HDG15" s="743"/>
      <c r="HDH15" s="743"/>
      <c r="HDI15" s="743"/>
      <c r="HDJ15" s="743"/>
      <c r="HDK15" s="743"/>
      <c r="HDL15" s="743"/>
      <c r="HDM15" s="743"/>
      <c r="HDN15" s="743"/>
      <c r="HDO15" s="743"/>
      <c r="HDP15" s="743"/>
      <c r="HDQ15" s="743"/>
      <c r="HDR15" s="743"/>
      <c r="HDS15" s="743"/>
      <c r="HDT15" s="743"/>
      <c r="HDU15" s="743"/>
      <c r="HDV15" s="743"/>
      <c r="HDW15" s="743"/>
      <c r="HDX15" s="743"/>
      <c r="HDY15" s="743"/>
      <c r="HDZ15" s="743"/>
      <c r="HEA15" s="743"/>
      <c r="HEB15" s="743"/>
      <c r="HEC15" s="743"/>
      <c r="HED15" s="743"/>
      <c r="HEE15" s="743"/>
      <c r="HEF15" s="743"/>
      <c r="HEG15" s="743"/>
      <c r="HEH15" s="743"/>
      <c r="HEI15" s="743"/>
      <c r="HEJ15" s="743"/>
      <c r="HEK15" s="743"/>
      <c r="HEL15" s="743"/>
      <c r="HEM15" s="743"/>
      <c r="HEN15" s="743"/>
      <c r="HEO15" s="743"/>
      <c r="HEP15" s="743"/>
      <c r="HEQ15" s="743"/>
      <c r="HER15" s="743"/>
      <c r="HES15" s="743"/>
      <c r="HET15" s="743"/>
      <c r="HEU15" s="743"/>
      <c r="HEV15" s="743"/>
      <c r="HEW15" s="743"/>
      <c r="HEX15" s="743"/>
      <c r="HEY15" s="743"/>
      <c r="HEZ15" s="743"/>
      <c r="HFA15" s="743"/>
      <c r="HFB15" s="743"/>
      <c r="HFC15" s="743"/>
      <c r="HFD15" s="743"/>
      <c r="HFE15" s="743"/>
      <c r="HFF15" s="743"/>
      <c r="HFG15" s="743"/>
      <c r="HFH15" s="743"/>
      <c r="HFI15" s="743"/>
      <c r="HFJ15" s="743"/>
      <c r="HFK15" s="743"/>
      <c r="HFL15" s="743"/>
      <c r="HFM15" s="743"/>
      <c r="HFN15" s="743"/>
      <c r="HFO15" s="743"/>
      <c r="HFP15" s="743"/>
      <c r="HFQ15" s="743"/>
      <c r="HFR15" s="743"/>
      <c r="HFS15" s="743"/>
      <c r="HFT15" s="743"/>
      <c r="HFU15" s="743"/>
      <c r="HFV15" s="743"/>
      <c r="HFW15" s="743"/>
      <c r="HFX15" s="743"/>
      <c r="HFY15" s="743"/>
      <c r="HFZ15" s="743"/>
      <c r="HGA15" s="743"/>
      <c r="HGB15" s="743"/>
      <c r="HGC15" s="743"/>
      <c r="HGD15" s="743"/>
      <c r="HGE15" s="743"/>
      <c r="HGF15" s="743"/>
      <c r="HGG15" s="743"/>
      <c r="HGH15" s="743"/>
      <c r="HGI15" s="743"/>
      <c r="HGJ15" s="743"/>
      <c r="HGK15" s="743"/>
      <c r="HGL15" s="743"/>
      <c r="HGM15" s="743"/>
      <c r="HGN15" s="743"/>
      <c r="HGO15" s="743"/>
      <c r="HGP15" s="743"/>
      <c r="HGQ15" s="743"/>
      <c r="HGR15" s="743"/>
      <c r="HGS15" s="743"/>
      <c r="HGT15" s="743"/>
      <c r="HGU15" s="743"/>
      <c r="HGV15" s="743"/>
      <c r="HGW15" s="743"/>
      <c r="HGX15" s="743"/>
      <c r="HGY15" s="743"/>
      <c r="HGZ15" s="743"/>
      <c r="HHA15" s="743"/>
      <c r="HHB15" s="743"/>
      <c r="HHC15" s="743"/>
      <c r="HHD15" s="743"/>
      <c r="HHE15" s="743"/>
      <c r="HHF15" s="743"/>
      <c r="HHG15" s="743"/>
      <c r="HHH15" s="743"/>
      <c r="HHI15" s="743"/>
      <c r="HHJ15" s="743"/>
      <c r="HHK15" s="743"/>
      <c r="HHL15" s="743"/>
      <c r="HHM15" s="743"/>
      <c r="HHN15" s="743"/>
      <c r="HHO15" s="743"/>
      <c r="HHP15" s="743"/>
      <c r="HHQ15" s="743"/>
      <c r="HHR15" s="743"/>
      <c r="HHS15" s="743"/>
      <c r="HHT15" s="743"/>
      <c r="HHU15" s="743"/>
      <c r="HHV15" s="743"/>
      <c r="HHW15" s="743"/>
      <c r="HHX15" s="743"/>
      <c r="HHY15" s="743"/>
      <c r="HHZ15" s="743"/>
      <c r="HIA15" s="743"/>
      <c r="HIB15" s="743"/>
      <c r="HIC15" s="743"/>
      <c r="HID15" s="743"/>
      <c r="HIE15" s="743"/>
      <c r="HIF15" s="743"/>
      <c r="HIG15" s="743"/>
      <c r="HIH15" s="743"/>
      <c r="HII15" s="743"/>
      <c r="HIJ15" s="743"/>
      <c r="HIK15" s="743"/>
      <c r="HIL15" s="743"/>
      <c r="HIM15" s="743"/>
      <c r="HIN15" s="743"/>
      <c r="HIO15" s="743"/>
      <c r="HIP15" s="743"/>
      <c r="HIQ15" s="743"/>
      <c r="HIR15" s="743"/>
      <c r="HIS15" s="743"/>
      <c r="HIT15" s="743"/>
      <c r="HIU15" s="743"/>
      <c r="HIV15" s="743"/>
      <c r="HIW15" s="743"/>
      <c r="HIX15" s="743"/>
      <c r="HIY15" s="743"/>
      <c r="HIZ15" s="743"/>
      <c r="HJA15" s="743"/>
      <c r="HJB15" s="743"/>
      <c r="HJC15" s="743"/>
      <c r="HJD15" s="743"/>
      <c r="HJE15" s="743"/>
      <c r="HJF15" s="743"/>
      <c r="HJG15" s="743"/>
      <c r="HJH15" s="743"/>
      <c r="HJI15" s="743"/>
      <c r="HJJ15" s="743"/>
      <c r="HJK15" s="743"/>
      <c r="HJL15" s="743"/>
      <c r="HJM15" s="743"/>
      <c r="HJN15" s="743"/>
      <c r="HJO15" s="743"/>
      <c r="HJP15" s="743"/>
      <c r="HJQ15" s="743"/>
      <c r="HJR15" s="743"/>
      <c r="HJS15" s="743"/>
      <c r="HJT15" s="743"/>
      <c r="HJU15" s="743"/>
      <c r="HJV15" s="743"/>
      <c r="HJW15" s="743"/>
      <c r="HJX15" s="743"/>
      <c r="HJY15" s="743"/>
      <c r="HJZ15" s="743"/>
      <c r="HKA15" s="743"/>
      <c r="HKB15" s="743"/>
      <c r="HKC15" s="743"/>
      <c r="HKD15" s="743"/>
      <c r="HKE15" s="743"/>
      <c r="HKF15" s="743"/>
      <c r="HKG15" s="743"/>
      <c r="HKH15" s="743"/>
      <c r="HKI15" s="743"/>
      <c r="HKJ15" s="743"/>
      <c r="HKK15" s="743"/>
      <c r="HKL15" s="743"/>
      <c r="HKM15" s="743"/>
      <c r="HKN15" s="743"/>
      <c r="HKO15" s="743"/>
      <c r="HKP15" s="743"/>
      <c r="HKQ15" s="743"/>
      <c r="HKR15" s="743"/>
      <c r="HKS15" s="743"/>
      <c r="HKT15" s="743"/>
      <c r="HKU15" s="743"/>
      <c r="HKV15" s="743"/>
      <c r="HKW15" s="743"/>
      <c r="HKX15" s="743"/>
      <c r="HKY15" s="743"/>
      <c r="HKZ15" s="743"/>
      <c r="HLA15" s="743"/>
      <c r="HLB15" s="743"/>
      <c r="HLC15" s="743"/>
      <c r="HLD15" s="743"/>
      <c r="HLE15" s="743"/>
      <c r="HLF15" s="743"/>
      <c r="HLG15" s="743"/>
      <c r="HLH15" s="743"/>
      <c r="HLI15" s="743"/>
      <c r="HLJ15" s="743"/>
      <c r="HLK15" s="743"/>
      <c r="HLL15" s="743"/>
      <c r="HLM15" s="743"/>
      <c r="HLN15" s="743"/>
      <c r="HLO15" s="743"/>
      <c r="HLP15" s="743"/>
      <c r="HLQ15" s="743"/>
      <c r="HLR15" s="743"/>
      <c r="HLS15" s="743"/>
      <c r="HLT15" s="743"/>
      <c r="HLU15" s="743"/>
      <c r="HLV15" s="743"/>
      <c r="HLW15" s="743"/>
      <c r="HLX15" s="743"/>
      <c r="HLY15" s="743"/>
      <c r="HLZ15" s="743"/>
      <c r="HMA15" s="743"/>
      <c r="HMB15" s="743"/>
      <c r="HMC15" s="743"/>
      <c r="HMD15" s="743"/>
      <c r="HME15" s="743"/>
      <c r="HMF15" s="743"/>
      <c r="HMG15" s="743"/>
      <c r="HMH15" s="743"/>
      <c r="HMI15" s="743"/>
      <c r="HMJ15" s="743"/>
      <c r="HMK15" s="743"/>
      <c r="HML15" s="743"/>
      <c r="HMM15" s="743"/>
      <c r="HMN15" s="743"/>
      <c r="HMO15" s="743"/>
      <c r="HMP15" s="743"/>
      <c r="HMQ15" s="743"/>
      <c r="HMR15" s="743"/>
      <c r="HMS15" s="743"/>
      <c r="HMT15" s="743"/>
      <c r="HMU15" s="743"/>
      <c r="HMV15" s="743"/>
      <c r="HMW15" s="743"/>
      <c r="HMX15" s="743"/>
      <c r="HMY15" s="743"/>
      <c r="HMZ15" s="743"/>
      <c r="HNA15" s="743"/>
      <c r="HNB15" s="743"/>
      <c r="HNC15" s="743"/>
      <c r="HND15" s="743"/>
      <c r="HNE15" s="743"/>
      <c r="HNF15" s="743"/>
      <c r="HNG15" s="743"/>
      <c r="HNH15" s="743"/>
      <c r="HNI15" s="743"/>
      <c r="HNJ15" s="743"/>
      <c r="HNK15" s="743"/>
      <c r="HNL15" s="743"/>
      <c r="HNM15" s="743"/>
      <c r="HNN15" s="743"/>
      <c r="HNO15" s="743"/>
      <c r="HNP15" s="743"/>
      <c r="HNQ15" s="743"/>
      <c r="HNR15" s="743"/>
      <c r="HNS15" s="743"/>
      <c r="HNT15" s="743"/>
      <c r="HNU15" s="743"/>
      <c r="HNV15" s="743"/>
      <c r="HNW15" s="743"/>
      <c r="HNX15" s="743"/>
      <c r="HNY15" s="743"/>
      <c r="HNZ15" s="743"/>
      <c r="HOA15" s="743"/>
      <c r="HOB15" s="743"/>
      <c r="HOC15" s="743"/>
      <c r="HOD15" s="743"/>
      <c r="HOE15" s="743"/>
      <c r="HOF15" s="743"/>
      <c r="HOG15" s="743"/>
      <c r="HOH15" s="743"/>
      <c r="HOI15" s="743"/>
      <c r="HOJ15" s="743"/>
      <c r="HOK15" s="743"/>
      <c r="HOL15" s="743"/>
      <c r="HOM15" s="743"/>
      <c r="HON15" s="743"/>
      <c r="HOO15" s="743"/>
      <c r="HOP15" s="743"/>
      <c r="HOQ15" s="743"/>
      <c r="HOR15" s="743"/>
      <c r="HOS15" s="743"/>
      <c r="HOT15" s="743"/>
      <c r="HOU15" s="743"/>
      <c r="HOV15" s="743"/>
      <c r="HOW15" s="743"/>
      <c r="HOX15" s="743"/>
      <c r="HOY15" s="743"/>
      <c r="HOZ15" s="743"/>
      <c r="HPA15" s="743"/>
      <c r="HPB15" s="743"/>
      <c r="HPC15" s="743"/>
      <c r="HPD15" s="743"/>
      <c r="HPE15" s="743"/>
      <c r="HPF15" s="743"/>
      <c r="HPG15" s="743"/>
      <c r="HPH15" s="743"/>
      <c r="HPI15" s="743"/>
      <c r="HPJ15" s="743"/>
      <c r="HPK15" s="743"/>
      <c r="HPL15" s="743"/>
      <c r="HPM15" s="743"/>
      <c r="HPN15" s="743"/>
      <c r="HPO15" s="743"/>
      <c r="HPP15" s="743"/>
      <c r="HPQ15" s="743"/>
      <c r="HPR15" s="743"/>
      <c r="HPS15" s="743"/>
      <c r="HPT15" s="743"/>
      <c r="HPU15" s="743"/>
      <c r="HPV15" s="743"/>
      <c r="HPW15" s="743"/>
      <c r="HPX15" s="743"/>
      <c r="HPY15" s="743"/>
      <c r="HPZ15" s="743"/>
      <c r="HQA15" s="743"/>
      <c r="HQB15" s="743"/>
      <c r="HQC15" s="743"/>
      <c r="HQD15" s="743"/>
      <c r="HQE15" s="743"/>
      <c r="HQF15" s="743"/>
      <c r="HQG15" s="743"/>
      <c r="HQH15" s="743"/>
      <c r="HQI15" s="743"/>
      <c r="HQJ15" s="743"/>
      <c r="HQK15" s="743"/>
      <c r="HQL15" s="743"/>
      <c r="HQM15" s="743"/>
      <c r="HQN15" s="743"/>
      <c r="HQO15" s="743"/>
      <c r="HQP15" s="743"/>
      <c r="HQQ15" s="743"/>
      <c r="HQR15" s="743"/>
      <c r="HQS15" s="743"/>
      <c r="HQT15" s="743"/>
      <c r="HQU15" s="743"/>
      <c r="HQV15" s="743"/>
      <c r="HQW15" s="743"/>
      <c r="HQX15" s="743"/>
      <c r="HQY15" s="743"/>
      <c r="HQZ15" s="743"/>
      <c r="HRA15" s="743"/>
      <c r="HRB15" s="743"/>
      <c r="HRC15" s="743"/>
      <c r="HRD15" s="743"/>
      <c r="HRE15" s="743"/>
      <c r="HRF15" s="743"/>
      <c r="HRG15" s="743"/>
      <c r="HRH15" s="743"/>
      <c r="HRI15" s="743"/>
      <c r="HRJ15" s="743"/>
      <c r="HRK15" s="743"/>
      <c r="HRL15" s="743"/>
      <c r="HRM15" s="743"/>
      <c r="HRN15" s="743"/>
      <c r="HRO15" s="743"/>
      <c r="HRP15" s="743"/>
      <c r="HRQ15" s="743"/>
      <c r="HRR15" s="743"/>
      <c r="HRS15" s="743"/>
      <c r="HRT15" s="743"/>
      <c r="HRU15" s="743"/>
      <c r="HRV15" s="743"/>
      <c r="HRW15" s="743"/>
      <c r="HRX15" s="743"/>
      <c r="HRY15" s="743"/>
      <c r="HRZ15" s="743"/>
      <c r="HSA15" s="743"/>
      <c r="HSB15" s="743"/>
      <c r="HSC15" s="743"/>
      <c r="HSD15" s="743"/>
      <c r="HSE15" s="743"/>
      <c r="HSF15" s="743"/>
      <c r="HSG15" s="743"/>
      <c r="HSH15" s="743"/>
      <c r="HSI15" s="743"/>
      <c r="HSJ15" s="743"/>
      <c r="HSK15" s="743"/>
      <c r="HSL15" s="743"/>
      <c r="HSM15" s="743"/>
      <c r="HSN15" s="743"/>
      <c r="HSO15" s="743"/>
      <c r="HSP15" s="743"/>
      <c r="HSQ15" s="743"/>
      <c r="HSR15" s="743"/>
      <c r="HSS15" s="743"/>
      <c r="HST15" s="743"/>
      <c r="HSU15" s="743"/>
      <c r="HSV15" s="743"/>
      <c r="HSW15" s="743"/>
      <c r="HSX15" s="743"/>
      <c r="HSY15" s="743"/>
      <c r="HSZ15" s="743"/>
      <c r="HTA15" s="743"/>
      <c r="HTB15" s="743"/>
      <c r="HTC15" s="743"/>
      <c r="HTD15" s="743"/>
      <c r="HTE15" s="743"/>
      <c r="HTF15" s="743"/>
      <c r="HTG15" s="743"/>
      <c r="HTH15" s="743"/>
      <c r="HTI15" s="743"/>
      <c r="HTJ15" s="743"/>
      <c r="HTK15" s="743"/>
      <c r="HTL15" s="743"/>
      <c r="HTM15" s="743"/>
      <c r="HTN15" s="743"/>
      <c r="HTO15" s="743"/>
      <c r="HTP15" s="743"/>
      <c r="HTQ15" s="743"/>
      <c r="HTR15" s="743"/>
      <c r="HTS15" s="743"/>
      <c r="HTT15" s="743"/>
      <c r="HTU15" s="743"/>
      <c r="HTV15" s="743"/>
      <c r="HTW15" s="743"/>
      <c r="HTX15" s="743"/>
      <c r="HTY15" s="743"/>
      <c r="HTZ15" s="743"/>
      <c r="HUA15" s="743"/>
      <c r="HUB15" s="743"/>
      <c r="HUC15" s="743"/>
      <c r="HUD15" s="743"/>
      <c r="HUE15" s="743"/>
      <c r="HUF15" s="743"/>
      <c r="HUG15" s="743"/>
      <c r="HUH15" s="743"/>
      <c r="HUI15" s="743"/>
      <c r="HUJ15" s="743"/>
      <c r="HUK15" s="743"/>
      <c r="HUL15" s="743"/>
      <c r="HUM15" s="743"/>
      <c r="HUN15" s="743"/>
      <c r="HUO15" s="743"/>
      <c r="HUP15" s="743"/>
      <c r="HUQ15" s="743"/>
      <c r="HUR15" s="743"/>
      <c r="HUS15" s="743"/>
      <c r="HUT15" s="743"/>
      <c r="HUU15" s="743"/>
      <c r="HUV15" s="743"/>
      <c r="HUW15" s="743"/>
      <c r="HUX15" s="743"/>
      <c r="HUY15" s="743"/>
      <c r="HUZ15" s="743"/>
      <c r="HVA15" s="743"/>
      <c r="HVB15" s="743"/>
      <c r="HVC15" s="743"/>
      <c r="HVD15" s="743"/>
      <c r="HVE15" s="743"/>
      <c r="HVF15" s="743"/>
      <c r="HVG15" s="743"/>
      <c r="HVH15" s="743"/>
      <c r="HVI15" s="743"/>
      <c r="HVJ15" s="743"/>
      <c r="HVK15" s="743"/>
      <c r="HVL15" s="743"/>
      <c r="HVM15" s="743"/>
      <c r="HVN15" s="743"/>
      <c r="HVO15" s="743"/>
      <c r="HVP15" s="743"/>
      <c r="HVQ15" s="743"/>
      <c r="HVR15" s="743"/>
      <c r="HVS15" s="743"/>
      <c r="HVT15" s="743"/>
      <c r="HVU15" s="743"/>
      <c r="HVV15" s="743"/>
      <c r="HVW15" s="743"/>
      <c r="HVX15" s="743"/>
      <c r="HVY15" s="743"/>
      <c r="HVZ15" s="743"/>
      <c r="HWA15" s="743"/>
      <c r="HWB15" s="743"/>
      <c r="HWC15" s="743"/>
      <c r="HWD15" s="743"/>
      <c r="HWE15" s="743"/>
      <c r="HWF15" s="743"/>
      <c r="HWG15" s="743"/>
      <c r="HWH15" s="743"/>
      <c r="HWI15" s="743"/>
      <c r="HWJ15" s="743"/>
      <c r="HWK15" s="743"/>
      <c r="HWL15" s="743"/>
      <c r="HWM15" s="743"/>
      <c r="HWN15" s="743"/>
      <c r="HWO15" s="743"/>
      <c r="HWP15" s="743"/>
      <c r="HWQ15" s="743"/>
      <c r="HWR15" s="743"/>
      <c r="HWS15" s="743"/>
      <c r="HWT15" s="743"/>
      <c r="HWU15" s="743"/>
      <c r="HWV15" s="743"/>
      <c r="HWW15" s="743"/>
      <c r="HWX15" s="743"/>
      <c r="HWY15" s="743"/>
      <c r="HWZ15" s="743"/>
      <c r="HXA15" s="743"/>
      <c r="HXB15" s="743"/>
      <c r="HXC15" s="743"/>
      <c r="HXD15" s="743"/>
      <c r="HXE15" s="743"/>
      <c r="HXF15" s="743"/>
      <c r="HXG15" s="743"/>
      <c r="HXH15" s="743"/>
      <c r="HXI15" s="743"/>
      <c r="HXJ15" s="743"/>
      <c r="HXK15" s="743"/>
      <c r="HXL15" s="743"/>
      <c r="HXM15" s="743"/>
      <c r="HXN15" s="743"/>
      <c r="HXO15" s="743"/>
      <c r="HXP15" s="743"/>
      <c r="HXQ15" s="743"/>
      <c r="HXR15" s="743"/>
      <c r="HXS15" s="743"/>
      <c r="HXT15" s="743"/>
      <c r="HXU15" s="743"/>
      <c r="HXV15" s="743"/>
      <c r="HXW15" s="743"/>
      <c r="HXX15" s="743"/>
      <c r="HXY15" s="743"/>
      <c r="HXZ15" s="743"/>
      <c r="HYA15" s="743"/>
      <c r="HYB15" s="743"/>
      <c r="HYC15" s="743"/>
      <c r="HYD15" s="743"/>
      <c r="HYE15" s="743"/>
      <c r="HYF15" s="743"/>
      <c r="HYG15" s="743"/>
      <c r="HYH15" s="743"/>
      <c r="HYI15" s="743"/>
      <c r="HYJ15" s="743"/>
      <c r="HYK15" s="743"/>
      <c r="HYL15" s="743"/>
      <c r="HYM15" s="743"/>
      <c r="HYN15" s="743"/>
      <c r="HYO15" s="743"/>
      <c r="HYP15" s="743"/>
      <c r="HYQ15" s="743"/>
      <c r="HYR15" s="743"/>
      <c r="HYS15" s="743"/>
      <c r="HYT15" s="743"/>
      <c r="HYU15" s="743"/>
      <c r="HYV15" s="743"/>
      <c r="HYW15" s="743"/>
      <c r="HYX15" s="743"/>
      <c r="HYY15" s="743"/>
      <c r="HYZ15" s="743"/>
      <c r="HZA15" s="743"/>
      <c r="HZB15" s="743"/>
      <c r="HZC15" s="743"/>
      <c r="HZD15" s="743"/>
      <c r="HZE15" s="743"/>
      <c r="HZF15" s="743"/>
      <c r="HZG15" s="743"/>
      <c r="HZH15" s="743"/>
      <c r="HZI15" s="743"/>
      <c r="HZJ15" s="743"/>
      <c r="HZK15" s="743"/>
      <c r="HZL15" s="743"/>
      <c r="HZM15" s="743"/>
      <c r="HZN15" s="743"/>
      <c r="HZO15" s="743"/>
      <c r="HZP15" s="743"/>
      <c r="HZQ15" s="743"/>
      <c r="HZR15" s="743"/>
      <c r="HZS15" s="743"/>
      <c r="HZT15" s="743"/>
      <c r="HZU15" s="743"/>
      <c r="HZV15" s="743"/>
      <c r="HZW15" s="743"/>
      <c r="HZX15" s="743"/>
      <c r="HZY15" s="743"/>
      <c r="HZZ15" s="743"/>
      <c r="IAA15" s="743"/>
      <c r="IAB15" s="743"/>
      <c r="IAC15" s="743"/>
      <c r="IAD15" s="743"/>
      <c r="IAE15" s="743"/>
      <c r="IAF15" s="743"/>
      <c r="IAG15" s="743"/>
      <c r="IAH15" s="743"/>
      <c r="IAI15" s="743"/>
      <c r="IAJ15" s="743"/>
      <c r="IAK15" s="743"/>
      <c r="IAL15" s="743"/>
      <c r="IAM15" s="743"/>
      <c r="IAN15" s="743"/>
      <c r="IAO15" s="743"/>
      <c r="IAP15" s="743"/>
      <c r="IAQ15" s="743"/>
      <c r="IAR15" s="743"/>
      <c r="IAS15" s="743"/>
      <c r="IAT15" s="743"/>
      <c r="IAU15" s="743"/>
      <c r="IAV15" s="743"/>
      <c r="IAW15" s="743"/>
      <c r="IAX15" s="743"/>
      <c r="IAY15" s="743"/>
      <c r="IAZ15" s="743"/>
      <c r="IBA15" s="743"/>
      <c r="IBB15" s="743"/>
      <c r="IBC15" s="743"/>
      <c r="IBD15" s="743"/>
      <c r="IBE15" s="743"/>
      <c r="IBF15" s="743"/>
      <c r="IBG15" s="743"/>
      <c r="IBH15" s="743"/>
      <c r="IBI15" s="743"/>
      <c r="IBJ15" s="743"/>
      <c r="IBK15" s="743"/>
      <c r="IBL15" s="743"/>
      <c r="IBM15" s="743"/>
      <c r="IBN15" s="743"/>
      <c r="IBO15" s="743"/>
      <c r="IBP15" s="743"/>
      <c r="IBQ15" s="743"/>
      <c r="IBR15" s="743"/>
      <c r="IBS15" s="743"/>
      <c r="IBT15" s="743"/>
      <c r="IBU15" s="743"/>
      <c r="IBV15" s="743"/>
      <c r="IBW15" s="743"/>
      <c r="IBX15" s="743"/>
      <c r="IBY15" s="743"/>
      <c r="IBZ15" s="743"/>
      <c r="ICA15" s="743"/>
      <c r="ICB15" s="743"/>
      <c r="ICC15" s="743"/>
      <c r="ICD15" s="743"/>
      <c r="ICE15" s="743"/>
      <c r="ICF15" s="743"/>
      <c r="ICG15" s="743"/>
      <c r="ICH15" s="743"/>
      <c r="ICI15" s="743"/>
      <c r="ICJ15" s="743"/>
      <c r="ICK15" s="743"/>
      <c r="ICL15" s="743"/>
      <c r="ICM15" s="743"/>
      <c r="ICN15" s="743"/>
      <c r="ICO15" s="743"/>
      <c r="ICP15" s="743"/>
      <c r="ICQ15" s="743"/>
      <c r="ICR15" s="743"/>
      <c r="ICS15" s="743"/>
      <c r="ICT15" s="743"/>
      <c r="ICU15" s="743"/>
      <c r="ICV15" s="743"/>
      <c r="ICW15" s="743"/>
      <c r="ICX15" s="743"/>
      <c r="ICY15" s="743"/>
      <c r="ICZ15" s="743"/>
      <c r="IDA15" s="743"/>
      <c r="IDB15" s="743"/>
      <c r="IDC15" s="743"/>
      <c r="IDD15" s="743"/>
      <c r="IDE15" s="743"/>
      <c r="IDF15" s="743"/>
      <c r="IDG15" s="743"/>
      <c r="IDH15" s="743"/>
      <c r="IDI15" s="743"/>
      <c r="IDJ15" s="743"/>
      <c r="IDK15" s="743"/>
      <c r="IDL15" s="743"/>
      <c r="IDM15" s="743"/>
      <c r="IDN15" s="743"/>
      <c r="IDO15" s="743"/>
      <c r="IDP15" s="743"/>
      <c r="IDQ15" s="743"/>
      <c r="IDR15" s="743"/>
      <c r="IDS15" s="743"/>
      <c r="IDT15" s="743"/>
      <c r="IDU15" s="743"/>
      <c r="IDV15" s="743"/>
      <c r="IDW15" s="743"/>
      <c r="IDX15" s="743"/>
      <c r="IDY15" s="743"/>
      <c r="IDZ15" s="743"/>
      <c r="IEA15" s="743"/>
      <c r="IEB15" s="743"/>
      <c r="IEC15" s="743"/>
      <c r="IED15" s="743"/>
      <c r="IEE15" s="743"/>
      <c r="IEF15" s="743"/>
      <c r="IEG15" s="743"/>
      <c r="IEH15" s="743"/>
      <c r="IEI15" s="743"/>
      <c r="IEJ15" s="743"/>
      <c r="IEK15" s="743"/>
      <c r="IEL15" s="743"/>
      <c r="IEM15" s="743"/>
      <c r="IEN15" s="743"/>
      <c r="IEO15" s="743"/>
      <c r="IEP15" s="743"/>
      <c r="IEQ15" s="743"/>
      <c r="IER15" s="743"/>
      <c r="IES15" s="743"/>
      <c r="IET15" s="743"/>
      <c r="IEU15" s="743"/>
      <c r="IEV15" s="743"/>
      <c r="IEW15" s="743"/>
      <c r="IEX15" s="743"/>
      <c r="IEY15" s="743"/>
      <c r="IEZ15" s="743"/>
      <c r="IFA15" s="743"/>
      <c r="IFB15" s="743"/>
      <c r="IFC15" s="743"/>
      <c r="IFD15" s="743"/>
      <c r="IFE15" s="743"/>
      <c r="IFF15" s="743"/>
      <c r="IFG15" s="743"/>
      <c r="IFH15" s="743"/>
      <c r="IFI15" s="743"/>
      <c r="IFJ15" s="743"/>
      <c r="IFK15" s="743"/>
      <c r="IFL15" s="743"/>
      <c r="IFM15" s="743"/>
      <c r="IFN15" s="743"/>
      <c r="IFO15" s="743"/>
      <c r="IFP15" s="743"/>
      <c r="IFQ15" s="743"/>
      <c r="IFR15" s="743"/>
      <c r="IFS15" s="743"/>
      <c r="IFT15" s="743"/>
      <c r="IFU15" s="743"/>
      <c r="IFV15" s="743"/>
      <c r="IFW15" s="743"/>
      <c r="IFX15" s="743"/>
      <c r="IFY15" s="743"/>
      <c r="IFZ15" s="743"/>
      <c r="IGA15" s="743"/>
      <c r="IGB15" s="743"/>
      <c r="IGC15" s="743"/>
      <c r="IGD15" s="743"/>
      <c r="IGE15" s="743"/>
      <c r="IGF15" s="743"/>
      <c r="IGG15" s="743"/>
      <c r="IGH15" s="743"/>
      <c r="IGI15" s="743"/>
      <c r="IGJ15" s="743"/>
      <c r="IGK15" s="743"/>
      <c r="IGL15" s="743"/>
      <c r="IGM15" s="743"/>
      <c r="IGN15" s="743"/>
      <c r="IGO15" s="743"/>
      <c r="IGP15" s="743"/>
      <c r="IGQ15" s="743"/>
      <c r="IGR15" s="743"/>
      <c r="IGS15" s="743"/>
      <c r="IGT15" s="743"/>
      <c r="IGU15" s="743"/>
      <c r="IGV15" s="743"/>
      <c r="IGW15" s="743"/>
      <c r="IGX15" s="743"/>
      <c r="IGY15" s="743"/>
      <c r="IGZ15" s="743"/>
      <c r="IHA15" s="743"/>
      <c r="IHB15" s="743"/>
      <c r="IHC15" s="743"/>
      <c r="IHD15" s="743"/>
      <c r="IHE15" s="743"/>
      <c r="IHF15" s="743"/>
      <c r="IHG15" s="743"/>
      <c r="IHH15" s="743"/>
      <c r="IHI15" s="743"/>
      <c r="IHJ15" s="743"/>
      <c r="IHK15" s="743"/>
      <c r="IHL15" s="743"/>
      <c r="IHM15" s="743"/>
      <c r="IHN15" s="743"/>
      <c r="IHO15" s="743"/>
      <c r="IHP15" s="743"/>
      <c r="IHQ15" s="743"/>
      <c r="IHR15" s="743"/>
      <c r="IHS15" s="743"/>
      <c r="IHT15" s="743"/>
      <c r="IHU15" s="743"/>
      <c r="IHV15" s="743"/>
      <c r="IHW15" s="743"/>
      <c r="IHX15" s="743"/>
      <c r="IHY15" s="743"/>
      <c r="IHZ15" s="743"/>
      <c r="IIA15" s="743"/>
      <c r="IIB15" s="743"/>
      <c r="IIC15" s="743"/>
      <c r="IID15" s="743"/>
      <c r="IIE15" s="743"/>
      <c r="IIF15" s="743"/>
      <c r="IIG15" s="743"/>
      <c r="IIH15" s="743"/>
      <c r="III15" s="743"/>
      <c r="IIJ15" s="743"/>
      <c r="IIK15" s="743"/>
      <c r="IIL15" s="743"/>
      <c r="IIM15" s="743"/>
      <c r="IIN15" s="743"/>
      <c r="IIO15" s="743"/>
      <c r="IIP15" s="743"/>
      <c r="IIQ15" s="743"/>
      <c r="IIR15" s="743"/>
      <c r="IIS15" s="743"/>
      <c r="IIT15" s="743"/>
      <c r="IIU15" s="743"/>
      <c r="IIV15" s="743"/>
      <c r="IIW15" s="743"/>
      <c r="IIX15" s="743"/>
      <c r="IIY15" s="743"/>
      <c r="IIZ15" s="743"/>
      <c r="IJA15" s="743"/>
      <c r="IJB15" s="743"/>
      <c r="IJC15" s="743"/>
      <c r="IJD15" s="743"/>
      <c r="IJE15" s="743"/>
      <c r="IJF15" s="743"/>
      <c r="IJG15" s="743"/>
      <c r="IJH15" s="743"/>
      <c r="IJI15" s="743"/>
      <c r="IJJ15" s="743"/>
      <c r="IJK15" s="743"/>
      <c r="IJL15" s="743"/>
      <c r="IJM15" s="743"/>
      <c r="IJN15" s="743"/>
      <c r="IJO15" s="743"/>
      <c r="IJP15" s="743"/>
      <c r="IJQ15" s="743"/>
      <c r="IJR15" s="743"/>
      <c r="IJS15" s="743"/>
      <c r="IJT15" s="743"/>
      <c r="IJU15" s="743"/>
      <c r="IJV15" s="743"/>
      <c r="IJW15" s="743"/>
      <c r="IJX15" s="743"/>
      <c r="IJY15" s="743"/>
      <c r="IJZ15" s="743"/>
      <c r="IKA15" s="743"/>
      <c r="IKB15" s="743"/>
      <c r="IKC15" s="743"/>
      <c r="IKD15" s="743"/>
      <c r="IKE15" s="743"/>
      <c r="IKF15" s="743"/>
      <c r="IKG15" s="743"/>
      <c r="IKH15" s="743"/>
      <c r="IKI15" s="743"/>
      <c r="IKJ15" s="743"/>
      <c r="IKK15" s="743"/>
      <c r="IKL15" s="743"/>
      <c r="IKM15" s="743"/>
      <c r="IKN15" s="743"/>
      <c r="IKO15" s="743"/>
      <c r="IKP15" s="743"/>
      <c r="IKQ15" s="743"/>
      <c r="IKR15" s="743"/>
      <c r="IKS15" s="743"/>
      <c r="IKT15" s="743"/>
      <c r="IKU15" s="743"/>
      <c r="IKV15" s="743"/>
      <c r="IKW15" s="743"/>
      <c r="IKX15" s="743"/>
      <c r="IKY15" s="743"/>
      <c r="IKZ15" s="743"/>
      <c r="ILA15" s="743"/>
      <c r="ILB15" s="743"/>
      <c r="ILC15" s="743"/>
      <c r="ILD15" s="743"/>
      <c r="ILE15" s="743"/>
      <c r="ILF15" s="743"/>
      <c r="ILG15" s="743"/>
      <c r="ILH15" s="743"/>
      <c r="ILI15" s="743"/>
      <c r="ILJ15" s="743"/>
      <c r="ILK15" s="743"/>
      <c r="ILL15" s="743"/>
      <c r="ILM15" s="743"/>
      <c r="ILN15" s="743"/>
      <c r="ILO15" s="743"/>
      <c r="ILP15" s="743"/>
      <c r="ILQ15" s="743"/>
      <c r="ILR15" s="743"/>
      <c r="ILS15" s="743"/>
      <c r="ILT15" s="743"/>
      <c r="ILU15" s="743"/>
      <c r="ILV15" s="743"/>
      <c r="ILW15" s="743"/>
      <c r="ILX15" s="743"/>
      <c r="ILY15" s="743"/>
      <c r="ILZ15" s="743"/>
      <c r="IMA15" s="743"/>
      <c r="IMB15" s="743"/>
      <c r="IMC15" s="743"/>
      <c r="IMD15" s="743"/>
      <c r="IME15" s="743"/>
      <c r="IMF15" s="743"/>
      <c r="IMG15" s="743"/>
      <c r="IMH15" s="743"/>
      <c r="IMI15" s="743"/>
      <c r="IMJ15" s="743"/>
      <c r="IMK15" s="743"/>
      <c r="IML15" s="743"/>
      <c r="IMM15" s="743"/>
      <c r="IMN15" s="743"/>
      <c r="IMO15" s="743"/>
      <c r="IMP15" s="743"/>
      <c r="IMQ15" s="743"/>
      <c r="IMR15" s="743"/>
      <c r="IMS15" s="743"/>
      <c r="IMT15" s="743"/>
      <c r="IMU15" s="743"/>
      <c r="IMV15" s="743"/>
      <c r="IMW15" s="743"/>
      <c r="IMX15" s="743"/>
      <c r="IMY15" s="743"/>
      <c r="IMZ15" s="743"/>
      <c r="INA15" s="743"/>
      <c r="INB15" s="743"/>
      <c r="INC15" s="743"/>
      <c r="IND15" s="743"/>
      <c r="INE15" s="743"/>
      <c r="INF15" s="743"/>
      <c r="ING15" s="743"/>
      <c r="INH15" s="743"/>
      <c r="INI15" s="743"/>
      <c r="INJ15" s="743"/>
      <c r="INK15" s="743"/>
      <c r="INL15" s="743"/>
      <c r="INM15" s="743"/>
      <c r="INN15" s="743"/>
      <c r="INO15" s="743"/>
      <c r="INP15" s="743"/>
      <c r="INQ15" s="743"/>
      <c r="INR15" s="743"/>
      <c r="INS15" s="743"/>
      <c r="INT15" s="743"/>
      <c r="INU15" s="743"/>
      <c r="INV15" s="743"/>
      <c r="INW15" s="743"/>
      <c r="INX15" s="743"/>
      <c r="INY15" s="743"/>
      <c r="INZ15" s="743"/>
      <c r="IOA15" s="743"/>
      <c r="IOB15" s="743"/>
      <c r="IOC15" s="743"/>
      <c r="IOD15" s="743"/>
      <c r="IOE15" s="743"/>
      <c r="IOF15" s="743"/>
      <c r="IOG15" s="743"/>
      <c r="IOH15" s="743"/>
      <c r="IOI15" s="743"/>
      <c r="IOJ15" s="743"/>
      <c r="IOK15" s="743"/>
      <c r="IOL15" s="743"/>
      <c r="IOM15" s="743"/>
      <c r="ION15" s="743"/>
      <c r="IOO15" s="743"/>
      <c r="IOP15" s="743"/>
      <c r="IOQ15" s="743"/>
      <c r="IOR15" s="743"/>
      <c r="IOS15" s="743"/>
      <c r="IOT15" s="743"/>
      <c r="IOU15" s="743"/>
      <c r="IOV15" s="743"/>
      <c r="IOW15" s="743"/>
      <c r="IOX15" s="743"/>
      <c r="IOY15" s="743"/>
      <c r="IOZ15" s="743"/>
      <c r="IPA15" s="743"/>
      <c r="IPB15" s="743"/>
      <c r="IPC15" s="743"/>
      <c r="IPD15" s="743"/>
      <c r="IPE15" s="743"/>
      <c r="IPF15" s="743"/>
      <c r="IPG15" s="743"/>
      <c r="IPH15" s="743"/>
      <c r="IPI15" s="743"/>
      <c r="IPJ15" s="743"/>
      <c r="IPK15" s="743"/>
      <c r="IPL15" s="743"/>
      <c r="IPM15" s="743"/>
      <c r="IPN15" s="743"/>
      <c r="IPO15" s="743"/>
      <c r="IPP15" s="743"/>
      <c r="IPQ15" s="743"/>
      <c r="IPR15" s="743"/>
      <c r="IPS15" s="743"/>
      <c r="IPT15" s="743"/>
      <c r="IPU15" s="743"/>
      <c r="IPV15" s="743"/>
      <c r="IPW15" s="743"/>
      <c r="IPX15" s="743"/>
      <c r="IPY15" s="743"/>
      <c r="IPZ15" s="743"/>
      <c r="IQA15" s="743"/>
      <c r="IQB15" s="743"/>
      <c r="IQC15" s="743"/>
      <c r="IQD15" s="743"/>
      <c r="IQE15" s="743"/>
      <c r="IQF15" s="743"/>
      <c r="IQG15" s="743"/>
      <c r="IQH15" s="743"/>
      <c r="IQI15" s="743"/>
      <c r="IQJ15" s="743"/>
      <c r="IQK15" s="743"/>
      <c r="IQL15" s="743"/>
      <c r="IQM15" s="743"/>
      <c r="IQN15" s="743"/>
      <c r="IQO15" s="743"/>
      <c r="IQP15" s="743"/>
      <c r="IQQ15" s="743"/>
      <c r="IQR15" s="743"/>
      <c r="IQS15" s="743"/>
      <c r="IQT15" s="743"/>
      <c r="IQU15" s="743"/>
      <c r="IQV15" s="743"/>
      <c r="IQW15" s="743"/>
      <c r="IQX15" s="743"/>
      <c r="IQY15" s="743"/>
      <c r="IQZ15" s="743"/>
      <c r="IRA15" s="743"/>
      <c r="IRB15" s="743"/>
      <c r="IRC15" s="743"/>
      <c r="IRD15" s="743"/>
      <c r="IRE15" s="743"/>
      <c r="IRF15" s="743"/>
      <c r="IRG15" s="743"/>
      <c r="IRH15" s="743"/>
      <c r="IRI15" s="743"/>
      <c r="IRJ15" s="743"/>
      <c r="IRK15" s="743"/>
      <c r="IRL15" s="743"/>
      <c r="IRM15" s="743"/>
      <c r="IRN15" s="743"/>
      <c r="IRO15" s="743"/>
      <c r="IRP15" s="743"/>
      <c r="IRQ15" s="743"/>
      <c r="IRR15" s="743"/>
      <c r="IRS15" s="743"/>
      <c r="IRT15" s="743"/>
      <c r="IRU15" s="743"/>
      <c r="IRV15" s="743"/>
      <c r="IRW15" s="743"/>
      <c r="IRX15" s="743"/>
      <c r="IRY15" s="743"/>
      <c r="IRZ15" s="743"/>
      <c r="ISA15" s="743"/>
      <c r="ISB15" s="743"/>
      <c r="ISC15" s="743"/>
      <c r="ISD15" s="743"/>
      <c r="ISE15" s="743"/>
      <c r="ISF15" s="743"/>
      <c r="ISG15" s="743"/>
      <c r="ISH15" s="743"/>
      <c r="ISI15" s="743"/>
      <c r="ISJ15" s="743"/>
      <c r="ISK15" s="743"/>
      <c r="ISL15" s="743"/>
      <c r="ISM15" s="743"/>
      <c r="ISN15" s="743"/>
      <c r="ISO15" s="743"/>
      <c r="ISP15" s="743"/>
      <c r="ISQ15" s="743"/>
      <c r="ISR15" s="743"/>
      <c r="ISS15" s="743"/>
      <c r="IST15" s="743"/>
      <c r="ISU15" s="743"/>
      <c r="ISV15" s="743"/>
      <c r="ISW15" s="743"/>
      <c r="ISX15" s="743"/>
      <c r="ISY15" s="743"/>
      <c r="ISZ15" s="743"/>
      <c r="ITA15" s="743"/>
      <c r="ITB15" s="743"/>
      <c r="ITC15" s="743"/>
      <c r="ITD15" s="743"/>
      <c r="ITE15" s="743"/>
      <c r="ITF15" s="743"/>
      <c r="ITG15" s="743"/>
      <c r="ITH15" s="743"/>
      <c r="ITI15" s="743"/>
      <c r="ITJ15" s="743"/>
      <c r="ITK15" s="743"/>
      <c r="ITL15" s="743"/>
      <c r="ITM15" s="743"/>
      <c r="ITN15" s="743"/>
      <c r="ITO15" s="743"/>
      <c r="ITP15" s="743"/>
      <c r="ITQ15" s="743"/>
      <c r="ITR15" s="743"/>
      <c r="ITS15" s="743"/>
      <c r="ITT15" s="743"/>
      <c r="ITU15" s="743"/>
      <c r="ITV15" s="743"/>
      <c r="ITW15" s="743"/>
      <c r="ITX15" s="743"/>
      <c r="ITY15" s="743"/>
      <c r="ITZ15" s="743"/>
      <c r="IUA15" s="743"/>
      <c r="IUB15" s="743"/>
      <c r="IUC15" s="743"/>
      <c r="IUD15" s="743"/>
      <c r="IUE15" s="743"/>
      <c r="IUF15" s="743"/>
      <c r="IUG15" s="743"/>
      <c r="IUH15" s="743"/>
      <c r="IUI15" s="743"/>
      <c r="IUJ15" s="743"/>
      <c r="IUK15" s="743"/>
      <c r="IUL15" s="743"/>
      <c r="IUM15" s="743"/>
      <c r="IUN15" s="743"/>
      <c r="IUO15" s="743"/>
      <c r="IUP15" s="743"/>
      <c r="IUQ15" s="743"/>
      <c r="IUR15" s="743"/>
      <c r="IUS15" s="743"/>
      <c r="IUT15" s="743"/>
      <c r="IUU15" s="743"/>
      <c r="IUV15" s="743"/>
      <c r="IUW15" s="743"/>
      <c r="IUX15" s="743"/>
      <c r="IUY15" s="743"/>
      <c r="IUZ15" s="743"/>
      <c r="IVA15" s="743"/>
      <c r="IVB15" s="743"/>
      <c r="IVC15" s="743"/>
      <c r="IVD15" s="743"/>
      <c r="IVE15" s="743"/>
      <c r="IVF15" s="743"/>
      <c r="IVG15" s="743"/>
      <c r="IVH15" s="743"/>
      <c r="IVI15" s="743"/>
      <c r="IVJ15" s="743"/>
      <c r="IVK15" s="743"/>
      <c r="IVL15" s="743"/>
      <c r="IVM15" s="743"/>
      <c r="IVN15" s="743"/>
      <c r="IVO15" s="743"/>
      <c r="IVP15" s="743"/>
      <c r="IVQ15" s="743"/>
      <c r="IVR15" s="743"/>
      <c r="IVS15" s="743"/>
      <c r="IVT15" s="743"/>
      <c r="IVU15" s="743"/>
      <c r="IVV15" s="743"/>
      <c r="IVW15" s="743"/>
      <c r="IVX15" s="743"/>
      <c r="IVY15" s="743"/>
      <c r="IVZ15" s="743"/>
      <c r="IWA15" s="743"/>
      <c r="IWB15" s="743"/>
      <c r="IWC15" s="743"/>
      <c r="IWD15" s="743"/>
      <c r="IWE15" s="743"/>
      <c r="IWF15" s="743"/>
      <c r="IWG15" s="743"/>
      <c r="IWH15" s="743"/>
      <c r="IWI15" s="743"/>
      <c r="IWJ15" s="743"/>
      <c r="IWK15" s="743"/>
      <c r="IWL15" s="743"/>
      <c r="IWM15" s="743"/>
      <c r="IWN15" s="743"/>
      <c r="IWO15" s="743"/>
      <c r="IWP15" s="743"/>
      <c r="IWQ15" s="743"/>
      <c r="IWR15" s="743"/>
      <c r="IWS15" s="743"/>
      <c r="IWT15" s="743"/>
      <c r="IWU15" s="743"/>
      <c r="IWV15" s="743"/>
      <c r="IWW15" s="743"/>
      <c r="IWX15" s="743"/>
      <c r="IWY15" s="743"/>
      <c r="IWZ15" s="743"/>
      <c r="IXA15" s="743"/>
      <c r="IXB15" s="743"/>
      <c r="IXC15" s="743"/>
      <c r="IXD15" s="743"/>
      <c r="IXE15" s="743"/>
      <c r="IXF15" s="743"/>
      <c r="IXG15" s="743"/>
      <c r="IXH15" s="743"/>
      <c r="IXI15" s="743"/>
      <c r="IXJ15" s="743"/>
      <c r="IXK15" s="743"/>
      <c r="IXL15" s="743"/>
      <c r="IXM15" s="743"/>
      <c r="IXN15" s="743"/>
      <c r="IXO15" s="743"/>
      <c r="IXP15" s="743"/>
      <c r="IXQ15" s="743"/>
      <c r="IXR15" s="743"/>
      <c r="IXS15" s="743"/>
      <c r="IXT15" s="743"/>
      <c r="IXU15" s="743"/>
      <c r="IXV15" s="743"/>
      <c r="IXW15" s="743"/>
      <c r="IXX15" s="743"/>
      <c r="IXY15" s="743"/>
      <c r="IXZ15" s="743"/>
      <c r="IYA15" s="743"/>
      <c r="IYB15" s="743"/>
      <c r="IYC15" s="743"/>
      <c r="IYD15" s="743"/>
      <c r="IYE15" s="743"/>
      <c r="IYF15" s="743"/>
      <c r="IYG15" s="743"/>
      <c r="IYH15" s="743"/>
      <c r="IYI15" s="743"/>
      <c r="IYJ15" s="743"/>
      <c r="IYK15" s="743"/>
      <c r="IYL15" s="743"/>
      <c r="IYM15" s="743"/>
      <c r="IYN15" s="743"/>
      <c r="IYO15" s="743"/>
      <c r="IYP15" s="743"/>
      <c r="IYQ15" s="743"/>
      <c r="IYR15" s="743"/>
      <c r="IYS15" s="743"/>
      <c r="IYT15" s="743"/>
      <c r="IYU15" s="743"/>
      <c r="IYV15" s="743"/>
      <c r="IYW15" s="743"/>
      <c r="IYX15" s="743"/>
      <c r="IYY15" s="743"/>
      <c r="IYZ15" s="743"/>
      <c r="IZA15" s="743"/>
      <c r="IZB15" s="743"/>
      <c r="IZC15" s="743"/>
      <c r="IZD15" s="743"/>
      <c r="IZE15" s="743"/>
      <c r="IZF15" s="743"/>
      <c r="IZG15" s="743"/>
      <c r="IZH15" s="743"/>
      <c r="IZI15" s="743"/>
      <c r="IZJ15" s="743"/>
      <c r="IZK15" s="743"/>
      <c r="IZL15" s="743"/>
      <c r="IZM15" s="743"/>
      <c r="IZN15" s="743"/>
      <c r="IZO15" s="743"/>
      <c r="IZP15" s="743"/>
      <c r="IZQ15" s="743"/>
      <c r="IZR15" s="743"/>
      <c r="IZS15" s="743"/>
      <c r="IZT15" s="743"/>
      <c r="IZU15" s="743"/>
      <c r="IZV15" s="743"/>
      <c r="IZW15" s="743"/>
      <c r="IZX15" s="743"/>
      <c r="IZY15" s="743"/>
      <c r="IZZ15" s="743"/>
      <c r="JAA15" s="743"/>
      <c r="JAB15" s="743"/>
      <c r="JAC15" s="743"/>
      <c r="JAD15" s="743"/>
      <c r="JAE15" s="743"/>
      <c r="JAF15" s="743"/>
      <c r="JAG15" s="743"/>
      <c r="JAH15" s="743"/>
      <c r="JAI15" s="743"/>
      <c r="JAJ15" s="743"/>
      <c r="JAK15" s="743"/>
      <c r="JAL15" s="743"/>
      <c r="JAM15" s="743"/>
      <c r="JAN15" s="743"/>
      <c r="JAO15" s="743"/>
      <c r="JAP15" s="743"/>
      <c r="JAQ15" s="743"/>
      <c r="JAR15" s="743"/>
      <c r="JAS15" s="743"/>
      <c r="JAT15" s="743"/>
      <c r="JAU15" s="743"/>
      <c r="JAV15" s="743"/>
      <c r="JAW15" s="743"/>
      <c r="JAX15" s="743"/>
      <c r="JAY15" s="743"/>
      <c r="JAZ15" s="743"/>
      <c r="JBA15" s="743"/>
      <c r="JBB15" s="743"/>
      <c r="JBC15" s="743"/>
      <c r="JBD15" s="743"/>
      <c r="JBE15" s="743"/>
      <c r="JBF15" s="743"/>
      <c r="JBG15" s="743"/>
      <c r="JBH15" s="743"/>
      <c r="JBI15" s="743"/>
      <c r="JBJ15" s="743"/>
      <c r="JBK15" s="743"/>
      <c r="JBL15" s="743"/>
      <c r="JBM15" s="743"/>
      <c r="JBN15" s="743"/>
      <c r="JBO15" s="743"/>
      <c r="JBP15" s="743"/>
      <c r="JBQ15" s="743"/>
      <c r="JBR15" s="743"/>
      <c r="JBS15" s="743"/>
      <c r="JBT15" s="743"/>
      <c r="JBU15" s="743"/>
      <c r="JBV15" s="743"/>
      <c r="JBW15" s="743"/>
      <c r="JBX15" s="743"/>
      <c r="JBY15" s="743"/>
      <c r="JBZ15" s="743"/>
      <c r="JCA15" s="743"/>
      <c r="JCB15" s="743"/>
      <c r="JCC15" s="743"/>
      <c r="JCD15" s="743"/>
      <c r="JCE15" s="743"/>
      <c r="JCF15" s="743"/>
      <c r="JCG15" s="743"/>
      <c r="JCH15" s="743"/>
      <c r="JCI15" s="743"/>
      <c r="JCJ15" s="743"/>
      <c r="JCK15" s="743"/>
      <c r="JCL15" s="743"/>
      <c r="JCM15" s="743"/>
      <c r="JCN15" s="743"/>
      <c r="JCO15" s="743"/>
      <c r="JCP15" s="743"/>
      <c r="JCQ15" s="743"/>
      <c r="JCR15" s="743"/>
      <c r="JCS15" s="743"/>
      <c r="JCT15" s="743"/>
      <c r="JCU15" s="743"/>
      <c r="JCV15" s="743"/>
      <c r="JCW15" s="743"/>
      <c r="JCX15" s="743"/>
      <c r="JCY15" s="743"/>
      <c r="JCZ15" s="743"/>
      <c r="JDA15" s="743"/>
      <c r="JDB15" s="743"/>
      <c r="JDC15" s="743"/>
      <c r="JDD15" s="743"/>
      <c r="JDE15" s="743"/>
      <c r="JDF15" s="743"/>
      <c r="JDG15" s="743"/>
      <c r="JDH15" s="743"/>
      <c r="JDI15" s="743"/>
      <c r="JDJ15" s="743"/>
      <c r="JDK15" s="743"/>
      <c r="JDL15" s="743"/>
      <c r="JDM15" s="743"/>
      <c r="JDN15" s="743"/>
      <c r="JDO15" s="743"/>
      <c r="JDP15" s="743"/>
      <c r="JDQ15" s="743"/>
      <c r="JDR15" s="743"/>
      <c r="JDS15" s="743"/>
      <c r="JDT15" s="743"/>
      <c r="JDU15" s="743"/>
      <c r="JDV15" s="743"/>
      <c r="JDW15" s="743"/>
      <c r="JDX15" s="743"/>
      <c r="JDY15" s="743"/>
      <c r="JDZ15" s="743"/>
      <c r="JEA15" s="743"/>
      <c r="JEB15" s="743"/>
      <c r="JEC15" s="743"/>
      <c r="JED15" s="743"/>
      <c r="JEE15" s="743"/>
      <c r="JEF15" s="743"/>
      <c r="JEG15" s="743"/>
      <c r="JEH15" s="743"/>
      <c r="JEI15" s="743"/>
      <c r="JEJ15" s="743"/>
      <c r="JEK15" s="743"/>
      <c r="JEL15" s="743"/>
      <c r="JEM15" s="743"/>
      <c r="JEN15" s="743"/>
      <c r="JEO15" s="743"/>
      <c r="JEP15" s="743"/>
      <c r="JEQ15" s="743"/>
      <c r="JER15" s="743"/>
      <c r="JES15" s="743"/>
      <c r="JET15" s="743"/>
      <c r="JEU15" s="743"/>
      <c r="JEV15" s="743"/>
      <c r="JEW15" s="743"/>
      <c r="JEX15" s="743"/>
      <c r="JEY15" s="743"/>
      <c r="JEZ15" s="743"/>
      <c r="JFA15" s="743"/>
      <c r="JFB15" s="743"/>
      <c r="JFC15" s="743"/>
      <c r="JFD15" s="743"/>
      <c r="JFE15" s="743"/>
      <c r="JFF15" s="743"/>
      <c r="JFG15" s="743"/>
      <c r="JFH15" s="743"/>
      <c r="JFI15" s="743"/>
      <c r="JFJ15" s="743"/>
      <c r="JFK15" s="743"/>
      <c r="JFL15" s="743"/>
      <c r="JFM15" s="743"/>
      <c r="JFN15" s="743"/>
      <c r="JFO15" s="743"/>
      <c r="JFP15" s="743"/>
      <c r="JFQ15" s="743"/>
      <c r="JFR15" s="743"/>
      <c r="JFS15" s="743"/>
      <c r="JFT15" s="743"/>
      <c r="JFU15" s="743"/>
      <c r="JFV15" s="743"/>
      <c r="JFW15" s="743"/>
      <c r="JFX15" s="743"/>
      <c r="JFY15" s="743"/>
      <c r="JFZ15" s="743"/>
      <c r="JGA15" s="743"/>
      <c r="JGB15" s="743"/>
      <c r="JGC15" s="743"/>
      <c r="JGD15" s="743"/>
      <c r="JGE15" s="743"/>
      <c r="JGF15" s="743"/>
      <c r="JGG15" s="743"/>
      <c r="JGH15" s="743"/>
      <c r="JGI15" s="743"/>
      <c r="JGJ15" s="743"/>
      <c r="JGK15" s="743"/>
      <c r="JGL15" s="743"/>
      <c r="JGM15" s="743"/>
      <c r="JGN15" s="743"/>
      <c r="JGO15" s="743"/>
      <c r="JGP15" s="743"/>
      <c r="JGQ15" s="743"/>
      <c r="JGR15" s="743"/>
      <c r="JGS15" s="743"/>
      <c r="JGT15" s="743"/>
      <c r="JGU15" s="743"/>
      <c r="JGV15" s="743"/>
      <c r="JGW15" s="743"/>
      <c r="JGX15" s="743"/>
      <c r="JGY15" s="743"/>
      <c r="JGZ15" s="743"/>
      <c r="JHA15" s="743"/>
      <c r="JHB15" s="743"/>
      <c r="JHC15" s="743"/>
      <c r="JHD15" s="743"/>
      <c r="JHE15" s="743"/>
      <c r="JHF15" s="743"/>
      <c r="JHG15" s="743"/>
      <c r="JHH15" s="743"/>
      <c r="JHI15" s="743"/>
      <c r="JHJ15" s="743"/>
      <c r="JHK15" s="743"/>
      <c r="JHL15" s="743"/>
      <c r="JHM15" s="743"/>
      <c r="JHN15" s="743"/>
      <c r="JHO15" s="743"/>
      <c r="JHP15" s="743"/>
      <c r="JHQ15" s="743"/>
      <c r="JHR15" s="743"/>
      <c r="JHS15" s="743"/>
      <c r="JHT15" s="743"/>
      <c r="JHU15" s="743"/>
      <c r="JHV15" s="743"/>
      <c r="JHW15" s="743"/>
      <c r="JHX15" s="743"/>
      <c r="JHY15" s="743"/>
      <c r="JHZ15" s="743"/>
      <c r="JIA15" s="743"/>
      <c r="JIB15" s="743"/>
      <c r="JIC15" s="743"/>
      <c r="JID15" s="743"/>
      <c r="JIE15" s="743"/>
      <c r="JIF15" s="743"/>
      <c r="JIG15" s="743"/>
      <c r="JIH15" s="743"/>
      <c r="JII15" s="743"/>
      <c r="JIJ15" s="743"/>
      <c r="JIK15" s="743"/>
      <c r="JIL15" s="743"/>
      <c r="JIM15" s="743"/>
      <c r="JIN15" s="743"/>
      <c r="JIO15" s="743"/>
      <c r="JIP15" s="743"/>
      <c r="JIQ15" s="743"/>
      <c r="JIR15" s="743"/>
      <c r="JIS15" s="743"/>
      <c r="JIT15" s="743"/>
      <c r="JIU15" s="743"/>
      <c r="JIV15" s="743"/>
      <c r="JIW15" s="743"/>
      <c r="JIX15" s="743"/>
      <c r="JIY15" s="743"/>
      <c r="JIZ15" s="743"/>
      <c r="JJA15" s="743"/>
      <c r="JJB15" s="743"/>
      <c r="JJC15" s="743"/>
      <c r="JJD15" s="743"/>
      <c r="JJE15" s="743"/>
      <c r="JJF15" s="743"/>
      <c r="JJG15" s="743"/>
      <c r="JJH15" s="743"/>
      <c r="JJI15" s="743"/>
      <c r="JJJ15" s="743"/>
      <c r="JJK15" s="743"/>
      <c r="JJL15" s="743"/>
      <c r="JJM15" s="743"/>
      <c r="JJN15" s="743"/>
      <c r="JJO15" s="743"/>
      <c r="JJP15" s="743"/>
      <c r="JJQ15" s="743"/>
      <c r="JJR15" s="743"/>
      <c r="JJS15" s="743"/>
      <c r="JJT15" s="743"/>
      <c r="JJU15" s="743"/>
      <c r="JJV15" s="743"/>
      <c r="JJW15" s="743"/>
      <c r="JJX15" s="743"/>
      <c r="JJY15" s="743"/>
      <c r="JJZ15" s="743"/>
      <c r="JKA15" s="743"/>
      <c r="JKB15" s="743"/>
      <c r="JKC15" s="743"/>
      <c r="JKD15" s="743"/>
      <c r="JKE15" s="743"/>
      <c r="JKF15" s="743"/>
      <c r="JKG15" s="743"/>
      <c r="JKH15" s="743"/>
      <c r="JKI15" s="743"/>
      <c r="JKJ15" s="743"/>
      <c r="JKK15" s="743"/>
      <c r="JKL15" s="743"/>
      <c r="JKM15" s="743"/>
      <c r="JKN15" s="743"/>
      <c r="JKO15" s="743"/>
      <c r="JKP15" s="743"/>
      <c r="JKQ15" s="743"/>
      <c r="JKR15" s="743"/>
      <c r="JKS15" s="743"/>
      <c r="JKT15" s="743"/>
      <c r="JKU15" s="743"/>
      <c r="JKV15" s="743"/>
      <c r="JKW15" s="743"/>
      <c r="JKX15" s="743"/>
      <c r="JKY15" s="743"/>
      <c r="JKZ15" s="743"/>
      <c r="JLA15" s="743"/>
      <c r="JLB15" s="743"/>
      <c r="JLC15" s="743"/>
      <c r="JLD15" s="743"/>
      <c r="JLE15" s="743"/>
      <c r="JLF15" s="743"/>
      <c r="JLG15" s="743"/>
      <c r="JLH15" s="743"/>
      <c r="JLI15" s="743"/>
      <c r="JLJ15" s="743"/>
      <c r="JLK15" s="743"/>
      <c r="JLL15" s="743"/>
      <c r="JLM15" s="743"/>
      <c r="JLN15" s="743"/>
      <c r="JLO15" s="743"/>
      <c r="JLP15" s="743"/>
      <c r="JLQ15" s="743"/>
      <c r="JLR15" s="743"/>
      <c r="JLS15" s="743"/>
      <c r="JLT15" s="743"/>
      <c r="JLU15" s="743"/>
      <c r="JLV15" s="743"/>
      <c r="JLW15" s="743"/>
      <c r="JLX15" s="743"/>
      <c r="JLY15" s="743"/>
      <c r="JLZ15" s="743"/>
      <c r="JMA15" s="743"/>
      <c r="JMB15" s="743"/>
      <c r="JMC15" s="743"/>
      <c r="JMD15" s="743"/>
      <c r="JME15" s="743"/>
      <c r="JMF15" s="743"/>
      <c r="JMG15" s="743"/>
      <c r="JMH15" s="743"/>
      <c r="JMI15" s="743"/>
      <c r="JMJ15" s="743"/>
      <c r="JMK15" s="743"/>
      <c r="JML15" s="743"/>
      <c r="JMM15" s="743"/>
      <c r="JMN15" s="743"/>
      <c r="JMO15" s="743"/>
      <c r="JMP15" s="743"/>
      <c r="JMQ15" s="743"/>
      <c r="JMR15" s="743"/>
      <c r="JMS15" s="743"/>
      <c r="JMT15" s="743"/>
      <c r="JMU15" s="743"/>
      <c r="JMV15" s="743"/>
      <c r="JMW15" s="743"/>
      <c r="JMX15" s="743"/>
      <c r="JMY15" s="743"/>
      <c r="JMZ15" s="743"/>
      <c r="JNA15" s="743"/>
      <c r="JNB15" s="743"/>
      <c r="JNC15" s="743"/>
      <c r="JND15" s="743"/>
      <c r="JNE15" s="743"/>
      <c r="JNF15" s="743"/>
      <c r="JNG15" s="743"/>
      <c r="JNH15" s="743"/>
      <c r="JNI15" s="743"/>
      <c r="JNJ15" s="743"/>
      <c r="JNK15" s="743"/>
      <c r="JNL15" s="743"/>
      <c r="JNM15" s="743"/>
      <c r="JNN15" s="743"/>
      <c r="JNO15" s="743"/>
      <c r="JNP15" s="743"/>
      <c r="JNQ15" s="743"/>
      <c r="JNR15" s="743"/>
      <c r="JNS15" s="743"/>
      <c r="JNT15" s="743"/>
      <c r="JNU15" s="743"/>
      <c r="JNV15" s="743"/>
      <c r="JNW15" s="743"/>
      <c r="JNX15" s="743"/>
      <c r="JNY15" s="743"/>
      <c r="JNZ15" s="743"/>
      <c r="JOA15" s="743"/>
      <c r="JOB15" s="743"/>
      <c r="JOC15" s="743"/>
      <c r="JOD15" s="743"/>
      <c r="JOE15" s="743"/>
      <c r="JOF15" s="743"/>
      <c r="JOG15" s="743"/>
      <c r="JOH15" s="743"/>
      <c r="JOI15" s="743"/>
      <c r="JOJ15" s="743"/>
      <c r="JOK15" s="743"/>
      <c r="JOL15" s="743"/>
      <c r="JOM15" s="743"/>
      <c r="JON15" s="743"/>
      <c r="JOO15" s="743"/>
      <c r="JOP15" s="743"/>
      <c r="JOQ15" s="743"/>
      <c r="JOR15" s="743"/>
      <c r="JOS15" s="743"/>
      <c r="JOT15" s="743"/>
      <c r="JOU15" s="743"/>
      <c r="JOV15" s="743"/>
      <c r="JOW15" s="743"/>
      <c r="JOX15" s="743"/>
      <c r="JOY15" s="743"/>
      <c r="JOZ15" s="743"/>
      <c r="JPA15" s="743"/>
      <c r="JPB15" s="743"/>
      <c r="JPC15" s="743"/>
      <c r="JPD15" s="743"/>
      <c r="JPE15" s="743"/>
      <c r="JPF15" s="743"/>
      <c r="JPG15" s="743"/>
      <c r="JPH15" s="743"/>
      <c r="JPI15" s="743"/>
      <c r="JPJ15" s="743"/>
      <c r="JPK15" s="743"/>
      <c r="JPL15" s="743"/>
      <c r="JPM15" s="743"/>
      <c r="JPN15" s="743"/>
      <c r="JPO15" s="743"/>
      <c r="JPP15" s="743"/>
      <c r="JPQ15" s="743"/>
      <c r="JPR15" s="743"/>
      <c r="JPS15" s="743"/>
      <c r="JPT15" s="743"/>
      <c r="JPU15" s="743"/>
      <c r="JPV15" s="743"/>
      <c r="JPW15" s="743"/>
      <c r="JPX15" s="743"/>
      <c r="JPY15" s="743"/>
      <c r="JPZ15" s="743"/>
      <c r="JQA15" s="743"/>
      <c r="JQB15" s="743"/>
      <c r="JQC15" s="743"/>
      <c r="JQD15" s="743"/>
      <c r="JQE15" s="743"/>
      <c r="JQF15" s="743"/>
      <c r="JQG15" s="743"/>
      <c r="JQH15" s="743"/>
      <c r="JQI15" s="743"/>
      <c r="JQJ15" s="743"/>
      <c r="JQK15" s="743"/>
      <c r="JQL15" s="743"/>
      <c r="JQM15" s="743"/>
      <c r="JQN15" s="743"/>
      <c r="JQO15" s="743"/>
      <c r="JQP15" s="743"/>
      <c r="JQQ15" s="743"/>
      <c r="JQR15" s="743"/>
      <c r="JQS15" s="743"/>
      <c r="JQT15" s="743"/>
      <c r="JQU15" s="743"/>
      <c r="JQV15" s="743"/>
      <c r="JQW15" s="743"/>
      <c r="JQX15" s="743"/>
      <c r="JQY15" s="743"/>
      <c r="JQZ15" s="743"/>
      <c r="JRA15" s="743"/>
      <c r="JRB15" s="743"/>
      <c r="JRC15" s="743"/>
      <c r="JRD15" s="743"/>
      <c r="JRE15" s="743"/>
      <c r="JRF15" s="743"/>
      <c r="JRG15" s="743"/>
      <c r="JRH15" s="743"/>
      <c r="JRI15" s="743"/>
      <c r="JRJ15" s="743"/>
      <c r="JRK15" s="743"/>
      <c r="JRL15" s="743"/>
      <c r="JRM15" s="743"/>
      <c r="JRN15" s="743"/>
      <c r="JRO15" s="743"/>
      <c r="JRP15" s="743"/>
      <c r="JRQ15" s="743"/>
      <c r="JRR15" s="743"/>
      <c r="JRS15" s="743"/>
      <c r="JRT15" s="743"/>
      <c r="JRU15" s="743"/>
      <c r="JRV15" s="743"/>
      <c r="JRW15" s="743"/>
      <c r="JRX15" s="743"/>
      <c r="JRY15" s="743"/>
      <c r="JRZ15" s="743"/>
      <c r="JSA15" s="743"/>
      <c r="JSB15" s="743"/>
      <c r="JSC15" s="743"/>
      <c r="JSD15" s="743"/>
      <c r="JSE15" s="743"/>
      <c r="JSF15" s="743"/>
      <c r="JSG15" s="743"/>
      <c r="JSH15" s="743"/>
      <c r="JSI15" s="743"/>
      <c r="JSJ15" s="743"/>
      <c r="JSK15" s="743"/>
      <c r="JSL15" s="743"/>
      <c r="JSM15" s="743"/>
      <c r="JSN15" s="743"/>
      <c r="JSO15" s="743"/>
      <c r="JSP15" s="743"/>
      <c r="JSQ15" s="743"/>
      <c r="JSR15" s="743"/>
      <c r="JSS15" s="743"/>
      <c r="JST15" s="743"/>
      <c r="JSU15" s="743"/>
      <c r="JSV15" s="743"/>
      <c r="JSW15" s="743"/>
      <c r="JSX15" s="743"/>
      <c r="JSY15" s="743"/>
      <c r="JSZ15" s="743"/>
      <c r="JTA15" s="743"/>
      <c r="JTB15" s="743"/>
      <c r="JTC15" s="743"/>
      <c r="JTD15" s="743"/>
      <c r="JTE15" s="743"/>
      <c r="JTF15" s="743"/>
      <c r="JTG15" s="743"/>
      <c r="JTH15" s="743"/>
      <c r="JTI15" s="743"/>
      <c r="JTJ15" s="743"/>
      <c r="JTK15" s="743"/>
      <c r="JTL15" s="743"/>
      <c r="JTM15" s="743"/>
      <c r="JTN15" s="743"/>
      <c r="JTO15" s="743"/>
      <c r="JTP15" s="743"/>
      <c r="JTQ15" s="743"/>
      <c r="JTR15" s="743"/>
      <c r="JTS15" s="743"/>
      <c r="JTT15" s="743"/>
      <c r="JTU15" s="743"/>
      <c r="JTV15" s="743"/>
      <c r="JTW15" s="743"/>
      <c r="JTX15" s="743"/>
      <c r="JTY15" s="743"/>
      <c r="JTZ15" s="743"/>
      <c r="JUA15" s="743"/>
      <c r="JUB15" s="743"/>
      <c r="JUC15" s="743"/>
      <c r="JUD15" s="743"/>
      <c r="JUE15" s="743"/>
      <c r="JUF15" s="743"/>
      <c r="JUG15" s="743"/>
      <c r="JUH15" s="743"/>
      <c r="JUI15" s="743"/>
      <c r="JUJ15" s="743"/>
      <c r="JUK15" s="743"/>
      <c r="JUL15" s="743"/>
      <c r="JUM15" s="743"/>
      <c r="JUN15" s="743"/>
      <c r="JUO15" s="743"/>
      <c r="JUP15" s="743"/>
      <c r="JUQ15" s="743"/>
      <c r="JUR15" s="743"/>
      <c r="JUS15" s="743"/>
      <c r="JUT15" s="743"/>
      <c r="JUU15" s="743"/>
      <c r="JUV15" s="743"/>
      <c r="JUW15" s="743"/>
      <c r="JUX15" s="743"/>
      <c r="JUY15" s="743"/>
      <c r="JUZ15" s="743"/>
      <c r="JVA15" s="743"/>
      <c r="JVB15" s="743"/>
      <c r="JVC15" s="743"/>
      <c r="JVD15" s="743"/>
      <c r="JVE15" s="743"/>
      <c r="JVF15" s="743"/>
      <c r="JVG15" s="743"/>
      <c r="JVH15" s="743"/>
      <c r="JVI15" s="743"/>
      <c r="JVJ15" s="743"/>
      <c r="JVK15" s="743"/>
      <c r="JVL15" s="743"/>
      <c r="JVM15" s="743"/>
      <c r="JVN15" s="743"/>
      <c r="JVO15" s="743"/>
      <c r="JVP15" s="743"/>
      <c r="JVQ15" s="743"/>
      <c r="JVR15" s="743"/>
      <c r="JVS15" s="743"/>
      <c r="JVT15" s="743"/>
      <c r="JVU15" s="743"/>
      <c r="JVV15" s="743"/>
      <c r="JVW15" s="743"/>
      <c r="JVX15" s="743"/>
      <c r="JVY15" s="743"/>
      <c r="JVZ15" s="743"/>
      <c r="JWA15" s="743"/>
      <c r="JWB15" s="743"/>
      <c r="JWC15" s="743"/>
      <c r="JWD15" s="743"/>
      <c r="JWE15" s="743"/>
      <c r="JWF15" s="743"/>
      <c r="JWG15" s="743"/>
      <c r="JWH15" s="743"/>
      <c r="JWI15" s="743"/>
      <c r="JWJ15" s="743"/>
      <c r="JWK15" s="743"/>
      <c r="JWL15" s="743"/>
      <c r="JWM15" s="743"/>
      <c r="JWN15" s="743"/>
      <c r="JWO15" s="743"/>
      <c r="JWP15" s="743"/>
      <c r="JWQ15" s="743"/>
      <c r="JWR15" s="743"/>
      <c r="JWS15" s="743"/>
      <c r="JWT15" s="743"/>
      <c r="JWU15" s="743"/>
      <c r="JWV15" s="743"/>
      <c r="JWW15" s="743"/>
      <c r="JWX15" s="743"/>
      <c r="JWY15" s="743"/>
      <c r="JWZ15" s="743"/>
      <c r="JXA15" s="743"/>
      <c r="JXB15" s="743"/>
      <c r="JXC15" s="743"/>
      <c r="JXD15" s="743"/>
      <c r="JXE15" s="743"/>
      <c r="JXF15" s="743"/>
      <c r="JXG15" s="743"/>
      <c r="JXH15" s="743"/>
      <c r="JXI15" s="743"/>
      <c r="JXJ15" s="743"/>
      <c r="JXK15" s="743"/>
      <c r="JXL15" s="743"/>
      <c r="JXM15" s="743"/>
      <c r="JXN15" s="743"/>
      <c r="JXO15" s="743"/>
      <c r="JXP15" s="743"/>
      <c r="JXQ15" s="743"/>
      <c r="JXR15" s="743"/>
      <c r="JXS15" s="743"/>
      <c r="JXT15" s="743"/>
      <c r="JXU15" s="743"/>
      <c r="JXV15" s="743"/>
      <c r="JXW15" s="743"/>
      <c r="JXX15" s="743"/>
      <c r="JXY15" s="743"/>
      <c r="JXZ15" s="743"/>
      <c r="JYA15" s="743"/>
      <c r="JYB15" s="743"/>
      <c r="JYC15" s="743"/>
      <c r="JYD15" s="743"/>
      <c r="JYE15" s="743"/>
      <c r="JYF15" s="743"/>
      <c r="JYG15" s="743"/>
      <c r="JYH15" s="743"/>
      <c r="JYI15" s="743"/>
      <c r="JYJ15" s="743"/>
      <c r="JYK15" s="743"/>
      <c r="JYL15" s="743"/>
      <c r="JYM15" s="743"/>
      <c r="JYN15" s="743"/>
      <c r="JYO15" s="743"/>
      <c r="JYP15" s="743"/>
      <c r="JYQ15" s="743"/>
      <c r="JYR15" s="743"/>
      <c r="JYS15" s="743"/>
      <c r="JYT15" s="743"/>
      <c r="JYU15" s="743"/>
      <c r="JYV15" s="743"/>
      <c r="JYW15" s="743"/>
      <c r="JYX15" s="743"/>
      <c r="JYY15" s="743"/>
      <c r="JYZ15" s="743"/>
      <c r="JZA15" s="743"/>
      <c r="JZB15" s="743"/>
      <c r="JZC15" s="743"/>
      <c r="JZD15" s="743"/>
      <c r="JZE15" s="743"/>
      <c r="JZF15" s="743"/>
      <c r="JZG15" s="743"/>
      <c r="JZH15" s="743"/>
      <c r="JZI15" s="743"/>
      <c r="JZJ15" s="743"/>
      <c r="JZK15" s="743"/>
      <c r="JZL15" s="743"/>
      <c r="JZM15" s="743"/>
      <c r="JZN15" s="743"/>
      <c r="JZO15" s="743"/>
      <c r="JZP15" s="743"/>
      <c r="JZQ15" s="743"/>
      <c r="JZR15" s="743"/>
      <c r="JZS15" s="743"/>
      <c r="JZT15" s="743"/>
      <c r="JZU15" s="743"/>
      <c r="JZV15" s="743"/>
      <c r="JZW15" s="743"/>
      <c r="JZX15" s="743"/>
      <c r="JZY15" s="743"/>
      <c r="JZZ15" s="743"/>
      <c r="KAA15" s="743"/>
      <c r="KAB15" s="743"/>
      <c r="KAC15" s="743"/>
      <c r="KAD15" s="743"/>
      <c r="KAE15" s="743"/>
      <c r="KAF15" s="743"/>
      <c r="KAG15" s="743"/>
      <c r="KAH15" s="743"/>
      <c r="KAI15" s="743"/>
      <c r="KAJ15" s="743"/>
      <c r="KAK15" s="743"/>
      <c r="KAL15" s="743"/>
      <c r="KAM15" s="743"/>
      <c r="KAN15" s="743"/>
      <c r="KAO15" s="743"/>
      <c r="KAP15" s="743"/>
      <c r="KAQ15" s="743"/>
      <c r="KAR15" s="743"/>
      <c r="KAS15" s="743"/>
      <c r="KAT15" s="743"/>
      <c r="KAU15" s="743"/>
      <c r="KAV15" s="743"/>
      <c r="KAW15" s="743"/>
      <c r="KAX15" s="743"/>
      <c r="KAY15" s="743"/>
      <c r="KAZ15" s="743"/>
      <c r="KBA15" s="743"/>
      <c r="KBB15" s="743"/>
      <c r="KBC15" s="743"/>
      <c r="KBD15" s="743"/>
      <c r="KBE15" s="743"/>
      <c r="KBF15" s="743"/>
      <c r="KBG15" s="743"/>
      <c r="KBH15" s="743"/>
      <c r="KBI15" s="743"/>
      <c r="KBJ15" s="743"/>
      <c r="KBK15" s="743"/>
      <c r="KBL15" s="743"/>
      <c r="KBM15" s="743"/>
      <c r="KBN15" s="743"/>
      <c r="KBO15" s="743"/>
      <c r="KBP15" s="743"/>
      <c r="KBQ15" s="743"/>
      <c r="KBR15" s="743"/>
      <c r="KBS15" s="743"/>
      <c r="KBT15" s="743"/>
      <c r="KBU15" s="743"/>
      <c r="KBV15" s="743"/>
      <c r="KBW15" s="743"/>
      <c r="KBX15" s="743"/>
      <c r="KBY15" s="743"/>
      <c r="KBZ15" s="743"/>
      <c r="KCA15" s="743"/>
      <c r="KCB15" s="743"/>
      <c r="KCC15" s="743"/>
      <c r="KCD15" s="743"/>
      <c r="KCE15" s="743"/>
      <c r="KCF15" s="743"/>
      <c r="KCG15" s="743"/>
      <c r="KCH15" s="743"/>
      <c r="KCI15" s="743"/>
      <c r="KCJ15" s="743"/>
      <c r="KCK15" s="743"/>
      <c r="KCL15" s="743"/>
      <c r="KCM15" s="743"/>
      <c r="KCN15" s="743"/>
      <c r="KCO15" s="743"/>
      <c r="KCP15" s="743"/>
      <c r="KCQ15" s="743"/>
      <c r="KCR15" s="743"/>
      <c r="KCS15" s="743"/>
      <c r="KCT15" s="743"/>
      <c r="KCU15" s="743"/>
      <c r="KCV15" s="743"/>
      <c r="KCW15" s="743"/>
      <c r="KCX15" s="743"/>
      <c r="KCY15" s="743"/>
      <c r="KCZ15" s="743"/>
      <c r="KDA15" s="743"/>
      <c r="KDB15" s="743"/>
      <c r="KDC15" s="743"/>
      <c r="KDD15" s="743"/>
      <c r="KDE15" s="743"/>
      <c r="KDF15" s="743"/>
      <c r="KDG15" s="743"/>
      <c r="KDH15" s="743"/>
      <c r="KDI15" s="743"/>
      <c r="KDJ15" s="743"/>
      <c r="KDK15" s="743"/>
      <c r="KDL15" s="743"/>
      <c r="KDM15" s="743"/>
      <c r="KDN15" s="743"/>
      <c r="KDO15" s="743"/>
      <c r="KDP15" s="743"/>
      <c r="KDQ15" s="743"/>
      <c r="KDR15" s="743"/>
      <c r="KDS15" s="743"/>
      <c r="KDT15" s="743"/>
      <c r="KDU15" s="743"/>
      <c r="KDV15" s="743"/>
      <c r="KDW15" s="743"/>
      <c r="KDX15" s="743"/>
      <c r="KDY15" s="743"/>
      <c r="KDZ15" s="743"/>
      <c r="KEA15" s="743"/>
      <c r="KEB15" s="743"/>
      <c r="KEC15" s="743"/>
      <c r="KED15" s="743"/>
      <c r="KEE15" s="743"/>
      <c r="KEF15" s="743"/>
      <c r="KEG15" s="743"/>
      <c r="KEH15" s="743"/>
      <c r="KEI15" s="743"/>
      <c r="KEJ15" s="743"/>
      <c r="KEK15" s="743"/>
      <c r="KEL15" s="743"/>
      <c r="KEM15" s="743"/>
      <c r="KEN15" s="743"/>
      <c r="KEO15" s="743"/>
      <c r="KEP15" s="743"/>
      <c r="KEQ15" s="743"/>
      <c r="KER15" s="743"/>
      <c r="KES15" s="743"/>
      <c r="KET15" s="743"/>
      <c r="KEU15" s="743"/>
      <c r="KEV15" s="743"/>
      <c r="KEW15" s="743"/>
      <c r="KEX15" s="743"/>
      <c r="KEY15" s="743"/>
      <c r="KEZ15" s="743"/>
      <c r="KFA15" s="743"/>
      <c r="KFB15" s="743"/>
      <c r="KFC15" s="743"/>
      <c r="KFD15" s="743"/>
      <c r="KFE15" s="743"/>
      <c r="KFF15" s="743"/>
      <c r="KFG15" s="743"/>
      <c r="KFH15" s="743"/>
      <c r="KFI15" s="743"/>
      <c r="KFJ15" s="743"/>
      <c r="KFK15" s="743"/>
      <c r="KFL15" s="743"/>
      <c r="KFM15" s="743"/>
      <c r="KFN15" s="743"/>
      <c r="KFO15" s="743"/>
      <c r="KFP15" s="743"/>
      <c r="KFQ15" s="743"/>
      <c r="KFR15" s="743"/>
      <c r="KFS15" s="743"/>
      <c r="KFT15" s="743"/>
      <c r="KFU15" s="743"/>
      <c r="KFV15" s="743"/>
      <c r="KFW15" s="743"/>
      <c r="KFX15" s="743"/>
      <c r="KFY15" s="743"/>
      <c r="KFZ15" s="743"/>
      <c r="KGA15" s="743"/>
      <c r="KGB15" s="743"/>
      <c r="KGC15" s="743"/>
      <c r="KGD15" s="743"/>
      <c r="KGE15" s="743"/>
      <c r="KGF15" s="743"/>
      <c r="KGG15" s="743"/>
      <c r="KGH15" s="743"/>
      <c r="KGI15" s="743"/>
      <c r="KGJ15" s="743"/>
      <c r="KGK15" s="743"/>
      <c r="KGL15" s="743"/>
      <c r="KGM15" s="743"/>
      <c r="KGN15" s="743"/>
      <c r="KGO15" s="743"/>
      <c r="KGP15" s="743"/>
      <c r="KGQ15" s="743"/>
      <c r="KGR15" s="743"/>
      <c r="KGS15" s="743"/>
      <c r="KGT15" s="743"/>
      <c r="KGU15" s="743"/>
      <c r="KGV15" s="743"/>
      <c r="KGW15" s="743"/>
      <c r="KGX15" s="743"/>
      <c r="KGY15" s="743"/>
      <c r="KGZ15" s="743"/>
      <c r="KHA15" s="743"/>
      <c r="KHB15" s="743"/>
      <c r="KHC15" s="743"/>
      <c r="KHD15" s="743"/>
      <c r="KHE15" s="743"/>
      <c r="KHF15" s="743"/>
      <c r="KHG15" s="743"/>
      <c r="KHH15" s="743"/>
      <c r="KHI15" s="743"/>
      <c r="KHJ15" s="743"/>
      <c r="KHK15" s="743"/>
      <c r="KHL15" s="743"/>
      <c r="KHM15" s="743"/>
      <c r="KHN15" s="743"/>
      <c r="KHO15" s="743"/>
      <c r="KHP15" s="743"/>
      <c r="KHQ15" s="743"/>
      <c r="KHR15" s="743"/>
      <c r="KHS15" s="743"/>
      <c r="KHT15" s="743"/>
      <c r="KHU15" s="743"/>
      <c r="KHV15" s="743"/>
      <c r="KHW15" s="743"/>
      <c r="KHX15" s="743"/>
      <c r="KHY15" s="743"/>
      <c r="KHZ15" s="743"/>
      <c r="KIA15" s="743"/>
      <c r="KIB15" s="743"/>
      <c r="KIC15" s="743"/>
      <c r="KID15" s="743"/>
      <c r="KIE15" s="743"/>
      <c r="KIF15" s="743"/>
      <c r="KIG15" s="743"/>
      <c r="KIH15" s="743"/>
      <c r="KII15" s="743"/>
      <c r="KIJ15" s="743"/>
      <c r="KIK15" s="743"/>
      <c r="KIL15" s="743"/>
      <c r="KIM15" s="743"/>
      <c r="KIN15" s="743"/>
      <c r="KIO15" s="743"/>
      <c r="KIP15" s="743"/>
      <c r="KIQ15" s="743"/>
      <c r="KIR15" s="743"/>
      <c r="KIS15" s="743"/>
      <c r="KIT15" s="743"/>
      <c r="KIU15" s="743"/>
      <c r="KIV15" s="743"/>
      <c r="KIW15" s="743"/>
      <c r="KIX15" s="743"/>
      <c r="KIY15" s="743"/>
      <c r="KIZ15" s="743"/>
      <c r="KJA15" s="743"/>
      <c r="KJB15" s="743"/>
      <c r="KJC15" s="743"/>
      <c r="KJD15" s="743"/>
      <c r="KJE15" s="743"/>
      <c r="KJF15" s="743"/>
      <c r="KJG15" s="743"/>
      <c r="KJH15" s="743"/>
      <c r="KJI15" s="743"/>
      <c r="KJJ15" s="743"/>
      <c r="KJK15" s="743"/>
      <c r="KJL15" s="743"/>
      <c r="KJM15" s="743"/>
      <c r="KJN15" s="743"/>
      <c r="KJO15" s="743"/>
      <c r="KJP15" s="743"/>
      <c r="KJQ15" s="743"/>
      <c r="KJR15" s="743"/>
      <c r="KJS15" s="743"/>
      <c r="KJT15" s="743"/>
      <c r="KJU15" s="743"/>
      <c r="KJV15" s="743"/>
      <c r="KJW15" s="743"/>
      <c r="KJX15" s="743"/>
      <c r="KJY15" s="743"/>
      <c r="KJZ15" s="743"/>
      <c r="KKA15" s="743"/>
      <c r="KKB15" s="743"/>
      <c r="KKC15" s="743"/>
      <c r="KKD15" s="743"/>
      <c r="KKE15" s="743"/>
      <c r="KKF15" s="743"/>
      <c r="KKG15" s="743"/>
      <c r="KKH15" s="743"/>
      <c r="KKI15" s="743"/>
      <c r="KKJ15" s="743"/>
      <c r="KKK15" s="743"/>
      <c r="KKL15" s="743"/>
      <c r="KKM15" s="743"/>
      <c r="KKN15" s="743"/>
      <c r="KKO15" s="743"/>
      <c r="KKP15" s="743"/>
      <c r="KKQ15" s="743"/>
      <c r="KKR15" s="743"/>
      <c r="KKS15" s="743"/>
      <c r="KKT15" s="743"/>
      <c r="KKU15" s="743"/>
      <c r="KKV15" s="743"/>
      <c r="KKW15" s="743"/>
      <c r="KKX15" s="743"/>
      <c r="KKY15" s="743"/>
      <c r="KKZ15" s="743"/>
      <c r="KLA15" s="743"/>
      <c r="KLB15" s="743"/>
      <c r="KLC15" s="743"/>
      <c r="KLD15" s="743"/>
      <c r="KLE15" s="743"/>
      <c r="KLF15" s="743"/>
      <c r="KLG15" s="743"/>
      <c r="KLH15" s="743"/>
      <c r="KLI15" s="743"/>
      <c r="KLJ15" s="743"/>
      <c r="KLK15" s="743"/>
      <c r="KLL15" s="743"/>
      <c r="KLM15" s="743"/>
      <c r="KLN15" s="743"/>
      <c r="KLO15" s="743"/>
      <c r="KLP15" s="743"/>
      <c r="KLQ15" s="743"/>
      <c r="KLR15" s="743"/>
      <c r="KLS15" s="743"/>
      <c r="KLT15" s="743"/>
      <c r="KLU15" s="743"/>
      <c r="KLV15" s="743"/>
      <c r="KLW15" s="743"/>
      <c r="KLX15" s="743"/>
      <c r="KLY15" s="743"/>
      <c r="KLZ15" s="743"/>
      <c r="KMA15" s="743"/>
      <c r="KMB15" s="743"/>
      <c r="KMC15" s="743"/>
      <c r="KMD15" s="743"/>
      <c r="KME15" s="743"/>
      <c r="KMF15" s="743"/>
      <c r="KMG15" s="743"/>
      <c r="KMH15" s="743"/>
      <c r="KMI15" s="743"/>
      <c r="KMJ15" s="743"/>
      <c r="KMK15" s="743"/>
      <c r="KML15" s="743"/>
      <c r="KMM15" s="743"/>
      <c r="KMN15" s="743"/>
      <c r="KMO15" s="743"/>
      <c r="KMP15" s="743"/>
      <c r="KMQ15" s="743"/>
      <c r="KMR15" s="743"/>
      <c r="KMS15" s="743"/>
      <c r="KMT15" s="743"/>
      <c r="KMU15" s="743"/>
      <c r="KMV15" s="743"/>
      <c r="KMW15" s="743"/>
      <c r="KMX15" s="743"/>
      <c r="KMY15" s="743"/>
      <c r="KMZ15" s="743"/>
      <c r="KNA15" s="743"/>
      <c r="KNB15" s="743"/>
      <c r="KNC15" s="743"/>
      <c r="KND15" s="743"/>
      <c r="KNE15" s="743"/>
      <c r="KNF15" s="743"/>
      <c r="KNG15" s="743"/>
      <c r="KNH15" s="743"/>
      <c r="KNI15" s="743"/>
      <c r="KNJ15" s="743"/>
      <c r="KNK15" s="743"/>
      <c r="KNL15" s="743"/>
      <c r="KNM15" s="743"/>
      <c r="KNN15" s="743"/>
      <c r="KNO15" s="743"/>
      <c r="KNP15" s="743"/>
      <c r="KNQ15" s="743"/>
      <c r="KNR15" s="743"/>
      <c r="KNS15" s="743"/>
      <c r="KNT15" s="743"/>
      <c r="KNU15" s="743"/>
      <c r="KNV15" s="743"/>
      <c r="KNW15" s="743"/>
      <c r="KNX15" s="743"/>
      <c r="KNY15" s="743"/>
      <c r="KNZ15" s="743"/>
      <c r="KOA15" s="743"/>
      <c r="KOB15" s="743"/>
      <c r="KOC15" s="743"/>
      <c r="KOD15" s="743"/>
      <c r="KOE15" s="743"/>
      <c r="KOF15" s="743"/>
      <c r="KOG15" s="743"/>
      <c r="KOH15" s="743"/>
      <c r="KOI15" s="743"/>
      <c r="KOJ15" s="743"/>
      <c r="KOK15" s="743"/>
      <c r="KOL15" s="743"/>
      <c r="KOM15" s="743"/>
      <c r="KON15" s="743"/>
      <c r="KOO15" s="743"/>
      <c r="KOP15" s="743"/>
      <c r="KOQ15" s="743"/>
      <c r="KOR15" s="743"/>
      <c r="KOS15" s="743"/>
      <c r="KOT15" s="743"/>
      <c r="KOU15" s="743"/>
      <c r="KOV15" s="743"/>
      <c r="KOW15" s="743"/>
      <c r="KOX15" s="743"/>
      <c r="KOY15" s="743"/>
      <c r="KOZ15" s="743"/>
      <c r="KPA15" s="743"/>
      <c r="KPB15" s="743"/>
      <c r="KPC15" s="743"/>
      <c r="KPD15" s="743"/>
      <c r="KPE15" s="743"/>
      <c r="KPF15" s="743"/>
      <c r="KPG15" s="743"/>
      <c r="KPH15" s="743"/>
      <c r="KPI15" s="743"/>
      <c r="KPJ15" s="743"/>
      <c r="KPK15" s="743"/>
      <c r="KPL15" s="743"/>
      <c r="KPM15" s="743"/>
      <c r="KPN15" s="743"/>
      <c r="KPO15" s="743"/>
      <c r="KPP15" s="743"/>
      <c r="KPQ15" s="743"/>
      <c r="KPR15" s="743"/>
      <c r="KPS15" s="743"/>
      <c r="KPT15" s="743"/>
      <c r="KPU15" s="743"/>
      <c r="KPV15" s="743"/>
      <c r="KPW15" s="743"/>
      <c r="KPX15" s="743"/>
      <c r="KPY15" s="743"/>
      <c r="KPZ15" s="743"/>
      <c r="KQA15" s="743"/>
      <c r="KQB15" s="743"/>
      <c r="KQC15" s="743"/>
      <c r="KQD15" s="743"/>
      <c r="KQE15" s="743"/>
      <c r="KQF15" s="743"/>
      <c r="KQG15" s="743"/>
      <c r="KQH15" s="743"/>
      <c r="KQI15" s="743"/>
      <c r="KQJ15" s="743"/>
      <c r="KQK15" s="743"/>
      <c r="KQL15" s="743"/>
      <c r="KQM15" s="743"/>
      <c r="KQN15" s="743"/>
      <c r="KQO15" s="743"/>
      <c r="KQP15" s="743"/>
      <c r="KQQ15" s="743"/>
      <c r="KQR15" s="743"/>
      <c r="KQS15" s="743"/>
      <c r="KQT15" s="743"/>
      <c r="KQU15" s="743"/>
      <c r="KQV15" s="743"/>
      <c r="KQW15" s="743"/>
      <c r="KQX15" s="743"/>
      <c r="KQY15" s="743"/>
      <c r="KQZ15" s="743"/>
      <c r="KRA15" s="743"/>
      <c r="KRB15" s="743"/>
      <c r="KRC15" s="743"/>
      <c r="KRD15" s="743"/>
      <c r="KRE15" s="743"/>
      <c r="KRF15" s="743"/>
      <c r="KRG15" s="743"/>
      <c r="KRH15" s="743"/>
      <c r="KRI15" s="743"/>
      <c r="KRJ15" s="743"/>
      <c r="KRK15" s="743"/>
      <c r="KRL15" s="743"/>
      <c r="KRM15" s="743"/>
      <c r="KRN15" s="743"/>
      <c r="KRO15" s="743"/>
      <c r="KRP15" s="743"/>
      <c r="KRQ15" s="743"/>
      <c r="KRR15" s="743"/>
      <c r="KRS15" s="743"/>
      <c r="KRT15" s="743"/>
      <c r="KRU15" s="743"/>
      <c r="KRV15" s="743"/>
      <c r="KRW15" s="743"/>
      <c r="KRX15" s="743"/>
      <c r="KRY15" s="743"/>
      <c r="KRZ15" s="743"/>
      <c r="KSA15" s="743"/>
      <c r="KSB15" s="743"/>
      <c r="KSC15" s="743"/>
      <c r="KSD15" s="743"/>
      <c r="KSE15" s="743"/>
      <c r="KSF15" s="743"/>
      <c r="KSG15" s="743"/>
      <c r="KSH15" s="743"/>
      <c r="KSI15" s="743"/>
      <c r="KSJ15" s="743"/>
      <c r="KSK15" s="743"/>
      <c r="KSL15" s="743"/>
      <c r="KSM15" s="743"/>
      <c r="KSN15" s="743"/>
      <c r="KSO15" s="743"/>
      <c r="KSP15" s="743"/>
      <c r="KSQ15" s="743"/>
      <c r="KSR15" s="743"/>
      <c r="KSS15" s="743"/>
      <c r="KST15" s="743"/>
      <c r="KSU15" s="743"/>
      <c r="KSV15" s="743"/>
      <c r="KSW15" s="743"/>
      <c r="KSX15" s="743"/>
      <c r="KSY15" s="743"/>
      <c r="KSZ15" s="743"/>
      <c r="KTA15" s="743"/>
      <c r="KTB15" s="743"/>
      <c r="KTC15" s="743"/>
      <c r="KTD15" s="743"/>
      <c r="KTE15" s="743"/>
      <c r="KTF15" s="743"/>
      <c r="KTG15" s="743"/>
      <c r="KTH15" s="743"/>
      <c r="KTI15" s="743"/>
      <c r="KTJ15" s="743"/>
      <c r="KTK15" s="743"/>
      <c r="KTL15" s="743"/>
      <c r="KTM15" s="743"/>
      <c r="KTN15" s="743"/>
      <c r="KTO15" s="743"/>
      <c r="KTP15" s="743"/>
      <c r="KTQ15" s="743"/>
      <c r="KTR15" s="743"/>
      <c r="KTS15" s="743"/>
      <c r="KTT15" s="743"/>
      <c r="KTU15" s="743"/>
      <c r="KTV15" s="743"/>
      <c r="KTW15" s="743"/>
      <c r="KTX15" s="743"/>
      <c r="KTY15" s="743"/>
      <c r="KTZ15" s="743"/>
      <c r="KUA15" s="743"/>
      <c r="KUB15" s="743"/>
      <c r="KUC15" s="743"/>
      <c r="KUD15" s="743"/>
      <c r="KUE15" s="743"/>
      <c r="KUF15" s="743"/>
      <c r="KUG15" s="743"/>
      <c r="KUH15" s="743"/>
      <c r="KUI15" s="743"/>
      <c r="KUJ15" s="743"/>
      <c r="KUK15" s="743"/>
      <c r="KUL15" s="743"/>
      <c r="KUM15" s="743"/>
      <c r="KUN15" s="743"/>
      <c r="KUO15" s="743"/>
      <c r="KUP15" s="743"/>
      <c r="KUQ15" s="743"/>
      <c r="KUR15" s="743"/>
      <c r="KUS15" s="743"/>
      <c r="KUT15" s="743"/>
      <c r="KUU15" s="743"/>
      <c r="KUV15" s="743"/>
      <c r="KUW15" s="743"/>
      <c r="KUX15" s="743"/>
      <c r="KUY15" s="743"/>
      <c r="KUZ15" s="743"/>
      <c r="KVA15" s="743"/>
      <c r="KVB15" s="743"/>
      <c r="KVC15" s="743"/>
      <c r="KVD15" s="743"/>
      <c r="KVE15" s="743"/>
      <c r="KVF15" s="743"/>
      <c r="KVG15" s="743"/>
      <c r="KVH15" s="743"/>
      <c r="KVI15" s="743"/>
      <c r="KVJ15" s="743"/>
      <c r="KVK15" s="743"/>
      <c r="KVL15" s="743"/>
      <c r="KVM15" s="743"/>
      <c r="KVN15" s="743"/>
      <c r="KVO15" s="743"/>
      <c r="KVP15" s="743"/>
      <c r="KVQ15" s="743"/>
      <c r="KVR15" s="743"/>
      <c r="KVS15" s="743"/>
      <c r="KVT15" s="743"/>
      <c r="KVU15" s="743"/>
      <c r="KVV15" s="743"/>
      <c r="KVW15" s="743"/>
      <c r="KVX15" s="743"/>
      <c r="KVY15" s="743"/>
      <c r="KVZ15" s="743"/>
      <c r="KWA15" s="743"/>
      <c r="KWB15" s="743"/>
      <c r="KWC15" s="743"/>
      <c r="KWD15" s="743"/>
      <c r="KWE15" s="743"/>
      <c r="KWF15" s="743"/>
      <c r="KWG15" s="743"/>
      <c r="KWH15" s="743"/>
      <c r="KWI15" s="743"/>
      <c r="KWJ15" s="743"/>
      <c r="KWK15" s="743"/>
      <c r="KWL15" s="743"/>
      <c r="KWM15" s="743"/>
      <c r="KWN15" s="743"/>
      <c r="KWO15" s="743"/>
      <c r="KWP15" s="743"/>
      <c r="KWQ15" s="743"/>
      <c r="KWR15" s="743"/>
      <c r="KWS15" s="743"/>
      <c r="KWT15" s="743"/>
      <c r="KWU15" s="743"/>
      <c r="KWV15" s="743"/>
      <c r="KWW15" s="743"/>
      <c r="KWX15" s="743"/>
      <c r="KWY15" s="743"/>
      <c r="KWZ15" s="743"/>
      <c r="KXA15" s="743"/>
      <c r="KXB15" s="743"/>
      <c r="KXC15" s="743"/>
      <c r="KXD15" s="743"/>
      <c r="KXE15" s="743"/>
      <c r="KXF15" s="743"/>
      <c r="KXG15" s="743"/>
      <c r="KXH15" s="743"/>
      <c r="KXI15" s="743"/>
      <c r="KXJ15" s="743"/>
      <c r="KXK15" s="743"/>
      <c r="KXL15" s="743"/>
      <c r="KXM15" s="743"/>
      <c r="KXN15" s="743"/>
      <c r="KXO15" s="743"/>
      <c r="KXP15" s="743"/>
      <c r="KXQ15" s="743"/>
      <c r="KXR15" s="743"/>
      <c r="KXS15" s="743"/>
      <c r="KXT15" s="743"/>
      <c r="KXU15" s="743"/>
      <c r="KXV15" s="743"/>
      <c r="KXW15" s="743"/>
      <c r="KXX15" s="743"/>
      <c r="KXY15" s="743"/>
      <c r="KXZ15" s="743"/>
      <c r="KYA15" s="743"/>
      <c r="KYB15" s="743"/>
      <c r="KYC15" s="743"/>
      <c r="KYD15" s="743"/>
      <c r="KYE15" s="743"/>
      <c r="KYF15" s="743"/>
      <c r="KYG15" s="743"/>
      <c r="KYH15" s="743"/>
      <c r="KYI15" s="743"/>
      <c r="KYJ15" s="743"/>
      <c r="KYK15" s="743"/>
      <c r="KYL15" s="743"/>
      <c r="KYM15" s="743"/>
      <c r="KYN15" s="743"/>
      <c r="KYO15" s="743"/>
      <c r="KYP15" s="743"/>
      <c r="KYQ15" s="743"/>
      <c r="KYR15" s="743"/>
      <c r="KYS15" s="743"/>
      <c r="KYT15" s="743"/>
      <c r="KYU15" s="743"/>
      <c r="KYV15" s="743"/>
      <c r="KYW15" s="743"/>
      <c r="KYX15" s="743"/>
      <c r="KYY15" s="743"/>
      <c r="KYZ15" s="743"/>
      <c r="KZA15" s="743"/>
      <c r="KZB15" s="743"/>
      <c r="KZC15" s="743"/>
      <c r="KZD15" s="743"/>
      <c r="KZE15" s="743"/>
      <c r="KZF15" s="743"/>
      <c r="KZG15" s="743"/>
      <c r="KZH15" s="743"/>
      <c r="KZI15" s="743"/>
      <c r="KZJ15" s="743"/>
      <c r="KZK15" s="743"/>
      <c r="KZL15" s="743"/>
      <c r="KZM15" s="743"/>
      <c r="KZN15" s="743"/>
      <c r="KZO15" s="743"/>
      <c r="KZP15" s="743"/>
      <c r="KZQ15" s="743"/>
      <c r="KZR15" s="743"/>
      <c r="KZS15" s="743"/>
      <c r="KZT15" s="743"/>
      <c r="KZU15" s="743"/>
      <c r="KZV15" s="743"/>
      <c r="KZW15" s="743"/>
      <c r="KZX15" s="743"/>
      <c r="KZY15" s="743"/>
      <c r="KZZ15" s="743"/>
      <c r="LAA15" s="743"/>
      <c r="LAB15" s="743"/>
      <c r="LAC15" s="743"/>
      <c r="LAD15" s="743"/>
      <c r="LAE15" s="743"/>
      <c r="LAF15" s="743"/>
      <c r="LAG15" s="743"/>
      <c r="LAH15" s="743"/>
      <c r="LAI15" s="743"/>
      <c r="LAJ15" s="743"/>
      <c r="LAK15" s="743"/>
      <c r="LAL15" s="743"/>
      <c r="LAM15" s="743"/>
      <c r="LAN15" s="743"/>
      <c r="LAO15" s="743"/>
      <c r="LAP15" s="743"/>
      <c r="LAQ15" s="743"/>
      <c r="LAR15" s="743"/>
      <c r="LAS15" s="743"/>
      <c r="LAT15" s="743"/>
      <c r="LAU15" s="743"/>
      <c r="LAV15" s="743"/>
      <c r="LAW15" s="743"/>
      <c r="LAX15" s="743"/>
      <c r="LAY15" s="743"/>
      <c r="LAZ15" s="743"/>
      <c r="LBA15" s="743"/>
      <c r="LBB15" s="743"/>
      <c r="LBC15" s="743"/>
      <c r="LBD15" s="743"/>
      <c r="LBE15" s="743"/>
      <c r="LBF15" s="743"/>
      <c r="LBG15" s="743"/>
      <c r="LBH15" s="743"/>
      <c r="LBI15" s="743"/>
      <c r="LBJ15" s="743"/>
      <c r="LBK15" s="743"/>
      <c r="LBL15" s="743"/>
      <c r="LBM15" s="743"/>
      <c r="LBN15" s="743"/>
      <c r="LBO15" s="743"/>
      <c r="LBP15" s="743"/>
      <c r="LBQ15" s="743"/>
      <c r="LBR15" s="743"/>
      <c r="LBS15" s="743"/>
      <c r="LBT15" s="743"/>
      <c r="LBU15" s="743"/>
      <c r="LBV15" s="743"/>
      <c r="LBW15" s="743"/>
      <c r="LBX15" s="743"/>
      <c r="LBY15" s="743"/>
      <c r="LBZ15" s="743"/>
      <c r="LCA15" s="743"/>
      <c r="LCB15" s="743"/>
      <c r="LCC15" s="743"/>
      <c r="LCD15" s="743"/>
      <c r="LCE15" s="743"/>
      <c r="LCF15" s="743"/>
      <c r="LCG15" s="743"/>
      <c r="LCH15" s="743"/>
      <c r="LCI15" s="743"/>
      <c r="LCJ15" s="743"/>
      <c r="LCK15" s="743"/>
      <c r="LCL15" s="743"/>
      <c r="LCM15" s="743"/>
      <c r="LCN15" s="743"/>
      <c r="LCO15" s="743"/>
      <c r="LCP15" s="743"/>
      <c r="LCQ15" s="743"/>
      <c r="LCR15" s="743"/>
      <c r="LCS15" s="743"/>
      <c r="LCT15" s="743"/>
      <c r="LCU15" s="743"/>
      <c r="LCV15" s="743"/>
      <c r="LCW15" s="743"/>
      <c r="LCX15" s="743"/>
      <c r="LCY15" s="743"/>
      <c r="LCZ15" s="743"/>
      <c r="LDA15" s="743"/>
      <c r="LDB15" s="743"/>
      <c r="LDC15" s="743"/>
      <c r="LDD15" s="743"/>
      <c r="LDE15" s="743"/>
      <c r="LDF15" s="743"/>
      <c r="LDG15" s="743"/>
      <c r="LDH15" s="743"/>
      <c r="LDI15" s="743"/>
      <c r="LDJ15" s="743"/>
      <c r="LDK15" s="743"/>
      <c r="LDL15" s="743"/>
      <c r="LDM15" s="743"/>
      <c r="LDN15" s="743"/>
      <c r="LDO15" s="743"/>
      <c r="LDP15" s="743"/>
      <c r="LDQ15" s="743"/>
      <c r="LDR15" s="743"/>
      <c r="LDS15" s="743"/>
      <c r="LDT15" s="743"/>
      <c r="LDU15" s="743"/>
      <c r="LDV15" s="743"/>
      <c r="LDW15" s="743"/>
      <c r="LDX15" s="743"/>
      <c r="LDY15" s="743"/>
      <c r="LDZ15" s="743"/>
      <c r="LEA15" s="743"/>
      <c r="LEB15" s="743"/>
      <c r="LEC15" s="743"/>
      <c r="LED15" s="743"/>
      <c r="LEE15" s="743"/>
      <c r="LEF15" s="743"/>
      <c r="LEG15" s="743"/>
      <c r="LEH15" s="743"/>
      <c r="LEI15" s="743"/>
      <c r="LEJ15" s="743"/>
      <c r="LEK15" s="743"/>
      <c r="LEL15" s="743"/>
      <c r="LEM15" s="743"/>
      <c r="LEN15" s="743"/>
      <c r="LEO15" s="743"/>
      <c r="LEP15" s="743"/>
      <c r="LEQ15" s="743"/>
      <c r="LER15" s="743"/>
      <c r="LES15" s="743"/>
      <c r="LET15" s="743"/>
      <c r="LEU15" s="743"/>
      <c r="LEV15" s="743"/>
      <c r="LEW15" s="743"/>
      <c r="LEX15" s="743"/>
      <c r="LEY15" s="743"/>
      <c r="LEZ15" s="743"/>
      <c r="LFA15" s="743"/>
      <c r="LFB15" s="743"/>
      <c r="LFC15" s="743"/>
      <c r="LFD15" s="743"/>
      <c r="LFE15" s="743"/>
      <c r="LFF15" s="743"/>
      <c r="LFG15" s="743"/>
      <c r="LFH15" s="743"/>
      <c r="LFI15" s="743"/>
      <c r="LFJ15" s="743"/>
      <c r="LFK15" s="743"/>
      <c r="LFL15" s="743"/>
      <c r="LFM15" s="743"/>
      <c r="LFN15" s="743"/>
      <c r="LFO15" s="743"/>
      <c r="LFP15" s="743"/>
      <c r="LFQ15" s="743"/>
      <c r="LFR15" s="743"/>
      <c r="LFS15" s="743"/>
      <c r="LFT15" s="743"/>
      <c r="LFU15" s="743"/>
      <c r="LFV15" s="743"/>
      <c r="LFW15" s="743"/>
      <c r="LFX15" s="743"/>
      <c r="LFY15" s="743"/>
      <c r="LFZ15" s="743"/>
      <c r="LGA15" s="743"/>
      <c r="LGB15" s="743"/>
      <c r="LGC15" s="743"/>
      <c r="LGD15" s="743"/>
      <c r="LGE15" s="743"/>
      <c r="LGF15" s="743"/>
      <c r="LGG15" s="743"/>
      <c r="LGH15" s="743"/>
      <c r="LGI15" s="743"/>
      <c r="LGJ15" s="743"/>
      <c r="LGK15" s="743"/>
      <c r="LGL15" s="743"/>
      <c r="LGM15" s="743"/>
      <c r="LGN15" s="743"/>
      <c r="LGO15" s="743"/>
      <c r="LGP15" s="743"/>
      <c r="LGQ15" s="743"/>
      <c r="LGR15" s="743"/>
      <c r="LGS15" s="743"/>
      <c r="LGT15" s="743"/>
      <c r="LGU15" s="743"/>
      <c r="LGV15" s="743"/>
      <c r="LGW15" s="743"/>
      <c r="LGX15" s="743"/>
      <c r="LGY15" s="743"/>
      <c r="LGZ15" s="743"/>
      <c r="LHA15" s="743"/>
      <c r="LHB15" s="743"/>
      <c r="LHC15" s="743"/>
      <c r="LHD15" s="743"/>
      <c r="LHE15" s="743"/>
      <c r="LHF15" s="743"/>
      <c r="LHG15" s="743"/>
      <c r="LHH15" s="743"/>
      <c r="LHI15" s="743"/>
      <c r="LHJ15" s="743"/>
      <c r="LHK15" s="743"/>
      <c r="LHL15" s="743"/>
      <c r="LHM15" s="743"/>
      <c r="LHN15" s="743"/>
      <c r="LHO15" s="743"/>
      <c r="LHP15" s="743"/>
      <c r="LHQ15" s="743"/>
      <c r="LHR15" s="743"/>
      <c r="LHS15" s="743"/>
      <c r="LHT15" s="743"/>
      <c r="LHU15" s="743"/>
      <c r="LHV15" s="743"/>
      <c r="LHW15" s="743"/>
      <c r="LHX15" s="743"/>
      <c r="LHY15" s="743"/>
      <c r="LHZ15" s="743"/>
      <c r="LIA15" s="743"/>
      <c r="LIB15" s="743"/>
      <c r="LIC15" s="743"/>
      <c r="LID15" s="743"/>
      <c r="LIE15" s="743"/>
      <c r="LIF15" s="743"/>
      <c r="LIG15" s="743"/>
      <c r="LIH15" s="743"/>
      <c r="LII15" s="743"/>
      <c r="LIJ15" s="743"/>
      <c r="LIK15" s="743"/>
      <c r="LIL15" s="743"/>
      <c r="LIM15" s="743"/>
      <c r="LIN15" s="743"/>
      <c r="LIO15" s="743"/>
      <c r="LIP15" s="743"/>
      <c r="LIQ15" s="743"/>
      <c r="LIR15" s="743"/>
      <c r="LIS15" s="743"/>
      <c r="LIT15" s="743"/>
      <c r="LIU15" s="743"/>
      <c r="LIV15" s="743"/>
      <c r="LIW15" s="743"/>
      <c r="LIX15" s="743"/>
      <c r="LIY15" s="743"/>
      <c r="LIZ15" s="743"/>
      <c r="LJA15" s="743"/>
      <c r="LJB15" s="743"/>
      <c r="LJC15" s="743"/>
      <c r="LJD15" s="743"/>
      <c r="LJE15" s="743"/>
      <c r="LJF15" s="743"/>
      <c r="LJG15" s="743"/>
      <c r="LJH15" s="743"/>
      <c r="LJI15" s="743"/>
      <c r="LJJ15" s="743"/>
      <c r="LJK15" s="743"/>
      <c r="LJL15" s="743"/>
      <c r="LJM15" s="743"/>
      <c r="LJN15" s="743"/>
      <c r="LJO15" s="743"/>
      <c r="LJP15" s="743"/>
      <c r="LJQ15" s="743"/>
      <c r="LJR15" s="743"/>
      <c r="LJS15" s="743"/>
      <c r="LJT15" s="743"/>
      <c r="LJU15" s="743"/>
      <c r="LJV15" s="743"/>
      <c r="LJW15" s="743"/>
      <c r="LJX15" s="743"/>
      <c r="LJY15" s="743"/>
      <c r="LJZ15" s="743"/>
      <c r="LKA15" s="743"/>
      <c r="LKB15" s="743"/>
      <c r="LKC15" s="743"/>
      <c r="LKD15" s="743"/>
      <c r="LKE15" s="743"/>
      <c r="LKF15" s="743"/>
      <c r="LKG15" s="743"/>
      <c r="LKH15" s="743"/>
      <c r="LKI15" s="743"/>
      <c r="LKJ15" s="743"/>
      <c r="LKK15" s="743"/>
      <c r="LKL15" s="743"/>
      <c r="LKM15" s="743"/>
      <c r="LKN15" s="743"/>
      <c r="LKO15" s="743"/>
      <c r="LKP15" s="743"/>
      <c r="LKQ15" s="743"/>
      <c r="LKR15" s="743"/>
      <c r="LKS15" s="743"/>
      <c r="LKT15" s="743"/>
      <c r="LKU15" s="743"/>
      <c r="LKV15" s="743"/>
      <c r="LKW15" s="743"/>
      <c r="LKX15" s="743"/>
      <c r="LKY15" s="743"/>
      <c r="LKZ15" s="743"/>
      <c r="LLA15" s="743"/>
      <c r="LLB15" s="743"/>
      <c r="LLC15" s="743"/>
      <c r="LLD15" s="743"/>
      <c r="LLE15" s="743"/>
      <c r="LLF15" s="743"/>
      <c r="LLG15" s="743"/>
      <c r="LLH15" s="743"/>
      <c r="LLI15" s="743"/>
      <c r="LLJ15" s="743"/>
      <c r="LLK15" s="743"/>
      <c r="LLL15" s="743"/>
      <c r="LLM15" s="743"/>
      <c r="LLN15" s="743"/>
      <c r="LLO15" s="743"/>
      <c r="LLP15" s="743"/>
      <c r="LLQ15" s="743"/>
      <c r="LLR15" s="743"/>
      <c r="LLS15" s="743"/>
      <c r="LLT15" s="743"/>
      <c r="LLU15" s="743"/>
      <c r="LLV15" s="743"/>
      <c r="LLW15" s="743"/>
      <c r="LLX15" s="743"/>
      <c r="LLY15" s="743"/>
      <c r="LLZ15" s="743"/>
      <c r="LMA15" s="743"/>
      <c r="LMB15" s="743"/>
      <c r="LMC15" s="743"/>
      <c r="LMD15" s="743"/>
      <c r="LME15" s="743"/>
      <c r="LMF15" s="743"/>
      <c r="LMG15" s="743"/>
      <c r="LMH15" s="743"/>
      <c r="LMI15" s="743"/>
      <c r="LMJ15" s="743"/>
      <c r="LMK15" s="743"/>
      <c r="LML15" s="743"/>
      <c r="LMM15" s="743"/>
      <c r="LMN15" s="743"/>
      <c r="LMO15" s="743"/>
      <c r="LMP15" s="743"/>
      <c r="LMQ15" s="743"/>
      <c r="LMR15" s="743"/>
      <c r="LMS15" s="743"/>
      <c r="LMT15" s="743"/>
      <c r="LMU15" s="743"/>
      <c r="LMV15" s="743"/>
      <c r="LMW15" s="743"/>
      <c r="LMX15" s="743"/>
      <c r="LMY15" s="743"/>
      <c r="LMZ15" s="743"/>
      <c r="LNA15" s="743"/>
      <c r="LNB15" s="743"/>
      <c r="LNC15" s="743"/>
      <c r="LND15" s="743"/>
      <c r="LNE15" s="743"/>
      <c r="LNF15" s="743"/>
      <c r="LNG15" s="743"/>
      <c r="LNH15" s="743"/>
      <c r="LNI15" s="743"/>
      <c r="LNJ15" s="743"/>
      <c r="LNK15" s="743"/>
      <c r="LNL15" s="743"/>
      <c r="LNM15" s="743"/>
      <c r="LNN15" s="743"/>
      <c r="LNO15" s="743"/>
      <c r="LNP15" s="743"/>
      <c r="LNQ15" s="743"/>
      <c r="LNR15" s="743"/>
      <c r="LNS15" s="743"/>
      <c r="LNT15" s="743"/>
      <c r="LNU15" s="743"/>
      <c r="LNV15" s="743"/>
      <c r="LNW15" s="743"/>
      <c r="LNX15" s="743"/>
      <c r="LNY15" s="743"/>
      <c r="LNZ15" s="743"/>
      <c r="LOA15" s="743"/>
      <c r="LOB15" s="743"/>
      <c r="LOC15" s="743"/>
      <c r="LOD15" s="743"/>
      <c r="LOE15" s="743"/>
      <c r="LOF15" s="743"/>
      <c r="LOG15" s="743"/>
      <c r="LOH15" s="743"/>
      <c r="LOI15" s="743"/>
      <c r="LOJ15" s="743"/>
      <c r="LOK15" s="743"/>
      <c r="LOL15" s="743"/>
      <c r="LOM15" s="743"/>
      <c r="LON15" s="743"/>
      <c r="LOO15" s="743"/>
      <c r="LOP15" s="743"/>
      <c r="LOQ15" s="743"/>
      <c r="LOR15" s="743"/>
      <c r="LOS15" s="743"/>
      <c r="LOT15" s="743"/>
      <c r="LOU15" s="743"/>
      <c r="LOV15" s="743"/>
      <c r="LOW15" s="743"/>
      <c r="LOX15" s="743"/>
      <c r="LOY15" s="743"/>
      <c r="LOZ15" s="743"/>
      <c r="LPA15" s="743"/>
      <c r="LPB15" s="743"/>
      <c r="LPC15" s="743"/>
      <c r="LPD15" s="743"/>
      <c r="LPE15" s="743"/>
      <c r="LPF15" s="743"/>
      <c r="LPG15" s="743"/>
      <c r="LPH15" s="743"/>
      <c r="LPI15" s="743"/>
      <c r="LPJ15" s="743"/>
      <c r="LPK15" s="743"/>
      <c r="LPL15" s="743"/>
      <c r="LPM15" s="743"/>
      <c r="LPN15" s="743"/>
      <c r="LPO15" s="743"/>
      <c r="LPP15" s="743"/>
      <c r="LPQ15" s="743"/>
      <c r="LPR15" s="743"/>
      <c r="LPS15" s="743"/>
      <c r="LPT15" s="743"/>
      <c r="LPU15" s="743"/>
      <c r="LPV15" s="743"/>
      <c r="LPW15" s="743"/>
      <c r="LPX15" s="743"/>
      <c r="LPY15" s="743"/>
      <c r="LPZ15" s="743"/>
      <c r="LQA15" s="743"/>
      <c r="LQB15" s="743"/>
      <c r="LQC15" s="743"/>
      <c r="LQD15" s="743"/>
      <c r="LQE15" s="743"/>
      <c r="LQF15" s="743"/>
      <c r="LQG15" s="743"/>
      <c r="LQH15" s="743"/>
      <c r="LQI15" s="743"/>
      <c r="LQJ15" s="743"/>
      <c r="LQK15" s="743"/>
      <c r="LQL15" s="743"/>
      <c r="LQM15" s="743"/>
      <c r="LQN15" s="743"/>
      <c r="LQO15" s="743"/>
      <c r="LQP15" s="743"/>
      <c r="LQQ15" s="743"/>
      <c r="LQR15" s="743"/>
      <c r="LQS15" s="743"/>
      <c r="LQT15" s="743"/>
      <c r="LQU15" s="743"/>
      <c r="LQV15" s="743"/>
      <c r="LQW15" s="743"/>
      <c r="LQX15" s="743"/>
      <c r="LQY15" s="743"/>
      <c r="LQZ15" s="743"/>
      <c r="LRA15" s="743"/>
      <c r="LRB15" s="743"/>
      <c r="LRC15" s="743"/>
      <c r="LRD15" s="743"/>
      <c r="LRE15" s="743"/>
      <c r="LRF15" s="743"/>
      <c r="LRG15" s="743"/>
      <c r="LRH15" s="743"/>
      <c r="LRI15" s="743"/>
      <c r="LRJ15" s="743"/>
      <c r="LRK15" s="743"/>
      <c r="LRL15" s="743"/>
      <c r="LRM15" s="743"/>
      <c r="LRN15" s="743"/>
      <c r="LRO15" s="743"/>
      <c r="LRP15" s="743"/>
      <c r="LRQ15" s="743"/>
      <c r="LRR15" s="743"/>
      <c r="LRS15" s="743"/>
      <c r="LRT15" s="743"/>
      <c r="LRU15" s="743"/>
      <c r="LRV15" s="743"/>
      <c r="LRW15" s="743"/>
      <c r="LRX15" s="743"/>
      <c r="LRY15" s="743"/>
      <c r="LRZ15" s="743"/>
      <c r="LSA15" s="743"/>
      <c r="LSB15" s="743"/>
      <c r="LSC15" s="743"/>
      <c r="LSD15" s="743"/>
      <c r="LSE15" s="743"/>
      <c r="LSF15" s="743"/>
      <c r="LSG15" s="743"/>
      <c r="LSH15" s="743"/>
      <c r="LSI15" s="743"/>
      <c r="LSJ15" s="743"/>
      <c r="LSK15" s="743"/>
      <c r="LSL15" s="743"/>
      <c r="LSM15" s="743"/>
      <c r="LSN15" s="743"/>
      <c r="LSO15" s="743"/>
      <c r="LSP15" s="743"/>
      <c r="LSQ15" s="743"/>
      <c r="LSR15" s="743"/>
      <c r="LSS15" s="743"/>
      <c r="LST15" s="743"/>
      <c r="LSU15" s="743"/>
      <c r="LSV15" s="743"/>
      <c r="LSW15" s="743"/>
      <c r="LSX15" s="743"/>
      <c r="LSY15" s="743"/>
      <c r="LSZ15" s="743"/>
      <c r="LTA15" s="743"/>
      <c r="LTB15" s="743"/>
      <c r="LTC15" s="743"/>
      <c r="LTD15" s="743"/>
      <c r="LTE15" s="743"/>
      <c r="LTF15" s="743"/>
      <c r="LTG15" s="743"/>
      <c r="LTH15" s="743"/>
      <c r="LTI15" s="743"/>
      <c r="LTJ15" s="743"/>
      <c r="LTK15" s="743"/>
      <c r="LTL15" s="743"/>
      <c r="LTM15" s="743"/>
      <c r="LTN15" s="743"/>
      <c r="LTO15" s="743"/>
      <c r="LTP15" s="743"/>
      <c r="LTQ15" s="743"/>
      <c r="LTR15" s="743"/>
      <c r="LTS15" s="743"/>
      <c r="LTT15" s="743"/>
      <c r="LTU15" s="743"/>
      <c r="LTV15" s="743"/>
      <c r="LTW15" s="743"/>
      <c r="LTX15" s="743"/>
      <c r="LTY15" s="743"/>
      <c r="LTZ15" s="743"/>
      <c r="LUA15" s="743"/>
      <c r="LUB15" s="743"/>
      <c r="LUC15" s="743"/>
      <c r="LUD15" s="743"/>
      <c r="LUE15" s="743"/>
      <c r="LUF15" s="743"/>
      <c r="LUG15" s="743"/>
      <c r="LUH15" s="743"/>
      <c r="LUI15" s="743"/>
      <c r="LUJ15" s="743"/>
      <c r="LUK15" s="743"/>
      <c r="LUL15" s="743"/>
      <c r="LUM15" s="743"/>
      <c r="LUN15" s="743"/>
      <c r="LUO15" s="743"/>
      <c r="LUP15" s="743"/>
      <c r="LUQ15" s="743"/>
      <c r="LUR15" s="743"/>
      <c r="LUS15" s="743"/>
      <c r="LUT15" s="743"/>
      <c r="LUU15" s="743"/>
      <c r="LUV15" s="743"/>
      <c r="LUW15" s="743"/>
      <c r="LUX15" s="743"/>
      <c r="LUY15" s="743"/>
      <c r="LUZ15" s="743"/>
      <c r="LVA15" s="743"/>
      <c r="LVB15" s="743"/>
      <c r="LVC15" s="743"/>
      <c r="LVD15" s="743"/>
      <c r="LVE15" s="743"/>
      <c r="LVF15" s="743"/>
      <c r="LVG15" s="743"/>
      <c r="LVH15" s="743"/>
      <c r="LVI15" s="743"/>
      <c r="LVJ15" s="743"/>
      <c r="LVK15" s="743"/>
      <c r="LVL15" s="743"/>
      <c r="LVM15" s="743"/>
      <c r="LVN15" s="743"/>
      <c r="LVO15" s="743"/>
      <c r="LVP15" s="743"/>
      <c r="LVQ15" s="743"/>
      <c r="LVR15" s="743"/>
      <c r="LVS15" s="743"/>
      <c r="LVT15" s="743"/>
      <c r="LVU15" s="743"/>
      <c r="LVV15" s="743"/>
      <c r="LVW15" s="743"/>
      <c r="LVX15" s="743"/>
      <c r="LVY15" s="743"/>
      <c r="LVZ15" s="743"/>
      <c r="LWA15" s="743"/>
      <c r="LWB15" s="743"/>
      <c r="LWC15" s="743"/>
      <c r="LWD15" s="743"/>
      <c r="LWE15" s="743"/>
      <c r="LWF15" s="743"/>
      <c r="LWG15" s="743"/>
      <c r="LWH15" s="743"/>
      <c r="LWI15" s="743"/>
      <c r="LWJ15" s="743"/>
      <c r="LWK15" s="743"/>
      <c r="LWL15" s="743"/>
      <c r="LWM15" s="743"/>
      <c r="LWN15" s="743"/>
      <c r="LWO15" s="743"/>
      <c r="LWP15" s="743"/>
      <c r="LWQ15" s="743"/>
      <c r="LWR15" s="743"/>
      <c r="LWS15" s="743"/>
      <c r="LWT15" s="743"/>
      <c r="LWU15" s="743"/>
      <c r="LWV15" s="743"/>
      <c r="LWW15" s="743"/>
      <c r="LWX15" s="743"/>
      <c r="LWY15" s="743"/>
      <c r="LWZ15" s="743"/>
      <c r="LXA15" s="743"/>
      <c r="LXB15" s="743"/>
      <c r="LXC15" s="743"/>
      <c r="LXD15" s="743"/>
      <c r="LXE15" s="743"/>
      <c r="LXF15" s="743"/>
      <c r="LXG15" s="743"/>
      <c r="LXH15" s="743"/>
      <c r="LXI15" s="743"/>
      <c r="LXJ15" s="743"/>
      <c r="LXK15" s="743"/>
      <c r="LXL15" s="743"/>
      <c r="LXM15" s="743"/>
      <c r="LXN15" s="743"/>
      <c r="LXO15" s="743"/>
      <c r="LXP15" s="743"/>
      <c r="LXQ15" s="743"/>
      <c r="LXR15" s="743"/>
      <c r="LXS15" s="743"/>
      <c r="LXT15" s="743"/>
      <c r="LXU15" s="743"/>
      <c r="LXV15" s="743"/>
      <c r="LXW15" s="743"/>
      <c r="LXX15" s="743"/>
      <c r="LXY15" s="743"/>
      <c r="LXZ15" s="743"/>
      <c r="LYA15" s="743"/>
      <c r="LYB15" s="743"/>
      <c r="LYC15" s="743"/>
      <c r="LYD15" s="743"/>
      <c r="LYE15" s="743"/>
      <c r="LYF15" s="743"/>
      <c r="LYG15" s="743"/>
      <c r="LYH15" s="743"/>
      <c r="LYI15" s="743"/>
      <c r="LYJ15" s="743"/>
      <c r="LYK15" s="743"/>
      <c r="LYL15" s="743"/>
      <c r="LYM15" s="743"/>
      <c r="LYN15" s="743"/>
      <c r="LYO15" s="743"/>
      <c r="LYP15" s="743"/>
      <c r="LYQ15" s="743"/>
      <c r="LYR15" s="743"/>
      <c r="LYS15" s="743"/>
      <c r="LYT15" s="743"/>
      <c r="LYU15" s="743"/>
      <c r="LYV15" s="743"/>
      <c r="LYW15" s="743"/>
      <c r="LYX15" s="743"/>
      <c r="LYY15" s="743"/>
      <c r="LYZ15" s="743"/>
      <c r="LZA15" s="743"/>
      <c r="LZB15" s="743"/>
      <c r="LZC15" s="743"/>
      <c r="LZD15" s="743"/>
      <c r="LZE15" s="743"/>
      <c r="LZF15" s="743"/>
      <c r="LZG15" s="743"/>
      <c r="LZH15" s="743"/>
      <c r="LZI15" s="743"/>
      <c r="LZJ15" s="743"/>
      <c r="LZK15" s="743"/>
      <c r="LZL15" s="743"/>
      <c r="LZM15" s="743"/>
      <c r="LZN15" s="743"/>
      <c r="LZO15" s="743"/>
      <c r="LZP15" s="743"/>
      <c r="LZQ15" s="743"/>
      <c r="LZR15" s="743"/>
      <c r="LZS15" s="743"/>
      <c r="LZT15" s="743"/>
      <c r="LZU15" s="743"/>
      <c r="LZV15" s="743"/>
      <c r="LZW15" s="743"/>
      <c r="LZX15" s="743"/>
      <c r="LZY15" s="743"/>
      <c r="LZZ15" s="743"/>
      <c r="MAA15" s="743"/>
      <c r="MAB15" s="743"/>
      <c r="MAC15" s="743"/>
      <c r="MAD15" s="743"/>
      <c r="MAE15" s="743"/>
      <c r="MAF15" s="743"/>
      <c r="MAG15" s="743"/>
      <c r="MAH15" s="743"/>
      <c r="MAI15" s="743"/>
      <c r="MAJ15" s="743"/>
      <c r="MAK15" s="743"/>
      <c r="MAL15" s="743"/>
      <c r="MAM15" s="743"/>
      <c r="MAN15" s="743"/>
      <c r="MAO15" s="743"/>
      <c r="MAP15" s="743"/>
      <c r="MAQ15" s="743"/>
      <c r="MAR15" s="743"/>
      <c r="MAS15" s="743"/>
      <c r="MAT15" s="743"/>
      <c r="MAU15" s="743"/>
      <c r="MAV15" s="743"/>
      <c r="MAW15" s="743"/>
      <c r="MAX15" s="743"/>
      <c r="MAY15" s="743"/>
      <c r="MAZ15" s="743"/>
      <c r="MBA15" s="743"/>
      <c r="MBB15" s="743"/>
      <c r="MBC15" s="743"/>
      <c r="MBD15" s="743"/>
      <c r="MBE15" s="743"/>
      <c r="MBF15" s="743"/>
      <c r="MBG15" s="743"/>
      <c r="MBH15" s="743"/>
      <c r="MBI15" s="743"/>
      <c r="MBJ15" s="743"/>
      <c r="MBK15" s="743"/>
      <c r="MBL15" s="743"/>
      <c r="MBM15" s="743"/>
      <c r="MBN15" s="743"/>
      <c r="MBO15" s="743"/>
      <c r="MBP15" s="743"/>
      <c r="MBQ15" s="743"/>
      <c r="MBR15" s="743"/>
      <c r="MBS15" s="743"/>
      <c r="MBT15" s="743"/>
      <c r="MBU15" s="743"/>
      <c r="MBV15" s="743"/>
      <c r="MBW15" s="743"/>
      <c r="MBX15" s="743"/>
      <c r="MBY15" s="743"/>
      <c r="MBZ15" s="743"/>
      <c r="MCA15" s="743"/>
      <c r="MCB15" s="743"/>
      <c r="MCC15" s="743"/>
      <c r="MCD15" s="743"/>
      <c r="MCE15" s="743"/>
      <c r="MCF15" s="743"/>
      <c r="MCG15" s="743"/>
      <c r="MCH15" s="743"/>
      <c r="MCI15" s="743"/>
      <c r="MCJ15" s="743"/>
      <c r="MCK15" s="743"/>
      <c r="MCL15" s="743"/>
      <c r="MCM15" s="743"/>
      <c r="MCN15" s="743"/>
      <c r="MCO15" s="743"/>
      <c r="MCP15" s="743"/>
      <c r="MCQ15" s="743"/>
      <c r="MCR15" s="743"/>
      <c r="MCS15" s="743"/>
      <c r="MCT15" s="743"/>
      <c r="MCU15" s="743"/>
      <c r="MCV15" s="743"/>
      <c r="MCW15" s="743"/>
      <c r="MCX15" s="743"/>
      <c r="MCY15" s="743"/>
      <c r="MCZ15" s="743"/>
      <c r="MDA15" s="743"/>
      <c r="MDB15" s="743"/>
      <c r="MDC15" s="743"/>
      <c r="MDD15" s="743"/>
      <c r="MDE15" s="743"/>
      <c r="MDF15" s="743"/>
      <c r="MDG15" s="743"/>
      <c r="MDH15" s="743"/>
      <c r="MDI15" s="743"/>
      <c r="MDJ15" s="743"/>
      <c r="MDK15" s="743"/>
      <c r="MDL15" s="743"/>
      <c r="MDM15" s="743"/>
      <c r="MDN15" s="743"/>
      <c r="MDO15" s="743"/>
      <c r="MDP15" s="743"/>
      <c r="MDQ15" s="743"/>
      <c r="MDR15" s="743"/>
      <c r="MDS15" s="743"/>
      <c r="MDT15" s="743"/>
      <c r="MDU15" s="743"/>
      <c r="MDV15" s="743"/>
      <c r="MDW15" s="743"/>
      <c r="MDX15" s="743"/>
      <c r="MDY15" s="743"/>
      <c r="MDZ15" s="743"/>
      <c r="MEA15" s="743"/>
      <c r="MEB15" s="743"/>
      <c r="MEC15" s="743"/>
      <c r="MED15" s="743"/>
      <c r="MEE15" s="743"/>
      <c r="MEF15" s="743"/>
      <c r="MEG15" s="743"/>
      <c r="MEH15" s="743"/>
      <c r="MEI15" s="743"/>
      <c r="MEJ15" s="743"/>
      <c r="MEK15" s="743"/>
      <c r="MEL15" s="743"/>
      <c r="MEM15" s="743"/>
      <c r="MEN15" s="743"/>
      <c r="MEO15" s="743"/>
      <c r="MEP15" s="743"/>
      <c r="MEQ15" s="743"/>
      <c r="MER15" s="743"/>
      <c r="MES15" s="743"/>
      <c r="MET15" s="743"/>
      <c r="MEU15" s="743"/>
      <c r="MEV15" s="743"/>
      <c r="MEW15" s="743"/>
      <c r="MEX15" s="743"/>
      <c r="MEY15" s="743"/>
      <c r="MEZ15" s="743"/>
      <c r="MFA15" s="743"/>
      <c r="MFB15" s="743"/>
      <c r="MFC15" s="743"/>
      <c r="MFD15" s="743"/>
      <c r="MFE15" s="743"/>
      <c r="MFF15" s="743"/>
      <c r="MFG15" s="743"/>
      <c r="MFH15" s="743"/>
      <c r="MFI15" s="743"/>
      <c r="MFJ15" s="743"/>
      <c r="MFK15" s="743"/>
      <c r="MFL15" s="743"/>
      <c r="MFM15" s="743"/>
      <c r="MFN15" s="743"/>
      <c r="MFO15" s="743"/>
      <c r="MFP15" s="743"/>
      <c r="MFQ15" s="743"/>
      <c r="MFR15" s="743"/>
      <c r="MFS15" s="743"/>
      <c r="MFT15" s="743"/>
      <c r="MFU15" s="743"/>
      <c r="MFV15" s="743"/>
      <c r="MFW15" s="743"/>
      <c r="MFX15" s="743"/>
      <c r="MFY15" s="743"/>
      <c r="MFZ15" s="743"/>
      <c r="MGA15" s="743"/>
      <c r="MGB15" s="743"/>
      <c r="MGC15" s="743"/>
      <c r="MGD15" s="743"/>
      <c r="MGE15" s="743"/>
      <c r="MGF15" s="743"/>
      <c r="MGG15" s="743"/>
      <c r="MGH15" s="743"/>
      <c r="MGI15" s="743"/>
      <c r="MGJ15" s="743"/>
      <c r="MGK15" s="743"/>
      <c r="MGL15" s="743"/>
      <c r="MGM15" s="743"/>
      <c r="MGN15" s="743"/>
      <c r="MGO15" s="743"/>
      <c r="MGP15" s="743"/>
      <c r="MGQ15" s="743"/>
      <c r="MGR15" s="743"/>
      <c r="MGS15" s="743"/>
      <c r="MGT15" s="743"/>
      <c r="MGU15" s="743"/>
      <c r="MGV15" s="743"/>
      <c r="MGW15" s="743"/>
      <c r="MGX15" s="743"/>
      <c r="MGY15" s="743"/>
      <c r="MGZ15" s="743"/>
      <c r="MHA15" s="743"/>
      <c r="MHB15" s="743"/>
      <c r="MHC15" s="743"/>
      <c r="MHD15" s="743"/>
      <c r="MHE15" s="743"/>
      <c r="MHF15" s="743"/>
      <c r="MHG15" s="743"/>
      <c r="MHH15" s="743"/>
      <c r="MHI15" s="743"/>
      <c r="MHJ15" s="743"/>
      <c r="MHK15" s="743"/>
      <c r="MHL15" s="743"/>
      <c r="MHM15" s="743"/>
      <c r="MHN15" s="743"/>
      <c r="MHO15" s="743"/>
      <c r="MHP15" s="743"/>
      <c r="MHQ15" s="743"/>
      <c r="MHR15" s="743"/>
      <c r="MHS15" s="743"/>
      <c r="MHT15" s="743"/>
      <c r="MHU15" s="743"/>
      <c r="MHV15" s="743"/>
      <c r="MHW15" s="743"/>
      <c r="MHX15" s="743"/>
      <c r="MHY15" s="743"/>
      <c r="MHZ15" s="743"/>
      <c r="MIA15" s="743"/>
      <c r="MIB15" s="743"/>
      <c r="MIC15" s="743"/>
      <c r="MID15" s="743"/>
      <c r="MIE15" s="743"/>
      <c r="MIF15" s="743"/>
      <c r="MIG15" s="743"/>
      <c r="MIH15" s="743"/>
      <c r="MII15" s="743"/>
      <c r="MIJ15" s="743"/>
      <c r="MIK15" s="743"/>
      <c r="MIL15" s="743"/>
      <c r="MIM15" s="743"/>
      <c r="MIN15" s="743"/>
      <c r="MIO15" s="743"/>
      <c r="MIP15" s="743"/>
      <c r="MIQ15" s="743"/>
      <c r="MIR15" s="743"/>
      <c r="MIS15" s="743"/>
      <c r="MIT15" s="743"/>
      <c r="MIU15" s="743"/>
      <c r="MIV15" s="743"/>
      <c r="MIW15" s="743"/>
      <c r="MIX15" s="743"/>
      <c r="MIY15" s="743"/>
      <c r="MIZ15" s="743"/>
      <c r="MJA15" s="743"/>
      <c r="MJB15" s="743"/>
      <c r="MJC15" s="743"/>
      <c r="MJD15" s="743"/>
      <c r="MJE15" s="743"/>
      <c r="MJF15" s="743"/>
      <c r="MJG15" s="743"/>
      <c r="MJH15" s="743"/>
      <c r="MJI15" s="743"/>
      <c r="MJJ15" s="743"/>
      <c r="MJK15" s="743"/>
      <c r="MJL15" s="743"/>
      <c r="MJM15" s="743"/>
      <c r="MJN15" s="743"/>
      <c r="MJO15" s="743"/>
      <c r="MJP15" s="743"/>
      <c r="MJQ15" s="743"/>
      <c r="MJR15" s="743"/>
      <c r="MJS15" s="743"/>
      <c r="MJT15" s="743"/>
      <c r="MJU15" s="743"/>
      <c r="MJV15" s="743"/>
      <c r="MJW15" s="743"/>
      <c r="MJX15" s="743"/>
      <c r="MJY15" s="743"/>
      <c r="MJZ15" s="743"/>
      <c r="MKA15" s="743"/>
      <c r="MKB15" s="743"/>
      <c r="MKC15" s="743"/>
      <c r="MKD15" s="743"/>
      <c r="MKE15" s="743"/>
      <c r="MKF15" s="743"/>
      <c r="MKG15" s="743"/>
      <c r="MKH15" s="743"/>
      <c r="MKI15" s="743"/>
      <c r="MKJ15" s="743"/>
      <c r="MKK15" s="743"/>
      <c r="MKL15" s="743"/>
      <c r="MKM15" s="743"/>
      <c r="MKN15" s="743"/>
      <c r="MKO15" s="743"/>
      <c r="MKP15" s="743"/>
      <c r="MKQ15" s="743"/>
      <c r="MKR15" s="743"/>
      <c r="MKS15" s="743"/>
      <c r="MKT15" s="743"/>
      <c r="MKU15" s="743"/>
      <c r="MKV15" s="743"/>
      <c r="MKW15" s="743"/>
      <c r="MKX15" s="743"/>
      <c r="MKY15" s="743"/>
      <c r="MKZ15" s="743"/>
      <c r="MLA15" s="743"/>
      <c r="MLB15" s="743"/>
      <c r="MLC15" s="743"/>
      <c r="MLD15" s="743"/>
      <c r="MLE15" s="743"/>
      <c r="MLF15" s="743"/>
      <c r="MLG15" s="743"/>
      <c r="MLH15" s="743"/>
      <c r="MLI15" s="743"/>
      <c r="MLJ15" s="743"/>
      <c r="MLK15" s="743"/>
      <c r="MLL15" s="743"/>
      <c r="MLM15" s="743"/>
      <c r="MLN15" s="743"/>
      <c r="MLO15" s="743"/>
      <c r="MLP15" s="743"/>
      <c r="MLQ15" s="743"/>
      <c r="MLR15" s="743"/>
      <c r="MLS15" s="743"/>
      <c r="MLT15" s="743"/>
      <c r="MLU15" s="743"/>
      <c r="MLV15" s="743"/>
      <c r="MLW15" s="743"/>
      <c r="MLX15" s="743"/>
      <c r="MLY15" s="743"/>
      <c r="MLZ15" s="743"/>
      <c r="MMA15" s="743"/>
      <c r="MMB15" s="743"/>
      <c r="MMC15" s="743"/>
      <c r="MMD15" s="743"/>
      <c r="MME15" s="743"/>
      <c r="MMF15" s="743"/>
      <c r="MMG15" s="743"/>
      <c r="MMH15" s="743"/>
      <c r="MMI15" s="743"/>
      <c r="MMJ15" s="743"/>
      <c r="MMK15" s="743"/>
      <c r="MML15" s="743"/>
      <c r="MMM15" s="743"/>
      <c r="MMN15" s="743"/>
      <c r="MMO15" s="743"/>
      <c r="MMP15" s="743"/>
      <c r="MMQ15" s="743"/>
      <c r="MMR15" s="743"/>
      <c r="MMS15" s="743"/>
      <c r="MMT15" s="743"/>
      <c r="MMU15" s="743"/>
      <c r="MMV15" s="743"/>
      <c r="MMW15" s="743"/>
      <c r="MMX15" s="743"/>
      <c r="MMY15" s="743"/>
      <c r="MMZ15" s="743"/>
      <c r="MNA15" s="743"/>
      <c r="MNB15" s="743"/>
      <c r="MNC15" s="743"/>
      <c r="MND15" s="743"/>
      <c r="MNE15" s="743"/>
      <c r="MNF15" s="743"/>
      <c r="MNG15" s="743"/>
      <c r="MNH15" s="743"/>
      <c r="MNI15" s="743"/>
      <c r="MNJ15" s="743"/>
      <c r="MNK15" s="743"/>
      <c r="MNL15" s="743"/>
      <c r="MNM15" s="743"/>
      <c r="MNN15" s="743"/>
      <c r="MNO15" s="743"/>
      <c r="MNP15" s="743"/>
      <c r="MNQ15" s="743"/>
      <c r="MNR15" s="743"/>
      <c r="MNS15" s="743"/>
      <c r="MNT15" s="743"/>
      <c r="MNU15" s="743"/>
      <c r="MNV15" s="743"/>
      <c r="MNW15" s="743"/>
      <c r="MNX15" s="743"/>
      <c r="MNY15" s="743"/>
      <c r="MNZ15" s="743"/>
      <c r="MOA15" s="743"/>
      <c r="MOB15" s="743"/>
      <c r="MOC15" s="743"/>
      <c r="MOD15" s="743"/>
      <c r="MOE15" s="743"/>
      <c r="MOF15" s="743"/>
      <c r="MOG15" s="743"/>
      <c r="MOH15" s="743"/>
      <c r="MOI15" s="743"/>
      <c r="MOJ15" s="743"/>
      <c r="MOK15" s="743"/>
      <c r="MOL15" s="743"/>
      <c r="MOM15" s="743"/>
      <c r="MON15" s="743"/>
      <c r="MOO15" s="743"/>
      <c r="MOP15" s="743"/>
      <c r="MOQ15" s="743"/>
      <c r="MOR15" s="743"/>
      <c r="MOS15" s="743"/>
      <c r="MOT15" s="743"/>
      <c r="MOU15" s="743"/>
      <c r="MOV15" s="743"/>
      <c r="MOW15" s="743"/>
      <c r="MOX15" s="743"/>
      <c r="MOY15" s="743"/>
      <c r="MOZ15" s="743"/>
      <c r="MPA15" s="743"/>
      <c r="MPB15" s="743"/>
      <c r="MPC15" s="743"/>
      <c r="MPD15" s="743"/>
      <c r="MPE15" s="743"/>
      <c r="MPF15" s="743"/>
      <c r="MPG15" s="743"/>
      <c r="MPH15" s="743"/>
      <c r="MPI15" s="743"/>
      <c r="MPJ15" s="743"/>
      <c r="MPK15" s="743"/>
      <c r="MPL15" s="743"/>
      <c r="MPM15" s="743"/>
      <c r="MPN15" s="743"/>
      <c r="MPO15" s="743"/>
      <c r="MPP15" s="743"/>
      <c r="MPQ15" s="743"/>
      <c r="MPR15" s="743"/>
      <c r="MPS15" s="743"/>
      <c r="MPT15" s="743"/>
      <c r="MPU15" s="743"/>
      <c r="MPV15" s="743"/>
      <c r="MPW15" s="743"/>
      <c r="MPX15" s="743"/>
      <c r="MPY15" s="743"/>
      <c r="MPZ15" s="743"/>
      <c r="MQA15" s="743"/>
      <c r="MQB15" s="743"/>
      <c r="MQC15" s="743"/>
      <c r="MQD15" s="743"/>
      <c r="MQE15" s="743"/>
      <c r="MQF15" s="743"/>
      <c r="MQG15" s="743"/>
      <c r="MQH15" s="743"/>
      <c r="MQI15" s="743"/>
      <c r="MQJ15" s="743"/>
      <c r="MQK15" s="743"/>
      <c r="MQL15" s="743"/>
      <c r="MQM15" s="743"/>
      <c r="MQN15" s="743"/>
      <c r="MQO15" s="743"/>
      <c r="MQP15" s="743"/>
      <c r="MQQ15" s="743"/>
      <c r="MQR15" s="743"/>
      <c r="MQS15" s="743"/>
      <c r="MQT15" s="743"/>
      <c r="MQU15" s="743"/>
      <c r="MQV15" s="743"/>
      <c r="MQW15" s="743"/>
      <c r="MQX15" s="743"/>
      <c r="MQY15" s="743"/>
      <c r="MQZ15" s="743"/>
      <c r="MRA15" s="743"/>
      <c r="MRB15" s="743"/>
      <c r="MRC15" s="743"/>
      <c r="MRD15" s="743"/>
      <c r="MRE15" s="743"/>
      <c r="MRF15" s="743"/>
      <c r="MRG15" s="743"/>
      <c r="MRH15" s="743"/>
      <c r="MRI15" s="743"/>
      <c r="MRJ15" s="743"/>
      <c r="MRK15" s="743"/>
      <c r="MRL15" s="743"/>
      <c r="MRM15" s="743"/>
      <c r="MRN15" s="743"/>
      <c r="MRO15" s="743"/>
      <c r="MRP15" s="743"/>
      <c r="MRQ15" s="743"/>
      <c r="MRR15" s="743"/>
      <c r="MRS15" s="743"/>
      <c r="MRT15" s="743"/>
      <c r="MRU15" s="743"/>
      <c r="MRV15" s="743"/>
      <c r="MRW15" s="743"/>
      <c r="MRX15" s="743"/>
      <c r="MRY15" s="743"/>
      <c r="MRZ15" s="743"/>
      <c r="MSA15" s="743"/>
      <c r="MSB15" s="743"/>
      <c r="MSC15" s="743"/>
      <c r="MSD15" s="743"/>
      <c r="MSE15" s="743"/>
      <c r="MSF15" s="743"/>
      <c r="MSG15" s="743"/>
      <c r="MSH15" s="743"/>
      <c r="MSI15" s="743"/>
      <c r="MSJ15" s="743"/>
      <c r="MSK15" s="743"/>
      <c r="MSL15" s="743"/>
      <c r="MSM15" s="743"/>
      <c r="MSN15" s="743"/>
      <c r="MSO15" s="743"/>
      <c r="MSP15" s="743"/>
      <c r="MSQ15" s="743"/>
      <c r="MSR15" s="743"/>
      <c r="MSS15" s="743"/>
      <c r="MST15" s="743"/>
      <c r="MSU15" s="743"/>
      <c r="MSV15" s="743"/>
      <c r="MSW15" s="743"/>
      <c r="MSX15" s="743"/>
      <c r="MSY15" s="743"/>
      <c r="MSZ15" s="743"/>
      <c r="MTA15" s="743"/>
      <c r="MTB15" s="743"/>
      <c r="MTC15" s="743"/>
      <c r="MTD15" s="743"/>
      <c r="MTE15" s="743"/>
      <c r="MTF15" s="743"/>
      <c r="MTG15" s="743"/>
      <c r="MTH15" s="743"/>
      <c r="MTI15" s="743"/>
      <c r="MTJ15" s="743"/>
      <c r="MTK15" s="743"/>
      <c r="MTL15" s="743"/>
      <c r="MTM15" s="743"/>
      <c r="MTN15" s="743"/>
      <c r="MTO15" s="743"/>
      <c r="MTP15" s="743"/>
      <c r="MTQ15" s="743"/>
      <c r="MTR15" s="743"/>
      <c r="MTS15" s="743"/>
      <c r="MTT15" s="743"/>
      <c r="MTU15" s="743"/>
      <c r="MTV15" s="743"/>
      <c r="MTW15" s="743"/>
      <c r="MTX15" s="743"/>
      <c r="MTY15" s="743"/>
      <c r="MTZ15" s="743"/>
      <c r="MUA15" s="743"/>
      <c r="MUB15" s="743"/>
      <c r="MUC15" s="743"/>
      <c r="MUD15" s="743"/>
      <c r="MUE15" s="743"/>
      <c r="MUF15" s="743"/>
      <c r="MUG15" s="743"/>
      <c r="MUH15" s="743"/>
      <c r="MUI15" s="743"/>
      <c r="MUJ15" s="743"/>
      <c r="MUK15" s="743"/>
      <c r="MUL15" s="743"/>
      <c r="MUM15" s="743"/>
      <c r="MUN15" s="743"/>
      <c r="MUO15" s="743"/>
      <c r="MUP15" s="743"/>
      <c r="MUQ15" s="743"/>
      <c r="MUR15" s="743"/>
      <c r="MUS15" s="743"/>
      <c r="MUT15" s="743"/>
      <c r="MUU15" s="743"/>
      <c r="MUV15" s="743"/>
      <c r="MUW15" s="743"/>
      <c r="MUX15" s="743"/>
      <c r="MUY15" s="743"/>
      <c r="MUZ15" s="743"/>
      <c r="MVA15" s="743"/>
      <c r="MVB15" s="743"/>
      <c r="MVC15" s="743"/>
      <c r="MVD15" s="743"/>
      <c r="MVE15" s="743"/>
      <c r="MVF15" s="743"/>
      <c r="MVG15" s="743"/>
      <c r="MVH15" s="743"/>
      <c r="MVI15" s="743"/>
      <c r="MVJ15" s="743"/>
      <c r="MVK15" s="743"/>
      <c r="MVL15" s="743"/>
      <c r="MVM15" s="743"/>
      <c r="MVN15" s="743"/>
      <c r="MVO15" s="743"/>
      <c r="MVP15" s="743"/>
      <c r="MVQ15" s="743"/>
      <c r="MVR15" s="743"/>
      <c r="MVS15" s="743"/>
      <c r="MVT15" s="743"/>
      <c r="MVU15" s="743"/>
      <c r="MVV15" s="743"/>
      <c r="MVW15" s="743"/>
      <c r="MVX15" s="743"/>
      <c r="MVY15" s="743"/>
      <c r="MVZ15" s="743"/>
      <c r="MWA15" s="743"/>
      <c r="MWB15" s="743"/>
      <c r="MWC15" s="743"/>
      <c r="MWD15" s="743"/>
      <c r="MWE15" s="743"/>
      <c r="MWF15" s="743"/>
      <c r="MWG15" s="743"/>
      <c r="MWH15" s="743"/>
      <c r="MWI15" s="743"/>
      <c r="MWJ15" s="743"/>
      <c r="MWK15" s="743"/>
      <c r="MWL15" s="743"/>
      <c r="MWM15" s="743"/>
      <c r="MWN15" s="743"/>
      <c r="MWO15" s="743"/>
      <c r="MWP15" s="743"/>
      <c r="MWQ15" s="743"/>
      <c r="MWR15" s="743"/>
      <c r="MWS15" s="743"/>
      <c r="MWT15" s="743"/>
      <c r="MWU15" s="743"/>
      <c r="MWV15" s="743"/>
      <c r="MWW15" s="743"/>
      <c r="MWX15" s="743"/>
      <c r="MWY15" s="743"/>
      <c r="MWZ15" s="743"/>
      <c r="MXA15" s="743"/>
      <c r="MXB15" s="743"/>
      <c r="MXC15" s="743"/>
      <c r="MXD15" s="743"/>
      <c r="MXE15" s="743"/>
      <c r="MXF15" s="743"/>
      <c r="MXG15" s="743"/>
      <c r="MXH15" s="743"/>
      <c r="MXI15" s="743"/>
      <c r="MXJ15" s="743"/>
      <c r="MXK15" s="743"/>
      <c r="MXL15" s="743"/>
      <c r="MXM15" s="743"/>
      <c r="MXN15" s="743"/>
      <c r="MXO15" s="743"/>
      <c r="MXP15" s="743"/>
      <c r="MXQ15" s="743"/>
      <c r="MXR15" s="743"/>
      <c r="MXS15" s="743"/>
      <c r="MXT15" s="743"/>
      <c r="MXU15" s="743"/>
      <c r="MXV15" s="743"/>
      <c r="MXW15" s="743"/>
      <c r="MXX15" s="743"/>
      <c r="MXY15" s="743"/>
      <c r="MXZ15" s="743"/>
      <c r="MYA15" s="743"/>
      <c r="MYB15" s="743"/>
      <c r="MYC15" s="743"/>
      <c r="MYD15" s="743"/>
      <c r="MYE15" s="743"/>
      <c r="MYF15" s="743"/>
      <c r="MYG15" s="743"/>
      <c r="MYH15" s="743"/>
      <c r="MYI15" s="743"/>
      <c r="MYJ15" s="743"/>
      <c r="MYK15" s="743"/>
      <c r="MYL15" s="743"/>
      <c r="MYM15" s="743"/>
      <c r="MYN15" s="743"/>
      <c r="MYO15" s="743"/>
      <c r="MYP15" s="743"/>
      <c r="MYQ15" s="743"/>
      <c r="MYR15" s="743"/>
      <c r="MYS15" s="743"/>
      <c r="MYT15" s="743"/>
      <c r="MYU15" s="743"/>
      <c r="MYV15" s="743"/>
      <c r="MYW15" s="743"/>
      <c r="MYX15" s="743"/>
      <c r="MYY15" s="743"/>
      <c r="MYZ15" s="743"/>
      <c r="MZA15" s="743"/>
      <c r="MZB15" s="743"/>
      <c r="MZC15" s="743"/>
      <c r="MZD15" s="743"/>
      <c r="MZE15" s="743"/>
      <c r="MZF15" s="743"/>
      <c r="MZG15" s="743"/>
      <c r="MZH15" s="743"/>
      <c r="MZI15" s="743"/>
      <c r="MZJ15" s="743"/>
      <c r="MZK15" s="743"/>
      <c r="MZL15" s="743"/>
      <c r="MZM15" s="743"/>
      <c r="MZN15" s="743"/>
      <c r="MZO15" s="743"/>
      <c r="MZP15" s="743"/>
      <c r="MZQ15" s="743"/>
      <c r="MZR15" s="743"/>
      <c r="MZS15" s="743"/>
      <c r="MZT15" s="743"/>
      <c r="MZU15" s="743"/>
      <c r="MZV15" s="743"/>
      <c r="MZW15" s="743"/>
      <c r="MZX15" s="743"/>
      <c r="MZY15" s="743"/>
      <c r="MZZ15" s="743"/>
      <c r="NAA15" s="743"/>
      <c r="NAB15" s="743"/>
      <c r="NAC15" s="743"/>
      <c r="NAD15" s="743"/>
      <c r="NAE15" s="743"/>
      <c r="NAF15" s="743"/>
      <c r="NAG15" s="743"/>
      <c r="NAH15" s="743"/>
      <c r="NAI15" s="743"/>
      <c r="NAJ15" s="743"/>
      <c r="NAK15" s="743"/>
      <c r="NAL15" s="743"/>
      <c r="NAM15" s="743"/>
      <c r="NAN15" s="743"/>
      <c r="NAO15" s="743"/>
      <c r="NAP15" s="743"/>
      <c r="NAQ15" s="743"/>
      <c r="NAR15" s="743"/>
      <c r="NAS15" s="743"/>
      <c r="NAT15" s="743"/>
      <c r="NAU15" s="743"/>
      <c r="NAV15" s="743"/>
      <c r="NAW15" s="743"/>
      <c r="NAX15" s="743"/>
      <c r="NAY15" s="743"/>
      <c r="NAZ15" s="743"/>
      <c r="NBA15" s="743"/>
      <c r="NBB15" s="743"/>
      <c r="NBC15" s="743"/>
      <c r="NBD15" s="743"/>
      <c r="NBE15" s="743"/>
      <c r="NBF15" s="743"/>
      <c r="NBG15" s="743"/>
      <c r="NBH15" s="743"/>
      <c r="NBI15" s="743"/>
      <c r="NBJ15" s="743"/>
      <c r="NBK15" s="743"/>
      <c r="NBL15" s="743"/>
      <c r="NBM15" s="743"/>
      <c r="NBN15" s="743"/>
      <c r="NBO15" s="743"/>
      <c r="NBP15" s="743"/>
      <c r="NBQ15" s="743"/>
      <c r="NBR15" s="743"/>
      <c r="NBS15" s="743"/>
      <c r="NBT15" s="743"/>
      <c r="NBU15" s="743"/>
      <c r="NBV15" s="743"/>
      <c r="NBW15" s="743"/>
      <c r="NBX15" s="743"/>
      <c r="NBY15" s="743"/>
      <c r="NBZ15" s="743"/>
      <c r="NCA15" s="743"/>
      <c r="NCB15" s="743"/>
      <c r="NCC15" s="743"/>
      <c r="NCD15" s="743"/>
      <c r="NCE15" s="743"/>
      <c r="NCF15" s="743"/>
      <c r="NCG15" s="743"/>
      <c r="NCH15" s="743"/>
      <c r="NCI15" s="743"/>
      <c r="NCJ15" s="743"/>
      <c r="NCK15" s="743"/>
      <c r="NCL15" s="743"/>
      <c r="NCM15" s="743"/>
      <c r="NCN15" s="743"/>
      <c r="NCO15" s="743"/>
      <c r="NCP15" s="743"/>
      <c r="NCQ15" s="743"/>
      <c r="NCR15" s="743"/>
      <c r="NCS15" s="743"/>
      <c r="NCT15" s="743"/>
      <c r="NCU15" s="743"/>
      <c r="NCV15" s="743"/>
      <c r="NCW15" s="743"/>
      <c r="NCX15" s="743"/>
      <c r="NCY15" s="743"/>
      <c r="NCZ15" s="743"/>
      <c r="NDA15" s="743"/>
      <c r="NDB15" s="743"/>
      <c r="NDC15" s="743"/>
      <c r="NDD15" s="743"/>
      <c r="NDE15" s="743"/>
      <c r="NDF15" s="743"/>
      <c r="NDG15" s="743"/>
      <c r="NDH15" s="743"/>
      <c r="NDI15" s="743"/>
      <c r="NDJ15" s="743"/>
      <c r="NDK15" s="743"/>
      <c r="NDL15" s="743"/>
      <c r="NDM15" s="743"/>
      <c r="NDN15" s="743"/>
      <c r="NDO15" s="743"/>
      <c r="NDP15" s="743"/>
      <c r="NDQ15" s="743"/>
      <c r="NDR15" s="743"/>
      <c r="NDS15" s="743"/>
      <c r="NDT15" s="743"/>
      <c r="NDU15" s="743"/>
      <c r="NDV15" s="743"/>
      <c r="NDW15" s="743"/>
      <c r="NDX15" s="743"/>
      <c r="NDY15" s="743"/>
      <c r="NDZ15" s="743"/>
      <c r="NEA15" s="743"/>
      <c r="NEB15" s="743"/>
      <c r="NEC15" s="743"/>
      <c r="NED15" s="743"/>
      <c r="NEE15" s="743"/>
      <c r="NEF15" s="743"/>
      <c r="NEG15" s="743"/>
      <c r="NEH15" s="743"/>
      <c r="NEI15" s="743"/>
      <c r="NEJ15" s="743"/>
      <c r="NEK15" s="743"/>
      <c r="NEL15" s="743"/>
      <c r="NEM15" s="743"/>
      <c r="NEN15" s="743"/>
      <c r="NEO15" s="743"/>
      <c r="NEP15" s="743"/>
      <c r="NEQ15" s="743"/>
      <c r="NER15" s="743"/>
      <c r="NES15" s="743"/>
      <c r="NET15" s="743"/>
      <c r="NEU15" s="743"/>
      <c r="NEV15" s="743"/>
      <c r="NEW15" s="743"/>
      <c r="NEX15" s="743"/>
      <c r="NEY15" s="743"/>
      <c r="NEZ15" s="743"/>
      <c r="NFA15" s="743"/>
      <c r="NFB15" s="743"/>
      <c r="NFC15" s="743"/>
      <c r="NFD15" s="743"/>
      <c r="NFE15" s="743"/>
      <c r="NFF15" s="743"/>
      <c r="NFG15" s="743"/>
      <c r="NFH15" s="743"/>
      <c r="NFI15" s="743"/>
      <c r="NFJ15" s="743"/>
      <c r="NFK15" s="743"/>
      <c r="NFL15" s="743"/>
      <c r="NFM15" s="743"/>
      <c r="NFN15" s="743"/>
      <c r="NFO15" s="743"/>
      <c r="NFP15" s="743"/>
      <c r="NFQ15" s="743"/>
      <c r="NFR15" s="743"/>
      <c r="NFS15" s="743"/>
      <c r="NFT15" s="743"/>
      <c r="NFU15" s="743"/>
      <c r="NFV15" s="743"/>
      <c r="NFW15" s="743"/>
      <c r="NFX15" s="743"/>
      <c r="NFY15" s="743"/>
      <c r="NFZ15" s="743"/>
      <c r="NGA15" s="743"/>
      <c r="NGB15" s="743"/>
      <c r="NGC15" s="743"/>
      <c r="NGD15" s="743"/>
      <c r="NGE15" s="743"/>
      <c r="NGF15" s="743"/>
      <c r="NGG15" s="743"/>
      <c r="NGH15" s="743"/>
      <c r="NGI15" s="743"/>
      <c r="NGJ15" s="743"/>
      <c r="NGK15" s="743"/>
      <c r="NGL15" s="743"/>
      <c r="NGM15" s="743"/>
      <c r="NGN15" s="743"/>
      <c r="NGO15" s="743"/>
      <c r="NGP15" s="743"/>
      <c r="NGQ15" s="743"/>
      <c r="NGR15" s="743"/>
      <c r="NGS15" s="743"/>
      <c r="NGT15" s="743"/>
      <c r="NGU15" s="743"/>
      <c r="NGV15" s="743"/>
      <c r="NGW15" s="743"/>
      <c r="NGX15" s="743"/>
      <c r="NGY15" s="743"/>
      <c r="NGZ15" s="743"/>
      <c r="NHA15" s="743"/>
      <c r="NHB15" s="743"/>
      <c r="NHC15" s="743"/>
      <c r="NHD15" s="743"/>
      <c r="NHE15" s="743"/>
      <c r="NHF15" s="743"/>
      <c r="NHG15" s="743"/>
      <c r="NHH15" s="743"/>
      <c r="NHI15" s="743"/>
      <c r="NHJ15" s="743"/>
      <c r="NHK15" s="743"/>
      <c r="NHL15" s="743"/>
      <c r="NHM15" s="743"/>
      <c r="NHN15" s="743"/>
      <c r="NHO15" s="743"/>
      <c r="NHP15" s="743"/>
      <c r="NHQ15" s="743"/>
      <c r="NHR15" s="743"/>
      <c r="NHS15" s="743"/>
      <c r="NHT15" s="743"/>
      <c r="NHU15" s="743"/>
      <c r="NHV15" s="743"/>
      <c r="NHW15" s="743"/>
      <c r="NHX15" s="743"/>
      <c r="NHY15" s="743"/>
      <c r="NHZ15" s="743"/>
      <c r="NIA15" s="743"/>
      <c r="NIB15" s="743"/>
      <c r="NIC15" s="743"/>
      <c r="NID15" s="743"/>
      <c r="NIE15" s="743"/>
      <c r="NIF15" s="743"/>
      <c r="NIG15" s="743"/>
      <c r="NIH15" s="743"/>
      <c r="NII15" s="743"/>
      <c r="NIJ15" s="743"/>
      <c r="NIK15" s="743"/>
      <c r="NIL15" s="743"/>
      <c r="NIM15" s="743"/>
      <c r="NIN15" s="743"/>
      <c r="NIO15" s="743"/>
      <c r="NIP15" s="743"/>
      <c r="NIQ15" s="743"/>
      <c r="NIR15" s="743"/>
      <c r="NIS15" s="743"/>
      <c r="NIT15" s="743"/>
      <c r="NIU15" s="743"/>
      <c r="NIV15" s="743"/>
      <c r="NIW15" s="743"/>
      <c r="NIX15" s="743"/>
      <c r="NIY15" s="743"/>
      <c r="NIZ15" s="743"/>
      <c r="NJA15" s="743"/>
      <c r="NJB15" s="743"/>
      <c r="NJC15" s="743"/>
      <c r="NJD15" s="743"/>
      <c r="NJE15" s="743"/>
      <c r="NJF15" s="743"/>
      <c r="NJG15" s="743"/>
      <c r="NJH15" s="743"/>
      <c r="NJI15" s="743"/>
      <c r="NJJ15" s="743"/>
      <c r="NJK15" s="743"/>
      <c r="NJL15" s="743"/>
      <c r="NJM15" s="743"/>
      <c r="NJN15" s="743"/>
      <c r="NJO15" s="743"/>
      <c r="NJP15" s="743"/>
      <c r="NJQ15" s="743"/>
      <c r="NJR15" s="743"/>
      <c r="NJS15" s="743"/>
      <c r="NJT15" s="743"/>
      <c r="NJU15" s="743"/>
      <c r="NJV15" s="743"/>
      <c r="NJW15" s="743"/>
      <c r="NJX15" s="743"/>
      <c r="NJY15" s="743"/>
      <c r="NJZ15" s="743"/>
      <c r="NKA15" s="743"/>
      <c r="NKB15" s="743"/>
      <c r="NKC15" s="743"/>
      <c r="NKD15" s="743"/>
      <c r="NKE15" s="743"/>
      <c r="NKF15" s="743"/>
      <c r="NKG15" s="743"/>
      <c r="NKH15" s="743"/>
      <c r="NKI15" s="743"/>
      <c r="NKJ15" s="743"/>
      <c r="NKK15" s="743"/>
      <c r="NKL15" s="743"/>
      <c r="NKM15" s="743"/>
      <c r="NKN15" s="743"/>
      <c r="NKO15" s="743"/>
      <c r="NKP15" s="743"/>
      <c r="NKQ15" s="743"/>
      <c r="NKR15" s="743"/>
      <c r="NKS15" s="743"/>
      <c r="NKT15" s="743"/>
      <c r="NKU15" s="743"/>
      <c r="NKV15" s="743"/>
      <c r="NKW15" s="743"/>
      <c r="NKX15" s="743"/>
      <c r="NKY15" s="743"/>
      <c r="NKZ15" s="743"/>
      <c r="NLA15" s="743"/>
      <c r="NLB15" s="743"/>
      <c r="NLC15" s="743"/>
      <c r="NLD15" s="743"/>
      <c r="NLE15" s="743"/>
      <c r="NLF15" s="743"/>
      <c r="NLG15" s="743"/>
      <c r="NLH15" s="743"/>
      <c r="NLI15" s="743"/>
      <c r="NLJ15" s="743"/>
      <c r="NLK15" s="743"/>
      <c r="NLL15" s="743"/>
      <c r="NLM15" s="743"/>
      <c r="NLN15" s="743"/>
      <c r="NLO15" s="743"/>
      <c r="NLP15" s="743"/>
      <c r="NLQ15" s="743"/>
      <c r="NLR15" s="743"/>
      <c r="NLS15" s="743"/>
      <c r="NLT15" s="743"/>
      <c r="NLU15" s="743"/>
      <c r="NLV15" s="743"/>
      <c r="NLW15" s="743"/>
      <c r="NLX15" s="743"/>
      <c r="NLY15" s="743"/>
      <c r="NLZ15" s="743"/>
      <c r="NMA15" s="743"/>
      <c r="NMB15" s="743"/>
      <c r="NMC15" s="743"/>
      <c r="NMD15" s="743"/>
      <c r="NME15" s="743"/>
      <c r="NMF15" s="743"/>
      <c r="NMG15" s="743"/>
      <c r="NMH15" s="743"/>
      <c r="NMI15" s="743"/>
      <c r="NMJ15" s="743"/>
      <c r="NMK15" s="743"/>
      <c r="NML15" s="743"/>
      <c r="NMM15" s="743"/>
      <c r="NMN15" s="743"/>
      <c r="NMO15" s="743"/>
      <c r="NMP15" s="743"/>
      <c r="NMQ15" s="743"/>
      <c r="NMR15" s="743"/>
      <c r="NMS15" s="743"/>
      <c r="NMT15" s="743"/>
      <c r="NMU15" s="743"/>
      <c r="NMV15" s="743"/>
      <c r="NMW15" s="743"/>
      <c r="NMX15" s="743"/>
      <c r="NMY15" s="743"/>
      <c r="NMZ15" s="743"/>
      <c r="NNA15" s="743"/>
      <c r="NNB15" s="743"/>
      <c r="NNC15" s="743"/>
      <c r="NND15" s="743"/>
      <c r="NNE15" s="743"/>
      <c r="NNF15" s="743"/>
      <c r="NNG15" s="743"/>
      <c r="NNH15" s="743"/>
      <c r="NNI15" s="743"/>
      <c r="NNJ15" s="743"/>
      <c r="NNK15" s="743"/>
      <c r="NNL15" s="743"/>
      <c r="NNM15" s="743"/>
      <c r="NNN15" s="743"/>
      <c r="NNO15" s="743"/>
      <c r="NNP15" s="743"/>
      <c r="NNQ15" s="743"/>
      <c r="NNR15" s="743"/>
      <c r="NNS15" s="743"/>
      <c r="NNT15" s="743"/>
      <c r="NNU15" s="743"/>
      <c r="NNV15" s="743"/>
      <c r="NNW15" s="743"/>
      <c r="NNX15" s="743"/>
      <c r="NNY15" s="743"/>
      <c r="NNZ15" s="743"/>
      <c r="NOA15" s="743"/>
      <c r="NOB15" s="743"/>
      <c r="NOC15" s="743"/>
      <c r="NOD15" s="743"/>
      <c r="NOE15" s="743"/>
      <c r="NOF15" s="743"/>
      <c r="NOG15" s="743"/>
      <c r="NOH15" s="743"/>
      <c r="NOI15" s="743"/>
      <c r="NOJ15" s="743"/>
      <c r="NOK15" s="743"/>
      <c r="NOL15" s="743"/>
      <c r="NOM15" s="743"/>
      <c r="NON15" s="743"/>
      <c r="NOO15" s="743"/>
      <c r="NOP15" s="743"/>
      <c r="NOQ15" s="743"/>
      <c r="NOR15" s="743"/>
      <c r="NOS15" s="743"/>
      <c r="NOT15" s="743"/>
      <c r="NOU15" s="743"/>
      <c r="NOV15" s="743"/>
      <c r="NOW15" s="743"/>
      <c r="NOX15" s="743"/>
      <c r="NOY15" s="743"/>
      <c r="NOZ15" s="743"/>
      <c r="NPA15" s="743"/>
      <c r="NPB15" s="743"/>
      <c r="NPC15" s="743"/>
      <c r="NPD15" s="743"/>
      <c r="NPE15" s="743"/>
      <c r="NPF15" s="743"/>
      <c r="NPG15" s="743"/>
      <c r="NPH15" s="743"/>
      <c r="NPI15" s="743"/>
      <c r="NPJ15" s="743"/>
      <c r="NPK15" s="743"/>
      <c r="NPL15" s="743"/>
      <c r="NPM15" s="743"/>
      <c r="NPN15" s="743"/>
      <c r="NPO15" s="743"/>
      <c r="NPP15" s="743"/>
      <c r="NPQ15" s="743"/>
      <c r="NPR15" s="743"/>
      <c r="NPS15" s="743"/>
      <c r="NPT15" s="743"/>
      <c r="NPU15" s="743"/>
      <c r="NPV15" s="743"/>
      <c r="NPW15" s="743"/>
      <c r="NPX15" s="743"/>
      <c r="NPY15" s="743"/>
      <c r="NPZ15" s="743"/>
      <c r="NQA15" s="743"/>
      <c r="NQB15" s="743"/>
      <c r="NQC15" s="743"/>
      <c r="NQD15" s="743"/>
      <c r="NQE15" s="743"/>
      <c r="NQF15" s="743"/>
      <c r="NQG15" s="743"/>
      <c r="NQH15" s="743"/>
      <c r="NQI15" s="743"/>
      <c r="NQJ15" s="743"/>
      <c r="NQK15" s="743"/>
      <c r="NQL15" s="743"/>
      <c r="NQM15" s="743"/>
      <c r="NQN15" s="743"/>
      <c r="NQO15" s="743"/>
      <c r="NQP15" s="743"/>
      <c r="NQQ15" s="743"/>
      <c r="NQR15" s="743"/>
      <c r="NQS15" s="743"/>
      <c r="NQT15" s="743"/>
      <c r="NQU15" s="743"/>
      <c r="NQV15" s="743"/>
      <c r="NQW15" s="743"/>
      <c r="NQX15" s="743"/>
      <c r="NQY15" s="743"/>
      <c r="NQZ15" s="743"/>
      <c r="NRA15" s="743"/>
      <c r="NRB15" s="743"/>
      <c r="NRC15" s="743"/>
      <c r="NRD15" s="743"/>
      <c r="NRE15" s="743"/>
      <c r="NRF15" s="743"/>
      <c r="NRG15" s="743"/>
      <c r="NRH15" s="743"/>
      <c r="NRI15" s="743"/>
      <c r="NRJ15" s="743"/>
      <c r="NRK15" s="743"/>
      <c r="NRL15" s="743"/>
      <c r="NRM15" s="743"/>
      <c r="NRN15" s="743"/>
      <c r="NRO15" s="743"/>
      <c r="NRP15" s="743"/>
      <c r="NRQ15" s="743"/>
      <c r="NRR15" s="743"/>
      <c r="NRS15" s="743"/>
      <c r="NRT15" s="743"/>
      <c r="NRU15" s="743"/>
      <c r="NRV15" s="743"/>
      <c r="NRW15" s="743"/>
      <c r="NRX15" s="743"/>
      <c r="NRY15" s="743"/>
      <c r="NRZ15" s="743"/>
      <c r="NSA15" s="743"/>
      <c r="NSB15" s="743"/>
      <c r="NSC15" s="743"/>
      <c r="NSD15" s="743"/>
      <c r="NSE15" s="743"/>
      <c r="NSF15" s="743"/>
      <c r="NSG15" s="743"/>
      <c r="NSH15" s="743"/>
      <c r="NSI15" s="743"/>
      <c r="NSJ15" s="743"/>
      <c r="NSK15" s="743"/>
      <c r="NSL15" s="743"/>
      <c r="NSM15" s="743"/>
      <c r="NSN15" s="743"/>
      <c r="NSO15" s="743"/>
      <c r="NSP15" s="743"/>
      <c r="NSQ15" s="743"/>
      <c r="NSR15" s="743"/>
      <c r="NSS15" s="743"/>
      <c r="NST15" s="743"/>
      <c r="NSU15" s="743"/>
      <c r="NSV15" s="743"/>
      <c r="NSW15" s="743"/>
      <c r="NSX15" s="743"/>
      <c r="NSY15" s="743"/>
      <c r="NSZ15" s="743"/>
      <c r="NTA15" s="743"/>
      <c r="NTB15" s="743"/>
      <c r="NTC15" s="743"/>
      <c r="NTD15" s="743"/>
      <c r="NTE15" s="743"/>
      <c r="NTF15" s="743"/>
      <c r="NTG15" s="743"/>
      <c r="NTH15" s="743"/>
      <c r="NTI15" s="743"/>
      <c r="NTJ15" s="743"/>
      <c r="NTK15" s="743"/>
      <c r="NTL15" s="743"/>
      <c r="NTM15" s="743"/>
      <c r="NTN15" s="743"/>
      <c r="NTO15" s="743"/>
      <c r="NTP15" s="743"/>
      <c r="NTQ15" s="743"/>
      <c r="NTR15" s="743"/>
      <c r="NTS15" s="743"/>
      <c r="NTT15" s="743"/>
      <c r="NTU15" s="743"/>
      <c r="NTV15" s="743"/>
      <c r="NTW15" s="743"/>
      <c r="NTX15" s="743"/>
      <c r="NTY15" s="743"/>
      <c r="NTZ15" s="743"/>
      <c r="NUA15" s="743"/>
      <c r="NUB15" s="743"/>
      <c r="NUC15" s="743"/>
      <c r="NUD15" s="743"/>
      <c r="NUE15" s="743"/>
      <c r="NUF15" s="743"/>
      <c r="NUG15" s="743"/>
      <c r="NUH15" s="743"/>
      <c r="NUI15" s="743"/>
      <c r="NUJ15" s="743"/>
      <c r="NUK15" s="743"/>
      <c r="NUL15" s="743"/>
      <c r="NUM15" s="743"/>
      <c r="NUN15" s="743"/>
      <c r="NUO15" s="743"/>
      <c r="NUP15" s="743"/>
      <c r="NUQ15" s="743"/>
      <c r="NUR15" s="743"/>
      <c r="NUS15" s="743"/>
      <c r="NUT15" s="743"/>
      <c r="NUU15" s="743"/>
      <c r="NUV15" s="743"/>
      <c r="NUW15" s="743"/>
      <c r="NUX15" s="743"/>
      <c r="NUY15" s="743"/>
      <c r="NUZ15" s="743"/>
      <c r="NVA15" s="743"/>
      <c r="NVB15" s="743"/>
      <c r="NVC15" s="743"/>
      <c r="NVD15" s="743"/>
      <c r="NVE15" s="743"/>
      <c r="NVF15" s="743"/>
      <c r="NVG15" s="743"/>
      <c r="NVH15" s="743"/>
      <c r="NVI15" s="743"/>
      <c r="NVJ15" s="743"/>
      <c r="NVK15" s="743"/>
      <c r="NVL15" s="743"/>
      <c r="NVM15" s="743"/>
      <c r="NVN15" s="743"/>
      <c r="NVO15" s="743"/>
      <c r="NVP15" s="743"/>
      <c r="NVQ15" s="743"/>
      <c r="NVR15" s="743"/>
      <c r="NVS15" s="743"/>
      <c r="NVT15" s="743"/>
      <c r="NVU15" s="743"/>
      <c r="NVV15" s="743"/>
      <c r="NVW15" s="743"/>
      <c r="NVX15" s="743"/>
      <c r="NVY15" s="743"/>
      <c r="NVZ15" s="743"/>
      <c r="NWA15" s="743"/>
      <c r="NWB15" s="743"/>
      <c r="NWC15" s="743"/>
      <c r="NWD15" s="743"/>
      <c r="NWE15" s="743"/>
      <c r="NWF15" s="743"/>
      <c r="NWG15" s="743"/>
      <c r="NWH15" s="743"/>
      <c r="NWI15" s="743"/>
      <c r="NWJ15" s="743"/>
      <c r="NWK15" s="743"/>
      <c r="NWL15" s="743"/>
      <c r="NWM15" s="743"/>
      <c r="NWN15" s="743"/>
      <c r="NWO15" s="743"/>
      <c r="NWP15" s="743"/>
      <c r="NWQ15" s="743"/>
      <c r="NWR15" s="743"/>
      <c r="NWS15" s="743"/>
      <c r="NWT15" s="743"/>
      <c r="NWU15" s="743"/>
      <c r="NWV15" s="743"/>
      <c r="NWW15" s="743"/>
      <c r="NWX15" s="743"/>
      <c r="NWY15" s="743"/>
      <c r="NWZ15" s="743"/>
      <c r="NXA15" s="743"/>
      <c r="NXB15" s="743"/>
      <c r="NXC15" s="743"/>
      <c r="NXD15" s="743"/>
      <c r="NXE15" s="743"/>
      <c r="NXF15" s="743"/>
      <c r="NXG15" s="743"/>
      <c r="NXH15" s="743"/>
      <c r="NXI15" s="743"/>
      <c r="NXJ15" s="743"/>
      <c r="NXK15" s="743"/>
      <c r="NXL15" s="743"/>
      <c r="NXM15" s="743"/>
      <c r="NXN15" s="743"/>
      <c r="NXO15" s="743"/>
      <c r="NXP15" s="743"/>
      <c r="NXQ15" s="743"/>
      <c r="NXR15" s="743"/>
      <c r="NXS15" s="743"/>
      <c r="NXT15" s="743"/>
      <c r="NXU15" s="743"/>
      <c r="NXV15" s="743"/>
      <c r="NXW15" s="743"/>
      <c r="NXX15" s="743"/>
      <c r="NXY15" s="743"/>
      <c r="NXZ15" s="743"/>
      <c r="NYA15" s="743"/>
      <c r="NYB15" s="743"/>
      <c r="NYC15" s="743"/>
      <c r="NYD15" s="743"/>
      <c r="NYE15" s="743"/>
      <c r="NYF15" s="743"/>
      <c r="NYG15" s="743"/>
      <c r="NYH15" s="743"/>
      <c r="NYI15" s="743"/>
      <c r="NYJ15" s="743"/>
      <c r="NYK15" s="743"/>
      <c r="NYL15" s="743"/>
      <c r="NYM15" s="743"/>
      <c r="NYN15" s="743"/>
      <c r="NYO15" s="743"/>
      <c r="NYP15" s="743"/>
      <c r="NYQ15" s="743"/>
      <c r="NYR15" s="743"/>
      <c r="NYS15" s="743"/>
      <c r="NYT15" s="743"/>
      <c r="NYU15" s="743"/>
      <c r="NYV15" s="743"/>
      <c r="NYW15" s="743"/>
      <c r="NYX15" s="743"/>
      <c r="NYY15" s="743"/>
      <c r="NYZ15" s="743"/>
      <c r="NZA15" s="743"/>
      <c r="NZB15" s="743"/>
      <c r="NZC15" s="743"/>
      <c r="NZD15" s="743"/>
      <c r="NZE15" s="743"/>
      <c r="NZF15" s="743"/>
      <c r="NZG15" s="743"/>
      <c r="NZH15" s="743"/>
      <c r="NZI15" s="743"/>
      <c r="NZJ15" s="743"/>
      <c r="NZK15" s="743"/>
      <c r="NZL15" s="743"/>
      <c r="NZM15" s="743"/>
      <c r="NZN15" s="743"/>
      <c r="NZO15" s="743"/>
      <c r="NZP15" s="743"/>
      <c r="NZQ15" s="743"/>
      <c r="NZR15" s="743"/>
      <c r="NZS15" s="743"/>
      <c r="NZT15" s="743"/>
      <c r="NZU15" s="743"/>
      <c r="NZV15" s="743"/>
      <c r="NZW15" s="743"/>
      <c r="NZX15" s="743"/>
      <c r="NZY15" s="743"/>
      <c r="NZZ15" s="743"/>
      <c r="OAA15" s="743"/>
      <c r="OAB15" s="743"/>
      <c r="OAC15" s="743"/>
      <c r="OAD15" s="743"/>
      <c r="OAE15" s="743"/>
      <c r="OAF15" s="743"/>
      <c r="OAG15" s="743"/>
      <c r="OAH15" s="743"/>
      <c r="OAI15" s="743"/>
      <c r="OAJ15" s="743"/>
      <c r="OAK15" s="743"/>
      <c r="OAL15" s="743"/>
      <c r="OAM15" s="743"/>
      <c r="OAN15" s="743"/>
      <c r="OAO15" s="743"/>
      <c r="OAP15" s="743"/>
      <c r="OAQ15" s="743"/>
      <c r="OAR15" s="743"/>
      <c r="OAS15" s="743"/>
      <c r="OAT15" s="743"/>
      <c r="OAU15" s="743"/>
      <c r="OAV15" s="743"/>
      <c r="OAW15" s="743"/>
      <c r="OAX15" s="743"/>
      <c r="OAY15" s="743"/>
      <c r="OAZ15" s="743"/>
      <c r="OBA15" s="743"/>
      <c r="OBB15" s="743"/>
      <c r="OBC15" s="743"/>
      <c r="OBD15" s="743"/>
      <c r="OBE15" s="743"/>
      <c r="OBF15" s="743"/>
      <c r="OBG15" s="743"/>
      <c r="OBH15" s="743"/>
      <c r="OBI15" s="743"/>
      <c r="OBJ15" s="743"/>
      <c r="OBK15" s="743"/>
      <c r="OBL15" s="743"/>
      <c r="OBM15" s="743"/>
      <c r="OBN15" s="743"/>
      <c r="OBO15" s="743"/>
      <c r="OBP15" s="743"/>
      <c r="OBQ15" s="743"/>
      <c r="OBR15" s="743"/>
      <c r="OBS15" s="743"/>
      <c r="OBT15" s="743"/>
      <c r="OBU15" s="743"/>
      <c r="OBV15" s="743"/>
      <c r="OBW15" s="743"/>
      <c r="OBX15" s="743"/>
      <c r="OBY15" s="743"/>
      <c r="OBZ15" s="743"/>
      <c r="OCA15" s="743"/>
      <c r="OCB15" s="743"/>
      <c r="OCC15" s="743"/>
      <c r="OCD15" s="743"/>
      <c r="OCE15" s="743"/>
      <c r="OCF15" s="743"/>
      <c r="OCG15" s="743"/>
      <c r="OCH15" s="743"/>
      <c r="OCI15" s="743"/>
      <c r="OCJ15" s="743"/>
      <c r="OCK15" s="743"/>
      <c r="OCL15" s="743"/>
      <c r="OCM15" s="743"/>
      <c r="OCN15" s="743"/>
      <c r="OCO15" s="743"/>
      <c r="OCP15" s="743"/>
      <c r="OCQ15" s="743"/>
      <c r="OCR15" s="743"/>
      <c r="OCS15" s="743"/>
      <c r="OCT15" s="743"/>
      <c r="OCU15" s="743"/>
      <c r="OCV15" s="743"/>
      <c r="OCW15" s="743"/>
      <c r="OCX15" s="743"/>
      <c r="OCY15" s="743"/>
      <c r="OCZ15" s="743"/>
      <c r="ODA15" s="743"/>
      <c r="ODB15" s="743"/>
      <c r="ODC15" s="743"/>
      <c r="ODD15" s="743"/>
      <c r="ODE15" s="743"/>
      <c r="ODF15" s="743"/>
      <c r="ODG15" s="743"/>
      <c r="ODH15" s="743"/>
      <c r="ODI15" s="743"/>
      <c r="ODJ15" s="743"/>
      <c r="ODK15" s="743"/>
      <c r="ODL15" s="743"/>
      <c r="ODM15" s="743"/>
      <c r="ODN15" s="743"/>
      <c r="ODO15" s="743"/>
      <c r="ODP15" s="743"/>
      <c r="ODQ15" s="743"/>
      <c r="ODR15" s="743"/>
      <c r="ODS15" s="743"/>
      <c r="ODT15" s="743"/>
      <c r="ODU15" s="743"/>
      <c r="ODV15" s="743"/>
      <c r="ODW15" s="743"/>
      <c r="ODX15" s="743"/>
      <c r="ODY15" s="743"/>
      <c r="ODZ15" s="743"/>
      <c r="OEA15" s="743"/>
      <c r="OEB15" s="743"/>
      <c r="OEC15" s="743"/>
      <c r="OED15" s="743"/>
      <c r="OEE15" s="743"/>
      <c r="OEF15" s="743"/>
      <c r="OEG15" s="743"/>
      <c r="OEH15" s="743"/>
      <c r="OEI15" s="743"/>
      <c r="OEJ15" s="743"/>
      <c r="OEK15" s="743"/>
      <c r="OEL15" s="743"/>
      <c r="OEM15" s="743"/>
      <c r="OEN15" s="743"/>
      <c r="OEO15" s="743"/>
      <c r="OEP15" s="743"/>
      <c r="OEQ15" s="743"/>
      <c r="OER15" s="743"/>
      <c r="OES15" s="743"/>
      <c r="OET15" s="743"/>
      <c r="OEU15" s="743"/>
      <c r="OEV15" s="743"/>
      <c r="OEW15" s="743"/>
      <c r="OEX15" s="743"/>
      <c r="OEY15" s="743"/>
      <c r="OEZ15" s="743"/>
      <c r="OFA15" s="743"/>
      <c r="OFB15" s="743"/>
      <c r="OFC15" s="743"/>
      <c r="OFD15" s="743"/>
      <c r="OFE15" s="743"/>
      <c r="OFF15" s="743"/>
      <c r="OFG15" s="743"/>
      <c r="OFH15" s="743"/>
      <c r="OFI15" s="743"/>
      <c r="OFJ15" s="743"/>
      <c r="OFK15" s="743"/>
      <c r="OFL15" s="743"/>
      <c r="OFM15" s="743"/>
      <c r="OFN15" s="743"/>
      <c r="OFO15" s="743"/>
      <c r="OFP15" s="743"/>
      <c r="OFQ15" s="743"/>
      <c r="OFR15" s="743"/>
      <c r="OFS15" s="743"/>
      <c r="OFT15" s="743"/>
      <c r="OFU15" s="743"/>
      <c r="OFV15" s="743"/>
      <c r="OFW15" s="743"/>
      <c r="OFX15" s="743"/>
      <c r="OFY15" s="743"/>
      <c r="OFZ15" s="743"/>
      <c r="OGA15" s="743"/>
      <c r="OGB15" s="743"/>
      <c r="OGC15" s="743"/>
      <c r="OGD15" s="743"/>
      <c r="OGE15" s="743"/>
      <c r="OGF15" s="743"/>
      <c r="OGG15" s="743"/>
      <c r="OGH15" s="743"/>
      <c r="OGI15" s="743"/>
      <c r="OGJ15" s="743"/>
      <c r="OGK15" s="743"/>
      <c r="OGL15" s="743"/>
      <c r="OGM15" s="743"/>
      <c r="OGN15" s="743"/>
      <c r="OGO15" s="743"/>
      <c r="OGP15" s="743"/>
      <c r="OGQ15" s="743"/>
      <c r="OGR15" s="743"/>
      <c r="OGS15" s="743"/>
      <c r="OGT15" s="743"/>
      <c r="OGU15" s="743"/>
      <c r="OGV15" s="743"/>
      <c r="OGW15" s="743"/>
      <c r="OGX15" s="743"/>
      <c r="OGY15" s="743"/>
      <c r="OGZ15" s="743"/>
      <c r="OHA15" s="743"/>
      <c r="OHB15" s="743"/>
      <c r="OHC15" s="743"/>
      <c r="OHD15" s="743"/>
      <c r="OHE15" s="743"/>
      <c r="OHF15" s="743"/>
      <c r="OHG15" s="743"/>
      <c r="OHH15" s="743"/>
      <c r="OHI15" s="743"/>
      <c r="OHJ15" s="743"/>
      <c r="OHK15" s="743"/>
      <c r="OHL15" s="743"/>
      <c r="OHM15" s="743"/>
      <c r="OHN15" s="743"/>
      <c r="OHO15" s="743"/>
      <c r="OHP15" s="743"/>
      <c r="OHQ15" s="743"/>
      <c r="OHR15" s="743"/>
      <c r="OHS15" s="743"/>
      <c r="OHT15" s="743"/>
      <c r="OHU15" s="743"/>
      <c r="OHV15" s="743"/>
      <c r="OHW15" s="743"/>
      <c r="OHX15" s="743"/>
      <c r="OHY15" s="743"/>
      <c r="OHZ15" s="743"/>
      <c r="OIA15" s="743"/>
      <c r="OIB15" s="743"/>
      <c r="OIC15" s="743"/>
      <c r="OID15" s="743"/>
      <c r="OIE15" s="743"/>
      <c r="OIF15" s="743"/>
      <c r="OIG15" s="743"/>
      <c r="OIH15" s="743"/>
      <c r="OII15" s="743"/>
      <c r="OIJ15" s="743"/>
      <c r="OIK15" s="743"/>
      <c r="OIL15" s="743"/>
      <c r="OIM15" s="743"/>
      <c r="OIN15" s="743"/>
      <c r="OIO15" s="743"/>
      <c r="OIP15" s="743"/>
      <c r="OIQ15" s="743"/>
      <c r="OIR15" s="743"/>
      <c r="OIS15" s="743"/>
      <c r="OIT15" s="743"/>
      <c r="OIU15" s="743"/>
      <c r="OIV15" s="743"/>
      <c r="OIW15" s="743"/>
      <c r="OIX15" s="743"/>
      <c r="OIY15" s="743"/>
      <c r="OIZ15" s="743"/>
      <c r="OJA15" s="743"/>
      <c r="OJB15" s="743"/>
      <c r="OJC15" s="743"/>
      <c r="OJD15" s="743"/>
      <c r="OJE15" s="743"/>
      <c r="OJF15" s="743"/>
      <c r="OJG15" s="743"/>
      <c r="OJH15" s="743"/>
      <c r="OJI15" s="743"/>
      <c r="OJJ15" s="743"/>
      <c r="OJK15" s="743"/>
      <c r="OJL15" s="743"/>
      <c r="OJM15" s="743"/>
      <c r="OJN15" s="743"/>
      <c r="OJO15" s="743"/>
      <c r="OJP15" s="743"/>
      <c r="OJQ15" s="743"/>
      <c r="OJR15" s="743"/>
      <c r="OJS15" s="743"/>
      <c r="OJT15" s="743"/>
      <c r="OJU15" s="743"/>
      <c r="OJV15" s="743"/>
      <c r="OJW15" s="743"/>
      <c r="OJX15" s="743"/>
      <c r="OJY15" s="743"/>
      <c r="OJZ15" s="743"/>
      <c r="OKA15" s="743"/>
      <c r="OKB15" s="743"/>
      <c r="OKC15" s="743"/>
      <c r="OKD15" s="743"/>
      <c r="OKE15" s="743"/>
      <c r="OKF15" s="743"/>
      <c r="OKG15" s="743"/>
      <c r="OKH15" s="743"/>
      <c r="OKI15" s="743"/>
      <c r="OKJ15" s="743"/>
      <c r="OKK15" s="743"/>
      <c r="OKL15" s="743"/>
      <c r="OKM15" s="743"/>
      <c r="OKN15" s="743"/>
      <c r="OKO15" s="743"/>
      <c r="OKP15" s="743"/>
      <c r="OKQ15" s="743"/>
      <c r="OKR15" s="743"/>
      <c r="OKS15" s="743"/>
      <c r="OKT15" s="743"/>
      <c r="OKU15" s="743"/>
      <c r="OKV15" s="743"/>
      <c r="OKW15" s="743"/>
      <c r="OKX15" s="743"/>
      <c r="OKY15" s="743"/>
      <c r="OKZ15" s="743"/>
      <c r="OLA15" s="743"/>
      <c r="OLB15" s="743"/>
      <c r="OLC15" s="743"/>
      <c r="OLD15" s="743"/>
      <c r="OLE15" s="743"/>
      <c r="OLF15" s="743"/>
      <c r="OLG15" s="743"/>
      <c r="OLH15" s="743"/>
      <c r="OLI15" s="743"/>
      <c r="OLJ15" s="743"/>
      <c r="OLK15" s="743"/>
      <c r="OLL15" s="743"/>
      <c r="OLM15" s="743"/>
      <c r="OLN15" s="743"/>
      <c r="OLO15" s="743"/>
      <c r="OLP15" s="743"/>
      <c r="OLQ15" s="743"/>
      <c r="OLR15" s="743"/>
      <c r="OLS15" s="743"/>
      <c r="OLT15" s="743"/>
      <c r="OLU15" s="743"/>
      <c r="OLV15" s="743"/>
      <c r="OLW15" s="743"/>
      <c r="OLX15" s="743"/>
      <c r="OLY15" s="743"/>
      <c r="OLZ15" s="743"/>
      <c r="OMA15" s="743"/>
      <c r="OMB15" s="743"/>
      <c r="OMC15" s="743"/>
      <c r="OMD15" s="743"/>
      <c r="OME15" s="743"/>
      <c r="OMF15" s="743"/>
      <c r="OMG15" s="743"/>
      <c r="OMH15" s="743"/>
      <c r="OMI15" s="743"/>
      <c r="OMJ15" s="743"/>
      <c r="OMK15" s="743"/>
      <c r="OML15" s="743"/>
      <c r="OMM15" s="743"/>
      <c r="OMN15" s="743"/>
      <c r="OMO15" s="743"/>
      <c r="OMP15" s="743"/>
      <c r="OMQ15" s="743"/>
      <c r="OMR15" s="743"/>
      <c r="OMS15" s="743"/>
      <c r="OMT15" s="743"/>
      <c r="OMU15" s="743"/>
      <c r="OMV15" s="743"/>
      <c r="OMW15" s="743"/>
      <c r="OMX15" s="743"/>
      <c r="OMY15" s="743"/>
      <c r="OMZ15" s="743"/>
      <c r="ONA15" s="743"/>
      <c r="ONB15" s="743"/>
      <c r="ONC15" s="743"/>
      <c r="OND15" s="743"/>
      <c r="ONE15" s="743"/>
      <c r="ONF15" s="743"/>
      <c r="ONG15" s="743"/>
      <c r="ONH15" s="743"/>
      <c r="ONI15" s="743"/>
      <c r="ONJ15" s="743"/>
      <c r="ONK15" s="743"/>
      <c r="ONL15" s="743"/>
      <c r="ONM15" s="743"/>
      <c r="ONN15" s="743"/>
      <c r="ONO15" s="743"/>
      <c r="ONP15" s="743"/>
      <c r="ONQ15" s="743"/>
      <c r="ONR15" s="743"/>
      <c r="ONS15" s="743"/>
      <c r="ONT15" s="743"/>
      <c r="ONU15" s="743"/>
      <c r="ONV15" s="743"/>
      <c r="ONW15" s="743"/>
      <c r="ONX15" s="743"/>
      <c r="ONY15" s="743"/>
      <c r="ONZ15" s="743"/>
      <c r="OOA15" s="743"/>
      <c r="OOB15" s="743"/>
      <c r="OOC15" s="743"/>
      <c r="OOD15" s="743"/>
      <c r="OOE15" s="743"/>
      <c r="OOF15" s="743"/>
      <c r="OOG15" s="743"/>
      <c r="OOH15" s="743"/>
      <c r="OOI15" s="743"/>
      <c r="OOJ15" s="743"/>
      <c r="OOK15" s="743"/>
      <c r="OOL15" s="743"/>
      <c r="OOM15" s="743"/>
      <c r="OON15" s="743"/>
      <c r="OOO15" s="743"/>
      <c r="OOP15" s="743"/>
      <c r="OOQ15" s="743"/>
      <c r="OOR15" s="743"/>
      <c r="OOS15" s="743"/>
      <c r="OOT15" s="743"/>
      <c r="OOU15" s="743"/>
      <c r="OOV15" s="743"/>
      <c r="OOW15" s="743"/>
      <c r="OOX15" s="743"/>
      <c r="OOY15" s="743"/>
      <c r="OOZ15" s="743"/>
      <c r="OPA15" s="743"/>
      <c r="OPB15" s="743"/>
      <c r="OPC15" s="743"/>
      <c r="OPD15" s="743"/>
      <c r="OPE15" s="743"/>
      <c r="OPF15" s="743"/>
      <c r="OPG15" s="743"/>
      <c r="OPH15" s="743"/>
      <c r="OPI15" s="743"/>
      <c r="OPJ15" s="743"/>
      <c r="OPK15" s="743"/>
      <c r="OPL15" s="743"/>
      <c r="OPM15" s="743"/>
      <c r="OPN15" s="743"/>
      <c r="OPO15" s="743"/>
      <c r="OPP15" s="743"/>
      <c r="OPQ15" s="743"/>
      <c r="OPR15" s="743"/>
      <c r="OPS15" s="743"/>
      <c r="OPT15" s="743"/>
      <c r="OPU15" s="743"/>
      <c r="OPV15" s="743"/>
      <c r="OPW15" s="743"/>
      <c r="OPX15" s="743"/>
      <c r="OPY15" s="743"/>
      <c r="OPZ15" s="743"/>
      <c r="OQA15" s="743"/>
      <c r="OQB15" s="743"/>
      <c r="OQC15" s="743"/>
      <c r="OQD15" s="743"/>
      <c r="OQE15" s="743"/>
      <c r="OQF15" s="743"/>
      <c r="OQG15" s="743"/>
      <c r="OQH15" s="743"/>
      <c r="OQI15" s="743"/>
      <c r="OQJ15" s="743"/>
      <c r="OQK15" s="743"/>
      <c r="OQL15" s="743"/>
      <c r="OQM15" s="743"/>
      <c r="OQN15" s="743"/>
      <c r="OQO15" s="743"/>
      <c r="OQP15" s="743"/>
      <c r="OQQ15" s="743"/>
      <c r="OQR15" s="743"/>
      <c r="OQS15" s="743"/>
      <c r="OQT15" s="743"/>
      <c r="OQU15" s="743"/>
      <c r="OQV15" s="743"/>
      <c r="OQW15" s="743"/>
      <c r="OQX15" s="743"/>
      <c r="OQY15" s="743"/>
      <c r="OQZ15" s="743"/>
      <c r="ORA15" s="743"/>
      <c r="ORB15" s="743"/>
      <c r="ORC15" s="743"/>
      <c r="ORD15" s="743"/>
      <c r="ORE15" s="743"/>
      <c r="ORF15" s="743"/>
      <c r="ORG15" s="743"/>
      <c r="ORH15" s="743"/>
      <c r="ORI15" s="743"/>
      <c r="ORJ15" s="743"/>
      <c r="ORK15" s="743"/>
      <c r="ORL15" s="743"/>
      <c r="ORM15" s="743"/>
      <c r="ORN15" s="743"/>
      <c r="ORO15" s="743"/>
      <c r="ORP15" s="743"/>
      <c r="ORQ15" s="743"/>
      <c r="ORR15" s="743"/>
      <c r="ORS15" s="743"/>
      <c r="ORT15" s="743"/>
      <c r="ORU15" s="743"/>
      <c r="ORV15" s="743"/>
      <c r="ORW15" s="743"/>
      <c r="ORX15" s="743"/>
      <c r="ORY15" s="743"/>
      <c r="ORZ15" s="743"/>
      <c r="OSA15" s="743"/>
      <c r="OSB15" s="743"/>
      <c r="OSC15" s="743"/>
      <c r="OSD15" s="743"/>
      <c r="OSE15" s="743"/>
      <c r="OSF15" s="743"/>
      <c r="OSG15" s="743"/>
      <c r="OSH15" s="743"/>
      <c r="OSI15" s="743"/>
      <c r="OSJ15" s="743"/>
      <c r="OSK15" s="743"/>
      <c r="OSL15" s="743"/>
      <c r="OSM15" s="743"/>
      <c r="OSN15" s="743"/>
      <c r="OSO15" s="743"/>
      <c r="OSP15" s="743"/>
      <c r="OSQ15" s="743"/>
      <c r="OSR15" s="743"/>
      <c r="OSS15" s="743"/>
      <c r="OST15" s="743"/>
      <c r="OSU15" s="743"/>
      <c r="OSV15" s="743"/>
      <c r="OSW15" s="743"/>
      <c r="OSX15" s="743"/>
      <c r="OSY15" s="743"/>
      <c r="OSZ15" s="743"/>
      <c r="OTA15" s="743"/>
      <c r="OTB15" s="743"/>
      <c r="OTC15" s="743"/>
      <c r="OTD15" s="743"/>
      <c r="OTE15" s="743"/>
      <c r="OTF15" s="743"/>
      <c r="OTG15" s="743"/>
      <c r="OTH15" s="743"/>
      <c r="OTI15" s="743"/>
      <c r="OTJ15" s="743"/>
      <c r="OTK15" s="743"/>
      <c r="OTL15" s="743"/>
      <c r="OTM15" s="743"/>
      <c r="OTN15" s="743"/>
      <c r="OTO15" s="743"/>
      <c r="OTP15" s="743"/>
      <c r="OTQ15" s="743"/>
      <c r="OTR15" s="743"/>
      <c r="OTS15" s="743"/>
      <c r="OTT15" s="743"/>
      <c r="OTU15" s="743"/>
      <c r="OTV15" s="743"/>
      <c r="OTW15" s="743"/>
      <c r="OTX15" s="743"/>
      <c r="OTY15" s="743"/>
      <c r="OTZ15" s="743"/>
      <c r="OUA15" s="743"/>
      <c r="OUB15" s="743"/>
      <c r="OUC15" s="743"/>
      <c r="OUD15" s="743"/>
      <c r="OUE15" s="743"/>
      <c r="OUF15" s="743"/>
      <c r="OUG15" s="743"/>
      <c r="OUH15" s="743"/>
      <c r="OUI15" s="743"/>
      <c r="OUJ15" s="743"/>
      <c r="OUK15" s="743"/>
      <c r="OUL15" s="743"/>
      <c r="OUM15" s="743"/>
      <c r="OUN15" s="743"/>
      <c r="OUO15" s="743"/>
      <c r="OUP15" s="743"/>
      <c r="OUQ15" s="743"/>
      <c r="OUR15" s="743"/>
      <c r="OUS15" s="743"/>
      <c r="OUT15" s="743"/>
      <c r="OUU15" s="743"/>
      <c r="OUV15" s="743"/>
      <c r="OUW15" s="743"/>
      <c r="OUX15" s="743"/>
      <c r="OUY15" s="743"/>
      <c r="OUZ15" s="743"/>
      <c r="OVA15" s="743"/>
      <c r="OVB15" s="743"/>
      <c r="OVC15" s="743"/>
      <c r="OVD15" s="743"/>
      <c r="OVE15" s="743"/>
      <c r="OVF15" s="743"/>
      <c r="OVG15" s="743"/>
      <c r="OVH15" s="743"/>
      <c r="OVI15" s="743"/>
      <c r="OVJ15" s="743"/>
      <c r="OVK15" s="743"/>
      <c r="OVL15" s="743"/>
      <c r="OVM15" s="743"/>
      <c r="OVN15" s="743"/>
      <c r="OVO15" s="743"/>
      <c r="OVP15" s="743"/>
      <c r="OVQ15" s="743"/>
      <c r="OVR15" s="743"/>
      <c r="OVS15" s="743"/>
      <c r="OVT15" s="743"/>
      <c r="OVU15" s="743"/>
      <c r="OVV15" s="743"/>
      <c r="OVW15" s="743"/>
      <c r="OVX15" s="743"/>
      <c r="OVY15" s="743"/>
      <c r="OVZ15" s="743"/>
      <c r="OWA15" s="743"/>
      <c r="OWB15" s="743"/>
      <c r="OWC15" s="743"/>
      <c r="OWD15" s="743"/>
      <c r="OWE15" s="743"/>
      <c r="OWF15" s="743"/>
      <c r="OWG15" s="743"/>
      <c r="OWH15" s="743"/>
      <c r="OWI15" s="743"/>
      <c r="OWJ15" s="743"/>
      <c r="OWK15" s="743"/>
      <c r="OWL15" s="743"/>
      <c r="OWM15" s="743"/>
      <c r="OWN15" s="743"/>
      <c r="OWO15" s="743"/>
      <c r="OWP15" s="743"/>
      <c r="OWQ15" s="743"/>
      <c r="OWR15" s="743"/>
      <c r="OWS15" s="743"/>
      <c r="OWT15" s="743"/>
      <c r="OWU15" s="743"/>
      <c r="OWV15" s="743"/>
      <c r="OWW15" s="743"/>
      <c r="OWX15" s="743"/>
      <c r="OWY15" s="743"/>
      <c r="OWZ15" s="743"/>
      <c r="OXA15" s="743"/>
      <c r="OXB15" s="743"/>
      <c r="OXC15" s="743"/>
      <c r="OXD15" s="743"/>
      <c r="OXE15" s="743"/>
      <c r="OXF15" s="743"/>
      <c r="OXG15" s="743"/>
      <c r="OXH15" s="743"/>
      <c r="OXI15" s="743"/>
      <c r="OXJ15" s="743"/>
      <c r="OXK15" s="743"/>
      <c r="OXL15" s="743"/>
      <c r="OXM15" s="743"/>
      <c r="OXN15" s="743"/>
      <c r="OXO15" s="743"/>
      <c r="OXP15" s="743"/>
      <c r="OXQ15" s="743"/>
      <c r="OXR15" s="743"/>
      <c r="OXS15" s="743"/>
      <c r="OXT15" s="743"/>
      <c r="OXU15" s="743"/>
      <c r="OXV15" s="743"/>
      <c r="OXW15" s="743"/>
      <c r="OXX15" s="743"/>
      <c r="OXY15" s="743"/>
      <c r="OXZ15" s="743"/>
      <c r="OYA15" s="743"/>
      <c r="OYB15" s="743"/>
      <c r="OYC15" s="743"/>
      <c r="OYD15" s="743"/>
      <c r="OYE15" s="743"/>
      <c r="OYF15" s="743"/>
      <c r="OYG15" s="743"/>
      <c r="OYH15" s="743"/>
      <c r="OYI15" s="743"/>
      <c r="OYJ15" s="743"/>
      <c r="OYK15" s="743"/>
      <c r="OYL15" s="743"/>
      <c r="OYM15" s="743"/>
      <c r="OYN15" s="743"/>
      <c r="OYO15" s="743"/>
      <c r="OYP15" s="743"/>
      <c r="OYQ15" s="743"/>
      <c r="OYR15" s="743"/>
      <c r="OYS15" s="743"/>
      <c r="OYT15" s="743"/>
      <c r="OYU15" s="743"/>
      <c r="OYV15" s="743"/>
      <c r="OYW15" s="743"/>
      <c r="OYX15" s="743"/>
      <c r="OYY15" s="743"/>
      <c r="OYZ15" s="743"/>
      <c r="OZA15" s="743"/>
      <c r="OZB15" s="743"/>
      <c r="OZC15" s="743"/>
      <c r="OZD15" s="743"/>
      <c r="OZE15" s="743"/>
      <c r="OZF15" s="743"/>
      <c r="OZG15" s="743"/>
      <c r="OZH15" s="743"/>
      <c r="OZI15" s="743"/>
      <c r="OZJ15" s="743"/>
      <c r="OZK15" s="743"/>
      <c r="OZL15" s="743"/>
      <c r="OZM15" s="743"/>
      <c r="OZN15" s="743"/>
      <c r="OZO15" s="743"/>
      <c r="OZP15" s="743"/>
      <c r="OZQ15" s="743"/>
      <c r="OZR15" s="743"/>
      <c r="OZS15" s="743"/>
      <c r="OZT15" s="743"/>
      <c r="OZU15" s="743"/>
      <c r="OZV15" s="743"/>
      <c r="OZW15" s="743"/>
      <c r="OZX15" s="743"/>
      <c r="OZY15" s="743"/>
      <c r="OZZ15" s="743"/>
      <c r="PAA15" s="743"/>
      <c r="PAB15" s="743"/>
      <c r="PAC15" s="743"/>
      <c r="PAD15" s="743"/>
      <c r="PAE15" s="743"/>
      <c r="PAF15" s="743"/>
      <c r="PAG15" s="743"/>
      <c r="PAH15" s="743"/>
      <c r="PAI15" s="743"/>
      <c r="PAJ15" s="743"/>
      <c r="PAK15" s="743"/>
      <c r="PAL15" s="743"/>
      <c r="PAM15" s="743"/>
      <c r="PAN15" s="743"/>
      <c r="PAO15" s="743"/>
      <c r="PAP15" s="743"/>
      <c r="PAQ15" s="743"/>
      <c r="PAR15" s="743"/>
      <c r="PAS15" s="743"/>
      <c r="PAT15" s="743"/>
      <c r="PAU15" s="743"/>
      <c r="PAV15" s="743"/>
      <c r="PAW15" s="743"/>
      <c r="PAX15" s="743"/>
      <c r="PAY15" s="743"/>
      <c r="PAZ15" s="743"/>
      <c r="PBA15" s="743"/>
      <c r="PBB15" s="743"/>
      <c r="PBC15" s="743"/>
      <c r="PBD15" s="743"/>
      <c r="PBE15" s="743"/>
      <c r="PBF15" s="743"/>
      <c r="PBG15" s="743"/>
      <c r="PBH15" s="743"/>
      <c r="PBI15" s="743"/>
      <c r="PBJ15" s="743"/>
      <c r="PBK15" s="743"/>
      <c r="PBL15" s="743"/>
      <c r="PBM15" s="743"/>
      <c r="PBN15" s="743"/>
      <c r="PBO15" s="743"/>
      <c r="PBP15" s="743"/>
      <c r="PBQ15" s="743"/>
      <c r="PBR15" s="743"/>
      <c r="PBS15" s="743"/>
      <c r="PBT15" s="743"/>
      <c r="PBU15" s="743"/>
      <c r="PBV15" s="743"/>
      <c r="PBW15" s="743"/>
      <c r="PBX15" s="743"/>
      <c r="PBY15" s="743"/>
      <c r="PBZ15" s="743"/>
      <c r="PCA15" s="743"/>
      <c r="PCB15" s="743"/>
      <c r="PCC15" s="743"/>
      <c r="PCD15" s="743"/>
      <c r="PCE15" s="743"/>
      <c r="PCF15" s="743"/>
      <c r="PCG15" s="743"/>
      <c r="PCH15" s="743"/>
      <c r="PCI15" s="743"/>
      <c r="PCJ15" s="743"/>
      <c r="PCK15" s="743"/>
      <c r="PCL15" s="743"/>
      <c r="PCM15" s="743"/>
      <c r="PCN15" s="743"/>
      <c r="PCO15" s="743"/>
      <c r="PCP15" s="743"/>
      <c r="PCQ15" s="743"/>
      <c r="PCR15" s="743"/>
      <c r="PCS15" s="743"/>
      <c r="PCT15" s="743"/>
      <c r="PCU15" s="743"/>
      <c r="PCV15" s="743"/>
      <c r="PCW15" s="743"/>
      <c r="PCX15" s="743"/>
      <c r="PCY15" s="743"/>
      <c r="PCZ15" s="743"/>
      <c r="PDA15" s="743"/>
      <c r="PDB15" s="743"/>
      <c r="PDC15" s="743"/>
      <c r="PDD15" s="743"/>
      <c r="PDE15" s="743"/>
      <c r="PDF15" s="743"/>
      <c r="PDG15" s="743"/>
      <c r="PDH15" s="743"/>
      <c r="PDI15" s="743"/>
      <c r="PDJ15" s="743"/>
      <c r="PDK15" s="743"/>
      <c r="PDL15" s="743"/>
      <c r="PDM15" s="743"/>
      <c r="PDN15" s="743"/>
      <c r="PDO15" s="743"/>
      <c r="PDP15" s="743"/>
      <c r="PDQ15" s="743"/>
      <c r="PDR15" s="743"/>
      <c r="PDS15" s="743"/>
      <c r="PDT15" s="743"/>
      <c r="PDU15" s="743"/>
      <c r="PDV15" s="743"/>
      <c r="PDW15" s="743"/>
      <c r="PDX15" s="743"/>
      <c r="PDY15" s="743"/>
      <c r="PDZ15" s="743"/>
      <c r="PEA15" s="743"/>
      <c r="PEB15" s="743"/>
      <c r="PEC15" s="743"/>
      <c r="PED15" s="743"/>
      <c r="PEE15" s="743"/>
      <c r="PEF15" s="743"/>
      <c r="PEG15" s="743"/>
      <c r="PEH15" s="743"/>
      <c r="PEI15" s="743"/>
      <c r="PEJ15" s="743"/>
      <c r="PEK15" s="743"/>
      <c r="PEL15" s="743"/>
      <c r="PEM15" s="743"/>
      <c r="PEN15" s="743"/>
      <c r="PEO15" s="743"/>
      <c r="PEP15" s="743"/>
      <c r="PEQ15" s="743"/>
      <c r="PER15" s="743"/>
      <c r="PES15" s="743"/>
      <c r="PET15" s="743"/>
      <c r="PEU15" s="743"/>
      <c r="PEV15" s="743"/>
      <c r="PEW15" s="743"/>
      <c r="PEX15" s="743"/>
      <c r="PEY15" s="743"/>
      <c r="PEZ15" s="743"/>
      <c r="PFA15" s="743"/>
      <c r="PFB15" s="743"/>
      <c r="PFC15" s="743"/>
      <c r="PFD15" s="743"/>
      <c r="PFE15" s="743"/>
      <c r="PFF15" s="743"/>
      <c r="PFG15" s="743"/>
      <c r="PFH15" s="743"/>
      <c r="PFI15" s="743"/>
      <c r="PFJ15" s="743"/>
      <c r="PFK15" s="743"/>
      <c r="PFL15" s="743"/>
      <c r="PFM15" s="743"/>
      <c r="PFN15" s="743"/>
      <c r="PFO15" s="743"/>
      <c r="PFP15" s="743"/>
      <c r="PFQ15" s="743"/>
      <c r="PFR15" s="743"/>
      <c r="PFS15" s="743"/>
      <c r="PFT15" s="743"/>
      <c r="PFU15" s="743"/>
      <c r="PFV15" s="743"/>
      <c r="PFW15" s="743"/>
      <c r="PFX15" s="743"/>
      <c r="PFY15" s="743"/>
      <c r="PFZ15" s="743"/>
      <c r="PGA15" s="743"/>
      <c r="PGB15" s="743"/>
      <c r="PGC15" s="743"/>
      <c r="PGD15" s="743"/>
      <c r="PGE15" s="743"/>
      <c r="PGF15" s="743"/>
      <c r="PGG15" s="743"/>
      <c r="PGH15" s="743"/>
      <c r="PGI15" s="743"/>
      <c r="PGJ15" s="743"/>
      <c r="PGK15" s="743"/>
      <c r="PGL15" s="743"/>
      <c r="PGM15" s="743"/>
      <c r="PGN15" s="743"/>
      <c r="PGO15" s="743"/>
      <c r="PGP15" s="743"/>
      <c r="PGQ15" s="743"/>
      <c r="PGR15" s="743"/>
      <c r="PGS15" s="743"/>
      <c r="PGT15" s="743"/>
      <c r="PGU15" s="743"/>
      <c r="PGV15" s="743"/>
      <c r="PGW15" s="743"/>
      <c r="PGX15" s="743"/>
      <c r="PGY15" s="743"/>
      <c r="PGZ15" s="743"/>
      <c r="PHA15" s="743"/>
      <c r="PHB15" s="743"/>
      <c r="PHC15" s="743"/>
      <c r="PHD15" s="743"/>
      <c r="PHE15" s="743"/>
      <c r="PHF15" s="743"/>
      <c r="PHG15" s="743"/>
      <c r="PHH15" s="743"/>
      <c r="PHI15" s="743"/>
      <c r="PHJ15" s="743"/>
      <c r="PHK15" s="743"/>
      <c r="PHL15" s="743"/>
      <c r="PHM15" s="743"/>
      <c r="PHN15" s="743"/>
      <c r="PHO15" s="743"/>
      <c r="PHP15" s="743"/>
      <c r="PHQ15" s="743"/>
      <c r="PHR15" s="743"/>
      <c r="PHS15" s="743"/>
      <c r="PHT15" s="743"/>
      <c r="PHU15" s="743"/>
      <c r="PHV15" s="743"/>
      <c r="PHW15" s="743"/>
      <c r="PHX15" s="743"/>
      <c r="PHY15" s="743"/>
      <c r="PHZ15" s="743"/>
      <c r="PIA15" s="743"/>
      <c r="PIB15" s="743"/>
      <c r="PIC15" s="743"/>
      <c r="PID15" s="743"/>
      <c r="PIE15" s="743"/>
      <c r="PIF15" s="743"/>
      <c r="PIG15" s="743"/>
      <c r="PIH15" s="743"/>
      <c r="PII15" s="743"/>
      <c r="PIJ15" s="743"/>
      <c r="PIK15" s="743"/>
      <c r="PIL15" s="743"/>
      <c r="PIM15" s="743"/>
      <c r="PIN15" s="743"/>
      <c r="PIO15" s="743"/>
      <c r="PIP15" s="743"/>
      <c r="PIQ15" s="743"/>
      <c r="PIR15" s="743"/>
      <c r="PIS15" s="743"/>
      <c r="PIT15" s="743"/>
      <c r="PIU15" s="743"/>
      <c r="PIV15" s="743"/>
      <c r="PIW15" s="743"/>
      <c r="PIX15" s="743"/>
      <c r="PIY15" s="743"/>
      <c r="PIZ15" s="743"/>
      <c r="PJA15" s="743"/>
      <c r="PJB15" s="743"/>
      <c r="PJC15" s="743"/>
      <c r="PJD15" s="743"/>
      <c r="PJE15" s="743"/>
      <c r="PJF15" s="743"/>
      <c r="PJG15" s="743"/>
      <c r="PJH15" s="743"/>
      <c r="PJI15" s="743"/>
      <c r="PJJ15" s="743"/>
      <c r="PJK15" s="743"/>
      <c r="PJL15" s="743"/>
      <c r="PJM15" s="743"/>
      <c r="PJN15" s="743"/>
      <c r="PJO15" s="743"/>
      <c r="PJP15" s="743"/>
      <c r="PJQ15" s="743"/>
      <c r="PJR15" s="743"/>
      <c r="PJS15" s="743"/>
      <c r="PJT15" s="743"/>
      <c r="PJU15" s="743"/>
      <c r="PJV15" s="743"/>
      <c r="PJW15" s="743"/>
      <c r="PJX15" s="743"/>
      <c r="PJY15" s="743"/>
      <c r="PJZ15" s="743"/>
      <c r="PKA15" s="743"/>
      <c r="PKB15" s="743"/>
      <c r="PKC15" s="743"/>
      <c r="PKD15" s="743"/>
      <c r="PKE15" s="743"/>
      <c r="PKF15" s="743"/>
      <c r="PKG15" s="743"/>
      <c r="PKH15" s="743"/>
      <c r="PKI15" s="743"/>
      <c r="PKJ15" s="743"/>
      <c r="PKK15" s="743"/>
      <c r="PKL15" s="743"/>
      <c r="PKM15" s="743"/>
      <c r="PKN15" s="743"/>
      <c r="PKO15" s="743"/>
      <c r="PKP15" s="743"/>
      <c r="PKQ15" s="743"/>
      <c r="PKR15" s="743"/>
      <c r="PKS15" s="743"/>
      <c r="PKT15" s="743"/>
      <c r="PKU15" s="743"/>
      <c r="PKV15" s="743"/>
      <c r="PKW15" s="743"/>
      <c r="PKX15" s="743"/>
      <c r="PKY15" s="743"/>
      <c r="PKZ15" s="743"/>
      <c r="PLA15" s="743"/>
      <c r="PLB15" s="743"/>
      <c r="PLC15" s="743"/>
      <c r="PLD15" s="743"/>
      <c r="PLE15" s="743"/>
      <c r="PLF15" s="743"/>
      <c r="PLG15" s="743"/>
      <c r="PLH15" s="743"/>
      <c r="PLI15" s="743"/>
      <c r="PLJ15" s="743"/>
      <c r="PLK15" s="743"/>
      <c r="PLL15" s="743"/>
      <c r="PLM15" s="743"/>
      <c r="PLN15" s="743"/>
      <c r="PLO15" s="743"/>
      <c r="PLP15" s="743"/>
      <c r="PLQ15" s="743"/>
      <c r="PLR15" s="743"/>
      <c r="PLS15" s="743"/>
      <c r="PLT15" s="743"/>
      <c r="PLU15" s="743"/>
      <c r="PLV15" s="743"/>
      <c r="PLW15" s="743"/>
      <c r="PLX15" s="743"/>
      <c r="PLY15" s="743"/>
      <c r="PLZ15" s="743"/>
      <c r="PMA15" s="743"/>
      <c r="PMB15" s="743"/>
      <c r="PMC15" s="743"/>
      <c r="PMD15" s="743"/>
      <c r="PME15" s="743"/>
      <c r="PMF15" s="743"/>
      <c r="PMG15" s="743"/>
      <c r="PMH15" s="743"/>
      <c r="PMI15" s="743"/>
      <c r="PMJ15" s="743"/>
      <c r="PMK15" s="743"/>
      <c r="PML15" s="743"/>
      <c r="PMM15" s="743"/>
      <c r="PMN15" s="743"/>
      <c r="PMO15" s="743"/>
      <c r="PMP15" s="743"/>
      <c r="PMQ15" s="743"/>
      <c r="PMR15" s="743"/>
      <c r="PMS15" s="743"/>
      <c r="PMT15" s="743"/>
      <c r="PMU15" s="743"/>
      <c r="PMV15" s="743"/>
      <c r="PMW15" s="743"/>
      <c r="PMX15" s="743"/>
      <c r="PMY15" s="743"/>
      <c r="PMZ15" s="743"/>
      <c r="PNA15" s="743"/>
      <c r="PNB15" s="743"/>
      <c r="PNC15" s="743"/>
      <c r="PND15" s="743"/>
      <c r="PNE15" s="743"/>
      <c r="PNF15" s="743"/>
      <c r="PNG15" s="743"/>
      <c r="PNH15" s="743"/>
      <c r="PNI15" s="743"/>
      <c r="PNJ15" s="743"/>
      <c r="PNK15" s="743"/>
      <c r="PNL15" s="743"/>
      <c r="PNM15" s="743"/>
      <c r="PNN15" s="743"/>
      <c r="PNO15" s="743"/>
      <c r="PNP15" s="743"/>
      <c r="PNQ15" s="743"/>
      <c r="PNR15" s="743"/>
      <c r="PNS15" s="743"/>
      <c r="PNT15" s="743"/>
      <c r="PNU15" s="743"/>
      <c r="PNV15" s="743"/>
      <c r="PNW15" s="743"/>
      <c r="PNX15" s="743"/>
      <c r="PNY15" s="743"/>
      <c r="PNZ15" s="743"/>
      <c r="POA15" s="743"/>
      <c r="POB15" s="743"/>
      <c r="POC15" s="743"/>
      <c r="POD15" s="743"/>
      <c r="POE15" s="743"/>
      <c r="POF15" s="743"/>
      <c r="POG15" s="743"/>
      <c r="POH15" s="743"/>
      <c r="POI15" s="743"/>
      <c r="POJ15" s="743"/>
      <c r="POK15" s="743"/>
      <c r="POL15" s="743"/>
      <c r="POM15" s="743"/>
      <c r="PON15" s="743"/>
      <c r="POO15" s="743"/>
      <c r="POP15" s="743"/>
      <c r="POQ15" s="743"/>
      <c r="POR15" s="743"/>
      <c r="POS15" s="743"/>
      <c r="POT15" s="743"/>
      <c r="POU15" s="743"/>
      <c r="POV15" s="743"/>
      <c r="POW15" s="743"/>
      <c r="POX15" s="743"/>
      <c r="POY15" s="743"/>
      <c r="POZ15" s="743"/>
      <c r="PPA15" s="743"/>
      <c r="PPB15" s="743"/>
      <c r="PPC15" s="743"/>
      <c r="PPD15" s="743"/>
      <c r="PPE15" s="743"/>
      <c r="PPF15" s="743"/>
      <c r="PPG15" s="743"/>
      <c r="PPH15" s="743"/>
      <c r="PPI15" s="743"/>
      <c r="PPJ15" s="743"/>
      <c r="PPK15" s="743"/>
      <c r="PPL15" s="743"/>
      <c r="PPM15" s="743"/>
      <c r="PPN15" s="743"/>
      <c r="PPO15" s="743"/>
      <c r="PPP15" s="743"/>
      <c r="PPQ15" s="743"/>
      <c r="PPR15" s="743"/>
      <c r="PPS15" s="743"/>
      <c r="PPT15" s="743"/>
      <c r="PPU15" s="743"/>
      <c r="PPV15" s="743"/>
      <c r="PPW15" s="743"/>
      <c r="PPX15" s="743"/>
      <c r="PPY15" s="743"/>
      <c r="PPZ15" s="743"/>
      <c r="PQA15" s="743"/>
      <c r="PQB15" s="743"/>
      <c r="PQC15" s="743"/>
      <c r="PQD15" s="743"/>
      <c r="PQE15" s="743"/>
      <c r="PQF15" s="743"/>
      <c r="PQG15" s="743"/>
      <c r="PQH15" s="743"/>
      <c r="PQI15" s="743"/>
      <c r="PQJ15" s="743"/>
      <c r="PQK15" s="743"/>
      <c r="PQL15" s="743"/>
      <c r="PQM15" s="743"/>
      <c r="PQN15" s="743"/>
      <c r="PQO15" s="743"/>
      <c r="PQP15" s="743"/>
      <c r="PQQ15" s="743"/>
      <c r="PQR15" s="743"/>
      <c r="PQS15" s="743"/>
      <c r="PQT15" s="743"/>
      <c r="PQU15" s="743"/>
      <c r="PQV15" s="743"/>
      <c r="PQW15" s="743"/>
      <c r="PQX15" s="743"/>
      <c r="PQY15" s="743"/>
      <c r="PQZ15" s="743"/>
      <c r="PRA15" s="743"/>
      <c r="PRB15" s="743"/>
      <c r="PRC15" s="743"/>
      <c r="PRD15" s="743"/>
      <c r="PRE15" s="743"/>
      <c r="PRF15" s="743"/>
      <c r="PRG15" s="743"/>
      <c r="PRH15" s="743"/>
      <c r="PRI15" s="743"/>
      <c r="PRJ15" s="743"/>
      <c r="PRK15" s="743"/>
      <c r="PRL15" s="743"/>
      <c r="PRM15" s="743"/>
      <c r="PRN15" s="743"/>
      <c r="PRO15" s="743"/>
      <c r="PRP15" s="743"/>
      <c r="PRQ15" s="743"/>
      <c r="PRR15" s="743"/>
      <c r="PRS15" s="743"/>
      <c r="PRT15" s="743"/>
      <c r="PRU15" s="743"/>
      <c r="PRV15" s="743"/>
      <c r="PRW15" s="743"/>
      <c r="PRX15" s="743"/>
      <c r="PRY15" s="743"/>
      <c r="PRZ15" s="743"/>
      <c r="PSA15" s="743"/>
      <c r="PSB15" s="743"/>
      <c r="PSC15" s="743"/>
      <c r="PSD15" s="743"/>
      <c r="PSE15" s="743"/>
      <c r="PSF15" s="743"/>
      <c r="PSG15" s="743"/>
      <c r="PSH15" s="743"/>
      <c r="PSI15" s="743"/>
      <c r="PSJ15" s="743"/>
      <c r="PSK15" s="743"/>
      <c r="PSL15" s="743"/>
      <c r="PSM15" s="743"/>
      <c r="PSN15" s="743"/>
      <c r="PSO15" s="743"/>
      <c r="PSP15" s="743"/>
      <c r="PSQ15" s="743"/>
      <c r="PSR15" s="743"/>
      <c r="PSS15" s="743"/>
      <c r="PST15" s="743"/>
      <c r="PSU15" s="743"/>
      <c r="PSV15" s="743"/>
      <c r="PSW15" s="743"/>
      <c r="PSX15" s="743"/>
      <c r="PSY15" s="743"/>
      <c r="PSZ15" s="743"/>
      <c r="PTA15" s="743"/>
      <c r="PTB15" s="743"/>
      <c r="PTC15" s="743"/>
      <c r="PTD15" s="743"/>
      <c r="PTE15" s="743"/>
      <c r="PTF15" s="743"/>
      <c r="PTG15" s="743"/>
      <c r="PTH15" s="743"/>
      <c r="PTI15" s="743"/>
      <c r="PTJ15" s="743"/>
      <c r="PTK15" s="743"/>
      <c r="PTL15" s="743"/>
      <c r="PTM15" s="743"/>
      <c r="PTN15" s="743"/>
      <c r="PTO15" s="743"/>
      <c r="PTP15" s="743"/>
      <c r="PTQ15" s="743"/>
      <c r="PTR15" s="743"/>
      <c r="PTS15" s="743"/>
      <c r="PTT15" s="743"/>
      <c r="PTU15" s="743"/>
      <c r="PTV15" s="743"/>
      <c r="PTW15" s="743"/>
      <c r="PTX15" s="743"/>
      <c r="PTY15" s="743"/>
      <c r="PTZ15" s="743"/>
      <c r="PUA15" s="743"/>
      <c r="PUB15" s="743"/>
      <c r="PUC15" s="743"/>
      <c r="PUD15" s="743"/>
      <c r="PUE15" s="743"/>
      <c r="PUF15" s="743"/>
      <c r="PUG15" s="743"/>
      <c r="PUH15" s="743"/>
      <c r="PUI15" s="743"/>
      <c r="PUJ15" s="743"/>
      <c r="PUK15" s="743"/>
      <c r="PUL15" s="743"/>
      <c r="PUM15" s="743"/>
      <c r="PUN15" s="743"/>
      <c r="PUO15" s="743"/>
      <c r="PUP15" s="743"/>
      <c r="PUQ15" s="743"/>
      <c r="PUR15" s="743"/>
      <c r="PUS15" s="743"/>
      <c r="PUT15" s="743"/>
      <c r="PUU15" s="743"/>
      <c r="PUV15" s="743"/>
      <c r="PUW15" s="743"/>
      <c r="PUX15" s="743"/>
      <c r="PUY15" s="743"/>
      <c r="PUZ15" s="743"/>
      <c r="PVA15" s="743"/>
      <c r="PVB15" s="743"/>
      <c r="PVC15" s="743"/>
      <c r="PVD15" s="743"/>
      <c r="PVE15" s="743"/>
      <c r="PVF15" s="743"/>
      <c r="PVG15" s="743"/>
      <c r="PVH15" s="743"/>
      <c r="PVI15" s="743"/>
      <c r="PVJ15" s="743"/>
      <c r="PVK15" s="743"/>
      <c r="PVL15" s="743"/>
      <c r="PVM15" s="743"/>
      <c r="PVN15" s="743"/>
      <c r="PVO15" s="743"/>
      <c r="PVP15" s="743"/>
      <c r="PVQ15" s="743"/>
      <c r="PVR15" s="743"/>
      <c r="PVS15" s="743"/>
      <c r="PVT15" s="743"/>
      <c r="PVU15" s="743"/>
      <c r="PVV15" s="743"/>
      <c r="PVW15" s="743"/>
      <c r="PVX15" s="743"/>
      <c r="PVY15" s="743"/>
      <c r="PVZ15" s="743"/>
      <c r="PWA15" s="743"/>
      <c r="PWB15" s="743"/>
      <c r="PWC15" s="743"/>
      <c r="PWD15" s="743"/>
      <c r="PWE15" s="743"/>
      <c r="PWF15" s="743"/>
      <c r="PWG15" s="743"/>
      <c r="PWH15" s="743"/>
      <c r="PWI15" s="743"/>
      <c r="PWJ15" s="743"/>
      <c r="PWK15" s="743"/>
      <c r="PWL15" s="743"/>
      <c r="PWM15" s="743"/>
      <c r="PWN15" s="743"/>
      <c r="PWO15" s="743"/>
      <c r="PWP15" s="743"/>
      <c r="PWQ15" s="743"/>
      <c r="PWR15" s="743"/>
      <c r="PWS15" s="743"/>
      <c r="PWT15" s="743"/>
      <c r="PWU15" s="743"/>
      <c r="PWV15" s="743"/>
      <c r="PWW15" s="743"/>
      <c r="PWX15" s="743"/>
      <c r="PWY15" s="743"/>
      <c r="PWZ15" s="743"/>
      <c r="PXA15" s="743"/>
      <c r="PXB15" s="743"/>
      <c r="PXC15" s="743"/>
      <c r="PXD15" s="743"/>
      <c r="PXE15" s="743"/>
      <c r="PXF15" s="743"/>
      <c r="PXG15" s="743"/>
      <c r="PXH15" s="743"/>
      <c r="PXI15" s="743"/>
      <c r="PXJ15" s="743"/>
      <c r="PXK15" s="743"/>
      <c r="PXL15" s="743"/>
      <c r="PXM15" s="743"/>
      <c r="PXN15" s="743"/>
      <c r="PXO15" s="743"/>
      <c r="PXP15" s="743"/>
      <c r="PXQ15" s="743"/>
      <c r="PXR15" s="743"/>
      <c r="PXS15" s="743"/>
      <c r="PXT15" s="743"/>
      <c r="PXU15" s="743"/>
      <c r="PXV15" s="743"/>
      <c r="PXW15" s="743"/>
      <c r="PXX15" s="743"/>
      <c r="PXY15" s="743"/>
      <c r="PXZ15" s="743"/>
      <c r="PYA15" s="743"/>
      <c r="PYB15" s="743"/>
      <c r="PYC15" s="743"/>
      <c r="PYD15" s="743"/>
      <c r="PYE15" s="743"/>
      <c r="PYF15" s="743"/>
      <c r="PYG15" s="743"/>
      <c r="PYH15" s="743"/>
      <c r="PYI15" s="743"/>
      <c r="PYJ15" s="743"/>
      <c r="PYK15" s="743"/>
      <c r="PYL15" s="743"/>
      <c r="PYM15" s="743"/>
      <c r="PYN15" s="743"/>
      <c r="PYO15" s="743"/>
      <c r="PYP15" s="743"/>
      <c r="PYQ15" s="743"/>
      <c r="PYR15" s="743"/>
      <c r="PYS15" s="743"/>
      <c r="PYT15" s="743"/>
      <c r="PYU15" s="743"/>
      <c r="PYV15" s="743"/>
      <c r="PYW15" s="743"/>
      <c r="PYX15" s="743"/>
      <c r="PYY15" s="743"/>
      <c r="PYZ15" s="743"/>
      <c r="PZA15" s="743"/>
      <c r="PZB15" s="743"/>
      <c r="PZC15" s="743"/>
      <c r="PZD15" s="743"/>
      <c r="PZE15" s="743"/>
      <c r="PZF15" s="743"/>
      <c r="PZG15" s="743"/>
      <c r="PZH15" s="743"/>
      <c r="PZI15" s="743"/>
      <c r="PZJ15" s="743"/>
      <c r="PZK15" s="743"/>
      <c r="PZL15" s="743"/>
      <c r="PZM15" s="743"/>
      <c r="PZN15" s="743"/>
      <c r="PZO15" s="743"/>
      <c r="PZP15" s="743"/>
      <c r="PZQ15" s="743"/>
      <c r="PZR15" s="743"/>
      <c r="PZS15" s="743"/>
      <c r="PZT15" s="743"/>
      <c r="PZU15" s="743"/>
      <c r="PZV15" s="743"/>
      <c r="PZW15" s="743"/>
      <c r="PZX15" s="743"/>
      <c r="PZY15" s="743"/>
      <c r="PZZ15" s="743"/>
      <c r="QAA15" s="743"/>
      <c r="QAB15" s="743"/>
      <c r="QAC15" s="743"/>
      <c r="QAD15" s="743"/>
      <c r="QAE15" s="743"/>
      <c r="QAF15" s="743"/>
      <c r="QAG15" s="743"/>
      <c r="QAH15" s="743"/>
      <c r="QAI15" s="743"/>
      <c r="QAJ15" s="743"/>
      <c r="QAK15" s="743"/>
      <c r="QAL15" s="743"/>
      <c r="QAM15" s="743"/>
      <c r="QAN15" s="743"/>
      <c r="QAO15" s="743"/>
      <c r="QAP15" s="743"/>
      <c r="QAQ15" s="743"/>
      <c r="QAR15" s="743"/>
      <c r="QAS15" s="743"/>
      <c r="QAT15" s="743"/>
      <c r="QAU15" s="743"/>
      <c r="QAV15" s="743"/>
      <c r="QAW15" s="743"/>
      <c r="QAX15" s="743"/>
      <c r="QAY15" s="743"/>
      <c r="QAZ15" s="743"/>
      <c r="QBA15" s="743"/>
      <c r="QBB15" s="743"/>
      <c r="QBC15" s="743"/>
      <c r="QBD15" s="743"/>
      <c r="QBE15" s="743"/>
      <c r="QBF15" s="743"/>
      <c r="QBG15" s="743"/>
      <c r="QBH15" s="743"/>
      <c r="QBI15" s="743"/>
      <c r="QBJ15" s="743"/>
      <c r="QBK15" s="743"/>
      <c r="QBL15" s="743"/>
      <c r="QBM15" s="743"/>
      <c r="QBN15" s="743"/>
      <c r="QBO15" s="743"/>
      <c r="QBP15" s="743"/>
      <c r="QBQ15" s="743"/>
      <c r="QBR15" s="743"/>
      <c r="QBS15" s="743"/>
      <c r="QBT15" s="743"/>
      <c r="QBU15" s="743"/>
      <c r="QBV15" s="743"/>
      <c r="QBW15" s="743"/>
      <c r="QBX15" s="743"/>
      <c r="QBY15" s="743"/>
      <c r="QBZ15" s="743"/>
      <c r="QCA15" s="743"/>
      <c r="QCB15" s="743"/>
      <c r="QCC15" s="743"/>
      <c r="QCD15" s="743"/>
      <c r="QCE15" s="743"/>
      <c r="QCF15" s="743"/>
      <c r="QCG15" s="743"/>
      <c r="QCH15" s="743"/>
      <c r="QCI15" s="743"/>
      <c r="QCJ15" s="743"/>
      <c r="QCK15" s="743"/>
      <c r="QCL15" s="743"/>
      <c r="QCM15" s="743"/>
      <c r="QCN15" s="743"/>
      <c r="QCO15" s="743"/>
      <c r="QCP15" s="743"/>
      <c r="QCQ15" s="743"/>
      <c r="QCR15" s="743"/>
      <c r="QCS15" s="743"/>
      <c r="QCT15" s="743"/>
      <c r="QCU15" s="743"/>
      <c r="QCV15" s="743"/>
      <c r="QCW15" s="743"/>
      <c r="QCX15" s="743"/>
      <c r="QCY15" s="743"/>
      <c r="QCZ15" s="743"/>
      <c r="QDA15" s="743"/>
      <c r="QDB15" s="743"/>
      <c r="QDC15" s="743"/>
      <c r="QDD15" s="743"/>
      <c r="QDE15" s="743"/>
      <c r="QDF15" s="743"/>
      <c r="QDG15" s="743"/>
      <c r="QDH15" s="743"/>
      <c r="QDI15" s="743"/>
      <c r="QDJ15" s="743"/>
      <c r="QDK15" s="743"/>
      <c r="QDL15" s="743"/>
      <c r="QDM15" s="743"/>
      <c r="QDN15" s="743"/>
      <c r="QDO15" s="743"/>
      <c r="QDP15" s="743"/>
      <c r="QDQ15" s="743"/>
      <c r="QDR15" s="743"/>
      <c r="QDS15" s="743"/>
      <c r="QDT15" s="743"/>
      <c r="QDU15" s="743"/>
      <c r="QDV15" s="743"/>
      <c r="QDW15" s="743"/>
      <c r="QDX15" s="743"/>
      <c r="QDY15" s="743"/>
      <c r="QDZ15" s="743"/>
      <c r="QEA15" s="743"/>
      <c r="QEB15" s="743"/>
      <c r="QEC15" s="743"/>
      <c r="QED15" s="743"/>
      <c r="QEE15" s="743"/>
      <c r="QEF15" s="743"/>
      <c r="QEG15" s="743"/>
      <c r="QEH15" s="743"/>
      <c r="QEI15" s="743"/>
      <c r="QEJ15" s="743"/>
      <c r="QEK15" s="743"/>
      <c r="QEL15" s="743"/>
      <c r="QEM15" s="743"/>
      <c r="QEN15" s="743"/>
      <c r="QEO15" s="743"/>
      <c r="QEP15" s="743"/>
      <c r="QEQ15" s="743"/>
      <c r="QER15" s="743"/>
      <c r="QES15" s="743"/>
      <c r="QET15" s="743"/>
      <c r="QEU15" s="743"/>
      <c r="QEV15" s="743"/>
      <c r="QEW15" s="743"/>
      <c r="QEX15" s="743"/>
      <c r="QEY15" s="743"/>
      <c r="QEZ15" s="743"/>
      <c r="QFA15" s="743"/>
      <c r="QFB15" s="743"/>
      <c r="QFC15" s="743"/>
      <c r="QFD15" s="743"/>
      <c r="QFE15" s="743"/>
      <c r="QFF15" s="743"/>
      <c r="QFG15" s="743"/>
      <c r="QFH15" s="743"/>
      <c r="QFI15" s="743"/>
      <c r="QFJ15" s="743"/>
      <c r="QFK15" s="743"/>
      <c r="QFL15" s="743"/>
      <c r="QFM15" s="743"/>
      <c r="QFN15" s="743"/>
      <c r="QFO15" s="743"/>
      <c r="QFP15" s="743"/>
      <c r="QFQ15" s="743"/>
      <c r="QFR15" s="743"/>
      <c r="QFS15" s="743"/>
      <c r="QFT15" s="743"/>
      <c r="QFU15" s="743"/>
      <c r="QFV15" s="743"/>
      <c r="QFW15" s="743"/>
      <c r="QFX15" s="743"/>
      <c r="QFY15" s="743"/>
      <c r="QFZ15" s="743"/>
      <c r="QGA15" s="743"/>
      <c r="QGB15" s="743"/>
      <c r="QGC15" s="743"/>
      <c r="QGD15" s="743"/>
      <c r="QGE15" s="743"/>
      <c r="QGF15" s="743"/>
      <c r="QGG15" s="743"/>
      <c r="QGH15" s="743"/>
      <c r="QGI15" s="743"/>
      <c r="QGJ15" s="743"/>
      <c r="QGK15" s="743"/>
      <c r="QGL15" s="743"/>
      <c r="QGM15" s="743"/>
      <c r="QGN15" s="743"/>
      <c r="QGO15" s="743"/>
      <c r="QGP15" s="743"/>
      <c r="QGQ15" s="743"/>
      <c r="QGR15" s="743"/>
      <c r="QGS15" s="743"/>
      <c r="QGT15" s="743"/>
      <c r="QGU15" s="743"/>
      <c r="QGV15" s="743"/>
      <c r="QGW15" s="743"/>
      <c r="QGX15" s="743"/>
      <c r="QGY15" s="743"/>
      <c r="QGZ15" s="743"/>
      <c r="QHA15" s="743"/>
      <c r="QHB15" s="743"/>
      <c r="QHC15" s="743"/>
      <c r="QHD15" s="743"/>
      <c r="QHE15" s="743"/>
      <c r="QHF15" s="743"/>
      <c r="QHG15" s="743"/>
      <c r="QHH15" s="743"/>
      <c r="QHI15" s="743"/>
      <c r="QHJ15" s="743"/>
      <c r="QHK15" s="743"/>
      <c r="QHL15" s="743"/>
      <c r="QHM15" s="743"/>
      <c r="QHN15" s="743"/>
      <c r="QHO15" s="743"/>
      <c r="QHP15" s="743"/>
      <c r="QHQ15" s="743"/>
      <c r="QHR15" s="743"/>
      <c r="QHS15" s="743"/>
      <c r="QHT15" s="743"/>
      <c r="QHU15" s="743"/>
      <c r="QHV15" s="743"/>
      <c r="QHW15" s="743"/>
      <c r="QHX15" s="743"/>
      <c r="QHY15" s="743"/>
      <c r="QHZ15" s="743"/>
      <c r="QIA15" s="743"/>
      <c r="QIB15" s="743"/>
      <c r="QIC15" s="743"/>
      <c r="QID15" s="743"/>
      <c r="QIE15" s="743"/>
      <c r="QIF15" s="743"/>
      <c r="QIG15" s="743"/>
      <c r="QIH15" s="743"/>
      <c r="QII15" s="743"/>
      <c r="QIJ15" s="743"/>
      <c r="QIK15" s="743"/>
      <c r="QIL15" s="743"/>
      <c r="QIM15" s="743"/>
      <c r="QIN15" s="743"/>
      <c r="QIO15" s="743"/>
      <c r="QIP15" s="743"/>
      <c r="QIQ15" s="743"/>
      <c r="QIR15" s="743"/>
      <c r="QIS15" s="743"/>
      <c r="QIT15" s="743"/>
      <c r="QIU15" s="743"/>
      <c r="QIV15" s="743"/>
      <c r="QIW15" s="743"/>
      <c r="QIX15" s="743"/>
      <c r="QIY15" s="743"/>
      <c r="QIZ15" s="743"/>
      <c r="QJA15" s="743"/>
      <c r="QJB15" s="743"/>
      <c r="QJC15" s="743"/>
      <c r="QJD15" s="743"/>
      <c r="QJE15" s="743"/>
      <c r="QJF15" s="743"/>
      <c r="QJG15" s="743"/>
      <c r="QJH15" s="743"/>
      <c r="QJI15" s="743"/>
      <c r="QJJ15" s="743"/>
      <c r="QJK15" s="743"/>
      <c r="QJL15" s="743"/>
      <c r="QJM15" s="743"/>
      <c r="QJN15" s="743"/>
      <c r="QJO15" s="743"/>
      <c r="QJP15" s="743"/>
      <c r="QJQ15" s="743"/>
      <c r="QJR15" s="743"/>
      <c r="QJS15" s="743"/>
      <c r="QJT15" s="743"/>
      <c r="QJU15" s="743"/>
      <c r="QJV15" s="743"/>
      <c r="QJW15" s="743"/>
      <c r="QJX15" s="743"/>
      <c r="QJY15" s="743"/>
      <c r="QJZ15" s="743"/>
      <c r="QKA15" s="743"/>
      <c r="QKB15" s="743"/>
      <c r="QKC15" s="743"/>
      <c r="QKD15" s="743"/>
      <c r="QKE15" s="743"/>
      <c r="QKF15" s="743"/>
      <c r="QKG15" s="743"/>
      <c r="QKH15" s="743"/>
      <c r="QKI15" s="743"/>
      <c r="QKJ15" s="743"/>
      <c r="QKK15" s="743"/>
      <c r="QKL15" s="743"/>
      <c r="QKM15" s="743"/>
      <c r="QKN15" s="743"/>
      <c r="QKO15" s="743"/>
      <c r="QKP15" s="743"/>
      <c r="QKQ15" s="743"/>
      <c r="QKR15" s="743"/>
      <c r="QKS15" s="743"/>
      <c r="QKT15" s="743"/>
      <c r="QKU15" s="743"/>
      <c r="QKV15" s="743"/>
      <c r="QKW15" s="743"/>
      <c r="QKX15" s="743"/>
      <c r="QKY15" s="743"/>
      <c r="QKZ15" s="743"/>
      <c r="QLA15" s="743"/>
      <c r="QLB15" s="743"/>
      <c r="QLC15" s="743"/>
      <c r="QLD15" s="743"/>
      <c r="QLE15" s="743"/>
      <c r="QLF15" s="743"/>
      <c r="QLG15" s="743"/>
      <c r="QLH15" s="743"/>
      <c r="QLI15" s="743"/>
      <c r="QLJ15" s="743"/>
      <c r="QLK15" s="743"/>
      <c r="QLL15" s="743"/>
      <c r="QLM15" s="743"/>
      <c r="QLN15" s="743"/>
      <c r="QLO15" s="743"/>
      <c r="QLP15" s="743"/>
      <c r="QLQ15" s="743"/>
      <c r="QLR15" s="743"/>
      <c r="QLS15" s="743"/>
      <c r="QLT15" s="743"/>
      <c r="QLU15" s="743"/>
      <c r="QLV15" s="743"/>
      <c r="QLW15" s="743"/>
      <c r="QLX15" s="743"/>
      <c r="QLY15" s="743"/>
      <c r="QLZ15" s="743"/>
      <c r="QMA15" s="743"/>
      <c r="QMB15" s="743"/>
      <c r="QMC15" s="743"/>
      <c r="QMD15" s="743"/>
      <c r="QME15" s="743"/>
      <c r="QMF15" s="743"/>
      <c r="QMG15" s="743"/>
      <c r="QMH15" s="743"/>
      <c r="QMI15" s="743"/>
      <c r="QMJ15" s="743"/>
      <c r="QMK15" s="743"/>
      <c r="QML15" s="743"/>
      <c r="QMM15" s="743"/>
      <c r="QMN15" s="743"/>
      <c r="QMO15" s="743"/>
      <c r="QMP15" s="743"/>
      <c r="QMQ15" s="743"/>
      <c r="QMR15" s="743"/>
      <c r="QMS15" s="743"/>
      <c r="QMT15" s="743"/>
      <c r="QMU15" s="743"/>
      <c r="QMV15" s="743"/>
      <c r="QMW15" s="743"/>
      <c r="QMX15" s="743"/>
      <c r="QMY15" s="743"/>
      <c r="QMZ15" s="743"/>
      <c r="QNA15" s="743"/>
      <c r="QNB15" s="743"/>
      <c r="QNC15" s="743"/>
      <c r="QND15" s="743"/>
      <c r="QNE15" s="743"/>
      <c r="QNF15" s="743"/>
      <c r="QNG15" s="743"/>
      <c r="QNH15" s="743"/>
      <c r="QNI15" s="743"/>
      <c r="QNJ15" s="743"/>
      <c r="QNK15" s="743"/>
      <c r="QNL15" s="743"/>
      <c r="QNM15" s="743"/>
      <c r="QNN15" s="743"/>
      <c r="QNO15" s="743"/>
      <c r="QNP15" s="743"/>
      <c r="QNQ15" s="743"/>
      <c r="QNR15" s="743"/>
      <c r="QNS15" s="743"/>
      <c r="QNT15" s="743"/>
      <c r="QNU15" s="743"/>
      <c r="QNV15" s="743"/>
      <c r="QNW15" s="743"/>
      <c r="QNX15" s="743"/>
      <c r="QNY15" s="743"/>
      <c r="QNZ15" s="743"/>
      <c r="QOA15" s="743"/>
      <c r="QOB15" s="743"/>
      <c r="QOC15" s="743"/>
      <c r="QOD15" s="743"/>
      <c r="QOE15" s="743"/>
      <c r="QOF15" s="743"/>
      <c r="QOG15" s="743"/>
      <c r="QOH15" s="743"/>
      <c r="QOI15" s="743"/>
      <c r="QOJ15" s="743"/>
      <c r="QOK15" s="743"/>
      <c r="QOL15" s="743"/>
      <c r="QOM15" s="743"/>
      <c r="QON15" s="743"/>
      <c r="QOO15" s="743"/>
      <c r="QOP15" s="743"/>
      <c r="QOQ15" s="743"/>
      <c r="QOR15" s="743"/>
      <c r="QOS15" s="743"/>
      <c r="QOT15" s="743"/>
      <c r="QOU15" s="743"/>
      <c r="QOV15" s="743"/>
      <c r="QOW15" s="743"/>
      <c r="QOX15" s="743"/>
      <c r="QOY15" s="743"/>
      <c r="QOZ15" s="743"/>
      <c r="QPA15" s="743"/>
      <c r="QPB15" s="743"/>
      <c r="QPC15" s="743"/>
      <c r="QPD15" s="743"/>
      <c r="QPE15" s="743"/>
      <c r="QPF15" s="743"/>
      <c r="QPG15" s="743"/>
      <c r="QPH15" s="743"/>
      <c r="QPI15" s="743"/>
      <c r="QPJ15" s="743"/>
      <c r="QPK15" s="743"/>
      <c r="QPL15" s="743"/>
      <c r="QPM15" s="743"/>
      <c r="QPN15" s="743"/>
      <c r="QPO15" s="743"/>
      <c r="QPP15" s="743"/>
      <c r="QPQ15" s="743"/>
      <c r="QPR15" s="743"/>
      <c r="QPS15" s="743"/>
      <c r="QPT15" s="743"/>
      <c r="QPU15" s="743"/>
      <c r="QPV15" s="743"/>
      <c r="QPW15" s="743"/>
      <c r="QPX15" s="743"/>
      <c r="QPY15" s="743"/>
      <c r="QPZ15" s="743"/>
      <c r="QQA15" s="743"/>
      <c r="QQB15" s="743"/>
      <c r="QQC15" s="743"/>
      <c r="QQD15" s="743"/>
      <c r="QQE15" s="743"/>
      <c r="QQF15" s="743"/>
      <c r="QQG15" s="743"/>
      <c r="QQH15" s="743"/>
      <c r="QQI15" s="743"/>
      <c r="QQJ15" s="743"/>
      <c r="QQK15" s="743"/>
      <c r="QQL15" s="743"/>
      <c r="QQM15" s="743"/>
      <c r="QQN15" s="743"/>
      <c r="QQO15" s="743"/>
      <c r="QQP15" s="743"/>
      <c r="QQQ15" s="743"/>
      <c r="QQR15" s="743"/>
      <c r="QQS15" s="743"/>
      <c r="QQT15" s="743"/>
      <c r="QQU15" s="743"/>
      <c r="QQV15" s="743"/>
      <c r="QQW15" s="743"/>
      <c r="QQX15" s="743"/>
      <c r="QQY15" s="743"/>
      <c r="QQZ15" s="743"/>
      <c r="QRA15" s="743"/>
      <c r="QRB15" s="743"/>
      <c r="QRC15" s="743"/>
      <c r="QRD15" s="743"/>
      <c r="QRE15" s="743"/>
      <c r="QRF15" s="743"/>
      <c r="QRG15" s="743"/>
      <c r="QRH15" s="743"/>
      <c r="QRI15" s="743"/>
      <c r="QRJ15" s="743"/>
      <c r="QRK15" s="743"/>
      <c r="QRL15" s="743"/>
      <c r="QRM15" s="743"/>
      <c r="QRN15" s="743"/>
      <c r="QRO15" s="743"/>
      <c r="QRP15" s="743"/>
      <c r="QRQ15" s="743"/>
      <c r="QRR15" s="743"/>
      <c r="QRS15" s="743"/>
      <c r="QRT15" s="743"/>
      <c r="QRU15" s="743"/>
      <c r="QRV15" s="743"/>
      <c r="QRW15" s="743"/>
      <c r="QRX15" s="743"/>
      <c r="QRY15" s="743"/>
      <c r="QRZ15" s="743"/>
      <c r="QSA15" s="743"/>
      <c r="QSB15" s="743"/>
      <c r="QSC15" s="743"/>
      <c r="QSD15" s="743"/>
      <c r="QSE15" s="743"/>
      <c r="QSF15" s="743"/>
      <c r="QSG15" s="743"/>
      <c r="QSH15" s="743"/>
      <c r="QSI15" s="743"/>
      <c r="QSJ15" s="743"/>
      <c r="QSK15" s="743"/>
      <c r="QSL15" s="743"/>
      <c r="QSM15" s="743"/>
      <c r="QSN15" s="743"/>
      <c r="QSO15" s="743"/>
      <c r="QSP15" s="743"/>
      <c r="QSQ15" s="743"/>
      <c r="QSR15" s="743"/>
      <c r="QSS15" s="743"/>
      <c r="QST15" s="743"/>
      <c r="QSU15" s="743"/>
      <c r="QSV15" s="743"/>
      <c r="QSW15" s="743"/>
      <c r="QSX15" s="743"/>
      <c r="QSY15" s="743"/>
      <c r="QSZ15" s="743"/>
      <c r="QTA15" s="743"/>
      <c r="QTB15" s="743"/>
      <c r="QTC15" s="743"/>
      <c r="QTD15" s="743"/>
      <c r="QTE15" s="743"/>
      <c r="QTF15" s="743"/>
      <c r="QTG15" s="743"/>
      <c r="QTH15" s="743"/>
      <c r="QTI15" s="743"/>
      <c r="QTJ15" s="743"/>
      <c r="QTK15" s="743"/>
      <c r="QTL15" s="743"/>
      <c r="QTM15" s="743"/>
      <c r="QTN15" s="743"/>
      <c r="QTO15" s="743"/>
      <c r="QTP15" s="743"/>
      <c r="QTQ15" s="743"/>
      <c r="QTR15" s="743"/>
      <c r="QTS15" s="743"/>
      <c r="QTT15" s="743"/>
      <c r="QTU15" s="743"/>
      <c r="QTV15" s="743"/>
      <c r="QTW15" s="743"/>
      <c r="QTX15" s="743"/>
      <c r="QTY15" s="743"/>
      <c r="QTZ15" s="743"/>
      <c r="QUA15" s="743"/>
      <c r="QUB15" s="743"/>
      <c r="QUC15" s="743"/>
      <c r="QUD15" s="743"/>
      <c r="QUE15" s="743"/>
      <c r="QUF15" s="743"/>
      <c r="QUG15" s="743"/>
      <c r="QUH15" s="743"/>
      <c r="QUI15" s="743"/>
      <c r="QUJ15" s="743"/>
      <c r="QUK15" s="743"/>
      <c r="QUL15" s="743"/>
      <c r="QUM15" s="743"/>
      <c r="QUN15" s="743"/>
      <c r="QUO15" s="743"/>
      <c r="QUP15" s="743"/>
      <c r="QUQ15" s="743"/>
      <c r="QUR15" s="743"/>
      <c r="QUS15" s="743"/>
      <c r="QUT15" s="743"/>
      <c r="QUU15" s="743"/>
      <c r="QUV15" s="743"/>
      <c r="QUW15" s="743"/>
      <c r="QUX15" s="743"/>
      <c r="QUY15" s="743"/>
      <c r="QUZ15" s="743"/>
      <c r="QVA15" s="743"/>
      <c r="QVB15" s="743"/>
      <c r="QVC15" s="743"/>
      <c r="QVD15" s="743"/>
      <c r="QVE15" s="743"/>
      <c r="QVF15" s="743"/>
      <c r="QVG15" s="743"/>
      <c r="QVH15" s="743"/>
      <c r="QVI15" s="743"/>
      <c r="QVJ15" s="743"/>
      <c r="QVK15" s="743"/>
      <c r="QVL15" s="743"/>
      <c r="QVM15" s="743"/>
      <c r="QVN15" s="743"/>
      <c r="QVO15" s="743"/>
      <c r="QVP15" s="743"/>
      <c r="QVQ15" s="743"/>
      <c r="QVR15" s="743"/>
      <c r="QVS15" s="743"/>
      <c r="QVT15" s="743"/>
      <c r="QVU15" s="743"/>
      <c r="QVV15" s="743"/>
      <c r="QVW15" s="743"/>
      <c r="QVX15" s="743"/>
      <c r="QVY15" s="743"/>
      <c r="QVZ15" s="743"/>
      <c r="QWA15" s="743"/>
      <c r="QWB15" s="743"/>
      <c r="QWC15" s="743"/>
      <c r="QWD15" s="743"/>
      <c r="QWE15" s="743"/>
      <c r="QWF15" s="743"/>
      <c r="QWG15" s="743"/>
      <c r="QWH15" s="743"/>
      <c r="QWI15" s="743"/>
      <c r="QWJ15" s="743"/>
      <c r="QWK15" s="743"/>
      <c r="QWL15" s="743"/>
      <c r="QWM15" s="743"/>
      <c r="QWN15" s="743"/>
      <c r="QWO15" s="743"/>
      <c r="QWP15" s="743"/>
      <c r="QWQ15" s="743"/>
      <c r="QWR15" s="743"/>
      <c r="QWS15" s="743"/>
      <c r="QWT15" s="743"/>
      <c r="QWU15" s="743"/>
      <c r="QWV15" s="743"/>
      <c r="QWW15" s="743"/>
      <c r="QWX15" s="743"/>
      <c r="QWY15" s="743"/>
      <c r="QWZ15" s="743"/>
      <c r="QXA15" s="743"/>
      <c r="QXB15" s="743"/>
      <c r="QXC15" s="743"/>
      <c r="QXD15" s="743"/>
      <c r="QXE15" s="743"/>
      <c r="QXF15" s="743"/>
      <c r="QXG15" s="743"/>
      <c r="QXH15" s="743"/>
      <c r="QXI15" s="743"/>
      <c r="QXJ15" s="743"/>
      <c r="QXK15" s="743"/>
      <c r="QXL15" s="743"/>
      <c r="QXM15" s="743"/>
      <c r="QXN15" s="743"/>
      <c r="QXO15" s="743"/>
      <c r="QXP15" s="743"/>
      <c r="QXQ15" s="743"/>
      <c r="QXR15" s="743"/>
      <c r="QXS15" s="743"/>
      <c r="QXT15" s="743"/>
      <c r="QXU15" s="743"/>
      <c r="QXV15" s="743"/>
      <c r="QXW15" s="743"/>
      <c r="QXX15" s="743"/>
      <c r="QXY15" s="743"/>
      <c r="QXZ15" s="743"/>
      <c r="QYA15" s="743"/>
      <c r="QYB15" s="743"/>
      <c r="QYC15" s="743"/>
      <c r="QYD15" s="743"/>
      <c r="QYE15" s="743"/>
      <c r="QYF15" s="743"/>
      <c r="QYG15" s="743"/>
      <c r="QYH15" s="743"/>
      <c r="QYI15" s="743"/>
      <c r="QYJ15" s="743"/>
      <c r="QYK15" s="743"/>
      <c r="QYL15" s="743"/>
      <c r="QYM15" s="743"/>
      <c r="QYN15" s="743"/>
      <c r="QYO15" s="743"/>
      <c r="QYP15" s="743"/>
      <c r="QYQ15" s="743"/>
      <c r="QYR15" s="743"/>
      <c r="QYS15" s="743"/>
      <c r="QYT15" s="743"/>
      <c r="QYU15" s="743"/>
      <c r="QYV15" s="743"/>
      <c r="QYW15" s="743"/>
      <c r="QYX15" s="743"/>
      <c r="QYY15" s="743"/>
      <c r="QYZ15" s="743"/>
      <c r="QZA15" s="743"/>
      <c r="QZB15" s="743"/>
      <c r="QZC15" s="743"/>
      <c r="QZD15" s="743"/>
      <c r="QZE15" s="743"/>
      <c r="QZF15" s="743"/>
      <c r="QZG15" s="743"/>
      <c r="QZH15" s="743"/>
      <c r="QZI15" s="743"/>
      <c r="QZJ15" s="743"/>
      <c r="QZK15" s="743"/>
      <c r="QZL15" s="743"/>
      <c r="QZM15" s="743"/>
      <c r="QZN15" s="743"/>
      <c r="QZO15" s="743"/>
      <c r="QZP15" s="743"/>
      <c r="QZQ15" s="743"/>
      <c r="QZR15" s="743"/>
      <c r="QZS15" s="743"/>
      <c r="QZT15" s="743"/>
      <c r="QZU15" s="743"/>
      <c r="QZV15" s="743"/>
      <c r="QZW15" s="743"/>
      <c r="QZX15" s="743"/>
      <c r="QZY15" s="743"/>
      <c r="QZZ15" s="743"/>
      <c r="RAA15" s="743"/>
      <c r="RAB15" s="743"/>
      <c r="RAC15" s="743"/>
      <c r="RAD15" s="743"/>
      <c r="RAE15" s="743"/>
      <c r="RAF15" s="743"/>
      <c r="RAG15" s="743"/>
      <c r="RAH15" s="743"/>
      <c r="RAI15" s="743"/>
      <c r="RAJ15" s="743"/>
      <c r="RAK15" s="743"/>
      <c r="RAL15" s="743"/>
      <c r="RAM15" s="743"/>
      <c r="RAN15" s="743"/>
      <c r="RAO15" s="743"/>
      <c r="RAP15" s="743"/>
      <c r="RAQ15" s="743"/>
      <c r="RAR15" s="743"/>
      <c r="RAS15" s="743"/>
      <c r="RAT15" s="743"/>
      <c r="RAU15" s="743"/>
      <c r="RAV15" s="743"/>
      <c r="RAW15" s="743"/>
      <c r="RAX15" s="743"/>
      <c r="RAY15" s="743"/>
      <c r="RAZ15" s="743"/>
      <c r="RBA15" s="743"/>
      <c r="RBB15" s="743"/>
      <c r="RBC15" s="743"/>
      <c r="RBD15" s="743"/>
      <c r="RBE15" s="743"/>
      <c r="RBF15" s="743"/>
      <c r="RBG15" s="743"/>
      <c r="RBH15" s="743"/>
      <c r="RBI15" s="743"/>
      <c r="RBJ15" s="743"/>
      <c r="RBK15" s="743"/>
      <c r="RBL15" s="743"/>
      <c r="RBM15" s="743"/>
      <c r="RBN15" s="743"/>
      <c r="RBO15" s="743"/>
      <c r="RBP15" s="743"/>
      <c r="RBQ15" s="743"/>
      <c r="RBR15" s="743"/>
      <c r="RBS15" s="743"/>
      <c r="RBT15" s="743"/>
      <c r="RBU15" s="743"/>
      <c r="RBV15" s="743"/>
      <c r="RBW15" s="743"/>
      <c r="RBX15" s="743"/>
      <c r="RBY15" s="743"/>
      <c r="RBZ15" s="743"/>
      <c r="RCA15" s="743"/>
      <c r="RCB15" s="743"/>
      <c r="RCC15" s="743"/>
      <c r="RCD15" s="743"/>
      <c r="RCE15" s="743"/>
      <c r="RCF15" s="743"/>
      <c r="RCG15" s="743"/>
      <c r="RCH15" s="743"/>
      <c r="RCI15" s="743"/>
      <c r="RCJ15" s="743"/>
      <c r="RCK15" s="743"/>
      <c r="RCL15" s="743"/>
      <c r="RCM15" s="743"/>
      <c r="RCN15" s="743"/>
      <c r="RCO15" s="743"/>
      <c r="RCP15" s="743"/>
      <c r="RCQ15" s="743"/>
      <c r="RCR15" s="743"/>
      <c r="RCS15" s="743"/>
      <c r="RCT15" s="743"/>
      <c r="RCU15" s="743"/>
      <c r="RCV15" s="743"/>
      <c r="RCW15" s="743"/>
      <c r="RCX15" s="743"/>
      <c r="RCY15" s="743"/>
      <c r="RCZ15" s="743"/>
      <c r="RDA15" s="743"/>
      <c r="RDB15" s="743"/>
      <c r="RDC15" s="743"/>
      <c r="RDD15" s="743"/>
      <c r="RDE15" s="743"/>
      <c r="RDF15" s="743"/>
      <c r="RDG15" s="743"/>
      <c r="RDH15" s="743"/>
      <c r="RDI15" s="743"/>
      <c r="RDJ15" s="743"/>
      <c r="RDK15" s="743"/>
      <c r="RDL15" s="743"/>
      <c r="RDM15" s="743"/>
      <c r="RDN15" s="743"/>
      <c r="RDO15" s="743"/>
      <c r="RDP15" s="743"/>
      <c r="RDQ15" s="743"/>
      <c r="RDR15" s="743"/>
      <c r="RDS15" s="743"/>
      <c r="RDT15" s="743"/>
      <c r="RDU15" s="743"/>
      <c r="RDV15" s="743"/>
      <c r="RDW15" s="743"/>
      <c r="RDX15" s="743"/>
      <c r="RDY15" s="743"/>
      <c r="RDZ15" s="743"/>
      <c r="REA15" s="743"/>
      <c r="REB15" s="743"/>
      <c r="REC15" s="743"/>
      <c r="RED15" s="743"/>
      <c r="REE15" s="743"/>
      <c r="REF15" s="743"/>
      <c r="REG15" s="743"/>
      <c r="REH15" s="743"/>
      <c r="REI15" s="743"/>
      <c r="REJ15" s="743"/>
      <c r="REK15" s="743"/>
      <c r="REL15" s="743"/>
      <c r="REM15" s="743"/>
      <c r="REN15" s="743"/>
      <c r="REO15" s="743"/>
      <c r="REP15" s="743"/>
      <c r="REQ15" s="743"/>
      <c r="RER15" s="743"/>
      <c r="RES15" s="743"/>
      <c r="RET15" s="743"/>
      <c r="REU15" s="743"/>
      <c r="REV15" s="743"/>
      <c r="REW15" s="743"/>
      <c r="REX15" s="743"/>
      <c r="REY15" s="743"/>
      <c r="REZ15" s="743"/>
      <c r="RFA15" s="743"/>
      <c r="RFB15" s="743"/>
      <c r="RFC15" s="743"/>
      <c r="RFD15" s="743"/>
      <c r="RFE15" s="743"/>
      <c r="RFF15" s="743"/>
      <c r="RFG15" s="743"/>
      <c r="RFH15" s="743"/>
      <c r="RFI15" s="743"/>
      <c r="RFJ15" s="743"/>
      <c r="RFK15" s="743"/>
      <c r="RFL15" s="743"/>
      <c r="RFM15" s="743"/>
      <c r="RFN15" s="743"/>
      <c r="RFO15" s="743"/>
      <c r="RFP15" s="743"/>
      <c r="RFQ15" s="743"/>
      <c r="RFR15" s="743"/>
      <c r="RFS15" s="743"/>
      <c r="RFT15" s="743"/>
      <c r="RFU15" s="743"/>
      <c r="RFV15" s="743"/>
      <c r="RFW15" s="743"/>
      <c r="RFX15" s="743"/>
      <c r="RFY15" s="743"/>
      <c r="RFZ15" s="743"/>
      <c r="RGA15" s="743"/>
      <c r="RGB15" s="743"/>
      <c r="RGC15" s="743"/>
      <c r="RGD15" s="743"/>
      <c r="RGE15" s="743"/>
      <c r="RGF15" s="743"/>
      <c r="RGG15" s="743"/>
      <c r="RGH15" s="743"/>
      <c r="RGI15" s="743"/>
      <c r="RGJ15" s="743"/>
      <c r="RGK15" s="743"/>
      <c r="RGL15" s="743"/>
      <c r="RGM15" s="743"/>
      <c r="RGN15" s="743"/>
      <c r="RGO15" s="743"/>
      <c r="RGP15" s="743"/>
      <c r="RGQ15" s="743"/>
      <c r="RGR15" s="743"/>
      <c r="RGS15" s="743"/>
      <c r="RGT15" s="743"/>
      <c r="RGU15" s="743"/>
      <c r="RGV15" s="743"/>
      <c r="RGW15" s="743"/>
      <c r="RGX15" s="743"/>
      <c r="RGY15" s="743"/>
      <c r="RGZ15" s="743"/>
      <c r="RHA15" s="743"/>
      <c r="RHB15" s="743"/>
      <c r="RHC15" s="743"/>
      <c r="RHD15" s="743"/>
      <c r="RHE15" s="743"/>
      <c r="RHF15" s="743"/>
      <c r="RHG15" s="743"/>
      <c r="RHH15" s="743"/>
      <c r="RHI15" s="743"/>
      <c r="RHJ15" s="743"/>
      <c r="RHK15" s="743"/>
      <c r="RHL15" s="743"/>
      <c r="RHM15" s="743"/>
      <c r="RHN15" s="743"/>
      <c r="RHO15" s="743"/>
      <c r="RHP15" s="743"/>
      <c r="RHQ15" s="743"/>
      <c r="RHR15" s="743"/>
      <c r="RHS15" s="743"/>
      <c r="RHT15" s="743"/>
      <c r="RHU15" s="743"/>
      <c r="RHV15" s="743"/>
      <c r="RHW15" s="743"/>
      <c r="RHX15" s="743"/>
      <c r="RHY15" s="743"/>
      <c r="RHZ15" s="743"/>
      <c r="RIA15" s="743"/>
      <c r="RIB15" s="743"/>
      <c r="RIC15" s="743"/>
      <c r="RID15" s="743"/>
      <c r="RIE15" s="743"/>
      <c r="RIF15" s="743"/>
      <c r="RIG15" s="743"/>
      <c r="RIH15" s="743"/>
      <c r="RII15" s="743"/>
      <c r="RIJ15" s="743"/>
      <c r="RIK15" s="743"/>
      <c r="RIL15" s="743"/>
      <c r="RIM15" s="743"/>
      <c r="RIN15" s="743"/>
      <c r="RIO15" s="743"/>
      <c r="RIP15" s="743"/>
      <c r="RIQ15" s="743"/>
      <c r="RIR15" s="743"/>
      <c r="RIS15" s="743"/>
      <c r="RIT15" s="743"/>
      <c r="RIU15" s="743"/>
      <c r="RIV15" s="743"/>
      <c r="RIW15" s="743"/>
      <c r="RIX15" s="743"/>
      <c r="RIY15" s="743"/>
      <c r="RIZ15" s="743"/>
      <c r="RJA15" s="743"/>
      <c r="RJB15" s="743"/>
      <c r="RJC15" s="743"/>
      <c r="RJD15" s="743"/>
      <c r="RJE15" s="743"/>
      <c r="RJF15" s="743"/>
      <c r="RJG15" s="743"/>
      <c r="RJH15" s="743"/>
      <c r="RJI15" s="743"/>
      <c r="RJJ15" s="743"/>
      <c r="RJK15" s="743"/>
      <c r="RJL15" s="743"/>
      <c r="RJM15" s="743"/>
      <c r="RJN15" s="743"/>
      <c r="RJO15" s="743"/>
      <c r="RJP15" s="743"/>
      <c r="RJQ15" s="743"/>
      <c r="RJR15" s="743"/>
      <c r="RJS15" s="743"/>
      <c r="RJT15" s="743"/>
      <c r="RJU15" s="743"/>
      <c r="RJV15" s="743"/>
      <c r="RJW15" s="743"/>
      <c r="RJX15" s="743"/>
      <c r="RJY15" s="743"/>
      <c r="RJZ15" s="743"/>
      <c r="RKA15" s="743"/>
      <c r="RKB15" s="743"/>
      <c r="RKC15" s="743"/>
      <c r="RKD15" s="743"/>
      <c r="RKE15" s="743"/>
      <c r="RKF15" s="743"/>
      <c r="RKG15" s="743"/>
      <c r="RKH15" s="743"/>
      <c r="RKI15" s="743"/>
      <c r="RKJ15" s="743"/>
      <c r="RKK15" s="743"/>
      <c r="RKL15" s="743"/>
      <c r="RKM15" s="743"/>
      <c r="RKN15" s="743"/>
      <c r="RKO15" s="743"/>
      <c r="RKP15" s="743"/>
      <c r="RKQ15" s="743"/>
      <c r="RKR15" s="743"/>
      <c r="RKS15" s="743"/>
      <c r="RKT15" s="743"/>
      <c r="RKU15" s="743"/>
      <c r="RKV15" s="743"/>
      <c r="RKW15" s="743"/>
      <c r="RKX15" s="743"/>
      <c r="RKY15" s="743"/>
      <c r="RKZ15" s="743"/>
      <c r="RLA15" s="743"/>
      <c r="RLB15" s="743"/>
      <c r="RLC15" s="743"/>
      <c r="RLD15" s="743"/>
      <c r="RLE15" s="743"/>
      <c r="RLF15" s="743"/>
      <c r="RLG15" s="743"/>
      <c r="RLH15" s="743"/>
      <c r="RLI15" s="743"/>
      <c r="RLJ15" s="743"/>
      <c r="RLK15" s="743"/>
      <c r="RLL15" s="743"/>
      <c r="RLM15" s="743"/>
      <c r="RLN15" s="743"/>
      <c r="RLO15" s="743"/>
      <c r="RLP15" s="743"/>
      <c r="RLQ15" s="743"/>
      <c r="RLR15" s="743"/>
      <c r="RLS15" s="743"/>
      <c r="RLT15" s="743"/>
      <c r="RLU15" s="743"/>
      <c r="RLV15" s="743"/>
      <c r="RLW15" s="743"/>
      <c r="RLX15" s="743"/>
      <c r="RLY15" s="743"/>
      <c r="RLZ15" s="743"/>
      <c r="RMA15" s="743"/>
      <c r="RMB15" s="743"/>
      <c r="RMC15" s="743"/>
      <c r="RMD15" s="743"/>
      <c r="RME15" s="743"/>
      <c r="RMF15" s="743"/>
      <c r="RMG15" s="743"/>
      <c r="RMH15" s="743"/>
      <c r="RMI15" s="743"/>
      <c r="RMJ15" s="743"/>
      <c r="RMK15" s="743"/>
      <c r="RML15" s="743"/>
      <c r="RMM15" s="743"/>
      <c r="RMN15" s="743"/>
      <c r="RMO15" s="743"/>
      <c r="RMP15" s="743"/>
      <c r="RMQ15" s="743"/>
      <c r="RMR15" s="743"/>
      <c r="RMS15" s="743"/>
      <c r="RMT15" s="743"/>
      <c r="RMU15" s="743"/>
      <c r="RMV15" s="743"/>
      <c r="RMW15" s="743"/>
      <c r="RMX15" s="743"/>
      <c r="RMY15" s="743"/>
      <c r="RMZ15" s="743"/>
      <c r="RNA15" s="743"/>
      <c r="RNB15" s="743"/>
      <c r="RNC15" s="743"/>
      <c r="RND15" s="743"/>
      <c r="RNE15" s="743"/>
      <c r="RNF15" s="743"/>
      <c r="RNG15" s="743"/>
      <c r="RNH15" s="743"/>
      <c r="RNI15" s="743"/>
      <c r="RNJ15" s="743"/>
      <c r="RNK15" s="743"/>
      <c r="RNL15" s="743"/>
      <c r="RNM15" s="743"/>
      <c r="RNN15" s="743"/>
      <c r="RNO15" s="743"/>
      <c r="RNP15" s="743"/>
      <c r="RNQ15" s="743"/>
      <c r="RNR15" s="743"/>
      <c r="RNS15" s="743"/>
      <c r="RNT15" s="743"/>
      <c r="RNU15" s="743"/>
      <c r="RNV15" s="743"/>
      <c r="RNW15" s="743"/>
      <c r="RNX15" s="743"/>
      <c r="RNY15" s="743"/>
      <c r="RNZ15" s="743"/>
      <c r="ROA15" s="743"/>
      <c r="ROB15" s="743"/>
      <c r="ROC15" s="743"/>
      <c r="ROD15" s="743"/>
      <c r="ROE15" s="743"/>
      <c r="ROF15" s="743"/>
      <c r="ROG15" s="743"/>
      <c r="ROH15" s="743"/>
      <c r="ROI15" s="743"/>
      <c r="ROJ15" s="743"/>
      <c r="ROK15" s="743"/>
      <c r="ROL15" s="743"/>
      <c r="ROM15" s="743"/>
      <c r="RON15" s="743"/>
      <c r="ROO15" s="743"/>
      <c r="ROP15" s="743"/>
      <c r="ROQ15" s="743"/>
      <c r="ROR15" s="743"/>
      <c r="ROS15" s="743"/>
      <c r="ROT15" s="743"/>
      <c r="ROU15" s="743"/>
      <c r="ROV15" s="743"/>
      <c r="ROW15" s="743"/>
      <c r="ROX15" s="743"/>
      <c r="ROY15" s="743"/>
      <c r="ROZ15" s="743"/>
      <c r="RPA15" s="743"/>
      <c r="RPB15" s="743"/>
      <c r="RPC15" s="743"/>
      <c r="RPD15" s="743"/>
      <c r="RPE15" s="743"/>
      <c r="RPF15" s="743"/>
      <c r="RPG15" s="743"/>
      <c r="RPH15" s="743"/>
      <c r="RPI15" s="743"/>
      <c r="RPJ15" s="743"/>
      <c r="RPK15" s="743"/>
      <c r="RPL15" s="743"/>
      <c r="RPM15" s="743"/>
      <c r="RPN15" s="743"/>
      <c r="RPO15" s="743"/>
      <c r="RPP15" s="743"/>
      <c r="RPQ15" s="743"/>
      <c r="RPR15" s="743"/>
      <c r="RPS15" s="743"/>
      <c r="RPT15" s="743"/>
      <c r="RPU15" s="743"/>
      <c r="RPV15" s="743"/>
      <c r="RPW15" s="743"/>
      <c r="RPX15" s="743"/>
      <c r="RPY15" s="743"/>
      <c r="RPZ15" s="743"/>
      <c r="RQA15" s="743"/>
      <c r="RQB15" s="743"/>
      <c r="RQC15" s="743"/>
      <c r="RQD15" s="743"/>
      <c r="RQE15" s="743"/>
      <c r="RQF15" s="743"/>
      <c r="RQG15" s="743"/>
      <c r="RQH15" s="743"/>
      <c r="RQI15" s="743"/>
      <c r="RQJ15" s="743"/>
      <c r="RQK15" s="743"/>
      <c r="RQL15" s="743"/>
      <c r="RQM15" s="743"/>
      <c r="RQN15" s="743"/>
      <c r="RQO15" s="743"/>
      <c r="RQP15" s="743"/>
      <c r="RQQ15" s="743"/>
      <c r="RQR15" s="743"/>
      <c r="RQS15" s="743"/>
      <c r="RQT15" s="743"/>
      <c r="RQU15" s="743"/>
      <c r="RQV15" s="743"/>
      <c r="RQW15" s="743"/>
      <c r="RQX15" s="743"/>
      <c r="RQY15" s="743"/>
      <c r="RQZ15" s="743"/>
      <c r="RRA15" s="743"/>
      <c r="RRB15" s="743"/>
      <c r="RRC15" s="743"/>
      <c r="RRD15" s="743"/>
      <c r="RRE15" s="743"/>
      <c r="RRF15" s="743"/>
      <c r="RRG15" s="743"/>
      <c r="RRH15" s="743"/>
      <c r="RRI15" s="743"/>
      <c r="RRJ15" s="743"/>
      <c r="RRK15" s="743"/>
      <c r="RRL15" s="743"/>
      <c r="RRM15" s="743"/>
      <c r="RRN15" s="743"/>
      <c r="RRO15" s="743"/>
      <c r="RRP15" s="743"/>
      <c r="RRQ15" s="743"/>
      <c r="RRR15" s="743"/>
      <c r="RRS15" s="743"/>
      <c r="RRT15" s="743"/>
      <c r="RRU15" s="743"/>
      <c r="RRV15" s="743"/>
      <c r="RRW15" s="743"/>
      <c r="RRX15" s="743"/>
      <c r="RRY15" s="743"/>
      <c r="RRZ15" s="743"/>
      <c r="RSA15" s="743"/>
      <c r="RSB15" s="743"/>
      <c r="RSC15" s="743"/>
      <c r="RSD15" s="743"/>
      <c r="RSE15" s="743"/>
      <c r="RSF15" s="743"/>
      <c r="RSG15" s="743"/>
      <c r="RSH15" s="743"/>
      <c r="RSI15" s="743"/>
      <c r="RSJ15" s="743"/>
      <c r="RSK15" s="743"/>
      <c r="RSL15" s="743"/>
      <c r="RSM15" s="743"/>
      <c r="RSN15" s="743"/>
      <c r="RSO15" s="743"/>
      <c r="RSP15" s="743"/>
      <c r="RSQ15" s="743"/>
      <c r="RSR15" s="743"/>
      <c r="RSS15" s="743"/>
      <c r="RST15" s="743"/>
      <c r="RSU15" s="743"/>
      <c r="RSV15" s="743"/>
      <c r="RSW15" s="743"/>
      <c r="RSX15" s="743"/>
      <c r="RSY15" s="743"/>
      <c r="RSZ15" s="743"/>
      <c r="RTA15" s="743"/>
      <c r="RTB15" s="743"/>
      <c r="RTC15" s="743"/>
      <c r="RTD15" s="743"/>
      <c r="RTE15" s="743"/>
      <c r="RTF15" s="743"/>
      <c r="RTG15" s="743"/>
      <c r="RTH15" s="743"/>
      <c r="RTI15" s="743"/>
      <c r="RTJ15" s="743"/>
      <c r="RTK15" s="743"/>
      <c r="RTL15" s="743"/>
      <c r="RTM15" s="743"/>
      <c r="RTN15" s="743"/>
      <c r="RTO15" s="743"/>
      <c r="RTP15" s="743"/>
      <c r="RTQ15" s="743"/>
      <c r="RTR15" s="743"/>
      <c r="RTS15" s="743"/>
      <c r="RTT15" s="743"/>
      <c r="RTU15" s="743"/>
      <c r="RTV15" s="743"/>
      <c r="RTW15" s="743"/>
      <c r="RTX15" s="743"/>
      <c r="RTY15" s="743"/>
      <c r="RTZ15" s="743"/>
      <c r="RUA15" s="743"/>
      <c r="RUB15" s="743"/>
      <c r="RUC15" s="743"/>
      <c r="RUD15" s="743"/>
      <c r="RUE15" s="743"/>
      <c r="RUF15" s="743"/>
      <c r="RUG15" s="743"/>
      <c r="RUH15" s="743"/>
      <c r="RUI15" s="743"/>
      <c r="RUJ15" s="743"/>
      <c r="RUK15" s="743"/>
      <c r="RUL15" s="743"/>
      <c r="RUM15" s="743"/>
      <c r="RUN15" s="743"/>
      <c r="RUO15" s="743"/>
      <c r="RUP15" s="743"/>
      <c r="RUQ15" s="743"/>
      <c r="RUR15" s="743"/>
      <c r="RUS15" s="743"/>
      <c r="RUT15" s="743"/>
      <c r="RUU15" s="743"/>
      <c r="RUV15" s="743"/>
      <c r="RUW15" s="743"/>
      <c r="RUX15" s="743"/>
      <c r="RUY15" s="743"/>
      <c r="RUZ15" s="743"/>
      <c r="RVA15" s="743"/>
      <c r="RVB15" s="743"/>
      <c r="RVC15" s="743"/>
      <c r="RVD15" s="743"/>
      <c r="RVE15" s="743"/>
      <c r="RVF15" s="743"/>
      <c r="RVG15" s="743"/>
      <c r="RVH15" s="743"/>
      <c r="RVI15" s="743"/>
      <c r="RVJ15" s="743"/>
      <c r="RVK15" s="743"/>
      <c r="RVL15" s="743"/>
      <c r="RVM15" s="743"/>
      <c r="RVN15" s="743"/>
      <c r="RVO15" s="743"/>
      <c r="RVP15" s="743"/>
      <c r="RVQ15" s="743"/>
      <c r="RVR15" s="743"/>
      <c r="RVS15" s="743"/>
      <c r="RVT15" s="743"/>
      <c r="RVU15" s="743"/>
      <c r="RVV15" s="743"/>
      <c r="RVW15" s="743"/>
      <c r="RVX15" s="743"/>
      <c r="RVY15" s="743"/>
      <c r="RVZ15" s="743"/>
      <c r="RWA15" s="743"/>
      <c r="RWB15" s="743"/>
      <c r="RWC15" s="743"/>
      <c r="RWD15" s="743"/>
      <c r="RWE15" s="743"/>
      <c r="RWF15" s="743"/>
      <c r="RWG15" s="743"/>
      <c r="RWH15" s="743"/>
      <c r="RWI15" s="743"/>
      <c r="RWJ15" s="743"/>
      <c r="RWK15" s="743"/>
      <c r="RWL15" s="743"/>
      <c r="RWM15" s="743"/>
      <c r="RWN15" s="743"/>
      <c r="RWO15" s="743"/>
      <c r="RWP15" s="743"/>
      <c r="RWQ15" s="743"/>
      <c r="RWR15" s="743"/>
      <c r="RWS15" s="743"/>
      <c r="RWT15" s="743"/>
      <c r="RWU15" s="743"/>
      <c r="RWV15" s="743"/>
      <c r="RWW15" s="743"/>
      <c r="RWX15" s="743"/>
      <c r="RWY15" s="743"/>
      <c r="RWZ15" s="743"/>
      <c r="RXA15" s="743"/>
      <c r="RXB15" s="743"/>
      <c r="RXC15" s="743"/>
      <c r="RXD15" s="743"/>
      <c r="RXE15" s="743"/>
      <c r="RXF15" s="743"/>
      <c r="RXG15" s="743"/>
      <c r="RXH15" s="743"/>
      <c r="RXI15" s="743"/>
      <c r="RXJ15" s="743"/>
      <c r="RXK15" s="743"/>
      <c r="RXL15" s="743"/>
      <c r="RXM15" s="743"/>
      <c r="RXN15" s="743"/>
      <c r="RXO15" s="743"/>
      <c r="RXP15" s="743"/>
      <c r="RXQ15" s="743"/>
      <c r="RXR15" s="743"/>
      <c r="RXS15" s="743"/>
      <c r="RXT15" s="743"/>
      <c r="RXU15" s="743"/>
      <c r="RXV15" s="743"/>
      <c r="RXW15" s="743"/>
      <c r="RXX15" s="743"/>
      <c r="RXY15" s="743"/>
      <c r="RXZ15" s="743"/>
      <c r="RYA15" s="743"/>
      <c r="RYB15" s="743"/>
      <c r="RYC15" s="743"/>
      <c r="RYD15" s="743"/>
      <c r="RYE15" s="743"/>
      <c r="RYF15" s="743"/>
      <c r="RYG15" s="743"/>
      <c r="RYH15" s="743"/>
      <c r="RYI15" s="743"/>
      <c r="RYJ15" s="743"/>
      <c r="RYK15" s="743"/>
      <c r="RYL15" s="743"/>
      <c r="RYM15" s="743"/>
      <c r="RYN15" s="743"/>
      <c r="RYO15" s="743"/>
      <c r="RYP15" s="743"/>
      <c r="RYQ15" s="743"/>
      <c r="RYR15" s="743"/>
      <c r="RYS15" s="743"/>
      <c r="RYT15" s="743"/>
      <c r="RYU15" s="743"/>
      <c r="RYV15" s="743"/>
      <c r="RYW15" s="743"/>
      <c r="RYX15" s="743"/>
      <c r="RYY15" s="743"/>
      <c r="RYZ15" s="743"/>
      <c r="RZA15" s="743"/>
      <c r="RZB15" s="743"/>
      <c r="RZC15" s="743"/>
      <c r="RZD15" s="743"/>
      <c r="RZE15" s="743"/>
      <c r="RZF15" s="743"/>
      <c r="RZG15" s="743"/>
      <c r="RZH15" s="743"/>
      <c r="RZI15" s="743"/>
      <c r="RZJ15" s="743"/>
      <c r="RZK15" s="743"/>
      <c r="RZL15" s="743"/>
      <c r="RZM15" s="743"/>
      <c r="RZN15" s="743"/>
      <c r="RZO15" s="743"/>
      <c r="RZP15" s="743"/>
      <c r="RZQ15" s="743"/>
      <c r="RZR15" s="743"/>
      <c r="RZS15" s="743"/>
      <c r="RZT15" s="743"/>
      <c r="RZU15" s="743"/>
      <c r="RZV15" s="743"/>
      <c r="RZW15" s="743"/>
      <c r="RZX15" s="743"/>
      <c r="RZY15" s="743"/>
      <c r="RZZ15" s="743"/>
      <c r="SAA15" s="743"/>
      <c r="SAB15" s="743"/>
      <c r="SAC15" s="743"/>
      <c r="SAD15" s="743"/>
      <c r="SAE15" s="743"/>
      <c r="SAF15" s="743"/>
      <c r="SAG15" s="743"/>
      <c r="SAH15" s="743"/>
      <c r="SAI15" s="743"/>
      <c r="SAJ15" s="743"/>
      <c r="SAK15" s="743"/>
      <c r="SAL15" s="743"/>
      <c r="SAM15" s="743"/>
      <c r="SAN15" s="743"/>
      <c r="SAO15" s="743"/>
      <c r="SAP15" s="743"/>
      <c r="SAQ15" s="743"/>
      <c r="SAR15" s="743"/>
      <c r="SAS15" s="743"/>
      <c r="SAT15" s="743"/>
      <c r="SAU15" s="743"/>
      <c r="SAV15" s="743"/>
      <c r="SAW15" s="743"/>
      <c r="SAX15" s="743"/>
      <c r="SAY15" s="743"/>
      <c r="SAZ15" s="743"/>
      <c r="SBA15" s="743"/>
      <c r="SBB15" s="743"/>
      <c r="SBC15" s="743"/>
      <c r="SBD15" s="743"/>
      <c r="SBE15" s="743"/>
      <c r="SBF15" s="743"/>
      <c r="SBG15" s="743"/>
      <c r="SBH15" s="743"/>
      <c r="SBI15" s="743"/>
      <c r="SBJ15" s="743"/>
      <c r="SBK15" s="743"/>
      <c r="SBL15" s="743"/>
      <c r="SBM15" s="743"/>
      <c r="SBN15" s="743"/>
      <c r="SBO15" s="743"/>
      <c r="SBP15" s="743"/>
      <c r="SBQ15" s="743"/>
      <c r="SBR15" s="743"/>
      <c r="SBS15" s="743"/>
      <c r="SBT15" s="743"/>
      <c r="SBU15" s="743"/>
      <c r="SBV15" s="743"/>
      <c r="SBW15" s="743"/>
      <c r="SBX15" s="743"/>
      <c r="SBY15" s="743"/>
      <c r="SBZ15" s="743"/>
      <c r="SCA15" s="743"/>
      <c r="SCB15" s="743"/>
      <c r="SCC15" s="743"/>
      <c r="SCD15" s="743"/>
      <c r="SCE15" s="743"/>
      <c r="SCF15" s="743"/>
      <c r="SCG15" s="743"/>
      <c r="SCH15" s="743"/>
      <c r="SCI15" s="743"/>
      <c r="SCJ15" s="743"/>
      <c r="SCK15" s="743"/>
      <c r="SCL15" s="743"/>
      <c r="SCM15" s="743"/>
      <c r="SCN15" s="743"/>
      <c r="SCO15" s="743"/>
      <c r="SCP15" s="743"/>
      <c r="SCQ15" s="743"/>
      <c r="SCR15" s="743"/>
      <c r="SCS15" s="743"/>
      <c r="SCT15" s="743"/>
      <c r="SCU15" s="743"/>
      <c r="SCV15" s="743"/>
      <c r="SCW15" s="743"/>
      <c r="SCX15" s="743"/>
      <c r="SCY15" s="743"/>
      <c r="SCZ15" s="743"/>
      <c r="SDA15" s="743"/>
      <c r="SDB15" s="743"/>
      <c r="SDC15" s="743"/>
      <c r="SDD15" s="743"/>
      <c r="SDE15" s="743"/>
      <c r="SDF15" s="743"/>
      <c r="SDG15" s="743"/>
      <c r="SDH15" s="743"/>
      <c r="SDI15" s="743"/>
      <c r="SDJ15" s="743"/>
      <c r="SDK15" s="743"/>
      <c r="SDL15" s="743"/>
      <c r="SDM15" s="743"/>
      <c r="SDN15" s="743"/>
      <c r="SDO15" s="743"/>
      <c r="SDP15" s="743"/>
      <c r="SDQ15" s="743"/>
      <c r="SDR15" s="743"/>
      <c r="SDS15" s="743"/>
      <c r="SDT15" s="743"/>
      <c r="SDU15" s="743"/>
      <c r="SDV15" s="743"/>
      <c r="SDW15" s="743"/>
      <c r="SDX15" s="743"/>
      <c r="SDY15" s="743"/>
      <c r="SDZ15" s="743"/>
      <c r="SEA15" s="743"/>
      <c r="SEB15" s="743"/>
      <c r="SEC15" s="743"/>
      <c r="SED15" s="743"/>
      <c r="SEE15" s="743"/>
      <c r="SEF15" s="743"/>
      <c r="SEG15" s="743"/>
      <c r="SEH15" s="743"/>
      <c r="SEI15" s="743"/>
      <c r="SEJ15" s="743"/>
      <c r="SEK15" s="743"/>
      <c r="SEL15" s="743"/>
      <c r="SEM15" s="743"/>
      <c r="SEN15" s="743"/>
      <c r="SEO15" s="743"/>
      <c r="SEP15" s="743"/>
      <c r="SEQ15" s="743"/>
      <c r="SER15" s="743"/>
      <c r="SES15" s="743"/>
      <c r="SET15" s="743"/>
      <c r="SEU15" s="743"/>
      <c r="SEV15" s="743"/>
      <c r="SEW15" s="743"/>
      <c r="SEX15" s="743"/>
      <c r="SEY15" s="743"/>
      <c r="SEZ15" s="743"/>
      <c r="SFA15" s="743"/>
      <c r="SFB15" s="743"/>
      <c r="SFC15" s="743"/>
      <c r="SFD15" s="743"/>
      <c r="SFE15" s="743"/>
      <c r="SFF15" s="743"/>
      <c r="SFG15" s="743"/>
      <c r="SFH15" s="743"/>
      <c r="SFI15" s="743"/>
      <c r="SFJ15" s="743"/>
      <c r="SFK15" s="743"/>
      <c r="SFL15" s="743"/>
      <c r="SFM15" s="743"/>
      <c r="SFN15" s="743"/>
      <c r="SFO15" s="743"/>
      <c r="SFP15" s="743"/>
      <c r="SFQ15" s="743"/>
      <c r="SFR15" s="743"/>
      <c r="SFS15" s="743"/>
      <c r="SFT15" s="743"/>
      <c r="SFU15" s="743"/>
      <c r="SFV15" s="743"/>
      <c r="SFW15" s="743"/>
      <c r="SFX15" s="743"/>
      <c r="SFY15" s="743"/>
      <c r="SFZ15" s="743"/>
      <c r="SGA15" s="743"/>
      <c r="SGB15" s="743"/>
      <c r="SGC15" s="743"/>
      <c r="SGD15" s="743"/>
      <c r="SGE15" s="743"/>
      <c r="SGF15" s="743"/>
      <c r="SGG15" s="743"/>
      <c r="SGH15" s="743"/>
      <c r="SGI15" s="743"/>
      <c r="SGJ15" s="743"/>
      <c r="SGK15" s="743"/>
      <c r="SGL15" s="743"/>
      <c r="SGM15" s="743"/>
      <c r="SGN15" s="743"/>
      <c r="SGO15" s="743"/>
      <c r="SGP15" s="743"/>
      <c r="SGQ15" s="743"/>
      <c r="SGR15" s="743"/>
      <c r="SGS15" s="743"/>
      <c r="SGT15" s="743"/>
      <c r="SGU15" s="743"/>
      <c r="SGV15" s="743"/>
      <c r="SGW15" s="743"/>
      <c r="SGX15" s="743"/>
      <c r="SGY15" s="743"/>
      <c r="SGZ15" s="743"/>
      <c r="SHA15" s="743"/>
      <c r="SHB15" s="743"/>
      <c r="SHC15" s="743"/>
      <c r="SHD15" s="743"/>
      <c r="SHE15" s="743"/>
      <c r="SHF15" s="743"/>
      <c r="SHG15" s="743"/>
      <c r="SHH15" s="743"/>
      <c r="SHI15" s="743"/>
      <c r="SHJ15" s="743"/>
      <c r="SHK15" s="743"/>
      <c r="SHL15" s="743"/>
      <c r="SHM15" s="743"/>
      <c r="SHN15" s="743"/>
      <c r="SHO15" s="743"/>
      <c r="SHP15" s="743"/>
      <c r="SHQ15" s="743"/>
      <c r="SHR15" s="743"/>
      <c r="SHS15" s="743"/>
      <c r="SHT15" s="743"/>
      <c r="SHU15" s="743"/>
      <c r="SHV15" s="743"/>
      <c r="SHW15" s="743"/>
      <c r="SHX15" s="743"/>
      <c r="SHY15" s="743"/>
      <c r="SHZ15" s="743"/>
      <c r="SIA15" s="743"/>
      <c r="SIB15" s="743"/>
      <c r="SIC15" s="743"/>
      <c r="SID15" s="743"/>
      <c r="SIE15" s="743"/>
      <c r="SIF15" s="743"/>
      <c r="SIG15" s="743"/>
      <c r="SIH15" s="743"/>
      <c r="SII15" s="743"/>
      <c r="SIJ15" s="743"/>
      <c r="SIK15" s="743"/>
      <c r="SIL15" s="743"/>
      <c r="SIM15" s="743"/>
      <c r="SIN15" s="743"/>
      <c r="SIO15" s="743"/>
      <c r="SIP15" s="743"/>
      <c r="SIQ15" s="743"/>
      <c r="SIR15" s="743"/>
      <c r="SIS15" s="743"/>
      <c r="SIT15" s="743"/>
      <c r="SIU15" s="743"/>
      <c r="SIV15" s="743"/>
      <c r="SIW15" s="743"/>
      <c r="SIX15" s="743"/>
      <c r="SIY15" s="743"/>
      <c r="SIZ15" s="743"/>
      <c r="SJA15" s="743"/>
      <c r="SJB15" s="743"/>
      <c r="SJC15" s="743"/>
      <c r="SJD15" s="743"/>
      <c r="SJE15" s="743"/>
      <c r="SJF15" s="743"/>
      <c r="SJG15" s="743"/>
      <c r="SJH15" s="743"/>
      <c r="SJI15" s="743"/>
      <c r="SJJ15" s="743"/>
      <c r="SJK15" s="743"/>
      <c r="SJL15" s="743"/>
      <c r="SJM15" s="743"/>
      <c r="SJN15" s="743"/>
      <c r="SJO15" s="743"/>
      <c r="SJP15" s="743"/>
      <c r="SJQ15" s="743"/>
      <c r="SJR15" s="743"/>
      <c r="SJS15" s="743"/>
      <c r="SJT15" s="743"/>
      <c r="SJU15" s="743"/>
      <c r="SJV15" s="743"/>
      <c r="SJW15" s="743"/>
      <c r="SJX15" s="743"/>
      <c r="SJY15" s="743"/>
      <c r="SJZ15" s="743"/>
      <c r="SKA15" s="743"/>
      <c r="SKB15" s="743"/>
      <c r="SKC15" s="743"/>
      <c r="SKD15" s="743"/>
      <c r="SKE15" s="743"/>
      <c r="SKF15" s="743"/>
      <c r="SKG15" s="743"/>
      <c r="SKH15" s="743"/>
      <c r="SKI15" s="743"/>
      <c r="SKJ15" s="743"/>
      <c r="SKK15" s="743"/>
      <c r="SKL15" s="743"/>
      <c r="SKM15" s="743"/>
      <c r="SKN15" s="743"/>
      <c r="SKO15" s="743"/>
      <c r="SKP15" s="743"/>
      <c r="SKQ15" s="743"/>
      <c r="SKR15" s="743"/>
      <c r="SKS15" s="743"/>
      <c r="SKT15" s="743"/>
      <c r="SKU15" s="743"/>
      <c r="SKV15" s="743"/>
      <c r="SKW15" s="743"/>
      <c r="SKX15" s="743"/>
      <c r="SKY15" s="743"/>
      <c r="SKZ15" s="743"/>
      <c r="SLA15" s="743"/>
      <c r="SLB15" s="743"/>
      <c r="SLC15" s="743"/>
      <c r="SLD15" s="743"/>
      <c r="SLE15" s="743"/>
      <c r="SLF15" s="743"/>
      <c r="SLG15" s="743"/>
      <c r="SLH15" s="743"/>
      <c r="SLI15" s="743"/>
      <c r="SLJ15" s="743"/>
      <c r="SLK15" s="743"/>
      <c r="SLL15" s="743"/>
      <c r="SLM15" s="743"/>
      <c r="SLN15" s="743"/>
      <c r="SLO15" s="743"/>
      <c r="SLP15" s="743"/>
      <c r="SLQ15" s="743"/>
      <c r="SLR15" s="743"/>
      <c r="SLS15" s="743"/>
      <c r="SLT15" s="743"/>
      <c r="SLU15" s="743"/>
      <c r="SLV15" s="743"/>
      <c r="SLW15" s="743"/>
      <c r="SLX15" s="743"/>
      <c r="SLY15" s="743"/>
      <c r="SLZ15" s="743"/>
      <c r="SMA15" s="743"/>
      <c r="SMB15" s="743"/>
      <c r="SMC15" s="743"/>
      <c r="SMD15" s="743"/>
      <c r="SME15" s="743"/>
      <c r="SMF15" s="743"/>
      <c r="SMG15" s="743"/>
      <c r="SMH15" s="743"/>
      <c r="SMI15" s="743"/>
      <c r="SMJ15" s="743"/>
      <c r="SMK15" s="743"/>
      <c r="SML15" s="743"/>
      <c r="SMM15" s="743"/>
      <c r="SMN15" s="743"/>
      <c r="SMO15" s="743"/>
      <c r="SMP15" s="743"/>
      <c r="SMQ15" s="743"/>
      <c r="SMR15" s="743"/>
      <c r="SMS15" s="743"/>
      <c r="SMT15" s="743"/>
      <c r="SMU15" s="743"/>
      <c r="SMV15" s="743"/>
      <c r="SMW15" s="743"/>
      <c r="SMX15" s="743"/>
      <c r="SMY15" s="743"/>
      <c r="SMZ15" s="743"/>
      <c r="SNA15" s="743"/>
      <c r="SNB15" s="743"/>
      <c r="SNC15" s="743"/>
      <c r="SND15" s="743"/>
      <c r="SNE15" s="743"/>
      <c r="SNF15" s="743"/>
      <c r="SNG15" s="743"/>
      <c r="SNH15" s="743"/>
      <c r="SNI15" s="743"/>
      <c r="SNJ15" s="743"/>
      <c r="SNK15" s="743"/>
      <c r="SNL15" s="743"/>
      <c r="SNM15" s="743"/>
      <c r="SNN15" s="743"/>
      <c r="SNO15" s="743"/>
      <c r="SNP15" s="743"/>
      <c r="SNQ15" s="743"/>
      <c r="SNR15" s="743"/>
      <c r="SNS15" s="743"/>
      <c r="SNT15" s="743"/>
      <c r="SNU15" s="743"/>
      <c r="SNV15" s="743"/>
      <c r="SNW15" s="743"/>
      <c r="SNX15" s="743"/>
      <c r="SNY15" s="743"/>
      <c r="SNZ15" s="743"/>
      <c r="SOA15" s="743"/>
      <c r="SOB15" s="743"/>
      <c r="SOC15" s="743"/>
      <c r="SOD15" s="743"/>
      <c r="SOE15" s="743"/>
      <c r="SOF15" s="743"/>
      <c r="SOG15" s="743"/>
      <c r="SOH15" s="743"/>
      <c r="SOI15" s="743"/>
      <c r="SOJ15" s="743"/>
      <c r="SOK15" s="743"/>
      <c r="SOL15" s="743"/>
      <c r="SOM15" s="743"/>
      <c r="SON15" s="743"/>
      <c r="SOO15" s="743"/>
      <c r="SOP15" s="743"/>
      <c r="SOQ15" s="743"/>
      <c r="SOR15" s="743"/>
      <c r="SOS15" s="743"/>
      <c r="SOT15" s="743"/>
      <c r="SOU15" s="743"/>
      <c r="SOV15" s="743"/>
      <c r="SOW15" s="743"/>
      <c r="SOX15" s="743"/>
      <c r="SOY15" s="743"/>
      <c r="SOZ15" s="743"/>
      <c r="SPA15" s="743"/>
      <c r="SPB15" s="743"/>
      <c r="SPC15" s="743"/>
      <c r="SPD15" s="743"/>
      <c r="SPE15" s="743"/>
      <c r="SPF15" s="743"/>
      <c r="SPG15" s="743"/>
      <c r="SPH15" s="743"/>
      <c r="SPI15" s="743"/>
      <c r="SPJ15" s="743"/>
      <c r="SPK15" s="743"/>
      <c r="SPL15" s="743"/>
      <c r="SPM15" s="743"/>
      <c r="SPN15" s="743"/>
      <c r="SPO15" s="743"/>
      <c r="SPP15" s="743"/>
      <c r="SPQ15" s="743"/>
      <c r="SPR15" s="743"/>
      <c r="SPS15" s="743"/>
      <c r="SPT15" s="743"/>
      <c r="SPU15" s="743"/>
      <c r="SPV15" s="743"/>
      <c r="SPW15" s="743"/>
      <c r="SPX15" s="743"/>
      <c r="SPY15" s="743"/>
      <c r="SPZ15" s="743"/>
      <c r="SQA15" s="743"/>
      <c r="SQB15" s="743"/>
      <c r="SQC15" s="743"/>
      <c r="SQD15" s="743"/>
      <c r="SQE15" s="743"/>
      <c r="SQF15" s="743"/>
      <c r="SQG15" s="743"/>
      <c r="SQH15" s="743"/>
      <c r="SQI15" s="743"/>
      <c r="SQJ15" s="743"/>
      <c r="SQK15" s="743"/>
      <c r="SQL15" s="743"/>
      <c r="SQM15" s="743"/>
      <c r="SQN15" s="743"/>
      <c r="SQO15" s="743"/>
      <c r="SQP15" s="743"/>
      <c r="SQQ15" s="743"/>
      <c r="SQR15" s="743"/>
      <c r="SQS15" s="743"/>
      <c r="SQT15" s="743"/>
      <c r="SQU15" s="743"/>
      <c r="SQV15" s="743"/>
      <c r="SQW15" s="743"/>
      <c r="SQX15" s="743"/>
      <c r="SQY15" s="743"/>
      <c r="SQZ15" s="743"/>
      <c r="SRA15" s="743"/>
      <c r="SRB15" s="743"/>
      <c r="SRC15" s="743"/>
      <c r="SRD15" s="743"/>
      <c r="SRE15" s="743"/>
      <c r="SRF15" s="743"/>
      <c r="SRG15" s="743"/>
      <c r="SRH15" s="743"/>
      <c r="SRI15" s="743"/>
      <c r="SRJ15" s="743"/>
      <c r="SRK15" s="743"/>
      <c r="SRL15" s="743"/>
      <c r="SRM15" s="743"/>
      <c r="SRN15" s="743"/>
      <c r="SRO15" s="743"/>
      <c r="SRP15" s="743"/>
      <c r="SRQ15" s="743"/>
      <c r="SRR15" s="743"/>
      <c r="SRS15" s="743"/>
      <c r="SRT15" s="743"/>
      <c r="SRU15" s="743"/>
      <c r="SRV15" s="743"/>
      <c r="SRW15" s="743"/>
      <c r="SRX15" s="743"/>
      <c r="SRY15" s="743"/>
      <c r="SRZ15" s="743"/>
      <c r="SSA15" s="743"/>
      <c r="SSB15" s="743"/>
      <c r="SSC15" s="743"/>
      <c r="SSD15" s="743"/>
      <c r="SSE15" s="743"/>
      <c r="SSF15" s="743"/>
      <c r="SSG15" s="743"/>
      <c r="SSH15" s="743"/>
      <c r="SSI15" s="743"/>
      <c r="SSJ15" s="743"/>
      <c r="SSK15" s="743"/>
      <c r="SSL15" s="743"/>
      <c r="SSM15" s="743"/>
      <c r="SSN15" s="743"/>
      <c r="SSO15" s="743"/>
      <c r="SSP15" s="743"/>
      <c r="SSQ15" s="743"/>
      <c r="SSR15" s="743"/>
      <c r="SSS15" s="743"/>
      <c r="SST15" s="743"/>
      <c r="SSU15" s="743"/>
      <c r="SSV15" s="743"/>
      <c r="SSW15" s="743"/>
      <c r="SSX15" s="743"/>
      <c r="SSY15" s="743"/>
      <c r="SSZ15" s="743"/>
      <c r="STA15" s="743"/>
      <c r="STB15" s="743"/>
      <c r="STC15" s="743"/>
      <c r="STD15" s="743"/>
      <c r="STE15" s="743"/>
      <c r="STF15" s="743"/>
      <c r="STG15" s="743"/>
      <c r="STH15" s="743"/>
      <c r="STI15" s="743"/>
      <c r="STJ15" s="743"/>
      <c r="STK15" s="743"/>
      <c r="STL15" s="743"/>
      <c r="STM15" s="743"/>
      <c r="STN15" s="743"/>
      <c r="STO15" s="743"/>
      <c r="STP15" s="743"/>
      <c r="STQ15" s="743"/>
      <c r="STR15" s="743"/>
      <c r="STS15" s="743"/>
      <c r="STT15" s="743"/>
      <c r="STU15" s="743"/>
      <c r="STV15" s="743"/>
      <c r="STW15" s="743"/>
      <c r="STX15" s="743"/>
      <c r="STY15" s="743"/>
      <c r="STZ15" s="743"/>
      <c r="SUA15" s="743"/>
      <c r="SUB15" s="743"/>
      <c r="SUC15" s="743"/>
      <c r="SUD15" s="743"/>
      <c r="SUE15" s="743"/>
      <c r="SUF15" s="743"/>
      <c r="SUG15" s="743"/>
      <c r="SUH15" s="743"/>
      <c r="SUI15" s="743"/>
      <c r="SUJ15" s="743"/>
      <c r="SUK15" s="743"/>
      <c r="SUL15" s="743"/>
      <c r="SUM15" s="743"/>
      <c r="SUN15" s="743"/>
      <c r="SUO15" s="743"/>
      <c r="SUP15" s="743"/>
      <c r="SUQ15" s="743"/>
      <c r="SUR15" s="743"/>
      <c r="SUS15" s="743"/>
      <c r="SUT15" s="743"/>
      <c r="SUU15" s="743"/>
      <c r="SUV15" s="743"/>
      <c r="SUW15" s="743"/>
      <c r="SUX15" s="743"/>
      <c r="SUY15" s="743"/>
      <c r="SUZ15" s="743"/>
      <c r="SVA15" s="743"/>
      <c r="SVB15" s="743"/>
      <c r="SVC15" s="743"/>
      <c r="SVD15" s="743"/>
      <c r="SVE15" s="743"/>
      <c r="SVF15" s="743"/>
      <c r="SVG15" s="743"/>
      <c r="SVH15" s="743"/>
      <c r="SVI15" s="743"/>
      <c r="SVJ15" s="743"/>
      <c r="SVK15" s="743"/>
      <c r="SVL15" s="743"/>
      <c r="SVM15" s="743"/>
      <c r="SVN15" s="743"/>
      <c r="SVO15" s="743"/>
      <c r="SVP15" s="743"/>
      <c r="SVQ15" s="743"/>
      <c r="SVR15" s="743"/>
      <c r="SVS15" s="743"/>
      <c r="SVT15" s="743"/>
      <c r="SVU15" s="743"/>
      <c r="SVV15" s="743"/>
      <c r="SVW15" s="743"/>
      <c r="SVX15" s="743"/>
      <c r="SVY15" s="743"/>
      <c r="SVZ15" s="743"/>
      <c r="SWA15" s="743"/>
      <c r="SWB15" s="743"/>
      <c r="SWC15" s="743"/>
      <c r="SWD15" s="743"/>
      <c r="SWE15" s="743"/>
      <c r="SWF15" s="743"/>
      <c r="SWG15" s="743"/>
      <c r="SWH15" s="743"/>
      <c r="SWI15" s="743"/>
      <c r="SWJ15" s="743"/>
      <c r="SWK15" s="743"/>
      <c r="SWL15" s="743"/>
      <c r="SWM15" s="743"/>
      <c r="SWN15" s="743"/>
      <c r="SWO15" s="743"/>
      <c r="SWP15" s="743"/>
      <c r="SWQ15" s="743"/>
      <c r="SWR15" s="743"/>
      <c r="SWS15" s="743"/>
      <c r="SWT15" s="743"/>
      <c r="SWU15" s="743"/>
      <c r="SWV15" s="743"/>
      <c r="SWW15" s="743"/>
      <c r="SWX15" s="743"/>
      <c r="SWY15" s="743"/>
      <c r="SWZ15" s="743"/>
      <c r="SXA15" s="743"/>
      <c r="SXB15" s="743"/>
      <c r="SXC15" s="743"/>
      <c r="SXD15" s="743"/>
      <c r="SXE15" s="743"/>
      <c r="SXF15" s="743"/>
      <c r="SXG15" s="743"/>
      <c r="SXH15" s="743"/>
      <c r="SXI15" s="743"/>
      <c r="SXJ15" s="743"/>
      <c r="SXK15" s="743"/>
      <c r="SXL15" s="743"/>
      <c r="SXM15" s="743"/>
      <c r="SXN15" s="743"/>
      <c r="SXO15" s="743"/>
      <c r="SXP15" s="743"/>
      <c r="SXQ15" s="743"/>
      <c r="SXR15" s="743"/>
      <c r="SXS15" s="743"/>
      <c r="SXT15" s="743"/>
      <c r="SXU15" s="743"/>
      <c r="SXV15" s="743"/>
      <c r="SXW15" s="743"/>
      <c r="SXX15" s="743"/>
      <c r="SXY15" s="743"/>
      <c r="SXZ15" s="743"/>
      <c r="SYA15" s="743"/>
      <c r="SYB15" s="743"/>
      <c r="SYC15" s="743"/>
      <c r="SYD15" s="743"/>
      <c r="SYE15" s="743"/>
      <c r="SYF15" s="743"/>
      <c r="SYG15" s="743"/>
      <c r="SYH15" s="743"/>
      <c r="SYI15" s="743"/>
      <c r="SYJ15" s="743"/>
      <c r="SYK15" s="743"/>
      <c r="SYL15" s="743"/>
      <c r="SYM15" s="743"/>
      <c r="SYN15" s="743"/>
      <c r="SYO15" s="743"/>
      <c r="SYP15" s="743"/>
      <c r="SYQ15" s="743"/>
      <c r="SYR15" s="743"/>
      <c r="SYS15" s="743"/>
      <c r="SYT15" s="743"/>
      <c r="SYU15" s="743"/>
      <c r="SYV15" s="743"/>
      <c r="SYW15" s="743"/>
      <c r="SYX15" s="743"/>
      <c r="SYY15" s="743"/>
      <c r="SYZ15" s="743"/>
      <c r="SZA15" s="743"/>
      <c r="SZB15" s="743"/>
      <c r="SZC15" s="743"/>
      <c r="SZD15" s="743"/>
      <c r="SZE15" s="743"/>
      <c r="SZF15" s="743"/>
      <c r="SZG15" s="743"/>
      <c r="SZH15" s="743"/>
      <c r="SZI15" s="743"/>
      <c r="SZJ15" s="743"/>
      <c r="SZK15" s="743"/>
      <c r="SZL15" s="743"/>
      <c r="SZM15" s="743"/>
      <c r="SZN15" s="743"/>
      <c r="SZO15" s="743"/>
      <c r="SZP15" s="743"/>
      <c r="SZQ15" s="743"/>
      <c r="SZR15" s="743"/>
      <c r="SZS15" s="743"/>
      <c r="SZT15" s="743"/>
      <c r="SZU15" s="743"/>
      <c r="SZV15" s="743"/>
      <c r="SZW15" s="743"/>
      <c r="SZX15" s="743"/>
      <c r="SZY15" s="743"/>
      <c r="SZZ15" s="743"/>
      <c r="TAA15" s="743"/>
      <c r="TAB15" s="743"/>
      <c r="TAC15" s="743"/>
      <c r="TAD15" s="743"/>
      <c r="TAE15" s="743"/>
      <c r="TAF15" s="743"/>
      <c r="TAG15" s="743"/>
      <c r="TAH15" s="743"/>
      <c r="TAI15" s="743"/>
      <c r="TAJ15" s="743"/>
      <c r="TAK15" s="743"/>
      <c r="TAL15" s="743"/>
      <c r="TAM15" s="743"/>
      <c r="TAN15" s="743"/>
      <c r="TAO15" s="743"/>
      <c r="TAP15" s="743"/>
      <c r="TAQ15" s="743"/>
      <c r="TAR15" s="743"/>
      <c r="TAS15" s="743"/>
      <c r="TAT15" s="743"/>
      <c r="TAU15" s="743"/>
      <c r="TAV15" s="743"/>
      <c r="TAW15" s="743"/>
      <c r="TAX15" s="743"/>
      <c r="TAY15" s="743"/>
      <c r="TAZ15" s="743"/>
      <c r="TBA15" s="743"/>
      <c r="TBB15" s="743"/>
      <c r="TBC15" s="743"/>
      <c r="TBD15" s="743"/>
      <c r="TBE15" s="743"/>
      <c r="TBF15" s="743"/>
      <c r="TBG15" s="743"/>
      <c r="TBH15" s="743"/>
      <c r="TBI15" s="743"/>
      <c r="TBJ15" s="743"/>
      <c r="TBK15" s="743"/>
      <c r="TBL15" s="743"/>
      <c r="TBM15" s="743"/>
      <c r="TBN15" s="743"/>
      <c r="TBO15" s="743"/>
      <c r="TBP15" s="743"/>
      <c r="TBQ15" s="743"/>
      <c r="TBR15" s="743"/>
      <c r="TBS15" s="743"/>
      <c r="TBT15" s="743"/>
      <c r="TBU15" s="743"/>
      <c r="TBV15" s="743"/>
      <c r="TBW15" s="743"/>
      <c r="TBX15" s="743"/>
      <c r="TBY15" s="743"/>
      <c r="TBZ15" s="743"/>
      <c r="TCA15" s="743"/>
      <c r="TCB15" s="743"/>
      <c r="TCC15" s="743"/>
      <c r="TCD15" s="743"/>
      <c r="TCE15" s="743"/>
      <c r="TCF15" s="743"/>
      <c r="TCG15" s="743"/>
      <c r="TCH15" s="743"/>
      <c r="TCI15" s="743"/>
      <c r="TCJ15" s="743"/>
      <c r="TCK15" s="743"/>
      <c r="TCL15" s="743"/>
      <c r="TCM15" s="743"/>
      <c r="TCN15" s="743"/>
      <c r="TCO15" s="743"/>
      <c r="TCP15" s="743"/>
      <c r="TCQ15" s="743"/>
      <c r="TCR15" s="743"/>
      <c r="TCS15" s="743"/>
      <c r="TCT15" s="743"/>
      <c r="TCU15" s="743"/>
      <c r="TCV15" s="743"/>
      <c r="TCW15" s="743"/>
      <c r="TCX15" s="743"/>
      <c r="TCY15" s="743"/>
      <c r="TCZ15" s="743"/>
      <c r="TDA15" s="743"/>
      <c r="TDB15" s="743"/>
      <c r="TDC15" s="743"/>
      <c r="TDD15" s="743"/>
      <c r="TDE15" s="743"/>
      <c r="TDF15" s="743"/>
      <c r="TDG15" s="743"/>
      <c r="TDH15" s="743"/>
      <c r="TDI15" s="743"/>
      <c r="TDJ15" s="743"/>
      <c r="TDK15" s="743"/>
      <c r="TDL15" s="743"/>
      <c r="TDM15" s="743"/>
      <c r="TDN15" s="743"/>
      <c r="TDO15" s="743"/>
      <c r="TDP15" s="743"/>
      <c r="TDQ15" s="743"/>
      <c r="TDR15" s="743"/>
      <c r="TDS15" s="743"/>
      <c r="TDT15" s="743"/>
      <c r="TDU15" s="743"/>
      <c r="TDV15" s="743"/>
      <c r="TDW15" s="743"/>
      <c r="TDX15" s="743"/>
      <c r="TDY15" s="743"/>
      <c r="TDZ15" s="743"/>
      <c r="TEA15" s="743"/>
      <c r="TEB15" s="743"/>
      <c r="TEC15" s="743"/>
      <c r="TED15" s="743"/>
      <c r="TEE15" s="743"/>
      <c r="TEF15" s="743"/>
      <c r="TEG15" s="743"/>
      <c r="TEH15" s="743"/>
      <c r="TEI15" s="743"/>
      <c r="TEJ15" s="743"/>
      <c r="TEK15" s="743"/>
      <c r="TEL15" s="743"/>
      <c r="TEM15" s="743"/>
      <c r="TEN15" s="743"/>
      <c r="TEO15" s="743"/>
      <c r="TEP15" s="743"/>
      <c r="TEQ15" s="743"/>
      <c r="TER15" s="743"/>
      <c r="TES15" s="743"/>
      <c r="TET15" s="743"/>
      <c r="TEU15" s="743"/>
      <c r="TEV15" s="743"/>
      <c r="TEW15" s="743"/>
      <c r="TEX15" s="743"/>
      <c r="TEY15" s="743"/>
      <c r="TEZ15" s="743"/>
      <c r="TFA15" s="743"/>
      <c r="TFB15" s="743"/>
      <c r="TFC15" s="743"/>
      <c r="TFD15" s="743"/>
      <c r="TFE15" s="743"/>
      <c r="TFF15" s="743"/>
      <c r="TFG15" s="743"/>
      <c r="TFH15" s="743"/>
      <c r="TFI15" s="743"/>
      <c r="TFJ15" s="743"/>
      <c r="TFK15" s="743"/>
      <c r="TFL15" s="743"/>
      <c r="TFM15" s="743"/>
      <c r="TFN15" s="743"/>
      <c r="TFO15" s="743"/>
      <c r="TFP15" s="743"/>
      <c r="TFQ15" s="743"/>
      <c r="TFR15" s="743"/>
      <c r="TFS15" s="743"/>
      <c r="TFT15" s="743"/>
      <c r="TFU15" s="743"/>
      <c r="TFV15" s="743"/>
      <c r="TFW15" s="743"/>
      <c r="TFX15" s="743"/>
      <c r="TFY15" s="743"/>
      <c r="TFZ15" s="743"/>
      <c r="TGA15" s="743"/>
      <c r="TGB15" s="743"/>
      <c r="TGC15" s="743"/>
      <c r="TGD15" s="743"/>
      <c r="TGE15" s="743"/>
      <c r="TGF15" s="743"/>
      <c r="TGG15" s="743"/>
      <c r="TGH15" s="743"/>
      <c r="TGI15" s="743"/>
      <c r="TGJ15" s="743"/>
      <c r="TGK15" s="743"/>
      <c r="TGL15" s="743"/>
      <c r="TGM15" s="743"/>
      <c r="TGN15" s="743"/>
      <c r="TGO15" s="743"/>
      <c r="TGP15" s="743"/>
      <c r="TGQ15" s="743"/>
      <c r="TGR15" s="743"/>
      <c r="TGS15" s="743"/>
      <c r="TGT15" s="743"/>
      <c r="TGU15" s="743"/>
      <c r="TGV15" s="743"/>
      <c r="TGW15" s="743"/>
      <c r="TGX15" s="743"/>
      <c r="TGY15" s="743"/>
      <c r="TGZ15" s="743"/>
      <c r="THA15" s="743"/>
      <c r="THB15" s="743"/>
      <c r="THC15" s="743"/>
      <c r="THD15" s="743"/>
      <c r="THE15" s="743"/>
      <c r="THF15" s="743"/>
      <c r="THG15" s="743"/>
      <c r="THH15" s="743"/>
      <c r="THI15" s="743"/>
      <c r="THJ15" s="743"/>
      <c r="THK15" s="743"/>
      <c r="THL15" s="743"/>
      <c r="THM15" s="743"/>
      <c r="THN15" s="743"/>
      <c r="THO15" s="743"/>
      <c r="THP15" s="743"/>
      <c r="THQ15" s="743"/>
      <c r="THR15" s="743"/>
      <c r="THS15" s="743"/>
      <c r="THT15" s="743"/>
      <c r="THU15" s="743"/>
      <c r="THV15" s="743"/>
      <c r="THW15" s="743"/>
      <c r="THX15" s="743"/>
      <c r="THY15" s="743"/>
      <c r="THZ15" s="743"/>
      <c r="TIA15" s="743"/>
      <c r="TIB15" s="743"/>
      <c r="TIC15" s="743"/>
      <c r="TID15" s="743"/>
      <c r="TIE15" s="743"/>
      <c r="TIF15" s="743"/>
      <c r="TIG15" s="743"/>
      <c r="TIH15" s="743"/>
      <c r="TII15" s="743"/>
      <c r="TIJ15" s="743"/>
      <c r="TIK15" s="743"/>
      <c r="TIL15" s="743"/>
      <c r="TIM15" s="743"/>
      <c r="TIN15" s="743"/>
      <c r="TIO15" s="743"/>
      <c r="TIP15" s="743"/>
      <c r="TIQ15" s="743"/>
      <c r="TIR15" s="743"/>
      <c r="TIS15" s="743"/>
      <c r="TIT15" s="743"/>
      <c r="TIU15" s="743"/>
      <c r="TIV15" s="743"/>
      <c r="TIW15" s="743"/>
      <c r="TIX15" s="743"/>
      <c r="TIY15" s="743"/>
      <c r="TIZ15" s="743"/>
      <c r="TJA15" s="743"/>
      <c r="TJB15" s="743"/>
      <c r="TJC15" s="743"/>
      <c r="TJD15" s="743"/>
      <c r="TJE15" s="743"/>
      <c r="TJF15" s="743"/>
      <c r="TJG15" s="743"/>
      <c r="TJH15" s="743"/>
      <c r="TJI15" s="743"/>
      <c r="TJJ15" s="743"/>
      <c r="TJK15" s="743"/>
      <c r="TJL15" s="743"/>
      <c r="TJM15" s="743"/>
      <c r="TJN15" s="743"/>
      <c r="TJO15" s="743"/>
      <c r="TJP15" s="743"/>
      <c r="TJQ15" s="743"/>
      <c r="TJR15" s="743"/>
      <c r="TJS15" s="743"/>
      <c r="TJT15" s="743"/>
      <c r="TJU15" s="743"/>
      <c r="TJV15" s="743"/>
      <c r="TJW15" s="743"/>
      <c r="TJX15" s="743"/>
      <c r="TJY15" s="743"/>
      <c r="TJZ15" s="743"/>
      <c r="TKA15" s="743"/>
      <c r="TKB15" s="743"/>
      <c r="TKC15" s="743"/>
      <c r="TKD15" s="743"/>
      <c r="TKE15" s="743"/>
      <c r="TKF15" s="743"/>
      <c r="TKG15" s="743"/>
      <c r="TKH15" s="743"/>
      <c r="TKI15" s="743"/>
      <c r="TKJ15" s="743"/>
      <c r="TKK15" s="743"/>
      <c r="TKL15" s="743"/>
      <c r="TKM15" s="743"/>
      <c r="TKN15" s="743"/>
      <c r="TKO15" s="743"/>
      <c r="TKP15" s="743"/>
      <c r="TKQ15" s="743"/>
      <c r="TKR15" s="743"/>
      <c r="TKS15" s="743"/>
      <c r="TKT15" s="743"/>
      <c r="TKU15" s="743"/>
      <c r="TKV15" s="743"/>
      <c r="TKW15" s="743"/>
      <c r="TKX15" s="743"/>
      <c r="TKY15" s="743"/>
      <c r="TKZ15" s="743"/>
      <c r="TLA15" s="743"/>
      <c r="TLB15" s="743"/>
      <c r="TLC15" s="743"/>
      <c r="TLD15" s="743"/>
      <c r="TLE15" s="743"/>
      <c r="TLF15" s="743"/>
      <c r="TLG15" s="743"/>
      <c r="TLH15" s="743"/>
      <c r="TLI15" s="743"/>
      <c r="TLJ15" s="743"/>
      <c r="TLK15" s="743"/>
      <c r="TLL15" s="743"/>
      <c r="TLM15" s="743"/>
      <c r="TLN15" s="743"/>
      <c r="TLO15" s="743"/>
      <c r="TLP15" s="743"/>
      <c r="TLQ15" s="743"/>
      <c r="TLR15" s="743"/>
      <c r="TLS15" s="743"/>
      <c r="TLT15" s="743"/>
      <c r="TLU15" s="743"/>
      <c r="TLV15" s="743"/>
      <c r="TLW15" s="743"/>
      <c r="TLX15" s="743"/>
      <c r="TLY15" s="743"/>
      <c r="TLZ15" s="743"/>
      <c r="TMA15" s="743"/>
      <c r="TMB15" s="743"/>
      <c r="TMC15" s="743"/>
      <c r="TMD15" s="743"/>
      <c r="TME15" s="743"/>
      <c r="TMF15" s="743"/>
      <c r="TMG15" s="743"/>
      <c r="TMH15" s="743"/>
      <c r="TMI15" s="743"/>
      <c r="TMJ15" s="743"/>
      <c r="TMK15" s="743"/>
      <c r="TML15" s="743"/>
      <c r="TMM15" s="743"/>
      <c r="TMN15" s="743"/>
      <c r="TMO15" s="743"/>
      <c r="TMP15" s="743"/>
      <c r="TMQ15" s="743"/>
      <c r="TMR15" s="743"/>
      <c r="TMS15" s="743"/>
      <c r="TMT15" s="743"/>
      <c r="TMU15" s="743"/>
      <c r="TMV15" s="743"/>
      <c r="TMW15" s="743"/>
      <c r="TMX15" s="743"/>
      <c r="TMY15" s="743"/>
      <c r="TMZ15" s="743"/>
      <c r="TNA15" s="743"/>
      <c r="TNB15" s="743"/>
      <c r="TNC15" s="743"/>
      <c r="TND15" s="743"/>
      <c r="TNE15" s="743"/>
      <c r="TNF15" s="743"/>
      <c r="TNG15" s="743"/>
      <c r="TNH15" s="743"/>
      <c r="TNI15" s="743"/>
      <c r="TNJ15" s="743"/>
      <c r="TNK15" s="743"/>
      <c r="TNL15" s="743"/>
      <c r="TNM15" s="743"/>
      <c r="TNN15" s="743"/>
      <c r="TNO15" s="743"/>
      <c r="TNP15" s="743"/>
      <c r="TNQ15" s="743"/>
      <c r="TNR15" s="743"/>
      <c r="TNS15" s="743"/>
      <c r="TNT15" s="743"/>
      <c r="TNU15" s="743"/>
      <c r="TNV15" s="743"/>
      <c r="TNW15" s="743"/>
      <c r="TNX15" s="743"/>
      <c r="TNY15" s="743"/>
      <c r="TNZ15" s="743"/>
      <c r="TOA15" s="743"/>
      <c r="TOB15" s="743"/>
      <c r="TOC15" s="743"/>
      <c r="TOD15" s="743"/>
      <c r="TOE15" s="743"/>
      <c r="TOF15" s="743"/>
      <c r="TOG15" s="743"/>
      <c r="TOH15" s="743"/>
      <c r="TOI15" s="743"/>
      <c r="TOJ15" s="743"/>
      <c r="TOK15" s="743"/>
      <c r="TOL15" s="743"/>
      <c r="TOM15" s="743"/>
      <c r="TON15" s="743"/>
      <c r="TOO15" s="743"/>
      <c r="TOP15" s="743"/>
      <c r="TOQ15" s="743"/>
      <c r="TOR15" s="743"/>
      <c r="TOS15" s="743"/>
      <c r="TOT15" s="743"/>
      <c r="TOU15" s="743"/>
      <c r="TOV15" s="743"/>
      <c r="TOW15" s="743"/>
      <c r="TOX15" s="743"/>
      <c r="TOY15" s="743"/>
      <c r="TOZ15" s="743"/>
      <c r="TPA15" s="743"/>
      <c r="TPB15" s="743"/>
      <c r="TPC15" s="743"/>
      <c r="TPD15" s="743"/>
      <c r="TPE15" s="743"/>
      <c r="TPF15" s="743"/>
      <c r="TPG15" s="743"/>
      <c r="TPH15" s="743"/>
      <c r="TPI15" s="743"/>
      <c r="TPJ15" s="743"/>
      <c r="TPK15" s="743"/>
      <c r="TPL15" s="743"/>
      <c r="TPM15" s="743"/>
      <c r="TPN15" s="743"/>
      <c r="TPO15" s="743"/>
      <c r="TPP15" s="743"/>
      <c r="TPQ15" s="743"/>
      <c r="TPR15" s="743"/>
      <c r="TPS15" s="743"/>
      <c r="TPT15" s="743"/>
      <c r="TPU15" s="743"/>
      <c r="TPV15" s="743"/>
      <c r="TPW15" s="743"/>
      <c r="TPX15" s="743"/>
      <c r="TPY15" s="743"/>
      <c r="TPZ15" s="743"/>
      <c r="TQA15" s="743"/>
      <c r="TQB15" s="743"/>
      <c r="TQC15" s="743"/>
      <c r="TQD15" s="743"/>
      <c r="TQE15" s="743"/>
      <c r="TQF15" s="743"/>
      <c r="TQG15" s="743"/>
      <c r="TQH15" s="743"/>
      <c r="TQI15" s="743"/>
      <c r="TQJ15" s="743"/>
      <c r="TQK15" s="743"/>
      <c r="TQL15" s="743"/>
      <c r="TQM15" s="743"/>
      <c r="TQN15" s="743"/>
      <c r="TQO15" s="743"/>
      <c r="TQP15" s="743"/>
      <c r="TQQ15" s="743"/>
      <c r="TQR15" s="743"/>
      <c r="TQS15" s="743"/>
      <c r="TQT15" s="743"/>
      <c r="TQU15" s="743"/>
      <c r="TQV15" s="743"/>
      <c r="TQW15" s="743"/>
      <c r="TQX15" s="743"/>
      <c r="TQY15" s="743"/>
      <c r="TQZ15" s="743"/>
      <c r="TRA15" s="743"/>
      <c r="TRB15" s="743"/>
      <c r="TRC15" s="743"/>
      <c r="TRD15" s="743"/>
      <c r="TRE15" s="743"/>
      <c r="TRF15" s="743"/>
      <c r="TRG15" s="743"/>
      <c r="TRH15" s="743"/>
      <c r="TRI15" s="743"/>
      <c r="TRJ15" s="743"/>
      <c r="TRK15" s="743"/>
      <c r="TRL15" s="743"/>
      <c r="TRM15" s="743"/>
      <c r="TRN15" s="743"/>
      <c r="TRO15" s="743"/>
      <c r="TRP15" s="743"/>
      <c r="TRQ15" s="743"/>
      <c r="TRR15" s="743"/>
      <c r="TRS15" s="743"/>
      <c r="TRT15" s="743"/>
      <c r="TRU15" s="743"/>
      <c r="TRV15" s="743"/>
      <c r="TRW15" s="743"/>
      <c r="TRX15" s="743"/>
      <c r="TRY15" s="743"/>
      <c r="TRZ15" s="743"/>
      <c r="TSA15" s="743"/>
      <c r="TSB15" s="743"/>
      <c r="TSC15" s="743"/>
      <c r="TSD15" s="743"/>
      <c r="TSE15" s="743"/>
      <c r="TSF15" s="743"/>
      <c r="TSG15" s="743"/>
      <c r="TSH15" s="743"/>
      <c r="TSI15" s="743"/>
      <c r="TSJ15" s="743"/>
      <c r="TSK15" s="743"/>
      <c r="TSL15" s="743"/>
      <c r="TSM15" s="743"/>
      <c r="TSN15" s="743"/>
      <c r="TSO15" s="743"/>
      <c r="TSP15" s="743"/>
      <c r="TSQ15" s="743"/>
      <c r="TSR15" s="743"/>
      <c r="TSS15" s="743"/>
      <c r="TST15" s="743"/>
      <c r="TSU15" s="743"/>
      <c r="TSV15" s="743"/>
      <c r="TSW15" s="743"/>
      <c r="TSX15" s="743"/>
      <c r="TSY15" s="743"/>
      <c r="TSZ15" s="743"/>
      <c r="TTA15" s="743"/>
      <c r="TTB15" s="743"/>
      <c r="TTC15" s="743"/>
      <c r="TTD15" s="743"/>
      <c r="TTE15" s="743"/>
      <c r="TTF15" s="743"/>
      <c r="TTG15" s="743"/>
      <c r="TTH15" s="743"/>
      <c r="TTI15" s="743"/>
      <c r="TTJ15" s="743"/>
      <c r="TTK15" s="743"/>
      <c r="TTL15" s="743"/>
      <c r="TTM15" s="743"/>
      <c r="TTN15" s="743"/>
      <c r="TTO15" s="743"/>
      <c r="TTP15" s="743"/>
      <c r="TTQ15" s="743"/>
      <c r="TTR15" s="743"/>
      <c r="TTS15" s="743"/>
      <c r="TTT15" s="743"/>
      <c r="TTU15" s="743"/>
      <c r="TTV15" s="743"/>
      <c r="TTW15" s="743"/>
      <c r="TTX15" s="743"/>
      <c r="TTY15" s="743"/>
      <c r="TTZ15" s="743"/>
      <c r="TUA15" s="743"/>
      <c r="TUB15" s="743"/>
      <c r="TUC15" s="743"/>
      <c r="TUD15" s="743"/>
      <c r="TUE15" s="743"/>
      <c r="TUF15" s="743"/>
      <c r="TUG15" s="743"/>
      <c r="TUH15" s="743"/>
      <c r="TUI15" s="743"/>
      <c r="TUJ15" s="743"/>
      <c r="TUK15" s="743"/>
      <c r="TUL15" s="743"/>
      <c r="TUM15" s="743"/>
      <c r="TUN15" s="743"/>
      <c r="TUO15" s="743"/>
      <c r="TUP15" s="743"/>
      <c r="TUQ15" s="743"/>
      <c r="TUR15" s="743"/>
      <c r="TUS15" s="743"/>
      <c r="TUT15" s="743"/>
      <c r="TUU15" s="743"/>
      <c r="TUV15" s="743"/>
      <c r="TUW15" s="743"/>
      <c r="TUX15" s="743"/>
      <c r="TUY15" s="743"/>
      <c r="TUZ15" s="743"/>
      <c r="TVA15" s="743"/>
      <c r="TVB15" s="743"/>
      <c r="TVC15" s="743"/>
      <c r="TVD15" s="743"/>
      <c r="TVE15" s="743"/>
      <c r="TVF15" s="743"/>
      <c r="TVG15" s="743"/>
      <c r="TVH15" s="743"/>
      <c r="TVI15" s="743"/>
      <c r="TVJ15" s="743"/>
      <c r="TVK15" s="743"/>
      <c r="TVL15" s="743"/>
      <c r="TVM15" s="743"/>
      <c r="TVN15" s="743"/>
      <c r="TVO15" s="743"/>
      <c r="TVP15" s="743"/>
      <c r="TVQ15" s="743"/>
      <c r="TVR15" s="743"/>
      <c r="TVS15" s="743"/>
      <c r="TVT15" s="743"/>
      <c r="TVU15" s="743"/>
      <c r="TVV15" s="743"/>
      <c r="TVW15" s="743"/>
      <c r="TVX15" s="743"/>
      <c r="TVY15" s="743"/>
      <c r="TVZ15" s="743"/>
      <c r="TWA15" s="743"/>
      <c r="TWB15" s="743"/>
      <c r="TWC15" s="743"/>
      <c r="TWD15" s="743"/>
      <c r="TWE15" s="743"/>
      <c r="TWF15" s="743"/>
      <c r="TWG15" s="743"/>
      <c r="TWH15" s="743"/>
      <c r="TWI15" s="743"/>
      <c r="TWJ15" s="743"/>
      <c r="TWK15" s="743"/>
      <c r="TWL15" s="743"/>
      <c r="TWM15" s="743"/>
      <c r="TWN15" s="743"/>
      <c r="TWO15" s="743"/>
      <c r="TWP15" s="743"/>
      <c r="TWQ15" s="743"/>
      <c r="TWR15" s="743"/>
      <c r="TWS15" s="743"/>
      <c r="TWT15" s="743"/>
      <c r="TWU15" s="743"/>
      <c r="TWV15" s="743"/>
      <c r="TWW15" s="743"/>
      <c r="TWX15" s="743"/>
      <c r="TWY15" s="743"/>
      <c r="TWZ15" s="743"/>
      <c r="TXA15" s="743"/>
      <c r="TXB15" s="743"/>
      <c r="TXC15" s="743"/>
      <c r="TXD15" s="743"/>
      <c r="TXE15" s="743"/>
      <c r="TXF15" s="743"/>
      <c r="TXG15" s="743"/>
      <c r="TXH15" s="743"/>
      <c r="TXI15" s="743"/>
      <c r="TXJ15" s="743"/>
      <c r="TXK15" s="743"/>
      <c r="TXL15" s="743"/>
      <c r="TXM15" s="743"/>
      <c r="TXN15" s="743"/>
      <c r="TXO15" s="743"/>
      <c r="TXP15" s="743"/>
      <c r="TXQ15" s="743"/>
      <c r="TXR15" s="743"/>
      <c r="TXS15" s="743"/>
      <c r="TXT15" s="743"/>
      <c r="TXU15" s="743"/>
      <c r="TXV15" s="743"/>
      <c r="TXW15" s="743"/>
      <c r="TXX15" s="743"/>
      <c r="TXY15" s="743"/>
      <c r="TXZ15" s="743"/>
      <c r="TYA15" s="743"/>
      <c r="TYB15" s="743"/>
      <c r="TYC15" s="743"/>
      <c r="TYD15" s="743"/>
      <c r="TYE15" s="743"/>
      <c r="TYF15" s="743"/>
      <c r="TYG15" s="743"/>
      <c r="TYH15" s="743"/>
      <c r="TYI15" s="743"/>
      <c r="TYJ15" s="743"/>
      <c r="TYK15" s="743"/>
      <c r="TYL15" s="743"/>
      <c r="TYM15" s="743"/>
      <c r="TYN15" s="743"/>
      <c r="TYO15" s="743"/>
      <c r="TYP15" s="743"/>
      <c r="TYQ15" s="743"/>
      <c r="TYR15" s="743"/>
      <c r="TYS15" s="743"/>
      <c r="TYT15" s="743"/>
      <c r="TYU15" s="743"/>
      <c r="TYV15" s="743"/>
      <c r="TYW15" s="743"/>
      <c r="TYX15" s="743"/>
      <c r="TYY15" s="743"/>
      <c r="TYZ15" s="743"/>
      <c r="TZA15" s="743"/>
      <c r="TZB15" s="743"/>
      <c r="TZC15" s="743"/>
      <c r="TZD15" s="743"/>
      <c r="TZE15" s="743"/>
      <c r="TZF15" s="743"/>
      <c r="TZG15" s="743"/>
      <c r="TZH15" s="743"/>
      <c r="TZI15" s="743"/>
      <c r="TZJ15" s="743"/>
      <c r="TZK15" s="743"/>
      <c r="TZL15" s="743"/>
      <c r="TZM15" s="743"/>
      <c r="TZN15" s="743"/>
      <c r="TZO15" s="743"/>
      <c r="TZP15" s="743"/>
      <c r="TZQ15" s="743"/>
      <c r="TZR15" s="743"/>
      <c r="TZS15" s="743"/>
      <c r="TZT15" s="743"/>
      <c r="TZU15" s="743"/>
      <c r="TZV15" s="743"/>
      <c r="TZW15" s="743"/>
      <c r="TZX15" s="743"/>
      <c r="TZY15" s="743"/>
      <c r="TZZ15" s="743"/>
      <c r="UAA15" s="743"/>
      <c r="UAB15" s="743"/>
      <c r="UAC15" s="743"/>
      <c r="UAD15" s="743"/>
      <c r="UAE15" s="743"/>
      <c r="UAF15" s="743"/>
      <c r="UAG15" s="743"/>
      <c r="UAH15" s="743"/>
      <c r="UAI15" s="743"/>
      <c r="UAJ15" s="743"/>
      <c r="UAK15" s="743"/>
      <c r="UAL15" s="743"/>
      <c r="UAM15" s="743"/>
      <c r="UAN15" s="743"/>
      <c r="UAO15" s="743"/>
      <c r="UAP15" s="743"/>
      <c r="UAQ15" s="743"/>
      <c r="UAR15" s="743"/>
      <c r="UAS15" s="743"/>
      <c r="UAT15" s="743"/>
      <c r="UAU15" s="743"/>
      <c r="UAV15" s="743"/>
      <c r="UAW15" s="743"/>
      <c r="UAX15" s="743"/>
      <c r="UAY15" s="743"/>
      <c r="UAZ15" s="743"/>
      <c r="UBA15" s="743"/>
      <c r="UBB15" s="743"/>
      <c r="UBC15" s="743"/>
      <c r="UBD15" s="743"/>
      <c r="UBE15" s="743"/>
      <c r="UBF15" s="743"/>
      <c r="UBG15" s="743"/>
      <c r="UBH15" s="743"/>
      <c r="UBI15" s="743"/>
      <c r="UBJ15" s="743"/>
      <c r="UBK15" s="743"/>
      <c r="UBL15" s="743"/>
      <c r="UBM15" s="743"/>
      <c r="UBN15" s="743"/>
      <c r="UBO15" s="743"/>
      <c r="UBP15" s="743"/>
      <c r="UBQ15" s="743"/>
      <c r="UBR15" s="743"/>
      <c r="UBS15" s="743"/>
      <c r="UBT15" s="743"/>
      <c r="UBU15" s="743"/>
      <c r="UBV15" s="743"/>
      <c r="UBW15" s="743"/>
      <c r="UBX15" s="743"/>
      <c r="UBY15" s="743"/>
      <c r="UBZ15" s="743"/>
      <c r="UCA15" s="743"/>
      <c r="UCB15" s="743"/>
      <c r="UCC15" s="743"/>
      <c r="UCD15" s="743"/>
      <c r="UCE15" s="743"/>
      <c r="UCF15" s="743"/>
      <c r="UCG15" s="743"/>
      <c r="UCH15" s="743"/>
      <c r="UCI15" s="743"/>
      <c r="UCJ15" s="743"/>
      <c r="UCK15" s="743"/>
      <c r="UCL15" s="743"/>
      <c r="UCM15" s="743"/>
      <c r="UCN15" s="743"/>
      <c r="UCO15" s="743"/>
      <c r="UCP15" s="743"/>
      <c r="UCQ15" s="743"/>
      <c r="UCR15" s="743"/>
      <c r="UCS15" s="743"/>
      <c r="UCT15" s="743"/>
      <c r="UCU15" s="743"/>
      <c r="UCV15" s="743"/>
      <c r="UCW15" s="743"/>
      <c r="UCX15" s="743"/>
      <c r="UCY15" s="743"/>
      <c r="UCZ15" s="743"/>
      <c r="UDA15" s="743"/>
      <c r="UDB15" s="743"/>
      <c r="UDC15" s="743"/>
      <c r="UDD15" s="743"/>
      <c r="UDE15" s="743"/>
      <c r="UDF15" s="743"/>
      <c r="UDG15" s="743"/>
      <c r="UDH15" s="743"/>
      <c r="UDI15" s="743"/>
      <c r="UDJ15" s="743"/>
      <c r="UDK15" s="743"/>
      <c r="UDL15" s="743"/>
      <c r="UDM15" s="743"/>
      <c r="UDN15" s="743"/>
      <c r="UDO15" s="743"/>
      <c r="UDP15" s="743"/>
      <c r="UDQ15" s="743"/>
      <c r="UDR15" s="743"/>
      <c r="UDS15" s="743"/>
      <c r="UDT15" s="743"/>
      <c r="UDU15" s="743"/>
      <c r="UDV15" s="743"/>
      <c r="UDW15" s="743"/>
      <c r="UDX15" s="743"/>
      <c r="UDY15" s="743"/>
      <c r="UDZ15" s="743"/>
      <c r="UEA15" s="743"/>
      <c r="UEB15" s="743"/>
      <c r="UEC15" s="743"/>
      <c r="UED15" s="743"/>
      <c r="UEE15" s="743"/>
      <c r="UEF15" s="743"/>
      <c r="UEG15" s="743"/>
      <c r="UEH15" s="743"/>
      <c r="UEI15" s="743"/>
      <c r="UEJ15" s="743"/>
      <c r="UEK15" s="743"/>
      <c r="UEL15" s="743"/>
      <c r="UEM15" s="743"/>
      <c r="UEN15" s="743"/>
      <c r="UEO15" s="743"/>
      <c r="UEP15" s="743"/>
      <c r="UEQ15" s="743"/>
      <c r="UER15" s="743"/>
      <c r="UES15" s="743"/>
      <c r="UET15" s="743"/>
      <c r="UEU15" s="743"/>
      <c r="UEV15" s="743"/>
      <c r="UEW15" s="743"/>
      <c r="UEX15" s="743"/>
      <c r="UEY15" s="743"/>
      <c r="UEZ15" s="743"/>
      <c r="UFA15" s="743"/>
      <c r="UFB15" s="743"/>
      <c r="UFC15" s="743"/>
      <c r="UFD15" s="743"/>
      <c r="UFE15" s="743"/>
      <c r="UFF15" s="743"/>
      <c r="UFG15" s="743"/>
      <c r="UFH15" s="743"/>
      <c r="UFI15" s="743"/>
      <c r="UFJ15" s="743"/>
      <c r="UFK15" s="743"/>
      <c r="UFL15" s="743"/>
      <c r="UFM15" s="743"/>
      <c r="UFN15" s="743"/>
      <c r="UFO15" s="743"/>
      <c r="UFP15" s="743"/>
      <c r="UFQ15" s="743"/>
      <c r="UFR15" s="743"/>
      <c r="UFS15" s="743"/>
      <c r="UFT15" s="743"/>
      <c r="UFU15" s="743"/>
      <c r="UFV15" s="743"/>
      <c r="UFW15" s="743"/>
      <c r="UFX15" s="743"/>
      <c r="UFY15" s="743"/>
      <c r="UFZ15" s="743"/>
      <c r="UGA15" s="743"/>
      <c r="UGB15" s="743"/>
      <c r="UGC15" s="743"/>
      <c r="UGD15" s="743"/>
      <c r="UGE15" s="743"/>
      <c r="UGF15" s="743"/>
      <c r="UGG15" s="743"/>
      <c r="UGH15" s="743"/>
      <c r="UGI15" s="743"/>
      <c r="UGJ15" s="743"/>
      <c r="UGK15" s="743"/>
      <c r="UGL15" s="743"/>
      <c r="UGM15" s="743"/>
      <c r="UGN15" s="743"/>
      <c r="UGO15" s="743"/>
      <c r="UGP15" s="743"/>
      <c r="UGQ15" s="743"/>
      <c r="UGR15" s="743"/>
      <c r="UGS15" s="743"/>
      <c r="UGT15" s="743"/>
      <c r="UGU15" s="743"/>
      <c r="UGV15" s="743"/>
      <c r="UGW15" s="743"/>
      <c r="UGX15" s="743"/>
      <c r="UGY15" s="743"/>
      <c r="UGZ15" s="743"/>
      <c r="UHA15" s="743"/>
      <c r="UHB15" s="743"/>
      <c r="UHC15" s="743"/>
      <c r="UHD15" s="743"/>
      <c r="UHE15" s="743"/>
      <c r="UHF15" s="743"/>
      <c r="UHG15" s="743"/>
      <c r="UHH15" s="743"/>
      <c r="UHI15" s="743"/>
      <c r="UHJ15" s="743"/>
      <c r="UHK15" s="743"/>
      <c r="UHL15" s="743"/>
      <c r="UHM15" s="743"/>
      <c r="UHN15" s="743"/>
      <c r="UHO15" s="743"/>
      <c r="UHP15" s="743"/>
      <c r="UHQ15" s="743"/>
      <c r="UHR15" s="743"/>
      <c r="UHS15" s="743"/>
      <c r="UHT15" s="743"/>
      <c r="UHU15" s="743"/>
      <c r="UHV15" s="743"/>
      <c r="UHW15" s="743"/>
      <c r="UHX15" s="743"/>
      <c r="UHY15" s="743"/>
      <c r="UHZ15" s="743"/>
      <c r="UIA15" s="743"/>
      <c r="UIB15" s="743"/>
      <c r="UIC15" s="743"/>
      <c r="UID15" s="743"/>
      <c r="UIE15" s="743"/>
      <c r="UIF15" s="743"/>
      <c r="UIG15" s="743"/>
      <c r="UIH15" s="743"/>
      <c r="UII15" s="743"/>
      <c r="UIJ15" s="743"/>
      <c r="UIK15" s="743"/>
      <c r="UIL15" s="743"/>
      <c r="UIM15" s="743"/>
      <c r="UIN15" s="743"/>
      <c r="UIO15" s="743"/>
      <c r="UIP15" s="743"/>
      <c r="UIQ15" s="743"/>
      <c r="UIR15" s="743"/>
      <c r="UIS15" s="743"/>
      <c r="UIT15" s="743"/>
      <c r="UIU15" s="743"/>
      <c r="UIV15" s="743"/>
      <c r="UIW15" s="743"/>
      <c r="UIX15" s="743"/>
      <c r="UIY15" s="743"/>
      <c r="UIZ15" s="743"/>
      <c r="UJA15" s="743"/>
      <c r="UJB15" s="743"/>
      <c r="UJC15" s="743"/>
      <c r="UJD15" s="743"/>
      <c r="UJE15" s="743"/>
      <c r="UJF15" s="743"/>
      <c r="UJG15" s="743"/>
      <c r="UJH15" s="743"/>
      <c r="UJI15" s="743"/>
      <c r="UJJ15" s="743"/>
      <c r="UJK15" s="743"/>
      <c r="UJL15" s="743"/>
      <c r="UJM15" s="743"/>
      <c r="UJN15" s="743"/>
      <c r="UJO15" s="743"/>
      <c r="UJP15" s="743"/>
      <c r="UJQ15" s="743"/>
      <c r="UJR15" s="743"/>
      <c r="UJS15" s="743"/>
      <c r="UJT15" s="743"/>
      <c r="UJU15" s="743"/>
      <c r="UJV15" s="743"/>
      <c r="UJW15" s="743"/>
      <c r="UJX15" s="743"/>
      <c r="UJY15" s="743"/>
      <c r="UJZ15" s="743"/>
      <c r="UKA15" s="743"/>
      <c r="UKB15" s="743"/>
      <c r="UKC15" s="743"/>
      <c r="UKD15" s="743"/>
      <c r="UKE15" s="743"/>
      <c r="UKF15" s="743"/>
      <c r="UKG15" s="743"/>
      <c r="UKH15" s="743"/>
      <c r="UKI15" s="743"/>
      <c r="UKJ15" s="743"/>
      <c r="UKK15" s="743"/>
      <c r="UKL15" s="743"/>
      <c r="UKM15" s="743"/>
      <c r="UKN15" s="743"/>
      <c r="UKO15" s="743"/>
      <c r="UKP15" s="743"/>
      <c r="UKQ15" s="743"/>
      <c r="UKR15" s="743"/>
      <c r="UKS15" s="743"/>
      <c r="UKT15" s="743"/>
      <c r="UKU15" s="743"/>
      <c r="UKV15" s="743"/>
      <c r="UKW15" s="743"/>
      <c r="UKX15" s="743"/>
      <c r="UKY15" s="743"/>
      <c r="UKZ15" s="743"/>
      <c r="ULA15" s="743"/>
      <c r="ULB15" s="743"/>
      <c r="ULC15" s="743"/>
      <c r="ULD15" s="743"/>
      <c r="ULE15" s="743"/>
      <c r="ULF15" s="743"/>
      <c r="ULG15" s="743"/>
      <c r="ULH15" s="743"/>
      <c r="ULI15" s="743"/>
      <c r="ULJ15" s="743"/>
      <c r="ULK15" s="743"/>
      <c r="ULL15" s="743"/>
      <c r="ULM15" s="743"/>
      <c r="ULN15" s="743"/>
      <c r="ULO15" s="743"/>
      <c r="ULP15" s="743"/>
      <c r="ULQ15" s="743"/>
      <c r="ULR15" s="743"/>
      <c r="ULS15" s="743"/>
      <c r="ULT15" s="743"/>
      <c r="ULU15" s="743"/>
      <c r="ULV15" s="743"/>
      <c r="ULW15" s="743"/>
      <c r="ULX15" s="743"/>
      <c r="ULY15" s="743"/>
      <c r="ULZ15" s="743"/>
      <c r="UMA15" s="743"/>
      <c r="UMB15" s="743"/>
      <c r="UMC15" s="743"/>
      <c r="UMD15" s="743"/>
      <c r="UME15" s="743"/>
      <c r="UMF15" s="743"/>
      <c r="UMG15" s="743"/>
      <c r="UMH15" s="743"/>
      <c r="UMI15" s="743"/>
      <c r="UMJ15" s="743"/>
      <c r="UMK15" s="743"/>
      <c r="UML15" s="743"/>
      <c r="UMM15" s="743"/>
      <c r="UMN15" s="743"/>
      <c r="UMO15" s="743"/>
      <c r="UMP15" s="743"/>
      <c r="UMQ15" s="743"/>
      <c r="UMR15" s="743"/>
      <c r="UMS15" s="743"/>
      <c r="UMT15" s="743"/>
      <c r="UMU15" s="743"/>
      <c r="UMV15" s="743"/>
      <c r="UMW15" s="743"/>
      <c r="UMX15" s="743"/>
      <c r="UMY15" s="743"/>
      <c r="UMZ15" s="743"/>
      <c r="UNA15" s="743"/>
      <c r="UNB15" s="743"/>
      <c r="UNC15" s="743"/>
      <c r="UND15" s="743"/>
      <c r="UNE15" s="743"/>
      <c r="UNF15" s="743"/>
      <c r="UNG15" s="743"/>
      <c r="UNH15" s="743"/>
      <c r="UNI15" s="743"/>
      <c r="UNJ15" s="743"/>
      <c r="UNK15" s="743"/>
      <c r="UNL15" s="743"/>
      <c r="UNM15" s="743"/>
      <c r="UNN15" s="743"/>
      <c r="UNO15" s="743"/>
      <c r="UNP15" s="743"/>
      <c r="UNQ15" s="743"/>
      <c r="UNR15" s="743"/>
      <c r="UNS15" s="743"/>
      <c r="UNT15" s="743"/>
      <c r="UNU15" s="743"/>
      <c r="UNV15" s="743"/>
      <c r="UNW15" s="743"/>
      <c r="UNX15" s="743"/>
      <c r="UNY15" s="743"/>
      <c r="UNZ15" s="743"/>
      <c r="UOA15" s="743"/>
      <c r="UOB15" s="743"/>
      <c r="UOC15" s="743"/>
      <c r="UOD15" s="743"/>
      <c r="UOE15" s="743"/>
      <c r="UOF15" s="743"/>
      <c r="UOG15" s="743"/>
      <c r="UOH15" s="743"/>
      <c r="UOI15" s="743"/>
      <c r="UOJ15" s="743"/>
      <c r="UOK15" s="743"/>
      <c r="UOL15" s="743"/>
      <c r="UOM15" s="743"/>
      <c r="UON15" s="743"/>
      <c r="UOO15" s="743"/>
      <c r="UOP15" s="743"/>
      <c r="UOQ15" s="743"/>
      <c r="UOR15" s="743"/>
      <c r="UOS15" s="743"/>
      <c r="UOT15" s="743"/>
      <c r="UOU15" s="743"/>
      <c r="UOV15" s="743"/>
      <c r="UOW15" s="743"/>
      <c r="UOX15" s="743"/>
      <c r="UOY15" s="743"/>
      <c r="UOZ15" s="743"/>
      <c r="UPA15" s="743"/>
      <c r="UPB15" s="743"/>
      <c r="UPC15" s="743"/>
      <c r="UPD15" s="743"/>
      <c r="UPE15" s="743"/>
      <c r="UPF15" s="743"/>
      <c r="UPG15" s="743"/>
      <c r="UPH15" s="743"/>
      <c r="UPI15" s="743"/>
      <c r="UPJ15" s="743"/>
      <c r="UPK15" s="743"/>
      <c r="UPL15" s="743"/>
      <c r="UPM15" s="743"/>
      <c r="UPN15" s="743"/>
      <c r="UPO15" s="743"/>
      <c r="UPP15" s="743"/>
      <c r="UPQ15" s="743"/>
      <c r="UPR15" s="743"/>
      <c r="UPS15" s="743"/>
      <c r="UPT15" s="743"/>
      <c r="UPU15" s="743"/>
      <c r="UPV15" s="743"/>
      <c r="UPW15" s="743"/>
      <c r="UPX15" s="743"/>
      <c r="UPY15" s="743"/>
      <c r="UPZ15" s="743"/>
      <c r="UQA15" s="743"/>
      <c r="UQB15" s="743"/>
      <c r="UQC15" s="743"/>
      <c r="UQD15" s="743"/>
      <c r="UQE15" s="743"/>
      <c r="UQF15" s="743"/>
      <c r="UQG15" s="743"/>
      <c r="UQH15" s="743"/>
      <c r="UQI15" s="743"/>
      <c r="UQJ15" s="743"/>
      <c r="UQK15" s="743"/>
      <c r="UQL15" s="743"/>
      <c r="UQM15" s="743"/>
      <c r="UQN15" s="743"/>
      <c r="UQO15" s="743"/>
      <c r="UQP15" s="743"/>
      <c r="UQQ15" s="743"/>
      <c r="UQR15" s="743"/>
      <c r="UQS15" s="743"/>
      <c r="UQT15" s="743"/>
      <c r="UQU15" s="743"/>
      <c r="UQV15" s="743"/>
      <c r="UQW15" s="743"/>
      <c r="UQX15" s="743"/>
      <c r="UQY15" s="743"/>
      <c r="UQZ15" s="743"/>
      <c r="URA15" s="743"/>
      <c r="URB15" s="743"/>
      <c r="URC15" s="743"/>
      <c r="URD15" s="743"/>
      <c r="URE15" s="743"/>
      <c r="URF15" s="743"/>
      <c r="URG15" s="743"/>
      <c r="URH15" s="743"/>
      <c r="URI15" s="743"/>
      <c r="URJ15" s="743"/>
      <c r="URK15" s="743"/>
      <c r="URL15" s="743"/>
      <c r="URM15" s="743"/>
      <c r="URN15" s="743"/>
      <c r="URO15" s="743"/>
      <c r="URP15" s="743"/>
      <c r="URQ15" s="743"/>
      <c r="URR15" s="743"/>
      <c r="URS15" s="743"/>
      <c r="URT15" s="743"/>
      <c r="URU15" s="743"/>
      <c r="URV15" s="743"/>
      <c r="URW15" s="743"/>
      <c r="URX15" s="743"/>
      <c r="URY15" s="743"/>
      <c r="URZ15" s="743"/>
      <c r="USA15" s="743"/>
      <c r="USB15" s="743"/>
      <c r="USC15" s="743"/>
      <c r="USD15" s="743"/>
      <c r="USE15" s="743"/>
      <c r="USF15" s="743"/>
      <c r="USG15" s="743"/>
      <c r="USH15" s="743"/>
      <c r="USI15" s="743"/>
      <c r="USJ15" s="743"/>
      <c r="USK15" s="743"/>
      <c r="USL15" s="743"/>
      <c r="USM15" s="743"/>
      <c r="USN15" s="743"/>
      <c r="USO15" s="743"/>
      <c r="USP15" s="743"/>
      <c r="USQ15" s="743"/>
      <c r="USR15" s="743"/>
      <c r="USS15" s="743"/>
      <c r="UST15" s="743"/>
      <c r="USU15" s="743"/>
      <c r="USV15" s="743"/>
      <c r="USW15" s="743"/>
      <c r="USX15" s="743"/>
      <c r="USY15" s="743"/>
      <c r="USZ15" s="743"/>
      <c r="UTA15" s="743"/>
      <c r="UTB15" s="743"/>
      <c r="UTC15" s="743"/>
      <c r="UTD15" s="743"/>
      <c r="UTE15" s="743"/>
      <c r="UTF15" s="743"/>
      <c r="UTG15" s="743"/>
      <c r="UTH15" s="743"/>
      <c r="UTI15" s="743"/>
      <c r="UTJ15" s="743"/>
      <c r="UTK15" s="743"/>
      <c r="UTL15" s="743"/>
      <c r="UTM15" s="743"/>
      <c r="UTN15" s="743"/>
      <c r="UTO15" s="743"/>
      <c r="UTP15" s="743"/>
      <c r="UTQ15" s="743"/>
      <c r="UTR15" s="743"/>
      <c r="UTS15" s="743"/>
      <c r="UTT15" s="743"/>
      <c r="UTU15" s="743"/>
      <c r="UTV15" s="743"/>
      <c r="UTW15" s="743"/>
      <c r="UTX15" s="743"/>
      <c r="UTY15" s="743"/>
      <c r="UTZ15" s="743"/>
      <c r="UUA15" s="743"/>
      <c r="UUB15" s="743"/>
      <c r="UUC15" s="743"/>
      <c r="UUD15" s="743"/>
      <c r="UUE15" s="743"/>
      <c r="UUF15" s="743"/>
      <c r="UUG15" s="743"/>
      <c r="UUH15" s="743"/>
      <c r="UUI15" s="743"/>
      <c r="UUJ15" s="743"/>
      <c r="UUK15" s="743"/>
      <c r="UUL15" s="743"/>
      <c r="UUM15" s="743"/>
      <c r="UUN15" s="743"/>
      <c r="UUO15" s="743"/>
      <c r="UUP15" s="743"/>
      <c r="UUQ15" s="743"/>
      <c r="UUR15" s="743"/>
      <c r="UUS15" s="743"/>
      <c r="UUT15" s="743"/>
      <c r="UUU15" s="743"/>
      <c r="UUV15" s="743"/>
      <c r="UUW15" s="743"/>
      <c r="UUX15" s="743"/>
      <c r="UUY15" s="743"/>
      <c r="UUZ15" s="743"/>
      <c r="UVA15" s="743"/>
      <c r="UVB15" s="743"/>
      <c r="UVC15" s="743"/>
      <c r="UVD15" s="743"/>
      <c r="UVE15" s="743"/>
      <c r="UVF15" s="743"/>
      <c r="UVG15" s="743"/>
      <c r="UVH15" s="743"/>
      <c r="UVI15" s="743"/>
      <c r="UVJ15" s="743"/>
      <c r="UVK15" s="743"/>
      <c r="UVL15" s="743"/>
      <c r="UVM15" s="743"/>
      <c r="UVN15" s="743"/>
      <c r="UVO15" s="743"/>
      <c r="UVP15" s="743"/>
      <c r="UVQ15" s="743"/>
      <c r="UVR15" s="743"/>
      <c r="UVS15" s="743"/>
      <c r="UVT15" s="743"/>
      <c r="UVU15" s="743"/>
      <c r="UVV15" s="743"/>
      <c r="UVW15" s="743"/>
      <c r="UVX15" s="743"/>
      <c r="UVY15" s="743"/>
      <c r="UVZ15" s="743"/>
      <c r="UWA15" s="743"/>
      <c r="UWB15" s="743"/>
      <c r="UWC15" s="743"/>
      <c r="UWD15" s="743"/>
      <c r="UWE15" s="743"/>
      <c r="UWF15" s="743"/>
      <c r="UWG15" s="743"/>
      <c r="UWH15" s="743"/>
      <c r="UWI15" s="743"/>
      <c r="UWJ15" s="743"/>
      <c r="UWK15" s="743"/>
      <c r="UWL15" s="743"/>
      <c r="UWM15" s="743"/>
      <c r="UWN15" s="743"/>
      <c r="UWO15" s="743"/>
      <c r="UWP15" s="743"/>
      <c r="UWQ15" s="743"/>
      <c r="UWR15" s="743"/>
      <c r="UWS15" s="743"/>
      <c r="UWT15" s="743"/>
      <c r="UWU15" s="743"/>
      <c r="UWV15" s="743"/>
      <c r="UWW15" s="743"/>
      <c r="UWX15" s="743"/>
      <c r="UWY15" s="743"/>
      <c r="UWZ15" s="743"/>
      <c r="UXA15" s="743"/>
      <c r="UXB15" s="743"/>
      <c r="UXC15" s="743"/>
      <c r="UXD15" s="743"/>
      <c r="UXE15" s="743"/>
      <c r="UXF15" s="743"/>
      <c r="UXG15" s="743"/>
      <c r="UXH15" s="743"/>
      <c r="UXI15" s="743"/>
      <c r="UXJ15" s="743"/>
      <c r="UXK15" s="743"/>
      <c r="UXL15" s="743"/>
      <c r="UXM15" s="743"/>
      <c r="UXN15" s="743"/>
      <c r="UXO15" s="743"/>
      <c r="UXP15" s="743"/>
      <c r="UXQ15" s="743"/>
      <c r="UXR15" s="743"/>
      <c r="UXS15" s="743"/>
      <c r="UXT15" s="743"/>
      <c r="UXU15" s="743"/>
      <c r="UXV15" s="743"/>
      <c r="UXW15" s="743"/>
      <c r="UXX15" s="743"/>
      <c r="UXY15" s="743"/>
      <c r="UXZ15" s="743"/>
      <c r="UYA15" s="743"/>
      <c r="UYB15" s="743"/>
      <c r="UYC15" s="743"/>
      <c r="UYD15" s="743"/>
      <c r="UYE15" s="743"/>
      <c r="UYF15" s="743"/>
      <c r="UYG15" s="743"/>
      <c r="UYH15" s="743"/>
      <c r="UYI15" s="743"/>
      <c r="UYJ15" s="743"/>
      <c r="UYK15" s="743"/>
      <c r="UYL15" s="743"/>
      <c r="UYM15" s="743"/>
      <c r="UYN15" s="743"/>
      <c r="UYO15" s="743"/>
      <c r="UYP15" s="743"/>
      <c r="UYQ15" s="743"/>
      <c r="UYR15" s="743"/>
      <c r="UYS15" s="743"/>
      <c r="UYT15" s="743"/>
      <c r="UYU15" s="743"/>
      <c r="UYV15" s="743"/>
      <c r="UYW15" s="743"/>
      <c r="UYX15" s="743"/>
      <c r="UYY15" s="743"/>
      <c r="UYZ15" s="743"/>
      <c r="UZA15" s="743"/>
      <c r="UZB15" s="743"/>
      <c r="UZC15" s="743"/>
      <c r="UZD15" s="743"/>
      <c r="UZE15" s="743"/>
      <c r="UZF15" s="743"/>
      <c r="UZG15" s="743"/>
      <c r="UZH15" s="743"/>
      <c r="UZI15" s="743"/>
      <c r="UZJ15" s="743"/>
      <c r="UZK15" s="743"/>
      <c r="UZL15" s="743"/>
      <c r="UZM15" s="743"/>
      <c r="UZN15" s="743"/>
      <c r="UZO15" s="743"/>
      <c r="UZP15" s="743"/>
      <c r="UZQ15" s="743"/>
      <c r="UZR15" s="743"/>
      <c r="UZS15" s="743"/>
      <c r="UZT15" s="743"/>
      <c r="UZU15" s="743"/>
      <c r="UZV15" s="743"/>
      <c r="UZW15" s="743"/>
      <c r="UZX15" s="743"/>
      <c r="UZY15" s="743"/>
      <c r="UZZ15" s="743"/>
      <c r="VAA15" s="743"/>
      <c r="VAB15" s="743"/>
      <c r="VAC15" s="743"/>
      <c r="VAD15" s="743"/>
      <c r="VAE15" s="743"/>
      <c r="VAF15" s="743"/>
      <c r="VAG15" s="743"/>
      <c r="VAH15" s="743"/>
      <c r="VAI15" s="743"/>
      <c r="VAJ15" s="743"/>
      <c r="VAK15" s="743"/>
      <c r="VAL15" s="743"/>
      <c r="VAM15" s="743"/>
      <c r="VAN15" s="743"/>
      <c r="VAO15" s="743"/>
      <c r="VAP15" s="743"/>
      <c r="VAQ15" s="743"/>
      <c r="VAR15" s="743"/>
      <c r="VAS15" s="743"/>
      <c r="VAT15" s="743"/>
      <c r="VAU15" s="743"/>
      <c r="VAV15" s="743"/>
      <c r="VAW15" s="743"/>
      <c r="VAX15" s="743"/>
      <c r="VAY15" s="743"/>
      <c r="VAZ15" s="743"/>
      <c r="VBA15" s="743"/>
      <c r="VBB15" s="743"/>
      <c r="VBC15" s="743"/>
      <c r="VBD15" s="743"/>
      <c r="VBE15" s="743"/>
      <c r="VBF15" s="743"/>
      <c r="VBG15" s="743"/>
      <c r="VBH15" s="743"/>
      <c r="VBI15" s="743"/>
      <c r="VBJ15" s="743"/>
      <c r="VBK15" s="743"/>
      <c r="VBL15" s="743"/>
      <c r="VBM15" s="743"/>
      <c r="VBN15" s="743"/>
      <c r="VBO15" s="743"/>
      <c r="VBP15" s="743"/>
      <c r="VBQ15" s="743"/>
      <c r="VBR15" s="743"/>
      <c r="VBS15" s="743"/>
      <c r="VBT15" s="743"/>
      <c r="VBU15" s="743"/>
      <c r="VBV15" s="743"/>
      <c r="VBW15" s="743"/>
      <c r="VBX15" s="743"/>
      <c r="VBY15" s="743"/>
      <c r="VBZ15" s="743"/>
      <c r="VCA15" s="743"/>
      <c r="VCB15" s="743"/>
      <c r="VCC15" s="743"/>
      <c r="VCD15" s="743"/>
      <c r="VCE15" s="743"/>
      <c r="VCF15" s="743"/>
      <c r="VCG15" s="743"/>
      <c r="VCH15" s="743"/>
      <c r="VCI15" s="743"/>
      <c r="VCJ15" s="743"/>
      <c r="VCK15" s="743"/>
      <c r="VCL15" s="743"/>
      <c r="VCM15" s="743"/>
      <c r="VCN15" s="743"/>
      <c r="VCO15" s="743"/>
      <c r="VCP15" s="743"/>
      <c r="VCQ15" s="743"/>
      <c r="VCR15" s="743"/>
      <c r="VCS15" s="743"/>
      <c r="VCT15" s="743"/>
      <c r="VCU15" s="743"/>
      <c r="VCV15" s="743"/>
      <c r="VCW15" s="743"/>
      <c r="VCX15" s="743"/>
      <c r="VCY15" s="743"/>
      <c r="VCZ15" s="743"/>
      <c r="VDA15" s="743"/>
      <c r="VDB15" s="743"/>
      <c r="VDC15" s="743"/>
      <c r="VDD15" s="743"/>
      <c r="VDE15" s="743"/>
      <c r="VDF15" s="743"/>
      <c r="VDG15" s="743"/>
      <c r="VDH15" s="743"/>
      <c r="VDI15" s="743"/>
      <c r="VDJ15" s="743"/>
      <c r="VDK15" s="743"/>
      <c r="VDL15" s="743"/>
      <c r="VDM15" s="743"/>
      <c r="VDN15" s="743"/>
      <c r="VDO15" s="743"/>
      <c r="VDP15" s="743"/>
      <c r="VDQ15" s="743"/>
      <c r="VDR15" s="743"/>
      <c r="VDS15" s="743"/>
      <c r="VDT15" s="743"/>
      <c r="VDU15" s="743"/>
      <c r="VDV15" s="743"/>
      <c r="VDW15" s="743"/>
      <c r="VDX15" s="743"/>
      <c r="VDY15" s="743"/>
      <c r="VDZ15" s="743"/>
      <c r="VEA15" s="743"/>
      <c r="VEB15" s="743"/>
      <c r="VEC15" s="743"/>
      <c r="VED15" s="743"/>
      <c r="VEE15" s="743"/>
      <c r="VEF15" s="743"/>
      <c r="VEG15" s="743"/>
      <c r="VEH15" s="743"/>
      <c r="VEI15" s="743"/>
      <c r="VEJ15" s="743"/>
      <c r="VEK15" s="743"/>
      <c r="VEL15" s="743"/>
      <c r="VEM15" s="743"/>
      <c r="VEN15" s="743"/>
      <c r="VEO15" s="743"/>
      <c r="VEP15" s="743"/>
      <c r="VEQ15" s="743"/>
      <c r="VER15" s="743"/>
      <c r="VES15" s="743"/>
      <c r="VET15" s="743"/>
      <c r="VEU15" s="743"/>
      <c r="VEV15" s="743"/>
      <c r="VEW15" s="743"/>
      <c r="VEX15" s="743"/>
      <c r="VEY15" s="743"/>
      <c r="VEZ15" s="743"/>
      <c r="VFA15" s="743"/>
      <c r="VFB15" s="743"/>
      <c r="VFC15" s="743"/>
      <c r="VFD15" s="743"/>
      <c r="VFE15" s="743"/>
      <c r="VFF15" s="743"/>
      <c r="VFG15" s="743"/>
      <c r="VFH15" s="743"/>
      <c r="VFI15" s="743"/>
      <c r="VFJ15" s="743"/>
      <c r="VFK15" s="743"/>
      <c r="VFL15" s="743"/>
      <c r="VFM15" s="743"/>
      <c r="VFN15" s="743"/>
      <c r="VFO15" s="743"/>
      <c r="VFP15" s="743"/>
      <c r="VFQ15" s="743"/>
      <c r="VFR15" s="743"/>
      <c r="VFS15" s="743"/>
      <c r="VFT15" s="743"/>
      <c r="VFU15" s="743"/>
      <c r="VFV15" s="743"/>
      <c r="VFW15" s="743"/>
      <c r="VFX15" s="743"/>
      <c r="VFY15" s="743"/>
      <c r="VFZ15" s="743"/>
      <c r="VGA15" s="743"/>
      <c r="VGB15" s="743"/>
      <c r="VGC15" s="743"/>
      <c r="VGD15" s="743"/>
      <c r="VGE15" s="743"/>
      <c r="VGF15" s="743"/>
      <c r="VGG15" s="743"/>
      <c r="VGH15" s="743"/>
      <c r="VGI15" s="743"/>
      <c r="VGJ15" s="743"/>
      <c r="VGK15" s="743"/>
      <c r="VGL15" s="743"/>
      <c r="VGM15" s="743"/>
      <c r="VGN15" s="743"/>
      <c r="VGO15" s="743"/>
      <c r="VGP15" s="743"/>
      <c r="VGQ15" s="743"/>
      <c r="VGR15" s="743"/>
      <c r="VGS15" s="743"/>
      <c r="VGT15" s="743"/>
      <c r="VGU15" s="743"/>
      <c r="VGV15" s="743"/>
      <c r="VGW15" s="743"/>
      <c r="VGX15" s="743"/>
      <c r="VGY15" s="743"/>
      <c r="VGZ15" s="743"/>
      <c r="VHA15" s="743"/>
      <c r="VHB15" s="743"/>
      <c r="VHC15" s="743"/>
      <c r="VHD15" s="743"/>
      <c r="VHE15" s="743"/>
      <c r="VHF15" s="743"/>
      <c r="VHG15" s="743"/>
      <c r="VHH15" s="743"/>
      <c r="VHI15" s="743"/>
      <c r="VHJ15" s="743"/>
      <c r="VHK15" s="743"/>
      <c r="VHL15" s="743"/>
      <c r="VHM15" s="743"/>
      <c r="VHN15" s="743"/>
      <c r="VHO15" s="743"/>
      <c r="VHP15" s="743"/>
      <c r="VHQ15" s="743"/>
      <c r="VHR15" s="743"/>
      <c r="VHS15" s="743"/>
      <c r="VHT15" s="743"/>
      <c r="VHU15" s="743"/>
      <c r="VHV15" s="743"/>
      <c r="VHW15" s="743"/>
      <c r="VHX15" s="743"/>
      <c r="VHY15" s="743"/>
      <c r="VHZ15" s="743"/>
      <c r="VIA15" s="743"/>
      <c r="VIB15" s="743"/>
      <c r="VIC15" s="743"/>
      <c r="VID15" s="743"/>
      <c r="VIE15" s="743"/>
      <c r="VIF15" s="743"/>
      <c r="VIG15" s="743"/>
      <c r="VIH15" s="743"/>
      <c r="VII15" s="743"/>
      <c r="VIJ15" s="743"/>
      <c r="VIK15" s="743"/>
      <c r="VIL15" s="743"/>
      <c r="VIM15" s="743"/>
      <c r="VIN15" s="743"/>
      <c r="VIO15" s="743"/>
      <c r="VIP15" s="743"/>
      <c r="VIQ15" s="743"/>
      <c r="VIR15" s="743"/>
      <c r="VIS15" s="743"/>
      <c r="VIT15" s="743"/>
      <c r="VIU15" s="743"/>
      <c r="VIV15" s="743"/>
      <c r="VIW15" s="743"/>
      <c r="VIX15" s="743"/>
      <c r="VIY15" s="743"/>
      <c r="VIZ15" s="743"/>
      <c r="VJA15" s="743"/>
      <c r="VJB15" s="743"/>
      <c r="VJC15" s="743"/>
      <c r="VJD15" s="743"/>
      <c r="VJE15" s="743"/>
      <c r="VJF15" s="743"/>
      <c r="VJG15" s="743"/>
      <c r="VJH15" s="743"/>
      <c r="VJI15" s="743"/>
      <c r="VJJ15" s="743"/>
      <c r="VJK15" s="743"/>
      <c r="VJL15" s="743"/>
      <c r="VJM15" s="743"/>
      <c r="VJN15" s="743"/>
      <c r="VJO15" s="743"/>
      <c r="VJP15" s="743"/>
      <c r="VJQ15" s="743"/>
      <c r="VJR15" s="743"/>
      <c r="VJS15" s="743"/>
      <c r="VJT15" s="743"/>
      <c r="VJU15" s="743"/>
      <c r="VJV15" s="743"/>
      <c r="VJW15" s="743"/>
      <c r="VJX15" s="743"/>
      <c r="VJY15" s="743"/>
      <c r="VJZ15" s="743"/>
      <c r="VKA15" s="743"/>
      <c r="VKB15" s="743"/>
      <c r="VKC15" s="743"/>
      <c r="VKD15" s="743"/>
      <c r="VKE15" s="743"/>
      <c r="VKF15" s="743"/>
      <c r="VKG15" s="743"/>
      <c r="VKH15" s="743"/>
      <c r="VKI15" s="743"/>
      <c r="VKJ15" s="743"/>
      <c r="VKK15" s="743"/>
      <c r="VKL15" s="743"/>
      <c r="VKM15" s="743"/>
      <c r="VKN15" s="743"/>
      <c r="VKO15" s="743"/>
      <c r="VKP15" s="743"/>
      <c r="VKQ15" s="743"/>
      <c r="VKR15" s="743"/>
      <c r="VKS15" s="743"/>
      <c r="VKT15" s="743"/>
      <c r="VKU15" s="743"/>
      <c r="VKV15" s="743"/>
      <c r="VKW15" s="743"/>
      <c r="VKX15" s="743"/>
      <c r="VKY15" s="743"/>
      <c r="VKZ15" s="743"/>
      <c r="VLA15" s="743"/>
      <c r="VLB15" s="743"/>
      <c r="VLC15" s="743"/>
      <c r="VLD15" s="743"/>
      <c r="VLE15" s="743"/>
      <c r="VLF15" s="743"/>
      <c r="VLG15" s="743"/>
      <c r="VLH15" s="743"/>
      <c r="VLI15" s="743"/>
      <c r="VLJ15" s="743"/>
      <c r="VLK15" s="743"/>
      <c r="VLL15" s="743"/>
      <c r="VLM15" s="743"/>
      <c r="VLN15" s="743"/>
      <c r="VLO15" s="743"/>
      <c r="VLP15" s="743"/>
      <c r="VLQ15" s="743"/>
      <c r="VLR15" s="743"/>
      <c r="VLS15" s="743"/>
      <c r="VLT15" s="743"/>
      <c r="VLU15" s="743"/>
      <c r="VLV15" s="743"/>
      <c r="VLW15" s="743"/>
      <c r="VLX15" s="743"/>
      <c r="VLY15" s="743"/>
      <c r="VLZ15" s="743"/>
      <c r="VMA15" s="743"/>
      <c r="VMB15" s="743"/>
      <c r="VMC15" s="743"/>
      <c r="VMD15" s="743"/>
      <c r="VME15" s="743"/>
      <c r="VMF15" s="743"/>
      <c r="VMG15" s="743"/>
      <c r="VMH15" s="743"/>
      <c r="VMI15" s="743"/>
      <c r="VMJ15" s="743"/>
      <c r="VMK15" s="743"/>
      <c r="VML15" s="743"/>
      <c r="VMM15" s="743"/>
      <c r="VMN15" s="743"/>
      <c r="VMO15" s="743"/>
      <c r="VMP15" s="743"/>
      <c r="VMQ15" s="743"/>
      <c r="VMR15" s="743"/>
      <c r="VMS15" s="743"/>
      <c r="VMT15" s="743"/>
      <c r="VMU15" s="743"/>
      <c r="VMV15" s="743"/>
      <c r="VMW15" s="743"/>
      <c r="VMX15" s="743"/>
      <c r="VMY15" s="743"/>
      <c r="VMZ15" s="743"/>
      <c r="VNA15" s="743"/>
      <c r="VNB15" s="743"/>
      <c r="VNC15" s="743"/>
      <c r="VND15" s="743"/>
      <c r="VNE15" s="743"/>
      <c r="VNF15" s="743"/>
      <c r="VNG15" s="743"/>
      <c r="VNH15" s="743"/>
      <c r="VNI15" s="743"/>
      <c r="VNJ15" s="743"/>
      <c r="VNK15" s="743"/>
      <c r="VNL15" s="743"/>
      <c r="VNM15" s="743"/>
      <c r="VNN15" s="743"/>
      <c r="VNO15" s="743"/>
      <c r="VNP15" s="743"/>
      <c r="VNQ15" s="743"/>
      <c r="VNR15" s="743"/>
      <c r="VNS15" s="743"/>
      <c r="VNT15" s="743"/>
      <c r="VNU15" s="743"/>
      <c r="VNV15" s="743"/>
      <c r="VNW15" s="743"/>
      <c r="VNX15" s="743"/>
      <c r="VNY15" s="743"/>
      <c r="VNZ15" s="743"/>
      <c r="VOA15" s="743"/>
      <c r="VOB15" s="743"/>
      <c r="VOC15" s="743"/>
      <c r="VOD15" s="743"/>
      <c r="VOE15" s="743"/>
      <c r="VOF15" s="743"/>
      <c r="VOG15" s="743"/>
      <c r="VOH15" s="743"/>
      <c r="VOI15" s="743"/>
      <c r="VOJ15" s="743"/>
      <c r="VOK15" s="743"/>
      <c r="VOL15" s="743"/>
      <c r="VOM15" s="743"/>
      <c r="VON15" s="743"/>
      <c r="VOO15" s="743"/>
      <c r="VOP15" s="743"/>
      <c r="VOQ15" s="743"/>
      <c r="VOR15" s="743"/>
      <c r="VOS15" s="743"/>
      <c r="VOT15" s="743"/>
      <c r="VOU15" s="743"/>
      <c r="VOV15" s="743"/>
      <c r="VOW15" s="743"/>
      <c r="VOX15" s="743"/>
      <c r="VOY15" s="743"/>
      <c r="VOZ15" s="743"/>
      <c r="VPA15" s="743"/>
      <c r="VPB15" s="743"/>
      <c r="VPC15" s="743"/>
      <c r="VPD15" s="743"/>
      <c r="VPE15" s="743"/>
      <c r="VPF15" s="743"/>
      <c r="VPG15" s="743"/>
      <c r="VPH15" s="743"/>
      <c r="VPI15" s="743"/>
      <c r="VPJ15" s="743"/>
      <c r="VPK15" s="743"/>
      <c r="VPL15" s="743"/>
      <c r="VPM15" s="743"/>
      <c r="VPN15" s="743"/>
      <c r="VPO15" s="743"/>
      <c r="VPP15" s="743"/>
      <c r="VPQ15" s="743"/>
      <c r="VPR15" s="743"/>
      <c r="VPS15" s="743"/>
      <c r="VPT15" s="743"/>
      <c r="VPU15" s="743"/>
      <c r="VPV15" s="743"/>
      <c r="VPW15" s="743"/>
      <c r="VPX15" s="743"/>
      <c r="VPY15" s="743"/>
      <c r="VPZ15" s="743"/>
      <c r="VQA15" s="743"/>
      <c r="VQB15" s="743"/>
      <c r="VQC15" s="743"/>
      <c r="VQD15" s="743"/>
      <c r="VQE15" s="743"/>
      <c r="VQF15" s="743"/>
      <c r="VQG15" s="743"/>
      <c r="VQH15" s="743"/>
      <c r="VQI15" s="743"/>
      <c r="VQJ15" s="743"/>
      <c r="VQK15" s="743"/>
      <c r="VQL15" s="743"/>
      <c r="VQM15" s="743"/>
      <c r="VQN15" s="743"/>
      <c r="VQO15" s="743"/>
      <c r="VQP15" s="743"/>
      <c r="VQQ15" s="743"/>
      <c r="VQR15" s="743"/>
      <c r="VQS15" s="743"/>
      <c r="VQT15" s="743"/>
      <c r="VQU15" s="743"/>
      <c r="VQV15" s="743"/>
      <c r="VQW15" s="743"/>
      <c r="VQX15" s="743"/>
      <c r="VQY15" s="743"/>
      <c r="VQZ15" s="743"/>
      <c r="VRA15" s="743"/>
      <c r="VRB15" s="743"/>
      <c r="VRC15" s="743"/>
      <c r="VRD15" s="743"/>
      <c r="VRE15" s="743"/>
      <c r="VRF15" s="743"/>
      <c r="VRG15" s="743"/>
      <c r="VRH15" s="743"/>
      <c r="VRI15" s="743"/>
      <c r="VRJ15" s="743"/>
      <c r="VRK15" s="743"/>
      <c r="VRL15" s="743"/>
      <c r="VRM15" s="743"/>
      <c r="VRN15" s="743"/>
      <c r="VRO15" s="743"/>
      <c r="VRP15" s="743"/>
      <c r="VRQ15" s="743"/>
      <c r="VRR15" s="743"/>
      <c r="VRS15" s="743"/>
      <c r="VRT15" s="743"/>
      <c r="VRU15" s="743"/>
      <c r="VRV15" s="743"/>
      <c r="VRW15" s="743"/>
      <c r="VRX15" s="743"/>
      <c r="VRY15" s="743"/>
      <c r="VRZ15" s="743"/>
      <c r="VSA15" s="743"/>
      <c r="VSB15" s="743"/>
      <c r="VSC15" s="743"/>
      <c r="VSD15" s="743"/>
      <c r="VSE15" s="743"/>
      <c r="VSF15" s="743"/>
      <c r="VSG15" s="743"/>
      <c r="VSH15" s="743"/>
      <c r="VSI15" s="743"/>
      <c r="VSJ15" s="743"/>
      <c r="VSK15" s="743"/>
      <c r="VSL15" s="743"/>
      <c r="VSM15" s="743"/>
      <c r="VSN15" s="743"/>
      <c r="VSO15" s="743"/>
      <c r="VSP15" s="743"/>
      <c r="VSQ15" s="743"/>
      <c r="VSR15" s="743"/>
      <c r="VSS15" s="743"/>
      <c r="VST15" s="743"/>
      <c r="VSU15" s="743"/>
      <c r="VSV15" s="743"/>
      <c r="VSW15" s="743"/>
      <c r="VSX15" s="743"/>
      <c r="VSY15" s="743"/>
      <c r="VSZ15" s="743"/>
      <c r="VTA15" s="743"/>
      <c r="VTB15" s="743"/>
      <c r="VTC15" s="743"/>
      <c r="VTD15" s="743"/>
      <c r="VTE15" s="743"/>
      <c r="VTF15" s="743"/>
      <c r="VTG15" s="743"/>
      <c r="VTH15" s="743"/>
      <c r="VTI15" s="743"/>
      <c r="VTJ15" s="743"/>
      <c r="VTK15" s="743"/>
      <c r="VTL15" s="743"/>
      <c r="VTM15" s="743"/>
      <c r="VTN15" s="743"/>
      <c r="VTO15" s="743"/>
      <c r="VTP15" s="743"/>
      <c r="VTQ15" s="743"/>
      <c r="VTR15" s="743"/>
      <c r="VTS15" s="743"/>
      <c r="VTT15" s="743"/>
      <c r="VTU15" s="743"/>
      <c r="VTV15" s="743"/>
      <c r="VTW15" s="743"/>
      <c r="VTX15" s="743"/>
      <c r="VTY15" s="743"/>
      <c r="VTZ15" s="743"/>
      <c r="VUA15" s="743"/>
      <c r="VUB15" s="743"/>
      <c r="VUC15" s="743"/>
      <c r="VUD15" s="743"/>
      <c r="VUE15" s="743"/>
      <c r="VUF15" s="743"/>
      <c r="VUG15" s="743"/>
      <c r="VUH15" s="743"/>
      <c r="VUI15" s="743"/>
      <c r="VUJ15" s="743"/>
      <c r="VUK15" s="743"/>
      <c r="VUL15" s="743"/>
      <c r="VUM15" s="743"/>
      <c r="VUN15" s="743"/>
      <c r="VUO15" s="743"/>
      <c r="VUP15" s="743"/>
      <c r="VUQ15" s="743"/>
      <c r="VUR15" s="743"/>
      <c r="VUS15" s="743"/>
      <c r="VUT15" s="743"/>
      <c r="VUU15" s="743"/>
      <c r="VUV15" s="743"/>
      <c r="VUW15" s="743"/>
      <c r="VUX15" s="743"/>
      <c r="VUY15" s="743"/>
      <c r="VUZ15" s="743"/>
      <c r="VVA15" s="743"/>
      <c r="VVB15" s="743"/>
      <c r="VVC15" s="743"/>
      <c r="VVD15" s="743"/>
      <c r="VVE15" s="743"/>
      <c r="VVF15" s="743"/>
      <c r="VVG15" s="743"/>
      <c r="VVH15" s="743"/>
      <c r="VVI15" s="743"/>
      <c r="VVJ15" s="743"/>
      <c r="VVK15" s="743"/>
      <c r="VVL15" s="743"/>
      <c r="VVM15" s="743"/>
      <c r="VVN15" s="743"/>
      <c r="VVO15" s="743"/>
      <c r="VVP15" s="743"/>
      <c r="VVQ15" s="743"/>
      <c r="VVR15" s="743"/>
      <c r="VVS15" s="743"/>
      <c r="VVT15" s="743"/>
      <c r="VVU15" s="743"/>
      <c r="VVV15" s="743"/>
      <c r="VVW15" s="743"/>
      <c r="VVX15" s="743"/>
      <c r="VVY15" s="743"/>
      <c r="VVZ15" s="743"/>
      <c r="VWA15" s="743"/>
      <c r="VWB15" s="743"/>
      <c r="VWC15" s="743"/>
      <c r="VWD15" s="743"/>
      <c r="VWE15" s="743"/>
      <c r="VWF15" s="743"/>
      <c r="VWG15" s="743"/>
      <c r="VWH15" s="743"/>
      <c r="VWI15" s="743"/>
      <c r="VWJ15" s="743"/>
      <c r="VWK15" s="743"/>
      <c r="VWL15" s="743"/>
      <c r="VWM15" s="743"/>
      <c r="VWN15" s="743"/>
      <c r="VWO15" s="743"/>
      <c r="VWP15" s="743"/>
      <c r="VWQ15" s="743"/>
      <c r="VWR15" s="743"/>
      <c r="VWS15" s="743"/>
      <c r="VWT15" s="743"/>
      <c r="VWU15" s="743"/>
      <c r="VWV15" s="743"/>
      <c r="VWW15" s="743"/>
      <c r="VWX15" s="743"/>
      <c r="VWY15" s="743"/>
      <c r="VWZ15" s="743"/>
      <c r="VXA15" s="743"/>
      <c r="VXB15" s="743"/>
      <c r="VXC15" s="743"/>
      <c r="VXD15" s="743"/>
      <c r="VXE15" s="743"/>
      <c r="VXF15" s="743"/>
      <c r="VXG15" s="743"/>
      <c r="VXH15" s="743"/>
      <c r="VXI15" s="743"/>
      <c r="VXJ15" s="743"/>
      <c r="VXK15" s="743"/>
      <c r="VXL15" s="743"/>
      <c r="VXM15" s="743"/>
      <c r="VXN15" s="743"/>
      <c r="VXO15" s="743"/>
      <c r="VXP15" s="743"/>
      <c r="VXQ15" s="743"/>
      <c r="VXR15" s="743"/>
      <c r="VXS15" s="743"/>
      <c r="VXT15" s="743"/>
      <c r="VXU15" s="743"/>
      <c r="VXV15" s="743"/>
      <c r="VXW15" s="743"/>
      <c r="VXX15" s="743"/>
      <c r="VXY15" s="743"/>
      <c r="VXZ15" s="743"/>
      <c r="VYA15" s="743"/>
      <c r="VYB15" s="743"/>
      <c r="VYC15" s="743"/>
      <c r="VYD15" s="743"/>
      <c r="VYE15" s="743"/>
      <c r="VYF15" s="743"/>
      <c r="VYG15" s="743"/>
      <c r="VYH15" s="743"/>
      <c r="VYI15" s="743"/>
      <c r="VYJ15" s="743"/>
      <c r="VYK15" s="743"/>
      <c r="VYL15" s="743"/>
      <c r="VYM15" s="743"/>
      <c r="VYN15" s="743"/>
      <c r="VYO15" s="743"/>
      <c r="VYP15" s="743"/>
      <c r="VYQ15" s="743"/>
      <c r="VYR15" s="743"/>
      <c r="VYS15" s="743"/>
      <c r="VYT15" s="743"/>
      <c r="VYU15" s="743"/>
      <c r="VYV15" s="743"/>
      <c r="VYW15" s="743"/>
      <c r="VYX15" s="743"/>
      <c r="VYY15" s="743"/>
      <c r="VYZ15" s="743"/>
      <c r="VZA15" s="743"/>
      <c r="VZB15" s="743"/>
      <c r="VZC15" s="743"/>
      <c r="VZD15" s="743"/>
      <c r="VZE15" s="743"/>
      <c r="VZF15" s="743"/>
      <c r="VZG15" s="743"/>
      <c r="VZH15" s="743"/>
      <c r="VZI15" s="743"/>
      <c r="VZJ15" s="743"/>
      <c r="VZK15" s="743"/>
      <c r="VZL15" s="743"/>
      <c r="VZM15" s="743"/>
      <c r="VZN15" s="743"/>
      <c r="VZO15" s="743"/>
      <c r="VZP15" s="743"/>
      <c r="VZQ15" s="743"/>
      <c r="VZR15" s="743"/>
      <c r="VZS15" s="743"/>
      <c r="VZT15" s="743"/>
      <c r="VZU15" s="743"/>
      <c r="VZV15" s="743"/>
      <c r="VZW15" s="743"/>
      <c r="VZX15" s="743"/>
      <c r="VZY15" s="743"/>
      <c r="VZZ15" s="743"/>
      <c r="WAA15" s="743"/>
      <c r="WAB15" s="743"/>
      <c r="WAC15" s="743"/>
      <c r="WAD15" s="743"/>
      <c r="WAE15" s="743"/>
      <c r="WAF15" s="743"/>
      <c r="WAG15" s="743"/>
      <c r="WAH15" s="743"/>
      <c r="WAI15" s="743"/>
      <c r="WAJ15" s="743"/>
      <c r="WAK15" s="743"/>
      <c r="WAL15" s="743"/>
      <c r="WAM15" s="743"/>
      <c r="WAN15" s="743"/>
      <c r="WAO15" s="743"/>
      <c r="WAP15" s="743"/>
      <c r="WAQ15" s="743"/>
      <c r="WAR15" s="743"/>
      <c r="WAS15" s="743"/>
      <c r="WAT15" s="743"/>
      <c r="WAU15" s="743"/>
      <c r="WAV15" s="743"/>
      <c r="WAW15" s="743"/>
      <c r="WAX15" s="743"/>
      <c r="WAY15" s="743"/>
      <c r="WAZ15" s="743"/>
      <c r="WBA15" s="743"/>
      <c r="WBB15" s="743"/>
      <c r="WBC15" s="743"/>
      <c r="WBD15" s="743"/>
      <c r="WBE15" s="743"/>
      <c r="WBF15" s="743"/>
      <c r="WBG15" s="743"/>
      <c r="WBH15" s="743"/>
      <c r="WBI15" s="743"/>
      <c r="WBJ15" s="743"/>
      <c r="WBK15" s="743"/>
      <c r="WBL15" s="743"/>
      <c r="WBM15" s="743"/>
      <c r="WBN15" s="743"/>
      <c r="WBO15" s="743"/>
      <c r="WBP15" s="743"/>
      <c r="WBQ15" s="743"/>
      <c r="WBR15" s="743"/>
      <c r="WBS15" s="743"/>
      <c r="WBT15" s="743"/>
      <c r="WBU15" s="743"/>
      <c r="WBV15" s="743"/>
      <c r="WBW15" s="743"/>
      <c r="WBX15" s="743"/>
      <c r="WBY15" s="743"/>
      <c r="WBZ15" s="743"/>
      <c r="WCA15" s="743"/>
      <c r="WCB15" s="743"/>
      <c r="WCC15" s="743"/>
      <c r="WCD15" s="743"/>
      <c r="WCE15" s="743"/>
      <c r="WCF15" s="743"/>
      <c r="WCG15" s="743"/>
      <c r="WCH15" s="743"/>
      <c r="WCI15" s="743"/>
      <c r="WCJ15" s="743"/>
      <c r="WCK15" s="743"/>
      <c r="WCL15" s="743"/>
      <c r="WCM15" s="743"/>
      <c r="WCN15" s="743"/>
      <c r="WCO15" s="743"/>
      <c r="WCP15" s="743"/>
      <c r="WCQ15" s="743"/>
      <c r="WCR15" s="743"/>
      <c r="WCS15" s="743"/>
      <c r="WCT15" s="743"/>
      <c r="WCU15" s="743"/>
      <c r="WCV15" s="743"/>
      <c r="WCW15" s="743"/>
      <c r="WCX15" s="743"/>
      <c r="WCY15" s="743"/>
      <c r="WCZ15" s="743"/>
      <c r="WDA15" s="743"/>
      <c r="WDB15" s="743"/>
      <c r="WDC15" s="743"/>
      <c r="WDD15" s="743"/>
      <c r="WDE15" s="743"/>
      <c r="WDF15" s="743"/>
      <c r="WDG15" s="743"/>
      <c r="WDH15" s="743"/>
      <c r="WDI15" s="743"/>
      <c r="WDJ15" s="743"/>
      <c r="WDK15" s="743"/>
      <c r="WDL15" s="743"/>
      <c r="WDM15" s="743"/>
      <c r="WDN15" s="743"/>
      <c r="WDO15" s="743"/>
      <c r="WDP15" s="743"/>
      <c r="WDQ15" s="743"/>
      <c r="WDR15" s="743"/>
      <c r="WDS15" s="743"/>
      <c r="WDT15" s="743"/>
      <c r="WDU15" s="743"/>
      <c r="WDV15" s="743"/>
      <c r="WDW15" s="743"/>
      <c r="WDX15" s="743"/>
      <c r="WDY15" s="743"/>
      <c r="WDZ15" s="743"/>
      <c r="WEA15" s="743"/>
      <c r="WEB15" s="743"/>
      <c r="WEC15" s="743"/>
      <c r="WED15" s="743"/>
      <c r="WEE15" s="743"/>
      <c r="WEF15" s="743"/>
      <c r="WEG15" s="743"/>
      <c r="WEH15" s="743"/>
      <c r="WEI15" s="743"/>
      <c r="WEJ15" s="743"/>
      <c r="WEK15" s="743"/>
      <c r="WEL15" s="743"/>
      <c r="WEM15" s="743"/>
      <c r="WEN15" s="743"/>
      <c r="WEO15" s="743"/>
      <c r="WEP15" s="743"/>
      <c r="WEQ15" s="743"/>
      <c r="WER15" s="743"/>
      <c r="WES15" s="743"/>
      <c r="WET15" s="743"/>
      <c r="WEU15" s="743"/>
      <c r="WEV15" s="743"/>
      <c r="WEW15" s="743"/>
      <c r="WEX15" s="743"/>
      <c r="WEY15" s="743"/>
      <c r="WEZ15" s="743"/>
      <c r="WFA15" s="743"/>
      <c r="WFB15" s="743"/>
      <c r="WFC15" s="743"/>
      <c r="WFD15" s="743"/>
      <c r="WFE15" s="743"/>
      <c r="WFF15" s="743"/>
      <c r="WFG15" s="743"/>
      <c r="WFH15" s="743"/>
      <c r="WFI15" s="743"/>
      <c r="WFJ15" s="743"/>
      <c r="WFK15" s="743"/>
      <c r="WFL15" s="743"/>
      <c r="WFM15" s="743"/>
      <c r="WFN15" s="743"/>
      <c r="WFO15" s="743"/>
      <c r="WFP15" s="743"/>
      <c r="WFQ15" s="743"/>
      <c r="WFR15" s="743"/>
      <c r="WFS15" s="743"/>
      <c r="WFT15" s="743"/>
      <c r="WFU15" s="743"/>
      <c r="WFV15" s="743"/>
      <c r="WFW15" s="743"/>
      <c r="WFX15" s="743"/>
      <c r="WFY15" s="743"/>
      <c r="WFZ15" s="743"/>
      <c r="WGA15" s="743"/>
      <c r="WGB15" s="743"/>
      <c r="WGC15" s="743"/>
      <c r="WGD15" s="743"/>
      <c r="WGE15" s="743"/>
      <c r="WGF15" s="743"/>
      <c r="WGG15" s="743"/>
      <c r="WGH15" s="743"/>
      <c r="WGI15" s="743"/>
      <c r="WGJ15" s="743"/>
      <c r="WGK15" s="743"/>
      <c r="WGL15" s="743"/>
      <c r="WGM15" s="743"/>
      <c r="WGN15" s="743"/>
      <c r="WGO15" s="743"/>
      <c r="WGP15" s="743"/>
      <c r="WGQ15" s="743"/>
      <c r="WGR15" s="743"/>
      <c r="WGS15" s="743"/>
      <c r="WGT15" s="743"/>
      <c r="WGU15" s="743"/>
      <c r="WGV15" s="743"/>
      <c r="WGW15" s="743"/>
      <c r="WGX15" s="743"/>
      <c r="WGY15" s="743"/>
      <c r="WGZ15" s="743"/>
      <c r="WHA15" s="743"/>
      <c r="WHB15" s="743"/>
      <c r="WHC15" s="743"/>
      <c r="WHD15" s="743"/>
      <c r="WHE15" s="743"/>
      <c r="WHF15" s="743"/>
      <c r="WHG15" s="743"/>
      <c r="WHH15" s="743"/>
      <c r="WHI15" s="743"/>
      <c r="WHJ15" s="743"/>
      <c r="WHK15" s="743"/>
      <c r="WHL15" s="743"/>
      <c r="WHM15" s="743"/>
      <c r="WHN15" s="743"/>
      <c r="WHO15" s="743"/>
      <c r="WHP15" s="743"/>
      <c r="WHQ15" s="743"/>
      <c r="WHR15" s="743"/>
      <c r="WHS15" s="743"/>
      <c r="WHT15" s="743"/>
      <c r="WHU15" s="743"/>
      <c r="WHV15" s="743"/>
      <c r="WHW15" s="743"/>
      <c r="WHX15" s="743"/>
      <c r="WHY15" s="743"/>
      <c r="WHZ15" s="743"/>
      <c r="WIA15" s="743"/>
      <c r="WIB15" s="743"/>
      <c r="WIC15" s="743"/>
      <c r="WID15" s="743"/>
      <c r="WIE15" s="743"/>
      <c r="WIF15" s="743"/>
      <c r="WIG15" s="743"/>
      <c r="WIH15" s="743"/>
      <c r="WII15" s="743"/>
      <c r="WIJ15" s="743"/>
      <c r="WIK15" s="743"/>
      <c r="WIL15" s="743"/>
      <c r="WIM15" s="743"/>
      <c r="WIN15" s="743"/>
      <c r="WIO15" s="743"/>
      <c r="WIP15" s="743"/>
      <c r="WIQ15" s="743"/>
      <c r="WIR15" s="743"/>
      <c r="WIS15" s="743"/>
      <c r="WIT15" s="743"/>
      <c r="WIU15" s="743"/>
      <c r="WIV15" s="743"/>
      <c r="WIW15" s="743"/>
      <c r="WIX15" s="743"/>
      <c r="WIY15" s="743"/>
      <c r="WIZ15" s="743"/>
      <c r="WJA15" s="743"/>
      <c r="WJB15" s="743"/>
      <c r="WJC15" s="743"/>
      <c r="WJD15" s="743"/>
      <c r="WJE15" s="743"/>
      <c r="WJF15" s="743"/>
      <c r="WJG15" s="743"/>
      <c r="WJH15" s="743"/>
      <c r="WJI15" s="743"/>
      <c r="WJJ15" s="743"/>
      <c r="WJK15" s="743"/>
      <c r="WJL15" s="743"/>
      <c r="WJM15" s="743"/>
      <c r="WJN15" s="743"/>
      <c r="WJO15" s="743"/>
      <c r="WJP15" s="743"/>
      <c r="WJQ15" s="743"/>
      <c r="WJR15" s="743"/>
      <c r="WJS15" s="743"/>
      <c r="WJT15" s="743"/>
      <c r="WJU15" s="743"/>
      <c r="WJV15" s="743"/>
      <c r="WJW15" s="743"/>
      <c r="WJX15" s="743"/>
      <c r="WJY15" s="743"/>
      <c r="WJZ15" s="743"/>
      <c r="WKA15" s="743"/>
      <c r="WKB15" s="743"/>
      <c r="WKC15" s="743"/>
      <c r="WKD15" s="743"/>
      <c r="WKE15" s="743"/>
      <c r="WKF15" s="743"/>
      <c r="WKG15" s="743"/>
      <c r="WKH15" s="743"/>
      <c r="WKI15" s="743"/>
      <c r="WKJ15" s="743"/>
      <c r="WKK15" s="743"/>
      <c r="WKL15" s="743"/>
      <c r="WKM15" s="743"/>
      <c r="WKN15" s="743"/>
      <c r="WKO15" s="743"/>
      <c r="WKP15" s="743"/>
      <c r="WKQ15" s="743"/>
      <c r="WKR15" s="743"/>
      <c r="WKS15" s="743"/>
      <c r="WKT15" s="743"/>
      <c r="WKU15" s="743"/>
      <c r="WKV15" s="743"/>
      <c r="WKW15" s="743"/>
      <c r="WKX15" s="743"/>
      <c r="WKY15" s="743"/>
      <c r="WKZ15" s="743"/>
      <c r="WLA15" s="743"/>
      <c r="WLB15" s="743"/>
      <c r="WLC15" s="743"/>
      <c r="WLD15" s="743"/>
      <c r="WLE15" s="743"/>
      <c r="WLF15" s="743"/>
      <c r="WLG15" s="743"/>
      <c r="WLH15" s="743"/>
      <c r="WLI15" s="743"/>
      <c r="WLJ15" s="743"/>
      <c r="WLK15" s="743"/>
      <c r="WLL15" s="743"/>
      <c r="WLM15" s="743"/>
      <c r="WLN15" s="743"/>
      <c r="WLO15" s="743"/>
      <c r="WLP15" s="743"/>
      <c r="WLQ15" s="743"/>
      <c r="WLR15" s="743"/>
      <c r="WLS15" s="743"/>
      <c r="WLT15" s="743"/>
      <c r="WLU15" s="743"/>
      <c r="WLV15" s="743"/>
      <c r="WLW15" s="743"/>
      <c r="WLX15" s="743"/>
      <c r="WLY15" s="743"/>
      <c r="WLZ15" s="743"/>
      <c r="WMA15" s="743"/>
      <c r="WMB15" s="743"/>
      <c r="WMC15" s="743"/>
      <c r="WMD15" s="743"/>
      <c r="WME15" s="743"/>
      <c r="WMF15" s="743"/>
      <c r="WMG15" s="743"/>
      <c r="WMH15" s="743"/>
      <c r="WMI15" s="743"/>
      <c r="WMJ15" s="743"/>
      <c r="WMK15" s="743"/>
      <c r="WML15" s="743"/>
      <c r="WMM15" s="743"/>
      <c r="WMN15" s="743"/>
      <c r="WMO15" s="743"/>
      <c r="WMP15" s="743"/>
      <c r="WMQ15" s="743"/>
      <c r="WMR15" s="743"/>
      <c r="WMS15" s="743"/>
      <c r="WMT15" s="743"/>
      <c r="WMU15" s="743"/>
      <c r="WMV15" s="743"/>
      <c r="WMW15" s="743"/>
      <c r="WMX15" s="743"/>
      <c r="WMY15" s="743"/>
      <c r="WMZ15" s="743"/>
      <c r="WNA15" s="743"/>
      <c r="WNB15" s="743"/>
      <c r="WNC15" s="743"/>
      <c r="WND15" s="743"/>
      <c r="WNE15" s="743"/>
      <c r="WNF15" s="743"/>
      <c r="WNG15" s="743"/>
      <c r="WNH15" s="743"/>
      <c r="WNI15" s="743"/>
      <c r="WNJ15" s="743"/>
      <c r="WNK15" s="743"/>
      <c r="WNL15" s="743"/>
      <c r="WNM15" s="743"/>
      <c r="WNN15" s="743"/>
      <c r="WNO15" s="743"/>
      <c r="WNP15" s="743"/>
      <c r="WNQ15" s="743"/>
      <c r="WNR15" s="743"/>
      <c r="WNS15" s="743"/>
      <c r="WNT15" s="743"/>
      <c r="WNU15" s="743"/>
      <c r="WNV15" s="743"/>
      <c r="WNW15" s="743"/>
      <c r="WNX15" s="743"/>
      <c r="WNY15" s="743"/>
      <c r="WNZ15" s="743"/>
      <c r="WOA15" s="743"/>
      <c r="WOB15" s="743"/>
      <c r="WOC15" s="743"/>
      <c r="WOD15" s="743"/>
      <c r="WOE15" s="743"/>
      <c r="WOF15" s="743"/>
      <c r="WOG15" s="743"/>
      <c r="WOH15" s="743"/>
      <c r="WOI15" s="743"/>
      <c r="WOJ15" s="743"/>
      <c r="WOK15" s="743"/>
      <c r="WOL15" s="743"/>
      <c r="WOM15" s="743"/>
      <c r="WON15" s="743"/>
      <c r="WOO15" s="743"/>
      <c r="WOP15" s="743"/>
      <c r="WOQ15" s="743"/>
      <c r="WOR15" s="743"/>
      <c r="WOS15" s="743"/>
      <c r="WOT15" s="743"/>
      <c r="WOU15" s="743"/>
      <c r="WOV15" s="743"/>
      <c r="WOW15" s="743"/>
      <c r="WOX15" s="743"/>
      <c r="WOY15" s="743"/>
      <c r="WOZ15" s="743"/>
      <c r="WPA15" s="743"/>
      <c r="WPB15" s="743"/>
      <c r="WPC15" s="743"/>
      <c r="WPD15" s="743"/>
      <c r="WPE15" s="743"/>
      <c r="WPF15" s="743"/>
      <c r="WPG15" s="743"/>
      <c r="WPH15" s="743"/>
      <c r="WPI15" s="743"/>
      <c r="WPJ15" s="743"/>
      <c r="WPK15" s="743"/>
      <c r="WPL15" s="743"/>
      <c r="WPM15" s="743"/>
      <c r="WPN15" s="743"/>
      <c r="WPO15" s="743"/>
      <c r="WPP15" s="743"/>
      <c r="WPQ15" s="743"/>
      <c r="WPR15" s="743"/>
      <c r="WPS15" s="743"/>
      <c r="WPT15" s="743"/>
      <c r="WPU15" s="743"/>
      <c r="WPV15" s="743"/>
      <c r="WPW15" s="743"/>
      <c r="WPX15" s="743"/>
      <c r="WPY15" s="743"/>
      <c r="WPZ15" s="743"/>
      <c r="WQA15" s="743"/>
      <c r="WQB15" s="743"/>
      <c r="WQC15" s="743"/>
      <c r="WQD15" s="743"/>
      <c r="WQE15" s="743"/>
      <c r="WQF15" s="743"/>
      <c r="WQG15" s="743"/>
      <c r="WQH15" s="743"/>
      <c r="WQI15" s="743"/>
      <c r="WQJ15" s="743"/>
      <c r="WQK15" s="743"/>
      <c r="WQL15" s="743"/>
      <c r="WQM15" s="743"/>
      <c r="WQN15" s="743"/>
      <c r="WQO15" s="743"/>
      <c r="WQP15" s="743"/>
      <c r="WQQ15" s="743"/>
      <c r="WQR15" s="743"/>
      <c r="WQS15" s="743"/>
      <c r="WQT15" s="743"/>
      <c r="WQU15" s="743"/>
      <c r="WQV15" s="743"/>
      <c r="WQW15" s="743"/>
      <c r="WQX15" s="743"/>
      <c r="WQY15" s="743"/>
      <c r="WQZ15" s="743"/>
      <c r="WRA15" s="743"/>
      <c r="WRB15" s="743"/>
      <c r="WRC15" s="743"/>
      <c r="WRD15" s="743"/>
      <c r="WRE15" s="743"/>
      <c r="WRF15" s="743"/>
      <c r="WRG15" s="743"/>
      <c r="WRH15" s="743"/>
      <c r="WRI15" s="743"/>
      <c r="WRJ15" s="743"/>
      <c r="WRK15" s="743"/>
      <c r="WRL15" s="743"/>
      <c r="WRM15" s="743"/>
      <c r="WRN15" s="743"/>
      <c r="WRO15" s="743"/>
      <c r="WRP15" s="743"/>
      <c r="WRQ15" s="743"/>
      <c r="WRR15" s="743"/>
      <c r="WRS15" s="743"/>
      <c r="WRT15" s="743"/>
      <c r="WRU15" s="743"/>
      <c r="WRV15" s="743"/>
      <c r="WRW15" s="743"/>
      <c r="WRX15" s="743"/>
      <c r="WRY15" s="743"/>
      <c r="WRZ15" s="743"/>
      <c r="WSA15" s="743"/>
      <c r="WSB15" s="743"/>
      <c r="WSC15" s="743"/>
      <c r="WSD15" s="743"/>
      <c r="WSE15" s="743"/>
      <c r="WSF15" s="743"/>
      <c r="WSG15" s="743"/>
      <c r="WSH15" s="743"/>
      <c r="WSI15" s="743"/>
      <c r="WSJ15" s="743"/>
      <c r="WSK15" s="743"/>
      <c r="WSL15" s="743"/>
      <c r="WSM15" s="743"/>
      <c r="WSN15" s="743"/>
      <c r="WSO15" s="743"/>
      <c r="WSP15" s="743"/>
      <c r="WSQ15" s="743"/>
      <c r="WSR15" s="743"/>
      <c r="WSS15" s="743"/>
      <c r="WST15" s="743"/>
      <c r="WSU15" s="743"/>
      <c r="WSV15" s="743"/>
      <c r="WSW15" s="743"/>
      <c r="WSX15" s="743"/>
      <c r="WSY15" s="743"/>
      <c r="WSZ15" s="743"/>
      <c r="WTA15" s="743"/>
      <c r="WTB15" s="743"/>
      <c r="WTC15" s="743"/>
      <c r="WTD15" s="743"/>
      <c r="WTE15" s="743"/>
      <c r="WTF15" s="743"/>
      <c r="WTG15" s="743"/>
      <c r="WTH15" s="743"/>
      <c r="WTI15" s="743"/>
      <c r="WTJ15" s="743"/>
      <c r="WTK15" s="743"/>
      <c r="WTL15" s="743"/>
      <c r="WTM15" s="743"/>
      <c r="WTN15" s="743"/>
      <c r="WTO15" s="743"/>
      <c r="WTP15" s="743"/>
      <c r="WTQ15" s="743"/>
      <c r="WTR15" s="743"/>
      <c r="WTS15" s="743"/>
      <c r="WTT15" s="743"/>
      <c r="WTU15" s="743"/>
      <c r="WTV15" s="743"/>
      <c r="WTW15" s="743"/>
      <c r="WTX15" s="743"/>
      <c r="WTY15" s="743"/>
      <c r="WTZ15" s="743"/>
      <c r="WUA15" s="743"/>
      <c r="WUB15" s="743"/>
      <c r="WUC15" s="743"/>
      <c r="WUD15" s="743"/>
      <c r="WUE15" s="743"/>
      <c r="WUF15" s="743"/>
      <c r="WUG15" s="743"/>
      <c r="WUH15" s="743"/>
      <c r="WUI15" s="743"/>
      <c r="WUJ15" s="743"/>
      <c r="WUK15" s="743"/>
      <c r="WUL15" s="743"/>
      <c r="WUM15" s="743"/>
      <c r="WUN15" s="743"/>
      <c r="WUO15" s="743"/>
      <c r="WUP15" s="743"/>
      <c r="WUQ15" s="743"/>
      <c r="WUR15" s="743"/>
      <c r="WUS15" s="743"/>
      <c r="WUT15" s="743"/>
      <c r="WUU15" s="743"/>
      <c r="WUV15" s="743"/>
      <c r="WUW15" s="743"/>
      <c r="WUX15" s="743"/>
      <c r="WUY15" s="743"/>
      <c r="WUZ15" s="743"/>
      <c r="WVA15" s="743"/>
      <c r="WVB15" s="743"/>
      <c r="WVC15" s="743"/>
      <c r="WVD15" s="743"/>
      <c r="WVE15" s="743"/>
      <c r="WVF15" s="743"/>
      <c r="WVG15" s="743"/>
      <c r="WVH15" s="743"/>
      <c r="WVI15" s="743"/>
      <c r="WVJ15" s="743"/>
      <c r="WVK15" s="743"/>
      <c r="WVL15" s="743"/>
      <c r="WVM15" s="743"/>
      <c r="WVN15" s="743"/>
      <c r="WVO15" s="743"/>
      <c r="WVP15" s="743"/>
      <c r="WVQ15" s="743"/>
      <c r="WVR15" s="743"/>
      <c r="WVS15" s="743"/>
      <c r="WVT15" s="743"/>
      <c r="WVU15" s="743"/>
      <c r="WVV15" s="743"/>
      <c r="WVW15" s="743"/>
      <c r="WVX15" s="743"/>
      <c r="WVY15" s="743"/>
      <c r="WVZ15" s="743"/>
      <c r="WWA15" s="743"/>
      <c r="WWB15" s="743"/>
      <c r="WWC15" s="743"/>
      <c r="WWD15" s="743"/>
      <c r="WWE15" s="743"/>
      <c r="WWF15" s="743"/>
      <c r="WWG15" s="743"/>
      <c r="WWH15" s="743"/>
      <c r="WWI15" s="743"/>
      <c r="WWJ15" s="743"/>
      <c r="WWK15" s="743"/>
      <c r="WWL15" s="743"/>
      <c r="WWM15" s="743"/>
      <c r="WWN15" s="743"/>
      <c r="WWO15" s="743"/>
      <c r="WWP15" s="743"/>
      <c r="WWQ15" s="743"/>
      <c r="WWR15" s="743"/>
      <c r="WWS15" s="743"/>
      <c r="WWT15" s="743"/>
      <c r="WWU15" s="743"/>
      <c r="WWV15" s="743"/>
      <c r="WWW15" s="743"/>
      <c r="WWX15" s="743"/>
      <c r="WWY15" s="743"/>
      <c r="WWZ15" s="743"/>
      <c r="WXA15" s="743"/>
      <c r="WXB15" s="743"/>
      <c r="WXC15" s="743"/>
      <c r="WXD15" s="743"/>
      <c r="WXE15" s="743"/>
      <c r="WXF15" s="743"/>
      <c r="WXG15" s="743"/>
      <c r="WXH15" s="743"/>
      <c r="WXI15" s="743"/>
      <c r="WXJ15" s="743"/>
      <c r="WXK15" s="743"/>
      <c r="WXL15" s="743"/>
      <c r="WXM15" s="743"/>
      <c r="WXN15" s="743"/>
      <c r="WXO15" s="743"/>
      <c r="WXP15" s="743"/>
      <c r="WXQ15" s="743"/>
      <c r="WXR15" s="743"/>
      <c r="WXS15" s="743"/>
      <c r="WXT15" s="743"/>
      <c r="WXU15" s="743"/>
      <c r="WXV15" s="743"/>
      <c r="WXW15" s="743"/>
      <c r="WXX15" s="743"/>
      <c r="WXY15" s="743"/>
      <c r="WXZ15" s="743"/>
      <c r="WYA15" s="743"/>
      <c r="WYB15" s="743"/>
      <c r="WYC15" s="743"/>
      <c r="WYD15" s="743"/>
      <c r="WYE15" s="743"/>
      <c r="WYF15" s="743"/>
      <c r="WYG15" s="743"/>
      <c r="WYH15" s="743"/>
      <c r="WYI15" s="743"/>
      <c r="WYJ15" s="743"/>
      <c r="WYK15" s="743"/>
      <c r="WYL15" s="743"/>
      <c r="WYM15" s="743"/>
      <c r="WYN15" s="743"/>
      <c r="WYO15" s="743"/>
      <c r="WYP15" s="743"/>
      <c r="WYQ15" s="743"/>
      <c r="WYR15" s="743"/>
      <c r="WYS15" s="743"/>
      <c r="WYT15" s="743"/>
      <c r="WYU15" s="743"/>
      <c r="WYV15" s="743"/>
      <c r="WYW15" s="743"/>
      <c r="WYX15" s="743"/>
      <c r="WYY15" s="743"/>
      <c r="WYZ15" s="743"/>
      <c r="WZA15" s="743"/>
      <c r="WZB15" s="743"/>
      <c r="WZC15" s="743"/>
      <c r="WZD15" s="743"/>
      <c r="WZE15" s="743"/>
      <c r="WZF15" s="743"/>
      <c r="WZG15" s="743"/>
      <c r="WZH15" s="743"/>
      <c r="WZI15" s="743"/>
      <c r="WZJ15" s="743"/>
      <c r="WZK15" s="743"/>
      <c r="WZL15" s="743"/>
      <c r="WZM15" s="743"/>
      <c r="WZN15" s="743"/>
      <c r="WZO15" s="743"/>
      <c r="WZP15" s="743"/>
      <c r="WZQ15" s="743"/>
      <c r="WZR15" s="743"/>
      <c r="WZS15" s="743"/>
      <c r="WZT15" s="743"/>
      <c r="WZU15" s="743"/>
      <c r="WZV15" s="743"/>
      <c r="WZW15" s="743"/>
      <c r="WZX15" s="743"/>
      <c r="WZY15" s="743"/>
      <c r="WZZ15" s="743"/>
      <c r="XAA15" s="743"/>
      <c r="XAB15" s="743"/>
      <c r="XAC15" s="743"/>
      <c r="XAD15" s="743"/>
      <c r="XAE15" s="743"/>
      <c r="XAF15" s="743"/>
      <c r="XAG15" s="743"/>
      <c r="XAH15" s="743"/>
      <c r="XAI15" s="743"/>
      <c r="XAJ15" s="743"/>
      <c r="XAK15" s="743"/>
      <c r="XAL15" s="743"/>
      <c r="XAM15" s="743"/>
      <c r="XAN15" s="743"/>
      <c r="XAO15" s="743"/>
      <c r="XAP15" s="743"/>
      <c r="XAQ15" s="743"/>
      <c r="XAR15" s="743"/>
      <c r="XAS15" s="743"/>
      <c r="XAT15" s="743"/>
      <c r="XAU15" s="743"/>
      <c r="XAV15" s="743"/>
      <c r="XAW15" s="743"/>
      <c r="XAX15" s="743"/>
      <c r="XAY15" s="743"/>
      <c r="XAZ15" s="743"/>
      <c r="XBA15" s="743"/>
      <c r="XBB15" s="743"/>
      <c r="XBC15" s="743"/>
      <c r="XBD15" s="743"/>
      <c r="XBE15" s="743"/>
      <c r="XBF15" s="743"/>
      <c r="XBG15" s="743"/>
      <c r="XBH15" s="743"/>
      <c r="XBI15" s="743"/>
      <c r="XBJ15" s="743"/>
      <c r="XBK15" s="743"/>
      <c r="XBL15" s="743"/>
      <c r="XBM15" s="743"/>
      <c r="XBN15" s="743"/>
      <c r="XBO15" s="743"/>
      <c r="XBP15" s="743"/>
      <c r="XBQ15" s="743"/>
      <c r="XBR15" s="743"/>
      <c r="XBS15" s="743"/>
      <c r="XBT15" s="743"/>
      <c r="XBU15" s="743"/>
      <c r="XBV15" s="743"/>
      <c r="XBW15" s="743"/>
      <c r="XBX15" s="743"/>
      <c r="XBY15" s="743"/>
      <c r="XBZ15" s="743"/>
      <c r="XCA15" s="743"/>
      <c r="XCB15" s="743"/>
      <c r="XCC15" s="743"/>
      <c r="XCD15" s="743"/>
      <c r="XCE15" s="743"/>
      <c r="XCF15" s="743"/>
      <c r="XCG15" s="743"/>
      <c r="XCH15" s="743"/>
      <c r="XCI15" s="743"/>
      <c r="XCJ15" s="743"/>
      <c r="XCK15" s="743"/>
      <c r="XCL15" s="743"/>
      <c r="XCM15" s="743"/>
      <c r="XCN15" s="743"/>
      <c r="XCO15" s="743"/>
      <c r="XCP15" s="743"/>
      <c r="XCQ15" s="743"/>
      <c r="XCR15" s="743"/>
      <c r="XCS15" s="743"/>
      <c r="XCT15" s="743"/>
      <c r="XCU15" s="743"/>
      <c r="XCV15" s="743"/>
      <c r="XCW15" s="743"/>
      <c r="XCX15" s="743"/>
      <c r="XCY15" s="743"/>
      <c r="XCZ15" s="743"/>
      <c r="XDA15" s="743"/>
      <c r="XDB15" s="743"/>
      <c r="XDC15" s="743"/>
      <c r="XDD15" s="743"/>
      <c r="XDE15" s="743"/>
      <c r="XDF15" s="743"/>
      <c r="XDG15" s="743"/>
      <c r="XDH15" s="743"/>
      <c r="XDI15" s="743"/>
      <c r="XDJ15" s="743"/>
      <c r="XDK15" s="743"/>
      <c r="XDL15" s="743"/>
      <c r="XDM15" s="743"/>
      <c r="XDN15" s="743"/>
      <c r="XDO15" s="743"/>
      <c r="XDP15" s="743"/>
      <c r="XDQ15" s="743"/>
      <c r="XDR15" s="743"/>
      <c r="XDS15" s="743"/>
      <c r="XDT15" s="743"/>
      <c r="XDU15" s="743"/>
      <c r="XDV15" s="743"/>
      <c r="XDW15" s="743"/>
      <c r="XDX15" s="743"/>
      <c r="XDY15" s="743"/>
      <c r="XDZ15" s="743"/>
      <c r="XEA15" s="743"/>
      <c r="XEB15" s="743"/>
      <c r="XEC15" s="743"/>
      <c r="XED15" s="743"/>
      <c r="XEE15" s="743"/>
      <c r="XEF15" s="743"/>
    </row>
    <row r="16" spans="1:16360" ht="45" x14ac:dyDescent="0.2">
      <c r="A16" s="667">
        <v>3511040000</v>
      </c>
      <c r="B16" s="744" t="s">
        <v>1072</v>
      </c>
      <c r="C16" s="666"/>
      <c r="D16" s="666"/>
      <c r="E16" s="666"/>
      <c r="F16" s="666"/>
      <c r="G16" s="666"/>
      <c r="H16" s="666"/>
      <c r="I16" s="666"/>
      <c r="J16" s="666"/>
      <c r="K16" s="666"/>
      <c r="L16" s="666"/>
      <c r="M16" s="666"/>
      <c r="N16" s="666"/>
      <c r="O16" s="745" t="s">
        <v>725</v>
      </c>
      <c r="P16" s="746"/>
      <c r="Q16" s="747"/>
      <c r="R16" s="747"/>
      <c r="S16" s="747"/>
      <c r="T16" s="747"/>
      <c r="U16" s="747"/>
      <c r="V16" s="747"/>
      <c r="W16" s="747"/>
      <c r="X16" s="747"/>
      <c r="Y16" s="747"/>
      <c r="Z16" s="747"/>
      <c r="AA16" s="747"/>
      <c r="AB16" s="747"/>
      <c r="AC16" s="748"/>
      <c r="AD16" s="749"/>
      <c r="AE16" s="749"/>
      <c r="AF16" s="749"/>
      <c r="AG16" s="749"/>
      <c r="AH16" s="749"/>
      <c r="AI16" s="749"/>
      <c r="AJ16" s="749"/>
      <c r="AK16" s="749"/>
      <c r="AL16" s="749"/>
      <c r="AM16" s="749"/>
      <c r="AN16" s="749"/>
      <c r="AO16" s="749"/>
      <c r="AP16" s="749"/>
      <c r="AQ16" s="749"/>
      <c r="AR16" s="749"/>
      <c r="AS16" s="749"/>
      <c r="AT16" s="749"/>
      <c r="AU16" s="749"/>
      <c r="AV16" s="749"/>
      <c r="AW16" s="749"/>
      <c r="AX16" s="749"/>
      <c r="AY16" s="749"/>
      <c r="AZ16" s="749"/>
      <c r="BA16" s="749"/>
      <c r="BB16" s="749"/>
      <c r="BC16" s="749"/>
      <c r="BD16" s="749"/>
      <c r="BE16" s="749"/>
      <c r="BF16" s="749"/>
      <c r="BG16" s="749"/>
      <c r="BH16" s="749"/>
      <c r="BI16" s="749"/>
      <c r="BJ16" s="749"/>
      <c r="BK16" s="749"/>
      <c r="BL16" s="749"/>
      <c r="BM16" s="749"/>
      <c r="BN16" s="749"/>
      <c r="BO16" s="749"/>
      <c r="BP16" s="749"/>
      <c r="BQ16" s="749"/>
      <c r="BR16" s="749"/>
      <c r="BS16" s="749"/>
      <c r="BT16" s="749"/>
      <c r="BU16" s="749"/>
      <c r="BV16" s="749"/>
      <c r="BW16" s="749"/>
      <c r="BX16" s="749"/>
      <c r="BY16" s="749"/>
      <c r="BZ16" s="749"/>
      <c r="CA16" s="749"/>
      <c r="CB16" s="749"/>
      <c r="CC16" s="749"/>
      <c r="CD16" s="749"/>
      <c r="CE16" s="749"/>
      <c r="CF16" s="749"/>
      <c r="CG16" s="749"/>
      <c r="CH16" s="749"/>
      <c r="CI16" s="749"/>
      <c r="CJ16" s="749"/>
      <c r="CK16" s="749"/>
      <c r="CL16" s="749"/>
      <c r="CM16" s="749"/>
      <c r="CN16" s="749"/>
      <c r="CO16" s="749"/>
      <c r="CP16" s="749"/>
      <c r="CQ16" s="749"/>
      <c r="CR16" s="749"/>
      <c r="CS16" s="749"/>
      <c r="CT16" s="749"/>
      <c r="CU16" s="749"/>
      <c r="CV16" s="749"/>
      <c r="CW16" s="749"/>
      <c r="CX16" s="749"/>
      <c r="CY16" s="749"/>
      <c r="CZ16" s="749"/>
      <c r="DA16" s="749"/>
      <c r="DB16" s="749"/>
      <c r="DC16" s="749"/>
      <c r="DD16" s="749"/>
      <c r="DE16" s="749"/>
      <c r="DF16" s="749"/>
      <c r="DG16" s="749"/>
      <c r="DH16" s="749"/>
      <c r="DI16" s="749"/>
      <c r="DJ16" s="749"/>
      <c r="DK16" s="749"/>
      <c r="DL16" s="749"/>
      <c r="DM16" s="749"/>
      <c r="DN16" s="749"/>
      <c r="DO16" s="749"/>
      <c r="DP16" s="749"/>
      <c r="DQ16" s="749"/>
      <c r="DR16" s="749"/>
      <c r="DS16" s="749"/>
      <c r="DT16" s="749"/>
      <c r="DU16" s="749"/>
      <c r="DV16" s="749"/>
      <c r="DW16" s="749"/>
      <c r="DX16" s="749"/>
      <c r="DY16" s="749"/>
      <c r="DZ16" s="749"/>
      <c r="EA16" s="749"/>
      <c r="EB16" s="749"/>
      <c r="EC16" s="749"/>
      <c r="ED16" s="749"/>
      <c r="EE16" s="749"/>
      <c r="EF16" s="749"/>
      <c r="EG16" s="749"/>
      <c r="EH16" s="749"/>
      <c r="EI16" s="749"/>
      <c r="EJ16" s="749"/>
      <c r="EK16" s="749"/>
      <c r="EL16" s="749"/>
      <c r="EM16" s="749"/>
      <c r="EN16" s="749"/>
      <c r="EO16" s="749"/>
      <c r="EP16" s="749"/>
      <c r="EQ16" s="749"/>
      <c r="ER16" s="749"/>
      <c r="ES16" s="749"/>
      <c r="ET16" s="749"/>
      <c r="EU16" s="749"/>
      <c r="EV16" s="749"/>
      <c r="EW16" s="749"/>
      <c r="EX16" s="749"/>
      <c r="EY16" s="749"/>
      <c r="EZ16" s="749"/>
      <c r="FA16" s="749"/>
      <c r="FB16" s="749"/>
      <c r="FC16" s="749"/>
      <c r="FD16" s="749"/>
      <c r="FE16" s="749"/>
      <c r="FF16" s="749"/>
      <c r="FG16" s="749"/>
      <c r="FH16" s="749"/>
      <c r="FI16" s="749"/>
      <c r="FJ16" s="749"/>
      <c r="FK16" s="749"/>
      <c r="FL16" s="749"/>
      <c r="FM16" s="749"/>
      <c r="FN16" s="749"/>
      <c r="FO16" s="749"/>
      <c r="FP16" s="749"/>
      <c r="FQ16" s="749"/>
      <c r="FR16" s="749"/>
      <c r="FS16" s="749"/>
      <c r="FT16" s="749"/>
      <c r="FU16" s="749"/>
      <c r="FV16" s="749"/>
      <c r="FW16" s="749"/>
      <c r="FX16" s="749"/>
      <c r="FY16" s="749"/>
      <c r="FZ16" s="749"/>
      <c r="GA16" s="749"/>
      <c r="GB16" s="749"/>
      <c r="GC16" s="749"/>
      <c r="GD16" s="749"/>
      <c r="GE16" s="749"/>
      <c r="GF16" s="749"/>
      <c r="GG16" s="749"/>
      <c r="GH16" s="749"/>
      <c r="GI16" s="749"/>
      <c r="GJ16" s="749"/>
      <c r="GK16" s="749"/>
      <c r="GL16" s="749"/>
      <c r="GM16" s="749"/>
      <c r="GN16" s="749"/>
      <c r="GO16" s="749"/>
      <c r="GP16" s="749"/>
      <c r="GQ16" s="749"/>
      <c r="GR16" s="749"/>
      <c r="GS16" s="749"/>
      <c r="GT16" s="749"/>
      <c r="GU16" s="749"/>
      <c r="GV16" s="749"/>
      <c r="GW16" s="749"/>
      <c r="GX16" s="749"/>
      <c r="GY16" s="749"/>
      <c r="GZ16" s="749"/>
      <c r="HA16" s="749"/>
      <c r="HB16" s="749"/>
      <c r="HC16" s="749"/>
      <c r="HD16" s="749"/>
      <c r="HE16" s="749"/>
      <c r="HF16" s="749"/>
      <c r="HG16" s="749"/>
      <c r="HH16" s="749"/>
      <c r="HI16" s="749"/>
      <c r="HJ16" s="749"/>
      <c r="HK16" s="749"/>
      <c r="HL16" s="749"/>
      <c r="HM16" s="749"/>
      <c r="HN16" s="749"/>
      <c r="HO16" s="749"/>
      <c r="HP16" s="749"/>
      <c r="HQ16" s="749"/>
      <c r="HR16" s="749"/>
      <c r="HS16" s="749"/>
      <c r="HT16" s="749"/>
      <c r="HU16" s="749"/>
      <c r="HV16" s="749"/>
      <c r="HW16" s="749"/>
      <c r="HX16" s="749"/>
      <c r="HY16" s="749"/>
      <c r="HZ16" s="749"/>
      <c r="IA16" s="749"/>
      <c r="IB16" s="749"/>
      <c r="IC16" s="749"/>
      <c r="ID16" s="749"/>
      <c r="IE16" s="749"/>
      <c r="IF16" s="749"/>
      <c r="IG16" s="749"/>
      <c r="IH16" s="749"/>
      <c r="II16" s="749"/>
      <c r="IJ16" s="749"/>
      <c r="IK16" s="749"/>
      <c r="IL16" s="749"/>
      <c r="IM16" s="749"/>
      <c r="IN16" s="749"/>
      <c r="IO16" s="749"/>
      <c r="IP16" s="749"/>
      <c r="IQ16" s="749"/>
      <c r="IR16" s="749"/>
      <c r="IS16" s="749"/>
      <c r="IT16" s="749"/>
      <c r="IU16" s="749"/>
      <c r="IV16" s="749"/>
      <c r="IW16" s="749"/>
      <c r="IX16" s="749"/>
      <c r="IY16" s="749"/>
      <c r="IZ16" s="749"/>
      <c r="JA16" s="749"/>
      <c r="JB16" s="749"/>
      <c r="JC16" s="749"/>
      <c r="JD16" s="749"/>
      <c r="JE16" s="749"/>
      <c r="JF16" s="749"/>
      <c r="JG16" s="749"/>
      <c r="JH16" s="749"/>
      <c r="JI16" s="749"/>
      <c r="JJ16" s="749"/>
      <c r="JK16" s="749"/>
      <c r="JL16" s="749"/>
      <c r="JM16" s="749"/>
      <c r="JN16" s="749"/>
      <c r="JO16" s="749"/>
      <c r="JP16" s="749"/>
      <c r="JQ16" s="749"/>
      <c r="JR16" s="749"/>
      <c r="JS16" s="749"/>
      <c r="JT16" s="749"/>
      <c r="JU16" s="749"/>
      <c r="JV16" s="749"/>
      <c r="JW16" s="749"/>
      <c r="JX16" s="749"/>
      <c r="JY16" s="749"/>
      <c r="JZ16" s="749"/>
      <c r="KA16" s="749"/>
      <c r="KB16" s="749"/>
      <c r="KC16" s="749"/>
      <c r="KD16" s="749"/>
      <c r="KE16" s="749"/>
      <c r="KF16" s="749"/>
      <c r="KG16" s="749"/>
      <c r="KH16" s="749"/>
      <c r="KI16" s="749"/>
      <c r="KJ16" s="749"/>
      <c r="KK16" s="749"/>
      <c r="KL16" s="749"/>
      <c r="KM16" s="749"/>
      <c r="KN16" s="749"/>
      <c r="KO16" s="749"/>
      <c r="KP16" s="749"/>
      <c r="KQ16" s="749"/>
      <c r="KR16" s="749"/>
      <c r="KS16" s="749"/>
      <c r="KT16" s="749"/>
      <c r="KU16" s="749"/>
      <c r="KV16" s="749"/>
      <c r="KW16" s="749"/>
      <c r="KX16" s="749"/>
      <c r="KY16" s="749"/>
      <c r="KZ16" s="749"/>
      <c r="LA16" s="749"/>
      <c r="LB16" s="749"/>
      <c r="LC16" s="749"/>
      <c r="LD16" s="749"/>
      <c r="LE16" s="749"/>
      <c r="LF16" s="749"/>
      <c r="LG16" s="749"/>
      <c r="LH16" s="749"/>
      <c r="LI16" s="749"/>
      <c r="LJ16" s="749"/>
      <c r="LK16" s="749"/>
      <c r="LL16" s="749"/>
      <c r="LM16" s="749"/>
      <c r="LN16" s="749"/>
      <c r="LO16" s="749"/>
      <c r="LP16" s="749"/>
      <c r="LQ16" s="749"/>
      <c r="LR16" s="749"/>
      <c r="LS16" s="749"/>
      <c r="LT16" s="749"/>
      <c r="LU16" s="749"/>
      <c r="LV16" s="749"/>
      <c r="LW16" s="749"/>
      <c r="LX16" s="749"/>
      <c r="LY16" s="749"/>
      <c r="LZ16" s="749"/>
      <c r="MA16" s="749"/>
      <c r="MB16" s="749"/>
      <c r="MC16" s="749"/>
      <c r="MD16" s="749"/>
      <c r="ME16" s="749"/>
      <c r="MF16" s="749"/>
      <c r="MG16" s="749"/>
      <c r="MH16" s="749"/>
      <c r="MI16" s="749"/>
      <c r="MJ16" s="749"/>
      <c r="MK16" s="749"/>
      <c r="ML16" s="749"/>
      <c r="MM16" s="749"/>
      <c r="MN16" s="749"/>
      <c r="MO16" s="749"/>
      <c r="MP16" s="749"/>
      <c r="MQ16" s="749"/>
      <c r="MR16" s="749"/>
      <c r="MS16" s="749"/>
      <c r="MT16" s="749"/>
      <c r="MU16" s="749"/>
      <c r="MV16" s="749"/>
      <c r="MW16" s="749"/>
      <c r="MX16" s="749"/>
      <c r="MY16" s="749"/>
      <c r="MZ16" s="749"/>
      <c r="NA16" s="749"/>
      <c r="NB16" s="749"/>
      <c r="NC16" s="749"/>
      <c r="ND16" s="749"/>
      <c r="NE16" s="749"/>
      <c r="NF16" s="749"/>
      <c r="NG16" s="749"/>
      <c r="NH16" s="749"/>
      <c r="NI16" s="749"/>
      <c r="NJ16" s="749"/>
      <c r="NK16" s="749"/>
      <c r="NL16" s="749"/>
      <c r="NM16" s="749"/>
      <c r="NN16" s="749"/>
      <c r="NO16" s="749"/>
      <c r="NP16" s="749"/>
      <c r="NQ16" s="749"/>
      <c r="NR16" s="749"/>
      <c r="NS16" s="749"/>
      <c r="NT16" s="749"/>
      <c r="NU16" s="749"/>
      <c r="NV16" s="749"/>
      <c r="NW16" s="749"/>
      <c r="NX16" s="749"/>
      <c r="NY16" s="749"/>
      <c r="NZ16" s="749"/>
      <c r="OA16" s="749"/>
      <c r="OB16" s="749"/>
      <c r="OC16" s="749"/>
      <c r="OD16" s="749"/>
      <c r="OE16" s="749"/>
      <c r="OF16" s="749"/>
      <c r="OG16" s="749"/>
      <c r="OH16" s="749"/>
      <c r="OI16" s="749"/>
      <c r="OJ16" s="749"/>
      <c r="OK16" s="749"/>
      <c r="OL16" s="749"/>
      <c r="OM16" s="749"/>
      <c r="ON16" s="749"/>
      <c r="OO16" s="749"/>
      <c r="OP16" s="749"/>
      <c r="OQ16" s="749"/>
      <c r="OR16" s="749"/>
      <c r="OS16" s="749"/>
      <c r="OT16" s="749"/>
      <c r="OU16" s="749"/>
      <c r="OV16" s="749"/>
      <c r="OW16" s="749"/>
      <c r="OX16" s="749"/>
      <c r="OY16" s="749"/>
      <c r="OZ16" s="749"/>
      <c r="PA16" s="749"/>
      <c r="PB16" s="749"/>
      <c r="PC16" s="749"/>
      <c r="PD16" s="749"/>
      <c r="PE16" s="749"/>
      <c r="PF16" s="749"/>
      <c r="PG16" s="749"/>
      <c r="PH16" s="749"/>
      <c r="PI16" s="749"/>
      <c r="PJ16" s="749"/>
      <c r="PK16" s="749"/>
      <c r="PL16" s="749"/>
      <c r="PM16" s="749"/>
      <c r="PN16" s="749"/>
      <c r="PO16" s="749"/>
      <c r="PP16" s="749"/>
      <c r="PQ16" s="749"/>
      <c r="PR16" s="749"/>
      <c r="PS16" s="749"/>
      <c r="PT16" s="749"/>
      <c r="PU16" s="749"/>
      <c r="PV16" s="749"/>
      <c r="PW16" s="749"/>
      <c r="PX16" s="749"/>
      <c r="PY16" s="749"/>
      <c r="PZ16" s="749"/>
      <c r="QA16" s="749"/>
      <c r="QB16" s="749"/>
      <c r="QC16" s="749"/>
      <c r="QD16" s="749"/>
      <c r="QE16" s="749"/>
      <c r="QF16" s="749"/>
      <c r="QG16" s="749"/>
      <c r="QH16" s="749"/>
      <c r="QI16" s="749"/>
      <c r="QJ16" s="749"/>
      <c r="QK16" s="749"/>
      <c r="QL16" s="749"/>
      <c r="QM16" s="749"/>
      <c r="QN16" s="749"/>
      <c r="QO16" s="749"/>
      <c r="QP16" s="749"/>
      <c r="QQ16" s="749"/>
      <c r="QR16" s="749"/>
      <c r="QS16" s="749"/>
      <c r="QT16" s="749"/>
      <c r="QU16" s="749"/>
      <c r="QV16" s="749"/>
      <c r="QW16" s="749"/>
      <c r="QX16" s="749"/>
      <c r="QY16" s="749"/>
      <c r="QZ16" s="749"/>
      <c r="RA16" s="749"/>
      <c r="RB16" s="749"/>
      <c r="RC16" s="749"/>
      <c r="RD16" s="749"/>
      <c r="RE16" s="749"/>
      <c r="RF16" s="749"/>
      <c r="RG16" s="749"/>
      <c r="RH16" s="749"/>
      <c r="RI16" s="749"/>
      <c r="RJ16" s="749"/>
      <c r="RK16" s="749"/>
      <c r="RL16" s="749"/>
      <c r="RM16" s="749"/>
      <c r="RN16" s="749"/>
      <c r="RO16" s="749"/>
      <c r="RP16" s="749"/>
      <c r="RQ16" s="749"/>
      <c r="RR16" s="749"/>
      <c r="RS16" s="749"/>
      <c r="RT16" s="749"/>
      <c r="RU16" s="749"/>
      <c r="RV16" s="749"/>
      <c r="RW16" s="749"/>
      <c r="RX16" s="749"/>
      <c r="RY16" s="749"/>
      <c r="RZ16" s="749"/>
      <c r="SA16" s="749"/>
      <c r="SB16" s="749"/>
      <c r="SC16" s="749"/>
      <c r="SD16" s="749"/>
      <c r="SE16" s="749"/>
      <c r="SF16" s="749"/>
      <c r="SG16" s="749"/>
      <c r="SH16" s="749"/>
      <c r="SI16" s="749"/>
      <c r="SJ16" s="749"/>
      <c r="SK16" s="749"/>
      <c r="SL16" s="749"/>
      <c r="SM16" s="749"/>
      <c r="SN16" s="749"/>
      <c r="SO16" s="749"/>
      <c r="SP16" s="749"/>
      <c r="SQ16" s="749"/>
      <c r="SR16" s="749"/>
      <c r="SS16" s="749"/>
      <c r="ST16" s="749"/>
      <c r="SU16" s="749"/>
      <c r="SV16" s="749"/>
      <c r="SW16" s="749"/>
      <c r="SX16" s="749"/>
      <c r="SY16" s="749"/>
      <c r="SZ16" s="749"/>
      <c r="TA16" s="749"/>
      <c r="TB16" s="749"/>
      <c r="TC16" s="749"/>
      <c r="TD16" s="749"/>
      <c r="TE16" s="749"/>
      <c r="TF16" s="749"/>
      <c r="TG16" s="749"/>
      <c r="TH16" s="749"/>
      <c r="TI16" s="749"/>
      <c r="TJ16" s="749"/>
      <c r="TK16" s="749"/>
      <c r="TL16" s="749"/>
      <c r="TM16" s="749"/>
      <c r="TN16" s="749"/>
      <c r="TO16" s="749"/>
      <c r="TP16" s="749"/>
      <c r="TQ16" s="749"/>
      <c r="TR16" s="749"/>
      <c r="TS16" s="749"/>
      <c r="TT16" s="749"/>
      <c r="TU16" s="749"/>
      <c r="TV16" s="749"/>
      <c r="TW16" s="749"/>
      <c r="TX16" s="749"/>
      <c r="TY16" s="749"/>
      <c r="TZ16" s="749"/>
      <c r="UA16" s="749"/>
      <c r="UB16" s="749"/>
      <c r="UC16" s="749"/>
      <c r="UD16" s="749"/>
      <c r="UE16" s="749"/>
      <c r="UF16" s="749"/>
      <c r="UG16" s="749"/>
      <c r="UH16" s="749"/>
      <c r="UI16" s="749"/>
      <c r="UJ16" s="749"/>
      <c r="UK16" s="749"/>
      <c r="UL16" s="749"/>
      <c r="UM16" s="749"/>
      <c r="UN16" s="749"/>
      <c r="UO16" s="749"/>
      <c r="UP16" s="749"/>
      <c r="UQ16" s="749"/>
      <c r="UR16" s="749"/>
      <c r="US16" s="749"/>
      <c r="UT16" s="749"/>
      <c r="UU16" s="749"/>
      <c r="UV16" s="749"/>
      <c r="UW16" s="749"/>
      <c r="UX16" s="749"/>
      <c r="UY16" s="749"/>
      <c r="UZ16" s="749"/>
      <c r="VA16" s="749"/>
      <c r="VB16" s="749"/>
      <c r="VC16" s="749"/>
      <c r="VD16" s="749"/>
      <c r="VE16" s="749"/>
      <c r="VF16" s="749"/>
      <c r="VG16" s="749"/>
      <c r="VH16" s="749"/>
      <c r="VI16" s="749"/>
      <c r="VJ16" s="749"/>
      <c r="VK16" s="749"/>
      <c r="VL16" s="749"/>
      <c r="VM16" s="749"/>
      <c r="VN16" s="749"/>
      <c r="VO16" s="749"/>
      <c r="VP16" s="749"/>
      <c r="VQ16" s="749"/>
      <c r="VR16" s="749"/>
      <c r="VS16" s="749"/>
      <c r="VT16" s="749"/>
      <c r="VU16" s="749"/>
      <c r="VV16" s="749"/>
      <c r="VW16" s="749"/>
      <c r="VX16" s="749"/>
      <c r="VY16" s="749"/>
      <c r="VZ16" s="749"/>
      <c r="WA16" s="749"/>
      <c r="WB16" s="749"/>
      <c r="WC16" s="749"/>
      <c r="WD16" s="749"/>
      <c r="WE16" s="749"/>
      <c r="WF16" s="749"/>
      <c r="WG16" s="749"/>
      <c r="WH16" s="749"/>
      <c r="WI16" s="749"/>
      <c r="WJ16" s="749"/>
      <c r="WK16" s="749"/>
      <c r="WL16" s="749"/>
      <c r="WM16" s="749"/>
      <c r="WN16" s="749"/>
      <c r="WO16" s="749"/>
      <c r="WP16" s="749"/>
      <c r="WQ16" s="749"/>
      <c r="WR16" s="749"/>
      <c r="WS16" s="749"/>
      <c r="WT16" s="749"/>
      <c r="WU16" s="749"/>
      <c r="WV16" s="749"/>
      <c r="WW16" s="749"/>
      <c r="WX16" s="749"/>
      <c r="WY16" s="749"/>
      <c r="WZ16" s="749"/>
      <c r="XA16" s="749"/>
      <c r="XB16" s="749"/>
      <c r="XC16" s="749"/>
      <c r="XD16" s="749"/>
      <c r="XE16" s="749"/>
      <c r="XF16" s="749"/>
      <c r="XG16" s="749"/>
      <c r="XH16" s="749"/>
      <c r="XI16" s="749"/>
      <c r="XJ16" s="749"/>
      <c r="XK16" s="749"/>
      <c r="XL16" s="749"/>
      <c r="XM16" s="749"/>
      <c r="XN16" s="749"/>
      <c r="XO16" s="749"/>
      <c r="XP16" s="749"/>
      <c r="XQ16" s="749"/>
      <c r="XR16" s="749"/>
      <c r="XS16" s="749"/>
      <c r="XT16" s="749"/>
      <c r="XU16" s="749"/>
      <c r="XV16" s="749"/>
      <c r="XW16" s="749"/>
      <c r="XX16" s="749"/>
      <c r="XY16" s="749"/>
      <c r="XZ16" s="749"/>
      <c r="YA16" s="749"/>
      <c r="YB16" s="749"/>
      <c r="YC16" s="749"/>
      <c r="YD16" s="749"/>
      <c r="YE16" s="749"/>
      <c r="YF16" s="749"/>
      <c r="YG16" s="749"/>
      <c r="YH16" s="749"/>
      <c r="YI16" s="749"/>
      <c r="YJ16" s="749"/>
      <c r="YK16" s="749"/>
      <c r="YL16" s="749"/>
      <c r="YM16" s="749"/>
      <c r="YN16" s="749"/>
      <c r="YO16" s="749"/>
      <c r="YP16" s="749"/>
      <c r="YQ16" s="749"/>
      <c r="YR16" s="749"/>
      <c r="YS16" s="749"/>
      <c r="YT16" s="749"/>
      <c r="YU16" s="749"/>
      <c r="YV16" s="749"/>
      <c r="YW16" s="749"/>
      <c r="YX16" s="749"/>
      <c r="YY16" s="749"/>
      <c r="YZ16" s="749"/>
      <c r="ZA16" s="749"/>
      <c r="ZB16" s="749"/>
      <c r="ZC16" s="749"/>
      <c r="ZD16" s="749"/>
      <c r="ZE16" s="749"/>
      <c r="ZF16" s="749"/>
      <c r="ZG16" s="749"/>
      <c r="ZH16" s="749"/>
      <c r="ZI16" s="749"/>
      <c r="ZJ16" s="749"/>
      <c r="ZK16" s="749"/>
      <c r="ZL16" s="749"/>
      <c r="ZM16" s="749"/>
      <c r="ZN16" s="749"/>
      <c r="ZO16" s="749"/>
      <c r="ZP16" s="749"/>
      <c r="ZQ16" s="749"/>
      <c r="ZR16" s="749"/>
      <c r="ZS16" s="749"/>
      <c r="ZT16" s="749"/>
      <c r="ZU16" s="749"/>
      <c r="ZV16" s="749"/>
      <c r="ZW16" s="749"/>
      <c r="ZX16" s="749"/>
      <c r="ZY16" s="749"/>
      <c r="ZZ16" s="749"/>
      <c r="AAA16" s="749"/>
      <c r="AAB16" s="749"/>
      <c r="AAC16" s="749"/>
      <c r="AAD16" s="749"/>
      <c r="AAE16" s="749"/>
      <c r="AAF16" s="749"/>
      <c r="AAG16" s="749"/>
      <c r="AAH16" s="749"/>
      <c r="AAI16" s="749"/>
      <c r="AAJ16" s="749"/>
      <c r="AAK16" s="749"/>
      <c r="AAL16" s="749"/>
      <c r="AAM16" s="749"/>
      <c r="AAN16" s="749"/>
      <c r="AAO16" s="749"/>
      <c r="AAP16" s="749"/>
      <c r="AAQ16" s="749"/>
      <c r="AAR16" s="749"/>
      <c r="AAS16" s="749"/>
      <c r="AAT16" s="749"/>
      <c r="AAU16" s="749"/>
      <c r="AAV16" s="749"/>
      <c r="AAW16" s="749"/>
      <c r="AAX16" s="749"/>
      <c r="AAY16" s="749"/>
      <c r="AAZ16" s="749"/>
      <c r="ABA16" s="749"/>
      <c r="ABB16" s="749"/>
      <c r="ABC16" s="749"/>
      <c r="ABD16" s="749"/>
      <c r="ABE16" s="749"/>
      <c r="ABF16" s="749"/>
      <c r="ABG16" s="749"/>
      <c r="ABH16" s="749"/>
      <c r="ABI16" s="749"/>
      <c r="ABJ16" s="749"/>
      <c r="ABK16" s="749"/>
      <c r="ABL16" s="749"/>
      <c r="ABM16" s="749"/>
      <c r="ABN16" s="749"/>
      <c r="ABO16" s="749"/>
      <c r="ABP16" s="749"/>
      <c r="ABQ16" s="749"/>
      <c r="ABR16" s="749"/>
      <c r="ABS16" s="749"/>
      <c r="ABT16" s="749"/>
      <c r="ABU16" s="749"/>
      <c r="ABV16" s="749"/>
      <c r="ABW16" s="749"/>
      <c r="ABX16" s="749"/>
      <c r="ABY16" s="749"/>
      <c r="ABZ16" s="749"/>
      <c r="ACA16" s="749"/>
      <c r="ACB16" s="749"/>
      <c r="ACC16" s="749"/>
      <c r="ACD16" s="749"/>
      <c r="ACE16" s="749"/>
      <c r="ACF16" s="749"/>
      <c r="ACG16" s="749"/>
      <c r="ACH16" s="749"/>
      <c r="ACI16" s="749"/>
      <c r="ACJ16" s="749"/>
      <c r="ACK16" s="749"/>
      <c r="ACL16" s="749"/>
      <c r="ACM16" s="749"/>
      <c r="ACN16" s="749"/>
      <c r="ACO16" s="749"/>
      <c r="ACP16" s="749"/>
      <c r="ACQ16" s="749"/>
      <c r="ACR16" s="749"/>
      <c r="ACS16" s="749"/>
      <c r="ACT16" s="749"/>
      <c r="ACU16" s="749"/>
      <c r="ACV16" s="749"/>
      <c r="ACW16" s="749"/>
      <c r="ACX16" s="749"/>
      <c r="ACY16" s="749"/>
      <c r="ACZ16" s="749"/>
      <c r="ADA16" s="749"/>
      <c r="ADB16" s="749"/>
      <c r="ADC16" s="749"/>
      <c r="ADD16" s="749"/>
      <c r="ADE16" s="749"/>
      <c r="ADF16" s="749"/>
      <c r="ADG16" s="749"/>
      <c r="ADH16" s="749"/>
      <c r="ADI16" s="749"/>
      <c r="ADJ16" s="749"/>
      <c r="ADK16" s="749"/>
      <c r="ADL16" s="749"/>
      <c r="ADM16" s="749"/>
      <c r="ADN16" s="749"/>
      <c r="ADO16" s="749"/>
      <c r="ADP16" s="749"/>
      <c r="ADQ16" s="749"/>
      <c r="ADR16" s="749"/>
      <c r="ADS16" s="749"/>
      <c r="ADT16" s="749"/>
      <c r="ADU16" s="749"/>
      <c r="ADV16" s="749"/>
      <c r="ADW16" s="749"/>
      <c r="ADX16" s="749"/>
      <c r="ADY16" s="749"/>
      <c r="ADZ16" s="749"/>
      <c r="AEA16" s="749"/>
      <c r="AEB16" s="749"/>
      <c r="AEC16" s="749"/>
      <c r="AED16" s="749"/>
      <c r="AEE16" s="749"/>
      <c r="AEF16" s="749"/>
      <c r="AEG16" s="749"/>
      <c r="AEH16" s="749"/>
      <c r="AEI16" s="749"/>
      <c r="AEJ16" s="749"/>
      <c r="AEK16" s="749"/>
      <c r="AEL16" s="749"/>
      <c r="AEM16" s="749"/>
      <c r="AEN16" s="749"/>
      <c r="AEO16" s="749"/>
      <c r="AEP16" s="749"/>
      <c r="AEQ16" s="749"/>
      <c r="AER16" s="749"/>
      <c r="AES16" s="749"/>
      <c r="AET16" s="749"/>
      <c r="AEU16" s="749"/>
      <c r="AEV16" s="749"/>
      <c r="AEW16" s="749"/>
      <c r="AEX16" s="749"/>
      <c r="AEY16" s="749"/>
      <c r="AEZ16" s="749"/>
      <c r="AFA16" s="749"/>
      <c r="AFB16" s="749"/>
      <c r="AFC16" s="749"/>
      <c r="AFD16" s="749"/>
      <c r="AFE16" s="749"/>
      <c r="AFF16" s="749"/>
      <c r="AFG16" s="749"/>
      <c r="AFH16" s="749"/>
      <c r="AFI16" s="749"/>
      <c r="AFJ16" s="749"/>
      <c r="AFK16" s="749"/>
      <c r="AFL16" s="749"/>
      <c r="AFM16" s="749"/>
      <c r="AFN16" s="749"/>
      <c r="AFO16" s="749"/>
      <c r="AFP16" s="749"/>
      <c r="AFQ16" s="749"/>
      <c r="AFR16" s="749"/>
      <c r="AFS16" s="749"/>
      <c r="AFT16" s="749"/>
      <c r="AFU16" s="749"/>
      <c r="AFV16" s="749"/>
      <c r="AFW16" s="749"/>
      <c r="AFX16" s="749"/>
      <c r="AFY16" s="749"/>
      <c r="AFZ16" s="749"/>
      <c r="AGA16" s="749"/>
      <c r="AGB16" s="749"/>
      <c r="AGC16" s="749"/>
      <c r="AGD16" s="749"/>
      <c r="AGE16" s="749"/>
      <c r="AGF16" s="749"/>
      <c r="AGG16" s="749"/>
      <c r="AGH16" s="749"/>
      <c r="AGI16" s="749"/>
      <c r="AGJ16" s="749"/>
      <c r="AGK16" s="749"/>
      <c r="AGL16" s="749"/>
      <c r="AGM16" s="749"/>
      <c r="AGN16" s="749"/>
      <c r="AGO16" s="749"/>
      <c r="AGP16" s="749"/>
      <c r="AGQ16" s="749"/>
      <c r="AGR16" s="749"/>
      <c r="AGS16" s="749"/>
      <c r="AGT16" s="749"/>
      <c r="AGU16" s="749"/>
      <c r="AGV16" s="749"/>
      <c r="AGW16" s="749"/>
      <c r="AGX16" s="749"/>
      <c r="AGY16" s="749"/>
      <c r="AGZ16" s="749"/>
      <c r="AHA16" s="749"/>
      <c r="AHB16" s="749"/>
      <c r="AHC16" s="749"/>
      <c r="AHD16" s="749"/>
      <c r="AHE16" s="749"/>
      <c r="AHF16" s="749"/>
      <c r="AHG16" s="749"/>
      <c r="AHH16" s="749"/>
      <c r="AHI16" s="749"/>
      <c r="AHJ16" s="749"/>
      <c r="AHK16" s="749"/>
      <c r="AHL16" s="749"/>
      <c r="AHM16" s="749"/>
      <c r="AHN16" s="749"/>
      <c r="AHO16" s="749"/>
      <c r="AHP16" s="749"/>
      <c r="AHQ16" s="749"/>
      <c r="AHR16" s="749"/>
      <c r="AHS16" s="749"/>
      <c r="AHT16" s="749"/>
      <c r="AHU16" s="749"/>
      <c r="AHV16" s="749"/>
      <c r="AHW16" s="749"/>
      <c r="AHX16" s="749"/>
      <c r="AHY16" s="749"/>
      <c r="AHZ16" s="749"/>
      <c r="AIA16" s="749"/>
      <c r="AIB16" s="749"/>
      <c r="AIC16" s="749"/>
      <c r="AID16" s="749"/>
      <c r="AIE16" s="749"/>
      <c r="AIF16" s="749"/>
      <c r="AIG16" s="749"/>
      <c r="AIH16" s="749"/>
      <c r="AII16" s="749"/>
      <c r="AIJ16" s="749"/>
      <c r="AIK16" s="749"/>
      <c r="AIL16" s="749"/>
      <c r="AIM16" s="749"/>
      <c r="AIN16" s="749"/>
      <c r="AIO16" s="749"/>
      <c r="AIP16" s="749"/>
      <c r="AIQ16" s="749"/>
      <c r="AIR16" s="749"/>
      <c r="AIS16" s="749"/>
      <c r="AIT16" s="749"/>
      <c r="AIU16" s="749"/>
      <c r="AIV16" s="749"/>
      <c r="AIW16" s="749"/>
      <c r="AIX16" s="749"/>
      <c r="AIY16" s="749"/>
      <c r="AIZ16" s="749"/>
      <c r="AJA16" s="749"/>
      <c r="AJB16" s="749"/>
      <c r="AJC16" s="749"/>
      <c r="AJD16" s="749"/>
      <c r="AJE16" s="749"/>
      <c r="AJF16" s="749"/>
      <c r="AJG16" s="749"/>
      <c r="AJH16" s="749"/>
      <c r="AJI16" s="749"/>
      <c r="AJJ16" s="749"/>
      <c r="AJK16" s="749"/>
      <c r="AJL16" s="749"/>
      <c r="AJM16" s="749"/>
      <c r="AJN16" s="749"/>
      <c r="AJO16" s="749"/>
      <c r="AJP16" s="749"/>
      <c r="AJQ16" s="749"/>
      <c r="AJR16" s="749"/>
      <c r="AJS16" s="749"/>
      <c r="AJT16" s="749"/>
      <c r="AJU16" s="749"/>
      <c r="AJV16" s="749"/>
      <c r="AJW16" s="749"/>
      <c r="AJX16" s="749"/>
      <c r="AJY16" s="749"/>
      <c r="AJZ16" s="749"/>
      <c r="AKA16" s="749"/>
      <c r="AKB16" s="749"/>
      <c r="AKC16" s="749"/>
      <c r="AKD16" s="749"/>
      <c r="AKE16" s="749"/>
      <c r="AKF16" s="749"/>
      <c r="AKG16" s="749"/>
      <c r="AKH16" s="749"/>
      <c r="AKI16" s="749"/>
      <c r="AKJ16" s="749"/>
      <c r="AKK16" s="749"/>
      <c r="AKL16" s="749"/>
      <c r="AKM16" s="749"/>
      <c r="AKN16" s="749"/>
      <c r="AKO16" s="749"/>
      <c r="AKP16" s="749"/>
      <c r="AKQ16" s="749"/>
      <c r="AKR16" s="749"/>
      <c r="AKS16" s="749"/>
      <c r="AKT16" s="749"/>
      <c r="AKU16" s="749"/>
      <c r="AKV16" s="749"/>
      <c r="AKW16" s="749"/>
      <c r="AKX16" s="749"/>
      <c r="AKY16" s="749"/>
      <c r="AKZ16" s="749"/>
      <c r="ALA16" s="749"/>
      <c r="ALB16" s="749"/>
      <c r="ALC16" s="749"/>
      <c r="ALD16" s="749"/>
      <c r="ALE16" s="749"/>
      <c r="ALF16" s="749"/>
      <c r="ALG16" s="749"/>
      <c r="ALH16" s="749"/>
      <c r="ALI16" s="749"/>
      <c r="ALJ16" s="749"/>
      <c r="ALK16" s="749"/>
      <c r="ALL16" s="749"/>
      <c r="ALM16" s="749"/>
      <c r="ALN16" s="749"/>
      <c r="ALO16" s="749"/>
      <c r="ALP16" s="749"/>
      <c r="ALQ16" s="749"/>
      <c r="ALR16" s="749"/>
      <c r="ALS16" s="749"/>
      <c r="ALT16" s="749"/>
      <c r="ALU16" s="749"/>
      <c r="ALV16" s="749"/>
      <c r="ALW16" s="749"/>
      <c r="ALX16" s="749"/>
      <c r="ALY16" s="749"/>
      <c r="ALZ16" s="749"/>
      <c r="AMA16" s="749"/>
      <c r="AMB16" s="749"/>
      <c r="AMC16" s="749"/>
      <c r="AMD16" s="749"/>
      <c r="AME16" s="749"/>
      <c r="AMF16" s="749"/>
      <c r="AMG16" s="749"/>
      <c r="AMH16" s="749"/>
      <c r="AMI16" s="749"/>
      <c r="AMJ16" s="749"/>
      <c r="AMK16" s="749"/>
      <c r="AML16" s="749"/>
      <c r="AMM16" s="749"/>
      <c r="AMN16" s="749"/>
      <c r="AMO16" s="749"/>
      <c r="AMP16" s="749"/>
      <c r="AMQ16" s="749"/>
      <c r="AMR16" s="749"/>
      <c r="AMS16" s="749"/>
      <c r="AMT16" s="749"/>
      <c r="AMU16" s="749"/>
      <c r="AMV16" s="749"/>
      <c r="AMW16" s="749"/>
      <c r="AMX16" s="749"/>
      <c r="AMY16" s="749"/>
      <c r="AMZ16" s="749"/>
      <c r="ANA16" s="749"/>
      <c r="ANB16" s="749"/>
      <c r="ANC16" s="749"/>
      <c r="AND16" s="749"/>
      <c r="ANE16" s="749"/>
      <c r="ANF16" s="749"/>
      <c r="ANG16" s="749"/>
      <c r="ANH16" s="749"/>
      <c r="ANI16" s="749"/>
      <c r="ANJ16" s="749"/>
      <c r="ANK16" s="749"/>
      <c r="ANL16" s="749"/>
      <c r="ANM16" s="749"/>
      <c r="ANN16" s="749"/>
      <c r="ANO16" s="749"/>
      <c r="ANP16" s="749"/>
      <c r="ANQ16" s="749"/>
      <c r="ANR16" s="749"/>
      <c r="ANS16" s="749"/>
      <c r="ANT16" s="749"/>
      <c r="ANU16" s="749"/>
      <c r="ANV16" s="749"/>
      <c r="ANW16" s="749"/>
      <c r="ANX16" s="749"/>
      <c r="ANY16" s="749"/>
      <c r="ANZ16" s="749"/>
      <c r="AOA16" s="749"/>
      <c r="AOB16" s="749"/>
      <c r="AOC16" s="749"/>
      <c r="AOD16" s="749"/>
      <c r="AOE16" s="749"/>
      <c r="AOF16" s="749"/>
      <c r="AOG16" s="749"/>
      <c r="AOH16" s="749"/>
      <c r="AOI16" s="749"/>
      <c r="AOJ16" s="749"/>
      <c r="AOK16" s="749"/>
      <c r="AOL16" s="749"/>
      <c r="AOM16" s="749"/>
      <c r="AON16" s="749"/>
      <c r="AOO16" s="749"/>
      <c r="AOP16" s="749"/>
      <c r="AOQ16" s="749"/>
      <c r="AOR16" s="749"/>
      <c r="AOS16" s="749"/>
      <c r="AOT16" s="749"/>
      <c r="AOU16" s="749"/>
      <c r="AOV16" s="749"/>
      <c r="AOW16" s="749"/>
      <c r="AOX16" s="749"/>
      <c r="AOY16" s="749"/>
      <c r="AOZ16" s="749"/>
      <c r="APA16" s="749"/>
      <c r="APB16" s="749"/>
      <c r="APC16" s="749"/>
      <c r="APD16" s="749"/>
      <c r="APE16" s="749"/>
      <c r="APF16" s="749"/>
      <c r="APG16" s="749"/>
      <c r="APH16" s="749"/>
      <c r="API16" s="749"/>
      <c r="APJ16" s="749"/>
      <c r="APK16" s="749"/>
      <c r="APL16" s="749"/>
      <c r="APM16" s="749"/>
      <c r="APN16" s="749"/>
      <c r="APO16" s="749"/>
      <c r="APP16" s="749"/>
      <c r="APQ16" s="749"/>
      <c r="APR16" s="749"/>
      <c r="APS16" s="749"/>
      <c r="APT16" s="749"/>
      <c r="APU16" s="749"/>
      <c r="APV16" s="749"/>
      <c r="APW16" s="749"/>
      <c r="APX16" s="749"/>
      <c r="APY16" s="749"/>
      <c r="APZ16" s="749"/>
      <c r="AQA16" s="749"/>
      <c r="AQB16" s="749"/>
      <c r="AQC16" s="749"/>
      <c r="AQD16" s="749"/>
      <c r="AQE16" s="749"/>
      <c r="AQF16" s="749"/>
      <c r="AQG16" s="749"/>
      <c r="AQH16" s="749"/>
      <c r="AQI16" s="749"/>
      <c r="AQJ16" s="749"/>
      <c r="AQK16" s="749"/>
      <c r="AQL16" s="749"/>
      <c r="AQM16" s="749"/>
      <c r="AQN16" s="749"/>
      <c r="AQO16" s="749"/>
      <c r="AQP16" s="749"/>
      <c r="AQQ16" s="749"/>
      <c r="AQR16" s="749"/>
      <c r="AQS16" s="749"/>
      <c r="AQT16" s="749"/>
      <c r="AQU16" s="749"/>
      <c r="AQV16" s="749"/>
      <c r="AQW16" s="749"/>
      <c r="AQX16" s="749"/>
      <c r="AQY16" s="749"/>
      <c r="AQZ16" s="749"/>
      <c r="ARA16" s="749"/>
      <c r="ARB16" s="749"/>
      <c r="ARC16" s="749"/>
      <c r="ARD16" s="749"/>
      <c r="ARE16" s="749"/>
      <c r="ARF16" s="749"/>
      <c r="ARG16" s="749"/>
      <c r="ARH16" s="749"/>
      <c r="ARI16" s="749"/>
      <c r="ARJ16" s="749"/>
      <c r="ARK16" s="749"/>
      <c r="ARL16" s="749"/>
      <c r="ARM16" s="749"/>
      <c r="ARN16" s="749"/>
      <c r="ARO16" s="749"/>
      <c r="ARP16" s="749"/>
      <c r="ARQ16" s="749"/>
      <c r="ARR16" s="749"/>
      <c r="ARS16" s="749"/>
      <c r="ART16" s="749"/>
      <c r="ARU16" s="749"/>
      <c r="ARV16" s="749"/>
      <c r="ARW16" s="749"/>
      <c r="ARX16" s="749"/>
      <c r="ARY16" s="749"/>
      <c r="ARZ16" s="749"/>
      <c r="ASA16" s="749"/>
      <c r="ASB16" s="749"/>
      <c r="ASC16" s="749"/>
      <c r="ASD16" s="749"/>
      <c r="ASE16" s="749"/>
      <c r="ASF16" s="749"/>
      <c r="ASG16" s="749"/>
      <c r="ASH16" s="749"/>
      <c r="ASI16" s="749"/>
      <c r="ASJ16" s="749"/>
      <c r="ASK16" s="749"/>
      <c r="ASL16" s="749"/>
      <c r="ASM16" s="749"/>
      <c r="ASN16" s="749"/>
      <c r="ASO16" s="749"/>
      <c r="ASP16" s="749"/>
      <c r="ASQ16" s="749"/>
      <c r="ASR16" s="749"/>
      <c r="ASS16" s="749"/>
      <c r="AST16" s="749"/>
      <c r="ASU16" s="749"/>
      <c r="ASV16" s="749"/>
      <c r="ASW16" s="749"/>
      <c r="ASX16" s="749"/>
      <c r="ASY16" s="749"/>
      <c r="ASZ16" s="749"/>
      <c r="ATA16" s="749"/>
      <c r="ATB16" s="749"/>
      <c r="ATC16" s="749"/>
      <c r="ATD16" s="749"/>
      <c r="ATE16" s="749"/>
      <c r="ATF16" s="749"/>
      <c r="ATG16" s="749"/>
      <c r="ATH16" s="749"/>
      <c r="ATI16" s="749"/>
      <c r="ATJ16" s="749"/>
      <c r="ATK16" s="749"/>
      <c r="ATL16" s="749"/>
      <c r="ATM16" s="749"/>
      <c r="ATN16" s="749"/>
      <c r="ATO16" s="749"/>
      <c r="ATP16" s="749"/>
      <c r="ATQ16" s="749"/>
      <c r="ATR16" s="749"/>
      <c r="ATS16" s="749"/>
      <c r="ATT16" s="749"/>
      <c r="ATU16" s="749"/>
      <c r="ATV16" s="749"/>
      <c r="ATW16" s="749"/>
      <c r="ATX16" s="749"/>
      <c r="ATY16" s="749"/>
      <c r="ATZ16" s="749"/>
      <c r="AUA16" s="749"/>
      <c r="AUB16" s="749"/>
      <c r="AUC16" s="749"/>
      <c r="AUD16" s="749"/>
      <c r="AUE16" s="749"/>
      <c r="AUF16" s="749"/>
      <c r="AUG16" s="749"/>
      <c r="AUH16" s="749"/>
      <c r="AUI16" s="749"/>
      <c r="AUJ16" s="749"/>
      <c r="AUK16" s="749"/>
      <c r="AUL16" s="749"/>
      <c r="AUM16" s="749"/>
      <c r="AUN16" s="749"/>
      <c r="AUO16" s="749"/>
      <c r="AUP16" s="749"/>
      <c r="AUQ16" s="749"/>
      <c r="AUR16" s="749"/>
      <c r="AUS16" s="749"/>
      <c r="AUT16" s="749"/>
      <c r="AUU16" s="749"/>
      <c r="AUV16" s="749"/>
      <c r="AUW16" s="749"/>
      <c r="AUX16" s="749"/>
      <c r="AUY16" s="749"/>
      <c r="AUZ16" s="749"/>
      <c r="AVA16" s="749"/>
      <c r="AVB16" s="749"/>
      <c r="AVC16" s="749"/>
      <c r="AVD16" s="749"/>
      <c r="AVE16" s="749"/>
      <c r="AVF16" s="749"/>
      <c r="AVG16" s="749"/>
      <c r="AVH16" s="749"/>
      <c r="AVI16" s="749"/>
      <c r="AVJ16" s="749"/>
      <c r="AVK16" s="749"/>
      <c r="AVL16" s="749"/>
      <c r="AVM16" s="749"/>
      <c r="AVN16" s="749"/>
      <c r="AVO16" s="749"/>
      <c r="AVP16" s="749"/>
      <c r="AVQ16" s="749"/>
      <c r="AVR16" s="749"/>
      <c r="AVS16" s="749"/>
      <c r="AVT16" s="749"/>
      <c r="AVU16" s="749"/>
      <c r="AVV16" s="749"/>
      <c r="AVW16" s="749"/>
      <c r="AVX16" s="749"/>
      <c r="AVY16" s="749"/>
      <c r="AVZ16" s="749"/>
      <c r="AWA16" s="749"/>
      <c r="AWB16" s="749"/>
      <c r="AWC16" s="749"/>
      <c r="AWD16" s="749"/>
      <c r="AWE16" s="749"/>
      <c r="AWF16" s="749"/>
      <c r="AWG16" s="749"/>
      <c r="AWH16" s="749"/>
      <c r="AWI16" s="749"/>
      <c r="AWJ16" s="749"/>
      <c r="AWK16" s="749"/>
      <c r="AWL16" s="749"/>
      <c r="AWM16" s="749"/>
      <c r="AWN16" s="749"/>
      <c r="AWO16" s="749"/>
      <c r="AWP16" s="749"/>
      <c r="AWQ16" s="749"/>
      <c r="AWR16" s="749"/>
      <c r="AWS16" s="749"/>
      <c r="AWT16" s="749"/>
      <c r="AWU16" s="749"/>
      <c r="AWV16" s="749"/>
      <c r="AWW16" s="749"/>
      <c r="AWX16" s="749"/>
      <c r="AWY16" s="749"/>
      <c r="AWZ16" s="749"/>
      <c r="AXA16" s="749"/>
      <c r="AXB16" s="749"/>
      <c r="AXC16" s="749"/>
      <c r="AXD16" s="749"/>
      <c r="AXE16" s="749"/>
      <c r="AXF16" s="749"/>
      <c r="AXG16" s="749"/>
      <c r="AXH16" s="749"/>
      <c r="AXI16" s="749"/>
      <c r="AXJ16" s="749"/>
      <c r="AXK16" s="749"/>
      <c r="AXL16" s="749"/>
      <c r="AXM16" s="749"/>
      <c r="AXN16" s="749"/>
      <c r="AXO16" s="749"/>
      <c r="AXP16" s="749"/>
      <c r="AXQ16" s="749"/>
      <c r="AXR16" s="749"/>
      <c r="AXS16" s="749"/>
      <c r="AXT16" s="749"/>
      <c r="AXU16" s="749"/>
      <c r="AXV16" s="749"/>
      <c r="AXW16" s="749"/>
      <c r="AXX16" s="749"/>
      <c r="AXY16" s="749"/>
      <c r="AXZ16" s="749"/>
      <c r="AYA16" s="749"/>
      <c r="AYB16" s="749"/>
      <c r="AYC16" s="749"/>
      <c r="AYD16" s="749"/>
      <c r="AYE16" s="749"/>
      <c r="AYF16" s="749"/>
      <c r="AYG16" s="749"/>
      <c r="AYH16" s="749"/>
      <c r="AYI16" s="749"/>
      <c r="AYJ16" s="749"/>
      <c r="AYK16" s="749"/>
      <c r="AYL16" s="749"/>
      <c r="AYM16" s="749"/>
      <c r="AYN16" s="749"/>
      <c r="AYO16" s="749"/>
      <c r="AYP16" s="749"/>
      <c r="AYQ16" s="749"/>
      <c r="AYR16" s="749"/>
      <c r="AYS16" s="749"/>
      <c r="AYT16" s="749"/>
      <c r="AYU16" s="749"/>
      <c r="AYV16" s="749"/>
      <c r="AYW16" s="749"/>
      <c r="AYX16" s="749"/>
      <c r="AYY16" s="749"/>
      <c r="AYZ16" s="749"/>
      <c r="AZA16" s="749"/>
      <c r="AZB16" s="749"/>
      <c r="AZC16" s="749"/>
      <c r="AZD16" s="749"/>
      <c r="AZE16" s="749"/>
      <c r="AZF16" s="749"/>
      <c r="AZG16" s="749"/>
      <c r="AZH16" s="749"/>
      <c r="AZI16" s="749"/>
      <c r="AZJ16" s="749"/>
      <c r="AZK16" s="749"/>
      <c r="AZL16" s="749"/>
      <c r="AZM16" s="749"/>
      <c r="AZN16" s="749"/>
      <c r="AZO16" s="749"/>
      <c r="AZP16" s="749"/>
      <c r="AZQ16" s="749"/>
      <c r="AZR16" s="749"/>
      <c r="AZS16" s="749"/>
      <c r="AZT16" s="749"/>
      <c r="AZU16" s="749"/>
      <c r="AZV16" s="749"/>
      <c r="AZW16" s="749"/>
      <c r="AZX16" s="749"/>
      <c r="AZY16" s="749"/>
      <c r="AZZ16" s="749"/>
      <c r="BAA16" s="749"/>
      <c r="BAB16" s="749"/>
      <c r="BAC16" s="749"/>
      <c r="BAD16" s="749"/>
      <c r="BAE16" s="749"/>
      <c r="BAF16" s="749"/>
      <c r="BAG16" s="749"/>
      <c r="BAH16" s="749"/>
      <c r="BAI16" s="749"/>
      <c r="BAJ16" s="749"/>
      <c r="BAK16" s="749"/>
      <c r="BAL16" s="749"/>
      <c r="BAM16" s="749"/>
      <c r="BAN16" s="749"/>
      <c r="BAO16" s="749"/>
      <c r="BAP16" s="749"/>
      <c r="BAQ16" s="749"/>
      <c r="BAR16" s="749"/>
      <c r="BAS16" s="749"/>
      <c r="BAT16" s="749"/>
      <c r="BAU16" s="749"/>
      <c r="BAV16" s="749"/>
      <c r="BAW16" s="749"/>
      <c r="BAX16" s="749"/>
      <c r="BAY16" s="749"/>
      <c r="BAZ16" s="749"/>
      <c r="BBA16" s="749"/>
      <c r="BBB16" s="749"/>
      <c r="BBC16" s="749"/>
      <c r="BBD16" s="749"/>
      <c r="BBE16" s="749"/>
      <c r="BBF16" s="749"/>
      <c r="BBG16" s="749"/>
      <c r="BBH16" s="749"/>
      <c r="BBI16" s="749"/>
      <c r="BBJ16" s="749"/>
      <c r="BBK16" s="749"/>
      <c r="BBL16" s="749"/>
      <c r="BBM16" s="749"/>
      <c r="BBN16" s="749"/>
      <c r="BBO16" s="749"/>
      <c r="BBP16" s="749"/>
      <c r="BBQ16" s="749"/>
      <c r="BBR16" s="749"/>
      <c r="BBS16" s="749"/>
      <c r="BBT16" s="749"/>
      <c r="BBU16" s="749"/>
      <c r="BBV16" s="749"/>
      <c r="BBW16" s="749"/>
      <c r="BBX16" s="749"/>
      <c r="BBY16" s="749"/>
      <c r="BBZ16" s="749"/>
      <c r="BCA16" s="749"/>
      <c r="BCB16" s="749"/>
      <c r="BCC16" s="749"/>
      <c r="BCD16" s="749"/>
      <c r="BCE16" s="749"/>
      <c r="BCF16" s="749"/>
      <c r="BCG16" s="749"/>
      <c r="BCH16" s="749"/>
      <c r="BCI16" s="749"/>
      <c r="BCJ16" s="749"/>
      <c r="BCK16" s="749"/>
      <c r="BCL16" s="749"/>
      <c r="BCM16" s="749"/>
      <c r="BCN16" s="749"/>
      <c r="BCO16" s="749"/>
      <c r="BCP16" s="749"/>
      <c r="BCQ16" s="749"/>
      <c r="BCR16" s="749"/>
      <c r="BCS16" s="749"/>
      <c r="BCT16" s="749"/>
      <c r="BCU16" s="749"/>
      <c r="BCV16" s="749"/>
      <c r="BCW16" s="749"/>
      <c r="BCX16" s="749"/>
      <c r="BCY16" s="749"/>
      <c r="BCZ16" s="749"/>
      <c r="BDA16" s="749"/>
      <c r="BDB16" s="749"/>
      <c r="BDC16" s="749"/>
      <c r="BDD16" s="749"/>
      <c r="BDE16" s="749"/>
      <c r="BDF16" s="749"/>
      <c r="BDG16" s="749"/>
      <c r="BDH16" s="749"/>
      <c r="BDI16" s="749"/>
      <c r="BDJ16" s="749"/>
      <c r="BDK16" s="749"/>
      <c r="BDL16" s="749"/>
      <c r="BDM16" s="749"/>
      <c r="BDN16" s="749"/>
      <c r="BDO16" s="749"/>
      <c r="BDP16" s="749"/>
      <c r="BDQ16" s="749"/>
      <c r="BDR16" s="749"/>
      <c r="BDS16" s="749"/>
      <c r="BDT16" s="749"/>
      <c r="BDU16" s="749"/>
      <c r="BDV16" s="749"/>
      <c r="BDW16" s="749"/>
      <c r="BDX16" s="749"/>
      <c r="BDY16" s="749"/>
      <c r="BDZ16" s="749"/>
      <c r="BEA16" s="749"/>
      <c r="BEB16" s="749"/>
      <c r="BEC16" s="749"/>
      <c r="BED16" s="749"/>
      <c r="BEE16" s="749"/>
      <c r="BEF16" s="749"/>
      <c r="BEG16" s="749"/>
      <c r="BEH16" s="749"/>
      <c r="BEI16" s="749"/>
      <c r="BEJ16" s="749"/>
      <c r="BEK16" s="749"/>
      <c r="BEL16" s="749"/>
      <c r="BEM16" s="749"/>
      <c r="BEN16" s="749"/>
      <c r="BEO16" s="749"/>
      <c r="BEP16" s="749"/>
      <c r="BEQ16" s="749"/>
      <c r="BER16" s="749"/>
      <c r="BES16" s="749"/>
      <c r="BET16" s="749"/>
      <c r="BEU16" s="749"/>
      <c r="BEV16" s="749"/>
      <c r="BEW16" s="749"/>
      <c r="BEX16" s="749"/>
      <c r="BEY16" s="749"/>
      <c r="BEZ16" s="749"/>
      <c r="BFA16" s="749"/>
      <c r="BFB16" s="749"/>
      <c r="BFC16" s="749"/>
      <c r="BFD16" s="749"/>
      <c r="BFE16" s="749"/>
      <c r="BFF16" s="749"/>
      <c r="BFG16" s="749"/>
      <c r="BFH16" s="749"/>
      <c r="BFI16" s="749"/>
      <c r="BFJ16" s="749"/>
      <c r="BFK16" s="749"/>
      <c r="BFL16" s="749"/>
      <c r="BFM16" s="749"/>
      <c r="BFN16" s="749"/>
      <c r="BFO16" s="749"/>
      <c r="BFP16" s="749"/>
      <c r="BFQ16" s="749"/>
      <c r="BFR16" s="749"/>
      <c r="BFS16" s="749"/>
      <c r="BFT16" s="749"/>
      <c r="BFU16" s="749"/>
      <c r="BFV16" s="749"/>
      <c r="BFW16" s="749"/>
      <c r="BFX16" s="749"/>
      <c r="BFY16" s="749"/>
      <c r="BFZ16" s="749"/>
      <c r="BGA16" s="749"/>
      <c r="BGB16" s="749"/>
      <c r="BGC16" s="749"/>
      <c r="BGD16" s="749"/>
      <c r="BGE16" s="749"/>
      <c r="BGF16" s="749"/>
      <c r="BGG16" s="749"/>
      <c r="BGH16" s="749"/>
      <c r="BGI16" s="749"/>
      <c r="BGJ16" s="749"/>
      <c r="BGK16" s="749"/>
      <c r="BGL16" s="749"/>
      <c r="BGM16" s="749"/>
      <c r="BGN16" s="749"/>
      <c r="BGO16" s="749"/>
      <c r="BGP16" s="749"/>
      <c r="BGQ16" s="749"/>
      <c r="BGR16" s="749"/>
      <c r="BGS16" s="749"/>
      <c r="BGT16" s="749"/>
      <c r="BGU16" s="749"/>
      <c r="BGV16" s="749"/>
      <c r="BGW16" s="749"/>
      <c r="BGX16" s="749"/>
      <c r="BGY16" s="749"/>
      <c r="BGZ16" s="749"/>
      <c r="BHA16" s="749"/>
      <c r="BHB16" s="749"/>
      <c r="BHC16" s="749"/>
      <c r="BHD16" s="749"/>
      <c r="BHE16" s="749"/>
      <c r="BHF16" s="749"/>
      <c r="BHG16" s="749"/>
      <c r="BHH16" s="749"/>
      <c r="BHI16" s="749"/>
      <c r="BHJ16" s="749"/>
      <c r="BHK16" s="749"/>
      <c r="BHL16" s="749"/>
      <c r="BHM16" s="749"/>
      <c r="BHN16" s="749"/>
      <c r="BHO16" s="749"/>
      <c r="BHP16" s="749"/>
      <c r="BHQ16" s="749"/>
      <c r="BHR16" s="749"/>
      <c r="BHS16" s="749"/>
      <c r="BHT16" s="749"/>
      <c r="BHU16" s="749"/>
      <c r="BHV16" s="749"/>
      <c r="BHW16" s="749"/>
      <c r="BHX16" s="749"/>
      <c r="BHY16" s="749"/>
      <c r="BHZ16" s="749"/>
      <c r="BIA16" s="749"/>
      <c r="BIB16" s="749"/>
      <c r="BIC16" s="749"/>
      <c r="BID16" s="749"/>
      <c r="BIE16" s="749"/>
      <c r="BIF16" s="749"/>
      <c r="BIG16" s="749"/>
      <c r="BIH16" s="749"/>
      <c r="BII16" s="749"/>
      <c r="BIJ16" s="749"/>
      <c r="BIK16" s="749"/>
      <c r="BIL16" s="749"/>
      <c r="BIM16" s="749"/>
      <c r="BIN16" s="749"/>
      <c r="BIO16" s="749"/>
      <c r="BIP16" s="749"/>
      <c r="BIQ16" s="749"/>
      <c r="BIR16" s="749"/>
      <c r="BIS16" s="749"/>
      <c r="BIT16" s="749"/>
      <c r="BIU16" s="749"/>
      <c r="BIV16" s="749"/>
      <c r="BIW16" s="749"/>
      <c r="BIX16" s="749"/>
      <c r="BIY16" s="749"/>
      <c r="BIZ16" s="749"/>
      <c r="BJA16" s="749"/>
      <c r="BJB16" s="749"/>
      <c r="BJC16" s="749"/>
      <c r="BJD16" s="749"/>
      <c r="BJE16" s="749"/>
      <c r="BJF16" s="749"/>
      <c r="BJG16" s="749"/>
      <c r="BJH16" s="749"/>
      <c r="BJI16" s="749"/>
      <c r="BJJ16" s="749"/>
      <c r="BJK16" s="749"/>
      <c r="BJL16" s="749"/>
      <c r="BJM16" s="749"/>
      <c r="BJN16" s="749"/>
      <c r="BJO16" s="749"/>
      <c r="BJP16" s="749"/>
      <c r="BJQ16" s="749"/>
      <c r="BJR16" s="749"/>
      <c r="BJS16" s="749"/>
      <c r="BJT16" s="749"/>
      <c r="BJU16" s="749"/>
      <c r="BJV16" s="749"/>
      <c r="BJW16" s="749"/>
      <c r="BJX16" s="749"/>
      <c r="BJY16" s="749"/>
      <c r="BJZ16" s="749"/>
      <c r="BKA16" s="749"/>
      <c r="BKB16" s="749"/>
      <c r="BKC16" s="749"/>
      <c r="BKD16" s="749"/>
      <c r="BKE16" s="749"/>
      <c r="BKF16" s="749"/>
      <c r="BKG16" s="749"/>
      <c r="BKH16" s="749"/>
      <c r="BKI16" s="749"/>
      <c r="BKJ16" s="749"/>
      <c r="BKK16" s="749"/>
      <c r="BKL16" s="749"/>
      <c r="BKM16" s="749"/>
      <c r="BKN16" s="749"/>
      <c r="BKO16" s="749"/>
      <c r="BKP16" s="749"/>
      <c r="BKQ16" s="749"/>
      <c r="BKR16" s="749"/>
      <c r="BKS16" s="749"/>
      <c r="BKT16" s="749"/>
      <c r="BKU16" s="749"/>
      <c r="BKV16" s="749"/>
      <c r="BKW16" s="749"/>
      <c r="BKX16" s="749"/>
      <c r="BKY16" s="749"/>
      <c r="BKZ16" s="749"/>
      <c r="BLA16" s="749"/>
      <c r="BLB16" s="749"/>
      <c r="BLC16" s="749"/>
      <c r="BLD16" s="749"/>
      <c r="BLE16" s="749"/>
      <c r="BLF16" s="749"/>
      <c r="BLG16" s="749"/>
      <c r="BLH16" s="749"/>
      <c r="BLI16" s="749"/>
      <c r="BLJ16" s="749"/>
      <c r="BLK16" s="749"/>
      <c r="BLL16" s="749"/>
      <c r="BLM16" s="749"/>
      <c r="BLN16" s="749"/>
      <c r="BLO16" s="749"/>
      <c r="BLP16" s="749"/>
      <c r="BLQ16" s="749"/>
      <c r="BLR16" s="749"/>
      <c r="BLS16" s="749"/>
      <c r="BLT16" s="749"/>
      <c r="BLU16" s="749"/>
      <c r="BLV16" s="749"/>
      <c r="BLW16" s="749"/>
      <c r="BLX16" s="749"/>
      <c r="BLY16" s="749"/>
      <c r="BLZ16" s="749"/>
      <c r="BMA16" s="749"/>
      <c r="BMB16" s="749"/>
      <c r="BMC16" s="749"/>
      <c r="BMD16" s="749"/>
      <c r="BME16" s="749"/>
      <c r="BMF16" s="749"/>
      <c r="BMG16" s="749"/>
      <c r="BMH16" s="749"/>
      <c r="BMI16" s="749"/>
      <c r="BMJ16" s="749"/>
      <c r="BMK16" s="749"/>
      <c r="BML16" s="749"/>
      <c r="BMM16" s="749"/>
      <c r="BMN16" s="749"/>
      <c r="BMO16" s="749"/>
      <c r="BMP16" s="749"/>
      <c r="BMQ16" s="749"/>
      <c r="BMR16" s="749"/>
      <c r="BMS16" s="749"/>
      <c r="BMT16" s="749"/>
      <c r="BMU16" s="749"/>
      <c r="BMV16" s="749"/>
      <c r="BMW16" s="749"/>
      <c r="BMX16" s="749"/>
      <c r="BMY16" s="749"/>
      <c r="BMZ16" s="749"/>
      <c r="BNA16" s="749"/>
      <c r="BNB16" s="749"/>
      <c r="BNC16" s="749"/>
      <c r="BND16" s="749"/>
      <c r="BNE16" s="749"/>
      <c r="BNF16" s="749"/>
      <c r="BNG16" s="749"/>
      <c r="BNH16" s="749"/>
      <c r="BNI16" s="749"/>
      <c r="BNJ16" s="749"/>
      <c r="BNK16" s="749"/>
      <c r="BNL16" s="749"/>
      <c r="BNM16" s="749"/>
      <c r="BNN16" s="749"/>
      <c r="BNO16" s="749"/>
      <c r="BNP16" s="749"/>
      <c r="BNQ16" s="749"/>
      <c r="BNR16" s="749"/>
      <c r="BNS16" s="749"/>
      <c r="BNT16" s="749"/>
      <c r="BNU16" s="749"/>
      <c r="BNV16" s="749"/>
      <c r="BNW16" s="749"/>
      <c r="BNX16" s="749"/>
      <c r="BNY16" s="749"/>
      <c r="BNZ16" s="749"/>
      <c r="BOA16" s="749"/>
      <c r="BOB16" s="749"/>
      <c r="BOC16" s="749"/>
      <c r="BOD16" s="749"/>
      <c r="BOE16" s="749"/>
      <c r="BOF16" s="749"/>
      <c r="BOG16" s="749"/>
      <c r="BOH16" s="749"/>
      <c r="BOI16" s="749"/>
      <c r="BOJ16" s="749"/>
      <c r="BOK16" s="749"/>
      <c r="BOL16" s="749"/>
      <c r="BOM16" s="749"/>
      <c r="BON16" s="749"/>
      <c r="BOO16" s="749"/>
      <c r="BOP16" s="749"/>
      <c r="BOQ16" s="749"/>
      <c r="BOR16" s="749"/>
      <c r="BOS16" s="749"/>
      <c r="BOT16" s="749"/>
      <c r="BOU16" s="749"/>
      <c r="BOV16" s="749"/>
      <c r="BOW16" s="749"/>
      <c r="BOX16" s="749"/>
      <c r="BOY16" s="749"/>
      <c r="BOZ16" s="749"/>
      <c r="BPA16" s="749"/>
      <c r="BPB16" s="749"/>
      <c r="BPC16" s="749"/>
      <c r="BPD16" s="749"/>
      <c r="BPE16" s="749"/>
      <c r="BPF16" s="749"/>
      <c r="BPG16" s="749"/>
      <c r="BPH16" s="749"/>
      <c r="BPI16" s="749"/>
      <c r="BPJ16" s="749"/>
      <c r="BPK16" s="749"/>
      <c r="BPL16" s="749"/>
      <c r="BPM16" s="749"/>
      <c r="BPN16" s="749"/>
      <c r="BPO16" s="749"/>
      <c r="BPP16" s="749"/>
      <c r="BPQ16" s="749"/>
      <c r="BPR16" s="749"/>
      <c r="BPS16" s="749"/>
      <c r="BPT16" s="749"/>
      <c r="BPU16" s="749"/>
      <c r="BPV16" s="749"/>
      <c r="BPW16" s="749"/>
      <c r="BPX16" s="749"/>
      <c r="BPY16" s="749"/>
      <c r="BPZ16" s="749"/>
      <c r="BQA16" s="749"/>
      <c r="BQB16" s="749"/>
      <c r="BQC16" s="749"/>
      <c r="BQD16" s="749"/>
      <c r="BQE16" s="749"/>
      <c r="BQF16" s="749"/>
      <c r="BQG16" s="749"/>
      <c r="BQH16" s="749"/>
      <c r="BQI16" s="749"/>
      <c r="BQJ16" s="749"/>
      <c r="BQK16" s="749"/>
      <c r="BQL16" s="749"/>
      <c r="BQM16" s="749"/>
      <c r="BQN16" s="749"/>
      <c r="BQO16" s="749"/>
      <c r="BQP16" s="749"/>
      <c r="BQQ16" s="749"/>
      <c r="BQR16" s="749"/>
      <c r="BQS16" s="749"/>
      <c r="BQT16" s="749"/>
      <c r="BQU16" s="749"/>
      <c r="BQV16" s="749"/>
      <c r="BQW16" s="749"/>
      <c r="BQX16" s="749"/>
      <c r="BQY16" s="749"/>
      <c r="BQZ16" s="749"/>
      <c r="BRA16" s="749"/>
      <c r="BRB16" s="749"/>
      <c r="BRC16" s="749"/>
      <c r="BRD16" s="749"/>
      <c r="BRE16" s="749"/>
      <c r="BRF16" s="749"/>
      <c r="BRG16" s="749"/>
      <c r="BRH16" s="749"/>
      <c r="BRI16" s="749"/>
      <c r="BRJ16" s="749"/>
      <c r="BRK16" s="749"/>
      <c r="BRL16" s="749"/>
      <c r="BRM16" s="749"/>
      <c r="BRN16" s="749"/>
      <c r="BRO16" s="749"/>
      <c r="BRP16" s="749"/>
      <c r="BRQ16" s="749"/>
      <c r="BRR16" s="749"/>
      <c r="BRS16" s="749"/>
      <c r="BRT16" s="749"/>
      <c r="BRU16" s="749"/>
      <c r="BRV16" s="749"/>
      <c r="BRW16" s="749"/>
      <c r="BRX16" s="749"/>
      <c r="BRY16" s="749"/>
      <c r="BRZ16" s="749"/>
      <c r="BSA16" s="749"/>
      <c r="BSB16" s="749"/>
      <c r="BSC16" s="749"/>
      <c r="BSD16" s="749"/>
      <c r="BSE16" s="749"/>
      <c r="BSF16" s="749"/>
      <c r="BSG16" s="749"/>
      <c r="BSH16" s="749"/>
      <c r="BSI16" s="749"/>
      <c r="BSJ16" s="749"/>
      <c r="BSK16" s="749"/>
      <c r="BSL16" s="749"/>
      <c r="BSM16" s="749"/>
      <c r="BSN16" s="749"/>
      <c r="BSO16" s="749"/>
      <c r="BSP16" s="749"/>
      <c r="BSQ16" s="749"/>
      <c r="BSR16" s="749"/>
      <c r="BSS16" s="749"/>
      <c r="BST16" s="749"/>
      <c r="BSU16" s="749"/>
      <c r="BSV16" s="749"/>
      <c r="BSW16" s="749"/>
      <c r="BSX16" s="749"/>
      <c r="BSY16" s="749"/>
      <c r="BSZ16" s="749"/>
      <c r="BTA16" s="749"/>
      <c r="BTB16" s="749"/>
      <c r="BTC16" s="749"/>
      <c r="BTD16" s="749"/>
      <c r="BTE16" s="749"/>
      <c r="BTF16" s="749"/>
      <c r="BTG16" s="749"/>
      <c r="BTH16" s="749"/>
      <c r="BTI16" s="749"/>
      <c r="BTJ16" s="749"/>
      <c r="BTK16" s="749"/>
      <c r="BTL16" s="749"/>
      <c r="BTM16" s="749"/>
      <c r="BTN16" s="749"/>
      <c r="BTO16" s="749"/>
      <c r="BTP16" s="749"/>
      <c r="BTQ16" s="749"/>
      <c r="BTR16" s="749"/>
      <c r="BTS16" s="749"/>
      <c r="BTT16" s="749"/>
      <c r="BTU16" s="749"/>
      <c r="BTV16" s="749"/>
      <c r="BTW16" s="749"/>
      <c r="BTX16" s="749"/>
      <c r="BTY16" s="749"/>
      <c r="BTZ16" s="749"/>
      <c r="BUA16" s="749"/>
      <c r="BUB16" s="749"/>
      <c r="BUC16" s="749"/>
      <c r="BUD16" s="749"/>
      <c r="BUE16" s="749"/>
      <c r="BUF16" s="749"/>
      <c r="BUG16" s="749"/>
      <c r="BUH16" s="749"/>
      <c r="BUI16" s="749"/>
      <c r="BUJ16" s="749"/>
      <c r="BUK16" s="749"/>
      <c r="BUL16" s="749"/>
      <c r="BUM16" s="749"/>
      <c r="BUN16" s="749"/>
      <c r="BUO16" s="749"/>
      <c r="BUP16" s="749"/>
      <c r="BUQ16" s="749"/>
      <c r="BUR16" s="749"/>
      <c r="BUS16" s="749"/>
      <c r="BUT16" s="749"/>
      <c r="BUU16" s="749"/>
      <c r="BUV16" s="749"/>
      <c r="BUW16" s="749"/>
      <c r="BUX16" s="749"/>
      <c r="BUY16" s="749"/>
      <c r="BUZ16" s="749"/>
      <c r="BVA16" s="749"/>
      <c r="BVB16" s="749"/>
      <c r="BVC16" s="749"/>
      <c r="BVD16" s="749"/>
      <c r="BVE16" s="749"/>
      <c r="BVF16" s="749"/>
      <c r="BVG16" s="749"/>
      <c r="BVH16" s="749"/>
      <c r="BVI16" s="749"/>
      <c r="BVJ16" s="749"/>
      <c r="BVK16" s="749"/>
      <c r="BVL16" s="749"/>
      <c r="BVM16" s="749"/>
      <c r="BVN16" s="749"/>
      <c r="BVO16" s="749"/>
      <c r="BVP16" s="749"/>
      <c r="BVQ16" s="749"/>
      <c r="BVR16" s="749"/>
      <c r="BVS16" s="749"/>
      <c r="BVT16" s="749"/>
      <c r="BVU16" s="749"/>
      <c r="BVV16" s="749"/>
      <c r="BVW16" s="749"/>
      <c r="BVX16" s="749"/>
      <c r="BVY16" s="749"/>
      <c r="BVZ16" s="749"/>
      <c r="BWA16" s="749"/>
      <c r="BWB16" s="749"/>
      <c r="BWC16" s="749"/>
      <c r="BWD16" s="749"/>
      <c r="BWE16" s="749"/>
      <c r="BWF16" s="749"/>
      <c r="BWG16" s="749"/>
      <c r="BWH16" s="749"/>
      <c r="BWI16" s="749"/>
      <c r="BWJ16" s="749"/>
      <c r="BWK16" s="749"/>
      <c r="BWL16" s="749"/>
      <c r="BWM16" s="749"/>
      <c r="BWN16" s="749"/>
      <c r="BWO16" s="749"/>
      <c r="BWP16" s="749"/>
      <c r="BWQ16" s="749"/>
      <c r="BWR16" s="749"/>
      <c r="BWS16" s="749"/>
      <c r="BWT16" s="749"/>
      <c r="BWU16" s="749"/>
      <c r="BWV16" s="749"/>
      <c r="BWW16" s="749"/>
      <c r="BWX16" s="749"/>
      <c r="BWY16" s="749"/>
      <c r="BWZ16" s="749"/>
      <c r="BXA16" s="749"/>
      <c r="BXB16" s="749"/>
      <c r="BXC16" s="749"/>
      <c r="BXD16" s="749"/>
      <c r="BXE16" s="749"/>
      <c r="BXF16" s="749"/>
      <c r="BXG16" s="749"/>
      <c r="BXH16" s="749"/>
      <c r="BXI16" s="749"/>
      <c r="BXJ16" s="749"/>
      <c r="BXK16" s="749"/>
      <c r="BXL16" s="749"/>
      <c r="BXM16" s="749"/>
      <c r="BXN16" s="749"/>
      <c r="BXO16" s="749"/>
      <c r="BXP16" s="749"/>
      <c r="BXQ16" s="749"/>
      <c r="BXR16" s="749"/>
      <c r="BXS16" s="749"/>
      <c r="BXT16" s="749"/>
      <c r="BXU16" s="749"/>
      <c r="BXV16" s="749"/>
      <c r="BXW16" s="749"/>
      <c r="BXX16" s="749"/>
      <c r="BXY16" s="749"/>
      <c r="BXZ16" s="749"/>
      <c r="BYA16" s="749"/>
      <c r="BYB16" s="749"/>
      <c r="BYC16" s="749"/>
      <c r="BYD16" s="749"/>
      <c r="BYE16" s="749"/>
      <c r="BYF16" s="749"/>
      <c r="BYG16" s="749"/>
      <c r="BYH16" s="749"/>
      <c r="BYI16" s="749"/>
      <c r="BYJ16" s="749"/>
      <c r="BYK16" s="749"/>
      <c r="BYL16" s="749"/>
      <c r="BYM16" s="749"/>
      <c r="BYN16" s="749"/>
      <c r="BYO16" s="749"/>
      <c r="BYP16" s="749"/>
      <c r="BYQ16" s="749"/>
      <c r="BYR16" s="749"/>
      <c r="BYS16" s="749"/>
      <c r="BYT16" s="749"/>
      <c r="BYU16" s="749"/>
      <c r="BYV16" s="749"/>
      <c r="BYW16" s="749"/>
      <c r="BYX16" s="749"/>
      <c r="BYY16" s="749"/>
      <c r="BYZ16" s="749"/>
      <c r="BZA16" s="749"/>
      <c r="BZB16" s="749"/>
      <c r="BZC16" s="749"/>
      <c r="BZD16" s="749"/>
      <c r="BZE16" s="749"/>
      <c r="BZF16" s="749"/>
      <c r="BZG16" s="749"/>
      <c r="BZH16" s="749"/>
      <c r="BZI16" s="749"/>
      <c r="BZJ16" s="749"/>
      <c r="BZK16" s="749"/>
      <c r="BZL16" s="749"/>
      <c r="BZM16" s="749"/>
      <c r="BZN16" s="749"/>
      <c r="BZO16" s="749"/>
      <c r="BZP16" s="749"/>
      <c r="BZQ16" s="749"/>
      <c r="BZR16" s="749"/>
      <c r="BZS16" s="749"/>
      <c r="BZT16" s="749"/>
      <c r="BZU16" s="749"/>
      <c r="BZV16" s="749"/>
      <c r="BZW16" s="749"/>
      <c r="BZX16" s="749"/>
      <c r="BZY16" s="749"/>
      <c r="BZZ16" s="749"/>
      <c r="CAA16" s="749"/>
      <c r="CAB16" s="749"/>
      <c r="CAC16" s="749"/>
      <c r="CAD16" s="749"/>
      <c r="CAE16" s="749"/>
      <c r="CAF16" s="749"/>
      <c r="CAG16" s="749"/>
      <c r="CAH16" s="749"/>
      <c r="CAI16" s="749"/>
      <c r="CAJ16" s="749"/>
      <c r="CAK16" s="749"/>
      <c r="CAL16" s="749"/>
      <c r="CAM16" s="749"/>
      <c r="CAN16" s="749"/>
      <c r="CAO16" s="749"/>
      <c r="CAP16" s="749"/>
      <c r="CAQ16" s="749"/>
      <c r="CAR16" s="749"/>
      <c r="CAS16" s="749"/>
      <c r="CAT16" s="749"/>
      <c r="CAU16" s="749"/>
      <c r="CAV16" s="749"/>
      <c r="CAW16" s="749"/>
      <c r="CAX16" s="749"/>
      <c r="CAY16" s="749"/>
      <c r="CAZ16" s="749"/>
      <c r="CBA16" s="749"/>
      <c r="CBB16" s="749"/>
      <c r="CBC16" s="749"/>
      <c r="CBD16" s="749"/>
      <c r="CBE16" s="749"/>
      <c r="CBF16" s="749"/>
      <c r="CBG16" s="749"/>
      <c r="CBH16" s="749"/>
      <c r="CBI16" s="749"/>
      <c r="CBJ16" s="749"/>
      <c r="CBK16" s="749"/>
      <c r="CBL16" s="749"/>
      <c r="CBM16" s="749"/>
      <c r="CBN16" s="749"/>
      <c r="CBO16" s="749"/>
      <c r="CBP16" s="749"/>
      <c r="CBQ16" s="749"/>
      <c r="CBR16" s="749"/>
      <c r="CBS16" s="749"/>
      <c r="CBT16" s="749"/>
      <c r="CBU16" s="749"/>
      <c r="CBV16" s="749"/>
      <c r="CBW16" s="749"/>
      <c r="CBX16" s="749"/>
      <c r="CBY16" s="749"/>
      <c r="CBZ16" s="749"/>
      <c r="CCA16" s="749"/>
      <c r="CCB16" s="749"/>
      <c r="CCC16" s="749"/>
      <c r="CCD16" s="749"/>
      <c r="CCE16" s="749"/>
      <c r="CCF16" s="749"/>
      <c r="CCG16" s="749"/>
      <c r="CCH16" s="749"/>
      <c r="CCI16" s="749"/>
      <c r="CCJ16" s="749"/>
      <c r="CCK16" s="749"/>
      <c r="CCL16" s="749"/>
      <c r="CCM16" s="749"/>
      <c r="CCN16" s="749"/>
      <c r="CCO16" s="749"/>
      <c r="CCP16" s="749"/>
      <c r="CCQ16" s="749"/>
      <c r="CCR16" s="749"/>
      <c r="CCS16" s="749"/>
      <c r="CCT16" s="749"/>
      <c r="CCU16" s="749"/>
      <c r="CCV16" s="749"/>
      <c r="CCW16" s="749"/>
      <c r="CCX16" s="749"/>
      <c r="CCY16" s="749"/>
      <c r="CCZ16" s="749"/>
      <c r="CDA16" s="749"/>
      <c r="CDB16" s="749"/>
      <c r="CDC16" s="749"/>
      <c r="CDD16" s="749"/>
      <c r="CDE16" s="749"/>
      <c r="CDF16" s="749"/>
      <c r="CDG16" s="749"/>
      <c r="CDH16" s="749"/>
      <c r="CDI16" s="749"/>
      <c r="CDJ16" s="749"/>
      <c r="CDK16" s="749"/>
      <c r="CDL16" s="749"/>
      <c r="CDM16" s="749"/>
      <c r="CDN16" s="749"/>
      <c r="CDO16" s="749"/>
      <c r="CDP16" s="749"/>
      <c r="CDQ16" s="749"/>
      <c r="CDR16" s="749"/>
      <c r="CDS16" s="749"/>
      <c r="CDT16" s="749"/>
      <c r="CDU16" s="749"/>
      <c r="CDV16" s="749"/>
      <c r="CDW16" s="749"/>
      <c r="CDX16" s="749"/>
      <c r="CDY16" s="749"/>
      <c r="CDZ16" s="749"/>
      <c r="CEA16" s="749"/>
      <c r="CEB16" s="749"/>
      <c r="CEC16" s="749"/>
      <c r="CED16" s="749"/>
      <c r="CEE16" s="749"/>
      <c r="CEF16" s="749"/>
      <c r="CEG16" s="749"/>
      <c r="CEH16" s="749"/>
      <c r="CEI16" s="749"/>
      <c r="CEJ16" s="749"/>
      <c r="CEK16" s="749"/>
      <c r="CEL16" s="749"/>
      <c r="CEM16" s="749"/>
      <c r="CEN16" s="749"/>
      <c r="CEO16" s="749"/>
      <c r="CEP16" s="749"/>
      <c r="CEQ16" s="749"/>
      <c r="CER16" s="749"/>
      <c r="CES16" s="749"/>
      <c r="CET16" s="749"/>
      <c r="CEU16" s="749"/>
      <c r="CEV16" s="749"/>
      <c r="CEW16" s="749"/>
      <c r="CEX16" s="749"/>
      <c r="CEY16" s="749"/>
      <c r="CEZ16" s="749"/>
      <c r="CFA16" s="749"/>
      <c r="CFB16" s="749"/>
      <c r="CFC16" s="749"/>
      <c r="CFD16" s="749"/>
      <c r="CFE16" s="749"/>
      <c r="CFF16" s="749"/>
      <c r="CFG16" s="749"/>
      <c r="CFH16" s="749"/>
      <c r="CFI16" s="749"/>
      <c r="CFJ16" s="749"/>
      <c r="CFK16" s="749"/>
      <c r="CFL16" s="749"/>
      <c r="CFM16" s="749"/>
      <c r="CFN16" s="749"/>
      <c r="CFO16" s="749"/>
      <c r="CFP16" s="749"/>
      <c r="CFQ16" s="749"/>
      <c r="CFR16" s="749"/>
      <c r="CFS16" s="749"/>
      <c r="CFT16" s="749"/>
      <c r="CFU16" s="749"/>
      <c r="CFV16" s="749"/>
      <c r="CFW16" s="749"/>
      <c r="CFX16" s="749"/>
      <c r="CFY16" s="749"/>
      <c r="CFZ16" s="749"/>
      <c r="CGA16" s="749"/>
      <c r="CGB16" s="749"/>
      <c r="CGC16" s="749"/>
      <c r="CGD16" s="749"/>
      <c r="CGE16" s="749"/>
      <c r="CGF16" s="749"/>
      <c r="CGG16" s="749"/>
      <c r="CGH16" s="749"/>
      <c r="CGI16" s="749"/>
      <c r="CGJ16" s="749"/>
      <c r="CGK16" s="749"/>
      <c r="CGL16" s="749"/>
      <c r="CGM16" s="749"/>
      <c r="CGN16" s="749"/>
      <c r="CGO16" s="749"/>
      <c r="CGP16" s="749"/>
      <c r="CGQ16" s="749"/>
      <c r="CGR16" s="749"/>
      <c r="CGS16" s="749"/>
      <c r="CGT16" s="749"/>
      <c r="CGU16" s="749"/>
      <c r="CGV16" s="749"/>
      <c r="CGW16" s="749"/>
      <c r="CGX16" s="749"/>
      <c r="CGY16" s="749"/>
      <c r="CGZ16" s="749"/>
      <c r="CHA16" s="749"/>
      <c r="CHB16" s="749"/>
      <c r="CHC16" s="749"/>
      <c r="CHD16" s="749"/>
      <c r="CHE16" s="749"/>
      <c r="CHF16" s="749"/>
      <c r="CHG16" s="749"/>
      <c r="CHH16" s="749"/>
      <c r="CHI16" s="749"/>
      <c r="CHJ16" s="749"/>
      <c r="CHK16" s="749"/>
      <c r="CHL16" s="749"/>
      <c r="CHM16" s="749"/>
      <c r="CHN16" s="749"/>
      <c r="CHO16" s="749"/>
      <c r="CHP16" s="749"/>
      <c r="CHQ16" s="749"/>
      <c r="CHR16" s="749"/>
      <c r="CHS16" s="749"/>
      <c r="CHT16" s="749"/>
      <c r="CHU16" s="749"/>
      <c r="CHV16" s="749"/>
      <c r="CHW16" s="749"/>
      <c r="CHX16" s="749"/>
      <c r="CHY16" s="749"/>
      <c r="CHZ16" s="749"/>
      <c r="CIA16" s="749"/>
      <c r="CIB16" s="749"/>
      <c r="CIC16" s="749"/>
      <c r="CID16" s="749"/>
      <c r="CIE16" s="749"/>
      <c r="CIF16" s="749"/>
      <c r="CIG16" s="749"/>
      <c r="CIH16" s="749"/>
      <c r="CII16" s="749"/>
      <c r="CIJ16" s="749"/>
      <c r="CIK16" s="749"/>
      <c r="CIL16" s="749"/>
      <c r="CIM16" s="749"/>
      <c r="CIN16" s="749"/>
      <c r="CIO16" s="749"/>
      <c r="CIP16" s="749"/>
      <c r="CIQ16" s="749"/>
      <c r="CIR16" s="749"/>
      <c r="CIS16" s="749"/>
      <c r="CIT16" s="749"/>
      <c r="CIU16" s="749"/>
      <c r="CIV16" s="749"/>
      <c r="CIW16" s="749"/>
      <c r="CIX16" s="749"/>
      <c r="CIY16" s="749"/>
      <c r="CIZ16" s="749"/>
      <c r="CJA16" s="749"/>
      <c r="CJB16" s="749"/>
      <c r="CJC16" s="749"/>
      <c r="CJD16" s="749"/>
      <c r="CJE16" s="749"/>
      <c r="CJF16" s="749"/>
      <c r="CJG16" s="749"/>
      <c r="CJH16" s="749"/>
      <c r="CJI16" s="749"/>
      <c r="CJJ16" s="749"/>
      <c r="CJK16" s="749"/>
      <c r="CJL16" s="749"/>
      <c r="CJM16" s="749"/>
      <c r="CJN16" s="749"/>
      <c r="CJO16" s="749"/>
      <c r="CJP16" s="749"/>
      <c r="CJQ16" s="749"/>
      <c r="CJR16" s="749"/>
      <c r="CJS16" s="749"/>
      <c r="CJT16" s="749"/>
      <c r="CJU16" s="749"/>
      <c r="CJV16" s="749"/>
      <c r="CJW16" s="749"/>
      <c r="CJX16" s="749"/>
      <c r="CJY16" s="749"/>
      <c r="CJZ16" s="749"/>
      <c r="CKA16" s="749"/>
      <c r="CKB16" s="749"/>
      <c r="CKC16" s="749"/>
      <c r="CKD16" s="749"/>
      <c r="CKE16" s="749"/>
      <c r="CKF16" s="749"/>
      <c r="CKG16" s="749"/>
      <c r="CKH16" s="749"/>
      <c r="CKI16" s="749"/>
      <c r="CKJ16" s="749"/>
      <c r="CKK16" s="749"/>
      <c r="CKL16" s="749"/>
      <c r="CKM16" s="749"/>
      <c r="CKN16" s="749"/>
      <c r="CKO16" s="749"/>
      <c r="CKP16" s="749"/>
      <c r="CKQ16" s="749"/>
      <c r="CKR16" s="749"/>
      <c r="CKS16" s="749"/>
      <c r="CKT16" s="749"/>
      <c r="CKU16" s="749"/>
      <c r="CKV16" s="749"/>
      <c r="CKW16" s="749"/>
      <c r="CKX16" s="749"/>
      <c r="CKY16" s="749"/>
      <c r="CKZ16" s="749"/>
      <c r="CLA16" s="749"/>
      <c r="CLB16" s="749"/>
      <c r="CLC16" s="749"/>
      <c r="CLD16" s="749"/>
      <c r="CLE16" s="749"/>
      <c r="CLF16" s="749"/>
      <c r="CLG16" s="749"/>
      <c r="CLH16" s="749"/>
      <c r="CLI16" s="749"/>
      <c r="CLJ16" s="749"/>
      <c r="CLK16" s="749"/>
      <c r="CLL16" s="749"/>
      <c r="CLM16" s="749"/>
      <c r="CLN16" s="749"/>
      <c r="CLO16" s="749"/>
      <c r="CLP16" s="749"/>
      <c r="CLQ16" s="749"/>
      <c r="CLR16" s="749"/>
      <c r="CLS16" s="749"/>
      <c r="CLT16" s="749"/>
      <c r="CLU16" s="749"/>
      <c r="CLV16" s="749"/>
      <c r="CLW16" s="749"/>
      <c r="CLX16" s="749"/>
      <c r="CLY16" s="749"/>
      <c r="CLZ16" s="749"/>
      <c r="CMA16" s="749"/>
      <c r="CMB16" s="749"/>
      <c r="CMC16" s="749"/>
      <c r="CMD16" s="749"/>
      <c r="CME16" s="749"/>
      <c r="CMF16" s="749"/>
      <c r="CMG16" s="749"/>
      <c r="CMH16" s="749"/>
      <c r="CMI16" s="749"/>
      <c r="CMJ16" s="749"/>
      <c r="CMK16" s="749"/>
      <c r="CML16" s="749"/>
      <c r="CMM16" s="749"/>
      <c r="CMN16" s="749"/>
      <c r="CMO16" s="749"/>
      <c r="CMP16" s="749"/>
      <c r="CMQ16" s="749"/>
      <c r="CMR16" s="749"/>
      <c r="CMS16" s="749"/>
      <c r="CMT16" s="749"/>
      <c r="CMU16" s="749"/>
      <c r="CMV16" s="749"/>
      <c r="CMW16" s="749"/>
      <c r="CMX16" s="749"/>
      <c r="CMY16" s="749"/>
      <c r="CMZ16" s="749"/>
      <c r="CNA16" s="749"/>
      <c r="CNB16" s="749"/>
      <c r="CNC16" s="749"/>
      <c r="CND16" s="749"/>
      <c r="CNE16" s="749"/>
      <c r="CNF16" s="749"/>
      <c r="CNG16" s="749"/>
      <c r="CNH16" s="749"/>
      <c r="CNI16" s="749"/>
      <c r="CNJ16" s="749"/>
      <c r="CNK16" s="749"/>
      <c r="CNL16" s="749"/>
      <c r="CNM16" s="749"/>
      <c r="CNN16" s="749"/>
      <c r="CNO16" s="749"/>
      <c r="CNP16" s="749"/>
      <c r="CNQ16" s="749"/>
      <c r="CNR16" s="749"/>
      <c r="CNS16" s="749"/>
      <c r="CNT16" s="749"/>
      <c r="CNU16" s="749"/>
      <c r="CNV16" s="749"/>
      <c r="CNW16" s="749"/>
      <c r="CNX16" s="749"/>
      <c r="CNY16" s="749"/>
      <c r="CNZ16" s="749"/>
      <c r="COA16" s="749"/>
      <c r="COB16" s="749"/>
      <c r="COC16" s="749"/>
      <c r="COD16" s="749"/>
      <c r="COE16" s="749"/>
      <c r="COF16" s="749"/>
      <c r="COG16" s="749"/>
      <c r="COH16" s="749"/>
      <c r="COI16" s="749"/>
      <c r="COJ16" s="749"/>
      <c r="COK16" s="749"/>
      <c r="COL16" s="749"/>
      <c r="COM16" s="749"/>
      <c r="CON16" s="749"/>
      <c r="COO16" s="749"/>
      <c r="COP16" s="749"/>
      <c r="COQ16" s="749"/>
      <c r="COR16" s="749"/>
      <c r="COS16" s="749"/>
      <c r="COT16" s="749"/>
      <c r="COU16" s="749"/>
      <c r="COV16" s="749"/>
      <c r="COW16" s="749"/>
      <c r="COX16" s="749"/>
      <c r="COY16" s="749"/>
      <c r="COZ16" s="749"/>
      <c r="CPA16" s="749"/>
      <c r="CPB16" s="749"/>
      <c r="CPC16" s="749"/>
      <c r="CPD16" s="749"/>
      <c r="CPE16" s="749"/>
      <c r="CPF16" s="749"/>
      <c r="CPG16" s="749"/>
      <c r="CPH16" s="749"/>
      <c r="CPI16" s="749"/>
      <c r="CPJ16" s="749"/>
      <c r="CPK16" s="749"/>
      <c r="CPL16" s="749"/>
      <c r="CPM16" s="749"/>
      <c r="CPN16" s="749"/>
      <c r="CPO16" s="749"/>
      <c r="CPP16" s="749"/>
      <c r="CPQ16" s="749"/>
      <c r="CPR16" s="749"/>
      <c r="CPS16" s="749"/>
      <c r="CPT16" s="749"/>
      <c r="CPU16" s="749"/>
      <c r="CPV16" s="749"/>
      <c r="CPW16" s="749"/>
      <c r="CPX16" s="749"/>
      <c r="CPY16" s="749"/>
      <c r="CPZ16" s="749"/>
      <c r="CQA16" s="749"/>
      <c r="CQB16" s="749"/>
      <c r="CQC16" s="749"/>
      <c r="CQD16" s="749"/>
      <c r="CQE16" s="749"/>
      <c r="CQF16" s="749"/>
      <c r="CQG16" s="749"/>
      <c r="CQH16" s="749"/>
      <c r="CQI16" s="749"/>
      <c r="CQJ16" s="749"/>
      <c r="CQK16" s="749"/>
      <c r="CQL16" s="749"/>
      <c r="CQM16" s="749"/>
      <c r="CQN16" s="749"/>
      <c r="CQO16" s="749"/>
      <c r="CQP16" s="749"/>
      <c r="CQQ16" s="749"/>
      <c r="CQR16" s="749"/>
      <c r="CQS16" s="749"/>
      <c r="CQT16" s="749"/>
      <c r="CQU16" s="749"/>
      <c r="CQV16" s="749"/>
      <c r="CQW16" s="749"/>
      <c r="CQX16" s="749"/>
      <c r="CQY16" s="749"/>
      <c r="CQZ16" s="749"/>
      <c r="CRA16" s="749"/>
      <c r="CRB16" s="749"/>
      <c r="CRC16" s="749"/>
      <c r="CRD16" s="749"/>
      <c r="CRE16" s="749"/>
      <c r="CRF16" s="749"/>
      <c r="CRG16" s="749"/>
      <c r="CRH16" s="749"/>
      <c r="CRI16" s="749"/>
      <c r="CRJ16" s="749"/>
      <c r="CRK16" s="749"/>
      <c r="CRL16" s="749"/>
      <c r="CRM16" s="749"/>
      <c r="CRN16" s="749"/>
      <c r="CRO16" s="749"/>
      <c r="CRP16" s="749"/>
      <c r="CRQ16" s="749"/>
      <c r="CRR16" s="749"/>
      <c r="CRS16" s="749"/>
      <c r="CRT16" s="749"/>
      <c r="CRU16" s="749"/>
      <c r="CRV16" s="749"/>
      <c r="CRW16" s="749"/>
      <c r="CRX16" s="749"/>
      <c r="CRY16" s="749"/>
      <c r="CRZ16" s="749"/>
      <c r="CSA16" s="749"/>
      <c r="CSB16" s="749"/>
      <c r="CSC16" s="749"/>
      <c r="CSD16" s="749"/>
      <c r="CSE16" s="749"/>
      <c r="CSF16" s="749"/>
      <c r="CSG16" s="749"/>
      <c r="CSH16" s="749"/>
      <c r="CSI16" s="749"/>
      <c r="CSJ16" s="749"/>
      <c r="CSK16" s="749"/>
      <c r="CSL16" s="749"/>
      <c r="CSM16" s="749"/>
      <c r="CSN16" s="749"/>
      <c r="CSO16" s="749"/>
      <c r="CSP16" s="749"/>
      <c r="CSQ16" s="749"/>
      <c r="CSR16" s="749"/>
      <c r="CSS16" s="749"/>
      <c r="CST16" s="749"/>
      <c r="CSU16" s="749"/>
      <c r="CSV16" s="749"/>
      <c r="CSW16" s="749"/>
      <c r="CSX16" s="749"/>
      <c r="CSY16" s="749"/>
      <c r="CSZ16" s="749"/>
      <c r="CTA16" s="749"/>
      <c r="CTB16" s="749"/>
      <c r="CTC16" s="749"/>
      <c r="CTD16" s="749"/>
      <c r="CTE16" s="749"/>
      <c r="CTF16" s="749"/>
      <c r="CTG16" s="749"/>
      <c r="CTH16" s="749"/>
      <c r="CTI16" s="749"/>
      <c r="CTJ16" s="749"/>
      <c r="CTK16" s="749"/>
      <c r="CTL16" s="749"/>
      <c r="CTM16" s="749"/>
      <c r="CTN16" s="749"/>
      <c r="CTO16" s="749"/>
      <c r="CTP16" s="749"/>
      <c r="CTQ16" s="749"/>
      <c r="CTR16" s="749"/>
      <c r="CTS16" s="749"/>
      <c r="CTT16" s="749"/>
      <c r="CTU16" s="749"/>
      <c r="CTV16" s="749"/>
      <c r="CTW16" s="749"/>
      <c r="CTX16" s="749"/>
      <c r="CTY16" s="749"/>
      <c r="CTZ16" s="749"/>
      <c r="CUA16" s="749"/>
      <c r="CUB16" s="749"/>
      <c r="CUC16" s="749"/>
      <c r="CUD16" s="749"/>
      <c r="CUE16" s="749"/>
      <c r="CUF16" s="749"/>
      <c r="CUG16" s="749"/>
      <c r="CUH16" s="749"/>
      <c r="CUI16" s="749"/>
      <c r="CUJ16" s="749"/>
      <c r="CUK16" s="749"/>
      <c r="CUL16" s="749"/>
      <c r="CUM16" s="749"/>
      <c r="CUN16" s="749"/>
      <c r="CUO16" s="749"/>
      <c r="CUP16" s="749"/>
      <c r="CUQ16" s="749"/>
      <c r="CUR16" s="749"/>
      <c r="CUS16" s="749"/>
      <c r="CUT16" s="749"/>
      <c r="CUU16" s="749"/>
      <c r="CUV16" s="749"/>
      <c r="CUW16" s="749"/>
      <c r="CUX16" s="749"/>
      <c r="CUY16" s="749"/>
      <c r="CUZ16" s="749"/>
      <c r="CVA16" s="749"/>
      <c r="CVB16" s="749"/>
      <c r="CVC16" s="749"/>
      <c r="CVD16" s="749"/>
      <c r="CVE16" s="749"/>
      <c r="CVF16" s="749"/>
      <c r="CVG16" s="749"/>
      <c r="CVH16" s="749"/>
      <c r="CVI16" s="749"/>
      <c r="CVJ16" s="749"/>
      <c r="CVK16" s="749"/>
      <c r="CVL16" s="749"/>
      <c r="CVM16" s="749"/>
      <c r="CVN16" s="749"/>
      <c r="CVO16" s="749"/>
      <c r="CVP16" s="749"/>
      <c r="CVQ16" s="749"/>
      <c r="CVR16" s="749"/>
      <c r="CVS16" s="749"/>
      <c r="CVT16" s="749"/>
      <c r="CVU16" s="749"/>
      <c r="CVV16" s="749"/>
      <c r="CVW16" s="749"/>
      <c r="CVX16" s="749"/>
      <c r="CVY16" s="749"/>
      <c r="CVZ16" s="749"/>
      <c r="CWA16" s="749"/>
      <c r="CWB16" s="749"/>
      <c r="CWC16" s="749"/>
      <c r="CWD16" s="749"/>
      <c r="CWE16" s="749"/>
      <c r="CWF16" s="749"/>
      <c r="CWG16" s="749"/>
      <c r="CWH16" s="749"/>
      <c r="CWI16" s="749"/>
      <c r="CWJ16" s="749"/>
      <c r="CWK16" s="749"/>
      <c r="CWL16" s="749"/>
      <c r="CWM16" s="749"/>
      <c r="CWN16" s="749"/>
      <c r="CWO16" s="749"/>
      <c r="CWP16" s="749"/>
      <c r="CWQ16" s="749"/>
      <c r="CWR16" s="749"/>
      <c r="CWS16" s="749"/>
      <c r="CWT16" s="749"/>
      <c r="CWU16" s="749"/>
      <c r="CWV16" s="749"/>
      <c r="CWW16" s="749"/>
      <c r="CWX16" s="749"/>
      <c r="CWY16" s="749"/>
      <c r="CWZ16" s="749"/>
      <c r="CXA16" s="749"/>
      <c r="CXB16" s="749"/>
      <c r="CXC16" s="749"/>
      <c r="CXD16" s="749"/>
      <c r="CXE16" s="749"/>
      <c r="CXF16" s="749"/>
      <c r="CXG16" s="749"/>
      <c r="CXH16" s="749"/>
      <c r="CXI16" s="749"/>
      <c r="CXJ16" s="749"/>
      <c r="CXK16" s="749"/>
      <c r="CXL16" s="749"/>
      <c r="CXM16" s="749"/>
      <c r="CXN16" s="749"/>
      <c r="CXO16" s="749"/>
      <c r="CXP16" s="749"/>
      <c r="CXQ16" s="749"/>
      <c r="CXR16" s="749"/>
      <c r="CXS16" s="749"/>
      <c r="CXT16" s="749"/>
      <c r="CXU16" s="749"/>
      <c r="CXV16" s="749"/>
      <c r="CXW16" s="749"/>
      <c r="CXX16" s="749"/>
      <c r="CXY16" s="749"/>
      <c r="CXZ16" s="749"/>
      <c r="CYA16" s="749"/>
      <c r="CYB16" s="749"/>
      <c r="CYC16" s="749"/>
      <c r="CYD16" s="749"/>
      <c r="CYE16" s="749"/>
      <c r="CYF16" s="749"/>
      <c r="CYG16" s="749"/>
      <c r="CYH16" s="749"/>
      <c r="CYI16" s="749"/>
      <c r="CYJ16" s="749"/>
      <c r="CYK16" s="749"/>
      <c r="CYL16" s="749"/>
      <c r="CYM16" s="749"/>
      <c r="CYN16" s="749"/>
      <c r="CYO16" s="749"/>
      <c r="CYP16" s="749"/>
      <c r="CYQ16" s="749"/>
      <c r="CYR16" s="749"/>
      <c r="CYS16" s="749"/>
      <c r="CYT16" s="749"/>
      <c r="CYU16" s="749"/>
      <c r="CYV16" s="749"/>
      <c r="CYW16" s="749"/>
      <c r="CYX16" s="749"/>
      <c r="CYY16" s="749"/>
      <c r="CYZ16" s="749"/>
      <c r="CZA16" s="749"/>
      <c r="CZB16" s="749"/>
      <c r="CZC16" s="749"/>
      <c r="CZD16" s="749"/>
      <c r="CZE16" s="749"/>
      <c r="CZF16" s="749"/>
      <c r="CZG16" s="749"/>
      <c r="CZH16" s="749"/>
      <c r="CZI16" s="749"/>
      <c r="CZJ16" s="749"/>
      <c r="CZK16" s="749"/>
      <c r="CZL16" s="749"/>
      <c r="CZM16" s="749"/>
      <c r="CZN16" s="749"/>
      <c r="CZO16" s="749"/>
      <c r="CZP16" s="749"/>
      <c r="CZQ16" s="749"/>
      <c r="CZR16" s="749"/>
      <c r="CZS16" s="749"/>
      <c r="CZT16" s="749"/>
      <c r="CZU16" s="749"/>
      <c r="CZV16" s="749"/>
      <c r="CZW16" s="749"/>
      <c r="CZX16" s="749"/>
      <c r="CZY16" s="749"/>
      <c r="CZZ16" s="749"/>
      <c r="DAA16" s="749"/>
      <c r="DAB16" s="749"/>
      <c r="DAC16" s="749"/>
      <c r="DAD16" s="749"/>
      <c r="DAE16" s="749"/>
      <c r="DAF16" s="749"/>
      <c r="DAG16" s="749"/>
      <c r="DAH16" s="749"/>
      <c r="DAI16" s="749"/>
      <c r="DAJ16" s="749"/>
      <c r="DAK16" s="749"/>
      <c r="DAL16" s="749"/>
      <c r="DAM16" s="749"/>
      <c r="DAN16" s="749"/>
      <c r="DAO16" s="749"/>
      <c r="DAP16" s="749"/>
      <c r="DAQ16" s="749"/>
      <c r="DAR16" s="749"/>
      <c r="DAS16" s="749"/>
      <c r="DAT16" s="749"/>
      <c r="DAU16" s="749"/>
      <c r="DAV16" s="749"/>
      <c r="DAW16" s="749"/>
      <c r="DAX16" s="749"/>
      <c r="DAY16" s="749"/>
      <c r="DAZ16" s="749"/>
      <c r="DBA16" s="749"/>
      <c r="DBB16" s="749"/>
      <c r="DBC16" s="749"/>
      <c r="DBD16" s="749"/>
      <c r="DBE16" s="749"/>
      <c r="DBF16" s="749"/>
      <c r="DBG16" s="749"/>
      <c r="DBH16" s="749"/>
      <c r="DBI16" s="749"/>
      <c r="DBJ16" s="749"/>
      <c r="DBK16" s="749"/>
      <c r="DBL16" s="749"/>
      <c r="DBM16" s="749"/>
      <c r="DBN16" s="749"/>
      <c r="DBO16" s="749"/>
      <c r="DBP16" s="749"/>
      <c r="DBQ16" s="749"/>
      <c r="DBR16" s="749"/>
      <c r="DBS16" s="749"/>
      <c r="DBT16" s="749"/>
      <c r="DBU16" s="749"/>
      <c r="DBV16" s="749"/>
      <c r="DBW16" s="749"/>
      <c r="DBX16" s="749"/>
      <c r="DBY16" s="749"/>
      <c r="DBZ16" s="749"/>
      <c r="DCA16" s="749"/>
      <c r="DCB16" s="749"/>
      <c r="DCC16" s="749"/>
      <c r="DCD16" s="749"/>
      <c r="DCE16" s="749"/>
      <c r="DCF16" s="749"/>
      <c r="DCG16" s="749"/>
      <c r="DCH16" s="749"/>
      <c r="DCI16" s="749"/>
      <c r="DCJ16" s="749"/>
      <c r="DCK16" s="749"/>
      <c r="DCL16" s="749"/>
      <c r="DCM16" s="749"/>
      <c r="DCN16" s="749"/>
      <c r="DCO16" s="749"/>
      <c r="DCP16" s="749"/>
      <c r="DCQ16" s="749"/>
      <c r="DCR16" s="749"/>
      <c r="DCS16" s="749"/>
      <c r="DCT16" s="749"/>
      <c r="DCU16" s="749"/>
      <c r="DCV16" s="749"/>
      <c r="DCW16" s="749"/>
      <c r="DCX16" s="749"/>
      <c r="DCY16" s="749"/>
      <c r="DCZ16" s="749"/>
      <c r="DDA16" s="749"/>
      <c r="DDB16" s="749"/>
      <c r="DDC16" s="749"/>
      <c r="DDD16" s="749"/>
      <c r="DDE16" s="749"/>
      <c r="DDF16" s="749"/>
      <c r="DDG16" s="749"/>
      <c r="DDH16" s="749"/>
      <c r="DDI16" s="749"/>
      <c r="DDJ16" s="749"/>
      <c r="DDK16" s="749"/>
      <c r="DDL16" s="749"/>
      <c r="DDM16" s="749"/>
      <c r="DDN16" s="749"/>
      <c r="DDO16" s="749"/>
      <c r="DDP16" s="749"/>
      <c r="DDQ16" s="749"/>
      <c r="DDR16" s="749"/>
      <c r="DDS16" s="749"/>
      <c r="DDT16" s="749"/>
      <c r="DDU16" s="749"/>
      <c r="DDV16" s="749"/>
      <c r="DDW16" s="749"/>
      <c r="DDX16" s="749"/>
      <c r="DDY16" s="749"/>
      <c r="DDZ16" s="749"/>
      <c r="DEA16" s="749"/>
      <c r="DEB16" s="749"/>
      <c r="DEC16" s="749"/>
      <c r="DED16" s="749"/>
      <c r="DEE16" s="749"/>
      <c r="DEF16" s="749"/>
      <c r="DEG16" s="749"/>
      <c r="DEH16" s="749"/>
      <c r="DEI16" s="749"/>
      <c r="DEJ16" s="749"/>
      <c r="DEK16" s="749"/>
      <c r="DEL16" s="749"/>
      <c r="DEM16" s="749"/>
      <c r="DEN16" s="749"/>
      <c r="DEO16" s="749"/>
      <c r="DEP16" s="749"/>
      <c r="DEQ16" s="749"/>
      <c r="DER16" s="749"/>
      <c r="DES16" s="749"/>
      <c r="DET16" s="749"/>
      <c r="DEU16" s="749"/>
      <c r="DEV16" s="749"/>
      <c r="DEW16" s="749"/>
      <c r="DEX16" s="749"/>
      <c r="DEY16" s="749"/>
      <c r="DEZ16" s="749"/>
      <c r="DFA16" s="749"/>
      <c r="DFB16" s="749"/>
      <c r="DFC16" s="749"/>
      <c r="DFD16" s="749"/>
      <c r="DFE16" s="749"/>
      <c r="DFF16" s="749"/>
      <c r="DFG16" s="749"/>
      <c r="DFH16" s="749"/>
      <c r="DFI16" s="749"/>
      <c r="DFJ16" s="749"/>
      <c r="DFK16" s="749"/>
      <c r="DFL16" s="749"/>
      <c r="DFM16" s="749"/>
      <c r="DFN16" s="749"/>
      <c r="DFO16" s="749"/>
      <c r="DFP16" s="749"/>
      <c r="DFQ16" s="749"/>
      <c r="DFR16" s="749"/>
      <c r="DFS16" s="749"/>
      <c r="DFT16" s="749"/>
      <c r="DFU16" s="749"/>
      <c r="DFV16" s="749"/>
      <c r="DFW16" s="749"/>
      <c r="DFX16" s="749"/>
      <c r="DFY16" s="749"/>
      <c r="DFZ16" s="749"/>
      <c r="DGA16" s="749"/>
      <c r="DGB16" s="749"/>
      <c r="DGC16" s="749"/>
      <c r="DGD16" s="749"/>
      <c r="DGE16" s="749"/>
      <c r="DGF16" s="749"/>
      <c r="DGG16" s="749"/>
      <c r="DGH16" s="749"/>
      <c r="DGI16" s="749"/>
      <c r="DGJ16" s="749"/>
      <c r="DGK16" s="749"/>
      <c r="DGL16" s="749"/>
      <c r="DGM16" s="749"/>
      <c r="DGN16" s="749"/>
      <c r="DGO16" s="749"/>
      <c r="DGP16" s="749"/>
      <c r="DGQ16" s="749"/>
      <c r="DGR16" s="749"/>
      <c r="DGS16" s="749"/>
      <c r="DGT16" s="749"/>
      <c r="DGU16" s="749"/>
      <c r="DGV16" s="749"/>
      <c r="DGW16" s="749"/>
      <c r="DGX16" s="749"/>
      <c r="DGY16" s="749"/>
      <c r="DGZ16" s="749"/>
      <c r="DHA16" s="749"/>
      <c r="DHB16" s="749"/>
      <c r="DHC16" s="749"/>
      <c r="DHD16" s="749"/>
      <c r="DHE16" s="749"/>
      <c r="DHF16" s="749"/>
      <c r="DHG16" s="749"/>
      <c r="DHH16" s="749"/>
      <c r="DHI16" s="749"/>
      <c r="DHJ16" s="749"/>
      <c r="DHK16" s="749"/>
      <c r="DHL16" s="749"/>
      <c r="DHM16" s="749"/>
      <c r="DHN16" s="749"/>
      <c r="DHO16" s="749"/>
      <c r="DHP16" s="749"/>
      <c r="DHQ16" s="749"/>
      <c r="DHR16" s="749"/>
      <c r="DHS16" s="749"/>
      <c r="DHT16" s="749"/>
      <c r="DHU16" s="749"/>
      <c r="DHV16" s="749"/>
      <c r="DHW16" s="749"/>
      <c r="DHX16" s="749"/>
      <c r="DHY16" s="749"/>
      <c r="DHZ16" s="749"/>
      <c r="DIA16" s="749"/>
      <c r="DIB16" s="749"/>
      <c r="DIC16" s="749"/>
      <c r="DID16" s="749"/>
      <c r="DIE16" s="749"/>
      <c r="DIF16" s="749"/>
      <c r="DIG16" s="749"/>
      <c r="DIH16" s="749"/>
      <c r="DII16" s="749"/>
      <c r="DIJ16" s="749"/>
      <c r="DIK16" s="749"/>
      <c r="DIL16" s="749"/>
      <c r="DIM16" s="749"/>
      <c r="DIN16" s="749"/>
      <c r="DIO16" s="749"/>
      <c r="DIP16" s="749"/>
      <c r="DIQ16" s="749"/>
      <c r="DIR16" s="749"/>
      <c r="DIS16" s="749"/>
      <c r="DIT16" s="749"/>
      <c r="DIU16" s="749"/>
      <c r="DIV16" s="749"/>
      <c r="DIW16" s="749"/>
      <c r="DIX16" s="749"/>
      <c r="DIY16" s="749"/>
      <c r="DIZ16" s="749"/>
      <c r="DJA16" s="749"/>
      <c r="DJB16" s="749"/>
      <c r="DJC16" s="749"/>
      <c r="DJD16" s="749"/>
      <c r="DJE16" s="749"/>
      <c r="DJF16" s="749"/>
      <c r="DJG16" s="749"/>
      <c r="DJH16" s="749"/>
      <c r="DJI16" s="749"/>
      <c r="DJJ16" s="749"/>
      <c r="DJK16" s="749"/>
      <c r="DJL16" s="749"/>
      <c r="DJM16" s="749"/>
      <c r="DJN16" s="749"/>
      <c r="DJO16" s="749"/>
      <c r="DJP16" s="749"/>
      <c r="DJQ16" s="749"/>
      <c r="DJR16" s="749"/>
      <c r="DJS16" s="749"/>
      <c r="DJT16" s="749"/>
      <c r="DJU16" s="749"/>
      <c r="DJV16" s="749"/>
      <c r="DJW16" s="749"/>
      <c r="DJX16" s="749"/>
      <c r="DJY16" s="749"/>
      <c r="DJZ16" s="749"/>
      <c r="DKA16" s="749"/>
      <c r="DKB16" s="749"/>
      <c r="DKC16" s="749"/>
      <c r="DKD16" s="749"/>
      <c r="DKE16" s="749"/>
      <c r="DKF16" s="749"/>
      <c r="DKG16" s="749"/>
      <c r="DKH16" s="749"/>
      <c r="DKI16" s="749"/>
      <c r="DKJ16" s="749"/>
      <c r="DKK16" s="749"/>
      <c r="DKL16" s="749"/>
      <c r="DKM16" s="749"/>
      <c r="DKN16" s="749"/>
      <c r="DKO16" s="749"/>
      <c r="DKP16" s="749"/>
      <c r="DKQ16" s="749"/>
      <c r="DKR16" s="749"/>
      <c r="DKS16" s="749"/>
      <c r="DKT16" s="749"/>
      <c r="DKU16" s="749"/>
      <c r="DKV16" s="749"/>
      <c r="DKW16" s="749"/>
      <c r="DKX16" s="749"/>
      <c r="DKY16" s="749"/>
      <c r="DKZ16" s="749"/>
      <c r="DLA16" s="749"/>
      <c r="DLB16" s="749"/>
      <c r="DLC16" s="749"/>
      <c r="DLD16" s="749"/>
      <c r="DLE16" s="749"/>
      <c r="DLF16" s="749"/>
      <c r="DLG16" s="749"/>
      <c r="DLH16" s="749"/>
      <c r="DLI16" s="749"/>
      <c r="DLJ16" s="749"/>
      <c r="DLK16" s="749"/>
      <c r="DLL16" s="749"/>
      <c r="DLM16" s="749"/>
      <c r="DLN16" s="749"/>
      <c r="DLO16" s="749"/>
      <c r="DLP16" s="749"/>
      <c r="DLQ16" s="749"/>
      <c r="DLR16" s="749"/>
      <c r="DLS16" s="749"/>
      <c r="DLT16" s="749"/>
      <c r="DLU16" s="749"/>
      <c r="DLV16" s="749"/>
      <c r="DLW16" s="749"/>
      <c r="DLX16" s="749"/>
      <c r="DLY16" s="749"/>
      <c r="DLZ16" s="749"/>
      <c r="DMA16" s="749"/>
      <c r="DMB16" s="749"/>
      <c r="DMC16" s="749"/>
      <c r="DMD16" s="749"/>
      <c r="DME16" s="749"/>
      <c r="DMF16" s="749"/>
      <c r="DMG16" s="749"/>
      <c r="DMH16" s="749"/>
      <c r="DMI16" s="749"/>
      <c r="DMJ16" s="749"/>
      <c r="DMK16" s="749"/>
      <c r="DML16" s="749"/>
      <c r="DMM16" s="749"/>
      <c r="DMN16" s="749"/>
      <c r="DMO16" s="749"/>
      <c r="DMP16" s="749"/>
      <c r="DMQ16" s="749"/>
      <c r="DMR16" s="749"/>
      <c r="DMS16" s="749"/>
      <c r="DMT16" s="749"/>
      <c r="DMU16" s="749"/>
      <c r="DMV16" s="749"/>
      <c r="DMW16" s="749"/>
      <c r="DMX16" s="749"/>
      <c r="DMY16" s="749"/>
      <c r="DMZ16" s="749"/>
      <c r="DNA16" s="749"/>
      <c r="DNB16" s="749"/>
      <c r="DNC16" s="749"/>
      <c r="DND16" s="749"/>
      <c r="DNE16" s="749"/>
      <c r="DNF16" s="749"/>
      <c r="DNG16" s="749"/>
      <c r="DNH16" s="749"/>
      <c r="DNI16" s="749"/>
      <c r="DNJ16" s="749"/>
      <c r="DNK16" s="749"/>
      <c r="DNL16" s="749"/>
      <c r="DNM16" s="749"/>
      <c r="DNN16" s="749"/>
      <c r="DNO16" s="749"/>
      <c r="DNP16" s="749"/>
      <c r="DNQ16" s="749"/>
      <c r="DNR16" s="749"/>
      <c r="DNS16" s="749"/>
      <c r="DNT16" s="749"/>
      <c r="DNU16" s="749"/>
      <c r="DNV16" s="749"/>
      <c r="DNW16" s="749"/>
      <c r="DNX16" s="749"/>
      <c r="DNY16" s="749"/>
      <c r="DNZ16" s="749"/>
      <c r="DOA16" s="749"/>
      <c r="DOB16" s="749"/>
      <c r="DOC16" s="749"/>
      <c r="DOD16" s="749"/>
      <c r="DOE16" s="749"/>
      <c r="DOF16" s="749"/>
      <c r="DOG16" s="749"/>
      <c r="DOH16" s="749"/>
      <c r="DOI16" s="749"/>
      <c r="DOJ16" s="749"/>
      <c r="DOK16" s="749"/>
      <c r="DOL16" s="749"/>
      <c r="DOM16" s="749"/>
      <c r="DON16" s="749"/>
      <c r="DOO16" s="749"/>
      <c r="DOP16" s="749"/>
      <c r="DOQ16" s="749"/>
      <c r="DOR16" s="749"/>
      <c r="DOS16" s="749"/>
      <c r="DOT16" s="749"/>
      <c r="DOU16" s="749"/>
      <c r="DOV16" s="749"/>
      <c r="DOW16" s="749"/>
      <c r="DOX16" s="749"/>
      <c r="DOY16" s="749"/>
      <c r="DOZ16" s="749"/>
      <c r="DPA16" s="749"/>
      <c r="DPB16" s="749"/>
      <c r="DPC16" s="749"/>
      <c r="DPD16" s="749"/>
      <c r="DPE16" s="749"/>
      <c r="DPF16" s="749"/>
      <c r="DPG16" s="749"/>
      <c r="DPH16" s="749"/>
      <c r="DPI16" s="749"/>
      <c r="DPJ16" s="749"/>
      <c r="DPK16" s="749"/>
      <c r="DPL16" s="749"/>
      <c r="DPM16" s="749"/>
      <c r="DPN16" s="749"/>
      <c r="DPO16" s="749"/>
      <c r="DPP16" s="749"/>
      <c r="DPQ16" s="749"/>
      <c r="DPR16" s="749"/>
      <c r="DPS16" s="749"/>
      <c r="DPT16" s="749"/>
      <c r="DPU16" s="749"/>
      <c r="DPV16" s="749"/>
      <c r="DPW16" s="749"/>
      <c r="DPX16" s="749"/>
      <c r="DPY16" s="749"/>
      <c r="DPZ16" s="749"/>
      <c r="DQA16" s="749"/>
      <c r="DQB16" s="749"/>
      <c r="DQC16" s="749"/>
      <c r="DQD16" s="749"/>
      <c r="DQE16" s="749"/>
      <c r="DQF16" s="749"/>
      <c r="DQG16" s="749"/>
      <c r="DQH16" s="749"/>
      <c r="DQI16" s="749"/>
      <c r="DQJ16" s="749"/>
      <c r="DQK16" s="749"/>
      <c r="DQL16" s="749"/>
      <c r="DQM16" s="749"/>
      <c r="DQN16" s="749"/>
      <c r="DQO16" s="749"/>
      <c r="DQP16" s="749"/>
      <c r="DQQ16" s="749"/>
      <c r="DQR16" s="749"/>
      <c r="DQS16" s="749"/>
      <c r="DQT16" s="749"/>
      <c r="DQU16" s="749"/>
      <c r="DQV16" s="749"/>
      <c r="DQW16" s="749"/>
      <c r="DQX16" s="749"/>
      <c r="DQY16" s="749"/>
      <c r="DQZ16" s="749"/>
      <c r="DRA16" s="749"/>
      <c r="DRB16" s="749"/>
      <c r="DRC16" s="749"/>
      <c r="DRD16" s="749"/>
      <c r="DRE16" s="749"/>
      <c r="DRF16" s="749"/>
      <c r="DRG16" s="749"/>
      <c r="DRH16" s="749"/>
      <c r="DRI16" s="749"/>
      <c r="DRJ16" s="749"/>
      <c r="DRK16" s="749"/>
      <c r="DRL16" s="749"/>
      <c r="DRM16" s="749"/>
      <c r="DRN16" s="749"/>
      <c r="DRO16" s="749"/>
      <c r="DRP16" s="749"/>
      <c r="DRQ16" s="749"/>
      <c r="DRR16" s="749"/>
      <c r="DRS16" s="749"/>
      <c r="DRT16" s="749"/>
      <c r="DRU16" s="749"/>
      <c r="DRV16" s="749"/>
      <c r="DRW16" s="749"/>
      <c r="DRX16" s="749"/>
      <c r="DRY16" s="749"/>
      <c r="DRZ16" s="749"/>
      <c r="DSA16" s="749"/>
      <c r="DSB16" s="749"/>
      <c r="DSC16" s="749"/>
      <c r="DSD16" s="749"/>
      <c r="DSE16" s="749"/>
      <c r="DSF16" s="749"/>
      <c r="DSG16" s="749"/>
      <c r="DSH16" s="749"/>
      <c r="DSI16" s="749"/>
      <c r="DSJ16" s="749"/>
      <c r="DSK16" s="749"/>
      <c r="DSL16" s="749"/>
      <c r="DSM16" s="749"/>
      <c r="DSN16" s="749"/>
      <c r="DSO16" s="749"/>
      <c r="DSP16" s="749"/>
      <c r="DSQ16" s="749"/>
      <c r="DSR16" s="749"/>
      <c r="DSS16" s="749"/>
      <c r="DST16" s="749"/>
      <c r="DSU16" s="749"/>
      <c r="DSV16" s="749"/>
      <c r="DSW16" s="749"/>
      <c r="DSX16" s="749"/>
      <c r="DSY16" s="749"/>
      <c r="DSZ16" s="749"/>
      <c r="DTA16" s="749"/>
      <c r="DTB16" s="749"/>
      <c r="DTC16" s="749"/>
      <c r="DTD16" s="749"/>
      <c r="DTE16" s="749"/>
      <c r="DTF16" s="749"/>
      <c r="DTG16" s="749"/>
      <c r="DTH16" s="749"/>
      <c r="DTI16" s="749"/>
      <c r="DTJ16" s="749"/>
      <c r="DTK16" s="749"/>
      <c r="DTL16" s="749"/>
      <c r="DTM16" s="749"/>
      <c r="DTN16" s="749"/>
      <c r="DTO16" s="749"/>
      <c r="DTP16" s="749"/>
      <c r="DTQ16" s="749"/>
      <c r="DTR16" s="749"/>
      <c r="DTS16" s="749"/>
      <c r="DTT16" s="749"/>
      <c r="DTU16" s="749"/>
      <c r="DTV16" s="749"/>
      <c r="DTW16" s="749"/>
      <c r="DTX16" s="749"/>
      <c r="DTY16" s="749"/>
      <c r="DTZ16" s="749"/>
      <c r="DUA16" s="749"/>
      <c r="DUB16" s="749"/>
      <c r="DUC16" s="749"/>
      <c r="DUD16" s="749"/>
      <c r="DUE16" s="749"/>
      <c r="DUF16" s="749"/>
      <c r="DUG16" s="749"/>
      <c r="DUH16" s="749"/>
      <c r="DUI16" s="749"/>
      <c r="DUJ16" s="749"/>
      <c r="DUK16" s="749"/>
      <c r="DUL16" s="749"/>
      <c r="DUM16" s="749"/>
      <c r="DUN16" s="749"/>
      <c r="DUO16" s="749"/>
      <c r="DUP16" s="749"/>
      <c r="DUQ16" s="749"/>
      <c r="DUR16" s="749"/>
      <c r="DUS16" s="749"/>
      <c r="DUT16" s="749"/>
      <c r="DUU16" s="749"/>
      <c r="DUV16" s="749"/>
      <c r="DUW16" s="749"/>
      <c r="DUX16" s="749"/>
      <c r="DUY16" s="749"/>
      <c r="DUZ16" s="749"/>
      <c r="DVA16" s="749"/>
      <c r="DVB16" s="749"/>
      <c r="DVC16" s="749"/>
      <c r="DVD16" s="749"/>
      <c r="DVE16" s="749"/>
      <c r="DVF16" s="749"/>
      <c r="DVG16" s="749"/>
      <c r="DVH16" s="749"/>
      <c r="DVI16" s="749"/>
      <c r="DVJ16" s="749"/>
      <c r="DVK16" s="749"/>
      <c r="DVL16" s="749"/>
      <c r="DVM16" s="749"/>
      <c r="DVN16" s="749"/>
      <c r="DVO16" s="749"/>
      <c r="DVP16" s="749"/>
      <c r="DVQ16" s="749"/>
      <c r="DVR16" s="749"/>
      <c r="DVS16" s="749"/>
      <c r="DVT16" s="749"/>
      <c r="DVU16" s="749"/>
      <c r="DVV16" s="749"/>
      <c r="DVW16" s="749"/>
      <c r="DVX16" s="749"/>
      <c r="DVY16" s="749"/>
      <c r="DVZ16" s="749"/>
      <c r="DWA16" s="749"/>
      <c r="DWB16" s="749"/>
      <c r="DWC16" s="749"/>
      <c r="DWD16" s="749"/>
      <c r="DWE16" s="749"/>
      <c r="DWF16" s="749"/>
      <c r="DWG16" s="749"/>
      <c r="DWH16" s="749"/>
      <c r="DWI16" s="749"/>
      <c r="DWJ16" s="749"/>
      <c r="DWK16" s="749"/>
      <c r="DWL16" s="749"/>
      <c r="DWM16" s="749"/>
      <c r="DWN16" s="749"/>
      <c r="DWO16" s="749"/>
      <c r="DWP16" s="749"/>
      <c r="DWQ16" s="749"/>
      <c r="DWR16" s="749"/>
      <c r="DWS16" s="749"/>
      <c r="DWT16" s="749"/>
      <c r="DWU16" s="749"/>
      <c r="DWV16" s="749"/>
      <c r="DWW16" s="749"/>
      <c r="DWX16" s="749"/>
      <c r="DWY16" s="749"/>
      <c r="DWZ16" s="749"/>
      <c r="DXA16" s="749"/>
      <c r="DXB16" s="749"/>
      <c r="DXC16" s="749"/>
      <c r="DXD16" s="749"/>
      <c r="DXE16" s="749"/>
      <c r="DXF16" s="749"/>
      <c r="DXG16" s="749"/>
      <c r="DXH16" s="749"/>
      <c r="DXI16" s="749"/>
      <c r="DXJ16" s="749"/>
      <c r="DXK16" s="749"/>
      <c r="DXL16" s="749"/>
      <c r="DXM16" s="749"/>
      <c r="DXN16" s="749"/>
      <c r="DXO16" s="749"/>
      <c r="DXP16" s="749"/>
      <c r="DXQ16" s="749"/>
      <c r="DXR16" s="749"/>
      <c r="DXS16" s="749"/>
      <c r="DXT16" s="749"/>
      <c r="DXU16" s="749"/>
      <c r="DXV16" s="749"/>
      <c r="DXW16" s="749"/>
      <c r="DXX16" s="749"/>
      <c r="DXY16" s="749"/>
      <c r="DXZ16" s="749"/>
      <c r="DYA16" s="749"/>
      <c r="DYB16" s="749"/>
      <c r="DYC16" s="749"/>
      <c r="DYD16" s="749"/>
      <c r="DYE16" s="749"/>
      <c r="DYF16" s="749"/>
      <c r="DYG16" s="749"/>
      <c r="DYH16" s="749"/>
      <c r="DYI16" s="749"/>
      <c r="DYJ16" s="749"/>
      <c r="DYK16" s="749"/>
      <c r="DYL16" s="749"/>
      <c r="DYM16" s="749"/>
      <c r="DYN16" s="749"/>
      <c r="DYO16" s="749"/>
      <c r="DYP16" s="749"/>
      <c r="DYQ16" s="749"/>
      <c r="DYR16" s="749"/>
      <c r="DYS16" s="749"/>
      <c r="DYT16" s="749"/>
      <c r="DYU16" s="749"/>
      <c r="DYV16" s="749"/>
      <c r="DYW16" s="749"/>
      <c r="DYX16" s="749"/>
      <c r="DYY16" s="749"/>
      <c r="DYZ16" s="749"/>
      <c r="DZA16" s="749"/>
      <c r="DZB16" s="749"/>
      <c r="DZC16" s="749"/>
      <c r="DZD16" s="749"/>
      <c r="DZE16" s="749"/>
      <c r="DZF16" s="749"/>
      <c r="DZG16" s="749"/>
      <c r="DZH16" s="749"/>
      <c r="DZI16" s="749"/>
      <c r="DZJ16" s="749"/>
      <c r="DZK16" s="749"/>
      <c r="DZL16" s="749"/>
      <c r="DZM16" s="749"/>
      <c r="DZN16" s="749"/>
      <c r="DZO16" s="749"/>
      <c r="DZP16" s="749"/>
      <c r="DZQ16" s="749"/>
      <c r="DZR16" s="749"/>
      <c r="DZS16" s="749"/>
      <c r="DZT16" s="749"/>
      <c r="DZU16" s="749"/>
      <c r="DZV16" s="749"/>
      <c r="DZW16" s="749"/>
      <c r="DZX16" s="749"/>
      <c r="DZY16" s="749"/>
      <c r="DZZ16" s="749"/>
      <c r="EAA16" s="749"/>
      <c r="EAB16" s="749"/>
      <c r="EAC16" s="749"/>
      <c r="EAD16" s="749"/>
      <c r="EAE16" s="749"/>
      <c r="EAF16" s="749"/>
      <c r="EAG16" s="749"/>
      <c r="EAH16" s="749"/>
      <c r="EAI16" s="749"/>
      <c r="EAJ16" s="749"/>
      <c r="EAK16" s="749"/>
      <c r="EAL16" s="749"/>
      <c r="EAM16" s="749"/>
      <c r="EAN16" s="749"/>
      <c r="EAO16" s="749"/>
      <c r="EAP16" s="749"/>
      <c r="EAQ16" s="749"/>
      <c r="EAR16" s="749"/>
      <c r="EAS16" s="749"/>
      <c r="EAT16" s="749"/>
      <c r="EAU16" s="749"/>
      <c r="EAV16" s="749"/>
      <c r="EAW16" s="749"/>
      <c r="EAX16" s="749"/>
      <c r="EAY16" s="749"/>
      <c r="EAZ16" s="749"/>
      <c r="EBA16" s="749"/>
      <c r="EBB16" s="749"/>
      <c r="EBC16" s="749"/>
      <c r="EBD16" s="749"/>
      <c r="EBE16" s="749"/>
      <c r="EBF16" s="749"/>
      <c r="EBG16" s="749"/>
      <c r="EBH16" s="749"/>
      <c r="EBI16" s="749"/>
      <c r="EBJ16" s="749"/>
      <c r="EBK16" s="749"/>
      <c r="EBL16" s="749"/>
      <c r="EBM16" s="749"/>
      <c r="EBN16" s="749"/>
      <c r="EBO16" s="749"/>
      <c r="EBP16" s="749"/>
      <c r="EBQ16" s="749"/>
      <c r="EBR16" s="749"/>
      <c r="EBS16" s="749"/>
      <c r="EBT16" s="749"/>
      <c r="EBU16" s="749"/>
      <c r="EBV16" s="749"/>
      <c r="EBW16" s="749"/>
      <c r="EBX16" s="749"/>
      <c r="EBY16" s="749"/>
      <c r="EBZ16" s="749"/>
      <c r="ECA16" s="749"/>
      <c r="ECB16" s="749"/>
      <c r="ECC16" s="749"/>
      <c r="ECD16" s="749"/>
      <c r="ECE16" s="749"/>
      <c r="ECF16" s="749"/>
      <c r="ECG16" s="749"/>
      <c r="ECH16" s="749"/>
      <c r="ECI16" s="749"/>
      <c r="ECJ16" s="749"/>
      <c r="ECK16" s="749"/>
      <c r="ECL16" s="749"/>
      <c r="ECM16" s="749"/>
      <c r="ECN16" s="749"/>
      <c r="ECO16" s="749"/>
      <c r="ECP16" s="749"/>
      <c r="ECQ16" s="749"/>
      <c r="ECR16" s="749"/>
      <c r="ECS16" s="749"/>
      <c r="ECT16" s="749"/>
      <c r="ECU16" s="749"/>
      <c r="ECV16" s="749"/>
      <c r="ECW16" s="749"/>
      <c r="ECX16" s="749"/>
      <c r="ECY16" s="749"/>
      <c r="ECZ16" s="749"/>
      <c r="EDA16" s="749"/>
      <c r="EDB16" s="749"/>
      <c r="EDC16" s="749"/>
      <c r="EDD16" s="749"/>
      <c r="EDE16" s="749"/>
      <c r="EDF16" s="749"/>
      <c r="EDG16" s="749"/>
      <c r="EDH16" s="749"/>
      <c r="EDI16" s="749"/>
      <c r="EDJ16" s="749"/>
      <c r="EDK16" s="749"/>
      <c r="EDL16" s="749"/>
      <c r="EDM16" s="749"/>
      <c r="EDN16" s="749"/>
      <c r="EDO16" s="749"/>
      <c r="EDP16" s="749"/>
      <c r="EDQ16" s="749"/>
      <c r="EDR16" s="749"/>
      <c r="EDS16" s="749"/>
      <c r="EDT16" s="749"/>
      <c r="EDU16" s="749"/>
      <c r="EDV16" s="749"/>
      <c r="EDW16" s="749"/>
      <c r="EDX16" s="749"/>
      <c r="EDY16" s="749"/>
      <c r="EDZ16" s="749"/>
      <c r="EEA16" s="749"/>
      <c r="EEB16" s="749"/>
      <c r="EEC16" s="749"/>
      <c r="EED16" s="749"/>
      <c r="EEE16" s="749"/>
      <c r="EEF16" s="749"/>
      <c r="EEG16" s="749"/>
      <c r="EEH16" s="749"/>
      <c r="EEI16" s="749"/>
      <c r="EEJ16" s="749"/>
      <c r="EEK16" s="749"/>
      <c r="EEL16" s="749"/>
      <c r="EEM16" s="749"/>
      <c r="EEN16" s="749"/>
      <c r="EEO16" s="749"/>
      <c r="EEP16" s="749"/>
      <c r="EEQ16" s="749"/>
      <c r="EER16" s="749"/>
      <c r="EES16" s="749"/>
      <c r="EET16" s="749"/>
      <c r="EEU16" s="749"/>
      <c r="EEV16" s="749"/>
      <c r="EEW16" s="749"/>
      <c r="EEX16" s="749"/>
      <c r="EEY16" s="749"/>
      <c r="EEZ16" s="749"/>
      <c r="EFA16" s="749"/>
      <c r="EFB16" s="749"/>
      <c r="EFC16" s="749"/>
      <c r="EFD16" s="749"/>
      <c r="EFE16" s="749"/>
      <c r="EFF16" s="749"/>
      <c r="EFG16" s="749"/>
      <c r="EFH16" s="749"/>
      <c r="EFI16" s="749"/>
      <c r="EFJ16" s="749"/>
      <c r="EFK16" s="749"/>
      <c r="EFL16" s="749"/>
      <c r="EFM16" s="749"/>
      <c r="EFN16" s="749"/>
      <c r="EFO16" s="749"/>
      <c r="EFP16" s="749"/>
      <c r="EFQ16" s="749"/>
      <c r="EFR16" s="749"/>
      <c r="EFS16" s="749"/>
      <c r="EFT16" s="749"/>
      <c r="EFU16" s="749"/>
      <c r="EFV16" s="749"/>
      <c r="EFW16" s="749"/>
      <c r="EFX16" s="749"/>
      <c r="EFY16" s="749"/>
      <c r="EFZ16" s="749"/>
      <c r="EGA16" s="749"/>
      <c r="EGB16" s="749"/>
      <c r="EGC16" s="749"/>
      <c r="EGD16" s="749"/>
      <c r="EGE16" s="749"/>
      <c r="EGF16" s="749"/>
      <c r="EGG16" s="749"/>
      <c r="EGH16" s="749"/>
      <c r="EGI16" s="749"/>
      <c r="EGJ16" s="749"/>
      <c r="EGK16" s="749"/>
      <c r="EGL16" s="749"/>
      <c r="EGM16" s="749"/>
      <c r="EGN16" s="749"/>
      <c r="EGO16" s="749"/>
      <c r="EGP16" s="749"/>
      <c r="EGQ16" s="749"/>
      <c r="EGR16" s="749"/>
      <c r="EGS16" s="749"/>
      <c r="EGT16" s="749"/>
      <c r="EGU16" s="749"/>
      <c r="EGV16" s="749"/>
      <c r="EGW16" s="749"/>
      <c r="EGX16" s="749"/>
      <c r="EGY16" s="749"/>
      <c r="EGZ16" s="749"/>
      <c r="EHA16" s="749"/>
      <c r="EHB16" s="749"/>
      <c r="EHC16" s="749"/>
      <c r="EHD16" s="749"/>
      <c r="EHE16" s="749"/>
      <c r="EHF16" s="749"/>
      <c r="EHG16" s="749"/>
      <c r="EHH16" s="749"/>
      <c r="EHI16" s="749"/>
      <c r="EHJ16" s="749"/>
      <c r="EHK16" s="749"/>
      <c r="EHL16" s="749"/>
      <c r="EHM16" s="749"/>
      <c r="EHN16" s="749"/>
      <c r="EHO16" s="749"/>
      <c r="EHP16" s="749"/>
      <c r="EHQ16" s="749"/>
      <c r="EHR16" s="749"/>
      <c r="EHS16" s="749"/>
      <c r="EHT16" s="749"/>
      <c r="EHU16" s="749"/>
      <c r="EHV16" s="749"/>
      <c r="EHW16" s="749"/>
      <c r="EHX16" s="749"/>
      <c r="EHY16" s="749"/>
      <c r="EHZ16" s="749"/>
      <c r="EIA16" s="749"/>
      <c r="EIB16" s="749"/>
      <c r="EIC16" s="749"/>
      <c r="EID16" s="749"/>
      <c r="EIE16" s="749"/>
      <c r="EIF16" s="749"/>
      <c r="EIG16" s="749"/>
      <c r="EIH16" s="749"/>
      <c r="EII16" s="749"/>
      <c r="EIJ16" s="749"/>
      <c r="EIK16" s="749"/>
      <c r="EIL16" s="749"/>
      <c r="EIM16" s="749"/>
      <c r="EIN16" s="749"/>
      <c r="EIO16" s="749"/>
      <c r="EIP16" s="749"/>
      <c r="EIQ16" s="749"/>
      <c r="EIR16" s="749"/>
      <c r="EIS16" s="749"/>
      <c r="EIT16" s="749"/>
      <c r="EIU16" s="749"/>
      <c r="EIV16" s="749"/>
      <c r="EIW16" s="749"/>
      <c r="EIX16" s="749"/>
      <c r="EIY16" s="749"/>
      <c r="EIZ16" s="749"/>
      <c r="EJA16" s="749"/>
      <c r="EJB16" s="749"/>
      <c r="EJC16" s="749"/>
      <c r="EJD16" s="749"/>
      <c r="EJE16" s="749"/>
      <c r="EJF16" s="749"/>
      <c r="EJG16" s="749"/>
      <c r="EJH16" s="749"/>
      <c r="EJI16" s="749"/>
      <c r="EJJ16" s="749"/>
      <c r="EJK16" s="749"/>
      <c r="EJL16" s="749"/>
      <c r="EJM16" s="749"/>
      <c r="EJN16" s="749"/>
      <c r="EJO16" s="749"/>
      <c r="EJP16" s="749"/>
      <c r="EJQ16" s="749"/>
      <c r="EJR16" s="749"/>
      <c r="EJS16" s="749"/>
      <c r="EJT16" s="749"/>
      <c r="EJU16" s="749"/>
      <c r="EJV16" s="749"/>
      <c r="EJW16" s="749"/>
      <c r="EJX16" s="749"/>
      <c r="EJY16" s="749"/>
      <c r="EJZ16" s="749"/>
      <c r="EKA16" s="749"/>
      <c r="EKB16" s="749"/>
      <c r="EKC16" s="749"/>
      <c r="EKD16" s="749"/>
      <c r="EKE16" s="749"/>
      <c r="EKF16" s="749"/>
      <c r="EKG16" s="749"/>
      <c r="EKH16" s="749"/>
      <c r="EKI16" s="749"/>
      <c r="EKJ16" s="749"/>
      <c r="EKK16" s="749"/>
      <c r="EKL16" s="749"/>
      <c r="EKM16" s="749"/>
      <c r="EKN16" s="749"/>
      <c r="EKO16" s="749"/>
      <c r="EKP16" s="749"/>
      <c r="EKQ16" s="749"/>
      <c r="EKR16" s="749"/>
      <c r="EKS16" s="749"/>
      <c r="EKT16" s="749"/>
      <c r="EKU16" s="749"/>
      <c r="EKV16" s="749"/>
      <c r="EKW16" s="749"/>
      <c r="EKX16" s="749"/>
      <c r="EKY16" s="749"/>
      <c r="EKZ16" s="749"/>
      <c r="ELA16" s="749"/>
      <c r="ELB16" s="749"/>
      <c r="ELC16" s="749"/>
      <c r="ELD16" s="749"/>
      <c r="ELE16" s="749"/>
      <c r="ELF16" s="749"/>
      <c r="ELG16" s="749"/>
      <c r="ELH16" s="749"/>
      <c r="ELI16" s="749"/>
      <c r="ELJ16" s="749"/>
      <c r="ELK16" s="749"/>
      <c r="ELL16" s="749"/>
      <c r="ELM16" s="749"/>
      <c r="ELN16" s="749"/>
      <c r="ELO16" s="749"/>
      <c r="ELP16" s="749"/>
      <c r="ELQ16" s="749"/>
      <c r="ELR16" s="749"/>
      <c r="ELS16" s="749"/>
      <c r="ELT16" s="749"/>
      <c r="ELU16" s="749"/>
      <c r="ELV16" s="749"/>
      <c r="ELW16" s="749"/>
      <c r="ELX16" s="749"/>
      <c r="ELY16" s="749"/>
      <c r="ELZ16" s="749"/>
      <c r="EMA16" s="749"/>
      <c r="EMB16" s="749"/>
      <c r="EMC16" s="749"/>
      <c r="EMD16" s="749"/>
      <c r="EME16" s="749"/>
      <c r="EMF16" s="749"/>
      <c r="EMG16" s="749"/>
      <c r="EMH16" s="749"/>
      <c r="EMI16" s="749"/>
      <c r="EMJ16" s="749"/>
      <c r="EMK16" s="749"/>
      <c r="EML16" s="749"/>
      <c r="EMM16" s="749"/>
      <c r="EMN16" s="749"/>
      <c r="EMO16" s="749"/>
      <c r="EMP16" s="749"/>
      <c r="EMQ16" s="749"/>
      <c r="EMR16" s="749"/>
      <c r="EMS16" s="749"/>
      <c r="EMT16" s="749"/>
      <c r="EMU16" s="749"/>
      <c r="EMV16" s="749"/>
      <c r="EMW16" s="749"/>
      <c r="EMX16" s="749"/>
      <c r="EMY16" s="749"/>
      <c r="EMZ16" s="749"/>
      <c r="ENA16" s="749"/>
      <c r="ENB16" s="749"/>
      <c r="ENC16" s="749"/>
      <c r="END16" s="749"/>
      <c r="ENE16" s="749"/>
      <c r="ENF16" s="749"/>
      <c r="ENG16" s="749"/>
      <c r="ENH16" s="749"/>
      <c r="ENI16" s="749"/>
      <c r="ENJ16" s="749"/>
      <c r="ENK16" s="749"/>
      <c r="ENL16" s="749"/>
      <c r="ENM16" s="749"/>
      <c r="ENN16" s="749"/>
      <c r="ENO16" s="749"/>
      <c r="ENP16" s="749"/>
      <c r="ENQ16" s="749"/>
      <c r="ENR16" s="749"/>
      <c r="ENS16" s="749"/>
      <c r="ENT16" s="749"/>
      <c r="ENU16" s="749"/>
      <c r="ENV16" s="749"/>
      <c r="ENW16" s="749"/>
      <c r="ENX16" s="749"/>
      <c r="ENY16" s="749"/>
      <c r="ENZ16" s="749"/>
      <c r="EOA16" s="749"/>
      <c r="EOB16" s="749"/>
      <c r="EOC16" s="749"/>
      <c r="EOD16" s="749"/>
      <c r="EOE16" s="749"/>
      <c r="EOF16" s="749"/>
      <c r="EOG16" s="749"/>
      <c r="EOH16" s="749"/>
      <c r="EOI16" s="749"/>
      <c r="EOJ16" s="749"/>
      <c r="EOK16" s="749"/>
      <c r="EOL16" s="749"/>
      <c r="EOM16" s="749"/>
      <c r="EON16" s="749"/>
      <c r="EOO16" s="749"/>
      <c r="EOP16" s="749"/>
      <c r="EOQ16" s="749"/>
      <c r="EOR16" s="749"/>
      <c r="EOS16" s="749"/>
      <c r="EOT16" s="749"/>
      <c r="EOU16" s="749"/>
      <c r="EOV16" s="749"/>
      <c r="EOW16" s="749"/>
      <c r="EOX16" s="749"/>
      <c r="EOY16" s="749"/>
      <c r="EOZ16" s="749"/>
      <c r="EPA16" s="749"/>
      <c r="EPB16" s="749"/>
      <c r="EPC16" s="749"/>
      <c r="EPD16" s="749"/>
      <c r="EPE16" s="749"/>
      <c r="EPF16" s="749"/>
      <c r="EPG16" s="749"/>
      <c r="EPH16" s="749"/>
      <c r="EPI16" s="749"/>
      <c r="EPJ16" s="749"/>
      <c r="EPK16" s="749"/>
      <c r="EPL16" s="749"/>
      <c r="EPM16" s="749"/>
      <c r="EPN16" s="749"/>
      <c r="EPO16" s="749"/>
      <c r="EPP16" s="749"/>
      <c r="EPQ16" s="749"/>
      <c r="EPR16" s="749"/>
      <c r="EPS16" s="749"/>
      <c r="EPT16" s="749"/>
      <c r="EPU16" s="749"/>
      <c r="EPV16" s="749"/>
      <c r="EPW16" s="749"/>
      <c r="EPX16" s="749"/>
      <c r="EPY16" s="749"/>
      <c r="EPZ16" s="749"/>
      <c r="EQA16" s="749"/>
      <c r="EQB16" s="749"/>
      <c r="EQC16" s="749"/>
      <c r="EQD16" s="749"/>
      <c r="EQE16" s="749"/>
      <c r="EQF16" s="749"/>
      <c r="EQG16" s="749"/>
      <c r="EQH16" s="749"/>
      <c r="EQI16" s="749"/>
      <c r="EQJ16" s="749"/>
      <c r="EQK16" s="749"/>
      <c r="EQL16" s="749"/>
      <c r="EQM16" s="749"/>
      <c r="EQN16" s="749"/>
      <c r="EQO16" s="749"/>
      <c r="EQP16" s="749"/>
      <c r="EQQ16" s="749"/>
      <c r="EQR16" s="749"/>
      <c r="EQS16" s="749"/>
      <c r="EQT16" s="749"/>
      <c r="EQU16" s="749"/>
      <c r="EQV16" s="749"/>
      <c r="EQW16" s="749"/>
      <c r="EQX16" s="749"/>
      <c r="EQY16" s="749"/>
      <c r="EQZ16" s="749"/>
      <c r="ERA16" s="749"/>
      <c r="ERB16" s="749"/>
      <c r="ERC16" s="749"/>
      <c r="ERD16" s="749"/>
      <c r="ERE16" s="749"/>
      <c r="ERF16" s="749"/>
      <c r="ERG16" s="749"/>
      <c r="ERH16" s="749"/>
      <c r="ERI16" s="749"/>
      <c r="ERJ16" s="749"/>
      <c r="ERK16" s="749"/>
      <c r="ERL16" s="749"/>
      <c r="ERM16" s="749"/>
      <c r="ERN16" s="749"/>
      <c r="ERO16" s="749"/>
      <c r="ERP16" s="749"/>
      <c r="ERQ16" s="749"/>
      <c r="ERR16" s="749"/>
      <c r="ERS16" s="749"/>
      <c r="ERT16" s="749"/>
      <c r="ERU16" s="749"/>
      <c r="ERV16" s="749"/>
      <c r="ERW16" s="749"/>
      <c r="ERX16" s="749"/>
      <c r="ERY16" s="749"/>
      <c r="ERZ16" s="749"/>
      <c r="ESA16" s="749"/>
      <c r="ESB16" s="749"/>
      <c r="ESC16" s="749"/>
      <c r="ESD16" s="749"/>
      <c r="ESE16" s="749"/>
      <c r="ESF16" s="749"/>
      <c r="ESG16" s="749"/>
      <c r="ESH16" s="749"/>
      <c r="ESI16" s="749"/>
      <c r="ESJ16" s="749"/>
      <c r="ESK16" s="749"/>
      <c r="ESL16" s="749"/>
      <c r="ESM16" s="749"/>
      <c r="ESN16" s="749"/>
      <c r="ESO16" s="749"/>
      <c r="ESP16" s="749"/>
      <c r="ESQ16" s="749"/>
      <c r="ESR16" s="749"/>
      <c r="ESS16" s="749"/>
      <c r="EST16" s="749"/>
      <c r="ESU16" s="749"/>
      <c r="ESV16" s="749"/>
      <c r="ESW16" s="749"/>
      <c r="ESX16" s="749"/>
      <c r="ESY16" s="749"/>
      <c r="ESZ16" s="749"/>
      <c r="ETA16" s="749"/>
      <c r="ETB16" s="749"/>
      <c r="ETC16" s="749"/>
      <c r="ETD16" s="749"/>
      <c r="ETE16" s="749"/>
      <c r="ETF16" s="749"/>
      <c r="ETG16" s="749"/>
      <c r="ETH16" s="749"/>
      <c r="ETI16" s="749"/>
      <c r="ETJ16" s="749"/>
      <c r="ETK16" s="749"/>
      <c r="ETL16" s="749"/>
      <c r="ETM16" s="749"/>
      <c r="ETN16" s="749"/>
      <c r="ETO16" s="749"/>
      <c r="ETP16" s="749"/>
      <c r="ETQ16" s="749"/>
      <c r="ETR16" s="749"/>
      <c r="ETS16" s="749"/>
      <c r="ETT16" s="749"/>
      <c r="ETU16" s="749"/>
      <c r="ETV16" s="749"/>
      <c r="ETW16" s="749"/>
      <c r="ETX16" s="749"/>
      <c r="ETY16" s="749"/>
      <c r="ETZ16" s="749"/>
      <c r="EUA16" s="749"/>
      <c r="EUB16" s="749"/>
      <c r="EUC16" s="749"/>
      <c r="EUD16" s="749"/>
      <c r="EUE16" s="749"/>
      <c r="EUF16" s="749"/>
      <c r="EUG16" s="749"/>
      <c r="EUH16" s="749"/>
      <c r="EUI16" s="749"/>
      <c r="EUJ16" s="749"/>
      <c r="EUK16" s="749"/>
      <c r="EUL16" s="749"/>
      <c r="EUM16" s="749"/>
      <c r="EUN16" s="749"/>
      <c r="EUO16" s="749"/>
      <c r="EUP16" s="749"/>
      <c r="EUQ16" s="749"/>
      <c r="EUR16" s="749"/>
      <c r="EUS16" s="749"/>
      <c r="EUT16" s="749"/>
      <c r="EUU16" s="749"/>
      <c r="EUV16" s="749"/>
      <c r="EUW16" s="749"/>
      <c r="EUX16" s="749"/>
      <c r="EUY16" s="749"/>
      <c r="EUZ16" s="749"/>
      <c r="EVA16" s="749"/>
      <c r="EVB16" s="749"/>
      <c r="EVC16" s="749"/>
      <c r="EVD16" s="749"/>
      <c r="EVE16" s="749"/>
      <c r="EVF16" s="749"/>
      <c r="EVG16" s="749"/>
      <c r="EVH16" s="749"/>
      <c r="EVI16" s="749"/>
      <c r="EVJ16" s="749"/>
      <c r="EVK16" s="749"/>
      <c r="EVL16" s="749"/>
      <c r="EVM16" s="749"/>
      <c r="EVN16" s="749"/>
      <c r="EVO16" s="749"/>
      <c r="EVP16" s="749"/>
      <c r="EVQ16" s="749"/>
      <c r="EVR16" s="749"/>
      <c r="EVS16" s="749"/>
      <c r="EVT16" s="749"/>
      <c r="EVU16" s="749"/>
      <c r="EVV16" s="749"/>
      <c r="EVW16" s="749"/>
      <c r="EVX16" s="749"/>
      <c r="EVY16" s="749"/>
      <c r="EVZ16" s="749"/>
      <c r="EWA16" s="749"/>
      <c r="EWB16" s="749"/>
      <c r="EWC16" s="749"/>
      <c r="EWD16" s="749"/>
      <c r="EWE16" s="749"/>
      <c r="EWF16" s="749"/>
      <c r="EWG16" s="749"/>
      <c r="EWH16" s="749"/>
      <c r="EWI16" s="749"/>
      <c r="EWJ16" s="749"/>
      <c r="EWK16" s="749"/>
      <c r="EWL16" s="749"/>
      <c r="EWM16" s="749"/>
      <c r="EWN16" s="749"/>
      <c r="EWO16" s="749"/>
      <c r="EWP16" s="749"/>
      <c r="EWQ16" s="749"/>
      <c r="EWR16" s="749"/>
      <c r="EWS16" s="749"/>
      <c r="EWT16" s="749"/>
      <c r="EWU16" s="749"/>
      <c r="EWV16" s="749"/>
      <c r="EWW16" s="749"/>
      <c r="EWX16" s="749"/>
      <c r="EWY16" s="749"/>
      <c r="EWZ16" s="749"/>
      <c r="EXA16" s="749"/>
      <c r="EXB16" s="749"/>
      <c r="EXC16" s="749"/>
      <c r="EXD16" s="749"/>
      <c r="EXE16" s="749"/>
      <c r="EXF16" s="749"/>
      <c r="EXG16" s="749"/>
      <c r="EXH16" s="749"/>
      <c r="EXI16" s="749"/>
      <c r="EXJ16" s="749"/>
      <c r="EXK16" s="749"/>
      <c r="EXL16" s="749"/>
      <c r="EXM16" s="749"/>
      <c r="EXN16" s="749"/>
      <c r="EXO16" s="749"/>
      <c r="EXP16" s="749"/>
      <c r="EXQ16" s="749"/>
      <c r="EXR16" s="749"/>
      <c r="EXS16" s="749"/>
      <c r="EXT16" s="749"/>
      <c r="EXU16" s="749"/>
      <c r="EXV16" s="749"/>
      <c r="EXW16" s="749"/>
      <c r="EXX16" s="749"/>
      <c r="EXY16" s="749"/>
      <c r="EXZ16" s="749"/>
      <c r="EYA16" s="749"/>
      <c r="EYB16" s="749"/>
      <c r="EYC16" s="749"/>
      <c r="EYD16" s="749"/>
      <c r="EYE16" s="749"/>
      <c r="EYF16" s="749"/>
      <c r="EYG16" s="749"/>
      <c r="EYH16" s="749"/>
      <c r="EYI16" s="749"/>
      <c r="EYJ16" s="749"/>
      <c r="EYK16" s="749"/>
      <c r="EYL16" s="749"/>
      <c r="EYM16" s="749"/>
      <c r="EYN16" s="749"/>
      <c r="EYO16" s="749"/>
      <c r="EYP16" s="749"/>
      <c r="EYQ16" s="749"/>
      <c r="EYR16" s="749"/>
      <c r="EYS16" s="749"/>
      <c r="EYT16" s="749"/>
      <c r="EYU16" s="749"/>
      <c r="EYV16" s="749"/>
      <c r="EYW16" s="749"/>
      <c r="EYX16" s="749"/>
      <c r="EYY16" s="749"/>
      <c r="EYZ16" s="749"/>
      <c r="EZA16" s="749"/>
      <c r="EZB16" s="749"/>
      <c r="EZC16" s="749"/>
      <c r="EZD16" s="749"/>
      <c r="EZE16" s="749"/>
      <c r="EZF16" s="749"/>
      <c r="EZG16" s="749"/>
      <c r="EZH16" s="749"/>
      <c r="EZI16" s="749"/>
      <c r="EZJ16" s="749"/>
      <c r="EZK16" s="749"/>
      <c r="EZL16" s="749"/>
      <c r="EZM16" s="749"/>
      <c r="EZN16" s="749"/>
      <c r="EZO16" s="749"/>
      <c r="EZP16" s="749"/>
      <c r="EZQ16" s="749"/>
      <c r="EZR16" s="749"/>
      <c r="EZS16" s="749"/>
      <c r="EZT16" s="749"/>
      <c r="EZU16" s="749"/>
      <c r="EZV16" s="749"/>
      <c r="EZW16" s="749"/>
      <c r="EZX16" s="749"/>
      <c r="EZY16" s="749"/>
      <c r="EZZ16" s="749"/>
      <c r="FAA16" s="749"/>
      <c r="FAB16" s="749"/>
      <c r="FAC16" s="749"/>
      <c r="FAD16" s="749"/>
      <c r="FAE16" s="749"/>
      <c r="FAF16" s="749"/>
      <c r="FAG16" s="749"/>
      <c r="FAH16" s="749"/>
      <c r="FAI16" s="749"/>
      <c r="FAJ16" s="749"/>
      <c r="FAK16" s="749"/>
      <c r="FAL16" s="749"/>
      <c r="FAM16" s="749"/>
      <c r="FAN16" s="749"/>
      <c r="FAO16" s="749"/>
      <c r="FAP16" s="749"/>
      <c r="FAQ16" s="749"/>
      <c r="FAR16" s="749"/>
      <c r="FAS16" s="749"/>
      <c r="FAT16" s="749"/>
      <c r="FAU16" s="749"/>
      <c r="FAV16" s="749"/>
      <c r="FAW16" s="749"/>
      <c r="FAX16" s="749"/>
      <c r="FAY16" s="749"/>
      <c r="FAZ16" s="749"/>
      <c r="FBA16" s="749"/>
      <c r="FBB16" s="749"/>
      <c r="FBC16" s="749"/>
      <c r="FBD16" s="749"/>
      <c r="FBE16" s="749"/>
      <c r="FBF16" s="749"/>
      <c r="FBG16" s="749"/>
      <c r="FBH16" s="749"/>
      <c r="FBI16" s="749"/>
      <c r="FBJ16" s="749"/>
      <c r="FBK16" s="749"/>
      <c r="FBL16" s="749"/>
      <c r="FBM16" s="749"/>
      <c r="FBN16" s="749"/>
      <c r="FBO16" s="749"/>
      <c r="FBP16" s="749"/>
      <c r="FBQ16" s="749"/>
      <c r="FBR16" s="749"/>
      <c r="FBS16" s="749"/>
      <c r="FBT16" s="749"/>
      <c r="FBU16" s="749"/>
      <c r="FBV16" s="749"/>
      <c r="FBW16" s="749"/>
      <c r="FBX16" s="749"/>
      <c r="FBY16" s="749"/>
      <c r="FBZ16" s="749"/>
      <c r="FCA16" s="749"/>
      <c r="FCB16" s="749"/>
      <c r="FCC16" s="749"/>
      <c r="FCD16" s="749"/>
      <c r="FCE16" s="749"/>
      <c r="FCF16" s="749"/>
      <c r="FCG16" s="749"/>
      <c r="FCH16" s="749"/>
      <c r="FCI16" s="749"/>
      <c r="FCJ16" s="749"/>
      <c r="FCK16" s="749"/>
      <c r="FCL16" s="749"/>
      <c r="FCM16" s="749"/>
      <c r="FCN16" s="749"/>
      <c r="FCO16" s="749"/>
      <c r="FCP16" s="749"/>
      <c r="FCQ16" s="749"/>
      <c r="FCR16" s="749"/>
      <c r="FCS16" s="749"/>
      <c r="FCT16" s="749"/>
      <c r="FCU16" s="749"/>
      <c r="FCV16" s="749"/>
      <c r="FCW16" s="749"/>
      <c r="FCX16" s="749"/>
      <c r="FCY16" s="749"/>
      <c r="FCZ16" s="749"/>
      <c r="FDA16" s="749"/>
      <c r="FDB16" s="749"/>
      <c r="FDC16" s="749"/>
      <c r="FDD16" s="749"/>
      <c r="FDE16" s="749"/>
      <c r="FDF16" s="749"/>
      <c r="FDG16" s="749"/>
      <c r="FDH16" s="749"/>
      <c r="FDI16" s="749"/>
      <c r="FDJ16" s="749"/>
      <c r="FDK16" s="749"/>
      <c r="FDL16" s="749"/>
      <c r="FDM16" s="749"/>
      <c r="FDN16" s="749"/>
      <c r="FDO16" s="749"/>
      <c r="FDP16" s="749"/>
      <c r="FDQ16" s="749"/>
      <c r="FDR16" s="749"/>
      <c r="FDS16" s="749"/>
      <c r="FDT16" s="749"/>
      <c r="FDU16" s="749"/>
      <c r="FDV16" s="749"/>
      <c r="FDW16" s="749"/>
      <c r="FDX16" s="749"/>
      <c r="FDY16" s="749"/>
      <c r="FDZ16" s="749"/>
      <c r="FEA16" s="749"/>
      <c r="FEB16" s="749"/>
      <c r="FEC16" s="749"/>
      <c r="FED16" s="749"/>
      <c r="FEE16" s="749"/>
      <c r="FEF16" s="749"/>
      <c r="FEG16" s="749"/>
      <c r="FEH16" s="749"/>
      <c r="FEI16" s="749"/>
      <c r="FEJ16" s="749"/>
      <c r="FEK16" s="749"/>
      <c r="FEL16" s="749"/>
      <c r="FEM16" s="749"/>
      <c r="FEN16" s="749"/>
      <c r="FEO16" s="749"/>
      <c r="FEP16" s="749"/>
      <c r="FEQ16" s="749"/>
      <c r="FER16" s="749"/>
      <c r="FES16" s="749"/>
      <c r="FET16" s="749"/>
      <c r="FEU16" s="749"/>
      <c r="FEV16" s="749"/>
      <c r="FEW16" s="749"/>
      <c r="FEX16" s="749"/>
      <c r="FEY16" s="749"/>
      <c r="FEZ16" s="749"/>
      <c r="FFA16" s="749"/>
      <c r="FFB16" s="749"/>
      <c r="FFC16" s="749"/>
      <c r="FFD16" s="749"/>
      <c r="FFE16" s="749"/>
      <c r="FFF16" s="749"/>
      <c r="FFG16" s="749"/>
      <c r="FFH16" s="749"/>
      <c r="FFI16" s="749"/>
      <c r="FFJ16" s="749"/>
      <c r="FFK16" s="749"/>
      <c r="FFL16" s="749"/>
      <c r="FFM16" s="749"/>
      <c r="FFN16" s="749"/>
      <c r="FFO16" s="749"/>
      <c r="FFP16" s="749"/>
      <c r="FFQ16" s="749"/>
      <c r="FFR16" s="749"/>
      <c r="FFS16" s="749"/>
      <c r="FFT16" s="749"/>
      <c r="FFU16" s="749"/>
      <c r="FFV16" s="749"/>
      <c r="FFW16" s="749"/>
      <c r="FFX16" s="749"/>
      <c r="FFY16" s="749"/>
      <c r="FFZ16" s="749"/>
      <c r="FGA16" s="749"/>
      <c r="FGB16" s="749"/>
      <c r="FGC16" s="749"/>
      <c r="FGD16" s="749"/>
      <c r="FGE16" s="749"/>
      <c r="FGF16" s="749"/>
      <c r="FGG16" s="749"/>
      <c r="FGH16" s="749"/>
      <c r="FGI16" s="749"/>
      <c r="FGJ16" s="749"/>
      <c r="FGK16" s="749"/>
      <c r="FGL16" s="749"/>
      <c r="FGM16" s="749"/>
      <c r="FGN16" s="749"/>
      <c r="FGO16" s="749"/>
      <c r="FGP16" s="749"/>
      <c r="FGQ16" s="749"/>
      <c r="FGR16" s="749"/>
      <c r="FGS16" s="749"/>
      <c r="FGT16" s="749"/>
      <c r="FGU16" s="749"/>
      <c r="FGV16" s="749"/>
      <c r="FGW16" s="749"/>
      <c r="FGX16" s="749"/>
      <c r="FGY16" s="749"/>
      <c r="FGZ16" s="749"/>
      <c r="FHA16" s="749"/>
      <c r="FHB16" s="749"/>
      <c r="FHC16" s="749"/>
      <c r="FHD16" s="749"/>
      <c r="FHE16" s="749"/>
      <c r="FHF16" s="749"/>
      <c r="FHG16" s="749"/>
      <c r="FHH16" s="749"/>
      <c r="FHI16" s="749"/>
      <c r="FHJ16" s="749"/>
      <c r="FHK16" s="749"/>
      <c r="FHL16" s="749"/>
      <c r="FHM16" s="749"/>
      <c r="FHN16" s="749"/>
      <c r="FHO16" s="749"/>
      <c r="FHP16" s="749"/>
      <c r="FHQ16" s="749"/>
      <c r="FHR16" s="749"/>
      <c r="FHS16" s="749"/>
      <c r="FHT16" s="749"/>
      <c r="FHU16" s="749"/>
      <c r="FHV16" s="749"/>
      <c r="FHW16" s="749"/>
      <c r="FHX16" s="749"/>
      <c r="FHY16" s="749"/>
      <c r="FHZ16" s="749"/>
      <c r="FIA16" s="749"/>
      <c r="FIB16" s="749"/>
      <c r="FIC16" s="749"/>
      <c r="FID16" s="749"/>
      <c r="FIE16" s="749"/>
      <c r="FIF16" s="749"/>
      <c r="FIG16" s="749"/>
      <c r="FIH16" s="749"/>
      <c r="FII16" s="749"/>
      <c r="FIJ16" s="749"/>
      <c r="FIK16" s="749"/>
      <c r="FIL16" s="749"/>
      <c r="FIM16" s="749"/>
      <c r="FIN16" s="749"/>
      <c r="FIO16" s="749"/>
      <c r="FIP16" s="749"/>
      <c r="FIQ16" s="749"/>
      <c r="FIR16" s="749"/>
      <c r="FIS16" s="749"/>
      <c r="FIT16" s="749"/>
      <c r="FIU16" s="749"/>
      <c r="FIV16" s="749"/>
      <c r="FIW16" s="749"/>
      <c r="FIX16" s="749"/>
      <c r="FIY16" s="749"/>
      <c r="FIZ16" s="749"/>
      <c r="FJA16" s="749"/>
      <c r="FJB16" s="749"/>
      <c r="FJC16" s="749"/>
      <c r="FJD16" s="749"/>
      <c r="FJE16" s="749"/>
      <c r="FJF16" s="749"/>
      <c r="FJG16" s="749"/>
      <c r="FJH16" s="749"/>
      <c r="FJI16" s="749"/>
      <c r="FJJ16" s="749"/>
      <c r="FJK16" s="749"/>
      <c r="FJL16" s="749"/>
      <c r="FJM16" s="749"/>
      <c r="FJN16" s="749"/>
      <c r="FJO16" s="749"/>
      <c r="FJP16" s="749"/>
      <c r="FJQ16" s="749"/>
      <c r="FJR16" s="749"/>
      <c r="FJS16" s="749"/>
      <c r="FJT16" s="749"/>
      <c r="FJU16" s="749"/>
      <c r="FJV16" s="749"/>
      <c r="FJW16" s="749"/>
      <c r="FJX16" s="749"/>
      <c r="FJY16" s="749"/>
      <c r="FJZ16" s="749"/>
      <c r="FKA16" s="749"/>
      <c r="FKB16" s="749"/>
      <c r="FKC16" s="749"/>
      <c r="FKD16" s="749"/>
      <c r="FKE16" s="749"/>
      <c r="FKF16" s="749"/>
      <c r="FKG16" s="749"/>
      <c r="FKH16" s="749"/>
      <c r="FKI16" s="749"/>
      <c r="FKJ16" s="749"/>
      <c r="FKK16" s="749"/>
      <c r="FKL16" s="749"/>
      <c r="FKM16" s="749"/>
      <c r="FKN16" s="749"/>
      <c r="FKO16" s="749"/>
      <c r="FKP16" s="749"/>
      <c r="FKQ16" s="749"/>
      <c r="FKR16" s="749"/>
      <c r="FKS16" s="749"/>
      <c r="FKT16" s="749"/>
      <c r="FKU16" s="749"/>
      <c r="FKV16" s="749"/>
      <c r="FKW16" s="749"/>
      <c r="FKX16" s="749"/>
      <c r="FKY16" s="749"/>
      <c r="FKZ16" s="749"/>
      <c r="FLA16" s="749"/>
      <c r="FLB16" s="749"/>
      <c r="FLC16" s="749"/>
      <c r="FLD16" s="749"/>
      <c r="FLE16" s="749"/>
      <c r="FLF16" s="749"/>
      <c r="FLG16" s="749"/>
      <c r="FLH16" s="749"/>
      <c r="FLI16" s="749"/>
      <c r="FLJ16" s="749"/>
      <c r="FLK16" s="749"/>
      <c r="FLL16" s="749"/>
      <c r="FLM16" s="749"/>
      <c r="FLN16" s="749"/>
      <c r="FLO16" s="749"/>
      <c r="FLP16" s="749"/>
      <c r="FLQ16" s="749"/>
      <c r="FLR16" s="749"/>
      <c r="FLS16" s="749"/>
      <c r="FLT16" s="749"/>
      <c r="FLU16" s="749"/>
      <c r="FLV16" s="749"/>
      <c r="FLW16" s="749"/>
      <c r="FLX16" s="749"/>
      <c r="FLY16" s="749"/>
      <c r="FLZ16" s="749"/>
      <c r="FMA16" s="749"/>
      <c r="FMB16" s="749"/>
      <c r="FMC16" s="749"/>
      <c r="FMD16" s="749"/>
      <c r="FME16" s="749"/>
      <c r="FMF16" s="749"/>
      <c r="FMG16" s="749"/>
      <c r="FMH16" s="749"/>
      <c r="FMI16" s="749"/>
      <c r="FMJ16" s="749"/>
      <c r="FMK16" s="749"/>
      <c r="FML16" s="749"/>
      <c r="FMM16" s="749"/>
      <c r="FMN16" s="749"/>
      <c r="FMO16" s="749"/>
      <c r="FMP16" s="749"/>
      <c r="FMQ16" s="749"/>
      <c r="FMR16" s="749"/>
      <c r="FMS16" s="749"/>
      <c r="FMT16" s="749"/>
      <c r="FMU16" s="749"/>
      <c r="FMV16" s="749"/>
      <c r="FMW16" s="749"/>
      <c r="FMX16" s="749"/>
      <c r="FMY16" s="749"/>
      <c r="FMZ16" s="749"/>
      <c r="FNA16" s="749"/>
      <c r="FNB16" s="749"/>
      <c r="FNC16" s="749"/>
      <c r="FND16" s="749"/>
      <c r="FNE16" s="749"/>
      <c r="FNF16" s="749"/>
      <c r="FNG16" s="749"/>
      <c r="FNH16" s="749"/>
      <c r="FNI16" s="749"/>
      <c r="FNJ16" s="749"/>
      <c r="FNK16" s="749"/>
      <c r="FNL16" s="749"/>
      <c r="FNM16" s="749"/>
      <c r="FNN16" s="749"/>
      <c r="FNO16" s="749"/>
      <c r="FNP16" s="749"/>
      <c r="FNQ16" s="749"/>
      <c r="FNR16" s="749"/>
      <c r="FNS16" s="749"/>
      <c r="FNT16" s="749"/>
      <c r="FNU16" s="749"/>
      <c r="FNV16" s="749"/>
      <c r="FNW16" s="749"/>
      <c r="FNX16" s="749"/>
      <c r="FNY16" s="749"/>
      <c r="FNZ16" s="749"/>
      <c r="FOA16" s="749"/>
      <c r="FOB16" s="749"/>
      <c r="FOC16" s="749"/>
      <c r="FOD16" s="749"/>
      <c r="FOE16" s="749"/>
      <c r="FOF16" s="749"/>
      <c r="FOG16" s="749"/>
      <c r="FOH16" s="749"/>
      <c r="FOI16" s="749"/>
      <c r="FOJ16" s="749"/>
      <c r="FOK16" s="749"/>
      <c r="FOL16" s="749"/>
      <c r="FOM16" s="749"/>
      <c r="FON16" s="749"/>
      <c r="FOO16" s="749"/>
      <c r="FOP16" s="749"/>
      <c r="FOQ16" s="749"/>
      <c r="FOR16" s="749"/>
      <c r="FOS16" s="749"/>
      <c r="FOT16" s="749"/>
      <c r="FOU16" s="749"/>
      <c r="FOV16" s="749"/>
      <c r="FOW16" s="749"/>
      <c r="FOX16" s="749"/>
      <c r="FOY16" s="749"/>
      <c r="FOZ16" s="749"/>
      <c r="FPA16" s="749"/>
      <c r="FPB16" s="749"/>
      <c r="FPC16" s="749"/>
      <c r="FPD16" s="749"/>
      <c r="FPE16" s="749"/>
      <c r="FPF16" s="749"/>
      <c r="FPG16" s="749"/>
      <c r="FPH16" s="749"/>
      <c r="FPI16" s="749"/>
      <c r="FPJ16" s="749"/>
      <c r="FPK16" s="749"/>
      <c r="FPL16" s="749"/>
      <c r="FPM16" s="749"/>
      <c r="FPN16" s="749"/>
      <c r="FPO16" s="749"/>
      <c r="FPP16" s="749"/>
      <c r="FPQ16" s="749"/>
      <c r="FPR16" s="749"/>
      <c r="FPS16" s="749"/>
      <c r="FPT16" s="749"/>
      <c r="FPU16" s="749"/>
      <c r="FPV16" s="749"/>
      <c r="FPW16" s="749"/>
      <c r="FPX16" s="749"/>
      <c r="FPY16" s="749"/>
      <c r="FPZ16" s="749"/>
      <c r="FQA16" s="749"/>
      <c r="FQB16" s="749"/>
      <c r="FQC16" s="749"/>
      <c r="FQD16" s="749"/>
      <c r="FQE16" s="749"/>
      <c r="FQF16" s="749"/>
      <c r="FQG16" s="749"/>
      <c r="FQH16" s="749"/>
      <c r="FQI16" s="749"/>
      <c r="FQJ16" s="749"/>
      <c r="FQK16" s="749"/>
      <c r="FQL16" s="749"/>
      <c r="FQM16" s="749"/>
      <c r="FQN16" s="749"/>
      <c r="FQO16" s="749"/>
      <c r="FQP16" s="749"/>
      <c r="FQQ16" s="749"/>
      <c r="FQR16" s="749"/>
      <c r="FQS16" s="749"/>
      <c r="FQT16" s="749"/>
      <c r="FQU16" s="749"/>
      <c r="FQV16" s="749"/>
      <c r="FQW16" s="749"/>
      <c r="FQX16" s="749"/>
      <c r="FQY16" s="749"/>
      <c r="FQZ16" s="749"/>
      <c r="FRA16" s="749"/>
      <c r="FRB16" s="749"/>
      <c r="FRC16" s="749"/>
      <c r="FRD16" s="749"/>
      <c r="FRE16" s="749"/>
      <c r="FRF16" s="749"/>
      <c r="FRG16" s="749"/>
      <c r="FRH16" s="749"/>
      <c r="FRI16" s="749"/>
      <c r="FRJ16" s="749"/>
      <c r="FRK16" s="749"/>
      <c r="FRL16" s="749"/>
      <c r="FRM16" s="749"/>
      <c r="FRN16" s="749"/>
      <c r="FRO16" s="749"/>
      <c r="FRP16" s="749"/>
      <c r="FRQ16" s="749"/>
      <c r="FRR16" s="749"/>
      <c r="FRS16" s="749"/>
      <c r="FRT16" s="749"/>
      <c r="FRU16" s="749"/>
      <c r="FRV16" s="749"/>
      <c r="FRW16" s="749"/>
      <c r="FRX16" s="749"/>
      <c r="FRY16" s="749"/>
      <c r="FRZ16" s="749"/>
      <c r="FSA16" s="749"/>
      <c r="FSB16" s="749"/>
      <c r="FSC16" s="749"/>
      <c r="FSD16" s="749"/>
      <c r="FSE16" s="749"/>
      <c r="FSF16" s="749"/>
      <c r="FSG16" s="749"/>
      <c r="FSH16" s="749"/>
      <c r="FSI16" s="749"/>
      <c r="FSJ16" s="749"/>
      <c r="FSK16" s="749"/>
      <c r="FSL16" s="749"/>
      <c r="FSM16" s="749"/>
      <c r="FSN16" s="749"/>
      <c r="FSO16" s="749"/>
      <c r="FSP16" s="749"/>
      <c r="FSQ16" s="749"/>
      <c r="FSR16" s="749"/>
      <c r="FSS16" s="749"/>
      <c r="FST16" s="749"/>
      <c r="FSU16" s="749"/>
      <c r="FSV16" s="749"/>
      <c r="FSW16" s="749"/>
      <c r="FSX16" s="749"/>
      <c r="FSY16" s="749"/>
      <c r="FSZ16" s="749"/>
      <c r="FTA16" s="749"/>
      <c r="FTB16" s="749"/>
      <c r="FTC16" s="749"/>
      <c r="FTD16" s="749"/>
      <c r="FTE16" s="749"/>
      <c r="FTF16" s="749"/>
      <c r="FTG16" s="749"/>
      <c r="FTH16" s="749"/>
      <c r="FTI16" s="749"/>
      <c r="FTJ16" s="749"/>
      <c r="FTK16" s="749"/>
      <c r="FTL16" s="749"/>
      <c r="FTM16" s="749"/>
      <c r="FTN16" s="749"/>
      <c r="FTO16" s="749"/>
      <c r="FTP16" s="749"/>
      <c r="FTQ16" s="749"/>
      <c r="FTR16" s="749"/>
      <c r="FTS16" s="749"/>
      <c r="FTT16" s="749"/>
      <c r="FTU16" s="749"/>
      <c r="FTV16" s="749"/>
      <c r="FTW16" s="749"/>
      <c r="FTX16" s="749"/>
      <c r="FTY16" s="749"/>
      <c r="FTZ16" s="749"/>
      <c r="FUA16" s="749"/>
      <c r="FUB16" s="749"/>
      <c r="FUC16" s="749"/>
      <c r="FUD16" s="749"/>
      <c r="FUE16" s="749"/>
      <c r="FUF16" s="749"/>
      <c r="FUG16" s="749"/>
      <c r="FUH16" s="749"/>
      <c r="FUI16" s="749"/>
      <c r="FUJ16" s="749"/>
      <c r="FUK16" s="749"/>
      <c r="FUL16" s="749"/>
      <c r="FUM16" s="749"/>
      <c r="FUN16" s="749"/>
      <c r="FUO16" s="749"/>
      <c r="FUP16" s="749"/>
      <c r="FUQ16" s="749"/>
      <c r="FUR16" s="749"/>
      <c r="FUS16" s="749"/>
      <c r="FUT16" s="749"/>
      <c r="FUU16" s="749"/>
      <c r="FUV16" s="749"/>
      <c r="FUW16" s="749"/>
      <c r="FUX16" s="749"/>
      <c r="FUY16" s="749"/>
      <c r="FUZ16" s="749"/>
      <c r="FVA16" s="749"/>
      <c r="FVB16" s="749"/>
      <c r="FVC16" s="749"/>
      <c r="FVD16" s="749"/>
      <c r="FVE16" s="749"/>
      <c r="FVF16" s="749"/>
      <c r="FVG16" s="749"/>
      <c r="FVH16" s="749"/>
      <c r="FVI16" s="749"/>
      <c r="FVJ16" s="749"/>
      <c r="FVK16" s="749"/>
      <c r="FVL16" s="749"/>
      <c r="FVM16" s="749"/>
      <c r="FVN16" s="749"/>
      <c r="FVO16" s="749"/>
      <c r="FVP16" s="749"/>
      <c r="FVQ16" s="749"/>
      <c r="FVR16" s="749"/>
      <c r="FVS16" s="749"/>
      <c r="FVT16" s="749"/>
      <c r="FVU16" s="749"/>
      <c r="FVV16" s="749"/>
      <c r="FVW16" s="749"/>
      <c r="FVX16" s="749"/>
      <c r="FVY16" s="749"/>
      <c r="FVZ16" s="749"/>
      <c r="FWA16" s="749"/>
      <c r="FWB16" s="749"/>
      <c r="FWC16" s="749"/>
      <c r="FWD16" s="749"/>
      <c r="FWE16" s="749"/>
      <c r="FWF16" s="749"/>
      <c r="FWG16" s="749"/>
      <c r="FWH16" s="749"/>
      <c r="FWI16" s="749"/>
      <c r="FWJ16" s="749"/>
      <c r="FWK16" s="749"/>
      <c r="FWL16" s="749"/>
      <c r="FWM16" s="749"/>
      <c r="FWN16" s="749"/>
      <c r="FWO16" s="749"/>
      <c r="FWP16" s="749"/>
      <c r="FWQ16" s="749"/>
      <c r="FWR16" s="749"/>
      <c r="FWS16" s="749"/>
      <c r="FWT16" s="749"/>
      <c r="FWU16" s="749"/>
      <c r="FWV16" s="749"/>
      <c r="FWW16" s="749"/>
      <c r="FWX16" s="749"/>
      <c r="FWY16" s="749"/>
      <c r="FWZ16" s="749"/>
      <c r="FXA16" s="749"/>
      <c r="FXB16" s="749"/>
      <c r="FXC16" s="749"/>
      <c r="FXD16" s="749"/>
      <c r="FXE16" s="749"/>
      <c r="FXF16" s="749"/>
      <c r="FXG16" s="749"/>
      <c r="FXH16" s="749"/>
      <c r="FXI16" s="749"/>
      <c r="FXJ16" s="749"/>
      <c r="FXK16" s="749"/>
      <c r="FXL16" s="749"/>
      <c r="FXM16" s="749"/>
      <c r="FXN16" s="749"/>
      <c r="FXO16" s="749"/>
      <c r="FXP16" s="749"/>
      <c r="FXQ16" s="749"/>
      <c r="FXR16" s="749"/>
      <c r="FXS16" s="749"/>
      <c r="FXT16" s="749"/>
      <c r="FXU16" s="749"/>
      <c r="FXV16" s="749"/>
      <c r="FXW16" s="749"/>
      <c r="FXX16" s="749"/>
      <c r="FXY16" s="749"/>
      <c r="FXZ16" s="749"/>
      <c r="FYA16" s="749"/>
      <c r="FYB16" s="749"/>
      <c r="FYC16" s="749"/>
      <c r="FYD16" s="749"/>
      <c r="FYE16" s="749"/>
      <c r="FYF16" s="749"/>
      <c r="FYG16" s="749"/>
      <c r="FYH16" s="749"/>
      <c r="FYI16" s="749"/>
      <c r="FYJ16" s="749"/>
      <c r="FYK16" s="749"/>
      <c r="FYL16" s="749"/>
      <c r="FYM16" s="749"/>
      <c r="FYN16" s="749"/>
      <c r="FYO16" s="749"/>
      <c r="FYP16" s="749"/>
      <c r="FYQ16" s="749"/>
      <c r="FYR16" s="749"/>
      <c r="FYS16" s="749"/>
      <c r="FYT16" s="749"/>
      <c r="FYU16" s="749"/>
      <c r="FYV16" s="749"/>
      <c r="FYW16" s="749"/>
      <c r="FYX16" s="749"/>
      <c r="FYY16" s="749"/>
      <c r="FYZ16" s="749"/>
      <c r="FZA16" s="749"/>
      <c r="FZB16" s="749"/>
      <c r="FZC16" s="749"/>
      <c r="FZD16" s="749"/>
      <c r="FZE16" s="749"/>
      <c r="FZF16" s="749"/>
      <c r="FZG16" s="749"/>
      <c r="FZH16" s="749"/>
      <c r="FZI16" s="749"/>
      <c r="FZJ16" s="749"/>
      <c r="FZK16" s="749"/>
      <c r="FZL16" s="749"/>
      <c r="FZM16" s="749"/>
      <c r="FZN16" s="749"/>
      <c r="FZO16" s="749"/>
      <c r="FZP16" s="749"/>
      <c r="FZQ16" s="749"/>
      <c r="FZR16" s="749"/>
      <c r="FZS16" s="749"/>
      <c r="FZT16" s="749"/>
      <c r="FZU16" s="749"/>
      <c r="FZV16" s="749"/>
      <c r="FZW16" s="749"/>
      <c r="FZX16" s="749"/>
      <c r="FZY16" s="749"/>
      <c r="FZZ16" s="749"/>
      <c r="GAA16" s="749"/>
      <c r="GAB16" s="749"/>
      <c r="GAC16" s="749"/>
      <c r="GAD16" s="749"/>
      <c r="GAE16" s="749"/>
      <c r="GAF16" s="749"/>
      <c r="GAG16" s="749"/>
      <c r="GAH16" s="749"/>
      <c r="GAI16" s="749"/>
      <c r="GAJ16" s="749"/>
      <c r="GAK16" s="749"/>
      <c r="GAL16" s="749"/>
      <c r="GAM16" s="749"/>
      <c r="GAN16" s="749"/>
      <c r="GAO16" s="749"/>
      <c r="GAP16" s="749"/>
      <c r="GAQ16" s="749"/>
      <c r="GAR16" s="749"/>
      <c r="GAS16" s="749"/>
      <c r="GAT16" s="749"/>
      <c r="GAU16" s="749"/>
      <c r="GAV16" s="749"/>
      <c r="GAW16" s="749"/>
      <c r="GAX16" s="749"/>
      <c r="GAY16" s="749"/>
      <c r="GAZ16" s="749"/>
      <c r="GBA16" s="749"/>
      <c r="GBB16" s="749"/>
      <c r="GBC16" s="749"/>
      <c r="GBD16" s="749"/>
      <c r="GBE16" s="749"/>
      <c r="GBF16" s="749"/>
      <c r="GBG16" s="749"/>
      <c r="GBH16" s="749"/>
      <c r="GBI16" s="749"/>
      <c r="GBJ16" s="749"/>
      <c r="GBK16" s="749"/>
      <c r="GBL16" s="749"/>
      <c r="GBM16" s="749"/>
      <c r="GBN16" s="749"/>
      <c r="GBO16" s="749"/>
      <c r="GBP16" s="749"/>
      <c r="GBQ16" s="749"/>
      <c r="GBR16" s="749"/>
      <c r="GBS16" s="749"/>
      <c r="GBT16" s="749"/>
      <c r="GBU16" s="749"/>
      <c r="GBV16" s="749"/>
      <c r="GBW16" s="749"/>
      <c r="GBX16" s="749"/>
      <c r="GBY16" s="749"/>
      <c r="GBZ16" s="749"/>
      <c r="GCA16" s="749"/>
      <c r="GCB16" s="749"/>
      <c r="GCC16" s="749"/>
      <c r="GCD16" s="749"/>
      <c r="GCE16" s="749"/>
      <c r="GCF16" s="749"/>
      <c r="GCG16" s="749"/>
      <c r="GCH16" s="749"/>
      <c r="GCI16" s="749"/>
      <c r="GCJ16" s="749"/>
      <c r="GCK16" s="749"/>
      <c r="GCL16" s="749"/>
      <c r="GCM16" s="749"/>
      <c r="GCN16" s="749"/>
      <c r="GCO16" s="749"/>
      <c r="GCP16" s="749"/>
      <c r="GCQ16" s="749"/>
      <c r="GCR16" s="749"/>
      <c r="GCS16" s="749"/>
      <c r="GCT16" s="749"/>
      <c r="GCU16" s="749"/>
      <c r="GCV16" s="749"/>
      <c r="GCW16" s="749"/>
      <c r="GCX16" s="749"/>
      <c r="GCY16" s="749"/>
      <c r="GCZ16" s="749"/>
      <c r="GDA16" s="749"/>
      <c r="GDB16" s="749"/>
      <c r="GDC16" s="749"/>
      <c r="GDD16" s="749"/>
      <c r="GDE16" s="749"/>
      <c r="GDF16" s="749"/>
      <c r="GDG16" s="749"/>
      <c r="GDH16" s="749"/>
      <c r="GDI16" s="749"/>
      <c r="GDJ16" s="749"/>
      <c r="GDK16" s="749"/>
      <c r="GDL16" s="749"/>
      <c r="GDM16" s="749"/>
      <c r="GDN16" s="749"/>
      <c r="GDO16" s="749"/>
      <c r="GDP16" s="749"/>
      <c r="GDQ16" s="749"/>
      <c r="GDR16" s="749"/>
      <c r="GDS16" s="749"/>
      <c r="GDT16" s="749"/>
      <c r="GDU16" s="749"/>
      <c r="GDV16" s="749"/>
      <c r="GDW16" s="749"/>
      <c r="GDX16" s="749"/>
      <c r="GDY16" s="749"/>
      <c r="GDZ16" s="749"/>
      <c r="GEA16" s="749"/>
      <c r="GEB16" s="749"/>
      <c r="GEC16" s="749"/>
      <c r="GED16" s="749"/>
      <c r="GEE16" s="749"/>
      <c r="GEF16" s="749"/>
      <c r="GEG16" s="749"/>
      <c r="GEH16" s="749"/>
      <c r="GEI16" s="749"/>
      <c r="GEJ16" s="749"/>
      <c r="GEK16" s="749"/>
      <c r="GEL16" s="749"/>
      <c r="GEM16" s="749"/>
      <c r="GEN16" s="749"/>
      <c r="GEO16" s="749"/>
      <c r="GEP16" s="749"/>
      <c r="GEQ16" s="749"/>
      <c r="GER16" s="749"/>
      <c r="GES16" s="749"/>
      <c r="GET16" s="749"/>
      <c r="GEU16" s="749"/>
      <c r="GEV16" s="749"/>
      <c r="GEW16" s="749"/>
      <c r="GEX16" s="749"/>
      <c r="GEY16" s="749"/>
      <c r="GEZ16" s="749"/>
      <c r="GFA16" s="749"/>
      <c r="GFB16" s="749"/>
      <c r="GFC16" s="749"/>
      <c r="GFD16" s="749"/>
      <c r="GFE16" s="749"/>
      <c r="GFF16" s="749"/>
      <c r="GFG16" s="749"/>
      <c r="GFH16" s="749"/>
      <c r="GFI16" s="749"/>
      <c r="GFJ16" s="749"/>
      <c r="GFK16" s="749"/>
      <c r="GFL16" s="749"/>
      <c r="GFM16" s="749"/>
      <c r="GFN16" s="749"/>
      <c r="GFO16" s="749"/>
      <c r="GFP16" s="749"/>
      <c r="GFQ16" s="749"/>
      <c r="GFR16" s="749"/>
      <c r="GFS16" s="749"/>
      <c r="GFT16" s="749"/>
      <c r="GFU16" s="749"/>
      <c r="GFV16" s="749"/>
      <c r="GFW16" s="749"/>
      <c r="GFX16" s="749"/>
      <c r="GFY16" s="749"/>
      <c r="GFZ16" s="749"/>
      <c r="GGA16" s="749"/>
      <c r="GGB16" s="749"/>
      <c r="GGC16" s="749"/>
      <c r="GGD16" s="749"/>
      <c r="GGE16" s="749"/>
      <c r="GGF16" s="749"/>
      <c r="GGG16" s="749"/>
      <c r="GGH16" s="749"/>
      <c r="GGI16" s="749"/>
      <c r="GGJ16" s="749"/>
      <c r="GGK16" s="749"/>
      <c r="GGL16" s="749"/>
      <c r="GGM16" s="749"/>
      <c r="GGN16" s="749"/>
      <c r="GGO16" s="749"/>
      <c r="GGP16" s="749"/>
      <c r="GGQ16" s="749"/>
      <c r="GGR16" s="749"/>
      <c r="GGS16" s="749"/>
      <c r="GGT16" s="749"/>
      <c r="GGU16" s="749"/>
      <c r="GGV16" s="749"/>
      <c r="GGW16" s="749"/>
      <c r="GGX16" s="749"/>
      <c r="GGY16" s="749"/>
      <c r="GGZ16" s="749"/>
      <c r="GHA16" s="749"/>
      <c r="GHB16" s="749"/>
      <c r="GHC16" s="749"/>
      <c r="GHD16" s="749"/>
      <c r="GHE16" s="749"/>
      <c r="GHF16" s="749"/>
      <c r="GHG16" s="749"/>
      <c r="GHH16" s="749"/>
      <c r="GHI16" s="749"/>
      <c r="GHJ16" s="749"/>
      <c r="GHK16" s="749"/>
      <c r="GHL16" s="749"/>
      <c r="GHM16" s="749"/>
      <c r="GHN16" s="749"/>
      <c r="GHO16" s="749"/>
      <c r="GHP16" s="749"/>
      <c r="GHQ16" s="749"/>
      <c r="GHR16" s="749"/>
      <c r="GHS16" s="749"/>
      <c r="GHT16" s="749"/>
      <c r="GHU16" s="749"/>
      <c r="GHV16" s="749"/>
      <c r="GHW16" s="749"/>
      <c r="GHX16" s="749"/>
      <c r="GHY16" s="749"/>
      <c r="GHZ16" s="749"/>
      <c r="GIA16" s="749"/>
      <c r="GIB16" s="749"/>
      <c r="GIC16" s="749"/>
      <c r="GID16" s="749"/>
      <c r="GIE16" s="749"/>
      <c r="GIF16" s="749"/>
      <c r="GIG16" s="749"/>
      <c r="GIH16" s="749"/>
      <c r="GII16" s="749"/>
      <c r="GIJ16" s="749"/>
      <c r="GIK16" s="749"/>
      <c r="GIL16" s="749"/>
      <c r="GIM16" s="749"/>
      <c r="GIN16" s="749"/>
      <c r="GIO16" s="749"/>
      <c r="GIP16" s="749"/>
      <c r="GIQ16" s="749"/>
      <c r="GIR16" s="749"/>
      <c r="GIS16" s="749"/>
      <c r="GIT16" s="749"/>
      <c r="GIU16" s="749"/>
      <c r="GIV16" s="749"/>
      <c r="GIW16" s="749"/>
      <c r="GIX16" s="749"/>
      <c r="GIY16" s="749"/>
      <c r="GIZ16" s="749"/>
      <c r="GJA16" s="749"/>
      <c r="GJB16" s="749"/>
      <c r="GJC16" s="749"/>
      <c r="GJD16" s="749"/>
      <c r="GJE16" s="749"/>
      <c r="GJF16" s="749"/>
      <c r="GJG16" s="749"/>
      <c r="GJH16" s="749"/>
      <c r="GJI16" s="749"/>
      <c r="GJJ16" s="749"/>
      <c r="GJK16" s="749"/>
      <c r="GJL16" s="749"/>
      <c r="GJM16" s="749"/>
      <c r="GJN16" s="749"/>
      <c r="GJO16" s="749"/>
      <c r="GJP16" s="749"/>
      <c r="GJQ16" s="749"/>
      <c r="GJR16" s="749"/>
      <c r="GJS16" s="749"/>
      <c r="GJT16" s="749"/>
      <c r="GJU16" s="749"/>
      <c r="GJV16" s="749"/>
      <c r="GJW16" s="749"/>
      <c r="GJX16" s="749"/>
      <c r="GJY16" s="749"/>
      <c r="GJZ16" s="749"/>
      <c r="GKA16" s="749"/>
      <c r="GKB16" s="749"/>
      <c r="GKC16" s="749"/>
      <c r="GKD16" s="749"/>
      <c r="GKE16" s="749"/>
      <c r="GKF16" s="749"/>
      <c r="GKG16" s="749"/>
      <c r="GKH16" s="749"/>
      <c r="GKI16" s="749"/>
      <c r="GKJ16" s="749"/>
      <c r="GKK16" s="749"/>
      <c r="GKL16" s="749"/>
      <c r="GKM16" s="749"/>
      <c r="GKN16" s="749"/>
      <c r="GKO16" s="749"/>
      <c r="GKP16" s="749"/>
      <c r="GKQ16" s="749"/>
      <c r="GKR16" s="749"/>
      <c r="GKS16" s="749"/>
      <c r="GKT16" s="749"/>
      <c r="GKU16" s="749"/>
      <c r="GKV16" s="749"/>
      <c r="GKW16" s="749"/>
      <c r="GKX16" s="749"/>
      <c r="GKY16" s="749"/>
      <c r="GKZ16" s="749"/>
      <c r="GLA16" s="749"/>
      <c r="GLB16" s="749"/>
      <c r="GLC16" s="749"/>
      <c r="GLD16" s="749"/>
      <c r="GLE16" s="749"/>
      <c r="GLF16" s="749"/>
      <c r="GLG16" s="749"/>
      <c r="GLH16" s="749"/>
      <c r="GLI16" s="749"/>
      <c r="GLJ16" s="749"/>
      <c r="GLK16" s="749"/>
      <c r="GLL16" s="749"/>
      <c r="GLM16" s="749"/>
      <c r="GLN16" s="749"/>
      <c r="GLO16" s="749"/>
      <c r="GLP16" s="749"/>
      <c r="GLQ16" s="749"/>
      <c r="GLR16" s="749"/>
      <c r="GLS16" s="749"/>
      <c r="GLT16" s="749"/>
      <c r="GLU16" s="749"/>
      <c r="GLV16" s="749"/>
      <c r="GLW16" s="749"/>
      <c r="GLX16" s="749"/>
      <c r="GLY16" s="749"/>
      <c r="GLZ16" s="749"/>
      <c r="GMA16" s="749"/>
      <c r="GMB16" s="749"/>
      <c r="GMC16" s="749"/>
      <c r="GMD16" s="749"/>
      <c r="GME16" s="749"/>
      <c r="GMF16" s="749"/>
      <c r="GMG16" s="749"/>
      <c r="GMH16" s="749"/>
      <c r="GMI16" s="749"/>
      <c r="GMJ16" s="749"/>
      <c r="GMK16" s="749"/>
      <c r="GML16" s="749"/>
      <c r="GMM16" s="749"/>
      <c r="GMN16" s="749"/>
      <c r="GMO16" s="749"/>
      <c r="GMP16" s="749"/>
      <c r="GMQ16" s="749"/>
      <c r="GMR16" s="749"/>
      <c r="GMS16" s="749"/>
      <c r="GMT16" s="749"/>
      <c r="GMU16" s="749"/>
      <c r="GMV16" s="749"/>
      <c r="GMW16" s="749"/>
      <c r="GMX16" s="749"/>
      <c r="GMY16" s="749"/>
      <c r="GMZ16" s="749"/>
      <c r="GNA16" s="749"/>
      <c r="GNB16" s="749"/>
      <c r="GNC16" s="749"/>
      <c r="GND16" s="749"/>
      <c r="GNE16" s="749"/>
      <c r="GNF16" s="749"/>
      <c r="GNG16" s="749"/>
      <c r="GNH16" s="749"/>
      <c r="GNI16" s="749"/>
      <c r="GNJ16" s="749"/>
      <c r="GNK16" s="749"/>
      <c r="GNL16" s="749"/>
      <c r="GNM16" s="749"/>
      <c r="GNN16" s="749"/>
      <c r="GNO16" s="749"/>
      <c r="GNP16" s="749"/>
      <c r="GNQ16" s="749"/>
      <c r="GNR16" s="749"/>
      <c r="GNS16" s="749"/>
      <c r="GNT16" s="749"/>
      <c r="GNU16" s="749"/>
      <c r="GNV16" s="749"/>
      <c r="GNW16" s="749"/>
      <c r="GNX16" s="749"/>
      <c r="GNY16" s="749"/>
      <c r="GNZ16" s="749"/>
      <c r="GOA16" s="749"/>
      <c r="GOB16" s="749"/>
      <c r="GOC16" s="749"/>
      <c r="GOD16" s="749"/>
      <c r="GOE16" s="749"/>
      <c r="GOF16" s="749"/>
      <c r="GOG16" s="749"/>
      <c r="GOH16" s="749"/>
      <c r="GOI16" s="749"/>
      <c r="GOJ16" s="749"/>
      <c r="GOK16" s="749"/>
      <c r="GOL16" s="749"/>
      <c r="GOM16" s="749"/>
      <c r="GON16" s="749"/>
      <c r="GOO16" s="749"/>
      <c r="GOP16" s="749"/>
      <c r="GOQ16" s="749"/>
      <c r="GOR16" s="749"/>
      <c r="GOS16" s="749"/>
      <c r="GOT16" s="749"/>
      <c r="GOU16" s="749"/>
      <c r="GOV16" s="749"/>
      <c r="GOW16" s="749"/>
      <c r="GOX16" s="749"/>
      <c r="GOY16" s="749"/>
      <c r="GOZ16" s="749"/>
      <c r="GPA16" s="749"/>
      <c r="GPB16" s="749"/>
      <c r="GPC16" s="749"/>
      <c r="GPD16" s="749"/>
      <c r="GPE16" s="749"/>
      <c r="GPF16" s="749"/>
      <c r="GPG16" s="749"/>
      <c r="GPH16" s="749"/>
      <c r="GPI16" s="749"/>
      <c r="GPJ16" s="749"/>
      <c r="GPK16" s="749"/>
      <c r="GPL16" s="749"/>
      <c r="GPM16" s="749"/>
      <c r="GPN16" s="749"/>
      <c r="GPO16" s="749"/>
      <c r="GPP16" s="749"/>
      <c r="GPQ16" s="749"/>
      <c r="GPR16" s="749"/>
      <c r="GPS16" s="749"/>
      <c r="GPT16" s="749"/>
      <c r="GPU16" s="749"/>
      <c r="GPV16" s="749"/>
      <c r="GPW16" s="749"/>
      <c r="GPX16" s="749"/>
      <c r="GPY16" s="749"/>
      <c r="GPZ16" s="749"/>
      <c r="GQA16" s="749"/>
      <c r="GQB16" s="749"/>
      <c r="GQC16" s="749"/>
      <c r="GQD16" s="749"/>
      <c r="GQE16" s="749"/>
      <c r="GQF16" s="749"/>
      <c r="GQG16" s="749"/>
      <c r="GQH16" s="749"/>
      <c r="GQI16" s="749"/>
      <c r="GQJ16" s="749"/>
      <c r="GQK16" s="749"/>
      <c r="GQL16" s="749"/>
      <c r="GQM16" s="749"/>
      <c r="GQN16" s="749"/>
      <c r="GQO16" s="749"/>
      <c r="GQP16" s="749"/>
      <c r="GQQ16" s="749"/>
      <c r="GQR16" s="749"/>
      <c r="GQS16" s="749"/>
      <c r="GQT16" s="749"/>
      <c r="GQU16" s="749"/>
      <c r="GQV16" s="749"/>
      <c r="GQW16" s="749"/>
      <c r="GQX16" s="749"/>
      <c r="GQY16" s="749"/>
      <c r="GQZ16" s="749"/>
      <c r="GRA16" s="749"/>
      <c r="GRB16" s="749"/>
      <c r="GRC16" s="749"/>
      <c r="GRD16" s="749"/>
      <c r="GRE16" s="749"/>
      <c r="GRF16" s="749"/>
      <c r="GRG16" s="749"/>
      <c r="GRH16" s="749"/>
      <c r="GRI16" s="749"/>
      <c r="GRJ16" s="749"/>
      <c r="GRK16" s="749"/>
      <c r="GRL16" s="749"/>
      <c r="GRM16" s="749"/>
      <c r="GRN16" s="749"/>
      <c r="GRO16" s="749"/>
      <c r="GRP16" s="749"/>
      <c r="GRQ16" s="749"/>
      <c r="GRR16" s="749"/>
      <c r="GRS16" s="749"/>
      <c r="GRT16" s="749"/>
      <c r="GRU16" s="749"/>
      <c r="GRV16" s="749"/>
      <c r="GRW16" s="749"/>
      <c r="GRX16" s="749"/>
      <c r="GRY16" s="749"/>
      <c r="GRZ16" s="749"/>
      <c r="GSA16" s="749"/>
      <c r="GSB16" s="749"/>
      <c r="GSC16" s="749"/>
      <c r="GSD16" s="749"/>
      <c r="GSE16" s="749"/>
      <c r="GSF16" s="749"/>
      <c r="GSG16" s="749"/>
      <c r="GSH16" s="749"/>
      <c r="GSI16" s="749"/>
      <c r="GSJ16" s="749"/>
      <c r="GSK16" s="749"/>
      <c r="GSL16" s="749"/>
      <c r="GSM16" s="749"/>
      <c r="GSN16" s="749"/>
      <c r="GSO16" s="749"/>
      <c r="GSP16" s="749"/>
      <c r="GSQ16" s="749"/>
      <c r="GSR16" s="749"/>
      <c r="GSS16" s="749"/>
      <c r="GST16" s="749"/>
      <c r="GSU16" s="749"/>
      <c r="GSV16" s="749"/>
      <c r="GSW16" s="749"/>
      <c r="GSX16" s="749"/>
      <c r="GSY16" s="749"/>
      <c r="GSZ16" s="749"/>
      <c r="GTA16" s="749"/>
      <c r="GTB16" s="749"/>
      <c r="GTC16" s="749"/>
      <c r="GTD16" s="749"/>
      <c r="GTE16" s="749"/>
      <c r="GTF16" s="749"/>
      <c r="GTG16" s="749"/>
      <c r="GTH16" s="749"/>
      <c r="GTI16" s="749"/>
      <c r="GTJ16" s="749"/>
      <c r="GTK16" s="749"/>
      <c r="GTL16" s="749"/>
      <c r="GTM16" s="749"/>
      <c r="GTN16" s="749"/>
      <c r="GTO16" s="749"/>
      <c r="GTP16" s="749"/>
      <c r="GTQ16" s="749"/>
      <c r="GTR16" s="749"/>
      <c r="GTS16" s="749"/>
      <c r="GTT16" s="749"/>
      <c r="GTU16" s="749"/>
      <c r="GTV16" s="749"/>
      <c r="GTW16" s="749"/>
      <c r="GTX16" s="749"/>
      <c r="GTY16" s="749"/>
      <c r="GTZ16" s="749"/>
      <c r="GUA16" s="749"/>
      <c r="GUB16" s="749"/>
      <c r="GUC16" s="749"/>
      <c r="GUD16" s="749"/>
      <c r="GUE16" s="749"/>
      <c r="GUF16" s="749"/>
      <c r="GUG16" s="749"/>
      <c r="GUH16" s="749"/>
      <c r="GUI16" s="749"/>
      <c r="GUJ16" s="749"/>
      <c r="GUK16" s="749"/>
      <c r="GUL16" s="749"/>
      <c r="GUM16" s="749"/>
      <c r="GUN16" s="749"/>
      <c r="GUO16" s="749"/>
      <c r="GUP16" s="749"/>
      <c r="GUQ16" s="749"/>
      <c r="GUR16" s="749"/>
      <c r="GUS16" s="749"/>
      <c r="GUT16" s="749"/>
      <c r="GUU16" s="749"/>
      <c r="GUV16" s="749"/>
      <c r="GUW16" s="749"/>
      <c r="GUX16" s="749"/>
      <c r="GUY16" s="749"/>
      <c r="GUZ16" s="749"/>
      <c r="GVA16" s="749"/>
      <c r="GVB16" s="749"/>
      <c r="GVC16" s="749"/>
      <c r="GVD16" s="749"/>
      <c r="GVE16" s="749"/>
      <c r="GVF16" s="749"/>
      <c r="GVG16" s="749"/>
      <c r="GVH16" s="749"/>
      <c r="GVI16" s="749"/>
      <c r="GVJ16" s="749"/>
      <c r="GVK16" s="749"/>
      <c r="GVL16" s="749"/>
      <c r="GVM16" s="749"/>
      <c r="GVN16" s="749"/>
      <c r="GVO16" s="749"/>
      <c r="GVP16" s="749"/>
      <c r="GVQ16" s="749"/>
      <c r="GVR16" s="749"/>
      <c r="GVS16" s="749"/>
      <c r="GVT16" s="749"/>
      <c r="GVU16" s="749"/>
      <c r="GVV16" s="749"/>
      <c r="GVW16" s="749"/>
      <c r="GVX16" s="749"/>
      <c r="GVY16" s="749"/>
      <c r="GVZ16" s="749"/>
      <c r="GWA16" s="749"/>
      <c r="GWB16" s="749"/>
      <c r="GWC16" s="749"/>
      <c r="GWD16" s="749"/>
      <c r="GWE16" s="749"/>
      <c r="GWF16" s="749"/>
      <c r="GWG16" s="749"/>
      <c r="GWH16" s="749"/>
      <c r="GWI16" s="749"/>
      <c r="GWJ16" s="749"/>
      <c r="GWK16" s="749"/>
      <c r="GWL16" s="749"/>
      <c r="GWM16" s="749"/>
      <c r="GWN16" s="749"/>
      <c r="GWO16" s="749"/>
      <c r="GWP16" s="749"/>
      <c r="GWQ16" s="749"/>
      <c r="GWR16" s="749"/>
      <c r="GWS16" s="749"/>
      <c r="GWT16" s="749"/>
      <c r="GWU16" s="749"/>
      <c r="GWV16" s="749"/>
      <c r="GWW16" s="749"/>
      <c r="GWX16" s="749"/>
      <c r="GWY16" s="749"/>
      <c r="GWZ16" s="749"/>
      <c r="GXA16" s="749"/>
      <c r="GXB16" s="749"/>
      <c r="GXC16" s="749"/>
      <c r="GXD16" s="749"/>
      <c r="GXE16" s="749"/>
      <c r="GXF16" s="749"/>
      <c r="GXG16" s="749"/>
      <c r="GXH16" s="749"/>
      <c r="GXI16" s="749"/>
      <c r="GXJ16" s="749"/>
      <c r="GXK16" s="749"/>
      <c r="GXL16" s="749"/>
      <c r="GXM16" s="749"/>
      <c r="GXN16" s="749"/>
      <c r="GXO16" s="749"/>
      <c r="GXP16" s="749"/>
      <c r="GXQ16" s="749"/>
      <c r="GXR16" s="749"/>
      <c r="GXS16" s="749"/>
      <c r="GXT16" s="749"/>
      <c r="GXU16" s="749"/>
      <c r="GXV16" s="749"/>
      <c r="GXW16" s="749"/>
      <c r="GXX16" s="749"/>
      <c r="GXY16" s="749"/>
      <c r="GXZ16" s="749"/>
      <c r="GYA16" s="749"/>
      <c r="GYB16" s="749"/>
      <c r="GYC16" s="749"/>
      <c r="GYD16" s="749"/>
      <c r="GYE16" s="749"/>
      <c r="GYF16" s="749"/>
      <c r="GYG16" s="749"/>
      <c r="GYH16" s="749"/>
      <c r="GYI16" s="749"/>
      <c r="GYJ16" s="749"/>
      <c r="GYK16" s="749"/>
      <c r="GYL16" s="749"/>
      <c r="GYM16" s="749"/>
      <c r="GYN16" s="749"/>
      <c r="GYO16" s="749"/>
      <c r="GYP16" s="749"/>
      <c r="GYQ16" s="749"/>
      <c r="GYR16" s="749"/>
      <c r="GYS16" s="749"/>
      <c r="GYT16" s="749"/>
      <c r="GYU16" s="749"/>
      <c r="GYV16" s="749"/>
      <c r="GYW16" s="749"/>
      <c r="GYX16" s="749"/>
      <c r="GYY16" s="749"/>
      <c r="GYZ16" s="749"/>
      <c r="GZA16" s="749"/>
      <c r="GZB16" s="749"/>
      <c r="GZC16" s="749"/>
      <c r="GZD16" s="749"/>
      <c r="GZE16" s="749"/>
      <c r="GZF16" s="749"/>
      <c r="GZG16" s="749"/>
      <c r="GZH16" s="749"/>
      <c r="GZI16" s="749"/>
      <c r="GZJ16" s="749"/>
      <c r="GZK16" s="749"/>
      <c r="GZL16" s="749"/>
      <c r="GZM16" s="749"/>
      <c r="GZN16" s="749"/>
      <c r="GZO16" s="749"/>
      <c r="GZP16" s="749"/>
      <c r="GZQ16" s="749"/>
      <c r="GZR16" s="749"/>
      <c r="GZS16" s="749"/>
      <c r="GZT16" s="749"/>
      <c r="GZU16" s="749"/>
      <c r="GZV16" s="749"/>
      <c r="GZW16" s="749"/>
      <c r="GZX16" s="749"/>
      <c r="GZY16" s="749"/>
      <c r="GZZ16" s="749"/>
      <c r="HAA16" s="749"/>
      <c r="HAB16" s="749"/>
      <c r="HAC16" s="749"/>
      <c r="HAD16" s="749"/>
      <c r="HAE16" s="749"/>
      <c r="HAF16" s="749"/>
      <c r="HAG16" s="749"/>
      <c r="HAH16" s="749"/>
      <c r="HAI16" s="749"/>
      <c r="HAJ16" s="749"/>
      <c r="HAK16" s="749"/>
      <c r="HAL16" s="749"/>
      <c r="HAM16" s="749"/>
      <c r="HAN16" s="749"/>
      <c r="HAO16" s="749"/>
      <c r="HAP16" s="749"/>
      <c r="HAQ16" s="749"/>
      <c r="HAR16" s="749"/>
      <c r="HAS16" s="749"/>
      <c r="HAT16" s="749"/>
      <c r="HAU16" s="749"/>
      <c r="HAV16" s="749"/>
      <c r="HAW16" s="749"/>
      <c r="HAX16" s="749"/>
      <c r="HAY16" s="749"/>
      <c r="HAZ16" s="749"/>
      <c r="HBA16" s="749"/>
      <c r="HBB16" s="749"/>
      <c r="HBC16" s="749"/>
      <c r="HBD16" s="749"/>
      <c r="HBE16" s="749"/>
      <c r="HBF16" s="749"/>
      <c r="HBG16" s="749"/>
      <c r="HBH16" s="749"/>
      <c r="HBI16" s="749"/>
      <c r="HBJ16" s="749"/>
      <c r="HBK16" s="749"/>
      <c r="HBL16" s="749"/>
      <c r="HBM16" s="749"/>
      <c r="HBN16" s="749"/>
      <c r="HBO16" s="749"/>
      <c r="HBP16" s="749"/>
      <c r="HBQ16" s="749"/>
      <c r="HBR16" s="749"/>
      <c r="HBS16" s="749"/>
      <c r="HBT16" s="749"/>
      <c r="HBU16" s="749"/>
      <c r="HBV16" s="749"/>
      <c r="HBW16" s="749"/>
      <c r="HBX16" s="749"/>
      <c r="HBY16" s="749"/>
      <c r="HBZ16" s="749"/>
      <c r="HCA16" s="749"/>
      <c r="HCB16" s="749"/>
      <c r="HCC16" s="749"/>
      <c r="HCD16" s="749"/>
      <c r="HCE16" s="749"/>
      <c r="HCF16" s="749"/>
      <c r="HCG16" s="749"/>
      <c r="HCH16" s="749"/>
      <c r="HCI16" s="749"/>
      <c r="HCJ16" s="749"/>
      <c r="HCK16" s="749"/>
      <c r="HCL16" s="749"/>
      <c r="HCM16" s="749"/>
      <c r="HCN16" s="749"/>
      <c r="HCO16" s="749"/>
      <c r="HCP16" s="749"/>
      <c r="HCQ16" s="749"/>
      <c r="HCR16" s="749"/>
      <c r="HCS16" s="749"/>
      <c r="HCT16" s="749"/>
      <c r="HCU16" s="749"/>
      <c r="HCV16" s="749"/>
      <c r="HCW16" s="749"/>
      <c r="HCX16" s="749"/>
      <c r="HCY16" s="749"/>
      <c r="HCZ16" s="749"/>
      <c r="HDA16" s="749"/>
      <c r="HDB16" s="749"/>
      <c r="HDC16" s="749"/>
      <c r="HDD16" s="749"/>
      <c r="HDE16" s="749"/>
      <c r="HDF16" s="749"/>
      <c r="HDG16" s="749"/>
      <c r="HDH16" s="749"/>
      <c r="HDI16" s="749"/>
      <c r="HDJ16" s="749"/>
      <c r="HDK16" s="749"/>
      <c r="HDL16" s="749"/>
      <c r="HDM16" s="749"/>
      <c r="HDN16" s="749"/>
      <c r="HDO16" s="749"/>
      <c r="HDP16" s="749"/>
      <c r="HDQ16" s="749"/>
      <c r="HDR16" s="749"/>
      <c r="HDS16" s="749"/>
      <c r="HDT16" s="749"/>
      <c r="HDU16" s="749"/>
      <c r="HDV16" s="749"/>
      <c r="HDW16" s="749"/>
      <c r="HDX16" s="749"/>
      <c r="HDY16" s="749"/>
      <c r="HDZ16" s="749"/>
      <c r="HEA16" s="749"/>
      <c r="HEB16" s="749"/>
      <c r="HEC16" s="749"/>
      <c r="HED16" s="749"/>
      <c r="HEE16" s="749"/>
      <c r="HEF16" s="749"/>
      <c r="HEG16" s="749"/>
      <c r="HEH16" s="749"/>
      <c r="HEI16" s="749"/>
      <c r="HEJ16" s="749"/>
      <c r="HEK16" s="749"/>
      <c r="HEL16" s="749"/>
      <c r="HEM16" s="749"/>
      <c r="HEN16" s="749"/>
      <c r="HEO16" s="749"/>
      <c r="HEP16" s="749"/>
      <c r="HEQ16" s="749"/>
      <c r="HER16" s="749"/>
      <c r="HES16" s="749"/>
      <c r="HET16" s="749"/>
      <c r="HEU16" s="749"/>
      <c r="HEV16" s="749"/>
      <c r="HEW16" s="749"/>
      <c r="HEX16" s="749"/>
      <c r="HEY16" s="749"/>
      <c r="HEZ16" s="749"/>
      <c r="HFA16" s="749"/>
      <c r="HFB16" s="749"/>
      <c r="HFC16" s="749"/>
      <c r="HFD16" s="749"/>
      <c r="HFE16" s="749"/>
      <c r="HFF16" s="749"/>
      <c r="HFG16" s="749"/>
      <c r="HFH16" s="749"/>
      <c r="HFI16" s="749"/>
      <c r="HFJ16" s="749"/>
      <c r="HFK16" s="749"/>
      <c r="HFL16" s="749"/>
      <c r="HFM16" s="749"/>
      <c r="HFN16" s="749"/>
      <c r="HFO16" s="749"/>
      <c r="HFP16" s="749"/>
      <c r="HFQ16" s="749"/>
      <c r="HFR16" s="749"/>
      <c r="HFS16" s="749"/>
      <c r="HFT16" s="749"/>
      <c r="HFU16" s="749"/>
      <c r="HFV16" s="749"/>
      <c r="HFW16" s="749"/>
      <c r="HFX16" s="749"/>
      <c r="HFY16" s="749"/>
      <c r="HFZ16" s="749"/>
      <c r="HGA16" s="749"/>
      <c r="HGB16" s="749"/>
      <c r="HGC16" s="749"/>
      <c r="HGD16" s="749"/>
      <c r="HGE16" s="749"/>
      <c r="HGF16" s="749"/>
      <c r="HGG16" s="749"/>
      <c r="HGH16" s="749"/>
      <c r="HGI16" s="749"/>
      <c r="HGJ16" s="749"/>
      <c r="HGK16" s="749"/>
      <c r="HGL16" s="749"/>
      <c r="HGM16" s="749"/>
      <c r="HGN16" s="749"/>
      <c r="HGO16" s="749"/>
      <c r="HGP16" s="749"/>
      <c r="HGQ16" s="749"/>
      <c r="HGR16" s="749"/>
      <c r="HGS16" s="749"/>
      <c r="HGT16" s="749"/>
      <c r="HGU16" s="749"/>
      <c r="HGV16" s="749"/>
      <c r="HGW16" s="749"/>
      <c r="HGX16" s="749"/>
      <c r="HGY16" s="749"/>
      <c r="HGZ16" s="749"/>
      <c r="HHA16" s="749"/>
      <c r="HHB16" s="749"/>
      <c r="HHC16" s="749"/>
      <c r="HHD16" s="749"/>
      <c r="HHE16" s="749"/>
      <c r="HHF16" s="749"/>
      <c r="HHG16" s="749"/>
      <c r="HHH16" s="749"/>
      <c r="HHI16" s="749"/>
      <c r="HHJ16" s="749"/>
      <c r="HHK16" s="749"/>
      <c r="HHL16" s="749"/>
      <c r="HHM16" s="749"/>
      <c r="HHN16" s="749"/>
      <c r="HHO16" s="749"/>
      <c r="HHP16" s="749"/>
      <c r="HHQ16" s="749"/>
      <c r="HHR16" s="749"/>
      <c r="HHS16" s="749"/>
      <c r="HHT16" s="749"/>
      <c r="HHU16" s="749"/>
      <c r="HHV16" s="749"/>
      <c r="HHW16" s="749"/>
      <c r="HHX16" s="749"/>
      <c r="HHY16" s="749"/>
      <c r="HHZ16" s="749"/>
      <c r="HIA16" s="749"/>
      <c r="HIB16" s="749"/>
      <c r="HIC16" s="749"/>
      <c r="HID16" s="749"/>
      <c r="HIE16" s="749"/>
      <c r="HIF16" s="749"/>
      <c r="HIG16" s="749"/>
      <c r="HIH16" s="749"/>
      <c r="HII16" s="749"/>
      <c r="HIJ16" s="749"/>
      <c r="HIK16" s="749"/>
      <c r="HIL16" s="749"/>
      <c r="HIM16" s="749"/>
      <c r="HIN16" s="749"/>
      <c r="HIO16" s="749"/>
      <c r="HIP16" s="749"/>
      <c r="HIQ16" s="749"/>
      <c r="HIR16" s="749"/>
      <c r="HIS16" s="749"/>
      <c r="HIT16" s="749"/>
      <c r="HIU16" s="749"/>
      <c r="HIV16" s="749"/>
      <c r="HIW16" s="749"/>
      <c r="HIX16" s="749"/>
      <c r="HIY16" s="749"/>
      <c r="HIZ16" s="749"/>
      <c r="HJA16" s="749"/>
      <c r="HJB16" s="749"/>
      <c r="HJC16" s="749"/>
      <c r="HJD16" s="749"/>
      <c r="HJE16" s="749"/>
      <c r="HJF16" s="749"/>
      <c r="HJG16" s="749"/>
      <c r="HJH16" s="749"/>
      <c r="HJI16" s="749"/>
      <c r="HJJ16" s="749"/>
      <c r="HJK16" s="749"/>
      <c r="HJL16" s="749"/>
      <c r="HJM16" s="749"/>
      <c r="HJN16" s="749"/>
      <c r="HJO16" s="749"/>
      <c r="HJP16" s="749"/>
      <c r="HJQ16" s="749"/>
      <c r="HJR16" s="749"/>
      <c r="HJS16" s="749"/>
      <c r="HJT16" s="749"/>
      <c r="HJU16" s="749"/>
      <c r="HJV16" s="749"/>
      <c r="HJW16" s="749"/>
      <c r="HJX16" s="749"/>
      <c r="HJY16" s="749"/>
      <c r="HJZ16" s="749"/>
      <c r="HKA16" s="749"/>
      <c r="HKB16" s="749"/>
      <c r="HKC16" s="749"/>
      <c r="HKD16" s="749"/>
      <c r="HKE16" s="749"/>
      <c r="HKF16" s="749"/>
      <c r="HKG16" s="749"/>
      <c r="HKH16" s="749"/>
      <c r="HKI16" s="749"/>
      <c r="HKJ16" s="749"/>
      <c r="HKK16" s="749"/>
      <c r="HKL16" s="749"/>
      <c r="HKM16" s="749"/>
      <c r="HKN16" s="749"/>
      <c r="HKO16" s="749"/>
      <c r="HKP16" s="749"/>
      <c r="HKQ16" s="749"/>
      <c r="HKR16" s="749"/>
      <c r="HKS16" s="749"/>
      <c r="HKT16" s="749"/>
      <c r="HKU16" s="749"/>
      <c r="HKV16" s="749"/>
      <c r="HKW16" s="749"/>
      <c r="HKX16" s="749"/>
      <c r="HKY16" s="749"/>
      <c r="HKZ16" s="749"/>
      <c r="HLA16" s="749"/>
      <c r="HLB16" s="749"/>
      <c r="HLC16" s="749"/>
      <c r="HLD16" s="749"/>
      <c r="HLE16" s="749"/>
      <c r="HLF16" s="749"/>
      <c r="HLG16" s="749"/>
      <c r="HLH16" s="749"/>
      <c r="HLI16" s="749"/>
      <c r="HLJ16" s="749"/>
      <c r="HLK16" s="749"/>
      <c r="HLL16" s="749"/>
      <c r="HLM16" s="749"/>
      <c r="HLN16" s="749"/>
      <c r="HLO16" s="749"/>
      <c r="HLP16" s="749"/>
      <c r="HLQ16" s="749"/>
      <c r="HLR16" s="749"/>
      <c r="HLS16" s="749"/>
      <c r="HLT16" s="749"/>
      <c r="HLU16" s="749"/>
      <c r="HLV16" s="749"/>
      <c r="HLW16" s="749"/>
      <c r="HLX16" s="749"/>
      <c r="HLY16" s="749"/>
      <c r="HLZ16" s="749"/>
      <c r="HMA16" s="749"/>
      <c r="HMB16" s="749"/>
      <c r="HMC16" s="749"/>
      <c r="HMD16" s="749"/>
      <c r="HME16" s="749"/>
      <c r="HMF16" s="749"/>
      <c r="HMG16" s="749"/>
      <c r="HMH16" s="749"/>
      <c r="HMI16" s="749"/>
      <c r="HMJ16" s="749"/>
      <c r="HMK16" s="749"/>
      <c r="HML16" s="749"/>
      <c r="HMM16" s="749"/>
      <c r="HMN16" s="749"/>
      <c r="HMO16" s="749"/>
      <c r="HMP16" s="749"/>
      <c r="HMQ16" s="749"/>
      <c r="HMR16" s="749"/>
      <c r="HMS16" s="749"/>
      <c r="HMT16" s="749"/>
      <c r="HMU16" s="749"/>
      <c r="HMV16" s="749"/>
      <c r="HMW16" s="749"/>
      <c r="HMX16" s="749"/>
      <c r="HMY16" s="749"/>
      <c r="HMZ16" s="749"/>
      <c r="HNA16" s="749"/>
      <c r="HNB16" s="749"/>
      <c r="HNC16" s="749"/>
      <c r="HND16" s="749"/>
      <c r="HNE16" s="749"/>
      <c r="HNF16" s="749"/>
      <c r="HNG16" s="749"/>
      <c r="HNH16" s="749"/>
      <c r="HNI16" s="749"/>
      <c r="HNJ16" s="749"/>
      <c r="HNK16" s="749"/>
      <c r="HNL16" s="749"/>
      <c r="HNM16" s="749"/>
      <c r="HNN16" s="749"/>
      <c r="HNO16" s="749"/>
      <c r="HNP16" s="749"/>
      <c r="HNQ16" s="749"/>
      <c r="HNR16" s="749"/>
      <c r="HNS16" s="749"/>
      <c r="HNT16" s="749"/>
      <c r="HNU16" s="749"/>
      <c r="HNV16" s="749"/>
      <c r="HNW16" s="749"/>
      <c r="HNX16" s="749"/>
      <c r="HNY16" s="749"/>
      <c r="HNZ16" s="749"/>
      <c r="HOA16" s="749"/>
      <c r="HOB16" s="749"/>
      <c r="HOC16" s="749"/>
      <c r="HOD16" s="749"/>
      <c r="HOE16" s="749"/>
      <c r="HOF16" s="749"/>
      <c r="HOG16" s="749"/>
      <c r="HOH16" s="749"/>
      <c r="HOI16" s="749"/>
      <c r="HOJ16" s="749"/>
      <c r="HOK16" s="749"/>
      <c r="HOL16" s="749"/>
      <c r="HOM16" s="749"/>
      <c r="HON16" s="749"/>
      <c r="HOO16" s="749"/>
      <c r="HOP16" s="749"/>
      <c r="HOQ16" s="749"/>
      <c r="HOR16" s="749"/>
      <c r="HOS16" s="749"/>
      <c r="HOT16" s="749"/>
      <c r="HOU16" s="749"/>
      <c r="HOV16" s="749"/>
      <c r="HOW16" s="749"/>
      <c r="HOX16" s="749"/>
      <c r="HOY16" s="749"/>
      <c r="HOZ16" s="749"/>
      <c r="HPA16" s="749"/>
      <c r="HPB16" s="749"/>
      <c r="HPC16" s="749"/>
      <c r="HPD16" s="749"/>
      <c r="HPE16" s="749"/>
      <c r="HPF16" s="749"/>
      <c r="HPG16" s="749"/>
      <c r="HPH16" s="749"/>
      <c r="HPI16" s="749"/>
      <c r="HPJ16" s="749"/>
      <c r="HPK16" s="749"/>
      <c r="HPL16" s="749"/>
      <c r="HPM16" s="749"/>
      <c r="HPN16" s="749"/>
      <c r="HPO16" s="749"/>
      <c r="HPP16" s="749"/>
      <c r="HPQ16" s="749"/>
      <c r="HPR16" s="749"/>
      <c r="HPS16" s="749"/>
      <c r="HPT16" s="749"/>
      <c r="HPU16" s="749"/>
      <c r="HPV16" s="749"/>
      <c r="HPW16" s="749"/>
      <c r="HPX16" s="749"/>
      <c r="HPY16" s="749"/>
      <c r="HPZ16" s="749"/>
      <c r="HQA16" s="749"/>
      <c r="HQB16" s="749"/>
      <c r="HQC16" s="749"/>
      <c r="HQD16" s="749"/>
      <c r="HQE16" s="749"/>
      <c r="HQF16" s="749"/>
      <c r="HQG16" s="749"/>
      <c r="HQH16" s="749"/>
      <c r="HQI16" s="749"/>
      <c r="HQJ16" s="749"/>
      <c r="HQK16" s="749"/>
      <c r="HQL16" s="749"/>
      <c r="HQM16" s="749"/>
      <c r="HQN16" s="749"/>
      <c r="HQO16" s="749"/>
      <c r="HQP16" s="749"/>
      <c r="HQQ16" s="749"/>
      <c r="HQR16" s="749"/>
      <c r="HQS16" s="749"/>
      <c r="HQT16" s="749"/>
      <c r="HQU16" s="749"/>
      <c r="HQV16" s="749"/>
      <c r="HQW16" s="749"/>
      <c r="HQX16" s="749"/>
      <c r="HQY16" s="749"/>
      <c r="HQZ16" s="749"/>
      <c r="HRA16" s="749"/>
      <c r="HRB16" s="749"/>
      <c r="HRC16" s="749"/>
      <c r="HRD16" s="749"/>
      <c r="HRE16" s="749"/>
      <c r="HRF16" s="749"/>
      <c r="HRG16" s="749"/>
      <c r="HRH16" s="749"/>
      <c r="HRI16" s="749"/>
      <c r="HRJ16" s="749"/>
      <c r="HRK16" s="749"/>
      <c r="HRL16" s="749"/>
      <c r="HRM16" s="749"/>
      <c r="HRN16" s="749"/>
      <c r="HRO16" s="749"/>
      <c r="HRP16" s="749"/>
      <c r="HRQ16" s="749"/>
      <c r="HRR16" s="749"/>
      <c r="HRS16" s="749"/>
      <c r="HRT16" s="749"/>
      <c r="HRU16" s="749"/>
      <c r="HRV16" s="749"/>
      <c r="HRW16" s="749"/>
      <c r="HRX16" s="749"/>
      <c r="HRY16" s="749"/>
      <c r="HRZ16" s="749"/>
      <c r="HSA16" s="749"/>
      <c r="HSB16" s="749"/>
      <c r="HSC16" s="749"/>
      <c r="HSD16" s="749"/>
      <c r="HSE16" s="749"/>
      <c r="HSF16" s="749"/>
      <c r="HSG16" s="749"/>
      <c r="HSH16" s="749"/>
      <c r="HSI16" s="749"/>
      <c r="HSJ16" s="749"/>
      <c r="HSK16" s="749"/>
      <c r="HSL16" s="749"/>
      <c r="HSM16" s="749"/>
      <c r="HSN16" s="749"/>
      <c r="HSO16" s="749"/>
      <c r="HSP16" s="749"/>
      <c r="HSQ16" s="749"/>
      <c r="HSR16" s="749"/>
      <c r="HSS16" s="749"/>
      <c r="HST16" s="749"/>
      <c r="HSU16" s="749"/>
      <c r="HSV16" s="749"/>
      <c r="HSW16" s="749"/>
      <c r="HSX16" s="749"/>
      <c r="HSY16" s="749"/>
      <c r="HSZ16" s="749"/>
      <c r="HTA16" s="749"/>
      <c r="HTB16" s="749"/>
      <c r="HTC16" s="749"/>
      <c r="HTD16" s="749"/>
      <c r="HTE16" s="749"/>
      <c r="HTF16" s="749"/>
      <c r="HTG16" s="749"/>
      <c r="HTH16" s="749"/>
      <c r="HTI16" s="749"/>
      <c r="HTJ16" s="749"/>
      <c r="HTK16" s="749"/>
      <c r="HTL16" s="749"/>
      <c r="HTM16" s="749"/>
      <c r="HTN16" s="749"/>
      <c r="HTO16" s="749"/>
      <c r="HTP16" s="749"/>
      <c r="HTQ16" s="749"/>
      <c r="HTR16" s="749"/>
      <c r="HTS16" s="749"/>
      <c r="HTT16" s="749"/>
      <c r="HTU16" s="749"/>
      <c r="HTV16" s="749"/>
      <c r="HTW16" s="749"/>
      <c r="HTX16" s="749"/>
      <c r="HTY16" s="749"/>
      <c r="HTZ16" s="749"/>
      <c r="HUA16" s="749"/>
      <c r="HUB16" s="749"/>
      <c r="HUC16" s="749"/>
      <c r="HUD16" s="749"/>
      <c r="HUE16" s="749"/>
      <c r="HUF16" s="749"/>
      <c r="HUG16" s="749"/>
      <c r="HUH16" s="749"/>
      <c r="HUI16" s="749"/>
      <c r="HUJ16" s="749"/>
      <c r="HUK16" s="749"/>
      <c r="HUL16" s="749"/>
      <c r="HUM16" s="749"/>
      <c r="HUN16" s="749"/>
      <c r="HUO16" s="749"/>
      <c r="HUP16" s="749"/>
      <c r="HUQ16" s="749"/>
      <c r="HUR16" s="749"/>
      <c r="HUS16" s="749"/>
      <c r="HUT16" s="749"/>
      <c r="HUU16" s="749"/>
      <c r="HUV16" s="749"/>
      <c r="HUW16" s="749"/>
      <c r="HUX16" s="749"/>
      <c r="HUY16" s="749"/>
      <c r="HUZ16" s="749"/>
      <c r="HVA16" s="749"/>
      <c r="HVB16" s="749"/>
      <c r="HVC16" s="749"/>
      <c r="HVD16" s="749"/>
      <c r="HVE16" s="749"/>
      <c r="HVF16" s="749"/>
      <c r="HVG16" s="749"/>
      <c r="HVH16" s="749"/>
      <c r="HVI16" s="749"/>
      <c r="HVJ16" s="749"/>
      <c r="HVK16" s="749"/>
      <c r="HVL16" s="749"/>
      <c r="HVM16" s="749"/>
      <c r="HVN16" s="749"/>
      <c r="HVO16" s="749"/>
      <c r="HVP16" s="749"/>
      <c r="HVQ16" s="749"/>
      <c r="HVR16" s="749"/>
      <c r="HVS16" s="749"/>
      <c r="HVT16" s="749"/>
      <c r="HVU16" s="749"/>
      <c r="HVV16" s="749"/>
      <c r="HVW16" s="749"/>
      <c r="HVX16" s="749"/>
      <c r="HVY16" s="749"/>
      <c r="HVZ16" s="749"/>
      <c r="HWA16" s="749"/>
      <c r="HWB16" s="749"/>
      <c r="HWC16" s="749"/>
      <c r="HWD16" s="749"/>
      <c r="HWE16" s="749"/>
      <c r="HWF16" s="749"/>
      <c r="HWG16" s="749"/>
      <c r="HWH16" s="749"/>
      <c r="HWI16" s="749"/>
      <c r="HWJ16" s="749"/>
      <c r="HWK16" s="749"/>
      <c r="HWL16" s="749"/>
      <c r="HWM16" s="749"/>
      <c r="HWN16" s="749"/>
      <c r="HWO16" s="749"/>
      <c r="HWP16" s="749"/>
      <c r="HWQ16" s="749"/>
      <c r="HWR16" s="749"/>
      <c r="HWS16" s="749"/>
      <c r="HWT16" s="749"/>
      <c r="HWU16" s="749"/>
      <c r="HWV16" s="749"/>
      <c r="HWW16" s="749"/>
      <c r="HWX16" s="749"/>
      <c r="HWY16" s="749"/>
      <c r="HWZ16" s="749"/>
      <c r="HXA16" s="749"/>
      <c r="HXB16" s="749"/>
      <c r="HXC16" s="749"/>
      <c r="HXD16" s="749"/>
      <c r="HXE16" s="749"/>
      <c r="HXF16" s="749"/>
      <c r="HXG16" s="749"/>
      <c r="HXH16" s="749"/>
      <c r="HXI16" s="749"/>
      <c r="HXJ16" s="749"/>
      <c r="HXK16" s="749"/>
      <c r="HXL16" s="749"/>
      <c r="HXM16" s="749"/>
      <c r="HXN16" s="749"/>
      <c r="HXO16" s="749"/>
      <c r="HXP16" s="749"/>
      <c r="HXQ16" s="749"/>
      <c r="HXR16" s="749"/>
      <c r="HXS16" s="749"/>
      <c r="HXT16" s="749"/>
      <c r="HXU16" s="749"/>
      <c r="HXV16" s="749"/>
      <c r="HXW16" s="749"/>
      <c r="HXX16" s="749"/>
      <c r="HXY16" s="749"/>
      <c r="HXZ16" s="749"/>
      <c r="HYA16" s="749"/>
      <c r="HYB16" s="749"/>
      <c r="HYC16" s="749"/>
      <c r="HYD16" s="749"/>
      <c r="HYE16" s="749"/>
      <c r="HYF16" s="749"/>
      <c r="HYG16" s="749"/>
      <c r="HYH16" s="749"/>
      <c r="HYI16" s="749"/>
      <c r="HYJ16" s="749"/>
      <c r="HYK16" s="749"/>
      <c r="HYL16" s="749"/>
      <c r="HYM16" s="749"/>
      <c r="HYN16" s="749"/>
      <c r="HYO16" s="749"/>
      <c r="HYP16" s="749"/>
      <c r="HYQ16" s="749"/>
      <c r="HYR16" s="749"/>
      <c r="HYS16" s="749"/>
      <c r="HYT16" s="749"/>
      <c r="HYU16" s="749"/>
      <c r="HYV16" s="749"/>
      <c r="HYW16" s="749"/>
      <c r="HYX16" s="749"/>
      <c r="HYY16" s="749"/>
      <c r="HYZ16" s="749"/>
      <c r="HZA16" s="749"/>
      <c r="HZB16" s="749"/>
      <c r="HZC16" s="749"/>
      <c r="HZD16" s="749"/>
      <c r="HZE16" s="749"/>
      <c r="HZF16" s="749"/>
      <c r="HZG16" s="749"/>
      <c r="HZH16" s="749"/>
      <c r="HZI16" s="749"/>
      <c r="HZJ16" s="749"/>
      <c r="HZK16" s="749"/>
      <c r="HZL16" s="749"/>
      <c r="HZM16" s="749"/>
      <c r="HZN16" s="749"/>
      <c r="HZO16" s="749"/>
      <c r="HZP16" s="749"/>
      <c r="HZQ16" s="749"/>
      <c r="HZR16" s="749"/>
      <c r="HZS16" s="749"/>
      <c r="HZT16" s="749"/>
      <c r="HZU16" s="749"/>
      <c r="HZV16" s="749"/>
      <c r="HZW16" s="749"/>
      <c r="HZX16" s="749"/>
      <c r="HZY16" s="749"/>
      <c r="HZZ16" s="749"/>
      <c r="IAA16" s="749"/>
      <c r="IAB16" s="749"/>
      <c r="IAC16" s="749"/>
      <c r="IAD16" s="749"/>
      <c r="IAE16" s="749"/>
      <c r="IAF16" s="749"/>
      <c r="IAG16" s="749"/>
      <c r="IAH16" s="749"/>
      <c r="IAI16" s="749"/>
      <c r="IAJ16" s="749"/>
      <c r="IAK16" s="749"/>
      <c r="IAL16" s="749"/>
      <c r="IAM16" s="749"/>
      <c r="IAN16" s="749"/>
      <c r="IAO16" s="749"/>
      <c r="IAP16" s="749"/>
      <c r="IAQ16" s="749"/>
      <c r="IAR16" s="749"/>
      <c r="IAS16" s="749"/>
      <c r="IAT16" s="749"/>
      <c r="IAU16" s="749"/>
      <c r="IAV16" s="749"/>
      <c r="IAW16" s="749"/>
      <c r="IAX16" s="749"/>
      <c r="IAY16" s="749"/>
      <c r="IAZ16" s="749"/>
      <c r="IBA16" s="749"/>
      <c r="IBB16" s="749"/>
      <c r="IBC16" s="749"/>
      <c r="IBD16" s="749"/>
      <c r="IBE16" s="749"/>
      <c r="IBF16" s="749"/>
      <c r="IBG16" s="749"/>
      <c r="IBH16" s="749"/>
      <c r="IBI16" s="749"/>
      <c r="IBJ16" s="749"/>
      <c r="IBK16" s="749"/>
      <c r="IBL16" s="749"/>
      <c r="IBM16" s="749"/>
      <c r="IBN16" s="749"/>
      <c r="IBO16" s="749"/>
      <c r="IBP16" s="749"/>
      <c r="IBQ16" s="749"/>
      <c r="IBR16" s="749"/>
      <c r="IBS16" s="749"/>
      <c r="IBT16" s="749"/>
      <c r="IBU16" s="749"/>
      <c r="IBV16" s="749"/>
      <c r="IBW16" s="749"/>
      <c r="IBX16" s="749"/>
      <c r="IBY16" s="749"/>
      <c r="IBZ16" s="749"/>
      <c r="ICA16" s="749"/>
      <c r="ICB16" s="749"/>
      <c r="ICC16" s="749"/>
      <c r="ICD16" s="749"/>
      <c r="ICE16" s="749"/>
      <c r="ICF16" s="749"/>
      <c r="ICG16" s="749"/>
      <c r="ICH16" s="749"/>
      <c r="ICI16" s="749"/>
      <c r="ICJ16" s="749"/>
      <c r="ICK16" s="749"/>
      <c r="ICL16" s="749"/>
      <c r="ICM16" s="749"/>
      <c r="ICN16" s="749"/>
      <c r="ICO16" s="749"/>
      <c r="ICP16" s="749"/>
      <c r="ICQ16" s="749"/>
      <c r="ICR16" s="749"/>
      <c r="ICS16" s="749"/>
      <c r="ICT16" s="749"/>
      <c r="ICU16" s="749"/>
      <c r="ICV16" s="749"/>
      <c r="ICW16" s="749"/>
      <c r="ICX16" s="749"/>
      <c r="ICY16" s="749"/>
      <c r="ICZ16" s="749"/>
      <c r="IDA16" s="749"/>
      <c r="IDB16" s="749"/>
      <c r="IDC16" s="749"/>
      <c r="IDD16" s="749"/>
      <c r="IDE16" s="749"/>
      <c r="IDF16" s="749"/>
      <c r="IDG16" s="749"/>
      <c r="IDH16" s="749"/>
      <c r="IDI16" s="749"/>
      <c r="IDJ16" s="749"/>
      <c r="IDK16" s="749"/>
      <c r="IDL16" s="749"/>
      <c r="IDM16" s="749"/>
      <c r="IDN16" s="749"/>
      <c r="IDO16" s="749"/>
      <c r="IDP16" s="749"/>
      <c r="IDQ16" s="749"/>
      <c r="IDR16" s="749"/>
      <c r="IDS16" s="749"/>
      <c r="IDT16" s="749"/>
      <c r="IDU16" s="749"/>
      <c r="IDV16" s="749"/>
      <c r="IDW16" s="749"/>
      <c r="IDX16" s="749"/>
      <c r="IDY16" s="749"/>
      <c r="IDZ16" s="749"/>
      <c r="IEA16" s="749"/>
      <c r="IEB16" s="749"/>
      <c r="IEC16" s="749"/>
      <c r="IED16" s="749"/>
      <c r="IEE16" s="749"/>
      <c r="IEF16" s="749"/>
      <c r="IEG16" s="749"/>
      <c r="IEH16" s="749"/>
      <c r="IEI16" s="749"/>
      <c r="IEJ16" s="749"/>
      <c r="IEK16" s="749"/>
      <c r="IEL16" s="749"/>
      <c r="IEM16" s="749"/>
      <c r="IEN16" s="749"/>
      <c r="IEO16" s="749"/>
      <c r="IEP16" s="749"/>
      <c r="IEQ16" s="749"/>
      <c r="IER16" s="749"/>
      <c r="IES16" s="749"/>
      <c r="IET16" s="749"/>
      <c r="IEU16" s="749"/>
      <c r="IEV16" s="749"/>
      <c r="IEW16" s="749"/>
      <c r="IEX16" s="749"/>
      <c r="IEY16" s="749"/>
      <c r="IEZ16" s="749"/>
      <c r="IFA16" s="749"/>
      <c r="IFB16" s="749"/>
      <c r="IFC16" s="749"/>
      <c r="IFD16" s="749"/>
      <c r="IFE16" s="749"/>
      <c r="IFF16" s="749"/>
      <c r="IFG16" s="749"/>
      <c r="IFH16" s="749"/>
      <c r="IFI16" s="749"/>
      <c r="IFJ16" s="749"/>
      <c r="IFK16" s="749"/>
      <c r="IFL16" s="749"/>
      <c r="IFM16" s="749"/>
      <c r="IFN16" s="749"/>
      <c r="IFO16" s="749"/>
      <c r="IFP16" s="749"/>
      <c r="IFQ16" s="749"/>
      <c r="IFR16" s="749"/>
      <c r="IFS16" s="749"/>
      <c r="IFT16" s="749"/>
      <c r="IFU16" s="749"/>
      <c r="IFV16" s="749"/>
      <c r="IFW16" s="749"/>
      <c r="IFX16" s="749"/>
      <c r="IFY16" s="749"/>
      <c r="IFZ16" s="749"/>
      <c r="IGA16" s="749"/>
      <c r="IGB16" s="749"/>
      <c r="IGC16" s="749"/>
      <c r="IGD16" s="749"/>
      <c r="IGE16" s="749"/>
      <c r="IGF16" s="749"/>
      <c r="IGG16" s="749"/>
      <c r="IGH16" s="749"/>
      <c r="IGI16" s="749"/>
      <c r="IGJ16" s="749"/>
      <c r="IGK16" s="749"/>
      <c r="IGL16" s="749"/>
      <c r="IGM16" s="749"/>
      <c r="IGN16" s="749"/>
      <c r="IGO16" s="749"/>
      <c r="IGP16" s="749"/>
      <c r="IGQ16" s="749"/>
      <c r="IGR16" s="749"/>
      <c r="IGS16" s="749"/>
      <c r="IGT16" s="749"/>
      <c r="IGU16" s="749"/>
      <c r="IGV16" s="749"/>
      <c r="IGW16" s="749"/>
      <c r="IGX16" s="749"/>
      <c r="IGY16" s="749"/>
      <c r="IGZ16" s="749"/>
      <c r="IHA16" s="749"/>
      <c r="IHB16" s="749"/>
      <c r="IHC16" s="749"/>
      <c r="IHD16" s="749"/>
      <c r="IHE16" s="749"/>
      <c r="IHF16" s="749"/>
      <c r="IHG16" s="749"/>
      <c r="IHH16" s="749"/>
      <c r="IHI16" s="749"/>
      <c r="IHJ16" s="749"/>
      <c r="IHK16" s="749"/>
      <c r="IHL16" s="749"/>
      <c r="IHM16" s="749"/>
      <c r="IHN16" s="749"/>
      <c r="IHO16" s="749"/>
      <c r="IHP16" s="749"/>
      <c r="IHQ16" s="749"/>
      <c r="IHR16" s="749"/>
      <c r="IHS16" s="749"/>
      <c r="IHT16" s="749"/>
      <c r="IHU16" s="749"/>
      <c r="IHV16" s="749"/>
      <c r="IHW16" s="749"/>
      <c r="IHX16" s="749"/>
      <c r="IHY16" s="749"/>
      <c r="IHZ16" s="749"/>
      <c r="IIA16" s="749"/>
      <c r="IIB16" s="749"/>
      <c r="IIC16" s="749"/>
      <c r="IID16" s="749"/>
      <c r="IIE16" s="749"/>
      <c r="IIF16" s="749"/>
      <c r="IIG16" s="749"/>
      <c r="IIH16" s="749"/>
      <c r="III16" s="749"/>
      <c r="IIJ16" s="749"/>
      <c r="IIK16" s="749"/>
      <c r="IIL16" s="749"/>
      <c r="IIM16" s="749"/>
      <c r="IIN16" s="749"/>
      <c r="IIO16" s="749"/>
      <c r="IIP16" s="749"/>
      <c r="IIQ16" s="749"/>
      <c r="IIR16" s="749"/>
      <c r="IIS16" s="749"/>
      <c r="IIT16" s="749"/>
      <c r="IIU16" s="749"/>
      <c r="IIV16" s="749"/>
      <c r="IIW16" s="749"/>
      <c r="IIX16" s="749"/>
      <c r="IIY16" s="749"/>
      <c r="IIZ16" s="749"/>
      <c r="IJA16" s="749"/>
      <c r="IJB16" s="749"/>
      <c r="IJC16" s="749"/>
      <c r="IJD16" s="749"/>
      <c r="IJE16" s="749"/>
      <c r="IJF16" s="749"/>
      <c r="IJG16" s="749"/>
      <c r="IJH16" s="749"/>
      <c r="IJI16" s="749"/>
      <c r="IJJ16" s="749"/>
      <c r="IJK16" s="749"/>
      <c r="IJL16" s="749"/>
      <c r="IJM16" s="749"/>
      <c r="IJN16" s="749"/>
      <c r="IJO16" s="749"/>
      <c r="IJP16" s="749"/>
      <c r="IJQ16" s="749"/>
      <c r="IJR16" s="749"/>
      <c r="IJS16" s="749"/>
      <c r="IJT16" s="749"/>
      <c r="IJU16" s="749"/>
      <c r="IJV16" s="749"/>
      <c r="IJW16" s="749"/>
      <c r="IJX16" s="749"/>
      <c r="IJY16" s="749"/>
      <c r="IJZ16" s="749"/>
      <c r="IKA16" s="749"/>
      <c r="IKB16" s="749"/>
      <c r="IKC16" s="749"/>
      <c r="IKD16" s="749"/>
      <c r="IKE16" s="749"/>
      <c r="IKF16" s="749"/>
      <c r="IKG16" s="749"/>
      <c r="IKH16" s="749"/>
      <c r="IKI16" s="749"/>
      <c r="IKJ16" s="749"/>
      <c r="IKK16" s="749"/>
      <c r="IKL16" s="749"/>
      <c r="IKM16" s="749"/>
      <c r="IKN16" s="749"/>
      <c r="IKO16" s="749"/>
      <c r="IKP16" s="749"/>
      <c r="IKQ16" s="749"/>
      <c r="IKR16" s="749"/>
      <c r="IKS16" s="749"/>
      <c r="IKT16" s="749"/>
      <c r="IKU16" s="749"/>
      <c r="IKV16" s="749"/>
      <c r="IKW16" s="749"/>
      <c r="IKX16" s="749"/>
      <c r="IKY16" s="749"/>
      <c r="IKZ16" s="749"/>
      <c r="ILA16" s="749"/>
      <c r="ILB16" s="749"/>
      <c r="ILC16" s="749"/>
      <c r="ILD16" s="749"/>
      <c r="ILE16" s="749"/>
      <c r="ILF16" s="749"/>
      <c r="ILG16" s="749"/>
      <c r="ILH16" s="749"/>
      <c r="ILI16" s="749"/>
      <c r="ILJ16" s="749"/>
      <c r="ILK16" s="749"/>
      <c r="ILL16" s="749"/>
      <c r="ILM16" s="749"/>
      <c r="ILN16" s="749"/>
      <c r="ILO16" s="749"/>
      <c r="ILP16" s="749"/>
      <c r="ILQ16" s="749"/>
      <c r="ILR16" s="749"/>
      <c r="ILS16" s="749"/>
      <c r="ILT16" s="749"/>
      <c r="ILU16" s="749"/>
      <c r="ILV16" s="749"/>
      <c r="ILW16" s="749"/>
      <c r="ILX16" s="749"/>
      <c r="ILY16" s="749"/>
      <c r="ILZ16" s="749"/>
      <c r="IMA16" s="749"/>
      <c r="IMB16" s="749"/>
      <c r="IMC16" s="749"/>
      <c r="IMD16" s="749"/>
      <c r="IME16" s="749"/>
      <c r="IMF16" s="749"/>
      <c r="IMG16" s="749"/>
      <c r="IMH16" s="749"/>
      <c r="IMI16" s="749"/>
      <c r="IMJ16" s="749"/>
      <c r="IMK16" s="749"/>
      <c r="IML16" s="749"/>
      <c r="IMM16" s="749"/>
      <c r="IMN16" s="749"/>
      <c r="IMO16" s="749"/>
      <c r="IMP16" s="749"/>
      <c r="IMQ16" s="749"/>
      <c r="IMR16" s="749"/>
      <c r="IMS16" s="749"/>
      <c r="IMT16" s="749"/>
      <c r="IMU16" s="749"/>
      <c r="IMV16" s="749"/>
      <c r="IMW16" s="749"/>
      <c r="IMX16" s="749"/>
      <c r="IMY16" s="749"/>
      <c r="IMZ16" s="749"/>
      <c r="INA16" s="749"/>
      <c r="INB16" s="749"/>
      <c r="INC16" s="749"/>
      <c r="IND16" s="749"/>
      <c r="INE16" s="749"/>
      <c r="INF16" s="749"/>
      <c r="ING16" s="749"/>
      <c r="INH16" s="749"/>
      <c r="INI16" s="749"/>
      <c r="INJ16" s="749"/>
      <c r="INK16" s="749"/>
      <c r="INL16" s="749"/>
      <c r="INM16" s="749"/>
      <c r="INN16" s="749"/>
      <c r="INO16" s="749"/>
      <c r="INP16" s="749"/>
      <c r="INQ16" s="749"/>
      <c r="INR16" s="749"/>
      <c r="INS16" s="749"/>
      <c r="INT16" s="749"/>
      <c r="INU16" s="749"/>
      <c r="INV16" s="749"/>
      <c r="INW16" s="749"/>
      <c r="INX16" s="749"/>
      <c r="INY16" s="749"/>
      <c r="INZ16" s="749"/>
      <c r="IOA16" s="749"/>
      <c r="IOB16" s="749"/>
      <c r="IOC16" s="749"/>
      <c r="IOD16" s="749"/>
      <c r="IOE16" s="749"/>
      <c r="IOF16" s="749"/>
      <c r="IOG16" s="749"/>
      <c r="IOH16" s="749"/>
      <c r="IOI16" s="749"/>
      <c r="IOJ16" s="749"/>
      <c r="IOK16" s="749"/>
      <c r="IOL16" s="749"/>
      <c r="IOM16" s="749"/>
      <c r="ION16" s="749"/>
      <c r="IOO16" s="749"/>
      <c r="IOP16" s="749"/>
      <c r="IOQ16" s="749"/>
      <c r="IOR16" s="749"/>
      <c r="IOS16" s="749"/>
      <c r="IOT16" s="749"/>
      <c r="IOU16" s="749"/>
      <c r="IOV16" s="749"/>
      <c r="IOW16" s="749"/>
      <c r="IOX16" s="749"/>
      <c r="IOY16" s="749"/>
      <c r="IOZ16" s="749"/>
      <c r="IPA16" s="749"/>
      <c r="IPB16" s="749"/>
      <c r="IPC16" s="749"/>
      <c r="IPD16" s="749"/>
      <c r="IPE16" s="749"/>
      <c r="IPF16" s="749"/>
      <c r="IPG16" s="749"/>
      <c r="IPH16" s="749"/>
      <c r="IPI16" s="749"/>
      <c r="IPJ16" s="749"/>
      <c r="IPK16" s="749"/>
      <c r="IPL16" s="749"/>
      <c r="IPM16" s="749"/>
      <c r="IPN16" s="749"/>
      <c r="IPO16" s="749"/>
      <c r="IPP16" s="749"/>
      <c r="IPQ16" s="749"/>
      <c r="IPR16" s="749"/>
      <c r="IPS16" s="749"/>
      <c r="IPT16" s="749"/>
      <c r="IPU16" s="749"/>
      <c r="IPV16" s="749"/>
      <c r="IPW16" s="749"/>
      <c r="IPX16" s="749"/>
      <c r="IPY16" s="749"/>
      <c r="IPZ16" s="749"/>
      <c r="IQA16" s="749"/>
      <c r="IQB16" s="749"/>
      <c r="IQC16" s="749"/>
      <c r="IQD16" s="749"/>
      <c r="IQE16" s="749"/>
      <c r="IQF16" s="749"/>
      <c r="IQG16" s="749"/>
      <c r="IQH16" s="749"/>
      <c r="IQI16" s="749"/>
      <c r="IQJ16" s="749"/>
      <c r="IQK16" s="749"/>
      <c r="IQL16" s="749"/>
      <c r="IQM16" s="749"/>
      <c r="IQN16" s="749"/>
      <c r="IQO16" s="749"/>
      <c r="IQP16" s="749"/>
      <c r="IQQ16" s="749"/>
      <c r="IQR16" s="749"/>
      <c r="IQS16" s="749"/>
      <c r="IQT16" s="749"/>
      <c r="IQU16" s="749"/>
      <c r="IQV16" s="749"/>
      <c r="IQW16" s="749"/>
      <c r="IQX16" s="749"/>
      <c r="IQY16" s="749"/>
      <c r="IQZ16" s="749"/>
      <c r="IRA16" s="749"/>
      <c r="IRB16" s="749"/>
      <c r="IRC16" s="749"/>
      <c r="IRD16" s="749"/>
      <c r="IRE16" s="749"/>
      <c r="IRF16" s="749"/>
      <c r="IRG16" s="749"/>
      <c r="IRH16" s="749"/>
      <c r="IRI16" s="749"/>
      <c r="IRJ16" s="749"/>
      <c r="IRK16" s="749"/>
      <c r="IRL16" s="749"/>
      <c r="IRM16" s="749"/>
      <c r="IRN16" s="749"/>
      <c r="IRO16" s="749"/>
      <c r="IRP16" s="749"/>
      <c r="IRQ16" s="749"/>
      <c r="IRR16" s="749"/>
      <c r="IRS16" s="749"/>
      <c r="IRT16" s="749"/>
      <c r="IRU16" s="749"/>
      <c r="IRV16" s="749"/>
      <c r="IRW16" s="749"/>
      <c r="IRX16" s="749"/>
      <c r="IRY16" s="749"/>
      <c r="IRZ16" s="749"/>
      <c r="ISA16" s="749"/>
      <c r="ISB16" s="749"/>
      <c r="ISC16" s="749"/>
      <c r="ISD16" s="749"/>
      <c r="ISE16" s="749"/>
      <c r="ISF16" s="749"/>
      <c r="ISG16" s="749"/>
      <c r="ISH16" s="749"/>
      <c r="ISI16" s="749"/>
      <c r="ISJ16" s="749"/>
      <c r="ISK16" s="749"/>
      <c r="ISL16" s="749"/>
      <c r="ISM16" s="749"/>
      <c r="ISN16" s="749"/>
      <c r="ISO16" s="749"/>
      <c r="ISP16" s="749"/>
      <c r="ISQ16" s="749"/>
      <c r="ISR16" s="749"/>
      <c r="ISS16" s="749"/>
      <c r="IST16" s="749"/>
      <c r="ISU16" s="749"/>
      <c r="ISV16" s="749"/>
      <c r="ISW16" s="749"/>
      <c r="ISX16" s="749"/>
      <c r="ISY16" s="749"/>
      <c r="ISZ16" s="749"/>
      <c r="ITA16" s="749"/>
      <c r="ITB16" s="749"/>
      <c r="ITC16" s="749"/>
      <c r="ITD16" s="749"/>
      <c r="ITE16" s="749"/>
      <c r="ITF16" s="749"/>
      <c r="ITG16" s="749"/>
      <c r="ITH16" s="749"/>
      <c r="ITI16" s="749"/>
      <c r="ITJ16" s="749"/>
      <c r="ITK16" s="749"/>
      <c r="ITL16" s="749"/>
      <c r="ITM16" s="749"/>
      <c r="ITN16" s="749"/>
      <c r="ITO16" s="749"/>
      <c r="ITP16" s="749"/>
      <c r="ITQ16" s="749"/>
      <c r="ITR16" s="749"/>
      <c r="ITS16" s="749"/>
      <c r="ITT16" s="749"/>
      <c r="ITU16" s="749"/>
      <c r="ITV16" s="749"/>
      <c r="ITW16" s="749"/>
      <c r="ITX16" s="749"/>
      <c r="ITY16" s="749"/>
      <c r="ITZ16" s="749"/>
      <c r="IUA16" s="749"/>
      <c r="IUB16" s="749"/>
      <c r="IUC16" s="749"/>
      <c r="IUD16" s="749"/>
      <c r="IUE16" s="749"/>
      <c r="IUF16" s="749"/>
      <c r="IUG16" s="749"/>
      <c r="IUH16" s="749"/>
      <c r="IUI16" s="749"/>
      <c r="IUJ16" s="749"/>
      <c r="IUK16" s="749"/>
      <c r="IUL16" s="749"/>
      <c r="IUM16" s="749"/>
      <c r="IUN16" s="749"/>
      <c r="IUO16" s="749"/>
      <c r="IUP16" s="749"/>
      <c r="IUQ16" s="749"/>
      <c r="IUR16" s="749"/>
      <c r="IUS16" s="749"/>
      <c r="IUT16" s="749"/>
      <c r="IUU16" s="749"/>
      <c r="IUV16" s="749"/>
      <c r="IUW16" s="749"/>
      <c r="IUX16" s="749"/>
      <c r="IUY16" s="749"/>
      <c r="IUZ16" s="749"/>
      <c r="IVA16" s="749"/>
      <c r="IVB16" s="749"/>
      <c r="IVC16" s="749"/>
      <c r="IVD16" s="749"/>
      <c r="IVE16" s="749"/>
      <c r="IVF16" s="749"/>
      <c r="IVG16" s="749"/>
      <c r="IVH16" s="749"/>
      <c r="IVI16" s="749"/>
      <c r="IVJ16" s="749"/>
      <c r="IVK16" s="749"/>
      <c r="IVL16" s="749"/>
      <c r="IVM16" s="749"/>
      <c r="IVN16" s="749"/>
      <c r="IVO16" s="749"/>
      <c r="IVP16" s="749"/>
      <c r="IVQ16" s="749"/>
      <c r="IVR16" s="749"/>
      <c r="IVS16" s="749"/>
      <c r="IVT16" s="749"/>
      <c r="IVU16" s="749"/>
      <c r="IVV16" s="749"/>
      <c r="IVW16" s="749"/>
      <c r="IVX16" s="749"/>
      <c r="IVY16" s="749"/>
      <c r="IVZ16" s="749"/>
      <c r="IWA16" s="749"/>
      <c r="IWB16" s="749"/>
      <c r="IWC16" s="749"/>
      <c r="IWD16" s="749"/>
      <c r="IWE16" s="749"/>
      <c r="IWF16" s="749"/>
      <c r="IWG16" s="749"/>
      <c r="IWH16" s="749"/>
      <c r="IWI16" s="749"/>
      <c r="IWJ16" s="749"/>
      <c r="IWK16" s="749"/>
      <c r="IWL16" s="749"/>
      <c r="IWM16" s="749"/>
      <c r="IWN16" s="749"/>
      <c r="IWO16" s="749"/>
      <c r="IWP16" s="749"/>
      <c r="IWQ16" s="749"/>
      <c r="IWR16" s="749"/>
      <c r="IWS16" s="749"/>
      <c r="IWT16" s="749"/>
      <c r="IWU16" s="749"/>
      <c r="IWV16" s="749"/>
      <c r="IWW16" s="749"/>
      <c r="IWX16" s="749"/>
      <c r="IWY16" s="749"/>
      <c r="IWZ16" s="749"/>
      <c r="IXA16" s="749"/>
      <c r="IXB16" s="749"/>
      <c r="IXC16" s="749"/>
      <c r="IXD16" s="749"/>
      <c r="IXE16" s="749"/>
      <c r="IXF16" s="749"/>
      <c r="IXG16" s="749"/>
      <c r="IXH16" s="749"/>
      <c r="IXI16" s="749"/>
      <c r="IXJ16" s="749"/>
      <c r="IXK16" s="749"/>
      <c r="IXL16" s="749"/>
      <c r="IXM16" s="749"/>
      <c r="IXN16" s="749"/>
      <c r="IXO16" s="749"/>
      <c r="IXP16" s="749"/>
      <c r="IXQ16" s="749"/>
      <c r="IXR16" s="749"/>
      <c r="IXS16" s="749"/>
      <c r="IXT16" s="749"/>
      <c r="IXU16" s="749"/>
      <c r="IXV16" s="749"/>
      <c r="IXW16" s="749"/>
      <c r="IXX16" s="749"/>
      <c r="IXY16" s="749"/>
      <c r="IXZ16" s="749"/>
      <c r="IYA16" s="749"/>
      <c r="IYB16" s="749"/>
      <c r="IYC16" s="749"/>
      <c r="IYD16" s="749"/>
      <c r="IYE16" s="749"/>
      <c r="IYF16" s="749"/>
      <c r="IYG16" s="749"/>
      <c r="IYH16" s="749"/>
      <c r="IYI16" s="749"/>
      <c r="IYJ16" s="749"/>
      <c r="IYK16" s="749"/>
      <c r="IYL16" s="749"/>
      <c r="IYM16" s="749"/>
      <c r="IYN16" s="749"/>
      <c r="IYO16" s="749"/>
      <c r="IYP16" s="749"/>
      <c r="IYQ16" s="749"/>
      <c r="IYR16" s="749"/>
      <c r="IYS16" s="749"/>
      <c r="IYT16" s="749"/>
      <c r="IYU16" s="749"/>
      <c r="IYV16" s="749"/>
      <c r="IYW16" s="749"/>
      <c r="IYX16" s="749"/>
      <c r="IYY16" s="749"/>
      <c r="IYZ16" s="749"/>
      <c r="IZA16" s="749"/>
      <c r="IZB16" s="749"/>
      <c r="IZC16" s="749"/>
      <c r="IZD16" s="749"/>
      <c r="IZE16" s="749"/>
      <c r="IZF16" s="749"/>
      <c r="IZG16" s="749"/>
      <c r="IZH16" s="749"/>
      <c r="IZI16" s="749"/>
      <c r="IZJ16" s="749"/>
      <c r="IZK16" s="749"/>
      <c r="IZL16" s="749"/>
      <c r="IZM16" s="749"/>
      <c r="IZN16" s="749"/>
      <c r="IZO16" s="749"/>
      <c r="IZP16" s="749"/>
      <c r="IZQ16" s="749"/>
      <c r="IZR16" s="749"/>
      <c r="IZS16" s="749"/>
      <c r="IZT16" s="749"/>
      <c r="IZU16" s="749"/>
      <c r="IZV16" s="749"/>
      <c r="IZW16" s="749"/>
      <c r="IZX16" s="749"/>
      <c r="IZY16" s="749"/>
      <c r="IZZ16" s="749"/>
      <c r="JAA16" s="749"/>
      <c r="JAB16" s="749"/>
      <c r="JAC16" s="749"/>
      <c r="JAD16" s="749"/>
      <c r="JAE16" s="749"/>
      <c r="JAF16" s="749"/>
      <c r="JAG16" s="749"/>
      <c r="JAH16" s="749"/>
      <c r="JAI16" s="749"/>
      <c r="JAJ16" s="749"/>
      <c r="JAK16" s="749"/>
      <c r="JAL16" s="749"/>
      <c r="JAM16" s="749"/>
      <c r="JAN16" s="749"/>
      <c r="JAO16" s="749"/>
      <c r="JAP16" s="749"/>
      <c r="JAQ16" s="749"/>
      <c r="JAR16" s="749"/>
      <c r="JAS16" s="749"/>
      <c r="JAT16" s="749"/>
      <c r="JAU16" s="749"/>
      <c r="JAV16" s="749"/>
      <c r="JAW16" s="749"/>
      <c r="JAX16" s="749"/>
      <c r="JAY16" s="749"/>
      <c r="JAZ16" s="749"/>
      <c r="JBA16" s="749"/>
      <c r="JBB16" s="749"/>
      <c r="JBC16" s="749"/>
      <c r="JBD16" s="749"/>
      <c r="JBE16" s="749"/>
      <c r="JBF16" s="749"/>
      <c r="JBG16" s="749"/>
      <c r="JBH16" s="749"/>
      <c r="JBI16" s="749"/>
      <c r="JBJ16" s="749"/>
      <c r="JBK16" s="749"/>
      <c r="JBL16" s="749"/>
      <c r="JBM16" s="749"/>
      <c r="JBN16" s="749"/>
      <c r="JBO16" s="749"/>
      <c r="JBP16" s="749"/>
      <c r="JBQ16" s="749"/>
      <c r="JBR16" s="749"/>
      <c r="JBS16" s="749"/>
      <c r="JBT16" s="749"/>
      <c r="JBU16" s="749"/>
      <c r="JBV16" s="749"/>
      <c r="JBW16" s="749"/>
      <c r="JBX16" s="749"/>
      <c r="JBY16" s="749"/>
      <c r="JBZ16" s="749"/>
      <c r="JCA16" s="749"/>
      <c r="JCB16" s="749"/>
      <c r="JCC16" s="749"/>
      <c r="JCD16" s="749"/>
      <c r="JCE16" s="749"/>
      <c r="JCF16" s="749"/>
      <c r="JCG16" s="749"/>
      <c r="JCH16" s="749"/>
      <c r="JCI16" s="749"/>
      <c r="JCJ16" s="749"/>
      <c r="JCK16" s="749"/>
      <c r="JCL16" s="749"/>
      <c r="JCM16" s="749"/>
      <c r="JCN16" s="749"/>
      <c r="JCO16" s="749"/>
      <c r="JCP16" s="749"/>
      <c r="JCQ16" s="749"/>
      <c r="JCR16" s="749"/>
      <c r="JCS16" s="749"/>
      <c r="JCT16" s="749"/>
      <c r="JCU16" s="749"/>
      <c r="JCV16" s="749"/>
      <c r="JCW16" s="749"/>
      <c r="JCX16" s="749"/>
      <c r="JCY16" s="749"/>
      <c r="JCZ16" s="749"/>
      <c r="JDA16" s="749"/>
      <c r="JDB16" s="749"/>
      <c r="JDC16" s="749"/>
      <c r="JDD16" s="749"/>
      <c r="JDE16" s="749"/>
      <c r="JDF16" s="749"/>
      <c r="JDG16" s="749"/>
      <c r="JDH16" s="749"/>
      <c r="JDI16" s="749"/>
      <c r="JDJ16" s="749"/>
      <c r="JDK16" s="749"/>
      <c r="JDL16" s="749"/>
      <c r="JDM16" s="749"/>
      <c r="JDN16" s="749"/>
      <c r="JDO16" s="749"/>
      <c r="JDP16" s="749"/>
      <c r="JDQ16" s="749"/>
      <c r="JDR16" s="749"/>
      <c r="JDS16" s="749"/>
      <c r="JDT16" s="749"/>
      <c r="JDU16" s="749"/>
      <c r="JDV16" s="749"/>
      <c r="JDW16" s="749"/>
      <c r="JDX16" s="749"/>
      <c r="JDY16" s="749"/>
      <c r="JDZ16" s="749"/>
      <c r="JEA16" s="749"/>
      <c r="JEB16" s="749"/>
      <c r="JEC16" s="749"/>
      <c r="JED16" s="749"/>
      <c r="JEE16" s="749"/>
      <c r="JEF16" s="749"/>
      <c r="JEG16" s="749"/>
      <c r="JEH16" s="749"/>
      <c r="JEI16" s="749"/>
      <c r="JEJ16" s="749"/>
      <c r="JEK16" s="749"/>
      <c r="JEL16" s="749"/>
      <c r="JEM16" s="749"/>
      <c r="JEN16" s="749"/>
      <c r="JEO16" s="749"/>
      <c r="JEP16" s="749"/>
      <c r="JEQ16" s="749"/>
      <c r="JER16" s="749"/>
      <c r="JES16" s="749"/>
      <c r="JET16" s="749"/>
      <c r="JEU16" s="749"/>
      <c r="JEV16" s="749"/>
      <c r="JEW16" s="749"/>
      <c r="JEX16" s="749"/>
      <c r="JEY16" s="749"/>
      <c r="JEZ16" s="749"/>
      <c r="JFA16" s="749"/>
      <c r="JFB16" s="749"/>
      <c r="JFC16" s="749"/>
      <c r="JFD16" s="749"/>
      <c r="JFE16" s="749"/>
      <c r="JFF16" s="749"/>
      <c r="JFG16" s="749"/>
      <c r="JFH16" s="749"/>
      <c r="JFI16" s="749"/>
      <c r="JFJ16" s="749"/>
      <c r="JFK16" s="749"/>
      <c r="JFL16" s="749"/>
      <c r="JFM16" s="749"/>
      <c r="JFN16" s="749"/>
      <c r="JFO16" s="749"/>
      <c r="JFP16" s="749"/>
      <c r="JFQ16" s="749"/>
      <c r="JFR16" s="749"/>
      <c r="JFS16" s="749"/>
      <c r="JFT16" s="749"/>
      <c r="JFU16" s="749"/>
      <c r="JFV16" s="749"/>
      <c r="JFW16" s="749"/>
      <c r="JFX16" s="749"/>
      <c r="JFY16" s="749"/>
      <c r="JFZ16" s="749"/>
      <c r="JGA16" s="749"/>
      <c r="JGB16" s="749"/>
      <c r="JGC16" s="749"/>
      <c r="JGD16" s="749"/>
      <c r="JGE16" s="749"/>
      <c r="JGF16" s="749"/>
      <c r="JGG16" s="749"/>
      <c r="JGH16" s="749"/>
      <c r="JGI16" s="749"/>
      <c r="JGJ16" s="749"/>
      <c r="JGK16" s="749"/>
      <c r="JGL16" s="749"/>
      <c r="JGM16" s="749"/>
      <c r="JGN16" s="749"/>
      <c r="JGO16" s="749"/>
      <c r="JGP16" s="749"/>
      <c r="JGQ16" s="749"/>
      <c r="JGR16" s="749"/>
      <c r="JGS16" s="749"/>
      <c r="JGT16" s="749"/>
      <c r="JGU16" s="749"/>
      <c r="JGV16" s="749"/>
      <c r="JGW16" s="749"/>
      <c r="JGX16" s="749"/>
      <c r="JGY16" s="749"/>
      <c r="JGZ16" s="749"/>
      <c r="JHA16" s="749"/>
      <c r="JHB16" s="749"/>
      <c r="JHC16" s="749"/>
      <c r="JHD16" s="749"/>
      <c r="JHE16" s="749"/>
      <c r="JHF16" s="749"/>
      <c r="JHG16" s="749"/>
      <c r="JHH16" s="749"/>
      <c r="JHI16" s="749"/>
      <c r="JHJ16" s="749"/>
      <c r="JHK16" s="749"/>
      <c r="JHL16" s="749"/>
      <c r="JHM16" s="749"/>
      <c r="JHN16" s="749"/>
      <c r="JHO16" s="749"/>
      <c r="JHP16" s="749"/>
      <c r="JHQ16" s="749"/>
      <c r="JHR16" s="749"/>
      <c r="JHS16" s="749"/>
      <c r="JHT16" s="749"/>
      <c r="JHU16" s="749"/>
      <c r="JHV16" s="749"/>
      <c r="JHW16" s="749"/>
      <c r="JHX16" s="749"/>
      <c r="JHY16" s="749"/>
      <c r="JHZ16" s="749"/>
      <c r="JIA16" s="749"/>
      <c r="JIB16" s="749"/>
      <c r="JIC16" s="749"/>
      <c r="JID16" s="749"/>
      <c r="JIE16" s="749"/>
      <c r="JIF16" s="749"/>
      <c r="JIG16" s="749"/>
      <c r="JIH16" s="749"/>
      <c r="JII16" s="749"/>
      <c r="JIJ16" s="749"/>
      <c r="JIK16" s="749"/>
      <c r="JIL16" s="749"/>
      <c r="JIM16" s="749"/>
      <c r="JIN16" s="749"/>
      <c r="JIO16" s="749"/>
      <c r="JIP16" s="749"/>
      <c r="JIQ16" s="749"/>
      <c r="JIR16" s="749"/>
      <c r="JIS16" s="749"/>
      <c r="JIT16" s="749"/>
      <c r="JIU16" s="749"/>
      <c r="JIV16" s="749"/>
      <c r="JIW16" s="749"/>
      <c r="JIX16" s="749"/>
      <c r="JIY16" s="749"/>
      <c r="JIZ16" s="749"/>
      <c r="JJA16" s="749"/>
      <c r="JJB16" s="749"/>
      <c r="JJC16" s="749"/>
      <c r="JJD16" s="749"/>
      <c r="JJE16" s="749"/>
      <c r="JJF16" s="749"/>
      <c r="JJG16" s="749"/>
      <c r="JJH16" s="749"/>
      <c r="JJI16" s="749"/>
      <c r="JJJ16" s="749"/>
      <c r="JJK16" s="749"/>
      <c r="JJL16" s="749"/>
      <c r="JJM16" s="749"/>
      <c r="JJN16" s="749"/>
      <c r="JJO16" s="749"/>
      <c r="JJP16" s="749"/>
      <c r="JJQ16" s="749"/>
      <c r="JJR16" s="749"/>
      <c r="JJS16" s="749"/>
      <c r="JJT16" s="749"/>
      <c r="JJU16" s="749"/>
      <c r="JJV16" s="749"/>
      <c r="JJW16" s="749"/>
      <c r="JJX16" s="749"/>
      <c r="JJY16" s="749"/>
      <c r="JJZ16" s="749"/>
      <c r="JKA16" s="749"/>
      <c r="JKB16" s="749"/>
      <c r="JKC16" s="749"/>
      <c r="JKD16" s="749"/>
      <c r="JKE16" s="749"/>
      <c r="JKF16" s="749"/>
      <c r="JKG16" s="749"/>
      <c r="JKH16" s="749"/>
      <c r="JKI16" s="749"/>
      <c r="JKJ16" s="749"/>
      <c r="JKK16" s="749"/>
      <c r="JKL16" s="749"/>
      <c r="JKM16" s="749"/>
      <c r="JKN16" s="749"/>
      <c r="JKO16" s="749"/>
      <c r="JKP16" s="749"/>
      <c r="JKQ16" s="749"/>
      <c r="JKR16" s="749"/>
      <c r="JKS16" s="749"/>
      <c r="JKT16" s="749"/>
      <c r="JKU16" s="749"/>
      <c r="JKV16" s="749"/>
      <c r="JKW16" s="749"/>
      <c r="JKX16" s="749"/>
      <c r="JKY16" s="749"/>
      <c r="JKZ16" s="749"/>
      <c r="JLA16" s="749"/>
      <c r="JLB16" s="749"/>
      <c r="JLC16" s="749"/>
      <c r="JLD16" s="749"/>
      <c r="JLE16" s="749"/>
      <c r="JLF16" s="749"/>
      <c r="JLG16" s="749"/>
      <c r="JLH16" s="749"/>
      <c r="JLI16" s="749"/>
      <c r="JLJ16" s="749"/>
      <c r="JLK16" s="749"/>
      <c r="JLL16" s="749"/>
      <c r="JLM16" s="749"/>
      <c r="JLN16" s="749"/>
      <c r="JLO16" s="749"/>
      <c r="JLP16" s="749"/>
      <c r="JLQ16" s="749"/>
      <c r="JLR16" s="749"/>
      <c r="JLS16" s="749"/>
      <c r="JLT16" s="749"/>
      <c r="JLU16" s="749"/>
      <c r="JLV16" s="749"/>
      <c r="JLW16" s="749"/>
      <c r="JLX16" s="749"/>
      <c r="JLY16" s="749"/>
      <c r="JLZ16" s="749"/>
      <c r="JMA16" s="749"/>
      <c r="JMB16" s="749"/>
      <c r="JMC16" s="749"/>
      <c r="JMD16" s="749"/>
      <c r="JME16" s="749"/>
      <c r="JMF16" s="749"/>
      <c r="JMG16" s="749"/>
      <c r="JMH16" s="749"/>
      <c r="JMI16" s="749"/>
      <c r="JMJ16" s="749"/>
      <c r="JMK16" s="749"/>
      <c r="JML16" s="749"/>
      <c r="JMM16" s="749"/>
      <c r="JMN16" s="749"/>
      <c r="JMO16" s="749"/>
      <c r="JMP16" s="749"/>
      <c r="JMQ16" s="749"/>
      <c r="JMR16" s="749"/>
      <c r="JMS16" s="749"/>
      <c r="JMT16" s="749"/>
      <c r="JMU16" s="749"/>
      <c r="JMV16" s="749"/>
      <c r="JMW16" s="749"/>
      <c r="JMX16" s="749"/>
      <c r="JMY16" s="749"/>
      <c r="JMZ16" s="749"/>
      <c r="JNA16" s="749"/>
      <c r="JNB16" s="749"/>
      <c r="JNC16" s="749"/>
      <c r="JND16" s="749"/>
      <c r="JNE16" s="749"/>
      <c r="JNF16" s="749"/>
      <c r="JNG16" s="749"/>
      <c r="JNH16" s="749"/>
      <c r="JNI16" s="749"/>
      <c r="JNJ16" s="749"/>
      <c r="JNK16" s="749"/>
      <c r="JNL16" s="749"/>
      <c r="JNM16" s="749"/>
      <c r="JNN16" s="749"/>
      <c r="JNO16" s="749"/>
      <c r="JNP16" s="749"/>
      <c r="JNQ16" s="749"/>
      <c r="JNR16" s="749"/>
      <c r="JNS16" s="749"/>
      <c r="JNT16" s="749"/>
      <c r="JNU16" s="749"/>
      <c r="JNV16" s="749"/>
      <c r="JNW16" s="749"/>
      <c r="JNX16" s="749"/>
      <c r="JNY16" s="749"/>
      <c r="JNZ16" s="749"/>
      <c r="JOA16" s="749"/>
      <c r="JOB16" s="749"/>
      <c r="JOC16" s="749"/>
      <c r="JOD16" s="749"/>
      <c r="JOE16" s="749"/>
      <c r="JOF16" s="749"/>
      <c r="JOG16" s="749"/>
      <c r="JOH16" s="749"/>
      <c r="JOI16" s="749"/>
      <c r="JOJ16" s="749"/>
      <c r="JOK16" s="749"/>
      <c r="JOL16" s="749"/>
      <c r="JOM16" s="749"/>
      <c r="JON16" s="749"/>
      <c r="JOO16" s="749"/>
      <c r="JOP16" s="749"/>
      <c r="JOQ16" s="749"/>
      <c r="JOR16" s="749"/>
      <c r="JOS16" s="749"/>
      <c r="JOT16" s="749"/>
      <c r="JOU16" s="749"/>
      <c r="JOV16" s="749"/>
      <c r="JOW16" s="749"/>
      <c r="JOX16" s="749"/>
      <c r="JOY16" s="749"/>
      <c r="JOZ16" s="749"/>
      <c r="JPA16" s="749"/>
      <c r="JPB16" s="749"/>
      <c r="JPC16" s="749"/>
      <c r="JPD16" s="749"/>
      <c r="JPE16" s="749"/>
      <c r="JPF16" s="749"/>
      <c r="JPG16" s="749"/>
      <c r="JPH16" s="749"/>
      <c r="JPI16" s="749"/>
      <c r="JPJ16" s="749"/>
      <c r="JPK16" s="749"/>
      <c r="JPL16" s="749"/>
      <c r="JPM16" s="749"/>
      <c r="JPN16" s="749"/>
      <c r="JPO16" s="749"/>
      <c r="JPP16" s="749"/>
      <c r="JPQ16" s="749"/>
      <c r="JPR16" s="749"/>
      <c r="JPS16" s="749"/>
      <c r="JPT16" s="749"/>
      <c r="JPU16" s="749"/>
      <c r="JPV16" s="749"/>
      <c r="JPW16" s="749"/>
      <c r="JPX16" s="749"/>
      <c r="JPY16" s="749"/>
      <c r="JPZ16" s="749"/>
      <c r="JQA16" s="749"/>
      <c r="JQB16" s="749"/>
      <c r="JQC16" s="749"/>
      <c r="JQD16" s="749"/>
      <c r="JQE16" s="749"/>
      <c r="JQF16" s="749"/>
      <c r="JQG16" s="749"/>
      <c r="JQH16" s="749"/>
      <c r="JQI16" s="749"/>
      <c r="JQJ16" s="749"/>
      <c r="JQK16" s="749"/>
      <c r="JQL16" s="749"/>
      <c r="JQM16" s="749"/>
      <c r="JQN16" s="749"/>
      <c r="JQO16" s="749"/>
      <c r="JQP16" s="749"/>
      <c r="JQQ16" s="749"/>
      <c r="JQR16" s="749"/>
      <c r="JQS16" s="749"/>
      <c r="JQT16" s="749"/>
      <c r="JQU16" s="749"/>
      <c r="JQV16" s="749"/>
      <c r="JQW16" s="749"/>
      <c r="JQX16" s="749"/>
      <c r="JQY16" s="749"/>
      <c r="JQZ16" s="749"/>
      <c r="JRA16" s="749"/>
      <c r="JRB16" s="749"/>
      <c r="JRC16" s="749"/>
      <c r="JRD16" s="749"/>
      <c r="JRE16" s="749"/>
      <c r="JRF16" s="749"/>
      <c r="JRG16" s="749"/>
      <c r="JRH16" s="749"/>
      <c r="JRI16" s="749"/>
      <c r="JRJ16" s="749"/>
      <c r="JRK16" s="749"/>
      <c r="JRL16" s="749"/>
      <c r="JRM16" s="749"/>
      <c r="JRN16" s="749"/>
      <c r="JRO16" s="749"/>
      <c r="JRP16" s="749"/>
      <c r="JRQ16" s="749"/>
      <c r="JRR16" s="749"/>
      <c r="JRS16" s="749"/>
      <c r="JRT16" s="749"/>
      <c r="JRU16" s="749"/>
      <c r="JRV16" s="749"/>
      <c r="JRW16" s="749"/>
      <c r="JRX16" s="749"/>
      <c r="JRY16" s="749"/>
      <c r="JRZ16" s="749"/>
      <c r="JSA16" s="749"/>
      <c r="JSB16" s="749"/>
      <c r="JSC16" s="749"/>
      <c r="JSD16" s="749"/>
      <c r="JSE16" s="749"/>
      <c r="JSF16" s="749"/>
      <c r="JSG16" s="749"/>
      <c r="JSH16" s="749"/>
      <c r="JSI16" s="749"/>
      <c r="JSJ16" s="749"/>
      <c r="JSK16" s="749"/>
      <c r="JSL16" s="749"/>
      <c r="JSM16" s="749"/>
      <c r="JSN16" s="749"/>
      <c r="JSO16" s="749"/>
      <c r="JSP16" s="749"/>
      <c r="JSQ16" s="749"/>
      <c r="JSR16" s="749"/>
      <c r="JSS16" s="749"/>
      <c r="JST16" s="749"/>
      <c r="JSU16" s="749"/>
      <c r="JSV16" s="749"/>
      <c r="JSW16" s="749"/>
      <c r="JSX16" s="749"/>
      <c r="JSY16" s="749"/>
      <c r="JSZ16" s="749"/>
      <c r="JTA16" s="749"/>
      <c r="JTB16" s="749"/>
      <c r="JTC16" s="749"/>
      <c r="JTD16" s="749"/>
      <c r="JTE16" s="749"/>
      <c r="JTF16" s="749"/>
      <c r="JTG16" s="749"/>
      <c r="JTH16" s="749"/>
      <c r="JTI16" s="749"/>
      <c r="JTJ16" s="749"/>
      <c r="JTK16" s="749"/>
      <c r="JTL16" s="749"/>
      <c r="JTM16" s="749"/>
      <c r="JTN16" s="749"/>
      <c r="JTO16" s="749"/>
      <c r="JTP16" s="749"/>
      <c r="JTQ16" s="749"/>
      <c r="JTR16" s="749"/>
      <c r="JTS16" s="749"/>
      <c r="JTT16" s="749"/>
      <c r="JTU16" s="749"/>
      <c r="JTV16" s="749"/>
      <c r="JTW16" s="749"/>
      <c r="JTX16" s="749"/>
      <c r="JTY16" s="749"/>
      <c r="JTZ16" s="749"/>
      <c r="JUA16" s="749"/>
      <c r="JUB16" s="749"/>
      <c r="JUC16" s="749"/>
      <c r="JUD16" s="749"/>
      <c r="JUE16" s="749"/>
      <c r="JUF16" s="749"/>
      <c r="JUG16" s="749"/>
      <c r="JUH16" s="749"/>
      <c r="JUI16" s="749"/>
      <c r="JUJ16" s="749"/>
      <c r="JUK16" s="749"/>
      <c r="JUL16" s="749"/>
      <c r="JUM16" s="749"/>
      <c r="JUN16" s="749"/>
      <c r="JUO16" s="749"/>
      <c r="JUP16" s="749"/>
      <c r="JUQ16" s="749"/>
      <c r="JUR16" s="749"/>
      <c r="JUS16" s="749"/>
      <c r="JUT16" s="749"/>
      <c r="JUU16" s="749"/>
      <c r="JUV16" s="749"/>
      <c r="JUW16" s="749"/>
      <c r="JUX16" s="749"/>
      <c r="JUY16" s="749"/>
      <c r="JUZ16" s="749"/>
      <c r="JVA16" s="749"/>
      <c r="JVB16" s="749"/>
      <c r="JVC16" s="749"/>
      <c r="JVD16" s="749"/>
      <c r="JVE16" s="749"/>
      <c r="JVF16" s="749"/>
      <c r="JVG16" s="749"/>
      <c r="JVH16" s="749"/>
      <c r="JVI16" s="749"/>
      <c r="JVJ16" s="749"/>
      <c r="JVK16" s="749"/>
      <c r="JVL16" s="749"/>
      <c r="JVM16" s="749"/>
      <c r="JVN16" s="749"/>
      <c r="JVO16" s="749"/>
      <c r="JVP16" s="749"/>
      <c r="JVQ16" s="749"/>
      <c r="JVR16" s="749"/>
      <c r="JVS16" s="749"/>
      <c r="JVT16" s="749"/>
      <c r="JVU16" s="749"/>
      <c r="JVV16" s="749"/>
      <c r="JVW16" s="749"/>
      <c r="JVX16" s="749"/>
      <c r="JVY16" s="749"/>
      <c r="JVZ16" s="749"/>
      <c r="JWA16" s="749"/>
      <c r="JWB16" s="749"/>
      <c r="JWC16" s="749"/>
      <c r="JWD16" s="749"/>
      <c r="JWE16" s="749"/>
      <c r="JWF16" s="749"/>
      <c r="JWG16" s="749"/>
      <c r="JWH16" s="749"/>
      <c r="JWI16" s="749"/>
      <c r="JWJ16" s="749"/>
      <c r="JWK16" s="749"/>
      <c r="JWL16" s="749"/>
      <c r="JWM16" s="749"/>
      <c r="JWN16" s="749"/>
      <c r="JWO16" s="749"/>
      <c r="JWP16" s="749"/>
      <c r="JWQ16" s="749"/>
      <c r="JWR16" s="749"/>
      <c r="JWS16" s="749"/>
      <c r="JWT16" s="749"/>
      <c r="JWU16" s="749"/>
      <c r="JWV16" s="749"/>
      <c r="JWW16" s="749"/>
      <c r="JWX16" s="749"/>
      <c r="JWY16" s="749"/>
      <c r="JWZ16" s="749"/>
      <c r="JXA16" s="749"/>
      <c r="JXB16" s="749"/>
      <c r="JXC16" s="749"/>
      <c r="JXD16" s="749"/>
      <c r="JXE16" s="749"/>
      <c r="JXF16" s="749"/>
      <c r="JXG16" s="749"/>
      <c r="JXH16" s="749"/>
      <c r="JXI16" s="749"/>
      <c r="JXJ16" s="749"/>
      <c r="JXK16" s="749"/>
      <c r="JXL16" s="749"/>
      <c r="JXM16" s="749"/>
      <c r="JXN16" s="749"/>
      <c r="JXO16" s="749"/>
      <c r="JXP16" s="749"/>
      <c r="JXQ16" s="749"/>
      <c r="JXR16" s="749"/>
      <c r="JXS16" s="749"/>
      <c r="JXT16" s="749"/>
      <c r="JXU16" s="749"/>
      <c r="JXV16" s="749"/>
      <c r="JXW16" s="749"/>
      <c r="JXX16" s="749"/>
      <c r="JXY16" s="749"/>
      <c r="JXZ16" s="749"/>
      <c r="JYA16" s="749"/>
      <c r="JYB16" s="749"/>
      <c r="JYC16" s="749"/>
      <c r="JYD16" s="749"/>
      <c r="JYE16" s="749"/>
      <c r="JYF16" s="749"/>
      <c r="JYG16" s="749"/>
      <c r="JYH16" s="749"/>
      <c r="JYI16" s="749"/>
      <c r="JYJ16" s="749"/>
      <c r="JYK16" s="749"/>
      <c r="JYL16" s="749"/>
      <c r="JYM16" s="749"/>
      <c r="JYN16" s="749"/>
      <c r="JYO16" s="749"/>
      <c r="JYP16" s="749"/>
      <c r="JYQ16" s="749"/>
      <c r="JYR16" s="749"/>
      <c r="JYS16" s="749"/>
      <c r="JYT16" s="749"/>
      <c r="JYU16" s="749"/>
      <c r="JYV16" s="749"/>
      <c r="JYW16" s="749"/>
      <c r="JYX16" s="749"/>
      <c r="JYY16" s="749"/>
      <c r="JYZ16" s="749"/>
      <c r="JZA16" s="749"/>
      <c r="JZB16" s="749"/>
      <c r="JZC16" s="749"/>
      <c r="JZD16" s="749"/>
      <c r="JZE16" s="749"/>
      <c r="JZF16" s="749"/>
      <c r="JZG16" s="749"/>
      <c r="JZH16" s="749"/>
      <c r="JZI16" s="749"/>
      <c r="JZJ16" s="749"/>
      <c r="JZK16" s="749"/>
      <c r="JZL16" s="749"/>
      <c r="JZM16" s="749"/>
      <c r="JZN16" s="749"/>
      <c r="JZO16" s="749"/>
      <c r="JZP16" s="749"/>
      <c r="JZQ16" s="749"/>
      <c r="JZR16" s="749"/>
      <c r="JZS16" s="749"/>
      <c r="JZT16" s="749"/>
      <c r="JZU16" s="749"/>
      <c r="JZV16" s="749"/>
      <c r="JZW16" s="749"/>
      <c r="JZX16" s="749"/>
      <c r="JZY16" s="749"/>
      <c r="JZZ16" s="749"/>
      <c r="KAA16" s="749"/>
      <c r="KAB16" s="749"/>
      <c r="KAC16" s="749"/>
      <c r="KAD16" s="749"/>
      <c r="KAE16" s="749"/>
      <c r="KAF16" s="749"/>
      <c r="KAG16" s="749"/>
      <c r="KAH16" s="749"/>
      <c r="KAI16" s="749"/>
      <c r="KAJ16" s="749"/>
      <c r="KAK16" s="749"/>
      <c r="KAL16" s="749"/>
      <c r="KAM16" s="749"/>
      <c r="KAN16" s="749"/>
      <c r="KAO16" s="749"/>
      <c r="KAP16" s="749"/>
      <c r="KAQ16" s="749"/>
      <c r="KAR16" s="749"/>
      <c r="KAS16" s="749"/>
      <c r="KAT16" s="749"/>
      <c r="KAU16" s="749"/>
      <c r="KAV16" s="749"/>
      <c r="KAW16" s="749"/>
      <c r="KAX16" s="749"/>
      <c r="KAY16" s="749"/>
      <c r="KAZ16" s="749"/>
      <c r="KBA16" s="749"/>
      <c r="KBB16" s="749"/>
      <c r="KBC16" s="749"/>
      <c r="KBD16" s="749"/>
      <c r="KBE16" s="749"/>
      <c r="KBF16" s="749"/>
      <c r="KBG16" s="749"/>
      <c r="KBH16" s="749"/>
      <c r="KBI16" s="749"/>
      <c r="KBJ16" s="749"/>
      <c r="KBK16" s="749"/>
      <c r="KBL16" s="749"/>
      <c r="KBM16" s="749"/>
      <c r="KBN16" s="749"/>
      <c r="KBO16" s="749"/>
      <c r="KBP16" s="749"/>
      <c r="KBQ16" s="749"/>
      <c r="KBR16" s="749"/>
      <c r="KBS16" s="749"/>
      <c r="KBT16" s="749"/>
      <c r="KBU16" s="749"/>
      <c r="KBV16" s="749"/>
      <c r="KBW16" s="749"/>
      <c r="KBX16" s="749"/>
      <c r="KBY16" s="749"/>
      <c r="KBZ16" s="749"/>
      <c r="KCA16" s="749"/>
      <c r="KCB16" s="749"/>
      <c r="KCC16" s="749"/>
      <c r="KCD16" s="749"/>
      <c r="KCE16" s="749"/>
      <c r="KCF16" s="749"/>
      <c r="KCG16" s="749"/>
      <c r="KCH16" s="749"/>
      <c r="KCI16" s="749"/>
      <c r="KCJ16" s="749"/>
      <c r="KCK16" s="749"/>
      <c r="KCL16" s="749"/>
      <c r="KCM16" s="749"/>
      <c r="KCN16" s="749"/>
      <c r="KCO16" s="749"/>
      <c r="KCP16" s="749"/>
      <c r="KCQ16" s="749"/>
      <c r="KCR16" s="749"/>
      <c r="KCS16" s="749"/>
      <c r="KCT16" s="749"/>
      <c r="KCU16" s="749"/>
      <c r="KCV16" s="749"/>
      <c r="KCW16" s="749"/>
      <c r="KCX16" s="749"/>
      <c r="KCY16" s="749"/>
      <c r="KCZ16" s="749"/>
      <c r="KDA16" s="749"/>
      <c r="KDB16" s="749"/>
      <c r="KDC16" s="749"/>
      <c r="KDD16" s="749"/>
      <c r="KDE16" s="749"/>
      <c r="KDF16" s="749"/>
      <c r="KDG16" s="749"/>
      <c r="KDH16" s="749"/>
      <c r="KDI16" s="749"/>
      <c r="KDJ16" s="749"/>
      <c r="KDK16" s="749"/>
      <c r="KDL16" s="749"/>
      <c r="KDM16" s="749"/>
      <c r="KDN16" s="749"/>
      <c r="KDO16" s="749"/>
      <c r="KDP16" s="749"/>
      <c r="KDQ16" s="749"/>
      <c r="KDR16" s="749"/>
      <c r="KDS16" s="749"/>
      <c r="KDT16" s="749"/>
      <c r="KDU16" s="749"/>
      <c r="KDV16" s="749"/>
      <c r="KDW16" s="749"/>
      <c r="KDX16" s="749"/>
      <c r="KDY16" s="749"/>
      <c r="KDZ16" s="749"/>
      <c r="KEA16" s="749"/>
      <c r="KEB16" s="749"/>
      <c r="KEC16" s="749"/>
      <c r="KED16" s="749"/>
      <c r="KEE16" s="749"/>
      <c r="KEF16" s="749"/>
      <c r="KEG16" s="749"/>
      <c r="KEH16" s="749"/>
      <c r="KEI16" s="749"/>
      <c r="KEJ16" s="749"/>
      <c r="KEK16" s="749"/>
      <c r="KEL16" s="749"/>
      <c r="KEM16" s="749"/>
      <c r="KEN16" s="749"/>
      <c r="KEO16" s="749"/>
      <c r="KEP16" s="749"/>
      <c r="KEQ16" s="749"/>
      <c r="KER16" s="749"/>
      <c r="KES16" s="749"/>
      <c r="KET16" s="749"/>
      <c r="KEU16" s="749"/>
      <c r="KEV16" s="749"/>
      <c r="KEW16" s="749"/>
      <c r="KEX16" s="749"/>
      <c r="KEY16" s="749"/>
      <c r="KEZ16" s="749"/>
      <c r="KFA16" s="749"/>
      <c r="KFB16" s="749"/>
      <c r="KFC16" s="749"/>
      <c r="KFD16" s="749"/>
      <c r="KFE16" s="749"/>
      <c r="KFF16" s="749"/>
      <c r="KFG16" s="749"/>
      <c r="KFH16" s="749"/>
      <c r="KFI16" s="749"/>
      <c r="KFJ16" s="749"/>
      <c r="KFK16" s="749"/>
      <c r="KFL16" s="749"/>
      <c r="KFM16" s="749"/>
      <c r="KFN16" s="749"/>
      <c r="KFO16" s="749"/>
      <c r="KFP16" s="749"/>
      <c r="KFQ16" s="749"/>
      <c r="KFR16" s="749"/>
      <c r="KFS16" s="749"/>
      <c r="KFT16" s="749"/>
      <c r="KFU16" s="749"/>
      <c r="KFV16" s="749"/>
      <c r="KFW16" s="749"/>
      <c r="KFX16" s="749"/>
      <c r="KFY16" s="749"/>
      <c r="KFZ16" s="749"/>
      <c r="KGA16" s="749"/>
      <c r="KGB16" s="749"/>
      <c r="KGC16" s="749"/>
      <c r="KGD16" s="749"/>
      <c r="KGE16" s="749"/>
      <c r="KGF16" s="749"/>
      <c r="KGG16" s="749"/>
      <c r="KGH16" s="749"/>
      <c r="KGI16" s="749"/>
      <c r="KGJ16" s="749"/>
      <c r="KGK16" s="749"/>
      <c r="KGL16" s="749"/>
      <c r="KGM16" s="749"/>
      <c r="KGN16" s="749"/>
      <c r="KGO16" s="749"/>
      <c r="KGP16" s="749"/>
      <c r="KGQ16" s="749"/>
      <c r="KGR16" s="749"/>
      <c r="KGS16" s="749"/>
      <c r="KGT16" s="749"/>
      <c r="KGU16" s="749"/>
      <c r="KGV16" s="749"/>
      <c r="KGW16" s="749"/>
      <c r="KGX16" s="749"/>
      <c r="KGY16" s="749"/>
      <c r="KGZ16" s="749"/>
      <c r="KHA16" s="749"/>
      <c r="KHB16" s="749"/>
      <c r="KHC16" s="749"/>
      <c r="KHD16" s="749"/>
      <c r="KHE16" s="749"/>
      <c r="KHF16" s="749"/>
      <c r="KHG16" s="749"/>
      <c r="KHH16" s="749"/>
      <c r="KHI16" s="749"/>
      <c r="KHJ16" s="749"/>
      <c r="KHK16" s="749"/>
      <c r="KHL16" s="749"/>
      <c r="KHM16" s="749"/>
      <c r="KHN16" s="749"/>
      <c r="KHO16" s="749"/>
      <c r="KHP16" s="749"/>
      <c r="KHQ16" s="749"/>
      <c r="KHR16" s="749"/>
      <c r="KHS16" s="749"/>
      <c r="KHT16" s="749"/>
      <c r="KHU16" s="749"/>
      <c r="KHV16" s="749"/>
      <c r="KHW16" s="749"/>
      <c r="KHX16" s="749"/>
      <c r="KHY16" s="749"/>
      <c r="KHZ16" s="749"/>
      <c r="KIA16" s="749"/>
      <c r="KIB16" s="749"/>
      <c r="KIC16" s="749"/>
      <c r="KID16" s="749"/>
      <c r="KIE16" s="749"/>
      <c r="KIF16" s="749"/>
      <c r="KIG16" s="749"/>
      <c r="KIH16" s="749"/>
      <c r="KII16" s="749"/>
      <c r="KIJ16" s="749"/>
      <c r="KIK16" s="749"/>
      <c r="KIL16" s="749"/>
      <c r="KIM16" s="749"/>
      <c r="KIN16" s="749"/>
      <c r="KIO16" s="749"/>
      <c r="KIP16" s="749"/>
      <c r="KIQ16" s="749"/>
      <c r="KIR16" s="749"/>
      <c r="KIS16" s="749"/>
      <c r="KIT16" s="749"/>
      <c r="KIU16" s="749"/>
      <c r="KIV16" s="749"/>
      <c r="KIW16" s="749"/>
      <c r="KIX16" s="749"/>
      <c r="KIY16" s="749"/>
      <c r="KIZ16" s="749"/>
      <c r="KJA16" s="749"/>
      <c r="KJB16" s="749"/>
      <c r="KJC16" s="749"/>
      <c r="KJD16" s="749"/>
      <c r="KJE16" s="749"/>
      <c r="KJF16" s="749"/>
      <c r="KJG16" s="749"/>
      <c r="KJH16" s="749"/>
      <c r="KJI16" s="749"/>
      <c r="KJJ16" s="749"/>
      <c r="KJK16" s="749"/>
      <c r="KJL16" s="749"/>
      <c r="KJM16" s="749"/>
      <c r="KJN16" s="749"/>
      <c r="KJO16" s="749"/>
      <c r="KJP16" s="749"/>
      <c r="KJQ16" s="749"/>
      <c r="KJR16" s="749"/>
      <c r="KJS16" s="749"/>
      <c r="KJT16" s="749"/>
      <c r="KJU16" s="749"/>
      <c r="KJV16" s="749"/>
      <c r="KJW16" s="749"/>
      <c r="KJX16" s="749"/>
      <c r="KJY16" s="749"/>
      <c r="KJZ16" s="749"/>
      <c r="KKA16" s="749"/>
      <c r="KKB16" s="749"/>
      <c r="KKC16" s="749"/>
      <c r="KKD16" s="749"/>
      <c r="KKE16" s="749"/>
      <c r="KKF16" s="749"/>
      <c r="KKG16" s="749"/>
      <c r="KKH16" s="749"/>
      <c r="KKI16" s="749"/>
      <c r="KKJ16" s="749"/>
      <c r="KKK16" s="749"/>
      <c r="KKL16" s="749"/>
      <c r="KKM16" s="749"/>
      <c r="KKN16" s="749"/>
      <c r="KKO16" s="749"/>
      <c r="KKP16" s="749"/>
      <c r="KKQ16" s="749"/>
      <c r="KKR16" s="749"/>
      <c r="KKS16" s="749"/>
      <c r="KKT16" s="749"/>
      <c r="KKU16" s="749"/>
      <c r="KKV16" s="749"/>
      <c r="KKW16" s="749"/>
      <c r="KKX16" s="749"/>
      <c r="KKY16" s="749"/>
      <c r="KKZ16" s="749"/>
      <c r="KLA16" s="749"/>
      <c r="KLB16" s="749"/>
      <c r="KLC16" s="749"/>
      <c r="KLD16" s="749"/>
      <c r="KLE16" s="749"/>
      <c r="KLF16" s="749"/>
      <c r="KLG16" s="749"/>
      <c r="KLH16" s="749"/>
      <c r="KLI16" s="749"/>
      <c r="KLJ16" s="749"/>
      <c r="KLK16" s="749"/>
      <c r="KLL16" s="749"/>
      <c r="KLM16" s="749"/>
      <c r="KLN16" s="749"/>
      <c r="KLO16" s="749"/>
      <c r="KLP16" s="749"/>
      <c r="KLQ16" s="749"/>
      <c r="KLR16" s="749"/>
      <c r="KLS16" s="749"/>
      <c r="KLT16" s="749"/>
      <c r="KLU16" s="749"/>
      <c r="KLV16" s="749"/>
      <c r="KLW16" s="749"/>
      <c r="KLX16" s="749"/>
      <c r="KLY16" s="749"/>
      <c r="KLZ16" s="749"/>
      <c r="KMA16" s="749"/>
      <c r="KMB16" s="749"/>
      <c r="KMC16" s="749"/>
      <c r="KMD16" s="749"/>
      <c r="KME16" s="749"/>
      <c r="KMF16" s="749"/>
      <c r="KMG16" s="749"/>
      <c r="KMH16" s="749"/>
      <c r="KMI16" s="749"/>
      <c r="KMJ16" s="749"/>
      <c r="KMK16" s="749"/>
      <c r="KML16" s="749"/>
      <c r="KMM16" s="749"/>
      <c r="KMN16" s="749"/>
      <c r="KMO16" s="749"/>
      <c r="KMP16" s="749"/>
      <c r="KMQ16" s="749"/>
      <c r="KMR16" s="749"/>
      <c r="KMS16" s="749"/>
      <c r="KMT16" s="749"/>
      <c r="KMU16" s="749"/>
      <c r="KMV16" s="749"/>
      <c r="KMW16" s="749"/>
      <c r="KMX16" s="749"/>
      <c r="KMY16" s="749"/>
      <c r="KMZ16" s="749"/>
      <c r="KNA16" s="749"/>
      <c r="KNB16" s="749"/>
      <c r="KNC16" s="749"/>
      <c r="KND16" s="749"/>
      <c r="KNE16" s="749"/>
      <c r="KNF16" s="749"/>
      <c r="KNG16" s="749"/>
      <c r="KNH16" s="749"/>
      <c r="KNI16" s="749"/>
      <c r="KNJ16" s="749"/>
      <c r="KNK16" s="749"/>
      <c r="KNL16" s="749"/>
      <c r="KNM16" s="749"/>
      <c r="KNN16" s="749"/>
      <c r="KNO16" s="749"/>
      <c r="KNP16" s="749"/>
      <c r="KNQ16" s="749"/>
      <c r="KNR16" s="749"/>
      <c r="KNS16" s="749"/>
      <c r="KNT16" s="749"/>
      <c r="KNU16" s="749"/>
      <c r="KNV16" s="749"/>
      <c r="KNW16" s="749"/>
      <c r="KNX16" s="749"/>
      <c r="KNY16" s="749"/>
      <c r="KNZ16" s="749"/>
      <c r="KOA16" s="749"/>
      <c r="KOB16" s="749"/>
      <c r="KOC16" s="749"/>
      <c r="KOD16" s="749"/>
      <c r="KOE16" s="749"/>
      <c r="KOF16" s="749"/>
      <c r="KOG16" s="749"/>
      <c r="KOH16" s="749"/>
      <c r="KOI16" s="749"/>
      <c r="KOJ16" s="749"/>
      <c r="KOK16" s="749"/>
      <c r="KOL16" s="749"/>
      <c r="KOM16" s="749"/>
      <c r="KON16" s="749"/>
      <c r="KOO16" s="749"/>
      <c r="KOP16" s="749"/>
      <c r="KOQ16" s="749"/>
      <c r="KOR16" s="749"/>
      <c r="KOS16" s="749"/>
      <c r="KOT16" s="749"/>
      <c r="KOU16" s="749"/>
      <c r="KOV16" s="749"/>
      <c r="KOW16" s="749"/>
      <c r="KOX16" s="749"/>
      <c r="KOY16" s="749"/>
      <c r="KOZ16" s="749"/>
      <c r="KPA16" s="749"/>
      <c r="KPB16" s="749"/>
      <c r="KPC16" s="749"/>
      <c r="KPD16" s="749"/>
      <c r="KPE16" s="749"/>
      <c r="KPF16" s="749"/>
      <c r="KPG16" s="749"/>
      <c r="KPH16" s="749"/>
      <c r="KPI16" s="749"/>
      <c r="KPJ16" s="749"/>
      <c r="KPK16" s="749"/>
      <c r="KPL16" s="749"/>
      <c r="KPM16" s="749"/>
      <c r="KPN16" s="749"/>
      <c r="KPO16" s="749"/>
      <c r="KPP16" s="749"/>
      <c r="KPQ16" s="749"/>
      <c r="KPR16" s="749"/>
      <c r="KPS16" s="749"/>
      <c r="KPT16" s="749"/>
      <c r="KPU16" s="749"/>
      <c r="KPV16" s="749"/>
      <c r="KPW16" s="749"/>
      <c r="KPX16" s="749"/>
      <c r="KPY16" s="749"/>
      <c r="KPZ16" s="749"/>
      <c r="KQA16" s="749"/>
      <c r="KQB16" s="749"/>
      <c r="KQC16" s="749"/>
      <c r="KQD16" s="749"/>
      <c r="KQE16" s="749"/>
      <c r="KQF16" s="749"/>
      <c r="KQG16" s="749"/>
      <c r="KQH16" s="749"/>
      <c r="KQI16" s="749"/>
      <c r="KQJ16" s="749"/>
      <c r="KQK16" s="749"/>
      <c r="KQL16" s="749"/>
      <c r="KQM16" s="749"/>
      <c r="KQN16" s="749"/>
      <c r="KQO16" s="749"/>
      <c r="KQP16" s="749"/>
      <c r="KQQ16" s="749"/>
      <c r="KQR16" s="749"/>
      <c r="KQS16" s="749"/>
      <c r="KQT16" s="749"/>
      <c r="KQU16" s="749"/>
      <c r="KQV16" s="749"/>
      <c r="KQW16" s="749"/>
      <c r="KQX16" s="749"/>
      <c r="KQY16" s="749"/>
      <c r="KQZ16" s="749"/>
      <c r="KRA16" s="749"/>
      <c r="KRB16" s="749"/>
      <c r="KRC16" s="749"/>
      <c r="KRD16" s="749"/>
      <c r="KRE16" s="749"/>
      <c r="KRF16" s="749"/>
      <c r="KRG16" s="749"/>
      <c r="KRH16" s="749"/>
      <c r="KRI16" s="749"/>
      <c r="KRJ16" s="749"/>
      <c r="KRK16" s="749"/>
      <c r="KRL16" s="749"/>
      <c r="KRM16" s="749"/>
      <c r="KRN16" s="749"/>
      <c r="KRO16" s="749"/>
      <c r="KRP16" s="749"/>
      <c r="KRQ16" s="749"/>
      <c r="KRR16" s="749"/>
      <c r="KRS16" s="749"/>
      <c r="KRT16" s="749"/>
      <c r="KRU16" s="749"/>
      <c r="KRV16" s="749"/>
      <c r="KRW16" s="749"/>
      <c r="KRX16" s="749"/>
      <c r="KRY16" s="749"/>
      <c r="KRZ16" s="749"/>
      <c r="KSA16" s="749"/>
      <c r="KSB16" s="749"/>
      <c r="KSC16" s="749"/>
      <c r="KSD16" s="749"/>
      <c r="KSE16" s="749"/>
      <c r="KSF16" s="749"/>
      <c r="KSG16" s="749"/>
      <c r="KSH16" s="749"/>
      <c r="KSI16" s="749"/>
      <c r="KSJ16" s="749"/>
      <c r="KSK16" s="749"/>
      <c r="KSL16" s="749"/>
      <c r="KSM16" s="749"/>
      <c r="KSN16" s="749"/>
      <c r="KSO16" s="749"/>
      <c r="KSP16" s="749"/>
      <c r="KSQ16" s="749"/>
      <c r="KSR16" s="749"/>
      <c r="KSS16" s="749"/>
      <c r="KST16" s="749"/>
      <c r="KSU16" s="749"/>
      <c r="KSV16" s="749"/>
      <c r="KSW16" s="749"/>
      <c r="KSX16" s="749"/>
      <c r="KSY16" s="749"/>
      <c r="KSZ16" s="749"/>
      <c r="KTA16" s="749"/>
      <c r="KTB16" s="749"/>
      <c r="KTC16" s="749"/>
      <c r="KTD16" s="749"/>
      <c r="KTE16" s="749"/>
      <c r="KTF16" s="749"/>
      <c r="KTG16" s="749"/>
      <c r="KTH16" s="749"/>
      <c r="KTI16" s="749"/>
      <c r="KTJ16" s="749"/>
      <c r="KTK16" s="749"/>
      <c r="KTL16" s="749"/>
      <c r="KTM16" s="749"/>
      <c r="KTN16" s="749"/>
      <c r="KTO16" s="749"/>
      <c r="KTP16" s="749"/>
      <c r="KTQ16" s="749"/>
      <c r="KTR16" s="749"/>
      <c r="KTS16" s="749"/>
      <c r="KTT16" s="749"/>
      <c r="KTU16" s="749"/>
      <c r="KTV16" s="749"/>
      <c r="KTW16" s="749"/>
      <c r="KTX16" s="749"/>
      <c r="KTY16" s="749"/>
      <c r="KTZ16" s="749"/>
      <c r="KUA16" s="749"/>
      <c r="KUB16" s="749"/>
      <c r="KUC16" s="749"/>
      <c r="KUD16" s="749"/>
      <c r="KUE16" s="749"/>
      <c r="KUF16" s="749"/>
      <c r="KUG16" s="749"/>
      <c r="KUH16" s="749"/>
      <c r="KUI16" s="749"/>
      <c r="KUJ16" s="749"/>
      <c r="KUK16" s="749"/>
      <c r="KUL16" s="749"/>
      <c r="KUM16" s="749"/>
      <c r="KUN16" s="749"/>
      <c r="KUO16" s="749"/>
      <c r="KUP16" s="749"/>
      <c r="KUQ16" s="749"/>
      <c r="KUR16" s="749"/>
      <c r="KUS16" s="749"/>
      <c r="KUT16" s="749"/>
      <c r="KUU16" s="749"/>
      <c r="KUV16" s="749"/>
      <c r="KUW16" s="749"/>
      <c r="KUX16" s="749"/>
      <c r="KUY16" s="749"/>
      <c r="KUZ16" s="749"/>
      <c r="KVA16" s="749"/>
      <c r="KVB16" s="749"/>
      <c r="KVC16" s="749"/>
      <c r="KVD16" s="749"/>
      <c r="KVE16" s="749"/>
      <c r="KVF16" s="749"/>
      <c r="KVG16" s="749"/>
      <c r="KVH16" s="749"/>
      <c r="KVI16" s="749"/>
      <c r="KVJ16" s="749"/>
      <c r="KVK16" s="749"/>
      <c r="KVL16" s="749"/>
      <c r="KVM16" s="749"/>
      <c r="KVN16" s="749"/>
      <c r="KVO16" s="749"/>
      <c r="KVP16" s="749"/>
      <c r="KVQ16" s="749"/>
      <c r="KVR16" s="749"/>
      <c r="KVS16" s="749"/>
      <c r="KVT16" s="749"/>
      <c r="KVU16" s="749"/>
      <c r="KVV16" s="749"/>
      <c r="KVW16" s="749"/>
      <c r="KVX16" s="749"/>
      <c r="KVY16" s="749"/>
      <c r="KVZ16" s="749"/>
      <c r="KWA16" s="749"/>
      <c r="KWB16" s="749"/>
      <c r="KWC16" s="749"/>
      <c r="KWD16" s="749"/>
      <c r="KWE16" s="749"/>
      <c r="KWF16" s="749"/>
      <c r="KWG16" s="749"/>
      <c r="KWH16" s="749"/>
      <c r="KWI16" s="749"/>
      <c r="KWJ16" s="749"/>
      <c r="KWK16" s="749"/>
      <c r="KWL16" s="749"/>
      <c r="KWM16" s="749"/>
      <c r="KWN16" s="749"/>
      <c r="KWO16" s="749"/>
      <c r="KWP16" s="749"/>
      <c r="KWQ16" s="749"/>
      <c r="KWR16" s="749"/>
      <c r="KWS16" s="749"/>
      <c r="KWT16" s="749"/>
      <c r="KWU16" s="749"/>
      <c r="KWV16" s="749"/>
      <c r="KWW16" s="749"/>
      <c r="KWX16" s="749"/>
      <c r="KWY16" s="749"/>
      <c r="KWZ16" s="749"/>
      <c r="KXA16" s="749"/>
      <c r="KXB16" s="749"/>
      <c r="KXC16" s="749"/>
      <c r="KXD16" s="749"/>
      <c r="KXE16" s="749"/>
      <c r="KXF16" s="749"/>
      <c r="KXG16" s="749"/>
      <c r="KXH16" s="749"/>
      <c r="KXI16" s="749"/>
      <c r="KXJ16" s="749"/>
      <c r="KXK16" s="749"/>
      <c r="KXL16" s="749"/>
      <c r="KXM16" s="749"/>
      <c r="KXN16" s="749"/>
      <c r="KXO16" s="749"/>
      <c r="KXP16" s="749"/>
      <c r="KXQ16" s="749"/>
      <c r="KXR16" s="749"/>
      <c r="KXS16" s="749"/>
      <c r="KXT16" s="749"/>
      <c r="KXU16" s="749"/>
      <c r="KXV16" s="749"/>
      <c r="KXW16" s="749"/>
      <c r="KXX16" s="749"/>
      <c r="KXY16" s="749"/>
      <c r="KXZ16" s="749"/>
      <c r="KYA16" s="749"/>
      <c r="KYB16" s="749"/>
      <c r="KYC16" s="749"/>
      <c r="KYD16" s="749"/>
      <c r="KYE16" s="749"/>
      <c r="KYF16" s="749"/>
      <c r="KYG16" s="749"/>
      <c r="KYH16" s="749"/>
      <c r="KYI16" s="749"/>
      <c r="KYJ16" s="749"/>
      <c r="KYK16" s="749"/>
      <c r="KYL16" s="749"/>
      <c r="KYM16" s="749"/>
      <c r="KYN16" s="749"/>
      <c r="KYO16" s="749"/>
      <c r="KYP16" s="749"/>
      <c r="KYQ16" s="749"/>
      <c r="KYR16" s="749"/>
      <c r="KYS16" s="749"/>
      <c r="KYT16" s="749"/>
      <c r="KYU16" s="749"/>
      <c r="KYV16" s="749"/>
      <c r="KYW16" s="749"/>
      <c r="KYX16" s="749"/>
      <c r="KYY16" s="749"/>
      <c r="KYZ16" s="749"/>
      <c r="KZA16" s="749"/>
      <c r="KZB16" s="749"/>
      <c r="KZC16" s="749"/>
      <c r="KZD16" s="749"/>
      <c r="KZE16" s="749"/>
      <c r="KZF16" s="749"/>
      <c r="KZG16" s="749"/>
      <c r="KZH16" s="749"/>
      <c r="KZI16" s="749"/>
      <c r="KZJ16" s="749"/>
      <c r="KZK16" s="749"/>
      <c r="KZL16" s="749"/>
      <c r="KZM16" s="749"/>
      <c r="KZN16" s="749"/>
      <c r="KZO16" s="749"/>
      <c r="KZP16" s="749"/>
      <c r="KZQ16" s="749"/>
      <c r="KZR16" s="749"/>
      <c r="KZS16" s="749"/>
      <c r="KZT16" s="749"/>
      <c r="KZU16" s="749"/>
      <c r="KZV16" s="749"/>
      <c r="KZW16" s="749"/>
      <c r="KZX16" s="749"/>
      <c r="KZY16" s="749"/>
      <c r="KZZ16" s="749"/>
      <c r="LAA16" s="749"/>
      <c r="LAB16" s="749"/>
      <c r="LAC16" s="749"/>
      <c r="LAD16" s="749"/>
      <c r="LAE16" s="749"/>
      <c r="LAF16" s="749"/>
      <c r="LAG16" s="749"/>
      <c r="LAH16" s="749"/>
      <c r="LAI16" s="749"/>
      <c r="LAJ16" s="749"/>
      <c r="LAK16" s="749"/>
      <c r="LAL16" s="749"/>
      <c r="LAM16" s="749"/>
      <c r="LAN16" s="749"/>
      <c r="LAO16" s="749"/>
      <c r="LAP16" s="749"/>
      <c r="LAQ16" s="749"/>
      <c r="LAR16" s="749"/>
      <c r="LAS16" s="749"/>
      <c r="LAT16" s="749"/>
      <c r="LAU16" s="749"/>
      <c r="LAV16" s="749"/>
      <c r="LAW16" s="749"/>
      <c r="LAX16" s="749"/>
      <c r="LAY16" s="749"/>
      <c r="LAZ16" s="749"/>
      <c r="LBA16" s="749"/>
      <c r="LBB16" s="749"/>
      <c r="LBC16" s="749"/>
      <c r="LBD16" s="749"/>
      <c r="LBE16" s="749"/>
      <c r="LBF16" s="749"/>
      <c r="LBG16" s="749"/>
      <c r="LBH16" s="749"/>
      <c r="LBI16" s="749"/>
      <c r="LBJ16" s="749"/>
      <c r="LBK16" s="749"/>
      <c r="LBL16" s="749"/>
      <c r="LBM16" s="749"/>
      <c r="LBN16" s="749"/>
      <c r="LBO16" s="749"/>
      <c r="LBP16" s="749"/>
      <c r="LBQ16" s="749"/>
      <c r="LBR16" s="749"/>
      <c r="LBS16" s="749"/>
      <c r="LBT16" s="749"/>
      <c r="LBU16" s="749"/>
      <c r="LBV16" s="749"/>
      <c r="LBW16" s="749"/>
      <c r="LBX16" s="749"/>
      <c r="LBY16" s="749"/>
      <c r="LBZ16" s="749"/>
      <c r="LCA16" s="749"/>
      <c r="LCB16" s="749"/>
      <c r="LCC16" s="749"/>
      <c r="LCD16" s="749"/>
      <c r="LCE16" s="749"/>
      <c r="LCF16" s="749"/>
      <c r="LCG16" s="749"/>
      <c r="LCH16" s="749"/>
      <c r="LCI16" s="749"/>
      <c r="LCJ16" s="749"/>
      <c r="LCK16" s="749"/>
      <c r="LCL16" s="749"/>
      <c r="LCM16" s="749"/>
      <c r="LCN16" s="749"/>
      <c r="LCO16" s="749"/>
      <c r="LCP16" s="749"/>
      <c r="LCQ16" s="749"/>
      <c r="LCR16" s="749"/>
      <c r="LCS16" s="749"/>
      <c r="LCT16" s="749"/>
      <c r="LCU16" s="749"/>
      <c r="LCV16" s="749"/>
      <c r="LCW16" s="749"/>
      <c r="LCX16" s="749"/>
      <c r="LCY16" s="749"/>
      <c r="LCZ16" s="749"/>
      <c r="LDA16" s="749"/>
      <c r="LDB16" s="749"/>
      <c r="LDC16" s="749"/>
      <c r="LDD16" s="749"/>
      <c r="LDE16" s="749"/>
      <c r="LDF16" s="749"/>
      <c r="LDG16" s="749"/>
      <c r="LDH16" s="749"/>
      <c r="LDI16" s="749"/>
      <c r="LDJ16" s="749"/>
      <c r="LDK16" s="749"/>
      <c r="LDL16" s="749"/>
      <c r="LDM16" s="749"/>
      <c r="LDN16" s="749"/>
      <c r="LDO16" s="749"/>
      <c r="LDP16" s="749"/>
      <c r="LDQ16" s="749"/>
      <c r="LDR16" s="749"/>
      <c r="LDS16" s="749"/>
      <c r="LDT16" s="749"/>
      <c r="LDU16" s="749"/>
      <c r="LDV16" s="749"/>
      <c r="LDW16" s="749"/>
      <c r="LDX16" s="749"/>
      <c r="LDY16" s="749"/>
      <c r="LDZ16" s="749"/>
      <c r="LEA16" s="749"/>
      <c r="LEB16" s="749"/>
      <c r="LEC16" s="749"/>
      <c r="LED16" s="749"/>
      <c r="LEE16" s="749"/>
      <c r="LEF16" s="749"/>
      <c r="LEG16" s="749"/>
      <c r="LEH16" s="749"/>
      <c r="LEI16" s="749"/>
      <c r="LEJ16" s="749"/>
      <c r="LEK16" s="749"/>
      <c r="LEL16" s="749"/>
      <c r="LEM16" s="749"/>
      <c r="LEN16" s="749"/>
      <c r="LEO16" s="749"/>
      <c r="LEP16" s="749"/>
      <c r="LEQ16" s="749"/>
      <c r="LER16" s="749"/>
      <c r="LES16" s="749"/>
      <c r="LET16" s="749"/>
      <c r="LEU16" s="749"/>
      <c r="LEV16" s="749"/>
      <c r="LEW16" s="749"/>
      <c r="LEX16" s="749"/>
      <c r="LEY16" s="749"/>
      <c r="LEZ16" s="749"/>
      <c r="LFA16" s="749"/>
      <c r="LFB16" s="749"/>
      <c r="LFC16" s="749"/>
      <c r="LFD16" s="749"/>
      <c r="LFE16" s="749"/>
      <c r="LFF16" s="749"/>
      <c r="LFG16" s="749"/>
      <c r="LFH16" s="749"/>
      <c r="LFI16" s="749"/>
      <c r="LFJ16" s="749"/>
      <c r="LFK16" s="749"/>
      <c r="LFL16" s="749"/>
      <c r="LFM16" s="749"/>
      <c r="LFN16" s="749"/>
      <c r="LFO16" s="749"/>
      <c r="LFP16" s="749"/>
      <c r="LFQ16" s="749"/>
      <c r="LFR16" s="749"/>
      <c r="LFS16" s="749"/>
      <c r="LFT16" s="749"/>
      <c r="LFU16" s="749"/>
      <c r="LFV16" s="749"/>
      <c r="LFW16" s="749"/>
      <c r="LFX16" s="749"/>
      <c r="LFY16" s="749"/>
      <c r="LFZ16" s="749"/>
      <c r="LGA16" s="749"/>
      <c r="LGB16" s="749"/>
      <c r="LGC16" s="749"/>
      <c r="LGD16" s="749"/>
      <c r="LGE16" s="749"/>
      <c r="LGF16" s="749"/>
      <c r="LGG16" s="749"/>
      <c r="LGH16" s="749"/>
      <c r="LGI16" s="749"/>
      <c r="LGJ16" s="749"/>
      <c r="LGK16" s="749"/>
      <c r="LGL16" s="749"/>
      <c r="LGM16" s="749"/>
      <c r="LGN16" s="749"/>
      <c r="LGO16" s="749"/>
      <c r="LGP16" s="749"/>
      <c r="LGQ16" s="749"/>
      <c r="LGR16" s="749"/>
      <c r="LGS16" s="749"/>
      <c r="LGT16" s="749"/>
      <c r="LGU16" s="749"/>
      <c r="LGV16" s="749"/>
      <c r="LGW16" s="749"/>
      <c r="LGX16" s="749"/>
      <c r="LGY16" s="749"/>
      <c r="LGZ16" s="749"/>
      <c r="LHA16" s="749"/>
      <c r="LHB16" s="749"/>
      <c r="LHC16" s="749"/>
      <c r="LHD16" s="749"/>
      <c r="LHE16" s="749"/>
      <c r="LHF16" s="749"/>
      <c r="LHG16" s="749"/>
      <c r="LHH16" s="749"/>
      <c r="LHI16" s="749"/>
      <c r="LHJ16" s="749"/>
      <c r="LHK16" s="749"/>
      <c r="LHL16" s="749"/>
      <c r="LHM16" s="749"/>
      <c r="LHN16" s="749"/>
      <c r="LHO16" s="749"/>
      <c r="LHP16" s="749"/>
      <c r="LHQ16" s="749"/>
      <c r="LHR16" s="749"/>
      <c r="LHS16" s="749"/>
      <c r="LHT16" s="749"/>
      <c r="LHU16" s="749"/>
      <c r="LHV16" s="749"/>
      <c r="LHW16" s="749"/>
      <c r="LHX16" s="749"/>
      <c r="LHY16" s="749"/>
      <c r="LHZ16" s="749"/>
      <c r="LIA16" s="749"/>
      <c r="LIB16" s="749"/>
      <c r="LIC16" s="749"/>
      <c r="LID16" s="749"/>
      <c r="LIE16" s="749"/>
      <c r="LIF16" s="749"/>
      <c r="LIG16" s="749"/>
      <c r="LIH16" s="749"/>
      <c r="LII16" s="749"/>
      <c r="LIJ16" s="749"/>
      <c r="LIK16" s="749"/>
      <c r="LIL16" s="749"/>
      <c r="LIM16" s="749"/>
      <c r="LIN16" s="749"/>
      <c r="LIO16" s="749"/>
      <c r="LIP16" s="749"/>
      <c r="LIQ16" s="749"/>
      <c r="LIR16" s="749"/>
      <c r="LIS16" s="749"/>
      <c r="LIT16" s="749"/>
      <c r="LIU16" s="749"/>
      <c r="LIV16" s="749"/>
      <c r="LIW16" s="749"/>
      <c r="LIX16" s="749"/>
      <c r="LIY16" s="749"/>
      <c r="LIZ16" s="749"/>
      <c r="LJA16" s="749"/>
      <c r="LJB16" s="749"/>
      <c r="LJC16" s="749"/>
      <c r="LJD16" s="749"/>
      <c r="LJE16" s="749"/>
      <c r="LJF16" s="749"/>
      <c r="LJG16" s="749"/>
      <c r="LJH16" s="749"/>
      <c r="LJI16" s="749"/>
      <c r="LJJ16" s="749"/>
      <c r="LJK16" s="749"/>
      <c r="LJL16" s="749"/>
      <c r="LJM16" s="749"/>
      <c r="LJN16" s="749"/>
      <c r="LJO16" s="749"/>
      <c r="LJP16" s="749"/>
      <c r="LJQ16" s="749"/>
      <c r="LJR16" s="749"/>
      <c r="LJS16" s="749"/>
      <c r="LJT16" s="749"/>
      <c r="LJU16" s="749"/>
      <c r="LJV16" s="749"/>
      <c r="LJW16" s="749"/>
      <c r="LJX16" s="749"/>
      <c r="LJY16" s="749"/>
      <c r="LJZ16" s="749"/>
      <c r="LKA16" s="749"/>
      <c r="LKB16" s="749"/>
      <c r="LKC16" s="749"/>
      <c r="LKD16" s="749"/>
      <c r="LKE16" s="749"/>
      <c r="LKF16" s="749"/>
      <c r="LKG16" s="749"/>
      <c r="LKH16" s="749"/>
      <c r="LKI16" s="749"/>
      <c r="LKJ16" s="749"/>
      <c r="LKK16" s="749"/>
      <c r="LKL16" s="749"/>
      <c r="LKM16" s="749"/>
      <c r="LKN16" s="749"/>
      <c r="LKO16" s="749"/>
      <c r="LKP16" s="749"/>
      <c r="LKQ16" s="749"/>
      <c r="LKR16" s="749"/>
      <c r="LKS16" s="749"/>
      <c r="LKT16" s="749"/>
      <c r="LKU16" s="749"/>
      <c r="LKV16" s="749"/>
      <c r="LKW16" s="749"/>
      <c r="LKX16" s="749"/>
      <c r="LKY16" s="749"/>
      <c r="LKZ16" s="749"/>
      <c r="LLA16" s="749"/>
      <c r="LLB16" s="749"/>
      <c r="LLC16" s="749"/>
      <c r="LLD16" s="749"/>
      <c r="LLE16" s="749"/>
      <c r="LLF16" s="749"/>
      <c r="LLG16" s="749"/>
      <c r="LLH16" s="749"/>
      <c r="LLI16" s="749"/>
      <c r="LLJ16" s="749"/>
      <c r="LLK16" s="749"/>
      <c r="LLL16" s="749"/>
      <c r="LLM16" s="749"/>
      <c r="LLN16" s="749"/>
      <c r="LLO16" s="749"/>
      <c r="LLP16" s="749"/>
      <c r="LLQ16" s="749"/>
      <c r="LLR16" s="749"/>
      <c r="LLS16" s="749"/>
      <c r="LLT16" s="749"/>
      <c r="LLU16" s="749"/>
      <c r="LLV16" s="749"/>
      <c r="LLW16" s="749"/>
      <c r="LLX16" s="749"/>
      <c r="LLY16" s="749"/>
      <c r="LLZ16" s="749"/>
      <c r="LMA16" s="749"/>
      <c r="LMB16" s="749"/>
      <c r="LMC16" s="749"/>
      <c r="LMD16" s="749"/>
      <c r="LME16" s="749"/>
      <c r="LMF16" s="749"/>
      <c r="LMG16" s="749"/>
      <c r="LMH16" s="749"/>
      <c r="LMI16" s="749"/>
      <c r="LMJ16" s="749"/>
      <c r="LMK16" s="749"/>
      <c r="LML16" s="749"/>
      <c r="LMM16" s="749"/>
      <c r="LMN16" s="749"/>
      <c r="LMO16" s="749"/>
      <c r="LMP16" s="749"/>
      <c r="LMQ16" s="749"/>
      <c r="LMR16" s="749"/>
      <c r="LMS16" s="749"/>
      <c r="LMT16" s="749"/>
      <c r="LMU16" s="749"/>
      <c r="LMV16" s="749"/>
      <c r="LMW16" s="749"/>
      <c r="LMX16" s="749"/>
      <c r="LMY16" s="749"/>
      <c r="LMZ16" s="749"/>
      <c r="LNA16" s="749"/>
      <c r="LNB16" s="749"/>
      <c r="LNC16" s="749"/>
      <c r="LND16" s="749"/>
      <c r="LNE16" s="749"/>
      <c r="LNF16" s="749"/>
      <c r="LNG16" s="749"/>
      <c r="LNH16" s="749"/>
      <c r="LNI16" s="749"/>
      <c r="LNJ16" s="749"/>
      <c r="LNK16" s="749"/>
      <c r="LNL16" s="749"/>
      <c r="LNM16" s="749"/>
      <c r="LNN16" s="749"/>
      <c r="LNO16" s="749"/>
      <c r="LNP16" s="749"/>
      <c r="LNQ16" s="749"/>
      <c r="LNR16" s="749"/>
      <c r="LNS16" s="749"/>
      <c r="LNT16" s="749"/>
      <c r="LNU16" s="749"/>
      <c r="LNV16" s="749"/>
      <c r="LNW16" s="749"/>
      <c r="LNX16" s="749"/>
      <c r="LNY16" s="749"/>
      <c r="LNZ16" s="749"/>
      <c r="LOA16" s="749"/>
      <c r="LOB16" s="749"/>
      <c r="LOC16" s="749"/>
      <c r="LOD16" s="749"/>
      <c r="LOE16" s="749"/>
      <c r="LOF16" s="749"/>
      <c r="LOG16" s="749"/>
      <c r="LOH16" s="749"/>
      <c r="LOI16" s="749"/>
      <c r="LOJ16" s="749"/>
      <c r="LOK16" s="749"/>
      <c r="LOL16" s="749"/>
      <c r="LOM16" s="749"/>
      <c r="LON16" s="749"/>
      <c r="LOO16" s="749"/>
      <c r="LOP16" s="749"/>
      <c r="LOQ16" s="749"/>
      <c r="LOR16" s="749"/>
      <c r="LOS16" s="749"/>
      <c r="LOT16" s="749"/>
      <c r="LOU16" s="749"/>
      <c r="LOV16" s="749"/>
      <c r="LOW16" s="749"/>
      <c r="LOX16" s="749"/>
      <c r="LOY16" s="749"/>
      <c r="LOZ16" s="749"/>
      <c r="LPA16" s="749"/>
      <c r="LPB16" s="749"/>
      <c r="LPC16" s="749"/>
      <c r="LPD16" s="749"/>
      <c r="LPE16" s="749"/>
      <c r="LPF16" s="749"/>
      <c r="LPG16" s="749"/>
      <c r="LPH16" s="749"/>
      <c r="LPI16" s="749"/>
      <c r="LPJ16" s="749"/>
      <c r="LPK16" s="749"/>
      <c r="LPL16" s="749"/>
      <c r="LPM16" s="749"/>
      <c r="LPN16" s="749"/>
      <c r="LPO16" s="749"/>
      <c r="LPP16" s="749"/>
      <c r="LPQ16" s="749"/>
      <c r="LPR16" s="749"/>
      <c r="LPS16" s="749"/>
      <c r="LPT16" s="749"/>
      <c r="LPU16" s="749"/>
      <c r="LPV16" s="749"/>
      <c r="LPW16" s="749"/>
      <c r="LPX16" s="749"/>
      <c r="LPY16" s="749"/>
      <c r="LPZ16" s="749"/>
      <c r="LQA16" s="749"/>
      <c r="LQB16" s="749"/>
      <c r="LQC16" s="749"/>
      <c r="LQD16" s="749"/>
      <c r="LQE16" s="749"/>
      <c r="LQF16" s="749"/>
      <c r="LQG16" s="749"/>
      <c r="LQH16" s="749"/>
      <c r="LQI16" s="749"/>
      <c r="LQJ16" s="749"/>
      <c r="LQK16" s="749"/>
      <c r="LQL16" s="749"/>
      <c r="LQM16" s="749"/>
      <c r="LQN16" s="749"/>
      <c r="LQO16" s="749"/>
      <c r="LQP16" s="749"/>
      <c r="LQQ16" s="749"/>
      <c r="LQR16" s="749"/>
      <c r="LQS16" s="749"/>
      <c r="LQT16" s="749"/>
      <c r="LQU16" s="749"/>
      <c r="LQV16" s="749"/>
      <c r="LQW16" s="749"/>
      <c r="LQX16" s="749"/>
      <c r="LQY16" s="749"/>
      <c r="LQZ16" s="749"/>
      <c r="LRA16" s="749"/>
      <c r="LRB16" s="749"/>
      <c r="LRC16" s="749"/>
      <c r="LRD16" s="749"/>
      <c r="LRE16" s="749"/>
      <c r="LRF16" s="749"/>
      <c r="LRG16" s="749"/>
      <c r="LRH16" s="749"/>
      <c r="LRI16" s="749"/>
      <c r="LRJ16" s="749"/>
      <c r="LRK16" s="749"/>
      <c r="LRL16" s="749"/>
      <c r="LRM16" s="749"/>
      <c r="LRN16" s="749"/>
      <c r="LRO16" s="749"/>
      <c r="LRP16" s="749"/>
      <c r="LRQ16" s="749"/>
      <c r="LRR16" s="749"/>
      <c r="LRS16" s="749"/>
      <c r="LRT16" s="749"/>
      <c r="LRU16" s="749"/>
      <c r="LRV16" s="749"/>
      <c r="LRW16" s="749"/>
      <c r="LRX16" s="749"/>
      <c r="LRY16" s="749"/>
      <c r="LRZ16" s="749"/>
      <c r="LSA16" s="749"/>
      <c r="LSB16" s="749"/>
      <c r="LSC16" s="749"/>
      <c r="LSD16" s="749"/>
      <c r="LSE16" s="749"/>
      <c r="LSF16" s="749"/>
      <c r="LSG16" s="749"/>
      <c r="LSH16" s="749"/>
      <c r="LSI16" s="749"/>
      <c r="LSJ16" s="749"/>
      <c r="LSK16" s="749"/>
      <c r="LSL16" s="749"/>
      <c r="LSM16" s="749"/>
      <c r="LSN16" s="749"/>
      <c r="LSO16" s="749"/>
      <c r="LSP16" s="749"/>
      <c r="LSQ16" s="749"/>
      <c r="LSR16" s="749"/>
      <c r="LSS16" s="749"/>
      <c r="LST16" s="749"/>
      <c r="LSU16" s="749"/>
      <c r="LSV16" s="749"/>
      <c r="LSW16" s="749"/>
      <c r="LSX16" s="749"/>
      <c r="LSY16" s="749"/>
      <c r="LSZ16" s="749"/>
      <c r="LTA16" s="749"/>
      <c r="LTB16" s="749"/>
      <c r="LTC16" s="749"/>
      <c r="LTD16" s="749"/>
      <c r="LTE16" s="749"/>
      <c r="LTF16" s="749"/>
      <c r="LTG16" s="749"/>
      <c r="LTH16" s="749"/>
      <c r="LTI16" s="749"/>
      <c r="LTJ16" s="749"/>
      <c r="LTK16" s="749"/>
      <c r="LTL16" s="749"/>
      <c r="LTM16" s="749"/>
      <c r="LTN16" s="749"/>
      <c r="LTO16" s="749"/>
      <c r="LTP16" s="749"/>
      <c r="LTQ16" s="749"/>
      <c r="LTR16" s="749"/>
      <c r="LTS16" s="749"/>
      <c r="LTT16" s="749"/>
      <c r="LTU16" s="749"/>
      <c r="LTV16" s="749"/>
      <c r="LTW16" s="749"/>
      <c r="LTX16" s="749"/>
      <c r="LTY16" s="749"/>
      <c r="LTZ16" s="749"/>
      <c r="LUA16" s="749"/>
      <c r="LUB16" s="749"/>
      <c r="LUC16" s="749"/>
      <c r="LUD16" s="749"/>
      <c r="LUE16" s="749"/>
      <c r="LUF16" s="749"/>
      <c r="LUG16" s="749"/>
      <c r="LUH16" s="749"/>
      <c r="LUI16" s="749"/>
      <c r="LUJ16" s="749"/>
      <c r="LUK16" s="749"/>
      <c r="LUL16" s="749"/>
      <c r="LUM16" s="749"/>
      <c r="LUN16" s="749"/>
      <c r="LUO16" s="749"/>
      <c r="LUP16" s="749"/>
      <c r="LUQ16" s="749"/>
      <c r="LUR16" s="749"/>
      <c r="LUS16" s="749"/>
      <c r="LUT16" s="749"/>
      <c r="LUU16" s="749"/>
      <c r="LUV16" s="749"/>
      <c r="LUW16" s="749"/>
      <c r="LUX16" s="749"/>
      <c r="LUY16" s="749"/>
      <c r="LUZ16" s="749"/>
      <c r="LVA16" s="749"/>
      <c r="LVB16" s="749"/>
      <c r="LVC16" s="749"/>
      <c r="LVD16" s="749"/>
      <c r="LVE16" s="749"/>
      <c r="LVF16" s="749"/>
      <c r="LVG16" s="749"/>
      <c r="LVH16" s="749"/>
      <c r="LVI16" s="749"/>
      <c r="LVJ16" s="749"/>
      <c r="LVK16" s="749"/>
      <c r="LVL16" s="749"/>
      <c r="LVM16" s="749"/>
      <c r="LVN16" s="749"/>
      <c r="LVO16" s="749"/>
      <c r="LVP16" s="749"/>
      <c r="LVQ16" s="749"/>
      <c r="LVR16" s="749"/>
      <c r="LVS16" s="749"/>
      <c r="LVT16" s="749"/>
      <c r="LVU16" s="749"/>
      <c r="LVV16" s="749"/>
      <c r="LVW16" s="749"/>
      <c r="LVX16" s="749"/>
      <c r="LVY16" s="749"/>
      <c r="LVZ16" s="749"/>
      <c r="LWA16" s="749"/>
      <c r="LWB16" s="749"/>
      <c r="LWC16" s="749"/>
      <c r="LWD16" s="749"/>
      <c r="LWE16" s="749"/>
      <c r="LWF16" s="749"/>
      <c r="LWG16" s="749"/>
      <c r="LWH16" s="749"/>
      <c r="LWI16" s="749"/>
      <c r="LWJ16" s="749"/>
      <c r="LWK16" s="749"/>
      <c r="LWL16" s="749"/>
      <c r="LWM16" s="749"/>
      <c r="LWN16" s="749"/>
      <c r="LWO16" s="749"/>
      <c r="LWP16" s="749"/>
      <c r="LWQ16" s="749"/>
      <c r="LWR16" s="749"/>
      <c r="LWS16" s="749"/>
      <c r="LWT16" s="749"/>
      <c r="LWU16" s="749"/>
      <c r="LWV16" s="749"/>
      <c r="LWW16" s="749"/>
      <c r="LWX16" s="749"/>
      <c r="LWY16" s="749"/>
      <c r="LWZ16" s="749"/>
      <c r="LXA16" s="749"/>
      <c r="LXB16" s="749"/>
      <c r="LXC16" s="749"/>
      <c r="LXD16" s="749"/>
      <c r="LXE16" s="749"/>
      <c r="LXF16" s="749"/>
      <c r="LXG16" s="749"/>
      <c r="LXH16" s="749"/>
      <c r="LXI16" s="749"/>
      <c r="LXJ16" s="749"/>
      <c r="LXK16" s="749"/>
      <c r="LXL16" s="749"/>
      <c r="LXM16" s="749"/>
      <c r="LXN16" s="749"/>
      <c r="LXO16" s="749"/>
      <c r="LXP16" s="749"/>
      <c r="LXQ16" s="749"/>
      <c r="LXR16" s="749"/>
      <c r="LXS16" s="749"/>
      <c r="LXT16" s="749"/>
      <c r="LXU16" s="749"/>
      <c r="LXV16" s="749"/>
      <c r="LXW16" s="749"/>
      <c r="LXX16" s="749"/>
      <c r="LXY16" s="749"/>
      <c r="LXZ16" s="749"/>
      <c r="LYA16" s="749"/>
      <c r="LYB16" s="749"/>
      <c r="LYC16" s="749"/>
      <c r="LYD16" s="749"/>
      <c r="LYE16" s="749"/>
      <c r="LYF16" s="749"/>
      <c r="LYG16" s="749"/>
      <c r="LYH16" s="749"/>
      <c r="LYI16" s="749"/>
      <c r="LYJ16" s="749"/>
      <c r="LYK16" s="749"/>
      <c r="LYL16" s="749"/>
      <c r="LYM16" s="749"/>
      <c r="LYN16" s="749"/>
      <c r="LYO16" s="749"/>
      <c r="LYP16" s="749"/>
      <c r="LYQ16" s="749"/>
      <c r="LYR16" s="749"/>
      <c r="LYS16" s="749"/>
      <c r="LYT16" s="749"/>
      <c r="LYU16" s="749"/>
      <c r="LYV16" s="749"/>
      <c r="LYW16" s="749"/>
      <c r="LYX16" s="749"/>
      <c r="LYY16" s="749"/>
      <c r="LYZ16" s="749"/>
      <c r="LZA16" s="749"/>
      <c r="LZB16" s="749"/>
      <c r="LZC16" s="749"/>
      <c r="LZD16" s="749"/>
      <c r="LZE16" s="749"/>
      <c r="LZF16" s="749"/>
      <c r="LZG16" s="749"/>
      <c r="LZH16" s="749"/>
      <c r="LZI16" s="749"/>
      <c r="LZJ16" s="749"/>
      <c r="LZK16" s="749"/>
      <c r="LZL16" s="749"/>
      <c r="LZM16" s="749"/>
      <c r="LZN16" s="749"/>
      <c r="LZO16" s="749"/>
      <c r="LZP16" s="749"/>
      <c r="LZQ16" s="749"/>
      <c r="LZR16" s="749"/>
      <c r="LZS16" s="749"/>
      <c r="LZT16" s="749"/>
      <c r="LZU16" s="749"/>
      <c r="LZV16" s="749"/>
      <c r="LZW16" s="749"/>
      <c r="LZX16" s="749"/>
      <c r="LZY16" s="749"/>
      <c r="LZZ16" s="749"/>
      <c r="MAA16" s="749"/>
      <c r="MAB16" s="749"/>
      <c r="MAC16" s="749"/>
      <c r="MAD16" s="749"/>
      <c r="MAE16" s="749"/>
      <c r="MAF16" s="749"/>
      <c r="MAG16" s="749"/>
      <c r="MAH16" s="749"/>
      <c r="MAI16" s="749"/>
      <c r="MAJ16" s="749"/>
      <c r="MAK16" s="749"/>
      <c r="MAL16" s="749"/>
      <c r="MAM16" s="749"/>
      <c r="MAN16" s="749"/>
      <c r="MAO16" s="749"/>
      <c r="MAP16" s="749"/>
      <c r="MAQ16" s="749"/>
      <c r="MAR16" s="749"/>
      <c r="MAS16" s="749"/>
      <c r="MAT16" s="749"/>
      <c r="MAU16" s="749"/>
      <c r="MAV16" s="749"/>
      <c r="MAW16" s="749"/>
      <c r="MAX16" s="749"/>
      <c r="MAY16" s="749"/>
      <c r="MAZ16" s="749"/>
      <c r="MBA16" s="749"/>
      <c r="MBB16" s="749"/>
      <c r="MBC16" s="749"/>
      <c r="MBD16" s="749"/>
      <c r="MBE16" s="749"/>
      <c r="MBF16" s="749"/>
      <c r="MBG16" s="749"/>
      <c r="MBH16" s="749"/>
      <c r="MBI16" s="749"/>
      <c r="MBJ16" s="749"/>
      <c r="MBK16" s="749"/>
      <c r="MBL16" s="749"/>
      <c r="MBM16" s="749"/>
      <c r="MBN16" s="749"/>
      <c r="MBO16" s="749"/>
      <c r="MBP16" s="749"/>
      <c r="MBQ16" s="749"/>
      <c r="MBR16" s="749"/>
      <c r="MBS16" s="749"/>
      <c r="MBT16" s="749"/>
      <c r="MBU16" s="749"/>
      <c r="MBV16" s="749"/>
      <c r="MBW16" s="749"/>
      <c r="MBX16" s="749"/>
      <c r="MBY16" s="749"/>
      <c r="MBZ16" s="749"/>
      <c r="MCA16" s="749"/>
      <c r="MCB16" s="749"/>
      <c r="MCC16" s="749"/>
      <c r="MCD16" s="749"/>
      <c r="MCE16" s="749"/>
      <c r="MCF16" s="749"/>
      <c r="MCG16" s="749"/>
      <c r="MCH16" s="749"/>
      <c r="MCI16" s="749"/>
      <c r="MCJ16" s="749"/>
      <c r="MCK16" s="749"/>
      <c r="MCL16" s="749"/>
      <c r="MCM16" s="749"/>
      <c r="MCN16" s="749"/>
      <c r="MCO16" s="749"/>
      <c r="MCP16" s="749"/>
      <c r="MCQ16" s="749"/>
      <c r="MCR16" s="749"/>
      <c r="MCS16" s="749"/>
      <c r="MCT16" s="749"/>
      <c r="MCU16" s="749"/>
      <c r="MCV16" s="749"/>
      <c r="MCW16" s="749"/>
      <c r="MCX16" s="749"/>
      <c r="MCY16" s="749"/>
      <c r="MCZ16" s="749"/>
      <c r="MDA16" s="749"/>
      <c r="MDB16" s="749"/>
      <c r="MDC16" s="749"/>
      <c r="MDD16" s="749"/>
      <c r="MDE16" s="749"/>
      <c r="MDF16" s="749"/>
      <c r="MDG16" s="749"/>
      <c r="MDH16" s="749"/>
      <c r="MDI16" s="749"/>
      <c r="MDJ16" s="749"/>
      <c r="MDK16" s="749"/>
      <c r="MDL16" s="749"/>
      <c r="MDM16" s="749"/>
      <c r="MDN16" s="749"/>
      <c r="MDO16" s="749"/>
      <c r="MDP16" s="749"/>
      <c r="MDQ16" s="749"/>
      <c r="MDR16" s="749"/>
      <c r="MDS16" s="749"/>
      <c r="MDT16" s="749"/>
      <c r="MDU16" s="749"/>
      <c r="MDV16" s="749"/>
      <c r="MDW16" s="749"/>
      <c r="MDX16" s="749"/>
      <c r="MDY16" s="749"/>
      <c r="MDZ16" s="749"/>
      <c r="MEA16" s="749"/>
      <c r="MEB16" s="749"/>
      <c r="MEC16" s="749"/>
      <c r="MED16" s="749"/>
      <c r="MEE16" s="749"/>
      <c r="MEF16" s="749"/>
      <c r="MEG16" s="749"/>
      <c r="MEH16" s="749"/>
      <c r="MEI16" s="749"/>
      <c r="MEJ16" s="749"/>
      <c r="MEK16" s="749"/>
      <c r="MEL16" s="749"/>
      <c r="MEM16" s="749"/>
      <c r="MEN16" s="749"/>
      <c r="MEO16" s="749"/>
      <c r="MEP16" s="749"/>
      <c r="MEQ16" s="749"/>
      <c r="MER16" s="749"/>
      <c r="MES16" s="749"/>
      <c r="MET16" s="749"/>
      <c r="MEU16" s="749"/>
      <c r="MEV16" s="749"/>
      <c r="MEW16" s="749"/>
      <c r="MEX16" s="749"/>
      <c r="MEY16" s="749"/>
      <c r="MEZ16" s="749"/>
      <c r="MFA16" s="749"/>
      <c r="MFB16" s="749"/>
      <c r="MFC16" s="749"/>
      <c r="MFD16" s="749"/>
      <c r="MFE16" s="749"/>
      <c r="MFF16" s="749"/>
      <c r="MFG16" s="749"/>
      <c r="MFH16" s="749"/>
      <c r="MFI16" s="749"/>
      <c r="MFJ16" s="749"/>
      <c r="MFK16" s="749"/>
      <c r="MFL16" s="749"/>
      <c r="MFM16" s="749"/>
      <c r="MFN16" s="749"/>
      <c r="MFO16" s="749"/>
      <c r="MFP16" s="749"/>
      <c r="MFQ16" s="749"/>
      <c r="MFR16" s="749"/>
      <c r="MFS16" s="749"/>
      <c r="MFT16" s="749"/>
      <c r="MFU16" s="749"/>
      <c r="MFV16" s="749"/>
      <c r="MFW16" s="749"/>
      <c r="MFX16" s="749"/>
      <c r="MFY16" s="749"/>
      <c r="MFZ16" s="749"/>
      <c r="MGA16" s="749"/>
      <c r="MGB16" s="749"/>
      <c r="MGC16" s="749"/>
      <c r="MGD16" s="749"/>
      <c r="MGE16" s="749"/>
      <c r="MGF16" s="749"/>
      <c r="MGG16" s="749"/>
      <c r="MGH16" s="749"/>
      <c r="MGI16" s="749"/>
      <c r="MGJ16" s="749"/>
      <c r="MGK16" s="749"/>
      <c r="MGL16" s="749"/>
      <c r="MGM16" s="749"/>
      <c r="MGN16" s="749"/>
      <c r="MGO16" s="749"/>
      <c r="MGP16" s="749"/>
      <c r="MGQ16" s="749"/>
      <c r="MGR16" s="749"/>
      <c r="MGS16" s="749"/>
      <c r="MGT16" s="749"/>
      <c r="MGU16" s="749"/>
      <c r="MGV16" s="749"/>
      <c r="MGW16" s="749"/>
      <c r="MGX16" s="749"/>
      <c r="MGY16" s="749"/>
      <c r="MGZ16" s="749"/>
      <c r="MHA16" s="749"/>
      <c r="MHB16" s="749"/>
      <c r="MHC16" s="749"/>
      <c r="MHD16" s="749"/>
      <c r="MHE16" s="749"/>
      <c r="MHF16" s="749"/>
      <c r="MHG16" s="749"/>
      <c r="MHH16" s="749"/>
      <c r="MHI16" s="749"/>
      <c r="MHJ16" s="749"/>
      <c r="MHK16" s="749"/>
      <c r="MHL16" s="749"/>
      <c r="MHM16" s="749"/>
      <c r="MHN16" s="749"/>
      <c r="MHO16" s="749"/>
      <c r="MHP16" s="749"/>
      <c r="MHQ16" s="749"/>
      <c r="MHR16" s="749"/>
      <c r="MHS16" s="749"/>
      <c r="MHT16" s="749"/>
      <c r="MHU16" s="749"/>
      <c r="MHV16" s="749"/>
      <c r="MHW16" s="749"/>
      <c r="MHX16" s="749"/>
      <c r="MHY16" s="749"/>
      <c r="MHZ16" s="749"/>
      <c r="MIA16" s="749"/>
      <c r="MIB16" s="749"/>
      <c r="MIC16" s="749"/>
      <c r="MID16" s="749"/>
      <c r="MIE16" s="749"/>
      <c r="MIF16" s="749"/>
      <c r="MIG16" s="749"/>
      <c r="MIH16" s="749"/>
      <c r="MII16" s="749"/>
      <c r="MIJ16" s="749"/>
      <c r="MIK16" s="749"/>
      <c r="MIL16" s="749"/>
      <c r="MIM16" s="749"/>
      <c r="MIN16" s="749"/>
      <c r="MIO16" s="749"/>
      <c r="MIP16" s="749"/>
      <c r="MIQ16" s="749"/>
      <c r="MIR16" s="749"/>
      <c r="MIS16" s="749"/>
      <c r="MIT16" s="749"/>
      <c r="MIU16" s="749"/>
      <c r="MIV16" s="749"/>
      <c r="MIW16" s="749"/>
      <c r="MIX16" s="749"/>
      <c r="MIY16" s="749"/>
      <c r="MIZ16" s="749"/>
      <c r="MJA16" s="749"/>
      <c r="MJB16" s="749"/>
      <c r="MJC16" s="749"/>
      <c r="MJD16" s="749"/>
      <c r="MJE16" s="749"/>
      <c r="MJF16" s="749"/>
      <c r="MJG16" s="749"/>
      <c r="MJH16" s="749"/>
      <c r="MJI16" s="749"/>
      <c r="MJJ16" s="749"/>
      <c r="MJK16" s="749"/>
      <c r="MJL16" s="749"/>
      <c r="MJM16" s="749"/>
      <c r="MJN16" s="749"/>
      <c r="MJO16" s="749"/>
      <c r="MJP16" s="749"/>
      <c r="MJQ16" s="749"/>
      <c r="MJR16" s="749"/>
      <c r="MJS16" s="749"/>
      <c r="MJT16" s="749"/>
      <c r="MJU16" s="749"/>
      <c r="MJV16" s="749"/>
      <c r="MJW16" s="749"/>
      <c r="MJX16" s="749"/>
      <c r="MJY16" s="749"/>
      <c r="MJZ16" s="749"/>
      <c r="MKA16" s="749"/>
      <c r="MKB16" s="749"/>
      <c r="MKC16" s="749"/>
      <c r="MKD16" s="749"/>
      <c r="MKE16" s="749"/>
      <c r="MKF16" s="749"/>
      <c r="MKG16" s="749"/>
      <c r="MKH16" s="749"/>
      <c r="MKI16" s="749"/>
      <c r="MKJ16" s="749"/>
      <c r="MKK16" s="749"/>
      <c r="MKL16" s="749"/>
      <c r="MKM16" s="749"/>
      <c r="MKN16" s="749"/>
      <c r="MKO16" s="749"/>
      <c r="MKP16" s="749"/>
      <c r="MKQ16" s="749"/>
      <c r="MKR16" s="749"/>
      <c r="MKS16" s="749"/>
      <c r="MKT16" s="749"/>
      <c r="MKU16" s="749"/>
      <c r="MKV16" s="749"/>
      <c r="MKW16" s="749"/>
      <c r="MKX16" s="749"/>
      <c r="MKY16" s="749"/>
      <c r="MKZ16" s="749"/>
      <c r="MLA16" s="749"/>
      <c r="MLB16" s="749"/>
      <c r="MLC16" s="749"/>
      <c r="MLD16" s="749"/>
      <c r="MLE16" s="749"/>
      <c r="MLF16" s="749"/>
      <c r="MLG16" s="749"/>
      <c r="MLH16" s="749"/>
      <c r="MLI16" s="749"/>
      <c r="MLJ16" s="749"/>
      <c r="MLK16" s="749"/>
      <c r="MLL16" s="749"/>
      <c r="MLM16" s="749"/>
      <c r="MLN16" s="749"/>
      <c r="MLO16" s="749"/>
      <c r="MLP16" s="749"/>
      <c r="MLQ16" s="749"/>
      <c r="MLR16" s="749"/>
      <c r="MLS16" s="749"/>
      <c r="MLT16" s="749"/>
      <c r="MLU16" s="749"/>
      <c r="MLV16" s="749"/>
      <c r="MLW16" s="749"/>
      <c r="MLX16" s="749"/>
      <c r="MLY16" s="749"/>
      <c r="MLZ16" s="749"/>
      <c r="MMA16" s="749"/>
      <c r="MMB16" s="749"/>
      <c r="MMC16" s="749"/>
      <c r="MMD16" s="749"/>
      <c r="MME16" s="749"/>
      <c r="MMF16" s="749"/>
      <c r="MMG16" s="749"/>
      <c r="MMH16" s="749"/>
      <c r="MMI16" s="749"/>
      <c r="MMJ16" s="749"/>
      <c r="MMK16" s="749"/>
      <c r="MML16" s="749"/>
      <c r="MMM16" s="749"/>
      <c r="MMN16" s="749"/>
      <c r="MMO16" s="749"/>
      <c r="MMP16" s="749"/>
      <c r="MMQ16" s="749"/>
      <c r="MMR16" s="749"/>
      <c r="MMS16" s="749"/>
      <c r="MMT16" s="749"/>
      <c r="MMU16" s="749"/>
      <c r="MMV16" s="749"/>
      <c r="MMW16" s="749"/>
      <c r="MMX16" s="749"/>
      <c r="MMY16" s="749"/>
      <c r="MMZ16" s="749"/>
      <c r="MNA16" s="749"/>
      <c r="MNB16" s="749"/>
      <c r="MNC16" s="749"/>
      <c r="MND16" s="749"/>
      <c r="MNE16" s="749"/>
      <c r="MNF16" s="749"/>
      <c r="MNG16" s="749"/>
      <c r="MNH16" s="749"/>
      <c r="MNI16" s="749"/>
      <c r="MNJ16" s="749"/>
      <c r="MNK16" s="749"/>
      <c r="MNL16" s="749"/>
      <c r="MNM16" s="749"/>
      <c r="MNN16" s="749"/>
      <c r="MNO16" s="749"/>
      <c r="MNP16" s="749"/>
      <c r="MNQ16" s="749"/>
      <c r="MNR16" s="749"/>
      <c r="MNS16" s="749"/>
      <c r="MNT16" s="749"/>
      <c r="MNU16" s="749"/>
      <c r="MNV16" s="749"/>
      <c r="MNW16" s="749"/>
      <c r="MNX16" s="749"/>
      <c r="MNY16" s="749"/>
      <c r="MNZ16" s="749"/>
      <c r="MOA16" s="749"/>
      <c r="MOB16" s="749"/>
      <c r="MOC16" s="749"/>
      <c r="MOD16" s="749"/>
      <c r="MOE16" s="749"/>
      <c r="MOF16" s="749"/>
      <c r="MOG16" s="749"/>
      <c r="MOH16" s="749"/>
      <c r="MOI16" s="749"/>
      <c r="MOJ16" s="749"/>
      <c r="MOK16" s="749"/>
      <c r="MOL16" s="749"/>
      <c r="MOM16" s="749"/>
      <c r="MON16" s="749"/>
      <c r="MOO16" s="749"/>
      <c r="MOP16" s="749"/>
      <c r="MOQ16" s="749"/>
      <c r="MOR16" s="749"/>
      <c r="MOS16" s="749"/>
      <c r="MOT16" s="749"/>
      <c r="MOU16" s="749"/>
      <c r="MOV16" s="749"/>
      <c r="MOW16" s="749"/>
      <c r="MOX16" s="749"/>
      <c r="MOY16" s="749"/>
      <c r="MOZ16" s="749"/>
      <c r="MPA16" s="749"/>
      <c r="MPB16" s="749"/>
      <c r="MPC16" s="749"/>
      <c r="MPD16" s="749"/>
      <c r="MPE16" s="749"/>
      <c r="MPF16" s="749"/>
      <c r="MPG16" s="749"/>
      <c r="MPH16" s="749"/>
      <c r="MPI16" s="749"/>
      <c r="MPJ16" s="749"/>
      <c r="MPK16" s="749"/>
      <c r="MPL16" s="749"/>
      <c r="MPM16" s="749"/>
      <c r="MPN16" s="749"/>
      <c r="MPO16" s="749"/>
      <c r="MPP16" s="749"/>
      <c r="MPQ16" s="749"/>
      <c r="MPR16" s="749"/>
      <c r="MPS16" s="749"/>
      <c r="MPT16" s="749"/>
      <c r="MPU16" s="749"/>
      <c r="MPV16" s="749"/>
      <c r="MPW16" s="749"/>
      <c r="MPX16" s="749"/>
      <c r="MPY16" s="749"/>
      <c r="MPZ16" s="749"/>
      <c r="MQA16" s="749"/>
      <c r="MQB16" s="749"/>
      <c r="MQC16" s="749"/>
      <c r="MQD16" s="749"/>
      <c r="MQE16" s="749"/>
      <c r="MQF16" s="749"/>
      <c r="MQG16" s="749"/>
      <c r="MQH16" s="749"/>
      <c r="MQI16" s="749"/>
      <c r="MQJ16" s="749"/>
      <c r="MQK16" s="749"/>
      <c r="MQL16" s="749"/>
      <c r="MQM16" s="749"/>
      <c r="MQN16" s="749"/>
      <c r="MQO16" s="749"/>
      <c r="MQP16" s="749"/>
      <c r="MQQ16" s="749"/>
      <c r="MQR16" s="749"/>
      <c r="MQS16" s="749"/>
      <c r="MQT16" s="749"/>
      <c r="MQU16" s="749"/>
      <c r="MQV16" s="749"/>
      <c r="MQW16" s="749"/>
      <c r="MQX16" s="749"/>
      <c r="MQY16" s="749"/>
      <c r="MQZ16" s="749"/>
      <c r="MRA16" s="749"/>
      <c r="MRB16" s="749"/>
      <c r="MRC16" s="749"/>
      <c r="MRD16" s="749"/>
      <c r="MRE16" s="749"/>
      <c r="MRF16" s="749"/>
      <c r="MRG16" s="749"/>
      <c r="MRH16" s="749"/>
      <c r="MRI16" s="749"/>
      <c r="MRJ16" s="749"/>
      <c r="MRK16" s="749"/>
      <c r="MRL16" s="749"/>
      <c r="MRM16" s="749"/>
      <c r="MRN16" s="749"/>
      <c r="MRO16" s="749"/>
      <c r="MRP16" s="749"/>
      <c r="MRQ16" s="749"/>
      <c r="MRR16" s="749"/>
      <c r="MRS16" s="749"/>
      <c r="MRT16" s="749"/>
      <c r="MRU16" s="749"/>
      <c r="MRV16" s="749"/>
      <c r="MRW16" s="749"/>
      <c r="MRX16" s="749"/>
      <c r="MRY16" s="749"/>
      <c r="MRZ16" s="749"/>
      <c r="MSA16" s="749"/>
      <c r="MSB16" s="749"/>
      <c r="MSC16" s="749"/>
      <c r="MSD16" s="749"/>
      <c r="MSE16" s="749"/>
      <c r="MSF16" s="749"/>
      <c r="MSG16" s="749"/>
      <c r="MSH16" s="749"/>
      <c r="MSI16" s="749"/>
      <c r="MSJ16" s="749"/>
      <c r="MSK16" s="749"/>
      <c r="MSL16" s="749"/>
      <c r="MSM16" s="749"/>
      <c r="MSN16" s="749"/>
      <c r="MSO16" s="749"/>
      <c r="MSP16" s="749"/>
      <c r="MSQ16" s="749"/>
      <c r="MSR16" s="749"/>
      <c r="MSS16" s="749"/>
      <c r="MST16" s="749"/>
      <c r="MSU16" s="749"/>
      <c r="MSV16" s="749"/>
      <c r="MSW16" s="749"/>
      <c r="MSX16" s="749"/>
      <c r="MSY16" s="749"/>
      <c r="MSZ16" s="749"/>
      <c r="MTA16" s="749"/>
      <c r="MTB16" s="749"/>
      <c r="MTC16" s="749"/>
      <c r="MTD16" s="749"/>
      <c r="MTE16" s="749"/>
      <c r="MTF16" s="749"/>
      <c r="MTG16" s="749"/>
      <c r="MTH16" s="749"/>
      <c r="MTI16" s="749"/>
      <c r="MTJ16" s="749"/>
      <c r="MTK16" s="749"/>
      <c r="MTL16" s="749"/>
      <c r="MTM16" s="749"/>
      <c r="MTN16" s="749"/>
      <c r="MTO16" s="749"/>
      <c r="MTP16" s="749"/>
      <c r="MTQ16" s="749"/>
      <c r="MTR16" s="749"/>
      <c r="MTS16" s="749"/>
      <c r="MTT16" s="749"/>
      <c r="MTU16" s="749"/>
      <c r="MTV16" s="749"/>
      <c r="MTW16" s="749"/>
      <c r="MTX16" s="749"/>
      <c r="MTY16" s="749"/>
      <c r="MTZ16" s="749"/>
      <c r="MUA16" s="749"/>
      <c r="MUB16" s="749"/>
      <c r="MUC16" s="749"/>
      <c r="MUD16" s="749"/>
      <c r="MUE16" s="749"/>
      <c r="MUF16" s="749"/>
      <c r="MUG16" s="749"/>
      <c r="MUH16" s="749"/>
      <c r="MUI16" s="749"/>
      <c r="MUJ16" s="749"/>
      <c r="MUK16" s="749"/>
      <c r="MUL16" s="749"/>
      <c r="MUM16" s="749"/>
      <c r="MUN16" s="749"/>
      <c r="MUO16" s="749"/>
      <c r="MUP16" s="749"/>
      <c r="MUQ16" s="749"/>
      <c r="MUR16" s="749"/>
      <c r="MUS16" s="749"/>
      <c r="MUT16" s="749"/>
      <c r="MUU16" s="749"/>
      <c r="MUV16" s="749"/>
      <c r="MUW16" s="749"/>
      <c r="MUX16" s="749"/>
      <c r="MUY16" s="749"/>
      <c r="MUZ16" s="749"/>
      <c r="MVA16" s="749"/>
      <c r="MVB16" s="749"/>
      <c r="MVC16" s="749"/>
      <c r="MVD16" s="749"/>
      <c r="MVE16" s="749"/>
      <c r="MVF16" s="749"/>
      <c r="MVG16" s="749"/>
      <c r="MVH16" s="749"/>
      <c r="MVI16" s="749"/>
      <c r="MVJ16" s="749"/>
      <c r="MVK16" s="749"/>
      <c r="MVL16" s="749"/>
      <c r="MVM16" s="749"/>
      <c r="MVN16" s="749"/>
      <c r="MVO16" s="749"/>
      <c r="MVP16" s="749"/>
      <c r="MVQ16" s="749"/>
      <c r="MVR16" s="749"/>
      <c r="MVS16" s="749"/>
      <c r="MVT16" s="749"/>
      <c r="MVU16" s="749"/>
      <c r="MVV16" s="749"/>
      <c r="MVW16" s="749"/>
      <c r="MVX16" s="749"/>
      <c r="MVY16" s="749"/>
      <c r="MVZ16" s="749"/>
      <c r="MWA16" s="749"/>
      <c r="MWB16" s="749"/>
      <c r="MWC16" s="749"/>
      <c r="MWD16" s="749"/>
      <c r="MWE16" s="749"/>
      <c r="MWF16" s="749"/>
      <c r="MWG16" s="749"/>
      <c r="MWH16" s="749"/>
      <c r="MWI16" s="749"/>
      <c r="MWJ16" s="749"/>
      <c r="MWK16" s="749"/>
      <c r="MWL16" s="749"/>
      <c r="MWM16" s="749"/>
      <c r="MWN16" s="749"/>
      <c r="MWO16" s="749"/>
      <c r="MWP16" s="749"/>
      <c r="MWQ16" s="749"/>
      <c r="MWR16" s="749"/>
      <c r="MWS16" s="749"/>
      <c r="MWT16" s="749"/>
      <c r="MWU16" s="749"/>
      <c r="MWV16" s="749"/>
      <c r="MWW16" s="749"/>
      <c r="MWX16" s="749"/>
      <c r="MWY16" s="749"/>
      <c r="MWZ16" s="749"/>
      <c r="MXA16" s="749"/>
      <c r="MXB16" s="749"/>
      <c r="MXC16" s="749"/>
      <c r="MXD16" s="749"/>
      <c r="MXE16" s="749"/>
      <c r="MXF16" s="749"/>
      <c r="MXG16" s="749"/>
      <c r="MXH16" s="749"/>
      <c r="MXI16" s="749"/>
      <c r="MXJ16" s="749"/>
      <c r="MXK16" s="749"/>
      <c r="MXL16" s="749"/>
      <c r="MXM16" s="749"/>
      <c r="MXN16" s="749"/>
      <c r="MXO16" s="749"/>
      <c r="MXP16" s="749"/>
      <c r="MXQ16" s="749"/>
      <c r="MXR16" s="749"/>
      <c r="MXS16" s="749"/>
      <c r="MXT16" s="749"/>
      <c r="MXU16" s="749"/>
      <c r="MXV16" s="749"/>
      <c r="MXW16" s="749"/>
      <c r="MXX16" s="749"/>
      <c r="MXY16" s="749"/>
      <c r="MXZ16" s="749"/>
      <c r="MYA16" s="749"/>
      <c r="MYB16" s="749"/>
      <c r="MYC16" s="749"/>
      <c r="MYD16" s="749"/>
      <c r="MYE16" s="749"/>
      <c r="MYF16" s="749"/>
      <c r="MYG16" s="749"/>
      <c r="MYH16" s="749"/>
      <c r="MYI16" s="749"/>
      <c r="MYJ16" s="749"/>
      <c r="MYK16" s="749"/>
      <c r="MYL16" s="749"/>
      <c r="MYM16" s="749"/>
      <c r="MYN16" s="749"/>
      <c r="MYO16" s="749"/>
      <c r="MYP16" s="749"/>
      <c r="MYQ16" s="749"/>
      <c r="MYR16" s="749"/>
      <c r="MYS16" s="749"/>
      <c r="MYT16" s="749"/>
      <c r="MYU16" s="749"/>
      <c r="MYV16" s="749"/>
      <c r="MYW16" s="749"/>
      <c r="MYX16" s="749"/>
      <c r="MYY16" s="749"/>
      <c r="MYZ16" s="749"/>
      <c r="MZA16" s="749"/>
      <c r="MZB16" s="749"/>
      <c r="MZC16" s="749"/>
      <c r="MZD16" s="749"/>
      <c r="MZE16" s="749"/>
      <c r="MZF16" s="749"/>
      <c r="MZG16" s="749"/>
      <c r="MZH16" s="749"/>
      <c r="MZI16" s="749"/>
      <c r="MZJ16" s="749"/>
      <c r="MZK16" s="749"/>
      <c r="MZL16" s="749"/>
      <c r="MZM16" s="749"/>
      <c r="MZN16" s="749"/>
      <c r="MZO16" s="749"/>
      <c r="MZP16" s="749"/>
      <c r="MZQ16" s="749"/>
      <c r="MZR16" s="749"/>
      <c r="MZS16" s="749"/>
      <c r="MZT16" s="749"/>
      <c r="MZU16" s="749"/>
      <c r="MZV16" s="749"/>
      <c r="MZW16" s="749"/>
      <c r="MZX16" s="749"/>
      <c r="MZY16" s="749"/>
      <c r="MZZ16" s="749"/>
      <c r="NAA16" s="749"/>
      <c r="NAB16" s="749"/>
      <c r="NAC16" s="749"/>
      <c r="NAD16" s="749"/>
      <c r="NAE16" s="749"/>
      <c r="NAF16" s="749"/>
      <c r="NAG16" s="749"/>
      <c r="NAH16" s="749"/>
      <c r="NAI16" s="749"/>
      <c r="NAJ16" s="749"/>
      <c r="NAK16" s="749"/>
      <c r="NAL16" s="749"/>
      <c r="NAM16" s="749"/>
      <c r="NAN16" s="749"/>
      <c r="NAO16" s="749"/>
      <c r="NAP16" s="749"/>
      <c r="NAQ16" s="749"/>
      <c r="NAR16" s="749"/>
      <c r="NAS16" s="749"/>
      <c r="NAT16" s="749"/>
      <c r="NAU16" s="749"/>
      <c r="NAV16" s="749"/>
      <c r="NAW16" s="749"/>
      <c r="NAX16" s="749"/>
      <c r="NAY16" s="749"/>
      <c r="NAZ16" s="749"/>
      <c r="NBA16" s="749"/>
      <c r="NBB16" s="749"/>
      <c r="NBC16" s="749"/>
      <c r="NBD16" s="749"/>
      <c r="NBE16" s="749"/>
      <c r="NBF16" s="749"/>
      <c r="NBG16" s="749"/>
      <c r="NBH16" s="749"/>
      <c r="NBI16" s="749"/>
      <c r="NBJ16" s="749"/>
      <c r="NBK16" s="749"/>
      <c r="NBL16" s="749"/>
      <c r="NBM16" s="749"/>
      <c r="NBN16" s="749"/>
      <c r="NBO16" s="749"/>
      <c r="NBP16" s="749"/>
      <c r="NBQ16" s="749"/>
      <c r="NBR16" s="749"/>
      <c r="NBS16" s="749"/>
      <c r="NBT16" s="749"/>
      <c r="NBU16" s="749"/>
      <c r="NBV16" s="749"/>
      <c r="NBW16" s="749"/>
      <c r="NBX16" s="749"/>
      <c r="NBY16" s="749"/>
      <c r="NBZ16" s="749"/>
      <c r="NCA16" s="749"/>
      <c r="NCB16" s="749"/>
      <c r="NCC16" s="749"/>
      <c r="NCD16" s="749"/>
      <c r="NCE16" s="749"/>
      <c r="NCF16" s="749"/>
      <c r="NCG16" s="749"/>
      <c r="NCH16" s="749"/>
      <c r="NCI16" s="749"/>
      <c r="NCJ16" s="749"/>
      <c r="NCK16" s="749"/>
      <c r="NCL16" s="749"/>
      <c r="NCM16" s="749"/>
      <c r="NCN16" s="749"/>
      <c r="NCO16" s="749"/>
      <c r="NCP16" s="749"/>
      <c r="NCQ16" s="749"/>
      <c r="NCR16" s="749"/>
      <c r="NCS16" s="749"/>
      <c r="NCT16" s="749"/>
      <c r="NCU16" s="749"/>
      <c r="NCV16" s="749"/>
      <c r="NCW16" s="749"/>
      <c r="NCX16" s="749"/>
      <c r="NCY16" s="749"/>
      <c r="NCZ16" s="749"/>
      <c r="NDA16" s="749"/>
      <c r="NDB16" s="749"/>
      <c r="NDC16" s="749"/>
      <c r="NDD16" s="749"/>
      <c r="NDE16" s="749"/>
      <c r="NDF16" s="749"/>
      <c r="NDG16" s="749"/>
      <c r="NDH16" s="749"/>
      <c r="NDI16" s="749"/>
      <c r="NDJ16" s="749"/>
      <c r="NDK16" s="749"/>
      <c r="NDL16" s="749"/>
      <c r="NDM16" s="749"/>
      <c r="NDN16" s="749"/>
      <c r="NDO16" s="749"/>
      <c r="NDP16" s="749"/>
      <c r="NDQ16" s="749"/>
      <c r="NDR16" s="749"/>
      <c r="NDS16" s="749"/>
      <c r="NDT16" s="749"/>
      <c r="NDU16" s="749"/>
      <c r="NDV16" s="749"/>
      <c r="NDW16" s="749"/>
      <c r="NDX16" s="749"/>
      <c r="NDY16" s="749"/>
      <c r="NDZ16" s="749"/>
      <c r="NEA16" s="749"/>
      <c r="NEB16" s="749"/>
      <c r="NEC16" s="749"/>
      <c r="NED16" s="749"/>
      <c r="NEE16" s="749"/>
      <c r="NEF16" s="749"/>
      <c r="NEG16" s="749"/>
      <c r="NEH16" s="749"/>
      <c r="NEI16" s="749"/>
      <c r="NEJ16" s="749"/>
      <c r="NEK16" s="749"/>
      <c r="NEL16" s="749"/>
      <c r="NEM16" s="749"/>
      <c r="NEN16" s="749"/>
      <c r="NEO16" s="749"/>
      <c r="NEP16" s="749"/>
      <c r="NEQ16" s="749"/>
      <c r="NER16" s="749"/>
      <c r="NES16" s="749"/>
      <c r="NET16" s="749"/>
      <c r="NEU16" s="749"/>
      <c r="NEV16" s="749"/>
      <c r="NEW16" s="749"/>
      <c r="NEX16" s="749"/>
      <c r="NEY16" s="749"/>
      <c r="NEZ16" s="749"/>
      <c r="NFA16" s="749"/>
      <c r="NFB16" s="749"/>
      <c r="NFC16" s="749"/>
      <c r="NFD16" s="749"/>
      <c r="NFE16" s="749"/>
      <c r="NFF16" s="749"/>
      <c r="NFG16" s="749"/>
      <c r="NFH16" s="749"/>
      <c r="NFI16" s="749"/>
      <c r="NFJ16" s="749"/>
      <c r="NFK16" s="749"/>
      <c r="NFL16" s="749"/>
      <c r="NFM16" s="749"/>
      <c r="NFN16" s="749"/>
      <c r="NFO16" s="749"/>
      <c r="NFP16" s="749"/>
      <c r="NFQ16" s="749"/>
      <c r="NFR16" s="749"/>
      <c r="NFS16" s="749"/>
      <c r="NFT16" s="749"/>
      <c r="NFU16" s="749"/>
      <c r="NFV16" s="749"/>
      <c r="NFW16" s="749"/>
      <c r="NFX16" s="749"/>
      <c r="NFY16" s="749"/>
      <c r="NFZ16" s="749"/>
      <c r="NGA16" s="749"/>
      <c r="NGB16" s="749"/>
      <c r="NGC16" s="749"/>
      <c r="NGD16" s="749"/>
      <c r="NGE16" s="749"/>
      <c r="NGF16" s="749"/>
      <c r="NGG16" s="749"/>
      <c r="NGH16" s="749"/>
      <c r="NGI16" s="749"/>
      <c r="NGJ16" s="749"/>
      <c r="NGK16" s="749"/>
      <c r="NGL16" s="749"/>
      <c r="NGM16" s="749"/>
      <c r="NGN16" s="749"/>
      <c r="NGO16" s="749"/>
      <c r="NGP16" s="749"/>
      <c r="NGQ16" s="749"/>
      <c r="NGR16" s="749"/>
      <c r="NGS16" s="749"/>
      <c r="NGT16" s="749"/>
      <c r="NGU16" s="749"/>
      <c r="NGV16" s="749"/>
      <c r="NGW16" s="749"/>
      <c r="NGX16" s="749"/>
      <c r="NGY16" s="749"/>
      <c r="NGZ16" s="749"/>
      <c r="NHA16" s="749"/>
      <c r="NHB16" s="749"/>
      <c r="NHC16" s="749"/>
      <c r="NHD16" s="749"/>
      <c r="NHE16" s="749"/>
      <c r="NHF16" s="749"/>
      <c r="NHG16" s="749"/>
      <c r="NHH16" s="749"/>
      <c r="NHI16" s="749"/>
      <c r="NHJ16" s="749"/>
      <c r="NHK16" s="749"/>
      <c r="NHL16" s="749"/>
      <c r="NHM16" s="749"/>
      <c r="NHN16" s="749"/>
      <c r="NHO16" s="749"/>
      <c r="NHP16" s="749"/>
      <c r="NHQ16" s="749"/>
      <c r="NHR16" s="749"/>
      <c r="NHS16" s="749"/>
      <c r="NHT16" s="749"/>
      <c r="NHU16" s="749"/>
      <c r="NHV16" s="749"/>
      <c r="NHW16" s="749"/>
      <c r="NHX16" s="749"/>
      <c r="NHY16" s="749"/>
      <c r="NHZ16" s="749"/>
      <c r="NIA16" s="749"/>
      <c r="NIB16" s="749"/>
      <c r="NIC16" s="749"/>
      <c r="NID16" s="749"/>
      <c r="NIE16" s="749"/>
      <c r="NIF16" s="749"/>
      <c r="NIG16" s="749"/>
      <c r="NIH16" s="749"/>
      <c r="NII16" s="749"/>
      <c r="NIJ16" s="749"/>
      <c r="NIK16" s="749"/>
      <c r="NIL16" s="749"/>
      <c r="NIM16" s="749"/>
      <c r="NIN16" s="749"/>
      <c r="NIO16" s="749"/>
      <c r="NIP16" s="749"/>
      <c r="NIQ16" s="749"/>
      <c r="NIR16" s="749"/>
      <c r="NIS16" s="749"/>
      <c r="NIT16" s="749"/>
      <c r="NIU16" s="749"/>
      <c r="NIV16" s="749"/>
      <c r="NIW16" s="749"/>
      <c r="NIX16" s="749"/>
      <c r="NIY16" s="749"/>
      <c r="NIZ16" s="749"/>
      <c r="NJA16" s="749"/>
      <c r="NJB16" s="749"/>
      <c r="NJC16" s="749"/>
      <c r="NJD16" s="749"/>
      <c r="NJE16" s="749"/>
      <c r="NJF16" s="749"/>
      <c r="NJG16" s="749"/>
      <c r="NJH16" s="749"/>
      <c r="NJI16" s="749"/>
      <c r="NJJ16" s="749"/>
      <c r="NJK16" s="749"/>
      <c r="NJL16" s="749"/>
      <c r="NJM16" s="749"/>
      <c r="NJN16" s="749"/>
      <c r="NJO16" s="749"/>
      <c r="NJP16" s="749"/>
      <c r="NJQ16" s="749"/>
      <c r="NJR16" s="749"/>
      <c r="NJS16" s="749"/>
      <c r="NJT16" s="749"/>
      <c r="NJU16" s="749"/>
      <c r="NJV16" s="749"/>
      <c r="NJW16" s="749"/>
      <c r="NJX16" s="749"/>
      <c r="NJY16" s="749"/>
      <c r="NJZ16" s="749"/>
      <c r="NKA16" s="749"/>
      <c r="NKB16" s="749"/>
      <c r="NKC16" s="749"/>
      <c r="NKD16" s="749"/>
      <c r="NKE16" s="749"/>
      <c r="NKF16" s="749"/>
      <c r="NKG16" s="749"/>
      <c r="NKH16" s="749"/>
      <c r="NKI16" s="749"/>
      <c r="NKJ16" s="749"/>
      <c r="NKK16" s="749"/>
      <c r="NKL16" s="749"/>
      <c r="NKM16" s="749"/>
      <c r="NKN16" s="749"/>
      <c r="NKO16" s="749"/>
      <c r="NKP16" s="749"/>
      <c r="NKQ16" s="749"/>
      <c r="NKR16" s="749"/>
      <c r="NKS16" s="749"/>
      <c r="NKT16" s="749"/>
      <c r="NKU16" s="749"/>
      <c r="NKV16" s="749"/>
      <c r="NKW16" s="749"/>
      <c r="NKX16" s="749"/>
      <c r="NKY16" s="749"/>
      <c r="NKZ16" s="749"/>
      <c r="NLA16" s="749"/>
      <c r="NLB16" s="749"/>
      <c r="NLC16" s="749"/>
      <c r="NLD16" s="749"/>
      <c r="NLE16" s="749"/>
      <c r="NLF16" s="749"/>
      <c r="NLG16" s="749"/>
      <c r="NLH16" s="749"/>
      <c r="NLI16" s="749"/>
      <c r="NLJ16" s="749"/>
      <c r="NLK16" s="749"/>
      <c r="NLL16" s="749"/>
      <c r="NLM16" s="749"/>
      <c r="NLN16" s="749"/>
      <c r="NLO16" s="749"/>
      <c r="NLP16" s="749"/>
      <c r="NLQ16" s="749"/>
      <c r="NLR16" s="749"/>
      <c r="NLS16" s="749"/>
      <c r="NLT16" s="749"/>
      <c r="NLU16" s="749"/>
      <c r="NLV16" s="749"/>
      <c r="NLW16" s="749"/>
      <c r="NLX16" s="749"/>
      <c r="NLY16" s="749"/>
      <c r="NLZ16" s="749"/>
      <c r="NMA16" s="749"/>
      <c r="NMB16" s="749"/>
      <c r="NMC16" s="749"/>
      <c r="NMD16" s="749"/>
      <c r="NME16" s="749"/>
      <c r="NMF16" s="749"/>
      <c r="NMG16" s="749"/>
      <c r="NMH16" s="749"/>
      <c r="NMI16" s="749"/>
      <c r="NMJ16" s="749"/>
      <c r="NMK16" s="749"/>
      <c r="NML16" s="749"/>
      <c r="NMM16" s="749"/>
      <c r="NMN16" s="749"/>
      <c r="NMO16" s="749"/>
      <c r="NMP16" s="749"/>
      <c r="NMQ16" s="749"/>
      <c r="NMR16" s="749"/>
      <c r="NMS16" s="749"/>
      <c r="NMT16" s="749"/>
      <c r="NMU16" s="749"/>
      <c r="NMV16" s="749"/>
      <c r="NMW16" s="749"/>
      <c r="NMX16" s="749"/>
      <c r="NMY16" s="749"/>
      <c r="NMZ16" s="749"/>
      <c r="NNA16" s="749"/>
      <c r="NNB16" s="749"/>
      <c r="NNC16" s="749"/>
      <c r="NND16" s="749"/>
      <c r="NNE16" s="749"/>
      <c r="NNF16" s="749"/>
      <c r="NNG16" s="749"/>
      <c r="NNH16" s="749"/>
      <c r="NNI16" s="749"/>
      <c r="NNJ16" s="749"/>
      <c r="NNK16" s="749"/>
      <c r="NNL16" s="749"/>
      <c r="NNM16" s="749"/>
      <c r="NNN16" s="749"/>
      <c r="NNO16" s="749"/>
      <c r="NNP16" s="749"/>
      <c r="NNQ16" s="749"/>
      <c r="NNR16" s="749"/>
      <c r="NNS16" s="749"/>
      <c r="NNT16" s="749"/>
      <c r="NNU16" s="749"/>
      <c r="NNV16" s="749"/>
      <c r="NNW16" s="749"/>
      <c r="NNX16" s="749"/>
      <c r="NNY16" s="749"/>
      <c r="NNZ16" s="749"/>
      <c r="NOA16" s="749"/>
      <c r="NOB16" s="749"/>
      <c r="NOC16" s="749"/>
      <c r="NOD16" s="749"/>
      <c r="NOE16" s="749"/>
      <c r="NOF16" s="749"/>
      <c r="NOG16" s="749"/>
      <c r="NOH16" s="749"/>
      <c r="NOI16" s="749"/>
      <c r="NOJ16" s="749"/>
      <c r="NOK16" s="749"/>
      <c r="NOL16" s="749"/>
      <c r="NOM16" s="749"/>
      <c r="NON16" s="749"/>
      <c r="NOO16" s="749"/>
      <c r="NOP16" s="749"/>
      <c r="NOQ16" s="749"/>
      <c r="NOR16" s="749"/>
      <c r="NOS16" s="749"/>
      <c r="NOT16" s="749"/>
      <c r="NOU16" s="749"/>
      <c r="NOV16" s="749"/>
      <c r="NOW16" s="749"/>
      <c r="NOX16" s="749"/>
      <c r="NOY16" s="749"/>
      <c r="NOZ16" s="749"/>
      <c r="NPA16" s="749"/>
      <c r="NPB16" s="749"/>
      <c r="NPC16" s="749"/>
      <c r="NPD16" s="749"/>
      <c r="NPE16" s="749"/>
      <c r="NPF16" s="749"/>
      <c r="NPG16" s="749"/>
      <c r="NPH16" s="749"/>
      <c r="NPI16" s="749"/>
      <c r="NPJ16" s="749"/>
      <c r="NPK16" s="749"/>
      <c r="NPL16" s="749"/>
      <c r="NPM16" s="749"/>
      <c r="NPN16" s="749"/>
      <c r="NPO16" s="749"/>
      <c r="NPP16" s="749"/>
      <c r="NPQ16" s="749"/>
      <c r="NPR16" s="749"/>
      <c r="NPS16" s="749"/>
      <c r="NPT16" s="749"/>
      <c r="NPU16" s="749"/>
      <c r="NPV16" s="749"/>
      <c r="NPW16" s="749"/>
      <c r="NPX16" s="749"/>
      <c r="NPY16" s="749"/>
      <c r="NPZ16" s="749"/>
      <c r="NQA16" s="749"/>
      <c r="NQB16" s="749"/>
      <c r="NQC16" s="749"/>
      <c r="NQD16" s="749"/>
      <c r="NQE16" s="749"/>
      <c r="NQF16" s="749"/>
      <c r="NQG16" s="749"/>
      <c r="NQH16" s="749"/>
      <c r="NQI16" s="749"/>
      <c r="NQJ16" s="749"/>
      <c r="NQK16" s="749"/>
      <c r="NQL16" s="749"/>
      <c r="NQM16" s="749"/>
      <c r="NQN16" s="749"/>
      <c r="NQO16" s="749"/>
      <c r="NQP16" s="749"/>
      <c r="NQQ16" s="749"/>
      <c r="NQR16" s="749"/>
      <c r="NQS16" s="749"/>
      <c r="NQT16" s="749"/>
      <c r="NQU16" s="749"/>
      <c r="NQV16" s="749"/>
      <c r="NQW16" s="749"/>
      <c r="NQX16" s="749"/>
      <c r="NQY16" s="749"/>
      <c r="NQZ16" s="749"/>
      <c r="NRA16" s="749"/>
      <c r="NRB16" s="749"/>
      <c r="NRC16" s="749"/>
      <c r="NRD16" s="749"/>
      <c r="NRE16" s="749"/>
      <c r="NRF16" s="749"/>
      <c r="NRG16" s="749"/>
      <c r="NRH16" s="749"/>
      <c r="NRI16" s="749"/>
      <c r="NRJ16" s="749"/>
      <c r="NRK16" s="749"/>
      <c r="NRL16" s="749"/>
      <c r="NRM16" s="749"/>
      <c r="NRN16" s="749"/>
      <c r="NRO16" s="749"/>
      <c r="NRP16" s="749"/>
      <c r="NRQ16" s="749"/>
      <c r="NRR16" s="749"/>
      <c r="NRS16" s="749"/>
      <c r="NRT16" s="749"/>
      <c r="NRU16" s="749"/>
      <c r="NRV16" s="749"/>
      <c r="NRW16" s="749"/>
      <c r="NRX16" s="749"/>
      <c r="NRY16" s="749"/>
      <c r="NRZ16" s="749"/>
      <c r="NSA16" s="749"/>
      <c r="NSB16" s="749"/>
      <c r="NSC16" s="749"/>
      <c r="NSD16" s="749"/>
      <c r="NSE16" s="749"/>
      <c r="NSF16" s="749"/>
      <c r="NSG16" s="749"/>
      <c r="NSH16" s="749"/>
      <c r="NSI16" s="749"/>
      <c r="NSJ16" s="749"/>
      <c r="NSK16" s="749"/>
      <c r="NSL16" s="749"/>
      <c r="NSM16" s="749"/>
      <c r="NSN16" s="749"/>
      <c r="NSO16" s="749"/>
      <c r="NSP16" s="749"/>
      <c r="NSQ16" s="749"/>
      <c r="NSR16" s="749"/>
      <c r="NSS16" s="749"/>
      <c r="NST16" s="749"/>
      <c r="NSU16" s="749"/>
      <c r="NSV16" s="749"/>
      <c r="NSW16" s="749"/>
      <c r="NSX16" s="749"/>
      <c r="NSY16" s="749"/>
      <c r="NSZ16" s="749"/>
      <c r="NTA16" s="749"/>
      <c r="NTB16" s="749"/>
      <c r="NTC16" s="749"/>
      <c r="NTD16" s="749"/>
      <c r="NTE16" s="749"/>
      <c r="NTF16" s="749"/>
      <c r="NTG16" s="749"/>
      <c r="NTH16" s="749"/>
      <c r="NTI16" s="749"/>
      <c r="NTJ16" s="749"/>
      <c r="NTK16" s="749"/>
      <c r="NTL16" s="749"/>
      <c r="NTM16" s="749"/>
      <c r="NTN16" s="749"/>
      <c r="NTO16" s="749"/>
      <c r="NTP16" s="749"/>
      <c r="NTQ16" s="749"/>
      <c r="NTR16" s="749"/>
      <c r="NTS16" s="749"/>
      <c r="NTT16" s="749"/>
      <c r="NTU16" s="749"/>
      <c r="NTV16" s="749"/>
      <c r="NTW16" s="749"/>
      <c r="NTX16" s="749"/>
      <c r="NTY16" s="749"/>
      <c r="NTZ16" s="749"/>
      <c r="NUA16" s="749"/>
      <c r="NUB16" s="749"/>
      <c r="NUC16" s="749"/>
      <c r="NUD16" s="749"/>
      <c r="NUE16" s="749"/>
      <c r="NUF16" s="749"/>
      <c r="NUG16" s="749"/>
      <c r="NUH16" s="749"/>
      <c r="NUI16" s="749"/>
      <c r="NUJ16" s="749"/>
      <c r="NUK16" s="749"/>
      <c r="NUL16" s="749"/>
      <c r="NUM16" s="749"/>
      <c r="NUN16" s="749"/>
      <c r="NUO16" s="749"/>
      <c r="NUP16" s="749"/>
      <c r="NUQ16" s="749"/>
      <c r="NUR16" s="749"/>
      <c r="NUS16" s="749"/>
      <c r="NUT16" s="749"/>
      <c r="NUU16" s="749"/>
      <c r="NUV16" s="749"/>
      <c r="NUW16" s="749"/>
      <c r="NUX16" s="749"/>
      <c r="NUY16" s="749"/>
      <c r="NUZ16" s="749"/>
      <c r="NVA16" s="749"/>
      <c r="NVB16" s="749"/>
      <c r="NVC16" s="749"/>
      <c r="NVD16" s="749"/>
      <c r="NVE16" s="749"/>
      <c r="NVF16" s="749"/>
      <c r="NVG16" s="749"/>
      <c r="NVH16" s="749"/>
      <c r="NVI16" s="749"/>
      <c r="NVJ16" s="749"/>
      <c r="NVK16" s="749"/>
      <c r="NVL16" s="749"/>
      <c r="NVM16" s="749"/>
      <c r="NVN16" s="749"/>
      <c r="NVO16" s="749"/>
      <c r="NVP16" s="749"/>
      <c r="NVQ16" s="749"/>
      <c r="NVR16" s="749"/>
      <c r="NVS16" s="749"/>
      <c r="NVT16" s="749"/>
      <c r="NVU16" s="749"/>
      <c r="NVV16" s="749"/>
      <c r="NVW16" s="749"/>
      <c r="NVX16" s="749"/>
      <c r="NVY16" s="749"/>
      <c r="NVZ16" s="749"/>
      <c r="NWA16" s="749"/>
      <c r="NWB16" s="749"/>
      <c r="NWC16" s="749"/>
      <c r="NWD16" s="749"/>
      <c r="NWE16" s="749"/>
      <c r="NWF16" s="749"/>
      <c r="NWG16" s="749"/>
      <c r="NWH16" s="749"/>
      <c r="NWI16" s="749"/>
      <c r="NWJ16" s="749"/>
      <c r="NWK16" s="749"/>
      <c r="NWL16" s="749"/>
      <c r="NWM16" s="749"/>
      <c r="NWN16" s="749"/>
      <c r="NWO16" s="749"/>
      <c r="NWP16" s="749"/>
      <c r="NWQ16" s="749"/>
      <c r="NWR16" s="749"/>
      <c r="NWS16" s="749"/>
      <c r="NWT16" s="749"/>
      <c r="NWU16" s="749"/>
      <c r="NWV16" s="749"/>
      <c r="NWW16" s="749"/>
      <c r="NWX16" s="749"/>
      <c r="NWY16" s="749"/>
      <c r="NWZ16" s="749"/>
      <c r="NXA16" s="749"/>
      <c r="NXB16" s="749"/>
      <c r="NXC16" s="749"/>
      <c r="NXD16" s="749"/>
      <c r="NXE16" s="749"/>
      <c r="NXF16" s="749"/>
      <c r="NXG16" s="749"/>
      <c r="NXH16" s="749"/>
      <c r="NXI16" s="749"/>
      <c r="NXJ16" s="749"/>
      <c r="NXK16" s="749"/>
      <c r="NXL16" s="749"/>
      <c r="NXM16" s="749"/>
      <c r="NXN16" s="749"/>
      <c r="NXO16" s="749"/>
      <c r="NXP16" s="749"/>
      <c r="NXQ16" s="749"/>
      <c r="NXR16" s="749"/>
      <c r="NXS16" s="749"/>
      <c r="NXT16" s="749"/>
      <c r="NXU16" s="749"/>
      <c r="NXV16" s="749"/>
      <c r="NXW16" s="749"/>
      <c r="NXX16" s="749"/>
      <c r="NXY16" s="749"/>
      <c r="NXZ16" s="749"/>
      <c r="NYA16" s="749"/>
      <c r="NYB16" s="749"/>
      <c r="NYC16" s="749"/>
      <c r="NYD16" s="749"/>
      <c r="NYE16" s="749"/>
      <c r="NYF16" s="749"/>
      <c r="NYG16" s="749"/>
      <c r="NYH16" s="749"/>
      <c r="NYI16" s="749"/>
      <c r="NYJ16" s="749"/>
      <c r="NYK16" s="749"/>
      <c r="NYL16" s="749"/>
      <c r="NYM16" s="749"/>
      <c r="NYN16" s="749"/>
      <c r="NYO16" s="749"/>
      <c r="NYP16" s="749"/>
      <c r="NYQ16" s="749"/>
      <c r="NYR16" s="749"/>
      <c r="NYS16" s="749"/>
      <c r="NYT16" s="749"/>
      <c r="NYU16" s="749"/>
      <c r="NYV16" s="749"/>
      <c r="NYW16" s="749"/>
      <c r="NYX16" s="749"/>
      <c r="NYY16" s="749"/>
      <c r="NYZ16" s="749"/>
      <c r="NZA16" s="749"/>
      <c r="NZB16" s="749"/>
      <c r="NZC16" s="749"/>
      <c r="NZD16" s="749"/>
      <c r="NZE16" s="749"/>
      <c r="NZF16" s="749"/>
      <c r="NZG16" s="749"/>
      <c r="NZH16" s="749"/>
      <c r="NZI16" s="749"/>
      <c r="NZJ16" s="749"/>
      <c r="NZK16" s="749"/>
      <c r="NZL16" s="749"/>
      <c r="NZM16" s="749"/>
      <c r="NZN16" s="749"/>
      <c r="NZO16" s="749"/>
      <c r="NZP16" s="749"/>
      <c r="NZQ16" s="749"/>
      <c r="NZR16" s="749"/>
      <c r="NZS16" s="749"/>
      <c r="NZT16" s="749"/>
      <c r="NZU16" s="749"/>
      <c r="NZV16" s="749"/>
      <c r="NZW16" s="749"/>
      <c r="NZX16" s="749"/>
      <c r="NZY16" s="749"/>
      <c r="NZZ16" s="749"/>
      <c r="OAA16" s="749"/>
      <c r="OAB16" s="749"/>
      <c r="OAC16" s="749"/>
      <c r="OAD16" s="749"/>
      <c r="OAE16" s="749"/>
      <c r="OAF16" s="749"/>
      <c r="OAG16" s="749"/>
      <c r="OAH16" s="749"/>
      <c r="OAI16" s="749"/>
      <c r="OAJ16" s="749"/>
      <c r="OAK16" s="749"/>
      <c r="OAL16" s="749"/>
      <c r="OAM16" s="749"/>
      <c r="OAN16" s="749"/>
      <c r="OAO16" s="749"/>
      <c r="OAP16" s="749"/>
      <c r="OAQ16" s="749"/>
      <c r="OAR16" s="749"/>
      <c r="OAS16" s="749"/>
      <c r="OAT16" s="749"/>
      <c r="OAU16" s="749"/>
      <c r="OAV16" s="749"/>
      <c r="OAW16" s="749"/>
      <c r="OAX16" s="749"/>
      <c r="OAY16" s="749"/>
      <c r="OAZ16" s="749"/>
      <c r="OBA16" s="749"/>
      <c r="OBB16" s="749"/>
      <c r="OBC16" s="749"/>
      <c r="OBD16" s="749"/>
      <c r="OBE16" s="749"/>
      <c r="OBF16" s="749"/>
      <c r="OBG16" s="749"/>
      <c r="OBH16" s="749"/>
      <c r="OBI16" s="749"/>
      <c r="OBJ16" s="749"/>
      <c r="OBK16" s="749"/>
      <c r="OBL16" s="749"/>
      <c r="OBM16" s="749"/>
      <c r="OBN16" s="749"/>
      <c r="OBO16" s="749"/>
      <c r="OBP16" s="749"/>
      <c r="OBQ16" s="749"/>
      <c r="OBR16" s="749"/>
      <c r="OBS16" s="749"/>
      <c r="OBT16" s="749"/>
      <c r="OBU16" s="749"/>
      <c r="OBV16" s="749"/>
      <c r="OBW16" s="749"/>
      <c r="OBX16" s="749"/>
      <c r="OBY16" s="749"/>
      <c r="OBZ16" s="749"/>
      <c r="OCA16" s="749"/>
      <c r="OCB16" s="749"/>
      <c r="OCC16" s="749"/>
      <c r="OCD16" s="749"/>
      <c r="OCE16" s="749"/>
      <c r="OCF16" s="749"/>
      <c r="OCG16" s="749"/>
      <c r="OCH16" s="749"/>
      <c r="OCI16" s="749"/>
      <c r="OCJ16" s="749"/>
      <c r="OCK16" s="749"/>
      <c r="OCL16" s="749"/>
      <c r="OCM16" s="749"/>
      <c r="OCN16" s="749"/>
      <c r="OCO16" s="749"/>
      <c r="OCP16" s="749"/>
      <c r="OCQ16" s="749"/>
      <c r="OCR16" s="749"/>
      <c r="OCS16" s="749"/>
      <c r="OCT16" s="749"/>
      <c r="OCU16" s="749"/>
      <c r="OCV16" s="749"/>
      <c r="OCW16" s="749"/>
      <c r="OCX16" s="749"/>
      <c r="OCY16" s="749"/>
      <c r="OCZ16" s="749"/>
      <c r="ODA16" s="749"/>
      <c r="ODB16" s="749"/>
      <c r="ODC16" s="749"/>
      <c r="ODD16" s="749"/>
      <c r="ODE16" s="749"/>
      <c r="ODF16" s="749"/>
      <c r="ODG16" s="749"/>
      <c r="ODH16" s="749"/>
      <c r="ODI16" s="749"/>
      <c r="ODJ16" s="749"/>
      <c r="ODK16" s="749"/>
      <c r="ODL16" s="749"/>
      <c r="ODM16" s="749"/>
      <c r="ODN16" s="749"/>
      <c r="ODO16" s="749"/>
      <c r="ODP16" s="749"/>
      <c r="ODQ16" s="749"/>
      <c r="ODR16" s="749"/>
      <c r="ODS16" s="749"/>
      <c r="ODT16" s="749"/>
      <c r="ODU16" s="749"/>
      <c r="ODV16" s="749"/>
      <c r="ODW16" s="749"/>
      <c r="ODX16" s="749"/>
      <c r="ODY16" s="749"/>
      <c r="ODZ16" s="749"/>
      <c r="OEA16" s="749"/>
      <c r="OEB16" s="749"/>
      <c r="OEC16" s="749"/>
      <c r="OED16" s="749"/>
      <c r="OEE16" s="749"/>
      <c r="OEF16" s="749"/>
      <c r="OEG16" s="749"/>
      <c r="OEH16" s="749"/>
      <c r="OEI16" s="749"/>
      <c r="OEJ16" s="749"/>
      <c r="OEK16" s="749"/>
      <c r="OEL16" s="749"/>
      <c r="OEM16" s="749"/>
      <c r="OEN16" s="749"/>
      <c r="OEO16" s="749"/>
      <c r="OEP16" s="749"/>
      <c r="OEQ16" s="749"/>
      <c r="OER16" s="749"/>
      <c r="OES16" s="749"/>
      <c r="OET16" s="749"/>
      <c r="OEU16" s="749"/>
      <c r="OEV16" s="749"/>
      <c r="OEW16" s="749"/>
      <c r="OEX16" s="749"/>
      <c r="OEY16" s="749"/>
      <c r="OEZ16" s="749"/>
      <c r="OFA16" s="749"/>
      <c r="OFB16" s="749"/>
      <c r="OFC16" s="749"/>
      <c r="OFD16" s="749"/>
      <c r="OFE16" s="749"/>
      <c r="OFF16" s="749"/>
      <c r="OFG16" s="749"/>
      <c r="OFH16" s="749"/>
      <c r="OFI16" s="749"/>
      <c r="OFJ16" s="749"/>
      <c r="OFK16" s="749"/>
      <c r="OFL16" s="749"/>
      <c r="OFM16" s="749"/>
      <c r="OFN16" s="749"/>
      <c r="OFO16" s="749"/>
      <c r="OFP16" s="749"/>
      <c r="OFQ16" s="749"/>
      <c r="OFR16" s="749"/>
      <c r="OFS16" s="749"/>
      <c r="OFT16" s="749"/>
      <c r="OFU16" s="749"/>
      <c r="OFV16" s="749"/>
      <c r="OFW16" s="749"/>
      <c r="OFX16" s="749"/>
      <c r="OFY16" s="749"/>
      <c r="OFZ16" s="749"/>
      <c r="OGA16" s="749"/>
      <c r="OGB16" s="749"/>
      <c r="OGC16" s="749"/>
      <c r="OGD16" s="749"/>
      <c r="OGE16" s="749"/>
      <c r="OGF16" s="749"/>
      <c r="OGG16" s="749"/>
      <c r="OGH16" s="749"/>
      <c r="OGI16" s="749"/>
      <c r="OGJ16" s="749"/>
      <c r="OGK16" s="749"/>
      <c r="OGL16" s="749"/>
      <c r="OGM16" s="749"/>
      <c r="OGN16" s="749"/>
      <c r="OGO16" s="749"/>
      <c r="OGP16" s="749"/>
      <c r="OGQ16" s="749"/>
      <c r="OGR16" s="749"/>
      <c r="OGS16" s="749"/>
      <c r="OGT16" s="749"/>
      <c r="OGU16" s="749"/>
      <c r="OGV16" s="749"/>
      <c r="OGW16" s="749"/>
      <c r="OGX16" s="749"/>
      <c r="OGY16" s="749"/>
      <c r="OGZ16" s="749"/>
      <c r="OHA16" s="749"/>
      <c r="OHB16" s="749"/>
      <c r="OHC16" s="749"/>
      <c r="OHD16" s="749"/>
      <c r="OHE16" s="749"/>
      <c r="OHF16" s="749"/>
      <c r="OHG16" s="749"/>
      <c r="OHH16" s="749"/>
      <c r="OHI16" s="749"/>
      <c r="OHJ16" s="749"/>
      <c r="OHK16" s="749"/>
      <c r="OHL16" s="749"/>
      <c r="OHM16" s="749"/>
      <c r="OHN16" s="749"/>
      <c r="OHO16" s="749"/>
      <c r="OHP16" s="749"/>
      <c r="OHQ16" s="749"/>
      <c r="OHR16" s="749"/>
      <c r="OHS16" s="749"/>
      <c r="OHT16" s="749"/>
      <c r="OHU16" s="749"/>
      <c r="OHV16" s="749"/>
      <c r="OHW16" s="749"/>
      <c r="OHX16" s="749"/>
      <c r="OHY16" s="749"/>
      <c r="OHZ16" s="749"/>
      <c r="OIA16" s="749"/>
      <c r="OIB16" s="749"/>
      <c r="OIC16" s="749"/>
      <c r="OID16" s="749"/>
      <c r="OIE16" s="749"/>
      <c r="OIF16" s="749"/>
      <c r="OIG16" s="749"/>
      <c r="OIH16" s="749"/>
      <c r="OII16" s="749"/>
      <c r="OIJ16" s="749"/>
      <c r="OIK16" s="749"/>
      <c r="OIL16" s="749"/>
      <c r="OIM16" s="749"/>
      <c r="OIN16" s="749"/>
      <c r="OIO16" s="749"/>
      <c r="OIP16" s="749"/>
      <c r="OIQ16" s="749"/>
      <c r="OIR16" s="749"/>
      <c r="OIS16" s="749"/>
      <c r="OIT16" s="749"/>
      <c r="OIU16" s="749"/>
      <c r="OIV16" s="749"/>
      <c r="OIW16" s="749"/>
      <c r="OIX16" s="749"/>
      <c r="OIY16" s="749"/>
      <c r="OIZ16" s="749"/>
      <c r="OJA16" s="749"/>
      <c r="OJB16" s="749"/>
      <c r="OJC16" s="749"/>
      <c r="OJD16" s="749"/>
      <c r="OJE16" s="749"/>
      <c r="OJF16" s="749"/>
      <c r="OJG16" s="749"/>
      <c r="OJH16" s="749"/>
      <c r="OJI16" s="749"/>
      <c r="OJJ16" s="749"/>
      <c r="OJK16" s="749"/>
      <c r="OJL16" s="749"/>
      <c r="OJM16" s="749"/>
      <c r="OJN16" s="749"/>
      <c r="OJO16" s="749"/>
      <c r="OJP16" s="749"/>
      <c r="OJQ16" s="749"/>
      <c r="OJR16" s="749"/>
      <c r="OJS16" s="749"/>
      <c r="OJT16" s="749"/>
      <c r="OJU16" s="749"/>
      <c r="OJV16" s="749"/>
      <c r="OJW16" s="749"/>
      <c r="OJX16" s="749"/>
      <c r="OJY16" s="749"/>
      <c r="OJZ16" s="749"/>
      <c r="OKA16" s="749"/>
      <c r="OKB16" s="749"/>
      <c r="OKC16" s="749"/>
      <c r="OKD16" s="749"/>
      <c r="OKE16" s="749"/>
      <c r="OKF16" s="749"/>
      <c r="OKG16" s="749"/>
      <c r="OKH16" s="749"/>
      <c r="OKI16" s="749"/>
      <c r="OKJ16" s="749"/>
      <c r="OKK16" s="749"/>
      <c r="OKL16" s="749"/>
      <c r="OKM16" s="749"/>
      <c r="OKN16" s="749"/>
      <c r="OKO16" s="749"/>
      <c r="OKP16" s="749"/>
      <c r="OKQ16" s="749"/>
      <c r="OKR16" s="749"/>
      <c r="OKS16" s="749"/>
      <c r="OKT16" s="749"/>
      <c r="OKU16" s="749"/>
      <c r="OKV16" s="749"/>
      <c r="OKW16" s="749"/>
      <c r="OKX16" s="749"/>
      <c r="OKY16" s="749"/>
      <c r="OKZ16" s="749"/>
      <c r="OLA16" s="749"/>
      <c r="OLB16" s="749"/>
      <c r="OLC16" s="749"/>
      <c r="OLD16" s="749"/>
      <c r="OLE16" s="749"/>
      <c r="OLF16" s="749"/>
      <c r="OLG16" s="749"/>
      <c r="OLH16" s="749"/>
      <c r="OLI16" s="749"/>
      <c r="OLJ16" s="749"/>
      <c r="OLK16" s="749"/>
      <c r="OLL16" s="749"/>
      <c r="OLM16" s="749"/>
      <c r="OLN16" s="749"/>
      <c r="OLO16" s="749"/>
      <c r="OLP16" s="749"/>
      <c r="OLQ16" s="749"/>
      <c r="OLR16" s="749"/>
      <c r="OLS16" s="749"/>
      <c r="OLT16" s="749"/>
      <c r="OLU16" s="749"/>
      <c r="OLV16" s="749"/>
      <c r="OLW16" s="749"/>
      <c r="OLX16" s="749"/>
      <c r="OLY16" s="749"/>
      <c r="OLZ16" s="749"/>
      <c r="OMA16" s="749"/>
      <c r="OMB16" s="749"/>
      <c r="OMC16" s="749"/>
      <c r="OMD16" s="749"/>
      <c r="OME16" s="749"/>
      <c r="OMF16" s="749"/>
      <c r="OMG16" s="749"/>
      <c r="OMH16" s="749"/>
      <c r="OMI16" s="749"/>
      <c r="OMJ16" s="749"/>
      <c r="OMK16" s="749"/>
      <c r="OML16" s="749"/>
      <c r="OMM16" s="749"/>
      <c r="OMN16" s="749"/>
      <c r="OMO16" s="749"/>
      <c r="OMP16" s="749"/>
      <c r="OMQ16" s="749"/>
      <c r="OMR16" s="749"/>
      <c r="OMS16" s="749"/>
      <c r="OMT16" s="749"/>
      <c r="OMU16" s="749"/>
      <c r="OMV16" s="749"/>
      <c r="OMW16" s="749"/>
      <c r="OMX16" s="749"/>
      <c r="OMY16" s="749"/>
      <c r="OMZ16" s="749"/>
      <c r="ONA16" s="749"/>
      <c r="ONB16" s="749"/>
      <c r="ONC16" s="749"/>
      <c r="OND16" s="749"/>
      <c r="ONE16" s="749"/>
      <c r="ONF16" s="749"/>
      <c r="ONG16" s="749"/>
      <c r="ONH16" s="749"/>
      <c r="ONI16" s="749"/>
      <c r="ONJ16" s="749"/>
      <c r="ONK16" s="749"/>
      <c r="ONL16" s="749"/>
      <c r="ONM16" s="749"/>
      <c r="ONN16" s="749"/>
      <c r="ONO16" s="749"/>
      <c r="ONP16" s="749"/>
      <c r="ONQ16" s="749"/>
      <c r="ONR16" s="749"/>
      <c r="ONS16" s="749"/>
      <c r="ONT16" s="749"/>
      <c r="ONU16" s="749"/>
      <c r="ONV16" s="749"/>
      <c r="ONW16" s="749"/>
      <c r="ONX16" s="749"/>
      <c r="ONY16" s="749"/>
      <c r="ONZ16" s="749"/>
      <c r="OOA16" s="749"/>
      <c r="OOB16" s="749"/>
      <c r="OOC16" s="749"/>
      <c r="OOD16" s="749"/>
      <c r="OOE16" s="749"/>
      <c r="OOF16" s="749"/>
      <c r="OOG16" s="749"/>
      <c r="OOH16" s="749"/>
      <c r="OOI16" s="749"/>
      <c r="OOJ16" s="749"/>
      <c r="OOK16" s="749"/>
      <c r="OOL16" s="749"/>
      <c r="OOM16" s="749"/>
      <c r="OON16" s="749"/>
      <c r="OOO16" s="749"/>
      <c r="OOP16" s="749"/>
      <c r="OOQ16" s="749"/>
      <c r="OOR16" s="749"/>
      <c r="OOS16" s="749"/>
      <c r="OOT16" s="749"/>
      <c r="OOU16" s="749"/>
      <c r="OOV16" s="749"/>
      <c r="OOW16" s="749"/>
      <c r="OOX16" s="749"/>
      <c r="OOY16" s="749"/>
      <c r="OOZ16" s="749"/>
      <c r="OPA16" s="749"/>
      <c r="OPB16" s="749"/>
      <c r="OPC16" s="749"/>
      <c r="OPD16" s="749"/>
      <c r="OPE16" s="749"/>
      <c r="OPF16" s="749"/>
      <c r="OPG16" s="749"/>
      <c r="OPH16" s="749"/>
      <c r="OPI16" s="749"/>
      <c r="OPJ16" s="749"/>
      <c r="OPK16" s="749"/>
      <c r="OPL16" s="749"/>
      <c r="OPM16" s="749"/>
      <c r="OPN16" s="749"/>
      <c r="OPO16" s="749"/>
      <c r="OPP16" s="749"/>
      <c r="OPQ16" s="749"/>
      <c r="OPR16" s="749"/>
      <c r="OPS16" s="749"/>
      <c r="OPT16" s="749"/>
      <c r="OPU16" s="749"/>
      <c r="OPV16" s="749"/>
      <c r="OPW16" s="749"/>
      <c r="OPX16" s="749"/>
      <c r="OPY16" s="749"/>
      <c r="OPZ16" s="749"/>
      <c r="OQA16" s="749"/>
      <c r="OQB16" s="749"/>
      <c r="OQC16" s="749"/>
      <c r="OQD16" s="749"/>
      <c r="OQE16" s="749"/>
      <c r="OQF16" s="749"/>
      <c r="OQG16" s="749"/>
      <c r="OQH16" s="749"/>
      <c r="OQI16" s="749"/>
      <c r="OQJ16" s="749"/>
      <c r="OQK16" s="749"/>
      <c r="OQL16" s="749"/>
      <c r="OQM16" s="749"/>
      <c r="OQN16" s="749"/>
      <c r="OQO16" s="749"/>
      <c r="OQP16" s="749"/>
      <c r="OQQ16" s="749"/>
      <c r="OQR16" s="749"/>
      <c r="OQS16" s="749"/>
      <c r="OQT16" s="749"/>
      <c r="OQU16" s="749"/>
      <c r="OQV16" s="749"/>
      <c r="OQW16" s="749"/>
      <c r="OQX16" s="749"/>
      <c r="OQY16" s="749"/>
      <c r="OQZ16" s="749"/>
      <c r="ORA16" s="749"/>
      <c r="ORB16" s="749"/>
      <c r="ORC16" s="749"/>
      <c r="ORD16" s="749"/>
      <c r="ORE16" s="749"/>
      <c r="ORF16" s="749"/>
      <c r="ORG16" s="749"/>
      <c r="ORH16" s="749"/>
      <c r="ORI16" s="749"/>
      <c r="ORJ16" s="749"/>
      <c r="ORK16" s="749"/>
      <c r="ORL16" s="749"/>
      <c r="ORM16" s="749"/>
      <c r="ORN16" s="749"/>
      <c r="ORO16" s="749"/>
      <c r="ORP16" s="749"/>
      <c r="ORQ16" s="749"/>
      <c r="ORR16" s="749"/>
      <c r="ORS16" s="749"/>
      <c r="ORT16" s="749"/>
      <c r="ORU16" s="749"/>
      <c r="ORV16" s="749"/>
      <c r="ORW16" s="749"/>
      <c r="ORX16" s="749"/>
      <c r="ORY16" s="749"/>
      <c r="ORZ16" s="749"/>
      <c r="OSA16" s="749"/>
      <c r="OSB16" s="749"/>
      <c r="OSC16" s="749"/>
      <c r="OSD16" s="749"/>
      <c r="OSE16" s="749"/>
      <c r="OSF16" s="749"/>
      <c r="OSG16" s="749"/>
      <c r="OSH16" s="749"/>
      <c r="OSI16" s="749"/>
      <c r="OSJ16" s="749"/>
      <c r="OSK16" s="749"/>
      <c r="OSL16" s="749"/>
      <c r="OSM16" s="749"/>
      <c r="OSN16" s="749"/>
      <c r="OSO16" s="749"/>
      <c r="OSP16" s="749"/>
      <c r="OSQ16" s="749"/>
      <c r="OSR16" s="749"/>
      <c r="OSS16" s="749"/>
      <c r="OST16" s="749"/>
      <c r="OSU16" s="749"/>
      <c r="OSV16" s="749"/>
      <c r="OSW16" s="749"/>
      <c r="OSX16" s="749"/>
      <c r="OSY16" s="749"/>
      <c r="OSZ16" s="749"/>
      <c r="OTA16" s="749"/>
      <c r="OTB16" s="749"/>
      <c r="OTC16" s="749"/>
      <c r="OTD16" s="749"/>
      <c r="OTE16" s="749"/>
      <c r="OTF16" s="749"/>
      <c r="OTG16" s="749"/>
      <c r="OTH16" s="749"/>
      <c r="OTI16" s="749"/>
      <c r="OTJ16" s="749"/>
      <c r="OTK16" s="749"/>
      <c r="OTL16" s="749"/>
      <c r="OTM16" s="749"/>
      <c r="OTN16" s="749"/>
      <c r="OTO16" s="749"/>
      <c r="OTP16" s="749"/>
      <c r="OTQ16" s="749"/>
      <c r="OTR16" s="749"/>
      <c r="OTS16" s="749"/>
      <c r="OTT16" s="749"/>
      <c r="OTU16" s="749"/>
      <c r="OTV16" s="749"/>
      <c r="OTW16" s="749"/>
      <c r="OTX16" s="749"/>
      <c r="OTY16" s="749"/>
      <c r="OTZ16" s="749"/>
      <c r="OUA16" s="749"/>
      <c r="OUB16" s="749"/>
      <c r="OUC16" s="749"/>
      <c r="OUD16" s="749"/>
      <c r="OUE16" s="749"/>
      <c r="OUF16" s="749"/>
      <c r="OUG16" s="749"/>
      <c r="OUH16" s="749"/>
      <c r="OUI16" s="749"/>
      <c r="OUJ16" s="749"/>
      <c r="OUK16" s="749"/>
      <c r="OUL16" s="749"/>
      <c r="OUM16" s="749"/>
      <c r="OUN16" s="749"/>
      <c r="OUO16" s="749"/>
      <c r="OUP16" s="749"/>
      <c r="OUQ16" s="749"/>
      <c r="OUR16" s="749"/>
      <c r="OUS16" s="749"/>
      <c r="OUT16" s="749"/>
      <c r="OUU16" s="749"/>
      <c r="OUV16" s="749"/>
      <c r="OUW16" s="749"/>
      <c r="OUX16" s="749"/>
      <c r="OUY16" s="749"/>
      <c r="OUZ16" s="749"/>
      <c r="OVA16" s="749"/>
      <c r="OVB16" s="749"/>
      <c r="OVC16" s="749"/>
      <c r="OVD16" s="749"/>
      <c r="OVE16" s="749"/>
      <c r="OVF16" s="749"/>
      <c r="OVG16" s="749"/>
      <c r="OVH16" s="749"/>
      <c r="OVI16" s="749"/>
      <c r="OVJ16" s="749"/>
      <c r="OVK16" s="749"/>
      <c r="OVL16" s="749"/>
      <c r="OVM16" s="749"/>
      <c r="OVN16" s="749"/>
      <c r="OVO16" s="749"/>
      <c r="OVP16" s="749"/>
      <c r="OVQ16" s="749"/>
      <c r="OVR16" s="749"/>
      <c r="OVS16" s="749"/>
      <c r="OVT16" s="749"/>
      <c r="OVU16" s="749"/>
      <c r="OVV16" s="749"/>
      <c r="OVW16" s="749"/>
      <c r="OVX16" s="749"/>
      <c r="OVY16" s="749"/>
      <c r="OVZ16" s="749"/>
      <c r="OWA16" s="749"/>
      <c r="OWB16" s="749"/>
      <c r="OWC16" s="749"/>
      <c r="OWD16" s="749"/>
      <c r="OWE16" s="749"/>
      <c r="OWF16" s="749"/>
      <c r="OWG16" s="749"/>
      <c r="OWH16" s="749"/>
      <c r="OWI16" s="749"/>
      <c r="OWJ16" s="749"/>
      <c r="OWK16" s="749"/>
      <c r="OWL16" s="749"/>
      <c r="OWM16" s="749"/>
      <c r="OWN16" s="749"/>
      <c r="OWO16" s="749"/>
      <c r="OWP16" s="749"/>
      <c r="OWQ16" s="749"/>
      <c r="OWR16" s="749"/>
      <c r="OWS16" s="749"/>
      <c r="OWT16" s="749"/>
      <c r="OWU16" s="749"/>
      <c r="OWV16" s="749"/>
      <c r="OWW16" s="749"/>
      <c r="OWX16" s="749"/>
      <c r="OWY16" s="749"/>
      <c r="OWZ16" s="749"/>
      <c r="OXA16" s="749"/>
      <c r="OXB16" s="749"/>
      <c r="OXC16" s="749"/>
      <c r="OXD16" s="749"/>
      <c r="OXE16" s="749"/>
      <c r="OXF16" s="749"/>
      <c r="OXG16" s="749"/>
      <c r="OXH16" s="749"/>
      <c r="OXI16" s="749"/>
      <c r="OXJ16" s="749"/>
      <c r="OXK16" s="749"/>
      <c r="OXL16" s="749"/>
      <c r="OXM16" s="749"/>
      <c r="OXN16" s="749"/>
      <c r="OXO16" s="749"/>
      <c r="OXP16" s="749"/>
      <c r="OXQ16" s="749"/>
      <c r="OXR16" s="749"/>
      <c r="OXS16" s="749"/>
      <c r="OXT16" s="749"/>
      <c r="OXU16" s="749"/>
      <c r="OXV16" s="749"/>
      <c r="OXW16" s="749"/>
      <c r="OXX16" s="749"/>
      <c r="OXY16" s="749"/>
      <c r="OXZ16" s="749"/>
      <c r="OYA16" s="749"/>
      <c r="OYB16" s="749"/>
      <c r="OYC16" s="749"/>
      <c r="OYD16" s="749"/>
      <c r="OYE16" s="749"/>
      <c r="OYF16" s="749"/>
      <c r="OYG16" s="749"/>
      <c r="OYH16" s="749"/>
      <c r="OYI16" s="749"/>
      <c r="OYJ16" s="749"/>
      <c r="OYK16" s="749"/>
      <c r="OYL16" s="749"/>
      <c r="OYM16" s="749"/>
      <c r="OYN16" s="749"/>
      <c r="OYO16" s="749"/>
      <c r="OYP16" s="749"/>
      <c r="OYQ16" s="749"/>
      <c r="OYR16" s="749"/>
      <c r="OYS16" s="749"/>
      <c r="OYT16" s="749"/>
      <c r="OYU16" s="749"/>
      <c r="OYV16" s="749"/>
      <c r="OYW16" s="749"/>
      <c r="OYX16" s="749"/>
      <c r="OYY16" s="749"/>
      <c r="OYZ16" s="749"/>
      <c r="OZA16" s="749"/>
      <c r="OZB16" s="749"/>
      <c r="OZC16" s="749"/>
      <c r="OZD16" s="749"/>
      <c r="OZE16" s="749"/>
      <c r="OZF16" s="749"/>
      <c r="OZG16" s="749"/>
      <c r="OZH16" s="749"/>
      <c r="OZI16" s="749"/>
      <c r="OZJ16" s="749"/>
      <c r="OZK16" s="749"/>
      <c r="OZL16" s="749"/>
      <c r="OZM16" s="749"/>
      <c r="OZN16" s="749"/>
      <c r="OZO16" s="749"/>
      <c r="OZP16" s="749"/>
      <c r="OZQ16" s="749"/>
      <c r="OZR16" s="749"/>
      <c r="OZS16" s="749"/>
      <c r="OZT16" s="749"/>
      <c r="OZU16" s="749"/>
      <c r="OZV16" s="749"/>
      <c r="OZW16" s="749"/>
      <c r="OZX16" s="749"/>
      <c r="OZY16" s="749"/>
      <c r="OZZ16" s="749"/>
      <c r="PAA16" s="749"/>
      <c r="PAB16" s="749"/>
      <c r="PAC16" s="749"/>
      <c r="PAD16" s="749"/>
      <c r="PAE16" s="749"/>
      <c r="PAF16" s="749"/>
      <c r="PAG16" s="749"/>
      <c r="PAH16" s="749"/>
      <c r="PAI16" s="749"/>
      <c r="PAJ16" s="749"/>
      <c r="PAK16" s="749"/>
      <c r="PAL16" s="749"/>
      <c r="PAM16" s="749"/>
      <c r="PAN16" s="749"/>
      <c r="PAO16" s="749"/>
      <c r="PAP16" s="749"/>
      <c r="PAQ16" s="749"/>
      <c r="PAR16" s="749"/>
      <c r="PAS16" s="749"/>
      <c r="PAT16" s="749"/>
      <c r="PAU16" s="749"/>
      <c r="PAV16" s="749"/>
      <c r="PAW16" s="749"/>
      <c r="PAX16" s="749"/>
      <c r="PAY16" s="749"/>
      <c r="PAZ16" s="749"/>
      <c r="PBA16" s="749"/>
      <c r="PBB16" s="749"/>
      <c r="PBC16" s="749"/>
      <c r="PBD16" s="749"/>
      <c r="PBE16" s="749"/>
      <c r="PBF16" s="749"/>
      <c r="PBG16" s="749"/>
      <c r="PBH16" s="749"/>
      <c r="PBI16" s="749"/>
      <c r="PBJ16" s="749"/>
      <c r="PBK16" s="749"/>
      <c r="PBL16" s="749"/>
      <c r="PBM16" s="749"/>
      <c r="PBN16" s="749"/>
      <c r="PBO16" s="749"/>
      <c r="PBP16" s="749"/>
      <c r="PBQ16" s="749"/>
      <c r="PBR16" s="749"/>
      <c r="PBS16" s="749"/>
      <c r="PBT16" s="749"/>
      <c r="PBU16" s="749"/>
      <c r="PBV16" s="749"/>
      <c r="PBW16" s="749"/>
      <c r="PBX16" s="749"/>
      <c r="PBY16" s="749"/>
      <c r="PBZ16" s="749"/>
      <c r="PCA16" s="749"/>
      <c r="PCB16" s="749"/>
      <c r="PCC16" s="749"/>
      <c r="PCD16" s="749"/>
      <c r="PCE16" s="749"/>
      <c r="PCF16" s="749"/>
      <c r="PCG16" s="749"/>
      <c r="PCH16" s="749"/>
      <c r="PCI16" s="749"/>
      <c r="PCJ16" s="749"/>
      <c r="PCK16" s="749"/>
      <c r="PCL16" s="749"/>
      <c r="PCM16" s="749"/>
      <c r="PCN16" s="749"/>
      <c r="PCO16" s="749"/>
      <c r="PCP16" s="749"/>
      <c r="PCQ16" s="749"/>
      <c r="PCR16" s="749"/>
      <c r="PCS16" s="749"/>
      <c r="PCT16" s="749"/>
      <c r="PCU16" s="749"/>
      <c r="PCV16" s="749"/>
      <c r="PCW16" s="749"/>
      <c r="PCX16" s="749"/>
      <c r="PCY16" s="749"/>
      <c r="PCZ16" s="749"/>
      <c r="PDA16" s="749"/>
      <c r="PDB16" s="749"/>
      <c r="PDC16" s="749"/>
      <c r="PDD16" s="749"/>
      <c r="PDE16" s="749"/>
      <c r="PDF16" s="749"/>
      <c r="PDG16" s="749"/>
      <c r="PDH16" s="749"/>
      <c r="PDI16" s="749"/>
      <c r="PDJ16" s="749"/>
      <c r="PDK16" s="749"/>
      <c r="PDL16" s="749"/>
      <c r="PDM16" s="749"/>
      <c r="PDN16" s="749"/>
      <c r="PDO16" s="749"/>
      <c r="PDP16" s="749"/>
      <c r="PDQ16" s="749"/>
      <c r="PDR16" s="749"/>
      <c r="PDS16" s="749"/>
      <c r="PDT16" s="749"/>
      <c r="PDU16" s="749"/>
      <c r="PDV16" s="749"/>
      <c r="PDW16" s="749"/>
      <c r="PDX16" s="749"/>
      <c r="PDY16" s="749"/>
      <c r="PDZ16" s="749"/>
      <c r="PEA16" s="749"/>
      <c r="PEB16" s="749"/>
      <c r="PEC16" s="749"/>
      <c r="PED16" s="749"/>
      <c r="PEE16" s="749"/>
      <c r="PEF16" s="749"/>
      <c r="PEG16" s="749"/>
      <c r="PEH16" s="749"/>
      <c r="PEI16" s="749"/>
      <c r="PEJ16" s="749"/>
      <c r="PEK16" s="749"/>
      <c r="PEL16" s="749"/>
      <c r="PEM16" s="749"/>
      <c r="PEN16" s="749"/>
      <c r="PEO16" s="749"/>
      <c r="PEP16" s="749"/>
      <c r="PEQ16" s="749"/>
      <c r="PER16" s="749"/>
      <c r="PES16" s="749"/>
      <c r="PET16" s="749"/>
      <c r="PEU16" s="749"/>
      <c r="PEV16" s="749"/>
      <c r="PEW16" s="749"/>
      <c r="PEX16" s="749"/>
      <c r="PEY16" s="749"/>
      <c r="PEZ16" s="749"/>
      <c r="PFA16" s="749"/>
      <c r="PFB16" s="749"/>
      <c r="PFC16" s="749"/>
      <c r="PFD16" s="749"/>
      <c r="PFE16" s="749"/>
      <c r="PFF16" s="749"/>
      <c r="PFG16" s="749"/>
      <c r="PFH16" s="749"/>
      <c r="PFI16" s="749"/>
      <c r="PFJ16" s="749"/>
      <c r="PFK16" s="749"/>
      <c r="PFL16" s="749"/>
      <c r="PFM16" s="749"/>
      <c r="PFN16" s="749"/>
      <c r="PFO16" s="749"/>
      <c r="PFP16" s="749"/>
      <c r="PFQ16" s="749"/>
      <c r="PFR16" s="749"/>
      <c r="PFS16" s="749"/>
      <c r="PFT16" s="749"/>
      <c r="PFU16" s="749"/>
      <c r="PFV16" s="749"/>
      <c r="PFW16" s="749"/>
      <c r="PFX16" s="749"/>
      <c r="PFY16" s="749"/>
      <c r="PFZ16" s="749"/>
      <c r="PGA16" s="749"/>
      <c r="PGB16" s="749"/>
      <c r="PGC16" s="749"/>
      <c r="PGD16" s="749"/>
      <c r="PGE16" s="749"/>
      <c r="PGF16" s="749"/>
      <c r="PGG16" s="749"/>
      <c r="PGH16" s="749"/>
      <c r="PGI16" s="749"/>
      <c r="PGJ16" s="749"/>
      <c r="PGK16" s="749"/>
      <c r="PGL16" s="749"/>
      <c r="PGM16" s="749"/>
      <c r="PGN16" s="749"/>
      <c r="PGO16" s="749"/>
      <c r="PGP16" s="749"/>
      <c r="PGQ16" s="749"/>
      <c r="PGR16" s="749"/>
      <c r="PGS16" s="749"/>
      <c r="PGT16" s="749"/>
      <c r="PGU16" s="749"/>
      <c r="PGV16" s="749"/>
      <c r="PGW16" s="749"/>
      <c r="PGX16" s="749"/>
      <c r="PGY16" s="749"/>
      <c r="PGZ16" s="749"/>
      <c r="PHA16" s="749"/>
      <c r="PHB16" s="749"/>
      <c r="PHC16" s="749"/>
      <c r="PHD16" s="749"/>
      <c r="PHE16" s="749"/>
      <c r="PHF16" s="749"/>
      <c r="PHG16" s="749"/>
      <c r="PHH16" s="749"/>
      <c r="PHI16" s="749"/>
      <c r="PHJ16" s="749"/>
      <c r="PHK16" s="749"/>
      <c r="PHL16" s="749"/>
      <c r="PHM16" s="749"/>
      <c r="PHN16" s="749"/>
      <c r="PHO16" s="749"/>
      <c r="PHP16" s="749"/>
      <c r="PHQ16" s="749"/>
      <c r="PHR16" s="749"/>
      <c r="PHS16" s="749"/>
      <c r="PHT16" s="749"/>
      <c r="PHU16" s="749"/>
      <c r="PHV16" s="749"/>
      <c r="PHW16" s="749"/>
      <c r="PHX16" s="749"/>
      <c r="PHY16" s="749"/>
      <c r="PHZ16" s="749"/>
      <c r="PIA16" s="749"/>
      <c r="PIB16" s="749"/>
      <c r="PIC16" s="749"/>
      <c r="PID16" s="749"/>
      <c r="PIE16" s="749"/>
      <c r="PIF16" s="749"/>
      <c r="PIG16" s="749"/>
      <c r="PIH16" s="749"/>
      <c r="PII16" s="749"/>
      <c r="PIJ16" s="749"/>
      <c r="PIK16" s="749"/>
      <c r="PIL16" s="749"/>
      <c r="PIM16" s="749"/>
      <c r="PIN16" s="749"/>
      <c r="PIO16" s="749"/>
      <c r="PIP16" s="749"/>
      <c r="PIQ16" s="749"/>
      <c r="PIR16" s="749"/>
      <c r="PIS16" s="749"/>
      <c r="PIT16" s="749"/>
      <c r="PIU16" s="749"/>
      <c r="PIV16" s="749"/>
      <c r="PIW16" s="749"/>
      <c r="PIX16" s="749"/>
      <c r="PIY16" s="749"/>
      <c r="PIZ16" s="749"/>
      <c r="PJA16" s="749"/>
      <c r="PJB16" s="749"/>
      <c r="PJC16" s="749"/>
      <c r="PJD16" s="749"/>
      <c r="PJE16" s="749"/>
      <c r="PJF16" s="749"/>
      <c r="PJG16" s="749"/>
      <c r="PJH16" s="749"/>
      <c r="PJI16" s="749"/>
      <c r="PJJ16" s="749"/>
      <c r="PJK16" s="749"/>
      <c r="PJL16" s="749"/>
      <c r="PJM16" s="749"/>
      <c r="PJN16" s="749"/>
      <c r="PJO16" s="749"/>
      <c r="PJP16" s="749"/>
      <c r="PJQ16" s="749"/>
      <c r="PJR16" s="749"/>
      <c r="PJS16" s="749"/>
      <c r="PJT16" s="749"/>
      <c r="PJU16" s="749"/>
      <c r="PJV16" s="749"/>
      <c r="PJW16" s="749"/>
      <c r="PJX16" s="749"/>
      <c r="PJY16" s="749"/>
      <c r="PJZ16" s="749"/>
      <c r="PKA16" s="749"/>
      <c r="PKB16" s="749"/>
      <c r="PKC16" s="749"/>
      <c r="PKD16" s="749"/>
      <c r="PKE16" s="749"/>
      <c r="PKF16" s="749"/>
      <c r="PKG16" s="749"/>
      <c r="PKH16" s="749"/>
      <c r="PKI16" s="749"/>
      <c r="PKJ16" s="749"/>
      <c r="PKK16" s="749"/>
      <c r="PKL16" s="749"/>
      <c r="PKM16" s="749"/>
      <c r="PKN16" s="749"/>
      <c r="PKO16" s="749"/>
      <c r="PKP16" s="749"/>
      <c r="PKQ16" s="749"/>
      <c r="PKR16" s="749"/>
      <c r="PKS16" s="749"/>
      <c r="PKT16" s="749"/>
      <c r="PKU16" s="749"/>
      <c r="PKV16" s="749"/>
      <c r="PKW16" s="749"/>
      <c r="PKX16" s="749"/>
      <c r="PKY16" s="749"/>
      <c r="PKZ16" s="749"/>
      <c r="PLA16" s="749"/>
      <c r="PLB16" s="749"/>
      <c r="PLC16" s="749"/>
      <c r="PLD16" s="749"/>
      <c r="PLE16" s="749"/>
      <c r="PLF16" s="749"/>
      <c r="PLG16" s="749"/>
      <c r="PLH16" s="749"/>
      <c r="PLI16" s="749"/>
      <c r="PLJ16" s="749"/>
      <c r="PLK16" s="749"/>
      <c r="PLL16" s="749"/>
      <c r="PLM16" s="749"/>
      <c r="PLN16" s="749"/>
      <c r="PLO16" s="749"/>
      <c r="PLP16" s="749"/>
      <c r="PLQ16" s="749"/>
      <c r="PLR16" s="749"/>
      <c r="PLS16" s="749"/>
      <c r="PLT16" s="749"/>
      <c r="PLU16" s="749"/>
      <c r="PLV16" s="749"/>
      <c r="PLW16" s="749"/>
      <c r="PLX16" s="749"/>
      <c r="PLY16" s="749"/>
      <c r="PLZ16" s="749"/>
      <c r="PMA16" s="749"/>
      <c r="PMB16" s="749"/>
      <c r="PMC16" s="749"/>
      <c r="PMD16" s="749"/>
      <c r="PME16" s="749"/>
      <c r="PMF16" s="749"/>
      <c r="PMG16" s="749"/>
      <c r="PMH16" s="749"/>
      <c r="PMI16" s="749"/>
      <c r="PMJ16" s="749"/>
      <c r="PMK16" s="749"/>
      <c r="PML16" s="749"/>
      <c r="PMM16" s="749"/>
      <c r="PMN16" s="749"/>
      <c r="PMO16" s="749"/>
      <c r="PMP16" s="749"/>
      <c r="PMQ16" s="749"/>
      <c r="PMR16" s="749"/>
      <c r="PMS16" s="749"/>
      <c r="PMT16" s="749"/>
      <c r="PMU16" s="749"/>
      <c r="PMV16" s="749"/>
      <c r="PMW16" s="749"/>
      <c r="PMX16" s="749"/>
      <c r="PMY16" s="749"/>
      <c r="PMZ16" s="749"/>
      <c r="PNA16" s="749"/>
      <c r="PNB16" s="749"/>
      <c r="PNC16" s="749"/>
      <c r="PND16" s="749"/>
      <c r="PNE16" s="749"/>
      <c r="PNF16" s="749"/>
      <c r="PNG16" s="749"/>
      <c r="PNH16" s="749"/>
      <c r="PNI16" s="749"/>
      <c r="PNJ16" s="749"/>
      <c r="PNK16" s="749"/>
      <c r="PNL16" s="749"/>
      <c r="PNM16" s="749"/>
      <c r="PNN16" s="749"/>
      <c r="PNO16" s="749"/>
      <c r="PNP16" s="749"/>
      <c r="PNQ16" s="749"/>
      <c r="PNR16" s="749"/>
      <c r="PNS16" s="749"/>
      <c r="PNT16" s="749"/>
      <c r="PNU16" s="749"/>
      <c r="PNV16" s="749"/>
      <c r="PNW16" s="749"/>
      <c r="PNX16" s="749"/>
      <c r="PNY16" s="749"/>
      <c r="PNZ16" s="749"/>
      <c r="POA16" s="749"/>
      <c r="POB16" s="749"/>
      <c r="POC16" s="749"/>
      <c r="POD16" s="749"/>
      <c r="POE16" s="749"/>
      <c r="POF16" s="749"/>
      <c r="POG16" s="749"/>
      <c r="POH16" s="749"/>
      <c r="POI16" s="749"/>
      <c r="POJ16" s="749"/>
      <c r="POK16" s="749"/>
      <c r="POL16" s="749"/>
      <c r="POM16" s="749"/>
      <c r="PON16" s="749"/>
      <c r="POO16" s="749"/>
      <c r="POP16" s="749"/>
      <c r="POQ16" s="749"/>
      <c r="POR16" s="749"/>
      <c r="POS16" s="749"/>
      <c r="POT16" s="749"/>
      <c r="POU16" s="749"/>
      <c r="POV16" s="749"/>
      <c r="POW16" s="749"/>
      <c r="POX16" s="749"/>
      <c r="POY16" s="749"/>
      <c r="POZ16" s="749"/>
      <c r="PPA16" s="749"/>
      <c r="PPB16" s="749"/>
      <c r="PPC16" s="749"/>
      <c r="PPD16" s="749"/>
      <c r="PPE16" s="749"/>
      <c r="PPF16" s="749"/>
      <c r="PPG16" s="749"/>
      <c r="PPH16" s="749"/>
      <c r="PPI16" s="749"/>
      <c r="PPJ16" s="749"/>
      <c r="PPK16" s="749"/>
      <c r="PPL16" s="749"/>
      <c r="PPM16" s="749"/>
      <c r="PPN16" s="749"/>
      <c r="PPO16" s="749"/>
      <c r="PPP16" s="749"/>
      <c r="PPQ16" s="749"/>
      <c r="PPR16" s="749"/>
      <c r="PPS16" s="749"/>
      <c r="PPT16" s="749"/>
      <c r="PPU16" s="749"/>
      <c r="PPV16" s="749"/>
      <c r="PPW16" s="749"/>
      <c r="PPX16" s="749"/>
      <c r="PPY16" s="749"/>
      <c r="PPZ16" s="749"/>
      <c r="PQA16" s="749"/>
      <c r="PQB16" s="749"/>
      <c r="PQC16" s="749"/>
      <c r="PQD16" s="749"/>
      <c r="PQE16" s="749"/>
      <c r="PQF16" s="749"/>
      <c r="PQG16" s="749"/>
      <c r="PQH16" s="749"/>
      <c r="PQI16" s="749"/>
      <c r="PQJ16" s="749"/>
      <c r="PQK16" s="749"/>
      <c r="PQL16" s="749"/>
      <c r="PQM16" s="749"/>
      <c r="PQN16" s="749"/>
      <c r="PQO16" s="749"/>
      <c r="PQP16" s="749"/>
      <c r="PQQ16" s="749"/>
      <c r="PQR16" s="749"/>
      <c r="PQS16" s="749"/>
      <c r="PQT16" s="749"/>
      <c r="PQU16" s="749"/>
      <c r="PQV16" s="749"/>
      <c r="PQW16" s="749"/>
      <c r="PQX16" s="749"/>
      <c r="PQY16" s="749"/>
      <c r="PQZ16" s="749"/>
      <c r="PRA16" s="749"/>
      <c r="PRB16" s="749"/>
      <c r="PRC16" s="749"/>
      <c r="PRD16" s="749"/>
      <c r="PRE16" s="749"/>
      <c r="PRF16" s="749"/>
      <c r="PRG16" s="749"/>
      <c r="PRH16" s="749"/>
      <c r="PRI16" s="749"/>
      <c r="PRJ16" s="749"/>
      <c r="PRK16" s="749"/>
      <c r="PRL16" s="749"/>
      <c r="PRM16" s="749"/>
      <c r="PRN16" s="749"/>
      <c r="PRO16" s="749"/>
      <c r="PRP16" s="749"/>
      <c r="PRQ16" s="749"/>
      <c r="PRR16" s="749"/>
      <c r="PRS16" s="749"/>
      <c r="PRT16" s="749"/>
      <c r="PRU16" s="749"/>
      <c r="PRV16" s="749"/>
      <c r="PRW16" s="749"/>
      <c r="PRX16" s="749"/>
      <c r="PRY16" s="749"/>
      <c r="PRZ16" s="749"/>
      <c r="PSA16" s="749"/>
      <c r="PSB16" s="749"/>
      <c r="PSC16" s="749"/>
      <c r="PSD16" s="749"/>
      <c r="PSE16" s="749"/>
      <c r="PSF16" s="749"/>
      <c r="PSG16" s="749"/>
      <c r="PSH16" s="749"/>
      <c r="PSI16" s="749"/>
      <c r="PSJ16" s="749"/>
      <c r="PSK16" s="749"/>
      <c r="PSL16" s="749"/>
      <c r="PSM16" s="749"/>
      <c r="PSN16" s="749"/>
      <c r="PSO16" s="749"/>
      <c r="PSP16" s="749"/>
      <c r="PSQ16" s="749"/>
      <c r="PSR16" s="749"/>
      <c r="PSS16" s="749"/>
      <c r="PST16" s="749"/>
      <c r="PSU16" s="749"/>
      <c r="PSV16" s="749"/>
      <c r="PSW16" s="749"/>
      <c r="PSX16" s="749"/>
      <c r="PSY16" s="749"/>
      <c r="PSZ16" s="749"/>
      <c r="PTA16" s="749"/>
      <c r="PTB16" s="749"/>
      <c r="PTC16" s="749"/>
      <c r="PTD16" s="749"/>
      <c r="PTE16" s="749"/>
      <c r="PTF16" s="749"/>
      <c r="PTG16" s="749"/>
      <c r="PTH16" s="749"/>
      <c r="PTI16" s="749"/>
      <c r="PTJ16" s="749"/>
      <c r="PTK16" s="749"/>
      <c r="PTL16" s="749"/>
      <c r="PTM16" s="749"/>
      <c r="PTN16" s="749"/>
      <c r="PTO16" s="749"/>
      <c r="PTP16" s="749"/>
      <c r="PTQ16" s="749"/>
      <c r="PTR16" s="749"/>
      <c r="PTS16" s="749"/>
      <c r="PTT16" s="749"/>
      <c r="PTU16" s="749"/>
      <c r="PTV16" s="749"/>
      <c r="PTW16" s="749"/>
      <c r="PTX16" s="749"/>
      <c r="PTY16" s="749"/>
      <c r="PTZ16" s="749"/>
      <c r="PUA16" s="749"/>
      <c r="PUB16" s="749"/>
      <c r="PUC16" s="749"/>
      <c r="PUD16" s="749"/>
      <c r="PUE16" s="749"/>
      <c r="PUF16" s="749"/>
      <c r="PUG16" s="749"/>
      <c r="PUH16" s="749"/>
      <c r="PUI16" s="749"/>
      <c r="PUJ16" s="749"/>
      <c r="PUK16" s="749"/>
      <c r="PUL16" s="749"/>
      <c r="PUM16" s="749"/>
      <c r="PUN16" s="749"/>
      <c r="PUO16" s="749"/>
      <c r="PUP16" s="749"/>
      <c r="PUQ16" s="749"/>
      <c r="PUR16" s="749"/>
      <c r="PUS16" s="749"/>
      <c r="PUT16" s="749"/>
      <c r="PUU16" s="749"/>
      <c r="PUV16" s="749"/>
      <c r="PUW16" s="749"/>
      <c r="PUX16" s="749"/>
      <c r="PUY16" s="749"/>
      <c r="PUZ16" s="749"/>
      <c r="PVA16" s="749"/>
      <c r="PVB16" s="749"/>
      <c r="PVC16" s="749"/>
      <c r="PVD16" s="749"/>
      <c r="PVE16" s="749"/>
      <c r="PVF16" s="749"/>
      <c r="PVG16" s="749"/>
      <c r="PVH16" s="749"/>
      <c r="PVI16" s="749"/>
      <c r="PVJ16" s="749"/>
      <c r="PVK16" s="749"/>
      <c r="PVL16" s="749"/>
      <c r="PVM16" s="749"/>
      <c r="PVN16" s="749"/>
      <c r="PVO16" s="749"/>
      <c r="PVP16" s="749"/>
      <c r="PVQ16" s="749"/>
      <c r="PVR16" s="749"/>
      <c r="PVS16" s="749"/>
      <c r="PVT16" s="749"/>
      <c r="PVU16" s="749"/>
      <c r="PVV16" s="749"/>
      <c r="PVW16" s="749"/>
      <c r="PVX16" s="749"/>
      <c r="PVY16" s="749"/>
      <c r="PVZ16" s="749"/>
      <c r="PWA16" s="749"/>
      <c r="PWB16" s="749"/>
      <c r="PWC16" s="749"/>
      <c r="PWD16" s="749"/>
      <c r="PWE16" s="749"/>
      <c r="PWF16" s="749"/>
      <c r="PWG16" s="749"/>
      <c r="PWH16" s="749"/>
      <c r="PWI16" s="749"/>
      <c r="PWJ16" s="749"/>
      <c r="PWK16" s="749"/>
      <c r="PWL16" s="749"/>
      <c r="PWM16" s="749"/>
      <c r="PWN16" s="749"/>
      <c r="PWO16" s="749"/>
      <c r="PWP16" s="749"/>
      <c r="PWQ16" s="749"/>
      <c r="PWR16" s="749"/>
      <c r="PWS16" s="749"/>
      <c r="PWT16" s="749"/>
      <c r="PWU16" s="749"/>
      <c r="PWV16" s="749"/>
      <c r="PWW16" s="749"/>
      <c r="PWX16" s="749"/>
      <c r="PWY16" s="749"/>
      <c r="PWZ16" s="749"/>
      <c r="PXA16" s="749"/>
      <c r="PXB16" s="749"/>
      <c r="PXC16" s="749"/>
      <c r="PXD16" s="749"/>
      <c r="PXE16" s="749"/>
      <c r="PXF16" s="749"/>
      <c r="PXG16" s="749"/>
      <c r="PXH16" s="749"/>
      <c r="PXI16" s="749"/>
      <c r="PXJ16" s="749"/>
      <c r="PXK16" s="749"/>
      <c r="PXL16" s="749"/>
      <c r="PXM16" s="749"/>
      <c r="PXN16" s="749"/>
      <c r="PXO16" s="749"/>
      <c r="PXP16" s="749"/>
      <c r="PXQ16" s="749"/>
      <c r="PXR16" s="749"/>
      <c r="PXS16" s="749"/>
      <c r="PXT16" s="749"/>
      <c r="PXU16" s="749"/>
      <c r="PXV16" s="749"/>
      <c r="PXW16" s="749"/>
      <c r="PXX16" s="749"/>
      <c r="PXY16" s="749"/>
      <c r="PXZ16" s="749"/>
      <c r="PYA16" s="749"/>
      <c r="PYB16" s="749"/>
      <c r="PYC16" s="749"/>
      <c r="PYD16" s="749"/>
      <c r="PYE16" s="749"/>
      <c r="PYF16" s="749"/>
      <c r="PYG16" s="749"/>
      <c r="PYH16" s="749"/>
      <c r="PYI16" s="749"/>
      <c r="PYJ16" s="749"/>
      <c r="PYK16" s="749"/>
      <c r="PYL16" s="749"/>
      <c r="PYM16" s="749"/>
      <c r="PYN16" s="749"/>
      <c r="PYO16" s="749"/>
      <c r="PYP16" s="749"/>
      <c r="PYQ16" s="749"/>
      <c r="PYR16" s="749"/>
      <c r="PYS16" s="749"/>
      <c r="PYT16" s="749"/>
      <c r="PYU16" s="749"/>
      <c r="PYV16" s="749"/>
      <c r="PYW16" s="749"/>
      <c r="PYX16" s="749"/>
      <c r="PYY16" s="749"/>
      <c r="PYZ16" s="749"/>
      <c r="PZA16" s="749"/>
      <c r="PZB16" s="749"/>
      <c r="PZC16" s="749"/>
      <c r="PZD16" s="749"/>
      <c r="PZE16" s="749"/>
      <c r="PZF16" s="749"/>
      <c r="PZG16" s="749"/>
      <c r="PZH16" s="749"/>
      <c r="PZI16" s="749"/>
      <c r="PZJ16" s="749"/>
      <c r="PZK16" s="749"/>
      <c r="PZL16" s="749"/>
      <c r="PZM16" s="749"/>
      <c r="PZN16" s="749"/>
      <c r="PZO16" s="749"/>
      <c r="PZP16" s="749"/>
      <c r="PZQ16" s="749"/>
      <c r="PZR16" s="749"/>
      <c r="PZS16" s="749"/>
      <c r="PZT16" s="749"/>
      <c r="PZU16" s="749"/>
      <c r="PZV16" s="749"/>
      <c r="PZW16" s="749"/>
      <c r="PZX16" s="749"/>
      <c r="PZY16" s="749"/>
      <c r="PZZ16" s="749"/>
      <c r="QAA16" s="749"/>
      <c r="QAB16" s="749"/>
      <c r="QAC16" s="749"/>
      <c r="QAD16" s="749"/>
      <c r="QAE16" s="749"/>
      <c r="QAF16" s="749"/>
      <c r="QAG16" s="749"/>
      <c r="QAH16" s="749"/>
      <c r="QAI16" s="749"/>
      <c r="QAJ16" s="749"/>
      <c r="QAK16" s="749"/>
      <c r="QAL16" s="749"/>
      <c r="QAM16" s="749"/>
      <c r="QAN16" s="749"/>
      <c r="QAO16" s="749"/>
      <c r="QAP16" s="749"/>
      <c r="QAQ16" s="749"/>
      <c r="QAR16" s="749"/>
      <c r="QAS16" s="749"/>
      <c r="QAT16" s="749"/>
      <c r="QAU16" s="749"/>
      <c r="QAV16" s="749"/>
      <c r="QAW16" s="749"/>
      <c r="QAX16" s="749"/>
      <c r="QAY16" s="749"/>
      <c r="QAZ16" s="749"/>
      <c r="QBA16" s="749"/>
      <c r="QBB16" s="749"/>
      <c r="QBC16" s="749"/>
      <c r="QBD16" s="749"/>
      <c r="QBE16" s="749"/>
      <c r="QBF16" s="749"/>
      <c r="QBG16" s="749"/>
      <c r="QBH16" s="749"/>
      <c r="QBI16" s="749"/>
      <c r="QBJ16" s="749"/>
      <c r="QBK16" s="749"/>
      <c r="QBL16" s="749"/>
      <c r="QBM16" s="749"/>
      <c r="QBN16" s="749"/>
      <c r="QBO16" s="749"/>
      <c r="QBP16" s="749"/>
      <c r="QBQ16" s="749"/>
      <c r="QBR16" s="749"/>
      <c r="QBS16" s="749"/>
      <c r="QBT16" s="749"/>
      <c r="QBU16" s="749"/>
      <c r="QBV16" s="749"/>
      <c r="QBW16" s="749"/>
      <c r="QBX16" s="749"/>
      <c r="QBY16" s="749"/>
      <c r="QBZ16" s="749"/>
      <c r="QCA16" s="749"/>
      <c r="QCB16" s="749"/>
      <c r="QCC16" s="749"/>
      <c r="QCD16" s="749"/>
      <c r="QCE16" s="749"/>
      <c r="QCF16" s="749"/>
      <c r="QCG16" s="749"/>
      <c r="QCH16" s="749"/>
      <c r="QCI16" s="749"/>
      <c r="QCJ16" s="749"/>
      <c r="QCK16" s="749"/>
      <c r="QCL16" s="749"/>
      <c r="QCM16" s="749"/>
      <c r="QCN16" s="749"/>
      <c r="QCO16" s="749"/>
      <c r="QCP16" s="749"/>
      <c r="QCQ16" s="749"/>
      <c r="QCR16" s="749"/>
      <c r="QCS16" s="749"/>
      <c r="QCT16" s="749"/>
      <c r="QCU16" s="749"/>
      <c r="QCV16" s="749"/>
      <c r="QCW16" s="749"/>
      <c r="QCX16" s="749"/>
      <c r="QCY16" s="749"/>
      <c r="QCZ16" s="749"/>
      <c r="QDA16" s="749"/>
      <c r="QDB16" s="749"/>
      <c r="QDC16" s="749"/>
      <c r="QDD16" s="749"/>
      <c r="QDE16" s="749"/>
      <c r="QDF16" s="749"/>
      <c r="QDG16" s="749"/>
      <c r="QDH16" s="749"/>
      <c r="QDI16" s="749"/>
      <c r="QDJ16" s="749"/>
      <c r="QDK16" s="749"/>
      <c r="QDL16" s="749"/>
      <c r="QDM16" s="749"/>
      <c r="QDN16" s="749"/>
      <c r="QDO16" s="749"/>
      <c r="QDP16" s="749"/>
      <c r="QDQ16" s="749"/>
      <c r="QDR16" s="749"/>
      <c r="QDS16" s="749"/>
      <c r="QDT16" s="749"/>
      <c r="QDU16" s="749"/>
      <c r="QDV16" s="749"/>
      <c r="QDW16" s="749"/>
      <c r="QDX16" s="749"/>
      <c r="QDY16" s="749"/>
      <c r="QDZ16" s="749"/>
      <c r="QEA16" s="749"/>
      <c r="QEB16" s="749"/>
      <c r="QEC16" s="749"/>
      <c r="QED16" s="749"/>
      <c r="QEE16" s="749"/>
      <c r="QEF16" s="749"/>
      <c r="QEG16" s="749"/>
      <c r="QEH16" s="749"/>
      <c r="QEI16" s="749"/>
      <c r="QEJ16" s="749"/>
      <c r="QEK16" s="749"/>
      <c r="QEL16" s="749"/>
      <c r="QEM16" s="749"/>
      <c r="QEN16" s="749"/>
      <c r="QEO16" s="749"/>
      <c r="QEP16" s="749"/>
      <c r="QEQ16" s="749"/>
      <c r="QER16" s="749"/>
      <c r="QES16" s="749"/>
      <c r="QET16" s="749"/>
      <c r="QEU16" s="749"/>
      <c r="QEV16" s="749"/>
      <c r="QEW16" s="749"/>
      <c r="QEX16" s="749"/>
      <c r="QEY16" s="749"/>
      <c r="QEZ16" s="749"/>
      <c r="QFA16" s="749"/>
      <c r="QFB16" s="749"/>
      <c r="QFC16" s="749"/>
      <c r="QFD16" s="749"/>
      <c r="QFE16" s="749"/>
      <c r="QFF16" s="749"/>
      <c r="QFG16" s="749"/>
      <c r="QFH16" s="749"/>
      <c r="QFI16" s="749"/>
      <c r="QFJ16" s="749"/>
      <c r="QFK16" s="749"/>
      <c r="QFL16" s="749"/>
      <c r="QFM16" s="749"/>
      <c r="QFN16" s="749"/>
      <c r="QFO16" s="749"/>
      <c r="QFP16" s="749"/>
      <c r="QFQ16" s="749"/>
      <c r="QFR16" s="749"/>
      <c r="QFS16" s="749"/>
      <c r="QFT16" s="749"/>
      <c r="QFU16" s="749"/>
      <c r="QFV16" s="749"/>
      <c r="QFW16" s="749"/>
      <c r="QFX16" s="749"/>
      <c r="QFY16" s="749"/>
      <c r="QFZ16" s="749"/>
      <c r="QGA16" s="749"/>
      <c r="QGB16" s="749"/>
      <c r="QGC16" s="749"/>
      <c r="QGD16" s="749"/>
      <c r="QGE16" s="749"/>
      <c r="QGF16" s="749"/>
      <c r="QGG16" s="749"/>
      <c r="QGH16" s="749"/>
      <c r="QGI16" s="749"/>
      <c r="QGJ16" s="749"/>
      <c r="QGK16" s="749"/>
      <c r="QGL16" s="749"/>
      <c r="QGM16" s="749"/>
      <c r="QGN16" s="749"/>
      <c r="QGO16" s="749"/>
      <c r="QGP16" s="749"/>
      <c r="QGQ16" s="749"/>
      <c r="QGR16" s="749"/>
      <c r="QGS16" s="749"/>
      <c r="QGT16" s="749"/>
      <c r="QGU16" s="749"/>
      <c r="QGV16" s="749"/>
      <c r="QGW16" s="749"/>
      <c r="QGX16" s="749"/>
      <c r="QGY16" s="749"/>
      <c r="QGZ16" s="749"/>
      <c r="QHA16" s="749"/>
      <c r="QHB16" s="749"/>
      <c r="QHC16" s="749"/>
      <c r="QHD16" s="749"/>
      <c r="QHE16" s="749"/>
      <c r="QHF16" s="749"/>
      <c r="QHG16" s="749"/>
      <c r="QHH16" s="749"/>
      <c r="QHI16" s="749"/>
      <c r="QHJ16" s="749"/>
      <c r="QHK16" s="749"/>
      <c r="QHL16" s="749"/>
      <c r="QHM16" s="749"/>
      <c r="QHN16" s="749"/>
      <c r="QHO16" s="749"/>
      <c r="QHP16" s="749"/>
      <c r="QHQ16" s="749"/>
      <c r="QHR16" s="749"/>
      <c r="QHS16" s="749"/>
      <c r="QHT16" s="749"/>
      <c r="QHU16" s="749"/>
      <c r="QHV16" s="749"/>
      <c r="QHW16" s="749"/>
      <c r="QHX16" s="749"/>
      <c r="QHY16" s="749"/>
      <c r="QHZ16" s="749"/>
      <c r="QIA16" s="749"/>
      <c r="QIB16" s="749"/>
      <c r="QIC16" s="749"/>
      <c r="QID16" s="749"/>
      <c r="QIE16" s="749"/>
      <c r="QIF16" s="749"/>
      <c r="QIG16" s="749"/>
      <c r="QIH16" s="749"/>
      <c r="QII16" s="749"/>
      <c r="QIJ16" s="749"/>
      <c r="QIK16" s="749"/>
      <c r="QIL16" s="749"/>
      <c r="QIM16" s="749"/>
      <c r="QIN16" s="749"/>
      <c r="QIO16" s="749"/>
      <c r="QIP16" s="749"/>
      <c r="QIQ16" s="749"/>
      <c r="QIR16" s="749"/>
      <c r="QIS16" s="749"/>
      <c r="QIT16" s="749"/>
      <c r="QIU16" s="749"/>
      <c r="QIV16" s="749"/>
      <c r="QIW16" s="749"/>
      <c r="QIX16" s="749"/>
      <c r="QIY16" s="749"/>
      <c r="QIZ16" s="749"/>
      <c r="QJA16" s="749"/>
      <c r="QJB16" s="749"/>
      <c r="QJC16" s="749"/>
      <c r="QJD16" s="749"/>
      <c r="QJE16" s="749"/>
      <c r="QJF16" s="749"/>
      <c r="QJG16" s="749"/>
      <c r="QJH16" s="749"/>
      <c r="QJI16" s="749"/>
      <c r="QJJ16" s="749"/>
      <c r="QJK16" s="749"/>
      <c r="QJL16" s="749"/>
      <c r="QJM16" s="749"/>
      <c r="QJN16" s="749"/>
      <c r="QJO16" s="749"/>
      <c r="QJP16" s="749"/>
      <c r="QJQ16" s="749"/>
      <c r="QJR16" s="749"/>
      <c r="QJS16" s="749"/>
      <c r="QJT16" s="749"/>
      <c r="QJU16" s="749"/>
      <c r="QJV16" s="749"/>
      <c r="QJW16" s="749"/>
      <c r="QJX16" s="749"/>
      <c r="QJY16" s="749"/>
      <c r="QJZ16" s="749"/>
      <c r="QKA16" s="749"/>
      <c r="QKB16" s="749"/>
      <c r="QKC16" s="749"/>
      <c r="QKD16" s="749"/>
      <c r="QKE16" s="749"/>
      <c r="QKF16" s="749"/>
      <c r="QKG16" s="749"/>
      <c r="QKH16" s="749"/>
      <c r="QKI16" s="749"/>
      <c r="QKJ16" s="749"/>
      <c r="QKK16" s="749"/>
      <c r="QKL16" s="749"/>
      <c r="QKM16" s="749"/>
      <c r="QKN16" s="749"/>
      <c r="QKO16" s="749"/>
      <c r="QKP16" s="749"/>
      <c r="QKQ16" s="749"/>
      <c r="QKR16" s="749"/>
      <c r="QKS16" s="749"/>
      <c r="QKT16" s="749"/>
      <c r="QKU16" s="749"/>
      <c r="QKV16" s="749"/>
      <c r="QKW16" s="749"/>
      <c r="QKX16" s="749"/>
      <c r="QKY16" s="749"/>
      <c r="QKZ16" s="749"/>
      <c r="QLA16" s="749"/>
      <c r="QLB16" s="749"/>
      <c r="QLC16" s="749"/>
      <c r="QLD16" s="749"/>
      <c r="QLE16" s="749"/>
      <c r="QLF16" s="749"/>
      <c r="QLG16" s="749"/>
      <c r="QLH16" s="749"/>
      <c r="QLI16" s="749"/>
      <c r="QLJ16" s="749"/>
      <c r="QLK16" s="749"/>
      <c r="QLL16" s="749"/>
      <c r="QLM16" s="749"/>
      <c r="QLN16" s="749"/>
      <c r="QLO16" s="749"/>
      <c r="QLP16" s="749"/>
      <c r="QLQ16" s="749"/>
      <c r="QLR16" s="749"/>
      <c r="QLS16" s="749"/>
      <c r="QLT16" s="749"/>
      <c r="QLU16" s="749"/>
      <c r="QLV16" s="749"/>
      <c r="QLW16" s="749"/>
      <c r="QLX16" s="749"/>
      <c r="QLY16" s="749"/>
      <c r="QLZ16" s="749"/>
      <c r="QMA16" s="749"/>
      <c r="QMB16" s="749"/>
      <c r="QMC16" s="749"/>
      <c r="QMD16" s="749"/>
      <c r="QME16" s="749"/>
      <c r="QMF16" s="749"/>
      <c r="QMG16" s="749"/>
      <c r="QMH16" s="749"/>
      <c r="QMI16" s="749"/>
      <c r="QMJ16" s="749"/>
      <c r="QMK16" s="749"/>
      <c r="QML16" s="749"/>
      <c r="QMM16" s="749"/>
      <c r="QMN16" s="749"/>
      <c r="QMO16" s="749"/>
      <c r="QMP16" s="749"/>
      <c r="QMQ16" s="749"/>
      <c r="QMR16" s="749"/>
      <c r="QMS16" s="749"/>
      <c r="QMT16" s="749"/>
      <c r="QMU16" s="749"/>
      <c r="QMV16" s="749"/>
      <c r="QMW16" s="749"/>
      <c r="QMX16" s="749"/>
      <c r="QMY16" s="749"/>
      <c r="QMZ16" s="749"/>
      <c r="QNA16" s="749"/>
      <c r="QNB16" s="749"/>
      <c r="QNC16" s="749"/>
      <c r="QND16" s="749"/>
      <c r="QNE16" s="749"/>
      <c r="QNF16" s="749"/>
      <c r="QNG16" s="749"/>
      <c r="QNH16" s="749"/>
      <c r="QNI16" s="749"/>
      <c r="QNJ16" s="749"/>
      <c r="QNK16" s="749"/>
      <c r="QNL16" s="749"/>
      <c r="QNM16" s="749"/>
      <c r="QNN16" s="749"/>
      <c r="QNO16" s="749"/>
      <c r="QNP16" s="749"/>
      <c r="QNQ16" s="749"/>
      <c r="QNR16" s="749"/>
      <c r="QNS16" s="749"/>
      <c r="QNT16" s="749"/>
      <c r="QNU16" s="749"/>
      <c r="QNV16" s="749"/>
      <c r="QNW16" s="749"/>
      <c r="QNX16" s="749"/>
      <c r="QNY16" s="749"/>
      <c r="QNZ16" s="749"/>
      <c r="QOA16" s="749"/>
      <c r="QOB16" s="749"/>
      <c r="QOC16" s="749"/>
      <c r="QOD16" s="749"/>
      <c r="QOE16" s="749"/>
      <c r="QOF16" s="749"/>
      <c r="QOG16" s="749"/>
      <c r="QOH16" s="749"/>
      <c r="QOI16" s="749"/>
      <c r="QOJ16" s="749"/>
      <c r="QOK16" s="749"/>
      <c r="QOL16" s="749"/>
      <c r="QOM16" s="749"/>
      <c r="QON16" s="749"/>
      <c r="QOO16" s="749"/>
      <c r="QOP16" s="749"/>
      <c r="QOQ16" s="749"/>
      <c r="QOR16" s="749"/>
      <c r="QOS16" s="749"/>
      <c r="QOT16" s="749"/>
      <c r="QOU16" s="749"/>
      <c r="QOV16" s="749"/>
      <c r="QOW16" s="749"/>
      <c r="QOX16" s="749"/>
      <c r="QOY16" s="749"/>
      <c r="QOZ16" s="749"/>
      <c r="QPA16" s="749"/>
      <c r="QPB16" s="749"/>
      <c r="QPC16" s="749"/>
      <c r="QPD16" s="749"/>
      <c r="QPE16" s="749"/>
      <c r="QPF16" s="749"/>
      <c r="QPG16" s="749"/>
      <c r="QPH16" s="749"/>
      <c r="QPI16" s="749"/>
      <c r="QPJ16" s="749"/>
      <c r="QPK16" s="749"/>
      <c r="QPL16" s="749"/>
      <c r="QPM16" s="749"/>
      <c r="QPN16" s="749"/>
      <c r="QPO16" s="749"/>
      <c r="QPP16" s="749"/>
      <c r="QPQ16" s="749"/>
      <c r="QPR16" s="749"/>
      <c r="QPS16" s="749"/>
      <c r="QPT16" s="749"/>
      <c r="QPU16" s="749"/>
      <c r="QPV16" s="749"/>
      <c r="QPW16" s="749"/>
      <c r="QPX16" s="749"/>
      <c r="QPY16" s="749"/>
      <c r="QPZ16" s="749"/>
      <c r="QQA16" s="749"/>
      <c r="QQB16" s="749"/>
      <c r="QQC16" s="749"/>
      <c r="QQD16" s="749"/>
      <c r="QQE16" s="749"/>
      <c r="QQF16" s="749"/>
      <c r="QQG16" s="749"/>
      <c r="QQH16" s="749"/>
      <c r="QQI16" s="749"/>
      <c r="QQJ16" s="749"/>
      <c r="QQK16" s="749"/>
      <c r="QQL16" s="749"/>
      <c r="QQM16" s="749"/>
      <c r="QQN16" s="749"/>
      <c r="QQO16" s="749"/>
      <c r="QQP16" s="749"/>
      <c r="QQQ16" s="749"/>
      <c r="QQR16" s="749"/>
      <c r="QQS16" s="749"/>
      <c r="QQT16" s="749"/>
      <c r="QQU16" s="749"/>
      <c r="QQV16" s="749"/>
      <c r="QQW16" s="749"/>
      <c r="QQX16" s="749"/>
      <c r="QQY16" s="749"/>
      <c r="QQZ16" s="749"/>
      <c r="QRA16" s="749"/>
      <c r="QRB16" s="749"/>
      <c r="QRC16" s="749"/>
      <c r="QRD16" s="749"/>
      <c r="QRE16" s="749"/>
      <c r="QRF16" s="749"/>
      <c r="QRG16" s="749"/>
      <c r="QRH16" s="749"/>
      <c r="QRI16" s="749"/>
      <c r="QRJ16" s="749"/>
      <c r="QRK16" s="749"/>
      <c r="QRL16" s="749"/>
      <c r="QRM16" s="749"/>
      <c r="QRN16" s="749"/>
      <c r="QRO16" s="749"/>
      <c r="QRP16" s="749"/>
      <c r="QRQ16" s="749"/>
      <c r="QRR16" s="749"/>
      <c r="QRS16" s="749"/>
      <c r="QRT16" s="749"/>
      <c r="QRU16" s="749"/>
      <c r="QRV16" s="749"/>
      <c r="QRW16" s="749"/>
      <c r="QRX16" s="749"/>
      <c r="QRY16" s="749"/>
      <c r="QRZ16" s="749"/>
      <c r="QSA16" s="749"/>
      <c r="QSB16" s="749"/>
      <c r="QSC16" s="749"/>
      <c r="QSD16" s="749"/>
      <c r="QSE16" s="749"/>
      <c r="QSF16" s="749"/>
      <c r="QSG16" s="749"/>
      <c r="QSH16" s="749"/>
      <c r="QSI16" s="749"/>
      <c r="QSJ16" s="749"/>
      <c r="QSK16" s="749"/>
      <c r="QSL16" s="749"/>
      <c r="QSM16" s="749"/>
      <c r="QSN16" s="749"/>
      <c r="QSO16" s="749"/>
      <c r="QSP16" s="749"/>
      <c r="QSQ16" s="749"/>
      <c r="QSR16" s="749"/>
      <c r="QSS16" s="749"/>
      <c r="QST16" s="749"/>
      <c r="QSU16" s="749"/>
      <c r="QSV16" s="749"/>
      <c r="QSW16" s="749"/>
      <c r="QSX16" s="749"/>
      <c r="QSY16" s="749"/>
      <c r="QSZ16" s="749"/>
      <c r="QTA16" s="749"/>
      <c r="QTB16" s="749"/>
      <c r="QTC16" s="749"/>
      <c r="QTD16" s="749"/>
      <c r="QTE16" s="749"/>
      <c r="QTF16" s="749"/>
      <c r="QTG16" s="749"/>
      <c r="QTH16" s="749"/>
      <c r="QTI16" s="749"/>
      <c r="QTJ16" s="749"/>
      <c r="QTK16" s="749"/>
      <c r="QTL16" s="749"/>
      <c r="QTM16" s="749"/>
      <c r="QTN16" s="749"/>
      <c r="QTO16" s="749"/>
      <c r="QTP16" s="749"/>
      <c r="QTQ16" s="749"/>
      <c r="QTR16" s="749"/>
      <c r="QTS16" s="749"/>
      <c r="QTT16" s="749"/>
      <c r="QTU16" s="749"/>
      <c r="QTV16" s="749"/>
      <c r="QTW16" s="749"/>
      <c r="QTX16" s="749"/>
      <c r="QTY16" s="749"/>
      <c r="QTZ16" s="749"/>
      <c r="QUA16" s="749"/>
      <c r="QUB16" s="749"/>
      <c r="QUC16" s="749"/>
      <c r="QUD16" s="749"/>
      <c r="QUE16" s="749"/>
      <c r="QUF16" s="749"/>
      <c r="QUG16" s="749"/>
      <c r="QUH16" s="749"/>
      <c r="QUI16" s="749"/>
      <c r="QUJ16" s="749"/>
      <c r="QUK16" s="749"/>
      <c r="QUL16" s="749"/>
      <c r="QUM16" s="749"/>
      <c r="QUN16" s="749"/>
      <c r="QUO16" s="749"/>
      <c r="QUP16" s="749"/>
      <c r="QUQ16" s="749"/>
      <c r="QUR16" s="749"/>
      <c r="QUS16" s="749"/>
      <c r="QUT16" s="749"/>
      <c r="QUU16" s="749"/>
      <c r="QUV16" s="749"/>
      <c r="QUW16" s="749"/>
      <c r="QUX16" s="749"/>
      <c r="QUY16" s="749"/>
      <c r="QUZ16" s="749"/>
      <c r="QVA16" s="749"/>
      <c r="QVB16" s="749"/>
      <c r="QVC16" s="749"/>
      <c r="QVD16" s="749"/>
      <c r="QVE16" s="749"/>
      <c r="QVF16" s="749"/>
      <c r="QVG16" s="749"/>
      <c r="QVH16" s="749"/>
      <c r="QVI16" s="749"/>
      <c r="QVJ16" s="749"/>
      <c r="QVK16" s="749"/>
      <c r="QVL16" s="749"/>
      <c r="QVM16" s="749"/>
      <c r="QVN16" s="749"/>
      <c r="QVO16" s="749"/>
      <c r="QVP16" s="749"/>
      <c r="QVQ16" s="749"/>
      <c r="QVR16" s="749"/>
      <c r="QVS16" s="749"/>
      <c r="QVT16" s="749"/>
      <c r="QVU16" s="749"/>
      <c r="QVV16" s="749"/>
      <c r="QVW16" s="749"/>
      <c r="QVX16" s="749"/>
      <c r="QVY16" s="749"/>
      <c r="QVZ16" s="749"/>
      <c r="QWA16" s="749"/>
      <c r="QWB16" s="749"/>
      <c r="QWC16" s="749"/>
      <c r="QWD16" s="749"/>
      <c r="QWE16" s="749"/>
      <c r="QWF16" s="749"/>
      <c r="QWG16" s="749"/>
      <c r="QWH16" s="749"/>
      <c r="QWI16" s="749"/>
      <c r="QWJ16" s="749"/>
      <c r="QWK16" s="749"/>
      <c r="QWL16" s="749"/>
      <c r="QWM16" s="749"/>
      <c r="QWN16" s="749"/>
      <c r="QWO16" s="749"/>
      <c r="QWP16" s="749"/>
      <c r="QWQ16" s="749"/>
      <c r="QWR16" s="749"/>
      <c r="QWS16" s="749"/>
      <c r="QWT16" s="749"/>
      <c r="QWU16" s="749"/>
      <c r="QWV16" s="749"/>
      <c r="QWW16" s="749"/>
      <c r="QWX16" s="749"/>
      <c r="QWY16" s="749"/>
      <c r="QWZ16" s="749"/>
      <c r="QXA16" s="749"/>
      <c r="QXB16" s="749"/>
      <c r="QXC16" s="749"/>
      <c r="QXD16" s="749"/>
      <c r="QXE16" s="749"/>
      <c r="QXF16" s="749"/>
      <c r="QXG16" s="749"/>
      <c r="QXH16" s="749"/>
      <c r="QXI16" s="749"/>
      <c r="QXJ16" s="749"/>
      <c r="QXK16" s="749"/>
      <c r="QXL16" s="749"/>
      <c r="QXM16" s="749"/>
      <c r="QXN16" s="749"/>
      <c r="QXO16" s="749"/>
      <c r="QXP16" s="749"/>
      <c r="QXQ16" s="749"/>
      <c r="QXR16" s="749"/>
      <c r="QXS16" s="749"/>
      <c r="QXT16" s="749"/>
      <c r="QXU16" s="749"/>
      <c r="QXV16" s="749"/>
      <c r="QXW16" s="749"/>
      <c r="QXX16" s="749"/>
      <c r="QXY16" s="749"/>
      <c r="QXZ16" s="749"/>
      <c r="QYA16" s="749"/>
      <c r="QYB16" s="749"/>
      <c r="QYC16" s="749"/>
      <c r="QYD16" s="749"/>
      <c r="QYE16" s="749"/>
      <c r="QYF16" s="749"/>
      <c r="QYG16" s="749"/>
      <c r="QYH16" s="749"/>
      <c r="QYI16" s="749"/>
      <c r="QYJ16" s="749"/>
      <c r="QYK16" s="749"/>
      <c r="QYL16" s="749"/>
      <c r="QYM16" s="749"/>
      <c r="QYN16" s="749"/>
      <c r="QYO16" s="749"/>
      <c r="QYP16" s="749"/>
      <c r="QYQ16" s="749"/>
      <c r="QYR16" s="749"/>
      <c r="QYS16" s="749"/>
      <c r="QYT16" s="749"/>
      <c r="QYU16" s="749"/>
      <c r="QYV16" s="749"/>
      <c r="QYW16" s="749"/>
      <c r="QYX16" s="749"/>
      <c r="QYY16" s="749"/>
      <c r="QYZ16" s="749"/>
      <c r="QZA16" s="749"/>
      <c r="QZB16" s="749"/>
      <c r="QZC16" s="749"/>
      <c r="QZD16" s="749"/>
      <c r="QZE16" s="749"/>
      <c r="QZF16" s="749"/>
      <c r="QZG16" s="749"/>
      <c r="QZH16" s="749"/>
      <c r="QZI16" s="749"/>
      <c r="QZJ16" s="749"/>
      <c r="QZK16" s="749"/>
      <c r="QZL16" s="749"/>
      <c r="QZM16" s="749"/>
      <c r="QZN16" s="749"/>
      <c r="QZO16" s="749"/>
      <c r="QZP16" s="749"/>
      <c r="QZQ16" s="749"/>
      <c r="QZR16" s="749"/>
      <c r="QZS16" s="749"/>
      <c r="QZT16" s="749"/>
      <c r="QZU16" s="749"/>
      <c r="QZV16" s="749"/>
      <c r="QZW16" s="749"/>
      <c r="QZX16" s="749"/>
      <c r="QZY16" s="749"/>
      <c r="QZZ16" s="749"/>
      <c r="RAA16" s="749"/>
      <c r="RAB16" s="749"/>
      <c r="RAC16" s="749"/>
      <c r="RAD16" s="749"/>
      <c r="RAE16" s="749"/>
      <c r="RAF16" s="749"/>
      <c r="RAG16" s="749"/>
      <c r="RAH16" s="749"/>
      <c r="RAI16" s="749"/>
      <c r="RAJ16" s="749"/>
      <c r="RAK16" s="749"/>
      <c r="RAL16" s="749"/>
      <c r="RAM16" s="749"/>
      <c r="RAN16" s="749"/>
      <c r="RAO16" s="749"/>
      <c r="RAP16" s="749"/>
      <c r="RAQ16" s="749"/>
      <c r="RAR16" s="749"/>
      <c r="RAS16" s="749"/>
      <c r="RAT16" s="749"/>
      <c r="RAU16" s="749"/>
      <c r="RAV16" s="749"/>
      <c r="RAW16" s="749"/>
      <c r="RAX16" s="749"/>
      <c r="RAY16" s="749"/>
      <c r="RAZ16" s="749"/>
      <c r="RBA16" s="749"/>
      <c r="RBB16" s="749"/>
      <c r="RBC16" s="749"/>
      <c r="RBD16" s="749"/>
      <c r="RBE16" s="749"/>
      <c r="RBF16" s="749"/>
      <c r="RBG16" s="749"/>
      <c r="RBH16" s="749"/>
      <c r="RBI16" s="749"/>
      <c r="RBJ16" s="749"/>
      <c r="RBK16" s="749"/>
      <c r="RBL16" s="749"/>
      <c r="RBM16" s="749"/>
      <c r="RBN16" s="749"/>
      <c r="RBO16" s="749"/>
      <c r="RBP16" s="749"/>
      <c r="RBQ16" s="749"/>
      <c r="RBR16" s="749"/>
      <c r="RBS16" s="749"/>
      <c r="RBT16" s="749"/>
      <c r="RBU16" s="749"/>
      <c r="RBV16" s="749"/>
      <c r="RBW16" s="749"/>
      <c r="RBX16" s="749"/>
      <c r="RBY16" s="749"/>
      <c r="RBZ16" s="749"/>
      <c r="RCA16" s="749"/>
      <c r="RCB16" s="749"/>
      <c r="RCC16" s="749"/>
      <c r="RCD16" s="749"/>
      <c r="RCE16" s="749"/>
      <c r="RCF16" s="749"/>
      <c r="RCG16" s="749"/>
      <c r="RCH16" s="749"/>
      <c r="RCI16" s="749"/>
      <c r="RCJ16" s="749"/>
      <c r="RCK16" s="749"/>
      <c r="RCL16" s="749"/>
      <c r="RCM16" s="749"/>
      <c r="RCN16" s="749"/>
      <c r="RCO16" s="749"/>
      <c r="RCP16" s="749"/>
      <c r="RCQ16" s="749"/>
      <c r="RCR16" s="749"/>
      <c r="RCS16" s="749"/>
      <c r="RCT16" s="749"/>
      <c r="RCU16" s="749"/>
      <c r="RCV16" s="749"/>
      <c r="RCW16" s="749"/>
      <c r="RCX16" s="749"/>
      <c r="RCY16" s="749"/>
      <c r="RCZ16" s="749"/>
      <c r="RDA16" s="749"/>
      <c r="RDB16" s="749"/>
      <c r="RDC16" s="749"/>
      <c r="RDD16" s="749"/>
      <c r="RDE16" s="749"/>
      <c r="RDF16" s="749"/>
      <c r="RDG16" s="749"/>
      <c r="RDH16" s="749"/>
      <c r="RDI16" s="749"/>
      <c r="RDJ16" s="749"/>
      <c r="RDK16" s="749"/>
      <c r="RDL16" s="749"/>
      <c r="RDM16" s="749"/>
      <c r="RDN16" s="749"/>
      <c r="RDO16" s="749"/>
      <c r="RDP16" s="749"/>
      <c r="RDQ16" s="749"/>
      <c r="RDR16" s="749"/>
      <c r="RDS16" s="749"/>
      <c r="RDT16" s="749"/>
      <c r="RDU16" s="749"/>
      <c r="RDV16" s="749"/>
      <c r="RDW16" s="749"/>
      <c r="RDX16" s="749"/>
      <c r="RDY16" s="749"/>
      <c r="RDZ16" s="749"/>
      <c r="REA16" s="749"/>
      <c r="REB16" s="749"/>
      <c r="REC16" s="749"/>
      <c r="RED16" s="749"/>
      <c r="REE16" s="749"/>
      <c r="REF16" s="749"/>
      <c r="REG16" s="749"/>
      <c r="REH16" s="749"/>
      <c r="REI16" s="749"/>
      <c r="REJ16" s="749"/>
      <c r="REK16" s="749"/>
      <c r="REL16" s="749"/>
      <c r="REM16" s="749"/>
      <c r="REN16" s="749"/>
      <c r="REO16" s="749"/>
      <c r="REP16" s="749"/>
      <c r="REQ16" s="749"/>
      <c r="RER16" s="749"/>
      <c r="RES16" s="749"/>
      <c r="RET16" s="749"/>
      <c r="REU16" s="749"/>
      <c r="REV16" s="749"/>
      <c r="REW16" s="749"/>
      <c r="REX16" s="749"/>
      <c r="REY16" s="749"/>
      <c r="REZ16" s="749"/>
      <c r="RFA16" s="749"/>
      <c r="RFB16" s="749"/>
      <c r="RFC16" s="749"/>
      <c r="RFD16" s="749"/>
      <c r="RFE16" s="749"/>
      <c r="RFF16" s="749"/>
      <c r="RFG16" s="749"/>
      <c r="RFH16" s="749"/>
      <c r="RFI16" s="749"/>
      <c r="RFJ16" s="749"/>
      <c r="RFK16" s="749"/>
      <c r="RFL16" s="749"/>
      <c r="RFM16" s="749"/>
      <c r="RFN16" s="749"/>
      <c r="RFO16" s="749"/>
      <c r="RFP16" s="749"/>
      <c r="RFQ16" s="749"/>
      <c r="RFR16" s="749"/>
      <c r="RFS16" s="749"/>
      <c r="RFT16" s="749"/>
      <c r="RFU16" s="749"/>
      <c r="RFV16" s="749"/>
      <c r="RFW16" s="749"/>
      <c r="RFX16" s="749"/>
      <c r="RFY16" s="749"/>
      <c r="RFZ16" s="749"/>
      <c r="RGA16" s="749"/>
      <c r="RGB16" s="749"/>
      <c r="RGC16" s="749"/>
      <c r="RGD16" s="749"/>
      <c r="RGE16" s="749"/>
      <c r="RGF16" s="749"/>
      <c r="RGG16" s="749"/>
      <c r="RGH16" s="749"/>
      <c r="RGI16" s="749"/>
      <c r="RGJ16" s="749"/>
      <c r="RGK16" s="749"/>
      <c r="RGL16" s="749"/>
      <c r="RGM16" s="749"/>
      <c r="RGN16" s="749"/>
      <c r="RGO16" s="749"/>
      <c r="RGP16" s="749"/>
      <c r="RGQ16" s="749"/>
      <c r="RGR16" s="749"/>
      <c r="RGS16" s="749"/>
      <c r="RGT16" s="749"/>
      <c r="RGU16" s="749"/>
      <c r="RGV16" s="749"/>
      <c r="RGW16" s="749"/>
      <c r="RGX16" s="749"/>
      <c r="RGY16" s="749"/>
      <c r="RGZ16" s="749"/>
      <c r="RHA16" s="749"/>
      <c r="RHB16" s="749"/>
      <c r="RHC16" s="749"/>
      <c r="RHD16" s="749"/>
      <c r="RHE16" s="749"/>
      <c r="RHF16" s="749"/>
      <c r="RHG16" s="749"/>
      <c r="RHH16" s="749"/>
      <c r="RHI16" s="749"/>
      <c r="RHJ16" s="749"/>
      <c r="RHK16" s="749"/>
      <c r="RHL16" s="749"/>
      <c r="RHM16" s="749"/>
      <c r="RHN16" s="749"/>
      <c r="RHO16" s="749"/>
      <c r="RHP16" s="749"/>
      <c r="RHQ16" s="749"/>
      <c r="RHR16" s="749"/>
      <c r="RHS16" s="749"/>
      <c r="RHT16" s="749"/>
      <c r="RHU16" s="749"/>
      <c r="RHV16" s="749"/>
      <c r="RHW16" s="749"/>
      <c r="RHX16" s="749"/>
      <c r="RHY16" s="749"/>
      <c r="RHZ16" s="749"/>
      <c r="RIA16" s="749"/>
      <c r="RIB16" s="749"/>
      <c r="RIC16" s="749"/>
      <c r="RID16" s="749"/>
      <c r="RIE16" s="749"/>
      <c r="RIF16" s="749"/>
      <c r="RIG16" s="749"/>
      <c r="RIH16" s="749"/>
      <c r="RII16" s="749"/>
      <c r="RIJ16" s="749"/>
      <c r="RIK16" s="749"/>
      <c r="RIL16" s="749"/>
      <c r="RIM16" s="749"/>
      <c r="RIN16" s="749"/>
      <c r="RIO16" s="749"/>
      <c r="RIP16" s="749"/>
      <c r="RIQ16" s="749"/>
      <c r="RIR16" s="749"/>
      <c r="RIS16" s="749"/>
      <c r="RIT16" s="749"/>
      <c r="RIU16" s="749"/>
      <c r="RIV16" s="749"/>
      <c r="RIW16" s="749"/>
      <c r="RIX16" s="749"/>
      <c r="RIY16" s="749"/>
      <c r="RIZ16" s="749"/>
      <c r="RJA16" s="749"/>
      <c r="RJB16" s="749"/>
      <c r="RJC16" s="749"/>
      <c r="RJD16" s="749"/>
      <c r="RJE16" s="749"/>
      <c r="RJF16" s="749"/>
      <c r="RJG16" s="749"/>
      <c r="RJH16" s="749"/>
      <c r="RJI16" s="749"/>
      <c r="RJJ16" s="749"/>
      <c r="RJK16" s="749"/>
      <c r="RJL16" s="749"/>
      <c r="RJM16" s="749"/>
      <c r="RJN16" s="749"/>
      <c r="RJO16" s="749"/>
      <c r="RJP16" s="749"/>
      <c r="RJQ16" s="749"/>
      <c r="RJR16" s="749"/>
      <c r="RJS16" s="749"/>
      <c r="RJT16" s="749"/>
      <c r="RJU16" s="749"/>
      <c r="RJV16" s="749"/>
      <c r="RJW16" s="749"/>
      <c r="RJX16" s="749"/>
      <c r="RJY16" s="749"/>
      <c r="RJZ16" s="749"/>
      <c r="RKA16" s="749"/>
      <c r="RKB16" s="749"/>
      <c r="RKC16" s="749"/>
      <c r="RKD16" s="749"/>
      <c r="RKE16" s="749"/>
      <c r="RKF16" s="749"/>
      <c r="RKG16" s="749"/>
      <c r="RKH16" s="749"/>
      <c r="RKI16" s="749"/>
      <c r="RKJ16" s="749"/>
      <c r="RKK16" s="749"/>
      <c r="RKL16" s="749"/>
      <c r="RKM16" s="749"/>
      <c r="RKN16" s="749"/>
      <c r="RKO16" s="749"/>
      <c r="RKP16" s="749"/>
      <c r="RKQ16" s="749"/>
      <c r="RKR16" s="749"/>
      <c r="RKS16" s="749"/>
      <c r="RKT16" s="749"/>
      <c r="RKU16" s="749"/>
      <c r="RKV16" s="749"/>
      <c r="RKW16" s="749"/>
      <c r="RKX16" s="749"/>
      <c r="RKY16" s="749"/>
      <c r="RKZ16" s="749"/>
      <c r="RLA16" s="749"/>
      <c r="RLB16" s="749"/>
      <c r="RLC16" s="749"/>
      <c r="RLD16" s="749"/>
      <c r="RLE16" s="749"/>
      <c r="RLF16" s="749"/>
      <c r="RLG16" s="749"/>
      <c r="RLH16" s="749"/>
      <c r="RLI16" s="749"/>
      <c r="RLJ16" s="749"/>
      <c r="RLK16" s="749"/>
      <c r="RLL16" s="749"/>
      <c r="RLM16" s="749"/>
      <c r="RLN16" s="749"/>
      <c r="RLO16" s="749"/>
      <c r="RLP16" s="749"/>
      <c r="RLQ16" s="749"/>
      <c r="RLR16" s="749"/>
      <c r="RLS16" s="749"/>
      <c r="RLT16" s="749"/>
      <c r="RLU16" s="749"/>
      <c r="RLV16" s="749"/>
      <c r="RLW16" s="749"/>
      <c r="RLX16" s="749"/>
      <c r="RLY16" s="749"/>
      <c r="RLZ16" s="749"/>
      <c r="RMA16" s="749"/>
      <c r="RMB16" s="749"/>
      <c r="RMC16" s="749"/>
      <c r="RMD16" s="749"/>
      <c r="RME16" s="749"/>
      <c r="RMF16" s="749"/>
      <c r="RMG16" s="749"/>
      <c r="RMH16" s="749"/>
      <c r="RMI16" s="749"/>
      <c r="RMJ16" s="749"/>
      <c r="RMK16" s="749"/>
      <c r="RML16" s="749"/>
      <c r="RMM16" s="749"/>
      <c r="RMN16" s="749"/>
      <c r="RMO16" s="749"/>
      <c r="RMP16" s="749"/>
      <c r="RMQ16" s="749"/>
      <c r="RMR16" s="749"/>
      <c r="RMS16" s="749"/>
      <c r="RMT16" s="749"/>
      <c r="RMU16" s="749"/>
      <c r="RMV16" s="749"/>
      <c r="RMW16" s="749"/>
      <c r="RMX16" s="749"/>
      <c r="RMY16" s="749"/>
      <c r="RMZ16" s="749"/>
      <c r="RNA16" s="749"/>
      <c r="RNB16" s="749"/>
      <c r="RNC16" s="749"/>
      <c r="RND16" s="749"/>
      <c r="RNE16" s="749"/>
      <c r="RNF16" s="749"/>
      <c r="RNG16" s="749"/>
      <c r="RNH16" s="749"/>
      <c r="RNI16" s="749"/>
      <c r="RNJ16" s="749"/>
      <c r="RNK16" s="749"/>
      <c r="RNL16" s="749"/>
      <c r="RNM16" s="749"/>
      <c r="RNN16" s="749"/>
      <c r="RNO16" s="749"/>
      <c r="RNP16" s="749"/>
      <c r="RNQ16" s="749"/>
      <c r="RNR16" s="749"/>
      <c r="RNS16" s="749"/>
      <c r="RNT16" s="749"/>
      <c r="RNU16" s="749"/>
      <c r="RNV16" s="749"/>
      <c r="RNW16" s="749"/>
      <c r="RNX16" s="749"/>
      <c r="RNY16" s="749"/>
      <c r="RNZ16" s="749"/>
      <c r="ROA16" s="749"/>
      <c r="ROB16" s="749"/>
      <c r="ROC16" s="749"/>
      <c r="ROD16" s="749"/>
      <c r="ROE16" s="749"/>
      <c r="ROF16" s="749"/>
      <c r="ROG16" s="749"/>
      <c r="ROH16" s="749"/>
      <c r="ROI16" s="749"/>
      <c r="ROJ16" s="749"/>
      <c r="ROK16" s="749"/>
      <c r="ROL16" s="749"/>
      <c r="ROM16" s="749"/>
      <c r="RON16" s="749"/>
      <c r="ROO16" s="749"/>
      <c r="ROP16" s="749"/>
      <c r="ROQ16" s="749"/>
      <c r="ROR16" s="749"/>
      <c r="ROS16" s="749"/>
      <c r="ROT16" s="749"/>
      <c r="ROU16" s="749"/>
      <c r="ROV16" s="749"/>
      <c r="ROW16" s="749"/>
      <c r="ROX16" s="749"/>
      <c r="ROY16" s="749"/>
      <c r="ROZ16" s="749"/>
      <c r="RPA16" s="749"/>
      <c r="RPB16" s="749"/>
      <c r="RPC16" s="749"/>
      <c r="RPD16" s="749"/>
      <c r="RPE16" s="749"/>
      <c r="RPF16" s="749"/>
      <c r="RPG16" s="749"/>
      <c r="RPH16" s="749"/>
      <c r="RPI16" s="749"/>
      <c r="RPJ16" s="749"/>
      <c r="RPK16" s="749"/>
      <c r="RPL16" s="749"/>
      <c r="RPM16" s="749"/>
      <c r="RPN16" s="749"/>
      <c r="RPO16" s="749"/>
      <c r="RPP16" s="749"/>
      <c r="RPQ16" s="749"/>
      <c r="RPR16" s="749"/>
      <c r="RPS16" s="749"/>
      <c r="RPT16" s="749"/>
      <c r="RPU16" s="749"/>
      <c r="RPV16" s="749"/>
      <c r="RPW16" s="749"/>
      <c r="RPX16" s="749"/>
      <c r="RPY16" s="749"/>
      <c r="RPZ16" s="749"/>
      <c r="RQA16" s="749"/>
      <c r="RQB16" s="749"/>
      <c r="RQC16" s="749"/>
      <c r="RQD16" s="749"/>
      <c r="RQE16" s="749"/>
      <c r="RQF16" s="749"/>
      <c r="RQG16" s="749"/>
      <c r="RQH16" s="749"/>
      <c r="RQI16" s="749"/>
      <c r="RQJ16" s="749"/>
      <c r="RQK16" s="749"/>
      <c r="RQL16" s="749"/>
      <c r="RQM16" s="749"/>
      <c r="RQN16" s="749"/>
      <c r="RQO16" s="749"/>
      <c r="RQP16" s="749"/>
      <c r="RQQ16" s="749"/>
      <c r="RQR16" s="749"/>
      <c r="RQS16" s="749"/>
      <c r="RQT16" s="749"/>
      <c r="RQU16" s="749"/>
      <c r="RQV16" s="749"/>
      <c r="RQW16" s="749"/>
      <c r="RQX16" s="749"/>
      <c r="RQY16" s="749"/>
      <c r="RQZ16" s="749"/>
      <c r="RRA16" s="749"/>
      <c r="RRB16" s="749"/>
      <c r="RRC16" s="749"/>
      <c r="RRD16" s="749"/>
      <c r="RRE16" s="749"/>
      <c r="RRF16" s="749"/>
      <c r="RRG16" s="749"/>
      <c r="RRH16" s="749"/>
      <c r="RRI16" s="749"/>
      <c r="RRJ16" s="749"/>
      <c r="RRK16" s="749"/>
      <c r="RRL16" s="749"/>
      <c r="RRM16" s="749"/>
      <c r="RRN16" s="749"/>
      <c r="RRO16" s="749"/>
      <c r="RRP16" s="749"/>
      <c r="RRQ16" s="749"/>
      <c r="RRR16" s="749"/>
      <c r="RRS16" s="749"/>
      <c r="RRT16" s="749"/>
      <c r="RRU16" s="749"/>
      <c r="RRV16" s="749"/>
      <c r="RRW16" s="749"/>
      <c r="RRX16" s="749"/>
      <c r="RRY16" s="749"/>
      <c r="RRZ16" s="749"/>
      <c r="RSA16" s="749"/>
      <c r="RSB16" s="749"/>
      <c r="RSC16" s="749"/>
      <c r="RSD16" s="749"/>
      <c r="RSE16" s="749"/>
      <c r="RSF16" s="749"/>
      <c r="RSG16" s="749"/>
      <c r="RSH16" s="749"/>
      <c r="RSI16" s="749"/>
      <c r="RSJ16" s="749"/>
      <c r="RSK16" s="749"/>
      <c r="RSL16" s="749"/>
      <c r="RSM16" s="749"/>
      <c r="RSN16" s="749"/>
      <c r="RSO16" s="749"/>
      <c r="RSP16" s="749"/>
      <c r="RSQ16" s="749"/>
      <c r="RSR16" s="749"/>
      <c r="RSS16" s="749"/>
      <c r="RST16" s="749"/>
      <c r="RSU16" s="749"/>
      <c r="RSV16" s="749"/>
      <c r="RSW16" s="749"/>
      <c r="RSX16" s="749"/>
      <c r="RSY16" s="749"/>
      <c r="RSZ16" s="749"/>
      <c r="RTA16" s="749"/>
      <c r="RTB16" s="749"/>
      <c r="RTC16" s="749"/>
      <c r="RTD16" s="749"/>
      <c r="RTE16" s="749"/>
      <c r="RTF16" s="749"/>
      <c r="RTG16" s="749"/>
      <c r="RTH16" s="749"/>
      <c r="RTI16" s="749"/>
      <c r="RTJ16" s="749"/>
      <c r="RTK16" s="749"/>
      <c r="RTL16" s="749"/>
      <c r="RTM16" s="749"/>
      <c r="RTN16" s="749"/>
      <c r="RTO16" s="749"/>
      <c r="RTP16" s="749"/>
      <c r="RTQ16" s="749"/>
      <c r="RTR16" s="749"/>
      <c r="RTS16" s="749"/>
      <c r="RTT16" s="749"/>
      <c r="RTU16" s="749"/>
      <c r="RTV16" s="749"/>
      <c r="RTW16" s="749"/>
      <c r="RTX16" s="749"/>
      <c r="RTY16" s="749"/>
      <c r="RTZ16" s="749"/>
      <c r="RUA16" s="749"/>
      <c r="RUB16" s="749"/>
      <c r="RUC16" s="749"/>
      <c r="RUD16" s="749"/>
      <c r="RUE16" s="749"/>
      <c r="RUF16" s="749"/>
      <c r="RUG16" s="749"/>
      <c r="RUH16" s="749"/>
      <c r="RUI16" s="749"/>
      <c r="RUJ16" s="749"/>
      <c r="RUK16" s="749"/>
      <c r="RUL16" s="749"/>
      <c r="RUM16" s="749"/>
      <c r="RUN16" s="749"/>
      <c r="RUO16" s="749"/>
      <c r="RUP16" s="749"/>
      <c r="RUQ16" s="749"/>
      <c r="RUR16" s="749"/>
      <c r="RUS16" s="749"/>
      <c r="RUT16" s="749"/>
      <c r="RUU16" s="749"/>
      <c r="RUV16" s="749"/>
      <c r="RUW16" s="749"/>
      <c r="RUX16" s="749"/>
      <c r="RUY16" s="749"/>
      <c r="RUZ16" s="749"/>
      <c r="RVA16" s="749"/>
      <c r="RVB16" s="749"/>
      <c r="RVC16" s="749"/>
      <c r="RVD16" s="749"/>
      <c r="RVE16" s="749"/>
      <c r="RVF16" s="749"/>
      <c r="RVG16" s="749"/>
      <c r="RVH16" s="749"/>
      <c r="RVI16" s="749"/>
      <c r="RVJ16" s="749"/>
      <c r="RVK16" s="749"/>
      <c r="RVL16" s="749"/>
      <c r="RVM16" s="749"/>
      <c r="RVN16" s="749"/>
      <c r="RVO16" s="749"/>
      <c r="RVP16" s="749"/>
      <c r="RVQ16" s="749"/>
      <c r="RVR16" s="749"/>
      <c r="RVS16" s="749"/>
      <c r="RVT16" s="749"/>
      <c r="RVU16" s="749"/>
      <c r="RVV16" s="749"/>
      <c r="RVW16" s="749"/>
      <c r="RVX16" s="749"/>
      <c r="RVY16" s="749"/>
      <c r="RVZ16" s="749"/>
      <c r="RWA16" s="749"/>
      <c r="RWB16" s="749"/>
      <c r="RWC16" s="749"/>
      <c r="RWD16" s="749"/>
      <c r="RWE16" s="749"/>
      <c r="RWF16" s="749"/>
      <c r="RWG16" s="749"/>
      <c r="RWH16" s="749"/>
      <c r="RWI16" s="749"/>
      <c r="RWJ16" s="749"/>
      <c r="RWK16" s="749"/>
      <c r="RWL16" s="749"/>
      <c r="RWM16" s="749"/>
      <c r="RWN16" s="749"/>
      <c r="RWO16" s="749"/>
      <c r="RWP16" s="749"/>
      <c r="RWQ16" s="749"/>
      <c r="RWR16" s="749"/>
      <c r="RWS16" s="749"/>
      <c r="RWT16" s="749"/>
      <c r="RWU16" s="749"/>
      <c r="RWV16" s="749"/>
      <c r="RWW16" s="749"/>
      <c r="RWX16" s="749"/>
      <c r="RWY16" s="749"/>
      <c r="RWZ16" s="749"/>
      <c r="RXA16" s="749"/>
      <c r="RXB16" s="749"/>
      <c r="RXC16" s="749"/>
      <c r="RXD16" s="749"/>
      <c r="RXE16" s="749"/>
      <c r="RXF16" s="749"/>
      <c r="RXG16" s="749"/>
      <c r="RXH16" s="749"/>
      <c r="RXI16" s="749"/>
      <c r="RXJ16" s="749"/>
      <c r="RXK16" s="749"/>
      <c r="RXL16" s="749"/>
      <c r="RXM16" s="749"/>
      <c r="RXN16" s="749"/>
      <c r="RXO16" s="749"/>
      <c r="RXP16" s="749"/>
      <c r="RXQ16" s="749"/>
      <c r="RXR16" s="749"/>
      <c r="RXS16" s="749"/>
      <c r="RXT16" s="749"/>
      <c r="RXU16" s="749"/>
      <c r="RXV16" s="749"/>
      <c r="RXW16" s="749"/>
      <c r="RXX16" s="749"/>
      <c r="RXY16" s="749"/>
      <c r="RXZ16" s="749"/>
      <c r="RYA16" s="749"/>
      <c r="RYB16" s="749"/>
      <c r="RYC16" s="749"/>
      <c r="RYD16" s="749"/>
      <c r="RYE16" s="749"/>
      <c r="RYF16" s="749"/>
      <c r="RYG16" s="749"/>
      <c r="RYH16" s="749"/>
      <c r="RYI16" s="749"/>
      <c r="RYJ16" s="749"/>
      <c r="RYK16" s="749"/>
      <c r="RYL16" s="749"/>
      <c r="RYM16" s="749"/>
      <c r="RYN16" s="749"/>
      <c r="RYO16" s="749"/>
      <c r="RYP16" s="749"/>
      <c r="RYQ16" s="749"/>
      <c r="RYR16" s="749"/>
      <c r="RYS16" s="749"/>
      <c r="RYT16" s="749"/>
      <c r="RYU16" s="749"/>
      <c r="RYV16" s="749"/>
      <c r="RYW16" s="749"/>
      <c r="RYX16" s="749"/>
      <c r="RYY16" s="749"/>
      <c r="RYZ16" s="749"/>
      <c r="RZA16" s="749"/>
      <c r="RZB16" s="749"/>
      <c r="RZC16" s="749"/>
      <c r="RZD16" s="749"/>
      <c r="RZE16" s="749"/>
      <c r="RZF16" s="749"/>
      <c r="RZG16" s="749"/>
      <c r="RZH16" s="749"/>
      <c r="RZI16" s="749"/>
      <c r="RZJ16" s="749"/>
      <c r="RZK16" s="749"/>
      <c r="RZL16" s="749"/>
      <c r="RZM16" s="749"/>
      <c r="RZN16" s="749"/>
      <c r="RZO16" s="749"/>
      <c r="RZP16" s="749"/>
      <c r="RZQ16" s="749"/>
      <c r="RZR16" s="749"/>
      <c r="RZS16" s="749"/>
      <c r="RZT16" s="749"/>
      <c r="RZU16" s="749"/>
      <c r="RZV16" s="749"/>
      <c r="RZW16" s="749"/>
      <c r="RZX16" s="749"/>
      <c r="RZY16" s="749"/>
      <c r="RZZ16" s="749"/>
      <c r="SAA16" s="749"/>
      <c r="SAB16" s="749"/>
      <c r="SAC16" s="749"/>
      <c r="SAD16" s="749"/>
      <c r="SAE16" s="749"/>
      <c r="SAF16" s="749"/>
      <c r="SAG16" s="749"/>
      <c r="SAH16" s="749"/>
      <c r="SAI16" s="749"/>
      <c r="SAJ16" s="749"/>
      <c r="SAK16" s="749"/>
      <c r="SAL16" s="749"/>
      <c r="SAM16" s="749"/>
      <c r="SAN16" s="749"/>
      <c r="SAO16" s="749"/>
      <c r="SAP16" s="749"/>
      <c r="SAQ16" s="749"/>
      <c r="SAR16" s="749"/>
      <c r="SAS16" s="749"/>
      <c r="SAT16" s="749"/>
      <c r="SAU16" s="749"/>
      <c r="SAV16" s="749"/>
      <c r="SAW16" s="749"/>
      <c r="SAX16" s="749"/>
      <c r="SAY16" s="749"/>
      <c r="SAZ16" s="749"/>
      <c r="SBA16" s="749"/>
      <c r="SBB16" s="749"/>
      <c r="SBC16" s="749"/>
      <c r="SBD16" s="749"/>
      <c r="SBE16" s="749"/>
      <c r="SBF16" s="749"/>
      <c r="SBG16" s="749"/>
      <c r="SBH16" s="749"/>
      <c r="SBI16" s="749"/>
      <c r="SBJ16" s="749"/>
      <c r="SBK16" s="749"/>
      <c r="SBL16" s="749"/>
      <c r="SBM16" s="749"/>
      <c r="SBN16" s="749"/>
      <c r="SBO16" s="749"/>
      <c r="SBP16" s="749"/>
      <c r="SBQ16" s="749"/>
      <c r="SBR16" s="749"/>
      <c r="SBS16" s="749"/>
      <c r="SBT16" s="749"/>
      <c r="SBU16" s="749"/>
      <c r="SBV16" s="749"/>
      <c r="SBW16" s="749"/>
      <c r="SBX16" s="749"/>
      <c r="SBY16" s="749"/>
      <c r="SBZ16" s="749"/>
      <c r="SCA16" s="749"/>
      <c r="SCB16" s="749"/>
      <c r="SCC16" s="749"/>
      <c r="SCD16" s="749"/>
      <c r="SCE16" s="749"/>
      <c r="SCF16" s="749"/>
      <c r="SCG16" s="749"/>
      <c r="SCH16" s="749"/>
      <c r="SCI16" s="749"/>
      <c r="SCJ16" s="749"/>
      <c r="SCK16" s="749"/>
      <c r="SCL16" s="749"/>
      <c r="SCM16" s="749"/>
      <c r="SCN16" s="749"/>
      <c r="SCO16" s="749"/>
      <c r="SCP16" s="749"/>
      <c r="SCQ16" s="749"/>
      <c r="SCR16" s="749"/>
      <c r="SCS16" s="749"/>
      <c r="SCT16" s="749"/>
      <c r="SCU16" s="749"/>
      <c r="SCV16" s="749"/>
      <c r="SCW16" s="749"/>
      <c r="SCX16" s="749"/>
      <c r="SCY16" s="749"/>
      <c r="SCZ16" s="749"/>
      <c r="SDA16" s="749"/>
      <c r="SDB16" s="749"/>
      <c r="SDC16" s="749"/>
      <c r="SDD16" s="749"/>
      <c r="SDE16" s="749"/>
      <c r="SDF16" s="749"/>
      <c r="SDG16" s="749"/>
      <c r="SDH16" s="749"/>
      <c r="SDI16" s="749"/>
      <c r="SDJ16" s="749"/>
      <c r="SDK16" s="749"/>
      <c r="SDL16" s="749"/>
      <c r="SDM16" s="749"/>
      <c r="SDN16" s="749"/>
      <c r="SDO16" s="749"/>
      <c r="SDP16" s="749"/>
      <c r="SDQ16" s="749"/>
      <c r="SDR16" s="749"/>
      <c r="SDS16" s="749"/>
      <c r="SDT16" s="749"/>
      <c r="SDU16" s="749"/>
      <c r="SDV16" s="749"/>
      <c r="SDW16" s="749"/>
      <c r="SDX16" s="749"/>
      <c r="SDY16" s="749"/>
      <c r="SDZ16" s="749"/>
      <c r="SEA16" s="749"/>
      <c r="SEB16" s="749"/>
      <c r="SEC16" s="749"/>
      <c r="SED16" s="749"/>
      <c r="SEE16" s="749"/>
      <c r="SEF16" s="749"/>
      <c r="SEG16" s="749"/>
      <c r="SEH16" s="749"/>
      <c r="SEI16" s="749"/>
      <c r="SEJ16" s="749"/>
      <c r="SEK16" s="749"/>
      <c r="SEL16" s="749"/>
      <c r="SEM16" s="749"/>
      <c r="SEN16" s="749"/>
      <c r="SEO16" s="749"/>
      <c r="SEP16" s="749"/>
      <c r="SEQ16" s="749"/>
      <c r="SER16" s="749"/>
      <c r="SES16" s="749"/>
      <c r="SET16" s="749"/>
      <c r="SEU16" s="749"/>
      <c r="SEV16" s="749"/>
      <c r="SEW16" s="749"/>
      <c r="SEX16" s="749"/>
      <c r="SEY16" s="749"/>
      <c r="SEZ16" s="749"/>
      <c r="SFA16" s="749"/>
      <c r="SFB16" s="749"/>
      <c r="SFC16" s="749"/>
      <c r="SFD16" s="749"/>
      <c r="SFE16" s="749"/>
      <c r="SFF16" s="749"/>
      <c r="SFG16" s="749"/>
      <c r="SFH16" s="749"/>
      <c r="SFI16" s="749"/>
      <c r="SFJ16" s="749"/>
      <c r="SFK16" s="749"/>
      <c r="SFL16" s="749"/>
      <c r="SFM16" s="749"/>
      <c r="SFN16" s="749"/>
      <c r="SFO16" s="749"/>
      <c r="SFP16" s="749"/>
      <c r="SFQ16" s="749"/>
      <c r="SFR16" s="749"/>
      <c r="SFS16" s="749"/>
      <c r="SFT16" s="749"/>
      <c r="SFU16" s="749"/>
      <c r="SFV16" s="749"/>
      <c r="SFW16" s="749"/>
      <c r="SFX16" s="749"/>
      <c r="SFY16" s="749"/>
      <c r="SFZ16" s="749"/>
      <c r="SGA16" s="749"/>
      <c r="SGB16" s="749"/>
      <c r="SGC16" s="749"/>
      <c r="SGD16" s="749"/>
      <c r="SGE16" s="749"/>
      <c r="SGF16" s="749"/>
      <c r="SGG16" s="749"/>
      <c r="SGH16" s="749"/>
      <c r="SGI16" s="749"/>
      <c r="SGJ16" s="749"/>
      <c r="SGK16" s="749"/>
      <c r="SGL16" s="749"/>
      <c r="SGM16" s="749"/>
      <c r="SGN16" s="749"/>
      <c r="SGO16" s="749"/>
      <c r="SGP16" s="749"/>
      <c r="SGQ16" s="749"/>
      <c r="SGR16" s="749"/>
      <c r="SGS16" s="749"/>
      <c r="SGT16" s="749"/>
      <c r="SGU16" s="749"/>
      <c r="SGV16" s="749"/>
      <c r="SGW16" s="749"/>
      <c r="SGX16" s="749"/>
      <c r="SGY16" s="749"/>
      <c r="SGZ16" s="749"/>
      <c r="SHA16" s="749"/>
      <c r="SHB16" s="749"/>
      <c r="SHC16" s="749"/>
      <c r="SHD16" s="749"/>
      <c r="SHE16" s="749"/>
      <c r="SHF16" s="749"/>
      <c r="SHG16" s="749"/>
      <c r="SHH16" s="749"/>
      <c r="SHI16" s="749"/>
      <c r="SHJ16" s="749"/>
      <c r="SHK16" s="749"/>
      <c r="SHL16" s="749"/>
      <c r="SHM16" s="749"/>
      <c r="SHN16" s="749"/>
      <c r="SHO16" s="749"/>
      <c r="SHP16" s="749"/>
      <c r="SHQ16" s="749"/>
      <c r="SHR16" s="749"/>
      <c r="SHS16" s="749"/>
      <c r="SHT16" s="749"/>
      <c r="SHU16" s="749"/>
      <c r="SHV16" s="749"/>
      <c r="SHW16" s="749"/>
      <c r="SHX16" s="749"/>
      <c r="SHY16" s="749"/>
      <c r="SHZ16" s="749"/>
      <c r="SIA16" s="749"/>
      <c r="SIB16" s="749"/>
      <c r="SIC16" s="749"/>
      <c r="SID16" s="749"/>
      <c r="SIE16" s="749"/>
      <c r="SIF16" s="749"/>
      <c r="SIG16" s="749"/>
      <c r="SIH16" s="749"/>
      <c r="SII16" s="749"/>
      <c r="SIJ16" s="749"/>
      <c r="SIK16" s="749"/>
      <c r="SIL16" s="749"/>
      <c r="SIM16" s="749"/>
      <c r="SIN16" s="749"/>
      <c r="SIO16" s="749"/>
      <c r="SIP16" s="749"/>
      <c r="SIQ16" s="749"/>
      <c r="SIR16" s="749"/>
      <c r="SIS16" s="749"/>
      <c r="SIT16" s="749"/>
      <c r="SIU16" s="749"/>
      <c r="SIV16" s="749"/>
      <c r="SIW16" s="749"/>
      <c r="SIX16" s="749"/>
      <c r="SIY16" s="749"/>
      <c r="SIZ16" s="749"/>
      <c r="SJA16" s="749"/>
      <c r="SJB16" s="749"/>
      <c r="SJC16" s="749"/>
      <c r="SJD16" s="749"/>
      <c r="SJE16" s="749"/>
      <c r="SJF16" s="749"/>
      <c r="SJG16" s="749"/>
      <c r="SJH16" s="749"/>
      <c r="SJI16" s="749"/>
      <c r="SJJ16" s="749"/>
      <c r="SJK16" s="749"/>
      <c r="SJL16" s="749"/>
      <c r="SJM16" s="749"/>
      <c r="SJN16" s="749"/>
      <c r="SJO16" s="749"/>
      <c r="SJP16" s="749"/>
      <c r="SJQ16" s="749"/>
      <c r="SJR16" s="749"/>
      <c r="SJS16" s="749"/>
      <c r="SJT16" s="749"/>
      <c r="SJU16" s="749"/>
      <c r="SJV16" s="749"/>
      <c r="SJW16" s="749"/>
      <c r="SJX16" s="749"/>
      <c r="SJY16" s="749"/>
      <c r="SJZ16" s="749"/>
      <c r="SKA16" s="749"/>
      <c r="SKB16" s="749"/>
      <c r="SKC16" s="749"/>
      <c r="SKD16" s="749"/>
      <c r="SKE16" s="749"/>
      <c r="SKF16" s="749"/>
      <c r="SKG16" s="749"/>
      <c r="SKH16" s="749"/>
      <c r="SKI16" s="749"/>
      <c r="SKJ16" s="749"/>
      <c r="SKK16" s="749"/>
      <c r="SKL16" s="749"/>
      <c r="SKM16" s="749"/>
      <c r="SKN16" s="749"/>
      <c r="SKO16" s="749"/>
      <c r="SKP16" s="749"/>
      <c r="SKQ16" s="749"/>
      <c r="SKR16" s="749"/>
      <c r="SKS16" s="749"/>
      <c r="SKT16" s="749"/>
      <c r="SKU16" s="749"/>
      <c r="SKV16" s="749"/>
      <c r="SKW16" s="749"/>
      <c r="SKX16" s="749"/>
      <c r="SKY16" s="749"/>
      <c r="SKZ16" s="749"/>
      <c r="SLA16" s="749"/>
      <c r="SLB16" s="749"/>
      <c r="SLC16" s="749"/>
      <c r="SLD16" s="749"/>
      <c r="SLE16" s="749"/>
      <c r="SLF16" s="749"/>
      <c r="SLG16" s="749"/>
      <c r="SLH16" s="749"/>
      <c r="SLI16" s="749"/>
      <c r="SLJ16" s="749"/>
      <c r="SLK16" s="749"/>
      <c r="SLL16" s="749"/>
      <c r="SLM16" s="749"/>
      <c r="SLN16" s="749"/>
      <c r="SLO16" s="749"/>
      <c r="SLP16" s="749"/>
      <c r="SLQ16" s="749"/>
      <c r="SLR16" s="749"/>
      <c r="SLS16" s="749"/>
      <c r="SLT16" s="749"/>
      <c r="SLU16" s="749"/>
      <c r="SLV16" s="749"/>
      <c r="SLW16" s="749"/>
      <c r="SLX16" s="749"/>
      <c r="SLY16" s="749"/>
      <c r="SLZ16" s="749"/>
      <c r="SMA16" s="749"/>
      <c r="SMB16" s="749"/>
      <c r="SMC16" s="749"/>
      <c r="SMD16" s="749"/>
      <c r="SME16" s="749"/>
      <c r="SMF16" s="749"/>
      <c r="SMG16" s="749"/>
      <c r="SMH16" s="749"/>
      <c r="SMI16" s="749"/>
      <c r="SMJ16" s="749"/>
      <c r="SMK16" s="749"/>
      <c r="SML16" s="749"/>
      <c r="SMM16" s="749"/>
      <c r="SMN16" s="749"/>
      <c r="SMO16" s="749"/>
      <c r="SMP16" s="749"/>
      <c r="SMQ16" s="749"/>
      <c r="SMR16" s="749"/>
      <c r="SMS16" s="749"/>
      <c r="SMT16" s="749"/>
      <c r="SMU16" s="749"/>
      <c r="SMV16" s="749"/>
      <c r="SMW16" s="749"/>
      <c r="SMX16" s="749"/>
      <c r="SMY16" s="749"/>
      <c r="SMZ16" s="749"/>
      <c r="SNA16" s="749"/>
      <c r="SNB16" s="749"/>
      <c r="SNC16" s="749"/>
      <c r="SND16" s="749"/>
      <c r="SNE16" s="749"/>
      <c r="SNF16" s="749"/>
      <c r="SNG16" s="749"/>
      <c r="SNH16" s="749"/>
      <c r="SNI16" s="749"/>
      <c r="SNJ16" s="749"/>
      <c r="SNK16" s="749"/>
      <c r="SNL16" s="749"/>
      <c r="SNM16" s="749"/>
      <c r="SNN16" s="749"/>
      <c r="SNO16" s="749"/>
      <c r="SNP16" s="749"/>
      <c r="SNQ16" s="749"/>
      <c r="SNR16" s="749"/>
      <c r="SNS16" s="749"/>
      <c r="SNT16" s="749"/>
      <c r="SNU16" s="749"/>
      <c r="SNV16" s="749"/>
      <c r="SNW16" s="749"/>
      <c r="SNX16" s="749"/>
      <c r="SNY16" s="749"/>
      <c r="SNZ16" s="749"/>
      <c r="SOA16" s="749"/>
      <c r="SOB16" s="749"/>
      <c r="SOC16" s="749"/>
      <c r="SOD16" s="749"/>
      <c r="SOE16" s="749"/>
      <c r="SOF16" s="749"/>
      <c r="SOG16" s="749"/>
      <c r="SOH16" s="749"/>
      <c r="SOI16" s="749"/>
      <c r="SOJ16" s="749"/>
      <c r="SOK16" s="749"/>
      <c r="SOL16" s="749"/>
      <c r="SOM16" s="749"/>
      <c r="SON16" s="749"/>
      <c r="SOO16" s="749"/>
      <c r="SOP16" s="749"/>
      <c r="SOQ16" s="749"/>
      <c r="SOR16" s="749"/>
      <c r="SOS16" s="749"/>
      <c r="SOT16" s="749"/>
      <c r="SOU16" s="749"/>
      <c r="SOV16" s="749"/>
      <c r="SOW16" s="749"/>
      <c r="SOX16" s="749"/>
      <c r="SOY16" s="749"/>
      <c r="SOZ16" s="749"/>
      <c r="SPA16" s="749"/>
      <c r="SPB16" s="749"/>
      <c r="SPC16" s="749"/>
      <c r="SPD16" s="749"/>
      <c r="SPE16" s="749"/>
      <c r="SPF16" s="749"/>
      <c r="SPG16" s="749"/>
      <c r="SPH16" s="749"/>
      <c r="SPI16" s="749"/>
      <c r="SPJ16" s="749"/>
      <c r="SPK16" s="749"/>
      <c r="SPL16" s="749"/>
      <c r="SPM16" s="749"/>
      <c r="SPN16" s="749"/>
      <c r="SPO16" s="749"/>
      <c r="SPP16" s="749"/>
      <c r="SPQ16" s="749"/>
      <c r="SPR16" s="749"/>
      <c r="SPS16" s="749"/>
      <c r="SPT16" s="749"/>
      <c r="SPU16" s="749"/>
      <c r="SPV16" s="749"/>
      <c r="SPW16" s="749"/>
      <c r="SPX16" s="749"/>
      <c r="SPY16" s="749"/>
      <c r="SPZ16" s="749"/>
      <c r="SQA16" s="749"/>
      <c r="SQB16" s="749"/>
      <c r="SQC16" s="749"/>
      <c r="SQD16" s="749"/>
      <c r="SQE16" s="749"/>
      <c r="SQF16" s="749"/>
      <c r="SQG16" s="749"/>
      <c r="SQH16" s="749"/>
      <c r="SQI16" s="749"/>
      <c r="SQJ16" s="749"/>
      <c r="SQK16" s="749"/>
      <c r="SQL16" s="749"/>
      <c r="SQM16" s="749"/>
      <c r="SQN16" s="749"/>
      <c r="SQO16" s="749"/>
      <c r="SQP16" s="749"/>
      <c r="SQQ16" s="749"/>
      <c r="SQR16" s="749"/>
      <c r="SQS16" s="749"/>
      <c r="SQT16" s="749"/>
      <c r="SQU16" s="749"/>
      <c r="SQV16" s="749"/>
      <c r="SQW16" s="749"/>
      <c r="SQX16" s="749"/>
      <c r="SQY16" s="749"/>
      <c r="SQZ16" s="749"/>
      <c r="SRA16" s="749"/>
      <c r="SRB16" s="749"/>
      <c r="SRC16" s="749"/>
      <c r="SRD16" s="749"/>
      <c r="SRE16" s="749"/>
      <c r="SRF16" s="749"/>
      <c r="SRG16" s="749"/>
      <c r="SRH16" s="749"/>
      <c r="SRI16" s="749"/>
      <c r="SRJ16" s="749"/>
      <c r="SRK16" s="749"/>
      <c r="SRL16" s="749"/>
      <c r="SRM16" s="749"/>
      <c r="SRN16" s="749"/>
      <c r="SRO16" s="749"/>
      <c r="SRP16" s="749"/>
      <c r="SRQ16" s="749"/>
      <c r="SRR16" s="749"/>
      <c r="SRS16" s="749"/>
      <c r="SRT16" s="749"/>
      <c r="SRU16" s="749"/>
      <c r="SRV16" s="749"/>
      <c r="SRW16" s="749"/>
      <c r="SRX16" s="749"/>
      <c r="SRY16" s="749"/>
      <c r="SRZ16" s="749"/>
      <c r="SSA16" s="749"/>
      <c r="SSB16" s="749"/>
      <c r="SSC16" s="749"/>
      <c r="SSD16" s="749"/>
      <c r="SSE16" s="749"/>
      <c r="SSF16" s="749"/>
      <c r="SSG16" s="749"/>
      <c r="SSH16" s="749"/>
      <c r="SSI16" s="749"/>
      <c r="SSJ16" s="749"/>
      <c r="SSK16" s="749"/>
      <c r="SSL16" s="749"/>
      <c r="SSM16" s="749"/>
      <c r="SSN16" s="749"/>
      <c r="SSO16" s="749"/>
      <c r="SSP16" s="749"/>
      <c r="SSQ16" s="749"/>
      <c r="SSR16" s="749"/>
      <c r="SSS16" s="749"/>
      <c r="SST16" s="749"/>
      <c r="SSU16" s="749"/>
      <c r="SSV16" s="749"/>
      <c r="SSW16" s="749"/>
      <c r="SSX16" s="749"/>
      <c r="SSY16" s="749"/>
      <c r="SSZ16" s="749"/>
      <c r="STA16" s="749"/>
      <c r="STB16" s="749"/>
      <c r="STC16" s="749"/>
      <c r="STD16" s="749"/>
      <c r="STE16" s="749"/>
      <c r="STF16" s="749"/>
      <c r="STG16" s="749"/>
      <c r="STH16" s="749"/>
      <c r="STI16" s="749"/>
      <c r="STJ16" s="749"/>
      <c r="STK16" s="749"/>
      <c r="STL16" s="749"/>
      <c r="STM16" s="749"/>
      <c r="STN16" s="749"/>
      <c r="STO16" s="749"/>
      <c r="STP16" s="749"/>
      <c r="STQ16" s="749"/>
      <c r="STR16" s="749"/>
      <c r="STS16" s="749"/>
      <c r="STT16" s="749"/>
      <c r="STU16" s="749"/>
      <c r="STV16" s="749"/>
      <c r="STW16" s="749"/>
      <c r="STX16" s="749"/>
      <c r="STY16" s="749"/>
      <c r="STZ16" s="749"/>
      <c r="SUA16" s="749"/>
      <c r="SUB16" s="749"/>
      <c r="SUC16" s="749"/>
      <c r="SUD16" s="749"/>
      <c r="SUE16" s="749"/>
      <c r="SUF16" s="749"/>
      <c r="SUG16" s="749"/>
      <c r="SUH16" s="749"/>
      <c r="SUI16" s="749"/>
      <c r="SUJ16" s="749"/>
      <c r="SUK16" s="749"/>
      <c r="SUL16" s="749"/>
      <c r="SUM16" s="749"/>
      <c r="SUN16" s="749"/>
      <c r="SUO16" s="749"/>
      <c r="SUP16" s="749"/>
      <c r="SUQ16" s="749"/>
      <c r="SUR16" s="749"/>
      <c r="SUS16" s="749"/>
      <c r="SUT16" s="749"/>
      <c r="SUU16" s="749"/>
      <c r="SUV16" s="749"/>
      <c r="SUW16" s="749"/>
      <c r="SUX16" s="749"/>
      <c r="SUY16" s="749"/>
      <c r="SUZ16" s="749"/>
      <c r="SVA16" s="749"/>
      <c r="SVB16" s="749"/>
      <c r="SVC16" s="749"/>
      <c r="SVD16" s="749"/>
      <c r="SVE16" s="749"/>
      <c r="SVF16" s="749"/>
      <c r="SVG16" s="749"/>
      <c r="SVH16" s="749"/>
      <c r="SVI16" s="749"/>
      <c r="SVJ16" s="749"/>
      <c r="SVK16" s="749"/>
      <c r="SVL16" s="749"/>
      <c r="SVM16" s="749"/>
      <c r="SVN16" s="749"/>
      <c r="SVO16" s="749"/>
      <c r="SVP16" s="749"/>
      <c r="SVQ16" s="749"/>
      <c r="SVR16" s="749"/>
      <c r="SVS16" s="749"/>
      <c r="SVT16" s="749"/>
      <c r="SVU16" s="749"/>
      <c r="SVV16" s="749"/>
      <c r="SVW16" s="749"/>
      <c r="SVX16" s="749"/>
      <c r="SVY16" s="749"/>
      <c r="SVZ16" s="749"/>
      <c r="SWA16" s="749"/>
      <c r="SWB16" s="749"/>
      <c r="SWC16" s="749"/>
      <c r="SWD16" s="749"/>
      <c r="SWE16" s="749"/>
      <c r="SWF16" s="749"/>
      <c r="SWG16" s="749"/>
      <c r="SWH16" s="749"/>
      <c r="SWI16" s="749"/>
      <c r="SWJ16" s="749"/>
      <c r="SWK16" s="749"/>
      <c r="SWL16" s="749"/>
      <c r="SWM16" s="749"/>
      <c r="SWN16" s="749"/>
      <c r="SWO16" s="749"/>
      <c r="SWP16" s="749"/>
      <c r="SWQ16" s="749"/>
      <c r="SWR16" s="749"/>
      <c r="SWS16" s="749"/>
      <c r="SWT16" s="749"/>
      <c r="SWU16" s="749"/>
      <c r="SWV16" s="749"/>
      <c r="SWW16" s="749"/>
      <c r="SWX16" s="749"/>
      <c r="SWY16" s="749"/>
      <c r="SWZ16" s="749"/>
      <c r="SXA16" s="749"/>
      <c r="SXB16" s="749"/>
      <c r="SXC16" s="749"/>
      <c r="SXD16" s="749"/>
      <c r="SXE16" s="749"/>
      <c r="SXF16" s="749"/>
      <c r="SXG16" s="749"/>
      <c r="SXH16" s="749"/>
      <c r="SXI16" s="749"/>
      <c r="SXJ16" s="749"/>
      <c r="SXK16" s="749"/>
      <c r="SXL16" s="749"/>
      <c r="SXM16" s="749"/>
      <c r="SXN16" s="749"/>
      <c r="SXO16" s="749"/>
      <c r="SXP16" s="749"/>
      <c r="SXQ16" s="749"/>
      <c r="SXR16" s="749"/>
      <c r="SXS16" s="749"/>
      <c r="SXT16" s="749"/>
      <c r="SXU16" s="749"/>
      <c r="SXV16" s="749"/>
      <c r="SXW16" s="749"/>
      <c r="SXX16" s="749"/>
      <c r="SXY16" s="749"/>
      <c r="SXZ16" s="749"/>
      <c r="SYA16" s="749"/>
      <c r="SYB16" s="749"/>
      <c r="SYC16" s="749"/>
      <c r="SYD16" s="749"/>
      <c r="SYE16" s="749"/>
      <c r="SYF16" s="749"/>
      <c r="SYG16" s="749"/>
      <c r="SYH16" s="749"/>
      <c r="SYI16" s="749"/>
      <c r="SYJ16" s="749"/>
      <c r="SYK16" s="749"/>
      <c r="SYL16" s="749"/>
      <c r="SYM16" s="749"/>
      <c r="SYN16" s="749"/>
      <c r="SYO16" s="749"/>
      <c r="SYP16" s="749"/>
      <c r="SYQ16" s="749"/>
      <c r="SYR16" s="749"/>
      <c r="SYS16" s="749"/>
      <c r="SYT16" s="749"/>
      <c r="SYU16" s="749"/>
      <c r="SYV16" s="749"/>
      <c r="SYW16" s="749"/>
      <c r="SYX16" s="749"/>
      <c r="SYY16" s="749"/>
      <c r="SYZ16" s="749"/>
      <c r="SZA16" s="749"/>
      <c r="SZB16" s="749"/>
      <c r="SZC16" s="749"/>
      <c r="SZD16" s="749"/>
      <c r="SZE16" s="749"/>
      <c r="SZF16" s="749"/>
      <c r="SZG16" s="749"/>
      <c r="SZH16" s="749"/>
      <c r="SZI16" s="749"/>
      <c r="SZJ16" s="749"/>
      <c r="SZK16" s="749"/>
      <c r="SZL16" s="749"/>
      <c r="SZM16" s="749"/>
      <c r="SZN16" s="749"/>
      <c r="SZO16" s="749"/>
      <c r="SZP16" s="749"/>
      <c r="SZQ16" s="749"/>
      <c r="SZR16" s="749"/>
      <c r="SZS16" s="749"/>
      <c r="SZT16" s="749"/>
      <c r="SZU16" s="749"/>
      <c r="SZV16" s="749"/>
      <c r="SZW16" s="749"/>
      <c r="SZX16" s="749"/>
      <c r="SZY16" s="749"/>
      <c r="SZZ16" s="749"/>
      <c r="TAA16" s="749"/>
      <c r="TAB16" s="749"/>
      <c r="TAC16" s="749"/>
      <c r="TAD16" s="749"/>
      <c r="TAE16" s="749"/>
      <c r="TAF16" s="749"/>
      <c r="TAG16" s="749"/>
      <c r="TAH16" s="749"/>
      <c r="TAI16" s="749"/>
      <c r="TAJ16" s="749"/>
      <c r="TAK16" s="749"/>
      <c r="TAL16" s="749"/>
      <c r="TAM16" s="749"/>
      <c r="TAN16" s="749"/>
      <c r="TAO16" s="749"/>
      <c r="TAP16" s="749"/>
      <c r="TAQ16" s="749"/>
      <c r="TAR16" s="749"/>
      <c r="TAS16" s="749"/>
      <c r="TAT16" s="749"/>
      <c r="TAU16" s="749"/>
      <c r="TAV16" s="749"/>
      <c r="TAW16" s="749"/>
      <c r="TAX16" s="749"/>
      <c r="TAY16" s="749"/>
      <c r="TAZ16" s="749"/>
      <c r="TBA16" s="749"/>
      <c r="TBB16" s="749"/>
      <c r="TBC16" s="749"/>
      <c r="TBD16" s="749"/>
      <c r="TBE16" s="749"/>
      <c r="TBF16" s="749"/>
      <c r="TBG16" s="749"/>
      <c r="TBH16" s="749"/>
      <c r="TBI16" s="749"/>
      <c r="TBJ16" s="749"/>
      <c r="TBK16" s="749"/>
      <c r="TBL16" s="749"/>
      <c r="TBM16" s="749"/>
      <c r="TBN16" s="749"/>
      <c r="TBO16" s="749"/>
      <c r="TBP16" s="749"/>
      <c r="TBQ16" s="749"/>
      <c r="TBR16" s="749"/>
      <c r="TBS16" s="749"/>
      <c r="TBT16" s="749"/>
      <c r="TBU16" s="749"/>
      <c r="TBV16" s="749"/>
      <c r="TBW16" s="749"/>
      <c r="TBX16" s="749"/>
      <c r="TBY16" s="749"/>
      <c r="TBZ16" s="749"/>
      <c r="TCA16" s="749"/>
      <c r="TCB16" s="749"/>
      <c r="TCC16" s="749"/>
      <c r="TCD16" s="749"/>
      <c r="TCE16" s="749"/>
      <c r="TCF16" s="749"/>
      <c r="TCG16" s="749"/>
      <c r="TCH16" s="749"/>
      <c r="TCI16" s="749"/>
      <c r="TCJ16" s="749"/>
      <c r="TCK16" s="749"/>
      <c r="TCL16" s="749"/>
      <c r="TCM16" s="749"/>
      <c r="TCN16" s="749"/>
      <c r="TCO16" s="749"/>
      <c r="TCP16" s="749"/>
      <c r="TCQ16" s="749"/>
      <c r="TCR16" s="749"/>
      <c r="TCS16" s="749"/>
      <c r="TCT16" s="749"/>
      <c r="TCU16" s="749"/>
      <c r="TCV16" s="749"/>
      <c r="TCW16" s="749"/>
      <c r="TCX16" s="749"/>
      <c r="TCY16" s="749"/>
      <c r="TCZ16" s="749"/>
      <c r="TDA16" s="749"/>
      <c r="TDB16" s="749"/>
      <c r="TDC16" s="749"/>
      <c r="TDD16" s="749"/>
      <c r="TDE16" s="749"/>
      <c r="TDF16" s="749"/>
      <c r="TDG16" s="749"/>
      <c r="TDH16" s="749"/>
      <c r="TDI16" s="749"/>
      <c r="TDJ16" s="749"/>
      <c r="TDK16" s="749"/>
      <c r="TDL16" s="749"/>
      <c r="TDM16" s="749"/>
      <c r="TDN16" s="749"/>
      <c r="TDO16" s="749"/>
      <c r="TDP16" s="749"/>
      <c r="TDQ16" s="749"/>
      <c r="TDR16" s="749"/>
      <c r="TDS16" s="749"/>
      <c r="TDT16" s="749"/>
      <c r="TDU16" s="749"/>
      <c r="TDV16" s="749"/>
      <c r="TDW16" s="749"/>
      <c r="TDX16" s="749"/>
      <c r="TDY16" s="749"/>
      <c r="TDZ16" s="749"/>
      <c r="TEA16" s="749"/>
      <c r="TEB16" s="749"/>
      <c r="TEC16" s="749"/>
      <c r="TED16" s="749"/>
      <c r="TEE16" s="749"/>
      <c r="TEF16" s="749"/>
      <c r="TEG16" s="749"/>
      <c r="TEH16" s="749"/>
      <c r="TEI16" s="749"/>
      <c r="TEJ16" s="749"/>
      <c r="TEK16" s="749"/>
      <c r="TEL16" s="749"/>
      <c r="TEM16" s="749"/>
      <c r="TEN16" s="749"/>
      <c r="TEO16" s="749"/>
      <c r="TEP16" s="749"/>
      <c r="TEQ16" s="749"/>
      <c r="TER16" s="749"/>
      <c r="TES16" s="749"/>
      <c r="TET16" s="749"/>
      <c r="TEU16" s="749"/>
      <c r="TEV16" s="749"/>
      <c r="TEW16" s="749"/>
      <c r="TEX16" s="749"/>
      <c r="TEY16" s="749"/>
      <c r="TEZ16" s="749"/>
      <c r="TFA16" s="749"/>
      <c r="TFB16" s="749"/>
      <c r="TFC16" s="749"/>
      <c r="TFD16" s="749"/>
      <c r="TFE16" s="749"/>
      <c r="TFF16" s="749"/>
      <c r="TFG16" s="749"/>
      <c r="TFH16" s="749"/>
      <c r="TFI16" s="749"/>
      <c r="TFJ16" s="749"/>
      <c r="TFK16" s="749"/>
      <c r="TFL16" s="749"/>
      <c r="TFM16" s="749"/>
      <c r="TFN16" s="749"/>
      <c r="TFO16" s="749"/>
      <c r="TFP16" s="749"/>
      <c r="TFQ16" s="749"/>
      <c r="TFR16" s="749"/>
      <c r="TFS16" s="749"/>
      <c r="TFT16" s="749"/>
      <c r="TFU16" s="749"/>
      <c r="TFV16" s="749"/>
      <c r="TFW16" s="749"/>
      <c r="TFX16" s="749"/>
      <c r="TFY16" s="749"/>
      <c r="TFZ16" s="749"/>
      <c r="TGA16" s="749"/>
      <c r="TGB16" s="749"/>
      <c r="TGC16" s="749"/>
      <c r="TGD16" s="749"/>
      <c r="TGE16" s="749"/>
      <c r="TGF16" s="749"/>
      <c r="TGG16" s="749"/>
      <c r="TGH16" s="749"/>
      <c r="TGI16" s="749"/>
      <c r="TGJ16" s="749"/>
      <c r="TGK16" s="749"/>
      <c r="TGL16" s="749"/>
      <c r="TGM16" s="749"/>
      <c r="TGN16" s="749"/>
      <c r="TGO16" s="749"/>
      <c r="TGP16" s="749"/>
      <c r="TGQ16" s="749"/>
      <c r="TGR16" s="749"/>
      <c r="TGS16" s="749"/>
      <c r="TGT16" s="749"/>
      <c r="TGU16" s="749"/>
      <c r="TGV16" s="749"/>
      <c r="TGW16" s="749"/>
      <c r="TGX16" s="749"/>
      <c r="TGY16" s="749"/>
      <c r="TGZ16" s="749"/>
      <c r="THA16" s="749"/>
      <c r="THB16" s="749"/>
      <c r="THC16" s="749"/>
      <c r="THD16" s="749"/>
      <c r="THE16" s="749"/>
      <c r="THF16" s="749"/>
      <c r="THG16" s="749"/>
      <c r="THH16" s="749"/>
      <c r="THI16" s="749"/>
      <c r="THJ16" s="749"/>
      <c r="THK16" s="749"/>
      <c r="THL16" s="749"/>
      <c r="THM16" s="749"/>
      <c r="THN16" s="749"/>
      <c r="THO16" s="749"/>
      <c r="THP16" s="749"/>
      <c r="THQ16" s="749"/>
      <c r="THR16" s="749"/>
      <c r="THS16" s="749"/>
      <c r="THT16" s="749"/>
      <c r="THU16" s="749"/>
      <c r="THV16" s="749"/>
      <c r="THW16" s="749"/>
      <c r="THX16" s="749"/>
      <c r="THY16" s="749"/>
      <c r="THZ16" s="749"/>
      <c r="TIA16" s="749"/>
      <c r="TIB16" s="749"/>
      <c r="TIC16" s="749"/>
      <c r="TID16" s="749"/>
      <c r="TIE16" s="749"/>
      <c r="TIF16" s="749"/>
      <c r="TIG16" s="749"/>
      <c r="TIH16" s="749"/>
      <c r="TII16" s="749"/>
      <c r="TIJ16" s="749"/>
      <c r="TIK16" s="749"/>
      <c r="TIL16" s="749"/>
      <c r="TIM16" s="749"/>
      <c r="TIN16" s="749"/>
      <c r="TIO16" s="749"/>
      <c r="TIP16" s="749"/>
      <c r="TIQ16" s="749"/>
      <c r="TIR16" s="749"/>
      <c r="TIS16" s="749"/>
      <c r="TIT16" s="749"/>
      <c r="TIU16" s="749"/>
      <c r="TIV16" s="749"/>
      <c r="TIW16" s="749"/>
      <c r="TIX16" s="749"/>
      <c r="TIY16" s="749"/>
      <c r="TIZ16" s="749"/>
      <c r="TJA16" s="749"/>
      <c r="TJB16" s="749"/>
      <c r="TJC16" s="749"/>
      <c r="TJD16" s="749"/>
      <c r="TJE16" s="749"/>
      <c r="TJF16" s="749"/>
      <c r="TJG16" s="749"/>
      <c r="TJH16" s="749"/>
      <c r="TJI16" s="749"/>
      <c r="TJJ16" s="749"/>
      <c r="TJK16" s="749"/>
      <c r="TJL16" s="749"/>
      <c r="TJM16" s="749"/>
      <c r="TJN16" s="749"/>
      <c r="TJO16" s="749"/>
      <c r="TJP16" s="749"/>
      <c r="TJQ16" s="749"/>
      <c r="TJR16" s="749"/>
      <c r="TJS16" s="749"/>
      <c r="TJT16" s="749"/>
      <c r="TJU16" s="749"/>
      <c r="TJV16" s="749"/>
      <c r="TJW16" s="749"/>
      <c r="TJX16" s="749"/>
      <c r="TJY16" s="749"/>
      <c r="TJZ16" s="749"/>
      <c r="TKA16" s="749"/>
      <c r="TKB16" s="749"/>
      <c r="TKC16" s="749"/>
      <c r="TKD16" s="749"/>
      <c r="TKE16" s="749"/>
      <c r="TKF16" s="749"/>
      <c r="TKG16" s="749"/>
      <c r="TKH16" s="749"/>
      <c r="TKI16" s="749"/>
      <c r="TKJ16" s="749"/>
      <c r="TKK16" s="749"/>
      <c r="TKL16" s="749"/>
      <c r="TKM16" s="749"/>
      <c r="TKN16" s="749"/>
      <c r="TKO16" s="749"/>
      <c r="TKP16" s="749"/>
      <c r="TKQ16" s="749"/>
      <c r="TKR16" s="749"/>
      <c r="TKS16" s="749"/>
      <c r="TKT16" s="749"/>
      <c r="TKU16" s="749"/>
      <c r="TKV16" s="749"/>
      <c r="TKW16" s="749"/>
      <c r="TKX16" s="749"/>
      <c r="TKY16" s="749"/>
      <c r="TKZ16" s="749"/>
      <c r="TLA16" s="749"/>
      <c r="TLB16" s="749"/>
      <c r="TLC16" s="749"/>
      <c r="TLD16" s="749"/>
      <c r="TLE16" s="749"/>
      <c r="TLF16" s="749"/>
      <c r="TLG16" s="749"/>
      <c r="TLH16" s="749"/>
      <c r="TLI16" s="749"/>
      <c r="TLJ16" s="749"/>
      <c r="TLK16" s="749"/>
      <c r="TLL16" s="749"/>
      <c r="TLM16" s="749"/>
      <c r="TLN16" s="749"/>
      <c r="TLO16" s="749"/>
      <c r="TLP16" s="749"/>
      <c r="TLQ16" s="749"/>
      <c r="TLR16" s="749"/>
      <c r="TLS16" s="749"/>
      <c r="TLT16" s="749"/>
      <c r="TLU16" s="749"/>
      <c r="TLV16" s="749"/>
      <c r="TLW16" s="749"/>
      <c r="TLX16" s="749"/>
      <c r="TLY16" s="749"/>
      <c r="TLZ16" s="749"/>
      <c r="TMA16" s="749"/>
      <c r="TMB16" s="749"/>
      <c r="TMC16" s="749"/>
      <c r="TMD16" s="749"/>
      <c r="TME16" s="749"/>
      <c r="TMF16" s="749"/>
      <c r="TMG16" s="749"/>
      <c r="TMH16" s="749"/>
      <c r="TMI16" s="749"/>
      <c r="TMJ16" s="749"/>
      <c r="TMK16" s="749"/>
      <c r="TML16" s="749"/>
      <c r="TMM16" s="749"/>
      <c r="TMN16" s="749"/>
      <c r="TMO16" s="749"/>
      <c r="TMP16" s="749"/>
      <c r="TMQ16" s="749"/>
      <c r="TMR16" s="749"/>
      <c r="TMS16" s="749"/>
      <c r="TMT16" s="749"/>
      <c r="TMU16" s="749"/>
      <c r="TMV16" s="749"/>
      <c r="TMW16" s="749"/>
      <c r="TMX16" s="749"/>
      <c r="TMY16" s="749"/>
      <c r="TMZ16" s="749"/>
      <c r="TNA16" s="749"/>
      <c r="TNB16" s="749"/>
      <c r="TNC16" s="749"/>
      <c r="TND16" s="749"/>
      <c r="TNE16" s="749"/>
      <c r="TNF16" s="749"/>
      <c r="TNG16" s="749"/>
      <c r="TNH16" s="749"/>
      <c r="TNI16" s="749"/>
      <c r="TNJ16" s="749"/>
      <c r="TNK16" s="749"/>
      <c r="TNL16" s="749"/>
      <c r="TNM16" s="749"/>
      <c r="TNN16" s="749"/>
      <c r="TNO16" s="749"/>
      <c r="TNP16" s="749"/>
      <c r="TNQ16" s="749"/>
      <c r="TNR16" s="749"/>
      <c r="TNS16" s="749"/>
      <c r="TNT16" s="749"/>
      <c r="TNU16" s="749"/>
      <c r="TNV16" s="749"/>
      <c r="TNW16" s="749"/>
      <c r="TNX16" s="749"/>
      <c r="TNY16" s="749"/>
      <c r="TNZ16" s="749"/>
      <c r="TOA16" s="749"/>
      <c r="TOB16" s="749"/>
      <c r="TOC16" s="749"/>
      <c r="TOD16" s="749"/>
      <c r="TOE16" s="749"/>
      <c r="TOF16" s="749"/>
      <c r="TOG16" s="749"/>
      <c r="TOH16" s="749"/>
      <c r="TOI16" s="749"/>
      <c r="TOJ16" s="749"/>
      <c r="TOK16" s="749"/>
      <c r="TOL16" s="749"/>
      <c r="TOM16" s="749"/>
      <c r="TON16" s="749"/>
      <c r="TOO16" s="749"/>
      <c r="TOP16" s="749"/>
      <c r="TOQ16" s="749"/>
      <c r="TOR16" s="749"/>
      <c r="TOS16" s="749"/>
      <c r="TOT16" s="749"/>
      <c r="TOU16" s="749"/>
      <c r="TOV16" s="749"/>
      <c r="TOW16" s="749"/>
      <c r="TOX16" s="749"/>
      <c r="TOY16" s="749"/>
      <c r="TOZ16" s="749"/>
      <c r="TPA16" s="749"/>
      <c r="TPB16" s="749"/>
      <c r="TPC16" s="749"/>
      <c r="TPD16" s="749"/>
      <c r="TPE16" s="749"/>
      <c r="TPF16" s="749"/>
      <c r="TPG16" s="749"/>
      <c r="TPH16" s="749"/>
      <c r="TPI16" s="749"/>
      <c r="TPJ16" s="749"/>
      <c r="TPK16" s="749"/>
      <c r="TPL16" s="749"/>
      <c r="TPM16" s="749"/>
      <c r="TPN16" s="749"/>
      <c r="TPO16" s="749"/>
      <c r="TPP16" s="749"/>
      <c r="TPQ16" s="749"/>
      <c r="TPR16" s="749"/>
      <c r="TPS16" s="749"/>
      <c r="TPT16" s="749"/>
      <c r="TPU16" s="749"/>
      <c r="TPV16" s="749"/>
      <c r="TPW16" s="749"/>
      <c r="TPX16" s="749"/>
      <c r="TPY16" s="749"/>
      <c r="TPZ16" s="749"/>
      <c r="TQA16" s="749"/>
      <c r="TQB16" s="749"/>
      <c r="TQC16" s="749"/>
      <c r="TQD16" s="749"/>
      <c r="TQE16" s="749"/>
      <c r="TQF16" s="749"/>
      <c r="TQG16" s="749"/>
      <c r="TQH16" s="749"/>
      <c r="TQI16" s="749"/>
      <c r="TQJ16" s="749"/>
      <c r="TQK16" s="749"/>
      <c r="TQL16" s="749"/>
      <c r="TQM16" s="749"/>
      <c r="TQN16" s="749"/>
      <c r="TQO16" s="749"/>
      <c r="TQP16" s="749"/>
      <c r="TQQ16" s="749"/>
      <c r="TQR16" s="749"/>
      <c r="TQS16" s="749"/>
      <c r="TQT16" s="749"/>
      <c r="TQU16" s="749"/>
      <c r="TQV16" s="749"/>
      <c r="TQW16" s="749"/>
      <c r="TQX16" s="749"/>
      <c r="TQY16" s="749"/>
      <c r="TQZ16" s="749"/>
      <c r="TRA16" s="749"/>
      <c r="TRB16" s="749"/>
      <c r="TRC16" s="749"/>
      <c r="TRD16" s="749"/>
      <c r="TRE16" s="749"/>
      <c r="TRF16" s="749"/>
      <c r="TRG16" s="749"/>
      <c r="TRH16" s="749"/>
      <c r="TRI16" s="749"/>
      <c r="TRJ16" s="749"/>
      <c r="TRK16" s="749"/>
      <c r="TRL16" s="749"/>
      <c r="TRM16" s="749"/>
      <c r="TRN16" s="749"/>
      <c r="TRO16" s="749"/>
      <c r="TRP16" s="749"/>
      <c r="TRQ16" s="749"/>
      <c r="TRR16" s="749"/>
      <c r="TRS16" s="749"/>
      <c r="TRT16" s="749"/>
      <c r="TRU16" s="749"/>
      <c r="TRV16" s="749"/>
      <c r="TRW16" s="749"/>
      <c r="TRX16" s="749"/>
      <c r="TRY16" s="749"/>
      <c r="TRZ16" s="749"/>
      <c r="TSA16" s="749"/>
      <c r="TSB16" s="749"/>
      <c r="TSC16" s="749"/>
      <c r="TSD16" s="749"/>
      <c r="TSE16" s="749"/>
      <c r="TSF16" s="749"/>
      <c r="TSG16" s="749"/>
      <c r="TSH16" s="749"/>
      <c r="TSI16" s="749"/>
      <c r="TSJ16" s="749"/>
      <c r="TSK16" s="749"/>
      <c r="TSL16" s="749"/>
      <c r="TSM16" s="749"/>
      <c r="TSN16" s="749"/>
      <c r="TSO16" s="749"/>
      <c r="TSP16" s="749"/>
      <c r="TSQ16" s="749"/>
      <c r="TSR16" s="749"/>
      <c r="TSS16" s="749"/>
      <c r="TST16" s="749"/>
      <c r="TSU16" s="749"/>
      <c r="TSV16" s="749"/>
      <c r="TSW16" s="749"/>
      <c r="TSX16" s="749"/>
      <c r="TSY16" s="749"/>
      <c r="TSZ16" s="749"/>
      <c r="TTA16" s="749"/>
      <c r="TTB16" s="749"/>
      <c r="TTC16" s="749"/>
      <c r="TTD16" s="749"/>
      <c r="TTE16" s="749"/>
      <c r="TTF16" s="749"/>
      <c r="TTG16" s="749"/>
      <c r="TTH16" s="749"/>
      <c r="TTI16" s="749"/>
      <c r="TTJ16" s="749"/>
      <c r="TTK16" s="749"/>
      <c r="TTL16" s="749"/>
      <c r="TTM16" s="749"/>
      <c r="TTN16" s="749"/>
      <c r="TTO16" s="749"/>
      <c r="TTP16" s="749"/>
      <c r="TTQ16" s="749"/>
      <c r="TTR16" s="749"/>
      <c r="TTS16" s="749"/>
      <c r="TTT16" s="749"/>
      <c r="TTU16" s="749"/>
      <c r="TTV16" s="749"/>
      <c r="TTW16" s="749"/>
      <c r="TTX16" s="749"/>
      <c r="TTY16" s="749"/>
      <c r="TTZ16" s="749"/>
      <c r="TUA16" s="749"/>
      <c r="TUB16" s="749"/>
      <c r="TUC16" s="749"/>
      <c r="TUD16" s="749"/>
      <c r="TUE16" s="749"/>
      <c r="TUF16" s="749"/>
      <c r="TUG16" s="749"/>
      <c r="TUH16" s="749"/>
      <c r="TUI16" s="749"/>
      <c r="TUJ16" s="749"/>
      <c r="TUK16" s="749"/>
      <c r="TUL16" s="749"/>
      <c r="TUM16" s="749"/>
      <c r="TUN16" s="749"/>
      <c r="TUO16" s="749"/>
      <c r="TUP16" s="749"/>
      <c r="TUQ16" s="749"/>
      <c r="TUR16" s="749"/>
      <c r="TUS16" s="749"/>
      <c r="TUT16" s="749"/>
      <c r="TUU16" s="749"/>
      <c r="TUV16" s="749"/>
      <c r="TUW16" s="749"/>
      <c r="TUX16" s="749"/>
      <c r="TUY16" s="749"/>
      <c r="TUZ16" s="749"/>
      <c r="TVA16" s="749"/>
      <c r="TVB16" s="749"/>
      <c r="TVC16" s="749"/>
      <c r="TVD16" s="749"/>
      <c r="TVE16" s="749"/>
      <c r="TVF16" s="749"/>
      <c r="TVG16" s="749"/>
      <c r="TVH16" s="749"/>
      <c r="TVI16" s="749"/>
      <c r="TVJ16" s="749"/>
      <c r="TVK16" s="749"/>
      <c r="TVL16" s="749"/>
      <c r="TVM16" s="749"/>
      <c r="TVN16" s="749"/>
      <c r="TVO16" s="749"/>
      <c r="TVP16" s="749"/>
      <c r="TVQ16" s="749"/>
      <c r="TVR16" s="749"/>
      <c r="TVS16" s="749"/>
      <c r="TVT16" s="749"/>
      <c r="TVU16" s="749"/>
      <c r="TVV16" s="749"/>
      <c r="TVW16" s="749"/>
      <c r="TVX16" s="749"/>
      <c r="TVY16" s="749"/>
      <c r="TVZ16" s="749"/>
      <c r="TWA16" s="749"/>
      <c r="TWB16" s="749"/>
      <c r="TWC16" s="749"/>
      <c r="TWD16" s="749"/>
      <c r="TWE16" s="749"/>
      <c r="TWF16" s="749"/>
      <c r="TWG16" s="749"/>
      <c r="TWH16" s="749"/>
      <c r="TWI16" s="749"/>
      <c r="TWJ16" s="749"/>
      <c r="TWK16" s="749"/>
      <c r="TWL16" s="749"/>
      <c r="TWM16" s="749"/>
      <c r="TWN16" s="749"/>
      <c r="TWO16" s="749"/>
      <c r="TWP16" s="749"/>
      <c r="TWQ16" s="749"/>
      <c r="TWR16" s="749"/>
      <c r="TWS16" s="749"/>
      <c r="TWT16" s="749"/>
      <c r="TWU16" s="749"/>
      <c r="TWV16" s="749"/>
      <c r="TWW16" s="749"/>
      <c r="TWX16" s="749"/>
      <c r="TWY16" s="749"/>
      <c r="TWZ16" s="749"/>
      <c r="TXA16" s="749"/>
      <c r="TXB16" s="749"/>
      <c r="TXC16" s="749"/>
      <c r="TXD16" s="749"/>
      <c r="TXE16" s="749"/>
      <c r="TXF16" s="749"/>
      <c r="TXG16" s="749"/>
      <c r="TXH16" s="749"/>
      <c r="TXI16" s="749"/>
      <c r="TXJ16" s="749"/>
      <c r="TXK16" s="749"/>
      <c r="TXL16" s="749"/>
      <c r="TXM16" s="749"/>
      <c r="TXN16" s="749"/>
      <c r="TXO16" s="749"/>
      <c r="TXP16" s="749"/>
      <c r="TXQ16" s="749"/>
      <c r="TXR16" s="749"/>
      <c r="TXS16" s="749"/>
      <c r="TXT16" s="749"/>
      <c r="TXU16" s="749"/>
      <c r="TXV16" s="749"/>
      <c r="TXW16" s="749"/>
      <c r="TXX16" s="749"/>
      <c r="TXY16" s="749"/>
      <c r="TXZ16" s="749"/>
      <c r="TYA16" s="749"/>
      <c r="TYB16" s="749"/>
      <c r="TYC16" s="749"/>
      <c r="TYD16" s="749"/>
      <c r="TYE16" s="749"/>
      <c r="TYF16" s="749"/>
      <c r="TYG16" s="749"/>
      <c r="TYH16" s="749"/>
      <c r="TYI16" s="749"/>
      <c r="TYJ16" s="749"/>
      <c r="TYK16" s="749"/>
      <c r="TYL16" s="749"/>
      <c r="TYM16" s="749"/>
      <c r="TYN16" s="749"/>
      <c r="TYO16" s="749"/>
      <c r="TYP16" s="749"/>
      <c r="TYQ16" s="749"/>
      <c r="TYR16" s="749"/>
      <c r="TYS16" s="749"/>
      <c r="TYT16" s="749"/>
      <c r="TYU16" s="749"/>
      <c r="TYV16" s="749"/>
      <c r="TYW16" s="749"/>
      <c r="TYX16" s="749"/>
      <c r="TYY16" s="749"/>
      <c r="TYZ16" s="749"/>
      <c r="TZA16" s="749"/>
      <c r="TZB16" s="749"/>
      <c r="TZC16" s="749"/>
      <c r="TZD16" s="749"/>
      <c r="TZE16" s="749"/>
      <c r="TZF16" s="749"/>
      <c r="TZG16" s="749"/>
      <c r="TZH16" s="749"/>
      <c r="TZI16" s="749"/>
      <c r="TZJ16" s="749"/>
      <c r="TZK16" s="749"/>
      <c r="TZL16" s="749"/>
      <c r="TZM16" s="749"/>
      <c r="TZN16" s="749"/>
      <c r="TZO16" s="749"/>
      <c r="TZP16" s="749"/>
      <c r="TZQ16" s="749"/>
      <c r="TZR16" s="749"/>
      <c r="TZS16" s="749"/>
      <c r="TZT16" s="749"/>
      <c r="TZU16" s="749"/>
      <c r="TZV16" s="749"/>
      <c r="TZW16" s="749"/>
      <c r="TZX16" s="749"/>
      <c r="TZY16" s="749"/>
      <c r="TZZ16" s="749"/>
      <c r="UAA16" s="749"/>
      <c r="UAB16" s="749"/>
      <c r="UAC16" s="749"/>
      <c r="UAD16" s="749"/>
      <c r="UAE16" s="749"/>
      <c r="UAF16" s="749"/>
      <c r="UAG16" s="749"/>
      <c r="UAH16" s="749"/>
      <c r="UAI16" s="749"/>
      <c r="UAJ16" s="749"/>
      <c r="UAK16" s="749"/>
      <c r="UAL16" s="749"/>
      <c r="UAM16" s="749"/>
      <c r="UAN16" s="749"/>
      <c r="UAO16" s="749"/>
      <c r="UAP16" s="749"/>
      <c r="UAQ16" s="749"/>
      <c r="UAR16" s="749"/>
      <c r="UAS16" s="749"/>
      <c r="UAT16" s="749"/>
      <c r="UAU16" s="749"/>
      <c r="UAV16" s="749"/>
      <c r="UAW16" s="749"/>
      <c r="UAX16" s="749"/>
      <c r="UAY16" s="749"/>
      <c r="UAZ16" s="749"/>
      <c r="UBA16" s="749"/>
      <c r="UBB16" s="749"/>
      <c r="UBC16" s="749"/>
      <c r="UBD16" s="749"/>
      <c r="UBE16" s="749"/>
      <c r="UBF16" s="749"/>
      <c r="UBG16" s="749"/>
      <c r="UBH16" s="749"/>
      <c r="UBI16" s="749"/>
      <c r="UBJ16" s="749"/>
      <c r="UBK16" s="749"/>
      <c r="UBL16" s="749"/>
      <c r="UBM16" s="749"/>
      <c r="UBN16" s="749"/>
      <c r="UBO16" s="749"/>
      <c r="UBP16" s="749"/>
      <c r="UBQ16" s="749"/>
      <c r="UBR16" s="749"/>
      <c r="UBS16" s="749"/>
      <c r="UBT16" s="749"/>
      <c r="UBU16" s="749"/>
      <c r="UBV16" s="749"/>
      <c r="UBW16" s="749"/>
      <c r="UBX16" s="749"/>
      <c r="UBY16" s="749"/>
      <c r="UBZ16" s="749"/>
      <c r="UCA16" s="749"/>
      <c r="UCB16" s="749"/>
      <c r="UCC16" s="749"/>
      <c r="UCD16" s="749"/>
      <c r="UCE16" s="749"/>
      <c r="UCF16" s="749"/>
      <c r="UCG16" s="749"/>
      <c r="UCH16" s="749"/>
      <c r="UCI16" s="749"/>
      <c r="UCJ16" s="749"/>
      <c r="UCK16" s="749"/>
      <c r="UCL16" s="749"/>
      <c r="UCM16" s="749"/>
      <c r="UCN16" s="749"/>
      <c r="UCO16" s="749"/>
      <c r="UCP16" s="749"/>
      <c r="UCQ16" s="749"/>
      <c r="UCR16" s="749"/>
      <c r="UCS16" s="749"/>
      <c r="UCT16" s="749"/>
      <c r="UCU16" s="749"/>
      <c r="UCV16" s="749"/>
      <c r="UCW16" s="749"/>
      <c r="UCX16" s="749"/>
      <c r="UCY16" s="749"/>
      <c r="UCZ16" s="749"/>
      <c r="UDA16" s="749"/>
      <c r="UDB16" s="749"/>
      <c r="UDC16" s="749"/>
      <c r="UDD16" s="749"/>
      <c r="UDE16" s="749"/>
      <c r="UDF16" s="749"/>
      <c r="UDG16" s="749"/>
      <c r="UDH16" s="749"/>
      <c r="UDI16" s="749"/>
      <c r="UDJ16" s="749"/>
      <c r="UDK16" s="749"/>
      <c r="UDL16" s="749"/>
      <c r="UDM16" s="749"/>
      <c r="UDN16" s="749"/>
      <c r="UDO16" s="749"/>
      <c r="UDP16" s="749"/>
      <c r="UDQ16" s="749"/>
      <c r="UDR16" s="749"/>
      <c r="UDS16" s="749"/>
      <c r="UDT16" s="749"/>
      <c r="UDU16" s="749"/>
      <c r="UDV16" s="749"/>
      <c r="UDW16" s="749"/>
      <c r="UDX16" s="749"/>
      <c r="UDY16" s="749"/>
      <c r="UDZ16" s="749"/>
      <c r="UEA16" s="749"/>
      <c r="UEB16" s="749"/>
      <c r="UEC16" s="749"/>
      <c r="UED16" s="749"/>
      <c r="UEE16" s="749"/>
      <c r="UEF16" s="749"/>
      <c r="UEG16" s="749"/>
      <c r="UEH16" s="749"/>
      <c r="UEI16" s="749"/>
      <c r="UEJ16" s="749"/>
      <c r="UEK16" s="749"/>
      <c r="UEL16" s="749"/>
      <c r="UEM16" s="749"/>
      <c r="UEN16" s="749"/>
      <c r="UEO16" s="749"/>
      <c r="UEP16" s="749"/>
      <c r="UEQ16" s="749"/>
      <c r="UER16" s="749"/>
      <c r="UES16" s="749"/>
      <c r="UET16" s="749"/>
      <c r="UEU16" s="749"/>
      <c r="UEV16" s="749"/>
      <c r="UEW16" s="749"/>
      <c r="UEX16" s="749"/>
      <c r="UEY16" s="749"/>
      <c r="UEZ16" s="749"/>
      <c r="UFA16" s="749"/>
      <c r="UFB16" s="749"/>
      <c r="UFC16" s="749"/>
      <c r="UFD16" s="749"/>
      <c r="UFE16" s="749"/>
      <c r="UFF16" s="749"/>
      <c r="UFG16" s="749"/>
      <c r="UFH16" s="749"/>
      <c r="UFI16" s="749"/>
      <c r="UFJ16" s="749"/>
      <c r="UFK16" s="749"/>
      <c r="UFL16" s="749"/>
      <c r="UFM16" s="749"/>
      <c r="UFN16" s="749"/>
      <c r="UFO16" s="749"/>
      <c r="UFP16" s="749"/>
      <c r="UFQ16" s="749"/>
      <c r="UFR16" s="749"/>
      <c r="UFS16" s="749"/>
      <c r="UFT16" s="749"/>
      <c r="UFU16" s="749"/>
      <c r="UFV16" s="749"/>
      <c r="UFW16" s="749"/>
      <c r="UFX16" s="749"/>
      <c r="UFY16" s="749"/>
      <c r="UFZ16" s="749"/>
      <c r="UGA16" s="749"/>
      <c r="UGB16" s="749"/>
      <c r="UGC16" s="749"/>
      <c r="UGD16" s="749"/>
      <c r="UGE16" s="749"/>
      <c r="UGF16" s="749"/>
      <c r="UGG16" s="749"/>
      <c r="UGH16" s="749"/>
      <c r="UGI16" s="749"/>
      <c r="UGJ16" s="749"/>
      <c r="UGK16" s="749"/>
      <c r="UGL16" s="749"/>
      <c r="UGM16" s="749"/>
      <c r="UGN16" s="749"/>
      <c r="UGO16" s="749"/>
      <c r="UGP16" s="749"/>
      <c r="UGQ16" s="749"/>
      <c r="UGR16" s="749"/>
      <c r="UGS16" s="749"/>
      <c r="UGT16" s="749"/>
      <c r="UGU16" s="749"/>
      <c r="UGV16" s="749"/>
      <c r="UGW16" s="749"/>
      <c r="UGX16" s="749"/>
      <c r="UGY16" s="749"/>
      <c r="UGZ16" s="749"/>
      <c r="UHA16" s="749"/>
      <c r="UHB16" s="749"/>
      <c r="UHC16" s="749"/>
      <c r="UHD16" s="749"/>
      <c r="UHE16" s="749"/>
      <c r="UHF16" s="749"/>
      <c r="UHG16" s="749"/>
      <c r="UHH16" s="749"/>
      <c r="UHI16" s="749"/>
      <c r="UHJ16" s="749"/>
      <c r="UHK16" s="749"/>
      <c r="UHL16" s="749"/>
      <c r="UHM16" s="749"/>
      <c r="UHN16" s="749"/>
      <c r="UHO16" s="749"/>
      <c r="UHP16" s="749"/>
      <c r="UHQ16" s="749"/>
      <c r="UHR16" s="749"/>
      <c r="UHS16" s="749"/>
      <c r="UHT16" s="749"/>
      <c r="UHU16" s="749"/>
      <c r="UHV16" s="749"/>
      <c r="UHW16" s="749"/>
      <c r="UHX16" s="749"/>
      <c r="UHY16" s="749"/>
      <c r="UHZ16" s="749"/>
      <c r="UIA16" s="749"/>
      <c r="UIB16" s="749"/>
      <c r="UIC16" s="749"/>
      <c r="UID16" s="749"/>
      <c r="UIE16" s="749"/>
      <c r="UIF16" s="749"/>
      <c r="UIG16" s="749"/>
      <c r="UIH16" s="749"/>
      <c r="UII16" s="749"/>
      <c r="UIJ16" s="749"/>
      <c r="UIK16" s="749"/>
      <c r="UIL16" s="749"/>
      <c r="UIM16" s="749"/>
      <c r="UIN16" s="749"/>
      <c r="UIO16" s="749"/>
      <c r="UIP16" s="749"/>
      <c r="UIQ16" s="749"/>
      <c r="UIR16" s="749"/>
      <c r="UIS16" s="749"/>
      <c r="UIT16" s="749"/>
      <c r="UIU16" s="749"/>
      <c r="UIV16" s="749"/>
      <c r="UIW16" s="749"/>
      <c r="UIX16" s="749"/>
      <c r="UIY16" s="749"/>
      <c r="UIZ16" s="749"/>
      <c r="UJA16" s="749"/>
      <c r="UJB16" s="749"/>
      <c r="UJC16" s="749"/>
      <c r="UJD16" s="749"/>
      <c r="UJE16" s="749"/>
      <c r="UJF16" s="749"/>
      <c r="UJG16" s="749"/>
      <c r="UJH16" s="749"/>
      <c r="UJI16" s="749"/>
      <c r="UJJ16" s="749"/>
      <c r="UJK16" s="749"/>
      <c r="UJL16" s="749"/>
      <c r="UJM16" s="749"/>
      <c r="UJN16" s="749"/>
      <c r="UJO16" s="749"/>
      <c r="UJP16" s="749"/>
      <c r="UJQ16" s="749"/>
      <c r="UJR16" s="749"/>
      <c r="UJS16" s="749"/>
      <c r="UJT16" s="749"/>
      <c r="UJU16" s="749"/>
      <c r="UJV16" s="749"/>
      <c r="UJW16" s="749"/>
      <c r="UJX16" s="749"/>
      <c r="UJY16" s="749"/>
      <c r="UJZ16" s="749"/>
      <c r="UKA16" s="749"/>
      <c r="UKB16" s="749"/>
      <c r="UKC16" s="749"/>
      <c r="UKD16" s="749"/>
      <c r="UKE16" s="749"/>
      <c r="UKF16" s="749"/>
      <c r="UKG16" s="749"/>
      <c r="UKH16" s="749"/>
      <c r="UKI16" s="749"/>
      <c r="UKJ16" s="749"/>
      <c r="UKK16" s="749"/>
      <c r="UKL16" s="749"/>
      <c r="UKM16" s="749"/>
      <c r="UKN16" s="749"/>
      <c r="UKO16" s="749"/>
      <c r="UKP16" s="749"/>
      <c r="UKQ16" s="749"/>
      <c r="UKR16" s="749"/>
      <c r="UKS16" s="749"/>
      <c r="UKT16" s="749"/>
      <c r="UKU16" s="749"/>
      <c r="UKV16" s="749"/>
      <c r="UKW16" s="749"/>
      <c r="UKX16" s="749"/>
      <c r="UKY16" s="749"/>
      <c r="UKZ16" s="749"/>
      <c r="ULA16" s="749"/>
      <c r="ULB16" s="749"/>
      <c r="ULC16" s="749"/>
      <c r="ULD16" s="749"/>
      <c r="ULE16" s="749"/>
      <c r="ULF16" s="749"/>
      <c r="ULG16" s="749"/>
      <c r="ULH16" s="749"/>
      <c r="ULI16" s="749"/>
      <c r="ULJ16" s="749"/>
      <c r="ULK16" s="749"/>
      <c r="ULL16" s="749"/>
      <c r="ULM16" s="749"/>
      <c r="ULN16" s="749"/>
      <c r="ULO16" s="749"/>
      <c r="ULP16" s="749"/>
      <c r="ULQ16" s="749"/>
      <c r="ULR16" s="749"/>
      <c r="ULS16" s="749"/>
      <c r="ULT16" s="749"/>
      <c r="ULU16" s="749"/>
      <c r="ULV16" s="749"/>
      <c r="ULW16" s="749"/>
      <c r="ULX16" s="749"/>
      <c r="ULY16" s="749"/>
      <c r="ULZ16" s="749"/>
      <c r="UMA16" s="749"/>
      <c r="UMB16" s="749"/>
      <c r="UMC16" s="749"/>
      <c r="UMD16" s="749"/>
      <c r="UME16" s="749"/>
      <c r="UMF16" s="749"/>
      <c r="UMG16" s="749"/>
      <c r="UMH16" s="749"/>
      <c r="UMI16" s="749"/>
      <c r="UMJ16" s="749"/>
      <c r="UMK16" s="749"/>
      <c r="UML16" s="749"/>
      <c r="UMM16" s="749"/>
      <c r="UMN16" s="749"/>
      <c r="UMO16" s="749"/>
      <c r="UMP16" s="749"/>
      <c r="UMQ16" s="749"/>
      <c r="UMR16" s="749"/>
      <c r="UMS16" s="749"/>
      <c r="UMT16" s="749"/>
      <c r="UMU16" s="749"/>
      <c r="UMV16" s="749"/>
      <c r="UMW16" s="749"/>
      <c r="UMX16" s="749"/>
      <c r="UMY16" s="749"/>
      <c r="UMZ16" s="749"/>
      <c r="UNA16" s="749"/>
      <c r="UNB16" s="749"/>
      <c r="UNC16" s="749"/>
      <c r="UND16" s="749"/>
      <c r="UNE16" s="749"/>
      <c r="UNF16" s="749"/>
      <c r="UNG16" s="749"/>
      <c r="UNH16" s="749"/>
      <c r="UNI16" s="749"/>
      <c r="UNJ16" s="749"/>
      <c r="UNK16" s="749"/>
      <c r="UNL16" s="749"/>
      <c r="UNM16" s="749"/>
      <c r="UNN16" s="749"/>
      <c r="UNO16" s="749"/>
      <c r="UNP16" s="749"/>
      <c r="UNQ16" s="749"/>
      <c r="UNR16" s="749"/>
      <c r="UNS16" s="749"/>
      <c r="UNT16" s="749"/>
      <c r="UNU16" s="749"/>
      <c r="UNV16" s="749"/>
      <c r="UNW16" s="749"/>
      <c r="UNX16" s="749"/>
      <c r="UNY16" s="749"/>
      <c r="UNZ16" s="749"/>
      <c r="UOA16" s="749"/>
      <c r="UOB16" s="749"/>
      <c r="UOC16" s="749"/>
      <c r="UOD16" s="749"/>
      <c r="UOE16" s="749"/>
      <c r="UOF16" s="749"/>
      <c r="UOG16" s="749"/>
      <c r="UOH16" s="749"/>
      <c r="UOI16" s="749"/>
      <c r="UOJ16" s="749"/>
      <c r="UOK16" s="749"/>
      <c r="UOL16" s="749"/>
      <c r="UOM16" s="749"/>
      <c r="UON16" s="749"/>
      <c r="UOO16" s="749"/>
      <c r="UOP16" s="749"/>
      <c r="UOQ16" s="749"/>
      <c r="UOR16" s="749"/>
      <c r="UOS16" s="749"/>
      <c r="UOT16" s="749"/>
      <c r="UOU16" s="749"/>
      <c r="UOV16" s="749"/>
      <c r="UOW16" s="749"/>
      <c r="UOX16" s="749"/>
      <c r="UOY16" s="749"/>
      <c r="UOZ16" s="749"/>
      <c r="UPA16" s="749"/>
      <c r="UPB16" s="749"/>
      <c r="UPC16" s="749"/>
      <c r="UPD16" s="749"/>
      <c r="UPE16" s="749"/>
      <c r="UPF16" s="749"/>
      <c r="UPG16" s="749"/>
      <c r="UPH16" s="749"/>
      <c r="UPI16" s="749"/>
      <c r="UPJ16" s="749"/>
      <c r="UPK16" s="749"/>
      <c r="UPL16" s="749"/>
      <c r="UPM16" s="749"/>
      <c r="UPN16" s="749"/>
      <c r="UPO16" s="749"/>
      <c r="UPP16" s="749"/>
      <c r="UPQ16" s="749"/>
      <c r="UPR16" s="749"/>
      <c r="UPS16" s="749"/>
      <c r="UPT16" s="749"/>
      <c r="UPU16" s="749"/>
      <c r="UPV16" s="749"/>
      <c r="UPW16" s="749"/>
      <c r="UPX16" s="749"/>
      <c r="UPY16" s="749"/>
      <c r="UPZ16" s="749"/>
      <c r="UQA16" s="749"/>
      <c r="UQB16" s="749"/>
      <c r="UQC16" s="749"/>
      <c r="UQD16" s="749"/>
      <c r="UQE16" s="749"/>
      <c r="UQF16" s="749"/>
      <c r="UQG16" s="749"/>
      <c r="UQH16" s="749"/>
      <c r="UQI16" s="749"/>
      <c r="UQJ16" s="749"/>
      <c r="UQK16" s="749"/>
      <c r="UQL16" s="749"/>
      <c r="UQM16" s="749"/>
      <c r="UQN16" s="749"/>
      <c r="UQO16" s="749"/>
      <c r="UQP16" s="749"/>
      <c r="UQQ16" s="749"/>
      <c r="UQR16" s="749"/>
      <c r="UQS16" s="749"/>
      <c r="UQT16" s="749"/>
      <c r="UQU16" s="749"/>
      <c r="UQV16" s="749"/>
      <c r="UQW16" s="749"/>
      <c r="UQX16" s="749"/>
      <c r="UQY16" s="749"/>
      <c r="UQZ16" s="749"/>
      <c r="URA16" s="749"/>
      <c r="URB16" s="749"/>
      <c r="URC16" s="749"/>
      <c r="URD16" s="749"/>
      <c r="URE16" s="749"/>
      <c r="URF16" s="749"/>
      <c r="URG16" s="749"/>
      <c r="URH16" s="749"/>
      <c r="URI16" s="749"/>
      <c r="URJ16" s="749"/>
      <c r="URK16" s="749"/>
      <c r="URL16" s="749"/>
      <c r="URM16" s="749"/>
      <c r="URN16" s="749"/>
      <c r="URO16" s="749"/>
      <c r="URP16" s="749"/>
      <c r="URQ16" s="749"/>
      <c r="URR16" s="749"/>
      <c r="URS16" s="749"/>
      <c r="URT16" s="749"/>
      <c r="URU16" s="749"/>
      <c r="URV16" s="749"/>
      <c r="URW16" s="749"/>
      <c r="URX16" s="749"/>
      <c r="URY16" s="749"/>
      <c r="URZ16" s="749"/>
      <c r="USA16" s="749"/>
      <c r="USB16" s="749"/>
      <c r="USC16" s="749"/>
      <c r="USD16" s="749"/>
      <c r="USE16" s="749"/>
      <c r="USF16" s="749"/>
      <c r="USG16" s="749"/>
      <c r="USH16" s="749"/>
      <c r="USI16" s="749"/>
      <c r="USJ16" s="749"/>
      <c r="USK16" s="749"/>
      <c r="USL16" s="749"/>
      <c r="USM16" s="749"/>
      <c r="USN16" s="749"/>
      <c r="USO16" s="749"/>
      <c r="USP16" s="749"/>
      <c r="USQ16" s="749"/>
      <c r="USR16" s="749"/>
      <c r="USS16" s="749"/>
      <c r="UST16" s="749"/>
      <c r="USU16" s="749"/>
      <c r="USV16" s="749"/>
      <c r="USW16" s="749"/>
      <c r="USX16" s="749"/>
      <c r="USY16" s="749"/>
      <c r="USZ16" s="749"/>
      <c r="UTA16" s="749"/>
      <c r="UTB16" s="749"/>
      <c r="UTC16" s="749"/>
      <c r="UTD16" s="749"/>
      <c r="UTE16" s="749"/>
      <c r="UTF16" s="749"/>
      <c r="UTG16" s="749"/>
      <c r="UTH16" s="749"/>
      <c r="UTI16" s="749"/>
      <c r="UTJ16" s="749"/>
      <c r="UTK16" s="749"/>
      <c r="UTL16" s="749"/>
      <c r="UTM16" s="749"/>
      <c r="UTN16" s="749"/>
      <c r="UTO16" s="749"/>
      <c r="UTP16" s="749"/>
      <c r="UTQ16" s="749"/>
      <c r="UTR16" s="749"/>
      <c r="UTS16" s="749"/>
      <c r="UTT16" s="749"/>
      <c r="UTU16" s="749"/>
      <c r="UTV16" s="749"/>
      <c r="UTW16" s="749"/>
      <c r="UTX16" s="749"/>
      <c r="UTY16" s="749"/>
      <c r="UTZ16" s="749"/>
      <c r="UUA16" s="749"/>
      <c r="UUB16" s="749"/>
      <c r="UUC16" s="749"/>
      <c r="UUD16" s="749"/>
      <c r="UUE16" s="749"/>
      <c r="UUF16" s="749"/>
      <c r="UUG16" s="749"/>
      <c r="UUH16" s="749"/>
      <c r="UUI16" s="749"/>
      <c r="UUJ16" s="749"/>
      <c r="UUK16" s="749"/>
      <c r="UUL16" s="749"/>
      <c r="UUM16" s="749"/>
      <c r="UUN16" s="749"/>
      <c r="UUO16" s="749"/>
      <c r="UUP16" s="749"/>
      <c r="UUQ16" s="749"/>
      <c r="UUR16" s="749"/>
      <c r="UUS16" s="749"/>
      <c r="UUT16" s="749"/>
      <c r="UUU16" s="749"/>
      <c r="UUV16" s="749"/>
      <c r="UUW16" s="749"/>
      <c r="UUX16" s="749"/>
      <c r="UUY16" s="749"/>
      <c r="UUZ16" s="749"/>
      <c r="UVA16" s="749"/>
      <c r="UVB16" s="749"/>
      <c r="UVC16" s="749"/>
      <c r="UVD16" s="749"/>
      <c r="UVE16" s="749"/>
      <c r="UVF16" s="749"/>
      <c r="UVG16" s="749"/>
      <c r="UVH16" s="749"/>
      <c r="UVI16" s="749"/>
      <c r="UVJ16" s="749"/>
      <c r="UVK16" s="749"/>
      <c r="UVL16" s="749"/>
      <c r="UVM16" s="749"/>
      <c r="UVN16" s="749"/>
      <c r="UVO16" s="749"/>
      <c r="UVP16" s="749"/>
      <c r="UVQ16" s="749"/>
      <c r="UVR16" s="749"/>
      <c r="UVS16" s="749"/>
      <c r="UVT16" s="749"/>
      <c r="UVU16" s="749"/>
      <c r="UVV16" s="749"/>
      <c r="UVW16" s="749"/>
      <c r="UVX16" s="749"/>
      <c r="UVY16" s="749"/>
      <c r="UVZ16" s="749"/>
      <c r="UWA16" s="749"/>
      <c r="UWB16" s="749"/>
      <c r="UWC16" s="749"/>
      <c r="UWD16" s="749"/>
      <c r="UWE16" s="749"/>
      <c r="UWF16" s="749"/>
      <c r="UWG16" s="749"/>
      <c r="UWH16" s="749"/>
      <c r="UWI16" s="749"/>
      <c r="UWJ16" s="749"/>
      <c r="UWK16" s="749"/>
      <c r="UWL16" s="749"/>
      <c r="UWM16" s="749"/>
      <c r="UWN16" s="749"/>
      <c r="UWO16" s="749"/>
      <c r="UWP16" s="749"/>
      <c r="UWQ16" s="749"/>
      <c r="UWR16" s="749"/>
      <c r="UWS16" s="749"/>
      <c r="UWT16" s="749"/>
      <c r="UWU16" s="749"/>
      <c r="UWV16" s="749"/>
      <c r="UWW16" s="749"/>
      <c r="UWX16" s="749"/>
      <c r="UWY16" s="749"/>
      <c r="UWZ16" s="749"/>
      <c r="UXA16" s="749"/>
      <c r="UXB16" s="749"/>
      <c r="UXC16" s="749"/>
      <c r="UXD16" s="749"/>
      <c r="UXE16" s="749"/>
      <c r="UXF16" s="749"/>
      <c r="UXG16" s="749"/>
      <c r="UXH16" s="749"/>
      <c r="UXI16" s="749"/>
      <c r="UXJ16" s="749"/>
      <c r="UXK16" s="749"/>
      <c r="UXL16" s="749"/>
      <c r="UXM16" s="749"/>
      <c r="UXN16" s="749"/>
      <c r="UXO16" s="749"/>
      <c r="UXP16" s="749"/>
      <c r="UXQ16" s="749"/>
      <c r="UXR16" s="749"/>
      <c r="UXS16" s="749"/>
      <c r="UXT16" s="749"/>
      <c r="UXU16" s="749"/>
      <c r="UXV16" s="749"/>
      <c r="UXW16" s="749"/>
      <c r="UXX16" s="749"/>
      <c r="UXY16" s="749"/>
      <c r="UXZ16" s="749"/>
      <c r="UYA16" s="749"/>
      <c r="UYB16" s="749"/>
      <c r="UYC16" s="749"/>
      <c r="UYD16" s="749"/>
      <c r="UYE16" s="749"/>
      <c r="UYF16" s="749"/>
      <c r="UYG16" s="749"/>
      <c r="UYH16" s="749"/>
      <c r="UYI16" s="749"/>
      <c r="UYJ16" s="749"/>
      <c r="UYK16" s="749"/>
      <c r="UYL16" s="749"/>
      <c r="UYM16" s="749"/>
      <c r="UYN16" s="749"/>
      <c r="UYO16" s="749"/>
      <c r="UYP16" s="749"/>
      <c r="UYQ16" s="749"/>
      <c r="UYR16" s="749"/>
      <c r="UYS16" s="749"/>
      <c r="UYT16" s="749"/>
      <c r="UYU16" s="749"/>
      <c r="UYV16" s="749"/>
      <c r="UYW16" s="749"/>
      <c r="UYX16" s="749"/>
      <c r="UYY16" s="749"/>
      <c r="UYZ16" s="749"/>
      <c r="UZA16" s="749"/>
      <c r="UZB16" s="749"/>
      <c r="UZC16" s="749"/>
      <c r="UZD16" s="749"/>
      <c r="UZE16" s="749"/>
      <c r="UZF16" s="749"/>
      <c r="UZG16" s="749"/>
      <c r="UZH16" s="749"/>
      <c r="UZI16" s="749"/>
      <c r="UZJ16" s="749"/>
      <c r="UZK16" s="749"/>
      <c r="UZL16" s="749"/>
      <c r="UZM16" s="749"/>
      <c r="UZN16" s="749"/>
      <c r="UZO16" s="749"/>
      <c r="UZP16" s="749"/>
      <c r="UZQ16" s="749"/>
      <c r="UZR16" s="749"/>
      <c r="UZS16" s="749"/>
      <c r="UZT16" s="749"/>
      <c r="UZU16" s="749"/>
      <c r="UZV16" s="749"/>
      <c r="UZW16" s="749"/>
      <c r="UZX16" s="749"/>
      <c r="UZY16" s="749"/>
      <c r="UZZ16" s="749"/>
      <c r="VAA16" s="749"/>
      <c r="VAB16" s="749"/>
      <c r="VAC16" s="749"/>
      <c r="VAD16" s="749"/>
      <c r="VAE16" s="749"/>
      <c r="VAF16" s="749"/>
      <c r="VAG16" s="749"/>
      <c r="VAH16" s="749"/>
      <c r="VAI16" s="749"/>
      <c r="VAJ16" s="749"/>
      <c r="VAK16" s="749"/>
      <c r="VAL16" s="749"/>
      <c r="VAM16" s="749"/>
      <c r="VAN16" s="749"/>
      <c r="VAO16" s="749"/>
      <c r="VAP16" s="749"/>
      <c r="VAQ16" s="749"/>
      <c r="VAR16" s="749"/>
      <c r="VAS16" s="749"/>
      <c r="VAT16" s="749"/>
      <c r="VAU16" s="749"/>
      <c r="VAV16" s="749"/>
      <c r="VAW16" s="749"/>
      <c r="VAX16" s="749"/>
      <c r="VAY16" s="749"/>
      <c r="VAZ16" s="749"/>
      <c r="VBA16" s="749"/>
      <c r="VBB16" s="749"/>
      <c r="VBC16" s="749"/>
      <c r="VBD16" s="749"/>
      <c r="VBE16" s="749"/>
      <c r="VBF16" s="749"/>
      <c r="VBG16" s="749"/>
      <c r="VBH16" s="749"/>
      <c r="VBI16" s="749"/>
      <c r="VBJ16" s="749"/>
      <c r="VBK16" s="749"/>
      <c r="VBL16" s="749"/>
      <c r="VBM16" s="749"/>
      <c r="VBN16" s="749"/>
      <c r="VBO16" s="749"/>
      <c r="VBP16" s="749"/>
      <c r="VBQ16" s="749"/>
      <c r="VBR16" s="749"/>
      <c r="VBS16" s="749"/>
      <c r="VBT16" s="749"/>
      <c r="VBU16" s="749"/>
      <c r="VBV16" s="749"/>
      <c r="VBW16" s="749"/>
      <c r="VBX16" s="749"/>
      <c r="VBY16" s="749"/>
      <c r="VBZ16" s="749"/>
      <c r="VCA16" s="749"/>
      <c r="VCB16" s="749"/>
      <c r="VCC16" s="749"/>
      <c r="VCD16" s="749"/>
      <c r="VCE16" s="749"/>
      <c r="VCF16" s="749"/>
      <c r="VCG16" s="749"/>
      <c r="VCH16" s="749"/>
      <c r="VCI16" s="749"/>
      <c r="VCJ16" s="749"/>
      <c r="VCK16" s="749"/>
      <c r="VCL16" s="749"/>
      <c r="VCM16" s="749"/>
      <c r="VCN16" s="749"/>
      <c r="VCO16" s="749"/>
      <c r="VCP16" s="749"/>
      <c r="VCQ16" s="749"/>
      <c r="VCR16" s="749"/>
      <c r="VCS16" s="749"/>
      <c r="VCT16" s="749"/>
      <c r="VCU16" s="749"/>
      <c r="VCV16" s="749"/>
      <c r="VCW16" s="749"/>
      <c r="VCX16" s="749"/>
      <c r="VCY16" s="749"/>
      <c r="VCZ16" s="749"/>
      <c r="VDA16" s="749"/>
      <c r="VDB16" s="749"/>
      <c r="VDC16" s="749"/>
      <c r="VDD16" s="749"/>
      <c r="VDE16" s="749"/>
      <c r="VDF16" s="749"/>
      <c r="VDG16" s="749"/>
      <c r="VDH16" s="749"/>
      <c r="VDI16" s="749"/>
      <c r="VDJ16" s="749"/>
      <c r="VDK16" s="749"/>
      <c r="VDL16" s="749"/>
      <c r="VDM16" s="749"/>
      <c r="VDN16" s="749"/>
      <c r="VDO16" s="749"/>
      <c r="VDP16" s="749"/>
      <c r="VDQ16" s="749"/>
      <c r="VDR16" s="749"/>
      <c r="VDS16" s="749"/>
      <c r="VDT16" s="749"/>
      <c r="VDU16" s="749"/>
      <c r="VDV16" s="749"/>
      <c r="VDW16" s="749"/>
      <c r="VDX16" s="749"/>
      <c r="VDY16" s="749"/>
      <c r="VDZ16" s="749"/>
      <c r="VEA16" s="749"/>
      <c r="VEB16" s="749"/>
      <c r="VEC16" s="749"/>
      <c r="VED16" s="749"/>
      <c r="VEE16" s="749"/>
      <c r="VEF16" s="749"/>
      <c r="VEG16" s="749"/>
      <c r="VEH16" s="749"/>
      <c r="VEI16" s="749"/>
      <c r="VEJ16" s="749"/>
      <c r="VEK16" s="749"/>
      <c r="VEL16" s="749"/>
      <c r="VEM16" s="749"/>
      <c r="VEN16" s="749"/>
      <c r="VEO16" s="749"/>
      <c r="VEP16" s="749"/>
      <c r="VEQ16" s="749"/>
      <c r="VER16" s="749"/>
      <c r="VES16" s="749"/>
      <c r="VET16" s="749"/>
      <c r="VEU16" s="749"/>
      <c r="VEV16" s="749"/>
      <c r="VEW16" s="749"/>
      <c r="VEX16" s="749"/>
      <c r="VEY16" s="749"/>
      <c r="VEZ16" s="749"/>
      <c r="VFA16" s="749"/>
      <c r="VFB16" s="749"/>
      <c r="VFC16" s="749"/>
      <c r="VFD16" s="749"/>
      <c r="VFE16" s="749"/>
      <c r="VFF16" s="749"/>
      <c r="VFG16" s="749"/>
      <c r="VFH16" s="749"/>
      <c r="VFI16" s="749"/>
      <c r="VFJ16" s="749"/>
      <c r="VFK16" s="749"/>
      <c r="VFL16" s="749"/>
      <c r="VFM16" s="749"/>
      <c r="VFN16" s="749"/>
      <c r="VFO16" s="749"/>
      <c r="VFP16" s="749"/>
      <c r="VFQ16" s="749"/>
      <c r="VFR16" s="749"/>
      <c r="VFS16" s="749"/>
      <c r="VFT16" s="749"/>
      <c r="VFU16" s="749"/>
      <c r="VFV16" s="749"/>
      <c r="VFW16" s="749"/>
      <c r="VFX16" s="749"/>
      <c r="VFY16" s="749"/>
      <c r="VFZ16" s="749"/>
      <c r="VGA16" s="749"/>
      <c r="VGB16" s="749"/>
      <c r="VGC16" s="749"/>
      <c r="VGD16" s="749"/>
      <c r="VGE16" s="749"/>
      <c r="VGF16" s="749"/>
      <c r="VGG16" s="749"/>
      <c r="VGH16" s="749"/>
      <c r="VGI16" s="749"/>
      <c r="VGJ16" s="749"/>
      <c r="VGK16" s="749"/>
      <c r="VGL16" s="749"/>
      <c r="VGM16" s="749"/>
      <c r="VGN16" s="749"/>
      <c r="VGO16" s="749"/>
      <c r="VGP16" s="749"/>
      <c r="VGQ16" s="749"/>
      <c r="VGR16" s="749"/>
      <c r="VGS16" s="749"/>
      <c r="VGT16" s="749"/>
      <c r="VGU16" s="749"/>
      <c r="VGV16" s="749"/>
      <c r="VGW16" s="749"/>
      <c r="VGX16" s="749"/>
      <c r="VGY16" s="749"/>
      <c r="VGZ16" s="749"/>
      <c r="VHA16" s="749"/>
      <c r="VHB16" s="749"/>
      <c r="VHC16" s="749"/>
      <c r="VHD16" s="749"/>
      <c r="VHE16" s="749"/>
      <c r="VHF16" s="749"/>
      <c r="VHG16" s="749"/>
      <c r="VHH16" s="749"/>
      <c r="VHI16" s="749"/>
      <c r="VHJ16" s="749"/>
      <c r="VHK16" s="749"/>
      <c r="VHL16" s="749"/>
      <c r="VHM16" s="749"/>
      <c r="VHN16" s="749"/>
      <c r="VHO16" s="749"/>
      <c r="VHP16" s="749"/>
      <c r="VHQ16" s="749"/>
      <c r="VHR16" s="749"/>
      <c r="VHS16" s="749"/>
      <c r="VHT16" s="749"/>
      <c r="VHU16" s="749"/>
      <c r="VHV16" s="749"/>
      <c r="VHW16" s="749"/>
      <c r="VHX16" s="749"/>
      <c r="VHY16" s="749"/>
      <c r="VHZ16" s="749"/>
      <c r="VIA16" s="749"/>
      <c r="VIB16" s="749"/>
      <c r="VIC16" s="749"/>
      <c r="VID16" s="749"/>
      <c r="VIE16" s="749"/>
      <c r="VIF16" s="749"/>
      <c r="VIG16" s="749"/>
      <c r="VIH16" s="749"/>
      <c r="VII16" s="749"/>
      <c r="VIJ16" s="749"/>
      <c r="VIK16" s="749"/>
      <c r="VIL16" s="749"/>
      <c r="VIM16" s="749"/>
      <c r="VIN16" s="749"/>
      <c r="VIO16" s="749"/>
      <c r="VIP16" s="749"/>
      <c r="VIQ16" s="749"/>
      <c r="VIR16" s="749"/>
      <c r="VIS16" s="749"/>
      <c r="VIT16" s="749"/>
      <c r="VIU16" s="749"/>
      <c r="VIV16" s="749"/>
      <c r="VIW16" s="749"/>
      <c r="VIX16" s="749"/>
      <c r="VIY16" s="749"/>
      <c r="VIZ16" s="749"/>
      <c r="VJA16" s="749"/>
      <c r="VJB16" s="749"/>
      <c r="VJC16" s="749"/>
      <c r="VJD16" s="749"/>
      <c r="VJE16" s="749"/>
      <c r="VJF16" s="749"/>
      <c r="VJG16" s="749"/>
      <c r="VJH16" s="749"/>
      <c r="VJI16" s="749"/>
      <c r="VJJ16" s="749"/>
      <c r="VJK16" s="749"/>
      <c r="VJL16" s="749"/>
      <c r="VJM16" s="749"/>
      <c r="VJN16" s="749"/>
      <c r="VJO16" s="749"/>
      <c r="VJP16" s="749"/>
      <c r="VJQ16" s="749"/>
      <c r="VJR16" s="749"/>
      <c r="VJS16" s="749"/>
      <c r="VJT16" s="749"/>
      <c r="VJU16" s="749"/>
      <c r="VJV16" s="749"/>
      <c r="VJW16" s="749"/>
      <c r="VJX16" s="749"/>
      <c r="VJY16" s="749"/>
      <c r="VJZ16" s="749"/>
      <c r="VKA16" s="749"/>
      <c r="VKB16" s="749"/>
      <c r="VKC16" s="749"/>
      <c r="VKD16" s="749"/>
      <c r="VKE16" s="749"/>
      <c r="VKF16" s="749"/>
      <c r="VKG16" s="749"/>
      <c r="VKH16" s="749"/>
      <c r="VKI16" s="749"/>
      <c r="VKJ16" s="749"/>
      <c r="VKK16" s="749"/>
      <c r="VKL16" s="749"/>
      <c r="VKM16" s="749"/>
      <c r="VKN16" s="749"/>
      <c r="VKO16" s="749"/>
      <c r="VKP16" s="749"/>
      <c r="VKQ16" s="749"/>
      <c r="VKR16" s="749"/>
      <c r="VKS16" s="749"/>
      <c r="VKT16" s="749"/>
      <c r="VKU16" s="749"/>
      <c r="VKV16" s="749"/>
      <c r="VKW16" s="749"/>
      <c r="VKX16" s="749"/>
      <c r="VKY16" s="749"/>
      <c r="VKZ16" s="749"/>
      <c r="VLA16" s="749"/>
      <c r="VLB16" s="749"/>
      <c r="VLC16" s="749"/>
      <c r="VLD16" s="749"/>
      <c r="VLE16" s="749"/>
      <c r="VLF16" s="749"/>
      <c r="VLG16" s="749"/>
      <c r="VLH16" s="749"/>
      <c r="VLI16" s="749"/>
      <c r="VLJ16" s="749"/>
      <c r="VLK16" s="749"/>
      <c r="VLL16" s="749"/>
      <c r="VLM16" s="749"/>
      <c r="VLN16" s="749"/>
      <c r="VLO16" s="749"/>
      <c r="VLP16" s="749"/>
      <c r="VLQ16" s="749"/>
      <c r="VLR16" s="749"/>
      <c r="VLS16" s="749"/>
      <c r="VLT16" s="749"/>
      <c r="VLU16" s="749"/>
      <c r="VLV16" s="749"/>
      <c r="VLW16" s="749"/>
      <c r="VLX16" s="749"/>
      <c r="VLY16" s="749"/>
      <c r="VLZ16" s="749"/>
      <c r="VMA16" s="749"/>
      <c r="VMB16" s="749"/>
      <c r="VMC16" s="749"/>
      <c r="VMD16" s="749"/>
      <c r="VME16" s="749"/>
      <c r="VMF16" s="749"/>
      <c r="VMG16" s="749"/>
      <c r="VMH16" s="749"/>
      <c r="VMI16" s="749"/>
      <c r="VMJ16" s="749"/>
      <c r="VMK16" s="749"/>
      <c r="VML16" s="749"/>
      <c r="VMM16" s="749"/>
      <c r="VMN16" s="749"/>
      <c r="VMO16" s="749"/>
      <c r="VMP16" s="749"/>
      <c r="VMQ16" s="749"/>
      <c r="VMR16" s="749"/>
      <c r="VMS16" s="749"/>
      <c r="VMT16" s="749"/>
      <c r="VMU16" s="749"/>
      <c r="VMV16" s="749"/>
      <c r="VMW16" s="749"/>
      <c r="VMX16" s="749"/>
      <c r="VMY16" s="749"/>
      <c r="VMZ16" s="749"/>
      <c r="VNA16" s="749"/>
      <c r="VNB16" s="749"/>
      <c r="VNC16" s="749"/>
      <c r="VND16" s="749"/>
      <c r="VNE16" s="749"/>
      <c r="VNF16" s="749"/>
      <c r="VNG16" s="749"/>
      <c r="VNH16" s="749"/>
      <c r="VNI16" s="749"/>
      <c r="VNJ16" s="749"/>
      <c r="VNK16" s="749"/>
      <c r="VNL16" s="749"/>
      <c r="VNM16" s="749"/>
      <c r="VNN16" s="749"/>
      <c r="VNO16" s="749"/>
      <c r="VNP16" s="749"/>
      <c r="VNQ16" s="749"/>
      <c r="VNR16" s="749"/>
      <c r="VNS16" s="749"/>
      <c r="VNT16" s="749"/>
      <c r="VNU16" s="749"/>
      <c r="VNV16" s="749"/>
      <c r="VNW16" s="749"/>
      <c r="VNX16" s="749"/>
      <c r="VNY16" s="749"/>
      <c r="VNZ16" s="749"/>
      <c r="VOA16" s="749"/>
      <c r="VOB16" s="749"/>
      <c r="VOC16" s="749"/>
      <c r="VOD16" s="749"/>
      <c r="VOE16" s="749"/>
      <c r="VOF16" s="749"/>
      <c r="VOG16" s="749"/>
      <c r="VOH16" s="749"/>
      <c r="VOI16" s="749"/>
      <c r="VOJ16" s="749"/>
      <c r="VOK16" s="749"/>
      <c r="VOL16" s="749"/>
      <c r="VOM16" s="749"/>
      <c r="VON16" s="749"/>
      <c r="VOO16" s="749"/>
      <c r="VOP16" s="749"/>
      <c r="VOQ16" s="749"/>
      <c r="VOR16" s="749"/>
      <c r="VOS16" s="749"/>
      <c r="VOT16" s="749"/>
      <c r="VOU16" s="749"/>
      <c r="VOV16" s="749"/>
      <c r="VOW16" s="749"/>
      <c r="VOX16" s="749"/>
      <c r="VOY16" s="749"/>
      <c r="VOZ16" s="749"/>
      <c r="VPA16" s="749"/>
      <c r="VPB16" s="749"/>
      <c r="VPC16" s="749"/>
      <c r="VPD16" s="749"/>
      <c r="VPE16" s="749"/>
      <c r="VPF16" s="749"/>
      <c r="VPG16" s="749"/>
      <c r="VPH16" s="749"/>
      <c r="VPI16" s="749"/>
      <c r="VPJ16" s="749"/>
      <c r="VPK16" s="749"/>
      <c r="VPL16" s="749"/>
      <c r="VPM16" s="749"/>
      <c r="VPN16" s="749"/>
      <c r="VPO16" s="749"/>
      <c r="VPP16" s="749"/>
      <c r="VPQ16" s="749"/>
      <c r="VPR16" s="749"/>
      <c r="VPS16" s="749"/>
      <c r="VPT16" s="749"/>
      <c r="VPU16" s="749"/>
      <c r="VPV16" s="749"/>
      <c r="VPW16" s="749"/>
      <c r="VPX16" s="749"/>
      <c r="VPY16" s="749"/>
      <c r="VPZ16" s="749"/>
      <c r="VQA16" s="749"/>
      <c r="VQB16" s="749"/>
      <c r="VQC16" s="749"/>
      <c r="VQD16" s="749"/>
      <c r="VQE16" s="749"/>
      <c r="VQF16" s="749"/>
      <c r="VQG16" s="749"/>
      <c r="VQH16" s="749"/>
      <c r="VQI16" s="749"/>
      <c r="VQJ16" s="749"/>
      <c r="VQK16" s="749"/>
      <c r="VQL16" s="749"/>
      <c r="VQM16" s="749"/>
      <c r="VQN16" s="749"/>
      <c r="VQO16" s="749"/>
      <c r="VQP16" s="749"/>
      <c r="VQQ16" s="749"/>
      <c r="VQR16" s="749"/>
      <c r="VQS16" s="749"/>
      <c r="VQT16" s="749"/>
      <c r="VQU16" s="749"/>
      <c r="VQV16" s="749"/>
      <c r="VQW16" s="749"/>
      <c r="VQX16" s="749"/>
      <c r="VQY16" s="749"/>
      <c r="VQZ16" s="749"/>
      <c r="VRA16" s="749"/>
      <c r="VRB16" s="749"/>
      <c r="VRC16" s="749"/>
      <c r="VRD16" s="749"/>
      <c r="VRE16" s="749"/>
      <c r="VRF16" s="749"/>
      <c r="VRG16" s="749"/>
      <c r="VRH16" s="749"/>
      <c r="VRI16" s="749"/>
      <c r="VRJ16" s="749"/>
      <c r="VRK16" s="749"/>
      <c r="VRL16" s="749"/>
      <c r="VRM16" s="749"/>
      <c r="VRN16" s="749"/>
      <c r="VRO16" s="749"/>
      <c r="VRP16" s="749"/>
      <c r="VRQ16" s="749"/>
      <c r="VRR16" s="749"/>
      <c r="VRS16" s="749"/>
      <c r="VRT16" s="749"/>
      <c r="VRU16" s="749"/>
      <c r="VRV16" s="749"/>
      <c r="VRW16" s="749"/>
      <c r="VRX16" s="749"/>
      <c r="VRY16" s="749"/>
      <c r="VRZ16" s="749"/>
      <c r="VSA16" s="749"/>
      <c r="VSB16" s="749"/>
      <c r="VSC16" s="749"/>
      <c r="VSD16" s="749"/>
      <c r="VSE16" s="749"/>
      <c r="VSF16" s="749"/>
      <c r="VSG16" s="749"/>
      <c r="VSH16" s="749"/>
      <c r="VSI16" s="749"/>
      <c r="VSJ16" s="749"/>
      <c r="VSK16" s="749"/>
      <c r="VSL16" s="749"/>
      <c r="VSM16" s="749"/>
      <c r="VSN16" s="749"/>
      <c r="VSO16" s="749"/>
      <c r="VSP16" s="749"/>
      <c r="VSQ16" s="749"/>
      <c r="VSR16" s="749"/>
      <c r="VSS16" s="749"/>
      <c r="VST16" s="749"/>
      <c r="VSU16" s="749"/>
      <c r="VSV16" s="749"/>
      <c r="VSW16" s="749"/>
      <c r="VSX16" s="749"/>
      <c r="VSY16" s="749"/>
      <c r="VSZ16" s="749"/>
      <c r="VTA16" s="749"/>
      <c r="VTB16" s="749"/>
      <c r="VTC16" s="749"/>
      <c r="VTD16" s="749"/>
      <c r="VTE16" s="749"/>
      <c r="VTF16" s="749"/>
      <c r="VTG16" s="749"/>
      <c r="VTH16" s="749"/>
      <c r="VTI16" s="749"/>
      <c r="VTJ16" s="749"/>
      <c r="VTK16" s="749"/>
      <c r="VTL16" s="749"/>
      <c r="VTM16" s="749"/>
      <c r="VTN16" s="749"/>
      <c r="VTO16" s="749"/>
      <c r="VTP16" s="749"/>
      <c r="VTQ16" s="749"/>
      <c r="VTR16" s="749"/>
      <c r="VTS16" s="749"/>
      <c r="VTT16" s="749"/>
      <c r="VTU16" s="749"/>
      <c r="VTV16" s="749"/>
      <c r="VTW16" s="749"/>
      <c r="VTX16" s="749"/>
      <c r="VTY16" s="749"/>
      <c r="VTZ16" s="749"/>
      <c r="VUA16" s="749"/>
      <c r="VUB16" s="749"/>
      <c r="VUC16" s="749"/>
      <c r="VUD16" s="749"/>
      <c r="VUE16" s="749"/>
      <c r="VUF16" s="749"/>
      <c r="VUG16" s="749"/>
      <c r="VUH16" s="749"/>
      <c r="VUI16" s="749"/>
      <c r="VUJ16" s="749"/>
      <c r="VUK16" s="749"/>
      <c r="VUL16" s="749"/>
      <c r="VUM16" s="749"/>
      <c r="VUN16" s="749"/>
      <c r="VUO16" s="749"/>
      <c r="VUP16" s="749"/>
      <c r="VUQ16" s="749"/>
      <c r="VUR16" s="749"/>
      <c r="VUS16" s="749"/>
      <c r="VUT16" s="749"/>
      <c r="VUU16" s="749"/>
      <c r="VUV16" s="749"/>
      <c r="VUW16" s="749"/>
      <c r="VUX16" s="749"/>
      <c r="VUY16" s="749"/>
      <c r="VUZ16" s="749"/>
      <c r="VVA16" s="749"/>
      <c r="VVB16" s="749"/>
      <c r="VVC16" s="749"/>
      <c r="VVD16" s="749"/>
      <c r="VVE16" s="749"/>
      <c r="VVF16" s="749"/>
      <c r="VVG16" s="749"/>
      <c r="VVH16" s="749"/>
      <c r="VVI16" s="749"/>
      <c r="VVJ16" s="749"/>
      <c r="VVK16" s="749"/>
      <c r="VVL16" s="749"/>
      <c r="VVM16" s="749"/>
      <c r="VVN16" s="749"/>
      <c r="VVO16" s="749"/>
      <c r="VVP16" s="749"/>
      <c r="VVQ16" s="749"/>
      <c r="VVR16" s="749"/>
      <c r="VVS16" s="749"/>
      <c r="VVT16" s="749"/>
      <c r="VVU16" s="749"/>
      <c r="VVV16" s="749"/>
      <c r="VVW16" s="749"/>
      <c r="VVX16" s="749"/>
      <c r="VVY16" s="749"/>
      <c r="VVZ16" s="749"/>
      <c r="VWA16" s="749"/>
      <c r="VWB16" s="749"/>
      <c r="VWC16" s="749"/>
      <c r="VWD16" s="749"/>
      <c r="VWE16" s="749"/>
      <c r="VWF16" s="749"/>
      <c r="VWG16" s="749"/>
      <c r="VWH16" s="749"/>
      <c r="VWI16" s="749"/>
      <c r="VWJ16" s="749"/>
      <c r="VWK16" s="749"/>
      <c r="VWL16" s="749"/>
      <c r="VWM16" s="749"/>
      <c r="VWN16" s="749"/>
      <c r="VWO16" s="749"/>
      <c r="VWP16" s="749"/>
      <c r="VWQ16" s="749"/>
      <c r="VWR16" s="749"/>
      <c r="VWS16" s="749"/>
      <c r="VWT16" s="749"/>
      <c r="VWU16" s="749"/>
      <c r="VWV16" s="749"/>
      <c r="VWW16" s="749"/>
      <c r="VWX16" s="749"/>
      <c r="VWY16" s="749"/>
      <c r="VWZ16" s="749"/>
      <c r="VXA16" s="749"/>
      <c r="VXB16" s="749"/>
      <c r="VXC16" s="749"/>
      <c r="VXD16" s="749"/>
      <c r="VXE16" s="749"/>
      <c r="VXF16" s="749"/>
      <c r="VXG16" s="749"/>
      <c r="VXH16" s="749"/>
      <c r="VXI16" s="749"/>
      <c r="VXJ16" s="749"/>
      <c r="VXK16" s="749"/>
      <c r="VXL16" s="749"/>
      <c r="VXM16" s="749"/>
      <c r="VXN16" s="749"/>
      <c r="VXO16" s="749"/>
      <c r="VXP16" s="749"/>
      <c r="VXQ16" s="749"/>
      <c r="VXR16" s="749"/>
      <c r="VXS16" s="749"/>
      <c r="VXT16" s="749"/>
      <c r="VXU16" s="749"/>
      <c r="VXV16" s="749"/>
      <c r="VXW16" s="749"/>
      <c r="VXX16" s="749"/>
      <c r="VXY16" s="749"/>
      <c r="VXZ16" s="749"/>
      <c r="VYA16" s="749"/>
      <c r="VYB16" s="749"/>
      <c r="VYC16" s="749"/>
      <c r="VYD16" s="749"/>
      <c r="VYE16" s="749"/>
      <c r="VYF16" s="749"/>
      <c r="VYG16" s="749"/>
      <c r="VYH16" s="749"/>
      <c r="VYI16" s="749"/>
      <c r="VYJ16" s="749"/>
      <c r="VYK16" s="749"/>
      <c r="VYL16" s="749"/>
      <c r="VYM16" s="749"/>
      <c r="VYN16" s="749"/>
      <c r="VYO16" s="749"/>
      <c r="VYP16" s="749"/>
      <c r="VYQ16" s="749"/>
      <c r="VYR16" s="749"/>
      <c r="VYS16" s="749"/>
      <c r="VYT16" s="749"/>
      <c r="VYU16" s="749"/>
      <c r="VYV16" s="749"/>
      <c r="VYW16" s="749"/>
      <c r="VYX16" s="749"/>
      <c r="VYY16" s="749"/>
      <c r="VYZ16" s="749"/>
      <c r="VZA16" s="749"/>
      <c r="VZB16" s="749"/>
      <c r="VZC16" s="749"/>
      <c r="VZD16" s="749"/>
      <c r="VZE16" s="749"/>
      <c r="VZF16" s="749"/>
      <c r="VZG16" s="749"/>
      <c r="VZH16" s="749"/>
      <c r="VZI16" s="749"/>
      <c r="VZJ16" s="749"/>
      <c r="VZK16" s="749"/>
      <c r="VZL16" s="749"/>
      <c r="VZM16" s="749"/>
      <c r="VZN16" s="749"/>
      <c r="VZO16" s="749"/>
      <c r="VZP16" s="749"/>
      <c r="VZQ16" s="749"/>
      <c r="VZR16" s="749"/>
      <c r="VZS16" s="749"/>
      <c r="VZT16" s="749"/>
      <c r="VZU16" s="749"/>
      <c r="VZV16" s="749"/>
      <c r="VZW16" s="749"/>
      <c r="VZX16" s="749"/>
      <c r="VZY16" s="749"/>
      <c r="VZZ16" s="749"/>
      <c r="WAA16" s="749"/>
      <c r="WAB16" s="749"/>
      <c r="WAC16" s="749"/>
      <c r="WAD16" s="749"/>
      <c r="WAE16" s="749"/>
      <c r="WAF16" s="749"/>
      <c r="WAG16" s="749"/>
      <c r="WAH16" s="749"/>
      <c r="WAI16" s="749"/>
      <c r="WAJ16" s="749"/>
      <c r="WAK16" s="749"/>
      <c r="WAL16" s="749"/>
      <c r="WAM16" s="749"/>
      <c r="WAN16" s="749"/>
      <c r="WAO16" s="749"/>
      <c r="WAP16" s="749"/>
      <c r="WAQ16" s="749"/>
      <c r="WAR16" s="749"/>
      <c r="WAS16" s="749"/>
      <c r="WAT16" s="749"/>
      <c r="WAU16" s="749"/>
      <c r="WAV16" s="749"/>
      <c r="WAW16" s="749"/>
      <c r="WAX16" s="749"/>
      <c r="WAY16" s="749"/>
      <c r="WAZ16" s="749"/>
      <c r="WBA16" s="749"/>
      <c r="WBB16" s="749"/>
      <c r="WBC16" s="749"/>
      <c r="WBD16" s="749"/>
      <c r="WBE16" s="749"/>
      <c r="WBF16" s="749"/>
      <c r="WBG16" s="749"/>
      <c r="WBH16" s="749"/>
      <c r="WBI16" s="749"/>
      <c r="WBJ16" s="749"/>
      <c r="WBK16" s="749"/>
      <c r="WBL16" s="749"/>
      <c r="WBM16" s="749"/>
      <c r="WBN16" s="749"/>
      <c r="WBO16" s="749"/>
      <c r="WBP16" s="749"/>
      <c r="WBQ16" s="749"/>
      <c r="WBR16" s="749"/>
      <c r="WBS16" s="749"/>
      <c r="WBT16" s="749"/>
      <c r="WBU16" s="749"/>
      <c r="WBV16" s="749"/>
      <c r="WBW16" s="749"/>
      <c r="WBX16" s="749"/>
      <c r="WBY16" s="749"/>
      <c r="WBZ16" s="749"/>
      <c r="WCA16" s="749"/>
      <c r="WCB16" s="749"/>
      <c r="WCC16" s="749"/>
      <c r="WCD16" s="749"/>
      <c r="WCE16" s="749"/>
      <c r="WCF16" s="749"/>
      <c r="WCG16" s="749"/>
      <c r="WCH16" s="749"/>
      <c r="WCI16" s="749"/>
      <c r="WCJ16" s="749"/>
      <c r="WCK16" s="749"/>
      <c r="WCL16" s="749"/>
      <c r="WCM16" s="749"/>
      <c r="WCN16" s="749"/>
      <c r="WCO16" s="749"/>
      <c r="WCP16" s="749"/>
      <c r="WCQ16" s="749"/>
      <c r="WCR16" s="749"/>
      <c r="WCS16" s="749"/>
      <c r="WCT16" s="749"/>
      <c r="WCU16" s="749"/>
      <c r="WCV16" s="749"/>
      <c r="WCW16" s="749"/>
      <c r="WCX16" s="749"/>
      <c r="WCY16" s="749"/>
      <c r="WCZ16" s="749"/>
      <c r="WDA16" s="749"/>
      <c r="WDB16" s="749"/>
      <c r="WDC16" s="749"/>
      <c r="WDD16" s="749"/>
      <c r="WDE16" s="749"/>
      <c r="WDF16" s="749"/>
      <c r="WDG16" s="749"/>
      <c r="WDH16" s="749"/>
      <c r="WDI16" s="749"/>
      <c r="WDJ16" s="749"/>
      <c r="WDK16" s="749"/>
      <c r="WDL16" s="749"/>
      <c r="WDM16" s="749"/>
      <c r="WDN16" s="749"/>
      <c r="WDO16" s="749"/>
      <c r="WDP16" s="749"/>
      <c r="WDQ16" s="749"/>
      <c r="WDR16" s="749"/>
      <c r="WDS16" s="749"/>
      <c r="WDT16" s="749"/>
      <c r="WDU16" s="749"/>
      <c r="WDV16" s="749"/>
      <c r="WDW16" s="749"/>
      <c r="WDX16" s="749"/>
      <c r="WDY16" s="749"/>
      <c r="WDZ16" s="749"/>
      <c r="WEA16" s="749"/>
      <c r="WEB16" s="749"/>
      <c r="WEC16" s="749"/>
      <c r="WED16" s="749"/>
      <c r="WEE16" s="749"/>
      <c r="WEF16" s="749"/>
      <c r="WEG16" s="749"/>
      <c r="WEH16" s="749"/>
      <c r="WEI16" s="749"/>
      <c r="WEJ16" s="749"/>
      <c r="WEK16" s="749"/>
      <c r="WEL16" s="749"/>
      <c r="WEM16" s="749"/>
      <c r="WEN16" s="749"/>
      <c r="WEO16" s="749"/>
      <c r="WEP16" s="749"/>
      <c r="WEQ16" s="749"/>
      <c r="WER16" s="749"/>
      <c r="WES16" s="749"/>
      <c r="WET16" s="749"/>
      <c r="WEU16" s="749"/>
      <c r="WEV16" s="749"/>
      <c r="WEW16" s="749"/>
      <c r="WEX16" s="749"/>
      <c r="WEY16" s="749"/>
      <c r="WEZ16" s="749"/>
      <c r="WFA16" s="749"/>
      <c r="WFB16" s="749"/>
      <c r="WFC16" s="749"/>
      <c r="WFD16" s="749"/>
      <c r="WFE16" s="749"/>
      <c r="WFF16" s="749"/>
      <c r="WFG16" s="749"/>
      <c r="WFH16" s="749"/>
      <c r="WFI16" s="749"/>
      <c r="WFJ16" s="749"/>
      <c r="WFK16" s="749"/>
      <c r="WFL16" s="749"/>
      <c r="WFM16" s="749"/>
      <c r="WFN16" s="749"/>
      <c r="WFO16" s="749"/>
      <c r="WFP16" s="749"/>
      <c r="WFQ16" s="749"/>
      <c r="WFR16" s="749"/>
      <c r="WFS16" s="749"/>
      <c r="WFT16" s="749"/>
      <c r="WFU16" s="749"/>
      <c r="WFV16" s="749"/>
      <c r="WFW16" s="749"/>
      <c r="WFX16" s="749"/>
      <c r="WFY16" s="749"/>
      <c r="WFZ16" s="749"/>
      <c r="WGA16" s="749"/>
      <c r="WGB16" s="749"/>
      <c r="WGC16" s="749"/>
      <c r="WGD16" s="749"/>
      <c r="WGE16" s="749"/>
      <c r="WGF16" s="749"/>
      <c r="WGG16" s="749"/>
      <c r="WGH16" s="749"/>
      <c r="WGI16" s="749"/>
      <c r="WGJ16" s="749"/>
      <c r="WGK16" s="749"/>
      <c r="WGL16" s="749"/>
      <c r="WGM16" s="749"/>
      <c r="WGN16" s="749"/>
      <c r="WGO16" s="749"/>
      <c r="WGP16" s="749"/>
      <c r="WGQ16" s="749"/>
      <c r="WGR16" s="749"/>
      <c r="WGS16" s="749"/>
      <c r="WGT16" s="749"/>
      <c r="WGU16" s="749"/>
      <c r="WGV16" s="749"/>
      <c r="WGW16" s="749"/>
      <c r="WGX16" s="749"/>
      <c r="WGY16" s="749"/>
      <c r="WGZ16" s="749"/>
      <c r="WHA16" s="749"/>
      <c r="WHB16" s="749"/>
      <c r="WHC16" s="749"/>
      <c r="WHD16" s="749"/>
      <c r="WHE16" s="749"/>
      <c r="WHF16" s="749"/>
      <c r="WHG16" s="749"/>
      <c r="WHH16" s="749"/>
      <c r="WHI16" s="749"/>
      <c r="WHJ16" s="749"/>
      <c r="WHK16" s="749"/>
      <c r="WHL16" s="749"/>
      <c r="WHM16" s="749"/>
      <c r="WHN16" s="749"/>
      <c r="WHO16" s="749"/>
      <c r="WHP16" s="749"/>
      <c r="WHQ16" s="749"/>
      <c r="WHR16" s="749"/>
      <c r="WHS16" s="749"/>
      <c r="WHT16" s="749"/>
      <c r="WHU16" s="749"/>
      <c r="WHV16" s="749"/>
      <c r="WHW16" s="749"/>
      <c r="WHX16" s="749"/>
      <c r="WHY16" s="749"/>
      <c r="WHZ16" s="749"/>
      <c r="WIA16" s="749"/>
      <c r="WIB16" s="749"/>
      <c r="WIC16" s="749"/>
      <c r="WID16" s="749"/>
      <c r="WIE16" s="749"/>
      <c r="WIF16" s="749"/>
      <c r="WIG16" s="749"/>
      <c r="WIH16" s="749"/>
      <c r="WII16" s="749"/>
      <c r="WIJ16" s="749"/>
      <c r="WIK16" s="749"/>
      <c r="WIL16" s="749"/>
      <c r="WIM16" s="749"/>
      <c r="WIN16" s="749"/>
      <c r="WIO16" s="749"/>
      <c r="WIP16" s="749"/>
      <c r="WIQ16" s="749"/>
      <c r="WIR16" s="749"/>
      <c r="WIS16" s="749"/>
      <c r="WIT16" s="749"/>
      <c r="WIU16" s="749"/>
      <c r="WIV16" s="749"/>
      <c r="WIW16" s="749"/>
      <c r="WIX16" s="749"/>
      <c r="WIY16" s="749"/>
      <c r="WIZ16" s="749"/>
      <c r="WJA16" s="749"/>
      <c r="WJB16" s="749"/>
      <c r="WJC16" s="749"/>
      <c r="WJD16" s="749"/>
      <c r="WJE16" s="749"/>
      <c r="WJF16" s="749"/>
      <c r="WJG16" s="749"/>
      <c r="WJH16" s="749"/>
      <c r="WJI16" s="749"/>
      <c r="WJJ16" s="749"/>
      <c r="WJK16" s="749"/>
      <c r="WJL16" s="749"/>
      <c r="WJM16" s="749"/>
      <c r="WJN16" s="749"/>
      <c r="WJO16" s="749"/>
      <c r="WJP16" s="749"/>
      <c r="WJQ16" s="749"/>
      <c r="WJR16" s="749"/>
      <c r="WJS16" s="749"/>
      <c r="WJT16" s="749"/>
      <c r="WJU16" s="749"/>
      <c r="WJV16" s="749"/>
      <c r="WJW16" s="749"/>
      <c r="WJX16" s="749"/>
      <c r="WJY16" s="749"/>
      <c r="WJZ16" s="749"/>
      <c r="WKA16" s="749"/>
      <c r="WKB16" s="749"/>
      <c r="WKC16" s="749"/>
      <c r="WKD16" s="749"/>
      <c r="WKE16" s="749"/>
      <c r="WKF16" s="749"/>
      <c r="WKG16" s="749"/>
      <c r="WKH16" s="749"/>
      <c r="WKI16" s="749"/>
      <c r="WKJ16" s="749"/>
      <c r="WKK16" s="749"/>
      <c r="WKL16" s="749"/>
      <c r="WKM16" s="749"/>
      <c r="WKN16" s="749"/>
      <c r="WKO16" s="749"/>
      <c r="WKP16" s="749"/>
      <c r="WKQ16" s="749"/>
      <c r="WKR16" s="749"/>
      <c r="WKS16" s="749"/>
      <c r="WKT16" s="749"/>
      <c r="WKU16" s="749"/>
      <c r="WKV16" s="749"/>
      <c r="WKW16" s="749"/>
      <c r="WKX16" s="749"/>
      <c r="WKY16" s="749"/>
      <c r="WKZ16" s="749"/>
      <c r="WLA16" s="749"/>
      <c r="WLB16" s="749"/>
      <c r="WLC16" s="749"/>
      <c r="WLD16" s="749"/>
      <c r="WLE16" s="749"/>
      <c r="WLF16" s="749"/>
      <c r="WLG16" s="749"/>
      <c r="WLH16" s="749"/>
      <c r="WLI16" s="749"/>
      <c r="WLJ16" s="749"/>
      <c r="WLK16" s="749"/>
      <c r="WLL16" s="749"/>
      <c r="WLM16" s="749"/>
      <c r="WLN16" s="749"/>
      <c r="WLO16" s="749"/>
      <c r="WLP16" s="749"/>
      <c r="WLQ16" s="749"/>
      <c r="WLR16" s="749"/>
      <c r="WLS16" s="749"/>
      <c r="WLT16" s="749"/>
      <c r="WLU16" s="749"/>
      <c r="WLV16" s="749"/>
      <c r="WLW16" s="749"/>
      <c r="WLX16" s="749"/>
      <c r="WLY16" s="749"/>
      <c r="WLZ16" s="749"/>
      <c r="WMA16" s="749"/>
      <c r="WMB16" s="749"/>
      <c r="WMC16" s="749"/>
      <c r="WMD16" s="749"/>
      <c r="WME16" s="749"/>
      <c r="WMF16" s="749"/>
      <c r="WMG16" s="749"/>
      <c r="WMH16" s="749"/>
      <c r="WMI16" s="749"/>
      <c r="WMJ16" s="749"/>
      <c r="WMK16" s="749"/>
      <c r="WML16" s="749"/>
      <c r="WMM16" s="749"/>
      <c r="WMN16" s="749"/>
      <c r="WMO16" s="749"/>
      <c r="WMP16" s="749"/>
      <c r="WMQ16" s="749"/>
      <c r="WMR16" s="749"/>
      <c r="WMS16" s="749"/>
      <c r="WMT16" s="749"/>
      <c r="WMU16" s="749"/>
      <c r="WMV16" s="749"/>
      <c r="WMW16" s="749"/>
      <c r="WMX16" s="749"/>
      <c r="WMY16" s="749"/>
      <c r="WMZ16" s="749"/>
      <c r="WNA16" s="749"/>
      <c r="WNB16" s="749"/>
      <c r="WNC16" s="749"/>
      <c r="WND16" s="749"/>
      <c r="WNE16" s="749"/>
      <c r="WNF16" s="749"/>
      <c r="WNG16" s="749"/>
      <c r="WNH16" s="749"/>
      <c r="WNI16" s="749"/>
      <c r="WNJ16" s="749"/>
      <c r="WNK16" s="749"/>
      <c r="WNL16" s="749"/>
      <c r="WNM16" s="749"/>
      <c r="WNN16" s="749"/>
      <c r="WNO16" s="749"/>
      <c r="WNP16" s="749"/>
      <c r="WNQ16" s="749"/>
      <c r="WNR16" s="749"/>
      <c r="WNS16" s="749"/>
      <c r="WNT16" s="749"/>
      <c r="WNU16" s="749"/>
      <c r="WNV16" s="749"/>
      <c r="WNW16" s="749"/>
      <c r="WNX16" s="749"/>
      <c r="WNY16" s="749"/>
      <c r="WNZ16" s="749"/>
      <c r="WOA16" s="749"/>
      <c r="WOB16" s="749"/>
      <c r="WOC16" s="749"/>
      <c r="WOD16" s="749"/>
      <c r="WOE16" s="749"/>
      <c r="WOF16" s="749"/>
      <c r="WOG16" s="749"/>
      <c r="WOH16" s="749"/>
      <c r="WOI16" s="749"/>
      <c r="WOJ16" s="749"/>
      <c r="WOK16" s="749"/>
      <c r="WOL16" s="749"/>
      <c r="WOM16" s="749"/>
      <c r="WON16" s="749"/>
      <c r="WOO16" s="749"/>
      <c r="WOP16" s="749"/>
      <c r="WOQ16" s="749"/>
      <c r="WOR16" s="749"/>
      <c r="WOS16" s="749"/>
      <c r="WOT16" s="749"/>
      <c r="WOU16" s="749"/>
      <c r="WOV16" s="749"/>
      <c r="WOW16" s="749"/>
      <c r="WOX16" s="749"/>
      <c r="WOY16" s="749"/>
      <c r="WOZ16" s="749"/>
      <c r="WPA16" s="749"/>
      <c r="WPB16" s="749"/>
      <c r="WPC16" s="749"/>
      <c r="WPD16" s="749"/>
      <c r="WPE16" s="749"/>
      <c r="WPF16" s="749"/>
      <c r="WPG16" s="749"/>
      <c r="WPH16" s="749"/>
      <c r="WPI16" s="749"/>
      <c r="WPJ16" s="749"/>
      <c r="WPK16" s="749"/>
      <c r="WPL16" s="749"/>
      <c r="WPM16" s="749"/>
      <c r="WPN16" s="749"/>
      <c r="WPO16" s="749"/>
      <c r="WPP16" s="749"/>
      <c r="WPQ16" s="749"/>
      <c r="WPR16" s="749"/>
      <c r="WPS16" s="749"/>
      <c r="WPT16" s="749"/>
      <c r="WPU16" s="749"/>
      <c r="WPV16" s="749"/>
      <c r="WPW16" s="749"/>
      <c r="WPX16" s="749"/>
      <c r="WPY16" s="749"/>
      <c r="WPZ16" s="749"/>
      <c r="WQA16" s="749"/>
      <c r="WQB16" s="749"/>
      <c r="WQC16" s="749"/>
      <c r="WQD16" s="749"/>
      <c r="WQE16" s="749"/>
      <c r="WQF16" s="749"/>
      <c r="WQG16" s="749"/>
      <c r="WQH16" s="749"/>
      <c r="WQI16" s="749"/>
      <c r="WQJ16" s="749"/>
      <c r="WQK16" s="749"/>
      <c r="WQL16" s="749"/>
      <c r="WQM16" s="749"/>
      <c r="WQN16" s="749"/>
      <c r="WQO16" s="749"/>
      <c r="WQP16" s="749"/>
      <c r="WQQ16" s="749"/>
      <c r="WQR16" s="749"/>
      <c r="WQS16" s="749"/>
      <c r="WQT16" s="749"/>
      <c r="WQU16" s="749"/>
      <c r="WQV16" s="749"/>
      <c r="WQW16" s="749"/>
      <c r="WQX16" s="749"/>
      <c r="WQY16" s="749"/>
      <c r="WQZ16" s="749"/>
      <c r="WRA16" s="749"/>
      <c r="WRB16" s="749"/>
      <c r="WRC16" s="749"/>
      <c r="WRD16" s="749"/>
      <c r="WRE16" s="749"/>
      <c r="WRF16" s="749"/>
      <c r="WRG16" s="749"/>
      <c r="WRH16" s="749"/>
      <c r="WRI16" s="749"/>
      <c r="WRJ16" s="749"/>
      <c r="WRK16" s="749"/>
      <c r="WRL16" s="749"/>
      <c r="WRM16" s="749"/>
      <c r="WRN16" s="749"/>
      <c r="WRO16" s="749"/>
      <c r="WRP16" s="749"/>
      <c r="WRQ16" s="749"/>
      <c r="WRR16" s="749"/>
      <c r="WRS16" s="749"/>
      <c r="WRT16" s="749"/>
      <c r="WRU16" s="749"/>
      <c r="WRV16" s="749"/>
      <c r="WRW16" s="749"/>
      <c r="WRX16" s="749"/>
      <c r="WRY16" s="749"/>
      <c r="WRZ16" s="749"/>
      <c r="WSA16" s="749"/>
      <c r="WSB16" s="749"/>
      <c r="WSC16" s="749"/>
      <c r="WSD16" s="749"/>
      <c r="WSE16" s="749"/>
      <c r="WSF16" s="749"/>
      <c r="WSG16" s="749"/>
      <c r="WSH16" s="749"/>
      <c r="WSI16" s="749"/>
      <c r="WSJ16" s="749"/>
      <c r="WSK16" s="749"/>
      <c r="WSL16" s="749"/>
      <c r="WSM16" s="749"/>
      <c r="WSN16" s="749"/>
      <c r="WSO16" s="749"/>
      <c r="WSP16" s="749"/>
      <c r="WSQ16" s="749"/>
      <c r="WSR16" s="749"/>
      <c r="WSS16" s="749"/>
      <c r="WST16" s="749"/>
      <c r="WSU16" s="749"/>
      <c r="WSV16" s="749"/>
      <c r="WSW16" s="749"/>
      <c r="WSX16" s="749"/>
      <c r="WSY16" s="749"/>
      <c r="WSZ16" s="749"/>
      <c r="WTA16" s="749"/>
      <c r="WTB16" s="749"/>
      <c r="WTC16" s="749"/>
      <c r="WTD16" s="749"/>
      <c r="WTE16" s="749"/>
      <c r="WTF16" s="749"/>
      <c r="WTG16" s="749"/>
      <c r="WTH16" s="749"/>
      <c r="WTI16" s="749"/>
      <c r="WTJ16" s="749"/>
      <c r="WTK16" s="749"/>
      <c r="WTL16" s="749"/>
      <c r="WTM16" s="749"/>
      <c r="WTN16" s="749"/>
      <c r="WTO16" s="749"/>
      <c r="WTP16" s="749"/>
      <c r="WTQ16" s="749"/>
      <c r="WTR16" s="749"/>
      <c r="WTS16" s="749"/>
      <c r="WTT16" s="749"/>
      <c r="WTU16" s="749"/>
      <c r="WTV16" s="749"/>
      <c r="WTW16" s="749"/>
      <c r="WTX16" s="749"/>
      <c r="WTY16" s="749"/>
      <c r="WTZ16" s="749"/>
      <c r="WUA16" s="749"/>
      <c r="WUB16" s="749"/>
      <c r="WUC16" s="749"/>
      <c r="WUD16" s="749"/>
      <c r="WUE16" s="749"/>
      <c r="WUF16" s="749"/>
      <c r="WUG16" s="749"/>
      <c r="WUH16" s="749"/>
      <c r="WUI16" s="749"/>
      <c r="WUJ16" s="749"/>
      <c r="WUK16" s="749"/>
      <c r="WUL16" s="749"/>
      <c r="WUM16" s="749"/>
      <c r="WUN16" s="749"/>
      <c r="WUO16" s="749"/>
      <c r="WUP16" s="749"/>
      <c r="WUQ16" s="749"/>
      <c r="WUR16" s="749"/>
      <c r="WUS16" s="749"/>
      <c r="WUT16" s="749"/>
      <c r="WUU16" s="749"/>
      <c r="WUV16" s="749"/>
      <c r="WUW16" s="749"/>
      <c r="WUX16" s="749"/>
      <c r="WUY16" s="749"/>
      <c r="WUZ16" s="749"/>
      <c r="WVA16" s="749"/>
      <c r="WVB16" s="749"/>
      <c r="WVC16" s="749"/>
      <c r="WVD16" s="749"/>
      <c r="WVE16" s="749"/>
      <c r="WVF16" s="749"/>
      <c r="WVG16" s="749"/>
      <c r="WVH16" s="749"/>
      <c r="WVI16" s="749"/>
      <c r="WVJ16" s="749"/>
      <c r="WVK16" s="749"/>
      <c r="WVL16" s="749"/>
      <c r="WVM16" s="749"/>
      <c r="WVN16" s="749"/>
      <c r="WVO16" s="749"/>
      <c r="WVP16" s="749"/>
      <c r="WVQ16" s="749"/>
      <c r="WVR16" s="749"/>
      <c r="WVS16" s="749"/>
      <c r="WVT16" s="749"/>
      <c r="WVU16" s="749"/>
      <c r="WVV16" s="749"/>
      <c r="WVW16" s="749"/>
      <c r="WVX16" s="749"/>
      <c r="WVY16" s="749"/>
      <c r="WVZ16" s="749"/>
      <c r="WWA16" s="749"/>
      <c r="WWB16" s="749"/>
      <c r="WWC16" s="749"/>
      <c r="WWD16" s="749"/>
      <c r="WWE16" s="749"/>
      <c r="WWF16" s="749"/>
      <c r="WWG16" s="749"/>
      <c r="WWH16" s="749"/>
      <c r="WWI16" s="749"/>
      <c r="WWJ16" s="749"/>
      <c r="WWK16" s="749"/>
      <c r="WWL16" s="749"/>
      <c r="WWM16" s="749"/>
      <c r="WWN16" s="749"/>
      <c r="WWO16" s="749"/>
      <c r="WWP16" s="749"/>
      <c r="WWQ16" s="749"/>
      <c r="WWR16" s="749"/>
      <c r="WWS16" s="749"/>
      <c r="WWT16" s="749"/>
      <c r="WWU16" s="749"/>
      <c r="WWV16" s="749"/>
      <c r="WWW16" s="749"/>
      <c r="WWX16" s="749"/>
      <c r="WWY16" s="749"/>
      <c r="WWZ16" s="749"/>
      <c r="WXA16" s="749"/>
      <c r="WXB16" s="749"/>
      <c r="WXC16" s="749"/>
      <c r="WXD16" s="749"/>
      <c r="WXE16" s="749"/>
      <c r="WXF16" s="749"/>
      <c r="WXG16" s="749"/>
      <c r="WXH16" s="749"/>
      <c r="WXI16" s="749"/>
      <c r="WXJ16" s="749"/>
      <c r="WXK16" s="749"/>
      <c r="WXL16" s="749"/>
      <c r="WXM16" s="749"/>
      <c r="WXN16" s="749"/>
      <c r="WXO16" s="749"/>
      <c r="WXP16" s="749"/>
      <c r="WXQ16" s="749"/>
      <c r="WXR16" s="749"/>
      <c r="WXS16" s="749"/>
      <c r="WXT16" s="749"/>
      <c r="WXU16" s="749"/>
      <c r="WXV16" s="749"/>
      <c r="WXW16" s="749"/>
      <c r="WXX16" s="749"/>
      <c r="WXY16" s="749"/>
      <c r="WXZ16" s="749"/>
      <c r="WYA16" s="749"/>
      <c r="WYB16" s="749"/>
      <c r="WYC16" s="749"/>
      <c r="WYD16" s="749"/>
      <c r="WYE16" s="749"/>
      <c r="WYF16" s="749"/>
      <c r="WYG16" s="749"/>
      <c r="WYH16" s="749"/>
      <c r="WYI16" s="749"/>
      <c r="WYJ16" s="749"/>
      <c r="WYK16" s="749"/>
      <c r="WYL16" s="749"/>
      <c r="WYM16" s="749"/>
      <c r="WYN16" s="749"/>
      <c r="WYO16" s="749"/>
      <c r="WYP16" s="749"/>
      <c r="WYQ16" s="749"/>
      <c r="WYR16" s="749"/>
      <c r="WYS16" s="749"/>
      <c r="WYT16" s="749"/>
      <c r="WYU16" s="749"/>
      <c r="WYV16" s="749"/>
      <c r="WYW16" s="749"/>
      <c r="WYX16" s="749"/>
      <c r="WYY16" s="749"/>
      <c r="WYZ16" s="749"/>
      <c r="WZA16" s="749"/>
      <c r="WZB16" s="749"/>
      <c r="WZC16" s="749"/>
      <c r="WZD16" s="749"/>
      <c r="WZE16" s="749"/>
      <c r="WZF16" s="749"/>
      <c r="WZG16" s="749"/>
      <c r="WZH16" s="749"/>
      <c r="WZI16" s="749"/>
      <c r="WZJ16" s="749"/>
      <c r="WZK16" s="749"/>
      <c r="WZL16" s="749"/>
      <c r="WZM16" s="749"/>
      <c r="WZN16" s="749"/>
      <c r="WZO16" s="749"/>
      <c r="WZP16" s="749"/>
      <c r="WZQ16" s="749"/>
      <c r="WZR16" s="749"/>
      <c r="WZS16" s="749"/>
      <c r="WZT16" s="749"/>
      <c r="WZU16" s="749"/>
      <c r="WZV16" s="749"/>
      <c r="WZW16" s="749"/>
      <c r="WZX16" s="749"/>
      <c r="WZY16" s="749"/>
      <c r="WZZ16" s="749"/>
      <c r="XAA16" s="749"/>
      <c r="XAB16" s="749"/>
      <c r="XAC16" s="749"/>
      <c r="XAD16" s="749"/>
      <c r="XAE16" s="749"/>
      <c r="XAF16" s="749"/>
      <c r="XAG16" s="749"/>
      <c r="XAH16" s="749"/>
      <c r="XAI16" s="749"/>
      <c r="XAJ16" s="749"/>
      <c r="XAK16" s="749"/>
      <c r="XAL16" s="749"/>
      <c r="XAM16" s="749"/>
      <c r="XAN16" s="749"/>
      <c r="XAO16" s="749"/>
      <c r="XAP16" s="749"/>
      <c r="XAQ16" s="749"/>
      <c r="XAR16" s="749"/>
      <c r="XAS16" s="749"/>
      <c r="XAT16" s="749"/>
      <c r="XAU16" s="749"/>
      <c r="XAV16" s="749"/>
      <c r="XAW16" s="749"/>
      <c r="XAX16" s="749"/>
      <c r="XAY16" s="749"/>
      <c r="XAZ16" s="749"/>
      <c r="XBA16" s="749"/>
      <c r="XBB16" s="749"/>
      <c r="XBC16" s="749"/>
      <c r="XBD16" s="749"/>
      <c r="XBE16" s="749"/>
      <c r="XBF16" s="749"/>
      <c r="XBG16" s="749"/>
      <c r="XBH16" s="749"/>
      <c r="XBI16" s="749"/>
      <c r="XBJ16" s="749"/>
      <c r="XBK16" s="749"/>
      <c r="XBL16" s="749"/>
      <c r="XBM16" s="749"/>
      <c r="XBN16" s="749"/>
      <c r="XBO16" s="749"/>
      <c r="XBP16" s="749"/>
      <c r="XBQ16" s="749"/>
      <c r="XBR16" s="749"/>
      <c r="XBS16" s="749"/>
      <c r="XBT16" s="749"/>
      <c r="XBU16" s="749"/>
      <c r="XBV16" s="749"/>
      <c r="XBW16" s="749"/>
      <c r="XBX16" s="749"/>
      <c r="XBY16" s="749"/>
      <c r="XBZ16" s="749"/>
      <c r="XCA16" s="749"/>
      <c r="XCB16" s="749"/>
      <c r="XCC16" s="749"/>
      <c r="XCD16" s="749"/>
      <c r="XCE16" s="749"/>
      <c r="XCF16" s="749"/>
      <c r="XCG16" s="749"/>
      <c r="XCH16" s="749"/>
      <c r="XCI16" s="749"/>
      <c r="XCJ16" s="749"/>
      <c r="XCK16" s="749"/>
      <c r="XCL16" s="749"/>
      <c r="XCM16" s="749"/>
      <c r="XCN16" s="749"/>
      <c r="XCO16" s="749"/>
      <c r="XCP16" s="749"/>
      <c r="XCQ16" s="749"/>
      <c r="XCR16" s="749"/>
      <c r="XCS16" s="749"/>
      <c r="XCT16" s="749"/>
      <c r="XCU16" s="749"/>
      <c r="XCV16" s="749"/>
      <c r="XCW16" s="749"/>
      <c r="XCX16" s="749"/>
      <c r="XCY16" s="749"/>
      <c r="XCZ16" s="749"/>
      <c r="XDA16" s="749"/>
      <c r="XDB16" s="749"/>
      <c r="XDC16" s="749"/>
      <c r="XDD16" s="749"/>
      <c r="XDE16" s="749"/>
      <c r="XDF16" s="749"/>
      <c r="XDG16" s="749"/>
      <c r="XDH16" s="749"/>
      <c r="XDI16" s="749"/>
      <c r="XDJ16" s="749"/>
      <c r="XDK16" s="749"/>
      <c r="XDL16" s="749"/>
      <c r="XDM16" s="749"/>
      <c r="XDN16" s="749"/>
      <c r="XDO16" s="749"/>
      <c r="XDP16" s="749"/>
      <c r="XDQ16" s="749"/>
      <c r="XDR16" s="749"/>
      <c r="XDS16" s="749"/>
      <c r="XDT16" s="749"/>
      <c r="XDU16" s="749"/>
      <c r="XDV16" s="749"/>
      <c r="XDW16" s="749"/>
      <c r="XDX16" s="749"/>
      <c r="XDY16" s="749"/>
      <c r="XDZ16" s="749"/>
      <c r="XEA16" s="749"/>
      <c r="XEB16" s="749"/>
      <c r="XEC16" s="749"/>
      <c r="XED16" s="749"/>
      <c r="XEE16" s="749"/>
      <c r="XEF16" s="749"/>
    </row>
    <row r="17" spans="1:16360" ht="14.25" customHeight="1" thickBot="1" x14ac:dyDescent="0.25">
      <c r="A17" s="750" t="s">
        <v>1068</v>
      </c>
      <c r="B17" s="750" t="s">
        <v>1073</v>
      </c>
      <c r="C17" s="724"/>
      <c r="D17" s="724"/>
      <c r="E17" s="724"/>
      <c r="F17" s="724"/>
      <c r="G17" s="724"/>
      <c r="H17" s="724"/>
      <c r="I17" s="724"/>
      <c r="J17" s="724"/>
      <c r="K17" s="724"/>
      <c r="L17" s="724"/>
      <c r="M17" s="724"/>
      <c r="N17" s="724"/>
      <c r="O17" s="725" t="s">
        <v>730</v>
      </c>
      <c r="P17" s="726"/>
      <c r="Q17" s="1296">
        <f>C17*$P17*$S$1/1000</f>
        <v>0</v>
      </c>
      <c r="R17" s="1296">
        <f>D17*$P17*$S$1/1000</f>
        <v>0</v>
      </c>
      <c r="S17" s="1296">
        <f t="shared" ref="S17:V17" si="5">E17*$P17*$S$1/1000</f>
        <v>0</v>
      </c>
      <c r="T17" s="1296">
        <f t="shared" si="5"/>
        <v>0</v>
      </c>
      <c r="U17" s="1296">
        <f t="shared" si="5"/>
        <v>0</v>
      </c>
      <c r="V17" s="1296">
        <f t="shared" si="5"/>
        <v>0</v>
      </c>
      <c r="W17" s="1296">
        <f>I17*$P17*$S$2/1000</f>
        <v>0</v>
      </c>
      <c r="X17" s="1296">
        <f t="shared" ref="X17:AB17" si="6">J17*$P17*$S$2/1000</f>
        <v>0</v>
      </c>
      <c r="Y17" s="1296">
        <f>K17*$P17*$S$2/1000</f>
        <v>0</v>
      </c>
      <c r="Z17" s="1296">
        <f t="shared" si="6"/>
        <v>0</v>
      </c>
      <c r="AA17" s="1296">
        <f t="shared" si="6"/>
        <v>0</v>
      </c>
      <c r="AB17" s="1296">
        <f t="shared" si="6"/>
        <v>0</v>
      </c>
      <c r="AC17" s="748"/>
      <c r="AD17" s="749"/>
      <c r="AE17" s="749"/>
      <c r="AF17" s="749"/>
      <c r="AG17" s="749"/>
      <c r="AH17" s="749"/>
      <c r="AI17" s="749"/>
      <c r="AJ17" s="749"/>
      <c r="AK17" s="749"/>
      <c r="AL17" s="749"/>
      <c r="AM17" s="749"/>
      <c r="AN17" s="749"/>
      <c r="AO17" s="749"/>
      <c r="AP17" s="749"/>
      <c r="AQ17" s="749"/>
      <c r="AR17" s="749"/>
      <c r="AS17" s="749"/>
      <c r="AT17" s="749"/>
      <c r="AU17" s="749"/>
      <c r="AV17" s="749"/>
      <c r="AW17" s="749"/>
      <c r="AX17" s="749"/>
      <c r="AY17" s="749"/>
      <c r="AZ17" s="749"/>
      <c r="BA17" s="749"/>
      <c r="BB17" s="749"/>
      <c r="BC17" s="749"/>
      <c r="BD17" s="749"/>
      <c r="BE17" s="749"/>
      <c r="BF17" s="749"/>
      <c r="BG17" s="749"/>
      <c r="BH17" s="749"/>
      <c r="BI17" s="749"/>
      <c r="BJ17" s="749"/>
      <c r="BK17" s="749"/>
      <c r="BL17" s="749"/>
      <c r="BM17" s="749"/>
      <c r="BN17" s="749"/>
      <c r="BO17" s="749"/>
      <c r="BP17" s="749"/>
      <c r="BQ17" s="749"/>
      <c r="BR17" s="749"/>
      <c r="BS17" s="749"/>
      <c r="BT17" s="749"/>
      <c r="BU17" s="749"/>
      <c r="BV17" s="749"/>
      <c r="BW17" s="749"/>
      <c r="BX17" s="749"/>
      <c r="BY17" s="749"/>
      <c r="BZ17" s="749"/>
      <c r="CA17" s="749"/>
      <c r="CB17" s="749"/>
      <c r="CC17" s="749"/>
      <c r="CD17" s="749"/>
      <c r="CE17" s="749"/>
      <c r="CF17" s="749"/>
      <c r="CG17" s="749"/>
      <c r="CH17" s="749"/>
      <c r="CI17" s="749"/>
      <c r="CJ17" s="749"/>
      <c r="CK17" s="749"/>
      <c r="CL17" s="749"/>
      <c r="CM17" s="749"/>
      <c r="CN17" s="749"/>
      <c r="CO17" s="749"/>
      <c r="CP17" s="749"/>
      <c r="CQ17" s="749"/>
      <c r="CR17" s="749"/>
      <c r="CS17" s="749"/>
      <c r="CT17" s="749"/>
      <c r="CU17" s="749"/>
      <c r="CV17" s="749"/>
      <c r="CW17" s="749"/>
      <c r="CX17" s="749"/>
      <c r="CY17" s="749"/>
      <c r="CZ17" s="749"/>
      <c r="DA17" s="749"/>
      <c r="DB17" s="749"/>
      <c r="DC17" s="749"/>
      <c r="DD17" s="749"/>
      <c r="DE17" s="749"/>
      <c r="DF17" s="749"/>
      <c r="DG17" s="749"/>
      <c r="DH17" s="749"/>
      <c r="DI17" s="749"/>
      <c r="DJ17" s="749"/>
      <c r="DK17" s="749"/>
      <c r="DL17" s="749"/>
      <c r="DM17" s="749"/>
      <c r="DN17" s="749"/>
      <c r="DO17" s="749"/>
      <c r="DP17" s="749"/>
      <c r="DQ17" s="749"/>
      <c r="DR17" s="749"/>
      <c r="DS17" s="749"/>
      <c r="DT17" s="749"/>
      <c r="DU17" s="749"/>
      <c r="DV17" s="749"/>
      <c r="DW17" s="749"/>
      <c r="DX17" s="749"/>
      <c r="DY17" s="749"/>
      <c r="DZ17" s="749"/>
      <c r="EA17" s="749"/>
      <c r="EB17" s="749"/>
      <c r="EC17" s="749"/>
      <c r="ED17" s="749"/>
      <c r="EE17" s="749"/>
      <c r="EF17" s="749"/>
      <c r="EG17" s="749"/>
      <c r="EH17" s="749"/>
      <c r="EI17" s="749"/>
      <c r="EJ17" s="749"/>
      <c r="EK17" s="749"/>
      <c r="EL17" s="749"/>
      <c r="EM17" s="749"/>
      <c r="EN17" s="749"/>
      <c r="EO17" s="749"/>
      <c r="EP17" s="749"/>
      <c r="EQ17" s="749"/>
      <c r="ER17" s="749"/>
      <c r="ES17" s="749"/>
      <c r="ET17" s="749"/>
      <c r="EU17" s="749"/>
      <c r="EV17" s="749"/>
      <c r="EW17" s="749"/>
      <c r="EX17" s="749"/>
      <c r="EY17" s="749"/>
      <c r="EZ17" s="749"/>
      <c r="FA17" s="749"/>
      <c r="FB17" s="749"/>
      <c r="FC17" s="749"/>
      <c r="FD17" s="749"/>
      <c r="FE17" s="749"/>
      <c r="FF17" s="749"/>
      <c r="FG17" s="749"/>
      <c r="FH17" s="749"/>
      <c r="FI17" s="749"/>
      <c r="FJ17" s="749"/>
      <c r="FK17" s="749"/>
      <c r="FL17" s="749"/>
      <c r="FM17" s="749"/>
      <c r="FN17" s="749"/>
      <c r="FO17" s="749"/>
      <c r="FP17" s="749"/>
      <c r="FQ17" s="749"/>
      <c r="FR17" s="749"/>
      <c r="FS17" s="749"/>
      <c r="FT17" s="749"/>
      <c r="FU17" s="749"/>
      <c r="FV17" s="749"/>
      <c r="FW17" s="749"/>
      <c r="FX17" s="749"/>
      <c r="FY17" s="749"/>
      <c r="FZ17" s="749"/>
      <c r="GA17" s="749"/>
      <c r="GB17" s="749"/>
      <c r="GC17" s="749"/>
      <c r="GD17" s="749"/>
      <c r="GE17" s="749"/>
      <c r="GF17" s="749"/>
      <c r="GG17" s="749"/>
      <c r="GH17" s="749"/>
      <c r="GI17" s="749"/>
      <c r="GJ17" s="749"/>
      <c r="GK17" s="749"/>
      <c r="GL17" s="749"/>
      <c r="GM17" s="749"/>
      <c r="GN17" s="749"/>
      <c r="GO17" s="749"/>
      <c r="GP17" s="749"/>
      <c r="GQ17" s="749"/>
      <c r="GR17" s="749"/>
      <c r="GS17" s="749"/>
      <c r="GT17" s="749"/>
      <c r="GU17" s="749"/>
      <c r="GV17" s="749"/>
      <c r="GW17" s="749"/>
      <c r="GX17" s="749"/>
      <c r="GY17" s="749"/>
      <c r="GZ17" s="749"/>
      <c r="HA17" s="749"/>
      <c r="HB17" s="749"/>
      <c r="HC17" s="749"/>
      <c r="HD17" s="749"/>
      <c r="HE17" s="749"/>
      <c r="HF17" s="749"/>
      <c r="HG17" s="749"/>
      <c r="HH17" s="749"/>
      <c r="HI17" s="749"/>
      <c r="HJ17" s="749"/>
      <c r="HK17" s="749"/>
      <c r="HL17" s="749"/>
      <c r="HM17" s="749"/>
      <c r="HN17" s="749"/>
      <c r="HO17" s="749"/>
      <c r="HP17" s="749"/>
      <c r="HQ17" s="749"/>
      <c r="HR17" s="749"/>
      <c r="HS17" s="749"/>
      <c r="HT17" s="749"/>
      <c r="HU17" s="749"/>
      <c r="HV17" s="749"/>
      <c r="HW17" s="749"/>
      <c r="HX17" s="749"/>
      <c r="HY17" s="749"/>
      <c r="HZ17" s="749"/>
      <c r="IA17" s="749"/>
      <c r="IB17" s="749"/>
      <c r="IC17" s="749"/>
      <c r="ID17" s="749"/>
      <c r="IE17" s="749"/>
      <c r="IF17" s="749"/>
      <c r="IG17" s="749"/>
      <c r="IH17" s="749"/>
      <c r="II17" s="749"/>
      <c r="IJ17" s="749"/>
      <c r="IK17" s="749"/>
      <c r="IL17" s="749"/>
      <c r="IM17" s="749"/>
      <c r="IN17" s="749"/>
      <c r="IO17" s="749"/>
      <c r="IP17" s="749"/>
      <c r="IQ17" s="749"/>
      <c r="IR17" s="749"/>
      <c r="IS17" s="749"/>
      <c r="IT17" s="749"/>
      <c r="IU17" s="749"/>
      <c r="IV17" s="749"/>
      <c r="IW17" s="749"/>
      <c r="IX17" s="749"/>
      <c r="IY17" s="749"/>
      <c r="IZ17" s="749"/>
      <c r="JA17" s="749"/>
      <c r="JB17" s="749"/>
      <c r="JC17" s="749"/>
      <c r="JD17" s="749"/>
      <c r="JE17" s="749"/>
      <c r="JF17" s="749"/>
      <c r="JG17" s="749"/>
      <c r="JH17" s="749"/>
      <c r="JI17" s="749"/>
      <c r="JJ17" s="749"/>
      <c r="JK17" s="749"/>
      <c r="JL17" s="749"/>
      <c r="JM17" s="749"/>
      <c r="JN17" s="749"/>
      <c r="JO17" s="749"/>
      <c r="JP17" s="749"/>
      <c r="JQ17" s="749"/>
      <c r="JR17" s="749"/>
      <c r="JS17" s="749"/>
      <c r="JT17" s="749"/>
      <c r="JU17" s="749"/>
      <c r="JV17" s="749"/>
      <c r="JW17" s="749"/>
      <c r="JX17" s="749"/>
      <c r="JY17" s="749"/>
      <c r="JZ17" s="749"/>
      <c r="KA17" s="749"/>
      <c r="KB17" s="749"/>
      <c r="KC17" s="749"/>
      <c r="KD17" s="749"/>
      <c r="KE17" s="749"/>
      <c r="KF17" s="749"/>
      <c r="KG17" s="749"/>
      <c r="KH17" s="749"/>
      <c r="KI17" s="749"/>
      <c r="KJ17" s="749"/>
      <c r="KK17" s="749"/>
      <c r="KL17" s="749"/>
      <c r="KM17" s="749"/>
      <c r="KN17" s="749"/>
      <c r="KO17" s="749"/>
      <c r="KP17" s="749"/>
      <c r="KQ17" s="749"/>
      <c r="KR17" s="749"/>
      <c r="KS17" s="749"/>
      <c r="KT17" s="749"/>
      <c r="KU17" s="749"/>
      <c r="KV17" s="749"/>
      <c r="KW17" s="749"/>
      <c r="KX17" s="749"/>
      <c r="KY17" s="749"/>
      <c r="KZ17" s="749"/>
      <c r="LA17" s="749"/>
      <c r="LB17" s="749"/>
      <c r="LC17" s="749"/>
      <c r="LD17" s="749"/>
      <c r="LE17" s="749"/>
      <c r="LF17" s="749"/>
      <c r="LG17" s="749"/>
      <c r="LH17" s="749"/>
      <c r="LI17" s="749"/>
      <c r="LJ17" s="749"/>
      <c r="LK17" s="749"/>
      <c r="LL17" s="749"/>
      <c r="LM17" s="749"/>
      <c r="LN17" s="749"/>
      <c r="LO17" s="749"/>
      <c r="LP17" s="749"/>
      <c r="LQ17" s="749"/>
      <c r="LR17" s="749"/>
      <c r="LS17" s="749"/>
      <c r="LT17" s="749"/>
      <c r="LU17" s="749"/>
      <c r="LV17" s="749"/>
      <c r="LW17" s="749"/>
      <c r="LX17" s="749"/>
      <c r="LY17" s="749"/>
      <c r="LZ17" s="749"/>
      <c r="MA17" s="749"/>
      <c r="MB17" s="749"/>
      <c r="MC17" s="749"/>
      <c r="MD17" s="749"/>
      <c r="ME17" s="749"/>
      <c r="MF17" s="749"/>
      <c r="MG17" s="749"/>
      <c r="MH17" s="749"/>
      <c r="MI17" s="749"/>
      <c r="MJ17" s="749"/>
      <c r="MK17" s="749"/>
      <c r="ML17" s="749"/>
      <c r="MM17" s="749"/>
      <c r="MN17" s="749"/>
      <c r="MO17" s="749"/>
      <c r="MP17" s="749"/>
      <c r="MQ17" s="749"/>
      <c r="MR17" s="749"/>
      <c r="MS17" s="749"/>
      <c r="MT17" s="749"/>
      <c r="MU17" s="749"/>
      <c r="MV17" s="749"/>
      <c r="MW17" s="749"/>
      <c r="MX17" s="749"/>
      <c r="MY17" s="749"/>
      <c r="MZ17" s="749"/>
      <c r="NA17" s="749"/>
      <c r="NB17" s="749"/>
      <c r="NC17" s="749"/>
      <c r="ND17" s="749"/>
      <c r="NE17" s="749"/>
      <c r="NF17" s="749"/>
      <c r="NG17" s="749"/>
      <c r="NH17" s="749"/>
      <c r="NI17" s="749"/>
      <c r="NJ17" s="749"/>
      <c r="NK17" s="749"/>
      <c r="NL17" s="749"/>
      <c r="NM17" s="749"/>
      <c r="NN17" s="749"/>
      <c r="NO17" s="749"/>
      <c r="NP17" s="749"/>
      <c r="NQ17" s="749"/>
      <c r="NR17" s="749"/>
      <c r="NS17" s="749"/>
      <c r="NT17" s="749"/>
      <c r="NU17" s="749"/>
      <c r="NV17" s="749"/>
      <c r="NW17" s="749"/>
      <c r="NX17" s="749"/>
      <c r="NY17" s="749"/>
      <c r="NZ17" s="749"/>
      <c r="OA17" s="749"/>
      <c r="OB17" s="749"/>
      <c r="OC17" s="749"/>
      <c r="OD17" s="749"/>
      <c r="OE17" s="749"/>
      <c r="OF17" s="749"/>
      <c r="OG17" s="749"/>
      <c r="OH17" s="749"/>
      <c r="OI17" s="749"/>
      <c r="OJ17" s="749"/>
      <c r="OK17" s="749"/>
      <c r="OL17" s="749"/>
      <c r="OM17" s="749"/>
      <c r="ON17" s="749"/>
      <c r="OO17" s="749"/>
      <c r="OP17" s="749"/>
      <c r="OQ17" s="749"/>
      <c r="OR17" s="749"/>
      <c r="OS17" s="749"/>
      <c r="OT17" s="749"/>
      <c r="OU17" s="749"/>
      <c r="OV17" s="749"/>
      <c r="OW17" s="749"/>
      <c r="OX17" s="749"/>
      <c r="OY17" s="749"/>
      <c r="OZ17" s="749"/>
      <c r="PA17" s="749"/>
      <c r="PB17" s="749"/>
      <c r="PC17" s="749"/>
      <c r="PD17" s="749"/>
      <c r="PE17" s="749"/>
      <c r="PF17" s="749"/>
      <c r="PG17" s="749"/>
      <c r="PH17" s="749"/>
      <c r="PI17" s="749"/>
      <c r="PJ17" s="749"/>
      <c r="PK17" s="749"/>
      <c r="PL17" s="749"/>
      <c r="PM17" s="749"/>
      <c r="PN17" s="749"/>
      <c r="PO17" s="749"/>
      <c r="PP17" s="749"/>
      <c r="PQ17" s="749"/>
      <c r="PR17" s="749"/>
      <c r="PS17" s="749"/>
      <c r="PT17" s="749"/>
      <c r="PU17" s="749"/>
      <c r="PV17" s="749"/>
      <c r="PW17" s="749"/>
      <c r="PX17" s="749"/>
      <c r="PY17" s="749"/>
      <c r="PZ17" s="749"/>
      <c r="QA17" s="749"/>
      <c r="QB17" s="749"/>
      <c r="QC17" s="749"/>
      <c r="QD17" s="749"/>
      <c r="QE17" s="749"/>
      <c r="QF17" s="749"/>
      <c r="QG17" s="749"/>
      <c r="QH17" s="749"/>
      <c r="QI17" s="749"/>
      <c r="QJ17" s="749"/>
      <c r="QK17" s="749"/>
      <c r="QL17" s="749"/>
      <c r="QM17" s="749"/>
      <c r="QN17" s="749"/>
      <c r="QO17" s="749"/>
      <c r="QP17" s="749"/>
      <c r="QQ17" s="749"/>
      <c r="QR17" s="749"/>
      <c r="QS17" s="749"/>
      <c r="QT17" s="749"/>
      <c r="QU17" s="749"/>
      <c r="QV17" s="749"/>
      <c r="QW17" s="749"/>
      <c r="QX17" s="749"/>
      <c r="QY17" s="749"/>
      <c r="QZ17" s="749"/>
      <c r="RA17" s="749"/>
      <c r="RB17" s="749"/>
      <c r="RC17" s="749"/>
      <c r="RD17" s="749"/>
      <c r="RE17" s="749"/>
      <c r="RF17" s="749"/>
      <c r="RG17" s="749"/>
      <c r="RH17" s="749"/>
      <c r="RI17" s="749"/>
      <c r="RJ17" s="749"/>
      <c r="RK17" s="749"/>
      <c r="RL17" s="749"/>
      <c r="RM17" s="749"/>
      <c r="RN17" s="749"/>
      <c r="RO17" s="749"/>
      <c r="RP17" s="749"/>
      <c r="RQ17" s="749"/>
      <c r="RR17" s="749"/>
      <c r="RS17" s="749"/>
      <c r="RT17" s="749"/>
      <c r="RU17" s="749"/>
      <c r="RV17" s="749"/>
      <c r="RW17" s="749"/>
      <c r="RX17" s="749"/>
      <c r="RY17" s="749"/>
      <c r="RZ17" s="749"/>
      <c r="SA17" s="749"/>
      <c r="SB17" s="749"/>
      <c r="SC17" s="749"/>
      <c r="SD17" s="749"/>
      <c r="SE17" s="749"/>
      <c r="SF17" s="749"/>
      <c r="SG17" s="749"/>
      <c r="SH17" s="749"/>
      <c r="SI17" s="749"/>
      <c r="SJ17" s="749"/>
      <c r="SK17" s="749"/>
      <c r="SL17" s="749"/>
      <c r="SM17" s="749"/>
      <c r="SN17" s="749"/>
      <c r="SO17" s="749"/>
      <c r="SP17" s="749"/>
      <c r="SQ17" s="749"/>
      <c r="SR17" s="749"/>
      <c r="SS17" s="749"/>
      <c r="ST17" s="749"/>
      <c r="SU17" s="749"/>
      <c r="SV17" s="749"/>
      <c r="SW17" s="749"/>
      <c r="SX17" s="749"/>
      <c r="SY17" s="749"/>
      <c r="SZ17" s="749"/>
      <c r="TA17" s="749"/>
      <c r="TB17" s="749"/>
      <c r="TC17" s="749"/>
      <c r="TD17" s="749"/>
      <c r="TE17" s="749"/>
      <c r="TF17" s="749"/>
      <c r="TG17" s="749"/>
      <c r="TH17" s="749"/>
      <c r="TI17" s="749"/>
      <c r="TJ17" s="749"/>
      <c r="TK17" s="749"/>
      <c r="TL17" s="749"/>
      <c r="TM17" s="749"/>
      <c r="TN17" s="749"/>
      <c r="TO17" s="749"/>
      <c r="TP17" s="749"/>
      <c r="TQ17" s="749"/>
      <c r="TR17" s="749"/>
      <c r="TS17" s="749"/>
      <c r="TT17" s="749"/>
      <c r="TU17" s="749"/>
      <c r="TV17" s="749"/>
      <c r="TW17" s="749"/>
      <c r="TX17" s="749"/>
      <c r="TY17" s="749"/>
      <c r="TZ17" s="749"/>
      <c r="UA17" s="749"/>
      <c r="UB17" s="749"/>
      <c r="UC17" s="749"/>
      <c r="UD17" s="749"/>
      <c r="UE17" s="749"/>
      <c r="UF17" s="749"/>
      <c r="UG17" s="749"/>
      <c r="UH17" s="749"/>
      <c r="UI17" s="749"/>
      <c r="UJ17" s="749"/>
      <c r="UK17" s="749"/>
      <c r="UL17" s="749"/>
      <c r="UM17" s="749"/>
      <c r="UN17" s="749"/>
      <c r="UO17" s="749"/>
      <c r="UP17" s="749"/>
      <c r="UQ17" s="749"/>
      <c r="UR17" s="749"/>
      <c r="US17" s="749"/>
      <c r="UT17" s="749"/>
      <c r="UU17" s="749"/>
      <c r="UV17" s="749"/>
      <c r="UW17" s="749"/>
      <c r="UX17" s="749"/>
      <c r="UY17" s="749"/>
      <c r="UZ17" s="749"/>
      <c r="VA17" s="749"/>
      <c r="VB17" s="749"/>
      <c r="VC17" s="749"/>
      <c r="VD17" s="749"/>
      <c r="VE17" s="749"/>
      <c r="VF17" s="749"/>
      <c r="VG17" s="749"/>
      <c r="VH17" s="749"/>
      <c r="VI17" s="749"/>
      <c r="VJ17" s="749"/>
      <c r="VK17" s="749"/>
      <c r="VL17" s="749"/>
      <c r="VM17" s="749"/>
      <c r="VN17" s="749"/>
      <c r="VO17" s="749"/>
      <c r="VP17" s="749"/>
      <c r="VQ17" s="749"/>
      <c r="VR17" s="749"/>
      <c r="VS17" s="749"/>
      <c r="VT17" s="749"/>
      <c r="VU17" s="749"/>
      <c r="VV17" s="749"/>
      <c r="VW17" s="749"/>
      <c r="VX17" s="749"/>
      <c r="VY17" s="749"/>
      <c r="VZ17" s="749"/>
      <c r="WA17" s="749"/>
      <c r="WB17" s="749"/>
      <c r="WC17" s="749"/>
      <c r="WD17" s="749"/>
      <c r="WE17" s="749"/>
      <c r="WF17" s="749"/>
      <c r="WG17" s="749"/>
      <c r="WH17" s="749"/>
      <c r="WI17" s="749"/>
      <c r="WJ17" s="749"/>
      <c r="WK17" s="749"/>
      <c r="WL17" s="749"/>
      <c r="WM17" s="749"/>
      <c r="WN17" s="749"/>
      <c r="WO17" s="749"/>
      <c r="WP17" s="749"/>
      <c r="WQ17" s="749"/>
      <c r="WR17" s="749"/>
      <c r="WS17" s="749"/>
      <c r="WT17" s="749"/>
      <c r="WU17" s="749"/>
      <c r="WV17" s="749"/>
      <c r="WW17" s="749"/>
      <c r="WX17" s="749"/>
      <c r="WY17" s="749"/>
      <c r="WZ17" s="749"/>
      <c r="XA17" s="749"/>
      <c r="XB17" s="749"/>
      <c r="XC17" s="749"/>
      <c r="XD17" s="749"/>
      <c r="XE17" s="749"/>
      <c r="XF17" s="749"/>
      <c r="XG17" s="749"/>
      <c r="XH17" s="749"/>
      <c r="XI17" s="749"/>
      <c r="XJ17" s="749"/>
      <c r="XK17" s="749"/>
      <c r="XL17" s="749"/>
      <c r="XM17" s="749"/>
      <c r="XN17" s="749"/>
      <c r="XO17" s="749"/>
      <c r="XP17" s="749"/>
      <c r="XQ17" s="749"/>
      <c r="XR17" s="749"/>
      <c r="XS17" s="749"/>
      <c r="XT17" s="749"/>
      <c r="XU17" s="749"/>
      <c r="XV17" s="749"/>
      <c r="XW17" s="749"/>
      <c r="XX17" s="749"/>
      <c r="XY17" s="749"/>
      <c r="XZ17" s="749"/>
      <c r="YA17" s="749"/>
      <c r="YB17" s="749"/>
      <c r="YC17" s="749"/>
      <c r="YD17" s="749"/>
      <c r="YE17" s="749"/>
      <c r="YF17" s="749"/>
      <c r="YG17" s="749"/>
      <c r="YH17" s="749"/>
      <c r="YI17" s="749"/>
      <c r="YJ17" s="749"/>
      <c r="YK17" s="749"/>
      <c r="YL17" s="749"/>
      <c r="YM17" s="749"/>
      <c r="YN17" s="749"/>
      <c r="YO17" s="749"/>
      <c r="YP17" s="749"/>
      <c r="YQ17" s="749"/>
      <c r="YR17" s="749"/>
      <c r="YS17" s="749"/>
      <c r="YT17" s="749"/>
      <c r="YU17" s="749"/>
      <c r="YV17" s="749"/>
      <c r="YW17" s="749"/>
      <c r="YX17" s="749"/>
      <c r="YY17" s="749"/>
      <c r="YZ17" s="749"/>
      <c r="ZA17" s="749"/>
      <c r="ZB17" s="749"/>
      <c r="ZC17" s="749"/>
      <c r="ZD17" s="749"/>
      <c r="ZE17" s="749"/>
      <c r="ZF17" s="749"/>
      <c r="ZG17" s="749"/>
      <c r="ZH17" s="749"/>
      <c r="ZI17" s="749"/>
      <c r="ZJ17" s="749"/>
      <c r="ZK17" s="749"/>
      <c r="ZL17" s="749"/>
      <c r="ZM17" s="749"/>
      <c r="ZN17" s="749"/>
      <c r="ZO17" s="749"/>
      <c r="ZP17" s="749"/>
      <c r="ZQ17" s="749"/>
      <c r="ZR17" s="749"/>
      <c r="ZS17" s="749"/>
      <c r="ZT17" s="749"/>
      <c r="ZU17" s="749"/>
      <c r="ZV17" s="749"/>
      <c r="ZW17" s="749"/>
      <c r="ZX17" s="749"/>
      <c r="ZY17" s="749"/>
      <c r="ZZ17" s="749"/>
      <c r="AAA17" s="749"/>
      <c r="AAB17" s="749"/>
      <c r="AAC17" s="749"/>
      <c r="AAD17" s="749"/>
      <c r="AAE17" s="749"/>
      <c r="AAF17" s="749"/>
      <c r="AAG17" s="749"/>
      <c r="AAH17" s="749"/>
      <c r="AAI17" s="749"/>
      <c r="AAJ17" s="749"/>
      <c r="AAK17" s="749"/>
      <c r="AAL17" s="749"/>
      <c r="AAM17" s="749"/>
      <c r="AAN17" s="749"/>
      <c r="AAO17" s="749"/>
      <c r="AAP17" s="749"/>
      <c r="AAQ17" s="749"/>
      <c r="AAR17" s="749"/>
      <c r="AAS17" s="749"/>
      <c r="AAT17" s="749"/>
      <c r="AAU17" s="749"/>
      <c r="AAV17" s="749"/>
      <c r="AAW17" s="749"/>
      <c r="AAX17" s="749"/>
      <c r="AAY17" s="749"/>
      <c r="AAZ17" s="749"/>
      <c r="ABA17" s="749"/>
      <c r="ABB17" s="749"/>
      <c r="ABC17" s="749"/>
      <c r="ABD17" s="749"/>
      <c r="ABE17" s="749"/>
      <c r="ABF17" s="749"/>
      <c r="ABG17" s="749"/>
      <c r="ABH17" s="749"/>
      <c r="ABI17" s="749"/>
      <c r="ABJ17" s="749"/>
      <c r="ABK17" s="749"/>
      <c r="ABL17" s="749"/>
      <c r="ABM17" s="749"/>
      <c r="ABN17" s="749"/>
      <c r="ABO17" s="749"/>
      <c r="ABP17" s="749"/>
      <c r="ABQ17" s="749"/>
      <c r="ABR17" s="749"/>
      <c r="ABS17" s="749"/>
      <c r="ABT17" s="749"/>
      <c r="ABU17" s="749"/>
      <c r="ABV17" s="749"/>
      <c r="ABW17" s="749"/>
      <c r="ABX17" s="749"/>
      <c r="ABY17" s="749"/>
      <c r="ABZ17" s="749"/>
      <c r="ACA17" s="749"/>
      <c r="ACB17" s="749"/>
      <c r="ACC17" s="749"/>
      <c r="ACD17" s="749"/>
      <c r="ACE17" s="749"/>
      <c r="ACF17" s="749"/>
      <c r="ACG17" s="749"/>
      <c r="ACH17" s="749"/>
      <c r="ACI17" s="749"/>
      <c r="ACJ17" s="749"/>
      <c r="ACK17" s="749"/>
      <c r="ACL17" s="749"/>
      <c r="ACM17" s="749"/>
      <c r="ACN17" s="749"/>
      <c r="ACO17" s="749"/>
      <c r="ACP17" s="749"/>
      <c r="ACQ17" s="749"/>
      <c r="ACR17" s="749"/>
      <c r="ACS17" s="749"/>
      <c r="ACT17" s="749"/>
      <c r="ACU17" s="749"/>
      <c r="ACV17" s="749"/>
      <c r="ACW17" s="749"/>
      <c r="ACX17" s="749"/>
      <c r="ACY17" s="749"/>
      <c r="ACZ17" s="749"/>
      <c r="ADA17" s="749"/>
      <c r="ADB17" s="749"/>
      <c r="ADC17" s="749"/>
      <c r="ADD17" s="749"/>
      <c r="ADE17" s="749"/>
      <c r="ADF17" s="749"/>
      <c r="ADG17" s="749"/>
      <c r="ADH17" s="749"/>
      <c r="ADI17" s="749"/>
      <c r="ADJ17" s="749"/>
      <c r="ADK17" s="749"/>
      <c r="ADL17" s="749"/>
      <c r="ADM17" s="749"/>
      <c r="ADN17" s="749"/>
      <c r="ADO17" s="749"/>
      <c r="ADP17" s="749"/>
      <c r="ADQ17" s="749"/>
      <c r="ADR17" s="749"/>
      <c r="ADS17" s="749"/>
      <c r="ADT17" s="749"/>
      <c r="ADU17" s="749"/>
      <c r="ADV17" s="749"/>
      <c r="ADW17" s="749"/>
      <c r="ADX17" s="749"/>
      <c r="ADY17" s="749"/>
      <c r="ADZ17" s="749"/>
      <c r="AEA17" s="749"/>
      <c r="AEB17" s="749"/>
      <c r="AEC17" s="749"/>
      <c r="AED17" s="749"/>
      <c r="AEE17" s="749"/>
      <c r="AEF17" s="749"/>
      <c r="AEG17" s="749"/>
      <c r="AEH17" s="749"/>
      <c r="AEI17" s="749"/>
      <c r="AEJ17" s="749"/>
      <c r="AEK17" s="749"/>
      <c r="AEL17" s="749"/>
      <c r="AEM17" s="749"/>
      <c r="AEN17" s="749"/>
      <c r="AEO17" s="749"/>
      <c r="AEP17" s="749"/>
      <c r="AEQ17" s="749"/>
      <c r="AER17" s="749"/>
      <c r="AES17" s="749"/>
      <c r="AET17" s="749"/>
      <c r="AEU17" s="749"/>
      <c r="AEV17" s="749"/>
      <c r="AEW17" s="749"/>
      <c r="AEX17" s="749"/>
      <c r="AEY17" s="749"/>
      <c r="AEZ17" s="749"/>
      <c r="AFA17" s="749"/>
      <c r="AFB17" s="749"/>
      <c r="AFC17" s="749"/>
      <c r="AFD17" s="749"/>
      <c r="AFE17" s="749"/>
      <c r="AFF17" s="749"/>
      <c r="AFG17" s="749"/>
      <c r="AFH17" s="749"/>
      <c r="AFI17" s="749"/>
      <c r="AFJ17" s="749"/>
      <c r="AFK17" s="749"/>
      <c r="AFL17" s="749"/>
      <c r="AFM17" s="749"/>
      <c r="AFN17" s="749"/>
      <c r="AFO17" s="749"/>
      <c r="AFP17" s="749"/>
      <c r="AFQ17" s="749"/>
      <c r="AFR17" s="749"/>
      <c r="AFS17" s="749"/>
      <c r="AFT17" s="749"/>
      <c r="AFU17" s="749"/>
      <c r="AFV17" s="749"/>
      <c r="AFW17" s="749"/>
      <c r="AFX17" s="749"/>
      <c r="AFY17" s="749"/>
      <c r="AFZ17" s="749"/>
      <c r="AGA17" s="749"/>
      <c r="AGB17" s="749"/>
      <c r="AGC17" s="749"/>
      <c r="AGD17" s="749"/>
      <c r="AGE17" s="749"/>
      <c r="AGF17" s="749"/>
      <c r="AGG17" s="749"/>
      <c r="AGH17" s="749"/>
      <c r="AGI17" s="749"/>
      <c r="AGJ17" s="749"/>
      <c r="AGK17" s="749"/>
      <c r="AGL17" s="749"/>
      <c r="AGM17" s="749"/>
      <c r="AGN17" s="749"/>
      <c r="AGO17" s="749"/>
      <c r="AGP17" s="749"/>
      <c r="AGQ17" s="749"/>
      <c r="AGR17" s="749"/>
      <c r="AGS17" s="749"/>
      <c r="AGT17" s="749"/>
      <c r="AGU17" s="749"/>
      <c r="AGV17" s="749"/>
      <c r="AGW17" s="749"/>
      <c r="AGX17" s="749"/>
      <c r="AGY17" s="749"/>
      <c r="AGZ17" s="749"/>
      <c r="AHA17" s="749"/>
      <c r="AHB17" s="749"/>
      <c r="AHC17" s="749"/>
      <c r="AHD17" s="749"/>
      <c r="AHE17" s="749"/>
      <c r="AHF17" s="749"/>
      <c r="AHG17" s="749"/>
      <c r="AHH17" s="749"/>
      <c r="AHI17" s="749"/>
      <c r="AHJ17" s="749"/>
      <c r="AHK17" s="749"/>
      <c r="AHL17" s="749"/>
      <c r="AHM17" s="749"/>
      <c r="AHN17" s="749"/>
      <c r="AHO17" s="749"/>
      <c r="AHP17" s="749"/>
      <c r="AHQ17" s="749"/>
      <c r="AHR17" s="749"/>
      <c r="AHS17" s="749"/>
      <c r="AHT17" s="749"/>
      <c r="AHU17" s="749"/>
      <c r="AHV17" s="749"/>
      <c r="AHW17" s="749"/>
      <c r="AHX17" s="749"/>
      <c r="AHY17" s="749"/>
      <c r="AHZ17" s="749"/>
      <c r="AIA17" s="749"/>
      <c r="AIB17" s="749"/>
      <c r="AIC17" s="749"/>
      <c r="AID17" s="749"/>
      <c r="AIE17" s="749"/>
      <c r="AIF17" s="749"/>
      <c r="AIG17" s="749"/>
      <c r="AIH17" s="749"/>
      <c r="AII17" s="749"/>
      <c r="AIJ17" s="749"/>
      <c r="AIK17" s="749"/>
      <c r="AIL17" s="749"/>
      <c r="AIM17" s="749"/>
      <c r="AIN17" s="749"/>
      <c r="AIO17" s="749"/>
      <c r="AIP17" s="749"/>
      <c r="AIQ17" s="749"/>
      <c r="AIR17" s="749"/>
      <c r="AIS17" s="749"/>
      <c r="AIT17" s="749"/>
      <c r="AIU17" s="749"/>
      <c r="AIV17" s="749"/>
      <c r="AIW17" s="749"/>
      <c r="AIX17" s="749"/>
      <c r="AIY17" s="749"/>
      <c r="AIZ17" s="749"/>
      <c r="AJA17" s="749"/>
      <c r="AJB17" s="749"/>
      <c r="AJC17" s="749"/>
      <c r="AJD17" s="749"/>
      <c r="AJE17" s="749"/>
      <c r="AJF17" s="749"/>
      <c r="AJG17" s="749"/>
      <c r="AJH17" s="749"/>
      <c r="AJI17" s="749"/>
      <c r="AJJ17" s="749"/>
      <c r="AJK17" s="749"/>
      <c r="AJL17" s="749"/>
      <c r="AJM17" s="749"/>
      <c r="AJN17" s="749"/>
      <c r="AJO17" s="749"/>
      <c r="AJP17" s="749"/>
      <c r="AJQ17" s="749"/>
      <c r="AJR17" s="749"/>
      <c r="AJS17" s="749"/>
      <c r="AJT17" s="749"/>
      <c r="AJU17" s="749"/>
      <c r="AJV17" s="749"/>
      <c r="AJW17" s="749"/>
      <c r="AJX17" s="749"/>
      <c r="AJY17" s="749"/>
      <c r="AJZ17" s="749"/>
      <c r="AKA17" s="749"/>
      <c r="AKB17" s="749"/>
      <c r="AKC17" s="749"/>
      <c r="AKD17" s="749"/>
      <c r="AKE17" s="749"/>
      <c r="AKF17" s="749"/>
      <c r="AKG17" s="749"/>
      <c r="AKH17" s="749"/>
      <c r="AKI17" s="749"/>
      <c r="AKJ17" s="749"/>
      <c r="AKK17" s="749"/>
      <c r="AKL17" s="749"/>
      <c r="AKM17" s="749"/>
      <c r="AKN17" s="749"/>
      <c r="AKO17" s="749"/>
      <c r="AKP17" s="749"/>
      <c r="AKQ17" s="749"/>
      <c r="AKR17" s="749"/>
      <c r="AKS17" s="749"/>
      <c r="AKT17" s="749"/>
      <c r="AKU17" s="749"/>
      <c r="AKV17" s="749"/>
      <c r="AKW17" s="749"/>
      <c r="AKX17" s="749"/>
      <c r="AKY17" s="749"/>
      <c r="AKZ17" s="749"/>
      <c r="ALA17" s="749"/>
      <c r="ALB17" s="749"/>
      <c r="ALC17" s="749"/>
      <c r="ALD17" s="749"/>
      <c r="ALE17" s="749"/>
      <c r="ALF17" s="749"/>
      <c r="ALG17" s="749"/>
      <c r="ALH17" s="749"/>
      <c r="ALI17" s="749"/>
      <c r="ALJ17" s="749"/>
      <c r="ALK17" s="749"/>
      <c r="ALL17" s="749"/>
      <c r="ALM17" s="749"/>
      <c r="ALN17" s="749"/>
      <c r="ALO17" s="749"/>
      <c r="ALP17" s="749"/>
      <c r="ALQ17" s="749"/>
      <c r="ALR17" s="749"/>
      <c r="ALS17" s="749"/>
      <c r="ALT17" s="749"/>
      <c r="ALU17" s="749"/>
      <c r="ALV17" s="749"/>
      <c r="ALW17" s="749"/>
      <c r="ALX17" s="749"/>
      <c r="ALY17" s="749"/>
      <c r="ALZ17" s="749"/>
      <c r="AMA17" s="749"/>
      <c r="AMB17" s="749"/>
      <c r="AMC17" s="749"/>
      <c r="AMD17" s="749"/>
      <c r="AME17" s="749"/>
      <c r="AMF17" s="749"/>
      <c r="AMG17" s="749"/>
      <c r="AMH17" s="749"/>
      <c r="AMI17" s="749"/>
      <c r="AMJ17" s="749"/>
      <c r="AMK17" s="749"/>
      <c r="AML17" s="749"/>
      <c r="AMM17" s="749"/>
      <c r="AMN17" s="749"/>
      <c r="AMO17" s="749"/>
      <c r="AMP17" s="749"/>
      <c r="AMQ17" s="749"/>
      <c r="AMR17" s="749"/>
      <c r="AMS17" s="749"/>
      <c r="AMT17" s="749"/>
      <c r="AMU17" s="749"/>
      <c r="AMV17" s="749"/>
      <c r="AMW17" s="749"/>
      <c r="AMX17" s="749"/>
      <c r="AMY17" s="749"/>
      <c r="AMZ17" s="749"/>
      <c r="ANA17" s="749"/>
      <c r="ANB17" s="749"/>
      <c r="ANC17" s="749"/>
      <c r="AND17" s="749"/>
      <c r="ANE17" s="749"/>
      <c r="ANF17" s="749"/>
      <c r="ANG17" s="749"/>
      <c r="ANH17" s="749"/>
      <c r="ANI17" s="749"/>
      <c r="ANJ17" s="749"/>
      <c r="ANK17" s="749"/>
      <c r="ANL17" s="749"/>
      <c r="ANM17" s="749"/>
      <c r="ANN17" s="749"/>
      <c r="ANO17" s="749"/>
      <c r="ANP17" s="749"/>
      <c r="ANQ17" s="749"/>
      <c r="ANR17" s="749"/>
      <c r="ANS17" s="749"/>
      <c r="ANT17" s="749"/>
      <c r="ANU17" s="749"/>
      <c r="ANV17" s="749"/>
      <c r="ANW17" s="749"/>
      <c r="ANX17" s="749"/>
      <c r="ANY17" s="749"/>
      <c r="ANZ17" s="749"/>
      <c r="AOA17" s="749"/>
      <c r="AOB17" s="749"/>
      <c r="AOC17" s="749"/>
      <c r="AOD17" s="749"/>
      <c r="AOE17" s="749"/>
      <c r="AOF17" s="749"/>
      <c r="AOG17" s="749"/>
      <c r="AOH17" s="749"/>
      <c r="AOI17" s="749"/>
      <c r="AOJ17" s="749"/>
      <c r="AOK17" s="749"/>
      <c r="AOL17" s="749"/>
      <c r="AOM17" s="749"/>
      <c r="AON17" s="749"/>
      <c r="AOO17" s="749"/>
      <c r="AOP17" s="749"/>
      <c r="AOQ17" s="749"/>
      <c r="AOR17" s="749"/>
      <c r="AOS17" s="749"/>
      <c r="AOT17" s="749"/>
      <c r="AOU17" s="749"/>
      <c r="AOV17" s="749"/>
      <c r="AOW17" s="749"/>
      <c r="AOX17" s="749"/>
      <c r="AOY17" s="749"/>
      <c r="AOZ17" s="749"/>
      <c r="APA17" s="749"/>
      <c r="APB17" s="749"/>
      <c r="APC17" s="749"/>
      <c r="APD17" s="749"/>
      <c r="APE17" s="749"/>
      <c r="APF17" s="749"/>
      <c r="APG17" s="749"/>
      <c r="APH17" s="749"/>
      <c r="API17" s="749"/>
      <c r="APJ17" s="749"/>
      <c r="APK17" s="749"/>
      <c r="APL17" s="749"/>
      <c r="APM17" s="749"/>
      <c r="APN17" s="749"/>
      <c r="APO17" s="749"/>
      <c r="APP17" s="749"/>
      <c r="APQ17" s="749"/>
      <c r="APR17" s="749"/>
      <c r="APS17" s="749"/>
      <c r="APT17" s="749"/>
      <c r="APU17" s="749"/>
      <c r="APV17" s="749"/>
      <c r="APW17" s="749"/>
      <c r="APX17" s="749"/>
      <c r="APY17" s="749"/>
      <c r="APZ17" s="749"/>
      <c r="AQA17" s="749"/>
      <c r="AQB17" s="749"/>
      <c r="AQC17" s="749"/>
      <c r="AQD17" s="749"/>
      <c r="AQE17" s="749"/>
      <c r="AQF17" s="749"/>
      <c r="AQG17" s="749"/>
      <c r="AQH17" s="749"/>
      <c r="AQI17" s="749"/>
      <c r="AQJ17" s="749"/>
      <c r="AQK17" s="749"/>
      <c r="AQL17" s="749"/>
      <c r="AQM17" s="749"/>
      <c r="AQN17" s="749"/>
      <c r="AQO17" s="749"/>
      <c r="AQP17" s="749"/>
      <c r="AQQ17" s="749"/>
      <c r="AQR17" s="749"/>
      <c r="AQS17" s="749"/>
      <c r="AQT17" s="749"/>
      <c r="AQU17" s="749"/>
      <c r="AQV17" s="749"/>
      <c r="AQW17" s="749"/>
      <c r="AQX17" s="749"/>
      <c r="AQY17" s="749"/>
      <c r="AQZ17" s="749"/>
      <c r="ARA17" s="749"/>
      <c r="ARB17" s="749"/>
      <c r="ARC17" s="749"/>
      <c r="ARD17" s="749"/>
      <c r="ARE17" s="749"/>
      <c r="ARF17" s="749"/>
      <c r="ARG17" s="749"/>
      <c r="ARH17" s="749"/>
      <c r="ARI17" s="749"/>
      <c r="ARJ17" s="749"/>
      <c r="ARK17" s="749"/>
      <c r="ARL17" s="749"/>
      <c r="ARM17" s="749"/>
      <c r="ARN17" s="749"/>
      <c r="ARO17" s="749"/>
      <c r="ARP17" s="749"/>
      <c r="ARQ17" s="749"/>
      <c r="ARR17" s="749"/>
      <c r="ARS17" s="749"/>
      <c r="ART17" s="749"/>
      <c r="ARU17" s="749"/>
      <c r="ARV17" s="749"/>
      <c r="ARW17" s="749"/>
      <c r="ARX17" s="749"/>
      <c r="ARY17" s="749"/>
      <c r="ARZ17" s="749"/>
      <c r="ASA17" s="749"/>
      <c r="ASB17" s="749"/>
      <c r="ASC17" s="749"/>
      <c r="ASD17" s="749"/>
      <c r="ASE17" s="749"/>
      <c r="ASF17" s="749"/>
      <c r="ASG17" s="749"/>
      <c r="ASH17" s="749"/>
      <c r="ASI17" s="749"/>
      <c r="ASJ17" s="749"/>
      <c r="ASK17" s="749"/>
      <c r="ASL17" s="749"/>
      <c r="ASM17" s="749"/>
      <c r="ASN17" s="749"/>
      <c r="ASO17" s="749"/>
      <c r="ASP17" s="749"/>
      <c r="ASQ17" s="749"/>
      <c r="ASR17" s="749"/>
      <c r="ASS17" s="749"/>
      <c r="AST17" s="749"/>
      <c r="ASU17" s="749"/>
      <c r="ASV17" s="749"/>
      <c r="ASW17" s="749"/>
      <c r="ASX17" s="749"/>
      <c r="ASY17" s="749"/>
      <c r="ASZ17" s="749"/>
      <c r="ATA17" s="749"/>
      <c r="ATB17" s="749"/>
      <c r="ATC17" s="749"/>
      <c r="ATD17" s="749"/>
      <c r="ATE17" s="749"/>
      <c r="ATF17" s="749"/>
      <c r="ATG17" s="749"/>
      <c r="ATH17" s="749"/>
      <c r="ATI17" s="749"/>
      <c r="ATJ17" s="749"/>
      <c r="ATK17" s="749"/>
      <c r="ATL17" s="749"/>
      <c r="ATM17" s="749"/>
      <c r="ATN17" s="749"/>
      <c r="ATO17" s="749"/>
      <c r="ATP17" s="749"/>
      <c r="ATQ17" s="749"/>
      <c r="ATR17" s="749"/>
      <c r="ATS17" s="749"/>
      <c r="ATT17" s="749"/>
      <c r="ATU17" s="749"/>
      <c r="ATV17" s="749"/>
      <c r="ATW17" s="749"/>
      <c r="ATX17" s="749"/>
      <c r="ATY17" s="749"/>
      <c r="ATZ17" s="749"/>
      <c r="AUA17" s="749"/>
      <c r="AUB17" s="749"/>
      <c r="AUC17" s="749"/>
      <c r="AUD17" s="749"/>
      <c r="AUE17" s="749"/>
      <c r="AUF17" s="749"/>
      <c r="AUG17" s="749"/>
      <c r="AUH17" s="749"/>
      <c r="AUI17" s="749"/>
      <c r="AUJ17" s="749"/>
      <c r="AUK17" s="749"/>
      <c r="AUL17" s="749"/>
      <c r="AUM17" s="749"/>
      <c r="AUN17" s="749"/>
      <c r="AUO17" s="749"/>
      <c r="AUP17" s="749"/>
      <c r="AUQ17" s="749"/>
      <c r="AUR17" s="749"/>
      <c r="AUS17" s="749"/>
      <c r="AUT17" s="749"/>
      <c r="AUU17" s="749"/>
      <c r="AUV17" s="749"/>
      <c r="AUW17" s="749"/>
      <c r="AUX17" s="749"/>
      <c r="AUY17" s="749"/>
      <c r="AUZ17" s="749"/>
      <c r="AVA17" s="749"/>
      <c r="AVB17" s="749"/>
      <c r="AVC17" s="749"/>
      <c r="AVD17" s="749"/>
      <c r="AVE17" s="749"/>
      <c r="AVF17" s="749"/>
      <c r="AVG17" s="749"/>
      <c r="AVH17" s="749"/>
      <c r="AVI17" s="749"/>
      <c r="AVJ17" s="749"/>
      <c r="AVK17" s="749"/>
      <c r="AVL17" s="749"/>
      <c r="AVM17" s="749"/>
      <c r="AVN17" s="749"/>
      <c r="AVO17" s="749"/>
      <c r="AVP17" s="749"/>
      <c r="AVQ17" s="749"/>
      <c r="AVR17" s="749"/>
      <c r="AVS17" s="749"/>
      <c r="AVT17" s="749"/>
      <c r="AVU17" s="749"/>
      <c r="AVV17" s="749"/>
      <c r="AVW17" s="749"/>
      <c r="AVX17" s="749"/>
      <c r="AVY17" s="749"/>
      <c r="AVZ17" s="749"/>
      <c r="AWA17" s="749"/>
      <c r="AWB17" s="749"/>
      <c r="AWC17" s="749"/>
      <c r="AWD17" s="749"/>
      <c r="AWE17" s="749"/>
      <c r="AWF17" s="749"/>
      <c r="AWG17" s="749"/>
      <c r="AWH17" s="749"/>
      <c r="AWI17" s="749"/>
      <c r="AWJ17" s="749"/>
      <c r="AWK17" s="749"/>
      <c r="AWL17" s="749"/>
      <c r="AWM17" s="749"/>
      <c r="AWN17" s="749"/>
      <c r="AWO17" s="749"/>
      <c r="AWP17" s="749"/>
      <c r="AWQ17" s="749"/>
      <c r="AWR17" s="749"/>
      <c r="AWS17" s="749"/>
      <c r="AWT17" s="749"/>
      <c r="AWU17" s="749"/>
      <c r="AWV17" s="749"/>
      <c r="AWW17" s="749"/>
      <c r="AWX17" s="749"/>
      <c r="AWY17" s="749"/>
      <c r="AWZ17" s="749"/>
      <c r="AXA17" s="749"/>
      <c r="AXB17" s="749"/>
      <c r="AXC17" s="749"/>
      <c r="AXD17" s="749"/>
      <c r="AXE17" s="749"/>
      <c r="AXF17" s="749"/>
      <c r="AXG17" s="749"/>
      <c r="AXH17" s="749"/>
      <c r="AXI17" s="749"/>
      <c r="AXJ17" s="749"/>
      <c r="AXK17" s="749"/>
      <c r="AXL17" s="749"/>
      <c r="AXM17" s="749"/>
      <c r="AXN17" s="749"/>
      <c r="AXO17" s="749"/>
      <c r="AXP17" s="749"/>
      <c r="AXQ17" s="749"/>
      <c r="AXR17" s="749"/>
      <c r="AXS17" s="749"/>
      <c r="AXT17" s="749"/>
      <c r="AXU17" s="749"/>
      <c r="AXV17" s="749"/>
      <c r="AXW17" s="749"/>
      <c r="AXX17" s="749"/>
      <c r="AXY17" s="749"/>
      <c r="AXZ17" s="749"/>
      <c r="AYA17" s="749"/>
      <c r="AYB17" s="749"/>
      <c r="AYC17" s="749"/>
      <c r="AYD17" s="749"/>
      <c r="AYE17" s="749"/>
      <c r="AYF17" s="749"/>
      <c r="AYG17" s="749"/>
      <c r="AYH17" s="749"/>
      <c r="AYI17" s="749"/>
      <c r="AYJ17" s="749"/>
      <c r="AYK17" s="749"/>
      <c r="AYL17" s="749"/>
      <c r="AYM17" s="749"/>
      <c r="AYN17" s="749"/>
      <c r="AYO17" s="749"/>
      <c r="AYP17" s="749"/>
      <c r="AYQ17" s="749"/>
      <c r="AYR17" s="749"/>
      <c r="AYS17" s="749"/>
      <c r="AYT17" s="749"/>
      <c r="AYU17" s="749"/>
      <c r="AYV17" s="749"/>
      <c r="AYW17" s="749"/>
      <c r="AYX17" s="749"/>
      <c r="AYY17" s="749"/>
      <c r="AYZ17" s="749"/>
      <c r="AZA17" s="749"/>
      <c r="AZB17" s="749"/>
      <c r="AZC17" s="749"/>
      <c r="AZD17" s="749"/>
      <c r="AZE17" s="749"/>
      <c r="AZF17" s="749"/>
      <c r="AZG17" s="749"/>
      <c r="AZH17" s="749"/>
      <c r="AZI17" s="749"/>
      <c r="AZJ17" s="749"/>
      <c r="AZK17" s="749"/>
      <c r="AZL17" s="749"/>
      <c r="AZM17" s="749"/>
      <c r="AZN17" s="749"/>
      <c r="AZO17" s="749"/>
      <c r="AZP17" s="749"/>
      <c r="AZQ17" s="749"/>
      <c r="AZR17" s="749"/>
      <c r="AZS17" s="749"/>
      <c r="AZT17" s="749"/>
      <c r="AZU17" s="749"/>
      <c r="AZV17" s="749"/>
      <c r="AZW17" s="749"/>
      <c r="AZX17" s="749"/>
      <c r="AZY17" s="749"/>
      <c r="AZZ17" s="749"/>
      <c r="BAA17" s="749"/>
      <c r="BAB17" s="749"/>
      <c r="BAC17" s="749"/>
      <c r="BAD17" s="749"/>
      <c r="BAE17" s="749"/>
      <c r="BAF17" s="749"/>
      <c r="BAG17" s="749"/>
      <c r="BAH17" s="749"/>
      <c r="BAI17" s="749"/>
      <c r="BAJ17" s="749"/>
      <c r="BAK17" s="749"/>
      <c r="BAL17" s="749"/>
      <c r="BAM17" s="749"/>
      <c r="BAN17" s="749"/>
      <c r="BAO17" s="749"/>
      <c r="BAP17" s="749"/>
      <c r="BAQ17" s="749"/>
      <c r="BAR17" s="749"/>
      <c r="BAS17" s="749"/>
      <c r="BAT17" s="749"/>
      <c r="BAU17" s="749"/>
      <c r="BAV17" s="749"/>
      <c r="BAW17" s="749"/>
      <c r="BAX17" s="749"/>
      <c r="BAY17" s="749"/>
      <c r="BAZ17" s="749"/>
      <c r="BBA17" s="749"/>
      <c r="BBB17" s="749"/>
      <c r="BBC17" s="749"/>
      <c r="BBD17" s="749"/>
      <c r="BBE17" s="749"/>
      <c r="BBF17" s="749"/>
      <c r="BBG17" s="749"/>
      <c r="BBH17" s="749"/>
      <c r="BBI17" s="749"/>
      <c r="BBJ17" s="749"/>
      <c r="BBK17" s="749"/>
      <c r="BBL17" s="749"/>
      <c r="BBM17" s="749"/>
      <c r="BBN17" s="749"/>
      <c r="BBO17" s="749"/>
      <c r="BBP17" s="749"/>
      <c r="BBQ17" s="749"/>
      <c r="BBR17" s="749"/>
      <c r="BBS17" s="749"/>
      <c r="BBT17" s="749"/>
      <c r="BBU17" s="749"/>
      <c r="BBV17" s="749"/>
      <c r="BBW17" s="749"/>
      <c r="BBX17" s="749"/>
      <c r="BBY17" s="749"/>
      <c r="BBZ17" s="749"/>
      <c r="BCA17" s="749"/>
      <c r="BCB17" s="749"/>
      <c r="BCC17" s="749"/>
      <c r="BCD17" s="749"/>
      <c r="BCE17" s="749"/>
      <c r="BCF17" s="749"/>
      <c r="BCG17" s="749"/>
      <c r="BCH17" s="749"/>
      <c r="BCI17" s="749"/>
      <c r="BCJ17" s="749"/>
      <c r="BCK17" s="749"/>
      <c r="BCL17" s="749"/>
      <c r="BCM17" s="749"/>
      <c r="BCN17" s="749"/>
      <c r="BCO17" s="749"/>
      <c r="BCP17" s="749"/>
      <c r="BCQ17" s="749"/>
      <c r="BCR17" s="749"/>
      <c r="BCS17" s="749"/>
      <c r="BCT17" s="749"/>
      <c r="BCU17" s="749"/>
      <c r="BCV17" s="749"/>
      <c r="BCW17" s="749"/>
      <c r="BCX17" s="749"/>
      <c r="BCY17" s="749"/>
      <c r="BCZ17" s="749"/>
      <c r="BDA17" s="749"/>
      <c r="BDB17" s="749"/>
      <c r="BDC17" s="749"/>
      <c r="BDD17" s="749"/>
      <c r="BDE17" s="749"/>
      <c r="BDF17" s="749"/>
      <c r="BDG17" s="749"/>
      <c r="BDH17" s="749"/>
      <c r="BDI17" s="749"/>
      <c r="BDJ17" s="749"/>
      <c r="BDK17" s="749"/>
      <c r="BDL17" s="749"/>
      <c r="BDM17" s="749"/>
      <c r="BDN17" s="749"/>
      <c r="BDO17" s="749"/>
      <c r="BDP17" s="749"/>
      <c r="BDQ17" s="749"/>
      <c r="BDR17" s="749"/>
      <c r="BDS17" s="749"/>
      <c r="BDT17" s="749"/>
      <c r="BDU17" s="749"/>
      <c r="BDV17" s="749"/>
      <c r="BDW17" s="749"/>
      <c r="BDX17" s="749"/>
      <c r="BDY17" s="749"/>
      <c r="BDZ17" s="749"/>
      <c r="BEA17" s="749"/>
      <c r="BEB17" s="749"/>
      <c r="BEC17" s="749"/>
      <c r="BED17" s="749"/>
      <c r="BEE17" s="749"/>
      <c r="BEF17" s="749"/>
      <c r="BEG17" s="749"/>
      <c r="BEH17" s="749"/>
      <c r="BEI17" s="749"/>
      <c r="BEJ17" s="749"/>
      <c r="BEK17" s="749"/>
      <c r="BEL17" s="749"/>
      <c r="BEM17" s="749"/>
      <c r="BEN17" s="749"/>
      <c r="BEO17" s="749"/>
      <c r="BEP17" s="749"/>
      <c r="BEQ17" s="749"/>
      <c r="BER17" s="749"/>
      <c r="BES17" s="749"/>
      <c r="BET17" s="749"/>
      <c r="BEU17" s="749"/>
      <c r="BEV17" s="749"/>
      <c r="BEW17" s="749"/>
      <c r="BEX17" s="749"/>
      <c r="BEY17" s="749"/>
      <c r="BEZ17" s="749"/>
      <c r="BFA17" s="749"/>
      <c r="BFB17" s="749"/>
      <c r="BFC17" s="749"/>
      <c r="BFD17" s="749"/>
      <c r="BFE17" s="749"/>
      <c r="BFF17" s="749"/>
      <c r="BFG17" s="749"/>
      <c r="BFH17" s="749"/>
      <c r="BFI17" s="749"/>
      <c r="BFJ17" s="749"/>
      <c r="BFK17" s="749"/>
      <c r="BFL17" s="749"/>
      <c r="BFM17" s="749"/>
      <c r="BFN17" s="749"/>
      <c r="BFO17" s="749"/>
      <c r="BFP17" s="749"/>
      <c r="BFQ17" s="749"/>
      <c r="BFR17" s="749"/>
      <c r="BFS17" s="749"/>
      <c r="BFT17" s="749"/>
      <c r="BFU17" s="749"/>
      <c r="BFV17" s="749"/>
      <c r="BFW17" s="749"/>
      <c r="BFX17" s="749"/>
      <c r="BFY17" s="749"/>
      <c r="BFZ17" s="749"/>
      <c r="BGA17" s="749"/>
      <c r="BGB17" s="749"/>
      <c r="BGC17" s="749"/>
      <c r="BGD17" s="749"/>
      <c r="BGE17" s="749"/>
      <c r="BGF17" s="749"/>
      <c r="BGG17" s="749"/>
      <c r="BGH17" s="749"/>
      <c r="BGI17" s="749"/>
      <c r="BGJ17" s="749"/>
      <c r="BGK17" s="749"/>
      <c r="BGL17" s="749"/>
      <c r="BGM17" s="749"/>
      <c r="BGN17" s="749"/>
      <c r="BGO17" s="749"/>
      <c r="BGP17" s="749"/>
      <c r="BGQ17" s="749"/>
      <c r="BGR17" s="749"/>
      <c r="BGS17" s="749"/>
      <c r="BGT17" s="749"/>
      <c r="BGU17" s="749"/>
      <c r="BGV17" s="749"/>
      <c r="BGW17" s="749"/>
      <c r="BGX17" s="749"/>
      <c r="BGY17" s="749"/>
      <c r="BGZ17" s="749"/>
      <c r="BHA17" s="749"/>
      <c r="BHB17" s="749"/>
      <c r="BHC17" s="749"/>
      <c r="BHD17" s="749"/>
      <c r="BHE17" s="749"/>
      <c r="BHF17" s="749"/>
      <c r="BHG17" s="749"/>
      <c r="BHH17" s="749"/>
      <c r="BHI17" s="749"/>
      <c r="BHJ17" s="749"/>
      <c r="BHK17" s="749"/>
      <c r="BHL17" s="749"/>
      <c r="BHM17" s="749"/>
      <c r="BHN17" s="749"/>
      <c r="BHO17" s="749"/>
      <c r="BHP17" s="749"/>
      <c r="BHQ17" s="749"/>
      <c r="BHR17" s="749"/>
      <c r="BHS17" s="749"/>
      <c r="BHT17" s="749"/>
      <c r="BHU17" s="749"/>
      <c r="BHV17" s="749"/>
      <c r="BHW17" s="749"/>
      <c r="BHX17" s="749"/>
      <c r="BHY17" s="749"/>
      <c r="BHZ17" s="749"/>
      <c r="BIA17" s="749"/>
      <c r="BIB17" s="749"/>
      <c r="BIC17" s="749"/>
      <c r="BID17" s="749"/>
      <c r="BIE17" s="749"/>
      <c r="BIF17" s="749"/>
      <c r="BIG17" s="749"/>
      <c r="BIH17" s="749"/>
      <c r="BII17" s="749"/>
      <c r="BIJ17" s="749"/>
      <c r="BIK17" s="749"/>
      <c r="BIL17" s="749"/>
      <c r="BIM17" s="749"/>
      <c r="BIN17" s="749"/>
      <c r="BIO17" s="749"/>
      <c r="BIP17" s="749"/>
      <c r="BIQ17" s="749"/>
      <c r="BIR17" s="749"/>
      <c r="BIS17" s="749"/>
      <c r="BIT17" s="749"/>
      <c r="BIU17" s="749"/>
      <c r="BIV17" s="749"/>
      <c r="BIW17" s="749"/>
      <c r="BIX17" s="749"/>
      <c r="BIY17" s="749"/>
      <c r="BIZ17" s="749"/>
      <c r="BJA17" s="749"/>
      <c r="BJB17" s="749"/>
      <c r="BJC17" s="749"/>
      <c r="BJD17" s="749"/>
      <c r="BJE17" s="749"/>
      <c r="BJF17" s="749"/>
      <c r="BJG17" s="749"/>
      <c r="BJH17" s="749"/>
      <c r="BJI17" s="749"/>
      <c r="BJJ17" s="749"/>
      <c r="BJK17" s="749"/>
      <c r="BJL17" s="749"/>
      <c r="BJM17" s="749"/>
      <c r="BJN17" s="749"/>
      <c r="BJO17" s="749"/>
      <c r="BJP17" s="749"/>
      <c r="BJQ17" s="749"/>
      <c r="BJR17" s="749"/>
      <c r="BJS17" s="749"/>
      <c r="BJT17" s="749"/>
      <c r="BJU17" s="749"/>
      <c r="BJV17" s="749"/>
      <c r="BJW17" s="749"/>
      <c r="BJX17" s="749"/>
      <c r="BJY17" s="749"/>
      <c r="BJZ17" s="749"/>
      <c r="BKA17" s="749"/>
      <c r="BKB17" s="749"/>
      <c r="BKC17" s="749"/>
      <c r="BKD17" s="749"/>
      <c r="BKE17" s="749"/>
      <c r="BKF17" s="749"/>
      <c r="BKG17" s="749"/>
      <c r="BKH17" s="749"/>
      <c r="BKI17" s="749"/>
      <c r="BKJ17" s="749"/>
      <c r="BKK17" s="749"/>
      <c r="BKL17" s="749"/>
      <c r="BKM17" s="749"/>
      <c r="BKN17" s="749"/>
      <c r="BKO17" s="749"/>
      <c r="BKP17" s="749"/>
      <c r="BKQ17" s="749"/>
      <c r="BKR17" s="749"/>
      <c r="BKS17" s="749"/>
      <c r="BKT17" s="749"/>
      <c r="BKU17" s="749"/>
      <c r="BKV17" s="749"/>
      <c r="BKW17" s="749"/>
      <c r="BKX17" s="749"/>
      <c r="BKY17" s="749"/>
      <c r="BKZ17" s="749"/>
      <c r="BLA17" s="749"/>
      <c r="BLB17" s="749"/>
      <c r="BLC17" s="749"/>
      <c r="BLD17" s="749"/>
      <c r="BLE17" s="749"/>
      <c r="BLF17" s="749"/>
      <c r="BLG17" s="749"/>
      <c r="BLH17" s="749"/>
      <c r="BLI17" s="749"/>
      <c r="BLJ17" s="749"/>
      <c r="BLK17" s="749"/>
      <c r="BLL17" s="749"/>
      <c r="BLM17" s="749"/>
      <c r="BLN17" s="749"/>
      <c r="BLO17" s="749"/>
      <c r="BLP17" s="749"/>
      <c r="BLQ17" s="749"/>
      <c r="BLR17" s="749"/>
      <c r="BLS17" s="749"/>
      <c r="BLT17" s="749"/>
      <c r="BLU17" s="749"/>
      <c r="BLV17" s="749"/>
      <c r="BLW17" s="749"/>
      <c r="BLX17" s="749"/>
      <c r="BLY17" s="749"/>
      <c r="BLZ17" s="749"/>
      <c r="BMA17" s="749"/>
      <c r="BMB17" s="749"/>
      <c r="BMC17" s="749"/>
      <c r="BMD17" s="749"/>
      <c r="BME17" s="749"/>
      <c r="BMF17" s="749"/>
      <c r="BMG17" s="749"/>
      <c r="BMH17" s="749"/>
      <c r="BMI17" s="749"/>
      <c r="BMJ17" s="749"/>
      <c r="BMK17" s="749"/>
      <c r="BML17" s="749"/>
      <c r="BMM17" s="749"/>
      <c r="BMN17" s="749"/>
      <c r="BMO17" s="749"/>
      <c r="BMP17" s="749"/>
      <c r="BMQ17" s="749"/>
      <c r="BMR17" s="749"/>
      <c r="BMS17" s="749"/>
      <c r="BMT17" s="749"/>
      <c r="BMU17" s="749"/>
      <c r="BMV17" s="749"/>
      <c r="BMW17" s="749"/>
      <c r="BMX17" s="749"/>
      <c r="BMY17" s="749"/>
      <c r="BMZ17" s="749"/>
      <c r="BNA17" s="749"/>
      <c r="BNB17" s="749"/>
      <c r="BNC17" s="749"/>
      <c r="BND17" s="749"/>
      <c r="BNE17" s="749"/>
      <c r="BNF17" s="749"/>
      <c r="BNG17" s="749"/>
      <c r="BNH17" s="749"/>
      <c r="BNI17" s="749"/>
      <c r="BNJ17" s="749"/>
      <c r="BNK17" s="749"/>
      <c r="BNL17" s="749"/>
      <c r="BNM17" s="749"/>
      <c r="BNN17" s="749"/>
      <c r="BNO17" s="749"/>
      <c r="BNP17" s="749"/>
      <c r="BNQ17" s="749"/>
      <c r="BNR17" s="749"/>
      <c r="BNS17" s="749"/>
      <c r="BNT17" s="749"/>
      <c r="BNU17" s="749"/>
      <c r="BNV17" s="749"/>
      <c r="BNW17" s="749"/>
      <c r="BNX17" s="749"/>
      <c r="BNY17" s="749"/>
      <c r="BNZ17" s="749"/>
      <c r="BOA17" s="749"/>
      <c r="BOB17" s="749"/>
      <c r="BOC17" s="749"/>
      <c r="BOD17" s="749"/>
      <c r="BOE17" s="749"/>
      <c r="BOF17" s="749"/>
      <c r="BOG17" s="749"/>
      <c r="BOH17" s="749"/>
      <c r="BOI17" s="749"/>
      <c r="BOJ17" s="749"/>
      <c r="BOK17" s="749"/>
      <c r="BOL17" s="749"/>
      <c r="BOM17" s="749"/>
      <c r="BON17" s="749"/>
      <c r="BOO17" s="749"/>
      <c r="BOP17" s="749"/>
      <c r="BOQ17" s="749"/>
      <c r="BOR17" s="749"/>
      <c r="BOS17" s="749"/>
      <c r="BOT17" s="749"/>
      <c r="BOU17" s="749"/>
      <c r="BOV17" s="749"/>
      <c r="BOW17" s="749"/>
      <c r="BOX17" s="749"/>
      <c r="BOY17" s="749"/>
      <c r="BOZ17" s="749"/>
      <c r="BPA17" s="749"/>
      <c r="BPB17" s="749"/>
      <c r="BPC17" s="749"/>
      <c r="BPD17" s="749"/>
      <c r="BPE17" s="749"/>
      <c r="BPF17" s="749"/>
      <c r="BPG17" s="749"/>
      <c r="BPH17" s="749"/>
      <c r="BPI17" s="749"/>
      <c r="BPJ17" s="749"/>
      <c r="BPK17" s="749"/>
      <c r="BPL17" s="749"/>
      <c r="BPM17" s="749"/>
      <c r="BPN17" s="749"/>
      <c r="BPO17" s="749"/>
      <c r="BPP17" s="749"/>
      <c r="BPQ17" s="749"/>
      <c r="BPR17" s="749"/>
      <c r="BPS17" s="749"/>
      <c r="BPT17" s="749"/>
      <c r="BPU17" s="749"/>
      <c r="BPV17" s="749"/>
      <c r="BPW17" s="749"/>
      <c r="BPX17" s="749"/>
      <c r="BPY17" s="749"/>
      <c r="BPZ17" s="749"/>
      <c r="BQA17" s="749"/>
      <c r="BQB17" s="749"/>
      <c r="BQC17" s="749"/>
      <c r="BQD17" s="749"/>
      <c r="BQE17" s="749"/>
      <c r="BQF17" s="749"/>
      <c r="BQG17" s="749"/>
      <c r="BQH17" s="749"/>
      <c r="BQI17" s="749"/>
      <c r="BQJ17" s="749"/>
      <c r="BQK17" s="749"/>
      <c r="BQL17" s="749"/>
      <c r="BQM17" s="749"/>
      <c r="BQN17" s="749"/>
      <c r="BQO17" s="749"/>
      <c r="BQP17" s="749"/>
      <c r="BQQ17" s="749"/>
      <c r="BQR17" s="749"/>
      <c r="BQS17" s="749"/>
      <c r="BQT17" s="749"/>
      <c r="BQU17" s="749"/>
      <c r="BQV17" s="749"/>
      <c r="BQW17" s="749"/>
      <c r="BQX17" s="749"/>
      <c r="BQY17" s="749"/>
      <c r="BQZ17" s="749"/>
      <c r="BRA17" s="749"/>
      <c r="BRB17" s="749"/>
      <c r="BRC17" s="749"/>
      <c r="BRD17" s="749"/>
      <c r="BRE17" s="749"/>
      <c r="BRF17" s="749"/>
      <c r="BRG17" s="749"/>
      <c r="BRH17" s="749"/>
      <c r="BRI17" s="749"/>
      <c r="BRJ17" s="749"/>
      <c r="BRK17" s="749"/>
      <c r="BRL17" s="749"/>
      <c r="BRM17" s="749"/>
      <c r="BRN17" s="749"/>
      <c r="BRO17" s="749"/>
      <c r="BRP17" s="749"/>
      <c r="BRQ17" s="749"/>
      <c r="BRR17" s="749"/>
      <c r="BRS17" s="749"/>
      <c r="BRT17" s="749"/>
      <c r="BRU17" s="749"/>
      <c r="BRV17" s="749"/>
      <c r="BRW17" s="749"/>
      <c r="BRX17" s="749"/>
      <c r="BRY17" s="749"/>
      <c r="BRZ17" s="749"/>
      <c r="BSA17" s="749"/>
      <c r="BSB17" s="749"/>
      <c r="BSC17" s="749"/>
      <c r="BSD17" s="749"/>
      <c r="BSE17" s="749"/>
      <c r="BSF17" s="749"/>
      <c r="BSG17" s="749"/>
      <c r="BSH17" s="749"/>
      <c r="BSI17" s="749"/>
      <c r="BSJ17" s="749"/>
      <c r="BSK17" s="749"/>
      <c r="BSL17" s="749"/>
      <c r="BSM17" s="749"/>
      <c r="BSN17" s="749"/>
      <c r="BSO17" s="749"/>
      <c r="BSP17" s="749"/>
      <c r="BSQ17" s="749"/>
      <c r="BSR17" s="749"/>
      <c r="BSS17" s="749"/>
      <c r="BST17" s="749"/>
      <c r="BSU17" s="749"/>
      <c r="BSV17" s="749"/>
      <c r="BSW17" s="749"/>
      <c r="BSX17" s="749"/>
      <c r="BSY17" s="749"/>
      <c r="BSZ17" s="749"/>
      <c r="BTA17" s="749"/>
      <c r="BTB17" s="749"/>
      <c r="BTC17" s="749"/>
      <c r="BTD17" s="749"/>
      <c r="BTE17" s="749"/>
      <c r="BTF17" s="749"/>
      <c r="BTG17" s="749"/>
      <c r="BTH17" s="749"/>
      <c r="BTI17" s="749"/>
      <c r="BTJ17" s="749"/>
      <c r="BTK17" s="749"/>
      <c r="BTL17" s="749"/>
      <c r="BTM17" s="749"/>
      <c r="BTN17" s="749"/>
      <c r="BTO17" s="749"/>
      <c r="BTP17" s="749"/>
      <c r="BTQ17" s="749"/>
      <c r="BTR17" s="749"/>
      <c r="BTS17" s="749"/>
      <c r="BTT17" s="749"/>
      <c r="BTU17" s="749"/>
      <c r="BTV17" s="749"/>
      <c r="BTW17" s="749"/>
      <c r="BTX17" s="749"/>
      <c r="BTY17" s="749"/>
      <c r="BTZ17" s="749"/>
      <c r="BUA17" s="749"/>
      <c r="BUB17" s="749"/>
      <c r="BUC17" s="749"/>
      <c r="BUD17" s="749"/>
      <c r="BUE17" s="749"/>
      <c r="BUF17" s="749"/>
      <c r="BUG17" s="749"/>
      <c r="BUH17" s="749"/>
      <c r="BUI17" s="749"/>
      <c r="BUJ17" s="749"/>
      <c r="BUK17" s="749"/>
      <c r="BUL17" s="749"/>
      <c r="BUM17" s="749"/>
      <c r="BUN17" s="749"/>
      <c r="BUO17" s="749"/>
      <c r="BUP17" s="749"/>
      <c r="BUQ17" s="749"/>
      <c r="BUR17" s="749"/>
      <c r="BUS17" s="749"/>
      <c r="BUT17" s="749"/>
      <c r="BUU17" s="749"/>
      <c r="BUV17" s="749"/>
      <c r="BUW17" s="749"/>
      <c r="BUX17" s="749"/>
      <c r="BUY17" s="749"/>
      <c r="BUZ17" s="749"/>
      <c r="BVA17" s="749"/>
      <c r="BVB17" s="749"/>
      <c r="BVC17" s="749"/>
      <c r="BVD17" s="749"/>
      <c r="BVE17" s="749"/>
      <c r="BVF17" s="749"/>
      <c r="BVG17" s="749"/>
      <c r="BVH17" s="749"/>
      <c r="BVI17" s="749"/>
      <c r="BVJ17" s="749"/>
      <c r="BVK17" s="749"/>
      <c r="BVL17" s="749"/>
      <c r="BVM17" s="749"/>
      <c r="BVN17" s="749"/>
      <c r="BVO17" s="749"/>
      <c r="BVP17" s="749"/>
      <c r="BVQ17" s="749"/>
      <c r="BVR17" s="749"/>
      <c r="BVS17" s="749"/>
      <c r="BVT17" s="749"/>
      <c r="BVU17" s="749"/>
      <c r="BVV17" s="749"/>
      <c r="BVW17" s="749"/>
      <c r="BVX17" s="749"/>
      <c r="BVY17" s="749"/>
      <c r="BVZ17" s="749"/>
      <c r="BWA17" s="749"/>
      <c r="BWB17" s="749"/>
      <c r="BWC17" s="749"/>
      <c r="BWD17" s="749"/>
      <c r="BWE17" s="749"/>
      <c r="BWF17" s="749"/>
      <c r="BWG17" s="749"/>
      <c r="BWH17" s="749"/>
      <c r="BWI17" s="749"/>
      <c r="BWJ17" s="749"/>
      <c r="BWK17" s="749"/>
      <c r="BWL17" s="749"/>
      <c r="BWM17" s="749"/>
      <c r="BWN17" s="749"/>
      <c r="BWO17" s="749"/>
      <c r="BWP17" s="749"/>
      <c r="BWQ17" s="749"/>
      <c r="BWR17" s="749"/>
      <c r="BWS17" s="749"/>
      <c r="BWT17" s="749"/>
      <c r="BWU17" s="749"/>
      <c r="BWV17" s="749"/>
      <c r="BWW17" s="749"/>
      <c r="BWX17" s="749"/>
      <c r="BWY17" s="749"/>
      <c r="BWZ17" s="749"/>
      <c r="BXA17" s="749"/>
      <c r="BXB17" s="749"/>
      <c r="BXC17" s="749"/>
      <c r="BXD17" s="749"/>
      <c r="BXE17" s="749"/>
      <c r="BXF17" s="749"/>
      <c r="BXG17" s="749"/>
      <c r="BXH17" s="749"/>
      <c r="BXI17" s="749"/>
      <c r="BXJ17" s="749"/>
      <c r="BXK17" s="749"/>
      <c r="BXL17" s="749"/>
      <c r="BXM17" s="749"/>
      <c r="BXN17" s="749"/>
      <c r="BXO17" s="749"/>
      <c r="BXP17" s="749"/>
      <c r="BXQ17" s="749"/>
      <c r="BXR17" s="749"/>
      <c r="BXS17" s="749"/>
      <c r="BXT17" s="749"/>
      <c r="BXU17" s="749"/>
      <c r="BXV17" s="749"/>
      <c r="BXW17" s="749"/>
      <c r="BXX17" s="749"/>
      <c r="BXY17" s="749"/>
      <c r="BXZ17" s="749"/>
      <c r="BYA17" s="749"/>
      <c r="BYB17" s="749"/>
      <c r="BYC17" s="749"/>
      <c r="BYD17" s="749"/>
      <c r="BYE17" s="749"/>
      <c r="BYF17" s="749"/>
      <c r="BYG17" s="749"/>
      <c r="BYH17" s="749"/>
      <c r="BYI17" s="749"/>
      <c r="BYJ17" s="749"/>
      <c r="BYK17" s="749"/>
      <c r="BYL17" s="749"/>
      <c r="BYM17" s="749"/>
      <c r="BYN17" s="749"/>
      <c r="BYO17" s="749"/>
      <c r="BYP17" s="749"/>
      <c r="BYQ17" s="749"/>
      <c r="BYR17" s="749"/>
      <c r="BYS17" s="749"/>
      <c r="BYT17" s="749"/>
      <c r="BYU17" s="749"/>
      <c r="BYV17" s="749"/>
      <c r="BYW17" s="749"/>
      <c r="BYX17" s="749"/>
      <c r="BYY17" s="749"/>
      <c r="BYZ17" s="749"/>
      <c r="BZA17" s="749"/>
      <c r="BZB17" s="749"/>
      <c r="BZC17" s="749"/>
      <c r="BZD17" s="749"/>
      <c r="BZE17" s="749"/>
      <c r="BZF17" s="749"/>
      <c r="BZG17" s="749"/>
      <c r="BZH17" s="749"/>
      <c r="BZI17" s="749"/>
      <c r="BZJ17" s="749"/>
      <c r="BZK17" s="749"/>
      <c r="BZL17" s="749"/>
      <c r="BZM17" s="749"/>
      <c r="BZN17" s="749"/>
      <c r="BZO17" s="749"/>
      <c r="BZP17" s="749"/>
      <c r="BZQ17" s="749"/>
      <c r="BZR17" s="749"/>
      <c r="BZS17" s="749"/>
      <c r="BZT17" s="749"/>
      <c r="BZU17" s="749"/>
      <c r="BZV17" s="749"/>
      <c r="BZW17" s="749"/>
      <c r="BZX17" s="749"/>
      <c r="BZY17" s="749"/>
      <c r="BZZ17" s="749"/>
      <c r="CAA17" s="749"/>
      <c r="CAB17" s="749"/>
      <c r="CAC17" s="749"/>
      <c r="CAD17" s="749"/>
      <c r="CAE17" s="749"/>
      <c r="CAF17" s="749"/>
      <c r="CAG17" s="749"/>
      <c r="CAH17" s="749"/>
      <c r="CAI17" s="749"/>
      <c r="CAJ17" s="749"/>
      <c r="CAK17" s="749"/>
      <c r="CAL17" s="749"/>
      <c r="CAM17" s="749"/>
      <c r="CAN17" s="749"/>
      <c r="CAO17" s="749"/>
      <c r="CAP17" s="749"/>
      <c r="CAQ17" s="749"/>
      <c r="CAR17" s="749"/>
      <c r="CAS17" s="749"/>
      <c r="CAT17" s="749"/>
      <c r="CAU17" s="749"/>
      <c r="CAV17" s="749"/>
      <c r="CAW17" s="749"/>
      <c r="CAX17" s="749"/>
      <c r="CAY17" s="749"/>
      <c r="CAZ17" s="749"/>
      <c r="CBA17" s="749"/>
      <c r="CBB17" s="749"/>
      <c r="CBC17" s="749"/>
      <c r="CBD17" s="749"/>
      <c r="CBE17" s="749"/>
      <c r="CBF17" s="749"/>
      <c r="CBG17" s="749"/>
      <c r="CBH17" s="749"/>
      <c r="CBI17" s="749"/>
      <c r="CBJ17" s="749"/>
      <c r="CBK17" s="749"/>
      <c r="CBL17" s="749"/>
      <c r="CBM17" s="749"/>
      <c r="CBN17" s="749"/>
      <c r="CBO17" s="749"/>
      <c r="CBP17" s="749"/>
      <c r="CBQ17" s="749"/>
      <c r="CBR17" s="749"/>
      <c r="CBS17" s="749"/>
      <c r="CBT17" s="749"/>
      <c r="CBU17" s="749"/>
      <c r="CBV17" s="749"/>
      <c r="CBW17" s="749"/>
      <c r="CBX17" s="749"/>
      <c r="CBY17" s="749"/>
      <c r="CBZ17" s="749"/>
      <c r="CCA17" s="749"/>
      <c r="CCB17" s="749"/>
      <c r="CCC17" s="749"/>
      <c r="CCD17" s="749"/>
      <c r="CCE17" s="749"/>
      <c r="CCF17" s="749"/>
      <c r="CCG17" s="749"/>
      <c r="CCH17" s="749"/>
      <c r="CCI17" s="749"/>
      <c r="CCJ17" s="749"/>
      <c r="CCK17" s="749"/>
      <c r="CCL17" s="749"/>
      <c r="CCM17" s="749"/>
      <c r="CCN17" s="749"/>
      <c r="CCO17" s="749"/>
      <c r="CCP17" s="749"/>
      <c r="CCQ17" s="749"/>
      <c r="CCR17" s="749"/>
      <c r="CCS17" s="749"/>
      <c r="CCT17" s="749"/>
      <c r="CCU17" s="749"/>
      <c r="CCV17" s="749"/>
      <c r="CCW17" s="749"/>
      <c r="CCX17" s="749"/>
      <c r="CCY17" s="749"/>
      <c r="CCZ17" s="749"/>
      <c r="CDA17" s="749"/>
      <c r="CDB17" s="749"/>
      <c r="CDC17" s="749"/>
      <c r="CDD17" s="749"/>
      <c r="CDE17" s="749"/>
      <c r="CDF17" s="749"/>
      <c r="CDG17" s="749"/>
      <c r="CDH17" s="749"/>
      <c r="CDI17" s="749"/>
      <c r="CDJ17" s="749"/>
      <c r="CDK17" s="749"/>
      <c r="CDL17" s="749"/>
      <c r="CDM17" s="749"/>
      <c r="CDN17" s="749"/>
      <c r="CDO17" s="749"/>
      <c r="CDP17" s="749"/>
      <c r="CDQ17" s="749"/>
      <c r="CDR17" s="749"/>
      <c r="CDS17" s="749"/>
      <c r="CDT17" s="749"/>
      <c r="CDU17" s="749"/>
      <c r="CDV17" s="749"/>
      <c r="CDW17" s="749"/>
      <c r="CDX17" s="749"/>
      <c r="CDY17" s="749"/>
      <c r="CDZ17" s="749"/>
      <c r="CEA17" s="749"/>
      <c r="CEB17" s="749"/>
      <c r="CEC17" s="749"/>
      <c r="CED17" s="749"/>
      <c r="CEE17" s="749"/>
      <c r="CEF17" s="749"/>
      <c r="CEG17" s="749"/>
      <c r="CEH17" s="749"/>
      <c r="CEI17" s="749"/>
      <c r="CEJ17" s="749"/>
      <c r="CEK17" s="749"/>
      <c r="CEL17" s="749"/>
      <c r="CEM17" s="749"/>
      <c r="CEN17" s="749"/>
      <c r="CEO17" s="749"/>
      <c r="CEP17" s="749"/>
      <c r="CEQ17" s="749"/>
      <c r="CER17" s="749"/>
      <c r="CES17" s="749"/>
      <c r="CET17" s="749"/>
      <c r="CEU17" s="749"/>
      <c r="CEV17" s="749"/>
      <c r="CEW17" s="749"/>
      <c r="CEX17" s="749"/>
      <c r="CEY17" s="749"/>
      <c r="CEZ17" s="749"/>
      <c r="CFA17" s="749"/>
      <c r="CFB17" s="749"/>
      <c r="CFC17" s="749"/>
      <c r="CFD17" s="749"/>
      <c r="CFE17" s="749"/>
      <c r="CFF17" s="749"/>
      <c r="CFG17" s="749"/>
      <c r="CFH17" s="749"/>
      <c r="CFI17" s="749"/>
      <c r="CFJ17" s="749"/>
      <c r="CFK17" s="749"/>
      <c r="CFL17" s="749"/>
      <c r="CFM17" s="749"/>
      <c r="CFN17" s="749"/>
      <c r="CFO17" s="749"/>
      <c r="CFP17" s="749"/>
      <c r="CFQ17" s="749"/>
      <c r="CFR17" s="749"/>
      <c r="CFS17" s="749"/>
      <c r="CFT17" s="749"/>
      <c r="CFU17" s="749"/>
      <c r="CFV17" s="749"/>
      <c r="CFW17" s="749"/>
      <c r="CFX17" s="749"/>
      <c r="CFY17" s="749"/>
      <c r="CFZ17" s="749"/>
      <c r="CGA17" s="749"/>
      <c r="CGB17" s="749"/>
      <c r="CGC17" s="749"/>
      <c r="CGD17" s="749"/>
      <c r="CGE17" s="749"/>
      <c r="CGF17" s="749"/>
      <c r="CGG17" s="749"/>
      <c r="CGH17" s="749"/>
      <c r="CGI17" s="749"/>
      <c r="CGJ17" s="749"/>
      <c r="CGK17" s="749"/>
      <c r="CGL17" s="749"/>
      <c r="CGM17" s="749"/>
      <c r="CGN17" s="749"/>
      <c r="CGO17" s="749"/>
      <c r="CGP17" s="749"/>
      <c r="CGQ17" s="749"/>
      <c r="CGR17" s="749"/>
      <c r="CGS17" s="749"/>
      <c r="CGT17" s="749"/>
      <c r="CGU17" s="749"/>
      <c r="CGV17" s="749"/>
      <c r="CGW17" s="749"/>
      <c r="CGX17" s="749"/>
      <c r="CGY17" s="749"/>
      <c r="CGZ17" s="749"/>
      <c r="CHA17" s="749"/>
      <c r="CHB17" s="749"/>
      <c r="CHC17" s="749"/>
      <c r="CHD17" s="749"/>
      <c r="CHE17" s="749"/>
      <c r="CHF17" s="749"/>
      <c r="CHG17" s="749"/>
      <c r="CHH17" s="749"/>
      <c r="CHI17" s="749"/>
      <c r="CHJ17" s="749"/>
      <c r="CHK17" s="749"/>
      <c r="CHL17" s="749"/>
      <c r="CHM17" s="749"/>
      <c r="CHN17" s="749"/>
      <c r="CHO17" s="749"/>
      <c r="CHP17" s="749"/>
      <c r="CHQ17" s="749"/>
      <c r="CHR17" s="749"/>
      <c r="CHS17" s="749"/>
      <c r="CHT17" s="749"/>
      <c r="CHU17" s="749"/>
      <c r="CHV17" s="749"/>
      <c r="CHW17" s="749"/>
      <c r="CHX17" s="749"/>
      <c r="CHY17" s="749"/>
      <c r="CHZ17" s="749"/>
      <c r="CIA17" s="749"/>
      <c r="CIB17" s="749"/>
      <c r="CIC17" s="749"/>
      <c r="CID17" s="749"/>
      <c r="CIE17" s="749"/>
      <c r="CIF17" s="749"/>
      <c r="CIG17" s="749"/>
      <c r="CIH17" s="749"/>
      <c r="CII17" s="749"/>
      <c r="CIJ17" s="749"/>
      <c r="CIK17" s="749"/>
      <c r="CIL17" s="749"/>
      <c r="CIM17" s="749"/>
      <c r="CIN17" s="749"/>
      <c r="CIO17" s="749"/>
      <c r="CIP17" s="749"/>
      <c r="CIQ17" s="749"/>
      <c r="CIR17" s="749"/>
      <c r="CIS17" s="749"/>
      <c r="CIT17" s="749"/>
      <c r="CIU17" s="749"/>
      <c r="CIV17" s="749"/>
      <c r="CIW17" s="749"/>
      <c r="CIX17" s="749"/>
      <c r="CIY17" s="749"/>
      <c r="CIZ17" s="749"/>
      <c r="CJA17" s="749"/>
      <c r="CJB17" s="749"/>
      <c r="CJC17" s="749"/>
      <c r="CJD17" s="749"/>
      <c r="CJE17" s="749"/>
      <c r="CJF17" s="749"/>
      <c r="CJG17" s="749"/>
      <c r="CJH17" s="749"/>
      <c r="CJI17" s="749"/>
      <c r="CJJ17" s="749"/>
      <c r="CJK17" s="749"/>
      <c r="CJL17" s="749"/>
      <c r="CJM17" s="749"/>
      <c r="CJN17" s="749"/>
      <c r="CJO17" s="749"/>
      <c r="CJP17" s="749"/>
      <c r="CJQ17" s="749"/>
      <c r="CJR17" s="749"/>
      <c r="CJS17" s="749"/>
      <c r="CJT17" s="749"/>
      <c r="CJU17" s="749"/>
      <c r="CJV17" s="749"/>
      <c r="CJW17" s="749"/>
      <c r="CJX17" s="749"/>
      <c r="CJY17" s="749"/>
      <c r="CJZ17" s="749"/>
      <c r="CKA17" s="749"/>
      <c r="CKB17" s="749"/>
      <c r="CKC17" s="749"/>
      <c r="CKD17" s="749"/>
      <c r="CKE17" s="749"/>
      <c r="CKF17" s="749"/>
      <c r="CKG17" s="749"/>
      <c r="CKH17" s="749"/>
      <c r="CKI17" s="749"/>
      <c r="CKJ17" s="749"/>
      <c r="CKK17" s="749"/>
      <c r="CKL17" s="749"/>
      <c r="CKM17" s="749"/>
      <c r="CKN17" s="749"/>
      <c r="CKO17" s="749"/>
      <c r="CKP17" s="749"/>
      <c r="CKQ17" s="749"/>
      <c r="CKR17" s="749"/>
      <c r="CKS17" s="749"/>
      <c r="CKT17" s="749"/>
      <c r="CKU17" s="749"/>
      <c r="CKV17" s="749"/>
      <c r="CKW17" s="749"/>
      <c r="CKX17" s="749"/>
      <c r="CKY17" s="749"/>
      <c r="CKZ17" s="749"/>
      <c r="CLA17" s="749"/>
      <c r="CLB17" s="749"/>
      <c r="CLC17" s="749"/>
      <c r="CLD17" s="749"/>
      <c r="CLE17" s="749"/>
      <c r="CLF17" s="749"/>
      <c r="CLG17" s="749"/>
      <c r="CLH17" s="749"/>
      <c r="CLI17" s="749"/>
      <c r="CLJ17" s="749"/>
      <c r="CLK17" s="749"/>
      <c r="CLL17" s="749"/>
      <c r="CLM17" s="749"/>
      <c r="CLN17" s="749"/>
      <c r="CLO17" s="749"/>
      <c r="CLP17" s="749"/>
      <c r="CLQ17" s="749"/>
      <c r="CLR17" s="749"/>
      <c r="CLS17" s="749"/>
      <c r="CLT17" s="749"/>
      <c r="CLU17" s="749"/>
      <c r="CLV17" s="749"/>
      <c r="CLW17" s="749"/>
      <c r="CLX17" s="749"/>
      <c r="CLY17" s="749"/>
      <c r="CLZ17" s="749"/>
      <c r="CMA17" s="749"/>
      <c r="CMB17" s="749"/>
      <c r="CMC17" s="749"/>
      <c r="CMD17" s="749"/>
      <c r="CME17" s="749"/>
      <c r="CMF17" s="749"/>
      <c r="CMG17" s="749"/>
      <c r="CMH17" s="749"/>
      <c r="CMI17" s="749"/>
      <c r="CMJ17" s="749"/>
      <c r="CMK17" s="749"/>
      <c r="CML17" s="749"/>
      <c r="CMM17" s="749"/>
      <c r="CMN17" s="749"/>
      <c r="CMO17" s="749"/>
      <c r="CMP17" s="749"/>
      <c r="CMQ17" s="749"/>
      <c r="CMR17" s="749"/>
      <c r="CMS17" s="749"/>
      <c r="CMT17" s="749"/>
      <c r="CMU17" s="749"/>
      <c r="CMV17" s="749"/>
      <c r="CMW17" s="749"/>
      <c r="CMX17" s="749"/>
      <c r="CMY17" s="749"/>
      <c r="CMZ17" s="749"/>
      <c r="CNA17" s="749"/>
      <c r="CNB17" s="749"/>
      <c r="CNC17" s="749"/>
      <c r="CND17" s="749"/>
      <c r="CNE17" s="749"/>
      <c r="CNF17" s="749"/>
      <c r="CNG17" s="749"/>
      <c r="CNH17" s="749"/>
      <c r="CNI17" s="749"/>
      <c r="CNJ17" s="749"/>
      <c r="CNK17" s="749"/>
      <c r="CNL17" s="749"/>
      <c r="CNM17" s="749"/>
      <c r="CNN17" s="749"/>
      <c r="CNO17" s="749"/>
      <c r="CNP17" s="749"/>
      <c r="CNQ17" s="749"/>
      <c r="CNR17" s="749"/>
      <c r="CNS17" s="749"/>
      <c r="CNT17" s="749"/>
      <c r="CNU17" s="749"/>
      <c r="CNV17" s="749"/>
      <c r="CNW17" s="749"/>
      <c r="CNX17" s="749"/>
      <c r="CNY17" s="749"/>
      <c r="CNZ17" s="749"/>
      <c r="COA17" s="749"/>
      <c r="COB17" s="749"/>
      <c r="COC17" s="749"/>
      <c r="COD17" s="749"/>
      <c r="COE17" s="749"/>
      <c r="COF17" s="749"/>
      <c r="COG17" s="749"/>
      <c r="COH17" s="749"/>
      <c r="COI17" s="749"/>
      <c r="COJ17" s="749"/>
      <c r="COK17" s="749"/>
      <c r="COL17" s="749"/>
      <c r="COM17" s="749"/>
      <c r="CON17" s="749"/>
      <c r="COO17" s="749"/>
      <c r="COP17" s="749"/>
      <c r="COQ17" s="749"/>
      <c r="COR17" s="749"/>
      <c r="COS17" s="749"/>
      <c r="COT17" s="749"/>
      <c r="COU17" s="749"/>
      <c r="COV17" s="749"/>
      <c r="COW17" s="749"/>
      <c r="COX17" s="749"/>
      <c r="COY17" s="749"/>
      <c r="COZ17" s="749"/>
      <c r="CPA17" s="749"/>
      <c r="CPB17" s="749"/>
      <c r="CPC17" s="749"/>
      <c r="CPD17" s="749"/>
      <c r="CPE17" s="749"/>
      <c r="CPF17" s="749"/>
      <c r="CPG17" s="749"/>
      <c r="CPH17" s="749"/>
      <c r="CPI17" s="749"/>
      <c r="CPJ17" s="749"/>
      <c r="CPK17" s="749"/>
      <c r="CPL17" s="749"/>
      <c r="CPM17" s="749"/>
      <c r="CPN17" s="749"/>
      <c r="CPO17" s="749"/>
      <c r="CPP17" s="749"/>
      <c r="CPQ17" s="749"/>
      <c r="CPR17" s="749"/>
      <c r="CPS17" s="749"/>
      <c r="CPT17" s="749"/>
      <c r="CPU17" s="749"/>
      <c r="CPV17" s="749"/>
      <c r="CPW17" s="749"/>
      <c r="CPX17" s="749"/>
      <c r="CPY17" s="749"/>
      <c r="CPZ17" s="749"/>
      <c r="CQA17" s="749"/>
      <c r="CQB17" s="749"/>
      <c r="CQC17" s="749"/>
      <c r="CQD17" s="749"/>
      <c r="CQE17" s="749"/>
      <c r="CQF17" s="749"/>
      <c r="CQG17" s="749"/>
      <c r="CQH17" s="749"/>
      <c r="CQI17" s="749"/>
      <c r="CQJ17" s="749"/>
      <c r="CQK17" s="749"/>
      <c r="CQL17" s="749"/>
      <c r="CQM17" s="749"/>
      <c r="CQN17" s="749"/>
      <c r="CQO17" s="749"/>
      <c r="CQP17" s="749"/>
      <c r="CQQ17" s="749"/>
      <c r="CQR17" s="749"/>
      <c r="CQS17" s="749"/>
      <c r="CQT17" s="749"/>
      <c r="CQU17" s="749"/>
      <c r="CQV17" s="749"/>
      <c r="CQW17" s="749"/>
      <c r="CQX17" s="749"/>
      <c r="CQY17" s="749"/>
      <c r="CQZ17" s="749"/>
      <c r="CRA17" s="749"/>
      <c r="CRB17" s="749"/>
      <c r="CRC17" s="749"/>
      <c r="CRD17" s="749"/>
      <c r="CRE17" s="749"/>
      <c r="CRF17" s="749"/>
      <c r="CRG17" s="749"/>
      <c r="CRH17" s="749"/>
      <c r="CRI17" s="749"/>
      <c r="CRJ17" s="749"/>
      <c r="CRK17" s="749"/>
      <c r="CRL17" s="749"/>
      <c r="CRM17" s="749"/>
      <c r="CRN17" s="749"/>
      <c r="CRO17" s="749"/>
      <c r="CRP17" s="749"/>
      <c r="CRQ17" s="749"/>
      <c r="CRR17" s="749"/>
      <c r="CRS17" s="749"/>
      <c r="CRT17" s="749"/>
      <c r="CRU17" s="749"/>
      <c r="CRV17" s="749"/>
      <c r="CRW17" s="749"/>
      <c r="CRX17" s="749"/>
      <c r="CRY17" s="749"/>
      <c r="CRZ17" s="749"/>
      <c r="CSA17" s="749"/>
      <c r="CSB17" s="749"/>
      <c r="CSC17" s="749"/>
      <c r="CSD17" s="749"/>
      <c r="CSE17" s="749"/>
      <c r="CSF17" s="749"/>
      <c r="CSG17" s="749"/>
      <c r="CSH17" s="749"/>
      <c r="CSI17" s="749"/>
      <c r="CSJ17" s="749"/>
      <c r="CSK17" s="749"/>
      <c r="CSL17" s="749"/>
      <c r="CSM17" s="749"/>
      <c r="CSN17" s="749"/>
      <c r="CSO17" s="749"/>
      <c r="CSP17" s="749"/>
      <c r="CSQ17" s="749"/>
      <c r="CSR17" s="749"/>
      <c r="CSS17" s="749"/>
      <c r="CST17" s="749"/>
      <c r="CSU17" s="749"/>
      <c r="CSV17" s="749"/>
      <c r="CSW17" s="749"/>
      <c r="CSX17" s="749"/>
      <c r="CSY17" s="749"/>
      <c r="CSZ17" s="749"/>
      <c r="CTA17" s="749"/>
      <c r="CTB17" s="749"/>
      <c r="CTC17" s="749"/>
      <c r="CTD17" s="749"/>
      <c r="CTE17" s="749"/>
      <c r="CTF17" s="749"/>
      <c r="CTG17" s="749"/>
      <c r="CTH17" s="749"/>
      <c r="CTI17" s="749"/>
      <c r="CTJ17" s="749"/>
      <c r="CTK17" s="749"/>
      <c r="CTL17" s="749"/>
      <c r="CTM17" s="749"/>
      <c r="CTN17" s="749"/>
      <c r="CTO17" s="749"/>
      <c r="CTP17" s="749"/>
      <c r="CTQ17" s="749"/>
      <c r="CTR17" s="749"/>
      <c r="CTS17" s="749"/>
      <c r="CTT17" s="749"/>
      <c r="CTU17" s="749"/>
      <c r="CTV17" s="749"/>
      <c r="CTW17" s="749"/>
      <c r="CTX17" s="749"/>
      <c r="CTY17" s="749"/>
      <c r="CTZ17" s="749"/>
      <c r="CUA17" s="749"/>
      <c r="CUB17" s="749"/>
      <c r="CUC17" s="749"/>
      <c r="CUD17" s="749"/>
      <c r="CUE17" s="749"/>
      <c r="CUF17" s="749"/>
      <c r="CUG17" s="749"/>
      <c r="CUH17" s="749"/>
      <c r="CUI17" s="749"/>
      <c r="CUJ17" s="749"/>
      <c r="CUK17" s="749"/>
      <c r="CUL17" s="749"/>
      <c r="CUM17" s="749"/>
      <c r="CUN17" s="749"/>
      <c r="CUO17" s="749"/>
      <c r="CUP17" s="749"/>
      <c r="CUQ17" s="749"/>
      <c r="CUR17" s="749"/>
      <c r="CUS17" s="749"/>
      <c r="CUT17" s="749"/>
      <c r="CUU17" s="749"/>
      <c r="CUV17" s="749"/>
      <c r="CUW17" s="749"/>
      <c r="CUX17" s="749"/>
      <c r="CUY17" s="749"/>
      <c r="CUZ17" s="749"/>
      <c r="CVA17" s="749"/>
      <c r="CVB17" s="749"/>
      <c r="CVC17" s="749"/>
      <c r="CVD17" s="749"/>
      <c r="CVE17" s="749"/>
      <c r="CVF17" s="749"/>
      <c r="CVG17" s="749"/>
      <c r="CVH17" s="749"/>
      <c r="CVI17" s="749"/>
      <c r="CVJ17" s="749"/>
      <c r="CVK17" s="749"/>
      <c r="CVL17" s="749"/>
      <c r="CVM17" s="749"/>
      <c r="CVN17" s="749"/>
      <c r="CVO17" s="749"/>
      <c r="CVP17" s="749"/>
      <c r="CVQ17" s="749"/>
      <c r="CVR17" s="749"/>
      <c r="CVS17" s="749"/>
      <c r="CVT17" s="749"/>
      <c r="CVU17" s="749"/>
      <c r="CVV17" s="749"/>
      <c r="CVW17" s="749"/>
      <c r="CVX17" s="749"/>
      <c r="CVY17" s="749"/>
      <c r="CVZ17" s="749"/>
      <c r="CWA17" s="749"/>
      <c r="CWB17" s="749"/>
      <c r="CWC17" s="749"/>
      <c r="CWD17" s="749"/>
      <c r="CWE17" s="749"/>
      <c r="CWF17" s="749"/>
      <c r="CWG17" s="749"/>
      <c r="CWH17" s="749"/>
      <c r="CWI17" s="749"/>
      <c r="CWJ17" s="749"/>
      <c r="CWK17" s="749"/>
      <c r="CWL17" s="749"/>
      <c r="CWM17" s="749"/>
      <c r="CWN17" s="749"/>
      <c r="CWO17" s="749"/>
      <c r="CWP17" s="749"/>
      <c r="CWQ17" s="749"/>
      <c r="CWR17" s="749"/>
      <c r="CWS17" s="749"/>
      <c r="CWT17" s="749"/>
      <c r="CWU17" s="749"/>
      <c r="CWV17" s="749"/>
      <c r="CWW17" s="749"/>
      <c r="CWX17" s="749"/>
      <c r="CWY17" s="749"/>
      <c r="CWZ17" s="749"/>
      <c r="CXA17" s="749"/>
      <c r="CXB17" s="749"/>
      <c r="CXC17" s="749"/>
      <c r="CXD17" s="749"/>
      <c r="CXE17" s="749"/>
      <c r="CXF17" s="749"/>
      <c r="CXG17" s="749"/>
      <c r="CXH17" s="749"/>
      <c r="CXI17" s="749"/>
      <c r="CXJ17" s="749"/>
      <c r="CXK17" s="749"/>
      <c r="CXL17" s="749"/>
      <c r="CXM17" s="749"/>
      <c r="CXN17" s="749"/>
      <c r="CXO17" s="749"/>
      <c r="CXP17" s="749"/>
      <c r="CXQ17" s="749"/>
      <c r="CXR17" s="749"/>
      <c r="CXS17" s="749"/>
      <c r="CXT17" s="749"/>
      <c r="CXU17" s="749"/>
      <c r="CXV17" s="749"/>
      <c r="CXW17" s="749"/>
      <c r="CXX17" s="749"/>
      <c r="CXY17" s="749"/>
      <c r="CXZ17" s="749"/>
      <c r="CYA17" s="749"/>
      <c r="CYB17" s="749"/>
      <c r="CYC17" s="749"/>
      <c r="CYD17" s="749"/>
      <c r="CYE17" s="749"/>
      <c r="CYF17" s="749"/>
      <c r="CYG17" s="749"/>
      <c r="CYH17" s="749"/>
      <c r="CYI17" s="749"/>
      <c r="CYJ17" s="749"/>
      <c r="CYK17" s="749"/>
      <c r="CYL17" s="749"/>
      <c r="CYM17" s="749"/>
      <c r="CYN17" s="749"/>
      <c r="CYO17" s="749"/>
      <c r="CYP17" s="749"/>
      <c r="CYQ17" s="749"/>
      <c r="CYR17" s="749"/>
      <c r="CYS17" s="749"/>
      <c r="CYT17" s="749"/>
      <c r="CYU17" s="749"/>
      <c r="CYV17" s="749"/>
      <c r="CYW17" s="749"/>
      <c r="CYX17" s="749"/>
      <c r="CYY17" s="749"/>
      <c r="CYZ17" s="749"/>
      <c r="CZA17" s="749"/>
      <c r="CZB17" s="749"/>
      <c r="CZC17" s="749"/>
      <c r="CZD17" s="749"/>
      <c r="CZE17" s="749"/>
      <c r="CZF17" s="749"/>
      <c r="CZG17" s="749"/>
      <c r="CZH17" s="749"/>
      <c r="CZI17" s="749"/>
      <c r="CZJ17" s="749"/>
      <c r="CZK17" s="749"/>
      <c r="CZL17" s="749"/>
      <c r="CZM17" s="749"/>
      <c r="CZN17" s="749"/>
      <c r="CZO17" s="749"/>
      <c r="CZP17" s="749"/>
      <c r="CZQ17" s="749"/>
      <c r="CZR17" s="749"/>
      <c r="CZS17" s="749"/>
      <c r="CZT17" s="749"/>
      <c r="CZU17" s="749"/>
      <c r="CZV17" s="749"/>
      <c r="CZW17" s="749"/>
      <c r="CZX17" s="749"/>
      <c r="CZY17" s="749"/>
      <c r="CZZ17" s="749"/>
      <c r="DAA17" s="749"/>
      <c r="DAB17" s="749"/>
      <c r="DAC17" s="749"/>
      <c r="DAD17" s="749"/>
      <c r="DAE17" s="749"/>
      <c r="DAF17" s="749"/>
      <c r="DAG17" s="749"/>
      <c r="DAH17" s="749"/>
      <c r="DAI17" s="749"/>
      <c r="DAJ17" s="749"/>
      <c r="DAK17" s="749"/>
      <c r="DAL17" s="749"/>
      <c r="DAM17" s="749"/>
      <c r="DAN17" s="749"/>
      <c r="DAO17" s="749"/>
      <c r="DAP17" s="749"/>
      <c r="DAQ17" s="749"/>
      <c r="DAR17" s="749"/>
      <c r="DAS17" s="749"/>
      <c r="DAT17" s="749"/>
      <c r="DAU17" s="749"/>
      <c r="DAV17" s="749"/>
      <c r="DAW17" s="749"/>
      <c r="DAX17" s="749"/>
      <c r="DAY17" s="749"/>
      <c r="DAZ17" s="749"/>
      <c r="DBA17" s="749"/>
      <c r="DBB17" s="749"/>
      <c r="DBC17" s="749"/>
      <c r="DBD17" s="749"/>
      <c r="DBE17" s="749"/>
      <c r="DBF17" s="749"/>
      <c r="DBG17" s="749"/>
      <c r="DBH17" s="749"/>
      <c r="DBI17" s="749"/>
      <c r="DBJ17" s="749"/>
      <c r="DBK17" s="749"/>
      <c r="DBL17" s="749"/>
      <c r="DBM17" s="749"/>
      <c r="DBN17" s="749"/>
      <c r="DBO17" s="749"/>
      <c r="DBP17" s="749"/>
      <c r="DBQ17" s="749"/>
      <c r="DBR17" s="749"/>
      <c r="DBS17" s="749"/>
      <c r="DBT17" s="749"/>
      <c r="DBU17" s="749"/>
      <c r="DBV17" s="749"/>
      <c r="DBW17" s="749"/>
      <c r="DBX17" s="749"/>
      <c r="DBY17" s="749"/>
      <c r="DBZ17" s="749"/>
      <c r="DCA17" s="749"/>
      <c r="DCB17" s="749"/>
      <c r="DCC17" s="749"/>
      <c r="DCD17" s="749"/>
      <c r="DCE17" s="749"/>
      <c r="DCF17" s="749"/>
      <c r="DCG17" s="749"/>
      <c r="DCH17" s="749"/>
      <c r="DCI17" s="749"/>
      <c r="DCJ17" s="749"/>
      <c r="DCK17" s="749"/>
      <c r="DCL17" s="749"/>
      <c r="DCM17" s="749"/>
      <c r="DCN17" s="749"/>
      <c r="DCO17" s="749"/>
      <c r="DCP17" s="749"/>
      <c r="DCQ17" s="749"/>
      <c r="DCR17" s="749"/>
      <c r="DCS17" s="749"/>
      <c r="DCT17" s="749"/>
      <c r="DCU17" s="749"/>
      <c r="DCV17" s="749"/>
      <c r="DCW17" s="749"/>
      <c r="DCX17" s="749"/>
      <c r="DCY17" s="749"/>
      <c r="DCZ17" s="749"/>
      <c r="DDA17" s="749"/>
      <c r="DDB17" s="749"/>
      <c r="DDC17" s="749"/>
      <c r="DDD17" s="749"/>
      <c r="DDE17" s="749"/>
      <c r="DDF17" s="749"/>
      <c r="DDG17" s="749"/>
      <c r="DDH17" s="749"/>
      <c r="DDI17" s="749"/>
      <c r="DDJ17" s="749"/>
      <c r="DDK17" s="749"/>
      <c r="DDL17" s="749"/>
      <c r="DDM17" s="749"/>
      <c r="DDN17" s="749"/>
      <c r="DDO17" s="749"/>
      <c r="DDP17" s="749"/>
      <c r="DDQ17" s="749"/>
      <c r="DDR17" s="749"/>
      <c r="DDS17" s="749"/>
      <c r="DDT17" s="749"/>
      <c r="DDU17" s="749"/>
      <c r="DDV17" s="749"/>
      <c r="DDW17" s="749"/>
      <c r="DDX17" s="749"/>
      <c r="DDY17" s="749"/>
      <c r="DDZ17" s="749"/>
      <c r="DEA17" s="749"/>
      <c r="DEB17" s="749"/>
      <c r="DEC17" s="749"/>
      <c r="DED17" s="749"/>
      <c r="DEE17" s="749"/>
      <c r="DEF17" s="749"/>
      <c r="DEG17" s="749"/>
      <c r="DEH17" s="749"/>
      <c r="DEI17" s="749"/>
      <c r="DEJ17" s="749"/>
      <c r="DEK17" s="749"/>
      <c r="DEL17" s="749"/>
      <c r="DEM17" s="749"/>
      <c r="DEN17" s="749"/>
      <c r="DEO17" s="749"/>
      <c r="DEP17" s="749"/>
      <c r="DEQ17" s="749"/>
      <c r="DER17" s="749"/>
      <c r="DES17" s="749"/>
      <c r="DET17" s="749"/>
      <c r="DEU17" s="749"/>
      <c r="DEV17" s="749"/>
      <c r="DEW17" s="749"/>
      <c r="DEX17" s="749"/>
      <c r="DEY17" s="749"/>
      <c r="DEZ17" s="749"/>
      <c r="DFA17" s="749"/>
      <c r="DFB17" s="749"/>
      <c r="DFC17" s="749"/>
      <c r="DFD17" s="749"/>
      <c r="DFE17" s="749"/>
      <c r="DFF17" s="749"/>
      <c r="DFG17" s="749"/>
      <c r="DFH17" s="749"/>
      <c r="DFI17" s="749"/>
      <c r="DFJ17" s="749"/>
      <c r="DFK17" s="749"/>
      <c r="DFL17" s="749"/>
      <c r="DFM17" s="749"/>
      <c r="DFN17" s="749"/>
      <c r="DFO17" s="749"/>
      <c r="DFP17" s="749"/>
      <c r="DFQ17" s="749"/>
      <c r="DFR17" s="749"/>
      <c r="DFS17" s="749"/>
      <c r="DFT17" s="749"/>
      <c r="DFU17" s="749"/>
      <c r="DFV17" s="749"/>
      <c r="DFW17" s="749"/>
      <c r="DFX17" s="749"/>
      <c r="DFY17" s="749"/>
      <c r="DFZ17" s="749"/>
      <c r="DGA17" s="749"/>
      <c r="DGB17" s="749"/>
      <c r="DGC17" s="749"/>
      <c r="DGD17" s="749"/>
      <c r="DGE17" s="749"/>
      <c r="DGF17" s="749"/>
      <c r="DGG17" s="749"/>
      <c r="DGH17" s="749"/>
      <c r="DGI17" s="749"/>
      <c r="DGJ17" s="749"/>
      <c r="DGK17" s="749"/>
      <c r="DGL17" s="749"/>
      <c r="DGM17" s="749"/>
      <c r="DGN17" s="749"/>
      <c r="DGO17" s="749"/>
      <c r="DGP17" s="749"/>
      <c r="DGQ17" s="749"/>
      <c r="DGR17" s="749"/>
      <c r="DGS17" s="749"/>
      <c r="DGT17" s="749"/>
      <c r="DGU17" s="749"/>
      <c r="DGV17" s="749"/>
      <c r="DGW17" s="749"/>
      <c r="DGX17" s="749"/>
      <c r="DGY17" s="749"/>
      <c r="DGZ17" s="749"/>
      <c r="DHA17" s="749"/>
      <c r="DHB17" s="749"/>
      <c r="DHC17" s="749"/>
      <c r="DHD17" s="749"/>
      <c r="DHE17" s="749"/>
      <c r="DHF17" s="749"/>
      <c r="DHG17" s="749"/>
      <c r="DHH17" s="749"/>
      <c r="DHI17" s="749"/>
      <c r="DHJ17" s="749"/>
      <c r="DHK17" s="749"/>
      <c r="DHL17" s="749"/>
      <c r="DHM17" s="749"/>
      <c r="DHN17" s="749"/>
      <c r="DHO17" s="749"/>
      <c r="DHP17" s="749"/>
      <c r="DHQ17" s="749"/>
      <c r="DHR17" s="749"/>
      <c r="DHS17" s="749"/>
      <c r="DHT17" s="749"/>
      <c r="DHU17" s="749"/>
      <c r="DHV17" s="749"/>
      <c r="DHW17" s="749"/>
      <c r="DHX17" s="749"/>
      <c r="DHY17" s="749"/>
      <c r="DHZ17" s="749"/>
      <c r="DIA17" s="749"/>
      <c r="DIB17" s="749"/>
      <c r="DIC17" s="749"/>
      <c r="DID17" s="749"/>
      <c r="DIE17" s="749"/>
      <c r="DIF17" s="749"/>
      <c r="DIG17" s="749"/>
      <c r="DIH17" s="749"/>
      <c r="DII17" s="749"/>
      <c r="DIJ17" s="749"/>
      <c r="DIK17" s="749"/>
      <c r="DIL17" s="749"/>
      <c r="DIM17" s="749"/>
      <c r="DIN17" s="749"/>
      <c r="DIO17" s="749"/>
      <c r="DIP17" s="749"/>
      <c r="DIQ17" s="749"/>
      <c r="DIR17" s="749"/>
      <c r="DIS17" s="749"/>
      <c r="DIT17" s="749"/>
      <c r="DIU17" s="749"/>
      <c r="DIV17" s="749"/>
      <c r="DIW17" s="749"/>
      <c r="DIX17" s="749"/>
      <c r="DIY17" s="749"/>
      <c r="DIZ17" s="749"/>
      <c r="DJA17" s="749"/>
      <c r="DJB17" s="749"/>
      <c r="DJC17" s="749"/>
      <c r="DJD17" s="749"/>
      <c r="DJE17" s="749"/>
      <c r="DJF17" s="749"/>
      <c r="DJG17" s="749"/>
      <c r="DJH17" s="749"/>
      <c r="DJI17" s="749"/>
      <c r="DJJ17" s="749"/>
      <c r="DJK17" s="749"/>
      <c r="DJL17" s="749"/>
      <c r="DJM17" s="749"/>
      <c r="DJN17" s="749"/>
      <c r="DJO17" s="749"/>
      <c r="DJP17" s="749"/>
      <c r="DJQ17" s="749"/>
      <c r="DJR17" s="749"/>
      <c r="DJS17" s="749"/>
      <c r="DJT17" s="749"/>
      <c r="DJU17" s="749"/>
      <c r="DJV17" s="749"/>
      <c r="DJW17" s="749"/>
      <c r="DJX17" s="749"/>
      <c r="DJY17" s="749"/>
      <c r="DJZ17" s="749"/>
      <c r="DKA17" s="749"/>
      <c r="DKB17" s="749"/>
      <c r="DKC17" s="749"/>
      <c r="DKD17" s="749"/>
      <c r="DKE17" s="749"/>
      <c r="DKF17" s="749"/>
      <c r="DKG17" s="749"/>
      <c r="DKH17" s="749"/>
      <c r="DKI17" s="749"/>
      <c r="DKJ17" s="749"/>
      <c r="DKK17" s="749"/>
      <c r="DKL17" s="749"/>
      <c r="DKM17" s="749"/>
      <c r="DKN17" s="749"/>
      <c r="DKO17" s="749"/>
      <c r="DKP17" s="749"/>
      <c r="DKQ17" s="749"/>
      <c r="DKR17" s="749"/>
      <c r="DKS17" s="749"/>
      <c r="DKT17" s="749"/>
      <c r="DKU17" s="749"/>
      <c r="DKV17" s="749"/>
      <c r="DKW17" s="749"/>
      <c r="DKX17" s="749"/>
      <c r="DKY17" s="749"/>
      <c r="DKZ17" s="749"/>
      <c r="DLA17" s="749"/>
      <c r="DLB17" s="749"/>
      <c r="DLC17" s="749"/>
      <c r="DLD17" s="749"/>
      <c r="DLE17" s="749"/>
      <c r="DLF17" s="749"/>
      <c r="DLG17" s="749"/>
      <c r="DLH17" s="749"/>
      <c r="DLI17" s="749"/>
      <c r="DLJ17" s="749"/>
      <c r="DLK17" s="749"/>
      <c r="DLL17" s="749"/>
      <c r="DLM17" s="749"/>
      <c r="DLN17" s="749"/>
      <c r="DLO17" s="749"/>
      <c r="DLP17" s="749"/>
      <c r="DLQ17" s="749"/>
      <c r="DLR17" s="749"/>
      <c r="DLS17" s="749"/>
      <c r="DLT17" s="749"/>
      <c r="DLU17" s="749"/>
      <c r="DLV17" s="749"/>
      <c r="DLW17" s="749"/>
      <c r="DLX17" s="749"/>
      <c r="DLY17" s="749"/>
      <c r="DLZ17" s="749"/>
      <c r="DMA17" s="749"/>
      <c r="DMB17" s="749"/>
      <c r="DMC17" s="749"/>
      <c r="DMD17" s="749"/>
      <c r="DME17" s="749"/>
      <c r="DMF17" s="749"/>
      <c r="DMG17" s="749"/>
      <c r="DMH17" s="749"/>
      <c r="DMI17" s="749"/>
      <c r="DMJ17" s="749"/>
      <c r="DMK17" s="749"/>
      <c r="DML17" s="749"/>
      <c r="DMM17" s="749"/>
      <c r="DMN17" s="749"/>
      <c r="DMO17" s="749"/>
      <c r="DMP17" s="749"/>
      <c r="DMQ17" s="749"/>
      <c r="DMR17" s="749"/>
      <c r="DMS17" s="749"/>
      <c r="DMT17" s="749"/>
      <c r="DMU17" s="749"/>
      <c r="DMV17" s="749"/>
      <c r="DMW17" s="749"/>
      <c r="DMX17" s="749"/>
      <c r="DMY17" s="749"/>
      <c r="DMZ17" s="749"/>
      <c r="DNA17" s="749"/>
      <c r="DNB17" s="749"/>
      <c r="DNC17" s="749"/>
      <c r="DND17" s="749"/>
      <c r="DNE17" s="749"/>
      <c r="DNF17" s="749"/>
      <c r="DNG17" s="749"/>
      <c r="DNH17" s="749"/>
      <c r="DNI17" s="749"/>
      <c r="DNJ17" s="749"/>
      <c r="DNK17" s="749"/>
      <c r="DNL17" s="749"/>
      <c r="DNM17" s="749"/>
      <c r="DNN17" s="749"/>
      <c r="DNO17" s="749"/>
      <c r="DNP17" s="749"/>
      <c r="DNQ17" s="749"/>
      <c r="DNR17" s="749"/>
      <c r="DNS17" s="749"/>
      <c r="DNT17" s="749"/>
      <c r="DNU17" s="749"/>
      <c r="DNV17" s="749"/>
      <c r="DNW17" s="749"/>
      <c r="DNX17" s="749"/>
      <c r="DNY17" s="749"/>
      <c r="DNZ17" s="749"/>
      <c r="DOA17" s="749"/>
      <c r="DOB17" s="749"/>
      <c r="DOC17" s="749"/>
      <c r="DOD17" s="749"/>
      <c r="DOE17" s="749"/>
      <c r="DOF17" s="749"/>
      <c r="DOG17" s="749"/>
      <c r="DOH17" s="749"/>
      <c r="DOI17" s="749"/>
      <c r="DOJ17" s="749"/>
      <c r="DOK17" s="749"/>
      <c r="DOL17" s="749"/>
      <c r="DOM17" s="749"/>
      <c r="DON17" s="749"/>
      <c r="DOO17" s="749"/>
      <c r="DOP17" s="749"/>
      <c r="DOQ17" s="749"/>
      <c r="DOR17" s="749"/>
      <c r="DOS17" s="749"/>
      <c r="DOT17" s="749"/>
      <c r="DOU17" s="749"/>
      <c r="DOV17" s="749"/>
      <c r="DOW17" s="749"/>
      <c r="DOX17" s="749"/>
      <c r="DOY17" s="749"/>
      <c r="DOZ17" s="749"/>
      <c r="DPA17" s="749"/>
      <c r="DPB17" s="749"/>
      <c r="DPC17" s="749"/>
      <c r="DPD17" s="749"/>
      <c r="DPE17" s="749"/>
      <c r="DPF17" s="749"/>
      <c r="DPG17" s="749"/>
      <c r="DPH17" s="749"/>
      <c r="DPI17" s="749"/>
      <c r="DPJ17" s="749"/>
      <c r="DPK17" s="749"/>
      <c r="DPL17" s="749"/>
      <c r="DPM17" s="749"/>
      <c r="DPN17" s="749"/>
      <c r="DPO17" s="749"/>
      <c r="DPP17" s="749"/>
      <c r="DPQ17" s="749"/>
      <c r="DPR17" s="749"/>
      <c r="DPS17" s="749"/>
      <c r="DPT17" s="749"/>
      <c r="DPU17" s="749"/>
      <c r="DPV17" s="749"/>
      <c r="DPW17" s="749"/>
      <c r="DPX17" s="749"/>
      <c r="DPY17" s="749"/>
      <c r="DPZ17" s="749"/>
      <c r="DQA17" s="749"/>
      <c r="DQB17" s="749"/>
      <c r="DQC17" s="749"/>
      <c r="DQD17" s="749"/>
      <c r="DQE17" s="749"/>
      <c r="DQF17" s="749"/>
      <c r="DQG17" s="749"/>
      <c r="DQH17" s="749"/>
      <c r="DQI17" s="749"/>
      <c r="DQJ17" s="749"/>
      <c r="DQK17" s="749"/>
      <c r="DQL17" s="749"/>
      <c r="DQM17" s="749"/>
      <c r="DQN17" s="749"/>
      <c r="DQO17" s="749"/>
      <c r="DQP17" s="749"/>
      <c r="DQQ17" s="749"/>
      <c r="DQR17" s="749"/>
      <c r="DQS17" s="749"/>
      <c r="DQT17" s="749"/>
      <c r="DQU17" s="749"/>
      <c r="DQV17" s="749"/>
      <c r="DQW17" s="749"/>
      <c r="DQX17" s="749"/>
      <c r="DQY17" s="749"/>
      <c r="DQZ17" s="749"/>
      <c r="DRA17" s="749"/>
      <c r="DRB17" s="749"/>
      <c r="DRC17" s="749"/>
      <c r="DRD17" s="749"/>
      <c r="DRE17" s="749"/>
      <c r="DRF17" s="749"/>
      <c r="DRG17" s="749"/>
      <c r="DRH17" s="749"/>
      <c r="DRI17" s="749"/>
      <c r="DRJ17" s="749"/>
      <c r="DRK17" s="749"/>
      <c r="DRL17" s="749"/>
      <c r="DRM17" s="749"/>
      <c r="DRN17" s="749"/>
      <c r="DRO17" s="749"/>
      <c r="DRP17" s="749"/>
      <c r="DRQ17" s="749"/>
      <c r="DRR17" s="749"/>
      <c r="DRS17" s="749"/>
      <c r="DRT17" s="749"/>
      <c r="DRU17" s="749"/>
      <c r="DRV17" s="749"/>
      <c r="DRW17" s="749"/>
      <c r="DRX17" s="749"/>
      <c r="DRY17" s="749"/>
      <c r="DRZ17" s="749"/>
      <c r="DSA17" s="749"/>
      <c r="DSB17" s="749"/>
      <c r="DSC17" s="749"/>
      <c r="DSD17" s="749"/>
      <c r="DSE17" s="749"/>
      <c r="DSF17" s="749"/>
      <c r="DSG17" s="749"/>
      <c r="DSH17" s="749"/>
      <c r="DSI17" s="749"/>
      <c r="DSJ17" s="749"/>
      <c r="DSK17" s="749"/>
      <c r="DSL17" s="749"/>
      <c r="DSM17" s="749"/>
      <c r="DSN17" s="749"/>
      <c r="DSO17" s="749"/>
      <c r="DSP17" s="749"/>
      <c r="DSQ17" s="749"/>
      <c r="DSR17" s="749"/>
      <c r="DSS17" s="749"/>
      <c r="DST17" s="749"/>
      <c r="DSU17" s="749"/>
      <c r="DSV17" s="749"/>
      <c r="DSW17" s="749"/>
      <c r="DSX17" s="749"/>
      <c r="DSY17" s="749"/>
      <c r="DSZ17" s="749"/>
      <c r="DTA17" s="749"/>
      <c r="DTB17" s="749"/>
      <c r="DTC17" s="749"/>
      <c r="DTD17" s="749"/>
      <c r="DTE17" s="749"/>
      <c r="DTF17" s="749"/>
      <c r="DTG17" s="749"/>
      <c r="DTH17" s="749"/>
      <c r="DTI17" s="749"/>
      <c r="DTJ17" s="749"/>
      <c r="DTK17" s="749"/>
      <c r="DTL17" s="749"/>
      <c r="DTM17" s="749"/>
      <c r="DTN17" s="749"/>
      <c r="DTO17" s="749"/>
      <c r="DTP17" s="749"/>
      <c r="DTQ17" s="749"/>
      <c r="DTR17" s="749"/>
      <c r="DTS17" s="749"/>
      <c r="DTT17" s="749"/>
      <c r="DTU17" s="749"/>
      <c r="DTV17" s="749"/>
      <c r="DTW17" s="749"/>
      <c r="DTX17" s="749"/>
      <c r="DTY17" s="749"/>
      <c r="DTZ17" s="749"/>
      <c r="DUA17" s="749"/>
      <c r="DUB17" s="749"/>
      <c r="DUC17" s="749"/>
      <c r="DUD17" s="749"/>
      <c r="DUE17" s="749"/>
      <c r="DUF17" s="749"/>
      <c r="DUG17" s="749"/>
      <c r="DUH17" s="749"/>
      <c r="DUI17" s="749"/>
      <c r="DUJ17" s="749"/>
      <c r="DUK17" s="749"/>
      <c r="DUL17" s="749"/>
      <c r="DUM17" s="749"/>
      <c r="DUN17" s="749"/>
      <c r="DUO17" s="749"/>
      <c r="DUP17" s="749"/>
      <c r="DUQ17" s="749"/>
      <c r="DUR17" s="749"/>
      <c r="DUS17" s="749"/>
      <c r="DUT17" s="749"/>
      <c r="DUU17" s="749"/>
      <c r="DUV17" s="749"/>
      <c r="DUW17" s="749"/>
      <c r="DUX17" s="749"/>
      <c r="DUY17" s="749"/>
      <c r="DUZ17" s="749"/>
      <c r="DVA17" s="749"/>
      <c r="DVB17" s="749"/>
      <c r="DVC17" s="749"/>
      <c r="DVD17" s="749"/>
      <c r="DVE17" s="749"/>
      <c r="DVF17" s="749"/>
      <c r="DVG17" s="749"/>
      <c r="DVH17" s="749"/>
      <c r="DVI17" s="749"/>
      <c r="DVJ17" s="749"/>
      <c r="DVK17" s="749"/>
      <c r="DVL17" s="749"/>
      <c r="DVM17" s="749"/>
      <c r="DVN17" s="749"/>
      <c r="DVO17" s="749"/>
      <c r="DVP17" s="749"/>
      <c r="DVQ17" s="749"/>
      <c r="DVR17" s="749"/>
      <c r="DVS17" s="749"/>
      <c r="DVT17" s="749"/>
      <c r="DVU17" s="749"/>
      <c r="DVV17" s="749"/>
      <c r="DVW17" s="749"/>
      <c r="DVX17" s="749"/>
      <c r="DVY17" s="749"/>
      <c r="DVZ17" s="749"/>
      <c r="DWA17" s="749"/>
      <c r="DWB17" s="749"/>
      <c r="DWC17" s="749"/>
      <c r="DWD17" s="749"/>
      <c r="DWE17" s="749"/>
      <c r="DWF17" s="749"/>
      <c r="DWG17" s="749"/>
      <c r="DWH17" s="749"/>
      <c r="DWI17" s="749"/>
      <c r="DWJ17" s="749"/>
      <c r="DWK17" s="749"/>
      <c r="DWL17" s="749"/>
      <c r="DWM17" s="749"/>
      <c r="DWN17" s="749"/>
      <c r="DWO17" s="749"/>
      <c r="DWP17" s="749"/>
      <c r="DWQ17" s="749"/>
      <c r="DWR17" s="749"/>
      <c r="DWS17" s="749"/>
      <c r="DWT17" s="749"/>
      <c r="DWU17" s="749"/>
      <c r="DWV17" s="749"/>
      <c r="DWW17" s="749"/>
      <c r="DWX17" s="749"/>
      <c r="DWY17" s="749"/>
      <c r="DWZ17" s="749"/>
      <c r="DXA17" s="749"/>
      <c r="DXB17" s="749"/>
      <c r="DXC17" s="749"/>
      <c r="DXD17" s="749"/>
      <c r="DXE17" s="749"/>
      <c r="DXF17" s="749"/>
      <c r="DXG17" s="749"/>
      <c r="DXH17" s="749"/>
      <c r="DXI17" s="749"/>
      <c r="DXJ17" s="749"/>
      <c r="DXK17" s="749"/>
      <c r="DXL17" s="749"/>
      <c r="DXM17" s="749"/>
      <c r="DXN17" s="749"/>
      <c r="DXO17" s="749"/>
      <c r="DXP17" s="749"/>
      <c r="DXQ17" s="749"/>
      <c r="DXR17" s="749"/>
      <c r="DXS17" s="749"/>
      <c r="DXT17" s="749"/>
      <c r="DXU17" s="749"/>
      <c r="DXV17" s="749"/>
      <c r="DXW17" s="749"/>
      <c r="DXX17" s="749"/>
      <c r="DXY17" s="749"/>
      <c r="DXZ17" s="749"/>
      <c r="DYA17" s="749"/>
      <c r="DYB17" s="749"/>
      <c r="DYC17" s="749"/>
      <c r="DYD17" s="749"/>
      <c r="DYE17" s="749"/>
      <c r="DYF17" s="749"/>
      <c r="DYG17" s="749"/>
      <c r="DYH17" s="749"/>
      <c r="DYI17" s="749"/>
      <c r="DYJ17" s="749"/>
      <c r="DYK17" s="749"/>
      <c r="DYL17" s="749"/>
      <c r="DYM17" s="749"/>
      <c r="DYN17" s="749"/>
      <c r="DYO17" s="749"/>
      <c r="DYP17" s="749"/>
      <c r="DYQ17" s="749"/>
      <c r="DYR17" s="749"/>
      <c r="DYS17" s="749"/>
      <c r="DYT17" s="749"/>
      <c r="DYU17" s="749"/>
      <c r="DYV17" s="749"/>
      <c r="DYW17" s="749"/>
      <c r="DYX17" s="749"/>
      <c r="DYY17" s="749"/>
      <c r="DYZ17" s="749"/>
      <c r="DZA17" s="749"/>
      <c r="DZB17" s="749"/>
      <c r="DZC17" s="749"/>
      <c r="DZD17" s="749"/>
      <c r="DZE17" s="749"/>
      <c r="DZF17" s="749"/>
      <c r="DZG17" s="749"/>
      <c r="DZH17" s="749"/>
      <c r="DZI17" s="749"/>
      <c r="DZJ17" s="749"/>
      <c r="DZK17" s="749"/>
      <c r="DZL17" s="749"/>
      <c r="DZM17" s="749"/>
      <c r="DZN17" s="749"/>
      <c r="DZO17" s="749"/>
      <c r="DZP17" s="749"/>
      <c r="DZQ17" s="749"/>
      <c r="DZR17" s="749"/>
      <c r="DZS17" s="749"/>
      <c r="DZT17" s="749"/>
      <c r="DZU17" s="749"/>
      <c r="DZV17" s="749"/>
      <c r="DZW17" s="749"/>
      <c r="DZX17" s="749"/>
      <c r="DZY17" s="749"/>
      <c r="DZZ17" s="749"/>
      <c r="EAA17" s="749"/>
      <c r="EAB17" s="749"/>
      <c r="EAC17" s="749"/>
      <c r="EAD17" s="749"/>
      <c r="EAE17" s="749"/>
      <c r="EAF17" s="749"/>
      <c r="EAG17" s="749"/>
      <c r="EAH17" s="749"/>
      <c r="EAI17" s="749"/>
      <c r="EAJ17" s="749"/>
      <c r="EAK17" s="749"/>
      <c r="EAL17" s="749"/>
      <c r="EAM17" s="749"/>
      <c r="EAN17" s="749"/>
      <c r="EAO17" s="749"/>
      <c r="EAP17" s="749"/>
      <c r="EAQ17" s="749"/>
      <c r="EAR17" s="749"/>
      <c r="EAS17" s="749"/>
      <c r="EAT17" s="749"/>
      <c r="EAU17" s="749"/>
      <c r="EAV17" s="749"/>
      <c r="EAW17" s="749"/>
      <c r="EAX17" s="749"/>
      <c r="EAY17" s="749"/>
      <c r="EAZ17" s="749"/>
      <c r="EBA17" s="749"/>
      <c r="EBB17" s="749"/>
      <c r="EBC17" s="749"/>
      <c r="EBD17" s="749"/>
      <c r="EBE17" s="749"/>
      <c r="EBF17" s="749"/>
      <c r="EBG17" s="749"/>
      <c r="EBH17" s="749"/>
      <c r="EBI17" s="749"/>
      <c r="EBJ17" s="749"/>
      <c r="EBK17" s="749"/>
      <c r="EBL17" s="749"/>
      <c r="EBM17" s="749"/>
      <c r="EBN17" s="749"/>
      <c r="EBO17" s="749"/>
      <c r="EBP17" s="749"/>
      <c r="EBQ17" s="749"/>
      <c r="EBR17" s="749"/>
      <c r="EBS17" s="749"/>
      <c r="EBT17" s="749"/>
      <c r="EBU17" s="749"/>
      <c r="EBV17" s="749"/>
      <c r="EBW17" s="749"/>
      <c r="EBX17" s="749"/>
      <c r="EBY17" s="749"/>
      <c r="EBZ17" s="749"/>
      <c r="ECA17" s="749"/>
      <c r="ECB17" s="749"/>
      <c r="ECC17" s="749"/>
      <c r="ECD17" s="749"/>
      <c r="ECE17" s="749"/>
      <c r="ECF17" s="749"/>
      <c r="ECG17" s="749"/>
      <c r="ECH17" s="749"/>
      <c r="ECI17" s="749"/>
      <c r="ECJ17" s="749"/>
      <c r="ECK17" s="749"/>
      <c r="ECL17" s="749"/>
      <c r="ECM17" s="749"/>
      <c r="ECN17" s="749"/>
      <c r="ECO17" s="749"/>
      <c r="ECP17" s="749"/>
      <c r="ECQ17" s="749"/>
      <c r="ECR17" s="749"/>
      <c r="ECS17" s="749"/>
      <c r="ECT17" s="749"/>
      <c r="ECU17" s="749"/>
      <c r="ECV17" s="749"/>
      <c r="ECW17" s="749"/>
      <c r="ECX17" s="749"/>
      <c r="ECY17" s="749"/>
      <c r="ECZ17" s="749"/>
      <c r="EDA17" s="749"/>
      <c r="EDB17" s="749"/>
      <c r="EDC17" s="749"/>
      <c r="EDD17" s="749"/>
      <c r="EDE17" s="749"/>
      <c r="EDF17" s="749"/>
      <c r="EDG17" s="749"/>
      <c r="EDH17" s="749"/>
      <c r="EDI17" s="749"/>
      <c r="EDJ17" s="749"/>
      <c r="EDK17" s="749"/>
      <c r="EDL17" s="749"/>
      <c r="EDM17" s="749"/>
      <c r="EDN17" s="749"/>
      <c r="EDO17" s="749"/>
      <c r="EDP17" s="749"/>
      <c r="EDQ17" s="749"/>
      <c r="EDR17" s="749"/>
      <c r="EDS17" s="749"/>
      <c r="EDT17" s="749"/>
      <c r="EDU17" s="749"/>
      <c r="EDV17" s="749"/>
      <c r="EDW17" s="749"/>
      <c r="EDX17" s="749"/>
      <c r="EDY17" s="749"/>
      <c r="EDZ17" s="749"/>
      <c r="EEA17" s="749"/>
      <c r="EEB17" s="749"/>
      <c r="EEC17" s="749"/>
      <c r="EED17" s="749"/>
      <c r="EEE17" s="749"/>
      <c r="EEF17" s="749"/>
      <c r="EEG17" s="749"/>
      <c r="EEH17" s="749"/>
      <c r="EEI17" s="749"/>
      <c r="EEJ17" s="749"/>
      <c r="EEK17" s="749"/>
      <c r="EEL17" s="749"/>
      <c r="EEM17" s="749"/>
      <c r="EEN17" s="749"/>
      <c r="EEO17" s="749"/>
      <c r="EEP17" s="749"/>
      <c r="EEQ17" s="749"/>
      <c r="EER17" s="749"/>
      <c r="EES17" s="749"/>
      <c r="EET17" s="749"/>
      <c r="EEU17" s="749"/>
      <c r="EEV17" s="749"/>
      <c r="EEW17" s="749"/>
      <c r="EEX17" s="749"/>
      <c r="EEY17" s="749"/>
      <c r="EEZ17" s="749"/>
      <c r="EFA17" s="749"/>
      <c r="EFB17" s="749"/>
      <c r="EFC17" s="749"/>
      <c r="EFD17" s="749"/>
      <c r="EFE17" s="749"/>
      <c r="EFF17" s="749"/>
      <c r="EFG17" s="749"/>
      <c r="EFH17" s="749"/>
      <c r="EFI17" s="749"/>
      <c r="EFJ17" s="749"/>
      <c r="EFK17" s="749"/>
      <c r="EFL17" s="749"/>
      <c r="EFM17" s="749"/>
      <c r="EFN17" s="749"/>
      <c r="EFO17" s="749"/>
      <c r="EFP17" s="749"/>
      <c r="EFQ17" s="749"/>
      <c r="EFR17" s="749"/>
      <c r="EFS17" s="749"/>
      <c r="EFT17" s="749"/>
      <c r="EFU17" s="749"/>
      <c r="EFV17" s="749"/>
      <c r="EFW17" s="749"/>
      <c r="EFX17" s="749"/>
      <c r="EFY17" s="749"/>
      <c r="EFZ17" s="749"/>
      <c r="EGA17" s="749"/>
      <c r="EGB17" s="749"/>
      <c r="EGC17" s="749"/>
      <c r="EGD17" s="749"/>
      <c r="EGE17" s="749"/>
      <c r="EGF17" s="749"/>
      <c r="EGG17" s="749"/>
      <c r="EGH17" s="749"/>
      <c r="EGI17" s="749"/>
      <c r="EGJ17" s="749"/>
      <c r="EGK17" s="749"/>
      <c r="EGL17" s="749"/>
      <c r="EGM17" s="749"/>
      <c r="EGN17" s="749"/>
      <c r="EGO17" s="749"/>
      <c r="EGP17" s="749"/>
      <c r="EGQ17" s="749"/>
      <c r="EGR17" s="749"/>
      <c r="EGS17" s="749"/>
      <c r="EGT17" s="749"/>
      <c r="EGU17" s="749"/>
      <c r="EGV17" s="749"/>
      <c r="EGW17" s="749"/>
      <c r="EGX17" s="749"/>
      <c r="EGY17" s="749"/>
      <c r="EGZ17" s="749"/>
      <c r="EHA17" s="749"/>
      <c r="EHB17" s="749"/>
      <c r="EHC17" s="749"/>
      <c r="EHD17" s="749"/>
      <c r="EHE17" s="749"/>
      <c r="EHF17" s="749"/>
      <c r="EHG17" s="749"/>
      <c r="EHH17" s="749"/>
      <c r="EHI17" s="749"/>
      <c r="EHJ17" s="749"/>
      <c r="EHK17" s="749"/>
      <c r="EHL17" s="749"/>
      <c r="EHM17" s="749"/>
      <c r="EHN17" s="749"/>
      <c r="EHO17" s="749"/>
      <c r="EHP17" s="749"/>
      <c r="EHQ17" s="749"/>
      <c r="EHR17" s="749"/>
      <c r="EHS17" s="749"/>
      <c r="EHT17" s="749"/>
      <c r="EHU17" s="749"/>
      <c r="EHV17" s="749"/>
      <c r="EHW17" s="749"/>
      <c r="EHX17" s="749"/>
      <c r="EHY17" s="749"/>
      <c r="EHZ17" s="749"/>
      <c r="EIA17" s="749"/>
      <c r="EIB17" s="749"/>
      <c r="EIC17" s="749"/>
      <c r="EID17" s="749"/>
      <c r="EIE17" s="749"/>
      <c r="EIF17" s="749"/>
      <c r="EIG17" s="749"/>
      <c r="EIH17" s="749"/>
      <c r="EII17" s="749"/>
      <c r="EIJ17" s="749"/>
      <c r="EIK17" s="749"/>
      <c r="EIL17" s="749"/>
      <c r="EIM17" s="749"/>
      <c r="EIN17" s="749"/>
      <c r="EIO17" s="749"/>
      <c r="EIP17" s="749"/>
      <c r="EIQ17" s="749"/>
      <c r="EIR17" s="749"/>
      <c r="EIS17" s="749"/>
      <c r="EIT17" s="749"/>
      <c r="EIU17" s="749"/>
      <c r="EIV17" s="749"/>
      <c r="EIW17" s="749"/>
      <c r="EIX17" s="749"/>
      <c r="EIY17" s="749"/>
      <c r="EIZ17" s="749"/>
      <c r="EJA17" s="749"/>
      <c r="EJB17" s="749"/>
      <c r="EJC17" s="749"/>
      <c r="EJD17" s="749"/>
      <c r="EJE17" s="749"/>
      <c r="EJF17" s="749"/>
      <c r="EJG17" s="749"/>
      <c r="EJH17" s="749"/>
      <c r="EJI17" s="749"/>
      <c r="EJJ17" s="749"/>
      <c r="EJK17" s="749"/>
      <c r="EJL17" s="749"/>
      <c r="EJM17" s="749"/>
      <c r="EJN17" s="749"/>
      <c r="EJO17" s="749"/>
      <c r="EJP17" s="749"/>
      <c r="EJQ17" s="749"/>
      <c r="EJR17" s="749"/>
      <c r="EJS17" s="749"/>
      <c r="EJT17" s="749"/>
      <c r="EJU17" s="749"/>
      <c r="EJV17" s="749"/>
      <c r="EJW17" s="749"/>
      <c r="EJX17" s="749"/>
      <c r="EJY17" s="749"/>
      <c r="EJZ17" s="749"/>
      <c r="EKA17" s="749"/>
      <c r="EKB17" s="749"/>
      <c r="EKC17" s="749"/>
      <c r="EKD17" s="749"/>
      <c r="EKE17" s="749"/>
      <c r="EKF17" s="749"/>
      <c r="EKG17" s="749"/>
      <c r="EKH17" s="749"/>
      <c r="EKI17" s="749"/>
      <c r="EKJ17" s="749"/>
      <c r="EKK17" s="749"/>
      <c r="EKL17" s="749"/>
      <c r="EKM17" s="749"/>
      <c r="EKN17" s="749"/>
      <c r="EKO17" s="749"/>
      <c r="EKP17" s="749"/>
      <c r="EKQ17" s="749"/>
      <c r="EKR17" s="749"/>
      <c r="EKS17" s="749"/>
      <c r="EKT17" s="749"/>
      <c r="EKU17" s="749"/>
      <c r="EKV17" s="749"/>
      <c r="EKW17" s="749"/>
      <c r="EKX17" s="749"/>
      <c r="EKY17" s="749"/>
      <c r="EKZ17" s="749"/>
      <c r="ELA17" s="749"/>
      <c r="ELB17" s="749"/>
      <c r="ELC17" s="749"/>
      <c r="ELD17" s="749"/>
      <c r="ELE17" s="749"/>
      <c r="ELF17" s="749"/>
      <c r="ELG17" s="749"/>
      <c r="ELH17" s="749"/>
      <c r="ELI17" s="749"/>
      <c r="ELJ17" s="749"/>
      <c r="ELK17" s="749"/>
      <c r="ELL17" s="749"/>
      <c r="ELM17" s="749"/>
      <c r="ELN17" s="749"/>
      <c r="ELO17" s="749"/>
      <c r="ELP17" s="749"/>
      <c r="ELQ17" s="749"/>
      <c r="ELR17" s="749"/>
      <c r="ELS17" s="749"/>
      <c r="ELT17" s="749"/>
      <c r="ELU17" s="749"/>
      <c r="ELV17" s="749"/>
      <c r="ELW17" s="749"/>
      <c r="ELX17" s="749"/>
      <c r="ELY17" s="749"/>
      <c r="ELZ17" s="749"/>
      <c r="EMA17" s="749"/>
      <c r="EMB17" s="749"/>
      <c r="EMC17" s="749"/>
      <c r="EMD17" s="749"/>
      <c r="EME17" s="749"/>
      <c r="EMF17" s="749"/>
      <c r="EMG17" s="749"/>
      <c r="EMH17" s="749"/>
      <c r="EMI17" s="749"/>
      <c r="EMJ17" s="749"/>
      <c r="EMK17" s="749"/>
      <c r="EML17" s="749"/>
      <c r="EMM17" s="749"/>
      <c r="EMN17" s="749"/>
      <c r="EMO17" s="749"/>
      <c r="EMP17" s="749"/>
      <c r="EMQ17" s="749"/>
      <c r="EMR17" s="749"/>
      <c r="EMS17" s="749"/>
      <c r="EMT17" s="749"/>
      <c r="EMU17" s="749"/>
      <c r="EMV17" s="749"/>
      <c r="EMW17" s="749"/>
      <c r="EMX17" s="749"/>
      <c r="EMY17" s="749"/>
      <c r="EMZ17" s="749"/>
      <c r="ENA17" s="749"/>
      <c r="ENB17" s="749"/>
      <c r="ENC17" s="749"/>
      <c r="END17" s="749"/>
      <c r="ENE17" s="749"/>
      <c r="ENF17" s="749"/>
      <c r="ENG17" s="749"/>
      <c r="ENH17" s="749"/>
      <c r="ENI17" s="749"/>
      <c r="ENJ17" s="749"/>
      <c r="ENK17" s="749"/>
      <c r="ENL17" s="749"/>
      <c r="ENM17" s="749"/>
      <c r="ENN17" s="749"/>
      <c r="ENO17" s="749"/>
      <c r="ENP17" s="749"/>
      <c r="ENQ17" s="749"/>
      <c r="ENR17" s="749"/>
      <c r="ENS17" s="749"/>
      <c r="ENT17" s="749"/>
      <c r="ENU17" s="749"/>
      <c r="ENV17" s="749"/>
      <c r="ENW17" s="749"/>
      <c r="ENX17" s="749"/>
      <c r="ENY17" s="749"/>
      <c r="ENZ17" s="749"/>
      <c r="EOA17" s="749"/>
      <c r="EOB17" s="749"/>
      <c r="EOC17" s="749"/>
      <c r="EOD17" s="749"/>
      <c r="EOE17" s="749"/>
      <c r="EOF17" s="749"/>
      <c r="EOG17" s="749"/>
      <c r="EOH17" s="749"/>
      <c r="EOI17" s="749"/>
      <c r="EOJ17" s="749"/>
      <c r="EOK17" s="749"/>
      <c r="EOL17" s="749"/>
      <c r="EOM17" s="749"/>
      <c r="EON17" s="749"/>
      <c r="EOO17" s="749"/>
      <c r="EOP17" s="749"/>
      <c r="EOQ17" s="749"/>
      <c r="EOR17" s="749"/>
      <c r="EOS17" s="749"/>
      <c r="EOT17" s="749"/>
      <c r="EOU17" s="749"/>
      <c r="EOV17" s="749"/>
      <c r="EOW17" s="749"/>
      <c r="EOX17" s="749"/>
      <c r="EOY17" s="749"/>
      <c r="EOZ17" s="749"/>
      <c r="EPA17" s="749"/>
      <c r="EPB17" s="749"/>
      <c r="EPC17" s="749"/>
      <c r="EPD17" s="749"/>
      <c r="EPE17" s="749"/>
      <c r="EPF17" s="749"/>
      <c r="EPG17" s="749"/>
      <c r="EPH17" s="749"/>
      <c r="EPI17" s="749"/>
      <c r="EPJ17" s="749"/>
      <c r="EPK17" s="749"/>
      <c r="EPL17" s="749"/>
      <c r="EPM17" s="749"/>
      <c r="EPN17" s="749"/>
      <c r="EPO17" s="749"/>
      <c r="EPP17" s="749"/>
      <c r="EPQ17" s="749"/>
      <c r="EPR17" s="749"/>
      <c r="EPS17" s="749"/>
      <c r="EPT17" s="749"/>
      <c r="EPU17" s="749"/>
      <c r="EPV17" s="749"/>
      <c r="EPW17" s="749"/>
      <c r="EPX17" s="749"/>
      <c r="EPY17" s="749"/>
      <c r="EPZ17" s="749"/>
      <c r="EQA17" s="749"/>
      <c r="EQB17" s="749"/>
      <c r="EQC17" s="749"/>
      <c r="EQD17" s="749"/>
      <c r="EQE17" s="749"/>
      <c r="EQF17" s="749"/>
      <c r="EQG17" s="749"/>
      <c r="EQH17" s="749"/>
      <c r="EQI17" s="749"/>
      <c r="EQJ17" s="749"/>
      <c r="EQK17" s="749"/>
      <c r="EQL17" s="749"/>
      <c r="EQM17" s="749"/>
      <c r="EQN17" s="749"/>
      <c r="EQO17" s="749"/>
      <c r="EQP17" s="749"/>
      <c r="EQQ17" s="749"/>
      <c r="EQR17" s="749"/>
      <c r="EQS17" s="749"/>
      <c r="EQT17" s="749"/>
      <c r="EQU17" s="749"/>
      <c r="EQV17" s="749"/>
      <c r="EQW17" s="749"/>
      <c r="EQX17" s="749"/>
      <c r="EQY17" s="749"/>
      <c r="EQZ17" s="749"/>
      <c r="ERA17" s="749"/>
      <c r="ERB17" s="749"/>
      <c r="ERC17" s="749"/>
      <c r="ERD17" s="749"/>
      <c r="ERE17" s="749"/>
      <c r="ERF17" s="749"/>
      <c r="ERG17" s="749"/>
      <c r="ERH17" s="749"/>
      <c r="ERI17" s="749"/>
      <c r="ERJ17" s="749"/>
      <c r="ERK17" s="749"/>
      <c r="ERL17" s="749"/>
      <c r="ERM17" s="749"/>
      <c r="ERN17" s="749"/>
      <c r="ERO17" s="749"/>
      <c r="ERP17" s="749"/>
      <c r="ERQ17" s="749"/>
      <c r="ERR17" s="749"/>
      <c r="ERS17" s="749"/>
      <c r="ERT17" s="749"/>
      <c r="ERU17" s="749"/>
      <c r="ERV17" s="749"/>
      <c r="ERW17" s="749"/>
      <c r="ERX17" s="749"/>
      <c r="ERY17" s="749"/>
      <c r="ERZ17" s="749"/>
      <c r="ESA17" s="749"/>
      <c r="ESB17" s="749"/>
      <c r="ESC17" s="749"/>
      <c r="ESD17" s="749"/>
      <c r="ESE17" s="749"/>
      <c r="ESF17" s="749"/>
      <c r="ESG17" s="749"/>
      <c r="ESH17" s="749"/>
      <c r="ESI17" s="749"/>
      <c r="ESJ17" s="749"/>
      <c r="ESK17" s="749"/>
      <c r="ESL17" s="749"/>
      <c r="ESM17" s="749"/>
      <c r="ESN17" s="749"/>
      <c r="ESO17" s="749"/>
      <c r="ESP17" s="749"/>
      <c r="ESQ17" s="749"/>
      <c r="ESR17" s="749"/>
      <c r="ESS17" s="749"/>
      <c r="EST17" s="749"/>
      <c r="ESU17" s="749"/>
      <c r="ESV17" s="749"/>
      <c r="ESW17" s="749"/>
      <c r="ESX17" s="749"/>
      <c r="ESY17" s="749"/>
      <c r="ESZ17" s="749"/>
      <c r="ETA17" s="749"/>
      <c r="ETB17" s="749"/>
      <c r="ETC17" s="749"/>
      <c r="ETD17" s="749"/>
      <c r="ETE17" s="749"/>
      <c r="ETF17" s="749"/>
      <c r="ETG17" s="749"/>
      <c r="ETH17" s="749"/>
      <c r="ETI17" s="749"/>
      <c r="ETJ17" s="749"/>
      <c r="ETK17" s="749"/>
      <c r="ETL17" s="749"/>
      <c r="ETM17" s="749"/>
      <c r="ETN17" s="749"/>
      <c r="ETO17" s="749"/>
      <c r="ETP17" s="749"/>
      <c r="ETQ17" s="749"/>
      <c r="ETR17" s="749"/>
      <c r="ETS17" s="749"/>
      <c r="ETT17" s="749"/>
      <c r="ETU17" s="749"/>
      <c r="ETV17" s="749"/>
      <c r="ETW17" s="749"/>
      <c r="ETX17" s="749"/>
      <c r="ETY17" s="749"/>
      <c r="ETZ17" s="749"/>
      <c r="EUA17" s="749"/>
      <c r="EUB17" s="749"/>
      <c r="EUC17" s="749"/>
      <c r="EUD17" s="749"/>
      <c r="EUE17" s="749"/>
      <c r="EUF17" s="749"/>
      <c r="EUG17" s="749"/>
      <c r="EUH17" s="749"/>
      <c r="EUI17" s="749"/>
      <c r="EUJ17" s="749"/>
      <c r="EUK17" s="749"/>
      <c r="EUL17" s="749"/>
      <c r="EUM17" s="749"/>
      <c r="EUN17" s="749"/>
      <c r="EUO17" s="749"/>
      <c r="EUP17" s="749"/>
      <c r="EUQ17" s="749"/>
      <c r="EUR17" s="749"/>
      <c r="EUS17" s="749"/>
      <c r="EUT17" s="749"/>
      <c r="EUU17" s="749"/>
      <c r="EUV17" s="749"/>
      <c r="EUW17" s="749"/>
      <c r="EUX17" s="749"/>
      <c r="EUY17" s="749"/>
      <c r="EUZ17" s="749"/>
      <c r="EVA17" s="749"/>
      <c r="EVB17" s="749"/>
      <c r="EVC17" s="749"/>
      <c r="EVD17" s="749"/>
      <c r="EVE17" s="749"/>
      <c r="EVF17" s="749"/>
      <c r="EVG17" s="749"/>
      <c r="EVH17" s="749"/>
      <c r="EVI17" s="749"/>
      <c r="EVJ17" s="749"/>
      <c r="EVK17" s="749"/>
      <c r="EVL17" s="749"/>
      <c r="EVM17" s="749"/>
      <c r="EVN17" s="749"/>
      <c r="EVO17" s="749"/>
      <c r="EVP17" s="749"/>
      <c r="EVQ17" s="749"/>
      <c r="EVR17" s="749"/>
      <c r="EVS17" s="749"/>
      <c r="EVT17" s="749"/>
      <c r="EVU17" s="749"/>
      <c r="EVV17" s="749"/>
      <c r="EVW17" s="749"/>
      <c r="EVX17" s="749"/>
      <c r="EVY17" s="749"/>
      <c r="EVZ17" s="749"/>
      <c r="EWA17" s="749"/>
      <c r="EWB17" s="749"/>
      <c r="EWC17" s="749"/>
      <c r="EWD17" s="749"/>
      <c r="EWE17" s="749"/>
      <c r="EWF17" s="749"/>
      <c r="EWG17" s="749"/>
      <c r="EWH17" s="749"/>
      <c r="EWI17" s="749"/>
      <c r="EWJ17" s="749"/>
      <c r="EWK17" s="749"/>
      <c r="EWL17" s="749"/>
      <c r="EWM17" s="749"/>
      <c r="EWN17" s="749"/>
      <c r="EWO17" s="749"/>
      <c r="EWP17" s="749"/>
      <c r="EWQ17" s="749"/>
      <c r="EWR17" s="749"/>
      <c r="EWS17" s="749"/>
      <c r="EWT17" s="749"/>
      <c r="EWU17" s="749"/>
      <c r="EWV17" s="749"/>
      <c r="EWW17" s="749"/>
      <c r="EWX17" s="749"/>
      <c r="EWY17" s="749"/>
      <c r="EWZ17" s="749"/>
      <c r="EXA17" s="749"/>
      <c r="EXB17" s="749"/>
      <c r="EXC17" s="749"/>
      <c r="EXD17" s="749"/>
      <c r="EXE17" s="749"/>
      <c r="EXF17" s="749"/>
      <c r="EXG17" s="749"/>
      <c r="EXH17" s="749"/>
      <c r="EXI17" s="749"/>
      <c r="EXJ17" s="749"/>
      <c r="EXK17" s="749"/>
      <c r="EXL17" s="749"/>
      <c r="EXM17" s="749"/>
      <c r="EXN17" s="749"/>
      <c r="EXO17" s="749"/>
      <c r="EXP17" s="749"/>
      <c r="EXQ17" s="749"/>
      <c r="EXR17" s="749"/>
      <c r="EXS17" s="749"/>
      <c r="EXT17" s="749"/>
      <c r="EXU17" s="749"/>
      <c r="EXV17" s="749"/>
      <c r="EXW17" s="749"/>
      <c r="EXX17" s="749"/>
      <c r="EXY17" s="749"/>
      <c r="EXZ17" s="749"/>
      <c r="EYA17" s="749"/>
      <c r="EYB17" s="749"/>
      <c r="EYC17" s="749"/>
      <c r="EYD17" s="749"/>
      <c r="EYE17" s="749"/>
      <c r="EYF17" s="749"/>
      <c r="EYG17" s="749"/>
      <c r="EYH17" s="749"/>
      <c r="EYI17" s="749"/>
      <c r="EYJ17" s="749"/>
      <c r="EYK17" s="749"/>
      <c r="EYL17" s="749"/>
      <c r="EYM17" s="749"/>
      <c r="EYN17" s="749"/>
      <c r="EYO17" s="749"/>
      <c r="EYP17" s="749"/>
      <c r="EYQ17" s="749"/>
      <c r="EYR17" s="749"/>
      <c r="EYS17" s="749"/>
      <c r="EYT17" s="749"/>
      <c r="EYU17" s="749"/>
      <c r="EYV17" s="749"/>
      <c r="EYW17" s="749"/>
      <c r="EYX17" s="749"/>
      <c r="EYY17" s="749"/>
      <c r="EYZ17" s="749"/>
      <c r="EZA17" s="749"/>
      <c r="EZB17" s="749"/>
      <c r="EZC17" s="749"/>
      <c r="EZD17" s="749"/>
      <c r="EZE17" s="749"/>
      <c r="EZF17" s="749"/>
      <c r="EZG17" s="749"/>
      <c r="EZH17" s="749"/>
      <c r="EZI17" s="749"/>
      <c r="EZJ17" s="749"/>
      <c r="EZK17" s="749"/>
      <c r="EZL17" s="749"/>
      <c r="EZM17" s="749"/>
      <c r="EZN17" s="749"/>
      <c r="EZO17" s="749"/>
      <c r="EZP17" s="749"/>
      <c r="EZQ17" s="749"/>
      <c r="EZR17" s="749"/>
      <c r="EZS17" s="749"/>
      <c r="EZT17" s="749"/>
      <c r="EZU17" s="749"/>
      <c r="EZV17" s="749"/>
      <c r="EZW17" s="749"/>
      <c r="EZX17" s="749"/>
      <c r="EZY17" s="749"/>
      <c r="EZZ17" s="749"/>
      <c r="FAA17" s="749"/>
      <c r="FAB17" s="749"/>
      <c r="FAC17" s="749"/>
      <c r="FAD17" s="749"/>
      <c r="FAE17" s="749"/>
      <c r="FAF17" s="749"/>
      <c r="FAG17" s="749"/>
      <c r="FAH17" s="749"/>
      <c r="FAI17" s="749"/>
      <c r="FAJ17" s="749"/>
      <c r="FAK17" s="749"/>
      <c r="FAL17" s="749"/>
      <c r="FAM17" s="749"/>
      <c r="FAN17" s="749"/>
      <c r="FAO17" s="749"/>
      <c r="FAP17" s="749"/>
      <c r="FAQ17" s="749"/>
      <c r="FAR17" s="749"/>
      <c r="FAS17" s="749"/>
      <c r="FAT17" s="749"/>
      <c r="FAU17" s="749"/>
      <c r="FAV17" s="749"/>
      <c r="FAW17" s="749"/>
      <c r="FAX17" s="749"/>
      <c r="FAY17" s="749"/>
      <c r="FAZ17" s="749"/>
      <c r="FBA17" s="749"/>
      <c r="FBB17" s="749"/>
      <c r="FBC17" s="749"/>
      <c r="FBD17" s="749"/>
      <c r="FBE17" s="749"/>
      <c r="FBF17" s="749"/>
      <c r="FBG17" s="749"/>
      <c r="FBH17" s="749"/>
      <c r="FBI17" s="749"/>
      <c r="FBJ17" s="749"/>
      <c r="FBK17" s="749"/>
      <c r="FBL17" s="749"/>
      <c r="FBM17" s="749"/>
      <c r="FBN17" s="749"/>
      <c r="FBO17" s="749"/>
      <c r="FBP17" s="749"/>
      <c r="FBQ17" s="749"/>
      <c r="FBR17" s="749"/>
      <c r="FBS17" s="749"/>
      <c r="FBT17" s="749"/>
      <c r="FBU17" s="749"/>
      <c r="FBV17" s="749"/>
      <c r="FBW17" s="749"/>
      <c r="FBX17" s="749"/>
      <c r="FBY17" s="749"/>
      <c r="FBZ17" s="749"/>
      <c r="FCA17" s="749"/>
      <c r="FCB17" s="749"/>
      <c r="FCC17" s="749"/>
      <c r="FCD17" s="749"/>
      <c r="FCE17" s="749"/>
      <c r="FCF17" s="749"/>
      <c r="FCG17" s="749"/>
      <c r="FCH17" s="749"/>
      <c r="FCI17" s="749"/>
      <c r="FCJ17" s="749"/>
      <c r="FCK17" s="749"/>
      <c r="FCL17" s="749"/>
      <c r="FCM17" s="749"/>
      <c r="FCN17" s="749"/>
      <c r="FCO17" s="749"/>
      <c r="FCP17" s="749"/>
      <c r="FCQ17" s="749"/>
      <c r="FCR17" s="749"/>
      <c r="FCS17" s="749"/>
      <c r="FCT17" s="749"/>
      <c r="FCU17" s="749"/>
      <c r="FCV17" s="749"/>
      <c r="FCW17" s="749"/>
      <c r="FCX17" s="749"/>
      <c r="FCY17" s="749"/>
      <c r="FCZ17" s="749"/>
      <c r="FDA17" s="749"/>
      <c r="FDB17" s="749"/>
      <c r="FDC17" s="749"/>
      <c r="FDD17" s="749"/>
      <c r="FDE17" s="749"/>
      <c r="FDF17" s="749"/>
      <c r="FDG17" s="749"/>
      <c r="FDH17" s="749"/>
      <c r="FDI17" s="749"/>
      <c r="FDJ17" s="749"/>
      <c r="FDK17" s="749"/>
      <c r="FDL17" s="749"/>
      <c r="FDM17" s="749"/>
      <c r="FDN17" s="749"/>
      <c r="FDO17" s="749"/>
      <c r="FDP17" s="749"/>
      <c r="FDQ17" s="749"/>
      <c r="FDR17" s="749"/>
      <c r="FDS17" s="749"/>
      <c r="FDT17" s="749"/>
      <c r="FDU17" s="749"/>
      <c r="FDV17" s="749"/>
      <c r="FDW17" s="749"/>
      <c r="FDX17" s="749"/>
      <c r="FDY17" s="749"/>
      <c r="FDZ17" s="749"/>
      <c r="FEA17" s="749"/>
      <c r="FEB17" s="749"/>
      <c r="FEC17" s="749"/>
      <c r="FED17" s="749"/>
      <c r="FEE17" s="749"/>
      <c r="FEF17" s="749"/>
      <c r="FEG17" s="749"/>
      <c r="FEH17" s="749"/>
      <c r="FEI17" s="749"/>
      <c r="FEJ17" s="749"/>
      <c r="FEK17" s="749"/>
      <c r="FEL17" s="749"/>
      <c r="FEM17" s="749"/>
      <c r="FEN17" s="749"/>
      <c r="FEO17" s="749"/>
      <c r="FEP17" s="749"/>
      <c r="FEQ17" s="749"/>
      <c r="FER17" s="749"/>
      <c r="FES17" s="749"/>
      <c r="FET17" s="749"/>
      <c r="FEU17" s="749"/>
      <c r="FEV17" s="749"/>
      <c r="FEW17" s="749"/>
      <c r="FEX17" s="749"/>
      <c r="FEY17" s="749"/>
      <c r="FEZ17" s="749"/>
      <c r="FFA17" s="749"/>
      <c r="FFB17" s="749"/>
      <c r="FFC17" s="749"/>
      <c r="FFD17" s="749"/>
      <c r="FFE17" s="749"/>
      <c r="FFF17" s="749"/>
      <c r="FFG17" s="749"/>
      <c r="FFH17" s="749"/>
      <c r="FFI17" s="749"/>
      <c r="FFJ17" s="749"/>
      <c r="FFK17" s="749"/>
      <c r="FFL17" s="749"/>
      <c r="FFM17" s="749"/>
      <c r="FFN17" s="749"/>
      <c r="FFO17" s="749"/>
      <c r="FFP17" s="749"/>
      <c r="FFQ17" s="749"/>
      <c r="FFR17" s="749"/>
      <c r="FFS17" s="749"/>
      <c r="FFT17" s="749"/>
      <c r="FFU17" s="749"/>
      <c r="FFV17" s="749"/>
      <c r="FFW17" s="749"/>
      <c r="FFX17" s="749"/>
      <c r="FFY17" s="749"/>
      <c r="FFZ17" s="749"/>
      <c r="FGA17" s="749"/>
      <c r="FGB17" s="749"/>
      <c r="FGC17" s="749"/>
      <c r="FGD17" s="749"/>
      <c r="FGE17" s="749"/>
      <c r="FGF17" s="749"/>
      <c r="FGG17" s="749"/>
      <c r="FGH17" s="749"/>
      <c r="FGI17" s="749"/>
      <c r="FGJ17" s="749"/>
      <c r="FGK17" s="749"/>
      <c r="FGL17" s="749"/>
      <c r="FGM17" s="749"/>
      <c r="FGN17" s="749"/>
      <c r="FGO17" s="749"/>
      <c r="FGP17" s="749"/>
      <c r="FGQ17" s="749"/>
      <c r="FGR17" s="749"/>
      <c r="FGS17" s="749"/>
      <c r="FGT17" s="749"/>
      <c r="FGU17" s="749"/>
      <c r="FGV17" s="749"/>
      <c r="FGW17" s="749"/>
      <c r="FGX17" s="749"/>
      <c r="FGY17" s="749"/>
      <c r="FGZ17" s="749"/>
      <c r="FHA17" s="749"/>
      <c r="FHB17" s="749"/>
      <c r="FHC17" s="749"/>
      <c r="FHD17" s="749"/>
      <c r="FHE17" s="749"/>
      <c r="FHF17" s="749"/>
      <c r="FHG17" s="749"/>
      <c r="FHH17" s="749"/>
      <c r="FHI17" s="749"/>
      <c r="FHJ17" s="749"/>
      <c r="FHK17" s="749"/>
      <c r="FHL17" s="749"/>
      <c r="FHM17" s="749"/>
      <c r="FHN17" s="749"/>
      <c r="FHO17" s="749"/>
      <c r="FHP17" s="749"/>
      <c r="FHQ17" s="749"/>
      <c r="FHR17" s="749"/>
      <c r="FHS17" s="749"/>
      <c r="FHT17" s="749"/>
      <c r="FHU17" s="749"/>
      <c r="FHV17" s="749"/>
      <c r="FHW17" s="749"/>
      <c r="FHX17" s="749"/>
      <c r="FHY17" s="749"/>
      <c r="FHZ17" s="749"/>
      <c r="FIA17" s="749"/>
      <c r="FIB17" s="749"/>
      <c r="FIC17" s="749"/>
      <c r="FID17" s="749"/>
      <c r="FIE17" s="749"/>
      <c r="FIF17" s="749"/>
      <c r="FIG17" s="749"/>
      <c r="FIH17" s="749"/>
      <c r="FII17" s="749"/>
      <c r="FIJ17" s="749"/>
      <c r="FIK17" s="749"/>
      <c r="FIL17" s="749"/>
      <c r="FIM17" s="749"/>
      <c r="FIN17" s="749"/>
      <c r="FIO17" s="749"/>
      <c r="FIP17" s="749"/>
      <c r="FIQ17" s="749"/>
      <c r="FIR17" s="749"/>
      <c r="FIS17" s="749"/>
      <c r="FIT17" s="749"/>
      <c r="FIU17" s="749"/>
      <c r="FIV17" s="749"/>
      <c r="FIW17" s="749"/>
      <c r="FIX17" s="749"/>
      <c r="FIY17" s="749"/>
      <c r="FIZ17" s="749"/>
      <c r="FJA17" s="749"/>
      <c r="FJB17" s="749"/>
      <c r="FJC17" s="749"/>
      <c r="FJD17" s="749"/>
      <c r="FJE17" s="749"/>
      <c r="FJF17" s="749"/>
      <c r="FJG17" s="749"/>
      <c r="FJH17" s="749"/>
      <c r="FJI17" s="749"/>
      <c r="FJJ17" s="749"/>
      <c r="FJK17" s="749"/>
      <c r="FJL17" s="749"/>
      <c r="FJM17" s="749"/>
      <c r="FJN17" s="749"/>
      <c r="FJO17" s="749"/>
      <c r="FJP17" s="749"/>
      <c r="FJQ17" s="749"/>
      <c r="FJR17" s="749"/>
      <c r="FJS17" s="749"/>
      <c r="FJT17" s="749"/>
      <c r="FJU17" s="749"/>
      <c r="FJV17" s="749"/>
      <c r="FJW17" s="749"/>
      <c r="FJX17" s="749"/>
      <c r="FJY17" s="749"/>
      <c r="FJZ17" s="749"/>
      <c r="FKA17" s="749"/>
      <c r="FKB17" s="749"/>
      <c r="FKC17" s="749"/>
      <c r="FKD17" s="749"/>
      <c r="FKE17" s="749"/>
      <c r="FKF17" s="749"/>
      <c r="FKG17" s="749"/>
      <c r="FKH17" s="749"/>
      <c r="FKI17" s="749"/>
      <c r="FKJ17" s="749"/>
      <c r="FKK17" s="749"/>
      <c r="FKL17" s="749"/>
      <c r="FKM17" s="749"/>
      <c r="FKN17" s="749"/>
      <c r="FKO17" s="749"/>
      <c r="FKP17" s="749"/>
      <c r="FKQ17" s="749"/>
      <c r="FKR17" s="749"/>
      <c r="FKS17" s="749"/>
      <c r="FKT17" s="749"/>
      <c r="FKU17" s="749"/>
      <c r="FKV17" s="749"/>
      <c r="FKW17" s="749"/>
      <c r="FKX17" s="749"/>
      <c r="FKY17" s="749"/>
      <c r="FKZ17" s="749"/>
      <c r="FLA17" s="749"/>
      <c r="FLB17" s="749"/>
      <c r="FLC17" s="749"/>
      <c r="FLD17" s="749"/>
      <c r="FLE17" s="749"/>
      <c r="FLF17" s="749"/>
      <c r="FLG17" s="749"/>
      <c r="FLH17" s="749"/>
      <c r="FLI17" s="749"/>
      <c r="FLJ17" s="749"/>
      <c r="FLK17" s="749"/>
      <c r="FLL17" s="749"/>
      <c r="FLM17" s="749"/>
      <c r="FLN17" s="749"/>
      <c r="FLO17" s="749"/>
      <c r="FLP17" s="749"/>
      <c r="FLQ17" s="749"/>
      <c r="FLR17" s="749"/>
      <c r="FLS17" s="749"/>
      <c r="FLT17" s="749"/>
      <c r="FLU17" s="749"/>
      <c r="FLV17" s="749"/>
      <c r="FLW17" s="749"/>
      <c r="FLX17" s="749"/>
      <c r="FLY17" s="749"/>
      <c r="FLZ17" s="749"/>
      <c r="FMA17" s="749"/>
      <c r="FMB17" s="749"/>
      <c r="FMC17" s="749"/>
      <c r="FMD17" s="749"/>
      <c r="FME17" s="749"/>
      <c r="FMF17" s="749"/>
      <c r="FMG17" s="749"/>
      <c r="FMH17" s="749"/>
      <c r="FMI17" s="749"/>
      <c r="FMJ17" s="749"/>
      <c r="FMK17" s="749"/>
      <c r="FML17" s="749"/>
      <c r="FMM17" s="749"/>
      <c r="FMN17" s="749"/>
      <c r="FMO17" s="749"/>
      <c r="FMP17" s="749"/>
      <c r="FMQ17" s="749"/>
      <c r="FMR17" s="749"/>
      <c r="FMS17" s="749"/>
      <c r="FMT17" s="749"/>
      <c r="FMU17" s="749"/>
      <c r="FMV17" s="749"/>
      <c r="FMW17" s="749"/>
      <c r="FMX17" s="749"/>
      <c r="FMY17" s="749"/>
      <c r="FMZ17" s="749"/>
      <c r="FNA17" s="749"/>
      <c r="FNB17" s="749"/>
      <c r="FNC17" s="749"/>
      <c r="FND17" s="749"/>
      <c r="FNE17" s="749"/>
      <c r="FNF17" s="749"/>
      <c r="FNG17" s="749"/>
      <c r="FNH17" s="749"/>
      <c r="FNI17" s="749"/>
      <c r="FNJ17" s="749"/>
      <c r="FNK17" s="749"/>
      <c r="FNL17" s="749"/>
      <c r="FNM17" s="749"/>
      <c r="FNN17" s="749"/>
      <c r="FNO17" s="749"/>
      <c r="FNP17" s="749"/>
      <c r="FNQ17" s="749"/>
      <c r="FNR17" s="749"/>
      <c r="FNS17" s="749"/>
      <c r="FNT17" s="749"/>
      <c r="FNU17" s="749"/>
      <c r="FNV17" s="749"/>
      <c r="FNW17" s="749"/>
      <c r="FNX17" s="749"/>
      <c r="FNY17" s="749"/>
      <c r="FNZ17" s="749"/>
      <c r="FOA17" s="749"/>
      <c r="FOB17" s="749"/>
      <c r="FOC17" s="749"/>
      <c r="FOD17" s="749"/>
      <c r="FOE17" s="749"/>
      <c r="FOF17" s="749"/>
      <c r="FOG17" s="749"/>
      <c r="FOH17" s="749"/>
      <c r="FOI17" s="749"/>
      <c r="FOJ17" s="749"/>
      <c r="FOK17" s="749"/>
      <c r="FOL17" s="749"/>
      <c r="FOM17" s="749"/>
      <c r="FON17" s="749"/>
      <c r="FOO17" s="749"/>
      <c r="FOP17" s="749"/>
      <c r="FOQ17" s="749"/>
      <c r="FOR17" s="749"/>
      <c r="FOS17" s="749"/>
      <c r="FOT17" s="749"/>
      <c r="FOU17" s="749"/>
      <c r="FOV17" s="749"/>
      <c r="FOW17" s="749"/>
      <c r="FOX17" s="749"/>
      <c r="FOY17" s="749"/>
      <c r="FOZ17" s="749"/>
      <c r="FPA17" s="749"/>
      <c r="FPB17" s="749"/>
      <c r="FPC17" s="749"/>
      <c r="FPD17" s="749"/>
      <c r="FPE17" s="749"/>
      <c r="FPF17" s="749"/>
      <c r="FPG17" s="749"/>
      <c r="FPH17" s="749"/>
      <c r="FPI17" s="749"/>
      <c r="FPJ17" s="749"/>
      <c r="FPK17" s="749"/>
      <c r="FPL17" s="749"/>
      <c r="FPM17" s="749"/>
      <c r="FPN17" s="749"/>
      <c r="FPO17" s="749"/>
      <c r="FPP17" s="749"/>
      <c r="FPQ17" s="749"/>
      <c r="FPR17" s="749"/>
      <c r="FPS17" s="749"/>
      <c r="FPT17" s="749"/>
      <c r="FPU17" s="749"/>
      <c r="FPV17" s="749"/>
      <c r="FPW17" s="749"/>
      <c r="FPX17" s="749"/>
      <c r="FPY17" s="749"/>
      <c r="FPZ17" s="749"/>
      <c r="FQA17" s="749"/>
      <c r="FQB17" s="749"/>
      <c r="FQC17" s="749"/>
      <c r="FQD17" s="749"/>
      <c r="FQE17" s="749"/>
      <c r="FQF17" s="749"/>
      <c r="FQG17" s="749"/>
      <c r="FQH17" s="749"/>
      <c r="FQI17" s="749"/>
      <c r="FQJ17" s="749"/>
      <c r="FQK17" s="749"/>
      <c r="FQL17" s="749"/>
      <c r="FQM17" s="749"/>
      <c r="FQN17" s="749"/>
      <c r="FQO17" s="749"/>
      <c r="FQP17" s="749"/>
      <c r="FQQ17" s="749"/>
      <c r="FQR17" s="749"/>
      <c r="FQS17" s="749"/>
      <c r="FQT17" s="749"/>
      <c r="FQU17" s="749"/>
      <c r="FQV17" s="749"/>
      <c r="FQW17" s="749"/>
      <c r="FQX17" s="749"/>
      <c r="FQY17" s="749"/>
      <c r="FQZ17" s="749"/>
      <c r="FRA17" s="749"/>
      <c r="FRB17" s="749"/>
      <c r="FRC17" s="749"/>
      <c r="FRD17" s="749"/>
      <c r="FRE17" s="749"/>
      <c r="FRF17" s="749"/>
      <c r="FRG17" s="749"/>
      <c r="FRH17" s="749"/>
      <c r="FRI17" s="749"/>
      <c r="FRJ17" s="749"/>
      <c r="FRK17" s="749"/>
      <c r="FRL17" s="749"/>
      <c r="FRM17" s="749"/>
      <c r="FRN17" s="749"/>
      <c r="FRO17" s="749"/>
      <c r="FRP17" s="749"/>
      <c r="FRQ17" s="749"/>
      <c r="FRR17" s="749"/>
      <c r="FRS17" s="749"/>
      <c r="FRT17" s="749"/>
      <c r="FRU17" s="749"/>
      <c r="FRV17" s="749"/>
      <c r="FRW17" s="749"/>
      <c r="FRX17" s="749"/>
      <c r="FRY17" s="749"/>
      <c r="FRZ17" s="749"/>
      <c r="FSA17" s="749"/>
      <c r="FSB17" s="749"/>
      <c r="FSC17" s="749"/>
      <c r="FSD17" s="749"/>
      <c r="FSE17" s="749"/>
      <c r="FSF17" s="749"/>
      <c r="FSG17" s="749"/>
      <c r="FSH17" s="749"/>
      <c r="FSI17" s="749"/>
      <c r="FSJ17" s="749"/>
      <c r="FSK17" s="749"/>
      <c r="FSL17" s="749"/>
      <c r="FSM17" s="749"/>
      <c r="FSN17" s="749"/>
      <c r="FSO17" s="749"/>
      <c r="FSP17" s="749"/>
      <c r="FSQ17" s="749"/>
      <c r="FSR17" s="749"/>
      <c r="FSS17" s="749"/>
      <c r="FST17" s="749"/>
      <c r="FSU17" s="749"/>
      <c r="FSV17" s="749"/>
      <c r="FSW17" s="749"/>
      <c r="FSX17" s="749"/>
      <c r="FSY17" s="749"/>
      <c r="FSZ17" s="749"/>
      <c r="FTA17" s="749"/>
      <c r="FTB17" s="749"/>
      <c r="FTC17" s="749"/>
      <c r="FTD17" s="749"/>
      <c r="FTE17" s="749"/>
      <c r="FTF17" s="749"/>
      <c r="FTG17" s="749"/>
      <c r="FTH17" s="749"/>
      <c r="FTI17" s="749"/>
      <c r="FTJ17" s="749"/>
      <c r="FTK17" s="749"/>
      <c r="FTL17" s="749"/>
      <c r="FTM17" s="749"/>
      <c r="FTN17" s="749"/>
      <c r="FTO17" s="749"/>
      <c r="FTP17" s="749"/>
      <c r="FTQ17" s="749"/>
      <c r="FTR17" s="749"/>
      <c r="FTS17" s="749"/>
      <c r="FTT17" s="749"/>
      <c r="FTU17" s="749"/>
      <c r="FTV17" s="749"/>
      <c r="FTW17" s="749"/>
      <c r="FTX17" s="749"/>
      <c r="FTY17" s="749"/>
      <c r="FTZ17" s="749"/>
      <c r="FUA17" s="749"/>
      <c r="FUB17" s="749"/>
      <c r="FUC17" s="749"/>
      <c r="FUD17" s="749"/>
      <c r="FUE17" s="749"/>
      <c r="FUF17" s="749"/>
      <c r="FUG17" s="749"/>
      <c r="FUH17" s="749"/>
      <c r="FUI17" s="749"/>
      <c r="FUJ17" s="749"/>
      <c r="FUK17" s="749"/>
      <c r="FUL17" s="749"/>
      <c r="FUM17" s="749"/>
      <c r="FUN17" s="749"/>
      <c r="FUO17" s="749"/>
      <c r="FUP17" s="749"/>
      <c r="FUQ17" s="749"/>
      <c r="FUR17" s="749"/>
      <c r="FUS17" s="749"/>
      <c r="FUT17" s="749"/>
      <c r="FUU17" s="749"/>
      <c r="FUV17" s="749"/>
      <c r="FUW17" s="749"/>
      <c r="FUX17" s="749"/>
      <c r="FUY17" s="749"/>
      <c r="FUZ17" s="749"/>
      <c r="FVA17" s="749"/>
      <c r="FVB17" s="749"/>
      <c r="FVC17" s="749"/>
      <c r="FVD17" s="749"/>
      <c r="FVE17" s="749"/>
      <c r="FVF17" s="749"/>
      <c r="FVG17" s="749"/>
      <c r="FVH17" s="749"/>
      <c r="FVI17" s="749"/>
      <c r="FVJ17" s="749"/>
      <c r="FVK17" s="749"/>
      <c r="FVL17" s="749"/>
      <c r="FVM17" s="749"/>
      <c r="FVN17" s="749"/>
      <c r="FVO17" s="749"/>
      <c r="FVP17" s="749"/>
      <c r="FVQ17" s="749"/>
      <c r="FVR17" s="749"/>
      <c r="FVS17" s="749"/>
      <c r="FVT17" s="749"/>
      <c r="FVU17" s="749"/>
      <c r="FVV17" s="749"/>
      <c r="FVW17" s="749"/>
      <c r="FVX17" s="749"/>
      <c r="FVY17" s="749"/>
      <c r="FVZ17" s="749"/>
      <c r="FWA17" s="749"/>
      <c r="FWB17" s="749"/>
      <c r="FWC17" s="749"/>
      <c r="FWD17" s="749"/>
      <c r="FWE17" s="749"/>
      <c r="FWF17" s="749"/>
      <c r="FWG17" s="749"/>
      <c r="FWH17" s="749"/>
      <c r="FWI17" s="749"/>
      <c r="FWJ17" s="749"/>
      <c r="FWK17" s="749"/>
      <c r="FWL17" s="749"/>
      <c r="FWM17" s="749"/>
      <c r="FWN17" s="749"/>
      <c r="FWO17" s="749"/>
      <c r="FWP17" s="749"/>
      <c r="FWQ17" s="749"/>
      <c r="FWR17" s="749"/>
      <c r="FWS17" s="749"/>
      <c r="FWT17" s="749"/>
      <c r="FWU17" s="749"/>
      <c r="FWV17" s="749"/>
      <c r="FWW17" s="749"/>
      <c r="FWX17" s="749"/>
      <c r="FWY17" s="749"/>
      <c r="FWZ17" s="749"/>
      <c r="FXA17" s="749"/>
      <c r="FXB17" s="749"/>
      <c r="FXC17" s="749"/>
      <c r="FXD17" s="749"/>
      <c r="FXE17" s="749"/>
      <c r="FXF17" s="749"/>
      <c r="FXG17" s="749"/>
      <c r="FXH17" s="749"/>
      <c r="FXI17" s="749"/>
      <c r="FXJ17" s="749"/>
      <c r="FXK17" s="749"/>
      <c r="FXL17" s="749"/>
      <c r="FXM17" s="749"/>
      <c r="FXN17" s="749"/>
      <c r="FXO17" s="749"/>
      <c r="FXP17" s="749"/>
      <c r="FXQ17" s="749"/>
      <c r="FXR17" s="749"/>
      <c r="FXS17" s="749"/>
      <c r="FXT17" s="749"/>
      <c r="FXU17" s="749"/>
      <c r="FXV17" s="749"/>
      <c r="FXW17" s="749"/>
      <c r="FXX17" s="749"/>
      <c r="FXY17" s="749"/>
      <c r="FXZ17" s="749"/>
      <c r="FYA17" s="749"/>
      <c r="FYB17" s="749"/>
      <c r="FYC17" s="749"/>
      <c r="FYD17" s="749"/>
      <c r="FYE17" s="749"/>
      <c r="FYF17" s="749"/>
      <c r="FYG17" s="749"/>
      <c r="FYH17" s="749"/>
      <c r="FYI17" s="749"/>
      <c r="FYJ17" s="749"/>
      <c r="FYK17" s="749"/>
      <c r="FYL17" s="749"/>
      <c r="FYM17" s="749"/>
      <c r="FYN17" s="749"/>
      <c r="FYO17" s="749"/>
      <c r="FYP17" s="749"/>
      <c r="FYQ17" s="749"/>
      <c r="FYR17" s="749"/>
      <c r="FYS17" s="749"/>
      <c r="FYT17" s="749"/>
      <c r="FYU17" s="749"/>
      <c r="FYV17" s="749"/>
      <c r="FYW17" s="749"/>
      <c r="FYX17" s="749"/>
      <c r="FYY17" s="749"/>
      <c r="FYZ17" s="749"/>
      <c r="FZA17" s="749"/>
      <c r="FZB17" s="749"/>
      <c r="FZC17" s="749"/>
      <c r="FZD17" s="749"/>
      <c r="FZE17" s="749"/>
      <c r="FZF17" s="749"/>
      <c r="FZG17" s="749"/>
      <c r="FZH17" s="749"/>
      <c r="FZI17" s="749"/>
      <c r="FZJ17" s="749"/>
      <c r="FZK17" s="749"/>
      <c r="FZL17" s="749"/>
      <c r="FZM17" s="749"/>
      <c r="FZN17" s="749"/>
      <c r="FZO17" s="749"/>
      <c r="FZP17" s="749"/>
      <c r="FZQ17" s="749"/>
      <c r="FZR17" s="749"/>
      <c r="FZS17" s="749"/>
      <c r="FZT17" s="749"/>
      <c r="FZU17" s="749"/>
      <c r="FZV17" s="749"/>
      <c r="FZW17" s="749"/>
      <c r="FZX17" s="749"/>
      <c r="FZY17" s="749"/>
      <c r="FZZ17" s="749"/>
      <c r="GAA17" s="749"/>
      <c r="GAB17" s="749"/>
      <c r="GAC17" s="749"/>
      <c r="GAD17" s="749"/>
      <c r="GAE17" s="749"/>
      <c r="GAF17" s="749"/>
      <c r="GAG17" s="749"/>
      <c r="GAH17" s="749"/>
      <c r="GAI17" s="749"/>
      <c r="GAJ17" s="749"/>
      <c r="GAK17" s="749"/>
      <c r="GAL17" s="749"/>
      <c r="GAM17" s="749"/>
      <c r="GAN17" s="749"/>
      <c r="GAO17" s="749"/>
      <c r="GAP17" s="749"/>
      <c r="GAQ17" s="749"/>
      <c r="GAR17" s="749"/>
      <c r="GAS17" s="749"/>
      <c r="GAT17" s="749"/>
      <c r="GAU17" s="749"/>
      <c r="GAV17" s="749"/>
      <c r="GAW17" s="749"/>
      <c r="GAX17" s="749"/>
      <c r="GAY17" s="749"/>
      <c r="GAZ17" s="749"/>
      <c r="GBA17" s="749"/>
      <c r="GBB17" s="749"/>
      <c r="GBC17" s="749"/>
      <c r="GBD17" s="749"/>
      <c r="GBE17" s="749"/>
      <c r="GBF17" s="749"/>
      <c r="GBG17" s="749"/>
      <c r="GBH17" s="749"/>
      <c r="GBI17" s="749"/>
      <c r="GBJ17" s="749"/>
      <c r="GBK17" s="749"/>
      <c r="GBL17" s="749"/>
      <c r="GBM17" s="749"/>
      <c r="GBN17" s="749"/>
      <c r="GBO17" s="749"/>
      <c r="GBP17" s="749"/>
      <c r="GBQ17" s="749"/>
      <c r="GBR17" s="749"/>
      <c r="GBS17" s="749"/>
      <c r="GBT17" s="749"/>
      <c r="GBU17" s="749"/>
      <c r="GBV17" s="749"/>
      <c r="GBW17" s="749"/>
      <c r="GBX17" s="749"/>
      <c r="GBY17" s="749"/>
      <c r="GBZ17" s="749"/>
      <c r="GCA17" s="749"/>
      <c r="GCB17" s="749"/>
      <c r="GCC17" s="749"/>
      <c r="GCD17" s="749"/>
      <c r="GCE17" s="749"/>
      <c r="GCF17" s="749"/>
      <c r="GCG17" s="749"/>
      <c r="GCH17" s="749"/>
      <c r="GCI17" s="749"/>
      <c r="GCJ17" s="749"/>
      <c r="GCK17" s="749"/>
      <c r="GCL17" s="749"/>
      <c r="GCM17" s="749"/>
      <c r="GCN17" s="749"/>
      <c r="GCO17" s="749"/>
      <c r="GCP17" s="749"/>
      <c r="GCQ17" s="749"/>
      <c r="GCR17" s="749"/>
      <c r="GCS17" s="749"/>
      <c r="GCT17" s="749"/>
      <c r="GCU17" s="749"/>
      <c r="GCV17" s="749"/>
      <c r="GCW17" s="749"/>
      <c r="GCX17" s="749"/>
      <c r="GCY17" s="749"/>
      <c r="GCZ17" s="749"/>
      <c r="GDA17" s="749"/>
      <c r="GDB17" s="749"/>
      <c r="GDC17" s="749"/>
      <c r="GDD17" s="749"/>
      <c r="GDE17" s="749"/>
      <c r="GDF17" s="749"/>
      <c r="GDG17" s="749"/>
      <c r="GDH17" s="749"/>
      <c r="GDI17" s="749"/>
      <c r="GDJ17" s="749"/>
      <c r="GDK17" s="749"/>
      <c r="GDL17" s="749"/>
      <c r="GDM17" s="749"/>
      <c r="GDN17" s="749"/>
      <c r="GDO17" s="749"/>
      <c r="GDP17" s="749"/>
      <c r="GDQ17" s="749"/>
      <c r="GDR17" s="749"/>
      <c r="GDS17" s="749"/>
      <c r="GDT17" s="749"/>
      <c r="GDU17" s="749"/>
      <c r="GDV17" s="749"/>
      <c r="GDW17" s="749"/>
      <c r="GDX17" s="749"/>
      <c r="GDY17" s="749"/>
      <c r="GDZ17" s="749"/>
      <c r="GEA17" s="749"/>
      <c r="GEB17" s="749"/>
      <c r="GEC17" s="749"/>
      <c r="GED17" s="749"/>
      <c r="GEE17" s="749"/>
      <c r="GEF17" s="749"/>
      <c r="GEG17" s="749"/>
      <c r="GEH17" s="749"/>
      <c r="GEI17" s="749"/>
      <c r="GEJ17" s="749"/>
      <c r="GEK17" s="749"/>
      <c r="GEL17" s="749"/>
      <c r="GEM17" s="749"/>
      <c r="GEN17" s="749"/>
      <c r="GEO17" s="749"/>
      <c r="GEP17" s="749"/>
      <c r="GEQ17" s="749"/>
      <c r="GER17" s="749"/>
      <c r="GES17" s="749"/>
      <c r="GET17" s="749"/>
      <c r="GEU17" s="749"/>
      <c r="GEV17" s="749"/>
      <c r="GEW17" s="749"/>
      <c r="GEX17" s="749"/>
      <c r="GEY17" s="749"/>
      <c r="GEZ17" s="749"/>
      <c r="GFA17" s="749"/>
      <c r="GFB17" s="749"/>
      <c r="GFC17" s="749"/>
      <c r="GFD17" s="749"/>
      <c r="GFE17" s="749"/>
      <c r="GFF17" s="749"/>
      <c r="GFG17" s="749"/>
      <c r="GFH17" s="749"/>
      <c r="GFI17" s="749"/>
      <c r="GFJ17" s="749"/>
      <c r="GFK17" s="749"/>
      <c r="GFL17" s="749"/>
      <c r="GFM17" s="749"/>
      <c r="GFN17" s="749"/>
      <c r="GFO17" s="749"/>
      <c r="GFP17" s="749"/>
      <c r="GFQ17" s="749"/>
      <c r="GFR17" s="749"/>
      <c r="GFS17" s="749"/>
      <c r="GFT17" s="749"/>
      <c r="GFU17" s="749"/>
      <c r="GFV17" s="749"/>
      <c r="GFW17" s="749"/>
      <c r="GFX17" s="749"/>
      <c r="GFY17" s="749"/>
      <c r="GFZ17" s="749"/>
      <c r="GGA17" s="749"/>
      <c r="GGB17" s="749"/>
      <c r="GGC17" s="749"/>
      <c r="GGD17" s="749"/>
      <c r="GGE17" s="749"/>
      <c r="GGF17" s="749"/>
      <c r="GGG17" s="749"/>
      <c r="GGH17" s="749"/>
      <c r="GGI17" s="749"/>
      <c r="GGJ17" s="749"/>
      <c r="GGK17" s="749"/>
      <c r="GGL17" s="749"/>
      <c r="GGM17" s="749"/>
      <c r="GGN17" s="749"/>
      <c r="GGO17" s="749"/>
      <c r="GGP17" s="749"/>
      <c r="GGQ17" s="749"/>
      <c r="GGR17" s="749"/>
      <c r="GGS17" s="749"/>
      <c r="GGT17" s="749"/>
      <c r="GGU17" s="749"/>
      <c r="GGV17" s="749"/>
      <c r="GGW17" s="749"/>
      <c r="GGX17" s="749"/>
      <c r="GGY17" s="749"/>
      <c r="GGZ17" s="749"/>
      <c r="GHA17" s="749"/>
      <c r="GHB17" s="749"/>
      <c r="GHC17" s="749"/>
      <c r="GHD17" s="749"/>
      <c r="GHE17" s="749"/>
      <c r="GHF17" s="749"/>
      <c r="GHG17" s="749"/>
      <c r="GHH17" s="749"/>
      <c r="GHI17" s="749"/>
      <c r="GHJ17" s="749"/>
      <c r="GHK17" s="749"/>
      <c r="GHL17" s="749"/>
      <c r="GHM17" s="749"/>
      <c r="GHN17" s="749"/>
      <c r="GHO17" s="749"/>
      <c r="GHP17" s="749"/>
      <c r="GHQ17" s="749"/>
      <c r="GHR17" s="749"/>
      <c r="GHS17" s="749"/>
      <c r="GHT17" s="749"/>
      <c r="GHU17" s="749"/>
      <c r="GHV17" s="749"/>
      <c r="GHW17" s="749"/>
      <c r="GHX17" s="749"/>
      <c r="GHY17" s="749"/>
      <c r="GHZ17" s="749"/>
      <c r="GIA17" s="749"/>
      <c r="GIB17" s="749"/>
      <c r="GIC17" s="749"/>
      <c r="GID17" s="749"/>
      <c r="GIE17" s="749"/>
      <c r="GIF17" s="749"/>
      <c r="GIG17" s="749"/>
      <c r="GIH17" s="749"/>
      <c r="GII17" s="749"/>
      <c r="GIJ17" s="749"/>
      <c r="GIK17" s="749"/>
      <c r="GIL17" s="749"/>
      <c r="GIM17" s="749"/>
      <c r="GIN17" s="749"/>
      <c r="GIO17" s="749"/>
      <c r="GIP17" s="749"/>
      <c r="GIQ17" s="749"/>
      <c r="GIR17" s="749"/>
      <c r="GIS17" s="749"/>
      <c r="GIT17" s="749"/>
      <c r="GIU17" s="749"/>
      <c r="GIV17" s="749"/>
      <c r="GIW17" s="749"/>
      <c r="GIX17" s="749"/>
      <c r="GIY17" s="749"/>
      <c r="GIZ17" s="749"/>
      <c r="GJA17" s="749"/>
      <c r="GJB17" s="749"/>
      <c r="GJC17" s="749"/>
      <c r="GJD17" s="749"/>
      <c r="GJE17" s="749"/>
      <c r="GJF17" s="749"/>
      <c r="GJG17" s="749"/>
      <c r="GJH17" s="749"/>
      <c r="GJI17" s="749"/>
      <c r="GJJ17" s="749"/>
      <c r="GJK17" s="749"/>
      <c r="GJL17" s="749"/>
      <c r="GJM17" s="749"/>
      <c r="GJN17" s="749"/>
      <c r="GJO17" s="749"/>
      <c r="GJP17" s="749"/>
      <c r="GJQ17" s="749"/>
      <c r="GJR17" s="749"/>
      <c r="GJS17" s="749"/>
      <c r="GJT17" s="749"/>
      <c r="GJU17" s="749"/>
      <c r="GJV17" s="749"/>
      <c r="GJW17" s="749"/>
      <c r="GJX17" s="749"/>
      <c r="GJY17" s="749"/>
      <c r="GJZ17" s="749"/>
      <c r="GKA17" s="749"/>
      <c r="GKB17" s="749"/>
      <c r="GKC17" s="749"/>
      <c r="GKD17" s="749"/>
      <c r="GKE17" s="749"/>
      <c r="GKF17" s="749"/>
      <c r="GKG17" s="749"/>
      <c r="GKH17" s="749"/>
      <c r="GKI17" s="749"/>
      <c r="GKJ17" s="749"/>
      <c r="GKK17" s="749"/>
      <c r="GKL17" s="749"/>
      <c r="GKM17" s="749"/>
      <c r="GKN17" s="749"/>
      <c r="GKO17" s="749"/>
      <c r="GKP17" s="749"/>
      <c r="GKQ17" s="749"/>
      <c r="GKR17" s="749"/>
      <c r="GKS17" s="749"/>
      <c r="GKT17" s="749"/>
      <c r="GKU17" s="749"/>
      <c r="GKV17" s="749"/>
      <c r="GKW17" s="749"/>
      <c r="GKX17" s="749"/>
      <c r="GKY17" s="749"/>
      <c r="GKZ17" s="749"/>
      <c r="GLA17" s="749"/>
      <c r="GLB17" s="749"/>
      <c r="GLC17" s="749"/>
      <c r="GLD17" s="749"/>
      <c r="GLE17" s="749"/>
      <c r="GLF17" s="749"/>
      <c r="GLG17" s="749"/>
      <c r="GLH17" s="749"/>
      <c r="GLI17" s="749"/>
      <c r="GLJ17" s="749"/>
      <c r="GLK17" s="749"/>
      <c r="GLL17" s="749"/>
      <c r="GLM17" s="749"/>
      <c r="GLN17" s="749"/>
      <c r="GLO17" s="749"/>
      <c r="GLP17" s="749"/>
      <c r="GLQ17" s="749"/>
      <c r="GLR17" s="749"/>
      <c r="GLS17" s="749"/>
      <c r="GLT17" s="749"/>
      <c r="GLU17" s="749"/>
      <c r="GLV17" s="749"/>
      <c r="GLW17" s="749"/>
      <c r="GLX17" s="749"/>
      <c r="GLY17" s="749"/>
      <c r="GLZ17" s="749"/>
      <c r="GMA17" s="749"/>
      <c r="GMB17" s="749"/>
      <c r="GMC17" s="749"/>
      <c r="GMD17" s="749"/>
      <c r="GME17" s="749"/>
      <c r="GMF17" s="749"/>
      <c r="GMG17" s="749"/>
      <c r="GMH17" s="749"/>
      <c r="GMI17" s="749"/>
      <c r="GMJ17" s="749"/>
      <c r="GMK17" s="749"/>
      <c r="GML17" s="749"/>
      <c r="GMM17" s="749"/>
      <c r="GMN17" s="749"/>
      <c r="GMO17" s="749"/>
      <c r="GMP17" s="749"/>
      <c r="GMQ17" s="749"/>
      <c r="GMR17" s="749"/>
      <c r="GMS17" s="749"/>
      <c r="GMT17" s="749"/>
      <c r="GMU17" s="749"/>
      <c r="GMV17" s="749"/>
      <c r="GMW17" s="749"/>
      <c r="GMX17" s="749"/>
      <c r="GMY17" s="749"/>
      <c r="GMZ17" s="749"/>
      <c r="GNA17" s="749"/>
      <c r="GNB17" s="749"/>
      <c r="GNC17" s="749"/>
      <c r="GND17" s="749"/>
      <c r="GNE17" s="749"/>
      <c r="GNF17" s="749"/>
      <c r="GNG17" s="749"/>
      <c r="GNH17" s="749"/>
      <c r="GNI17" s="749"/>
      <c r="GNJ17" s="749"/>
      <c r="GNK17" s="749"/>
      <c r="GNL17" s="749"/>
      <c r="GNM17" s="749"/>
      <c r="GNN17" s="749"/>
      <c r="GNO17" s="749"/>
      <c r="GNP17" s="749"/>
      <c r="GNQ17" s="749"/>
      <c r="GNR17" s="749"/>
      <c r="GNS17" s="749"/>
      <c r="GNT17" s="749"/>
      <c r="GNU17" s="749"/>
      <c r="GNV17" s="749"/>
      <c r="GNW17" s="749"/>
      <c r="GNX17" s="749"/>
      <c r="GNY17" s="749"/>
      <c r="GNZ17" s="749"/>
      <c r="GOA17" s="749"/>
      <c r="GOB17" s="749"/>
      <c r="GOC17" s="749"/>
      <c r="GOD17" s="749"/>
      <c r="GOE17" s="749"/>
      <c r="GOF17" s="749"/>
      <c r="GOG17" s="749"/>
      <c r="GOH17" s="749"/>
      <c r="GOI17" s="749"/>
      <c r="GOJ17" s="749"/>
      <c r="GOK17" s="749"/>
      <c r="GOL17" s="749"/>
      <c r="GOM17" s="749"/>
      <c r="GON17" s="749"/>
      <c r="GOO17" s="749"/>
      <c r="GOP17" s="749"/>
      <c r="GOQ17" s="749"/>
      <c r="GOR17" s="749"/>
      <c r="GOS17" s="749"/>
      <c r="GOT17" s="749"/>
      <c r="GOU17" s="749"/>
      <c r="GOV17" s="749"/>
      <c r="GOW17" s="749"/>
      <c r="GOX17" s="749"/>
      <c r="GOY17" s="749"/>
      <c r="GOZ17" s="749"/>
      <c r="GPA17" s="749"/>
      <c r="GPB17" s="749"/>
      <c r="GPC17" s="749"/>
      <c r="GPD17" s="749"/>
      <c r="GPE17" s="749"/>
      <c r="GPF17" s="749"/>
      <c r="GPG17" s="749"/>
      <c r="GPH17" s="749"/>
      <c r="GPI17" s="749"/>
      <c r="GPJ17" s="749"/>
      <c r="GPK17" s="749"/>
      <c r="GPL17" s="749"/>
      <c r="GPM17" s="749"/>
      <c r="GPN17" s="749"/>
      <c r="GPO17" s="749"/>
      <c r="GPP17" s="749"/>
      <c r="GPQ17" s="749"/>
      <c r="GPR17" s="749"/>
      <c r="GPS17" s="749"/>
      <c r="GPT17" s="749"/>
      <c r="GPU17" s="749"/>
      <c r="GPV17" s="749"/>
      <c r="GPW17" s="749"/>
      <c r="GPX17" s="749"/>
      <c r="GPY17" s="749"/>
      <c r="GPZ17" s="749"/>
      <c r="GQA17" s="749"/>
      <c r="GQB17" s="749"/>
      <c r="GQC17" s="749"/>
      <c r="GQD17" s="749"/>
      <c r="GQE17" s="749"/>
      <c r="GQF17" s="749"/>
      <c r="GQG17" s="749"/>
      <c r="GQH17" s="749"/>
      <c r="GQI17" s="749"/>
      <c r="GQJ17" s="749"/>
      <c r="GQK17" s="749"/>
      <c r="GQL17" s="749"/>
      <c r="GQM17" s="749"/>
      <c r="GQN17" s="749"/>
      <c r="GQO17" s="749"/>
      <c r="GQP17" s="749"/>
      <c r="GQQ17" s="749"/>
      <c r="GQR17" s="749"/>
      <c r="GQS17" s="749"/>
      <c r="GQT17" s="749"/>
      <c r="GQU17" s="749"/>
      <c r="GQV17" s="749"/>
      <c r="GQW17" s="749"/>
      <c r="GQX17" s="749"/>
      <c r="GQY17" s="749"/>
      <c r="GQZ17" s="749"/>
      <c r="GRA17" s="749"/>
      <c r="GRB17" s="749"/>
      <c r="GRC17" s="749"/>
      <c r="GRD17" s="749"/>
      <c r="GRE17" s="749"/>
      <c r="GRF17" s="749"/>
      <c r="GRG17" s="749"/>
      <c r="GRH17" s="749"/>
      <c r="GRI17" s="749"/>
      <c r="GRJ17" s="749"/>
      <c r="GRK17" s="749"/>
      <c r="GRL17" s="749"/>
      <c r="GRM17" s="749"/>
      <c r="GRN17" s="749"/>
      <c r="GRO17" s="749"/>
      <c r="GRP17" s="749"/>
      <c r="GRQ17" s="749"/>
      <c r="GRR17" s="749"/>
      <c r="GRS17" s="749"/>
      <c r="GRT17" s="749"/>
      <c r="GRU17" s="749"/>
      <c r="GRV17" s="749"/>
      <c r="GRW17" s="749"/>
      <c r="GRX17" s="749"/>
      <c r="GRY17" s="749"/>
      <c r="GRZ17" s="749"/>
      <c r="GSA17" s="749"/>
      <c r="GSB17" s="749"/>
      <c r="GSC17" s="749"/>
      <c r="GSD17" s="749"/>
      <c r="GSE17" s="749"/>
      <c r="GSF17" s="749"/>
      <c r="GSG17" s="749"/>
      <c r="GSH17" s="749"/>
      <c r="GSI17" s="749"/>
      <c r="GSJ17" s="749"/>
      <c r="GSK17" s="749"/>
      <c r="GSL17" s="749"/>
      <c r="GSM17" s="749"/>
      <c r="GSN17" s="749"/>
      <c r="GSO17" s="749"/>
      <c r="GSP17" s="749"/>
      <c r="GSQ17" s="749"/>
      <c r="GSR17" s="749"/>
      <c r="GSS17" s="749"/>
      <c r="GST17" s="749"/>
      <c r="GSU17" s="749"/>
      <c r="GSV17" s="749"/>
      <c r="GSW17" s="749"/>
      <c r="GSX17" s="749"/>
      <c r="GSY17" s="749"/>
      <c r="GSZ17" s="749"/>
      <c r="GTA17" s="749"/>
      <c r="GTB17" s="749"/>
      <c r="GTC17" s="749"/>
      <c r="GTD17" s="749"/>
      <c r="GTE17" s="749"/>
      <c r="GTF17" s="749"/>
      <c r="GTG17" s="749"/>
      <c r="GTH17" s="749"/>
      <c r="GTI17" s="749"/>
      <c r="GTJ17" s="749"/>
      <c r="GTK17" s="749"/>
      <c r="GTL17" s="749"/>
      <c r="GTM17" s="749"/>
      <c r="GTN17" s="749"/>
      <c r="GTO17" s="749"/>
      <c r="GTP17" s="749"/>
      <c r="GTQ17" s="749"/>
      <c r="GTR17" s="749"/>
      <c r="GTS17" s="749"/>
      <c r="GTT17" s="749"/>
      <c r="GTU17" s="749"/>
      <c r="GTV17" s="749"/>
      <c r="GTW17" s="749"/>
      <c r="GTX17" s="749"/>
      <c r="GTY17" s="749"/>
      <c r="GTZ17" s="749"/>
      <c r="GUA17" s="749"/>
      <c r="GUB17" s="749"/>
      <c r="GUC17" s="749"/>
      <c r="GUD17" s="749"/>
      <c r="GUE17" s="749"/>
      <c r="GUF17" s="749"/>
      <c r="GUG17" s="749"/>
      <c r="GUH17" s="749"/>
      <c r="GUI17" s="749"/>
      <c r="GUJ17" s="749"/>
      <c r="GUK17" s="749"/>
      <c r="GUL17" s="749"/>
      <c r="GUM17" s="749"/>
      <c r="GUN17" s="749"/>
      <c r="GUO17" s="749"/>
      <c r="GUP17" s="749"/>
      <c r="GUQ17" s="749"/>
      <c r="GUR17" s="749"/>
      <c r="GUS17" s="749"/>
      <c r="GUT17" s="749"/>
      <c r="GUU17" s="749"/>
      <c r="GUV17" s="749"/>
      <c r="GUW17" s="749"/>
      <c r="GUX17" s="749"/>
      <c r="GUY17" s="749"/>
      <c r="GUZ17" s="749"/>
      <c r="GVA17" s="749"/>
      <c r="GVB17" s="749"/>
      <c r="GVC17" s="749"/>
      <c r="GVD17" s="749"/>
      <c r="GVE17" s="749"/>
      <c r="GVF17" s="749"/>
      <c r="GVG17" s="749"/>
      <c r="GVH17" s="749"/>
      <c r="GVI17" s="749"/>
      <c r="GVJ17" s="749"/>
      <c r="GVK17" s="749"/>
      <c r="GVL17" s="749"/>
      <c r="GVM17" s="749"/>
      <c r="GVN17" s="749"/>
      <c r="GVO17" s="749"/>
      <c r="GVP17" s="749"/>
      <c r="GVQ17" s="749"/>
      <c r="GVR17" s="749"/>
      <c r="GVS17" s="749"/>
      <c r="GVT17" s="749"/>
      <c r="GVU17" s="749"/>
      <c r="GVV17" s="749"/>
      <c r="GVW17" s="749"/>
      <c r="GVX17" s="749"/>
      <c r="GVY17" s="749"/>
      <c r="GVZ17" s="749"/>
      <c r="GWA17" s="749"/>
      <c r="GWB17" s="749"/>
      <c r="GWC17" s="749"/>
      <c r="GWD17" s="749"/>
      <c r="GWE17" s="749"/>
      <c r="GWF17" s="749"/>
      <c r="GWG17" s="749"/>
      <c r="GWH17" s="749"/>
      <c r="GWI17" s="749"/>
      <c r="GWJ17" s="749"/>
      <c r="GWK17" s="749"/>
      <c r="GWL17" s="749"/>
      <c r="GWM17" s="749"/>
      <c r="GWN17" s="749"/>
      <c r="GWO17" s="749"/>
      <c r="GWP17" s="749"/>
      <c r="GWQ17" s="749"/>
      <c r="GWR17" s="749"/>
      <c r="GWS17" s="749"/>
      <c r="GWT17" s="749"/>
      <c r="GWU17" s="749"/>
      <c r="GWV17" s="749"/>
      <c r="GWW17" s="749"/>
      <c r="GWX17" s="749"/>
      <c r="GWY17" s="749"/>
      <c r="GWZ17" s="749"/>
      <c r="GXA17" s="749"/>
      <c r="GXB17" s="749"/>
      <c r="GXC17" s="749"/>
      <c r="GXD17" s="749"/>
      <c r="GXE17" s="749"/>
      <c r="GXF17" s="749"/>
      <c r="GXG17" s="749"/>
      <c r="GXH17" s="749"/>
      <c r="GXI17" s="749"/>
      <c r="GXJ17" s="749"/>
      <c r="GXK17" s="749"/>
      <c r="GXL17" s="749"/>
      <c r="GXM17" s="749"/>
      <c r="GXN17" s="749"/>
      <c r="GXO17" s="749"/>
      <c r="GXP17" s="749"/>
      <c r="GXQ17" s="749"/>
      <c r="GXR17" s="749"/>
      <c r="GXS17" s="749"/>
      <c r="GXT17" s="749"/>
      <c r="GXU17" s="749"/>
      <c r="GXV17" s="749"/>
      <c r="GXW17" s="749"/>
      <c r="GXX17" s="749"/>
      <c r="GXY17" s="749"/>
      <c r="GXZ17" s="749"/>
      <c r="GYA17" s="749"/>
      <c r="GYB17" s="749"/>
      <c r="GYC17" s="749"/>
      <c r="GYD17" s="749"/>
      <c r="GYE17" s="749"/>
      <c r="GYF17" s="749"/>
      <c r="GYG17" s="749"/>
      <c r="GYH17" s="749"/>
      <c r="GYI17" s="749"/>
      <c r="GYJ17" s="749"/>
      <c r="GYK17" s="749"/>
      <c r="GYL17" s="749"/>
      <c r="GYM17" s="749"/>
      <c r="GYN17" s="749"/>
      <c r="GYO17" s="749"/>
      <c r="GYP17" s="749"/>
      <c r="GYQ17" s="749"/>
      <c r="GYR17" s="749"/>
      <c r="GYS17" s="749"/>
      <c r="GYT17" s="749"/>
      <c r="GYU17" s="749"/>
      <c r="GYV17" s="749"/>
      <c r="GYW17" s="749"/>
      <c r="GYX17" s="749"/>
      <c r="GYY17" s="749"/>
      <c r="GYZ17" s="749"/>
      <c r="GZA17" s="749"/>
      <c r="GZB17" s="749"/>
      <c r="GZC17" s="749"/>
      <c r="GZD17" s="749"/>
      <c r="GZE17" s="749"/>
      <c r="GZF17" s="749"/>
      <c r="GZG17" s="749"/>
      <c r="GZH17" s="749"/>
      <c r="GZI17" s="749"/>
      <c r="GZJ17" s="749"/>
      <c r="GZK17" s="749"/>
      <c r="GZL17" s="749"/>
      <c r="GZM17" s="749"/>
      <c r="GZN17" s="749"/>
      <c r="GZO17" s="749"/>
      <c r="GZP17" s="749"/>
      <c r="GZQ17" s="749"/>
      <c r="GZR17" s="749"/>
      <c r="GZS17" s="749"/>
      <c r="GZT17" s="749"/>
      <c r="GZU17" s="749"/>
      <c r="GZV17" s="749"/>
      <c r="GZW17" s="749"/>
      <c r="GZX17" s="749"/>
      <c r="GZY17" s="749"/>
      <c r="GZZ17" s="749"/>
      <c r="HAA17" s="749"/>
      <c r="HAB17" s="749"/>
      <c r="HAC17" s="749"/>
      <c r="HAD17" s="749"/>
      <c r="HAE17" s="749"/>
      <c r="HAF17" s="749"/>
      <c r="HAG17" s="749"/>
      <c r="HAH17" s="749"/>
      <c r="HAI17" s="749"/>
      <c r="HAJ17" s="749"/>
      <c r="HAK17" s="749"/>
      <c r="HAL17" s="749"/>
      <c r="HAM17" s="749"/>
      <c r="HAN17" s="749"/>
      <c r="HAO17" s="749"/>
      <c r="HAP17" s="749"/>
      <c r="HAQ17" s="749"/>
      <c r="HAR17" s="749"/>
      <c r="HAS17" s="749"/>
      <c r="HAT17" s="749"/>
      <c r="HAU17" s="749"/>
      <c r="HAV17" s="749"/>
      <c r="HAW17" s="749"/>
      <c r="HAX17" s="749"/>
      <c r="HAY17" s="749"/>
      <c r="HAZ17" s="749"/>
      <c r="HBA17" s="749"/>
      <c r="HBB17" s="749"/>
      <c r="HBC17" s="749"/>
      <c r="HBD17" s="749"/>
      <c r="HBE17" s="749"/>
      <c r="HBF17" s="749"/>
      <c r="HBG17" s="749"/>
      <c r="HBH17" s="749"/>
      <c r="HBI17" s="749"/>
      <c r="HBJ17" s="749"/>
      <c r="HBK17" s="749"/>
      <c r="HBL17" s="749"/>
      <c r="HBM17" s="749"/>
      <c r="HBN17" s="749"/>
      <c r="HBO17" s="749"/>
      <c r="HBP17" s="749"/>
      <c r="HBQ17" s="749"/>
      <c r="HBR17" s="749"/>
      <c r="HBS17" s="749"/>
      <c r="HBT17" s="749"/>
      <c r="HBU17" s="749"/>
      <c r="HBV17" s="749"/>
      <c r="HBW17" s="749"/>
      <c r="HBX17" s="749"/>
      <c r="HBY17" s="749"/>
      <c r="HBZ17" s="749"/>
      <c r="HCA17" s="749"/>
      <c r="HCB17" s="749"/>
      <c r="HCC17" s="749"/>
      <c r="HCD17" s="749"/>
      <c r="HCE17" s="749"/>
      <c r="HCF17" s="749"/>
      <c r="HCG17" s="749"/>
      <c r="HCH17" s="749"/>
      <c r="HCI17" s="749"/>
      <c r="HCJ17" s="749"/>
      <c r="HCK17" s="749"/>
      <c r="HCL17" s="749"/>
      <c r="HCM17" s="749"/>
      <c r="HCN17" s="749"/>
      <c r="HCO17" s="749"/>
      <c r="HCP17" s="749"/>
      <c r="HCQ17" s="749"/>
      <c r="HCR17" s="749"/>
      <c r="HCS17" s="749"/>
      <c r="HCT17" s="749"/>
      <c r="HCU17" s="749"/>
      <c r="HCV17" s="749"/>
      <c r="HCW17" s="749"/>
      <c r="HCX17" s="749"/>
      <c r="HCY17" s="749"/>
      <c r="HCZ17" s="749"/>
      <c r="HDA17" s="749"/>
      <c r="HDB17" s="749"/>
      <c r="HDC17" s="749"/>
      <c r="HDD17" s="749"/>
      <c r="HDE17" s="749"/>
      <c r="HDF17" s="749"/>
      <c r="HDG17" s="749"/>
      <c r="HDH17" s="749"/>
      <c r="HDI17" s="749"/>
      <c r="HDJ17" s="749"/>
      <c r="HDK17" s="749"/>
      <c r="HDL17" s="749"/>
      <c r="HDM17" s="749"/>
      <c r="HDN17" s="749"/>
      <c r="HDO17" s="749"/>
      <c r="HDP17" s="749"/>
      <c r="HDQ17" s="749"/>
      <c r="HDR17" s="749"/>
      <c r="HDS17" s="749"/>
      <c r="HDT17" s="749"/>
      <c r="HDU17" s="749"/>
      <c r="HDV17" s="749"/>
      <c r="HDW17" s="749"/>
      <c r="HDX17" s="749"/>
      <c r="HDY17" s="749"/>
      <c r="HDZ17" s="749"/>
      <c r="HEA17" s="749"/>
      <c r="HEB17" s="749"/>
      <c r="HEC17" s="749"/>
      <c r="HED17" s="749"/>
      <c r="HEE17" s="749"/>
      <c r="HEF17" s="749"/>
      <c r="HEG17" s="749"/>
      <c r="HEH17" s="749"/>
      <c r="HEI17" s="749"/>
      <c r="HEJ17" s="749"/>
      <c r="HEK17" s="749"/>
      <c r="HEL17" s="749"/>
      <c r="HEM17" s="749"/>
      <c r="HEN17" s="749"/>
      <c r="HEO17" s="749"/>
      <c r="HEP17" s="749"/>
      <c r="HEQ17" s="749"/>
      <c r="HER17" s="749"/>
      <c r="HES17" s="749"/>
      <c r="HET17" s="749"/>
      <c r="HEU17" s="749"/>
      <c r="HEV17" s="749"/>
      <c r="HEW17" s="749"/>
      <c r="HEX17" s="749"/>
      <c r="HEY17" s="749"/>
      <c r="HEZ17" s="749"/>
      <c r="HFA17" s="749"/>
      <c r="HFB17" s="749"/>
      <c r="HFC17" s="749"/>
      <c r="HFD17" s="749"/>
      <c r="HFE17" s="749"/>
      <c r="HFF17" s="749"/>
      <c r="HFG17" s="749"/>
      <c r="HFH17" s="749"/>
      <c r="HFI17" s="749"/>
      <c r="HFJ17" s="749"/>
      <c r="HFK17" s="749"/>
      <c r="HFL17" s="749"/>
      <c r="HFM17" s="749"/>
      <c r="HFN17" s="749"/>
      <c r="HFO17" s="749"/>
      <c r="HFP17" s="749"/>
      <c r="HFQ17" s="749"/>
      <c r="HFR17" s="749"/>
      <c r="HFS17" s="749"/>
      <c r="HFT17" s="749"/>
      <c r="HFU17" s="749"/>
      <c r="HFV17" s="749"/>
      <c r="HFW17" s="749"/>
      <c r="HFX17" s="749"/>
      <c r="HFY17" s="749"/>
      <c r="HFZ17" s="749"/>
      <c r="HGA17" s="749"/>
      <c r="HGB17" s="749"/>
      <c r="HGC17" s="749"/>
      <c r="HGD17" s="749"/>
      <c r="HGE17" s="749"/>
      <c r="HGF17" s="749"/>
      <c r="HGG17" s="749"/>
      <c r="HGH17" s="749"/>
      <c r="HGI17" s="749"/>
      <c r="HGJ17" s="749"/>
      <c r="HGK17" s="749"/>
      <c r="HGL17" s="749"/>
      <c r="HGM17" s="749"/>
      <c r="HGN17" s="749"/>
      <c r="HGO17" s="749"/>
      <c r="HGP17" s="749"/>
      <c r="HGQ17" s="749"/>
      <c r="HGR17" s="749"/>
      <c r="HGS17" s="749"/>
      <c r="HGT17" s="749"/>
      <c r="HGU17" s="749"/>
      <c r="HGV17" s="749"/>
      <c r="HGW17" s="749"/>
      <c r="HGX17" s="749"/>
      <c r="HGY17" s="749"/>
      <c r="HGZ17" s="749"/>
      <c r="HHA17" s="749"/>
      <c r="HHB17" s="749"/>
      <c r="HHC17" s="749"/>
      <c r="HHD17" s="749"/>
      <c r="HHE17" s="749"/>
      <c r="HHF17" s="749"/>
      <c r="HHG17" s="749"/>
      <c r="HHH17" s="749"/>
      <c r="HHI17" s="749"/>
      <c r="HHJ17" s="749"/>
      <c r="HHK17" s="749"/>
      <c r="HHL17" s="749"/>
      <c r="HHM17" s="749"/>
      <c r="HHN17" s="749"/>
      <c r="HHO17" s="749"/>
      <c r="HHP17" s="749"/>
      <c r="HHQ17" s="749"/>
      <c r="HHR17" s="749"/>
      <c r="HHS17" s="749"/>
      <c r="HHT17" s="749"/>
      <c r="HHU17" s="749"/>
      <c r="HHV17" s="749"/>
      <c r="HHW17" s="749"/>
      <c r="HHX17" s="749"/>
      <c r="HHY17" s="749"/>
      <c r="HHZ17" s="749"/>
      <c r="HIA17" s="749"/>
      <c r="HIB17" s="749"/>
      <c r="HIC17" s="749"/>
      <c r="HID17" s="749"/>
      <c r="HIE17" s="749"/>
      <c r="HIF17" s="749"/>
      <c r="HIG17" s="749"/>
      <c r="HIH17" s="749"/>
      <c r="HII17" s="749"/>
      <c r="HIJ17" s="749"/>
      <c r="HIK17" s="749"/>
      <c r="HIL17" s="749"/>
      <c r="HIM17" s="749"/>
      <c r="HIN17" s="749"/>
      <c r="HIO17" s="749"/>
      <c r="HIP17" s="749"/>
      <c r="HIQ17" s="749"/>
      <c r="HIR17" s="749"/>
      <c r="HIS17" s="749"/>
      <c r="HIT17" s="749"/>
      <c r="HIU17" s="749"/>
      <c r="HIV17" s="749"/>
      <c r="HIW17" s="749"/>
      <c r="HIX17" s="749"/>
      <c r="HIY17" s="749"/>
      <c r="HIZ17" s="749"/>
      <c r="HJA17" s="749"/>
      <c r="HJB17" s="749"/>
      <c r="HJC17" s="749"/>
      <c r="HJD17" s="749"/>
      <c r="HJE17" s="749"/>
      <c r="HJF17" s="749"/>
      <c r="HJG17" s="749"/>
      <c r="HJH17" s="749"/>
      <c r="HJI17" s="749"/>
      <c r="HJJ17" s="749"/>
      <c r="HJK17" s="749"/>
      <c r="HJL17" s="749"/>
      <c r="HJM17" s="749"/>
      <c r="HJN17" s="749"/>
      <c r="HJO17" s="749"/>
      <c r="HJP17" s="749"/>
      <c r="HJQ17" s="749"/>
      <c r="HJR17" s="749"/>
      <c r="HJS17" s="749"/>
      <c r="HJT17" s="749"/>
      <c r="HJU17" s="749"/>
      <c r="HJV17" s="749"/>
      <c r="HJW17" s="749"/>
      <c r="HJX17" s="749"/>
      <c r="HJY17" s="749"/>
      <c r="HJZ17" s="749"/>
      <c r="HKA17" s="749"/>
      <c r="HKB17" s="749"/>
      <c r="HKC17" s="749"/>
      <c r="HKD17" s="749"/>
      <c r="HKE17" s="749"/>
      <c r="HKF17" s="749"/>
      <c r="HKG17" s="749"/>
      <c r="HKH17" s="749"/>
      <c r="HKI17" s="749"/>
      <c r="HKJ17" s="749"/>
      <c r="HKK17" s="749"/>
      <c r="HKL17" s="749"/>
      <c r="HKM17" s="749"/>
      <c r="HKN17" s="749"/>
      <c r="HKO17" s="749"/>
      <c r="HKP17" s="749"/>
      <c r="HKQ17" s="749"/>
      <c r="HKR17" s="749"/>
      <c r="HKS17" s="749"/>
      <c r="HKT17" s="749"/>
      <c r="HKU17" s="749"/>
      <c r="HKV17" s="749"/>
      <c r="HKW17" s="749"/>
      <c r="HKX17" s="749"/>
      <c r="HKY17" s="749"/>
      <c r="HKZ17" s="749"/>
      <c r="HLA17" s="749"/>
      <c r="HLB17" s="749"/>
      <c r="HLC17" s="749"/>
      <c r="HLD17" s="749"/>
      <c r="HLE17" s="749"/>
      <c r="HLF17" s="749"/>
      <c r="HLG17" s="749"/>
      <c r="HLH17" s="749"/>
      <c r="HLI17" s="749"/>
      <c r="HLJ17" s="749"/>
      <c r="HLK17" s="749"/>
      <c r="HLL17" s="749"/>
      <c r="HLM17" s="749"/>
      <c r="HLN17" s="749"/>
      <c r="HLO17" s="749"/>
      <c r="HLP17" s="749"/>
      <c r="HLQ17" s="749"/>
      <c r="HLR17" s="749"/>
      <c r="HLS17" s="749"/>
      <c r="HLT17" s="749"/>
      <c r="HLU17" s="749"/>
      <c r="HLV17" s="749"/>
      <c r="HLW17" s="749"/>
      <c r="HLX17" s="749"/>
      <c r="HLY17" s="749"/>
      <c r="HLZ17" s="749"/>
      <c r="HMA17" s="749"/>
      <c r="HMB17" s="749"/>
      <c r="HMC17" s="749"/>
      <c r="HMD17" s="749"/>
      <c r="HME17" s="749"/>
      <c r="HMF17" s="749"/>
      <c r="HMG17" s="749"/>
      <c r="HMH17" s="749"/>
      <c r="HMI17" s="749"/>
      <c r="HMJ17" s="749"/>
      <c r="HMK17" s="749"/>
      <c r="HML17" s="749"/>
      <c r="HMM17" s="749"/>
      <c r="HMN17" s="749"/>
      <c r="HMO17" s="749"/>
      <c r="HMP17" s="749"/>
      <c r="HMQ17" s="749"/>
      <c r="HMR17" s="749"/>
      <c r="HMS17" s="749"/>
      <c r="HMT17" s="749"/>
      <c r="HMU17" s="749"/>
      <c r="HMV17" s="749"/>
      <c r="HMW17" s="749"/>
      <c r="HMX17" s="749"/>
      <c r="HMY17" s="749"/>
      <c r="HMZ17" s="749"/>
      <c r="HNA17" s="749"/>
      <c r="HNB17" s="749"/>
      <c r="HNC17" s="749"/>
      <c r="HND17" s="749"/>
      <c r="HNE17" s="749"/>
      <c r="HNF17" s="749"/>
      <c r="HNG17" s="749"/>
      <c r="HNH17" s="749"/>
      <c r="HNI17" s="749"/>
      <c r="HNJ17" s="749"/>
      <c r="HNK17" s="749"/>
      <c r="HNL17" s="749"/>
      <c r="HNM17" s="749"/>
      <c r="HNN17" s="749"/>
      <c r="HNO17" s="749"/>
      <c r="HNP17" s="749"/>
      <c r="HNQ17" s="749"/>
      <c r="HNR17" s="749"/>
      <c r="HNS17" s="749"/>
      <c r="HNT17" s="749"/>
      <c r="HNU17" s="749"/>
      <c r="HNV17" s="749"/>
      <c r="HNW17" s="749"/>
      <c r="HNX17" s="749"/>
      <c r="HNY17" s="749"/>
      <c r="HNZ17" s="749"/>
      <c r="HOA17" s="749"/>
      <c r="HOB17" s="749"/>
      <c r="HOC17" s="749"/>
      <c r="HOD17" s="749"/>
      <c r="HOE17" s="749"/>
      <c r="HOF17" s="749"/>
      <c r="HOG17" s="749"/>
      <c r="HOH17" s="749"/>
      <c r="HOI17" s="749"/>
      <c r="HOJ17" s="749"/>
      <c r="HOK17" s="749"/>
      <c r="HOL17" s="749"/>
      <c r="HOM17" s="749"/>
      <c r="HON17" s="749"/>
      <c r="HOO17" s="749"/>
      <c r="HOP17" s="749"/>
      <c r="HOQ17" s="749"/>
      <c r="HOR17" s="749"/>
      <c r="HOS17" s="749"/>
      <c r="HOT17" s="749"/>
      <c r="HOU17" s="749"/>
      <c r="HOV17" s="749"/>
      <c r="HOW17" s="749"/>
      <c r="HOX17" s="749"/>
      <c r="HOY17" s="749"/>
      <c r="HOZ17" s="749"/>
      <c r="HPA17" s="749"/>
      <c r="HPB17" s="749"/>
      <c r="HPC17" s="749"/>
      <c r="HPD17" s="749"/>
      <c r="HPE17" s="749"/>
      <c r="HPF17" s="749"/>
      <c r="HPG17" s="749"/>
      <c r="HPH17" s="749"/>
      <c r="HPI17" s="749"/>
      <c r="HPJ17" s="749"/>
      <c r="HPK17" s="749"/>
      <c r="HPL17" s="749"/>
      <c r="HPM17" s="749"/>
      <c r="HPN17" s="749"/>
      <c r="HPO17" s="749"/>
      <c r="HPP17" s="749"/>
      <c r="HPQ17" s="749"/>
      <c r="HPR17" s="749"/>
      <c r="HPS17" s="749"/>
      <c r="HPT17" s="749"/>
      <c r="HPU17" s="749"/>
      <c r="HPV17" s="749"/>
      <c r="HPW17" s="749"/>
      <c r="HPX17" s="749"/>
      <c r="HPY17" s="749"/>
      <c r="HPZ17" s="749"/>
      <c r="HQA17" s="749"/>
      <c r="HQB17" s="749"/>
      <c r="HQC17" s="749"/>
      <c r="HQD17" s="749"/>
      <c r="HQE17" s="749"/>
      <c r="HQF17" s="749"/>
      <c r="HQG17" s="749"/>
      <c r="HQH17" s="749"/>
      <c r="HQI17" s="749"/>
      <c r="HQJ17" s="749"/>
      <c r="HQK17" s="749"/>
      <c r="HQL17" s="749"/>
      <c r="HQM17" s="749"/>
      <c r="HQN17" s="749"/>
      <c r="HQO17" s="749"/>
      <c r="HQP17" s="749"/>
      <c r="HQQ17" s="749"/>
      <c r="HQR17" s="749"/>
      <c r="HQS17" s="749"/>
      <c r="HQT17" s="749"/>
      <c r="HQU17" s="749"/>
      <c r="HQV17" s="749"/>
      <c r="HQW17" s="749"/>
      <c r="HQX17" s="749"/>
      <c r="HQY17" s="749"/>
      <c r="HQZ17" s="749"/>
      <c r="HRA17" s="749"/>
      <c r="HRB17" s="749"/>
      <c r="HRC17" s="749"/>
      <c r="HRD17" s="749"/>
      <c r="HRE17" s="749"/>
      <c r="HRF17" s="749"/>
      <c r="HRG17" s="749"/>
      <c r="HRH17" s="749"/>
      <c r="HRI17" s="749"/>
      <c r="HRJ17" s="749"/>
      <c r="HRK17" s="749"/>
      <c r="HRL17" s="749"/>
      <c r="HRM17" s="749"/>
      <c r="HRN17" s="749"/>
      <c r="HRO17" s="749"/>
      <c r="HRP17" s="749"/>
      <c r="HRQ17" s="749"/>
      <c r="HRR17" s="749"/>
      <c r="HRS17" s="749"/>
      <c r="HRT17" s="749"/>
      <c r="HRU17" s="749"/>
      <c r="HRV17" s="749"/>
      <c r="HRW17" s="749"/>
      <c r="HRX17" s="749"/>
      <c r="HRY17" s="749"/>
      <c r="HRZ17" s="749"/>
      <c r="HSA17" s="749"/>
      <c r="HSB17" s="749"/>
      <c r="HSC17" s="749"/>
      <c r="HSD17" s="749"/>
      <c r="HSE17" s="749"/>
      <c r="HSF17" s="749"/>
      <c r="HSG17" s="749"/>
      <c r="HSH17" s="749"/>
      <c r="HSI17" s="749"/>
      <c r="HSJ17" s="749"/>
      <c r="HSK17" s="749"/>
      <c r="HSL17" s="749"/>
      <c r="HSM17" s="749"/>
      <c r="HSN17" s="749"/>
      <c r="HSO17" s="749"/>
      <c r="HSP17" s="749"/>
      <c r="HSQ17" s="749"/>
      <c r="HSR17" s="749"/>
      <c r="HSS17" s="749"/>
      <c r="HST17" s="749"/>
      <c r="HSU17" s="749"/>
      <c r="HSV17" s="749"/>
      <c r="HSW17" s="749"/>
      <c r="HSX17" s="749"/>
      <c r="HSY17" s="749"/>
      <c r="HSZ17" s="749"/>
      <c r="HTA17" s="749"/>
      <c r="HTB17" s="749"/>
      <c r="HTC17" s="749"/>
      <c r="HTD17" s="749"/>
      <c r="HTE17" s="749"/>
      <c r="HTF17" s="749"/>
      <c r="HTG17" s="749"/>
      <c r="HTH17" s="749"/>
      <c r="HTI17" s="749"/>
      <c r="HTJ17" s="749"/>
      <c r="HTK17" s="749"/>
      <c r="HTL17" s="749"/>
      <c r="HTM17" s="749"/>
      <c r="HTN17" s="749"/>
      <c r="HTO17" s="749"/>
      <c r="HTP17" s="749"/>
      <c r="HTQ17" s="749"/>
      <c r="HTR17" s="749"/>
      <c r="HTS17" s="749"/>
      <c r="HTT17" s="749"/>
      <c r="HTU17" s="749"/>
      <c r="HTV17" s="749"/>
      <c r="HTW17" s="749"/>
      <c r="HTX17" s="749"/>
      <c r="HTY17" s="749"/>
      <c r="HTZ17" s="749"/>
      <c r="HUA17" s="749"/>
      <c r="HUB17" s="749"/>
      <c r="HUC17" s="749"/>
      <c r="HUD17" s="749"/>
      <c r="HUE17" s="749"/>
      <c r="HUF17" s="749"/>
      <c r="HUG17" s="749"/>
      <c r="HUH17" s="749"/>
      <c r="HUI17" s="749"/>
      <c r="HUJ17" s="749"/>
      <c r="HUK17" s="749"/>
      <c r="HUL17" s="749"/>
      <c r="HUM17" s="749"/>
      <c r="HUN17" s="749"/>
      <c r="HUO17" s="749"/>
      <c r="HUP17" s="749"/>
      <c r="HUQ17" s="749"/>
      <c r="HUR17" s="749"/>
      <c r="HUS17" s="749"/>
      <c r="HUT17" s="749"/>
      <c r="HUU17" s="749"/>
      <c r="HUV17" s="749"/>
      <c r="HUW17" s="749"/>
      <c r="HUX17" s="749"/>
      <c r="HUY17" s="749"/>
      <c r="HUZ17" s="749"/>
      <c r="HVA17" s="749"/>
      <c r="HVB17" s="749"/>
      <c r="HVC17" s="749"/>
      <c r="HVD17" s="749"/>
      <c r="HVE17" s="749"/>
      <c r="HVF17" s="749"/>
      <c r="HVG17" s="749"/>
      <c r="HVH17" s="749"/>
      <c r="HVI17" s="749"/>
      <c r="HVJ17" s="749"/>
      <c r="HVK17" s="749"/>
      <c r="HVL17" s="749"/>
      <c r="HVM17" s="749"/>
      <c r="HVN17" s="749"/>
      <c r="HVO17" s="749"/>
      <c r="HVP17" s="749"/>
      <c r="HVQ17" s="749"/>
      <c r="HVR17" s="749"/>
      <c r="HVS17" s="749"/>
      <c r="HVT17" s="749"/>
      <c r="HVU17" s="749"/>
      <c r="HVV17" s="749"/>
      <c r="HVW17" s="749"/>
      <c r="HVX17" s="749"/>
      <c r="HVY17" s="749"/>
      <c r="HVZ17" s="749"/>
      <c r="HWA17" s="749"/>
      <c r="HWB17" s="749"/>
      <c r="HWC17" s="749"/>
      <c r="HWD17" s="749"/>
      <c r="HWE17" s="749"/>
      <c r="HWF17" s="749"/>
      <c r="HWG17" s="749"/>
      <c r="HWH17" s="749"/>
      <c r="HWI17" s="749"/>
      <c r="HWJ17" s="749"/>
      <c r="HWK17" s="749"/>
      <c r="HWL17" s="749"/>
      <c r="HWM17" s="749"/>
      <c r="HWN17" s="749"/>
      <c r="HWO17" s="749"/>
      <c r="HWP17" s="749"/>
      <c r="HWQ17" s="749"/>
      <c r="HWR17" s="749"/>
      <c r="HWS17" s="749"/>
      <c r="HWT17" s="749"/>
      <c r="HWU17" s="749"/>
      <c r="HWV17" s="749"/>
      <c r="HWW17" s="749"/>
      <c r="HWX17" s="749"/>
      <c r="HWY17" s="749"/>
      <c r="HWZ17" s="749"/>
      <c r="HXA17" s="749"/>
      <c r="HXB17" s="749"/>
      <c r="HXC17" s="749"/>
      <c r="HXD17" s="749"/>
      <c r="HXE17" s="749"/>
      <c r="HXF17" s="749"/>
      <c r="HXG17" s="749"/>
      <c r="HXH17" s="749"/>
      <c r="HXI17" s="749"/>
      <c r="HXJ17" s="749"/>
      <c r="HXK17" s="749"/>
      <c r="HXL17" s="749"/>
      <c r="HXM17" s="749"/>
      <c r="HXN17" s="749"/>
      <c r="HXO17" s="749"/>
      <c r="HXP17" s="749"/>
      <c r="HXQ17" s="749"/>
      <c r="HXR17" s="749"/>
      <c r="HXS17" s="749"/>
      <c r="HXT17" s="749"/>
      <c r="HXU17" s="749"/>
      <c r="HXV17" s="749"/>
      <c r="HXW17" s="749"/>
      <c r="HXX17" s="749"/>
      <c r="HXY17" s="749"/>
      <c r="HXZ17" s="749"/>
      <c r="HYA17" s="749"/>
      <c r="HYB17" s="749"/>
      <c r="HYC17" s="749"/>
      <c r="HYD17" s="749"/>
      <c r="HYE17" s="749"/>
      <c r="HYF17" s="749"/>
      <c r="HYG17" s="749"/>
      <c r="HYH17" s="749"/>
      <c r="HYI17" s="749"/>
      <c r="HYJ17" s="749"/>
      <c r="HYK17" s="749"/>
      <c r="HYL17" s="749"/>
      <c r="HYM17" s="749"/>
      <c r="HYN17" s="749"/>
      <c r="HYO17" s="749"/>
      <c r="HYP17" s="749"/>
      <c r="HYQ17" s="749"/>
      <c r="HYR17" s="749"/>
      <c r="HYS17" s="749"/>
      <c r="HYT17" s="749"/>
      <c r="HYU17" s="749"/>
      <c r="HYV17" s="749"/>
      <c r="HYW17" s="749"/>
      <c r="HYX17" s="749"/>
      <c r="HYY17" s="749"/>
      <c r="HYZ17" s="749"/>
      <c r="HZA17" s="749"/>
      <c r="HZB17" s="749"/>
      <c r="HZC17" s="749"/>
      <c r="HZD17" s="749"/>
      <c r="HZE17" s="749"/>
      <c r="HZF17" s="749"/>
      <c r="HZG17" s="749"/>
      <c r="HZH17" s="749"/>
      <c r="HZI17" s="749"/>
      <c r="HZJ17" s="749"/>
      <c r="HZK17" s="749"/>
      <c r="HZL17" s="749"/>
      <c r="HZM17" s="749"/>
      <c r="HZN17" s="749"/>
      <c r="HZO17" s="749"/>
      <c r="HZP17" s="749"/>
      <c r="HZQ17" s="749"/>
      <c r="HZR17" s="749"/>
      <c r="HZS17" s="749"/>
      <c r="HZT17" s="749"/>
      <c r="HZU17" s="749"/>
      <c r="HZV17" s="749"/>
      <c r="HZW17" s="749"/>
      <c r="HZX17" s="749"/>
      <c r="HZY17" s="749"/>
      <c r="HZZ17" s="749"/>
      <c r="IAA17" s="749"/>
      <c r="IAB17" s="749"/>
      <c r="IAC17" s="749"/>
      <c r="IAD17" s="749"/>
      <c r="IAE17" s="749"/>
      <c r="IAF17" s="749"/>
      <c r="IAG17" s="749"/>
      <c r="IAH17" s="749"/>
      <c r="IAI17" s="749"/>
      <c r="IAJ17" s="749"/>
      <c r="IAK17" s="749"/>
      <c r="IAL17" s="749"/>
      <c r="IAM17" s="749"/>
      <c r="IAN17" s="749"/>
      <c r="IAO17" s="749"/>
      <c r="IAP17" s="749"/>
      <c r="IAQ17" s="749"/>
      <c r="IAR17" s="749"/>
      <c r="IAS17" s="749"/>
      <c r="IAT17" s="749"/>
      <c r="IAU17" s="749"/>
      <c r="IAV17" s="749"/>
      <c r="IAW17" s="749"/>
      <c r="IAX17" s="749"/>
      <c r="IAY17" s="749"/>
      <c r="IAZ17" s="749"/>
      <c r="IBA17" s="749"/>
      <c r="IBB17" s="749"/>
      <c r="IBC17" s="749"/>
      <c r="IBD17" s="749"/>
      <c r="IBE17" s="749"/>
      <c r="IBF17" s="749"/>
      <c r="IBG17" s="749"/>
      <c r="IBH17" s="749"/>
      <c r="IBI17" s="749"/>
      <c r="IBJ17" s="749"/>
      <c r="IBK17" s="749"/>
      <c r="IBL17" s="749"/>
      <c r="IBM17" s="749"/>
      <c r="IBN17" s="749"/>
      <c r="IBO17" s="749"/>
      <c r="IBP17" s="749"/>
      <c r="IBQ17" s="749"/>
      <c r="IBR17" s="749"/>
      <c r="IBS17" s="749"/>
      <c r="IBT17" s="749"/>
      <c r="IBU17" s="749"/>
      <c r="IBV17" s="749"/>
      <c r="IBW17" s="749"/>
      <c r="IBX17" s="749"/>
      <c r="IBY17" s="749"/>
      <c r="IBZ17" s="749"/>
      <c r="ICA17" s="749"/>
      <c r="ICB17" s="749"/>
      <c r="ICC17" s="749"/>
      <c r="ICD17" s="749"/>
      <c r="ICE17" s="749"/>
      <c r="ICF17" s="749"/>
      <c r="ICG17" s="749"/>
      <c r="ICH17" s="749"/>
      <c r="ICI17" s="749"/>
      <c r="ICJ17" s="749"/>
      <c r="ICK17" s="749"/>
      <c r="ICL17" s="749"/>
      <c r="ICM17" s="749"/>
      <c r="ICN17" s="749"/>
      <c r="ICO17" s="749"/>
      <c r="ICP17" s="749"/>
      <c r="ICQ17" s="749"/>
      <c r="ICR17" s="749"/>
      <c r="ICS17" s="749"/>
      <c r="ICT17" s="749"/>
      <c r="ICU17" s="749"/>
      <c r="ICV17" s="749"/>
      <c r="ICW17" s="749"/>
      <c r="ICX17" s="749"/>
      <c r="ICY17" s="749"/>
      <c r="ICZ17" s="749"/>
      <c r="IDA17" s="749"/>
      <c r="IDB17" s="749"/>
      <c r="IDC17" s="749"/>
      <c r="IDD17" s="749"/>
      <c r="IDE17" s="749"/>
      <c r="IDF17" s="749"/>
      <c r="IDG17" s="749"/>
      <c r="IDH17" s="749"/>
      <c r="IDI17" s="749"/>
      <c r="IDJ17" s="749"/>
      <c r="IDK17" s="749"/>
      <c r="IDL17" s="749"/>
      <c r="IDM17" s="749"/>
      <c r="IDN17" s="749"/>
      <c r="IDO17" s="749"/>
      <c r="IDP17" s="749"/>
      <c r="IDQ17" s="749"/>
      <c r="IDR17" s="749"/>
      <c r="IDS17" s="749"/>
      <c r="IDT17" s="749"/>
      <c r="IDU17" s="749"/>
      <c r="IDV17" s="749"/>
      <c r="IDW17" s="749"/>
      <c r="IDX17" s="749"/>
      <c r="IDY17" s="749"/>
      <c r="IDZ17" s="749"/>
      <c r="IEA17" s="749"/>
      <c r="IEB17" s="749"/>
      <c r="IEC17" s="749"/>
      <c r="IED17" s="749"/>
      <c r="IEE17" s="749"/>
      <c r="IEF17" s="749"/>
      <c r="IEG17" s="749"/>
      <c r="IEH17" s="749"/>
      <c r="IEI17" s="749"/>
      <c r="IEJ17" s="749"/>
      <c r="IEK17" s="749"/>
      <c r="IEL17" s="749"/>
      <c r="IEM17" s="749"/>
      <c r="IEN17" s="749"/>
      <c r="IEO17" s="749"/>
      <c r="IEP17" s="749"/>
      <c r="IEQ17" s="749"/>
      <c r="IER17" s="749"/>
      <c r="IES17" s="749"/>
      <c r="IET17" s="749"/>
      <c r="IEU17" s="749"/>
      <c r="IEV17" s="749"/>
      <c r="IEW17" s="749"/>
      <c r="IEX17" s="749"/>
      <c r="IEY17" s="749"/>
      <c r="IEZ17" s="749"/>
      <c r="IFA17" s="749"/>
      <c r="IFB17" s="749"/>
      <c r="IFC17" s="749"/>
      <c r="IFD17" s="749"/>
      <c r="IFE17" s="749"/>
      <c r="IFF17" s="749"/>
      <c r="IFG17" s="749"/>
      <c r="IFH17" s="749"/>
      <c r="IFI17" s="749"/>
      <c r="IFJ17" s="749"/>
      <c r="IFK17" s="749"/>
      <c r="IFL17" s="749"/>
      <c r="IFM17" s="749"/>
      <c r="IFN17" s="749"/>
      <c r="IFO17" s="749"/>
      <c r="IFP17" s="749"/>
      <c r="IFQ17" s="749"/>
      <c r="IFR17" s="749"/>
      <c r="IFS17" s="749"/>
      <c r="IFT17" s="749"/>
      <c r="IFU17" s="749"/>
      <c r="IFV17" s="749"/>
      <c r="IFW17" s="749"/>
      <c r="IFX17" s="749"/>
      <c r="IFY17" s="749"/>
      <c r="IFZ17" s="749"/>
      <c r="IGA17" s="749"/>
      <c r="IGB17" s="749"/>
      <c r="IGC17" s="749"/>
      <c r="IGD17" s="749"/>
      <c r="IGE17" s="749"/>
      <c r="IGF17" s="749"/>
      <c r="IGG17" s="749"/>
      <c r="IGH17" s="749"/>
      <c r="IGI17" s="749"/>
      <c r="IGJ17" s="749"/>
      <c r="IGK17" s="749"/>
      <c r="IGL17" s="749"/>
      <c r="IGM17" s="749"/>
      <c r="IGN17" s="749"/>
      <c r="IGO17" s="749"/>
      <c r="IGP17" s="749"/>
      <c r="IGQ17" s="749"/>
      <c r="IGR17" s="749"/>
      <c r="IGS17" s="749"/>
      <c r="IGT17" s="749"/>
      <c r="IGU17" s="749"/>
      <c r="IGV17" s="749"/>
      <c r="IGW17" s="749"/>
      <c r="IGX17" s="749"/>
      <c r="IGY17" s="749"/>
      <c r="IGZ17" s="749"/>
      <c r="IHA17" s="749"/>
      <c r="IHB17" s="749"/>
      <c r="IHC17" s="749"/>
      <c r="IHD17" s="749"/>
      <c r="IHE17" s="749"/>
      <c r="IHF17" s="749"/>
      <c r="IHG17" s="749"/>
      <c r="IHH17" s="749"/>
      <c r="IHI17" s="749"/>
      <c r="IHJ17" s="749"/>
      <c r="IHK17" s="749"/>
      <c r="IHL17" s="749"/>
      <c r="IHM17" s="749"/>
      <c r="IHN17" s="749"/>
      <c r="IHO17" s="749"/>
      <c r="IHP17" s="749"/>
      <c r="IHQ17" s="749"/>
      <c r="IHR17" s="749"/>
      <c r="IHS17" s="749"/>
      <c r="IHT17" s="749"/>
      <c r="IHU17" s="749"/>
      <c r="IHV17" s="749"/>
      <c r="IHW17" s="749"/>
      <c r="IHX17" s="749"/>
      <c r="IHY17" s="749"/>
      <c r="IHZ17" s="749"/>
      <c r="IIA17" s="749"/>
      <c r="IIB17" s="749"/>
      <c r="IIC17" s="749"/>
      <c r="IID17" s="749"/>
      <c r="IIE17" s="749"/>
      <c r="IIF17" s="749"/>
      <c r="IIG17" s="749"/>
      <c r="IIH17" s="749"/>
      <c r="III17" s="749"/>
      <c r="IIJ17" s="749"/>
      <c r="IIK17" s="749"/>
      <c r="IIL17" s="749"/>
      <c r="IIM17" s="749"/>
      <c r="IIN17" s="749"/>
      <c r="IIO17" s="749"/>
      <c r="IIP17" s="749"/>
      <c r="IIQ17" s="749"/>
      <c r="IIR17" s="749"/>
      <c r="IIS17" s="749"/>
      <c r="IIT17" s="749"/>
      <c r="IIU17" s="749"/>
      <c r="IIV17" s="749"/>
      <c r="IIW17" s="749"/>
      <c r="IIX17" s="749"/>
      <c r="IIY17" s="749"/>
      <c r="IIZ17" s="749"/>
      <c r="IJA17" s="749"/>
      <c r="IJB17" s="749"/>
      <c r="IJC17" s="749"/>
      <c r="IJD17" s="749"/>
      <c r="IJE17" s="749"/>
      <c r="IJF17" s="749"/>
      <c r="IJG17" s="749"/>
      <c r="IJH17" s="749"/>
      <c r="IJI17" s="749"/>
      <c r="IJJ17" s="749"/>
      <c r="IJK17" s="749"/>
      <c r="IJL17" s="749"/>
      <c r="IJM17" s="749"/>
      <c r="IJN17" s="749"/>
      <c r="IJO17" s="749"/>
      <c r="IJP17" s="749"/>
      <c r="IJQ17" s="749"/>
      <c r="IJR17" s="749"/>
      <c r="IJS17" s="749"/>
      <c r="IJT17" s="749"/>
      <c r="IJU17" s="749"/>
      <c r="IJV17" s="749"/>
      <c r="IJW17" s="749"/>
      <c r="IJX17" s="749"/>
      <c r="IJY17" s="749"/>
      <c r="IJZ17" s="749"/>
      <c r="IKA17" s="749"/>
      <c r="IKB17" s="749"/>
      <c r="IKC17" s="749"/>
      <c r="IKD17" s="749"/>
      <c r="IKE17" s="749"/>
      <c r="IKF17" s="749"/>
      <c r="IKG17" s="749"/>
      <c r="IKH17" s="749"/>
      <c r="IKI17" s="749"/>
      <c r="IKJ17" s="749"/>
      <c r="IKK17" s="749"/>
      <c r="IKL17" s="749"/>
      <c r="IKM17" s="749"/>
      <c r="IKN17" s="749"/>
      <c r="IKO17" s="749"/>
      <c r="IKP17" s="749"/>
      <c r="IKQ17" s="749"/>
      <c r="IKR17" s="749"/>
      <c r="IKS17" s="749"/>
      <c r="IKT17" s="749"/>
      <c r="IKU17" s="749"/>
      <c r="IKV17" s="749"/>
      <c r="IKW17" s="749"/>
      <c r="IKX17" s="749"/>
      <c r="IKY17" s="749"/>
      <c r="IKZ17" s="749"/>
      <c r="ILA17" s="749"/>
      <c r="ILB17" s="749"/>
      <c r="ILC17" s="749"/>
      <c r="ILD17" s="749"/>
      <c r="ILE17" s="749"/>
      <c r="ILF17" s="749"/>
      <c r="ILG17" s="749"/>
      <c r="ILH17" s="749"/>
      <c r="ILI17" s="749"/>
      <c r="ILJ17" s="749"/>
      <c r="ILK17" s="749"/>
      <c r="ILL17" s="749"/>
      <c r="ILM17" s="749"/>
      <c r="ILN17" s="749"/>
      <c r="ILO17" s="749"/>
      <c r="ILP17" s="749"/>
      <c r="ILQ17" s="749"/>
      <c r="ILR17" s="749"/>
      <c r="ILS17" s="749"/>
      <c r="ILT17" s="749"/>
      <c r="ILU17" s="749"/>
      <c r="ILV17" s="749"/>
      <c r="ILW17" s="749"/>
      <c r="ILX17" s="749"/>
      <c r="ILY17" s="749"/>
      <c r="ILZ17" s="749"/>
      <c r="IMA17" s="749"/>
      <c r="IMB17" s="749"/>
      <c r="IMC17" s="749"/>
      <c r="IMD17" s="749"/>
      <c r="IME17" s="749"/>
      <c r="IMF17" s="749"/>
      <c r="IMG17" s="749"/>
      <c r="IMH17" s="749"/>
      <c r="IMI17" s="749"/>
      <c r="IMJ17" s="749"/>
      <c r="IMK17" s="749"/>
      <c r="IML17" s="749"/>
      <c r="IMM17" s="749"/>
      <c r="IMN17" s="749"/>
      <c r="IMO17" s="749"/>
      <c r="IMP17" s="749"/>
      <c r="IMQ17" s="749"/>
      <c r="IMR17" s="749"/>
      <c r="IMS17" s="749"/>
      <c r="IMT17" s="749"/>
      <c r="IMU17" s="749"/>
      <c r="IMV17" s="749"/>
      <c r="IMW17" s="749"/>
      <c r="IMX17" s="749"/>
      <c r="IMY17" s="749"/>
      <c r="IMZ17" s="749"/>
      <c r="INA17" s="749"/>
      <c r="INB17" s="749"/>
      <c r="INC17" s="749"/>
      <c r="IND17" s="749"/>
      <c r="INE17" s="749"/>
      <c r="INF17" s="749"/>
      <c r="ING17" s="749"/>
      <c r="INH17" s="749"/>
      <c r="INI17" s="749"/>
      <c r="INJ17" s="749"/>
      <c r="INK17" s="749"/>
      <c r="INL17" s="749"/>
      <c r="INM17" s="749"/>
      <c r="INN17" s="749"/>
      <c r="INO17" s="749"/>
      <c r="INP17" s="749"/>
      <c r="INQ17" s="749"/>
      <c r="INR17" s="749"/>
      <c r="INS17" s="749"/>
      <c r="INT17" s="749"/>
      <c r="INU17" s="749"/>
      <c r="INV17" s="749"/>
      <c r="INW17" s="749"/>
      <c r="INX17" s="749"/>
      <c r="INY17" s="749"/>
      <c r="INZ17" s="749"/>
      <c r="IOA17" s="749"/>
      <c r="IOB17" s="749"/>
      <c r="IOC17" s="749"/>
      <c r="IOD17" s="749"/>
      <c r="IOE17" s="749"/>
      <c r="IOF17" s="749"/>
      <c r="IOG17" s="749"/>
      <c r="IOH17" s="749"/>
      <c r="IOI17" s="749"/>
      <c r="IOJ17" s="749"/>
      <c r="IOK17" s="749"/>
      <c r="IOL17" s="749"/>
      <c r="IOM17" s="749"/>
      <c r="ION17" s="749"/>
      <c r="IOO17" s="749"/>
      <c r="IOP17" s="749"/>
      <c r="IOQ17" s="749"/>
      <c r="IOR17" s="749"/>
      <c r="IOS17" s="749"/>
      <c r="IOT17" s="749"/>
      <c r="IOU17" s="749"/>
      <c r="IOV17" s="749"/>
      <c r="IOW17" s="749"/>
      <c r="IOX17" s="749"/>
      <c r="IOY17" s="749"/>
      <c r="IOZ17" s="749"/>
      <c r="IPA17" s="749"/>
      <c r="IPB17" s="749"/>
      <c r="IPC17" s="749"/>
      <c r="IPD17" s="749"/>
      <c r="IPE17" s="749"/>
      <c r="IPF17" s="749"/>
      <c r="IPG17" s="749"/>
      <c r="IPH17" s="749"/>
      <c r="IPI17" s="749"/>
      <c r="IPJ17" s="749"/>
      <c r="IPK17" s="749"/>
      <c r="IPL17" s="749"/>
      <c r="IPM17" s="749"/>
      <c r="IPN17" s="749"/>
      <c r="IPO17" s="749"/>
      <c r="IPP17" s="749"/>
      <c r="IPQ17" s="749"/>
      <c r="IPR17" s="749"/>
      <c r="IPS17" s="749"/>
      <c r="IPT17" s="749"/>
      <c r="IPU17" s="749"/>
      <c r="IPV17" s="749"/>
      <c r="IPW17" s="749"/>
      <c r="IPX17" s="749"/>
      <c r="IPY17" s="749"/>
      <c r="IPZ17" s="749"/>
      <c r="IQA17" s="749"/>
      <c r="IQB17" s="749"/>
      <c r="IQC17" s="749"/>
      <c r="IQD17" s="749"/>
      <c r="IQE17" s="749"/>
      <c r="IQF17" s="749"/>
      <c r="IQG17" s="749"/>
      <c r="IQH17" s="749"/>
      <c r="IQI17" s="749"/>
      <c r="IQJ17" s="749"/>
      <c r="IQK17" s="749"/>
      <c r="IQL17" s="749"/>
      <c r="IQM17" s="749"/>
      <c r="IQN17" s="749"/>
      <c r="IQO17" s="749"/>
      <c r="IQP17" s="749"/>
      <c r="IQQ17" s="749"/>
      <c r="IQR17" s="749"/>
      <c r="IQS17" s="749"/>
      <c r="IQT17" s="749"/>
      <c r="IQU17" s="749"/>
      <c r="IQV17" s="749"/>
      <c r="IQW17" s="749"/>
      <c r="IQX17" s="749"/>
      <c r="IQY17" s="749"/>
      <c r="IQZ17" s="749"/>
      <c r="IRA17" s="749"/>
      <c r="IRB17" s="749"/>
      <c r="IRC17" s="749"/>
      <c r="IRD17" s="749"/>
      <c r="IRE17" s="749"/>
      <c r="IRF17" s="749"/>
      <c r="IRG17" s="749"/>
      <c r="IRH17" s="749"/>
      <c r="IRI17" s="749"/>
      <c r="IRJ17" s="749"/>
      <c r="IRK17" s="749"/>
      <c r="IRL17" s="749"/>
      <c r="IRM17" s="749"/>
      <c r="IRN17" s="749"/>
      <c r="IRO17" s="749"/>
      <c r="IRP17" s="749"/>
      <c r="IRQ17" s="749"/>
      <c r="IRR17" s="749"/>
      <c r="IRS17" s="749"/>
      <c r="IRT17" s="749"/>
      <c r="IRU17" s="749"/>
      <c r="IRV17" s="749"/>
      <c r="IRW17" s="749"/>
      <c r="IRX17" s="749"/>
      <c r="IRY17" s="749"/>
      <c r="IRZ17" s="749"/>
      <c r="ISA17" s="749"/>
      <c r="ISB17" s="749"/>
      <c r="ISC17" s="749"/>
      <c r="ISD17" s="749"/>
      <c r="ISE17" s="749"/>
      <c r="ISF17" s="749"/>
      <c r="ISG17" s="749"/>
      <c r="ISH17" s="749"/>
      <c r="ISI17" s="749"/>
      <c r="ISJ17" s="749"/>
      <c r="ISK17" s="749"/>
      <c r="ISL17" s="749"/>
      <c r="ISM17" s="749"/>
      <c r="ISN17" s="749"/>
      <c r="ISO17" s="749"/>
      <c r="ISP17" s="749"/>
      <c r="ISQ17" s="749"/>
      <c r="ISR17" s="749"/>
      <c r="ISS17" s="749"/>
      <c r="IST17" s="749"/>
      <c r="ISU17" s="749"/>
      <c r="ISV17" s="749"/>
      <c r="ISW17" s="749"/>
      <c r="ISX17" s="749"/>
      <c r="ISY17" s="749"/>
      <c r="ISZ17" s="749"/>
      <c r="ITA17" s="749"/>
      <c r="ITB17" s="749"/>
      <c r="ITC17" s="749"/>
      <c r="ITD17" s="749"/>
      <c r="ITE17" s="749"/>
      <c r="ITF17" s="749"/>
      <c r="ITG17" s="749"/>
      <c r="ITH17" s="749"/>
      <c r="ITI17" s="749"/>
      <c r="ITJ17" s="749"/>
      <c r="ITK17" s="749"/>
      <c r="ITL17" s="749"/>
      <c r="ITM17" s="749"/>
      <c r="ITN17" s="749"/>
      <c r="ITO17" s="749"/>
      <c r="ITP17" s="749"/>
      <c r="ITQ17" s="749"/>
      <c r="ITR17" s="749"/>
      <c r="ITS17" s="749"/>
      <c r="ITT17" s="749"/>
      <c r="ITU17" s="749"/>
      <c r="ITV17" s="749"/>
      <c r="ITW17" s="749"/>
      <c r="ITX17" s="749"/>
      <c r="ITY17" s="749"/>
      <c r="ITZ17" s="749"/>
      <c r="IUA17" s="749"/>
      <c r="IUB17" s="749"/>
      <c r="IUC17" s="749"/>
      <c r="IUD17" s="749"/>
      <c r="IUE17" s="749"/>
      <c r="IUF17" s="749"/>
      <c r="IUG17" s="749"/>
      <c r="IUH17" s="749"/>
      <c r="IUI17" s="749"/>
      <c r="IUJ17" s="749"/>
      <c r="IUK17" s="749"/>
      <c r="IUL17" s="749"/>
      <c r="IUM17" s="749"/>
      <c r="IUN17" s="749"/>
      <c r="IUO17" s="749"/>
      <c r="IUP17" s="749"/>
      <c r="IUQ17" s="749"/>
      <c r="IUR17" s="749"/>
      <c r="IUS17" s="749"/>
      <c r="IUT17" s="749"/>
      <c r="IUU17" s="749"/>
      <c r="IUV17" s="749"/>
      <c r="IUW17" s="749"/>
      <c r="IUX17" s="749"/>
      <c r="IUY17" s="749"/>
      <c r="IUZ17" s="749"/>
      <c r="IVA17" s="749"/>
      <c r="IVB17" s="749"/>
      <c r="IVC17" s="749"/>
      <c r="IVD17" s="749"/>
      <c r="IVE17" s="749"/>
      <c r="IVF17" s="749"/>
      <c r="IVG17" s="749"/>
      <c r="IVH17" s="749"/>
      <c r="IVI17" s="749"/>
      <c r="IVJ17" s="749"/>
      <c r="IVK17" s="749"/>
      <c r="IVL17" s="749"/>
      <c r="IVM17" s="749"/>
      <c r="IVN17" s="749"/>
      <c r="IVO17" s="749"/>
      <c r="IVP17" s="749"/>
      <c r="IVQ17" s="749"/>
      <c r="IVR17" s="749"/>
      <c r="IVS17" s="749"/>
      <c r="IVT17" s="749"/>
      <c r="IVU17" s="749"/>
      <c r="IVV17" s="749"/>
      <c r="IVW17" s="749"/>
      <c r="IVX17" s="749"/>
      <c r="IVY17" s="749"/>
      <c r="IVZ17" s="749"/>
      <c r="IWA17" s="749"/>
      <c r="IWB17" s="749"/>
      <c r="IWC17" s="749"/>
      <c r="IWD17" s="749"/>
      <c r="IWE17" s="749"/>
      <c r="IWF17" s="749"/>
      <c r="IWG17" s="749"/>
      <c r="IWH17" s="749"/>
      <c r="IWI17" s="749"/>
      <c r="IWJ17" s="749"/>
      <c r="IWK17" s="749"/>
      <c r="IWL17" s="749"/>
      <c r="IWM17" s="749"/>
      <c r="IWN17" s="749"/>
      <c r="IWO17" s="749"/>
      <c r="IWP17" s="749"/>
      <c r="IWQ17" s="749"/>
      <c r="IWR17" s="749"/>
      <c r="IWS17" s="749"/>
      <c r="IWT17" s="749"/>
      <c r="IWU17" s="749"/>
      <c r="IWV17" s="749"/>
      <c r="IWW17" s="749"/>
      <c r="IWX17" s="749"/>
      <c r="IWY17" s="749"/>
      <c r="IWZ17" s="749"/>
      <c r="IXA17" s="749"/>
      <c r="IXB17" s="749"/>
      <c r="IXC17" s="749"/>
      <c r="IXD17" s="749"/>
      <c r="IXE17" s="749"/>
      <c r="IXF17" s="749"/>
      <c r="IXG17" s="749"/>
      <c r="IXH17" s="749"/>
      <c r="IXI17" s="749"/>
      <c r="IXJ17" s="749"/>
      <c r="IXK17" s="749"/>
      <c r="IXL17" s="749"/>
      <c r="IXM17" s="749"/>
      <c r="IXN17" s="749"/>
      <c r="IXO17" s="749"/>
      <c r="IXP17" s="749"/>
      <c r="IXQ17" s="749"/>
      <c r="IXR17" s="749"/>
      <c r="IXS17" s="749"/>
      <c r="IXT17" s="749"/>
      <c r="IXU17" s="749"/>
      <c r="IXV17" s="749"/>
      <c r="IXW17" s="749"/>
      <c r="IXX17" s="749"/>
      <c r="IXY17" s="749"/>
      <c r="IXZ17" s="749"/>
      <c r="IYA17" s="749"/>
      <c r="IYB17" s="749"/>
      <c r="IYC17" s="749"/>
      <c r="IYD17" s="749"/>
      <c r="IYE17" s="749"/>
      <c r="IYF17" s="749"/>
      <c r="IYG17" s="749"/>
      <c r="IYH17" s="749"/>
      <c r="IYI17" s="749"/>
      <c r="IYJ17" s="749"/>
      <c r="IYK17" s="749"/>
      <c r="IYL17" s="749"/>
      <c r="IYM17" s="749"/>
      <c r="IYN17" s="749"/>
      <c r="IYO17" s="749"/>
      <c r="IYP17" s="749"/>
      <c r="IYQ17" s="749"/>
      <c r="IYR17" s="749"/>
      <c r="IYS17" s="749"/>
      <c r="IYT17" s="749"/>
      <c r="IYU17" s="749"/>
      <c r="IYV17" s="749"/>
      <c r="IYW17" s="749"/>
      <c r="IYX17" s="749"/>
      <c r="IYY17" s="749"/>
      <c r="IYZ17" s="749"/>
      <c r="IZA17" s="749"/>
      <c r="IZB17" s="749"/>
      <c r="IZC17" s="749"/>
      <c r="IZD17" s="749"/>
      <c r="IZE17" s="749"/>
      <c r="IZF17" s="749"/>
      <c r="IZG17" s="749"/>
      <c r="IZH17" s="749"/>
      <c r="IZI17" s="749"/>
      <c r="IZJ17" s="749"/>
      <c r="IZK17" s="749"/>
      <c r="IZL17" s="749"/>
      <c r="IZM17" s="749"/>
      <c r="IZN17" s="749"/>
      <c r="IZO17" s="749"/>
      <c r="IZP17" s="749"/>
      <c r="IZQ17" s="749"/>
      <c r="IZR17" s="749"/>
      <c r="IZS17" s="749"/>
      <c r="IZT17" s="749"/>
      <c r="IZU17" s="749"/>
      <c r="IZV17" s="749"/>
      <c r="IZW17" s="749"/>
      <c r="IZX17" s="749"/>
      <c r="IZY17" s="749"/>
      <c r="IZZ17" s="749"/>
      <c r="JAA17" s="749"/>
      <c r="JAB17" s="749"/>
      <c r="JAC17" s="749"/>
      <c r="JAD17" s="749"/>
      <c r="JAE17" s="749"/>
      <c r="JAF17" s="749"/>
      <c r="JAG17" s="749"/>
      <c r="JAH17" s="749"/>
      <c r="JAI17" s="749"/>
      <c r="JAJ17" s="749"/>
      <c r="JAK17" s="749"/>
      <c r="JAL17" s="749"/>
      <c r="JAM17" s="749"/>
      <c r="JAN17" s="749"/>
      <c r="JAO17" s="749"/>
      <c r="JAP17" s="749"/>
      <c r="JAQ17" s="749"/>
      <c r="JAR17" s="749"/>
      <c r="JAS17" s="749"/>
      <c r="JAT17" s="749"/>
      <c r="JAU17" s="749"/>
      <c r="JAV17" s="749"/>
      <c r="JAW17" s="749"/>
      <c r="JAX17" s="749"/>
      <c r="JAY17" s="749"/>
      <c r="JAZ17" s="749"/>
      <c r="JBA17" s="749"/>
      <c r="JBB17" s="749"/>
      <c r="JBC17" s="749"/>
      <c r="JBD17" s="749"/>
      <c r="JBE17" s="749"/>
      <c r="JBF17" s="749"/>
      <c r="JBG17" s="749"/>
      <c r="JBH17" s="749"/>
      <c r="JBI17" s="749"/>
      <c r="JBJ17" s="749"/>
      <c r="JBK17" s="749"/>
      <c r="JBL17" s="749"/>
      <c r="JBM17" s="749"/>
      <c r="JBN17" s="749"/>
      <c r="JBO17" s="749"/>
      <c r="JBP17" s="749"/>
      <c r="JBQ17" s="749"/>
      <c r="JBR17" s="749"/>
      <c r="JBS17" s="749"/>
      <c r="JBT17" s="749"/>
      <c r="JBU17" s="749"/>
      <c r="JBV17" s="749"/>
      <c r="JBW17" s="749"/>
      <c r="JBX17" s="749"/>
      <c r="JBY17" s="749"/>
      <c r="JBZ17" s="749"/>
      <c r="JCA17" s="749"/>
      <c r="JCB17" s="749"/>
      <c r="JCC17" s="749"/>
      <c r="JCD17" s="749"/>
      <c r="JCE17" s="749"/>
      <c r="JCF17" s="749"/>
      <c r="JCG17" s="749"/>
      <c r="JCH17" s="749"/>
      <c r="JCI17" s="749"/>
      <c r="JCJ17" s="749"/>
      <c r="JCK17" s="749"/>
      <c r="JCL17" s="749"/>
      <c r="JCM17" s="749"/>
      <c r="JCN17" s="749"/>
      <c r="JCO17" s="749"/>
      <c r="JCP17" s="749"/>
      <c r="JCQ17" s="749"/>
      <c r="JCR17" s="749"/>
      <c r="JCS17" s="749"/>
      <c r="JCT17" s="749"/>
      <c r="JCU17" s="749"/>
      <c r="JCV17" s="749"/>
      <c r="JCW17" s="749"/>
      <c r="JCX17" s="749"/>
      <c r="JCY17" s="749"/>
      <c r="JCZ17" s="749"/>
      <c r="JDA17" s="749"/>
      <c r="JDB17" s="749"/>
      <c r="JDC17" s="749"/>
      <c r="JDD17" s="749"/>
      <c r="JDE17" s="749"/>
      <c r="JDF17" s="749"/>
      <c r="JDG17" s="749"/>
      <c r="JDH17" s="749"/>
      <c r="JDI17" s="749"/>
      <c r="JDJ17" s="749"/>
      <c r="JDK17" s="749"/>
      <c r="JDL17" s="749"/>
      <c r="JDM17" s="749"/>
      <c r="JDN17" s="749"/>
      <c r="JDO17" s="749"/>
      <c r="JDP17" s="749"/>
      <c r="JDQ17" s="749"/>
      <c r="JDR17" s="749"/>
      <c r="JDS17" s="749"/>
      <c r="JDT17" s="749"/>
      <c r="JDU17" s="749"/>
      <c r="JDV17" s="749"/>
      <c r="JDW17" s="749"/>
      <c r="JDX17" s="749"/>
      <c r="JDY17" s="749"/>
      <c r="JDZ17" s="749"/>
      <c r="JEA17" s="749"/>
      <c r="JEB17" s="749"/>
      <c r="JEC17" s="749"/>
      <c r="JED17" s="749"/>
      <c r="JEE17" s="749"/>
      <c r="JEF17" s="749"/>
      <c r="JEG17" s="749"/>
      <c r="JEH17" s="749"/>
      <c r="JEI17" s="749"/>
      <c r="JEJ17" s="749"/>
      <c r="JEK17" s="749"/>
      <c r="JEL17" s="749"/>
      <c r="JEM17" s="749"/>
      <c r="JEN17" s="749"/>
      <c r="JEO17" s="749"/>
      <c r="JEP17" s="749"/>
      <c r="JEQ17" s="749"/>
      <c r="JER17" s="749"/>
      <c r="JES17" s="749"/>
      <c r="JET17" s="749"/>
      <c r="JEU17" s="749"/>
      <c r="JEV17" s="749"/>
      <c r="JEW17" s="749"/>
      <c r="JEX17" s="749"/>
      <c r="JEY17" s="749"/>
      <c r="JEZ17" s="749"/>
      <c r="JFA17" s="749"/>
      <c r="JFB17" s="749"/>
      <c r="JFC17" s="749"/>
      <c r="JFD17" s="749"/>
      <c r="JFE17" s="749"/>
      <c r="JFF17" s="749"/>
      <c r="JFG17" s="749"/>
      <c r="JFH17" s="749"/>
      <c r="JFI17" s="749"/>
      <c r="JFJ17" s="749"/>
      <c r="JFK17" s="749"/>
      <c r="JFL17" s="749"/>
      <c r="JFM17" s="749"/>
      <c r="JFN17" s="749"/>
      <c r="JFO17" s="749"/>
      <c r="JFP17" s="749"/>
      <c r="JFQ17" s="749"/>
      <c r="JFR17" s="749"/>
      <c r="JFS17" s="749"/>
      <c r="JFT17" s="749"/>
      <c r="JFU17" s="749"/>
      <c r="JFV17" s="749"/>
      <c r="JFW17" s="749"/>
      <c r="JFX17" s="749"/>
      <c r="JFY17" s="749"/>
      <c r="JFZ17" s="749"/>
      <c r="JGA17" s="749"/>
      <c r="JGB17" s="749"/>
      <c r="JGC17" s="749"/>
      <c r="JGD17" s="749"/>
      <c r="JGE17" s="749"/>
      <c r="JGF17" s="749"/>
      <c r="JGG17" s="749"/>
      <c r="JGH17" s="749"/>
      <c r="JGI17" s="749"/>
      <c r="JGJ17" s="749"/>
      <c r="JGK17" s="749"/>
      <c r="JGL17" s="749"/>
      <c r="JGM17" s="749"/>
      <c r="JGN17" s="749"/>
      <c r="JGO17" s="749"/>
      <c r="JGP17" s="749"/>
      <c r="JGQ17" s="749"/>
      <c r="JGR17" s="749"/>
      <c r="JGS17" s="749"/>
      <c r="JGT17" s="749"/>
      <c r="JGU17" s="749"/>
      <c r="JGV17" s="749"/>
      <c r="JGW17" s="749"/>
      <c r="JGX17" s="749"/>
      <c r="JGY17" s="749"/>
      <c r="JGZ17" s="749"/>
      <c r="JHA17" s="749"/>
      <c r="JHB17" s="749"/>
      <c r="JHC17" s="749"/>
      <c r="JHD17" s="749"/>
      <c r="JHE17" s="749"/>
      <c r="JHF17" s="749"/>
      <c r="JHG17" s="749"/>
      <c r="JHH17" s="749"/>
      <c r="JHI17" s="749"/>
      <c r="JHJ17" s="749"/>
      <c r="JHK17" s="749"/>
      <c r="JHL17" s="749"/>
      <c r="JHM17" s="749"/>
      <c r="JHN17" s="749"/>
      <c r="JHO17" s="749"/>
      <c r="JHP17" s="749"/>
      <c r="JHQ17" s="749"/>
      <c r="JHR17" s="749"/>
      <c r="JHS17" s="749"/>
      <c r="JHT17" s="749"/>
      <c r="JHU17" s="749"/>
      <c r="JHV17" s="749"/>
      <c r="JHW17" s="749"/>
      <c r="JHX17" s="749"/>
      <c r="JHY17" s="749"/>
      <c r="JHZ17" s="749"/>
      <c r="JIA17" s="749"/>
      <c r="JIB17" s="749"/>
      <c r="JIC17" s="749"/>
      <c r="JID17" s="749"/>
      <c r="JIE17" s="749"/>
      <c r="JIF17" s="749"/>
      <c r="JIG17" s="749"/>
      <c r="JIH17" s="749"/>
      <c r="JII17" s="749"/>
      <c r="JIJ17" s="749"/>
      <c r="JIK17" s="749"/>
      <c r="JIL17" s="749"/>
      <c r="JIM17" s="749"/>
      <c r="JIN17" s="749"/>
      <c r="JIO17" s="749"/>
      <c r="JIP17" s="749"/>
      <c r="JIQ17" s="749"/>
      <c r="JIR17" s="749"/>
      <c r="JIS17" s="749"/>
      <c r="JIT17" s="749"/>
      <c r="JIU17" s="749"/>
      <c r="JIV17" s="749"/>
      <c r="JIW17" s="749"/>
      <c r="JIX17" s="749"/>
      <c r="JIY17" s="749"/>
      <c r="JIZ17" s="749"/>
      <c r="JJA17" s="749"/>
      <c r="JJB17" s="749"/>
      <c r="JJC17" s="749"/>
      <c r="JJD17" s="749"/>
      <c r="JJE17" s="749"/>
      <c r="JJF17" s="749"/>
      <c r="JJG17" s="749"/>
      <c r="JJH17" s="749"/>
      <c r="JJI17" s="749"/>
      <c r="JJJ17" s="749"/>
      <c r="JJK17" s="749"/>
      <c r="JJL17" s="749"/>
      <c r="JJM17" s="749"/>
      <c r="JJN17" s="749"/>
      <c r="JJO17" s="749"/>
      <c r="JJP17" s="749"/>
      <c r="JJQ17" s="749"/>
      <c r="JJR17" s="749"/>
      <c r="JJS17" s="749"/>
      <c r="JJT17" s="749"/>
      <c r="JJU17" s="749"/>
      <c r="JJV17" s="749"/>
      <c r="JJW17" s="749"/>
      <c r="JJX17" s="749"/>
      <c r="JJY17" s="749"/>
      <c r="JJZ17" s="749"/>
      <c r="JKA17" s="749"/>
      <c r="JKB17" s="749"/>
      <c r="JKC17" s="749"/>
      <c r="JKD17" s="749"/>
      <c r="JKE17" s="749"/>
      <c r="JKF17" s="749"/>
      <c r="JKG17" s="749"/>
      <c r="JKH17" s="749"/>
      <c r="JKI17" s="749"/>
      <c r="JKJ17" s="749"/>
      <c r="JKK17" s="749"/>
      <c r="JKL17" s="749"/>
      <c r="JKM17" s="749"/>
      <c r="JKN17" s="749"/>
      <c r="JKO17" s="749"/>
      <c r="JKP17" s="749"/>
      <c r="JKQ17" s="749"/>
      <c r="JKR17" s="749"/>
      <c r="JKS17" s="749"/>
      <c r="JKT17" s="749"/>
      <c r="JKU17" s="749"/>
      <c r="JKV17" s="749"/>
      <c r="JKW17" s="749"/>
      <c r="JKX17" s="749"/>
      <c r="JKY17" s="749"/>
      <c r="JKZ17" s="749"/>
      <c r="JLA17" s="749"/>
      <c r="JLB17" s="749"/>
      <c r="JLC17" s="749"/>
      <c r="JLD17" s="749"/>
      <c r="JLE17" s="749"/>
      <c r="JLF17" s="749"/>
      <c r="JLG17" s="749"/>
      <c r="JLH17" s="749"/>
      <c r="JLI17" s="749"/>
      <c r="JLJ17" s="749"/>
      <c r="JLK17" s="749"/>
      <c r="JLL17" s="749"/>
      <c r="JLM17" s="749"/>
      <c r="JLN17" s="749"/>
      <c r="JLO17" s="749"/>
      <c r="JLP17" s="749"/>
      <c r="JLQ17" s="749"/>
      <c r="JLR17" s="749"/>
      <c r="JLS17" s="749"/>
      <c r="JLT17" s="749"/>
      <c r="JLU17" s="749"/>
      <c r="JLV17" s="749"/>
      <c r="JLW17" s="749"/>
      <c r="JLX17" s="749"/>
      <c r="JLY17" s="749"/>
      <c r="JLZ17" s="749"/>
      <c r="JMA17" s="749"/>
      <c r="JMB17" s="749"/>
      <c r="JMC17" s="749"/>
      <c r="JMD17" s="749"/>
      <c r="JME17" s="749"/>
      <c r="JMF17" s="749"/>
      <c r="JMG17" s="749"/>
      <c r="JMH17" s="749"/>
      <c r="JMI17" s="749"/>
      <c r="JMJ17" s="749"/>
      <c r="JMK17" s="749"/>
      <c r="JML17" s="749"/>
      <c r="JMM17" s="749"/>
      <c r="JMN17" s="749"/>
      <c r="JMO17" s="749"/>
      <c r="JMP17" s="749"/>
      <c r="JMQ17" s="749"/>
      <c r="JMR17" s="749"/>
      <c r="JMS17" s="749"/>
      <c r="JMT17" s="749"/>
      <c r="JMU17" s="749"/>
      <c r="JMV17" s="749"/>
      <c r="JMW17" s="749"/>
      <c r="JMX17" s="749"/>
      <c r="JMY17" s="749"/>
      <c r="JMZ17" s="749"/>
      <c r="JNA17" s="749"/>
      <c r="JNB17" s="749"/>
      <c r="JNC17" s="749"/>
      <c r="JND17" s="749"/>
      <c r="JNE17" s="749"/>
      <c r="JNF17" s="749"/>
      <c r="JNG17" s="749"/>
      <c r="JNH17" s="749"/>
      <c r="JNI17" s="749"/>
      <c r="JNJ17" s="749"/>
      <c r="JNK17" s="749"/>
      <c r="JNL17" s="749"/>
      <c r="JNM17" s="749"/>
      <c r="JNN17" s="749"/>
      <c r="JNO17" s="749"/>
      <c r="JNP17" s="749"/>
      <c r="JNQ17" s="749"/>
      <c r="JNR17" s="749"/>
      <c r="JNS17" s="749"/>
      <c r="JNT17" s="749"/>
      <c r="JNU17" s="749"/>
      <c r="JNV17" s="749"/>
      <c r="JNW17" s="749"/>
      <c r="JNX17" s="749"/>
      <c r="JNY17" s="749"/>
      <c r="JNZ17" s="749"/>
      <c r="JOA17" s="749"/>
      <c r="JOB17" s="749"/>
      <c r="JOC17" s="749"/>
      <c r="JOD17" s="749"/>
      <c r="JOE17" s="749"/>
      <c r="JOF17" s="749"/>
      <c r="JOG17" s="749"/>
      <c r="JOH17" s="749"/>
      <c r="JOI17" s="749"/>
      <c r="JOJ17" s="749"/>
      <c r="JOK17" s="749"/>
      <c r="JOL17" s="749"/>
      <c r="JOM17" s="749"/>
      <c r="JON17" s="749"/>
      <c r="JOO17" s="749"/>
      <c r="JOP17" s="749"/>
      <c r="JOQ17" s="749"/>
      <c r="JOR17" s="749"/>
      <c r="JOS17" s="749"/>
      <c r="JOT17" s="749"/>
      <c r="JOU17" s="749"/>
      <c r="JOV17" s="749"/>
      <c r="JOW17" s="749"/>
      <c r="JOX17" s="749"/>
      <c r="JOY17" s="749"/>
      <c r="JOZ17" s="749"/>
      <c r="JPA17" s="749"/>
      <c r="JPB17" s="749"/>
      <c r="JPC17" s="749"/>
      <c r="JPD17" s="749"/>
      <c r="JPE17" s="749"/>
      <c r="JPF17" s="749"/>
      <c r="JPG17" s="749"/>
      <c r="JPH17" s="749"/>
      <c r="JPI17" s="749"/>
      <c r="JPJ17" s="749"/>
      <c r="JPK17" s="749"/>
      <c r="JPL17" s="749"/>
      <c r="JPM17" s="749"/>
      <c r="JPN17" s="749"/>
      <c r="JPO17" s="749"/>
      <c r="JPP17" s="749"/>
      <c r="JPQ17" s="749"/>
      <c r="JPR17" s="749"/>
      <c r="JPS17" s="749"/>
      <c r="JPT17" s="749"/>
      <c r="JPU17" s="749"/>
      <c r="JPV17" s="749"/>
      <c r="JPW17" s="749"/>
      <c r="JPX17" s="749"/>
      <c r="JPY17" s="749"/>
      <c r="JPZ17" s="749"/>
      <c r="JQA17" s="749"/>
      <c r="JQB17" s="749"/>
      <c r="JQC17" s="749"/>
      <c r="JQD17" s="749"/>
      <c r="JQE17" s="749"/>
      <c r="JQF17" s="749"/>
      <c r="JQG17" s="749"/>
      <c r="JQH17" s="749"/>
      <c r="JQI17" s="749"/>
      <c r="JQJ17" s="749"/>
      <c r="JQK17" s="749"/>
      <c r="JQL17" s="749"/>
      <c r="JQM17" s="749"/>
      <c r="JQN17" s="749"/>
      <c r="JQO17" s="749"/>
      <c r="JQP17" s="749"/>
      <c r="JQQ17" s="749"/>
      <c r="JQR17" s="749"/>
      <c r="JQS17" s="749"/>
      <c r="JQT17" s="749"/>
      <c r="JQU17" s="749"/>
      <c r="JQV17" s="749"/>
      <c r="JQW17" s="749"/>
      <c r="JQX17" s="749"/>
      <c r="JQY17" s="749"/>
      <c r="JQZ17" s="749"/>
      <c r="JRA17" s="749"/>
      <c r="JRB17" s="749"/>
      <c r="JRC17" s="749"/>
      <c r="JRD17" s="749"/>
      <c r="JRE17" s="749"/>
      <c r="JRF17" s="749"/>
      <c r="JRG17" s="749"/>
      <c r="JRH17" s="749"/>
      <c r="JRI17" s="749"/>
      <c r="JRJ17" s="749"/>
      <c r="JRK17" s="749"/>
      <c r="JRL17" s="749"/>
      <c r="JRM17" s="749"/>
      <c r="JRN17" s="749"/>
      <c r="JRO17" s="749"/>
      <c r="JRP17" s="749"/>
      <c r="JRQ17" s="749"/>
      <c r="JRR17" s="749"/>
      <c r="JRS17" s="749"/>
      <c r="JRT17" s="749"/>
      <c r="JRU17" s="749"/>
      <c r="JRV17" s="749"/>
      <c r="JRW17" s="749"/>
      <c r="JRX17" s="749"/>
      <c r="JRY17" s="749"/>
      <c r="JRZ17" s="749"/>
      <c r="JSA17" s="749"/>
      <c r="JSB17" s="749"/>
      <c r="JSC17" s="749"/>
      <c r="JSD17" s="749"/>
      <c r="JSE17" s="749"/>
      <c r="JSF17" s="749"/>
      <c r="JSG17" s="749"/>
      <c r="JSH17" s="749"/>
      <c r="JSI17" s="749"/>
      <c r="JSJ17" s="749"/>
      <c r="JSK17" s="749"/>
      <c r="JSL17" s="749"/>
      <c r="JSM17" s="749"/>
      <c r="JSN17" s="749"/>
      <c r="JSO17" s="749"/>
      <c r="JSP17" s="749"/>
      <c r="JSQ17" s="749"/>
      <c r="JSR17" s="749"/>
      <c r="JSS17" s="749"/>
      <c r="JST17" s="749"/>
      <c r="JSU17" s="749"/>
      <c r="JSV17" s="749"/>
      <c r="JSW17" s="749"/>
      <c r="JSX17" s="749"/>
      <c r="JSY17" s="749"/>
      <c r="JSZ17" s="749"/>
      <c r="JTA17" s="749"/>
      <c r="JTB17" s="749"/>
      <c r="JTC17" s="749"/>
      <c r="JTD17" s="749"/>
      <c r="JTE17" s="749"/>
      <c r="JTF17" s="749"/>
      <c r="JTG17" s="749"/>
      <c r="JTH17" s="749"/>
      <c r="JTI17" s="749"/>
      <c r="JTJ17" s="749"/>
      <c r="JTK17" s="749"/>
      <c r="JTL17" s="749"/>
      <c r="JTM17" s="749"/>
      <c r="JTN17" s="749"/>
      <c r="JTO17" s="749"/>
      <c r="JTP17" s="749"/>
      <c r="JTQ17" s="749"/>
      <c r="JTR17" s="749"/>
      <c r="JTS17" s="749"/>
      <c r="JTT17" s="749"/>
      <c r="JTU17" s="749"/>
      <c r="JTV17" s="749"/>
      <c r="JTW17" s="749"/>
      <c r="JTX17" s="749"/>
      <c r="JTY17" s="749"/>
      <c r="JTZ17" s="749"/>
      <c r="JUA17" s="749"/>
      <c r="JUB17" s="749"/>
      <c r="JUC17" s="749"/>
      <c r="JUD17" s="749"/>
      <c r="JUE17" s="749"/>
      <c r="JUF17" s="749"/>
      <c r="JUG17" s="749"/>
      <c r="JUH17" s="749"/>
      <c r="JUI17" s="749"/>
      <c r="JUJ17" s="749"/>
      <c r="JUK17" s="749"/>
      <c r="JUL17" s="749"/>
      <c r="JUM17" s="749"/>
      <c r="JUN17" s="749"/>
      <c r="JUO17" s="749"/>
      <c r="JUP17" s="749"/>
      <c r="JUQ17" s="749"/>
      <c r="JUR17" s="749"/>
      <c r="JUS17" s="749"/>
      <c r="JUT17" s="749"/>
      <c r="JUU17" s="749"/>
      <c r="JUV17" s="749"/>
      <c r="JUW17" s="749"/>
      <c r="JUX17" s="749"/>
      <c r="JUY17" s="749"/>
      <c r="JUZ17" s="749"/>
      <c r="JVA17" s="749"/>
      <c r="JVB17" s="749"/>
      <c r="JVC17" s="749"/>
      <c r="JVD17" s="749"/>
      <c r="JVE17" s="749"/>
      <c r="JVF17" s="749"/>
      <c r="JVG17" s="749"/>
      <c r="JVH17" s="749"/>
      <c r="JVI17" s="749"/>
      <c r="JVJ17" s="749"/>
      <c r="JVK17" s="749"/>
      <c r="JVL17" s="749"/>
      <c r="JVM17" s="749"/>
      <c r="JVN17" s="749"/>
      <c r="JVO17" s="749"/>
      <c r="JVP17" s="749"/>
      <c r="JVQ17" s="749"/>
      <c r="JVR17" s="749"/>
      <c r="JVS17" s="749"/>
      <c r="JVT17" s="749"/>
      <c r="JVU17" s="749"/>
      <c r="JVV17" s="749"/>
      <c r="JVW17" s="749"/>
      <c r="JVX17" s="749"/>
      <c r="JVY17" s="749"/>
      <c r="JVZ17" s="749"/>
      <c r="JWA17" s="749"/>
      <c r="JWB17" s="749"/>
      <c r="JWC17" s="749"/>
      <c r="JWD17" s="749"/>
      <c r="JWE17" s="749"/>
      <c r="JWF17" s="749"/>
      <c r="JWG17" s="749"/>
      <c r="JWH17" s="749"/>
      <c r="JWI17" s="749"/>
      <c r="JWJ17" s="749"/>
      <c r="JWK17" s="749"/>
      <c r="JWL17" s="749"/>
      <c r="JWM17" s="749"/>
      <c r="JWN17" s="749"/>
      <c r="JWO17" s="749"/>
      <c r="JWP17" s="749"/>
      <c r="JWQ17" s="749"/>
      <c r="JWR17" s="749"/>
      <c r="JWS17" s="749"/>
      <c r="JWT17" s="749"/>
      <c r="JWU17" s="749"/>
      <c r="JWV17" s="749"/>
      <c r="JWW17" s="749"/>
      <c r="JWX17" s="749"/>
      <c r="JWY17" s="749"/>
      <c r="JWZ17" s="749"/>
      <c r="JXA17" s="749"/>
      <c r="JXB17" s="749"/>
      <c r="JXC17" s="749"/>
      <c r="JXD17" s="749"/>
      <c r="JXE17" s="749"/>
      <c r="JXF17" s="749"/>
      <c r="JXG17" s="749"/>
      <c r="JXH17" s="749"/>
      <c r="JXI17" s="749"/>
      <c r="JXJ17" s="749"/>
      <c r="JXK17" s="749"/>
      <c r="JXL17" s="749"/>
      <c r="JXM17" s="749"/>
      <c r="JXN17" s="749"/>
      <c r="JXO17" s="749"/>
      <c r="JXP17" s="749"/>
      <c r="JXQ17" s="749"/>
      <c r="JXR17" s="749"/>
      <c r="JXS17" s="749"/>
      <c r="JXT17" s="749"/>
      <c r="JXU17" s="749"/>
      <c r="JXV17" s="749"/>
      <c r="JXW17" s="749"/>
      <c r="JXX17" s="749"/>
      <c r="JXY17" s="749"/>
      <c r="JXZ17" s="749"/>
      <c r="JYA17" s="749"/>
      <c r="JYB17" s="749"/>
      <c r="JYC17" s="749"/>
      <c r="JYD17" s="749"/>
      <c r="JYE17" s="749"/>
      <c r="JYF17" s="749"/>
      <c r="JYG17" s="749"/>
      <c r="JYH17" s="749"/>
      <c r="JYI17" s="749"/>
      <c r="JYJ17" s="749"/>
      <c r="JYK17" s="749"/>
      <c r="JYL17" s="749"/>
      <c r="JYM17" s="749"/>
      <c r="JYN17" s="749"/>
      <c r="JYO17" s="749"/>
      <c r="JYP17" s="749"/>
      <c r="JYQ17" s="749"/>
      <c r="JYR17" s="749"/>
      <c r="JYS17" s="749"/>
      <c r="JYT17" s="749"/>
      <c r="JYU17" s="749"/>
      <c r="JYV17" s="749"/>
      <c r="JYW17" s="749"/>
      <c r="JYX17" s="749"/>
      <c r="JYY17" s="749"/>
      <c r="JYZ17" s="749"/>
      <c r="JZA17" s="749"/>
      <c r="JZB17" s="749"/>
      <c r="JZC17" s="749"/>
      <c r="JZD17" s="749"/>
      <c r="JZE17" s="749"/>
      <c r="JZF17" s="749"/>
      <c r="JZG17" s="749"/>
      <c r="JZH17" s="749"/>
      <c r="JZI17" s="749"/>
      <c r="JZJ17" s="749"/>
      <c r="JZK17" s="749"/>
      <c r="JZL17" s="749"/>
      <c r="JZM17" s="749"/>
      <c r="JZN17" s="749"/>
      <c r="JZO17" s="749"/>
      <c r="JZP17" s="749"/>
      <c r="JZQ17" s="749"/>
      <c r="JZR17" s="749"/>
      <c r="JZS17" s="749"/>
      <c r="JZT17" s="749"/>
      <c r="JZU17" s="749"/>
      <c r="JZV17" s="749"/>
      <c r="JZW17" s="749"/>
      <c r="JZX17" s="749"/>
      <c r="JZY17" s="749"/>
      <c r="JZZ17" s="749"/>
      <c r="KAA17" s="749"/>
      <c r="KAB17" s="749"/>
      <c r="KAC17" s="749"/>
      <c r="KAD17" s="749"/>
      <c r="KAE17" s="749"/>
      <c r="KAF17" s="749"/>
      <c r="KAG17" s="749"/>
      <c r="KAH17" s="749"/>
      <c r="KAI17" s="749"/>
      <c r="KAJ17" s="749"/>
      <c r="KAK17" s="749"/>
      <c r="KAL17" s="749"/>
      <c r="KAM17" s="749"/>
      <c r="KAN17" s="749"/>
      <c r="KAO17" s="749"/>
      <c r="KAP17" s="749"/>
      <c r="KAQ17" s="749"/>
      <c r="KAR17" s="749"/>
      <c r="KAS17" s="749"/>
      <c r="KAT17" s="749"/>
      <c r="KAU17" s="749"/>
      <c r="KAV17" s="749"/>
      <c r="KAW17" s="749"/>
      <c r="KAX17" s="749"/>
      <c r="KAY17" s="749"/>
      <c r="KAZ17" s="749"/>
      <c r="KBA17" s="749"/>
      <c r="KBB17" s="749"/>
      <c r="KBC17" s="749"/>
      <c r="KBD17" s="749"/>
      <c r="KBE17" s="749"/>
      <c r="KBF17" s="749"/>
      <c r="KBG17" s="749"/>
      <c r="KBH17" s="749"/>
      <c r="KBI17" s="749"/>
      <c r="KBJ17" s="749"/>
      <c r="KBK17" s="749"/>
      <c r="KBL17" s="749"/>
      <c r="KBM17" s="749"/>
      <c r="KBN17" s="749"/>
      <c r="KBO17" s="749"/>
      <c r="KBP17" s="749"/>
      <c r="KBQ17" s="749"/>
      <c r="KBR17" s="749"/>
      <c r="KBS17" s="749"/>
      <c r="KBT17" s="749"/>
      <c r="KBU17" s="749"/>
      <c r="KBV17" s="749"/>
      <c r="KBW17" s="749"/>
      <c r="KBX17" s="749"/>
      <c r="KBY17" s="749"/>
      <c r="KBZ17" s="749"/>
      <c r="KCA17" s="749"/>
      <c r="KCB17" s="749"/>
      <c r="KCC17" s="749"/>
      <c r="KCD17" s="749"/>
      <c r="KCE17" s="749"/>
      <c r="KCF17" s="749"/>
      <c r="KCG17" s="749"/>
      <c r="KCH17" s="749"/>
      <c r="KCI17" s="749"/>
      <c r="KCJ17" s="749"/>
      <c r="KCK17" s="749"/>
      <c r="KCL17" s="749"/>
      <c r="KCM17" s="749"/>
      <c r="KCN17" s="749"/>
      <c r="KCO17" s="749"/>
      <c r="KCP17" s="749"/>
      <c r="KCQ17" s="749"/>
      <c r="KCR17" s="749"/>
      <c r="KCS17" s="749"/>
      <c r="KCT17" s="749"/>
      <c r="KCU17" s="749"/>
      <c r="KCV17" s="749"/>
      <c r="KCW17" s="749"/>
      <c r="KCX17" s="749"/>
      <c r="KCY17" s="749"/>
      <c r="KCZ17" s="749"/>
      <c r="KDA17" s="749"/>
      <c r="KDB17" s="749"/>
      <c r="KDC17" s="749"/>
      <c r="KDD17" s="749"/>
      <c r="KDE17" s="749"/>
      <c r="KDF17" s="749"/>
      <c r="KDG17" s="749"/>
      <c r="KDH17" s="749"/>
      <c r="KDI17" s="749"/>
      <c r="KDJ17" s="749"/>
      <c r="KDK17" s="749"/>
      <c r="KDL17" s="749"/>
      <c r="KDM17" s="749"/>
      <c r="KDN17" s="749"/>
      <c r="KDO17" s="749"/>
      <c r="KDP17" s="749"/>
      <c r="KDQ17" s="749"/>
      <c r="KDR17" s="749"/>
      <c r="KDS17" s="749"/>
      <c r="KDT17" s="749"/>
      <c r="KDU17" s="749"/>
      <c r="KDV17" s="749"/>
      <c r="KDW17" s="749"/>
      <c r="KDX17" s="749"/>
      <c r="KDY17" s="749"/>
      <c r="KDZ17" s="749"/>
      <c r="KEA17" s="749"/>
      <c r="KEB17" s="749"/>
      <c r="KEC17" s="749"/>
      <c r="KED17" s="749"/>
      <c r="KEE17" s="749"/>
      <c r="KEF17" s="749"/>
      <c r="KEG17" s="749"/>
      <c r="KEH17" s="749"/>
      <c r="KEI17" s="749"/>
      <c r="KEJ17" s="749"/>
      <c r="KEK17" s="749"/>
      <c r="KEL17" s="749"/>
      <c r="KEM17" s="749"/>
      <c r="KEN17" s="749"/>
      <c r="KEO17" s="749"/>
      <c r="KEP17" s="749"/>
      <c r="KEQ17" s="749"/>
      <c r="KER17" s="749"/>
      <c r="KES17" s="749"/>
      <c r="KET17" s="749"/>
      <c r="KEU17" s="749"/>
      <c r="KEV17" s="749"/>
      <c r="KEW17" s="749"/>
      <c r="KEX17" s="749"/>
      <c r="KEY17" s="749"/>
      <c r="KEZ17" s="749"/>
      <c r="KFA17" s="749"/>
      <c r="KFB17" s="749"/>
      <c r="KFC17" s="749"/>
      <c r="KFD17" s="749"/>
      <c r="KFE17" s="749"/>
      <c r="KFF17" s="749"/>
      <c r="KFG17" s="749"/>
      <c r="KFH17" s="749"/>
      <c r="KFI17" s="749"/>
      <c r="KFJ17" s="749"/>
      <c r="KFK17" s="749"/>
      <c r="KFL17" s="749"/>
      <c r="KFM17" s="749"/>
      <c r="KFN17" s="749"/>
      <c r="KFO17" s="749"/>
      <c r="KFP17" s="749"/>
      <c r="KFQ17" s="749"/>
      <c r="KFR17" s="749"/>
      <c r="KFS17" s="749"/>
      <c r="KFT17" s="749"/>
      <c r="KFU17" s="749"/>
      <c r="KFV17" s="749"/>
      <c r="KFW17" s="749"/>
      <c r="KFX17" s="749"/>
      <c r="KFY17" s="749"/>
      <c r="KFZ17" s="749"/>
      <c r="KGA17" s="749"/>
      <c r="KGB17" s="749"/>
      <c r="KGC17" s="749"/>
      <c r="KGD17" s="749"/>
      <c r="KGE17" s="749"/>
      <c r="KGF17" s="749"/>
      <c r="KGG17" s="749"/>
      <c r="KGH17" s="749"/>
      <c r="KGI17" s="749"/>
      <c r="KGJ17" s="749"/>
      <c r="KGK17" s="749"/>
      <c r="KGL17" s="749"/>
      <c r="KGM17" s="749"/>
      <c r="KGN17" s="749"/>
      <c r="KGO17" s="749"/>
      <c r="KGP17" s="749"/>
      <c r="KGQ17" s="749"/>
      <c r="KGR17" s="749"/>
      <c r="KGS17" s="749"/>
      <c r="KGT17" s="749"/>
      <c r="KGU17" s="749"/>
      <c r="KGV17" s="749"/>
      <c r="KGW17" s="749"/>
      <c r="KGX17" s="749"/>
      <c r="KGY17" s="749"/>
      <c r="KGZ17" s="749"/>
      <c r="KHA17" s="749"/>
      <c r="KHB17" s="749"/>
      <c r="KHC17" s="749"/>
      <c r="KHD17" s="749"/>
      <c r="KHE17" s="749"/>
      <c r="KHF17" s="749"/>
      <c r="KHG17" s="749"/>
      <c r="KHH17" s="749"/>
      <c r="KHI17" s="749"/>
      <c r="KHJ17" s="749"/>
      <c r="KHK17" s="749"/>
      <c r="KHL17" s="749"/>
      <c r="KHM17" s="749"/>
      <c r="KHN17" s="749"/>
      <c r="KHO17" s="749"/>
      <c r="KHP17" s="749"/>
      <c r="KHQ17" s="749"/>
      <c r="KHR17" s="749"/>
      <c r="KHS17" s="749"/>
      <c r="KHT17" s="749"/>
      <c r="KHU17" s="749"/>
      <c r="KHV17" s="749"/>
      <c r="KHW17" s="749"/>
      <c r="KHX17" s="749"/>
      <c r="KHY17" s="749"/>
      <c r="KHZ17" s="749"/>
      <c r="KIA17" s="749"/>
      <c r="KIB17" s="749"/>
      <c r="KIC17" s="749"/>
      <c r="KID17" s="749"/>
      <c r="KIE17" s="749"/>
      <c r="KIF17" s="749"/>
      <c r="KIG17" s="749"/>
      <c r="KIH17" s="749"/>
      <c r="KII17" s="749"/>
      <c r="KIJ17" s="749"/>
      <c r="KIK17" s="749"/>
      <c r="KIL17" s="749"/>
      <c r="KIM17" s="749"/>
      <c r="KIN17" s="749"/>
      <c r="KIO17" s="749"/>
      <c r="KIP17" s="749"/>
      <c r="KIQ17" s="749"/>
      <c r="KIR17" s="749"/>
      <c r="KIS17" s="749"/>
      <c r="KIT17" s="749"/>
      <c r="KIU17" s="749"/>
      <c r="KIV17" s="749"/>
      <c r="KIW17" s="749"/>
      <c r="KIX17" s="749"/>
      <c r="KIY17" s="749"/>
      <c r="KIZ17" s="749"/>
      <c r="KJA17" s="749"/>
      <c r="KJB17" s="749"/>
      <c r="KJC17" s="749"/>
      <c r="KJD17" s="749"/>
      <c r="KJE17" s="749"/>
      <c r="KJF17" s="749"/>
      <c r="KJG17" s="749"/>
      <c r="KJH17" s="749"/>
      <c r="KJI17" s="749"/>
      <c r="KJJ17" s="749"/>
      <c r="KJK17" s="749"/>
      <c r="KJL17" s="749"/>
      <c r="KJM17" s="749"/>
      <c r="KJN17" s="749"/>
      <c r="KJO17" s="749"/>
      <c r="KJP17" s="749"/>
      <c r="KJQ17" s="749"/>
      <c r="KJR17" s="749"/>
      <c r="KJS17" s="749"/>
      <c r="KJT17" s="749"/>
      <c r="KJU17" s="749"/>
      <c r="KJV17" s="749"/>
      <c r="KJW17" s="749"/>
      <c r="KJX17" s="749"/>
      <c r="KJY17" s="749"/>
      <c r="KJZ17" s="749"/>
      <c r="KKA17" s="749"/>
      <c r="KKB17" s="749"/>
      <c r="KKC17" s="749"/>
      <c r="KKD17" s="749"/>
      <c r="KKE17" s="749"/>
      <c r="KKF17" s="749"/>
      <c r="KKG17" s="749"/>
      <c r="KKH17" s="749"/>
      <c r="KKI17" s="749"/>
      <c r="KKJ17" s="749"/>
      <c r="KKK17" s="749"/>
      <c r="KKL17" s="749"/>
      <c r="KKM17" s="749"/>
      <c r="KKN17" s="749"/>
      <c r="KKO17" s="749"/>
      <c r="KKP17" s="749"/>
      <c r="KKQ17" s="749"/>
      <c r="KKR17" s="749"/>
      <c r="KKS17" s="749"/>
      <c r="KKT17" s="749"/>
      <c r="KKU17" s="749"/>
      <c r="KKV17" s="749"/>
      <c r="KKW17" s="749"/>
      <c r="KKX17" s="749"/>
      <c r="KKY17" s="749"/>
      <c r="KKZ17" s="749"/>
      <c r="KLA17" s="749"/>
      <c r="KLB17" s="749"/>
      <c r="KLC17" s="749"/>
      <c r="KLD17" s="749"/>
      <c r="KLE17" s="749"/>
      <c r="KLF17" s="749"/>
      <c r="KLG17" s="749"/>
      <c r="KLH17" s="749"/>
      <c r="KLI17" s="749"/>
      <c r="KLJ17" s="749"/>
      <c r="KLK17" s="749"/>
      <c r="KLL17" s="749"/>
      <c r="KLM17" s="749"/>
      <c r="KLN17" s="749"/>
      <c r="KLO17" s="749"/>
      <c r="KLP17" s="749"/>
      <c r="KLQ17" s="749"/>
      <c r="KLR17" s="749"/>
      <c r="KLS17" s="749"/>
      <c r="KLT17" s="749"/>
      <c r="KLU17" s="749"/>
      <c r="KLV17" s="749"/>
      <c r="KLW17" s="749"/>
      <c r="KLX17" s="749"/>
      <c r="KLY17" s="749"/>
      <c r="KLZ17" s="749"/>
      <c r="KMA17" s="749"/>
      <c r="KMB17" s="749"/>
      <c r="KMC17" s="749"/>
      <c r="KMD17" s="749"/>
      <c r="KME17" s="749"/>
      <c r="KMF17" s="749"/>
      <c r="KMG17" s="749"/>
      <c r="KMH17" s="749"/>
      <c r="KMI17" s="749"/>
      <c r="KMJ17" s="749"/>
      <c r="KMK17" s="749"/>
      <c r="KML17" s="749"/>
      <c r="KMM17" s="749"/>
      <c r="KMN17" s="749"/>
      <c r="KMO17" s="749"/>
      <c r="KMP17" s="749"/>
      <c r="KMQ17" s="749"/>
      <c r="KMR17" s="749"/>
      <c r="KMS17" s="749"/>
      <c r="KMT17" s="749"/>
      <c r="KMU17" s="749"/>
      <c r="KMV17" s="749"/>
      <c r="KMW17" s="749"/>
      <c r="KMX17" s="749"/>
      <c r="KMY17" s="749"/>
      <c r="KMZ17" s="749"/>
      <c r="KNA17" s="749"/>
      <c r="KNB17" s="749"/>
      <c r="KNC17" s="749"/>
      <c r="KND17" s="749"/>
      <c r="KNE17" s="749"/>
      <c r="KNF17" s="749"/>
      <c r="KNG17" s="749"/>
      <c r="KNH17" s="749"/>
      <c r="KNI17" s="749"/>
      <c r="KNJ17" s="749"/>
      <c r="KNK17" s="749"/>
      <c r="KNL17" s="749"/>
      <c r="KNM17" s="749"/>
      <c r="KNN17" s="749"/>
      <c r="KNO17" s="749"/>
      <c r="KNP17" s="749"/>
      <c r="KNQ17" s="749"/>
      <c r="KNR17" s="749"/>
      <c r="KNS17" s="749"/>
      <c r="KNT17" s="749"/>
      <c r="KNU17" s="749"/>
      <c r="KNV17" s="749"/>
      <c r="KNW17" s="749"/>
      <c r="KNX17" s="749"/>
      <c r="KNY17" s="749"/>
      <c r="KNZ17" s="749"/>
      <c r="KOA17" s="749"/>
      <c r="KOB17" s="749"/>
      <c r="KOC17" s="749"/>
      <c r="KOD17" s="749"/>
      <c r="KOE17" s="749"/>
      <c r="KOF17" s="749"/>
      <c r="KOG17" s="749"/>
      <c r="KOH17" s="749"/>
      <c r="KOI17" s="749"/>
      <c r="KOJ17" s="749"/>
      <c r="KOK17" s="749"/>
      <c r="KOL17" s="749"/>
      <c r="KOM17" s="749"/>
      <c r="KON17" s="749"/>
      <c r="KOO17" s="749"/>
      <c r="KOP17" s="749"/>
      <c r="KOQ17" s="749"/>
      <c r="KOR17" s="749"/>
      <c r="KOS17" s="749"/>
      <c r="KOT17" s="749"/>
      <c r="KOU17" s="749"/>
      <c r="KOV17" s="749"/>
      <c r="KOW17" s="749"/>
      <c r="KOX17" s="749"/>
      <c r="KOY17" s="749"/>
      <c r="KOZ17" s="749"/>
      <c r="KPA17" s="749"/>
      <c r="KPB17" s="749"/>
      <c r="KPC17" s="749"/>
      <c r="KPD17" s="749"/>
      <c r="KPE17" s="749"/>
      <c r="KPF17" s="749"/>
      <c r="KPG17" s="749"/>
      <c r="KPH17" s="749"/>
      <c r="KPI17" s="749"/>
      <c r="KPJ17" s="749"/>
      <c r="KPK17" s="749"/>
      <c r="KPL17" s="749"/>
      <c r="KPM17" s="749"/>
      <c r="KPN17" s="749"/>
      <c r="KPO17" s="749"/>
      <c r="KPP17" s="749"/>
      <c r="KPQ17" s="749"/>
      <c r="KPR17" s="749"/>
      <c r="KPS17" s="749"/>
      <c r="KPT17" s="749"/>
      <c r="KPU17" s="749"/>
      <c r="KPV17" s="749"/>
      <c r="KPW17" s="749"/>
      <c r="KPX17" s="749"/>
      <c r="KPY17" s="749"/>
      <c r="KPZ17" s="749"/>
      <c r="KQA17" s="749"/>
      <c r="KQB17" s="749"/>
      <c r="KQC17" s="749"/>
      <c r="KQD17" s="749"/>
      <c r="KQE17" s="749"/>
      <c r="KQF17" s="749"/>
      <c r="KQG17" s="749"/>
      <c r="KQH17" s="749"/>
      <c r="KQI17" s="749"/>
      <c r="KQJ17" s="749"/>
      <c r="KQK17" s="749"/>
      <c r="KQL17" s="749"/>
      <c r="KQM17" s="749"/>
      <c r="KQN17" s="749"/>
      <c r="KQO17" s="749"/>
      <c r="KQP17" s="749"/>
      <c r="KQQ17" s="749"/>
      <c r="KQR17" s="749"/>
      <c r="KQS17" s="749"/>
      <c r="KQT17" s="749"/>
      <c r="KQU17" s="749"/>
      <c r="KQV17" s="749"/>
      <c r="KQW17" s="749"/>
      <c r="KQX17" s="749"/>
      <c r="KQY17" s="749"/>
      <c r="KQZ17" s="749"/>
      <c r="KRA17" s="749"/>
      <c r="KRB17" s="749"/>
      <c r="KRC17" s="749"/>
      <c r="KRD17" s="749"/>
      <c r="KRE17" s="749"/>
      <c r="KRF17" s="749"/>
      <c r="KRG17" s="749"/>
      <c r="KRH17" s="749"/>
      <c r="KRI17" s="749"/>
      <c r="KRJ17" s="749"/>
      <c r="KRK17" s="749"/>
      <c r="KRL17" s="749"/>
      <c r="KRM17" s="749"/>
      <c r="KRN17" s="749"/>
      <c r="KRO17" s="749"/>
      <c r="KRP17" s="749"/>
      <c r="KRQ17" s="749"/>
      <c r="KRR17" s="749"/>
      <c r="KRS17" s="749"/>
      <c r="KRT17" s="749"/>
      <c r="KRU17" s="749"/>
      <c r="KRV17" s="749"/>
      <c r="KRW17" s="749"/>
      <c r="KRX17" s="749"/>
      <c r="KRY17" s="749"/>
      <c r="KRZ17" s="749"/>
      <c r="KSA17" s="749"/>
      <c r="KSB17" s="749"/>
      <c r="KSC17" s="749"/>
      <c r="KSD17" s="749"/>
      <c r="KSE17" s="749"/>
      <c r="KSF17" s="749"/>
      <c r="KSG17" s="749"/>
      <c r="KSH17" s="749"/>
      <c r="KSI17" s="749"/>
      <c r="KSJ17" s="749"/>
      <c r="KSK17" s="749"/>
      <c r="KSL17" s="749"/>
      <c r="KSM17" s="749"/>
      <c r="KSN17" s="749"/>
      <c r="KSO17" s="749"/>
      <c r="KSP17" s="749"/>
      <c r="KSQ17" s="749"/>
      <c r="KSR17" s="749"/>
      <c r="KSS17" s="749"/>
      <c r="KST17" s="749"/>
      <c r="KSU17" s="749"/>
      <c r="KSV17" s="749"/>
      <c r="KSW17" s="749"/>
      <c r="KSX17" s="749"/>
      <c r="KSY17" s="749"/>
      <c r="KSZ17" s="749"/>
      <c r="KTA17" s="749"/>
      <c r="KTB17" s="749"/>
      <c r="KTC17" s="749"/>
      <c r="KTD17" s="749"/>
      <c r="KTE17" s="749"/>
      <c r="KTF17" s="749"/>
      <c r="KTG17" s="749"/>
      <c r="KTH17" s="749"/>
      <c r="KTI17" s="749"/>
      <c r="KTJ17" s="749"/>
      <c r="KTK17" s="749"/>
      <c r="KTL17" s="749"/>
      <c r="KTM17" s="749"/>
      <c r="KTN17" s="749"/>
      <c r="KTO17" s="749"/>
      <c r="KTP17" s="749"/>
      <c r="KTQ17" s="749"/>
      <c r="KTR17" s="749"/>
      <c r="KTS17" s="749"/>
      <c r="KTT17" s="749"/>
      <c r="KTU17" s="749"/>
      <c r="KTV17" s="749"/>
      <c r="KTW17" s="749"/>
      <c r="KTX17" s="749"/>
      <c r="KTY17" s="749"/>
      <c r="KTZ17" s="749"/>
      <c r="KUA17" s="749"/>
      <c r="KUB17" s="749"/>
      <c r="KUC17" s="749"/>
      <c r="KUD17" s="749"/>
      <c r="KUE17" s="749"/>
      <c r="KUF17" s="749"/>
      <c r="KUG17" s="749"/>
      <c r="KUH17" s="749"/>
      <c r="KUI17" s="749"/>
      <c r="KUJ17" s="749"/>
      <c r="KUK17" s="749"/>
      <c r="KUL17" s="749"/>
      <c r="KUM17" s="749"/>
      <c r="KUN17" s="749"/>
      <c r="KUO17" s="749"/>
      <c r="KUP17" s="749"/>
      <c r="KUQ17" s="749"/>
      <c r="KUR17" s="749"/>
      <c r="KUS17" s="749"/>
      <c r="KUT17" s="749"/>
      <c r="KUU17" s="749"/>
      <c r="KUV17" s="749"/>
      <c r="KUW17" s="749"/>
      <c r="KUX17" s="749"/>
      <c r="KUY17" s="749"/>
      <c r="KUZ17" s="749"/>
      <c r="KVA17" s="749"/>
      <c r="KVB17" s="749"/>
      <c r="KVC17" s="749"/>
      <c r="KVD17" s="749"/>
      <c r="KVE17" s="749"/>
      <c r="KVF17" s="749"/>
      <c r="KVG17" s="749"/>
      <c r="KVH17" s="749"/>
      <c r="KVI17" s="749"/>
      <c r="KVJ17" s="749"/>
      <c r="KVK17" s="749"/>
      <c r="KVL17" s="749"/>
      <c r="KVM17" s="749"/>
      <c r="KVN17" s="749"/>
      <c r="KVO17" s="749"/>
      <c r="KVP17" s="749"/>
      <c r="KVQ17" s="749"/>
      <c r="KVR17" s="749"/>
      <c r="KVS17" s="749"/>
      <c r="KVT17" s="749"/>
      <c r="KVU17" s="749"/>
      <c r="KVV17" s="749"/>
      <c r="KVW17" s="749"/>
      <c r="KVX17" s="749"/>
      <c r="KVY17" s="749"/>
      <c r="KVZ17" s="749"/>
      <c r="KWA17" s="749"/>
      <c r="KWB17" s="749"/>
      <c r="KWC17" s="749"/>
      <c r="KWD17" s="749"/>
      <c r="KWE17" s="749"/>
      <c r="KWF17" s="749"/>
      <c r="KWG17" s="749"/>
      <c r="KWH17" s="749"/>
      <c r="KWI17" s="749"/>
      <c r="KWJ17" s="749"/>
      <c r="KWK17" s="749"/>
      <c r="KWL17" s="749"/>
      <c r="KWM17" s="749"/>
      <c r="KWN17" s="749"/>
      <c r="KWO17" s="749"/>
      <c r="KWP17" s="749"/>
      <c r="KWQ17" s="749"/>
      <c r="KWR17" s="749"/>
      <c r="KWS17" s="749"/>
      <c r="KWT17" s="749"/>
      <c r="KWU17" s="749"/>
      <c r="KWV17" s="749"/>
      <c r="KWW17" s="749"/>
      <c r="KWX17" s="749"/>
      <c r="KWY17" s="749"/>
      <c r="KWZ17" s="749"/>
      <c r="KXA17" s="749"/>
      <c r="KXB17" s="749"/>
      <c r="KXC17" s="749"/>
      <c r="KXD17" s="749"/>
      <c r="KXE17" s="749"/>
      <c r="KXF17" s="749"/>
      <c r="KXG17" s="749"/>
      <c r="KXH17" s="749"/>
      <c r="KXI17" s="749"/>
      <c r="KXJ17" s="749"/>
      <c r="KXK17" s="749"/>
      <c r="KXL17" s="749"/>
      <c r="KXM17" s="749"/>
      <c r="KXN17" s="749"/>
      <c r="KXO17" s="749"/>
      <c r="KXP17" s="749"/>
      <c r="KXQ17" s="749"/>
      <c r="KXR17" s="749"/>
      <c r="KXS17" s="749"/>
      <c r="KXT17" s="749"/>
      <c r="KXU17" s="749"/>
      <c r="KXV17" s="749"/>
      <c r="KXW17" s="749"/>
      <c r="KXX17" s="749"/>
      <c r="KXY17" s="749"/>
      <c r="KXZ17" s="749"/>
      <c r="KYA17" s="749"/>
      <c r="KYB17" s="749"/>
      <c r="KYC17" s="749"/>
      <c r="KYD17" s="749"/>
      <c r="KYE17" s="749"/>
      <c r="KYF17" s="749"/>
      <c r="KYG17" s="749"/>
      <c r="KYH17" s="749"/>
      <c r="KYI17" s="749"/>
      <c r="KYJ17" s="749"/>
      <c r="KYK17" s="749"/>
      <c r="KYL17" s="749"/>
      <c r="KYM17" s="749"/>
      <c r="KYN17" s="749"/>
      <c r="KYO17" s="749"/>
      <c r="KYP17" s="749"/>
      <c r="KYQ17" s="749"/>
      <c r="KYR17" s="749"/>
      <c r="KYS17" s="749"/>
      <c r="KYT17" s="749"/>
      <c r="KYU17" s="749"/>
      <c r="KYV17" s="749"/>
      <c r="KYW17" s="749"/>
      <c r="KYX17" s="749"/>
      <c r="KYY17" s="749"/>
      <c r="KYZ17" s="749"/>
      <c r="KZA17" s="749"/>
      <c r="KZB17" s="749"/>
      <c r="KZC17" s="749"/>
      <c r="KZD17" s="749"/>
      <c r="KZE17" s="749"/>
      <c r="KZF17" s="749"/>
      <c r="KZG17" s="749"/>
      <c r="KZH17" s="749"/>
      <c r="KZI17" s="749"/>
      <c r="KZJ17" s="749"/>
      <c r="KZK17" s="749"/>
      <c r="KZL17" s="749"/>
      <c r="KZM17" s="749"/>
      <c r="KZN17" s="749"/>
      <c r="KZO17" s="749"/>
      <c r="KZP17" s="749"/>
      <c r="KZQ17" s="749"/>
      <c r="KZR17" s="749"/>
      <c r="KZS17" s="749"/>
      <c r="KZT17" s="749"/>
      <c r="KZU17" s="749"/>
      <c r="KZV17" s="749"/>
      <c r="KZW17" s="749"/>
      <c r="KZX17" s="749"/>
      <c r="KZY17" s="749"/>
      <c r="KZZ17" s="749"/>
      <c r="LAA17" s="749"/>
      <c r="LAB17" s="749"/>
      <c r="LAC17" s="749"/>
      <c r="LAD17" s="749"/>
      <c r="LAE17" s="749"/>
      <c r="LAF17" s="749"/>
      <c r="LAG17" s="749"/>
      <c r="LAH17" s="749"/>
      <c r="LAI17" s="749"/>
      <c r="LAJ17" s="749"/>
      <c r="LAK17" s="749"/>
      <c r="LAL17" s="749"/>
      <c r="LAM17" s="749"/>
      <c r="LAN17" s="749"/>
      <c r="LAO17" s="749"/>
      <c r="LAP17" s="749"/>
      <c r="LAQ17" s="749"/>
      <c r="LAR17" s="749"/>
      <c r="LAS17" s="749"/>
      <c r="LAT17" s="749"/>
      <c r="LAU17" s="749"/>
      <c r="LAV17" s="749"/>
      <c r="LAW17" s="749"/>
      <c r="LAX17" s="749"/>
      <c r="LAY17" s="749"/>
      <c r="LAZ17" s="749"/>
      <c r="LBA17" s="749"/>
      <c r="LBB17" s="749"/>
      <c r="LBC17" s="749"/>
      <c r="LBD17" s="749"/>
      <c r="LBE17" s="749"/>
      <c r="LBF17" s="749"/>
      <c r="LBG17" s="749"/>
      <c r="LBH17" s="749"/>
      <c r="LBI17" s="749"/>
      <c r="LBJ17" s="749"/>
      <c r="LBK17" s="749"/>
      <c r="LBL17" s="749"/>
      <c r="LBM17" s="749"/>
      <c r="LBN17" s="749"/>
      <c r="LBO17" s="749"/>
      <c r="LBP17" s="749"/>
      <c r="LBQ17" s="749"/>
      <c r="LBR17" s="749"/>
      <c r="LBS17" s="749"/>
      <c r="LBT17" s="749"/>
      <c r="LBU17" s="749"/>
      <c r="LBV17" s="749"/>
      <c r="LBW17" s="749"/>
      <c r="LBX17" s="749"/>
      <c r="LBY17" s="749"/>
      <c r="LBZ17" s="749"/>
      <c r="LCA17" s="749"/>
      <c r="LCB17" s="749"/>
      <c r="LCC17" s="749"/>
      <c r="LCD17" s="749"/>
      <c r="LCE17" s="749"/>
      <c r="LCF17" s="749"/>
      <c r="LCG17" s="749"/>
      <c r="LCH17" s="749"/>
      <c r="LCI17" s="749"/>
      <c r="LCJ17" s="749"/>
      <c r="LCK17" s="749"/>
      <c r="LCL17" s="749"/>
      <c r="LCM17" s="749"/>
      <c r="LCN17" s="749"/>
      <c r="LCO17" s="749"/>
      <c r="LCP17" s="749"/>
      <c r="LCQ17" s="749"/>
      <c r="LCR17" s="749"/>
      <c r="LCS17" s="749"/>
      <c r="LCT17" s="749"/>
      <c r="LCU17" s="749"/>
      <c r="LCV17" s="749"/>
      <c r="LCW17" s="749"/>
      <c r="LCX17" s="749"/>
      <c r="LCY17" s="749"/>
      <c r="LCZ17" s="749"/>
      <c r="LDA17" s="749"/>
      <c r="LDB17" s="749"/>
      <c r="LDC17" s="749"/>
      <c r="LDD17" s="749"/>
      <c r="LDE17" s="749"/>
      <c r="LDF17" s="749"/>
      <c r="LDG17" s="749"/>
      <c r="LDH17" s="749"/>
      <c r="LDI17" s="749"/>
      <c r="LDJ17" s="749"/>
      <c r="LDK17" s="749"/>
      <c r="LDL17" s="749"/>
      <c r="LDM17" s="749"/>
      <c r="LDN17" s="749"/>
      <c r="LDO17" s="749"/>
      <c r="LDP17" s="749"/>
      <c r="LDQ17" s="749"/>
      <c r="LDR17" s="749"/>
      <c r="LDS17" s="749"/>
      <c r="LDT17" s="749"/>
      <c r="LDU17" s="749"/>
      <c r="LDV17" s="749"/>
      <c r="LDW17" s="749"/>
      <c r="LDX17" s="749"/>
      <c r="LDY17" s="749"/>
      <c r="LDZ17" s="749"/>
      <c r="LEA17" s="749"/>
      <c r="LEB17" s="749"/>
      <c r="LEC17" s="749"/>
      <c r="LED17" s="749"/>
      <c r="LEE17" s="749"/>
      <c r="LEF17" s="749"/>
      <c r="LEG17" s="749"/>
      <c r="LEH17" s="749"/>
      <c r="LEI17" s="749"/>
      <c r="LEJ17" s="749"/>
      <c r="LEK17" s="749"/>
      <c r="LEL17" s="749"/>
      <c r="LEM17" s="749"/>
      <c r="LEN17" s="749"/>
      <c r="LEO17" s="749"/>
      <c r="LEP17" s="749"/>
      <c r="LEQ17" s="749"/>
      <c r="LER17" s="749"/>
      <c r="LES17" s="749"/>
      <c r="LET17" s="749"/>
      <c r="LEU17" s="749"/>
      <c r="LEV17" s="749"/>
      <c r="LEW17" s="749"/>
      <c r="LEX17" s="749"/>
      <c r="LEY17" s="749"/>
      <c r="LEZ17" s="749"/>
      <c r="LFA17" s="749"/>
      <c r="LFB17" s="749"/>
      <c r="LFC17" s="749"/>
      <c r="LFD17" s="749"/>
      <c r="LFE17" s="749"/>
      <c r="LFF17" s="749"/>
      <c r="LFG17" s="749"/>
      <c r="LFH17" s="749"/>
      <c r="LFI17" s="749"/>
      <c r="LFJ17" s="749"/>
      <c r="LFK17" s="749"/>
      <c r="LFL17" s="749"/>
      <c r="LFM17" s="749"/>
      <c r="LFN17" s="749"/>
      <c r="LFO17" s="749"/>
      <c r="LFP17" s="749"/>
      <c r="LFQ17" s="749"/>
      <c r="LFR17" s="749"/>
      <c r="LFS17" s="749"/>
      <c r="LFT17" s="749"/>
      <c r="LFU17" s="749"/>
      <c r="LFV17" s="749"/>
      <c r="LFW17" s="749"/>
      <c r="LFX17" s="749"/>
      <c r="LFY17" s="749"/>
      <c r="LFZ17" s="749"/>
      <c r="LGA17" s="749"/>
      <c r="LGB17" s="749"/>
      <c r="LGC17" s="749"/>
      <c r="LGD17" s="749"/>
      <c r="LGE17" s="749"/>
      <c r="LGF17" s="749"/>
      <c r="LGG17" s="749"/>
      <c r="LGH17" s="749"/>
      <c r="LGI17" s="749"/>
      <c r="LGJ17" s="749"/>
      <c r="LGK17" s="749"/>
      <c r="LGL17" s="749"/>
      <c r="LGM17" s="749"/>
      <c r="LGN17" s="749"/>
      <c r="LGO17" s="749"/>
      <c r="LGP17" s="749"/>
      <c r="LGQ17" s="749"/>
      <c r="LGR17" s="749"/>
      <c r="LGS17" s="749"/>
      <c r="LGT17" s="749"/>
      <c r="LGU17" s="749"/>
      <c r="LGV17" s="749"/>
      <c r="LGW17" s="749"/>
      <c r="LGX17" s="749"/>
      <c r="LGY17" s="749"/>
      <c r="LGZ17" s="749"/>
      <c r="LHA17" s="749"/>
      <c r="LHB17" s="749"/>
      <c r="LHC17" s="749"/>
      <c r="LHD17" s="749"/>
      <c r="LHE17" s="749"/>
      <c r="LHF17" s="749"/>
      <c r="LHG17" s="749"/>
      <c r="LHH17" s="749"/>
      <c r="LHI17" s="749"/>
      <c r="LHJ17" s="749"/>
      <c r="LHK17" s="749"/>
      <c r="LHL17" s="749"/>
      <c r="LHM17" s="749"/>
      <c r="LHN17" s="749"/>
      <c r="LHO17" s="749"/>
      <c r="LHP17" s="749"/>
      <c r="LHQ17" s="749"/>
      <c r="LHR17" s="749"/>
      <c r="LHS17" s="749"/>
      <c r="LHT17" s="749"/>
      <c r="LHU17" s="749"/>
      <c r="LHV17" s="749"/>
      <c r="LHW17" s="749"/>
      <c r="LHX17" s="749"/>
      <c r="LHY17" s="749"/>
      <c r="LHZ17" s="749"/>
      <c r="LIA17" s="749"/>
      <c r="LIB17" s="749"/>
      <c r="LIC17" s="749"/>
      <c r="LID17" s="749"/>
      <c r="LIE17" s="749"/>
      <c r="LIF17" s="749"/>
      <c r="LIG17" s="749"/>
      <c r="LIH17" s="749"/>
      <c r="LII17" s="749"/>
      <c r="LIJ17" s="749"/>
      <c r="LIK17" s="749"/>
      <c r="LIL17" s="749"/>
      <c r="LIM17" s="749"/>
      <c r="LIN17" s="749"/>
      <c r="LIO17" s="749"/>
      <c r="LIP17" s="749"/>
      <c r="LIQ17" s="749"/>
      <c r="LIR17" s="749"/>
      <c r="LIS17" s="749"/>
      <c r="LIT17" s="749"/>
      <c r="LIU17" s="749"/>
      <c r="LIV17" s="749"/>
      <c r="LIW17" s="749"/>
      <c r="LIX17" s="749"/>
      <c r="LIY17" s="749"/>
      <c r="LIZ17" s="749"/>
      <c r="LJA17" s="749"/>
      <c r="LJB17" s="749"/>
      <c r="LJC17" s="749"/>
      <c r="LJD17" s="749"/>
      <c r="LJE17" s="749"/>
      <c r="LJF17" s="749"/>
      <c r="LJG17" s="749"/>
      <c r="LJH17" s="749"/>
      <c r="LJI17" s="749"/>
      <c r="LJJ17" s="749"/>
      <c r="LJK17" s="749"/>
      <c r="LJL17" s="749"/>
      <c r="LJM17" s="749"/>
      <c r="LJN17" s="749"/>
      <c r="LJO17" s="749"/>
      <c r="LJP17" s="749"/>
      <c r="LJQ17" s="749"/>
      <c r="LJR17" s="749"/>
      <c r="LJS17" s="749"/>
      <c r="LJT17" s="749"/>
      <c r="LJU17" s="749"/>
      <c r="LJV17" s="749"/>
      <c r="LJW17" s="749"/>
      <c r="LJX17" s="749"/>
      <c r="LJY17" s="749"/>
      <c r="LJZ17" s="749"/>
      <c r="LKA17" s="749"/>
      <c r="LKB17" s="749"/>
      <c r="LKC17" s="749"/>
      <c r="LKD17" s="749"/>
      <c r="LKE17" s="749"/>
      <c r="LKF17" s="749"/>
      <c r="LKG17" s="749"/>
      <c r="LKH17" s="749"/>
      <c r="LKI17" s="749"/>
      <c r="LKJ17" s="749"/>
      <c r="LKK17" s="749"/>
      <c r="LKL17" s="749"/>
      <c r="LKM17" s="749"/>
      <c r="LKN17" s="749"/>
      <c r="LKO17" s="749"/>
      <c r="LKP17" s="749"/>
      <c r="LKQ17" s="749"/>
      <c r="LKR17" s="749"/>
      <c r="LKS17" s="749"/>
      <c r="LKT17" s="749"/>
      <c r="LKU17" s="749"/>
      <c r="LKV17" s="749"/>
      <c r="LKW17" s="749"/>
      <c r="LKX17" s="749"/>
      <c r="LKY17" s="749"/>
      <c r="LKZ17" s="749"/>
      <c r="LLA17" s="749"/>
      <c r="LLB17" s="749"/>
      <c r="LLC17" s="749"/>
      <c r="LLD17" s="749"/>
      <c r="LLE17" s="749"/>
      <c r="LLF17" s="749"/>
      <c r="LLG17" s="749"/>
      <c r="LLH17" s="749"/>
      <c r="LLI17" s="749"/>
      <c r="LLJ17" s="749"/>
      <c r="LLK17" s="749"/>
      <c r="LLL17" s="749"/>
      <c r="LLM17" s="749"/>
      <c r="LLN17" s="749"/>
      <c r="LLO17" s="749"/>
      <c r="LLP17" s="749"/>
      <c r="LLQ17" s="749"/>
      <c r="LLR17" s="749"/>
      <c r="LLS17" s="749"/>
      <c r="LLT17" s="749"/>
      <c r="LLU17" s="749"/>
      <c r="LLV17" s="749"/>
      <c r="LLW17" s="749"/>
      <c r="LLX17" s="749"/>
      <c r="LLY17" s="749"/>
      <c r="LLZ17" s="749"/>
      <c r="LMA17" s="749"/>
      <c r="LMB17" s="749"/>
      <c r="LMC17" s="749"/>
      <c r="LMD17" s="749"/>
      <c r="LME17" s="749"/>
      <c r="LMF17" s="749"/>
      <c r="LMG17" s="749"/>
      <c r="LMH17" s="749"/>
      <c r="LMI17" s="749"/>
      <c r="LMJ17" s="749"/>
      <c r="LMK17" s="749"/>
      <c r="LML17" s="749"/>
      <c r="LMM17" s="749"/>
      <c r="LMN17" s="749"/>
      <c r="LMO17" s="749"/>
      <c r="LMP17" s="749"/>
      <c r="LMQ17" s="749"/>
      <c r="LMR17" s="749"/>
      <c r="LMS17" s="749"/>
      <c r="LMT17" s="749"/>
      <c r="LMU17" s="749"/>
      <c r="LMV17" s="749"/>
      <c r="LMW17" s="749"/>
      <c r="LMX17" s="749"/>
      <c r="LMY17" s="749"/>
      <c r="LMZ17" s="749"/>
      <c r="LNA17" s="749"/>
      <c r="LNB17" s="749"/>
      <c r="LNC17" s="749"/>
      <c r="LND17" s="749"/>
      <c r="LNE17" s="749"/>
      <c r="LNF17" s="749"/>
      <c r="LNG17" s="749"/>
      <c r="LNH17" s="749"/>
      <c r="LNI17" s="749"/>
      <c r="LNJ17" s="749"/>
      <c r="LNK17" s="749"/>
      <c r="LNL17" s="749"/>
      <c r="LNM17" s="749"/>
      <c r="LNN17" s="749"/>
      <c r="LNO17" s="749"/>
      <c r="LNP17" s="749"/>
      <c r="LNQ17" s="749"/>
      <c r="LNR17" s="749"/>
      <c r="LNS17" s="749"/>
      <c r="LNT17" s="749"/>
      <c r="LNU17" s="749"/>
      <c r="LNV17" s="749"/>
      <c r="LNW17" s="749"/>
      <c r="LNX17" s="749"/>
      <c r="LNY17" s="749"/>
      <c r="LNZ17" s="749"/>
      <c r="LOA17" s="749"/>
      <c r="LOB17" s="749"/>
      <c r="LOC17" s="749"/>
      <c r="LOD17" s="749"/>
      <c r="LOE17" s="749"/>
      <c r="LOF17" s="749"/>
      <c r="LOG17" s="749"/>
      <c r="LOH17" s="749"/>
      <c r="LOI17" s="749"/>
      <c r="LOJ17" s="749"/>
      <c r="LOK17" s="749"/>
      <c r="LOL17" s="749"/>
      <c r="LOM17" s="749"/>
      <c r="LON17" s="749"/>
      <c r="LOO17" s="749"/>
      <c r="LOP17" s="749"/>
      <c r="LOQ17" s="749"/>
      <c r="LOR17" s="749"/>
      <c r="LOS17" s="749"/>
      <c r="LOT17" s="749"/>
      <c r="LOU17" s="749"/>
      <c r="LOV17" s="749"/>
      <c r="LOW17" s="749"/>
      <c r="LOX17" s="749"/>
      <c r="LOY17" s="749"/>
      <c r="LOZ17" s="749"/>
      <c r="LPA17" s="749"/>
      <c r="LPB17" s="749"/>
      <c r="LPC17" s="749"/>
      <c r="LPD17" s="749"/>
      <c r="LPE17" s="749"/>
      <c r="LPF17" s="749"/>
      <c r="LPG17" s="749"/>
      <c r="LPH17" s="749"/>
      <c r="LPI17" s="749"/>
      <c r="LPJ17" s="749"/>
      <c r="LPK17" s="749"/>
      <c r="LPL17" s="749"/>
      <c r="LPM17" s="749"/>
      <c r="LPN17" s="749"/>
      <c r="LPO17" s="749"/>
      <c r="LPP17" s="749"/>
      <c r="LPQ17" s="749"/>
      <c r="LPR17" s="749"/>
      <c r="LPS17" s="749"/>
      <c r="LPT17" s="749"/>
      <c r="LPU17" s="749"/>
      <c r="LPV17" s="749"/>
      <c r="LPW17" s="749"/>
      <c r="LPX17" s="749"/>
      <c r="LPY17" s="749"/>
      <c r="LPZ17" s="749"/>
      <c r="LQA17" s="749"/>
      <c r="LQB17" s="749"/>
      <c r="LQC17" s="749"/>
      <c r="LQD17" s="749"/>
      <c r="LQE17" s="749"/>
      <c r="LQF17" s="749"/>
      <c r="LQG17" s="749"/>
      <c r="LQH17" s="749"/>
      <c r="LQI17" s="749"/>
      <c r="LQJ17" s="749"/>
      <c r="LQK17" s="749"/>
      <c r="LQL17" s="749"/>
      <c r="LQM17" s="749"/>
      <c r="LQN17" s="749"/>
      <c r="LQO17" s="749"/>
      <c r="LQP17" s="749"/>
      <c r="LQQ17" s="749"/>
      <c r="LQR17" s="749"/>
      <c r="LQS17" s="749"/>
      <c r="LQT17" s="749"/>
      <c r="LQU17" s="749"/>
      <c r="LQV17" s="749"/>
      <c r="LQW17" s="749"/>
      <c r="LQX17" s="749"/>
      <c r="LQY17" s="749"/>
      <c r="LQZ17" s="749"/>
      <c r="LRA17" s="749"/>
      <c r="LRB17" s="749"/>
      <c r="LRC17" s="749"/>
      <c r="LRD17" s="749"/>
      <c r="LRE17" s="749"/>
      <c r="LRF17" s="749"/>
      <c r="LRG17" s="749"/>
      <c r="LRH17" s="749"/>
      <c r="LRI17" s="749"/>
      <c r="LRJ17" s="749"/>
      <c r="LRK17" s="749"/>
      <c r="LRL17" s="749"/>
      <c r="LRM17" s="749"/>
      <c r="LRN17" s="749"/>
      <c r="LRO17" s="749"/>
      <c r="LRP17" s="749"/>
      <c r="LRQ17" s="749"/>
      <c r="LRR17" s="749"/>
      <c r="LRS17" s="749"/>
      <c r="LRT17" s="749"/>
      <c r="LRU17" s="749"/>
      <c r="LRV17" s="749"/>
      <c r="LRW17" s="749"/>
      <c r="LRX17" s="749"/>
      <c r="LRY17" s="749"/>
      <c r="LRZ17" s="749"/>
      <c r="LSA17" s="749"/>
      <c r="LSB17" s="749"/>
      <c r="LSC17" s="749"/>
      <c r="LSD17" s="749"/>
      <c r="LSE17" s="749"/>
      <c r="LSF17" s="749"/>
      <c r="LSG17" s="749"/>
      <c r="LSH17" s="749"/>
      <c r="LSI17" s="749"/>
      <c r="LSJ17" s="749"/>
      <c r="LSK17" s="749"/>
      <c r="LSL17" s="749"/>
      <c r="LSM17" s="749"/>
      <c r="LSN17" s="749"/>
      <c r="LSO17" s="749"/>
      <c r="LSP17" s="749"/>
      <c r="LSQ17" s="749"/>
      <c r="LSR17" s="749"/>
      <c r="LSS17" s="749"/>
      <c r="LST17" s="749"/>
      <c r="LSU17" s="749"/>
      <c r="LSV17" s="749"/>
      <c r="LSW17" s="749"/>
      <c r="LSX17" s="749"/>
      <c r="LSY17" s="749"/>
      <c r="LSZ17" s="749"/>
      <c r="LTA17" s="749"/>
      <c r="LTB17" s="749"/>
      <c r="LTC17" s="749"/>
      <c r="LTD17" s="749"/>
      <c r="LTE17" s="749"/>
      <c r="LTF17" s="749"/>
      <c r="LTG17" s="749"/>
      <c r="LTH17" s="749"/>
      <c r="LTI17" s="749"/>
      <c r="LTJ17" s="749"/>
      <c r="LTK17" s="749"/>
      <c r="LTL17" s="749"/>
      <c r="LTM17" s="749"/>
      <c r="LTN17" s="749"/>
      <c r="LTO17" s="749"/>
      <c r="LTP17" s="749"/>
      <c r="LTQ17" s="749"/>
      <c r="LTR17" s="749"/>
      <c r="LTS17" s="749"/>
      <c r="LTT17" s="749"/>
      <c r="LTU17" s="749"/>
      <c r="LTV17" s="749"/>
      <c r="LTW17" s="749"/>
      <c r="LTX17" s="749"/>
      <c r="LTY17" s="749"/>
      <c r="LTZ17" s="749"/>
      <c r="LUA17" s="749"/>
      <c r="LUB17" s="749"/>
      <c r="LUC17" s="749"/>
      <c r="LUD17" s="749"/>
      <c r="LUE17" s="749"/>
      <c r="LUF17" s="749"/>
      <c r="LUG17" s="749"/>
      <c r="LUH17" s="749"/>
      <c r="LUI17" s="749"/>
      <c r="LUJ17" s="749"/>
      <c r="LUK17" s="749"/>
      <c r="LUL17" s="749"/>
      <c r="LUM17" s="749"/>
      <c r="LUN17" s="749"/>
      <c r="LUO17" s="749"/>
      <c r="LUP17" s="749"/>
      <c r="LUQ17" s="749"/>
      <c r="LUR17" s="749"/>
      <c r="LUS17" s="749"/>
      <c r="LUT17" s="749"/>
      <c r="LUU17" s="749"/>
      <c r="LUV17" s="749"/>
      <c r="LUW17" s="749"/>
      <c r="LUX17" s="749"/>
      <c r="LUY17" s="749"/>
      <c r="LUZ17" s="749"/>
      <c r="LVA17" s="749"/>
      <c r="LVB17" s="749"/>
      <c r="LVC17" s="749"/>
      <c r="LVD17" s="749"/>
      <c r="LVE17" s="749"/>
      <c r="LVF17" s="749"/>
      <c r="LVG17" s="749"/>
      <c r="LVH17" s="749"/>
      <c r="LVI17" s="749"/>
      <c r="LVJ17" s="749"/>
      <c r="LVK17" s="749"/>
      <c r="LVL17" s="749"/>
      <c r="LVM17" s="749"/>
      <c r="LVN17" s="749"/>
      <c r="LVO17" s="749"/>
      <c r="LVP17" s="749"/>
      <c r="LVQ17" s="749"/>
      <c r="LVR17" s="749"/>
      <c r="LVS17" s="749"/>
      <c r="LVT17" s="749"/>
      <c r="LVU17" s="749"/>
      <c r="LVV17" s="749"/>
      <c r="LVW17" s="749"/>
      <c r="LVX17" s="749"/>
      <c r="LVY17" s="749"/>
      <c r="LVZ17" s="749"/>
      <c r="LWA17" s="749"/>
      <c r="LWB17" s="749"/>
      <c r="LWC17" s="749"/>
      <c r="LWD17" s="749"/>
      <c r="LWE17" s="749"/>
      <c r="LWF17" s="749"/>
      <c r="LWG17" s="749"/>
      <c r="LWH17" s="749"/>
      <c r="LWI17" s="749"/>
      <c r="LWJ17" s="749"/>
      <c r="LWK17" s="749"/>
      <c r="LWL17" s="749"/>
      <c r="LWM17" s="749"/>
      <c r="LWN17" s="749"/>
      <c r="LWO17" s="749"/>
      <c r="LWP17" s="749"/>
      <c r="LWQ17" s="749"/>
      <c r="LWR17" s="749"/>
      <c r="LWS17" s="749"/>
      <c r="LWT17" s="749"/>
      <c r="LWU17" s="749"/>
      <c r="LWV17" s="749"/>
      <c r="LWW17" s="749"/>
      <c r="LWX17" s="749"/>
      <c r="LWY17" s="749"/>
      <c r="LWZ17" s="749"/>
      <c r="LXA17" s="749"/>
      <c r="LXB17" s="749"/>
      <c r="LXC17" s="749"/>
      <c r="LXD17" s="749"/>
      <c r="LXE17" s="749"/>
      <c r="LXF17" s="749"/>
      <c r="LXG17" s="749"/>
      <c r="LXH17" s="749"/>
      <c r="LXI17" s="749"/>
      <c r="LXJ17" s="749"/>
      <c r="LXK17" s="749"/>
      <c r="LXL17" s="749"/>
      <c r="LXM17" s="749"/>
      <c r="LXN17" s="749"/>
      <c r="LXO17" s="749"/>
      <c r="LXP17" s="749"/>
      <c r="LXQ17" s="749"/>
      <c r="LXR17" s="749"/>
      <c r="LXS17" s="749"/>
      <c r="LXT17" s="749"/>
      <c r="LXU17" s="749"/>
      <c r="LXV17" s="749"/>
      <c r="LXW17" s="749"/>
      <c r="LXX17" s="749"/>
      <c r="LXY17" s="749"/>
      <c r="LXZ17" s="749"/>
      <c r="LYA17" s="749"/>
      <c r="LYB17" s="749"/>
      <c r="LYC17" s="749"/>
      <c r="LYD17" s="749"/>
      <c r="LYE17" s="749"/>
      <c r="LYF17" s="749"/>
      <c r="LYG17" s="749"/>
      <c r="LYH17" s="749"/>
      <c r="LYI17" s="749"/>
      <c r="LYJ17" s="749"/>
      <c r="LYK17" s="749"/>
      <c r="LYL17" s="749"/>
      <c r="LYM17" s="749"/>
      <c r="LYN17" s="749"/>
      <c r="LYO17" s="749"/>
      <c r="LYP17" s="749"/>
      <c r="LYQ17" s="749"/>
      <c r="LYR17" s="749"/>
      <c r="LYS17" s="749"/>
      <c r="LYT17" s="749"/>
      <c r="LYU17" s="749"/>
      <c r="LYV17" s="749"/>
      <c r="LYW17" s="749"/>
      <c r="LYX17" s="749"/>
      <c r="LYY17" s="749"/>
      <c r="LYZ17" s="749"/>
      <c r="LZA17" s="749"/>
      <c r="LZB17" s="749"/>
      <c r="LZC17" s="749"/>
      <c r="LZD17" s="749"/>
      <c r="LZE17" s="749"/>
      <c r="LZF17" s="749"/>
      <c r="LZG17" s="749"/>
      <c r="LZH17" s="749"/>
      <c r="LZI17" s="749"/>
      <c r="LZJ17" s="749"/>
      <c r="LZK17" s="749"/>
      <c r="LZL17" s="749"/>
      <c r="LZM17" s="749"/>
      <c r="LZN17" s="749"/>
      <c r="LZO17" s="749"/>
      <c r="LZP17" s="749"/>
      <c r="LZQ17" s="749"/>
      <c r="LZR17" s="749"/>
      <c r="LZS17" s="749"/>
      <c r="LZT17" s="749"/>
      <c r="LZU17" s="749"/>
      <c r="LZV17" s="749"/>
      <c r="LZW17" s="749"/>
      <c r="LZX17" s="749"/>
      <c r="LZY17" s="749"/>
      <c r="LZZ17" s="749"/>
      <c r="MAA17" s="749"/>
      <c r="MAB17" s="749"/>
      <c r="MAC17" s="749"/>
      <c r="MAD17" s="749"/>
      <c r="MAE17" s="749"/>
      <c r="MAF17" s="749"/>
      <c r="MAG17" s="749"/>
      <c r="MAH17" s="749"/>
      <c r="MAI17" s="749"/>
      <c r="MAJ17" s="749"/>
      <c r="MAK17" s="749"/>
      <c r="MAL17" s="749"/>
      <c r="MAM17" s="749"/>
      <c r="MAN17" s="749"/>
      <c r="MAO17" s="749"/>
      <c r="MAP17" s="749"/>
      <c r="MAQ17" s="749"/>
      <c r="MAR17" s="749"/>
      <c r="MAS17" s="749"/>
      <c r="MAT17" s="749"/>
      <c r="MAU17" s="749"/>
      <c r="MAV17" s="749"/>
      <c r="MAW17" s="749"/>
      <c r="MAX17" s="749"/>
      <c r="MAY17" s="749"/>
      <c r="MAZ17" s="749"/>
      <c r="MBA17" s="749"/>
      <c r="MBB17" s="749"/>
      <c r="MBC17" s="749"/>
      <c r="MBD17" s="749"/>
      <c r="MBE17" s="749"/>
      <c r="MBF17" s="749"/>
      <c r="MBG17" s="749"/>
      <c r="MBH17" s="749"/>
      <c r="MBI17" s="749"/>
      <c r="MBJ17" s="749"/>
      <c r="MBK17" s="749"/>
      <c r="MBL17" s="749"/>
      <c r="MBM17" s="749"/>
      <c r="MBN17" s="749"/>
      <c r="MBO17" s="749"/>
      <c r="MBP17" s="749"/>
      <c r="MBQ17" s="749"/>
      <c r="MBR17" s="749"/>
      <c r="MBS17" s="749"/>
      <c r="MBT17" s="749"/>
      <c r="MBU17" s="749"/>
      <c r="MBV17" s="749"/>
      <c r="MBW17" s="749"/>
      <c r="MBX17" s="749"/>
      <c r="MBY17" s="749"/>
      <c r="MBZ17" s="749"/>
      <c r="MCA17" s="749"/>
      <c r="MCB17" s="749"/>
      <c r="MCC17" s="749"/>
      <c r="MCD17" s="749"/>
      <c r="MCE17" s="749"/>
      <c r="MCF17" s="749"/>
      <c r="MCG17" s="749"/>
      <c r="MCH17" s="749"/>
      <c r="MCI17" s="749"/>
      <c r="MCJ17" s="749"/>
      <c r="MCK17" s="749"/>
      <c r="MCL17" s="749"/>
      <c r="MCM17" s="749"/>
      <c r="MCN17" s="749"/>
      <c r="MCO17" s="749"/>
      <c r="MCP17" s="749"/>
      <c r="MCQ17" s="749"/>
      <c r="MCR17" s="749"/>
      <c r="MCS17" s="749"/>
      <c r="MCT17" s="749"/>
      <c r="MCU17" s="749"/>
      <c r="MCV17" s="749"/>
      <c r="MCW17" s="749"/>
      <c r="MCX17" s="749"/>
      <c r="MCY17" s="749"/>
      <c r="MCZ17" s="749"/>
      <c r="MDA17" s="749"/>
      <c r="MDB17" s="749"/>
      <c r="MDC17" s="749"/>
      <c r="MDD17" s="749"/>
      <c r="MDE17" s="749"/>
      <c r="MDF17" s="749"/>
      <c r="MDG17" s="749"/>
      <c r="MDH17" s="749"/>
      <c r="MDI17" s="749"/>
      <c r="MDJ17" s="749"/>
      <c r="MDK17" s="749"/>
      <c r="MDL17" s="749"/>
      <c r="MDM17" s="749"/>
      <c r="MDN17" s="749"/>
      <c r="MDO17" s="749"/>
      <c r="MDP17" s="749"/>
      <c r="MDQ17" s="749"/>
      <c r="MDR17" s="749"/>
      <c r="MDS17" s="749"/>
      <c r="MDT17" s="749"/>
      <c r="MDU17" s="749"/>
      <c r="MDV17" s="749"/>
      <c r="MDW17" s="749"/>
      <c r="MDX17" s="749"/>
      <c r="MDY17" s="749"/>
      <c r="MDZ17" s="749"/>
      <c r="MEA17" s="749"/>
      <c r="MEB17" s="749"/>
      <c r="MEC17" s="749"/>
      <c r="MED17" s="749"/>
      <c r="MEE17" s="749"/>
      <c r="MEF17" s="749"/>
      <c r="MEG17" s="749"/>
      <c r="MEH17" s="749"/>
      <c r="MEI17" s="749"/>
      <c r="MEJ17" s="749"/>
      <c r="MEK17" s="749"/>
      <c r="MEL17" s="749"/>
      <c r="MEM17" s="749"/>
      <c r="MEN17" s="749"/>
      <c r="MEO17" s="749"/>
      <c r="MEP17" s="749"/>
      <c r="MEQ17" s="749"/>
      <c r="MER17" s="749"/>
      <c r="MES17" s="749"/>
      <c r="MET17" s="749"/>
      <c r="MEU17" s="749"/>
      <c r="MEV17" s="749"/>
      <c r="MEW17" s="749"/>
      <c r="MEX17" s="749"/>
      <c r="MEY17" s="749"/>
      <c r="MEZ17" s="749"/>
      <c r="MFA17" s="749"/>
      <c r="MFB17" s="749"/>
      <c r="MFC17" s="749"/>
      <c r="MFD17" s="749"/>
      <c r="MFE17" s="749"/>
      <c r="MFF17" s="749"/>
      <c r="MFG17" s="749"/>
      <c r="MFH17" s="749"/>
      <c r="MFI17" s="749"/>
      <c r="MFJ17" s="749"/>
      <c r="MFK17" s="749"/>
      <c r="MFL17" s="749"/>
      <c r="MFM17" s="749"/>
      <c r="MFN17" s="749"/>
      <c r="MFO17" s="749"/>
      <c r="MFP17" s="749"/>
      <c r="MFQ17" s="749"/>
      <c r="MFR17" s="749"/>
      <c r="MFS17" s="749"/>
      <c r="MFT17" s="749"/>
      <c r="MFU17" s="749"/>
      <c r="MFV17" s="749"/>
      <c r="MFW17" s="749"/>
      <c r="MFX17" s="749"/>
      <c r="MFY17" s="749"/>
      <c r="MFZ17" s="749"/>
      <c r="MGA17" s="749"/>
      <c r="MGB17" s="749"/>
      <c r="MGC17" s="749"/>
      <c r="MGD17" s="749"/>
      <c r="MGE17" s="749"/>
      <c r="MGF17" s="749"/>
      <c r="MGG17" s="749"/>
      <c r="MGH17" s="749"/>
      <c r="MGI17" s="749"/>
      <c r="MGJ17" s="749"/>
      <c r="MGK17" s="749"/>
      <c r="MGL17" s="749"/>
      <c r="MGM17" s="749"/>
      <c r="MGN17" s="749"/>
      <c r="MGO17" s="749"/>
      <c r="MGP17" s="749"/>
      <c r="MGQ17" s="749"/>
      <c r="MGR17" s="749"/>
      <c r="MGS17" s="749"/>
      <c r="MGT17" s="749"/>
      <c r="MGU17" s="749"/>
      <c r="MGV17" s="749"/>
      <c r="MGW17" s="749"/>
      <c r="MGX17" s="749"/>
      <c r="MGY17" s="749"/>
      <c r="MGZ17" s="749"/>
      <c r="MHA17" s="749"/>
      <c r="MHB17" s="749"/>
      <c r="MHC17" s="749"/>
      <c r="MHD17" s="749"/>
      <c r="MHE17" s="749"/>
      <c r="MHF17" s="749"/>
      <c r="MHG17" s="749"/>
      <c r="MHH17" s="749"/>
      <c r="MHI17" s="749"/>
      <c r="MHJ17" s="749"/>
      <c r="MHK17" s="749"/>
      <c r="MHL17" s="749"/>
      <c r="MHM17" s="749"/>
      <c r="MHN17" s="749"/>
      <c r="MHO17" s="749"/>
      <c r="MHP17" s="749"/>
      <c r="MHQ17" s="749"/>
      <c r="MHR17" s="749"/>
      <c r="MHS17" s="749"/>
      <c r="MHT17" s="749"/>
      <c r="MHU17" s="749"/>
      <c r="MHV17" s="749"/>
      <c r="MHW17" s="749"/>
      <c r="MHX17" s="749"/>
      <c r="MHY17" s="749"/>
      <c r="MHZ17" s="749"/>
      <c r="MIA17" s="749"/>
      <c r="MIB17" s="749"/>
      <c r="MIC17" s="749"/>
      <c r="MID17" s="749"/>
      <c r="MIE17" s="749"/>
      <c r="MIF17" s="749"/>
      <c r="MIG17" s="749"/>
      <c r="MIH17" s="749"/>
      <c r="MII17" s="749"/>
      <c r="MIJ17" s="749"/>
      <c r="MIK17" s="749"/>
      <c r="MIL17" s="749"/>
      <c r="MIM17" s="749"/>
      <c r="MIN17" s="749"/>
      <c r="MIO17" s="749"/>
      <c r="MIP17" s="749"/>
      <c r="MIQ17" s="749"/>
      <c r="MIR17" s="749"/>
      <c r="MIS17" s="749"/>
      <c r="MIT17" s="749"/>
      <c r="MIU17" s="749"/>
      <c r="MIV17" s="749"/>
      <c r="MIW17" s="749"/>
      <c r="MIX17" s="749"/>
      <c r="MIY17" s="749"/>
      <c r="MIZ17" s="749"/>
      <c r="MJA17" s="749"/>
      <c r="MJB17" s="749"/>
      <c r="MJC17" s="749"/>
      <c r="MJD17" s="749"/>
      <c r="MJE17" s="749"/>
      <c r="MJF17" s="749"/>
      <c r="MJG17" s="749"/>
      <c r="MJH17" s="749"/>
      <c r="MJI17" s="749"/>
      <c r="MJJ17" s="749"/>
      <c r="MJK17" s="749"/>
      <c r="MJL17" s="749"/>
      <c r="MJM17" s="749"/>
      <c r="MJN17" s="749"/>
      <c r="MJO17" s="749"/>
      <c r="MJP17" s="749"/>
      <c r="MJQ17" s="749"/>
      <c r="MJR17" s="749"/>
      <c r="MJS17" s="749"/>
      <c r="MJT17" s="749"/>
      <c r="MJU17" s="749"/>
      <c r="MJV17" s="749"/>
      <c r="MJW17" s="749"/>
      <c r="MJX17" s="749"/>
      <c r="MJY17" s="749"/>
      <c r="MJZ17" s="749"/>
      <c r="MKA17" s="749"/>
      <c r="MKB17" s="749"/>
      <c r="MKC17" s="749"/>
      <c r="MKD17" s="749"/>
      <c r="MKE17" s="749"/>
      <c r="MKF17" s="749"/>
      <c r="MKG17" s="749"/>
      <c r="MKH17" s="749"/>
      <c r="MKI17" s="749"/>
      <c r="MKJ17" s="749"/>
      <c r="MKK17" s="749"/>
      <c r="MKL17" s="749"/>
      <c r="MKM17" s="749"/>
      <c r="MKN17" s="749"/>
      <c r="MKO17" s="749"/>
      <c r="MKP17" s="749"/>
      <c r="MKQ17" s="749"/>
      <c r="MKR17" s="749"/>
      <c r="MKS17" s="749"/>
      <c r="MKT17" s="749"/>
      <c r="MKU17" s="749"/>
      <c r="MKV17" s="749"/>
      <c r="MKW17" s="749"/>
      <c r="MKX17" s="749"/>
      <c r="MKY17" s="749"/>
      <c r="MKZ17" s="749"/>
      <c r="MLA17" s="749"/>
      <c r="MLB17" s="749"/>
      <c r="MLC17" s="749"/>
      <c r="MLD17" s="749"/>
      <c r="MLE17" s="749"/>
      <c r="MLF17" s="749"/>
      <c r="MLG17" s="749"/>
      <c r="MLH17" s="749"/>
      <c r="MLI17" s="749"/>
      <c r="MLJ17" s="749"/>
      <c r="MLK17" s="749"/>
      <c r="MLL17" s="749"/>
      <c r="MLM17" s="749"/>
      <c r="MLN17" s="749"/>
      <c r="MLO17" s="749"/>
      <c r="MLP17" s="749"/>
      <c r="MLQ17" s="749"/>
      <c r="MLR17" s="749"/>
      <c r="MLS17" s="749"/>
      <c r="MLT17" s="749"/>
      <c r="MLU17" s="749"/>
      <c r="MLV17" s="749"/>
      <c r="MLW17" s="749"/>
      <c r="MLX17" s="749"/>
      <c r="MLY17" s="749"/>
      <c r="MLZ17" s="749"/>
      <c r="MMA17" s="749"/>
      <c r="MMB17" s="749"/>
      <c r="MMC17" s="749"/>
      <c r="MMD17" s="749"/>
      <c r="MME17" s="749"/>
      <c r="MMF17" s="749"/>
      <c r="MMG17" s="749"/>
      <c r="MMH17" s="749"/>
      <c r="MMI17" s="749"/>
      <c r="MMJ17" s="749"/>
      <c r="MMK17" s="749"/>
      <c r="MML17" s="749"/>
      <c r="MMM17" s="749"/>
      <c r="MMN17" s="749"/>
      <c r="MMO17" s="749"/>
      <c r="MMP17" s="749"/>
      <c r="MMQ17" s="749"/>
      <c r="MMR17" s="749"/>
      <c r="MMS17" s="749"/>
      <c r="MMT17" s="749"/>
      <c r="MMU17" s="749"/>
      <c r="MMV17" s="749"/>
      <c r="MMW17" s="749"/>
      <c r="MMX17" s="749"/>
      <c r="MMY17" s="749"/>
      <c r="MMZ17" s="749"/>
      <c r="MNA17" s="749"/>
      <c r="MNB17" s="749"/>
      <c r="MNC17" s="749"/>
      <c r="MND17" s="749"/>
      <c r="MNE17" s="749"/>
      <c r="MNF17" s="749"/>
      <c r="MNG17" s="749"/>
      <c r="MNH17" s="749"/>
      <c r="MNI17" s="749"/>
      <c r="MNJ17" s="749"/>
      <c r="MNK17" s="749"/>
      <c r="MNL17" s="749"/>
      <c r="MNM17" s="749"/>
      <c r="MNN17" s="749"/>
      <c r="MNO17" s="749"/>
      <c r="MNP17" s="749"/>
      <c r="MNQ17" s="749"/>
      <c r="MNR17" s="749"/>
      <c r="MNS17" s="749"/>
      <c r="MNT17" s="749"/>
      <c r="MNU17" s="749"/>
      <c r="MNV17" s="749"/>
      <c r="MNW17" s="749"/>
      <c r="MNX17" s="749"/>
      <c r="MNY17" s="749"/>
      <c r="MNZ17" s="749"/>
      <c r="MOA17" s="749"/>
      <c r="MOB17" s="749"/>
      <c r="MOC17" s="749"/>
      <c r="MOD17" s="749"/>
      <c r="MOE17" s="749"/>
      <c r="MOF17" s="749"/>
      <c r="MOG17" s="749"/>
      <c r="MOH17" s="749"/>
      <c r="MOI17" s="749"/>
      <c r="MOJ17" s="749"/>
      <c r="MOK17" s="749"/>
      <c r="MOL17" s="749"/>
      <c r="MOM17" s="749"/>
      <c r="MON17" s="749"/>
      <c r="MOO17" s="749"/>
      <c r="MOP17" s="749"/>
      <c r="MOQ17" s="749"/>
      <c r="MOR17" s="749"/>
      <c r="MOS17" s="749"/>
      <c r="MOT17" s="749"/>
      <c r="MOU17" s="749"/>
      <c r="MOV17" s="749"/>
      <c r="MOW17" s="749"/>
      <c r="MOX17" s="749"/>
      <c r="MOY17" s="749"/>
      <c r="MOZ17" s="749"/>
      <c r="MPA17" s="749"/>
      <c r="MPB17" s="749"/>
      <c r="MPC17" s="749"/>
      <c r="MPD17" s="749"/>
      <c r="MPE17" s="749"/>
      <c r="MPF17" s="749"/>
      <c r="MPG17" s="749"/>
      <c r="MPH17" s="749"/>
      <c r="MPI17" s="749"/>
      <c r="MPJ17" s="749"/>
      <c r="MPK17" s="749"/>
      <c r="MPL17" s="749"/>
      <c r="MPM17" s="749"/>
      <c r="MPN17" s="749"/>
      <c r="MPO17" s="749"/>
      <c r="MPP17" s="749"/>
      <c r="MPQ17" s="749"/>
      <c r="MPR17" s="749"/>
      <c r="MPS17" s="749"/>
      <c r="MPT17" s="749"/>
      <c r="MPU17" s="749"/>
      <c r="MPV17" s="749"/>
      <c r="MPW17" s="749"/>
      <c r="MPX17" s="749"/>
      <c r="MPY17" s="749"/>
      <c r="MPZ17" s="749"/>
      <c r="MQA17" s="749"/>
      <c r="MQB17" s="749"/>
      <c r="MQC17" s="749"/>
      <c r="MQD17" s="749"/>
      <c r="MQE17" s="749"/>
      <c r="MQF17" s="749"/>
      <c r="MQG17" s="749"/>
      <c r="MQH17" s="749"/>
      <c r="MQI17" s="749"/>
      <c r="MQJ17" s="749"/>
      <c r="MQK17" s="749"/>
      <c r="MQL17" s="749"/>
      <c r="MQM17" s="749"/>
      <c r="MQN17" s="749"/>
      <c r="MQO17" s="749"/>
      <c r="MQP17" s="749"/>
      <c r="MQQ17" s="749"/>
      <c r="MQR17" s="749"/>
      <c r="MQS17" s="749"/>
      <c r="MQT17" s="749"/>
      <c r="MQU17" s="749"/>
      <c r="MQV17" s="749"/>
      <c r="MQW17" s="749"/>
      <c r="MQX17" s="749"/>
      <c r="MQY17" s="749"/>
      <c r="MQZ17" s="749"/>
      <c r="MRA17" s="749"/>
      <c r="MRB17" s="749"/>
      <c r="MRC17" s="749"/>
      <c r="MRD17" s="749"/>
      <c r="MRE17" s="749"/>
      <c r="MRF17" s="749"/>
      <c r="MRG17" s="749"/>
      <c r="MRH17" s="749"/>
      <c r="MRI17" s="749"/>
      <c r="MRJ17" s="749"/>
      <c r="MRK17" s="749"/>
      <c r="MRL17" s="749"/>
      <c r="MRM17" s="749"/>
      <c r="MRN17" s="749"/>
      <c r="MRO17" s="749"/>
      <c r="MRP17" s="749"/>
      <c r="MRQ17" s="749"/>
      <c r="MRR17" s="749"/>
      <c r="MRS17" s="749"/>
      <c r="MRT17" s="749"/>
      <c r="MRU17" s="749"/>
      <c r="MRV17" s="749"/>
      <c r="MRW17" s="749"/>
      <c r="MRX17" s="749"/>
      <c r="MRY17" s="749"/>
      <c r="MRZ17" s="749"/>
      <c r="MSA17" s="749"/>
      <c r="MSB17" s="749"/>
      <c r="MSC17" s="749"/>
      <c r="MSD17" s="749"/>
      <c r="MSE17" s="749"/>
      <c r="MSF17" s="749"/>
      <c r="MSG17" s="749"/>
      <c r="MSH17" s="749"/>
      <c r="MSI17" s="749"/>
      <c r="MSJ17" s="749"/>
      <c r="MSK17" s="749"/>
      <c r="MSL17" s="749"/>
      <c r="MSM17" s="749"/>
      <c r="MSN17" s="749"/>
      <c r="MSO17" s="749"/>
      <c r="MSP17" s="749"/>
      <c r="MSQ17" s="749"/>
      <c r="MSR17" s="749"/>
      <c r="MSS17" s="749"/>
      <c r="MST17" s="749"/>
      <c r="MSU17" s="749"/>
      <c r="MSV17" s="749"/>
      <c r="MSW17" s="749"/>
      <c r="MSX17" s="749"/>
      <c r="MSY17" s="749"/>
      <c r="MSZ17" s="749"/>
      <c r="MTA17" s="749"/>
      <c r="MTB17" s="749"/>
      <c r="MTC17" s="749"/>
      <c r="MTD17" s="749"/>
      <c r="MTE17" s="749"/>
      <c r="MTF17" s="749"/>
      <c r="MTG17" s="749"/>
      <c r="MTH17" s="749"/>
      <c r="MTI17" s="749"/>
      <c r="MTJ17" s="749"/>
      <c r="MTK17" s="749"/>
      <c r="MTL17" s="749"/>
      <c r="MTM17" s="749"/>
      <c r="MTN17" s="749"/>
      <c r="MTO17" s="749"/>
      <c r="MTP17" s="749"/>
      <c r="MTQ17" s="749"/>
      <c r="MTR17" s="749"/>
      <c r="MTS17" s="749"/>
      <c r="MTT17" s="749"/>
      <c r="MTU17" s="749"/>
      <c r="MTV17" s="749"/>
      <c r="MTW17" s="749"/>
      <c r="MTX17" s="749"/>
      <c r="MTY17" s="749"/>
      <c r="MTZ17" s="749"/>
      <c r="MUA17" s="749"/>
      <c r="MUB17" s="749"/>
      <c r="MUC17" s="749"/>
      <c r="MUD17" s="749"/>
      <c r="MUE17" s="749"/>
      <c r="MUF17" s="749"/>
      <c r="MUG17" s="749"/>
      <c r="MUH17" s="749"/>
      <c r="MUI17" s="749"/>
      <c r="MUJ17" s="749"/>
      <c r="MUK17" s="749"/>
      <c r="MUL17" s="749"/>
      <c r="MUM17" s="749"/>
      <c r="MUN17" s="749"/>
      <c r="MUO17" s="749"/>
      <c r="MUP17" s="749"/>
      <c r="MUQ17" s="749"/>
      <c r="MUR17" s="749"/>
      <c r="MUS17" s="749"/>
      <c r="MUT17" s="749"/>
      <c r="MUU17" s="749"/>
      <c r="MUV17" s="749"/>
      <c r="MUW17" s="749"/>
      <c r="MUX17" s="749"/>
      <c r="MUY17" s="749"/>
      <c r="MUZ17" s="749"/>
      <c r="MVA17" s="749"/>
      <c r="MVB17" s="749"/>
      <c r="MVC17" s="749"/>
      <c r="MVD17" s="749"/>
      <c r="MVE17" s="749"/>
      <c r="MVF17" s="749"/>
      <c r="MVG17" s="749"/>
      <c r="MVH17" s="749"/>
      <c r="MVI17" s="749"/>
      <c r="MVJ17" s="749"/>
      <c r="MVK17" s="749"/>
      <c r="MVL17" s="749"/>
      <c r="MVM17" s="749"/>
      <c r="MVN17" s="749"/>
      <c r="MVO17" s="749"/>
      <c r="MVP17" s="749"/>
      <c r="MVQ17" s="749"/>
      <c r="MVR17" s="749"/>
      <c r="MVS17" s="749"/>
      <c r="MVT17" s="749"/>
      <c r="MVU17" s="749"/>
      <c r="MVV17" s="749"/>
      <c r="MVW17" s="749"/>
      <c r="MVX17" s="749"/>
      <c r="MVY17" s="749"/>
      <c r="MVZ17" s="749"/>
      <c r="MWA17" s="749"/>
      <c r="MWB17" s="749"/>
      <c r="MWC17" s="749"/>
      <c r="MWD17" s="749"/>
      <c r="MWE17" s="749"/>
      <c r="MWF17" s="749"/>
      <c r="MWG17" s="749"/>
      <c r="MWH17" s="749"/>
      <c r="MWI17" s="749"/>
      <c r="MWJ17" s="749"/>
      <c r="MWK17" s="749"/>
      <c r="MWL17" s="749"/>
      <c r="MWM17" s="749"/>
      <c r="MWN17" s="749"/>
      <c r="MWO17" s="749"/>
      <c r="MWP17" s="749"/>
      <c r="MWQ17" s="749"/>
      <c r="MWR17" s="749"/>
      <c r="MWS17" s="749"/>
      <c r="MWT17" s="749"/>
      <c r="MWU17" s="749"/>
      <c r="MWV17" s="749"/>
      <c r="MWW17" s="749"/>
      <c r="MWX17" s="749"/>
      <c r="MWY17" s="749"/>
      <c r="MWZ17" s="749"/>
      <c r="MXA17" s="749"/>
      <c r="MXB17" s="749"/>
      <c r="MXC17" s="749"/>
      <c r="MXD17" s="749"/>
      <c r="MXE17" s="749"/>
      <c r="MXF17" s="749"/>
      <c r="MXG17" s="749"/>
      <c r="MXH17" s="749"/>
      <c r="MXI17" s="749"/>
      <c r="MXJ17" s="749"/>
      <c r="MXK17" s="749"/>
      <c r="MXL17" s="749"/>
      <c r="MXM17" s="749"/>
      <c r="MXN17" s="749"/>
      <c r="MXO17" s="749"/>
      <c r="MXP17" s="749"/>
      <c r="MXQ17" s="749"/>
      <c r="MXR17" s="749"/>
      <c r="MXS17" s="749"/>
      <c r="MXT17" s="749"/>
      <c r="MXU17" s="749"/>
      <c r="MXV17" s="749"/>
      <c r="MXW17" s="749"/>
      <c r="MXX17" s="749"/>
      <c r="MXY17" s="749"/>
      <c r="MXZ17" s="749"/>
      <c r="MYA17" s="749"/>
      <c r="MYB17" s="749"/>
      <c r="MYC17" s="749"/>
      <c r="MYD17" s="749"/>
      <c r="MYE17" s="749"/>
      <c r="MYF17" s="749"/>
      <c r="MYG17" s="749"/>
      <c r="MYH17" s="749"/>
      <c r="MYI17" s="749"/>
      <c r="MYJ17" s="749"/>
      <c r="MYK17" s="749"/>
      <c r="MYL17" s="749"/>
      <c r="MYM17" s="749"/>
      <c r="MYN17" s="749"/>
      <c r="MYO17" s="749"/>
      <c r="MYP17" s="749"/>
      <c r="MYQ17" s="749"/>
      <c r="MYR17" s="749"/>
      <c r="MYS17" s="749"/>
      <c r="MYT17" s="749"/>
      <c r="MYU17" s="749"/>
      <c r="MYV17" s="749"/>
      <c r="MYW17" s="749"/>
      <c r="MYX17" s="749"/>
      <c r="MYY17" s="749"/>
      <c r="MYZ17" s="749"/>
      <c r="MZA17" s="749"/>
      <c r="MZB17" s="749"/>
      <c r="MZC17" s="749"/>
      <c r="MZD17" s="749"/>
      <c r="MZE17" s="749"/>
      <c r="MZF17" s="749"/>
      <c r="MZG17" s="749"/>
      <c r="MZH17" s="749"/>
      <c r="MZI17" s="749"/>
      <c r="MZJ17" s="749"/>
      <c r="MZK17" s="749"/>
      <c r="MZL17" s="749"/>
      <c r="MZM17" s="749"/>
      <c r="MZN17" s="749"/>
      <c r="MZO17" s="749"/>
      <c r="MZP17" s="749"/>
      <c r="MZQ17" s="749"/>
      <c r="MZR17" s="749"/>
      <c r="MZS17" s="749"/>
      <c r="MZT17" s="749"/>
      <c r="MZU17" s="749"/>
      <c r="MZV17" s="749"/>
      <c r="MZW17" s="749"/>
      <c r="MZX17" s="749"/>
      <c r="MZY17" s="749"/>
      <c r="MZZ17" s="749"/>
      <c r="NAA17" s="749"/>
      <c r="NAB17" s="749"/>
      <c r="NAC17" s="749"/>
      <c r="NAD17" s="749"/>
      <c r="NAE17" s="749"/>
      <c r="NAF17" s="749"/>
      <c r="NAG17" s="749"/>
      <c r="NAH17" s="749"/>
      <c r="NAI17" s="749"/>
      <c r="NAJ17" s="749"/>
      <c r="NAK17" s="749"/>
      <c r="NAL17" s="749"/>
      <c r="NAM17" s="749"/>
      <c r="NAN17" s="749"/>
      <c r="NAO17" s="749"/>
      <c r="NAP17" s="749"/>
      <c r="NAQ17" s="749"/>
      <c r="NAR17" s="749"/>
      <c r="NAS17" s="749"/>
      <c r="NAT17" s="749"/>
      <c r="NAU17" s="749"/>
      <c r="NAV17" s="749"/>
      <c r="NAW17" s="749"/>
      <c r="NAX17" s="749"/>
      <c r="NAY17" s="749"/>
      <c r="NAZ17" s="749"/>
      <c r="NBA17" s="749"/>
      <c r="NBB17" s="749"/>
      <c r="NBC17" s="749"/>
      <c r="NBD17" s="749"/>
      <c r="NBE17" s="749"/>
      <c r="NBF17" s="749"/>
      <c r="NBG17" s="749"/>
      <c r="NBH17" s="749"/>
      <c r="NBI17" s="749"/>
      <c r="NBJ17" s="749"/>
      <c r="NBK17" s="749"/>
      <c r="NBL17" s="749"/>
      <c r="NBM17" s="749"/>
      <c r="NBN17" s="749"/>
      <c r="NBO17" s="749"/>
      <c r="NBP17" s="749"/>
      <c r="NBQ17" s="749"/>
      <c r="NBR17" s="749"/>
      <c r="NBS17" s="749"/>
      <c r="NBT17" s="749"/>
      <c r="NBU17" s="749"/>
      <c r="NBV17" s="749"/>
      <c r="NBW17" s="749"/>
      <c r="NBX17" s="749"/>
      <c r="NBY17" s="749"/>
      <c r="NBZ17" s="749"/>
      <c r="NCA17" s="749"/>
      <c r="NCB17" s="749"/>
      <c r="NCC17" s="749"/>
      <c r="NCD17" s="749"/>
      <c r="NCE17" s="749"/>
      <c r="NCF17" s="749"/>
      <c r="NCG17" s="749"/>
      <c r="NCH17" s="749"/>
      <c r="NCI17" s="749"/>
      <c r="NCJ17" s="749"/>
      <c r="NCK17" s="749"/>
      <c r="NCL17" s="749"/>
      <c r="NCM17" s="749"/>
      <c r="NCN17" s="749"/>
      <c r="NCO17" s="749"/>
      <c r="NCP17" s="749"/>
      <c r="NCQ17" s="749"/>
      <c r="NCR17" s="749"/>
      <c r="NCS17" s="749"/>
      <c r="NCT17" s="749"/>
      <c r="NCU17" s="749"/>
      <c r="NCV17" s="749"/>
      <c r="NCW17" s="749"/>
      <c r="NCX17" s="749"/>
      <c r="NCY17" s="749"/>
      <c r="NCZ17" s="749"/>
      <c r="NDA17" s="749"/>
      <c r="NDB17" s="749"/>
      <c r="NDC17" s="749"/>
      <c r="NDD17" s="749"/>
      <c r="NDE17" s="749"/>
      <c r="NDF17" s="749"/>
      <c r="NDG17" s="749"/>
      <c r="NDH17" s="749"/>
      <c r="NDI17" s="749"/>
      <c r="NDJ17" s="749"/>
      <c r="NDK17" s="749"/>
      <c r="NDL17" s="749"/>
      <c r="NDM17" s="749"/>
      <c r="NDN17" s="749"/>
      <c r="NDO17" s="749"/>
      <c r="NDP17" s="749"/>
      <c r="NDQ17" s="749"/>
      <c r="NDR17" s="749"/>
      <c r="NDS17" s="749"/>
      <c r="NDT17" s="749"/>
      <c r="NDU17" s="749"/>
      <c r="NDV17" s="749"/>
      <c r="NDW17" s="749"/>
      <c r="NDX17" s="749"/>
      <c r="NDY17" s="749"/>
      <c r="NDZ17" s="749"/>
      <c r="NEA17" s="749"/>
      <c r="NEB17" s="749"/>
      <c r="NEC17" s="749"/>
      <c r="NED17" s="749"/>
      <c r="NEE17" s="749"/>
      <c r="NEF17" s="749"/>
      <c r="NEG17" s="749"/>
      <c r="NEH17" s="749"/>
      <c r="NEI17" s="749"/>
      <c r="NEJ17" s="749"/>
      <c r="NEK17" s="749"/>
      <c r="NEL17" s="749"/>
      <c r="NEM17" s="749"/>
      <c r="NEN17" s="749"/>
      <c r="NEO17" s="749"/>
      <c r="NEP17" s="749"/>
      <c r="NEQ17" s="749"/>
      <c r="NER17" s="749"/>
      <c r="NES17" s="749"/>
      <c r="NET17" s="749"/>
      <c r="NEU17" s="749"/>
      <c r="NEV17" s="749"/>
      <c r="NEW17" s="749"/>
      <c r="NEX17" s="749"/>
      <c r="NEY17" s="749"/>
      <c r="NEZ17" s="749"/>
      <c r="NFA17" s="749"/>
      <c r="NFB17" s="749"/>
      <c r="NFC17" s="749"/>
      <c r="NFD17" s="749"/>
      <c r="NFE17" s="749"/>
      <c r="NFF17" s="749"/>
      <c r="NFG17" s="749"/>
      <c r="NFH17" s="749"/>
      <c r="NFI17" s="749"/>
      <c r="NFJ17" s="749"/>
      <c r="NFK17" s="749"/>
      <c r="NFL17" s="749"/>
      <c r="NFM17" s="749"/>
      <c r="NFN17" s="749"/>
      <c r="NFO17" s="749"/>
      <c r="NFP17" s="749"/>
      <c r="NFQ17" s="749"/>
      <c r="NFR17" s="749"/>
      <c r="NFS17" s="749"/>
      <c r="NFT17" s="749"/>
      <c r="NFU17" s="749"/>
      <c r="NFV17" s="749"/>
      <c r="NFW17" s="749"/>
      <c r="NFX17" s="749"/>
      <c r="NFY17" s="749"/>
      <c r="NFZ17" s="749"/>
      <c r="NGA17" s="749"/>
      <c r="NGB17" s="749"/>
      <c r="NGC17" s="749"/>
      <c r="NGD17" s="749"/>
      <c r="NGE17" s="749"/>
      <c r="NGF17" s="749"/>
      <c r="NGG17" s="749"/>
      <c r="NGH17" s="749"/>
      <c r="NGI17" s="749"/>
      <c r="NGJ17" s="749"/>
      <c r="NGK17" s="749"/>
      <c r="NGL17" s="749"/>
      <c r="NGM17" s="749"/>
      <c r="NGN17" s="749"/>
      <c r="NGO17" s="749"/>
      <c r="NGP17" s="749"/>
      <c r="NGQ17" s="749"/>
      <c r="NGR17" s="749"/>
      <c r="NGS17" s="749"/>
      <c r="NGT17" s="749"/>
      <c r="NGU17" s="749"/>
      <c r="NGV17" s="749"/>
      <c r="NGW17" s="749"/>
      <c r="NGX17" s="749"/>
      <c r="NGY17" s="749"/>
      <c r="NGZ17" s="749"/>
      <c r="NHA17" s="749"/>
      <c r="NHB17" s="749"/>
      <c r="NHC17" s="749"/>
      <c r="NHD17" s="749"/>
      <c r="NHE17" s="749"/>
      <c r="NHF17" s="749"/>
      <c r="NHG17" s="749"/>
      <c r="NHH17" s="749"/>
      <c r="NHI17" s="749"/>
      <c r="NHJ17" s="749"/>
      <c r="NHK17" s="749"/>
      <c r="NHL17" s="749"/>
      <c r="NHM17" s="749"/>
      <c r="NHN17" s="749"/>
      <c r="NHO17" s="749"/>
      <c r="NHP17" s="749"/>
      <c r="NHQ17" s="749"/>
      <c r="NHR17" s="749"/>
      <c r="NHS17" s="749"/>
      <c r="NHT17" s="749"/>
      <c r="NHU17" s="749"/>
      <c r="NHV17" s="749"/>
      <c r="NHW17" s="749"/>
      <c r="NHX17" s="749"/>
      <c r="NHY17" s="749"/>
      <c r="NHZ17" s="749"/>
      <c r="NIA17" s="749"/>
      <c r="NIB17" s="749"/>
      <c r="NIC17" s="749"/>
      <c r="NID17" s="749"/>
      <c r="NIE17" s="749"/>
      <c r="NIF17" s="749"/>
      <c r="NIG17" s="749"/>
      <c r="NIH17" s="749"/>
      <c r="NII17" s="749"/>
      <c r="NIJ17" s="749"/>
      <c r="NIK17" s="749"/>
      <c r="NIL17" s="749"/>
      <c r="NIM17" s="749"/>
      <c r="NIN17" s="749"/>
      <c r="NIO17" s="749"/>
      <c r="NIP17" s="749"/>
      <c r="NIQ17" s="749"/>
      <c r="NIR17" s="749"/>
      <c r="NIS17" s="749"/>
      <c r="NIT17" s="749"/>
      <c r="NIU17" s="749"/>
      <c r="NIV17" s="749"/>
      <c r="NIW17" s="749"/>
      <c r="NIX17" s="749"/>
      <c r="NIY17" s="749"/>
      <c r="NIZ17" s="749"/>
      <c r="NJA17" s="749"/>
      <c r="NJB17" s="749"/>
      <c r="NJC17" s="749"/>
      <c r="NJD17" s="749"/>
      <c r="NJE17" s="749"/>
      <c r="NJF17" s="749"/>
      <c r="NJG17" s="749"/>
      <c r="NJH17" s="749"/>
      <c r="NJI17" s="749"/>
      <c r="NJJ17" s="749"/>
      <c r="NJK17" s="749"/>
      <c r="NJL17" s="749"/>
      <c r="NJM17" s="749"/>
      <c r="NJN17" s="749"/>
      <c r="NJO17" s="749"/>
      <c r="NJP17" s="749"/>
      <c r="NJQ17" s="749"/>
      <c r="NJR17" s="749"/>
      <c r="NJS17" s="749"/>
      <c r="NJT17" s="749"/>
      <c r="NJU17" s="749"/>
      <c r="NJV17" s="749"/>
      <c r="NJW17" s="749"/>
      <c r="NJX17" s="749"/>
      <c r="NJY17" s="749"/>
      <c r="NJZ17" s="749"/>
      <c r="NKA17" s="749"/>
      <c r="NKB17" s="749"/>
      <c r="NKC17" s="749"/>
      <c r="NKD17" s="749"/>
      <c r="NKE17" s="749"/>
      <c r="NKF17" s="749"/>
      <c r="NKG17" s="749"/>
      <c r="NKH17" s="749"/>
      <c r="NKI17" s="749"/>
      <c r="NKJ17" s="749"/>
      <c r="NKK17" s="749"/>
      <c r="NKL17" s="749"/>
      <c r="NKM17" s="749"/>
      <c r="NKN17" s="749"/>
      <c r="NKO17" s="749"/>
      <c r="NKP17" s="749"/>
      <c r="NKQ17" s="749"/>
      <c r="NKR17" s="749"/>
      <c r="NKS17" s="749"/>
      <c r="NKT17" s="749"/>
      <c r="NKU17" s="749"/>
      <c r="NKV17" s="749"/>
      <c r="NKW17" s="749"/>
      <c r="NKX17" s="749"/>
      <c r="NKY17" s="749"/>
      <c r="NKZ17" s="749"/>
      <c r="NLA17" s="749"/>
      <c r="NLB17" s="749"/>
      <c r="NLC17" s="749"/>
      <c r="NLD17" s="749"/>
      <c r="NLE17" s="749"/>
      <c r="NLF17" s="749"/>
      <c r="NLG17" s="749"/>
      <c r="NLH17" s="749"/>
      <c r="NLI17" s="749"/>
      <c r="NLJ17" s="749"/>
      <c r="NLK17" s="749"/>
      <c r="NLL17" s="749"/>
      <c r="NLM17" s="749"/>
      <c r="NLN17" s="749"/>
      <c r="NLO17" s="749"/>
      <c r="NLP17" s="749"/>
      <c r="NLQ17" s="749"/>
      <c r="NLR17" s="749"/>
      <c r="NLS17" s="749"/>
      <c r="NLT17" s="749"/>
      <c r="NLU17" s="749"/>
      <c r="NLV17" s="749"/>
      <c r="NLW17" s="749"/>
      <c r="NLX17" s="749"/>
      <c r="NLY17" s="749"/>
      <c r="NLZ17" s="749"/>
      <c r="NMA17" s="749"/>
      <c r="NMB17" s="749"/>
      <c r="NMC17" s="749"/>
      <c r="NMD17" s="749"/>
      <c r="NME17" s="749"/>
      <c r="NMF17" s="749"/>
      <c r="NMG17" s="749"/>
      <c r="NMH17" s="749"/>
      <c r="NMI17" s="749"/>
      <c r="NMJ17" s="749"/>
      <c r="NMK17" s="749"/>
      <c r="NML17" s="749"/>
      <c r="NMM17" s="749"/>
      <c r="NMN17" s="749"/>
      <c r="NMO17" s="749"/>
      <c r="NMP17" s="749"/>
      <c r="NMQ17" s="749"/>
      <c r="NMR17" s="749"/>
      <c r="NMS17" s="749"/>
      <c r="NMT17" s="749"/>
      <c r="NMU17" s="749"/>
      <c r="NMV17" s="749"/>
      <c r="NMW17" s="749"/>
      <c r="NMX17" s="749"/>
      <c r="NMY17" s="749"/>
      <c r="NMZ17" s="749"/>
      <c r="NNA17" s="749"/>
      <c r="NNB17" s="749"/>
      <c r="NNC17" s="749"/>
      <c r="NND17" s="749"/>
      <c r="NNE17" s="749"/>
      <c r="NNF17" s="749"/>
      <c r="NNG17" s="749"/>
      <c r="NNH17" s="749"/>
      <c r="NNI17" s="749"/>
      <c r="NNJ17" s="749"/>
      <c r="NNK17" s="749"/>
      <c r="NNL17" s="749"/>
      <c r="NNM17" s="749"/>
      <c r="NNN17" s="749"/>
      <c r="NNO17" s="749"/>
      <c r="NNP17" s="749"/>
      <c r="NNQ17" s="749"/>
      <c r="NNR17" s="749"/>
      <c r="NNS17" s="749"/>
      <c r="NNT17" s="749"/>
      <c r="NNU17" s="749"/>
      <c r="NNV17" s="749"/>
      <c r="NNW17" s="749"/>
      <c r="NNX17" s="749"/>
      <c r="NNY17" s="749"/>
      <c r="NNZ17" s="749"/>
      <c r="NOA17" s="749"/>
      <c r="NOB17" s="749"/>
      <c r="NOC17" s="749"/>
      <c r="NOD17" s="749"/>
      <c r="NOE17" s="749"/>
      <c r="NOF17" s="749"/>
      <c r="NOG17" s="749"/>
      <c r="NOH17" s="749"/>
      <c r="NOI17" s="749"/>
      <c r="NOJ17" s="749"/>
      <c r="NOK17" s="749"/>
      <c r="NOL17" s="749"/>
      <c r="NOM17" s="749"/>
      <c r="NON17" s="749"/>
      <c r="NOO17" s="749"/>
      <c r="NOP17" s="749"/>
      <c r="NOQ17" s="749"/>
      <c r="NOR17" s="749"/>
      <c r="NOS17" s="749"/>
      <c r="NOT17" s="749"/>
      <c r="NOU17" s="749"/>
      <c r="NOV17" s="749"/>
      <c r="NOW17" s="749"/>
      <c r="NOX17" s="749"/>
      <c r="NOY17" s="749"/>
      <c r="NOZ17" s="749"/>
      <c r="NPA17" s="749"/>
      <c r="NPB17" s="749"/>
      <c r="NPC17" s="749"/>
      <c r="NPD17" s="749"/>
      <c r="NPE17" s="749"/>
      <c r="NPF17" s="749"/>
      <c r="NPG17" s="749"/>
      <c r="NPH17" s="749"/>
      <c r="NPI17" s="749"/>
      <c r="NPJ17" s="749"/>
      <c r="NPK17" s="749"/>
      <c r="NPL17" s="749"/>
      <c r="NPM17" s="749"/>
      <c r="NPN17" s="749"/>
      <c r="NPO17" s="749"/>
      <c r="NPP17" s="749"/>
      <c r="NPQ17" s="749"/>
      <c r="NPR17" s="749"/>
      <c r="NPS17" s="749"/>
      <c r="NPT17" s="749"/>
      <c r="NPU17" s="749"/>
      <c r="NPV17" s="749"/>
      <c r="NPW17" s="749"/>
      <c r="NPX17" s="749"/>
      <c r="NPY17" s="749"/>
      <c r="NPZ17" s="749"/>
      <c r="NQA17" s="749"/>
      <c r="NQB17" s="749"/>
      <c r="NQC17" s="749"/>
      <c r="NQD17" s="749"/>
      <c r="NQE17" s="749"/>
      <c r="NQF17" s="749"/>
      <c r="NQG17" s="749"/>
      <c r="NQH17" s="749"/>
      <c r="NQI17" s="749"/>
      <c r="NQJ17" s="749"/>
      <c r="NQK17" s="749"/>
      <c r="NQL17" s="749"/>
      <c r="NQM17" s="749"/>
      <c r="NQN17" s="749"/>
      <c r="NQO17" s="749"/>
      <c r="NQP17" s="749"/>
      <c r="NQQ17" s="749"/>
      <c r="NQR17" s="749"/>
      <c r="NQS17" s="749"/>
      <c r="NQT17" s="749"/>
      <c r="NQU17" s="749"/>
      <c r="NQV17" s="749"/>
      <c r="NQW17" s="749"/>
      <c r="NQX17" s="749"/>
      <c r="NQY17" s="749"/>
      <c r="NQZ17" s="749"/>
      <c r="NRA17" s="749"/>
      <c r="NRB17" s="749"/>
      <c r="NRC17" s="749"/>
      <c r="NRD17" s="749"/>
      <c r="NRE17" s="749"/>
      <c r="NRF17" s="749"/>
      <c r="NRG17" s="749"/>
      <c r="NRH17" s="749"/>
      <c r="NRI17" s="749"/>
      <c r="NRJ17" s="749"/>
      <c r="NRK17" s="749"/>
      <c r="NRL17" s="749"/>
      <c r="NRM17" s="749"/>
      <c r="NRN17" s="749"/>
      <c r="NRO17" s="749"/>
      <c r="NRP17" s="749"/>
      <c r="NRQ17" s="749"/>
      <c r="NRR17" s="749"/>
      <c r="NRS17" s="749"/>
      <c r="NRT17" s="749"/>
      <c r="NRU17" s="749"/>
      <c r="NRV17" s="749"/>
      <c r="NRW17" s="749"/>
      <c r="NRX17" s="749"/>
      <c r="NRY17" s="749"/>
      <c r="NRZ17" s="749"/>
      <c r="NSA17" s="749"/>
      <c r="NSB17" s="749"/>
      <c r="NSC17" s="749"/>
      <c r="NSD17" s="749"/>
      <c r="NSE17" s="749"/>
      <c r="NSF17" s="749"/>
      <c r="NSG17" s="749"/>
      <c r="NSH17" s="749"/>
      <c r="NSI17" s="749"/>
      <c r="NSJ17" s="749"/>
      <c r="NSK17" s="749"/>
      <c r="NSL17" s="749"/>
      <c r="NSM17" s="749"/>
      <c r="NSN17" s="749"/>
      <c r="NSO17" s="749"/>
      <c r="NSP17" s="749"/>
      <c r="NSQ17" s="749"/>
      <c r="NSR17" s="749"/>
      <c r="NSS17" s="749"/>
      <c r="NST17" s="749"/>
      <c r="NSU17" s="749"/>
      <c r="NSV17" s="749"/>
      <c r="NSW17" s="749"/>
      <c r="NSX17" s="749"/>
      <c r="NSY17" s="749"/>
      <c r="NSZ17" s="749"/>
      <c r="NTA17" s="749"/>
      <c r="NTB17" s="749"/>
      <c r="NTC17" s="749"/>
      <c r="NTD17" s="749"/>
      <c r="NTE17" s="749"/>
      <c r="NTF17" s="749"/>
      <c r="NTG17" s="749"/>
      <c r="NTH17" s="749"/>
      <c r="NTI17" s="749"/>
      <c r="NTJ17" s="749"/>
      <c r="NTK17" s="749"/>
      <c r="NTL17" s="749"/>
      <c r="NTM17" s="749"/>
      <c r="NTN17" s="749"/>
      <c r="NTO17" s="749"/>
      <c r="NTP17" s="749"/>
      <c r="NTQ17" s="749"/>
      <c r="NTR17" s="749"/>
      <c r="NTS17" s="749"/>
      <c r="NTT17" s="749"/>
      <c r="NTU17" s="749"/>
      <c r="NTV17" s="749"/>
      <c r="NTW17" s="749"/>
      <c r="NTX17" s="749"/>
      <c r="NTY17" s="749"/>
      <c r="NTZ17" s="749"/>
      <c r="NUA17" s="749"/>
      <c r="NUB17" s="749"/>
      <c r="NUC17" s="749"/>
      <c r="NUD17" s="749"/>
      <c r="NUE17" s="749"/>
      <c r="NUF17" s="749"/>
      <c r="NUG17" s="749"/>
      <c r="NUH17" s="749"/>
      <c r="NUI17" s="749"/>
      <c r="NUJ17" s="749"/>
      <c r="NUK17" s="749"/>
      <c r="NUL17" s="749"/>
      <c r="NUM17" s="749"/>
      <c r="NUN17" s="749"/>
      <c r="NUO17" s="749"/>
      <c r="NUP17" s="749"/>
      <c r="NUQ17" s="749"/>
      <c r="NUR17" s="749"/>
      <c r="NUS17" s="749"/>
      <c r="NUT17" s="749"/>
      <c r="NUU17" s="749"/>
      <c r="NUV17" s="749"/>
      <c r="NUW17" s="749"/>
      <c r="NUX17" s="749"/>
      <c r="NUY17" s="749"/>
      <c r="NUZ17" s="749"/>
      <c r="NVA17" s="749"/>
      <c r="NVB17" s="749"/>
      <c r="NVC17" s="749"/>
      <c r="NVD17" s="749"/>
      <c r="NVE17" s="749"/>
      <c r="NVF17" s="749"/>
      <c r="NVG17" s="749"/>
      <c r="NVH17" s="749"/>
      <c r="NVI17" s="749"/>
      <c r="NVJ17" s="749"/>
      <c r="NVK17" s="749"/>
      <c r="NVL17" s="749"/>
      <c r="NVM17" s="749"/>
      <c r="NVN17" s="749"/>
      <c r="NVO17" s="749"/>
      <c r="NVP17" s="749"/>
      <c r="NVQ17" s="749"/>
      <c r="NVR17" s="749"/>
      <c r="NVS17" s="749"/>
      <c r="NVT17" s="749"/>
      <c r="NVU17" s="749"/>
      <c r="NVV17" s="749"/>
      <c r="NVW17" s="749"/>
      <c r="NVX17" s="749"/>
      <c r="NVY17" s="749"/>
      <c r="NVZ17" s="749"/>
      <c r="NWA17" s="749"/>
      <c r="NWB17" s="749"/>
      <c r="NWC17" s="749"/>
      <c r="NWD17" s="749"/>
      <c r="NWE17" s="749"/>
      <c r="NWF17" s="749"/>
      <c r="NWG17" s="749"/>
      <c r="NWH17" s="749"/>
      <c r="NWI17" s="749"/>
      <c r="NWJ17" s="749"/>
      <c r="NWK17" s="749"/>
      <c r="NWL17" s="749"/>
      <c r="NWM17" s="749"/>
      <c r="NWN17" s="749"/>
      <c r="NWO17" s="749"/>
      <c r="NWP17" s="749"/>
      <c r="NWQ17" s="749"/>
      <c r="NWR17" s="749"/>
      <c r="NWS17" s="749"/>
      <c r="NWT17" s="749"/>
      <c r="NWU17" s="749"/>
      <c r="NWV17" s="749"/>
      <c r="NWW17" s="749"/>
      <c r="NWX17" s="749"/>
      <c r="NWY17" s="749"/>
      <c r="NWZ17" s="749"/>
      <c r="NXA17" s="749"/>
      <c r="NXB17" s="749"/>
      <c r="NXC17" s="749"/>
      <c r="NXD17" s="749"/>
      <c r="NXE17" s="749"/>
      <c r="NXF17" s="749"/>
      <c r="NXG17" s="749"/>
      <c r="NXH17" s="749"/>
      <c r="NXI17" s="749"/>
      <c r="NXJ17" s="749"/>
      <c r="NXK17" s="749"/>
      <c r="NXL17" s="749"/>
      <c r="NXM17" s="749"/>
      <c r="NXN17" s="749"/>
      <c r="NXO17" s="749"/>
      <c r="NXP17" s="749"/>
      <c r="NXQ17" s="749"/>
      <c r="NXR17" s="749"/>
      <c r="NXS17" s="749"/>
      <c r="NXT17" s="749"/>
      <c r="NXU17" s="749"/>
      <c r="NXV17" s="749"/>
      <c r="NXW17" s="749"/>
      <c r="NXX17" s="749"/>
      <c r="NXY17" s="749"/>
      <c r="NXZ17" s="749"/>
      <c r="NYA17" s="749"/>
      <c r="NYB17" s="749"/>
      <c r="NYC17" s="749"/>
      <c r="NYD17" s="749"/>
      <c r="NYE17" s="749"/>
      <c r="NYF17" s="749"/>
      <c r="NYG17" s="749"/>
      <c r="NYH17" s="749"/>
      <c r="NYI17" s="749"/>
      <c r="NYJ17" s="749"/>
      <c r="NYK17" s="749"/>
      <c r="NYL17" s="749"/>
      <c r="NYM17" s="749"/>
      <c r="NYN17" s="749"/>
      <c r="NYO17" s="749"/>
      <c r="NYP17" s="749"/>
      <c r="NYQ17" s="749"/>
      <c r="NYR17" s="749"/>
      <c r="NYS17" s="749"/>
      <c r="NYT17" s="749"/>
      <c r="NYU17" s="749"/>
      <c r="NYV17" s="749"/>
      <c r="NYW17" s="749"/>
      <c r="NYX17" s="749"/>
      <c r="NYY17" s="749"/>
      <c r="NYZ17" s="749"/>
      <c r="NZA17" s="749"/>
      <c r="NZB17" s="749"/>
      <c r="NZC17" s="749"/>
      <c r="NZD17" s="749"/>
      <c r="NZE17" s="749"/>
      <c r="NZF17" s="749"/>
      <c r="NZG17" s="749"/>
      <c r="NZH17" s="749"/>
      <c r="NZI17" s="749"/>
      <c r="NZJ17" s="749"/>
      <c r="NZK17" s="749"/>
      <c r="NZL17" s="749"/>
      <c r="NZM17" s="749"/>
      <c r="NZN17" s="749"/>
      <c r="NZO17" s="749"/>
      <c r="NZP17" s="749"/>
      <c r="NZQ17" s="749"/>
      <c r="NZR17" s="749"/>
      <c r="NZS17" s="749"/>
      <c r="NZT17" s="749"/>
      <c r="NZU17" s="749"/>
      <c r="NZV17" s="749"/>
      <c r="NZW17" s="749"/>
      <c r="NZX17" s="749"/>
      <c r="NZY17" s="749"/>
      <c r="NZZ17" s="749"/>
      <c r="OAA17" s="749"/>
      <c r="OAB17" s="749"/>
      <c r="OAC17" s="749"/>
      <c r="OAD17" s="749"/>
      <c r="OAE17" s="749"/>
      <c r="OAF17" s="749"/>
      <c r="OAG17" s="749"/>
      <c r="OAH17" s="749"/>
      <c r="OAI17" s="749"/>
      <c r="OAJ17" s="749"/>
      <c r="OAK17" s="749"/>
      <c r="OAL17" s="749"/>
      <c r="OAM17" s="749"/>
      <c r="OAN17" s="749"/>
      <c r="OAO17" s="749"/>
      <c r="OAP17" s="749"/>
      <c r="OAQ17" s="749"/>
      <c r="OAR17" s="749"/>
      <c r="OAS17" s="749"/>
      <c r="OAT17" s="749"/>
      <c r="OAU17" s="749"/>
      <c r="OAV17" s="749"/>
      <c r="OAW17" s="749"/>
      <c r="OAX17" s="749"/>
      <c r="OAY17" s="749"/>
      <c r="OAZ17" s="749"/>
      <c r="OBA17" s="749"/>
      <c r="OBB17" s="749"/>
      <c r="OBC17" s="749"/>
      <c r="OBD17" s="749"/>
      <c r="OBE17" s="749"/>
      <c r="OBF17" s="749"/>
      <c r="OBG17" s="749"/>
      <c r="OBH17" s="749"/>
      <c r="OBI17" s="749"/>
      <c r="OBJ17" s="749"/>
      <c r="OBK17" s="749"/>
      <c r="OBL17" s="749"/>
      <c r="OBM17" s="749"/>
      <c r="OBN17" s="749"/>
      <c r="OBO17" s="749"/>
      <c r="OBP17" s="749"/>
      <c r="OBQ17" s="749"/>
      <c r="OBR17" s="749"/>
      <c r="OBS17" s="749"/>
      <c r="OBT17" s="749"/>
      <c r="OBU17" s="749"/>
      <c r="OBV17" s="749"/>
      <c r="OBW17" s="749"/>
      <c r="OBX17" s="749"/>
      <c r="OBY17" s="749"/>
      <c r="OBZ17" s="749"/>
      <c r="OCA17" s="749"/>
      <c r="OCB17" s="749"/>
      <c r="OCC17" s="749"/>
      <c r="OCD17" s="749"/>
      <c r="OCE17" s="749"/>
      <c r="OCF17" s="749"/>
      <c r="OCG17" s="749"/>
      <c r="OCH17" s="749"/>
      <c r="OCI17" s="749"/>
      <c r="OCJ17" s="749"/>
      <c r="OCK17" s="749"/>
      <c r="OCL17" s="749"/>
      <c r="OCM17" s="749"/>
      <c r="OCN17" s="749"/>
      <c r="OCO17" s="749"/>
      <c r="OCP17" s="749"/>
      <c r="OCQ17" s="749"/>
      <c r="OCR17" s="749"/>
      <c r="OCS17" s="749"/>
      <c r="OCT17" s="749"/>
      <c r="OCU17" s="749"/>
      <c r="OCV17" s="749"/>
      <c r="OCW17" s="749"/>
      <c r="OCX17" s="749"/>
      <c r="OCY17" s="749"/>
      <c r="OCZ17" s="749"/>
      <c r="ODA17" s="749"/>
      <c r="ODB17" s="749"/>
      <c r="ODC17" s="749"/>
      <c r="ODD17" s="749"/>
      <c r="ODE17" s="749"/>
      <c r="ODF17" s="749"/>
      <c r="ODG17" s="749"/>
      <c r="ODH17" s="749"/>
      <c r="ODI17" s="749"/>
      <c r="ODJ17" s="749"/>
      <c r="ODK17" s="749"/>
      <c r="ODL17" s="749"/>
      <c r="ODM17" s="749"/>
      <c r="ODN17" s="749"/>
      <c r="ODO17" s="749"/>
      <c r="ODP17" s="749"/>
      <c r="ODQ17" s="749"/>
      <c r="ODR17" s="749"/>
      <c r="ODS17" s="749"/>
      <c r="ODT17" s="749"/>
      <c r="ODU17" s="749"/>
      <c r="ODV17" s="749"/>
      <c r="ODW17" s="749"/>
      <c r="ODX17" s="749"/>
      <c r="ODY17" s="749"/>
      <c r="ODZ17" s="749"/>
      <c r="OEA17" s="749"/>
      <c r="OEB17" s="749"/>
      <c r="OEC17" s="749"/>
      <c r="OED17" s="749"/>
      <c r="OEE17" s="749"/>
      <c r="OEF17" s="749"/>
      <c r="OEG17" s="749"/>
      <c r="OEH17" s="749"/>
      <c r="OEI17" s="749"/>
      <c r="OEJ17" s="749"/>
      <c r="OEK17" s="749"/>
      <c r="OEL17" s="749"/>
      <c r="OEM17" s="749"/>
      <c r="OEN17" s="749"/>
      <c r="OEO17" s="749"/>
      <c r="OEP17" s="749"/>
      <c r="OEQ17" s="749"/>
      <c r="OER17" s="749"/>
      <c r="OES17" s="749"/>
      <c r="OET17" s="749"/>
      <c r="OEU17" s="749"/>
      <c r="OEV17" s="749"/>
      <c r="OEW17" s="749"/>
      <c r="OEX17" s="749"/>
      <c r="OEY17" s="749"/>
      <c r="OEZ17" s="749"/>
      <c r="OFA17" s="749"/>
      <c r="OFB17" s="749"/>
      <c r="OFC17" s="749"/>
      <c r="OFD17" s="749"/>
      <c r="OFE17" s="749"/>
      <c r="OFF17" s="749"/>
      <c r="OFG17" s="749"/>
      <c r="OFH17" s="749"/>
      <c r="OFI17" s="749"/>
      <c r="OFJ17" s="749"/>
      <c r="OFK17" s="749"/>
      <c r="OFL17" s="749"/>
      <c r="OFM17" s="749"/>
      <c r="OFN17" s="749"/>
      <c r="OFO17" s="749"/>
      <c r="OFP17" s="749"/>
      <c r="OFQ17" s="749"/>
      <c r="OFR17" s="749"/>
      <c r="OFS17" s="749"/>
      <c r="OFT17" s="749"/>
      <c r="OFU17" s="749"/>
      <c r="OFV17" s="749"/>
      <c r="OFW17" s="749"/>
      <c r="OFX17" s="749"/>
      <c r="OFY17" s="749"/>
      <c r="OFZ17" s="749"/>
      <c r="OGA17" s="749"/>
      <c r="OGB17" s="749"/>
      <c r="OGC17" s="749"/>
      <c r="OGD17" s="749"/>
      <c r="OGE17" s="749"/>
      <c r="OGF17" s="749"/>
      <c r="OGG17" s="749"/>
      <c r="OGH17" s="749"/>
      <c r="OGI17" s="749"/>
      <c r="OGJ17" s="749"/>
      <c r="OGK17" s="749"/>
      <c r="OGL17" s="749"/>
      <c r="OGM17" s="749"/>
      <c r="OGN17" s="749"/>
      <c r="OGO17" s="749"/>
      <c r="OGP17" s="749"/>
      <c r="OGQ17" s="749"/>
      <c r="OGR17" s="749"/>
      <c r="OGS17" s="749"/>
      <c r="OGT17" s="749"/>
      <c r="OGU17" s="749"/>
      <c r="OGV17" s="749"/>
      <c r="OGW17" s="749"/>
      <c r="OGX17" s="749"/>
      <c r="OGY17" s="749"/>
      <c r="OGZ17" s="749"/>
      <c r="OHA17" s="749"/>
      <c r="OHB17" s="749"/>
      <c r="OHC17" s="749"/>
      <c r="OHD17" s="749"/>
      <c r="OHE17" s="749"/>
      <c r="OHF17" s="749"/>
      <c r="OHG17" s="749"/>
      <c r="OHH17" s="749"/>
      <c r="OHI17" s="749"/>
      <c r="OHJ17" s="749"/>
      <c r="OHK17" s="749"/>
      <c r="OHL17" s="749"/>
      <c r="OHM17" s="749"/>
      <c r="OHN17" s="749"/>
      <c r="OHO17" s="749"/>
      <c r="OHP17" s="749"/>
      <c r="OHQ17" s="749"/>
      <c r="OHR17" s="749"/>
      <c r="OHS17" s="749"/>
      <c r="OHT17" s="749"/>
      <c r="OHU17" s="749"/>
      <c r="OHV17" s="749"/>
      <c r="OHW17" s="749"/>
      <c r="OHX17" s="749"/>
      <c r="OHY17" s="749"/>
      <c r="OHZ17" s="749"/>
      <c r="OIA17" s="749"/>
      <c r="OIB17" s="749"/>
      <c r="OIC17" s="749"/>
      <c r="OID17" s="749"/>
      <c r="OIE17" s="749"/>
      <c r="OIF17" s="749"/>
      <c r="OIG17" s="749"/>
      <c r="OIH17" s="749"/>
      <c r="OII17" s="749"/>
      <c r="OIJ17" s="749"/>
      <c r="OIK17" s="749"/>
      <c r="OIL17" s="749"/>
      <c r="OIM17" s="749"/>
      <c r="OIN17" s="749"/>
      <c r="OIO17" s="749"/>
      <c r="OIP17" s="749"/>
      <c r="OIQ17" s="749"/>
      <c r="OIR17" s="749"/>
      <c r="OIS17" s="749"/>
      <c r="OIT17" s="749"/>
      <c r="OIU17" s="749"/>
      <c r="OIV17" s="749"/>
      <c r="OIW17" s="749"/>
      <c r="OIX17" s="749"/>
      <c r="OIY17" s="749"/>
      <c r="OIZ17" s="749"/>
      <c r="OJA17" s="749"/>
      <c r="OJB17" s="749"/>
      <c r="OJC17" s="749"/>
      <c r="OJD17" s="749"/>
      <c r="OJE17" s="749"/>
      <c r="OJF17" s="749"/>
      <c r="OJG17" s="749"/>
      <c r="OJH17" s="749"/>
      <c r="OJI17" s="749"/>
      <c r="OJJ17" s="749"/>
      <c r="OJK17" s="749"/>
      <c r="OJL17" s="749"/>
      <c r="OJM17" s="749"/>
      <c r="OJN17" s="749"/>
      <c r="OJO17" s="749"/>
      <c r="OJP17" s="749"/>
      <c r="OJQ17" s="749"/>
      <c r="OJR17" s="749"/>
      <c r="OJS17" s="749"/>
      <c r="OJT17" s="749"/>
      <c r="OJU17" s="749"/>
      <c r="OJV17" s="749"/>
      <c r="OJW17" s="749"/>
      <c r="OJX17" s="749"/>
      <c r="OJY17" s="749"/>
      <c r="OJZ17" s="749"/>
      <c r="OKA17" s="749"/>
      <c r="OKB17" s="749"/>
      <c r="OKC17" s="749"/>
      <c r="OKD17" s="749"/>
      <c r="OKE17" s="749"/>
      <c r="OKF17" s="749"/>
      <c r="OKG17" s="749"/>
      <c r="OKH17" s="749"/>
      <c r="OKI17" s="749"/>
      <c r="OKJ17" s="749"/>
      <c r="OKK17" s="749"/>
      <c r="OKL17" s="749"/>
      <c r="OKM17" s="749"/>
      <c r="OKN17" s="749"/>
      <c r="OKO17" s="749"/>
      <c r="OKP17" s="749"/>
      <c r="OKQ17" s="749"/>
      <c r="OKR17" s="749"/>
      <c r="OKS17" s="749"/>
      <c r="OKT17" s="749"/>
      <c r="OKU17" s="749"/>
      <c r="OKV17" s="749"/>
      <c r="OKW17" s="749"/>
      <c r="OKX17" s="749"/>
      <c r="OKY17" s="749"/>
      <c r="OKZ17" s="749"/>
      <c r="OLA17" s="749"/>
      <c r="OLB17" s="749"/>
      <c r="OLC17" s="749"/>
      <c r="OLD17" s="749"/>
      <c r="OLE17" s="749"/>
      <c r="OLF17" s="749"/>
      <c r="OLG17" s="749"/>
      <c r="OLH17" s="749"/>
      <c r="OLI17" s="749"/>
      <c r="OLJ17" s="749"/>
      <c r="OLK17" s="749"/>
      <c r="OLL17" s="749"/>
      <c r="OLM17" s="749"/>
      <c r="OLN17" s="749"/>
      <c r="OLO17" s="749"/>
      <c r="OLP17" s="749"/>
      <c r="OLQ17" s="749"/>
      <c r="OLR17" s="749"/>
      <c r="OLS17" s="749"/>
      <c r="OLT17" s="749"/>
      <c r="OLU17" s="749"/>
      <c r="OLV17" s="749"/>
      <c r="OLW17" s="749"/>
      <c r="OLX17" s="749"/>
      <c r="OLY17" s="749"/>
      <c r="OLZ17" s="749"/>
      <c r="OMA17" s="749"/>
      <c r="OMB17" s="749"/>
      <c r="OMC17" s="749"/>
      <c r="OMD17" s="749"/>
      <c r="OME17" s="749"/>
      <c r="OMF17" s="749"/>
      <c r="OMG17" s="749"/>
      <c r="OMH17" s="749"/>
      <c r="OMI17" s="749"/>
      <c r="OMJ17" s="749"/>
      <c r="OMK17" s="749"/>
      <c r="OML17" s="749"/>
      <c r="OMM17" s="749"/>
      <c r="OMN17" s="749"/>
      <c r="OMO17" s="749"/>
      <c r="OMP17" s="749"/>
      <c r="OMQ17" s="749"/>
      <c r="OMR17" s="749"/>
      <c r="OMS17" s="749"/>
      <c r="OMT17" s="749"/>
      <c r="OMU17" s="749"/>
      <c r="OMV17" s="749"/>
      <c r="OMW17" s="749"/>
      <c r="OMX17" s="749"/>
      <c r="OMY17" s="749"/>
      <c r="OMZ17" s="749"/>
      <c r="ONA17" s="749"/>
      <c r="ONB17" s="749"/>
      <c r="ONC17" s="749"/>
      <c r="OND17" s="749"/>
      <c r="ONE17" s="749"/>
      <c r="ONF17" s="749"/>
      <c r="ONG17" s="749"/>
      <c r="ONH17" s="749"/>
      <c r="ONI17" s="749"/>
      <c r="ONJ17" s="749"/>
      <c r="ONK17" s="749"/>
      <c r="ONL17" s="749"/>
      <c r="ONM17" s="749"/>
      <c r="ONN17" s="749"/>
      <c r="ONO17" s="749"/>
      <c r="ONP17" s="749"/>
      <c r="ONQ17" s="749"/>
      <c r="ONR17" s="749"/>
      <c r="ONS17" s="749"/>
      <c r="ONT17" s="749"/>
      <c r="ONU17" s="749"/>
      <c r="ONV17" s="749"/>
      <c r="ONW17" s="749"/>
      <c r="ONX17" s="749"/>
      <c r="ONY17" s="749"/>
      <c r="ONZ17" s="749"/>
      <c r="OOA17" s="749"/>
      <c r="OOB17" s="749"/>
      <c r="OOC17" s="749"/>
      <c r="OOD17" s="749"/>
      <c r="OOE17" s="749"/>
      <c r="OOF17" s="749"/>
      <c r="OOG17" s="749"/>
      <c r="OOH17" s="749"/>
      <c r="OOI17" s="749"/>
      <c r="OOJ17" s="749"/>
      <c r="OOK17" s="749"/>
      <c r="OOL17" s="749"/>
      <c r="OOM17" s="749"/>
      <c r="OON17" s="749"/>
      <c r="OOO17" s="749"/>
      <c r="OOP17" s="749"/>
      <c r="OOQ17" s="749"/>
      <c r="OOR17" s="749"/>
      <c r="OOS17" s="749"/>
      <c r="OOT17" s="749"/>
      <c r="OOU17" s="749"/>
      <c r="OOV17" s="749"/>
      <c r="OOW17" s="749"/>
      <c r="OOX17" s="749"/>
      <c r="OOY17" s="749"/>
      <c r="OOZ17" s="749"/>
      <c r="OPA17" s="749"/>
      <c r="OPB17" s="749"/>
      <c r="OPC17" s="749"/>
      <c r="OPD17" s="749"/>
      <c r="OPE17" s="749"/>
      <c r="OPF17" s="749"/>
      <c r="OPG17" s="749"/>
      <c r="OPH17" s="749"/>
      <c r="OPI17" s="749"/>
      <c r="OPJ17" s="749"/>
      <c r="OPK17" s="749"/>
      <c r="OPL17" s="749"/>
      <c r="OPM17" s="749"/>
      <c r="OPN17" s="749"/>
      <c r="OPO17" s="749"/>
      <c r="OPP17" s="749"/>
      <c r="OPQ17" s="749"/>
      <c r="OPR17" s="749"/>
      <c r="OPS17" s="749"/>
      <c r="OPT17" s="749"/>
      <c r="OPU17" s="749"/>
      <c r="OPV17" s="749"/>
      <c r="OPW17" s="749"/>
      <c r="OPX17" s="749"/>
      <c r="OPY17" s="749"/>
      <c r="OPZ17" s="749"/>
      <c r="OQA17" s="749"/>
      <c r="OQB17" s="749"/>
      <c r="OQC17" s="749"/>
      <c r="OQD17" s="749"/>
      <c r="OQE17" s="749"/>
      <c r="OQF17" s="749"/>
      <c r="OQG17" s="749"/>
      <c r="OQH17" s="749"/>
      <c r="OQI17" s="749"/>
      <c r="OQJ17" s="749"/>
      <c r="OQK17" s="749"/>
      <c r="OQL17" s="749"/>
      <c r="OQM17" s="749"/>
      <c r="OQN17" s="749"/>
      <c r="OQO17" s="749"/>
      <c r="OQP17" s="749"/>
      <c r="OQQ17" s="749"/>
      <c r="OQR17" s="749"/>
      <c r="OQS17" s="749"/>
      <c r="OQT17" s="749"/>
      <c r="OQU17" s="749"/>
      <c r="OQV17" s="749"/>
      <c r="OQW17" s="749"/>
      <c r="OQX17" s="749"/>
      <c r="OQY17" s="749"/>
      <c r="OQZ17" s="749"/>
      <c r="ORA17" s="749"/>
      <c r="ORB17" s="749"/>
      <c r="ORC17" s="749"/>
      <c r="ORD17" s="749"/>
      <c r="ORE17" s="749"/>
      <c r="ORF17" s="749"/>
      <c r="ORG17" s="749"/>
      <c r="ORH17" s="749"/>
      <c r="ORI17" s="749"/>
      <c r="ORJ17" s="749"/>
      <c r="ORK17" s="749"/>
      <c r="ORL17" s="749"/>
      <c r="ORM17" s="749"/>
      <c r="ORN17" s="749"/>
      <c r="ORO17" s="749"/>
      <c r="ORP17" s="749"/>
      <c r="ORQ17" s="749"/>
      <c r="ORR17" s="749"/>
      <c r="ORS17" s="749"/>
      <c r="ORT17" s="749"/>
      <c r="ORU17" s="749"/>
      <c r="ORV17" s="749"/>
      <c r="ORW17" s="749"/>
      <c r="ORX17" s="749"/>
      <c r="ORY17" s="749"/>
      <c r="ORZ17" s="749"/>
      <c r="OSA17" s="749"/>
      <c r="OSB17" s="749"/>
      <c r="OSC17" s="749"/>
      <c r="OSD17" s="749"/>
      <c r="OSE17" s="749"/>
      <c r="OSF17" s="749"/>
      <c r="OSG17" s="749"/>
      <c r="OSH17" s="749"/>
      <c r="OSI17" s="749"/>
      <c r="OSJ17" s="749"/>
      <c r="OSK17" s="749"/>
      <c r="OSL17" s="749"/>
      <c r="OSM17" s="749"/>
      <c r="OSN17" s="749"/>
      <c r="OSO17" s="749"/>
      <c r="OSP17" s="749"/>
      <c r="OSQ17" s="749"/>
      <c r="OSR17" s="749"/>
      <c r="OSS17" s="749"/>
      <c r="OST17" s="749"/>
      <c r="OSU17" s="749"/>
      <c r="OSV17" s="749"/>
      <c r="OSW17" s="749"/>
      <c r="OSX17" s="749"/>
      <c r="OSY17" s="749"/>
      <c r="OSZ17" s="749"/>
      <c r="OTA17" s="749"/>
      <c r="OTB17" s="749"/>
      <c r="OTC17" s="749"/>
      <c r="OTD17" s="749"/>
      <c r="OTE17" s="749"/>
      <c r="OTF17" s="749"/>
      <c r="OTG17" s="749"/>
      <c r="OTH17" s="749"/>
      <c r="OTI17" s="749"/>
      <c r="OTJ17" s="749"/>
      <c r="OTK17" s="749"/>
      <c r="OTL17" s="749"/>
      <c r="OTM17" s="749"/>
      <c r="OTN17" s="749"/>
      <c r="OTO17" s="749"/>
      <c r="OTP17" s="749"/>
      <c r="OTQ17" s="749"/>
      <c r="OTR17" s="749"/>
      <c r="OTS17" s="749"/>
      <c r="OTT17" s="749"/>
      <c r="OTU17" s="749"/>
      <c r="OTV17" s="749"/>
      <c r="OTW17" s="749"/>
      <c r="OTX17" s="749"/>
      <c r="OTY17" s="749"/>
      <c r="OTZ17" s="749"/>
      <c r="OUA17" s="749"/>
      <c r="OUB17" s="749"/>
      <c r="OUC17" s="749"/>
      <c r="OUD17" s="749"/>
      <c r="OUE17" s="749"/>
      <c r="OUF17" s="749"/>
      <c r="OUG17" s="749"/>
      <c r="OUH17" s="749"/>
      <c r="OUI17" s="749"/>
      <c r="OUJ17" s="749"/>
      <c r="OUK17" s="749"/>
      <c r="OUL17" s="749"/>
      <c r="OUM17" s="749"/>
      <c r="OUN17" s="749"/>
      <c r="OUO17" s="749"/>
      <c r="OUP17" s="749"/>
      <c r="OUQ17" s="749"/>
      <c r="OUR17" s="749"/>
      <c r="OUS17" s="749"/>
      <c r="OUT17" s="749"/>
      <c r="OUU17" s="749"/>
      <c r="OUV17" s="749"/>
      <c r="OUW17" s="749"/>
      <c r="OUX17" s="749"/>
      <c r="OUY17" s="749"/>
      <c r="OUZ17" s="749"/>
      <c r="OVA17" s="749"/>
      <c r="OVB17" s="749"/>
      <c r="OVC17" s="749"/>
      <c r="OVD17" s="749"/>
      <c r="OVE17" s="749"/>
      <c r="OVF17" s="749"/>
      <c r="OVG17" s="749"/>
      <c r="OVH17" s="749"/>
      <c r="OVI17" s="749"/>
      <c r="OVJ17" s="749"/>
      <c r="OVK17" s="749"/>
      <c r="OVL17" s="749"/>
      <c r="OVM17" s="749"/>
      <c r="OVN17" s="749"/>
      <c r="OVO17" s="749"/>
      <c r="OVP17" s="749"/>
      <c r="OVQ17" s="749"/>
      <c r="OVR17" s="749"/>
      <c r="OVS17" s="749"/>
      <c r="OVT17" s="749"/>
      <c r="OVU17" s="749"/>
      <c r="OVV17" s="749"/>
      <c r="OVW17" s="749"/>
      <c r="OVX17" s="749"/>
      <c r="OVY17" s="749"/>
      <c r="OVZ17" s="749"/>
      <c r="OWA17" s="749"/>
      <c r="OWB17" s="749"/>
      <c r="OWC17" s="749"/>
      <c r="OWD17" s="749"/>
      <c r="OWE17" s="749"/>
      <c r="OWF17" s="749"/>
      <c r="OWG17" s="749"/>
      <c r="OWH17" s="749"/>
      <c r="OWI17" s="749"/>
      <c r="OWJ17" s="749"/>
      <c r="OWK17" s="749"/>
      <c r="OWL17" s="749"/>
      <c r="OWM17" s="749"/>
      <c r="OWN17" s="749"/>
      <c r="OWO17" s="749"/>
      <c r="OWP17" s="749"/>
      <c r="OWQ17" s="749"/>
      <c r="OWR17" s="749"/>
      <c r="OWS17" s="749"/>
      <c r="OWT17" s="749"/>
      <c r="OWU17" s="749"/>
      <c r="OWV17" s="749"/>
      <c r="OWW17" s="749"/>
      <c r="OWX17" s="749"/>
      <c r="OWY17" s="749"/>
      <c r="OWZ17" s="749"/>
      <c r="OXA17" s="749"/>
      <c r="OXB17" s="749"/>
      <c r="OXC17" s="749"/>
      <c r="OXD17" s="749"/>
      <c r="OXE17" s="749"/>
      <c r="OXF17" s="749"/>
      <c r="OXG17" s="749"/>
      <c r="OXH17" s="749"/>
      <c r="OXI17" s="749"/>
      <c r="OXJ17" s="749"/>
      <c r="OXK17" s="749"/>
      <c r="OXL17" s="749"/>
      <c r="OXM17" s="749"/>
      <c r="OXN17" s="749"/>
      <c r="OXO17" s="749"/>
      <c r="OXP17" s="749"/>
      <c r="OXQ17" s="749"/>
      <c r="OXR17" s="749"/>
      <c r="OXS17" s="749"/>
      <c r="OXT17" s="749"/>
      <c r="OXU17" s="749"/>
      <c r="OXV17" s="749"/>
      <c r="OXW17" s="749"/>
      <c r="OXX17" s="749"/>
      <c r="OXY17" s="749"/>
      <c r="OXZ17" s="749"/>
      <c r="OYA17" s="749"/>
      <c r="OYB17" s="749"/>
      <c r="OYC17" s="749"/>
      <c r="OYD17" s="749"/>
      <c r="OYE17" s="749"/>
      <c r="OYF17" s="749"/>
      <c r="OYG17" s="749"/>
      <c r="OYH17" s="749"/>
      <c r="OYI17" s="749"/>
      <c r="OYJ17" s="749"/>
      <c r="OYK17" s="749"/>
      <c r="OYL17" s="749"/>
      <c r="OYM17" s="749"/>
      <c r="OYN17" s="749"/>
      <c r="OYO17" s="749"/>
      <c r="OYP17" s="749"/>
      <c r="OYQ17" s="749"/>
      <c r="OYR17" s="749"/>
      <c r="OYS17" s="749"/>
      <c r="OYT17" s="749"/>
      <c r="OYU17" s="749"/>
      <c r="OYV17" s="749"/>
      <c r="OYW17" s="749"/>
      <c r="OYX17" s="749"/>
      <c r="OYY17" s="749"/>
      <c r="OYZ17" s="749"/>
      <c r="OZA17" s="749"/>
      <c r="OZB17" s="749"/>
      <c r="OZC17" s="749"/>
      <c r="OZD17" s="749"/>
      <c r="OZE17" s="749"/>
      <c r="OZF17" s="749"/>
      <c r="OZG17" s="749"/>
      <c r="OZH17" s="749"/>
      <c r="OZI17" s="749"/>
      <c r="OZJ17" s="749"/>
      <c r="OZK17" s="749"/>
      <c r="OZL17" s="749"/>
      <c r="OZM17" s="749"/>
      <c r="OZN17" s="749"/>
      <c r="OZO17" s="749"/>
      <c r="OZP17" s="749"/>
      <c r="OZQ17" s="749"/>
      <c r="OZR17" s="749"/>
      <c r="OZS17" s="749"/>
      <c r="OZT17" s="749"/>
      <c r="OZU17" s="749"/>
      <c r="OZV17" s="749"/>
      <c r="OZW17" s="749"/>
      <c r="OZX17" s="749"/>
      <c r="OZY17" s="749"/>
      <c r="OZZ17" s="749"/>
      <c r="PAA17" s="749"/>
      <c r="PAB17" s="749"/>
      <c r="PAC17" s="749"/>
      <c r="PAD17" s="749"/>
      <c r="PAE17" s="749"/>
      <c r="PAF17" s="749"/>
      <c r="PAG17" s="749"/>
      <c r="PAH17" s="749"/>
      <c r="PAI17" s="749"/>
      <c r="PAJ17" s="749"/>
      <c r="PAK17" s="749"/>
      <c r="PAL17" s="749"/>
      <c r="PAM17" s="749"/>
      <c r="PAN17" s="749"/>
      <c r="PAO17" s="749"/>
      <c r="PAP17" s="749"/>
      <c r="PAQ17" s="749"/>
      <c r="PAR17" s="749"/>
      <c r="PAS17" s="749"/>
      <c r="PAT17" s="749"/>
      <c r="PAU17" s="749"/>
      <c r="PAV17" s="749"/>
      <c r="PAW17" s="749"/>
      <c r="PAX17" s="749"/>
      <c r="PAY17" s="749"/>
      <c r="PAZ17" s="749"/>
      <c r="PBA17" s="749"/>
      <c r="PBB17" s="749"/>
      <c r="PBC17" s="749"/>
      <c r="PBD17" s="749"/>
      <c r="PBE17" s="749"/>
      <c r="PBF17" s="749"/>
      <c r="PBG17" s="749"/>
      <c r="PBH17" s="749"/>
      <c r="PBI17" s="749"/>
      <c r="PBJ17" s="749"/>
      <c r="PBK17" s="749"/>
      <c r="PBL17" s="749"/>
      <c r="PBM17" s="749"/>
      <c r="PBN17" s="749"/>
      <c r="PBO17" s="749"/>
      <c r="PBP17" s="749"/>
      <c r="PBQ17" s="749"/>
      <c r="PBR17" s="749"/>
      <c r="PBS17" s="749"/>
      <c r="PBT17" s="749"/>
      <c r="PBU17" s="749"/>
      <c r="PBV17" s="749"/>
      <c r="PBW17" s="749"/>
      <c r="PBX17" s="749"/>
      <c r="PBY17" s="749"/>
      <c r="PBZ17" s="749"/>
      <c r="PCA17" s="749"/>
      <c r="PCB17" s="749"/>
      <c r="PCC17" s="749"/>
      <c r="PCD17" s="749"/>
      <c r="PCE17" s="749"/>
      <c r="PCF17" s="749"/>
      <c r="PCG17" s="749"/>
      <c r="PCH17" s="749"/>
      <c r="PCI17" s="749"/>
      <c r="PCJ17" s="749"/>
      <c r="PCK17" s="749"/>
      <c r="PCL17" s="749"/>
      <c r="PCM17" s="749"/>
      <c r="PCN17" s="749"/>
      <c r="PCO17" s="749"/>
      <c r="PCP17" s="749"/>
      <c r="PCQ17" s="749"/>
      <c r="PCR17" s="749"/>
      <c r="PCS17" s="749"/>
      <c r="PCT17" s="749"/>
      <c r="PCU17" s="749"/>
      <c r="PCV17" s="749"/>
      <c r="PCW17" s="749"/>
      <c r="PCX17" s="749"/>
      <c r="PCY17" s="749"/>
      <c r="PCZ17" s="749"/>
      <c r="PDA17" s="749"/>
      <c r="PDB17" s="749"/>
      <c r="PDC17" s="749"/>
      <c r="PDD17" s="749"/>
      <c r="PDE17" s="749"/>
      <c r="PDF17" s="749"/>
      <c r="PDG17" s="749"/>
      <c r="PDH17" s="749"/>
      <c r="PDI17" s="749"/>
      <c r="PDJ17" s="749"/>
      <c r="PDK17" s="749"/>
      <c r="PDL17" s="749"/>
      <c r="PDM17" s="749"/>
      <c r="PDN17" s="749"/>
      <c r="PDO17" s="749"/>
      <c r="PDP17" s="749"/>
      <c r="PDQ17" s="749"/>
      <c r="PDR17" s="749"/>
      <c r="PDS17" s="749"/>
      <c r="PDT17" s="749"/>
      <c r="PDU17" s="749"/>
      <c r="PDV17" s="749"/>
      <c r="PDW17" s="749"/>
      <c r="PDX17" s="749"/>
      <c r="PDY17" s="749"/>
      <c r="PDZ17" s="749"/>
      <c r="PEA17" s="749"/>
      <c r="PEB17" s="749"/>
      <c r="PEC17" s="749"/>
      <c r="PED17" s="749"/>
      <c r="PEE17" s="749"/>
      <c r="PEF17" s="749"/>
      <c r="PEG17" s="749"/>
      <c r="PEH17" s="749"/>
      <c r="PEI17" s="749"/>
      <c r="PEJ17" s="749"/>
      <c r="PEK17" s="749"/>
      <c r="PEL17" s="749"/>
      <c r="PEM17" s="749"/>
      <c r="PEN17" s="749"/>
      <c r="PEO17" s="749"/>
      <c r="PEP17" s="749"/>
      <c r="PEQ17" s="749"/>
      <c r="PER17" s="749"/>
      <c r="PES17" s="749"/>
      <c r="PET17" s="749"/>
      <c r="PEU17" s="749"/>
      <c r="PEV17" s="749"/>
      <c r="PEW17" s="749"/>
      <c r="PEX17" s="749"/>
      <c r="PEY17" s="749"/>
      <c r="PEZ17" s="749"/>
      <c r="PFA17" s="749"/>
      <c r="PFB17" s="749"/>
      <c r="PFC17" s="749"/>
      <c r="PFD17" s="749"/>
      <c r="PFE17" s="749"/>
      <c r="PFF17" s="749"/>
      <c r="PFG17" s="749"/>
      <c r="PFH17" s="749"/>
      <c r="PFI17" s="749"/>
      <c r="PFJ17" s="749"/>
      <c r="PFK17" s="749"/>
      <c r="PFL17" s="749"/>
      <c r="PFM17" s="749"/>
      <c r="PFN17" s="749"/>
      <c r="PFO17" s="749"/>
      <c r="PFP17" s="749"/>
      <c r="PFQ17" s="749"/>
      <c r="PFR17" s="749"/>
      <c r="PFS17" s="749"/>
      <c r="PFT17" s="749"/>
      <c r="PFU17" s="749"/>
      <c r="PFV17" s="749"/>
      <c r="PFW17" s="749"/>
      <c r="PFX17" s="749"/>
      <c r="PFY17" s="749"/>
      <c r="PFZ17" s="749"/>
      <c r="PGA17" s="749"/>
      <c r="PGB17" s="749"/>
      <c r="PGC17" s="749"/>
      <c r="PGD17" s="749"/>
      <c r="PGE17" s="749"/>
      <c r="PGF17" s="749"/>
      <c r="PGG17" s="749"/>
      <c r="PGH17" s="749"/>
      <c r="PGI17" s="749"/>
      <c r="PGJ17" s="749"/>
      <c r="PGK17" s="749"/>
      <c r="PGL17" s="749"/>
      <c r="PGM17" s="749"/>
      <c r="PGN17" s="749"/>
      <c r="PGO17" s="749"/>
      <c r="PGP17" s="749"/>
      <c r="PGQ17" s="749"/>
      <c r="PGR17" s="749"/>
      <c r="PGS17" s="749"/>
      <c r="PGT17" s="749"/>
      <c r="PGU17" s="749"/>
      <c r="PGV17" s="749"/>
      <c r="PGW17" s="749"/>
      <c r="PGX17" s="749"/>
      <c r="PGY17" s="749"/>
      <c r="PGZ17" s="749"/>
      <c r="PHA17" s="749"/>
      <c r="PHB17" s="749"/>
      <c r="PHC17" s="749"/>
      <c r="PHD17" s="749"/>
      <c r="PHE17" s="749"/>
      <c r="PHF17" s="749"/>
      <c r="PHG17" s="749"/>
      <c r="PHH17" s="749"/>
      <c r="PHI17" s="749"/>
      <c r="PHJ17" s="749"/>
      <c r="PHK17" s="749"/>
      <c r="PHL17" s="749"/>
      <c r="PHM17" s="749"/>
      <c r="PHN17" s="749"/>
      <c r="PHO17" s="749"/>
      <c r="PHP17" s="749"/>
      <c r="PHQ17" s="749"/>
      <c r="PHR17" s="749"/>
      <c r="PHS17" s="749"/>
      <c r="PHT17" s="749"/>
      <c r="PHU17" s="749"/>
      <c r="PHV17" s="749"/>
      <c r="PHW17" s="749"/>
      <c r="PHX17" s="749"/>
      <c r="PHY17" s="749"/>
      <c r="PHZ17" s="749"/>
      <c r="PIA17" s="749"/>
      <c r="PIB17" s="749"/>
      <c r="PIC17" s="749"/>
      <c r="PID17" s="749"/>
      <c r="PIE17" s="749"/>
      <c r="PIF17" s="749"/>
      <c r="PIG17" s="749"/>
      <c r="PIH17" s="749"/>
      <c r="PII17" s="749"/>
      <c r="PIJ17" s="749"/>
      <c r="PIK17" s="749"/>
      <c r="PIL17" s="749"/>
      <c r="PIM17" s="749"/>
      <c r="PIN17" s="749"/>
      <c r="PIO17" s="749"/>
      <c r="PIP17" s="749"/>
      <c r="PIQ17" s="749"/>
      <c r="PIR17" s="749"/>
      <c r="PIS17" s="749"/>
      <c r="PIT17" s="749"/>
      <c r="PIU17" s="749"/>
      <c r="PIV17" s="749"/>
      <c r="PIW17" s="749"/>
      <c r="PIX17" s="749"/>
      <c r="PIY17" s="749"/>
      <c r="PIZ17" s="749"/>
      <c r="PJA17" s="749"/>
      <c r="PJB17" s="749"/>
      <c r="PJC17" s="749"/>
      <c r="PJD17" s="749"/>
      <c r="PJE17" s="749"/>
      <c r="PJF17" s="749"/>
      <c r="PJG17" s="749"/>
      <c r="PJH17" s="749"/>
      <c r="PJI17" s="749"/>
      <c r="PJJ17" s="749"/>
      <c r="PJK17" s="749"/>
      <c r="PJL17" s="749"/>
      <c r="PJM17" s="749"/>
      <c r="PJN17" s="749"/>
      <c r="PJO17" s="749"/>
      <c r="PJP17" s="749"/>
      <c r="PJQ17" s="749"/>
      <c r="PJR17" s="749"/>
      <c r="PJS17" s="749"/>
      <c r="PJT17" s="749"/>
      <c r="PJU17" s="749"/>
      <c r="PJV17" s="749"/>
      <c r="PJW17" s="749"/>
      <c r="PJX17" s="749"/>
      <c r="PJY17" s="749"/>
      <c r="PJZ17" s="749"/>
      <c r="PKA17" s="749"/>
      <c r="PKB17" s="749"/>
      <c r="PKC17" s="749"/>
      <c r="PKD17" s="749"/>
      <c r="PKE17" s="749"/>
      <c r="PKF17" s="749"/>
      <c r="PKG17" s="749"/>
      <c r="PKH17" s="749"/>
      <c r="PKI17" s="749"/>
      <c r="PKJ17" s="749"/>
      <c r="PKK17" s="749"/>
      <c r="PKL17" s="749"/>
      <c r="PKM17" s="749"/>
      <c r="PKN17" s="749"/>
      <c r="PKO17" s="749"/>
      <c r="PKP17" s="749"/>
      <c r="PKQ17" s="749"/>
      <c r="PKR17" s="749"/>
      <c r="PKS17" s="749"/>
      <c r="PKT17" s="749"/>
      <c r="PKU17" s="749"/>
      <c r="PKV17" s="749"/>
      <c r="PKW17" s="749"/>
      <c r="PKX17" s="749"/>
      <c r="PKY17" s="749"/>
      <c r="PKZ17" s="749"/>
      <c r="PLA17" s="749"/>
      <c r="PLB17" s="749"/>
      <c r="PLC17" s="749"/>
      <c r="PLD17" s="749"/>
      <c r="PLE17" s="749"/>
      <c r="PLF17" s="749"/>
      <c r="PLG17" s="749"/>
      <c r="PLH17" s="749"/>
      <c r="PLI17" s="749"/>
      <c r="PLJ17" s="749"/>
      <c r="PLK17" s="749"/>
      <c r="PLL17" s="749"/>
      <c r="PLM17" s="749"/>
      <c r="PLN17" s="749"/>
      <c r="PLO17" s="749"/>
      <c r="PLP17" s="749"/>
      <c r="PLQ17" s="749"/>
      <c r="PLR17" s="749"/>
      <c r="PLS17" s="749"/>
      <c r="PLT17" s="749"/>
      <c r="PLU17" s="749"/>
      <c r="PLV17" s="749"/>
      <c r="PLW17" s="749"/>
      <c r="PLX17" s="749"/>
      <c r="PLY17" s="749"/>
      <c r="PLZ17" s="749"/>
      <c r="PMA17" s="749"/>
      <c r="PMB17" s="749"/>
      <c r="PMC17" s="749"/>
      <c r="PMD17" s="749"/>
      <c r="PME17" s="749"/>
      <c r="PMF17" s="749"/>
      <c r="PMG17" s="749"/>
      <c r="PMH17" s="749"/>
      <c r="PMI17" s="749"/>
      <c r="PMJ17" s="749"/>
      <c r="PMK17" s="749"/>
      <c r="PML17" s="749"/>
      <c r="PMM17" s="749"/>
      <c r="PMN17" s="749"/>
      <c r="PMO17" s="749"/>
      <c r="PMP17" s="749"/>
      <c r="PMQ17" s="749"/>
      <c r="PMR17" s="749"/>
      <c r="PMS17" s="749"/>
      <c r="PMT17" s="749"/>
      <c r="PMU17" s="749"/>
      <c r="PMV17" s="749"/>
      <c r="PMW17" s="749"/>
      <c r="PMX17" s="749"/>
      <c r="PMY17" s="749"/>
      <c r="PMZ17" s="749"/>
      <c r="PNA17" s="749"/>
      <c r="PNB17" s="749"/>
      <c r="PNC17" s="749"/>
      <c r="PND17" s="749"/>
      <c r="PNE17" s="749"/>
      <c r="PNF17" s="749"/>
      <c r="PNG17" s="749"/>
      <c r="PNH17" s="749"/>
      <c r="PNI17" s="749"/>
      <c r="PNJ17" s="749"/>
      <c r="PNK17" s="749"/>
      <c r="PNL17" s="749"/>
      <c r="PNM17" s="749"/>
      <c r="PNN17" s="749"/>
      <c r="PNO17" s="749"/>
      <c r="PNP17" s="749"/>
      <c r="PNQ17" s="749"/>
      <c r="PNR17" s="749"/>
      <c r="PNS17" s="749"/>
      <c r="PNT17" s="749"/>
      <c r="PNU17" s="749"/>
      <c r="PNV17" s="749"/>
      <c r="PNW17" s="749"/>
      <c r="PNX17" s="749"/>
      <c r="PNY17" s="749"/>
      <c r="PNZ17" s="749"/>
      <c r="POA17" s="749"/>
      <c r="POB17" s="749"/>
      <c r="POC17" s="749"/>
      <c r="POD17" s="749"/>
      <c r="POE17" s="749"/>
      <c r="POF17" s="749"/>
      <c r="POG17" s="749"/>
      <c r="POH17" s="749"/>
      <c r="POI17" s="749"/>
      <c r="POJ17" s="749"/>
      <c r="POK17" s="749"/>
      <c r="POL17" s="749"/>
      <c r="POM17" s="749"/>
      <c r="PON17" s="749"/>
      <c r="POO17" s="749"/>
      <c r="POP17" s="749"/>
      <c r="POQ17" s="749"/>
      <c r="POR17" s="749"/>
      <c r="POS17" s="749"/>
      <c r="POT17" s="749"/>
      <c r="POU17" s="749"/>
      <c r="POV17" s="749"/>
      <c r="POW17" s="749"/>
      <c r="POX17" s="749"/>
      <c r="POY17" s="749"/>
      <c r="POZ17" s="749"/>
      <c r="PPA17" s="749"/>
      <c r="PPB17" s="749"/>
      <c r="PPC17" s="749"/>
      <c r="PPD17" s="749"/>
      <c r="PPE17" s="749"/>
      <c r="PPF17" s="749"/>
      <c r="PPG17" s="749"/>
      <c r="PPH17" s="749"/>
      <c r="PPI17" s="749"/>
      <c r="PPJ17" s="749"/>
      <c r="PPK17" s="749"/>
      <c r="PPL17" s="749"/>
      <c r="PPM17" s="749"/>
      <c r="PPN17" s="749"/>
      <c r="PPO17" s="749"/>
      <c r="PPP17" s="749"/>
      <c r="PPQ17" s="749"/>
      <c r="PPR17" s="749"/>
      <c r="PPS17" s="749"/>
      <c r="PPT17" s="749"/>
      <c r="PPU17" s="749"/>
      <c r="PPV17" s="749"/>
      <c r="PPW17" s="749"/>
      <c r="PPX17" s="749"/>
      <c r="PPY17" s="749"/>
      <c r="PPZ17" s="749"/>
      <c r="PQA17" s="749"/>
      <c r="PQB17" s="749"/>
      <c r="PQC17" s="749"/>
      <c r="PQD17" s="749"/>
      <c r="PQE17" s="749"/>
      <c r="PQF17" s="749"/>
      <c r="PQG17" s="749"/>
      <c r="PQH17" s="749"/>
      <c r="PQI17" s="749"/>
      <c r="PQJ17" s="749"/>
      <c r="PQK17" s="749"/>
      <c r="PQL17" s="749"/>
      <c r="PQM17" s="749"/>
      <c r="PQN17" s="749"/>
      <c r="PQO17" s="749"/>
      <c r="PQP17" s="749"/>
      <c r="PQQ17" s="749"/>
      <c r="PQR17" s="749"/>
      <c r="PQS17" s="749"/>
      <c r="PQT17" s="749"/>
      <c r="PQU17" s="749"/>
      <c r="PQV17" s="749"/>
      <c r="PQW17" s="749"/>
      <c r="PQX17" s="749"/>
      <c r="PQY17" s="749"/>
      <c r="PQZ17" s="749"/>
      <c r="PRA17" s="749"/>
      <c r="PRB17" s="749"/>
      <c r="PRC17" s="749"/>
      <c r="PRD17" s="749"/>
      <c r="PRE17" s="749"/>
      <c r="PRF17" s="749"/>
      <c r="PRG17" s="749"/>
      <c r="PRH17" s="749"/>
      <c r="PRI17" s="749"/>
      <c r="PRJ17" s="749"/>
      <c r="PRK17" s="749"/>
      <c r="PRL17" s="749"/>
      <c r="PRM17" s="749"/>
      <c r="PRN17" s="749"/>
      <c r="PRO17" s="749"/>
      <c r="PRP17" s="749"/>
      <c r="PRQ17" s="749"/>
      <c r="PRR17" s="749"/>
      <c r="PRS17" s="749"/>
      <c r="PRT17" s="749"/>
      <c r="PRU17" s="749"/>
      <c r="PRV17" s="749"/>
      <c r="PRW17" s="749"/>
      <c r="PRX17" s="749"/>
      <c r="PRY17" s="749"/>
      <c r="PRZ17" s="749"/>
      <c r="PSA17" s="749"/>
      <c r="PSB17" s="749"/>
      <c r="PSC17" s="749"/>
      <c r="PSD17" s="749"/>
      <c r="PSE17" s="749"/>
      <c r="PSF17" s="749"/>
      <c r="PSG17" s="749"/>
      <c r="PSH17" s="749"/>
      <c r="PSI17" s="749"/>
      <c r="PSJ17" s="749"/>
      <c r="PSK17" s="749"/>
      <c r="PSL17" s="749"/>
      <c r="PSM17" s="749"/>
      <c r="PSN17" s="749"/>
      <c r="PSO17" s="749"/>
      <c r="PSP17" s="749"/>
      <c r="PSQ17" s="749"/>
      <c r="PSR17" s="749"/>
      <c r="PSS17" s="749"/>
      <c r="PST17" s="749"/>
      <c r="PSU17" s="749"/>
      <c r="PSV17" s="749"/>
      <c r="PSW17" s="749"/>
      <c r="PSX17" s="749"/>
      <c r="PSY17" s="749"/>
      <c r="PSZ17" s="749"/>
      <c r="PTA17" s="749"/>
      <c r="PTB17" s="749"/>
      <c r="PTC17" s="749"/>
      <c r="PTD17" s="749"/>
      <c r="PTE17" s="749"/>
      <c r="PTF17" s="749"/>
      <c r="PTG17" s="749"/>
      <c r="PTH17" s="749"/>
      <c r="PTI17" s="749"/>
      <c r="PTJ17" s="749"/>
      <c r="PTK17" s="749"/>
      <c r="PTL17" s="749"/>
      <c r="PTM17" s="749"/>
      <c r="PTN17" s="749"/>
      <c r="PTO17" s="749"/>
      <c r="PTP17" s="749"/>
      <c r="PTQ17" s="749"/>
      <c r="PTR17" s="749"/>
      <c r="PTS17" s="749"/>
      <c r="PTT17" s="749"/>
      <c r="PTU17" s="749"/>
      <c r="PTV17" s="749"/>
      <c r="PTW17" s="749"/>
      <c r="PTX17" s="749"/>
      <c r="PTY17" s="749"/>
      <c r="PTZ17" s="749"/>
      <c r="PUA17" s="749"/>
      <c r="PUB17" s="749"/>
      <c r="PUC17" s="749"/>
      <c r="PUD17" s="749"/>
      <c r="PUE17" s="749"/>
      <c r="PUF17" s="749"/>
      <c r="PUG17" s="749"/>
      <c r="PUH17" s="749"/>
      <c r="PUI17" s="749"/>
      <c r="PUJ17" s="749"/>
      <c r="PUK17" s="749"/>
      <c r="PUL17" s="749"/>
      <c r="PUM17" s="749"/>
      <c r="PUN17" s="749"/>
      <c r="PUO17" s="749"/>
      <c r="PUP17" s="749"/>
      <c r="PUQ17" s="749"/>
      <c r="PUR17" s="749"/>
      <c r="PUS17" s="749"/>
      <c r="PUT17" s="749"/>
      <c r="PUU17" s="749"/>
      <c r="PUV17" s="749"/>
      <c r="PUW17" s="749"/>
      <c r="PUX17" s="749"/>
      <c r="PUY17" s="749"/>
      <c r="PUZ17" s="749"/>
      <c r="PVA17" s="749"/>
      <c r="PVB17" s="749"/>
      <c r="PVC17" s="749"/>
      <c r="PVD17" s="749"/>
      <c r="PVE17" s="749"/>
      <c r="PVF17" s="749"/>
      <c r="PVG17" s="749"/>
      <c r="PVH17" s="749"/>
      <c r="PVI17" s="749"/>
      <c r="PVJ17" s="749"/>
      <c r="PVK17" s="749"/>
      <c r="PVL17" s="749"/>
      <c r="PVM17" s="749"/>
      <c r="PVN17" s="749"/>
      <c r="PVO17" s="749"/>
      <c r="PVP17" s="749"/>
      <c r="PVQ17" s="749"/>
      <c r="PVR17" s="749"/>
      <c r="PVS17" s="749"/>
      <c r="PVT17" s="749"/>
      <c r="PVU17" s="749"/>
      <c r="PVV17" s="749"/>
      <c r="PVW17" s="749"/>
      <c r="PVX17" s="749"/>
      <c r="PVY17" s="749"/>
      <c r="PVZ17" s="749"/>
      <c r="PWA17" s="749"/>
      <c r="PWB17" s="749"/>
      <c r="PWC17" s="749"/>
      <c r="PWD17" s="749"/>
      <c r="PWE17" s="749"/>
      <c r="PWF17" s="749"/>
      <c r="PWG17" s="749"/>
      <c r="PWH17" s="749"/>
      <c r="PWI17" s="749"/>
      <c r="PWJ17" s="749"/>
      <c r="PWK17" s="749"/>
      <c r="PWL17" s="749"/>
      <c r="PWM17" s="749"/>
      <c r="PWN17" s="749"/>
      <c r="PWO17" s="749"/>
      <c r="PWP17" s="749"/>
      <c r="PWQ17" s="749"/>
      <c r="PWR17" s="749"/>
      <c r="PWS17" s="749"/>
      <c r="PWT17" s="749"/>
      <c r="PWU17" s="749"/>
      <c r="PWV17" s="749"/>
      <c r="PWW17" s="749"/>
      <c r="PWX17" s="749"/>
      <c r="PWY17" s="749"/>
      <c r="PWZ17" s="749"/>
      <c r="PXA17" s="749"/>
      <c r="PXB17" s="749"/>
      <c r="PXC17" s="749"/>
      <c r="PXD17" s="749"/>
      <c r="PXE17" s="749"/>
      <c r="PXF17" s="749"/>
      <c r="PXG17" s="749"/>
      <c r="PXH17" s="749"/>
      <c r="PXI17" s="749"/>
      <c r="PXJ17" s="749"/>
      <c r="PXK17" s="749"/>
      <c r="PXL17" s="749"/>
      <c r="PXM17" s="749"/>
      <c r="PXN17" s="749"/>
      <c r="PXO17" s="749"/>
      <c r="PXP17" s="749"/>
      <c r="PXQ17" s="749"/>
      <c r="PXR17" s="749"/>
      <c r="PXS17" s="749"/>
      <c r="PXT17" s="749"/>
      <c r="PXU17" s="749"/>
      <c r="PXV17" s="749"/>
      <c r="PXW17" s="749"/>
      <c r="PXX17" s="749"/>
      <c r="PXY17" s="749"/>
      <c r="PXZ17" s="749"/>
      <c r="PYA17" s="749"/>
      <c r="PYB17" s="749"/>
      <c r="PYC17" s="749"/>
      <c r="PYD17" s="749"/>
      <c r="PYE17" s="749"/>
      <c r="PYF17" s="749"/>
      <c r="PYG17" s="749"/>
      <c r="PYH17" s="749"/>
      <c r="PYI17" s="749"/>
      <c r="PYJ17" s="749"/>
      <c r="PYK17" s="749"/>
      <c r="PYL17" s="749"/>
      <c r="PYM17" s="749"/>
      <c r="PYN17" s="749"/>
      <c r="PYO17" s="749"/>
      <c r="PYP17" s="749"/>
      <c r="PYQ17" s="749"/>
      <c r="PYR17" s="749"/>
      <c r="PYS17" s="749"/>
      <c r="PYT17" s="749"/>
      <c r="PYU17" s="749"/>
      <c r="PYV17" s="749"/>
      <c r="PYW17" s="749"/>
      <c r="PYX17" s="749"/>
      <c r="PYY17" s="749"/>
      <c r="PYZ17" s="749"/>
      <c r="PZA17" s="749"/>
      <c r="PZB17" s="749"/>
      <c r="PZC17" s="749"/>
      <c r="PZD17" s="749"/>
      <c r="PZE17" s="749"/>
      <c r="PZF17" s="749"/>
      <c r="PZG17" s="749"/>
      <c r="PZH17" s="749"/>
      <c r="PZI17" s="749"/>
      <c r="PZJ17" s="749"/>
      <c r="PZK17" s="749"/>
      <c r="PZL17" s="749"/>
      <c r="PZM17" s="749"/>
      <c r="PZN17" s="749"/>
      <c r="PZO17" s="749"/>
      <c r="PZP17" s="749"/>
      <c r="PZQ17" s="749"/>
      <c r="PZR17" s="749"/>
      <c r="PZS17" s="749"/>
      <c r="PZT17" s="749"/>
      <c r="PZU17" s="749"/>
      <c r="PZV17" s="749"/>
      <c r="PZW17" s="749"/>
      <c r="PZX17" s="749"/>
      <c r="PZY17" s="749"/>
      <c r="PZZ17" s="749"/>
      <c r="QAA17" s="749"/>
      <c r="QAB17" s="749"/>
      <c r="QAC17" s="749"/>
      <c r="QAD17" s="749"/>
      <c r="QAE17" s="749"/>
      <c r="QAF17" s="749"/>
      <c r="QAG17" s="749"/>
      <c r="QAH17" s="749"/>
      <c r="QAI17" s="749"/>
      <c r="QAJ17" s="749"/>
      <c r="QAK17" s="749"/>
      <c r="QAL17" s="749"/>
      <c r="QAM17" s="749"/>
      <c r="QAN17" s="749"/>
      <c r="QAO17" s="749"/>
      <c r="QAP17" s="749"/>
      <c r="QAQ17" s="749"/>
      <c r="QAR17" s="749"/>
      <c r="QAS17" s="749"/>
      <c r="QAT17" s="749"/>
      <c r="QAU17" s="749"/>
      <c r="QAV17" s="749"/>
      <c r="QAW17" s="749"/>
      <c r="QAX17" s="749"/>
      <c r="QAY17" s="749"/>
      <c r="QAZ17" s="749"/>
      <c r="QBA17" s="749"/>
      <c r="QBB17" s="749"/>
      <c r="QBC17" s="749"/>
      <c r="QBD17" s="749"/>
      <c r="QBE17" s="749"/>
      <c r="QBF17" s="749"/>
      <c r="QBG17" s="749"/>
      <c r="QBH17" s="749"/>
      <c r="QBI17" s="749"/>
      <c r="QBJ17" s="749"/>
      <c r="QBK17" s="749"/>
      <c r="QBL17" s="749"/>
      <c r="QBM17" s="749"/>
      <c r="QBN17" s="749"/>
      <c r="QBO17" s="749"/>
      <c r="QBP17" s="749"/>
      <c r="QBQ17" s="749"/>
      <c r="QBR17" s="749"/>
      <c r="QBS17" s="749"/>
      <c r="QBT17" s="749"/>
      <c r="QBU17" s="749"/>
      <c r="QBV17" s="749"/>
      <c r="QBW17" s="749"/>
      <c r="QBX17" s="749"/>
      <c r="QBY17" s="749"/>
      <c r="QBZ17" s="749"/>
      <c r="QCA17" s="749"/>
      <c r="QCB17" s="749"/>
      <c r="QCC17" s="749"/>
      <c r="QCD17" s="749"/>
      <c r="QCE17" s="749"/>
      <c r="QCF17" s="749"/>
      <c r="QCG17" s="749"/>
      <c r="QCH17" s="749"/>
      <c r="QCI17" s="749"/>
      <c r="QCJ17" s="749"/>
      <c r="QCK17" s="749"/>
      <c r="QCL17" s="749"/>
      <c r="QCM17" s="749"/>
      <c r="QCN17" s="749"/>
      <c r="QCO17" s="749"/>
      <c r="QCP17" s="749"/>
      <c r="QCQ17" s="749"/>
      <c r="QCR17" s="749"/>
      <c r="QCS17" s="749"/>
      <c r="QCT17" s="749"/>
      <c r="QCU17" s="749"/>
      <c r="QCV17" s="749"/>
      <c r="QCW17" s="749"/>
      <c r="QCX17" s="749"/>
      <c r="QCY17" s="749"/>
      <c r="QCZ17" s="749"/>
      <c r="QDA17" s="749"/>
      <c r="QDB17" s="749"/>
      <c r="QDC17" s="749"/>
      <c r="QDD17" s="749"/>
      <c r="QDE17" s="749"/>
      <c r="QDF17" s="749"/>
      <c r="QDG17" s="749"/>
      <c r="QDH17" s="749"/>
      <c r="QDI17" s="749"/>
      <c r="QDJ17" s="749"/>
      <c r="QDK17" s="749"/>
      <c r="QDL17" s="749"/>
      <c r="QDM17" s="749"/>
      <c r="QDN17" s="749"/>
      <c r="QDO17" s="749"/>
      <c r="QDP17" s="749"/>
      <c r="QDQ17" s="749"/>
      <c r="QDR17" s="749"/>
      <c r="QDS17" s="749"/>
      <c r="QDT17" s="749"/>
      <c r="QDU17" s="749"/>
      <c r="QDV17" s="749"/>
      <c r="QDW17" s="749"/>
      <c r="QDX17" s="749"/>
      <c r="QDY17" s="749"/>
      <c r="QDZ17" s="749"/>
      <c r="QEA17" s="749"/>
      <c r="QEB17" s="749"/>
      <c r="QEC17" s="749"/>
      <c r="QED17" s="749"/>
      <c r="QEE17" s="749"/>
      <c r="QEF17" s="749"/>
      <c r="QEG17" s="749"/>
      <c r="QEH17" s="749"/>
      <c r="QEI17" s="749"/>
      <c r="QEJ17" s="749"/>
      <c r="QEK17" s="749"/>
      <c r="QEL17" s="749"/>
      <c r="QEM17" s="749"/>
      <c r="QEN17" s="749"/>
      <c r="QEO17" s="749"/>
      <c r="QEP17" s="749"/>
      <c r="QEQ17" s="749"/>
      <c r="QER17" s="749"/>
      <c r="QES17" s="749"/>
      <c r="QET17" s="749"/>
      <c r="QEU17" s="749"/>
      <c r="QEV17" s="749"/>
      <c r="QEW17" s="749"/>
      <c r="QEX17" s="749"/>
      <c r="QEY17" s="749"/>
      <c r="QEZ17" s="749"/>
      <c r="QFA17" s="749"/>
      <c r="QFB17" s="749"/>
      <c r="QFC17" s="749"/>
      <c r="QFD17" s="749"/>
      <c r="QFE17" s="749"/>
      <c r="QFF17" s="749"/>
      <c r="QFG17" s="749"/>
      <c r="QFH17" s="749"/>
      <c r="QFI17" s="749"/>
      <c r="QFJ17" s="749"/>
      <c r="QFK17" s="749"/>
      <c r="QFL17" s="749"/>
      <c r="QFM17" s="749"/>
      <c r="QFN17" s="749"/>
      <c r="QFO17" s="749"/>
      <c r="QFP17" s="749"/>
      <c r="QFQ17" s="749"/>
      <c r="QFR17" s="749"/>
      <c r="QFS17" s="749"/>
      <c r="QFT17" s="749"/>
      <c r="QFU17" s="749"/>
      <c r="QFV17" s="749"/>
      <c r="QFW17" s="749"/>
      <c r="QFX17" s="749"/>
      <c r="QFY17" s="749"/>
      <c r="QFZ17" s="749"/>
      <c r="QGA17" s="749"/>
      <c r="QGB17" s="749"/>
      <c r="QGC17" s="749"/>
      <c r="QGD17" s="749"/>
      <c r="QGE17" s="749"/>
      <c r="QGF17" s="749"/>
      <c r="QGG17" s="749"/>
      <c r="QGH17" s="749"/>
      <c r="QGI17" s="749"/>
      <c r="QGJ17" s="749"/>
      <c r="QGK17" s="749"/>
      <c r="QGL17" s="749"/>
      <c r="QGM17" s="749"/>
      <c r="QGN17" s="749"/>
      <c r="QGO17" s="749"/>
      <c r="QGP17" s="749"/>
      <c r="QGQ17" s="749"/>
      <c r="QGR17" s="749"/>
      <c r="QGS17" s="749"/>
      <c r="QGT17" s="749"/>
      <c r="QGU17" s="749"/>
      <c r="QGV17" s="749"/>
      <c r="QGW17" s="749"/>
      <c r="QGX17" s="749"/>
      <c r="QGY17" s="749"/>
      <c r="QGZ17" s="749"/>
      <c r="QHA17" s="749"/>
      <c r="QHB17" s="749"/>
      <c r="QHC17" s="749"/>
      <c r="QHD17" s="749"/>
      <c r="QHE17" s="749"/>
      <c r="QHF17" s="749"/>
      <c r="QHG17" s="749"/>
      <c r="QHH17" s="749"/>
      <c r="QHI17" s="749"/>
      <c r="QHJ17" s="749"/>
      <c r="QHK17" s="749"/>
      <c r="QHL17" s="749"/>
      <c r="QHM17" s="749"/>
      <c r="QHN17" s="749"/>
      <c r="QHO17" s="749"/>
      <c r="QHP17" s="749"/>
      <c r="QHQ17" s="749"/>
      <c r="QHR17" s="749"/>
      <c r="QHS17" s="749"/>
      <c r="QHT17" s="749"/>
      <c r="QHU17" s="749"/>
      <c r="QHV17" s="749"/>
      <c r="QHW17" s="749"/>
      <c r="QHX17" s="749"/>
      <c r="QHY17" s="749"/>
      <c r="QHZ17" s="749"/>
      <c r="QIA17" s="749"/>
      <c r="QIB17" s="749"/>
      <c r="QIC17" s="749"/>
      <c r="QID17" s="749"/>
      <c r="QIE17" s="749"/>
      <c r="QIF17" s="749"/>
      <c r="QIG17" s="749"/>
      <c r="QIH17" s="749"/>
      <c r="QII17" s="749"/>
      <c r="QIJ17" s="749"/>
      <c r="QIK17" s="749"/>
      <c r="QIL17" s="749"/>
      <c r="QIM17" s="749"/>
      <c r="QIN17" s="749"/>
      <c r="QIO17" s="749"/>
      <c r="QIP17" s="749"/>
      <c r="QIQ17" s="749"/>
      <c r="QIR17" s="749"/>
      <c r="QIS17" s="749"/>
      <c r="QIT17" s="749"/>
      <c r="QIU17" s="749"/>
      <c r="QIV17" s="749"/>
      <c r="QIW17" s="749"/>
      <c r="QIX17" s="749"/>
      <c r="QIY17" s="749"/>
      <c r="QIZ17" s="749"/>
      <c r="QJA17" s="749"/>
      <c r="QJB17" s="749"/>
      <c r="QJC17" s="749"/>
      <c r="QJD17" s="749"/>
      <c r="QJE17" s="749"/>
      <c r="QJF17" s="749"/>
      <c r="QJG17" s="749"/>
      <c r="QJH17" s="749"/>
      <c r="QJI17" s="749"/>
      <c r="QJJ17" s="749"/>
      <c r="QJK17" s="749"/>
      <c r="QJL17" s="749"/>
      <c r="QJM17" s="749"/>
      <c r="QJN17" s="749"/>
      <c r="QJO17" s="749"/>
      <c r="QJP17" s="749"/>
      <c r="QJQ17" s="749"/>
      <c r="QJR17" s="749"/>
      <c r="QJS17" s="749"/>
      <c r="QJT17" s="749"/>
      <c r="QJU17" s="749"/>
      <c r="QJV17" s="749"/>
      <c r="QJW17" s="749"/>
      <c r="QJX17" s="749"/>
      <c r="QJY17" s="749"/>
      <c r="QJZ17" s="749"/>
      <c r="QKA17" s="749"/>
      <c r="QKB17" s="749"/>
      <c r="QKC17" s="749"/>
      <c r="QKD17" s="749"/>
      <c r="QKE17" s="749"/>
      <c r="QKF17" s="749"/>
      <c r="QKG17" s="749"/>
      <c r="QKH17" s="749"/>
      <c r="QKI17" s="749"/>
      <c r="QKJ17" s="749"/>
      <c r="QKK17" s="749"/>
      <c r="QKL17" s="749"/>
      <c r="QKM17" s="749"/>
      <c r="QKN17" s="749"/>
      <c r="QKO17" s="749"/>
      <c r="QKP17" s="749"/>
      <c r="QKQ17" s="749"/>
      <c r="QKR17" s="749"/>
      <c r="QKS17" s="749"/>
      <c r="QKT17" s="749"/>
      <c r="QKU17" s="749"/>
      <c r="QKV17" s="749"/>
      <c r="QKW17" s="749"/>
      <c r="QKX17" s="749"/>
      <c r="QKY17" s="749"/>
      <c r="QKZ17" s="749"/>
      <c r="QLA17" s="749"/>
      <c r="QLB17" s="749"/>
      <c r="QLC17" s="749"/>
      <c r="QLD17" s="749"/>
      <c r="QLE17" s="749"/>
      <c r="QLF17" s="749"/>
      <c r="QLG17" s="749"/>
      <c r="QLH17" s="749"/>
      <c r="QLI17" s="749"/>
      <c r="QLJ17" s="749"/>
      <c r="QLK17" s="749"/>
      <c r="QLL17" s="749"/>
      <c r="QLM17" s="749"/>
      <c r="QLN17" s="749"/>
      <c r="QLO17" s="749"/>
      <c r="QLP17" s="749"/>
      <c r="QLQ17" s="749"/>
      <c r="QLR17" s="749"/>
      <c r="QLS17" s="749"/>
      <c r="QLT17" s="749"/>
      <c r="QLU17" s="749"/>
      <c r="QLV17" s="749"/>
      <c r="QLW17" s="749"/>
      <c r="QLX17" s="749"/>
      <c r="QLY17" s="749"/>
      <c r="QLZ17" s="749"/>
      <c r="QMA17" s="749"/>
      <c r="QMB17" s="749"/>
      <c r="QMC17" s="749"/>
      <c r="QMD17" s="749"/>
      <c r="QME17" s="749"/>
      <c r="QMF17" s="749"/>
      <c r="QMG17" s="749"/>
      <c r="QMH17" s="749"/>
      <c r="QMI17" s="749"/>
      <c r="QMJ17" s="749"/>
      <c r="QMK17" s="749"/>
      <c r="QML17" s="749"/>
      <c r="QMM17" s="749"/>
      <c r="QMN17" s="749"/>
      <c r="QMO17" s="749"/>
      <c r="QMP17" s="749"/>
      <c r="QMQ17" s="749"/>
      <c r="QMR17" s="749"/>
      <c r="QMS17" s="749"/>
      <c r="QMT17" s="749"/>
      <c r="QMU17" s="749"/>
      <c r="QMV17" s="749"/>
      <c r="QMW17" s="749"/>
      <c r="QMX17" s="749"/>
      <c r="QMY17" s="749"/>
      <c r="QMZ17" s="749"/>
      <c r="QNA17" s="749"/>
      <c r="QNB17" s="749"/>
      <c r="QNC17" s="749"/>
      <c r="QND17" s="749"/>
      <c r="QNE17" s="749"/>
      <c r="QNF17" s="749"/>
      <c r="QNG17" s="749"/>
      <c r="QNH17" s="749"/>
      <c r="QNI17" s="749"/>
      <c r="QNJ17" s="749"/>
      <c r="QNK17" s="749"/>
      <c r="QNL17" s="749"/>
      <c r="QNM17" s="749"/>
      <c r="QNN17" s="749"/>
      <c r="QNO17" s="749"/>
      <c r="QNP17" s="749"/>
      <c r="QNQ17" s="749"/>
      <c r="QNR17" s="749"/>
      <c r="QNS17" s="749"/>
      <c r="QNT17" s="749"/>
      <c r="QNU17" s="749"/>
      <c r="QNV17" s="749"/>
      <c r="QNW17" s="749"/>
      <c r="QNX17" s="749"/>
      <c r="QNY17" s="749"/>
      <c r="QNZ17" s="749"/>
      <c r="QOA17" s="749"/>
      <c r="QOB17" s="749"/>
      <c r="QOC17" s="749"/>
      <c r="QOD17" s="749"/>
      <c r="QOE17" s="749"/>
      <c r="QOF17" s="749"/>
      <c r="QOG17" s="749"/>
      <c r="QOH17" s="749"/>
      <c r="QOI17" s="749"/>
      <c r="QOJ17" s="749"/>
      <c r="QOK17" s="749"/>
      <c r="QOL17" s="749"/>
      <c r="QOM17" s="749"/>
      <c r="QON17" s="749"/>
      <c r="QOO17" s="749"/>
      <c r="QOP17" s="749"/>
      <c r="QOQ17" s="749"/>
      <c r="QOR17" s="749"/>
      <c r="QOS17" s="749"/>
      <c r="QOT17" s="749"/>
      <c r="QOU17" s="749"/>
      <c r="QOV17" s="749"/>
      <c r="QOW17" s="749"/>
      <c r="QOX17" s="749"/>
      <c r="QOY17" s="749"/>
      <c r="QOZ17" s="749"/>
      <c r="QPA17" s="749"/>
      <c r="QPB17" s="749"/>
      <c r="QPC17" s="749"/>
      <c r="QPD17" s="749"/>
      <c r="QPE17" s="749"/>
      <c r="QPF17" s="749"/>
      <c r="QPG17" s="749"/>
      <c r="QPH17" s="749"/>
      <c r="QPI17" s="749"/>
      <c r="QPJ17" s="749"/>
      <c r="QPK17" s="749"/>
      <c r="QPL17" s="749"/>
      <c r="QPM17" s="749"/>
      <c r="QPN17" s="749"/>
      <c r="QPO17" s="749"/>
      <c r="QPP17" s="749"/>
      <c r="QPQ17" s="749"/>
      <c r="QPR17" s="749"/>
      <c r="QPS17" s="749"/>
      <c r="QPT17" s="749"/>
      <c r="QPU17" s="749"/>
      <c r="QPV17" s="749"/>
      <c r="QPW17" s="749"/>
      <c r="QPX17" s="749"/>
      <c r="QPY17" s="749"/>
      <c r="QPZ17" s="749"/>
      <c r="QQA17" s="749"/>
      <c r="QQB17" s="749"/>
      <c r="QQC17" s="749"/>
      <c r="QQD17" s="749"/>
      <c r="QQE17" s="749"/>
      <c r="QQF17" s="749"/>
      <c r="QQG17" s="749"/>
      <c r="QQH17" s="749"/>
      <c r="QQI17" s="749"/>
      <c r="QQJ17" s="749"/>
      <c r="QQK17" s="749"/>
      <c r="QQL17" s="749"/>
      <c r="QQM17" s="749"/>
      <c r="QQN17" s="749"/>
      <c r="QQO17" s="749"/>
      <c r="QQP17" s="749"/>
      <c r="QQQ17" s="749"/>
      <c r="QQR17" s="749"/>
      <c r="QQS17" s="749"/>
      <c r="QQT17" s="749"/>
      <c r="QQU17" s="749"/>
      <c r="QQV17" s="749"/>
      <c r="QQW17" s="749"/>
      <c r="QQX17" s="749"/>
      <c r="QQY17" s="749"/>
      <c r="QQZ17" s="749"/>
      <c r="QRA17" s="749"/>
      <c r="QRB17" s="749"/>
      <c r="QRC17" s="749"/>
      <c r="QRD17" s="749"/>
      <c r="QRE17" s="749"/>
      <c r="QRF17" s="749"/>
      <c r="QRG17" s="749"/>
      <c r="QRH17" s="749"/>
      <c r="QRI17" s="749"/>
      <c r="QRJ17" s="749"/>
      <c r="QRK17" s="749"/>
      <c r="QRL17" s="749"/>
      <c r="QRM17" s="749"/>
      <c r="QRN17" s="749"/>
      <c r="QRO17" s="749"/>
      <c r="QRP17" s="749"/>
      <c r="QRQ17" s="749"/>
      <c r="QRR17" s="749"/>
      <c r="QRS17" s="749"/>
      <c r="QRT17" s="749"/>
      <c r="QRU17" s="749"/>
      <c r="QRV17" s="749"/>
      <c r="QRW17" s="749"/>
      <c r="QRX17" s="749"/>
      <c r="QRY17" s="749"/>
      <c r="QRZ17" s="749"/>
      <c r="QSA17" s="749"/>
      <c r="QSB17" s="749"/>
      <c r="QSC17" s="749"/>
      <c r="QSD17" s="749"/>
      <c r="QSE17" s="749"/>
      <c r="QSF17" s="749"/>
      <c r="QSG17" s="749"/>
      <c r="QSH17" s="749"/>
      <c r="QSI17" s="749"/>
      <c r="QSJ17" s="749"/>
      <c r="QSK17" s="749"/>
      <c r="QSL17" s="749"/>
      <c r="QSM17" s="749"/>
      <c r="QSN17" s="749"/>
      <c r="QSO17" s="749"/>
      <c r="QSP17" s="749"/>
      <c r="QSQ17" s="749"/>
      <c r="QSR17" s="749"/>
      <c r="QSS17" s="749"/>
      <c r="QST17" s="749"/>
      <c r="QSU17" s="749"/>
      <c r="QSV17" s="749"/>
      <c r="QSW17" s="749"/>
      <c r="QSX17" s="749"/>
      <c r="QSY17" s="749"/>
      <c r="QSZ17" s="749"/>
      <c r="QTA17" s="749"/>
      <c r="QTB17" s="749"/>
      <c r="QTC17" s="749"/>
      <c r="QTD17" s="749"/>
      <c r="QTE17" s="749"/>
      <c r="QTF17" s="749"/>
      <c r="QTG17" s="749"/>
      <c r="QTH17" s="749"/>
      <c r="QTI17" s="749"/>
      <c r="QTJ17" s="749"/>
      <c r="QTK17" s="749"/>
      <c r="QTL17" s="749"/>
      <c r="QTM17" s="749"/>
      <c r="QTN17" s="749"/>
      <c r="QTO17" s="749"/>
      <c r="QTP17" s="749"/>
      <c r="QTQ17" s="749"/>
      <c r="QTR17" s="749"/>
      <c r="QTS17" s="749"/>
      <c r="QTT17" s="749"/>
      <c r="QTU17" s="749"/>
      <c r="QTV17" s="749"/>
      <c r="QTW17" s="749"/>
      <c r="QTX17" s="749"/>
      <c r="QTY17" s="749"/>
      <c r="QTZ17" s="749"/>
      <c r="QUA17" s="749"/>
      <c r="QUB17" s="749"/>
      <c r="QUC17" s="749"/>
      <c r="QUD17" s="749"/>
      <c r="QUE17" s="749"/>
      <c r="QUF17" s="749"/>
      <c r="QUG17" s="749"/>
      <c r="QUH17" s="749"/>
      <c r="QUI17" s="749"/>
      <c r="QUJ17" s="749"/>
      <c r="QUK17" s="749"/>
      <c r="QUL17" s="749"/>
      <c r="QUM17" s="749"/>
      <c r="QUN17" s="749"/>
      <c r="QUO17" s="749"/>
      <c r="QUP17" s="749"/>
      <c r="QUQ17" s="749"/>
      <c r="QUR17" s="749"/>
      <c r="QUS17" s="749"/>
      <c r="QUT17" s="749"/>
      <c r="QUU17" s="749"/>
      <c r="QUV17" s="749"/>
      <c r="QUW17" s="749"/>
      <c r="QUX17" s="749"/>
      <c r="QUY17" s="749"/>
      <c r="QUZ17" s="749"/>
      <c r="QVA17" s="749"/>
      <c r="QVB17" s="749"/>
      <c r="QVC17" s="749"/>
      <c r="QVD17" s="749"/>
      <c r="QVE17" s="749"/>
      <c r="QVF17" s="749"/>
      <c r="QVG17" s="749"/>
      <c r="QVH17" s="749"/>
      <c r="QVI17" s="749"/>
      <c r="QVJ17" s="749"/>
      <c r="QVK17" s="749"/>
      <c r="QVL17" s="749"/>
      <c r="QVM17" s="749"/>
      <c r="QVN17" s="749"/>
      <c r="QVO17" s="749"/>
      <c r="QVP17" s="749"/>
      <c r="QVQ17" s="749"/>
      <c r="QVR17" s="749"/>
      <c r="QVS17" s="749"/>
      <c r="QVT17" s="749"/>
      <c r="QVU17" s="749"/>
      <c r="QVV17" s="749"/>
      <c r="QVW17" s="749"/>
      <c r="QVX17" s="749"/>
      <c r="QVY17" s="749"/>
      <c r="QVZ17" s="749"/>
      <c r="QWA17" s="749"/>
      <c r="QWB17" s="749"/>
      <c r="QWC17" s="749"/>
      <c r="QWD17" s="749"/>
      <c r="QWE17" s="749"/>
      <c r="QWF17" s="749"/>
      <c r="QWG17" s="749"/>
      <c r="QWH17" s="749"/>
      <c r="QWI17" s="749"/>
      <c r="QWJ17" s="749"/>
      <c r="QWK17" s="749"/>
      <c r="QWL17" s="749"/>
      <c r="QWM17" s="749"/>
      <c r="QWN17" s="749"/>
      <c r="QWO17" s="749"/>
      <c r="QWP17" s="749"/>
      <c r="QWQ17" s="749"/>
      <c r="QWR17" s="749"/>
      <c r="QWS17" s="749"/>
      <c r="QWT17" s="749"/>
      <c r="QWU17" s="749"/>
      <c r="QWV17" s="749"/>
      <c r="QWW17" s="749"/>
      <c r="QWX17" s="749"/>
      <c r="QWY17" s="749"/>
      <c r="QWZ17" s="749"/>
      <c r="QXA17" s="749"/>
      <c r="QXB17" s="749"/>
      <c r="QXC17" s="749"/>
      <c r="QXD17" s="749"/>
      <c r="QXE17" s="749"/>
      <c r="QXF17" s="749"/>
      <c r="QXG17" s="749"/>
      <c r="QXH17" s="749"/>
      <c r="QXI17" s="749"/>
      <c r="QXJ17" s="749"/>
      <c r="QXK17" s="749"/>
      <c r="QXL17" s="749"/>
      <c r="QXM17" s="749"/>
      <c r="QXN17" s="749"/>
      <c r="QXO17" s="749"/>
      <c r="QXP17" s="749"/>
      <c r="QXQ17" s="749"/>
      <c r="QXR17" s="749"/>
      <c r="QXS17" s="749"/>
      <c r="QXT17" s="749"/>
      <c r="QXU17" s="749"/>
      <c r="QXV17" s="749"/>
      <c r="QXW17" s="749"/>
      <c r="QXX17" s="749"/>
      <c r="QXY17" s="749"/>
      <c r="QXZ17" s="749"/>
      <c r="QYA17" s="749"/>
      <c r="QYB17" s="749"/>
      <c r="QYC17" s="749"/>
      <c r="QYD17" s="749"/>
      <c r="QYE17" s="749"/>
      <c r="QYF17" s="749"/>
      <c r="QYG17" s="749"/>
      <c r="QYH17" s="749"/>
      <c r="QYI17" s="749"/>
      <c r="QYJ17" s="749"/>
      <c r="QYK17" s="749"/>
      <c r="QYL17" s="749"/>
      <c r="QYM17" s="749"/>
      <c r="QYN17" s="749"/>
      <c r="QYO17" s="749"/>
      <c r="QYP17" s="749"/>
      <c r="QYQ17" s="749"/>
      <c r="QYR17" s="749"/>
      <c r="QYS17" s="749"/>
      <c r="QYT17" s="749"/>
      <c r="QYU17" s="749"/>
      <c r="QYV17" s="749"/>
      <c r="QYW17" s="749"/>
      <c r="QYX17" s="749"/>
      <c r="QYY17" s="749"/>
      <c r="QYZ17" s="749"/>
      <c r="QZA17" s="749"/>
      <c r="QZB17" s="749"/>
      <c r="QZC17" s="749"/>
      <c r="QZD17" s="749"/>
      <c r="QZE17" s="749"/>
      <c r="QZF17" s="749"/>
      <c r="QZG17" s="749"/>
      <c r="QZH17" s="749"/>
      <c r="QZI17" s="749"/>
      <c r="QZJ17" s="749"/>
      <c r="QZK17" s="749"/>
      <c r="QZL17" s="749"/>
      <c r="QZM17" s="749"/>
      <c r="QZN17" s="749"/>
      <c r="QZO17" s="749"/>
      <c r="QZP17" s="749"/>
      <c r="QZQ17" s="749"/>
      <c r="QZR17" s="749"/>
      <c r="QZS17" s="749"/>
      <c r="QZT17" s="749"/>
      <c r="QZU17" s="749"/>
      <c r="QZV17" s="749"/>
      <c r="QZW17" s="749"/>
      <c r="QZX17" s="749"/>
      <c r="QZY17" s="749"/>
      <c r="QZZ17" s="749"/>
      <c r="RAA17" s="749"/>
      <c r="RAB17" s="749"/>
      <c r="RAC17" s="749"/>
      <c r="RAD17" s="749"/>
      <c r="RAE17" s="749"/>
      <c r="RAF17" s="749"/>
      <c r="RAG17" s="749"/>
      <c r="RAH17" s="749"/>
      <c r="RAI17" s="749"/>
      <c r="RAJ17" s="749"/>
      <c r="RAK17" s="749"/>
      <c r="RAL17" s="749"/>
      <c r="RAM17" s="749"/>
      <c r="RAN17" s="749"/>
      <c r="RAO17" s="749"/>
      <c r="RAP17" s="749"/>
      <c r="RAQ17" s="749"/>
      <c r="RAR17" s="749"/>
      <c r="RAS17" s="749"/>
      <c r="RAT17" s="749"/>
      <c r="RAU17" s="749"/>
      <c r="RAV17" s="749"/>
      <c r="RAW17" s="749"/>
      <c r="RAX17" s="749"/>
      <c r="RAY17" s="749"/>
      <c r="RAZ17" s="749"/>
      <c r="RBA17" s="749"/>
      <c r="RBB17" s="749"/>
      <c r="RBC17" s="749"/>
      <c r="RBD17" s="749"/>
      <c r="RBE17" s="749"/>
      <c r="RBF17" s="749"/>
      <c r="RBG17" s="749"/>
      <c r="RBH17" s="749"/>
      <c r="RBI17" s="749"/>
      <c r="RBJ17" s="749"/>
      <c r="RBK17" s="749"/>
      <c r="RBL17" s="749"/>
      <c r="RBM17" s="749"/>
      <c r="RBN17" s="749"/>
      <c r="RBO17" s="749"/>
      <c r="RBP17" s="749"/>
      <c r="RBQ17" s="749"/>
      <c r="RBR17" s="749"/>
      <c r="RBS17" s="749"/>
      <c r="RBT17" s="749"/>
      <c r="RBU17" s="749"/>
      <c r="RBV17" s="749"/>
      <c r="RBW17" s="749"/>
      <c r="RBX17" s="749"/>
      <c r="RBY17" s="749"/>
      <c r="RBZ17" s="749"/>
      <c r="RCA17" s="749"/>
      <c r="RCB17" s="749"/>
      <c r="RCC17" s="749"/>
      <c r="RCD17" s="749"/>
      <c r="RCE17" s="749"/>
      <c r="RCF17" s="749"/>
      <c r="RCG17" s="749"/>
      <c r="RCH17" s="749"/>
      <c r="RCI17" s="749"/>
      <c r="RCJ17" s="749"/>
      <c r="RCK17" s="749"/>
      <c r="RCL17" s="749"/>
      <c r="RCM17" s="749"/>
      <c r="RCN17" s="749"/>
      <c r="RCO17" s="749"/>
      <c r="RCP17" s="749"/>
      <c r="RCQ17" s="749"/>
      <c r="RCR17" s="749"/>
      <c r="RCS17" s="749"/>
      <c r="RCT17" s="749"/>
      <c r="RCU17" s="749"/>
      <c r="RCV17" s="749"/>
      <c r="RCW17" s="749"/>
      <c r="RCX17" s="749"/>
      <c r="RCY17" s="749"/>
      <c r="RCZ17" s="749"/>
      <c r="RDA17" s="749"/>
      <c r="RDB17" s="749"/>
      <c r="RDC17" s="749"/>
      <c r="RDD17" s="749"/>
      <c r="RDE17" s="749"/>
      <c r="RDF17" s="749"/>
      <c r="RDG17" s="749"/>
      <c r="RDH17" s="749"/>
      <c r="RDI17" s="749"/>
      <c r="RDJ17" s="749"/>
      <c r="RDK17" s="749"/>
      <c r="RDL17" s="749"/>
      <c r="RDM17" s="749"/>
      <c r="RDN17" s="749"/>
      <c r="RDO17" s="749"/>
      <c r="RDP17" s="749"/>
      <c r="RDQ17" s="749"/>
      <c r="RDR17" s="749"/>
      <c r="RDS17" s="749"/>
      <c r="RDT17" s="749"/>
      <c r="RDU17" s="749"/>
      <c r="RDV17" s="749"/>
      <c r="RDW17" s="749"/>
      <c r="RDX17" s="749"/>
      <c r="RDY17" s="749"/>
      <c r="RDZ17" s="749"/>
      <c r="REA17" s="749"/>
      <c r="REB17" s="749"/>
      <c r="REC17" s="749"/>
      <c r="RED17" s="749"/>
      <c r="REE17" s="749"/>
      <c r="REF17" s="749"/>
      <c r="REG17" s="749"/>
      <c r="REH17" s="749"/>
      <c r="REI17" s="749"/>
      <c r="REJ17" s="749"/>
      <c r="REK17" s="749"/>
      <c r="REL17" s="749"/>
      <c r="REM17" s="749"/>
      <c r="REN17" s="749"/>
      <c r="REO17" s="749"/>
      <c r="REP17" s="749"/>
      <c r="REQ17" s="749"/>
      <c r="RER17" s="749"/>
      <c r="RES17" s="749"/>
      <c r="RET17" s="749"/>
      <c r="REU17" s="749"/>
      <c r="REV17" s="749"/>
      <c r="REW17" s="749"/>
      <c r="REX17" s="749"/>
      <c r="REY17" s="749"/>
      <c r="REZ17" s="749"/>
      <c r="RFA17" s="749"/>
      <c r="RFB17" s="749"/>
      <c r="RFC17" s="749"/>
      <c r="RFD17" s="749"/>
      <c r="RFE17" s="749"/>
      <c r="RFF17" s="749"/>
      <c r="RFG17" s="749"/>
      <c r="RFH17" s="749"/>
      <c r="RFI17" s="749"/>
      <c r="RFJ17" s="749"/>
      <c r="RFK17" s="749"/>
      <c r="RFL17" s="749"/>
      <c r="RFM17" s="749"/>
      <c r="RFN17" s="749"/>
      <c r="RFO17" s="749"/>
      <c r="RFP17" s="749"/>
      <c r="RFQ17" s="749"/>
      <c r="RFR17" s="749"/>
      <c r="RFS17" s="749"/>
      <c r="RFT17" s="749"/>
      <c r="RFU17" s="749"/>
      <c r="RFV17" s="749"/>
      <c r="RFW17" s="749"/>
      <c r="RFX17" s="749"/>
      <c r="RFY17" s="749"/>
      <c r="RFZ17" s="749"/>
      <c r="RGA17" s="749"/>
      <c r="RGB17" s="749"/>
      <c r="RGC17" s="749"/>
      <c r="RGD17" s="749"/>
      <c r="RGE17" s="749"/>
      <c r="RGF17" s="749"/>
      <c r="RGG17" s="749"/>
      <c r="RGH17" s="749"/>
      <c r="RGI17" s="749"/>
      <c r="RGJ17" s="749"/>
      <c r="RGK17" s="749"/>
      <c r="RGL17" s="749"/>
      <c r="RGM17" s="749"/>
      <c r="RGN17" s="749"/>
      <c r="RGO17" s="749"/>
      <c r="RGP17" s="749"/>
      <c r="RGQ17" s="749"/>
      <c r="RGR17" s="749"/>
      <c r="RGS17" s="749"/>
      <c r="RGT17" s="749"/>
      <c r="RGU17" s="749"/>
      <c r="RGV17" s="749"/>
      <c r="RGW17" s="749"/>
      <c r="RGX17" s="749"/>
      <c r="RGY17" s="749"/>
      <c r="RGZ17" s="749"/>
      <c r="RHA17" s="749"/>
      <c r="RHB17" s="749"/>
      <c r="RHC17" s="749"/>
      <c r="RHD17" s="749"/>
      <c r="RHE17" s="749"/>
      <c r="RHF17" s="749"/>
      <c r="RHG17" s="749"/>
      <c r="RHH17" s="749"/>
      <c r="RHI17" s="749"/>
      <c r="RHJ17" s="749"/>
      <c r="RHK17" s="749"/>
      <c r="RHL17" s="749"/>
      <c r="RHM17" s="749"/>
      <c r="RHN17" s="749"/>
      <c r="RHO17" s="749"/>
      <c r="RHP17" s="749"/>
      <c r="RHQ17" s="749"/>
      <c r="RHR17" s="749"/>
      <c r="RHS17" s="749"/>
      <c r="RHT17" s="749"/>
      <c r="RHU17" s="749"/>
      <c r="RHV17" s="749"/>
      <c r="RHW17" s="749"/>
      <c r="RHX17" s="749"/>
      <c r="RHY17" s="749"/>
      <c r="RHZ17" s="749"/>
      <c r="RIA17" s="749"/>
      <c r="RIB17" s="749"/>
      <c r="RIC17" s="749"/>
      <c r="RID17" s="749"/>
      <c r="RIE17" s="749"/>
      <c r="RIF17" s="749"/>
      <c r="RIG17" s="749"/>
      <c r="RIH17" s="749"/>
      <c r="RII17" s="749"/>
      <c r="RIJ17" s="749"/>
      <c r="RIK17" s="749"/>
      <c r="RIL17" s="749"/>
      <c r="RIM17" s="749"/>
      <c r="RIN17" s="749"/>
      <c r="RIO17" s="749"/>
      <c r="RIP17" s="749"/>
      <c r="RIQ17" s="749"/>
      <c r="RIR17" s="749"/>
      <c r="RIS17" s="749"/>
      <c r="RIT17" s="749"/>
      <c r="RIU17" s="749"/>
      <c r="RIV17" s="749"/>
      <c r="RIW17" s="749"/>
      <c r="RIX17" s="749"/>
      <c r="RIY17" s="749"/>
      <c r="RIZ17" s="749"/>
      <c r="RJA17" s="749"/>
      <c r="RJB17" s="749"/>
      <c r="RJC17" s="749"/>
      <c r="RJD17" s="749"/>
      <c r="RJE17" s="749"/>
      <c r="RJF17" s="749"/>
      <c r="RJG17" s="749"/>
      <c r="RJH17" s="749"/>
      <c r="RJI17" s="749"/>
      <c r="RJJ17" s="749"/>
      <c r="RJK17" s="749"/>
      <c r="RJL17" s="749"/>
      <c r="RJM17" s="749"/>
      <c r="RJN17" s="749"/>
      <c r="RJO17" s="749"/>
      <c r="RJP17" s="749"/>
      <c r="RJQ17" s="749"/>
      <c r="RJR17" s="749"/>
      <c r="RJS17" s="749"/>
      <c r="RJT17" s="749"/>
      <c r="RJU17" s="749"/>
      <c r="RJV17" s="749"/>
      <c r="RJW17" s="749"/>
      <c r="RJX17" s="749"/>
      <c r="RJY17" s="749"/>
      <c r="RJZ17" s="749"/>
      <c r="RKA17" s="749"/>
      <c r="RKB17" s="749"/>
      <c r="RKC17" s="749"/>
      <c r="RKD17" s="749"/>
      <c r="RKE17" s="749"/>
      <c r="RKF17" s="749"/>
      <c r="RKG17" s="749"/>
      <c r="RKH17" s="749"/>
      <c r="RKI17" s="749"/>
      <c r="RKJ17" s="749"/>
      <c r="RKK17" s="749"/>
      <c r="RKL17" s="749"/>
      <c r="RKM17" s="749"/>
      <c r="RKN17" s="749"/>
      <c r="RKO17" s="749"/>
      <c r="RKP17" s="749"/>
      <c r="RKQ17" s="749"/>
      <c r="RKR17" s="749"/>
      <c r="RKS17" s="749"/>
      <c r="RKT17" s="749"/>
      <c r="RKU17" s="749"/>
      <c r="RKV17" s="749"/>
      <c r="RKW17" s="749"/>
      <c r="RKX17" s="749"/>
      <c r="RKY17" s="749"/>
      <c r="RKZ17" s="749"/>
      <c r="RLA17" s="749"/>
      <c r="RLB17" s="749"/>
      <c r="RLC17" s="749"/>
      <c r="RLD17" s="749"/>
      <c r="RLE17" s="749"/>
      <c r="RLF17" s="749"/>
      <c r="RLG17" s="749"/>
      <c r="RLH17" s="749"/>
      <c r="RLI17" s="749"/>
      <c r="RLJ17" s="749"/>
      <c r="RLK17" s="749"/>
      <c r="RLL17" s="749"/>
      <c r="RLM17" s="749"/>
      <c r="RLN17" s="749"/>
      <c r="RLO17" s="749"/>
      <c r="RLP17" s="749"/>
      <c r="RLQ17" s="749"/>
      <c r="RLR17" s="749"/>
      <c r="RLS17" s="749"/>
      <c r="RLT17" s="749"/>
      <c r="RLU17" s="749"/>
      <c r="RLV17" s="749"/>
      <c r="RLW17" s="749"/>
      <c r="RLX17" s="749"/>
      <c r="RLY17" s="749"/>
      <c r="RLZ17" s="749"/>
      <c r="RMA17" s="749"/>
      <c r="RMB17" s="749"/>
      <c r="RMC17" s="749"/>
      <c r="RMD17" s="749"/>
      <c r="RME17" s="749"/>
      <c r="RMF17" s="749"/>
      <c r="RMG17" s="749"/>
      <c r="RMH17" s="749"/>
      <c r="RMI17" s="749"/>
      <c r="RMJ17" s="749"/>
      <c r="RMK17" s="749"/>
      <c r="RML17" s="749"/>
      <c r="RMM17" s="749"/>
      <c r="RMN17" s="749"/>
      <c r="RMO17" s="749"/>
      <c r="RMP17" s="749"/>
      <c r="RMQ17" s="749"/>
      <c r="RMR17" s="749"/>
      <c r="RMS17" s="749"/>
      <c r="RMT17" s="749"/>
      <c r="RMU17" s="749"/>
      <c r="RMV17" s="749"/>
      <c r="RMW17" s="749"/>
      <c r="RMX17" s="749"/>
      <c r="RMY17" s="749"/>
      <c r="RMZ17" s="749"/>
      <c r="RNA17" s="749"/>
      <c r="RNB17" s="749"/>
      <c r="RNC17" s="749"/>
      <c r="RND17" s="749"/>
      <c r="RNE17" s="749"/>
      <c r="RNF17" s="749"/>
      <c r="RNG17" s="749"/>
      <c r="RNH17" s="749"/>
      <c r="RNI17" s="749"/>
      <c r="RNJ17" s="749"/>
      <c r="RNK17" s="749"/>
      <c r="RNL17" s="749"/>
      <c r="RNM17" s="749"/>
      <c r="RNN17" s="749"/>
      <c r="RNO17" s="749"/>
      <c r="RNP17" s="749"/>
      <c r="RNQ17" s="749"/>
      <c r="RNR17" s="749"/>
      <c r="RNS17" s="749"/>
      <c r="RNT17" s="749"/>
      <c r="RNU17" s="749"/>
      <c r="RNV17" s="749"/>
      <c r="RNW17" s="749"/>
      <c r="RNX17" s="749"/>
      <c r="RNY17" s="749"/>
      <c r="RNZ17" s="749"/>
      <c r="ROA17" s="749"/>
      <c r="ROB17" s="749"/>
      <c r="ROC17" s="749"/>
      <c r="ROD17" s="749"/>
      <c r="ROE17" s="749"/>
      <c r="ROF17" s="749"/>
      <c r="ROG17" s="749"/>
      <c r="ROH17" s="749"/>
      <c r="ROI17" s="749"/>
      <c r="ROJ17" s="749"/>
      <c r="ROK17" s="749"/>
      <c r="ROL17" s="749"/>
      <c r="ROM17" s="749"/>
      <c r="RON17" s="749"/>
      <c r="ROO17" s="749"/>
      <c r="ROP17" s="749"/>
      <c r="ROQ17" s="749"/>
      <c r="ROR17" s="749"/>
      <c r="ROS17" s="749"/>
      <c r="ROT17" s="749"/>
      <c r="ROU17" s="749"/>
      <c r="ROV17" s="749"/>
      <c r="ROW17" s="749"/>
      <c r="ROX17" s="749"/>
      <c r="ROY17" s="749"/>
      <c r="ROZ17" s="749"/>
      <c r="RPA17" s="749"/>
      <c r="RPB17" s="749"/>
      <c r="RPC17" s="749"/>
      <c r="RPD17" s="749"/>
      <c r="RPE17" s="749"/>
      <c r="RPF17" s="749"/>
      <c r="RPG17" s="749"/>
      <c r="RPH17" s="749"/>
      <c r="RPI17" s="749"/>
      <c r="RPJ17" s="749"/>
      <c r="RPK17" s="749"/>
      <c r="RPL17" s="749"/>
      <c r="RPM17" s="749"/>
      <c r="RPN17" s="749"/>
      <c r="RPO17" s="749"/>
      <c r="RPP17" s="749"/>
      <c r="RPQ17" s="749"/>
      <c r="RPR17" s="749"/>
      <c r="RPS17" s="749"/>
      <c r="RPT17" s="749"/>
      <c r="RPU17" s="749"/>
      <c r="RPV17" s="749"/>
      <c r="RPW17" s="749"/>
      <c r="RPX17" s="749"/>
      <c r="RPY17" s="749"/>
      <c r="RPZ17" s="749"/>
      <c r="RQA17" s="749"/>
      <c r="RQB17" s="749"/>
      <c r="RQC17" s="749"/>
      <c r="RQD17" s="749"/>
      <c r="RQE17" s="749"/>
      <c r="RQF17" s="749"/>
      <c r="RQG17" s="749"/>
      <c r="RQH17" s="749"/>
      <c r="RQI17" s="749"/>
      <c r="RQJ17" s="749"/>
      <c r="RQK17" s="749"/>
      <c r="RQL17" s="749"/>
      <c r="RQM17" s="749"/>
      <c r="RQN17" s="749"/>
      <c r="RQO17" s="749"/>
      <c r="RQP17" s="749"/>
      <c r="RQQ17" s="749"/>
      <c r="RQR17" s="749"/>
      <c r="RQS17" s="749"/>
      <c r="RQT17" s="749"/>
      <c r="RQU17" s="749"/>
      <c r="RQV17" s="749"/>
      <c r="RQW17" s="749"/>
      <c r="RQX17" s="749"/>
      <c r="RQY17" s="749"/>
      <c r="RQZ17" s="749"/>
      <c r="RRA17" s="749"/>
      <c r="RRB17" s="749"/>
      <c r="RRC17" s="749"/>
      <c r="RRD17" s="749"/>
      <c r="RRE17" s="749"/>
      <c r="RRF17" s="749"/>
      <c r="RRG17" s="749"/>
      <c r="RRH17" s="749"/>
      <c r="RRI17" s="749"/>
      <c r="RRJ17" s="749"/>
      <c r="RRK17" s="749"/>
      <c r="RRL17" s="749"/>
      <c r="RRM17" s="749"/>
      <c r="RRN17" s="749"/>
      <c r="RRO17" s="749"/>
      <c r="RRP17" s="749"/>
      <c r="RRQ17" s="749"/>
      <c r="RRR17" s="749"/>
      <c r="RRS17" s="749"/>
      <c r="RRT17" s="749"/>
      <c r="RRU17" s="749"/>
      <c r="RRV17" s="749"/>
      <c r="RRW17" s="749"/>
      <c r="RRX17" s="749"/>
      <c r="RRY17" s="749"/>
      <c r="RRZ17" s="749"/>
      <c r="RSA17" s="749"/>
      <c r="RSB17" s="749"/>
      <c r="RSC17" s="749"/>
      <c r="RSD17" s="749"/>
      <c r="RSE17" s="749"/>
      <c r="RSF17" s="749"/>
      <c r="RSG17" s="749"/>
      <c r="RSH17" s="749"/>
      <c r="RSI17" s="749"/>
      <c r="RSJ17" s="749"/>
      <c r="RSK17" s="749"/>
      <c r="RSL17" s="749"/>
      <c r="RSM17" s="749"/>
      <c r="RSN17" s="749"/>
      <c r="RSO17" s="749"/>
      <c r="RSP17" s="749"/>
      <c r="RSQ17" s="749"/>
      <c r="RSR17" s="749"/>
      <c r="RSS17" s="749"/>
      <c r="RST17" s="749"/>
      <c r="RSU17" s="749"/>
      <c r="RSV17" s="749"/>
      <c r="RSW17" s="749"/>
      <c r="RSX17" s="749"/>
      <c r="RSY17" s="749"/>
      <c r="RSZ17" s="749"/>
      <c r="RTA17" s="749"/>
      <c r="RTB17" s="749"/>
      <c r="RTC17" s="749"/>
      <c r="RTD17" s="749"/>
      <c r="RTE17" s="749"/>
      <c r="RTF17" s="749"/>
      <c r="RTG17" s="749"/>
      <c r="RTH17" s="749"/>
      <c r="RTI17" s="749"/>
      <c r="RTJ17" s="749"/>
      <c r="RTK17" s="749"/>
      <c r="RTL17" s="749"/>
      <c r="RTM17" s="749"/>
      <c r="RTN17" s="749"/>
      <c r="RTO17" s="749"/>
      <c r="RTP17" s="749"/>
      <c r="RTQ17" s="749"/>
      <c r="RTR17" s="749"/>
      <c r="RTS17" s="749"/>
      <c r="RTT17" s="749"/>
      <c r="RTU17" s="749"/>
      <c r="RTV17" s="749"/>
      <c r="RTW17" s="749"/>
      <c r="RTX17" s="749"/>
      <c r="RTY17" s="749"/>
      <c r="RTZ17" s="749"/>
      <c r="RUA17" s="749"/>
      <c r="RUB17" s="749"/>
      <c r="RUC17" s="749"/>
      <c r="RUD17" s="749"/>
      <c r="RUE17" s="749"/>
      <c r="RUF17" s="749"/>
      <c r="RUG17" s="749"/>
      <c r="RUH17" s="749"/>
      <c r="RUI17" s="749"/>
      <c r="RUJ17" s="749"/>
      <c r="RUK17" s="749"/>
      <c r="RUL17" s="749"/>
      <c r="RUM17" s="749"/>
      <c r="RUN17" s="749"/>
      <c r="RUO17" s="749"/>
      <c r="RUP17" s="749"/>
      <c r="RUQ17" s="749"/>
      <c r="RUR17" s="749"/>
      <c r="RUS17" s="749"/>
      <c r="RUT17" s="749"/>
      <c r="RUU17" s="749"/>
      <c r="RUV17" s="749"/>
      <c r="RUW17" s="749"/>
      <c r="RUX17" s="749"/>
      <c r="RUY17" s="749"/>
      <c r="RUZ17" s="749"/>
      <c r="RVA17" s="749"/>
      <c r="RVB17" s="749"/>
      <c r="RVC17" s="749"/>
      <c r="RVD17" s="749"/>
      <c r="RVE17" s="749"/>
      <c r="RVF17" s="749"/>
      <c r="RVG17" s="749"/>
      <c r="RVH17" s="749"/>
      <c r="RVI17" s="749"/>
      <c r="RVJ17" s="749"/>
      <c r="RVK17" s="749"/>
      <c r="RVL17" s="749"/>
      <c r="RVM17" s="749"/>
      <c r="RVN17" s="749"/>
      <c r="RVO17" s="749"/>
      <c r="RVP17" s="749"/>
      <c r="RVQ17" s="749"/>
      <c r="RVR17" s="749"/>
      <c r="RVS17" s="749"/>
      <c r="RVT17" s="749"/>
      <c r="RVU17" s="749"/>
      <c r="RVV17" s="749"/>
      <c r="RVW17" s="749"/>
      <c r="RVX17" s="749"/>
      <c r="RVY17" s="749"/>
      <c r="RVZ17" s="749"/>
      <c r="RWA17" s="749"/>
      <c r="RWB17" s="749"/>
      <c r="RWC17" s="749"/>
      <c r="RWD17" s="749"/>
      <c r="RWE17" s="749"/>
      <c r="RWF17" s="749"/>
      <c r="RWG17" s="749"/>
      <c r="RWH17" s="749"/>
      <c r="RWI17" s="749"/>
      <c r="RWJ17" s="749"/>
      <c r="RWK17" s="749"/>
      <c r="RWL17" s="749"/>
      <c r="RWM17" s="749"/>
      <c r="RWN17" s="749"/>
      <c r="RWO17" s="749"/>
      <c r="RWP17" s="749"/>
      <c r="RWQ17" s="749"/>
      <c r="RWR17" s="749"/>
      <c r="RWS17" s="749"/>
      <c r="RWT17" s="749"/>
      <c r="RWU17" s="749"/>
      <c r="RWV17" s="749"/>
      <c r="RWW17" s="749"/>
      <c r="RWX17" s="749"/>
      <c r="RWY17" s="749"/>
      <c r="RWZ17" s="749"/>
      <c r="RXA17" s="749"/>
      <c r="RXB17" s="749"/>
      <c r="RXC17" s="749"/>
      <c r="RXD17" s="749"/>
      <c r="RXE17" s="749"/>
      <c r="RXF17" s="749"/>
      <c r="RXG17" s="749"/>
      <c r="RXH17" s="749"/>
      <c r="RXI17" s="749"/>
      <c r="RXJ17" s="749"/>
      <c r="RXK17" s="749"/>
      <c r="RXL17" s="749"/>
      <c r="RXM17" s="749"/>
      <c r="RXN17" s="749"/>
      <c r="RXO17" s="749"/>
      <c r="RXP17" s="749"/>
      <c r="RXQ17" s="749"/>
      <c r="RXR17" s="749"/>
      <c r="RXS17" s="749"/>
      <c r="RXT17" s="749"/>
      <c r="RXU17" s="749"/>
      <c r="RXV17" s="749"/>
      <c r="RXW17" s="749"/>
      <c r="RXX17" s="749"/>
      <c r="RXY17" s="749"/>
      <c r="RXZ17" s="749"/>
      <c r="RYA17" s="749"/>
      <c r="RYB17" s="749"/>
      <c r="RYC17" s="749"/>
      <c r="RYD17" s="749"/>
      <c r="RYE17" s="749"/>
      <c r="RYF17" s="749"/>
      <c r="RYG17" s="749"/>
      <c r="RYH17" s="749"/>
      <c r="RYI17" s="749"/>
      <c r="RYJ17" s="749"/>
      <c r="RYK17" s="749"/>
      <c r="RYL17" s="749"/>
      <c r="RYM17" s="749"/>
      <c r="RYN17" s="749"/>
      <c r="RYO17" s="749"/>
      <c r="RYP17" s="749"/>
      <c r="RYQ17" s="749"/>
      <c r="RYR17" s="749"/>
      <c r="RYS17" s="749"/>
      <c r="RYT17" s="749"/>
      <c r="RYU17" s="749"/>
      <c r="RYV17" s="749"/>
      <c r="RYW17" s="749"/>
      <c r="RYX17" s="749"/>
      <c r="RYY17" s="749"/>
      <c r="RYZ17" s="749"/>
      <c r="RZA17" s="749"/>
      <c r="RZB17" s="749"/>
      <c r="RZC17" s="749"/>
      <c r="RZD17" s="749"/>
      <c r="RZE17" s="749"/>
      <c r="RZF17" s="749"/>
      <c r="RZG17" s="749"/>
      <c r="RZH17" s="749"/>
      <c r="RZI17" s="749"/>
      <c r="RZJ17" s="749"/>
      <c r="RZK17" s="749"/>
      <c r="RZL17" s="749"/>
      <c r="RZM17" s="749"/>
      <c r="RZN17" s="749"/>
      <c r="RZO17" s="749"/>
      <c r="RZP17" s="749"/>
      <c r="RZQ17" s="749"/>
      <c r="RZR17" s="749"/>
      <c r="RZS17" s="749"/>
      <c r="RZT17" s="749"/>
      <c r="RZU17" s="749"/>
      <c r="RZV17" s="749"/>
      <c r="RZW17" s="749"/>
      <c r="RZX17" s="749"/>
      <c r="RZY17" s="749"/>
      <c r="RZZ17" s="749"/>
      <c r="SAA17" s="749"/>
      <c r="SAB17" s="749"/>
      <c r="SAC17" s="749"/>
      <c r="SAD17" s="749"/>
      <c r="SAE17" s="749"/>
      <c r="SAF17" s="749"/>
      <c r="SAG17" s="749"/>
      <c r="SAH17" s="749"/>
      <c r="SAI17" s="749"/>
      <c r="SAJ17" s="749"/>
      <c r="SAK17" s="749"/>
      <c r="SAL17" s="749"/>
      <c r="SAM17" s="749"/>
      <c r="SAN17" s="749"/>
      <c r="SAO17" s="749"/>
      <c r="SAP17" s="749"/>
      <c r="SAQ17" s="749"/>
      <c r="SAR17" s="749"/>
      <c r="SAS17" s="749"/>
      <c r="SAT17" s="749"/>
      <c r="SAU17" s="749"/>
      <c r="SAV17" s="749"/>
      <c r="SAW17" s="749"/>
      <c r="SAX17" s="749"/>
      <c r="SAY17" s="749"/>
      <c r="SAZ17" s="749"/>
      <c r="SBA17" s="749"/>
      <c r="SBB17" s="749"/>
      <c r="SBC17" s="749"/>
      <c r="SBD17" s="749"/>
      <c r="SBE17" s="749"/>
      <c r="SBF17" s="749"/>
      <c r="SBG17" s="749"/>
      <c r="SBH17" s="749"/>
      <c r="SBI17" s="749"/>
      <c r="SBJ17" s="749"/>
      <c r="SBK17" s="749"/>
      <c r="SBL17" s="749"/>
      <c r="SBM17" s="749"/>
      <c r="SBN17" s="749"/>
      <c r="SBO17" s="749"/>
      <c r="SBP17" s="749"/>
      <c r="SBQ17" s="749"/>
      <c r="SBR17" s="749"/>
      <c r="SBS17" s="749"/>
      <c r="SBT17" s="749"/>
      <c r="SBU17" s="749"/>
      <c r="SBV17" s="749"/>
      <c r="SBW17" s="749"/>
      <c r="SBX17" s="749"/>
      <c r="SBY17" s="749"/>
      <c r="SBZ17" s="749"/>
      <c r="SCA17" s="749"/>
      <c r="SCB17" s="749"/>
      <c r="SCC17" s="749"/>
      <c r="SCD17" s="749"/>
      <c r="SCE17" s="749"/>
      <c r="SCF17" s="749"/>
      <c r="SCG17" s="749"/>
      <c r="SCH17" s="749"/>
      <c r="SCI17" s="749"/>
      <c r="SCJ17" s="749"/>
      <c r="SCK17" s="749"/>
      <c r="SCL17" s="749"/>
      <c r="SCM17" s="749"/>
      <c r="SCN17" s="749"/>
      <c r="SCO17" s="749"/>
      <c r="SCP17" s="749"/>
      <c r="SCQ17" s="749"/>
      <c r="SCR17" s="749"/>
      <c r="SCS17" s="749"/>
      <c r="SCT17" s="749"/>
      <c r="SCU17" s="749"/>
      <c r="SCV17" s="749"/>
      <c r="SCW17" s="749"/>
      <c r="SCX17" s="749"/>
      <c r="SCY17" s="749"/>
      <c r="SCZ17" s="749"/>
      <c r="SDA17" s="749"/>
      <c r="SDB17" s="749"/>
      <c r="SDC17" s="749"/>
      <c r="SDD17" s="749"/>
      <c r="SDE17" s="749"/>
      <c r="SDF17" s="749"/>
      <c r="SDG17" s="749"/>
      <c r="SDH17" s="749"/>
      <c r="SDI17" s="749"/>
      <c r="SDJ17" s="749"/>
      <c r="SDK17" s="749"/>
      <c r="SDL17" s="749"/>
      <c r="SDM17" s="749"/>
      <c r="SDN17" s="749"/>
      <c r="SDO17" s="749"/>
      <c r="SDP17" s="749"/>
      <c r="SDQ17" s="749"/>
      <c r="SDR17" s="749"/>
      <c r="SDS17" s="749"/>
      <c r="SDT17" s="749"/>
      <c r="SDU17" s="749"/>
      <c r="SDV17" s="749"/>
      <c r="SDW17" s="749"/>
      <c r="SDX17" s="749"/>
      <c r="SDY17" s="749"/>
      <c r="SDZ17" s="749"/>
      <c r="SEA17" s="749"/>
      <c r="SEB17" s="749"/>
      <c r="SEC17" s="749"/>
      <c r="SED17" s="749"/>
      <c r="SEE17" s="749"/>
      <c r="SEF17" s="749"/>
      <c r="SEG17" s="749"/>
      <c r="SEH17" s="749"/>
      <c r="SEI17" s="749"/>
      <c r="SEJ17" s="749"/>
      <c r="SEK17" s="749"/>
      <c r="SEL17" s="749"/>
      <c r="SEM17" s="749"/>
      <c r="SEN17" s="749"/>
      <c r="SEO17" s="749"/>
      <c r="SEP17" s="749"/>
      <c r="SEQ17" s="749"/>
      <c r="SER17" s="749"/>
      <c r="SES17" s="749"/>
      <c r="SET17" s="749"/>
      <c r="SEU17" s="749"/>
      <c r="SEV17" s="749"/>
      <c r="SEW17" s="749"/>
      <c r="SEX17" s="749"/>
      <c r="SEY17" s="749"/>
      <c r="SEZ17" s="749"/>
      <c r="SFA17" s="749"/>
      <c r="SFB17" s="749"/>
      <c r="SFC17" s="749"/>
      <c r="SFD17" s="749"/>
      <c r="SFE17" s="749"/>
      <c r="SFF17" s="749"/>
      <c r="SFG17" s="749"/>
      <c r="SFH17" s="749"/>
      <c r="SFI17" s="749"/>
      <c r="SFJ17" s="749"/>
      <c r="SFK17" s="749"/>
      <c r="SFL17" s="749"/>
      <c r="SFM17" s="749"/>
      <c r="SFN17" s="749"/>
      <c r="SFO17" s="749"/>
      <c r="SFP17" s="749"/>
      <c r="SFQ17" s="749"/>
      <c r="SFR17" s="749"/>
      <c r="SFS17" s="749"/>
      <c r="SFT17" s="749"/>
      <c r="SFU17" s="749"/>
      <c r="SFV17" s="749"/>
      <c r="SFW17" s="749"/>
      <c r="SFX17" s="749"/>
      <c r="SFY17" s="749"/>
      <c r="SFZ17" s="749"/>
      <c r="SGA17" s="749"/>
      <c r="SGB17" s="749"/>
      <c r="SGC17" s="749"/>
      <c r="SGD17" s="749"/>
      <c r="SGE17" s="749"/>
      <c r="SGF17" s="749"/>
      <c r="SGG17" s="749"/>
      <c r="SGH17" s="749"/>
      <c r="SGI17" s="749"/>
      <c r="SGJ17" s="749"/>
      <c r="SGK17" s="749"/>
      <c r="SGL17" s="749"/>
      <c r="SGM17" s="749"/>
      <c r="SGN17" s="749"/>
      <c r="SGO17" s="749"/>
      <c r="SGP17" s="749"/>
      <c r="SGQ17" s="749"/>
      <c r="SGR17" s="749"/>
      <c r="SGS17" s="749"/>
      <c r="SGT17" s="749"/>
      <c r="SGU17" s="749"/>
      <c r="SGV17" s="749"/>
      <c r="SGW17" s="749"/>
      <c r="SGX17" s="749"/>
      <c r="SGY17" s="749"/>
      <c r="SGZ17" s="749"/>
      <c r="SHA17" s="749"/>
      <c r="SHB17" s="749"/>
      <c r="SHC17" s="749"/>
      <c r="SHD17" s="749"/>
      <c r="SHE17" s="749"/>
      <c r="SHF17" s="749"/>
      <c r="SHG17" s="749"/>
      <c r="SHH17" s="749"/>
      <c r="SHI17" s="749"/>
      <c r="SHJ17" s="749"/>
      <c r="SHK17" s="749"/>
      <c r="SHL17" s="749"/>
      <c r="SHM17" s="749"/>
      <c r="SHN17" s="749"/>
      <c r="SHO17" s="749"/>
      <c r="SHP17" s="749"/>
      <c r="SHQ17" s="749"/>
      <c r="SHR17" s="749"/>
      <c r="SHS17" s="749"/>
      <c r="SHT17" s="749"/>
      <c r="SHU17" s="749"/>
      <c r="SHV17" s="749"/>
      <c r="SHW17" s="749"/>
      <c r="SHX17" s="749"/>
      <c r="SHY17" s="749"/>
      <c r="SHZ17" s="749"/>
      <c r="SIA17" s="749"/>
      <c r="SIB17" s="749"/>
      <c r="SIC17" s="749"/>
      <c r="SID17" s="749"/>
      <c r="SIE17" s="749"/>
      <c r="SIF17" s="749"/>
      <c r="SIG17" s="749"/>
      <c r="SIH17" s="749"/>
      <c r="SII17" s="749"/>
      <c r="SIJ17" s="749"/>
      <c r="SIK17" s="749"/>
      <c r="SIL17" s="749"/>
      <c r="SIM17" s="749"/>
      <c r="SIN17" s="749"/>
      <c r="SIO17" s="749"/>
      <c r="SIP17" s="749"/>
      <c r="SIQ17" s="749"/>
      <c r="SIR17" s="749"/>
      <c r="SIS17" s="749"/>
      <c r="SIT17" s="749"/>
      <c r="SIU17" s="749"/>
      <c r="SIV17" s="749"/>
      <c r="SIW17" s="749"/>
      <c r="SIX17" s="749"/>
      <c r="SIY17" s="749"/>
      <c r="SIZ17" s="749"/>
      <c r="SJA17" s="749"/>
      <c r="SJB17" s="749"/>
      <c r="SJC17" s="749"/>
      <c r="SJD17" s="749"/>
      <c r="SJE17" s="749"/>
      <c r="SJF17" s="749"/>
      <c r="SJG17" s="749"/>
      <c r="SJH17" s="749"/>
      <c r="SJI17" s="749"/>
      <c r="SJJ17" s="749"/>
      <c r="SJK17" s="749"/>
      <c r="SJL17" s="749"/>
      <c r="SJM17" s="749"/>
      <c r="SJN17" s="749"/>
      <c r="SJO17" s="749"/>
      <c r="SJP17" s="749"/>
      <c r="SJQ17" s="749"/>
      <c r="SJR17" s="749"/>
      <c r="SJS17" s="749"/>
      <c r="SJT17" s="749"/>
      <c r="SJU17" s="749"/>
      <c r="SJV17" s="749"/>
      <c r="SJW17" s="749"/>
      <c r="SJX17" s="749"/>
      <c r="SJY17" s="749"/>
      <c r="SJZ17" s="749"/>
      <c r="SKA17" s="749"/>
      <c r="SKB17" s="749"/>
      <c r="SKC17" s="749"/>
      <c r="SKD17" s="749"/>
      <c r="SKE17" s="749"/>
      <c r="SKF17" s="749"/>
      <c r="SKG17" s="749"/>
      <c r="SKH17" s="749"/>
      <c r="SKI17" s="749"/>
      <c r="SKJ17" s="749"/>
      <c r="SKK17" s="749"/>
      <c r="SKL17" s="749"/>
      <c r="SKM17" s="749"/>
      <c r="SKN17" s="749"/>
      <c r="SKO17" s="749"/>
      <c r="SKP17" s="749"/>
      <c r="SKQ17" s="749"/>
      <c r="SKR17" s="749"/>
      <c r="SKS17" s="749"/>
      <c r="SKT17" s="749"/>
      <c r="SKU17" s="749"/>
      <c r="SKV17" s="749"/>
      <c r="SKW17" s="749"/>
      <c r="SKX17" s="749"/>
      <c r="SKY17" s="749"/>
      <c r="SKZ17" s="749"/>
      <c r="SLA17" s="749"/>
      <c r="SLB17" s="749"/>
      <c r="SLC17" s="749"/>
      <c r="SLD17" s="749"/>
      <c r="SLE17" s="749"/>
      <c r="SLF17" s="749"/>
      <c r="SLG17" s="749"/>
      <c r="SLH17" s="749"/>
      <c r="SLI17" s="749"/>
      <c r="SLJ17" s="749"/>
      <c r="SLK17" s="749"/>
      <c r="SLL17" s="749"/>
      <c r="SLM17" s="749"/>
      <c r="SLN17" s="749"/>
      <c r="SLO17" s="749"/>
      <c r="SLP17" s="749"/>
      <c r="SLQ17" s="749"/>
      <c r="SLR17" s="749"/>
      <c r="SLS17" s="749"/>
      <c r="SLT17" s="749"/>
      <c r="SLU17" s="749"/>
      <c r="SLV17" s="749"/>
      <c r="SLW17" s="749"/>
      <c r="SLX17" s="749"/>
      <c r="SLY17" s="749"/>
      <c r="SLZ17" s="749"/>
      <c r="SMA17" s="749"/>
      <c r="SMB17" s="749"/>
      <c r="SMC17" s="749"/>
      <c r="SMD17" s="749"/>
      <c r="SME17" s="749"/>
      <c r="SMF17" s="749"/>
      <c r="SMG17" s="749"/>
      <c r="SMH17" s="749"/>
      <c r="SMI17" s="749"/>
      <c r="SMJ17" s="749"/>
      <c r="SMK17" s="749"/>
      <c r="SML17" s="749"/>
      <c r="SMM17" s="749"/>
      <c r="SMN17" s="749"/>
      <c r="SMO17" s="749"/>
      <c r="SMP17" s="749"/>
      <c r="SMQ17" s="749"/>
      <c r="SMR17" s="749"/>
      <c r="SMS17" s="749"/>
      <c r="SMT17" s="749"/>
      <c r="SMU17" s="749"/>
      <c r="SMV17" s="749"/>
      <c r="SMW17" s="749"/>
      <c r="SMX17" s="749"/>
      <c r="SMY17" s="749"/>
      <c r="SMZ17" s="749"/>
      <c r="SNA17" s="749"/>
      <c r="SNB17" s="749"/>
      <c r="SNC17" s="749"/>
      <c r="SND17" s="749"/>
      <c r="SNE17" s="749"/>
      <c r="SNF17" s="749"/>
      <c r="SNG17" s="749"/>
      <c r="SNH17" s="749"/>
      <c r="SNI17" s="749"/>
      <c r="SNJ17" s="749"/>
      <c r="SNK17" s="749"/>
      <c r="SNL17" s="749"/>
      <c r="SNM17" s="749"/>
      <c r="SNN17" s="749"/>
      <c r="SNO17" s="749"/>
      <c r="SNP17" s="749"/>
      <c r="SNQ17" s="749"/>
      <c r="SNR17" s="749"/>
      <c r="SNS17" s="749"/>
      <c r="SNT17" s="749"/>
      <c r="SNU17" s="749"/>
      <c r="SNV17" s="749"/>
      <c r="SNW17" s="749"/>
      <c r="SNX17" s="749"/>
      <c r="SNY17" s="749"/>
      <c r="SNZ17" s="749"/>
      <c r="SOA17" s="749"/>
      <c r="SOB17" s="749"/>
      <c r="SOC17" s="749"/>
      <c r="SOD17" s="749"/>
      <c r="SOE17" s="749"/>
      <c r="SOF17" s="749"/>
      <c r="SOG17" s="749"/>
      <c r="SOH17" s="749"/>
      <c r="SOI17" s="749"/>
      <c r="SOJ17" s="749"/>
      <c r="SOK17" s="749"/>
      <c r="SOL17" s="749"/>
      <c r="SOM17" s="749"/>
      <c r="SON17" s="749"/>
      <c r="SOO17" s="749"/>
      <c r="SOP17" s="749"/>
      <c r="SOQ17" s="749"/>
      <c r="SOR17" s="749"/>
      <c r="SOS17" s="749"/>
      <c r="SOT17" s="749"/>
      <c r="SOU17" s="749"/>
      <c r="SOV17" s="749"/>
      <c r="SOW17" s="749"/>
      <c r="SOX17" s="749"/>
      <c r="SOY17" s="749"/>
      <c r="SOZ17" s="749"/>
      <c r="SPA17" s="749"/>
      <c r="SPB17" s="749"/>
      <c r="SPC17" s="749"/>
      <c r="SPD17" s="749"/>
      <c r="SPE17" s="749"/>
      <c r="SPF17" s="749"/>
      <c r="SPG17" s="749"/>
      <c r="SPH17" s="749"/>
      <c r="SPI17" s="749"/>
      <c r="SPJ17" s="749"/>
      <c r="SPK17" s="749"/>
      <c r="SPL17" s="749"/>
      <c r="SPM17" s="749"/>
      <c r="SPN17" s="749"/>
      <c r="SPO17" s="749"/>
      <c r="SPP17" s="749"/>
      <c r="SPQ17" s="749"/>
      <c r="SPR17" s="749"/>
      <c r="SPS17" s="749"/>
      <c r="SPT17" s="749"/>
      <c r="SPU17" s="749"/>
      <c r="SPV17" s="749"/>
      <c r="SPW17" s="749"/>
      <c r="SPX17" s="749"/>
      <c r="SPY17" s="749"/>
      <c r="SPZ17" s="749"/>
      <c r="SQA17" s="749"/>
      <c r="SQB17" s="749"/>
      <c r="SQC17" s="749"/>
      <c r="SQD17" s="749"/>
      <c r="SQE17" s="749"/>
      <c r="SQF17" s="749"/>
      <c r="SQG17" s="749"/>
      <c r="SQH17" s="749"/>
      <c r="SQI17" s="749"/>
      <c r="SQJ17" s="749"/>
      <c r="SQK17" s="749"/>
      <c r="SQL17" s="749"/>
      <c r="SQM17" s="749"/>
      <c r="SQN17" s="749"/>
      <c r="SQO17" s="749"/>
      <c r="SQP17" s="749"/>
      <c r="SQQ17" s="749"/>
      <c r="SQR17" s="749"/>
      <c r="SQS17" s="749"/>
      <c r="SQT17" s="749"/>
      <c r="SQU17" s="749"/>
      <c r="SQV17" s="749"/>
      <c r="SQW17" s="749"/>
      <c r="SQX17" s="749"/>
      <c r="SQY17" s="749"/>
      <c r="SQZ17" s="749"/>
      <c r="SRA17" s="749"/>
      <c r="SRB17" s="749"/>
      <c r="SRC17" s="749"/>
      <c r="SRD17" s="749"/>
      <c r="SRE17" s="749"/>
      <c r="SRF17" s="749"/>
      <c r="SRG17" s="749"/>
      <c r="SRH17" s="749"/>
      <c r="SRI17" s="749"/>
      <c r="SRJ17" s="749"/>
      <c r="SRK17" s="749"/>
      <c r="SRL17" s="749"/>
      <c r="SRM17" s="749"/>
      <c r="SRN17" s="749"/>
      <c r="SRO17" s="749"/>
      <c r="SRP17" s="749"/>
      <c r="SRQ17" s="749"/>
      <c r="SRR17" s="749"/>
      <c r="SRS17" s="749"/>
      <c r="SRT17" s="749"/>
      <c r="SRU17" s="749"/>
      <c r="SRV17" s="749"/>
      <c r="SRW17" s="749"/>
      <c r="SRX17" s="749"/>
      <c r="SRY17" s="749"/>
      <c r="SRZ17" s="749"/>
      <c r="SSA17" s="749"/>
      <c r="SSB17" s="749"/>
      <c r="SSC17" s="749"/>
      <c r="SSD17" s="749"/>
      <c r="SSE17" s="749"/>
      <c r="SSF17" s="749"/>
      <c r="SSG17" s="749"/>
      <c r="SSH17" s="749"/>
      <c r="SSI17" s="749"/>
      <c r="SSJ17" s="749"/>
      <c r="SSK17" s="749"/>
      <c r="SSL17" s="749"/>
      <c r="SSM17" s="749"/>
      <c r="SSN17" s="749"/>
      <c r="SSO17" s="749"/>
      <c r="SSP17" s="749"/>
      <c r="SSQ17" s="749"/>
      <c r="SSR17" s="749"/>
      <c r="SSS17" s="749"/>
      <c r="SST17" s="749"/>
      <c r="SSU17" s="749"/>
      <c r="SSV17" s="749"/>
      <c r="SSW17" s="749"/>
      <c r="SSX17" s="749"/>
      <c r="SSY17" s="749"/>
      <c r="SSZ17" s="749"/>
      <c r="STA17" s="749"/>
      <c r="STB17" s="749"/>
      <c r="STC17" s="749"/>
      <c r="STD17" s="749"/>
      <c r="STE17" s="749"/>
      <c r="STF17" s="749"/>
      <c r="STG17" s="749"/>
      <c r="STH17" s="749"/>
      <c r="STI17" s="749"/>
      <c r="STJ17" s="749"/>
      <c r="STK17" s="749"/>
      <c r="STL17" s="749"/>
      <c r="STM17" s="749"/>
      <c r="STN17" s="749"/>
      <c r="STO17" s="749"/>
      <c r="STP17" s="749"/>
      <c r="STQ17" s="749"/>
      <c r="STR17" s="749"/>
      <c r="STS17" s="749"/>
      <c r="STT17" s="749"/>
      <c r="STU17" s="749"/>
      <c r="STV17" s="749"/>
      <c r="STW17" s="749"/>
      <c r="STX17" s="749"/>
      <c r="STY17" s="749"/>
      <c r="STZ17" s="749"/>
      <c r="SUA17" s="749"/>
      <c r="SUB17" s="749"/>
      <c r="SUC17" s="749"/>
      <c r="SUD17" s="749"/>
      <c r="SUE17" s="749"/>
      <c r="SUF17" s="749"/>
      <c r="SUG17" s="749"/>
      <c r="SUH17" s="749"/>
      <c r="SUI17" s="749"/>
      <c r="SUJ17" s="749"/>
      <c r="SUK17" s="749"/>
      <c r="SUL17" s="749"/>
      <c r="SUM17" s="749"/>
      <c r="SUN17" s="749"/>
      <c r="SUO17" s="749"/>
      <c r="SUP17" s="749"/>
      <c r="SUQ17" s="749"/>
      <c r="SUR17" s="749"/>
      <c r="SUS17" s="749"/>
      <c r="SUT17" s="749"/>
      <c r="SUU17" s="749"/>
      <c r="SUV17" s="749"/>
      <c r="SUW17" s="749"/>
      <c r="SUX17" s="749"/>
      <c r="SUY17" s="749"/>
      <c r="SUZ17" s="749"/>
      <c r="SVA17" s="749"/>
      <c r="SVB17" s="749"/>
      <c r="SVC17" s="749"/>
      <c r="SVD17" s="749"/>
      <c r="SVE17" s="749"/>
      <c r="SVF17" s="749"/>
      <c r="SVG17" s="749"/>
      <c r="SVH17" s="749"/>
      <c r="SVI17" s="749"/>
      <c r="SVJ17" s="749"/>
      <c r="SVK17" s="749"/>
      <c r="SVL17" s="749"/>
      <c r="SVM17" s="749"/>
      <c r="SVN17" s="749"/>
      <c r="SVO17" s="749"/>
      <c r="SVP17" s="749"/>
      <c r="SVQ17" s="749"/>
      <c r="SVR17" s="749"/>
      <c r="SVS17" s="749"/>
      <c r="SVT17" s="749"/>
      <c r="SVU17" s="749"/>
      <c r="SVV17" s="749"/>
      <c r="SVW17" s="749"/>
      <c r="SVX17" s="749"/>
      <c r="SVY17" s="749"/>
      <c r="SVZ17" s="749"/>
      <c r="SWA17" s="749"/>
      <c r="SWB17" s="749"/>
      <c r="SWC17" s="749"/>
      <c r="SWD17" s="749"/>
      <c r="SWE17" s="749"/>
      <c r="SWF17" s="749"/>
      <c r="SWG17" s="749"/>
      <c r="SWH17" s="749"/>
      <c r="SWI17" s="749"/>
      <c r="SWJ17" s="749"/>
      <c r="SWK17" s="749"/>
      <c r="SWL17" s="749"/>
      <c r="SWM17" s="749"/>
      <c r="SWN17" s="749"/>
      <c r="SWO17" s="749"/>
      <c r="SWP17" s="749"/>
      <c r="SWQ17" s="749"/>
      <c r="SWR17" s="749"/>
      <c r="SWS17" s="749"/>
      <c r="SWT17" s="749"/>
      <c r="SWU17" s="749"/>
      <c r="SWV17" s="749"/>
      <c r="SWW17" s="749"/>
      <c r="SWX17" s="749"/>
      <c r="SWY17" s="749"/>
      <c r="SWZ17" s="749"/>
      <c r="SXA17" s="749"/>
      <c r="SXB17" s="749"/>
      <c r="SXC17" s="749"/>
      <c r="SXD17" s="749"/>
      <c r="SXE17" s="749"/>
      <c r="SXF17" s="749"/>
      <c r="SXG17" s="749"/>
      <c r="SXH17" s="749"/>
      <c r="SXI17" s="749"/>
      <c r="SXJ17" s="749"/>
      <c r="SXK17" s="749"/>
      <c r="SXL17" s="749"/>
      <c r="SXM17" s="749"/>
      <c r="SXN17" s="749"/>
      <c r="SXO17" s="749"/>
      <c r="SXP17" s="749"/>
      <c r="SXQ17" s="749"/>
      <c r="SXR17" s="749"/>
      <c r="SXS17" s="749"/>
      <c r="SXT17" s="749"/>
      <c r="SXU17" s="749"/>
      <c r="SXV17" s="749"/>
      <c r="SXW17" s="749"/>
      <c r="SXX17" s="749"/>
      <c r="SXY17" s="749"/>
      <c r="SXZ17" s="749"/>
      <c r="SYA17" s="749"/>
      <c r="SYB17" s="749"/>
      <c r="SYC17" s="749"/>
      <c r="SYD17" s="749"/>
      <c r="SYE17" s="749"/>
      <c r="SYF17" s="749"/>
      <c r="SYG17" s="749"/>
      <c r="SYH17" s="749"/>
      <c r="SYI17" s="749"/>
      <c r="SYJ17" s="749"/>
      <c r="SYK17" s="749"/>
      <c r="SYL17" s="749"/>
      <c r="SYM17" s="749"/>
      <c r="SYN17" s="749"/>
      <c r="SYO17" s="749"/>
      <c r="SYP17" s="749"/>
      <c r="SYQ17" s="749"/>
      <c r="SYR17" s="749"/>
      <c r="SYS17" s="749"/>
      <c r="SYT17" s="749"/>
      <c r="SYU17" s="749"/>
      <c r="SYV17" s="749"/>
      <c r="SYW17" s="749"/>
      <c r="SYX17" s="749"/>
      <c r="SYY17" s="749"/>
      <c r="SYZ17" s="749"/>
      <c r="SZA17" s="749"/>
      <c r="SZB17" s="749"/>
      <c r="SZC17" s="749"/>
      <c r="SZD17" s="749"/>
      <c r="SZE17" s="749"/>
      <c r="SZF17" s="749"/>
      <c r="SZG17" s="749"/>
      <c r="SZH17" s="749"/>
      <c r="SZI17" s="749"/>
      <c r="SZJ17" s="749"/>
      <c r="SZK17" s="749"/>
      <c r="SZL17" s="749"/>
      <c r="SZM17" s="749"/>
      <c r="SZN17" s="749"/>
      <c r="SZO17" s="749"/>
      <c r="SZP17" s="749"/>
      <c r="SZQ17" s="749"/>
      <c r="SZR17" s="749"/>
      <c r="SZS17" s="749"/>
      <c r="SZT17" s="749"/>
      <c r="SZU17" s="749"/>
      <c r="SZV17" s="749"/>
      <c r="SZW17" s="749"/>
      <c r="SZX17" s="749"/>
      <c r="SZY17" s="749"/>
      <c r="SZZ17" s="749"/>
      <c r="TAA17" s="749"/>
      <c r="TAB17" s="749"/>
      <c r="TAC17" s="749"/>
      <c r="TAD17" s="749"/>
      <c r="TAE17" s="749"/>
      <c r="TAF17" s="749"/>
      <c r="TAG17" s="749"/>
      <c r="TAH17" s="749"/>
      <c r="TAI17" s="749"/>
      <c r="TAJ17" s="749"/>
      <c r="TAK17" s="749"/>
      <c r="TAL17" s="749"/>
      <c r="TAM17" s="749"/>
      <c r="TAN17" s="749"/>
      <c r="TAO17" s="749"/>
      <c r="TAP17" s="749"/>
      <c r="TAQ17" s="749"/>
      <c r="TAR17" s="749"/>
      <c r="TAS17" s="749"/>
      <c r="TAT17" s="749"/>
      <c r="TAU17" s="749"/>
      <c r="TAV17" s="749"/>
      <c r="TAW17" s="749"/>
      <c r="TAX17" s="749"/>
      <c r="TAY17" s="749"/>
      <c r="TAZ17" s="749"/>
      <c r="TBA17" s="749"/>
      <c r="TBB17" s="749"/>
      <c r="TBC17" s="749"/>
      <c r="TBD17" s="749"/>
      <c r="TBE17" s="749"/>
      <c r="TBF17" s="749"/>
      <c r="TBG17" s="749"/>
      <c r="TBH17" s="749"/>
      <c r="TBI17" s="749"/>
      <c r="TBJ17" s="749"/>
      <c r="TBK17" s="749"/>
      <c r="TBL17" s="749"/>
      <c r="TBM17" s="749"/>
      <c r="TBN17" s="749"/>
      <c r="TBO17" s="749"/>
      <c r="TBP17" s="749"/>
      <c r="TBQ17" s="749"/>
      <c r="TBR17" s="749"/>
      <c r="TBS17" s="749"/>
      <c r="TBT17" s="749"/>
      <c r="TBU17" s="749"/>
      <c r="TBV17" s="749"/>
      <c r="TBW17" s="749"/>
      <c r="TBX17" s="749"/>
      <c r="TBY17" s="749"/>
      <c r="TBZ17" s="749"/>
      <c r="TCA17" s="749"/>
      <c r="TCB17" s="749"/>
      <c r="TCC17" s="749"/>
      <c r="TCD17" s="749"/>
      <c r="TCE17" s="749"/>
      <c r="TCF17" s="749"/>
      <c r="TCG17" s="749"/>
      <c r="TCH17" s="749"/>
      <c r="TCI17" s="749"/>
      <c r="TCJ17" s="749"/>
      <c r="TCK17" s="749"/>
      <c r="TCL17" s="749"/>
      <c r="TCM17" s="749"/>
      <c r="TCN17" s="749"/>
      <c r="TCO17" s="749"/>
      <c r="TCP17" s="749"/>
      <c r="TCQ17" s="749"/>
      <c r="TCR17" s="749"/>
      <c r="TCS17" s="749"/>
      <c r="TCT17" s="749"/>
      <c r="TCU17" s="749"/>
      <c r="TCV17" s="749"/>
      <c r="TCW17" s="749"/>
      <c r="TCX17" s="749"/>
      <c r="TCY17" s="749"/>
      <c r="TCZ17" s="749"/>
      <c r="TDA17" s="749"/>
      <c r="TDB17" s="749"/>
      <c r="TDC17" s="749"/>
      <c r="TDD17" s="749"/>
      <c r="TDE17" s="749"/>
      <c r="TDF17" s="749"/>
      <c r="TDG17" s="749"/>
      <c r="TDH17" s="749"/>
      <c r="TDI17" s="749"/>
      <c r="TDJ17" s="749"/>
      <c r="TDK17" s="749"/>
      <c r="TDL17" s="749"/>
      <c r="TDM17" s="749"/>
      <c r="TDN17" s="749"/>
      <c r="TDO17" s="749"/>
      <c r="TDP17" s="749"/>
      <c r="TDQ17" s="749"/>
      <c r="TDR17" s="749"/>
      <c r="TDS17" s="749"/>
      <c r="TDT17" s="749"/>
      <c r="TDU17" s="749"/>
      <c r="TDV17" s="749"/>
      <c r="TDW17" s="749"/>
      <c r="TDX17" s="749"/>
      <c r="TDY17" s="749"/>
      <c r="TDZ17" s="749"/>
      <c r="TEA17" s="749"/>
      <c r="TEB17" s="749"/>
      <c r="TEC17" s="749"/>
      <c r="TED17" s="749"/>
      <c r="TEE17" s="749"/>
      <c r="TEF17" s="749"/>
      <c r="TEG17" s="749"/>
      <c r="TEH17" s="749"/>
      <c r="TEI17" s="749"/>
      <c r="TEJ17" s="749"/>
      <c r="TEK17" s="749"/>
      <c r="TEL17" s="749"/>
      <c r="TEM17" s="749"/>
      <c r="TEN17" s="749"/>
      <c r="TEO17" s="749"/>
      <c r="TEP17" s="749"/>
      <c r="TEQ17" s="749"/>
      <c r="TER17" s="749"/>
      <c r="TES17" s="749"/>
      <c r="TET17" s="749"/>
      <c r="TEU17" s="749"/>
      <c r="TEV17" s="749"/>
      <c r="TEW17" s="749"/>
      <c r="TEX17" s="749"/>
      <c r="TEY17" s="749"/>
      <c r="TEZ17" s="749"/>
      <c r="TFA17" s="749"/>
      <c r="TFB17" s="749"/>
      <c r="TFC17" s="749"/>
      <c r="TFD17" s="749"/>
      <c r="TFE17" s="749"/>
      <c r="TFF17" s="749"/>
      <c r="TFG17" s="749"/>
      <c r="TFH17" s="749"/>
      <c r="TFI17" s="749"/>
      <c r="TFJ17" s="749"/>
      <c r="TFK17" s="749"/>
      <c r="TFL17" s="749"/>
      <c r="TFM17" s="749"/>
      <c r="TFN17" s="749"/>
      <c r="TFO17" s="749"/>
      <c r="TFP17" s="749"/>
      <c r="TFQ17" s="749"/>
      <c r="TFR17" s="749"/>
      <c r="TFS17" s="749"/>
      <c r="TFT17" s="749"/>
      <c r="TFU17" s="749"/>
      <c r="TFV17" s="749"/>
      <c r="TFW17" s="749"/>
      <c r="TFX17" s="749"/>
      <c r="TFY17" s="749"/>
      <c r="TFZ17" s="749"/>
      <c r="TGA17" s="749"/>
      <c r="TGB17" s="749"/>
      <c r="TGC17" s="749"/>
      <c r="TGD17" s="749"/>
      <c r="TGE17" s="749"/>
      <c r="TGF17" s="749"/>
      <c r="TGG17" s="749"/>
      <c r="TGH17" s="749"/>
      <c r="TGI17" s="749"/>
      <c r="TGJ17" s="749"/>
      <c r="TGK17" s="749"/>
      <c r="TGL17" s="749"/>
      <c r="TGM17" s="749"/>
      <c r="TGN17" s="749"/>
      <c r="TGO17" s="749"/>
      <c r="TGP17" s="749"/>
      <c r="TGQ17" s="749"/>
      <c r="TGR17" s="749"/>
      <c r="TGS17" s="749"/>
      <c r="TGT17" s="749"/>
      <c r="TGU17" s="749"/>
      <c r="TGV17" s="749"/>
      <c r="TGW17" s="749"/>
      <c r="TGX17" s="749"/>
      <c r="TGY17" s="749"/>
      <c r="TGZ17" s="749"/>
      <c r="THA17" s="749"/>
      <c r="THB17" s="749"/>
      <c r="THC17" s="749"/>
      <c r="THD17" s="749"/>
      <c r="THE17" s="749"/>
      <c r="THF17" s="749"/>
      <c r="THG17" s="749"/>
      <c r="THH17" s="749"/>
      <c r="THI17" s="749"/>
      <c r="THJ17" s="749"/>
      <c r="THK17" s="749"/>
      <c r="THL17" s="749"/>
      <c r="THM17" s="749"/>
      <c r="THN17" s="749"/>
      <c r="THO17" s="749"/>
      <c r="THP17" s="749"/>
      <c r="THQ17" s="749"/>
      <c r="THR17" s="749"/>
      <c r="THS17" s="749"/>
      <c r="THT17" s="749"/>
      <c r="THU17" s="749"/>
      <c r="THV17" s="749"/>
      <c r="THW17" s="749"/>
      <c r="THX17" s="749"/>
      <c r="THY17" s="749"/>
      <c r="THZ17" s="749"/>
      <c r="TIA17" s="749"/>
      <c r="TIB17" s="749"/>
      <c r="TIC17" s="749"/>
      <c r="TID17" s="749"/>
      <c r="TIE17" s="749"/>
      <c r="TIF17" s="749"/>
      <c r="TIG17" s="749"/>
      <c r="TIH17" s="749"/>
      <c r="TII17" s="749"/>
      <c r="TIJ17" s="749"/>
      <c r="TIK17" s="749"/>
      <c r="TIL17" s="749"/>
      <c r="TIM17" s="749"/>
      <c r="TIN17" s="749"/>
      <c r="TIO17" s="749"/>
      <c r="TIP17" s="749"/>
      <c r="TIQ17" s="749"/>
      <c r="TIR17" s="749"/>
      <c r="TIS17" s="749"/>
      <c r="TIT17" s="749"/>
      <c r="TIU17" s="749"/>
      <c r="TIV17" s="749"/>
      <c r="TIW17" s="749"/>
      <c r="TIX17" s="749"/>
      <c r="TIY17" s="749"/>
      <c r="TIZ17" s="749"/>
      <c r="TJA17" s="749"/>
      <c r="TJB17" s="749"/>
      <c r="TJC17" s="749"/>
      <c r="TJD17" s="749"/>
      <c r="TJE17" s="749"/>
      <c r="TJF17" s="749"/>
      <c r="TJG17" s="749"/>
      <c r="TJH17" s="749"/>
      <c r="TJI17" s="749"/>
      <c r="TJJ17" s="749"/>
      <c r="TJK17" s="749"/>
      <c r="TJL17" s="749"/>
      <c r="TJM17" s="749"/>
      <c r="TJN17" s="749"/>
      <c r="TJO17" s="749"/>
      <c r="TJP17" s="749"/>
      <c r="TJQ17" s="749"/>
      <c r="TJR17" s="749"/>
      <c r="TJS17" s="749"/>
      <c r="TJT17" s="749"/>
      <c r="TJU17" s="749"/>
      <c r="TJV17" s="749"/>
      <c r="TJW17" s="749"/>
      <c r="TJX17" s="749"/>
      <c r="TJY17" s="749"/>
      <c r="TJZ17" s="749"/>
      <c r="TKA17" s="749"/>
      <c r="TKB17" s="749"/>
      <c r="TKC17" s="749"/>
      <c r="TKD17" s="749"/>
      <c r="TKE17" s="749"/>
      <c r="TKF17" s="749"/>
      <c r="TKG17" s="749"/>
      <c r="TKH17" s="749"/>
      <c r="TKI17" s="749"/>
      <c r="TKJ17" s="749"/>
      <c r="TKK17" s="749"/>
      <c r="TKL17" s="749"/>
      <c r="TKM17" s="749"/>
      <c r="TKN17" s="749"/>
      <c r="TKO17" s="749"/>
      <c r="TKP17" s="749"/>
      <c r="TKQ17" s="749"/>
      <c r="TKR17" s="749"/>
      <c r="TKS17" s="749"/>
      <c r="TKT17" s="749"/>
      <c r="TKU17" s="749"/>
      <c r="TKV17" s="749"/>
      <c r="TKW17" s="749"/>
      <c r="TKX17" s="749"/>
      <c r="TKY17" s="749"/>
      <c r="TKZ17" s="749"/>
      <c r="TLA17" s="749"/>
      <c r="TLB17" s="749"/>
      <c r="TLC17" s="749"/>
      <c r="TLD17" s="749"/>
      <c r="TLE17" s="749"/>
      <c r="TLF17" s="749"/>
      <c r="TLG17" s="749"/>
      <c r="TLH17" s="749"/>
      <c r="TLI17" s="749"/>
      <c r="TLJ17" s="749"/>
      <c r="TLK17" s="749"/>
      <c r="TLL17" s="749"/>
      <c r="TLM17" s="749"/>
      <c r="TLN17" s="749"/>
      <c r="TLO17" s="749"/>
      <c r="TLP17" s="749"/>
      <c r="TLQ17" s="749"/>
      <c r="TLR17" s="749"/>
      <c r="TLS17" s="749"/>
      <c r="TLT17" s="749"/>
      <c r="TLU17" s="749"/>
      <c r="TLV17" s="749"/>
      <c r="TLW17" s="749"/>
      <c r="TLX17" s="749"/>
      <c r="TLY17" s="749"/>
      <c r="TLZ17" s="749"/>
      <c r="TMA17" s="749"/>
      <c r="TMB17" s="749"/>
      <c r="TMC17" s="749"/>
      <c r="TMD17" s="749"/>
      <c r="TME17" s="749"/>
      <c r="TMF17" s="749"/>
      <c r="TMG17" s="749"/>
      <c r="TMH17" s="749"/>
      <c r="TMI17" s="749"/>
      <c r="TMJ17" s="749"/>
      <c r="TMK17" s="749"/>
      <c r="TML17" s="749"/>
      <c r="TMM17" s="749"/>
      <c r="TMN17" s="749"/>
      <c r="TMO17" s="749"/>
      <c r="TMP17" s="749"/>
      <c r="TMQ17" s="749"/>
      <c r="TMR17" s="749"/>
      <c r="TMS17" s="749"/>
      <c r="TMT17" s="749"/>
      <c r="TMU17" s="749"/>
      <c r="TMV17" s="749"/>
      <c r="TMW17" s="749"/>
      <c r="TMX17" s="749"/>
      <c r="TMY17" s="749"/>
      <c r="TMZ17" s="749"/>
      <c r="TNA17" s="749"/>
      <c r="TNB17" s="749"/>
      <c r="TNC17" s="749"/>
      <c r="TND17" s="749"/>
      <c r="TNE17" s="749"/>
      <c r="TNF17" s="749"/>
      <c r="TNG17" s="749"/>
      <c r="TNH17" s="749"/>
      <c r="TNI17" s="749"/>
      <c r="TNJ17" s="749"/>
      <c r="TNK17" s="749"/>
      <c r="TNL17" s="749"/>
      <c r="TNM17" s="749"/>
      <c r="TNN17" s="749"/>
      <c r="TNO17" s="749"/>
      <c r="TNP17" s="749"/>
      <c r="TNQ17" s="749"/>
      <c r="TNR17" s="749"/>
      <c r="TNS17" s="749"/>
      <c r="TNT17" s="749"/>
      <c r="TNU17" s="749"/>
      <c r="TNV17" s="749"/>
      <c r="TNW17" s="749"/>
      <c r="TNX17" s="749"/>
      <c r="TNY17" s="749"/>
      <c r="TNZ17" s="749"/>
      <c r="TOA17" s="749"/>
      <c r="TOB17" s="749"/>
      <c r="TOC17" s="749"/>
      <c r="TOD17" s="749"/>
      <c r="TOE17" s="749"/>
      <c r="TOF17" s="749"/>
      <c r="TOG17" s="749"/>
      <c r="TOH17" s="749"/>
      <c r="TOI17" s="749"/>
      <c r="TOJ17" s="749"/>
      <c r="TOK17" s="749"/>
      <c r="TOL17" s="749"/>
      <c r="TOM17" s="749"/>
      <c r="TON17" s="749"/>
      <c r="TOO17" s="749"/>
      <c r="TOP17" s="749"/>
      <c r="TOQ17" s="749"/>
      <c r="TOR17" s="749"/>
      <c r="TOS17" s="749"/>
      <c r="TOT17" s="749"/>
      <c r="TOU17" s="749"/>
      <c r="TOV17" s="749"/>
      <c r="TOW17" s="749"/>
      <c r="TOX17" s="749"/>
      <c r="TOY17" s="749"/>
      <c r="TOZ17" s="749"/>
      <c r="TPA17" s="749"/>
      <c r="TPB17" s="749"/>
      <c r="TPC17" s="749"/>
      <c r="TPD17" s="749"/>
      <c r="TPE17" s="749"/>
      <c r="TPF17" s="749"/>
      <c r="TPG17" s="749"/>
      <c r="TPH17" s="749"/>
      <c r="TPI17" s="749"/>
      <c r="TPJ17" s="749"/>
      <c r="TPK17" s="749"/>
      <c r="TPL17" s="749"/>
      <c r="TPM17" s="749"/>
      <c r="TPN17" s="749"/>
      <c r="TPO17" s="749"/>
      <c r="TPP17" s="749"/>
      <c r="TPQ17" s="749"/>
      <c r="TPR17" s="749"/>
      <c r="TPS17" s="749"/>
      <c r="TPT17" s="749"/>
      <c r="TPU17" s="749"/>
      <c r="TPV17" s="749"/>
      <c r="TPW17" s="749"/>
      <c r="TPX17" s="749"/>
      <c r="TPY17" s="749"/>
      <c r="TPZ17" s="749"/>
      <c r="TQA17" s="749"/>
      <c r="TQB17" s="749"/>
      <c r="TQC17" s="749"/>
      <c r="TQD17" s="749"/>
      <c r="TQE17" s="749"/>
      <c r="TQF17" s="749"/>
      <c r="TQG17" s="749"/>
      <c r="TQH17" s="749"/>
      <c r="TQI17" s="749"/>
      <c r="TQJ17" s="749"/>
      <c r="TQK17" s="749"/>
      <c r="TQL17" s="749"/>
      <c r="TQM17" s="749"/>
      <c r="TQN17" s="749"/>
      <c r="TQO17" s="749"/>
      <c r="TQP17" s="749"/>
      <c r="TQQ17" s="749"/>
      <c r="TQR17" s="749"/>
      <c r="TQS17" s="749"/>
      <c r="TQT17" s="749"/>
      <c r="TQU17" s="749"/>
      <c r="TQV17" s="749"/>
      <c r="TQW17" s="749"/>
      <c r="TQX17" s="749"/>
      <c r="TQY17" s="749"/>
      <c r="TQZ17" s="749"/>
      <c r="TRA17" s="749"/>
      <c r="TRB17" s="749"/>
      <c r="TRC17" s="749"/>
      <c r="TRD17" s="749"/>
      <c r="TRE17" s="749"/>
      <c r="TRF17" s="749"/>
      <c r="TRG17" s="749"/>
      <c r="TRH17" s="749"/>
      <c r="TRI17" s="749"/>
      <c r="TRJ17" s="749"/>
      <c r="TRK17" s="749"/>
      <c r="TRL17" s="749"/>
      <c r="TRM17" s="749"/>
      <c r="TRN17" s="749"/>
      <c r="TRO17" s="749"/>
      <c r="TRP17" s="749"/>
      <c r="TRQ17" s="749"/>
      <c r="TRR17" s="749"/>
      <c r="TRS17" s="749"/>
      <c r="TRT17" s="749"/>
      <c r="TRU17" s="749"/>
      <c r="TRV17" s="749"/>
      <c r="TRW17" s="749"/>
      <c r="TRX17" s="749"/>
      <c r="TRY17" s="749"/>
      <c r="TRZ17" s="749"/>
      <c r="TSA17" s="749"/>
      <c r="TSB17" s="749"/>
      <c r="TSC17" s="749"/>
      <c r="TSD17" s="749"/>
      <c r="TSE17" s="749"/>
      <c r="TSF17" s="749"/>
      <c r="TSG17" s="749"/>
      <c r="TSH17" s="749"/>
      <c r="TSI17" s="749"/>
      <c r="TSJ17" s="749"/>
      <c r="TSK17" s="749"/>
      <c r="TSL17" s="749"/>
      <c r="TSM17" s="749"/>
      <c r="TSN17" s="749"/>
      <c r="TSO17" s="749"/>
      <c r="TSP17" s="749"/>
      <c r="TSQ17" s="749"/>
      <c r="TSR17" s="749"/>
      <c r="TSS17" s="749"/>
      <c r="TST17" s="749"/>
      <c r="TSU17" s="749"/>
      <c r="TSV17" s="749"/>
      <c r="TSW17" s="749"/>
      <c r="TSX17" s="749"/>
      <c r="TSY17" s="749"/>
      <c r="TSZ17" s="749"/>
      <c r="TTA17" s="749"/>
      <c r="TTB17" s="749"/>
      <c r="TTC17" s="749"/>
      <c r="TTD17" s="749"/>
      <c r="TTE17" s="749"/>
      <c r="TTF17" s="749"/>
      <c r="TTG17" s="749"/>
      <c r="TTH17" s="749"/>
      <c r="TTI17" s="749"/>
      <c r="TTJ17" s="749"/>
      <c r="TTK17" s="749"/>
      <c r="TTL17" s="749"/>
      <c r="TTM17" s="749"/>
      <c r="TTN17" s="749"/>
      <c r="TTO17" s="749"/>
      <c r="TTP17" s="749"/>
      <c r="TTQ17" s="749"/>
      <c r="TTR17" s="749"/>
      <c r="TTS17" s="749"/>
      <c r="TTT17" s="749"/>
      <c r="TTU17" s="749"/>
      <c r="TTV17" s="749"/>
      <c r="TTW17" s="749"/>
      <c r="TTX17" s="749"/>
      <c r="TTY17" s="749"/>
      <c r="TTZ17" s="749"/>
      <c r="TUA17" s="749"/>
      <c r="TUB17" s="749"/>
      <c r="TUC17" s="749"/>
      <c r="TUD17" s="749"/>
      <c r="TUE17" s="749"/>
      <c r="TUF17" s="749"/>
      <c r="TUG17" s="749"/>
      <c r="TUH17" s="749"/>
      <c r="TUI17" s="749"/>
      <c r="TUJ17" s="749"/>
      <c r="TUK17" s="749"/>
      <c r="TUL17" s="749"/>
      <c r="TUM17" s="749"/>
      <c r="TUN17" s="749"/>
      <c r="TUO17" s="749"/>
      <c r="TUP17" s="749"/>
      <c r="TUQ17" s="749"/>
      <c r="TUR17" s="749"/>
      <c r="TUS17" s="749"/>
      <c r="TUT17" s="749"/>
      <c r="TUU17" s="749"/>
      <c r="TUV17" s="749"/>
      <c r="TUW17" s="749"/>
      <c r="TUX17" s="749"/>
      <c r="TUY17" s="749"/>
      <c r="TUZ17" s="749"/>
      <c r="TVA17" s="749"/>
      <c r="TVB17" s="749"/>
      <c r="TVC17" s="749"/>
      <c r="TVD17" s="749"/>
      <c r="TVE17" s="749"/>
      <c r="TVF17" s="749"/>
      <c r="TVG17" s="749"/>
      <c r="TVH17" s="749"/>
      <c r="TVI17" s="749"/>
      <c r="TVJ17" s="749"/>
      <c r="TVK17" s="749"/>
      <c r="TVL17" s="749"/>
      <c r="TVM17" s="749"/>
      <c r="TVN17" s="749"/>
      <c r="TVO17" s="749"/>
      <c r="TVP17" s="749"/>
      <c r="TVQ17" s="749"/>
      <c r="TVR17" s="749"/>
      <c r="TVS17" s="749"/>
      <c r="TVT17" s="749"/>
      <c r="TVU17" s="749"/>
      <c r="TVV17" s="749"/>
      <c r="TVW17" s="749"/>
      <c r="TVX17" s="749"/>
      <c r="TVY17" s="749"/>
      <c r="TVZ17" s="749"/>
      <c r="TWA17" s="749"/>
      <c r="TWB17" s="749"/>
      <c r="TWC17" s="749"/>
      <c r="TWD17" s="749"/>
      <c r="TWE17" s="749"/>
      <c r="TWF17" s="749"/>
      <c r="TWG17" s="749"/>
      <c r="TWH17" s="749"/>
      <c r="TWI17" s="749"/>
      <c r="TWJ17" s="749"/>
      <c r="TWK17" s="749"/>
      <c r="TWL17" s="749"/>
      <c r="TWM17" s="749"/>
      <c r="TWN17" s="749"/>
      <c r="TWO17" s="749"/>
      <c r="TWP17" s="749"/>
      <c r="TWQ17" s="749"/>
      <c r="TWR17" s="749"/>
      <c r="TWS17" s="749"/>
      <c r="TWT17" s="749"/>
      <c r="TWU17" s="749"/>
      <c r="TWV17" s="749"/>
      <c r="TWW17" s="749"/>
      <c r="TWX17" s="749"/>
      <c r="TWY17" s="749"/>
      <c r="TWZ17" s="749"/>
      <c r="TXA17" s="749"/>
      <c r="TXB17" s="749"/>
      <c r="TXC17" s="749"/>
      <c r="TXD17" s="749"/>
      <c r="TXE17" s="749"/>
      <c r="TXF17" s="749"/>
      <c r="TXG17" s="749"/>
      <c r="TXH17" s="749"/>
      <c r="TXI17" s="749"/>
      <c r="TXJ17" s="749"/>
      <c r="TXK17" s="749"/>
      <c r="TXL17" s="749"/>
      <c r="TXM17" s="749"/>
      <c r="TXN17" s="749"/>
      <c r="TXO17" s="749"/>
      <c r="TXP17" s="749"/>
      <c r="TXQ17" s="749"/>
      <c r="TXR17" s="749"/>
      <c r="TXS17" s="749"/>
      <c r="TXT17" s="749"/>
      <c r="TXU17" s="749"/>
      <c r="TXV17" s="749"/>
      <c r="TXW17" s="749"/>
      <c r="TXX17" s="749"/>
      <c r="TXY17" s="749"/>
      <c r="TXZ17" s="749"/>
      <c r="TYA17" s="749"/>
      <c r="TYB17" s="749"/>
      <c r="TYC17" s="749"/>
      <c r="TYD17" s="749"/>
      <c r="TYE17" s="749"/>
      <c r="TYF17" s="749"/>
      <c r="TYG17" s="749"/>
      <c r="TYH17" s="749"/>
      <c r="TYI17" s="749"/>
      <c r="TYJ17" s="749"/>
      <c r="TYK17" s="749"/>
      <c r="TYL17" s="749"/>
      <c r="TYM17" s="749"/>
      <c r="TYN17" s="749"/>
      <c r="TYO17" s="749"/>
      <c r="TYP17" s="749"/>
      <c r="TYQ17" s="749"/>
      <c r="TYR17" s="749"/>
      <c r="TYS17" s="749"/>
      <c r="TYT17" s="749"/>
      <c r="TYU17" s="749"/>
      <c r="TYV17" s="749"/>
      <c r="TYW17" s="749"/>
      <c r="TYX17" s="749"/>
      <c r="TYY17" s="749"/>
      <c r="TYZ17" s="749"/>
      <c r="TZA17" s="749"/>
      <c r="TZB17" s="749"/>
      <c r="TZC17" s="749"/>
      <c r="TZD17" s="749"/>
      <c r="TZE17" s="749"/>
      <c r="TZF17" s="749"/>
      <c r="TZG17" s="749"/>
      <c r="TZH17" s="749"/>
      <c r="TZI17" s="749"/>
      <c r="TZJ17" s="749"/>
      <c r="TZK17" s="749"/>
      <c r="TZL17" s="749"/>
      <c r="TZM17" s="749"/>
      <c r="TZN17" s="749"/>
      <c r="TZO17" s="749"/>
      <c r="TZP17" s="749"/>
      <c r="TZQ17" s="749"/>
      <c r="TZR17" s="749"/>
      <c r="TZS17" s="749"/>
      <c r="TZT17" s="749"/>
      <c r="TZU17" s="749"/>
      <c r="TZV17" s="749"/>
      <c r="TZW17" s="749"/>
      <c r="TZX17" s="749"/>
      <c r="TZY17" s="749"/>
      <c r="TZZ17" s="749"/>
      <c r="UAA17" s="749"/>
      <c r="UAB17" s="749"/>
      <c r="UAC17" s="749"/>
      <c r="UAD17" s="749"/>
      <c r="UAE17" s="749"/>
      <c r="UAF17" s="749"/>
      <c r="UAG17" s="749"/>
      <c r="UAH17" s="749"/>
      <c r="UAI17" s="749"/>
      <c r="UAJ17" s="749"/>
      <c r="UAK17" s="749"/>
      <c r="UAL17" s="749"/>
      <c r="UAM17" s="749"/>
      <c r="UAN17" s="749"/>
      <c r="UAO17" s="749"/>
      <c r="UAP17" s="749"/>
      <c r="UAQ17" s="749"/>
      <c r="UAR17" s="749"/>
      <c r="UAS17" s="749"/>
      <c r="UAT17" s="749"/>
      <c r="UAU17" s="749"/>
      <c r="UAV17" s="749"/>
      <c r="UAW17" s="749"/>
      <c r="UAX17" s="749"/>
      <c r="UAY17" s="749"/>
      <c r="UAZ17" s="749"/>
      <c r="UBA17" s="749"/>
      <c r="UBB17" s="749"/>
      <c r="UBC17" s="749"/>
      <c r="UBD17" s="749"/>
      <c r="UBE17" s="749"/>
      <c r="UBF17" s="749"/>
      <c r="UBG17" s="749"/>
      <c r="UBH17" s="749"/>
      <c r="UBI17" s="749"/>
      <c r="UBJ17" s="749"/>
      <c r="UBK17" s="749"/>
      <c r="UBL17" s="749"/>
      <c r="UBM17" s="749"/>
      <c r="UBN17" s="749"/>
      <c r="UBO17" s="749"/>
      <c r="UBP17" s="749"/>
      <c r="UBQ17" s="749"/>
      <c r="UBR17" s="749"/>
      <c r="UBS17" s="749"/>
      <c r="UBT17" s="749"/>
      <c r="UBU17" s="749"/>
      <c r="UBV17" s="749"/>
      <c r="UBW17" s="749"/>
      <c r="UBX17" s="749"/>
      <c r="UBY17" s="749"/>
      <c r="UBZ17" s="749"/>
      <c r="UCA17" s="749"/>
      <c r="UCB17" s="749"/>
      <c r="UCC17" s="749"/>
      <c r="UCD17" s="749"/>
      <c r="UCE17" s="749"/>
      <c r="UCF17" s="749"/>
      <c r="UCG17" s="749"/>
      <c r="UCH17" s="749"/>
      <c r="UCI17" s="749"/>
      <c r="UCJ17" s="749"/>
      <c r="UCK17" s="749"/>
      <c r="UCL17" s="749"/>
      <c r="UCM17" s="749"/>
      <c r="UCN17" s="749"/>
      <c r="UCO17" s="749"/>
      <c r="UCP17" s="749"/>
      <c r="UCQ17" s="749"/>
      <c r="UCR17" s="749"/>
      <c r="UCS17" s="749"/>
      <c r="UCT17" s="749"/>
      <c r="UCU17" s="749"/>
      <c r="UCV17" s="749"/>
      <c r="UCW17" s="749"/>
      <c r="UCX17" s="749"/>
      <c r="UCY17" s="749"/>
      <c r="UCZ17" s="749"/>
      <c r="UDA17" s="749"/>
      <c r="UDB17" s="749"/>
      <c r="UDC17" s="749"/>
      <c r="UDD17" s="749"/>
      <c r="UDE17" s="749"/>
      <c r="UDF17" s="749"/>
      <c r="UDG17" s="749"/>
      <c r="UDH17" s="749"/>
      <c r="UDI17" s="749"/>
      <c r="UDJ17" s="749"/>
      <c r="UDK17" s="749"/>
      <c r="UDL17" s="749"/>
      <c r="UDM17" s="749"/>
      <c r="UDN17" s="749"/>
      <c r="UDO17" s="749"/>
      <c r="UDP17" s="749"/>
      <c r="UDQ17" s="749"/>
      <c r="UDR17" s="749"/>
      <c r="UDS17" s="749"/>
      <c r="UDT17" s="749"/>
      <c r="UDU17" s="749"/>
      <c r="UDV17" s="749"/>
      <c r="UDW17" s="749"/>
      <c r="UDX17" s="749"/>
      <c r="UDY17" s="749"/>
      <c r="UDZ17" s="749"/>
      <c r="UEA17" s="749"/>
      <c r="UEB17" s="749"/>
      <c r="UEC17" s="749"/>
      <c r="UED17" s="749"/>
      <c r="UEE17" s="749"/>
      <c r="UEF17" s="749"/>
      <c r="UEG17" s="749"/>
      <c r="UEH17" s="749"/>
      <c r="UEI17" s="749"/>
      <c r="UEJ17" s="749"/>
      <c r="UEK17" s="749"/>
      <c r="UEL17" s="749"/>
      <c r="UEM17" s="749"/>
      <c r="UEN17" s="749"/>
      <c r="UEO17" s="749"/>
      <c r="UEP17" s="749"/>
      <c r="UEQ17" s="749"/>
      <c r="UER17" s="749"/>
      <c r="UES17" s="749"/>
      <c r="UET17" s="749"/>
      <c r="UEU17" s="749"/>
      <c r="UEV17" s="749"/>
      <c r="UEW17" s="749"/>
      <c r="UEX17" s="749"/>
      <c r="UEY17" s="749"/>
      <c r="UEZ17" s="749"/>
      <c r="UFA17" s="749"/>
      <c r="UFB17" s="749"/>
      <c r="UFC17" s="749"/>
      <c r="UFD17" s="749"/>
      <c r="UFE17" s="749"/>
      <c r="UFF17" s="749"/>
      <c r="UFG17" s="749"/>
      <c r="UFH17" s="749"/>
      <c r="UFI17" s="749"/>
      <c r="UFJ17" s="749"/>
      <c r="UFK17" s="749"/>
      <c r="UFL17" s="749"/>
      <c r="UFM17" s="749"/>
      <c r="UFN17" s="749"/>
      <c r="UFO17" s="749"/>
      <c r="UFP17" s="749"/>
      <c r="UFQ17" s="749"/>
      <c r="UFR17" s="749"/>
      <c r="UFS17" s="749"/>
      <c r="UFT17" s="749"/>
      <c r="UFU17" s="749"/>
      <c r="UFV17" s="749"/>
      <c r="UFW17" s="749"/>
      <c r="UFX17" s="749"/>
      <c r="UFY17" s="749"/>
      <c r="UFZ17" s="749"/>
      <c r="UGA17" s="749"/>
      <c r="UGB17" s="749"/>
      <c r="UGC17" s="749"/>
      <c r="UGD17" s="749"/>
      <c r="UGE17" s="749"/>
      <c r="UGF17" s="749"/>
      <c r="UGG17" s="749"/>
      <c r="UGH17" s="749"/>
      <c r="UGI17" s="749"/>
      <c r="UGJ17" s="749"/>
      <c r="UGK17" s="749"/>
      <c r="UGL17" s="749"/>
      <c r="UGM17" s="749"/>
      <c r="UGN17" s="749"/>
      <c r="UGO17" s="749"/>
      <c r="UGP17" s="749"/>
      <c r="UGQ17" s="749"/>
      <c r="UGR17" s="749"/>
      <c r="UGS17" s="749"/>
      <c r="UGT17" s="749"/>
      <c r="UGU17" s="749"/>
      <c r="UGV17" s="749"/>
      <c r="UGW17" s="749"/>
      <c r="UGX17" s="749"/>
      <c r="UGY17" s="749"/>
      <c r="UGZ17" s="749"/>
      <c r="UHA17" s="749"/>
      <c r="UHB17" s="749"/>
      <c r="UHC17" s="749"/>
      <c r="UHD17" s="749"/>
      <c r="UHE17" s="749"/>
      <c r="UHF17" s="749"/>
      <c r="UHG17" s="749"/>
      <c r="UHH17" s="749"/>
      <c r="UHI17" s="749"/>
      <c r="UHJ17" s="749"/>
      <c r="UHK17" s="749"/>
      <c r="UHL17" s="749"/>
      <c r="UHM17" s="749"/>
      <c r="UHN17" s="749"/>
      <c r="UHO17" s="749"/>
      <c r="UHP17" s="749"/>
      <c r="UHQ17" s="749"/>
      <c r="UHR17" s="749"/>
      <c r="UHS17" s="749"/>
      <c r="UHT17" s="749"/>
      <c r="UHU17" s="749"/>
      <c r="UHV17" s="749"/>
      <c r="UHW17" s="749"/>
      <c r="UHX17" s="749"/>
      <c r="UHY17" s="749"/>
      <c r="UHZ17" s="749"/>
      <c r="UIA17" s="749"/>
      <c r="UIB17" s="749"/>
      <c r="UIC17" s="749"/>
      <c r="UID17" s="749"/>
      <c r="UIE17" s="749"/>
      <c r="UIF17" s="749"/>
      <c r="UIG17" s="749"/>
      <c r="UIH17" s="749"/>
      <c r="UII17" s="749"/>
      <c r="UIJ17" s="749"/>
      <c r="UIK17" s="749"/>
      <c r="UIL17" s="749"/>
      <c r="UIM17" s="749"/>
      <c r="UIN17" s="749"/>
      <c r="UIO17" s="749"/>
      <c r="UIP17" s="749"/>
      <c r="UIQ17" s="749"/>
      <c r="UIR17" s="749"/>
      <c r="UIS17" s="749"/>
      <c r="UIT17" s="749"/>
      <c r="UIU17" s="749"/>
      <c r="UIV17" s="749"/>
      <c r="UIW17" s="749"/>
      <c r="UIX17" s="749"/>
      <c r="UIY17" s="749"/>
      <c r="UIZ17" s="749"/>
      <c r="UJA17" s="749"/>
      <c r="UJB17" s="749"/>
      <c r="UJC17" s="749"/>
      <c r="UJD17" s="749"/>
      <c r="UJE17" s="749"/>
      <c r="UJF17" s="749"/>
      <c r="UJG17" s="749"/>
      <c r="UJH17" s="749"/>
      <c r="UJI17" s="749"/>
      <c r="UJJ17" s="749"/>
      <c r="UJK17" s="749"/>
      <c r="UJL17" s="749"/>
      <c r="UJM17" s="749"/>
      <c r="UJN17" s="749"/>
      <c r="UJO17" s="749"/>
      <c r="UJP17" s="749"/>
      <c r="UJQ17" s="749"/>
      <c r="UJR17" s="749"/>
      <c r="UJS17" s="749"/>
      <c r="UJT17" s="749"/>
      <c r="UJU17" s="749"/>
      <c r="UJV17" s="749"/>
      <c r="UJW17" s="749"/>
      <c r="UJX17" s="749"/>
      <c r="UJY17" s="749"/>
      <c r="UJZ17" s="749"/>
      <c r="UKA17" s="749"/>
      <c r="UKB17" s="749"/>
      <c r="UKC17" s="749"/>
      <c r="UKD17" s="749"/>
      <c r="UKE17" s="749"/>
      <c r="UKF17" s="749"/>
      <c r="UKG17" s="749"/>
      <c r="UKH17" s="749"/>
      <c r="UKI17" s="749"/>
      <c r="UKJ17" s="749"/>
      <c r="UKK17" s="749"/>
      <c r="UKL17" s="749"/>
      <c r="UKM17" s="749"/>
      <c r="UKN17" s="749"/>
      <c r="UKO17" s="749"/>
      <c r="UKP17" s="749"/>
      <c r="UKQ17" s="749"/>
      <c r="UKR17" s="749"/>
      <c r="UKS17" s="749"/>
      <c r="UKT17" s="749"/>
      <c r="UKU17" s="749"/>
      <c r="UKV17" s="749"/>
      <c r="UKW17" s="749"/>
      <c r="UKX17" s="749"/>
      <c r="UKY17" s="749"/>
      <c r="UKZ17" s="749"/>
      <c r="ULA17" s="749"/>
      <c r="ULB17" s="749"/>
      <c r="ULC17" s="749"/>
      <c r="ULD17" s="749"/>
      <c r="ULE17" s="749"/>
      <c r="ULF17" s="749"/>
      <c r="ULG17" s="749"/>
      <c r="ULH17" s="749"/>
      <c r="ULI17" s="749"/>
      <c r="ULJ17" s="749"/>
      <c r="ULK17" s="749"/>
      <c r="ULL17" s="749"/>
      <c r="ULM17" s="749"/>
      <c r="ULN17" s="749"/>
      <c r="ULO17" s="749"/>
      <c r="ULP17" s="749"/>
      <c r="ULQ17" s="749"/>
      <c r="ULR17" s="749"/>
      <c r="ULS17" s="749"/>
      <c r="ULT17" s="749"/>
      <c r="ULU17" s="749"/>
      <c r="ULV17" s="749"/>
      <c r="ULW17" s="749"/>
      <c r="ULX17" s="749"/>
      <c r="ULY17" s="749"/>
      <c r="ULZ17" s="749"/>
      <c r="UMA17" s="749"/>
      <c r="UMB17" s="749"/>
      <c r="UMC17" s="749"/>
      <c r="UMD17" s="749"/>
      <c r="UME17" s="749"/>
      <c r="UMF17" s="749"/>
      <c r="UMG17" s="749"/>
      <c r="UMH17" s="749"/>
      <c r="UMI17" s="749"/>
      <c r="UMJ17" s="749"/>
      <c r="UMK17" s="749"/>
      <c r="UML17" s="749"/>
      <c r="UMM17" s="749"/>
      <c r="UMN17" s="749"/>
      <c r="UMO17" s="749"/>
      <c r="UMP17" s="749"/>
      <c r="UMQ17" s="749"/>
      <c r="UMR17" s="749"/>
      <c r="UMS17" s="749"/>
      <c r="UMT17" s="749"/>
      <c r="UMU17" s="749"/>
      <c r="UMV17" s="749"/>
      <c r="UMW17" s="749"/>
      <c r="UMX17" s="749"/>
      <c r="UMY17" s="749"/>
      <c r="UMZ17" s="749"/>
      <c r="UNA17" s="749"/>
      <c r="UNB17" s="749"/>
      <c r="UNC17" s="749"/>
      <c r="UND17" s="749"/>
      <c r="UNE17" s="749"/>
      <c r="UNF17" s="749"/>
      <c r="UNG17" s="749"/>
      <c r="UNH17" s="749"/>
      <c r="UNI17" s="749"/>
      <c r="UNJ17" s="749"/>
      <c r="UNK17" s="749"/>
      <c r="UNL17" s="749"/>
      <c r="UNM17" s="749"/>
      <c r="UNN17" s="749"/>
      <c r="UNO17" s="749"/>
      <c r="UNP17" s="749"/>
      <c r="UNQ17" s="749"/>
      <c r="UNR17" s="749"/>
      <c r="UNS17" s="749"/>
      <c r="UNT17" s="749"/>
      <c r="UNU17" s="749"/>
      <c r="UNV17" s="749"/>
      <c r="UNW17" s="749"/>
      <c r="UNX17" s="749"/>
      <c r="UNY17" s="749"/>
      <c r="UNZ17" s="749"/>
      <c r="UOA17" s="749"/>
      <c r="UOB17" s="749"/>
      <c r="UOC17" s="749"/>
      <c r="UOD17" s="749"/>
      <c r="UOE17" s="749"/>
      <c r="UOF17" s="749"/>
      <c r="UOG17" s="749"/>
      <c r="UOH17" s="749"/>
      <c r="UOI17" s="749"/>
      <c r="UOJ17" s="749"/>
      <c r="UOK17" s="749"/>
      <c r="UOL17" s="749"/>
      <c r="UOM17" s="749"/>
      <c r="UON17" s="749"/>
      <c r="UOO17" s="749"/>
      <c r="UOP17" s="749"/>
      <c r="UOQ17" s="749"/>
      <c r="UOR17" s="749"/>
      <c r="UOS17" s="749"/>
      <c r="UOT17" s="749"/>
      <c r="UOU17" s="749"/>
      <c r="UOV17" s="749"/>
      <c r="UOW17" s="749"/>
      <c r="UOX17" s="749"/>
      <c r="UOY17" s="749"/>
      <c r="UOZ17" s="749"/>
      <c r="UPA17" s="749"/>
      <c r="UPB17" s="749"/>
      <c r="UPC17" s="749"/>
      <c r="UPD17" s="749"/>
      <c r="UPE17" s="749"/>
      <c r="UPF17" s="749"/>
      <c r="UPG17" s="749"/>
      <c r="UPH17" s="749"/>
      <c r="UPI17" s="749"/>
      <c r="UPJ17" s="749"/>
      <c r="UPK17" s="749"/>
      <c r="UPL17" s="749"/>
      <c r="UPM17" s="749"/>
      <c r="UPN17" s="749"/>
      <c r="UPO17" s="749"/>
      <c r="UPP17" s="749"/>
      <c r="UPQ17" s="749"/>
      <c r="UPR17" s="749"/>
      <c r="UPS17" s="749"/>
      <c r="UPT17" s="749"/>
      <c r="UPU17" s="749"/>
      <c r="UPV17" s="749"/>
      <c r="UPW17" s="749"/>
      <c r="UPX17" s="749"/>
      <c r="UPY17" s="749"/>
      <c r="UPZ17" s="749"/>
      <c r="UQA17" s="749"/>
      <c r="UQB17" s="749"/>
      <c r="UQC17" s="749"/>
      <c r="UQD17" s="749"/>
      <c r="UQE17" s="749"/>
      <c r="UQF17" s="749"/>
      <c r="UQG17" s="749"/>
      <c r="UQH17" s="749"/>
      <c r="UQI17" s="749"/>
      <c r="UQJ17" s="749"/>
      <c r="UQK17" s="749"/>
      <c r="UQL17" s="749"/>
      <c r="UQM17" s="749"/>
      <c r="UQN17" s="749"/>
      <c r="UQO17" s="749"/>
      <c r="UQP17" s="749"/>
      <c r="UQQ17" s="749"/>
      <c r="UQR17" s="749"/>
      <c r="UQS17" s="749"/>
      <c r="UQT17" s="749"/>
      <c r="UQU17" s="749"/>
      <c r="UQV17" s="749"/>
      <c r="UQW17" s="749"/>
      <c r="UQX17" s="749"/>
      <c r="UQY17" s="749"/>
      <c r="UQZ17" s="749"/>
      <c r="URA17" s="749"/>
      <c r="URB17" s="749"/>
      <c r="URC17" s="749"/>
      <c r="URD17" s="749"/>
      <c r="URE17" s="749"/>
      <c r="URF17" s="749"/>
      <c r="URG17" s="749"/>
      <c r="URH17" s="749"/>
      <c r="URI17" s="749"/>
      <c r="URJ17" s="749"/>
      <c r="URK17" s="749"/>
      <c r="URL17" s="749"/>
      <c r="URM17" s="749"/>
      <c r="URN17" s="749"/>
      <c r="URO17" s="749"/>
      <c r="URP17" s="749"/>
      <c r="URQ17" s="749"/>
      <c r="URR17" s="749"/>
      <c r="URS17" s="749"/>
      <c r="URT17" s="749"/>
      <c r="URU17" s="749"/>
      <c r="URV17" s="749"/>
      <c r="URW17" s="749"/>
      <c r="URX17" s="749"/>
      <c r="URY17" s="749"/>
      <c r="URZ17" s="749"/>
      <c r="USA17" s="749"/>
      <c r="USB17" s="749"/>
      <c r="USC17" s="749"/>
      <c r="USD17" s="749"/>
      <c r="USE17" s="749"/>
      <c r="USF17" s="749"/>
      <c r="USG17" s="749"/>
      <c r="USH17" s="749"/>
      <c r="USI17" s="749"/>
      <c r="USJ17" s="749"/>
      <c r="USK17" s="749"/>
      <c r="USL17" s="749"/>
      <c r="USM17" s="749"/>
      <c r="USN17" s="749"/>
      <c r="USO17" s="749"/>
      <c r="USP17" s="749"/>
      <c r="USQ17" s="749"/>
      <c r="USR17" s="749"/>
      <c r="USS17" s="749"/>
      <c r="UST17" s="749"/>
      <c r="USU17" s="749"/>
      <c r="USV17" s="749"/>
      <c r="USW17" s="749"/>
      <c r="USX17" s="749"/>
      <c r="USY17" s="749"/>
      <c r="USZ17" s="749"/>
      <c r="UTA17" s="749"/>
      <c r="UTB17" s="749"/>
      <c r="UTC17" s="749"/>
      <c r="UTD17" s="749"/>
      <c r="UTE17" s="749"/>
      <c r="UTF17" s="749"/>
      <c r="UTG17" s="749"/>
      <c r="UTH17" s="749"/>
      <c r="UTI17" s="749"/>
      <c r="UTJ17" s="749"/>
      <c r="UTK17" s="749"/>
      <c r="UTL17" s="749"/>
      <c r="UTM17" s="749"/>
      <c r="UTN17" s="749"/>
      <c r="UTO17" s="749"/>
      <c r="UTP17" s="749"/>
      <c r="UTQ17" s="749"/>
      <c r="UTR17" s="749"/>
      <c r="UTS17" s="749"/>
      <c r="UTT17" s="749"/>
      <c r="UTU17" s="749"/>
      <c r="UTV17" s="749"/>
      <c r="UTW17" s="749"/>
      <c r="UTX17" s="749"/>
      <c r="UTY17" s="749"/>
      <c r="UTZ17" s="749"/>
      <c r="UUA17" s="749"/>
      <c r="UUB17" s="749"/>
      <c r="UUC17" s="749"/>
      <c r="UUD17" s="749"/>
      <c r="UUE17" s="749"/>
      <c r="UUF17" s="749"/>
      <c r="UUG17" s="749"/>
      <c r="UUH17" s="749"/>
      <c r="UUI17" s="749"/>
      <c r="UUJ17" s="749"/>
      <c r="UUK17" s="749"/>
      <c r="UUL17" s="749"/>
      <c r="UUM17" s="749"/>
      <c r="UUN17" s="749"/>
      <c r="UUO17" s="749"/>
      <c r="UUP17" s="749"/>
      <c r="UUQ17" s="749"/>
      <c r="UUR17" s="749"/>
      <c r="UUS17" s="749"/>
      <c r="UUT17" s="749"/>
      <c r="UUU17" s="749"/>
      <c r="UUV17" s="749"/>
      <c r="UUW17" s="749"/>
      <c r="UUX17" s="749"/>
      <c r="UUY17" s="749"/>
      <c r="UUZ17" s="749"/>
      <c r="UVA17" s="749"/>
      <c r="UVB17" s="749"/>
      <c r="UVC17" s="749"/>
      <c r="UVD17" s="749"/>
      <c r="UVE17" s="749"/>
      <c r="UVF17" s="749"/>
      <c r="UVG17" s="749"/>
      <c r="UVH17" s="749"/>
      <c r="UVI17" s="749"/>
      <c r="UVJ17" s="749"/>
      <c r="UVK17" s="749"/>
      <c r="UVL17" s="749"/>
      <c r="UVM17" s="749"/>
      <c r="UVN17" s="749"/>
      <c r="UVO17" s="749"/>
      <c r="UVP17" s="749"/>
      <c r="UVQ17" s="749"/>
      <c r="UVR17" s="749"/>
      <c r="UVS17" s="749"/>
      <c r="UVT17" s="749"/>
      <c r="UVU17" s="749"/>
      <c r="UVV17" s="749"/>
      <c r="UVW17" s="749"/>
      <c r="UVX17" s="749"/>
      <c r="UVY17" s="749"/>
      <c r="UVZ17" s="749"/>
      <c r="UWA17" s="749"/>
      <c r="UWB17" s="749"/>
      <c r="UWC17" s="749"/>
      <c r="UWD17" s="749"/>
      <c r="UWE17" s="749"/>
      <c r="UWF17" s="749"/>
      <c r="UWG17" s="749"/>
      <c r="UWH17" s="749"/>
      <c r="UWI17" s="749"/>
      <c r="UWJ17" s="749"/>
      <c r="UWK17" s="749"/>
      <c r="UWL17" s="749"/>
      <c r="UWM17" s="749"/>
      <c r="UWN17" s="749"/>
      <c r="UWO17" s="749"/>
      <c r="UWP17" s="749"/>
      <c r="UWQ17" s="749"/>
      <c r="UWR17" s="749"/>
      <c r="UWS17" s="749"/>
      <c r="UWT17" s="749"/>
      <c r="UWU17" s="749"/>
      <c r="UWV17" s="749"/>
      <c r="UWW17" s="749"/>
      <c r="UWX17" s="749"/>
      <c r="UWY17" s="749"/>
      <c r="UWZ17" s="749"/>
      <c r="UXA17" s="749"/>
      <c r="UXB17" s="749"/>
      <c r="UXC17" s="749"/>
      <c r="UXD17" s="749"/>
      <c r="UXE17" s="749"/>
      <c r="UXF17" s="749"/>
      <c r="UXG17" s="749"/>
      <c r="UXH17" s="749"/>
      <c r="UXI17" s="749"/>
      <c r="UXJ17" s="749"/>
      <c r="UXK17" s="749"/>
      <c r="UXL17" s="749"/>
      <c r="UXM17" s="749"/>
      <c r="UXN17" s="749"/>
      <c r="UXO17" s="749"/>
      <c r="UXP17" s="749"/>
      <c r="UXQ17" s="749"/>
      <c r="UXR17" s="749"/>
      <c r="UXS17" s="749"/>
      <c r="UXT17" s="749"/>
      <c r="UXU17" s="749"/>
      <c r="UXV17" s="749"/>
      <c r="UXW17" s="749"/>
      <c r="UXX17" s="749"/>
      <c r="UXY17" s="749"/>
      <c r="UXZ17" s="749"/>
      <c r="UYA17" s="749"/>
      <c r="UYB17" s="749"/>
      <c r="UYC17" s="749"/>
      <c r="UYD17" s="749"/>
      <c r="UYE17" s="749"/>
      <c r="UYF17" s="749"/>
      <c r="UYG17" s="749"/>
      <c r="UYH17" s="749"/>
      <c r="UYI17" s="749"/>
      <c r="UYJ17" s="749"/>
      <c r="UYK17" s="749"/>
      <c r="UYL17" s="749"/>
      <c r="UYM17" s="749"/>
      <c r="UYN17" s="749"/>
      <c r="UYO17" s="749"/>
      <c r="UYP17" s="749"/>
      <c r="UYQ17" s="749"/>
      <c r="UYR17" s="749"/>
      <c r="UYS17" s="749"/>
      <c r="UYT17" s="749"/>
      <c r="UYU17" s="749"/>
      <c r="UYV17" s="749"/>
      <c r="UYW17" s="749"/>
      <c r="UYX17" s="749"/>
      <c r="UYY17" s="749"/>
      <c r="UYZ17" s="749"/>
      <c r="UZA17" s="749"/>
      <c r="UZB17" s="749"/>
      <c r="UZC17" s="749"/>
      <c r="UZD17" s="749"/>
      <c r="UZE17" s="749"/>
      <c r="UZF17" s="749"/>
      <c r="UZG17" s="749"/>
      <c r="UZH17" s="749"/>
      <c r="UZI17" s="749"/>
      <c r="UZJ17" s="749"/>
      <c r="UZK17" s="749"/>
      <c r="UZL17" s="749"/>
      <c r="UZM17" s="749"/>
      <c r="UZN17" s="749"/>
      <c r="UZO17" s="749"/>
      <c r="UZP17" s="749"/>
      <c r="UZQ17" s="749"/>
      <c r="UZR17" s="749"/>
      <c r="UZS17" s="749"/>
      <c r="UZT17" s="749"/>
      <c r="UZU17" s="749"/>
      <c r="UZV17" s="749"/>
      <c r="UZW17" s="749"/>
      <c r="UZX17" s="749"/>
      <c r="UZY17" s="749"/>
      <c r="UZZ17" s="749"/>
      <c r="VAA17" s="749"/>
      <c r="VAB17" s="749"/>
      <c r="VAC17" s="749"/>
      <c r="VAD17" s="749"/>
      <c r="VAE17" s="749"/>
      <c r="VAF17" s="749"/>
      <c r="VAG17" s="749"/>
      <c r="VAH17" s="749"/>
      <c r="VAI17" s="749"/>
      <c r="VAJ17" s="749"/>
      <c r="VAK17" s="749"/>
      <c r="VAL17" s="749"/>
      <c r="VAM17" s="749"/>
      <c r="VAN17" s="749"/>
      <c r="VAO17" s="749"/>
      <c r="VAP17" s="749"/>
      <c r="VAQ17" s="749"/>
      <c r="VAR17" s="749"/>
      <c r="VAS17" s="749"/>
      <c r="VAT17" s="749"/>
      <c r="VAU17" s="749"/>
      <c r="VAV17" s="749"/>
      <c r="VAW17" s="749"/>
      <c r="VAX17" s="749"/>
      <c r="VAY17" s="749"/>
      <c r="VAZ17" s="749"/>
      <c r="VBA17" s="749"/>
      <c r="VBB17" s="749"/>
      <c r="VBC17" s="749"/>
      <c r="VBD17" s="749"/>
      <c r="VBE17" s="749"/>
      <c r="VBF17" s="749"/>
      <c r="VBG17" s="749"/>
      <c r="VBH17" s="749"/>
      <c r="VBI17" s="749"/>
      <c r="VBJ17" s="749"/>
      <c r="VBK17" s="749"/>
      <c r="VBL17" s="749"/>
      <c r="VBM17" s="749"/>
      <c r="VBN17" s="749"/>
      <c r="VBO17" s="749"/>
      <c r="VBP17" s="749"/>
      <c r="VBQ17" s="749"/>
      <c r="VBR17" s="749"/>
      <c r="VBS17" s="749"/>
      <c r="VBT17" s="749"/>
      <c r="VBU17" s="749"/>
      <c r="VBV17" s="749"/>
      <c r="VBW17" s="749"/>
      <c r="VBX17" s="749"/>
      <c r="VBY17" s="749"/>
      <c r="VBZ17" s="749"/>
      <c r="VCA17" s="749"/>
      <c r="VCB17" s="749"/>
      <c r="VCC17" s="749"/>
      <c r="VCD17" s="749"/>
      <c r="VCE17" s="749"/>
      <c r="VCF17" s="749"/>
      <c r="VCG17" s="749"/>
      <c r="VCH17" s="749"/>
      <c r="VCI17" s="749"/>
      <c r="VCJ17" s="749"/>
      <c r="VCK17" s="749"/>
      <c r="VCL17" s="749"/>
      <c r="VCM17" s="749"/>
      <c r="VCN17" s="749"/>
      <c r="VCO17" s="749"/>
      <c r="VCP17" s="749"/>
      <c r="VCQ17" s="749"/>
      <c r="VCR17" s="749"/>
      <c r="VCS17" s="749"/>
      <c r="VCT17" s="749"/>
      <c r="VCU17" s="749"/>
      <c r="VCV17" s="749"/>
      <c r="VCW17" s="749"/>
      <c r="VCX17" s="749"/>
      <c r="VCY17" s="749"/>
      <c r="VCZ17" s="749"/>
      <c r="VDA17" s="749"/>
      <c r="VDB17" s="749"/>
      <c r="VDC17" s="749"/>
      <c r="VDD17" s="749"/>
      <c r="VDE17" s="749"/>
      <c r="VDF17" s="749"/>
      <c r="VDG17" s="749"/>
      <c r="VDH17" s="749"/>
      <c r="VDI17" s="749"/>
      <c r="VDJ17" s="749"/>
      <c r="VDK17" s="749"/>
      <c r="VDL17" s="749"/>
      <c r="VDM17" s="749"/>
      <c r="VDN17" s="749"/>
      <c r="VDO17" s="749"/>
      <c r="VDP17" s="749"/>
      <c r="VDQ17" s="749"/>
      <c r="VDR17" s="749"/>
      <c r="VDS17" s="749"/>
      <c r="VDT17" s="749"/>
      <c r="VDU17" s="749"/>
      <c r="VDV17" s="749"/>
      <c r="VDW17" s="749"/>
      <c r="VDX17" s="749"/>
      <c r="VDY17" s="749"/>
      <c r="VDZ17" s="749"/>
      <c r="VEA17" s="749"/>
      <c r="VEB17" s="749"/>
      <c r="VEC17" s="749"/>
      <c r="VED17" s="749"/>
      <c r="VEE17" s="749"/>
      <c r="VEF17" s="749"/>
      <c r="VEG17" s="749"/>
      <c r="VEH17" s="749"/>
      <c r="VEI17" s="749"/>
      <c r="VEJ17" s="749"/>
      <c r="VEK17" s="749"/>
      <c r="VEL17" s="749"/>
      <c r="VEM17" s="749"/>
      <c r="VEN17" s="749"/>
      <c r="VEO17" s="749"/>
      <c r="VEP17" s="749"/>
      <c r="VEQ17" s="749"/>
      <c r="VER17" s="749"/>
      <c r="VES17" s="749"/>
      <c r="VET17" s="749"/>
      <c r="VEU17" s="749"/>
      <c r="VEV17" s="749"/>
      <c r="VEW17" s="749"/>
      <c r="VEX17" s="749"/>
      <c r="VEY17" s="749"/>
      <c r="VEZ17" s="749"/>
      <c r="VFA17" s="749"/>
      <c r="VFB17" s="749"/>
      <c r="VFC17" s="749"/>
      <c r="VFD17" s="749"/>
      <c r="VFE17" s="749"/>
      <c r="VFF17" s="749"/>
      <c r="VFG17" s="749"/>
      <c r="VFH17" s="749"/>
      <c r="VFI17" s="749"/>
      <c r="VFJ17" s="749"/>
      <c r="VFK17" s="749"/>
      <c r="VFL17" s="749"/>
      <c r="VFM17" s="749"/>
      <c r="VFN17" s="749"/>
      <c r="VFO17" s="749"/>
      <c r="VFP17" s="749"/>
      <c r="VFQ17" s="749"/>
      <c r="VFR17" s="749"/>
      <c r="VFS17" s="749"/>
      <c r="VFT17" s="749"/>
      <c r="VFU17" s="749"/>
      <c r="VFV17" s="749"/>
      <c r="VFW17" s="749"/>
      <c r="VFX17" s="749"/>
      <c r="VFY17" s="749"/>
      <c r="VFZ17" s="749"/>
      <c r="VGA17" s="749"/>
      <c r="VGB17" s="749"/>
      <c r="VGC17" s="749"/>
      <c r="VGD17" s="749"/>
      <c r="VGE17" s="749"/>
      <c r="VGF17" s="749"/>
      <c r="VGG17" s="749"/>
      <c r="VGH17" s="749"/>
      <c r="VGI17" s="749"/>
      <c r="VGJ17" s="749"/>
      <c r="VGK17" s="749"/>
      <c r="VGL17" s="749"/>
      <c r="VGM17" s="749"/>
      <c r="VGN17" s="749"/>
      <c r="VGO17" s="749"/>
      <c r="VGP17" s="749"/>
      <c r="VGQ17" s="749"/>
      <c r="VGR17" s="749"/>
      <c r="VGS17" s="749"/>
      <c r="VGT17" s="749"/>
      <c r="VGU17" s="749"/>
      <c r="VGV17" s="749"/>
      <c r="VGW17" s="749"/>
      <c r="VGX17" s="749"/>
      <c r="VGY17" s="749"/>
      <c r="VGZ17" s="749"/>
      <c r="VHA17" s="749"/>
      <c r="VHB17" s="749"/>
      <c r="VHC17" s="749"/>
      <c r="VHD17" s="749"/>
      <c r="VHE17" s="749"/>
      <c r="VHF17" s="749"/>
      <c r="VHG17" s="749"/>
      <c r="VHH17" s="749"/>
      <c r="VHI17" s="749"/>
      <c r="VHJ17" s="749"/>
      <c r="VHK17" s="749"/>
      <c r="VHL17" s="749"/>
      <c r="VHM17" s="749"/>
      <c r="VHN17" s="749"/>
      <c r="VHO17" s="749"/>
      <c r="VHP17" s="749"/>
      <c r="VHQ17" s="749"/>
      <c r="VHR17" s="749"/>
      <c r="VHS17" s="749"/>
      <c r="VHT17" s="749"/>
      <c r="VHU17" s="749"/>
      <c r="VHV17" s="749"/>
      <c r="VHW17" s="749"/>
      <c r="VHX17" s="749"/>
      <c r="VHY17" s="749"/>
      <c r="VHZ17" s="749"/>
      <c r="VIA17" s="749"/>
      <c r="VIB17" s="749"/>
      <c r="VIC17" s="749"/>
      <c r="VID17" s="749"/>
      <c r="VIE17" s="749"/>
      <c r="VIF17" s="749"/>
      <c r="VIG17" s="749"/>
      <c r="VIH17" s="749"/>
      <c r="VII17" s="749"/>
      <c r="VIJ17" s="749"/>
      <c r="VIK17" s="749"/>
      <c r="VIL17" s="749"/>
      <c r="VIM17" s="749"/>
      <c r="VIN17" s="749"/>
      <c r="VIO17" s="749"/>
      <c r="VIP17" s="749"/>
      <c r="VIQ17" s="749"/>
      <c r="VIR17" s="749"/>
      <c r="VIS17" s="749"/>
      <c r="VIT17" s="749"/>
      <c r="VIU17" s="749"/>
      <c r="VIV17" s="749"/>
      <c r="VIW17" s="749"/>
      <c r="VIX17" s="749"/>
      <c r="VIY17" s="749"/>
      <c r="VIZ17" s="749"/>
      <c r="VJA17" s="749"/>
      <c r="VJB17" s="749"/>
      <c r="VJC17" s="749"/>
      <c r="VJD17" s="749"/>
      <c r="VJE17" s="749"/>
      <c r="VJF17" s="749"/>
      <c r="VJG17" s="749"/>
      <c r="VJH17" s="749"/>
      <c r="VJI17" s="749"/>
      <c r="VJJ17" s="749"/>
      <c r="VJK17" s="749"/>
      <c r="VJL17" s="749"/>
      <c r="VJM17" s="749"/>
      <c r="VJN17" s="749"/>
      <c r="VJO17" s="749"/>
      <c r="VJP17" s="749"/>
      <c r="VJQ17" s="749"/>
      <c r="VJR17" s="749"/>
      <c r="VJS17" s="749"/>
      <c r="VJT17" s="749"/>
      <c r="VJU17" s="749"/>
      <c r="VJV17" s="749"/>
      <c r="VJW17" s="749"/>
      <c r="VJX17" s="749"/>
      <c r="VJY17" s="749"/>
      <c r="VJZ17" s="749"/>
      <c r="VKA17" s="749"/>
      <c r="VKB17" s="749"/>
      <c r="VKC17" s="749"/>
      <c r="VKD17" s="749"/>
      <c r="VKE17" s="749"/>
      <c r="VKF17" s="749"/>
      <c r="VKG17" s="749"/>
      <c r="VKH17" s="749"/>
      <c r="VKI17" s="749"/>
      <c r="VKJ17" s="749"/>
      <c r="VKK17" s="749"/>
      <c r="VKL17" s="749"/>
      <c r="VKM17" s="749"/>
      <c r="VKN17" s="749"/>
      <c r="VKO17" s="749"/>
      <c r="VKP17" s="749"/>
      <c r="VKQ17" s="749"/>
      <c r="VKR17" s="749"/>
      <c r="VKS17" s="749"/>
      <c r="VKT17" s="749"/>
      <c r="VKU17" s="749"/>
      <c r="VKV17" s="749"/>
      <c r="VKW17" s="749"/>
      <c r="VKX17" s="749"/>
      <c r="VKY17" s="749"/>
      <c r="VKZ17" s="749"/>
      <c r="VLA17" s="749"/>
      <c r="VLB17" s="749"/>
      <c r="VLC17" s="749"/>
      <c r="VLD17" s="749"/>
      <c r="VLE17" s="749"/>
      <c r="VLF17" s="749"/>
      <c r="VLG17" s="749"/>
      <c r="VLH17" s="749"/>
      <c r="VLI17" s="749"/>
      <c r="VLJ17" s="749"/>
      <c r="VLK17" s="749"/>
      <c r="VLL17" s="749"/>
      <c r="VLM17" s="749"/>
      <c r="VLN17" s="749"/>
      <c r="VLO17" s="749"/>
      <c r="VLP17" s="749"/>
      <c r="VLQ17" s="749"/>
      <c r="VLR17" s="749"/>
      <c r="VLS17" s="749"/>
      <c r="VLT17" s="749"/>
      <c r="VLU17" s="749"/>
      <c r="VLV17" s="749"/>
      <c r="VLW17" s="749"/>
      <c r="VLX17" s="749"/>
      <c r="VLY17" s="749"/>
      <c r="VLZ17" s="749"/>
      <c r="VMA17" s="749"/>
      <c r="VMB17" s="749"/>
      <c r="VMC17" s="749"/>
      <c r="VMD17" s="749"/>
      <c r="VME17" s="749"/>
      <c r="VMF17" s="749"/>
      <c r="VMG17" s="749"/>
      <c r="VMH17" s="749"/>
      <c r="VMI17" s="749"/>
      <c r="VMJ17" s="749"/>
      <c r="VMK17" s="749"/>
      <c r="VML17" s="749"/>
      <c r="VMM17" s="749"/>
      <c r="VMN17" s="749"/>
      <c r="VMO17" s="749"/>
      <c r="VMP17" s="749"/>
      <c r="VMQ17" s="749"/>
      <c r="VMR17" s="749"/>
      <c r="VMS17" s="749"/>
      <c r="VMT17" s="749"/>
      <c r="VMU17" s="749"/>
      <c r="VMV17" s="749"/>
      <c r="VMW17" s="749"/>
      <c r="VMX17" s="749"/>
      <c r="VMY17" s="749"/>
      <c r="VMZ17" s="749"/>
      <c r="VNA17" s="749"/>
      <c r="VNB17" s="749"/>
      <c r="VNC17" s="749"/>
      <c r="VND17" s="749"/>
      <c r="VNE17" s="749"/>
      <c r="VNF17" s="749"/>
      <c r="VNG17" s="749"/>
      <c r="VNH17" s="749"/>
      <c r="VNI17" s="749"/>
      <c r="VNJ17" s="749"/>
      <c r="VNK17" s="749"/>
      <c r="VNL17" s="749"/>
      <c r="VNM17" s="749"/>
      <c r="VNN17" s="749"/>
      <c r="VNO17" s="749"/>
      <c r="VNP17" s="749"/>
      <c r="VNQ17" s="749"/>
      <c r="VNR17" s="749"/>
      <c r="VNS17" s="749"/>
      <c r="VNT17" s="749"/>
      <c r="VNU17" s="749"/>
      <c r="VNV17" s="749"/>
      <c r="VNW17" s="749"/>
      <c r="VNX17" s="749"/>
      <c r="VNY17" s="749"/>
      <c r="VNZ17" s="749"/>
      <c r="VOA17" s="749"/>
      <c r="VOB17" s="749"/>
      <c r="VOC17" s="749"/>
      <c r="VOD17" s="749"/>
      <c r="VOE17" s="749"/>
      <c r="VOF17" s="749"/>
      <c r="VOG17" s="749"/>
      <c r="VOH17" s="749"/>
      <c r="VOI17" s="749"/>
      <c r="VOJ17" s="749"/>
      <c r="VOK17" s="749"/>
      <c r="VOL17" s="749"/>
      <c r="VOM17" s="749"/>
      <c r="VON17" s="749"/>
      <c r="VOO17" s="749"/>
      <c r="VOP17" s="749"/>
      <c r="VOQ17" s="749"/>
      <c r="VOR17" s="749"/>
      <c r="VOS17" s="749"/>
      <c r="VOT17" s="749"/>
      <c r="VOU17" s="749"/>
      <c r="VOV17" s="749"/>
      <c r="VOW17" s="749"/>
      <c r="VOX17" s="749"/>
      <c r="VOY17" s="749"/>
      <c r="VOZ17" s="749"/>
      <c r="VPA17" s="749"/>
      <c r="VPB17" s="749"/>
      <c r="VPC17" s="749"/>
      <c r="VPD17" s="749"/>
      <c r="VPE17" s="749"/>
      <c r="VPF17" s="749"/>
      <c r="VPG17" s="749"/>
      <c r="VPH17" s="749"/>
      <c r="VPI17" s="749"/>
      <c r="VPJ17" s="749"/>
      <c r="VPK17" s="749"/>
      <c r="VPL17" s="749"/>
      <c r="VPM17" s="749"/>
      <c r="VPN17" s="749"/>
      <c r="VPO17" s="749"/>
      <c r="VPP17" s="749"/>
      <c r="VPQ17" s="749"/>
      <c r="VPR17" s="749"/>
      <c r="VPS17" s="749"/>
      <c r="VPT17" s="749"/>
      <c r="VPU17" s="749"/>
      <c r="VPV17" s="749"/>
      <c r="VPW17" s="749"/>
      <c r="VPX17" s="749"/>
      <c r="VPY17" s="749"/>
      <c r="VPZ17" s="749"/>
      <c r="VQA17" s="749"/>
      <c r="VQB17" s="749"/>
      <c r="VQC17" s="749"/>
      <c r="VQD17" s="749"/>
      <c r="VQE17" s="749"/>
      <c r="VQF17" s="749"/>
      <c r="VQG17" s="749"/>
      <c r="VQH17" s="749"/>
      <c r="VQI17" s="749"/>
      <c r="VQJ17" s="749"/>
      <c r="VQK17" s="749"/>
      <c r="VQL17" s="749"/>
      <c r="VQM17" s="749"/>
      <c r="VQN17" s="749"/>
      <c r="VQO17" s="749"/>
      <c r="VQP17" s="749"/>
      <c r="VQQ17" s="749"/>
      <c r="VQR17" s="749"/>
      <c r="VQS17" s="749"/>
      <c r="VQT17" s="749"/>
      <c r="VQU17" s="749"/>
      <c r="VQV17" s="749"/>
      <c r="VQW17" s="749"/>
      <c r="VQX17" s="749"/>
      <c r="VQY17" s="749"/>
      <c r="VQZ17" s="749"/>
      <c r="VRA17" s="749"/>
      <c r="VRB17" s="749"/>
      <c r="VRC17" s="749"/>
      <c r="VRD17" s="749"/>
      <c r="VRE17" s="749"/>
      <c r="VRF17" s="749"/>
      <c r="VRG17" s="749"/>
      <c r="VRH17" s="749"/>
      <c r="VRI17" s="749"/>
      <c r="VRJ17" s="749"/>
      <c r="VRK17" s="749"/>
      <c r="VRL17" s="749"/>
      <c r="VRM17" s="749"/>
      <c r="VRN17" s="749"/>
      <c r="VRO17" s="749"/>
      <c r="VRP17" s="749"/>
      <c r="VRQ17" s="749"/>
      <c r="VRR17" s="749"/>
      <c r="VRS17" s="749"/>
      <c r="VRT17" s="749"/>
      <c r="VRU17" s="749"/>
      <c r="VRV17" s="749"/>
      <c r="VRW17" s="749"/>
      <c r="VRX17" s="749"/>
      <c r="VRY17" s="749"/>
      <c r="VRZ17" s="749"/>
      <c r="VSA17" s="749"/>
      <c r="VSB17" s="749"/>
      <c r="VSC17" s="749"/>
      <c r="VSD17" s="749"/>
      <c r="VSE17" s="749"/>
      <c r="VSF17" s="749"/>
      <c r="VSG17" s="749"/>
      <c r="VSH17" s="749"/>
      <c r="VSI17" s="749"/>
      <c r="VSJ17" s="749"/>
      <c r="VSK17" s="749"/>
      <c r="VSL17" s="749"/>
      <c r="VSM17" s="749"/>
      <c r="VSN17" s="749"/>
      <c r="VSO17" s="749"/>
      <c r="VSP17" s="749"/>
      <c r="VSQ17" s="749"/>
      <c r="VSR17" s="749"/>
      <c r="VSS17" s="749"/>
      <c r="VST17" s="749"/>
      <c r="VSU17" s="749"/>
      <c r="VSV17" s="749"/>
      <c r="VSW17" s="749"/>
      <c r="VSX17" s="749"/>
      <c r="VSY17" s="749"/>
      <c r="VSZ17" s="749"/>
      <c r="VTA17" s="749"/>
      <c r="VTB17" s="749"/>
      <c r="VTC17" s="749"/>
      <c r="VTD17" s="749"/>
      <c r="VTE17" s="749"/>
      <c r="VTF17" s="749"/>
      <c r="VTG17" s="749"/>
      <c r="VTH17" s="749"/>
      <c r="VTI17" s="749"/>
      <c r="VTJ17" s="749"/>
      <c r="VTK17" s="749"/>
      <c r="VTL17" s="749"/>
      <c r="VTM17" s="749"/>
      <c r="VTN17" s="749"/>
      <c r="VTO17" s="749"/>
      <c r="VTP17" s="749"/>
      <c r="VTQ17" s="749"/>
      <c r="VTR17" s="749"/>
      <c r="VTS17" s="749"/>
      <c r="VTT17" s="749"/>
      <c r="VTU17" s="749"/>
      <c r="VTV17" s="749"/>
      <c r="VTW17" s="749"/>
      <c r="VTX17" s="749"/>
      <c r="VTY17" s="749"/>
      <c r="VTZ17" s="749"/>
      <c r="VUA17" s="749"/>
      <c r="VUB17" s="749"/>
      <c r="VUC17" s="749"/>
      <c r="VUD17" s="749"/>
      <c r="VUE17" s="749"/>
      <c r="VUF17" s="749"/>
      <c r="VUG17" s="749"/>
      <c r="VUH17" s="749"/>
      <c r="VUI17" s="749"/>
      <c r="VUJ17" s="749"/>
      <c r="VUK17" s="749"/>
      <c r="VUL17" s="749"/>
      <c r="VUM17" s="749"/>
      <c r="VUN17" s="749"/>
      <c r="VUO17" s="749"/>
      <c r="VUP17" s="749"/>
      <c r="VUQ17" s="749"/>
      <c r="VUR17" s="749"/>
      <c r="VUS17" s="749"/>
      <c r="VUT17" s="749"/>
      <c r="VUU17" s="749"/>
      <c r="VUV17" s="749"/>
      <c r="VUW17" s="749"/>
      <c r="VUX17" s="749"/>
      <c r="VUY17" s="749"/>
      <c r="VUZ17" s="749"/>
      <c r="VVA17" s="749"/>
      <c r="VVB17" s="749"/>
      <c r="VVC17" s="749"/>
      <c r="VVD17" s="749"/>
      <c r="VVE17" s="749"/>
      <c r="VVF17" s="749"/>
      <c r="VVG17" s="749"/>
      <c r="VVH17" s="749"/>
      <c r="VVI17" s="749"/>
      <c r="VVJ17" s="749"/>
      <c r="VVK17" s="749"/>
      <c r="VVL17" s="749"/>
      <c r="VVM17" s="749"/>
      <c r="VVN17" s="749"/>
      <c r="VVO17" s="749"/>
      <c r="VVP17" s="749"/>
      <c r="VVQ17" s="749"/>
      <c r="VVR17" s="749"/>
      <c r="VVS17" s="749"/>
      <c r="VVT17" s="749"/>
      <c r="VVU17" s="749"/>
      <c r="VVV17" s="749"/>
      <c r="VVW17" s="749"/>
      <c r="VVX17" s="749"/>
      <c r="VVY17" s="749"/>
      <c r="VVZ17" s="749"/>
      <c r="VWA17" s="749"/>
      <c r="VWB17" s="749"/>
      <c r="VWC17" s="749"/>
      <c r="VWD17" s="749"/>
      <c r="VWE17" s="749"/>
      <c r="VWF17" s="749"/>
      <c r="VWG17" s="749"/>
      <c r="VWH17" s="749"/>
      <c r="VWI17" s="749"/>
      <c r="VWJ17" s="749"/>
      <c r="VWK17" s="749"/>
      <c r="VWL17" s="749"/>
      <c r="VWM17" s="749"/>
      <c r="VWN17" s="749"/>
      <c r="VWO17" s="749"/>
      <c r="VWP17" s="749"/>
      <c r="VWQ17" s="749"/>
      <c r="VWR17" s="749"/>
      <c r="VWS17" s="749"/>
      <c r="VWT17" s="749"/>
      <c r="VWU17" s="749"/>
      <c r="VWV17" s="749"/>
      <c r="VWW17" s="749"/>
      <c r="VWX17" s="749"/>
      <c r="VWY17" s="749"/>
      <c r="VWZ17" s="749"/>
      <c r="VXA17" s="749"/>
      <c r="VXB17" s="749"/>
      <c r="VXC17" s="749"/>
      <c r="VXD17" s="749"/>
      <c r="VXE17" s="749"/>
      <c r="VXF17" s="749"/>
      <c r="VXG17" s="749"/>
      <c r="VXH17" s="749"/>
      <c r="VXI17" s="749"/>
      <c r="VXJ17" s="749"/>
      <c r="VXK17" s="749"/>
      <c r="VXL17" s="749"/>
      <c r="VXM17" s="749"/>
      <c r="VXN17" s="749"/>
      <c r="VXO17" s="749"/>
      <c r="VXP17" s="749"/>
      <c r="VXQ17" s="749"/>
      <c r="VXR17" s="749"/>
      <c r="VXS17" s="749"/>
      <c r="VXT17" s="749"/>
      <c r="VXU17" s="749"/>
      <c r="VXV17" s="749"/>
      <c r="VXW17" s="749"/>
      <c r="VXX17" s="749"/>
      <c r="VXY17" s="749"/>
      <c r="VXZ17" s="749"/>
      <c r="VYA17" s="749"/>
      <c r="VYB17" s="749"/>
      <c r="VYC17" s="749"/>
      <c r="VYD17" s="749"/>
      <c r="VYE17" s="749"/>
      <c r="VYF17" s="749"/>
      <c r="VYG17" s="749"/>
      <c r="VYH17" s="749"/>
      <c r="VYI17" s="749"/>
      <c r="VYJ17" s="749"/>
      <c r="VYK17" s="749"/>
      <c r="VYL17" s="749"/>
      <c r="VYM17" s="749"/>
      <c r="VYN17" s="749"/>
      <c r="VYO17" s="749"/>
      <c r="VYP17" s="749"/>
      <c r="VYQ17" s="749"/>
      <c r="VYR17" s="749"/>
      <c r="VYS17" s="749"/>
      <c r="VYT17" s="749"/>
      <c r="VYU17" s="749"/>
      <c r="VYV17" s="749"/>
      <c r="VYW17" s="749"/>
      <c r="VYX17" s="749"/>
      <c r="VYY17" s="749"/>
      <c r="VYZ17" s="749"/>
      <c r="VZA17" s="749"/>
      <c r="VZB17" s="749"/>
      <c r="VZC17" s="749"/>
      <c r="VZD17" s="749"/>
      <c r="VZE17" s="749"/>
      <c r="VZF17" s="749"/>
      <c r="VZG17" s="749"/>
      <c r="VZH17" s="749"/>
      <c r="VZI17" s="749"/>
      <c r="VZJ17" s="749"/>
      <c r="VZK17" s="749"/>
      <c r="VZL17" s="749"/>
      <c r="VZM17" s="749"/>
      <c r="VZN17" s="749"/>
      <c r="VZO17" s="749"/>
      <c r="VZP17" s="749"/>
      <c r="VZQ17" s="749"/>
      <c r="VZR17" s="749"/>
      <c r="VZS17" s="749"/>
      <c r="VZT17" s="749"/>
      <c r="VZU17" s="749"/>
      <c r="VZV17" s="749"/>
      <c r="VZW17" s="749"/>
      <c r="VZX17" s="749"/>
      <c r="VZY17" s="749"/>
      <c r="VZZ17" s="749"/>
      <c r="WAA17" s="749"/>
      <c r="WAB17" s="749"/>
      <c r="WAC17" s="749"/>
      <c r="WAD17" s="749"/>
      <c r="WAE17" s="749"/>
      <c r="WAF17" s="749"/>
      <c r="WAG17" s="749"/>
      <c r="WAH17" s="749"/>
      <c r="WAI17" s="749"/>
      <c r="WAJ17" s="749"/>
      <c r="WAK17" s="749"/>
      <c r="WAL17" s="749"/>
      <c r="WAM17" s="749"/>
      <c r="WAN17" s="749"/>
      <c r="WAO17" s="749"/>
      <c r="WAP17" s="749"/>
      <c r="WAQ17" s="749"/>
      <c r="WAR17" s="749"/>
      <c r="WAS17" s="749"/>
      <c r="WAT17" s="749"/>
      <c r="WAU17" s="749"/>
      <c r="WAV17" s="749"/>
      <c r="WAW17" s="749"/>
      <c r="WAX17" s="749"/>
      <c r="WAY17" s="749"/>
      <c r="WAZ17" s="749"/>
      <c r="WBA17" s="749"/>
      <c r="WBB17" s="749"/>
      <c r="WBC17" s="749"/>
      <c r="WBD17" s="749"/>
      <c r="WBE17" s="749"/>
      <c r="WBF17" s="749"/>
      <c r="WBG17" s="749"/>
      <c r="WBH17" s="749"/>
      <c r="WBI17" s="749"/>
      <c r="WBJ17" s="749"/>
      <c r="WBK17" s="749"/>
      <c r="WBL17" s="749"/>
      <c r="WBM17" s="749"/>
      <c r="WBN17" s="749"/>
      <c r="WBO17" s="749"/>
      <c r="WBP17" s="749"/>
      <c r="WBQ17" s="749"/>
      <c r="WBR17" s="749"/>
      <c r="WBS17" s="749"/>
      <c r="WBT17" s="749"/>
      <c r="WBU17" s="749"/>
      <c r="WBV17" s="749"/>
      <c r="WBW17" s="749"/>
      <c r="WBX17" s="749"/>
      <c r="WBY17" s="749"/>
      <c r="WBZ17" s="749"/>
      <c r="WCA17" s="749"/>
      <c r="WCB17" s="749"/>
      <c r="WCC17" s="749"/>
      <c r="WCD17" s="749"/>
      <c r="WCE17" s="749"/>
      <c r="WCF17" s="749"/>
      <c r="WCG17" s="749"/>
      <c r="WCH17" s="749"/>
      <c r="WCI17" s="749"/>
      <c r="WCJ17" s="749"/>
      <c r="WCK17" s="749"/>
      <c r="WCL17" s="749"/>
      <c r="WCM17" s="749"/>
      <c r="WCN17" s="749"/>
      <c r="WCO17" s="749"/>
      <c r="WCP17" s="749"/>
      <c r="WCQ17" s="749"/>
      <c r="WCR17" s="749"/>
      <c r="WCS17" s="749"/>
      <c r="WCT17" s="749"/>
      <c r="WCU17" s="749"/>
      <c r="WCV17" s="749"/>
      <c r="WCW17" s="749"/>
      <c r="WCX17" s="749"/>
      <c r="WCY17" s="749"/>
      <c r="WCZ17" s="749"/>
      <c r="WDA17" s="749"/>
      <c r="WDB17" s="749"/>
      <c r="WDC17" s="749"/>
      <c r="WDD17" s="749"/>
      <c r="WDE17" s="749"/>
      <c r="WDF17" s="749"/>
      <c r="WDG17" s="749"/>
      <c r="WDH17" s="749"/>
      <c r="WDI17" s="749"/>
      <c r="WDJ17" s="749"/>
      <c r="WDK17" s="749"/>
      <c r="WDL17" s="749"/>
      <c r="WDM17" s="749"/>
      <c r="WDN17" s="749"/>
      <c r="WDO17" s="749"/>
      <c r="WDP17" s="749"/>
      <c r="WDQ17" s="749"/>
      <c r="WDR17" s="749"/>
      <c r="WDS17" s="749"/>
      <c r="WDT17" s="749"/>
      <c r="WDU17" s="749"/>
      <c r="WDV17" s="749"/>
      <c r="WDW17" s="749"/>
      <c r="WDX17" s="749"/>
      <c r="WDY17" s="749"/>
      <c r="WDZ17" s="749"/>
      <c r="WEA17" s="749"/>
      <c r="WEB17" s="749"/>
      <c r="WEC17" s="749"/>
      <c r="WED17" s="749"/>
      <c r="WEE17" s="749"/>
      <c r="WEF17" s="749"/>
      <c r="WEG17" s="749"/>
      <c r="WEH17" s="749"/>
      <c r="WEI17" s="749"/>
      <c r="WEJ17" s="749"/>
      <c r="WEK17" s="749"/>
      <c r="WEL17" s="749"/>
      <c r="WEM17" s="749"/>
      <c r="WEN17" s="749"/>
      <c r="WEO17" s="749"/>
      <c r="WEP17" s="749"/>
      <c r="WEQ17" s="749"/>
      <c r="WER17" s="749"/>
      <c r="WES17" s="749"/>
      <c r="WET17" s="749"/>
      <c r="WEU17" s="749"/>
      <c r="WEV17" s="749"/>
      <c r="WEW17" s="749"/>
      <c r="WEX17" s="749"/>
      <c r="WEY17" s="749"/>
      <c r="WEZ17" s="749"/>
      <c r="WFA17" s="749"/>
      <c r="WFB17" s="749"/>
      <c r="WFC17" s="749"/>
      <c r="WFD17" s="749"/>
      <c r="WFE17" s="749"/>
      <c r="WFF17" s="749"/>
      <c r="WFG17" s="749"/>
      <c r="WFH17" s="749"/>
      <c r="WFI17" s="749"/>
      <c r="WFJ17" s="749"/>
      <c r="WFK17" s="749"/>
      <c r="WFL17" s="749"/>
      <c r="WFM17" s="749"/>
      <c r="WFN17" s="749"/>
      <c r="WFO17" s="749"/>
      <c r="WFP17" s="749"/>
      <c r="WFQ17" s="749"/>
      <c r="WFR17" s="749"/>
      <c r="WFS17" s="749"/>
      <c r="WFT17" s="749"/>
      <c r="WFU17" s="749"/>
      <c r="WFV17" s="749"/>
      <c r="WFW17" s="749"/>
      <c r="WFX17" s="749"/>
      <c r="WFY17" s="749"/>
      <c r="WFZ17" s="749"/>
      <c r="WGA17" s="749"/>
      <c r="WGB17" s="749"/>
      <c r="WGC17" s="749"/>
      <c r="WGD17" s="749"/>
      <c r="WGE17" s="749"/>
      <c r="WGF17" s="749"/>
      <c r="WGG17" s="749"/>
      <c r="WGH17" s="749"/>
      <c r="WGI17" s="749"/>
      <c r="WGJ17" s="749"/>
      <c r="WGK17" s="749"/>
      <c r="WGL17" s="749"/>
      <c r="WGM17" s="749"/>
      <c r="WGN17" s="749"/>
      <c r="WGO17" s="749"/>
      <c r="WGP17" s="749"/>
      <c r="WGQ17" s="749"/>
      <c r="WGR17" s="749"/>
      <c r="WGS17" s="749"/>
      <c r="WGT17" s="749"/>
      <c r="WGU17" s="749"/>
      <c r="WGV17" s="749"/>
      <c r="WGW17" s="749"/>
      <c r="WGX17" s="749"/>
      <c r="WGY17" s="749"/>
      <c r="WGZ17" s="749"/>
      <c r="WHA17" s="749"/>
      <c r="WHB17" s="749"/>
      <c r="WHC17" s="749"/>
      <c r="WHD17" s="749"/>
      <c r="WHE17" s="749"/>
      <c r="WHF17" s="749"/>
      <c r="WHG17" s="749"/>
      <c r="WHH17" s="749"/>
      <c r="WHI17" s="749"/>
      <c r="WHJ17" s="749"/>
      <c r="WHK17" s="749"/>
      <c r="WHL17" s="749"/>
      <c r="WHM17" s="749"/>
      <c r="WHN17" s="749"/>
      <c r="WHO17" s="749"/>
      <c r="WHP17" s="749"/>
      <c r="WHQ17" s="749"/>
      <c r="WHR17" s="749"/>
      <c r="WHS17" s="749"/>
      <c r="WHT17" s="749"/>
      <c r="WHU17" s="749"/>
      <c r="WHV17" s="749"/>
      <c r="WHW17" s="749"/>
      <c r="WHX17" s="749"/>
      <c r="WHY17" s="749"/>
      <c r="WHZ17" s="749"/>
      <c r="WIA17" s="749"/>
      <c r="WIB17" s="749"/>
      <c r="WIC17" s="749"/>
      <c r="WID17" s="749"/>
      <c r="WIE17" s="749"/>
      <c r="WIF17" s="749"/>
      <c r="WIG17" s="749"/>
      <c r="WIH17" s="749"/>
      <c r="WII17" s="749"/>
      <c r="WIJ17" s="749"/>
      <c r="WIK17" s="749"/>
      <c r="WIL17" s="749"/>
      <c r="WIM17" s="749"/>
      <c r="WIN17" s="749"/>
      <c r="WIO17" s="749"/>
      <c r="WIP17" s="749"/>
      <c r="WIQ17" s="749"/>
      <c r="WIR17" s="749"/>
      <c r="WIS17" s="749"/>
      <c r="WIT17" s="749"/>
      <c r="WIU17" s="749"/>
      <c r="WIV17" s="749"/>
      <c r="WIW17" s="749"/>
      <c r="WIX17" s="749"/>
      <c r="WIY17" s="749"/>
      <c r="WIZ17" s="749"/>
      <c r="WJA17" s="749"/>
      <c r="WJB17" s="749"/>
      <c r="WJC17" s="749"/>
      <c r="WJD17" s="749"/>
      <c r="WJE17" s="749"/>
      <c r="WJF17" s="749"/>
      <c r="WJG17" s="749"/>
      <c r="WJH17" s="749"/>
      <c r="WJI17" s="749"/>
      <c r="WJJ17" s="749"/>
      <c r="WJK17" s="749"/>
      <c r="WJL17" s="749"/>
      <c r="WJM17" s="749"/>
      <c r="WJN17" s="749"/>
      <c r="WJO17" s="749"/>
      <c r="WJP17" s="749"/>
      <c r="WJQ17" s="749"/>
      <c r="WJR17" s="749"/>
      <c r="WJS17" s="749"/>
      <c r="WJT17" s="749"/>
      <c r="WJU17" s="749"/>
      <c r="WJV17" s="749"/>
      <c r="WJW17" s="749"/>
      <c r="WJX17" s="749"/>
      <c r="WJY17" s="749"/>
      <c r="WJZ17" s="749"/>
      <c r="WKA17" s="749"/>
      <c r="WKB17" s="749"/>
      <c r="WKC17" s="749"/>
      <c r="WKD17" s="749"/>
      <c r="WKE17" s="749"/>
      <c r="WKF17" s="749"/>
      <c r="WKG17" s="749"/>
      <c r="WKH17" s="749"/>
      <c r="WKI17" s="749"/>
      <c r="WKJ17" s="749"/>
      <c r="WKK17" s="749"/>
      <c r="WKL17" s="749"/>
      <c r="WKM17" s="749"/>
      <c r="WKN17" s="749"/>
      <c r="WKO17" s="749"/>
      <c r="WKP17" s="749"/>
      <c r="WKQ17" s="749"/>
      <c r="WKR17" s="749"/>
      <c r="WKS17" s="749"/>
      <c r="WKT17" s="749"/>
      <c r="WKU17" s="749"/>
      <c r="WKV17" s="749"/>
      <c r="WKW17" s="749"/>
      <c r="WKX17" s="749"/>
      <c r="WKY17" s="749"/>
      <c r="WKZ17" s="749"/>
      <c r="WLA17" s="749"/>
      <c r="WLB17" s="749"/>
      <c r="WLC17" s="749"/>
      <c r="WLD17" s="749"/>
      <c r="WLE17" s="749"/>
      <c r="WLF17" s="749"/>
      <c r="WLG17" s="749"/>
      <c r="WLH17" s="749"/>
      <c r="WLI17" s="749"/>
      <c r="WLJ17" s="749"/>
      <c r="WLK17" s="749"/>
      <c r="WLL17" s="749"/>
      <c r="WLM17" s="749"/>
      <c r="WLN17" s="749"/>
      <c r="WLO17" s="749"/>
      <c r="WLP17" s="749"/>
      <c r="WLQ17" s="749"/>
      <c r="WLR17" s="749"/>
      <c r="WLS17" s="749"/>
      <c r="WLT17" s="749"/>
      <c r="WLU17" s="749"/>
      <c r="WLV17" s="749"/>
      <c r="WLW17" s="749"/>
      <c r="WLX17" s="749"/>
      <c r="WLY17" s="749"/>
      <c r="WLZ17" s="749"/>
      <c r="WMA17" s="749"/>
      <c r="WMB17" s="749"/>
      <c r="WMC17" s="749"/>
      <c r="WMD17" s="749"/>
      <c r="WME17" s="749"/>
      <c r="WMF17" s="749"/>
      <c r="WMG17" s="749"/>
      <c r="WMH17" s="749"/>
      <c r="WMI17" s="749"/>
      <c r="WMJ17" s="749"/>
      <c r="WMK17" s="749"/>
      <c r="WML17" s="749"/>
      <c r="WMM17" s="749"/>
      <c r="WMN17" s="749"/>
      <c r="WMO17" s="749"/>
      <c r="WMP17" s="749"/>
      <c r="WMQ17" s="749"/>
      <c r="WMR17" s="749"/>
      <c r="WMS17" s="749"/>
      <c r="WMT17" s="749"/>
      <c r="WMU17" s="749"/>
      <c r="WMV17" s="749"/>
      <c r="WMW17" s="749"/>
      <c r="WMX17" s="749"/>
      <c r="WMY17" s="749"/>
      <c r="WMZ17" s="749"/>
      <c r="WNA17" s="749"/>
      <c r="WNB17" s="749"/>
      <c r="WNC17" s="749"/>
      <c r="WND17" s="749"/>
      <c r="WNE17" s="749"/>
      <c r="WNF17" s="749"/>
      <c r="WNG17" s="749"/>
      <c r="WNH17" s="749"/>
      <c r="WNI17" s="749"/>
      <c r="WNJ17" s="749"/>
      <c r="WNK17" s="749"/>
      <c r="WNL17" s="749"/>
      <c r="WNM17" s="749"/>
      <c r="WNN17" s="749"/>
      <c r="WNO17" s="749"/>
      <c r="WNP17" s="749"/>
      <c r="WNQ17" s="749"/>
      <c r="WNR17" s="749"/>
      <c r="WNS17" s="749"/>
      <c r="WNT17" s="749"/>
      <c r="WNU17" s="749"/>
      <c r="WNV17" s="749"/>
      <c r="WNW17" s="749"/>
      <c r="WNX17" s="749"/>
      <c r="WNY17" s="749"/>
      <c r="WNZ17" s="749"/>
      <c r="WOA17" s="749"/>
      <c r="WOB17" s="749"/>
      <c r="WOC17" s="749"/>
      <c r="WOD17" s="749"/>
      <c r="WOE17" s="749"/>
      <c r="WOF17" s="749"/>
      <c r="WOG17" s="749"/>
      <c r="WOH17" s="749"/>
      <c r="WOI17" s="749"/>
      <c r="WOJ17" s="749"/>
      <c r="WOK17" s="749"/>
      <c r="WOL17" s="749"/>
      <c r="WOM17" s="749"/>
      <c r="WON17" s="749"/>
      <c r="WOO17" s="749"/>
      <c r="WOP17" s="749"/>
      <c r="WOQ17" s="749"/>
      <c r="WOR17" s="749"/>
      <c r="WOS17" s="749"/>
      <c r="WOT17" s="749"/>
      <c r="WOU17" s="749"/>
      <c r="WOV17" s="749"/>
      <c r="WOW17" s="749"/>
      <c r="WOX17" s="749"/>
      <c r="WOY17" s="749"/>
      <c r="WOZ17" s="749"/>
      <c r="WPA17" s="749"/>
      <c r="WPB17" s="749"/>
      <c r="WPC17" s="749"/>
      <c r="WPD17" s="749"/>
      <c r="WPE17" s="749"/>
      <c r="WPF17" s="749"/>
      <c r="WPG17" s="749"/>
      <c r="WPH17" s="749"/>
      <c r="WPI17" s="749"/>
      <c r="WPJ17" s="749"/>
      <c r="WPK17" s="749"/>
      <c r="WPL17" s="749"/>
      <c r="WPM17" s="749"/>
      <c r="WPN17" s="749"/>
      <c r="WPO17" s="749"/>
      <c r="WPP17" s="749"/>
      <c r="WPQ17" s="749"/>
      <c r="WPR17" s="749"/>
      <c r="WPS17" s="749"/>
      <c r="WPT17" s="749"/>
      <c r="WPU17" s="749"/>
      <c r="WPV17" s="749"/>
      <c r="WPW17" s="749"/>
      <c r="WPX17" s="749"/>
      <c r="WPY17" s="749"/>
      <c r="WPZ17" s="749"/>
      <c r="WQA17" s="749"/>
      <c r="WQB17" s="749"/>
      <c r="WQC17" s="749"/>
      <c r="WQD17" s="749"/>
      <c r="WQE17" s="749"/>
      <c r="WQF17" s="749"/>
      <c r="WQG17" s="749"/>
      <c r="WQH17" s="749"/>
      <c r="WQI17" s="749"/>
      <c r="WQJ17" s="749"/>
      <c r="WQK17" s="749"/>
      <c r="WQL17" s="749"/>
      <c r="WQM17" s="749"/>
      <c r="WQN17" s="749"/>
      <c r="WQO17" s="749"/>
      <c r="WQP17" s="749"/>
      <c r="WQQ17" s="749"/>
      <c r="WQR17" s="749"/>
      <c r="WQS17" s="749"/>
      <c r="WQT17" s="749"/>
      <c r="WQU17" s="749"/>
      <c r="WQV17" s="749"/>
      <c r="WQW17" s="749"/>
      <c r="WQX17" s="749"/>
      <c r="WQY17" s="749"/>
      <c r="WQZ17" s="749"/>
      <c r="WRA17" s="749"/>
      <c r="WRB17" s="749"/>
      <c r="WRC17" s="749"/>
      <c r="WRD17" s="749"/>
      <c r="WRE17" s="749"/>
      <c r="WRF17" s="749"/>
      <c r="WRG17" s="749"/>
      <c r="WRH17" s="749"/>
      <c r="WRI17" s="749"/>
      <c r="WRJ17" s="749"/>
      <c r="WRK17" s="749"/>
      <c r="WRL17" s="749"/>
      <c r="WRM17" s="749"/>
      <c r="WRN17" s="749"/>
      <c r="WRO17" s="749"/>
      <c r="WRP17" s="749"/>
      <c r="WRQ17" s="749"/>
      <c r="WRR17" s="749"/>
      <c r="WRS17" s="749"/>
      <c r="WRT17" s="749"/>
      <c r="WRU17" s="749"/>
      <c r="WRV17" s="749"/>
      <c r="WRW17" s="749"/>
      <c r="WRX17" s="749"/>
      <c r="WRY17" s="749"/>
      <c r="WRZ17" s="749"/>
      <c r="WSA17" s="749"/>
      <c r="WSB17" s="749"/>
      <c r="WSC17" s="749"/>
      <c r="WSD17" s="749"/>
      <c r="WSE17" s="749"/>
      <c r="WSF17" s="749"/>
      <c r="WSG17" s="749"/>
      <c r="WSH17" s="749"/>
      <c r="WSI17" s="749"/>
      <c r="WSJ17" s="749"/>
      <c r="WSK17" s="749"/>
      <c r="WSL17" s="749"/>
      <c r="WSM17" s="749"/>
      <c r="WSN17" s="749"/>
      <c r="WSO17" s="749"/>
      <c r="WSP17" s="749"/>
      <c r="WSQ17" s="749"/>
      <c r="WSR17" s="749"/>
      <c r="WSS17" s="749"/>
      <c r="WST17" s="749"/>
      <c r="WSU17" s="749"/>
      <c r="WSV17" s="749"/>
      <c r="WSW17" s="749"/>
      <c r="WSX17" s="749"/>
      <c r="WSY17" s="749"/>
      <c r="WSZ17" s="749"/>
      <c r="WTA17" s="749"/>
      <c r="WTB17" s="749"/>
      <c r="WTC17" s="749"/>
      <c r="WTD17" s="749"/>
      <c r="WTE17" s="749"/>
      <c r="WTF17" s="749"/>
      <c r="WTG17" s="749"/>
      <c r="WTH17" s="749"/>
      <c r="WTI17" s="749"/>
      <c r="WTJ17" s="749"/>
      <c r="WTK17" s="749"/>
      <c r="WTL17" s="749"/>
      <c r="WTM17" s="749"/>
      <c r="WTN17" s="749"/>
      <c r="WTO17" s="749"/>
      <c r="WTP17" s="749"/>
      <c r="WTQ17" s="749"/>
      <c r="WTR17" s="749"/>
      <c r="WTS17" s="749"/>
      <c r="WTT17" s="749"/>
      <c r="WTU17" s="749"/>
      <c r="WTV17" s="749"/>
      <c r="WTW17" s="749"/>
      <c r="WTX17" s="749"/>
      <c r="WTY17" s="749"/>
      <c r="WTZ17" s="749"/>
      <c r="WUA17" s="749"/>
      <c r="WUB17" s="749"/>
      <c r="WUC17" s="749"/>
      <c r="WUD17" s="749"/>
      <c r="WUE17" s="749"/>
      <c r="WUF17" s="749"/>
      <c r="WUG17" s="749"/>
      <c r="WUH17" s="749"/>
      <c r="WUI17" s="749"/>
      <c r="WUJ17" s="749"/>
      <c r="WUK17" s="749"/>
      <c r="WUL17" s="749"/>
      <c r="WUM17" s="749"/>
      <c r="WUN17" s="749"/>
      <c r="WUO17" s="749"/>
      <c r="WUP17" s="749"/>
      <c r="WUQ17" s="749"/>
      <c r="WUR17" s="749"/>
      <c r="WUS17" s="749"/>
      <c r="WUT17" s="749"/>
      <c r="WUU17" s="749"/>
      <c r="WUV17" s="749"/>
      <c r="WUW17" s="749"/>
      <c r="WUX17" s="749"/>
      <c r="WUY17" s="749"/>
      <c r="WUZ17" s="749"/>
      <c r="WVA17" s="749"/>
      <c r="WVB17" s="749"/>
      <c r="WVC17" s="749"/>
      <c r="WVD17" s="749"/>
      <c r="WVE17" s="749"/>
      <c r="WVF17" s="749"/>
      <c r="WVG17" s="749"/>
      <c r="WVH17" s="749"/>
      <c r="WVI17" s="749"/>
      <c r="WVJ17" s="749"/>
      <c r="WVK17" s="749"/>
      <c r="WVL17" s="749"/>
      <c r="WVM17" s="749"/>
      <c r="WVN17" s="749"/>
      <c r="WVO17" s="749"/>
      <c r="WVP17" s="749"/>
      <c r="WVQ17" s="749"/>
      <c r="WVR17" s="749"/>
      <c r="WVS17" s="749"/>
      <c r="WVT17" s="749"/>
      <c r="WVU17" s="749"/>
      <c r="WVV17" s="749"/>
      <c r="WVW17" s="749"/>
      <c r="WVX17" s="749"/>
      <c r="WVY17" s="749"/>
      <c r="WVZ17" s="749"/>
      <c r="WWA17" s="749"/>
      <c r="WWB17" s="749"/>
      <c r="WWC17" s="749"/>
      <c r="WWD17" s="749"/>
      <c r="WWE17" s="749"/>
      <c r="WWF17" s="749"/>
      <c r="WWG17" s="749"/>
      <c r="WWH17" s="749"/>
      <c r="WWI17" s="749"/>
      <c r="WWJ17" s="749"/>
      <c r="WWK17" s="749"/>
      <c r="WWL17" s="749"/>
      <c r="WWM17" s="749"/>
      <c r="WWN17" s="749"/>
      <c r="WWO17" s="749"/>
      <c r="WWP17" s="749"/>
      <c r="WWQ17" s="749"/>
      <c r="WWR17" s="749"/>
      <c r="WWS17" s="749"/>
      <c r="WWT17" s="749"/>
      <c r="WWU17" s="749"/>
      <c r="WWV17" s="749"/>
      <c r="WWW17" s="749"/>
      <c r="WWX17" s="749"/>
      <c r="WWY17" s="749"/>
      <c r="WWZ17" s="749"/>
      <c r="WXA17" s="749"/>
      <c r="WXB17" s="749"/>
      <c r="WXC17" s="749"/>
      <c r="WXD17" s="749"/>
      <c r="WXE17" s="749"/>
      <c r="WXF17" s="749"/>
      <c r="WXG17" s="749"/>
      <c r="WXH17" s="749"/>
      <c r="WXI17" s="749"/>
      <c r="WXJ17" s="749"/>
      <c r="WXK17" s="749"/>
      <c r="WXL17" s="749"/>
      <c r="WXM17" s="749"/>
      <c r="WXN17" s="749"/>
      <c r="WXO17" s="749"/>
      <c r="WXP17" s="749"/>
      <c r="WXQ17" s="749"/>
      <c r="WXR17" s="749"/>
      <c r="WXS17" s="749"/>
      <c r="WXT17" s="749"/>
      <c r="WXU17" s="749"/>
      <c r="WXV17" s="749"/>
      <c r="WXW17" s="749"/>
      <c r="WXX17" s="749"/>
      <c r="WXY17" s="749"/>
      <c r="WXZ17" s="749"/>
      <c r="WYA17" s="749"/>
      <c r="WYB17" s="749"/>
      <c r="WYC17" s="749"/>
      <c r="WYD17" s="749"/>
      <c r="WYE17" s="749"/>
      <c r="WYF17" s="749"/>
      <c r="WYG17" s="749"/>
      <c r="WYH17" s="749"/>
      <c r="WYI17" s="749"/>
      <c r="WYJ17" s="749"/>
      <c r="WYK17" s="749"/>
      <c r="WYL17" s="749"/>
      <c r="WYM17" s="749"/>
      <c r="WYN17" s="749"/>
      <c r="WYO17" s="749"/>
      <c r="WYP17" s="749"/>
      <c r="WYQ17" s="749"/>
      <c r="WYR17" s="749"/>
      <c r="WYS17" s="749"/>
      <c r="WYT17" s="749"/>
      <c r="WYU17" s="749"/>
      <c r="WYV17" s="749"/>
      <c r="WYW17" s="749"/>
      <c r="WYX17" s="749"/>
      <c r="WYY17" s="749"/>
      <c r="WYZ17" s="749"/>
      <c r="WZA17" s="749"/>
      <c r="WZB17" s="749"/>
      <c r="WZC17" s="749"/>
      <c r="WZD17" s="749"/>
      <c r="WZE17" s="749"/>
      <c r="WZF17" s="749"/>
      <c r="WZG17" s="749"/>
      <c r="WZH17" s="749"/>
      <c r="WZI17" s="749"/>
      <c r="WZJ17" s="749"/>
      <c r="WZK17" s="749"/>
      <c r="WZL17" s="749"/>
      <c r="WZM17" s="749"/>
      <c r="WZN17" s="749"/>
      <c r="WZO17" s="749"/>
      <c r="WZP17" s="749"/>
      <c r="WZQ17" s="749"/>
      <c r="WZR17" s="749"/>
      <c r="WZS17" s="749"/>
      <c r="WZT17" s="749"/>
      <c r="WZU17" s="749"/>
      <c r="WZV17" s="749"/>
      <c r="WZW17" s="749"/>
      <c r="WZX17" s="749"/>
      <c r="WZY17" s="749"/>
      <c r="WZZ17" s="749"/>
      <c r="XAA17" s="749"/>
      <c r="XAB17" s="749"/>
      <c r="XAC17" s="749"/>
      <c r="XAD17" s="749"/>
      <c r="XAE17" s="749"/>
      <c r="XAF17" s="749"/>
      <c r="XAG17" s="749"/>
      <c r="XAH17" s="749"/>
      <c r="XAI17" s="749"/>
      <c r="XAJ17" s="749"/>
      <c r="XAK17" s="749"/>
      <c r="XAL17" s="749"/>
      <c r="XAM17" s="749"/>
      <c r="XAN17" s="749"/>
      <c r="XAO17" s="749"/>
      <c r="XAP17" s="749"/>
      <c r="XAQ17" s="749"/>
      <c r="XAR17" s="749"/>
      <c r="XAS17" s="749"/>
      <c r="XAT17" s="749"/>
      <c r="XAU17" s="749"/>
      <c r="XAV17" s="749"/>
      <c r="XAW17" s="749"/>
      <c r="XAX17" s="749"/>
      <c r="XAY17" s="749"/>
      <c r="XAZ17" s="749"/>
      <c r="XBA17" s="749"/>
      <c r="XBB17" s="749"/>
      <c r="XBC17" s="749"/>
      <c r="XBD17" s="749"/>
      <c r="XBE17" s="749"/>
      <c r="XBF17" s="749"/>
      <c r="XBG17" s="749"/>
      <c r="XBH17" s="749"/>
      <c r="XBI17" s="749"/>
      <c r="XBJ17" s="749"/>
      <c r="XBK17" s="749"/>
      <c r="XBL17" s="749"/>
      <c r="XBM17" s="749"/>
      <c r="XBN17" s="749"/>
      <c r="XBO17" s="749"/>
      <c r="XBP17" s="749"/>
      <c r="XBQ17" s="749"/>
      <c r="XBR17" s="749"/>
      <c r="XBS17" s="749"/>
      <c r="XBT17" s="749"/>
      <c r="XBU17" s="749"/>
      <c r="XBV17" s="749"/>
      <c r="XBW17" s="749"/>
      <c r="XBX17" s="749"/>
      <c r="XBY17" s="749"/>
      <c r="XBZ17" s="749"/>
      <c r="XCA17" s="749"/>
      <c r="XCB17" s="749"/>
      <c r="XCC17" s="749"/>
      <c r="XCD17" s="749"/>
      <c r="XCE17" s="749"/>
      <c r="XCF17" s="749"/>
      <c r="XCG17" s="749"/>
      <c r="XCH17" s="749"/>
      <c r="XCI17" s="749"/>
      <c r="XCJ17" s="749"/>
      <c r="XCK17" s="749"/>
      <c r="XCL17" s="749"/>
      <c r="XCM17" s="749"/>
      <c r="XCN17" s="749"/>
      <c r="XCO17" s="749"/>
      <c r="XCP17" s="749"/>
      <c r="XCQ17" s="749"/>
      <c r="XCR17" s="749"/>
      <c r="XCS17" s="749"/>
      <c r="XCT17" s="749"/>
      <c r="XCU17" s="749"/>
      <c r="XCV17" s="749"/>
      <c r="XCW17" s="749"/>
      <c r="XCX17" s="749"/>
      <c r="XCY17" s="749"/>
      <c r="XCZ17" s="749"/>
      <c r="XDA17" s="749"/>
      <c r="XDB17" s="749"/>
      <c r="XDC17" s="749"/>
      <c r="XDD17" s="749"/>
      <c r="XDE17" s="749"/>
      <c r="XDF17" s="749"/>
      <c r="XDG17" s="749"/>
      <c r="XDH17" s="749"/>
      <c r="XDI17" s="749"/>
      <c r="XDJ17" s="749"/>
      <c r="XDK17" s="749"/>
      <c r="XDL17" s="749"/>
      <c r="XDM17" s="749"/>
      <c r="XDN17" s="749"/>
      <c r="XDO17" s="749"/>
      <c r="XDP17" s="749"/>
      <c r="XDQ17" s="749"/>
      <c r="XDR17" s="749"/>
      <c r="XDS17" s="749"/>
      <c r="XDT17" s="749"/>
      <c r="XDU17" s="749"/>
      <c r="XDV17" s="749"/>
      <c r="XDW17" s="749"/>
      <c r="XDX17" s="749"/>
      <c r="XDY17" s="749"/>
      <c r="XDZ17" s="749"/>
      <c r="XEA17" s="749"/>
      <c r="XEB17" s="749"/>
      <c r="XEC17" s="749"/>
      <c r="XED17" s="749"/>
      <c r="XEE17" s="749"/>
      <c r="XEF17" s="749"/>
    </row>
    <row r="18" spans="1:16360" ht="12.75" thickTop="1" thickBot="1" x14ac:dyDescent="0.25">
      <c r="A18" s="727"/>
      <c r="B18" s="728"/>
      <c r="C18" s="729">
        <f>C17</f>
        <v>0</v>
      </c>
      <c r="D18" s="729">
        <f t="shared" ref="D18:N18" si="7">D17</f>
        <v>0</v>
      </c>
      <c r="E18" s="729">
        <f t="shared" si="7"/>
        <v>0</v>
      </c>
      <c r="F18" s="729">
        <f t="shared" si="7"/>
        <v>0</v>
      </c>
      <c r="G18" s="729">
        <f t="shared" si="7"/>
        <v>0</v>
      </c>
      <c r="H18" s="729">
        <f t="shared" si="7"/>
        <v>0</v>
      </c>
      <c r="I18" s="729">
        <f t="shared" si="7"/>
        <v>0</v>
      </c>
      <c r="J18" s="729">
        <f t="shared" si="7"/>
        <v>0</v>
      </c>
      <c r="K18" s="729">
        <f t="shared" si="7"/>
        <v>0</v>
      </c>
      <c r="L18" s="729">
        <f t="shared" si="7"/>
        <v>0</v>
      </c>
      <c r="M18" s="729">
        <f t="shared" si="7"/>
        <v>0</v>
      </c>
      <c r="N18" s="729">
        <f t="shared" si="7"/>
        <v>0</v>
      </c>
      <c r="O18" s="728" t="s">
        <v>725</v>
      </c>
      <c r="P18" s="730"/>
      <c r="Q18" s="729">
        <f t="shared" ref="Q18:AB18" si="8">SUM(Q17)</f>
        <v>0</v>
      </c>
      <c r="R18" s="729">
        <f t="shared" si="8"/>
        <v>0</v>
      </c>
      <c r="S18" s="729">
        <f t="shared" si="8"/>
        <v>0</v>
      </c>
      <c r="T18" s="729">
        <f t="shared" si="8"/>
        <v>0</v>
      </c>
      <c r="U18" s="729">
        <f t="shared" si="8"/>
        <v>0</v>
      </c>
      <c r="V18" s="729">
        <f t="shared" si="8"/>
        <v>0</v>
      </c>
      <c r="W18" s="729">
        <f t="shared" si="8"/>
        <v>0</v>
      </c>
      <c r="X18" s="729">
        <f t="shared" si="8"/>
        <v>0</v>
      </c>
      <c r="Y18" s="729">
        <f t="shared" si="8"/>
        <v>0</v>
      </c>
      <c r="Z18" s="729">
        <f t="shared" si="8"/>
        <v>0</v>
      </c>
      <c r="AA18" s="729">
        <f t="shared" si="8"/>
        <v>0</v>
      </c>
      <c r="AB18" s="729">
        <f t="shared" si="8"/>
        <v>0</v>
      </c>
      <c r="AC18" s="751"/>
      <c r="AD18" s="751"/>
      <c r="AE18" s="751"/>
      <c r="AF18" s="751"/>
      <c r="AG18" s="751"/>
      <c r="AH18" s="751"/>
      <c r="AI18" s="751"/>
      <c r="AJ18" s="751"/>
      <c r="AK18" s="751"/>
      <c r="AL18" s="751"/>
      <c r="AM18" s="751"/>
      <c r="AN18" s="751"/>
      <c r="AO18" s="751"/>
      <c r="AP18" s="751"/>
      <c r="AQ18" s="751"/>
      <c r="AR18" s="751"/>
      <c r="AS18" s="751"/>
      <c r="AT18" s="751"/>
      <c r="AU18" s="751"/>
      <c r="AV18" s="751"/>
      <c r="AW18" s="751"/>
      <c r="AX18" s="751"/>
      <c r="AY18" s="751"/>
      <c r="AZ18" s="751"/>
      <c r="BA18" s="751"/>
      <c r="BB18" s="751"/>
      <c r="BC18" s="751"/>
      <c r="BD18" s="751"/>
      <c r="BE18" s="751"/>
      <c r="BF18" s="751"/>
      <c r="BG18" s="751"/>
      <c r="BH18" s="751"/>
      <c r="BI18" s="751"/>
      <c r="BJ18" s="751"/>
      <c r="BK18" s="751"/>
      <c r="BL18" s="751"/>
      <c r="BM18" s="751"/>
      <c r="BN18" s="751"/>
      <c r="BO18" s="751"/>
      <c r="BP18" s="751"/>
      <c r="BQ18" s="751"/>
      <c r="BR18" s="751"/>
      <c r="BS18" s="751"/>
      <c r="BT18" s="751"/>
      <c r="BU18" s="751"/>
      <c r="BV18" s="751"/>
      <c r="BW18" s="751"/>
      <c r="BX18" s="751"/>
      <c r="BY18" s="751"/>
      <c r="BZ18" s="751"/>
      <c r="CA18" s="751"/>
      <c r="CB18" s="751"/>
      <c r="CC18" s="751"/>
      <c r="CD18" s="751"/>
      <c r="CE18" s="751"/>
      <c r="CF18" s="751"/>
      <c r="CG18" s="751"/>
      <c r="CH18" s="751"/>
      <c r="CI18" s="751"/>
      <c r="CJ18" s="751"/>
      <c r="CK18" s="751"/>
      <c r="CL18" s="751"/>
      <c r="CM18" s="751"/>
      <c r="CN18" s="751"/>
      <c r="CO18" s="751"/>
      <c r="CP18" s="751"/>
      <c r="CQ18" s="751"/>
      <c r="CR18" s="751"/>
      <c r="CS18" s="751"/>
      <c r="CT18" s="751"/>
      <c r="CU18" s="751"/>
      <c r="CV18" s="751"/>
      <c r="CW18" s="751"/>
      <c r="CX18" s="751"/>
      <c r="CY18" s="751"/>
      <c r="CZ18" s="751"/>
      <c r="DA18" s="751"/>
      <c r="DB18" s="751"/>
      <c r="DC18" s="751"/>
      <c r="DD18" s="751"/>
      <c r="DE18" s="751"/>
      <c r="DF18" s="751"/>
      <c r="DG18" s="751"/>
      <c r="DH18" s="751"/>
      <c r="DI18" s="751"/>
      <c r="DJ18" s="751"/>
      <c r="DK18" s="751"/>
      <c r="DL18" s="751"/>
      <c r="DM18" s="751"/>
      <c r="DN18" s="751"/>
      <c r="DO18" s="751"/>
      <c r="DP18" s="751"/>
      <c r="DQ18" s="751"/>
      <c r="DR18" s="751"/>
      <c r="DS18" s="751"/>
      <c r="DT18" s="751"/>
      <c r="DU18" s="751"/>
      <c r="DV18" s="751"/>
      <c r="DW18" s="751"/>
      <c r="DX18" s="751"/>
      <c r="DY18" s="751"/>
      <c r="DZ18" s="751"/>
      <c r="EA18" s="751"/>
      <c r="EB18" s="751"/>
      <c r="EC18" s="751"/>
      <c r="ED18" s="751"/>
      <c r="EE18" s="751"/>
      <c r="EF18" s="751"/>
      <c r="EG18" s="751"/>
      <c r="EH18" s="751"/>
      <c r="EI18" s="751"/>
      <c r="EJ18" s="751"/>
      <c r="EK18" s="751"/>
      <c r="EL18" s="751"/>
      <c r="EM18" s="751"/>
      <c r="EN18" s="751"/>
      <c r="EO18" s="751"/>
      <c r="EP18" s="751"/>
      <c r="EQ18" s="751"/>
      <c r="ER18" s="751"/>
      <c r="ES18" s="751"/>
      <c r="ET18" s="751"/>
      <c r="EU18" s="751"/>
      <c r="EV18" s="751"/>
      <c r="EW18" s="751"/>
      <c r="EX18" s="751"/>
      <c r="EY18" s="751"/>
      <c r="EZ18" s="751"/>
      <c r="FA18" s="751"/>
      <c r="FB18" s="751"/>
      <c r="FC18" s="751"/>
      <c r="FD18" s="751"/>
      <c r="FE18" s="751"/>
      <c r="FF18" s="751"/>
      <c r="FG18" s="751"/>
      <c r="FH18" s="751"/>
      <c r="FI18" s="751"/>
      <c r="FJ18" s="751"/>
      <c r="FK18" s="751"/>
      <c r="FL18" s="751"/>
      <c r="FM18" s="751"/>
      <c r="FN18" s="751"/>
      <c r="FO18" s="751"/>
      <c r="FP18" s="751"/>
      <c r="FQ18" s="751"/>
      <c r="FR18" s="751"/>
      <c r="FS18" s="751"/>
      <c r="FT18" s="751"/>
      <c r="FU18" s="751"/>
      <c r="FV18" s="751"/>
      <c r="FW18" s="751"/>
      <c r="FX18" s="751"/>
      <c r="FY18" s="751"/>
      <c r="FZ18" s="751"/>
      <c r="GA18" s="751"/>
      <c r="GB18" s="751"/>
      <c r="GC18" s="751"/>
      <c r="GD18" s="751"/>
      <c r="GE18" s="751"/>
      <c r="GF18" s="751"/>
      <c r="GG18" s="751"/>
      <c r="GH18" s="751"/>
      <c r="GI18" s="751"/>
      <c r="GJ18" s="751"/>
      <c r="GK18" s="751"/>
      <c r="GL18" s="751"/>
      <c r="GM18" s="751"/>
      <c r="GN18" s="751"/>
      <c r="GO18" s="751"/>
      <c r="GP18" s="751"/>
      <c r="GQ18" s="751"/>
      <c r="GR18" s="751"/>
      <c r="GS18" s="751"/>
      <c r="GT18" s="751"/>
      <c r="GU18" s="751"/>
      <c r="GV18" s="751"/>
      <c r="GW18" s="751"/>
      <c r="GX18" s="751"/>
      <c r="GY18" s="751"/>
      <c r="GZ18" s="751"/>
      <c r="HA18" s="751"/>
      <c r="HB18" s="751"/>
      <c r="HC18" s="751"/>
      <c r="HD18" s="751"/>
      <c r="HE18" s="751"/>
      <c r="HF18" s="751"/>
      <c r="HG18" s="751"/>
      <c r="HH18" s="751"/>
      <c r="HI18" s="751"/>
      <c r="HJ18" s="751"/>
      <c r="HK18" s="751"/>
      <c r="HL18" s="751"/>
      <c r="HM18" s="751"/>
      <c r="HN18" s="751"/>
      <c r="HO18" s="751"/>
      <c r="HP18" s="751"/>
      <c r="HQ18" s="751"/>
      <c r="HR18" s="751"/>
      <c r="HS18" s="751"/>
      <c r="HT18" s="751"/>
      <c r="HU18" s="751"/>
      <c r="HV18" s="751"/>
      <c r="HW18" s="751"/>
      <c r="HX18" s="751"/>
      <c r="HY18" s="751"/>
      <c r="HZ18" s="751"/>
      <c r="IA18" s="751"/>
      <c r="IB18" s="751"/>
      <c r="IC18" s="751"/>
      <c r="ID18" s="751"/>
      <c r="IE18" s="751"/>
      <c r="IF18" s="751"/>
      <c r="IG18" s="751"/>
      <c r="IH18" s="751"/>
      <c r="II18" s="751"/>
      <c r="IJ18" s="751"/>
      <c r="IK18" s="751"/>
      <c r="IL18" s="751"/>
      <c r="IM18" s="751"/>
      <c r="IN18" s="751"/>
      <c r="IO18" s="751"/>
      <c r="IP18" s="751"/>
      <c r="IQ18" s="751"/>
      <c r="IR18" s="751"/>
      <c r="IS18" s="751"/>
      <c r="IT18" s="751"/>
      <c r="IU18" s="751"/>
      <c r="IV18" s="751"/>
      <c r="IW18" s="751"/>
      <c r="IX18" s="751"/>
      <c r="IY18" s="751"/>
      <c r="IZ18" s="751"/>
      <c r="JA18" s="751"/>
      <c r="JB18" s="751"/>
      <c r="JC18" s="751"/>
      <c r="JD18" s="751"/>
      <c r="JE18" s="751"/>
      <c r="JF18" s="751"/>
      <c r="JG18" s="751"/>
      <c r="JH18" s="751"/>
      <c r="JI18" s="751"/>
      <c r="JJ18" s="751"/>
      <c r="JK18" s="751"/>
      <c r="JL18" s="751"/>
      <c r="JM18" s="751"/>
      <c r="JN18" s="751"/>
      <c r="JO18" s="751"/>
      <c r="JP18" s="751"/>
      <c r="JQ18" s="751"/>
      <c r="JR18" s="751"/>
      <c r="JS18" s="751"/>
      <c r="JT18" s="751"/>
      <c r="JU18" s="751"/>
      <c r="JV18" s="751"/>
      <c r="JW18" s="751"/>
      <c r="JX18" s="751"/>
      <c r="JY18" s="751"/>
      <c r="JZ18" s="751"/>
      <c r="KA18" s="751"/>
      <c r="KB18" s="751"/>
      <c r="KC18" s="751"/>
      <c r="KD18" s="751"/>
      <c r="KE18" s="751"/>
      <c r="KF18" s="751"/>
      <c r="KG18" s="751"/>
      <c r="KH18" s="751"/>
      <c r="KI18" s="751"/>
      <c r="KJ18" s="751"/>
      <c r="KK18" s="751"/>
      <c r="KL18" s="751"/>
      <c r="KM18" s="751"/>
      <c r="KN18" s="751"/>
      <c r="KO18" s="751"/>
      <c r="KP18" s="751"/>
      <c r="KQ18" s="751"/>
      <c r="KR18" s="751"/>
      <c r="KS18" s="751"/>
      <c r="KT18" s="751"/>
      <c r="KU18" s="751"/>
      <c r="KV18" s="751"/>
      <c r="KW18" s="751"/>
      <c r="KX18" s="751"/>
      <c r="KY18" s="751"/>
      <c r="KZ18" s="751"/>
      <c r="LA18" s="751"/>
      <c r="LB18" s="751"/>
      <c r="LC18" s="751"/>
      <c r="LD18" s="751"/>
      <c r="LE18" s="751"/>
      <c r="LF18" s="751"/>
      <c r="LG18" s="751"/>
      <c r="LH18" s="751"/>
      <c r="LI18" s="751"/>
      <c r="LJ18" s="751"/>
      <c r="LK18" s="751"/>
      <c r="LL18" s="751"/>
      <c r="LM18" s="751"/>
      <c r="LN18" s="751"/>
      <c r="LO18" s="751"/>
      <c r="LP18" s="751"/>
      <c r="LQ18" s="751"/>
      <c r="LR18" s="751"/>
      <c r="LS18" s="751"/>
      <c r="LT18" s="751"/>
      <c r="LU18" s="751"/>
      <c r="LV18" s="751"/>
      <c r="LW18" s="751"/>
      <c r="LX18" s="751"/>
      <c r="LY18" s="751"/>
      <c r="LZ18" s="751"/>
      <c r="MA18" s="751"/>
      <c r="MB18" s="751"/>
      <c r="MC18" s="751"/>
      <c r="MD18" s="751"/>
      <c r="ME18" s="751"/>
      <c r="MF18" s="751"/>
      <c r="MG18" s="751"/>
      <c r="MH18" s="751"/>
      <c r="MI18" s="751"/>
      <c r="MJ18" s="751"/>
      <c r="MK18" s="751"/>
      <c r="ML18" s="751"/>
      <c r="MM18" s="751"/>
      <c r="MN18" s="751"/>
      <c r="MO18" s="751"/>
      <c r="MP18" s="751"/>
      <c r="MQ18" s="751"/>
      <c r="MR18" s="751"/>
      <c r="MS18" s="751"/>
      <c r="MT18" s="751"/>
      <c r="MU18" s="751"/>
      <c r="MV18" s="751"/>
      <c r="MW18" s="751"/>
      <c r="MX18" s="751"/>
      <c r="MY18" s="751"/>
      <c r="MZ18" s="751"/>
      <c r="NA18" s="751"/>
      <c r="NB18" s="751"/>
      <c r="NC18" s="751"/>
      <c r="ND18" s="751"/>
      <c r="NE18" s="751"/>
      <c r="NF18" s="751"/>
      <c r="NG18" s="751"/>
      <c r="NH18" s="751"/>
      <c r="NI18" s="751"/>
      <c r="NJ18" s="751"/>
      <c r="NK18" s="751"/>
      <c r="NL18" s="751"/>
      <c r="NM18" s="751"/>
      <c r="NN18" s="751"/>
      <c r="NO18" s="751"/>
      <c r="NP18" s="751"/>
      <c r="NQ18" s="751"/>
      <c r="NR18" s="751"/>
      <c r="NS18" s="751"/>
      <c r="NT18" s="751"/>
      <c r="NU18" s="751"/>
      <c r="NV18" s="751"/>
      <c r="NW18" s="751"/>
      <c r="NX18" s="751"/>
      <c r="NY18" s="751"/>
      <c r="NZ18" s="751"/>
      <c r="OA18" s="751"/>
      <c r="OB18" s="751"/>
      <c r="OC18" s="751"/>
      <c r="OD18" s="751"/>
      <c r="OE18" s="751"/>
      <c r="OF18" s="751"/>
      <c r="OG18" s="751"/>
      <c r="OH18" s="751"/>
      <c r="OI18" s="751"/>
      <c r="OJ18" s="751"/>
      <c r="OK18" s="751"/>
      <c r="OL18" s="751"/>
      <c r="OM18" s="751"/>
      <c r="ON18" s="751"/>
      <c r="OO18" s="751"/>
      <c r="OP18" s="751"/>
      <c r="OQ18" s="751"/>
      <c r="OR18" s="751"/>
      <c r="OS18" s="751"/>
      <c r="OT18" s="751"/>
      <c r="OU18" s="751"/>
      <c r="OV18" s="751"/>
      <c r="OW18" s="751"/>
      <c r="OX18" s="751"/>
      <c r="OY18" s="751"/>
      <c r="OZ18" s="751"/>
      <c r="PA18" s="751"/>
      <c r="PB18" s="751"/>
      <c r="PC18" s="751"/>
      <c r="PD18" s="751"/>
      <c r="PE18" s="751"/>
      <c r="PF18" s="751"/>
      <c r="PG18" s="751"/>
      <c r="PH18" s="751"/>
      <c r="PI18" s="751"/>
      <c r="PJ18" s="751"/>
      <c r="PK18" s="751"/>
      <c r="PL18" s="751"/>
      <c r="PM18" s="751"/>
      <c r="PN18" s="751"/>
      <c r="PO18" s="751"/>
      <c r="PP18" s="751"/>
      <c r="PQ18" s="751"/>
      <c r="PR18" s="751"/>
      <c r="PS18" s="751"/>
      <c r="PT18" s="751"/>
      <c r="PU18" s="751"/>
      <c r="PV18" s="751"/>
      <c r="PW18" s="751"/>
      <c r="PX18" s="751"/>
      <c r="PY18" s="751"/>
      <c r="PZ18" s="751"/>
      <c r="QA18" s="751"/>
      <c r="QB18" s="751"/>
      <c r="QC18" s="751"/>
      <c r="QD18" s="751"/>
      <c r="QE18" s="751"/>
      <c r="QF18" s="751"/>
      <c r="QG18" s="751"/>
      <c r="QH18" s="751"/>
      <c r="QI18" s="751"/>
      <c r="QJ18" s="751"/>
      <c r="QK18" s="751"/>
      <c r="QL18" s="751"/>
      <c r="QM18" s="751"/>
      <c r="QN18" s="751"/>
      <c r="QO18" s="751"/>
      <c r="QP18" s="751"/>
      <c r="QQ18" s="751"/>
      <c r="QR18" s="751"/>
      <c r="QS18" s="751"/>
      <c r="QT18" s="751"/>
      <c r="QU18" s="751"/>
      <c r="QV18" s="751"/>
      <c r="QW18" s="751"/>
      <c r="QX18" s="751"/>
      <c r="QY18" s="751"/>
      <c r="QZ18" s="751"/>
      <c r="RA18" s="751"/>
      <c r="RB18" s="751"/>
      <c r="RC18" s="751"/>
      <c r="RD18" s="751"/>
      <c r="RE18" s="751"/>
      <c r="RF18" s="751"/>
      <c r="RG18" s="751"/>
      <c r="RH18" s="751"/>
      <c r="RI18" s="751"/>
      <c r="RJ18" s="751"/>
      <c r="RK18" s="751"/>
      <c r="RL18" s="751"/>
      <c r="RM18" s="751"/>
      <c r="RN18" s="751"/>
      <c r="RO18" s="751"/>
      <c r="RP18" s="751"/>
      <c r="RQ18" s="751"/>
      <c r="RR18" s="751"/>
      <c r="RS18" s="751"/>
      <c r="RT18" s="751"/>
      <c r="RU18" s="751"/>
      <c r="RV18" s="751"/>
      <c r="RW18" s="751"/>
      <c r="RX18" s="751"/>
      <c r="RY18" s="751"/>
      <c r="RZ18" s="751"/>
      <c r="SA18" s="751"/>
      <c r="SB18" s="751"/>
      <c r="SC18" s="751"/>
      <c r="SD18" s="751"/>
      <c r="SE18" s="751"/>
      <c r="SF18" s="751"/>
      <c r="SG18" s="751"/>
      <c r="SH18" s="751"/>
      <c r="SI18" s="751"/>
      <c r="SJ18" s="751"/>
      <c r="SK18" s="751"/>
      <c r="SL18" s="751"/>
      <c r="SM18" s="751"/>
      <c r="SN18" s="751"/>
      <c r="SO18" s="751"/>
      <c r="SP18" s="751"/>
      <c r="SQ18" s="751"/>
      <c r="SR18" s="751"/>
      <c r="SS18" s="751"/>
      <c r="ST18" s="751"/>
      <c r="SU18" s="751"/>
      <c r="SV18" s="751"/>
      <c r="SW18" s="751"/>
      <c r="SX18" s="751"/>
      <c r="SY18" s="751"/>
      <c r="SZ18" s="751"/>
      <c r="TA18" s="751"/>
      <c r="TB18" s="751"/>
      <c r="TC18" s="751"/>
      <c r="TD18" s="751"/>
      <c r="TE18" s="751"/>
      <c r="TF18" s="751"/>
      <c r="TG18" s="751"/>
      <c r="TH18" s="751"/>
      <c r="TI18" s="751"/>
      <c r="TJ18" s="751"/>
      <c r="TK18" s="751"/>
      <c r="TL18" s="751"/>
      <c r="TM18" s="751"/>
      <c r="TN18" s="751"/>
      <c r="TO18" s="751"/>
      <c r="TP18" s="751"/>
      <c r="TQ18" s="751"/>
      <c r="TR18" s="751"/>
      <c r="TS18" s="751"/>
      <c r="TT18" s="751"/>
      <c r="TU18" s="751"/>
      <c r="TV18" s="751"/>
      <c r="TW18" s="751"/>
      <c r="TX18" s="751"/>
      <c r="TY18" s="751"/>
      <c r="TZ18" s="751"/>
      <c r="UA18" s="751"/>
      <c r="UB18" s="751"/>
      <c r="UC18" s="751"/>
      <c r="UD18" s="751"/>
      <c r="UE18" s="751"/>
      <c r="UF18" s="751"/>
      <c r="UG18" s="751"/>
      <c r="UH18" s="751"/>
      <c r="UI18" s="751"/>
      <c r="UJ18" s="751"/>
      <c r="UK18" s="751"/>
      <c r="UL18" s="751"/>
      <c r="UM18" s="751"/>
      <c r="UN18" s="751"/>
      <c r="UO18" s="751"/>
      <c r="UP18" s="751"/>
      <c r="UQ18" s="751"/>
      <c r="UR18" s="751"/>
      <c r="US18" s="751"/>
      <c r="UT18" s="751"/>
      <c r="UU18" s="751"/>
      <c r="UV18" s="751"/>
      <c r="UW18" s="751"/>
      <c r="UX18" s="751"/>
      <c r="UY18" s="751"/>
      <c r="UZ18" s="751"/>
      <c r="VA18" s="751"/>
      <c r="VB18" s="751"/>
      <c r="VC18" s="751"/>
      <c r="VD18" s="751"/>
      <c r="VE18" s="751"/>
      <c r="VF18" s="751"/>
      <c r="VG18" s="751"/>
      <c r="VH18" s="751"/>
      <c r="VI18" s="751"/>
      <c r="VJ18" s="751"/>
      <c r="VK18" s="751"/>
      <c r="VL18" s="751"/>
      <c r="VM18" s="751"/>
      <c r="VN18" s="751"/>
      <c r="VO18" s="751"/>
      <c r="VP18" s="751"/>
      <c r="VQ18" s="751"/>
      <c r="VR18" s="751"/>
      <c r="VS18" s="751"/>
      <c r="VT18" s="751"/>
      <c r="VU18" s="751"/>
      <c r="VV18" s="751"/>
      <c r="VW18" s="751"/>
      <c r="VX18" s="751"/>
      <c r="VY18" s="751"/>
      <c r="VZ18" s="751"/>
      <c r="WA18" s="751"/>
      <c r="WB18" s="751"/>
      <c r="WC18" s="751"/>
      <c r="WD18" s="751"/>
      <c r="WE18" s="751"/>
      <c r="WF18" s="751"/>
      <c r="WG18" s="751"/>
      <c r="WH18" s="751"/>
      <c r="WI18" s="751"/>
      <c r="WJ18" s="751"/>
      <c r="WK18" s="751"/>
      <c r="WL18" s="751"/>
      <c r="WM18" s="751"/>
      <c r="WN18" s="751"/>
      <c r="WO18" s="751"/>
      <c r="WP18" s="751"/>
      <c r="WQ18" s="751"/>
      <c r="WR18" s="751"/>
      <c r="WS18" s="751"/>
      <c r="WT18" s="751"/>
      <c r="WU18" s="751"/>
      <c r="WV18" s="751"/>
      <c r="WW18" s="751"/>
      <c r="WX18" s="751"/>
      <c r="WY18" s="751"/>
      <c r="WZ18" s="751"/>
      <c r="XA18" s="751"/>
      <c r="XB18" s="751"/>
      <c r="XC18" s="751"/>
      <c r="XD18" s="751"/>
      <c r="XE18" s="751"/>
      <c r="XF18" s="751"/>
      <c r="XG18" s="751"/>
      <c r="XH18" s="751"/>
      <c r="XI18" s="751"/>
      <c r="XJ18" s="751"/>
      <c r="XK18" s="751"/>
      <c r="XL18" s="751"/>
      <c r="XM18" s="751"/>
      <c r="XN18" s="751"/>
      <c r="XO18" s="751"/>
      <c r="XP18" s="751"/>
      <c r="XQ18" s="751"/>
      <c r="XR18" s="751"/>
      <c r="XS18" s="751"/>
      <c r="XT18" s="751"/>
      <c r="XU18" s="751"/>
      <c r="XV18" s="751"/>
      <c r="XW18" s="751"/>
      <c r="XX18" s="751"/>
      <c r="XY18" s="751"/>
      <c r="XZ18" s="751"/>
      <c r="YA18" s="751"/>
      <c r="YB18" s="751"/>
      <c r="YC18" s="751"/>
      <c r="YD18" s="751"/>
      <c r="YE18" s="751"/>
      <c r="YF18" s="751"/>
      <c r="YG18" s="751"/>
      <c r="YH18" s="751"/>
      <c r="YI18" s="751"/>
      <c r="YJ18" s="751"/>
      <c r="YK18" s="751"/>
      <c r="YL18" s="751"/>
      <c r="YM18" s="751"/>
      <c r="YN18" s="751"/>
      <c r="YO18" s="751"/>
      <c r="YP18" s="751"/>
      <c r="YQ18" s="751"/>
      <c r="YR18" s="751"/>
      <c r="YS18" s="751"/>
      <c r="YT18" s="751"/>
      <c r="YU18" s="751"/>
      <c r="YV18" s="751"/>
      <c r="YW18" s="751"/>
      <c r="YX18" s="751"/>
      <c r="YY18" s="751"/>
      <c r="YZ18" s="751"/>
      <c r="ZA18" s="751"/>
      <c r="ZB18" s="751"/>
      <c r="ZC18" s="751"/>
      <c r="ZD18" s="751"/>
      <c r="ZE18" s="751"/>
      <c r="ZF18" s="751"/>
      <c r="ZG18" s="751"/>
      <c r="ZH18" s="751"/>
      <c r="ZI18" s="751"/>
      <c r="ZJ18" s="751"/>
      <c r="ZK18" s="751"/>
      <c r="ZL18" s="751"/>
      <c r="ZM18" s="751"/>
      <c r="ZN18" s="751"/>
      <c r="ZO18" s="751"/>
      <c r="ZP18" s="751"/>
      <c r="ZQ18" s="751"/>
      <c r="ZR18" s="751"/>
      <c r="ZS18" s="751"/>
      <c r="ZT18" s="751"/>
      <c r="ZU18" s="751"/>
      <c r="ZV18" s="751"/>
      <c r="ZW18" s="751"/>
      <c r="ZX18" s="751"/>
      <c r="ZY18" s="751"/>
      <c r="ZZ18" s="751"/>
      <c r="AAA18" s="751"/>
      <c r="AAB18" s="751"/>
      <c r="AAC18" s="751"/>
      <c r="AAD18" s="751"/>
      <c r="AAE18" s="751"/>
      <c r="AAF18" s="751"/>
      <c r="AAG18" s="751"/>
      <c r="AAH18" s="751"/>
      <c r="AAI18" s="751"/>
      <c r="AAJ18" s="751"/>
      <c r="AAK18" s="751"/>
      <c r="AAL18" s="751"/>
      <c r="AAM18" s="751"/>
      <c r="AAN18" s="751"/>
      <c r="AAO18" s="751"/>
      <c r="AAP18" s="751"/>
      <c r="AAQ18" s="751"/>
      <c r="AAR18" s="751"/>
      <c r="AAS18" s="751"/>
      <c r="AAT18" s="751"/>
      <c r="AAU18" s="751"/>
      <c r="AAV18" s="751"/>
      <c r="AAW18" s="751"/>
      <c r="AAX18" s="751"/>
      <c r="AAY18" s="751"/>
      <c r="AAZ18" s="751"/>
      <c r="ABA18" s="751"/>
      <c r="ABB18" s="751"/>
      <c r="ABC18" s="751"/>
      <c r="ABD18" s="751"/>
      <c r="ABE18" s="751"/>
      <c r="ABF18" s="751"/>
      <c r="ABG18" s="751"/>
      <c r="ABH18" s="751"/>
      <c r="ABI18" s="751"/>
      <c r="ABJ18" s="751"/>
      <c r="ABK18" s="751"/>
      <c r="ABL18" s="751"/>
      <c r="ABM18" s="751"/>
      <c r="ABN18" s="751"/>
      <c r="ABO18" s="751"/>
      <c r="ABP18" s="751"/>
      <c r="ABQ18" s="751"/>
      <c r="ABR18" s="751"/>
      <c r="ABS18" s="751"/>
      <c r="ABT18" s="751"/>
      <c r="ABU18" s="751"/>
      <c r="ABV18" s="751"/>
      <c r="ABW18" s="751"/>
      <c r="ABX18" s="751"/>
      <c r="ABY18" s="751"/>
      <c r="ABZ18" s="751"/>
      <c r="ACA18" s="751"/>
      <c r="ACB18" s="751"/>
      <c r="ACC18" s="751"/>
      <c r="ACD18" s="751"/>
      <c r="ACE18" s="751"/>
      <c r="ACF18" s="751"/>
      <c r="ACG18" s="751"/>
      <c r="ACH18" s="751"/>
      <c r="ACI18" s="751"/>
      <c r="ACJ18" s="751"/>
      <c r="ACK18" s="751"/>
      <c r="ACL18" s="751"/>
      <c r="ACM18" s="751"/>
      <c r="ACN18" s="751"/>
      <c r="ACO18" s="751"/>
      <c r="ACP18" s="751"/>
      <c r="ACQ18" s="751"/>
      <c r="ACR18" s="751"/>
      <c r="ACS18" s="751"/>
      <c r="ACT18" s="751"/>
      <c r="ACU18" s="751"/>
      <c r="ACV18" s="751"/>
      <c r="ACW18" s="751"/>
      <c r="ACX18" s="751"/>
      <c r="ACY18" s="751"/>
      <c r="ACZ18" s="751"/>
      <c r="ADA18" s="751"/>
      <c r="ADB18" s="751"/>
      <c r="ADC18" s="751"/>
      <c r="ADD18" s="751"/>
      <c r="ADE18" s="751"/>
      <c r="ADF18" s="751"/>
      <c r="ADG18" s="751"/>
      <c r="ADH18" s="751"/>
      <c r="ADI18" s="751"/>
      <c r="ADJ18" s="751"/>
      <c r="ADK18" s="751"/>
      <c r="ADL18" s="751"/>
      <c r="ADM18" s="751"/>
      <c r="ADN18" s="751"/>
      <c r="ADO18" s="751"/>
      <c r="ADP18" s="751"/>
      <c r="ADQ18" s="751"/>
      <c r="ADR18" s="751"/>
      <c r="ADS18" s="751"/>
      <c r="ADT18" s="751"/>
      <c r="ADU18" s="751"/>
      <c r="ADV18" s="751"/>
      <c r="ADW18" s="751"/>
      <c r="ADX18" s="751"/>
      <c r="ADY18" s="751"/>
      <c r="ADZ18" s="751"/>
      <c r="AEA18" s="751"/>
      <c r="AEB18" s="751"/>
      <c r="AEC18" s="751"/>
      <c r="AED18" s="751"/>
      <c r="AEE18" s="751"/>
      <c r="AEF18" s="751"/>
      <c r="AEG18" s="751"/>
      <c r="AEH18" s="751"/>
      <c r="AEI18" s="751"/>
      <c r="AEJ18" s="751"/>
      <c r="AEK18" s="751"/>
      <c r="AEL18" s="751"/>
      <c r="AEM18" s="751"/>
      <c r="AEN18" s="751"/>
      <c r="AEO18" s="751"/>
      <c r="AEP18" s="751"/>
      <c r="AEQ18" s="751"/>
      <c r="AER18" s="751"/>
      <c r="AES18" s="751"/>
      <c r="AET18" s="751"/>
      <c r="AEU18" s="751"/>
      <c r="AEV18" s="751"/>
      <c r="AEW18" s="751"/>
      <c r="AEX18" s="751"/>
      <c r="AEY18" s="751"/>
      <c r="AEZ18" s="751"/>
      <c r="AFA18" s="751"/>
      <c r="AFB18" s="751"/>
      <c r="AFC18" s="751"/>
      <c r="AFD18" s="751"/>
      <c r="AFE18" s="751"/>
      <c r="AFF18" s="751"/>
      <c r="AFG18" s="751"/>
      <c r="AFH18" s="751"/>
      <c r="AFI18" s="751"/>
      <c r="AFJ18" s="751"/>
      <c r="AFK18" s="751"/>
      <c r="AFL18" s="751"/>
      <c r="AFM18" s="751"/>
      <c r="AFN18" s="751"/>
      <c r="AFO18" s="751"/>
      <c r="AFP18" s="751"/>
      <c r="AFQ18" s="751"/>
      <c r="AFR18" s="751"/>
      <c r="AFS18" s="751"/>
      <c r="AFT18" s="751"/>
      <c r="AFU18" s="751"/>
      <c r="AFV18" s="751"/>
      <c r="AFW18" s="751"/>
      <c r="AFX18" s="751"/>
      <c r="AFY18" s="751"/>
      <c r="AFZ18" s="751"/>
      <c r="AGA18" s="751"/>
      <c r="AGB18" s="751"/>
      <c r="AGC18" s="751"/>
      <c r="AGD18" s="751"/>
      <c r="AGE18" s="751"/>
      <c r="AGF18" s="751"/>
      <c r="AGG18" s="751"/>
      <c r="AGH18" s="751"/>
      <c r="AGI18" s="751"/>
      <c r="AGJ18" s="751"/>
      <c r="AGK18" s="751"/>
      <c r="AGL18" s="751"/>
      <c r="AGM18" s="751"/>
      <c r="AGN18" s="751"/>
      <c r="AGO18" s="751"/>
      <c r="AGP18" s="751"/>
      <c r="AGQ18" s="751"/>
      <c r="AGR18" s="751"/>
      <c r="AGS18" s="751"/>
      <c r="AGT18" s="751"/>
      <c r="AGU18" s="751"/>
      <c r="AGV18" s="751"/>
      <c r="AGW18" s="751"/>
      <c r="AGX18" s="751"/>
      <c r="AGY18" s="751"/>
      <c r="AGZ18" s="751"/>
      <c r="AHA18" s="751"/>
      <c r="AHB18" s="751"/>
      <c r="AHC18" s="751"/>
      <c r="AHD18" s="751"/>
      <c r="AHE18" s="751"/>
      <c r="AHF18" s="751"/>
      <c r="AHG18" s="751"/>
      <c r="AHH18" s="751"/>
      <c r="AHI18" s="751"/>
      <c r="AHJ18" s="751"/>
      <c r="AHK18" s="751"/>
      <c r="AHL18" s="751"/>
      <c r="AHM18" s="751"/>
      <c r="AHN18" s="751"/>
      <c r="AHO18" s="751"/>
      <c r="AHP18" s="751"/>
      <c r="AHQ18" s="751"/>
      <c r="AHR18" s="751"/>
      <c r="AHS18" s="751"/>
      <c r="AHT18" s="751"/>
      <c r="AHU18" s="751"/>
      <c r="AHV18" s="751"/>
      <c r="AHW18" s="751"/>
      <c r="AHX18" s="751"/>
      <c r="AHY18" s="751"/>
      <c r="AHZ18" s="751"/>
      <c r="AIA18" s="751"/>
      <c r="AIB18" s="751"/>
      <c r="AIC18" s="751"/>
      <c r="AID18" s="751"/>
      <c r="AIE18" s="751"/>
      <c r="AIF18" s="751"/>
      <c r="AIG18" s="751"/>
      <c r="AIH18" s="751"/>
      <c r="AII18" s="751"/>
      <c r="AIJ18" s="751"/>
      <c r="AIK18" s="751"/>
      <c r="AIL18" s="751"/>
      <c r="AIM18" s="751"/>
      <c r="AIN18" s="751"/>
      <c r="AIO18" s="751"/>
      <c r="AIP18" s="751"/>
      <c r="AIQ18" s="751"/>
      <c r="AIR18" s="751"/>
      <c r="AIS18" s="751"/>
      <c r="AIT18" s="751"/>
      <c r="AIU18" s="751"/>
      <c r="AIV18" s="751"/>
      <c r="AIW18" s="751"/>
      <c r="AIX18" s="751"/>
      <c r="AIY18" s="751"/>
      <c r="AIZ18" s="751"/>
      <c r="AJA18" s="751"/>
      <c r="AJB18" s="751"/>
      <c r="AJC18" s="751"/>
      <c r="AJD18" s="751"/>
      <c r="AJE18" s="751"/>
      <c r="AJF18" s="751"/>
      <c r="AJG18" s="751"/>
      <c r="AJH18" s="751"/>
      <c r="AJI18" s="751"/>
      <c r="AJJ18" s="751"/>
      <c r="AJK18" s="751"/>
      <c r="AJL18" s="751"/>
      <c r="AJM18" s="751"/>
      <c r="AJN18" s="751"/>
      <c r="AJO18" s="751"/>
      <c r="AJP18" s="751"/>
      <c r="AJQ18" s="751"/>
      <c r="AJR18" s="751"/>
      <c r="AJS18" s="751"/>
      <c r="AJT18" s="751"/>
      <c r="AJU18" s="751"/>
      <c r="AJV18" s="751"/>
      <c r="AJW18" s="751"/>
      <c r="AJX18" s="751"/>
      <c r="AJY18" s="751"/>
      <c r="AJZ18" s="751"/>
      <c r="AKA18" s="751"/>
      <c r="AKB18" s="751"/>
      <c r="AKC18" s="751"/>
      <c r="AKD18" s="751"/>
      <c r="AKE18" s="751"/>
      <c r="AKF18" s="751"/>
      <c r="AKG18" s="751"/>
      <c r="AKH18" s="751"/>
      <c r="AKI18" s="751"/>
      <c r="AKJ18" s="751"/>
      <c r="AKK18" s="751"/>
      <c r="AKL18" s="751"/>
      <c r="AKM18" s="751"/>
      <c r="AKN18" s="751"/>
      <c r="AKO18" s="751"/>
      <c r="AKP18" s="751"/>
      <c r="AKQ18" s="751"/>
      <c r="AKR18" s="751"/>
      <c r="AKS18" s="751"/>
      <c r="AKT18" s="751"/>
      <c r="AKU18" s="751"/>
      <c r="AKV18" s="751"/>
      <c r="AKW18" s="751"/>
      <c r="AKX18" s="751"/>
      <c r="AKY18" s="751"/>
      <c r="AKZ18" s="751"/>
      <c r="ALA18" s="751"/>
      <c r="ALB18" s="751"/>
      <c r="ALC18" s="751"/>
      <c r="ALD18" s="751"/>
      <c r="ALE18" s="751"/>
      <c r="ALF18" s="751"/>
      <c r="ALG18" s="751"/>
      <c r="ALH18" s="751"/>
      <c r="ALI18" s="751"/>
      <c r="ALJ18" s="751"/>
      <c r="ALK18" s="751"/>
      <c r="ALL18" s="751"/>
      <c r="ALM18" s="751"/>
      <c r="ALN18" s="751"/>
      <c r="ALO18" s="751"/>
      <c r="ALP18" s="751"/>
      <c r="ALQ18" s="751"/>
      <c r="ALR18" s="751"/>
      <c r="ALS18" s="751"/>
      <c r="ALT18" s="751"/>
      <c r="ALU18" s="751"/>
      <c r="ALV18" s="751"/>
      <c r="ALW18" s="751"/>
      <c r="ALX18" s="751"/>
      <c r="ALY18" s="751"/>
      <c r="ALZ18" s="751"/>
      <c r="AMA18" s="751"/>
      <c r="AMB18" s="751"/>
      <c r="AMC18" s="751"/>
      <c r="AMD18" s="751"/>
      <c r="AME18" s="751"/>
      <c r="AMF18" s="751"/>
      <c r="AMG18" s="751"/>
      <c r="AMH18" s="751"/>
      <c r="AMI18" s="751"/>
      <c r="AMJ18" s="751"/>
      <c r="AMK18" s="751"/>
      <c r="AML18" s="751"/>
      <c r="AMM18" s="751"/>
      <c r="AMN18" s="751"/>
      <c r="AMO18" s="751"/>
      <c r="AMP18" s="751"/>
      <c r="AMQ18" s="751"/>
      <c r="AMR18" s="751"/>
      <c r="AMS18" s="751"/>
      <c r="AMT18" s="751"/>
      <c r="AMU18" s="751"/>
      <c r="AMV18" s="751"/>
      <c r="AMW18" s="751"/>
      <c r="AMX18" s="751"/>
      <c r="AMY18" s="751"/>
      <c r="AMZ18" s="751"/>
      <c r="ANA18" s="751"/>
      <c r="ANB18" s="751"/>
      <c r="ANC18" s="751"/>
      <c r="AND18" s="751"/>
      <c r="ANE18" s="751"/>
      <c r="ANF18" s="751"/>
      <c r="ANG18" s="751"/>
      <c r="ANH18" s="751"/>
      <c r="ANI18" s="751"/>
      <c r="ANJ18" s="751"/>
      <c r="ANK18" s="751"/>
      <c r="ANL18" s="751"/>
      <c r="ANM18" s="751"/>
      <c r="ANN18" s="751"/>
      <c r="ANO18" s="751"/>
      <c r="ANP18" s="751"/>
      <c r="ANQ18" s="751"/>
      <c r="ANR18" s="751"/>
      <c r="ANS18" s="751"/>
      <c r="ANT18" s="751"/>
      <c r="ANU18" s="751"/>
      <c r="ANV18" s="751"/>
      <c r="ANW18" s="751"/>
      <c r="ANX18" s="751"/>
      <c r="ANY18" s="751"/>
      <c r="ANZ18" s="751"/>
      <c r="AOA18" s="751"/>
      <c r="AOB18" s="751"/>
      <c r="AOC18" s="751"/>
      <c r="AOD18" s="751"/>
      <c r="AOE18" s="751"/>
      <c r="AOF18" s="751"/>
      <c r="AOG18" s="751"/>
      <c r="AOH18" s="751"/>
      <c r="AOI18" s="751"/>
      <c r="AOJ18" s="751"/>
      <c r="AOK18" s="751"/>
      <c r="AOL18" s="751"/>
      <c r="AOM18" s="751"/>
      <c r="AON18" s="751"/>
      <c r="AOO18" s="751"/>
      <c r="AOP18" s="751"/>
      <c r="AOQ18" s="751"/>
      <c r="AOR18" s="751"/>
      <c r="AOS18" s="751"/>
      <c r="AOT18" s="751"/>
      <c r="AOU18" s="751"/>
      <c r="AOV18" s="751"/>
      <c r="AOW18" s="751"/>
      <c r="AOX18" s="751"/>
      <c r="AOY18" s="751"/>
      <c r="AOZ18" s="751"/>
      <c r="APA18" s="751"/>
      <c r="APB18" s="751"/>
      <c r="APC18" s="751"/>
      <c r="APD18" s="751"/>
      <c r="APE18" s="751"/>
      <c r="APF18" s="751"/>
      <c r="APG18" s="751"/>
      <c r="APH18" s="751"/>
      <c r="API18" s="751"/>
      <c r="APJ18" s="751"/>
      <c r="APK18" s="751"/>
      <c r="APL18" s="751"/>
      <c r="APM18" s="751"/>
      <c r="APN18" s="751"/>
      <c r="APO18" s="751"/>
      <c r="APP18" s="751"/>
      <c r="APQ18" s="751"/>
      <c r="APR18" s="751"/>
      <c r="APS18" s="751"/>
      <c r="APT18" s="751"/>
      <c r="APU18" s="751"/>
      <c r="APV18" s="751"/>
      <c r="APW18" s="751"/>
      <c r="APX18" s="751"/>
      <c r="APY18" s="751"/>
      <c r="APZ18" s="751"/>
      <c r="AQA18" s="751"/>
      <c r="AQB18" s="751"/>
      <c r="AQC18" s="751"/>
      <c r="AQD18" s="751"/>
      <c r="AQE18" s="751"/>
      <c r="AQF18" s="751"/>
      <c r="AQG18" s="751"/>
      <c r="AQH18" s="751"/>
      <c r="AQI18" s="751"/>
      <c r="AQJ18" s="751"/>
      <c r="AQK18" s="751"/>
      <c r="AQL18" s="751"/>
      <c r="AQM18" s="751"/>
      <c r="AQN18" s="751"/>
      <c r="AQO18" s="751"/>
      <c r="AQP18" s="751"/>
      <c r="AQQ18" s="751"/>
      <c r="AQR18" s="751"/>
      <c r="AQS18" s="751"/>
      <c r="AQT18" s="751"/>
      <c r="AQU18" s="751"/>
      <c r="AQV18" s="751"/>
      <c r="AQW18" s="751"/>
      <c r="AQX18" s="751"/>
      <c r="AQY18" s="751"/>
      <c r="AQZ18" s="751"/>
      <c r="ARA18" s="751"/>
      <c r="ARB18" s="751"/>
      <c r="ARC18" s="751"/>
      <c r="ARD18" s="751"/>
      <c r="ARE18" s="751"/>
      <c r="ARF18" s="751"/>
      <c r="ARG18" s="751"/>
      <c r="ARH18" s="751"/>
      <c r="ARI18" s="751"/>
      <c r="ARJ18" s="751"/>
      <c r="ARK18" s="751"/>
      <c r="ARL18" s="751"/>
      <c r="ARM18" s="751"/>
      <c r="ARN18" s="751"/>
      <c r="ARO18" s="751"/>
      <c r="ARP18" s="751"/>
      <c r="ARQ18" s="751"/>
      <c r="ARR18" s="751"/>
      <c r="ARS18" s="751"/>
      <c r="ART18" s="751"/>
      <c r="ARU18" s="751"/>
      <c r="ARV18" s="751"/>
      <c r="ARW18" s="751"/>
      <c r="ARX18" s="751"/>
      <c r="ARY18" s="751"/>
      <c r="ARZ18" s="751"/>
      <c r="ASA18" s="751"/>
      <c r="ASB18" s="751"/>
      <c r="ASC18" s="751"/>
      <c r="ASD18" s="751"/>
      <c r="ASE18" s="751"/>
      <c r="ASF18" s="751"/>
      <c r="ASG18" s="751"/>
      <c r="ASH18" s="751"/>
      <c r="ASI18" s="751"/>
      <c r="ASJ18" s="751"/>
      <c r="ASK18" s="751"/>
      <c r="ASL18" s="751"/>
      <c r="ASM18" s="751"/>
      <c r="ASN18" s="751"/>
      <c r="ASO18" s="751"/>
      <c r="ASP18" s="751"/>
      <c r="ASQ18" s="751"/>
      <c r="ASR18" s="751"/>
      <c r="ASS18" s="751"/>
      <c r="AST18" s="751"/>
      <c r="ASU18" s="751"/>
      <c r="ASV18" s="751"/>
      <c r="ASW18" s="751"/>
      <c r="ASX18" s="751"/>
      <c r="ASY18" s="751"/>
      <c r="ASZ18" s="751"/>
      <c r="ATA18" s="751"/>
      <c r="ATB18" s="751"/>
      <c r="ATC18" s="751"/>
      <c r="ATD18" s="751"/>
      <c r="ATE18" s="751"/>
      <c r="ATF18" s="751"/>
      <c r="ATG18" s="751"/>
      <c r="ATH18" s="751"/>
      <c r="ATI18" s="751"/>
      <c r="ATJ18" s="751"/>
      <c r="ATK18" s="751"/>
      <c r="ATL18" s="751"/>
      <c r="ATM18" s="751"/>
      <c r="ATN18" s="751"/>
      <c r="ATO18" s="751"/>
      <c r="ATP18" s="751"/>
      <c r="ATQ18" s="751"/>
      <c r="ATR18" s="751"/>
      <c r="ATS18" s="751"/>
      <c r="ATT18" s="751"/>
      <c r="ATU18" s="751"/>
      <c r="ATV18" s="751"/>
      <c r="ATW18" s="751"/>
      <c r="ATX18" s="751"/>
      <c r="ATY18" s="751"/>
      <c r="ATZ18" s="751"/>
      <c r="AUA18" s="751"/>
      <c r="AUB18" s="751"/>
      <c r="AUC18" s="751"/>
      <c r="AUD18" s="751"/>
      <c r="AUE18" s="751"/>
      <c r="AUF18" s="751"/>
      <c r="AUG18" s="751"/>
      <c r="AUH18" s="751"/>
      <c r="AUI18" s="751"/>
      <c r="AUJ18" s="751"/>
      <c r="AUK18" s="751"/>
      <c r="AUL18" s="751"/>
      <c r="AUM18" s="751"/>
      <c r="AUN18" s="751"/>
      <c r="AUO18" s="751"/>
      <c r="AUP18" s="751"/>
      <c r="AUQ18" s="751"/>
      <c r="AUR18" s="751"/>
      <c r="AUS18" s="751"/>
      <c r="AUT18" s="751"/>
      <c r="AUU18" s="751"/>
      <c r="AUV18" s="751"/>
      <c r="AUW18" s="751"/>
      <c r="AUX18" s="751"/>
      <c r="AUY18" s="751"/>
      <c r="AUZ18" s="751"/>
      <c r="AVA18" s="751"/>
      <c r="AVB18" s="751"/>
      <c r="AVC18" s="751"/>
      <c r="AVD18" s="751"/>
      <c r="AVE18" s="751"/>
      <c r="AVF18" s="751"/>
      <c r="AVG18" s="751"/>
      <c r="AVH18" s="751"/>
      <c r="AVI18" s="751"/>
      <c r="AVJ18" s="751"/>
      <c r="AVK18" s="751"/>
      <c r="AVL18" s="751"/>
      <c r="AVM18" s="751"/>
      <c r="AVN18" s="751"/>
      <c r="AVO18" s="751"/>
      <c r="AVP18" s="751"/>
      <c r="AVQ18" s="751"/>
      <c r="AVR18" s="751"/>
      <c r="AVS18" s="751"/>
      <c r="AVT18" s="751"/>
      <c r="AVU18" s="751"/>
      <c r="AVV18" s="751"/>
      <c r="AVW18" s="751"/>
      <c r="AVX18" s="751"/>
      <c r="AVY18" s="751"/>
      <c r="AVZ18" s="751"/>
      <c r="AWA18" s="751"/>
      <c r="AWB18" s="751"/>
      <c r="AWC18" s="751"/>
      <c r="AWD18" s="751"/>
      <c r="AWE18" s="751"/>
      <c r="AWF18" s="751"/>
      <c r="AWG18" s="751"/>
      <c r="AWH18" s="751"/>
      <c r="AWI18" s="751"/>
      <c r="AWJ18" s="751"/>
      <c r="AWK18" s="751"/>
      <c r="AWL18" s="751"/>
      <c r="AWM18" s="751"/>
      <c r="AWN18" s="751"/>
      <c r="AWO18" s="751"/>
      <c r="AWP18" s="751"/>
      <c r="AWQ18" s="751"/>
      <c r="AWR18" s="751"/>
      <c r="AWS18" s="751"/>
      <c r="AWT18" s="751"/>
      <c r="AWU18" s="751"/>
      <c r="AWV18" s="751"/>
      <c r="AWW18" s="751"/>
      <c r="AWX18" s="751"/>
      <c r="AWY18" s="751"/>
      <c r="AWZ18" s="751"/>
      <c r="AXA18" s="751"/>
      <c r="AXB18" s="751"/>
      <c r="AXC18" s="751"/>
      <c r="AXD18" s="751"/>
      <c r="AXE18" s="751"/>
      <c r="AXF18" s="751"/>
      <c r="AXG18" s="751"/>
      <c r="AXH18" s="751"/>
      <c r="AXI18" s="751"/>
      <c r="AXJ18" s="751"/>
      <c r="AXK18" s="751"/>
      <c r="AXL18" s="751"/>
      <c r="AXM18" s="751"/>
      <c r="AXN18" s="751"/>
      <c r="AXO18" s="751"/>
      <c r="AXP18" s="751"/>
      <c r="AXQ18" s="751"/>
      <c r="AXR18" s="751"/>
      <c r="AXS18" s="751"/>
      <c r="AXT18" s="751"/>
      <c r="AXU18" s="751"/>
      <c r="AXV18" s="751"/>
      <c r="AXW18" s="751"/>
      <c r="AXX18" s="751"/>
      <c r="AXY18" s="751"/>
      <c r="AXZ18" s="751"/>
      <c r="AYA18" s="751"/>
      <c r="AYB18" s="751"/>
      <c r="AYC18" s="751"/>
      <c r="AYD18" s="751"/>
      <c r="AYE18" s="751"/>
      <c r="AYF18" s="751"/>
      <c r="AYG18" s="751"/>
      <c r="AYH18" s="751"/>
      <c r="AYI18" s="751"/>
      <c r="AYJ18" s="751"/>
      <c r="AYK18" s="751"/>
      <c r="AYL18" s="751"/>
      <c r="AYM18" s="751"/>
      <c r="AYN18" s="751"/>
      <c r="AYO18" s="751"/>
      <c r="AYP18" s="751"/>
      <c r="AYQ18" s="751"/>
      <c r="AYR18" s="751"/>
      <c r="AYS18" s="751"/>
      <c r="AYT18" s="751"/>
      <c r="AYU18" s="751"/>
      <c r="AYV18" s="751"/>
      <c r="AYW18" s="751"/>
      <c r="AYX18" s="751"/>
      <c r="AYY18" s="751"/>
      <c r="AYZ18" s="751"/>
      <c r="AZA18" s="751"/>
      <c r="AZB18" s="751"/>
      <c r="AZC18" s="751"/>
      <c r="AZD18" s="751"/>
      <c r="AZE18" s="751"/>
      <c r="AZF18" s="751"/>
      <c r="AZG18" s="751"/>
      <c r="AZH18" s="751"/>
      <c r="AZI18" s="751"/>
      <c r="AZJ18" s="751"/>
      <c r="AZK18" s="751"/>
      <c r="AZL18" s="751"/>
      <c r="AZM18" s="751"/>
      <c r="AZN18" s="751"/>
      <c r="AZO18" s="751"/>
      <c r="AZP18" s="751"/>
      <c r="AZQ18" s="751"/>
      <c r="AZR18" s="751"/>
      <c r="AZS18" s="751"/>
      <c r="AZT18" s="751"/>
      <c r="AZU18" s="751"/>
      <c r="AZV18" s="751"/>
      <c r="AZW18" s="751"/>
      <c r="AZX18" s="751"/>
      <c r="AZY18" s="751"/>
      <c r="AZZ18" s="751"/>
      <c r="BAA18" s="751"/>
      <c r="BAB18" s="751"/>
      <c r="BAC18" s="751"/>
      <c r="BAD18" s="751"/>
      <c r="BAE18" s="751"/>
      <c r="BAF18" s="751"/>
      <c r="BAG18" s="751"/>
      <c r="BAH18" s="751"/>
      <c r="BAI18" s="751"/>
      <c r="BAJ18" s="751"/>
      <c r="BAK18" s="751"/>
      <c r="BAL18" s="751"/>
      <c r="BAM18" s="751"/>
      <c r="BAN18" s="751"/>
      <c r="BAO18" s="751"/>
      <c r="BAP18" s="751"/>
      <c r="BAQ18" s="751"/>
      <c r="BAR18" s="751"/>
      <c r="BAS18" s="751"/>
      <c r="BAT18" s="751"/>
      <c r="BAU18" s="751"/>
      <c r="BAV18" s="751"/>
      <c r="BAW18" s="751"/>
      <c r="BAX18" s="751"/>
      <c r="BAY18" s="751"/>
      <c r="BAZ18" s="751"/>
      <c r="BBA18" s="751"/>
      <c r="BBB18" s="751"/>
      <c r="BBC18" s="751"/>
      <c r="BBD18" s="751"/>
      <c r="BBE18" s="751"/>
      <c r="BBF18" s="751"/>
      <c r="BBG18" s="751"/>
      <c r="BBH18" s="751"/>
      <c r="BBI18" s="751"/>
      <c r="BBJ18" s="751"/>
      <c r="BBK18" s="751"/>
      <c r="BBL18" s="751"/>
      <c r="BBM18" s="751"/>
      <c r="BBN18" s="751"/>
      <c r="BBO18" s="751"/>
      <c r="BBP18" s="751"/>
      <c r="BBQ18" s="751"/>
      <c r="BBR18" s="751"/>
      <c r="BBS18" s="751"/>
      <c r="BBT18" s="751"/>
      <c r="BBU18" s="751"/>
      <c r="BBV18" s="751"/>
      <c r="BBW18" s="751"/>
      <c r="BBX18" s="751"/>
      <c r="BBY18" s="751"/>
      <c r="BBZ18" s="751"/>
      <c r="BCA18" s="751"/>
      <c r="BCB18" s="751"/>
      <c r="BCC18" s="751"/>
      <c r="BCD18" s="751"/>
      <c r="BCE18" s="751"/>
      <c r="BCF18" s="751"/>
      <c r="BCG18" s="751"/>
      <c r="BCH18" s="751"/>
      <c r="BCI18" s="751"/>
      <c r="BCJ18" s="751"/>
      <c r="BCK18" s="751"/>
      <c r="BCL18" s="751"/>
      <c r="BCM18" s="751"/>
      <c r="BCN18" s="751"/>
      <c r="BCO18" s="751"/>
      <c r="BCP18" s="751"/>
      <c r="BCQ18" s="751"/>
      <c r="BCR18" s="751"/>
      <c r="BCS18" s="751"/>
      <c r="BCT18" s="751"/>
      <c r="BCU18" s="751"/>
      <c r="BCV18" s="751"/>
      <c r="BCW18" s="751"/>
      <c r="BCX18" s="751"/>
      <c r="BCY18" s="751"/>
      <c r="BCZ18" s="751"/>
      <c r="BDA18" s="751"/>
      <c r="BDB18" s="751"/>
      <c r="BDC18" s="751"/>
      <c r="BDD18" s="751"/>
      <c r="BDE18" s="751"/>
      <c r="BDF18" s="751"/>
      <c r="BDG18" s="751"/>
      <c r="BDH18" s="751"/>
      <c r="BDI18" s="751"/>
      <c r="BDJ18" s="751"/>
      <c r="BDK18" s="751"/>
      <c r="BDL18" s="751"/>
      <c r="BDM18" s="751"/>
      <c r="BDN18" s="751"/>
      <c r="BDO18" s="751"/>
      <c r="BDP18" s="751"/>
      <c r="BDQ18" s="751"/>
      <c r="BDR18" s="751"/>
      <c r="BDS18" s="751"/>
      <c r="BDT18" s="751"/>
      <c r="BDU18" s="751"/>
      <c r="BDV18" s="751"/>
      <c r="BDW18" s="751"/>
      <c r="BDX18" s="751"/>
      <c r="BDY18" s="751"/>
      <c r="BDZ18" s="751"/>
      <c r="BEA18" s="751"/>
      <c r="BEB18" s="751"/>
      <c r="BEC18" s="751"/>
      <c r="BED18" s="751"/>
      <c r="BEE18" s="751"/>
      <c r="BEF18" s="751"/>
      <c r="BEG18" s="751"/>
      <c r="BEH18" s="751"/>
      <c r="BEI18" s="751"/>
      <c r="BEJ18" s="751"/>
      <c r="BEK18" s="751"/>
      <c r="BEL18" s="751"/>
      <c r="BEM18" s="751"/>
      <c r="BEN18" s="751"/>
      <c r="BEO18" s="751"/>
      <c r="BEP18" s="751"/>
      <c r="BEQ18" s="751"/>
      <c r="BER18" s="751"/>
      <c r="BES18" s="751"/>
      <c r="BET18" s="751"/>
      <c r="BEU18" s="751"/>
      <c r="BEV18" s="751"/>
      <c r="BEW18" s="751"/>
      <c r="BEX18" s="751"/>
      <c r="BEY18" s="751"/>
      <c r="BEZ18" s="751"/>
      <c r="BFA18" s="751"/>
      <c r="BFB18" s="751"/>
      <c r="BFC18" s="751"/>
      <c r="BFD18" s="751"/>
      <c r="BFE18" s="751"/>
      <c r="BFF18" s="751"/>
      <c r="BFG18" s="751"/>
      <c r="BFH18" s="751"/>
      <c r="BFI18" s="751"/>
      <c r="BFJ18" s="751"/>
      <c r="BFK18" s="751"/>
      <c r="BFL18" s="751"/>
      <c r="BFM18" s="751"/>
      <c r="BFN18" s="751"/>
      <c r="BFO18" s="751"/>
      <c r="BFP18" s="751"/>
      <c r="BFQ18" s="751"/>
      <c r="BFR18" s="751"/>
      <c r="BFS18" s="751"/>
      <c r="BFT18" s="751"/>
      <c r="BFU18" s="751"/>
      <c r="BFV18" s="751"/>
      <c r="BFW18" s="751"/>
      <c r="BFX18" s="751"/>
      <c r="BFY18" s="751"/>
      <c r="BFZ18" s="751"/>
      <c r="BGA18" s="751"/>
      <c r="BGB18" s="751"/>
      <c r="BGC18" s="751"/>
      <c r="BGD18" s="751"/>
      <c r="BGE18" s="751"/>
      <c r="BGF18" s="751"/>
      <c r="BGG18" s="751"/>
      <c r="BGH18" s="751"/>
      <c r="BGI18" s="751"/>
      <c r="BGJ18" s="751"/>
      <c r="BGK18" s="751"/>
      <c r="BGL18" s="751"/>
      <c r="BGM18" s="751"/>
      <c r="BGN18" s="751"/>
      <c r="BGO18" s="751"/>
      <c r="BGP18" s="751"/>
      <c r="BGQ18" s="751"/>
      <c r="BGR18" s="751"/>
      <c r="BGS18" s="751"/>
      <c r="BGT18" s="751"/>
      <c r="BGU18" s="751"/>
      <c r="BGV18" s="751"/>
      <c r="BGW18" s="751"/>
      <c r="BGX18" s="751"/>
      <c r="BGY18" s="751"/>
      <c r="BGZ18" s="751"/>
      <c r="BHA18" s="751"/>
      <c r="BHB18" s="751"/>
      <c r="BHC18" s="751"/>
      <c r="BHD18" s="751"/>
      <c r="BHE18" s="751"/>
      <c r="BHF18" s="751"/>
      <c r="BHG18" s="751"/>
      <c r="BHH18" s="751"/>
      <c r="BHI18" s="751"/>
      <c r="BHJ18" s="751"/>
      <c r="BHK18" s="751"/>
      <c r="BHL18" s="751"/>
      <c r="BHM18" s="751"/>
      <c r="BHN18" s="751"/>
      <c r="BHO18" s="751"/>
      <c r="BHP18" s="751"/>
      <c r="BHQ18" s="751"/>
      <c r="BHR18" s="751"/>
      <c r="BHS18" s="751"/>
      <c r="BHT18" s="751"/>
      <c r="BHU18" s="751"/>
      <c r="BHV18" s="751"/>
      <c r="BHW18" s="751"/>
      <c r="BHX18" s="751"/>
      <c r="BHY18" s="751"/>
      <c r="BHZ18" s="751"/>
      <c r="BIA18" s="751"/>
      <c r="BIB18" s="751"/>
      <c r="BIC18" s="751"/>
      <c r="BID18" s="751"/>
      <c r="BIE18" s="751"/>
      <c r="BIF18" s="751"/>
      <c r="BIG18" s="751"/>
      <c r="BIH18" s="751"/>
      <c r="BII18" s="751"/>
      <c r="BIJ18" s="751"/>
      <c r="BIK18" s="751"/>
      <c r="BIL18" s="751"/>
      <c r="BIM18" s="751"/>
      <c r="BIN18" s="751"/>
      <c r="BIO18" s="751"/>
      <c r="BIP18" s="751"/>
      <c r="BIQ18" s="751"/>
      <c r="BIR18" s="751"/>
      <c r="BIS18" s="751"/>
      <c r="BIT18" s="751"/>
      <c r="BIU18" s="751"/>
      <c r="BIV18" s="751"/>
      <c r="BIW18" s="751"/>
      <c r="BIX18" s="751"/>
      <c r="BIY18" s="751"/>
      <c r="BIZ18" s="751"/>
      <c r="BJA18" s="751"/>
      <c r="BJB18" s="751"/>
      <c r="BJC18" s="751"/>
      <c r="BJD18" s="751"/>
      <c r="BJE18" s="751"/>
      <c r="BJF18" s="751"/>
      <c r="BJG18" s="751"/>
      <c r="BJH18" s="751"/>
      <c r="BJI18" s="751"/>
      <c r="BJJ18" s="751"/>
      <c r="BJK18" s="751"/>
      <c r="BJL18" s="751"/>
      <c r="BJM18" s="751"/>
      <c r="BJN18" s="751"/>
      <c r="BJO18" s="751"/>
      <c r="BJP18" s="751"/>
      <c r="BJQ18" s="751"/>
      <c r="BJR18" s="751"/>
      <c r="BJS18" s="751"/>
      <c r="BJT18" s="751"/>
      <c r="BJU18" s="751"/>
      <c r="BJV18" s="751"/>
      <c r="BJW18" s="751"/>
      <c r="BJX18" s="751"/>
      <c r="BJY18" s="751"/>
      <c r="BJZ18" s="751"/>
      <c r="BKA18" s="751"/>
      <c r="BKB18" s="751"/>
      <c r="BKC18" s="751"/>
      <c r="BKD18" s="751"/>
      <c r="BKE18" s="751"/>
      <c r="BKF18" s="751"/>
      <c r="BKG18" s="751"/>
      <c r="BKH18" s="751"/>
      <c r="BKI18" s="751"/>
      <c r="BKJ18" s="751"/>
      <c r="BKK18" s="751"/>
      <c r="BKL18" s="751"/>
      <c r="BKM18" s="751"/>
      <c r="BKN18" s="751"/>
      <c r="BKO18" s="751"/>
      <c r="BKP18" s="751"/>
      <c r="BKQ18" s="751"/>
      <c r="BKR18" s="751"/>
      <c r="BKS18" s="751"/>
      <c r="BKT18" s="751"/>
      <c r="BKU18" s="751"/>
      <c r="BKV18" s="751"/>
      <c r="BKW18" s="751"/>
      <c r="BKX18" s="751"/>
      <c r="BKY18" s="751"/>
      <c r="BKZ18" s="751"/>
      <c r="BLA18" s="751"/>
      <c r="BLB18" s="751"/>
      <c r="BLC18" s="751"/>
      <c r="BLD18" s="751"/>
      <c r="BLE18" s="751"/>
      <c r="BLF18" s="751"/>
      <c r="BLG18" s="751"/>
      <c r="BLH18" s="751"/>
      <c r="BLI18" s="751"/>
      <c r="BLJ18" s="751"/>
      <c r="BLK18" s="751"/>
      <c r="BLL18" s="751"/>
      <c r="BLM18" s="751"/>
      <c r="BLN18" s="751"/>
      <c r="BLO18" s="751"/>
      <c r="BLP18" s="751"/>
      <c r="BLQ18" s="751"/>
      <c r="BLR18" s="751"/>
      <c r="BLS18" s="751"/>
      <c r="BLT18" s="751"/>
      <c r="BLU18" s="751"/>
      <c r="BLV18" s="751"/>
      <c r="BLW18" s="751"/>
      <c r="BLX18" s="751"/>
      <c r="BLY18" s="751"/>
      <c r="BLZ18" s="751"/>
      <c r="BMA18" s="751"/>
      <c r="BMB18" s="751"/>
      <c r="BMC18" s="751"/>
      <c r="BMD18" s="751"/>
      <c r="BME18" s="751"/>
      <c r="BMF18" s="751"/>
      <c r="BMG18" s="751"/>
      <c r="BMH18" s="751"/>
      <c r="BMI18" s="751"/>
      <c r="BMJ18" s="751"/>
      <c r="BMK18" s="751"/>
      <c r="BML18" s="751"/>
      <c r="BMM18" s="751"/>
      <c r="BMN18" s="751"/>
      <c r="BMO18" s="751"/>
      <c r="BMP18" s="751"/>
      <c r="BMQ18" s="751"/>
      <c r="BMR18" s="751"/>
      <c r="BMS18" s="751"/>
      <c r="BMT18" s="751"/>
      <c r="BMU18" s="751"/>
      <c r="BMV18" s="751"/>
      <c r="BMW18" s="751"/>
      <c r="BMX18" s="751"/>
      <c r="BMY18" s="751"/>
      <c r="BMZ18" s="751"/>
      <c r="BNA18" s="751"/>
      <c r="BNB18" s="751"/>
      <c r="BNC18" s="751"/>
      <c r="BND18" s="751"/>
      <c r="BNE18" s="751"/>
      <c r="BNF18" s="751"/>
      <c r="BNG18" s="751"/>
      <c r="BNH18" s="751"/>
      <c r="BNI18" s="751"/>
      <c r="BNJ18" s="751"/>
      <c r="BNK18" s="751"/>
      <c r="BNL18" s="751"/>
      <c r="BNM18" s="751"/>
      <c r="BNN18" s="751"/>
      <c r="BNO18" s="751"/>
      <c r="BNP18" s="751"/>
      <c r="BNQ18" s="751"/>
      <c r="BNR18" s="751"/>
      <c r="BNS18" s="751"/>
      <c r="BNT18" s="751"/>
      <c r="BNU18" s="751"/>
      <c r="BNV18" s="751"/>
      <c r="BNW18" s="751"/>
      <c r="BNX18" s="751"/>
      <c r="BNY18" s="751"/>
      <c r="BNZ18" s="751"/>
      <c r="BOA18" s="751"/>
      <c r="BOB18" s="751"/>
      <c r="BOC18" s="751"/>
      <c r="BOD18" s="751"/>
      <c r="BOE18" s="751"/>
      <c r="BOF18" s="751"/>
      <c r="BOG18" s="751"/>
      <c r="BOH18" s="751"/>
      <c r="BOI18" s="751"/>
      <c r="BOJ18" s="751"/>
      <c r="BOK18" s="751"/>
      <c r="BOL18" s="751"/>
      <c r="BOM18" s="751"/>
      <c r="BON18" s="751"/>
      <c r="BOO18" s="751"/>
      <c r="BOP18" s="751"/>
      <c r="BOQ18" s="751"/>
      <c r="BOR18" s="751"/>
      <c r="BOS18" s="751"/>
      <c r="BOT18" s="751"/>
      <c r="BOU18" s="751"/>
      <c r="BOV18" s="751"/>
      <c r="BOW18" s="751"/>
      <c r="BOX18" s="751"/>
      <c r="BOY18" s="751"/>
      <c r="BOZ18" s="751"/>
      <c r="BPA18" s="751"/>
      <c r="BPB18" s="751"/>
      <c r="BPC18" s="751"/>
      <c r="BPD18" s="751"/>
      <c r="BPE18" s="751"/>
      <c r="BPF18" s="751"/>
      <c r="BPG18" s="751"/>
      <c r="BPH18" s="751"/>
      <c r="BPI18" s="751"/>
      <c r="BPJ18" s="751"/>
      <c r="BPK18" s="751"/>
      <c r="BPL18" s="751"/>
      <c r="BPM18" s="751"/>
      <c r="BPN18" s="751"/>
      <c r="BPO18" s="751"/>
      <c r="BPP18" s="751"/>
      <c r="BPQ18" s="751"/>
      <c r="BPR18" s="751"/>
      <c r="BPS18" s="751"/>
      <c r="BPT18" s="751"/>
      <c r="BPU18" s="751"/>
      <c r="BPV18" s="751"/>
      <c r="BPW18" s="751"/>
      <c r="BPX18" s="751"/>
      <c r="BPY18" s="751"/>
      <c r="BPZ18" s="751"/>
      <c r="BQA18" s="751"/>
      <c r="BQB18" s="751"/>
      <c r="BQC18" s="751"/>
      <c r="BQD18" s="751"/>
      <c r="BQE18" s="751"/>
      <c r="BQF18" s="751"/>
      <c r="BQG18" s="751"/>
      <c r="BQH18" s="751"/>
      <c r="BQI18" s="751"/>
      <c r="BQJ18" s="751"/>
      <c r="BQK18" s="751"/>
      <c r="BQL18" s="751"/>
      <c r="BQM18" s="751"/>
      <c r="BQN18" s="751"/>
      <c r="BQO18" s="751"/>
      <c r="BQP18" s="751"/>
      <c r="BQQ18" s="751"/>
      <c r="BQR18" s="751"/>
      <c r="BQS18" s="751"/>
      <c r="BQT18" s="751"/>
      <c r="BQU18" s="751"/>
      <c r="BQV18" s="751"/>
      <c r="BQW18" s="751"/>
      <c r="BQX18" s="751"/>
      <c r="BQY18" s="751"/>
      <c r="BQZ18" s="751"/>
      <c r="BRA18" s="751"/>
      <c r="BRB18" s="751"/>
      <c r="BRC18" s="751"/>
      <c r="BRD18" s="751"/>
      <c r="BRE18" s="751"/>
      <c r="BRF18" s="751"/>
      <c r="BRG18" s="751"/>
      <c r="BRH18" s="751"/>
      <c r="BRI18" s="751"/>
      <c r="BRJ18" s="751"/>
      <c r="BRK18" s="751"/>
      <c r="BRL18" s="751"/>
      <c r="BRM18" s="751"/>
      <c r="BRN18" s="751"/>
      <c r="BRO18" s="751"/>
      <c r="BRP18" s="751"/>
      <c r="BRQ18" s="751"/>
      <c r="BRR18" s="751"/>
      <c r="BRS18" s="751"/>
      <c r="BRT18" s="751"/>
      <c r="BRU18" s="751"/>
      <c r="BRV18" s="751"/>
      <c r="BRW18" s="751"/>
      <c r="BRX18" s="751"/>
      <c r="BRY18" s="751"/>
      <c r="BRZ18" s="751"/>
      <c r="BSA18" s="751"/>
      <c r="BSB18" s="751"/>
      <c r="BSC18" s="751"/>
      <c r="BSD18" s="751"/>
      <c r="BSE18" s="751"/>
      <c r="BSF18" s="751"/>
      <c r="BSG18" s="751"/>
      <c r="BSH18" s="751"/>
      <c r="BSI18" s="751"/>
      <c r="BSJ18" s="751"/>
      <c r="BSK18" s="751"/>
      <c r="BSL18" s="751"/>
      <c r="BSM18" s="751"/>
      <c r="BSN18" s="751"/>
      <c r="BSO18" s="751"/>
      <c r="BSP18" s="751"/>
      <c r="BSQ18" s="751"/>
      <c r="BSR18" s="751"/>
      <c r="BSS18" s="751"/>
      <c r="BST18" s="751"/>
      <c r="BSU18" s="751"/>
      <c r="BSV18" s="751"/>
      <c r="BSW18" s="751"/>
      <c r="BSX18" s="751"/>
      <c r="BSY18" s="751"/>
      <c r="BSZ18" s="751"/>
      <c r="BTA18" s="751"/>
      <c r="BTB18" s="751"/>
      <c r="BTC18" s="751"/>
      <c r="BTD18" s="751"/>
      <c r="BTE18" s="751"/>
      <c r="BTF18" s="751"/>
      <c r="BTG18" s="751"/>
      <c r="BTH18" s="751"/>
      <c r="BTI18" s="751"/>
      <c r="BTJ18" s="751"/>
      <c r="BTK18" s="751"/>
      <c r="BTL18" s="751"/>
      <c r="BTM18" s="751"/>
      <c r="BTN18" s="751"/>
      <c r="BTO18" s="751"/>
      <c r="BTP18" s="751"/>
      <c r="BTQ18" s="751"/>
      <c r="BTR18" s="751"/>
      <c r="BTS18" s="751"/>
      <c r="BTT18" s="751"/>
      <c r="BTU18" s="751"/>
      <c r="BTV18" s="751"/>
      <c r="BTW18" s="751"/>
      <c r="BTX18" s="751"/>
      <c r="BTY18" s="751"/>
      <c r="BTZ18" s="751"/>
      <c r="BUA18" s="751"/>
      <c r="BUB18" s="751"/>
      <c r="BUC18" s="751"/>
      <c r="BUD18" s="751"/>
      <c r="BUE18" s="751"/>
      <c r="BUF18" s="751"/>
      <c r="BUG18" s="751"/>
      <c r="BUH18" s="751"/>
      <c r="BUI18" s="751"/>
      <c r="BUJ18" s="751"/>
      <c r="BUK18" s="751"/>
      <c r="BUL18" s="751"/>
      <c r="BUM18" s="751"/>
      <c r="BUN18" s="751"/>
      <c r="BUO18" s="751"/>
      <c r="BUP18" s="751"/>
      <c r="BUQ18" s="751"/>
      <c r="BUR18" s="751"/>
      <c r="BUS18" s="751"/>
      <c r="BUT18" s="751"/>
      <c r="BUU18" s="751"/>
      <c r="BUV18" s="751"/>
      <c r="BUW18" s="751"/>
      <c r="BUX18" s="751"/>
      <c r="BUY18" s="751"/>
      <c r="BUZ18" s="751"/>
      <c r="BVA18" s="751"/>
      <c r="BVB18" s="751"/>
      <c r="BVC18" s="751"/>
      <c r="BVD18" s="751"/>
      <c r="BVE18" s="751"/>
      <c r="BVF18" s="751"/>
      <c r="BVG18" s="751"/>
      <c r="BVH18" s="751"/>
      <c r="BVI18" s="751"/>
      <c r="BVJ18" s="751"/>
      <c r="BVK18" s="751"/>
      <c r="BVL18" s="751"/>
      <c r="BVM18" s="751"/>
      <c r="BVN18" s="751"/>
      <c r="BVO18" s="751"/>
      <c r="BVP18" s="751"/>
      <c r="BVQ18" s="751"/>
      <c r="BVR18" s="751"/>
      <c r="BVS18" s="751"/>
      <c r="BVT18" s="751"/>
      <c r="BVU18" s="751"/>
      <c r="BVV18" s="751"/>
      <c r="BVW18" s="751"/>
      <c r="BVX18" s="751"/>
      <c r="BVY18" s="751"/>
      <c r="BVZ18" s="751"/>
      <c r="BWA18" s="751"/>
      <c r="BWB18" s="751"/>
      <c r="BWC18" s="751"/>
      <c r="BWD18" s="751"/>
      <c r="BWE18" s="751"/>
      <c r="BWF18" s="751"/>
      <c r="BWG18" s="751"/>
      <c r="BWH18" s="751"/>
      <c r="BWI18" s="751"/>
      <c r="BWJ18" s="751"/>
      <c r="BWK18" s="751"/>
      <c r="BWL18" s="751"/>
      <c r="BWM18" s="751"/>
      <c r="BWN18" s="751"/>
      <c r="BWO18" s="751"/>
      <c r="BWP18" s="751"/>
      <c r="BWQ18" s="751"/>
      <c r="BWR18" s="751"/>
      <c r="BWS18" s="751"/>
      <c r="BWT18" s="751"/>
      <c r="BWU18" s="751"/>
      <c r="BWV18" s="751"/>
      <c r="BWW18" s="751"/>
      <c r="BWX18" s="751"/>
      <c r="BWY18" s="751"/>
      <c r="BWZ18" s="751"/>
      <c r="BXA18" s="751"/>
      <c r="BXB18" s="751"/>
      <c r="BXC18" s="751"/>
      <c r="BXD18" s="751"/>
      <c r="BXE18" s="751"/>
      <c r="BXF18" s="751"/>
      <c r="BXG18" s="751"/>
      <c r="BXH18" s="751"/>
      <c r="BXI18" s="751"/>
      <c r="BXJ18" s="751"/>
      <c r="BXK18" s="751"/>
      <c r="BXL18" s="751"/>
      <c r="BXM18" s="751"/>
      <c r="BXN18" s="751"/>
      <c r="BXO18" s="751"/>
      <c r="BXP18" s="751"/>
      <c r="BXQ18" s="751"/>
      <c r="BXR18" s="751"/>
      <c r="BXS18" s="751"/>
      <c r="BXT18" s="751"/>
      <c r="BXU18" s="751"/>
      <c r="BXV18" s="751"/>
      <c r="BXW18" s="751"/>
      <c r="BXX18" s="751"/>
      <c r="BXY18" s="751"/>
      <c r="BXZ18" s="751"/>
      <c r="BYA18" s="751"/>
      <c r="BYB18" s="751"/>
      <c r="BYC18" s="751"/>
      <c r="BYD18" s="751"/>
      <c r="BYE18" s="751"/>
      <c r="BYF18" s="751"/>
      <c r="BYG18" s="751"/>
      <c r="BYH18" s="751"/>
      <c r="BYI18" s="751"/>
      <c r="BYJ18" s="751"/>
      <c r="BYK18" s="751"/>
      <c r="BYL18" s="751"/>
      <c r="BYM18" s="751"/>
      <c r="BYN18" s="751"/>
      <c r="BYO18" s="751"/>
      <c r="BYP18" s="751"/>
      <c r="BYQ18" s="751"/>
      <c r="BYR18" s="751"/>
      <c r="BYS18" s="751"/>
      <c r="BYT18" s="751"/>
      <c r="BYU18" s="751"/>
      <c r="BYV18" s="751"/>
      <c r="BYW18" s="751"/>
      <c r="BYX18" s="751"/>
      <c r="BYY18" s="751"/>
      <c r="BYZ18" s="751"/>
      <c r="BZA18" s="751"/>
      <c r="BZB18" s="751"/>
      <c r="BZC18" s="751"/>
      <c r="BZD18" s="751"/>
      <c r="BZE18" s="751"/>
      <c r="BZF18" s="751"/>
      <c r="BZG18" s="751"/>
      <c r="BZH18" s="751"/>
      <c r="BZI18" s="751"/>
      <c r="BZJ18" s="751"/>
      <c r="BZK18" s="751"/>
      <c r="BZL18" s="751"/>
      <c r="BZM18" s="751"/>
      <c r="BZN18" s="751"/>
      <c r="BZO18" s="751"/>
      <c r="BZP18" s="751"/>
      <c r="BZQ18" s="751"/>
      <c r="BZR18" s="751"/>
      <c r="BZS18" s="751"/>
      <c r="BZT18" s="751"/>
      <c r="BZU18" s="751"/>
      <c r="BZV18" s="751"/>
      <c r="BZW18" s="751"/>
      <c r="BZX18" s="751"/>
      <c r="BZY18" s="751"/>
      <c r="BZZ18" s="751"/>
      <c r="CAA18" s="751"/>
      <c r="CAB18" s="751"/>
      <c r="CAC18" s="751"/>
      <c r="CAD18" s="751"/>
      <c r="CAE18" s="751"/>
      <c r="CAF18" s="751"/>
      <c r="CAG18" s="751"/>
      <c r="CAH18" s="751"/>
      <c r="CAI18" s="751"/>
      <c r="CAJ18" s="751"/>
      <c r="CAK18" s="751"/>
      <c r="CAL18" s="751"/>
      <c r="CAM18" s="751"/>
      <c r="CAN18" s="751"/>
      <c r="CAO18" s="751"/>
      <c r="CAP18" s="751"/>
      <c r="CAQ18" s="751"/>
      <c r="CAR18" s="751"/>
      <c r="CAS18" s="751"/>
      <c r="CAT18" s="751"/>
      <c r="CAU18" s="751"/>
      <c r="CAV18" s="751"/>
      <c r="CAW18" s="751"/>
      <c r="CAX18" s="751"/>
      <c r="CAY18" s="751"/>
      <c r="CAZ18" s="751"/>
      <c r="CBA18" s="751"/>
      <c r="CBB18" s="751"/>
      <c r="CBC18" s="751"/>
      <c r="CBD18" s="751"/>
      <c r="CBE18" s="751"/>
      <c r="CBF18" s="751"/>
      <c r="CBG18" s="751"/>
      <c r="CBH18" s="751"/>
      <c r="CBI18" s="751"/>
      <c r="CBJ18" s="751"/>
      <c r="CBK18" s="751"/>
      <c r="CBL18" s="751"/>
      <c r="CBM18" s="751"/>
      <c r="CBN18" s="751"/>
      <c r="CBO18" s="751"/>
      <c r="CBP18" s="751"/>
      <c r="CBQ18" s="751"/>
      <c r="CBR18" s="751"/>
      <c r="CBS18" s="751"/>
      <c r="CBT18" s="751"/>
      <c r="CBU18" s="751"/>
      <c r="CBV18" s="751"/>
      <c r="CBW18" s="751"/>
      <c r="CBX18" s="751"/>
      <c r="CBY18" s="751"/>
      <c r="CBZ18" s="751"/>
      <c r="CCA18" s="751"/>
      <c r="CCB18" s="751"/>
      <c r="CCC18" s="751"/>
      <c r="CCD18" s="751"/>
      <c r="CCE18" s="751"/>
      <c r="CCF18" s="751"/>
      <c r="CCG18" s="751"/>
      <c r="CCH18" s="751"/>
      <c r="CCI18" s="751"/>
      <c r="CCJ18" s="751"/>
      <c r="CCK18" s="751"/>
      <c r="CCL18" s="751"/>
      <c r="CCM18" s="751"/>
      <c r="CCN18" s="751"/>
      <c r="CCO18" s="751"/>
      <c r="CCP18" s="751"/>
      <c r="CCQ18" s="751"/>
      <c r="CCR18" s="751"/>
      <c r="CCS18" s="751"/>
      <c r="CCT18" s="751"/>
      <c r="CCU18" s="751"/>
      <c r="CCV18" s="751"/>
      <c r="CCW18" s="751"/>
      <c r="CCX18" s="751"/>
      <c r="CCY18" s="751"/>
      <c r="CCZ18" s="751"/>
      <c r="CDA18" s="751"/>
      <c r="CDB18" s="751"/>
      <c r="CDC18" s="751"/>
      <c r="CDD18" s="751"/>
      <c r="CDE18" s="751"/>
      <c r="CDF18" s="751"/>
      <c r="CDG18" s="751"/>
      <c r="CDH18" s="751"/>
      <c r="CDI18" s="751"/>
      <c r="CDJ18" s="751"/>
      <c r="CDK18" s="751"/>
      <c r="CDL18" s="751"/>
      <c r="CDM18" s="751"/>
      <c r="CDN18" s="751"/>
      <c r="CDO18" s="751"/>
      <c r="CDP18" s="751"/>
      <c r="CDQ18" s="751"/>
      <c r="CDR18" s="751"/>
      <c r="CDS18" s="751"/>
      <c r="CDT18" s="751"/>
      <c r="CDU18" s="751"/>
      <c r="CDV18" s="751"/>
      <c r="CDW18" s="751"/>
      <c r="CDX18" s="751"/>
      <c r="CDY18" s="751"/>
      <c r="CDZ18" s="751"/>
      <c r="CEA18" s="751"/>
      <c r="CEB18" s="751"/>
      <c r="CEC18" s="751"/>
      <c r="CED18" s="751"/>
      <c r="CEE18" s="751"/>
      <c r="CEF18" s="751"/>
      <c r="CEG18" s="751"/>
      <c r="CEH18" s="751"/>
      <c r="CEI18" s="751"/>
      <c r="CEJ18" s="751"/>
      <c r="CEK18" s="751"/>
      <c r="CEL18" s="751"/>
      <c r="CEM18" s="751"/>
      <c r="CEN18" s="751"/>
      <c r="CEO18" s="751"/>
      <c r="CEP18" s="751"/>
      <c r="CEQ18" s="751"/>
      <c r="CER18" s="751"/>
      <c r="CES18" s="751"/>
      <c r="CET18" s="751"/>
      <c r="CEU18" s="751"/>
      <c r="CEV18" s="751"/>
      <c r="CEW18" s="751"/>
      <c r="CEX18" s="751"/>
      <c r="CEY18" s="751"/>
      <c r="CEZ18" s="751"/>
      <c r="CFA18" s="751"/>
      <c r="CFB18" s="751"/>
      <c r="CFC18" s="751"/>
      <c r="CFD18" s="751"/>
      <c r="CFE18" s="751"/>
      <c r="CFF18" s="751"/>
      <c r="CFG18" s="751"/>
      <c r="CFH18" s="751"/>
      <c r="CFI18" s="751"/>
      <c r="CFJ18" s="751"/>
      <c r="CFK18" s="751"/>
      <c r="CFL18" s="751"/>
      <c r="CFM18" s="751"/>
      <c r="CFN18" s="751"/>
      <c r="CFO18" s="751"/>
      <c r="CFP18" s="751"/>
      <c r="CFQ18" s="751"/>
      <c r="CFR18" s="751"/>
      <c r="CFS18" s="751"/>
      <c r="CFT18" s="751"/>
      <c r="CFU18" s="751"/>
      <c r="CFV18" s="751"/>
      <c r="CFW18" s="751"/>
      <c r="CFX18" s="751"/>
      <c r="CFY18" s="751"/>
      <c r="CFZ18" s="751"/>
      <c r="CGA18" s="751"/>
      <c r="CGB18" s="751"/>
      <c r="CGC18" s="751"/>
      <c r="CGD18" s="751"/>
      <c r="CGE18" s="751"/>
      <c r="CGF18" s="751"/>
      <c r="CGG18" s="751"/>
      <c r="CGH18" s="751"/>
      <c r="CGI18" s="751"/>
      <c r="CGJ18" s="751"/>
      <c r="CGK18" s="751"/>
      <c r="CGL18" s="751"/>
      <c r="CGM18" s="751"/>
      <c r="CGN18" s="751"/>
      <c r="CGO18" s="751"/>
      <c r="CGP18" s="751"/>
      <c r="CGQ18" s="751"/>
      <c r="CGR18" s="751"/>
      <c r="CGS18" s="751"/>
      <c r="CGT18" s="751"/>
      <c r="CGU18" s="751"/>
      <c r="CGV18" s="751"/>
      <c r="CGW18" s="751"/>
      <c r="CGX18" s="751"/>
      <c r="CGY18" s="751"/>
      <c r="CGZ18" s="751"/>
      <c r="CHA18" s="751"/>
      <c r="CHB18" s="751"/>
      <c r="CHC18" s="751"/>
      <c r="CHD18" s="751"/>
      <c r="CHE18" s="751"/>
      <c r="CHF18" s="751"/>
      <c r="CHG18" s="751"/>
      <c r="CHH18" s="751"/>
      <c r="CHI18" s="751"/>
      <c r="CHJ18" s="751"/>
      <c r="CHK18" s="751"/>
      <c r="CHL18" s="751"/>
      <c r="CHM18" s="751"/>
      <c r="CHN18" s="751"/>
      <c r="CHO18" s="751"/>
      <c r="CHP18" s="751"/>
      <c r="CHQ18" s="751"/>
      <c r="CHR18" s="751"/>
      <c r="CHS18" s="751"/>
      <c r="CHT18" s="751"/>
      <c r="CHU18" s="751"/>
      <c r="CHV18" s="751"/>
      <c r="CHW18" s="751"/>
      <c r="CHX18" s="751"/>
      <c r="CHY18" s="751"/>
      <c r="CHZ18" s="751"/>
      <c r="CIA18" s="751"/>
      <c r="CIB18" s="751"/>
      <c r="CIC18" s="751"/>
      <c r="CID18" s="751"/>
      <c r="CIE18" s="751"/>
      <c r="CIF18" s="751"/>
      <c r="CIG18" s="751"/>
      <c r="CIH18" s="751"/>
      <c r="CII18" s="751"/>
      <c r="CIJ18" s="751"/>
      <c r="CIK18" s="751"/>
      <c r="CIL18" s="751"/>
      <c r="CIM18" s="751"/>
      <c r="CIN18" s="751"/>
      <c r="CIO18" s="751"/>
      <c r="CIP18" s="751"/>
      <c r="CIQ18" s="751"/>
      <c r="CIR18" s="751"/>
      <c r="CIS18" s="751"/>
      <c r="CIT18" s="751"/>
      <c r="CIU18" s="751"/>
      <c r="CIV18" s="751"/>
      <c r="CIW18" s="751"/>
      <c r="CIX18" s="751"/>
      <c r="CIY18" s="751"/>
      <c r="CIZ18" s="751"/>
      <c r="CJA18" s="751"/>
      <c r="CJB18" s="751"/>
      <c r="CJC18" s="751"/>
      <c r="CJD18" s="751"/>
      <c r="CJE18" s="751"/>
      <c r="CJF18" s="751"/>
      <c r="CJG18" s="751"/>
      <c r="CJH18" s="751"/>
      <c r="CJI18" s="751"/>
      <c r="CJJ18" s="751"/>
      <c r="CJK18" s="751"/>
      <c r="CJL18" s="751"/>
      <c r="CJM18" s="751"/>
      <c r="CJN18" s="751"/>
      <c r="CJO18" s="751"/>
      <c r="CJP18" s="751"/>
      <c r="CJQ18" s="751"/>
      <c r="CJR18" s="751"/>
      <c r="CJS18" s="751"/>
      <c r="CJT18" s="751"/>
      <c r="CJU18" s="751"/>
      <c r="CJV18" s="751"/>
      <c r="CJW18" s="751"/>
      <c r="CJX18" s="751"/>
      <c r="CJY18" s="751"/>
      <c r="CJZ18" s="751"/>
      <c r="CKA18" s="751"/>
      <c r="CKB18" s="751"/>
      <c r="CKC18" s="751"/>
      <c r="CKD18" s="751"/>
      <c r="CKE18" s="751"/>
      <c r="CKF18" s="751"/>
      <c r="CKG18" s="751"/>
      <c r="CKH18" s="751"/>
      <c r="CKI18" s="751"/>
      <c r="CKJ18" s="751"/>
      <c r="CKK18" s="751"/>
      <c r="CKL18" s="751"/>
      <c r="CKM18" s="751"/>
      <c r="CKN18" s="751"/>
      <c r="CKO18" s="751"/>
      <c r="CKP18" s="751"/>
      <c r="CKQ18" s="751"/>
      <c r="CKR18" s="751"/>
      <c r="CKS18" s="751"/>
      <c r="CKT18" s="751"/>
      <c r="CKU18" s="751"/>
      <c r="CKV18" s="751"/>
      <c r="CKW18" s="751"/>
      <c r="CKX18" s="751"/>
      <c r="CKY18" s="751"/>
      <c r="CKZ18" s="751"/>
      <c r="CLA18" s="751"/>
      <c r="CLB18" s="751"/>
      <c r="CLC18" s="751"/>
      <c r="CLD18" s="751"/>
      <c r="CLE18" s="751"/>
      <c r="CLF18" s="751"/>
      <c r="CLG18" s="751"/>
      <c r="CLH18" s="751"/>
      <c r="CLI18" s="751"/>
      <c r="CLJ18" s="751"/>
      <c r="CLK18" s="751"/>
      <c r="CLL18" s="751"/>
      <c r="CLM18" s="751"/>
      <c r="CLN18" s="751"/>
      <c r="CLO18" s="751"/>
      <c r="CLP18" s="751"/>
      <c r="CLQ18" s="751"/>
      <c r="CLR18" s="751"/>
      <c r="CLS18" s="751"/>
      <c r="CLT18" s="751"/>
      <c r="CLU18" s="751"/>
      <c r="CLV18" s="751"/>
      <c r="CLW18" s="751"/>
      <c r="CLX18" s="751"/>
      <c r="CLY18" s="751"/>
      <c r="CLZ18" s="751"/>
      <c r="CMA18" s="751"/>
      <c r="CMB18" s="751"/>
      <c r="CMC18" s="751"/>
      <c r="CMD18" s="751"/>
      <c r="CME18" s="751"/>
      <c r="CMF18" s="751"/>
      <c r="CMG18" s="751"/>
      <c r="CMH18" s="751"/>
      <c r="CMI18" s="751"/>
      <c r="CMJ18" s="751"/>
      <c r="CMK18" s="751"/>
      <c r="CML18" s="751"/>
      <c r="CMM18" s="751"/>
      <c r="CMN18" s="751"/>
      <c r="CMO18" s="751"/>
      <c r="CMP18" s="751"/>
      <c r="CMQ18" s="751"/>
      <c r="CMR18" s="751"/>
      <c r="CMS18" s="751"/>
      <c r="CMT18" s="751"/>
      <c r="CMU18" s="751"/>
      <c r="CMV18" s="751"/>
      <c r="CMW18" s="751"/>
      <c r="CMX18" s="751"/>
      <c r="CMY18" s="751"/>
      <c r="CMZ18" s="751"/>
      <c r="CNA18" s="751"/>
      <c r="CNB18" s="751"/>
      <c r="CNC18" s="751"/>
      <c r="CND18" s="751"/>
      <c r="CNE18" s="751"/>
      <c r="CNF18" s="751"/>
      <c r="CNG18" s="751"/>
      <c r="CNH18" s="751"/>
      <c r="CNI18" s="751"/>
      <c r="CNJ18" s="751"/>
      <c r="CNK18" s="751"/>
      <c r="CNL18" s="751"/>
      <c r="CNM18" s="751"/>
      <c r="CNN18" s="751"/>
      <c r="CNO18" s="751"/>
      <c r="CNP18" s="751"/>
      <c r="CNQ18" s="751"/>
      <c r="CNR18" s="751"/>
      <c r="CNS18" s="751"/>
      <c r="CNT18" s="751"/>
      <c r="CNU18" s="751"/>
      <c r="CNV18" s="751"/>
      <c r="CNW18" s="751"/>
      <c r="CNX18" s="751"/>
      <c r="CNY18" s="751"/>
      <c r="CNZ18" s="751"/>
      <c r="COA18" s="751"/>
      <c r="COB18" s="751"/>
      <c r="COC18" s="751"/>
      <c r="COD18" s="751"/>
      <c r="COE18" s="751"/>
      <c r="COF18" s="751"/>
      <c r="COG18" s="751"/>
      <c r="COH18" s="751"/>
      <c r="COI18" s="751"/>
      <c r="COJ18" s="751"/>
      <c r="COK18" s="751"/>
      <c r="COL18" s="751"/>
      <c r="COM18" s="751"/>
      <c r="CON18" s="751"/>
      <c r="COO18" s="751"/>
      <c r="COP18" s="751"/>
      <c r="COQ18" s="751"/>
      <c r="COR18" s="751"/>
      <c r="COS18" s="751"/>
      <c r="COT18" s="751"/>
      <c r="COU18" s="751"/>
      <c r="COV18" s="751"/>
      <c r="COW18" s="751"/>
      <c r="COX18" s="751"/>
      <c r="COY18" s="751"/>
      <c r="COZ18" s="751"/>
      <c r="CPA18" s="751"/>
      <c r="CPB18" s="751"/>
      <c r="CPC18" s="751"/>
      <c r="CPD18" s="751"/>
      <c r="CPE18" s="751"/>
      <c r="CPF18" s="751"/>
      <c r="CPG18" s="751"/>
      <c r="CPH18" s="751"/>
      <c r="CPI18" s="751"/>
      <c r="CPJ18" s="751"/>
      <c r="CPK18" s="751"/>
      <c r="CPL18" s="751"/>
      <c r="CPM18" s="751"/>
      <c r="CPN18" s="751"/>
      <c r="CPO18" s="751"/>
      <c r="CPP18" s="751"/>
      <c r="CPQ18" s="751"/>
      <c r="CPR18" s="751"/>
      <c r="CPS18" s="751"/>
      <c r="CPT18" s="751"/>
      <c r="CPU18" s="751"/>
      <c r="CPV18" s="751"/>
      <c r="CPW18" s="751"/>
      <c r="CPX18" s="751"/>
      <c r="CPY18" s="751"/>
      <c r="CPZ18" s="751"/>
      <c r="CQA18" s="751"/>
      <c r="CQB18" s="751"/>
      <c r="CQC18" s="751"/>
      <c r="CQD18" s="751"/>
      <c r="CQE18" s="751"/>
      <c r="CQF18" s="751"/>
      <c r="CQG18" s="751"/>
      <c r="CQH18" s="751"/>
      <c r="CQI18" s="751"/>
      <c r="CQJ18" s="751"/>
      <c r="CQK18" s="751"/>
      <c r="CQL18" s="751"/>
      <c r="CQM18" s="751"/>
      <c r="CQN18" s="751"/>
      <c r="CQO18" s="751"/>
      <c r="CQP18" s="751"/>
      <c r="CQQ18" s="751"/>
      <c r="CQR18" s="751"/>
      <c r="CQS18" s="751"/>
      <c r="CQT18" s="751"/>
      <c r="CQU18" s="751"/>
      <c r="CQV18" s="751"/>
      <c r="CQW18" s="751"/>
      <c r="CQX18" s="751"/>
      <c r="CQY18" s="751"/>
      <c r="CQZ18" s="751"/>
      <c r="CRA18" s="751"/>
      <c r="CRB18" s="751"/>
      <c r="CRC18" s="751"/>
      <c r="CRD18" s="751"/>
      <c r="CRE18" s="751"/>
      <c r="CRF18" s="751"/>
      <c r="CRG18" s="751"/>
      <c r="CRH18" s="751"/>
      <c r="CRI18" s="751"/>
      <c r="CRJ18" s="751"/>
      <c r="CRK18" s="751"/>
      <c r="CRL18" s="751"/>
      <c r="CRM18" s="751"/>
      <c r="CRN18" s="751"/>
      <c r="CRO18" s="751"/>
      <c r="CRP18" s="751"/>
      <c r="CRQ18" s="751"/>
      <c r="CRR18" s="751"/>
      <c r="CRS18" s="751"/>
      <c r="CRT18" s="751"/>
      <c r="CRU18" s="751"/>
      <c r="CRV18" s="751"/>
      <c r="CRW18" s="751"/>
      <c r="CRX18" s="751"/>
      <c r="CRY18" s="751"/>
      <c r="CRZ18" s="751"/>
      <c r="CSA18" s="751"/>
      <c r="CSB18" s="751"/>
      <c r="CSC18" s="751"/>
      <c r="CSD18" s="751"/>
      <c r="CSE18" s="751"/>
      <c r="CSF18" s="751"/>
      <c r="CSG18" s="751"/>
      <c r="CSH18" s="751"/>
      <c r="CSI18" s="751"/>
      <c r="CSJ18" s="751"/>
      <c r="CSK18" s="751"/>
      <c r="CSL18" s="751"/>
      <c r="CSM18" s="751"/>
      <c r="CSN18" s="751"/>
      <c r="CSO18" s="751"/>
      <c r="CSP18" s="751"/>
      <c r="CSQ18" s="751"/>
      <c r="CSR18" s="751"/>
      <c r="CSS18" s="751"/>
      <c r="CST18" s="751"/>
      <c r="CSU18" s="751"/>
      <c r="CSV18" s="751"/>
      <c r="CSW18" s="751"/>
      <c r="CSX18" s="751"/>
      <c r="CSY18" s="751"/>
      <c r="CSZ18" s="751"/>
      <c r="CTA18" s="751"/>
      <c r="CTB18" s="751"/>
      <c r="CTC18" s="751"/>
      <c r="CTD18" s="751"/>
      <c r="CTE18" s="751"/>
      <c r="CTF18" s="751"/>
      <c r="CTG18" s="751"/>
      <c r="CTH18" s="751"/>
      <c r="CTI18" s="751"/>
      <c r="CTJ18" s="751"/>
      <c r="CTK18" s="751"/>
      <c r="CTL18" s="751"/>
      <c r="CTM18" s="751"/>
      <c r="CTN18" s="751"/>
      <c r="CTO18" s="751"/>
      <c r="CTP18" s="751"/>
      <c r="CTQ18" s="751"/>
      <c r="CTR18" s="751"/>
      <c r="CTS18" s="751"/>
      <c r="CTT18" s="751"/>
      <c r="CTU18" s="751"/>
      <c r="CTV18" s="751"/>
      <c r="CTW18" s="751"/>
      <c r="CTX18" s="751"/>
      <c r="CTY18" s="751"/>
      <c r="CTZ18" s="751"/>
      <c r="CUA18" s="751"/>
      <c r="CUB18" s="751"/>
      <c r="CUC18" s="751"/>
      <c r="CUD18" s="751"/>
      <c r="CUE18" s="751"/>
      <c r="CUF18" s="751"/>
      <c r="CUG18" s="751"/>
      <c r="CUH18" s="751"/>
      <c r="CUI18" s="751"/>
      <c r="CUJ18" s="751"/>
      <c r="CUK18" s="751"/>
      <c r="CUL18" s="751"/>
      <c r="CUM18" s="751"/>
      <c r="CUN18" s="751"/>
      <c r="CUO18" s="751"/>
      <c r="CUP18" s="751"/>
      <c r="CUQ18" s="751"/>
      <c r="CUR18" s="751"/>
      <c r="CUS18" s="751"/>
      <c r="CUT18" s="751"/>
      <c r="CUU18" s="751"/>
      <c r="CUV18" s="751"/>
      <c r="CUW18" s="751"/>
      <c r="CUX18" s="751"/>
      <c r="CUY18" s="751"/>
      <c r="CUZ18" s="751"/>
      <c r="CVA18" s="751"/>
      <c r="CVB18" s="751"/>
      <c r="CVC18" s="751"/>
      <c r="CVD18" s="751"/>
      <c r="CVE18" s="751"/>
      <c r="CVF18" s="751"/>
      <c r="CVG18" s="751"/>
      <c r="CVH18" s="751"/>
      <c r="CVI18" s="751"/>
      <c r="CVJ18" s="751"/>
      <c r="CVK18" s="751"/>
      <c r="CVL18" s="751"/>
      <c r="CVM18" s="751"/>
      <c r="CVN18" s="751"/>
      <c r="CVO18" s="751"/>
      <c r="CVP18" s="751"/>
      <c r="CVQ18" s="751"/>
      <c r="CVR18" s="751"/>
      <c r="CVS18" s="751"/>
      <c r="CVT18" s="751"/>
      <c r="CVU18" s="751"/>
      <c r="CVV18" s="751"/>
      <c r="CVW18" s="751"/>
      <c r="CVX18" s="751"/>
      <c r="CVY18" s="751"/>
      <c r="CVZ18" s="751"/>
      <c r="CWA18" s="751"/>
      <c r="CWB18" s="751"/>
      <c r="CWC18" s="751"/>
      <c r="CWD18" s="751"/>
      <c r="CWE18" s="751"/>
      <c r="CWF18" s="751"/>
      <c r="CWG18" s="751"/>
      <c r="CWH18" s="751"/>
      <c r="CWI18" s="751"/>
      <c r="CWJ18" s="751"/>
      <c r="CWK18" s="751"/>
      <c r="CWL18" s="751"/>
      <c r="CWM18" s="751"/>
      <c r="CWN18" s="751"/>
      <c r="CWO18" s="751"/>
      <c r="CWP18" s="751"/>
      <c r="CWQ18" s="751"/>
      <c r="CWR18" s="751"/>
      <c r="CWS18" s="751"/>
      <c r="CWT18" s="751"/>
      <c r="CWU18" s="751"/>
      <c r="CWV18" s="751"/>
      <c r="CWW18" s="751"/>
      <c r="CWX18" s="751"/>
      <c r="CWY18" s="751"/>
      <c r="CWZ18" s="751"/>
      <c r="CXA18" s="751"/>
      <c r="CXB18" s="751"/>
      <c r="CXC18" s="751"/>
      <c r="CXD18" s="751"/>
      <c r="CXE18" s="751"/>
      <c r="CXF18" s="751"/>
      <c r="CXG18" s="751"/>
      <c r="CXH18" s="751"/>
      <c r="CXI18" s="751"/>
      <c r="CXJ18" s="751"/>
      <c r="CXK18" s="751"/>
      <c r="CXL18" s="751"/>
      <c r="CXM18" s="751"/>
      <c r="CXN18" s="751"/>
      <c r="CXO18" s="751"/>
      <c r="CXP18" s="751"/>
      <c r="CXQ18" s="751"/>
      <c r="CXR18" s="751"/>
      <c r="CXS18" s="751"/>
      <c r="CXT18" s="751"/>
      <c r="CXU18" s="751"/>
      <c r="CXV18" s="751"/>
      <c r="CXW18" s="751"/>
      <c r="CXX18" s="751"/>
      <c r="CXY18" s="751"/>
      <c r="CXZ18" s="751"/>
      <c r="CYA18" s="751"/>
      <c r="CYB18" s="751"/>
      <c r="CYC18" s="751"/>
      <c r="CYD18" s="751"/>
      <c r="CYE18" s="751"/>
      <c r="CYF18" s="751"/>
      <c r="CYG18" s="751"/>
      <c r="CYH18" s="751"/>
      <c r="CYI18" s="751"/>
      <c r="CYJ18" s="751"/>
      <c r="CYK18" s="751"/>
      <c r="CYL18" s="751"/>
      <c r="CYM18" s="751"/>
      <c r="CYN18" s="751"/>
      <c r="CYO18" s="751"/>
      <c r="CYP18" s="751"/>
      <c r="CYQ18" s="751"/>
      <c r="CYR18" s="751"/>
      <c r="CYS18" s="751"/>
      <c r="CYT18" s="751"/>
      <c r="CYU18" s="751"/>
      <c r="CYV18" s="751"/>
      <c r="CYW18" s="751"/>
      <c r="CYX18" s="751"/>
      <c r="CYY18" s="751"/>
      <c r="CYZ18" s="751"/>
      <c r="CZA18" s="751"/>
      <c r="CZB18" s="751"/>
      <c r="CZC18" s="751"/>
      <c r="CZD18" s="751"/>
      <c r="CZE18" s="751"/>
      <c r="CZF18" s="751"/>
      <c r="CZG18" s="751"/>
      <c r="CZH18" s="751"/>
      <c r="CZI18" s="751"/>
      <c r="CZJ18" s="751"/>
      <c r="CZK18" s="751"/>
      <c r="CZL18" s="751"/>
      <c r="CZM18" s="751"/>
      <c r="CZN18" s="751"/>
      <c r="CZO18" s="751"/>
      <c r="CZP18" s="751"/>
      <c r="CZQ18" s="751"/>
      <c r="CZR18" s="751"/>
      <c r="CZS18" s="751"/>
      <c r="CZT18" s="751"/>
      <c r="CZU18" s="751"/>
      <c r="CZV18" s="751"/>
      <c r="CZW18" s="751"/>
      <c r="CZX18" s="751"/>
      <c r="CZY18" s="751"/>
      <c r="CZZ18" s="751"/>
      <c r="DAA18" s="751"/>
      <c r="DAB18" s="751"/>
      <c r="DAC18" s="751"/>
      <c r="DAD18" s="751"/>
      <c r="DAE18" s="751"/>
      <c r="DAF18" s="751"/>
      <c r="DAG18" s="751"/>
      <c r="DAH18" s="751"/>
      <c r="DAI18" s="751"/>
      <c r="DAJ18" s="751"/>
      <c r="DAK18" s="751"/>
      <c r="DAL18" s="751"/>
      <c r="DAM18" s="751"/>
      <c r="DAN18" s="751"/>
      <c r="DAO18" s="751"/>
      <c r="DAP18" s="751"/>
      <c r="DAQ18" s="751"/>
      <c r="DAR18" s="751"/>
      <c r="DAS18" s="751"/>
      <c r="DAT18" s="751"/>
      <c r="DAU18" s="751"/>
      <c r="DAV18" s="751"/>
      <c r="DAW18" s="751"/>
      <c r="DAX18" s="751"/>
      <c r="DAY18" s="751"/>
      <c r="DAZ18" s="751"/>
      <c r="DBA18" s="751"/>
      <c r="DBB18" s="751"/>
      <c r="DBC18" s="751"/>
      <c r="DBD18" s="751"/>
      <c r="DBE18" s="751"/>
      <c r="DBF18" s="751"/>
      <c r="DBG18" s="751"/>
      <c r="DBH18" s="751"/>
      <c r="DBI18" s="751"/>
      <c r="DBJ18" s="751"/>
      <c r="DBK18" s="751"/>
      <c r="DBL18" s="751"/>
      <c r="DBM18" s="751"/>
      <c r="DBN18" s="751"/>
      <c r="DBO18" s="751"/>
      <c r="DBP18" s="751"/>
      <c r="DBQ18" s="751"/>
      <c r="DBR18" s="751"/>
      <c r="DBS18" s="751"/>
      <c r="DBT18" s="751"/>
      <c r="DBU18" s="751"/>
      <c r="DBV18" s="751"/>
      <c r="DBW18" s="751"/>
      <c r="DBX18" s="751"/>
      <c r="DBY18" s="751"/>
      <c r="DBZ18" s="751"/>
      <c r="DCA18" s="751"/>
      <c r="DCB18" s="751"/>
      <c r="DCC18" s="751"/>
      <c r="DCD18" s="751"/>
      <c r="DCE18" s="751"/>
      <c r="DCF18" s="751"/>
      <c r="DCG18" s="751"/>
      <c r="DCH18" s="751"/>
      <c r="DCI18" s="751"/>
      <c r="DCJ18" s="751"/>
      <c r="DCK18" s="751"/>
      <c r="DCL18" s="751"/>
      <c r="DCM18" s="751"/>
      <c r="DCN18" s="751"/>
      <c r="DCO18" s="751"/>
      <c r="DCP18" s="751"/>
      <c r="DCQ18" s="751"/>
      <c r="DCR18" s="751"/>
      <c r="DCS18" s="751"/>
      <c r="DCT18" s="751"/>
      <c r="DCU18" s="751"/>
      <c r="DCV18" s="751"/>
      <c r="DCW18" s="751"/>
      <c r="DCX18" s="751"/>
      <c r="DCY18" s="751"/>
      <c r="DCZ18" s="751"/>
      <c r="DDA18" s="751"/>
      <c r="DDB18" s="751"/>
      <c r="DDC18" s="751"/>
      <c r="DDD18" s="751"/>
      <c r="DDE18" s="751"/>
      <c r="DDF18" s="751"/>
      <c r="DDG18" s="751"/>
      <c r="DDH18" s="751"/>
      <c r="DDI18" s="751"/>
      <c r="DDJ18" s="751"/>
      <c r="DDK18" s="751"/>
      <c r="DDL18" s="751"/>
      <c r="DDM18" s="751"/>
      <c r="DDN18" s="751"/>
      <c r="DDO18" s="751"/>
      <c r="DDP18" s="751"/>
      <c r="DDQ18" s="751"/>
      <c r="DDR18" s="751"/>
      <c r="DDS18" s="751"/>
      <c r="DDT18" s="751"/>
      <c r="DDU18" s="751"/>
      <c r="DDV18" s="751"/>
      <c r="DDW18" s="751"/>
      <c r="DDX18" s="751"/>
      <c r="DDY18" s="751"/>
      <c r="DDZ18" s="751"/>
      <c r="DEA18" s="751"/>
      <c r="DEB18" s="751"/>
      <c r="DEC18" s="751"/>
      <c r="DED18" s="751"/>
      <c r="DEE18" s="751"/>
      <c r="DEF18" s="751"/>
      <c r="DEG18" s="751"/>
      <c r="DEH18" s="751"/>
      <c r="DEI18" s="751"/>
      <c r="DEJ18" s="751"/>
      <c r="DEK18" s="751"/>
      <c r="DEL18" s="751"/>
      <c r="DEM18" s="751"/>
      <c r="DEN18" s="751"/>
      <c r="DEO18" s="751"/>
      <c r="DEP18" s="751"/>
      <c r="DEQ18" s="751"/>
      <c r="DER18" s="751"/>
      <c r="DES18" s="751"/>
      <c r="DET18" s="751"/>
      <c r="DEU18" s="751"/>
      <c r="DEV18" s="751"/>
      <c r="DEW18" s="751"/>
      <c r="DEX18" s="751"/>
      <c r="DEY18" s="751"/>
      <c r="DEZ18" s="751"/>
      <c r="DFA18" s="751"/>
      <c r="DFB18" s="751"/>
      <c r="DFC18" s="751"/>
      <c r="DFD18" s="751"/>
      <c r="DFE18" s="751"/>
      <c r="DFF18" s="751"/>
      <c r="DFG18" s="751"/>
      <c r="DFH18" s="751"/>
      <c r="DFI18" s="751"/>
      <c r="DFJ18" s="751"/>
      <c r="DFK18" s="751"/>
      <c r="DFL18" s="751"/>
      <c r="DFM18" s="751"/>
      <c r="DFN18" s="751"/>
      <c r="DFO18" s="751"/>
      <c r="DFP18" s="751"/>
      <c r="DFQ18" s="751"/>
      <c r="DFR18" s="751"/>
      <c r="DFS18" s="751"/>
      <c r="DFT18" s="751"/>
      <c r="DFU18" s="751"/>
      <c r="DFV18" s="751"/>
      <c r="DFW18" s="751"/>
      <c r="DFX18" s="751"/>
      <c r="DFY18" s="751"/>
      <c r="DFZ18" s="751"/>
      <c r="DGA18" s="751"/>
      <c r="DGB18" s="751"/>
      <c r="DGC18" s="751"/>
      <c r="DGD18" s="751"/>
      <c r="DGE18" s="751"/>
      <c r="DGF18" s="751"/>
      <c r="DGG18" s="751"/>
      <c r="DGH18" s="751"/>
      <c r="DGI18" s="751"/>
      <c r="DGJ18" s="751"/>
      <c r="DGK18" s="751"/>
      <c r="DGL18" s="751"/>
      <c r="DGM18" s="751"/>
      <c r="DGN18" s="751"/>
      <c r="DGO18" s="751"/>
      <c r="DGP18" s="751"/>
      <c r="DGQ18" s="751"/>
      <c r="DGR18" s="751"/>
      <c r="DGS18" s="751"/>
      <c r="DGT18" s="751"/>
      <c r="DGU18" s="751"/>
      <c r="DGV18" s="751"/>
      <c r="DGW18" s="751"/>
      <c r="DGX18" s="751"/>
      <c r="DGY18" s="751"/>
      <c r="DGZ18" s="751"/>
      <c r="DHA18" s="751"/>
      <c r="DHB18" s="751"/>
      <c r="DHC18" s="751"/>
      <c r="DHD18" s="751"/>
      <c r="DHE18" s="751"/>
      <c r="DHF18" s="751"/>
      <c r="DHG18" s="751"/>
      <c r="DHH18" s="751"/>
      <c r="DHI18" s="751"/>
      <c r="DHJ18" s="751"/>
      <c r="DHK18" s="751"/>
      <c r="DHL18" s="751"/>
      <c r="DHM18" s="751"/>
      <c r="DHN18" s="751"/>
      <c r="DHO18" s="751"/>
      <c r="DHP18" s="751"/>
      <c r="DHQ18" s="751"/>
      <c r="DHR18" s="751"/>
      <c r="DHS18" s="751"/>
      <c r="DHT18" s="751"/>
      <c r="DHU18" s="751"/>
      <c r="DHV18" s="751"/>
      <c r="DHW18" s="751"/>
      <c r="DHX18" s="751"/>
      <c r="DHY18" s="751"/>
      <c r="DHZ18" s="751"/>
      <c r="DIA18" s="751"/>
      <c r="DIB18" s="751"/>
      <c r="DIC18" s="751"/>
      <c r="DID18" s="751"/>
      <c r="DIE18" s="751"/>
      <c r="DIF18" s="751"/>
      <c r="DIG18" s="751"/>
      <c r="DIH18" s="751"/>
      <c r="DII18" s="751"/>
      <c r="DIJ18" s="751"/>
      <c r="DIK18" s="751"/>
      <c r="DIL18" s="751"/>
      <c r="DIM18" s="751"/>
      <c r="DIN18" s="751"/>
      <c r="DIO18" s="751"/>
      <c r="DIP18" s="751"/>
      <c r="DIQ18" s="751"/>
      <c r="DIR18" s="751"/>
      <c r="DIS18" s="751"/>
      <c r="DIT18" s="751"/>
      <c r="DIU18" s="751"/>
      <c r="DIV18" s="751"/>
      <c r="DIW18" s="751"/>
      <c r="DIX18" s="751"/>
      <c r="DIY18" s="751"/>
      <c r="DIZ18" s="751"/>
      <c r="DJA18" s="751"/>
      <c r="DJB18" s="751"/>
      <c r="DJC18" s="751"/>
      <c r="DJD18" s="751"/>
      <c r="DJE18" s="751"/>
      <c r="DJF18" s="751"/>
      <c r="DJG18" s="751"/>
      <c r="DJH18" s="751"/>
      <c r="DJI18" s="751"/>
      <c r="DJJ18" s="751"/>
      <c r="DJK18" s="751"/>
      <c r="DJL18" s="751"/>
      <c r="DJM18" s="751"/>
      <c r="DJN18" s="751"/>
      <c r="DJO18" s="751"/>
      <c r="DJP18" s="751"/>
      <c r="DJQ18" s="751"/>
      <c r="DJR18" s="751"/>
      <c r="DJS18" s="751"/>
      <c r="DJT18" s="751"/>
      <c r="DJU18" s="751"/>
      <c r="DJV18" s="751"/>
      <c r="DJW18" s="751"/>
      <c r="DJX18" s="751"/>
      <c r="DJY18" s="751"/>
      <c r="DJZ18" s="751"/>
      <c r="DKA18" s="751"/>
      <c r="DKB18" s="751"/>
      <c r="DKC18" s="751"/>
      <c r="DKD18" s="751"/>
      <c r="DKE18" s="751"/>
      <c r="DKF18" s="751"/>
      <c r="DKG18" s="751"/>
      <c r="DKH18" s="751"/>
      <c r="DKI18" s="751"/>
      <c r="DKJ18" s="751"/>
      <c r="DKK18" s="751"/>
      <c r="DKL18" s="751"/>
      <c r="DKM18" s="751"/>
      <c r="DKN18" s="751"/>
      <c r="DKO18" s="751"/>
      <c r="DKP18" s="751"/>
      <c r="DKQ18" s="751"/>
      <c r="DKR18" s="751"/>
      <c r="DKS18" s="751"/>
      <c r="DKT18" s="751"/>
      <c r="DKU18" s="751"/>
      <c r="DKV18" s="751"/>
      <c r="DKW18" s="751"/>
      <c r="DKX18" s="751"/>
      <c r="DKY18" s="751"/>
      <c r="DKZ18" s="751"/>
      <c r="DLA18" s="751"/>
      <c r="DLB18" s="751"/>
      <c r="DLC18" s="751"/>
      <c r="DLD18" s="751"/>
      <c r="DLE18" s="751"/>
      <c r="DLF18" s="751"/>
      <c r="DLG18" s="751"/>
      <c r="DLH18" s="751"/>
      <c r="DLI18" s="751"/>
      <c r="DLJ18" s="751"/>
      <c r="DLK18" s="751"/>
      <c r="DLL18" s="751"/>
      <c r="DLM18" s="751"/>
      <c r="DLN18" s="751"/>
      <c r="DLO18" s="751"/>
      <c r="DLP18" s="751"/>
      <c r="DLQ18" s="751"/>
      <c r="DLR18" s="751"/>
      <c r="DLS18" s="751"/>
      <c r="DLT18" s="751"/>
      <c r="DLU18" s="751"/>
      <c r="DLV18" s="751"/>
      <c r="DLW18" s="751"/>
      <c r="DLX18" s="751"/>
      <c r="DLY18" s="751"/>
      <c r="DLZ18" s="751"/>
      <c r="DMA18" s="751"/>
      <c r="DMB18" s="751"/>
      <c r="DMC18" s="751"/>
      <c r="DMD18" s="751"/>
      <c r="DME18" s="751"/>
      <c r="DMF18" s="751"/>
      <c r="DMG18" s="751"/>
      <c r="DMH18" s="751"/>
      <c r="DMI18" s="751"/>
      <c r="DMJ18" s="751"/>
      <c r="DMK18" s="751"/>
      <c r="DML18" s="751"/>
      <c r="DMM18" s="751"/>
      <c r="DMN18" s="751"/>
      <c r="DMO18" s="751"/>
      <c r="DMP18" s="751"/>
      <c r="DMQ18" s="751"/>
      <c r="DMR18" s="751"/>
      <c r="DMS18" s="751"/>
      <c r="DMT18" s="751"/>
      <c r="DMU18" s="751"/>
      <c r="DMV18" s="751"/>
      <c r="DMW18" s="751"/>
      <c r="DMX18" s="751"/>
      <c r="DMY18" s="751"/>
      <c r="DMZ18" s="751"/>
      <c r="DNA18" s="751"/>
      <c r="DNB18" s="751"/>
      <c r="DNC18" s="751"/>
      <c r="DND18" s="751"/>
      <c r="DNE18" s="751"/>
      <c r="DNF18" s="751"/>
      <c r="DNG18" s="751"/>
      <c r="DNH18" s="751"/>
      <c r="DNI18" s="751"/>
      <c r="DNJ18" s="751"/>
      <c r="DNK18" s="751"/>
      <c r="DNL18" s="751"/>
      <c r="DNM18" s="751"/>
      <c r="DNN18" s="751"/>
      <c r="DNO18" s="751"/>
      <c r="DNP18" s="751"/>
      <c r="DNQ18" s="751"/>
      <c r="DNR18" s="751"/>
      <c r="DNS18" s="751"/>
      <c r="DNT18" s="751"/>
      <c r="DNU18" s="751"/>
      <c r="DNV18" s="751"/>
      <c r="DNW18" s="751"/>
      <c r="DNX18" s="751"/>
      <c r="DNY18" s="751"/>
      <c r="DNZ18" s="751"/>
      <c r="DOA18" s="751"/>
      <c r="DOB18" s="751"/>
      <c r="DOC18" s="751"/>
      <c r="DOD18" s="751"/>
      <c r="DOE18" s="751"/>
      <c r="DOF18" s="751"/>
      <c r="DOG18" s="751"/>
      <c r="DOH18" s="751"/>
      <c r="DOI18" s="751"/>
      <c r="DOJ18" s="751"/>
      <c r="DOK18" s="751"/>
      <c r="DOL18" s="751"/>
      <c r="DOM18" s="751"/>
      <c r="DON18" s="751"/>
      <c r="DOO18" s="751"/>
      <c r="DOP18" s="751"/>
      <c r="DOQ18" s="751"/>
      <c r="DOR18" s="751"/>
      <c r="DOS18" s="751"/>
      <c r="DOT18" s="751"/>
      <c r="DOU18" s="751"/>
      <c r="DOV18" s="751"/>
      <c r="DOW18" s="751"/>
      <c r="DOX18" s="751"/>
      <c r="DOY18" s="751"/>
      <c r="DOZ18" s="751"/>
      <c r="DPA18" s="751"/>
      <c r="DPB18" s="751"/>
      <c r="DPC18" s="751"/>
      <c r="DPD18" s="751"/>
      <c r="DPE18" s="751"/>
      <c r="DPF18" s="751"/>
      <c r="DPG18" s="751"/>
      <c r="DPH18" s="751"/>
      <c r="DPI18" s="751"/>
      <c r="DPJ18" s="751"/>
      <c r="DPK18" s="751"/>
      <c r="DPL18" s="751"/>
      <c r="DPM18" s="751"/>
      <c r="DPN18" s="751"/>
      <c r="DPO18" s="751"/>
      <c r="DPP18" s="751"/>
      <c r="DPQ18" s="751"/>
      <c r="DPR18" s="751"/>
      <c r="DPS18" s="751"/>
      <c r="DPT18" s="751"/>
      <c r="DPU18" s="751"/>
      <c r="DPV18" s="751"/>
      <c r="DPW18" s="751"/>
      <c r="DPX18" s="751"/>
      <c r="DPY18" s="751"/>
      <c r="DPZ18" s="751"/>
      <c r="DQA18" s="751"/>
      <c r="DQB18" s="751"/>
      <c r="DQC18" s="751"/>
      <c r="DQD18" s="751"/>
      <c r="DQE18" s="751"/>
      <c r="DQF18" s="751"/>
      <c r="DQG18" s="751"/>
      <c r="DQH18" s="751"/>
      <c r="DQI18" s="751"/>
      <c r="DQJ18" s="751"/>
      <c r="DQK18" s="751"/>
      <c r="DQL18" s="751"/>
      <c r="DQM18" s="751"/>
      <c r="DQN18" s="751"/>
      <c r="DQO18" s="751"/>
      <c r="DQP18" s="751"/>
      <c r="DQQ18" s="751"/>
      <c r="DQR18" s="751"/>
      <c r="DQS18" s="751"/>
      <c r="DQT18" s="751"/>
      <c r="DQU18" s="751"/>
      <c r="DQV18" s="751"/>
      <c r="DQW18" s="751"/>
      <c r="DQX18" s="751"/>
      <c r="DQY18" s="751"/>
      <c r="DQZ18" s="751"/>
      <c r="DRA18" s="751"/>
      <c r="DRB18" s="751"/>
      <c r="DRC18" s="751"/>
      <c r="DRD18" s="751"/>
      <c r="DRE18" s="751"/>
      <c r="DRF18" s="751"/>
      <c r="DRG18" s="751"/>
      <c r="DRH18" s="751"/>
      <c r="DRI18" s="751"/>
      <c r="DRJ18" s="751"/>
      <c r="DRK18" s="751"/>
      <c r="DRL18" s="751"/>
      <c r="DRM18" s="751"/>
      <c r="DRN18" s="751"/>
      <c r="DRO18" s="751"/>
      <c r="DRP18" s="751"/>
      <c r="DRQ18" s="751"/>
      <c r="DRR18" s="751"/>
      <c r="DRS18" s="751"/>
      <c r="DRT18" s="751"/>
      <c r="DRU18" s="751"/>
      <c r="DRV18" s="751"/>
      <c r="DRW18" s="751"/>
      <c r="DRX18" s="751"/>
      <c r="DRY18" s="751"/>
      <c r="DRZ18" s="751"/>
      <c r="DSA18" s="751"/>
      <c r="DSB18" s="751"/>
      <c r="DSC18" s="751"/>
      <c r="DSD18" s="751"/>
      <c r="DSE18" s="751"/>
      <c r="DSF18" s="751"/>
      <c r="DSG18" s="751"/>
      <c r="DSH18" s="751"/>
      <c r="DSI18" s="751"/>
      <c r="DSJ18" s="751"/>
      <c r="DSK18" s="751"/>
      <c r="DSL18" s="751"/>
      <c r="DSM18" s="751"/>
      <c r="DSN18" s="751"/>
      <c r="DSO18" s="751"/>
      <c r="DSP18" s="751"/>
      <c r="DSQ18" s="751"/>
      <c r="DSR18" s="751"/>
      <c r="DSS18" s="751"/>
      <c r="DST18" s="751"/>
      <c r="DSU18" s="751"/>
      <c r="DSV18" s="751"/>
      <c r="DSW18" s="751"/>
      <c r="DSX18" s="751"/>
      <c r="DSY18" s="751"/>
      <c r="DSZ18" s="751"/>
      <c r="DTA18" s="751"/>
      <c r="DTB18" s="751"/>
      <c r="DTC18" s="751"/>
      <c r="DTD18" s="751"/>
      <c r="DTE18" s="751"/>
      <c r="DTF18" s="751"/>
      <c r="DTG18" s="751"/>
      <c r="DTH18" s="751"/>
      <c r="DTI18" s="751"/>
      <c r="DTJ18" s="751"/>
      <c r="DTK18" s="751"/>
      <c r="DTL18" s="751"/>
      <c r="DTM18" s="751"/>
      <c r="DTN18" s="751"/>
      <c r="DTO18" s="751"/>
      <c r="DTP18" s="751"/>
      <c r="DTQ18" s="751"/>
      <c r="DTR18" s="751"/>
      <c r="DTS18" s="751"/>
      <c r="DTT18" s="751"/>
      <c r="DTU18" s="751"/>
      <c r="DTV18" s="751"/>
      <c r="DTW18" s="751"/>
      <c r="DTX18" s="751"/>
      <c r="DTY18" s="751"/>
      <c r="DTZ18" s="751"/>
      <c r="DUA18" s="751"/>
      <c r="DUB18" s="751"/>
      <c r="DUC18" s="751"/>
      <c r="DUD18" s="751"/>
      <c r="DUE18" s="751"/>
      <c r="DUF18" s="751"/>
      <c r="DUG18" s="751"/>
      <c r="DUH18" s="751"/>
      <c r="DUI18" s="751"/>
      <c r="DUJ18" s="751"/>
      <c r="DUK18" s="751"/>
      <c r="DUL18" s="751"/>
      <c r="DUM18" s="751"/>
      <c r="DUN18" s="751"/>
      <c r="DUO18" s="751"/>
      <c r="DUP18" s="751"/>
      <c r="DUQ18" s="751"/>
      <c r="DUR18" s="751"/>
      <c r="DUS18" s="751"/>
      <c r="DUT18" s="751"/>
      <c r="DUU18" s="751"/>
      <c r="DUV18" s="751"/>
      <c r="DUW18" s="751"/>
      <c r="DUX18" s="751"/>
      <c r="DUY18" s="751"/>
      <c r="DUZ18" s="751"/>
      <c r="DVA18" s="751"/>
      <c r="DVB18" s="751"/>
      <c r="DVC18" s="751"/>
      <c r="DVD18" s="751"/>
      <c r="DVE18" s="751"/>
      <c r="DVF18" s="751"/>
      <c r="DVG18" s="751"/>
      <c r="DVH18" s="751"/>
      <c r="DVI18" s="751"/>
      <c r="DVJ18" s="751"/>
      <c r="DVK18" s="751"/>
      <c r="DVL18" s="751"/>
      <c r="DVM18" s="751"/>
      <c r="DVN18" s="751"/>
      <c r="DVO18" s="751"/>
      <c r="DVP18" s="751"/>
      <c r="DVQ18" s="751"/>
      <c r="DVR18" s="751"/>
      <c r="DVS18" s="751"/>
      <c r="DVT18" s="751"/>
      <c r="DVU18" s="751"/>
      <c r="DVV18" s="751"/>
      <c r="DVW18" s="751"/>
      <c r="DVX18" s="751"/>
      <c r="DVY18" s="751"/>
      <c r="DVZ18" s="751"/>
      <c r="DWA18" s="751"/>
      <c r="DWB18" s="751"/>
      <c r="DWC18" s="751"/>
      <c r="DWD18" s="751"/>
      <c r="DWE18" s="751"/>
      <c r="DWF18" s="751"/>
      <c r="DWG18" s="751"/>
      <c r="DWH18" s="751"/>
      <c r="DWI18" s="751"/>
      <c r="DWJ18" s="751"/>
      <c r="DWK18" s="751"/>
      <c r="DWL18" s="751"/>
      <c r="DWM18" s="751"/>
      <c r="DWN18" s="751"/>
      <c r="DWO18" s="751"/>
      <c r="DWP18" s="751"/>
      <c r="DWQ18" s="751"/>
      <c r="DWR18" s="751"/>
      <c r="DWS18" s="751"/>
      <c r="DWT18" s="751"/>
      <c r="DWU18" s="751"/>
      <c r="DWV18" s="751"/>
      <c r="DWW18" s="751"/>
      <c r="DWX18" s="751"/>
      <c r="DWY18" s="751"/>
      <c r="DWZ18" s="751"/>
      <c r="DXA18" s="751"/>
      <c r="DXB18" s="751"/>
      <c r="DXC18" s="751"/>
      <c r="DXD18" s="751"/>
      <c r="DXE18" s="751"/>
      <c r="DXF18" s="751"/>
      <c r="DXG18" s="751"/>
      <c r="DXH18" s="751"/>
      <c r="DXI18" s="751"/>
      <c r="DXJ18" s="751"/>
      <c r="DXK18" s="751"/>
      <c r="DXL18" s="751"/>
      <c r="DXM18" s="751"/>
      <c r="DXN18" s="751"/>
      <c r="DXO18" s="751"/>
      <c r="DXP18" s="751"/>
      <c r="DXQ18" s="751"/>
      <c r="DXR18" s="751"/>
      <c r="DXS18" s="751"/>
      <c r="DXT18" s="751"/>
      <c r="DXU18" s="751"/>
      <c r="DXV18" s="751"/>
      <c r="DXW18" s="751"/>
      <c r="DXX18" s="751"/>
      <c r="DXY18" s="751"/>
      <c r="DXZ18" s="751"/>
      <c r="DYA18" s="751"/>
      <c r="DYB18" s="751"/>
      <c r="DYC18" s="751"/>
      <c r="DYD18" s="751"/>
      <c r="DYE18" s="751"/>
      <c r="DYF18" s="751"/>
      <c r="DYG18" s="751"/>
      <c r="DYH18" s="751"/>
      <c r="DYI18" s="751"/>
      <c r="DYJ18" s="751"/>
      <c r="DYK18" s="751"/>
      <c r="DYL18" s="751"/>
      <c r="DYM18" s="751"/>
      <c r="DYN18" s="751"/>
      <c r="DYO18" s="751"/>
      <c r="DYP18" s="751"/>
      <c r="DYQ18" s="751"/>
      <c r="DYR18" s="751"/>
      <c r="DYS18" s="751"/>
      <c r="DYT18" s="751"/>
      <c r="DYU18" s="751"/>
      <c r="DYV18" s="751"/>
      <c r="DYW18" s="751"/>
      <c r="DYX18" s="751"/>
      <c r="DYY18" s="751"/>
      <c r="DYZ18" s="751"/>
      <c r="DZA18" s="751"/>
      <c r="DZB18" s="751"/>
      <c r="DZC18" s="751"/>
      <c r="DZD18" s="751"/>
      <c r="DZE18" s="751"/>
      <c r="DZF18" s="751"/>
      <c r="DZG18" s="751"/>
      <c r="DZH18" s="751"/>
      <c r="DZI18" s="751"/>
      <c r="DZJ18" s="751"/>
      <c r="DZK18" s="751"/>
      <c r="DZL18" s="751"/>
      <c r="DZM18" s="751"/>
      <c r="DZN18" s="751"/>
      <c r="DZO18" s="751"/>
      <c r="DZP18" s="751"/>
      <c r="DZQ18" s="751"/>
      <c r="DZR18" s="751"/>
      <c r="DZS18" s="751"/>
      <c r="DZT18" s="751"/>
      <c r="DZU18" s="751"/>
      <c r="DZV18" s="751"/>
      <c r="DZW18" s="751"/>
      <c r="DZX18" s="751"/>
      <c r="DZY18" s="751"/>
      <c r="DZZ18" s="751"/>
      <c r="EAA18" s="751"/>
      <c r="EAB18" s="751"/>
      <c r="EAC18" s="751"/>
      <c r="EAD18" s="751"/>
      <c r="EAE18" s="751"/>
      <c r="EAF18" s="751"/>
      <c r="EAG18" s="751"/>
      <c r="EAH18" s="751"/>
      <c r="EAI18" s="751"/>
      <c r="EAJ18" s="751"/>
      <c r="EAK18" s="751"/>
      <c r="EAL18" s="751"/>
      <c r="EAM18" s="751"/>
      <c r="EAN18" s="751"/>
      <c r="EAO18" s="751"/>
      <c r="EAP18" s="751"/>
      <c r="EAQ18" s="751"/>
      <c r="EAR18" s="751"/>
      <c r="EAS18" s="751"/>
      <c r="EAT18" s="751"/>
      <c r="EAU18" s="751"/>
      <c r="EAV18" s="751"/>
      <c r="EAW18" s="751"/>
      <c r="EAX18" s="751"/>
      <c r="EAY18" s="751"/>
      <c r="EAZ18" s="751"/>
      <c r="EBA18" s="751"/>
      <c r="EBB18" s="751"/>
      <c r="EBC18" s="751"/>
      <c r="EBD18" s="751"/>
      <c r="EBE18" s="751"/>
      <c r="EBF18" s="751"/>
      <c r="EBG18" s="751"/>
      <c r="EBH18" s="751"/>
      <c r="EBI18" s="751"/>
      <c r="EBJ18" s="751"/>
      <c r="EBK18" s="751"/>
      <c r="EBL18" s="751"/>
      <c r="EBM18" s="751"/>
      <c r="EBN18" s="751"/>
      <c r="EBO18" s="751"/>
      <c r="EBP18" s="751"/>
      <c r="EBQ18" s="751"/>
      <c r="EBR18" s="751"/>
      <c r="EBS18" s="751"/>
      <c r="EBT18" s="751"/>
      <c r="EBU18" s="751"/>
      <c r="EBV18" s="751"/>
      <c r="EBW18" s="751"/>
      <c r="EBX18" s="751"/>
      <c r="EBY18" s="751"/>
      <c r="EBZ18" s="751"/>
      <c r="ECA18" s="751"/>
      <c r="ECB18" s="751"/>
      <c r="ECC18" s="751"/>
      <c r="ECD18" s="751"/>
      <c r="ECE18" s="751"/>
      <c r="ECF18" s="751"/>
      <c r="ECG18" s="751"/>
      <c r="ECH18" s="751"/>
      <c r="ECI18" s="751"/>
      <c r="ECJ18" s="751"/>
      <c r="ECK18" s="751"/>
      <c r="ECL18" s="751"/>
      <c r="ECM18" s="751"/>
      <c r="ECN18" s="751"/>
      <c r="ECO18" s="751"/>
      <c r="ECP18" s="751"/>
      <c r="ECQ18" s="751"/>
      <c r="ECR18" s="751"/>
      <c r="ECS18" s="751"/>
      <c r="ECT18" s="751"/>
      <c r="ECU18" s="751"/>
      <c r="ECV18" s="751"/>
      <c r="ECW18" s="751"/>
      <c r="ECX18" s="751"/>
      <c r="ECY18" s="751"/>
      <c r="ECZ18" s="751"/>
      <c r="EDA18" s="751"/>
      <c r="EDB18" s="751"/>
      <c r="EDC18" s="751"/>
      <c r="EDD18" s="751"/>
      <c r="EDE18" s="751"/>
      <c r="EDF18" s="751"/>
      <c r="EDG18" s="751"/>
      <c r="EDH18" s="751"/>
      <c r="EDI18" s="751"/>
      <c r="EDJ18" s="751"/>
      <c r="EDK18" s="751"/>
      <c r="EDL18" s="751"/>
      <c r="EDM18" s="751"/>
      <c r="EDN18" s="751"/>
      <c r="EDO18" s="751"/>
      <c r="EDP18" s="751"/>
      <c r="EDQ18" s="751"/>
      <c r="EDR18" s="751"/>
      <c r="EDS18" s="751"/>
      <c r="EDT18" s="751"/>
      <c r="EDU18" s="751"/>
      <c r="EDV18" s="751"/>
      <c r="EDW18" s="751"/>
      <c r="EDX18" s="751"/>
      <c r="EDY18" s="751"/>
      <c r="EDZ18" s="751"/>
      <c r="EEA18" s="751"/>
      <c r="EEB18" s="751"/>
      <c r="EEC18" s="751"/>
      <c r="EED18" s="751"/>
      <c r="EEE18" s="751"/>
      <c r="EEF18" s="751"/>
      <c r="EEG18" s="751"/>
      <c r="EEH18" s="751"/>
      <c r="EEI18" s="751"/>
      <c r="EEJ18" s="751"/>
      <c r="EEK18" s="751"/>
      <c r="EEL18" s="751"/>
      <c r="EEM18" s="751"/>
      <c r="EEN18" s="751"/>
      <c r="EEO18" s="751"/>
      <c r="EEP18" s="751"/>
      <c r="EEQ18" s="751"/>
      <c r="EER18" s="751"/>
      <c r="EES18" s="751"/>
      <c r="EET18" s="751"/>
      <c r="EEU18" s="751"/>
      <c r="EEV18" s="751"/>
      <c r="EEW18" s="751"/>
      <c r="EEX18" s="751"/>
      <c r="EEY18" s="751"/>
      <c r="EEZ18" s="751"/>
      <c r="EFA18" s="751"/>
      <c r="EFB18" s="751"/>
      <c r="EFC18" s="751"/>
      <c r="EFD18" s="751"/>
      <c r="EFE18" s="751"/>
      <c r="EFF18" s="751"/>
      <c r="EFG18" s="751"/>
      <c r="EFH18" s="751"/>
      <c r="EFI18" s="751"/>
      <c r="EFJ18" s="751"/>
      <c r="EFK18" s="751"/>
      <c r="EFL18" s="751"/>
      <c r="EFM18" s="751"/>
      <c r="EFN18" s="751"/>
      <c r="EFO18" s="751"/>
      <c r="EFP18" s="751"/>
      <c r="EFQ18" s="751"/>
      <c r="EFR18" s="751"/>
      <c r="EFS18" s="751"/>
      <c r="EFT18" s="751"/>
      <c r="EFU18" s="751"/>
      <c r="EFV18" s="751"/>
      <c r="EFW18" s="751"/>
      <c r="EFX18" s="751"/>
      <c r="EFY18" s="751"/>
      <c r="EFZ18" s="751"/>
      <c r="EGA18" s="751"/>
      <c r="EGB18" s="751"/>
      <c r="EGC18" s="751"/>
      <c r="EGD18" s="751"/>
      <c r="EGE18" s="751"/>
      <c r="EGF18" s="751"/>
      <c r="EGG18" s="751"/>
      <c r="EGH18" s="751"/>
      <c r="EGI18" s="751"/>
      <c r="EGJ18" s="751"/>
      <c r="EGK18" s="751"/>
      <c r="EGL18" s="751"/>
      <c r="EGM18" s="751"/>
      <c r="EGN18" s="751"/>
      <c r="EGO18" s="751"/>
      <c r="EGP18" s="751"/>
      <c r="EGQ18" s="751"/>
      <c r="EGR18" s="751"/>
      <c r="EGS18" s="751"/>
      <c r="EGT18" s="751"/>
      <c r="EGU18" s="751"/>
      <c r="EGV18" s="751"/>
      <c r="EGW18" s="751"/>
      <c r="EGX18" s="751"/>
      <c r="EGY18" s="751"/>
      <c r="EGZ18" s="751"/>
      <c r="EHA18" s="751"/>
      <c r="EHB18" s="751"/>
      <c r="EHC18" s="751"/>
      <c r="EHD18" s="751"/>
      <c r="EHE18" s="751"/>
      <c r="EHF18" s="751"/>
      <c r="EHG18" s="751"/>
      <c r="EHH18" s="751"/>
      <c r="EHI18" s="751"/>
      <c r="EHJ18" s="751"/>
      <c r="EHK18" s="751"/>
      <c r="EHL18" s="751"/>
      <c r="EHM18" s="751"/>
      <c r="EHN18" s="751"/>
      <c r="EHO18" s="751"/>
      <c r="EHP18" s="751"/>
      <c r="EHQ18" s="751"/>
      <c r="EHR18" s="751"/>
      <c r="EHS18" s="751"/>
      <c r="EHT18" s="751"/>
      <c r="EHU18" s="751"/>
      <c r="EHV18" s="751"/>
      <c r="EHW18" s="751"/>
      <c r="EHX18" s="751"/>
      <c r="EHY18" s="751"/>
      <c r="EHZ18" s="751"/>
      <c r="EIA18" s="751"/>
      <c r="EIB18" s="751"/>
      <c r="EIC18" s="751"/>
      <c r="EID18" s="751"/>
      <c r="EIE18" s="751"/>
      <c r="EIF18" s="751"/>
      <c r="EIG18" s="751"/>
      <c r="EIH18" s="751"/>
      <c r="EII18" s="751"/>
      <c r="EIJ18" s="751"/>
      <c r="EIK18" s="751"/>
      <c r="EIL18" s="751"/>
      <c r="EIM18" s="751"/>
      <c r="EIN18" s="751"/>
      <c r="EIO18" s="751"/>
      <c r="EIP18" s="751"/>
      <c r="EIQ18" s="751"/>
      <c r="EIR18" s="751"/>
      <c r="EIS18" s="751"/>
      <c r="EIT18" s="751"/>
      <c r="EIU18" s="751"/>
      <c r="EIV18" s="751"/>
      <c r="EIW18" s="751"/>
      <c r="EIX18" s="751"/>
      <c r="EIY18" s="751"/>
      <c r="EIZ18" s="751"/>
      <c r="EJA18" s="751"/>
      <c r="EJB18" s="751"/>
      <c r="EJC18" s="751"/>
      <c r="EJD18" s="751"/>
      <c r="EJE18" s="751"/>
      <c r="EJF18" s="751"/>
      <c r="EJG18" s="751"/>
      <c r="EJH18" s="751"/>
      <c r="EJI18" s="751"/>
      <c r="EJJ18" s="751"/>
      <c r="EJK18" s="751"/>
      <c r="EJL18" s="751"/>
      <c r="EJM18" s="751"/>
      <c r="EJN18" s="751"/>
      <c r="EJO18" s="751"/>
      <c r="EJP18" s="751"/>
      <c r="EJQ18" s="751"/>
      <c r="EJR18" s="751"/>
      <c r="EJS18" s="751"/>
      <c r="EJT18" s="751"/>
      <c r="EJU18" s="751"/>
      <c r="EJV18" s="751"/>
      <c r="EJW18" s="751"/>
      <c r="EJX18" s="751"/>
      <c r="EJY18" s="751"/>
      <c r="EJZ18" s="751"/>
      <c r="EKA18" s="751"/>
      <c r="EKB18" s="751"/>
      <c r="EKC18" s="751"/>
      <c r="EKD18" s="751"/>
      <c r="EKE18" s="751"/>
      <c r="EKF18" s="751"/>
      <c r="EKG18" s="751"/>
      <c r="EKH18" s="751"/>
      <c r="EKI18" s="751"/>
      <c r="EKJ18" s="751"/>
      <c r="EKK18" s="751"/>
      <c r="EKL18" s="751"/>
      <c r="EKM18" s="751"/>
      <c r="EKN18" s="751"/>
      <c r="EKO18" s="751"/>
      <c r="EKP18" s="751"/>
      <c r="EKQ18" s="751"/>
      <c r="EKR18" s="751"/>
      <c r="EKS18" s="751"/>
      <c r="EKT18" s="751"/>
      <c r="EKU18" s="751"/>
      <c r="EKV18" s="751"/>
      <c r="EKW18" s="751"/>
      <c r="EKX18" s="751"/>
      <c r="EKY18" s="751"/>
      <c r="EKZ18" s="751"/>
      <c r="ELA18" s="751"/>
      <c r="ELB18" s="751"/>
      <c r="ELC18" s="751"/>
      <c r="ELD18" s="751"/>
      <c r="ELE18" s="751"/>
      <c r="ELF18" s="751"/>
      <c r="ELG18" s="751"/>
      <c r="ELH18" s="751"/>
      <c r="ELI18" s="751"/>
      <c r="ELJ18" s="751"/>
      <c r="ELK18" s="751"/>
      <c r="ELL18" s="751"/>
      <c r="ELM18" s="751"/>
      <c r="ELN18" s="751"/>
      <c r="ELO18" s="751"/>
      <c r="ELP18" s="751"/>
      <c r="ELQ18" s="751"/>
      <c r="ELR18" s="751"/>
      <c r="ELS18" s="751"/>
      <c r="ELT18" s="751"/>
      <c r="ELU18" s="751"/>
      <c r="ELV18" s="751"/>
      <c r="ELW18" s="751"/>
      <c r="ELX18" s="751"/>
      <c r="ELY18" s="751"/>
      <c r="ELZ18" s="751"/>
      <c r="EMA18" s="751"/>
      <c r="EMB18" s="751"/>
      <c r="EMC18" s="751"/>
      <c r="EMD18" s="751"/>
      <c r="EME18" s="751"/>
      <c r="EMF18" s="751"/>
      <c r="EMG18" s="751"/>
      <c r="EMH18" s="751"/>
      <c r="EMI18" s="751"/>
      <c r="EMJ18" s="751"/>
      <c r="EMK18" s="751"/>
      <c r="EML18" s="751"/>
      <c r="EMM18" s="751"/>
      <c r="EMN18" s="751"/>
      <c r="EMO18" s="751"/>
      <c r="EMP18" s="751"/>
      <c r="EMQ18" s="751"/>
      <c r="EMR18" s="751"/>
      <c r="EMS18" s="751"/>
      <c r="EMT18" s="751"/>
      <c r="EMU18" s="751"/>
      <c r="EMV18" s="751"/>
      <c r="EMW18" s="751"/>
      <c r="EMX18" s="751"/>
      <c r="EMY18" s="751"/>
      <c r="EMZ18" s="751"/>
      <c r="ENA18" s="751"/>
      <c r="ENB18" s="751"/>
      <c r="ENC18" s="751"/>
      <c r="END18" s="751"/>
      <c r="ENE18" s="751"/>
      <c r="ENF18" s="751"/>
      <c r="ENG18" s="751"/>
      <c r="ENH18" s="751"/>
      <c r="ENI18" s="751"/>
      <c r="ENJ18" s="751"/>
      <c r="ENK18" s="751"/>
      <c r="ENL18" s="751"/>
      <c r="ENM18" s="751"/>
      <c r="ENN18" s="751"/>
      <c r="ENO18" s="751"/>
      <c r="ENP18" s="751"/>
      <c r="ENQ18" s="751"/>
      <c r="ENR18" s="751"/>
      <c r="ENS18" s="751"/>
      <c r="ENT18" s="751"/>
      <c r="ENU18" s="751"/>
      <c r="ENV18" s="751"/>
      <c r="ENW18" s="751"/>
      <c r="ENX18" s="751"/>
      <c r="ENY18" s="751"/>
      <c r="ENZ18" s="751"/>
      <c r="EOA18" s="751"/>
      <c r="EOB18" s="751"/>
      <c r="EOC18" s="751"/>
      <c r="EOD18" s="751"/>
      <c r="EOE18" s="751"/>
      <c r="EOF18" s="751"/>
      <c r="EOG18" s="751"/>
      <c r="EOH18" s="751"/>
      <c r="EOI18" s="751"/>
      <c r="EOJ18" s="751"/>
      <c r="EOK18" s="751"/>
      <c r="EOL18" s="751"/>
      <c r="EOM18" s="751"/>
      <c r="EON18" s="751"/>
      <c r="EOO18" s="751"/>
      <c r="EOP18" s="751"/>
      <c r="EOQ18" s="751"/>
      <c r="EOR18" s="751"/>
      <c r="EOS18" s="751"/>
      <c r="EOT18" s="751"/>
      <c r="EOU18" s="751"/>
      <c r="EOV18" s="751"/>
      <c r="EOW18" s="751"/>
      <c r="EOX18" s="751"/>
      <c r="EOY18" s="751"/>
      <c r="EOZ18" s="751"/>
      <c r="EPA18" s="751"/>
      <c r="EPB18" s="751"/>
      <c r="EPC18" s="751"/>
      <c r="EPD18" s="751"/>
      <c r="EPE18" s="751"/>
      <c r="EPF18" s="751"/>
      <c r="EPG18" s="751"/>
      <c r="EPH18" s="751"/>
      <c r="EPI18" s="751"/>
      <c r="EPJ18" s="751"/>
      <c r="EPK18" s="751"/>
      <c r="EPL18" s="751"/>
      <c r="EPM18" s="751"/>
      <c r="EPN18" s="751"/>
      <c r="EPO18" s="751"/>
      <c r="EPP18" s="751"/>
      <c r="EPQ18" s="751"/>
      <c r="EPR18" s="751"/>
      <c r="EPS18" s="751"/>
      <c r="EPT18" s="751"/>
      <c r="EPU18" s="751"/>
      <c r="EPV18" s="751"/>
      <c r="EPW18" s="751"/>
      <c r="EPX18" s="751"/>
      <c r="EPY18" s="751"/>
      <c r="EPZ18" s="751"/>
      <c r="EQA18" s="751"/>
      <c r="EQB18" s="751"/>
      <c r="EQC18" s="751"/>
      <c r="EQD18" s="751"/>
      <c r="EQE18" s="751"/>
      <c r="EQF18" s="751"/>
      <c r="EQG18" s="751"/>
      <c r="EQH18" s="751"/>
      <c r="EQI18" s="751"/>
      <c r="EQJ18" s="751"/>
      <c r="EQK18" s="751"/>
      <c r="EQL18" s="751"/>
      <c r="EQM18" s="751"/>
      <c r="EQN18" s="751"/>
      <c r="EQO18" s="751"/>
      <c r="EQP18" s="751"/>
      <c r="EQQ18" s="751"/>
      <c r="EQR18" s="751"/>
      <c r="EQS18" s="751"/>
      <c r="EQT18" s="751"/>
      <c r="EQU18" s="751"/>
      <c r="EQV18" s="751"/>
      <c r="EQW18" s="751"/>
      <c r="EQX18" s="751"/>
      <c r="EQY18" s="751"/>
      <c r="EQZ18" s="751"/>
      <c r="ERA18" s="751"/>
      <c r="ERB18" s="751"/>
      <c r="ERC18" s="751"/>
      <c r="ERD18" s="751"/>
      <c r="ERE18" s="751"/>
      <c r="ERF18" s="751"/>
      <c r="ERG18" s="751"/>
      <c r="ERH18" s="751"/>
      <c r="ERI18" s="751"/>
      <c r="ERJ18" s="751"/>
      <c r="ERK18" s="751"/>
      <c r="ERL18" s="751"/>
      <c r="ERM18" s="751"/>
      <c r="ERN18" s="751"/>
      <c r="ERO18" s="751"/>
      <c r="ERP18" s="751"/>
      <c r="ERQ18" s="751"/>
      <c r="ERR18" s="751"/>
      <c r="ERS18" s="751"/>
      <c r="ERT18" s="751"/>
      <c r="ERU18" s="751"/>
      <c r="ERV18" s="751"/>
      <c r="ERW18" s="751"/>
      <c r="ERX18" s="751"/>
      <c r="ERY18" s="751"/>
      <c r="ERZ18" s="751"/>
      <c r="ESA18" s="751"/>
      <c r="ESB18" s="751"/>
      <c r="ESC18" s="751"/>
      <c r="ESD18" s="751"/>
      <c r="ESE18" s="751"/>
      <c r="ESF18" s="751"/>
      <c r="ESG18" s="751"/>
      <c r="ESH18" s="751"/>
      <c r="ESI18" s="751"/>
      <c r="ESJ18" s="751"/>
      <c r="ESK18" s="751"/>
      <c r="ESL18" s="751"/>
      <c r="ESM18" s="751"/>
      <c r="ESN18" s="751"/>
      <c r="ESO18" s="751"/>
      <c r="ESP18" s="751"/>
      <c r="ESQ18" s="751"/>
      <c r="ESR18" s="751"/>
      <c r="ESS18" s="751"/>
      <c r="EST18" s="751"/>
      <c r="ESU18" s="751"/>
      <c r="ESV18" s="751"/>
      <c r="ESW18" s="751"/>
      <c r="ESX18" s="751"/>
      <c r="ESY18" s="751"/>
      <c r="ESZ18" s="751"/>
      <c r="ETA18" s="751"/>
      <c r="ETB18" s="751"/>
      <c r="ETC18" s="751"/>
      <c r="ETD18" s="751"/>
      <c r="ETE18" s="751"/>
      <c r="ETF18" s="751"/>
      <c r="ETG18" s="751"/>
      <c r="ETH18" s="751"/>
      <c r="ETI18" s="751"/>
      <c r="ETJ18" s="751"/>
      <c r="ETK18" s="751"/>
      <c r="ETL18" s="751"/>
      <c r="ETM18" s="751"/>
      <c r="ETN18" s="751"/>
      <c r="ETO18" s="751"/>
      <c r="ETP18" s="751"/>
      <c r="ETQ18" s="751"/>
      <c r="ETR18" s="751"/>
      <c r="ETS18" s="751"/>
      <c r="ETT18" s="751"/>
      <c r="ETU18" s="751"/>
      <c r="ETV18" s="751"/>
      <c r="ETW18" s="751"/>
      <c r="ETX18" s="751"/>
      <c r="ETY18" s="751"/>
      <c r="ETZ18" s="751"/>
      <c r="EUA18" s="751"/>
      <c r="EUB18" s="751"/>
      <c r="EUC18" s="751"/>
      <c r="EUD18" s="751"/>
      <c r="EUE18" s="751"/>
      <c r="EUF18" s="751"/>
      <c r="EUG18" s="751"/>
      <c r="EUH18" s="751"/>
      <c r="EUI18" s="751"/>
      <c r="EUJ18" s="751"/>
      <c r="EUK18" s="751"/>
      <c r="EUL18" s="751"/>
      <c r="EUM18" s="751"/>
      <c r="EUN18" s="751"/>
      <c r="EUO18" s="751"/>
      <c r="EUP18" s="751"/>
      <c r="EUQ18" s="751"/>
      <c r="EUR18" s="751"/>
      <c r="EUS18" s="751"/>
      <c r="EUT18" s="751"/>
      <c r="EUU18" s="751"/>
      <c r="EUV18" s="751"/>
      <c r="EUW18" s="751"/>
      <c r="EUX18" s="751"/>
      <c r="EUY18" s="751"/>
      <c r="EUZ18" s="751"/>
      <c r="EVA18" s="751"/>
      <c r="EVB18" s="751"/>
      <c r="EVC18" s="751"/>
      <c r="EVD18" s="751"/>
      <c r="EVE18" s="751"/>
      <c r="EVF18" s="751"/>
      <c r="EVG18" s="751"/>
      <c r="EVH18" s="751"/>
      <c r="EVI18" s="751"/>
      <c r="EVJ18" s="751"/>
      <c r="EVK18" s="751"/>
      <c r="EVL18" s="751"/>
      <c r="EVM18" s="751"/>
      <c r="EVN18" s="751"/>
      <c r="EVO18" s="751"/>
      <c r="EVP18" s="751"/>
      <c r="EVQ18" s="751"/>
      <c r="EVR18" s="751"/>
      <c r="EVS18" s="751"/>
      <c r="EVT18" s="751"/>
      <c r="EVU18" s="751"/>
      <c r="EVV18" s="751"/>
      <c r="EVW18" s="751"/>
      <c r="EVX18" s="751"/>
      <c r="EVY18" s="751"/>
      <c r="EVZ18" s="751"/>
      <c r="EWA18" s="751"/>
      <c r="EWB18" s="751"/>
      <c r="EWC18" s="751"/>
      <c r="EWD18" s="751"/>
      <c r="EWE18" s="751"/>
      <c r="EWF18" s="751"/>
      <c r="EWG18" s="751"/>
      <c r="EWH18" s="751"/>
      <c r="EWI18" s="751"/>
      <c r="EWJ18" s="751"/>
      <c r="EWK18" s="751"/>
      <c r="EWL18" s="751"/>
      <c r="EWM18" s="751"/>
      <c r="EWN18" s="751"/>
      <c r="EWO18" s="751"/>
      <c r="EWP18" s="751"/>
      <c r="EWQ18" s="751"/>
      <c r="EWR18" s="751"/>
      <c r="EWS18" s="751"/>
      <c r="EWT18" s="751"/>
      <c r="EWU18" s="751"/>
      <c r="EWV18" s="751"/>
      <c r="EWW18" s="751"/>
      <c r="EWX18" s="751"/>
      <c r="EWY18" s="751"/>
      <c r="EWZ18" s="751"/>
      <c r="EXA18" s="751"/>
      <c r="EXB18" s="751"/>
      <c r="EXC18" s="751"/>
      <c r="EXD18" s="751"/>
      <c r="EXE18" s="751"/>
      <c r="EXF18" s="751"/>
      <c r="EXG18" s="751"/>
      <c r="EXH18" s="751"/>
      <c r="EXI18" s="751"/>
      <c r="EXJ18" s="751"/>
      <c r="EXK18" s="751"/>
      <c r="EXL18" s="751"/>
      <c r="EXM18" s="751"/>
      <c r="EXN18" s="751"/>
      <c r="EXO18" s="751"/>
      <c r="EXP18" s="751"/>
      <c r="EXQ18" s="751"/>
      <c r="EXR18" s="751"/>
      <c r="EXS18" s="751"/>
      <c r="EXT18" s="751"/>
      <c r="EXU18" s="751"/>
      <c r="EXV18" s="751"/>
      <c r="EXW18" s="751"/>
      <c r="EXX18" s="751"/>
      <c r="EXY18" s="751"/>
      <c r="EXZ18" s="751"/>
      <c r="EYA18" s="751"/>
      <c r="EYB18" s="751"/>
      <c r="EYC18" s="751"/>
      <c r="EYD18" s="751"/>
      <c r="EYE18" s="751"/>
      <c r="EYF18" s="751"/>
      <c r="EYG18" s="751"/>
      <c r="EYH18" s="751"/>
      <c r="EYI18" s="751"/>
      <c r="EYJ18" s="751"/>
      <c r="EYK18" s="751"/>
      <c r="EYL18" s="751"/>
      <c r="EYM18" s="751"/>
      <c r="EYN18" s="751"/>
      <c r="EYO18" s="751"/>
      <c r="EYP18" s="751"/>
      <c r="EYQ18" s="751"/>
      <c r="EYR18" s="751"/>
      <c r="EYS18" s="751"/>
      <c r="EYT18" s="751"/>
      <c r="EYU18" s="751"/>
      <c r="EYV18" s="751"/>
      <c r="EYW18" s="751"/>
      <c r="EYX18" s="751"/>
      <c r="EYY18" s="751"/>
      <c r="EYZ18" s="751"/>
      <c r="EZA18" s="751"/>
      <c r="EZB18" s="751"/>
      <c r="EZC18" s="751"/>
      <c r="EZD18" s="751"/>
      <c r="EZE18" s="751"/>
      <c r="EZF18" s="751"/>
      <c r="EZG18" s="751"/>
      <c r="EZH18" s="751"/>
      <c r="EZI18" s="751"/>
      <c r="EZJ18" s="751"/>
      <c r="EZK18" s="751"/>
      <c r="EZL18" s="751"/>
      <c r="EZM18" s="751"/>
      <c r="EZN18" s="751"/>
      <c r="EZO18" s="751"/>
      <c r="EZP18" s="751"/>
      <c r="EZQ18" s="751"/>
      <c r="EZR18" s="751"/>
      <c r="EZS18" s="751"/>
      <c r="EZT18" s="751"/>
      <c r="EZU18" s="751"/>
      <c r="EZV18" s="751"/>
      <c r="EZW18" s="751"/>
      <c r="EZX18" s="751"/>
      <c r="EZY18" s="751"/>
      <c r="EZZ18" s="751"/>
      <c r="FAA18" s="751"/>
      <c r="FAB18" s="751"/>
      <c r="FAC18" s="751"/>
      <c r="FAD18" s="751"/>
      <c r="FAE18" s="751"/>
      <c r="FAF18" s="751"/>
      <c r="FAG18" s="751"/>
      <c r="FAH18" s="751"/>
      <c r="FAI18" s="751"/>
      <c r="FAJ18" s="751"/>
      <c r="FAK18" s="751"/>
      <c r="FAL18" s="751"/>
      <c r="FAM18" s="751"/>
      <c r="FAN18" s="751"/>
      <c r="FAO18" s="751"/>
      <c r="FAP18" s="751"/>
      <c r="FAQ18" s="751"/>
      <c r="FAR18" s="751"/>
      <c r="FAS18" s="751"/>
      <c r="FAT18" s="751"/>
      <c r="FAU18" s="751"/>
      <c r="FAV18" s="751"/>
      <c r="FAW18" s="751"/>
      <c r="FAX18" s="751"/>
      <c r="FAY18" s="751"/>
      <c r="FAZ18" s="751"/>
      <c r="FBA18" s="751"/>
      <c r="FBB18" s="751"/>
      <c r="FBC18" s="751"/>
      <c r="FBD18" s="751"/>
      <c r="FBE18" s="751"/>
      <c r="FBF18" s="751"/>
      <c r="FBG18" s="751"/>
      <c r="FBH18" s="751"/>
      <c r="FBI18" s="751"/>
      <c r="FBJ18" s="751"/>
      <c r="FBK18" s="751"/>
      <c r="FBL18" s="751"/>
      <c r="FBM18" s="751"/>
      <c r="FBN18" s="751"/>
      <c r="FBO18" s="751"/>
      <c r="FBP18" s="751"/>
      <c r="FBQ18" s="751"/>
      <c r="FBR18" s="751"/>
      <c r="FBS18" s="751"/>
      <c r="FBT18" s="751"/>
      <c r="FBU18" s="751"/>
      <c r="FBV18" s="751"/>
      <c r="FBW18" s="751"/>
      <c r="FBX18" s="751"/>
      <c r="FBY18" s="751"/>
      <c r="FBZ18" s="751"/>
      <c r="FCA18" s="751"/>
      <c r="FCB18" s="751"/>
      <c r="FCC18" s="751"/>
      <c r="FCD18" s="751"/>
      <c r="FCE18" s="751"/>
      <c r="FCF18" s="751"/>
      <c r="FCG18" s="751"/>
      <c r="FCH18" s="751"/>
      <c r="FCI18" s="751"/>
      <c r="FCJ18" s="751"/>
      <c r="FCK18" s="751"/>
      <c r="FCL18" s="751"/>
      <c r="FCM18" s="751"/>
      <c r="FCN18" s="751"/>
      <c r="FCO18" s="751"/>
      <c r="FCP18" s="751"/>
      <c r="FCQ18" s="751"/>
      <c r="FCR18" s="751"/>
      <c r="FCS18" s="751"/>
      <c r="FCT18" s="751"/>
      <c r="FCU18" s="751"/>
      <c r="FCV18" s="751"/>
      <c r="FCW18" s="751"/>
      <c r="FCX18" s="751"/>
      <c r="FCY18" s="751"/>
      <c r="FCZ18" s="751"/>
      <c r="FDA18" s="751"/>
      <c r="FDB18" s="751"/>
      <c r="FDC18" s="751"/>
      <c r="FDD18" s="751"/>
      <c r="FDE18" s="751"/>
      <c r="FDF18" s="751"/>
      <c r="FDG18" s="751"/>
      <c r="FDH18" s="751"/>
      <c r="FDI18" s="751"/>
      <c r="FDJ18" s="751"/>
      <c r="FDK18" s="751"/>
      <c r="FDL18" s="751"/>
      <c r="FDM18" s="751"/>
      <c r="FDN18" s="751"/>
      <c r="FDO18" s="751"/>
      <c r="FDP18" s="751"/>
      <c r="FDQ18" s="751"/>
      <c r="FDR18" s="751"/>
      <c r="FDS18" s="751"/>
      <c r="FDT18" s="751"/>
      <c r="FDU18" s="751"/>
      <c r="FDV18" s="751"/>
      <c r="FDW18" s="751"/>
      <c r="FDX18" s="751"/>
      <c r="FDY18" s="751"/>
      <c r="FDZ18" s="751"/>
      <c r="FEA18" s="751"/>
      <c r="FEB18" s="751"/>
      <c r="FEC18" s="751"/>
      <c r="FED18" s="751"/>
      <c r="FEE18" s="751"/>
      <c r="FEF18" s="751"/>
      <c r="FEG18" s="751"/>
      <c r="FEH18" s="751"/>
      <c r="FEI18" s="751"/>
      <c r="FEJ18" s="751"/>
      <c r="FEK18" s="751"/>
      <c r="FEL18" s="751"/>
      <c r="FEM18" s="751"/>
      <c r="FEN18" s="751"/>
      <c r="FEO18" s="751"/>
      <c r="FEP18" s="751"/>
      <c r="FEQ18" s="751"/>
      <c r="FER18" s="751"/>
      <c r="FES18" s="751"/>
      <c r="FET18" s="751"/>
      <c r="FEU18" s="751"/>
      <c r="FEV18" s="751"/>
      <c r="FEW18" s="751"/>
      <c r="FEX18" s="751"/>
      <c r="FEY18" s="751"/>
      <c r="FEZ18" s="751"/>
      <c r="FFA18" s="751"/>
      <c r="FFB18" s="751"/>
      <c r="FFC18" s="751"/>
      <c r="FFD18" s="751"/>
      <c r="FFE18" s="751"/>
      <c r="FFF18" s="751"/>
      <c r="FFG18" s="751"/>
      <c r="FFH18" s="751"/>
      <c r="FFI18" s="751"/>
      <c r="FFJ18" s="751"/>
      <c r="FFK18" s="751"/>
      <c r="FFL18" s="751"/>
      <c r="FFM18" s="751"/>
      <c r="FFN18" s="751"/>
      <c r="FFO18" s="751"/>
      <c r="FFP18" s="751"/>
      <c r="FFQ18" s="751"/>
      <c r="FFR18" s="751"/>
      <c r="FFS18" s="751"/>
      <c r="FFT18" s="751"/>
      <c r="FFU18" s="751"/>
      <c r="FFV18" s="751"/>
      <c r="FFW18" s="751"/>
      <c r="FFX18" s="751"/>
      <c r="FFY18" s="751"/>
      <c r="FFZ18" s="751"/>
      <c r="FGA18" s="751"/>
      <c r="FGB18" s="751"/>
      <c r="FGC18" s="751"/>
      <c r="FGD18" s="751"/>
      <c r="FGE18" s="751"/>
      <c r="FGF18" s="751"/>
      <c r="FGG18" s="751"/>
      <c r="FGH18" s="751"/>
      <c r="FGI18" s="751"/>
      <c r="FGJ18" s="751"/>
      <c r="FGK18" s="751"/>
      <c r="FGL18" s="751"/>
      <c r="FGM18" s="751"/>
      <c r="FGN18" s="751"/>
      <c r="FGO18" s="751"/>
      <c r="FGP18" s="751"/>
      <c r="FGQ18" s="751"/>
      <c r="FGR18" s="751"/>
      <c r="FGS18" s="751"/>
      <c r="FGT18" s="751"/>
      <c r="FGU18" s="751"/>
      <c r="FGV18" s="751"/>
      <c r="FGW18" s="751"/>
      <c r="FGX18" s="751"/>
      <c r="FGY18" s="751"/>
      <c r="FGZ18" s="751"/>
      <c r="FHA18" s="751"/>
      <c r="FHB18" s="751"/>
      <c r="FHC18" s="751"/>
      <c r="FHD18" s="751"/>
      <c r="FHE18" s="751"/>
      <c r="FHF18" s="751"/>
      <c r="FHG18" s="751"/>
      <c r="FHH18" s="751"/>
      <c r="FHI18" s="751"/>
      <c r="FHJ18" s="751"/>
      <c r="FHK18" s="751"/>
      <c r="FHL18" s="751"/>
      <c r="FHM18" s="751"/>
      <c r="FHN18" s="751"/>
      <c r="FHO18" s="751"/>
      <c r="FHP18" s="751"/>
      <c r="FHQ18" s="751"/>
      <c r="FHR18" s="751"/>
      <c r="FHS18" s="751"/>
      <c r="FHT18" s="751"/>
      <c r="FHU18" s="751"/>
      <c r="FHV18" s="751"/>
      <c r="FHW18" s="751"/>
      <c r="FHX18" s="751"/>
      <c r="FHY18" s="751"/>
      <c r="FHZ18" s="751"/>
      <c r="FIA18" s="751"/>
      <c r="FIB18" s="751"/>
      <c r="FIC18" s="751"/>
      <c r="FID18" s="751"/>
      <c r="FIE18" s="751"/>
      <c r="FIF18" s="751"/>
      <c r="FIG18" s="751"/>
      <c r="FIH18" s="751"/>
      <c r="FII18" s="751"/>
      <c r="FIJ18" s="751"/>
      <c r="FIK18" s="751"/>
      <c r="FIL18" s="751"/>
      <c r="FIM18" s="751"/>
      <c r="FIN18" s="751"/>
      <c r="FIO18" s="751"/>
      <c r="FIP18" s="751"/>
      <c r="FIQ18" s="751"/>
      <c r="FIR18" s="751"/>
      <c r="FIS18" s="751"/>
      <c r="FIT18" s="751"/>
      <c r="FIU18" s="751"/>
      <c r="FIV18" s="751"/>
      <c r="FIW18" s="751"/>
      <c r="FIX18" s="751"/>
      <c r="FIY18" s="751"/>
      <c r="FIZ18" s="751"/>
      <c r="FJA18" s="751"/>
      <c r="FJB18" s="751"/>
      <c r="FJC18" s="751"/>
      <c r="FJD18" s="751"/>
      <c r="FJE18" s="751"/>
      <c r="FJF18" s="751"/>
      <c r="FJG18" s="751"/>
      <c r="FJH18" s="751"/>
      <c r="FJI18" s="751"/>
      <c r="FJJ18" s="751"/>
      <c r="FJK18" s="751"/>
      <c r="FJL18" s="751"/>
      <c r="FJM18" s="751"/>
      <c r="FJN18" s="751"/>
      <c r="FJO18" s="751"/>
      <c r="FJP18" s="751"/>
      <c r="FJQ18" s="751"/>
      <c r="FJR18" s="751"/>
      <c r="FJS18" s="751"/>
      <c r="FJT18" s="751"/>
      <c r="FJU18" s="751"/>
      <c r="FJV18" s="751"/>
      <c r="FJW18" s="751"/>
      <c r="FJX18" s="751"/>
      <c r="FJY18" s="751"/>
      <c r="FJZ18" s="751"/>
      <c r="FKA18" s="751"/>
      <c r="FKB18" s="751"/>
      <c r="FKC18" s="751"/>
      <c r="FKD18" s="751"/>
      <c r="FKE18" s="751"/>
      <c r="FKF18" s="751"/>
      <c r="FKG18" s="751"/>
      <c r="FKH18" s="751"/>
      <c r="FKI18" s="751"/>
      <c r="FKJ18" s="751"/>
      <c r="FKK18" s="751"/>
      <c r="FKL18" s="751"/>
      <c r="FKM18" s="751"/>
      <c r="FKN18" s="751"/>
      <c r="FKO18" s="751"/>
      <c r="FKP18" s="751"/>
      <c r="FKQ18" s="751"/>
      <c r="FKR18" s="751"/>
      <c r="FKS18" s="751"/>
      <c r="FKT18" s="751"/>
      <c r="FKU18" s="751"/>
      <c r="FKV18" s="751"/>
      <c r="FKW18" s="751"/>
      <c r="FKX18" s="751"/>
      <c r="FKY18" s="751"/>
      <c r="FKZ18" s="751"/>
      <c r="FLA18" s="751"/>
      <c r="FLB18" s="751"/>
      <c r="FLC18" s="751"/>
      <c r="FLD18" s="751"/>
      <c r="FLE18" s="751"/>
      <c r="FLF18" s="751"/>
      <c r="FLG18" s="751"/>
      <c r="FLH18" s="751"/>
      <c r="FLI18" s="751"/>
      <c r="FLJ18" s="751"/>
      <c r="FLK18" s="751"/>
      <c r="FLL18" s="751"/>
      <c r="FLM18" s="751"/>
      <c r="FLN18" s="751"/>
      <c r="FLO18" s="751"/>
      <c r="FLP18" s="751"/>
      <c r="FLQ18" s="751"/>
      <c r="FLR18" s="751"/>
      <c r="FLS18" s="751"/>
      <c r="FLT18" s="751"/>
      <c r="FLU18" s="751"/>
      <c r="FLV18" s="751"/>
      <c r="FLW18" s="751"/>
      <c r="FLX18" s="751"/>
      <c r="FLY18" s="751"/>
      <c r="FLZ18" s="751"/>
      <c r="FMA18" s="751"/>
      <c r="FMB18" s="751"/>
      <c r="FMC18" s="751"/>
      <c r="FMD18" s="751"/>
      <c r="FME18" s="751"/>
      <c r="FMF18" s="751"/>
      <c r="FMG18" s="751"/>
      <c r="FMH18" s="751"/>
      <c r="FMI18" s="751"/>
      <c r="FMJ18" s="751"/>
      <c r="FMK18" s="751"/>
      <c r="FML18" s="751"/>
      <c r="FMM18" s="751"/>
      <c r="FMN18" s="751"/>
      <c r="FMO18" s="751"/>
      <c r="FMP18" s="751"/>
      <c r="FMQ18" s="751"/>
      <c r="FMR18" s="751"/>
      <c r="FMS18" s="751"/>
      <c r="FMT18" s="751"/>
      <c r="FMU18" s="751"/>
      <c r="FMV18" s="751"/>
      <c r="FMW18" s="751"/>
      <c r="FMX18" s="751"/>
      <c r="FMY18" s="751"/>
      <c r="FMZ18" s="751"/>
      <c r="FNA18" s="751"/>
      <c r="FNB18" s="751"/>
      <c r="FNC18" s="751"/>
      <c r="FND18" s="751"/>
      <c r="FNE18" s="751"/>
      <c r="FNF18" s="751"/>
      <c r="FNG18" s="751"/>
      <c r="FNH18" s="751"/>
      <c r="FNI18" s="751"/>
      <c r="FNJ18" s="751"/>
      <c r="FNK18" s="751"/>
      <c r="FNL18" s="751"/>
      <c r="FNM18" s="751"/>
      <c r="FNN18" s="751"/>
      <c r="FNO18" s="751"/>
      <c r="FNP18" s="751"/>
      <c r="FNQ18" s="751"/>
      <c r="FNR18" s="751"/>
      <c r="FNS18" s="751"/>
      <c r="FNT18" s="751"/>
      <c r="FNU18" s="751"/>
      <c r="FNV18" s="751"/>
      <c r="FNW18" s="751"/>
      <c r="FNX18" s="751"/>
      <c r="FNY18" s="751"/>
      <c r="FNZ18" s="751"/>
      <c r="FOA18" s="751"/>
      <c r="FOB18" s="751"/>
      <c r="FOC18" s="751"/>
      <c r="FOD18" s="751"/>
      <c r="FOE18" s="751"/>
      <c r="FOF18" s="751"/>
      <c r="FOG18" s="751"/>
      <c r="FOH18" s="751"/>
      <c r="FOI18" s="751"/>
      <c r="FOJ18" s="751"/>
      <c r="FOK18" s="751"/>
      <c r="FOL18" s="751"/>
      <c r="FOM18" s="751"/>
      <c r="FON18" s="751"/>
      <c r="FOO18" s="751"/>
      <c r="FOP18" s="751"/>
      <c r="FOQ18" s="751"/>
      <c r="FOR18" s="751"/>
      <c r="FOS18" s="751"/>
      <c r="FOT18" s="751"/>
      <c r="FOU18" s="751"/>
      <c r="FOV18" s="751"/>
      <c r="FOW18" s="751"/>
      <c r="FOX18" s="751"/>
      <c r="FOY18" s="751"/>
      <c r="FOZ18" s="751"/>
      <c r="FPA18" s="751"/>
      <c r="FPB18" s="751"/>
      <c r="FPC18" s="751"/>
      <c r="FPD18" s="751"/>
      <c r="FPE18" s="751"/>
      <c r="FPF18" s="751"/>
      <c r="FPG18" s="751"/>
      <c r="FPH18" s="751"/>
      <c r="FPI18" s="751"/>
      <c r="FPJ18" s="751"/>
      <c r="FPK18" s="751"/>
      <c r="FPL18" s="751"/>
      <c r="FPM18" s="751"/>
      <c r="FPN18" s="751"/>
      <c r="FPO18" s="751"/>
      <c r="FPP18" s="751"/>
      <c r="FPQ18" s="751"/>
      <c r="FPR18" s="751"/>
      <c r="FPS18" s="751"/>
      <c r="FPT18" s="751"/>
      <c r="FPU18" s="751"/>
      <c r="FPV18" s="751"/>
      <c r="FPW18" s="751"/>
      <c r="FPX18" s="751"/>
      <c r="FPY18" s="751"/>
      <c r="FPZ18" s="751"/>
      <c r="FQA18" s="751"/>
      <c r="FQB18" s="751"/>
      <c r="FQC18" s="751"/>
      <c r="FQD18" s="751"/>
      <c r="FQE18" s="751"/>
      <c r="FQF18" s="751"/>
      <c r="FQG18" s="751"/>
      <c r="FQH18" s="751"/>
      <c r="FQI18" s="751"/>
      <c r="FQJ18" s="751"/>
      <c r="FQK18" s="751"/>
      <c r="FQL18" s="751"/>
      <c r="FQM18" s="751"/>
      <c r="FQN18" s="751"/>
      <c r="FQO18" s="751"/>
      <c r="FQP18" s="751"/>
      <c r="FQQ18" s="751"/>
      <c r="FQR18" s="751"/>
      <c r="FQS18" s="751"/>
      <c r="FQT18" s="751"/>
      <c r="FQU18" s="751"/>
      <c r="FQV18" s="751"/>
      <c r="FQW18" s="751"/>
      <c r="FQX18" s="751"/>
      <c r="FQY18" s="751"/>
      <c r="FQZ18" s="751"/>
      <c r="FRA18" s="751"/>
      <c r="FRB18" s="751"/>
      <c r="FRC18" s="751"/>
      <c r="FRD18" s="751"/>
      <c r="FRE18" s="751"/>
      <c r="FRF18" s="751"/>
      <c r="FRG18" s="751"/>
      <c r="FRH18" s="751"/>
      <c r="FRI18" s="751"/>
      <c r="FRJ18" s="751"/>
      <c r="FRK18" s="751"/>
      <c r="FRL18" s="751"/>
      <c r="FRM18" s="751"/>
      <c r="FRN18" s="751"/>
      <c r="FRO18" s="751"/>
      <c r="FRP18" s="751"/>
      <c r="FRQ18" s="751"/>
      <c r="FRR18" s="751"/>
      <c r="FRS18" s="751"/>
      <c r="FRT18" s="751"/>
      <c r="FRU18" s="751"/>
      <c r="FRV18" s="751"/>
      <c r="FRW18" s="751"/>
      <c r="FRX18" s="751"/>
      <c r="FRY18" s="751"/>
      <c r="FRZ18" s="751"/>
      <c r="FSA18" s="751"/>
      <c r="FSB18" s="751"/>
      <c r="FSC18" s="751"/>
      <c r="FSD18" s="751"/>
      <c r="FSE18" s="751"/>
      <c r="FSF18" s="751"/>
      <c r="FSG18" s="751"/>
      <c r="FSH18" s="751"/>
      <c r="FSI18" s="751"/>
      <c r="FSJ18" s="751"/>
      <c r="FSK18" s="751"/>
      <c r="FSL18" s="751"/>
      <c r="FSM18" s="751"/>
      <c r="FSN18" s="751"/>
      <c r="FSO18" s="751"/>
      <c r="FSP18" s="751"/>
      <c r="FSQ18" s="751"/>
      <c r="FSR18" s="751"/>
      <c r="FSS18" s="751"/>
      <c r="FST18" s="751"/>
      <c r="FSU18" s="751"/>
      <c r="FSV18" s="751"/>
      <c r="FSW18" s="751"/>
      <c r="FSX18" s="751"/>
      <c r="FSY18" s="751"/>
      <c r="FSZ18" s="751"/>
      <c r="FTA18" s="751"/>
      <c r="FTB18" s="751"/>
      <c r="FTC18" s="751"/>
      <c r="FTD18" s="751"/>
      <c r="FTE18" s="751"/>
      <c r="FTF18" s="751"/>
      <c r="FTG18" s="751"/>
      <c r="FTH18" s="751"/>
      <c r="FTI18" s="751"/>
      <c r="FTJ18" s="751"/>
      <c r="FTK18" s="751"/>
      <c r="FTL18" s="751"/>
      <c r="FTM18" s="751"/>
      <c r="FTN18" s="751"/>
      <c r="FTO18" s="751"/>
      <c r="FTP18" s="751"/>
      <c r="FTQ18" s="751"/>
      <c r="FTR18" s="751"/>
      <c r="FTS18" s="751"/>
      <c r="FTT18" s="751"/>
      <c r="FTU18" s="751"/>
      <c r="FTV18" s="751"/>
      <c r="FTW18" s="751"/>
      <c r="FTX18" s="751"/>
      <c r="FTY18" s="751"/>
      <c r="FTZ18" s="751"/>
      <c r="FUA18" s="751"/>
      <c r="FUB18" s="751"/>
      <c r="FUC18" s="751"/>
      <c r="FUD18" s="751"/>
      <c r="FUE18" s="751"/>
      <c r="FUF18" s="751"/>
      <c r="FUG18" s="751"/>
      <c r="FUH18" s="751"/>
      <c r="FUI18" s="751"/>
      <c r="FUJ18" s="751"/>
      <c r="FUK18" s="751"/>
      <c r="FUL18" s="751"/>
      <c r="FUM18" s="751"/>
      <c r="FUN18" s="751"/>
      <c r="FUO18" s="751"/>
      <c r="FUP18" s="751"/>
      <c r="FUQ18" s="751"/>
      <c r="FUR18" s="751"/>
      <c r="FUS18" s="751"/>
      <c r="FUT18" s="751"/>
      <c r="FUU18" s="751"/>
      <c r="FUV18" s="751"/>
      <c r="FUW18" s="751"/>
      <c r="FUX18" s="751"/>
      <c r="FUY18" s="751"/>
      <c r="FUZ18" s="751"/>
      <c r="FVA18" s="751"/>
      <c r="FVB18" s="751"/>
      <c r="FVC18" s="751"/>
      <c r="FVD18" s="751"/>
      <c r="FVE18" s="751"/>
      <c r="FVF18" s="751"/>
      <c r="FVG18" s="751"/>
      <c r="FVH18" s="751"/>
      <c r="FVI18" s="751"/>
      <c r="FVJ18" s="751"/>
      <c r="FVK18" s="751"/>
      <c r="FVL18" s="751"/>
      <c r="FVM18" s="751"/>
      <c r="FVN18" s="751"/>
      <c r="FVO18" s="751"/>
      <c r="FVP18" s="751"/>
      <c r="FVQ18" s="751"/>
      <c r="FVR18" s="751"/>
      <c r="FVS18" s="751"/>
      <c r="FVT18" s="751"/>
      <c r="FVU18" s="751"/>
      <c r="FVV18" s="751"/>
      <c r="FVW18" s="751"/>
      <c r="FVX18" s="751"/>
      <c r="FVY18" s="751"/>
      <c r="FVZ18" s="751"/>
      <c r="FWA18" s="751"/>
      <c r="FWB18" s="751"/>
      <c r="FWC18" s="751"/>
      <c r="FWD18" s="751"/>
      <c r="FWE18" s="751"/>
      <c r="FWF18" s="751"/>
      <c r="FWG18" s="751"/>
      <c r="FWH18" s="751"/>
      <c r="FWI18" s="751"/>
      <c r="FWJ18" s="751"/>
      <c r="FWK18" s="751"/>
      <c r="FWL18" s="751"/>
      <c r="FWM18" s="751"/>
      <c r="FWN18" s="751"/>
      <c r="FWO18" s="751"/>
      <c r="FWP18" s="751"/>
      <c r="FWQ18" s="751"/>
      <c r="FWR18" s="751"/>
      <c r="FWS18" s="751"/>
      <c r="FWT18" s="751"/>
      <c r="FWU18" s="751"/>
      <c r="FWV18" s="751"/>
      <c r="FWW18" s="751"/>
      <c r="FWX18" s="751"/>
      <c r="FWY18" s="751"/>
      <c r="FWZ18" s="751"/>
      <c r="FXA18" s="751"/>
      <c r="FXB18" s="751"/>
      <c r="FXC18" s="751"/>
      <c r="FXD18" s="751"/>
      <c r="FXE18" s="751"/>
      <c r="FXF18" s="751"/>
      <c r="FXG18" s="751"/>
      <c r="FXH18" s="751"/>
      <c r="FXI18" s="751"/>
      <c r="FXJ18" s="751"/>
      <c r="FXK18" s="751"/>
      <c r="FXL18" s="751"/>
      <c r="FXM18" s="751"/>
      <c r="FXN18" s="751"/>
      <c r="FXO18" s="751"/>
      <c r="FXP18" s="751"/>
      <c r="FXQ18" s="751"/>
      <c r="FXR18" s="751"/>
      <c r="FXS18" s="751"/>
      <c r="FXT18" s="751"/>
      <c r="FXU18" s="751"/>
      <c r="FXV18" s="751"/>
      <c r="FXW18" s="751"/>
      <c r="FXX18" s="751"/>
      <c r="FXY18" s="751"/>
      <c r="FXZ18" s="751"/>
      <c r="FYA18" s="751"/>
      <c r="FYB18" s="751"/>
      <c r="FYC18" s="751"/>
      <c r="FYD18" s="751"/>
      <c r="FYE18" s="751"/>
      <c r="FYF18" s="751"/>
      <c r="FYG18" s="751"/>
      <c r="FYH18" s="751"/>
      <c r="FYI18" s="751"/>
      <c r="FYJ18" s="751"/>
      <c r="FYK18" s="751"/>
      <c r="FYL18" s="751"/>
      <c r="FYM18" s="751"/>
      <c r="FYN18" s="751"/>
      <c r="FYO18" s="751"/>
      <c r="FYP18" s="751"/>
      <c r="FYQ18" s="751"/>
      <c r="FYR18" s="751"/>
      <c r="FYS18" s="751"/>
      <c r="FYT18" s="751"/>
      <c r="FYU18" s="751"/>
      <c r="FYV18" s="751"/>
      <c r="FYW18" s="751"/>
      <c r="FYX18" s="751"/>
      <c r="FYY18" s="751"/>
      <c r="FYZ18" s="751"/>
      <c r="FZA18" s="751"/>
      <c r="FZB18" s="751"/>
      <c r="FZC18" s="751"/>
      <c r="FZD18" s="751"/>
      <c r="FZE18" s="751"/>
      <c r="FZF18" s="751"/>
      <c r="FZG18" s="751"/>
      <c r="FZH18" s="751"/>
      <c r="FZI18" s="751"/>
      <c r="FZJ18" s="751"/>
      <c r="FZK18" s="751"/>
      <c r="FZL18" s="751"/>
      <c r="FZM18" s="751"/>
      <c r="FZN18" s="751"/>
      <c r="FZO18" s="751"/>
      <c r="FZP18" s="751"/>
      <c r="FZQ18" s="751"/>
      <c r="FZR18" s="751"/>
      <c r="FZS18" s="751"/>
      <c r="FZT18" s="751"/>
      <c r="FZU18" s="751"/>
      <c r="FZV18" s="751"/>
      <c r="FZW18" s="751"/>
      <c r="FZX18" s="751"/>
      <c r="FZY18" s="751"/>
      <c r="FZZ18" s="751"/>
      <c r="GAA18" s="751"/>
      <c r="GAB18" s="751"/>
      <c r="GAC18" s="751"/>
      <c r="GAD18" s="751"/>
      <c r="GAE18" s="751"/>
      <c r="GAF18" s="751"/>
      <c r="GAG18" s="751"/>
      <c r="GAH18" s="751"/>
      <c r="GAI18" s="751"/>
      <c r="GAJ18" s="751"/>
      <c r="GAK18" s="751"/>
      <c r="GAL18" s="751"/>
      <c r="GAM18" s="751"/>
      <c r="GAN18" s="751"/>
      <c r="GAO18" s="751"/>
      <c r="GAP18" s="751"/>
      <c r="GAQ18" s="751"/>
      <c r="GAR18" s="751"/>
      <c r="GAS18" s="751"/>
      <c r="GAT18" s="751"/>
      <c r="GAU18" s="751"/>
      <c r="GAV18" s="751"/>
      <c r="GAW18" s="751"/>
      <c r="GAX18" s="751"/>
      <c r="GAY18" s="751"/>
      <c r="GAZ18" s="751"/>
      <c r="GBA18" s="751"/>
      <c r="GBB18" s="751"/>
      <c r="GBC18" s="751"/>
      <c r="GBD18" s="751"/>
      <c r="GBE18" s="751"/>
      <c r="GBF18" s="751"/>
      <c r="GBG18" s="751"/>
      <c r="GBH18" s="751"/>
      <c r="GBI18" s="751"/>
      <c r="GBJ18" s="751"/>
      <c r="GBK18" s="751"/>
      <c r="GBL18" s="751"/>
      <c r="GBM18" s="751"/>
      <c r="GBN18" s="751"/>
      <c r="GBO18" s="751"/>
      <c r="GBP18" s="751"/>
      <c r="GBQ18" s="751"/>
      <c r="GBR18" s="751"/>
      <c r="GBS18" s="751"/>
      <c r="GBT18" s="751"/>
      <c r="GBU18" s="751"/>
      <c r="GBV18" s="751"/>
      <c r="GBW18" s="751"/>
      <c r="GBX18" s="751"/>
      <c r="GBY18" s="751"/>
      <c r="GBZ18" s="751"/>
      <c r="GCA18" s="751"/>
      <c r="GCB18" s="751"/>
      <c r="GCC18" s="751"/>
      <c r="GCD18" s="751"/>
      <c r="GCE18" s="751"/>
      <c r="GCF18" s="751"/>
      <c r="GCG18" s="751"/>
      <c r="GCH18" s="751"/>
      <c r="GCI18" s="751"/>
      <c r="GCJ18" s="751"/>
      <c r="GCK18" s="751"/>
      <c r="GCL18" s="751"/>
      <c r="GCM18" s="751"/>
      <c r="GCN18" s="751"/>
      <c r="GCO18" s="751"/>
      <c r="GCP18" s="751"/>
      <c r="GCQ18" s="751"/>
      <c r="GCR18" s="751"/>
      <c r="GCS18" s="751"/>
      <c r="GCT18" s="751"/>
      <c r="GCU18" s="751"/>
      <c r="GCV18" s="751"/>
      <c r="GCW18" s="751"/>
      <c r="GCX18" s="751"/>
      <c r="GCY18" s="751"/>
      <c r="GCZ18" s="751"/>
      <c r="GDA18" s="751"/>
      <c r="GDB18" s="751"/>
      <c r="GDC18" s="751"/>
      <c r="GDD18" s="751"/>
      <c r="GDE18" s="751"/>
      <c r="GDF18" s="751"/>
      <c r="GDG18" s="751"/>
      <c r="GDH18" s="751"/>
      <c r="GDI18" s="751"/>
      <c r="GDJ18" s="751"/>
      <c r="GDK18" s="751"/>
      <c r="GDL18" s="751"/>
      <c r="GDM18" s="751"/>
      <c r="GDN18" s="751"/>
      <c r="GDO18" s="751"/>
      <c r="GDP18" s="751"/>
      <c r="GDQ18" s="751"/>
      <c r="GDR18" s="751"/>
      <c r="GDS18" s="751"/>
      <c r="GDT18" s="751"/>
      <c r="GDU18" s="751"/>
      <c r="GDV18" s="751"/>
      <c r="GDW18" s="751"/>
      <c r="GDX18" s="751"/>
      <c r="GDY18" s="751"/>
      <c r="GDZ18" s="751"/>
      <c r="GEA18" s="751"/>
      <c r="GEB18" s="751"/>
      <c r="GEC18" s="751"/>
      <c r="GED18" s="751"/>
      <c r="GEE18" s="751"/>
      <c r="GEF18" s="751"/>
      <c r="GEG18" s="751"/>
      <c r="GEH18" s="751"/>
      <c r="GEI18" s="751"/>
      <c r="GEJ18" s="751"/>
      <c r="GEK18" s="751"/>
      <c r="GEL18" s="751"/>
      <c r="GEM18" s="751"/>
      <c r="GEN18" s="751"/>
      <c r="GEO18" s="751"/>
      <c r="GEP18" s="751"/>
      <c r="GEQ18" s="751"/>
      <c r="GER18" s="751"/>
      <c r="GES18" s="751"/>
      <c r="GET18" s="751"/>
      <c r="GEU18" s="751"/>
      <c r="GEV18" s="751"/>
      <c r="GEW18" s="751"/>
      <c r="GEX18" s="751"/>
      <c r="GEY18" s="751"/>
      <c r="GEZ18" s="751"/>
      <c r="GFA18" s="751"/>
      <c r="GFB18" s="751"/>
      <c r="GFC18" s="751"/>
      <c r="GFD18" s="751"/>
      <c r="GFE18" s="751"/>
      <c r="GFF18" s="751"/>
      <c r="GFG18" s="751"/>
      <c r="GFH18" s="751"/>
      <c r="GFI18" s="751"/>
      <c r="GFJ18" s="751"/>
      <c r="GFK18" s="751"/>
      <c r="GFL18" s="751"/>
      <c r="GFM18" s="751"/>
      <c r="GFN18" s="751"/>
      <c r="GFO18" s="751"/>
      <c r="GFP18" s="751"/>
      <c r="GFQ18" s="751"/>
      <c r="GFR18" s="751"/>
      <c r="GFS18" s="751"/>
      <c r="GFT18" s="751"/>
      <c r="GFU18" s="751"/>
      <c r="GFV18" s="751"/>
      <c r="GFW18" s="751"/>
      <c r="GFX18" s="751"/>
      <c r="GFY18" s="751"/>
      <c r="GFZ18" s="751"/>
      <c r="GGA18" s="751"/>
      <c r="GGB18" s="751"/>
      <c r="GGC18" s="751"/>
      <c r="GGD18" s="751"/>
      <c r="GGE18" s="751"/>
      <c r="GGF18" s="751"/>
      <c r="GGG18" s="751"/>
      <c r="GGH18" s="751"/>
      <c r="GGI18" s="751"/>
      <c r="GGJ18" s="751"/>
      <c r="GGK18" s="751"/>
      <c r="GGL18" s="751"/>
      <c r="GGM18" s="751"/>
      <c r="GGN18" s="751"/>
      <c r="GGO18" s="751"/>
      <c r="GGP18" s="751"/>
      <c r="GGQ18" s="751"/>
      <c r="GGR18" s="751"/>
      <c r="GGS18" s="751"/>
      <c r="GGT18" s="751"/>
      <c r="GGU18" s="751"/>
      <c r="GGV18" s="751"/>
      <c r="GGW18" s="751"/>
      <c r="GGX18" s="751"/>
      <c r="GGY18" s="751"/>
      <c r="GGZ18" s="751"/>
      <c r="GHA18" s="751"/>
      <c r="GHB18" s="751"/>
      <c r="GHC18" s="751"/>
      <c r="GHD18" s="751"/>
      <c r="GHE18" s="751"/>
      <c r="GHF18" s="751"/>
      <c r="GHG18" s="751"/>
      <c r="GHH18" s="751"/>
      <c r="GHI18" s="751"/>
      <c r="GHJ18" s="751"/>
      <c r="GHK18" s="751"/>
      <c r="GHL18" s="751"/>
      <c r="GHM18" s="751"/>
      <c r="GHN18" s="751"/>
      <c r="GHO18" s="751"/>
      <c r="GHP18" s="751"/>
      <c r="GHQ18" s="751"/>
      <c r="GHR18" s="751"/>
      <c r="GHS18" s="751"/>
      <c r="GHT18" s="751"/>
      <c r="GHU18" s="751"/>
      <c r="GHV18" s="751"/>
      <c r="GHW18" s="751"/>
      <c r="GHX18" s="751"/>
      <c r="GHY18" s="751"/>
      <c r="GHZ18" s="751"/>
      <c r="GIA18" s="751"/>
      <c r="GIB18" s="751"/>
      <c r="GIC18" s="751"/>
      <c r="GID18" s="751"/>
      <c r="GIE18" s="751"/>
      <c r="GIF18" s="751"/>
      <c r="GIG18" s="751"/>
      <c r="GIH18" s="751"/>
      <c r="GII18" s="751"/>
      <c r="GIJ18" s="751"/>
      <c r="GIK18" s="751"/>
      <c r="GIL18" s="751"/>
      <c r="GIM18" s="751"/>
      <c r="GIN18" s="751"/>
      <c r="GIO18" s="751"/>
      <c r="GIP18" s="751"/>
      <c r="GIQ18" s="751"/>
      <c r="GIR18" s="751"/>
      <c r="GIS18" s="751"/>
      <c r="GIT18" s="751"/>
      <c r="GIU18" s="751"/>
      <c r="GIV18" s="751"/>
      <c r="GIW18" s="751"/>
      <c r="GIX18" s="751"/>
      <c r="GIY18" s="751"/>
      <c r="GIZ18" s="751"/>
      <c r="GJA18" s="751"/>
      <c r="GJB18" s="751"/>
      <c r="GJC18" s="751"/>
      <c r="GJD18" s="751"/>
      <c r="GJE18" s="751"/>
      <c r="GJF18" s="751"/>
      <c r="GJG18" s="751"/>
      <c r="GJH18" s="751"/>
      <c r="GJI18" s="751"/>
      <c r="GJJ18" s="751"/>
      <c r="GJK18" s="751"/>
      <c r="GJL18" s="751"/>
      <c r="GJM18" s="751"/>
      <c r="GJN18" s="751"/>
      <c r="GJO18" s="751"/>
      <c r="GJP18" s="751"/>
      <c r="GJQ18" s="751"/>
      <c r="GJR18" s="751"/>
      <c r="GJS18" s="751"/>
      <c r="GJT18" s="751"/>
      <c r="GJU18" s="751"/>
      <c r="GJV18" s="751"/>
      <c r="GJW18" s="751"/>
      <c r="GJX18" s="751"/>
      <c r="GJY18" s="751"/>
      <c r="GJZ18" s="751"/>
      <c r="GKA18" s="751"/>
      <c r="GKB18" s="751"/>
      <c r="GKC18" s="751"/>
      <c r="GKD18" s="751"/>
      <c r="GKE18" s="751"/>
      <c r="GKF18" s="751"/>
      <c r="GKG18" s="751"/>
      <c r="GKH18" s="751"/>
      <c r="GKI18" s="751"/>
      <c r="GKJ18" s="751"/>
      <c r="GKK18" s="751"/>
      <c r="GKL18" s="751"/>
      <c r="GKM18" s="751"/>
      <c r="GKN18" s="751"/>
      <c r="GKO18" s="751"/>
      <c r="GKP18" s="751"/>
      <c r="GKQ18" s="751"/>
      <c r="GKR18" s="751"/>
      <c r="GKS18" s="751"/>
      <c r="GKT18" s="751"/>
      <c r="GKU18" s="751"/>
      <c r="GKV18" s="751"/>
      <c r="GKW18" s="751"/>
      <c r="GKX18" s="751"/>
      <c r="GKY18" s="751"/>
      <c r="GKZ18" s="751"/>
      <c r="GLA18" s="751"/>
      <c r="GLB18" s="751"/>
      <c r="GLC18" s="751"/>
      <c r="GLD18" s="751"/>
      <c r="GLE18" s="751"/>
      <c r="GLF18" s="751"/>
      <c r="GLG18" s="751"/>
      <c r="GLH18" s="751"/>
      <c r="GLI18" s="751"/>
      <c r="GLJ18" s="751"/>
      <c r="GLK18" s="751"/>
      <c r="GLL18" s="751"/>
      <c r="GLM18" s="751"/>
      <c r="GLN18" s="751"/>
      <c r="GLO18" s="751"/>
      <c r="GLP18" s="751"/>
      <c r="GLQ18" s="751"/>
      <c r="GLR18" s="751"/>
      <c r="GLS18" s="751"/>
      <c r="GLT18" s="751"/>
      <c r="GLU18" s="751"/>
      <c r="GLV18" s="751"/>
      <c r="GLW18" s="751"/>
      <c r="GLX18" s="751"/>
      <c r="GLY18" s="751"/>
      <c r="GLZ18" s="751"/>
      <c r="GMA18" s="751"/>
      <c r="GMB18" s="751"/>
      <c r="GMC18" s="751"/>
      <c r="GMD18" s="751"/>
      <c r="GME18" s="751"/>
      <c r="GMF18" s="751"/>
      <c r="GMG18" s="751"/>
      <c r="GMH18" s="751"/>
      <c r="GMI18" s="751"/>
      <c r="GMJ18" s="751"/>
      <c r="GMK18" s="751"/>
      <c r="GML18" s="751"/>
      <c r="GMM18" s="751"/>
      <c r="GMN18" s="751"/>
      <c r="GMO18" s="751"/>
      <c r="GMP18" s="751"/>
      <c r="GMQ18" s="751"/>
      <c r="GMR18" s="751"/>
      <c r="GMS18" s="751"/>
      <c r="GMT18" s="751"/>
      <c r="GMU18" s="751"/>
      <c r="GMV18" s="751"/>
      <c r="GMW18" s="751"/>
      <c r="GMX18" s="751"/>
      <c r="GMY18" s="751"/>
      <c r="GMZ18" s="751"/>
      <c r="GNA18" s="751"/>
      <c r="GNB18" s="751"/>
      <c r="GNC18" s="751"/>
      <c r="GND18" s="751"/>
      <c r="GNE18" s="751"/>
      <c r="GNF18" s="751"/>
      <c r="GNG18" s="751"/>
      <c r="GNH18" s="751"/>
      <c r="GNI18" s="751"/>
      <c r="GNJ18" s="751"/>
      <c r="GNK18" s="751"/>
      <c r="GNL18" s="751"/>
      <c r="GNM18" s="751"/>
      <c r="GNN18" s="751"/>
      <c r="GNO18" s="751"/>
      <c r="GNP18" s="751"/>
      <c r="GNQ18" s="751"/>
      <c r="GNR18" s="751"/>
      <c r="GNS18" s="751"/>
      <c r="GNT18" s="751"/>
      <c r="GNU18" s="751"/>
      <c r="GNV18" s="751"/>
      <c r="GNW18" s="751"/>
      <c r="GNX18" s="751"/>
      <c r="GNY18" s="751"/>
      <c r="GNZ18" s="751"/>
      <c r="GOA18" s="751"/>
      <c r="GOB18" s="751"/>
      <c r="GOC18" s="751"/>
      <c r="GOD18" s="751"/>
      <c r="GOE18" s="751"/>
      <c r="GOF18" s="751"/>
      <c r="GOG18" s="751"/>
      <c r="GOH18" s="751"/>
      <c r="GOI18" s="751"/>
      <c r="GOJ18" s="751"/>
      <c r="GOK18" s="751"/>
      <c r="GOL18" s="751"/>
      <c r="GOM18" s="751"/>
      <c r="GON18" s="751"/>
      <c r="GOO18" s="751"/>
      <c r="GOP18" s="751"/>
      <c r="GOQ18" s="751"/>
      <c r="GOR18" s="751"/>
      <c r="GOS18" s="751"/>
      <c r="GOT18" s="751"/>
      <c r="GOU18" s="751"/>
      <c r="GOV18" s="751"/>
      <c r="GOW18" s="751"/>
      <c r="GOX18" s="751"/>
      <c r="GOY18" s="751"/>
      <c r="GOZ18" s="751"/>
      <c r="GPA18" s="751"/>
      <c r="GPB18" s="751"/>
      <c r="GPC18" s="751"/>
      <c r="GPD18" s="751"/>
      <c r="GPE18" s="751"/>
      <c r="GPF18" s="751"/>
      <c r="GPG18" s="751"/>
      <c r="GPH18" s="751"/>
      <c r="GPI18" s="751"/>
      <c r="GPJ18" s="751"/>
      <c r="GPK18" s="751"/>
      <c r="GPL18" s="751"/>
      <c r="GPM18" s="751"/>
      <c r="GPN18" s="751"/>
      <c r="GPO18" s="751"/>
      <c r="GPP18" s="751"/>
      <c r="GPQ18" s="751"/>
      <c r="GPR18" s="751"/>
      <c r="GPS18" s="751"/>
      <c r="GPT18" s="751"/>
      <c r="GPU18" s="751"/>
      <c r="GPV18" s="751"/>
      <c r="GPW18" s="751"/>
      <c r="GPX18" s="751"/>
      <c r="GPY18" s="751"/>
      <c r="GPZ18" s="751"/>
      <c r="GQA18" s="751"/>
      <c r="GQB18" s="751"/>
      <c r="GQC18" s="751"/>
      <c r="GQD18" s="751"/>
      <c r="GQE18" s="751"/>
      <c r="GQF18" s="751"/>
      <c r="GQG18" s="751"/>
      <c r="GQH18" s="751"/>
      <c r="GQI18" s="751"/>
      <c r="GQJ18" s="751"/>
      <c r="GQK18" s="751"/>
      <c r="GQL18" s="751"/>
      <c r="GQM18" s="751"/>
      <c r="GQN18" s="751"/>
      <c r="GQO18" s="751"/>
      <c r="GQP18" s="751"/>
      <c r="GQQ18" s="751"/>
      <c r="GQR18" s="751"/>
      <c r="GQS18" s="751"/>
      <c r="GQT18" s="751"/>
      <c r="GQU18" s="751"/>
      <c r="GQV18" s="751"/>
      <c r="GQW18" s="751"/>
      <c r="GQX18" s="751"/>
      <c r="GQY18" s="751"/>
      <c r="GQZ18" s="751"/>
      <c r="GRA18" s="751"/>
      <c r="GRB18" s="751"/>
      <c r="GRC18" s="751"/>
      <c r="GRD18" s="751"/>
      <c r="GRE18" s="751"/>
      <c r="GRF18" s="751"/>
      <c r="GRG18" s="751"/>
      <c r="GRH18" s="751"/>
      <c r="GRI18" s="751"/>
      <c r="GRJ18" s="751"/>
      <c r="GRK18" s="751"/>
      <c r="GRL18" s="751"/>
      <c r="GRM18" s="751"/>
      <c r="GRN18" s="751"/>
      <c r="GRO18" s="751"/>
      <c r="GRP18" s="751"/>
      <c r="GRQ18" s="751"/>
      <c r="GRR18" s="751"/>
      <c r="GRS18" s="751"/>
      <c r="GRT18" s="751"/>
      <c r="GRU18" s="751"/>
      <c r="GRV18" s="751"/>
      <c r="GRW18" s="751"/>
      <c r="GRX18" s="751"/>
      <c r="GRY18" s="751"/>
      <c r="GRZ18" s="751"/>
      <c r="GSA18" s="751"/>
      <c r="GSB18" s="751"/>
      <c r="GSC18" s="751"/>
      <c r="GSD18" s="751"/>
      <c r="GSE18" s="751"/>
      <c r="GSF18" s="751"/>
      <c r="GSG18" s="751"/>
      <c r="GSH18" s="751"/>
      <c r="GSI18" s="751"/>
      <c r="GSJ18" s="751"/>
      <c r="GSK18" s="751"/>
      <c r="GSL18" s="751"/>
      <c r="GSM18" s="751"/>
      <c r="GSN18" s="751"/>
      <c r="GSO18" s="751"/>
      <c r="GSP18" s="751"/>
      <c r="GSQ18" s="751"/>
      <c r="GSR18" s="751"/>
      <c r="GSS18" s="751"/>
      <c r="GST18" s="751"/>
      <c r="GSU18" s="751"/>
      <c r="GSV18" s="751"/>
      <c r="GSW18" s="751"/>
      <c r="GSX18" s="751"/>
      <c r="GSY18" s="751"/>
      <c r="GSZ18" s="751"/>
      <c r="GTA18" s="751"/>
      <c r="GTB18" s="751"/>
      <c r="GTC18" s="751"/>
      <c r="GTD18" s="751"/>
      <c r="GTE18" s="751"/>
      <c r="GTF18" s="751"/>
      <c r="GTG18" s="751"/>
      <c r="GTH18" s="751"/>
      <c r="GTI18" s="751"/>
      <c r="GTJ18" s="751"/>
      <c r="GTK18" s="751"/>
      <c r="GTL18" s="751"/>
      <c r="GTM18" s="751"/>
      <c r="GTN18" s="751"/>
      <c r="GTO18" s="751"/>
      <c r="GTP18" s="751"/>
      <c r="GTQ18" s="751"/>
      <c r="GTR18" s="751"/>
      <c r="GTS18" s="751"/>
      <c r="GTT18" s="751"/>
      <c r="GTU18" s="751"/>
      <c r="GTV18" s="751"/>
      <c r="GTW18" s="751"/>
      <c r="GTX18" s="751"/>
      <c r="GTY18" s="751"/>
      <c r="GTZ18" s="751"/>
      <c r="GUA18" s="751"/>
      <c r="GUB18" s="751"/>
      <c r="GUC18" s="751"/>
      <c r="GUD18" s="751"/>
      <c r="GUE18" s="751"/>
      <c r="GUF18" s="751"/>
      <c r="GUG18" s="751"/>
      <c r="GUH18" s="751"/>
      <c r="GUI18" s="751"/>
      <c r="GUJ18" s="751"/>
      <c r="GUK18" s="751"/>
      <c r="GUL18" s="751"/>
      <c r="GUM18" s="751"/>
      <c r="GUN18" s="751"/>
      <c r="GUO18" s="751"/>
      <c r="GUP18" s="751"/>
      <c r="GUQ18" s="751"/>
      <c r="GUR18" s="751"/>
      <c r="GUS18" s="751"/>
      <c r="GUT18" s="751"/>
      <c r="GUU18" s="751"/>
      <c r="GUV18" s="751"/>
      <c r="GUW18" s="751"/>
      <c r="GUX18" s="751"/>
      <c r="GUY18" s="751"/>
      <c r="GUZ18" s="751"/>
      <c r="GVA18" s="751"/>
      <c r="GVB18" s="751"/>
      <c r="GVC18" s="751"/>
      <c r="GVD18" s="751"/>
      <c r="GVE18" s="751"/>
      <c r="GVF18" s="751"/>
      <c r="GVG18" s="751"/>
      <c r="GVH18" s="751"/>
      <c r="GVI18" s="751"/>
      <c r="GVJ18" s="751"/>
      <c r="GVK18" s="751"/>
      <c r="GVL18" s="751"/>
      <c r="GVM18" s="751"/>
      <c r="GVN18" s="751"/>
      <c r="GVO18" s="751"/>
      <c r="GVP18" s="751"/>
      <c r="GVQ18" s="751"/>
      <c r="GVR18" s="751"/>
      <c r="GVS18" s="751"/>
      <c r="GVT18" s="751"/>
      <c r="GVU18" s="751"/>
      <c r="GVV18" s="751"/>
      <c r="GVW18" s="751"/>
      <c r="GVX18" s="751"/>
      <c r="GVY18" s="751"/>
      <c r="GVZ18" s="751"/>
      <c r="GWA18" s="751"/>
      <c r="GWB18" s="751"/>
      <c r="GWC18" s="751"/>
      <c r="GWD18" s="751"/>
      <c r="GWE18" s="751"/>
      <c r="GWF18" s="751"/>
      <c r="GWG18" s="751"/>
      <c r="GWH18" s="751"/>
      <c r="GWI18" s="751"/>
      <c r="GWJ18" s="751"/>
      <c r="GWK18" s="751"/>
      <c r="GWL18" s="751"/>
      <c r="GWM18" s="751"/>
      <c r="GWN18" s="751"/>
      <c r="GWO18" s="751"/>
      <c r="GWP18" s="751"/>
      <c r="GWQ18" s="751"/>
      <c r="GWR18" s="751"/>
      <c r="GWS18" s="751"/>
      <c r="GWT18" s="751"/>
      <c r="GWU18" s="751"/>
      <c r="GWV18" s="751"/>
      <c r="GWW18" s="751"/>
      <c r="GWX18" s="751"/>
      <c r="GWY18" s="751"/>
      <c r="GWZ18" s="751"/>
      <c r="GXA18" s="751"/>
      <c r="GXB18" s="751"/>
      <c r="GXC18" s="751"/>
      <c r="GXD18" s="751"/>
      <c r="GXE18" s="751"/>
      <c r="GXF18" s="751"/>
      <c r="GXG18" s="751"/>
      <c r="GXH18" s="751"/>
      <c r="GXI18" s="751"/>
      <c r="GXJ18" s="751"/>
      <c r="GXK18" s="751"/>
      <c r="GXL18" s="751"/>
      <c r="GXM18" s="751"/>
      <c r="GXN18" s="751"/>
      <c r="GXO18" s="751"/>
      <c r="GXP18" s="751"/>
      <c r="GXQ18" s="751"/>
      <c r="GXR18" s="751"/>
      <c r="GXS18" s="751"/>
      <c r="GXT18" s="751"/>
      <c r="GXU18" s="751"/>
      <c r="GXV18" s="751"/>
      <c r="GXW18" s="751"/>
      <c r="GXX18" s="751"/>
      <c r="GXY18" s="751"/>
      <c r="GXZ18" s="751"/>
      <c r="GYA18" s="751"/>
      <c r="GYB18" s="751"/>
      <c r="GYC18" s="751"/>
      <c r="GYD18" s="751"/>
      <c r="GYE18" s="751"/>
      <c r="GYF18" s="751"/>
      <c r="GYG18" s="751"/>
      <c r="GYH18" s="751"/>
      <c r="GYI18" s="751"/>
      <c r="GYJ18" s="751"/>
      <c r="GYK18" s="751"/>
      <c r="GYL18" s="751"/>
      <c r="GYM18" s="751"/>
      <c r="GYN18" s="751"/>
      <c r="GYO18" s="751"/>
      <c r="GYP18" s="751"/>
      <c r="GYQ18" s="751"/>
      <c r="GYR18" s="751"/>
      <c r="GYS18" s="751"/>
      <c r="GYT18" s="751"/>
      <c r="GYU18" s="751"/>
      <c r="GYV18" s="751"/>
      <c r="GYW18" s="751"/>
      <c r="GYX18" s="751"/>
      <c r="GYY18" s="751"/>
      <c r="GYZ18" s="751"/>
      <c r="GZA18" s="751"/>
      <c r="GZB18" s="751"/>
      <c r="GZC18" s="751"/>
      <c r="GZD18" s="751"/>
      <c r="GZE18" s="751"/>
      <c r="GZF18" s="751"/>
      <c r="GZG18" s="751"/>
      <c r="GZH18" s="751"/>
      <c r="GZI18" s="751"/>
      <c r="GZJ18" s="751"/>
      <c r="GZK18" s="751"/>
      <c r="GZL18" s="751"/>
      <c r="GZM18" s="751"/>
      <c r="GZN18" s="751"/>
      <c r="GZO18" s="751"/>
      <c r="GZP18" s="751"/>
      <c r="GZQ18" s="751"/>
      <c r="GZR18" s="751"/>
      <c r="GZS18" s="751"/>
      <c r="GZT18" s="751"/>
      <c r="GZU18" s="751"/>
      <c r="GZV18" s="751"/>
      <c r="GZW18" s="751"/>
      <c r="GZX18" s="751"/>
      <c r="GZY18" s="751"/>
      <c r="GZZ18" s="751"/>
      <c r="HAA18" s="751"/>
      <c r="HAB18" s="751"/>
      <c r="HAC18" s="751"/>
      <c r="HAD18" s="751"/>
      <c r="HAE18" s="751"/>
      <c r="HAF18" s="751"/>
      <c r="HAG18" s="751"/>
      <c r="HAH18" s="751"/>
      <c r="HAI18" s="751"/>
      <c r="HAJ18" s="751"/>
      <c r="HAK18" s="751"/>
      <c r="HAL18" s="751"/>
      <c r="HAM18" s="751"/>
      <c r="HAN18" s="751"/>
      <c r="HAO18" s="751"/>
      <c r="HAP18" s="751"/>
      <c r="HAQ18" s="751"/>
      <c r="HAR18" s="751"/>
      <c r="HAS18" s="751"/>
      <c r="HAT18" s="751"/>
      <c r="HAU18" s="751"/>
      <c r="HAV18" s="751"/>
      <c r="HAW18" s="751"/>
      <c r="HAX18" s="751"/>
      <c r="HAY18" s="751"/>
      <c r="HAZ18" s="751"/>
      <c r="HBA18" s="751"/>
      <c r="HBB18" s="751"/>
      <c r="HBC18" s="751"/>
      <c r="HBD18" s="751"/>
      <c r="HBE18" s="751"/>
      <c r="HBF18" s="751"/>
      <c r="HBG18" s="751"/>
      <c r="HBH18" s="751"/>
      <c r="HBI18" s="751"/>
      <c r="HBJ18" s="751"/>
      <c r="HBK18" s="751"/>
      <c r="HBL18" s="751"/>
      <c r="HBM18" s="751"/>
      <c r="HBN18" s="751"/>
      <c r="HBO18" s="751"/>
      <c r="HBP18" s="751"/>
      <c r="HBQ18" s="751"/>
      <c r="HBR18" s="751"/>
      <c r="HBS18" s="751"/>
      <c r="HBT18" s="751"/>
      <c r="HBU18" s="751"/>
      <c r="HBV18" s="751"/>
      <c r="HBW18" s="751"/>
      <c r="HBX18" s="751"/>
      <c r="HBY18" s="751"/>
      <c r="HBZ18" s="751"/>
      <c r="HCA18" s="751"/>
      <c r="HCB18" s="751"/>
      <c r="HCC18" s="751"/>
      <c r="HCD18" s="751"/>
      <c r="HCE18" s="751"/>
      <c r="HCF18" s="751"/>
      <c r="HCG18" s="751"/>
      <c r="HCH18" s="751"/>
      <c r="HCI18" s="751"/>
      <c r="HCJ18" s="751"/>
      <c r="HCK18" s="751"/>
      <c r="HCL18" s="751"/>
      <c r="HCM18" s="751"/>
      <c r="HCN18" s="751"/>
      <c r="HCO18" s="751"/>
      <c r="HCP18" s="751"/>
      <c r="HCQ18" s="751"/>
      <c r="HCR18" s="751"/>
      <c r="HCS18" s="751"/>
      <c r="HCT18" s="751"/>
      <c r="HCU18" s="751"/>
      <c r="HCV18" s="751"/>
      <c r="HCW18" s="751"/>
      <c r="HCX18" s="751"/>
      <c r="HCY18" s="751"/>
      <c r="HCZ18" s="751"/>
      <c r="HDA18" s="751"/>
      <c r="HDB18" s="751"/>
      <c r="HDC18" s="751"/>
      <c r="HDD18" s="751"/>
      <c r="HDE18" s="751"/>
      <c r="HDF18" s="751"/>
      <c r="HDG18" s="751"/>
      <c r="HDH18" s="751"/>
      <c r="HDI18" s="751"/>
      <c r="HDJ18" s="751"/>
      <c r="HDK18" s="751"/>
      <c r="HDL18" s="751"/>
      <c r="HDM18" s="751"/>
      <c r="HDN18" s="751"/>
      <c r="HDO18" s="751"/>
      <c r="HDP18" s="751"/>
      <c r="HDQ18" s="751"/>
      <c r="HDR18" s="751"/>
      <c r="HDS18" s="751"/>
      <c r="HDT18" s="751"/>
      <c r="HDU18" s="751"/>
      <c r="HDV18" s="751"/>
      <c r="HDW18" s="751"/>
      <c r="HDX18" s="751"/>
      <c r="HDY18" s="751"/>
      <c r="HDZ18" s="751"/>
      <c r="HEA18" s="751"/>
      <c r="HEB18" s="751"/>
      <c r="HEC18" s="751"/>
      <c r="HED18" s="751"/>
      <c r="HEE18" s="751"/>
      <c r="HEF18" s="751"/>
      <c r="HEG18" s="751"/>
      <c r="HEH18" s="751"/>
      <c r="HEI18" s="751"/>
      <c r="HEJ18" s="751"/>
      <c r="HEK18" s="751"/>
      <c r="HEL18" s="751"/>
      <c r="HEM18" s="751"/>
      <c r="HEN18" s="751"/>
      <c r="HEO18" s="751"/>
      <c r="HEP18" s="751"/>
      <c r="HEQ18" s="751"/>
      <c r="HER18" s="751"/>
      <c r="HES18" s="751"/>
      <c r="HET18" s="751"/>
      <c r="HEU18" s="751"/>
      <c r="HEV18" s="751"/>
      <c r="HEW18" s="751"/>
      <c r="HEX18" s="751"/>
      <c r="HEY18" s="751"/>
      <c r="HEZ18" s="751"/>
      <c r="HFA18" s="751"/>
      <c r="HFB18" s="751"/>
      <c r="HFC18" s="751"/>
      <c r="HFD18" s="751"/>
      <c r="HFE18" s="751"/>
      <c r="HFF18" s="751"/>
      <c r="HFG18" s="751"/>
      <c r="HFH18" s="751"/>
      <c r="HFI18" s="751"/>
      <c r="HFJ18" s="751"/>
      <c r="HFK18" s="751"/>
      <c r="HFL18" s="751"/>
      <c r="HFM18" s="751"/>
      <c r="HFN18" s="751"/>
      <c r="HFO18" s="751"/>
      <c r="HFP18" s="751"/>
      <c r="HFQ18" s="751"/>
      <c r="HFR18" s="751"/>
      <c r="HFS18" s="751"/>
      <c r="HFT18" s="751"/>
      <c r="HFU18" s="751"/>
      <c r="HFV18" s="751"/>
      <c r="HFW18" s="751"/>
      <c r="HFX18" s="751"/>
      <c r="HFY18" s="751"/>
      <c r="HFZ18" s="751"/>
      <c r="HGA18" s="751"/>
      <c r="HGB18" s="751"/>
      <c r="HGC18" s="751"/>
      <c r="HGD18" s="751"/>
      <c r="HGE18" s="751"/>
      <c r="HGF18" s="751"/>
      <c r="HGG18" s="751"/>
      <c r="HGH18" s="751"/>
      <c r="HGI18" s="751"/>
      <c r="HGJ18" s="751"/>
      <c r="HGK18" s="751"/>
      <c r="HGL18" s="751"/>
      <c r="HGM18" s="751"/>
      <c r="HGN18" s="751"/>
      <c r="HGO18" s="751"/>
      <c r="HGP18" s="751"/>
      <c r="HGQ18" s="751"/>
      <c r="HGR18" s="751"/>
      <c r="HGS18" s="751"/>
      <c r="HGT18" s="751"/>
      <c r="HGU18" s="751"/>
      <c r="HGV18" s="751"/>
      <c r="HGW18" s="751"/>
      <c r="HGX18" s="751"/>
      <c r="HGY18" s="751"/>
      <c r="HGZ18" s="751"/>
      <c r="HHA18" s="751"/>
      <c r="HHB18" s="751"/>
      <c r="HHC18" s="751"/>
      <c r="HHD18" s="751"/>
      <c r="HHE18" s="751"/>
      <c r="HHF18" s="751"/>
      <c r="HHG18" s="751"/>
      <c r="HHH18" s="751"/>
      <c r="HHI18" s="751"/>
      <c r="HHJ18" s="751"/>
      <c r="HHK18" s="751"/>
      <c r="HHL18" s="751"/>
      <c r="HHM18" s="751"/>
      <c r="HHN18" s="751"/>
      <c r="HHO18" s="751"/>
      <c r="HHP18" s="751"/>
      <c r="HHQ18" s="751"/>
      <c r="HHR18" s="751"/>
      <c r="HHS18" s="751"/>
      <c r="HHT18" s="751"/>
      <c r="HHU18" s="751"/>
      <c r="HHV18" s="751"/>
      <c r="HHW18" s="751"/>
      <c r="HHX18" s="751"/>
      <c r="HHY18" s="751"/>
      <c r="HHZ18" s="751"/>
      <c r="HIA18" s="751"/>
      <c r="HIB18" s="751"/>
      <c r="HIC18" s="751"/>
      <c r="HID18" s="751"/>
      <c r="HIE18" s="751"/>
      <c r="HIF18" s="751"/>
      <c r="HIG18" s="751"/>
      <c r="HIH18" s="751"/>
      <c r="HII18" s="751"/>
      <c r="HIJ18" s="751"/>
      <c r="HIK18" s="751"/>
      <c r="HIL18" s="751"/>
      <c r="HIM18" s="751"/>
      <c r="HIN18" s="751"/>
      <c r="HIO18" s="751"/>
      <c r="HIP18" s="751"/>
      <c r="HIQ18" s="751"/>
      <c r="HIR18" s="751"/>
      <c r="HIS18" s="751"/>
      <c r="HIT18" s="751"/>
      <c r="HIU18" s="751"/>
      <c r="HIV18" s="751"/>
      <c r="HIW18" s="751"/>
      <c r="HIX18" s="751"/>
      <c r="HIY18" s="751"/>
      <c r="HIZ18" s="751"/>
      <c r="HJA18" s="751"/>
      <c r="HJB18" s="751"/>
      <c r="HJC18" s="751"/>
      <c r="HJD18" s="751"/>
      <c r="HJE18" s="751"/>
      <c r="HJF18" s="751"/>
      <c r="HJG18" s="751"/>
      <c r="HJH18" s="751"/>
      <c r="HJI18" s="751"/>
      <c r="HJJ18" s="751"/>
      <c r="HJK18" s="751"/>
      <c r="HJL18" s="751"/>
      <c r="HJM18" s="751"/>
      <c r="HJN18" s="751"/>
      <c r="HJO18" s="751"/>
      <c r="HJP18" s="751"/>
      <c r="HJQ18" s="751"/>
      <c r="HJR18" s="751"/>
      <c r="HJS18" s="751"/>
      <c r="HJT18" s="751"/>
      <c r="HJU18" s="751"/>
      <c r="HJV18" s="751"/>
      <c r="HJW18" s="751"/>
      <c r="HJX18" s="751"/>
      <c r="HJY18" s="751"/>
      <c r="HJZ18" s="751"/>
      <c r="HKA18" s="751"/>
      <c r="HKB18" s="751"/>
      <c r="HKC18" s="751"/>
      <c r="HKD18" s="751"/>
      <c r="HKE18" s="751"/>
      <c r="HKF18" s="751"/>
      <c r="HKG18" s="751"/>
      <c r="HKH18" s="751"/>
      <c r="HKI18" s="751"/>
      <c r="HKJ18" s="751"/>
      <c r="HKK18" s="751"/>
      <c r="HKL18" s="751"/>
      <c r="HKM18" s="751"/>
      <c r="HKN18" s="751"/>
      <c r="HKO18" s="751"/>
      <c r="HKP18" s="751"/>
      <c r="HKQ18" s="751"/>
      <c r="HKR18" s="751"/>
      <c r="HKS18" s="751"/>
      <c r="HKT18" s="751"/>
      <c r="HKU18" s="751"/>
      <c r="HKV18" s="751"/>
      <c r="HKW18" s="751"/>
      <c r="HKX18" s="751"/>
      <c r="HKY18" s="751"/>
      <c r="HKZ18" s="751"/>
      <c r="HLA18" s="751"/>
      <c r="HLB18" s="751"/>
      <c r="HLC18" s="751"/>
      <c r="HLD18" s="751"/>
      <c r="HLE18" s="751"/>
      <c r="HLF18" s="751"/>
      <c r="HLG18" s="751"/>
      <c r="HLH18" s="751"/>
      <c r="HLI18" s="751"/>
      <c r="HLJ18" s="751"/>
      <c r="HLK18" s="751"/>
      <c r="HLL18" s="751"/>
      <c r="HLM18" s="751"/>
      <c r="HLN18" s="751"/>
      <c r="HLO18" s="751"/>
      <c r="HLP18" s="751"/>
      <c r="HLQ18" s="751"/>
      <c r="HLR18" s="751"/>
      <c r="HLS18" s="751"/>
      <c r="HLT18" s="751"/>
      <c r="HLU18" s="751"/>
      <c r="HLV18" s="751"/>
      <c r="HLW18" s="751"/>
      <c r="HLX18" s="751"/>
      <c r="HLY18" s="751"/>
      <c r="HLZ18" s="751"/>
      <c r="HMA18" s="751"/>
      <c r="HMB18" s="751"/>
      <c r="HMC18" s="751"/>
      <c r="HMD18" s="751"/>
      <c r="HME18" s="751"/>
      <c r="HMF18" s="751"/>
      <c r="HMG18" s="751"/>
      <c r="HMH18" s="751"/>
      <c r="HMI18" s="751"/>
      <c r="HMJ18" s="751"/>
      <c r="HMK18" s="751"/>
      <c r="HML18" s="751"/>
      <c r="HMM18" s="751"/>
      <c r="HMN18" s="751"/>
      <c r="HMO18" s="751"/>
      <c r="HMP18" s="751"/>
      <c r="HMQ18" s="751"/>
      <c r="HMR18" s="751"/>
      <c r="HMS18" s="751"/>
      <c r="HMT18" s="751"/>
      <c r="HMU18" s="751"/>
      <c r="HMV18" s="751"/>
      <c r="HMW18" s="751"/>
      <c r="HMX18" s="751"/>
      <c r="HMY18" s="751"/>
      <c r="HMZ18" s="751"/>
      <c r="HNA18" s="751"/>
      <c r="HNB18" s="751"/>
      <c r="HNC18" s="751"/>
      <c r="HND18" s="751"/>
      <c r="HNE18" s="751"/>
      <c r="HNF18" s="751"/>
      <c r="HNG18" s="751"/>
      <c r="HNH18" s="751"/>
      <c r="HNI18" s="751"/>
      <c r="HNJ18" s="751"/>
      <c r="HNK18" s="751"/>
      <c r="HNL18" s="751"/>
      <c r="HNM18" s="751"/>
      <c r="HNN18" s="751"/>
      <c r="HNO18" s="751"/>
      <c r="HNP18" s="751"/>
      <c r="HNQ18" s="751"/>
      <c r="HNR18" s="751"/>
      <c r="HNS18" s="751"/>
      <c r="HNT18" s="751"/>
      <c r="HNU18" s="751"/>
      <c r="HNV18" s="751"/>
      <c r="HNW18" s="751"/>
      <c r="HNX18" s="751"/>
      <c r="HNY18" s="751"/>
      <c r="HNZ18" s="751"/>
      <c r="HOA18" s="751"/>
      <c r="HOB18" s="751"/>
      <c r="HOC18" s="751"/>
      <c r="HOD18" s="751"/>
      <c r="HOE18" s="751"/>
      <c r="HOF18" s="751"/>
      <c r="HOG18" s="751"/>
      <c r="HOH18" s="751"/>
      <c r="HOI18" s="751"/>
      <c r="HOJ18" s="751"/>
      <c r="HOK18" s="751"/>
      <c r="HOL18" s="751"/>
      <c r="HOM18" s="751"/>
      <c r="HON18" s="751"/>
      <c r="HOO18" s="751"/>
      <c r="HOP18" s="751"/>
      <c r="HOQ18" s="751"/>
      <c r="HOR18" s="751"/>
      <c r="HOS18" s="751"/>
      <c r="HOT18" s="751"/>
      <c r="HOU18" s="751"/>
      <c r="HOV18" s="751"/>
      <c r="HOW18" s="751"/>
      <c r="HOX18" s="751"/>
      <c r="HOY18" s="751"/>
      <c r="HOZ18" s="751"/>
      <c r="HPA18" s="751"/>
      <c r="HPB18" s="751"/>
      <c r="HPC18" s="751"/>
      <c r="HPD18" s="751"/>
      <c r="HPE18" s="751"/>
      <c r="HPF18" s="751"/>
      <c r="HPG18" s="751"/>
      <c r="HPH18" s="751"/>
      <c r="HPI18" s="751"/>
      <c r="HPJ18" s="751"/>
      <c r="HPK18" s="751"/>
      <c r="HPL18" s="751"/>
      <c r="HPM18" s="751"/>
      <c r="HPN18" s="751"/>
      <c r="HPO18" s="751"/>
      <c r="HPP18" s="751"/>
      <c r="HPQ18" s="751"/>
      <c r="HPR18" s="751"/>
      <c r="HPS18" s="751"/>
      <c r="HPT18" s="751"/>
      <c r="HPU18" s="751"/>
      <c r="HPV18" s="751"/>
      <c r="HPW18" s="751"/>
      <c r="HPX18" s="751"/>
      <c r="HPY18" s="751"/>
      <c r="HPZ18" s="751"/>
      <c r="HQA18" s="751"/>
      <c r="HQB18" s="751"/>
      <c r="HQC18" s="751"/>
      <c r="HQD18" s="751"/>
      <c r="HQE18" s="751"/>
      <c r="HQF18" s="751"/>
      <c r="HQG18" s="751"/>
      <c r="HQH18" s="751"/>
      <c r="HQI18" s="751"/>
      <c r="HQJ18" s="751"/>
      <c r="HQK18" s="751"/>
      <c r="HQL18" s="751"/>
      <c r="HQM18" s="751"/>
      <c r="HQN18" s="751"/>
      <c r="HQO18" s="751"/>
      <c r="HQP18" s="751"/>
      <c r="HQQ18" s="751"/>
      <c r="HQR18" s="751"/>
      <c r="HQS18" s="751"/>
      <c r="HQT18" s="751"/>
      <c r="HQU18" s="751"/>
      <c r="HQV18" s="751"/>
      <c r="HQW18" s="751"/>
      <c r="HQX18" s="751"/>
      <c r="HQY18" s="751"/>
      <c r="HQZ18" s="751"/>
      <c r="HRA18" s="751"/>
      <c r="HRB18" s="751"/>
      <c r="HRC18" s="751"/>
      <c r="HRD18" s="751"/>
      <c r="HRE18" s="751"/>
      <c r="HRF18" s="751"/>
      <c r="HRG18" s="751"/>
      <c r="HRH18" s="751"/>
      <c r="HRI18" s="751"/>
      <c r="HRJ18" s="751"/>
      <c r="HRK18" s="751"/>
      <c r="HRL18" s="751"/>
      <c r="HRM18" s="751"/>
      <c r="HRN18" s="751"/>
      <c r="HRO18" s="751"/>
      <c r="HRP18" s="751"/>
      <c r="HRQ18" s="751"/>
      <c r="HRR18" s="751"/>
      <c r="HRS18" s="751"/>
      <c r="HRT18" s="751"/>
      <c r="HRU18" s="751"/>
      <c r="HRV18" s="751"/>
      <c r="HRW18" s="751"/>
      <c r="HRX18" s="751"/>
      <c r="HRY18" s="751"/>
      <c r="HRZ18" s="751"/>
      <c r="HSA18" s="751"/>
      <c r="HSB18" s="751"/>
      <c r="HSC18" s="751"/>
      <c r="HSD18" s="751"/>
      <c r="HSE18" s="751"/>
      <c r="HSF18" s="751"/>
      <c r="HSG18" s="751"/>
      <c r="HSH18" s="751"/>
      <c r="HSI18" s="751"/>
      <c r="HSJ18" s="751"/>
      <c r="HSK18" s="751"/>
      <c r="HSL18" s="751"/>
      <c r="HSM18" s="751"/>
      <c r="HSN18" s="751"/>
      <c r="HSO18" s="751"/>
      <c r="HSP18" s="751"/>
      <c r="HSQ18" s="751"/>
      <c r="HSR18" s="751"/>
      <c r="HSS18" s="751"/>
      <c r="HST18" s="751"/>
      <c r="HSU18" s="751"/>
      <c r="HSV18" s="751"/>
      <c r="HSW18" s="751"/>
      <c r="HSX18" s="751"/>
      <c r="HSY18" s="751"/>
      <c r="HSZ18" s="751"/>
      <c r="HTA18" s="751"/>
      <c r="HTB18" s="751"/>
      <c r="HTC18" s="751"/>
      <c r="HTD18" s="751"/>
      <c r="HTE18" s="751"/>
      <c r="HTF18" s="751"/>
      <c r="HTG18" s="751"/>
      <c r="HTH18" s="751"/>
      <c r="HTI18" s="751"/>
      <c r="HTJ18" s="751"/>
      <c r="HTK18" s="751"/>
      <c r="HTL18" s="751"/>
      <c r="HTM18" s="751"/>
      <c r="HTN18" s="751"/>
      <c r="HTO18" s="751"/>
      <c r="HTP18" s="751"/>
      <c r="HTQ18" s="751"/>
      <c r="HTR18" s="751"/>
      <c r="HTS18" s="751"/>
      <c r="HTT18" s="751"/>
      <c r="HTU18" s="751"/>
      <c r="HTV18" s="751"/>
      <c r="HTW18" s="751"/>
      <c r="HTX18" s="751"/>
      <c r="HTY18" s="751"/>
      <c r="HTZ18" s="751"/>
      <c r="HUA18" s="751"/>
      <c r="HUB18" s="751"/>
      <c r="HUC18" s="751"/>
      <c r="HUD18" s="751"/>
      <c r="HUE18" s="751"/>
      <c r="HUF18" s="751"/>
      <c r="HUG18" s="751"/>
      <c r="HUH18" s="751"/>
      <c r="HUI18" s="751"/>
      <c r="HUJ18" s="751"/>
      <c r="HUK18" s="751"/>
      <c r="HUL18" s="751"/>
      <c r="HUM18" s="751"/>
      <c r="HUN18" s="751"/>
      <c r="HUO18" s="751"/>
      <c r="HUP18" s="751"/>
      <c r="HUQ18" s="751"/>
      <c r="HUR18" s="751"/>
      <c r="HUS18" s="751"/>
      <c r="HUT18" s="751"/>
      <c r="HUU18" s="751"/>
      <c r="HUV18" s="751"/>
      <c r="HUW18" s="751"/>
      <c r="HUX18" s="751"/>
      <c r="HUY18" s="751"/>
      <c r="HUZ18" s="751"/>
      <c r="HVA18" s="751"/>
      <c r="HVB18" s="751"/>
      <c r="HVC18" s="751"/>
      <c r="HVD18" s="751"/>
      <c r="HVE18" s="751"/>
      <c r="HVF18" s="751"/>
      <c r="HVG18" s="751"/>
      <c r="HVH18" s="751"/>
      <c r="HVI18" s="751"/>
      <c r="HVJ18" s="751"/>
      <c r="HVK18" s="751"/>
      <c r="HVL18" s="751"/>
      <c r="HVM18" s="751"/>
      <c r="HVN18" s="751"/>
      <c r="HVO18" s="751"/>
      <c r="HVP18" s="751"/>
      <c r="HVQ18" s="751"/>
      <c r="HVR18" s="751"/>
      <c r="HVS18" s="751"/>
      <c r="HVT18" s="751"/>
      <c r="HVU18" s="751"/>
      <c r="HVV18" s="751"/>
      <c r="HVW18" s="751"/>
      <c r="HVX18" s="751"/>
      <c r="HVY18" s="751"/>
      <c r="HVZ18" s="751"/>
      <c r="HWA18" s="751"/>
      <c r="HWB18" s="751"/>
      <c r="HWC18" s="751"/>
      <c r="HWD18" s="751"/>
      <c r="HWE18" s="751"/>
      <c r="HWF18" s="751"/>
      <c r="HWG18" s="751"/>
      <c r="HWH18" s="751"/>
      <c r="HWI18" s="751"/>
      <c r="HWJ18" s="751"/>
      <c r="HWK18" s="751"/>
      <c r="HWL18" s="751"/>
      <c r="HWM18" s="751"/>
      <c r="HWN18" s="751"/>
      <c r="HWO18" s="751"/>
      <c r="HWP18" s="751"/>
      <c r="HWQ18" s="751"/>
      <c r="HWR18" s="751"/>
      <c r="HWS18" s="751"/>
      <c r="HWT18" s="751"/>
      <c r="HWU18" s="751"/>
      <c r="HWV18" s="751"/>
      <c r="HWW18" s="751"/>
      <c r="HWX18" s="751"/>
      <c r="HWY18" s="751"/>
      <c r="HWZ18" s="751"/>
      <c r="HXA18" s="751"/>
      <c r="HXB18" s="751"/>
      <c r="HXC18" s="751"/>
      <c r="HXD18" s="751"/>
      <c r="HXE18" s="751"/>
      <c r="HXF18" s="751"/>
      <c r="HXG18" s="751"/>
      <c r="HXH18" s="751"/>
      <c r="HXI18" s="751"/>
      <c r="HXJ18" s="751"/>
      <c r="HXK18" s="751"/>
      <c r="HXL18" s="751"/>
      <c r="HXM18" s="751"/>
      <c r="HXN18" s="751"/>
      <c r="HXO18" s="751"/>
      <c r="HXP18" s="751"/>
      <c r="HXQ18" s="751"/>
      <c r="HXR18" s="751"/>
      <c r="HXS18" s="751"/>
      <c r="HXT18" s="751"/>
      <c r="HXU18" s="751"/>
      <c r="HXV18" s="751"/>
      <c r="HXW18" s="751"/>
      <c r="HXX18" s="751"/>
      <c r="HXY18" s="751"/>
      <c r="HXZ18" s="751"/>
      <c r="HYA18" s="751"/>
      <c r="HYB18" s="751"/>
      <c r="HYC18" s="751"/>
      <c r="HYD18" s="751"/>
      <c r="HYE18" s="751"/>
      <c r="HYF18" s="751"/>
      <c r="HYG18" s="751"/>
      <c r="HYH18" s="751"/>
      <c r="HYI18" s="751"/>
      <c r="HYJ18" s="751"/>
      <c r="HYK18" s="751"/>
      <c r="HYL18" s="751"/>
      <c r="HYM18" s="751"/>
      <c r="HYN18" s="751"/>
      <c r="HYO18" s="751"/>
      <c r="HYP18" s="751"/>
      <c r="HYQ18" s="751"/>
      <c r="HYR18" s="751"/>
      <c r="HYS18" s="751"/>
      <c r="HYT18" s="751"/>
      <c r="HYU18" s="751"/>
      <c r="HYV18" s="751"/>
      <c r="HYW18" s="751"/>
      <c r="HYX18" s="751"/>
      <c r="HYY18" s="751"/>
      <c r="HYZ18" s="751"/>
      <c r="HZA18" s="751"/>
      <c r="HZB18" s="751"/>
      <c r="HZC18" s="751"/>
      <c r="HZD18" s="751"/>
      <c r="HZE18" s="751"/>
      <c r="HZF18" s="751"/>
      <c r="HZG18" s="751"/>
      <c r="HZH18" s="751"/>
      <c r="HZI18" s="751"/>
      <c r="HZJ18" s="751"/>
      <c r="HZK18" s="751"/>
      <c r="HZL18" s="751"/>
      <c r="HZM18" s="751"/>
      <c r="HZN18" s="751"/>
      <c r="HZO18" s="751"/>
      <c r="HZP18" s="751"/>
      <c r="HZQ18" s="751"/>
      <c r="HZR18" s="751"/>
      <c r="HZS18" s="751"/>
      <c r="HZT18" s="751"/>
      <c r="HZU18" s="751"/>
      <c r="HZV18" s="751"/>
      <c r="HZW18" s="751"/>
      <c r="HZX18" s="751"/>
      <c r="HZY18" s="751"/>
      <c r="HZZ18" s="751"/>
      <c r="IAA18" s="751"/>
      <c r="IAB18" s="751"/>
      <c r="IAC18" s="751"/>
      <c r="IAD18" s="751"/>
      <c r="IAE18" s="751"/>
      <c r="IAF18" s="751"/>
      <c r="IAG18" s="751"/>
      <c r="IAH18" s="751"/>
      <c r="IAI18" s="751"/>
      <c r="IAJ18" s="751"/>
      <c r="IAK18" s="751"/>
      <c r="IAL18" s="751"/>
      <c r="IAM18" s="751"/>
      <c r="IAN18" s="751"/>
      <c r="IAO18" s="751"/>
      <c r="IAP18" s="751"/>
      <c r="IAQ18" s="751"/>
      <c r="IAR18" s="751"/>
      <c r="IAS18" s="751"/>
      <c r="IAT18" s="751"/>
      <c r="IAU18" s="751"/>
      <c r="IAV18" s="751"/>
      <c r="IAW18" s="751"/>
      <c r="IAX18" s="751"/>
      <c r="IAY18" s="751"/>
      <c r="IAZ18" s="751"/>
      <c r="IBA18" s="751"/>
      <c r="IBB18" s="751"/>
      <c r="IBC18" s="751"/>
      <c r="IBD18" s="751"/>
      <c r="IBE18" s="751"/>
      <c r="IBF18" s="751"/>
      <c r="IBG18" s="751"/>
      <c r="IBH18" s="751"/>
      <c r="IBI18" s="751"/>
      <c r="IBJ18" s="751"/>
      <c r="IBK18" s="751"/>
      <c r="IBL18" s="751"/>
      <c r="IBM18" s="751"/>
      <c r="IBN18" s="751"/>
      <c r="IBO18" s="751"/>
      <c r="IBP18" s="751"/>
      <c r="IBQ18" s="751"/>
      <c r="IBR18" s="751"/>
      <c r="IBS18" s="751"/>
      <c r="IBT18" s="751"/>
      <c r="IBU18" s="751"/>
      <c r="IBV18" s="751"/>
      <c r="IBW18" s="751"/>
      <c r="IBX18" s="751"/>
      <c r="IBY18" s="751"/>
      <c r="IBZ18" s="751"/>
      <c r="ICA18" s="751"/>
      <c r="ICB18" s="751"/>
      <c r="ICC18" s="751"/>
      <c r="ICD18" s="751"/>
      <c r="ICE18" s="751"/>
      <c r="ICF18" s="751"/>
      <c r="ICG18" s="751"/>
      <c r="ICH18" s="751"/>
      <c r="ICI18" s="751"/>
      <c r="ICJ18" s="751"/>
      <c r="ICK18" s="751"/>
      <c r="ICL18" s="751"/>
      <c r="ICM18" s="751"/>
      <c r="ICN18" s="751"/>
      <c r="ICO18" s="751"/>
      <c r="ICP18" s="751"/>
      <c r="ICQ18" s="751"/>
      <c r="ICR18" s="751"/>
      <c r="ICS18" s="751"/>
      <c r="ICT18" s="751"/>
      <c r="ICU18" s="751"/>
      <c r="ICV18" s="751"/>
      <c r="ICW18" s="751"/>
      <c r="ICX18" s="751"/>
      <c r="ICY18" s="751"/>
      <c r="ICZ18" s="751"/>
      <c r="IDA18" s="751"/>
      <c r="IDB18" s="751"/>
      <c r="IDC18" s="751"/>
      <c r="IDD18" s="751"/>
      <c r="IDE18" s="751"/>
      <c r="IDF18" s="751"/>
      <c r="IDG18" s="751"/>
      <c r="IDH18" s="751"/>
      <c r="IDI18" s="751"/>
      <c r="IDJ18" s="751"/>
      <c r="IDK18" s="751"/>
      <c r="IDL18" s="751"/>
      <c r="IDM18" s="751"/>
      <c r="IDN18" s="751"/>
      <c r="IDO18" s="751"/>
      <c r="IDP18" s="751"/>
      <c r="IDQ18" s="751"/>
      <c r="IDR18" s="751"/>
      <c r="IDS18" s="751"/>
      <c r="IDT18" s="751"/>
      <c r="IDU18" s="751"/>
      <c r="IDV18" s="751"/>
      <c r="IDW18" s="751"/>
      <c r="IDX18" s="751"/>
      <c r="IDY18" s="751"/>
      <c r="IDZ18" s="751"/>
      <c r="IEA18" s="751"/>
      <c r="IEB18" s="751"/>
      <c r="IEC18" s="751"/>
      <c r="IED18" s="751"/>
      <c r="IEE18" s="751"/>
      <c r="IEF18" s="751"/>
      <c r="IEG18" s="751"/>
      <c r="IEH18" s="751"/>
      <c r="IEI18" s="751"/>
      <c r="IEJ18" s="751"/>
      <c r="IEK18" s="751"/>
      <c r="IEL18" s="751"/>
      <c r="IEM18" s="751"/>
      <c r="IEN18" s="751"/>
      <c r="IEO18" s="751"/>
      <c r="IEP18" s="751"/>
      <c r="IEQ18" s="751"/>
      <c r="IER18" s="751"/>
      <c r="IES18" s="751"/>
      <c r="IET18" s="751"/>
      <c r="IEU18" s="751"/>
      <c r="IEV18" s="751"/>
      <c r="IEW18" s="751"/>
      <c r="IEX18" s="751"/>
      <c r="IEY18" s="751"/>
      <c r="IEZ18" s="751"/>
      <c r="IFA18" s="751"/>
      <c r="IFB18" s="751"/>
      <c r="IFC18" s="751"/>
      <c r="IFD18" s="751"/>
      <c r="IFE18" s="751"/>
      <c r="IFF18" s="751"/>
      <c r="IFG18" s="751"/>
      <c r="IFH18" s="751"/>
      <c r="IFI18" s="751"/>
      <c r="IFJ18" s="751"/>
      <c r="IFK18" s="751"/>
      <c r="IFL18" s="751"/>
      <c r="IFM18" s="751"/>
      <c r="IFN18" s="751"/>
      <c r="IFO18" s="751"/>
      <c r="IFP18" s="751"/>
      <c r="IFQ18" s="751"/>
      <c r="IFR18" s="751"/>
      <c r="IFS18" s="751"/>
      <c r="IFT18" s="751"/>
      <c r="IFU18" s="751"/>
      <c r="IFV18" s="751"/>
      <c r="IFW18" s="751"/>
      <c r="IFX18" s="751"/>
      <c r="IFY18" s="751"/>
      <c r="IFZ18" s="751"/>
      <c r="IGA18" s="751"/>
      <c r="IGB18" s="751"/>
      <c r="IGC18" s="751"/>
      <c r="IGD18" s="751"/>
      <c r="IGE18" s="751"/>
      <c r="IGF18" s="751"/>
      <c r="IGG18" s="751"/>
      <c r="IGH18" s="751"/>
      <c r="IGI18" s="751"/>
      <c r="IGJ18" s="751"/>
      <c r="IGK18" s="751"/>
      <c r="IGL18" s="751"/>
      <c r="IGM18" s="751"/>
      <c r="IGN18" s="751"/>
      <c r="IGO18" s="751"/>
      <c r="IGP18" s="751"/>
      <c r="IGQ18" s="751"/>
      <c r="IGR18" s="751"/>
      <c r="IGS18" s="751"/>
      <c r="IGT18" s="751"/>
      <c r="IGU18" s="751"/>
      <c r="IGV18" s="751"/>
      <c r="IGW18" s="751"/>
      <c r="IGX18" s="751"/>
      <c r="IGY18" s="751"/>
      <c r="IGZ18" s="751"/>
      <c r="IHA18" s="751"/>
      <c r="IHB18" s="751"/>
      <c r="IHC18" s="751"/>
      <c r="IHD18" s="751"/>
      <c r="IHE18" s="751"/>
      <c r="IHF18" s="751"/>
      <c r="IHG18" s="751"/>
      <c r="IHH18" s="751"/>
      <c r="IHI18" s="751"/>
      <c r="IHJ18" s="751"/>
      <c r="IHK18" s="751"/>
      <c r="IHL18" s="751"/>
      <c r="IHM18" s="751"/>
      <c r="IHN18" s="751"/>
      <c r="IHO18" s="751"/>
      <c r="IHP18" s="751"/>
      <c r="IHQ18" s="751"/>
      <c r="IHR18" s="751"/>
      <c r="IHS18" s="751"/>
      <c r="IHT18" s="751"/>
      <c r="IHU18" s="751"/>
      <c r="IHV18" s="751"/>
      <c r="IHW18" s="751"/>
      <c r="IHX18" s="751"/>
      <c r="IHY18" s="751"/>
      <c r="IHZ18" s="751"/>
      <c r="IIA18" s="751"/>
      <c r="IIB18" s="751"/>
      <c r="IIC18" s="751"/>
      <c r="IID18" s="751"/>
      <c r="IIE18" s="751"/>
      <c r="IIF18" s="751"/>
      <c r="IIG18" s="751"/>
      <c r="IIH18" s="751"/>
      <c r="III18" s="751"/>
      <c r="IIJ18" s="751"/>
      <c r="IIK18" s="751"/>
      <c r="IIL18" s="751"/>
      <c r="IIM18" s="751"/>
      <c r="IIN18" s="751"/>
      <c r="IIO18" s="751"/>
      <c r="IIP18" s="751"/>
      <c r="IIQ18" s="751"/>
      <c r="IIR18" s="751"/>
      <c r="IIS18" s="751"/>
      <c r="IIT18" s="751"/>
      <c r="IIU18" s="751"/>
      <c r="IIV18" s="751"/>
      <c r="IIW18" s="751"/>
      <c r="IIX18" s="751"/>
      <c r="IIY18" s="751"/>
      <c r="IIZ18" s="751"/>
      <c r="IJA18" s="751"/>
      <c r="IJB18" s="751"/>
      <c r="IJC18" s="751"/>
      <c r="IJD18" s="751"/>
      <c r="IJE18" s="751"/>
      <c r="IJF18" s="751"/>
      <c r="IJG18" s="751"/>
      <c r="IJH18" s="751"/>
      <c r="IJI18" s="751"/>
      <c r="IJJ18" s="751"/>
      <c r="IJK18" s="751"/>
      <c r="IJL18" s="751"/>
      <c r="IJM18" s="751"/>
      <c r="IJN18" s="751"/>
      <c r="IJO18" s="751"/>
      <c r="IJP18" s="751"/>
      <c r="IJQ18" s="751"/>
      <c r="IJR18" s="751"/>
      <c r="IJS18" s="751"/>
      <c r="IJT18" s="751"/>
      <c r="IJU18" s="751"/>
      <c r="IJV18" s="751"/>
      <c r="IJW18" s="751"/>
      <c r="IJX18" s="751"/>
      <c r="IJY18" s="751"/>
      <c r="IJZ18" s="751"/>
      <c r="IKA18" s="751"/>
      <c r="IKB18" s="751"/>
      <c r="IKC18" s="751"/>
      <c r="IKD18" s="751"/>
      <c r="IKE18" s="751"/>
      <c r="IKF18" s="751"/>
      <c r="IKG18" s="751"/>
      <c r="IKH18" s="751"/>
      <c r="IKI18" s="751"/>
      <c r="IKJ18" s="751"/>
      <c r="IKK18" s="751"/>
      <c r="IKL18" s="751"/>
      <c r="IKM18" s="751"/>
      <c r="IKN18" s="751"/>
      <c r="IKO18" s="751"/>
      <c r="IKP18" s="751"/>
      <c r="IKQ18" s="751"/>
      <c r="IKR18" s="751"/>
      <c r="IKS18" s="751"/>
      <c r="IKT18" s="751"/>
      <c r="IKU18" s="751"/>
      <c r="IKV18" s="751"/>
      <c r="IKW18" s="751"/>
      <c r="IKX18" s="751"/>
      <c r="IKY18" s="751"/>
      <c r="IKZ18" s="751"/>
      <c r="ILA18" s="751"/>
      <c r="ILB18" s="751"/>
      <c r="ILC18" s="751"/>
      <c r="ILD18" s="751"/>
      <c r="ILE18" s="751"/>
      <c r="ILF18" s="751"/>
      <c r="ILG18" s="751"/>
      <c r="ILH18" s="751"/>
      <c r="ILI18" s="751"/>
      <c r="ILJ18" s="751"/>
      <c r="ILK18" s="751"/>
      <c r="ILL18" s="751"/>
      <c r="ILM18" s="751"/>
      <c r="ILN18" s="751"/>
      <c r="ILO18" s="751"/>
      <c r="ILP18" s="751"/>
      <c r="ILQ18" s="751"/>
      <c r="ILR18" s="751"/>
      <c r="ILS18" s="751"/>
      <c r="ILT18" s="751"/>
      <c r="ILU18" s="751"/>
      <c r="ILV18" s="751"/>
      <c r="ILW18" s="751"/>
      <c r="ILX18" s="751"/>
      <c r="ILY18" s="751"/>
      <c r="ILZ18" s="751"/>
      <c r="IMA18" s="751"/>
      <c r="IMB18" s="751"/>
      <c r="IMC18" s="751"/>
      <c r="IMD18" s="751"/>
      <c r="IME18" s="751"/>
      <c r="IMF18" s="751"/>
      <c r="IMG18" s="751"/>
      <c r="IMH18" s="751"/>
      <c r="IMI18" s="751"/>
      <c r="IMJ18" s="751"/>
      <c r="IMK18" s="751"/>
      <c r="IML18" s="751"/>
      <c r="IMM18" s="751"/>
      <c r="IMN18" s="751"/>
      <c r="IMO18" s="751"/>
      <c r="IMP18" s="751"/>
      <c r="IMQ18" s="751"/>
      <c r="IMR18" s="751"/>
      <c r="IMS18" s="751"/>
      <c r="IMT18" s="751"/>
      <c r="IMU18" s="751"/>
      <c r="IMV18" s="751"/>
      <c r="IMW18" s="751"/>
      <c r="IMX18" s="751"/>
      <c r="IMY18" s="751"/>
      <c r="IMZ18" s="751"/>
      <c r="INA18" s="751"/>
      <c r="INB18" s="751"/>
      <c r="INC18" s="751"/>
      <c r="IND18" s="751"/>
      <c r="INE18" s="751"/>
      <c r="INF18" s="751"/>
      <c r="ING18" s="751"/>
      <c r="INH18" s="751"/>
      <c r="INI18" s="751"/>
      <c r="INJ18" s="751"/>
      <c r="INK18" s="751"/>
      <c r="INL18" s="751"/>
      <c r="INM18" s="751"/>
      <c r="INN18" s="751"/>
      <c r="INO18" s="751"/>
      <c r="INP18" s="751"/>
      <c r="INQ18" s="751"/>
      <c r="INR18" s="751"/>
      <c r="INS18" s="751"/>
      <c r="INT18" s="751"/>
      <c r="INU18" s="751"/>
      <c r="INV18" s="751"/>
      <c r="INW18" s="751"/>
      <c r="INX18" s="751"/>
      <c r="INY18" s="751"/>
      <c r="INZ18" s="751"/>
      <c r="IOA18" s="751"/>
      <c r="IOB18" s="751"/>
      <c r="IOC18" s="751"/>
      <c r="IOD18" s="751"/>
      <c r="IOE18" s="751"/>
      <c r="IOF18" s="751"/>
      <c r="IOG18" s="751"/>
      <c r="IOH18" s="751"/>
      <c r="IOI18" s="751"/>
      <c r="IOJ18" s="751"/>
      <c r="IOK18" s="751"/>
      <c r="IOL18" s="751"/>
      <c r="IOM18" s="751"/>
      <c r="ION18" s="751"/>
      <c r="IOO18" s="751"/>
      <c r="IOP18" s="751"/>
      <c r="IOQ18" s="751"/>
      <c r="IOR18" s="751"/>
      <c r="IOS18" s="751"/>
      <c r="IOT18" s="751"/>
      <c r="IOU18" s="751"/>
      <c r="IOV18" s="751"/>
      <c r="IOW18" s="751"/>
      <c r="IOX18" s="751"/>
      <c r="IOY18" s="751"/>
      <c r="IOZ18" s="751"/>
      <c r="IPA18" s="751"/>
      <c r="IPB18" s="751"/>
      <c r="IPC18" s="751"/>
      <c r="IPD18" s="751"/>
      <c r="IPE18" s="751"/>
      <c r="IPF18" s="751"/>
      <c r="IPG18" s="751"/>
      <c r="IPH18" s="751"/>
      <c r="IPI18" s="751"/>
      <c r="IPJ18" s="751"/>
      <c r="IPK18" s="751"/>
      <c r="IPL18" s="751"/>
      <c r="IPM18" s="751"/>
      <c r="IPN18" s="751"/>
      <c r="IPO18" s="751"/>
      <c r="IPP18" s="751"/>
      <c r="IPQ18" s="751"/>
      <c r="IPR18" s="751"/>
      <c r="IPS18" s="751"/>
      <c r="IPT18" s="751"/>
      <c r="IPU18" s="751"/>
      <c r="IPV18" s="751"/>
      <c r="IPW18" s="751"/>
      <c r="IPX18" s="751"/>
      <c r="IPY18" s="751"/>
      <c r="IPZ18" s="751"/>
      <c r="IQA18" s="751"/>
      <c r="IQB18" s="751"/>
      <c r="IQC18" s="751"/>
      <c r="IQD18" s="751"/>
      <c r="IQE18" s="751"/>
      <c r="IQF18" s="751"/>
      <c r="IQG18" s="751"/>
      <c r="IQH18" s="751"/>
      <c r="IQI18" s="751"/>
      <c r="IQJ18" s="751"/>
      <c r="IQK18" s="751"/>
      <c r="IQL18" s="751"/>
      <c r="IQM18" s="751"/>
      <c r="IQN18" s="751"/>
      <c r="IQO18" s="751"/>
      <c r="IQP18" s="751"/>
      <c r="IQQ18" s="751"/>
      <c r="IQR18" s="751"/>
      <c r="IQS18" s="751"/>
      <c r="IQT18" s="751"/>
      <c r="IQU18" s="751"/>
      <c r="IQV18" s="751"/>
      <c r="IQW18" s="751"/>
      <c r="IQX18" s="751"/>
      <c r="IQY18" s="751"/>
      <c r="IQZ18" s="751"/>
      <c r="IRA18" s="751"/>
      <c r="IRB18" s="751"/>
      <c r="IRC18" s="751"/>
      <c r="IRD18" s="751"/>
      <c r="IRE18" s="751"/>
      <c r="IRF18" s="751"/>
      <c r="IRG18" s="751"/>
      <c r="IRH18" s="751"/>
      <c r="IRI18" s="751"/>
      <c r="IRJ18" s="751"/>
      <c r="IRK18" s="751"/>
      <c r="IRL18" s="751"/>
      <c r="IRM18" s="751"/>
      <c r="IRN18" s="751"/>
      <c r="IRO18" s="751"/>
      <c r="IRP18" s="751"/>
      <c r="IRQ18" s="751"/>
      <c r="IRR18" s="751"/>
      <c r="IRS18" s="751"/>
      <c r="IRT18" s="751"/>
      <c r="IRU18" s="751"/>
      <c r="IRV18" s="751"/>
      <c r="IRW18" s="751"/>
      <c r="IRX18" s="751"/>
      <c r="IRY18" s="751"/>
      <c r="IRZ18" s="751"/>
      <c r="ISA18" s="751"/>
      <c r="ISB18" s="751"/>
      <c r="ISC18" s="751"/>
      <c r="ISD18" s="751"/>
      <c r="ISE18" s="751"/>
      <c r="ISF18" s="751"/>
      <c r="ISG18" s="751"/>
      <c r="ISH18" s="751"/>
      <c r="ISI18" s="751"/>
      <c r="ISJ18" s="751"/>
      <c r="ISK18" s="751"/>
      <c r="ISL18" s="751"/>
      <c r="ISM18" s="751"/>
      <c r="ISN18" s="751"/>
      <c r="ISO18" s="751"/>
      <c r="ISP18" s="751"/>
      <c r="ISQ18" s="751"/>
      <c r="ISR18" s="751"/>
      <c r="ISS18" s="751"/>
      <c r="IST18" s="751"/>
      <c r="ISU18" s="751"/>
      <c r="ISV18" s="751"/>
      <c r="ISW18" s="751"/>
      <c r="ISX18" s="751"/>
      <c r="ISY18" s="751"/>
      <c r="ISZ18" s="751"/>
      <c r="ITA18" s="751"/>
      <c r="ITB18" s="751"/>
      <c r="ITC18" s="751"/>
      <c r="ITD18" s="751"/>
      <c r="ITE18" s="751"/>
      <c r="ITF18" s="751"/>
      <c r="ITG18" s="751"/>
      <c r="ITH18" s="751"/>
      <c r="ITI18" s="751"/>
      <c r="ITJ18" s="751"/>
      <c r="ITK18" s="751"/>
      <c r="ITL18" s="751"/>
      <c r="ITM18" s="751"/>
      <c r="ITN18" s="751"/>
      <c r="ITO18" s="751"/>
      <c r="ITP18" s="751"/>
      <c r="ITQ18" s="751"/>
      <c r="ITR18" s="751"/>
      <c r="ITS18" s="751"/>
      <c r="ITT18" s="751"/>
      <c r="ITU18" s="751"/>
      <c r="ITV18" s="751"/>
      <c r="ITW18" s="751"/>
      <c r="ITX18" s="751"/>
      <c r="ITY18" s="751"/>
      <c r="ITZ18" s="751"/>
      <c r="IUA18" s="751"/>
      <c r="IUB18" s="751"/>
      <c r="IUC18" s="751"/>
      <c r="IUD18" s="751"/>
      <c r="IUE18" s="751"/>
      <c r="IUF18" s="751"/>
      <c r="IUG18" s="751"/>
      <c r="IUH18" s="751"/>
      <c r="IUI18" s="751"/>
      <c r="IUJ18" s="751"/>
      <c r="IUK18" s="751"/>
      <c r="IUL18" s="751"/>
      <c r="IUM18" s="751"/>
      <c r="IUN18" s="751"/>
      <c r="IUO18" s="751"/>
      <c r="IUP18" s="751"/>
      <c r="IUQ18" s="751"/>
      <c r="IUR18" s="751"/>
      <c r="IUS18" s="751"/>
      <c r="IUT18" s="751"/>
      <c r="IUU18" s="751"/>
      <c r="IUV18" s="751"/>
      <c r="IUW18" s="751"/>
      <c r="IUX18" s="751"/>
      <c r="IUY18" s="751"/>
      <c r="IUZ18" s="751"/>
      <c r="IVA18" s="751"/>
      <c r="IVB18" s="751"/>
      <c r="IVC18" s="751"/>
      <c r="IVD18" s="751"/>
      <c r="IVE18" s="751"/>
      <c r="IVF18" s="751"/>
      <c r="IVG18" s="751"/>
      <c r="IVH18" s="751"/>
      <c r="IVI18" s="751"/>
      <c r="IVJ18" s="751"/>
      <c r="IVK18" s="751"/>
      <c r="IVL18" s="751"/>
      <c r="IVM18" s="751"/>
      <c r="IVN18" s="751"/>
      <c r="IVO18" s="751"/>
      <c r="IVP18" s="751"/>
      <c r="IVQ18" s="751"/>
      <c r="IVR18" s="751"/>
      <c r="IVS18" s="751"/>
      <c r="IVT18" s="751"/>
      <c r="IVU18" s="751"/>
      <c r="IVV18" s="751"/>
      <c r="IVW18" s="751"/>
      <c r="IVX18" s="751"/>
      <c r="IVY18" s="751"/>
      <c r="IVZ18" s="751"/>
      <c r="IWA18" s="751"/>
      <c r="IWB18" s="751"/>
      <c r="IWC18" s="751"/>
      <c r="IWD18" s="751"/>
      <c r="IWE18" s="751"/>
      <c r="IWF18" s="751"/>
      <c r="IWG18" s="751"/>
      <c r="IWH18" s="751"/>
      <c r="IWI18" s="751"/>
      <c r="IWJ18" s="751"/>
      <c r="IWK18" s="751"/>
      <c r="IWL18" s="751"/>
      <c r="IWM18" s="751"/>
      <c r="IWN18" s="751"/>
      <c r="IWO18" s="751"/>
      <c r="IWP18" s="751"/>
      <c r="IWQ18" s="751"/>
      <c r="IWR18" s="751"/>
      <c r="IWS18" s="751"/>
      <c r="IWT18" s="751"/>
      <c r="IWU18" s="751"/>
      <c r="IWV18" s="751"/>
      <c r="IWW18" s="751"/>
      <c r="IWX18" s="751"/>
      <c r="IWY18" s="751"/>
      <c r="IWZ18" s="751"/>
      <c r="IXA18" s="751"/>
      <c r="IXB18" s="751"/>
      <c r="IXC18" s="751"/>
      <c r="IXD18" s="751"/>
      <c r="IXE18" s="751"/>
      <c r="IXF18" s="751"/>
      <c r="IXG18" s="751"/>
      <c r="IXH18" s="751"/>
      <c r="IXI18" s="751"/>
      <c r="IXJ18" s="751"/>
      <c r="IXK18" s="751"/>
      <c r="IXL18" s="751"/>
      <c r="IXM18" s="751"/>
      <c r="IXN18" s="751"/>
      <c r="IXO18" s="751"/>
      <c r="IXP18" s="751"/>
      <c r="IXQ18" s="751"/>
      <c r="IXR18" s="751"/>
      <c r="IXS18" s="751"/>
      <c r="IXT18" s="751"/>
      <c r="IXU18" s="751"/>
      <c r="IXV18" s="751"/>
      <c r="IXW18" s="751"/>
      <c r="IXX18" s="751"/>
      <c r="IXY18" s="751"/>
      <c r="IXZ18" s="751"/>
      <c r="IYA18" s="751"/>
      <c r="IYB18" s="751"/>
      <c r="IYC18" s="751"/>
      <c r="IYD18" s="751"/>
      <c r="IYE18" s="751"/>
      <c r="IYF18" s="751"/>
      <c r="IYG18" s="751"/>
      <c r="IYH18" s="751"/>
      <c r="IYI18" s="751"/>
      <c r="IYJ18" s="751"/>
      <c r="IYK18" s="751"/>
      <c r="IYL18" s="751"/>
      <c r="IYM18" s="751"/>
      <c r="IYN18" s="751"/>
      <c r="IYO18" s="751"/>
      <c r="IYP18" s="751"/>
      <c r="IYQ18" s="751"/>
      <c r="IYR18" s="751"/>
      <c r="IYS18" s="751"/>
      <c r="IYT18" s="751"/>
      <c r="IYU18" s="751"/>
      <c r="IYV18" s="751"/>
      <c r="IYW18" s="751"/>
      <c r="IYX18" s="751"/>
      <c r="IYY18" s="751"/>
      <c r="IYZ18" s="751"/>
      <c r="IZA18" s="751"/>
      <c r="IZB18" s="751"/>
      <c r="IZC18" s="751"/>
      <c r="IZD18" s="751"/>
      <c r="IZE18" s="751"/>
      <c r="IZF18" s="751"/>
      <c r="IZG18" s="751"/>
      <c r="IZH18" s="751"/>
      <c r="IZI18" s="751"/>
      <c r="IZJ18" s="751"/>
      <c r="IZK18" s="751"/>
      <c r="IZL18" s="751"/>
      <c r="IZM18" s="751"/>
      <c r="IZN18" s="751"/>
      <c r="IZO18" s="751"/>
      <c r="IZP18" s="751"/>
      <c r="IZQ18" s="751"/>
      <c r="IZR18" s="751"/>
      <c r="IZS18" s="751"/>
      <c r="IZT18" s="751"/>
      <c r="IZU18" s="751"/>
      <c r="IZV18" s="751"/>
      <c r="IZW18" s="751"/>
      <c r="IZX18" s="751"/>
      <c r="IZY18" s="751"/>
      <c r="IZZ18" s="751"/>
      <c r="JAA18" s="751"/>
      <c r="JAB18" s="751"/>
      <c r="JAC18" s="751"/>
      <c r="JAD18" s="751"/>
      <c r="JAE18" s="751"/>
      <c r="JAF18" s="751"/>
      <c r="JAG18" s="751"/>
      <c r="JAH18" s="751"/>
      <c r="JAI18" s="751"/>
      <c r="JAJ18" s="751"/>
      <c r="JAK18" s="751"/>
      <c r="JAL18" s="751"/>
      <c r="JAM18" s="751"/>
      <c r="JAN18" s="751"/>
      <c r="JAO18" s="751"/>
      <c r="JAP18" s="751"/>
      <c r="JAQ18" s="751"/>
      <c r="JAR18" s="751"/>
      <c r="JAS18" s="751"/>
      <c r="JAT18" s="751"/>
      <c r="JAU18" s="751"/>
      <c r="JAV18" s="751"/>
      <c r="JAW18" s="751"/>
      <c r="JAX18" s="751"/>
      <c r="JAY18" s="751"/>
      <c r="JAZ18" s="751"/>
      <c r="JBA18" s="751"/>
      <c r="JBB18" s="751"/>
      <c r="JBC18" s="751"/>
      <c r="JBD18" s="751"/>
      <c r="JBE18" s="751"/>
      <c r="JBF18" s="751"/>
      <c r="JBG18" s="751"/>
      <c r="JBH18" s="751"/>
      <c r="JBI18" s="751"/>
      <c r="JBJ18" s="751"/>
      <c r="JBK18" s="751"/>
      <c r="JBL18" s="751"/>
      <c r="JBM18" s="751"/>
      <c r="JBN18" s="751"/>
      <c r="JBO18" s="751"/>
      <c r="JBP18" s="751"/>
      <c r="JBQ18" s="751"/>
      <c r="JBR18" s="751"/>
      <c r="JBS18" s="751"/>
      <c r="JBT18" s="751"/>
      <c r="JBU18" s="751"/>
      <c r="JBV18" s="751"/>
      <c r="JBW18" s="751"/>
      <c r="JBX18" s="751"/>
      <c r="JBY18" s="751"/>
      <c r="JBZ18" s="751"/>
      <c r="JCA18" s="751"/>
      <c r="JCB18" s="751"/>
      <c r="JCC18" s="751"/>
      <c r="JCD18" s="751"/>
      <c r="JCE18" s="751"/>
      <c r="JCF18" s="751"/>
      <c r="JCG18" s="751"/>
      <c r="JCH18" s="751"/>
      <c r="JCI18" s="751"/>
      <c r="JCJ18" s="751"/>
      <c r="JCK18" s="751"/>
      <c r="JCL18" s="751"/>
      <c r="JCM18" s="751"/>
      <c r="JCN18" s="751"/>
      <c r="JCO18" s="751"/>
      <c r="JCP18" s="751"/>
      <c r="JCQ18" s="751"/>
      <c r="JCR18" s="751"/>
      <c r="JCS18" s="751"/>
      <c r="JCT18" s="751"/>
      <c r="JCU18" s="751"/>
      <c r="JCV18" s="751"/>
      <c r="JCW18" s="751"/>
      <c r="JCX18" s="751"/>
      <c r="JCY18" s="751"/>
      <c r="JCZ18" s="751"/>
      <c r="JDA18" s="751"/>
      <c r="JDB18" s="751"/>
      <c r="JDC18" s="751"/>
      <c r="JDD18" s="751"/>
      <c r="JDE18" s="751"/>
      <c r="JDF18" s="751"/>
      <c r="JDG18" s="751"/>
      <c r="JDH18" s="751"/>
      <c r="JDI18" s="751"/>
      <c r="JDJ18" s="751"/>
      <c r="JDK18" s="751"/>
      <c r="JDL18" s="751"/>
      <c r="JDM18" s="751"/>
      <c r="JDN18" s="751"/>
      <c r="JDO18" s="751"/>
      <c r="JDP18" s="751"/>
      <c r="JDQ18" s="751"/>
      <c r="JDR18" s="751"/>
      <c r="JDS18" s="751"/>
      <c r="JDT18" s="751"/>
      <c r="JDU18" s="751"/>
      <c r="JDV18" s="751"/>
      <c r="JDW18" s="751"/>
      <c r="JDX18" s="751"/>
      <c r="JDY18" s="751"/>
      <c r="JDZ18" s="751"/>
      <c r="JEA18" s="751"/>
      <c r="JEB18" s="751"/>
      <c r="JEC18" s="751"/>
      <c r="JED18" s="751"/>
      <c r="JEE18" s="751"/>
      <c r="JEF18" s="751"/>
      <c r="JEG18" s="751"/>
      <c r="JEH18" s="751"/>
      <c r="JEI18" s="751"/>
      <c r="JEJ18" s="751"/>
      <c r="JEK18" s="751"/>
      <c r="JEL18" s="751"/>
      <c r="JEM18" s="751"/>
      <c r="JEN18" s="751"/>
      <c r="JEO18" s="751"/>
      <c r="JEP18" s="751"/>
      <c r="JEQ18" s="751"/>
      <c r="JER18" s="751"/>
      <c r="JES18" s="751"/>
      <c r="JET18" s="751"/>
      <c r="JEU18" s="751"/>
      <c r="JEV18" s="751"/>
      <c r="JEW18" s="751"/>
      <c r="JEX18" s="751"/>
      <c r="JEY18" s="751"/>
      <c r="JEZ18" s="751"/>
      <c r="JFA18" s="751"/>
      <c r="JFB18" s="751"/>
      <c r="JFC18" s="751"/>
      <c r="JFD18" s="751"/>
      <c r="JFE18" s="751"/>
      <c r="JFF18" s="751"/>
      <c r="JFG18" s="751"/>
      <c r="JFH18" s="751"/>
      <c r="JFI18" s="751"/>
      <c r="JFJ18" s="751"/>
      <c r="JFK18" s="751"/>
      <c r="JFL18" s="751"/>
      <c r="JFM18" s="751"/>
      <c r="JFN18" s="751"/>
      <c r="JFO18" s="751"/>
      <c r="JFP18" s="751"/>
      <c r="JFQ18" s="751"/>
      <c r="JFR18" s="751"/>
      <c r="JFS18" s="751"/>
      <c r="JFT18" s="751"/>
      <c r="JFU18" s="751"/>
      <c r="JFV18" s="751"/>
      <c r="JFW18" s="751"/>
      <c r="JFX18" s="751"/>
      <c r="JFY18" s="751"/>
      <c r="JFZ18" s="751"/>
      <c r="JGA18" s="751"/>
      <c r="JGB18" s="751"/>
      <c r="JGC18" s="751"/>
      <c r="JGD18" s="751"/>
      <c r="JGE18" s="751"/>
      <c r="JGF18" s="751"/>
      <c r="JGG18" s="751"/>
      <c r="JGH18" s="751"/>
      <c r="JGI18" s="751"/>
      <c r="JGJ18" s="751"/>
      <c r="JGK18" s="751"/>
      <c r="JGL18" s="751"/>
      <c r="JGM18" s="751"/>
      <c r="JGN18" s="751"/>
      <c r="JGO18" s="751"/>
      <c r="JGP18" s="751"/>
      <c r="JGQ18" s="751"/>
      <c r="JGR18" s="751"/>
      <c r="JGS18" s="751"/>
      <c r="JGT18" s="751"/>
      <c r="JGU18" s="751"/>
      <c r="JGV18" s="751"/>
      <c r="JGW18" s="751"/>
      <c r="JGX18" s="751"/>
      <c r="JGY18" s="751"/>
      <c r="JGZ18" s="751"/>
      <c r="JHA18" s="751"/>
      <c r="JHB18" s="751"/>
      <c r="JHC18" s="751"/>
      <c r="JHD18" s="751"/>
      <c r="JHE18" s="751"/>
      <c r="JHF18" s="751"/>
      <c r="JHG18" s="751"/>
      <c r="JHH18" s="751"/>
      <c r="JHI18" s="751"/>
      <c r="JHJ18" s="751"/>
      <c r="JHK18" s="751"/>
      <c r="JHL18" s="751"/>
      <c r="JHM18" s="751"/>
      <c r="JHN18" s="751"/>
      <c r="JHO18" s="751"/>
      <c r="JHP18" s="751"/>
      <c r="JHQ18" s="751"/>
      <c r="JHR18" s="751"/>
      <c r="JHS18" s="751"/>
      <c r="JHT18" s="751"/>
      <c r="JHU18" s="751"/>
      <c r="JHV18" s="751"/>
      <c r="JHW18" s="751"/>
      <c r="JHX18" s="751"/>
      <c r="JHY18" s="751"/>
      <c r="JHZ18" s="751"/>
      <c r="JIA18" s="751"/>
      <c r="JIB18" s="751"/>
      <c r="JIC18" s="751"/>
      <c r="JID18" s="751"/>
      <c r="JIE18" s="751"/>
      <c r="JIF18" s="751"/>
      <c r="JIG18" s="751"/>
      <c r="JIH18" s="751"/>
      <c r="JII18" s="751"/>
      <c r="JIJ18" s="751"/>
      <c r="JIK18" s="751"/>
      <c r="JIL18" s="751"/>
      <c r="JIM18" s="751"/>
      <c r="JIN18" s="751"/>
      <c r="JIO18" s="751"/>
      <c r="JIP18" s="751"/>
      <c r="JIQ18" s="751"/>
      <c r="JIR18" s="751"/>
      <c r="JIS18" s="751"/>
      <c r="JIT18" s="751"/>
      <c r="JIU18" s="751"/>
      <c r="JIV18" s="751"/>
      <c r="JIW18" s="751"/>
      <c r="JIX18" s="751"/>
      <c r="JIY18" s="751"/>
      <c r="JIZ18" s="751"/>
      <c r="JJA18" s="751"/>
      <c r="JJB18" s="751"/>
      <c r="JJC18" s="751"/>
      <c r="JJD18" s="751"/>
      <c r="JJE18" s="751"/>
      <c r="JJF18" s="751"/>
      <c r="JJG18" s="751"/>
      <c r="JJH18" s="751"/>
      <c r="JJI18" s="751"/>
      <c r="JJJ18" s="751"/>
      <c r="JJK18" s="751"/>
      <c r="JJL18" s="751"/>
      <c r="JJM18" s="751"/>
      <c r="JJN18" s="751"/>
      <c r="JJO18" s="751"/>
      <c r="JJP18" s="751"/>
      <c r="JJQ18" s="751"/>
      <c r="JJR18" s="751"/>
      <c r="JJS18" s="751"/>
      <c r="JJT18" s="751"/>
      <c r="JJU18" s="751"/>
      <c r="JJV18" s="751"/>
      <c r="JJW18" s="751"/>
      <c r="JJX18" s="751"/>
      <c r="JJY18" s="751"/>
      <c r="JJZ18" s="751"/>
      <c r="JKA18" s="751"/>
      <c r="JKB18" s="751"/>
      <c r="JKC18" s="751"/>
      <c r="JKD18" s="751"/>
      <c r="JKE18" s="751"/>
      <c r="JKF18" s="751"/>
      <c r="JKG18" s="751"/>
      <c r="JKH18" s="751"/>
      <c r="JKI18" s="751"/>
      <c r="JKJ18" s="751"/>
      <c r="JKK18" s="751"/>
      <c r="JKL18" s="751"/>
      <c r="JKM18" s="751"/>
      <c r="JKN18" s="751"/>
      <c r="JKO18" s="751"/>
      <c r="JKP18" s="751"/>
      <c r="JKQ18" s="751"/>
      <c r="JKR18" s="751"/>
      <c r="JKS18" s="751"/>
      <c r="JKT18" s="751"/>
      <c r="JKU18" s="751"/>
      <c r="JKV18" s="751"/>
      <c r="JKW18" s="751"/>
      <c r="JKX18" s="751"/>
      <c r="JKY18" s="751"/>
      <c r="JKZ18" s="751"/>
      <c r="JLA18" s="751"/>
      <c r="JLB18" s="751"/>
      <c r="JLC18" s="751"/>
      <c r="JLD18" s="751"/>
      <c r="JLE18" s="751"/>
      <c r="JLF18" s="751"/>
      <c r="JLG18" s="751"/>
      <c r="JLH18" s="751"/>
      <c r="JLI18" s="751"/>
      <c r="JLJ18" s="751"/>
      <c r="JLK18" s="751"/>
      <c r="JLL18" s="751"/>
      <c r="JLM18" s="751"/>
      <c r="JLN18" s="751"/>
      <c r="JLO18" s="751"/>
      <c r="JLP18" s="751"/>
      <c r="JLQ18" s="751"/>
      <c r="JLR18" s="751"/>
      <c r="JLS18" s="751"/>
      <c r="JLT18" s="751"/>
      <c r="JLU18" s="751"/>
      <c r="JLV18" s="751"/>
      <c r="JLW18" s="751"/>
      <c r="JLX18" s="751"/>
      <c r="JLY18" s="751"/>
      <c r="JLZ18" s="751"/>
      <c r="JMA18" s="751"/>
      <c r="JMB18" s="751"/>
      <c r="JMC18" s="751"/>
      <c r="JMD18" s="751"/>
      <c r="JME18" s="751"/>
      <c r="JMF18" s="751"/>
      <c r="JMG18" s="751"/>
      <c r="JMH18" s="751"/>
      <c r="JMI18" s="751"/>
      <c r="JMJ18" s="751"/>
      <c r="JMK18" s="751"/>
      <c r="JML18" s="751"/>
      <c r="JMM18" s="751"/>
      <c r="JMN18" s="751"/>
      <c r="JMO18" s="751"/>
      <c r="JMP18" s="751"/>
      <c r="JMQ18" s="751"/>
      <c r="JMR18" s="751"/>
      <c r="JMS18" s="751"/>
      <c r="JMT18" s="751"/>
      <c r="JMU18" s="751"/>
      <c r="JMV18" s="751"/>
      <c r="JMW18" s="751"/>
      <c r="JMX18" s="751"/>
      <c r="JMY18" s="751"/>
      <c r="JMZ18" s="751"/>
      <c r="JNA18" s="751"/>
      <c r="JNB18" s="751"/>
      <c r="JNC18" s="751"/>
      <c r="JND18" s="751"/>
      <c r="JNE18" s="751"/>
      <c r="JNF18" s="751"/>
      <c r="JNG18" s="751"/>
      <c r="JNH18" s="751"/>
      <c r="JNI18" s="751"/>
      <c r="JNJ18" s="751"/>
      <c r="JNK18" s="751"/>
      <c r="JNL18" s="751"/>
      <c r="JNM18" s="751"/>
      <c r="JNN18" s="751"/>
      <c r="JNO18" s="751"/>
      <c r="JNP18" s="751"/>
      <c r="JNQ18" s="751"/>
      <c r="JNR18" s="751"/>
      <c r="JNS18" s="751"/>
      <c r="JNT18" s="751"/>
      <c r="JNU18" s="751"/>
      <c r="JNV18" s="751"/>
      <c r="JNW18" s="751"/>
      <c r="JNX18" s="751"/>
      <c r="JNY18" s="751"/>
      <c r="JNZ18" s="751"/>
      <c r="JOA18" s="751"/>
      <c r="JOB18" s="751"/>
      <c r="JOC18" s="751"/>
      <c r="JOD18" s="751"/>
      <c r="JOE18" s="751"/>
      <c r="JOF18" s="751"/>
      <c r="JOG18" s="751"/>
      <c r="JOH18" s="751"/>
      <c r="JOI18" s="751"/>
      <c r="JOJ18" s="751"/>
      <c r="JOK18" s="751"/>
      <c r="JOL18" s="751"/>
      <c r="JOM18" s="751"/>
      <c r="JON18" s="751"/>
      <c r="JOO18" s="751"/>
      <c r="JOP18" s="751"/>
      <c r="JOQ18" s="751"/>
      <c r="JOR18" s="751"/>
      <c r="JOS18" s="751"/>
      <c r="JOT18" s="751"/>
      <c r="JOU18" s="751"/>
      <c r="JOV18" s="751"/>
      <c r="JOW18" s="751"/>
      <c r="JOX18" s="751"/>
      <c r="JOY18" s="751"/>
      <c r="JOZ18" s="751"/>
      <c r="JPA18" s="751"/>
      <c r="JPB18" s="751"/>
      <c r="JPC18" s="751"/>
      <c r="JPD18" s="751"/>
      <c r="JPE18" s="751"/>
      <c r="JPF18" s="751"/>
      <c r="JPG18" s="751"/>
      <c r="JPH18" s="751"/>
      <c r="JPI18" s="751"/>
      <c r="JPJ18" s="751"/>
      <c r="JPK18" s="751"/>
      <c r="JPL18" s="751"/>
      <c r="JPM18" s="751"/>
      <c r="JPN18" s="751"/>
      <c r="JPO18" s="751"/>
      <c r="JPP18" s="751"/>
      <c r="JPQ18" s="751"/>
      <c r="JPR18" s="751"/>
      <c r="JPS18" s="751"/>
      <c r="JPT18" s="751"/>
      <c r="JPU18" s="751"/>
      <c r="JPV18" s="751"/>
      <c r="JPW18" s="751"/>
      <c r="JPX18" s="751"/>
      <c r="JPY18" s="751"/>
      <c r="JPZ18" s="751"/>
      <c r="JQA18" s="751"/>
      <c r="JQB18" s="751"/>
      <c r="JQC18" s="751"/>
      <c r="JQD18" s="751"/>
      <c r="JQE18" s="751"/>
      <c r="JQF18" s="751"/>
      <c r="JQG18" s="751"/>
      <c r="JQH18" s="751"/>
      <c r="JQI18" s="751"/>
      <c r="JQJ18" s="751"/>
      <c r="JQK18" s="751"/>
      <c r="JQL18" s="751"/>
      <c r="JQM18" s="751"/>
      <c r="JQN18" s="751"/>
      <c r="JQO18" s="751"/>
      <c r="JQP18" s="751"/>
      <c r="JQQ18" s="751"/>
      <c r="JQR18" s="751"/>
      <c r="JQS18" s="751"/>
      <c r="JQT18" s="751"/>
      <c r="JQU18" s="751"/>
      <c r="JQV18" s="751"/>
      <c r="JQW18" s="751"/>
      <c r="JQX18" s="751"/>
      <c r="JQY18" s="751"/>
      <c r="JQZ18" s="751"/>
      <c r="JRA18" s="751"/>
      <c r="JRB18" s="751"/>
      <c r="JRC18" s="751"/>
      <c r="JRD18" s="751"/>
      <c r="JRE18" s="751"/>
      <c r="JRF18" s="751"/>
      <c r="JRG18" s="751"/>
      <c r="JRH18" s="751"/>
      <c r="JRI18" s="751"/>
      <c r="JRJ18" s="751"/>
      <c r="JRK18" s="751"/>
      <c r="JRL18" s="751"/>
      <c r="JRM18" s="751"/>
      <c r="JRN18" s="751"/>
      <c r="JRO18" s="751"/>
      <c r="JRP18" s="751"/>
      <c r="JRQ18" s="751"/>
      <c r="JRR18" s="751"/>
      <c r="JRS18" s="751"/>
      <c r="JRT18" s="751"/>
      <c r="JRU18" s="751"/>
      <c r="JRV18" s="751"/>
      <c r="JRW18" s="751"/>
      <c r="JRX18" s="751"/>
      <c r="JRY18" s="751"/>
      <c r="JRZ18" s="751"/>
      <c r="JSA18" s="751"/>
      <c r="JSB18" s="751"/>
      <c r="JSC18" s="751"/>
      <c r="JSD18" s="751"/>
      <c r="JSE18" s="751"/>
      <c r="JSF18" s="751"/>
      <c r="JSG18" s="751"/>
      <c r="JSH18" s="751"/>
      <c r="JSI18" s="751"/>
      <c r="JSJ18" s="751"/>
      <c r="JSK18" s="751"/>
      <c r="JSL18" s="751"/>
      <c r="JSM18" s="751"/>
      <c r="JSN18" s="751"/>
      <c r="JSO18" s="751"/>
      <c r="JSP18" s="751"/>
      <c r="JSQ18" s="751"/>
      <c r="JSR18" s="751"/>
      <c r="JSS18" s="751"/>
      <c r="JST18" s="751"/>
      <c r="JSU18" s="751"/>
      <c r="JSV18" s="751"/>
      <c r="JSW18" s="751"/>
      <c r="JSX18" s="751"/>
      <c r="JSY18" s="751"/>
      <c r="JSZ18" s="751"/>
      <c r="JTA18" s="751"/>
      <c r="JTB18" s="751"/>
      <c r="JTC18" s="751"/>
      <c r="JTD18" s="751"/>
      <c r="JTE18" s="751"/>
      <c r="JTF18" s="751"/>
      <c r="JTG18" s="751"/>
      <c r="JTH18" s="751"/>
      <c r="JTI18" s="751"/>
      <c r="JTJ18" s="751"/>
      <c r="JTK18" s="751"/>
      <c r="JTL18" s="751"/>
      <c r="JTM18" s="751"/>
      <c r="JTN18" s="751"/>
      <c r="JTO18" s="751"/>
      <c r="JTP18" s="751"/>
      <c r="JTQ18" s="751"/>
      <c r="JTR18" s="751"/>
      <c r="JTS18" s="751"/>
      <c r="JTT18" s="751"/>
      <c r="JTU18" s="751"/>
      <c r="JTV18" s="751"/>
      <c r="JTW18" s="751"/>
      <c r="JTX18" s="751"/>
      <c r="JTY18" s="751"/>
      <c r="JTZ18" s="751"/>
      <c r="JUA18" s="751"/>
      <c r="JUB18" s="751"/>
      <c r="JUC18" s="751"/>
      <c r="JUD18" s="751"/>
      <c r="JUE18" s="751"/>
      <c r="JUF18" s="751"/>
      <c r="JUG18" s="751"/>
      <c r="JUH18" s="751"/>
      <c r="JUI18" s="751"/>
      <c r="JUJ18" s="751"/>
      <c r="JUK18" s="751"/>
      <c r="JUL18" s="751"/>
      <c r="JUM18" s="751"/>
      <c r="JUN18" s="751"/>
      <c r="JUO18" s="751"/>
      <c r="JUP18" s="751"/>
      <c r="JUQ18" s="751"/>
      <c r="JUR18" s="751"/>
      <c r="JUS18" s="751"/>
      <c r="JUT18" s="751"/>
      <c r="JUU18" s="751"/>
      <c r="JUV18" s="751"/>
      <c r="JUW18" s="751"/>
      <c r="JUX18" s="751"/>
      <c r="JUY18" s="751"/>
      <c r="JUZ18" s="751"/>
      <c r="JVA18" s="751"/>
      <c r="JVB18" s="751"/>
      <c r="JVC18" s="751"/>
      <c r="JVD18" s="751"/>
      <c r="JVE18" s="751"/>
      <c r="JVF18" s="751"/>
      <c r="JVG18" s="751"/>
      <c r="JVH18" s="751"/>
      <c r="JVI18" s="751"/>
      <c r="JVJ18" s="751"/>
      <c r="JVK18" s="751"/>
      <c r="JVL18" s="751"/>
      <c r="JVM18" s="751"/>
      <c r="JVN18" s="751"/>
      <c r="JVO18" s="751"/>
      <c r="JVP18" s="751"/>
      <c r="JVQ18" s="751"/>
      <c r="JVR18" s="751"/>
      <c r="JVS18" s="751"/>
      <c r="JVT18" s="751"/>
      <c r="JVU18" s="751"/>
      <c r="JVV18" s="751"/>
      <c r="JVW18" s="751"/>
      <c r="JVX18" s="751"/>
      <c r="JVY18" s="751"/>
      <c r="JVZ18" s="751"/>
      <c r="JWA18" s="751"/>
      <c r="JWB18" s="751"/>
      <c r="JWC18" s="751"/>
      <c r="JWD18" s="751"/>
      <c r="JWE18" s="751"/>
      <c r="JWF18" s="751"/>
      <c r="JWG18" s="751"/>
      <c r="JWH18" s="751"/>
      <c r="JWI18" s="751"/>
      <c r="JWJ18" s="751"/>
      <c r="JWK18" s="751"/>
      <c r="JWL18" s="751"/>
      <c r="JWM18" s="751"/>
      <c r="JWN18" s="751"/>
      <c r="JWO18" s="751"/>
      <c r="JWP18" s="751"/>
      <c r="JWQ18" s="751"/>
      <c r="JWR18" s="751"/>
      <c r="JWS18" s="751"/>
      <c r="JWT18" s="751"/>
      <c r="JWU18" s="751"/>
      <c r="JWV18" s="751"/>
      <c r="JWW18" s="751"/>
      <c r="JWX18" s="751"/>
      <c r="JWY18" s="751"/>
      <c r="JWZ18" s="751"/>
      <c r="JXA18" s="751"/>
      <c r="JXB18" s="751"/>
      <c r="JXC18" s="751"/>
      <c r="JXD18" s="751"/>
      <c r="JXE18" s="751"/>
      <c r="JXF18" s="751"/>
      <c r="JXG18" s="751"/>
      <c r="JXH18" s="751"/>
      <c r="JXI18" s="751"/>
      <c r="JXJ18" s="751"/>
      <c r="JXK18" s="751"/>
      <c r="JXL18" s="751"/>
      <c r="JXM18" s="751"/>
      <c r="JXN18" s="751"/>
      <c r="JXO18" s="751"/>
      <c r="JXP18" s="751"/>
      <c r="JXQ18" s="751"/>
      <c r="JXR18" s="751"/>
      <c r="JXS18" s="751"/>
      <c r="JXT18" s="751"/>
      <c r="JXU18" s="751"/>
      <c r="JXV18" s="751"/>
      <c r="JXW18" s="751"/>
      <c r="JXX18" s="751"/>
      <c r="JXY18" s="751"/>
      <c r="JXZ18" s="751"/>
      <c r="JYA18" s="751"/>
      <c r="JYB18" s="751"/>
      <c r="JYC18" s="751"/>
      <c r="JYD18" s="751"/>
      <c r="JYE18" s="751"/>
      <c r="JYF18" s="751"/>
      <c r="JYG18" s="751"/>
      <c r="JYH18" s="751"/>
      <c r="JYI18" s="751"/>
      <c r="JYJ18" s="751"/>
      <c r="JYK18" s="751"/>
      <c r="JYL18" s="751"/>
      <c r="JYM18" s="751"/>
      <c r="JYN18" s="751"/>
      <c r="JYO18" s="751"/>
      <c r="JYP18" s="751"/>
      <c r="JYQ18" s="751"/>
      <c r="JYR18" s="751"/>
      <c r="JYS18" s="751"/>
      <c r="JYT18" s="751"/>
      <c r="JYU18" s="751"/>
      <c r="JYV18" s="751"/>
      <c r="JYW18" s="751"/>
      <c r="JYX18" s="751"/>
      <c r="JYY18" s="751"/>
      <c r="JYZ18" s="751"/>
      <c r="JZA18" s="751"/>
      <c r="JZB18" s="751"/>
      <c r="JZC18" s="751"/>
      <c r="JZD18" s="751"/>
      <c r="JZE18" s="751"/>
      <c r="JZF18" s="751"/>
      <c r="JZG18" s="751"/>
      <c r="JZH18" s="751"/>
      <c r="JZI18" s="751"/>
      <c r="JZJ18" s="751"/>
      <c r="JZK18" s="751"/>
      <c r="JZL18" s="751"/>
      <c r="JZM18" s="751"/>
      <c r="JZN18" s="751"/>
      <c r="JZO18" s="751"/>
      <c r="JZP18" s="751"/>
      <c r="JZQ18" s="751"/>
      <c r="JZR18" s="751"/>
      <c r="JZS18" s="751"/>
      <c r="JZT18" s="751"/>
      <c r="JZU18" s="751"/>
      <c r="JZV18" s="751"/>
      <c r="JZW18" s="751"/>
      <c r="JZX18" s="751"/>
      <c r="JZY18" s="751"/>
      <c r="JZZ18" s="751"/>
      <c r="KAA18" s="751"/>
      <c r="KAB18" s="751"/>
      <c r="KAC18" s="751"/>
      <c r="KAD18" s="751"/>
      <c r="KAE18" s="751"/>
      <c r="KAF18" s="751"/>
      <c r="KAG18" s="751"/>
      <c r="KAH18" s="751"/>
      <c r="KAI18" s="751"/>
      <c r="KAJ18" s="751"/>
      <c r="KAK18" s="751"/>
      <c r="KAL18" s="751"/>
      <c r="KAM18" s="751"/>
      <c r="KAN18" s="751"/>
      <c r="KAO18" s="751"/>
      <c r="KAP18" s="751"/>
      <c r="KAQ18" s="751"/>
      <c r="KAR18" s="751"/>
      <c r="KAS18" s="751"/>
      <c r="KAT18" s="751"/>
      <c r="KAU18" s="751"/>
      <c r="KAV18" s="751"/>
      <c r="KAW18" s="751"/>
      <c r="KAX18" s="751"/>
      <c r="KAY18" s="751"/>
      <c r="KAZ18" s="751"/>
      <c r="KBA18" s="751"/>
      <c r="KBB18" s="751"/>
      <c r="KBC18" s="751"/>
      <c r="KBD18" s="751"/>
      <c r="KBE18" s="751"/>
      <c r="KBF18" s="751"/>
      <c r="KBG18" s="751"/>
      <c r="KBH18" s="751"/>
      <c r="KBI18" s="751"/>
      <c r="KBJ18" s="751"/>
      <c r="KBK18" s="751"/>
      <c r="KBL18" s="751"/>
      <c r="KBM18" s="751"/>
      <c r="KBN18" s="751"/>
      <c r="KBO18" s="751"/>
      <c r="KBP18" s="751"/>
      <c r="KBQ18" s="751"/>
      <c r="KBR18" s="751"/>
      <c r="KBS18" s="751"/>
      <c r="KBT18" s="751"/>
      <c r="KBU18" s="751"/>
      <c r="KBV18" s="751"/>
      <c r="KBW18" s="751"/>
      <c r="KBX18" s="751"/>
      <c r="KBY18" s="751"/>
      <c r="KBZ18" s="751"/>
      <c r="KCA18" s="751"/>
      <c r="KCB18" s="751"/>
      <c r="KCC18" s="751"/>
      <c r="KCD18" s="751"/>
      <c r="KCE18" s="751"/>
      <c r="KCF18" s="751"/>
      <c r="KCG18" s="751"/>
      <c r="KCH18" s="751"/>
      <c r="KCI18" s="751"/>
      <c r="KCJ18" s="751"/>
      <c r="KCK18" s="751"/>
      <c r="KCL18" s="751"/>
      <c r="KCM18" s="751"/>
      <c r="KCN18" s="751"/>
      <c r="KCO18" s="751"/>
      <c r="KCP18" s="751"/>
      <c r="KCQ18" s="751"/>
      <c r="KCR18" s="751"/>
      <c r="KCS18" s="751"/>
      <c r="KCT18" s="751"/>
      <c r="KCU18" s="751"/>
      <c r="KCV18" s="751"/>
      <c r="KCW18" s="751"/>
      <c r="KCX18" s="751"/>
      <c r="KCY18" s="751"/>
      <c r="KCZ18" s="751"/>
      <c r="KDA18" s="751"/>
      <c r="KDB18" s="751"/>
      <c r="KDC18" s="751"/>
      <c r="KDD18" s="751"/>
      <c r="KDE18" s="751"/>
      <c r="KDF18" s="751"/>
      <c r="KDG18" s="751"/>
      <c r="KDH18" s="751"/>
      <c r="KDI18" s="751"/>
      <c r="KDJ18" s="751"/>
      <c r="KDK18" s="751"/>
      <c r="KDL18" s="751"/>
      <c r="KDM18" s="751"/>
      <c r="KDN18" s="751"/>
      <c r="KDO18" s="751"/>
      <c r="KDP18" s="751"/>
      <c r="KDQ18" s="751"/>
      <c r="KDR18" s="751"/>
      <c r="KDS18" s="751"/>
      <c r="KDT18" s="751"/>
      <c r="KDU18" s="751"/>
      <c r="KDV18" s="751"/>
      <c r="KDW18" s="751"/>
      <c r="KDX18" s="751"/>
      <c r="KDY18" s="751"/>
      <c r="KDZ18" s="751"/>
      <c r="KEA18" s="751"/>
      <c r="KEB18" s="751"/>
      <c r="KEC18" s="751"/>
      <c r="KED18" s="751"/>
      <c r="KEE18" s="751"/>
      <c r="KEF18" s="751"/>
      <c r="KEG18" s="751"/>
      <c r="KEH18" s="751"/>
      <c r="KEI18" s="751"/>
      <c r="KEJ18" s="751"/>
      <c r="KEK18" s="751"/>
      <c r="KEL18" s="751"/>
      <c r="KEM18" s="751"/>
      <c r="KEN18" s="751"/>
      <c r="KEO18" s="751"/>
      <c r="KEP18" s="751"/>
      <c r="KEQ18" s="751"/>
      <c r="KER18" s="751"/>
      <c r="KES18" s="751"/>
      <c r="KET18" s="751"/>
      <c r="KEU18" s="751"/>
      <c r="KEV18" s="751"/>
      <c r="KEW18" s="751"/>
      <c r="KEX18" s="751"/>
      <c r="KEY18" s="751"/>
      <c r="KEZ18" s="751"/>
      <c r="KFA18" s="751"/>
      <c r="KFB18" s="751"/>
      <c r="KFC18" s="751"/>
      <c r="KFD18" s="751"/>
      <c r="KFE18" s="751"/>
      <c r="KFF18" s="751"/>
      <c r="KFG18" s="751"/>
      <c r="KFH18" s="751"/>
      <c r="KFI18" s="751"/>
      <c r="KFJ18" s="751"/>
      <c r="KFK18" s="751"/>
      <c r="KFL18" s="751"/>
      <c r="KFM18" s="751"/>
      <c r="KFN18" s="751"/>
      <c r="KFO18" s="751"/>
      <c r="KFP18" s="751"/>
      <c r="KFQ18" s="751"/>
      <c r="KFR18" s="751"/>
      <c r="KFS18" s="751"/>
      <c r="KFT18" s="751"/>
      <c r="KFU18" s="751"/>
      <c r="KFV18" s="751"/>
      <c r="KFW18" s="751"/>
      <c r="KFX18" s="751"/>
      <c r="KFY18" s="751"/>
      <c r="KFZ18" s="751"/>
      <c r="KGA18" s="751"/>
      <c r="KGB18" s="751"/>
      <c r="KGC18" s="751"/>
      <c r="KGD18" s="751"/>
      <c r="KGE18" s="751"/>
      <c r="KGF18" s="751"/>
      <c r="KGG18" s="751"/>
      <c r="KGH18" s="751"/>
      <c r="KGI18" s="751"/>
      <c r="KGJ18" s="751"/>
      <c r="KGK18" s="751"/>
      <c r="KGL18" s="751"/>
      <c r="KGM18" s="751"/>
      <c r="KGN18" s="751"/>
      <c r="KGO18" s="751"/>
      <c r="KGP18" s="751"/>
      <c r="KGQ18" s="751"/>
      <c r="KGR18" s="751"/>
      <c r="KGS18" s="751"/>
      <c r="KGT18" s="751"/>
      <c r="KGU18" s="751"/>
      <c r="KGV18" s="751"/>
      <c r="KGW18" s="751"/>
      <c r="KGX18" s="751"/>
      <c r="KGY18" s="751"/>
      <c r="KGZ18" s="751"/>
      <c r="KHA18" s="751"/>
      <c r="KHB18" s="751"/>
      <c r="KHC18" s="751"/>
      <c r="KHD18" s="751"/>
      <c r="KHE18" s="751"/>
      <c r="KHF18" s="751"/>
      <c r="KHG18" s="751"/>
      <c r="KHH18" s="751"/>
      <c r="KHI18" s="751"/>
      <c r="KHJ18" s="751"/>
      <c r="KHK18" s="751"/>
      <c r="KHL18" s="751"/>
      <c r="KHM18" s="751"/>
      <c r="KHN18" s="751"/>
      <c r="KHO18" s="751"/>
      <c r="KHP18" s="751"/>
      <c r="KHQ18" s="751"/>
      <c r="KHR18" s="751"/>
      <c r="KHS18" s="751"/>
      <c r="KHT18" s="751"/>
      <c r="KHU18" s="751"/>
      <c r="KHV18" s="751"/>
      <c r="KHW18" s="751"/>
      <c r="KHX18" s="751"/>
      <c r="KHY18" s="751"/>
      <c r="KHZ18" s="751"/>
      <c r="KIA18" s="751"/>
      <c r="KIB18" s="751"/>
      <c r="KIC18" s="751"/>
      <c r="KID18" s="751"/>
      <c r="KIE18" s="751"/>
      <c r="KIF18" s="751"/>
      <c r="KIG18" s="751"/>
      <c r="KIH18" s="751"/>
      <c r="KII18" s="751"/>
      <c r="KIJ18" s="751"/>
      <c r="KIK18" s="751"/>
      <c r="KIL18" s="751"/>
      <c r="KIM18" s="751"/>
      <c r="KIN18" s="751"/>
      <c r="KIO18" s="751"/>
      <c r="KIP18" s="751"/>
      <c r="KIQ18" s="751"/>
      <c r="KIR18" s="751"/>
      <c r="KIS18" s="751"/>
      <c r="KIT18" s="751"/>
      <c r="KIU18" s="751"/>
      <c r="KIV18" s="751"/>
      <c r="KIW18" s="751"/>
      <c r="KIX18" s="751"/>
      <c r="KIY18" s="751"/>
      <c r="KIZ18" s="751"/>
      <c r="KJA18" s="751"/>
      <c r="KJB18" s="751"/>
      <c r="KJC18" s="751"/>
      <c r="KJD18" s="751"/>
      <c r="KJE18" s="751"/>
      <c r="KJF18" s="751"/>
      <c r="KJG18" s="751"/>
      <c r="KJH18" s="751"/>
      <c r="KJI18" s="751"/>
      <c r="KJJ18" s="751"/>
      <c r="KJK18" s="751"/>
      <c r="KJL18" s="751"/>
      <c r="KJM18" s="751"/>
      <c r="KJN18" s="751"/>
      <c r="KJO18" s="751"/>
      <c r="KJP18" s="751"/>
      <c r="KJQ18" s="751"/>
      <c r="KJR18" s="751"/>
      <c r="KJS18" s="751"/>
      <c r="KJT18" s="751"/>
      <c r="KJU18" s="751"/>
      <c r="KJV18" s="751"/>
      <c r="KJW18" s="751"/>
      <c r="KJX18" s="751"/>
      <c r="KJY18" s="751"/>
      <c r="KJZ18" s="751"/>
      <c r="KKA18" s="751"/>
      <c r="KKB18" s="751"/>
      <c r="KKC18" s="751"/>
      <c r="KKD18" s="751"/>
      <c r="KKE18" s="751"/>
      <c r="KKF18" s="751"/>
      <c r="KKG18" s="751"/>
      <c r="KKH18" s="751"/>
      <c r="KKI18" s="751"/>
      <c r="KKJ18" s="751"/>
      <c r="KKK18" s="751"/>
      <c r="KKL18" s="751"/>
      <c r="KKM18" s="751"/>
      <c r="KKN18" s="751"/>
      <c r="KKO18" s="751"/>
      <c r="KKP18" s="751"/>
      <c r="KKQ18" s="751"/>
      <c r="KKR18" s="751"/>
      <c r="KKS18" s="751"/>
      <c r="KKT18" s="751"/>
      <c r="KKU18" s="751"/>
      <c r="KKV18" s="751"/>
      <c r="KKW18" s="751"/>
      <c r="KKX18" s="751"/>
      <c r="KKY18" s="751"/>
      <c r="KKZ18" s="751"/>
      <c r="KLA18" s="751"/>
      <c r="KLB18" s="751"/>
      <c r="KLC18" s="751"/>
      <c r="KLD18" s="751"/>
      <c r="KLE18" s="751"/>
      <c r="KLF18" s="751"/>
      <c r="KLG18" s="751"/>
      <c r="KLH18" s="751"/>
      <c r="KLI18" s="751"/>
      <c r="KLJ18" s="751"/>
      <c r="KLK18" s="751"/>
      <c r="KLL18" s="751"/>
      <c r="KLM18" s="751"/>
      <c r="KLN18" s="751"/>
      <c r="KLO18" s="751"/>
      <c r="KLP18" s="751"/>
      <c r="KLQ18" s="751"/>
      <c r="KLR18" s="751"/>
      <c r="KLS18" s="751"/>
      <c r="KLT18" s="751"/>
      <c r="KLU18" s="751"/>
      <c r="KLV18" s="751"/>
      <c r="KLW18" s="751"/>
      <c r="KLX18" s="751"/>
      <c r="KLY18" s="751"/>
      <c r="KLZ18" s="751"/>
      <c r="KMA18" s="751"/>
      <c r="KMB18" s="751"/>
      <c r="KMC18" s="751"/>
      <c r="KMD18" s="751"/>
      <c r="KME18" s="751"/>
      <c r="KMF18" s="751"/>
      <c r="KMG18" s="751"/>
      <c r="KMH18" s="751"/>
      <c r="KMI18" s="751"/>
      <c r="KMJ18" s="751"/>
      <c r="KMK18" s="751"/>
      <c r="KML18" s="751"/>
      <c r="KMM18" s="751"/>
      <c r="KMN18" s="751"/>
      <c r="KMO18" s="751"/>
      <c r="KMP18" s="751"/>
      <c r="KMQ18" s="751"/>
      <c r="KMR18" s="751"/>
      <c r="KMS18" s="751"/>
      <c r="KMT18" s="751"/>
      <c r="KMU18" s="751"/>
      <c r="KMV18" s="751"/>
      <c r="KMW18" s="751"/>
      <c r="KMX18" s="751"/>
      <c r="KMY18" s="751"/>
      <c r="KMZ18" s="751"/>
      <c r="KNA18" s="751"/>
      <c r="KNB18" s="751"/>
      <c r="KNC18" s="751"/>
      <c r="KND18" s="751"/>
      <c r="KNE18" s="751"/>
      <c r="KNF18" s="751"/>
      <c r="KNG18" s="751"/>
      <c r="KNH18" s="751"/>
      <c r="KNI18" s="751"/>
      <c r="KNJ18" s="751"/>
      <c r="KNK18" s="751"/>
      <c r="KNL18" s="751"/>
      <c r="KNM18" s="751"/>
      <c r="KNN18" s="751"/>
      <c r="KNO18" s="751"/>
      <c r="KNP18" s="751"/>
      <c r="KNQ18" s="751"/>
      <c r="KNR18" s="751"/>
      <c r="KNS18" s="751"/>
      <c r="KNT18" s="751"/>
      <c r="KNU18" s="751"/>
      <c r="KNV18" s="751"/>
      <c r="KNW18" s="751"/>
      <c r="KNX18" s="751"/>
      <c r="KNY18" s="751"/>
      <c r="KNZ18" s="751"/>
      <c r="KOA18" s="751"/>
      <c r="KOB18" s="751"/>
      <c r="KOC18" s="751"/>
      <c r="KOD18" s="751"/>
      <c r="KOE18" s="751"/>
      <c r="KOF18" s="751"/>
      <c r="KOG18" s="751"/>
      <c r="KOH18" s="751"/>
      <c r="KOI18" s="751"/>
      <c r="KOJ18" s="751"/>
      <c r="KOK18" s="751"/>
      <c r="KOL18" s="751"/>
      <c r="KOM18" s="751"/>
      <c r="KON18" s="751"/>
      <c r="KOO18" s="751"/>
      <c r="KOP18" s="751"/>
      <c r="KOQ18" s="751"/>
      <c r="KOR18" s="751"/>
      <c r="KOS18" s="751"/>
      <c r="KOT18" s="751"/>
      <c r="KOU18" s="751"/>
      <c r="KOV18" s="751"/>
      <c r="KOW18" s="751"/>
      <c r="KOX18" s="751"/>
      <c r="KOY18" s="751"/>
      <c r="KOZ18" s="751"/>
      <c r="KPA18" s="751"/>
      <c r="KPB18" s="751"/>
      <c r="KPC18" s="751"/>
      <c r="KPD18" s="751"/>
      <c r="KPE18" s="751"/>
      <c r="KPF18" s="751"/>
      <c r="KPG18" s="751"/>
      <c r="KPH18" s="751"/>
      <c r="KPI18" s="751"/>
      <c r="KPJ18" s="751"/>
      <c r="KPK18" s="751"/>
      <c r="KPL18" s="751"/>
      <c r="KPM18" s="751"/>
      <c r="KPN18" s="751"/>
      <c r="KPO18" s="751"/>
      <c r="KPP18" s="751"/>
      <c r="KPQ18" s="751"/>
      <c r="KPR18" s="751"/>
      <c r="KPS18" s="751"/>
      <c r="KPT18" s="751"/>
      <c r="KPU18" s="751"/>
      <c r="KPV18" s="751"/>
      <c r="KPW18" s="751"/>
      <c r="KPX18" s="751"/>
      <c r="KPY18" s="751"/>
      <c r="KPZ18" s="751"/>
      <c r="KQA18" s="751"/>
      <c r="KQB18" s="751"/>
      <c r="KQC18" s="751"/>
      <c r="KQD18" s="751"/>
      <c r="KQE18" s="751"/>
      <c r="KQF18" s="751"/>
      <c r="KQG18" s="751"/>
      <c r="KQH18" s="751"/>
      <c r="KQI18" s="751"/>
      <c r="KQJ18" s="751"/>
      <c r="KQK18" s="751"/>
      <c r="KQL18" s="751"/>
      <c r="KQM18" s="751"/>
      <c r="KQN18" s="751"/>
      <c r="KQO18" s="751"/>
      <c r="KQP18" s="751"/>
      <c r="KQQ18" s="751"/>
      <c r="KQR18" s="751"/>
      <c r="KQS18" s="751"/>
      <c r="KQT18" s="751"/>
      <c r="KQU18" s="751"/>
      <c r="KQV18" s="751"/>
      <c r="KQW18" s="751"/>
      <c r="KQX18" s="751"/>
      <c r="KQY18" s="751"/>
      <c r="KQZ18" s="751"/>
      <c r="KRA18" s="751"/>
      <c r="KRB18" s="751"/>
      <c r="KRC18" s="751"/>
      <c r="KRD18" s="751"/>
      <c r="KRE18" s="751"/>
      <c r="KRF18" s="751"/>
      <c r="KRG18" s="751"/>
      <c r="KRH18" s="751"/>
      <c r="KRI18" s="751"/>
      <c r="KRJ18" s="751"/>
      <c r="KRK18" s="751"/>
      <c r="KRL18" s="751"/>
      <c r="KRM18" s="751"/>
      <c r="KRN18" s="751"/>
      <c r="KRO18" s="751"/>
      <c r="KRP18" s="751"/>
      <c r="KRQ18" s="751"/>
      <c r="KRR18" s="751"/>
      <c r="KRS18" s="751"/>
      <c r="KRT18" s="751"/>
      <c r="KRU18" s="751"/>
      <c r="KRV18" s="751"/>
      <c r="KRW18" s="751"/>
      <c r="KRX18" s="751"/>
      <c r="KRY18" s="751"/>
      <c r="KRZ18" s="751"/>
      <c r="KSA18" s="751"/>
      <c r="KSB18" s="751"/>
      <c r="KSC18" s="751"/>
      <c r="KSD18" s="751"/>
      <c r="KSE18" s="751"/>
      <c r="KSF18" s="751"/>
      <c r="KSG18" s="751"/>
      <c r="KSH18" s="751"/>
      <c r="KSI18" s="751"/>
      <c r="KSJ18" s="751"/>
      <c r="KSK18" s="751"/>
      <c r="KSL18" s="751"/>
      <c r="KSM18" s="751"/>
      <c r="KSN18" s="751"/>
      <c r="KSO18" s="751"/>
      <c r="KSP18" s="751"/>
      <c r="KSQ18" s="751"/>
      <c r="KSR18" s="751"/>
      <c r="KSS18" s="751"/>
      <c r="KST18" s="751"/>
      <c r="KSU18" s="751"/>
      <c r="KSV18" s="751"/>
      <c r="KSW18" s="751"/>
      <c r="KSX18" s="751"/>
      <c r="KSY18" s="751"/>
      <c r="KSZ18" s="751"/>
      <c r="KTA18" s="751"/>
      <c r="KTB18" s="751"/>
      <c r="KTC18" s="751"/>
      <c r="KTD18" s="751"/>
      <c r="KTE18" s="751"/>
      <c r="KTF18" s="751"/>
      <c r="KTG18" s="751"/>
      <c r="KTH18" s="751"/>
      <c r="KTI18" s="751"/>
      <c r="KTJ18" s="751"/>
      <c r="KTK18" s="751"/>
      <c r="KTL18" s="751"/>
      <c r="KTM18" s="751"/>
      <c r="KTN18" s="751"/>
      <c r="KTO18" s="751"/>
      <c r="KTP18" s="751"/>
      <c r="KTQ18" s="751"/>
      <c r="KTR18" s="751"/>
      <c r="KTS18" s="751"/>
      <c r="KTT18" s="751"/>
      <c r="KTU18" s="751"/>
      <c r="KTV18" s="751"/>
      <c r="KTW18" s="751"/>
      <c r="KTX18" s="751"/>
      <c r="KTY18" s="751"/>
      <c r="KTZ18" s="751"/>
      <c r="KUA18" s="751"/>
      <c r="KUB18" s="751"/>
      <c r="KUC18" s="751"/>
      <c r="KUD18" s="751"/>
      <c r="KUE18" s="751"/>
      <c r="KUF18" s="751"/>
      <c r="KUG18" s="751"/>
      <c r="KUH18" s="751"/>
      <c r="KUI18" s="751"/>
      <c r="KUJ18" s="751"/>
      <c r="KUK18" s="751"/>
      <c r="KUL18" s="751"/>
      <c r="KUM18" s="751"/>
      <c r="KUN18" s="751"/>
      <c r="KUO18" s="751"/>
      <c r="KUP18" s="751"/>
      <c r="KUQ18" s="751"/>
      <c r="KUR18" s="751"/>
      <c r="KUS18" s="751"/>
      <c r="KUT18" s="751"/>
      <c r="KUU18" s="751"/>
      <c r="KUV18" s="751"/>
      <c r="KUW18" s="751"/>
      <c r="KUX18" s="751"/>
      <c r="KUY18" s="751"/>
      <c r="KUZ18" s="751"/>
      <c r="KVA18" s="751"/>
      <c r="KVB18" s="751"/>
      <c r="KVC18" s="751"/>
      <c r="KVD18" s="751"/>
      <c r="KVE18" s="751"/>
      <c r="KVF18" s="751"/>
      <c r="KVG18" s="751"/>
      <c r="KVH18" s="751"/>
      <c r="KVI18" s="751"/>
      <c r="KVJ18" s="751"/>
      <c r="KVK18" s="751"/>
      <c r="KVL18" s="751"/>
      <c r="KVM18" s="751"/>
      <c r="KVN18" s="751"/>
      <c r="KVO18" s="751"/>
      <c r="KVP18" s="751"/>
      <c r="KVQ18" s="751"/>
      <c r="KVR18" s="751"/>
      <c r="KVS18" s="751"/>
      <c r="KVT18" s="751"/>
      <c r="KVU18" s="751"/>
      <c r="KVV18" s="751"/>
      <c r="KVW18" s="751"/>
      <c r="KVX18" s="751"/>
      <c r="KVY18" s="751"/>
      <c r="KVZ18" s="751"/>
      <c r="KWA18" s="751"/>
      <c r="KWB18" s="751"/>
      <c r="KWC18" s="751"/>
      <c r="KWD18" s="751"/>
      <c r="KWE18" s="751"/>
      <c r="KWF18" s="751"/>
      <c r="KWG18" s="751"/>
      <c r="KWH18" s="751"/>
      <c r="KWI18" s="751"/>
      <c r="KWJ18" s="751"/>
      <c r="KWK18" s="751"/>
      <c r="KWL18" s="751"/>
      <c r="KWM18" s="751"/>
      <c r="KWN18" s="751"/>
      <c r="KWO18" s="751"/>
      <c r="KWP18" s="751"/>
      <c r="KWQ18" s="751"/>
      <c r="KWR18" s="751"/>
      <c r="KWS18" s="751"/>
      <c r="KWT18" s="751"/>
      <c r="KWU18" s="751"/>
      <c r="KWV18" s="751"/>
      <c r="KWW18" s="751"/>
      <c r="KWX18" s="751"/>
      <c r="KWY18" s="751"/>
      <c r="KWZ18" s="751"/>
      <c r="KXA18" s="751"/>
      <c r="KXB18" s="751"/>
      <c r="KXC18" s="751"/>
      <c r="KXD18" s="751"/>
      <c r="KXE18" s="751"/>
      <c r="KXF18" s="751"/>
      <c r="KXG18" s="751"/>
      <c r="KXH18" s="751"/>
      <c r="KXI18" s="751"/>
      <c r="KXJ18" s="751"/>
      <c r="KXK18" s="751"/>
      <c r="KXL18" s="751"/>
      <c r="KXM18" s="751"/>
      <c r="KXN18" s="751"/>
      <c r="KXO18" s="751"/>
      <c r="KXP18" s="751"/>
      <c r="KXQ18" s="751"/>
      <c r="KXR18" s="751"/>
      <c r="KXS18" s="751"/>
      <c r="KXT18" s="751"/>
      <c r="KXU18" s="751"/>
      <c r="KXV18" s="751"/>
      <c r="KXW18" s="751"/>
      <c r="KXX18" s="751"/>
      <c r="KXY18" s="751"/>
      <c r="KXZ18" s="751"/>
      <c r="KYA18" s="751"/>
      <c r="KYB18" s="751"/>
      <c r="KYC18" s="751"/>
      <c r="KYD18" s="751"/>
      <c r="KYE18" s="751"/>
      <c r="KYF18" s="751"/>
      <c r="KYG18" s="751"/>
      <c r="KYH18" s="751"/>
      <c r="KYI18" s="751"/>
      <c r="KYJ18" s="751"/>
      <c r="KYK18" s="751"/>
      <c r="KYL18" s="751"/>
      <c r="KYM18" s="751"/>
      <c r="KYN18" s="751"/>
      <c r="KYO18" s="751"/>
      <c r="KYP18" s="751"/>
      <c r="KYQ18" s="751"/>
      <c r="KYR18" s="751"/>
      <c r="KYS18" s="751"/>
      <c r="KYT18" s="751"/>
      <c r="KYU18" s="751"/>
      <c r="KYV18" s="751"/>
      <c r="KYW18" s="751"/>
      <c r="KYX18" s="751"/>
      <c r="KYY18" s="751"/>
      <c r="KYZ18" s="751"/>
      <c r="KZA18" s="751"/>
      <c r="KZB18" s="751"/>
      <c r="KZC18" s="751"/>
      <c r="KZD18" s="751"/>
      <c r="KZE18" s="751"/>
      <c r="KZF18" s="751"/>
      <c r="KZG18" s="751"/>
      <c r="KZH18" s="751"/>
      <c r="KZI18" s="751"/>
      <c r="KZJ18" s="751"/>
      <c r="KZK18" s="751"/>
      <c r="KZL18" s="751"/>
      <c r="KZM18" s="751"/>
      <c r="KZN18" s="751"/>
      <c r="KZO18" s="751"/>
      <c r="KZP18" s="751"/>
      <c r="KZQ18" s="751"/>
      <c r="KZR18" s="751"/>
      <c r="KZS18" s="751"/>
      <c r="KZT18" s="751"/>
      <c r="KZU18" s="751"/>
      <c r="KZV18" s="751"/>
      <c r="KZW18" s="751"/>
      <c r="KZX18" s="751"/>
      <c r="KZY18" s="751"/>
      <c r="KZZ18" s="751"/>
      <c r="LAA18" s="751"/>
      <c r="LAB18" s="751"/>
      <c r="LAC18" s="751"/>
      <c r="LAD18" s="751"/>
      <c r="LAE18" s="751"/>
      <c r="LAF18" s="751"/>
      <c r="LAG18" s="751"/>
      <c r="LAH18" s="751"/>
      <c r="LAI18" s="751"/>
      <c r="LAJ18" s="751"/>
      <c r="LAK18" s="751"/>
      <c r="LAL18" s="751"/>
      <c r="LAM18" s="751"/>
      <c r="LAN18" s="751"/>
      <c r="LAO18" s="751"/>
      <c r="LAP18" s="751"/>
      <c r="LAQ18" s="751"/>
      <c r="LAR18" s="751"/>
      <c r="LAS18" s="751"/>
      <c r="LAT18" s="751"/>
      <c r="LAU18" s="751"/>
      <c r="LAV18" s="751"/>
      <c r="LAW18" s="751"/>
      <c r="LAX18" s="751"/>
      <c r="LAY18" s="751"/>
      <c r="LAZ18" s="751"/>
      <c r="LBA18" s="751"/>
      <c r="LBB18" s="751"/>
      <c r="LBC18" s="751"/>
      <c r="LBD18" s="751"/>
      <c r="LBE18" s="751"/>
      <c r="LBF18" s="751"/>
      <c r="LBG18" s="751"/>
      <c r="LBH18" s="751"/>
      <c r="LBI18" s="751"/>
      <c r="LBJ18" s="751"/>
      <c r="LBK18" s="751"/>
      <c r="LBL18" s="751"/>
      <c r="LBM18" s="751"/>
      <c r="LBN18" s="751"/>
      <c r="LBO18" s="751"/>
      <c r="LBP18" s="751"/>
      <c r="LBQ18" s="751"/>
      <c r="LBR18" s="751"/>
      <c r="LBS18" s="751"/>
      <c r="LBT18" s="751"/>
      <c r="LBU18" s="751"/>
      <c r="LBV18" s="751"/>
      <c r="LBW18" s="751"/>
      <c r="LBX18" s="751"/>
      <c r="LBY18" s="751"/>
      <c r="LBZ18" s="751"/>
      <c r="LCA18" s="751"/>
      <c r="LCB18" s="751"/>
      <c r="LCC18" s="751"/>
      <c r="LCD18" s="751"/>
      <c r="LCE18" s="751"/>
      <c r="LCF18" s="751"/>
      <c r="LCG18" s="751"/>
      <c r="LCH18" s="751"/>
      <c r="LCI18" s="751"/>
      <c r="LCJ18" s="751"/>
      <c r="LCK18" s="751"/>
      <c r="LCL18" s="751"/>
      <c r="LCM18" s="751"/>
      <c r="LCN18" s="751"/>
      <c r="LCO18" s="751"/>
      <c r="LCP18" s="751"/>
      <c r="LCQ18" s="751"/>
      <c r="LCR18" s="751"/>
      <c r="LCS18" s="751"/>
      <c r="LCT18" s="751"/>
      <c r="LCU18" s="751"/>
      <c r="LCV18" s="751"/>
      <c r="LCW18" s="751"/>
      <c r="LCX18" s="751"/>
      <c r="LCY18" s="751"/>
      <c r="LCZ18" s="751"/>
      <c r="LDA18" s="751"/>
      <c r="LDB18" s="751"/>
      <c r="LDC18" s="751"/>
      <c r="LDD18" s="751"/>
      <c r="LDE18" s="751"/>
      <c r="LDF18" s="751"/>
      <c r="LDG18" s="751"/>
      <c r="LDH18" s="751"/>
      <c r="LDI18" s="751"/>
      <c r="LDJ18" s="751"/>
      <c r="LDK18" s="751"/>
      <c r="LDL18" s="751"/>
      <c r="LDM18" s="751"/>
      <c r="LDN18" s="751"/>
      <c r="LDO18" s="751"/>
      <c r="LDP18" s="751"/>
      <c r="LDQ18" s="751"/>
      <c r="LDR18" s="751"/>
      <c r="LDS18" s="751"/>
      <c r="LDT18" s="751"/>
      <c r="LDU18" s="751"/>
      <c r="LDV18" s="751"/>
      <c r="LDW18" s="751"/>
      <c r="LDX18" s="751"/>
      <c r="LDY18" s="751"/>
      <c r="LDZ18" s="751"/>
      <c r="LEA18" s="751"/>
      <c r="LEB18" s="751"/>
      <c r="LEC18" s="751"/>
      <c r="LED18" s="751"/>
      <c r="LEE18" s="751"/>
      <c r="LEF18" s="751"/>
      <c r="LEG18" s="751"/>
      <c r="LEH18" s="751"/>
      <c r="LEI18" s="751"/>
      <c r="LEJ18" s="751"/>
      <c r="LEK18" s="751"/>
      <c r="LEL18" s="751"/>
      <c r="LEM18" s="751"/>
      <c r="LEN18" s="751"/>
      <c r="LEO18" s="751"/>
      <c r="LEP18" s="751"/>
      <c r="LEQ18" s="751"/>
      <c r="LER18" s="751"/>
      <c r="LES18" s="751"/>
      <c r="LET18" s="751"/>
      <c r="LEU18" s="751"/>
      <c r="LEV18" s="751"/>
      <c r="LEW18" s="751"/>
      <c r="LEX18" s="751"/>
      <c r="LEY18" s="751"/>
      <c r="LEZ18" s="751"/>
      <c r="LFA18" s="751"/>
      <c r="LFB18" s="751"/>
      <c r="LFC18" s="751"/>
      <c r="LFD18" s="751"/>
      <c r="LFE18" s="751"/>
      <c r="LFF18" s="751"/>
      <c r="LFG18" s="751"/>
      <c r="LFH18" s="751"/>
      <c r="LFI18" s="751"/>
      <c r="LFJ18" s="751"/>
      <c r="LFK18" s="751"/>
      <c r="LFL18" s="751"/>
      <c r="LFM18" s="751"/>
      <c r="LFN18" s="751"/>
      <c r="LFO18" s="751"/>
      <c r="LFP18" s="751"/>
      <c r="LFQ18" s="751"/>
      <c r="LFR18" s="751"/>
      <c r="LFS18" s="751"/>
      <c r="LFT18" s="751"/>
      <c r="LFU18" s="751"/>
      <c r="LFV18" s="751"/>
      <c r="LFW18" s="751"/>
      <c r="LFX18" s="751"/>
      <c r="LFY18" s="751"/>
      <c r="LFZ18" s="751"/>
      <c r="LGA18" s="751"/>
      <c r="LGB18" s="751"/>
      <c r="LGC18" s="751"/>
      <c r="LGD18" s="751"/>
      <c r="LGE18" s="751"/>
      <c r="LGF18" s="751"/>
      <c r="LGG18" s="751"/>
      <c r="LGH18" s="751"/>
      <c r="LGI18" s="751"/>
      <c r="LGJ18" s="751"/>
      <c r="LGK18" s="751"/>
      <c r="LGL18" s="751"/>
      <c r="LGM18" s="751"/>
      <c r="LGN18" s="751"/>
      <c r="LGO18" s="751"/>
      <c r="LGP18" s="751"/>
      <c r="LGQ18" s="751"/>
      <c r="LGR18" s="751"/>
      <c r="LGS18" s="751"/>
      <c r="LGT18" s="751"/>
      <c r="LGU18" s="751"/>
      <c r="LGV18" s="751"/>
      <c r="LGW18" s="751"/>
      <c r="LGX18" s="751"/>
      <c r="LGY18" s="751"/>
      <c r="LGZ18" s="751"/>
      <c r="LHA18" s="751"/>
      <c r="LHB18" s="751"/>
      <c r="LHC18" s="751"/>
      <c r="LHD18" s="751"/>
      <c r="LHE18" s="751"/>
      <c r="LHF18" s="751"/>
      <c r="LHG18" s="751"/>
      <c r="LHH18" s="751"/>
      <c r="LHI18" s="751"/>
      <c r="LHJ18" s="751"/>
      <c r="LHK18" s="751"/>
      <c r="LHL18" s="751"/>
      <c r="LHM18" s="751"/>
      <c r="LHN18" s="751"/>
      <c r="LHO18" s="751"/>
      <c r="LHP18" s="751"/>
      <c r="LHQ18" s="751"/>
      <c r="LHR18" s="751"/>
      <c r="LHS18" s="751"/>
      <c r="LHT18" s="751"/>
      <c r="LHU18" s="751"/>
      <c r="LHV18" s="751"/>
      <c r="LHW18" s="751"/>
      <c r="LHX18" s="751"/>
      <c r="LHY18" s="751"/>
      <c r="LHZ18" s="751"/>
      <c r="LIA18" s="751"/>
      <c r="LIB18" s="751"/>
      <c r="LIC18" s="751"/>
      <c r="LID18" s="751"/>
      <c r="LIE18" s="751"/>
      <c r="LIF18" s="751"/>
      <c r="LIG18" s="751"/>
      <c r="LIH18" s="751"/>
      <c r="LII18" s="751"/>
      <c r="LIJ18" s="751"/>
      <c r="LIK18" s="751"/>
      <c r="LIL18" s="751"/>
      <c r="LIM18" s="751"/>
      <c r="LIN18" s="751"/>
      <c r="LIO18" s="751"/>
      <c r="LIP18" s="751"/>
      <c r="LIQ18" s="751"/>
      <c r="LIR18" s="751"/>
      <c r="LIS18" s="751"/>
      <c r="LIT18" s="751"/>
      <c r="LIU18" s="751"/>
      <c r="LIV18" s="751"/>
      <c r="LIW18" s="751"/>
      <c r="LIX18" s="751"/>
      <c r="LIY18" s="751"/>
      <c r="LIZ18" s="751"/>
      <c r="LJA18" s="751"/>
      <c r="LJB18" s="751"/>
      <c r="LJC18" s="751"/>
      <c r="LJD18" s="751"/>
      <c r="LJE18" s="751"/>
      <c r="LJF18" s="751"/>
      <c r="LJG18" s="751"/>
      <c r="LJH18" s="751"/>
      <c r="LJI18" s="751"/>
      <c r="LJJ18" s="751"/>
      <c r="LJK18" s="751"/>
      <c r="LJL18" s="751"/>
      <c r="LJM18" s="751"/>
      <c r="LJN18" s="751"/>
      <c r="LJO18" s="751"/>
      <c r="LJP18" s="751"/>
      <c r="LJQ18" s="751"/>
      <c r="LJR18" s="751"/>
      <c r="LJS18" s="751"/>
      <c r="LJT18" s="751"/>
      <c r="LJU18" s="751"/>
      <c r="LJV18" s="751"/>
      <c r="LJW18" s="751"/>
      <c r="LJX18" s="751"/>
      <c r="LJY18" s="751"/>
      <c r="LJZ18" s="751"/>
      <c r="LKA18" s="751"/>
      <c r="LKB18" s="751"/>
      <c r="LKC18" s="751"/>
      <c r="LKD18" s="751"/>
      <c r="LKE18" s="751"/>
      <c r="LKF18" s="751"/>
      <c r="LKG18" s="751"/>
      <c r="LKH18" s="751"/>
      <c r="LKI18" s="751"/>
      <c r="LKJ18" s="751"/>
      <c r="LKK18" s="751"/>
      <c r="LKL18" s="751"/>
      <c r="LKM18" s="751"/>
      <c r="LKN18" s="751"/>
      <c r="LKO18" s="751"/>
      <c r="LKP18" s="751"/>
      <c r="LKQ18" s="751"/>
      <c r="LKR18" s="751"/>
      <c r="LKS18" s="751"/>
      <c r="LKT18" s="751"/>
      <c r="LKU18" s="751"/>
      <c r="LKV18" s="751"/>
      <c r="LKW18" s="751"/>
      <c r="LKX18" s="751"/>
      <c r="LKY18" s="751"/>
      <c r="LKZ18" s="751"/>
      <c r="LLA18" s="751"/>
      <c r="LLB18" s="751"/>
      <c r="LLC18" s="751"/>
      <c r="LLD18" s="751"/>
      <c r="LLE18" s="751"/>
      <c r="LLF18" s="751"/>
      <c r="LLG18" s="751"/>
      <c r="LLH18" s="751"/>
      <c r="LLI18" s="751"/>
      <c r="LLJ18" s="751"/>
      <c r="LLK18" s="751"/>
      <c r="LLL18" s="751"/>
      <c r="LLM18" s="751"/>
      <c r="LLN18" s="751"/>
      <c r="LLO18" s="751"/>
      <c r="LLP18" s="751"/>
      <c r="LLQ18" s="751"/>
      <c r="LLR18" s="751"/>
      <c r="LLS18" s="751"/>
      <c r="LLT18" s="751"/>
      <c r="LLU18" s="751"/>
      <c r="LLV18" s="751"/>
      <c r="LLW18" s="751"/>
      <c r="LLX18" s="751"/>
      <c r="LLY18" s="751"/>
      <c r="LLZ18" s="751"/>
      <c r="LMA18" s="751"/>
      <c r="LMB18" s="751"/>
      <c r="LMC18" s="751"/>
      <c r="LMD18" s="751"/>
      <c r="LME18" s="751"/>
      <c r="LMF18" s="751"/>
      <c r="LMG18" s="751"/>
      <c r="LMH18" s="751"/>
      <c r="LMI18" s="751"/>
      <c r="LMJ18" s="751"/>
      <c r="LMK18" s="751"/>
      <c r="LML18" s="751"/>
      <c r="LMM18" s="751"/>
      <c r="LMN18" s="751"/>
      <c r="LMO18" s="751"/>
      <c r="LMP18" s="751"/>
      <c r="LMQ18" s="751"/>
      <c r="LMR18" s="751"/>
      <c r="LMS18" s="751"/>
      <c r="LMT18" s="751"/>
      <c r="LMU18" s="751"/>
      <c r="LMV18" s="751"/>
      <c r="LMW18" s="751"/>
      <c r="LMX18" s="751"/>
      <c r="LMY18" s="751"/>
      <c r="LMZ18" s="751"/>
      <c r="LNA18" s="751"/>
      <c r="LNB18" s="751"/>
      <c r="LNC18" s="751"/>
      <c r="LND18" s="751"/>
      <c r="LNE18" s="751"/>
      <c r="LNF18" s="751"/>
      <c r="LNG18" s="751"/>
      <c r="LNH18" s="751"/>
      <c r="LNI18" s="751"/>
      <c r="LNJ18" s="751"/>
      <c r="LNK18" s="751"/>
      <c r="LNL18" s="751"/>
      <c r="LNM18" s="751"/>
      <c r="LNN18" s="751"/>
      <c r="LNO18" s="751"/>
      <c r="LNP18" s="751"/>
      <c r="LNQ18" s="751"/>
      <c r="LNR18" s="751"/>
      <c r="LNS18" s="751"/>
      <c r="LNT18" s="751"/>
      <c r="LNU18" s="751"/>
      <c r="LNV18" s="751"/>
      <c r="LNW18" s="751"/>
      <c r="LNX18" s="751"/>
      <c r="LNY18" s="751"/>
      <c r="LNZ18" s="751"/>
      <c r="LOA18" s="751"/>
      <c r="LOB18" s="751"/>
      <c r="LOC18" s="751"/>
      <c r="LOD18" s="751"/>
      <c r="LOE18" s="751"/>
      <c r="LOF18" s="751"/>
      <c r="LOG18" s="751"/>
      <c r="LOH18" s="751"/>
      <c r="LOI18" s="751"/>
      <c r="LOJ18" s="751"/>
      <c r="LOK18" s="751"/>
      <c r="LOL18" s="751"/>
      <c r="LOM18" s="751"/>
      <c r="LON18" s="751"/>
      <c r="LOO18" s="751"/>
      <c r="LOP18" s="751"/>
      <c r="LOQ18" s="751"/>
      <c r="LOR18" s="751"/>
      <c r="LOS18" s="751"/>
      <c r="LOT18" s="751"/>
      <c r="LOU18" s="751"/>
      <c r="LOV18" s="751"/>
      <c r="LOW18" s="751"/>
      <c r="LOX18" s="751"/>
      <c r="LOY18" s="751"/>
      <c r="LOZ18" s="751"/>
      <c r="LPA18" s="751"/>
      <c r="LPB18" s="751"/>
      <c r="LPC18" s="751"/>
      <c r="LPD18" s="751"/>
      <c r="LPE18" s="751"/>
      <c r="LPF18" s="751"/>
      <c r="LPG18" s="751"/>
      <c r="LPH18" s="751"/>
      <c r="LPI18" s="751"/>
      <c r="LPJ18" s="751"/>
      <c r="LPK18" s="751"/>
      <c r="LPL18" s="751"/>
      <c r="LPM18" s="751"/>
      <c r="LPN18" s="751"/>
      <c r="LPO18" s="751"/>
      <c r="LPP18" s="751"/>
      <c r="LPQ18" s="751"/>
      <c r="LPR18" s="751"/>
      <c r="LPS18" s="751"/>
      <c r="LPT18" s="751"/>
      <c r="LPU18" s="751"/>
      <c r="LPV18" s="751"/>
      <c r="LPW18" s="751"/>
      <c r="LPX18" s="751"/>
      <c r="LPY18" s="751"/>
      <c r="LPZ18" s="751"/>
      <c r="LQA18" s="751"/>
      <c r="LQB18" s="751"/>
      <c r="LQC18" s="751"/>
      <c r="LQD18" s="751"/>
      <c r="LQE18" s="751"/>
      <c r="LQF18" s="751"/>
      <c r="LQG18" s="751"/>
      <c r="LQH18" s="751"/>
      <c r="LQI18" s="751"/>
      <c r="LQJ18" s="751"/>
      <c r="LQK18" s="751"/>
      <c r="LQL18" s="751"/>
      <c r="LQM18" s="751"/>
      <c r="LQN18" s="751"/>
      <c r="LQO18" s="751"/>
      <c r="LQP18" s="751"/>
      <c r="LQQ18" s="751"/>
      <c r="LQR18" s="751"/>
      <c r="LQS18" s="751"/>
      <c r="LQT18" s="751"/>
      <c r="LQU18" s="751"/>
      <c r="LQV18" s="751"/>
      <c r="LQW18" s="751"/>
      <c r="LQX18" s="751"/>
      <c r="LQY18" s="751"/>
      <c r="LQZ18" s="751"/>
      <c r="LRA18" s="751"/>
      <c r="LRB18" s="751"/>
      <c r="LRC18" s="751"/>
      <c r="LRD18" s="751"/>
      <c r="LRE18" s="751"/>
      <c r="LRF18" s="751"/>
      <c r="LRG18" s="751"/>
      <c r="LRH18" s="751"/>
      <c r="LRI18" s="751"/>
      <c r="LRJ18" s="751"/>
      <c r="LRK18" s="751"/>
      <c r="LRL18" s="751"/>
      <c r="LRM18" s="751"/>
      <c r="LRN18" s="751"/>
      <c r="LRO18" s="751"/>
      <c r="LRP18" s="751"/>
      <c r="LRQ18" s="751"/>
      <c r="LRR18" s="751"/>
      <c r="LRS18" s="751"/>
      <c r="LRT18" s="751"/>
      <c r="LRU18" s="751"/>
      <c r="LRV18" s="751"/>
      <c r="LRW18" s="751"/>
      <c r="LRX18" s="751"/>
      <c r="LRY18" s="751"/>
      <c r="LRZ18" s="751"/>
      <c r="LSA18" s="751"/>
      <c r="LSB18" s="751"/>
      <c r="LSC18" s="751"/>
      <c r="LSD18" s="751"/>
      <c r="LSE18" s="751"/>
      <c r="LSF18" s="751"/>
      <c r="LSG18" s="751"/>
      <c r="LSH18" s="751"/>
      <c r="LSI18" s="751"/>
      <c r="LSJ18" s="751"/>
      <c r="LSK18" s="751"/>
      <c r="LSL18" s="751"/>
      <c r="LSM18" s="751"/>
      <c r="LSN18" s="751"/>
      <c r="LSO18" s="751"/>
      <c r="LSP18" s="751"/>
      <c r="LSQ18" s="751"/>
      <c r="LSR18" s="751"/>
      <c r="LSS18" s="751"/>
      <c r="LST18" s="751"/>
      <c r="LSU18" s="751"/>
      <c r="LSV18" s="751"/>
      <c r="LSW18" s="751"/>
      <c r="LSX18" s="751"/>
      <c r="LSY18" s="751"/>
      <c r="LSZ18" s="751"/>
      <c r="LTA18" s="751"/>
      <c r="LTB18" s="751"/>
      <c r="LTC18" s="751"/>
      <c r="LTD18" s="751"/>
      <c r="LTE18" s="751"/>
      <c r="LTF18" s="751"/>
      <c r="LTG18" s="751"/>
      <c r="LTH18" s="751"/>
      <c r="LTI18" s="751"/>
      <c r="LTJ18" s="751"/>
      <c r="LTK18" s="751"/>
      <c r="LTL18" s="751"/>
      <c r="LTM18" s="751"/>
      <c r="LTN18" s="751"/>
      <c r="LTO18" s="751"/>
      <c r="LTP18" s="751"/>
      <c r="LTQ18" s="751"/>
      <c r="LTR18" s="751"/>
      <c r="LTS18" s="751"/>
      <c r="LTT18" s="751"/>
      <c r="LTU18" s="751"/>
      <c r="LTV18" s="751"/>
      <c r="LTW18" s="751"/>
      <c r="LTX18" s="751"/>
      <c r="LTY18" s="751"/>
      <c r="LTZ18" s="751"/>
      <c r="LUA18" s="751"/>
      <c r="LUB18" s="751"/>
      <c r="LUC18" s="751"/>
      <c r="LUD18" s="751"/>
      <c r="LUE18" s="751"/>
      <c r="LUF18" s="751"/>
      <c r="LUG18" s="751"/>
      <c r="LUH18" s="751"/>
      <c r="LUI18" s="751"/>
      <c r="LUJ18" s="751"/>
      <c r="LUK18" s="751"/>
      <c r="LUL18" s="751"/>
      <c r="LUM18" s="751"/>
      <c r="LUN18" s="751"/>
      <c r="LUO18" s="751"/>
      <c r="LUP18" s="751"/>
      <c r="LUQ18" s="751"/>
      <c r="LUR18" s="751"/>
      <c r="LUS18" s="751"/>
      <c r="LUT18" s="751"/>
      <c r="LUU18" s="751"/>
      <c r="LUV18" s="751"/>
      <c r="LUW18" s="751"/>
      <c r="LUX18" s="751"/>
      <c r="LUY18" s="751"/>
      <c r="LUZ18" s="751"/>
      <c r="LVA18" s="751"/>
      <c r="LVB18" s="751"/>
      <c r="LVC18" s="751"/>
      <c r="LVD18" s="751"/>
      <c r="LVE18" s="751"/>
      <c r="LVF18" s="751"/>
      <c r="LVG18" s="751"/>
      <c r="LVH18" s="751"/>
      <c r="LVI18" s="751"/>
      <c r="LVJ18" s="751"/>
      <c r="LVK18" s="751"/>
      <c r="LVL18" s="751"/>
      <c r="LVM18" s="751"/>
      <c r="LVN18" s="751"/>
      <c r="LVO18" s="751"/>
      <c r="LVP18" s="751"/>
      <c r="LVQ18" s="751"/>
      <c r="LVR18" s="751"/>
      <c r="LVS18" s="751"/>
      <c r="LVT18" s="751"/>
      <c r="LVU18" s="751"/>
      <c r="LVV18" s="751"/>
      <c r="LVW18" s="751"/>
      <c r="LVX18" s="751"/>
      <c r="LVY18" s="751"/>
      <c r="LVZ18" s="751"/>
      <c r="LWA18" s="751"/>
      <c r="LWB18" s="751"/>
      <c r="LWC18" s="751"/>
      <c r="LWD18" s="751"/>
      <c r="LWE18" s="751"/>
      <c r="LWF18" s="751"/>
      <c r="LWG18" s="751"/>
      <c r="LWH18" s="751"/>
      <c r="LWI18" s="751"/>
      <c r="LWJ18" s="751"/>
      <c r="LWK18" s="751"/>
      <c r="LWL18" s="751"/>
      <c r="LWM18" s="751"/>
      <c r="LWN18" s="751"/>
      <c r="LWO18" s="751"/>
      <c r="LWP18" s="751"/>
      <c r="LWQ18" s="751"/>
      <c r="LWR18" s="751"/>
      <c r="LWS18" s="751"/>
      <c r="LWT18" s="751"/>
      <c r="LWU18" s="751"/>
      <c r="LWV18" s="751"/>
      <c r="LWW18" s="751"/>
      <c r="LWX18" s="751"/>
      <c r="LWY18" s="751"/>
      <c r="LWZ18" s="751"/>
      <c r="LXA18" s="751"/>
      <c r="LXB18" s="751"/>
      <c r="LXC18" s="751"/>
      <c r="LXD18" s="751"/>
      <c r="LXE18" s="751"/>
      <c r="LXF18" s="751"/>
      <c r="LXG18" s="751"/>
      <c r="LXH18" s="751"/>
      <c r="LXI18" s="751"/>
      <c r="LXJ18" s="751"/>
      <c r="LXK18" s="751"/>
      <c r="LXL18" s="751"/>
      <c r="LXM18" s="751"/>
      <c r="LXN18" s="751"/>
      <c r="LXO18" s="751"/>
      <c r="LXP18" s="751"/>
      <c r="LXQ18" s="751"/>
      <c r="LXR18" s="751"/>
      <c r="LXS18" s="751"/>
      <c r="LXT18" s="751"/>
      <c r="LXU18" s="751"/>
      <c r="LXV18" s="751"/>
      <c r="LXW18" s="751"/>
      <c r="LXX18" s="751"/>
      <c r="LXY18" s="751"/>
      <c r="LXZ18" s="751"/>
      <c r="LYA18" s="751"/>
      <c r="LYB18" s="751"/>
      <c r="LYC18" s="751"/>
      <c r="LYD18" s="751"/>
      <c r="LYE18" s="751"/>
      <c r="LYF18" s="751"/>
      <c r="LYG18" s="751"/>
      <c r="LYH18" s="751"/>
      <c r="LYI18" s="751"/>
      <c r="LYJ18" s="751"/>
      <c r="LYK18" s="751"/>
      <c r="LYL18" s="751"/>
      <c r="LYM18" s="751"/>
      <c r="LYN18" s="751"/>
      <c r="LYO18" s="751"/>
      <c r="LYP18" s="751"/>
      <c r="LYQ18" s="751"/>
      <c r="LYR18" s="751"/>
      <c r="LYS18" s="751"/>
      <c r="LYT18" s="751"/>
      <c r="LYU18" s="751"/>
      <c r="LYV18" s="751"/>
      <c r="LYW18" s="751"/>
      <c r="LYX18" s="751"/>
      <c r="LYY18" s="751"/>
      <c r="LYZ18" s="751"/>
      <c r="LZA18" s="751"/>
      <c r="LZB18" s="751"/>
      <c r="LZC18" s="751"/>
      <c r="LZD18" s="751"/>
      <c r="LZE18" s="751"/>
      <c r="LZF18" s="751"/>
      <c r="LZG18" s="751"/>
      <c r="LZH18" s="751"/>
      <c r="LZI18" s="751"/>
      <c r="LZJ18" s="751"/>
      <c r="LZK18" s="751"/>
      <c r="LZL18" s="751"/>
      <c r="LZM18" s="751"/>
      <c r="LZN18" s="751"/>
      <c r="LZO18" s="751"/>
      <c r="LZP18" s="751"/>
      <c r="LZQ18" s="751"/>
      <c r="LZR18" s="751"/>
      <c r="LZS18" s="751"/>
      <c r="LZT18" s="751"/>
      <c r="LZU18" s="751"/>
      <c r="LZV18" s="751"/>
      <c r="LZW18" s="751"/>
      <c r="LZX18" s="751"/>
      <c r="LZY18" s="751"/>
      <c r="LZZ18" s="751"/>
      <c r="MAA18" s="751"/>
      <c r="MAB18" s="751"/>
      <c r="MAC18" s="751"/>
      <c r="MAD18" s="751"/>
      <c r="MAE18" s="751"/>
      <c r="MAF18" s="751"/>
      <c r="MAG18" s="751"/>
      <c r="MAH18" s="751"/>
      <c r="MAI18" s="751"/>
      <c r="MAJ18" s="751"/>
      <c r="MAK18" s="751"/>
      <c r="MAL18" s="751"/>
      <c r="MAM18" s="751"/>
      <c r="MAN18" s="751"/>
      <c r="MAO18" s="751"/>
      <c r="MAP18" s="751"/>
      <c r="MAQ18" s="751"/>
      <c r="MAR18" s="751"/>
      <c r="MAS18" s="751"/>
      <c r="MAT18" s="751"/>
      <c r="MAU18" s="751"/>
      <c r="MAV18" s="751"/>
      <c r="MAW18" s="751"/>
      <c r="MAX18" s="751"/>
      <c r="MAY18" s="751"/>
      <c r="MAZ18" s="751"/>
      <c r="MBA18" s="751"/>
      <c r="MBB18" s="751"/>
      <c r="MBC18" s="751"/>
      <c r="MBD18" s="751"/>
      <c r="MBE18" s="751"/>
      <c r="MBF18" s="751"/>
      <c r="MBG18" s="751"/>
      <c r="MBH18" s="751"/>
      <c r="MBI18" s="751"/>
      <c r="MBJ18" s="751"/>
      <c r="MBK18" s="751"/>
      <c r="MBL18" s="751"/>
      <c r="MBM18" s="751"/>
      <c r="MBN18" s="751"/>
      <c r="MBO18" s="751"/>
      <c r="MBP18" s="751"/>
      <c r="MBQ18" s="751"/>
      <c r="MBR18" s="751"/>
      <c r="MBS18" s="751"/>
      <c r="MBT18" s="751"/>
      <c r="MBU18" s="751"/>
      <c r="MBV18" s="751"/>
      <c r="MBW18" s="751"/>
      <c r="MBX18" s="751"/>
      <c r="MBY18" s="751"/>
      <c r="MBZ18" s="751"/>
      <c r="MCA18" s="751"/>
      <c r="MCB18" s="751"/>
      <c r="MCC18" s="751"/>
      <c r="MCD18" s="751"/>
      <c r="MCE18" s="751"/>
      <c r="MCF18" s="751"/>
      <c r="MCG18" s="751"/>
      <c r="MCH18" s="751"/>
      <c r="MCI18" s="751"/>
      <c r="MCJ18" s="751"/>
      <c r="MCK18" s="751"/>
      <c r="MCL18" s="751"/>
      <c r="MCM18" s="751"/>
      <c r="MCN18" s="751"/>
      <c r="MCO18" s="751"/>
      <c r="MCP18" s="751"/>
      <c r="MCQ18" s="751"/>
      <c r="MCR18" s="751"/>
      <c r="MCS18" s="751"/>
      <c r="MCT18" s="751"/>
      <c r="MCU18" s="751"/>
      <c r="MCV18" s="751"/>
      <c r="MCW18" s="751"/>
      <c r="MCX18" s="751"/>
      <c r="MCY18" s="751"/>
      <c r="MCZ18" s="751"/>
      <c r="MDA18" s="751"/>
      <c r="MDB18" s="751"/>
      <c r="MDC18" s="751"/>
      <c r="MDD18" s="751"/>
      <c r="MDE18" s="751"/>
      <c r="MDF18" s="751"/>
      <c r="MDG18" s="751"/>
      <c r="MDH18" s="751"/>
      <c r="MDI18" s="751"/>
      <c r="MDJ18" s="751"/>
      <c r="MDK18" s="751"/>
      <c r="MDL18" s="751"/>
      <c r="MDM18" s="751"/>
      <c r="MDN18" s="751"/>
      <c r="MDO18" s="751"/>
      <c r="MDP18" s="751"/>
      <c r="MDQ18" s="751"/>
      <c r="MDR18" s="751"/>
      <c r="MDS18" s="751"/>
      <c r="MDT18" s="751"/>
      <c r="MDU18" s="751"/>
      <c r="MDV18" s="751"/>
      <c r="MDW18" s="751"/>
      <c r="MDX18" s="751"/>
      <c r="MDY18" s="751"/>
      <c r="MDZ18" s="751"/>
      <c r="MEA18" s="751"/>
      <c r="MEB18" s="751"/>
      <c r="MEC18" s="751"/>
      <c r="MED18" s="751"/>
      <c r="MEE18" s="751"/>
      <c r="MEF18" s="751"/>
      <c r="MEG18" s="751"/>
      <c r="MEH18" s="751"/>
      <c r="MEI18" s="751"/>
      <c r="MEJ18" s="751"/>
      <c r="MEK18" s="751"/>
      <c r="MEL18" s="751"/>
      <c r="MEM18" s="751"/>
      <c r="MEN18" s="751"/>
      <c r="MEO18" s="751"/>
      <c r="MEP18" s="751"/>
      <c r="MEQ18" s="751"/>
      <c r="MER18" s="751"/>
      <c r="MES18" s="751"/>
      <c r="MET18" s="751"/>
      <c r="MEU18" s="751"/>
      <c r="MEV18" s="751"/>
      <c r="MEW18" s="751"/>
      <c r="MEX18" s="751"/>
      <c r="MEY18" s="751"/>
      <c r="MEZ18" s="751"/>
      <c r="MFA18" s="751"/>
      <c r="MFB18" s="751"/>
      <c r="MFC18" s="751"/>
      <c r="MFD18" s="751"/>
      <c r="MFE18" s="751"/>
      <c r="MFF18" s="751"/>
      <c r="MFG18" s="751"/>
      <c r="MFH18" s="751"/>
      <c r="MFI18" s="751"/>
      <c r="MFJ18" s="751"/>
      <c r="MFK18" s="751"/>
      <c r="MFL18" s="751"/>
      <c r="MFM18" s="751"/>
      <c r="MFN18" s="751"/>
      <c r="MFO18" s="751"/>
      <c r="MFP18" s="751"/>
      <c r="MFQ18" s="751"/>
      <c r="MFR18" s="751"/>
      <c r="MFS18" s="751"/>
      <c r="MFT18" s="751"/>
      <c r="MFU18" s="751"/>
      <c r="MFV18" s="751"/>
      <c r="MFW18" s="751"/>
      <c r="MFX18" s="751"/>
      <c r="MFY18" s="751"/>
      <c r="MFZ18" s="751"/>
      <c r="MGA18" s="751"/>
      <c r="MGB18" s="751"/>
      <c r="MGC18" s="751"/>
      <c r="MGD18" s="751"/>
      <c r="MGE18" s="751"/>
      <c r="MGF18" s="751"/>
      <c r="MGG18" s="751"/>
      <c r="MGH18" s="751"/>
      <c r="MGI18" s="751"/>
      <c r="MGJ18" s="751"/>
      <c r="MGK18" s="751"/>
      <c r="MGL18" s="751"/>
      <c r="MGM18" s="751"/>
      <c r="MGN18" s="751"/>
      <c r="MGO18" s="751"/>
      <c r="MGP18" s="751"/>
      <c r="MGQ18" s="751"/>
      <c r="MGR18" s="751"/>
      <c r="MGS18" s="751"/>
      <c r="MGT18" s="751"/>
      <c r="MGU18" s="751"/>
      <c r="MGV18" s="751"/>
      <c r="MGW18" s="751"/>
      <c r="MGX18" s="751"/>
      <c r="MGY18" s="751"/>
      <c r="MGZ18" s="751"/>
      <c r="MHA18" s="751"/>
      <c r="MHB18" s="751"/>
      <c r="MHC18" s="751"/>
      <c r="MHD18" s="751"/>
      <c r="MHE18" s="751"/>
      <c r="MHF18" s="751"/>
      <c r="MHG18" s="751"/>
      <c r="MHH18" s="751"/>
      <c r="MHI18" s="751"/>
      <c r="MHJ18" s="751"/>
      <c r="MHK18" s="751"/>
      <c r="MHL18" s="751"/>
      <c r="MHM18" s="751"/>
      <c r="MHN18" s="751"/>
      <c r="MHO18" s="751"/>
      <c r="MHP18" s="751"/>
      <c r="MHQ18" s="751"/>
      <c r="MHR18" s="751"/>
      <c r="MHS18" s="751"/>
      <c r="MHT18" s="751"/>
      <c r="MHU18" s="751"/>
      <c r="MHV18" s="751"/>
      <c r="MHW18" s="751"/>
      <c r="MHX18" s="751"/>
      <c r="MHY18" s="751"/>
      <c r="MHZ18" s="751"/>
      <c r="MIA18" s="751"/>
      <c r="MIB18" s="751"/>
      <c r="MIC18" s="751"/>
      <c r="MID18" s="751"/>
      <c r="MIE18" s="751"/>
      <c r="MIF18" s="751"/>
      <c r="MIG18" s="751"/>
      <c r="MIH18" s="751"/>
      <c r="MII18" s="751"/>
      <c r="MIJ18" s="751"/>
      <c r="MIK18" s="751"/>
      <c r="MIL18" s="751"/>
      <c r="MIM18" s="751"/>
      <c r="MIN18" s="751"/>
      <c r="MIO18" s="751"/>
      <c r="MIP18" s="751"/>
      <c r="MIQ18" s="751"/>
      <c r="MIR18" s="751"/>
      <c r="MIS18" s="751"/>
      <c r="MIT18" s="751"/>
      <c r="MIU18" s="751"/>
      <c r="MIV18" s="751"/>
      <c r="MIW18" s="751"/>
      <c r="MIX18" s="751"/>
      <c r="MIY18" s="751"/>
      <c r="MIZ18" s="751"/>
      <c r="MJA18" s="751"/>
      <c r="MJB18" s="751"/>
      <c r="MJC18" s="751"/>
      <c r="MJD18" s="751"/>
      <c r="MJE18" s="751"/>
      <c r="MJF18" s="751"/>
      <c r="MJG18" s="751"/>
      <c r="MJH18" s="751"/>
      <c r="MJI18" s="751"/>
      <c r="MJJ18" s="751"/>
      <c r="MJK18" s="751"/>
      <c r="MJL18" s="751"/>
      <c r="MJM18" s="751"/>
      <c r="MJN18" s="751"/>
      <c r="MJO18" s="751"/>
      <c r="MJP18" s="751"/>
      <c r="MJQ18" s="751"/>
      <c r="MJR18" s="751"/>
      <c r="MJS18" s="751"/>
      <c r="MJT18" s="751"/>
      <c r="MJU18" s="751"/>
      <c r="MJV18" s="751"/>
      <c r="MJW18" s="751"/>
      <c r="MJX18" s="751"/>
      <c r="MJY18" s="751"/>
      <c r="MJZ18" s="751"/>
      <c r="MKA18" s="751"/>
      <c r="MKB18" s="751"/>
      <c r="MKC18" s="751"/>
      <c r="MKD18" s="751"/>
      <c r="MKE18" s="751"/>
      <c r="MKF18" s="751"/>
      <c r="MKG18" s="751"/>
      <c r="MKH18" s="751"/>
      <c r="MKI18" s="751"/>
      <c r="MKJ18" s="751"/>
      <c r="MKK18" s="751"/>
      <c r="MKL18" s="751"/>
      <c r="MKM18" s="751"/>
      <c r="MKN18" s="751"/>
      <c r="MKO18" s="751"/>
      <c r="MKP18" s="751"/>
      <c r="MKQ18" s="751"/>
      <c r="MKR18" s="751"/>
      <c r="MKS18" s="751"/>
      <c r="MKT18" s="751"/>
      <c r="MKU18" s="751"/>
      <c r="MKV18" s="751"/>
      <c r="MKW18" s="751"/>
      <c r="MKX18" s="751"/>
      <c r="MKY18" s="751"/>
      <c r="MKZ18" s="751"/>
      <c r="MLA18" s="751"/>
      <c r="MLB18" s="751"/>
      <c r="MLC18" s="751"/>
      <c r="MLD18" s="751"/>
      <c r="MLE18" s="751"/>
      <c r="MLF18" s="751"/>
      <c r="MLG18" s="751"/>
      <c r="MLH18" s="751"/>
      <c r="MLI18" s="751"/>
      <c r="MLJ18" s="751"/>
      <c r="MLK18" s="751"/>
      <c r="MLL18" s="751"/>
      <c r="MLM18" s="751"/>
      <c r="MLN18" s="751"/>
      <c r="MLO18" s="751"/>
      <c r="MLP18" s="751"/>
      <c r="MLQ18" s="751"/>
      <c r="MLR18" s="751"/>
      <c r="MLS18" s="751"/>
      <c r="MLT18" s="751"/>
      <c r="MLU18" s="751"/>
      <c r="MLV18" s="751"/>
      <c r="MLW18" s="751"/>
      <c r="MLX18" s="751"/>
      <c r="MLY18" s="751"/>
      <c r="MLZ18" s="751"/>
      <c r="MMA18" s="751"/>
      <c r="MMB18" s="751"/>
      <c r="MMC18" s="751"/>
      <c r="MMD18" s="751"/>
      <c r="MME18" s="751"/>
      <c r="MMF18" s="751"/>
      <c r="MMG18" s="751"/>
      <c r="MMH18" s="751"/>
      <c r="MMI18" s="751"/>
      <c r="MMJ18" s="751"/>
      <c r="MMK18" s="751"/>
      <c r="MML18" s="751"/>
      <c r="MMM18" s="751"/>
      <c r="MMN18" s="751"/>
      <c r="MMO18" s="751"/>
      <c r="MMP18" s="751"/>
      <c r="MMQ18" s="751"/>
      <c r="MMR18" s="751"/>
      <c r="MMS18" s="751"/>
      <c r="MMT18" s="751"/>
      <c r="MMU18" s="751"/>
      <c r="MMV18" s="751"/>
      <c r="MMW18" s="751"/>
      <c r="MMX18" s="751"/>
      <c r="MMY18" s="751"/>
      <c r="MMZ18" s="751"/>
      <c r="MNA18" s="751"/>
      <c r="MNB18" s="751"/>
      <c r="MNC18" s="751"/>
      <c r="MND18" s="751"/>
      <c r="MNE18" s="751"/>
      <c r="MNF18" s="751"/>
      <c r="MNG18" s="751"/>
      <c r="MNH18" s="751"/>
      <c r="MNI18" s="751"/>
      <c r="MNJ18" s="751"/>
      <c r="MNK18" s="751"/>
      <c r="MNL18" s="751"/>
      <c r="MNM18" s="751"/>
      <c r="MNN18" s="751"/>
      <c r="MNO18" s="751"/>
      <c r="MNP18" s="751"/>
      <c r="MNQ18" s="751"/>
      <c r="MNR18" s="751"/>
      <c r="MNS18" s="751"/>
      <c r="MNT18" s="751"/>
      <c r="MNU18" s="751"/>
      <c r="MNV18" s="751"/>
      <c r="MNW18" s="751"/>
      <c r="MNX18" s="751"/>
      <c r="MNY18" s="751"/>
      <c r="MNZ18" s="751"/>
      <c r="MOA18" s="751"/>
      <c r="MOB18" s="751"/>
      <c r="MOC18" s="751"/>
      <c r="MOD18" s="751"/>
      <c r="MOE18" s="751"/>
      <c r="MOF18" s="751"/>
      <c r="MOG18" s="751"/>
      <c r="MOH18" s="751"/>
      <c r="MOI18" s="751"/>
      <c r="MOJ18" s="751"/>
      <c r="MOK18" s="751"/>
      <c r="MOL18" s="751"/>
      <c r="MOM18" s="751"/>
      <c r="MON18" s="751"/>
      <c r="MOO18" s="751"/>
      <c r="MOP18" s="751"/>
      <c r="MOQ18" s="751"/>
      <c r="MOR18" s="751"/>
      <c r="MOS18" s="751"/>
      <c r="MOT18" s="751"/>
      <c r="MOU18" s="751"/>
      <c r="MOV18" s="751"/>
      <c r="MOW18" s="751"/>
      <c r="MOX18" s="751"/>
      <c r="MOY18" s="751"/>
      <c r="MOZ18" s="751"/>
      <c r="MPA18" s="751"/>
      <c r="MPB18" s="751"/>
      <c r="MPC18" s="751"/>
      <c r="MPD18" s="751"/>
      <c r="MPE18" s="751"/>
      <c r="MPF18" s="751"/>
      <c r="MPG18" s="751"/>
      <c r="MPH18" s="751"/>
      <c r="MPI18" s="751"/>
      <c r="MPJ18" s="751"/>
      <c r="MPK18" s="751"/>
      <c r="MPL18" s="751"/>
      <c r="MPM18" s="751"/>
      <c r="MPN18" s="751"/>
      <c r="MPO18" s="751"/>
      <c r="MPP18" s="751"/>
      <c r="MPQ18" s="751"/>
      <c r="MPR18" s="751"/>
      <c r="MPS18" s="751"/>
      <c r="MPT18" s="751"/>
      <c r="MPU18" s="751"/>
      <c r="MPV18" s="751"/>
      <c r="MPW18" s="751"/>
      <c r="MPX18" s="751"/>
      <c r="MPY18" s="751"/>
      <c r="MPZ18" s="751"/>
      <c r="MQA18" s="751"/>
      <c r="MQB18" s="751"/>
      <c r="MQC18" s="751"/>
      <c r="MQD18" s="751"/>
      <c r="MQE18" s="751"/>
      <c r="MQF18" s="751"/>
      <c r="MQG18" s="751"/>
      <c r="MQH18" s="751"/>
      <c r="MQI18" s="751"/>
      <c r="MQJ18" s="751"/>
      <c r="MQK18" s="751"/>
      <c r="MQL18" s="751"/>
      <c r="MQM18" s="751"/>
      <c r="MQN18" s="751"/>
      <c r="MQO18" s="751"/>
      <c r="MQP18" s="751"/>
      <c r="MQQ18" s="751"/>
      <c r="MQR18" s="751"/>
      <c r="MQS18" s="751"/>
      <c r="MQT18" s="751"/>
      <c r="MQU18" s="751"/>
      <c r="MQV18" s="751"/>
      <c r="MQW18" s="751"/>
      <c r="MQX18" s="751"/>
      <c r="MQY18" s="751"/>
      <c r="MQZ18" s="751"/>
      <c r="MRA18" s="751"/>
      <c r="MRB18" s="751"/>
      <c r="MRC18" s="751"/>
      <c r="MRD18" s="751"/>
      <c r="MRE18" s="751"/>
      <c r="MRF18" s="751"/>
      <c r="MRG18" s="751"/>
      <c r="MRH18" s="751"/>
      <c r="MRI18" s="751"/>
      <c r="MRJ18" s="751"/>
      <c r="MRK18" s="751"/>
      <c r="MRL18" s="751"/>
      <c r="MRM18" s="751"/>
      <c r="MRN18" s="751"/>
      <c r="MRO18" s="751"/>
      <c r="MRP18" s="751"/>
      <c r="MRQ18" s="751"/>
      <c r="MRR18" s="751"/>
      <c r="MRS18" s="751"/>
      <c r="MRT18" s="751"/>
      <c r="MRU18" s="751"/>
      <c r="MRV18" s="751"/>
      <c r="MRW18" s="751"/>
      <c r="MRX18" s="751"/>
      <c r="MRY18" s="751"/>
      <c r="MRZ18" s="751"/>
      <c r="MSA18" s="751"/>
      <c r="MSB18" s="751"/>
      <c r="MSC18" s="751"/>
      <c r="MSD18" s="751"/>
      <c r="MSE18" s="751"/>
      <c r="MSF18" s="751"/>
      <c r="MSG18" s="751"/>
      <c r="MSH18" s="751"/>
      <c r="MSI18" s="751"/>
      <c r="MSJ18" s="751"/>
      <c r="MSK18" s="751"/>
      <c r="MSL18" s="751"/>
      <c r="MSM18" s="751"/>
      <c r="MSN18" s="751"/>
      <c r="MSO18" s="751"/>
      <c r="MSP18" s="751"/>
      <c r="MSQ18" s="751"/>
      <c r="MSR18" s="751"/>
      <c r="MSS18" s="751"/>
      <c r="MST18" s="751"/>
      <c r="MSU18" s="751"/>
      <c r="MSV18" s="751"/>
      <c r="MSW18" s="751"/>
      <c r="MSX18" s="751"/>
      <c r="MSY18" s="751"/>
      <c r="MSZ18" s="751"/>
      <c r="MTA18" s="751"/>
      <c r="MTB18" s="751"/>
      <c r="MTC18" s="751"/>
      <c r="MTD18" s="751"/>
      <c r="MTE18" s="751"/>
      <c r="MTF18" s="751"/>
      <c r="MTG18" s="751"/>
      <c r="MTH18" s="751"/>
      <c r="MTI18" s="751"/>
      <c r="MTJ18" s="751"/>
      <c r="MTK18" s="751"/>
      <c r="MTL18" s="751"/>
      <c r="MTM18" s="751"/>
      <c r="MTN18" s="751"/>
      <c r="MTO18" s="751"/>
      <c r="MTP18" s="751"/>
      <c r="MTQ18" s="751"/>
      <c r="MTR18" s="751"/>
      <c r="MTS18" s="751"/>
      <c r="MTT18" s="751"/>
      <c r="MTU18" s="751"/>
      <c r="MTV18" s="751"/>
      <c r="MTW18" s="751"/>
      <c r="MTX18" s="751"/>
      <c r="MTY18" s="751"/>
      <c r="MTZ18" s="751"/>
      <c r="MUA18" s="751"/>
      <c r="MUB18" s="751"/>
      <c r="MUC18" s="751"/>
      <c r="MUD18" s="751"/>
      <c r="MUE18" s="751"/>
      <c r="MUF18" s="751"/>
      <c r="MUG18" s="751"/>
      <c r="MUH18" s="751"/>
      <c r="MUI18" s="751"/>
      <c r="MUJ18" s="751"/>
      <c r="MUK18" s="751"/>
      <c r="MUL18" s="751"/>
      <c r="MUM18" s="751"/>
      <c r="MUN18" s="751"/>
      <c r="MUO18" s="751"/>
      <c r="MUP18" s="751"/>
      <c r="MUQ18" s="751"/>
      <c r="MUR18" s="751"/>
      <c r="MUS18" s="751"/>
      <c r="MUT18" s="751"/>
      <c r="MUU18" s="751"/>
      <c r="MUV18" s="751"/>
      <c r="MUW18" s="751"/>
      <c r="MUX18" s="751"/>
      <c r="MUY18" s="751"/>
      <c r="MUZ18" s="751"/>
      <c r="MVA18" s="751"/>
      <c r="MVB18" s="751"/>
      <c r="MVC18" s="751"/>
      <c r="MVD18" s="751"/>
      <c r="MVE18" s="751"/>
      <c r="MVF18" s="751"/>
      <c r="MVG18" s="751"/>
      <c r="MVH18" s="751"/>
      <c r="MVI18" s="751"/>
      <c r="MVJ18" s="751"/>
      <c r="MVK18" s="751"/>
      <c r="MVL18" s="751"/>
      <c r="MVM18" s="751"/>
      <c r="MVN18" s="751"/>
      <c r="MVO18" s="751"/>
      <c r="MVP18" s="751"/>
      <c r="MVQ18" s="751"/>
      <c r="MVR18" s="751"/>
      <c r="MVS18" s="751"/>
      <c r="MVT18" s="751"/>
      <c r="MVU18" s="751"/>
      <c r="MVV18" s="751"/>
      <c r="MVW18" s="751"/>
      <c r="MVX18" s="751"/>
      <c r="MVY18" s="751"/>
      <c r="MVZ18" s="751"/>
      <c r="MWA18" s="751"/>
      <c r="MWB18" s="751"/>
      <c r="MWC18" s="751"/>
      <c r="MWD18" s="751"/>
      <c r="MWE18" s="751"/>
      <c r="MWF18" s="751"/>
      <c r="MWG18" s="751"/>
      <c r="MWH18" s="751"/>
      <c r="MWI18" s="751"/>
      <c r="MWJ18" s="751"/>
      <c r="MWK18" s="751"/>
      <c r="MWL18" s="751"/>
      <c r="MWM18" s="751"/>
      <c r="MWN18" s="751"/>
      <c r="MWO18" s="751"/>
      <c r="MWP18" s="751"/>
      <c r="MWQ18" s="751"/>
      <c r="MWR18" s="751"/>
      <c r="MWS18" s="751"/>
      <c r="MWT18" s="751"/>
      <c r="MWU18" s="751"/>
      <c r="MWV18" s="751"/>
      <c r="MWW18" s="751"/>
      <c r="MWX18" s="751"/>
      <c r="MWY18" s="751"/>
      <c r="MWZ18" s="751"/>
      <c r="MXA18" s="751"/>
      <c r="MXB18" s="751"/>
      <c r="MXC18" s="751"/>
      <c r="MXD18" s="751"/>
      <c r="MXE18" s="751"/>
      <c r="MXF18" s="751"/>
      <c r="MXG18" s="751"/>
      <c r="MXH18" s="751"/>
      <c r="MXI18" s="751"/>
      <c r="MXJ18" s="751"/>
      <c r="MXK18" s="751"/>
      <c r="MXL18" s="751"/>
      <c r="MXM18" s="751"/>
      <c r="MXN18" s="751"/>
      <c r="MXO18" s="751"/>
      <c r="MXP18" s="751"/>
      <c r="MXQ18" s="751"/>
      <c r="MXR18" s="751"/>
      <c r="MXS18" s="751"/>
      <c r="MXT18" s="751"/>
      <c r="MXU18" s="751"/>
      <c r="MXV18" s="751"/>
      <c r="MXW18" s="751"/>
      <c r="MXX18" s="751"/>
      <c r="MXY18" s="751"/>
      <c r="MXZ18" s="751"/>
      <c r="MYA18" s="751"/>
      <c r="MYB18" s="751"/>
      <c r="MYC18" s="751"/>
      <c r="MYD18" s="751"/>
      <c r="MYE18" s="751"/>
      <c r="MYF18" s="751"/>
      <c r="MYG18" s="751"/>
      <c r="MYH18" s="751"/>
      <c r="MYI18" s="751"/>
      <c r="MYJ18" s="751"/>
      <c r="MYK18" s="751"/>
      <c r="MYL18" s="751"/>
      <c r="MYM18" s="751"/>
      <c r="MYN18" s="751"/>
      <c r="MYO18" s="751"/>
      <c r="MYP18" s="751"/>
      <c r="MYQ18" s="751"/>
      <c r="MYR18" s="751"/>
      <c r="MYS18" s="751"/>
      <c r="MYT18" s="751"/>
      <c r="MYU18" s="751"/>
      <c r="MYV18" s="751"/>
      <c r="MYW18" s="751"/>
      <c r="MYX18" s="751"/>
      <c r="MYY18" s="751"/>
      <c r="MYZ18" s="751"/>
      <c r="MZA18" s="751"/>
      <c r="MZB18" s="751"/>
      <c r="MZC18" s="751"/>
      <c r="MZD18" s="751"/>
      <c r="MZE18" s="751"/>
      <c r="MZF18" s="751"/>
      <c r="MZG18" s="751"/>
      <c r="MZH18" s="751"/>
      <c r="MZI18" s="751"/>
      <c r="MZJ18" s="751"/>
      <c r="MZK18" s="751"/>
      <c r="MZL18" s="751"/>
      <c r="MZM18" s="751"/>
      <c r="MZN18" s="751"/>
      <c r="MZO18" s="751"/>
      <c r="MZP18" s="751"/>
      <c r="MZQ18" s="751"/>
      <c r="MZR18" s="751"/>
      <c r="MZS18" s="751"/>
      <c r="MZT18" s="751"/>
      <c r="MZU18" s="751"/>
      <c r="MZV18" s="751"/>
      <c r="MZW18" s="751"/>
      <c r="MZX18" s="751"/>
      <c r="MZY18" s="751"/>
      <c r="MZZ18" s="751"/>
      <c r="NAA18" s="751"/>
      <c r="NAB18" s="751"/>
      <c r="NAC18" s="751"/>
      <c r="NAD18" s="751"/>
      <c r="NAE18" s="751"/>
      <c r="NAF18" s="751"/>
      <c r="NAG18" s="751"/>
      <c r="NAH18" s="751"/>
      <c r="NAI18" s="751"/>
      <c r="NAJ18" s="751"/>
      <c r="NAK18" s="751"/>
      <c r="NAL18" s="751"/>
      <c r="NAM18" s="751"/>
      <c r="NAN18" s="751"/>
      <c r="NAO18" s="751"/>
      <c r="NAP18" s="751"/>
      <c r="NAQ18" s="751"/>
      <c r="NAR18" s="751"/>
      <c r="NAS18" s="751"/>
      <c r="NAT18" s="751"/>
      <c r="NAU18" s="751"/>
      <c r="NAV18" s="751"/>
      <c r="NAW18" s="751"/>
      <c r="NAX18" s="751"/>
      <c r="NAY18" s="751"/>
      <c r="NAZ18" s="751"/>
      <c r="NBA18" s="751"/>
      <c r="NBB18" s="751"/>
      <c r="NBC18" s="751"/>
      <c r="NBD18" s="751"/>
      <c r="NBE18" s="751"/>
      <c r="NBF18" s="751"/>
      <c r="NBG18" s="751"/>
      <c r="NBH18" s="751"/>
      <c r="NBI18" s="751"/>
      <c r="NBJ18" s="751"/>
      <c r="NBK18" s="751"/>
      <c r="NBL18" s="751"/>
      <c r="NBM18" s="751"/>
      <c r="NBN18" s="751"/>
      <c r="NBO18" s="751"/>
      <c r="NBP18" s="751"/>
      <c r="NBQ18" s="751"/>
      <c r="NBR18" s="751"/>
      <c r="NBS18" s="751"/>
      <c r="NBT18" s="751"/>
      <c r="NBU18" s="751"/>
      <c r="NBV18" s="751"/>
      <c r="NBW18" s="751"/>
      <c r="NBX18" s="751"/>
      <c r="NBY18" s="751"/>
      <c r="NBZ18" s="751"/>
      <c r="NCA18" s="751"/>
      <c r="NCB18" s="751"/>
      <c r="NCC18" s="751"/>
      <c r="NCD18" s="751"/>
      <c r="NCE18" s="751"/>
      <c r="NCF18" s="751"/>
      <c r="NCG18" s="751"/>
      <c r="NCH18" s="751"/>
      <c r="NCI18" s="751"/>
      <c r="NCJ18" s="751"/>
      <c r="NCK18" s="751"/>
      <c r="NCL18" s="751"/>
      <c r="NCM18" s="751"/>
      <c r="NCN18" s="751"/>
      <c r="NCO18" s="751"/>
      <c r="NCP18" s="751"/>
      <c r="NCQ18" s="751"/>
      <c r="NCR18" s="751"/>
      <c r="NCS18" s="751"/>
      <c r="NCT18" s="751"/>
      <c r="NCU18" s="751"/>
      <c r="NCV18" s="751"/>
      <c r="NCW18" s="751"/>
      <c r="NCX18" s="751"/>
      <c r="NCY18" s="751"/>
      <c r="NCZ18" s="751"/>
      <c r="NDA18" s="751"/>
      <c r="NDB18" s="751"/>
      <c r="NDC18" s="751"/>
      <c r="NDD18" s="751"/>
      <c r="NDE18" s="751"/>
      <c r="NDF18" s="751"/>
      <c r="NDG18" s="751"/>
      <c r="NDH18" s="751"/>
      <c r="NDI18" s="751"/>
      <c r="NDJ18" s="751"/>
      <c r="NDK18" s="751"/>
      <c r="NDL18" s="751"/>
      <c r="NDM18" s="751"/>
      <c r="NDN18" s="751"/>
      <c r="NDO18" s="751"/>
      <c r="NDP18" s="751"/>
      <c r="NDQ18" s="751"/>
      <c r="NDR18" s="751"/>
      <c r="NDS18" s="751"/>
      <c r="NDT18" s="751"/>
      <c r="NDU18" s="751"/>
      <c r="NDV18" s="751"/>
      <c r="NDW18" s="751"/>
      <c r="NDX18" s="751"/>
      <c r="NDY18" s="751"/>
      <c r="NDZ18" s="751"/>
      <c r="NEA18" s="751"/>
      <c r="NEB18" s="751"/>
      <c r="NEC18" s="751"/>
      <c r="NED18" s="751"/>
      <c r="NEE18" s="751"/>
      <c r="NEF18" s="751"/>
      <c r="NEG18" s="751"/>
      <c r="NEH18" s="751"/>
      <c r="NEI18" s="751"/>
      <c r="NEJ18" s="751"/>
      <c r="NEK18" s="751"/>
      <c r="NEL18" s="751"/>
      <c r="NEM18" s="751"/>
      <c r="NEN18" s="751"/>
      <c r="NEO18" s="751"/>
      <c r="NEP18" s="751"/>
      <c r="NEQ18" s="751"/>
      <c r="NER18" s="751"/>
      <c r="NES18" s="751"/>
      <c r="NET18" s="751"/>
      <c r="NEU18" s="751"/>
      <c r="NEV18" s="751"/>
      <c r="NEW18" s="751"/>
      <c r="NEX18" s="751"/>
      <c r="NEY18" s="751"/>
      <c r="NEZ18" s="751"/>
      <c r="NFA18" s="751"/>
      <c r="NFB18" s="751"/>
      <c r="NFC18" s="751"/>
      <c r="NFD18" s="751"/>
      <c r="NFE18" s="751"/>
      <c r="NFF18" s="751"/>
      <c r="NFG18" s="751"/>
      <c r="NFH18" s="751"/>
      <c r="NFI18" s="751"/>
      <c r="NFJ18" s="751"/>
      <c r="NFK18" s="751"/>
      <c r="NFL18" s="751"/>
      <c r="NFM18" s="751"/>
      <c r="NFN18" s="751"/>
      <c r="NFO18" s="751"/>
      <c r="NFP18" s="751"/>
      <c r="NFQ18" s="751"/>
      <c r="NFR18" s="751"/>
      <c r="NFS18" s="751"/>
      <c r="NFT18" s="751"/>
      <c r="NFU18" s="751"/>
      <c r="NFV18" s="751"/>
      <c r="NFW18" s="751"/>
      <c r="NFX18" s="751"/>
      <c r="NFY18" s="751"/>
      <c r="NFZ18" s="751"/>
      <c r="NGA18" s="751"/>
      <c r="NGB18" s="751"/>
      <c r="NGC18" s="751"/>
      <c r="NGD18" s="751"/>
      <c r="NGE18" s="751"/>
      <c r="NGF18" s="751"/>
      <c r="NGG18" s="751"/>
      <c r="NGH18" s="751"/>
      <c r="NGI18" s="751"/>
      <c r="NGJ18" s="751"/>
      <c r="NGK18" s="751"/>
      <c r="NGL18" s="751"/>
      <c r="NGM18" s="751"/>
      <c r="NGN18" s="751"/>
      <c r="NGO18" s="751"/>
      <c r="NGP18" s="751"/>
      <c r="NGQ18" s="751"/>
      <c r="NGR18" s="751"/>
      <c r="NGS18" s="751"/>
      <c r="NGT18" s="751"/>
      <c r="NGU18" s="751"/>
      <c r="NGV18" s="751"/>
      <c r="NGW18" s="751"/>
      <c r="NGX18" s="751"/>
      <c r="NGY18" s="751"/>
      <c r="NGZ18" s="751"/>
      <c r="NHA18" s="751"/>
      <c r="NHB18" s="751"/>
      <c r="NHC18" s="751"/>
      <c r="NHD18" s="751"/>
      <c r="NHE18" s="751"/>
      <c r="NHF18" s="751"/>
      <c r="NHG18" s="751"/>
      <c r="NHH18" s="751"/>
      <c r="NHI18" s="751"/>
      <c r="NHJ18" s="751"/>
      <c r="NHK18" s="751"/>
      <c r="NHL18" s="751"/>
      <c r="NHM18" s="751"/>
      <c r="NHN18" s="751"/>
      <c r="NHO18" s="751"/>
      <c r="NHP18" s="751"/>
      <c r="NHQ18" s="751"/>
      <c r="NHR18" s="751"/>
      <c r="NHS18" s="751"/>
      <c r="NHT18" s="751"/>
      <c r="NHU18" s="751"/>
      <c r="NHV18" s="751"/>
      <c r="NHW18" s="751"/>
      <c r="NHX18" s="751"/>
      <c r="NHY18" s="751"/>
      <c r="NHZ18" s="751"/>
      <c r="NIA18" s="751"/>
      <c r="NIB18" s="751"/>
      <c r="NIC18" s="751"/>
      <c r="NID18" s="751"/>
      <c r="NIE18" s="751"/>
      <c r="NIF18" s="751"/>
      <c r="NIG18" s="751"/>
      <c r="NIH18" s="751"/>
      <c r="NII18" s="751"/>
      <c r="NIJ18" s="751"/>
      <c r="NIK18" s="751"/>
      <c r="NIL18" s="751"/>
      <c r="NIM18" s="751"/>
      <c r="NIN18" s="751"/>
      <c r="NIO18" s="751"/>
      <c r="NIP18" s="751"/>
      <c r="NIQ18" s="751"/>
      <c r="NIR18" s="751"/>
      <c r="NIS18" s="751"/>
      <c r="NIT18" s="751"/>
      <c r="NIU18" s="751"/>
      <c r="NIV18" s="751"/>
      <c r="NIW18" s="751"/>
      <c r="NIX18" s="751"/>
      <c r="NIY18" s="751"/>
      <c r="NIZ18" s="751"/>
      <c r="NJA18" s="751"/>
      <c r="NJB18" s="751"/>
      <c r="NJC18" s="751"/>
      <c r="NJD18" s="751"/>
      <c r="NJE18" s="751"/>
      <c r="NJF18" s="751"/>
      <c r="NJG18" s="751"/>
      <c r="NJH18" s="751"/>
      <c r="NJI18" s="751"/>
      <c r="NJJ18" s="751"/>
      <c r="NJK18" s="751"/>
      <c r="NJL18" s="751"/>
      <c r="NJM18" s="751"/>
      <c r="NJN18" s="751"/>
      <c r="NJO18" s="751"/>
      <c r="NJP18" s="751"/>
      <c r="NJQ18" s="751"/>
      <c r="NJR18" s="751"/>
      <c r="NJS18" s="751"/>
      <c r="NJT18" s="751"/>
      <c r="NJU18" s="751"/>
      <c r="NJV18" s="751"/>
      <c r="NJW18" s="751"/>
      <c r="NJX18" s="751"/>
      <c r="NJY18" s="751"/>
      <c r="NJZ18" s="751"/>
      <c r="NKA18" s="751"/>
      <c r="NKB18" s="751"/>
      <c r="NKC18" s="751"/>
      <c r="NKD18" s="751"/>
      <c r="NKE18" s="751"/>
      <c r="NKF18" s="751"/>
      <c r="NKG18" s="751"/>
      <c r="NKH18" s="751"/>
      <c r="NKI18" s="751"/>
      <c r="NKJ18" s="751"/>
      <c r="NKK18" s="751"/>
      <c r="NKL18" s="751"/>
      <c r="NKM18" s="751"/>
      <c r="NKN18" s="751"/>
      <c r="NKO18" s="751"/>
      <c r="NKP18" s="751"/>
      <c r="NKQ18" s="751"/>
      <c r="NKR18" s="751"/>
      <c r="NKS18" s="751"/>
      <c r="NKT18" s="751"/>
      <c r="NKU18" s="751"/>
      <c r="NKV18" s="751"/>
      <c r="NKW18" s="751"/>
      <c r="NKX18" s="751"/>
      <c r="NKY18" s="751"/>
      <c r="NKZ18" s="751"/>
      <c r="NLA18" s="751"/>
      <c r="NLB18" s="751"/>
      <c r="NLC18" s="751"/>
      <c r="NLD18" s="751"/>
      <c r="NLE18" s="751"/>
      <c r="NLF18" s="751"/>
      <c r="NLG18" s="751"/>
      <c r="NLH18" s="751"/>
      <c r="NLI18" s="751"/>
      <c r="NLJ18" s="751"/>
      <c r="NLK18" s="751"/>
      <c r="NLL18" s="751"/>
      <c r="NLM18" s="751"/>
      <c r="NLN18" s="751"/>
      <c r="NLO18" s="751"/>
      <c r="NLP18" s="751"/>
      <c r="NLQ18" s="751"/>
      <c r="NLR18" s="751"/>
      <c r="NLS18" s="751"/>
      <c r="NLT18" s="751"/>
      <c r="NLU18" s="751"/>
      <c r="NLV18" s="751"/>
      <c r="NLW18" s="751"/>
      <c r="NLX18" s="751"/>
      <c r="NLY18" s="751"/>
      <c r="NLZ18" s="751"/>
      <c r="NMA18" s="751"/>
      <c r="NMB18" s="751"/>
      <c r="NMC18" s="751"/>
      <c r="NMD18" s="751"/>
      <c r="NME18" s="751"/>
      <c r="NMF18" s="751"/>
      <c r="NMG18" s="751"/>
      <c r="NMH18" s="751"/>
      <c r="NMI18" s="751"/>
      <c r="NMJ18" s="751"/>
      <c r="NMK18" s="751"/>
      <c r="NML18" s="751"/>
      <c r="NMM18" s="751"/>
      <c r="NMN18" s="751"/>
      <c r="NMO18" s="751"/>
      <c r="NMP18" s="751"/>
      <c r="NMQ18" s="751"/>
      <c r="NMR18" s="751"/>
      <c r="NMS18" s="751"/>
      <c r="NMT18" s="751"/>
      <c r="NMU18" s="751"/>
      <c r="NMV18" s="751"/>
      <c r="NMW18" s="751"/>
      <c r="NMX18" s="751"/>
      <c r="NMY18" s="751"/>
      <c r="NMZ18" s="751"/>
      <c r="NNA18" s="751"/>
      <c r="NNB18" s="751"/>
      <c r="NNC18" s="751"/>
      <c r="NND18" s="751"/>
      <c r="NNE18" s="751"/>
      <c r="NNF18" s="751"/>
      <c r="NNG18" s="751"/>
      <c r="NNH18" s="751"/>
      <c r="NNI18" s="751"/>
      <c r="NNJ18" s="751"/>
      <c r="NNK18" s="751"/>
      <c r="NNL18" s="751"/>
      <c r="NNM18" s="751"/>
      <c r="NNN18" s="751"/>
      <c r="NNO18" s="751"/>
      <c r="NNP18" s="751"/>
      <c r="NNQ18" s="751"/>
      <c r="NNR18" s="751"/>
      <c r="NNS18" s="751"/>
      <c r="NNT18" s="751"/>
      <c r="NNU18" s="751"/>
      <c r="NNV18" s="751"/>
      <c r="NNW18" s="751"/>
      <c r="NNX18" s="751"/>
      <c r="NNY18" s="751"/>
      <c r="NNZ18" s="751"/>
      <c r="NOA18" s="751"/>
      <c r="NOB18" s="751"/>
      <c r="NOC18" s="751"/>
      <c r="NOD18" s="751"/>
      <c r="NOE18" s="751"/>
      <c r="NOF18" s="751"/>
      <c r="NOG18" s="751"/>
      <c r="NOH18" s="751"/>
      <c r="NOI18" s="751"/>
      <c r="NOJ18" s="751"/>
      <c r="NOK18" s="751"/>
      <c r="NOL18" s="751"/>
      <c r="NOM18" s="751"/>
      <c r="NON18" s="751"/>
      <c r="NOO18" s="751"/>
      <c r="NOP18" s="751"/>
      <c r="NOQ18" s="751"/>
      <c r="NOR18" s="751"/>
      <c r="NOS18" s="751"/>
      <c r="NOT18" s="751"/>
      <c r="NOU18" s="751"/>
      <c r="NOV18" s="751"/>
      <c r="NOW18" s="751"/>
      <c r="NOX18" s="751"/>
      <c r="NOY18" s="751"/>
      <c r="NOZ18" s="751"/>
      <c r="NPA18" s="751"/>
      <c r="NPB18" s="751"/>
      <c r="NPC18" s="751"/>
      <c r="NPD18" s="751"/>
      <c r="NPE18" s="751"/>
      <c r="NPF18" s="751"/>
      <c r="NPG18" s="751"/>
      <c r="NPH18" s="751"/>
      <c r="NPI18" s="751"/>
      <c r="NPJ18" s="751"/>
      <c r="NPK18" s="751"/>
      <c r="NPL18" s="751"/>
      <c r="NPM18" s="751"/>
      <c r="NPN18" s="751"/>
      <c r="NPO18" s="751"/>
      <c r="NPP18" s="751"/>
      <c r="NPQ18" s="751"/>
      <c r="NPR18" s="751"/>
      <c r="NPS18" s="751"/>
      <c r="NPT18" s="751"/>
      <c r="NPU18" s="751"/>
      <c r="NPV18" s="751"/>
      <c r="NPW18" s="751"/>
      <c r="NPX18" s="751"/>
      <c r="NPY18" s="751"/>
      <c r="NPZ18" s="751"/>
      <c r="NQA18" s="751"/>
      <c r="NQB18" s="751"/>
      <c r="NQC18" s="751"/>
      <c r="NQD18" s="751"/>
      <c r="NQE18" s="751"/>
      <c r="NQF18" s="751"/>
      <c r="NQG18" s="751"/>
      <c r="NQH18" s="751"/>
      <c r="NQI18" s="751"/>
      <c r="NQJ18" s="751"/>
      <c r="NQK18" s="751"/>
      <c r="NQL18" s="751"/>
      <c r="NQM18" s="751"/>
      <c r="NQN18" s="751"/>
      <c r="NQO18" s="751"/>
      <c r="NQP18" s="751"/>
      <c r="NQQ18" s="751"/>
      <c r="NQR18" s="751"/>
      <c r="NQS18" s="751"/>
      <c r="NQT18" s="751"/>
      <c r="NQU18" s="751"/>
      <c r="NQV18" s="751"/>
      <c r="NQW18" s="751"/>
      <c r="NQX18" s="751"/>
      <c r="NQY18" s="751"/>
      <c r="NQZ18" s="751"/>
      <c r="NRA18" s="751"/>
      <c r="NRB18" s="751"/>
      <c r="NRC18" s="751"/>
      <c r="NRD18" s="751"/>
      <c r="NRE18" s="751"/>
      <c r="NRF18" s="751"/>
      <c r="NRG18" s="751"/>
      <c r="NRH18" s="751"/>
      <c r="NRI18" s="751"/>
      <c r="NRJ18" s="751"/>
      <c r="NRK18" s="751"/>
      <c r="NRL18" s="751"/>
      <c r="NRM18" s="751"/>
      <c r="NRN18" s="751"/>
      <c r="NRO18" s="751"/>
      <c r="NRP18" s="751"/>
      <c r="NRQ18" s="751"/>
      <c r="NRR18" s="751"/>
      <c r="NRS18" s="751"/>
      <c r="NRT18" s="751"/>
      <c r="NRU18" s="751"/>
      <c r="NRV18" s="751"/>
      <c r="NRW18" s="751"/>
      <c r="NRX18" s="751"/>
      <c r="NRY18" s="751"/>
      <c r="NRZ18" s="751"/>
      <c r="NSA18" s="751"/>
      <c r="NSB18" s="751"/>
      <c r="NSC18" s="751"/>
      <c r="NSD18" s="751"/>
      <c r="NSE18" s="751"/>
      <c r="NSF18" s="751"/>
      <c r="NSG18" s="751"/>
      <c r="NSH18" s="751"/>
      <c r="NSI18" s="751"/>
      <c r="NSJ18" s="751"/>
      <c r="NSK18" s="751"/>
      <c r="NSL18" s="751"/>
      <c r="NSM18" s="751"/>
      <c r="NSN18" s="751"/>
      <c r="NSO18" s="751"/>
      <c r="NSP18" s="751"/>
      <c r="NSQ18" s="751"/>
      <c r="NSR18" s="751"/>
      <c r="NSS18" s="751"/>
      <c r="NST18" s="751"/>
      <c r="NSU18" s="751"/>
      <c r="NSV18" s="751"/>
      <c r="NSW18" s="751"/>
      <c r="NSX18" s="751"/>
      <c r="NSY18" s="751"/>
      <c r="NSZ18" s="751"/>
      <c r="NTA18" s="751"/>
      <c r="NTB18" s="751"/>
      <c r="NTC18" s="751"/>
      <c r="NTD18" s="751"/>
      <c r="NTE18" s="751"/>
      <c r="NTF18" s="751"/>
      <c r="NTG18" s="751"/>
      <c r="NTH18" s="751"/>
      <c r="NTI18" s="751"/>
      <c r="NTJ18" s="751"/>
      <c r="NTK18" s="751"/>
      <c r="NTL18" s="751"/>
      <c r="NTM18" s="751"/>
      <c r="NTN18" s="751"/>
      <c r="NTO18" s="751"/>
      <c r="NTP18" s="751"/>
      <c r="NTQ18" s="751"/>
      <c r="NTR18" s="751"/>
      <c r="NTS18" s="751"/>
      <c r="NTT18" s="751"/>
      <c r="NTU18" s="751"/>
      <c r="NTV18" s="751"/>
      <c r="NTW18" s="751"/>
      <c r="NTX18" s="751"/>
      <c r="NTY18" s="751"/>
      <c r="NTZ18" s="751"/>
      <c r="NUA18" s="751"/>
      <c r="NUB18" s="751"/>
      <c r="NUC18" s="751"/>
      <c r="NUD18" s="751"/>
      <c r="NUE18" s="751"/>
      <c r="NUF18" s="751"/>
      <c r="NUG18" s="751"/>
      <c r="NUH18" s="751"/>
      <c r="NUI18" s="751"/>
      <c r="NUJ18" s="751"/>
      <c r="NUK18" s="751"/>
      <c r="NUL18" s="751"/>
      <c r="NUM18" s="751"/>
      <c r="NUN18" s="751"/>
      <c r="NUO18" s="751"/>
      <c r="NUP18" s="751"/>
      <c r="NUQ18" s="751"/>
      <c r="NUR18" s="751"/>
      <c r="NUS18" s="751"/>
      <c r="NUT18" s="751"/>
      <c r="NUU18" s="751"/>
      <c r="NUV18" s="751"/>
      <c r="NUW18" s="751"/>
      <c r="NUX18" s="751"/>
      <c r="NUY18" s="751"/>
      <c r="NUZ18" s="751"/>
      <c r="NVA18" s="751"/>
      <c r="NVB18" s="751"/>
      <c r="NVC18" s="751"/>
      <c r="NVD18" s="751"/>
      <c r="NVE18" s="751"/>
      <c r="NVF18" s="751"/>
      <c r="NVG18" s="751"/>
      <c r="NVH18" s="751"/>
      <c r="NVI18" s="751"/>
      <c r="NVJ18" s="751"/>
      <c r="NVK18" s="751"/>
      <c r="NVL18" s="751"/>
      <c r="NVM18" s="751"/>
      <c r="NVN18" s="751"/>
      <c r="NVO18" s="751"/>
      <c r="NVP18" s="751"/>
      <c r="NVQ18" s="751"/>
      <c r="NVR18" s="751"/>
      <c r="NVS18" s="751"/>
      <c r="NVT18" s="751"/>
      <c r="NVU18" s="751"/>
      <c r="NVV18" s="751"/>
      <c r="NVW18" s="751"/>
      <c r="NVX18" s="751"/>
      <c r="NVY18" s="751"/>
      <c r="NVZ18" s="751"/>
      <c r="NWA18" s="751"/>
      <c r="NWB18" s="751"/>
      <c r="NWC18" s="751"/>
      <c r="NWD18" s="751"/>
      <c r="NWE18" s="751"/>
      <c r="NWF18" s="751"/>
      <c r="NWG18" s="751"/>
      <c r="NWH18" s="751"/>
      <c r="NWI18" s="751"/>
      <c r="NWJ18" s="751"/>
      <c r="NWK18" s="751"/>
      <c r="NWL18" s="751"/>
      <c r="NWM18" s="751"/>
      <c r="NWN18" s="751"/>
      <c r="NWO18" s="751"/>
      <c r="NWP18" s="751"/>
      <c r="NWQ18" s="751"/>
      <c r="NWR18" s="751"/>
      <c r="NWS18" s="751"/>
      <c r="NWT18" s="751"/>
      <c r="NWU18" s="751"/>
      <c r="NWV18" s="751"/>
      <c r="NWW18" s="751"/>
      <c r="NWX18" s="751"/>
      <c r="NWY18" s="751"/>
      <c r="NWZ18" s="751"/>
      <c r="NXA18" s="751"/>
      <c r="NXB18" s="751"/>
      <c r="NXC18" s="751"/>
      <c r="NXD18" s="751"/>
      <c r="NXE18" s="751"/>
      <c r="NXF18" s="751"/>
      <c r="NXG18" s="751"/>
      <c r="NXH18" s="751"/>
      <c r="NXI18" s="751"/>
      <c r="NXJ18" s="751"/>
      <c r="NXK18" s="751"/>
      <c r="NXL18" s="751"/>
      <c r="NXM18" s="751"/>
      <c r="NXN18" s="751"/>
      <c r="NXO18" s="751"/>
      <c r="NXP18" s="751"/>
      <c r="NXQ18" s="751"/>
      <c r="NXR18" s="751"/>
      <c r="NXS18" s="751"/>
      <c r="NXT18" s="751"/>
      <c r="NXU18" s="751"/>
      <c r="NXV18" s="751"/>
      <c r="NXW18" s="751"/>
      <c r="NXX18" s="751"/>
      <c r="NXY18" s="751"/>
      <c r="NXZ18" s="751"/>
      <c r="NYA18" s="751"/>
      <c r="NYB18" s="751"/>
      <c r="NYC18" s="751"/>
      <c r="NYD18" s="751"/>
      <c r="NYE18" s="751"/>
      <c r="NYF18" s="751"/>
      <c r="NYG18" s="751"/>
      <c r="NYH18" s="751"/>
      <c r="NYI18" s="751"/>
      <c r="NYJ18" s="751"/>
      <c r="NYK18" s="751"/>
      <c r="NYL18" s="751"/>
      <c r="NYM18" s="751"/>
      <c r="NYN18" s="751"/>
      <c r="NYO18" s="751"/>
      <c r="NYP18" s="751"/>
      <c r="NYQ18" s="751"/>
      <c r="NYR18" s="751"/>
      <c r="NYS18" s="751"/>
      <c r="NYT18" s="751"/>
      <c r="NYU18" s="751"/>
      <c r="NYV18" s="751"/>
      <c r="NYW18" s="751"/>
      <c r="NYX18" s="751"/>
      <c r="NYY18" s="751"/>
      <c r="NYZ18" s="751"/>
      <c r="NZA18" s="751"/>
      <c r="NZB18" s="751"/>
      <c r="NZC18" s="751"/>
      <c r="NZD18" s="751"/>
      <c r="NZE18" s="751"/>
      <c r="NZF18" s="751"/>
      <c r="NZG18" s="751"/>
      <c r="NZH18" s="751"/>
      <c r="NZI18" s="751"/>
      <c r="NZJ18" s="751"/>
      <c r="NZK18" s="751"/>
      <c r="NZL18" s="751"/>
      <c r="NZM18" s="751"/>
      <c r="NZN18" s="751"/>
      <c r="NZO18" s="751"/>
      <c r="NZP18" s="751"/>
      <c r="NZQ18" s="751"/>
      <c r="NZR18" s="751"/>
      <c r="NZS18" s="751"/>
      <c r="NZT18" s="751"/>
      <c r="NZU18" s="751"/>
      <c r="NZV18" s="751"/>
      <c r="NZW18" s="751"/>
      <c r="NZX18" s="751"/>
      <c r="NZY18" s="751"/>
      <c r="NZZ18" s="751"/>
      <c r="OAA18" s="751"/>
      <c r="OAB18" s="751"/>
      <c r="OAC18" s="751"/>
      <c r="OAD18" s="751"/>
      <c r="OAE18" s="751"/>
      <c r="OAF18" s="751"/>
      <c r="OAG18" s="751"/>
      <c r="OAH18" s="751"/>
      <c r="OAI18" s="751"/>
      <c r="OAJ18" s="751"/>
      <c r="OAK18" s="751"/>
      <c r="OAL18" s="751"/>
      <c r="OAM18" s="751"/>
      <c r="OAN18" s="751"/>
      <c r="OAO18" s="751"/>
      <c r="OAP18" s="751"/>
      <c r="OAQ18" s="751"/>
      <c r="OAR18" s="751"/>
      <c r="OAS18" s="751"/>
      <c r="OAT18" s="751"/>
      <c r="OAU18" s="751"/>
      <c r="OAV18" s="751"/>
      <c r="OAW18" s="751"/>
      <c r="OAX18" s="751"/>
      <c r="OAY18" s="751"/>
      <c r="OAZ18" s="751"/>
      <c r="OBA18" s="751"/>
      <c r="OBB18" s="751"/>
      <c r="OBC18" s="751"/>
      <c r="OBD18" s="751"/>
      <c r="OBE18" s="751"/>
      <c r="OBF18" s="751"/>
      <c r="OBG18" s="751"/>
      <c r="OBH18" s="751"/>
      <c r="OBI18" s="751"/>
      <c r="OBJ18" s="751"/>
      <c r="OBK18" s="751"/>
      <c r="OBL18" s="751"/>
      <c r="OBM18" s="751"/>
      <c r="OBN18" s="751"/>
      <c r="OBO18" s="751"/>
      <c r="OBP18" s="751"/>
      <c r="OBQ18" s="751"/>
      <c r="OBR18" s="751"/>
      <c r="OBS18" s="751"/>
      <c r="OBT18" s="751"/>
      <c r="OBU18" s="751"/>
      <c r="OBV18" s="751"/>
      <c r="OBW18" s="751"/>
      <c r="OBX18" s="751"/>
      <c r="OBY18" s="751"/>
      <c r="OBZ18" s="751"/>
      <c r="OCA18" s="751"/>
      <c r="OCB18" s="751"/>
      <c r="OCC18" s="751"/>
      <c r="OCD18" s="751"/>
      <c r="OCE18" s="751"/>
      <c r="OCF18" s="751"/>
      <c r="OCG18" s="751"/>
      <c r="OCH18" s="751"/>
      <c r="OCI18" s="751"/>
      <c r="OCJ18" s="751"/>
      <c r="OCK18" s="751"/>
      <c r="OCL18" s="751"/>
      <c r="OCM18" s="751"/>
      <c r="OCN18" s="751"/>
      <c r="OCO18" s="751"/>
      <c r="OCP18" s="751"/>
      <c r="OCQ18" s="751"/>
      <c r="OCR18" s="751"/>
      <c r="OCS18" s="751"/>
      <c r="OCT18" s="751"/>
      <c r="OCU18" s="751"/>
      <c r="OCV18" s="751"/>
      <c r="OCW18" s="751"/>
      <c r="OCX18" s="751"/>
      <c r="OCY18" s="751"/>
      <c r="OCZ18" s="751"/>
      <c r="ODA18" s="751"/>
      <c r="ODB18" s="751"/>
      <c r="ODC18" s="751"/>
      <c r="ODD18" s="751"/>
      <c r="ODE18" s="751"/>
      <c r="ODF18" s="751"/>
      <c r="ODG18" s="751"/>
      <c r="ODH18" s="751"/>
      <c r="ODI18" s="751"/>
      <c r="ODJ18" s="751"/>
      <c r="ODK18" s="751"/>
      <c r="ODL18" s="751"/>
      <c r="ODM18" s="751"/>
      <c r="ODN18" s="751"/>
      <c r="ODO18" s="751"/>
      <c r="ODP18" s="751"/>
      <c r="ODQ18" s="751"/>
      <c r="ODR18" s="751"/>
      <c r="ODS18" s="751"/>
      <c r="ODT18" s="751"/>
      <c r="ODU18" s="751"/>
      <c r="ODV18" s="751"/>
      <c r="ODW18" s="751"/>
      <c r="ODX18" s="751"/>
      <c r="ODY18" s="751"/>
      <c r="ODZ18" s="751"/>
      <c r="OEA18" s="751"/>
      <c r="OEB18" s="751"/>
      <c r="OEC18" s="751"/>
      <c r="OED18" s="751"/>
      <c r="OEE18" s="751"/>
      <c r="OEF18" s="751"/>
      <c r="OEG18" s="751"/>
      <c r="OEH18" s="751"/>
      <c r="OEI18" s="751"/>
      <c r="OEJ18" s="751"/>
      <c r="OEK18" s="751"/>
      <c r="OEL18" s="751"/>
      <c r="OEM18" s="751"/>
      <c r="OEN18" s="751"/>
      <c r="OEO18" s="751"/>
      <c r="OEP18" s="751"/>
      <c r="OEQ18" s="751"/>
      <c r="OER18" s="751"/>
      <c r="OES18" s="751"/>
      <c r="OET18" s="751"/>
      <c r="OEU18" s="751"/>
      <c r="OEV18" s="751"/>
      <c r="OEW18" s="751"/>
      <c r="OEX18" s="751"/>
      <c r="OEY18" s="751"/>
      <c r="OEZ18" s="751"/>
      <c r="OFA18" s="751"/>
      <c r="OFB18" s="751"/>
      <c r="OFC18" s="751"/>
      <c r="OFD18" s="751"/>
      <c r="OFE18" s="751"/>
      <c r="OFF18" s="751"/>
      <c r="OFG18" s="751"/>
      <c r="OFH18" s="751"/>
      <c r="OFI18" s="751"/>
      <c r="OFJ18" s="751"/>
      <c r="OFK18" s="751"/>
      <c r="OFL18" s="751"/>
      <c r="OFM18" s="751"/>
      <c r="OFN18" s="751"/>
      <c r="OFO18" s="751"/>
      <c r="OFP18" s="751"/>
      <c r="OFQ18" s="751"/>
      <c r="OFR18" s="751"/>
      <c r="OFS18" s="751"/>
      <c r="OFT18" s="751"/>
      <c r="OFU18" s="751"/>
      <c r="OFV18" s="751"/>
      <c r="OFW18" s="751"/>
      <c r="OFX18" s="751"/>
      <c r="OFY18" s="751"/>
      <c r="OFZ18" s="751"/>
      <c r="OGA18" s="751"/>
      <c r="OGB18" s="751"/>
      <c r="OGC18" s="751"/>
      <c r="OGD18" s="751"/>
      <c r="OGE18" s="751"/>
      <c r="OGF18" s="751"/>
      <c r="OGG18" s="751"/>
      <c r="OGH18" s="751"/>
      <c r="OGI18" s="751"/>
      <c r="OGJ18" s="751"/>
      <c r="OGK18" s="751"/>
      <c r="OGL18" s="751"/>
      <c r="OGM18" s="751"/>
      <c r="OGN18" s="751"/>
      <c r="OGO18" s="751"/>
      <c r="OGP18" s="751"/>
      <c r="OGQ18" s="751"/>
      <c r="OGR18" s="751"/>
      <c r="OGS18" s="751"/>
      <c r="OGT18" s="751"/>
      <c r="OGU18" s="751"/>
      <c r="OGV18" s="751"/>
      <c r="OGW18" s="751"/>
      <c r="OGX18" s="751"/>
      <c r="OGY18" s="751"/>
      <c r="OGZ18" s="751"/>
      <c r="OHA18" s="751"/>
      <c r="OHB18" s="751"/>
      <c r="OHC18" s="751"/>
      <c r="OHD18" s="751"/>
      <c r="OHE18" s="751"/>
      <c r="OHF18" s="751"/>
      <c r="OHG18" s="751"/>
      <c r="OHH18" s="751"/>
      <c r="OHI18" s="751"/>
      <c r="OHJ18" s="751"/>
      <c r="OHK18" s="751"/>
      <c r="OHL18" s="751"/>
      <c r="OHM18" s="751"/>
      <c r="OHN18" s="751"/>
      <c r="OHO18" s="751"/>
      <c r="OHP18" s="751"/>
      <c r="OHQ18" s="751"/>
      <c r="OHR18" s="751"/>
      <c r="OHS18" s="751"/>
      <c r="OHT18" s="751"/>
      <c r="OHU18" s="751"/>
      <c r="OHV18" s="751"/>
      <c r="OHW18" s="751"/>
      <c r="OHX18" s="751"/>
      <c r="OHY18" s="751"/>
      <c r="OHZ18" s="751"/>
      <c r="OIA18" s="751"/>
      <c r="OIB18" s="751"/>
      <c r="OIC18" s="751"/>
      <c r="OID18" s="751"/>
      <c r="OIE18" s="751"/>
      <c r="OIF18" s="751"/>
      <c r="OIG18" s="751"/>
      <c r="OIH18" s="751"/>
      <c r="OII18" s="751"/>
      <c r="OIJ18" s="751"/>
      <c r="OIK18" s="751"/>
      <c r="OIL18" s="751"/>
      <c r="OIM18" s="751"/>
      <c r="OIN18" s="751"/>
      <c r="OIO18" s="751"/>
      <c r="OIP18" s="751"/>
      <c r="OIQ18" s="751"/>
      <c r="OIR18" s="751"/>
      <c r="OIS18" s="751"/>
      <c r="OIT18" s="751"/>
      <c r="OIU18" s="751"/>
      <c r="OIV18" s="751"/>
      <c r="OIW18" s="751"/>
      <c r="OIX18" s="751"/>
      <c r="OIY18" s="751"/>
      <c r="OIZ18" s="751"/>
      <c r="OJA18" s="751"/>
      <c r="OJB18" s="751"/>
      <c r="OJC18" s="751"/>
      <c r="OJD18" s="751"/>
      <c r="OJE18" s="751"/>
      <c r="OJF18" s="751"/>
      <c r="OJG18" s="751"/>
      <c r="OJH18" s="751"/>
      <c r="OJI18" s="751"/>
      <c r="OJJ18" s="751"/>
      <c r="OJK18" s="751"/>
      <c r="OJL18" s="751"/>
      <c r="OJM18" s="751"/>
      <c r="OJN18" s="751"/>
      <c r="OJO18" s="751"/>
      <c r="OJP18" s="751"/>
      <c r="OJQ18" s="751"/>
      <c r="OJR18" s="751"/>
      <c r="OJS18" s="751"/>
      <c r="OJT18" s="751"/>
      <c r="OJU18" s="751"/>
      <c r="OJV18" s="751"/>
      <c r="OJW18" s="751"/>
      <c r="OJX18" s="751"/>
      <c r="OJY18" s="751"/>
      <c r="OJZ18" s="751"/>
      <c r="OKA18" s="751"/>
      <c r="OKB18" s="751"/>
      <c r="OKC18" s="751"/>
      <c r="OKD18" s="751"/>
      <c r="OKE18" s="751"/>
      <c r="OKF18" s="751"/>
      <c r="OKG18" s="751"/>
      <c r="OKH18" s="751"/>
      <c r="OKI18" s="751"/>
      <c r="OKJ18" s="751"/>
      <c r="OKK18" s="751"/>
      <c r="OKL18" s="751"/>
      <c r="OKM18" s="751"/>
      <c r="OKN18" s="751"/>
      <c r="OKO18" s="751"/>
      <c r="OKP18" s="751"/>
      <c r="OKQ18" s="751"/>
      <c r="OKR18" s="751"/>
      <c r="OKS18" s="751"/>
      <c r="OKT18" s="751"/>
      <c r="OKU18" s="751"/>
      <c r="OKV18" s="751"/>
      <c r="OKW18" s="751"/>
      <c r="OKX18" s="751"/>
      <c r="OKY18" s="751"/>
      <c r="OKZ18" s="751"/>
      <c r="OLA18" s="751"/>
      <c r="OLB18" s="751"/>
      <c r="OLC18" s="751"/>
      <c r="OLD18" s="751"/>
      <c r="OLE18" s="751"/>
      <c r="OLF18" s="751"/>
      <c r="OLG18" s="751"/>
      <c r="OLH18" s="751"/>
      <c r="OLI18" s="751"/>
      <c r="OLJ18" s="751"/>
      <c r="OLK18" s="751"/>
      <c r="OLL18" s="751"/>
      <c r="OLM18" s="751"/>
      <c r="OLN18" s="751"/>
      <c r="OLO18" s="751"/>
      <c r="OLP18" s="751"/>
      <c r="OLQ18" s="751"/>
      <c r="OLR18" s="751"/>
      <c r="OLS18" s="751"/>
      <c r="OLT18" s="751"/>
      <c r="OLU18" s="751"/>
      <c r="OLV18" s="751"/>
      <c r="OLW18" s="751"/>
      <c r="OLX18" s="751"/>
      <c r="OLY18" s="751"/>
      <c r="OLZ18" s="751"/>
      <c r="OMA18" s="751"/>
      <c r="OMB18" s="751"/>
      <c r="OMC18" s="751"/>
      <c r="OMD18" s="751"/>
      <c r="OME18" s="751"/>
      <c r="OMF18" s="751"/>
      <c r="OMG18" s="751"/>
      <c r="OMH18" s="751"/>
      <c r="OMI18" s="751"/>
      <c r="OMJ18" s="751"/>
      <c r="OMK18" s="751"/>
      <c r="OML18" s="751"/>
      <c r="OMM18" s="751"/>
      <c r="OMN18" s="751"/>
      <c r="OMO18" s="751"/>
      <c r="OMP18" s="751"/>
      <c r="OMQ18" s="751"/>
      <c r="OMR18" s="751"/>
      <c r="OMS18" s="751"/>
      <c r="OMT18" s="751"/>
      <c r="OMU18" s="751"/>
      <c r="OMV18" s="751"/>
      <c r="OMW18" s="751"/>
      <c r="OMX18" s="751"/>
      <c r="OMY18" s="751"/>
      <c r="OMZ18" s="751"/>
      <c r="ONA18" s="751"/>
      <c r="ONB18" s="751"/>
      <c r="ONC18" s="751"/>
      <c r="OND18" s="751"/>
      <c r="ONE18" s="751"/>
      <c r="ONF18" s="751"/>
      <c r="ONG18" s="751"/>
      <c r="ONH18" s="751"/>
      <c r="ONI18" s="751"/>
      <c r="ONJ18" s="751"/>
      <c r="ONK18" s="751"/>
      <c r="ONL18" s="751"/>
      <c r="ONM18" s="751"/>
      <c r="ONN18" s="751"/>
      <c r="ONO18" s="751"/>
      <c r="ONP18" s="751"/>
      <c r="ONQ18" s="751"/>
      <c r="ONR18" s="751"/>
      <c r="ONS18" s="751"/>
      <c r="ONT18" s="751"/>
      <c r="ONU18" s="751"/>
      <c r="ONV18" s="751"/>
      <c r="ONW18" s="751"/>
      <c r="ONX18" s="751"/>
      <c r="ONY18" s="751"/>
      <c r="ONZ18" s="751"/>
      <c r="OOA18" s="751"/>
      <c r="OOB18" s="751"/>
      <c r="OOC18" s="751"/>
      <c r="OOD18" s="751"/>
      <c r="OOE18" s="751"/>
      <c r="OOF18" s="751"/>
      <c r="OOG18" s="751"/>
      <c r="OOH18" s="751"/>
      <c r="OOI18" s="751"/>
      <c r="OOJ18" s="751"/>
      <c r="OOK18" s="751"/>
      <c r="OOL18" s="751"/>
      <c r="OOM18" s="751"/>
      <c r="OON18" s="751"/>
      <c r="OOO18" s="751"/>
      <c r="OOP18" s="751"/>
      <c r="OOQ18" s="751"/>
      <c r="OOR18" s="751"/>
      <c r="OOS18" s="751"/>
      <c r="OOT18" s="751"/>
      <c r="OOU18" s="751"/>
      <c r="OOV18" s="751"/>
      <c r="OOW18" s="751"/>
      <c r="OOX18" s="751"/>
      <c r="OOY18" s="751"/>
      <c r="OOZ18" s="751"/>
      <c r="OPA18" s="751"/>
      <c r="OPB18" s="751"/>
      <c r="OPC18" s="751"/>
      <c r="OPD18" s="751"/>
      <c r="OPE18" s="751"/>
      <c r="OPF18" s="751"/>
      <c r="OPG18" s="751"/>
      <c r="OPH18" s="751"/>
      <c r="OPI18" s="751"/>
      <c r="OPJ18" s="751"/>
      <c r="OPK18" s="751"/>
      <c r="OPL18" s="751"/>
      <c r="OPM18" s="751"/>
      <c r="OPN18" s="751"/>
      <c r="OPO18" s="751"/>
      <c r="OPP18" s="751"/>
      <c r="OPQ18" s="751"/>
      <c r="OPR18" s="751"/>
      <c r="OPS18" s="751"/>
      <c r="OPT18" s="751"/>
      <c r="OPU18" s="751"/>
      <c r="OPV18" s="751"/>
      <c r="OPW18" s="751"/>
      <c r="OPX18" s="751"/>
      <c r="OPY18" s="751"/>
      <c r="OPZ18" s="751"/>
      <c r="OQA18" s="751"/>
      <c r="OQB18" s="751"/>
      <c r="OQC18" s="751"/>
      <c r="OQD18" s="751"/>
      <c r="OQE18" s="751"/>
      <c r="OQF18" s="751"/>
      <c r="OQG18" s="751"/>
      <c r="OQH18" s="751"/>
      <c r="OQI18" s="751"/>
      <c r="OQJ18" s="751"/>
      <c r="OQK18" s="751"/>
      <c r="OQL18" s="751"/>
      <c r="OQM18" s="751"/>
      <c r="OQN18" s="751"/>
      <c r="OQO18" s="751"/>
      <c r="OQP18" s="751"/>
      <c r="OQQ18" s="751"/>
      <c r="OQR18" s="751"/>
      <c r="OQS18" s="751"/>
      <c r="OQT18" s="751"/>
      <c r="OQU18" s="751"/>
      <c r="OQV18" s="751"/>
      <c r="OQW18" s="751"/>
      <c r="OQX18" s="751"/>
      <c r="OQY18" s="751"/>
      <c r="OQZ18" s="751"/>
      <c r="ORA18" s="751"/>
      <c r="ORB18" s="751"/>
      <c r="ORC18" s="751"/>
      <c r="ORD18" s="751"/>
      <c r="ORE18" s="751"/>
      <c r="ORF18" s="751"/>
      <c r="ORG18" s="751"/>
      <c r="ORH18" s="751"/>
      <c r="ORI18" s="751"/>
      <c r="ORJ18" s="751"/>
      <c r="ORK18" s="751"/>
      <c r="ORL18" s="751"/>
      <c r="ORM18" s="751"/>
      <c r="ORN18" s="751"/>
      <c r="ORO18" s="751"/>
      <c r="ORP18" s="751"/>
      <c r="ORQ18" s="751"/>
      <c r="ORR18" s="751"/>
      <c r="ORS18" s="751"/>
      <c r="ORT18" s="751"/>
      <c r="ORU18" s="751"/>
      <c r="ORV18" s="751"/>
      <c r="ORW18" s="751"/>
      <c r="ORX18" s="751"/>
      <c r="ORY18" s="751"/>
      <c r="ORZ18" s="751"/>
      <c r="OSA18" s="751"/>
      <c r="OSB18" s="751"/>
      <c r="OSC18" s="751"/>
      <c r="OSD18" s="751"/>
      <c r="OSE18" s="751"/>
      <c r="OSF18" s="751"/>
      <c r="OSG18" s="751"/>
      <c r="OSH18" s="751"/>
      <c r="OSI18" s="751"/>
      <c r="OSJ18" s="751"/>
      <c r="OSK18" s="751"/>
      <c r="OSL18" s="751"/>
      <c r="OSM18" s="751"/>
      <c r="OSN18" s="751"/>
      <c r="OSO18" s="751"/>
      <c r="OSP18" s="751"/>
      <c r="OSQ18" s="751"/>
      <c r="OSR18" s="751"/>
      <c r="OSS18" s="751"/>
      <c r="OST18" s="751"/>
      <c r="OSU18" s="751"/>
      <c r="OSV18" s="751"/>
      <c r="OSW18" s="751"/>
      <c r="OSX18" s="751"/>
      <c r="OSY18" s="751"/>
      <c r="OSZ18" s="751"/>
      <c r="OTA18" s="751"/>
      <c r="OTB18" s="751"/>
      <c r="OTC18" s="751"/>
      <c r="OTD18" s="751"/>
      <c r="OTE18" s="751"/>
      <c r="OTF18" s="751"/>
      <c r="OTG18" s="751"/>
      <c r="OTH18" s="751"/>
      <c r="OTI18" s="751"/>
      <c r="OTJ18" s="751"/>
      <c r="OTK18" s="751"/>
      <c r="OTL18" s="751"/>
      <c r="OTM18" s="751"/>
      <c r="OTN18" s="751"/>
      <c r="OTO18" s="751"/>
      <c r="OTP18" s="751"/>
      <c r="OTQ18" s="751"/>
      <c r="OTR18" s="751"/>
      <c r="OTS18" s="751"/>
      <c r="OTT18" s="751"/>
      <c r="OTU18" s="751"/>
      <c r="OTV18" s="751"/>
      <c r="OTW18" s="751"/>
      <c r="OTX18" s="751"/>
      <c r="OTY18" s="751"/>
      <c r="OTZ18" s="751"/>
      <c r="OUA18" s="751"/>
      <c r="OUB18" s="751"/>
      <c r="OUC18" s="751"/>
      <c r="OUD18" s="751"/>
      <c r="OUE18" s="751"/>
      <c r="OUF18" s="751"/>
      <c r="OUG18" s="751"/>
      <c r="OUH18" s="751"/>
      <c r="OUI18" s="751"/>
      <c r="OUJ18" s="751"/>
      <c r="OUK18" s="751"/>
      <c r="OUL18" s="751"/>
      <c r="OUM18" s="751"/>
      <c r="OUN18" s="751"/>
      <c r="OUO18" s="751"/>
      <c r="OUP18" s="751"/>
      <c r="OUQ18" s="751"/>
      <c r="OUR18" s="751"/>
      <c r="OUS18" s="751"/>
      <c r="OUT18" s="751"/>
      <c r="OUU18" s="751"/>
      <c r="OUV18" s="751"/>
      <c r="OUW18" s="751"/>
      <c r="OUX18" s="751"/>
      <c r="OUY18" s="751"/>
      <c r="OUZ18" s="751"/>
      <c r="OVA18" s="751"/>
      <c r="OVB18" s="751"/>
      <c r="OVC18" s="751"/>
      <c r="OVD18" s="751"/>
      <c r="OVE18" s="751"/>
      <c r="OVF18" s="751"/>
      <c r="OVG18" s="751"/>
      <c r="OVH18" s="751"/>
      <c r="OVI18" s="751"/>
      <c r="OVJ18" s="751"/>
      <c r="OVK18" s="751"/>
      <c r="OVL18" s="751"/>
      <c r="OVM18" s="751"/>
      <c r="OVN18" s="751"/>
      <c r="OVO18" s="751"/>
      <c r="OVP18" s="751"/>
      <c r="OVQ18" s="751"/>
      <c r="OVR18" s="751"/>
      <c r="OVS18" s="751"/>
      <c r="OVT18" s="751"/>
      <c r="OVU18" s="751"/>
      <c r="OVV18" s="751"/>
      <c r="OVW18" s="751"/>
      <c r="OVX18" s="751"/>
      <c r="OVY18" s="751"/>
      <c r="OVZ18" s="751"/>
      <c r="OWA18" s="751"/>
      <c r="OWB18" s="751"/>
      <c r="OWC18" s="751"/>
      <c r="OWD18" s="751"/>
      <c r="OWE18" s="751"/>
      <c r="OWF18" s="751"/>
      <c r="OWG18" s="751"/>
      <c r="OWH18" s="751"/>
      <c r="OWI18" s="751"/>
      <c r="OWJ18" s="751"/>
      <c r="OWK18" s="751"/>
      <c r="OWL18" s="751"/>
      <c r="OWM18" s="751"/>
      <c r="OWN18" s="751"/>
      <c r="OWO18" s="751"/>
      <c r="OWP18" s="751"/>
      <c r="OWQ18" s="751"/>
      <c r="OWR18" s="751"/>
      <c r="OWS18" s="751"/>
      <c r="OWT18" s="751"/>
      <c r="OWU18" s="751"/>
      <c r="OWV18" s="751"/>
      <c r="OWW18" s="751"/>
      <c r="OWX18" s="751"/>
      <c r="OWY18" s="751"/>
      <c r="OWZ18" s="751"/>
      <c r="OXA18" s="751"/>
      <c r="OXB18" s="751"/>
      <c r="OXC18" s="751"/>
      <c r="OXD18" s="751"/>
      <c r="OXE18" s="751"/>
      <c r="OXF18" s="751"/>
      <c r="OXG18" s="751"/>
      <c r="OXH18" s="751"/>
      <c r="OXI18" s="751"/>
      <c r="OXJ18" s="751"/>
      <c r="OXK18" s="751"/>
      <c r="OXL18" s="751"/>
      <c r="OXM18" s="751"/>
      <c r="OXN18" s="751"/>
      <c r="OXO18" s="751"/>
      <c r="OXP18" s="751"/>
      <c r="OXQ18" s="751"/>
      <c r="OXR18" s="751"/>
      <c r="OXS18" s="751"/>
      <c r="OXT18" s="751"/>
      <c r="OXU18" s="751"/>
      <c r="OXV18" s="751"/>
      <c r="OXW18" s="751"/>
      <c r="OXX18" s="751"/>
      <c r="OXY18" s="751"/>
      <c r="OXZ18" s="751"/>
      <c r="OYA18" s="751"/>
      <c r="OYB18" s="751"/>
      <c r="OYC18" s="751"/>
      <c r="OYD18" s="751"/>
      <c r="OYE18" s="751"/>
      <c r="OYF18" s="751"/>
      <c r="OYG18" s="751"/>
      <c r="OYH18" s="751"/>
      <c r="OYI18" s="751"/>
      <c r="OYJ18" s="751"/>
      <c r="OYK18" s="751"/>
      <c r="OYL18" s="751"/>
      <c r="OYM18" s="751"/>
      <c r="OYN18" s="751"/>
      <c r="OYO18" s="751"/>
      <c r="OYP18" s="751"/>
      <c r="OYQ18" s="751"/>
      <c r="OYR18" s="751"/>
      <c r="OYS18" s="751"/>
      <c r="OYT18" s="751"/>
      <c r="OYU18" s="751"/>
      <c r="OYV18" s="751"/>
      <c r="OYW18" s="751"/>
      <c r="OYX18" s="751"/>
      <c r="OYY18" s="751"/>
      <c r="OYZ18" s="751"/>
      <c r="OZA18" s="751"/>
      <c r="OZB18" s="751"/>
      <c r="OZC18" s="751"/>
      <c r="OZD18" s="751"/>
      <c r="OZE18" s="751"/>
      <c r="OZF18" s="751"/>
      <c r="OZG18" s="751"/>
      <c r="OZH18" s="751"/>
      <c r="OZI18" s="751"/>
      <c r="OZJ18" s="751"/>
      <c r="OZK18" s="751"/>
      <c r="OZL18" s="751"/>
      <c r="OZM18" s="751"/>
      <c r="OZN18" s="751"/>
      <c r="OZO18" s="751"/>
      <c r="OZP18" s="751"/>
      <c r="OZQ18" s="751"/>
      <c r="OZR18" s="751"/>
      <c r="OZS18" s="751"/>
      <c r="OZT18" s="751"/>
      <c r="OZU18" s="751"/>
      <c r="OZV18" s="751"/>
      <c r="OZW18" s="751"/>
      <c r="OZX18" s="751"/>
      <c r="OZY18" s="751"/>
      <c r="OZZ18" s="751"/>
      <c r="PAA18" s="751"/>
      <c r="PAB18" s="751"/>
      <c r="PAC18" s="751"/>
      <c r="PAD18" s="751"/>
      <c r="PAE18" s="751"/>
      <c r="PAF18" s="751"/>
      <c r="PAG18" s="751"/>
      <c r="PAH18" s="751"/>
      <c r="PAI18" s="751"/>
      <c r="PAJ18" s="751"/>
      <c r="PAK18" s="751"/>
      <c r="PAL18" s="751"/>
      <c r="PAM18" s="751"/>
      <c r="PAN18" s="751"/>
      <c r="PAO18" s="751"/>
      <c r="PAP18" s="751"/>
      <c r="PAQ18" s="751"/>
      <c r="PAR18" s="751"/>
      <c r="PAS18" s="751"/>
      <c r="PAT18" s="751"/>
      <c r="PAU18" s="751"/>
      <c r="PAV18" s="751"/>
      <c r="PAW18" s="751"/>
      <c r="PAX18" s="751"/>
      <c r="PAY18" s="751"/>
      <c r="PAZ18" s="751"/>
      <c r="PBA18" s="751"/>
      <c r="PBB18" s="751"/>
      <c r="PBC18" s="751"/>
      <c r="PBD18" s="751"/>
      <c r="PBE18" s="751"/>
      <c r="PBF18" s="751"/>
      <c r="PBG18" s="751"/>
      <c r="PBH18" s="751"/>
      <c r="PBI18" s="751"/>
      <c r="PBJ18" s="751"/>
      <c r="PBK18" s="751"/>
      <c r="PBL18" s="751"/>
      <c r="PBM18" s="751"/>
      <c r="PBN18" s="751"/>
      <c r="PBO18" s="751"/>
      <c r="PBP18" s="751"/>
      <c r="PBQ18" s="751"/>
      <c r="PBR18" s="751"/>
      <c r="PBS18" s="751"/>
      <c r="PBT18" s="751"/>
      <c r="PBU18" s="751"/>
      <c r="PBV18" s="751"/>
      <c r="PBW18" s="751"/>
      <c r="PBX18" s="751"/>
      <c r="PBY18" s="751"/>
      <c r="PBZ18" s="751"/>
      <c r="PCA18" s="751"/>
      <c r="PCB18" s="751"/>
      <c r="PCC18" s="751"/>
      <c r="PCD18" s="751"/>
      <c r="PCE18" s="751"/>
      <c r="PCF18" s="751"/>
      <c r="PCG18" s="751"/>
      <c r="PCH18" s="751"/>
      <c r="PCI18" s="751"/>
      <c r="PCJ18" s="751"/>
      <c r="PCK18" s="751"/>
      <c r="PCL18" s="751"/>
      <c r="PCM18" s="751"/>
      <c r="PCN18" s="751"/>
      <c r="PCO18" s="751"/>
      <c r="PCP18" s="751"/>
      <c r="PCQ18" s="751"/>
      <c r="PCR18" s="751"/>
      <c r="PCS18" s="751"/>
      <c r="PCT18" s="751"/>
      <c r="PCU18" s="751"/>
      <c r="PCV18" s="751"/>
      <c r="PCW18" s="751"/>
      <c r="PCX18" s="751"/>
      <c r="PCY18" s="751"/>
      <c r="PCZ18" s="751"/>
      <c r="PDA18" s="751"/>
      <c r="PDB18" s="751"/>
      <c r="PDC18" s="751"/>
      <c r="PDD18" s="751"/>
      <c r="PDE18" s="751"/>
      <c r="PDF18" s="751"/>
      <c r="PDG18" s="751"/>
      <c r="PDH18" s="751"/>
      <c r="PDI18" s="751"/>
      <c r="PDJ18" s="751"/>
      <c r="PDK18" s="751"/>
      <c r="PDL18" s="751"/>
      <c r="PDM18" s="751"/>
      <c r="PDN18" s="751"/>
      <c r="PDO18" s="751"/>
      <c r="PDP18" s="751"/>
      <c r="PDQ18" s="751"/>
      <c r="PDR18" s="751"/>
      <c r="PDS18" s="751"/>
      <c r="PDT18" s="751"/>
      <c r="PDU18" s="751"/>
      <c r="PDV18" s="751"/>
      <c r="PDW18" s="751"/>
      <c r="PDX18" s="751"/>
      <c r="PDY18" s="751"/>
      <c r="PDZ18" s="751"/>
      <c r="PEA18" s="751"/>
      <c r="PEB18" s="751"/>
      <c r="PEC18" s="751"/>
      <c r="PED18" s="751"/>
      <c r="PEE18" s="751"/>
      <c r="PEF18" s="751"/>
      <c r="PEG18" s="751"/>
      <c r="PEH18" s="751"/>
      <c r="PEI18" s="751"/>
      <c r="PEJ18" s="751"/>
      <c r="PEK18" s="751"/>
      <c r="PEL18" s="751"/>
      <c r="PEM18" s="751"/>
      <c r="PEN18" s="751"/>
      <c r="PEO18" s="751"/>
      <c r="PEP18" s="751"/>
      <c r="PEQ18" s="751"/>
      <c r="PER18" s="751"/>
      <c r="PES18" s="751"/>
      <c r="PET18" s="751"/>
      <c r="PEU18" s="751"/>
      <c r="PEV18" s="751"/>
      <c r="PEW18" s="751"/>
      <c r="PEX18" s="751"/>
      <c r="PEY18" s="751"/>
      <c r="PEZ18" s="751"/>
      <c r="PFA18" s="751"/>
      <c r="PFB18" s="751"/>
      <c r="PFC18" s="751"/>
      <c r="PFD18" s="751"/>
      <c r="PFE18" s="751"/>
      <c r="PFF18" s="751"/>
      <c r="PFG18" s="751"/>
      <c r="PFH18" s="751"/>
      <c r="PFI18" s="751"/>
      <c r="PFJ18" s="751"/>
      <c r="PFK18" s="751"/>
      <c r="PFL18" s="751"/>
      <c r="PFM18" s="751"/>
      <c r="PFN18" s="751"/>
      <c r="PFO18" s="751"/>
      <c r="PFP18" s="751"/>
      <c r="PFQ18" s="751"/>
      <c r="PFR18" s="751"/>
      <c r="PFS18" s="751"/>
      <c r="PFT18" s="751"/>
      <c r="PFU18" s="751"/>
      <c r="PFV18" s="751"/>
      <c r="PFW18" s="751"/>
      <c r="PFX18" s="751"/>
      <c r="PFY18" s="751"/>
      <c r="PFZ18" s="751"/>
      <c r="PGA18" s="751"/>
      <c r="PGB18" s="751"/>
      <c r="PGC18" s="751"/>
      <c r="PGD18" s="751"/>
      <c r="PGE18" s="751"/>
      <c r="PGF18" s="751"/>
      <c r="PGG18" s="751"/>
      <c r="PGH18" s="751"/>
      <c r="PGI18" s="751"/>
      <c r="PGJ18" s="751"/>
      <c r="PGK18" s="751"/>
      <c r="PGL18" s="751"/>
      <c r="PGM18" s="751"/>
      <c r="PGN18" s="751"/>
      <c r="PGO18" s="751"/>
      <c r="PGP18" s="751"/>
      <c r="PGQ18" s="751"/>
      <c r="PGR18" s="751"/>
      <c r="PGS18" s="751"/>
      <c r="PGT18" s="751"/>
      <c r="PGU18" s="751"/>
      <c r="PGV18" s="751"/>
      <c r="PGW18" s="751"/>
      <c r="PGX18" s="751"/>
      <c r="PGY18" s="751"/>
      <c r="PGZ18" s="751"/>
      <c r="PHA18" s="751"/>
      <c r="PHB18" s="751"/>
      <c r="PHC18" s="751"/>
      <c r="PHD18" s="751"/>
      <c r="PHE18" s="751"/>
      <c r="PHF18" s="751"/>
      <c r="PHG18" s="751"/>
      <c r="PHH18" s="751"/>
      <c r="PHI18" s="751"/>
      <c r="PHJ18" s="751"/>
      <c r="PHK18" s="751"/>
      <c r="PHL18" s="751"/>
      <c r="PHM18" s="751"/>
      <c r="PHN18" s="751"/>
      <c r="PHO18" s="751"/>
      <c r="PHP18" s="751"/>
      <c r="PHQ18" s="751"/>
      <c r="PHR18" s="751"/>
      <c r="PHS18" s="751"/>
      <c r="PHT18" s="751"/>
      <c r="PHU18" s="751"/>
      <c r="PHV18" s="751"/>
      <c r="PHW18" s="751"/>
      <c r="PHX18" s="751"/>
      <c r="PHY18" s="751"/>
      <c r="PHZ18" s="751"/>
      <c r="PIA18" s="751"/>
      <c r="PIB18" s="751"/>
      <c r="PIC18" s="751"/>
      <c r="PID18" s="751"/>
      <c r="PIE18" s="751"/>
      <c r="PIF18" s="751"/>
      <c r="PIG18" s="751"/>
      <c r="PIH18" s="751"/>
      <c r="PII18" s="751"/>
      <c r="PIJ18" s="751"/>
      <c r="PIK18" s="751"/>
      <c r="PIL18" s="751"/>
      <c r="PIM18" s="751"/>
      <c r="PIN18" s="751"/>
      <c r="PIO18" s="751"/>
      <c r="PIP18" s="751"/>
      <c r="PIQ18" s="751"/>
      <c r="PIR18" s="751"/>
      <c r="PIS18" s="751"/>
      <c r="PIT18" s="751"/>
      <c r="PIU18" s="751"/>
      <c r="PIV18" s="751"/>
      <c r="PIW18" s="751"/>
      <c r="PIX18" s="751"/>
      <c r="PIY18" s="751"/>
      <c r="PIZ18" s="751"/>
      <c r="PJA18" s="751"/>
      <c r="PJB18" s="751"/>
      <c r="PJC18" s="751"/>
      <c r="PJD18" s="751"/>
      <c r="PJE18" s="751"/>
      <c r="PJF18" s="751"/>
      <c r="PJG18" s="751"/>
      <c r="PJH18" s="751"/>
      <c r="PJI18" s="751"/>
      <c r="PJJ18" s="751"/>
      <c r="PJK18" s="751"/>
      <c r="PJL18" s="751"/>
      <c r="PJM18" s="751"/>
      <c r="PJN18" s="751"/>
      <c r="PJO18" s="751"/>
      <c r="PJP18" s="751"/>
      <c r="PJQ18" s="751"/>
      <c r="PJR18" s="751"/>
      <c r="PJS18" s="751"/>
      <c r="PJT18" s="751"/>
      <c r="PJU18" s="751"/>
      <c r="PJV18" s="751"/>
      <c r="PJW18" s="751"/>
      <c r="PJX18" s="751"/>
      <c r="PJY18" s="751"/>
      <c r="PJZ18" s="751"/>
      <c r="PKA18" s="751"/>
      <c r="PKB18" s="751"/>
      <c r="PKC18" s="751"/>
      <c r="PKD18" s="751"/>
      <c r="PKE18" s="751"/>
      <c r="PKF18" s="751"/>
      <c r="PKG18" s="751"/>
      <c r="PKH18" s="751"/>
      <c r="PKI18" s="751"/>
      <c r="PKJ18" s="751"/>
      <c r="PKK18" s="751"/>
      <c r="PKL18" s="751"/>
      <c r="PKM18" s="751"/>
      <c r="PKN18" s="751"/>
      <c r="PKO18" s="751"/>
      <c r="PKP18" s="751"/>
      <c r="PKQ18" s="751"/>
      <c r="PKR18" s="751"/>
      <c r="PKS18" s="751"/>
      <c r="PKT18" s="751"/>
      <c r="PKU18" s="751"/>
      <c r="PKV18" s="751"/>
      <c r="PKW18" s="751"/>
      <c r="PKX18" s="751"/>
      <c r="PKY18" s="751"/>
      <c r="PKZ18" s="751"/>
      <c r="PLA18" s="751"/>
      <c r="PLB18" s="751"/>
      <c r="PLC18" s="751"/>
      <c r="PLD18" s="751"/>
      <c r="PLE18" s="751"/>
      <c r="PLF18" s="751"/>
      <c r="PLG18" s="751"/>
      <c r="PLH18" s="751"/>
      <c r="PLI18" s="751"/>
      <c r="PLJ18" s="751"/>
      <c r="PLK18" s="751"/>
      <c r="PLL18" s="751"/>
      <c r="PLM18" s="751"/>
      <c r="PLN18" s="751"/>
      <c r="PLO18" s="751"/>
      <c r="PLP18" s="751"/>
      <c r="PLQ18" s="751"/>
      <c r="PLR18" s="751"/>
      <c r="PLS18" s="751"/>
      <c r="PLT18" s="751"/>
      <c r="PLU18" s="751"/>
      <c r="PLV18" s="751"/>
      <c r="PLW18" s="751"/>
      <c r="PLX18" s="751"/>
      <c r="PLY18" s="751"/>
      <c r="PLZ18" s="751"/>
      <c r="PMA18" s="751"/>
      <c r="PMB18" s="751"/>
      <c r="PMC18" s="751"/>
      <c r="PMD18" s="751"/>
      <c r="PME18" s="751"/>
      <c r="PMF18" s="751"/>
      <c r="PMG18" s="751"/>
      <c r="PMH18" s="751"/>
      <c r="PMI18" s="751"/>
      <c r="PMJ18" s="751"/>
      <c r="PMK18" s="751"/>
      <c r="PML18" s="751"/>
      <c r="PMM18" s="751"/>
      <c r="PMN18" s="751"/>
      <c r="PMO18" s="751"/>
      <c r="PMP18" s="751"/>
      <c r="PMQ18" s="751"/>
      <c r="PMR18" s="751"/>
      <c r="PMS18" s="751"/>
      <c r="PMT18" s="751"/>
      <c r="PMU18" s="751"/>
      <c r="PMV18" s="751"/>
      <c r="PMW18" s="751"/>
      <c r="PMX18" s="751"/>
      <c r="PMY18" s="751"/>
      <c r="PMZ18" s="751"/>
      <c r="PNA18" s="751"/>
      <c r="PNB18" s="751"/>
      <c r="PNC18" s="751"/>
      <c r="PND18" s="751"/>
      <c r="PNE18" s="751"/>
      <c r="PNF18" s="751"/>
      <c r="PNG18" s="751"/>
      <c r="PNH18" s="751"/>
      <c r="PNI18" s="751"/>
      <c r="PNJ18" s="751"/>
      <c r="PNK18" s="751"/>
      <c r="PNL18" s="751"/>
      <c r="PNM18" s="751"/>
      <c r="PNN18" s="751"/>
      <c r="PNO18" s="751"/>
      <c r="PNP18" s="751"/>
      <c r="PNQ18" s="751"/>
      <c r="PNR18" s="751"/>
      <c r="PNS18" s="751"/>
      <c r="PNT18" s="751"/>
      <c r="PNU18" s="751"/>
      <c r="PNV18" s="751"/>
      <c r="PNW18" s="751"/>
      <c r="PNX18" s="751"/>
      <c r="PNY18" s="751"/>
      <c r="PNZ18" s="751"/>
      <c r="POA18" s="751"/>
      <c r="POB18" s="751"/>
      <c r="POC18" s="751"/>
      <c r="POD18" s="751"/>
      <c r="POE18" s="751"/>
      <c r="POF18" s="751"/>
      <c r="POG18" s="751"/>
      <c r="POH18" s="751"/>
      <c r="POI18" s="751"/>
      <c r="POJ18" s="751"/>
      <c r="POK18" s="751"/>
      <c r="POL18" s="751"/>
      <c r="POM18" s="751"/>
      <c r="PON18" s="751"/>
      <c r="POO18" s="751"/>
      <c r="POP18" s="751"/>
      <c r="POQ18" s="751"/>
      <c r="POR18" s="751"/>
      <c r="POS18" s="751"/>
      <c r="POT18" s="751"/>
      <c r="POU18" s="751"/>
      <c r="POV18" s="751"/>
      <c r="POW18" s="751"/>
      <c r="POX18" s="751"/>
      <c r="POY18" s="751"/>
      <c r="POZ18" s="751"/>
      <c r="PPA18" s="751"/>
      <c r="PPB18" s="751"/>
      <c r="PPC18" s="751"/>
      <c r="PPD18" s="751"/>
      <c r="PPE18" s="751"/>
      <c r="PPF18" s="751"/>
      <c r="PPG18" s="751"/>
      <c r="PPH18" s="751"/>
      <c r="PPI18" s="751"/>
      <c r="PPJ18" s="751"/>
      <c r="PPK18" s="751"/>
      <c r="PPL18" s="751"/>
      <c r="PPM18" s="751"/>
      <c r="PPN18" s="751"/>
      <c r="PPO18" s="751"/>
      <c r="PPP18" s="751"/>
      <c r="PPQ18" s="751"/>
      <c r="PPR18" s="751"/>
      <c r="PPS18" s="751"/>
      <c r="PPT18" s="751"/>
      <c r="PPU18" s="751"/>
      <c r="PPV18" s="751"/>
      <c r="PPW18" s="751"/>
      <c r="PPX18" s="751"/>
      <c r="PPY18" s="751"/>
      <c r="PPZ18" s="751"/>
      <c r="PQA18" s="751"/>
      <c r="PQB18" s="751"/>
      <c r="PQC18" s="751"/>
      <c r="PQD18" s="751"/>
      <c r="PQE18" s="751"/>
      <c r="PQF18" s="751"/>
      <c r="PQG18" s="751"/>
      <c r="PQH18" s="751"/>
      <c r="PQI18" s="751"/>
      <c r="PQJ18" s="751"/>
      <c r="PQK18" s="751"/>
      <c r="PQL18" s="751"/>
      <c r="PQM18" s="751"/>
      <c r="PQN18" s="751"/>
      <c r="PQO18" s="751"/>
      <c r="PQP18" s="751"/>
      <c r="PQQ18" s="751"/>
      <c r="PQR18" s="751"/>
      <c r="PQS18" s="751"/>
      <c r="PQT18" s="751"/>
      <c r="PQU18" s="751"/>
      <c r="PQV18" s="751"/>
      <c r="PQW18" s="751"/>
      <c r="PQX18" s="751"/>
      <c r="PQY18" s="751"/>
      <c r="PQZ18" s="751"/>
      <c r="PRA18" s="751"/>
      <c r="PRB18" s="751"/>
      <c r="PRC18" s="751"/>
      <c r="PRD18" s="751"/>
      <c r="PRE18" s="751"/>
      <c r="PRF18" s="751"/>
      <c r="PRG18" s="751"/>
      <c r="PRH18" s="751"/>
      <c r="PRI18" s="751"/>
      <c r="PRJ18" s="751"/>
      <c r="PRK18" s="751"/>
      <c r="PRL18" s="751"/>
      <c r="PRM18" s="751"/>
      <c r="PRN18" s="751"/>
      <c r="PRO18" s="751"/>
      <c r="PRP18" s="751"/>
      <c r="PRQ18" s="751"/>
      <c r="PRR18" s="751"/>
      <c r="PRS18" s="751"/>
      <c r="PRT18" s="751"/>
      <c r="PRU18" s="751"/>
      <c r="PRV18" s="751"/>
      <c r="PRW18" s="751"/>
      <c r="PRX18" s="751"/>
      <c r="PRY18" s="751"/>
      <c r="PRZ18" s="751"/>
      <c r="PSA18" s="751"/>
      <c r="PSB18" s="751"/>
      <c r="PSC18" s="751"/>
      <c r="PSD18" s="751"/>
      <c r="PSE18" s="751"/>
      <c r="PSF18" s="751"/>
      <c r="PSG18" s="751"/>
      <c r="PSH18" s="751"/>
      <c r="PSI18" s="751"/>
      <c r="PSJ18" s="751"/>
      <c r="PSK18" s="751"/>
      <c r="PSL18" s="751"/>
      <c r="PSM18" s="751"/>
      <c r="PSN18" s="751"/>
      <c r="PSO18" s="751"/>
      <c r="PSP18" s="751"/>
      <c r="PSQ18" s="751"/>
      <c r="PSR18" s="751"/>
      <c r="PSS18" s="751"/>
      <c r="PST18" s="751"/>
      <c r="PSU18" s="751"/>
      <c r="PSV18" s="751"/>
      <c r="PSW18" s="751"/>
      <c r="PSX18" s="751"/>
      <c r="PSY18" s="751"/>
      <c r="PSZ18" s="751"/>
      <c r="PTA18" s="751"/>
      <c r="PTB18" s="751"/>
      <c r="PTC18" s="751"/>
      <c r="PTD18" s="751"/>
      <c r="PTE18" s="751"/>
      <c r="PTF18" s="751"/>
      <c r="PTG18" s="751"/>
      <c r="PTH18" s="751"/>
      <c r="PTI18" s="751"/>
      <c r="PTJ18" s="751"/>
      <c r="PTK18" s="751"/>
      <c r="PTL18" s="751"/>
      <c r="PTM18" s="751"/>
      <c r="PTN18" s="751"/>
      <c r="PTO18" s="751"/>
      <c r="PTP18" s="751"/>
      <c r="PTQ18" s="751"/>
      <c r="PTR18" s="751"/>
      <c r="PTS18" s="751"/>
      <c r="PTT18" s="751"/>
      <c r="PTU18" s="751"/>
      <c r="PTV18" s="751"/>
      <c r="PTW18" s="751"/>
      <c r="PTX18" s="751"/>
      <c r="PTY18" s="751"/>
      <c r="PTZ18" s="751"/>
      <c r="PUA18" s="751"/>
      <c r="PUB18" s="751"/>
      <c r="PUC18" s="751"/>
      <c r="PUD18" s="751"/>
      <c r="PUE18" s="751"/>
      <c r="PUF18" s="751"/>
      <c r="PUG18" s="751"/>
      <c r="PUH18" s="751"/>
      <c r="PUI18" s="751"/>
      <c r="PUJ18" s="751"/>
      <c r="PUK18" s="751"/>
      <c r="PUL18" s="751"/>
      <c r="PUM18" s="751"/>
      <c r="PUN18" s="751"/>
      <c r="PUO18" s="751"/>
      <c r="PUP18" s="751"/>
      <c r="PUQ18" s="751"/>
      <c r="PUR18" s="751"/>
      <c r="PUS18" s="751"/>
      <c r="PUT18" s="751"/>
      <c r="PUU18" s="751"/>
      <c r="PUV18" s="751"/>
      <c r="PUW18" s="751"/>
      <c r="PUX18" s="751"/>
      <c r="PUY18" s="751"/>
      <c r="PUZ18" s="751"/>
      <c r="PVA18" s="751"/>
      <c r="PVB18" s="751"/>
      <c r="PVC18" s="751"/>
      <c r="PVD18" s="751"/>
      <c r="PVE18" s="751"/>
      <c r="PVF18" s="751"/>
      <c r="PVG18" s="751"/>
      <c r="PVH18" s="751"/>
      <c r="PVI18" s="751"/>
      <c r="PVJ18" s="751"/>
      <c r="PVK18" s="751"/>
      <c r="PVL18" s="751"/>
      <c r="PVM18" s="751"/>
      <c r="PVN18" s="751"/>
      <c r="PVO18" s="751"/>
      <c r="PVP18" s="751"/>
      <c r="PVQ18" s="751"/>
      <c r="PVR18" s="751"/>
      <c r="PVS18" s="751"/>
      <c r="PVT18" s="751"/>
      <c r="PVU18" s="751"/>
      <c r="PVV18" s="751"/>
      <c r="PVW18" s="751"/>
      <c r="PVX18" s="751"/>
      <c r="PVY18" s="751"/>
      <c r="PVZ18" s="751"/>
      <c r="PWA18" s="751"/>
      <c r="PWB18" s="751"/>
      <c r="PWC18" s="751"/>
      <c r="PWD18" s="751"/>
      <c r="PWE18" s="751"/>
      <c r="PWF18" s="751"/>
      <c r="PWG18" s="751"/>
      <c r="PWH18" s="751"/>
      <c r="PWI18" s="751"/>
      <c r="PWJ18" s="751"/>
      <c r="PWK18" s="751"/>
      <c r="PWL18" s="751"/>
      <c r="PWM18" s="751"/>
      <c r="PWN18" s="751"/>
      <c r="PWO18" s="751"/>
      <c r="PWP18" s="751"/>
      <c r="PWQ18" s="751"/>
      <c r="PWR18" s="751"/>
      <c r="PWS18" s="751"/>
      <c r="PWT18" s="751"/>
      <c r="PWU18" s="751"/>
      <c r="PWV18" s="751"/>
      <c r="PWW18" s="751"/>
      <c r="PWX18" s="751"/>
      <c r="PWY18" s="751"/>
      <c r="PWZ18" s="751"/>
      <c r="PXA18" s="751"/>
      <c r="PXB18" s="751"/>
      <c r="PXC18" s="751"/>
      <c r="PXD18" s="751"/>
      <c r="PXE18" s="751"/>
      <c r="PXF18" s="751"/>
      <c r="PXG18" s="751"/>
      <c r="PXH18" s="751"/>
      <c r="PXI18" s="751"/>
      <c r="PXJ18" s="751"/>
      <c r="PXK18" s="751"/>
      <c r="PXL18" s="751"/>
      <c r="PXM18" s="751"/>
      <c r="PXN18" s="751"/>
      <c r="PXO18" s="751"/>
      <c r="PXP18" s="751"/>
      <c r="PXQ18" s="751"/>
      <c r="PXR18" s="751"/>
      <c r="PXS18" s="751"/>
      <c r="PXT18" s="751"/>
      <c r="PXU18" s="751"/>
      <c r="PXV18" s="751"/>
      <c r="PXW18" s="751"/>
      <c r="PXX18" s="751"/>
      <c r="PXY18" s="751"/>
      <c r="PXZ18" s="751"/>
      <c r="PYA18" s="751"/>
      <c r="PYB18" s="751"/>
      <c r="PYC18" s="751"/>
      <c r="PYD18" s="751"/>
      <c r="PYE18" s="751"/>
      <c r="PYF18" s="751"/>
      <c r="PYG18" s="751"/>
      <c r="PYH18" s="751"/>
      <c r="PYI18" s="751"/>
      <c r="PYJ18" s="751"/>
      <c r="PYK18" s="751"/>
      <c r="PYL18" s="751"/>
      <c r="PYM18" s="751"/>
      <c r="PYN18" s="751"/>
      <c r="PYO18" s="751"/>
      <c r="PYP18" s="751"/>
      <c r="PYQ18" s="751"/>
      <c r="PYR18" s="751"/>
      <c r="PYS18" s="751"/>
      <c r="PYT18" s="751"/>
      <c r="PYU18" s="751"/>
      <c r="PYV18" s="751"/>
      <c r="PYW18" s="751"/>
      <c r="PYX18" s="751"/>
      <c r="PYY18" s="751"/>
      <c r="PYZ18" s="751"/>
      <c r="PZA18" s="751"/>
      <c r="PZB18" s="751"/>
      <c r="PZC18" s="751"/>
      <c r="PZD18" s="751"/>
      <c r="PZE18" s="751"/>
      <c r="PZF18" s="751"/>
      <c r="PZG18" s="751"/>
      <c r="PZH18" s="751"/>
      <c r="PZI18" s="751"/>
      <c r="PZJ18" s="751"/>
      <c r="PZK18" s="751"/>
      <c r="PZL18" s="751"/>
      <c r="PZM18" s="751"/>
      <c r="PZN18" s="751"/>
      <c r="PZO18" s="751"/>
      <c r="PZP18" s="751"/>
      <c r="PZQ18" s="751"/>
      <c r="PZR18" s="751"/>
      <c r="PZS18" s="751"/>
      <c r="PZT18" s="751"/>
      <c r="PZU18" s="751"/>
      <c r="PZV18" s="751"/>
      <c r="PZW18" s="751"/>
      <c r="PZX18" s="751"/>
      <c r="PZY18" s="751"/>
      <c r="PZZ18" s="751"/>
      <c r="QAA18" s="751"/>
      <c r="QAB18" s="751"/>
      <c r="QAC18" s="751"/>
      <c r="QAD18" s="751"/>
      <c r="QAE18" s="751"/>
      <c r="QAF18" s="751"/>
      <c r="QAG18" s="751"/>
      <c r="QAH18" s="751"/>
      <c r="QAI18" s="751"/>
      <c r="QAJ18" s="751"/>
      <c r="QAK18" s="751"/>
      <c r="QAL18" s="751"/>
      <c r="QAM18" s="751"/>
      <c r="QAN18" s="751"/>
      <c r="QAO18" s="751"/>
      <c r="QAP18" s="751"/>
      <c r="QAQ18" s="751"/>
      <c r="QAR18" s="751"/>
      <c r="QAS18" s="751"/>
      <c r="QAT18" s="751"/>
      <c r="QAU18" s="751"/>
      <c r="QAV18" s="751"/>
      <c r="QAW18" s="751"/>
      <c r="QAX18" s="751"/>
      <c r="QAY18" s="751"/>
      <c r="QAZ18" s="751"/>
      <c r="QBA18" s="751"/>
      <c r="QBB18" s="751"/>
      <c r="QBC18" s="751"/>
      <c r="QBD18" s="751"/>
      <c r="QBE18" s="751"/>
      <c r="QBF18" s="751"/>
      <c r="QBG18" s="751"/>
      <c r="QBH18" s="751"/>
      <c r="QBI18" s="751"/>
      <c r="QBJ18" s="751"/>
      <c r="QBK18" s="751"/>
      <c r="QBL18" s="751"/>
      <c r="QBM18" s="751"/>
      <c r="QBN18" s="751"/>
      <c r="QBO18" s="751"/>
      <c r="QBP18" s="751"/>
      <c r="QBQ18" s="751"/>
      <c r="QBR18" s="751"/>
      <c r="QBS18" s="751"/>
      <c r="QBT18" s="751"/>
      <c r="QBU18" s="751"/>
      <c r="QBV18" s="751"/>
      <c r="QBW18" s="751"/>
      <c r="QBX18" s="751"/>
      <c r="QBY18" s="751"/>
      <c r="QBZ18" s="751"/>
      <c r="QCA18" s="751"/>
      <c r="QCB18" s="751"/>
      <c r="QCC18" s="751"/>
      <c r="QCD18" s="751"/>
      <c r="QCE18" s="751"/>
      <c r="QCF18" s="751"/>
      <c r="QCG18" s="751"/>
      <c r="QCH18" s="751"/>
      <c r="QCI18" s="751"/>
      <c r="QCJ18" s="751"/>
      <c r="QCK18" s="751"/>
      <c r="QCL18" s="751"/>
      <c r="QCM18" s="751"/>
      <c r="QCN18" s="751"/>
      <c r="QCO18" s="751"/>
      <c r="QCP18" s="751"/>
      <c r="QCQ18" s="751"/>
      <c r="QCR18" s="751"/>
      <c r="QCS18" s="751"/>
      <c r="QCT18" s="751"/>
      <c r="QCU18" s="751"/>
      <c r="QCV18" s="751"/>
      <c r="QCW18" s="751"/>
      <c r="QCX18" s="751"/>
      <c r="QCY18" s="751"/>
      <c r="QCZ18" s="751"/>
      <c r="QDA18" s="751"/>
      <c r="QDB18" s="751"/>
      <c r="QDC18" s="751"/>
      <c r="QDD18" s="751"/>
      <c r="QDE18" s="751"/>
      <c r="QDF18" s="751"/>
      <c r="QDG18" s="751"/>
      <c r="QDH18" s="751"/>
      <c r="QDI18" s="751"/>
      <c r="QDJ18" s="751"/>
      <c r="QDK18" s="751"/>
      <c r="QDL18" s="751"/>
      <c r="QDM18" s="751"/>
      <c r="QDN18" s="751"/>
      <c r="QDO18" s="751"/>
      <c r="QDP18" s="751"/>
      <c r="QDQ18" s="751"/>
      <c r="QDR18" s="751"/>
      <c r="QDS18" s="751"/>
      <c r="QDT18" s="751"/>
      <c r="QDU18" s="751"/>
      <c r="QDV18" s="751"/>
      <c r="QDW18" s="751"/>
      <c r="QDX18" s="751"/>
      <c r="QDY18" s="751"/>
      <c r="QDZ18" s="751"/>
      <c r="QEA18" s="751"/>
      <c r="QEB18" s="751"/>
      <c r="QEC18" s="751"/>
      <c r="QED18" s="751"/>
      <c r="QEE18" s="751"/>
      <c r="QEF18" s="751"/>
      <c r="QEG18" s="751"/>
      <c r="QEH18" s="751"/>
      <c r="QEI18" s="751"/>
      <c r="QEJ18" s="751"/>
      <c r="QEK18" s="751"/>
      <c r="QEL18" s="751"/>
      <c r="QEM18" s="751"/>
      <c r="QEN18" s="751"/>
      <c r="QEO18" s="751"/>
      <c r="QEP18" s="751"/>
      <c r="QEQ18" s="751"/>
      <c r="QER18" s="751"/>
      <c r="QES18" s="751"/>
      <c r="QET18" s="751"/>
      <c r="QEU18" s="751"/>
      <c r="QEV18" s="751"/>
      <c r="QEW18" s="751"/>
      <c r="QEX18" s="751"/>
      <c r="QEY18" s="751"/>
      <c r="QEZ18" s="751"/>
      <c r="QFA18" s="751"/>
      <c r="QFB18" s="751"/>
      <c r="QFC18" s="751"/>
      <c r="QFD18" s="751"/>
      <c r="QFE18" s="751"/>
      <c r="QFF18" s="751"/>
      <c r="QFG18" s="751"/>
      <c r="QFH18" s="751"/>
      <c r="QFI18" s="751"/>
      <c r="QFJ18" s="751"/>
      <c r="QFK18" s="751"/>
      <c r="QFL18" s="751"/>
      <c r="QFM18" s="751"/>
      <c r="QFN18" s="751"/>
      <c r="QFO18" s="751"/>
      <c r="QFP18" s="751"/>
      <c r="QFQ18" s="751"/>
      <c r="QFR18" s="751"/>
      <c r="QFS18" s="751"/>
      <c r="QFT18" s="751"/>
      <c r="QFU18" s="751"/>
      <c r="QFV18" s="751"/>
      <c r="QFW18" s="751"/>
      <c r="QFX18" s="751"/>
      <c r="QFY18" s="751"/>
      <c r="QFZ18" s="751"/>
      <c r="QGA18" s="751"/>
      <c r="QGB18" s="751"/>
      <c r="QGC18" s="751"/>
      <c r="QGD18" s="751"/>
      <c r="QGE18" s="751"/>
      <c r="QGF18" s="751"/>
      <c r="QGG18" s="751"/>
      <c r="QGH18" s="751"/>
      <c r="QGI18" s="751"/>
      <c r="QGJ18" s="751"/>
      <c r="QGK18" s="751"/>
      <c r="QGL18" s="751"/>
      <c r="QGM18" s="751"/>
      <c r="QGN18" s="751"/>
      <c r="QGO18" s="751"/>
      <c r="QGP18" s="751"/>
      <c r="QGQ18" s="751"/>
      <c r="QGR18" s="751"/>
      <c r="QGS18" s="751"/>
      <c r="QGT18" s="751"/>
      <c r="QGU18" s="751"/>
      <c r="QGV18" s="751"/>
      <c r="QGW18" s="751"/>
      <c r="QGX18" s="751"/>
      <c r="QGY18" s="751"/>
      <c r="QGZ18" s="751"/>
      <c r="QHA18" s="751"/>
      <c r="QHB18" s="751"/>
      <c r="QHC18" s="751"/>
      <c r="QHD18" s="751"/>
      <c r="QHE18" s="751"/>
      <c r="QHF18" s="751"/>
      <c r="QHG18" s="751"/>
      <c r="QHH18" s="751"/>
      <c r="QHI18" s="751"/>
      <c r="QHJ18" s="751"/>
      <c r="QHK18" s="751"/>
      <c r="QHL18" s="751"/>
      <c r="QHM18" s="751"/>
      <c r="QHN18" s="751"/>
      <c r="QHO18" s="751"/>
      <c r="QHP18" s="751"/>
      <c r="QHQ18" s="751"/>
      <c r="QHR18" s="751"/>
      <c r="QHS18" s="751"/>
      <c r="QHT18" s="751"/>
      <c r="QHU18" s="751"/>
      <c r="QHV18" s="751"/>
      <c r="QHW18" s="751"/>
      <c r="QHX18" s="751"/>
      <c r="QHY18" s="751"/>
      <c r="QHZ18" s="751"/>
      <c r="QIA18" s="751"/>
      <c r="QIB18" s="751"/>
      <c r="QIC18" s="751"/>
      <c r="QID18" s="751"/>
      <c r="QIE18" s="751"/>
      <c r="QIF18" s="751"/>
      <c r="QIG18" s="751"/>
      <c r="QIH18" s="751"/>
      <c r="QII18" s="751"/>
      <c r="QIJ18" s="751"/>
      <c r="QIK18" s="751"/>
      <c r="QIL18" s="751"/>
      <c r="QIM18" s="751"/>
      <c r="QIN18" s="751"/>
      <c r="QIO18" s="751"/>
      <c r="QIP18" s="751"/>
      <c r="QIQ18" s="751"/>
      <c r="QIR18" s="751"/>
      <c r="QIS18" s="751"/>
      <c r="QIT18" s="751"/>
      <c r="QIU18" s="751"/>
      <c r="QIV18" s="751"/>
      <c r="QIW18" s="751"/>
      <c r="QIX18" s="751"/>
      <c r="QIY18" s="751"/>
      <c r="QIZ18" s="751"/>
      <c r="QJA18" s="751"/>
      <c r="QJB18" s="751"/>
      <c r="QJC18" s="751"/>
      <c r="QJD18" s="751"/>
      <c r="QJE18" s="751"/>
      <c r="QJF18" s="751"/>
      <c r="QJG18" s="751"/>
      <c r="QJH18" s="751"/>
      <c r="QJI18" s="751"/>
      <c r="QJJ18" s="751"/>
      <c r="QJK18" s="751"/>
      <c r="QJL18" s="751"/>
      <c r="QJM18" s="751"/>
      <c r="QJN18" s="751"/>
      <c r="QJO18" s="751"/>
      <c r="QJP18" s="751"/>
      <c r="QJQ18" s="751"/>
      <c r="QJR18" s="751"/>
      <c r="QJS18" s="751"/>
      <c r="QJT18" s="751"/>
      <c r="QJU18" s="751"/>
      <c r="QJV18" s="751"/>
      <c r="QJW18" s="751"/>
      <c r="QJX18" s="751"/>
      <c r="QJY18" s="751"/>
      <c r="QJZ18" s="751"/>
      <c r="QKA18" s="751"/>
      <c r="QKB18" s="751"/>
      <c r="QKC18" s="751"/>
      <c r="QKD18" s="751"/>
      <c r="QKE18" s="751"/>
      <c r="QKF18" s="751"/>
      <c r="QKG18" s="751"/>
      <c r="QKH18" s="751"/>
      <c r="QKI18" s="751"/>
      <c r="QKJ18" s="751"/>
      <c r="QKK18" s="751"/>
      <c r="QKL18" s="751"/>
      <c r="QKM18" s="751"/>
      <c r="QKN18" s="751"/>
      <c r="QKO18" s="751"/>
      <c r="QKP18" s="751"/>
      <c r="QKQ18" s="751"/>
      <c r="QKR18" s="751"/>
      <c r="QKS18" s="751"/>
      <c r="QKT18" s="751"/>
      <c r="QKU18" s="751"/>
      <c r="QKV18" s="751"/>
      <c r="QKW18" s="751"/>
      <c r="QKX18" s="751"/>
      <c r="QKY18" s="751"/>
      <c r="QKZ18" s="751"/>
      <c r="QLA18" s="751"/>
      <c r="QLB18" s="751"/>
      <c r="QLC18" s="751"/>
      <c r="QLD18" s="751"/>
      <c r="QLE18" s="751"/>
      <c r="QLF18" s="751"/>
      <c r="QLG18" s="751"/>
      <c r="QLH18" s="751"/>
      <c r="QLI18" s="751"/>
      <c r="QLJ18" s="751"/>
      <c r="QLK18" s="751"/>
      <c r="QLL18" s="751"/>
      <c r="QLM18" s="751"/>
      <c r="QLN18" s="751"/>
      <c r="QLO18" s="751"/>
      <c r="QLP18" s="751"/>
      <c r="QLQ18" s="751"/>
      <c r="QLR18" s="751"/>
      <c r="QLS18" s="751"/>
      <c r="QLT18" s="751"/>
      <c r="QLU18" s="751"/>
      <c r="QLV18" s="751"/>
      <c r="QLW18" s="751"/>
      <c r="QLX18" s="751"/>
      <c r="QLY18" s="751"/>
      <c r="QLZ18" s="751"/>
      <c r="QMA18" s="751"/>
      <c r="QMB18" s="751"/>
      <c r="QMC18" s="751"/>
      <c r="QMD18" s="751"/>
      <c r="QME18" s="751"/>
      <c r="QMF18" s="751"/>
      <c r="QMG18" s="751"/>
      <c r="QMH18" s="751"/>
      <c r="QMI18" s="751"/>
      <c r="QMJ18" s="751"/>
      <c r="QMK18" s="751"/>
      <c r="QML18" s="751"/>
      <c r="QMM18" s="751"/>
      <c r="QMN18" s="751"/>
      <c r="QMO18" s="751"/>
      <c r="QMP18" s="751"/>
      <c r="QMQ18" s="751"/>
      <c r="QMR18" s="751"/>
      <c r="QMS18" s="751"/>
      <c r="QMT18" s="751"/>
      <c r="QMU18" s="751"/>
      <c r="QMV18" s="751"/>
      <c r="QMW18" s="751"/>
      <c r="QMX18" s="751"/>
      <c r="QMY18" s="751"/>
      <c r="QMZ18" s="751"/>
      <c r="QNA18" s="751"/>
      <c r="QNB18" s="751"/>
      <c r="QNC18" s="751"/>
      <c r="QND18" s="751"/>
      <c r="QNE18" s="751"/>
      <c r="QNF18" s="751"/>
      <c r="QNG18" s="751"/>
      <c r="QNH18" s="751"/>
      <c r="QNI18" s="751"/>
      <c r="QNJ18" s="751"/>
      <c r="QNK18" s="751"/>
      <c r="QNL18" s="751"/>
      <c r="QNM18" s="751"/>
      <c r="QNN18" s="751"/>
      <c r="QNO18" s="751"/>
      <c r="QNP18" s="751"/>
      <c r="QNQ18" s="751"/>
      <c r="QNR18" s="751"/>
      <c r="QNS18" s="751"/>
      <c r="QNT18" s="751"/>
      <c r="QNU18" s="751"/>
      <c r="QNV18" s="751"/>
      <c r="QNW18" s="751"/>
      <c r="QNX18" s="751"/>
      <c r="QNY18" s="751"/>
      <c r="QNZ18" s="751"/>
      <c r="QOA18" s="751"/>
      <c r="QOB18" s="751"/>
      <c r="QOC18" s="751"/>
      <c r="QOD18" s="751"/>
      <c r="QOE18" s="751"/>
      <c r="QOF18" s="751"/>
      <c r="QOG18" s="751"/>
      <c r="QOH18" s="751"/>
      <c r="QOI18" s="751"/>
      <c r="QOJ18" s="751"/>
      <c r="QOK18" s="751"/>
      <c r="QOL18" s="751"/>
      <c r="QOM18" s="751"/>
      <c r="QON18" s="751"/>
      <c r="QOO18" s="751"/>
      <c r="QOP18" s="751"/>
      <c r="QOQ18" s="751"/>
      <c r="QOR18" s="751"/>
      <c r="QOS18" s="751"/>
      <c r="QOT18" s="751"/>
      <c r="QOU18" s="751"/>
      <c r="QOV18" s="751"/>
      <c r="QOW18" s="751"/>
      <c r="QOX18" s="751"/>
      <c r="QOY18" s="751"/>
      <c r="QOZ18" s="751"/>
      <c r="QPA18" s="751"/>
      <c r="QPB18" s="751"/>
      <c r="QPC18" s="751"/>
      <c r="QPD18" s="751"/>
      <c r="QPE18" s="751"/>
      <c r="QPF18" s="751"/>
      <c r="QPG18" s="751"/>
      <c r="QPH18" s="751"/>
      <c r="QPI18" s="751"/>
      <c r="QPJ18" s="751"/>
      <c r="QPK18" s="751"/>
      <c r="QPL18" s="751"/>
      <c r="QPM18" s="751"/>
      <c r="QPN18" s="751"/>
      <c r="QPO18" s="751"/>
      <c r="QPP18" s="751"/>
      <c r="QPQ18" s="751"/>
      <c r="QPR18" s="751"/>
      <c r="QPS18" s="751"/>
      <c r="QPT18" s="751"/>
      <c r="QPU18" s="751"/>
      <c r="QPV18" s="751"/>
      <c r="QPW18" s="751"/>
      <c r="QPX18" s="751"/>
      <c r="QPY18" s="751"/>
      <c r="QPZ18" s="751"/>
      <c r="QQA18" s="751"/>
      <c r="QQB18" s="751"/>
      <c r="QQC18" s="751"/>
      <c r="QQD18" s="751"/>
      <c r="QQE18" s="751"/>
      <c r="QQF18" s="751"/>
      <c r="QQG18" s="751"/>
      <c r="QQH18" s="751"/>
      <c r="QQI18" s="751"/>
      <c r="QQJ18" s="751"/>
      <c r="QQK18" s="751"/>
      <c r="QQL18" s="751"/>
      <c r="QQM18" s="751"/>
      <c r="QQN18" s="751"/>
      <c r="QQO18" s="751"/>
      <c r="QQP18" s="751"/>
      <c r="QQQ18" s="751"/>
      <c r="QQR18" s="751"/>
      <c r="QQS18" s="751"/>
      <c r="QQT18" s="751"/>
      <c r="QQU18" s="751"/>
      <c r="QQV18" s="751"/>
      <c r="QQW18" s="751"/>
      <c r="QQX18" s="751"/>
      <c r="QQY18" s="751"/>
      <c r="QQZ18" s="751"/>
      <c r="QRA18" s="751"/>
      <c r="QRB18" s="751"/>
      <c r="QRC18" s="751"/>
      <c r="QRD18" s="751"/>
      <c r="QRE18" s="751"/>
      <c r="QRF18" s="751"/>
      <c r="QRG18" s="751"/>
      <c r="QRH18" s="751"/>
      <c r="QRI18" s="751"/>
      <c r="QRJ18" s="751"/>
      <c r="QRK18" s="751"/>
      <c r="QRL18" s="751"/>
      <c r="QRM18" s="751"/>
      <c r="QRN18" s="751"/>
      <c r="QRO18" s="751"/>
      <c r="QRP18" s="751"/>
      <c r="QRQ18" s="751"/>
      <c r="QRR18" s="751"/>
      <c r="QRS18" s="751"/>
      <c r="QRT18" s="751"/>
      <c r="QRU18" s="751"/>
      <c r="QRV18" s="751"/>
      <c r="QRW18" s="751"/>
      <c r="QRX18" s="751"/>
      <c r="QRY18" s="751"/>
      <c r="QRZ18" s="751"/>
      <c r="QSA18" s="751"/>
      <c r="QSB18" s="751"/>
      <c r="QSC18" s="751"/>
      <c r="QSD18" s="751"/>
      <c r="QSE18" s="751"/>
      <c r="QSF18" s="751"/>
      <c r="QSG18" s="751"/>
      <c r="QSH18" s="751"/>
      <c r="QSI18" s="751"/>
      <c r="QSJ18" s="751"/>
      <c r="QSK18" s="751"/>
      <c r="QSL18" s="751"/>
      <c r="QSM18" s="751"/>
      <c r="QSN18" s="751"/>
      <c r="QSO18" s="751"/>
      <c r="QSP18" s="751"/>
      <c r="QSQ18" s="751"/>
      <c r="QSR18" s="751"/>
      <c r="QSS18" s="751"/>
      <c r="QST18" s="751"/>
      <c r="QSU18" s="751"/>
      <c r="QSV18" s="751"/>
      <c r="QSW18" s="751"/>
      <c r="QSX18" s="751"/>
      <c r="QSY18" s="751"/>
      <c r="QSZ18" s="751"/>
      <c r="QTA18" s="751"/>
      <c r="QTB18" s="751"/>
      <c r="QTC18" s="751"/>
      <c r="QTD18" s="751"/>
      <c r="QTE18" s="751"/>
      <c r="QTF18" s="751"/>
      <c r="QTG18" s="751"/>
      <c r="QTH18" s="751"/>
      <c r="QTI18" s="751"/>
      <c r="QTJ18" s="751"/>
      <c r="QTK18" s="751"/>
      <c r="QTL18" s="751"/>
      <c r="QTM18" s="751"/>
      <c r="QTN18" s="751"/>
      <c r="QTO18" s="751"/>
      <c r="QTP18" s="751"/>
      <c r="QTQ18" s="751"/>
      <c r="QTR18" s="751"/>
      <c r="QTS18" s="751"/>
      <c r="QTT18" s="751"/>
      <c r="QTU18" s="751"/>
      <c r="QTV18" s="751"/>
      <c r="QTW18" s="751"/>
      <c r="QTX18" s="751"/>
      <c r="QTY18" s="751"/>
      <c r="QTZ18" s="751"/>
      <c r="QUA18" s="751"/>
      <c r="QUB18" s="751"/>
      <c r="QUC18" s="751"/>
      <c r="QUD18" s="751"/>
      <c r="QUE18" s="751"/>
      <c r="QUF18" s="751"/>
      <c r="QUG18" s="751"/>
      <c r="QUH18" s="751"/>
      <c r="QUI18" s="751"/>
      <c r="QUJ18" s="751"/>
      <c r="QUK18" s="751"/>
      <c r="QUL18" s="751"/>
      <c r="QUM18" s="751"/>
      <c r="QUN18" s="751"/>
      <c r="QUO18" s="751"/>
      <c r="QUP18" s="751"/>
      <c r="QUQ18" s="751"/>
      <c r="QUR18" s="751"/>
      <c r="QUS18" s="751"/>
      <c r="QUT18" s="751"/>
      <c r="QUU18" s="751"/>
      <c r="QUV18" s="751"/>
      <c r="QUW18" s="751"/>
      <c r="QUX18" s="751"/>
      <c r="QUY18" s="751"/>
      <c r="QUZ18" s="751"/>
      <c r="QVA18" s="751"/>
      <c r="QVB18" s="751"/>
      <c r="QVC18" s="751"/>
      <c r="QVD18" s="751"/>
      <c r="QVE18" s="751"/>
      <c r="QVF18" s="751"/>
      <c r="QVG18" s="751"/>
      <c r="QVH18" s="751"/>
      <c r="QVI18" s="751"/>
      <c r="QVJ18" s="751"/>
      <c r="QVK18" s="751"/>
      <c r="QVL18" s="751"/>
      <c r="QVM18" s="751"/>
      <c r="QVN18" s="751"/>
      <c r="QVO18" s="751"/>
      <c r="QVP18" s="751"/>
      <c r="QVQ18" s="751"/>
      <c r="QVR18" s="751"/>
      <c r="QVS18" s="751"/>
      <c r="QVT18" s="751"/>
      <c r="QVU18" s="751"/>
      <c r="QVV18" s="751"/>
      <c r="QVW18" s="751"/>
      <c r="QVX18" s="751"/>
      <c r="QVY18" s="751"/>
      <c r="QVZ18" s="751"/>
      <c r="QWA18" s="751"/>
      <c r="QWB18" s="751"/>
      <c r="QWC18" s="751"/>
      <c r="QWD18" s="751"/>
      <c r="QWE18" s="751"/>
      <c r="QWF18" s="751"/>
      <c r="QWG18" s="751"/>
      <c r="QWH18" s="751"/>
      <c r="QWI18" s="751"/>
      <c r="QWJ18" s="751"/>
      <c r="QWK18" s="751"/>
      <c r="QWL18" s="751"/>
      <c r="QWM18" s="751"/>
      <c r="QWN18" s="751"/>
      <c r="QWO18" s="751"/>
      <c r="QWP18" s="751"/>
      <c r="QWQ18" s="751"/>
      <c r="QWR18" s="751"/>
      <c r="QWS18" s="751"/>
      <c r="QWT18" s="751"/>
      <c r="QWU18" s="751"/>
      <c r="QWV18" s="751"/>
      <c r="QWW18" s="751"/>
      <c r="QWX18" s="751"/>
      <c r="QWY18" s="751"/>
      <c r="QWZ18" s="751"/>
      <c r="QXA18" s="751"/>
      <c r="QXB18" s="751"/>
      <c r="QXC18" s="751"/>
      <c r="QXD18" s="751"/>
      <c r="QXE18" s="751"/>
      <c r="QXF18" s="751"/>
      <c r="QXG18" s="751"/>
      <c r="QXH18" s="751"/>
      <c r="QXI18" s="751"/>
      <c r="QXJ18" s="751"/>
      <c r="QXK18" s="751"/>
      <c r="QXL18" s="751"/>
      <c r="QXM18" s="751"/>
      <c r="QXN18" s="751"/>
      <c r="QXO18" s="751"/>
      <c r="QXP18" s="751"/>
      <c r="QXQ18" s="751"/>
      <c r="QXR18" s="751"/>
      <c r="QXS18" s="751"/>
      <c r="QXT18" s="751"/>
      <c r="QXU18" s="751"/>
      <c r="QXV18" s="751"/>
      <c r="QXW18" s="751"/>
      <c r="QXX18" s="751"/>
      <c r="QXY18" s="751"/>
      <c r="QXZ18" s="751"/>
      <c r="QYA18" s="751"/>
      <c r="QYB18" s="751"/>
      <c r="QYC18" s="751"/>
      <c r="QYD18" s="751"/>
      <c r="QYE18" s="751"/>
      <c r="QYF18" s="751"/>
      <c r="QYG18" s="751"/>
      <c r="QYH18" s="751"/>
      <c r="QYI18" s="751"/>
      <c r="QYJ18" s="751"/>
      <c r="QYK18" s="751"/>
      <c r="QYL18" s="751"/>
      <c r="QYM18" s="751"/>
      <c r="QYN18" s="751"/>
      <c r="QYO18" s="751"/>
      <c r="QYP18" s="751"/>
      <c r="QYQ18" s="751"/>
      <c r="QYR18" s="751"/>
      <c r="QYS18" s="751"/>
      <c r="QYT18" s="751"/>
      <c r="QYU18" s="751"/>
      <c r="QYV18" s="751"/>
      <c r="QYW18" s="751"/>
      <c r="QYX18" s="751"/>
      <c r="QYY18" s="751"/>
      <c r="QYZ18" s="751"/>
      <c r="QZA18" s="751"/>
      <c r="QZB18" s="751"/>
      <c r="QZC18" s="751"/>
      <c r="QZD18" s="751"/>
      <c r="QZE18" s="751"/>
      <c r="QZF18" s="751"/>
      <c r="QZG18" s="751"/>
      <c r="QZH18" s="751"/>
      <c r="QZI18" s="751"/>
      <c r="QZJ18" s="751"/>
      <c r="QZK18" s="751"/>
      <c r="QZL18" s="751"/>
      <c r="QZM18" s="751"/>
      <c r="QZN18" s="751"/>
      <c r="QZO18" s="751"/>
      <c r="QZP18" s="751"/>
      <c r="QZQ18" s="751"/>
      <c r="QZR18" s="751"/>
      <c r="QZS18" s="751"/>
      <c r="QZT18" s="751"/>
      <c r="QZU18" s="751"/>
      <c r="QZV18" s="751"/>
      <c r="QZW18" s="751"/>
      <c r="QZX18" s="751"/>
      <c r="QZY18" s="751"/>
      <c r="QZZ18" s="751"/>
      <c r="RAA18" s="751"/>
      <c r="RAB18" s="751"/>
      <c r="RAC18" s="751"/>
      <c r="RAD18" s="751"/>
      <c r="RAE18" s="751"/>
      <c r="RAF18" s="751"/>
      <c r="RAG18" s="751"/>
      <c r="RAH18" s="751"/>
      <c r="RAI18" s="751"/>
      <c r="RAJ18" s="751"/>
      <c r="RAK18" s="751"/>
      <c r="RAL18" s="751"/>
      <c r="RAM18" s="751"/>
      <c r="RAN18" s="751"/>
      <c r="RAO18" s="751"/>
      <c r="RAP18" s="751"/>
      <c r="RAQ18" s="751"/>
      <c r="RAR18" s="751"/>
      <c r="RAS18" s="751"/>
      <c r="RAT18" s="751"/>
      <c r="RAU18" s="751"/>
      <c r="RAV18" s="751"/>
      <c r="RAW18" s="751"/>
      <c r="RAX18" s="751"/>
      <c r="RAY18" s="751"/>
      <c r="RAZ18" s="751"/>
      <c r="RBA18" s="751"/>
      <c r="RBB18" s="751"/>
      <c r="RBC18" s="751"/>
      <c r="RBD18" s="751"/>
      <c r="RBE18" s="751"/>
      <c r="RBF18" s="751"/>
      <c r="RBG18" s="751"/>
      <c r="RBH18" s="751"/>
      <c r="RBI18" s="751"/>
      <c r="RBJ18" s="751"/>
      <c r="RBK18" s="751"/>
      <c r="RBL18" s="751"/>
      <c r="RBM18" s="751"/>
      <c r="RBN18" s="751"/>
      <c r="RBO18" s="751"/>
      <c r="RBP18" s="751"/>
      <c r="RBQ18" s="751"/>
      <c r="RBR18" s="751"/>
      <c r="RBS18" s="751"/>
      <c r="RBT18" s="751"/>
      <c r="RBU18" s="751"/>
      <c r="RBV18" s="751"/>
      <c r="RBW18" s="751"/>
      <c r="RBX18" s="751"/>
      <c r="RBY18" s="751"/>
      <c r="RBZ18" s="751"/>
      <c r="RCA18" s="751"/>
      <c r="RCB18" s="751"/>
      <c r="RCC18" s="751"/>
      <c r="RCD18" s="751"/>
      <c r="RCE18" s="751"/>
      <c r="RCF18" s="751"/>
      <c r="RCG18" s="751"/>
      <c r="RCH18" s="751"/>
      <c r="RCI18" s="751"/>
      <c r="RCJ18" s="751"/>
      <c r="RCK18" s="751"/>
      <c r="RCL18" s="751"/>
      <c r="RCM18" s="751"/>
      <c r="RCN18" s="751"/>
      <c r="RCO18" s="751"/>
      <c r="RCP18" s="751"/>
      <c r="RCQ18" s="751"/>
      <c r="RCR18" s="751"/>
      <c r="RCS18" s="751"/>
      <c r="RCT18" s="751"/>
      <c r="RCU18" s="751"/>
      <c r="RCV18" s="751"/>
      <c r="RCW18" s="751"/>
      <c r="RCX18" s="751"/>
      <c r="RCY18" s="751"/>
      <c r="RCZ18" s="751"/>
      <c r="RDA18" s="751"/>
      <c r="RDB18" s="751"/>
      <c r="RDC18" s="751"/>
      <c r="RDD18" s="751"/>
      <c r="RDE18" s="751"/>
      <c r="RDF18" s="751"/>
      <c r="RDG18" s="751"/>
      <c r="RDH18" s="751"/>
      <c r="RDI18" s="751"/>
      <c r="RDJ18" s="751"/>
      <c r="RDK18" s="751"/>
      <c r="RDL18" s="751"/>
      <c r="RDM18" s="751"/>
      <c r="RDN18" s="751"/>
      <c r="RDO18" s="751"/>
      <c r="RDP18" s="751"/>
      <c r="RDQ18" s="751"/>
      <c r="RDR18" s="751"/>
      <c r="RDS18" s="751"/>
      <c r="RDT18" s="751"/>
      <c r="RDU18" s="751"/>
      <c r="RDV18" s="751"/>
      <c r="RDW18" s="751"/>
      <c r="RDX18" s="751"/>
      <c r="RDY18" s="751"/>
      <c r="RDZ18" s="751"/>
      <c r="REA18" s="751"/>
      <c r="REB18" s="751"/>
      <c r="REC18" s="751"/>
      <c r="RED18" s="751"/>
      <c r="REE18" s="751"/>
      <c r="REF18" s="751"/>
      <c r="REG18" s="751"/>
      <c r="REH18" s="751"/>
      <c r="REI18" s="751"/>
      <c r="REJ18" s="751"/>
      <c r="REK18" s="751"/>
      <c r="REL18" s="751"/>
      <c r="REM18" s="751"/>
      <c r="REN18" s="751"/>
      <c r="REO18" s="751"/>
      <c r="REP18" s="751"/>
      <c r="REQ18" s="751"/>
      <c r="RER18" s="751"/>
      <c r="RES18" s="751"/>
      <c r="RET18" s="751"/>
      <c r="REU18" s="751"/>
      <c r="REV18" s="751"/>
      <c r="REW18" s="751"/>
      <c r="REX18" s="751"/>
      <c r="REY18" s="751"/>
      <c r="REZ18" s="751"/>
      <c r="RFA18" s="751"/>
      <c r="RFB18" s="751"/>
      <c r="RFC18" s="751"/>
      <c r="RFD18" s="751"/>
      <c r="RFE18" s="751"/>
      <c r="RFF18" s="751"/>
      <c r="RFG18" s="751"/>
      <c r="RFH18" s="751"/>
      <c r="RFI18" s="751"/>
      <c r="RFJ18" s="751"/>
      <c r="RFK18" s="751"/>
      <c r="RFL18" s="751"/>
      <c r="RFM18" s="751"/>
      <c r="RFN18" s="751"/>
      <c r="RFO18" s="751"/>
      <c r="RFP18" s="751"/>
      <c r="RFQ18" s="751"/>
      <c r="RFR18" s="751"/>
      <c r="RFS18" s="751"/>
      <c r="RFT18" s="751"/>
      <c r="RFU18" s="751"/>
      <c r="RFV18" s="751"/>
      <c r="RFW18" s="751"/>
      <c r="RFX18" s="751"/>
      <c r="RFY18" s="751"/>
      <c r="RFZ18" s="751"/>
      <c r="RGA18" s="751"/>
      <c r="RGB18" s="751"/>
      <c r="RGC18" s="751"/>
      <c r="RGD18" s="751"/>
      <c r="RGE18" s="751"/>
      <c r="RGF18" s="751"/>
      <c r="RGG18" s="751"/>
      <c r="RGH18" s="751"/>
      <c r="RGI18" s="751"/>
      <c r="RGJ18" s="751"/>
      <c r="RGK18" s="751"/>
      <c r="RGL18" s="751"/>
      <c r="RGM18" s="751"/>
      <c r="RGN18" s="751"/>
      <c r="RGO18" s="751"/>
      <c r="RGP18" s="751"/>
      <c r="RGQ18" s="751"/>
      <c r="RGR18" s="751"/>
      <c r="RGS18" s="751"/>
      <c r="RGT18" s="751"/>
      <c r="RGU18" s="751"/>
      <c r="RGV18" s="751"/>
      <c r="RGW18" s="751"/>
      <c r="RGX18" s="751"/>
      <c r="RGY18" s="751"/>
      <c r="RGZ18" s="751"/>
      <c r="RHA18" s="751"/>
      <c r="RHB18" s="751"/>
      <c r="RHC18" s="751"/>
      <c r="RHD18" s="751"/>
      <c r="RHE18" s="751"/>
      <c r="RHF18" s="751"/>
      <c r="RHG18" s="751"/>
      <c r="RHH18" s="751"/>
      <c r="RHI18" s="751"/>
      <c r="RHJ18" s="751"/>
      <c r="RHK18" s="751"/>
      <c r="RHL18" s="751"/>
      <c r="RHM18" s="751"/>
      <c r="RHN18" s="751"/>
      <c r="RHO18" s="751"/>
      <c r="RHP18" s="751"/>
      <c r="RHQ18" s="751"/>
      <c r="RHR18" s="751"/>
      <c r="RHS18" s="751"/>
      <c r="RHT18" s="751"/>
      <c r="RHU18" s="751"/>
      <c r="RHV18" s="751"/>
      <c r="RHW18" s="751"/>
      <c r="RHX18" s="751"/>
      <c r="RHY18" s="751"/>
      <c r="RHZ18" s="751"/>
      <c r="RIA18" s="751"/>
      <c r="RIB18" s="751"/>
      <c r="RIC18" s="751"/>
      <c r="RID18" s="751"/>
      <c r="RIE18" s="751"/>
      <c r="RIF18" s="751"/>
      <c r="RIG18" s="751"/>
      <c r="RIH18" s="751"/>
      <c r="RII18" s="751"/>
      <c r="RIJ18" s="751"/>
      <c r="RIK18" s="751"/>
      <c r="RIL18" s="751"/>
      <c r="RIM18" s="751"/>
      <c r="RIN18" s="751"/>
      <c r="RIO18" s="751"/>
      <c r="RIP18" s="751"/>
      <c r="RIQ18" s="751"/>
      <c r="RIR18" s="751"/>
      <c r="RIS18" s="751"/>
      <c r="RIT18" s="751"/>
      <c r="RIU18" s="751"/>
      <c r="RIV18" s="751"/>
      <c r="RIW18" s="751"/>
      <c r="RIX18" s="751"/>
      <c r="RIY18" s="751"/>
      <c r="RIZ18" s="751"/>
      <c r="RJA18" s="751"/>
      <c r="RJB18" s="751"/>
      <c r="RJC18" s="751"/>
      <c r="RJD18" s="751"/>
      <c r="RJE18" s="751"/>
      <c r="RJF18" s="751"/>
      <c r="RJG18" s="751"/>
      <c r="RJH18" s="751"/>
      <c r="RJI18" s="751"/>
      <c r="RJJ18" s="751"/>
      <c r="RJK18" s="751"/>
      <c r="RJL18" s="751"/>
      <c r="RJM18" s="751"/>
      <c r="RJN18" s="751"/>
      <c r="RJO18" s="751"/>
      <c r="RJP18" s="751"/>
      <c r="RJQ18" s="751"/>
      <c r="RJR18" s="751"/>
      <c r="RJS18" s="751"/>
      <c r="RJT18" s="751"/>
      <c r="RJU18" s="751"/>
      <c r="RJV18" s="751"/>
      <c r="RJW18" s="751"/>
      <c r="RJX18" s="751"/>
      <c r="RJY18" s="751"/>
      <c r="RJZ18" s="751"/>
      <c r="RKA18" s="751"/>
      <c r="RKB18" s="751"/>
      <c r="RKC18" s="751"/>
      <c r="RKD18" s="751"/>
      <c r="RKE18" s="751"/>
      <c r="RKF18" s="751"/>
      <c r="RKG18" s="751"/>
      <c r="RKH18" s="751"/>
      <c r="RKI18" s="751"/>
      <c r="RKJ18" s="751"/>
      <c r="RKK18" s="751"/>
      <c r="RKL18" s="751"/>
      <c r="RKM18" s="751"/>
      <c r="RKN18" s="751"/>
      <c r="RKO18" s="751"/>
      <c r="RKP18" s="751"/>
      <c r="RKQ18" s="751"/>
      <c r="RKR18" s="751"/>
      <c r="RKS18" s="751"/>
      <c r="RKT18" s="751"/>
      <c r="RKU18" s="751"/>
      <c r="RKV18" s="751"/>
      <c r="RKW18" s="751"/>
      <c r="RKX18" s="751"/>
      <c r="RKY18" s="751"/>
      <c r="RKZ18" s="751"/>
      <c r="RLA18" s="751"/>
      <c r="RLB18" s="751"/>
      <c r="RLC18" s="751"/>
      <c r="RLD18" s="751"/>
      <c r="RLE18" s="751"/>
      <c r="RLF18" s="751"/>
      <c r="RLG18" s="751"/>
      <c r="RLH18" s="751"/>
      <c r="RLI18" s="751"/>
      <c r="RLJ18" s="751"/>
      <c r="RLK18" s="751"/>
      <c r="RLL18" s="751"/>
      <c r="RLM18" s="751"/>
      <c r="RLN18" s="751"/>
      <c r="RLO18" s="751"/>
      <c r="RLP18" s="751"/>
      <c r="RLQ18" s="751"/>
      <c r="RLR18" s="751"/>
      <c r="RLS18" s="751"/>
      <c r="RLT18" s="751"/>
      <c r="RLU18" s="751"/>
      <c r="RLV18" s="751"/>
      <c r="RLW18" s="751"/>
      <c r="RLX18" s="751"/>
      <c r="RLY18" s="751"/>
      <c r="RLZ18" s="751"/>
      <c r="RMA18" s="751"/>
      <c r="RMB18" s="751"/>
      <c r="RMC18" s="751"/>
      <c r="RMD18" s="751"/>
      <c r="RME18" s="751"/>
      <c r="RMF18" s="751"/>
      <c r="RMG18" s="751"/>
      <c r="RMH18" s="751"/>
      <c r="RMI18" s="751"/>
      <c r="RMJ18" s="751"/>
      <c r="RMK18" s="751"/>
      <c r="RML18" s="751"/>
      <c r="RMM18" s="751"/>
      <c r="RMN18" s="751"/>
      <c r="RMO18" s="751"/>
      <c r="RMP18" s="751"/>
      <c r="RMQ18" s="751"/>
      <c r="RMR18" s="751"/>
      <c r="RMS18" s="751"/>
      <c r="RMT18" s="751"/>
      <c r="RMU18" s="751"/>
      <c r="RMV18" s="751"/>
      <c r="RMW18" s="751"/>
      <c r="RMX18" s="751"/>
      <c r="RMY18" s="751"/>
      <c r="RMZ18" s="751"/>
      <c r="RNA18" s="751"/>
      <c r="RNB18" s="751"/>
      <c r="RNC18" s="751"/>
      <c r="RND18" s="751"/>
      <c r="RNE18" s="751"/>
      <c r="RNF18" s="751"/>
      <c r="RNG18" s="751"/>
      <c r="RNH18" s="751"/>
      <c r="RNI18" s="751"/>
      <c r="RNJ18" s="751"/>
      <c r="RNK18" s="751"/>
      <c r="RNL18" s="751"/>
      <c r="RNM18" s="751"/>
      <c r="RNN18" s="751"/>
      <c r="RNO18" s="751"/>
      <c r="RNP18" s="751"/>
      <c r="RNQ18" s="751"/>
      <c r="RNR18" s="751"/>
      <c r="RNS18" s="751"/>
      <c r="RNT18" s="751"/>
      <c r="RNU18" s="751"/>
      <c r="RNV18" s="751"/>
      <c r="RNW18" s="751"/>
      <c r="RNX18" s="751"/>
      <c r="RNY18" s="751"/>
      <c r="RNZ18" s="751"/>
      <c r="ROA18" s="751"/>
      <c r="ROB18" s="751"/>
      <c r="ROC18" s="751"/>
      <c r="ROD18" s="751"/>
      <c r="ROE18" s="751"/>
      <c r="ROF18" s="751"/>
      <c r="ROG18" s="751"/>
      <c r="ROH18" s="751"/>
      <c r="ROI18" s="751"/>
      <c r="ROJ18" s="751"/>
      <c r="ROK18" s="751"/>
      <c r="ROL18" s="751"/>
      <c r="ROM18" s="751"/>
      <c r="RON18" s="751"/>
      <c r="ROO18" s="751"/>
      <c r="ROP18" s="751"/>
      <c r="ROQ18" s="751"/>
      <c r="ROR18" s="751"/>
      <c r="ROS18" s="751"/>
      <c r="ROT18" s="751"/>
      <c r="ROU18" s="751"/>
      <c r="ROV18" s="751"/>
      <c r="ROW18" s="751"/>
      <c r="ROX18" s="751"/>
      <c r="ROY18" s="751"/>
      <c r="ROZ18" s="751"/>
      <c r="RPA18" s="751"/>
      <c r="RPB18" s="751"/>
      <c r="RPC18" s="751"/>
      <c r="RPD18" s="751"/>
      <c r="RPE18" s="751"/>
      <c r="RPF18" s="751"/>
      <c r="RPG18" s="751"/>
      <c r="RPH18" s="751"/>
      <c r="RPI18" s="751"/>
      <c r="RPJ18" s="751"/>
      <c r="RPK18" s="751"/>
      <c r="RPL18" s="751"/>
      <c r="RPM18" s="751"/>
      <c r="RPN18" s="751"/>
      <c r="RPO18" s="751"/>
      <c r="RPP18" s="751"/>
      <c r="RPQ18" s="751"/>
      <c r="RPR18" s="751"/>
      <c r="RPS18" s="751"/>
      <c r="RPT18" s="751"/>
      <c r="RPU18" s="751"/>
      <c r="RPV18" s="751"/>
      <c r="RPW18" s="751"/>
      <c r="RPX18" s="751"/>
      <c r="RPY18" s="751"/>
      <c r="RPZ18" s="751"/>
      <c r="RQA18" s="751"/>
      <c r="RQB18" s="751"/>
      <c r="RQC18" s="751"/>
      <c r="RQD18" s="751"/>
      <c r="RQE18" s="751"/>
      <c r="RQF18" s="751"/>
      <c r="RQG18" s="751"/>
      <c r="RQH18" s="751"/>
      <c r="RQI18" s="751"/>
      <c r="RQJ18" s="751"/>
      <c r="RQK18" s="751"/>
      <c r="RQL18" s="751"/>
      <c r="RQM18" s="751"/>
      <c r="RQN18" s="751"/>
      <c r="RQO18" s="751"/>
      <c r="RQP18" s="751"/>
      <c r="RQQ18" s="751"/>
      <c r="RQR18" s="751"/>
      <c r="RQS18" s="751"/>
      <c r="RQT18" s="751"/>
      <c r="RQU18" s="751"/>
      <c r="RQV18" s="751"/>
      <c r="RQW18" s="751"/>
      <c r="RQX18" s="751"/>
      <c r="RQY18" s="751"/>
      <c r="RQZ18" s="751"/>
      <c r="RRA18" s="751"/>
      <c r="RRB18" s="751"/>
      <c r="RRC18" s="751"/>
      <c r="RRD18" s="751"/>
      <c r="RRE18" s="751"/>
      <c r="RRF18" s="751"/>
      <c r="RRG18" s="751"/>
      <c r="RRH18" s="751"/>
      <c r="RRI18" s="751"/>
      <c r="RRJ18" s="751"/>
      <c r="RRK18" s="751"/>
      <c r="RRL18" s="751"/>
      <c r="RRM18" s="751"/>
      <c r="RRN18" s="751"/>
      <c r="RRO18" s="751"/>
      <c r="RRP18" s="751"/>
      <c r="RRQ18" s="751"/>
      <c r="RRR18" s="751"/>
      <c r="RRS18" s="751"/>
      <c r="RRT18" s="751"/>
      <c r="RRU18" s="751"/>
      <c r="RRV18" s="751"/>
      <c r="RRW18" s="751"/>
      <c r="RRX18" s="751"/>
      <c r="RRY18" s="751"/>
      <c r="RRZ18" s="751"/>
      <c r="RSA18" s="751"/>
      <c r="RSB18" s="751"/>
      <c r="RSC18" s="751"/>
      <c r="RSD18" s="751"/>
      <c r="RSE18" s="751"/>
      <c r="RSF18" s="751"/>
      <c r="RSG18" s="751"/>
      <c r="RSH18" s="751"/>
      <c r="RSI18" s="751"/>
      <c r="RSJ18" s="751"/>
      <c r="RSK18" s="751"/>
      <c r="RSL18" s="751"/>
      <c r="RSM18" s="751"/>
      <c r="RSN18" s="751"/>
      <c r="RSO18" s="751"/>
      <c r="RSP18" s="751"/>
      <c r="RSQ18" s="751"/>
      <c r="RSR18" s="751"/>
      <c r="RSS18" s="751"/>
      <c r="RST18" s="751"/>
      <c r="RSU18" s="751"/>
      <c r="RSV18" s="751"/>
      <c r="RSW18" s="751"/>
      <c r="RSX18" s="751"/>
      <c r="RSY18" s="751"/>
      <c r="RSZ18" s="751"/>
      <c r="RTA18" s="751"/>
      <c r="RTB18" s="751"/>
      <c r="RTC18" s="751"/>
      <c r="RTD18" s="751"/>
      <c r="RTE18" s="751"/>
      <c r="RTF18" s="751"/>
      <c r="RTG18" s="751"/>
      <c r="RTH18" s="751"/>
      <c r="RTI18" s="751"/>
      <c r="RTJ18" s="751"/>
      <c r="RTK18" s="751"/>
      <c r="RTL18" s="751"/>
      <c r="RTM18" s="751"/>
      <c r="RTN18" s="751"/>
      <c r="RTO18" s="751"/>
      <c r="RTP18" s="751"/>
      <c r="RTQ18" s="751"/>
      <c r="RTR18" s="751"/>
      <c r="RTS18" s="751"/>
      <c r="RTT18" s="751"/>
      <c r="RTU18" s="751"/>
      <c r="RTV18" s="751"/>
      <c r="RTW18" s="751"/>
      <c r="RTX18" s="751"/>
      <c r="RTY18" s="751"/>
      <c r="RTZ18" s="751"/>
      <c r="RUA18" s="751"/>
      <c r="RUB18" s="751"/>
      <c r="RUC18" s="751"/>
      <c r="RUD18" s="751"/>
      <c r="RUE18" s="751"/>
      <c r="RUF18" s="751"/>
      <c r="RUG18" s="751"/>
      <c r="RUH18" s="751"/>
      <c r="RUI18" s="751"/>
      <c r="RUJ18" s="751"/>
      <c r="RUK18" s="751"/>
      <c r="RUL18" s="751"/>
      <c r="RUM18" s="751"/>
      <c r="RUN18" s="751"/>
      <c r="RUO18" s="751"/>
      <c r="RUP18" s="751"/>
      <c r="RUQ18" s="751"/>
      <c r="RUR18" s="751"/>
      <c r="RUS18" s="751"/>
      <c r="RUT18" s="751"/>
      <c r="RUU18" s="751"/>
      <c r="RUV18" s="751"/>
      <c r="RUW18" s="751"/>
      <c r="RUX18" s="751"/>
      <c r="RUY18" s="751"/>
      <c r="RUZ18" s="751"/>
      <c r="RVA18" s="751"/>
      <c r="RVB18" s="751"/>
      <c r="RVC18" s="751"/>
      <c r="RVD18" s="751"/>
      <c r="RVE18" s="751"/>
      <c r="RVF18" s="751"/>
      <c r="RVG18" s="751"/>
      <c r="RVH18" s="751"/>
      <c r="RVI18" s="751"/>
      <c r="RVJ18" s="751"/>
      <c r="RVK18" s="751"/>
      <c r="RVL18" s="751"/>
      <c r="RVM18" s="751"/>
      <c r="RVN18" s="751"/>
      <c r="RVO18" s="751"/>
      <c r="RVP18" s="751"/>
      <c r="RVQ18" s="751"/>
      <c r="RVR18" s="751"/>
      <c r="RVS18" s="751"/>
      <c r="RVT18" s="751"/>
      <c r="RVU18" s="751"/>
      <c r="RVV18" s="751"/>
      <c r="RVW18" s="751"/>
      <c r="RVX18" s="751"/>
      <c r="RVY18" s="751"/>
      <c r="RVZ18" s="751"/>
      <c r="RWA18" s="751"/>
      <c r="RWB18" s="751"/>
      <c r="RWC18" s="751"/>
      <c r="RWD18" s="751"/>
      <c r="RWE18" s="751"/>
      <c r="RWF18" s="751"/>
      <c r="RWG18" s="751"/>
      <c r="RWH18" s="751"/>
      <c r="RWI18" s="751"/>
      <c r="RWJ18" s="751"/>
      <c r="RWK18" s="751"/>
      <c r="RWL18" s="751"/>
      <c r="RWM18" s="751"/>
      <c r="RWN18" s="751"/>
      <c r="RWO18" s="751"/>
      <c r="RWP18" s="751"/>
      <c r="RWQ18" s="751"/>
      <c r="RWR18" s="751"/>
      <c r="RWS18" s="751"/>
      <c r="RWT18" s="751"/>
      <c r="RWU18" s="751"/>
      <c r="RWV18" s="751"/>
      <c r="RWW18" s="751"/>
      <c r="RWX18" s="751"/>
      <c r="RWY18" s="751"/>
      <c r="RWZ18" s="751"/>
      <c r="RXA18" s="751"/>
      <c r="RXB18" s="751"/>
      <c r="RXC18" s="751"/>
      <c r="RXD18" s="751"/>
      <c r="RXE18" s="751"/>
      <c r="RXF18" s="751"/>
      <c r="RXG18" s="751"/>
      <c r="RXH18" s="751"/>
      <c r="RXI18" s="751"/>
      <c r="RXJ18" s="751"/>
      <c r="RXK18" s="751"/>
      <c r="RXL18" s="751"/>
      <c r="RXM18" s="751"/>
      <c r="RXN18" s="751"/>
      <c r="RXO18" s="751"/>
      <c r="RXP18" s="751"/>
      <c r="RXQ18" s="751"/>
      <c r="RXR18" s="751"/>
      <c r="RXS18" s="751"/>
      <c r="RXT18" s="751"/>
      <c r="RXU18" s="751"/>
      <c r="RXV18" s="751"/>
      <c r="RXW18" s="751"/>
      <c r="RXX18" s="751"/>
      <c r="RXY18" s="751"/>
      <c r="RXZ18" s="751"/>
      <c r="RYA18" s="751"/>
      <c r="RYB18" s="751"/>
      <c r="RYC18" s="751"/>
      <c r="RYD18" s="751"/>
      <c r="RYE18" s="751"/>
      <c r="RYF18" s="751"/>
      <c r="RYG18" s="751"/>
      <c r="RYH18" s="751"/>
      <c r="RYI18" s="751"/>
      <c r="RYJ18" s="751"/>
      <c r="RYK18" s="751"/>
      <c r="RYL18" s="751"/>
      <c r="RYM18" s="751"/>
      <c r="RYN18" s="751"/>
      <c r="RYO18" s="751"/>
      <c r="RYP18" s="751"/>
      <c r="RYQ18" s="751"/>
      <c r="RYR18" s="751"/>
      <c r="RYS18" s="751"/>
      <c r="RYT18" s="751"/>
      <c r="RYU18" s="751"/>
      <c r="RYV18" s="751"/>
      <c r="RYW18" s="751"/>
      <c r="RYX18" s="751"/>
      <c r="RYY18" s="751"/>
      <c r="RYZ18" s="751"/>
      <c r="RZA18" s="751"/>
      <c r="RZB18" s="751"/>
      <c r="RZC18" s="751"/>
      <c r="RZD18" s="751"/>
      <c r="RZE18" s="751"/>
      <c r="RZF18" s="751"/>
      <c r="RZG18" s="751"/>
      <c r="RZH18" s="751"/>
      <c r="RZI18" s="751"/>
      <c r="RZJ18" s="751"/>
      <c r="RZK18" s="751"/>
      <c r="RZL18" s="751"/>
      <c r="RZM18" s="751"/>
      <c r="RZN18" s="751"/>
      <c r="RZO18" s="751"/>
      <c r="RZP18" s="751"/>
      <c r="RZQ18" s="751"/>
      <c r="RZR18" s="751"/>
      <c r="RZS18" s="751"/>
      <c r="RZT18" s="751"/>
      <c r="RZU18" s="751"/>
      <c r="RZV18" s="751"/>
      <c r="RZW18" s="751"/>
      <c r="RZX18" s="751"/>
      <c r="RZY18" s="751"/>
      <c r="RZZ18" s="751"/>
      <c r="SAA18" s="751"/>
      <c r="SAB18" s="751"/>
      <c r="SAC18" s="751"/>
      <c r="SAD18" s="751"/>
      <c r="SAE18" s="751"/>
      <c r="SAF18" s="751"/>
      <c r="SAG18" s="751"/>
      <c r="SAH18" s="751"/>
      <c r="SAI18" s="751"/>
      <c r="SAJ18" s="751"/>
      <c r="SAK18" s="751"/>
      <c r="SAL18" s="751"/>
      <c r="SAM18" s="751"/>
      <c r="SAN18" s="751"/>
      <c r="SAO18" s="751"/>
      <c r="SAP18" s="751"/>
      <c r="SAQ18" s="751"/>
      <c r="SAR18" s="751"/>
      <c r="SAS18" s="751"/>
      <c r="SAT18" s="751"/>
      <c r="SAU18" s="751"/>
      <c r="SAV18" s="751"/>
      <c r="SAW18" s="751"/>
      <c r="SAX18" s="751"/>
      <c r="SAY18" s="751"/>
      <c r="SAZ18" s="751"/>
      <c r="SBA18" s="751"/>
      <c r="SBB18" s="751"/>
      <c r="SBC18" s="751"/>
      <c r="SBD18" s="751"/>
      <c r="SBE18" s="751"/>
      <c r="SBF18" s="751"/>
      <c r="SBG18" s="751"/>
      <c r="SBH18" s="751"/>
      <c r="SBI18" s="751"/>
      <c r="SBJ18" s="751"/>
      <c r="SBK18" s="751"/>
      <c r="SBL18" s="751"/>
      <c r="SBM18" s="751"/>
      <c r="SBN18" s="751"/>
      <c r="SBO18" s="751"/>
      <c r="SBP18" s="751"/>
      <c r="SBQ18" s="751"/>
      <c r="SBR18" s="751"/>
      <c r="SBS18" s="751"/>
      <c r="SBT18" s="751"/>
      <c r="SBU18" s="751"/>
      <c r="SBV18" s="751"/>
      <c r="SBW18" s="751"/>
      <c r="SBX18" s="751"/>
      <c r="SBY18" s="751"/>
      <c r="SBZ18" s="751"/>
      <c r="SCA18" s="751"/>
      <c r="SCB18" s="751"/>
      <c r="SCC18" s="751"/>
      <c r="SCD18" s="751"/>
      <c r="SCE18" s="751"/>
      <c r="SCF18" s="751"/>
      <c r="SCG18" s="751"/>
      <c r="SCH18" s="751"/>
      <c r="SCI18" s="751"/>
      <c r="SCJ18" s="751"/>
      <c r="SCK18" s="751"/>
      <c r="SCL18" s="751"/>
      <c r="SCM18" s="751"/>
      <c r="SCN18" s="751"/>
      <c r="SCO18" s="751"/>
      <c r="SCP18" s="751"/>
      <c r="SCQ18" s="751"/>
      <c r="SCR18" s="751"/>
      <c r="SCS18" s="751"/>
      <c r="SCT18" s="751"/>
      <c r="SCU18" s="751"/>
      <c r="SCV18" s="751"/>
      <c r="SCW18" s="751"/>
      <c r="SCX18" s="751"/>
      <c r="SCY18" s="751"/>
      <c r="SCZ18" s="751"/>
      <c r="SDA18" s="751"/>
      <c r="SDB18" s="751"/>
      <c r="SDC18" s="751"/>
      <c r="SDD18" s="751"/>
      <c r="SDE18" s="751"/>
      <c r="SDF18" s="751"/>
      <c r="SDG18" s="751"/>
      <c r="SDH18" s="751"/>
      <c r="SDI18" s="751"/>
      <c r="SDJ18" s="751"/>
      <c r="SDK18" s="751"/>
      <c r="SDL18" s="751"/>
      <c r="SDM18" s="751"/>
      <c r="SDN18" s="751"/>
      <c r="SDO18" s="751"/>
      <c r="SDP18" s="751"/>
      <c r="SDQ18" s="751"/>
      <c r="SDR18" s="751"/>
      <c r="SDS18" s="751"/>
      <c r="SDT18" s="751"/>
      <c r="SDU18" s="751"/>
      <c r="SDV18" s="751"/>
      <c r="SDW18" s="751"/>
      <c r="SDX18" s="751"/>
      <c r="SDY18" s="751"/>
      <c r="SDZ18" s="751"/>
      <c r="SEA18" s="751"/>
      <c r="SEB18" s="751"/>
      <c r="SEC18" s="751"/>
      <c r="SED18" s="751"/>
      <c r="SEE18" s="751"/>
      <c r="SEF18" s="751"/>
      <c r="SEG18" s="751"/>
      <c r="SEH18" s="751"/>
      <c r="SEI18" s="751"/>
      <c r="SEJ18" s="751"/>
      <c r="SEK18" s="751"/>
      <c r="SEL18" s="751"/>
      <c r="SEM18" s="751"/>
      <c r="SEN18" s="751"/>
      <c r="SEO18" s="751"/>
      <c r="SEP18" s="751"/>
      <c r="SEQ18" s="751"/>
      <c r="SER18" s="751"/>
      <c r="SES18" s="751"/>
      <c r="SET18" s="751"/>
      <c r="SEU18" s="751"/>
      <c r="SEV18" s="751"/>
      <c r="SEW18" s="751"/>
      <c r="SEX18" s="751"/>
      <c r="SEY18" s="751"/>
      <c r="SEZ18" s="751"/>
      <c r="SFA18" s="751"/>
      <c r="SFB18" s="751"/>
      <c r="SFC18" s="751"/>
      <c r="SFD18" s="751"/>
      <c r="SFE18" s="751"/>
      <c r="SFF18" s="751"/>
      <c r="SFG18" s="751"/>
      <c r="SFH18" s="751"/>
      <c r="SFI18" s="751"/>
      <c r="SFJ18" s="751"/>
      <c r="SFK18" s="751"/>
      <c r="SFL18" s="751"/>
      <c r="SFM18" s="751"/>
      <c r="SFN18" s="751"/>
      <c r="SFO18" s="751"/>
      <c r="SFP18" s="751"/>
      <c r="SFQ18" s="751"/>
      <c r="SFR18" s="751"/>
      <c r="SFS18" s="751"/>
      <c r="SFT18" s="751"/>
      <c r="SFU18" s="751"/>
      <c r="SFV18" s="751"/>
      <c r="SFW18" s="751"/>
      <c r="SFX18" s="751"/>
      <c r="SFY18" s="751"/>
      <c r="SFZ18" s="751"/>
      <c r="SGA18" s="751"/>
      <c r="SGB18" s="751"/>
      <c r="SGC18" s="751"/>
      <c r="SGD18" s="751"/>
      <c r="SGE18" s="751"/>
      <c r="SGF18" s="751"/>
      <c r="SGG18" s="751"/>
      <c r="SGH18" s="751"/>
      <c r="SGI18" s="751"/>
      <c r="SGJ18" s="751"/>
      <c r="SGK18" s="751"/>
      <c r="SGL18" s="751"/>
      <c r="SGM18" s="751"/>
      <c r="SGN18" s="751"/>
      <c r="SGO18" s="751"/>
      <c r="SGP18" s="751"/>
      <c r="SGQ18" s="751"/>
      <c r="SGR18" s="751"/>
      <c r="SGS18" s="751"/>
      <c r="SGT18" s="751"/>
      <c r="SGU18" s="751"/>
      <c r="SGV18" s="751"/>
      <c r="SGW18" s="751"/>
      <c r="SGX18" s="751"/>
      <c r="SGY18" s="751"/>
      <c r="SGZ18" s="751"/>
      <c r="SHA18" s="751"/>
      <c r="SHB18" s="751"/>
      <c r="SHC18" s="751"/>
      <c r="SHD18" s="751"/>
      <c r="SHE18" s="751"/>
      <c r="SHF18" s="751"/>
      <c r="SHG18" s="751"/>
      <c r="SHH18" s="751"/>
      <c r="SHI18" s="751"/>
      <c r="SHJ18" s="751"/>
      <c r="SHK18" s="751"/>
      <c r="SHL18" s="751"/>
      <c r="SHM18" s="751"/>
      <c r="SHN18" s="751"/>
      <c r="SHO18" s="751"/>
      <c r="SHP18" s="751"/>
      <c r="SHQ18" s="751"/>
      <c r="SHR18" s="751"/>
      <c r="SHS18" s="751"/>
      <c r="SHT18" s="751"/>
      <c r="SHU18" s="751"/>
      <c r="SHV18" s="751"/>
      <c r="SHW18" s="751"/>
      <c r="SHX18" s="751"/>
      <c r="SHY18" s="751"/>
      <c r="SHZ18" s="751"/>
      <c r="SIA18" s="751"/>
      <c r="SIB18" s="751"/>
      <c r="SIC18" s="751"/>
      <c r="SID18" s="751"/>
      <c r="SIE18" s="751"/>
      <c r="SIF18" s="751"/>
      <c r="SIG18" s="751"/>
      <c r="SIH18" s="751"/>
      <c r="SII18" s="751"/>
      <c r="SIJ18" s="751"/>
      <c r="SIK18" s="751"/>
      <c r="SIL18" s="751"/>
      <c r="SIM18" s="751"/>
      <c r="SIN18" s="751"/>
      <c r="SIO18" s="751"/>
      <c r="SIP18" s="751"/>
      <c r="SIQ18" s="751"/>
      <c r="SIR18" s="751"/>
      <c r="SIS18" s="751"/>
      <c r="SIT18" s="751"/>
      <c r="SIU18" s="751"/>
      <c r="SIV18" s="751"/>
      <c r="SIW18" s="751"/>
      <c r="SIX18" s="751"/>
      <c r="SIY18" s="751"/>
      <c r="SIZ18" s="751"/>
      <c r="SJA18" s="751"/>
      <c r="SJB18" s="751"/>
      <c r="SJC18" s="751"/>
      <c r="SJD18" s="751"/>
      <c r="SJE18" s="751"/>
      <c r="SJF18" s="751"/>
      <c r="SJG18" s="751"/>
      <c r="SJH18" s="751"/>
      <c r="SJI18" s="751"/>
      <c r="SJJ18" s="751"/>
      <c r="SJK18" s="751"/>
      <c r="SJL18" s="751"/>
      <c r="SJM18" s="751"/>
      <c r="SJN18" s="751"/>
      <c r="SJO18" s="751"/>
      <c r="SJP18" s="751"/>
      <c r="SJQ18" s="751"/>
      <c r="SJR18" s="751"/>
      <c r="SJS18" s="751"/>
      <c r="SJT18" s="751"/>
      <c r="SJU18" s="751"/>
      <c r="SJV18" s="751"/>
      <c r="SJW18" s="751"/>
      <c r="SJX18" s="751"/>
      <c r="SJY18" s="751"/>
      <c r="SJZ18" s="751"/>
      <c r="SKA18" s="751"/>
      <c r="SKB18" s="751"/>
      <c r="SKC18" s="751"/>
      <c r="SKD18" s="751"/>
      <c r="SKE18" s="751"/>
      <c r="SKF18" s="751"/>
      <c r="SKG18" s="751"/>
      <c r="SKH18" s="751"/>
      <c r="SKI18" s="751"/>
      <c r="SKJ18" s="751"/>
      <c r="SKK18" s="751"/>
      <c r="SKL18" s="751"/>
      <c r="SKM18" s="751"/>
      <c r="SKN18" s="751"/>
      <c r="SKO18" s="751"/>
      <c r="SKP18" s="751"/>
      <c r="SKQ18" s="751"/>
      <c r="SKR18" s="751"/>
      <c r="SKS18" s="751"/>
      <c r="SKT18" s="751"/>
      <c r="SKU18" s="751"/>
      <c r="SKV18" s="751"/>
      <c r="SKW18" s="751"/>
      <c r="SKX18" s="751"/>
      <c r="SKY18" s="751"/>
      <c r="SKZ18" s="751"/>
      <c r="SLA18" s="751"/>
      <c r="SLB18" s="751"/>
      <c r="SLC18" s="751"/>
      <c r="SLD18" s="751"/>
      <c r="SLE18" s="751"/>
      <c r="SLF18" s="751"/>
      <c r="SLG18" s="751"/>
      <c r="SLH18" s="751"/>
      <c r="SLI18" s="751"/>
      <c r="SLJ18" s="751"/>
      <c r="SLK18" s="751"/>
      <c r="SLL18" s="751"/>
      <c r="SLM18" s="751"/>
      <c r="SLN18" s="751"/>
      <c r="SLO18" s="751"/>
      <c r="SLP18" s="751"/>
      <c r="SLQ18" s="751"/>
      <c r="SLR18" s="751"/>
      <c r="SLS18" s="751"/>
      <c r="SLT18" s="751"/>
      <c r="SLU18" s="751"/>
      <c r="SLV18" s="751"/>
      <c r="SLW18" s="751"/>
      <c r="SLX18" s="751"/>
      <c r="SLY18" s="751"/>
      <c r="SLZ18" s="751"/>
      <c r="SMA18" s="751"/>
      <c r="SMB18" s="751"/>
      <c r="SMC18" s="751"/>
      <c r="SMD18" s="751"/>
      <c r="SME18" s="751"/>
      <c r="SMF18" s="751"/>
      <c r="SMG18" s="751"/>
      <c r="SMH18" s="751"/>
      <c r="SMI18" s="751"/>
      <c r="SMJ18" s="751"/>
      <c r="SMK18" s="751"/>
      <c r="SML18" s="751"/>
      <c r="SMM18" s="751"/>
      <c r="SMN18" s="751"/>
      <c r="SMO18" s="751"/>
      <c r="SMP18" s="751"/>
      <c r="SMQ18" s="751"/>
      <c r="SMR18" s="751"/>
      <c r="SMS18" s="751"/>
      <c r="SMT18" s="751"/>
      <c r="SMU18" s="751"/>
      <c r="SMV18" s="751"/>
      <c r="SMW18" s="751"/>
      <c r="SMX18" s="751"/>
      <c r="SMY18" s="751"/>
      <c r="SMZ18" s="751"/>
      <c r="SNA18" s="751"/>
      <c r="SNB18" s="751"/>
      <c r="SNC18" s="751"/>
      <c r="SND18" s="751"/>
      <c r="SNE18" s="751"/>
      <c r="SNF18" s="751"/>
      <c r="SNG18" s="751"/>
      <c r="SNH18" s="751"/>
      <c r="SNI18" s="751"/>
      <c r="SNJ18" s="751"/>
      <c r="SNK18" s="751"/>
      <c r="SNL18" s="751"/>
      <c r="SNM18" s="751"/>
      <c r="SNN18" s="751"/>
      <c r="SNO18" s="751"/>
      <c r="SNP18" s="751"/>
      <c r="SNQ18" s="751"/>
      <c r="SNR18" s="751"/>
      <c r="SNS18" s="751"/>
      <c r="SNT18" s="751"/>
      <c r="SNU18" s="751"/>
      <c r="SNV18" s="751"/>
      <c r="SNW18" s="751"/>
      <c r="SNX18" s="751"/>
      <c r="SNY18" s="751"/>
      <c r="SNZ18" s="751"/>
      <c r="SOA18" s="751"/>
      <c r="SOB18" s="751"/>
      <c r="SOC18" s="751"/>
      <c r="SOD18" s="751"/>
      <c r="SOE18" s="751"/>
      <c r="SOF18" s="751"/>
      <c r="SOG18" s="751"/>
      <c r="SOH18" s="751"/>
      <c r="SOI18" s="751"/>
      <c r="SOJ18" s="751"/>
      <c r="SOK18" s="751"/>
      <c r="SOL18" s="751"/>
      <c r="SOM18" s="751"/>
      <c r="SON18" s="751"/>
      <c r="SOO18" s="751"/>
      <c r="SOP18" s="751"/>
      <c r="SOQ18" s="751"/>
      <c r="SOR18" s="751"/>
      <c r="SOS18" s="751"/>
      <c r="SOT18" s="751"/>
      <c r="SOU18" s="751"/>
      <c r="SOV18" s="751"/>
      <c r="SOW18" s="751"/>
      <c r="SOX18" s="751"/>
      <c r="SOY18" s="751"/>
      <c r="SOZ18" s="751"/>
      <c r="SPA18" s="751"/>
      <c r="SPB18" s="751"/>
      <c r="SPC18" s="751"/>
      <c r="SPD18" s="751"/>
      <c r="SPE18" s="751"/>
      <c r="SPF18" s="751"/>
      <c r="SPG18" s="751"/>
      <c r="SPH18" s="751"/>
      <c r="SPI18" s="751"/>
      <c r="SPJ18" s="751"/>
      <c r="SPK18" s="751"/>
      <c r="SPL18" s="751"/>
      <c r="SPM18" s="751"/>
      <c r="SPN18" s="751"/>
      <c r="SPO18" s="751"/>
      <c r="SPP18" s="751"/>
      <c r="SPQ18" s="751"/>
      <c r="SPR18" s="751"/>
      <c r="SPS18" s="751"/>
      <c r="SPT18" s="751"/>
      <c r="SPU18" s="751"/>
      <c r="SPV18" s="751"/>
      <c r="SPW18" s="751"/>
      <c r="SPX18" s="751"/>
      <c r="SPY18" s="751"/>
      <c r="SPZ18" s="751"/>
      <c r="SQA18" s="751"/>
      <c r="SQB18" s="751"/>
      <c r="SQC18" s="751"/>
      <c r="SQD18" s="751"/>
      <c r="SQE18" s="751"/>
      <c r="SQF18" s="751"/>
      <c r="SQG18" s="751"/>
      <c r="SQH18" s="751"/>
      <c r="SQI18" s="751"/>
      <c r="SQJ18" s="751"/>
      <c r="SQK18" s="751"/>
      <c r="SQL18" s="751"/>
      <c r="SQM18" s="751"/>
      <c r="SQN18" s="751"/>
      <c r="SQO18" s="751"/>
      <c r="SQP18" s="751"/>
      <c r="SQQ18" s="751"/>
      <c r="SQR18" s="751"/>
      <c r="SQS18" s="751"/>
      <c r="SQT18" s="751"/>
      <c r="SQU18" s="751"/>
      <c r="SQV18" s="751"/>
      <c r="SQW18" s="751"/>
      <c r="SQX18" s="751"/>
      <c r="SQY18" s="751"/>
      <c r="SQZ18" s="751"/>
      <c r="SRA18" s="751"/>
      <c r="SRB18" s="751"/>
      <c r="SRC18" s="751"/>
      <c r="SRD18" s="751"/>
      <c r="SRE18" s="751"/>
      <c r="SRF18" s="751"/>
      <c r="SRG18" s="751"/>
      <c r="SRH18" s="751"/>
      <c r="SRI18" s="751"/>
      <c r="SRJ18" s="751"/>
      <c r="SRK18" s="751"/>
      <c r="SRL18" s="751"/>
      <c r="SRM18" s="751"/>
      <c r="SRN18" s="751"/>
      <c r="SRO18" s="751"/>
      <c r="SRP18" s="751"/>
      <c r="SRQ18" s="751"/>
      <c r="SRR18" s="751"/>
      <c r="SRS18" s="751"/>
      <c r="SRT18" s="751"/>
      <c r="SRU18" s="751"/>
      <c r="SRV18" s="751"/>
      <c r="SRW18" s="751"/>
      <c r="SRX18" s="751"/>
      <c r="SRY18" s="751"/>
      <c r="SRZ18" s="751"/>
      <c r="SSA18" s="751"/>
      <c r="SSB18" s="751"/>
      <c r="SSC18" s="751"/>
      <c r="SSD18" s="751"/>
      <c r="SSE18" s="751"/>
      <c r="SSF18" s="751"/>
      <c r="SSG18" s="751"/>
      <c r="SSH18" s="751"/>
      <c r="SSI18" s="751"/>
      <c r="SSJ18" s="751"/>
      <c r="SSK18" s="751"/>
      <c r="SSL18" s="751"/>
      <c r="SSM18" s="751"/>
      <c r="SSN18" s="751"/>
      <c r="SSO18" s="751"/>
      <c r="SSP18" s="751"/>
      <c r="SSQ18" s="751"/>
      <c r="SSR18" s="751"/>
      <c r="SSS18" s="751"/>
      <c r="SST18" s="751"/>
      <c r="SSU18" s="751"/>
      <c r="SSV18" s="751"/>
      <c r="SSW18" s="751"/>
      <c r="SSX18" s="751"/>
      <c r="SSY18" s="751"/>
      <c r="SSZ18" s="751"/>
      <c r="STA18" s="751"/>
      <c r="STB18" s="751"/>
      <c r="STC18" s="751"/>
      <c r="STD18" s="751"/>
      <c r="STE18" s="751"/>
      <c r="STF18" s="751"/>
      <c r="STG18" s="751"/>
      <c r="STH18" s="751"/>
      <c r="STI18" s="751"/>
      <c r="STJ18" s="751"/>
      <c r="STK18" s="751"/>
      <c r="STL18" s="751"/>
      <c r="STM18" s="751"/>
      <c r="STN18" s="751"/>
      <c r="STO18" s="751"/>
      <c r="STP18" s="751"/>
      <c r="STQ18" s="751"/>
      <c r="STR18" s="751"/>
      <c r="STS18" s="751"/>
      <c r="STT18" s="751"/>
      <c r="STU18" s="751"/>
      <c r="STV18" s="751"/>
      <c r="STW18" s="751"/>
      <c r="STX18" s="751"/>
      <c r="STY18" s="751"/>
      <c r="STZ18" s="751"/>
      <c r="SUA18" s="751"/>
      <c r="SUB18" s="751"/>
      <c r="SUC18" s="751"/>
      <c r="SUD18" s="751"/>
      <c r="SUE18" s="751"/>
      <c r="SUF18" s="751"/>
      <c r="SUG18" s="751"/>
      <c r="SUH18" s="751"/>
      <c r="SUI18" s="751"/>
      <c r="SUJ18" s="751"/>
      <c r="SUK18" s="751"/>
      <c r="SUL18" s="751"/>
      <c r="SUM18" s="751"/>
      <c r="SUN18" s="751"/>
      <c r="SUO18" s="751"/>
      <c r="SUP18" s="751"/>
      <c r="SUQ18" s="751"/>
      <c r="SUR18" s="751"/>
      <c r="SUS18" s="751"/>
      <c r="SUT18" s="751"/>
      <c r="SUU18" s="751"/>
      <c r="SUV18" s="751"/>
      <c r="SUW18" s="751"/>
      <c r="SUX18" s="751"/>
      <c r="SUY18" s="751"/>
      <c r="SUZ18" s="751"/>
      <c r="SVA18" s="751"/>
      <c r="SVB18" s="751"/>
      <c r="SVC18" s="751"/>
      <c r="SVD18" s="751"/>
      <c r="SVE18" s="751"/>
      <c r="SVF18" s="751"/>
      <c r="SVG18" s="751"/>
      <c r="SVH18" s="751"/>
      <c r="SVI18" s="751"/>
      <c r="SVJ18" s="751"/>
      <c r="SVK18" s="751"/>
      <c r="SVL18" s="751"/>
      <c r="SVM18" s="751"/>
      <c r="SVN18" s="751"/>
      <c r="SVO18" s="751"/>
      <c r="SVP18" s="751"/>
      <c r="SVQ18" s="751"/>
      <c r="SVR18" s="751"/>
      <c r="SVS18" s="751"/>
      <c r="SVT18" s="751"/>
      <c r="SVU18" s="751"/>
      <c r="SVV18" s="751"/>
      <c r="SVW18" s="751"/>
      <c r="SVX18" s="751"/>
      <c r="SVY18" s="751"/>
      <c r="SVZ18" s="751"/>
      <c r="SWA18" s="751"/>
      <c r="SWB18" s="751"/>
      <c r="SWC18" s="751"/>
      <c r="SWD18" s="751"/>
      <c r="SWE18" s="751"/>
      <c r="SWF18" s="751"/>
      <c r="SWG18" s="751"/>
      <c r="SWH18" s="751"/>
      <c r="SWI18" s="751"/>
      <c r="SWJ18" s="751"/>
      <c r="SWK18" s="751"/>
      <c r="SWL18" s="751"/>
      <c r="SWM18" s="751"/>
      <c r="SWN18" s="751"/>
      <c r="SWO18" s="751"/>
      <c r="SWP18" s="751"/>
      <c r="SWQ18" s="751"/>
      <c r="SWR18" s="751"/>
      <c r="SWS18" s="751"/>
      <c r="SWT18" s="751"/>
      <c r="SWU18" s="751"/>
      <c r="SWV18" s="751"/>
      <c r="SWW18" s="751"/>
      <c r="SWX18" s="751"/>
      <c r="SWY18" s="751"/>
      <c r="SWZ18" s="751"/>
      <c r="SXA18" s="751"/>
      <c r="SXB18" s="751"/>
      <c r="SXC18" s="751"/>
      <c r="SXD18" s="751"/>
      <c r="SXE18" s="751"/>
      <c r="SXF18" s="751"/>
      <c r="SXG18" s="751"/>
      <c r="SXH18" s="751"/>
      <c r="SXI18" s="751"/>
      <c r="SXJ18" s="751"/>
      <c r="SXK18" s="751"/>
      <c r="SXL18" s="751"/>
      <c r="SXM18" s="751"/>
      <c r="SXN18" s="751"/>
      <c r="SXO18" s="751"/>
      <c r="SXP18" s="751"/>
      <c r="SXQ18" s="751"/>
      <c r="SXR18" s="751"/>
      <c r="SXS18" s="751"/>
      <c r="SXT18" s="751"/>
      <c r="SXU18" s="751"/>
      <c r="SXV18" s="751"/>
      <c r="SXW18" s="751"/>
      <c r="SXX18" s="751"/>
      <c r="SXY18" s="751"/>
      <c r="SXZ18" s="751"/>
      <c r="SYA18" s="751"/>
      <c r="SYB18" s="751"/>
      <c r="SYC18" s="751"/>
      <c r="SYD18" s="751"/>
      <c r="SYE18" s="751"/>
      <c r="SYF18" s="751"/>
      <c r="SYG18" s="751"/>
      <c r="SYH18" s="751"/>
      <c r="SYI18" s="751"/>
      <c r="SYJ18" s="751"/>
      <c r="SYK18" s="751"/>
      <c r="SYL18" s="751"/>
      <c r="SYM18" s="751"/>
      <c r="SYN18" s="751"/>
      <c r="SYO18" s="751"/>
      <c r="SYP18" s="751"/>
      <c r="SYQ18" s="751"/>
      <c r="SYR18" s="751"/>
      <c r="SYS18" s="751"/>
      <c r="SYT18" s="751"/>
      <c r="SYU18" s="751"/>
      <c r="SYV18" s="751"/>
      <c r="SYW18" s="751"/>
      <c r="SYX18" s="751"/>
      <c r="SYY18" s="751"/>
      <c r="SYZ18" s="751"/>
      <c r="SZA18" s="751"/>
      <c r="SZB18" s="751"/>
      <c r="SZC18" s="751"/>
      <c r="SZD18" s="751"/>
      <c r="SZE18" s="751"/>
      <c r="SZF18" s="751"/>
      <c r="SZG18" s="751"/>
      <c r="SZH18" s="751"/>
      <c r="SZI18" s="751"/>
      <c r="SZJ18" s="751"/>
      <c r="SZK18" s="751"/>
      <c r="SZL18" s="751"/>
      <c r="SZM18" s="751"/>
      <c r="SZN18" s="751"/>
      <c r="SZO18" s="751"/>
      <c r="SZP18" s="751"/>
      <c r="SZQ18" s="751"/>
      <c r="SZR18" s="751"/>
      <c r="SZS18" s="751"/>
      <c r="SZT18" s="751"/>
      <c r="SZU18" s="751"/>
      <c r="SZV18" s="751"/>
      <c r="SZW18" s="751"/>
      <c r="SZX18" s="751"/>
      <c r="SZY18" s="751"/>
      <c r="SZZ18" s="751"/>
      <c r="TAA18" s="751"/>
      <c r="TAB18" s="751"/>
      <c r="TAC18" s="751"/>
      <c r="TAD18" s="751"/>
      <c r="TAE18" s="751"/>
      <c r="TAF18" s="751"/>
      <c r="TAG18" s="751"/>
      <c r="TAH18" s="751"/>
      <c r="TAI18" s="751"/>
      <c r="TAJ18" s="751"/>
      <c r="TAK18" s="751"/>
      <c r="TAL18" s="751"/>
      <c r="TAM18" s="751"/>
      <c r="TAN18" s="751"/>
      <c r="TAO18" s="751"/>
      <c r="TAP18" s="751"/>
      <c r="TAQ18" s="751"/>
      <c r="TAR18" s="751"/>
      <c r="TAS18" s="751"/>
      <c r="TAT18" s="751"/>
      <c r="TAU18" s="751"/>
      <c r="TAV18" s="751"/>
      <c r="TAW18" s="751"/>
      <c r="TAX18" s="751"/>
      <c r="TAY18" s="751"/>
      <c r="TAZ18" s="751"/>
      <c r="TBA18" s="751"/>
      <c r="TBB18" s="751"/>
      <c r="TBC18" s="751"/>
      <c r="TBD18" s="751"/>
      <c r="TBE18" s="751"/>
      <c r="TBF18" s="751"/>
      <c r="TBG18" s="751"/>
      <c r="TBH18" s="751"/>
      <c r="TBI18" s="751"/>
      <c r="TBJ18" s="751"/>
      <c r="TBK18" s="751"/>
      <c r="TBL18" s="751"/>
      <c r="TBM18" s="751"/>
      <c r="TBN18" s="751"/>
      <c r="TBO18" s="751"/>
      <c r="TBP18" s="751"/>
      <c r="TBQ18" s="751"/>
      <c r="TBR18" s="751"/>
      <c r="TBS18" s="751"/>
      <c r="TBT18" s="751"/>
      <c r="TBU18" s="751"/>
      <c r="TBV18" s="751"/>
      <c r="TBW18" s="751"/>
      <c r="TBX18" s="751"/>
      <c r="TBY18" s="751"/>
      <c r="TBZ18" s="751"/>
      <c r="TCA18" s="751"/>
      <c r="TCB18" s="751"/>
      <c r="TCC18" s="751"/>
      <c r="TCD18" s="751"/>
      <c r="TCE18" s="751"/>
      <c r="TCF18" s="751"/>
      <c r="TCG18" s="751"/>
      <c r="TCH18" s="751"/>
      <c r="TCI18" s="751"/>
      <c r="TCJ18" s="751"/>
      <c r="TCK18" s="751"/>
      <c r="TCL18" s="751"/>
      <c r="TCM18" s="751"/>
      <c r="TCN18" s="751"/>
      <c r="TCO18" s="751"/>
      <c r="TCP18" s="751"/>
      <c r="TCQ18" s="751"/>
      <c r="TCR18" s="751"/>
      <c r="TCS18" s="751"/>
      <c r="TCT18" s="751"/>
      <c r="TCU18" s="751"/>
      <c r="TCV18" s="751"/>
      <c r="TCW18" s="751"/>
      <c r="TCX18" s="751"/>
      <c r="TCY18" s="751"/>
      <c r="TCZ18" s="751"/>
      <c r="TDA18" s="751"/>
      <c r="TDB18" s="751"/>
      <c r="TDC18" s="751"/>
      <c r="TDD18" s="751"/>
      <c r="TDE18" s="751"/>
      <c r="TDF18" s="751"/>
      <c r="TDG18" s="751"/>
      <c r="TDH18" s="751"/>
      <c r="TDI18" s="751"/>
      <c r="TDJ18" s="751"/>
      <c r="TDK18" s="751"/>
      <c r="TDL18" s="751"/>
      <c r="TDM18" s="751"/>
      <c r="TDN18" s="751"/>
      <c r="TDO18" s="751"/>
      <c r="TDP18" s="751"/>
      <c r="TDQ18" s="751"/>
      <c r="TDR18" s="751"/>
      <c r="TDS18" s="751"/>
      <c r="TDT18" s="751"/>
      <c r="TDU18" s="751"/>
      <c r="TDV18" s="751"/>
      <c r="TDW18" s="751"/>
      <c r="TDX18" s="751"/>
      <c r="TDY18" s="751"/>
      <c r="TDZ18" s="751"/>
      <c r="TEA18" s="751"/>
      <c r="TEB18" s="751"/>
      <c r="TEC18" s="751"/>
      <c r="TED18" s="751"/>
      <c r="TEE18" s="751"/>
      <c r="TEF18" s="751"/>
      <c r="TEG18" s="751"/>
      <c r="TEH18" s="751"/>
      <c r="TEI18" s="751"/>
      <c r="TEJ18" s="751"/>
      <c r="TEK18" s="751"/>
      <c r="TEL18" s="751"/>
      <c r="TEM18" s="751"/>
      <c r="TEN18" s="751"/>
      <c r="TEO18" s="751"/>
      <c r="TEP18" s="751"/>
      <c r="TEQ18" s="751"/>
      <c r="TER18" s="751"/>
      <c r="TES18" s="751"/>
      <c r="TET18" s="751"/>
      <c r="TEU18" s="751"/>
      <c r="TEV18" s="751"/>
      <c r="TEW18" s="751"/>
      <c r="TEX18" s="751"/>
      <c r="TEY18" s="751"/>
      <c r="TEZ18" s="751"/>
      <c r="TFA18" s="751"/>
      <c r="TFB18" s="751"/>
      <c r="TFC18" s="751"/>
      <c r="TFD18" s="751"/>
      <c r="TFE18" s="751"/>
      <c r="TFF18" s="751"/>
      <c r="TFG18" s="751"/>
      <c r="TFH18" s="751"/>
      <c r="TFI18" s="751"/>
      <c r="TFJ18" s="751"/>
      <c r="TFK18" s="751"/>
      <c r="TFL18" s="751"/>
      <c r="TFM18" s="751"/>
      <c r="TFN18" s="751"/>
      <c r="TFO18" s="751"/>
      <c r="TFP18" s="751"/>
      <c r="TFQ18" s="751"/>
      <c r="TFR18" s="751"/>
      <c r="TFS18" s="751"/>
      <c r="TFT18" s="751"/>
      <c r="TFU18" s="751"/>
      <c r="TFV18" s="751"/>
      <c r="TFW18" s="751"/>
      <c r="TFX18" s="751"/>
      <c r="TFY18" s="751"/>
      <c r="TFZ18" s="751"/>
      <c r="TGA18" s="751"/>
      <c r="TGB18" s="751"/>
      <c r="TGC18" s="751"/>
      <c r="TGD18" s="751"/>
      <c r="TGE18" s="751"/>
      <c r="TGF18" s="751"/>
      <c r="TGG18" s="751"/>
      <c r="TGH18" s="751"/>
      <c r="TGI18" s="751"/>
      <c r="TGJ18" s="751"/>
      <c r="TGK18" s="751"/>
      <c r="TGL18" s="751"/>
      <c r="TGM18" s="751"/>
      <c r="TGN18" s="751"/>
      <c r="TGO18" s="751"/>
      <c r="TGP18" s="751"/>
      <c r="TGQ18" s="751"/>
      <c r="TGR18" s="751"/>
      <c r="TGS18" s="751"/>
      <c r="TGT18" s="751"/>
      <c r="TGU18" s="751"/>
      <c r="TGV18" s="751"/>
      <c r="TGW18" s="751"/>
      <c r="TGX18" s="751"/>
      <c r="TGY18" s="751"/>
      <c r="TGZ18" s="751"/>
      <c r="THA18" s="751"/>
      <c r="THB18" s="751"/>
      <c r="THC18" s="751"/>
      <c r="THD18" s="751"/>
      <c r="THE18" s="751"/>
      <c r="THF18" s="751"/>
      <c r="THG18" s="751"/>
      <c r="THH18" s="751"/>
      <c r="THI18" s="751"/>
      <c r="THJ18" s="751"/>
      <c r="THK18" s="751"/>
      <c r="THL18" s="751"/>
      <c r="THM18" s="751"/>
      <c r="THN18" s="751"/>
      <c r="THO18" s="751"/>
      <c r="THP18" s="751"/>
      <c r="THQ18" s="751"/>
      <c r="THR18" s="751"/>
      <c r="THS18" s="751"/>
      <c r="THT18" s="751"/>
      <c r="THU18" s="751"/>
      <c r="THV18" s="751"/>
      <c r="THW18" s="751"/>
      <c r="THX18" s="751"/>
      <c r="THY18" s="751"/>
      <c r="THZ18" s="751"/>
      <c r="TIA18" s="751"/>
      <c r="TIB18" s="751"/>
      <c r="TIC18" s="751"/>
      <c r="TID18" s="751"/>
      <c r="TIE18" s="751"/>
      <c r="TIF18" s="751"/>
      <c r="TIG18" s="751"/>
      <c r="TIH18" s="751"/>
      <c r="TII18" s="751"/>
      <c r="TIJ18" s="751"/>
      <c r="TIK18" s="751"/>
      <c r="TIL18" s="751"/>
      <c r="TIM18" s="751"/>
      <c r="TIN18" s="751"/>
      <c r="TIO18" s="751"/>
      <c r="TIP18" s="751"/>
      <c r="TIQ18" s="751"/>
      <c r="TIR18" s="751"/>
      <c r="TIS18" s="751"/>
      <c r="TIT18" s="751"/>
      <c r="TIU18" s="751"/>
      <c r="TIV18" s="751"/>
      <c r="TIW18" s="751"/>
      <c r="TIX18" s="751"/>
      <c r="TIY18" s="751"/>
      <c r="TIZ18" s="751"/>
      <c r="TJA18" s="751"/>
      <c r="TJB18" s="751"/>
      <c r="TJC18" s="751"/>
      <c r="TJD18" s="751"/>
      <c r="TJE18" s="751"/>
      <c r="TJF18" s="751"/>
      <c r="TJG18" s="751"/>
      <c r="TJH18" s="751"/>
      <c r="TJI18" s="751"/>
      <c r="TJJ18" s="751"/>
      <c r="TJK18" s="751"/>
      <c r="TJL18" s="751"/>
      <c r="TJM18" s="751"/>
      <c r="TJN18" s="751"/>
      <c r="TJO18" s="751"/>
      <c r="TJP18" s="751"/>
      <c r="TJQ18" s="751"/>
      <c r="TJR18" s="751"/>
      <c r="TJS18" s="751"/>
      <c r="TJT18" s="751"/>
      <c r="TJU18" s="751"/>
      <c r="TJV18" s="751"/>
      <c r="TJW18" s="751"/>
      <c r="TJX18" s="751"/>
      <c r="TJY18" s="751"/>
      <c r="TJZ18" s="751"/>
      <c r="TKA18" s="751"/>
      <c r="TKB18" s="751"/>
      <c r="TKC18" s="751"/>
      <c r="TKD18" s="751"/>
      <c r="TKE18" s="751"/>
      <c r="TKF18" s="751"/>
      <c r="TKG18" s="751"/>
      <c r="TKH18" s="751"/>
      <c r="TKI18" s="751"/>
      <c r="TKJ18" s="751"/>
      <c r="TKK18" s="751"/>
      <c r="TKL18" s="751"/>
      <c r="TKM18" s="751"/>
      <c r="TKN18" s="751"/>
      <c r="TKO18" s="751"/>
      <c r="TKP18" s="751"/>
      <c r="TKQ18" s="751"/>
      <c r="TKR18" s="751"/>
      <c r="TKS18" s="751"/>
      <c r="TKT18" s="751"/>
      <c r="TKU18" s="751"/>
      <c r="TKV18" s="751"/>
      <c r="TKW18" s="751"/>
      <c r="TKX18" s="751"/>
      <c r="TKY18" s="751"/>
      <c r="TKZ18" s="751"/>
      <c r="TLA18" s="751"/>
      <c r="TLB18" s="751"/>
      <c r="TLC18" s="751"/>
      <c r="TLD18" s="751"/>
      <c r="TLE18" s="751"/>
      <c r="TLF18" s="751"/>
      <c r="TLG18" s="751"/>
      <c r="TLH18" s="751"/>
      <c r="TLI18" s="751"/>
      <c r="TLJ18" s="751"/>
      <c r="TLK18" s="751"/>
      <c r="TLL18" s="751"/>
      <c r="TLM18" s="751"/>
      <c r="TLN18" s="751"/>
      <c r="TLO18" s="751"/>
      <c r="TLP18" s="751"/>
      <c r="TLQ18" s="751"/>
      <c r="TLR18" s="751"/>
      <c r="TLS18" s="751"/>
      <c r="TLT18" s="751"/>
      <c r="TLU18" s="751"/>
      <c r="TLV18" s="751"/>
      <c r="TLW18" s="751"/>
      <c r="TLX18" s="751"/>
      <c r="TLY18" s="751"/>
      <c r="TLZ18" s="751"/>
      <c r="TMA18" s="751"/>
      <c r="TMB18" s="751"/>
      <c r="TMC18" s="751"/>
      <c r="TMD18" s="751"/>
      <c r="TME18" s="751"/>
      <c r="TMF18" s="751"/>
      <c r="TMG18" s="751"/>
      <c r="TMH18" s="751"/>
      <c r="TMI18" s="751"/>
      <c r="TMJ18" s="751"/>
      <c r="TMK18" s="751"/>
      <c r="TML18" s="751"/>
      <c r="TMM18" s="751"/>
      <c r="TMN18" s="751"/>
      <c r="TMO18" s="751"/>
      <c r="TMP18" s="751"/>
      <c r="TMQ18" s="751"/>
      <c r="TMR18" s="751"/>
      <c r="TMS18" s="751"/>
      <c r="TMT18" s="751"/>
      <c r="TMU18" s="751"/>
      <c r="TMV18" s="751"/>
      <c r="TMW18" s="751"/>
      <c r="TMX18" s="751"/>
      <c r="TMY18" s="751"/>
      <c r="TMZ18" s="751"/>
      <c r="TNA18" s="751"/>
      <c r="TNB18" s="751"/>
      <c r="TNC18" s="751"/>
      <c r="TND18" s="751"/>
      <c r="TNE18" s="751"/>
      <c r="TNF18" s="751"/>
      <c r="TNG18" s="751"/>
      <c r="TNH18" s="751"/>
      <c r="TNI18" s="751"/>
      <c r="TNJ18" s="751"/>
      <c r="TNK18" s="751"/>
      <c r="TNL18" s="751"/>
      <c r="TNM18" s="751"/>
      <c r="TNN18" s="751"/>
      <c r="TNO18" s="751"/>
      <c r="TNP18" s="751"/>
      <c r="TNQ18" s="751"/>
      <c r="TNR18" s="751"/>
      <c r="TNS18" s="751"/>
      <c r="TNT18" s="751"/>
      <c r="TNU18" s="751"/>
      <c r="TNV18" s="751"/>
      <c r="TNW18" s="751"/>
      <c r="TNX18" s="751"/>
      <c r="TNY18" s="751"/>
      <c r="TNZ18" s="751"/>
      <c r="TOA18" s="751"/>
      <c r="TOB18" s="751"/>
      <c r="TOC18" s="751"/>
      <c r="TOD18" s="751"/>
      <c r="TOE18" s="751"/>
      <c r="TOF18" s="751"/>
      <c r="TOG18" s="751"/>
      <c r="TOH18" s="751"/>
      <c r="TOI18" s="751"/>
      <c r="TOJ18" s="751"/>
      <c r="TOK18" s="751"/>
      <c r="TOL18" s="751"/>
      <c r="TOM18" s="751"/>
      <c r="TON18" s="751"/>
      <c r="TOO18" s="751"/>
      <c r="TOP18" s="751"/>
      <c r="TOQ18" s="751"/>
      <c r="TOR18" s="751"/>
      <c r="TOS18" s="751"/>
      <c r="TOT18" s="751"/>
      <c r="TOU18" s="751"/>
      <c r="TOV18" s="751"/>
      <c r="TOW18" s="751"/>
      <c r="TOX18" s="751"/>
      <c r="TOY18" s="751"/>
      <c r="TOZ18" s="751"/>
      <c r="TPA18" s="751"/>
      <c r="TPB18" s="751"/>
      <c r="TPC18" s="751"/>
      <c r="TPD18" s="751"/>
      <c r="TPE18" s="751"/>
      <c r="TPF18" s="751"/>
      <c r="TPG18" s="751"/>
      <c r="TPH18" s="751"/>
      <c r="TPI18" s="751"/>
      <c r="TPJ18" s="751"/>
      <c r="TPK18" s="751"/>
      <c r="TPL18" s="751"/>
      <c r="TPM18" s="751"/>
      <c r="TPN18" s="751"/>
      <c r="TPO18" s="751"/>
      <c r="TPP18" s="751"/>
      <c r="TPQ18" s="751"/>
      <c r="TPR18" s="751"/>
      <c r="TPS18" s="751"/>
      <c r="TPT18" s="751"/>
      <c r="TPU18" s="751"/>
      <c r="TPV18" s="751"/>
      <c r="TPW18" s="751"/>
      <c r="TPX18" s="751"/>
      <c r="TPY18" s="751"/>
      <c r="TPZ18" s="751"/>
      <c r="TQA18" s="751"/>
      <c r="TQB18" s="751"/>
      <c r="TQC18" s="751"/>
      <c r="TQD18" s="751"/>
      <c r="TQE18" s="751"/>
      <c r="TQF18" s="751"/>
      <c r="TQG18" s="751"/>
      <c r="TQH18" s="751"/>
      <c r="TQI18" s="751"/>
      <c r="TQJ18" s="751"/>
      <c r="TQK18" s="751"/>
      <c r="TQL18" s="751"/>
      <c r="TQM18" s="751"/>
      <c r="TQN18" s="751"/>
      <c r="TQO18" s="751"/>
      <c r="TQP18" s="751"/>
      <c r="TQQ18" s="751"/>
      <c r="TQR18" s="751"/>
      <c r="TQS18" s="751"/>
      <c r="TQT18" s="751"/>
      <c r="TQU18" s="751"/>
      <c r="TQV18" s="751"/>
      <c r="TQW18" s="751"/>
      <c r="TQX18" s="751"/>
      <c r="TQY18" s="751"/>
      <c r="TQZ18" s="751"/>
      <c r="TRA18" s="751"/>
      <c r="TRB18" s="751"/>
      <c r="TRC18" s="751"/>
      <c r="TRD18" s="751"/>
      <c r="TRE18" s="751"/>
      <c r="TRF18" s="751"/>
      <c r="TRG18" s="751"/>
      <c r="TRH18" s="751"/>
      <c r="TRI18" s="751"/>
      <c r="TRJ18" s="751"/>
      <c r="TRK18" s="751"/>
      <c r="TRL18" s="751"/>
      <c r="TRM18" s="751"/>
      <c r="TRN18" s="751"/>
      <c r="TRO18" s="751"/>
      <c r="TRP18" s="751"/>
      <c r="TRQ18" s="751"/>
      <c r="TRR18" s="751"/>
      <c r="TRS18" s="751"/>
      <c r="TRT18" s="751"/>
      <c r="TRU18" s="751"/>
      <c r="TRV18" s="751"/>
      <c r="TRW18" s="751"/>
      <c r="TRX18" s="751"/>
      <c r="TRY18" s="751"/>
      <c r="TRZ18" s="751"/>
      <c r="TSA18" s="751"/>
      <c r="TSB18" s="751"/>
      <c r="TSC18" s="751"/>
      <c r="TSD18" s="751"/>
      <c r="TSE18" s="751"/>
      <c r="TSF18" s="751"/>
      <c r="TSG18" s="751"/>
      <c r="TSH18" s="751"/>
      <c r="TSI18" s="751"/>
      <c r="TSJ18" s="751"/>
      <c r="TSK18" s="751"/>
      <c r="TSL18" s="751"/>
      <c r="TSM18" s="751"/>
      <c r="TSN18" s="751"/>
      <c r="TSO18" s="751"/>
      <c r="TSP18" s="751"/>
      <c r="TSQ18" s="751"/>
      <c r="TSR18" s="751"/>
      <c r="TSS18" s="751"/>
      <c r="TST18" s="751"/>
      <c r="TSU18" s="751"/>
      <c r="TSV18" s="751"/>
      <c r="TSW18" s="751"/>
      <c r="TSX18" s="751"/>
      <c r="TSY18" s="751"/>
      <c r="TSZ18" s="751"/>
      <c r="TTA18" s="751"/>
      <c r="TTB18" s="751"/>
      <c r="TTC18" s="751"/>
      <c r="TTD18" s="751"/>
      <c r="TTE18" s="751"/>
      <c r="TTF18" s="751"/>
      <c r="TTG18" s="751"/>
      <c r="TTH18" s="751"/>
      <c r="TTI18" s="751"/>
      <c r="TTJ18" s="751"/>
      <c r="TTK18" s="751"/>
      <c r="TTL18" s="751"/>
      <c r="TTM18" s="751"/>
      <c r="TTN18" s="751"/>
      <c r="TTO18" s="751"/>
      <c r="TTP18" s="751"/>
      <c r="TTQ18" s="751"/>
      <c r="TTR18" s="751"/>
      <c r="TTS18" s="751"/>
      <c r="TTT18" s="751"/>
      <c r="TTU18" s="751"/>
      <c r="TTV18" s="751"/>
      <c r="TTW18" s="751"/>
      <c r="TTX18" s="751"/>
      <c r="TTY18" s="751"/>
      <c r="TTZ18" s="751"/>
      <c r="TUA18" s="751"/>
      <c r="TUB18" s="751"/>
      <c r="TUC18" s="751"/>
      <c r="TUD18" s="751"/>
      <c r="TUE18" s="751"/>
      <c r="TUF18" s="751"/>
      <c r="TUG18" s="751"/>
      <c r="TUH18" s="751"/>
      <c r="TUI18" s="751"/>
      <c r="TUJ18" s="751"/>
      <c r="TUK18" s="751"/>
      <c r="TUL18" s="751"/>
      <c r="TUM18" s="751"/>
      <c r="TUN18" s="751"/>
      <c r="TUO18" s="751"/>
      <c r="TUP18" s="751"/>
      <c r="TUQ18" s="751"/>
      <c r="TUR18" s="751"/>
      <c r="TUS18" s="751"/>
      <c r="TUT18" s="751"/>
      <c r="TUU18" s="751"/>
      <c r="TUV18" s="751"/>
      <c r="TUW18" s="751"/>
      <c r="TUX18" s="751"/>
      <c r="TUY18" s="751"/>
      <c r="TUZ18" s="751"/>
      <c r="TVA18" s="751"/>
      <c r="TVB18" s="751"/>
      <c r="TVC18" s="751"/>
      <c r="TVD18" s="751"/>
      <c r="TVE18" s="751"/>
      <c r="TVF18" s="751"/>
      <c r="TVG18" s="751"/>
      <c r="TVH18" s="751"/>
      <c r="TVI18" s="751"/>
      <c r="TVJ18" s="751"/>
      <c r="TVK18" s="751"/>
      <c r="TVL18" s="751"/>
      <c r="TVM18" s="751"/>
      <c r="TVN18" s="751"/>
      <c r="TVO18" s="751"/>
      <c r="TVP18" s="751"/>
      <c r="TVQ18" s="751"/>
      <c r="TVR18" s="751"/>
      <c r="TVS18" s="751"/>
      <c r="TVT18" s="751"/>
      <c r="TVU18" s="751"/>
      <c r="TVV18" s="751"/>
      <c r="TVW18" s="751"/>
      <c r="TVX18" s="751"/>
      <c r="TVY18" s="751"/>
      <c r="TVZ18" s="751"/>
      <c r="TWA18" s="751"/>
      <c r="TWB18" s="751"/>
      <c r="TWC18" s="751"/>
      <c r="TWD18" s="751"/>
      <c r="TWE18" s="751"/>
      <c r="TWF18" s="751"/>
      <c r="TWG18" s="751"/>
      <c r="TWH18" s="751"/>
      <c r="TWI18" s="751"/>
      <c r="TWJ18" s="751"/>
      <c r="TWK18" s="751"/>
      <c r="TWL18" s="751"/>
      <c r="TWM18" s="751"/>
      <c r="TWN18" s="751"/>
      <c r="TWO18" s="751"/>
      <c r="TWP18" s="751"/>
      <c r="TWQ18" s="751"/>
      <c r="TWR18" s="751"/>
      <c r="TWS18" s="751"/>
      <c r="TWT18" s="751"/>
      <c r="TWU18" s="751"/>
      <c r="TWV18" s="751"/>
      <c r="TWW18" s="751"/>
      <c r="TWX18" s="751"/>
      <c r="TWY18" s="751"/>
      <c r="TWZ18" s="751"/>
      <c r="TXA18" s="751"/>
      <c r="TXB18" s="751"/>
      <c r="TXC18" s="751"/>
      <c r="TXD18" s="751"/>
      <c r="TXE18" s="751"/>
      <c r="TXF18" s="751"/>
      <c r="TXG18" s="751"/>
      <c r="TXH18" s="751"/>
      <c r="TXI18" s="751"/>
      <c r="TXJ18" s="751"/>
      <c r="TXK18" s="751"/>
      <c r="TXL18" s="751"/>
      <c r="TXM18" s="751"/>
      <c r="TXN18" s="751"/>
      <c r="TXO18" s="751"/>
      <c r="TXP18" s="751"/>
      <c r="TXQ18" s="751"/>
      <c r="TXR18" s="751"/>
      <c r="TXS18" s="751"/>
      <c r="TXT18" s="751"/>
      <c r="TXU18" s="751"/>
      <c r="TXV18" s="751"/>
      <c r="TXW18" s="751"/>
      <c r="TXX18" s="751"/>
      <c r="TXY18" s="751"/>
      <c r="TXZ18" s="751"/>
      <c r="TYA18" s="751"/>
      <c r="TYB18" s="751"/>
      <c r="TYC18" s="751"/>
      <c r="TYD18" s="751"/>
      <c r="TYE18" s="751"/>
      <c r="TYF18" s="751"/>
      <c r="TYG18" s="751"/>
      <c r="TYH18" s="751"/>
      <c r="TYI18" s="751"/>
      <c r="TYJ18" s="751"/>
      <c r="TYK18" s="751"/>
      <c r="TYL18" s="751"/>
      <c r="TYM18" s="751"/>
      <c r="TYN18" s="751"/>
      <c r="TYO18" s="751"/>
      <c r="TYP18" s="751"/>
      <c r="TYQ18" s="751"/>
      <c r="TYR18" s="751"/>
      <c r="TYS18" s="751"/>
      <c r="TYT18" s="751"/>
      <c r="TYU18" s="751"/>
      <c r="TYV18" s="751"/>
      <c r="TYW18" s="751"/>
      <c r="TYX18" s="751"/>
      <c r="TYY18" s="751"/>
      <c r="TYZ18" s="751"/>
      <c r="TZA18" s="751"/>
      <c r="TZB18" s="751"/>
      <c r="TZC18" s="751"/>
      <c r="TZD18" s="751"/>
      <c r="TZE18" s="751"/>
      <c r="TZF18" s="751"/>
      <c r="TZG18" s="751"/>
      <c r="TZH18" s="751"/>
      <c r="TZI18" s="751"/>
      <c r="TZJ18" s="751"/>
      <c r="TZK18" s="751"/>
      <c r="TZL18" s="751"/>
      <c r="TZM18" s="751"/>
      <c r="TZN18" s="751"/>
      <c r="TZO18" s="751"/>
      <c r="TZP18" s="751"/>
      <c r="TZQ18" s="751"/>
      <c r="TZR18" s="751"/>
      <c r="TZS18" s="751"/>
      <c r="TZT18" s="751"/>
      <c r="TZU18" s="751"/>
      <c r="TZV18" s="751"/>
      <c r="TZW18" s="751"/>
      <c r="TZX18" s="751"/>
      <c r="TZY18" s="751"/>
      <c r="TZZ18" s="751"/>
      <c r="UAA18" s="751"/>
      <c r="UAB18" s="751"/>
      <c r="UAC18" s="751"/>
      <c r="UAD18" s="751"/>
      <c r="UAE18" s="751"/>
      <c r="UAF18" s="751"/>
      <c r="UAG18" s="751"/>
      <c r="UAH18" s="751"/>
      <c r="UAI18" s="751"/>
      <c r="UAJ18" s="751"/>
      <c r="UAK18" s="751"/>
      <c r="UAL18" s="751"/>
      <c r="UAM18" s="751"/>
      <c r="UAN18" s="751"/>
      <c r="UAO18" s="751"/>
      <c r="UAP18" s="751"/>
      <c r="UAQ18" s="751"/>
      <c r="UAR18" s="751"/>
      <c r="UAS18" s="751"/>
      <c r="UAT18" s="751"/>
      <c r="UAU18" s="751"/>
      <c r="UAV18" s="751"/>
      <c r="UAW18" s="751"/>
      <c r="UAX18" s="751"/>
      <c r="UAY18" s="751"/>
      <c r="UAZ18" s="751"/>
      <c r="UBA18" s="751"/>
      <c r="UBB18" s="751"/>
      <c r="UBC18" s="751"/>
      <c r="UBD18" s="751"/>
      <c r="UBE18" s="751"/>
      <c r="UBF18" s="751"/>
      <c r="UBG18" s="751"/>
      <c r="UBH18" s="751"/>
      <c r="UBI18" s="751"/>
      <c r="UBJ18" s="751"/>
      <c r="UBK18" s="751"/>
      <c r="UBL18" s="751"/>
      <c r="UBM18" s="751"/>
      <c r="UBN18" s="751"/>
      <c r="UBO18" s="751"/>
      <c r="UBP18" s="751"/>
      <c r="UBQ18" s="751"/>
      <c r="UBR18" s="751"/>
      <c r="UBS18" s="751"/>
      <c r="UBT18" s="751"/>
      <c r="UBU18" s="751"/>
      <c r="UBV18" s="751"/>
      <c r="UBW18" s="751"/>
      <c r="UBX18" s="751"/>
      <c r="UBY18" s="751"/>
      <c r="UBZ18" s="751"/>
      <c r="UCA18" s="751"/>
      <c r="UCB18" s="751"/>
      <c r="UCC18" s="751"/>
      <c r="UCD18" s="751"/>
      <c r="UCE18" s="751"/>
      <c r="UCF18" s="751"/>
      <c r="UCG18" s="751"/>
      <c r="UCH18" s="751"/>
      <c r="UCI18" s="751"/>
      <c r="UCJ18" s="751"/>
      <c r="UCK18" s="751"/>
      <c r="UCL18" s="751"/>
      <c r="UCM18" s="751"/>
      <c r="UCN18" s="751"/>
      <c r="UCO18" s="751"/>
      <c r="UCP18" s="751"/>
      <c r="UCQ18" s="751"/>
      <c r="UCR18" s="751"/>
      <c r="UCS18" s="751"/>
      <c r="UCT18" s="751"/>
      <c r="UCU18" s="751"/>
      <c r="UCV18" s="751"/>
      <c r="UCW18" s="751"/>
      <c r="UCX18" s="751"/>
      <c r="UCY18" s="751"/>
      <c r="UCZ18" s="751"/>
      <c r="UDA18" s="751"/>
      <c r="UDB18" s="751"/>
      <c r="UDC18" s="751"/>
      <c r="UDD18" s="751"/>
      <c r="UDE18" s="751"/>
      <c r="UDF18" s="751"/>
      <c r="UDG18" s="751"/>
      <c r="UDH18" s="751"/>
      <c r="UDI18" s="751"/>
      <c r="UDJ18" s="751"/>
      <c r="UDK18" s="751"/>
      <c r="UDL18" s="751"/>
      <c r="UDM18" s="751"/>
      <c r="UDN18" s="751"/>
      <c r="UDO18" s="751"/>
      <c r="UDP18" s="751"/>
      <c r="UDQ18" s="751"/>
      <c r="UDR18" s="751"/>
      <c r="UDS18" s="751"/>
      <c r="UDT18" s="751"/>
      <c r="UDU18" s="751"/>
      <c r="UDV18" s="751"/>
      <c r="UDW18" s="751"/>
      <c r="UDX18" s="751"/>
      <c r="UDY18" s="751"/>
      <c r="UDZ18" s="751"/>
      <c r="UEA18" s="751"/>
      <c r="UEB18" s="751"/>
      <c r="UEC18" s="751"/>
      <c r="UED18" s="751"/>
      <c r="UEE18" s="751"/>
      <c r="UEF18" s="751"/>
      <c r="UEG18" s="751"/>
      <c r="UEH18" s="751"/>
      <c r="UEI18" s="751"/>
      <c r="UEJ18" s="751"/>
      <c r="UEK18" s="751"/>
      <c r="UEL18" s="751"/>
      <c r="UEM18" s="751"/>
      <c r="UEN18" s="751"/>
      <c r="UEO18" s="751"/>
      <c r="UEP18" s="751"/>
      <c r="UEQ18" s="751"/>
      <c r="UER18" s="751"/>
      <c r="UES18" s="751"/>
      <c r="UET18" s="751"/>
      <c r="UEU18" s="751"/>
      <c r="UEV18" s="751"/>
      <c r="UEW18" s="751"/>
      <c r="UEX18" s="751"/>
      <c r="UEY18" s="751"/>
      <c r="UEZ18" s="751"/>
      <c r="UFA18" s="751"/>
      <c r="UFB18" s="751"/>
      <c r="UFC18" s="751"/>
      <c r="UFD18" s="751"/>
      <c r="UFE18" s="751"/>
      <c r="UFF18" s="751"/>
      <c r="UFG18" s="751"/>
      <c r="UFH18" s="751"/>
      <c r="UFI18" s="751"/>
      <c r="UFJ18" s="751"/>
      <c r="UFK18" s="751"/>
      <c r="UFL18" s="751"/>
      <c r="UFM18" s="751"/>
      <c r="UFN18" s="751"/>
      <c r="UFO18" s="751"/>
      <c r="UFP18" s="751"/>
      <c r="UFQ18" s="751"/>
      <c r="UFR18" s="751"/>
      <c r="UFS18" s="751"/>
      <c r="UFT18" s="751"/>
      <c r="UFU18" s="751"/>
      <c r="UFV18" s="751"/>
      <c r="UFW18" s="751"/>
      <c r="UFX18" s="751"/>
      <c r="UFY18" s="751"/>
      <c r="UFZ18" s="751"/>
      <c r="UGA18" s="751"/>
      <c r="UGB18" s="751"/>
      <c r="UGC18" s="751"/>
      <c r="UGD18" s="751"/>
      <c r="UGE18" s="751"/>
      <c r="UGF18" s="751"/>
      <c r="UGG18" s="751"/>
      <c r="UGH18" s="751"/>
      <c r="UGI18" s="751"/>
      <c r="UGJ18" s="751"/>
      <c r="UGK18" s="751"/>
      <c r="UGL18" s="751"/>
      <c r="UGM18" s="751"/>
      <c r="UGN18" s="751"/>
      <c r="UGO18" s="751"/>
      <c r="UGP18" s="751"/>
      <c r="UGQ18" s="751"/>
      <c r="UGR18" s="751"/>
      <c r="UGS18" s="751"/>
      <c r="UGT18" s="751"/>
      <c r="UGU18" s="751"/>
      <c r="UGV18" s="751"/>
      <c r="UGW18" s="751"/>
      <c r="UGX18" s="751"/>
      <c r="UGY18" s="751"/>
      <c r="UGZ18" s="751"/>
      <c r="UHA18" s="751"/>
      <c r="UHB18" s="751"/>
      <c r="UHC18" s="751"/>
      <c r="UHD18" s="751"/>
      <c r="UHE18" s="751"/>
      <c r="UHF18" s="751"/>
      <c r="UHG18" s="751"/>
      <c r="UHH18" s="751"/>
      <c r="UHI18" s="751"/>
      <c r="UHJ18" s="751"/>
      <c r="UHK18" s="751"/>
      <c r="UHL18" s="751"/>
      <c r="UHM18" s="751"/>
      <c r="UHN18" s="751"/>
      <c r="UHO18" s="751"/>
      <c r="UHP18" s="751"/>
      <c r="UHQ18" s="751"/>
      <c r="UHR18" s="751"/>
      <c r="UHS18" s="751"/>
      <c r="UHT18" s="751"/>
      <c r="UHU18" s="751"/>
      <c r="UHV18" s="751"/>
      <c r="UHW18" s="751"/>
      <c r="UHX18" s="751"/>
      <c r="UHY18" s="751"/>
      <c r="UHZ18" s="751"/>
      <c r="UIA18" s="751"/>
      <c r="UIB18" s="751"/>
      <c r="UIC18" s="751"/>
      <c r="UID18" s="751"/>
      <c r="UIE18" s="751"/>
      <c r="UIF18" s="751"/>
      <c r="UIG18" s="751"/>
      <c r="UIH18" s="751"/>
      <c r="UII18" s="751"/>
      <c r="UIJ18" s="751"/>
      <c r="UIK18" s="751"/>
      <c r="UIL18" s="751"/>
      <c r="UIM18" s="751"/>
      <c r="UIN18" s="751"/>
      <c r="UIO18" s="751"/>
      <c r="UIP18" s="751"/>
      <c r="UIQ18" s="751"/>
      <c r="UIR18" s="751"/>
      <c r="UIS18" s="751"/>
      <c r="UIT18" s="751"/>
      <c r="UIU18" s="751"/>
      <c r="UIV18" s="751"/>
      <c r="UIW18" s="751"/>
      <c r="UIX18" s="751"/>
      <c r="UIY18" s="751"/>
      <c r="UIZ18" s="751"/>
      <c r="UJA18" s="751"/>
      <c r="UJB18" s="751"/>
      <c r="UJC18" s="751"/>
      <c r="UJD18" s="751"/>
      <c r="UJE18" s="751"/>
      <c r="UJF18" s="751"/>
      <c r="UJG18" s="751"/>
      <c r="UJH18" s="751"/>
      <c r="UJI18" s="751"/>
      <c r="UJJ18" s="751"/>
      <c r="UJK18" s="751"/>
      <c r="UJL18" s="751"/>
      <c r="UJM18" s="751"/>
      <c r="UJN18" s="751"/>
      <c r="UJO18" s="751"/>
      <c r="UJP18" s="751"/>
      <c r="UJQ18" s="751"/>
      <c r="UJR18" s="751"/>
      <c r="UJS18" s="751"/>
      <c r="UJT18" s="751"/>
      <c r="UJU18" s="751"/>
      <c r="UJV18" s="751"/>
      <c r="UJW18" s="751"/>
      <c r="UJX18" s="751"/>
      <c r="UJY18" s="751"/>
      <c r="UJZ18" s="751"/>
      <c r="UKA18" s="751"/>
      <c r="UKB18" s="751"/>
      <c r="UKC18" s="751"/>
      <c r="UKD18" s="751"/>
      <c r="UKE18" s="751"/>
      <c r="UKF18" s="751"/>
      <c r="UKG18" s="751"/>
      <c r="UKH18" s="751"/>
      <c r="UKI18" s="751"/>
      <c r="UKJ18" s="751"/>
      <c r="UKK18" s="751"/>
      <c r="UKL18" s="751"/>
      <c r="UKM18" s="751"/>
      <c r="UKN18" s="751"/>
      <c r="UKO18" s="751"/>
      <c r="UKP18" s="751"/>
      <c r="UKQ18" s="751"/>
      <c r="UKR18" s="751"/>
      <c r="UKS18" s="751"/>
      <c r="UKT18" s="751"/>
      <c r="UKU18" s="751"/>
      <c r="UKV18" s="751"/>
      <c r="UKW18" s="751"/>
      <c r="UKX18" s="751"/>
      <c r="UKY18" s="751"/>
      <c r="UKZ18" s="751"/>
      <c r="ULA18" s="751"/>
      <c r="ULB18" s="751"/>
      <c r="ULC18" s="751"/>
      <c r="ULD18" s="751"/>
      <c r="ULE18" s="751"/>
      <c r="ULF18" s="751"/>
      <c r="ULG18" s="751"/>
      <c r="ULH18" s="751"/>
      <c r="ULI18" s="751"/>
      <c r="ULJ18" s="751"/>
      <c r="ULK18" s="751"/>
      <c r="ULL18" s="751"/>
      <c r="ULM18" s="751"/>
      <c r="ULN18" s="751"/>
      <c r="ULO18" s="751"/>
      <c r="ULP18" s="751"/>
      <c r="ULQ18" s="751"/>
      <c r="ULR18" s="751"/>
      <c r="ULS18" s="751"/>
      <c r="ULT18" s="751"/>
      <c r="ULU18" s="751"/>
      <c r="ULV18" s="751"/>
      <c r="ULW18" s="751"/>
      <c r="ULX18" s="751"/>
      <c r="ULY18" s="751"/>
      <c r="ULZ18" s="751"/>
      <c r="UMA18" s="751"/>
      <c r="UMB18" s="751"/>
      <c r="UMC18" s="751"/>
      <c r="UMD18" s="751"/>
      <c r="UME18" s="751"/>
      <c r="UMF18" s="751"/>
      <c r="UMG18" s="751"/>
      <c r="UMH18" s="751"/>
      <c r="UMI18" s="751"/>
      <c r="UMJ18" s="751"/>
      <c r="UMK18" s="751"/>
      <c r="UML18" s="751"/>
      <c r="UMM18" s="751"/>
      <c r="UMN18" s="751"/>
      <c r="UMO18" s="751"/>
      <c r="UMP18" s="751"/>
      <c r="UMQ18" s="751"/>
      <c r="UMR18" s="751"/>
      <c r="UMS18" s="751"/>
      <c r="UMT18" s="751"/>
      <c r="UMU18" s="751"/>
      <c r="UMV18" s="751"/>
      <c r="UMW18" s="751"/>
      <c r="UMX18" s="751"/>
      <c r="UMY18" s="751"/>
      <c r="UMZ18" s="751"/>
      <c r="UNA18" s="751"/>
      <c r="UNB18" s="751"/>
      <c r="UNC18" s="751"/>
      <c r="UND18" s="751"/>
      <c r="UNE18" s="751"/>
      <c r="UNF18" s="751"/>
      <c r="UNG18" s="751"/>
      <c r="UNH18" s="751"/>
      <c r="UNI18" s="751"/>
      <c r="UNJ18" s="751"/>
      <c r="UNK18" s="751"/>
      <c r="UNL18" s="751"/>
      <c r="UNM18" s="751"/>
      <c r="UNN18" s="751"/>
      <c r="UNO18" s="751"/>
      <c r="UNP18" s="751"/>
      <c r="UNQ18" s="751"/>
      <c r="UNR18" s="751"/>
      <c r="UNS18" s="751"/>
      <c r="UNT18" s="751"/>
      <c r="UNU18" s="751"/>
      <c r="UNV18" s="751"/>
      <c r="UNW18" s="751"/>
      <c r="UNX18" s="751"/>
      <c r="UNY18" s="751"/>
      <c r="UNZ18" s="751"/>
      <c r="UOA18" s="751"/>
      <c r="UOB18" s="751"/>
      <c r="UOC18" s="751"/>
      <c r="UOD18" s="751"/>
      <c r="UOE18" s="751"/>
      <c r="UOF18" s="751"/>
      <c r="UOG18" s="751"/>
      <c r="UOH18" s="751"/>
      <c r="UOI18" s="751"/>
      <c r="UOJ18" s="751"/>
      <c r="UOK18" s="751"/>
      <c r="UOL18" s="751"/>
      <c r="UOM18" s="751"/>
      <c r="UON18" s="751"/>
      <c r="UOO18" s="751"/>
      <c r="UOP18" s="751"/>
      <c r="UOQ18" s="751"/>
      <c r="UOR18" s="751"/>
      <c r="UOS18" s="751"/>
      <c r="UOT18" s="751"/>
      <c r="UOU18" s="751"/>
      <c r="UOV18" s="751"/>
      <c r="UOW18" s="751"/>
      <c r="UOX18" s="751"/>
      <c r="UOY18" s="751"/>
      <c r="UOZ18" s="751"/>
      <c r="UPA18" s="751"/>
      <c r="UPB18" s="751"/>
      <c r="UPC18" s="751"/>
      <c r="UPD18" s="751"/>
      <c r="UPE18" s="751"/>
      <c r="UPF18" s="751"/>
      <c r="UPG18" s="751"/>
      <c r="UPH18" s="751"/>
      <c r="UPI18" s="751"/>
      <c r="UPJ18" s="751"/>
      <c r="UPK18" s="751"/>
      <c r="UPL18" s="751"/>
      <c r="UPM18" s="751"/>
      <c r="UPN18" s="751"/>
      <c r="UPO18" s="751"/>
      <c r="UPP18" s="751"/>
      <c r="UPQ18" s="751"/>
      <c r="UPR18" s="751"/>
      <c r="UPS18" s="751"/>
      <c r="UPT18" s="751"/>
      <c r="UPU18" s="751"/>
      <c r="UPV18" s="751"/>
      <c r="UPW18" s="751"/>
      <c r="UPX18" s="751"/>
      <c r="UPY18" s="751"/>
      <c r="UPZ18" s="751"/>
      <c r="UQA18" s="751"/>
      <c r="UQB18" s="751"/>
      <c r="UQC18" s="751"/>
      <c r="UQD18" s="751"/>
      <c r="UQE18" s="751"/>
      <c r="UQF18" s="751"/>
      <c r="UQG18" s="751"/>
      <c r="UQH18" s="751"/>
      <c r="UQI18" s="751"/>
      <c r="UQJ18" s="751"/>
      <c r="UQK18" s="751"/>
      <c r="UQL18" s="751"/>
      <c r="UQM18" s="751"/>
      <c r="UQN18" s="751"/>
      <c r="UQO18" s="751"/>
      <c r="UQP18" s="751"/>
      <c r="UQQ18" s="751"/>
      <c r="UQR18" s="751"/>
      <c r="UQS18" s="751"/>
      <c r="UQT18" s="751"/>
      <c r="UQU18" s="751"/>
      <c r="UQV18" s="751"/>
      <c r="UQW18" s="751"/>
      <c r="UQX18" s="751"/>
      <c r="UQY18" s="751"/>
      <c r="UQZ18" s="751"/>
      <c r="URA18" s="751"/>
      <c r="URB18" s="751"/>
      <c r="URC18" s="751"/>
      <c r="URD18" s="751"/>
      <c r="URE18" s="751"/>
      <c r="URF18" s="751"/>
      <c r="URG18" s="751"/>
      <c r="URH18" s="751"/>
      <c r="URI18" s="751"/>
      <c r="URJ18" s="751"/>
      <c r="URK18" s="751"/>
      <c r="URL18" s="751"/>
      <c r="URM18" s="751"/>
      <c r="URN18" s="751"/>
      <c r="URO18" s="751"/>
      <c r="URP18" s="751"/>
      <c r="URQ18" s="751"/>
      <c r="URR18" s="751"/>
      <c r="URS18" s="751"/>
      <c r="URT18" s="751"/>
      <c r="URU18" s="751"/>
      <c r="URV18" s="751"/>
      <c r="URW18" s="751"/>
      <c r="URX18" s="751"/>
      <c r="URY18" s="751"/>
      <c r="URZ18" s="751"/>
      <c r="USA18" s="751"/>
      <c r="USB18" s="751"/>
      <c r="USC18" s="751"/>
      <c r="USD18" s="751"/>
      <c r="USE18" s="751"/>
      <c r="USF18" s="751"/>
      <c r="USG18" s="751"/>
      <c r="USH18" s="751"/>
      <c r="USI18" s="751"/>
      <c r="USJ18" s="751"/>
      <c r="USK18" s="751"/>
      <c r="USL18" s="751"/>
      <c r="USM18" s="751"/>
      <c r="USN18" s="751"/>
      <c r="USO18" s="751"/>
      <c r="USP18" s="751"/>
      <c r="USQ18" s="751"/>
      <c r="USR18" s="751"/>
      <c r="USS18" s="751"/>
      <c r="UST18" s="751"/>
      <c r="USU18" s="751"/>
      <c r="USV18" s="751"/>
      <c r="USW18" s="751"/>
      <c r="USX18" s="751"/>
      <c r="USY18" s="751"/>
      <c r="USZ18" s="751"/>
      <c r="UTA18" s="751"/>
      <c r="UTB18" s="751"/>
      <c r="UTC18" s="751"/>
      <c r="UTD18" s="751"/>
      <c r="UTE18" s="751"/>
      <c r="UTF18" s="751"/>
      <c r="UTG18" s="751"/>
      <c r="UTH18" s="751"/>
      <c r="UTI18" s="751"/>
      <c r="UTJ18" s="751"/>
      <c r="UTK18" s="751"/>
      <c r="UTL18" s="751"/>
      <c r="UTM18" s="751"/>
      <c r="UTN18" s="751"/>
      <c r="UTO18" s="751"/>
      <c r="UTP18" s="751"/>
      <c r="UTQ18" s="751"/>
      <c r="UTR18" s="751"/>
      <c r="UTS18" s="751"/>
      <c r="UTT18" s="751"/>
      <c r="UTU18" s="751"/>
      <c r="UTV18" s="751"/>
      <c r="UTW18" s="751"/>
      <c r="UTX18" s="751"/>
      <c r="UTY18" s="751"/>
      <c r="UTZ18" s="751"/>
      <c r="UUA18" s="751"/>
      <c r="UUB18" s="751"/>
      <c r="UUC18" s="751"/>
      <c r="UUD18" s="751"/>
      <c r="UUE18" s="751"/>
      <c r="UUF18" s="751"/>
      <c r="UUG18" s="751"/>
      <c r="UUH18" s="751"/>
      <c r="UUI18" s="751"/>
      <c r="UUJ18" s="751"/>
      <c r="UUK18" s="751"/>
      <c r="UUL18" s="751"/>
      <c r="UUM18" s="751"/>
      <c r="UUN18" s="751"/>
      <c r="UUO18" s="751"/>
      <c r="UUP18" s="751"/>
      <c r="UUQ18" s="751"/>
      <c r="UUR18" s="751"/>
      <c r="UUS18" s="751"/>
      <c r="UUT18" s="751"/>
      <c r="UUU18" s="751"/>
      <c r="UUV18" s="751"/>
      <c r="UUW18" s="751"/>
      <c r="UUX18" s="751"/>
      <c r="UUY18" s="751"/>
      <c r="UUZ18" s="751"/>
      <c r="UVA18" s="751"/>
      <c r="UVB18" s="751"/>
      <c r="UVC18" s="751"/>
      <c r="UVD18" s="751"/>
      <c r="UVE18" s="751"/>
      <c r="UVF18" s="751"/>
      <c r="UVG18" s="751"/>
      <c r="UVH18" s="751"/>
      <c r="UVI18" s="751"/>
      <c r="UVJ18" s="751"/>
      <c r="UVK18" s="751"/>
      <c r="UVL18" s="751"/>
      <c r="UVM18" s="751"/>
      <c r="UVN18" s="751"/>
      <c r="UVO18" s="751"/>
      <c r="UVP18" s="751"/>
      <c r="UVQ18" s="751"/>
      <c r="UVR18" s="751"/>
      <c r="UVS18" s="751"/>
      <c r="UVT18" s="751"/>
      <c r="UVU18" s="751"/>
      <c r="UVV18" s="751"/>
      <c r="UVW18" s="751"/>
      <c r="UVX18" s="751"/>
      <c r="UVY18" s="751"/>
      <c r="UVZ18" s="751"/>
      <c r="UWA18" s="751"/>
      <c r="UWB18" s="751"/>
      <c r="UWC18" s="751"/>
      <c r="UWD18" s="751"/>
      <c r="UWE18" s="751"/>
      <c r="UWF18" s="751"/>
      <c r="UWG18" s="751"/>
      <c r="UWH18" s="751"/>
      <c r="UWI18" s="751"/>
      <c r="UWJ18" s="751"/>
      <c r="UWK18" s="751"/>
      <c r="UWL18" s="751"/>
      <c r="UWM18" s="751"/>
      <c r="UWN18" s="751"/>
      <c r="UWO18" s="751"/>
      <c r="UWP18" s="751"/>
      <c r="UWQ18" s="751"/>
      <c r="UWR18" s="751"/>
      <c r="UWS18" s="751"/>
      <c r="UWT18" s="751"/>
      <c r="UWU18" s="751"/>
      <c r="UWV18" s="751"/>
      <c r="UWW18" s="751"/>
      <c r="UWX18" s="751"/>
      <c r="UWY18" s="751"/>
      <c r="UWZ18" s="751"/>
      <c r="UXA18" s="751"/>
      <c r="UXB18" s="751"/>
      <c r="UXC18" s="751"/>
      <c r="UXD18" s="751"/>
      <c r="UXE18" s="751"/>
      <c r="UXF18" s="751"/>
      <c r="UXG18" s="751"/>
      <c r="UXH18" s="751"/>
      <c r="UXI18" s="751"/>
      <c r="UXJ18" s="751"/>
      <c r="UXK18" s="751"/>
      <c r="UXL18" s="751"/>
      <c r="UXM18" s="751"/>
      <c r="UXN18" s="751"/>
      <c r="UXO18" s="751"/>
      <c r="UXP18" s="751"/>
      <c r="UXQ18" s="751"/>
      <c r="UXR18" s="751"/>
      <c r="UXS18" s="751"/>
      <c r="UXT18" s="751"/>
      <c r="UXU18" s="751"/>
      <c r="UXV18" s="751"/>
      <c r="UXW18" s="751"/>
      <c r="UXX18" s="751"/>
      <c r="UXY18" s="751"/>
      <c r="UXZ18" s="751"/>
      <c r="UYA18" s="751"/>
      <c r="UYB18" s="751"/>
      <c r="UYC18" s="751"/>
      <c r="UYD18" s="751"/>
      <c r="UYE18" s="751"/>
      <c r="UYF18" s="751"/>
      <c r="UYG18" s="751"/>
      <c r="UYH18" s="751"/>
      <c r="UYI18" s="751"/>
      <c r="UYJ18" s="751"/>
      <c r="UYK18" s="751"/>
      <c r="UYL18" s="751"/>
      <c r="UYM18" s="751"/>
      <c r="UYN18" s="751"/>
      <c r="UYO18" s="751"/>
      <c r="UYP18" s="751"/>
      <c r="UYQ18" s="751"/>
      <c r="UYR18" s="751"/>
      <c r="UYS18" s="751"/>
      <c r="UYT18" s="751"/>
      <c r="UYU18" s="751"/>
      <c r="UYV18" s="751"/>
      <c r="UYW18" s="751"/>
      <c r="UYX18" s="751"/>
      <c r="UYY18" s="751"/>
      <c r="UYZ18" s="751"/>
      <c r="UZA18" s="751"/>
      <c r="UZB18" s="751"/>
      <c r="UZC18" s="751"/>
      <c r="UZD18" s="751"/>
      <c r="UZE18" s="751"/>
      <c r="UZF18" s="751"/>
      <c r="UZG18" s="751"/>
      <c r="UZH18" s="751"/>
      <c r="UZI18" s="751"/>
      <c r="UZJ18" s="751"/>
      <c r="UZK18" s="751"/>
      <c r="UZL18" s="751"/>
      <c r="UZM18" s="751"/>
      <c r="UZN18" s="751"/>
      <c r="UZO18" s="751"/>
      <c r="UZP18" s="751"/>
      <c r="UZQ18" s="751"/>
      <c r="UZR18" s="751"/>
      <c r="UZS18" s="751"/>
      <c r="UZT18" s="751"/>
      <c r="UZU18" s="751"/>
      <c r="UZV18" s="751"/>
      <c r="UZW18" s="751"/>
      <c r="UZX18" s="751"/>
      <c r="UZY18" s="751"/>
      <c r="UZZ18" s="751"/>
      <c r="VAA18" s="751"/>
      <c r="VAB18" s="751"/>
      <c r="VAC18" s="751"/>
      <c r="VAD18" s="751"/>
      <c r="VAE18" s="751"/>
      <c r="VAF18" s="751"/>
      <c r="VAG18" s="751"/>
      <c r="VAH18" s="751"/>
      <c r="VAI18" s="751"/>
      <c r="VAJ18" s="751"/>
      <c r="VAK18" s="751"/>
      <c r="VAL18" s="751"/>
      <c r="VAM18" s="751"/>
      <c r="VAN18" s="751"/>
      <c r="VAO18" s="751"/>
      <c r="VAP18" s="751"/>
      <c r="VAQ18" s="751"/>
      <c r="VAR18" s="751"/>
      <c r="VAS18" s="751"/>
      <c r="VAT18" s="751"/>
      <c r="VAU18" s="751"/>
      <c r="VAV18" s="751"/>
      <c r="VAW18" s="751"/>
      <c r="VAX18" s="751"/>
      <c r="VAY18" s="751"/>
      <c r="VAZ18" s="751"/>
      <c r="VBA18" s="751"/>
      <c r="VBB18" s="751"/>
      <c r="VBC18" s="751"/>
      <c r="VBD18" s="751"/>
      <c r="VBE18" s="751"/>
      <c r="VBF18" s="751"/>
      <c r="VBG18" s="751"/>
      <c r="VBH18" s="751"/>
      <c r="VBI18" s="751"/>
      <c r="VBJ18" s="751"/>
      <c r="VBK18" s="751"/>
      <c r="VBL18" s="751"/>
      <c r="VBM18" s="751"/>
      <c r="VBN18" s="751"/>
      <c r="VBO18" s="751"/>
      <c r="VBP18" s="751"/>
      <c r="VBQ18" s="751"/>
      <c r="VBR18" s="751"/>
      <c r="VBS18" s="751"/>
      <c r="VBT18" s="751"/>
      <c r="VBU18" s="751"/>
      <c r="VBV18" s="751"/>
      <c r="VBW18" s="751"/>
      <c r="VBX18" s="751"/>
      <c r="VBY18" s="751"/>
      <c r="VBZ18" s="751"/>
      <c r="VCA18" s="751"/>
      <c r="VCB18" s="751"/>
      <c r="VCC18" s="751"/>
      <c r="VCD18" s="751"/>
      <c r="VCE18" s="751"/>
      <c r="VCF18" s="751"/>
      <c r="VCG18" s="751"/>
      <c r="VCH18" s="751"/>
      <c r="VCI18" s="751"/>
      <c r="VCJ18" s="751"/>
      <c r="VCK18" s="751"/>
      <c r="VCL18" s="751"/>
      <c r="VCM18" s="751"/>
      <c r="VCN18" s="751"/>
      <c r="VCO18" s="751"/>
      <c r="VCP18" s="751"/>
      <c r="VCQ18" s="751"/>
      <c r="VCR18" s="751"/>
      <c r="VCS18" s="751"/>
      <c r="VCT18" s="751"/>
      <c r="VCU18" s="751"/>
      <c r="VCV18" s="751"/>
      <c r="VCW18" s="751"/>
      <c r="VCX18" s="751"/>
      <c r="VCY18" s="751"/>
      <c r="VCZ18" s="751"/>
      <c r="VDA18" s="751"/>
      <c r="VDB18" s="751"/>
      <c r="VDC18" s="751"/>
      <c r="VDD18" s="751"/>
      <c r="VDE18" s="751"/>
      <c r="VDF18" s="751"/>
      <c r="VDG18" s="751"/>
      <c r="VDH18" s="751"/>
      <c r="VDI18" s="751"/>
      <c r="VDJ18" s="751"/>
      <c r="VDK18" s="751"/>
      <c r="VDL18" s="751"/>
      <c r="VDM18" s="751"/>
      <c r="VDN18" s="751"/>
      <c r="VDO18" s="751"/>
      <c r="VDP18" s="751"/>
      <c r="VDQ18" s="751"/>
      <c r="VDR18" s="751"/>
      <c r="VDS18" s="751"/>
      <c r="VDT18" s="751"/>
      <c r="VDU18" s="751"/>
      <c r="VDV18" s="751"/>
      <c r="VDW18" s="751"/>
      <c r="VDX18" s="751"/>
      <c r="VDY18" s="751"/>
      <c r="VDZ18" s="751"/>
      <c r="VEA18" s="751"/>
      <c r="VEB18" s="751"/>
      <c r="VEC18" s="751"/>
      <c r="VED18" s="751"/>
      <c r="VEE18" s="751"/>
      <c r="VEF18" s="751"/>
      <c r="VEG18" s="751"/>
      <c r="VEH18" s="751"/>
      <c r="VEI18" s="751"/>
      <c r="VEJ18" s="751"/>
      <c r="VEK18" s="751"/>
      <c r="VEL18" s="751"/>
      <c r="VEM18" s="751"/>
      <c r="VEN18" s="751"/>
      <c r="VEO18" s="751"/>
      <c r="VEP18" s="751"/>
      <c r="VEQ18" s="751"/>
      <c r="VER18" s="751"/>
      <c r="VES18" s="751"/>
      <c r="VET18" s="751"/>
      <c r="VEU18" s="751"/>
      <c r="VEV18" s="751"/>
      <c r="VEW18" s="751"/>
      <c r="VEX18" s="751"/>
      <c r="VEY18" s="751"/>
      <c r="VEZ18" s="751"/>
      <c r="VFA18" s="751"/>
      <c r="VFB18" s="751"/>
      <c r="VFC18" s="751"/>
      <c r="VFD18" s="751"/>
      <c r="VFE18" s="751"/>
      <c r="VFF18" s="751"/>
      <c r="VFG18" s="751"/>
      <c r="VFH18" s="751"/>
      <c r="VFI18" s="751"/>
      <c r="VFJ18" s="751"/>
      <c r="VFK18" s="751"/>
      <c r="VFL18" s="751"/>
      <c r="VFM18" s="751"/>
      <c r="VFN18" s="751"/>
      <c r="VFO18" s="751"/>
      <c r="VFP18" s="751"/>
      <c r="VFQ18" s="751"/>
      <c r="VFR18" s="751"/>
      <c r="VFS18" s="751"/>
      <c r="VFT18" s="751"/>
      <c r="VFU18" s="751"/>
      <c r="VFV18" s="751"/>
      <c r="VFW18" s="751"/>
      <c r="VFX18" s="751"/>
      <c r="VFY18" s="751"/>
      <c r="VFZ18" s="751"/>
      <c r="VGA18" s="751"/>
      <c r="VGB18" s="751"/>
      <c r="VGC18" s="751"/>
      <c r="VGD18" s="751"/>
      <c r="VGE18" s="751"/>
      <c r="VGF18" s="751"/>
      <c r="VGG18" s="751"/>
      <c r="VGH18" s="751"/>
      <c r="VGI18" s="751"/>
      <c r="VGJ18" s="751"/>
      <c r="VGK18" s="751"/>
      <c r="VGL18" s="751"/>
      <c r="VGM18" s="751"/>
      <c r="VGN18" s="751"/>
      <c r="VGO18" s="751"/>
      <c r="VGP18" s="751"/>
      <c r="VGQ18" s="751"/>
      <c r="VGR18" s="751"/>
      <c r="VGS18" s="751"/>
      <c r="VGT18" s="751"/>
      <c r="VGU18" s="751"/>
      <c r="VGV18" s="751"/>
      <c r="VGW18" s="751"/>
      <c r="VGX18" s="751"/>
      <c r="VGY18" s="751"/>
      <c r="VGZ18" s="751"/>
      <c r="VHA18" s="751"/>
      <c r="VHB18" s="751"/>
      <c r="VHC18" s="751"/>
      <c r="VHD18" s="751"/>
      <c r="VHE18" s="751"/>
      <c r="VHF18" s="751"/>
      <c r="VHG18" s="751"/>
      <c r="VHH18" s="751"/>
      <c r="VHI18" s="751"/>
      <c r="VHJ18" s="751"/>
      <c r="VHK18" s="751"/>
      <c r="VHL18" s="751"/>
      <c r="VHM18" s="751"/>
      <c r="VHN18" s="751"/>
      <c r="VHO18" s="751"/>
      <c r="VHP18" s="751"/>
      <c r="VHQ18" s="751"/>
      <c r="VHR18" s="751"/>
      <c r="VHS18" s="751"/>
      <c r="VHT18" s="751"/>
      <c r="VHU18" s="751"/>
      <c r="VHV18" s="751"/>
      <c r="VHW18" s="751"/>
      <c r="VHX18" s="751"/>
      <c r="VHY18" s="751"/>
      <c r="VHZ18" s="751"/>
      <c r="VIA18" s="751"/>
      <c r="VIB18" s="751"/>
      <c r="VIC18" s="751"/>
      <c r="VID18" s="751"/>
      <c r="VIE18" s="751"/>
      <c r="VIF18" s="751"/>
      <c r="VIG18" s="751"/>
      <c r="VIH18" s="751"/>
      <c r="VII18" s="751"/>
      <c r="VIJ18" s="751"/>
      <c r="VIK18" s="751"/>
      <c r="VIL18" s="751"/>
      <c r="VIM18" s="751"/>
      <c r="VIN18" s="751"/>
      <c r="VIO18" s="751"/>
      <c r="VIP18" s="751"/>
      <c r="VIQ18" s="751"/>
      <c r="VIR18" s="751"/>
      <c r="VIS18" s="751"/>
      <c r="VIT18" s="751"/>
      <c r="VIU18" s="751"/>
      <c r="VIV18" s="751"/>
      <c r="VIW18" s="751"/>
      <c r="VIX18" s="751"/>
      <c r="VIY18" s="751"/>
      <c r="VIZ18" s="751"/>
      <c r="VJA18" s="751"/>
      <c r="VJB18" s="751"/>
      <c r="VJC18" s="751"/>
      <c r="VJD18" s="751"/>
      <c r="VJE18" s="751"/>
      <c r="VJF18" s="751"/>
      <c r="VJG18" s="751"/>
      <c r="VJH18" s="751"/>
      <c r="VJI18" s="751"/>
      <c r="VJJ18" s="751"/>
      <c r="VJK18" s="751"/>
      <c r="VJL18" s="751"/>
      <c r="VJM18" s="751"/>
      <c r="VJN18" s="751"/>
      <c r="VJO18" s="751"/>
      <c r="VJP18" s="751"/>
      <c r="VJQ18" s="751"/>
      <c r="VJR18" s="751"/>
      <c r="VJS18" s="751"/>
      <c r="VJT18" s="751"/>
      <c r="VJU18" s="751"/>
      <c r="VJV18" s="751"/>
      <c r="VJW18" s="751"/>
      <c r="VJX18" s="751"/>
      <c r="VJY18" s="751"/>
      <c r="VJZ18" s="751"/>
      <c r="VKA18" s="751"/>
      <c r="VKB18" s="751"/>
      <c r="VKC18" s="751"/>
      <c r="VKD18" s="751"/>
      <c r="VKE18" s="751"/>
      <c r="VKF18" s="751"/>
      <c r="VKG18" s="751"/>
      <c r="VKH18" s="751"/>
      <c r="VKI18" s="751"/>
      <c r="VKJ18" s="751"/>
      <c r="VKK18" s="751"/>
      <c r="VKL18" s="751"/>
      <c r="VKM18" s="751"/>
      <c r="VKN18" s="751"/>
      <c r="VKO18" s="751"/>
      <c r="VKP18" s="751"/>
      <c r="VKQ18" s="751"/>
      <c r="VKR18" s="751"/>
      <c r="VKS18" s="751"/>
      <c r="VKT18" s="751"/>
      <c r="VKU18" s="751"/>
      <c r="VKV18" s="751"/>
      <c r="VKW18" s="751"/>
      <c r="VKX18" s="751"/>
      <c r="VKY18" s="751"/>
      <c r="VKZ18" s="751"/>
      <c r="VLA18" s="751"/>
      <c r="VLB18" s="751"/>
      <c r="VLC18" s="751"/>
      <c r="VLD18" s="751"/>
      <c r="VLE18" s="751"/>
      <c r="VLF18" s="751"/>
      <c r="VLG18" s="751"/>
      <c r="VLH18" s="751"/>
      <c r="VLI18" s="751"/>
      <c r="VLJ18" s="751"/>
      <c r="VLK18" s="751"/>
      <c r="VLL18" s="751"/>
      <c r="VLM18" s="751"/>
      <c r="VLN18" s="751"/>
      <c r="VLO18" s="751"/>
      <c r="VLP18" s="751"/>
      <c r="VLQ18" s="751"/>
      <c r="VLR18" s="751"/>
      <c r="VLS18" s="751"/>
      <c r="VLT18" s="751"/>
      <c r="VLU18" s="751"/>
      <c r="VLV18" s="751"/>
      <c r="VLW18" s="751"/>
      <c r="VLX18" s="751"/>
      <c r="VLY18" s="751"/>
      <c r="VLZ18" s="751"/>
      <c r="VMA18" s="751"/>
      <c r="VMB18" s="751"/>
      <c r="VMC18" s="751"/>
      <c r="VMD18" s="751"/>
      <c r="VME18" s="751"/>
      <c r="VMF18" s="751"/>
      <c r="VMG18" s="751"/>
      <c r="VMH18" s="751"/>
      <c r="VMI18" s="751"/>
      <c r="VMJ18" s="751"/>
      <c r="VMK18" s="751"/>
      <c r="VML18" s="751"/>
      <c r="VMM18" s="751"/>
      <c r="VMN18" s="751"/>
      <c r="VMO18" s="751"/>
      <c r="VMP18" s="751"/>
      <c r="VMQ18" s="751"/>
      <c r="VMR18" s="751"/>
      <c r="VMS18" s="751"/>
      <c r="VMT18" s="751"/>
      <c r="VMU18" s="751"/>
      <c r="VMV18" s="751"/>
      <c r="VMW18" s="751"/>
      <c r="VMX18" s="751"/>
      <c r="VMY18" s="751"/>
      <c r="VMZ18" s="751"/>
      <c r="VNA18" s="751"/>
      <c r="VNB18" s="751"/>
      <c r="VNC18" s="751"/>
      <c r="VND18" s="751"/>
      <c r="VNE18" s="751"/>
      <c r="VNF18" s="751"/>
      <c r="VNG18" s="751"/>
      <c r="VNH18" s="751"/>
      <c r="VNI18" s="751"/>
      <c r="VNJ18" s="751"/>
      <c r="VNK18" s="751"/>
      <c r="VNL18" s="751"/>
      <c r="VNM18" s="751"/>
      <c r="VNN18" s="751"/>
      <c r="VNO18" s="751"/>
      <c r="VNP18" s="751"/>
      <c r="VNQ18" s="751"/>
      <c r="VNR18" s="751"/>
      <c r="VNS18" s="751"/>
      <c r="VNT18" s="751"/>
      <c r="VNU18" s="751"/>
      <c r="VNV18" s="751"/>
      <c r="VNW18" s="751"/>
      <c r="VNX18" s="751"/>
      <c r="VNY18" s="751"/>
      <c r="VNZ18" s="751"/>
      <c r="VOA18" s="751"/>
      <c r="VOB18" s="751"/>
      <c r="VOC18" s="751"/>
      <c r="VOD18" s="751"/>
      <c r="VOE18" s="751"/>
      <c r="VOF18" s="751"/>
      <c r="VOG18" s="751"/>
      <c r="VOH18" s="751"/>
      <c r="VOI18" s="751"/>
      <c r="VOJ18" s="751"/>
      <c r="VOK18" s="751"/>
      <c r="VOL18" s="751"/>
      <c r="VOM18" s="751"/>
      <c r="VON18" s="751"/>
      <c r="VOO18" s="751"/>
      <c r="VOP18" s="751"/>
      <c r="VOQ18" s="751"/>
      <c r="VOR18" s="751"/>
      <c r="VOS18" s="751"/>
      <c r="VOT18" s="751"/>
      <c r="VOU18" s="751"/>
      <c r="VOV18" s="751"/>
      <c r="VOW18" s="751"/>
      <c r="VOX18" s="751"/>
      <c r="VOY18" s="751"/>
      <c r="VOZ18" s="751"/>
      <c r="VPA18" s="751"/>
      <c r="VPB18" s="751"/>
      <c r="VPC18" s="751"/>
      <c r="VPD18" s="751"/>
      <c r="VPE18" s="751"/>
      <c r="VPF18" s="751"/>
      <c r="VPG18" s="751"/>
      <c r="VPH18" s="751"/>
      <c r="VPI18" s="751"/>
      <c r="VPJ18" s="751"/>
      <c r="VPK18" s="751"/>
      <c r="VPL18" s="751"/>
      <c r="VPM18" s="751"/>
      <c r="VPN18" s="751"/>
      <c r="VPO18" s="751"/>
      <c r="VPP18" s="751"/>
      <c r="VPQ18" s="751"/>
      <c r="VPR18" s="751"/>
      <c r="VPS18" s="751"/>
      <c r="VPT18" s="751"/>
      <c r="VPU18" s="751"/>
      <c r="VPV18" s="751"/>
      <c r="VPW18" s="751"/>
      <c r="VPX18" s="751"/>
      <c r="VPY18" s="751"/>
      <c r="VPZ18" s="751"/>
      <c r="VQA18" s="751"/>
      <c r="VQB18" s="751"/>
      <c r="VQC18" s="751"/>
      <c r="VQD18" s="751"/>
      <c r="VQE18" s="751"/>
      <c r="VQF18" s="751"/>
      <c r="VQG18" s="751"/>
      <c r="VQH18" s="751"/>
      <c r="VQI18" s="751"/>
      <c r="VQJ18" s="751"/>
      <c r="VQK18" s="751"/>
      <c r="VQL18" s="751"/>
      <c r="VQM18" s="751"/>
      <c r="VQN18" s="751"/>
      <c r="VQO18" s="751"/>
      <c r="VQP18" s="751"/>
      <c r="VQQ18" s="751"/>
      <c r="VQR18" s="751"/>
      <c r="VQS18" s="751"/>
      <c r="VQT18" s="751"/>
      <c r="VQU18" s="751"/>
      <c r="VQV18" s="751"/>
      <c r="VQW18" s="751"/>
      <c r="VQX18" s="751"/>
      <c r="VQY18" s="751"/>
      <c r="VQZ18" s="751"/>
      <c r="VRA18" s="751"/>
      <c r="VRB18" s="751"/>
      <c r="VRC18" s="751"/>
      <c r="VRD18" s="751"/>
      <c r="VRE18" s="751"/>
      <c r="VRF18" s="751"/>
      <c r="VRG18" s="751"/>
      <c r="VRH18" s="751"/>
      <c r="VRI18" s="751"/>
      <c r="VRJ18" s="751"/>
      <c r="VRK18" s="751"/>
      <c r="VRL18" s="751"/>
      <c r="VRM18" s="751"/>
      <c r="VRN18" s="751"/>
      <c r="VRO18" s="751"/>
      <c r="VRP18" s="751"/>
      <c r="VRQ18" s="751"/>
      <c r="VRR18" s="751"/>
      <c r="VRS18" s="751"/>
      <c r="VRT18" s="751"/>
      <c r="VRU18" s="751"/>
      <c r="VRV18" s="751"/>
      <c r="VRW18" s="751"/>
      <c r="VRX18" s="751"/>
      <c r="VRY18" s="751"/>
      <c r="VRZ18" s="751"/>
      <c r="VSA18" s="751"/>
      <c r="VSB18" s="751"/>
      <c r="VSC18" s="751"/>
      <c r="VSD18" s="751"/>
      <c r="VSE18" s="751"/>
      <c r="VSF18" s="751"/>
      <c r="VSG18" s="751"/>
      <c r="VSH18" s="751"/>
      <c r="VSI18" s="751"/>
      <c r="VSJ18" s="751"/>
      <c r="VSK18" s="751"/>
      <c r="VSL18" s="751"/>
      <c r="VSM18" s="751"/>
      <c r="VSN18" s="751"/>
      <c r="VSO18" s="751"/>
      <c r="VSP18" s="751"/>
      <c r="VSQ18" s="751"/>
      <c r="VSR18" s="751"/>
      <c r="VSS18" s="751"/>
      <c r="VST18" s="751"/>
      <c r="VSU18" s="751"/>
      <c r="VSV18" s="751"/>
      <c r="VSW18" s="751"/>
      <c r="VSX18" s="751"/>
      <c r="VSY18" s="751"/>
      <c r="VSZ18" s="751"/>
      <c r="VTA18" s="751"/>
      <c r="VTB18" s="751"/>
      <c r="VTC18" s="751"/>
      <c r="VTD18" s="751"/>
      <c r="VTE18" s="751"/>
      <c r="VTF18" s="751"/>
      <c r="VTG18" s="751"/>
      <c r="VTH18" s="751"/>
      <c r="VTI18" s="751"/>
      <c r="VTJ18" s="751"/>
      <c r="VTK18" s="751"/>
      <c r="VTL18" s="751"/>
      <c r="VTM18" s="751"/>
      <c r="VTN18" s="751"/>
      <c r="VTO18" s="751"/>
      <c r="VTP18" s="751"/>
      <c r="VTQ18" s="751"/>
      <c r="VTR18" s="751"/>
      <c r="VTS18" s="751"/>
      <c r="VTT18" s="751"/>
      <c r="VTU18" s="751"/>
      <c r="VTV18" s="751"/>
      <c r="VTW18" s="751"/>
      <c r="VTX18" s="751"/>
      <c r="VTY18" s="751"/>
      <c r="VTZ18" s="751"/>
      <c r="VUA18" s="751"/>
      <c r="VUB18" s="751"/>
      <c r="VUC18" s="751"/>
      <c r="VUD18" s="751"/>
      <c r="VUE18" s="751"/>
      <c r="VUF18" s="751"/>
      <c r="VUG18" s="751"/>
      <c r="VUH18" s="751"/>
      <c r="VUI18" s="751"/>
      <c r="VUJ18" s="751"/>
      <c r="VUK18" s="751"/>
      <c r="VUL18" s="751"/>
      <c r="VUM18" s="751"/>
      <c r="VUN18" s="751"/>
      <c r="VUO18" s="751"/>
      <c r="VUP18" s="751"/>
      <c r="VUQ18" s="751"/>
      <c r="VUR18" s="751"/>
      <c r="VUS18" s="751"/>
      <c r="VUT18" s="751"/>
      <c r="VUU18" s="751"/>
      <c r="VUV18" s="751"/>
      <c r="VUW18" s="751"/>
      <c r="VUX18" s="751"/>
      <c r="VUY18" s="751"/>
      <c r="VUZ18" s="751"/>
      <c r="VVA18" s="751"/>
      <c r="VVB18" s="751"/>
      <c r="VVC18" s="751"/>
      <c r="VVD18" s="751"/>
      <c r="VVE18" s="751"/>
      <c r="VVF18" s="751"/>
      <c r="VVG18" s="751"/>
      <c r="VVH18" s="751"/>
      <c r="VVI18" s="751"/>
      <c r="VVJ18" s="751"/>
      <c r="VVK18" s="751"/>
      <c r="VVL18" s="751"/>
      <c r="VVM18" s="751"/>
      <c r="VVN18" s="751"/>
      <c r="VVO18" s="751"/>
      <c r="VVP18" s="751"/>
      <c r="VVQ18" s="751"/>
      <c r="VVR18" s="751"/>
      <c r="VVS18" s="751"/>
      <c r="VVT18" s="751"/>
      <c r="VVU18" s="751"/>
      <c r="VVV18" s="751"/>
      <c r="VVW18" s="751"/>
      <c r="VVX18" s="751"/>
      <c r="VVY18" s="751"/>
      <c r="VVZ18" s="751"/>
      <c r="VWA18" s="751"/>
      <c r="VWB18" s="751"/>
      <c r="VWC18" s="751"/>
      <c r="VWD18" s="751"/>
      <c r="VWE18" s="751"/>
      <c r="VWF18" s="751"/>
      <c r="VWG18" s="751"/>
      <c r="VWH18" s="751"/>
      <c r="VWI18" s="751"/>
      <c r="VWJ18" s="751"/>
      <c r="VWK18" s="751"/>
      <c r="VWL18" s="751"/>
      <c r="VWM18" s="751"/>
      <c r="VWN18" s="751"/>
      <c r="VWO18" s="751"/>
      <c r="VWP18" s="751"/>
      <c r="VWQ18" s="751"/>
      <c r="VWR18" s="751"/>
      <c r="VWS18" s="751"/>
      <c r="VWT18" s="751"/>
      <c r="VWU18" s="751"/>
      <c r="VWV18" s="751"/>
      <c r="VWW18" s="751"/>
      <c r="VWX18" s="751"/>
      <c r="VWY18" s="751"/>
      <c r="VWZ18" s="751"/>
      <c r="VXA18" s="751"/>
      <c r="VXB18" s="751"/>
      <c r="VXC18" s="751"/>
      <c r="VXD18" s="751"/>
      <c r="VXE18" s="751"/>
      <c r="VXF18" s="751"/>
      <c r="VXG18" s="751"/>
      <c r="VXH18" s="751"/>
      <c r="VXI18" s="751"/>
      <c r="VXJ18" s="751"/>
      <c r="VXK18" s="751"/>
      <c r="VXL18" s="751"/>
      <c r="VXM18" s="751"/>
      <c r="VXN18" s="751"/>
      <c r="VXO18" s="751"/>
      <c r="VXP18" s="751"/>
      <c r="VXQ18" s="751"/>
      <c r="VXR18" s="751"/>
      <c r="VXS18" s="751"/>
      <c r="VXT18" s="751"/>
      <c r="VXU18" s="751"/>
      <c r="VXV18" s="751"/>
      <c r="VXW18" s="751"/>
      <c r="VXX18" s="751"/>
      <c r="VXY18" s="751"/>
      <c r="VXZ18" s="751"/>
      <c r="VYA18" s="751"/>
      <c r="VYB18" s="751"/>
      <c r="VYC18" s="751"/>
      <c r="VYD18" s="751"/>
      <c r="VYE18" s="751"/>
      <c r="VYF18" s="751"/>
      <c r="VYG18" s="751"/>
      <c r="VYH18" s="751"/>
      <c r="VYI18" s="751"/>
      <c r="VYJ18" s="751"/>
      <c r="VYK18" s="751"/>
      <c r="VYL18" s="751"/>
      <c r="VYM18" s="751"/>
      <c r="VYN18" s="751"/>
      <c r="VYO18" s="751"/>
      <c r="VYP18" s="751"/>
      <c r="VYQ18" s="751"/>
      <c r="VYR18" s="751"/>
      <c r="VYS18" s="751"/>
      <c r="VYT18" s="751"/>
      <c r="VYU18" s="751"/>
      <c r="VYV18" s="751"/>
      <c r="VYW18" s="751"/>
      <c r="VYX18" s="751"/>
      <c r="VYY18" s="751"/>
      <c r="VYZ18" s="751"/>
      <c r="VZA18" s="751"/>
      <c r="VZB18" s="751"/>
      <c r="VZC18" s="751"/>
      <c r="VZD18" s="751"/>
      <c r="VZE18" s="751"/>
      <c r="VZF18" s="751"/>
      <c r="VZG18" s="751"/>
      <c r="VZH18" s="751"/>
      <c r="VZI18" s="751"/>
      <c r="VZJ18" s="751"/>
      <c r="VZK18" s="751"/>
      <c r="VZL18" s="751"/>
      <c r="VZM18" s="751"/>
      <c r="VZN18" s="751"/>
      <c r="VZO18" s="751"/>
      <c r="VZP18" s="751"/>
      <c r="VZQ18" s="751"/>
      <c r="VZR18" s="751"/>
      <c r="VZS18" s="751"/>
      <c r="VZT18" s="751"/>
      <c r="VZU18" s="751"/>
      <c r="VZV18" s="751"/>
      <c r="VZW18" s="751"/>
      <c r="VZX18" s="751"/>
      <c r="VZY18" s="751"/>
      <c r="VZZ18" s="751"/>
      <c r="WAA18" s="751"/>
      <c r="WAB18" s="751"/>
      <c r="WAC18" s="751"/>
      <c r="WAD18" s="751"/>
      <c r="WAE18" s="751"/>
      <c r="WAF18" s="751"/>
      <c r="WAG18" s="751"/>
      <c r="WAH18" s="751"/>
      <c r="WAI18" s="751"/>
      <c r="WAJ18" s="751"/>
      <c r="WAK18" s="751"/>
      <c r="WAL18" s="751"/>
      <c r="WAM18" s="751"/>
      <c r="WAN18" s="751"/>
      <c r="WAO18" s="751"/>
      <c r="WAP18" s="751"/>
      <c r="WAQ18" s="751"/>
      <c r="WAR18" s="751"/>
      <c r="WAS18" s="751"/>
      <c r="WAT18" s="751"/>
      <c r="WAU18" s="751"/>
      <c r="WAV18" s="751"/>
      <c r="WAW18" s="751"/>
      <c r="WAX18" s="751"/>
      <c r="WAY18" s="751"/>
      <c r="WAZ18" s="751"/>
      <c r="WBA18" s="751"/>
      <c r="WBB18" s="751"/>
      <c r="WBC18" s="751"/>
      <c r="WBD18" s="751"/>
      <c r="WBE18" s="751"/>
      <c r="WBF18" s="751"/>
      <c r="WBG18" s="751"/>
      <c r="WBH18" s="751"/>
      <c r="WBI18" s="751"/>
      <c r="WBJ18" s="751"/>
      <c r="WBK18" s="751"/>
      <c r="WBL18" s="751"/>
      <c r="WBM18" s="751"/>
      <c r="WBN18" s="751"/>
      <c r="WBO18" s="751"/>
      <c r="WBP18" s="751"/>
      <c r="WBQ18" s="751"/>
      <c r="WBR18" s="751"/>
      <c r="WBS18" s="751"/>
      <c r="WBT18" s="751"/>
      <c r="WBU18" s="751"/>
      <c r="WBV18" s="751"/>
      <c r="WBW18" s="751"/>
      <c r="WBX18" s="751"/>
      <c r="WBY18" s="751"/>
      <c r="WBZ18" s="751"/>
      <c r="WCA18" s="751"/>
      <c r="WCB18" s="751"/>
      <c r="WCC18" s="751"/>
      <c r="WCD18" s="751"/>
      <c r="WCE18" s="751"/>
      <c r="WCF18" s="751"/>
      <c r="WCG18" s="751"/>
      <c r="WCH18" s="751"/>
      <c r="WCI18" s="751"/>
      <c r="WCJ18" s="751"/>
      <c r="WCK18" s="751"/>
      <c r="WCL18" s="751"/>
      <c r="WCM18" s="751"/>
      <c r="WCN18" s="751"/>
      <c r="WCO18" s="751"/>
      <c r="WCP18" s="751"/>
      <c r="WCQ18" s="751"/>
      <c r="WCR18" s="751"/>
      <c r="WCS18" s="751"/>
      <c r="WCT18" s="751"/>
      <c r="WCU18" s="751"/>
      <c r="WCV18" s="751"/>
      <c r="WCW18" s="751"/>
      <c r="WCX18" s="751"/>
      <c r="WCY18" s="751"/>
      <c r="WCZ18" s="751"/>
      <c r="WDA18" s="751"/>
      <c r="WDB18" s="751"/>
      <c r="WDC18" s="751"/>
      <c r="WDD18" s="751"/>
      <c r="WDE18" s="751"/>
      <c r="WDF18" s="751"/>
      <c r="WDG18" s="751"/>
      <c r="WDH18" s="751"/>
      <c r="WDI18" s="751"/>
      <c r="WDJ18" s="751"/>
      <c r="WDK18" s="751"/>
      <c r="WDL18" s="751"/>
      <c r="WDM18" s="751"/>
      <c r="WDN18" s="751"/>
      <c r="WDO18" s="751"/>
      <c r="WDP18" s="751"/>
      <c r="WDQ18" s="751"/>
      <c r="WDR18" s="751"/>
      <c r="WDS18" s="751"/>
      <c r="WDT18" s="751"/>
      <c r="WDU18" s="751"/>
      <c r="WDV18" s="751"/>
      <c r="WDW18" s="751"/>
      <c r="WDX18" s="751"/>
      <c r="WDY18" s="751"/>
      <c r="WDZ18" s="751"/>
      <c r="WEA18" s="751"/>
      <c r="WEB18" s="751"/>
      <c r="WEC18" s="751"/>
      <c r="WED18" s="751"/>
      <c r="WEE18" s="751"/>
      <c r="WEF18" s="751"/>
      <c r="WEG18" s="751"/>
      <c r="WEH18" s="751"/>
      <c r="WEI18" s="751"/>
      <c r="WEJ18" s="751"/>
      <c r="WEK18" s="751"/>
      <c r="WEL18" s="751"/>
      <c r="WEM18" s="751"/>
      <c r="WEN18" s="751"/>
      <c r="WEO18" s="751"/>
      <c r="WEP18" s="751"/>
      <c r="WEQ18" s="751"/>
      <c r="WER18" s="751"/>
      <c r="WES18" s="751"/>
      <c r="WET18" s="751"/>
      <c r="WEU18" s="751"/>
      <c r="WEV18" s="751"/>
      <c r="WEW18" s="751"/>
      <c r="WEX18" s="751"/>
      <c r="WEY18" s="751"/>
      <c r="WEZ18" s="751"/>
      <c r="WFA18" s="751"/>
      <c r="WFB18" s="751"/>
      <c r="WFC18" s="751"/>
      <c r="WFD18" s="751"/>
      <c r="WFE18" s="751"/>
      <c r="WFF18" s="751"/>
      <c r="WFG18" s="751"/>
      <c r="WFH18" s="751"/>
      <c r="WFI18" s="751"/>
      <c r="WFJ18" s="751"/>
      <c r="WFK18" s="751"/>
      <c r="WFL18" s="751"/>
      <c r="WFM18" s="751"/>
      <c r="WFN18" s="751"/>
      <c r="WFO18" s="751"/>
      <c r="WFP18" s="751"/>
      <c r="WFQ18" s="751"/>
      <c r="WFR18" s="751"/>
      <c r="WFS18" s="751"/>
      <c r="WFT18" s="751"/>
      <c r="WFU18" s="751"/>
      <c r="WFV18" s="751"/>
      <c r="WFW18" s="751"/>
      <c r="WFX18" s="751"/>
      <c r="WFY18" s="751"/>
      <c r="WFZ18" s="751"/>
      <c r="WGA18" s="751"/>
      <c r="WGB18" s="751"/>
      <c r="WGC18" s="751"/>
      <c r="WGD18" s="751"/>
      <c r="WGE18" s="751"/>
      <c r="WGF18" s="751"/>
      <c r="WGG18" s="751"/>
      <c r="WGH18" s="751"/>
      <c r="WGI18" s="751"/>
      <c r="WGJ18" s="751"/>
      <c r="WGK18" s="751"/>
      <c r="WGL18" s="751"/>
      <c r="WGM18" s="751"/>
      <c r="WGN18" s="751"/>
      <c r="WGO18" s="751"/>
      <c r="WGP18" s="751"/>
      <c r="WGQ18" s="751"/>
      <c r="WGR18" s="751"/>
      <c r="WGS18" s="751"/>
      <c r="WGT18" s="751"/>
      <c r="WGU18" s="751"/>
      <c r="WGV18" s="751"/>
      <c r="WGW18" s="751"/>
      <c r="WGX18" s="751"/>
      <c r="WGY18" s="751"/>
      <c r="WGZ18" s="751"/>
      <c r="WHA18" s="751"/>
      <c r="WHB18" s="751"/>
      <c r="WHC18" s="751"/>
      <c r="WHD18" s="751"/>
      <c r="WHE18" s="751"/>
      <c r="WHF18" s="751"/>
      <c r="WHG18" s="751"/>
      <c r="WHH18" s="751"/>
      <c r="WHI18" s="751"/>
      <c r="WHJ18" s="751"/>
      <c r="WHK18" s="751"/>
      <c r="WHL18" s="751"/>
      <c r="WHM18" s="751"/>
      <c r="WHN18" s="751"/>
      <c r="WHO18" s="751"/>
      <c r="WHP18" s="751"/>
      <c r="WHQ18" s="751"/>
      <c r="WHR18" s="751"/>
      <c r="WHS18" s="751"/>
      <c r="WHT18" s="751"/>
      <c r="WHU18" s="751"/>
      <c r="WHV18" s="751"/>
      <c r="WHW18" s="751"/>
      <c r="WHX18" s="751"/>
      <c r="WHY18" s="751"/>
      <c r="WHZ18" s="751"/>
      <c r="WIA18" s="751"/>
      <c r="WIB18" s="751"/>
      <c r="WIC18" s="751"/>
      <c r="WID18" s="751"/>
      <c r="WIE18" s="751"/>
      <c r="WIF18" s="751"/>
      <c r="WIG18" s="751"/>
      <c r="WIH18" s="751"/>
      <c r="WII18" s="751"/>
      <c r="WIJ18" s="751"/>
      <c r="WIK18" s="751"/>
      <c r="WIL18" s="751"/>
      <c r="WIM18" s="751"/>
      <c r="WIN18" s="751"/>
      <c r="WIO18" s="751"/>
      <c r="WIP18" s="751"/>
      <c r="WIQ18" s="751"/>
      <c r="WIR18" s="751"/>
      <c r="WIS18" s="751"/>
      <c r="WIT18" s="751"/>
      <c r="WIU18" s="751"/>
      <c r="WIV18" s="751"/>
      <c r="WIW18" s="751"/>
      <c r="WIX18" s="751"/>
      <c r="WIY18" s="751"/>
      <c r="WIZ18" s="751"/>
      <c r="WJA18" s="751"/>
      <c r="WJB18" s="751"/>
      <c r="WJC18" s="751"/>
      <c r="WJD18" s="751"/>
      <c r="WJE18" s="751"/>
      <c r="WJF18" s="751"/>
      <c r="WJG18" s="751"/>
      <c r="WJH18" s="751"/>
      <c r="WJI18" s="751"/>
      <c r="WJJ18" s="751"/>
      <c r="WJK18" s="751"/>
      <c r="WJL18" s="751"/>
      <c r="WJM18" s="751"/>
      <c r="WJN18" s="751"/>
      <c r="WJO18" s="751"/>
      <c r="WJP18" s="751"/>
      <c r="WJQ18" s="751"/>
      <c r="WJR18" s="751"/>
      <c r="WJS18" s="751"/>
      <c r="WJT18" s="751"/>
      <c r="WJU18" s="751"/>
      <c r="WJV18" s="751"/>
      <c r="WJW18" s="751"/>
      <c r="WJX18" s="751"/>
      <c r="WJY18" s="751"/>
      <c r="WJZ18" s="751"/>
      <c r="WKA18" s="751"/>
      <c r="WKB18" s="751"/>
      <c r="WKC18" s="751"/>
      <c r="WKD18" s="751"/>
      <c r="WKE18" s="751"/>
      <c r="WKF18" s="751"/>
      <c r="WKG18" s="751"/>
      <c r="WKH18" s="751"/>
      <c r="WKI18" s="751"/>
      <c r="WKJ18" s="751"/>
      <c r="WKK18" s="751"/>
      <c r="WKL18" s="751"/>
      <c r="WKM18" s="751"/>
      <c r="WKN18" s="751"/>
      <c r="WKO18" s="751"/>
      <c r="WKP18" s="751"/>
      <c r="WKQ18" s="751"/>
      <c r="WKR18" s="751"/>
      <c r="WKS18" s="751"/>
      <c r="WKT18" s="751"/>
      <c r="WKU18" s="751"/>
      <c r="WKV18" s="751"/>
      <c r="WKW18" s="751"/>
      <c r="WKX18" s="751"/>
      <c r="WKY18" s="751"/>
      <c r="WKZ18" s="751"/>
      <c r="WLA18" s="751"/>
      <c r="WLB18" s="751"/>
      <c r="WLC18" s="751"/>
      <c r="WLD18" s="751"/>
      <c r="WLE18" s="751"/>
      <c r="WLF18" s="751"/>
      <c r="WLG18" s="751"/>
      <c r="WLH18" s="751"/>
      <c r="WLI18" s="751"/>
      <c r="WLJ18" s="751"/>
      <c r="WLK18" s="751"/>
      <c r="WLL18" s="751"/>
      <c r="WLM18" s="751"/>
      <c r="WLN18" s="751"/>
      <c r="WLO18" s="751"/>
      <c r="WLP18" s="751"/>
      <c r="WLQ18" s="751"/>
      <c r="WLR18" s="751"/>
      <c r="WLS18" s="751"/>
      <c r="WLT18" s="751"/>
      <c r="WLU18" s="751"/>
      <c r="WLV18" s="751"/>
      <c r="WLW18" s="751"/>
      <c r="WLX18" s="751"/>
      <c r="WLY18" s="751"/>
      <c r="WLZ18" s="751"/>
      <c r="WMA18" s="751"/>
      <c r="WMB18" s="751"/>
      <c r="WMC18" s="751"/>
      <c r="WMD18" s="751"/>
      <c r="WME18" s="751"/>
      <c r="WMF18" s="751"/>
      <c r="WMG18" s="751"/>
      <c r="WMH18" s="751"/>
      <c r="WMI18" s="751"/>
      <c r="WMJ18" s="751"/>
      <c r="WMK18" s="751"/>
      <c r="WML18" s="751"/>
      <c r="WMM18" s="751"/>
      <c r="WMN18" s="751"/>
      <c r="WMO18" s="751"/>
      <c r="WMP18" s="751"/>
      <c r="WMQ18" s="751"/>
      <c r="WMR18" s="751"/>
      <c r="WMS18" s="751"/>
      <c r="WMT18" s="751"/>
      <c r="WMU18" s="751"/>
      <c r="WMV18" s="751"/>
      <c r="WMW18" s="751"/>
      <c r="WMX18" s="751"/>
      <c r="WMY18" s="751"/>
      <c r="WMZ18" s="751"/>
      <c r="WNA18" s="751"/>
      <c r="WNB18" s="751"/>
      <c r="WNC18" s="751"/>
      <c r="WND18" s="751"/>
      <c r="WNE18" s="751"/>
      <c r="WNF18" s="751"/>
      <c r="WNG18" s="751"/>
      <c r="WNH18" s="751"/>
      <c r="WNI18" s="751"/>
      <c r="WNJ18" s="751"/>
      <c r="WNK18" s="751"/>
      <c r="WNL18" s="751"/>
      <c r="WNM18" s="751"/>
      <c r="WNN18" s="751"/>
      <c r="WNO18" s="751"/>
      <c r="WNP18" s="751"/>
      <c r="WNQ18" s="751"/>
      <c r="WNR18" s="751"/>
      <c r="WNS18" s="751"/>
      <c r="WNT18" s="751"/>
      <c r="WNU18" s="751"/>
      <c r="WNV18" s="751"/>
      <c r="WNW18" s="751"/>
      <c r="WNX18" s="751"/>
      <c r="WNY18" s="751"/>
      <c r="WNZ18" s="751"/>
      <c r="WOA18" s="751"/>
      <c r="WOB18" s="751"/>
      <c r="WOC18" s="751"/>
      <c r="WOD18" s="751"/>
      <c r="WOE18" s="751"/>
      <c r="WOF18" s="751"/>
      <c r="WOG18" s="751"/>
      <c r="WOH18" s="751"/>
      <c r="WOI18" s="751"/>
      <c r="WOJ18" s="751"/>
      <c r="WOK18" s="751"/>
      <c r="WOL18" s="751"/>
      <c r="WOM18" s="751"/>
      <c r="WON18" s="751"/>
      <c r="WOO18" s="751"/>
      <c r="WOP18" s="751"/>
      <c r="WOQ18" s="751"/>
      <c r="WOR18" s="751"/>
      <c r="WOS18" s="751"/>
      <c r="WOT18" s="751"/>
      <c r="WOU18" s="751"/>
      <c r="WOV18" s="751"/>
      <c r="WOW18" s="751"/>
      <c r="WOX18" s="751"/>
      <c r="WOY18" s="751"/>
      <c r="WOZ18" s="751"/>
      <c r="WPA18" s="751"/>
      <c r="WPB18" s="751"/>
      <c r="WPC18" s="751"/>
      <c r="WPD18" s="751"/>
      <c r="WPE18" s="751"/>
      <c r="WPF18" s="751"/>
      <c r="WPG18" s="751"/>
      <c r="WPH18" s="751"/>
      <c r="WPI18" s="751"/>
      <c r="WPJ18" s="751"/>
      <c r="WPK18" s="751"/>
      <c r="WPL18" s="751"/>
      <c r="WPM18" s="751"/>
      <c r="WPN18" s="751"/>
      <c r="WPO18" s="751"/>
      <c r="WPP18" s="751"/>
      <c r="WPQ18" s="751"/>
      <c r="WPR18" s="751"/>
      <c r="WPS18" s="751"/>
      <c r="WPT18" s="751"/>
      <c r="WPU18" s="751"/>
      <c r="WPV18" s="751"/>
      <c r="WPW18" s="751"/>
      <c r="WPX18" s="751"/>
      <c r="WPY18" s="751"/>
      <c r="WPZ18" s="751"/>
      <c r="WQA18" s="751"/>
      <c r="WQB18" s="751"/>
      <c r="WQC18" s="751"/>
      <c r="WQD18" s="751"/>
      <c r="WQE18" s="751"/>
      <c r="WQF18" s="751"/>
      <c r="WQG18" s="751"/>
      <c r="WQH18" s="751"/>
      <c r="WQI18" s="751"/>
      <c r="WQJ18" s="751"/>
      <c r="WQK18" s="751"/>
      <c r="WQL18" s="751"/>
      <c r="WQM18" s="751"/>
      <c r="WQN18" s="751"/>
      <c r="WQO18" s="751"/>
      <c r="WQP18" s="751"/>
      <c r="WQQ18" s="751"/>
      <c r="WQR18" s="751"/>
      <c r="WQS18" s="751"/>
      <c r="WQT18" s="751"/>
      <c r="WQU18" s="751"/>
      <c r="WQV18" s="751"/>
      <c r="WQW18" s="751"/>
      <c r="WQX18" s="751"/>
      <c r="WQY18" s="751"/>
      <c r="WQZ18" s="751"/>
      <c r="WRA18" s="751"/>
      <c r="WRB18" s="751"/>
      <c r="WRC18" s="751"/>
      <c r="WRD18" s="751"/>
      <c r="WRE18" s="751"/>
      <c r="WRF18" s="751"/>
      <c r="WRG18" s="751"/>
      <c r="WRH18" s="751"/>
      <c r="WRI18" s="751"/>
      <c r="WRJ18" s="751"/>
      <c r="WRK18" s="751"/>
      <c r="WRL18" s="751"/>
      <c r="WRM18" s="751"/>
      <c r="WRN18" s="751"/>
      <c r="WRO18" s="751"/>
      <c r="WRP18" s="751"/>
      <c r="WRQ18" s="751"/>
      <c r="WRR18" s="751"/>
      <c r="WRS18" s="751"/>
      <c r="WRT18" s="751"/>
      <c r="WRU18" s="751"/>
      <c r="WRV18" s="751"/>
      <c r="WRW18" s="751"/>
      <c r="WRX18" s="751"/>
      <c r="WRY18" s="751"/>
      <c r="WRZ18" s="751"/>
      <c r="WSA18" s="751"/>
      <c r="WSB18" s="751"/>
      <c r="WSC18" s="751"/>
      <c r="WSD18" s="751"/>
      <c r="WSE18" s="751"/>
      <c r="WSF18" s="751"/>
      <c r="WSG18" s="751"/>
      <c r="WSH18" s="751"/>
      <c r="WSI18" s="751"/>
      <c r="WSJ18" s="751"/>
      <c r="WSK18" s="751"/>
      <c r="WSL18" s="751"/>
      <c r="WSM18" s="751"/>
      <c r="WSN18" s="751"/>
      <c r="WSO18" s="751"/>
      <c r="WSP18" s="751"/>
      <c r="WSQ18" s="751"/>
      <c r="WSR18" s="751"/>
      <c r="WSS18" s="751"/>
      <c r="WST18" s="751"/>
      <c r="WSU18" s="751"/>
      <c r="WSV18" s="751"/>
      <c r="WSW18" s="751"/>
      <c r="WSX18" s="751"/>
      <c r="WSY18" s="751"/>
      <c r="WSZ18" s="751"/>
      <c r="WTA18" s="751"/>
      <c r="WTB18" s="751"/>
      <c r="WTC18" s="751"/>
      <c r="WTD18" s="751"/>
      <c r="WTE18" s="751"/>
      <c r="WTF18" s="751"/>
      <c r="WTG18" s="751"/>
      <c r="WTH18" s="751"/>
      <c r="WTI18" s="751"/>
      <c r="WTJ18" s="751"/>
      <c r="WTK18" s="751"/>
      <c r="WTL18" s="751"/>
      <c r="WTM18" s="751"/>
      <c r="WTN18" s="751"/>
      <c r="WTO18" s="751"/>
      <c r="WTP18" s="751"/>
      <c r="WTQ18" s="751"/>
      <c r="WTR18" s="751"/>
      <c r="WTS18" s="751"/>
      <c r="WTT18" s="751"/>
      <c r="WTU18" s="751"/>
      <c r="WTV18" s="751"/>
      <c r="WTW18" s="751"/>
      <c r="WTX18" s="751"/>
      <c r="WTY18" s="751"/>
      <c r="WTZ18" s="751"/>
      <c r="WUA18" s="751"/>
      <c r="WUB18" s="751"/>
      <c r="WUC18" s="751"/>
      <c r="WUD18" s="751"/>
      <c r="WUE18" s="751"/>
      <c r="WUF18" s="751"/>
      <c r="WUG18" s="751"/>
      <c r="WUH18" s="751"/>
      <c r="WUI18" s="751"/>
      <c r="WUJ18" s="751"/>
      <c r="WUK18" s="751"/>
      <c r="WUL18" s="751"/>
      <c r="WUM18" s="751"/>
      <c r="WUN18" s="751"/>
      <c r="WUO18" s="751"/>
      <c r="WUP18" s="751"/>
      <c r="WUQ18" s="751"/>
      <c r="WUR18" s="751"/>
      <c r="WUS18" s="751"/>
      <c r="WUT18" s="751"/>
      <c r="WUU18" s="751"/>
      <c r="WUV18" s="751"/>
      <c r="WUW18" s="751"/>
      <c r="WUX18" s="751"/>
      <c r="WUY18" s="751"/>
      <c r="WUZ18" s="751"/>
      <c r="WVA18" s="751"/>
      <c r="WVB18" s="751"/>
      <c r="WVC18" s="751"/>
      <c r="WVD18" s="751"/>
      <c r="WVE18" s="751"/>
      <c r="WVF18" s="751"/>
      <c r="WVG18" s="751"/>
      <c r="WVH18" s="751"/>
      <c r="WVI18" s="751"/>
      <c r="WVJ18" s="751"/>
      <c r="WVK18" s="751"/>
      <c r="WVL18" s="751"/>
      <c r="WVM18" s="751"/>
      <c r="WVN18" s="751"/>
      <c r="WVO18" s="751"/>
      <c r="WVP18" s="751"/>
      <c r="WVQ18" s="751"/>
      <c r="WVR18" s="751"/>
      <c r="WVS18" s="751"/>
      <c r="WVT18" s="751"/>
      <c r="WVU18" s="751"/>
      <c r="WVV18" s="751"/>
      <c r="WVW18" s="751"/>
      <c r="WVX18" s="751"/>
      <c r="WVY18" s="751"/>
      <c r="WVZ18" s="751"/>
      <c r="WWA18" s="751"/>
      <c r="WWB18" s="751"/>
      <c r="WWC18" s="751"/>
      <c r="WWD18" s="751"/>
      <c r="WWE18" s="751"/>
      <c r="WWF18" s="751"/>
      <c r="WWG18" s="751"/>
      <c r="WWH18" s="751"/>
      <c r="WWI18" s="751"/>
      <c r="WWJ18" s="751"/>
      <c r="WWK18" s="751"/>
      <c r="WWL18" s="751"/>
      <c r="WWM18" s="751"/>
      <c r="WWN18" s="751"/>
      <c r="WWO18" s="751"/>
      <c r="WWP18" s="751"/>
      <c r="WWQ18" s="751"/>
      <c r="WWR18" s="751"/>
      <c r="WWS18" s="751"/>
      <c r="WWT18" s="751"/>
      <c r="WWU18" s="751"/>
      <c r="WWV18" s="751"/>
      <c r="WWW18" s="751"/>
      <c r="WWX18" s="751"/>
      <c r="WWY18" s="751"/>
      <c r="WWZ18" s="751"/>
      <c r="WXA18" s="751"/>
      <c r="WXB18" s="751"/>
      <c r="WXC18" s="751"/>
      <c r="WXD18" s="751"/>
      <c r="WXE18" s="751"/>
      <c r="WXF18" s="751"/>
      <c r="WXG18" s="751"/>
      <c r="WXH18" s="751"/>
      <c r="WXI18" s="751"/>
      <c r="WXJ18" s="751"/>
      <c r="WXK18" s="751"/>
      <c r="WXL18" s="751"/>
      <c r="WXM18" s="751"/>
      <c r="WXN18" s="751"/>
      <c r="WXO18" s="751"/>
      <c r="WXP18" s="751"/>
      <c r="WXQ18" s="751"/>
      <c r="WXR18" s="751"/>
      <c r="WXS18" s="751"/>
      <c r="WXT18" s="751"/>
      <c r="WXU18" s="751"/>
      <c r="WXV18" s="751"/>
      <c r="WXW18" s="751"/>
      <c r="WXX18" s="751"/>
      <c r="WXY18" s="751"/>
      <c r="WXZ18" s="751"/>
      <c r="WYA18" s="751"/>
      <c r="WYB18" s="751"/>
      <c r="WYC18" s="751"/>
      <c r="WYD18" s="751"/>
      <c r="WYE18" s="751"/>
      <c r="WYF18" s="751"/>
      <c r="WYG18" s="751"/>
      <c r="WYH18" s="751"/>
      <c r="WYI18" s="751"/>
      <c r="WYJ18" s="751"/>
      <c r="WYK18" s="751"/>
      <c r="WYL18" s="751"/>
      <c r="WYM18" s="751"/>
      <c r="WYN18" s="751"/>
      <c r="WYO18" s="751"/>
      <c r="WYP18" s="751"/>
      <c r="WYQ18" s="751"/>
      <c r="WYR18" s="751"/>
      <c r="WYS18" s="751"/>
      <c r="WYT18" s="751"/>
      <c r="WYU18" s="751"/>
      <c r="WYV18" s="751"/>
      <c r="WYW18" s="751"/>
      <c r="WYX18" s="751"/>
      <c r="WYY18" s="751"/>
      <c r="WYZ18" s="751"/>
      <c r="WZA18" s="751"/>
      <c r="WZB18" s="751"/>
      <c r="WZC18" s="751"/>
      <c r="WZD18" s="751"/>
      <c r="WZE18" s="751"/>
      <c r="WZF18" s="751"/>
      <c r="WZG18" s="751"/>
      <c r="WZH18" s="751"/>
      <c r="WZI18" s="751"/>
      <c r="WZJ18" s="751"/>
      <c r="WZK18" s="751"/>
      <c r="WZL18" s="751"/>
      <c r="WZM18" s="751"/>
      <c r="WZN18" s="751"/>
      <c r="WZO18" s="751"/>
      <c r="WZP18" s="751"/>
      <c r="WZQ18" s="751"/>
      <c r="WZR18" s="751"/>
      <c r="WZS18" s="751"/>
      <c r="WZT18" s="751"/>
      <c r="WZU18" s="751"/>
      <c r="WZV18" s="751"/>
      <c r="WZW18" s="751"/>
      <c r="WZX18" s="751"/>
      <c r="WZY18" s="751"/>
      <c r="WZZ18" s="751"/>
      <c r="XAA18" s="751"/>
      <c r="XAB18" s="751"/>
      <c r="XAC18" s="751"/>
      <c r="XAD18" s="751"/>
      <c r="XAE18" s="751"/>
      <c r="XAF18" s="751"/>
      <c r="XAG18" s="751"/>
      <c r="XAH18" s="751"/>
      <c r="XAI18" s="751"/>
      <c r="XAJ18" s="751"/>
      <c r="XAK18" s="751"/>
      <c r="XAL18" s="751"/>
      <c r="XAM18" s="751"/>
      <c r="XAN18" s="751"/>
      <c r="XAO18" s="751"/>
      <c r="XAP18" s="751"/>
      <c r="XAQ18" s="751"/>
      <c r="XAR18" s="751"/>
      <c r="XAS18" s="751"/>
      <c r="XAT18" s="751"/>
      <c r="XAU18" s="751"/>
      <c r="XAV18" s="751"/>
      <c r="XAW18" s="751"/>
      <c r="XAX18" s="751"/>
      <c r="XAY18" s="751"/>
      <c r="XAZ18" s="751"/>
      <c r="XBA18" s="751"/>
      <c r="XBB18" s="751"/>
      <c r="XBC18" s="751"/>
      <c r="XBD18" s="751"/>
      <c r="XBE18" s="751"/>
      <c r="XBF18" s="751"/>
      <c r="XBG18" s="751"/>
      <c r="XBH18" s="751"/>
      <c r="XBI18" s="751"/>
      <c r="XBJ18" s="751"/>
      <c r="XBK18" s="751"/>
      <c r="XBL18" s="751"/>
      <c r="XBM18" s="751"/>
      <c r="XBN18" s="751"/>
      <c r="XBO18" s="751"/>
      <c r="XBP18" s="751"/>
      <c r="XBQ18" s="751"/>
      <c r="XBR18" s="751"/>
      <c r="XBS18" s="751"/>
      <c r="XBT18" s="751"/>
      <c r="XBU18" s="751"/>
      <c r="XBV18" s="751"/>
      <c r="XBW18" s="751"/>
      <c r="XBX18" s="751"/>
      <c r="XBY18" s="751"/>
      <c r="XBZ18" s="751"/>
      <c r="XCA18" s="751"/>
      <c r="XCB18" s="751"/>
      <c r="XCC18" s="751"/>
      <c r="XCD18" s="751"/>
      <c r="XCE18" s="751"/>
      <c r="XCF18" s="751"/>
      <c r="XCG18" s="751"/>
      <c r="XCH18" s="751"/>
      <c r="XCI18" s="751"/>
      <c r="XCJ18" s="751"/>
      <c r="XCK18" s="751"/>
      <c r="XCL18" s="751"/>
      <c r="XCM18" s="751"/>
      <c r="XCN18" s="751"/>
      <c r="XCO18" s="751"/>
      <c r="XCP18" s="751"/>
      <c r="XCQ18" s="751"/>
      <c r="XCR18" s="751"/>
      <c r="XCS18" s="751"/>
      <c r="XCT18" s="751"/>
      <c r="XCU18" s="751"/>
      <c r="XCV18" s="751"/>
      <c r="XCW18" s="751"/>
      <c r="XCX18" s="751"/>
      <c r="XCY18" s="751"/>
      <c r="XCZ18" s="751"/>
      <c r="XDA18" s="751"/>
      <c r="XDB18" s="751"/>
      <c r="XDC18" s="751"/>
      <c r="XDD18" s="751"/>
      <c r="XDE18" s="751"/>
      <c r="XDF18" s="751"/>
      <c r="XDG18" s="751"/>
      <c r="XDH18" s="751"/>
      <c r="XDI18" s="751"/>
      <c r="XDJ18" s="751"/>
      <c r="XDK18" s="751"/>
      <c r="XDL18" s="751"/>
      <c r="XDM18" s="751"/>
      <c r="XDN18" s="751"/>
      <c r="XDO18" s="751"/>
      <c r="XDP18" s="751"/>
      <c r="XDQ18" s="751"/>
      <c r="XDR18" s="751"/>
      <c r="XDS18" s="751"/>
      <c r="XDT18" s="751"/>
      <c r="XDU18" s="751"/>
      <c r="XDV18" s="751"/>
      <c r="XDW18" s="751"/>
      <c r="XDX18" s="751"/>
      <c r="XDY18" s="751"/>
      <c r="XDZ18" s="751"/>
      <c r="XEA18" s="751"/>
      <c r="XEB18" s="751"/>
      <c r="XEC18" s="751"/>
      <c r="XED18" s="751"/>
      <c r="XEE18" s="751"/>
      <c r="XEF18" s="751"/>
    </row>
    <row r="19" spans="1:16360" ht="12" thickTop="1" x14ac:dyDescent="0.2">
      <c r="A19" s="731"/>
      <c r="B19" s="732"/>
      <c r="C19" s="733"/>
      <c r="D19" s="733"/>
      <c r="E19" s="733"/>
      <c r="F19" s="733"/>
      <c r="G19" s="733"/>
      <c r="H19" s="733"/>
      <c r="I19" s="733"/>
      <c r="J19" s="733"/>
      <c r="K19" s="733"/>
      <c r="L19" s="733"/>
      <c r="M19" s="733"/>
      <c r="N19" s="733"/>
      <c r="O19" s="732"/>
      <c r="P19" s="734"/>
      <c r="Q19" s="733"/>
      <c r="R19" s="733"/>
      <c r="S19" s="733"/>
      <c r="T19" s="733"/>
      <c r="U19" s="733"/>
      <c r="V19" s="733"/>
      <c r="W19" s="733"/>
      <c r="X19" s="733"/>
      <c r="Y19" s="733"/>
      <c r="Z19" s="733"/>
      <c r="AA19" s="733"/>
      <c r="AB19" s="733"/>
      <c r="AC19" s="751"/>
      <c r="AD19" s="751"/>
      <c r="AE19" s="751"/>
      <c r="AF19" s="751"/>
      <c r="AG19" s="751"/>
      <c r="AH19" s="751"/>
      <c r="AI19" s="751"/>
      <c r="AJ19" s="751"/>
      <c r="AK19" s="751"/>
      <c r="AL19" s="751"/>
      <c r="AM19" s="751"/>
      <c r="AN19" s="751"/>
      <c r="AO19" s="751"/>
      <c r="AP19" s="751"/>
      <c r="AQ19" s="751"/>
      <c r="AR19" s="751"/>
      <c r="AS19" s="751"/>
      <c r="AT19" s="751"/>
      <c r="AU19" s="751"/>
      <c r="AV19" s="751"/>
      <c r="AW19" s="751"/>
      <c r="AX19" s="751"/>
      <c r="AY19" s="751"/>
      <c r="AZ19" s="751"/>
      <c r="BA19" s="751"/>
      <c r="BB19" s="751"/>
      <c r="BC19" s="751"/>
      <c r="BD19" s="751"/>
      <c r="BE19" s="751"/>
      <c r="BF19" s="751"/>
      <c r="BG19" s="751"/>
      <c r="BH19" s="751"/>
      <c r="BI19" s="751"/>
      <c r="BJ19" s="751"/>
      <c r="BK19" s="751"/>
      <c r="BL19" s="751"/>
      <c r="BM19" s="751"/>
      <c r="BN19" s="751"/>
      <c r="BO19" s="751"/>
      <c r="BP19" s="751"/>
      <c r="BQ19" s="751"/>
      <c r="BR19" s="751"/>
      <c r="BS19" s="751"/>
      <c r="BT19" s="751"/>
      <c r="BU19" s="751"/>
      <c r="BV19" s="751"/>
      <c r="BW19" s="751"/>
      <c r="BX19" s="751"/>
      <c r="BY19" s="751"/>
      <c r="BZ19" s="751"/>
      <c r="CA19" s="751"/>
      <c r="CB19" s="751"/>
      <c r="CC19" s="751"/>
      <c r="CD19" s="751"/>
      <c r="CE19" s="751"/>
      <c r="CF19" s="751"/>
      <c r="CG19" s="751"/>
      <c r="CH19" s="751"/>
      <c r="CI19" s="751"/>
      <c r="CJ19" s="751"/>
      <c r="CK19" s="751"/>
      <c r="CL19" s="751"/>
      <c r="CM19" s="751"/>
      <c r="CN19" s="751"/>
      <c r="CO19" s="751"/>
      <c r="CP19" s="751"/>
      <c r="CQ19" s="751"/>
      <c r="CR19" s="751"/>
      <c r="CS19" s="751"/>
      <c r="CT19" s="751"/>
      <c r="CU19" s="751"/>
      <c r="CV19" s="751"/>
      <c r="CW19" s="751"/>
      <c r="CX19" s="751"/>
      <c r="CY19" s="751"/>
      <c r="CZ19" s="751"/>
      <c r="DA19" s="751"/>
      <c r="DB19" s="751"/>
      <c r="DC19" s="751"/>
      <c r="DD19" s="751"/>
      <c r="DE19" s="751"/>
      <c r="DF19" s="751"/>
      <c r="DG19" s="751"/>
      <c r="DH19" s="751"/>
      <c r="DI19" s="751"/>
      <c r="DJ19" s="751"/>
      <c r="DK19" s="751"/>
      <c r="DL19" s="751"/>
      <c r="DM19" s="751"/>
      <c r="DN19" s="751"/>
      <c r="DO19" s="751"/>
      <c r="DP19" s="751"/>
      <c r="DQ19" s="751"/>
      <c r="DR19" s="751"/>
      <c r="DS19" s="751"/>
      <c r="DT19" s="751"/>
      <c r="DU19" s="751"/>
      <c r="DV19" s="751"/>
      <c r="DW19" s="751"/>
      <c r="DX19" s="751"/>
      <c r="DY19" s="751"/>
      <c r="DZ19" s="751"/>
      <c r="EA19" s="751"/>
      <c r="EB19" s="751"/>
      <c r="EC19" s="751"/>
      <c r="ED19" s="751"/>
      <c r="EE19" s="751"/>
      <c r="EF19" s="751"/>
      <c r="EG19" s="751"/>
      <c r="EH19" s="751"/>
      <c r="EI19" s="751"/>
      <c r="EJ19" s="751"/>
      <c r="EK19" s="751"/>
      <c r="EL19" s="751"/>
      <c r="EM19" s="751"/>
      <c r="EN19" s="751"/>
      <c r="EO19" s="751"/>
      <c r="EP19" s="751"/>
      <c r="EQ19" s="751"/>
      <c r="ER19" s="751"/>
      <c r="ES19" s="751"/>
      <c r="ET19" s="751"/>
      <c r="EU19" s="751"/>
      <c r="EV19" s="751"/>
      <c r="EW19" s="751"/>
      <c r="EX19" s="751"/>
      <c r="EY19" s="751"/>
      <c r="EZ19" s="751"/>
      <c r="FA19" s="751"/>
      <c r="FB19" s="751"/>
      <c r="FC19" s="751"/>
      <c r="FD19" s="751"/>
      <c r="FE19" s="751"/>
      <c r="FF19" s="751"/>
      <c r="FG19" s="751"/>
      <c r="FH19" s="751"/>
      <c r="FI19" s="751"/>
      <c r="FJ19" s="751"/>
      <c r="FK19" s="751"/>
      <c r="FL19" s="751"/>
      <c r="FM19" s="751"/>
      <c r="FN19" s="751"/>
      <c r="FO19" s="751"/>
      <c r="FP19" s="751"/>
      <c r="FQ19" s="751"/>
      <c r="FR19" s="751"/>
      <c r="FS19" s="751"/>
      <c r="FT19" s="751"/>
      <c r="FU19" s="751"/>
      <c r="FV19" s="751"/>
      <c r="FW19" s="751"/>
      <c r="FX19" s="751"/>
      <c r="FY19" s="751"/>
      <c r="FZ19" s="751"/>
      <c r="GA19" s="751"/>
      <c r="GB19" s="751"/>
      <c r="GC19" s="751"/>
      <c r="GD19" s="751"/>
      <c r="GE19" s="751"/>
      <c r="GF19" s="751"/>
      <c r="GG19" s="751"/>
      <c r="GH19" s="751"/>
      <c r="GI19" s="751"/>
      <c r="GJ19" s="751"/>
      <c r="GK19" s="751"/>
      <c r="GL19" s="751"/>
      <c r="GM19" s="751"/>
      <c r="GN19" s="751"/>
      <c r="GO19" s="751"/>
      <c r="GP19" s="751"/>
      <c r="GQ19" s="751"/>
      <c r="GR19" s="751"/>
      <c r="GS19" s="751"/>
      <c r="GT19" s="751"/>
      <c r="GU19" s="751"/>
      <c r="GV19" s="751"/>
      <c r="GW19" s="751"/>
      <c r="GX19" s="751"/>
      <c r="GY19" s="751"/>
      <c r="GZ19" s="751"/>
      <c r="HA19" s="751"/>
      <c r="HB19" s="751"/>
      <c r="HC19" s="751"/>
      <c r="HD19" s="751"/>
      <c r="HE19" s="751"/>
      <c r="HF19" s="751"/>
      <c r="HG19" s="751"/>
      <c r="HH19" s="751"/>
      <c r="HI19" s="751"/>
      <c r="HJ19" s="751"/>
      <c r="HK19" s="751"/>
      <c r="HL19" s="751"/>
      <c r="HM19" s="751"/>
      <c r="HN19" s="751"/>
      <c r="HO19" s="751"/>
      <c r="HP19" s="751"/>
      <c r="HQ19" s="751"/>
      <c r="HR19" s="751"/>
      <c r="HS19" s="751"/>
      <c r="HT19" s="751"/>
      <c r="HU19" s="751"/>
      <c r="HV19" s="751"/>
      <c r="HW19" s="751"/>
      <c r="HX19" s="751"/>
      <c r="HY19" s="751"/>
      <c r="HZ19" s="751"/>
      <c r="IA19" s="751"/>
      <c r="IB19" s="751"/>
      <c r="IC19" s="751"/>
      <c r="ID19" s="751"/>
      <c r="IE19" s="751"/>
      <c r="IF19" s="751"/>
      <c r="IG19" s="751"/>
      <c r="IH19" s="751"/>
      <c r="II19" s="751"/>
      <c r="IJ19" s="751"/>
      <c r="IK19" s="751"/>
      <c r="IL19" s="751"/>
      <c r="IM19" s="751"/>
      <c r="IN19" s="751"/>
      <c r="IO19" s="751"/>
      <c r="IP19" s="751"/>
      <c r="IQ19" s="751"/>
      <c r="IR19" s="751"/>
      <c r="IS19" s="751"/>
      <c r="IT19" s="751"/>
      <c r="IU19" s="751"/>
      <c r="IV19" s="751"/>
      <c r="IW19" s="751"/>
      <c r="IX19" s="751"/>
      <c r="IY19" s="751"/>
      <c r="IZ19" s="751"/>
      <c r="JA19" s="751"/>
      <c r="JB19" s="751"/>
      <c r="JC19" s="751"/>
      <c r="JD19" s="751"/>
      <c r="JE19" s="751"/>
      <c r="JF19" s="751"/>
      <c r="JG19" s="751"/>
      <c r="JH19" s="751"/>
      <c r="JI19" s="751"/>
      <c r="JJ19" s="751"/>
      <c r="JK19" s="751"/>
      <c r="JL19" s="751"/>
      <c r="JM19" s="751"/>
      <c r="JN19" s="751"/>
      <c r="JO19" s="751"/>
      <c r="JP19" s="751"/>
      <c r="JQ19" s="751"/>
      <c r="JR19" s="751"/>
      <c r="JS19" s="751"/>
      <c r="JT19" s="751"/>
      <c r="JU19" s="751"/>
      <c r="JV19" s="751"/>
      <c r="JW19" s="751"/>
      <c r="JX19" s="751"/>
      <c r="JY19" s="751"/>
      <c r="JZ19" s="751"/>
      <c r="KA19" s="751"/>
      <c r="KB19" s="751"/>
      <c r="KC19" s="751"/>
      <c r="KD19" s="751"/>
      <c r="KE19" s="751"/>
      <c r="KF19" s="751"/>
      <c r="KG19" s="751"/>
      <c r="KH19" s="751"/>
      <c r="KI19" s="751"/>
      <c r="KJ19" s="751"/>
      <c r="KK19" s="751"/>
      <c r="KL19" s="751"/>
      <c r="KM19" s="751"/>
      <c r="KN19" s="751"/>
      <c r="KO19" s="751"/>
      <c r="KP19" s="751"/>
      <c r="KQ19" s="751"/>
      <c r="KR19" s="751"/>
      <c r="KS19" s="751"/>
      <c r="KT19" s="751"/>
      <c r="KU19" s="751"/>
      <c r="KV19" s="751"/>
      <c r="KW19" s="751"/>
      <c r="KX19" s="751"/>
      <c r="KY19" s="751"/>
      <c r="KZ19" s="751"/>
      <c r="LA19" s="751"/>
      <c r="LB19" s="751"/>
      <c r="LC19" s="751"/>
      <c r="LD19" s="751"/>
      <c r="LE19" s="751"/>
      <c r="LF19" s="751"/>
      <c r="LG19" s="751"/>
      <c r="LH19" s="751"/>
      <c r="LI19" s="751"/>
      <c r="LJ19" s="751"/>
      <c r="LK19" s="751"/>
      <c r="LL19" s="751"/>
      <c r="LM19" s="751"/>
      <c r="LN19" s="751"/>
      <c r="LO19" s="751"/>
      <c r="LP19" s="751"/>
      <c r="LQ19" s="751"/>
      <c r="LR19" s="751"/>
      <c r="LS19" s="751"/>
      <c r="LT19" s="751"/>
      <c r="LU19" s="751"/>
      <c r="LV19" s="751"/>
      <c r="LW19" s="751"/>
      <c r="LX19" s="751"/>
      <c r="LY19" s="751"/>
      <c r="LZ19" s="751"/>
      <c r="MA19" s="751"/>
      <c r="MB19" s="751"/>
      <c r="MC19" s="751"/>
      <c r="MD19" s="751"/>
      <c r="ME19" s="751"/>
      <c r="MF19" s="751"/>
      <c r="MG19" s="751"/>
      <c r="MH19" s="751"/>
      <c r="MI19" s="751"/>
      <c r="MJ19" s="751"/>
      <c r="MK19" s="751"/>
      <c r="ML19" s="751"/>
      <c r="MM19" s="751"/>
      <c r="MN19" s="751"/>
      <c r="MO19" s="751"/>
      <c r="MP19" s="751"/>
      <c r="MQ19" s="751"/>
      <c r="MR19" s="751"/>
      <c r="MS19" s="751"/>
      <c r="MT19" s="751"/>
      <c r="MU19" s="751"/>
      <c r="MV19" s="751"/>
      <c r="MW19" s="751"/>
      <c r="MX19" s="751"/>
      <c r="MY19" s="751"/>
      <c r="MZ19" s="751"/>
      <c r="NA19" s="751"/>
      <c r="NB19" s="751"/>
      <c r="NC19" s="751"/>
      <c r="ND19" s="751"/>
      <c r="NE19" s="751"/>
      <c r="NF19" s="751"/>
      <c r="NG19" s="751"/>
      <c r="NH19" s="751"/>
      <c r="NI19" s="751"/>
      <c r="NJ19" s="751"/>
      <c r="NK19" s="751"/>
      <c r="NL19" s="751"/>
      <c r="NM19" s="751"/>
      <c r="NN19" s="751"/>
      <c r="NO19" s="751"/>
      <c r="NP19" s="751"/>
      <c r="NQ19" s="751"/>
      <c r="NR19" s="751"/>
      <c r="NS19" s="751"/>
      <c r="NT19" s="751"/>
      <c r="NU19" s="751"/>
      <c r="NV19" s="751"/>
      <c r="NW19" s="751"/>
      <c r="NX19" s="751"/>
      <c r="NY19" s="751"/>
      <c r="NZ19" s="751"/>
      <c r="OA19" s="751"/>
      <c r="OB19" s="751"/>
      <c r="OC19" s="751"/>
      <c r="OD19" s="751"/>
      <c r="OE19" s="751"/>
      <c r="OF19" s="751"/>
      <c r="OG19" s="751"/>
      <c r="OH19" s="751"/>
      <c r="OI19" s="751"/>
      <c r="OJ19" s="751"/>
      <c r="OK19" s="751"/>
      <c r="OL19" s="751"/>
      <c r="OM19" s="751"/>
      <c r="ON19" s="751"/>
      <c r="OO19" s="751"/>
      <c r="OP19" s="751"/>
      <c r="OQ19" s="751"/>
      <c r="OR19" s="751"/>
      <c r="OS19" s="751"/>
      <c r="OT19" s="751"/>
      <c r="OU19" s="751"/>
      <c r="OV19" s="751"/>
      <c r="OW19" s="751"/>
      <c r="OX19" s="751"/>
      <c r="OY19" s="751"/>
      <c r="OZ19" s="751"/>
      <c r="PA19" s="751"/>
      <c r="PB19" s="751"/>
      <c r="PC19" s="751"/>
      <c r="PD19" s="751"/>
      <c r="PE19" s="751"/>
      <c r="PF19" s="751"/>
      <c r="PG19" s="751"/>
      <c r="PH19" s="751"/>
      <c r="PI19" s="751"/>
      <c r="PJ19" s="751"/>
      <c r="PK19" s="751"/>
      <c r="PL19" s="751"/>
      <c r="PM19" s="751"/>
      <c r="PN19" s="751"/>
      <c r="PO19" s="751"/>
      <c r="PP19" s="751"/>
      <c r="PQ19" s="751"/>
      <c r="PR19" s="751"/>
      <c r="PS19" s="751"/>
      <c r="PT19" s="751"/>
      <c r="PU19" s="751"/>
      <c r="PV19" s="751"/>
      <c r="PW19" s="751"/>
      <c r="PX19" s="751"/>
      <c r="PY19" s="751"/>
      <c r="PZ19" s="751"/>
      <c r="QA19" s="751"/>
      <c r="QB19" s="751"/>
      <c r="QC19" s="751"/>
      <c r="QD19" s="751"/>
      <c r="QE19" s="751"/>
      <c r="QF19" s="751"/>
      <c r="QG19" s="751"/>
      <c r="QH19" s="751"/>
      <c r="QI19" s="751"/>
      <c r="QJ19" s="751"/>
      <c r="QK19" s="751"/>
      <c r="QL19" s="751"/>
      <c r="QM19" s="751"/>
      <c r="QN19" s="751"/>
      <c r="QO19" s="751"/>
      <c r="QP19" s="751"/>
      <c r="QQ19" s="751"/>
      <c r="QR19" s="751"/>
      <c r="QS19" s="751"/>
      <c r="QT19" s="751"/>
      <c r="QU19" s="751"/>
      <c r="QV19" s="751"/>
      <c r="QW19" s="751"/>
      <c r="QX19" s="751"/>
      <c r="QY19" s="751"/>
      <c r="QZ19" s="751"/>
      <c r="RA19" s="751"/>
      <c r="RB19" s="751"/>
      <c r="RC19" s="751"/>
      <c r="RD19" s="751"/>
      <c r="RE19" s="751"/>
      <c r="RF19" s="751"/>
      <c r="RG19" s="751"/>
      <c r="RH19" s="751"/>
      <c r="RI19" s="751"/>
      <c r="RJ19" s="751"/>
      <c r="RK19" s="751"/>
      <c r="RL19" s="751"/>
      <c r="RM19" s="751"/>
      <c r="RN19" s="751"/>
      <c r="RO19" s="751"/>
      <c r="RP19" s="751"/>
      <c r="RQ19" s="751"/>
      <c r="RR19" s="751"/>
      <c r="RS19" s="751"/>
      <c r="RT19" s="751"/>
      <c r="RU19" s="751"/>
      <c r="RV19" s="751"/>
      <c r="RW19" s="751"/>
      <c r="RX19" s="751"/>
      <c r="RY19" s="751"/>
      <c r="RZ19" s="751"/>
      <c r="SA19" s="751"/>
      <c r="SB19" s="751"/>
      <c r="SC19" s="751"/>
      <c r="SD19" s="751"/>
      <c r="SE19" s="751"/>
      <c r="SF19" s="751"/>
      <c r="SG19" s="751"/>
      <c r="SH19" s="751"/>
      <c r="SI19" s="751"/>
      <c r="SJ19" s="751"/>
      <c r="SK19" s="751"/>
      <c r="SL19" s="751"/>
      <c r="SM19" s="751"/>
      <c r="SN19" s="751"/>
      <c r="SO19" s="751"/>
      <c r="SP19" s="751"/>
      <c r="SQ19" s="751"/>
      <c r="SR19" s="751"/>
      <c r="SS19" s="751"/>
      <c r="ST19" s="751"/>
      <c r="SU19" s="751"/>
      <c r="SV19" s="751"/>
      <c r="SW19" s="751"/>
      <c r="SX19" s="751"/>
      <c r="SY19" s="751"/>
      <c r="SZ19" s="751"/>
      <c r="TA19" s="751"/>
      <c r="TB19" s="751"/>
      <c r="TC19" s="751"/>
      <c r="TD19" s="751"/>
      <c r="TE19" s="751"/>
      <c r="TF19" s="751"/>
      <c r="TG19" s="751"/>
      <c r="TH19" s="751"/>
      <c r="TI19" s="751"/>
      <c r="TJ19" s="751"/>
      <c r="TK19" s="751"/>
      <c r="TL19" s="751"/>
      <c r="TM19" s="751"/>
      <c r="TN19" s="751"/>
      <c r="TO19" s="751"/>
      <c r="TP19" s="751"/>
      <c r="TQ19" s="751"/>
      <c r="TR19" s="751"/>
      <c r="TS19" s="751"/>
      <c r="TT19" s="751"/>
      <c r="TU19" s="751"/>
      <c r="TV19" s="751"/>
      <c r="TW19" s="751"/>
      <c r="TX19" s="751"/>
      <c r="TY19" s="751"/>
      <c r="TZ19" s="751"/>
      <c r="UA19" s="751"/>
      <c r="UB19" s="751"/>
      <c r="UC19" s="751"/>
      <c r="UD19" s="751"/>
      <c r="UE19" s="751"/>
      <c r="UF19" s="751"/>
      <c r="UG19" s="751"/>
      <c r="UH19" s="751"/>
      <c r="UI19" s="751"/>
      <c r="UJ19" s="751"/>
      <c r="UK19" s="751"/>
      <c r="UL19" s="751"/>
      <c r="UM19" s="751"/>
      <c r="UN19" s="751"/>
      <c r="UO19" s="751"/>
      <c r="UP19" s="751"/>
      <c r="UQ19" s="751"/>
      <c r="UR19" s="751"/>
      <c r="US19" s="751"/>
      <c r="UT19" s="751"/>
      <c r="UU19" s="751"/>
      <c r="UV19" s="751"/>
      <c r="UW19" s="751"/>
      <c r="UX19" s="751"/>
      <c r="UY19" s="751"/>
      <c r="UZ19" s="751"/>
      <c r="VA19" s="751"/>
      <c r="VB19" s="751"/>
      <c r="VC19" s="751"/>
      <c r="VD19" s="751"/>
      <c r="VE19" s="751"/>
      <c r="VF19" s="751"/>
      <c r="VG19" s="751"/>
      <c r="VH19" s="751"/>
      <c r="VI19" s="751"/>
      <c r="VJ19" s="751"/>
      <c r="VK19" s="751"/>
      <c r="VL19" s="751"/>
      <c r="VM19" s="751"/>
      <c r="VN19" s="751"/>
      <c r="VO19" s="751"/>
      <c r="VP19" s="751"/>
      <c r="VQ19" s="751"/>
      <c r="VR19" s="751"/>
      <c r="VS19" s="751"/>
      <c r="VT19" s="751"/>
      <c r="VU19" s="751"/>
      <c r="VV19" s="751"/>
      <c r="VW19" s="751"/>
      <c r="VX19" s="751"/>
      <c r="VY19" s="751"/>
      <c r="VZ19" s="751"/>
      <c r="WA19" s="751"/>
      <c r="WB19" s="751"/>
      <c r="WC19" s="751"/>
      <c r="WD19" s="751"/>
      <c r="WE19" s="751"/>
      <c r="WF19" s="751"/>
      <c r="WG19" s="751"/>
      <c r="WH19" s="751"/>
      <c r="WI19" s="751"/>
      <c r="WJ19" s="751"/>
      <c r="WK19" s="751"/>
      <c r="WL19" s="751"/>
      <c r="WM19" s="751"/>
      <c r="WN19" s="751"/>
      <c r="WO19" s="751"/>
      <c r="WP19" s="751"/>
      <c r="WQ19" s="751"/>
      <c r="WR19" s="751"/>
      <c r="WS19" s="751"/>
      <c r="WT19" s="751"/>
      <c r="WU19" s="751"/>
      <c r="WV19" s="751"/>
      <c r="WW19" s="751"/>
      <c r="WX19" s="751"/>
      <c r="WY19" s="751"/>
      <c r="WZ19" s="751"/>
      <c r="XA19" s="751"/>
      <c r="XB19" s="751"/>
      <c r="XC19" s="751"/>
      <c r="XD19" s="751"/>
      <c r="XE19" s="751"/>
      <c r="XF19" s="751"/>
      <c r="XG19" s="751"/>
      <c r="XH19" s="751"/>
      <c r="XI19" s="751"/>
      <c r="XJ19" s="751"/>
      <c r="XK19" s="751"/>
      <c r="XL19" s="751"/>
      <c r="XM19" s="751"/>
      <c r="XN19" s="751"/>
      <c r="XO19" s="751"/>
      <c r="XP19" s="751"/>
      <c r="XQ19" s="751"/>
      <c r="XR19" s="751"/>
      <c r="XS19" s="751"/>
      <c r="XT19" s="751"/>
      <c r="XU19" s="751"/>
      <c r="XV19" s="751"/>
      <c r="XW19" s="751"/>
      <c r="XX19" s="751"/>
      <c r="XY19" s="751"/>
      <c r="XZ19" s="751"/>
      <c r="YA19" s="751"/>
      <c r="YB19" s="751"/>
      <c r="YC19" s="751"/>
      <c r="YD19" s="751"/>
      <c r="YE19" s="751"/>
      <c r="YF19" s="751"/>
      <c r="YG19" s="751"/>
      <c r="YH19" s="751"/>
      <c r="YI19" s="751"/>
      <c r="YJ19" s="751"/>
      <c r="YK19" s="751"/>
      <c r="YL19" s="751"/>
      <c r="YM19" s="751"/>
      <c r="YN19" s="751"/>
      <c r="YO19" s="751"/>
      <c r="YP19" s="751"/>
      <c r="YQ19" s="751"/>
      <c r="YR19" s="751"/>
      <c r="YS19" s="751"/>
      <c r="YT19" s="751"/>
      <c r="YU19" s="751"/>
      <c r="YV19" s="751"/>
      <c r="YW19" s="751"/>
      <c r="YX19" s="751"/>
      <c r="YY19" s="751"/>
      <c r="YZ19" s="751"/>
      <c r="ZA19" s="751"/>
      <c r="ZB19" s="751"/>
      <c r="ZC19" s="751"/>
      <c r="ZD19" s="751"/>
      <c r="ZE19" s="751"/>
      <c r="ZF19" s="751"/>
      <c r="ZG19" s="751"/>
      <c r="ZH19" s="751"/>
      <c r="ZI19" s="751"/>
      <c r="ZJ19" s="751"/>
      <c r="ZK19" s="751"/>
      <c r="ZL19" s="751"/>
      <c r="ZM19" s="751"/>
      <c r="ZN19" s="751"/>
      <c r="ZO19" s="751"/>
      <c r="ZP19" s="751"/>
      <c r="ZQ19" s="751"/>
      <c r="ZR19" s="751"/>
      <c r="ZS19" s="751"/>
      <c r="ZT19" s="751"/>
      <c r="ZU19" s="751"/>
      <c r="ZV19" s="751"/>
      <c r="ZW19" s="751"/>
      <c r="ZX19" s="751"/>
      <c r="ZY19" s="751"/>
      <c r="ZZ19" s="751"/>
      <c r="AAA19" s="751"/>
      <c r="AAB19" s="751"/>
      <c r="AAC19" s="751"/>
      <c r="AAD19" s="751"/>
      <c r="AAE19" s="751"/>
      <c r="AAF19" s="751"/>
      <c r="AAG19" s="751"/>
      <c r="AAH19" s="751"/>
      <c r="AAI19" s="751"/>
      <c r="AAJ19" s="751"/>
      <c r="AAK19" s="751"/>
      <c r="AAL19" s="751"/>
      <c r="AAM19" s="751"/>
      <c r="AAN19" s="751"/>
      <c r="AAO19" s="751"/>
      <c r="AAP19" s="751"/>
      <c r="AAQ19" s="751"/>
      <c r="AAR19" s="751"/>
      <c r="AAS19" s="751"/>
      <c r="AAT19" s="751"/>
      <c r="AAU19" s="751"/>
      <c r="AAV19" s="751"/>
      <c r="AAW19" s="751"/>
      <c r="AAX19" s="751"/>
      <c r="AAY19" s="751"/>
      <c r="AAZ19" s="751"/>
      <c r="ABA19" s="751"/>
      <c r="ABB19" s="751"/>
      <c r="ABC19" s="751"/>
      <c r="ABD19" s="751"/>
      <c r="ABE19" s="751"/>
      <c r="ABF19" s="751"/>
      <c r="ABG19" s="751"/>
      <c r="ABH19" s="751"/>
      <c r="ABI19" s="751"/>
      <c r="ABJ19" s="751"/>
      <c r="ABK19" s="751"/>
      <c r="ABL19" s="751"/>
      <c r="ABM19" s="751"/>
      <c r="ABN19" s="751"/>
      <c r="ABO19" s="751"/>
      <c r="ABP19" s="751"/>
      <c r="ABQ19" s="751"/>
      <c r="ABR19" s="751"/>
      <c r="ABS19" s="751"/>
      <c r="ABT19" s="751"/>
      <c r="ABU19" s="751"/>
      <c r="ABV19" s="751"/>
      <c r="ABW19" s="751"/>
      <c r="ABX19" s="751"/>
      <c r="ABY19" s="751"/>
      <c r="ABZ19" s="751"/>
      <c r="ACA19" s="751"/>
      <c r="ACB19" s="751"/>
      <c r="ACC19" s="751"/>
      <c r="ACD19" s="751"/>
      <c r="ACE19" s="751"/>
      <c r="ACF19" s="751"/>
      <c r="ACG19" s="751"/>
      <c r="ACH19" s="751"/>
      <c r="ACI19" s="751"/>
      <c r="ACJ19" s="751"/>
      <c r="ACK19" s="751"/>
      <c r="ACL19" s="751"/>
      <c r="ACM19" s="751"/>
      <c r="ACN19" s="751"/>
      <c r="ACO19" s="751"/>
      <c r="ACP19" s="751"/>
      <c r="ACQ19" s="751"/>
      <c r="ACR19" s="751"/>
      <c r="ACS19" s="751"/>
      <c r="ACT19" s="751"/>
      <c r="ACU19" s="751"/>
      <c r="ACV19" s="751"/>
      <c r="ACW19" s="751"/>
      <c r="ACX19" s="751"/>
      <c r="ACY19" s="751"/>
      <c r="ACZ19" s="751"/>
      <c r="ADA19" s="751"/>
      <c r="ADB19" s="751"/>
      <c r="ADC19" s="751"/>
      <c r="ADD19" s="751"/>
      <c r="ADE19" s="751"/>
      <c r="ADF19" s="751"/>
      <c r="ADG19" s="751"/>
      <c r="ADH19" s="751"/>
      <c r="ADI19" s="751"/>
      <c r="ADJ19" s="751"/>
      <c r="ADK19" s="751"/>
      <c r="ADL19" s="751"/>
      <c r="ADM19" s="751"/>
      <c r="ADN19" s="751"/>
      <c r="ADO19" s="751"/>
      <c r="ADP19" s="751"/>
      <c r="ADQ19" s="751"/>
      <c r="ADR19" s="751"/>
      <c r="ADS19" s="751"/>
      <c r="ADT19" s="751"/>
      <c r="ADU19" s="751"/>
      <c r="ADV19" s="751"/>
      <c r="ADW19" s="751"/>
      <c r="ADX19" s="751"/>
      <c r="ADY19" s="751"/>
      <c r="ADZ19" s="751"/>
      <c r="AEA19" s="751"/>
      <c r="AEB19" s="751"/>
      <c r="AEC19" s="751"/>
      <c r="AED19" s="751"/>
      <c r="AEE19" s="751"/>
      <c r="AEF19" s="751"/>
      <c r="AEG19" s="751"/>
      <c r="AEH19" s="751"/>
      <c r="AEI19" s="751"/>
      <c r="AEJ19" s="751"/>
      <c r="AEK19" s="751"/>
      <c r="AEL19" s="751"/>
      <c r="AEM19" s="751"/>
      <c r="AEN19" s="751"/>
      <c r="AEO19" s="751"/>
      <c r="AEP19" s="751"/>
      <c r="AEQ19" s="751"/>
      <c r="AER19" s="751"/>
      <c r="AES19" s="751"/>
      <c r="AET19" s="751"/>
      <c r="AEU19" s="751"/>
      <c r="AEV19" s="751"/>
      <c r="AEW19" s="751"/>
      <c r="AEX19" s="751"/>
      <c r="AEY19" s="751"/>
      <c r="AEZ19" s="751"/>
      <c r="AFA19" s="751"/>
      <c r="AFB19" s="751"/>
      <c r="AFC19" s="751"/>
      <c r="AFD19" s="751"/>
      <c r="AFE19" s="751"/>
      <c r="AFF19" s="751"/>
      <c r="AFG19" s="751"/>
      <c r="AFH19" s="751"/>
      <c r="AFI19" s="751"/>
      <c r="AFJ19" s="751"/>
      <c r="AFK19" s="751"/>
      <c r="AFL19" s="751"/>
      <c r="AFM19" s="751"/>
      <c r="AFN19" s="751"/>
      <c r="AFO19" s="751"/>
      <c r="AFP19" s="751"/>
      <c r="AFQ19" s="751"/>
      <c r="AFR19" s="751"/>
      <c r="AFS19" s="751"/>
      <c r="AFT19" s="751"/>
      <c r="AFU19" s="751"/>
      <c r="AFV19" s="751"/>
      <c r="AFW19" s="751"/>
      <c r="AFX19" s="751"/>
      <c r="AFY19" s="751"/>
      <c r="AFZ19" s="751"/>
      <c r="AGA19" s="751"/>
      <c r="AGB19" s="751"/>
      <c r="AGC19" s="751"/>
      <c r="AGD19" s="751"/>
      <c r="AGE19" s="751"/>
      <c r="AGF19" s="751"/>
      <c r="AGG19" s="751"/>
      <c r="AGH19" s="751"/>
      <c r="AGI19" s="751"/>
      <c r="AGJ19" s="751"/>
      <c r="AGK19" s="751"/>
      <c r="AGL19" s="751"/>
      <c r="AGM19" s="751"/>
      <c r="AGN19" s="751"/>
      <c r="AGO19" s="751"/>
      <c r="AGP19" s="751"/>
      <c r="AGQ19" s="751"/>
      <c r="AGR19" s="751"/>
      <c r="AGS19" s="751"/>
      <c r="AGT19" s="751"/>
      <c r="AGU19" s="751"/>
      <c r="AGV19" s="751"/>
      <c r="AGW19" s="751"/>
      <c r="AGX19" s="751"/>
      <c r="AGY19" s="751"/>
      <c r="AGZ19" s="751"/>
      <c r="AHA19" s="751"/>
      <c r="AHB19" s="751"/>
      <c r="AHC19" s="751"/>
      <c r="AHD19" s="751"/>
      <c r="AHE19" s="751"/>
      <c r="AHF19" s="751"/>
      <c r="AHG19" s="751"/>
      <c r="AHH19" s="751"/>
      <c r="AHI19" s="751"/>
      <c r="AHJ19" s="751"/>
      <c r="AHK19" s="751"/>
      <c r="AHL19" s="751"/>
      <c r="AHM19" s="751"/>
      <c r="AHN19" s="751"/>
      <c r="AHO19" s="751"/>
      <c r="AHP19" s="751"/>
      <c r="AHQ19" s="751"/>
      <c r="AHR19" s="751"/>
      <c r="AHS19" s="751"/>
      <c r="AHT19" s="751"/>
      <c r="AHU19" s="751"/>
      <c r="AHV19" s="751"/>
      <c r="AHW19" s="751"/>
      <c r="AHX19" s="751"/>
      <c r="AHY19" s="751"/>
      <c r="AHZ19" s="751"/>
      <c r="AIA19" s="751"/>
      <c r="AIB19" s="751"/>
      <c r="AIC19" s="751"/>
      <c r="AID19" s="751"/>
      <c r="AIE19" s="751"/>
      <c r="AIF19" s="751"/>
      <c r="AIG19" s="751"/>
      <c r="AIH19" s="751"/>
      <c r="AII19" s="751"/>
      <c r="AIJ19" s="751"/>
      <c r="AIK19" s="751"/>
      <c r="AIL19" s="751"/>
      <c r="AIM19" s="751"/>
      <c r="AIN19" s="751"/>
      <c r="AIO19" s="751"/>
      <c r="AIP19" s="751"/>
      <c r="AIQ19" s="751"/>
      <c r="AIR19" s="751"/>
      <c r="AIS19" s="751"/>
      <c r="AIT19" s="751"/>
      <c r="AIU19" s="751"/>
      <c r="AIV19" s="751"/>
      <c r="AIW19" s="751"/>
      <c r="AIX19" s="751"/>
      <c r="AIY19" s="751"/>
      <c r="AIZ19" s="751"/>
      <c r="AJA19" s="751"/>
      <c r="AJB19" s="751"/>
      <c r="AJC19" s="751"/>
      <c r="AJD19" s="751"/>
      <c r="AJE19" s="751"/>
      <c r="AJF19" s="751"/>
      <c r="AJG19" s="751"/>
      <c r="AJH19" s="751"/>
      <c r="AJI19" s="751"/>
      <c r="AJJ19" s="751"/>
      <c r="AJK19" s="751"/>
      <c r="AJL19" s="751"/>
      <c r="AJM19" s="751"/>
      <c r="AJN19" s="751"/>
      <c r="AJO19" s="751"/>
      <c r="AJP19" s="751"/>
      <c r="AJQ19" s="751"/>
      <c r="AJR19" s="751"/>
      <c r="AJS19" s="751"/>
      <c r="AJT19" s="751"/>
      <c r="AJU19" s="751"/>
      <c r="AJV19" s="751"/>
      <c r="AJW19" s="751"/>
      <c r="AJX19" s="751"/>
      <c r="AJY19" s="751"/>
      <c r="AJZ19" s="751"/>
      <c r="AKA19" s="751"/>
      <c r="AKB19" s="751"/>
      <c r="AKC19" s="751"/>
      <c r="AKD19" s="751"/>
      <c r="AKE19" s="751"/>
      <c r="AKF19" s="751"/>
      <c r="AKG19" s="751"/>
      <c r="AKH19" s="751"/>
      <c r="AKI19" s="751"/>
      <c r="AKJ19" s="751"/>
      <c r="AKK19" s="751"/>
      <c r="AKL19" s="751"/>
      <c r="AKM19" s="751"/>
      <c r="AKN19" s="751"/>
      <c r="AKO19" s="751"/>
      <c r="AKP19" s="751"/>
      <c r="AKQ19" s="751"/>
      <c r="AKR19" s="751"/>
      <c r="AKS19" s="751"/>
      <c r="AKT19" s="751"/>
      <c r="AKU19" s="751"/>
      <c r="AKV19" s="751"/>
      <c r="AKW19" s="751"/>
      <c r="AKX19" s="751"/>
      <c r="AKY19" s="751"/>
      <c r="AKZ19" s="751"/>
      <c r="ALA19" s="751"/>
      <c r="ALB19" s="751"/>
      <c r="ALC19" s="751"/>
      <c r="ALD19" s="751"/>
      <c r="ALE19" s="751"/>
      <c r="ALF19" s="751"/>
      <c r="ALG19" s="751"/>
      <c r="ALH19" s="751"/>
      <c r="ALI19" s="751"/>
      <c r="ALJ19" s="751"/>
      <c r="ALK19" s="751"/>
      <c r="ALL19" s="751"/>
      <c r="ALM19" s="751"/>
      <c r="ALN19" s="751"/>
      <c r="ALO19" s="751"/>
      <c r="ALP19" s="751"/>
      <c r="ALQ19" s="751"/>
      <c r="ALR19" s="751"/>
      <c r="ALS19" s="751"/>
      <c r="ALT19" s="751"/>
      <c r="ALU19" s="751"/>
      <c r="ALV19" s="751"/>
      <c r="ALW19" s="751"/>
      <c r="ALX19" s="751"/>
      <c r="ALY19" s="751"/>
      <c r="ALZ19" s="751"/>
      <c r="AMA19" s="751"/>
      <c r="AMB19" s="751"/>
      <c r="AMC19" s="751"/>
      <c r="AMD19" s="751"/>
      <c r="AME19" s="751"/>
      <c r="AMF19" s="751"/>
      <c r="AMG19" s="751"/>
      <c r="AMH19" s="751"/>
      <c r="AMI19" s="751"/>
      <c r="AMJ19" s="751"/>
      <c r="AMK19" s="751"/>
      <c r="AML19" s="751"/>
      <c r="AMM19" s="751"/>
      <c r="AMN19" s="751"/>
      <c r="AMO19" s="751"/>
      <c r="AMP19" s="751"/>
      <c r="AMQ19" s="751"/>
      <c r="AMR19" s="751"/>
      <c r="AMS19" s="751"/>
      <c r="AMT19" s="751"/>
      <c r="AMU19" s="751"/>
      <c r="AMV19" s="751"/>
      <c r="AMW19" s="751"/>
      <c r="AMX19" s="751"/>
      <c r="AMY19" s="751"/>
      <c r="AMZ19" s="751"/>
      <c r="ANA19" s="751"/>
      <c r="ANB19" s="751"/>
      <c r="ANC19" s="751"/>
      <c r="AND19" s="751"/>
      <c r="ANE19" s="751"/>
      <c r="ANF19" s="751"/>
      <c r="ANG19" s="751"/>
      <c r="ANH19" s="751"/>
      <c r="ANI19" s="751"/>
      <c r="ANJ19" s="751"/>
      <c r="ANK19" s="751"/>
      <c r="ANL19" s="751"/>
      <c r="ANM19" s="751"/>
      <c r="ANN19" s="751"/>
      <c r="ANO19" s="751"/>
      <c r="ANP19" s="751"/>
      <c r="ANQ19" s="751"/>
      <c r="ANR19" s="751"/>
      <c r="ANS19" s="751"/>
      <c r="ANT19" s="751"/>
      <c r="ANU19" s="751"/>
      <c r="ANV19" s="751"/>
      <c r="ANW19" s="751"/>
      <c r="ANX19" s="751"/>
      <c r="ANY19" s="751"/>
      <c r="ANZ19" s="751"/>
      <c r="AOA19" s="751"/>
      <c r="AOB19" s="751"/>
      <c r="AOC19" s="751"/>
      <c r="AOD19" s="751"/>
      <c r="AOE19" s="751"/>
      <c r="AOF19" s="751"/>
      <c r="AOG19" s="751"/>
      <c r="AOH19" s="751"/>
      <c r="AOI19" s="751"/>
      <c r="AOJ19" s="751"/>
      <c r="AOK19" s="751"/>
      <c r="AOL19" s="751"/>
      <c r="AOM19" s="751"/>
      <c r="AON19" s="751"/>
      <c r="AOO19" s="751"/>
      <c r="AOP19" s="751"/>
      <c r="AOQ19" s="751"/>
      <c r="AOR19" s="751"/>
      <c r="AOS19" s="751"/>
      <c r="AOT19" s="751"/>
      <c r="AOU19" s="751"/>
      <c r="AOV19" s="751"/>
      <c r="AOW19" s="751"/>
      <c r="AOX19" s="751"/>
      <c r="AOY19" s="751"/>
      <c r="AOZ19" s="751"/>
      <c r="APA19" s="751"/>
      <c r="APB19" s="751"/>
      <c r="APC19" s="751"/>
      <c r="APD19" s="751"/>
      <c r="APE19" s="751"/>
      <c r="APF19" s="751"/>
      <c r="APG19" s="751"/>
      <c r="APH19" s="751"/>
      <c r="API19" s="751"/>
      <c r="APJ19" s="751"/>
      <c r="APK19" s="751"/>
      <c r="APL19" s="751"/>
      <c r="APM19" s="751"/>
      <c r="APN19" s="751"/>
      <c r="APO19" s="751"/>
      <c r="APP19" s="751"/>
      <c r="APQ19" s="751"/>
      <c r="APR19" s="751"/>
      <c r="APS19" s="751"/>
      <c r="APT19" s="751"/>
      <c r="APU19" s="751"/>
      <c r="APV19" s="751"/>
      <c r="APW19" s="751"/>
      <c r="APX19" s="751"/>
      <c r="APY19" s="751"/>
      <c r="APZ19" s="751"/>
      <c r="AQA19" s="751"/>
      <c r="AQB19" s="751"/>
      <c r="AQC19" s="751"/>
      <c r="AQD19" s="751"/>
      <c r="AQE19" s="751"/>
      <c r="AQF19" s="751"/>
      <c r="AQG19" s="751"/>
      <c r="AQH19" s="751"/>
      <c r="AQI19" s="751"/>
      <c r="AQJ19" s="751"/>
      <c r="AQK19" s="751"/>
      <c r="AQL19" s="751"/>
      <c r="AQM19" s="751"/>
      <c r="AQN19" s="751"/>
      <c r="AQO19" s="751"/>
      <c r="AQP19" s="751"/>
      <c r="AQQ19" s="751"/>
      <c r="AQR19" s="751"/>
      <c r="AQS19" s="751"/>
      <c r="AQT19" s="751"/>
      <c r="AQU19" s="751"/>
      <c r="AQV19" s="751"/>
      <c r="AQW19" s="751"/>
      <c r="AQX19" s="751"/>
      <c r="AQY19" s="751"/>
      <c r="AQZ19" s="751"/>
      <c r="ARA19" s="751"/>
      <c r="ARB19" s="751"/>
      <c r="ARC19" s="751"/>
      <c r="ARD19" s="751"/>
      <c r="ARE19" s="751"/>
      <c r="ARF19" s="751"/>
      <c r="ARG19" s="751"/>
      <c r="ARH19" s="751"/>
      <c r="ARI19" s="751"/>
      <c r="ARJ19" s="751"/>
      <c r="ARK19" s="751"/>
      <c r="ARL19" s="751"/>
      <c r="ARM19" s="751"/>
      <c r="ARN19" s="751"/>
      <c r="ARO19" s="751"/>
      <c r="ARP19" s="751"/>
      <c r="ARQ19" s="751"/>
      <c r="ARR19" s="751"/>
      <c r="ARS19" s="751"/>
      <c r="ART19" s="751"/>
      <c r="ARU19" s="751"/>
      <c r="ARV19" s="751"/>
      <c r="ARW19" s="751"/>
      <c r="ARX19" s="751"/>
      <c r="ARY19" s="751"/>
      <c r="ARZ19" s="751"/>
      <c r="ASA19" s="751"/>
      <c r="ASB19" s="751"/>
      <c r="ASC19" s="751"/>
      <c r="ASD19" s="751"/>
      <c r="ASE19" s="751"/>
      <c r="ASF19" s="751"/>
      <c r="ASG19" s="751"/>
      <c r="ASH19" s="751"/>
      <c r="ASI19" s="751"/>
      <c r="ASJ19" s="751"/>
      <c r="ASK19" s="751"/>
      <c r="ASL19" s="751"/>
      <c r="ASM19" s="751"/>
      <c r="ASN19" s="751"/>
      <c r="ASO19" s="751"/>
      <c r="ASP19" s="751"/>
      <c r="ASQ19" s="751"/>
      <c r="ASR19" s="751"/>
      <c r="ASS19" s="751"/>
      <c r="AST19" s="751"/>
      <c r="ASU19" s="751"/>
      <c r="ASV19" s="751"/>
      <c r="ASW19" s="751"/>
      <c r="ASX19" s="751"/>
      <c r="ASY19" s="751"/>
      <c r="ASZ19" s="751"/>
      <c r="ATA19" s="751"/>
      <c r="ATB19" s="751"/>
      <c r="ATC19" s="751"/>
      <c r="ATD19" s="751"/>
      <c r="ATE19" s="751"/>
      <c r="ATF19" s="751"/>
      <c r="ATG19" s="751"/>
      <c r="ATH19" s="751"/>
      <c r="ATI19" s="751"/>
      <c r="ATJ19" s="751"/>
      <c r="ATK19" s="751"/>
      <c r="ATL19" s="751"/>
      <c r="ATM19" s="751"/>
      <c r="ATN19" s="751"/>
      <c r="ATO19" s="751"/>
      <c r="ATP19" s="751"/>
      <c r="ATQ19" s="751"/>
      <c r="ATR19" s="751"/>
      <c r="ATS19" s="751"/>
      <c r="ATT19" s="751"/>
      <c r="ATU19" s="751"/>
      <c r="ATV19" s="751"/>
      <c r="ATW19" s="751"/>
      <c r="ATX19" s="751"/>
      <c r="ATY19" s="751"/>
      <c r="ATZ19" s="751"/>
      <c r="AUA19" s="751"/>
      <c r="AUB19" s="751"/>
      <c r="AUC19" s="751"/>
      <c r="AUD19" s="751"/>
      <c r="AUE19" s="751"/>
      <c r="AUF19" s="751"/>
      <c r="AUG19" s="751"/>
      <c r="AUH19" s="751"/>
      <c r="AUI19" s="751"/>
      <c r="AUJ19" s="751"/>
      <c r="AUK19" s="751"/>
      <c r="AUL19" s="751"/>
      <c r="AUM19" s="751"/>
      <c r="AUN19" s="751"/>
      <c r="AUO19" s="751"/>
      <c r="AUP19" s="751"/>
      <c r="AUQ19" s="751"/>
      <c r="AUR19" s="751"/>
      <c r="AUS19" s="751"/>
      <c r="AUT19" s="751"/>
      <c r="AUU19" s="751"/>
      <c r="AUV19" s="751"/>
      <c r="AUW19" s="751"/>
      <c r="AUX19" s="751"/>
      <c r="AUY19" s="751"/>
      <c r="AUZ19" s="751"/>
      <c r="AVA19" s="751"/>
      <c r="AVB19" s="751"/>
      <c r="AVC19" s="751"/>
      <c r="AVD19" s="751"/>
      <c r="AVE19" s="751"/>
      <c r="AVF19" s="751"/>
      <c r="AVG19" s="751"/>
      <c r="AVH19" s="751"/>
      <c r="AVI19" s="751"/>
      <c r="AVJ19" s="751"/>
      <c r="AVK19" s="751"/>
      <c r="AVL19" s="751"/>
      <c r="AVM19" s="751"/>
      <c r="AVN19" s="751"/>
      <c r="AVO19" s="751"/>
      <c r="AVP19" s="751"/>
      <c r="AVQ19" s="751"/>
      <c r="AVR19" s="751"/>
      <c r="AVS19" s="751"/>
      <c r="AVT19" s="751"/>
      <c r="AVU19" s="751"/>
      <c r="AVV19" s="751"/>
      <c r="AVW19" s="751"/>
      <c r="AVX19" s="751"/>
      <c r="AVY19" s="751"/>
      <c r="AVZ19" s="751"/>
      <c r="AWA19" s="751"/>
      <c r="AWB19" s="751"/>
      <c r="AWC19" s="751"/>
      <c r="AWD19" s="751"/>
      <c r="AWE19" s="751"/>
      <c r="AWF19" s="751"/>
      <c r="AWG19" s="751"/>
      <c r="AWH19" s="751"/>
      <c r="AWI19" s="751"/>
      <c r="AWJ19" s="751"/>
      <c r="AWK19" s="751"/>
      <c r="AWL19" s="751"/>
      <c r="AWM19" s="751"/>
      <c r="AWN19" s="751"/>
      <c r="AWO19" s="751"/>
      <c r="AWP19" s="751"/>
      <c r="AWQ19" s="751"/>
      <c r="AWR19" s="751"/>
      <c r="AWS19" s="751"/>
      <c r="AWT19" s="751"/>
      <c r="AWU19" s="751"/>
      <c r="AWV19" s="751"/>
      <c r="AWW19" s="751"/>
      <c r="AWX19" s="751"/>
      <c r="AWY19" s="751"/>
      <c r="AWZ19" s="751"/>
      <c r="AXA19" s="751"/>
      <c r="AXB19" s="751"/>
      <c r="AXC19" s="751"/>
      <c r="AXD19" s="751"/>
      <c r="AXE19" s="751"/>
      <c r="AXF19" s="751"/>
      <c r="AXG19" s="751"/>
      <c r="AXH19" s="751"/>
      <c r="AXI19" s="751"/>
      <c r="AXJ19" s="751"/>
      <c r="AXK19" s="751"/>
      <c r="AXL19" s="751"/>
      <c r="AXM19" s="751"/>
      <c r="AXN19" s="751"/>
      <c r="AXO19" s="751"/>
      <c r="AXP19" s="751"/>
      <c r="AXQ19" s="751"/>
      <c r="AXR19" s="751"/>
      <c r="AXS19" s="751"/>
      <c r="AXT19" s="751"/>
      <c r="AXU19" s="751"/>
      <c r="AXV19" s="751"/>
      <c r="AXW19" s="751"/>
      <c r="AXX19" s="751"/>
      <c r="AXY19" s="751"/>
      <c r="AXZ19" s="751"/>
      <c r="AYA19" s="751"/>
      <c r="AYB19" s="751"/>
      <c r="AYC19" s="751"/>
      <c r="AYD19" s="751"/>
      <c r="AYE19" s="751"/>
      <c r="AYF19" s="751"/>
      <c r="AYG19" s="751"/>
      <c r="AYH19" s="751"/>
      <c r="AYI19" s="751"/>
      <c r="AYJ19" s="751"/>
      <c r="AYK19" s="751"/>
      <c r="AYL19" s="751"/>
      <c r="AYM19" s="751"/>
      <c r="AYN19" s="751"/>
      <c r="AYO19" s="751"/>
      <c r="AYP19" s="751"/>
      <c r="AYQ19" s="751"/>
      <c r="AYR19" s="751"/>
      <c r="AYS19" s="751"/>
      <c r="AYT19" s="751"/>
      <c r="AYU19" s="751"/>
      <c r="AYV19" s="751"/>
      <c r="AYW19" s="751"/>
      <c r="AYX19" s="751"/>
      <c r="AYY19" s="751"/>
      <c r="AYZ19" s="751"/>
      <c r="AZA19" s="751"/>
      <c r="AZB19" s="751"/>
      <c r="AZC19" s="751"/>
      <c r="AZD19" s="751"/>
      <c r="AZE19" s="751"/>
      <c r="AZF19" s="751"/>
      <c r="AZG19" s="751"/>
      <c r="AZH19" s="751"/>
      <c r="AZI19" s="751"/>
      <c r="AZJ19" s="751"/>
      <c r="AZK19" s="751"/>
      <c r="AZL19" s="751"/>
      <c r="AZM19" s="751"/>
      <c r="AZN19" s="751"/>
      <c r="AZO19" s="751"/>
      <c r="AZP19" s="751"/>
      <c r="AZQ19" s="751"/>
      <c r="AZR19" s="751"/>
      <c r="AZS19" s="751"/>
      <c r="AZT19" s="751"/>
      <c r="AZU19" s="751"/>
      <c r="AZV19" s="751"/>
      <c r="AZW19" s="751"/>
      <c r="AZX19" s="751"/>
      <c r="AZY19" s="751"/>
      <c r="AZZ19" s="751"/>
      <c r="BAA19" s="751"/>
      <c r="BAB19" s="751"/>
      <c r="BAC19" s="751"/>
      <c r="BAD19" s="751"/>
      <c r="BAE19" s="751"/>
      <c r="BAF19" s="751"/>
      <c r="BAG19" s="751"/>
      <c r="BAH19" s="751"/>
      <c r="BAI19" s="751"/>
      <c r="BAJ19" s="751"/>
      <c r="BAK19" s="751"/>
      <c r="BAL19" s="751"/>
      <c r="BAM19" s="751"/>
      <c r="BAN19" s="751"/>
      <c r="BAO19" s="751"/>
      <c r="BAP19" s="751"/>
      <c r="BAQ19" s="751"/>
      <c r="BAR19" s="751"/>
      <c r="BAS19" s="751"/>
      <c r="BAT19" s="751"/>
      <c r="BAU19" s="751"/>
      <c r="BAV19" s="751"/>
      <c r="BAW19" s="751"/>
      <c r="BAX19" s="751"/>
      <c r="BAY19" s="751"/>
      <c r="BAZ19" s="751"/>
      <c r="BBA19" s="751"/>
      <c r="BBB19" s="751"/>
      <c r="BBC19" s="751"/>
      <c r="BBD19" s="751"/>
      <c r="BBE19" s="751"/>
      <c r="BBF19" s="751"/>
      <c r="BBG19" s="751"/>
      <c r="BBH19" s="751"/>
      <c r="BBI19" s="751"/>
      <c r="BBJ19" s="751"/>
      <c r="BBK19" s="751"/>
      <c r="BBL19" s="751"/>
      <c r="BBM19" s="751"/>
      <c r="BBN19" s="751"/>
      <c r="BBO19" s="751"/>
      <c r="BBP19" s="751"/>
      <c r="BBQ19" s="751"/>
      <c r="BBR19" s="751"/>
      <c r="BBS19" s="751"/>
      <c r="BBT19" s="751"/>
      <c r="BBU19" s="751"/>
      <c r="BBV19" s="751"/>
      <c r="BBW19" s="751"/>
      <c r="BBX19" s="751"/>
      <c r="BBY19" s="751"/>
      <c r="BBZ19" s="751"/>
      <c r="BCA19" s="751"/>
      <c r="BCB19" s="751"/>
      <c r="BCC19" s="751"/>
      <c r="BCD19" s="751"/>
      <c r="BCE19" s="751"/>
      <c r="BCF19" s="751"/>
      <c r="BCG19" s="751"/>
      <c r="BCH19" s="751"/>
      <c r="BCI19" s="751"/>
      <c r="BCJ19" s="751"/>
      <c r="BCK19" s="751"/>
      <c r="BCL19" s="751"/>
      <c r="BCM19" s="751"/>
      <c r="BCN19" s="751"/>
      <c r="BCO19" s="751"/>
      <c r="BCP19" s="751"/>
      <c r="BCQ19" s="751"/>
      <c r="BCR19" s="751"/>
      <c r="BCS19" s="751"/>
      <c r="BCT19" s="751"/>
      <c r="BCU19" s="751"/>
      <c r="BCV19" s="751"/>
      <c r="BCW19" s="751"/>
      <c r="BCX19" s="751"/>
      <c r="BCY19" s="751"/>
      <c r="BCZ19" s="751"/>
      <c r="BDA19" s="751"/>
      <c r="BDB19" s="751"/>
      <c r="BDC19" s="751"/>
      <c r="BDD19" s="751"/>
      <c r="BDE19" s="751"/>
      <c r="BDF19" s="751"/>
      <c r="BDG19" s="751"/>
      <c r="BDH19" s="751"/>
      <c r="BDI19" s="751"/>
      <c r="BDJ19" s="751"/>
      <c r="BDK19" s="751"/>
      <c r="BDL19" s="751"/>
      <c r="BDM19" s="751"/>
      <c r="BDN19" s="751"/>
      <c r="BDO19" s="751"/>
      <c r="BDP19" s="751"/>
      <c r="BDQ19" s="751"/>
      <c r="BDR19" s="751"/>
      <c r="BDS19" s="751"/>
      <c r="BDT19" s="751"/>
      <c r="BDU19" s="751"/>
      <c r="BDV19" s="751"/>
      <c r="BDW19" s="751"/>
      <c r="BDX19" s="751"/>
      <c r="BDY19" s="751"/>
      <c r="BDZ19" s="751"/>
      <c r="BEA19" s="751"/>
      <c r="BEB19" s="751"/>
      <c r="BEC19" s="751"/>
      <c r="BED19" s="751"/>
      <c r="BEE19" s="751"/>
      <c r="BEF19" s="751"/>
      <c r="BEG19" s="751"/>
      <c r="BEH19" s="751"/>
      <c r="BEI19" s="751"/>
      <c r="BEJ19" s="751"/>
      <c r="BEK19" s="751"/>
      <c r="BEL19" s="751"/>
      <c r="BEM19" s="751"/>
      <c r="BEN19" s="751"/>
      <c r="BEO19" s="751"/>
      <c r="BEP19" s="751"/>
      <c r="BEQ19" s="751"/>
      <c r="BER19" s="751"/>
      <c r="BES19" s="751"/>
      <c r="BET19" s="751"/>
      <c r="BEU19" s="751"/>
      <c r="BEV19" s="751"/>
      <c r="BEW19" s="751"/>
      <c r="BEX19" s="751"/>
      <c r="BEY19" s="751"/>
      <c r="BEZ19" s="751"/>
      <c r="BFA19" s="751"/>
      <c r="BFB19" s="751"/>
      <c r="BFC19" s="751"/>
      <c r="BFD19" s="751"/>
      <c r="BFE19" s="751"/>
      <c r="BFF19" s="751"/>
      <c r="BFG19" s="751"/>
      <c r="BFH19" s="751"/>
      <c r="BFI19" s="751"/>
      <c r="BFJ19" s="751"/>
      <c r="BFK19" s="751"/>
      <c r="BFL19" s="751"/>
      <c r="BFM19" s="751"/>
      <c r="BFN19" s="751"/>
      <c r="BFO19" s="751"/>
      <c r="BFP19" s="751"/>
      <c r="BFQ19" s="751"/>
      <c r="BFR19" s="751"/>
      <c r="BFS19" s="751"/>
      <c r="BFT19" s="751"/>
      <c r="BFU19" s="751"/>
      <c r="BFV19" s="751"/>
      <c r="BFW19" s="751"/>
      <c r="BFX19" s="751"/>
      <c r="BFY19" s="751"/>
      <c r="BFZ19" s="751"/>
      <c r="BGA19" s="751"/>
      <c r="BGB19" s="751"/>
      <c r="BGC19" s="751"/>
      <c r="BGD19" s="751"/>
      <c r="BGE19" s="751"/>
      <c r="BGF19" s="751"/>
      <c r="BGG19" s="751"/>
      <c r="BGH19" s="751"/>
      <c r="BGI19" s="751"/>
      <c r="BGJ19" s="751"/>
      <c r="BGK19" s="751"/>
      <c r="BGL19" s="751"/>
      <c r="BGM19" s="751"/>
      <c r="BGN19" s="751"/>
      <c r="BGO19" s="751"/>
      <c r="BGP19" s="751"/>
      <c r="BGQ19" s="751"/>
      <c r="BGR19" s="751"/>
      <c r="BGS19" s="751"/>
      <c r="BGT19" s="751"/>
      <c r="BGU19" s="751"/>
      <c r="BGV19" s="751"/>
      <c r="BGW19" s="751"/>
      <c r="BGX19" s="751"/>
      <c r="BGY19" s="751"/>
      <c r="BGZ19" s="751"/>
      <c r="BHA19" s="751"/>
      <c r="BHB19" s="751"/>
      <c r="BHC19" s="751"/>
      <c r="BHD19" s="751"/>
      <c r="BHE19" s="751"/>
      <c r="BHF19" s="751"/>
      <c r="BHG19" s="751"/>
      <c r="BHH19" s="751"/>
      <c r="BHI19" s="751"/>
      <c r="BHJ19" s="751"/>
      <c r="BHK19" s="751"/>
      <c r="BHL19" s="751"/>
      <c r="BHM19" s="751"/>
      <c r="BHN19" s="751"/>
      <c r="BHO19" s="751"/>
      <c r="BHP19" s="751"/>
      <c r="BHQ19" s="751"/>
      <c r="BHR19" s="751"/>
      <c r="BHS19" s="751"/>
      <c r="BHT19" s="751"/>
      <c r="BHU19" s="751"/>
      <c r="BHV19" s="751"/>
      <c r="BHW19" s="751"/>
      <c r="BHX19" s="751"/>
      <c r="BHY19" s="751"/>
      <c r="BHZ19" s="751"/>
      <c r="BIA19" s="751"/>
      <c r="BIB19" s="751"/>
      <c r="BIC19" s="751"/>
      <c r="BID19" s="751"/>
      <c r="BIE19" s="751"/>
      <c r="BIF19" s="751"/>
      <c r="BIG19" s="751"/>
      <c r="BIH19" s="751"/>
      <c r="BII19" s="751"/>
      <c r="BIJ19" s="751"/>
      <c r="BIK19" s="751"/>
      <c r="BIL19" s="751"/>
      <c r="BIM19" s="751"/>
      <c r="BIN19" s="751"/>
      <c r="BIO19" s="751"/>
      <c r="BIP19" s="751"/>
      <c r="BIQ19" s="751"/>
      <c r="BIR19" s="751"/>
      <c r="BIS19" s="751"/>
      <c r="BIT19" s="751"/>
      <c r="BIU19" s="751"/>
      <c r="BIV19" s="751"/>
      <c r="BIW19" s="751"/>
      <c r="BIX19" s="751"/>
      <c r="BIY19" s="751"/>
      <c r="BIZ19" s="751"/>
      <c r="BJA19" s="751"/>
      <c r="BJB19" s="751"/>
      <c r="BJC19" s="751"/>
      <c r="BJD19" s="751"/>
      <c r="BJE19" s="751"/>
      <c r="BJF19" s="751"/>
      <c r="BJG19" s="751"/>
      <c r="BJH19" s="751"/>
      <c r="BJI19" s="751"/>
      <c r="BJJ19" s="751"/>
      <c r="BJK19" s="751"/>
      <c r="BJL19" s="751"/>
      <c r="BJM19" s="751"/>
      <c r="BJN19" s="751"/>
      <c r="BJO19" s="751"/>
      <c r="BJP19" s="751"/>
      <c r="BJQ19" s="751"/>
      <c r="BJR19" s="751"/>
      <c r="BJS19" s="751"/>
      <c r="BJT19" s="751"/>
      <c r="BJU19" s="751"/>
      <c r="BJV19" s="751"/>
      <c r="BJW19" s="751"/>
      <c r="BJX19" s="751"/>
      <c r="BJY19" s="751"/>
      <c r="BJZ19" s="751"/>
      <c r="BKA19" s="751"/>
      <c r="BKB19" s="751"/>
      <c r="BKC19" s="751"/>
      <c r="BKD19" s="751"/>
      <c r="BKE19" s="751"/>
      <c r="BKF19" s="751"/>
      <c r="BKG19" s="751"/>
      <c r="BKH19" s="751"/>
      <c r="BKI19" s="751"/>
      <c r="BKJ19" s="751"/>
      <c r="BKK19" s="751"/>
      <c r="BKL19" s="751"/>
      <c r="BKM19" s="751"/>
      <c r="BKN19" s="751"/>
      <c r="BKO19" s="751"/>
      <c r="BKP19" s="751"/>
      <c r="BKQ19" s="751"/>
      <c r="BKR19" s="751"/>
      <c r="BKS19" s="751"/>
      <c r="BKT19" s="751"/>
      <c r="BKU19" s="751"/>
      <c r="BKV19" s="751"/>
      <c r="BKW19" s="751"/>
      <c r="BKX19" s="751"/>
      <c r="BKY19" s="751"/>
      <c r="BKZ19" s="751"/>
      <c r="BLA19" s="751"/>
      <c r="BLB19" s="751"/>
      <c r="BLC19" s="751"/>
      <c r="BLD19" s="751"/>
      <c r="BLE19" s="751"/>
      <c r="BLF19" s="751"/>
      <c r="BLG19" s="751"/>
      <c r="BLH19" s="751"/>
      <c r="BLI19" s="751"/>
      <c r="BLJ19" s="751"/>
      <c r="BLK19" s="751"/>
      <c r="BLL19" s="751"/>
      <c r="BLM19" s="751"/>
      <c r="BLN19" s="751"/>
      <c r="BLO19" s="751"/>
      <c r="BLP19" s="751"/>
      <c r="BLQ19" s="751"/>
      <c r="BLR19" s="751"/>
      <c r="BLS19" s="751"/>
      <c r="BLT19" s="751"/>
      <c r="BLU19" s="751"/>
      <c r="BLV19" s="751"/>
      <c r="BLW19" s="751"/>
      <c r="BLX19" s="751"/>
      <c r="BLY19" s="751"/>
      <c r="BLZ19" s="751"/>
      <c r="BMA19" s="751"/>
      <c r="BMB19" s="751"/>
      <c r="BMC19" s="751"/>
      <c r="BMD19" s="751"/>
      <c r="BME19" s="751"/>
      <c r="BMF19" s="751"/>
      <c r="BMG19" s="751"/>
      <c r="BMH19" s="751"/>
      <c r="BMI19" s="751"/>
      <c r="BMJ19" s="751"/>
      <c r="BMK19" s="751"/>
      <c r="BML19" s="751"/>
      <c r="BMM19" s="751"/>
      <c r="BMN19" s="751"/>
      <c r="BMO19" s="751"/>
      <c r="BMP19" s="751"/>
      <c r="BMQ19" s="751"/>
      <c r="BMR19" s="751"/>
      <c r="BMS19" s="751"/>
      <c r="BMT19" s="751"/>
      <c r="BMU19" s="751"/>
      <c r="BMV19" s="751"/>
      <c r="BMW19" s="751"/>
      <c r="BMX19" s="751"/>
      <c r="BMY19" s="751"/>
      <c r="BMZ19" s="751"/>
      <c r="BNA19" s="751"/>
      <c r="BNB19" s="751"/>
      <c r="BNC19" s="751"/>
      <c r="BND19" s="751"/>
      <c r="BNE19" s="751"/>
      <c r="BNF19" s="751"/>
      <c r="BNG19" s="751"/>
      <c r="BNH19" s="751"/>
      <c r="BNI19" s="751"/>
      <c r="BNJ19" s="751"/>
      <c r="BNK19" s="751"/>
      <c r="BNL19" s="751"/>
      <c r="BNM19" s="751"/>
      <c r="BNN19" s="751"/>
      <c r="BNO19" s="751"/>
      <c r="BNP19" s="751"/>
      <c r="BNQ19" s="751"/>
      <c r="BNR19" s="751"/>
      <c r="BNS19" s="751"/>
      <c r="BNT19" s="751"/>
      <c r="BNU19" s="751"/>
      <c r="BNV19" s="751"/>
      <c r="BNW19" s="751"/>
      <c r="BNX19" s="751"/>
      <c r="BNY19" s="751"/>
      <c r="BNZ19" s="751"/>
      <c r="BOA19" s="751"/>
      <c r="BOB19" s="751"/>
      <c r="BOC19" s="751"/>
      <c r="BOD19" s="751"/>
      <c r="BOE19" s="751"/>
      <c r="BOF19" s="751"/>
      <c r="BOG19" s="751"/>
      <c r="BOH19" s="751"/>
      <c r="BOI19" s="751"/>
      <c r="BOJ19" s="751"/>
      <c r="BOK19" s="751"/>
      <c r="BOL19" s="751"/>
      <c r="BOM19" s="751"/>
      <c r="BON19" s="751"/>
      <c r="BOO19" s="751"/>
      <c r="BOP19" s="751"/>
      <c r="BOQ19" s="751"/>
      <c r="BOR19" s="751"/>
      <c r="BOS19" s="751"/>
      <c r="BOT19" s="751"/>
      <c r="BOU19" s="751"/>
      <c r="BOV19" s="751"/>
      <c r="BOW19" s="751"/>
      <c r="BOX19" s="751"/>
      <c r="BOY19" s="751"/>
      <c r="BOZ19" s="751"/>
      <c r="BPA19" s="751"/>
      <c r="BPB19" s="751"/>
      <c r="BPC19" s="751"/>
      <c r="BPD19" s="751"/>
      <c r="BPE19" s="751"/>
      <c r="BPF19" s="751"/>
      <c r="BPG19" s="751"/>
      <c r="BPH19" s="751"/>
      <c r="BPI19" s="751"/>
      <c r="BPJ19" s="751"/>
      <c r="BPK19" s="751"/>
      <c r="BPL19" s="751"/>
      <c r="BPM19" s="751"/>
      <c r="BPN19" s="751"/>
      <c r="BPO19" s="751"/>
      <c r="BPP19" s="751"/>
      <c r="BPQ19" s="751"/>
      <c r="BPR19" s="751"/>
      <c r="BPS19" s="751"/>
      <c r="BPT19" s="751"/>
      <c r="BPU19" s="751"/>
      <c r="BPV19" s="751"/>
      <c r="BPW19" s="751"/>
      <c r="BPX19" s="751"/>
      <c r="BPY19" s="751"/>
      <c r="BPZ19" s="751"/>
      <c r="BQA19" s="751"/>
      <c r="BQB19" s="751"/>
      <c r="BQC19" s="751"/>
      <c r="BQD19" s="751"/>
      <c r="BQE19" s="751"/>
      <c r="BQF19" s="751"/>
      <c r="BQG19" s="751"/>
      <c r="BQH19" s="751"/>
      <c r="BQI19" s="751"/>
      <c r="BQJ19" s="751"/>
      <c r="BQK19" s="751"/>
      <c r="BQL19" s="751"/>
      <c r="BQM19" s="751"/>
      <c r="BQN19" s="751"/>
      <c r="BQO19" s="751"/>
      <c r="BQP19" s="751"/>
      <c r="BQQ19" s="751"/>
      <c r="BQR19" s="751"/>
      <c r="BQS19" s="751"/>
      <c r="BQT19" s="751"/>
      <c r="BQU19" s="751"/>
      <c r="BQV19" s="751"/>
      <c r="BQW19" s="751"/>
      <c r="BQX19" s="751"/>
      <c r="BQY19" s="751"/>
      <c r="BQZ19" s="751"/>
      <c r="BRA19" s="751"/>
      <c r="BRB19" s="751"/>
      <c r="BRC19" s="751"/>
      <c r="BRD19" s="751"/>
      <c r="BRE19" s="751"/>
      <c r="BRF19" s="751"/>
      <c r="BRG19" s="751"/>
      <c r="BRH19" s="751"/>
      <c r="BRI19" s="751"/>
      <c r="BRJ19" s="751"/>
      <c r="BRK19" s="751"/>
      <c r="BRL19" s="751"/>
      <c r="BRM19" s="751"/>
      <c r="BRN19" s="751"/>
      <c r="BRO19" s="751"/>
      <c r="BRP19" s="751"/>
      <c r="BRQ19" s="751"/>
      <c r="BRR19" s="751"/>
      <c r="BRS19" s="751"/>
      <c r="BRT19" s="751"/>
      <c r="BRU19" s="751"/>
      <c r="BRV19" s="751"/>
      <c r="BRW19" s="751"/>
      <c r="BRX19" s="751"/>
      <c r="BRY19" s="751"/>
      <c r="BRZ19" s="751"/>
      <c r="BSA19" s="751"/>
      <c r="BSB19" s="751"/>
      <c r="BSC19" s="751"/>
      <c r="BSD19" s="751"/>
      <c r="BSE19" s="751"/>
      <c r="BSF19" s="751"/>
      <c r="BSG19" s="751"/>
      <c r="BSH19" s="751"/>
      <c r="BSI19" s="751"/>
      <c r="BSJ19" s="751"/>
      <c r="BSK19" s="751"/>
      <c r="BSL19" s="751"/>
      <c r="BSM19" s="751"/>
      <c r="BSN19" s="751"/>
      <c r="BSO19" s="751"/>
      <c r="BSP19" s="751"/>
      <c r="BSQ19" s="751"/>
      <c r="BSR19" s="751"/>
      <c r="BSS19" s="751"/>
      <c r="BST19" s="751"/>
      <c r="BSU19" s="751"/>
      <c r="BSV19" s="751"/>
      <c r="BSW19" s="751"/>
      <c r="BSX19" s="751"/>
      <c r="BSY19" s="751"/>
      <c r="BSZ19" s="751"/>
      <c r="BTA19" s="751"/>
      <c r="BTB19" s="751"/>
      <c r="BTC19" s="751"/>
      <c r="BTD19" s="751"/>
      <c r="BTE19" s="751"/>
      <c r="BTF19" s="751"/>
      <c r="BTG19" s="751"/>
      <c r="BTH19" s="751"/>
      <c r="BTI19" s="751"/>
      <c r="BTJ19" s="751"/>
      <c r="BTK19" s="751"/>
      <c r="BTL19" s="751"/>
      <c r="BTM19" s="751"/>
      <c r="BTN19" s="751"/>
      <c r="BTO19" s="751"/>
      <c r="BTP19" s="751"/>
      <c r="BTQ19" s="751"/>
      <c r="BTR19" s="751"/>
      <c r="BTS19" s="751"/>
      <c r="BTT19" s="751"/>
      <c r="BTU19" s="751"/>
      <c r="BTV19" s="751"/>
      <c r="BTW19" s="751"/>
      <c r="BTX19" s="751"/>
      <c r="BTY19" s="751"/>
      <c r="BTZ19" s="751"/>
      <c r="BUA19" s="751"/>
      <c r="BUB19" s="751"/>
      <c r="BUC19" s="751"/>
      <c r="BUD19" s="751"/>
      <c r="BUE19" s="751"/>
      <c r="BUF19" s="751"/>
      <c r="BUG19" s="751"/>
      <c r="BUH19" s="751"/>
      <c r="BUI19" s="751"/>
      <c r="BUJ19" s="751"/>
      <c r="BUK19" s="751"/>
      <c r="BUL19" s="751"/>
      <c r="BUM19" s="751"/>
      <c r="BUN19" s="751"/>
      <c r="BUO19" s="751"/>
      <c r="BUP19" s="751"/>
      <c r="BUQ19" s="751"/>
      <c r="BUR19" s="751"/>
      <c r="BUS19" s="751"/>
      <c r="BUT19" s="751"/>
      <c r="BUU19" s="751"/>
      <c r="BUV19" s="751"/>
      <c r="BUW19" s="751"/>
      <c r="BUX19" s="751"/>
      <c r="BUY19" s="751"/>
      <c r="BUZ19" s="751"/>
      <c r="BVA19" s="751"/>
      <c r="BVB19" s="751"/>
      <c r="BVC19" s="751"/>
      <c r="BVD19" s="751"/>
      <c r="BVE19" s="751"/>
      <c r="BVF19" s="751"/>
      <c r="BVG19" s="751"/>
      <c r="BVH19" s="751"/>
      <c r="BVI19" s="751"/>
      <c r="BVJ19" s="751"/>
      <c r="BVK19" s="751"/>
      <c r="BVL19" s="751"/>
      <c r="BVM19" s="751"/>
      <c r="BVN19" s="751"/>
      <c r="BVO19" s="751"/>
      <c r="BVP19" s="751"/>
      <c r="BVQ19" s="751"/>
      <c r="BVR19" s="751"/>
      <c r="BVS19" s="751"/>
      <c r="BVT19" s="751"/>
      <c r="BVU19" s="751"/>
      <c r="BVV19" s="751"/>
      <c r="BVW19" s="751"/>
      <c r="BVX19" s="751"/>
      <c r="BVY19" s="751"/>
      <c r="BVZ19" s="751"/>
      <c r="BWA19" s="751"/>
      <c r="BWB19" s="751"/>
      <c r="BWC19" s="751"/>
      <c r="BWD19" s="751"/>
      <c r="BWE19" s="751"/>
      <c r="BWF19" s="751"/>
      <c r="BWG19" s="751"/>
      <c r="BWH19" s="751"/>
      <c r="BWI19" s="751"/>
      <c r="BWJ19" s="751"/>
      <c r="BWK19" s="751"/>
      <c r="BWL19" s="751"/>
      <c r="BWM19" s="751"/>
      <c r="BWN19" s="751"/>
      <c r="BWO19" s="751"/>
      <c r="BWP19" s="751"/>
      <c r="BWQ19" s="751"/>
      <c r="BWR19" s="751"/>
      <c r="BWS19" s="751"/>
      <c r="BWT19" s="751"/>
      <c r="BWU19" s="751"/>
      <c r="BWV19" s="751"/>
      <c r="BWW19" s="751"/>
      <c r="BWX19" s="751"/>
      <c r="BWY19" s="751"/>
      <c r="BWZ19" s="751"/>
      <c r="BXA19" s="751"/>
      <c r="BXB19" s="751"/>
      <c r="BXC19" s="751"/>
      <c r="BXD19" s="751"/>
      <c r="BXE19" s="751"/>
      <c r="BXF19" s="751"/>
      <c r="BXG19" s="751"/>
      <c r="BXH19" s="751"/>
      <c r="BXI19" s="751"/>
      <c r="BXJ19" s="751"/>
      <c r="BXK19" s="751"/>
      <c r="BXL19" s="751"/>
      <c r="BXM19" s="751"/>
      <c r="BXN19" s="751"/>
      <c r="BXO19" s="751"/>
      <c r="BXP19" s="751"/>
      <c r="BXQ19" s="751"/>
      <c r="BXR19" s="751"/>
      <c r="BXS19" s="751"/>
      <c r="BXT19" s="751"/>
      <c r="BXU19" s="751"/>
      <c r="BXV19" s="751"/>
      <c r="BXW19" s="751"/>
      <c r="BXX19" s="751"/>
      <c r="BXY19" s="751"/>
      <c r="BXZ19" s="751"/>
      <c r="BYA19" s="751"/>
      <c r="BYB19" s="751"/>
      <c r="BYC19" s="751"/>
      <c r="BYD19" s="751"/>
      <c r="BYE19" s="751"/>
      <c r="BYF19" s="751"/>
      <c r="BYG19" s="751"/>
      <c r="BYH19" s="751"/>
      <c r="BYI19" s="751"/>
      <c r="BYJ19" s="751"/>
      <c r="BYK19" s="751"/>
      <c r="BYL19" s="751"/>
      <c r="BYM19" s="751"/>
      <c r="BYN19" s="751"/>
      <c r="BYO19" s="751"/>
      <c r="BYP19" s="751"/>
      <c r="BYQ19" s="751"/>
      <c r="BYR19" s="751"/>
      <c r="BYS19" s="751"/>
      <c r="BYT19" s="751"/>
      <c r="BYU19" s="751"/>
      <c r="BYV19" s="751"/>
      <c r="BYW19" s="751"/>
      <c r="BYX19" s="751"/>
      <c r="BYY19" s="751"/>
      <c r="BYZ19" s="751"/>
      <c r="BZA19" s="751"/>
      <c r="BZB19" s="751"/>
      <c r="BZC19" s="751"/>
      <c r="BZD19" s="751"/>
      <c r="BZE19" s="751"/>
      <c r="BZF19" s="751"/>
      <c r="BZG19" s="751"/>
      <c r="BZH19" s="751"/>
      <c r="BZI19" s="751"/>
      <c r="BZJ19" s="751"/>
      <c r="BZK19" s="751"/>
      <c r="BZL19" s="751"/>
      <c r="BZM19" s="751"/>
      <c r="BZN19" s="751"/>
      <c r="BZO19" s="751"/>
      <c r="BZP19" s="751"/>
      <c r="BZQ19" s="751"/>
      <c r="BZR19" s="751"/>
      <c r="BZS19" s="751"/>
      <c r="BZT19" s="751"/>
      <c r="BZU19" s="751"/>
      <c r="BZV19" s="751"/>
      <c r="BZW19" s="751"/>
      <c r="BZX19" s="751"/>
      <c r="BZY19" s="751"/>
      <c r="BZZ19" s="751"/>
      <c r="CAA19" s="751"/>
      <c r="CAB19" s="751"/>
      <c r="CAC19" s="751"/>
      <c r="CAD19" s="751"/>
      <c r="CAE19" s="751"/>
      <c r="CAF19" s="751"/>
      <c r="CAG19" s="751"/>
      <c r="CAH19" s="751"/>
      <c r="CAI19" s="751"/>
      <c r="CAJ19" s="751"/>
      <c r="CAK19" s="751"/>
      <c r="CAL19" s="751"/>
      <c r="CAM19" s="751"/>
      <c r="CAN19" s="751"/>
      <c r="CAO19" s="751"/>
      <c r="CAP19" s="751"/>
      <c r="CAQ19" s="751"/>
      <c r="CAR19" s="751"/>
      <c r="CAS19" s="751"/>
      <c r="CAT19" s="751"/>
      <c r="CAU19" s="751"/>
      <c r="CAV19" s="751"/>
      <c r="CAW19" s="751"/>
      <c r="CAX19" s="751"/>
      <c r="CAY19" s="751"/>
      <c r="CAZ19" s="751"/>
      <c r="CBA19" s="751"/>
      <c r="CBB19" s="751"/>
      <c r="CBC19" s="751"/>
      <c r="CBD19" s="751"/>
      <c r="CBE19" s="751"/>
      <c r="CBF19" s="751"/>
      <c r="CBG19" s="751"/>
      <c r="CBH19" s="751"/>
      <c r="CBI19" s="751"/>
      <c r="CBJ19" s="751"/>
      <c r="CBK19" s="751"/>
      <c r="CBL19" s="751"/>
      <c r="CBM19" s="751"/>
      <c r="CBN19" s="751"/>
      <c r="CBO19" s="751"/>
      <c r="CBP19" s="751"/>
      <c r="CBQ19" s="751"/>
      <c r="CBR19" s="751"/>
      <c r="CBS19" s="751"/>
      <c r="CBT19" s="751"/>
      <c r="CBU19" s="751"/>
      <c r="CBV19" s="751"/>
      <c r="CBW19" s="751"/>
      <c r="CBX19" s="751"/>
      <c r="CBY19" s="751"/>
      <c r="CBZ19" s="751"/>
      <c r="CCA19" s="751"/>
      <c r="CCB19" s="751"/>
      <c r="CCC19" s="751"/>
      <c r="CCD19" s="751"/>
      <c r="CCE19" s="751"/>
      <c r="CCF19" s="751"/>
      <c r="CCG19" s="751"/>
      <c r="CCH19" s="751"/>
      <c r="CCI19" s="751"/>
      <c r="CCJ19" s="751"/>
      <c r="CCK19" s="751"/>
      <c r="CCL19" s="751"/>
      <c r="CCM19" s="751"/>
      <c r="CCN19" s="751"/>
      <c r="CCO19" s="751"/>
      <c r="CCP19" s="751"/>
      <c r="CCQ19" s="751"/>
      <c r="CCR19" s="751"/>
      <c r="CCS19" s="751"/>
      <c r="CCT19" s="751"/>
      <c r="CCU19" s="751"/>
      <c r="CCV19" s="751"/>
      <c r="CCW19" s="751"/>
      <c r="CCX19" s="751"/>
      <c r="CCY19" s="751"/>
      <c r="CCZ19" s="751"/>
      <c r="CDA19" s="751"/>
      <c r="CDB19" s="751"/>
      <c r="CDC19" s="751"/>
      <c r="CDD19" s="751"/>
      <c r="CDE19" s="751"/>
      <c r="CDF19" s="751"/>
      <c r="CDG19" s="751"/>
      <c r="CDH19" s="751"/>
      <c r="CDI19" s="751"/>
      <c r="CDJ19" s="751"/>
      <c r="CDK19" s="751"/>
      <c r="CDL19" s="751"/>
      <c r="CDM19" s="751"/>
      <c r="CDN19" s="751"/>
      <c r="CDO19" s="751"/>
      <c r="CDP19" s="751"/>
      <c r="CDQ19" s="751"/>
      <c r="CDR19" s="751"/>
      <c r="CDS19" s="751"/>
      <c r="CDT19" s="751"/>
      <c r="CDU19" s="751"/>
      <c r="CDV19" s="751"/>
      <c r="CDW19" s="751"/>
      <c r="CDX19" s="751"/>
      <c r="CDY19" s="751"/>
      <c r="CDZ19" s="751"/>
      <c r="CEA19" s="751"/>
      <c r="CEB19" s="751"/>
      <c r="CEC19" s="751"/>
      <c r="CED19" s="751"/>
      <c r="CEE19" s="751"/>
      <c r="CEF19" s="751"/>
      <c r="CEG19" s="751"/>
      <c r="CEH19" s="751"/>
      <c r="CEI19" s="751"/>
      <c r="CEJ19" s="751"/>
      <c r="CEK19" s="751"/>
      <c r="CEL19" s="751"/>
      <c r="CEM19" s="751"/>
      <c r="CEN19" s="751"/>
      <c r="CEO19" s="751"/>
      <c r="CEP19" s="751"/>
      <c r="CEQ19" s="751"/>
      <c r="CER19" s="751"/>
      <c r="CES19" s="751"/>
      <c r="CET19" s="751"/>
      <c r="CEU19" s="751"/>
      <c r="CEV19" s="751"/>
      <c r="CEW19" s="751"/>
      <c r="CEX19" s="751"/>
      <c r="CEY19" s="751"/>
      <c r="CEZ19" s="751"/>
      <c r="CFA19" s="751"/>
      <c r="CFB19" s="751"/>
      <c r="CFC19" s="751"/>
      <c r="CFD19" s="751"/>
      <c r="CFE19" s="751"/>
      <c r="CFF19" s="751"/>
      <c r="CFG19" s="751"/>
      <c r="CFH19" s="751"/>
      <c r="CFI19" s="751"/>
      <c r="CFJ19" s="751"/>
      <c r="CFK19" s="751"/>
      <c r="CFL19" s="751"/>
      <c r="CFM19" s="751"/>
      <c r="CFN19" s="751"/>
      <c r="CFO19" s="751"/>
      <c r="CFP19" s="751"/>
      <c r="CFQ19" s="751"/>
      <c r="CFR19" s="751"/>
      <c r="CFS19" s="751"/>
      <c r="CFT19" s="751"/>
      <c r="CFU19" s="751"/>
      <c r="CFV19" s="751"/>
      <c r="CFW19" s="751"/>
      <c r="CFX19" s="751"/>
      <c r="CFY19" s="751"/>
      <c r="CFZ19" s="751"/>
      <c r="CGA19" s="751"/>
      <c r="CGB19" s="751"/>
      <c r="CGC19" s="751"/>
      <c r="CGD19" s="751"/>
      <c r="CGE19" s="751"/>
      <c r="CGF19" s="751"/>
      <c r="CGG19" s="751"/>
      <c r="CGH19" s="751"/>
      <c r="CGI19" s="751"/>
      <c r="CGJ19" s="751"/>
      <c r="CGK19" s="751"/>
      <c r="CGL19" s="751"/>
      <c r="CGM19" s="751"/>
      <c r="CGN19" s="751"/>
      <c r="CGO19" s="751"/>
      <c r="CGP19" s="751"/>
      <c r="CGQ19" s="751"/>
      <c r="CGR19" s="751"/>
      <c r="CGS19" s="751"/>
      <c r="CGT19" s="751"/>
      <c r="CGU19" s="751"/>
      <c r="CGV19" s="751"/>
      <c r="CGW19" s="751"/>
      <c r="CGX19" s="751"/>
      <c r="CGY19" s="751"/>
      <c r="CGZ19" s="751"/>
      <c r="CHA19" s="751"/>
      <c r="CHB19" s="751"/>
      <c r="CHC19" s="751"/>
      <c r="CHD19" s="751"/>
      <c r="CHE19" s="751"/>
      <c r="CHF19" s="751"/>
      <c r="CHG19" s="751"/>
      <c r="CHH19" s="751"/>
      <c r="CHI19" s="751"/>
      <c r="CHJ19" s="751"/>
      <c r="CHK19" s="751"/>
      <c r="CHL19" s="751"/>
      <c r="CHM19" s="751"/>
      <c r="CHN19" s="751"/>
      <c r="CHO19" s="751"/>
      <c r="CHP19" s="751"/>
      <c r="CHQ19" s="751"/>
      <c r="CHR19" s="751"/>
      <c r="CHS19" s="751"/>
      <c r="CHT19" s="751"/>
      <c r="CHU19" s="751"/>
      <c r="CHV19" s="751"/>
      <c r="CHW19" s="751"/>
      <c r="CHX19" s="751"/>
      <c r="CHY19" s="751"/>
      <c r="CHZ19" s="751"/>
      <c r="CIA19" s="751"/>
      <c r="CIB19" s="751"/>
      <c r="CIC19" s="751"/>
      <c r="CID19" s="751"/>
      <c r="CIE19" s="751"/>
      <c r="CIF19" s="751"/>
      <c r="CIG19" s="751"/>
      <c r="CIH19" s="751"/>
      <c r="CII19" s="751"/>
      <c r="CIJ19" s="751"/>
      <c r="CIK19" s="751"/>
      <c r="CIL19" s="751"/>
      <c r="CIM19" s="751"/>
      <c r="CIN19" s="751"/>
      <c r="CIO19" s="751"/>
      <c r="CIP19" s="751"/>
      <c r="CIQ19" s="751"/>
      <c r="CIR19" s="751"/>
      <c r="CIS19" s="751"/>
      <c r="CIT19" s="751"/>
      <c r="CIU19" s="751"/>
      <c r="CIV19" s="751"/>
      <c r="CIW19" s="751"/>
      <c r="CIX19" s="751"/>
      <c r="CIY19" s="751"/>
      <c r="CIZ19" s="751"/>
      <c r="CJA19" s="751"/>
      <c r="CJB19" s="751"/>
      <c r="CJC19" s="751"/>
      <c r="CJD19" s="751"/>
      <c r="CJE19" s="751"/>
      <c r="CJF19" s="751"/>
      <c r="CJG19" s="751"/>
      <c r="CJH19" s="751"/>
      <c r="CJI19" s="751"/>
      <c r="CJJ19" s="751"/>
      <c r="CJK19" s="751"/>
      <c r="CJL19" s="751"/>
      <c r="CJM19" s="751"/>
      <c r="CJN19" s="751"/>
      <c r="CJO19" s="751"/>
      <c r="CJP19" s="751"/>
      <c r="CJQ19" s="751"/>
      <c r="CJR19" s="751"/>
      <c r="CJS19" s="751"/>
      <c r="CJT19" s="751"/>
      <c r="CJU19" s="751"/>
      <c r="CJV19" s="751"/>
      <c r="CJW19" s="751"/>
      <c r="CJX19" s="751"/>
      <c r="CJY19" s="751"/>
      <c r="CJZ19" s="751"/>
      <c r="CKA19" s="751"/>
      <c r="CKB19" s="751"/>
      <c r="CKC19" s="751"/>
      <c r="CKD19" s="751"/>
      <c r="CKE19" s="751"/>
      <c r="CKF19" s="751"/>
      <c r="CKG19" s="751"/>
      <c r="CKH19" s="751"/>
      <c r="CKI19" s="751"/>
      <c r="CKJ19" s="751"/>
      <c r="CKK19" s="751"/>
      <c r="CKL19" s="751"/>
      <c r="CKM19" s="751"/>
      <c r="CKN19" s="751"/>
      <c r="CKO19" s="751"/>
      <c r="CKP19" s="751"/>
      <c r="CKQ19" s="751"/>
      <c r="CKR19" s="751"/>
      <c r="CKS19" s="751"/>
      <c r="CKT19" s="751"/>
      <c r="CKU19" s="751"/>
      <c r="CKV19" s="751"/>
      <c r="CKW19" s="751"/>
      <c r="CKX19" s="751"/>
      <c r="CKY19" s="751"/>
      <c r="CKZ19" s="751"/>
      <c r="CLA19" s="751"/>
      <c r="CLB19" s="751"/>
      <c r="CLC19" s="751"/>
      <c r="CLD19" s="751"/>
      <c r="CLE19" s="751"/>
      <c r="CLF19" s="751"/>
      <c r="CLG19" s="751"/>
      <c r="CLH19" s="751"/>
      <c r="CLI19" s="751"/>
      <c r="CLJ19" s="751"/>
      <c r="CLK19" s="751"/>
      <c r="CLL19" s="751"/>
      <c r="CLM19" s="751"/>
      <c r="CLN19" s="751"/>
      <c r="CLO19" s="751"/>
      <c r="CLP19" s="751"/>
      <c r="CLQ19" s="751"/>
      <c r="CLR19" s="751"/>
      <c r="CLS19" s="751"/>
      <c r="CLT19" s="751"/>
      <c r="CLU19" s="751"/>
      <c r="CLV19" s="751"/>
      <c r="CLW19" s="751"/>
      <c r="CLX19" s="751"/>
      <c r="CLY19" s="751"/>
      <c r="CLZ19" s="751"/>
      <c r="CMA19" s="751"/>
      <c r="CMB19" s="751"/>
      <c r="CMC19" s="751"/>
      <c r="CMD19" s="751"/>
      <c r="CME19" s="751"/>
      <c r="CMF19" s="751"/>
      <c r="CMG19" s="751"/>
      <c r="CMH19" s="751"/>
      <c r="CMI19" s="751"/>
      <c r="CMJ19" s="751"/>
      <c r="CMK19" s="751"/>
      <c r="CML19" s="751"/>
      <c r="CMM19" s="751"/>
      <c r="CMN19" s="751"/>
      <c r="CMO19" s="751"/>
      <c r="CMP19" s="751"/>
      <c r="CMQ19" s="751"/>
      <c r="CMR19" s="751"/>
      <c r="CMS19" s="751"/>
      <c r="CMT19" s="751"/>
      <c r="CMU19" s="751"/>
      <c r="CMV19" s="751"/>
      <c r="CMW19" s="751"/>
      <c r="CMX19" s="751"/>
      <c r="CMY19" s="751"/>
      <c r="CMZ19" s="751"/>
      <c r="CNA19" s="751"/>
      <c r="CNB19" s="751"/>
      <c r="CNC19" s="751"/>
      <c r="CND19" s="751"/>
      <c r="CNE19" s="751"/>
      <c r="CNF19" s="751"/>
      <c r="CNG19" s="751"/>
      <c r="CNH19" s="751"/>
      <c r="CNI19" s="751"/>
      <c r="CNJ19" s="751"/>
      <c r="CNK19" s="751"/>
      <c r="CNL19" s="751"/>
      <c r="CNM19" s="751"/>
      <c r="CNN19" s="751"/>
      <c r="CNO19" s="751"/>
      <c r="CNP19" s="751"/>
      <c r="CNQ19" s="751"/>
      <c r="CNR19" s="751"/>
      <c r="CNS19" s="751"/>
      <c r="CNT19" s="751"/>
      <c r="CNU19" s="751"/>
      <c r="CNV19" s="751"/>
      <c r="CNW19" s="751"/>
      <c r="CNX19" s="751"/>
      <c r="CNY19" s="751"/>
      <c r="CNZ19" s="751"/>
      <c r="COA19" s="751"/>
      <c r="COB19" s="751"/>
      <c r="COC19" s="751"/>
      <c r="COD19" s="751"/>
      <c r="COE19" s="751"/>
      <c r="COF19" s="751"/>
      <c r="COG19" s="751"/>
      <c r="COH19" s="751"/>
      <c r="COI19" s="751"/>
      <c r="COJ19" s="751"/>
      <c r="COK19" s="751"/>
      <c r="COL19" s="751"/>
      <c r="COM19" s="751"/>
      <c r="CON19" s="751"/>
      <c r="COO19" s="751"/>
      <c r="COP19" s="751"/>
      <c r="COQ19" s="751"/>
      <c r="COR19" s="751"/>
      <c r="COS19" s="751"/>
      <c r="COT19" s="751"/>
      <c r="COU19" s="751"/>
      <c r="COV19" s="751"/>
      <c r="COW19" s="751"/>
      <c r="COX19" s="751"/>
      <c r="COY19" s="751"/>
      <c r="COZ19" s="751"/>
      <c r="CPA19" s="751"/>
      <c r="CPB19" s="751"/>
      <c r="CPC19" s="751"/>
      <c r="CPD19" s="751"/>
      <c r="CPE19" s="751"/>
      <c r="CPF19" s="751"/>
      <c r="CPG19" s="751"/>
      <c r="CPH19" s="751"/>
      <c r="CPI19" s="751"/>
      <c r="CPJ19" s="751"/>
      <c r="CPK19" s="751"/>
      <c r="CPL19" s="751"/>
      <c r="CPM19" s="751"/>
      <c r="CPN19" s="751"/>
      <c r="CPO19" s="751"/>
      <c r="CPP19" s="751"/>
      <c r="CPQ19" s="751"/>
      <c r="CPR19" s="751"/>
      <c r="CPS19" s="751"/>
      <c r="CPT19" s="751"/>
      <c r="CPU19" s="751"/>
      <c r="CPV19" s="751"/>
      <c r="CPW19" s="751"/>
      <c r="CPX19" s="751"/>
      <c r="CPY19" s="751"/>
      <c r="CPZ19" s="751"/>
      <c r="CQA19" s="751"/>
      <c r="CQB19" s="751"/>
      <c r="CQC19" s="751"/>
      <c r="CQD19" s="751"/>
      <c r="CQE19" s="751"/>
      <c r="CQF19" s="751"/>
      <c r="CQG19" s="751"/>
      <c r="CQH19" s="751"/>
      <c r="CQI19" s="751"/>
      <c r="CQJ19" s="751"/>
      <c r="CQK19" s="751"/>
      <c r="CQL19" s="751"/>
      <c r="CQM19" s="751"/>
      <c r="CQN19" s="751"/>
      <c r="CQO19" s="751"/>
      <c r="CQP19" s="751"/>
      <c r="CQQ19" s="751"/>
      <c r="CQR19" s="751"/>
      <c r="CQS19" s="751"/>
      <c r="CQT19" s="751"/>
      <c r="CQU19" s="751"/>
      <c r="CQV19" s="751"/>
      <c r="CQW19" s="751"/>
      <c r="CQX19" s="751"/>
      <c r="CQY19" s="751"/>
      <c r="CQZ19" s="751"/>
      <c r="CRA19" s="751"/>
      <c r="CRB19" s="751"/>
      <c r="CRC19" s="751"/>
      <c r="CRD19" s="751"/>
      <c r="CRE19" s="751"/>
      <c r="CRF19" s="751"/>
      <c r="CRG19" s="751"/>
      <c r="CRH19" s="751"/>
      <c r="CRI19" s="751"/>
      <c r="CRJ19" s="751"/>
      <c r="CRK19" s="751"/>
      <c r="CRL19" s="751"/>
      <c r="CRM19" s="751"/>
      <c r="CRN19" s="751"/>
      <c r="CRO19" s="751"/>
      <c r="CRP19" s="751"/>
      <c r="CRQ19" s="751"/>
      <c r="CRR19" s="751"/>
      <c r="CRS19" s="751"/>
      <c r="CRT19" s="751"/>
      <c r="CRU19" s="751"/>
      <c r="CRV19" s="751"/>
      <c r="CRW19" s="751"/>
      <c r="CRX19" s="751"/>
      <c r="CRY19" s="751"/>
      <c r="CRZ19" s="751"/>
      <c r="CSA19" s="751"/>
      <c r="CSB19" s="751"/>
      <c r="CSC19" s="751"/>
      <c r="CSD19" s="751"/>
      <c r="CSE19" s="751"/>
      <c r="CSF19" s="751"/>
      <c r="CSG19" s="751"/>
      <c r="CSH19" s="751"/>
      <c r="CSI19" s="751"/>
      <c r="CSJ19" s="751"/>
      <c r="CSK19" s="751"/>
      <c r="CSL19" s="751"/>
      <c r="CSM19" s="751"/>
      <c r="CSN19" s="751"/>
      <c r="CSO19" s="751"/>
      <c r="CSP19" s="751"/>
      <c r="CSQ19" s="751"/>
      <c r="CSR19" s="751"/>
      <c r="CSS19" s="751"/>
      <c r="CST19" s="751"/>
      <c r="CSU19" s="751"/>
      <c r="CSV19" s="751"/>
      <c r="CSW19" s="751"/>
      <c r="CSX19" s="751"/>
      <c r="CSY19" s="751"/>
      <c r="CSZ19" s="751"/>
      <c r="CTA19" s="751"/>
      <c r="CTB19" s="751"/>
      <c r="CTC19" s="751"/>
      <c r="CTD19" s="751"/>
      <c r="CTE19" s="751"/>
      <c r="CTF19" s="751"/>
      <c r="CTG19" s="751"/>
      <c r="CTH19" s="751"/>
      <c r="CTI19" s="751"/>
      <c r="CTJ19" s="751"/>
      <c r="CTK19" s="751"/>
      <c r="CTL19" s="751"/>
      <c r="CTM19" s="751"/>
      <c r="CTN19" s="751"/>
      <c r="CTO19" s="751"/>
      <c r="CTP19" s="751"/>
      <c r="CTQ19" s="751"/>
      <c r="CTR19" s="751"/>
      <c r="CTS19" s="751"/>
      <c r="CTT19" s="751"/>
      <c r="CTU19" s="751"/>
      <c r="CTV19" s="751"/>
      <c r="CTW19" s="751"/>
      <c r="CTX19" s="751"/>
      <c r="CTY19" s="751"/>
      <c r="CTZ19" s="751"/>
      <c r="CUA19" s="751"/>
      <c r="CUB19" s="751"/>
      <c r="CUC19" s="751"/>
      <c r="CUD19" s="751"/>
      <c r="CUE19" s="751"/>
      <c r="CUF19" s="751"/>
      <c r="CUG19" s="751"/>
      <c r="CUH19" s="751"/>
      <c r="CUI19" s="751"/>
      <c r="CUJ19" s="751"/>
      <c r="CUK19" s="751"/>
      <c r="CUL19" s="751"/>
      <c r="CUM19" s="751"/>
      <c r="CUN19" s="751"/>
      <c r="CUO19" s="751"/>
      <c r="CUP19" s="751"/>
      <c r="CUQ19" s="751"/>
      <c r="CUR19" s="751"/>
      <c r="CUS19" s="751"/>
      <c r="CUT19" s="751"/>
      <c r="CUU19" s="751"/>
      <c r="CUV19" s="751"/>
      <c r="CUW19" s="751"/>
      <c r="CUX19" s="751"/>
      <c r="CUY19" s="751"/>
      <c r="CUZ19" s="751"/>
      <c r="CVA19" s="751"/>
      <c r="CVB19" s="751"/>
      <c r="CVC19" s="751"/>
      <c r="CVD19" s="751"/>
      <c r="CVE19" s="751"/>
      <c r="CVF19" s="751"/>
      <c r="CVG19" s="751"/>
      <c r="CVH19" s="751"/>
      <c r="CVI19" s="751"/>
      <c r="CVJ19" s="751"/>
      <c r="CVK19" s="751"/>
      <c r="CVL19" s="751"/>
      <c r="CVM19" s="751"/>
      <c r="CVN19" s="751"/>
      <c r="CVO19" s="751"/>
      <c r="CVP19" s="751"/>
      <c r="CVQ19" s="751"/>
      <c r="CVR19" s="751"/>
      <c r="CVS19" s="751"/>
      <c r="CVT19" s="751"/>
      <c r="CVU19" s="751"/>
      <c r="CVV19" s="751"/>
      <c r="CVW19" s="751"/>
      <c r="CVX19" s="751"/>
      <c r="CVY19" s="751"/>
      <c r="CVZ19" s="751"/>
      <c r="CWA19" s="751"/>
      <c r="CWB19" s="751"/>
      <c r="CWC19" s="751"/>
      <c r="CWD19" s="751"/>
      <c r="CWE19" s="751"/>
      <c r="CWF19" s="751"/>
      <c r="CWG19" s="751"/>
      <c r="CWH19" s="751"/>
      <c r="CWI19" s="751"/>
      <c r="CWJ19" s="751"/>
      <c r="CWK19" s="751"/>
      <c r="CWL19" s="751"/>
      <c r="CWM19" s="751"/>
      <c r="CWN19" s="751"/>
      <c r="CWO19" s="751"/>
      <c r="CWP19" s="751"/>
      <c r="CWQ19" s="751"/>
      <c r="CWR19" s="751"/>
      <c r="CWS19" s="751"/>
      <c r="CWT19" s="751"/>
      <c r="CWU19" s="751"/>
      <c r="CWV19" s="751"/>
      <c r="CWW19" s="751"/>
      <c r="CWX19" s="751"/>
      <c r="CWY19" s="751"/>
      <c r="CWZ19" s="751"/>
      <c r="CXA19" s="751"/>
      <c r="CXB19" s="751"/>
      <c r="CXC19" s="751"/>
      <c r="CXD19" s="751"/>
      <c r="CXE19" s="751"/>
      <c r="CXF19" s="751"/>
      <c r="CXG19" s="751"/>
      <c r="CXH19" s="751"/>
      <c r="CXI19" s="751"/>
      <c r="CXJ19" s="751"/>
      <c r="CXK19" s="751"/>
      <c r="CXL19" s="751"/>
      <c r="CXM19" s="751"/>
      <c r="CXN19" s="751"/>
      <c r="CXO19" s="751"/>
      <c r="CXP19" s="751"/>
      <c r="CXQ19" s="751"/>
      <c r="CXR19" s="751"/>
      <c r="CXS19" s="751"/>
      <c r="CXT19" s="751"/>
      <c r="CXU19" s="751"/>
      <c r="CXV19" s="751"/>
      <c r="CXW19" s="751"/>
      <c r="CXX19" s="751"/>
      <c r="CXY19" s="751"/>
      <c r="CXZ19" s="751"/>
      <c r="CYA19" s="751"/>
      <c r="CYB19" s="751"/>
      <c r="CYC19" s="751"/>
      <c r="CYD19" s="751"/>
      <c r="CYE19" s="751"/>
      <c r="CYF19" s="751"/>
      <c r="CYG19" s="751"/>
      <c r="CYH19" s="751"/>
      <c r="CYI19" s="751"/>
      <c r="CYJ19" s="751"/>
      <c r="CYK19" s="751"/>
      <c r="CYL19" s="751"/>
      <c r="CYM19" s="751"/>
      <c r="CYN19" s="751"/>
      <c r="CYO19" s="751"/>
      <c r="CYP19" s="751"/>
      <c r="CYQ19" s="751"/>
      <c r="CYR19" s="751"/>
      <c r="CYS19" s="751"/>
      <c r="CYT19" s="751"/>
      <c r="CYU19" s="751"/>
      <c r="CYV19" s="751"/>
      <c r="CYW19" s="751"/>
      <c r="CYX19" s="751"/>
      <c r="CYY19" s="751"/>
      <c r="CYZ19" s="751"/>
      <c r="CZA19" s="751"/>
      <c r="CZB19" s="751"/>
      <c r="CZC19" s="751"/>
      <c r="CZD19" s="751"/>
      <c r="CZE19" s="751"/>
      <c r="CZF19" s="751"/>
      <c r="CZG19" s="751"/>
      <c r="CZH19" s="751"/>
      <c r="CZI19" s="751"/>
      <c r="CZJ19" s="751"/>
      <c r="CZK19" s="751"/>
      <c r="CZL19" s="751"/>
      <c r="CZM19" s="751"/>
      <c r="CZN19" s="751"/>
      <c r="CZO19" s="751"/>
      <c r="CZP19" s="751"/>
      <c r="CZQ19" s="751"/>
      <c r="CZR19" s="751"/>
      <c r="CZS19" s="751"/>
      <c r="CZT19" s="751"/>
      <c r="CZU19" s="751"/>
      <c r="CZV19" s="751"/>
      <c r="CZW19" s="751"/>
      <c r="CZX19" s="751"/>
      <c r="CZY19" s="751"/>
      <c r="CZZ19" s="751"/>
      <c r="DAA19" s="751"/>
      <c r="DAB19" s="751"/>
      <c r="DAC19" s="751"/>
      <c r="DAD19" s="751"/>
      <c r="DAE19" s="751"/>
      <c r="DAF19" s="751"/>
      <c r="DAG19" s="751"/>
      <c r="DAH19" s="751"/>
      <c r="DAI19" s="751"/>
      <c r="DAJ19" s="751"/>
      <c r="DAK19" s="751"/>
      <c r="DAL19" s="751"/>
      <c r="DAM19" s="751"/>
      <c r="DAN19" s="751"/>
      <c r="DAO19" s="751"/>
      <c r="DAP19" s="751"/>
      <c r="DAQ19" s="751"/>
      <c r="DAR19" s="751"/>
      <c r="DAS19" s="751"/>
      <c r="DAT19" s="751"/>
      <c r="DAU19" s="751"/>
      <c r="DAV19" s="751"/>
      <c r="DAW19" s="751"/>
      <c r="DAX19" s="751"/>
      <c r="DAY19" s="751"/>
      <c r="DAZ19" s="751"/>
      <c r="DBA19" s="751"/>
      <c r="DBB19" s="751"/>
      <c r="DBC19" s="751"/>
      <c r="DBD19" s="751"/>
      <c r="DBE19" s="751"/>
      <c r="DBF19" s="751"/>
      <c r="DBG19" s="751"/>
      <c r="DBH19" s="751"/>
      <c r="DBI19" s="751"/>
      <c r="DBJ19" s="751"/>
      <c r="DBK19" s="751"/>
      <c r="DBL19" s="751"/>
      <c r="DBM19" s="751"/>
      <c r="DBN19" s="751"/>
      <c r="DBO19" s="751"/>
      <c r="DBP19" s="751"/>
      <c r="DBQ19" s="751"/>
      <c r="DBR19" s="751"/>
      <c r="DBS19" s="751"/>
      <c r="DBT19" s="751"/>
      <c r="DBU19" s="751"/>
      <c r="DBV19" s="751"/>
      <c r="DBW19" s="751"/>
      <c r="DBX19" s="751"/>
      <c r="DBY19" s="751"/>
      <c r="DBZ19" s="751"/>
      <c r="DCA19" s="751"/>
      <c r="DCB19" s="751"/>
      <c r="DCC19" s="751"/>
      <c r="DCD19" s="751"/>
      <c r="DCE19" s="751"/>
      <c r="DCF19" s="751"/>
      <c r="DCG19" s="751"/>
      <c r="DCH19" s="751"/>
      <c r="DCI19" s="751"/>
      <c r="DCJ19" s="751"/>
      <c r="DCK19" s="751"/>
      <c r="DCL19" s="751"/>
      <c r="DCM19" s="751"/>
      <c r="DCN19" s="751"/>
      <c r="DCO19" s="751"/>
      <c r="DCP19" s="751"/>
      <c r="DCQ19" s="751"/>
      <c r="DCR19" s="751"/>
      <c r="DCS19" s="751"/>
      <c r="DCT19" s="751"/>
      <c r="DCU19" s="751"/>
      <c r="DCV19" s="751"/>
      <c r="DCW19" s="751"/>
      <c r="DCX19" s="751"/>
      <c r="DCY19" s="751"/>
      <c r="DCZ19" s="751"/>
      <c r="DDA19" s="751"/>
      <c r="DDB19" s="751"/>
      <c r="DDC19" s="751"/>
      <c r="DDD19" s="751"/>
      <c r="DDE19" s="751"/>
      <c r="DDF19" s="751"/>
      <c r="DDG19" s="751"/>
      <c r="DDH19" s="751"/>
      <c r="DDI19" s="751"/>
      <c r="DDJ19" s="751"/>
      <c r="DDK19" s="751"/>
      <c r="DDL19" s="751"/>
      <c r="DDM19" s="751"/>
      <c r="DDN19" s="751"/>
      <c r="DDO19" s="751"/>
      <c r="DDP19" s="751"/>
      <c r="DDQ19" s="751"/>
      <c r="DDR19" s="751"/>
      <c r="DDS19" s="751"/>
      <c r="DDT19" s="751"/>
      <c r="DDU19" s="751"/>
      <c r="DDV19" s="751"/>
      <c r="DDW19" s="751"/>
      <c r="DDX19" s="751"/>
      <c r="DDY19" s="751"/>
      <c r="DDZ19" s="751"/>
      <c r="DEA19" s="751"/>
      <c r="DEB19" s="751"/>
      <c r="DEC19" s="751"/>
      <c r="DED19" s="751"/>
      <c r="DEE19" s="751"/>
      <c r="DEF19" s="751"/>
      <c r="DEG19" s="751"/>
      <c r="DEH19" s="751"/>
      <c r="DEI19" s="751"/>
      <c r="DEJ19" s="751"/>
      <c r="DEK19" s="751"/>
      <c r="DEL19" s="751"/>
      <c r="DEM19" s="751"/>
      <c r="DEN19" s="751"/>
      <c r="DEO19" s="751"/>
      <c r="DEP19" s="751"/>
      <c r="DEQ19" s="751"/>
      <c r="DER19" s="751"/>
      <c r="DES19" s="751"/>
      <c r="DET19" s="751"/>
      <c r="DEU19" s="751"/>
      <c r="DEV19" s="751"/>
      <c r="DEW19" s="751"/>
      <c r="DEX19" s="751"/>
      <c r="DEY19" s="751"/>
      <c r="DEZ19" s="751"/>
      <c r="DFA19" s="751"/>
      <c r="DFB19" s="751"/>
      <c r="DFC19" s="751"/>
      <c r="DFD19" s="751"/>
      <c r="DFE19" s="751"/>
      <c r="DFF19" s="751"/>
      <c r="DFG19" s="751"/>
      <c r="DFH19" s="751"/>
      <c r="DFI19" s="751"/>
      <c r="DFJ19" s="751"/>
      <c r="DFK19" s="751"/>
      <c r="DFL19" s="751"/>
      <c r="DFM19" s="751"/>
      <c r="DFN19" s="751"/>
      <c r="DFO19" s="751"/>
      <c r="DFP19" s="751"/>
      <c r="DFQ19" s="751"/>
      <c r="DFR19" s="751"/>
      <c r="DFS19" s="751"/>
      <c r="DFT19" s="751"/>
      <c r="DFU19" s="751"/>
      <c r="DFV19" s="751"/>
      <c r="DFW19" s="751"/>
      <c r="DFX19" s="751"/>
      <c r="DFY19" s="751"/>
      <c r="DFZ19" s="751"/>
      <c r="DGA19" s="751"/>
      <c r="DGB19" s="751"/>
      <c r="DGC19" s="751"/>
      <c r="DGD19" s="751"/>
      <c r="DGE19" s="751"/>
      <c r="DGF19" s="751"/>
      <c r="DGG19" s="751"/>
      <c r="DGH19" s="751"/>
      <c r="DGI19" s="751"/>
      <c r="DGJ19" s="751"/>
      <c r="DGK19" s="751"/>
      <c r="DGL19" s="751"/>
      <c r="DGM19" s="751"/>
      <c r="DGN19" s="751"/>
      <c r="DGO19" s="751"/>
      <c r="DGP19" s="751"/>
      <c r="DGQ19" s="751"/>
      <c r="DGR19" s="751"/>
      <c r="DGS19" s="751"/>
      <c r="DGT19" s="751"/>
      <c r="DGU19" s="751"/>
      <c r="DGV19" s="751"/>
      <c r="DGW19" s="751"/>
      <c r="DGX19" s="751"/>
      <c r="DGY19" s="751"/>
      <c r="DGZ19" s="751"/>
      <c r="DHA19" s="751"/>
      <c r="DHB19" s="751"/>
      <c r="DHC19" s="751"/>
      <c r="DHD19" s="751"/>
      <c r="DHE19" s="751"/>
      <c r="DHF19" s="751"/>
      <c r="DHG19" s="751"/>
      <c r="DHH19" s="751"/>
      <c r="DHI19" s="751"/>
      <c r="DHJ19" s="751"/>
      <c r="DHK19" s="751"/>
      <c r="DHL19" s="751"/>
      <c r="DHM19" s="751"/>
      <c r="DHN19" s="751"/>
      <c r="DHO19" s="751"/>
      <c r="DHP19" s="751"/>
      <c r="DHQ19" s="751"/>
      <c r="DHR19" s="751"/>
      <c r="DHS19" s="751"/>
      <c r="DHT19" s="751"/>
      <c r="DHU19" s="751"/>
      <c r="DHV19" s="751"/>
      <c r="DHW19" s="751"/>
      <c r="DHX19" s="751"/>
      <c r="DHY19" s="751"/>
      <c r="DHZ19" s="751"/>
      <c r="DIA19" s="751"/>
      <c r="DIB19" s="751"/>
      <c r="DIC19" s="751"/>
      <c r="DID19" s="751"/>
      <c r="DIE19" s="751"/>
      <c r="DIF19" s="751"/>
      <c r="DIG19" s="751"/>
      <c r="DIH19" s="751"/>
      <c r="DII19" s="751"/>
      <c r="DIJ19" s="751"/>
      <c r="DIK19" s="751"/>
      <c r="DIL19" s="751"/>
      <c r="DIM19" s="751"/>
      <c r="DIN19" s="751"/>
      <c r="DIO19" s="751"/>
      <c r="DIP19" s="751"/>
      <c r="DIQ19" s="751"/>
      <c r="DIR19" s="751"/>
      <c r="DIS19" s="751"/>
      <c r="DIT19" s="751"/>
      <c r="DIU19" s="751"/>
      <c r="DIV19" s="751"/>
      <c r="DIW19" s="751"/>
      <c r="DIX19" s="751"/>
      <c r="DIY19" s="751"/>
      <c r="DIZ19" s="751"/>
      <c r="DJA19" s="751"/>
      <c r="DJB19" s="751"/>
      <c r="DJC19" s="751"/>
      <c r="DJD19" s="751"/>
      <c r="DJE19" s="751"/>
      <c r="DJF19" s="751"/>
      <c r="DJG19" s="751"/>
      <c r="DJH19" s="751"/>
      <c r="DJI19" s="751"/>
      <c r="DJJ19" s="751"/>
      <c r="DJK19" s="751"/>
      <c r="DJL19" s="751"/>
      <c r="DJM19" s="751"/>
      <c r="DJN19" s="751"/>
      <c r="DJO19" s="751"/>
      <c r="DJP19" s="751"/>
      <c r="DJQ19" s="751"/>
      <c r="DJR19" s="751"/>
      <c r="DJS19" s="751"/>
      <c r="DJT19" s="751"/>
      <c r="DJU19" s="751"/>
      <c r="DJV19" s="751"/>
      <c r="DJW19" s="751"/>
      <c r="DJX19" s="751"/>
      <c r="DJY19" s="751"/>
      <c r="DJZ19" s="751"/>
      <c r="DKA19" s="751"/>
      <c r="DKB19" s="751"/>
      <c r="DKC19" s="751"/>
      <c r="DKD19" s="751"/>
      <c r="DKE19" s="751"/>
      <c r="DKF19" s="751"/>
      <c r="DKG19" s="751"/>
      <c r="DKH19" s="751"/>
      <c r="DKI19" s="751"/>
      <c r="DKJ19" s="751"/>
      <c r="DKK19" s="751"/>
      <c r="DKL19" s="751"/>
      <c r="DKM19" s="751"/>
      <c r="DKN19" s="751"/>
      <c r="DKO19" s="751"/>
      <c r="DKP19" s="751"/>
      <c r="DKQ19" s="751"/>
      <c r="DKR19" s="751"/>
      <c r="DKS19" s="751"/>
      <c r="DKT19" s="751"/>
      <c r="DKU19" s="751"/>
      <c r="DKV19" s="751"/>
      <c r="DKW19" s="751"/>
      <c r="DKX19" s="751"/>
      <c r="DKY19" s="751"/>
      <c r="DKZ19" s="751"/>
      <c r="DLA19" s="751"/>
      <c r="DLB19" s="751"/>
      <c r="DLC19" s="751"/>
      <c r="DLD19" s="751"/>
      <c r="DLE19" s="751"/>
      <c r="DLF19" s="751"/>
      <c r="DLG19" s="751"/>
      <c r="DLH19" s="751"/>
      <c r="DLI19" s="751"/>
      <c r="DLJ19" s="751"/>
      <c r="DLK19" s="751"/>
      <c r="DLL19" s="751"/>
      <c r="DLM19" s="751"/>
      <c r="DLN19" s="751"/>
      <c r="DLO19" s="751"/>
      <c r="DLP19" s="751"/>
      <c r="DLQ19" s="751"/>
      <c r="DLR19" s="751"/>
      <c r="DLS19" s="751"/>
      <c r="DLT19" s="751"/>
      <c r="DLU19" s="751"/>
      <c r="DLV19" s="751"/>
      <c r="DLW19" s="751"/>
      <c r="DLX19" s="751"/>
      <c r="DLY19" s="751"/>
      <c r="DLZ19" s="751"/>
      <c r="DMA19" s="751"/>
      <c r="DMB19" s="751"/>
      <c r="DMC19" s="751"/>
      <c r="DMD19" s="751"/>
      <c r="DME19" s="751"/>
      <c r="DMF19" s="751"/>
      <c r="DMG19" s="751"/>
      <c r="DMH19" s="751"/>
      <c r="DMI19" s="751"/>
      <c r="DMJ19" s="751"/>
      <c r="DMK19" s="751"/>
      <c r="DML19" s="751"/>
      <c r="DMM19" s="751"/>
      <c r="DMN19" s="751"/>
      <c r="DMO19" s="751"/>
      <c r="DMP19" s="751"/>
      <c r="DMQ19" s="751"/>
      <c r="DMR19" s="751"/>
      <c r="DMS19" s="751"/>
      <c r="DMT19" s="751"/>
      <c r="DMU19" s="751"/>
      <c r="DMV19" s="751"/>
      <c r="DMW19" s="751"/>
      <c r="DMX19" s="751"/>
      <c r="DMY19" s="751"/>
      <c r="DMZ19" s="751"/>
      <c r="DNA19" s="751"/>
      <c r="DNB19" s="751"/>
      <c r="DNC19" s="751"/>
      <c r="DND19" s="751"/>
      <c r="DNE19" s="751"/>
      <c r="DNF19" s="751"/>
      <c r="DNG19" s="751"/>
      <c r="DNH19" s="751"/>
      <c r="DNI19" s="751"/>
      <c r="DNJ19" s="751"/>
      <c r="DNK19" s="751"/>
      <c r="DNL19" s="751"/>
      <c r="DNM19" s="751"/>
      <c r="DNN19" s="751"/>
      <c r="DNO19" s="751"/>
      <c r="DNP19" s="751"/>
      <c r="DNQ19" s="751"/>
      <c r="DNR19" s="751"/>
      <c r="DNS19" s="751"/>
      <c r="DNT19" s="751"/>
      <c r="DNU19" s="751"/>
      <c r="DNV19" s="751"/>
      <c r="DNW19" s="751"/>
      <c r="DNX19" s="751"/>
      <c r="DNY19" s="751"/>
      <c r="DNZ19" s="751"/>
      <c r="DOA19" s="751"/>
      <c r="DOB19" s="751"/>
      <c r="DOC19" s="751"/>
      <c r="DOD19" s="751"/>
      <c r="DOE19" s="751"/>
      <c r="DOF19" s="751"/>
      <c r="DOG19" s="751"/>
      <c r="DOH19" s="751"/>
      <c r="DOI19" s="751"/>
      <c r="DOJ19" s="751"/>
      <c r="DOK19" s="751"/>
      <c r="DOL19" s="751"/>
      <c r="DOM19" s="751"/>
      <c r="DON19" s="751"/>
      <c r="DOO19" s="751"/>
      <c r="DOP19" s="751"/>
      <c r="DOQ19" s="751"/>
      <c r="DOR19" s="751"/>
      <c r="DOS19" s="751"/>
      <c r="DOT19" s="751"/>
      <c r="DOU19" s="751"/>
      <c r="DOV19" s="751"/>
      <c r="DOW19" s="751"/>
      <c r="DOX19" s="751"/>
      <c r="DOY19" s="751"/>
      <c r="DOZ19" s="751"/>
      <c r="DPA19" s="751"/>
      <c r="DPB19" s="751"/>
      <c r="DPC19" s="751"/>
      <c r="DPD19" s="751"/>
      <c r="DPE19" s="751"/>
      <c r="DPF19" s="751"/>
      <c r="DPG19" s="751"/>
      <c r="DPH19" s="751"/>
      <c r="DPI19" s="751"/>
      <c r="DPJ19" s="751"/>
      <c r="DPK19" s="751"/>
      <c r="DPL19" s="751"/>
      <c r="DPM19" s="751"/>
      <c r="DPN19" s="751"/>
      <c r="DPO19" s="751"/>
      <c r="DPP19" s="751"/>
      <c r="DPQ19" s="751"/>
      <c r="DPR19" s="751"/>
      <c r="DPS19" s="751"/>
      <c r="DPT19" s="751"/>
      <c r="DPU19" s="751"/>
      <c r="DPV19" s="751"/>
      <c r="DPW19" s="751"/>
      <c r="DPX19" s="751"/>
      <c r="DPY19" s="751"/>
      <c r="DPZ19" s="751"/>
      <c r="DQA19" s="751"/>
      <c r="DQB19" s="751"/>
      <c r="DQC19" s="751"/>
      <c r="DQD19" s="751"/>
      <c r="DQE19" s="751"/>
      <c r="DQF19" s="751"/>
      <c r="DQG19" s="751"/>
      <c r="DQH19" s="751"/>
      <c r="DQI19" s="751"/>
      <c r="DQJ19" s="751"/>
      <c r="DQK19" s="751"/>
      <c r="DQL19" s="751"/>
      <c r="DQM19" s="751"/>
      <c r="DQN19" s="751"/>
      <c r="DQO19" s="751"/>
      <c r="DQP19" s="751"/>
      <c r="DQQ19" s="751"/>
      <c r="DQR19" s="751"/>
      <c r="DQS19" s="751"/>
      <c r="DQT19" s="751"/>
      <c r="DQU19" s="751"/>
      <c r="DQV19" s="751"/>
      <c r="DQW19" s="751"/>
      <c r="DQX19" s="751"/>
      <c r="DQY19" s="751"/>
      <c r="DQZ19" s="751"/>
      <c r="DRA19" s="751"/>
      <c r="DRB19" s="751"/>
      <c r="DRC19" s="751"/>
      <c r="DRD19" s="751"/>
      <c r="DRE19" s="751"/>
      <c r="DRF19" s="751"/>
      <c r="DRG19" s="751"/>
      <c r="DRH19" s="751"/>
      <c r="DRI19" s="751"/>
      <c r="DRJ19" s="751"/>
      <c r="DRK19" s="751"/>
      <c r="DRL19" s="751"/>
      <c r="DRM19" s="751"/>
      <c r="DRN19" s="751"/>
      <c r="DRO19" s="751"/>
      <c r="DRP19" s="751"/>
      <c r="DRQ19" s="751"/>
      <c r="DRR19" s="751"/>
      <c r="DRS19" s="751"/>
      <c r="DRT19" s="751"/>
      <c r="DRU19" s="751"/>
      <c r="DRV19" s="751"/>
      <c r="DRW19" s="751"/>
      <c r="DRX19" s="751"/>
      <c r="DRY19" s="751"/>
      <c r="DRZ19" s="751"/>
      <c r="DSA19" s="751"/>
      <c r="DSB19" s="751"/>
      <c r="DSC19" s="751"/>
      <c r="DSD19" s="751"/>
      <c r="DSE19" s="751"/>
      <c r="DSF19" s="751"/>
      <c r="DSG19" s="751"/>
      <c r="DSH19" s="751"/>
      <c r="DSI19" s="751"/>
      <c r="DSJ19" s="751"/>
      <c r="DSK19" s="751"/>
      <c r="DSL19" s="751"/>
      <c r="DSM19" s="751"/>
      <c r="DSN19" s="751"/>
      <c r="DSO19" s="751"/>
      <c r="DSP19" s="751"/>
      <c r="DSQ19" s="751"/>
      <c r="DSR19" s="751"/>
      <c r="DSS19" s="751"/>
      <c r="DST19" s="751"/>
      <c r="DSU19" s="751"/>
      <c r="DSV19" s="751"/>
      <c r="DSW19" s="751"/>
      <c r="DSX19" s="751"/>
      <c r="DSY19" s="751"/>
      <c r="DSZ19" s="751"/>
      <c r="DTA19" s="751"/>
      <c r="DTB19" s="751"/>
      <c r="DTC19" s="751"/>
      <c r="DTD19" s="751"/>
      <c r="DTE19" s="751"/>
      <c r="DTF19" s="751"/>
      <c r="DTG19" s="751"/>
      <c r="DTH19" s="751"/>
      <c r="DTI19" s="751"/>
      <c r="DTJ19" s="751"/>
      <c r="DTK19" s="751"/>
      <c r="DTL19" s="751"/>
      <c r="DTM19" s="751"/>
      <c r="DTN19" s="751"/>
      <c r="DTO19" s="751"/>
      <c r="DTP19" s="751"/>
      <c r="DTQ19" s="751"/>
      <c r="DTR19" s="751"/>
      <c r="DTS19" s="751"/>
      <c r="DTT19" s="751"/>
      <c r="DTU19" s="751"/>
      <c r="DTV19" s="751"/>
      <c r="DTW19" s="751"/>
      <c r="DTX19" s="751"/>
      <c r="DTY19" s="751"/>
      <c r="DTZ19" s="751"/>
      <c r="DUA19" s="751"/>
      <c r="DUB19" s="751"/>
      <c r="DUC19" s="751"/>
      <c r="DUD19" s="751"/>
      <c r="DUE19" s="751"/>
      <c r="DUF19" s="751"/>
      <c r="DUG19" s="751"/>
      <c r="DUH19" s="751"/>
      <c r="DUI19" s="751"/>
      <c r="DUJ19" s="751"/>
      <c r="DUK19" s="751"/>
      <c r="DUL19" s="751"/>
      <c r="DUM19" s="751"/>
      <c r="DUN19" s="751"/>
      <c r="DUO19" s="751"/>
      <c r="DUP19" s="751"/>
      <c r="DUQ19" s="751"/>
      <c r="DUR19" s="751"/>
      <c r="DUS19" s="751"/>
      <c r="DUT19" s="751"/>
      <c r="DUU19" s="751"/>
      <c r="DUV19" s="751"/>
      <c r="DUW19" s="751"/>
      <c r="DUX19" s="751"/>
      <c r="DUY19" s="751"/>
      <c r="DUZ19" s="751"/>
      <c r="DVA19" s="751"/>
      <c r="DVB19" s="751"/>
      <c r="DVC19" s="751"/>
      <c r="DVD19" s="751"/>
      <c r="DVE19" s="751"/>
      <c r="DVF19" s="751"/>
      <c r="DVG19" s="751"/>
      <c r="DVH19" s="751"/>
      <c r="DVI19" s="751"/>
      <c r="DVJ19" s="751"/>
      <c r="DVK19" s="751"/>
      <c r="DVL19" s="751"/>
      <c r="DVM19" s="751"/>
      <c r="DVN19" s="751"/>
      <c r="DVO19" s="751"/>
      <c r="DVP19" s="751"/>
      <c r="DVQ19" s="751"/>
      <c r="DVR19" s="751"/>
      <c r="DVS19" s="751"/>
      <c r="DVT19" s="751"/>
      <c r="DVU19" s="751"/>
      <c r="DVV19" s="751"/>
      <c r="DVW19" s="751"/>
      <c r="DVX19" s="751"/>
      <c r="DVY19" s="751"/>
      <c r="DVZ19" s="751"/>
      <c r="DWA19" s="751"/>
      <c r="DWB19" s="751"/>
      <c r="DWC19" s="751"/>
      <c r="DWD19" s="751"/>
      <c r="DWE19" s="751"/>
      <c r="DWF19" s="751"/>
      <c r="DWG19" s="751"/>
      <c r="DWH19" s="751"/>
      <c r="DWI19" s="751"/>
      <c r="DWJ19" s="751"/>
      <c r="DWK19" s="751"/>
      <c r="DWL19" s="751"/>
      <c r="DWM19" s="751"/>
      <c r="DWN19" s="751"/>
      <c r="DWO19" s="751"/>
      <c r="DWP19" s="751"/>
      <c r="DWQ19" s="751"/>
      <c r="DWR19" s="751"/>
      <c r="DWS19" s="751"/>
      <c r="DWT19" s="751"/>
      <c r="DWU19" s="751"/>
      <c r="DWV19" s="751"/>
      <c r="DWW19" s="751"/>
      <c r="DWX19" s="751"/>
      <c r="DWY19" s="751"/>
      <c r="DWZ19" s="751"/>
      <c r="DXA19" s="751"/>
      <c r="DXB19" s="751"/>
      <c r="DXC19" s="751"/>
      <c r="DXD19" s="751"/>
      <c r="DXE19" s="751"/>
      <c r="DXF19" s="751"/>
      <c r="DXG19" s="751"/>
      <c r="DXH19" s="751"/>
      <c r="DXI19" s="751"/>
      <c r="DXJ19" s="751"/>
      <c r="DXK19" s="751"/>
      <c r="DXL19" s="751"/>
      <c r="DXM19" s="751"/>
      <c r="DXN19" s="751"/>
      <c r="DXO19" s="751"/>
      <c r="DXP19" s="751"/>
      <c r="DXQ19" s="751"/>
      <c r="DXR19" s="751"/>
      <c r="DXS19" s="751"/>
      <c r="DXT19" s="751"/>
      <c r="DXU19" s="751"/>
      <c r="DXV19" s="751"/>
      <c r="DXW19" s="751"/>
      <c r="DXX19" s="751"/>
      <c r="DXY19" s="751"/>
      <c r="DXZ19" s="751"/>
      <c r="DYA19" s="751"/>
      <c r="DYB19" s="751"/>
      <c r="DYC19" s="751"/>
      <c r="DYD19" s="751"/>
      <c r="DYE19" s="751"/>
      <c r="DYF19" s="751"/>
      <c r="DYG19" s="751"/>
      <c r="DYH19" s="751"/>
      <c r="DYI19" s="751"/>
      <c r="DYJ19" s="751"/>
      <c r="DYK19" s="751"/>
      <c r="DYL19" s="751"/>
      <c r="DYM19" s="751"/>
      <c r="DYN19" s="751"/>
      <c r="DYO19" s="751"/>
      <c r="DYP19" s="751"/>
      <c r="DYQ19" s="751"/>
      <c r="DYR19" s="751"/>
      <c r="DYS19" s="751"/>
      <c r="DYT19" s="751"/>
      <c r="DYU19" s="751"/>
      <c r="DYV19" s="751"/>
      <c r="DYW19" s="751"/>
      <c r="DYX19" s="751"/>
      <c r="DYY19" s="751"/>
      <c r="DYZ19" s="751"/>
      <c r="DZA19" s="751"/>
      <c r="DZB19" s="751"/>
      <c r="DZC19" s="751"/>
      <c r="DZD19" s="751"/>
      <c r="DZE19" s="751"/>
      <c r="DZF19" s="751"/>
      <c r="DZG19" s="751"/>
      <c r="DZH19" s="751"/>
      <c r="DZI19" s="751"/>
      <c r="DZJ19" s="751"/>
      <c r="DZK19" s="751"/>
      <c r="DZL19" s="751"/>
      <c r="DZM19" s="751"/>
      <c r="DZN19" s="751"/>
      <c r="DZO19" s="751"/>
      <c r="DZP19" s="751"/>
      <c r="DZQ19" s="751"/>
      <c r="DZR19" s="751"/>
      <c r="DZS19" s="751"/>
      <c r="DZT19" s="751"/>
      <c r="DZU19" s="751"/>
      <c r="DZV19" s="751"/>
      <c r="DZW19" s="751"/>
      <c r="DZX19" s="751"/>
      <c r="DZY19" s="751"/>
      <c r="DZZ19" s="751"/>
      <c r="EAA19" s="751"/>
      <c r="EAB19" s="751"/>
      <c r="EAC19" s="751"/>
      <c r="EAD19" s="751"/>
      <c r="EAE19" s="751"/>
      <c r="EAF19" s="751"/>
      <c r="EAG19" s="751"/>
      <c r="EAH19" s="751"/>
      <c r="EAI19" s="751"/>
      <c r="EAJ19" s="751"/>
      <c r="EAK19" s="751"/>
      <c r="EAL19" s="751"/>
      <c r="EAM19" s="751"/>
      <c r="EAN19" s="751"/>
      <c r="EAO19" s="751"/>
      <c r="EAP19" s="751"/>
      <c r="EAQ19" s="751"/>
      <c r="EAR19" s="751"/>
      <c r="EAS19" s="751"/>
      <c r="EAT19" s="751"/>
      <c r="EAU19" s="751"/>
      <c r="EAV19" s="751"/>
      <c r="EAW19" s="751"/>
      <c r="EAX19" s="751"/>
      <c r="EAY19" s="751"/>
      <c r="EAZ19" s="751"/>
      <c r="EBA19" s="751"/>
      <c r="EBB19" s="751"/>
      <c r="EBC19" s="751"/>
      <c r="EBD19" s="751"/>
      <c r="EBE19" s="751"/>
      <c r="EBF19" s="751"/>
      <c r="EBG19" s="751"/>
      <c r="EBH19" s="751"/>
      <c r="EBI19" s="751"/>
      <c r="EBJ19" s="751"/>
      <c r="EBK19" s="751"/>
      <c r="EBL19" s="751"/>
      <c r="EBM19" s="751"/>
      <c r="EBN19" s="751"/>
      <c r="EBO19" s="751"/>
      <c r="EBP19" s="751"/>
      <c r="EBQ19" s="751"/>
      <c r="EBR19" s="751"/>
      <c r="EBS19" s="751"/>
      <c r="EBT19" s="751"/>
      <c r="EBU19" s="751"/>
      <c r="EBV19" s="751"/>
      <c r="EBW19" s="751"/>
      <c r="EBX19" s="751"/>
      <c r="EBY19" s="751"/>
      <c r="EBZ19" s="751"/>
      <c r="ECA19" s="751"/>
      <c r="ECB19" s="751"/>
      <c r="ECC19" s="751"/>
      <c r="ECD19" s="751"/>
      <c r="ECE19" s="751"/>
      <c r="ECF19" s="751"/>
      <c r="ECG19" s="751"/>
      <c r="ECH19" s="751"/>
      <c r="ECI19" s="751"/>
      <c r="ECJ19" s="751"/>
      <c r="ECK19" s="751"/>
      <c r="ECL19" s="751"/>
      <c r="ECM19" s="751"/>
      <c r="ECN19" s="751"/>
      <c r="ECO19" s="751"/>
      <c r="ECP19" s="751"/>
      <c r="ECQ19" s="751"/>
      <c r="ECR19" s="751"/>
      <c r="ECS19" s="751"/>
      <c r="ECT19" s="751"/>
      <c r="ECU19" s="751"/>
      <c r="ECV19" s="751"/>
      <c r="ECW19" s="751"/>
      <c r="ECX19" s="751"/>
      <c r="ECY19" s="751"/>
      <c r="ECZ19" s="751"/>
      <c r="EDA19" s="751"/>
      <c r="EDB19" s="751"/>
      <c r="EDC19" s="751"/>
      <c r="EDD19" s="751"/>
      <c r="EDE19" s="751"/>
      <c r="EDF19" s="751"/>
      <c r="EDG19" s="751"/>
      <c r="EDH19" s="751"/>
      <c r="EDI19" s="751"/>
      <c r="EDJ19" s="751"/>
      <c r="EDK19" s="751"/>
      <c r="EDL19" s="751"/>
      <c r="EDM19" s="751"/>
      <c r="EDN19" s="751"/>
      <c r="EDO19" s="751"/>
      <c r="EDP19" s="751"/>
      <c r="EDQ19" s="751"/>
      <c r="EDR19" s="751"/>
      <c r="EDS19" s="751"/>
      <c r="EDT19" s="751"/>
      <c r="EDU19" s="751"/>
      <c r="EDV19" s="751"/>
      <c r="EDW19" s="751"/>
      <c r="EDX19" s="751"/>
      <c r="EDY19" s="751"/>
      <c r="EDZ19" s="751"/>
      <c r="EEA19" s="751"/>
      <c r="EEB19" s="751"/>
      <c r="EEC19" s="751"/>
      <c r="EED19" s="751"/>
      <c r="EEE19" s="751"/>
      <c r="EEF19" s="751"/>
      <c r="EEG19" s="751"/>
      <c r="EEH19" s="751"/>
      <c r="EEI19" s="751"/>
      <c r="EEJ19" s="751"/>
      <c r="EEK19" s="751"/>
      <c r="EEL19" s="751"/>
      <c r="EEM19" s="751"/>
      <c r="EEN19" s="751"/>
      <c r="EEO19" s="751"/>
      <c r="EEP19" s="751"/>
      <c r="EEQ19" s="751"/>
      <c r="EER19" s="751"/>
      <c r="EES19" s="751"/>
      <c r="EET19" s="751"/>
      <c r="EEU19" s="751"/>
      <c r="EEV19" s="751"/>
      <c r="EEW19" s="751"/>
      <c r="EEX19" s="751"/>
      <c r="EEY19" s="751"/>
      <c r="EEZ19" s="751"/>
      <c r="EFA19" s="751"/>
      <c r="EFB19" s="751"/>
      <c r="EFC19" s="751"/>
      <c r="EFD19" s="751"/>
      <c r="EFE19" s="751"/>
      <c r="EFF19" s="751"/>
      <c r="EFG19" s="751"/>
      <c r="EFH19" s="751"/>
      <c r="EFI19" s="751"/>
      <c r="EFJ19" s="751"/>
      <c r="EFK19" s="751"/>
      <c r="EFL19" s="751"/>
      <c r="EFM19" s="751"/>
      <c r="EFN19" s="751"/>
      <c r="EFO19" s="751"/>
      <c r="EFP19" s="751"/>
      <c r="EFQ19" s="751"/>
      <c r="EFR19" s="751"/>
      <c r="EFS19" s="751"/>
      <c r="EFT19" s="751"/>
      <c r="EFU19" s="751"/>
      <c r="EFV19" s="751"/>
      <c r="EFW19" s="751"/>
      <c r="EFX19" s="751"/>
      <c r="EFY19" s="751"/>
      <c r="EFZ19" s="751"/>
      <c r="EGA19" s="751"/>
      <c r="EGB19" s="751"/>
      <c r="EGC19" s="751"/>
      <c r="EGD19" s="751"/>
      <c r="EGE19" s="751"/>
      <c r="EGF19" s="751"/>
      <c r="EGG19" s="751"/>
      <c r="EGH19" s="751"/>
      <c r="EGI19" s="751"/>
      <c r="EGJ19" s="751"/>
      <c r="EGK19" s="751"/>
      <c r="EGL19" s="751"/>
      <c r="EGM19" s="751"/>
      <c r="EGN19" s="751"/>
      <c r="EGO19" s="751"/>
      <c r="EGP19" s="751"/>
      <c r="EGQ19" s="751"/>
      <c r="EGR19" s="751"/>
      <c r="EGS19" s="751"/>
      <c r="EGT19" s="751"/>
      <c r="EGU19" s="751"/>
      <c r="EGV19" s="751"/>
      <c r="EGW19" s="751"/>
      <c r="EGX19" s="751"/>
      <c r="EGY19" s="751"/>
      <c r="EGZ19" s="751"/>
      <c r="EHA19" s="751"/>
      <c r="EHB19" s="751"/>
      <c r="EHC19" s="751"/>
      <c r="EHD19" s="751"/>
      <c r="EHE19" s="751"/>
      <c r="EHF19" s="751"/>
      <c r="EHG19" s="751"/>
      <c r="EHH19" s="751"/>
      <c r="EHI19" s="751"/>
      <c r="EHJ19" s="751"/>
      <c r="EHK19" s="751"/>
      <c r="EHL19" s="751"/>
      <c r="EHM19" s="751"/>
      <c r="EHN19" s="751"/>
      <c r="EHO19" s="751"/>
      <c r="EHP19" s="751"/>
      <c r="EHQ19" s="751"/>
      <c r="EHR19" s="751"/>
      <c r="EHS19" s="751"/>
      <c r="EHT19" s="751"/>
      <c r="EHU19" s="751"/>
      <c r="EHV19" s="751"/>
      <c r="EHW19" s="751"/>
      <c r="EHX19" s="751"/>
      <c r="EHY19" s="751"/>
      <c r="EHZ19" s="751"/>
      <c r="EIA19" s="751"/>
      <c r="EIB19" s="751"/>
      <c r="EIC19" s="751"/>
      <c r="EID19" s="751"/>
      <c r="EIE19" s="751"/>
      <c r="EIF19" s="751"/>
      <c r="EIG19" s="751"/>
      <c r="EIH19" s="751"/>
      <c r="EII19" s="751"/>
      <c r="EIJ19" s="751"/>
      <c r="EIK19" s="751"/>
      <c r="EIL19" s="751"/>
      <c r="EIM19" s="751"/>
      <c r="EIN19" s="751"/>
      <c r="EIO19" s="751"/>
      <c r="EIP19" s="751"/>
      <c r="EIQ19" s="751"/>
      <c r="EIR19" s="751"/>
      <c r="EIS19" s="751"/>
      <c r="EIT19" s="751"/>
      <c r="EIU19" s="751"/>
      <c r="EIV19" s="751"/>
      <c r="EIW19" s="751"/>
      <c r="EIX19" s="751"/>
      <c r="EIY19" s="751"/>
      <c r="EIZ19" s="751"/>
      <c r="EJA19" s="751"/>
      <c r="EJB19" s="751"/>
      <c r="EJC19" s="751"/>
      <c r="EJD19" s="751"/>
      <c r="EJE19" s="751"/>
      <c r="EJF19" s="751"/>
      <c r="EJG19" s="751"/>
      <c r="EJH19" s="751"/>
      <c r="EJI19" s="751"/>
      <c r="EJJ19" s="751"/>
      <c r="EJK19" s="751"/>
      <c r="EJL19" s="751"/>
      <c r="EJM19" s="751"/>
      <c r="EJN19" s="751"/>
      <c r="EJO19" s="751"/>
      <c r="EJP19" s="751"/>
      <c r="EJQ19" s="751"/>
      <c r="EJR19" s="751"/>
      <c r="EJS19" s="751"/>
      <c r="EJT19" s="751"/>
      <c r="EJU19" s="751"/>
      <c r="EJV19" s="751"/>
      <c r="EJW19" s="751"/>
      <c r="EJX19" s="751"/>
      <c r="EJY19" s="751"/>
      <c r="EJZ19" s="751"/>
      <c r="EKA19" s="751"/>
      <c r="EKB19" s="751"/>
      <c r="EKC19" s="751"/>
      <c r="EKD19" s="751"/>
      <c r="EKE19" s="751"/>
      <c r="EKF19" s="751"/>
      <c r="EKG19" s="751"/>
      <c r="EKH19" s="751"/>
      <c r="EKI19" s="751"/>
      <c r="EKJ19" s="751"/>
      <c r="EKK19" s="751"/>
      <c r="EKL19" s="751"/>
      <c r="EKM19" s="751"/>
      <c r="EKN19" s="751"/>
      <c r="EKO19" s="751"/>
      <c r="EKP19" s="751"/>
      <c r="EKQ19" s="751"/>
      <c r="EKR19" s="751"/>
      <c r="EKS19" s="751"/>
      <c r="EKT19" s="751"/>
      <c r="EKU19" s="751"/>
      <c r="EKV19" s="751"/>
      <c r="EKW19" s="751"/>
      <c r="EKX19" s="751"/>
      <c r="EKY19" s="751"/>
      <c r="EKZ19" s="751"/>
      <c r="ELA19" s="751"/>
      <c r="ELB19" s="751"/>
      <c r="ELC19" s="751"/>
      <c r="ELD19" s="751"/>
      <c r="ELE19" s="751"/>
      <c r="ELF19" s="751"/>
      <c r="ELG19" s="751"/>
      <c r="ELH19" s="751"/>
      <c r="ELI19" s="751"/>
      <c r="ELJ19" s="751"/>
      <c r="ELK19" s="751"/>
      <c r="ELL19" s="751"/>
      <c r="ELM19" s="751"/>
      <c r="ELN19" s="751"/>
      <c r="ELO19" s="751"/>
      <c r="ELP19" s="751"/>
      <c r="ELQ19" s="751"/>
      <c r="ELR19" s="751"/>
      <c r="ELS19" s="751"/>
      <c r="ELT19" s="751"/>
      <c r="ELU19" s="751"/>
      <c r="ELV19" s="751"/>
      <c r="ELW19" s="751"/>
      <c r="ELX19" s="751"/>
      <c r="ELY19" s="751"/>
      <c r="ELZ19" s="751"/>
      <c r="EMA19" s="751"/>
      <c r="EMB19" s="751"/>
      <c r="EMC19" s="751"/>
      <c r="EMD19" s="751"/>
      <c r="EME19" s="751"/>
      <c r="EMF19" s="751"/>
      <c r="EMG19" s="751"/>
      <c r="EMH19" s="751"/>
      <c r="EMI19" s="751"/>
      <c r="EMJ19" s="751"/>
      <c r="EMK19" s="751"/>
      <c r="EML19" s="751"/>
      <c r="EMM19" s="751"/>
      <c r="EMN19" s="751"/>
      <c r="EMO19" s="751"/>
      <c r="EMP19" s="751"/>
      <c r="EMQ19" s="751"/>
      <c r="EMR19" s="751"/>
      <c r="EMS19" s="751"/>
      <c r="EMT19" s="751"/>
      <c r="EMU19" s="751"/>
      <c r="EMV19" s="751"/>
      <c r="EMW19" s="751"/>
      <c r="EMX19" s="751"/>
      <c r="EMY19" s="751"/>
      <c r="EMZ19" s="751"/>
      <c r="ENA19" s="751"/>
      <c r="ENB19" s="751"/>
      <c r="ENC19" s="751"/>
      <c r="END19" s="751"/>
      <c r="ENE19" s="751"/>
      <c r="ENF19" s="751"/>
      <c r="ENG19" s="751"/>
      <c r="ENH19" s="751"/>
      <c r="ENI19" s="751"/>
      <c r="ENJ19" s="751"/>
      <c r="ENK19" s="751"/>
      <c r="ENL19" s="751"/>
      <c r="ENM19" s="751"/>
      <c r="ENN19" s="751"/>
      <c r="ENO19" s="751"/>
      <c r="ENP19" s="751"/>
      <c r="ENQ19" s="751"/>
      <c r="ENR19" s="751"/>
      <c r="ENS19" s="751"/>
      <c r="ENT19" s="751"/>
      <c r="ENU19" s="751"/>
      <c r="ENV19" s="751"/>
      <c r="ENW19" s="751"/>
      <c r="ENX19" s="751"/>
      <c r="ENY19" s="751"/>
      <c r="ENZ19" s="751"/>
      <c r="EOA19" s="751"/>
      <c r="EOB19" s="751"/>
      <c r="EOC19" s="751"/>
      <c r="EOD19" s="751"/>
      <c r="EOE19" s="751"/>
      <c r="EOF19" s="751"/>
      <c r="EOG19" s="751"/>
      <c r="EOH19" s="751"/>
      <c r="EOI19" s="751"/>
      <c r="EOJ19" s="751"/>
      <c r="EOK19" s="751"/>
      <c r="EOL19" s="751"/>
      <c r="EOM19" s="751"/>
      <c r="EON19" s="751"/>
      <c r="EOO19" s="751"/>
      <c r="EOP19" s="751"/>
      <c r="EOQ19" s="751"/>
      <c r="EOR19" s="751"/>
      <c r="EOS19" s="751"/>
      <c r="EOT19" s="751"/>
      <c r="EOU19" s="751"/>
      <c r="EOV19" s="751"/>
      <c r="EOW19" s="751"/>
      <c r="EOX19" s="751"/>
      <c r="EOY19" s="751"/>
      <c r="EOZ19" s="751"/>
      <c r="EPA19" s="751"/>
      <c r="EPB19" s="751"/>
      <c r="EPC19" s="751"/>
      <c r="EPD19" s="751"/>
      <c r="EPE19" s="751"/>
      <c r="EPF19" s="751"/>
      <c r="EPG19" s="751"/>
      <c r="EPH19" s="751"/>
      <c r="EPI19" s="751"/>
      <c r="EPJ19" s="751"/>
      <c r="EPK19" s="751"/>
      <c r="EPL19" s="751"/>
      <c r="EPM19" s="751"/>
      <c r="EPN19" s="751"/>
      <c r="EPO19" s="751"/>
      <c r="EPP19" s="751"/>
      <c r="EPQ19" s="751"/>
      <c r="EPR19" s="751"/>
      <c r="EPS19" s="751"/>
      <c r="EPT19" s="751"/>
      <c r="EPU19" s="751"/>
      <c r="EPV19" s="751"/>
      <c r="EPW19" s="751"/>
      <c r="EPX19" s="751"/>
      <c r="EPY19" s="751"/>
      <c r="EPZ19" s="751"/>
      <c r="EQA19" s="751"/>
      <c r="EQB19" s="751"/>
      <c r="EQC19" s="751"/>
      <c r="EQD19" s="751"/>
      <c r="EQE19" s="751"/>
      <c r="EQF19" s="751"/>
      <c r="EQG19" s="751"/>
      <c r="EQH19" s="751"/>
      <c r="EQI19" s="751"/>
      <c r="EQJ19" s="751"/>
      <c r="EQK19" s="751"/>
      <c r="EQL19" s="751"/>
      <c r="EQM19" s="751"/>
      <c r="EQN19" s="751"/>
      <c r="EQO19" s="751"/>
      <c r="EQP19" s="751"/>
      <c r="EQQ19" s="751"/>
      <c r="EQR19" s="751"/>
      <c r="EQS19" s="751"/>
      <c r="EQT19" s="751"/>
      <c r="EQU19" s="751"/>
      <c r="EQV19" s="751"/>
      <c r="EQW19" s="751"/>
      <c r="EQX19" s="751"/>
      <c r="EQY19" s="751"/>
      <c r="EQZ19" s="751"/>
      <c r="ERA19" s="751"/>
      <c r="ERB19" s="751"/>
      <c r="ERC19" s="751"/>
      <c r="ERD19" s="751"/>
      <c r="ERE19" s="751"/>
      <c r="ERF19" s="751"/>
      <c r="ERG19" s="751"/>
      <c r="ERH19" s="751"/>
      <c r="ERI19" s="751"/>
      <c r="ERJ19" s="751"/>
      <c r="ERK19" s="751"/>
      <c r="ERL19" s="751"/>
      <c r="ERM19" s="751"/>
      <c r="ERN19" s="751"/>
      <c r="ERO19" s="751"/>
      <c r="ERP19" s="751"/>
      <c r="ERQ19" s="751"/>
      <c r="ERR19" s="751"/>
      <c r="ERS19" s="751"/>
      <c r="ERT19" s="751"/>
      <c r="ERU19" s="751"/>
      <c r="ERV19" s="751"/>
      <c r="ERW19" s="751"/>
      <c r="ERX19" s="751"/>
      <c r="ERY19" s="751"/>
      <c r="ERZ19" s="751"/>
      <c r="ESA19" s="751"/>
      <c r="ESB19" s="751"/>
      <c r="ESC19" s="751"/>
      <c r="ESD19" s="751"/>
      <c r="ESE19" s="751"/>
      <c r="ESF19" s="751"/>
      <c r="ESG19" s="751"/>
      <c r="ESH19" s="751"/>
      <c r="ESI19" s="751"/>
      <c r="ESJ19" s="751"/>
      <c r="ESK19" s="751"/>
      <c r="ESL19" s="751"/>
      <c r="ESM19" s="751"/>
      <c r="ESN19" s="751"/>
      <c r="ESO19" s="751"/>
      <c r="ESP19" s="751"/>
      <c r="ESQ19" s="751"/>
      <c r="ESR19" s="751"/>
      <c r="ESS19" s="751"/>
      <c r="EST19" s="751"/>
      <c r="ESU19" s="751"/>
      <c r="ESV19" s="751"/>
      <c r="ESW19" s="751"/>
      <c r="ESX19" s="751"/>
      <c r="ESY19" s="751"/>
      <c r="ESZ19" s="751"/>
      <c r="ETA19" s="751"/>
      <c r="ETB19" s="751"/>
      <c r="ETC19" s="751"/>
      <c r="ETD19" s="751"/>
      <c r="ETE19" s="751"/>
      <c r="ETF19" s="751"/>
      <c r="ETG19" s="751"/>
      <c r="ETH19" s="751"/>
      <c r="ETI19" s="751"/>
      <c r="ETJ19" s="751"/>
      <c r="ETK19" s="751"/>
      <c r="ETL19" s="751"/>
      <c r="ETM19" s="751"/>
      <c r="ETN19" s="751"/>
      <c r="ETO19" s="751"/>
      <c r="ETP19" s="751"/>
      <c r="ETQ19" s="751"/>
      <c r="ETR19" s="751"/>
      <c r="ETS19" s="751"/>
      <c r="ETT19" s="751"/>
      <c r="ETU19" s="751"/>
      <c r="ETV19" s="751"/>
      <c r="ETW19" s="751"/>
      <c r="ETX19" s="751"/>
      <c r="ETY19" s="751"/>
      <c r="ETZ19" s="751"/>
      <c r="EUA19" s="751"/>
      <c r="EUB19" s="751"/>
      <c r="EUC19" s="751"/>
      <c r="EUD19" s="751"/>
      <c r="EUE19" s="751"/>
      <c r="EUF19" s="751"/>
      <c r="EUG19" s="751"/>
      <c r="EUH19" s="751"/>
      <c r="EUI19" s="751"/>
      <c r="EUJ19" s="751"/>
      <c r="EUK19" s="751"/>
      <c r="EUL19" s="751"/>
      <c r="EUM19" s="751"/>
      <c r="EUN19" s="751"/>
      <c r="EUO19" s="751"/>
      <c r="EUP19" s="751"/>
      <c r="EUQ19" s="751"/>
      <c r="EUR19" s="751"/>
      <c r="EUS19" s="751"/>
      <c r="EUT19" s="751"/>
      <c r="EUU19" s="751"/>
      <c r="EUV19" s="751"/>
      <c r="EUW19" s="751"/>
      <c r="EUX19" s="751"/>
      <c r="EUY19" s="751"/>
      <c r="EUZ19" s="751"/>
      <c r="EVA19" s="751"/>
      <c r="EVB19" s="751"/>
      <c r="EVC19" s="751"/>
      <c r="EVD19" s="751"/>
      <c r="EVE19" s="751"/>
      <c r="EVF19" s="751"/>
      <c r="EVG19" s="751"/>
      <c r="EVH19" s="751"/>
      <c r="EVI19" s="751"/>
      <c r="EVJ19" s="751"/>
      <c r="EVK19" s="751"/>
      <c r="EVL19" s="751"/>
      <c r="EVM19" s="751"/>
      <c r="EVN19" s="751"/>
      <c r="EVO19" s="751"/>
      <c r="EVP19" s="751"/>
      <c r="EVQ19" s="751"/>
      <c r="EVR19" s="751"/>
      <c r="EVS19" s="751"/>
      <c r="EVT19" s="751"/>
      <c r="EVU19" s="751"/>
      <c r="EVV19" s="751"/>
      <c r="EVW19" s="751"/>
      <c r="EVX19" s="751"/>
      <c r="EVY19" s="751"/>
      <c r="EVZ19" s="751"/>
      <c r="EWA19" s="751"/>
      <c r="EWB19" s="751"/>
      <c r="EWC19" s="751"/>
      <c r="EWD19" s="751"/>
      <c r="EWE19" s="751"/>
      <c r="EWF19" s="751"/>
      <c r="EWG19" s="751"/>
      <c r="EWH19" s="751"/>
      <c r="EWI19" s="751"/>
      <c r="EWJ19" s="751"/>
      <c r="EWK19" s="751"/>
      <c r="EWL19" s="751"/>
      <c r="EWM19" s="751"/>
      <c r="EWN19" s="751"/>
      <c r="EWO19" s="751"/>
      <c r="EWP19" s="751"/>
      <c r="EWQ19" s="751"/>
      <c r="EWR19" s="751"/>
      <c r="EWS19" s="751"/>
      <c r="EWT19" s="751"/>
      <c r="EWU19" s="751"/>
      <c r="EWV19" s="751"/>
      <c r="EWW19" s="751"/>
      <c r="EWX19" s="751"/>
      <c r="EWY19" s="751"/>
      <c r="EWZ19" s="751"/>
      <c r="EXA19" s="751"/>
      <c r="EXB19" s="751"/>
      <c r="EXC19" s="751"/>
      <c r="EXD19" s="751"/>
      <c r="EXE19" s="751"/>
      <c r="EXF19" s="751"/>
      <c r="EXG19" s="751"/>
      <c r="EXH19" s="751"/>
      <c r="EXI19" s="751"/>
      <c r="EXJ19" s="751"/>
      <c r="EXK19" s="751"/>
      <c r="EXL19" s="751"/>
      <c r="EXM19" s="751"/>
      <c r="EXN19" s="751"/>
      <c r="EXO19" s="751"/>
      <c r="EXP19" s="751"/>
      <c r="EXQ19" s="751"/>
      <c r="EXR19" s="751"/>
      <c r="EXS19" s="751"/>
      <c r="EXT19" s="751"/>
      <c r="EXU19" s="751"/>
      <c r="EXV19" s="751"/>
      <c r="EXW19" s="751"/>
      <c r="EXX19" s="751"/>
      <c r="EXY19" s="751"/>
      <c r="EXZ19" s="751"/>
      <c r="EYA19" s="751"/>
      <c r="EYB19" s="751"/>
      <c r="EYC19" s="751"/>
      <c r="EYD19" s="751"/>
      <c r="EYE19" s="751"/>
      <c r="EYF19" s="751"/>
      <c r="EYG19" s="751"/>
      <c r="EYH19" s="751"/>
      <c r="EYI19" s="751"/>
      <c r="EYJ19" s="751"/>
      <c r="EYK19" s="751"/>
      <c r="EYL19" s="751"/>
      <c r="EYM19" s="751"/>
      <c r="EYN19" s="751"/>
      <c r="EYO19" s="751"/>
      <c r="EYP19" s="751"/>
      <c r="EYQ19" s="751"/>
      <c r="EYR19" s="751"/>
      <c r="EYS19" s="751"/>
      <c r="EYT19" s="751"/>
      <c r="EYU19" s="751"/>
      <c r="EYV19" s="751"/>
      <c r="EYW19" s="751"/>
      <c r="EYX19" s="751"/>
      <c r="EYY19" s="751"/>
      <c r="EYZ19" s="751"/>
      <c r="EZA19" s="751"/>
      <c r="EZB19" s="751"/>
      <c r="EZC19" s="751"/>
      <c r="EZD19" s="751"/>
      <c r="EZE19" s="751"/>
      <c r="EZF19" s="751"/>
      <c r="EZG19" s="751"/>
      <c r="EZH19" s="751"/>
      <c r="EZI19" s="751"/>
      <c r="EZJ19" s="751"/>
      <c r="EZK19" s="751"/>
      <c r="EZL19" s="751"/>
      <c r="EZM19" s="751"/>
      <c r="EZN19" s="751"/>
      <c r="EZO19" s="751"/>
      <c r="EZP19" s="751"/>
      <c r="EZQ19" s="751"/>
      <c r="EZR19" s="751"/>
      <c r="EZS19" s="751"/>
      <c r="EZT19" s="751"/>
      <c r="EZU19" s="751"/>
      <c r="EZV19" s="751"/>
      <c r="EZW19" s="751"/>
      <c r="EZX19" s="751"/>
      <c r="EZY19" s="751"/>
      <c r="EZZ19" s="751"/>
      <c r="FAA19" s="751"/>
      <c r="FAB19" s="751"/>
      <c r="FAC19" s="751"/>
      <c r="FAD19" s="751"/>
      <c r="FAE19" s="751"/>
      <c r="FAF19" s="751"/>
      <c r="FAG19" s="751"/>
      <c r="FAH19" s="751"/>
      <c r="FAI19" s="751"/>
      <c r="FAJ19" s="751"/>
      <c r="FAK19" s="751"/>
      <c r="FAL19" s="751"/>
      <c r="FAM19" s="751"/>
      <c r="FAN19" s="751"/>
      <c r="FAO19" s="751"/>
      <c r="FAP19" s="751"/>
      <c r="FAQ19" s="751"/>
      <c r="FAR19" s="751"/>
      <c r="FAS19" s="751"/>
      <c r="FAT19" s="751"/>
      <c r="FAU19" s="751"/>
      <c r="FAV19" s="751"/>
      <c r="FAW19" s="751"/>
      <c r="FAX19" s="751"/>
      <c r="FAY19" s="751"/>
      <c r="FAZ19" s="751"/>
      <c r="FBA19" s="751"/>
      <c r="FBB19" s="751"/>
      <c r="FBC19" s="751"/>
      <c r="FBD19" s="751"/>
      <c r="FBE19" s="751"/>
      <c r="FBF19" s="751"/>
      <c r="FBG19" s="751"/>
      <c r="FBH19" s="751"/>
      <c r="FBI19" s="751"/>
      <c r="FBJ19" s="751"/>
      <c r="FBK19" s="751"/>
      <c r="FBL19" s="751"/>
      <c r="FBM19" s="751"/>
      <c r="FBN19" s="751"/>
      <c r="FBO19" s="751"/>
      <c r="FBP19" s="751"/>
      <c r="FBQ19" s="751"/>
      <c r="FBR19" s="751"/>
      <c r="FBS19" s="751"/>
      <c r="FBT19" s="751"/>
      <c r="FBU19" s="751"/>
      <c r="FBV19" s="751"/>
      <c r="FBW19" s="751"/>
      <c r="FBX19" s="751"/>
      <c r="FBY19" s="751"/>
      <c r="FBZ19" s="751"/>
      <c r="FCA19" s="751"/>
      <c r="FCB19" s="751"/>
      <c r="FCC19" s="751"/>
      <c r="FCD19" s="751"/>
      <c r="FCE19" s="751"/>
      <c r="FCF19" s="751"/>
      <c r="FCG19" s="751"/>
      <c r="FCH19" s="751"/>
      <c r="FCI19" s="751"/>
      <c r="FCJ19" s="751"/>
      <c r="FCK19" s="751"/>
      <c r="FCL19" s="751"/>
      <c r="FCM19" s="751"/>
      <c r="FCN19" s="751"/>
      <c r="FCO19" s="751"/>
      <c r="FCP19" s="751"/>
      <c r="FCQ19" s="751"/>
      <c r="FCR19" s="751"/>
      <c r="FCS19" s="751"/>
      <c r="FCT19" s="751"/>
      <c r="FCU19" s="751"/>
      <c r="FCV19" s="751"/>
      <c r="FCW19" s="751"/>
      <c r="FCX19" s="751"/>
      <c r="FCY19" s="751"/>
      <c r="FCZ19" s="751"/>
      <c r="FDA19" s="751"/>
      <c r="FDB19" s="751"/>
      <c r="FDC19" s="751"/>
      <c r="FDD19" s="751"/>
      <c r="FDE19" s="751"/>
      <c r="FDF19" s="751"/>
      <c r="FDG19" s="751"/>
      <c r="FDH19" s="751"/>
      <c r="FDI19" s="751"/>
      <c r="FDJ19" s="751"/>
      <c r="FDK19" s="751"/>
      <c r="FDL19" s="751"/>
      <c r="FDM19" s="751"/>
      <c r="FDN19" s="751"/>
      <c r="FDO19" s="751"/>
      <c r="FDP19" s="751"/>
      <c r="FDQ19" s="751"/>
      <c r="FDR19" s="751"/>
      <c r="FDS19" s="751"/>
      <c r="FDT19" s="751"/>
      <c r="FDU19" s="751"/>
      <c r="FDV19" s="751"/>
      <c r="FDW19" s="751"/>
      <c r="FDX19" s="751"/>
      <c r="FDY19" s="751"/>
      <c r="FDZ19" s="751"/>
      <c r="FEA19" s="751"/>
      <c r="FEB19" s="751"/>
      <c r="FEC19" s="751"/>
      <c r="FED19" s="751"/>
      <c r="FEE19" s="751"/>
      <c r="FEF19" s="751"/>
      <c r="FEG19" s="751"/>
      <c r="FEH19" s="751"/>
      <c r="FEI19" s="751"/>
      <c r="FEJ19" s="751"/>
      <c r="FEK19" s="751"/>
      <c r="FEL19" s="751"/>
      <c r="FEM19" s="751"/>
      <c r="FEN19" s="751"/>
      <c r="FEO19" s="751"/>
      <c r="FEP19" s="751"/>
      <c r="FEQ19" s="751"/>
      <c r="FER19" s="751"/>
      <c r="FES19" s="751"/>
      <c r="FET19" s="751"/>
      <c r="FEU19" s="751"/>
      <c r="FEV19" s="751"/>
      <c r="FEW19" s="751"/>
      <c r="FEX19" s="751"/>
      <c r="FEY19" s="751"/>
      <c r="FEZ19" s="751"/>
      <c r="FFA19" s="751"/>
      <c r="FFB19" s="751"/>
      <c r="FFC19" s="751"/>
      <c r="FFD19" s="751"/>
      <c r="FFE19" s="751"/>
      <c r="FFF19" s="751"/>
      <c r="FFG19" s="751"/>
      <c r="FFH19" s="751"/>
      <c r="FFI19" s="751"/>
      <c r="FFJ19" s="751"/>
      <c r="FFK19" s="751"/>
      <c r="FFL19" s="751"/>
      <c r="FFM19" s="751"/>
      <c r="FFN19" s="751"/>
      <c r="FFO19" s="751"/>
      <c r="FFP19" s="751"/>
      <c r="FFQ19" s="751"/>
      <c r="FFR19" s="751"/>
      <c r="FFS19" s="751"/>
      <c r="FFT19" s="751"/>
      <c r="FFU19" s="751"/>
      <c r="FFV19" s="751"/>
      <c r="FFW19" s="751"/>
      <c r="FFX19" s="751"/>
      <c r="FFY19" s="751"/>
      <c r="FFZ19" s="751"/>
      <c r="FGA19" s="751"/>
      <c r="FGB19" s="751"/>
      <c r="FGC19" s="751"/>
      <c r="FGD19" s="751"/>
      <c r="FGE19" s="751"/>
      <c r="FGF19" s="751"/>
      <c r="FGG19" s="751"/>
      <c r="FGH19" s="751"/>
      <c r="FGI19" s="751"/>
      <c r="FGJ19" s="751"/>
      <c r="FGK19" s="751"/>
      <c r="FGL19" s="751"/>
      <c r="FGM19" s="751"/>
      <c r="FGN19" s="751"/>
      <c r="FGO19" s="751"/>
      <c r="FGP19" s="751"/>
      <c r="FGQ19" s="751"/>
      <c r="FGR19" s="751"/>
      <c r="FGS19" s="751"/>
      <c r="FGT19" s="751"/>
      <c r="FGU19" s="751"/>
      <c r="FGV19" s="751"/>
      <c r="FGW19" s="751"/>
      <c r="FGX19" s="751"/>
      <c r="FGY19" s="751"/>
      <c r="FGZ19" s="751"/>
      <c r="FHA19" s="751"/>
      <c r="FHB19" s="751"/>
      <c r="FHC19" s="751"/>
      <c r="FHD19" s="751"/>
      <c r="FHE19" s="751"/>
      <c r="FHF19" s="751"/>
      <c r="FHG19" s="751"/>
      <c r="FHH19" s="751"/>
      <c r="FHI19" s="751"/>
      <c r="FHJ19" s="751"/>
      <c r="FHK19" s="751"/>
      <c r="FHL19" s="751"/>
      <c r="FHM19" s="751"/>
      <c r="FHN19" s="751"/>
      <c r="FHO19" s="751"/>
      <c r="FHP19" s="751"/>
      <c r="FHQ19" s="751"/>
      <c r="FHR19" s="751"/>
      <c r="FHS19" s="751"/>
      <c r="FHT19" s="751"/>
      <c r="FHU19" s="751"/>
      <c r="FHV19" s="751"/>
      <c r="FHW19" s="751"/>
      <c r="FHX19" s="751"/>
      <c r="FHY19" s="751"/>
      <c r="FHZ19" s="751"/>
      <c r="FIA19" s="751"/>
      <c r="FIB19" s="751"/>
      <c r="FIC19" s="751"/>
      <c r="FID19" s="751"/>
      <c r="FIE19" s="751"/>
      <c r="FIF19" s="751"/>
      <c r="FIG19" s="751"/>
      <c r="FIH19" s="751"/>
      <c r="FII19" s="751"/>
      <c r="FIJ19" s="751"/>
      <c r="FIK19" s="751"/>
      <c r="FIL19" s="751"/>
      <c r="FIM19" s="751"/>
      <c r="FIN19" s="751"/>
      <c r="FIO19" s="751"/>
      <c r="FIP19" s="751"/>
      <c r="FIQ19" s="751"/>
      <c r="FIR19" s="751"/>
      <c r="FIS19" s="751"/>
      <c r="FIT19" s="751"/>
      <c r="FIU19" s="751"/>
      <c r="FIV19" s="751"/>
      <c r="FIW19" s="751"/>
      <c r="FIX19" s="751"/>
      <c r="FIY19" s="751"/>
      <c r="FIZ19" s="751"/>
      <c r="FJA19" s="751"/>
      <c r="FJB19" s="751"/>
      <c r="FJC19" s="751"/>
      <c r="FJD19" s="751"/>
      <c r="FJE19" s="751"/>
      <c r="FJF19" s="751"/>
      <c r="FJG19" s="751"/>
      <c r="FJH19" s="751"/>
      <c r="FJI19" s="751"/>
      <c r="FJJ19" s="751"/>
      <c r="FJK19" s="751"/>
      <c r="FJL19" s="751"/>
      <c r="FJM19" s="751"/>
      <c r="FJN19" s="751"/>
      <c r="FJO19" s="751"/>
      <c r="FJP19" s="751"/>
      <c r="FJQ19" s="751"/>
      <c r="FJR19" s="751"/>
      <c r="FJS19" s="751"/>
      <c r="FJT19" s="751"/>
      <c r="FJU19" s="751"/>
      <c r="FJV19" s="751"/>
      <c r="FJW19" s="751"/>
      <c r="FJX19" s="751"/>
      <c r="FJY19" s="751"/>
      <c r="FJZ19" s="751"/>
      <c r="FKA19" s="751"/>
      <c r="FKB19" s="751"/>
      <c r="FKC19" s="751"/>
      <c r="FKD19" s="751"/>
      <c r="FKE19" s="751"/>
      <c r="FKF19" s="751"/>
      <c r="FKG19" s="751"/>
      <c r="FKH19" s="751"/>
      <c r="FKI19" s="751"/>
      <c r="FKJ19" s="751"/>
      <c r="FKK19" s="751"/>
      <c r="FKL19" s="751"/>
      <c r="FKM19" s="751"/>
      <c r="FKN19" s="751"/>
      <c r="FKO19" s="751"/>
      <c r="FKP19" s="751"/>
      <c r="FKQ19" s="751"/>
      <c r="FKR19" s="751"/>
      <c r="FKS19" s="751"/>
      <c r="FKT19" s="751"/>
      <c r="FKU19" s="751"/>
      <c r="FKV19" s="751"/>
      <c r="FKW19" s="751"/>
      <c r="FKX19" s="751"/>
      <c r="FKY19" s="751"/>
      <c r="FKZ19" s="751"/>
      <c r="FLA19" s="751"/>
      <c r="FLB19" s="751"/>
      <c r="FLC19" s="751"/>
      <c r="FLD19" s="751"/>
      <c r="FLE19" s="751"/>
      <c r="FLF19" s="751"/>
      <c r="FLG19" s="751"/>
      <c r="FLH19" s="751"/>
      <c r="FLI19" s="751"/>
      <c r="FLJ19" s="751"/>
      <c r="FLK19" s="751"/>
      <c r="FLL19" s="751"/>
      <c r="FLM19" s="751"/>
      <c r="FLN19" s="751"/>
      <c r="FLO19" s="751"/>
      <c r="FLP19" s="751"/>
      <c r="FLQ19" s="751"/>
      <c r="FLR19" s="751"/>
      <c r="FLS19" s="751"/>
      <c r="FLT19" s="751"/>
      <c r="FLU19" s="751"/>
      <c r="FLV19" s="751"/>
      <c r="FLW19" s="751"/>
      <c r="FLX19" s="751"/>
      <c r="FLY19" s="751"/>
      <c r="FLZ19" s="751"/>
      <c r="FMA19" s="751"/>
      <c r="FMB19" s="751"/>
      <c r="FMC19" s="751"/>
      <c r="FMD19" s="751"/>
      <c r="FME19" s="751"/>
      <c r="FMF19" s="751"/>
      <c r="FMG19" s="751"/>
      <c r="FMH19" s="751"/>
      <c r="FMI19" s="751"/>
      <c r="FMJ19" s="751"/>
      <c r="FMK19" s="751"/>
      <c r="FML19" s="751"/>
      <c r="FMM19" s="751"/>
      <c r="FMN19" s="751"/>
      <c r="FMO19" s="751"/>
      <c r="FMP19" s="751"/>
      <c r="FMQ19" s="751"/>
      <c r="FMR19" s="751"/>
      <c r="FMS19" s="751"/>
      <c r="FMT19" s="751"/>
      <c r="FMU19" s="751"/>
      <c r="FMV19" s="751"/>
      <c r="FMW19" s="751"/>
      <c r="FMX19" s="751"/>
      <c r="FMY19" s="751"/>
      <c r="FMZ19" s="751"/>
      <c r="FNA19" s="751"/>
      <c r="FNB19" s="751"/>
      <c r="FNC19" s="751"/>
      <c r="FND19" s="751"/>
      <c r="FNE19" s="751"/>
      <c r="FNF19" s="751"/>
      <c r="FNG19" s="751"/>
      <c r="FNH19" s="751"/>
      <c r="FNI19" s="751"/>
      <c r="FNJ19" s="751"/>
      <c r="FNK19" s="751"/>
      <c r="FNL19" s="751"/>
      <c r="FNM19" s="751"/>
      <c r="FNN19" s="751"/>
      <c r="FNO19" s="751"/>
      <c r="FNP19" s="751"/>
      <c r="FNQ19" s="751"/>
      <c r="FNR19" s="751"/>
      <c r="FNS19" s="751"/>
      <c r="FNT19" s="751"/>
      <c r="FNU19" s="751"/>
      <c r="FNV19" s="751"/>
      <c r="FNW19" s="751"/>
      <c r="FNX19" s="751"/>
      <c r="FNY19" s="751"/>
      <c r="FNZ19" s="751"/>
      <c r="FOA19" s="751"/>
      <c r="FOB19" s="751"/>
      <c r="FOC19" s="751"/>
      <c r="FOD19" s="751"/>
      <c r="FOE19" s="751"/>
      <c r="FOF19" s="751"/>
      <c r="FOG19" s="751"/>
      <c r="FOH19" s="751"/>
      <c r="FOI19" s="751"/>
      <c r="FOJ19" s="751"/>
      <c r="FOK19" s="751"/>
      <c r="FOL19" s="751"/>
      <c r="FOM19" s="751"/>
      <c r="FON19" s="751"/>
      <c r="FOO19" s="751"/>
      <c r="FOP19" s="751"/>
      <c r="FOQ19" s="751"/>
      <c r="FOR19" s="751"/>
      <c r="FOS19" s="751"/>
      <c r="FOT19" s="751"/>
      <c r="FOU19" s="751"/>
      <c r="FOV19" s="751"/>
      <c r="FOW19" s="751"/>
      <c r="FOX19" s="751"/>
      <c r="FOY19" s="751"/>
      <c r="FOZ19" s="751"/>
      <c r="FPA19" s="751"/>
      <c r="FPB19" s="751"/>
      <c r="FPC19" s="751"/>
      <c r="FPD19" s="751"/>
      <c r="FPE19" s="751"/>
      <c r="FPF19" s="751"/>
      <c r="FPG19" s="751"/>
      <c r="FPH19" s="751"/>
      <c r="FPI19" s="751"/>
      <c r="FPJ19" s="751"/>
      <c r="FPK19" s="751"/>
      <c r="FPL19" s="751"/>
      <c r="FPM19" s="751"/>
      <c r="FPN19" s="751"/>
      <c r="FPO19" s="751"/>
      <c r="FPP19" s="751"/>
      <c r="FPQ19" s="751"/>
      <c r="FPR19" s="751"/>
      <c r="FPS19" s="751"/>
      <c r="FPT19" s="751"/>
      <c r="FPU19" s="751"/>
      <c r="FPV19" s="751"/>
      <c r="FPW19" s="751"/>
      <c r="FPX19" s="751"/>
      <c r="FPY19" s="751"/>
      <c r="FPZ19" s="751"/>
      <c r="FQA19" s="751"/>
      <c r="FQB19" s="751"/>
      <c r="FQC19" s="751"/>
      <c r="FQD19" s="751"/>
      <c r="FQE19" s="751"/>
      <c r="FQF19" s="751"/>
      <c r="FQG19" s="751"/>
      <c r="FQH19" s="751"/>
      <c r="FQI19" s="751"/>
      <c r="FQJ19" s="751"/>
      <c r="FQK19" s="751"/>
      <c r="FQL19" s="751"/>
      <c r="FQM19" s="751"/>
      <c r="FQN19" s="751"/>
      <c r="FQO19" s="751"/>
      <c r="FQP19" s="751"/>
      <c r="FQQ19" s="751"/>
      <c r="FQR19" s="751"/>
      <c r="FQS19" s="751"/>
      <c r="FQT19" s="751"/>
      <c r="FQU19" s="751"/>
      <c r="FQV19" s="751"/>
      <c r="FQW19" s="751"/>
      <c r="FQX19" s="751"/>
      <c r="FQY19" s="751"/>
      <c r="FQZ19" s="751"/>
      <c r="FRA19" s="751"/>
      <c r="FRB19" s="751"/>
      <c r="FRC19" s="751"/>
      <c r="FRD19" s="751"/>
      <c r="FRE19" s="751"/>
      <c r="FRF19" s="751"/>
      <c r="FRG19" s="751"/>
      <c r="FRH19" s="751"/>
      <c r="FRI19" s="751"/>
      <c r="FRJ19" s="751"/>
      <c r="FRK19" s="751"/>
      <c r="FRL19" s="751"/>
      <c r="FRM19" s="751"/>
      <c r="FRN19" s="751"/>
      <c r="FRO19" s="751"/>
      <c r="FRP19" s="751"/>
      <c r="FRQ19" s="751"/>
      <c r="FRR19" s="751"/>
      <c r="FRS19" s="751"/>
      <c r="FRT19" s="751"/>
      <c r="FRU19" s="751"/>
      <c r="FRV19" s="751"/>
      <c r="FRW19" s="751"/>
      <c r="FRX19" s="751"/>
      <c r="FRY19" s="751"/>
      <c r="FRZ19" s="751"/>
      <c r="FSA19" s="751"/>
      <c r="FSB19" s="751"/>
      <c r="FSC19" s="751"/>
      <c r="FSD19" s="751"/>
      <c r="FSE19" s="751"/>
      <c r="FSF19" s="751"/>
      <c r="FSG19" s="751"/>
      <c r="FSH19" s="751"/>
      <c r="FSI19" s="751"/>
      <c r="FSJ19" s="751"/>
      <c r="FSK19" s="751"/>
      <c r="FSL19" s="751"/>
      <c r="FSM19" s="751"/>
      <c r="FSN19" s="751"/>
      <c r="FSO19" s="751"/>
      <c r="FSP19" s="751"/>
      <c r="FSQ19" s="751"/>
      <c r="FSR19" s="751"/>
      <c r="FSS19" s="751"/>
      <c r="FST19" s="751"/>
      <c r="FSU19" s="751"/>
      <c r="FSV19" s="751"/>
      <c r="FSW19" s="751"/>
      <c r="FSX19" s="751"/>
      <c r="FSY19" s="751"/>
      <c r="FSZ19" s="751"/>
      <c r="FTA19" s="751"/>
      <c r="FTB19" s="751"/>
      <c r="FTC19" s="751"/>
      <c r="FTD19" s="751"/>
      <c r="FTE19" s="751"/>
      <c r="FTF19" s="751"/>
      <c r="FTG19" s="751"/>
      <c r="FTH19" s="751"/>
      <c r="FTI19" s="751"/>
      <c r="FTJ19" s="751"/>
      <c r="FTK19" s="751"/>
      <c r="FTL19" s="751"/>
      <c r="FTM19" s="751"/>
      <c r="FTN19" s="751"/>
      <c r="FTO19" s="751"/>
      <c r="FTP19" s="751"/>
      <c r="FTQ19" s="751"/>
      <c r="FTR19" s="751"/>
      <c r="FTS19" s="751"/>
      <c r="FTT19" s="751"/>
      <c r="FTU19" s="751"/>
      <c r="FTV19" s="751"/>
      <c r="FTW19" s="751"/>
      <c r="FTX19" s="751"/>
      <c r="FTY19" s="751"/>
      <c r="FTZ19" s="751"/>
      <c r="FUA19" s="751"/>
      <c r="FUB19" s="751"/>
      <c r="FUC19" s="751"/>
      <c r="FUD19" s="751"/>
      <c r="FUE19" s="751"/>
      <c r="FUF19" s="751"/>
      <c r="FUG19" s="751"/>
      <c r="FUH19" s="751"/>
      <c r="FUI19" s="751"/>
      <c r="FUJ19" s="751"/>
      <c r="FUK19" s="751"/>
      <c r="FUL19" s="751"/>
      <c r="FUM19" s="751"/>
      <c r="FUN19" s="751"/>
      <c r="FUO19" s="751"/>
      <c r="FUP19" s="751"/>
      <c r="FUQ19" s="751"/>
      <c r="FUR19" s="751"/>
      <c r="FUS19" s="751"/>
      <c r="FUT19" s="751"/>
      <c r="FUU19" s="751"/>
      <c r="FUV19" s="751"/>
      <c r="FUW19" s="751"/>
      <c r="FUX19" s="751"/>
      <c r="FUY19" s="751"/>
      <c r="FUZ19" s="751"/>
      <c r="FVA19" s="751"/>
      <c r="FVB19" s="751"/>
      <c r="FVC19" s="751"/>
      <c r="FVD19" s="751"/>
      <c r="FVE19" s="751"/>
      <c r="FVF19" s="751"/>
      <c r="FVG19" s="751"/>
      <c r="FVH19" s="751"/>
      <c r="FVI19" s="751"/>
      <c r="FVJ19" s="751"/>
      <c r="FVK19" s="751"/>
      <c r="FVL19" s="751"/>
      <c r="FVM19" s="751"/>
      <c r="FVN19" s="751"/>
      <c r="FVO19" s="751"/>
      <c r="FVP19" s="751"/>
      <c r="FVQ19" s="751"/>
      <c r="FVR19" s="751"/>
      <c r="FVS19" s="751"/>
      <c r="FVT19" s="751"/>
      <c r="FVU19" s="751"/>
      <c r="FVV19" s="751"/>
      <c r="FVW19" s="751"/>
      <c r="FVX19" s="751"/>
      <c r="FVY19" s="751"/>
      <c r="FVZ19" s="751"/>
      <c r="FWA19" s="751"/>
      <c r="FWB19" s="751"/>
      <c r="FWC19" s="751"/>
      <c r="FWD19" s="751"/>
      <c r="FWE19" s="751"/>
      <c r="FWF19" s="751"/>
      <c r="FWG19" s="751"/>
      <c r="FWH19" s="751"/>
      <c r="FWI19" s="751"/>
      <c r="FWJ19" s="751"/>
      <c r="FWK19" s="751"/>
      <c r="FWL19" s="751"/>
      <c r="FWM19" s="751"/>
      <c r="FWN19" s="751"/>
      <c r="FWO19" s="751"/>
      <c r="FWP19" s="751"/>
      <c r="FWQ19" s="751"/>
      <c r="FWR19" s="751"/>
      <c r="FWS19" s="751"/>
      <c r="FWT19" s="751"/>
      <c r="FWU19" s="751"/>
      <c r="FWV19" s="751"/>
      <c r="FWW19" s="751"/>
      <c r="FWX19" s="751"/>
      <c r="FWY19" s="751"/>
      <c r="FWZ19" s="751"/>
      <c r="FXA19" s="751"/>
      <c r="FXB19" s="751"/>
      <c r="FXC19" s="751"/>
      <c r="FXD19" s="751"/>
      <c r="FXE19" s="751"/>
      <c r="FXF19" s="751"/>
      <c r="FXG19" s="751"/>
      <c r="FXH19" s="751"/>
      <c r="FXI19" s="751"/>
      <c r="FXJ19" s="751"/>
      <c r="FXK19" s="751"/>
      <c r="FXL19" s="751"/>
      <c r="FXM19" s="751"/>
      <c r="FXN19" s="751"/>
      <c r="FXO19" s="751"/>
      <c r="FXP19" s="751"/>
      <c r="FXQ19" s="751"/>
      <c r="FXR19" s="751"/>
      <c r="FXS19" s="751"/>
      <c r="FXT19" s="751"/>
      <c r="FXU19" s="751"/>
      <c r="FXV19" s="751"/>
      <c r="FXW19" s="751"/>
      <c r="FXX19" s="751"/>
      <c r="FXY19" s="751"/>
      <c r="FXZ19" s="751"/>
      <c r="FYA19" s="751"/>
      <c r="FYB19" s="751"/>
      <c r="FYC19" s="751"/>
      <c r="FYD19" s="751"/>
      <c r="FYE19" s="751"/>
      <c r="FYF19" s="751"/>
      <c r="FYG19" s="751"/>
      <c r="FYH19" s="751"/>
      <c r="FYI19" s="751"/>
      <c r="FYJ19" s="751"/>
      <c r="FYK19" s="751"/>
      <c r="FYL19" s="751"/>
      <c r="FYM19" s="751"/>
      <c r="FYN19" s="751"/>
      <c r="FYO19" s="751"/>
      <c r="FYP19" s="751"/>
      <c r="FYQ19" s="751"/>
      <c r="FYR19" s="751"/>
      <c r="FYS19" s="751"/>
      <c r="FYT19" s="751"/>
      <c r="FYU19" s="751"/>
      <c r="FYV19" s="751"/>
      <c r="FYW19" s="751"/>
      <c r="FYX19" s="751"/>
      <c r="FYY19" s="751"/>
      <c r="FYZ19" s="751"/>
      <c r="FZA19" s="751"/>
      <c r="FZB19" s="751"/>
      <c r="FZC19" s="751"/>
      <c r="FZD19" s="751"/>
      <c r="FZE19" s="751"/>
      <c r="FZF19" s="751"/>
      <c r="FZG19" s="751"/>
      <c r="FZH19" s="751"/>
      <c r="FZI19" s="751"/>
      <c r="FZJ19" s="751"/>
      <c r="FZK19" s="751"/>
      <c r="FZL19" s="751"/>
      <c r="FZM19" s="751"/>
      <c r="FZN19" s="751"/>
      <c r="FZO19" s="751"/>
      <c r="FZP19" s="751"/>
      <c r="FZQ19" s="751"/>
      <c r="FZR19" s="751"/>
      <c r="FZS19" s="751"/>
      <c r="FZT19" s="751"/>
      <c r="FZU19" s="751"/>
      <c r="FZV19" s="751"/>
      <c r="FZW19" s="751"/>
      <c r="FZX19" s="751"/>
      <c r="FZY19" s="751"/>
      <c r="FZZ19" s="751"/>
      <c r="GAA19" s="751"/>
      <c r="GAB19" s="751"/>
      <c r="GAC19" s="751"/>
      <c r="GAD19" s="751"/>
      <c r="GAE19" s="751"/>
      <c r="GAF19" s="751"/>
      <c r="GAG19" s="751"/>
      <c r="GAH19" s="751"/>
      <c r="GAI19" s="751"/>
      <c r="GAJ19" s="751"/>
      <c r="GAK19" s="751"/>
      <c r="GAL19" s="751"/>
      <c r="GAM19" s="751"/>
      <c r="GAN19" s="751"/>
      <c r="GAO19" s="751"/>
      <c r="GAP19" s="751"/>
      <c r="GAQ19" s="751"/>
      <c r="GAR19" s="751"/>
      <c r="GAS19" s="751"/>
      <c r="GAT19" s="751"/>
      <c r="GAU19" s="751"/>
      <c r="GAV19" s="751"/>
      <c r="GAW19" s="751"/>
      <c r="GAX19" s="751"/>
      <c r="GAY19" s="751"/>
      <c r="GAZ19" s="751"/>
      <c r="GBA19" s="751"/>
      <c r="GBB19" s="751"/>
      <c r="GBC19" s="751"/>
      <c r="GBD19" s="751"/>
      <c r="GBE19" s="751"/>
      <c r="GBF19" s="751"/>
      <c r="GBG19" s="751"/>
      <c r="GBH19" s="751"/>
      <c r="GBI19" s="751"/>
      <c r="GBJ19" s="751"/>
      <c r="GBK19" s="751"/>
      <c r="GBL19" s="751"/>
      <c r="GBM19" s="751"/>
      <c r="GBN19" s="751"/>
      <c r="GBO19" s="751"/>
      <c r="GBP19" s="751"/>
      <c r="GBQ19" s="751"/>
      <c r="GBR19" s="751"/>
      <c r="GBS19" s="751"/>
      <c r="GBT19" s="751"/>
      <c r="GBU19" s="751"/>
      <c r="GBV19" s="751"/>
      <c r="GBW19" s="751"/>
      <c r="GBX19" s="751"/>
      <c r="GBY19" s="751"/>
      <c r="GBZ19" s="751"/>
      <c r="GCA19" s="751"/>
      <c r="GCB19" s="751"/>
      <c r="GCC19" s="751"/>
      <c r="GCD19" s="751"/>
      <c r="GCE19" s="751"/>
      <c r="GCF19" s="751"/>
      <c r="GCG19" s="751"/>
      <c r="GCH19" s="751"/>
      <c r="GCI19" s="751"/>
      <c r="GCJ19" s="751"/>
      <c r="GCK19" s="751"/>
      <c r="GCL19" s="751"/>
      <c r="GCM19" s="751"/>
      <c r="GCN19" s="751"/>
      <c r="GCO19" s="751"/>
      <c r="GCP19" s="751"/>
      <c r="GCQ19" s="751"/>
      <c r="GCR19" s="751"/>
      <c r="GCS19" s="751"/>
      <c r="GCT19" s="751"/>
      <c r="GCU19" s="751"/>
      <c r="GCV19" s="751"/>
      <c r="GCW19" s="751"/>
      <c r="GCX19" s="751"/>
      <c r="GCY19" s="751"/>
      <c r="GCZ19" s="751"/>
      <c r="GDA19" s="751"/>
      <c r="GDB19" s="751"/>
      <c r="GDC19" s="751"/>
      <c r="GDD19" s="751"/>
      <c r="GDE19" s="751"/>
      <c r="GDF19" s="751"/>
      <c r="GDG19" s="751"/>
      <c r="GDH19" s="751"/>
      <c r="GDI19" s="751"/>
      <c r="GDJ19" s="751"/>
      <c r="GDK19" s="751"/>
      <c r="GDL19" s="751"/>
      <c r="GDM19" s="751"/>
      <c r="GDN19" s="751"/>
      <c r="GDO19" s="751"/>
      <c r="GDP19" s="751"/>
      <c r="GDQ19" s="751"/>
      <c r="GDR19" s="751"/>
      <c r="GDS19" s="751"/>
      <c r="GDT19" s="751"/>
      <c r="GDU19" s="751"/>
      <c r="GDV19" s="751"/>
      <c r="GDW19" s="751"/>
      <c r="GDX19" s="751"/>
      <c r="GDY19" s="751"/>
      <c r="GDZ19" s="751"/>
      <c r="GEA19" s="751"/>
      <c r="GEB19" s="751"/>
      <c r="GEC19" s="751"/>
      <c r="GED19" s="751"/>
      <c r="GEE19" s="751"/>
      <c r="GEF19" s="751"/>
      <c r="GEG19" s="751"/>
      <c r="GEH19" s="751"/>
      <c r="GEI19" s="751"/>
      <c r="GEJ19" s="751"/>
      <c r="GEK19" s="751"/>
      <c r="GEL19" s="751"/>
      <c r="GEM19" s="751"/>
      <c r="GEN19" s="751"/>
      <c r="GEO19" s="751"/>
      <c r="GEP19" s="751"/>
      <c r="GEQ19" s="751"/>
      <c r="GER19" s="751"/>
      <c r="GES19" s="751"/>
      <c r="GET19" s="751"/>
      <c r="GEU19" s="751"/>
      <c r="GEV19" s="751"/>
      <c r="GEW19" s="751"/>
      <c r="GEX19" s="751"/>
      <c r="GEY19" s="751"/>
      <c r="GEZ19" s="751"/>
      <c r="GFA19" s="751"/>
      <c r="GFB19" s="751"/>
      <c r="GFC19" s="751"/>
      <c r="GFD19" s="751"/>
      <c r="GFE19" s="751"/>
      <c r="GFF19" s="751"/>
      <c r="GFG19" s="751"/>
      <c r="GFH19" s="751"/>
      <c r="GFI19" s="751"/>
      <c r="GFJ19" s="751"/>
      <c r="GFK19" s="751"/>
      <c r="GFL19" s="751"/>
      <c r="GFM19" s="751"/>
      <c r="GFN19" s="751"/>
      <c r="GFO19" s="751"/>
      <c r="GFP19" s="751"/>
      <c r="GFQ19" s="751"/>
      <c r="GFR19" s="751"/>
      <c r="GFS19" s="751"/>
      <c r="GFT19" s="751"/>
      <c r="GFU19" s="751"/>
      <c r="GFV19" s="751"/>
      <c r="GFW19" s="751"/>
      <c r="GFX19" s="751"/>
      <c r="GFY19" s="751"/>
      <c r="GFZ19" s="751"/>
      <c r="GGA19" s="751"/>
      <c r="GGB19" s="751"/>
      <c r="GGC19" s="751"/>
      <c r="GGD19" s="751"/>
      <c r="GGE19" s="751"/>
      <c r="GGF19" s="751"/>
      <c r="GGG19" s="751"/>
      <c r="GGH19" s="751"/>
      <c r="GGI19" s="751"/>
      <c r="GGJ19" s="751"/>
      <c r="GGK19" s="751"/>
      <c r="GGL19" s="751"/>
      <c r="GGM19" s="751"/>
      <c r="GGN19" s="751"/>
      <c r="GGO19" s="751"/>
      <c r="GGP19" s="751"/>
      <c r="GGQ19" s="751"/>
      <c r="GGR19" s="751"/>
      <c r="GGS19" s="751"/>
      <c r="GGT19" s="751"/>
      <c r="GGU19" s="751"/>
      <c r="GGV19" s="751"/>
      <c r="GGW19" s="751"/>
      <c r="GGX19" s="751"/>
      <c r="GGY19" s="751"/>
      <c r="GGZ19" s="751"/>
      <c r="GHA19" s="751"/>
      <c r="GHB19" s="751"/>
      <c r="GHC19" s="751"/>
      <c r="GHD19" s="751"/>
      <c r="GHE19" s="751"/>
      <c r="GHF19" s="751"/>
      <c r="GHG19" s="751"/>
      <c r="GHH19" s="751"/>
      <c r="GHI19" s="751"/>
      <c r="GHJ19" s="751"/>
      <c r="GHK19" s="751"/>
      <c r="GHL19" s="751"/>
      <c r="GHM19" s="751"/>
      <c r="GHN19" s="751"/>
      <c r="GHO19" s="751"/>
      <c r="GHP19" s="751"/>
      <c r="GHQ19" s="751"/>
      <c r="GHR19" s="751"/>
      <c r="GHS19" s="751"/>
      <c r="GHT19" s="751"/>
      <c r="GHU19" s="751"/>
      <c r="GHV19" s="751"/>
      <c r="GHW19" s="751"/>
      <c r="GHX19" s="751"/>
      <c r="GHY19" s="751"/>
      <c r="GHZ19" s="751"/>
      <c r="GIA19" s="751"/>
      <c r="GIB19" s="751"/>
      <c r="GIC19" s="751"/>
      <c r="GID19" s="751"/>
      <c r="GIE19" s="751"/>
      <c r="GIF19" s="751"/>
      <c r="GIG19" s="751"/>
      <c r="GIH19" s="751"/>
      <c r="GII19" s="751"/>
      <c r="GIJ19" s="751"/>
      <c r="GIK19" s="751"/>
      <c r="GIL19" s="751"/>
      <c r="GIM19" s="751"/>
      <c r="GIN19" s="751"/>
      <c r="GIO19" s="751"/>
      <c r="GIP19" s="751"/>
      <c r="GIQ19" s="751"/>
      <c r="GIR19" s="751"/>
      <c r="GIS19" s="751"/>
      <c r="GIT19" s="751"/>
      <c r="GIU19" s="751"/>
      <c r="GIV19" s="751"/>
      <c r="GIW19" s="751"/>
      <c r="GIX19" s="751"/>
      <c r="GIY19" s="751"/>
      <c r="GIZ19" s="751"/>
      <c r="GJA19" s="751"/>
      <c r="GJB19" s="751"/>
      <c r="GJC19" s="751"/>
      <c r="GJD19" s="751"/>
      <c r="GJE19" s="751"/>
      <c r="GJF19" s="751"/>
      <c r="GJG19" s="751"/>
      <c r="GJH19" s="751"/>
      <c r="GJI19" s="751"/>
      <c r="GJJ19" s="751"/>
      <c r="GJK19" s="751"/>
      <c r="GJL19" s="751"/>
      <c r="GJM19" s="751"/>
      <c r="GJN19" s="751"/>
      <c r="GJO19" s="751"/>
      <c r="GJP19" s="751"/>
      <c r="GJQ19" s="751"/>
      <c r="GJR19" s="751"/>
      <c r="GJS19" s="751"/>
      <c r="GJT19" s="751"/>
      <c r="GJU19" s="751"/>
      <c r="GJV19" s="751"/>
      <c r="GJW19" s="751"/>
      <c r="GJX19" s="751"/>
      <c r="GJY19" s="751"/>
      <c r="GJZ19" s="751"/>
      <c r="GKA19" s="751"/>
      <c r="GKB19" s="751"/>
      <c r="GKC19" s="751"/>
      <c r="GKD19" s="751"/>
      <c r="GKE19" s="751"/>
      <c r="GKF19" s="751"/>
      <c r="GKG19" s="751"/>
      <c r="GKH19" s="751"/>
      <c r="GKI19" s="751"/>
      <c r="GKJ19" s="751"/>
      <c r="GKK19" s="751"/>
      <c r="GKL19" s="751"/>
      <c r="GKM19" s="751"/>
      <c r="GKN19" s="751"/>
      <c r="GKO19" s="751"/>
      <c r="GKP19" s="751"/>
      <c r="GKQ19" s="751"/>
      <c r="GKR19" s="751"/>
      <c r="GKS19" s="751"/>
      <c r="GKT19" s="751"/>
      <c r="GKU19" s="751"/>
      <c r="GKV19" s="751"/>
      <c r="GKW19" s="751"/>
      <c r="GKX19" s="751"/>
      <c r="GKY19" s="751"/>
      <c r="GKZ19" s="751"/>
      <c r="GLA19" s="751"/>
      <c r="GLB19" s="751"/>
      <c r="GLC19" s="751"/>
      <c r="GLD19" s="751"/>
      <c r="GLE19" s="751"/>
      <c r="GLF19" s="751"/>
      <c r="GLG19" s="751"/>
      <c r="GLH19" s="751"/>
      <c r="GLI19" s="751"/>
      <c r="GLJ19" s="751"/>
      <c r="GLK19" s="751"/>
      <c r="GLL19" s="751"/>
      <c r="GLM19" s="751"/>
      <c r="GLN19" s="751"/>
      <c r="GLO19" s="751"/>
      <c r="GLP19" s="751"/>
      <c r="GLQ19" s="751"/>
      <c r="GLR19" s="751"/>
      <c r="GLS19" s="751"/>
      <c r="GLT19" s="751"/>
      <c r="GLU19" s="751"/>
      <c r="GLV19" s="751"/>
      <c r="GLW19" s="751"/>
      <c r="GLX19" s="751"/>
      <c r="GLY19" s="751"/>
      <c r="GLZ19" s="751"/>
      <c r="GMA19" s="751"/>
      <c r="GMB19" s="751"/>
      <c r="GMC19" s="751"/>
      <c r="GMD19" s="751"/>
      <c r="GME19" s="751"/>
      <c r="GMF19" s="751"/>
      <c r="GMG19" s="751"/>
      <c r="GMH19" s="751"/>
      <c r="GMI19" s="751"/>
      <c r="GMJ19" s="751"/>
      <c r="GMK19" s="751"/>
      <c r="GML19" s="751"/>
      <c r="GMM19" s="751"/>
      <c r="GMN19" s="751"/>
      <c r="GMO19" s="751"/>
      <c r="GMP19" s="751"/>
      <c r="GMQ19" s="751"/>
      <c r="GMR19" s="751"/>
      <c r="GMS19" s="751"/>
      <c r="GMT19" s="751"/>
      <c r="GMU19" s="751"/>
      <c r="GMV19" s="751"/>
      <c r="GMW19" s="751"/>
      <c r="GMX19" s="751"/>
      <c r="GMY19" s="751"/>
      <c r="GMZ19" s="751"/>
      <c r="GNA19" s="751"/>
      <c r="GNB19" s="751"/>
      <c r="GNC19" s="751"/>
      <c r="GND19" s="751"/>
      <c r="GNE19" s="751"/>
      <c r="GNF19" s="751"/>
      <c r="GNG19" s="751"/>
      <c r="GNH19" s="751"/>
      <c r="GNI19" s="751"/>
      <c r="GNJ19" s="751"/>
      <c r="GNK19" s="751"/>
      <c r="GNL19" s="751"/>
      <c r="GNM19" s="751"/>
      <c r="GNN19" s="751"/>
      <c r="GNO19" s="751"/>
      <c r="GNP19" s="751"/>
      <c r="GNQ19" s="751"/>
      <c r="GNR19" s="751"/>
      <c r="GNS19" s="751"/>
      <c r="GNT19" s="751"/>
      <c r="GNU19" s="751"/>
      <c r="GNV19" s="751"/>
      <c r="GNW19" s="751"/>
      <c r="GNX19" s="751"/>
      <c r="GNY19" s="751"/>
      <c r="GNZ19" s="751"/>
      <c r="GOA19" s="751"/>
      <c r="GOB19" s="751"/>
      <c r="GOC19" s="751"/>
      <c r="GOD19" s="751"/>
      <c r="GOE19" s="751"/>
      <c r="GOF19" s="751"/>
      <c r="GOG19" s="751"/>
      <c r="GOH19" s="751"/>
      <c r="GOI19" s="751"/>
      <c r="GOJ19" s="751"/>
      <c r="GOK19" s="751"/>
      <c r="GOL19" s="751"/>
      <c r="GOM19" s="751"/>
      <c r="GON19" s="751"/>
      <c r="GOO19" s="751"/>
      <c r="GOP19" s="751"/>
      <c r="GOQ19" s="751"/>
      <c r="GOR19" s="751"/>
      <c r="GOS19" s="751"/>
      <c r="GOT19" s="751"/>
      <c r="GOU19" s="751"/>
      <c r="GOV19" s="751"/>
      <c r="GOW19" s="751"/>
      <c r="GOX19" s="751"/>
      <c r="GOY19" s="751"/>
      <c r="GOZ19" s="751"/>
      <c r="GPA19" s="751"/>
      <c r="GPB19" s="751"/>
      <c r="GPC19" s="751"/>
      <c r="GPD19" s="751"/>
      <c r="GPE19" s="751"/>
      <c r="GPF19" s="751"/>
      <c r="GPG19" s="751"/>
      <c r="GPH19" s="751"/>
      <c r="GPI19" s="751"/>
      <c r="GPJ19" s="751"/>
      <c r="GPK19" s="751"/>
      <c r="GPL19" s="751"/>
      <c r="GPM19" s="751"/>
      <c r="GPN19" s="751"/>
      <c r="GPO19" s="751"/>
      <c r="GPP19" s="751"/>
      <c r="GPQ19" s="751"/>
      <c r="GPR19" s="751"/>
      <c r="GPS19" s="751"/>
      <c r="GPT19" s="751"/>
      <c r="GPU19" s="751"/>
      <c r="GPV19" s="751"/>
      <c r="GPW19" s="751"/>
      <c r="GPX19" s="751"/>
      <c r="GPY19" s="751"/>
      <c r="GPZ19" s="751"/>
      <c r="GQA19" s="751"/>
      <c r="GQB19" s="751"/>
      <c r="GQC19" s="751"/>
      <c r="GQD19" s="751"/>
      <c r="GQE19" s="751"/>
      <c r="GQF19" s="751"/>
      <c r="GQG19" s="751"/>
      <c r="GQH19" s="751"/>
      <c r="GQI19" s="751"/>
      <c r="GQJ19" s="751"/>
      <c r="GQK19" s="751"/>
      <c r="GQL19" s="751"/>
      <c r="GQM19" s="751"/>
      <c r="GQN19" s="751"/>
      <c r="GQO19" s="751"/>
      <c r="GQP19" s="751"/>
      <c r="GQQ19" s="751"/>
      <c r="GQR19" s="751"/>
      <c r="GQS19" s="751"/>
      <c r="GQT19" s="751"/>
      <c r="GQU19" s="751"/>
      <c r="GQV19" s="751"/>
      <c r="GQW19" s="751"/>
      <c r="GQX19" s="751"/>
      <c r="GQY19" s="751"/>
      <c r="GQZ19" s="751"/>
      <c r="GRA19" s="751"/>
      <c r="GRB19" s="751"/>
      <c r="GRC19" s="751"/>
      <c r="GRD19" s="751"/>
      <c r="GRE19" s="751"/>
      <c r="GRF19" s="751"/>
      <c r="GRG19" s="751"/>
      <c r="GRH19" s="751"/>
      <c r="GRI19" s="751"/>
      <c r="GRJ19" s="751"/>
      <c r="GRK19" s="751"/>
      <c r="GRL19" s="751"/>
      <c r="GRM19" s="751"/>
      <c r="GRN19" s="751"/>
      <c r="GRO19" s="751"/>
      <c r="GRP19" s="751"/>
      <c r="GRQ19" s="751"/>
      <c r="GRR19" s="751"/>
      <c r="GRS19" s="751"/>
      <c r="GRT19" s="751"/>
      <c r="GRU19" s="751"/>
      <c r="GRV19" s="751"/>
      <c r="GRW19" s="751"/>
      <c r="GRX19" s="751"/>
      <c r="GRY19" s="751"/>
      <c r="GRZ19" s="751"/>
      <c r="GSA19" s="751"/>
      <c r="GSB19" s="751"/>
      <c r="GSC19" s="751"/>
      <c r="GSD19" s="751"/>
      <c r="GSE19" s="751"/>
      <c r="GSF19" s="751"/>
      <c r="GSG19" s="751"/>
      <c r="GSH19" s="751"/>
      <c r="GSI19" s="751"/>
      <c r="GSJ19" s="751"/>
      <c r="GSK19" s="751"/>
      <c r="GSL19" s="751"/>
      <c r="GSM19" s="751"/>
      <c r="GSN19" s="751"/>
      <c r="GSO19" s="751"/>
      <c r="GSP19" s="751"/>
      <c r="GSQ19" s="751"/>
      <c r="GSR19" s="751"/>
      <c r="GSS19" s="751"/>
      <c r="GST19" s="751"/>
      <c r="GSU19" s="751"/>
      <c r="GSV19" s="751"/>
      <c r="GSW19" s="751"/>
      <c r="GSX19" s="751"/>
      <c r="GSY19" s="751"/>
      <c r="GSZ19" s="751"/>
      <c r="GTA19" s="751"/>
      <c r="GTB19" s="751"/>
      <c r="GTC19" s="751"/>
      <c r="GTD19" s="751"/>
      <c r="GTE19" s="751"/>
      <c r="GTF19" s="751"/>
      <c r="GTG19" s="751"/>
      <c r="GTH19" s="751"/>
      <c r="GTI19" s="751"/>
      <c r="GTJ19" s="751"/>
      <c r="GTK19" s="751"/>
      <c r="GTL19" s="751"/>
      <c r="GTM19" s="751"/>
      <c r="GTN19" s="751"/>
      <c r="GTO19" s="751"/>
      <c r="GTP19" s="751"/>
      <c r="GTQ19" s="751"/>
      <c r="GTR19" s="751"/>
      <c r="GTS19" s="751"/>
      <c r="GTT19" s="751"/>
      <c r="GTU19" s="751"/>
      <c r="GTV19" s="751"/>
      <c r="GTW19" s="751"/>
      <c r="GTX19" s="751"/>
      <c r="GTY19" s="751"/>
      <c r="GTZ19" s="751"/>
      <c r="GUA19" s="751"/>
      <c r="GUB19" s="751"/>
      <c r="GUC19" s="751"/>
      <c r="GUD19" s="751"/>
      <c r="GUE19" s="751"/>
      <c r="GUF19" s="751"/>
      <c r="GUG19" s="751"/>
      <c r="GUH19" s="751"/>
      <c r="GUI19" s="751"/>
      <c r="GUJ19" s="751"/>
      <c r="GUK19" s="751"/>
      <c r="GUL19" s="751"/>
      <c r="GUM19" s="751"/>
      <c r="GUN19" s="751"/>
      <c r="GUO19" s="751"/>
      <c r="GUP19" s="751"/>
      <c r="GUQ19" s="751"/>
      <c r="GUR19" s="751"/>
      <c r="GUS19" s="751"/>
      <c r="GUT19" s="751"/>
      <c r="GUU19" s="751"/>
      <c r="GUV19" s="751"/>
      <c r="GUW19" s="751"/>
      <c r="GUX19" s="751"/>
      <c r="GUY19" s="751"/>
      <c r="GUZ19" s="751"/>
      <c r="GVA19" s="751"/>
      <c r="GVB19" s="751"/>
      <c r="GVC19" s="751"/>
      <c r="GVD19" s="751"/>
      <c r="GVE19" s="751"/>
      <c r="GVF19" s="751"/>
      <c r="GVG19" s="751"/>
      <c r="GVH19" s="751"/>
      <c r="GVI19" s="751"/>
      <c r="GVJ19" s="751"/>
      <c r="GVK19" s="751"/>
      <c r="GVL19" s="751"/>
      <c r="GVM19" s="751"/>
      <c r="GVN19" s="751"/>
      <c r="GVO19" s="751"/>
      <c r="GVP19" s="751"/>
      <c r="GVQ19" s="751"/>
      <c r="GVR19" s="751"/>
      <c r="GVS19" s="751"/>
      <c r="GVT19" s="751"/>
      <c r="GVU19" s="751"/>
      <c r="GVV19" s="751"/>
      <c r="GVW19" s="751"/>
      <c r="GVX19" s="751"/>
      <c r="GVY19" s="751"/>
      <c r="GVZ19" s="751"/>
      <c r="GWA19" s="751"/>
      <c r="GWB19" s="751"/>
      <c r="GWC19" s="751"/>
      <c r="GWD19" s="751"/>
      <c r="GWE19" s="751"/>
      <c r="GWF19" s="751"/>
      <c r="GWG19" s="751"/>
      <c r="GWH19" s="751"/>
      <c r="GWI19" s="751"/>
      <c r="GWJ19" s="751"/>
      <c r="GWK19" s="751"/>
      <c r="GWL19" s="751"/>
      <c r="GWM19" s="751"/>
      <c r="GWN19" s="751"/>
      <c r="GWO19" s="751"/>
      <c r="GWP19" s="751"/>
      <c r="GWQ19" s="751"/>
      <c r="GWR19" s="751"/>
      <c r="GWS19" s="751"/>
      <c r="GWT19" s="751"/>
      <c r="GWU19" s="751"/>
      <c r="GWV19" s="751"/>
      <c r="GWW19" s="751"/>
      <c r="GWX19" s="751"/>
      <c r="GWY19" s="751"/>
      <c r="GWZ19" s="751"/>
      <c r="GXA19" s="751"/>
      <c r="GXB19" s="751"/>
      <c r="GXC19" s="751"/>
      <c r="GXD19" s="751"/>
      <c r="GXE19" s="751"/>
      <c r="GXF19" s="751"/>
      <c r="GXG19" s="751"/>
      <c r="GXH19" s="751"/>
      <c r="GXI19" s="751"/>
      <c r="GXJ19" s="751"/>
      <c r="GXK19" s="751"/>
      <c r="GXL19" s="751"/>
      <c r="GXM19" s="751"/>
      <c r="GXN19" s="751"/>
      <c r="GXO19" s="751"/>
      <c r="GXP19" s="751"/>
      <c r="GXQ19" s="751"/>
      <c r="GXR19" s="751"/>
      <c r="GXS19" s="751"/>
      <c r="GXT19" s="751"/>
      <c r="GXU19" s="751"/>
      <c r="GXV19" s="751"/>
      <c r="GXW19" s="751"/>
      <c r="GXX19" s="751"/>
      <c r="GXY19" s="751"/>
      <c r="GXZ19" s="751"/>
      <c r="GYA19" s="751"/>
      <c r="GYB19" s="751"/>
      <c r="GYC19" s="751"/>
      <c r="GYD19" s="751"/>
      <c r="GYE19" s="751"/>
      <c r="GYF19" s="751"/>
      <c r="GYG19" s="751"/>
      <c r="GYH19" s="751"/>
      <c r="GYI19" s="751"/>
      <c r="GYJ19" s="751"/>
      <c r="GYK19" s="751"/>
      <c r="GYL19" s="751"/>
      <c r="GYM19" s="751"/>
      <c r="GYN19" s="751"/>
      <c r="GYO19" s="751"/>
      <c r="GYP19" s="751"/>
      <c r="GYQ19" s="751"/>
      <c r="GYR19" s="751"/>
      <c r="GYS19" s="751"/>
      <c r="GYT19" s="751"/>
      <c r="GYU19" s="751"/>
      <c r="GYV19" s="751"/>
      <c r="GYW19" s="751"/>
      <c r="GYX19" s="751"/>
      <c r="GYY19" s="751"/>
      <c r="GYZ19" s="751"/>
      <c r="GZA19" s="751"/>
      <c r="GZB19" s="751"/>
      <c r="GZC19" s="751"/>
      <c r="GZD19" s="751"/>
      <c r="GZE19" s="751"/>
      <c r="GZF19" s="751"/>
      <c r="GZG19" s="751"/>
      <c r="GZH19" s="751"/>
      <c r="GZI19" s="751"/>
      <c r="GZJ19" s="751"/>
      <c r="GZK19" s="751"/>
      <c r="GZL19" s="751"/>
      <c r="GZM19" s="751"/>
      <c r="GZN19" s="751"/>
      <c r="GZO19" s="751"/>
      <c r="GZP19" s="751"/>
      <c r="GZQ19" s="751"/>
      <c r="GZR19" s="751"/>
      <c r="GZS19" s="751"/>
      <c r="GZT19" s="751"/>
      <c r="GZU19" s="751"/>
      <c r="GZV19" s="751"/>
      <c r="GZW19" s="751"/>
      <c r="GZX19" s="751"/>
      <c r="GZY19" s="751"/>
      <c r="GZZ19" s="751"/>
      <c r="HAA19" s="751"/>
      <c r="HAB19" s="751"/>
      <c r="HAC19" s="751"/>
      <c r="HAD19" s="751"/>
      <c r="HAE19" s="751"/>
      <c r="HAF19" s="751"/>
      <c r="HAG19" s="751"/>
      <c r="HAH19" s="751"/>
      <c r="HAI19" s="751"/>
      <c r="HAJ19" s="751"/>
      <c r="HAK19" s="751"/>
      <c r="HAL19" s="751"/>
      <c r="HAM19" s="751"/>
      <c r="HAN19" s="751"/>
      <c r="HAO19" s="751"/>
      <c r="HAP19" s="751"/>
      <c r="HAQ19" s="751"/>
      <c r="HAR19" s="751"/>
      <c r="HAS19" s="751"/>
      <c r="HAT19" s="751"/>
      <c r="HAU19" s="751"/>
      <c r="HAV19" s="751"/>
      <c r="HAW19" s="751"/>
      <c r="HAX19" s="751"/>
      <c r="HAY19" s="751"/>
      <c r="HAZ19" s="751"/>
      <c r="HBA19" s="751"/>
      <c r="HBB19" s="751"/>
      <c r="HBC19" s="751"/>
      <c r="HBD19" s="751"/>
      <c r="HBE19" s="751"/>
      <c r="HBF19" s="751"/>
      <c r="HBG19" s="751"/>
      <c r="HBH19" s="751"/>
      <c r="HBI19" s="751"/>
      <c r="HBJ19" s="751"/>
      <c r="HBK19" s="751"/>
      <c r="HBL19" s="751"/>
      <c r="HBM19" s="751"/>
      <c r="HBN19" s="751"/>
      <c r="HBO19" s="751"/>
      <c r="HBP19" s="751"/>
      <c r="HBQ19" s="751"/>
      <c r="HBR19" s="751"/>
      <c r="HBS19" s="751"/>
      <c r="HBT19" s="751"/>
      <c r="HBU19" s="751"/>
      <c r="HBV19" s="751"/>
      <c r="HBW19" s="751"/>
      <c r="HBX19" s="751"/>
      <c r="HBY19" s="751"/>
      <c r="HBZ19" s="751"/>
      <c r="HCA19" s="751"/>
      <c r="HCB19" s="751"/>
      <c r="HCC19" s="751"/>
      <c r="HCD19" s="751"/>
      <c r="HCE19" s="751"/>
      <c r="HCF19" s="751"/>
      <c r="HCG19" s="751"/>
      <c r="HCH19" s="751"/>
      <c r="HCI19" s="751"/>
      <c r="HCJ19" s="751"/>
      <c r="HCK19" s="751"/>
      <c r="HCL19" s="751"/>
      <c r="HCM19" s="751"/>
      <c r="HCN19" s="751"/>
      <c r="HCO19" s="751"/>
      <c r="HCP19" s="751"/>
      <c r="HCQ19" s="751"/>
      <c r="HCR19" s="751"/>
      <c r="HCS19" s="751"/>
      <c r="HCT19" s="751"/>
      <c r="HCU19" s="751"/>
      <c r="HCV19" s="751"/>
      <c r="HCW19" s="751"/>
      <c r="HCX19" s="751"/>
      <c r="HCY19" s="751"/>
      <c r="HCZ19" s="751"/>
      <c r="HDA19" s="751"/>
      <c r="HDB19" s="751"/>
      <c r="HDC19" s="751"/>
      <c r="HDD19" s="751"/>
      <c r="HDE19" s="751"/>
      <c r="HDF19" s="751"/>
      <c r="HDG19" s="751"/>
      <c r="HDH19" s="751"/>
      <c r="HDI19" s="751"/>
      <c r="HDJ19" s="751"/>
      <c r="HDK19" s="751"/>
      <c r="HDL19" s="751"/>
      <c r="HDM19" s="751"/>
      <c r="HDN19" s="751"/>
      <c r="HDO19" s="751"/>
      <c r="HDP19" s="751"/>
      <c r="HDQ19" s="751"/>
      <c r="HDR19" s="751"/>
      <c r="HDS19" s="751"/>
      <c r="HDT19" s="751"/>
      <c r="HDU19" s="751"/>
      <c r="HDV19" s="751"/>
      <c r="HDW19" s="751"/>
      <c r="HDX19" s="751"/>
      <c r="HDY19" s="751"/>
      <c r="HDZ19" s="751"/>
      <c r="HEA19" s="751"/>
      <c r="HEB19" s="751"/>
      <c r="HEC19" s="751"/>
      <c r="HED19" s="751"/>
      <c r="HEE19" s="751"/>
      <c r="HEF19" s="751"/>
      <c r="HEG19" s="751"/>
      <c r="HEH19" s="751"/>
      <c r="HEI19" s="751"/>
      <c r="HEJ19" s="751"/>
      <c r="HEK19" s="751"/>
      <c r="HEL19" s="751"/>
      <c r="HEM19" s="751"/>
      <c r="HEN19" s="751"/>
      <c r="HEO19" s="751"/>
      <c r="HEP19" s="751"/>
      <c r="HEQ19" s="751"/>
      <c r="HER19" s="751"/>
      <c r="HES19" s="751"/>
      <c r="HET19" s="751"/>
      <c r="HEU19" s="751"/>
      <c r="HEV19" s="751"/>
      <c r="HEW19" s="751"/>
      <c r="HEX19" s="751"/>
      <c r="HEY19" s="751"/>
      <c r="HEZ19" s="751"/>
      <c r="HFA19" s="751"/>
      <c r="HFB19" s="751"/>
      <c r="HFC19" s="751"/>
      <c r="HFD19" s="751"/>
      <c r="HFE19" s="751"/>
      <c r="HFF19" s="751"/>
      <c r="HFG19" s="751"/>
      <c r="HFH19" s="751"/>
      <c r="HFI19" s="751"/>
      <c r="HFJ19" s="751"/>
      <c r="HFK19" s="751"/>
      <c r="HFL19" s="751"/>
      <c r="HFM19" s="751"/>
      <c r="HFN19" s="751"/>
      <c r="HFO19" s="751"/>
      <c r="HFP19" s="751"/>
      <c r="HFQ19" s="751"/>
      <c r="HFR19" s="751"/>
      <c r="HFS19" s="751"/>
      <c r="HFT19" s="751"/>
      <c r="HFU19" s="751"/>
      <c r="HFV19" s="751"/>
      <c r="HFW19" s="751"/>
      <c r="HFX19" s="751"/>
      <c r="HFY19" s="751"/>
      <c r="HFZ19" s="751"/>
      <c r="HGA19" s="751"/>
      <c r="HGB19" s="751"/>
      <c r="HGC19" s="751"/>
      <c r="HGD19" s="751"/>
      <c r="HGE19" s="751"/>
      <c r="HGF19" s="751"/>
      <c r="HGG19" s="751"/>
      <c r="HGH19" s="751"/>
      <c r="HGI19" s="751"/>
      <c r="HGJ19" s="751"/>
      <c r="HGK19" s="751"/>
      <c r="HGL19" s="751"/>
      <c r="HGM19" s="751"/>
      <c r="HGN19" s="751"/>
      <c r="HGO19" s="751"/>
      <c r="HGP19" s="751"/>
      <c r="HGQ19" s="751"/>
      <c r="HGR19" s="751"/>
      <c r="HGS19" s="751"/>
      <c r="HGT19" s="751"/>
      <c r="HGU19" s="751"/>
      <c r="HGV19" s="751"/>
      <c r="HGW19" s="751"/>
      <c r="HGX19" s="751"/>
      <c r="HGY19" s="751"/>
      <c r="HGZ19" s="751"/>
      <c r="HHA19" s="751"/>
      <c r="HHB19" s="751"/>
      <c r="HHC19" s="751"/>
      <c r="HHD19" s="751"/>
      <c r="HHE19" s="751"/>
      <c r="HHF19" s="751"/>
      <c r="HHG19" s="751"/>
      <c r="HHH19" s="751"/>
      <c r="HHI19" s="751"/>
      <c r="HHJ19" s="751"/>
      <c r="HHK19" s="751"/>
      <c r="HHL19" s="751"/>
      <c r="HHM19" s="751"/>
      <c r="HHN19" s="751"/>
      <c r="HHO19" s="751"/>
      <c r="HHP19" s="751"/>
      <c r="HHQ19" s="751"/>
      <c r="HHR19" s="751"/>
      <c r="HHS19" s="751"/>
      <c r="HHT19" s="751"/>
      <c r="HHU19" s="751"/>
      <c r="HHV19" s="751"/>
      <c r="HHW19" s="751"/>
      <c r="HHX19" s="751"/>
      <c r="HHY19" s="751"/>
      <c r="HHZ19" s="751"/>
      <c r="HIA19" s="751"/>
      <c r="HIB19" s="751"/>
      <c r="HIC19" s="751"/>
      <c r="HID19" s="751"/>
      <c r="HIE19" s="751"/>
      <c r="HIF19" s="751"/>
      <c r="HIG19" s="751"/>
      <c r="HIH19" s="751"/>
      <c r="HII19" s="751"/>
      <c r="HIJ19" s="751"/>
      <c r="HIK19" s="751"/>
      <c r="HIL19" s="751"/>
      <c r="HIM19" s="751"/>
      <c r="HIN19" s="751"/>
      <c r="HIO19" s="751"/>
      <c r="HIP19" s="751"/>
      <c r="HIQ19" s="751"/>
      <c r="HIR19" s="751"/>
      <c r="HIS19" s="751"/>
      <c r="HIT19" s="751"/>
      <c r="HIU19" s="751"/>
      <c r="HIV19" s="751"/>
      <c r="HIW19" s="751"/>
      <c r="HIX19" s="751"/>
      <c r="HIY19" s="751"/>
      <c r="HIZ19" s="751"/>
      <c r="HJA19" s="751"/>
      <c r="HJB19" s="751"/>
      <c r="HJC19" s="751"/>
      <c r="HJD19" s="751"/>
      <c r="HJE19" s="751"/>
      <c r="HJF19" s="751"/>
      <c r="HJG19" s="751"/>
      <c r="HJH19" s="751"/>
      <c r="HJI19" s="751"/>
      <c r="HJJ19" s="751"/>
      <c r="HJK19" s="751"/>
      <c r="HJL19" s="751"/>
      <c r="HJM19" s="751"/>
      <c r="HJN19" s="751"/>
      <c r="HJO19" s="751"/>
      <c r="HJP19" s="751"/>
      <c r="HJQ19" s="751"/>
      <c r="HJR19" s="751"/>
      <c r="HJS19" s="751"/>
      <c r="HJT19" s="751"/>
      <c r="HJU19" s="751"/>
      <c r="HJV19" s="751"/>
      <c r="HJW19" s="751"/>
      <c r="HJX19" s="751"/>
      <c r="HJY19" s="751"/>
      <c r="HJZ19" s="751"/>
      <c r="HKA19" s="751"/>
      <c r="HKB19" s="751"/>
      <c r="HKC19" s="751"/>
      <c r="HKD19" s="751"/>
      <c r="HKE19" s="751"/>
      <c r="HKF19" s="751"/>
      <c r="HKG19" s="751"/>
      <c r="HKH19" s="751"/>
      <c r="HKI19" s="751"/>
      <c r="HKJ19" s="751"/>
      <c r="HKK19" s="751"/>
      <c r="HKL19" s="751"/>
      <c r="HKM19" s="751"/>
      <c r="HKN19" s="751"/>
      <c r="HKO19" s="751"/>
      <c r="HKP19" s="751"/>
      <c r="HKQ19" s="751"/>
      <c r="HKR19" s="751"/>
      <c r="HKS19" s="751"/>
      <c r="HKT19" s="751"/>
      <c r="HKU19" s="751"/>
      <c r="HKV19" s="751"/>
      <c r="HKW19" s="751"/>
      <c r="HKX19" s="751"/>
      <c r="HKY19" s="751"/>
      <c r="HKZ19" s="751"/>
      <c r="HLA19" s="751"/>
      <c r="HLB19" s="751"/>
      <c r="HLC19" s="751"/>
      <c r="HLD19" s="751"/>
      <c r="HLE19" s="751"/>
      <c r="HLF19" s="751"/>
      <c r="HLG19" s="751"/>
      <c r="HLH19" s="751"/>
      <c r="HLI19" s="751"/>
      <c r="HLJ19" s="751"/>
      <c r="HLK19" s="751"/>
      <c r="HLL19" s="751"/>
      <c r="HLM19" s="751"/>
      <c r="HLN19" s="751"/>
      <c r="HLO19" s="751"/>
      <c r="HLP19" s="751"/>
      <c r="HLQ19" s="751"/>
      <c r="HLR19" s="751"/>
      <c r="HLS19" s="751"/>
      <c r="HLT19" s="751"/>
      <c r="HLU19" s="751"/>
      <c r="HLV19" s="751"/>
      <c r="HLW19" s="751"/>
      <c r="HLX19" s="751"/>
      <c r="HLY19" s="751"/>
      <c r="HLZ19" s="751"/>
      <c r="HMA19" s="751"/>
      <c r="HMB19" s="751"/>
      <c r="HMC19" s="751"/>
      <c r="HMD19" s="751"/>
      <c r="HME19" s="751"/>
      <c r="HMF19" s="751"/>
      <c r="HMG19" s="751"/>
      <c r="HMH19" s="751"/>
      <c r="HMI19" s="751"/>
      <c r="HMJ19" s="751"/>
      <c r="HMK19" s="751"/>
      <c r="HML19" s="751"/>
      <c r="HMM19" s="751"/>
      <c r="HMN19" s="751"/>
      <c r="HMO19" s="751"/>
      <c r="HMP19" s="751"/>
      <c r="HMQ19" s="751"/>
      <c r="HMR19" s="751"/>
      <c r="HMS19" s="751"/>
      <c r="HMT19" s="751"/>
      <c r="HMU19" s="751"/>
      <c r="HMV19" s="751"/>
      <c r="HMW19" s="751"/>
      <c r="HMX19" s="751"/>
      <c r="HMY19" s="751"/>
      <c r="HMZ19" s="751"/>
      <c r="HNA19" s="751"/>
      <c r="HNB19" s="751"/>
      <c r="HNC19" s="751"/>
      <c r="HND19" s="751"/>
      <c r="HNE19" s="751"/>
      <c r="HNF19" s="751"/>
      <c r="HNG19" s="751"/>
      <c r="HNH19" s="751"/>
      <c r="HNI19" s="751"/>
      <c r="HNJ19" s="751"/>
      <c r="HNK19" s="751"/>
      <c r="HNL19" s="751"/>
      <c r="HNM19" s="751"/>
      <c r="HNN19" s="751"/>
      <c r="HNO19" s="751"/>
      <c r="HNP19" s="751"/>
      <c r="HNQ19" s="751"/>
      <c r="HNR19" s="751"/>
      <c r="HNS19" s="751"/>
      <c r="HNT19" s="751"/>
      <c r="HNU19" s="751"/>
      <c r="HNV19" s="751"/>
      <c r="HNW19" s="751"/>
      <c r="HNX19" s="751"/>
      <c r="HNY19" s="751"/>
      <c r="HNZ19" s="751"/>
      <c r="HOA19" s="751"/>
      <c r="HOB19" s="751"/>
      <c r="HOC19" s="751"/>
      <c r="HOD19" s="751"/>
      <c r="HOE19" s="751"/>
      <c r="HOF19" s="751"/>
      <c r="HOG19" s="751"/>
      <c r="HOH19" s="751"/>
      <c r="HOI19" s="751"/>
      <c r="HOJ19" s="751"/>
      <c r="HOK19" s="751"/>
      <c r="HOL19" s="751"/>
      <c r="HOM19" s="751"/>
      <c r="HON19" s="751"/>
      <c r="HOO19" s="751"/>
      <c r="HOP19" s="751"/>
      <c r="HOQ19" s="751"/>
      <c r="HOR19" s="751"/>
      <c r="HOS19" s="751"/>
      <c r="HOT19" s="751"/>
      <c r="HOU19" s="751"/>
      <c r="HOV19" s="751"/>
      <c r="HOW19" s="751"/>
      <c r="HOX19" s="751"/>
      <c r="HOY19" s="751"/>
      <c r="HOZ19" s="751"/>
      <c r="HPA19" s="751"/>
      <c r="HPB19" s="751"/>
      <c r="HPC19" s="751"/>
      <c r="HPD19" s="751"/>
      <c r="HPE19" s="751"/>
      <c r="HPF19" s="751"/>
      <c r="HPG19" s="751"/>
      <c r="HPH19" s="751"/>
      <c r="HPI19" s="751"/>
      <c r="HPJ19" s="751"/>
      <c r="HPK19" s="751"/>
      <c r="HPL19" s="751"/>
      <c r="HPM19" s="751"/>
      <c r="HPN19" s="751"/>
      <c r="HPO19" s="751"/>
      <c r="HPP19" s="751"/>
      <c r="HPQ19" s="751"/>
      <c r="HPR19" s="751"/>
      <c r="HPS19" s="751"/>
      <c r="HPT19" s="751"/>
      <c r="HPU19" s="751"/>
      <c r="HPV19" s="751"/>
      <c r="HPW19" s="751"/>
      <c r="HPX19" s="751"/>
      <c r="HPY19" s="751"/>
      <c r="HPZ19" s="751"/>
      <c r="HQA19" s="751"/>
      <c r="HQB19" s="751"/>
      <c r="HQC19" s="751"/>
      <c r="HQD19" s="751"/>
      <c r="HQE19" s="751"/>
      <c r="HQF19" s="751"/>
      <c r="HQG19" s="751"/>
      <c r="HQH19" s="751"/>
      <c r="HQI19" s="751"/>
      <c r="HQJ19" s="751"/>
      <c r="HQK19" s="751"/>
      <c r="HQL19" s="751"/>
      <c r="HQM19" s="751"/>
      <c r="HQN19" s="751"/>
      <c r="HQO19" s="751"/>
      <c r="HQP19" s="751"/>
      <c r="HQQ19" s="751"/>
      <c r="HQR19" s="751"/>
      <c r="HQS19" s="751"/>
      <c r="HQT19" s="751"/>
      <c r="HQU19" s="751"/>
      <c r="HQV19" s="751"/>
      <c r="HQW19" s="751"/>
      <c r="HQX19" s="751"/>
      <c r="HQY19" s="751"/>
      <c r="HQZ19" s="751"/>
      <c r="HRA19" s="751"/>
      <c r="HRB19" s="751"/>
      <c r="HRC19" s="751"/>
      <c r="HRD19" s="751"/>
      <c r="HRE19" s="751"/>
      <c r="HRF19" s="751"/>
      <c r="HRG19" s="751"/>
      <c r="HRH19" s="751"/>
      <c r="HRI19" s="751"/>
      <c r="HRJ19" s="751"/>
      <c r="HRK19" s="751"/>
      <c r="HRL19" s="751"/>
      <c r="HRM19" s="751"/>
      <c r="HRN19" s="751"/>
      <c r="HRO19" s="751"/>
      <c r="HRP19" s="751"/>
      <c r="HRQ19" s="751"/>
      <c r="HRR19" s="751"/>
      <c r="HRS19" s="751"/>
      <c r="HRT19" s="751"/>
      <c r="HRU19" s="751"/>
      <c r="HRV19" s="751"/>
      <c r="HRW19" s="751"/>
      <c r="HRX19" s="751"/>
      <c r="HRY19" s="751"/>
      <c r="HRZ19" s="751"/>
      <c r="HSA19" s="751"/>
      <c r="HSB19" s="751"/>
      <c r="HSC19" s="751"/>
      <c r="HSD19" s="751"/>
      <c r="HSE19" s="751"/>
      <c r="HSF19" s="751"/>
      <c r="HSG19" s="751"/>
      <c r="HSH19" s="751"/>
      <c r="HSI19" s="751"/>
      <c r="HSJ19" s="751"/>
      <c r="HSK19" s="751"/>
      <c r="HSL19" s="751"/>
      <c r="HSM19" s="751"/>
      <c r="HSN19" s="751"/>
      <c r="HSO19" s="751"/>
      <c r="HSP19" s="751"/>
      <c r="HSQ19" s="751"/>
      <c r="HSR19" s="751"/>
      <c r="HSS19" s="751"/>
      <c r="HST19" s="751"/>
      <c r="HSU19" s="751"/>
      <c r="HSV19" s="751"/>
      <c r="HSW19" s="751"/>
      <c r="HSX19" s="751"/>
      <c r="HSY19" s="751"/>
      <c r="HSZ19" s="751"/>
      <c r="HTA19" s="751"/>
      <c r="HTB19" s="751"/>
      <c r="HTC19" s="751"/>
      <c r="HTD19" s="751"/>
      <c r="HTE19" s="751"/>
      <c r="HTF19" s="751"/>
      <c r="HTG19" s="751"/>
      <c r="HTH19" s="751"/>
      <c r="HTI19" s="751"/>
      <c r="HTJ19" s="751"/>
      <c r="HTK19" s="751"/>
      <c r="HTL19" s="751"/>
      <c r="HTM19" s="751"/>
      <c r="HTN19" s="751"/>
      <c r="HTO19" s="751"/>
      <c r="HTP19" s="751"/>
      <c r="HTQ19" s="751"/>
      <c r="HTR19" s="751"/>
      <c r="HTS19" s="751"/>
      <c r="HTT19" s="751"/>
      <c r="HTU19" s="751"/>
      <c r="HTV19" s="751"/>
      <c r="HTW19" s="751"/>
      <c r="HTX19" s="751"/>
      <c r="HTY19" s="751"/>
      <c r="HTZ19" s="751"/>
      <c r="HUA19" s="751"/>
      <c r="HUB19" s="751"/>
      <c r="HUC19" s="751"/>
      <c r="HUD19" s="751"/>
      <c r="HUE19" s="751"/>
      <c r="HUF19" s="751"/>
      <c r="HUG19" s="751"/>
      <c r="HUH19" s="751"/>
      <c r="HUI19" s="751"/>
      <c r="HUJ19" s="751"/>
      <c r="HUK19" s="751"/>
      <c r="HUL19" s="751"/>
      <c r="HUM19" s="751"/>
      <c r="HUN19" s="751"/>
      <c r="HUO19" s="751"/>
      <c r="HUP19" s="751"/>
      <c r="HUQ19" s="751"/>
      <c r="HUR19" s="751"/>
      <c r="HUS19" s="751"/>
      <c r="HUT19" s="751"/>
      <c r="HUU19" s="751"/>
      <c r="HUV19" s="751"/>
      <c r="HUW19" s="751"/>
      <c r="HUX19" s="751"/>
      <c r="HUY19" s="751"/>
      <c r="HUZ19" s="751"/>
      <c r="HVA19" s="751"/>
      <c r="HVB19" s="751"/>
      <c r="HVC19" s="751"/>
      <c r="HVD19" s="751"/>
      <c r="HVE19" s="751"/>
      <c r="HVF19" s="751"/>
      <c r="HVG19" s="751"/>
      <c r="HVH19" s="751"/>
      <c r="HVI19" s="751"/>
      <c r="HVJ19" s="751"/>
      <c r="HVK19" s="751"/>
      <c r="HVL19" s="751"/>
      <c r="HVM19" s="751"/>
      <c r="HVN19" s="751"/>
      <c r="HVO19" s="751"/>
      <c r="HVP19" s="751"/>
      <c r="HVQ19" s="751"/>
      <c r="HVR19" s="751"/>
      <c r="HVS19" s="751"/>
      <c r="HVT19" s="751"/>
      <c r="HVU19" s="751"/>
      <c r="HVV19" s="751"/>
      <c r="HVW19" s="751"/>
      <c r="HVX19" s="751"/>
      <c r="HVY19" s="751"/>
      <c r="HVZ19" s="751"/>
      <c r="HWA19" s="751"/>
      <c r="HWB19" s="751"/>
      <c r="HWC19" s="751"/>
      <c r="HWD19" s="751"/>
      <c r="HWE19" s="751"/>
      <c r="HWF19" s="751"/>
      <c r="HWG19" s="751"/>
      <c r="HWH19" s="751"/>
      <c r="HWI19" s="751"/>
      <c r="HWJ19" s="751"/>
      <c r="HWK19" s="751"/>
      <c r="HWL19" s="751"/>
      <c r="HWM19" s="751"/>
      <c r="HWN19" s="751"/>
      <c r="HWO19" s="751"/>
      <c r="HWP19" s="751"/>
      <c r="HWQ19" s="751"/>
      <c r="HWR19" s="751"/>
      <c r="HWS19" s="751"/>
      <c r="HWT19" s="751"/>
      <c r="HWU19" s="751"/>
      <c r="HWV19" s="751"/>
      <c r="HWW19" s="751"/>
      <c r="HWX19" s="751"/>
      <c r="HWY19" s="751"/>
      <c r="HWZ19" s="751"/>
      <c r="HXA19" s="751"/>
      <c r="HXB19" s="751"/>
      <c r="HXC19" s="751"/>
      <c r="HXD19" s="751"/>
      <c r="HXE19" s="751"/>
      <c r="HXF19" s="751"/>
      <c r="HXG19" s="751"/>
      <c r="HXH19" s="751"/>
      <c r="HXI19" s="751"/>
      <c r="HXJ19" s="751"/>
      <c r="HXK19" s="751"/>
      <c r="HXL19" s="751"/>
      <c r="HXM19" s="751"/>
      <c r="HXN19" s="751"/>
      <c r="HXO19" s="751"/>
      <c r="HXP19" s="751"/>
      <c r="HXQ19" s="751"/>
      <c r="HXR19" s="751"/>
      <c r="HXS19" s="751"/>
      <c r="HXT19" s="751"/>
      <c r="HXU19" s="751"/>
      <c r="HXV19" s="751"/>
      <c r="HXW19" s="751"/>
      <c r="HXX19" s="751"/>
      <c r="HXY19" s="751"/>
      <c r="HXZ19" s="751"/>
      <c r="HYA19" s="751"/>
      <c r="HYB19" s="751"/>
      <c r="HYC19" s="751"/>
      <c r="HYD19" s="751"/>
      <c r="HYE19" s="751"/>
      <c r="HYF19" s="751"/>
      <c r="HYG19" s="751"/>
      <c r="HYH19" s="751"/>
      <c r="HYI19" s="751"/>
      <c r="HYJ19" s="751"/>
      <c r="HYK19" s="751"/>
      <c r="HYL19" s="751"/>
      <c r="HYM19" s="751"/>
      <c r="HYN19" s="751"/>
      <c r="HYO19" s="751"/>
      <c r="HYP19" s="751"/>
      <c r="HYQ19" s="751"/>
      <c r="HYR19" s="751"/>
      <c r="HYS19" s="751"/>
      <c r="HYT19" s="751"/>
      <c r="HYU19" s="751"/>
      <c r="HYV19" s="751"/>
      <c r="HYW19" s="751"/>
      <c r="HYX19" s="751"/>
      <c r="HYY19" s="751"/>
      <c r="HYZ19" s="751"/>
      <c r="HZA19" s="751"/>
      <c r="HZB19" s="751"/>
      <c r="HZC19" s="751"/>
      <c r="HZD19" s="751"/>
      <c r="HZE19" s="751"/>
      <c r="HZF19" s="751"/>
      <c r="HZG19" s="751"/>
      <c r="HZH19" s="751"/>
      <c r="HZI19" s="751"/>
      <c r="HZJ19" s="751"/>
      <c r="HZK19" s="751"/>
      <c r="HZL19" s="751"/>
      <c r="HZM19" s="751"/>
      <c r="HZN19" s="751"/>
      <c r="HZO19" s="751"/>
      <c r="HZP19" s="751"/>
      <c r="HZQ19" s="751"/>
      <c r="HZR19" s="751"/>
      <c r="HZS19" s="751"/>
      <c r="HZT19" s="751"/>
      <c r="HZU19" s="751"/>
      <c r="HZV19" s="751"/>
      <c r="HZW19" s="751"/>
      <c r="HZX19" s="751"/>
      <c r="HZY19" s="751"/>
      <c r="HZZ19" s="751"/>
      <c r="IAA19" s="751"/>
      <c r="IAB19" s="751"/>
      <c r="IAC19" s="751"/>
      <c r="IAD19" s="751"/>
      <c r="IAE19" s="751"/>
      <c r="IAF19" s="751"/>
      <c r="IAG19" s="751"/>
      <c r="IAH19" s="751"/>
      <c r="IAI19" s="751"/>
      <c r="IAJ19" s="751"/>
      <c r="IAK19" s="751"/>
      <c r="IAL19" s="751"/>
      <c r="IAM19" s="751"/>
      <c r="IAN19" s="751"/>
      <c r="IAO19" s="751"/>
      <c r="IAP19" s="751"/>
      <c r="IAQ19" s="751"/>
      <c r="IAR19" s="751"/>
      <c r="IAS19" s="751"/>
      <c r="IAT19" s="751"/>
      <c r="IAU19" s="751"/>
      <c r="IAV19" s="751"/>
      <c r="IAW19" s="751"/>
      <c r="IAX19" s="751"/>
      <c r="IAY19" s="751"/>
      <c r="IAZ19" s="751"/>
      <c r="IBA19" s="751"/>
      <c r="IBB19" s="751"/>
      <c r="IBC19" s="751"/>
      <c r="IBD19" s="751"/>
      <c r="IBE19" s="751"/>
      <c r="IBF19" s="751"/>
      <c r="IBG19" s="751"/>
      <c r="IBH19" s="751"/>
      <c r="IBI19" s="751"/>
      <c r="IBJ19" s="751"/>
      <c r="IBK19" s="751"/>
      <c r="IBL19" s="751"/>
      <c r="IBM19" s="751"/>
      <c r="IBN19" s="751"/>
      <c r="IBO19" s="751"/>
      <c r="IBP19" s="751"/>
      <c r="IBQ19" s="751"/>
      <c r="IBR19" s="751"/>
      <c r="IBS19" s="751"/>
      <c r="IBT19" s="751"/>
      <c r="IBU19" s="751"/>
      <c r="IBV19" s="751"/>
      <c r="IBW19" s="751"/>
      <c r="IBX19" s="751"/>
      <c r="IBY19" s="751"/>
      <c r="IBZ19" s="751"/>
      <c r="ICA19" s="751"/>
      <c r="ICB19" s="751"/>
      <c r="ICC19" s="751"/>
      <c r="ICD19" s="751"/>
      <c r="ICE19" s="751"/>
      <c r="ICF19" s="751"/>
      <c r="ICG19" s="751"/>
      <c r="ICH19" s="751"/>
      <c r="ICI19" s="751"/>
      <c r="ICJ19" s="751"/>
      <c r="ICK19" s="751"/>
      <c r="ICL19" s="751"/>
      <c r="ICM19" s="751"/>
      <c r="ICN19" s="751"/>
      <c r="ICO19" s="751"/>
      <c r="ICP19" s="751"/>
      <c r="ICQ19" s="751"/>
      <c r="ICR19" s="751"/>
      <c r="ICS19" s="751"/>
      <c r="ICT19" s="751"/>
      <c r="ICU19" s="751"/>
      <c r="ICV19" s="751"/>
      <c r="ICW19" s="751"/>
      <c r="ICX19" s="751"/>
      <c r="ICY19" s="751"/>
      <c r="ICZ19" s="751"/>
      <c r="IDA19" s="751"/>
      <c r="IDB19" s="751"/>
      <c r="IDC19" s="751"/>
      <c r="IDD19" s="751"/>
      <c r="IDE19" s="751"/>
      <c r="IDF19" s="751"/>
      <c r="IDG19" s="751"/>
      <c r="IDH19" s="751"/>
      <c r="IDI19" s="751"/>
      <c r="IDJ19" s="751"/>
      <c r="IDK19" s="751"/>
      <c r="IDL19" s="751"/>
      <c r="IDM19" s="751"/>
      <c r="IDN19" s="751"/>
      <c r="IDO19" s="751"/>
      <c r="IDP19" s="751"/>
      <c r="IDQ19" s="751"/>
      <c r="IDR19" s="751"/>
      <c r="IDS19" s="751"/>
      <c r="IDT19" s="751"/>
      <c r="IDU19" s="751"/>
      <c r="IDV19" s="751"/>
      <c r="IDW19" s="751"/>
      <c r="IDX19" s="751"/>
      <c r="IDY19" s="751"/>
      <c r="IDZ19" s="751"/>
      <c r="IEA19" s="751"/>
      <c r="IEB19" s="751"/>
      <c r="IEC19" s="751"/>
      <c r="IED19" s="751"/>
      <c r="IEE19" s="751"/>
      <c r="IEF19" s="751"/>
      <c r="IEG19" s="751"/>
      <c r="IEH19" s="751"/>
      <c r="IEI19" s="751"/>
      <c r="IEJ19" s="751"/>
      <c r="IEK19" s="751"/>
      <c r="IEL19" s="751"/>
      <c r="IEM19" s="751"/>
      <c r="IEN19" s="751"/>
      <c r="IEO19" s="751"/>
      <c r="IEP19" s="751"/>
      <c r="IEQ19" s="751"/>
      <c r="IER19" s="751"/>
      <c r="IES19" s="751"/>
      <c r="IET19" s="751"/>
      <c r="IEU19" s="751"/>
      <c r="IEV19" s="751"/>
      <c r="IEW19" s="751"/>
      <c r="IEX19" s="751"/>
      <c r="IEY19" s="751"/>
      <c r="IEZ19" s="751"/>
      <c r="IFA19" s="751"/>
      <c r="IFB19" s="751"/>
      <c r="IFC19" s="751"/>
      <c r="IFD19" s="751"/>
      <c r="IFE19" s="751"/>
      <c r="IFF19" s="751"/>
      <c r="IFG19" s="751"/>
      <c r="IFH19" s="751"/>
      <c r="IFI19" s="751"/>
      <c r="IFJ19" s="751"/>
      <c r="IFK19" s="751"/>
      <c r="IFL19" s="751"/>
      <c r="IFM19" s="751"/>
      <c r="IFN19" s="751"/>
      <c r="IFO19" s="751"/>
      <c r="IFP19" s="751"/>
      <c r="IFQ19" s="751"/>
      <c r="IFR19" s="751"/>
      <c r="IFS19" s="751"/>
      <c r="IFT19" s="751"/>
      <c r="IFU19" s="751"/>
      <c r="IFV19" s="751"/>
      <c r="IFW19" s="751"/>
      <c r="IFX19" s="751"/>
      <c r="IFY19" s="751"/>
      <c r="IFZ19" s="751"/>
      <c r="IGA19" s="751"/>
      <c r="IGB19" s="751"/>
      <c r="IGC19" s="751"/>
      <c r="IGD19" s="751"/>
      <c r="IGE19" s="751"/>
      <c r="IGF19" s="751"/>
      <c r="IGG19" s="751"/>
      <c r="IGH19" s="751"/>
      <c r="IGI19" s="751"/>
      <c r="IGJ19" s="751"/>
      <c r="IGK19" s="751"/>
      <c r="IGL19" s="751"/>
      <c r="IGM19" s="751"/>
      <c r="IGN19" s="751"/>
      <c r="IGO19" s="751"/>
      <c r="IGP19" s="751"/>
      <c r="IGQ19" s="751"/>
      <c r="IGR19" s="751"/>
      <c r="IGS19" s="751"/>
      <c r="IGT19" s="751"/>
      <c r="IGU19" s="751"/>
      <c r="IGV19" s="751"/>
      <c r="IGW19" s="751"/>
      <c r="IGX19" s="751"/>
      <c r="IGY19" s="751"/>
      <c r="IGZ19" s="751"/>
      <c r="IHA19" s="751"/>
      <c r="IHB19" s="751"/>
      <c r="IHC19" s="751"/>
      <c r="IHD19" s="751"/>
      <c r="IHE19" s="751"/>
      <c r="IHF19" s="751"/>
      <c r="IHG19" s="751"/>
      <c r="IHH19" s="751"/>
      <c r="IHI19" s="751"/>
      <c r="IHJ19" s="751"/>
      <c r="IHK19" s="751"/>
      <c r="IHL19" s="751"/>
      <c r="IHM19" s="751"/>
      <c r="IHN19" s="751"/>
      <c r="IHO19" s="751"/>
      <c r="IHP19" s="751"/>
      <c r="IHQ19" s="751"/>
      <c r="IHR19" s="751"/>
      <c r="IHS19" s="751"/>
      <c r="IHT19" s="751"/>
      <c r="IHU19" s="751"/>
      <c r="IHV19" s="751"/>
      <c r="IHW19" s="751"/>
      <c r="IHX19" s="751"/>
      <c r="IHY19" s="751"/>
      <c r="IHZ19" s="751"/>
      <c r="IIA19" s="751"/>
      <c r="IIB19" s="751"/>
      <c r="IIC19" s="751"/>
      <c r="IID19" s="751"/>
      <c r="IIE19" s="751"/>
      <c r="IIF19" s="751"/>
      <c r="IIG19" s="751"/>
      <c r="IIH19" s="751"/>
      <c r="III19" s="751"/>
      <c r="IIJ19" s="751"/>
      <c r="IIK19" s="751"/>
      <c r="IIL19" s="751"/>
      <c r="IIM19" s="751"/>
      <c r="IIN19" s="751"/>
      <c r="IIO19" s="751"/>
      <c r="IIP19" s="751"/>
      <c r="IIQ19" s="751"/>
      <c r="IIR19" s="751"/>
      <c r="IIS19" s="751"/>
      <c r="IIT19" s="751"/>
      <c r="IIU19" s="751"/>
      <c r="IIV19" s="751"/>
      <c r="IIW19" s="751"/>
      <c r="IIX19" s="751"/>
      <c r="IIY19" s="751"/>
      <c r="IIZ19" s="751"/>
      <c r="IJA19" s="751"/>
      <c r="IJB19" s="751"/>
      <c r="IJC19" s="751"/>
      <c r="IJD19" s="751"/>
      <c r="IJE19" s="751"/>
      <c r="IJF19" s="751"/>
      <c r="IJG19" s="751"/>
      <c r="IJH19" s="751"/>
      <c r="IJI19" s="751"/>
      <c r="IJJ19" s="751"/>
      <c r="IJK19" s="751"/>
      <c r="IJL19" s="751"/>
      <c r="IJM19" s="751"/>
      <c r="IJN19" s="751"/>
      <c r="IJO19" s="751"/>
      <c r="IJP19" s="751"/>
      <c r="IJQ19" s="751"/>
      <c r="IJR19" s="751"/>
      <c r="IJS19" s="751"/>
      <c r="IJT19" s="751"/>
      <c r="IJU19" s="751"/>
      <c r="IJV19" s="751"/>
      <c r="IJW19" s="751"/>
      <c r="IJX19" s="751"/>
      <c r="IJY19" s="751"/>
      <c r="IJZ19" s="751"/>
      <c r="IKA19" s="751"/>
      <c r="IKB19" s="751"/>
      <c r="IKC19" s="751"/>
      <c r="IKD19" s="751"/>
      <c r="IKE19" s="751"/>
      <c r="IKF19" s="751"/>
      <c r="IKG19" s="751"/>
      <c r="IKH19" s="751"/>
      <c r="IKI19" s="751"/>
      <c r="IKJ19" s="751"/>
      <c r="IKK19" s="751"/>
      <c r="IKL19" s="751"/>
      <c r="IKM19" s="751"/>
      <c r="IKN19" s="751"/>
      <c r="IKO19" s="751"/>
      <c r="IKP19" s="751"/>
      <c r="IKQ19" s="751"/>
      <c r="IKR19" s="751"/>
      <c r="IKS19" s="751"/>
      <c r="IKT19" s="751"/>
      <c r="IKU19" s="751"/>
      <c r="IKV19" s="751"/>
      <c r="IKW19" s="751"/>
      <c r="IKX19" s="751"/>
      <c r="IKY19" s="751"/>
      <c r="IKZ19" s="751"/>
      <c r="ILA19" s="751"/>
      <c r="ILB19" s="751"/>
      <c r="ILC19" s="751"/>
      <c r="ILD19" s="751"/>
      <c r="ILE19" s="751"/>
      <c r="ILF19" s="751"/>
      <c r="ILG19" s="751"/>
      <c r="ILH19" s="751"/>
      <c r="ILI19" s="751"/>
      <c r="ILJ19" s="751"/>
      <c r="ILK19" s="751"/>
      <c r="ILL19" s="751"/>
      <c r="ILM19" s="751"/>
      <c r="ILN19" s="751"/>
      <c r="ILO19" s="751"/>
      <c r="ILP19" s="751"/>
      <c r="ILQ19" s="751"/>
      <c r="ILR19" s="751"/>
      <c r="ILS19" s="751"/>
      <c r="ILT19" s="751"/>
      <c r="ILU19" s="751"/>
      <c r="ILV19" s="751"/>
      <c r="ILW19" s="751"/>
      <c r="ILX19" s="751"/>
      <c r="ILY19" s="751"/>
      <c r="ILZ19" s="751"/>
      <c r="IMA19" s="751"/>
      <c r="IMB19" s="751"/>
      <c r="IMC19" s="751"/>
      <c r="IMD19" s="751"/>
      <c r="IME19" s="751"/>
      <c r="IMF19" s="751"/>
      <c r="IMG19" s="751"/>
      <c r="IMH19" s="751"/>
      <c r="IMI19" s="751"/>
      <c r="IMJ19" s="751"/>
      <c r="IMK19" s="751"/>
      <c r="IML19" s="751"/>
      <c r="IMM19" s="751"/>
      <c r="IMN19" s="751"/>
      <c r="IMO19" s="751"/>
      <c r="IMP19" s="751"/>
      <c r="IMQ19" s="751"/>
      <c r="IMR19" s="751"/>
      <c r="IMS19" s="751"/>
      <c r="IMT19" s="751"/>
      <c r="IMU19" s="751"/>
      <c r="IMV19" s="751"/>
      <c r="IMW19" s="751"/>
      <c r="IMX19" s="751"/>
      <c r="IMY19" s="751"/>
      <c r="IMZ19" s="751"/>
      <c r="INA19" s="751"/>
      <c r="INB19" s="751"/>
      <c r="INC19" s="751"/>
      <c r="IND19" s="751"/>
      <c r="INE19" s="751"/>
      <c r="INF19" s="751"/>
      <c r="ING19" s="751"/>
      <c r="INH19" s="751"/>
      <c r="INI19" s="751"/>
      <c r="INJ19" s="751"/>
      <c r="INK19" s="751"/>
      <c r="INL19" s="751"/>
      <c r="INM19" s="751"/>
      <c r="INN19" s="751"/>
      <c r="INO19" s="751"/>
      <c r="INP19" s="751"/>
      <c r="INQ19" s="751"/>
      <c r="INR19" s="751"/>
      <c r="INS19" s="751"/>
      <c r="INT19" s="751"/>
      <c r="INU19" s="751"/>
      <c r="INV19" s="751"/>
      <c r="INW19" s="751"/>
      <c r="INX19" s="751"/>
      <c r="INY19" s="751"/>
      <c r="INZ19" s="751"/>
      <c r="IOA19" s="751"/>
      <c r="IOB19" s="751"/>
      <c r="IOC19" s="751"/>
      <c r="IOD19" s="751"/>
      <c r="IOE19" s="751"/>
      <c r="IOF19" s="751"/>
      <c r="IOG19" s="751"/>
      <c r="IOH19" s="751"/>
      <c r="IOI19" s="751"/>
      <c r="IOJ19" s="751"/>
      <c r="IOK19" s="751"/>
      <c r="IOL19" s="751"/>
      <c r="IOM19" s="751"/>
      <c r="ION19" s="751"/>
      <c r="IOO19" s="751"/>
      <c r="IOP19" s="751"/>
      <c r="IOQ19" s="751"/>
      <c r="IOR19" s="751"/>
      <c r="IOS19" s="751"/>
      <c r="IOT19" s="751"/>
      <c r="IOU19" s="751"/>
      <c r="IOV19" s="751"/>
      <c r="IOW19" s="751"/>
      <c r="IOX19" s="751"/>
      <c r="IOY19" s="751"/>
      <c r="IOZ19" s="751"/>
      <c r="IPA19" s="751"/>
      <c r="IPB19" s="751"/>
      <c r="IPC19" s="751"/>
      <c r="IPD19" s="751"/>
      <c r="IPE19" s="751"/>
      <c r="IPF19" s="751"/>
      <c r="IPG19" s="751"/>
      <c r="IPH19" s="751"/>
      <c r="IPI19" s="751"/>
      <c r="IPJ19" s="751"/>
      <c r="IPK19" s="751"/>
      <c r="IPL19" s="751"/>
      <c r="IPM19" s="751"/>
      <c r="IPN19" s="751"/>
      <c r="IPO19" s="751"/>
      <c r="IPP19" s="751"/>
      <c r="IPQ19" s="751"/>
      <c r="IPR19" s="751"/>
      <c r="IPS19" s="751"/>
      <c r="IPT19" s="751"/>
      <c r="IPU19" s="751"/>
      <c r="IPV19" s="751"/>
      <c r="IPW19" s="751"/>
      <c r="IPX19" s="751"/>
      <c r="IPY19" s="751"/>
      <c r="IPZ19" s="751"/>
      <c r="IQA19" s="751"/>
      <c r="IQB19" s="751"/>
      <c r="IQC19" s="751"/>
      <c r="IQD19" s="751"/>
      <c r="IQE19" s="751"/>
      <c r="IQF19" s="751"/>
      <c r="IQG19" s="751"/>
      <c r="IQH19" s="751"/>
      <c r="IQI19" s="751"/>
      <c r="IQJ19" s="751"/>
      <c r="IQK19" s="751"/>
      <c r="IQL19" s="751"/>
      <c r="IQM19" s="751"/>
      <c r="IQN19" s="751"/>
      <c r="IQO19" s="751"/>
      <c r="IQP19" s="751"/>
      <c r="IQQ19" s="751"/>
      <c r="IQR19" s="751"/>
      <c r="IQS19" s="751"/>
      <c r="IQT19" s="751"/>
      <c r="IQU19" s="751"/>
      <c r="IQV19" s="751"/>
      <c r="IQW19" s="751"/>
      <c r="IQX19" s="751"/>
      <c r="IQY19" s="751"/>
      <c r="IQZ19" s="751"/>
      <c r="IRA19" s="751"/>
      <c r="IRB19" s="751"/>
      <c r="IRC19" s="751"/>
      <c r="IRD19" s="751"/>
      <c r="IRE19" s="751"/>
      <c r="IRF19" s="751"/>
      <c r="IRG19" s="751"/>
      <c r="IRH19" s="751"/>
      <c r="IRI19" s="751"/>
      <c r="IRJ19" s="751"/>
      <c r="IRK19" s="751"/>
      <c r="IRL19" s="751"/>
      <c r="IRM19" s="751"/>
      <c r="IRN19" s="751"/>
      <c r="IRO19" s="751"/>
      <c r="IRP19" s="751"/>
      <c r="IRQ19" s="751"/>
      <c r="IRR19" s="751"/>
      <c r="IRS19" s="751"/>
      <c r="IRT19" s="751"/>
      <c r="IRU19" s="751"/>
      <c r="IRV19" s="751"/>
      <c r="IRW19" s="751"/>
      <c r="IRX19" s="751"/>
      <c r="IRY19" s="751"/>
      <c r="IRZ19" s="751"/>
      <c r="ISA19" s="751"/>
      <c r="ISB19" s="751"/>
      <c r="ISC19" s="751"/>
      <c r="ISD19" s="751"/>
      <c r="ISE19" s="751"/>
      <c r="ISF19" s="751"/>
      <c r="ISG19" s="751"/>
      <c r="ISH19" s="751"/>
      <c r="ISI19" s="751"/>
      <c r="ISJ19" s="751"/>
      <c r="ISK19" s="751"/>
      <c r="ISL19" s="751"/>
      <c r="ISM19" s="751"/>
      <c r="ISN19" s="751"/>
      <c r="ISO19" s="751"/>
      <c r="ISP19" s="751"/>
      <c r="ISQ19" s="751"/>
      <c r="ISR19" s="751"/>
      <c r="ISS19" s="751"/>
      <c r="IST19" s="751"/>
      <c r="ISU19" s="751"/>
      <c r="ISV19" s="751"/>
      <c r="ISW19" s="751"/>
      <c r="ISX19" s="751"/>
      <c r="ISY19" s="751"/>
      <c r="ISZ19" s="751"/>
      <c r="ITA19" s="751"/>
      <c r="ITB19" s="751"/>
      <c r="ITC19" s="751"/>
      <c r="ITD19" s="751"/>
      <c r="ITE19" s="751"/>
      <c r="ITF19" s="751"/>
      <c r="ITG19" s="751"/>
      <c r="ITH19" s="751"/>
      <c r="ITI19" s="751"/>
      <c r="ITJ19" s="751"/>
      <c r="ITK19" s="751"/>
      <c r="ITL19" s="751"/>
      <c r="ITM19" s="751"/>
      <c r="ITN19" s="751"/>
      <c r="ITO19" s="751"/>
      <c r="ITP19" s="751"/>
      <c r="ITQ19" s="751"/>
      <c r="ITR19" s="751"/>
      <c r="ITS19" s="751"/>
      <c r="ITT19" s="751"/>
      <c r="ITU19" s="751"/>
      <c r="ITV19" s="751"/>
      <c r="ITW19" s="751"/>
      <c r="ITX19" s="751"/>
      <c r="ITY19" s="751"/>
      <c r="ITZ19" s="751"/>
      <c r="IUA19" s="751"/>
      <c r="IUB19" s="751"/>
      <c r="IUC19" s="751"/>
      <c r="IUD19" s="751"/>
      <c r="IUE19" s="751"/>
      <c r="IUF19" s="751"/>
      <c r="IUG19" s="751"/>
      <c r="IUH19" s="751"/>
      <c r="IUI19" s="751"/>
      <c r="IUJ19" s="751"/>
      <c r="IUK19" s="751"/>
      <c r="IUL19" s="751"/>
      <c r="IUM19" s="751"/>
      <c r="IUN19" s="751"/>
      <c r="IUO19" s="751"/>
      <c r="IUP19" s="751"/>
      <c r="IUQ19" s="751"/>
      <c r="IUR19" s="751"/>
      <c r="IUS19" s="751"/>
      <c r="IUT19" s="751"/>
      <c r="IUU19" s="751"/>
      <c r="IUV19" s="751"/>
      <c r="IUW19" s="751"/>
      <c r="IUX19" s="751"/>
      <c r="IUY19" s="751"/>
      <c r="IUZ19" s="751"/>
      <c r="IVA19" s="751"/>
      <c r="IVB19" s="751"/>
      <c r="IVC19" s="751"/>
      <c r="IVD19" s="751"/>
      <c r="IVE19" s="751"/>
      <c r="IVF19" s="751"/>
      <c r="IVG19" s="751"/>
      <c r="IVH19" s="751"/>
      <c r="IVI19" s="751"/>
      <c r="IVJ19" s="751"/>
      <c r="IVK19" s="751"/>
      <c r="IVL19" s="751"/>
      <c r="IVM19" s="751"/>
      <c r="IVN19" s="751"/>
      <c r="IVO19" s="751"/>
      <c r="IVP19" s="751"/>
      <c r="IVQ19" s="751"/>
      <c r="IVR19" s="751"/>
      <c r="IVS19" s="751"/>
      <c r="IVT19" s="751"/>
      <c r="IVU19" s="751"/>
      <c r="IVV19" s="751"/>
      <c r="IVW19" s="751"/>
      <c r="IVX19" s="751"/>
      <c r="IVY19" s="751"/>
      <c r="IVZ19" s="751"/>
      <c r="IWA19" s="751"/>
      <c r="IWB19" s="751"/>
      <c r="IWC19" s="751"/>
      <c r="IWD19" s="751"/>
      <c r="IWE19" s="751"/>
      <c r="IWF19" s="751"/>
      <c r="IWG19" s="751"/>
      <c r="IWH19" s="751"/>
      <c r="IWI19" s="751"/>
      <c r="IWJ19" s="751"/>
      <c r="IWK19" s="751"/>
      <c r="IWL19" s="751"/>
      <c r="IWM19" s="751"/>
      <c r="IWN19" s="751"/>
      <c r="IWO19" s="751"/>
      <c r="IWP19" s="751"/>
      <c r="IWQ19" s="751"/>
      <c r="IWR19" s="751"/>
      <c r="IWS19" s="751"/>
      <c r="IWT19" s="751"/>
      <c r="IWU19" s="751"/>
      <c r="IWV19" s="751"/>
      <c r="IWW19" s="751"/>
      <c r="IWX19" s="751"/>
      <c r="IWY19" s="751"/>
      <c r="IWZ19" s="751"/>
      <c r="IXA19" s="751"/>
      <c r="IXB19" s="751"/>
      <c r="IXC19" s="751"/>
      <c r="IXD19" s="751"/>
      <c r="IXE19" s="751"/>
      <c r="IXF19" s="751"/>
      <c r="IXG19" s="751"/>
      <c r="IXH19" s="751"/>
      <c r="IXI19" s="751"/>
      <c r="IXJ19" s="751"/>
      <c r="IXK19" s="751"/>
      <c r="IXL19" s="751"/>
      <c r="IXM19" s="751"/>
      <c r="IXN19" s="751"/>
      <c r="IXO19" s="751"/>
      <c r="IXP19" s="751"/>
      <c r="IXQ19" s="751"/>
      <c r="IXR19" s="751"/>
      <c r="IXS19" s="751"/>
      <c r="IXT19" s="751"/>
      <c r="IXU19" s="751"/>
      <c r="IXV19" s="751"/>
      <c r="IXW19" s="751"/>
      <c r="IXX19" s="751"/>
      <c r="IXY19" s="751"/>
      <c r="IXZ19" s="751"/>
      <c r="IYA19" s="751"/>
      <c r="IYB19" s="751"/>
      <c r="IYC19" s="751"/>
      <c r="IYD19" s="751"/>
      <c r="IYE19" s="751"/>
      <c r="IYF19" s="751"/>
      <c r="IYG19" s="751"/>
      <c r="IYH19" s="751"/>
      <c r="IYI19" s="751"/>
      <c r="IYJ19" s="751"/>
      <c r="IYK19" s="751"/>
      <c r="IYL19" s="751"/>
      <c r="IYM19" s="751"/>
      <c r="IYN19" s="751"/>
      <c r="IYO19" s="751"/>
      <c r="IYP19" s="751"/>
      <c r="IYQ19" s="751"/>
      <c r="IYR19" s="751"/>
      <c r="IYS19" s="751"/>
      <c r="IYT19" s="751"/>
      <c r="IYU19" s="751"/>
      <c r="IYV19" s="751"/>
      <c r="IYW19" s="751"/>
      <c r="IYX19" s="751"/>
      <c r="IYY19" s="751"/>
      <c r="IYZ19" s="751"/>
      <c r="IZA19" s="751"/>
      <c r="IZB19" s="751"/>
      <c r="IZC19" s="751"/>
      <c r="IZD19" s="751"/>
      <c r="IZE19" s="751"/>
      <c r="IZF19" s="751"/>
      <c r="IZG19" s="751"/>
      <c r="IZH19" s="751"/>
      <c r="IZI19" s="751"/>
      <c r="IZJ19" s="751"/>
      <c r="IZK19" s="751"/>
      <c r="IZL19" s="751"/>
      <c r="IZM19" s="751"/>
      <c r="IZN19" s="751"/>
      <c r="IZO19" s="751"/>
      <c r="IZP19" s="751"/>
      <c r="IZQ19" s="751"/>
      <c r="IZR19" s="751"/>
      <c r="IZS19" s="751"/>
      <c r="IZT19" s="751"/>
      <c r="IZU19" s="751"/>
      <c r="IZV19" s="751"/>
      <c r="IZW19" s="751"/>
      <c r="IZX19" s="751"/>
      <c r="IZY19" s="751"/>
      <c r="IZZ19" s="751"/>
      <c r="JAA19" s="751"/>
      <c r="JAB19" s="751"/>
      <c r="JAC19" s="751"/>
      <c r="JAD19" s="751"/>
      <c r="JAE19" s="751"/>
      <c r="JAF19" s="751"/>
      <c r="JAG19" s="751"/>
      <c r="JAH19" s="751"/>
      <c r="JAI19" s="751"/>
      <c r="JAJ19" s="751"/>
      <c r="JAK19" s="751"/>
      <c r="JAL19" s="751"/>
      <c r="JAM19" s="751"/>
      <c r="JAN19" s="751"/>
      <c r="JAO19" s="751"/>
      <c r="JAP19" s="751"/>
      <c r="JAQ19" s="751"/>
      <c r="JAR19" s="751"/>
      <c r="JAS19" s="751"/>
      <c r="JAT19" s="751"/>
      <c r="JAU19" s="751"/>
      <c r="JAV19" s="751"/>
      <c r="JAW19" s="751"/>
      <c r="JAX19" s="751"/>
      <c r="JAY19" s="751"/>
      <c r="JAZ19" s="751"/>
      <c r="JBA19" s="751"/>
      <c r="JBB19" s="751"/>
      <c r="JBC19" s="751"/>
      <c r="JBD19" s="751"/>
      <c r="JBE19" s="751"/>
      <c r="JBF19" s="751"/>
      <c r="JBG19" s="751"/>
      <c r="JBH19" s="751"/>
      <c r="JBI19" s="751"/>
      <c r="JBJ19" s="751"/>
      <c r="JBK19" s="751"/>
      <c r="JBL19" s="751"/>
      <c r="JBM19" s="751"/>
      <c r="JBN19" s="751"/>
      <c r="JBO19" s="751"/>
      <c r="JBP19" s="751"/>
      <c r="JBQ19" s="751"/>
      <c r="JBR19" s="751"/>
      <c r="JBS19" s="751"/>
      <c r="JBT19" s="751"/>
      <c r="JBU19" s="751"/>
      <c r="JBV19" s="751"/>
      <c r="JBW19" s="751"/>
      <c r="JBX19" s="751"/>
      <c r="JBY19" s="751"/>
      <c r="JBZ19" s="751"/>
      <c r="JCA19" s="751"/>
      <c r="JCB19" s="751"/>
      <c r="JCC19" s="751"/>
      <c r="JCD19" s="751"/>
      <c r="JCE19" s="751"/>
      <c r="JCF19" s="751"/>
      <c r="JCG19" s="751"/>
      <c r="JCH19" s="751"/>
      <c r="JCI19" s="751"/>
      <c r="JCJ19" s="751"/>
      <c r="JCK19" s="751"/>
      <c r="JCL19" s="751"/>
      <c r="JCM19" s="751"/>
      <c r="JCN19" s="751"/>
      <c r="JCO19" s="751"/>
      <c r="JCP19" s="751"/>
      <c r="JCQ19" s="751"/>
      <c r="JCR19" s="751"/>
      <c r="JCS19" s="751"/>
      <c r="JCT19" s="751"/>
      <c r="JCU19" s="751"/>
      <c r="JCV19" s="751"/>
      <c r="JCW19" s="751"/>
      <c r="JCX19" s="751"/>
      <c r="JCY19" s="751"/>
      <c r="JCZ19" s="751"/>
      <c r="JDA19" s="751"/>
      <c r="JDB19" s="751"/>
      <c r="JDC19" s="751"/>
      <c r="JDD19" s="751"/>
      <c r="JDE19" s="751"/>
      <c r="JDF19" s="751"/>
      <c r="JDG19" s="751"/>
      <c r="JDH19" s="751"/>
      <c r="JDI19" s="751"/>
      <c r="JDJ19" s="751"/>
      <c r="JDK19" s="751"/>
      <c r="JDL19" s="751"/>
      <c r="JDM19" s="751"/>
      <c r="JDN19" s="751"/>
      <c r="JDO19" s="751"/>
      <c r="JDP19" s="751"/>
      <c r="JDQ19" s="751"/>
      <c r="JDR19" s="751"/>
      <c r="JDS19" s="751"/>
      <c r="JDT19" s="751"/>
      <c r="JDU19" s="751"/>
      <c r="JDV19" s="751"/>
      <c r="JDW19" s="751"/>
      <c r="JDX19" s="751"/>
      <c r="JDY19" s="751"/>
      <c r="JDZ19" s="751"/>
      <c r="JEA19" s="751"/>
      <c r="JEB19" s="751"/>
      <c r="JEC19" s="751"/>
      <c r="JED19" s="751"/>
      <c r="JEE19" s="751"/>
      <c r="JEF19" s="751"/>
      <c r="JEG19" s="751"/>
      <c r="JEH19" s="751"/>
      <c r="JEI19" s="751"/>
      <c r="JEJ19" s="751"/>
      <c r="JEK19" s="751"/>
      <c r="JEL19" s="751"/>
      <c r="JEM19" s="751"/>
      <c r="JEN19" s="751"/>
      <c r="JEO19" s="751"/>
      <c r="JEP19" s="751"/>
      <c r="JEQ19" s="751"/>
      <c r="JER19" s="751"/>
      <c r="JES19" s="751"/>
      <c r="JET19" s="751"/>
      <c r="JEU19" s="751"/>
      <c r="JEV19" s="751"/>
      <c r="JEW19" s="751"/>
      <c r="JEX19" s="751"/>
      <c r="JEY19" s="751"/>
      <c r="JEZ19" s="751"/>
      <c r="JFA19" s="751"/>
      <c r="JFB19" s="751"/>
      <c r="JFC19" s="751"/>
      <c r="JFD19" s="751"/>
      <c r="JFE19" s="751"/>
      <c r="JFF19" s="751"/>
      <c r="JFG19" s="751"/>
      <c r="JFH19" s="751"/>
      <c r="JFI19" s="751"/>
      <c r="JFJ19" s="751"/>
      <c r="JFK19" s="751"/>
      <c r="JFL19" s="751"/>
      <c r="JFM19" s="751"/>
      <c r="JFN19" s="751"/>
      <c r="JFO19" s="751"/>
      <c r="JFP19" s="751"/>
      <c r="JFQ19" s="751"/>
      <c r="JFR19" s="751"/>
      <c r="JFS19" s="751"/>
      <c r="JFT19" s="751"/>
      <c r="JFU19" s="751"/>
      <c r="JFV19" s="751"/>
      <c r="JFW19" s="751"/>
      <c r="JFX19" s="751"/>
      <c r="JFY19" s="751"/>
      <c r="JFZ19" s="751"/>
      <c r="JGA19" s="751"/>
      <c r="JGB19" s="751"/>
      <c r="JGC19" s="751"/>
      <c r="JGD19" s="751"/>
      <c r="JGE19" s="751"/>
      <c r="JGF19" s="751"/>
      <c r="JGG19" s="751"/>
      <c r="JGH19" s="751"/>
      <c r="JGI19" s="751"/>
      <c r="JGJ19" s="751"/>
      <c r="JGK19" s="751"/>
      <c r="JGL19" s="751"/>
      <c r="JGM19" s="751"/>
      <c r="JGN19" s="751"/>
      <c r="JGO19" s="751"/>
      <c r="JGP19" s="751"/>
      <c r="JGQ19" s="751"/>
      <c r="JGR19" s="751"/>
      <c r="JGS19" s="751"/>
      <c r="JGT19" s="751"/>
      <c r="JGU19" s="751"/>
      <c r="JGV19" s="751"/>
      <c r="JGW19" s="751"/>
      <c r="JGX19" s="751"/>
      <c r="JGY19" s="751"/>
      <c r="JGZ19" s="751"/>
      <c r="JHA19" s="751"/>
      <c r="JHB19" s="751"/>
      <c r="JHC19" s="751"/>
      <c r="JHD19" s="751"/>
      <c r="JHE19" s="751"/>
      <c r="JHF19" s="751"/>
      <c r="JHG19" s="751"/>
      <c r="JHH19" s="751"/>
      <c r="JHI19" s="751"/>
      <c r="JHJ19" s="751"/>
      <c r="JHK19" s="751"/>
      <c r="JHL19" s="751"/>
      <c r="JHM19" s="751"/>
      <c r="JHN19" s="751"/>
      <c r="JHO19" s="751"/>
      <c r="JHP19" s="751"/>
      <c r="JHQ19" s="751"/>
      <c r="JHR19" s="751"/>
      <c r="JHS19" s="751"/>
      <c r="JHT19" s="751"/>
      <c r="JHU19" s="751"/>
      <c r="JHV19" s="751"/>
      <c r="JHW19" s="751"/>
      <c r="JHX19" s="751"/>
      <c r="JHY19" s="751"/>
      <c r="JHZ19" s="751"/>
      <c r="JIA19" s="751"/>
      <c r="JIB19" s="751"/>
      <c r="JIC19" s="751"/>
      <c r="JID19" s="751"/>
      <c r="JIE19" s="751"/>
      <c r="JIF19" s="751"/>
      <c r="JIG19" s="751"/>
      <c r="JIH19" s="751"/>
      <c r="JII19" s="751"/>
      <c r="JIJ19" s="751"/>
      <c r="JIK19" s="751"/>
      <c r="JIL19" s="751"/>
      <c r="JIM19" s="751"/>
      <c r="JIN19" s="751"/>
      <c r="JIO19" s="751"/>
      <c r="JIP19" s="751"/>
      <c r="JIQ19" s="751"/>
      <c r="JIR19" s="751"/>
      <c r="JIS19" s="751"/>
      <c r="JIT19" s="751"/>
      <c r="JIU19" s="751"/>
      <c r="JIV19" s="751"/>
      <c r="JIW19" s="751"/>
      <c r="JIX19" s="751"/>
      <c r="JIY19" s="751"/>
      <c r="JIZ19" s="751"/>
      <c r="JJA19" s="751"/>
      <c r="JJB19" s="751"/>
      <c r="JJC19" s="751"/>
      <c r="JJD19" s="751"/>
      <c r="JJE19" s="751"/>
      <c r="JJF19" s="751"/>
      <c r="JJG19" s="751"/>
      <c r="JJH19" s="751"/>
      <c r="JJI19" s="751"/>
      <c r="JJJ19" s="751"/>
      <c r="JJK19" s="751"/>
      <c r="JJL19" s="751"/>
      <c r="JJM19" s="751"/>
      <c r="JJN19" s="751"/>
      <c r="JJO19" s="751"/>
      <c r="JJP19" s="751"/>
      <c r="JJQ19" s="751"/>
      <c r="JJR19" s="751"/>
      <c r="JJS19" s="751"/>
      <c r="JJT19" s="751"/>
      <c r="JJU19" s="751"/>
      <c r="JJV19" s="751"/>
      <c r="JJW19" s="751"/>
      <c r="JJX19" s="751"/>
      <c r="JJY19" s="751"/>
      <c r="JJZ19" s="751"/>
      <c r="JKA19" s="751"/>
      <c r="JKB19" s="751"/>
      <c r="JKC19" s="751"/>
      <c r="JKD19" s="751"/>
      <c r="JKE19" s="751"/>
      <c r="JKF19" s="751"/>
      <c r="JKG19" s="751"/>
      <c r="JKH19" s="751"/>
      <c r="JKI19" s="751"/>
      <c r="JKJ19" s="751"/>
      <c r="JKK19" s="751"/>
      <c r="JKL19" s="751"/>
      <c r="JKM19" s="751"/>
      <c r="JKN19" s="751"/>
      <c r="JKO19" s="751"/>
      <c r="JKP19" s="751"/>
      <c r="JKQ19" s="751"/>
      <c r="JKR19" s="751"/>
      <c r="JKS19" s="751"/>
      <c r="JKT19" s="751"/>
      <c r="JKU19" s="751"/>
      <c r="JKV19" s="751"/>
      <c r="JKW19" s="751"/>
      <c r="JKX19" s="751"/>
      <c r="JKY19" s="751"/>
      <c r="JKZ19" s="751"/>
      <c r="JLA19" s="751"/>
      <c r="JLB19" s="751"/>
      <c r="JLC19" s="751"/>
      <c r="JLD19" s="751"/>
      <c r="JLE19" s="751"/>
      <c r="JLF19" s="751"/>
      <c r="JLG19" s="751"/>
      <c r="JLH19" s="751"/>
      <c r="JLI19" s="751"/>
      <c r="JLJ19" s="751"/>
      <c r="JLK19" s="751"/>
      <c r="JLL19" s="751"/>
      <c r="JLM19" s="751"/>
      <c r="JLN19" s="751"/>
      <c r="JLO19" s="751"/>
      <c r="JLP19" s="751"/>
      <c r="JLQ19" s="751"/>
      <c r="JLR19" s="751"/>
      <c r="JLS19" s="751"/>
      <c r="JLT19" s="751"/>
      <c r="JLU19" s="751"/>
      <c r="JLV19" s="751"/>
      <c r="JLW19" s="751"/>
      <c r="JLX19" s="751"/>
      <c r="JLY19" s="751"/>
      <c r="JLZ19" s="751"/>
      <c r="JMA19" s="751"/>
      <c r="JMB19" s="751"/>
      <c r="JMC19" s="751"/>
      <c r="JMD19" s="751"/>
      <c r="JME19" s="751"/>
      <c r="JMF19" s="751"/>
      <c r="JMG19" s="751"/>
      <c r="JMH19" s="751"/>
      <c r="JMI19" s="751"/>
      <c r="JMJ19" s="751"/>
      <c r="JMK19" s="751"/>
      <c r="JML19" s="751"/>
      <c r="JMM19" s="751"/>
      <c r="JMN19" s="751"/>
      <c r="JMO19" s="751"/>
      <c r="JMP19" s="751"/>
      <c r="JMQ19" s="751"/>
      <c r="JMR19" s="751"/>
      <c r="JMS19" s="751"/>
      <c r="JMT19" s="751"/>
      <c r="JMU19" s="751"/>
      <c r="JMV19" s="751"/>
      <c r="JMW19" s="751"/>
      <c r="JMX19" s="751"/>
      <c r="JMY19" s="751"/>
      <c r="JMZ19" s="751"/>
      <c r="JNA19" s="751"/>
      <c r="JNB19" s="751"/>
      <c r="JNC19" s="751"/>
      <c r="JND19" s="751"/>
      <c r="JNE19" s="751"/>
      <c r="JNF19" s="751"/>
      <c r="JNG19" s="751"/>
      <c r="JNH19" s="751"/>
      <c r="JNI19" s="751"/>
      <c r="JNJ19" s="751"/>
      <c r="JNK19" s="751"/>
      <c r="JNL19" s="751"/>
      <c r="JNM19" s="751"/>
      <c r="JNN19" s="751"/>
      <c r="JNO19" s="751"/>
      <c r="JNP19" s="751"/>
      <c r="JNQ19" s="751"/>
      <c r="JNR19" s="751"/>
      <c r="JNS19" s="751"/>
      <c r="JNT19" s="751"/>
      <c r="JNU19" s="751"/>
      <c r="JNV19" s="751"/>
      <c r="JNW19" s="751"/>
      <c r="JNX19" s="751"/>
      <c r="JNY19" s="751"/>
      <c r="JNZ19" s="751"/>
      <c r="JOA19" s="751"/>
      <c r="JOB19" s="751"/>
      <c r="JOC19" s="751"/>
      <c r="JOD19" s="751"/>
      <c r="JOE19" s="751"/>
      <c r="JOF19" s="751"/>
      <c r="JOG19" s="751"/>
      <c r="JOH19" s="751"/>
      <c r="JOI19" s="751"/>
      <c r="JOJ19" s="751"/>
      <c r="JOK19" s="751"/>
      <c r="JOL19" s="751"/>
      <c r="JOM19" s="751"/>
      <c r="JON19" s="751"/>
      <c r="JOO19" s="751"/>
      <c r="JOP19" s="751"/>
      <c r="JOQ19" s="751"/>
      <c r="JOR19" s="751"/>
      <c r="JOS19" s="751"/>
      <c r="JOT19" s="751"/>
      <c r="JOU19" s="751"/>
      <c r="JOV19" s="751"/>
      <c r="JOW19" s="751"/>
      <c r="JOX19" s="751"/>
      <c r="JOY19" s="751"/>
      <c r="JOZ19" s="751"/>
      <c r="JPA19" s="751"/>
      <c r="JPB19" s="751"/>
      <c r="JPC19" s="751"/>
      <c r="JPD19" s="751"/>
      <c r="JPE19" s="751"/>
      <c r="JPF19" s="751"/>
      <c r="JPG19" s="751"/>
      <c r="JPH19" s="751"/>
      <c r="JPI19" s="751"/>
      <c r="JPJ19" s="751"/>
      <c r="JPK19" s="751"/>
      <c r="JPL19" s="751"/>
      <c r="JPM19" s="751"/>
      <c r="JPN19" s="751"/>
      <c r="JPO19" s="751"/>
      <c r="JPP19" s="751"/>
      <c r="JPQ19" s="751"/>
      <c r="JPR19" s="751"/>
      <c r="JPS19" s="751"/>
      <c r="JPT19" s="751"/>
      <c r="JPU19" s="751"/>
      <c r="JPV19" s="751"/>
      <c r="JPW19" s="751"/>
      <c r="JPX19" s="751"/>
      <c r="JPY19" s="751"/>
      <c r="JPZ19" s="751"/>
      <c r="JQA19" s="751"/>
      <c r="JQB19" s="751"/>
      <c r="JQC19" s="751"/>
      <c r="JQD19" s="751"/>
      <c r="JQE19" s="751"/>
      <c r="JQF19" s="751"/>
      <c r="JQG19" s="751"/>
      <c r="JQH19" s="751"/>
      <c r="JQI19" s="751"/>
      <c r="JQJ19" s="751"/>
      <c r="JQK19" s="751"/>
      <c r="JQL19" s="751"/>
      <c r="JQM19" s="751"/>
      <c r="JQN19" s="751"/>
      <c r="JQO19" s="751"/>
      <c r="JQP19" s="751"/>
      <c r="JQQ19" s="751"/>
      <c r="JQR19" s="751"/>
      <c r="JQS19" s="751"/>
      <c r="JQT19" s="751"/>
      <c r="JQU19" s="751"/>
      <c r="JQV19" s="751"/>
      <c r="JQW19" s="751"/>
      <c r="JQX19" s="751"/>
      <c r="JQY19" s="751"/>
      <c r="JQZ19" s="751"/>
      <c r="JRA19" s="751"/>
      <c r="JRB19" s="751"/>
      <c r="JRC19" s="751"/>
      <c r="JRD19" s="751"/>
      <c r="JRE19" s="751"/>
      <c r="JRF19" s="751"/>
      <c r="JRG19" s="751"/>
      <c r="JRH19" s="751"/>
      <c r="JRI19" s="751"/>
      <c r="JRJ19" s="751"/>
      <c r="JRK19" s="751"/>
      <c r="JRL19" s="751"/>
      <c r="JRM19" s="751"/>
      <c r="JRN19" s="751"/>
      <c r="JRO19" s="751"/>
      <c r="JRP19" s="751"/>
      <c r="JRQ19" s="751"/>
      <c r="JRR19" s="751"/>
      <c r="JRS19" s="751"/>
      <c r="JRT19" s="751"/>
      <c r="JRU19" s="751"/>
      <c r="JRV19" s="751"/>
      <c r="JRW19" s="751"/>
      <c r="JRX19" s="751"/>
      <c r="JRY19" s="751"/>
      <c r="JRZ19" s="751"/>
      <c r="JSA19" s="751"/>
      <c r="JSB19" s="751"/>
      <c r="JSC19" s="751"/>
      <c r="JSD19" s="751"/>
      <c r="JSE19" s="751"/>
      <c r="JSF19" s="751"/>
      <c r="JSG19" s="751"/>
      <c r="JSH19" s="751"/>
      <c r="JSI19" s="751"/>
      <c r="JSJ19" s="751"/>
      <c r="JSK19" s="751"/>
      <c r="JSL19" s="751"/>
      <c r="JSM19" s="751"/>
      <c r="JSN19" s="751"/>
      <c r="JSO19" s="751"/>
      <c r="JSP19" s="751"/>
      <c r="JSQ19" s="751"/>
      <c r="JSR19" s="751"/>
      <c r="JSS19" s="751"/>
      <c r="JST19" s="751"/>
      <c r="JSU19" s="751"/>
      <c r="JSV19" s="751"/>
      <c r="JSW19" s="751"/>
      <c r="JSX19" s="751"/>
      <c r="JSY19" s="751"/>
      <c r="JSZ19" s="751"/>
      <c r="JTA19" s="751"/>
      <c r="JTB19" s="751"/>
      <c r="JTC19" s="751"/>
      <c r="JTD19" s="751"/>
      <c r="JTE19" s="751"/>
      <c r="JTF19" s="751"/>
      <c r="JTG19" s="751"/>
      <c r="JTH19" s="751"/>
      <c r="JTI19" s="751"/>
      <c r="JTJ19" s="751"/>
      <c r="JTK19" s="751"/>
      <c r="JTL19" s="751"/>
      <c r="JTM19" s="751"/>
      <c r="JTN19" s="751"/>
      <c r="JTO19" s="751"/>
      <c r="JTP19" s="751"/>
      <c r="JTQ19" s="751"/>
      <c r="JTR19" s="751"/>
      <c r="JTS19" s="751"/>
      <c r="JTT19" s="751"/>
      <c r="JTU19" s="751"/>
      <c r="JTV19" s="751"/>
      <c r="JTW19" s="751"/>
      <c r="JTX19" s="751"/>
      <c r="JTY19" s="751"/>
      <c r="JTZ19" s="751"/>
      <c r="JUA19" s="751"/>
      <c r="JUB19" s="751"/>
      <c r="JUC19" s="751"/>
      <c r="JUD19" s="751"/>
      <c r="JUE19" s="751"/>
      <c r="JUF19" s="751"/>
      <c r="JUG19" s="751"/>
      <c r="JUH19" s="751"/>
      <c r="JUI19" s="751"/>
      <c r="JUJ19" s="751"/>
      <c r="JUK19" s="751"/>
      <c r="JUL19" s="751"/>
      <c r="JUM19" s="751"/>
      <c r="JUN19" s="751"/>
      <c r="JUO19" s="751"/>
      <c r="JUP19" s="751"/>
      <c r="JUQ19" s="751"/>
      <c r="JUR19" s="751"/>
      <c r="JUS19" s="751"/>
      <c r="JUT19" s="751"/>
      <c r="JUU19" s="751"/>
      <c r="JUV19" s="751"/>
      <c r="JUW19" s="751"/>
      <c r="JUX19" s="751"/>
      <c r="JUY19" s="751"/>
      <c r="JUZ19" s="751"/>
      <c r="JVA19" s="751"/>
      <c r="JVB19" s="751"/>
      <c r="JVC19" s="751"/>
      <c r="JVD19" s="751"/>
      <c r="JVE19" s="751"/>
      <c r="JVF19" s="751"/>
      <c r="JVG19" s="751"/>
      <c r="JVH19" s="751"/>
      <c r="JVI19" s="751"/>
      <c r="JVJ19" s="751"/>
      <c r="JVK19" s="751"/>
      <c r="JVL19" s="751"/>
      <c r="JVM19" s="751"/>
      <c r="JVN19" s="751"/>
      <c r="JVO19" s="751"/>
      <c r="JVP19" s="751"/>
      <c r="JVQ19" s="751"/>
      <c r="JVR19" s="751"/>
      <c r="JVS19" s="751"/>
      <c r="JVT19" s="751"/>
      <c r="JVU19" s="751"/>
      <c r="JVV19" s="751"/>
      <c r="JVW19" s="751"/>
      <c r="JVX19" s="751"/>
      <c r="JVY19" s="751"/>
      <c r="JVZ19" s="751"/>
      <c r="JWA19" s="751"/>
      <c r="JWB19" s="751"/>
      <c r="JWC19" s="751"/>
      <c r="JWD19" s="751"/>
      <c r="JWE19" s="751"/>
      <c r="JWF19" s="751"/>
      <c r="JWG19" s="751"/>
      <c r="JWH19" s="751"/>
      <c r="JWI19" s="751"/>
      <c r="JWJ19" s="751"/>
      <c r="JWK19" s="751"/>
      <c r="JWL19" s="751"/>
      <c r="JWM19" s="751"/>
      <c r="JWN19" s="751"/>
      <c r="JWO19" s="751"/>
      <c r="JWP19" s="751"/>
      <c r="JWQ19" s="751"/>
      <c r="JWR19" s="751"/>
      <c r="JWS19" s="751"/>
      <c r="JWT19" s="751"/>
      <c r="JWU19" s="751"/>
      <c r="JWV19" s="751"/>
      <c r="JWW19" s="751"/>
      <c r="JWX19" s="751"/>
      <c r="JWY19" s="751"/>
      <c r="JWZ19" s="751"/>
      <c r="JXA19" s="751"/>
      <c r="JXB19" s="751"/>
      <c r="JXC19" s="751"/>
      <c r="JXD19" s="751"/>
      <c r="JXE19" s="751"/>
      <c r="JXF19" s="751"/>
      <c r="JXG19" s="751"/>
      <c r="JXH19" s="751"/>
      <c r="JXI19" s="751"/>
      <c r="JXJ19" s="751"/>
      <c r="JXK19" s="751"/>
      <c r="JXL19" s="751"/>
      <c r="JXM19" s="751"/>
      <c r="JXN19" s="751"/>
      <c r="JXO19" s="751"/>
      <c r="JXP19" s="751"/>
      <c r="JXQ19" s="751"/>
      <c r="JXR19" s="751"/>
      <c r="JXS19" s="751"/>
      <c r="JXT19" s="751"/>
      <c r="JXU19" s="751"/>
      <c r="JXV19" s="751"/>
      <c r="JXW19" s="751"/>
      <c r="JXX19" s="751"/>
      <c r="JXY19" s="751"/>
      <c r="JXZ19" s="751"/>
      <c r="JYA19" s="751"/>
      <c r="JYB19" s="751"/>
      <c r="JYC19" s="751"/>
      <c r="JYD19" s="751"/>
      <c r="JYE19" s="751"/>
      <c r="JYF19" s="751"/>
      <c r="JYG19" s="751"/>
      <c r="JYH19" s="751"/>
      <c r="JYI19" s="751"/>
      <c r="JYJ19" s="751"/>
      <c r="JYK19" s="751"/>
      <c r="JYL19" s="751"/>
      <c r="JYM19" s="751"/>
      <c r="JYN19" s="751"/>
      <c r="JYO19" s="751"/>
      <c r="JYP19" s="751"/>
      <c r="JYQ19" s="751"/>
      <c r="JYR19" s="751"/>
      <c r="JYS19" s="751"/>
      <c r="JYT19" s="751"/>
      <c r="JYU19" s="751"/>
      <c r="JYV19" s="751"/>
      <c r="JYW19" s="751"/>
      <c r="JYX19" s="751"/>
      <c r="JYY19" s="751"/>
      <c r="JYZ19" s="751"/>
      <c r="JZA19" s="751"/>
      <c r="JZB19" s="751"/>
      <c r="JZC19" s="751"/>
      <c r="JZD19" s="751"/>
      <c r="JZE19" s="751"/>
      <c r="JZF19" s="751"/>
      <c r="JZG19" s="751"/>
      <c r="JZH19" s="751"/>
      <c r="JZI19" s="751"/>
      <c r="JZJ19" s="751"/>
      <c r="JZK19" s="751"/>
      <c r="JZL19" s="751"/>
      <c r="JZM19" s="751"/>
      <c r="JZN19" s="751"/>
      <c r="JZO19" s="751"/>
      <c r="JZP19" s="751"/>
      <c r="JZQ19" s="751"/>
      <c r="JZR19" s="751"/>
      <c r="JZS19" s="751"/>
      <c r="JZT19" s="751"/>
      <c r="JZU19" s="751"/>
      <c r="JZV19" s="751"/>
      <c r="JZW19" s="751"/>
      <c r="JZX19" s="751"/>
      <c r="JZY19" s="751"/>
      <c r="JZZ19" s="751"/>
      <c r="KAA19" s="751"/>
      <c r="KAB19" s="751"/>
      <c r="KAC19" s="751"/>
      <c r="KAD19" s="751"/>
      <c r="KAE19" s="751"/>
      <c r="KAF19" s="751"/>
      <c r="KAG19" s="751"/>
      <c r="KAH19" s="751"/>
      <c r="KAI19" s="751"/>
      <c r="KAJ19" s="751"/>
      <c r="KAK19" s="751"/>
      <c r="KAL19" s="751"/>
      <c r="KAM19" s="751"/>
      <c r="KAN19" s="751"/>
      <c r="KAO19" s="751"/>
      <c r="KAP19" s="751"/>
      <c r="KAQ19" s="751"/>
      <c r="KAR19" s="751"/>
      <c r="KAS19" s="751"/>
      <c r="KAT19" s="751"/>
      <c r="KAU19" s="751"/>
      <c r="KAV19" s="751"/>
      <c r="KAW19" s="751"/>
      <c r="KAX19" s="751"/>
      <c r="KAY19" s="751"/>
      <c r="KAZ19" s="751"/>
      <c r="KBA19" s="751"/>
      <c r="KBB19" s="751"/>
      <c r="KBC19" s="751"/>
      <c r="KBD19" s="751"/>
      <c r="KBE19" s="751"/>
      <c r="KBF19" s="751"/>
      <c r="KBG19" s="751"/>
      <c r="KBH19" s="751"/>
      <c r="KBI19" s="751"/>
      <c r="KBJ19" s="751"/>
      <c r="KBK19" s="751"/>
      <c r="KBL19" s="751"/>
      <c r="KBM19" s="751"/>
      <c r="KBN19" s="751"/>
      <c r="KBO19" s="751"/>
      <c r="KBP19" s="751"/>
      <c r="KBQ19" s="751"/>
      <c r="KBR19" s="751"/>
      <c r="KBS19" s="751"/>
      <c r="KBT19" s="751"/>
      <c r="KBU19" s="751"/>
      <c r="KBV19" s="751"/>
      <c r="KBW19" s="751"/>
      <c r="KBX19" s="751"/>
      <c r="KBY19" s="751"/>
      <c r="KBZ19" s="751"/>
      <c r="KCA19" s="751"/>
      <c r="KCB19" s="751"/>
      <c r="KCC19" s="751"/>
      <c r="KCD19" s="751"/>
      <c r="KCE19" s="751"/>
      <c r="KCF19" s="751"/>
      <c r="KCG19" s="751"/>
      <c r="KCH19" s="751"/>
      <c r="KCI19" s="751"/>
      <c r="KCJ19" s="751"/>
      <c r="KCK19" s="751"/>
      <c r="KCL19" s="751"/>
      <c r="KCM19" s="751"/>
      <c r="KCN19" s="751"/>
      <c r="KCO19" s="751"/>
      <c r="KCP19" s="751"/>
      <c r="KCQ19" s="751"/>
      <c r="KCR19" s="751"/>
      <c r="KCS19" s="751"/>
      <c r="KCT19" s="751"/>
      <c r="KCU19" s="751"/>
      <c r="KCV19" s="751"/>
      <c r="KCW19" s="751"/>
      <c r="KCX19" s="751"/>
      <c r="KCY19" s="751"/>
      <c r="KCZ19" s="751"/>
      <c r="KDA19" s="751"/>
      <c r="KDB19" s="751"/>
      <c r="KDC19" s="751"/>
      <c r="KDD19" s="751"/>
      <c r="KDE19" s="751"/>
      <c r="KDF19" s="751"/>
      <c r="KDG19" s="751"/>
      <c r="KDH19" s="751"/>
      <c r="KDI19" s="751"/>
      <c r="KDJ19" s="751"/>
      <c r="KDK19" s="751"/>
      <c r="KDL19" s="751"/>
      <c r="KDM19" s="751"/>
      <c r="KDN19" s="751"/>
      <c r="KDO19" s="751"/>
      <c r="KDP19" s="751"/>
      <c r="KDQ19" s="751"/>
      <c r="KDR19" s="751"/>
      <c r="KDS19" s="751"/>
      <c r="KDT19" s="751"/>
      <c r="KDU19" s="751"/>
      <c r="KDV19" s="751"/>
      <c r="KDW19" s="751"/>
      <c r="KDX19" s="751"/>
      <c r="KDY19" s="751"/>
      <c r="KDZ19" s="751"/>
      <c r="KEA19" s="751"/>
      <c r="KEB19" s="751"/>
      <c r="KEC19" s="751"/>
      <c r="KED19" s="751"/>
      <c r="KEE19" s="751"/>
      <c r="KEF19" s="751"/>
      <c r="KEG19" s="751"/>
      <c r="KEH19" s="751"/>
      <c r="KEI19" s="751"/>
      <c r="KEJ19" s="751"/>
      <c r="KEK19" s="751"/>
      <c r="KEL19" s="751"/>
      <c r="KEM19" s="751"/>
      <c r="KEN19" s="751"/>
      <c r="KEO19" s="751"/>
      <c r="KEP19" s="751"/>
      <c r="KEQ19" s="751"/>
      <c r="KER19" s="751"/>
      <c r="KES19" s="751"/>
      <c r="KET19" s="751"/>
      <c r="KEU19" s="751"/>
      <c r="KEV19" s="751"/>
      <c r="KEW19" s="751"/>
      <c r="KEX19" s="751"/>
      <c r="KEY19" s="751"/>
      <c r="KEZ19" s="751"/>
      <c r="KFA19" s="751"/>
      <c r="KFB19" s="751"/>
      <c r="KFC19" s="751"/>
      <c r="KFD19" s="751"/>
      <c r="KFE19" s="751"/>
      <c r="KFF19" s="751"/>
      <c r="KFG19" s="751"/>
      <c r="KFH19" s="751"/>
      <c r="KFI19" s="751"/>
      <c r="KFJ19" s="751"/>
      <c r="KFK19" s="751"/>
      <c r="KFL19" s="751"/>
      <c r="KFM19" s="751"/>
      <c r="KFN19" s="751"/>
      <c r="KFO19" s="751"/>
      <c r="KFP19" s="751"/>
      <c r="KFQ19" s="751"/>
      <c r="KFR19" s="751"/>
      <c r="KFS19" s="751"/>
      <c r="KFT19" s="751"/>
      <c r="KFU19" s="751"/>
      <c r="KFV19" s="751"/>
      <c r="KFW19" s="751"/>
      <c r="KFX19" s="751"/>
      <c r="KFY19" s="751"/>
      <c r="KFZ19" s="751"/>
      <c r="KGA19" s="751"/>
      <c r="KGB19" s="751"/>
      <c r="KGC19" s="751"/>
      <c r="KGD19" s="751"/>
      <c r="KGE19" s="751"/>
      <c r="KGF19" s="751"/>
      <c r="KGG19" s="751"/>
      <c r="KGH19" s="751"/>
      <c r="KGI19" s="751"/>
      <c r="KGJ19" s="751"/>
      <c r="KGK19" s="751"/>
      <c r="KGL19" s="751"/>
      <c r="KGM19" s="751"/>
      <c r="KGN19" s="751"/>
      <c r="KGO19" s="751"/>
      <c r="KGP19" s="751"/>
      <c r="KGQ19" s="751"/>
      <c r="KGR19" s="751"/>
      <c r="KGS19" s="751"/>
      <c r="KGT19" s="751"/>
      <c r="KGU19" s="751"/>
      <c r="KGV19" s="751"/>
      <c r="KGW19" s="751"/>
      <c r="KGX19" s="751"/>
      <c r="KGY19" s="751"/>
      <c r="KGZ19" s="751"/>
      <c r="KHA19" s="751"/>
      <c r="KHB19" s="751"/>
      <c r="KHC19" s="751"/>
      <c r="KHD19" s="751"/>
      <c r="KHE19" s="751"/>
      <c r="KHF19" s="751"/>
      <c r="KHG19" s="751"/>
      <c r="KHH19" s="751"/>
      <c r="KHI19" s="751"/>
      <c r="KHJ19" s="751"/>
      <c r="KHK19" s="751"/>
      <c r="KHL19" s="751"/>
      <c r="KHM19" s="751"/>
      <c r="KHN19" s="751"/>
      <c r="KHO19" s="751"/>
      <c r="KHP19" s="751"/>
      <c r="KHQ19" s="751"/>
      <c r="KHR19" s="751"/>
      <c r="KHS19" s="751"/>
      <c r="KHT19" s="751"/>
      <c r="KHU19" s="751"/>
      <c r="KHV19" s="751"/>
      <c r="KHW19" s="751"/>
      <c r="KHX19" s="751"/>
      <c r="KHY19" s="751"/>
      <c r="KHZ19" s="751"/>
      <c r="KIA19" s="751"/>
      <c r="KIB19" s="751"/>
      <c r="KIC19" s="751"/>
      <c r="KID19" s="751"/>
      <c r="KIE19" s="751"/>
      <c r="KIF19" s="751"/>
      <c r="KIG19" s="751"/>
      <c r="KIH19" s="751"/>
      <c r="KII19" s="751"/>
      <c r="KIJ19" s="751"/>
      <c r="KIK19" s="751"/>
      <c r="KIL19" s="751"/>
      <c r="KIM19" s="751"/>
      <c r="KIN19" s="751"/>
      <c r="KIO19" s="751"/>
      <c r="KIP19" s="751"/>
      <c r="KIQ19" s="751"/>
      <c r="KIR19" s="751"/>
      <c r="KIS19" s="751"/>
      <c r="KIT19" s="751"/>
      <c r="KIU19" s="751"/>
      <c r="KIV19" s="751"/>
      <c r="KIW19" s="751"/>
      <c r="KIX19" s="751"/>
      <c r="KIY19" s="751"/>
      <c r="KIZ19" s="751"/>
      <c r="KJA19" s="751"/>
      <c r="KJB19" s="751"/>
      <c r="KJC19" s="751"/>
      <c r="KJD19" s="751"/>
      <c r="KJE19" s="751"/>
      <c r="KJF19" s="751"/>
      <c r="KJG19" s="751"/>
      <c r="KJH19" s="751"/>
      <c r="KJI19" s="751"/>
      <c r="KJJ19" s="751"/>
      <c r="KJK19" s="751"/>
      <c r="KJL19" s="751"/>
      <c r="KJM19" s="751"/>
      <c r="KJN19" s="751"/>
      <c r="KJO19" s="751"/>
      <c r="KJP19" s="751"/>
      <c r="KJQ19" s="751"/>
      <c r="KJR19" s="751"/>
      <c r="KJS19" s="751"/>
      <c r="KJT19" s="751"/>
      <c r="KJU19" s="751"/>
      <c r="KJV19" s="751"/>
      <c r="KJW19" s="751"/>
      <c r="KJX19" s="751"/>
      <c r="KJY19" s="751"/>
      <c r="KJZ19" s="751"/>
      <c r="KKA19" s="751"/>
      <c r="KKB19" s="751"/>
      <c r="KKC19" s="751"/>
      <c r="KKD19" s="751"/>
      <c r="KKE19" s="751"/>
      <c r="KKF19" s="751"/>
      <c r="KKG19" s="751"/>
      <c r="KKH19" s="751"/>
      <c r="KKI19" s="751"/>
      <c r="KKJ19" s="751"/>
      <c r="KKK19" s="751"/>
      <c r="KKL19" s="751"/>
      <c r="KKM19" s="751"/>
      <c r="KKN19" s="751"/>
      <c r="KKO19" s="751"/>
      <c r="KKP19" s="751"/>
      <c r="KKQ19" s="751"/>
      <c r="KKR19" s="751"/>
      <c r="KKS19" s="751"/>
      <c r="KKT19" s="751"/>
      <c r="KKU19" s="751"/>
      <c r="KKV19" s="751"/>
      <c r="KKW19" s="751"/>
      <c r="KKX19" s="751"/>
      <c r="KKY19" s="751"/>
      <c r="KKZ19" s="751"/>
      <c r="KLA19" s="751"/>
      <c r="KLB19" s="751"/>
      <c r="KLC19" s="751"/>
      <c r="KLD19" s="751"/>
      <c r="KLE19" s="751"/>
      <c r="KLF19" s="751"/>
      <c r="KLG19" s="751"/>
      <c r="KLH19" s="751"/>
      <c r="KLI19" s="751"/>
      <c r="KLJ19" s="751"/>
      <c r="KLK19" s="751"/>
      <c r="KLL19" s="751"/>
      <c r="KLM19" s="751"/>
      <c r="KLN19" s="751"/>
      <c r="KLO19" s="751"/>
      <c r="KLP19" s="751"/>
      <c r="KLQ19" s="751"/>
      <c r="KLR19" s="751"/>
      <c r="KLS19" s="751"/>
      <c r="KLT19" s="751"/>
      <c r="KLU19" s="751"/>
      <c r="KLV19" s="751"/>
      <c r="KLW19" s="751"/>
      <c r="KLX19" s="751"/>
      <c r="KLY19" s="751"/>
      <c r="KLZ19" s="751"/>
      <c r="KMA19" s="751"/>
      <c r="KMB19" s="751"/>
      <c r="KMC19" s="751"/>
      <c r="KMD19" s="751"/>
      <c r="KME19" s="751"/>
      <c r="KMF19" s="751"/>
      <c r="KMG19" s="751"/>
      <c r="KMH19" s="751"/>
      <c r="KMI19" s="751"/>
      <c r="KMJ19" s="751"/>
      <c r="KMK19" s="751"/>
      <c r="KML19" s="751"/>
      <c r="KMM19" s="751"/>
      <c r="KMN19" s="751"/>
      <c r="KMO19" s="751"/>
      <c r="KMP19" s="751"/>
      <c r="KMQ19" s="751"/>
      <c r="KMR19" s="751"/>
      <c r="KMS19" s="751"/>
      <c r="KMT19" s="751"/>
      <c r="KMU19" s="751"/>
      <c r="KMV19" s="751"/>
      <c r="KMW19" s="751"/>
      <c r="KMX19" s="751"/>
      <c r="KMY19" s="751"/>
      <c r="KMZ19" s="751"/>
      <c r="KNA19" s="751"/>
      <c r="KNB19" s="751"/>
      <c r="KNC19" s="751"/>
      <c r="KND19" s="751"/>
      <c r="KNE19" s="751"/>
      <c r="KNF19" s="751"/>
      <c r="KNG19" s="751"/>
      <c r="KNH19" s="751"/>
      <c r="KNI19" s="751"/>
      <c r="KNJ19" s="751"/>
      <c r="KNK19" s="751"/>
      <c r="KNL19" s="751"/>
      <c r="KNM19" s="751"/>
      <c r="KNN19" s="751"/>
      <c r="KNO19" s="751"/>
      <c r="KNP19" s="751"/>
      <c r="KNQ19" s="751"/>
      <c r="KNR19" s="751"/>
      <c r="KNS19" s="751"/>
      <c r="KNT19" s="751"/>
      <c r="KNU19" s="751"/>
      <c r="KNV19" s="751"/>
      <c r="KNW19" s="751"/>
      <c r="KNX19" s="751"/>
      <c r="KNY19" s="751"/>
      <c r="KNZ19" s="751"/>
      <c r="KOA19" s="751"/>
      <c r="KOB19" s="751"/>
      <c r="KOC19" s="751"/>
      <c r="KOD19" s="751"/>
      <c r="KOE19" s="751"/>
      <c r="KOF19" s="751"/>
      <c r="KOG19" s="751"/>
      <c r="KOH19" s="751"/>
      <c r="KOI19" s="751"/>
      <c r="KOJ19" s="751"/>
      <c r="KOK19" s="751"/>
      <c r="KOL19" s="751"/>
      <c r="KOM19" s="751"/>
      <c r="KON19" s="751"/>
      <c r="KOO19" s="751"/>
      <c r="KOP19" s="751"/>
      <c r="KOQ19" s="751"/>
      <c r="KOR19" s="751"/>
      <c r="KOS19" s="751"/>
      <c r="KOT19" s="751"/>
      <c r="KOU19" s="751"/>
      <c r="KOV19" s="751"/>
      <c r="KOW19" s="751"/>
      <c r="KOX19" s="751"/>
      <c r="KOY19" s="751"/>
      <c r="KOZ19" s="751"/>
      <c r="KPA19" s="751"/>
      <c r="KPB19" s="751"/>
      <c r="KPC19" s="751"/>
      <c r="KPD19" s="751"/>
      <c r="KPE19" s="751"/>
      <c r="KPF19" s="751"/>
      <c r="KPG19" s="751"/>
      <c r="KPH19" s="751"/>
      <c r="KPI19" s="751"/>
      <c r="KPJ19" s="751"/>
      <c r="KPK19" s="751"/>
      <c r="KPL19" s="751"/>
      <c r="KPM19" s="751"/>
      <c r="KPN19" s="751"/>
      <c r="KPO19" s="751"/>
      <c r="KPP19" s="751"/>
      <c r="KPQ19" s="751"/>
      <c r="KPR19" s="751"/>
      <c r="KPS19" s="751"/>
      <c r="KPT19" s="751"/>
      <c r="KPU19" s="751"/>
      <c r="KPV19" s="751"/>
      <c r="KPW19" s="751"/>
      <c r="KPX19" s="751"/>
      <c r="KPY19" s="751"/>
      <c r="KPZ19" s="751"/>
      <c r="KQA19" s="751"/>
      <c r="KQB19" s="751"/>
      <c r="KQC19" s="751"/>
      <c r="KQD19" s="751"/>
      <c r="KQE19" s="751"/>
      <c r="KQF19" s="751"/>
      <c r="KQG19" s="751"/>
      <c r="KQH19" s="751"/>
      <c r="KQI19" s="751"/>
      <c r="KQJ19" s="751"/>
      <c r="KQK19" s="751"/>
      <c r="KQL19" s="751"/>
      <c r="KQM19" s="751"/>
      <c r="KQN19" s="751"/>
      <c r="KQO19" s="751"/>
      <c r="KQP19" s="751"/>
      <c r="KQQ19" s="751"/>
      <c r="KQR19" s="751"/>
      <c r="KQS19" s="751"/>
      <c r="KQT19" s="751"/>
      <c r="KQU19" s="751"/>
      <c r="KQV19" s="751"/>
      <c r="KQW19" s="751"/>
      <c r="KQX19" s="751"/>
      <c r="KQY19" s="751"/>
      <c r="KQZ19" s="751"/>
      <c r="KRA19" s="751"/>
      <c r="KRB19" s="751"/>
      <c r="KRC19" s="751"/>
      <c r="KRD19" s="751"/>
      <c r="KRE19" s="751"/>
      <c r="KRF19" s="751"/>
      <c r="KRG19" s="751"/>
      <c r="KRH19" s="751"/>
      <c r="KRI19" s="751"/>
      <c r="KRJ19" s="751"/>
      <c r="KRK19" s="751"/>
      <c r="KRL19" s="751"/>
      <c r="KRM19" s="751"/>
      <c r="KRN19" s="751"/>
      <c r="KRO19" s="751"/>
      <c r="KRP19" s="751"/>
      <c r="KRQ19" s="751"/>
      <c r="KRR19" s="751"/>
      <c r="KRS19" s="751"/>
      <c r="KRT19" s="751"/>
      <c r="KRU19" s="751"/>
      <c r="KRV19" s="751"/>
      <c r="KRW19" s="751"/>
      <c r="KRX19" s="751"/>
      <c r="KRY19" s="751"/>
      <c r="KRZ19" s="751"/>
      <c r="KSA19" s="751"/>
      <c r="KSB19" s="751"/>
      <c r="KSC19" s="751"/>
      <c r="KSD19" s="751"/>
      <c r="KSE19" s="751"/>
      <c r="KSF19" s="751"/>
      <c r="KSG19" s="751"/>
      <c r="KSH19" s="751"/>
      <c r="KSI19" s="751"/>
      <c r="KSJ19" s="751"/>
      <c r="KSK19" s="751"/>
      <c r="KSL19" s="751"/>
      <c r="KSM19" s="751"/>
      <c r="KSN19" s="751"/>
      <c r="KSO19" s="751"/>
      <c r="KSP19" s="751"/>
      <c r="KSQ19" s="751"/>
      <c r="KSR19" s="751"/>
      <c r="KSS19" s="751"/>
      <c r="KST19" s="751"/>
      <c r="KSU19" s="751"/>
      <c r="KSV19" s="751"/>
      <c r="KSW19" s="751"/>
      <c r="KSX19" s="751"/>
      <c r="KSY19" s="751"/>
      <c r="KSZ19" s="751"/>
      <c r="KTA19" s="751"/>
      <c r="KTB19" s="751"/>
      <c r="KTC19" s="751"/>
      <c r="KTD19" s="751"/>
      <c r="KTE19" s="751"/>
      <c r="KTF19" s="751"/>
      <c r="KTG19" s="751"/>
      <c r="KTH19" s="751"/>
      <c r="KTI19" s="751"/>
      <c r="KTJ19" s="751"/>
      <c r="KTK19" s="751"/>
      <c r="KTL19" s="751"/>
      <c r="KTM19" s="751"/>
      <c r="KTN19" s="751"/>
      <c r="KTO19" s="751"/>
      <c r="KTP19" s="751"/>
      <c r="KTQ19" s="751"/>
      <c r="KTR19" s="751"/>
      <c r="KTS19" s="751"/>
      <c r="KTT19" s="751"/>
      <c r="KTU19" s="751"/>
      <c r="KTV19" s="751"/>
      <c r="KTW19" s="751"/>
      <c r="KTX19" s="751"/>
      <c r="KTY19" s="751"/>
      <c r="KTZ19" s="751"/>
      <c r="KUA19" s="751"/>
      <c r="KUB19" s="751"/>
      <c r="KUC19" s="751"/>
      <c r="KUD19" s="751"/>
      <c r="KUE19" s="751"/>
      <c r="KUF19" s="751"/>
      <c r="KUG19" s="751"/>
      <c r="KUH19" s="751"/>
      <c r="KUI19" s="751"/>
      <c r="KUJ19" s="751"/>
      <c r="KUK19" s="751"/>
      <c r="KUL19" s="751"/>
      <c r="KUM19" s="751"/>
      <c r="KUN19" s="751"/>
      <c r="KUO19" s="751"/>
      <c r="KUP19" s="751"/>
      <c r="KUQ19" s="751"/>
      <c r="KUR19" s="751"/>
      <c r="KUS19" s="751"/>
      <c r="KUT19" s="751"/>
      <c r="KUU19" s="751"/>
      <c r="KUV19" s="751"/>
      <c r="KUW19" s="751"/>
      <c r="KUX19" s="751"/>
      <c r="KUY19" s="751"/>
      <c r="KUZ19" s="751"/>
      <c r="KVA19" s="751"/>
      <c r="KVB19" s="751"/>
      <c r="KVC19" s="751"/>
      <c r="KVD19" s="751"/>
      <c r="KVE19" s="751"/>
      <c r="KVF19" s="751"/>
      <c r="KVG19" s="751"/>
      <c r="KVH19" s="751"/>
      <c r="KVI19" s="751"/>
      <c r="KVJ19" s="751"/>
      <c r="KVK19" s="751"/>
      <c r="KVL19" s="751"/>
      <c r="KVM19" s="751"/>
      <c r="KVN19" s="751"/>
      <c r="KVO19" s="751"/>
      <c r="KVP19" s="751"/>
      <c r="KVQ19" s="751"/>
      <c r="KVR19" s="751"/>
      <c r="KVS19" s="751"/>
      <c r="KVT19" s="751"/>
      <c r="KVU19" s="751"/>
      <c r="KVV19" s="751"/>
      <c r="KVW19" s="751"/>
      <c r="KVX19" s="751"/>
      <c r="KVY19" s="751"/>
      <c r="KVZ19" s="751"/>
      <c r="KWA19" s="751"/>
      <c r="KWB19" s="751"/>
      <c r="KWC19" s="751"/>
      <c r="KWD19" s="751"/>
      <c r="KWE19" s="751"/>
      <c r="KWF19" s="751"/>
      <c r="KWG19" s="751"/>
      <c r="KWH19" s="751"/>
      <c r="KWI19" s="751"/>
      <c r="KWJ19" s="751"/>
      <c r="KWK19" s="751"/>
      <c r="KWL19" s="751"/>
      <c r="KWM19" s="751"/>
      <c r="KWN19" s="751"/>
      <c r="KWO19" s="751"/>
      <c r="KWP19" s="751"/>
      <c r="KWQ19" s="751"/>
      <c r="KWR19" s="751"/>
      <c r="KWS19" s="751"/>
      <c r="KWT19" s="751"/>
      <c r="KWU19" s="751"/>
      <c r="KWV19" s="751"/>
      <c r="KWW19" s="751"/>
      <c r="KWX19" s="751"/>
      <c r="KWY19" s="751"/>
      <c r="KWZ19" s="751"/>
      <c r="KXA19" s="751"/>
      <c r="KXB19" s="751"/>
      <c r="KXC19" s="751"/>
      <c r="KXD19" s="751"/>
      <c r="KXE19" s="751"/>
      <c r="KXF19" s="751"/>
      <c r="KXG19" s="751"/>
      <c r="KXH19" s="751"/>
      <c r="KXI19" s="751"/>
      <c r="KXJ19" s="751"/>
      <c r="KXK19" s="751"/>
      <c r="KXL19" s="751"/>
      <c r="KXM19" s="751"/>
      <c r="KXN19" s="751"/>
      <c r="KXO19" s="751"/>
      <c r="KXP19" s="751"/>
      <c r="KXQ19" s="751"/>
      <c r="KXR19" s="751"/>
      <c r="KXS19" s="751"/>
      <c r="KXT19" s="751"/>
      <c r="KXU19" s="751"/>
      <c r="KXV19" s="751"/>
      <c r="KXW19" s="751"/>
      <c r="KXX19" s="751"/>
      <c r="KXY19" s="751"/>
      <c r="KXZ19" s="751"/>
      <c r="KYA19" s="751"/>
      <c r="KYB19" s="751"/>
      <c r="KYC19" s="751"/>
      <c r="KYD19" s="751"/>
      <c r="KYE19" s="751"/>
      <c r="KYF19" s="751"/>
      <c r="KYG19" s="751"/>
      <c r="KYH19" s="751"/>
      <c r="KYI19" s="751"/>
      <c r="KYJ19" s="751"/>
      <c r="KYK19" s="751"/>
      <c r="KYL19" s="751"/>
      <c r="KYM19" s="751"/>
      <c r="KYN19" s="751"/>
      <c r="KYO19" s="751"/>
      <c r="KYP19" s="751"/>
      <c r="KYQ19" s="751"/>
      <c r="KYR19" s="751"/>
      <c r="KYS19" s="751"/>
      <c r="KYT19" s="751"/>
      <c r="KYU19" s="751"/>
      <c r="KYV19" s="751"/>
      <c r="KYW19" s="751"/>
      <c r="KYX19" s="751"/>
      <c r="KYY19" s="751"/>
      <c r="KYZ19" s="751"/>
      <c r="KZA19" s="751"/>
      <c r="KZB19" s="751"/>
      <c r="KZC19" s="751"/>
      <c r="KZD19" s="751"/>
      <c r="KZE19" s="751"/>
      <c r="KZF19" s="751"/>
      <c r="KZG19" s="751"/>
      <c r="KZH19" s="751"/>
      <c r="KZI19" s="751"/>
      <c r="KZJ19" s="751"/>
      <c r="KZK19" s="751"/>
      <c r="KZL19" s="751"/>
      <c r="KZM19" s="751"/>
      <c r="KZN19" s="751"/>
      <c r="KZO19" s="751"/>
      <c r="KZP19" s="751"/>
      <c r="KZQ19" s="751"/>
      <c r="KZR19" s="751"/>
      <c r="KZS19" s="751"/>
      <c r="KZT19" s="751"/>
      <c r="KZU19" s="751"/>
      <c r="KZV19" s="751"/>
      <c r="KZW19" s="751"/>
      <c r="KZX19" s="751"/>
      <c r="KZY19" s="751"/>
      <c r="KZZ19" s="751"/>
      <c r="LAA19" s="751"/>
      <c r="LAB19" s="751"/>
      <c r="LAC19" s="751"/>
      <c r="LAD19" s="751"/>
      <c r="LAE19" s="751"/>
      <c r="LAF19" s="751"/>
      <c r="LAG19" s="751"/>
      <c r="LAH19" s="751"/>
      <c r="LAI19" s="751"/>
      <c r="LAJ19" s="751"/>
      <c r="LAK19" s="751"/>
      <c r="LAL19" s="751"/>
      <c r="LAM19" s="751"/>
      <c r="LAN19" s="751"/>
      <c r="LAO19" s="751"/>
      <c r="LAP19" s="751"/>
      <c r="LAQ19" s="751"/>
      <c r="LAR19" s="751"/>
      <c r="LAS19" s="751"/>
      <c r="LAT19" s="751"/>
      <c r="LAU19" s="751"/>
      <c r="LAV19" s="751"/>
      <c r="LAW19" s="751"/>
      <c r="LAX19" s="751"/>
      <c r="LAY19" s="751"/>
      <c r="LAZ19" s="751"/>
      <c r="LBA19" s="751"/>
      <c r="LBB19" s="751"/>
      <c r="LBC19" s="751"/>
      <c r="LBD19" s="751"/>
      <c r="LBE19" s="751"/>
      <c r="LBF19" s="751"/>
      <c r="LBG19" s="751"/>
      <c r="LBH19" s="751"/>
      <c r="LBI19" s="751"/>
      <c r="LBJ19" s="751"/>
      <c r="LBK19" s="751"/>
      <c r="LBL19" s="751"/>
      <c r="LBM19" s="751"/>
      <c r="LBN19" s="751"/>
      <c r="LBO19" s="751"/>
      <c r="LBP19" s="751"/>
      <c r="LBQ19" s="751"/>
      <c r="LBR19" s="751"/>
      <c r="LBS19" s="751"/>
      <c r="LBT19" s="751"/>
      <c r="LBU19" s="751"/>
      <c r="LBV19" s="751"/>
      <c r="LBW19" s="751"/>
      <c r="LBX19" s="751"/>
      <c r="LBY19" s="751"/>
      <c r="LBZ19" s="751"/>
      <c r="LCA19" s="751"/>
      <c r="LCB19" s="751"/>
      <c r="LCC19" s="751"/>
      <c r="LCD19" s="751"/>
      <c r="LCE19" s="751"/>
      <c r="LCF19" s="751"/>
      <c r="LCG19" s="751"/>
      <c r="LCH19" s="751"/>
      <c r="LCI19" s="751"/>
      <c r="LCJ19" s="751"/>
      <c r="LCK19" s="751"/>
      <c r="LCL19" s="751"/>
      <c r="LCM19" s="751"/>
      <c r="LCN19" s="751"/>
      <c r="LCO19" s="751"/>
      <c r="LCP19" s="751"/>
      <c r="LCQ19" s="751"/>
      <c r="LCR19" s="751"/>
      <c r="LCS19" s="751"/>
      <c r="LCT19" s="751"/>
      <c r="LCU19" s="751"/>
      <c r="LCV19" s="751"/>
      <c r="LCW19" s="751"/>
      <c r="LCX19" s="751"/>
      <c r="LCY19" s="751"/>
      <c r="LCZ19" s="751"/>
      <c r="LDA19" s="751"/>
      <c r="LDB19" s="751"/>
      <c r="LDC19" s="751"/>
      <c r="LDD19" s="751"/>
      <c r="LDE19" s="751"/>
      <c r="LDF19" s="751"/>
      <c r="LDG19" s="751"/>
      <c r="LDH19" s="751"/>
      <c r="LDI19" s="751"/>
      <c r="LDJ19" s="751"/>
      <c r="LDK19" s="751"/>
      <c r="LDL19" s="751"/>
      <c r="LDM19" s="751"/>
      <c r="LDN19" s="751"/>
      <c r="LDO19" s="751"/>
      <c r="LDP19" s="751"/>
      <c r="LDQ19" s="751"/>
      <c r="LDR19" s="751"/>
      <c r="LDS19" s="751"/>
      <c r="LDT19" s="751"/>
      <c r="LDU19" s="751"/>
      <c r="LDV19" s="751"/>
      <c r="LDW19" s="751"/>
      <c r="LDX19" s="751"/>
      <c r="LDY19" s="751"/>
      <c r="LDZ19" s="751"/>
      <c r="LEA19" s="751"/>
      <c r="LEB19" s="751"/>
      <c r="LEC19" s="751"/>
      <c r="LED19" s="751"/>
      <c r="LEE19" s="751"/>
      <c r="LEF19" s="751"/>
      <c r="LEG19" s="751"/>
      <c r="LEH19" s="751"/>
      <c r="LEI19" s="751"/>
      <c r="LEJ19" s="751"/>
      <c r="LEK19" s="751"/>
      <c r="LEL19" s="751"/>
      <c r="LEM19" s="751"/>
      <c r="LEN19" s="751"/>
      <c r="LEO19" s="751"/>
      <c r="LEP19" s="751"/>
      <c r="LEQ19" s="751"/>
      <c r="LER19" s="751"/>
      <c r="LES19" s="751"/>
      <c r="LET19" s="751"/>
      <c r="LEU19" s="751"/>
      <c r="LEV19" s="751"/>
      <c r="LEW19" s="751"/>
      <c r="LEX19" s="751"/>
      <c r="LEY19" s="751"/>
      <c r="LEZ19" s="751"/>
      <c r="LFA19" s="751"/>
      <c r="LFB19" s="751"/>
      <c r="LFC19" s="751"/>
      <c r="LFD19" s="751"/>
      <c r="LFE19" s="751"/>
      <c r="LFF19" s="751"/>
      <c r="LFG19" s="751"/>
      <c r="LFH19" s="751"/>
      <c r="LFI19" s="751"/>
      <c r="LFJ19" s="751"/>
      <c r="LFK19" s="751"/>
      <c r="LFL19" s="751"/>
      <c r="LFM19" s="751"/>
      <c r="LFN19" s="751"/>
      <c r="LFO19" s="751"/>
      <c r="LFP19" s="751"/>
      <c r="LFQ19" s="751"/>
      <c r="LFR19" s="751"/>
      <c r="LFS19" s="751"/>
      <c r="LFT19" s="751"/>
      <c r="LFU19" s="751"/>
      <c r="LFV19" s="751"/>
      <c r="LFW19" s="751"/>
      <c r="LFX19" s="751"/>
      <c r="LFY19" s="751"/>
      <c r="LFZ19" s="751"/>
      <c r="LGA19" s="751"/>
      <c r="LGB19" s="751"/>
      <c r="LGC19" s="751"/>
      <c r="LGD19" s="751"/>
      <c r="LGE19" s="751"/>
      <c r="LGF19" s="751"/>
      <c r="LGG19" s="751"/>
      <c r="LGH19" s="751"/>
      <c r="LGI19" s="751"/>
      <c r="LGJ19" s="751"/>
      <c r="LGK19" s="751"/>
      <c r="LGL19" s="751"/>
      <c r="LGM19" s="751"/>
      <c r="LGN19" s="751"/>
      <c r="LGO19" s="751"/>
      <c r="LGP19" s="751"/>
      <c r="LGQ19" s="751"/>
      <c r="LGR19" s="751"/>
      <c r="LGS19" s="751"/>
      <c r="LGT19" s="751"/>
      <c r="LGU19" s="751"/>
      <c r="LGV19" s="751"/>
      <c r="LGW19" s="751"/>
      <c r="LGX19" s="751"/>
      <c r="LGY19" s="751"/>
      <c r="LGZ19" s="751"/>
      <c r="LHA19" s="751"/>
      <c r="LHB19" s="751"/>
      <c r="LHC19" s="751"/>
      <c r="LHD19" s="751"/>
      <c r="LHE19" s="751"/>
      <c r="LHF19" s="751"/>
      <c r="LHG19" s="751"/>
      <c r="LHH19" s="751"/>
      <c r="LHI19" s="751"/>
      <c r="LHJ19" s="751"/>
      <c r="LHK19" s="751"/>
      <c r="LHL19" s="751"/>
      <c r="LHM19" s="751"/>
      <c r="LHN19" s="751"/>
      <c r="LHO19" s="751"/>
      <c r="LHP19" s="751"/>
      <c r="LHQ19" s="751"/>
      <c r="LHR19" s="751"/>
      <c r="LHS19" s="751"/>
      <c r="LHT19" s="751"/>
      <c r="LHU19" s="751"/>
      <c r="LHV19" s="751"/>
      <c r="LHW19" s="751"/>
      <c r="LHX19" s="751"/>
      <c r="LHY19" s="751"/>
      <c r="LHZ19" s="751"/>
      <c r="LIA19" s="751"/>
      <c r="LIB19" s="751"/>
      <c r="LIC19" s="751"/>
      <c r="LID19" s="751"/>
      <c r="LIE19" s="751"/>
      <c r="LIF19" s="751"/>
      <c r="LIG19" s="751"/>
      <c r="LIH19" s="751"/>
      <c r="LII19" s="751"/>
      <c r="LIJ19" s="751"/>
      <c r="LIK19" s="751"/>
      <c r="LIL19" s="751"/>
      <c r="LIM19" s="751"/>
      <c r="LIN19" s="751"/>
      <c r="LIO19" s="751"/>
      <c r="LIP19" s="751"/>
      <c r="LIQ19" s="751"/>
      <c r="LIR19" s="751"/>
      <c r="LIS19" s="751"/>
      <c r="LIT19" s="751"/>
      <c r="LIU19" s="751"/>
      <c r="LIV19" s="751"/>
      <c r="LIW19" s="751"/>
      <c r="LIX19" s="751"/>
      <c r="LIY19" s="751"/>
      <c r="LIZ19" s="751"/>
      <c r="LJA19" s="751"/>
      <c r="LJB19" s="751"/>
      <c r="LJC19" s="751"/>
      <c r="LJD19" s="751"/>
      <c r="LJE19" s="751"/>
      <c r="LJF19" s="751"/>
      <c r="LJG19" s="751"/>
      <c r="LJH19" s="751"/>
      <c r="LJI19" s="751"/>
      <c r="LJJ19" s="751"/>
      <c r="LJK19" s="751"/>
      <c r="LJL19" s="751"/>
      <c r="LJM19" s="751"/>
      <c r="LJN19" s="751"/>
      <c r="LJO19" s="751"/>
      <c r="LJP19" s="751"/>
      <c r="LJQ19" s="751"/>
      <c r="LJR19" s="751"/>
      <c r="LJS19" s="751"/>
      <c r="LJT19" s="751"/>
      <c r="LJU19" s="751"/>
      <c r="LJV19" s="751"/>
      <c r="LJW19" s="751"/>
      <c r="LJX19" s="751"/>
      <c r="LJY19" s="751"/>
      <c r="LJZ19" s="751"/>
      <c r="LKA19" s="751"/>
      <c r="LKB19" s="751"/>
      <c r="LKC19" s="751"/>
      <c r="LKD19" s="751"/>
      <c r="LKE19" s="751"/>
      <c r="LKF19" s="751"/>
      <c r="LKG19" s="751"/>
      <c r="LKH19" s="751"/>
      <c r="LKI19" s="751"/>
      <c r="LKJ19" s="751"/>
      <c r="LKK19" s="751"/>
      <c r="LKL19" s="751"/>
      <c r="LKM19" s="751"/>
      <c r="LKN19" s="751"/>
      <c r="LKO19" s="751"/>
      <c r="LKP19" s="751"/>
      <c r="LKQ19" s="751"/>
      <c r="LKR19" s="751"/>
      <c r="LKS19" s="751"/>
      <c r="LKT19" s="751"/>
      <c r="LKU19" s="751"/>
      <c r="LKV19" s="751"/>
      <c r="LKW19" s="751"/>
      <c r="LKX19" s="751"/>
      <c r="LKY19" s="751"/>
      <c r="LKZ19" s="751"/>
      <c r="LLA19" s="751"/>
      <c r="LLB19" s="751"/>
      <c r="LLC19" s="751"/>
      <c r="LLD19" s="751"/>
      <c r="LLE19" s="751"/>
      <c r="LLF19" s="751"/>
      <c r="LLG19" s="751"/>
      <c r="LLH19" s="751"/>
      <c r="LLI19" s="751"/>
      <c r="LLJ19" s="751"/>
      <c r="LLK19" s="751"/>
      <c r="LLL19" s="751"/>
      <c r="LLM19" s="751"/>
      <c r="LLN19" s="751"/>
      <c r="LLO19" s="751"/>
      <c r="LLP19" s="751"/>
      <c r="LLQ19" s="751"/>
      <c r="LLR19" s="751"/>
      <c r="LLS19" s="751"/>
      <c r="LLT19" s="751"/>
      <c r="LLU19" s="751"/>
      <c r="LLV19" s="751"/>
      <c r="LLW19" s="751"/>
      <c r="LLX19" s="751"/>
      <c r="LLY19" s="751"/>
      <c r="LLZ19" s="751"/>
      <c r="LMA19" s="751"/>
      <c r="LMB19" s="751"/>
      <c r="LMC19" s="751"/>
      <c r="LMD19" s="751"/>
      <c r="LME19" s="751"/>
      <c r="LMF19" s="751"/>
      <c r="LMG19" s="751"/>
      <c r="LMH19" s="751"/>
      <c r="LMI19" s="751"/>
      <c r="LMJ19" s="751"/>
      <c r="LMK19" s="751"/>
      <c r="LML19" s="751"/>
      <c r="LMM19" s="751"/>
      <c r="LMN19" s="751"/>
      <c r="LMO19" s="751"/>
      <c r="LMP19" s="751"/>
      <c r="LMQ19" s="751"/>
      <c r="LMR19" s="751"/>
      <c r="LMS19" s="751"/>
      <c r="LMT19" s="751"/>
      <c r="LMU19" s="751"/>
      <c r="LMV19" s="751"/>
      <c r="LMW19" s="751"/>
      <c r="LMX19" s="751"/>
      <c r="LMY19" s="751"/>
      <c r="LMZ19" s="751"/>
      <c r="LNA19" s="751"/>
      <c r="LNB19" s="751"/>
      <c r="LNC19" s="751"/>
      <c r="LND19" s="751"/>
      <c r="LNE19" s="751"/>
      <c r="LNF19" s="751"/>
      <c r="LNG19" s="751"/>
      <c r="LNH19" s="751"/>
      <c r="LNI19" s="751"/>
      <c r="LNJ19" s="751"/>
      <c r="LNK19" s="751"/>
      <c r="LNL19" s="751"/>
      <c r="LNM19" s="751"/>
      <c r="LNN19" s="751"/>
      <c r="LNO19" s="751"/>
      <c r="LNP19" s="751"/>
      <c r="LNQ19" s="751"/>
      <c r="LNR19" s="751"/>
      <c r="LNS19" s="751"/>
      <c r="LNT19" s="751"/>
      <c r="LNU19" s="751"/>
      <c r="LNV19" s="751"/>
      <c r="LNW19" s="751"/>
      <c r="LNX19" s="751"/>
      <c r="LNY19" s="751"/>
      <c r="LNZ19" s="751"/>
      <c r="LOA19" s="751"/>
      <c r="LOB19" s="751"/>
      <c r="LOC19" s="751"/>
      <c r="LOD19" s="751"/>
      <c r="LOE19" s="751"/>
      <c r="LOF19" s="751"/>
      <c r="LOG19" s="751"/>
      <c r="LOH19" s="751"/>
      <c r="LOI19" s="751"/>
      <c r="LOJ19" s="751"/>
      <c r="LOK19" s="751"/>
      <c r="LOL19" s="751"/>
      <c r="LOM19" s="751"/>
      <c r="LON19" s="751"/>
      <c r="LOO19" s="751"/>
      <c r="LOP19" s="751"/>
      <c r="LOQ19" s="751"/>
      <c r="LOR19" s="751"/>
      <c r="LOS19" s="751"/>
      <c r="LOT19" s="751"/>
      <c r="LOU19" s="751"/>
      <c r="LOV19" s="751"/>
      <c r="LOW19" s="751"/>
      <c r="LOX19" s="751"/>
      <c r="LOY19" s="751"/>
      <c r="LOZ19" s="751"/>
      <c r="LPA19" s="751"/>
      <c r="LPB19" s="751"/>
      <c r="LPC19" s="751"/>
      <c r="LPD19" s="751"/>
      <c r="LPE19" s="751"/>
      <c r="LPF19" s="751"/>
      <c r="LPG19" s="751"/>
      <c r="LPH19" s="751"/>
      <c r="LPI19" s="751"/>
      <c r="LPJ19" s="751"/>
      <c r="LPK19" s="751"/>
      <c r="LPL19" s="751"/>
      <c r="LPM19" s="751"/>
      <c r="LPN19" s="751"/>
      <c r="LPO19" s="751"/>
      <c r="LPP19" s="751"/>
      <c r="LPQ19" s="751"/>
      <c r="LPR19" s="751"/>
      <c r="LPS19" s="751"/>
      <c r="LPT19" s="751"/>
      <c r="LPU19" s="751"/>
      <c r="LPV19" s="751"/>
      <c r="LPW19" s="751"/>
      <c r="LPX19" s="751"/>
      <c r="LPY19" s="751"/>
      <c r="LPZ19" s="751"/>
      <c r="LQA19" s="751"/>
      <c r="LQB19" s="751"/>
      <c r="LQC19" s="751"/>
      <c r="LQD19" s="751"/>
      <c r="LQE19" s="751"/>
      <c r="LQF19" s="751"/>
      <c r="LQG19" s="751"/>
      <c r="LQH19" s="751"/>
      <c r="LQI19" s="751"/>
      <c r="LQJ19" s="751"/>
      <c r="LQK19" s="751"/>
      <c r="LQL19" s="751"/>
      <c r="LQM19" s="751"/>
      <c r="LQN19" s="751"/>
      <c r="LQO19" s="751"/>
      <c r="LQP19" s="751"/>
      <c r="LQQ19" s="751"/>
      <c r="LQR19" s="751"/>
      <c r="LQS19" s="751"/>
      <c r="LQT19" s="751"/>
      <c r="LQU19" s="751"/>
      <c r="LQV19" s="751"/>
      <c r="LQW19" s="751"/>
      <c r="LQX19" s="751"/>
      <c r="LQY19" s="751"/>
      <c r="LQZ19" s="751"/>
      <c r="LRA19" s="751"/>
      <c r="LRB19" s="751"/>
      <c r="LRC19" s="751"/>
      <c r="LRD19" s="751"/>
      <c r="LRE19" s="751"/>
      <c r="LRF19" s="751"/>
      <c r="LRG19" s="751"/>
      <c r="LRH19" s="751"/>
      <c r="LRI19" s="751"/>
      <c r="LRJ19" s="751"/>
      <c r="LRK19" s="751"/>
      <c r="LRL19" s="751"/>
      <c r="LRM19" s="751"/>
      <c r="LRN19" s="751"/>
      <c r="LRO19" s="751"/>
      <c r="LRP19" s="751"/>
      <c r="LRQ19" s="751"/>
      <c r="LRR19" s="751"/>
      <c r="LRS19" s="751"/>
      <c r="LRT19" s="751"/>
      <c r="LRU19" s="751"/>
      <c r="LRV19" s="751"/>
      <c r="LRW19" s="751"/>
      <c r="LRX19" s="751"/>
      <c r="LRY19" s="751"/>
      <c r="LRZ19" s="751"/>
      <c r="LSA19" s="751"/>
      <c r="LSB19" s="751"/>
      <c r="LSC19" s="751"/>
      <c r="LSD19" s="751"/>
      <c r="LSE19" s="751"/>
      <c r="LSF19" s="751"/>
      <c r="LSG19" s="751"/>
      <c r="LSH19" s="751"/>
      <c r="LSI19" s="751"/>
      <c r="LSJ19" s="751"/>
      <c r="LSK19" s="751"/>
      <c r="LSL19" s="751"/>
      <c r="LSM19" s="751"/>
      <c r="LSN19" s="751"/>
      <c r="LSO19" s="751"/>
      <c r="LSP19" s="751"/>
      <c r="LSQ19" s="751"/>
      <c r="LSR19" s="751"/>
      <c r="LSS19" s="751"/>
      <c r="LST19" s="751"/>
      <c r="LSU19" s="751"/>
      <c r="LSV19" s="751"/>
      <c r="LSW19" s="751"/>
      <c r="LSX19" s="751"/>
      <c r="LSY19" s="751"/>
      <c r="LSZ19" s="751"/>
      <c r="LTA19" s="751"/>
      <c r="LTB19" s="751"/>
      <c r="LTC19" s="751"/>
      <c r="LTD19" s="751"/>
      <c r="LTE19" s="751"/>
      <c r="LTF19" s="751"/>
      <c r="LTG19" s="751"/>
      <c r="LTH19" s="751"/>
      <c r="LTI19" s="751"/>
      <c r="LTJ19" s="751"/>
      <c r="LTK19" s="751"/>
      <c r="LTL19" s="751"/>
      <c r="LTM19" s="751"/>
      <c r="LTN19" s="751"/>
      <c r="LTO19" s="751"/>
      <c r="LTP19" s="751"/>
      <c r="LTQ19" s="751"/>
      <c r="LTR19" s="751"/>
      <c r="LTS19" s="751"/>
      <c r="LTT19" s="751"/>
      <c r="LTU19" s="751"/>
      <c r="LTV19" s="751"/>
      <c r="LTW19" s="751"/>
      <c r="LTX19" s="751"/>
      <c r="LTY19" s="751"/>
      <c r="LTZ19" s="751"/>
      <c r="LUA19" s="751"/>
      <c r="LUB19" s="751"/>
      <c r="LUC19" s="751"/>
      <c r="LUD19" s="751"/>
      <c r="LUE19" s="751"/>
      <c r="LUF19" s="751"/>
      <c r="LUG19" s="751"/>
      <c r="LUH19" s="751"/>
      <c r="LUI19" s="751"/>
      <c r="LUJ19" s="751"/>
      <c r="LUK19" s="751"/>
      <c r="LUL19" s="751"/>
      <c r="LUM19" s="751"/>
      <c r="LUN19" s="751"/>
      <c r="LUO19" s="751"/>
      <c r="LUP19" s="751"/>
      <c r="LUQ19" s="751"/>
      <c r="LUR19" s="751"/>
      <c r="LUS19" s="751"/>
      <c r="LUT19" s="751"/>
      <c r="LUU19" s="751"/>
      <c r="LUV19" s="751"/>
      <c r="LUW19" s="751"/>
      <c r="LUX19" s="751"/>
      <c r="LUY19" s="751"/>
      <c r="LUZ19" s="751"/>
      <c r="LVA19" s="751"/>
      <c r="LVB19" s="751"/>
      <c r="LVC19" s="751"/>
      <c r="LVD19" s="751"/>
      <c r="LVE19" s="751"/>
      <c r="LVF19" s="751"/>
      <c r="LVG19" s="751"/>
      <c r="LVH19" s="751"/>
      <c r="LVI19" s="751"/>
      <c r="LVJ19" s="751"/>
      <c r="LVK19" s="751"/>
      <c r="LVL19" s="751"/>
      <c r="LVM19" s="751"/>
      <c r="LVN19" s="751"/>
      <c r="LVO19" s="751"/>
      <c r="LVP19" s="751"/>
      <c r="LVQ19" s="751"/>
      <c r="LVR19" s="751"/>
      <c r="LVS19" s="751"/>
      <c r="LVT19" s="751"/>
      <c r="LVU19" s="751"/>
      <c r="LVV19" s="751"/>
      <c r="LVW19" s="751"/>
      <c r="LVX19" s="751"/>
      <c r="LVY19" s="751"/>
      <c r="LVZ19" s="751"/>
      <c r="LWA19" s="751"/>
      <c r="LWB19" s="751"/>
      <c r="LWC19" s="751"/>
      <c r="LWD19" s="751"/>
      <c r="LWE19" s="751"/>
      <c r="LWF19" s="751"/>
      <c r="LWG19" s="751"/>
      <c r="LWH19" s="751"/>
      <c r="LWI19" s="751"/>
      <c r="LWJ19" s="751"/>
      <c r="LWK19" s="751"/>
      <c r="LWL19" s="751"/>
      <c r="LWM19" s="751"/>
      <c r="LWN19" s="751"/>
      <c r="LWO19" s="751"/>
      <c r="LWP19" s="751"/>
      <c r="LWQ19" s="751"/>
      <c r="LWR19" s="751"/>
      <c r="LWS19" s="751"/>
      <c r="LWT19" s="751"/>
      <c r="LWU19" s="751"/>
      <c r="LWV19" s="751"/>
      <c r="LWW19" s="751"/>
      <c r="LWX19" s="751"/>
      <c r="LWY19" s="751"/>
      <c r="LWZ19" s="751"/>
      <c r="LXA19" s="751"/>
      <c r="LXB19" s="751"/>
      <c r="LXC19" s="751"/>
      <c r="LXD19" s="751"/>
      <c r="LXE19" s="751"/>
      <c r="LXF19" s="751"/>
      <c r="LXG19" s="751"/>
      <c r="LXH19" s="751"/>
      <c r="LXI19" s="751"/>
      <c r="LXJ19" s="751"/>
      <c r="LXK19" s="751"/>
      <c r="LXL19" s="751"/>
      <c r="LXM19" s="751"/>
      <c r="LXN19" s="751"/>
      <c r="LXO19" s="751"/>
      <c r="LXP19" s="751"/>
      <c r="LXQ19" s="751"/>
      <c r="LXR19" s="751"/>
      <c r="LXS19" s="751"/>
      <c r="LXT19" s="751"/>
      <c r="LXU19" s="751"/>
      <c r="LXV19" s="751"/>
      <c r="LXW19" s="751"/>
      <c r="LXX19" s="751"/>
      <c r="LXY19" s="751"/>
      <c r="LXZ19" s="751"/>
      <c r="LYA19" s="751"/>
      <c r="LYB19" s="751"/>
      <c r="LYC19" s="751"/>
      <c r="LYD19" s="751"/>
      <c r="LYE19" s="751"/>
      <c r="LYF19" s="751"/>
      <c r="LYG19" s="751"/>
      <c r="LYH19" s="751"/>
      <c r="LYI19" s="751"/>
      <c r="LYJ19" s="751"/>
      <c r="LYK19" s="751"/>
      <c r="LYL19" s="751"/>
      <c r="LYM19" s="751"/>
      <c r="LYN19" s="751"/>
      <c r="LYO19" s="751"/>
      <c r="LYP19" s="751"/>
      <c r="LYQ19" s="751"/>
      <c r="LYR19" s="751"/>
      <c r="LYS19" s="751"/>
      <c r="LYT19" s="751"/>
      <c r="LYU19" s="751"/>
      <c r="LYV19" s="751"/>
      <c r="LYW19" s="751"/>
      <c r="LYX19" s="751"/>
      <c r="LYY19" s="751"/>
      <c r="LYZ19" s="751"/>
      <c r="LZA19" s="751"/>
      <c r="LZB19" s="751"/>
      <c r="LZC19" s="751"/>
      <c r="LZD19" s="751"/>
      <c r="LZE19" s="751"/>
      <c r="LZF19" s="751"/>
      <c r="LZG19" s="751"/>
      <c r="LZH19" s="751"/>
      <c r="LZI19" s="751"/>
      <c r="LZJ19" s="751"/>
      <c r="LZK19" s="751"/>
      <c r="LZL19" s="751"/>
      <c r="LZM19" s="751"/>
      <c r="LZN19" s="751"/>
      <c r="LZO19" s="751"/>
      <c r="LZP19" s="751"/>
      <c r="LZQ19" s="751"/>
      <c r="LZR19" s="751"/>
      <c r="LZS19" s="751"/>
      <c r="LZT19" s="751"/>
      <c r="LZU19" s="751"/>
      <c r="LZV19" s="751"/>
      <c r="LZW19" s="751"/>
      <c r="LZX19" s="751"/>
      <c r="LZY19" s="751"/>
      <c r="LZZ19" s="751"/>
      <c r="MAA19" s="751"/>
      <c r="MAB19" s="751"/>
      <c r="MAC19" s="751"/>
      <c r="MAD19" s="751"/>
      <c r="MAE19" s="751"/>
      <c r="MAF19" s="751"/>
      <c r="MAG19" s="751"/>
      <c r="MAH19" s="751"/>
      <c r="MAI19" s="751"/>
      <c r="MAJ19" s="751"/>
      <c r="MAK19" s="751"/>
      <c r="MAL19" s="751"/>
      <c r="MAM19" s="751"/>
      <c r="MAN19" s="751"/>
      <c r="MAO19" s="751"/>
      <c r="MAP19" s="751"/>
      <c r="MAQ19" s="751"/>
      <c r="MAR19" s="751"/>
      <c r="MAS19" s="751"/>
      <c r="MAT19" s="751"/>
      <c r="MAU19" s="751"/>
      <c r="MAV19" s="751"/>
      <c r="MAW19" s="751"/>
      <c r="MAX19" s="751"/>
      <c r="MAY19" s="751"/>
      <c r="MAZ19" s="751"/>
      <c r="MBA19" s="751"/>
      <c r="MBB19" s="751"/>
      <c r="MBC19" s="751"/>
      <c r="MBD19" s="751"/>
      <c r="MBE19" s="751"/>
      <c r="MBF19" s="751"/>
      <c r="MBG19" s="751"/>
      <c r="MBH19" s="751"/>
      <c r="MBI19" s="751"/>
      <c r="MBJ19" s="751"/>
      <c r="MBK19" s="751"/>
      <c r="MBL19" s="751"/>
      <c r="MBM19" s="751"/>
      <c r="MBN19" s="751"/>
      <c r="MBO19" s="751"/>
      <c r="MBP19" s="751"/>
      <c r="MBQ19" s="751"/>
      <c r="MBR19" s="751"/>
      <c r="MBS19" s="751"/>
      <c r="MBT19" s="751"/>
      <c r="MBU19" s="751"/>
      <c r="MBV19" s="751"/>
      <c r="MBW19" s="751"/>
      <c r="MBX19" s="751"/>
      <c r="MBY19" s="751"/>
      <c r="MBZ19" s="751"/>
      <c r="MCA19" s="751"/>
      <c r="MCB19" s="751"/>
      <c r="MCC19" s="751"/>
      <c r="MCD19" s="751"/>
      <c r="MCE19" s="751"/>
      <c r="MCF19" s="751"/>
      <c r="MCG19" s="751"/>
      <c r="MCH19" s="751"/>
      <c r="MCI19" s="751"/>
      <c r="MCJ19" s="751"/>
      <c r="MCK19" s="751"/>
      <c r="MCL19" s="751"/>
      <c r="MCM19" s="751"/>
      <c r="MCN19" s="751"/>
      <c r="MCO19" s="751"/>
      <c r="MCP19" s="751"/>
      <c r="MCQ19" s="751"/>
      <c r="MCR19" s="751"/>
      <c r="MCS19" s="751"/>
      <c r="MCT19" s="751"/>
      <c r="MCU19" s="751"/>
      <c r="MCV19" s="751"/>
      <c r="MCW19" s="751"/>
      <c r="MCX19" s="751"/>
      <c r="MCY19" s="751"/>
      <c r="MCZ19" s="751"/>
      <c r="MDA19" s="751"/>
      <c r="MDB19" s="751"/>
      <c r="MDC19" s="751"/>
      <c r="MDD19" s="751"/>
      <c r="MDE19" s="751"/>
      <c r="MDF19" s="751"/>
      <c r="MDG19" s="751"/>
      <c r="MDH19" s="751"/>
      <c r="MDI19" s="751"/>
      <c r="MDJ19" s="751"/>
      <c r="MDK19" s="751"/>
      <c r="MDL19" s="751"/>
      <c r="MDM19" s="751"/>
      <c r="MDN19" s="751"/>
      <c r="MDO19" s="751"/>
      <c r="MDP19" s="751"/>
      <c r="MDQ19" s="751"/>
      <c r="MDR19" s="751"/>
      <c r="MDS19" s="751"/>
      <c r="MDT19" s="751"/>
      <c r="MDU19" s="751"/>
      <c r="MDV19" s="751"/>
      <c r="MDW19" s="751"/>
      <c r="MDX19" s="751"/>
      <c r="MDY19" s="751"/>
      <c r="MDZ19" s="751"/>
      <c r="MEA19" s="751"/>
      <c r="MEB19" s="751"/>
      <c r="MEC19" s="751"/>
      <c r="MED19" s="751"/>
      <c r="MEE19" s="751"/>
      <c r="MEF19" s="751"/>
      <c r="MEG19" s="751"/>
      <c r="MEH19" s="751"/>
      <c r="MEI19" s="751"/>
      <c r="MEJ19" s="751"/>
      <c r="MEK19" s="751"/>
      <c r="MEL19" s="751"/>
      <c r="MEM19" s="751"/>
      <c r="MEN19" s="751"/>
      <c r="MEO19" s="751"/>
      <c r="MEP19" s="751"/>
      <c r="MEQ19" s="751"/>
      <c r="MER19" s="751"/>
      <c r="MES19" s="751"/>
      <c r="MET19" s="751"/>
      <c r="MEU19" s="751"/>
      <c r="MEV19" s="751"/>
      <c r="MEW19" s="751"/>
      <c r="MEX19" s="751"/>
      <c r="MEY19" s="751"/>
      <c r="MEZ19" s="751"/>
      <c r="MFA19" s="751"/>
      <c r="MFB19" s="751"/>
      <c r="MFC19" s="751"/>
      <c r="MFD19" s="751"/>
      <c r="MFE19" s="751"/>
      <c r="MFF19" s="751"/>
      <c r="MFG19" s="751"/>
      <c r="MFH19" s="751"/>
      <c r="MFI19" s="751"/>
      <c r="MFJ19" s="751"/>
      <c r="MFK19" s="751"/>
      <c r="MFL19" s="751"/>
      <c r="MFM19" s="751"/>
      <c r="MFN19" s="751"/>
      <c r="MFO19" s="751"/>
      <c r="MFP19" s="751"/>
      <c r="MFQ19" s="751"/>
      <c r="MFR19" s="751"/>
      <c r="MFS19" s="751"/>
      <c r="MFT19" s="751"/>
      <c r="MFU19" s="751"/>
      <c r="MFV19" s="751"/>
      <c r="MFW19" s="751"/>
      <c r="MFX19" s="751"/>
      <c r="MFY19" s="751"/>
      <c r="MFZ19" s="751"/>
      <c r="MGA19" s="751"/>
      <c r="MGB19" s="751"/>
      <c r="MGC19" s="751"/>
      <c r="MGD19" s="751"/>
      <c r="MGE19" s="751"/>
      <c r="MGF19" s="751"/>
      <c r="MGG19" s="751"/>
      <c r="MGH19" s="751"/>
      <c r="MGI19" s="751"/>
      <c r="MGJ19" s="751"/>
      <c r="MGK19" s="751"/>
      <c r="MGL19" s="751"/>
      <c r="MGM19" s="751"/>
      <c r="MGN19" s="751"/>
      <c r="MGO19" s="751"/>
      <c r="MGP19" s="751"/>
      <c r="MGQ19" s="751"/>
      <c r="MGR19" s="751"/>
      <c r="MGS19" s="751"/>
      <c r="MGT19" s="751"/>
      <c r="MGU19" s="751"/>
      <c r="MGV19" s="751"/>
      <c r="MGW19" s="751"/>
      <c r="MGX19" s="751"/>
      <c r="MGY19" s="751"/>
      <c r="MGZ19" s="751"/>
      <c r="MHA19" s="751"/>
      <c r="MHB19" s="751"/>
      <c r="MHC19" s="751"/>
      <c r="MHD19" s="751"/>
      <c r="MHE19" s="751"/>
      <c r="MHF19" s="751"/>
      <c r="MHG19" s="751"/>
      <c r="MHH19" s="751"/>
      <c r="MHI19" s="751"/>
      <c r="MHJ19" s="751"/>
      <c r="MHK19" s="751"/>
      <c r="MHL19" s="751"/>
      <c r="MHM19" s="751"/>
      <c r="MHN19" s="751"/>
      <c r="MHO19" s="751"/>
      <c r="MHP19" s="751"/>
      <c r="MHQ19" s="751"/>
      <c r="MHR19" s="751"/>
      <c r="MHS19" s="751"/>
      <c r="MHT19" s="751"/>
      <c r="MHU19" s="751"/>
      <c r="MHV19" s="751"/>
      <c r="MHW19" s="751"/>
      <c r="MHX19" s="751"/>
      <c r="MHY19" s="751"/>
      <c r="MHZ19" s="751"/>
      <c r="MIA19" s="751"/>
      <c r="MIB19" s="751"/>
      <c r="MIC19" s="751"/>
      <c r="MID19" s="751"/>
      <c r="MIE19" s="751"/>
      <c r="MIF19" s="751"/>
      <c r="MIG19" s="751"/>
      <c r="MIH19" s="751"/>
      <c r="MII19" s="751"/>
      <c r="MIJ19" s="751"/>
      <c r="MIK19" s="751"/>
      <c r="MIL19" s="751"/>
      <c r="MIM19" s="751"/>
      <c r="MIN19" s="751"/>
      <c r="MIO19" s="751"/>
      <c r="MIP19" s="751"/>
      <c r="MIQ19" s="751"/>
      <c r="MIR19" s="751"/>
      <c r="MIS19" s="751"/>
      <c r="MIT19" s="751"/>
      <c r="MIU19" s="751"/>
      <c r="MIV19" s="751"/>
      <c r="MIW19" s="751"/>
      <c r="MIX19" s="751"/>
      <c r="MIY19" s="751"/>
      <c r="MIZ19" s="751"/>
      <c r="MJA19" s="751"/>
      <c r="MJB19" s="751"/>
      <c r="MJC19" s="751"/>
      <c r="MJD19" s="751"/>
      <c r="MJE19" s="751"/>
      <c r="MJF19" s="751"/>
      <c r="MJG19" s="751"/>
      <c r="MJH19" s="751"/>
      <c r="MJI19" s="751"/>
      <c r="MJJ19" s="751"/>
      <c r="MJK19" s="751"/>
      <c r="MJL19" s="751"/>
      <c r="MJM19" s="751"/>
      <c r="MJN19" s="751"/>
      <c r="MJO19" s="751"/>
      <c r="MJP19" s="751"/>
      <c r="MJQ19" s="751"/>
      <c r="MJR19" s="751"/>
      <c r="MJS19" s="751"/>
      <c r="MJT19" s="751"/>
      <c r="MJU19" s="751"/>
      <c r="MJV19" s="751"/>
      <c r="MJW19" s="751"/>
      <c r="MJX19" s="751"/>
      <c r="MJY19" s="751"/>
      <c r="MJZ19" s="751"/>
      <c r="MKA19" s="751"/>
      <c r="MKB19" s="751"/>
      <c r="MKC19" s="751"/>
      <c r="MKD19" s="751"/>
      <c r="MKE19" s="751"/>
      <c r="MKF19" s="751"/>
      <c r="MKG19" s="751"/>
      <c r="MKH19" s="751"/>
      <c r="MKI19" s="751"/>
      <c r="MKJ19" s="751"/>
      <c r="MKK19" s="751"/>
      <c r="MKL19" s="751"/>
      <c r="MKM19" s="751"/>
      <c r="MKN19" s="751"/>
      <c r="MKO19" s="751"/>
      <c r="MKP19" s="751"/>
      <c r="MKQ19" s="751"/>
      <c r="MKR19" s="751"/>
      <c r="MKS19" s="751"/>
      <c r="MKT19" s="751"/>
      <c r="MKU19" s="751"/>
      <c r="MKV19" s="751"/>
      <c r="MKW19" s="751"/>
      <c r="MKX19" s="751"/>
      <c r="MKY19" s="751"/>
      <c r="MKZ19" s="751"/>
      <c r="MLA19" s="751"/>
      <c r="MLB19" s="751"/>
      <c r="MLC19" s="751"/>
      <c r="MLD19" s="751"/>
      <c r="MLE19" s="751"/>
      <c r="MLF19" s="751"/>
      <c r="MLG19" s="751"/>
      <c r="MLH19" s="751"/>
      <c r="MLI19" s="751"/>
      <c r="MLJ19" s="751"/>
      <c r="MLK19" s="751"/>
      <c r="MLL19" s="751"/>
      <c r="MLM19" s="751"/>
      <c r="MLN19" s="751"/>
      <c r="MLO19" s="751"/>
      <c r="MLP19" s="751"/>
      <c r="MLQ19" s="751"/>
      <c r="MLR19" s="751"/>
      <c r="MLS19" s="751"/>
      <c r="MLT19" s="751"/>
      <c r="MLU19" s="751"/>
      <c r="MLV19" s="751"/>
      <c r="MLW19" s="751"/>
      <c r="MLX19" s="751"/>
      <c r="MLY19" s="751"/>
      <c r="MLZ19" s="751"/>
      <c r="MMA19" s="751"/>
      <c r="MMB19" s="751"/>
      <c r="MMC19" s="751"/>
      <c r="MMD19" s="751"/>
      <c r="MME19" s="751"/>
      <c r="MMF19" s="751"/>
      <c r="MMG19" s="751"/>
      <c r="MMH19" s="751"/>
      <c r="MMI19" s="751"/>
      <c r="MMJ19" s="751"/>
      <c r="MMK19" s="751"/>
      <c r="MML19" s="751"/>
      <c r="MMM19" s="751"/>
      <c r="MMN19" s="751"/>
      <c r="MMO19" s="751"/>
      <c r="MMP19" s="751"/>
      <c r="MMQ19" s="751"/>
      <c r="MMR19" s="751"/>
      <c r="MMS19" s="751"/>
      <c r="MMT19" s="751"/>
      <c r="MMU19" s="751"/>
      <c r="MMV19" s="751"/>
      <c r="MMW19" s="751"/>
      <c r="MMX19" s="751"/>
      <c r="MMY19" s="751"/>
      <c r="MMZ19" s="751"/>
      <c r="MNA19" s="751"/>
      <c r="MNB19" s="751"/>
      <c r="MNC19" s="751"/>
      <c r="MND19" s="751"/>
      <c r="MNE19" s="751"/>
      <c r="MNF19" s="751"/>
      <c r="MNG19" s="751"/>
      <c r="MNH19" s="751"/>
      <c r="MNI19" s="751"/>
      <c r="MNJ19" s="751"/>
      <c r="MNK19" s="751"/>
      <c r="MNL19" s="751"/>
      <c r="MNM19" s="751"/>
      <c r="MNN19" s="751"/>
      <c r="MNO19" s="751"/>
      <c r="MNP19" s="751"/>
      <c r="MNQ19" s="751"/>
      <c r="MNR19" s="751"/>
      <c r="MNS19" s="751"/>
      <c r="MNT19" s="751"/>
      <c r="MNU19" s="751"/>
      <c r="MNV19" s="751"/>
      <c r="MNW19" s="751"/>
      <c r="MNX19" s="751"/>
      <c r="MNY19" s="751"/>
      <c r="MNZ19" s="751"/>
      <c r="MOA19" s="751"/>
      <c r="MOB19" s="751"/>
      <c r="MOC19" s="751"/>
      <c r="MOD19" s="751"/>
      <c r="MOE19" s="751"/>
      <c r="MOF19" s="751"/>
      <c r="MOG19" s="751"/>
      <c r="MOH19" s="751"/>
      <c r="MOI19" s="751"/>
      <c r="MOJ19" s="751"/>
      <c r="MOK19" s="751"/>
      <c r="MOL19" s="751"/>
      <c r="MOM19" s="751"/>
      <c r="MON19" s="751"/>
      <c r="MOO19" s="751"/>
      <c r="MOP19" s="751"/>
      <c r="MOQ19" s="751"/>
      <c r="MOR19" s="751"/>
      <c r="MOS19" s="751"/>
      <c r="MOT19" s="751"/>
      <c r="MOU19" s="751"/>
      <c r="MOV19" s="751"/>
      <c r="MOW19" s="751"/>
      <c r="MOX19" s="751"/>
      <c r="MOY19" s="751"/>
      <c r="MOZ19" s="751"/>
      <c r="MPA19" s="751"/>
      <c r="MPB19" s="751"/>
      <c r="MPC19" s="751"/>
      <c r="MPD19" s="751"/>
      <c r="MPE19" s="751"/>
      <c r="MPF19" s="751"/>
      <c r="MPG19" s="751"/>
      <c r="MPH19" s="751"/>
      <c r="MPI19" s="751"/>
      <c r="MPJ19" s="751"/>
      <c r="MPK19" s="751"/>
      <c r="MPL19" s="751"/>
      <c r="MPM19" s="751"/>
      <c r="MPN19" s="751"/>
      <c r="MPO19" s="751"/>
      <c r="MPP19" s="751"/>
      <c r="MPQ19" s="751"/>
      <c r="MPR19" s="751"/>
      <c r="MPS19" s="751"/>
      <c r="MPT19" s="751"/>
      <c r="MPU19" s="751"/>
      <c r="MPV19" s="751"/>
      <c r="MPW19" s="751"/>
      <c r="MPX19" s="751"/>
      <c r="MPY19" s="751"/>
      <c r="MPZ19" s="751"/>
      <c r="MQA19" s="751"/>
      <c r="MQB19" s="751"/>
      <c r="MQC19" s="751"/>
      <c r="MQD19" s="751"/>
      <c r="MQE19" s="751"/>
      <c r="MQF19" s="751"/>
      <c r="MQG19" s="751"/>
      <c r="MQH19" s="751"/>
      <c r="MQI19" s="751"/>
      <c r="MQJ19" s="751"/>
      <c r="MQK19" s="751"/>
      <c r="MQL19" s="751"/>
      <c r="MQM19" s="751"/>
      <c r="MQN19" s="751"/>
      <c r="MQO19" s="751"/>
      <c r="MQP19" s="751"/>
      <c r="MQQ19" s="751"/>
      <c r="MQR19" s="751"/>
      <c r="MQS19" s="751"/>
      <c r="MQT19" s="751"/>
      <c r="MQU19" s="751"/>
      <c r="MQV19" s="751"/>
      <c r="MQW19" s="751"/>
      <c r="MQX19" s="751"/>
      <c r="MQY19" s="751"/>
      <c r="MQZ19" s="751"/>
      <c r="MRA19" s="751"/>
      <c r="MRB19" s="751"/>
      <c r="MRC19" s="751"/>
      <c r="MRD19" s="751"/>
      <c r="MRE19" s="751"/>
      <c r="MRF19" s="751"/>
      <c r="MRG19" s="751"/>
      <c r="MRH19" s="751"/>
      <c r="MRI19" s="751"/>
      <c r="MRJ19" s="751"/>
      <c r="MRK19" s="751"/>
      <c r="MRL19" s="751"/>
      <c r="MRM19" s="751"/>
      <c r="MRN19" s="751"/>
      <c r="MRO19" s="751"/>
      <c r="MRP19" s="751"/>
      <c r="MRQ19" s="751"/>
      <c r="MRR19" s="751"/>
      <c r="MRS19" s="751"/>
      <c r="MRT19" s="751"/>
      <c r="MRU19" s="751"/>
      <c r="MRV19" s="751"/>
      <c r="MRW19" s="751"/>
      <c r="MRX19" s="751"/>
      <c r="MRY19" s="751"/>
      <c r="MRZ19" s="751"/>
      <c r="MSA19" s="751"/>
      <c r="MSB19" s="751"/>
      <c r="MSC19" s="751"/>
      <c r="MSD19" s="751"/>
      <c r="MSE19" s="751"/>
      <c r="MSF19" s="751"/>
      <c r="MSG19" s="751"/>
      <c r="MSH19" s="751"/>
      <c r="MSI19" s="751"/>
      <c r="MSJ19" s="751"/>
      <c r="MSK19" s="751"/>
      <c r="MSL19" s="751"/>
      <c r="MSM19" s="751"/>
      <c r="MSN19" s="751"/>
      <c r="MSO19" s="751"/>
      <c r="MSP19" s="751"/>
      <c r="MSQ19" s="751"/>
      <c r="MSR19" s="751"/>
      <c r="MSS19" s="751"/>
      <c r="MST19" s="751"/>
      <c r="MSU19" s="751"/>
      <c r="MSV19" s="751"/>
      <c r="MSW19" s="751"/>
      <c r="MSX19" s="751"/>
      <c r="MSY19" s="751"/>
      <c r="MSZ19" s="751"/>
      <c r="MTA19" s="751"/>
      <c r="MTB19" s="751"/>
      <c r="MTC19" s="751"/>
      <c r="MTD19" s="751"/>
      <c r="MTE19" s="751"/>
      <c r="MTF19" s="751"/>
      <c r="MTG19" s="751"/>
      <c r="MTH19" s="751"/>
      <c r="MTI19" s="751"/>
      <c r="MTJ19" s="751"/>
      <c r="MTK19" s="751"/>
      <c r="MTL19" s="751"/>
      <c r="MTM19" s="751"/>
      <c r="MTN19" s="751"/>
      <c r="MTO19" s="751"/>
      <c r="MTP19" s="751"/>
      <c r="MTQ19" s="751"/>
      <c r="MTR19" s="751"/>
      <c r="MTS19" s="751"/>
      <c r="MTT19" s="751"/>
      <c r="MTU19" s="751"/>
      <c r="MTV19" s="751"/>
      <c r="MTW19" s="751"/>
      <c r="MTX19" s="751"/>
      <c r="MTY19" s="751"/>
      <c r="MTZ19" s="751"/>
      <c r="MUA19" s="751"/>
      <c r="MUB19" s="751"/>
      <c r="MUC19" s="751"/>
      <c r="MUD19" s="751"/>
      <c r="MUE19" s="751"/>
      <c r="MUF19" s="751"/>
      <c r="MUG19" s="751"/>
      <c r="MUH19" s="751"/>
      <c r="MUI19" s="751"/>
      <c r="MUJ19" s="751"/>
      <c r="MUK19" s="751"/>
      <c r="MUL19" s="751"/>
      <c r="MUM19" s="751"/>
      <c r="MUN19" s="751"/>
      <c r="MUO19" s="751"/>
      <c r="MUP19" s="751"/>
      <c r="MUQ19" s="751"/>
      <c r="MUR19" s="751"/>
      <c r="MUS19" s="751"/>
      <c r="MUT19" s="751"/>
      <c r="MUU19" s="751"/>
      <c r="MUV19" s="751"/>
      <c r="MUW19" s="751"/>
      <c r="MUX19" s="751"/>
      <c r="MUY19" s="751"/>
      <c r="MUZ19" s="751"/>
      <c r="MVA19" s="751"/>
      <c r="MVB19" s="751"/>
      <c r="MVC19" s="751"/>
      <c r="MVD19" s="751"/>
      <c r="MVE19" s="751"/>
      <c r="MVF19" s="751"/>
      <c r="MVG19" s="751"/>
      <c r="MVH19" s="751"/>
      <c r="MVI19" s="751"/>
      <c r="MVJ19" s="751"/>
      <c r="MVK19" s="751"/>
      <c r="MVL19" s="751"/>
      <c r="MVM19" s="751"/>
      <c r="MVN19" s="751"/>
      <c r="MVO19" s="751"/>
      <c r="MVP19" s="751"/>
      <c r="MVQ19" s="751"/>
      <c r="MVR19" s="751"/>
      <c r="MVS19" s="751"/>
      <c r="MVT19" s="751"/>
      <c r="MVU19" s="751"/>
      <c r="MVV19" s="751"/>
      <c r="MVW19" s="751"/>
      <c r="MVX19" s="751"/>
      <c r="MVY19" s="751"/>
      <c r="MVZ19" s="751"/>
      <c r="MWA19" s="751"/>
      <c r="MWB19" s="751"/>
      <c r="MWC19" s="751"/>
      <c r="MWD19" s="751"/>
      <c r="MWE19" s="751"/>
      <c r="MWF19" s="751"/>
      <c r="MWG19" s="751"/>
      <c r="MWH19" s="751"/>
      <c r="MWI19" s="751"/>
      <c r="MWJ19" s="751"/>
      <c r="MWK19" s="751"/>
      <c r="MWL19" s="751"/>
      <c r="MWM19" s="751"/>
      <c r="MWN19" s="751"/>
      <c r="MWO19" s="751"/>
      <c r="MWP19" s="751"/>
      <c r="MWQ19" s="751"/>
      <c r="MWR19" s="751"/>
      <c r="MWS19" s="751"/>
      <c r="MWT19" s="751"/>
      <c r="MWU19" s="751"/>
      <c r="MWV19" s="751"/>
      <c r="MWW19" s="751"/>
      <c r="MWX19" s="751"/>
      <c r="MWY19" s="751"/>
      <c r="MWZ19" s="751"/>
      <c r="MXA19" s="751"/>
      <c r="MXB19" s="751"/>
      <c r="MXC19" s="751"/>
      <c r="MXD19" s="751"/>
      <c r="MXE19" s="751"/>
      <c r="MXF19" s="751"/>
      <c r="MXG19" s="751"/>
      <c r="MXH19" s="751"/>
      <c r="MXI19" s="751"/>
      <c r="MXJ19" s="751"/>
      <c r="MXK19" s="751"/>
      <c r="MXL19" s="751"/>
      <c r="MXM19" s="751"/>
      <c r="MXN19" s="751"/>
      <c r="MXO19" s="751"/>
      <c r="MXP19" s="751"/>
      <c r="MXQ19" s="751"/>
      <c r="MXR19" s="751"/>
      <c r="MXS19" s="751"/>
      <c r="MXT19" s="751"/>
      <c r="MXU19" s="751"/>
      <c r="MXV19" s="751"/>
      <c r="MXW19" s="751"/>
      <c r="MXX19" s="751"/>
      <c r="MXY19" s="751"/>
      <c r="MXZ19" s="751"/>
      <c r="MYA19" s="751"/>
      <c r="MYB19" s="751"/>
      <c r="MYC19" s="751"/>
      <c r="MYD19" s="751"/>
      <c r="MYE19" s="751"/>
      <c r="MYF19" s="751"/>
      <c r="MYG19" s="751"/>
      <c r="MYH19" s="751"/>
      <c r="MYI19" s="751"/>
      <c r="MYJ19" s="751"/>
      <c r="MYK19" s="751"/>
      <c r="MYL19" s="751"/>
      <c r="MYM19" s="751"/>
      <c r="MYN19" s="751"/>
      <c r="MYO19" s="751"/>
      <c r="MYP19" s="751"/>
      <c r="MYQ19" s="751"/>
      <c r="MYR19" s="751"/>
      <c r="MYS19" s="751"/>
      <c r="MYT19" s="751"/>
      <c r="MYU19" s="751"/>
      <c r="MYV19" s="751"/>
      <c r="MYW19" s="751"/>
      <c r="MYX19" s="751"/>
      <c r="MYY19" s="751"/>
      <c r="MYZ19" s="751"/>
      <c r="MZA19" s="751"/>
      <c r="MZB19" s="751"/>
      <c r="MZC19" s="751"/>
      <c r="MZD19" s="751"/>
      <c r="MZE19" s="751"/>
      <c r="MZF19" s="751"/>
      <c r="MZG19" s="751"/>
      <c r="MZH19" s="751"/>
      <c r="MZI19" s="751"/>
      <c r="MZJ19" s="751"/>
      <c r="MZK19" s="751"/>
      <c r="MZL19" s="751"/>
      <c r="MZM19" s="751"/>
      <c r="MZN19" s="751"/>
      <c r="MZO19" s="751"/>
      <c r="MZP19" s="751"/>
      <c r="MZQ19" s="751"/>
      <c r="MZR19" s="751"/>
      <c r="MZS19" s="751"/>
      <c r="MZT19" s="751"/>
      <c r="MZU19" s="751"/>
      <c r="MZV19" s="751"/>
      <c r="MZW19" s="751"/>
      <c r="MZX19" s="751"/>
      <c r="MZY19" s="751"/>
      <c r="MZZ19" s="751"/>
      <c r="NAA19" s="751"/>
      <c r="NAB19" s="751"/>
      <c r="NAC19" s="751"/>
      <c r="NAD19" s="751"/>
      <c r="NAE19" s="751"/>
      <c r="NAF19" s="751"/>
      <c r="NAG19" s="751"/>
      <c r="NAH19" s="751"/>
      <c r="NAI19" s="751"/>
      <c r="NAJ19" s="751"/>
      <c r="NAK19" s="751"/>
      <c r="NAL19" s="751"/>
      <c r="NAM19" s="751"/>
      <c r="NAN19" s="751"/>
      <c r="NAO19" s="751"/>
      <c r="NAP19" s="751"/>
      <c r="NAQ19" s="751"/>
      <c r="NAR19" s="751"/>
      <c r="NAS19" s="751"/>
      <c r="NAT19" s="751"/>
      <c r="NAU19" s="751"/>
      <c r="NAV19" s="751"/>
      <c r="NAW19" s="751"/>
      <c r="NAX19" s="751"/>
      <c r="NAY19" s="751"/>
      <c r="NAZ19" s="751"/>
      <c r="NBA19" s="751"/>
      <c r="NBB19" s="751"/>
      <c r="NBC19" s="751"/>
      <c r="NBD19" s="751"/>
      <c r="NBE19" s="751"/>
      <c r="NBF19" s="751"/>
      <c r="NBG19" s="751"/>
      <c r="NBH19" s="751"/>
      <c r="NBI19" s="751"/>
      <c r="NBJ19" s="751"/>
      <c r="NBK19" s="751"/>
      <c r="NBL19" s="751"/>
      <c r="NBM19" s="751"/>
      <c r="NBN19" s="751"/>
      <c r="NBO19" s="751"/>
      <c r="NBP19" s="751"/>
      <c r="NBQ19" s="751"/>
      <c r="NBR19" s="751"/>
      <c r="NBS19" s="751"/>
      <c r="NBT19" s="751"/>
      <c r="NBU19" s="751"/>
      <c r="NBV19" s="751"/>
      <c r="NBW19" s="751"/>
      <c r="NBX19" s="751"/>
      <c r="NBY19" s="751"/>
      <c r="NBZ19" s="751"/>
      <c r="NCA19" s="751"/>
      <c r="NCB19" s="751"/>
      <c r="NCC19" s="751"/>
      <c r="NCD19" s="751"/>
      <c r="NCE19" s="751"/>
      <c r="NCF19" s="751"/>
      <c r="NCG19" s="751"/>
      <c r="NCH19" s="751"/>
      <c r="NCI19" s="751"/>
      <c r="NCJ19" s="751"/>
      <c r="NCK19" s="751"/>
      <c r="NCL19" s="751"/>
      <c r="NCM19" s="751"/>
      <c r="NCN19" s="751"/>
      <c r="NCO19" s="751"/>
      <c r="NCP19" s="751"/>
      <c r="NCQ19" s="751"/>
      <c r="NCR19" s="751"/>
      <c r="NCS19" s="751"/>
      <c r="NCT19" s="751"/>
      <c r="NCU19" s="751"/>
      <c r="NCV19" s="751"/>
      <c r="NCW19" s="751"/>
      <c r="NCX19" s="751"/>
      <c r="NCY19" s="751"/>
      <c r="NCZ19" s="751"/>
      <c r="NDA19" s="751"/>
      <c r="NDB19" s="751"/>
      <c r="NDC19" s="751"/>
      <c r="NDD19" s="751"/>
      <c r="NDE19" s="751"/>
      <c r="NDF19" s="751"/>
      <c r="NDG19" s="751"/>
      <c r="NDH19" s="751"/>
      <c r="NDI19" s="751"/>
      <c r="NDJ19" s="751"/>
      <c r="NDK19" s="751"/>
      <c r="NDL19" s="751"/>
      <c r="NDM19" s="751"/>
      <c r="NDN19" s="751"/>
      <c r="NDO19" s="751"/>
      <c r="NDP19" s="751"/>
      <c r="NDQ19" s="751"/>
      <c r="NDR19" s="751"/>
      <c r="NDS19" s="751"/>
      <c r="NDT19" s="751"/>
      <c r="NDU19" s="751"/>
      <c r="NDV19" s="751"/>
      <c r="NDW19" s="751"/>
      <c r="NDX19" s="751"/>
      <c r="NDY19" s="751"/>
      <c r="NDZ19" s="751"/>
      <c r="NEA19" s="751"/>
      <c r="NEB19" s="751"/>
      <c r="NEC19" s="751"/>
      <c r="NED19" s="751"/>
      <c r="NEE19" s="751"/>
      <c r="NEF19" s="751"/>
      <c r="NEG19" s="751"/>
      <c r="NEH19" s="751"/>
      <c r="NEI19" s="751"/>
      <c r="NEJ19" s="751"/>
      <c r="NEK19" s="751"/>
      <c r="NEL19" s="751"/>
      <c r="NEM19" s="751"/>
      <c r="NEN19" s="751"/>
      <c r="NEO19" s="751"/>
      <c r="NEP19" s="751"/>
      <c r="NEQ19" s="751"/>
      <c r="NER19" s="751"/>
      <c r="NES19" s="751"/>
      <c r="NET19" s="751"/>
      <c r="NEU19" s="751"/>
      <c r="NEV19" s="751"/>
      <c r="NEW19" s="751"/>
      <c r="NEX19" s="751"/>
      <c r="NEY19" s="751"/>
      <c r="NEZ19" s="751"/>
      <c r="NFA19" s="751"/>
      <c r="NFB19" s="751"/>
      <c r="NFC19" s="751"/>
      <c r="NFD19" s="751"/>
      <c r="NFE19" s="751"/>
      <c r="NFF19" s="751"/>
      <c r="NFG19" s="751"/>
      <c r="NFH19" s="751"/>
      <c r="NFI19" s="751"/>
      <c r="NFJ19" s="751"/>
      <c r="NFK19" s="751"/>
      <c r="NFL19" s="751"/>
      <c r="NFM19" s="751"/>
      <c r="NFN19" s="751"/>
      <c r="NFO19" s="751"/>
      <c r="NFP19" s="751"/>
      <c r="NFQ19" s="751"/>
      <c r="NFR19" s="751"/>
      <c r="NFS19" s="751"/>
      <c r="NFT19" s="751"/>
      <c r="NFU19" s="751"/>
      <c r="NFV19" s="751"/>
      <c r="NFW19" s="751"/>
      <c r="NFX19" s="751"/>
      <c r="NFY19" s="751"/>
      <c r="NFZ19" s="751"/>
      <c r="NGA19" s="751"/>
      <c r="NGB19" s="751"/>
      <c r="NGC19" s="751"/>
      <c r="NGD19" s="751"/>
      <c r="NGE19" s="751"/>
      <c r="NGF19" s="751"/>
      <c r="NGG19" s="751"/>
      <c r="NGH19" s="751"/>
      <c r="NGI19" s="751"/>
      <c r="NGJ19" s="751"/>
      <c r="NGK19" s="751"/>
      <c r="NGL19" s="751"/>
      <c r="NGM19" s="751"/>
      <c r="NGN19" s="751"/>
      <c r="NGO19" s="751"/>
      <c r="NGP19" s="751"/>
      <c r="NGQ19" s="751"/>
      <c r="NGR19" s="751"/>
      <c r="NGS19" s="751"/>
      <c r="NGT19" s="751"/>
      <c r="NGU19" s="751"/>
      <c r="NGV19" s="751"/>
      <c r="NGW19" s="751"/>
      <c r="NGX19" s="751"/>
      <c r="NGY19" s="751"/>
      <c r="NGZ19" s="751"/>
      <c r="NHA19" s="751"/>
      <c r="NHB19" s="751"/>
      <c r="NHC19" s="751"/>
      <c r="NHD19" s="751"/>
      <c r="NHE19" s="751"/>
      <c r="NHF19" s="751"/>
      <c r="NHG19" s="751"/>
      <c r="NHH19" s="751"/>
      <c r="NHI19" s="751"/>
      <c r="NHJ19" s="751"/>
      <c r="NHK19" s="751"/>
      <c r="NHL19" s="751"/>
      <c r="NHM19" s="751"/>
      <c r="NHN19" s="751"/>
      <c r="NHO19" s="751"/>
      <c r="NHP19" s="751"/>
      <c r="NHQ19" s="751"/>
      <c r="NHR19" s="751"/>
      <c r="NHS19" s="751"/>
      <c r="NHT19" s="751"/>
      <c r="NHU19" s="751"/>
      <c r="NHV19" s="751"/>
      <c r="NHW19" s="751"/>
      <c r="NHX19" s="751"/>
      <c r="NHY19" s="751"/>
      <c r="NHZ19" s="751"/>
      <c r="NIA19" s="751"/>
      <c r="NIB19" s="751"/>
      <c r="NIC19" s="751"/>
      <c r="NID19" s="751"/>
      <c r="NIE19" s="751"/>
      <c r="NIF19" s="751"/>
      <c r="NIG19" s="751"/>
      <c r="NIH19" s="751"/>
      <c r="NII19" s="751"/>
      <c r="NIJ19" s="751"/>
      <c r="NIK19" s="751"/>
      <c r="NIL19" s="751"/>
      <c r="NIM19" s="751"/>
      <c r="NIN19" s="751"/>
      <c r="NIO19" s="751"/>
      <c r="NIP19" s="751"/>
      <c r="NIQ19" s="751"/>
      <c r="NIR19" s="751"/>
      <c r="NIS19" s="751"/>
      <c r="NIT19" s="751"/>
      <c r="NIU19" s="751"/>
      <c r="NIV19" s="751"/>
      <c r="NIW19" s="751"/>
      <c r="NIX19" s="751"/>
      <c r="NIY19" s="751"/>
      <c r="NIZ19" s="751"/>
      <c r="NJA19" s="751"/>
      <c r="NJB19" s="751"/>
      <c r="NJC19" s="751"/>
      <c r="NJD19" s="751"/>
      <c r="NJE19" s="751"/>
      <c r="NJF19" s="751"/>
      <c r="NJG19" s="751"/>
      <c r="NJH19" s="751"/>
      <c r="NJI19" s="751"/>
      <c r="NJJ19" s="751"/>
      <c r="NJK19" s="751"/>
      <c r="NJL19" s="751"/>
      <c r="NJM19" s="751"/>
      <c r="NJN19" s="751"/>
      <c r="NJO19" s="751"/>
      <c r="NJP19" s="751"/>
      <c r="NJQ19" s="751"/>
      <c r="NJR19" s="751"/>
      <c r="NJS19" s="751"/>
      <c r="NJT19" s="751"/>
      <c r="NJU19" s="751"/>
      <c r="NJV19" s="751"/>
      <c r="NJW19" s="751"/>
      <c r="NJX19" s="751"/>
      <c r="NJY19" s="751"/>
      <c r="NJZ19" s="751"/>
      <c r="NKA19" s="751"/>
      <c r="NKB19" s="751"/>
      <c r="NKC19" s="751"/>
      <c r="NKD19" s="751"/>
      <c r="NKE19" s="751"/>
      <c r="NKF19" s="751"/>
      <c r="NKG19" s="751"/>
      <c r="NKH19" s="751"/>
      <c r="NKI19" s="751"/>
      <c r="NKJ19" s="751"/>
      <c r="NKK19" s="751"/>
      <c r="NKL19" s="751"/>
      <c r="NKM19" s="751"/>
      <c r="NKN19" s="751"/>
      <c r="NKO19" s="751"/>
      <c r="NKP19" s="751"/>
      <c r="NKQ19" s="751"/>
      <c r="NKR19" s="751"/>
      <c r="NKS19" s="751"/>
      <c r="NKT19" s="751"/>
      <c r="NKU19" s="751"/>
      <c r="NKV19" s="751"/>
      <c r="NKW19" s="751"/>
      <c r="NKX19" s="751"/>
      <c r="NKY19" s="751"/>
      <c r="NKZ19" s="751"/>
      <c r="NLA19" s="751"/>
      <c r="NLB19" s="751"/>
      <c r="NLC19" s="751"/>
      <c r="NLD19" s="751"/>
      <c r="NLE19" s="751"/>
      <c r="NLF19" s="751"/>
      <c r="NLG19" s="751"/>
      <c r="NLH19" s="751"/>
      <c r="NLI19" s="751"/>
      <c r="NLJ19" s="751"/>
      <c r="NLK19" s="751"/>
      <c r="NLL19" s="751"/>
      <c r="NLM19" s="751"/>
      <c r="NLN19" s="751"/>
      <c r="NLO19" s="751"/>
      <c r="NLP19" s="751"/>
      <c r="NLQ19" s="751"/>
      <c r="NLR19" s="751"/>
      <c r="NLS19" s="751"/>
      <c r="NLT19" s="751"/>
      <c r="NLU19" s="751"/>
      <c r="NLV19" s="751"/>
      <c r="NLW19" s="751"/>
      <c r="NLX19" s="751"/>
      <c r="NLY19" s="751"/>
      <c r="NLZ19" s="751"/>
      <c r="NMA19" s="751"/>
      <c r="NMB19" s="751"/>
      <c r="NMC19" s="751"/>
      <c r="NMD19" s="751"/>
      <c r="NME19" s="751"/>
      <c r="NMF19" s="751"/>
      <c r="NMG19" s="751"/>
      <c r="NMH19" s="751"/>
      <c r="NMI19" s="751"/>
      <c r="NMJ19" s="751"/>
      <c r="NMK19" s="751"/>
      <c r="NML19" s="751"/>
      <c r="NMM19" s="751"/>
      <c r="NMN19" s="751"/>
      <c r="NMO19" s="751"/>
      <c r="NMP19" s="751"/>
      <c r="NMQ19" s="751"/>
      <c r="NMR19" s="751"/>
      <c r="NMS19" s="751"/>
      <c r="NMT19" s="751"/>
      <c r="NMU19" s="751"/>
      <c r="NMV19" s="751"/>
      <c r="NMW19" s="751"/>
      <c r="NMX19" s="751"/>
      <c r="NMY19" s="751"/>
      <c r="NMZ19" s="751"/>
      <c r="NNA19" s="751"/>
      <c r="NNB19" s="751"/>
      <c r="NNC19" s="751"/>
      <c r="NND19" s="751"/>
      <c r="NNE19" s="751"/>
      <c r="NNF19" s="751"/>
      <c r="NNG19" s="751"/>
      <c r="NNH19" s="751"/>
      <c r="NNI19" s="751"/>
      <c r="NNJ19" s="751"/>
      <c r="NNK19" s="751"/>
      <c r="NNL19" s="751"/>
      <c r="NNM19" s="751"/>
      <c r="NNN19" s="751"/>
      <c r="NNO19" s="751"/>
      <c r="NNP19" s="751"/>
      <c r="NNQ19" s="751"/>
      <c r="NNR19" s="751"/>
      <c r="NNS19" s="751"/>
      <c r="NNT19" s="751"/>
      <c r="NNU19" s="751"/>
      <c r="NNV19" s="751"/>
      <c r="NNW19" s="751"/>
      <c r="NNX19" s="751"/>
      <c r="NNY19" s="751"/>
      <c r="NNZ19" s="751"/>
      <c r="NOA19" s="751"/>
      <c r="NOB19" s="751"/>
      <c r="NOC19" s="751"/>
      <c r="NOD19" s="751"/>
      <c r="NOE19" s="751"/>
      <c r="NOF19" s="751"/>
      <c r="NOG19" s="751"/>
      <c r="NOH19" s="751"/>
      <c r="NOI19" s="751"/>
      <c r="NOJ19" s="751"/>
      <c r="NOK19" s="751"/>
      <c r="NOL19" s="751"/>
      <c r="NOM19" s="751"/>
      <c r="NON19" s="751"/>
      <c r="NOO19" s="751"/>
      <c r="NOP19" s="751"/>
      <c r="NOQ19" s="751"/>
      <c r="NOR19" s="751"/>
      <c r="NOS19" s="751"/>
      <c r="NOT19" s="751"/>
      <c r="NOU19" s="751"/>
      <c r="NOV19" s="751"/>
      <c r="NOW19" s="751"/>
      <c r="NOX19" s="751"/>
      <c r="NOY19" s="751"/>
      <c r="NOZ19" s="751"/>
      <c r="NPA19" s="751"/>
      <c r="NPB19" s="751"/>
      <c r="NPC19" s="751"/>
      <c r="NPD19" s="751"/>
      <c r="NPE19" s="751"/>
      <c r="NPF19" s="751"/>
      <c r="NPG19" s="751"/>
      <c r="NPH19" s="751"/>
      <c r="NPI19" s="751"/>
      <c r="NPJ19" s="751"/>
      <c r="NPK19" s="751"/>
      <c r="NPL19" s="751"/>
      <c r="NPM19" s="751"/>
      <c r="NPN19" s="751"/>
      <c r="NPO19" s="751"/>
      <c r="NPP19" s="751"/>
      <c r="NPQ19" s="751"/>
      <c r="NPR19" s="751"/>
      <c r="NPS19" s="751"/>
      <c r="NPT19" s="751"/>
      <c r="NPU19" s="751"/>
      <c r="NPV19" s="751"/>
      <c r="NPW19" s="751"/>
      <c r="NPX19" s="751"/>
      <c r="NPY19" s="751"/>
      <c r="NPZ19" s="751"/>
      <c r="NQA19" s="751"/>
      <c r="NQB19" s="751"/>
      <c r="NQC19" s="751"/>
      <c r="NQD19" s="751"/>
      <c r="NQE19" s="751"/>
      <c r="NQF19" s="751"/>
      <c r="NQG19" s="751"/>
      <c r="NQH19" s="751"/>
      <c r="NQI19" s="751"/>
      <c r="NQJ19" s="751"/>
      <c r="NQK19" s="751"/>
      <c r="NQL19" s="751"/>
      <c r="NQM19" s="751"/>
      <c r="NQN19" s="751"/>
      <c r="NQO19" s="751"/>
      <c r="NQP19" s="751"/>
      <c r="NQQ19" s="751"/>
      <c r="NQR19" s="751"/>
      <c r="NQS19" s="751"/>
      <c r="NQT19" s="751"/>
      <c r="NQU19" s="751"/>
      <c r="NQV19" s="751"/>
      <c r="NQW19" s="751"/>
      <c r="NQX19" s="751"/>
      <c r="NQY19" s="751"/>
      <c r="NQZ19" s="751"/>
      <c r="NRA19" s="751"/>
      <c r="NRB19" s="751"/>
      <c r="NRC19" s="751"/>
      <c r="NRD19" s="751"/>
      <c r="NRE19" s="751"/>
      <c r="NRF19" s="751"/>
      <c r="NRG19" s="751"/>
      <c r="NRH19" s="751"/>
      <c r="NRI19" s="751"/>
      <c r="NRJ19" s="751"/>
      <c r="NRK19" s="751"/>
      <c r="NRL19" s="751"/>
      <c r="NRM19" s="751"/>
      <c r="NRN19" s="751"/>
      <c r="NRO19" s="751"/>
      <c r="NRP19" s="751"/>
      <c r="NRQ19" s="751"/>
      <c r="NRR19" s="751"/>
      <c r="NRS19" s="751"/>
      <c r="NRT19" s="751"/>
      <c r="NRU19" s="751"/>
      <c r="NRV19" s="751"/>
      <c r="NRW19" s="751"/>
      <c r="NRX19" s="751"/>
      <c r="NRY19" s="751"/>
      <c r="NRZ19" s="751"/>
      <c r="NSA19" s="751"/>
      <c r="NSB19" s="751"/>
      <c r="NSC19" s="751"/>
      <c r="NSD19" s="751"/>
      <c r="NSE19" s="751"/>
      <c r="NSF19" s="751"/>
      <c r="NSG19" s="751"/>
      <c r="NSH19" s="751"/>
      <c r="NSI19" s="751"/>
      <c r="NSJ19" s="751"/>
      <c r="NSK19" s="751"/>
      <c r="NSL19" s="751"/>
      <c r="NSM19" s="751"/>
      <c r="NSN19" s="751"/>
      <c r="NSO19" s="751"/>
      <c r="NSP19" s="751"/>
      <c r="NSQ19" s="751"/>
      <c r="NSR19" s="751"/>
      <c r="NSS19" s="751"/>
      <c r="NST19" s="751"/>
      <c r="NSU19" s="751"/>
      <c r="NSV19" s="751"/>
      <c r="NSW19" s="751"/>
      <c r="NSX19" s="751"/>
      <c r="NSY19" s="751"/>
      <c r="NSZ19" s="751"/>
      <c r="NTA19" s="751"/>
      <c r="NTB19" s="751"/>
      <c r="NTC19" s="751"/>
      <c r="NTD19" s="751"/>
      <c r="NTE19" s="751"/>
      <c r="NTF19" s="751"/>
      <c r="NTG19" s="751"/>
      <c r="NTH19" s="751"/>
      <c r="NTI19" s="751"/>
      <c r="NTJ19" s="751"/>
      <c r="NTK19" s="751"/>
      <c r="NTL19" s="751"/>
      <c r="NTM19" s="751"/>
      <c r="NTN19" s="751"/>
      <c r="NTO19" s="751"/>
      <c r="NTP19" s="751"/>
      <c r="NTQ19" s="751"/>
      <c r="NTR19" s="751"/>
      <c r="NTS19" s="751"/>
      <c r="NTT19" s="751"/>
      <c r="NTU19" s="751"/>
      <c r="NTV19" s="751"/>
      <c r="NTW19" s="751"/>
      <c r="NTX19" s="751"/>
      <c r="NTY19" s="751"/>
      <c r="NTZ19" s="751"/>
      <c r="NUA19" s="751"/>
      <c r="NUB19" s="751"/>
      <c r="NUC19" s="751"/>
      <c r="NUD19" s="751"/>
      <c r="NUE19" s="751"/>
      <c r="NUF19" s="751"/>
      <c r="NUG19" s="751"/>
      <c r="NUH19" s="751"/>
      <c r="NUI19" s="751"/>
      <c r="NUJ19" s="751"/>
      <c r="NUK19" s="751"/>
      <c r="NUL19" s="751"/>
      <c r="NUM19" s="751"/>
      <c r="NUN19" s="751"/>
      <c r="NUO19" s="751"/>
      <c r="NUP19" s="751"/>
      <c r="NUQ19" s="751"/>
      <c r="NUR19" s="751"/>
      <c r="NUS19" s="751"/>
      <c r="NUT19" s="751"/>
      <c r="NUU19" s="751"/>
      <c r="NUV19" s="751"/>
      <c r="NUW19" s="751"/>
      <c r="NUX19" s="751"/>
      <c r="NUY19" s="751"/>
      <c r="NUZ19" s="751"/>
      <c r="NVA19" s="751"/>
      <c r="NVB19" s="751"/>
      <c r="NVC19" s="751"/>
      <c r="NVD19" s="751"/>
      <c r="NVE19" s="751"/>
      <c r="NVF19" s="751"/>
      <c r="NVG19" s="751"/>
      <c r="NVH19" s="751"/>
      <c r="NVI19" s="751"/>
      <c r="NVJ19" s="751"/>
      <c r="NVK19" s="751"/>
      <c r="NVL19" s="751"/>
      <c r="NVM19" s="751"/>
      <c r="NVN19" s="751"/>
      <c r="NVO19" s="751"/>
      <c r="NVP19" s="751"/>
      <c r="NVQ19" s="751"/>
      <c r="NVR19" s="751"/>
      <c r="NVS19" s="751"/>
      <c r="NVT19" s="751"/>
      <c r="NVU19" s="751"/>
      <c r="NVV19" s="751"/>
      <c r="NVW19" s="751"/>
      <c r="NVX19" s="751"/>
      <c r="NVY19" s="751"/>
      <c r="NVZ19" s="751"/>
      <c r="NWA19" s="751"/>
      <c r="NWB19" s="751"/>
      <c r="NWC19" s="751"/>
      <c r="NWD19" s="751"/>
      <c r="NWE19" s="751"/>
      <c r="NWF19" s="751"/>
      <c r="NWG19" s="751"/>
      <c r="NWH19" s="751"/>
      <c r="NWI19" s="751"/>
      <c r="NWJ19" s="751"/>
      <c r="NWK19" s="751"/>
      <c r="NWL19" s="751"/>
      <c r="NWM19" s="751"/>
      <c r="NWN19" s="751"/>
      <c r="NWO19" s="751"/>
      <c r="NWP19" s="751"/>
      <c r="NWQ19" s="751"/>
      <c r="NWR19" s="751"/>
      <c r="NWS19" s="751"/>
      <c r="NWT19" s="751"/>
      <c r="NWU19" s="751"/>
      <c r="NWV19" s="751"/>
      <c r="NWW19" s="751"/>
      <c r="NWX19" s="751"/>
      <c r="NWY19" s="751"/>
      <c r="NWZ19" s="751"/>
      <c r="NXA19" s="751"/>
      <c r="NXB19" s="751"/>
      <c r="NXC19" s="751"/>
      <c r="NXD19" s="751"/>
      <c r="NXE19" s="751"/>
      <c r="NXF19" s="751"/>
      <c r="NXG19" s="751"/>
      <c r="NXH19" s="751"/>
      <c r="NXI19" s="751"/>
      <c r="NXJ19" s="751"/>
      <c r="NXK19" s="751"/>
      <c r="NXL19" s="751"/>
      <c r="NXM19" s="751"/>
      <c r="NXN19" s="751"/>
      <c r="NXO19" s="751"/>
      <c r="NXP19" s="751"/>
      <c r="NXQ19" s="751"/>
      <c r="NXR19" s="751"/>
      <c r="NXS19" s="751"/>
      <c r="NXT19" s="751"/>
      <c r="NXU19" s="751"/>
      <c r="NXV19" s="751"/>
      <c r="NXW19" s="751"/>
      <c r="NXX19" s="751"/>
      <c r="NXY19" s="751"/>
      <c r="NXZ19" s="751"/>
      <c r="NYA19" s="751"/>
      <c r="NYB19" s="751"/>
      <c r="NYC19" s="751"/>
      <c r="NYD19" s="751"/>
      <c r="NYE19" s="751"/>
      <c r="NYF19" s="751"/>
      <c r="NYG19" s="751"/>
      <c r="NYH19" s="751"/>
      <c r="NYI19" s="751"/>
      <c r="NYJ19" s="751"/>
      <c r="NYK19" s="751"/>
      <c r="NYL19" s="751"/>
      <c r="NYM19" s="751"/>
      <c r="NYN19" s="751"/>
      <c r="NYO19" s="751"/>
      <c r="NYP19" s="751"/>
      <c r="NYQ19" s="751"/>
      <c r="NYR19" s="751"/>
      <c r="NYS19" s="751"/>
      <c r="NYT19" s="751"/>
      <c r="NYU19" s="751"/>
      <c r="NYV19" s="751"/>
      <c r="NYW19" s="751"/>
      <c r="NYX19" s="751"/>
      <c r="NYY19" s="751"/>
      <c r="NYZ19" s="751"/>
      <c r="NZA19" s="751"/>
      <c r="NZB19" s="751"/>
      <c r="NZC19" s="751"/>
      <c r="NZD19" s="751"/>
      <c r="NZE19" s="751"/>
      <c r="NZF19" s="751"/>
      <c r="NZG19" s="751"/>
      <c r="NZH19" s="751"/>
      <c r="NZI19" s="751"/>
      <c r="NZJ19" s="751"/>
      <c r="NZK19" s="751"/>
      <c r="NZL19" s="751"/>
      <c r="NZM19" s="751"/>
      <c r="NZN19" s="751"/>
      <c r="NZO19" s="751"/>
      <c r="NZP19" s="751"/>
      <c r="NZQ19" s="751"/>
      <c r="NZR19" s="751"/>
      <c r="NZS19" s="751"/>
      <c r="NZT19" s="751"/>
      <c r="NZU19" s="751"/>
      <c r="NZV19" s="751"/>
      <c r="NZW19" s="751"/>
      <c r="NZX19" s="751"/>
      <c r="NZY19" s="751"/>
      <c r="NZZ19" s="751"/>
      <c r="OAA19" s="751"/>
      <c r="OAB19" s="751"/>
      <c r="OAC19" s="751"/>
      <c r="OAD19" s="751"/>
      <c r="OAE19" s="751"/>
      <c r="OAF19" s="751"/>
      <c r="OAG19" s="751"/>
      <c r="OAH19" s="751"/>
      <c r="OAI19" s="751"/>
      <c r="OAJ19" s="751"/>
      <c r="OAK19" s="751"/>
      <c r="OAL19" s="751"/>
      <c r="OAM19" s="751"/>
      <c r="OAN19" s="751"/>
      <c r="OAO19" s="751"/>
      <c r="OAP19" s="751"/>
      <c r="OAQ19" s="751"/>
      <c r="OAR19" s="751"/>
      <c r="OAS19" s="751"/>
      <c r="OAT19" s="751"/>
      <c r="OAU19" s="751"/>
      <c r="OAV19" s="751"/>
      <c r="OAW19" s="751"/>
      <c r="OAX19" s="751"/>
      <c r="OAY19" s="751"/>
      <c r="OAZ19" s="751"/>
      <c r="OBA19" s="751"/>
      <c r="OBB19" s="751"/>
      <c r="OBC19" s="751"/>
      <c r="OBD19" s="751"/>
      <c r="OBE19" s="751"/>
      <c r="OBF19" s="751"/>
      <c r="OBG19" s="751"/>
      <c r="OBH19" s="751"/>
      <c r="OBI19" s="751"/>
      <c r="OBJ19" s="751"/>
      <c r="OBK19" s="751"/>
      <c r="OBL19" s="751"/>
      <c r="OBM19" s="751"/>
      <c r="OBN19" s="751"/>
      <c r="OBO19" s="751"/>
      <c r="OBP19" s="751"/>
      <c r="OBQ19" s="751"/>
      <c r="OBR19" s="751"/>
      <c r="OBS19" s="751"/>
      <c r="OBT19" s="751"/>
      <c r="OBU19" s="751"/>
      <c r="OBV19" s="751"/>
      <c r="OBW19" s="751"/>
      <c r="OBX19" s="751"/>
      <c r="OBY19" s="751"/>
      <c r="OBZ19" s="751"/>
      <c r="OCA19" s="751"/>
      <c r="OCB19" s="751"/>
      <c r="OCC19" s="751"/>
      <c r="OCD19" s="751"/>
      <c r="OCE19" s="751"/>
      <c r="OCF19" s="751"/>
      <c r="OCG19" s="751"/>
      <c r="OCH19" s="751"/>
      <c r="OCI19" s="751"/>
      <c r="OCJ19" s="751"/>
      <c r="OCK19" s="751"/>
      <c r="OCL19" s="751"/>
      <c r="OCM19" s="751"/>
      <c r="OCN19" s="751"/>
      <c r="OCO19" s="751"/>
      <c r="OCP19" s="751"/>
      <c r="OCQ19" s="751"/>
      <c r="OCR19" s="751"/>
      <c r="OCS19" s="751"/>
      <c r="OCT19" s="751"/>
      <c r="OCU19" s="751"/>
      <c r="OCV19" s="751"/>
      <c r="OCW19" s="751"/>
      <c r="OCX19" s="751"/>
      <c r="OCY19" s="751"/>
      <c r="OCZ19" s="751"/>
      <c r="ODA19" s="751"/>
      <c r="ODB19" s="751"/>
      <c r="ODC19" s="751"/>
      <c r="ODD19" s="751"/>
      <c r="ODE19" s="751"/>
      <c r="ODF19" s="751"/>
      <c r="ODG19" s="751"/>
      <c r="ODH19" s="751"/>
      <c r="ODI19" s="751"/>
      <c r="ODJ19" s="751"/>
      <c r="ODK19" s="751"/>
      <c r="ODL19" s="751"/>
      <c r="ODM19" s="751"/>
      <c r="ODN19" s="751"/>
      <c r="ODO19" s="751"/>
      <c r="ODP19" s="751"/>
      <c r="ODQ19" s="751"/>
      <c r="ODR19" s="751"/>
      <c r="ODS19" s="751"/>
      <c r="ODT19" s="751"/>
      <c r="ODU19" s="751"/>
      <c r="ODV19" s="751"/>
      <c r="ODW19" s="751"/>
      <c r="ODX19" s="751"/>
      <c r="ODY19" s="751"/>
      <c r="ODZ19" s="751"/>
      <c r="OEA19" s="751"/>
      <c r="OEB19" s="751"/>
      <c r="OEC19" s="751"/>
      <c r="OED19" s="751"/>
      <c r="OEE19" s="751"/>
      <c r="OEF19" s="751"/>
      <c r="OEG19" s="751"/>
      <c r="OEH19" s="751"/>
      <c r="OEI19" s="751"/>
      <c r="OEJ19" s="751"/>
      <c r="OEK19" s="751"/>
      <c r="OEL19" s="751"/>
      <c r="OEM19" s="751"/>
      <c r="OEN19" s="751"/>
      <c r="OEO19" s="751"/>
      <c r="OEP19" s="751"/>
      <c r="OEQ19" s="751"/>
      <c r="OER19" s="751"/>
      <c r="OES19" s="751"/>
      <c r="OET19" s="751"/>
      <c r="OEU19" s="751"/>
      <c r="OEV19" s="751"/>
      <c r="OEW19" s="751"/>
      <c r="OEX19" s="751"/>
      <c r="OEY19" s="751"/>
      <c r="OEZ19" s="751"/>
      <c r="OFA19" s="751"/>
      <c r="OFB19" s="751"/>
      <c r="OFC19" s="751"/>
      <c r="OFD19" s="751"/>
      <c r="OFE19" s="751"/>
      <c r="OFF19" s="751"/>
      <c r="OFG19" s="751"/>
      <c r="OFH19" s="751"/>
      <c r="OFI19" s="751"/>
      <c r="OFJ19" s="751"/>
      <c r="OFK19" s="751"/>
      <c r="OFL19" s="751"/>
      <c r="OFM19" s="751"/>
      <c r="OFN19" s="751"/>
      <c r="OFO19" s="751"/>
      <c r="OFP19" s="751"/>
      <c r="OFQ19" s="751"/>
      <c r="OFR19" s="751"/>
      <c r="OFS19" s="751"/>
      <c r="OFT19" s="751"/>
      <c r="OFU19" s="751"/>
      <c r="OFV19" s="751"/>
      <c r="OFW19" s="751"/>
      <c r="OFX19" s="751"/>
      <c r="OFY19" s="751"/>
      <c r="OFZ19" s="751"/>
      <c r="OGA19" s="751"/>
      <c r="OGB19" s="751"/>
      <c r="OGC19" s="751"/>
      <c r="OGD19" s="751"/>
      <c r="OGE19" s="751"/>
      <c r="OGF19" s="751"/>
      <c r="OGG19" s="751"/>
      <c r="OGH19" s="751"/>
      <c r="OGI19" s="751"/>
      <c r="OGJ19" s="751"/>
      <c r="OGK19" s="751"/>
      <c r="OGL19" s="751"/>
      <c r="OGM19" s="751"/>
      <c r="OGN19" s="751"/>
      <c r="OGO19" s="751"/>
      <c r="OGP19" s="751"/>
      <c r="OGQ19" s="751"/>
      <c r="OGR19" s="751"/>
      <c r="OGS19" s="751"/>
      <c r="OGT19" s="751"/>
      <c r="OGU19" s="751"/>
      <c r="OGV19" s="751"/>
      <c r="OGW19" s="751"/>
      <c r="OGX19" s="751"/>
      <c r="OGY19" s="751"/>
      <c r="OGZ19" s="751"/>
      <c r="OHA19" s="751"/>
      <c r="OHB19" s="751"/>
      <c r="OHC19" s="751"/>
      <c r="OHD19" s="751"/>
      <c r="OHE19" s="751"/>
      <c r="OHF19" s="751"/>
      <c r="OHG19" s="751"/>
      <c r="OHH19" s="751"/>
      <c r="OHI19" s="751"/>
      <c r="OHJ19" s="751"/>
      <c r="OHK19" s="751"/>
      <c r="OHL19" s="751"/>
      <c r="OHM19" s="751"/>
      <c r="OHN19" s="751"/>
      <c r="OHO19" s="751"/>
      <c r="OHP19" s="751"/>
      <c r="OHQ19" s="751"/>
      <c r="OHR19" s="751"/>
      <c r="OHS19" s="751"/>
      <c r="OHT19" s="751"/>
      <c r="OHU19" s="751"/>
      <c r="OHV19" s="751"/>
      <c r="OHW19" s="751"/>
      <c r="OHX19" s="751"/>
      <c r="OHY19" s="751"/>
      <c r="OHZ19" s="751"/>
      <c r="OIA19" s="751"/>
      <c r="OIB19" s="751"/>
      <c r="OIC19" s="751"/>
      <c r="OID19" s="751"/>
      <c r="OIE19" s="751"/>
      <c r="OIF19" s="751"/>
      <c r="OIG19" s="751"/>
      <c r="OIH19" s="751"/>
      <c r="OII19" s="751"/>
      <c r="OIJ19" s="751"/>
      <c r="OIK19" s="751"/>
      <c r="OIL19" s="751"/>
      <c r="OIM19" s="751"/>
      <c r="OIN19" s="751"/>
      <c r="OIO19" s="751"/>
      <c r="OIP19" s="751"/>
      <c r="OIQ19" s="751"/>
      <c r="OIR19" s="751"/>
      <c r="OIS19" s="751"/>
      <c r="OIT19" s="751"/>
      <c r="OIU19" s="751"/>
      <c r="OIV19" s="751"/>
      <c r="OIW19" s="751"/>
      <c r="OIX19" s="751"/>
      <c r="OIY19" s="751"/>
      <c r="OIZ19" s="751"/>
      <c r="OJA19" s="751"/>
      <c r="OJB19" s="751"/>
      <c r="OJC19" s="751"/>
      <c r="OJD19" s="751"/>
      <c r="OJE19" s="751"/>
      <c r="OJF19" s="751"/>
      <c r="OJG19" s="751"/>
      <c r="OJH19" s="751"/>
      <c r="OJI19" s="751"/>
      <c r="OJJ19" s="751"/>
      <c r="OJK19" s="751"/>
      <c r="OJL19" s="751"/>
      <c r="OJM19" s="751"/>
      <c r="OJN19" s="751"/>
      <c r="OJO19" s="751"/>
      <c r="OJP19" s="751"/>
      <c r="OJQ19" s="751"/>
      <c r="OJR19" s="751"/>
      <c r="OJS19" s="751"/>
      <c r="OJT19" s="751"/>
      <c r="OJU19" s="751"/>
      <c r="OJV19" s="751"/>
      <c r="OJW19" s="751"/>
      <c r="OJX19" s="751"/>
      <c r="OJY19" s="751"/>
      <c r="OJZ19" s="751"/>
      <c r="OKA19" s="751"/>
      <c r="OKB19" s="751"/>
      <c r="OKC19" s="751"/>
      <c r="OKD19" s="751"/>
      <c r="OKE19" s="751"/>
      <c r="OKF19" s="751"/>
      <c r="OKG19" s="751"/>
      <c r="OKH19" s="751"/>
      <c r="OKI19" s="751"/>
      <c r="OKJ19" s="751"/>
      <c r="OKK19" s="751"/>
      <c r="OKL19" s="751"/>
      <c r="OKM19" s="751"/>
      <c r="OKN19" s="751"/>
      <c r="OKO19" s="751"/>
      <c r="OKP19" s="751"/>
      <c r="OKQ19" s="751"/>
      <c r="OKR19" s="751"/>
      <c r="OKS19" s="751"/>
      <c r="OKT19" s="751"/>
      <c r="OKU19" s="751"/>
      <c r="OKV19" s="751"/>
      <c r="OKW19" s="751"/>
      <c r="OKX19" s="751"/>
      <c r="OKY19" s="751"/>
      <c r="OKZ19" s="751"/>
      <c r="OLA19" s="751"/>
      <c r="OLB19" s="751"/>
      <c r="OLC19" s="751"/>
      <c r="OLD19" s="751"/>
      <c r="OLE19" s="751"/>
      <c r="OLF19" s="751"/>
      <c r="OLG19" s="751"/>
      <c r="OLH19" s="751"/>
      <c r="OLI19" s="751"/>
      <c r="OLJ19" s="751"/>
      <c r="OLK19" s="751"/>
      <c r="OLL19" s="751"/>
      <c r="OLM19" s="751"/>
      <c r="OLN19" s="751"/>
      <c r="OLO19" s="751"/>
      <c r="OLP19" s="751"/>
      <c r="OLQ19" s="751"/>
      <c r="OLR19" s="751"/>
      <c r="OLS19" s="751"/>
      <c r="OLT19" s="751"/>
      <c r="OLU19" s="751"/>
      <c r="OLV19" s="751"/>
      <c r="OLW19" s="751"/>
      <c r="OLX19" s="751"/>
      <c r="OLY19" s="751"/>
      <c r="OLZ19" s="751"/>
      <c r="OMA19" s="751"/>
      <c r="OMB19" s="751"/>
      <c r="OMC19" s="751"/>
      <c r="OMD19" s="751"/>
      <c r="OME19" s="751"/>
      <c r="OMF19" s="751"/>
      <c r="OMG19" s="751"/>
      <c r="OMH19" s="751"/>
      <c r="OMI19" s="751"/>
      <c r="OMJ19" s="751"/>
      <c r="OMK19" s="751"/>
      <c r="OML19" s="751"/>
      <c r="OMM19" s="751"/>
      <c r="OMN19" s="751"/>
      <c r="OMO19" s="751"/>
      <c r="OMP19" s="751"/>
      <c r="OMQ19" s="751"/>
      <c r="OMR19" s="751"/>
      <c r="OMS19" s="751"/>
      <c r="OMT19" s="751"/>
      <c r="OMU19" s="751"/>
      <c r="OMV19" s="751"/>
      <c r="OMW19" s="751"/>
      <c r="OMX19" s="751"/>
      <c r="OMY19" s="751"/>
      <c r="OMZ19" s="751"/>
      <c r="ONA19" s="751"/>
      <c r="ONB19" s="751"/>
      <c r="ONC19" s="751"/>
      <c r="OND19" s="751"/>
      <c r="ONE19" s="751"/>
      <c r="ONF19" s="751"/>
      <c r="ONG19" s="751"/>
      <c r="ONH19" s="751"/>
      <c r="ONI19" s="751"/>
      <c r="ONJ19" s="751"/>
      <c r="ONK19" s="751"/>
      <c r="ONL19" s="751"/>
      <c r="ONM19" s="751"/>
      <c r="ONN19" s="751"/>
      <c r="ONO19" s="751"/>
      <c r="ONP19" s="751"/>
      <c r="ONQ19" s="751"/>
      <c r="ONR19" s="751"/>
      <c r="ONS19" s="751"/>
      <c r="ONT19" s="751"/>
      <c r="ONU19" s="751"/>
      <c r="ONV19" s="751"/>
      <c r="ONW19" s="751"/>
      <c r="ONX19" s="751"/>
      <c r="ONY19" s="751"/>
      <c r="ONZ19" s="751"/>
      <c r="OOA19" s="751"/>
      <c r="OOB19" s="751"/>
      <c r="OOC19" s="751"/>
      <c r="OOD19" s="751"/>
      <c r="OOE19" s="751"/>
      <c r="OOF19" s="751"/>
      <c r="OOG19" s="751"/>
      <c r="OOH19" s="751"/>
      <c r="OOI19" s="751"/>
      <c r="OOJ19" s="751"/>
      <c r="OOK19" s="751"/>
      <c r="OOL19" s="751"/>
      <c r="OOM19" s="751"/>
      <c r="OON19" s="751"/>
      <c r="OOO19" s="751"/>
      <c r="OOP19" s="751"/>
      <c r="OOQ19" s="751"/>
      <c r="OOR19" s="751"/>
      <c r="OOS19" s="751"/>
      <c r="OOT19" s="751"/>
      <c r="OOU19" s="751"/>
      <c r="OOV19" s="751"/>
      <c r="OOW19" s="751"/>
      <c r="OOX19" s="751"/>
      <c r="OOY19" s="751"/>
      <c r="OOZ19" s="751"/>
      <c r="OPA19" s="751"/>
      <c r="OPB19" s="751"/>
      <c r="OPC19" s="751"/>
      <c r="OPD19" s="751"/>
      <c r="OPE19" s="751"/>
      <c r="OPF19" s="751"/>
      <c r="OPG19" s="751"/>
      <c r="OPH19" s="751"/>
      <c r="OPI19" s="751"/>
      <c r="OPJ19" s="751"/>
      <c r="OPK19" s="751"/>
      <c r="OPL19" s="751"/>
      <c r="OPM19" s="751"/>
      <c r="OPN19" s="751"/>
      <c r="OPO19" s="751"/>
      <c r="OPP19" s="751"/>
      <c r="OPQ19" s="751"/>
      <c r="OPR19" s="751"/>
      <c r="OPS19" s="751"/>
      <c r="OPT19" s="751"/>
      <c r="OPU19" s="751"/>
      <c r="OPV19" s="751"/>
      <c r="OPW19" s="751"/>
      <c r="OPX19" s="751"/>
      <c r="OPY19" s="751"/>
      <c r="OPZ19" s="751"/>
      <c r="OQA19" s="751"/>
      <c r="OQB19" s="751"/>
      <c r="OQC19" s="751"/>
      <c r="OQD19" s="751"/>
      <c r="OQE19" s="751"/>
      <c r="OQF19" s="751"/>
      <c r="OQG19" s="751"/>
      <c r="OQH19" s="751"/>
      <c r="OQI19" s="751"/>
      <c r="OQJ19" s="751"/>
      <c r="OQK19" s="751"/>
      <c r="OQL19" s="751"/>
      <c r="OQM19" s="751"/>
      <c r="OQN19" s="751"/>
      <c r="OQO19" s="751"/>
      <c r="OQP19" s="751"/>
      <c r="OQQ19" s="751"/>
      <c r="OQR19" s="751"/>
      <c r="OQS19" s="751"/>
      <c r="OQT19" s="751"/>
      <c r="OQU19" s="751"/>
      <c r="OQV19" s="751"/>
      <c r="OQW19" s="751"/>
      <c r="OQX19" s="751"/>
      <c r="OQY19" s="751"/>
      <c r="OQZ19" s="751"/>
      <c r="ORA19" s="751"/>
      <c r="ORB19" s="751"/>
      <c r="ORC19" s="751"/>
      <c r="ORD19" s="751"/>
      <c r="ORE19" s="751"/>
      <c r="ORF19" s="751"/>
      <c r="ORG19" s="751"/>
      <c r="ORH19" s="751"/>
      <c r="ORI19" s="751"/>
      <c r="ORJ19" s="751"/>
      <c r="ORK19" s="751"/>
      <c r="ORL19" s="751"/>
      <c r="ORM19" s="751"/>
      <c r="ORN19" s="751"/>
      <c r="ORO19" s="751"/>
      <c r="ORP19" s="751"/>
      <c r="ORQ19" s="751"/>
      <c r="ORR19" s="751"/>
      <c r="ORS19" s="751"/>
      <c r="ORT19" s="751"/>
      <c r="ORU19" s="751"/>
      <c r="ORV19" s="751"/>
      <c r="ORW19" s="751"/>
      <c r="ORX19" s="751"/>
      <c r="ORY19" s="751"/>
      <c r="ORZ19" s="751"/>
      <c r="OSA19" s="751"/>
      <c r="OSB19" s="751"/>
      <c r="OSC19" s="751"/>
      <c r="OSD19" s="751"/>
      <c r="OSE19" s="751"/>
      <c r="OSF19" s="751"/>
      <c r="OSG19" s="751"/>
      <c r="OSH19" s="751"/>
      <c r="OSI19" s="751"/>
      <c r="OSJ19" s="751"/>
      <c r="OSK19" s="751"/>
      <c r="OSL19" s="751"/>
      <c r="OSM19" s="751"/>
      <c r="OSN19" s="751"/>
      <c r="OSO19" s="751"/>
      <c r="OSP19" s="751"/>
      <c r="OSQ19" s="751"/>
      <c r="OSR19" s="751"/>
      <c r="OSS19" s="751"/>
      <c r="OST19" s="751"/>
      <c r="OSU19" s="751"/>
      <c r="OSV19" s="751"/>
      <c r="OSW19" s="751"/>
      <c r="OSX19" s="751"/>
      <c r="OSY19" s="751"/>
      <c r="OSZ19" s="751"/>
      <c r="OTA19" s="751"/>
      <c r="OTB19" s="751"/>
      <c r="OTC19" s="751"/>
      <c r="OTD19" s="751"/>
      <c r="OTE19" s="751"/>
      <c r="OTF19" s="751"/>
      <c r="OTG19" s="751"/>
      <c r="OTH19" s="751"/>
      <c r="OTI19" s="751"/>
      <c r="OTJ19" s="751"/>
      <c r="OTK19" s="751"/>
      <c r="OTL19" s="751"/>
      <c r="OTM19" s="751"/>
      <c r="OTN19" s="751"/>
      <c r="OTO19" s="751"/>
      <c r="OTP19" s="751"/>
      <c r="OTQ19" s="751"/>
      <c r="OTR19" s="751"/>
      <c r="OTS19" s="751"/>
      <c r="OTT19" s="751"/>
      <c r="OTU19" s="751"/>
      <c r="OTV19" s="751"/>
      <c r="OTW19" s="751"/>
      <c r="OTX19" s="751"/>
      <c r="OTY19" s="751"/>
      <c r="OTZ19" s="751"/>
      <c r="OUA19" s="751"/>
      <c r="OUB19" s="751"/>
      <c r="OUC19" s="751"/>
      <c r="OUD19" s="751"/>
      <c r="OUE19" s="751"/>
      <c r="OUF19" s="751"/>
      <c r="OUG19" s="751"/>
      <c r="OUH19" s="751"/>
      <c r="OUI19" s="751"/>
      <c r="OUJ19" s="751"/>
      <c r="OUK19" s="751"/>
      <c r="OUL19" s="751"/>
      <c r="OUM19" s="751"/>
      <c r="OUN19" s="751"/>
      <c r="OUO19" s="751"/>
      <c r="OUP19" s="751"/>
      <c r="OUQ19" s="751"/>
      <c r="OUR19" s="751"/>
      <c r="OUS19" s="751"/>
      <c r="OUT19" s="751"/>
      <c r="OUU19" s="751"/>
      <c r="OUV19" s="751"/>
      <c r="OUW19" s="751"/>
      <c r="OUX19" s="751"/>
      <c r="OUY19" s="751"/>
      <c r="OUZ19" s="751"/>
      <c r="OVA19" s="751"/>
      <c r="OVB19" s="751"/>
      <c r="OVC19" s="751"/>
      <c r="OVD19" s="751"/>
      <c r="OVE19" s="751"/>
      <c r="OVF19" s="751"/>
      <c r="OVG19" s="751"/>
      <c r="OVH19" s="751"/>
      <c r="OVI19" s="751"/>
      <c r="OVJ19" s="751"/>
      <c r="OVK19" s="751"/>
      <c r="OVL19" s="751"/>
      <c r="OVM19" s="751"/>
      <c r="OVN19" s="751"/>
      <c r="OVO19" s="751"/>
      <c r="OVP19" s="751"/>
      <c r="OVQ19" s="751"/>
      <c r="OVR19" s="751"/>
      <c r="OVS19" s="751"/>
      <c r="OVT19" s="751"/>
      <c r="OVU19" s="751"/>
      <c r="OVV19" s="751"/>
      <c r="OVW19" s="751"/>
      <c r="OVX19" s="751"/>
      <c r="OVY19" s="751"/>
      <c r="OVZ19" s="751"/>
      <c r="OWA19" s="751"/>
      <c r="OWB19" s="751"/>
      <c r="OWC19" s="751"/>
      <c r="OWD19" s="751"/>
      <c r="OWE19" s="751"/>
      <c r="OWF19" s="751"/>
      <c r="OWG19" s="751"/>
      <c r="OWH19" s="751"/>
      <c r="OWI19" s="751"/>
      <c r="OWJ19" s="751"/>
      <c r="OWK19" s="751"/>
      <c r="OWL19" s="751"/>
      <c r="OWM19" s="751"/>
      <c r="OWN19" s="751"/>
      <c r="OWO19" s="751"/>
      <c r="OWP19" s="751"/>
      <c r="OWQ19" s="751"/>
      <c r="OWR19" s="751"/>
      <c r="OWS19" s="751"/>
      <c r="OWT19" s="751"/>
      <c r="OWU19" s="751"/>
      <c r="OWV19" s="751"/>
      <c r="OWW19" s="751"/>
      <c r="OWX19" s="751"/>
      <c r="OWY19" s="751"/>
      <c r="OWZ19" s="751"/>
      <c r="OXA19" s="751"/>
      <c r="OXB19" s="751"/>
      <c r="OXC19" s="751"/>
      <c r="OXD19" s="751"/>
      <c r="OXE19" s="751"/>
      <c r="OXF19" s="751"/>
      <c r="OXG19" s="751"/>
      <c r="OXH19" s="751"/>
      <c r="OXI19" s="751"/>
      <c r="OXJ19" s="751"/>
      <c r="OXK19" s="751"/>
      <c r="OXL19" s="751"/>
      <c r="OXM19" s="751"/>
      <c r="OXN19" s="751"/>
      <c r="OXO19" s="751"/>
      <c r="OXP19" s="751"/>
      <c r="OXQ19" s="751"/>
      <c r="OXR19" s="751"/>
      <c r="OXS19" s="751"/>
      <c r="OXT19" s="751"/>
      <c r="OXU19" s="751"/>
      <c r="OXV19" s="751"/>
      <c r="OXW19" s="751"/>
      <c r="OXX19" s="751"/>
      <c r="OXY19" s="751"/>
      <c r="OXZ19" s="751"/>
      <c r="OYA19" s="751"/>
      <c r="OYB19" s="751"/>
      <c r="OYC19" s="751"/>
      <c r="OYD19" s="751"/>
      <c r="OYE19" s="751"/>
      <c r="OYF19" s="751"/>
      <c r="OYG19" s="751"/>
      <c r="OYH19" s="751"/>
      <c r="OYI19" s="751"/>
      <c r="OYJ19" s="751"/>
      <c r="OYK19" s="751"/>
      <c r="OYL19" s="751"/>
      <c r="OYM19" s="751"/>
      <c r="OYN19" s="751"/>
      <c r="OYO19" s="751"/>
      <c r="OYP19" s="751"/>
      <c r="OYQ19" s="751"/>
      <c r="OYR19" s="751"/>
      <c r="OYS19" s="751"/>
      <c r="OYT19" s="751"/>
      <c r="OYU19" s="751"/>
      <c r="OYV19" s="751"/>
      <c r="OYW19" s="751"/>
      <c r="OYX19" s="751"/>
      <c r="OYY19" s="751"/>
      <c r="OYZ19" s="751"/>
      <c r="OZA19" s="751"/>
      <c r="OZB19" s="751"/>
      <c r="OZC19" s="751"/>
      <c r="OZD19" s="751"/>
      <c r="OZE19" s="751"/>
      <c r="OZF19" s="751"/>
      <c r="OZG19" s="751"/>
      <c r="OZH19" s="751"/>
      <c r="OZI19" s="751"/>
      <c r="OZJ19" s="751"/>
      <c r="OZK19" s="751"/>
      <c r="OZL19" s="751"/>
      <c r="OZM19" s="751"/>
      <c r="OZN19" s="751"/>
      <c r="OZO19" s="751"/>
      <c r="OZP19" s="751"/>
      <c r="OZQ19" s="751"/>
      <c r="OZR19" s="751"/>
      <c r="OZS19" s="751"/>
      <c r="OZT19" s="751"/>
      <c r="OZU19" s="751"/>
      <c r="OZV19" s="751"/>
      <c r="OZW19" s="751"/>
      <c r="OZX19" s="751"/>
      <c r="OZY19" s="751"/>
      <c r="OZZ19" s="751"/>
      <c r="PAA19" s="751"/>
      <c r="PAB19" s="751"/>
      <c r="PAC19" s="751"/>
      <c r="PAD19" s="751"/>
      <c r="PAE19" s="751"/>
      <c r="PAF19" s="751"/>
      <c r="PAG19" s="751"/>
      <c r="PAH19" s="751"/>
      <c r="PAI19" s="751"/>
      <c r="PAJ19" s="751"/>
      <c r="PAK19" s="751"/>
      <c r="PAL19" s="751"/>
      <c r="PAM19" s="751"/>
      <c r="PAN19" s="751"/>
      <c r="PAO19" s="751"/>
      <c r="PAP19" s="751"/>
      <c r="PAQ19" s="751"/>
      <c r="PAR19" s="751"/>
      <c r="PAS19" s="751"/>
      <c r="PAT19" s="751"/>
      <c r="PAU19" s="751"/>
      <c r="PAV19" s="751"/>
      <c r="PAW19" s="751"/>
      <c r="PAX19" s="751"/>
      <c r="PAY19" s="751"/>
      <c r="PAZ19" s="751"/>
      <c r="PBA19" s="751"/>
      <c r="PBB19" s="751"/>
      <c r="PBC19" s="751"/>
      <c r="PBD19" s="751"/>
      <c r="PBE19" s="751"/>
      <c r="PBF19" s="751"/>
      <c r="PBG19" s="751"/>
      <c r="PBH19" s="751"/>
      <c r="PBI19" s="751"/>
      <c r="PBJ19" s="751"/>
      <c r="PBK19" s="751"/>
      <c r="PBL19" s="751"/>
      <c r="PBM19" s="751"/>
      <c r="PBN19" s="751"/>
      <c r="PBO19" s="751"/>
      <c r="PBP19" s="751"/>
      <c r="PBQ19" s="751"/>
      <c r="PBR19" s="751"/>
      <c r="PBS19" s="751"/>
      <c r="PBT19" s="751"/>
      <c r="PBU19" s="751"/>
      <c r="PBV19" s="751"/>
      <c r="PBW19" s="751"/>
      <c r="PBX19" s="751"/>
      <c r="PBY19" s="751"/>
      <c r="PBZ19" s="751"/>
      <c r="PCA19" s="751"/>
      <c r="PCB19" s="751"/>
      <c r="PCC19" s="751"/>
      <c r="PCD19" s="751"/>
      <c r="PCE19" s="751"/>
      <c r="PCF19" s="751"/>
      <c r="PCG19" s="751"/>
      <c r="PCH19" s="751"/>
      <c r="PCI19" s="751"/>
      <c r="PCJ19" s="751"/>
      <c r="PCK19" s="751"/>
      <c r="PCL19" s="751"/>
      <c r="PCM19" s="751"/>
      <c r="PCN19" s="751"/>
      <c r="PCO19" s="751"/>
      <c r="PCP19" s="751"/>
      <c r="PCQ19" s="751"/>
      <c r="PCR19" s="751"/>
      <c r="PCS19" s="751"/>
      <c r="PCT19" s="751"/>
      <c r="PCU19" s="751"/>
      <c r="PCV19" s="751"/>
      <c r="PCW19" s="751"/>
      <c r="PCX19" s="751"/>
      <c r="PCY19" s="751"/>
      <c r="PCZ19" s="751"/>
      <c r="PDA19" s="751"/>
      <c r="PDB19" s="751"/>
      <c r="PDC19" s="751"/>
      <c r="PDD19" s="751"/>
      <c r="PDE19" s="751"/>
      <c r="PDF19" s="751"/>
      <c r="PDG19" s="751"/>
      <c r="PDH19" s="751"/>
      <c r="PDI19" s="751"/>
      <c r="PDJ19" s="751"/>
      <c r="PDK19" s="751"/>
      <c r="PDL19" s="751"/>
      <c r="PDM19" s="751"/>
      <c r="PDN19" s="751"/>
      <c r="PDO19" s="751"/>
      <c r="PDP19" s="751"/>
      <c r="PDQ19" s="751"/>
      <c r="PDR19" s="751"/>
      <c r="PDS19" s="751"/>
      <c r="PDT19" s="751"/>
      <c r="PDU19" s="751"/>
      <c r="PDV19" s="751"/>
      <c r="PDW19" s="751"/>
      <c r="PDX19" s="751"/>
      <c r="PDY19" s="751"/>
      <c r="PDZ19" s="751"/>
      <c r="PEA19" s="751"/>
      <c r="PEB19" s="751"/>
      <c r="PEC19" s="751"/>
      <c r="PED19" s="751"/>
      <c r="PEE19" s="751"/>
      <c r="PEF19" s="751"/>
      <c r="PEG19" s="751"/>
      <c r="PEH19" s="751"/>
      <c r="PEI19" s="751"/>
      <c r="PEJ19" s="751"/>
      <c r="PEK19" s="751"/>
      <c r="PEL19" s="751"/>
      <c r="PEM19" s="751"/>
      <c r="PEN19" s="751"/>
      <c r="PEO19" s="751"/>
      <c r="PEP19" s="751"/>
      <c r="PEQ19" s="751"/>
      <c r="PER19" s="751"/>
      <c r="PES19" s="751"/>
      <c r="PET19" s="751"/>
      <c r="PEU19" s="751"/>
      <c r="PEV19" s="751"/>
      <c r="PEW19" s="751"/>
      <c r="PEX19" s="751"/>
      <c r="PEY19" s="751"/>
      <c r="PEZ19" s="751"/>
      <c r="PFA19" s="751"/>
      <c r="PFB19" s="751"/>
      <c r="PFC19" s="751"/>
      <c r="PFD19" s="751"/>
      <c r="PFE19" s="751"/>
      <c r="PFF19" s="751"/>
      <c r="PFG19" s="751"/>
      <c r="PFH19" s="751"/>
      <c r="PFI19" s="751"/>
      <c r="PFJ19" s="751"/>
      <c r="PFK19" s="751"/>
      <c r="PFL19" s="751"/>
      <c r="PFM19" s="751"/>
      <c r="PFN19" s="751"/>
      <c r="PFO19" s="751"/>
      <c r="PFP19" s="751"/>
      <c r="PFQ19" s="751"/>
      <c r="PFR19" s="751"/>
      <c r="PFS19" s="751"/>
      <c r="PFT19" s="751"/>
      <c r="PFU19" s="751"/>
      <c r="PFV19" s="751"/>
      <c r="PFW19" s="751"/>
      <c r="PFX19" s="751"/>
      <c r="PFY19" s="751"/>
      <c r="PFZ19" s="751"/>
      <c r="PGA19" s="751"/>
      <c r="PGB19" s="751"/>
      <c r="PGC19" s="751"/>
      <c r="PGD19" s="751"/>
      <c r="PGE19" s="751"/>
      <c r="PGF19" s="751"/>
      <c r="PGG19" s="751"/>
      <c r="PGH19" s="751"/>
      <c r="PGI19" s="751"/>
      <c r="PGJ19" s="751"/>
      <c r="PGK19" s="751"/>
      <c r="PGL19" s="751"/>
      <c r="PGM19" s="751"/>
      <c r="PGN19" s="751"/>
      <c r="PGO19" s="751"/>
      <c r="PGP19" s="751"/>
      <c r="PGQ19" s="751"/>
      <c r="PGR19" s="751"/>
      <c r="PGS19" s="751"/>
      <c r="PGT19" s="751"/>
      <c r="PGU19" s="751"/>
      <c r="PGV19" s="751"/>
      <c r="PGW19" s="751"/>
      <c r="PGX19" s="751"/>
      <c r="PGY19" s="751"/>
      <c r="PGZ19" s="751"/>
      <c r="PHA19" s="751"/>
      <c r="PHB19" s="751"/>
      <c r="PHC19" s="751"/>
      <c r="PHD19" s="751"/>
      <c r="PHE19" s="751"/>
      <c r="PHF19" s="751"/>
      <c r="PHG19" s="751"/>
      <c r="PHH19" s="751"/>
      <c r="PHI19" s="751"/>
      <c r="PHJ19" s="751"/>
      <c r="PHK19" s="751"/>
      <c r="PHL19" s="751"/>
      <c r="PHM19" s="751"/>
      <c r="PHN19" s="751"/>
      <c r="PHO19" s="751"/>
      <c r="PHP19" s="751"/>
      <c r="PHQ19" s="751"/>
      <c r="PHR19" s="751"/>
      <c r="PHS19" s="751"/>
      <c r="PHT19" s="751"/>
      <c r="PHU19" s="751"/>
      <c r="PHV19" s="751"/>
      <c r="PHW19" s="751"/>
      <c r="PHX19" s="751"/>
      <c r="PHY19" s="751"/>
      <c r="PHZ19" s="751"/>
      <c r="PIA19" s="751"/>
      <c r="PIB19" s="751"/>
      <c r="PIC19" s="751"/>
      <c r="PID19" s="751"/>
      <c r="PIE19" s="751"/>
      <c r="PIF19" s="751"/>
      <c r="PIG19" s="751"/>
      <c r="PIH19" s="751"/>
      <c r="PII19" s="751"/>
      <c r="PIJ19" s="751"/>
      <c r="PIK19" s="751"/>
      <c r="PIL19" s="751"/>
      <c r="PIM19" s="751"/>
      <c r="PIN19" s="751"/>
      <c r="PIO19" s="751"/>
      <c r="PIP19" s="751"/>
      <c r="PIQ19" s="751"/>
      <c r="PIR19" s="751"/>
      <c r="PIS19" s="751"/>
      <c r="PIT19" s="751"/>
      <c r="PIU19" s="751"/>
      <c r="PIV19" s="751"/>
      <c r="PIW19" s="751"/>
      <c r="PIX19" s="751"/>
      <c r="PIY19" s="751"/>
      <c r="PIZ19" s="751"/>
      <c r="PJA19" s="751"/>
      <c r="PJB19" s="751"/>
      <c r="PJC19" s="751"/>
      <c r="PJD19" s="751"/>
      <c r="PJE19" s="751"/>
      <c r="PJF19" s="751"/>
      <c r="PJG19" s="751"/>
      <c r="PJH19" s="751"/>
      <c r="PJI19" s="751"/>
      <c r="PJJ19" s="751"/>
      <c r="PJK19" s="751"/>
      <c r="PJL19" s="751"/>
      <c r="PJM19" s="751"/>
      <c r="PJN19" s="751"/>
      <c r="PJO19" s="751"/>
      <c r="PJP19" s="751"/>
      <c r="PJQ19" s="751"/>
      <c r="PJR19" s="751"/>
      <c r="PJS19" s="751"/>
      <c r="PJT19" s="751"/>
      <c r="PJU19" s="751"/>
      <c r="PJV19" s="751"/>
      <c r="PJW19" s="751"/>
      <c r="PJX19" s="751"/>
      <c r="PJY19" s="751"/>
      <c r="PJZ19" s="751"/>
      <c r="PKA19" s="751"/>
      <c r="PKB19" s="751"/>
      <c r="PKC19" s="751"/>
      <c r="PKD19" s="751"/>
      <c r="PKE19" s="751"/>
      <c r="PKF19" s="751"/>
      <c r="PKG19" s="751"/>
      <c r="PKH19" s="751"/>
      <c r="PKI19" s="751"/>
      <c r="PKJ19" s="751"/>
      <c r="PKK19" s="751"/>
      <c r="PKL19" s="751"/>
      <c r="PKM19" s="751"/>
      <c r="PKN19" s="751"/>
      <c r="PKO19" s="751"/>
      <c r="PKP19" s="751"/>
      <c r="PKQ19" s="751"/>
      <c r="PKR19" s="751"/>
      <c r="PKS19" s="751"/>
      <c r="PKT19" s="751"/>
      <c r="PKU19" s="751"/>
      <c r="PKV19" s="751"/>
      <c r="PKW19" s="751"/>
      <c r="PKX19" s="751"/>
      <c r="PKY19" s="751"/>
      <c r="PKZ19" s="751"/>
      <c r="PLA19" s="751"/>
      <c r="PLB19" s="751"/>
      <c r="PLC19" s="751"/>
      <c r="PLD19" s="751"/>
      <c r="PLE19" s="751"/>
      <c r="PLF19" s="751"/>
      <c r="PLG19" s="751"/>
      <c r="PLH19" s="751"/>
      <c r="PLI19" s="751"/>
      <c r="PLJ19" s="751"/>
      <c r="PLK19" s="751"/>
      <c r="PLL19" s="751"/>
      <c r="PLM19" s="751"/>
      <c r="PLN19" s="751"/>
      <c r="PLO19" s="751"/>
      <c r="PLP19" s="751"/>
      <c r="PLQ19" s="751"/>
      <c r="PLR19" s="751"/>
      <c r="PLS19" s="751"/>
      <c r="PLT19" s="751"/>
      <c r="PLU19" s="751"/>
      <c r="PLV19" s="751"/>
      <c r="PLW19" s="751"/>
      <c r="PLX19" s="751"/>
      <c r="PLY19" s="751"/>
      <c r="PLZ19" s="751"/>
      <c r="PMA19" s="751"/>
      <c r="PMB19" s="751"/>
      <c r="PMC19" s="751"/>
      <c r="PMD19" s="751"/>
      <c r="PME19" s="751"/>
      <c r="PMF19" s="751"/>
      <c r="PMG19" s="751"/>
      <c r="PMH19" s="751"/>
      <c r="PMI19" s="751"/>
      <c r="PMJ19" s="751"/>
      <c r="PMK19" s="751"/>
      <c r="PML19" s="751"/>
      <c r="PMM19" s="751"/>
      <c r="PMN19" s="751"/>
      <c r="PMO19" s="751"/>
      <c r="PMP19" s="751"/>
      <c r="PMQ19" s="751"/>
      <c r="PMR19" s="751"/>
      <c r="PMS19" s="751"/>
      <c r="PMT19" s="751"/>
      <c r="PMU19" s="751"/>
      <c r="PMV19" s="751"/>
      <c r="PMW19" s="751"/>
      <c r="PMX19" s="751"/>
      <c r="PMY19" s="751"/>
      <c r="PMZ19" s="751"/>
      <c r="PNA19" s="751"/>
      <c r="PNB19" s="751"/>
      <c r="PNC19" s="751"/>
      <c r="PND19" s="751"/>
      <c r="PNE19" s="751"/>
      <c r="PNF19" s="751"/>
      <c r="PNG19" s="751"/>
      <c r="PNH19" s="751"/>
      <c r="PNI19" s="751"/>
      <c r="PNJ19" s="751"/>
      <c r="PNK19" s="751"/>
      <c r="PNL19" s="751"/>
      <c r="PNM19" s="751"/>
      <c r="PNN19" s="751"/>
      <c r="PNO19" s="751"/>
      <c r="PNP19" s="751"/>
      <c r="PNQ19" s="751"/>
      <c r="PNR19" s="751"/>
      <c r="PNS19" s="751"/>
      <c r="PNT19" s="751"/>
      <c r="PNU19" s="751"/>
      <c r="PNV19" s="751"/>
      <c r="PNW19" s="751"/>
      <c r="PNX19" s="751"/>
      <c r="PNY19" s="751"/>
      <c r="PNZ19" s="751"/>
      <c r="POA19" s="751"/>
      <c r="POB19" s="751"/>
      <c r="POC19" s="751"/>
      <c r="POD19" s="751"/>
      <c r="POE19" s="751"/>
      <c r="POF19" s="751"/>
      <c r="POG19" s="751"/>
      <c r="POH19" s="751"/>
      <c r="POI19" s="751"/>
      <c r="POJ19" s="751"/>
      <c r="POK19" s="751"/>
      <c r="POL19" s="751"/>
      <c r="POM19" s="751"/>
      <c r="PON19" s="751"/>
      <c r="POO19" s="751"/>
      <c r="POP19" s="751"/>
      <c r="POQ19" s="751"/>
      <c r="POR19" s="751"/>
      <c r="POS19" s="751"/>
      <c r="POT19" s="751"/>
      <c r="POU19" s="751"/>
      <c r="POV19" s="751"/>
      <c r="POW19" s="751"/>
      <c r="POX19" s="751"/>
      <c r="POY19" s="751"/>
      <c r="POZ19" s="751"/>
      <c r="PPA19" s="751"/>
      <c r="PPB19" s="751"/>
      <c r="PPC19" s="751"/>
      <c r="PPD19" s="751"/>
      <c r="PPE19" s="751"/>
      <c r="PPF19" s="751"/>
      <c r="PPG19" s="751"/>
      <c r="PPH19" s="751"/>
      <c r="PPI19" s="751"/>
      <c r="PPJ19" s="751"/>
      <c r="PPK19" s="751"/>
      <c r="PPL19" s="751"/>
      <c r="PPM19" s="751"/>
      <c r="PPN19" s="751"/>
      <c r="PPO19" s="751"/>
      <c r="PPP19" s="751"/>
      <c r="PPQ19" s="751"/>
      <c r="PPR19" s="751"/>
      <c r="PPS19" s="751"/>
      <c r="PPT19" s="751"/>
      <c r="PPU19" s="751"/>
      <c r="PPV19" s="751"/>
      <c r="PPW19" s="751"/>
      <c r="PPX19" s="751"/>
      <c r="PPY19" s="751"/>
      <c r="PPZ19" s="751"/>
      <c r="PQA19" s="751"/>
      <c r="PQB19" s="751"/>
      <c r="PQC19" s="751"/>
      <c r="PQD19" s="751"/>
      <c r="PQE19" s="751"/>
      <c r="PQF19" s="751"/>
      <c r="PQG19" s="751"/>
      <c r="PQH19" s="751"/>
      <c r="PQI19" s="751"/>
      <c r="PQJ19" s="751"/>
      <c r="PQK19" s="751"/>
      <c r="PQL19" s="751"/>
      <c r="PQM19" s="751"/>
      <c r="PQN19" s="751"/>
      <c r="PQO19" s="751"/>
      <c r="PQP19" s="751"/>
      <c r="PQQ19" s="751"/>
      <c r="PQR19" s="751"/>
      <c r="PQS19" s="751"/>
      <c r="PQT19" s="751"/>
      <c r="PQU19" s="751"/>
      <c r="PQV19" s="751"/>
      <c r="PQW19" s="751"/>
      <c r="PQX19" s="751"/>
      <c r="PQY19" s="751"/>
      <c r="PQZ19" s="751"/>
      <c r="PRA19" s="751"/>
      <c r="PRB19" s="751"/>
      <c r="PRC19" s="751"/>
      <c r="PRD19" s="751"/>
      <c r="PRE19" s="751"/>
      <c r="PRF19" s="751"/>
      <c r="PRG19" s="751"/>
      <c r="PRH19" s="751"/>
      <c r="PRI19" s="751"/>
      <c r="PRJ19" s="751"/>
      <c r="PRK19" s="751"/>
      <c r="PRL19" s="751"/>
      <c r="PRM19" s="751"/>
      <c r="PRN19" s="751"/>
      <c r="PRO19" s="751"/>
      <c r="PRP19" s="751"/>
      <c r="PRQ19" s="751"/>
      <c r="PRR19" s="751"/>
      <c r="PRS19" s="751"/>
      <c r="PRT19" s="751"/>
      <c r="PRU19" s="751"/>
      <c r="PRV19" s="751"/>
      <c r="PRW19" s="751"/>
      <c r="PRX19" s="751"/>
      <c r="PRY19" s="751"/>
      <c r="PRZ19" s="751"/>
      <c r="PSA19" s="751"/>
      <c r="PSB19" s="751"/>
      <c r="PSC19" s="751"/>
      <c r="PSD19" s="751"/>
      <c r="PSE19" s="751"/>
      <c r="PSF19" s="751"/>
      <c r="PSG19" s="751"/>
      <c r="PSH19" s="751"/>
      <c r="PSI19" s="751"/>
      <c r="PSJ19" s="751"/>
      <c r="PSK19" s="751"/>
      <c r="PSL19" s="751"/>
      <c r="PSM19" s="751"/>
      <c r="PSN19" s="751"/>
      <c r="PSO19" s="751"/>
      <c r="PSP19" s="751"/>
      <c r="PSQ19" s="751"/>
      <c r="PSR19" s="751"/>
      <c r="PSS19" s="751"/>
      <c r="PST19" s="751"/>
      <c r="PSU19" s="751"/>
      <c r="PSV19" s="751"/>
      <c r="PSW19" s="751"/>
      <c r="PSX19" s="751"/>
      <c r="PSY19" s="751"/>
      <c r="PSZ19" s="751"/>
      <c r="PTA19" s="751"/>
      <c r="PTB19" s="751"/>
      <c r="PTC19" s="751"/>
      <c r="PTD19" s="751"/>
      <c r="PTE19" s="751"/>
      <c r="PTF19" s="751"/>
      <c r="PTG19" s="751"/>
      <c r="PTH19" s="751"/>
      <c r="PTI19" s="751"/>
      <c r="PTJ19" s="751"/>
      <c r="PTK19" s="751"/>
      <c r="PTL19" s="751"/>
      <c r="PTM19" s="751"/>
      <c r="PTN19" s="751"/>
      <c r="PTO19" s="751"/>
      <c r="PTP19" s="751"/>
      <c r="PTQ19" s="751"/>
      <c r="PTR19" s="751"/>
      <c r="PTS19" s="751"/>
      <c r="PTT19" s="751"/>
      <c r="PTU19" s="751"/>
      <c r="PTV19" s="751"/>
      <c r="PTW19" s="751"/>
      <c r="PTX19" s="751"/>
      <c r="PTY19" s="751"/>
      <c r="PTZ19" s="751"/>
      <c r="PUA19" s="751"/>
      <c r="PUB19" s="751"/>
      <c r="PUC19" s="751"/>
      <c r="PUD19" s="751"/>
      <c r="PUE19" s="751"/>
      <c r="PUF19" s="751"/>
      <c r="PUG19" s="751"/>
      <c r="PUH19" s="751"/>
      <c r="PUI19" s="751"/>
      <c r="PUJ19" s="751"/>
      <c r="PUK19" s="751"/>
      <c r="PUL19" s="751"/>
      <c r="PUM19" s="751"/>
      <c r="PUN19" s="751"/>
      <c r="PUO19" s="751"/>
      <c r="PUP19" s="751"/>
      <c r="PUQ19" s="751"/>
      <c r="PUR19" s="751"/>
      <c r="PUS19" s="751"/>
      <c r="PUT19" s="751"/>
      <c r="PUU19" s="751"/>
      <c r="PUV19" s="751"/>
      <c r="PUW19" s="751"/>
      <c r="PUX19" s="751"/>
      <c r="PUY19" s="751"/>
      <c r="PUZ19" s="751"/>
      <c r="PVA19" s="751"/>
      <c r="PVB19" s="751"/>
      <c r="PVC19" s="751"/>
      <c r="PVD19" s="751"/>
      <c r="PVE19" s="751"/>
      <c r="PVF19" s="751"/>
      <c r="PVG19" s="751"/>
      <c r="PVH19" s="751"/>
      <c r="PVI19" s="751"/>
      <c r="PVJ19" s="751"/>
      <c r="PVK19" s="751"/>
      <c r="PVL19" s="751"/>
      <c r="PVM19" s="751"/>
      <c r="PVN19" s="751"/>
      <c r="PVO19" s="751"/>
      <c r="PVP19" s="751"/>
      <c r="PVQ19" s="751"/>
      <c r="PVR19" s="751"/>
      <c r="PVS19" s="751"/>
      <c r="PVT19" s="751"/>
      <c r="PVU19" s="751"/>
      <c r="PVV19" s="751"/>
      <c r="PVW19" s="751"/>
      <c r="PVX19" s="751"/>
      <c r="PVY19" s="751"/>
      <c r="PVZ19" s="751"/>
      <c r="PWA19" s="751"/>
      <c r="PWB19" s="751"/>
      <c r="PWC19" s="751"/>
      <c r="PWD19" s="751"/>
      <c r="PWE19" s="751"/>
      <c r="PWF19" s="751"/>
      <c r="PWG19" s="751"/>
      <c r="PWH19" s="751"/>
      <c r="PWI19" s="751"/>
      <c r="PWJ19" s="751"/>
      <c r="PWK19" s="751"/>
      <c r="PWL19" s="751"/>
      <c r="PWM19" s="751"/>
      <c r="PWN19" s="751"/>
      <c r="PWO19" s="751"/>
      <c r="PWP19" s="751"/>
      <c r="PWQ19" s="751"/>
      <c r="PWR19" s="751"/>
      <c r="PWS19" s="751"/>
      <c r="PWT19" s="751"/>
      <c r="PWU19" s="751"/>
      <c r="PWV19" s="751"/>
      <c r="PWW19" s="751"/>
      <c r="PWX19" s="751"/>
      <c r="PWY19" s="751"/>
      <c r="PWZ19" s="751"/>
      <c r="PXA19" s="751"/>
      <c r="PXB19" s="751"/>
      <c r="PXC19" s="751"/>
      <c r="PXD19" s="751"/>
      <c r="PXE19" s="751"/>
      <c r="PXF19" s="751"/>
      <c r="PXG19" s="751"/>
      <c r="PXH19" s="751"/>
      <c r="PXI19" s="751"/>
      <c r="PXJ19" s="751"/>
      <c r="PXK19" s="751"/>
      <c r="PXL19" s="751"/>
      <c r="PXM19" s="751"/>
      <c r="PXN19" s="751"/>
      <c r="PXO19" s="751"/>
      <c r="PXP19" s="751"/>
      <c r="PXQ19" s="751"/>
      <c r="PXR19" s="751"/>
      <c r="PXS19" s="751"/>
      <c r="PXT19" s="751"/>
      <c r="PXU19" s="751"/>
      <c r="PXV19" s="751"/>
      <c r="PXW19" s="751"/>
      <c r="PXX19" s="751"/>
      <c r="PXY19" s="751"/>
      <c r="PXZ19" s="751"/>
      <c r="PYA19" s="751"/>
      <c r="PYB19" s="751"/>
      <c r="PYC19" s="751"/>
      <c r="PYD19" s="751"/>
      <c r="PYE19" s="751"/>
      <c r="PYF19" s="751"/>
      <c r="PYG19" s="751"/>
      <c r="PYH19" s="751"/>
      <c r="PYI19" s="751"/>
      <c r="PYJ19" s="751"/>
      <c r="PYK19" s="751"/>
      <c r="PYL19" s="751"/>
      <c r="PYM19" s="751"/>
      <c r="PYN19" s="751"/>
      <c r="PYO19" s="751"/>
      <c r="PYP19" s="751"/>
      <c r="PYQ19" s="751"/>
      <c r="PYR19" s="751"/>
      <c r="PYS19" s="751"/>
      <c r="PYT19" s="751"/>
      <c r="PYU19" s="751"/>
      <c r="PYV19" s="751"/>
      <c r="PYW19" s="751"/>
      <c r="PYX19" s="751"/>
      <c r="PYY19" s="751"/>
      <c r="PYZ19" s="751"/>
      <c r="PZA19" s="751"/>
      <c r="PZB19" s="751"/>
      <c r="PZC19" s="751"/>
      <c r="PZD19" s="751"/>
      <c r="PZE19" s="751"/>
      <c r="PZF19" s="751"/>
      <c r="PZG19" s="751"/>
      <c r="PZH19" s="751"/>
      <c r="PZI19" s="751"/>
      <c r="PZJ19" s="751"/>
      <c r="PZK19" s="751"/>
      <c r="PZL19" s="751"/>
      <c r="PZM19" s="751"/>
      <c r="PZN19" s="751"/>
      <c r="PZO19" s="751"/>
      <c r="PZP19" s="751"/>
      <c r="PZQ19" s="751"/>
      <c r="PZR19" s="751"/>
      <c r="PZS19" s="751"/>
      <c r="PZT19" s="751"/>
      <c r="PZU19" s="751"/>
      <c r="PZV19" s="751"/>
      <c r="PZW19" s="751"/>
      <c r="PZX19" s="751"/>
      <c r="PZY19" s="751"/>
      <c r="PZZ19" s="751"/>
      <c r="QAA19" s="751"/>
      <c r="QAB19" s="751"/>
      <c r="QAC19" s="751"/>
      <c r="QAD19" s="751"/>
      <c r="QAE19" s="751"/>
      <c r="QAF19" s="751"/>
      <c r="QAG19" s="751"/>
      <c r="QAH19" s="751"/>
      <c r="QAI19" s="751"/>
      <c r="QAJ19" s="751"/>
      <c r="QAK19" s="751"/>
      <c r="QAL19" s="751"/>
      <c r="QAM19" s="751"/>
      <c r="QAN19" s="751"/>
      <c r="QAO19" s="751"/>
      <c r="QAP19" s="751"/>
      <c r="QAQ19" s="751"/>
      <c r="QAR19" s="751"/>
      <c r="QAS19" s="751"/>
      <c r="QAT19" s="751"/>
      <c r="QAU19" s="751"/>
      <c r="QAV19" s="751"/>
      <c r="QAW19" s="751"/>
      <c r="QAX19" s="751"/>
      <c r="QAY19" s="751"/>
      <c r="QAZ19" s="751"/>
      <c r="QBA19" s="751"/>
      <c r="QBB19" s="751"/>
      <c r="QBC19" s="751"/>
      <c r="QBD19" s="751"/>
      <c r="QBE19" s="751"/>
      <c r="QBF19" s="751"/>
      <c r="QBG19" s="751"/>
      <c r="QBH19" s="751"/>
      <c r="QBI19" s="751"/>
      <c r="QBJ19" s="751"/>
      <c r="QBK19" s="751"/>
      <c r="QBL19" s="751"/>
      <c r="QBM19" s="751"/>
      <c r="QBN19" s="751"/>
      <c r="QBO19" s="751"/>
      <c r="QBP19" s="751"/>
      <c r="QBQ19" s="751"/>
      <c r="QBR19" s="751"/>
      <c r="QBS19" s="751"/>
      <c r="QBT19" s="751"/>
      <c r="QBU19" s="751"/>
      <c r="QBV19" s="751"/>
      <c r="QBW19" s="751"/>
      <c r="QBX19" s="751"/>
      <c r="QBY19" s="751"/>
      <c r="QBZ19" s="751"/>
      <c r="QCA19" s="751"/>
      <c r="QCB19" s="751"/>
      <c r="QCC19" s="751"/>
      <c r="QCD19" s="751"/>
      <c r="QCE19" s="751"/>
      <c r="QCF19" s="751"/>
      <c r="QCG19" s="751"/>
      <c r="QCH19" s="751"/>
      <c r="QCI19" s="751"/>
      <c r="QCJ19" s="751"/>
      <c r="QCK19" s="751"/>
      <c r="QCL19" s="751"/>
      <c r="QCM19" s="751"/>
      <c r="QCN19" s="751"/>
      <c r="QCO19" s="751"/>
      <c r="QCP19" s="751"/>
      <c r="QCQ19" s="751"/>
      <c r="QCR19" s="751"/>
      <c r="QCS19" s="751"/>
      <c r="QCT19" s="751"/>
      <c r="QCU19" s="751"/>
      <c r="QCV19" s="751"/>
      <c r="QCW19" s="751"/>
      <c r="QCX19" s="751"/>
      <c r="QCY19" s="751"/>
      <c r="QCZ19" s="751"/>
      <c r="QDA19" s="751"/>
      <c r="QDB19" s="751"/>
      <c r="QDC19" s="751"/>
      <c r="QDD19" s="751"/>
      <c r="QDE19" s="751"/>
      <c r="QDF19" s="751"/>
      <c r="QDG19" s="751"/>
      <c r="QDH19" s="751"/>
      <c r="QDI19" s="751"/>
      <c r="QDJ19" s="751"/>
      <c r="QDK19" s="751"/>
      <c r="QDL19" s="751"/>
      <c r="QDM19" s="751"/>
      <c r="QDN19" s="751"/>
      <c r="QDO19" s="751"/>
      <c r="QDP19" s="751"/>
      <c r="QDQ19" s="751"/>
      <c r="QDR19" s="751"/>
      <c r="QDS19" s="751"/>
      <c r="QDT19" s="751"/>
      <c r="QDU19" s="751"/>
      <c r="QDV19" s="751"/>
      <c r="QDW19" s="751"/>
      <c r="QDX19" s="751"/>
      <c r="QDY19" s="751"/>
      <c r="QDZ19" s="751"/>
      <c r="QEA19" s="751"/>
      <c r="QEB19" s="751"/>
      <c r="QEC19" s="751"/>
      <c r="QED19" s="751"/>
      <c r="QEE19" s="751"/>
      <c r="QEF19" s="751"/>
      <c r="QEG19" s="751"/>
      <c r="QEH19" s="751"/>
      <c r="QEI19" s="751"/>
      <c r="QEJ19" s="751"/>
      <c r="QEK19" s="751"/>
      <c r="QEL19" s="751"/>
      <c r="QEM19" s="751"/>
      <c r="QEN19" s="751"/>
      <c r="QEO19" s="751"/>
      <c r="QEP19" s="751"/>
      <c r="QEQ19" s="751"/>
      <c r="QER19" s="751"/>
      <c r="QES19" s="751"/>
      <c r="QET19" s="751"/>
      <c r="QEU19" s="751"/>
      <c r="QEV19" s="751"/>
      <c r="QEW19" s="751"/>
      <c r="QEX19" s="751"/>
      <c r="QEY19" s="751"/>
      <c r="QEZ19" s="751"/>
      <c r="QFA19" s="751"/>
      <c r="QFB19" s="751"/>
      <c r="QFC19" s="751"/>
      <c r="QFD19" s="751"/>
      <c r="QFE19" s="751"/>
      <c r="QFF19" s="751"/>
      <c r="QFG19" s="751"/>
      <c r="QFH19" s="751"/>
      <c r="QFI19" s="751"/>
      <c r="QFJ19" s="751"/>
      <c r="QFK19" s="751"/>
      <c r="QFL19" s="751"/>
      <c r="QFM19" s="751"/>
      <c r="QFN19" s="751"/>
      <c r="QFO19" s="751"/>
      <c r="QFP19" s="751"/>
      <c r="QFQ19" s="751"/>
      <c r="QFR19" s="751"/>
      <c r="QFS19" s="751"/>
      <c r="QFT19" s="751"/>
      <c r="QFU19" s="751"/>
      <c r="QFV19" s="751"/>
      <c r="QFW19" s="751"/>
      <c r="QFX19" s="751"/>
      <c r="QFY19" s="751"/>
      <c r="QFZ19" s="751"/>
      <c r="QGA19" s="751"/>
      <c r="QGB19" s="751"/>
      <c r="QGC19" s="751"/>
      <c r="QGD19" s="751"/>
      <c r="QGE19" s="751"/>
      <c r="QGF19" s="751"/>
      <c r="QGG19" s="751"/>
      <c r="QGH19" s="751"/>
      <c r="QGI19" s="751"/>
      <c r="QGJ19" s="751"/>
      <c r="QGK19" s="751"/>
      <c r="QGL19" s="751"/>
      <c r="QGM19" s="751"/>
      <c r="QGN19" s="751"/>
      <c r="QGO19" s="751"/>
      <c r="QGP19" s="751"/>
      <c r="QGQ19" s="751"/>
      <c r="QGR19" s="751"/>
      <c r="QGS19" s="751"/>
      <c r="QGT19" s="751"/>
      <c r="QGU19" s="751"/>
      <c r="QGV19" s="751"/>
      <c r="QGW19" s="751"/>
      <c r="QGX19" s="751"/>
      <c r="QGY19" s="751"/>
      <c r="QGZ19" s="751"/>
      <c r="QHA19" s="751"/>
      <c r="QHB19" s="751"/>
      <c r="QHC19" s="751"/>
      <c r="QHD19" s="751"/>
      <c r="QHE19" s="751"/>
      <c r="QHF19" s="751"/>
      <c r="QHG19" s="751"/>
      <c r="QHH19" s="751"/>
      <c r="QHI19" s="751"/>
      <c r="QHJ19" s="751"/>
      <c r="QHK19" s="751"/>
      <c r="QHL19" s="751"/>
      <c r="QHM19" s="751"/>
      <c r="QHN19" s="751"/>
      <c r="QHO19" s="751"/>
      <c r="QHP19" s="751"/>
      <c r="QHQ19" s="751"/>
      <c r="QHR19" s="751"/>
      <c r="QHS19" s="751"/>
      <c r="QHT19" s="751"/>
      <c r="QHU19" s="751"/>
      <c r="QHV19" s="751"/>
      <c r="QHW19" s="751"/>
      <c r="QHX19" s="751"/>
      <c r="QHY19" s="751"/>
      <c r="QHZ19" s="751"/>
      <c r="QIA19" s="751"/>
      <c r="QIB19" s="751"/>
      <c r="QIC19" s="751"/>
      <c r="QID19" s="751"/>
      <c r="QIE19" s="751"/>
      <c r="QIF19" s="751"/>
      <c r="QIG19" s="751"/>
      <c r="QIH19" s="751"/>
      <c r="QII19" s="751"/>
      <c r="QIJ19" s="751"/>
      <c r="QIK19" s="751"/>
      <c r="QIL19" s="751"/>
      <c r="QIM19" s="751"/>
      <c r="QIN19" s="751"/>
      <c r="QIO19" s="751"/>
      <c r="QIP19" s="751"/>
      <c r="QIQ19" s="751"/>
      <c r="QIR19" s="751"/>
      <c r="QIS19" s="751"/>
      <c r="QIT19" s="751"/>
      <c r="QIU19" s="751"/>
      <c r="QIV19" s="751"/>
      <c r="QIW19" s="751"/>
      <c r="QIX19" s="751"/>
      <c r="QIY19" s="751"/>
      <c r="QIZ19" s="751"/>
      <c r="QJA19" s="751"/>
      <c r="QJB19" s="751"/>
      <c r="QJC19" s="751"/>
      <c r="QJD19" s="751"/>
      <c r="QJE19" s="751"/>
      <c r="QJF19" s="751"/>
      <c r="QJG19" s="751"/>
      <c r="QJH19" s="751"/>
      <c r="QJI19" s="751"/>
      <c r="QJJ19" s="751"/>
      <c r="QJK19" s="751"/>
      <c r="QJL19" s="751"/>
      <c r="QJM19" s="751"/>
      <c r="QJN19" s="751"/>
      <c r="QJO19" s="751"/>
      <c r="QJP19" s="751"/>
      <c r="QJQ19" s="751"/>
      <c r="QJR19" s="751"/>
      <c r="QJS19" s="751"/>
      <c r="QJT19" s="751"/>
      <c r="QJU19" s="751"/>
      <c r="QJV19" s="751"/>
      <c r="QJW19" s="751"/>
      <c r="QJX19" s="751"/>
      <c r="QJY19" s="751"/>
      <c r="QJZ19" s="751"/>
      <c r="QKA19" s="751"/>
      <c r="QKB19" s="751"/>
      <c r="QKC19" s="751"/>
      <c r="QKD19" s="751"/>
      <c r="QKE19" s="751"/>
      <c r="QKF19" s="751"/>
      <c r="QKG19" s="751"/>
      <c r="QKH19" s="751"/>
      <c r="QKI19" s="751"/>
      <c r="QKJ19" s="751"/>
      <c r="QKK19" s="751"/>
      <c r="QKL19" s="751"/>
      <c r="QKM19" s="751"/>
      <c r="QKN19" s="751"/>
      <c r="QKO19" s="751"/>
      <c r="QKP19" s="751"/>
      <c r="QKQ19" s="751"/>
      <c r="QKR19" s="751"/>
      <c r="QKS19" s="751"/>
      <c r="QKT19" s="751"/>
      <c r="QKU19" s="751"/>
      <c r="QKV19" s="751"/>
      <c r="QKW19" s="751"/>
      <c r="QKX19" s="751"/>
      <c r="QKY19" s="751"/>
      <c r="QKZ19" s="751"/>
      <c r="QLA19" s="751"/>
      <c r="QLB19" s="751"/>
      <c r="QLC19" s="751"/>
      <c r="QLD19" s="751"/>
      <c r="QLE19" s="751"/>
      <c r="QLF19" s="751"/>
      <c r="QLG19" s="751"/>
      <c r="QLH19" s="751"/>
      <c r="QLI19" s="751"/>
      <c r="QLJ19" s="751"/>
      <c r="QLK19" s="751"/>
      <c r="QLL19" s="751"/>
      <c r="QLM19" s="751"/>
      <c r="QLN19" s="751"/>
      <c r="QLO19" s="751"/>
      <c r="QLP19" s="751"/>
      <c r="QLQ19" s="751"/>
      <c r="QLR19" s="751"/>
      <c r="QLS19" s="751"/>
      <c r="QLT19" s="751"/>
      <c r="QLU19" s="751"/>
      <c r="QLV19" s="751"/>
      <c r="QLW19" s="751"/>
      <c r="QLX19" s="751"/>
      <c r="QLY19" s="751"/>
      <c r="QLZ19" s="751"/>
      <c r="QMA19" s="751"/>
      <c r="QMB19" s="751"/>
      <c r="QMC19" s="751"/>
      <c r="QMD19" s="751"/>
      <c r="QME19" s="751"/>
      <c r="QMF19" s="751"/>
      <c r="QMG19" s="751"/>
      <c r="QMH19" s="751"/>
      <c r="QMI19" s="751"/>
      <c r="QMJ19" s="751"/>
      <c r="QMK19" s="751"/>
      <c r="QML19" s="751"/>
      <c r="QMM19" s="751"/>
      <c r="QMN19" s="751"/>
      <c r="QMO19" s="751"/>
      <c r="QMP19" s="751"/>
      <c r="QMQ19" s="751"/>
      <c r="QMR19" s="751"/>
      <c r="QMS19" s="751"/>
      <c r="QMT19" s="751"/>
      <c r="QMU19" s="751"/>
      <c r="QMV19" s="751"/>
      <c r="QMW19" s="751"/>
      <c r="QMX19" s="751"/>
      <c r="QMY19" s="751"/>
      <c r="QMZ19" s="751"/>
      <c r="QNA19" s="751"/>
      <c r="QNB19" s="751"/>
      <c r="QNC19" s="751"/>
      <c r="QND19" s="751"/>
      <c r="QNE19" s="751"/>
      <c r="QNF19" s="751"/>
      <c r="QNG19" s="751"/>
      <c r="QNH19" s="751"/>
      <c r="QNI19" s="751"/>
      <c r="QNJ19" s="751"/>
      <c r="QNK19" s="751"/>
      <c r="QNL19" s="751"/>
      <c r="QNM19" s="751"/>
      <c r="QNN19" s="751"/>
      <c r="QNO19" s="751"/>
      <c r="QNP19" s="751"/>
      <c r="QNQ19" s="751"/>
      <c r="QNR19" s="751"/>
      <c r="QNS19" s="751"/>
      <c r="QNT19" s="751"/>
      <c r="QNU19" s="751"/>
      <c r="QNV19" s="751"/>
      <c r="QNW19" s="751"/>
      <c r="QNX19" s="751"/>
      <c r="QNY19" s="751"/>
      <c r="QNZ19" s="751"/>
      <c r="QOA19" s="751"/>
      <c r="QOB19" s="751"/>
      <c r="QOC19" s="751"/>
      <c r="QOD19" s="751"/>
      <c r="QOE19" s="751"/>
      <c r="QOF19" s="751"/>
      <c r="QOG19" s="751"/>
      <c r="QOH19" s="751"/>
      <c r="QOI19" s="751"/>
      <c r="QOJ19" s="751"/>
      <c r="QOK19" s="751"/>
      <c r="QOL19" s="751"/>
      <c r="QOM19" s="751"/>
      <c r="QON19" s="751"/>
      <c r="QOO19" s="751"/>
      <c r="QOP19" s="751"/>
      <c r="QOQ19" s="751"/>
      <c r="QOR19" s="751"/>
      <c r="QOS19" s="751"/>
      <c r="QOT19" s="751"/>
      <c r="QOU19" s="751"/>
      <c r="QOV19" s="751"/>
      <c r="QOW19" s="751"/>
      <c r="QOX19" s="751"/>
      <c r="QOY19" s="751"/>
      <c r="QOZ19" s="751"/>
      <c r="QPA19" s="751"/>
      <c r="QPB19" s="751"/>
      <c r="QPC19" s="751"/>
      <c r="QPD19" s="751"/>
      <c r="QPE19" s="751"/>
      <c r="QPF19" s="751"/>
      <c r="QPG19" s="751"/>
      <c r="QPH19" s="751"/>
      <c r="QPI19" s="751"/>
      <c r="QPJ19" s="751"/>
      <c r="QPK19" s="751"/>
      <c r="QPL19" s="751"/>
      <c r="QPM19" s="751"/>
      <c r="QPN19" s="751"/>
      <c r="QPO19" s="751"/>
      <c r="QPP19" s="751"/>
      <c r="QPQ19" s="751"/>
      <c r="QPR19" s="751"/>
      <c r="QPS19" s="751"/>
      <c r="QPT19" s="751"/>
      <c r="QPU19" s="751"/>
      <c r="QPV19" s="751"/>
      <c r="QPW19" s="751"/>
      <c r="QPX19" s="751"/>
      <c r="QPY19" s="751"/>
      <c r="QPZ19" s="751"/>
      <c r="QQA19" s="751"/>
      <c r="QQB19" s="751"/>
      <c r="QQC19" s="751"/>
      <c r="QQD19" s="751"/>
      <c r="QQE19" s="751"/>
      <c r="QQF19" s="751"/>
      <c r="QQG19" s="751"/>
      <c r="QQH19" s="751"/>
      <c r="QQI19" s="751"/>
      <c r="QQJ19" s="751"/>
      <c r="QQK19" s="751"/>
      <c r="QQL19" s="751"/>
      <c r="QQM19" s="751"/>
      <c r="QQN19" s="751"/>
      <c r="QQO19" s="751"/>
      <c r="QQP19" s="751"/>
      <c r="QQQ19" s="751"/>
      <c r="QQR19" s="751"/>
      <c r="QQS19" s="751"/>
      <c r="QQT19" s="751"/>
      <c r="QQU19" s="751"/>
      <c r="QQV19" s="751"/>
      <c r="QQW19" s="751"/>
      <c r="QQX19" s="751"/>
      <c r="QQY19" s="751"/>
      <c r="QQZ19" s="751"/>
      <c r="QRA19" s="751"/>
      <c r="QRB19" s="751"/>
      <c r="QRC19" s="751"/>
      <c r="QRD19" s="751"/>
      <c r="QRE19" s="751"/>
      <c r="QRF19" s="751"/>
      <c r="QRG19" s="751"/>
      <c r="QRH19" s="751"/>
      <c r="QRI19" s="751"/>
      <c r="QRJ19" s="751"/>
      <c r="QRK19" s="751"/>
      <c r="QRL19" s="751"/>
      <c r="QRM19" s="751"/>
      <c r="QRN19" s="751"/>
      <c r="QRO19" s="751"/>
      <c r="QRP19" s="751"/>
      <c r="QRQ19" s="751"/>
      <c r="QRR19" s="751"/>
      <c r="QRS19" s="751"/>
      <c r="QRT19" s="751"/>
      <c r="QRU19" s="751"/>
      <c r="QRV19" s="751"/>
      <c r="QRW19" s="751"/>
      <c r="QRX19" s="751"/>
      <c r="QRY19" s="751"/>
      <c r="QRZ19" s="751"/>
      <c r="QSA19" s="751"/>
      <c r="QSB19" s="751"/>
      <c r="QSC19" s="751"/>
      <c r="QSD19" s="751"/>
      <c r="QSE19" s="751"/>
      <c r="QSF19" s="751"/>
      <c r="QSG19" s="751"/>
      <c r="QSH19" s="751"/>
      <c r="QSI19" s="751"/>
      <c r="QSJ19" s="751"/>
      <c r="QSK19" s="751"/>
      <c r="QSL19" s="751"/>
      <c r="QSM19" s="751"/>
      <c r="QSN19" s="751"/>
      <c r="QSO19" s="751"/>
      <c r="QSP19" s="751"/>
      <c r="QSQ19" s="751"/>
      <c r="QSR19" s="751"/>
      <c r="QSS19" s="751"/>
      <c r="QST19" s="751"/>
      <c r="QSU19" s="751"/>
      <c r="QSV19" s="751"/>
      <c r="QSW19" s="751"/>
      <c r="QSX19" s="751"/>
      <c r="QSY19" s="751"/>
      <c r="QSZ19" s="751"/>
      <c r="QTA19" s="751"/>
      <c r="QTB19" s="751"/>
      <c r="QTC19" s="751"/>
      <c r="QTD19" s="751"/>
      <c r="QTE19" s="751"/>
      <c r="QTF19" s="751"/>
      <c r="QTG19" s="751"/>
      <c r="QTH19" s="751"/>
      <c r="QTI19" s="751"/>
      <c r="QTJ19" s="751"/>
      <c r="QTK19" s="751"/>
      <c r="QTL19" s="751"/>
      <c r="QTM19" s="751"/>
      <c r="QTN19" s="751"/>
      <c r="QTO19" s="751"/>
      <c r="QTP19" s="751"/>
      <c r="QTQ19" s="751"/>
      <c r="QTR19" s="751"/>
      <c r="QTS19" s="751"/>
      <c r="QTT19" s="751"/>
      <c r="QTU19" s="751"/>
      <c r="QTV19" s="751"/>
      <c r="QTW19" s="751"/>
      <c r="QTX19" s="751"/>
      <c r="QTY19" s="751"/>
      <c r="QTZ19" s="751"/>
      <c r="QUA19" s="751"/>
      <c r="QUB19" s="751"/>
      <c r="QUC19" s="751"/>
      <c r="QUD19" s="751"/>
      <c r="QUE19" s="751"/>
      <c r="QUF19" s="751"/>
      <c r="QUG19" s="751"/>
      <c r="QUH19" s="751"/>
      <c r="QUI19" s="751"/>
      <c r="QUJ19" s="751"/>
      <c r="QUK19" s="751"/>
      <c r="QUL19" s="751"/>
      <c r="QUM19" s="751"/>
      <c r="QUN19" s="751"/>
      <c r="QUO19" s="751"/>
      <c r="QUP19" s="751"/>
      <c r="QUQ19" s="751"/>
      <c r="QUR19" s="751"/>
      <c r="QUS19" s="751"/>
      <c r="QUT19" s="751"/>
      <c r="QUU19" s="751"/>
      <c r="QUV19" s="751"/>
      <c r="QUW19" s="751"/>
      <c r="QUX19" s="751"/>
      <c r="QUY19" s="751"/>
      <c r="QUZ19" s="751"/>
      <c r="QVA19" s="751"/>
      <c r="QVB19" s="751"/>
      <c r="QVC19" s="751"/>
      <c r="QVD19" s="751"/>
      <c r="QVE19" s="751"/>
      <c r="QVF19" s="751"/>
      <c r="QVG19" s="751"/>
      <c r="QVH19" s="751"/>
      <c r="QVI19" s="751"/>
      <c r="QVJ19" s="751"/>
      <c r="QVK19" s="751"/>
      <c r="QVL19" s="751"/>
      <c r="QVM19" s="751"/>
      <c r="QVN19" s="751"/>
      <c r="QVO19" s="751"/>
      <c r="QVP19" s="751"/>
      <c r="QVQ19" s="751"/>
      <c r="QVR19" s="751"/>
      <c r="QVS19" s="751"/>
      <c r="QVT19" s="751"/>
      <c r="QVU19" s="751"/>
      <c r="QVV19" s="751"/>
      <c r="QVW19" s="751"/>
      <c r="QVX19" s="751"/>
      <c r="QVY19" s="751"/>
      <c r="QVZ19" s="751"/>
      <c r="QWA19" s="751"/>
      <c r="QWB19" s="751"/>
      <c r="QWC19" s="751"/>
      <c r="QWD19" s="751"/>
      <c r="QWE19" s="751"/>
      <c r="QWF19" s="751"/>
      <c r="QWG19" s="751"/>
      <c r="QWH19" s="751"/>
      <c r="QWI19" s="751"/>
      <c r="QWJ19" s="751"/>
      <c r="QWK19" s="751"/>
      <c r="QWL19" s="751"/>
      <c r="QWM19" s="751"/>
      <c r="QWN19" s="751"/>
      <c r="QWO19" s="751"/>
      <c r="QWP19" s="751"/>
      <c r="QWQ19" s="751"/>
      <c r="QWR19" s="751"/>
      <c r="QWS19" s="751"/>
      <c r="QWT19" s="751"/>
      <c r="QWU19" s="751"/>
      <c r="QWV19" s="751"/>
      <c r="QWW19" s="751"/>
      <c r="QWX19" s="751"/>
      <c r="QWY19" s="751"/>
      <c r="QWZ19" s="751"/>
      <c r="QXA19" s="751"/>
      <c r="QXB19" s="751"/>
      <c r="QXC19" s="751"/>
      <c r="QXD19" s="751"/>
      <c r="QXE19" s="751"/>
      <c r="QXF19" s="751"/>
      <c r="QXG19" s="751"/>
      <c r="QXH19" s="751"/>
      <c r="QXI19" s="751"/>
      <c r="QXJ19" s="751"/>
      <c r="QXK19" s="751"/>
      <c r="QXL19" s="751"/>
      <c r="QXM19" s="751"/>
      <c r="QXN19" s="751"/>
      <c r="QXO19" s="751"/>
      <c r="QXP19" s="751"/>
      <c r="QXQ19" s="751"/>
      <c r="QXR19" s="751"/>
      <c r="QXS19" s="751"/>
      <c r="QXT19" s="751"/>
      <c r="QXU19" s="751"/>
      <c r="QXV19" s="751"/>
      <c r="QXW19" s="751"/>
      <c r="QXX19" s="751"/>
      <c r="QXY19" s="751"/>
      <c r="QXZ19" s="751"/>
      <c r="QYA19" s="751"/>
      <c r="QYB19" s="751"/>
      <c r="QYC19" s="751"/>
      <c r="QYD19" s="751"/>
      <c r="QYE19" s="751"/>
      <c r="QYF19" s="751"/>
      <c r="QYG19" s="751"/>
      <c r="QYH19" s="751"/>
      <c r="QYI19" s="751"/>
      <c r="QYJ19" s="751"/>
      <c r="QYK19" s="751"/>
      <c r="QYL19" s="751"/>
      <c r="QYM19" s="751"/>
      <c r="QYN19" s="751"/>
      <c r="QYO19" s="751"/>
      <c r="QYP19" s="751"/>
      <c r="QYQ19" s="751"/>
      <c r="QYR19" s="751"/>
      <c r="QYS19" s="751"/>
      <c r="QYT19" s="751"/>
      <c r="QYU19" s="751"/>
      <c r="QYV19" s="751"/>
      <c r="QYW19" s="751"/>
      <c r="QYX19" s="751"/>
      <c r="QYY19" s="751"/>
      <c r="QYZ19" s="751"/>
      <c r="QZA19" s="751"/>
      <c r="QZB19" s="751"/>
      <c r="QZC19" s="751"/>
      <c r="QZD19" s="751"/>
      <c r="QZE19" s="751"/>
      <c r="QZF19" s="751"/>
      <c r="QZG19" s="751"/>
      <c r="QZH19" s="751"/>
      <c r="QZI19" s="751"/>
      <c r="QZJ19" s="751"/>
      <c r="QZK19" s="751"/>
      <c r="QZL19" s="751"/>
      <c r="QZM19" s="751"/>
      <c r="QZN19" s="751"/>
      <c r="QZO19" s="751"/>
      <c r="QZP19" s="751"/>
      <c r="QZQ19" s="751"/>
      <c r="QZR19" s="751"/>
      <c r="QZS19" s="751"/>
      <c r="QZT19" s="751"/>
      <c r="QZU19" s="751"/>
      <c r="QZV19" s="751"/>
      <c r="QZW19" s="751"/>
      <c r="QZX19" s="751"/>
      <c r="QZY19" s="751"/>
      <c r="QZZ19" s="751"/>
      <c r="RAA19" s="751"/>
      <c r="RAB19" s="751"/>
      <c r="RAC19" s="751"/>
      <c r="RAD19" s="751"/>
      <c r="RAE19" s="751"/>
      <c r="RAF19" s="751"/>
      <c r="RAG19" s="751"/>
      <c r="RAH19" s="751"/>
      <c r="RAI19" s="751"/>
      <c r="RAJ19" s="751"/>
      <c r="RAK19" s="751"/>
      <c r="RAL19" s="751"/>
      <c r="RAM19" s="751"/>
      <c r="RAN19" s="751"/>
      <c r="RAO19" s="751"/>
      <c r="RAP19" s="751"/>
      <c r="RAQ19" s="751"/>
      <c r="RAR19" s="751"/>
      <c r="RAS19" s="751"/>
      <c r="RAT19" s="751"/>
      <c r="RAU19" s="751"/>
      <c r="RAV19" s="751"/>
      <c r="RAW19" s="751"/>
      <c r="RAX19" s="751"/>
      <c r="RAY19" s="751"/>
      <c r="RAZ19" s="751"/>
      <c r="RBA19" s="751"/>
      <c r="RBB19" s="751"/>
      <c r="RBC19" s="751"/>
      <c r="RBD19" s="751"/>
      <c r="RBE19" s="751"/>
      <c r="RBF19" s="751"/>
      <c r="RBG19" s="751"/>
      <c r="RBH19" s="751"/>
      <c r="RBI19" s="751"/>
      <c r="RBJ19" s="751"/>
      <c r="RBK19" s="751"/>
      <c r="RBL19" s="751"/>
      <c r="RBM19" s="751"/>
      <c r="RBN19" s="751"/>
      <c r="RBO19" s="751"/>
      <c r="RBP19" s="751"/>
      <c r="RBQ19" s="751"/>
      <c r="RBR19" s="751"/>
      <c r="RBS19" s="751"/>
      <c r="RBT19" s="751"/>
      <c r="RBU19" s="751"/>
      <c r="RBV19" s="751"/>
      <c r="RBW19" s="751"/>
      <c r="RBX19" s="751"/>
      <c r="RBY19" s="751"/>
      <c r="RBZ19" s="751"/>
      <c r="RCA19" s="751"/>
      <c r="RCB19" s="751"/>
      <c r="RCC19" s="751"/>
      <c r="RCD19" s="751"/>
      <c r="RCE19" s="751"/>
      <c r="RCF19" s="751"/>
      <c r="RCG19" s="751"/>
      <c r="RCH19" s="751"/>
      <c r="RCI19" s="751"/>
      <c r="RCJ19" s="751"/>
      <c r="RCK19" s="751"/>
      <c r="RCL19" s="751"/>
      <c r="RCM19" s="751"/>
      <c r="RCN19" s="751"/>
      <c r="RCO19" s="751"/>
      <c r="RCP19" s="751"/>
      <c r="RCQ19" s="751"/>
      <c r="RCR19" s="751"/>
      <c r="RCS19" s="751"/>
      <c r="RCT19" s="751"/>
      <c r="RCU19" s="751"/>
      <c r="RCV19" s="751"/>
      <c r="RCW19" s="751"/>
      <c r="RCX19" s="751"/>
      <c r="RCY19" s="751"/>
      <c r="RCZ19" s="751"/>
      <c r="RDA19" s="751"/>
      <c r="RDB19" s="751"/>
      <c r="RDC19" s="751"/>
      <c r="RDD19" s="751"/>
      <c r="RDE19" s="751"/>
      <c r="RDF19" s="751"/>
      <c r="RDG19" s="751"/>
      <c r="RDH19" s="751"/>
      <c r="RDI19" s="751"/>
      <c r="RDJ19" s="751"/>
      <c r="RDK19" s="751"/>
      <c r="RDL19" s="751"/>
      <c r="RDM19" s="751"/>
      <c r="RDN19" s="751"/>
      <c r="RDO19" s="751"/>
      <c r="RDP19" s="751"/>
      <c r="RDQ19" s="751"/>
      <c r="RDR19" s="751"/>
      <c r="RDS19" s="751"/>
      <c r="RDT19" s="751"/>
      <c r="RDU19" s="751"/>
      <c r="RDV19" s="751"/>
      <c r="RDW19" s="751"/>
      <c r="RDX19" s="751"/>
      <c r="RDY19" s="751"/>
      <c r="RDZ19" s="751"/>
      <c r="REA19" s="751"/>
      <c r="REB19" s="751"/>
      <c r="REC19" s="751"/>
      <c r="RED19" s="751"/>
      <c r="REE19" s="751"/>
      <c r="REF19" s="751"/>
      <c r="REG19" s="751"/>
      <c r="REH19" s="751"/>
      <c r="REI19" s="751"/>
      <c r="REJ19" s="751"/>
      <c r="REK19" s="751"/>
      <c r="REL19" s="751"/>
      <c r="REM19" s="751"/>
      <c r="REN19" s="751"/>
      <c r="REO19" s="751"/>
      <c r="REP19" s="751"/>
      <c r="REQ19" s="751"/>
      <c r="RER19" s="751"/>
      <c r="RES19" s="751"/>
      <c r="RET19" s="751"/>
      <c r="REU19" s="751"/>
      <c r="REV19" s="751"/>
      <c r="REW19" s="751"/>
      <c r="REX19" s="751"/>
      <c r="REY19" s="751"/>
      <c r="REZ19" s="751"/>
      <c r="RFA19" s="751"/>
      <c r="RFB19" s="751"/>
      <c r="RFC19" s="751"/>
      <c r="RFD19" s="751"/>
      <c r="RFE19" s="751"/>
      <c r="RFF19" s="751"/>
      <c r="RFG19" s="751"/>
      <c r="RFH19" s="751"/>
      <c r="RFI19" s="751"/>
      <c r="RFJ19" s="751"/>
      <c r="RFK19" s="751"/>
      <c r="RFL19" s="751"/>
      <c r="RFM19" s="751"/>
      <c r="RFN19" s="751"/>
      <c r="RFO19" s="751"/>
      <c r="RFP19" s="751"/>
      <c r="RFQ19" s="751"/>
      <c r="RFR19" s="751"/>
      <c r="RFS19" s="751"/>
      <c r="RFT19" s="751"/>
      <c r="RFU19" s="751"/>
      <c r="RFV19" s="751"/>
      <c r="RFW19" s="751"/>
      <c r="RFX19" s="751"/>
      <c r="RFY19" s="751"/>
      <c r="RFZ19" s="751"/>
      <c r="RGA19" s="751"/>
      <c r="RGB19" s="751"/>
      <c r="RGC19" s="751"/>
      <c r="RGD19" s="751"/>
      <c r="RGE19" s="751"/>
      <c r="RGF19" s="751"/>
      <c r="RGG19" s="751"/>
      <c r="RGH19" s="751"/>
      <c r="RGI19" s="751"/>
      <c r="RGJ19" s="751"/>
      <c r="RGK19" s="751"/>
      <c r="RGL19" s="751"/>
      <c r="RGM19" s="751"/>
      <c r="RGN19" s="751"/>
      <c r="RGO19" s="751"/>
      <c r="RGP19" s="751"/>
      <c r="RGQ19" s="751"/>
      <c r="RGR19" s="751"/>
      <c r="RGS19" s="751"/>
      <c r="RGT19" s="751"/>
      <c r="RGU19" s="751"/>
      <c r="RGV19" s="751"/>
      <c r="RGW19" s="751"/>
      <c r="RGX19" s="751"/>
      <c r="RGY19" s="751"/>
      <c r="RGZ19" s="751"/>
      <c r="RHA19" s="751"/>
      <c r="RHB19" s="751"/>
      <c r="RHC19" s="751"/>
      <c r="RHD19" s="751"/>
      <c r="RHE19" s="751"/>
      <c r="RHF19" s="751"/>
      <c r="RHG19" s="751"/>
      <c r="RHH19" s="751"/>
      <c r="RHI19" s="751"/>
      <c r="RHJ19" s="751"/>
      <c r="RHK19" s="751"/>
      <c r="RHL19" s="751"/>
      <c r="RHM19" s="751"/>
      <c r="RHN19" s="751"/>
      <c r="RHO19" s="751"/>
      <c r="RHP19" s="751"/>
      <c r="RHQ19" s="751"/>
      <c r="RHR19" s="751"/>
      <c r="RHS19" s="751"/>
      <c r="RHT19" s="751"/>
      <c r="RHU19" s="751"/>
      <c r="RHV19" s="751"/>
      <c r="RHW19" s="751"/>
      <c r="RHX19" s="751"/>
      <c r="RHY19" s="751"/>
      <c r="RHZ19" s="751"/>
      <c r="RIA19" s="751"/>
      <c r="RIB19" s="751"/>
      <c r="RIC19" s="751"/>
      <c r="RID19" s="751"/>
      <c r="RIE19" s="751"/>
      <c r="RIF19" s="751"/>
      <c r="RIG19" s="751"/>
      <c r="RIH19" s="751"/>
      <c r="RII19" s="751"/>
      <c r="RIJ19" s="751"/>
      <c r="RIK19" s="751"/>
      <c r="RIL19" s="751"/>
      <c r="RIM19" s="751"/>
      <c r="RIN19" s="751"/>
      <c r="RIO19" s="751"/>
      <c r="RIP19" s="751"/>
      <c r="RIQ19" s="751"/>
      <c r="RIR19" s="751"/>
      <c r="RIS19" s="751"/>
      <c r="RIT19" s="751"/>
      <c r="RIU19" s="751"/>
      <c r="RIV19" s="751"/>
      <c r="RIW19" s="751"/>
      <c r="RIX19" s="751"/>
      <c r="RIY19" s="751"/>
      <c r="RIZ19" s="751"/>
      <c r="RJA19" s="751"/>
      <c r="RJB19" s="751"/>
      <c r="RJC19" s="751"/>
      <c r="RJD19" s="751"/>
      <c r="RJE19" s="751"/>
      <c r="RJF19" s="751"/>
      <c r="RJG19" s="751"/>
      <c r="RJH19" s="751"/>
      <c r="RJI19" s="751"/>
      <c r="RJJ19" s="751"/>
      <c r="RJK19" s="751"/>
      <c r="RJL19" s="751"/>
      <c r="RJM19" s="751"/>
      <c r="RJN19" s="751"/>
      <c r="RJO19" s="751"/>
      <c r="RJP19" s="751"/>
      <c r="RJQ19" s="751"/>
      <c r="RJR19" s="751"/>
      <c r="RJS19" s="751"/>
      <c r="RJT19" s="751"/>
      <c r="RJU19" s="751"/>
      <c r="RJV19" s="751"/>
      <c r="RJW19" s="751"/>
      <c r="RJX19" s="751"/>
      <c r="RJY19" s="751"/>
      <c r="RJZ19" s="751"/>
      <c r="RKA19" s="751"/>
      <c r="RKB19" s="751"/>
      <c r="RKC19" s="751"/>
      <c r="RKD19" s="751"/>
      <c r="RKE19" s="751"/>
      <c r="RKF19" s="751"/>
      <c r="RKG19" s="751"/>
      <c r="RKH19" s="751"/>
      <c r="RKI19" s="751"/>
      <c r="RKJ19" s="751"/>
      <c r="RKK19" s="751"/>
      <c r="RKL19" s="751"/>
      <c r="RKM19" s="751"/>
      <c r="RKN19" s="751"/>
      <c r="RKO19" s="751"/>
      <c r="RKP19" s="751"/>
      <c r="RKQ19" s="751"/>
      <c r="RKR19" s="751"/>
      <c r="RKS19" s="751"/>
      <c r="RKT19" s="751"/>
      <c r="RKU19" s="751"/>
      <c r="RKV19" s="751"/>
      <c r="RKW19" s="751"/>
      <c r="RKX19" s="751"/>
      <c r="RKY19" s="751"/>
      <c r="RKZ19" s="751"/>
      <c r="RLA19" s="751"/>
      <c r="RLB19" s="751"/>
      <c r="RLC19" s="751"/>
      <c r="RLD19" s="751"/>
      <c r="RLE19" s="751"/>
      <c r="RLF19" s="751"/>
      <c r="RLG19" s="751"/>
      <c r="RLH19" s="751"/>
      <c r="RLI19" s="751"/>
      <c r="RLJ19" s="751"/>
      <c r="RLK19" s="751"/>
      <c r="RLL19" s="751"/>
      <c r="RLM19" s="751"/>
      <c r="RLN19" s="751"/>
      <c r="RLO19" s="751"/>
      <c r="RLP19" s="751"/>
      <c r="RLQ19" s="751"/>
      <c r="RLR19" s="751"/>
      <c r="RLS19" s="751"/>
      <c r="RLT19" s="751"/>
      <c r="RLU19" s="751"/>
      <c r="RLV19" s="751"/>
      <c r="RLW19" s="751"/>
      <c r="RLX19" s="751"/>
      <c r="RLY19" s="751"/>
      <c r="RLZ19" s="751"/>
      <c r="RMA19" s="751"/>
      <c r="RMB19" s="751"/>
      <c r="RMC19" s="751"/>
      <c r="RMD19" s="751"/>
      <c r="RME19" s="751"/>
      <c r="RMF19" s="751"/>
      <c r="RMG19" s="751"/>
      <c r="RMH19" s="751"/>
      <c r="RMI19" s="751"/>
      <c r="RMJ19" s="751"/>
      <c r="RMK19" s="751"/>
      <c r="RML19" s="751"/>
      <c r="RMM19" s="751"/>
      <c r="RMN19" s="751"/>
      <c r="RMO19" s="751"/>
      <c r="RMP19" s="751"/>
      <c r="RMQ19" s="751"/>
      <c r="RMR19" s="751"/>
      <c r="RMS19" s="751"/>
      <c r="RMT19" s="751"/>
      <c r="RMU19" s="751"/>
      <c r="RMV19" s="751"/>
      <c r="RMW19" s="751"/>
      <c r="RMX19" s="751"/>
      <c r="RMY19" s="751"/>
      <c r="RMZ19" s="751"/>
      <c r="RNA19" s="751"/>
      <c r="RNB19" s="751"/>
      <c r="RNC19" s="751"/>
      <c r="RND19" s="751"/>
      <c r="RNE19" s="751"/>
      <c r="RNF19" s="751"/>
      <c r="RNG19" s="751"/>
      <c r="RNH19" s="751"/>
      <c r="RNI19" s="751"/>
      <c r="RNJ19" s="751"/>
      <c r="RNK19" s="751"/>
      <c r="RNL19" s="751"/>
      <c r="RNM19" s="751"/>
      <c r="RNN19" s="751"/>
      <c r="RNO19" s="751"/>
      <c r="RNP19" s="751"/>
      <c r="RNQ19" s="751"/>
      <c r="RNR19" s="751"/>
      <c r="RNS19" s="751"/>
      <c r="RNT19" s="751"/>
      <c r="RNU19" s="751"/>
      <c r="RNV19" s="751"/>
      <c r="RNW19" s="751"/>
      <c r="RNX19" s="751"/>
      <c r="RNY19" s="751"/>
      <c r="RNZ19" s="751"/>
      <c r="ROA19" s="751"/>
      <c r="ROB19" s="751"/>
      <c r="ROC19" s="751"/>
      <c r="ROD19" s="751"/>
      <c r="ROE19" s="751"/>
      <c r="ROF19" s="751"/>
      <c r="ROG19" s="751"/>
      <c r="ROH19" s="751"/>
      <c r="ROI19" s="751"/>
      <c r="ROJ19" s="751"/>
      <c r="ROK19" s="751"/>
      <c r="ROL19" s="751"/>
      <c r="ROM19" s="751"/>
      <c r="RON19" s="751"/>
      <c r="ROO19" s="751"/>
      <c r="ROP19" s="751"/>
      <c r="ROQ19" s="751"/>
      <c r="ROR19" s="751"/>
      <c r="ROS19" s="751"/>
      <c r="ROT19" s="751"/>
      <c r="ROU19" s="751"/>
      <c r="ROV19" s="751"/>
      <c r="ROW19" s="751"/>
      <c r="ROX19" s="751"/>
      <c r="ROY19" s="751"/>
      <c r="ROZ19" s="751"/>
      <c r="RPA19" s="751"/>
      <c r="RPB19" s="751"/>
      <c r="RPC19" s="751"/>
      <c r="RPD19" s="751"/>
      <c r="RPE19" s="751"/>
      <c r="RPF19" s="751"/>
      <c r="RPG19" s="751"/>
      <c r="RPH19" s="751"/>
      <c r="RPI19" s="751"/>
      <c r="RPJ19" s="751"/>
      <c r="RPK19" s="751"/>
      <c r="RPL19" s="751"/>
      <c r="RPM19" s="751"/>
      <c r="RPN19" s="751"/>
      <c r="RPO19" s="751"/>
      <c r="RPP19" s="751"/>
      <c r="RPQ19" s="751"/>
      <c r="RPR19" s="751"/>
      <c r="RPS19" s="751"/>
      <c r="RPT19" s="751"/>
      <c r="RPU19" s="751"/>
      <c r="RPV19" s="751"/>
      <c r="RPW19" s="751"/>
      <c r="RPX19" s="751"/>
      <c r="RPY19" s="751"/>
      <c r="RPZ19" s="751"/>
      <c r="RQA19" s="751"/>
      <c r="RQB19" s="751"/>
      <c r="RQC19" s="751"/>
      <c r="RQD19" s="751"/>
      <c r="RQE19" s="751"/>
      <c r="RQF19" s="751"/>
      <c r="RQG19" s="751"/>
      <c r="RQH19" s="751"/>
      <c r="RQI19" s="751"/>
      <c r="RQJ19" s="751"/>
      <c r="RQK19" s="751"/>
      <c r="RQL19" s="751"/>
      <c r="RQM19" s="751"/>
      <c r="RQN19" s="751"/>
      <c r="RQO19" s="751"/>
      <c r="RQP19" s="751"/>
      <c r="RQQ19" s="751"/>
      <c r="RQR19" s="751"/>
      <c r="RQS19" s="751"/>
      <c r="RQT19" s="751"/>
      <c r="RQU19" s="751"/>
      <c r="RQV19" s="751"/>
      <c r="RQW19" s="751"/>
      <c r="RQX19" s="751"/>
      <c r="RQY19" s="751"/>
      <c r="RQZ19" s="751"/>
      <c r="RRA19" s="751"/>
      <c r="RRB19" s="751"/>
      <c r="RRC19" s="751"/>
      <c r="RRD19" s="751"/>
      <c r="RRE19" s="751"/>
      <c r="RRF19" s="751"/>
      <c r="RRG19" s="751"/>
      <c r="RRH19" s="751"/>
      <c r="RRI19" s="751"/>
      <c r="RRJ19" s="751"/>
      <c r="RRK19" s="751"/>
      <c r="RRL19" s="751"/>
      <c r="RRM19" s="751"/>
      <c r="RRN19" s="751"/>
      <c r="RRO19" s="751"/>
      <c r="RRP19" s="751"/>
      <c r="RRQ19" s="751"/>
      <c r="RRR19" s="751"/>
      <c r="RRS19" s="751"/>
      <c r="RRT19" s="751"/>
      <c r="RRU19" s="751"/>
      <c r="RRV19" s="751"/>
      <c r="RRW19" s="751"/>
      <c r="RRX19" s="751"/>
      <c r="RRY19" s="751"/>
      <c r="RRZ19" s="751"/>
      <c r="RSA19" s="751"/>
      <c r="RSB19" s="751"/>
      <c r="RSC19" s="751"/>
      <c r="RSD19" s="751"/>
      <c r="RSE19" s="751"/>
      <c r="RSF19" s="751"/>
      <c r="RSG19" s="751"/>
      <c r="RSH19" s="751"/>
      <c r="RSI19" s="751"/>
      <c r="RSJ19" s="751"/>
      <c r="RSK19" s="751"/>
      <c r="RSL19" s="751"/>
      <c r="RSM19" s="751"/>
      <c r="RSN19" s="751"/>
      <c r="RSO19" s="751"/>
      <c r="RSP19" s="751"/>
      <c r="RSQ19" s="751"/>
      <c r="RSR19" s="751"/>
      <c r="RSS19" s="751"/>
      <c r="RST19" s="751"/>
      <c r="RSU19" s="751"/>
      <c r="RSV19" s="751"/>
      <c r="RSW19" s="751"/>
      <c r="RSX19" s="751"/>
      <c r="RSY19" s="751"/>
      <c r="RSZ19" s="751"/>
      <c r="RTA19" s="751"/>
      <c r="RTB19" s="751"/>
      <c r="RTC19" s="751"/>
      <c r="RTD19" s="751"/>
      <c r="RTE19" s="751"/>
      <c r="RTF19" s="751"/>
      <c r="RTG19" s="751"/>
      <c r="RTH19" s="751"/>
      <c r="RTI19" s="751"/>
      <c r="RTJ19" s="751"/>
      <c r="RTK19" s="751"/>
      <c r="RTL19" s="751"/>
      <c r="RTM19" s="751"/>
      <c r="RTN19" s="751"/>
      <c r="RTO19" s="751"/>
      <c r="RTP19" s="751"/>
      <c r="RTQ19" s="751"/>
      <c r="RTR19" s="751"/>
      <c r="RTS19" s="751"/>
      <c r="RTT19" s="751"/>
      <c r="RTU19" s="751"/>
      <c r="RTV19" s="751"/>
      <c r="RTW19" s="751"/>
      <c r="RTX19" s="751"/>
      <c r="RTY19" s="751"/>
      <c r="RTZ19" s="751"/>
      <c r="RUA19" s="751"/>
      <c r="RUB19" s="751"/>
      <c r="RUC19" s="751"/>
      <c r="RUD19" s="751"/>
      <c r="RUE19" s="751"/>
      <c r="RUF19" s="751"/>
      <c r="RUG19" s="751"/>
      <c r="RUH19" s="751"/>
      <c r="RUI19" s="751"/>
      <c r="RUJ19" s="751"/>
      <c r="RUK19" s="751"/>
      <c r="RUL19" s="751"/>
      <c r="RUM19" s="751"/>
      <c r="RUN19" s="751"/>
      <c r="RUO19" s="751"/>
      <c r="RUP19" s="751"/>
      <c r="RUQ19" s="751"/>
      <c r="RUR19" s="751"/>
      <c r="RUS19" s="751"/>
      <c r="RUT19" s="751"/>
      <c r="RUU19" s="751"/>
      <c r="RUV19" s="751"/>
      <c r="RUW19" s="751"/>
      <c r="RUX19" s="751"/>
      <c r="RUY19" s="751"/>
      <c r="RUZ19" s="751"/>
      <c r="RVA19" s="751"/>
      <c r="RVB19" s="751"/>
      <c r="RVC19" s="751"/>
      <c r="RVD19" s="751"/>
      <c r="RVE19" s="751"/>
      <c r="RVF19" s="751"/>
      <c r="RVG19" s="751"/>
      <c r="RVH19" s="751"/>
      <c r="RVI19" s="751"/>
      <c r="RVJ19" s="751"/>
      <c r="RVK19" s="751"/>
      <c r="RVL19" s="751"/>
      <c r="RVM19" s="751"/>
      <c r="RVN19" s="751"/>
      <c r="RVO19" s="751"/>
      <c r="RVP19" s="751"/>
      <c r="RVQ19" s="751"/>
      <c r="RVR19" s="751"/>
      <c r="RVS19" s="751"/>
      <c r="RVT19" s="751"/>
      <c r="RVU19" s="751"/>
      <c r="RVV19" s="751"/>
      <c r="RVW19" s="751"/>
      <c r="RVX19" s="751"/>
      <c r="RVY19" s="751"/>
      <c r="RVZ19" s="751"/>
      <c r="RWA19" s="751"/>
      <c r="RWB19" s="751"/>
      <c r="RWC19" s="751"/>
      <c r="RWD19" s="751"/>
      <c r="RWE19" s="751"/>
      <c r="RWF19" s="751"/>
      <c r="RWG19" s="751"/>
      <c r="RWH19" s="751"/>
      <c r="RWI19" s="751"/>
      <c r="RWJ19" s="751"/>
      <c r="RWK19" s="751"/>
      <c r="RWL19" s="751"/>
      <c r="RWM19" s="751"/>
      <c r="RWN19" s="751"/>
      <c r="RWO19" s="751"/>
      <c r="RWP19" s="751"/>
      <c r="RWQ19" s="751"/>
      <c r="RWR19" s="751"/>
      <c r="RWS19" s="751"/>
      <c r="RWT19" s="751"/>
      <c r="RWU19" s="751"/>
      <c r="RWV19" s="751"/>
      <c r="RWW19" s="751"/>
      <c r="RWX19" s="751"/>
      <c r="RWY19" s="751"/>
      <c r="RWZ19" s="751"/>
      <c r="RXA19" s="751"/>
      <c r="RXB19" s="751"/>
      <c r="RXC19" s="751"/>
      <c r="RXD19" s="751"/>
      <c r="RXE19" s="751"/>
      <c r="RXF19" s="751"/>
      <c r="RXG19" s="751"/>
      <c r="RXH19" s="751"/>
      <c r="RXI19" s="751"/>
      <c r="RXJ19" s="751"/>
      <c r="RXK19" s="751"/>
      <c r="RXL19" s="751"/>
      <c r="RXM19" s="751"/>
      <c r="RXN19" s="751"/>
      <c r="RXO19" s="751"/>
      <c r="RXP19" s="751"/>
      <c r="RXQ19" s="751"/>
      <c r="RXR19" s="751"/>
      <c r="RXS19" s="751"/>
      <c r="RXT19" s="751"/>
      <c r="RXU19" s="751"/>
      <c r="RXV19" s="751"/>
      <c r="RXW19" s="751"/>
      <c r="RXX19" s="751"/>
      <c r="RXY19" s="751"/>
      <c r="RXZ19" s="751"/>
      <c r="RYA19" s="751"/>
      <c r="RYB19" s="751"/>
      <c r="RYC19" s="751"/>
      <c r="RYD19" s="751"/>
      <c r="RYE19" s="751"/>
      <c r="RYF19" s="751"/>
      <c r="RYG19" s="751"/>
      <c r="RYH19" s="751"/>
      <c r="RYI19" s="751"/>
      <c r="RYJ19" s="751"/>
      <c r="RYK19" s="751"/>
      <c r="RYL19" s="751"/>
      <c r="RYM19" s="751"/>
      <c r="RYN19" s="751"/>
      <c r="RYO19" s="751"/>
      <c r="RYP19" s="751"/>
      <c r="RYQ19" s="751"/>
      <c r="RYR19" s="751"/>
      <c r="RYS19" s="751"/>
      <c r="RYT19" s="751"/>
      <c r="RYU19" s="751"/>
      <c r="RYV19" s="751"/>
      <c r="RYW19" s="751"/>
      <c r="RYX19" s="751"/>
      <c r="RYY19" s="751"/>
      <c r="RYZ19" s="751"/>
      <c r="RZA19" s="751"/>
      <c r="RZB19" s="751"/>
      <c r="RZC19" s="751"/>
      <c r="RZD19" s="751"/>
      <c r="RZE19" s="751"/>
      <c r="RZF19" s="751"/>
      <c r="RZG19" s="751"/>
      <c r="RZH19" s="751"/>
      <c r="RZI19" s="751"/>
      <c r="RZJ19" s="751"/>
      <c r="RZK19" s="751"/>
      <c r="RZL19" s="751"/>
      <c r="RZM19" s="751"/>
      <c r="RZN19" s="751"/>
      <c r="RZO19" s="751"/>
      <c r="RZP19" s="751"/>
      <c r="RZQ19" s="751"/>
      <c r="RZR19" s="751"/>
      <c r="RZS19" s="751"/>
      <c r="RZT19" s="751"/>
      <c r="RZU19" s="751"/>
      <c r="RZV19" s="751"/>
      <c r="RZW19" s="751"/>
      <c r="RZX19" s="751"/>
      <c r="RZY19" s="751"/>
      <c r="RZZ19" s="751"/>
      <c r="SAA19" s="751"/>
      <c r="SAB19" s="751"/>
      <c r="SAC19" s="751"/>
      <c r="SAD19" s="751"/>
      <c r="SAE19" s="751"/>
      <c r="SAF19" s="751"/>
      <c r="SAG19" s="751"/>
      <c r="SAH19" s="751"/>
      <c r="SAI19" s="751"/>
      <c r="SAJ19" s="751"/>
      <c r="SAK19" s="751"/>
      <c r="SAL19" s="751"/>
      <c r="SAM19" s="751"/>
      <c r="SAN19" s="751"/>
      <c r="SAO19" s="751"/>
      <c r="SAP19" s="751"/>
      <c r="SAQ19" s="751"/>
      <c r="SAR19" s="751"/>
      <c r="SAS19" s="751"/>
      <c r="SAT19" s="751"/>
      <c r="SAU19" s="751"/>
      <c r="SAV19" s="751"/>
      <c r="SAW19" s="751"/>
      <c r="SAX19" s="751"/>
      <c r="SAY19" s="751"/>
      <c r="SAZ19" s="751"/>
      <c r="SBA19" s="751"/>
      <c r="SBB19" s="751"/>
      <c r="SBC19" s="751"/>
      <c r="SBD19" s="751"/>
      <c r="SBE19" s="751"/>
      <c r="SBF19" s="751"/>
      <c r="SBG19" s="751"/>
      <c r="SBH19" s="751"/>
      <c r="SBI19" s="751"/>
      <c r="SBJ19" s="751"/>
      <c r="SBK19" s="751"/>
      <c r="SBL19" s="751"/>
      <c r="SBM19" s="751"/>
      <c r="SBN19" s="751"/>
      <c r="SBO19" s="751"/>
      <c r="SBP19" s="751"/>
      <c r="SBQ19" s="751"/>
      <c r="SBR19" s="751"/>
      <c r="SBS19" s="751"/>
      <c r="SBT19" s="751"/>
      <c r="SBU19" s="751"/>
      <c r="SBV19" s="751"/>
      <c r="SBW19" s="751"/>
      <c r="SBX19" s="751"/>
      <c r="SBY19" s="751"/>
      <c r="SBZ19" s="751"/>
      <c r="SCA19" s="751"/>
      <c r="SCB19" s="751"/>
      <c r="SCC19" s="751"/>
      <c r="SCD19" s="751"/>
      <c r="SCE19" s="751"/>
      <c r="SCF19" s="751"/>
      <c r="SCG19" s="751"/>
      <c r="SCH19" s="751"/>
      <c r="SCI19" s="751"/>
      <c r="SCJ19" s="751"/>
      <c r="SCK19" s="751"/>
      <c r="SCL19" s="751"/>
      <c r="SCM19" s="751"/>
      <c r="SCN19" s="751"/>
      <c r="SCO19" s="751"/>
      <c r="SCP19" s="751"/>
      <c r="SCQ19" s="751"/>
      <c r="SCR19" s="751"/>
      <c r="SCS19" s="751"/>
      <c r="SCT19" s="751"/>
      <c r="SCU19" s="751"/>
      <c r="SCV19" s="751"/>
      <c r="SCW19" s="751"/>
      <c r="SCX19" s="751"/>
      <c r="SCY19" s="751"/>
      <c r="SCZ19" s="751"/>
      <c r="SDA19" s="751"/>
      <c r="SDB19" s="751"/>
      <c r="SDC19" s="751"/>
      <c r="SDD19" s="751"/>
      <c r="SDE19" s="751"/>
      <c r="SDF19" s="751"/>
      <c r="SDG19" s="751"/>
      <c r="SDH19" s="751"/>
      <c r="SDI19" s="751"/>
      <c r="SDJ19" s="751"/>
      <c r="SDK19" s="751"/>
      <c r="SDL19" s="751"/>
      <c r="SDM19" s="751"/>
      <c r="SDN19" s="751"/>
      <c r="SDO19" s="751"/>
      <c r="SDP19" s="751"/>
      <c r="SDQ19" s="751"/>
      <c r="SDR19" s="751"/>
      <c r="SDS19" s="751"/>
      <c r="SDT19" s="751"/>
      <c r="SDU19" s="751"/>
      <c r="SDV19" s="751"/>
      <c r="SDW19" s="751"/>
      <c r="SDX19" s="751"/>
      <c r="SDY19" s="751"/>
      <c r="SDZ19" s="751"/>
      <c r="SEA19" s="751"/>
      <c r="SEB19" s="751"/>
      <c r="SEC19" s="751"/>
      <c r="SED19" s="751"/>
      <c r="SEE19" s="751"/>
      <c r="SEF19" s="751"/>
      <c r="SEG19" s="751"/>
      <c r="SEH19" s="751"/>
      <c r="SEI19" s="751"/>
      <c r="SEJ19" s="751"/>
      <c r="SEK19" s="751"/>
      <c r="SEL19" s="751"/>
      <c r="SEM19" s="751"/>
      <c r="SEN19" s="751"/>
      <c r="SEO19" s="751"/>
      <c r="SEP19" s="751"/>
      <c r="SEQ19" s="751"/>
      <c r="SER19" s="751"/>
      <c r="SES19" s="751"/>
      <c r="SET19" s="751"/>
      <c r="SEU19" s="751"/>
      <c r="SEV19" s="751"/>
      <c r="SEW19" s="751"/>
      <c r="SEX19" s="751"/>
      <c r="SEY19" s="751"/>
      <c r="SEZ19" s="751"/>
      <c r="SFA19" s="751"/>
      <c r="SFB19" s="751"/>
      <c r="SFC19" s="751"/>
      <c r="SFD19" s="751"/>
      <c r="SFE19" s="751"/>
      <c r="SFF19" s="751"/>
      <c r="SFG19" s="751"/>
      <c r="SFH19" s="751"/>
      <c r="SFI19" s="751"/>
      <c r="SFJ19" s="751"/>
      <c r="SFK19" s="751"/>
      <c r="SFL19" s="751"/>
      <c r="SFM19" s="751"/>
      <c r="SFN19" s="751"/>
      <c r="SFO19" s="751"/>
      <c r="SFP19" s="751"/>
      <c r="SFQ19" s="751"/>
      <c r="SFR19" s="751"/>
      <c r="SFS19" s="751"/>
      <c r="SFT19" s="751"/>
      <c r="SFU19" s="751"/>
      <c r="SFV19" s="751"/>
      <c r="SFW19" s="751"/>
      <c r="SFX19" s="751"/>
      <c r="SFY19" s="751"/>
      <c r="SFZ19" s="751"/>
      <c r="SGA19" s="751"/>
      <c r="SGB19" s="751"/>
      <c r="SGC19" s="751"/>
      <c r="SGD19" s="751"/>
      <c r="SGE19" s="751"/>
      <c r="SGF19" s="751"/>
      <c r="SGG19" s="751"/>
      <c r="SGH19" s="751"/>
      <c r="SGI19" s="751"/>
      <c r="SGJ19" s="751"/>
      <c r="SGK19" s="751"/>
      <c r="SGL19" s="751"/>
      <c r="SGM19" s="751"/>
      <c r="SGN19" s="751"/>
      <c r="SGO19" s="751"/>
      <c r="SGP19" s="751"/>
      <c r="SGQ19" s="751"/>
      <c r="SGR19" s="751"/>
      <c r="SGS19" s="751"/>
      <c r="SGT19" s="751"/>
      <c r="SGU19" s="751"/>
      <c r="SGV19" s="751"/>
      <c r="SGW19" s="751"/>
      <c r="SGX19" s="751"/>
      <c r="SGY19" s="751"/>
      <c r="SGZ19" s="751"/>
      <c r="SHA19" s="751"/>
      <c r="SHB19" s="751"/>
      <c r="SHC19" s="751"/>
      <c r="SHD19" s="751"/>
      <c r="SHE19" s="751"/>
      <c r="SHF19" s="751"/>
      <c r="SHG19" s="751"/>
      <c r="SHH19" s="751"/>
      <c r="SHI19" s="751"/>
      <c r="SHJ19" s="751"/>
      <c r="SHK19" s="751"/>
      <c r="SHL19" s="751"/>
      <c r="SHM19" s="751"/>
      <c r="SHN19" s="751"/>
      <c r="SHO19" s="751"/>
      <c r="SHP19" s="751"/>
      <c r="SHQ19" s="751"/>
      <c r="SHR19" s="751"/>
      <c r="SHS19" s="751"/>
      <c r="SHT19" s="751"/>
      <c r="SHU19" s="751"/>
      <c r="SHV19" s="751"/>
      <c r="SHW19" s="751"/>
      <c r="SHX19" s="751"/>
      <c r="SHY19" s="751"/>
      <c r="SHZ19" s="751"/>
      <c r="SIA19" s="751"/>
      <c r="SIB19" s="751"/>
      <c r="SIC19" s="751"/>
      <c r="SID19" s="751"/>
      <c r="SIE19" s="751"/>
      <c r="SIF19" s="751"/>
      <c r="SIG19" s="751"/>
      <c r="SIH19" s="751"/>
      <c r="SII19" s="751"/>
      <c r="SIJ19" s="751"/>
      <c r="SIK19" s="751"/>
      <c r="SIL19" s="751"/>
      <c r="SIM19" s="751"/>
      <c r="SIN19" s="751"/>
      <c r="SIO19" s="751"/>
      <c r="SIP19" s="751"/>
      <c r="SIQ19" s="751"/>
      <c r="SIR19" s="751"/>
      <c r="SIS19" s="751"/>
      <c r="SIT19" s="751"/>
      <c r="SIU19" s="751"/>
      <c r="SIV19" s="751"/>
      <c r="SIW19" s="751"/>
      <c r="SIX19" s="751"/>
      <c r="SIY19" s="751"/>
      <c r="SIZ19" s="751"/>
      <c r="SJA19" s="751"/>
      <c r="SJB19" s="751"/>
      <c r="SJC19" s="751"/>
      <c r="SJD19" s="751"/>
      <c r="SJE19" s="751"/>
      <c r="SJF19" s="751"/>
      <c r="SJG19" s="751"/>
      <c r="SJH19" s="751"/>
      <c r="SJI19" s="751"/>
      <c r="SJJ19" s="751"/>
      <c r="SJK19" s="751"/>
      <c r="SJL19" s="751"/>
      <c r="SJM19" s="751"/>
      <c r="SJN19" s="751"/>
      <c r="SJO19" s="751"/>
      <c r="SJP19" s="751"/>
      <c r="SJQ19" s="751"/>
      <c r="SJR19" s="751"/>
      <c r="SJS19" s="751"/>
      <c r="SJT19" s="751"/>
      <c r="SJU19" s="751"/>
      <c r="SJV19" s="751"/>
      <c r="SJW19" s="751"/>
      <c r="SJX19" s="751"/>
      <c r="SJY19" s="751"/>
      <c r="SJZ19" s="751"/>
      <c r="SKA19" s="751"/>
      <c r="SKB19" s="751"/>
      <c r="SKC19" s="751"/>
      <c r="SKD19" s="751"/>
      <c r="SKE19" s="751"/>
      <c r="SKF19" s="751"/>
      <c r="SKG19" s="751"/>
      <c r="SKH19" s="751"/>
      <c r="SKI19" s="751"/>
      <c r="SKJ19" s="751"/>
      <c r="SKK19" s="751"/>
      <c r="SKL19" s="751"/>
      <c r="SKM19" s="751"/>
      <c r="SKN19" s="751"/>
      <c r="SKO19" s="751"/>
      <c r="SKP19" s="751"/>
      <c r="SKQ19" s="751"/>
      <c r="SKR19" s="751"/>
      <c r="SKS19" s="751"/>
      <c r="SKT19" s="751"/>
      <c r="SKU19" s="751"/>
      <c r="SKV19" s="751"/>
      <c r="SKW19" s="751"/>
      <c r="SKX19" s="751"/>
      <c r="SKY19" s="751"/>
      <c r="SKZ19" s="751"/>
      <c r="SLA19" s="751"/>
      <c r="SLB19" s="751"/>
      <c r="SLC19" s="751"/>
      <c r="SLD19" s="751"/>
      <c r="SLE19" s="751"/>
      <c r="SLF19" s="751"/>
      <c r="SLG19" s="751"/>
      <c r="SLH19" s="751"/>
      <c r="SLI19" s="751"/>
      <c r="SLJ19" s="751"/>
      <c r="SLK19" s="751"/>
      <c r="SLL19" s="751"/>
      <c r="SLM19" s="751"/>
      <c r="SLN19" s="751"/>
      <c r="SLO19" s="751"/>
      <c r="SLP19" s="751"/>
      <c r="SLQ19" s="751"/>
      <c r="SLR19" s="751"/>
      <c r="SLS19" s="751"/>
      <c r="SLT19" s="751"/>
      <c r="SLU19" s="751"/>
      <c r="SLV19" s="751"/>
      <c r="SLW19" s="751"/>
      <c r="SLX19" s="751"/>
      <c r="SLY19" s="751"/>
      <c r="SLZ19" s="751"/>
      <c r="SMA19" s="751"/>
      <c r="SMB19" s="751"/>
      <c r="SMC19" s="751"/>
      <c r="SMD19" s="751"/>
      <c r="SME19" s="751"/>
      <c r="SMF19" s="751"/>
      <c r="SMG19" s="751"/>
      <c r="SMH19" s="751"/>
      <c r="SMI19" s="751"/>
      <c r="SMJ19" s="751"/>
      <c r="SMK19" s="751"/>
      <c r="SML19" s="751"/>
      <c r="SMM19" s="751"/>
      <c r="SMN19" s="751"/>
      <c r="SMO19" s="751"/>
      <c r="SMP19" s="751"/>
      <c r="SMQ19" s="751"/>
      <c r="SMR19" s="751"/>
      <c r="SMS19" s="751"/>
      <c r="SMT19" s="751"/>
      <c r="SMU19" s="751"/>
      <c r="SMV19" s="751"/>
      <c r="SMW19" s="751"/>
      <c r="SMX19" s="751"/>
      <c r="SMY19" s="751"/>
      <c r="SMZ19" s="751"/>
      <c r="SNA19" s="751"/>
      <c r="SNB19" s="751"/>
      <c r="SNC19" s="751"/>
      <c r="SND19" s="751"/>
      <c r="SNE19" s="751"/>
      <c r="SNF19" s="751"/>
      <c r="SNG19" s="751"/>
      <c r="SNH19" s="751"/>
      <c r="SNI19" s="751"/>
      <c r="SNJ19" s="751"/>
      <c r="SNK19" s="751"/>
      <c r="SNL19" s="751"/>
      <c r="SNM19" s="751"/>
      <c r="SNN19" s="751"/>
      <c r="SNO19" s="751"/>
      <c r="SNP19" s="751"/>
      <c r="SNQ19" s="751"/>
      <c r="SNR19" s="751"/>
      <c r="SNS19" s="751"/>
      <c r="SNT19" s="751"/>
      <c r="SNU19" s="751"/>
      <c r="SNV19" s="751"/>
      <c r="SNW19" s="751"/>
      <c r="SNX19" s="751"/>
      <c r="SNY19" s="751"/>
      <c r="SNZ19" s="751"/>
      <c r="SOA19" s="751"/>
      <c r="SOB19" s="751"/>
      <c r="SOC19" s="751"/>
      <c r="SOD19" s="751"/>
      <c r="SOE19" s="751"/>
      <c r="SOF19" s="751"/>
      <c r="SOG19" s="751"/>
      <c r="SOH19" s="751"/>
      <c r="SOI19" s="751"/>
      <c r="SOJ19" s="751"/>
      <c r="SOK19" s="751"/>
      <c r="SOL19" s="751"/>
      <c r="SOM19" s="751"/>
      <c r="SON19" s="751"/>
      <c r="SOO19" s="751"/>
      <c r="SOP19" s="751"/>
      <c r="SOQ19" s="751"/>
      <c r="SOR19" s="751"/>
      <c r="SOS19" s="751"/>
      <c r="SOT19" s="751"/>
      <c r="SOU19" s="751"/>
      <c r="SOV19" s="751"/>
      <c r="SOW19" s="751"/>
      <c r="SOX19" s="751"/>
      <c r="SOY19" s="751"/>
      <c r="SOZ19" s="751"/>
      <c r="SPA19" s="751"/>
      <c r="SPB19" s="751"/>
      <c r="SPC19" s="751"/>
      <c r="SPD19" s="751"/>
      <c r="SPE19" s="751"/>
      <c r="SPF19" s="751"/>
      <c r="SPG19" s="751"/>
      <c r="SPH19" s="751"/>
      <c r="SPI19" s="751"/>
      <c r="SPJ19" s="751"/>
      <c r="SPK19" s="751"/>
      <c r="SPL19" s="751"/>
      <c r="SPM19" s="751"/>
      <c r="SPN19" s="751"/>
      <c r="SPO19" s="751"/>
      <c r="SPP19" s="751"/>
      <c r="SPQ19" s="751"/>
      <c r="SPR19" s="751"/>
      <c r="SPS19" s="751"/>
      <c r="SPT19" s="751"/>
      <c r="SPU19" s="751"/>
      <c r="SPV19" s="751"/>
      <c r="SPW19" s="751"/>
      <c r="SPX19" s="751"/>
      <c r="SPY19" s="751"/>
      <c r="SPZ19" s="751"/>
      <c r="SQA19" s="751"/>
      <c r="SQB19" s="751"/>
      <c r="SQC19" s="751"/>
      <c r="SQD19" s="751"/>
      <c r="SQE19" s="751"/>
      <c r="SQF19" s="751"/>
      <c r="SQG19" s="751"/>
      <c r="SQH19" s="751"/>
      <c r="SQI19" s="751"/>
      <c r="SQJ19" s="751"/>
      <c r="SQK19" s="751"/>
      <c r="SQL19" s="751"/>
      <c r="SQM19" s="751"/>
      <c r="SQN19" s="751"/>
      <c r="SQO19" s="751"/>
      <c r="SQP19" s="751"/>
      <c r="SQQ19" s="751"/>
      <c r="SQR19" s="751"/>
      <c r="SQS19" s="751"/>
      <c r="SQT19" s="751"/>
      <c r="SQU19" s="751"/>
      <c r="SQV19" s="751"/>
      <c r="SQW19" s="751"/>
      <c r="SQX19" s="751"/>
      <c r="SQY19" s="751"/>
      <c r="SQZ19" s="751"/>
      <c r="SRA19" s="751"/>
      <c r="SRB19" s="751"/>
      <c r="SRC19" s="751"/>
      <c r="SRD19" s="751"/>
      <c r="SRE19" s="751"/>
      <c r="SRF19" s="751"/>
      <c r="SRG19" s="751"/>
      <c r="SRH19" s="751"/>
      <c r="SRI19" s="751"/>
      <c r="SRJ19" s="751"/>
      <c r="SRK19" s="751"/>
      <c r="SRL19" s="751"/>
      <c r="SRM19" s="751"/>
      <c r="SRN19" s="751"/>
      <c r="SRO19" s="751"/>
      <c r="SRP19" s="751"/>
      <c r="SRQ19" s="751"/>
      <c r="SRR19" s="751"/>
      <c r="SRS19" s="751"/>
      <c r="SRT19" s="751"/>
      <c r="SRU19" s="751"/>
      <c r="SRV19" s="751"/>
      <c r="SRW19" s="751"/>
      <c r="SRX19" s="751"/>
      <c r="SRY19" s="751"/>
      <c r="SRZ19" s="751"/>
      <c r="SSA19" s="751"/>
      <c r="SSB19" s="751"/>
      <c r="SSC19" s="751"/>
      <c r="SSD19" s="751"/>
      <c r="SSE19" s="751"/>
      <c r="SSF19" s="751"/>
      <c r="SSG19" s="751"/>
      <c r="SSH19" s="751"/>
      <c r="SSI19" s="751"/>
      <c r="SSJ19" s="751"/>
      <c r="SSK19" s="751"/>
      <c r="SSL19" s="751"/>
      <c r="SSM19" s="751"/>
      <c r="SSN19" s="751"/>
      <c r="SSO19" s="751"/>
      <c r="SSP19" s="751"/>
      <c r="SSQ19" s="751"/>
      <c r="SSR19" s="751"/>
      <c r="SSS19" s="751"/>
      <c r="SST19" s="751"/>
      <c r="SSU19" s="751"/>
      <c r="SSV19" s="751"/>
      <c r="SSW19" s="751"/>
      <c r="SSX19" s="751"/>
      <c r="SSY19" s="751"/>
      <c r="SSZ19" s="751"/>
      <c r="STA19" s="751"/>
      <c r="STB19" s="751"/>
      <c r="STC19" s="751"/>
      <c r="STD19" s="751"/>
      <c r="STE19" s="751"/>
      <c r="STF19" s="751"/>
      <c r="STG19" s="751"/>
      <c r="STH19" s="751"/>
      <c r="STI19" s="751"/>
      <c r="STJ19" s="751"/>
      <c r="STK19" s="751"/>
      <c r="STL19" s="751"/>
      <c r="STM19" s="751"/>
      <c r="STN19" s="751"/>
      <c r="STO19" s="751"/>
      <c r="STP19" s="751"/>
      <c r="STQ19" s="751"/>
      <c r="STR19" s="751"/>
      <c r="STS19" s="751"/>
      <c r="STT19" s="751"/>
      <c r="STU19" s="751"/>
      <c r="STV19" s="751"/>
      <c r="STW19" s="751"/>
      <c r="STX19" s="751"/>
      <c r="STY19" s="751"/>
      <c r="STZ19" s="751"/>
      <c r="SUA19" s="751"/>
      <c r="SUB19" s="751"/>
      <c r="SUC19" s="751"/>
      <c r="SUD19" s="751"/>
      <c r="SUE19" s="751"/>
      <c r="SUF19" s="751"/>
      <c r="SUG19" s="751"/>
      <c r="SUH19" s="751"/>
      <c r="SUI19" s="751"/>
      <c r="SUJ19" s="751"/>
      <c r="SUK19" s="751"/>
      <c r="SUL19" s="751"/>
      <c r="SUM19" s="751"/>
      <c r="SUN19" s="751"/>
      <c r="SUO19" s="751"/>
      <c r="SUP19" s="751"/>
      <c r="SUQ19" s="751"/>
      <c r="SUR19" s="751"/>
      <c r="SUS19" s="751"/>
      <c r="SUT19" s="751"/>
      <c r="SUU19" s="751"/>
      <c r="SUV19" s="751"/>
      <c r="SUW19" s="751"/>
      <c r="SUX19" s="751"/>
      <c r="SUY19" s="751"/>
      <c r="SUZ19" s="751"/>
      <c r="SVA19" s="751"/>
      <c r="SVB19" s="751"/>
      <c r="SVC19" s="751"/>
      <c r="SVD19" s="751"/>
      <c r="SVE19" s="751"/>
      <c r="SVF19" s="751"/>
      <c r="SVG19" s="751"/>
      <c r="SVH19" s="751"/>
      <c r="SVI19" s="751"/>
      <c r="SVJ19" s="751"/>
      <c r="SVK19" s="751"/>
      <c r="SVL19" s="751"/>
      <c r="SVM19" s="751"/>
      <c r="SVN19" s="751"/>
      <c r="SVO19" s="751"/>
      <c r="SVP19" s="751"/>
      <c r="SVQ19" s="751"/>
      <c r="SVR19" s="751"/>
      <c r="SVS19" s="751"/>
      <c r="SVT19" s="751"/>
      <c r="SVU19" s="751"/>
      <c r="SVV19" s="751"/>
      <c r="SVW19" s="751"/>
      <c r="SVX19" s="751"/>
      <c r="SVY19" s="751"/>
      <c r="SVZ19" s="751"/>
      <c r="SWA19" s="751"/>
      <c r="SWB19" s="751"/>
      <c r="SWC19" s="751"/>
      <c r="SWD19" s="751"/>
      <c r="SWE19" s="751"/>
      <c r="SWF19" s="751"/>
      <c r="SWG19" s="751"/>
      <c r="SWH19" s="751"/>
      <c r="SWI19" s="751"/>
      <c r="SWJ19" s="751"/>
      <c r="SWK19" s="751"/>
      <c r="SWL19" s="751"/>
      <c r="SWM19" s="751"/>
      <c r="SWN19" s="751"/>
      <c r="SWO19" s="751"/>
      <c r="SWP19" s="751"/>
      <c r="SWQ19" s="751"/>
      <c r="SWR19" s="751"/>
      <c r="SWS19" s="751"/>
      <c r="SWT19" s="751"/>
      <c r="SWU19" s="751"/>
      <c r="SWV19" s="751"/>
      <c r="SWW19" s="751"/>
      <c r="SWX19" s="751"/>
      <c r="SWY19" s="751"/>
      <c r="SWZ19" s="751"/>
      <c r="SXA19" s="751"/>
      <c r="SXB19" s="751"/>
      <c r="SXC19" s="751"/>
      <c r="SXD19" s="751"/>
      <c r="SXE19" s="751"/>
      <c r="SXF19" s="751"/>
      <c r="SXG19" s="751"/>
      <c r="SXH19" s="751"/>
      <c r="SXI19" s="751"/>
      <c r="SXJ19" s="751"/>
      <c r="SXK19" s="751"/>
      <c r="SXL19" s="751"/>
      <c r="SXM19" s="751"/>
      <c r="SXN19" s="751"/>
      <c r="SXO19" s="751"/>
      <c r="SXP19" s="751"/>
      <c r="SXQ19" s="751"/>
      <c r="SXR19" s="751"/>
      <c r="SXS19" s="751"/>
      <c r="SXT19" s="751"/>
      <c r="SXU19" s="751"/>
      <c r="SXV19" s="751"/>
      <c r="SXW19" s="751"/>
      <c r="SXX19" s="751"/>
      <c r="SXY19" s="751"/>
      <c r="SXZ19" s="751"/>
      <c r="SYA19" s="751"/>
      <c r="SYB19" s="751"/>
      <c r="SYC19" s="751"/>
      <c r="SYD19" s="751"/>
      <c r="SYE19" s="751"/>
      <c r="SYF19" s="751"/>
      <c r="SYG19" s="751"/>
      <c r="SYH19" s="751"/>
      <c r="SYI19" s="751"/>
      <c r="SYJ19" s="751"/>
      <c r="SYK19" s="751"/>
      <c r="SYL19" s="751"/>
      <c r="SYM19" s="751"/>
      <c r="SYN19" s="751"/>
      <c r="SYO19" s="751"/>
      <c r="SYP19" s="751"/>
      <c r="SYQ19" s="751"/>
      <c r="SYR19" s="751"/>
      <c r="SYS19" s="751"/>
      <c r="SYT19" s="751"/>
      <c r="SYU19" s="751"/>
      <c r="SYV19" s="751"/>
      <c r="SYW19" s="751"/>
      <c r="SYX19" s="751"/>
      <c r="SYY19" s="751"/>
      <c r="SYZ19" s="751"/>
      <c r="SZA19" s="751"/>
      <c r="SZB19" s="751"/>
      <c r="SZC19" s="751"/>
      <c r="SZD19" s="751"/>
      <c r="SZE19" s="751"/>
      <c r="SZF19" s="751"/>
      <c r="SZG19" s="751"/>
      <c r="SZH19" s="751"/>
      <c r="SZI19" s="751"/>
      <c r="SZJ19" s="751"/>
      <c r="SZK19" s="751"/>
      <c r="SZL19" s="751"/>
      <c r="SZM19" s="751"/>
      <c r="SZN19" s="751"/>
      <c r="SZO19" s="751"/>
      <c r="SZP19" s="751"/>
      <c r="SZQ19" s="751"/>
      <c r="SZR19" s="751"/>
      <c r="SZS19" s="751"/>
      <c r="SZT19" s="751"/>
      <c r="SZU19" s="751"/>
      <c r="SZV19" s="751"/>
      <c r="SZW19" s="751"/>
      <c r="SZX19" s="751"/>
      <c r="SZY19" s="751"/>
      <c r="SZZ19" s="751"/>
      <c r="TAA19" s="751"/>
      <c r="TAB19" s="751"/>
      <c r="TAC19" s="751"/>
      <c r="TAD19" s="751"/>
      <c r="TAE19" s="751"/>
      <c r="TAF19" s="751"/>
      <c r="TAG19" s="751"/>
      <c r="TAH19" s="751"/>
      <c r="TAI19" s="751"/>
      <c r="TAJ19" s="751"/>
      <c r="TAK19" s="751"/>
      <c r="TAL19" s="751"/>
      <c r="TAM19" s="751"/>
      <c r="TAN19" s="751"/>
      <c r="TAO19" s="751"/>
      <c r="TAP19" s="751"/>
      <c r="TAQ19" s="751"/>
      <c r="TAR19" s="751"/>
      <c r="TAS19" s="751"/>
      <c r="TAT19" s="751"/>
      <c r="TAU19" s="751"/>
      <c r="TAV19" s="751"/>
      <c r="TAW19" s="751"/>
      <c r="TAX19" s="751"/>
      <c r="TAY19" s="751"/>
      <c r="TAZ19" s="751"/>
      <c r="TBA19" s="751"/>
      <c r="TBB19" s="751"/>
      <c r="TBC19" s="751"/>
      <c r="TBD19" s="751"/>
      <c r="TBE19" s="751"/>
      <c r="TBF19" s="751"/>
      <c r="TBG19" s="751"/>
      <c r="TBH19" s="751"/>
      <c r="TBI19" s="751"/>
      <c r="TBJ19" s="751"/>
      <c r="TBK19" s="751"/>
      <c r="TBL19" s="751"/>
      <c r="TBM19" s="751"/>
      <c r="TBN19" s="751"/>
      <c r="TBO19" s="751"/>
      <c r="TBP19" s="751"/>
      <c r="TBQ19" s="751"/>
      <c r="TBR19" s="751"/>
      <c r="TBS19" s="751"/>
      <c r="TBT19" s="751"/>
      <c r="TBU19" s="751"/>
      <c r="TBV19" s="751"/>
      <c r="TBW19" s="751"/>
      <c r="TBX19" s="751"/>
      <c r="TBY19" s="751"/>
      <c r="TBZ19" s="751"/>
      <c r="TCA19" s="751"/>
      <c r="TCB19" s="751"/>
      <c r="TCC19" s="751"/>
      <c r="TCD19" s="751"/>
      <c r="TCE19" s="751"/>
      <c r="TCF19" s="751"/>
      <c r="TCG19" s="751"/>
      <c r="TCH19" s="751"/>
      <c r="TCI19" s="751"/>
      <c r="TCJ19" s="751"/>
      <c r="TCK19" s="751"/>
      <c r="TCL19" s="751"/>
      <c r="TCM19" s="751"/>
      <c r="TCN19" s="751"/>
      <c r="TCO19" s="751"/>
      <c r="TCP19" s="751"/>
      <c r="TCQ19" s="751"/>
      <c r="TCR19" s="751"/>
      <c r="TCS19" s="751"/>
      <c r="TCT19" s="751"/>
      <c r="TCU19" s="751"/>
      <c r="TCV19" s="751"/>
      <c r="TCW19" s="751"/>
      <c r="TCX19" s="751"/>
      <c r="TCY19" s="751"/>
      <c r="TCZ19" s="751"/>
      <c r="TDA19" s="751"/>
      <c r="TDB19" s="751"/>
      <c r="TDC19" s="751"/>
      <c r="TDD19" s="751"/>
      <c r="TDE19" s="751"/>
      <c r="TDF19" s="751"/>
      <c r="TDG19" s="751"/>
      <c r="TDH19" s="751"/>
      <c r="TDI19" s="751"/>
      <c r="TDJ19" s="751"/>
      <c r="TDK19" s="751"/>
      <c r="TDL19" s="751"/>
      <c r="TDM19" s="751"/>
      <c r="TDN19" s="751"/>
      <c r="TDO19" s="751"/>
      <c r="TDP19" s="751"/>
      <c r="TDQ19" s="751"/>
      <c r="TDR19" s="751"/>
      <c r="TDS19" s="751"/>
      <c r="TDT19" s="751"/>
      <c r="TDU19" s="751"/>
      <c r="TDV19" s="751"/>
      <c r="TDW19" s="751"/>
      <c r="TDX19" s="751"/>
      <c r="TDY19" s="751"/>
      <c r="TDZ19" s="751"/>
      <c r="TEA19" s="751"/>
      <c r="TEB19" s="751"/>
      <c r="TEC19" s="751"/>
      <c r="TED19" s="751"/>
      <c r="TEE19" s="751"/>
      <c r="TEF19" s="751"/>
      <c r="TEG19" s="751"/>
      <c r="TEH19" s="751"/>
      <c r="TEI19" s="751"/>
      <c r="TEJ19" s="751"/>
      <c r="TEK19" s="751"/>
      <c r="TEL19" s="751"/>
      <c r="TEM19" s="751"/>
      <c r="TEN19" s="751"/>
      <c r="TEO19" s="751"/>
      <c r="TEP19" s="751"/>
      <c r="TEQ19" s="751"/>
      <c r="TER19" s="751"/>
      <c r="TES19" s="751"/>
      <c r="TET19" s="751"/>
      <c r="TEU19" s="751"/>
      <c r="TEV19" s="751"/>
      <c r="TEW19" s="751"/>
      <c r="TEX19" s="751"/>
      <c r="TEY19" s="751"/>
      <c r="TEZ19" s="751"/>
      <c r="TFA19" s="751"/>
      <c r="TFB19" s="751"/>
      <c r="TFC19" s="751"/>
      <c r="TFD19" s="751"/>
      <c r="TFE19" s="751"/>
      <c r="TFF19" s="751"/>
      <c r="TFG19" s="751"/>
      <c r="TFH19" s="751"/>
      <c r="TFI19" s="751"/>
      <c r="TFJ19" s="751"/>
      <c r="TFK19" s="751"/>
      <c r="TFL19" s="751"/>
      <c r="TFM19" s="751"/>
      <c r="TFN19" s="751"/>
      <c r="TFO19" s="751"/>
      <c r="TFP19" s="751"/>
      <c r="TFQ19" s="751"/>
      <c r="TFR19" s="751"/>
      <c r="TFS19" s="751"/>
      <c r="TFT19" s="751"/>
      <c r="TFU19" s="751"/>
      <c r="TFV19" s="751"/>
      <c r="TFW19" s="751"/>
      <c r="TFX19" s="751"/>
      <c r="TFY19" s="751"/>
      <c r="TFZ19" s="751"/>
      <c r="TGA19" s="751"/>
      <c r="TGB19" s="751"/>
      <c r="TGC19" s="751"/>
      <c r="TGD19" s="751"/>
      <c r="TGE19" s="751"/>
      <c r="TGF19" s="751"/>
      <c r="TGG19" s="751"/>
      <c r="TGH19" s="751"/>
      <c r="TGI19" s="751"/>
      <c r="TGJ19" s="751"/>
      <c r="TGK19" s="751"/>
      <c r="TGL19" s="751"/>
      <c r="TGM19" s="751"/>
      <c r="TGN19" s="751"/>
      <c r="TGO19" s="751"/>
      <c r="TGP19" s="751"/>
      <c r="TGQ19" s="751"/>
      <c r="TGR19" s="751"/>
      <c r="TGS19" s="751"/>
      <c r="TGT19" s="751"/>
      <c r="TGU19" s="751"/>
      <c r="TGV19" s="751"/>
      <c r="TGW19" s="751"/>
      <c r="TGX19" s="751"/>
      <c r="TGY19" s="751"/>
      <c r="TGZ19" s="751"/>
      <c r="THA19" s="751"/>
      <c r="THB19" s="751"/>
      <c r="THC19" s="751"/>
      <c r="THD19" s="751"/>
      <c r="THE19" s="751"/>
      <c r="THF19" s="751"/>
      <c r="THG19" s="751"/>
      <c r="THH19" s="751"/>
      <c r="THI19" s="751"/>
      <c r="THJ19" s="751"/>
      <c r="THK19" s="751"/>
      <c r="THL19" s="751"/>
      <c r="THM19" s="751"/>
      <c r="THN19" s="751"/>
      <c r="THO19" s="751"/>
      <c r="THP19" s="751"/>
      <c r="THQ19" s="751"/>
      <c r="THR19" s="751"/>
      <c r="THS19" s="751"/>
      <c r="THT19" s="751"/>
      <c r="THU19" s="751"/>
      <c r="THV19" s="751"/>
      <c r="THW19" s="751"/>
      <c r="THX19" s="751"/>
      <c r="THY19" s="751"/>
      <c r="THZ19" s="751"/>
      <c r="TIA19" s="751"/>
      <c r="TIB19" s="751"/>
      <c r="TIC19" s="751"/>
      <c r="TID19" s="751"/>
      <c r="TIE19" s="751"/>
      <c r="TIF19" s="751"/>
      <c r="TIG19" s="751"/>
      <c r="TIH19" s="751"/>
      <c r="TII19" s="751"/>
      <c r="TIJ19" s="751"/>
      <c r="TIK19" s="751"/>
      <c r="TIL19" s="751"/>
      <c r="TIM19" s="751"/>
      <c r="TIN19" s="751"/>
      <c r="TIO19" s="751"/>
      <c r="TIP19" s="751"/>
      <c r="TIQ19" s="751"/>
      <c r="TIR19" s="751"/>
      <c r="TIS19" s="751"/>
      <c r="TIT19" s="751"/>
      <c r="TIU19" s="751"/>
      <c r="TIV19" s="751"/>
      <c r="TIW19" s="751"/>
      <c r="TIX19" s="751"/>
      <c r="TIY19" s="751"/>
      <c r="TIZ19" s="751"/>
      <c r="TJA19" s="751"/>
      <c r="TJB19" s="751"/>
      <c r="TJC19" s="751"/>
      <c r="TJD19" s="751"/>
      <c r="TJE19" s="751"/>
      <c r="TJF19" s="751"/>
      <c r="TJG19" s="751"/>
      <c r="TJH19" s="751"/>
      <c r="TJI19" s="751"/>
      <c r="TJJ19" s="751"/>
      <c r="TJK19" s="751"/>
      <c r="TJL19" s="751"/>
      <c r="TJM19" s="751"/>
      <c r="TJN19" s="751"/>
      <c r="TJO19" s="751"/>
      <c r="TJP19" s="751"/>
      <c r="TJQ19" s="751"/>
      <c r="TJR19" s="751"/>
      <c r="TJS19" s="751"/>
      <c r="TJT19" s="751"/>
      <c r="TJU19" s="751"/>
      <c r="TJV19" s="751"/>
      <c r="TJW19" s="751"/>
      <c r="TJX19" s="751"/>
      <c r="TJY19" s="751"/>
      <c r="TJZ19" s="751"/>
      <c r="TKA19" s="751"/>
      <c r="TKB19" s="751"/>
      <c r="TKC19" s="751"/>
      <c r="TKD19" s="751"/>
      <c r="TKE19" s="751"/>
      <c r="TKF19" s="751"/>
      <c r="TKG19" s="751"/>
      <c r="TKH19" s="751"/>
      <c r="TKI19" s="751"/>
      <c r="TKJ19" s="751"/>
      <c r="TKK19" s="751"/>
      <c r="TKL19" s="751"/>
      <c r="TKM19" s="751"/>
      <c r="TKN19" s="751"/>
      <c r="TKO19" s="751"/>
      <c r="TKP19" s="751"/>
      <c r="TKQ19" s="751"/>
      <c r="TKR19" s="751"/>
      <c r="TKS19" s="751"/>
      <c r="TKT19" s="751"/>
      <c r="TKU19" s="751"/>
      <c r="TKV19" s="751"/>
      <c r="TKW19" s="751"/>
      <c r="TKX19" s="751"/>
      <c r="TKY19" s="751"/>
      <c r="TKZ19" s="751"/>
      <c r="TLA19" s="751"/>
      <c r="TLB19" s="751"/>
      <c r="TLC19" s="751"/>
      <c r="TLD19" s="751"/>
      <c r="TLE19" s="751"/>
      <c r="TLF19" s="751"/>
      <c r="TLG19" s="751"/>
      <c r="TLH19" s="751"/>
      <c r="TLI19" s="751"/>
      <c r="TLJ19" s="751"/>
      <c r="TLK19" s="751"/>
      <c r="TLL19" s="751"/>
      <c r="TLM19" s="751"/>
      <c r="TLN19" s="751"/>
      <c r="TLO19" s="751"/>
      <c r="TLP19" s="751"/>
      <c r="TLQ19" s="751"/>
      <c r="TLR19" s="751"/>
      <c r="TLS19" s="751"/>
      <c r="TLT19" s="751"/>
      <c r="TLU19" s="751"/>
      <c r="TLV19" s="751"/>
      <c r="TLW19" s="751"/>
      <c r="TLX19" s="751"/>
      <c r="TLY19" s="751"/>
      <c r="TLZ19" s="751"/>
      <c r="TMA19" s="751"/>
      <c r="TMB19" s="751"/>
      <c r="TMC19" s="751"/>
      <c r="TMD19" s="751"/>
      <c r="TME19" s="751"/>
      <c r="TMF19" s="751"/>
      <c r="TMG19" s="751"/>
      <c r="TMH19" s="751"/>
      <c r="TMI19" s="751"/>
      <c r="TMJ19" s="751"/>
      <c r="TMK19" s="751"/>
      <c r="TML19" s="751"/>
      <c r="TMM19" s="751"/>
      <c r="TMN19" s="751"/>
      <c r="TMO19" s="751"/>
      <c r="TMP19" s="751"/>
      <c r="TMQ19" s="751"/>
      <c r="TMR19" s="751"/>
      <c r="TMS19" s="751"/>
      <c r="TMT19" s="751"/>
      <c r="TMU19" s="751"/>
      <c r="TMV19" s="751"/>
      <c r="TMW19" s="751"/>
      <c r="TMX19" s="751"/>
      <c r="TMY19" s="751"/>
      <c r="TMZ19" s="751"/>
      <c r="TNA19" s="751"/>
      <c r="TNB19" s="751"/>
      <c r="TNC19" s="751"/>
      <c r="TND19" s="751"/>
      <c r="TNE19" s="751"/>
      <c r="TNF19" s="751"/>
      <c r="TNG19" s="751"/>
      <c r="TNH19" s="751"/>
      <c r="TNI19" s="751"/>
      <c r="TNJ19" s="751"/>
      <c r="TNK19" s="751"/>
      <c r="TNL19" s="751"/>
      <c r="TNM19" s="751"/>
      <c r="TNN19" s="751"/>
      <c r="TNO19" s="751"/>
      <c r="TNP19" s="751"/>
      <c r="TNQ19" s="751"/>
      <c r="TNR19" s="751"/>
      <c r="TNS19" s="751"/>
      <c r="TNT19" s="751"/>
      <c r="TNU19" s="751"/>
      <c r="TNV19" s="751"/>
      <c r="TNW19" s="751"/>
      <c r="TNX19" s="751"/>
      <c r="TNY19" s="751"/>
      <c r="TNZ19" s="751"/>
      <c r="TOA19" s="751"/>
      <c r="TOB19" s="751"/>
      <c r="TOC19" s="751"/>
      <c r="TOD19" s="751"/>
      <c r="TOE19" s="751"/>
      <c r="TOF19" s="751"/>
      <c r="TOG19" s="751"/>
      <c r="TOH19" s="751"/>
      <c r="TOI19" s="751"/>
      <c r="TOJ19" s="751"/>
      <c r="TOK19" s="751"/>
      <c r="TOL19" s="751"/>
      <c r="TOM19" s="751"/>
      <c r="TON19" s="751"/>
      <c r="TOO19" s="751"/>
      <c r="TOP19" s="751"/>
      <c r="TOQ19" s="751"/>
      <c r="TOR19" s="751"/>
      <c r="TOS19" s="751"/>
      <c r="TOT19" s="751"/>
      <c r="TOU19" s="751"/>
      <c r="TOV19" s="751"/>
      <c r="TOW19" s="751"/>
      <c r="TOX19" s="751"/>
      <c r="TOY19" s="751"/>
      <c r="TOZ19" s="751"/>
      <c r="TPA19" s="751"/>
      <c r="TPB19" s="751"/>
      <c r="TPC19" s="751"/>
      <c r="TPD19" s="751"/>
      <c r="TPE19" s="751"/>
      <c r="TPF19" s="751"/>
      <c r="TPG19" s="751"/>
      <c r="TPH19" s="751"/>
      <c r="TPI19" s="751"/>
      <c r="TPJ19" s="751"/>
      <c r="TPK19" s="751"/>
      <c r="TPL19" s="751"/>
      <c r="TPM19" s="751"/>
      <c r="TPN19" s="751"/>
      <c r="TPO19" s="751"/>
      <c r="TPP19" s="751"/>
      <c r="TPQ19" s="751"/>
      <c r="TPR19" s="751"/>
      <c r="TPS19" s="751"/>
      <c r="TPT19" s="751"/>
      <c r="TPU19" s="751"/>
      <c r="TPV19" s="751"/>
      <c r="TPW19" s="751"/>
      <c r="TPX19" s="751"/>
      <c r="TPY19" s="751"/>
      <c r="TPZ19" s="751"/>
      <c r="TQA19" s="751"/>
      <c r="TQB19" s="751"/>
      <c r="TQC19" s="751"/>
      <c r="TQD19" s="751"/>
      <c r="TQE19" s="751"/>
      <c r="TQF19" s="751"/>
      <c r="TQG19" s="751"/>
      <c r="TQH19" s="751"/>
      <c r="TQI19" s="751"/>
      <c r="TQJ19" s="751"/>
      <c r="TQK19" s="751"/>
      <c r="TQL19" s="751"/>
      <c r="TQM19" s="751"/>
      <c r="TQN19" s="751"/>
      <c r="TQO19" s="751"/>
      <c r="TQP19" s="751"/>
      <c r="TQQ19" s="751"/>
      <c r="TQR19" s="751"/>
      <c r="TQS19" s="751"/>
      <c r="TQT19" s="751"/>
      <c r="TQU19" s="751"/>
      <c r="TQV19" s="751"/>
      <c r="TQW19" s="751"/>
      <c r="TQX19" s="751"/>
      <c r="TQY19" s="751"/>
      <c r="TQZ19" s="751"/>
      <c r="TRA19" s="751"/>
      <c r="TRB19" s="751"/>
      <c r="TRC19" s="751"/>
      <c r="TRD19" s="751"/>
      <c r="TRE19" s="751"/>
      <c r="TRF19" s="751"/>
      <c r="TRG19" s="751"/>
      <c r="TRH19" s="751"/>
      <c r="TRI19" s="751"/>
      <c r="TRJ19" s="751"/>
      <c r="TRK19" s="751"/>
      <c r="TRL19" s="751"/>
      <c r="TRM19" s="751"/>
      <c r="TRN19" s="751"/>
      <c r="TRO19" s="751"/>
      <c r="TRP19" s="751"/>
      <c r="TRQ19" s="751"/>
      <c r="TRR19" s="751"/>
      <c r="TRS19" s="751"/>
      <c r="TRT19" s="751"/>
      <c r="TRU19" s="751"/>
      <c r="TRV19" s="751"/>
      <c r="TRW19" s="751"/>
      <c r="TRX19" s="751"/>
      <c r="TRY19" s="751"/>
      <c r="TRZ19" s="751"/>
      <c r="TSA19" s="751"/>
      <c r="TSB19" s="751"/>
      <c r="TSC19" s="751"/>
      <c r="TSD19" s="751"/>
      <c r="TSE19" s="751"/>
      <c r="TSF19" s="751"/>
      <c r="TSG19" s="751"/>
      <c r="TSH19" s="751"/>
      <c r="TSI19" s="751"/>
      <c r="TSJ19" s="751"/>
      <c r="TSK19" s="751"/>
      <c r="TSL19" s="751"/>
      <c r="TSM19" s="751"/>
      <c r="TSN19" s="751"/>
      <c r="TSO19" s="751"/>
      <c r="TSP19" s="751"/>
      <c r="TSQ19" s="751"/>
      <c r="TSR19" s="751"/>
      <c r="TSS19" s="751"/>
      <c r="TST19" s="751"/>
      <c r="TSU19" s="751"/>
      <c r="TSV19" s="751"/>
      <c r="TSW19" s="751"/>
      <c r="TSX19" s="751"/>
      <c r="TSY19" s="751"/>
      <c r="TSZ19" s="751"/>
      <c r="TTA19" s="751"/>
      <c r="TTB19" s="751"/>
      <c r="TTC19" s="751"/>
      <c r="TTD19" s="751"/>
      <c r="TTE19" s="751"/>
      <c r="TTF19" s="751"/>
      <c r="TTG19" s="751"/>
      <c r="TTH19" s="751"/>
      <c r="TTI19" s="751"/>
      <c r="TTJ19" s="751"/>
      <c r="TTK19" s="751"/>
      <c r="TTL19" s="751"/>
      <c r="TTM19" s="751"/>
      <c r="TTN19" s="751"/>
      <c r="TTO19" s="751"/>
      <c r="TTP19" s="751"/>
      <c r="TTQ19" s="751"/>
      <c r="TTR19" s="751"/>
      <c r="TTS19" s="751"/>
      <c r="TTT19" s="751"/>
      <c r="TTU19" s="751"/>
      <c r="TTV19" s="751"/>
      <c r="TTW19" s="751"/>
      <c r="TTX19" s="751"/>
      <c r="TTY19" s="751"/>
      <c r="TTZ19" s="751"/>
      <c r="TUA19" s="751"/>
      <c r="TUB19" s="751"/>
      <c r="TUC19" s="751"/>
      <c r="TUD19" s="751"/>
      <c r="TUE19" s="751"/>
      <c r="TUF19" s="751"/>
      <c r="TUG19" s="751"/>
      <c r="TUH19" s="751"/>
      <c r="TUI19" s="751"/>
      <c r="TUJ19" s="751"/>
      <c r="TUK19" s="751"/>
      <c r="TUL19" s="751"/>
      <c r="TUM19" s="751"/>
      <c r="TUN19" s="751"/>
      <c r="TUO19" s="751"/>
      <c r="TUP19" s="751"/>
      <c r="TUQ19" s="751"/>
      <c r="TUR19" s="751"/>
      <c r="TUS19" s="751"/>
      <c r="TUT19" s="751"/>
      <c r="TUU19" s="751"/>
      <c r="TUV19" s="751"/>
      <c r="TUW19" s="751"/>
      <c r="TUX19" s="751"/>
      <c r="TUY19" s="751"/>
      <c r="TUZ19" s="751"/>
      <c r="TVA19" s="751"/>
      <c r="TVB19" s="751"/>
      <c r="TVC19" s="751"/>
      <c r="TVD19" s="751"/>
      <c r="TVE19" s="751"/>
      <c r="TVF19" s="751"/>
      <c r="TVG19" s="751"/>
      <c r="TVH19" s="751"/>
      <c r="TVI19" s="751"/>
      <c r="TVJ19" s="751"/>
      <c r="TVK19" s="751"/>
      <c r="TVL19" s="751"/>
      <c r="TVM19" s="751"/>
      <c r="TVN19" s="751"/>
      <c r="TVO19" s="751"/>
      <c r="TVP19" s="751"/>
      <c r="TVQ19" s="751"/>
      <c r="TVR19" s="751"/>
      <c r="TVS19" s="751"/>
      <c r="TVT19" s="751"/>
      <c r="TVU19" s="751"/>
      <c r="TVV19" s="751"/>
      <c r="TVW19" s="751"/>
      <c r="TVX19" s="751"/>
      <c r="TVY19" s="751"/>
      <c r="TVZ19" s="751"/>
      <c r="TWA19" s="751"/>
      <c r="TWB19" s="751"/>
      <c r="TWC19" s="751"/>
      <c r="TWD19" s="751"/>
      <c r="TWE19" s="751"/>
      <c r="TWF19" s="751"/>
      <c r="TWG19" s="751"/>
      <c r="TWH19" s="751"/>
      <c r="TWI19" s="751"/>
      <c r="TWJ19" s="751"/>
      <c r="TWK19" s="751"/>
      <c r="TWL19" s="751"/>
      <c r="TWM19" s="751"/>
      <c r="TWN19" s="751"/>
      <c r="TWO19" s="751"/>
      <c r="TWP19" s="751"/>
      <c r="TWQ19" s="751"/>
      <c r="TWR19" s="751"/>
      <c r="TWS19" s="751"/>
      <c r="TWT19" s="751"/>
      <c r="TWU19" s="751"/>
      <c r="TWV19" s="751"/>
      <c r="TWW19" s="751"/>
      <c r="TWX19" s="751"/>
      <c r="TWY19" s="751"/>
      <c r="TWZ19" s="751"/>
      <c r="TXA19" s="751"/>
      <c r="TXB19" s="751"/>
      <c r="TXC19" s="751"/>
      <c r="TXD19" s="751"/>
      <c r="TXE19" s="751"/>
      <c r="TXF19" s="751"/>
      <c r="TXG19" s="751"/>
      <c r="TXH19" s="751"/>
      <c r="TXI19" s="751"/>
      <c r="TXJ19" s="751"/>
      <c r="TXK19" s="751"/>
      <c r="TXL19" s="751"/>
      <c r="TXM19" s="751"/>
      <c r="TXN19" s="751"/>
      <c r="TXO19" s="751"/>
      <c r="TXP19" s="751"/>
      <c r="TXQ19" s="751"/>
      <c r="TXR19" s="751"/>
      <c r="TXS19" s="751"/>
      <c r="TXT19" s="751"/>
      <c r="TXU19" s="751"/>
      <c r="TXV19" s="751"/>
      <c r="TXW19" s="751"/>
      <c r="TXX19" s="751"/>
      <c r="TXY19" s="751"/>
      <c r="TXZ19" s="751"/>
      <c r="TYA19" s="751"/>
      <c r="TYB19" s="751"/>
      <c r="TYC19" s="751"/>
      <c r="TYD19" s="751"/>
      <c r="TYE19" s="751"/>
      <c r="TYF19" s="751"/>
      <c r="TYG19" s="751"/>
      <c r="TYH19" s="751"/>
      <c r="TYI19" s="751"/>
      <c r="TYJ19" s="751"/>
      <c r="TYK19" s="751"/>
      <c r="TYL19" s="751"/>
      <c r="TYM19" s="751"/>
      <c r="TYN19" s="751"/>
      <c r="TYO19" s="751"/>
      <c r="TYP19" s="751"/>
      <c r="TYQ19" s="751"/>
      <c r="TYR19" s="751"/>
      <c r="TYS19" s="751"/>
      <c r="TYT19" s="751"/>
      <c r="TYU19" s="751"/>
      <c r="TYV19" s="751"/>
      <c r="TYW19" s="751"/>
      <c r="TYX19" s="751"/>
      <c r="TYY19" s="751"/>
      <c r="TYZ19" s="751"/>
      <c r="TZA19" s="751"/>
      <c r="TZB19" s="751"/>
      <c r="TZC19" s="751"/>
      <c r="TZD19" s="751"/>
      <c r="TZE19" s="751"/>
      <c r="TZF19" s="751"/>
      <c r="TZG19" s="751"/>
      <c r="TZH19" s="751"/>
      <c r="TZI19" s="751"/>
      <c r="TZJ19" s="751"/>
      <c r="TZK19" s="751"/>
      <c r="TZL19" s="751"/>
      <c r="TZM19" s="751"/>
      <c r="TZN19" s="751"/>
      <c r="TZO19" s="751"/>
      <c r="TZP19" s="751"/>
      <c r="TZQ19" s="751"/>
      <c r="TZR19" s="751"/>
      <c r="TZS19" s="751"/>
      <c r="TZT19" s="751"/>
      <c r="TZU19" s="751"/>
      <c r="TZV19" s="751"/>
      <c r="TZW19" s="751"/>
      <c r="TZX19" s="751"/>
      <c r="TZY19" s="751"/>
      <c r="TZZ19" s="751"/>
      <c r="UAA19" s="751"/>
      <c r="UAB19" s="751"/>
      <c r="UAC19" s="751"/>
      <c r="UAD19" s="751"/>
      <c r="UAE19" s="751"/>
      <c r="UAF19" s="751"/>
      <c r="UAG19" s="751"/>
      <c r="UAH19" s="751"/>
      <c r="UAI19" s="751"/>
      <c r="UAJ19" s="751"/>
      <c r="UAK19" s="751"/>
      <c r="UAL19" s="751"/>
      <c r="UAM19" s="751"/>
      <c r="UAN19" s="751"/>
      <c r="UAO19" s="751"/>
      <c r="UAP19" s="751"/>
      <c r="UAQ19" s="751"/>
      <c r="UAR19" s="751"/>
      <c r="UAS19" s="751"/>
      <c r="UAT19" s="751"/>
      <c r="UAU19" s="751"/>
      <c r="UAV19" s="751"/>
      <c r="UAW19" s="751"/>
      <c r="UAX19" s="751"/>
      <c r="UAY19" s="751"/>
      <c r="UAZ19" s="751"/>
      <c r="UBA19" s="751"/>
      <c r="UBB19" s="751"/>
      <c r="UBC19" s="751"/>
      <c r="UBD19" s="751"/>
      <c r="UBE19" s="751"/>
      <c r="UBF19" s="751"/>
      <c r="UBG19" s="751"/>
      <c r="UBH19" s="751"/>
      <c r="UBI19" s="751"/>
      <c r="UBJ19" s="751"/>
      <c r="UBK19" s="751"/>
      <c r="UBL19" s="751"/>
      <c r="UBM19" s="751"/>
      <c r="UBN19" s="751"/>
      <c r="UBO19" s="751"/>
      <c r="UBP19" s="751"/>
      <c r="UBQ19" s="751"/>
      <c r="UBR19" s="751"/>
      <c r="UBS19" s="751"/>
      <c r="UBT19" s="751"/>
      <c r="UBU19" s="751"/>
      <c r="UBV19" s="751"/>
      <c r="UBW19" s="751"/>
      <c r="UBX19" s="751"/>
      <c r="UBY19" s="751"/>
      <c r="UBZ19" s="751"/>
      <c r="UCA19" s="751"/>
      <c r="UCB19" s="751"/>
      <c r="UCC19" s="751"/>
      <c r="UCD19" s="751"/>
      <c r="UCE19" s="751"/>
      <c r="UCF19" s="751"/>
      <c r="UCG19" s="751"/>
      <c r="UCH19" s="751"/>
      <c r="UCI19" s="751"/>
      <c r="UCJ19" s="751"/>
      <c r="UCK19" s="751"/>
      <c r="UCL19" s="751"/>
      <c r="UCM19" s="751"/>
      <c r="UCN19" s="751"/>
      <c r="UCO19" s="751"/>
      <c r="UCP19" s="751"/>
      <c r="UCQ19" s="751"/>
      <c r="UCR19" s="751"/>
      <c r="UCS19" s="751"/>
      <c r="UCT19" s="751"/>
      <c r="UCU19" s="751"/>
      <c r="UCV19" s="751"/>
      <c r="UCW19" s="751"/>
      <c r="UCX19" s="751"/>
      <c r="UCY19" s="751"/>
      <c r="UCZ19" s="751"/>
      <c r="UDA19" s="751"/>
      <c r="UDB19" s="751"/>
      <c r="UDC19" s="751"/>
      <c r="UDD19" s="751"/>
      <c r="UDE19" s="751"/>
      <c r="UDF19" s="751"/>
      <c r="UDG19" s="751"/>
      <c r="UDH19" s="751"/>
      <c r="UDI19" s="751"/>
      <c r="UDJ19" s="751"/>
      <c r="UDK19" s="751"/>
      <c r="UDL19" s="751"/>
      <c r="UDM19" s="751"/>
      <c r="UDN19" s="751"/>
      <c r="UDO19" s="751"/>
      <c r="UDP19" s="751"/>
      <c r="UDQ19" s="751"/>
      <c r="UDR19" s="751"/>
      <c r="UDS19" s="751"/>
      <c r="UDT19" s="751"/>
      <c r="UDU19" s="751"/>
      <c r="UDV19" s="751"/>
      <c r="UDW19" s="751"/>
      <c r="UDX19" s="751"/>
      <c r="UDY19" s="751"/>
      <c r="UDZ19" s="751"/>
      <c r="UEA19" s="751"/>
      <c r="UEB19" s="751"/>
      <c r="UEC19" s="751"/>
      <c r="UED19" s="751"/>
      <c r="UEE19" s="751"/>
      <c r="UEF19" s="751"/>
      <c r="UEG19" s="751"/>
      <c r="UEH19" s="751"/>
      <c r="UEI19" s="751"/>
      <c r="UEJ19" s="751"/>
      <c r="UEK19" s="751"/>
      <c r="UEL19" s="751"/>
      <c r="UEM19" s="751"/>
      <c r="UEN19" s="751"/>
      <c r="UEO19" s="751"/>
      <c r="UEP19" s="751"/>
      <c r="UEQ19" s="751"/>
      <c r="UER19" s="751"/>
      <c r="UES19" s="751"/>
      <c r="UET19" s="751"/>
      <c r="UEU19" s="751"/>
      <c r="UEV19" s="751"/>
      <c r="UEW19" s="751"/>
      <c r="UEX19" s="751"/>
      <c r="UEY19" s="751"/>
      <c r="UEZ19" s="751"/>
      <c r="UFA19" s="751"/>
      <c r="UFB19" s="751"/>
      <c r="UFC19" s="751"/>
      <c r="UFD19" s="751"/>
      <c r="UFE19" s="751"/>
      <c r="UFF19" s="751"/>
      <c r="UFG19" s="751"/>
      <c r="UFH19" s="751"/>
      <c r="UFI19" s="751"/>
      <c r="UFJ19" s="751"/>
      <c r="UFK19" s="751"/>
      <c r="UFL19" s="751"/>
      <c r="UFM19" s="751"/>
      <c r="UFN19" s="751"/>
      <c r="UFO19" s="751"/>
      <c r="UFP19" s="751"/>
      <c r="UFQ19" s="751"/>
      <c r="UFR19" s="751"/>
      <c r="UFS19" s="751"/>
      <c r="UFT19" s="751"/>
      <c r="UFU19" s="751"/>
      <c r="UFV19" s="751"/>
      <c r="UFW19" s="751"/>
      <c r="UFX19" s="751"/>
      <c r="UFY19" s="751"/>
      <c r="UFZ19" s="751"/>
      <c r="UGA19" s="751"/>
      <c r="UGB19" s="751"/>
      <c r="UGC19" s="751"/>
      <c r="UGD19" s="751"/>
      <c r="UGE19" s="751"/>
      <c r="UGF19" s="751"/>
      <c r="UGG19" s="751"/>
      <c r="UGH19" s="751"/>
      <c r="UGI19" s="751"/>
      <c r="UGJ19" s="751"/>
      <c r="UGK19" s="751"/>
      <c r="UGL19" s="751"/>
      <c r="UGM19" s="751"/>
      <c r="UGN19" s="751"/>
      <c r="UGO19" s="751"/>
      <c r="UGP19" s="751"/>
      <c r="UGQ19" s="751"/>
      <c r="UGR19" s="751"/>
      <c r="UGS19" s="751"/>
      <c r="UGT19" s="751"/>
      <c r="UGU19" s="751"/>
      <c r="UGV19" s="751"/>
      <c r="UGW19" s="751"/>
      <c r="UGX19" s="751"/>
      <c r="UGY19" s="751"/>
      <c r="UGZ19" s="751"/>
      <c r="UHA19" s="751"/>
      <c r="UHB19" s="751"/>
      <c r="UHC19" s="751"/>
      <c r="UHD19" s="751"/>
      <c r="UHE19" s="751"/>
      <c r="UHF19" s="751"/>
      <c r="UHG19" s="751"/>
      <c r="UHH19" s="751"/>
      <c r="UHI19" s="751"/>
      <c r="UHJ19" s="751"/>
      <c r="UHK19" s="751"/>
      <c r="UHL19" s="751"/>
      <c r="UHM19" s="751"/>
      <c r="UHN19" s="751"/>
      <c r="UHO19" s="751"/>
      <c r="UHP19" s="751"/>
      <c r="UHQ19" s="751"/>
      <c r="UHR19" s="751"/>
      <c r="UHS19" s="751"/>
      <c r="UHT19" s="751"/>
      <c r="UHU19" s="751"/>
      <c r="UHV19" s="751"/>
      <c r="UHW19" s="751"/>
      <c r="UHX19" s="751"/>
      <c r="UHY19" s="751"/>
      <c r="UHZ19" s="751"/>
      <c r="UIA19" s="751"/>
      <c r="UIB19" s="751"/>
      <c r="UIC19" s="751"/>
      <c r="UID19" s="751"/>
      <c r="UIE19" s="751"/>
      <c r="UIF19" s="751"/>
      <c r="UIG19" s="751"/>
      <c r="UIH19" s="751"/>
      <c r="UII19" s="751"/>
      <c r="UIJ19" s="751"/>
      <c r="UIK19" s="751"/>
      <c r="UIL19" s="751"/>
      <c r="UIM19" s="751"/>
      <c r="UIN19" s="751"/>
      <c r="UIO19" s="751"/>
      <c r="UIP19" s="751"/>
      <c r="UIQ19" s="751"/>
      <c r="UIR19" s="751"/>
      <c r="UIS19" s="751"/>
      <c r="UIT19" s="751"/>
      <c r="UIU19" s="751"/>
      <c r="UIV19" s="751"/>
      <c r="UIW19" s="751"/>
      <c r="UIX19" s="751"/>
      <c r="UIY19" s="751"/>
      <c r="UIZ19" s="751"/>
      <c r="UJA19" s="751"/>
      <c r="UJB19" s="751"/>
      <c r="UJC19" s="751"/>
      <c r="UJD19" s="751"/>
      <c r="UJE19" s="751"/>
      <c r="UJF19" s="751"/>
      <c r="UJG19" s="751"/>
      <c r="UJH19" s="751"/>
      <c r="UJI19" s="751"/>
      <c r="UJJ19" s="751"/>
      <c r="UJK19" s="751"/>
      <c r="UJL19" s="751"/>
      <c r="UJM19" s="751"/>
      <c r="UJN19" s="751"/>
      <c r="UJO19" s="751"/>
      <c r="UJP19" s="751"/>
      <c r="UJQ19" s="751"/>
      <c r="UJR19" s="751"/>
      <c r="UJS19" s="751"/>
      <c r="UJT19" s="751"/>
      <c r="UJU19" s="751"/>
      <c r="UJV19" s="751"/>
      <c r="UJW19" s="751"/>
      <c r="UJX19" s="751"/>
      <c r="UJY19" s="751"/>
      <c r="UJZ19" s="751"/>
      <c r="UKA19" s="751"/>
      <c r="UKB19" s="751"/>
      <c r="UKC19" s="751"/>
      <c r="UKD19" s="751"/>
      <c r="UKE19" s="751"/>
      <c r="UKF19" s="751"/>
      <c r="UKG19" s="751"/>
      <c r="UKH19" s="751"/>
      <c r="UKI19" s="751"/>
      <c r="UKJ19" s="751"/>
      <c r="UKK19" s="751"/>
      <c r="UKL19" s="751"/>
      <c r="UKM19" s="751"/>
      <c r="UKN19" s="751"/>
      <c r="UKO19" s="751"/>
      <c r="UKP19" s="751"/>
      <c r="UKQ19" s="751"/>
      <c r="UKR19" s="751"/>
      <c r="UKS19" s="751"/>
      <c r="UKT19" s="751"/>
      <c r="UKU19" s="751"/>
      <c r="UKV19" s="751"/>
      <c r="UKW19" s="751"/>
      <c r="UKX19" s="751"/>
      <c r="UKY19" s="751"/>
      <c r="UKZ19" s="751"/>
      <c r="ULA19" s="751"/>
      <c r="ULB19" s="751"/>
      <c r="ULC19" s="751"/>
      <c r="ULD19" s="751"/>
      <c r="ULE19" s="751"/>
      <c r="ULF19" s="751"/>
      <c r="ULG19" s="751"/>
      <c r="ULH19" s="751"/>
      <c r="ULI19" s="751"/>
      <c r="ULJ19" s="751"/>
      <c r="ULK19" s="751"/>
      <c r="ULL19" s="751"/>
      <c r="ULM19" s="751"/>
      <c r="ULN19" s="751"/>
      <c r="ULO19" s="751"/>
      <c r="ULP19" s="751"/>
      <c r="ULQ19" s="751"/>
      <c r="ULR19" s="751"/>
      <c r="ULS19" s="751"/>
      <c r="ULT19" s="751"/>
      <c r="ULU19" s="751"/>
      <c r="ULV19" s="751"/>
      <c r="ULW19" s="751"/>
      <c r="ULX19" s="751"/>
      <c r="ULY19" s="751"/>
      <c r="ULZ19" s="751"/>
      <c r="UMA19" s="751"/>
      <c r="UMB19" s="751"/>
      <c r="UMC19" s="751"/>
      <c r="UMD19" s="751"/>
      <c r="UME19" s="751"/>
      <c r="UMF19" s="751"/>
      <c r="UMG19" s="751"/>
      <c r="UMH19" s="751"/>
      <c r="UMI19" s="751"/>
      <c r="UMJ19" s="751"/>
      <c r="UMK19" s="751"/>
      <c r="UML19" s="751"/>
      <c r="UMM19" s="751"/>
      <c r="UMN19" s="751"/>
      <c r="UMO19" s="751"/>
      <c r="UMP19" s="751"/>
      <c r="UMQ19" s="751"/>
      <c r="UMR19" s="751"/>
      <c r="UMS19" s="751"/>
      <c r="UMT19" s="751"/>
      <c r="UMU19" s="751"/>
      <c r="UMV19" s="751"/>
      <c r="UMW19" s="751"/>
      <c r="UMX19" s="751"/>
      <c r="UMY19" s="751"/>
      <c r="UMZ19" s="751"/>
      <c r="UNA19" s="751"/>
      <c r="UNB19" s="751"/>
      <c r="UNC19" s="751"/>
      <c r="UND19" s="751"/>
      <c r="UNE19" s="751"/>
      <c r="UNF19" s="751"/>
      <c r="UNG19" s="751"/>
      <c r="UNH19" s="751"/>
      <c r="UNI19" s="751"/>
      <c r="UNJ19" s="751"/>
      <c r="UNK19" s="751"/>
      <c r="UNL19" s="751"/>
      <c r="UNM19" s="751"/>
      <c r="UNN19" s="751"/>
      <c r="UNO19" s="751"/>
      <c r="UNP19" s="751"/>
      <c r="UNQ19" s="751"/>
      <c r="UNR19" s="751"/>
      <c r="UNS19" s="751"/>
      <c r="UNT19" s="751"/>
      <c r="UNU19" s="751"/>
      <c r="UNV19" s="751"/>
      <c r="UNW19" s="751"/>
      <c r="UNX19" s="751"/>
      <c r="UNY19" s="751"/>
      <c r="UNZ19" s="751"/>
      <c r="UOA19" s="751"/>
      <c r="UOB19" s="751"/>
      <c r="UOC19" s="751"/>
      <c r="UOD19" s="751"/>
      <c r="UOE19" s="751"/>
      <c r="UOF19" s="751"/>
      <c r="UOG19" s="751"/>
      <c r="UOH19" s="751"/>
      <c r="UOI19" s="751"/>
      <c r="UOJ19" s="751"/>
      <c r="UOK19" s="751"/>
      <c r="UOL19" s="751"/>
      <c r="UOM19" s="751"/>
      <c r="UON19" s="751"/>
      <c r="UOO19" s="751"/>
      <c r="UOP19" s="751"/>
      <c r="UOQ19" s="751"/>
      <c r="UOR19" s="751"/>
      <c r="UOS19" s="751"/>
      <c r="UOT19" s="751"/>
      <c r="UOU19" s="751"/>
      <c r="UOV19" s="751"/>
      <c r="UOW19" s="751"/>
      <c r="UOX19" s="751"/>
      <c r="UOY19" s="751"/>
      <c r="UOZ19" s="751"/>
      <c r="UPA19" s="751"/>
      <c r="UPB19" s="751"/>
      <c r="UPC19" s="751"/>
      <c r="UPD19" s="751"/>
      <c r="UPE19" s="751"/>
      <c r="UPF19" s="751"/>
      <c r="UPG19" s="751"/>
      <c r="UPH19" s="751"/>
      <c r="UPI19" s="751"/>
      <c r="UPJ19" s="751"/>
      <c r="UPK19" s="751"/>
      <c r="UPL19" s="751"/>
      <c r="UPM19" s="751"/>
      <c r="UPN19" s="751"/>
      <c r="UPO19" s="751"/>
      <c r="UPP19" s="751"/>
      <c r="UPQ19" s="751"/>
      <c r="UPR19" s="751"/>
      <c r="UPS19" s="751"/>
      <c r="UPT19" s="751"/>
      <c r="UPU19" s="751"/>
      <c r="UPV19" s="751"/>
      <c r="UPW19" s="751"/>
      <c r="UPX19" s="751"/>
      <c r="UPY19" s="751"/>
      <c r="UPZ19" s="751"/>
      <c r="UQA19" s="751"/>
      <c r="UQB19" s="751"/>
      <c r="UQC19" s="751"/>
      <c r="UQD19" s="751"/>
      <c r="UQE19" s="751"/>
      <c r="UQF19" s="751"/>
      <c r="UQG19" s="751"/>
      <c r="UQH19" s="751"/>
      <c r="UQI19" s="751"/>
      <c r="UQJ19" s="751"/>
      <c r="UQK19" s="751"/>
      <c r="UQL19" s="751"/>
      <c r="UQM19" s="751"/>
      <c r="UQN19" s="751"/>
      <c r="UQO19" s="751"/>
      <c r="UQP19" s="751"/>
      <c r="UQQ19" s="751"/>
      <c r="UQR19" s="751"/>
      <c r="UQS19" s="751"/>
      <c r="UQT19" s="751"/>
      <c r="UQU19" s="751"/>
      <c r="UQV19" s="751"/>
      <c r="UQW19" s="751"/>
      <c r="UQX19" s="751"/>
      <c r="UQY19" s="751"/>
      <c r="UQZ19" s="751"/>
      <c r="URA19" s="751"/>
      <c r="URB19" s="751"/>
      <c r="URC19" s="751"/>
      <c r="URD19" s="751"/>
      <c r="URE19" s="751"/>
      <c r="URF19" s="751"/>
      <c r="URG19" s="751"/>
      <c r="URH19" s="751"/>
      <c r="URI19" s="751"/>
      <c r="URJ19" s="751"/>
      <c r="URK19" s="751"/>
      <c r="URL19" s="751"/>
      <c r="URM19" s="751"/>
      <c r="URN19" s="751"/>
      <c r="URO19" s="751"/>
      <c r="URP19" s="751"/>
      <c r="URQ19" s="751"/>
      <c r="URR19" s="751"/>
      <c r="URS19" s="751"/>
      <c r="URT19" s="751"/>
      <c r="URU19" s="751"/>
      <c r="URV19" s="751"/>
      <c r="URW19" s="751"/>
      <c r="URX19" s="751"/>
      <c r="URY19" s="751"/>
      <c r="URZ19" s="751"/>
      <c r="USA19" s="751"/>
      <c r="USB19" s="751"/>
      <c r="USC19" s="751"/>
      <c r="USD19" s="751"/>
      <c r="USE19" s="751"/>
      <c r="USF19" s="751"/>
      <c r="USG19" s="751"/>
      <c r="USH19" s="751"/>
      <c r="USI19" s="751"/>
      <c r="USJ19" s="751"/>
      <c r="USK19" s="751"/>
      <c r="USL19" s="751"/>
      <c r="USM19" s="751"/>
      <c r="USN19" s="751"/>
      <c r="USO19" s="751"/>
      <c r="USP19" s="751"/>
      <c r="USQ19" s="751"/>
      <c r="USR19" s="751"/>
      <c r="USS19" s="751"/>
      <c r="UST19" s="751"/>
      <c r="USU19" s="751"/>
      <c r="USV19" s="751"/>
      <c r="USW19" s="751"/>
      <c r="USX19" s="751"/>
      <c r="USY19" s="751"/>
      <c r="USZ19" s="751"/>
      <c r="UTA19" s="751"/>
      <c r="UTB19" s="751"/>
      <c r="UTC19" s="751"/>
      <c r="UTD19" s="751"/>
      <c r="UTE19" s="751"/>
      <c r="UTF19" s="751"/>
      <c r="UTG19" s="751"/>
      <c r="UTH19" s="751"/>
      <c r="UTI19" s="751"/>
      <c r="UTJ19" s="751"/>
      <c r="UTK19" s="751"/>
      <c r="UTL19" s="751"/>
      <c r="UTM19" s="751"/>
      <c r="UTN19" s="751"/>
      <c r="UTO19" s="751"/>
      <c r="UTP19" s="751"/>
      <c r="UTQ19" s="751"/>
      <c r="UTR19" s="751"/>
      <c r="UTS19" s="751"/>
      <c r="UTT19" s="751"/>
      <c r="UTU19" s="751"/>
      <c r="UTV19" s="751"/>
      <c r="UTW19" s="751"/>
      <c r="UTX19" s="751"/>
      <c r="UTY19" s="751"/>
      <c r="UTZ19" s="751"/>
      <c r="UUA19" s="751"/>
      <c r="UUB19" s="751"/>
      <c r="UUC19" s="751"/>
      <c r="UUD19" s="751"/>
      <c r="UUE19" s="751"/>
      <c r="UUF19" s="751"/>
      <c r="UUG19" s="751"/>
      <c r="UUH19" s="751"/>
      <c r="UUI19" s="751"/>
      <c r="UUJ19" s="751"/>
      <c r="UUK19" s="751"/>
      <c r="UUL19" s="751"/>
      <c r="UUM19" s="751"/>
      <c r="UUN19" s="751"/>
      <c r="UUO19" s="751"/>
      <c r="UUP19" s="751"/>
      <c r="UUQ19" s="751"/>
      <c r="UUR19" s="751"/>
      <c r="UUS19" s="751"/>
      <c r="UUT19" s="751"/>
      <c r="UUU19" s="751"/>
      <c r="UUV19" s="751"/>
      <c r="UUW19" s="751"/>
      <c r="UUX19" s="751"/>
      <c r="UUY19" s="751"/>
      <c r="UUZ19" s="751"/>
      <c r="UVA19" s="751"/>
      <c r="UVB19" s="751"/>
      <c r="UVC19" s="751"/>
      <c r="UVD19" s="751"/>
      <c r="UVE19" s="751"/>
      <c r="UVF19" s="751"/>
      <c r="UVG19" s="751"/>
      <c r="UVH19" s="751"/>
      <c r="UVI19" s="751"/>
      <c r="UVJ19" s="751"/>
      <c r="UVK19" s="751"/>
      <c r="UVL19" s="751"/>
      <c r="UVM19" s="751"/>
      <c r="UVN19" s="751"/>
      <c r="UVO19" s="751"/>
      <c r="UVP19" s="751"/>
      <c r="UVQ19" s="751"/>
      <c r="UVR19" s="751"/>
      <c r="UVS19" s="751"/>
      <c r="UVT19" s="751"/>
      <c r="UVU19" s="751"/>
      <c r="UVV19" s="751"/>
      <c r="UVW19" s="751"/>
      <c r="UVX19" s="751"/>
      <c r="UVY19" s="751"/>
      <c r="UVZ19" s="751"/>
      <c r="UWA19" s="751"/>
      <c r="UWB19" s="751"/>
      <c r="UWC19" s="751"/>
      <c r="UWD19" s="751"/>
      <c r="UWE19" s="751"/>
      <c r="UWF19" s="751"/>
      <c r="UWG19" s="751"/>
      <c r="UWH19" s="751"/>
      <c r="UWI19" s="751"/>
      <c r="UWJ19" s="751"/>
      <c r="UWK19" s="751"/>
      <c r="UWL19" s="751"/>
      <c r="UWM19" s="751"/>
      <c r="UWN19" s="751"/>
      <c r="UWO19" s="751"/>
      <c r="UWP19" s="751"/>
      <c r="UWQ19" s="751"/>
      <c r="UWR19" s="751"/>
      <c r="UWS19" s="751"/>
      <c r="UWT19" s="751"/>
      <c r="UWU19" s="751"/>
      <c r="UWV19" s="751"/>
      <c r="UWW19" s="751"/>
      <c r="UWX19" s="751"/>
      <c r="UWY19" s="751"/>
      <c r="UWZ19" s="751"/>
      <c r="UXA19" s="751"/>
      <c r="UXB19" s="751"/>
      <c r="UXC19" s="751"/>
      <c r="UXD19" s="751"/>
      <c r="UXE19" s="751"/>
      <c r="UXF19" s="751"/>
      <c r="UXG19" s="751"/>
      <c r="UXH19" s="751"/>
      <c r="UXI19" s="751"/>
      <c r="UXJ19" s="751"/>
      <c r="UXK19" s="751"/>
      <c r="UXL19" s="751"/>
      <c r="UXM19" s="751"/>
      <c r="UXN19" s="751"/>
      <c r="UXO19" s="751"/>
      <c r="UXP19" s="751"/>
      <c r="UXQ19" s="751"/>
      <c r="UXR19" s="751"/>
      <c r="UXS19" s="751"/>
      <c r="UXT19" s="751"/>
      <c r="UXU19" s="751"/>
      <c r="UXV19" s="751"/>
      <c r="UXW19" s="751"/>
      <c r="UXX19" s="751"/>
      <c r="UXY19" s="751"/>
      <c r="UXZ19" s="751"/>
      <c r="UYA19" s="751"/>
      <c r="UYB19" s="751"/>
      <c r="UYC19" s="751"/>
      <c r="UYD19" s="751"/>
      <c r="UYE19" s="751"/>
      <c r="UYF19" s="751"/>
      <c r="UYG19" s="751"/>
      <c r="UYH19" s="751"/>
      <c r="UYI19" s="751"/>
      <c r="UYJ19" s="751"/>
      <c r="UYK19" s="751"/>
      <c r="UYL19" s="751"/>
      <c r="UYM19" s="751"/>
      <c r="UYN19" s="751"/>
      <c r="UYO19" s="751"/>
      <c r="UYP19" s="751"/>
      <c r="UYQ19" s="751"/>
      <c r="UYR19" s="751"/>
      <c r="UYS19" s="751"/>
      <c r="UYT19" s="751"/>
      <c r="UYU19" s="751"/>
      <c r="UYV19" s="751"/>
      <c r="UYW19" s="751"/>
      <c r="UYX19" s="751"/>
      <c r="UYY19" s="751"/>
      <c r="UYZ19" s="751"/>
      <c r="UZA19" s="751"/>
      <c r="UZB19" s="751"/>
      <c r="UZC19" s="751"/>
      <c r="UZD19" s="751"/>
      <c r="UZE19" s="751"/>
      <c r="UZF19" s="751"/>
      <c r="UZG19" s="751"/>
      <c r="UZH19" s="751"/>
      <c r="UZI19" s="751"/>
      <c r="UZJ19" s="751"/>
      <c r="UZK19" s="751"/>
      <c r="UZL19" s="751"/>
      <c r="UZM19" s="751"/>
      <c r="UZN19" s="751"/>
      <c r="UZO19" s="751"/>
      <c r="UZP19" s="751"/>
      <c r="UZQ19" s="751"/>
      <c r="UZR19" s="751"/>
      <c r="UZS19" s="751"/>
      <c r="UZT19" s="751"/>
      <c r="UZU19" s="751"/>
      <c r="UZV19" s="751"/>
      <c r="UZW19" s="751"/>
      <c r="UZX19" s="751"/>
      <c r="UZY19" s="751"/>
      <c r="UZZ19" s="751"/>
      <c r="VAA19" s="751"/>
      <c r="VAB19" s="751"/>
      <c r="VAC19" s="751"/>
      <c r="VAD19" s="751"/>
      <c r="VAE19" s="751"/>
      <c r="VAF19" s="751"/>
      <c r="VAG19" s="751"/>
      <c r="VAH19" s="751"/>
      <c r="VAI19" s="751"/>
      <c r="VAJ19" s="751"/>
      <c r="VAK19" s="751"/>
      <c r="VAL19" s="751"/>
      <c r="VAM19" s="751"/>
      <c r="VAN19" s="751"/>
      <c r="VAO19" s="751"/>
      <c r="VAP19" s="751"/>
      <c r="VAQ19" s="751"/>
      <c r="VAR19" s="751"/>
      <c r="VAS19" s="751"/>
      <c r="VAT19" s="751"/>
      <c r="VAU19" s="751"/>
      <c r="VAV19" s="751"/>
      <c r="VAW19" s="751"/>
      <c r="VAX19" s="751"/>
      <c r="VAY19" s="751"/>
      <c r="VAZ19" s="751"/>
      <c r="VBA19" s="751"/>
      <c r="VBB19" s="751"/>
      <c r="VBC19" s="751"/>
      <c r="VBD19" s="751"/>
      <c r="VBE19" s="751"/>
      <c r="VBF19" s="751"/>
      <c r="VBG19" s="751"/>
      <c r="VBH19" s="751"/>
      <c r="VBI19" s="751"/>
      <c r="VBJ19" s="751"/>
      <c r="VBK19" s="751"/>
      <c r="VBL19" s="751"/>
      <c r="VBM19" s="751"/>
      <c r="VBN19" s="751"/>
      <c r="VBO19" s="751"/>
      <c r="VBP19" s="751"/>
      <c r="VBQ19" s="751"/>
      <c r="VBR19" s="751"/>
      <c r="VBS19" s="751"/>
      <c r="VBT19" s="751"/>
      <c r="VBU19" s="751"/>
      <c r="VBV19" s="751"/>
      <c r="VBW19" s="751"/>
      <c r="VBX19" s="751"/>
      <c r="VBY19" s="751"/>
      <c r="VBZ19" s="751"/>
      <c r="VCA19" s="751"/>
      <c r="VCB19" s="751"/>
      <c r="VCC19" s="751"/>
      <c r="VCD19" s="751"/>
      <c r="VCE19" s="751"/>
      <c r="VCF19" s="751"/>
      <c r="VCG19" s="751"/>
      <c r="VCH19" s="751"/>
      <c r="VCI19" s="751"/>
      <c r="VCJ19" s="751"/>
      <c r="VCK19" s="751"/>
      <c r="VCL19" s="751"/>
      <c r="VCM19" s="751"/>
      <c r="VCN19" s="751"/>
      <c r="VCO19" s="751"/>
      <c r="VCP19" s="751"/>
      <c r="VCQ19" s="751"/>
      <c r="VCR19" s="751"/>
      <c r="VCS19" s="751"/>
      <c r="VCT19" s="751"/>
      <c r="VCU19" s="751"/>
      <c r="VCV19" s="751"/>
      <c r="VCW19" s="751"/>
      <c r="VCX19" s="751"/>
      <c r="VCY19" s="751"/>
      <c r="VCZ19" s="751"/>
      <c r="VDA19" s="751"/>
      <c r="VDB19" s="751"/>
      <c r="VDC19" s="751"/>
      <c r="VDD19" s="751"/>
      <c r="VDE19" s="751"/>
      <c r="VDF19" s="751"/>
      <c r="VDG19" s="751"/>
      <c r="VDH19" s="751"/>
      <c r="VDI19" s="751"/>
      <c r="VDJ19" s="751"/>
      <c r="VDK19" s="751"/>
      <c r="VDL19" s="751"/>
      <c r="VDM19" s="751"/>
      <c r="VDN19" s="751"/>
      <c r="VDO19" s="751"/>
      <c r="VDP19" s="751"/>
      <c r="VDQ19" s="751"/>
      <c r="VDR19" s="751"/>
      <c r="VDS19" s="751"/>
      <c r="VDT19" s="751"/>
      <c r="VDU19" s="751"/>
      <c r="VDV19" s="751"/>
      <c r="VDW19" s="751"/>
      <c r="VDX19" s="751"/>
      <c r="VDY19" s="751"/>
      <c r="VDZ19" s="751"/>
      <c r="VEA19" s="751"/>
      <c r="VEB19" s="751"/>
      <c r="VEC19" s="751"/>
      <c r="VED19" s="751"/>
      <c r="VEE19" s="751"/>
      <c r="VEF19" s="751"/>
      <c r="VEG19" s="751"/>
      <c r="VEH19" s="751"/>
      <c r="VEI19" s="751"/>
      <c r="VEJ19" s="751"/>
      <c r="VEK19" s="751"/>
      <c r="VEL19" s="751"/>
      <c r="VEM19" s="751"/>
      <c r="VEN19" s="751"/>
      <c r="VEO19" s="751"/>
      <c r="VEP19" s="751"/>
      <c r="VEQ19" s="751"/>
      <c r="VER19" s="751"/>
      <c r="VES19" s="751"/>
      <c r="VET19" s="751"/>
      <c r="VEU19" s="751"/>
      <c r="VEV19" s="751"/>
      <c r="VEW19" s="751"/>
      <c r="VEX19" s="751"/>
      <c r="VEY19" s="751"/>
      <c r="VEZ19" s="751"/>
      <c r="VFA19" s="751"/>
      <c r="VFB19" s="751"/>
      <c r="VFC19" s="751"/>
      <c r="VFD19" s="751"/>
      <c r="VFE19" s="751"/>
      <c r="VFF19" s="751"/>
      <c r="VFG19" s="751"/>
      <c r="VFH19" s="751"/>
      <c r="VFI19" s="751"/>
      <c r="VFJ19" s="751"/>
      <c r="VFK19" s="751"/>
      <c r="VFL19" s="751"/>
      <c r="VFM19" s="751"/>
      <c r="VFN19" s="751"/>
      <c r="VFO19" s="751"/>
      <c r="VFP19" s="751"/>
      <c r="VFQ19" s="751"/>
      <c r="VFR19" s="751"/>
      <c r="VFS19" s="751"/>
      <c r="VFT19" s="751"/>
      <c r="VFU19" s="751"/>
      <c r="VFV19" s="751"/>
      <c r="VFW19" s="751"/>
      <c r="VFX19" s="751"/>
      <c r="VFY19" s="751"/>
      <c r="VFZ19" s="751"/>
      <c r="VGA19" s="751"/>
      <c r="VGB19" s="751"/>
      <c r="VGC19" s="751"/>
      <c r="VGD19" s="751"/>
      <c r="VGE19" s="751"/>
      <c r="VGF19" s="751"/>
      <c r="VGG19" s="751"/>
      <c r="VGH19" s="751"/>
      <c r="VGI19" s="751"/>
      <c r="VGJ19" s="751"/>
      <c r="VGK19" s="751"/>
      <c r="VGL19" s="751"/>
      <c r="VGM19" s="751"/>
      <c r="VGN19" s="751"/>
      <c r="VGO19" s="751"/>
      <c r="VGP19" s="751"/>
      <c r="VGQ19" s="751"/>
      <c r="VGR19" s="751"/>
      <c r="VGS19" s="751"/>
      <c r="VGT19" s="751"/>
      <c r="VGU19" s="751"/>
      <c r="VGV19" s="751"/>
      <c r="VGW19" s="751"/>
      <c r="VGX19" s="751"/>
      <c r="VGY19" s="751"/>
      <c r="VGZ19" s="751"/>
      <c r="VHA19" s="751"/>
      <c r="VHB19" s="751"/>
      <c r="VHC19" s="751"/>
      <c r="VHD19" s="751"/>
      <c r="VHE19" s="751"/>
      <c r="VHF19" s="751"/>
      <c r="VHG19" s="751"/>
      <c r="VHH19" s="751"/>
      <c r="VHI19" s="751"/>
      <c r="VHJ19" s="751"/>
      <c r="VHK19" s="751"/>
      <c r="VHL19" s="751"/>
      <c r="VHM19" s="751"/>
      <c r="VHN19" s="751"/>
      <c r="VHO19" s="751"/>
      <c r="VHP19" s="751"/>
      <c r="VHQ19" s="751"/>
      <c r="VHR19" s="751"/>
      <c r="VHS19" s="751"/>
      <c r="VHT19" s="751"/>
      <c r="VHU19" s="751"/>
      <c r="VHV19" s="751"/>
      <c r="VHW19" s="751"/>
      <c r="VHX19" s="751"/>
      <c r="VHY19" s="751"/>
      <c r="VHZ19" s="751"/>
      <c r="VIA19" s="751"/>
      <c r="VIB19" s="751"/>
      <c r="VIC19" s="751"/>
      <c r="VID19" s="751"/>
      <c r="VIE19" s="751"/>
      <c r="VIF19" s="751"/>
      <c r="VIG19" s="751"/>
      <c r="VIH19" s="751"/>
      <c r="VII19" s="751"/>
      <c r="VIJ19" s="751"/>
      <c r="VIK19" s="751"/>
      <c r="VIL19" s="751"/>
      <c r="VIM19" s="751"/>
      <c r="VIN19" s="751"/>
      <c r="VIO19" s="751"/>
      <c r="VIP19" s="751"/>
      <c r="VIQ19" s="751"/>
      <c r="VIR19" s="751"/>
      <c r="VIS19" s="751"/>
      <c r="VIT19" s="751"/>
      <c r="VIU19" s="751"/>
      <c r="VIV19" s="751"/>
      <c r="VIW19" s="751"/>
      <c r="VIX19" s="751"/>
      <c r="VIY19" s="751"/>
      <c r="VIZ19" s="751"/>
      <c r="VJA19" s="751"/>
      <c r="VJB19" s="751"/>
      <c r="VJC19" s="751"/>
      <c r="VJD19" s="751"/>
      <c r="VJE19" s="751"/>
      <c r="VJF19" s="751"/>
      <c r="VJG19" s="751"/>
      <c r="VJH19" s="751"/>
      <c r="VJI19" s="751"/>
      <c r="VJJ19" s="751"/>
      <c r="VJK19" s="751"/>
      <c r="VJL19" s="751"/>
      <c r="VJM19" s="751"/>
      <c r="VJN19" s="751"/>
      <c r="VJO19" s="751"/>
      <c r="VJP19" s="751"/>
      <c r="VJQ19" s="751"/>
      <c r="VJR19" s="751"/>
      <c r="VJS19" s="751"/>
      <c r="VJT19" s="751"/>
      <c r="VJU19" s="751"/>
      <c r="VJV19" s="751"/>
      <c r="VJW19" s="751"/>
      <c r="VJX19" s="751"/>
      <c r="VJY19" s="751"/>
      <c r="VJZ19" s="751"/>
      <c r="VKA19" s="751"/>
      <c r="VKB19" s="751"/>
      <c r="VKC19" s="751"/>
      <c r="VKD19" s="751"/>
      <c r="VKE19" s="751"/>
      <c r="VKF19" s="751"/>
      <c r="VKG19" s="751"/>
      <c r="VKH19" s="751"/>
      <c r="VKI19" s="751"/>
      <c r="VKJ19" s="751"/>
      <c r="VKK19" s="751"/>
      <c r="VKL19" s="751"/>
      <c r="VKM19" s="751"/>
      <c r="VKN19" s="751"/>
      <c r="VKO19" s="751"/>
      <c r="VKP19" s="751"/>
      <c r="VKQ19" s="751"/>
      <c r="VKR19" s="751"/>
      <c r="VKS19" s="751"/>
      <c r="VKT19" s="751"/>
      <c r="VKU19" s="751"/>
      <c r="VKV19" s="751"/>
      <c r="VKW19" s="751"/>
      <c r="VKX19" s="751"/>
      <c r="VKY19" s="751"/>
      <c r="VKZ19" s="751"/>
      <c r="VLA19" s="751"/>
      <c r="VLB19" s="751"/>
      <c r="VLC19" s="751"/>
      <c r="VLD19" s="751"/>
      <c r="VLE19" s="751"/>
      <c r="VLF19" s="751"/>
      <c r="VLG19" s="751"/>
      <c r="VLH19" s="751"/>
      <c r="VLI19" s="751"/>
      <c r="VLJ19" s="751"/>
      <c r="VLK19" s="751"/>
      <c r="VLL19" s="751"/>
      <c r="VLM19" s="751"/>
      <c r="VLN19" s="751"/>
      <c r="VLO19" s="751"/>
      <c r="VLP19" s="751"/>
      <c r="VLQ19" s="751"/>
      <c r="VLR19" s="751"/>
      <c r="VLS19" s="751"/>
      <c r="VLT19" s="751"/>
      <c r="VLU19" s="751"/>
      <c r="VLV19" s="751"/>
      <c r="VLW19" s="751"/>
      <c r="VLX19" s="751"/>
      <c r="VLY19" s="751"/>
      <c r="VLZ19" s="751"/>
      <c r="VMA19" s="751"/>
      <c r="VMB19" s="751"/>
      <c r="VMC19" s="751"/>
      <c r="VMD19" s="751"/>
      <c r="VME19" s="751"/>
      <c r="VMF19" s="751"/>
      <c r="VMG19" s="751"/>
      <c r="VMH19" s="751"/>
      <c r="VMI19" s="751"/>
      <c r="VMJ19" s="751"/>
      <c r="VMK19" s="751"/>
      <c r="VML19" s="751"/>
      <c r="VMM19" s="751"/>
      <c r="VMN19" s="751"/>
      <c r="VMO19" s="751"/>
      <c r="VMP19" s="751"/>
      <c r="VMQ19" s="751"/>
      <c r="VMR19" s="751"/>
      <c r="VMS19" s="751"/>
      <c r="VMT19" s="751"/>
      <c r="VMU19" s="751"/>
      <c r="VMV19" s="751"/>
      <c r="VMW19" s="751"/>
      <c r="VMX19" s="751"/>
      <c r="VMY19" s="751"/>
      <c r="VMZ19" s="751"/>
      <c r="VNA19" s="751"/>
      <c r="VNB19" s="751"/>
      <c r="VNC19" s="751"/>
      <c r="VND19" s="751"/>
      <c r="VNE19" s="751"/>
      <c r="VNF19" s="751"/>
      <c r="VNG19" s="751"/>
      <c r="VNH19" s="751"/>
      <c r="VNI19" s="751"/>
      <c r="VNJ19" s="751"/>
      <c r="VNK19" s="751"/>
      <c r="VNL19" s="751"/>
      <c r="VNM19" s="751"/>
      <c r="VNN19" s="751"/>
      <c r="VNO19" s="751"/>
      <c r="VNP19" s="751"/>
      <c r="VNQ19" s="751"/>
      <c r="VNR19" s="751"/>
      <c r="VNS19" s="751"/>
      <c r="VNT19" s="751"/>
      <c r="VNU19" s="751"/>
      <c r="VNV19" s="751"/>
      <c r="VNW19" s="751"/>
      <c r="VNX19" s="751"/>
      <c r="VNY19" s="751"/>
      <c r="VNZ19" s="751"/>
      <c r="VOA19" s="751"/>
      <c r="VOB19" s="751"/>
      <c r="VOC19" s="751"/>
      <c r="VOD19" s="751"/>
      <c r="VOE19" s="751"/>
      <c r="VOF19" s="751"/>
      <c r="VOG19" s="751"/>
      <c r="VOH19" s="751"/>
      <c r="VOI19" s="751"/>
      <c r="VOJ19" s="751"/>
      <c r="VOK19" s="751"/>
      <c r="VOL19" s="751"/>
      <c r="VOM19" s="751"/>
      <c r="VON19" s="751"/>
      <c r="VOO19" s="751"/>
      <c r="VOP19" s="751"/>
      <c r="VOQ19" s="751"/>
      <c r="VOR19" s="751"/>
      <c r="VOS19" s="751"/>
      <c r="VOT19" s="751"/>
      <c r="VOU19" s="751"/>
      <c r="VOV19" s="751"/>
      <c r="VOW19" s="751"/>
      <c r="VOX19" s="751"/>
      <c r="VOY19" s="751"/>
      <c r="VOZ19" s="751"/>
      <c r="VPA19" s="751"/>
      <c r="VPB19" s="751"/>
      <c r="VPC19" s="751"/>
      <c r="VPD19" s="751"/>
      <c r="VPE19" s="751"/>
      <c r="VPF19" s="751"/>
      <c r="VPG19" s="751"/>
      <c r="VPH19" s="751"/>
      <c r="VPI19" s="751"/>
      <c r="VPJ19" s="751"/>
      <c r="VPK19" s="751"/>
      <c r="VPL19" s="751"/>
      <c r="VPM19" s="751"/>
      <c r="VPN19" s="751"/>
      <c r="VPO19" s="751"/>
      <c r="VPP19" s="751"/>
      <c r="VPQ19" s="751"/>
      <c r="VPR19" s="751"/>
      <c r="VPS19" s="751"/>
      <c r="VPT19" s="751"/>
      <c r="VPU19" s="751"/>
      <c r="VPV19" s="751"/>
      <c r="VPW19" s="751"/>
      <c r="VPX19" s="751"/>
      <c r="VPY19" s="751"/>
      <c r="VPZ19" s="751"/>
      <c r="VQA19" s="751"/>
      <c r="VQB19" s="751"/>
      <c r="VQC19" s="751"/>
      <c r="VQD19" s="751"/>
      <c r="VQE19" s="751"/>
      <c r="VQF19" s="751"/>
      <c r="VQG19" s="751"/>
      <c r="VQH19" s="751"/>
      <c r="VQI19" s="751"/>
      <c r="VQJ19" s="751"/>
      <c r="VQK19" s="751"/>
      <c r="VQL19" s="751"/>
      <c r="VQM19" s="751"/>
      <c r="VQN19" s="751"/>
      <c r="VQO19" s="751"/>
      <c r="VQP19" s="751"/>
      <c r="VQQ19" s="751"/>
      <c r="VQR19" s="751"/>
      <c r="VQS19" s="751"/>
      <c r="VQT19" s="751"/>
      <c r="VQU19" s="751"/>
      <c r="VQV19" s="751"/>
      <c r="VQW19" s="751"/>
      <c r="VQX19" s="751"/>
      <c r="VQY19" s="751"/>
      <c r="VQZ19" s="751"/>
      <c r="VRA19" s="751"/>
      <c r="VRB19" s="751"/>
      <c r="VRC19" s="751"/>
      <c r="VRD19" s="751"/>
      <c r="VRE19" s="751"/>
      <c r="VRF19" s="751"/>
      <c r="VRG19" s="751"/>
      <c r="VRH19" s="751"/>
      <c r="VRI19" s="751"/>
      <c r="VRJ19" s="751"/>
      <c r="VRK19" s="751"/>
      <c r="VRL19" s="751"/>
      <c r="VRM19" s="751"/>
      <c r="VRN19" s="751"/>
      <c r="VRO19" s="751"/>
      <c r="VRP19" s="751"/>
      <c r="VRQ19" s="751"/>
      <c r="VRR19" s="751"/>
      <c r="VRS19" s="751"/>
      <c r="VRT19" s="751"/>
      <c r="VRU19" s="751"/>
      <c r="VRV19" s="751"/>
      <c r="VRW19" s="751"/>
      <c r="VRX19" s="751"/>
      <c r="VRY19" s="751"/>
      <c r="VRZ19" s="751"/>
      <c r="VSA19" s="751"/>
      <c r="VSB19" s="751"/>
      <c r="VSC19" s="751"/>
      <c r="VSD19" s="751"/>
      <c r="VSE19" s="751"/>
      <c r="VSF19" s="751"/>
      <c r="VSG19" s="751"/>
      <c r="VSH19" s="751"/>
      <c r="VSI19" s="751"/>
      <c r="VSJ19" s="751"/>
      <c r="VSK19" s="751"/>
      <c r="VSL19" s="751"/>
      <c r="VSM19" s="751"/>
      <c r="VSN19" s="751"/>
      <c r="VSO19" s="751"/>
      <c r="VSP19" s="751"/>
      <c r="VSQ19" s="751"/>
      <c r="VSR19" s="751"/>
      <c r="VSS19" s="751"/>
      <c r="VST19" s="751"/>
      <c r="VSU19" s="751"/>
      <c r="VSV19" s="751"/>
      <c r="VSW19" s="751"/>
      <c r="VSX19" s="751"/>
      <c r="VSY19" s="751"/>
      <c r="VSZ19" s="751"/>
      <c r="VTA19" s="751"/>
      <c r="VTB19" s="751"/>
      <c r="VTC19" s="751"/>
      <c r="VTD19" s="751"/>
      <c r="VTE19" s="751"/>
      <c r="VTF19" s="751"/>
      <c r="VTG19" s="751"/>
      <c r="VTH19" s="751"/>
      <c r="VTI19" s="751"/>
      <c r="VTJ19" s="751"/>
      <c r="VTK19" s="751"/>
      <c r="VTL19" s="751"/>
      <c r="VTM19" s="751"/>
      <c r="VTN19" s="751"/>
      <c r="VTO19" s="751"/>
      <c r="VTP19" s="751"/>
      <c r="VTQ19" s="751"/>
      <c r="VTR19" s="751"/>
      <c r="VTS19" s="751"/>
      <c r="VTT19" s="751"/>
      <c r="VTU19" s="751"/>
      <c r="VTV19" s="751"/>
      <c r="VTW19" s="751"/>
      <c r="VTX19" s="751"/>
      <c r="VTY19" s="751"/>
      <c r="VTZ19" s="751"/>
      <c r="VUA19" s="751"/>
      <c r="VUB19" s="751"/>
      <c r="VUC19" s="751"/>
      <c r="VUD19" s="751"/>
      <c r="VUE19" s="751"/>
      <c r="VUF19" s="751"/>
      <c r="VUG19" s="751"/>
      <c r="VUH19" s="751"/>
      <c r="VUI19" s="751"/>
      <c r="VUJ19" s="751"/>
      <c r="VUK19" s="751"/>
      <c r="VUL19" s="751"/>
      <c r="VUM19" s="751"/>
      <c r="VUN19" s="751"/>
      <c r="VUO19" s="751"/>
      <c r="VUP19" s="751"/>
      <c r="VUQ19" s="751"/>
      <c r="VUR19" s="751"/>
      <c r="VUS19" s="751"/>
      <c r="VUT19" s="751"/>
      <c r="VUU19" s="751"/>
      <c r="VUV19" s="751"/>
      <c r="VUW19" s="751"/>
      <c r="VUX19" s="751"/>
      <c r="VUY19" s="751"/>
      <c r="VUZ19" s="751"/>
      <c r="VVA19" s="751"/>
      <c r="VVB19" s="751"/>
      <c r="VVC19" s="751"/>
      <c r="VVD19" s="751"/>
      <c r="VVE19" s="751"/>
      <c r="VVF19" s="751"/>
      <c r="VVG19" s="751"/>
      <c r="VVH19" s="751"/>
      <c r="VVI19" s="751"/>
      <c r="VVJ19" s="751"/>
      <c r="VVK19" s="751"/>
      <c r="VVL19" s="751"/>
      <c r="VVM19" s="751"/>
      <c r="VVN19" s="751"/>
      <c r="VVO19" s="751"/>
      <c r="VVP19" s="751"/>
      <c r="VVQ19" s="751"/>
      <c r="VVR19" s="751"/>
      <c r="VVS19" s="751"/>
      <c r="VVT19" s="751"/>
      <c r="VVU19" s="751"/>
      <c r="VVV19" s="751"/>
      <c r="VVW19" s="751"/>
      <c r="VVX19" s="751"/>
      <c r="VVY19" s="751"/>
      <c r="VVZ19" s="751"/>
      <c r="VWA19" s="751"/>
      <c r="VWB19" s="751"/>
      <c r="VWC19" s="751"/>
      <c r="VWD19" s="751"/>
      <c r="VWE19" s="751"/>
      <c r="VWF19" s="751"/>
      <c r="VWG19" s="751"/>
      <c r="VWH19" s="751"/>
      <c r="VWI19" s="751"/>
      <c r="VWJ19" s="751"/>
      <c r="VWK19" s="751"/>
      <c r="VWL19" s="751"/>
      <c r="VWM19" s="751"/>
      <c r="VWN19" s="751"/>
      <c r="VWO19" s="751"/>
      <c r="VWP19" s="751"/>
      <c r="VWQ19" s="751"/>
      <c r="VWR19" s="751"/>
      <c r="VWS19" s="751"/>
      <c r="VWT19" s="751"/>
      <c r="VWU19" s="751"/>
      <c r="VWV19" s="751"/>
      <c r="VWW19" s="751"/>
      <c r="VWX19" s="751"/>
      <c r="VWY19" s="751"/>
      <c r="VWZ19" s="751"/>
      <c r="VXA19" s="751"/>
      <c r="VXB19" s="751"/>
      <c r="VXC19" s="751"/>
      <c r="VXD19" s="751"/>
      <c r="VXE19" s="751"/>
      <c r="VXF19" s="751"/>
      <c r="VXG19" s="751"/>
      <c r="VXH19" s="751"/>
      <c r="VXI19" s="751"/>
      <c r="VXJ19" s="751"/>
      <c r="VXK19" s="751"/>
      <c r="VXL19" s="751"/>
      <c r="VXM19" s="751"/>
      <c r="VXN19" s="751"/>
      <c r="VXO19" s="751"/>
      <c r="VXP19" s="751"/>
      <c r="VXQ19" s="751"/>
      <c r="VXR19" s="751"/>
      <c r="VXS19" s="751"/>
      <c r="VXT19" s="751"/>
      <c r="VXU19" s="751"/>
      <c r="VXV19" s="751"/>
      <c r="VXW19" s="751"/>
      <c r="VXX19" s="751"/>
      <c r="VXY19" s="751"/>
      <c r="VXZ19" s="751"/>
      <c r="VYA19" s="751"/>
      <c r="VYB19" s="751"/>
      <c r="VYC19" s="751"/>
      <c r="VYD19" s="751"/>
      <c r="VYE19" s="751"/>
      <c r="VYF19" s="751"/>
      <c r="VYG19" s="751"/>
      <c r="VYH19" s="751"/>
      <c r="VYI19" s="751"/>
      <c r="VYJ19" s="751"/>
      <c r="VYK19" s="751"/>
      <c r="VYL19" s="751"/>
      <c r="VYM19" s="751"/>
      <c r="VYN19" s="751"/>
      <c r="VYO19" s="751"/>
      <c r="VYP19" s="751"/>
      <c r="VYQ19" s="751"/>
      <c r="VYR19" s="751"/>
      <c r="VYS19" s="751"/>
      <c r="VYT19" s="751"/>
      <c r="VYU19" s="751"/>
      <c r="VYV19" s="751"/>
      <c r="VYW19" s="751"/>
      <c r="VYX19" s="751"/>
      <c r="VYY19" s="751"/>
      <c r="VYZ19" s="751"/>
      <c r="VZA19" s="751"/>
      <c r="VZB19" s="751"/>
      <c r="VZC19" s="751"/>
      <c r="VZD19" s="751"/>
      <c r="VZE19" s="751"/>
      <c r="VZF19" s="751"/>
      <c r="VZG19" s="751"/>
      <c r="VZH19" s="751"/>
      <c r="VZI19" s="751"/>
      <c r="VZJ19" s="751"/>
      <c r="VZK19" s="751"/>
      <c r="VZL19" s="751"/>
      <c r="VZM19" s="751"/>
      <c r="VZN19" s="751"/>
      <c r="VZO19" s="751"/>
      <c r="VZP19" s="751"/>
      <c r="VZQ19" s="751"/>
      <c r="VZR19" s="751"/>
      <c r="VZS19" s="751"/>
      <c r="VZT19" s="751"/>
      <c r="VZU19" s="751"/>
      <c r="VZV19" s="751"/>
      <c r="VZW19" s="751"/>
      <c r="VZX19" s="751"/>
      <c r="VZY19" s="751"/>
      <c r="VZZ19" s="751"/>
      <c r="WAA19" s="751"/>
      <c r="WAB19" s="751"/>
      <c r="WAC19" s="751"/>
      <c r="WAD19" s="751"/>
      <c r="WAE19" s="751"/>
      <c r="WAF19" s="751"/>
      <c r="WAG19" s="751"/>
      <c r="WAH19" s="751"/>
      <c r="WAI19" s="751"/>
      <c r="WAJ19" s="751"/>
      <c r="WAK19" s="751"/>
      <c r="WAL19" s="751"/>
      <c r="WAM19" s="751"/>
      <c r="WAN19" s="751"/>
      <c r="WAO19" s="751"/>
      <c r="WAP19" s="751"/>
      <c r="WAQ19" s="751"/>
      <c r="WAR19" s="751"/>
      <c r="WAS19" s="751"/>
      <c r="WAT19" s="751"/>
      <c r="WAU19" s="751"/>
      <c r="WAV19" s="751"/>
      <c r="WAW19" s="751"/>
      <c r="WAX19" s="751"/>
      <c r="WAY19" s="751"/>
      <c r="WAZ19" s="751"/>
      <c r="WBA19" s="751"/>
      <c r="WBB19" s="751"/>
      <c r="WBC19" s="751"/>
      <c r="WBD19" s="751"/>
      <c r="WBE19" s="751"/>
      <c r="WBF19" s="751"/>
      <c r="WBG19" s="751"/>
      <c r="WBH19" s="751"/>
      <c r="WBI19" s="751"/>
      <c r="WBJ19" s="751"/>
      <c r="WBK19" s="751"/>
      <c r="WBL19" s="751"/>
      <c r="WBM19" s="751"/>
      <c r="WBN19" s="751"/>
      <c r="WBO19" s="751"/>
      <c r="WBP19" s="751"/>
      <c r="WBQ19" s="751"/>
      <c r="WBR19" s="751"/>
      <c r="WBS19" s="751"/>
      <c r="WBT19" s="751"/>
      <c r="WBU19" s="751"/>
      <c r="WBV19" s="751"/>
      <c r="WBW19" s="751"/>
      <c r="WBX19" s="751"/>
      <c r="WBY19" s="751"/>
      <c r="WBZ19" s="751"/>
      <c r="WCA19" s="751"/>
      <c r="WCB19" s="751"/>
      <c r="WCC19" s="751"/>
      <c r="WCD19" s="751"/>
      <c r="WCE19" s="751"/>
      <c r="WCF19" s="751"/>
      <c r="WCG19" s="751"/>
      <c r="WCH19" s="751"/>
      <c r="WCI19" s="751"/>
      <c r="WCJ19" s="751"/>
      <c r="WCK19" s="751"/>
      <c r="WCL19" s="751"/>
      <c r="WCM19" s="751"/>
      <c r="WCN19" s="751"/>
      <c r="WCO19" s="751"/>
      <c r="WCP19" s="751"/>
      <c r="WCQ19" s="751"/>
      <c r="WCR19" s="751"/>
      <c r="WCS19" s="751"/>
      <c r="WCT19" s="751"/>
      <c r="WCU19" s="751"/>
      <c r="WCV19" s="751"/>
      <c r="WCW19" s="751"/>
      <c r="WCX19" s="751"/>
      <c r="WCY19" s="751"/>
      <c r="WCZ19" s="751"/>
      <c r="WDA19" s="751"/>
      <c r="WDB19" s="751"/>
      <c r="WDC19" s="751"/>
      <c r="WDD19" s="751"/>
      <c r="WDE19" s="751"/>
      <c r="WDF19" s="751"/>
      <c r="WDG19" s="751"/>
      <c r="WDH19" s="751"/>
      <c r="WDI19" s="751"/>
      <c r="WDJ19" s="751"/>
      <c r="WDK19" s="751"/>
      <c r="WDL19" s="751"/>
      <c r="WDM19" s="751"/>
      <c r="WDN19" s="751"/>
      <c r="WDO19" s="751"/>
      <c r="WDP19" s="751"/>
      <c r="WDQ19" s="751"/>
      <c r="WDR19" s="751"/>
      <c r="WDS19" s="751"/>
      <c r="WDT19" s="751"/>
      <c r="WDU19" s="751"/>
      <c r="WDV19" s="751"/>
      <c r="WDW19" s="751"/>
      <c r="WDX19" s="751"/>
      <c r="WDY19" s="751"/>
      <c r="WDZ19" s="751"/>
      <c r="WEA19" s="751"/>
      <c r="WEB19" s="751"/>
      <c r="WEC19" s="751"/>
      <c r="WED19" s="751"/>
      <c r="WEE19" s="751"/>
      <c r="WEF19" s="751"/>
      <c r="WEG19" s="751"/>
      <c r="WEH19" s="751"/>
      <c r="WEI19" s="751"/>
      <c r="WEJ19" s="751"/>
      <c r="WEK19" s="751"/>
      <c r="WEL19" s="751"/>
      <c r="WEM19" s="751"/>
      <c r="WEN19" s="751"/>
      <c r="WEO19" s="751"/>
      <c r="WEP19" s="751"/>
      <c r="WEQ19" s="751"/>
      <c r="WER19" s="751"/>
      <c r="WES19" s="751"/>
      <c r="WET19" s="751"/>
      <c r="WEU19" s="751"/>
      <c r="WEV19" s="751"/>
      <c r="WEW19" s="751"/>
      <c r="WEX19" s="751"/>
      <c r="WEY19" s="751"/>
      <c r="WEZ19" s="751"/>
      <c r="WFA19" s="751"/>
      <c r="WFB19" s="751"/>
      <c r="WFC19" s="751"/>
      <c r="WFD19" s="751"/>
      <c r="WFE19" s="751"/>
      <c r="WFF19" s="751"/>
      <c r="WFG19" s="751"/>
      <c r="WFH19" s="751"/>
      <c r="WFI19" s="751"/>
      <c r="WFJ19" s="751"/>
      <c r="WFK19" s="751"/>
      <c r="WFL19" s="751"/>
      <c r="WFM19" s="751"/>
      <c r="WFN19" s="751"/>
      <c r="WFO19" s="751"/>
      <c r="WFP19" s="751"/>
      <c r="WFQ19" s="751"/>
      <c r="WFR19" s="751"/>
      <c r="WFS19" s="751"/>
      <c r="WFT19" s="751"/>
      <c r="WFU19" s="751"/>
      <c r="WFV19" s="751"/>
      <c r="WFW19" s="751"/>
      <c r="WFX19" s="751"/>
      <c r="WFY19" s="751"/>
      <c r="WFZ19" s="751"/>
      <c r="WGA19" s="751"/>
      <c r="WGB19" s="751"/>
      <c r="WGC19" s="751"/>
      <c r="WGD19" s="751"/>
      <c r="WGE19" s="751"/>
      <c r="WGF19" s="751"/>
      <c r="WGG19" s="751"/>
      <c r="WGH19" s="751"/>
      <c r="WGI19" s="751"/>
      <c r="WGJ19" s="751"/>
      <c r="WGK19" s="751"/>
      <c r="WGL19" s="751"/>
      <c r="WGM19" s="751"/>
      <c r="WGN19" s="751"/>
      <c r="WGO19" s="751"/>
      <c r="WGP19" s="751"/>
      <c r="WGQ19" s="751"/>
      <c r="WGR19" s="751"/>
      <c r="WGS19" s="751"/>
      <c r="WGT19" s="751"/>
      <c r="WGU19" s="751"/>
      <c r="WGV19" s="751"/>
      <c r="WGW19" s="751"/>
      <c r="WGX19" s="751"/>
      <c r="WGY19" s="751"/>
      <c r="WGZ19" s="751"/>
      <c r="WHA19" s="751"/>
      <c r="WHB19" s="751"/>
      <c r="WHC19" s="751"/>
      <c r="WHD19" s="751"/>
      <c r="WHE19" s="751"/>
      <c r="WHF19" s="751"/>
      <c r="WHG19" s="751"/>
      <c r="WHH19" s="751"/>
      <c r="WHI19" s="751"/>
      <c r="WHJ19" s="751"/>
      <c r="WHK19" s="751"/>
      <c r="WHL19" s="751"/>
      <c r="WHM19" s="751"/>
      <c r="WHN19" s="751"/>
      <c r="WHO19" s="751"/>
      <c r="WHP19" s="751"/>
      <c r="WHQ19" s="751"/>
      <c r="WHR19" s="751"/>
      <c r="WHS19" s="751"/>
      <c r="WHT19" s="751"/>
      <c r="WHU19" s="751"/>
      <c r="WHV19" s="751"/>
      <c r="WHW19" s="751"/>
      <c r="WHX19" s="751"/>
      <c r="WHY19" s="751"/>
      <c r="WHZ19" s="751"/>
      <c r="WIA19" s="751"/>
      <c r="WIB19" s="751"/>
      <c r="WIC19" s="751"/>
      <c r="WID19" s="751"/>
      <c r="WIE19" s="751"/>
      <c r="WIF19" s="751"/>
      <c r="WIG19" s="751"/>
      <c r="WIH19" s="751"/>
      <c r="WII19" s="751"/>
      <c r="WIJ19" s="751"/>
      <c r="WIK19" s="751"/>
      <c r="WIL19" s="751"/>
      <c r="WIM19" s="751"/>
      <c r="WIN19" s="751"/>
      <c r="WIO19" s="751"/>
      <c r="WIP19" s="751"/>
      <c r="WIQ19" s="751"/>
      <c r="WIR19" s="751"/>
      <c r="WIS19" s="751"/>
      <c r="WIT19" s="751"/>
      <c r="WIU19" s="751"/>
      <c r="WIV19" s="751"/>
      <c r="WIW19" s="751"/>
      <c r="WIX19" s="751"/>
      <c r="WIY19" s="751"/>
      <c r="WIZ19" s="751"/>
      <c r="WJA19" s="751"/>
      <c r="WJB19" s="751"/>
      <c r="WJC19" s="751"/>
      <c r="WJD19" s="751"/>
      <c r="WJE19" s="751"/>
      <c r="WJF19" s="751"/>
      <c r="WJG19" s="751"/>
      <c r="WJH19" s="751"/>
      <c r="WJI19" s="751"/>
      <c r="WJJ19" s="751"/>
      <c r="WJK19" s="751"/>
      <c r="WJL19" s="751"/>
      <c r="WJM19" s="751"/>
      <c r="WJN19" s="751"/>
      <c r="WJO19" s="751"/>
      <c r="WJP19" s="751"/>
      <c r="WJQ19" s="751"/>
      <c r="WJR19" s="751"/>
      <c r="WJS19" s="751"/>
      <c r="WJT19" s="751"/>
      <c r="WJU19" s="751"/>
      <c r="WJV19" s="751"/>
      <c r="WJW19" s="751"/>
      <c r="WJX19" s="751"/>
      <c r="WJY19" s="751"/>
      <c r="WJZ19" s="751"/>
      <c r="WKA19" s="751"/>
      <c r="WKB19" s="751"/>
      <c r="WKC19" s="751"/>
      <c r="WKD19" s="751"/>
      <c r="WKE19" s="751"/>
      <c r="WKF19" s="751"/>
      <c r="WKG19" s="751"/>
      <c r="WKH19" s="751"/>
      <c r="WKI19" s="751"/>
      <c r="WKJ19" s="751"/>
      <c r="WKK19" s="751"/>
      <c r="WKL19" s="751"/>
      <c r="WKM19" s="751"/>
      <c r="WKN19" s="751"/>
      <c r="WKO19" s="751"/>
      <c r="WKP19" s="751"/>
      <c r="WKQ19" s="751"/>
      <c r="WKR19" s="751"/>
      <c r="WKS19" s="751"/>
      <c r="WKT19" s="751"/>
      <c r="WKU19" s="751"/>
      <c r="WKV19" s="751"/>
      <c r="WKW19" s="751"/>
      <c r="WKX19" s="751"/>
      <c r="WKY19" s="751"/>
      <c r="WKZ19" s="751"/>
      <c r="WLA19" s="751"/>
      <c r="WLB19" s="751"/>
      <c r="WLC19" s="751"/>
      <c r="WLD19" s="751"/>
      <c r="WLE19" s="751"/>
      <c r="WLF19" s="751"/>
      <c r="WLG19" s="751"/>
      <c r="WLH19" s="751"/>
      <c r="WLI19" s="751"/>
      <c r="WLJ19" s="751"/>
      <c r="WLK19" s="751"/>
      <c r="WLL19" s="751"/>
      <c r="WLM19" s="751"/>
      <c r="WLN19" s="751"/>
      <c r="WLO19" s="751"/>
      <c r="WLP19" s="751"/>
      <c r="WLQ19" s="751"/>
      <c r="WLR19" s="751"/>
      <c r="WLS19" s="751"/>
      <c r="WLT19" s="751"/>
      <c r="WLU19" s="751"/>
      <c r="WLV19" s="751"/>
      <c r="WLW19" s="751"/>
      <c r="WLX19" s="751"/>
      <c r="WLY19" s="751"/>
      <c r="WLZ19" s="751"/>
      <c r="WMA19" s="751"/>
      <c r="WMB19" s="751"/>
      <c r="WMC19" s="751"/>
      <c r="WMD19" s="751"/>
      <c r="WME19" s="751"/>
      <c r="WMF19" s="751"/>
      <c r="WMG19" s="751"/>
      <c r="WMH19" s="751"/>
      <c r="WMI19" s="751"/>
      <c r="WMJ19" s="751"/>
      <c r="WMK19" s="751"/>
      <c r="WML19" s="751"/>
      <c r="WMM19" s="751"/>
      <c r="WMN19" s="751"/>
      <c r="WMO19" s="751"/>
      <c r="WMP19" s="751"/>
      <c r="WMQ19" s="751"/>
      <c r="WMR19" s="751"/>
      <c r="WMS19" s="751"/>
      <c r="WMT19" s="751"/>
      <c r="WMU19" s="751"/>
      <c r="WMV19" s="751"/>
      <c r="WMW19" s="751"/>
      <c r="WMX19" s="751"/>
      <c r="WMY19" s="751"/>
      <c r="WMZ19" s="751"/>
      <c r="WNA19" s="751"/>
      <c r="WNB19" s="751"/>
      <c r="WNC19" s="751"/>
      <c r="WND19" s="751"/>
      <c r="WNE19" s="751"/>
      <c r="WNF19" s="751"/>
      <c r="WNG19" s="751"/>
      <c r="WNH19" s="751"/>
      <c r="WNI19" s="751"/>
      <c r="WNJ19" s="751"/>
      <c r="WNK19" s="751"/>
      <c r="WNL19" s="751"/>
      <c r="WNM19" s="751"/>
      <c r="WNN19" s="751"/>
      <c r="WNO19" s="751"/>
      <c r="WNP19" s="751"/>
      <c r="WNQ19" s="751"/>
      <c r="WNR19" s="751"/>
      <c r="WNS19" s="751"/>
      <c r="WNT19" s="751"/>
      <c r="WNU19" s="751"/>
      <c r="WNV19" s="751"/>
      <c r="WNW19" s="751"/>
      <c r="WNX19" s="751"/>
      <c r="WNY19" s="751"/>
      <c r="WNZ19" s="751"/>
      <c r="WOA19" s="751"/>
      <c r="WOB19" s="751"/>
      <c r="WOC19" s="751"/>
      <c r="WOD19" s="751"/>
      <c r="WOE19" s="751"/>
      <c r="WOF19" s="751"/>
      <c r="WOG19" s="751"/>
      <c r="WOH19" s="751"/>
      <c r="WOI19" s="751"/>
      <c r="WOJ19" s="751"/>
      <c r="WOK19" s="751"/>
      <c r="WOL19" s="751"/>
      <c r="WOM19" s="751"/>
      <c r="WON19" s="751"/>
      <c r="WOO19" s="751"/>
      <c r="WOP19" s="751"/>
      <c r="WOQ19" s="751"/>
      <c r="WOR19" s="751"/>
      <c r="WOS19" s="751"/>
      <c r="WOT19" s="751"/>
      <c r="WOU19" s="751"/>
      <c r="WOV19" s="751"/>
      <c r="WOW19" s="751"/>
      <c r="WOX19" s="751"/>
      <c r="WOY19" s="751"/>
      <c r="WOZ19" s="751"/>
      <c r="WPA19" s="751"/>
      <c r="WPB19" s="751"/>
      <c r="WPC19" s="751"/>
      <c r="WPD19" s="751"/>
      <c r="WPE19" s="751"/>
      <c r="WPF19" s="751"/>
      <c r="WPG19" s="751"/>
      <c r="WPH19" s="751"/>
      <c r="WPI19" s="751"/>
      <c r="WPJ19" s="751"/>
      <c r="WPK19" s="751"/>
      <c r="WPL19" s="751"/>
      <c r="WPM19" s="751"/>
      <c r="WPN19" s="751"/>
      <c r="WPO19" s="751"/>
      <c r="WPP19" s="751"/>
      <c r="WPQ19" s="751"/>
      <c r="WPR19" s="751"/>
      <c r="WPS19" s="751"/>
      <c r="WPT19" s="751"/>
      <c r="WPU19" s="751"/>
      <c r="WPV19" s="751"/>
      <c r="WPW19" s="751"/>
      <c r="WPX19" s="751"/>
      <c r="WPY19" s="751"/>
      <c r="WPZ19" s="751"/>
      <c r="WQA19" s="751"/>
      <c r="WQB19" s="751"/>
      <c r="WQC19" s="751"/>
      <c r="WQD19" s="751"/>
      <c r="WQE19" s="751"/>
      <c r="WQF19" s="751"/>
      <c r="WQG19" s="751"/>
      <c r="WQH19" s="751"/>
      <c r="WQI19" s="751"/>
      <c r="WQJ19" s="751"/>
      <c r="WQK19" s="751"/>
      <c r="WQL19" s="751"/>
      <c r="WQM19" s="751"/>
      <c r="WQN19" s="751"/>
      <c r="WQO19" s="751"/>
      <c r="WQP19" s="751"/>
      <c r="WQQ19" s="751"/>
      <c r="WQR19" s="751"/>
      <c r="WQS19" s="751"/>
      <c r="WQT19" s="751"/>
      <c r="WQU19" s="751"/>
      <c r="WQV19" s="751"/>
      <c r="WQW19" s="751"/>
      <c r="WQX19" s="751"/>
      <c r="WQY19" s="751"/>
      <c r="WQZ19" s="751"/>
      <c r="WRA19" s="751"/>
      <c r="WRB19" s="751"/>
      <c r="WRC19" s="751"/>
      <c r="WRD19" s="751"/>
      <c r="WRE19" s="751"/>
      <c r="WRF19" s="751"/>
      <c r="WRG19" s="751"/>
      <c r="WRH19" s="751"/>
      <c r="WRI19" s="751"/>
      <c r="WRJ19" s="751"/>
      <c r="WRK19" s="751"/>
      <c r="WRL19" s="751"/>
      <c r="WRM19" s="751"/>
      <c r="WRN19" s="751"/>
      <c r="WRO19" s="751"/>
      <c r="WRP19" s="751"/>
      <c r="WRQ19" s="751"/>
      <c r="WRR19" s="751"/>
      <c r="WRS19" s="751"/>
      <c r="WRT19" s="751"/>
      <c r="WRU19" s="751"/>
      <c r="WRV19" s="751"/>
      <c r="WRW19" s="751"/>
      <c r="WRX19" s="751"/>
      <c r="WRY19" s="751"/>
      <c r="WRZ19" s="751"/>
      <c r="WSA19" s="751"/>
      <c r="WSB19" s="751"/>
      <c r="WSC19" s="751"/>
      <c r="WSD19" s="751"/>
      <c r="WSE19" s="751"/>
      <c r="WSF19" s="751"/>
      <c r="WSG19" s="751"/>
      <c r="WSH19" s="751"/>
      <c r="WSI19" s="751"/>
      <c r="WSJ19" s="751"/>
      <c r="WSK19" s="751"/>
      <c r="WSL19" s="751"/>
      <c r="WSM19" s="751"/>
      <c r="WSN19" s="751"/>
      <c r="WSO19" s="751"/>
      <c r="WSP19" s="751"/>
      <c r="WSQ19" s="751"/>
      <c r="WSR19" s="751"/>
      <c r="WSS19" s="751"/>
      <c r="WST19" s="751"/>
      <c r="WSU19" s="751"/>
      <c r="WSV19" s="751"/>
      <c r="WSW19" s="751"/>
      <c r="WSX19" s="751"/>
      <c r="WSY19" s="751"/>
      <c r="WSZ19" s="751"/>
      <c r="WTA19" s="751"/>
      <c r="WTB19" s="751"/>
      <c r="WTC19" s="751"/>
      <c r="WTD19" s="751"/>
      <c r="WTE19" s="751"/>
      <c r="WTF19" s="751"/>
      <c r="WTG19" s="751"/>
      <c r="WTH19" s="751"/>
      <c r="WTI19" s="751"/>
      <c r="WTJ19" s="751"/>
      <c r="WTK19" s="751"/>
      <c r="WTL19" s="751"/>
      <c r="WTM19" s="751"/>
      <c r="WTN19" s="751"/>
      <c r="WTO19" s="751"/>
      <c r="WTP19" s="751"/>
      <c r="WTQ19" s="751"/>
      <c r="WTR19" s="751"/>
      <c r="WTS19" s="751"/>
      <c r="WTT19" s="751"/>
      <c r="WTU19" s="751"/>
      <c r="WTV19" s="751"/>
      <c r="WTW19" s="751"/>
      <c r="WTX19" s="751"/>
      <c r="WTY19" s="751"/>
      <c r="WTZ19" s="751"/>
      <c r="WUA19" s="751"/>
      <c r="WUB19" s="751"/>
      <c r="WUC19" s="751"/>
      <c r="WUD19" s="751"/>
      <c r="WUE19" s="751"/>
      <c r="WUF19" s="751"/>
      <c r="WUG19" s="751"/>
      <c r="WUH19" s="751"/>
      <c r="WUI19" s="751"/>
      <c r="WUJ19" s="751"/>
      <c r="WUK19" s="751"/>
      <c r="WUL19" s="751"/>
      <c r="WUM19" s="751"/>
      <c r="WUN19" s="751"/>
      <c r="WUO19" s="751"/>
      <c r="WUP19" s="751"/>
      <c r="WUQ19" s="751"/>
      <c r="WUR19" s="751"/>
      <c r="WUS19" s="751"/>
      <c r="WUT19" s="751"/>
      <c r="WUU19" s="751"/>
      <c r="WUV19" s="751"/>
      <c r="WUW19" s="751"/>
      <c r="WUX19" s="751"/>
      <c r="WUY19" s="751"/>
      <c r="WUZ19" s="751"/>
      <c r="WVA19" s="751"/>
      <c r="WVB19" s="751"/>
      <c r="WVC19" s="751"/>
      <c r="WVD19" s="751"/>
      <c r="WVE19" s="751"/>
      <c r="WVF19" s="751"/>
      <c r="WVG19" s="751"/>
      <c r="WVH19" s="751"/>
      <c r="WVI19" s="751"/>
      <c r="WVJ19" s="751"/>
      <c r="WVK19" s="751"/>
      <c r="WVL19" s="751"/>
      <c r="WVM19" s="751"/>
      <c r="WVN19" s="751"/>
      <c r="WVO19" s="751"/>
      <c r="WVP19" s="751"/>
      <c r="WVQ19" s="751"/>
      <c r="WVR19" s="751"/>
      <c r="WVS19" s="751"/>
      <c r="WVT19" s="751"/>
      <c r="WVU19" s="751"/>
      <c r="WVV19" s="751"/>
      <c r="WVW19" s="751"/>
      <c r="WVX19" s="751"/>
      <c r="WVY19" s="751"/>
      <c r="WVZ19" s="751"/>
      <c r="WWA19" s="751"/>
      <c r="WWB19" s="751"/>
      <c r="WWC19" s="751"/>
      <c r="WWD19" s="751"/>
      <c r="WWE19" s="751"/>
      <c r="WWF19" s="751"/>
      <c r="WWG19" s="751"/>
      <c r="WWH19" s="751"/>
      <c r="WWI19" s="751"/>
      <c r="WWJ19" s="751"/>
      <c r="WWK19" s="751"/>
      <c r="WWL19" s="751"/>
      <c r="WWM19" s="751"/>
      <c r="WWN19" s="751"/>
      <c r="WWO19" s="751"/>
      <c r="WWP19" s="751"/>
      <c r="WWQ19" s="751"/>
      <c r="WWR19" s="751"/>
      <c r="WWS19" s="751"/>
      <c r="WWT19" s="751"/>
      <c r="WWU19" s="751"/>
      <c r="WWV19" s="751"/>
      <c r="WWW19" s="751"/>
      <c r="WWX19" s="751"/>
      <c r="WWY19" s="751"/>
      <c r="WWZ19" s="751"/>
      <c r="WXA19" s="751"/>
      <c r="WXB19" s="751"/>
      <c r="WXC19" s="751"/>
      <c r="WXD19" s="751"/>
      <c r="WXE19" s="751"/>
      <c r="WXF19" s="751"/>
      <c r="WXG19" s="751"/>
      <c r="WXH19" s="751"/>
      <c r="WXI19" s="751"/>
      <c r="WXJ19" s="751"/>
      <c r="WXK19" s="751"/>
      <c r="WXL19" s="751"/>
      <c r="WXM19" s="751"/>
      <c r="WXN19" s="751"/>
      <c r="WXO19" s="751"/>
      <c r="WXP19" s="751"/>
      <c r="WXQ19" s="751"/>
      <c r="WXR19" s="751"/>
      <c r="WXS19" s="751"/>
      <c r="WXT19" s="751"/>
      <c r="WXU19" s="751"/>
      <c r="WXV19" s="751"/>
      <c r="WXW19" s="751"/>
      <c r="WXX19" s="751"/>
      <c r="WXY19" s="751"/>
      <c r="WXZ19" s="751"/>
      <c r="WYA19" s="751"/>
      <c r="WYB19" s="751"/>
      <c r="WYC19" s="751"/>
      <c r="WYD19" s="751"/>
      <c r="WYE19" s="751"/>
      <c r="WYF19" s="751"/>
      <c r="WYG19" s="751"/>
      <c r="WYH19" s="751"/>
      <c r="WYI19" s="751"/>
      <c r="WYJ19" s="751"/>
      <c r="WYK19" s="751"/>
      <c r="WYL19" s="751"/>
      <c r="WYM19" s="751"/>
      <c r="WYN19" s="751"/>
      <c r="WYO19" s="751"/>
      <c r="WYP19" s="751"/>
      <c r="WYQ19" s="751"/>
      <c r="WYR19" s="751"/>
      <c r="WYS19" s="751"/>
      <c r="WYT19" s="751"/>
      <c r="WYU19" s="751"/>
      <c r="WYV19" s="751"/>
      <c r="WYW19" s="751"/>
      <c r="WYX19" s="751"/>
      <c r="WYY19" s="751"/>
      <c r="WYZ19" s="751"/>
      <c r="WZA19" s="751"/>
      <c r="WZB19" s="751"/>
      <c r="WZC19" s="751"/>
      <c r="WZD19" s="751"/>
      <c r="WZE19" s="751"/>
      <c r="WZF19" s="751"/>
      <c r="WZG19" s="751"/>
      <c r="WZH19" s="751"/>
      <c r="WZI19" s="751"/>
      <c r="WZJ19" s="751"/>
      <c r="WZK19" s="751"/>
      <c r="WZL19" s="751"/>
      <c r="WZM19" s="751"/>
      <c r="WZN19" s="751"/>
      <c r="WZO19" s="751"/>
      <c r="WZP19" s="751"/>
      <c r="WZQ19" s="751"/>
      <c r="WZR19" s="751"/>
      <c r="WZS19" s="751"/>
      <c r="WZT19" s="751"/>
      <c r="WZU19" s="751"/>
      <c r="WZV19" s="751"/>
      <c r="WZW19" s="751"/>
      <c r="WZX19" s="751"/>
      <c r="WZY19" s="751"/>
      <c r="WZZ19" s="751"/>
      <c r="XAA19" s="751"/>
      <c r="XAB19" s="751"/>
      <c r="XAC19" s="751"/>
      <c r="XAD19" s="751"/>
      <c r="XAE19" s="751"/>
      <c r="XAF19" s="751"/>
      <c r="XAG19" s="751"/>
      <c r="XAH19" s="751"/>
      <c r="XAI19" s="751"/>
      <c r="XAJ19" s="751"/>
      <c r="XAK19" s="751"/>
      <c r="XAL19" s="751"/>
      <c r="XAM19" s="751"/>
      <c r="XAN19" s="751"/>
      <c r="XAO19" s="751"/>
      <c r="XAP19" s="751"/>
      <c r="XAQ19" s="751"/>
      <c r="XAR19" s="751"/>
      <c r="XAS19" s="751"/>
      <c r="XAT19" s="751"/>
      <c r="XAU19" s="751"/>
      <c r="XAV19" s="751"/>
      <c r="XAW19" s="751"/>
      <c r="XAX19" s="751"/>
      <c r="XAY19" s="751"/>
      <c r="XAZ19" s="751"/>
      <c r="XBA19" s="751"/>
      <c r="XBB19" s="751"/>
      <c r="XBC19" s="751"/>
      <c r="XBD19" s="751"/>
      <c r="XBE19" s="751"/>
      <c r="XBF19" s="751"/>
      <c r="XBG19" s="751"/>
      <c r="XBH19" s="751"/>
      <c r="XBI19" s="751"/>
      <c r="XBJ19" s="751"/>
      <c r="XBK19" s="751"/>
      <c r="XBL19" s="751"/>
      <c r="XBM19" s="751"/>
      <c r="XBN19" s="751"/>
      <c r="XBO19" s="751"/>
      <c r="XBP19" s="751"/>
      <c r="XBQ19" s="751"/>
      <c r="XBR19" s="751"/>
      <c r="XBS19" s="751"/>
      <c r="XBT19" s="751"/>
      <c r="XBU19" s="751"/>
      <c r="XBV19" s="751"/>
      <c r="XBW19" s="751"/>
      <c r="XBX19" s="751"/>
      <c r="XBY19" s="751"/>
      <c r="XBZ19" s="751"/>
      <c r="XCA19" s="751"/>
      <c r="XCB19" s="751"/>
      <c r="XCC19" s="751"/>
      <c r="XCD19" s="751"/>
      <c r="XCE19" s="751"/>
      <c r="XCF19" s="751"/>
      <c r="XCG19" s="751"/>
      <c r="XCH19" s="751"/>
      <c r="XCI19" s="751"/>
      <c r="XCJ19" s="751"/>
      <c r="XCK19" s="751"/>
      <c r="XCL19" s="751"/>
      <c r="XCM19" s="751"/>
      <c r="XCN19" s="751"/>
      <c r="XCO19" s="751"/>
      <c r="XCP19" s="751"/>
      <c r="XCQ19" s="751"/>
      <c r="XCR19" s="751"/>
      <c r="XCS19" s="751"/>
      <c r="XCT19" s="751"/>
      <c r="XCU19" s="751"/>
      <c r="XCV19" s="751"/>
      <c r="XCW19" s="751"/>
      <c r="XCX19" s="751"/>
      <c r="XCY19" s="751"/>
      <c r="XCZ19" s="751"/>
      <c r="XDA19" s="751"/>
      <c r="XDB19" s="751"/>
      <c r="XDC19" s="751"/>
      <c r="XDD19" s="751"/>
      <c r="XDE19" s="751"/>
      <c r="XDF19" s="751"/>
      <c r="XDG19" s="751"/>
      <c r="XDH19" s="751"/>
      <c r="XDI19" s="751"/>
      <c r="XDJ19" s="751"/>
      <c r="XDK19" s="751"/>
      <c r="XDL19" s="751"/>
      <c r="XDM19" s="751"/>
      <c r="XDN19" s="751"/>
      <c r="XDO19" s="751"/>
      <c r="XDP19" s="751"/>
      <c r="XDQ19" s="751"/>
      <c r="XDR19" s="751"/>
      <c r="XDS19" s="751"/>
      <c r="XDT19" s="751"/>
      <c r="XDU19" s="751"/>
      <c r="XDV19" s="751"/>
      <c r="XDW19" s="751"/>
      <c r="XDX19" s="751"/>
      <c r="XDY19" s="751"/>
      <c r="XDZ19" s="751"/>
      <c r="XEA19" s="751"/>
      <c r="XEB19" s="751"/>
      <c r="XEC19" s="751"/>
      <c r="XED19" s="751"/>
      <c r="XEE19" s="751"/>
      <c r="XEF19" s="751"/>
    </row>
    <row r="20" spans="1:16360" ht="22.5" x14ac:dyDescent="0.2">
      <c r="A20" s="735"/>
      <c r="B20" s="736" t="s">
        <v>489</v>
      </c>
      <c r="C20" s="737"/>
      <c r="D20" s="737"/>
      <c r="E20" s="737"/>
      <c r="F20" s="737"/>
      <c r="G20" s="737"/>
      <c r="H20" s="737"/>
      <c r="I20" s="737"/>
      <c r="J20" s="737"/>
      <c r="K20" s="737"/>
      <c r="L20" s="737"/>
      <c r="M20" s="737"/>
      <c r="N20" s="737"/>
      <c r="O20" s="736"/>
      <c r="P20" s="738"/>
      <c r="Q20" s="737">
        <f ca="1">C17*$P$17*INDIRECT($O17&amp;"_"&amp;Q$3)/1000-Q17</f>
        <v>0</v>
      </c>
      <c r="R20" s="737">
        <f t="shared" ref="R20:AB20" ca="1" si="9">D17*$P$17*INDIRECT($O17&amp;"_"&amp;R$3)/1000-R17</f>
        <v>0</v>
      </c>
      <c r="S20" s="737">
        <f t="shared" ca="1" si="9"/>
        <v>0</v>
      </c>
      <c r="T20" s="737">
        <f t="shared" ca="1" si="9"/>
        <v>0</v>
      </c>
      <c r="U20" s="737">
        <f t="shared" ca="1" si="9"/>
        <v>0</v>
      </c>
      <c r="V20" s="737">
        <f t="shared" ca="1" si="9"/>
        <v>0</v>
      </c>
      <c r="W20" s="737">
        <f t="shared" ca="1" si="9"/>
        <v>0</v>
      </c>
      <c r="X20" s="737">
        <f t="shared" ca="1" si="9"/>
        <v>0</v>
      </c>
      <c r="Y20" s="737">
        <f t="shared" ca="1" si="9"/>
        <v>0</v>
      </c>
      <c r="Z20" s="737">
        <f t="shared" ca="1" si="9"/>
        <v>0</v>
      </c>
      <c r="AA20" s="737">
        <f t="shared" ca="1" si="9"/>
        <v>0</v>
      </c>
      <c r="AB20" s="737">
        <f t="shared" ca="1" si="9"/>
        <v>0</v>
      </c>
      <c r="AC20" s="751"/>
      <c r="AD20" s="751"/>
      <c r="AE20" s="751"/>
      <c r="AF20" s="751"/>
      <c r="AG20" s="751"/>
      <c r="AH20" s="751"/>
      <c r="AI20" s="751"/>
      <c r="AJ20" s="751"/>
      <c r="AK20" s="751"/>
      <c r="AL20" s="751"/>
      <c r="AM20" s="751"/>
      <c r="AN20" s="751"/>
      <c r="AO20" s="751"/>
      <c r="AP20" s="751"/>
      <c r="AQ20" s="751"/>
      <c r="AR20" s="751"/>
      <c r="AS20" s="751"/>
      <c r="AT20" s="751"/>
      <c r="AU20" s="751"/>
      <c r="AV20" s="751"/>
      <c r="AW20" s="751"/>
      <c r="AX20" s="751"/>
      <c r="AY20" s="751"/>
      <c r="AZ20" s="751"/>
      <c r="BA20" s="751"/>
      <c r="BB20" s="751"/>
      <c r="BC20" s="751"/>
      <c r="BD20" s="751"/>
      <c r="BE20" s="751"/>
      <c r="BF20" s="751"/>
      <c r="BG20" s="751"/>
      <c r="BH20" s="751"/>
      <c r="BI20" s="751"/>
      <c r="BJ20" s="751"/>
      <c r="BK20" s="751"/>
      <c r="BL20" s="751"/>
      <c r="BM20" s="751"/>
      <c r="BN20" s="751"/>
      <c r="BO20" s="751"/>
      <c r="BP20" s="751"/>
      <c r="BQ20" s="751"/>
      <c r="BR20" s="751"/>
      <c r="BS20" s="751"/>
      <c r="BT20" s="751"/>
      <c r="BU20" s="751"/>
      <c r="BV20" s="751"/>
      <c r="BW20" s="751"/>
      <c r="BX20" s="751"/>
      <c r="BY20" s="751"/>
      <c r="BZ20" s="751"/>
      <c r="CA20" s="751"/>
      <c r="CB20" s="751"/>
      <c r="CC20" s="751"/>
      <c r="CD20" s="751"/>
      <c r="CE20" s="751"/>
      <c r="CF20" s="751"/>
      <c r="CG20" s="751"/>
      <c r="CH20" s="751"/>
      <c r="CI20" s="751"/>
      <c r="CJ20" s="751"/>
      <c r="CK20" s="751"/>
      <c r="CL20" s="751"/>
      <c r="CM20" s="751"/>
      <c r="CN20" s="751"/>
      <c r="CO20" s="751"/>
      <c r="CP20" s="751"/>
      <c r="CQ20" s="751"/>
      <c r="CR20" s="751"/>
      <c r="CS20" s="751"/>
      <c r="CT20" s="751"/>
      <c r="CU20" s="751"/>
      <c r="CV20" s="751"/>
      <c r="CW20" s="751"/>
      <c r="CX20" s="751"/>
      <c r="CY20" s="751"/>
      <c r="CZ20" s="751"/>
      <c r="DA20" s="751"/>
      <c r="DB20" s="751"/>
      <c r="DC20" s="751"/>
      <c r="DD20" s="751"/>
      <c r="DE20" s="751"/>
      <c r="DF20" s="751"/>
      <c r="DG20" s="751"/>
      <c r="DH20" s="751"/>
      <c r="DI20" s="751"/>
      <c r="DJ20" s="751"/>
      <c r="DK20" s="751"/>
      <c r="DL20" s="751"/>
      <c r="DM20" s="751"/>
      <c r="DN20" s="751"/>
      <c r="DO20" s="751"/>
      <c r="DP20" s="751"/>
      <c r="DQ20" s="751"/>
      <c r="DR20" s="751"/>
      <c r="DS20" s="751"/>
      <c r="DT20" s="751"/>
      <c r="DU20" s="751"/>
      <c r="DV20" s="751"/>
      <c r="DW20" s="751"/>
      <c r="DX20" s="751"/>
      <c r="DY20" s="751"/>
      <c r="DZ20" s="751"/>
      <c r="EA20" s="751"/>
      <c r="EB20" s="751"/>
      <c r="EC20" s="751"/>
      <c r="ED20" s="751"/>
      <c r="EE20" s="751"/>
      <c r="EF20" s="751"/>
      <c r="EG20" s="751"/>
      <c r="EH20" s="751"/>
      <c r="EI20" s="751"/>
      <c r="EJ20" s="751"/>
      <c r="EK20" s="751"/>
      <c r="EL20" s="751"/>
      <c r="EM20" s="751"/>
      <c r="EN20" s="751"/>
      <c r="EO20" s="751"/>
      <c r="EP20" s="751"/>
      <c r="EQ20" s="751"/>
      <c r="ER20" s="751"/>
      <c r="ES20" s="751"/>
      <c r="ET20" s="751"/>
      <c r="EU20" s="751"/>
      <c r="EV20" s="751"/>
      <c r="EW20" s="751"/>
      <c r="EX20" s="751"/>
      <c r="EY20" s="751"/>
      <c r="EZ20" s="751"/>
      <c r="FA20" s="751"/>
      <c r="FB20" s="751"/>
      <c r="FC20" s="751"/>
      <c r="FD20" s="751"/>
      <c r="FE20" s="751"/>
      <c r="FF20" s="751"/>
      <c r="FG20" s="751"/>
      <c r="FH20" s="751"/>
      <c r="FI20" s="751"/>
      <c r="FJ20" s="751"/>
      <c r="FK20" s="751"/>
      <c r="FL20" s="751"/>
      <c r="FM20" s="751"/>
      <c r="FN20" s="751"/>
      <c r="FO20" s="751"/>
      <c r="FP20" s="751"/>
      <c r="FQ20" s="751"/>
      <c r="FR20" s="751"/>
      <c r="FS20" s="751"/>
      <c r="FT20" s="751"/>
      <c r="FU20" s="751"/>
      <c r="FV20" s="751"/>
      <c r="FW20" s="751"/>
      <c r="FX20" s="751"/>
      <c r="FY20" s="751"/>
      <c r="FZ20" s="751"/>
      <c r="GA20" s="751"/>
      <c r="GB20" s="751"/>
      <c r="GC20" s="751"/>
      <c r="GD20" s="751"/>
      <c r="GE20" s="751"/>
      <c r="GF20" s="751"/>
      <c r="GG20" s="751"/>
      <c r="GH20" s="751"/>
      <c r="GI20" s="751"/>
      <c r="GJ20" s="751"/>
      <c r="GK20" s="751"/>
      <c r="GL20" s="751"/>
      <c r="GM20" s="751"/>
      <c r="GN20" s="751"/>
      <c r="GO20" s="751"/>
      <c r="GP20" s="751"/>
      <c r="GQ20" s="751"/>
      <c r="GR20" s="751"/>
      <c r="GS20" s="751"/>
      <c r="GT20" s="751"/>
      <c r="GU20" s="751"/>
      <c r="GV20" s="751"/>
      <c r="GW20" s="751"/>
      <c r="GX20" s="751"/>
      <c r="GY20" s="751"/>
      <c r="GZ20" s="751"/>
      <c r="HA20" s="751"/>
      <c r="HB20" s="751"/>
      <c r="HC20" s="751"/>
      <c r="HD20" s="751"/>
      <c r="HE20" s="751"/>
      <c r="HF20" s="751"/>
      <c r="HG20" s="751"/>
      <c r="HH20" s="751"/>
      <c r="HI20" s="751"/>
      <c r="HJ20" s="751"/>
      <c r="HK20" s="751"/>
      <c r="HL20" s="751"/>
      <c r="HM20" s="751"/>
      <c r="HN20" s="751"/>
      <c r="HO20" s="751"/>
      <c r="HP20" s="751"/>
      <c r="HQ20" s="751"/>
      <c r="HR20" s="751"/>
      <c r="HS20" s="751"/>
      <c r="HT20" s="751"/>
      <c r="HU20" s="751"/>
      <c r="HV20" s="751"/>
      <c r="HW20" s="751"/>
      <c r="HX20" s="751"/>
      <c r="HY20" s="751"/>
      <c r="HZ20" s="751"/>
      <c r="IA20" s="751"/>
      <c r="IB20" s="751"/>
      <c r="IC20" s="751"/>
      <c r="ID20" s="751"/>
      <c r="IE20" s="751"/>
      <c r="IF20" s="751"/>
      <c r="IG20" s="751"/>
      <c r="IH20" s="751"/>
      <c r="II20" s="751"/>
      <c r="IJ20" s="751"/>
      <c r="IK20" s="751"/>
      <c r="IL20" s="751"/>
      <c r="IM20" s="751"/>
      <c r="IN20" s="751"/>
      <c r="IO20" s="751"/>
      <c r="IP20" s="751"/>
      <c r="IQ20" s="751"/>
      <c r="IR20" s="751"/>
      <c r="IS20" s="751"/>
      <c r="IT20" s="751"/>
      <c r="IU20" s="751"/>
      <c r="IV20" s="751"/>
      <c r="IW20" s="751"/>
      <c r="IX20" s="751"/>
      <c r="IY20" s="751"/>
      <c r="IZ20" s="751"/>
      <c r="JA20" s="751"/>
      <c r="JB20" s="751"/>
      <c r="JC20" s="751"/>
      <c r="JD20" s="751"/>
      <c r="JE20" s="751"/>
      <c r="JF20" s="751"/>
      <c r="JG20" s="751"/>
      <c r="JH20" s="751"/>
      <c r="JI20" s="751"/>
      <c r="JJ20" s="751"/>
      <c r="JK20" s="751"/>
      <c r="JL20" s="751"/>
      <c r="JM20" s="751"/>
      <c r="JN20" s="751"/>
      <c r="JO20" s="751"/>
      <c r="JP20" s="751"/>
      <c r="JQ20" s="751"/>
      <c r="JR20" s="751"/>
      <c r="JS20" s="751"/>
      <c r="JT20" s="751"/>
      <c r="JU20" s="751"/>
      <c r="JV20" s="751"/>
      <c r="JW20" s="751"/>
      <c r="JX20" s="751"/>
      <c r="JY20" s="751"/>
      <c r="JZ20" s="751"/>
      <c r="KA20" s="751"/>
      <c r="KB20" s="751"/>
      <c r="KC20" s="751"/>
      <c r="KD20" s="751"/>
      <c r="KE20" s="751"/>
      <c r="KF20" s="751"/>
      <c r="KG20" s="751"/>
      <c r="KH20" s="751"/>
      <c r="KI20" s="751"/>
      <c r="KJ20" s="751"/>
      <c r="KK20" s="751"/>
      <c r="KL20" s="751"/>
      <c r="KM20" s="751"/>
      <c r="KN20" s="751"/>
      <c r="KO20" s="751"/>
      <c r="KP20" s="751"/>
      <c r="KQ20" s="751"/>
      <c r="KR20" s="751"/>
      <c r="KS20" s="751"/>
      <c r="KT20" s="751"/>
      <c r="KU20" s="751"/>
      <c r="KV20" s="751"/>
      <c r="KW20" s="751"/>
      <c r="KX20" s="751"/>
      <c r="KY20" s="751"/>
      <c r="KZ20" s="751"/>
      <c r="LA20" s="751"/>
      <c r="LB20" s="751"/>
      <c r="LC20" s="751"/>
      <c r="LD20" s="751"/>
      <c r="LE20" s="751"/>
      <c r="LF20" s="751"/>
      <c r="LG20" s="751"/>
      <c r="LH20" s="751"/>
      <c r="LI20" s="751"/>
      <c r="LJ20" s="751"/>
      <c r="LK20" s="751"/>
      <c r="LL20" s="751"/>
      <c r="LM20" s="751"/>
      <c r="LN20" s="751"/>
      <c r="LO20" s="751"/>
      <c r="LP20" s="751"/>
      <c r="LQ20" s="751"/>
      <c r="LR20" s="751"/>
      <c r="LS20" s="751"/>
      <c r="LT20" s="751"/>
      <c r="LU20" s="751"/>
      <c r="LV20" s="751"/>
      <c r="LW20" s="751"/>
      <c r="LX20" s="751"/>
      <c r="LY20" s="751"/>
      <c r="LZ20" s="751"/>
      <c r="MA20" s="751"/>
      <c r="MB20" s="751"/>
      <c r="MC20" s="751"/>
      <c r="MD20" s="751"/>
      <c r="ME20" s="751"/>
      <c r="MF20" s="751"/>
      <c r="MG20" s="751"/>
      <c r="MH20" s="751"/>
      <c r="MI20" s="751"/>
      <c r="MJ20" s="751"/>
      <c r="MK20" s="751"/>
      <c r="ML20" s="751"/>
      <c r="MM20" s="751"/>
      <c r="MN20" s="751"/>
      <c r="MO20" s="751"/>
      <c r="MP20" s="751"/>
      <c r="MQ20" s="751"/>
      <c r="MR20" s="751"/>
      <c r="MS20" s="751"/>
      <c r="MT20" s="751"/>
      <c r="MU20" s="751"/>
      <c r="MV20" s="751"/>
      <c r="MW20" s="751"/>
      <c r="MX20" s="751"/>
      <c r="MY20" s="751"/>
      <c r="MZ20" s="751"/>
      <c r="NA20" s="751"/>
      <c r="NB20" s="751"/>
      <c r="NC20" s="751"/>
      <c r="ND20" s="751"/>
      <c r="NE20" s="751"/>
      <c r="NF20" s="751"/>
      <c r="NG20" s="751"/>
      <c r="NH20" s="751"/>
      <c r="NI20" s="751"/>
      <c r="NJ20" s="751"/>
      <c r="NK20" s="751"/>
      <c r="NL20" s="751"/>
      <c r="NM20" s="751"/>
      <c r="NN20" s="751"/>
      <c r="NO20" s="751"/>
      <c r="NP20" s="751"/>
      <c r="NQ20" s="751"/>
      <c r="NR20" s="751"/>
      <c r="NS20" s="751"/>
      <c r="NT20" s="751"/>
      <c r="NU20" s="751"/>
      <c r="NV20" s="751"/>
      <c r="NW20" s="751"/>
      <c r="NX20" s="751"/>
      <c r="NY20" s="751"/>
      <c r="NZ20" s="751"/>
      <c r="OA20" s="751"/>
      <c r="OB20" s="751"/>
      <c r="OC20" s="751"/>
      <c r="OD20" s="751"/>
      <c r="OE20" s="751"/>
      <c r="OF20" s="751"/>
      <c r="OG20" s="751"/>
      <c r="OH20" s="751"/>
      <c r="OI20" s="751"/>
      <c r="OJ20" s="751"/>
      <c r="OK20" s="751"/>
      <c r="OL20" s="751"/>
      <c r="OM20" s="751"/>
      <c r="ON20" s="751"/>
      <c r="OO20" s="751"/>
      <c r="OP20" s="751"/>
      <c r="OQ20" s="751"/>
      <c r="OR20" s="751"/>
      <c r="OS20" s="751"/>
      <c r="OT20" s="751"/>
      <c r="OU20" s="751"/>
      <c r="OV20" s="751"/>
      <c r="OW20" s="751"/>
      <c r="OX20" s="751"/>
      <c r="OY20" s="751"/>
      <c r="OZ20" s="751"/>
      <c r="PA20" s="751"/>
      <c r="PB20" s="751"/>
      <c r="PC20" s="751"/>
      <c r="PD20" s="751"/>
      <c r="PE20" s="751"/>
      <c r="PF20" s="751"/>
      <c r="PG20" s="751"/>
      <c r="PH20" s="751"/>
      <c r="PI20" s="751"/>
      <c r="PJ20" s="751"/>
      <c r="PK20" s="751"/>
      <c r="PL20" s="751"/>
      <c r="PM20" s="751"/>
      <c r="PN20" s="751"/>
      <c r="PO20" s="751"/>
      <c r="PP20" s="751"/>
      <c r="PQ20" s="751"/>
      <c r="PR20" s="751"/>
      <c r="PS20" s="751"/>
      <c r="PT20" s="751"/>
      <c r="PU20" s="751"/>
      <c r="PV20" s="751"/>
      <c r="PW20" s="751"/>
      <c r="PX20" s="751"/>
      <c r="PY20" s="751"/>
      <c r="PZ20" s="751"/>
      <c r="QA20" s="751"/>
      <c r="QB20" s="751"/>
      <c r="QC20" s="751"/>
      <c r="QD20" s="751"/>
      <c r="QE20" s="751"/>
      <c r="QF20" s="751"/>
      <c r="QG20" s="751"/>
      <c r="QH20" s="751"/>
      <c r="QI20" s="751"/>
      <c r="QJ20" s="751"/>
      <c r="QK20" s="751"/>
      <c r="QL20" s="751"/>
      <c r="QM20" s="751"/>
      <c r="QN20" s="751"/>
      <c r="QO20" s="751"/>
      <c r="QP20" s="751"/>
      <c r="QQ20" s="751"/>
      <c r="QR20" s="751"/>
      <c r="QS20" s="751"/>
      <c r="QT20" s="751"/>
      <c r="QU20" s="751"/>
      <c r="QV20" s="751"/>
      <c r="QW20" s="751"/>
      <c r="QX20" s="751"/>
      <c r="QY20" s="751"/>
      <c r="QZ20" s="751"/>
      <c r="RA20" s="751"/>
      <c r="RB20" s="751"/>
      <c r="RC20" s="751"/>
      <c r="RD20" s="751"/>
      <c r="RE20" s="751"/>
      <c r="RF20" s="751"/>
      <c r="RG20" s="751"/>
      <c r="RH20" s="751"/>
      <c r="RI20" s="751"/>
      <c r="RJ20" s="751"/>
      <c r="RK20" s="751"/>
      <c r="RL20" s="751"/>
      <c r="RM20" s="751"/>
      <c r="RN20" s="751"/>
      <c r="RO20" s="751"/>
      <c r="RP20" s="751"/>
      <c r="RQ20" s="751"/>
      <c r="RR20" s="751"/>
      <c r="RS20" s="751"/>
      <c r="RT20" s="751"/>
      <c r="RU20" s="751"/>
      <c r="RV20" s="751"/>
      <c r="RW20" s="751"/>
      <c r="RX20" s="751"/>
      <c r="RY20" s="751"/>
      <c r="RZ20" s="751"/>
      <c r="SA20" s="751"/>
      <c r="SB20" s="751"/>
      <c r="SC20" s="751"/>
      <c r="SD20" s="751"/>
      <c r="SE20" s="751"/>
      <c r="SF20" s="751"/>
      <c r="SG20" s="751"/>
      <c r="SH20" s="751"/>
      <c r="SI20" s="751"/>
      <c r="SJ20" s="751"/>
      <c r="SK20" s="751"/>
      <c r="SL20" s="751"/>
      <c r="SM20" s="751"/>
      <c r="SN20" s="751"/>
      <c r="SO20" s="751"/>
      <c r="SP20" s="751"/>
      <c r="SQ20" s="751"/>
      <c r="SR20" s="751"/>
      <c r="SS20" s="751"/>
      <c r="ST20" s="751"/>
      <c r="SU20" s="751"/>
      <c r="SV20" s="751"/>
      <c r="SW20" s="751"/>
      <c r="SX20" s="751"/>
      <c r="SY20" s="751"/>
      <c r="SZ20" s="751"/>
      <c r="TA20" s="751"/>
      <c r="TB20" s="751"/>
      <c r="TC20" s="751"/>
      <c r="TD20" s="751"/>
      <c r="TE20" s="751"/>
      <c r="TF20" s="751"/>
      <c r="TG20" s="751"/>
      <c r="TH20" s="751"/>
      <c r="TI20" s="751"/>
      <c r="TJ20" s="751"/>
      <c r="TK20" s="751"/>
      <c r="TL20" s="751"/>
      <c r="TM20" s="751"/>
      <c r="TN20" s="751"/>
      <c r="TO20" s="751"/>
      <c r="TP20" s="751"/>
      <c r="TQ20" s="751"/>
      <c r="TR20" s="751"/>
      <c r="TS20" s="751"/>
      <c r="TT20" s="751"/>
      <c r="TU20" s="751"/>
      <c r="TV20" s="751"/>
      <c r="TW20" s="751"/>
      <c r="TX20" s="751"/>
      <c r="TY20" s="751"/>
      <c r="TZ20" s="751"/>
      <c r="UA20" s="751"/>
      <c r="UB20" s="751"/>
      <c r="UC20" s="751"/>
      <c r="UD20" s="751"/>
      <c r="UE20" s="751"/>
      <c r="UF20" s="751"/>
      <c r="UG20" s="751"/>
      <c r="UH20" s="751"/>
      <c r="UI20" s="751"/>
      <c r="UJ20" s="751"/>
      <c r="UK20" s="751"/>
      <c r="UL20" s="751"/>
      <c r="UM20" s="751"/>
      <c r="UN20" s="751"/>
      <c r="UO20" s="751"/>
      <c r="UP20" s="751"/>
      <c r="UQ20" s="751"/>
      <c r="UR20" s="751"/>
      <c r="US20" s="751"/>
      <c r="UT20" s="751"/>
      <c r="UU20" s="751"/>
      <c r="UV20" s="751"/>
      <c r="UW20" s="751"/>
      <c r="UX20" s="751"/>
      <c r="UY20" s="751"/>
      <c r="UZ20" s="751"/>
      <c r="VA20" s="751"/>
      <c r="VB20" s="751"/>
      <c r="VC20" s="751"/>
      <c r="VD20" s="751"/>
      <c r="VE20" s="751"/>
      <c r="VF20" s="751"/>
      <c r="VG20" s="751"/>
      <c r="VH20" s="751"/>
      <c r="VI20" s="751"/>
      <c r="VJ20" s="751"/>
      <c r="VK20" s="751"/>
      <c r="VL20" s="751"/>
      <c r="VM20" s="751"/>
      <c r="VN20" s="751"/>
      <c r="VO20" s="751"/>
      <c r="VP20" s="751"/>
      <c r="VQ20" s="751"/>
      <c r="VR20" s="751"/>
      <c r="VS20" s="751"/>
      <c r="VT20" s="751"/>
      <c r="VU20" s="751"/>
      <c r="VV20" s="751"/>
      <c r="VW20" s="751"/>
      <c r="VX20" s="751"/>
      <c r="VY20" s="751"/>
      <c r="VZ20" s="751"/>
      <c r="WA20" s="751"/>
      <c r="WB20" s="751"/>
      <c r="WC20" s="751"/>
      <c r="WD20" s="751"/>
      <c r="WE20" s="751"/>
      <c r="WF20" s="751"/>
      <c r="WG20" s="751"/>
      <c r="WH20" s="751"/>
      <c r="WI20" s="751"/>
      <c r="WJ20" s="751"/>
      <c r="WK20" s="751"/>
      <c r="WL20" s="751"/>
      <c r="WM20" s="751"/>
      <c r="WN20" s="751"/>
      <c r="WO20" s="751"/>
      <c r="WP20" s="751"/>
      <c r="WQ20" s="751"/>
      <c r="WR20" s="751"/>
      <c r="WS20" s="751"/>
      <c r="WT20" s="751"/>
      <c r="WU20" s="751"/>
      <c r="WV20" s="751"/>
      <c r="WW20" s="751"/>
      <c r="WX20" s="751"/>
      <c r="WY20" s="751"/>
      <c r="WZ20" s="751"/>
      <c r="XA20" s="751"/>
      <c r="XB20" s="751"/>
      <c r="XC20" s="751"/>
      <c r="XD20" s="751"/>
      <c r="XE20" s="751"/>
      <c r="XF20" s="751"/>
      <c r="XG20" s="751"/>
      <c r="XH20" s="751"/>
      <c r="XI20" s="751"/>
      <c r="XJ20" s="751"/>
      <c r="XK20" s="751"/>
      <c r="XL20" s="751"/>
      <c r="XM20" s="751"/>
      <c r="XN20" s="751"/>
      <c r="XO20" s="751"/>
      <c r="XP20" s="751"/>
      <c r="XQ20" s="751"/>
      <c r="XR20" s="751"/>
      <c r="XS20" s="751"/>
      <c r="XT20" s="751"/>
      <c r="XU20" s="751"/>
      <c r="XV20" s="751"/>
      <c r="XW20" s="751"/>
      <c r="XX20" s="751"/>
      <c r="XY20" s="751"/>
      <c r="XZ20" s="751"/>
      <c r="YA20" s="751"/>
      <c r="YB20" s="751"/>
      <c r="YC20" s="751"/>
      <c r="YD20" s="751"/>
      <c r="YE20" s="751"/>
      <c r="YF20" s="751"/>
      <c r="YG20" s="751"/>
      <c r="YH20" s="751"/>
      <c r="YI20" s="751"/>
      <c r="YJ20" s="751"/>
      <c r="YK20" s="751"/>
      <c r="YL20" s="751"/>
      <c r="YM20" s="751"/>
      <c r="YN20" s="751"/>
      <c r="YO20" s="751"/>
      <c r="YP20" s="751"/>
      <c r="YQ20" s="751"/>
      <c r="YR20" s="751"/>
      <c r="YS20" s="751"/>
      <c r="YT20" s="751"/>
      <c r="YU20" s="751"/>
      <c r="YV20" s="751"/>
      <c r="YW20" s="751"/>
      <c r="YX20" s="751"/>
      <c r="YY20" s="751"/>
      <c r="YZ20" s="751"/>
      <c r="ZA20" s="751"/>
      <c r="ZB20" s="751"/>
      <c r="ZC20" s="751"/>
      <c r="ZD20" s="751"/>
      <c r="ZE20" s="751"/>
      <c r="ZF20" s="751"/>
      <c r="ZG20" s="751"/>
      <c r="ZH20" s="751"/>
      <c r="ZI20" s="751"/>
      <c r="ZJ20" s="751"/>
      <c r="ZK20" s="751"/>
      <c r="ZL20" s="751"/>
      <c r="ZM20" s="751"/>
      <c r="ZN20" s="751"/>
      <c r="ZO20" s="751"/>
      <c r="ZP20" s="751"/>
      <c r="ZQ20" s="751"/>
      <c r="ZR20" s="751"/>
      <c r="ZS20" s="751"/>
      <c r="ZT20" s="751"/>
      <c r="ZU20" s="751"/>
      <c r="ZV20" s="751"/>
      <c r="ZW20" s="751"/>
      <c r="ZX20" s="751"/>
      <c r="ZY20" s="751"/>
      <c r="ZZ20" s="751"/>
      <c r="AAA20" s="751"/>
      <c r="AAB20" s="751"/>
      <c r="AAC20" s="751"/>
      <c r="AAD20" s="751"/>
      <c r="AAE20" s="751"/>
      <c r="AAF20" s="751"/>
      <c r="AAG20" s="751"/>
      <c r="AAH20" s="751"/>
      <c r="AAI20" s="751"/>
      <c r="AAJ20" s="751"/>
      <c r="AAK20" s="751"/>
      <c r="AAL20" s="751"/>
      <c r="AAM20" s="751"/>
      <c r="AAN20" s="751"/>
      <c r="AAO20" s="751"/>
      <c r="AAP20" s="751"/>
      <c r="AAQ20" s="751"/>
      <c r="AAR20" s="751"/>
      <c r="AAS20" s="751"/>
      <c r="AAT20" s="751"/>
      <c r="AAU20" s="751"/>
      <c r="AAV20" s="751"/>
      <c r="AAW20" s="751"/>
      <c r="AAX20" s="751"/>
      <c r="AAY20" s="751"/>
      <c r="AAZ20" s="751"/>
      <c r="ABA20" s="751"/>
      <c r="ABB20" s="751"/>
      <c r="ABC20" s="751"/>
      <c r="ABD20" s="751"/>
      <c r="ABE20" s="751"/>
      <c r="ABF20" s="751"/>
      <c r="ABG20" s="751"/>
      <c r="ABH20" s="751"/>
      <c r="ABI20" s="751"/>
      <c r="ABJ20" s="751"/>
      <c r="ABK20" s="751"/>
      <c r="ABL20" s="751"/>
      <c r="ABM20" s="751"/>
      <c r="ABN20" s="751"/>
      <c r="ABO20" s="751"/>
      <c r="ABP20" s="751"/>
      <c r="ABQ20" s="751"/>
      <c r="ABR20" s="751"/>
      <c r="ABS20" s="751"/>
      <c r="ABT20" s="751"/>
      <c r="ABU20" s="751"/>
      <c r="ABV20" s="751"/>
      <c r="ABW20" s="751"/>
      <c r="ABX20" s="751"/>
      <c r="ABY20" s="751"/>
      <c r="ABZ20" s="751"/>
      <c r="ACA20" s="751"/>
      <c r="ACB20" s="751"/>
      <c r="ACC20" s="751"/>
      <c r="ACD20" s="751"/>
      <c r="ACE20" s="751"/>
      <c r="ACF20" s="751"/>
      <c r="ACG20" s="751"/>
      <c r="ACH20" s="751"/>
      <c r="ACI20" s="751"/>
      <c r="ACJ20" s="751"/>
      <c r="ACK20" s="751"/>
      <c r="ACL20" s="751"/>
      <c r="ACM20" s="751"/>
      <c r="ACN20" s="751"/>
      <c r="ACO20" s="751"/>
      <c r="ACP20" s="751"/>
      <c r="ACQ20" s="751"/>
      <c r="ACR20" s="751"/>
      <c r="ACS20" s="751"/>
      <c r="ACT20" s="751"/>
      <c r="ACU20" s="751"/>
      <c r="ACV20" s="751"/>
      <c r="ACW20" s="751"/>
      <c r="ACX20" s="751"/>
      <c r="ACY20" s="751"/>
      <c r="ACZ20" s="751"/>
      <c r="ADA20" s="751"/>
      <c r="ADB20" s="751"/>
      <c r="ADC20" s="751"/>
      <c r="ADD20" s="751"/>
      <c r="ADE20" s="751"/>
      <c r="ADF20" s="751"/>
      <c r="ADG20" s="751"/>
      <c r="ADH20" s="751"/>
      <c r="ADI20" s="751"/>
      <c r="ADJ20" s="751"/>
      <c r="ADK20" s="751"/>
      <c r="ADL20" s="751"/>
      <c r="ADM20" s="751"/>
      <c r="ADN20" s="751"/>
      <c r="ADO20" s="751"/>
      <c r="ADP20" s="751"/>
      <c r="ADQ20" s="751"/>
      <c r="ADR20" s="751"/>
      <c r="ADS20" s="751"/>
      <c r="ADT20" s="751"/>
      <c r="ADU20" s="751"/>
      <c r="ADV20" s="751"/>
      <c r="ADW20" s="751"/>
      <c r="ADX20" s="751"/>
      <c r="ADY20" s="751"/>
      <c r="ADZ20" s="751"/>
      <c r="AEA20" s="751"/>
      <c r="AEB20" s="751"/>
      <c r="AEC20" s="751"/>
      <c r="AED20" s="751"/>
      <c r="AEE20" s="751"/>
      <c r="AEF20" s="751"/>
      <c r="AEG20" s="751"/>
      <c r="AEH20" s="751"/>
      <c r="AEI20" s="751"/>
      <c r="AEJ20" s="751"/>
      <c r="AEK20" s="751"/>
      <c r="AEL20" s="751"/>
      <c r="AEM20" s="751"/>
      <c r="AEN20" s="751"/>
      <c r="AEO20" s="751"/>
      <c r="AEP20" s="751"/>
      <c r="AEQ20" s="751"/>
      <c r="AER20" s="751"/>
      <c r="AES20" s="751"/>
      <c r="AET20" s="751"/>
      <c r="AEU20" s="751"/>
      <c r="AEV20" s="751"/>
      <c r="AEW20" s="751"/>
      <c r="AEX20" s="751"/>
      <c r="AEY20" s="751"/>
      <c r="AEZ20" s="751"/>
      <c r="AFA20" s="751"/>
      <c r="AFB20" s="751"/>
      <c r="AFC20" s="751"/>
      <c r="AFD20" s="751"/>
      <c r="AFE20" s="751"/>
      <c r="AFF20" s="751"/>
      <c r="AFG20" s="751"/>
      <c r="AFH20" s="751"/>
      <c r="AFI20" s="751"/>
      <c r="AFJ20" s="751"/>
      <c r="AFK20" s="751"/>
      <c r="AFL20" s="751"/>
      <c r="AFM20" s="751"/>
      <c r="AFN20" s="751"/>
      <c r="AFO20" s="751"/>
      <c r="AFP20" s="751"/>
      <c r="AFQ20" s="751"/>
      <c r="AFR20" s="751"/>
      <c r="AFS20" s="751"/>
      <c r="AFT20" s="751"/>
      <c r="AFU20" s="751"/>
      <c r="AFV20" s="751"/>
      <c r="AFW20" s="751"/>
      <c r="AFX20" s="751"/>
      <c r="AFY20" s="751"/>
      <c r="AFZ20" s="751"/>
      <c r="AGA20" s="751"/>
      <c r="AGB20" s="751"/>
      <c r="AGC20" s="751"/>
      <c r="AGD20" s="751"/>
      <c r="AGE20" s="751"/>
      <c r="AGF20" s="751"/>
      <c r="AGG20" s="751"/>
      <c r="AGH20" s="751"/>
      <c r="AGI20" s="751"/>
      <c r="AGJ20" s="751"/>
      <c r="AGK20" s="751"/>
      <c r="AGL20" s="751"/>
      <c r="AGM20" s="751"/>
      <c r="AGN20" s="751"/>
      <c r="AGO20" s="751"/>
      <c r="AGP20" s="751"/>
      <c r="AGQ20" s="751"/>
      <c r="AGR20" s="751"/>
      <c r="AGS20" s="751"/>
      <c r="AGT20" s="751"/>
      <c r="AGU20" s="751"/>
      <c r="AGV20" s="751"/>
      <c r="AGW20" s="751"/>
      <c r="AGX20" s="751"/>
      <c r="AGY20" s="751"/>
      <c r="AGZ20" s="751"/>
      <c r="AHA20" s="751"/>
      <c r="AHB20" s="751"/>
      <c r="AHC20" s="751"/>
      <c r="AHD20" s="751"/>
      <c r="AHE20" s="751"/>
      <c r="AHF20" s="751"/>
      <c r="AHG20" s="751"/>
      <c r="AHH20" s="751"/>
      <c r="AHI20" s="751"/>
      <c r="AHJ20" s="751"/>
      <c r="AHK20" s="751"/>
      <c r="AHL20" s="751"/>
      <c r="AHM20" s="751"/>
      <c r="AHN20" s="751"/>
      <c r="AHO20" s="751"/>
      <c r="AHP20" s="751"/>
      <c r="AHQ20" s="751"/>
      <c r="AHR20" s="751"/>
      <c r="AHS20" s="751"/>
      <c r="AHT20" s="751"/>
      <c r="AHU20" s="751"/>
      <c r="AHV20" s="751"/>
      <c r="AHW20" s="751"/>
      <c r="AHX20" s="751"/>
      <c r="AHY20" s="751"/>
      <c r="AHZ20" s="751"/>
      <c r="AIA20" s="751"/>
      <c r="AIB20" s="751"/>
      <c r="AIC20" s="751"/>
      <c r="AID20" s="751"/>
      <c r="AIE20" s="751"/>
      <c r="AIF20" s="751"/>
      <c r="AIG20" s="751"/>
      <c r="AIH20" s="751"/>
      <c r="AII20" s="751"/>
      <c r="AIJ20" s="751"/>
      <c r="AIK20" s="751"/>
      <c r="AIL20" s="751"/>
      <c r="AIM20" s="751"/>
      <c r="AIN20" s="751"/>
      <c r="AIO20" s="751"/>
      <c r="AIP20" s="751"/>
      <c r="AIQ20" s="751"/>
      <c r="AIR20" s="751"/>
      <c r="AIS20" s="751"/>
      <c r="AIT20" s="751"/>
      <c r="AIU20" s="751"/>
      <c r="AIV20" s="751"/>
      <c r="AIW20" s="751"/>
      <c r="AIX20" s="751"/>
      <c r="AIY20" s="751"/>
      <c r="AIZ20" s="751"/>
      <c r="AJA20" s="751"/>
      <c r="AJB20" s="751"/>
      <c r="AJC20" s="751"/>
      <c r="AJD20" s="751"/>
      <c r="AJE20" s="751"/>
      <c r="AJF20" s="751"/>
      <c r="AJG20" s="751"/>
      <c r="AJH20" s="751"/>
      <c r="AJI20" s="751"/>
      <c r="AJJ20" s="751"/>
      <c r="AJK20" s="751"/>
      <c r="AJL20" s="751"/>
      <c r="AJM20" s="751"/>
      <c r="AJN20" s="751"/>
      <c r="AJO20" s="751"/>
      <c r="AJP20" s="751"/>
      <c r="AJQ20" s="751"/>
      <c r="AJR20" s="751"/>
      <c r="AJS20" s="751"/>
      <c r="AJT20" s="751"/>
      <c r="AJU20" s="751"/>
      <c r="AJV20" s="751"/>
      <c r="AJW20" s="751"/>
      <c r="AJX20" s="751"/>
      <c r="AJY20" s="751"/>
      <c r="AJZ20" s="751"/>
      <c r="AKA20" s="751"/>
      <c r="AKB20" s="751"/>
      <c r="AKC20" s="751"/>
      <c r="AKD20" s="751"/>
      <c r="AKE20" s="751"/>
      <c r="AKF20" s="751"/>
      <c r="AKG20" s="751"/>
      <c r="AKH20" s="751"/>
      <c r="AKI20" s="751"/>
      <c r="AKJ20" s="751"/>
      <c r="AKK20" s="751"/>
      <c r="AKL20" s="751"/>
      <c r="AKM20" s="751"/>
      <c r="AKN20" s="751"/>
      <c r="AKO20" s="751"/>
      <c r="AKP20" s="751"/>
      <c r="AKQ20" s="751"/>
      <c r="AKR20" s="751"/>
      <c r="AKS20" s="751"/>
      <c r="AKT20" s="751"/>
      <c r="AKU20" s="751"/>
      <c r="AKV20" s="751"/>
      <c r="AKW20" s="751"/>
      <c r="AKX20" s="751"/>
      <c r="AKY20" s="751"/>
      <c r="AKZ20" s="751"/>
      <c r="ALA20" s="751"/>
      <c r="ALB20" s="751"/>
      <c r="ALC20" s="751"/>
      <c r="ALD20" s="751"/>
      <c r="ALE20" s="751"/>
      <c r="ALF20" s="751"/>
      <c r="ALG20" s="751"/>
      <c r="ALH20" s="751"/>
      <c r="ALI20" s="751"/>
      <c r="ALJ20" s="751"/>
      <c r="ALK20" s="751"/>
      <c r="ALL20" s="751"/>
      <c r="ALM20" s="751"/>
      <c r="ALN20" s="751"/>
      <c r="ALO20" s="751"/>
      <c r="ALP20" s="751"/>
      <c r="ALQ20" s="751"/>
      <c r="ALR20" s="751"/>
      <c r="ALS20" s="751"/>
      <c r="ALT20" s="751"/>
      <c r="ALU20" s="751"/>
      <c r="ALV20" s="751"/>
      <c r="ALW20" s="751"/>
      <c r="ALX20" s="751"/>
      <c r="ALY20" s="751"/>
      <c r="ALZ20" s="751"/>
      <c r="AMA20" s="751"/>
      <c r="AMB20" s="751"/>
      <c r="AMC20" s="751"/>
      <c r="AMD20" s="751"/>
      <c r="AME20" s="751"/>
      <c r="AMF20" s="751"/>
      <c r="AMG20" s="751"/>
      <c r="AMH20" s="751"/>
      <c r="AMI20" s="751"/>
      <c r="AMJ20" s="751"/>
      <c r="AMK20" s="751"/>
      <c r="AML20" s="751"/>
      <c r="AMM20" s="751"/>
      <c r="AMN20" s="751"/>
      <c r="AMO20" s="751"/>
      <c r="AMP20" s="751"/>
      <c r="AMQ20" s="751"/>
      <c r="AMR20" s="751"/>
      <c r="AMS20" s="751"/>
      <c r="AMT20" s="751"/>
      <c r="AMU20" s="751"/>
      <c r="AMV20" s="751"/>
      <c r="AMW20" s="751"/>
      <c r="AMX20" s="751"/>
      <c r="AMY20" s="751"/>
      <c r="AMZ20" s="751"/>
      <c r="ANA20" s="751"/>
      <c r="ANB20" s="751"/>
      <c r="ANC20" s="751"/>
      <c r="AND20" s="751"/>
      <c r="ANE20" s="751"/>
      <c r="ANF20" s="751"/>
      <c r="ANG20" s="751"/>
      <c r="ANH20" s="751"/>
      <c r="ANI20" s="751"/>
      <c r="ANJ20" s="751"/>
      <c r="ANK20" s="751"/>
      <c r="ANL20" s="751"/>
      <c r="ANM20" s="751"/>
      <c r="ANN20" s="751"/>
      <c r="ANO20" s="751"/>
      <c r="ANP20" s="751"/>
      <c r="ANQ20" s="751"/>
      <c r="ANR20" s="751"/>
      <c r="ANS20" s="751"/>
      <c r="ANT20" s="751"/>
      <c r="ANU20" s="751"/>
      <c r="ANV20" s="751"/>
      <c r="ANW20" s="751"/>
      <c r="ANX20" s="751"/>
      <c r="ANY20" s="751"/>
      <c r="ANZ20" s="751"/>
      <c r="AOA20" s="751"/>
      <c r="AOB20" s="751"/>
      <c r="AOC20" s="751"/>
      <c r="AOD20" s="751"/>
      <c r="AOE20" s="751"/>
      <c r="AOF20" s="751"/>
      <c r="AOG20" s="751"/>
      <c r="AOH20" s="751"/>
      <c r="AOI20" s="751"/>
      <c r="AOJ20" s="751"/>
      <c r="AOK20" s="751"/>
      <c r="AOL20" s="751"/>
      <c r="AOM20" s="751"/>
      <c r="AON20" s="751"/>
      <c r="AOO20" s="751"/>
      <c r="AOP20" s="751"/>
      <c r="AOQ20" s="751"/>
      <c r="AOR20" s="751"/>
      <c r="AOS20" s="751"/>
      <c r="AOT20" s="751"/>
      <c r="AOU20" s="751"/>
      <c r="AOV20" s="751"/>
      <c r="AOW20" s="751"/>
      <c r="AOX20" s="751"/>
      <c r="AOY20" s="751"/>
      <c r="AOZ20" s="751"/>
      <c r="APA20" s="751"/>
      <c r="APB20" s="751"/>
      <c r="APC20" s="751"/>
      <c r="APD20" s="751"/>
      <c r="APE20" s="751"/>
      <c r="APF20" s="751"/>
      <c r="APG20" s="751"/>
      <c r="APH20" s="751"/>
      <c r="API20" s="751"/>
      <c r="APJ20" s="751"/>
      <c r="APK20" s="751"/>
      <c r="APL20" s="751"/>
      <c r="APM20" s="751"/>
      <c r="APN20" s="751"/>
      <c r="APO20" s="751"/>
      <c r="APP20" s="751"/>
      <c r="APQ20" s="751"/>
      <c r="APR20" s="751"/>
      <c r="APS20" s="751"/>
      <c r="APT20" s="751"/>
      <c r="APU20" s="751"/>
      <c r="APV20" s="751"/>
      <c r="APW20" s="751"/>
      <c r="APX20" s="751"/>
      <c r="APY20" s="751"/>
      <c r="APZ20" s="751"/>
      <c r="AQA20" s="751"/>
      <c r="AQB20" s="751"/>
      <c r="AQC20" s="751"/>
      <c r="AQD20" s="751"/>
      <c r="AQE20" s="751"/>
      <c r="AQF20" s="751"/>
      <c r="AQG20" s="751"/>
      <c r="AQH20" s="751"/>
      <c r="AQI20" s="751"/>
      <c r="AQJ20" s="751"/>
      <c r="AQK20" s="751"/>
      <c r="AQL20" s="751"/>
      <c r="AQM20" s="751"/>
      <c r="AQN20" s="751"/>
      <c r="AQO20" s="751"/>
      <c r="AQP20" s="751"/>
      <c r="AQQ20" s="751"/>
      <c r="AQR20" s="751"/>
      <c r="AQS20" s="751"/>
      <c r="AQT20" s="751"/>
      <c r="AQU20" s="751"/>
      <c r="AQV20" s="751"/>
      <c r="AQW20" s="751"/>
      <c r="AQX20" s="751"/>
      <c r="AQY20" s="751"/>
      <c r="AQZ20" s="751"/>
      <c r="ARA20" s="751"/>
      <c r="ARB20" s="751"/>
      <c r="ARC20" s="751"/>
      <c r="ARD20" s="751"/>
      <c r="ARE20" s="751"/>
      <c r="ARF20" s="751"/>
      <c r="ARG20" s="751"/>
      <c r="ARH20" s="751"/>
      <c r="ARI20" s="751"/>
      <c r="ARJ20" s="751"/>
      <c r="ARK20" s="751"/>
      <c r="ARL20" s="751"/>
      <c r="ARM20" s="751"/>
      <c r="ARN20" s="751"/>
      <c r="ARO20" s="751"/>
      <c r="ARP20" s="751"/>
      <c r="ARQ20" s="751"/>
      <c r="ARR20" s="751"/>
      <c r="ARS20" s="751"/>
      <c r="ART20" s="751"/>
      <c r="ARU20" s="751"/>
      <c r="ARV20" s="751"/>
      <c r="ARW20" s="751"/>
      <c r="ARX20" s="751"/>
      <c r="ARY20" s="751"/>
      <c r="ARZ20" s="751"/>
      <c r="ASA20" s="751"/>
      <c r="ASB20" s="751"/>
      <c r="ASC20" s="751"/>
      <c r="ASD20" s="751"/>
      <c r="ASE20" s="751"/>
      <c r="ASF20" s="751"/>
      <c r="ASG20" s="751"/>
      <c r="ASH20" s="751"/>
      <c r="ASI20" s="751"/>
      <c r="ASJ20" s="751"/>
      <c r="ASK20" s="751"/>
      <c r="ASL20" s="751"/>
      <c r="ASM20" s="751"/>
      <c r="ASN20" s="751"/>
      <c r="ASO20" s="751"/>
      <c r="ASP20" s="751"/>
      <c r="ASQ20" s="751"/>
      <c r="ASR20" s="751"/>
      <c r="ASS20" s="751"/>
      <c r="AST20" s="751"/>
      <c r="ASU20" s="751"/>
      <c r="ASV20" s="751"/>
      <c r="ASW20" s="751"/>
      <c r="ASX20" s="751"/>
      <c r="ASY20" s="751"/>
      <c r="ASZ20" s="751"/>
      <c r="ATA20" s="751"/>
      <c r="ATB20" s="751"/>
      <c r="ATC20" s="751"/>
      <c r="ATD20" s="751"/>
      <c r="ATE20" s="751"/>
      <c r="ATF20" s="751"/>
      <c r="ATG20" s="751"/>
      <c r="ATH20" s="751"/>
      <c r="ATI20" s="751"/>
      <c r="ATJ20" s="751"/>
      <c r="ATK20" s="751"/>
      <c r="ATL20" s="751"/>
      <c r="ATM20" s="751"/>
      <c r="ATN20" s="751"/>
      <c r="ATO20" s="751"/>
      <c r="ATP20" s="751"/>
      <c r="ATQ20" s="751"/>
      <c r="ATR20" s="751"/>
      <c r="ATS20" s="751"/>
      <c r="ATT20" s="751"/>
      <c r="ATU20" s="751"/>
      <c r="ATV20" s="751"/>
      <c r="ATW20" s="751"/>
      <c r="ATX20" s="751"/>
      <c r="ATY20" s="751"/>
      <c r="ATZ20" s="751"/>
      <c r="AUA20" s="751"/>
      <c r="AUB20" s="751"/>
      <c r="AUC20" s="751"/>
      <c r="AUD20" s="751"/>
      <c r="AUE20" s="751"/>
      <c r="AUF20" s="751"/>
      <c r="AUG20" s="751"/>
      <c r="AUH20" s="751"/>
      <c r="AUI20" s="751"/>
      <c r="AUJ20" s="751"/>
      <c r="AUK20" s="751"/>
      <c r="AUL20" s="751"/>
      <c r="AUM20" s="751"/>
      <c r="AUN20" s="751"/>
      <c r="AUO20" s="751"/>
      <c r="AUP20" s="751"/>
      <c r="AUQ20" s="751"/>
      <c r="AUR20" s="751"/>
      <c r="AUS20" s="751"/>
      <c r="AUT20" s="751"/>
      <c r="AUU20" s="751"/>
      <c r="AUV20" s="751"/>
      <c r="AUW20" s="751"/>
      <c r="AUX20" s="751"/>
      <c r="AUY20" s="751"/>
      <c r="AUZ20" s="751"/>
      <c r="AVA20" s="751"/>
      <c r="AVB20" s="751"/>
      <c r="AVC20" s="751"/>
      <c r="AVD20" s="751"/>
      <c r="AVE20" s="751"/>
      <c r="AVF20" s="751"/>
      <c r="AVG20" s="751"/>
      <c r="AVH20" s="751"/>
      <c r="AVI20" s="751"/>
      <c r="AVJ20" s="751"/>
      <c r="AVK20" s="751"/>
      <c r="AVL20" s="751"/>
      <c r="AVM20" s="751"/>
      <c r="AVN20" s="751"/>
      <c r="AVO20" s="751"/>
      <c r="AVP20" s="751"/>
      <c r="AVQ20" s="751"/>
      <c r="AVR20" s="751"/>
      <c r="AVS20" s="751"/>
      <c r="AVT20" s="751"/>
      <c r="AVU20" s="751"/>
      <c r="AVV20" s="751"/>
      <c r="AVW20" s="751"/>
      <c r="AVX20" s="751"/>
      <c r="AVY20" s="751"/>
      <c r="AVZ20" s="751"/>
      <c r="AWA20" s="751"/>
      <c r="AWB20" s="751"/>
      <c r="AWC20" s="751"/>
      <c r="AWD20" s="751"/>
      <c r="AWE20" s="751"/>
      <c r="AWF20" s="751"/>
      <c r="AWG20" s="751"/>
      <c r="AWH20" s="751"/>
      <c r="AWI20" s="751"/>
      <c r="AWJ20" s="751"/>
      <c r="AWK20" s="751"/>
      <c r="AWL20" s="751"/>
      <c r="AWM20" s="751"/>
      <c r="AWN20" s="751"/>
      <c r="AWO20" s="751"/>
      <c r="AWP20" s="751"/>
      <c r="AWQ20" s="751"/>
      <c r="AWR20" s="751"/>
      <c r="AWS20" s="751"/>
      <c r="AWT20" s="751"/>
      <c r="AWU20" s="751"/>
      <c r="AWV20" s="751"/>
      <c r="AWW20" s="751"/>
      <c r="AWX20" s="751"/>
      <c r="AWY20" s="751"/>
      <c r="AWZ20" s="751"/>
      <c r="AXA20" s="751"/>
      <c r="AXB20" s="751"/>
      <c r="AXC20" s="751"/>
      <c r="AXD20" s="751"/>
      <c r="AXE20" s="751"/>
      <c r="AXF20" s="751"/>
      <c r="AXG20" s="751"/>
      <c r="AXH20" s="751"/>
      <c r="AXI20" s="751"/>
      <c r="AXJ20" s="751"/>
      <c r="AXK20" s="751"/>
      <c r="AXL20" s="751"/>
      <c r="AXM20" s="751"/>
      <c r="AXN20" s="751"/>
      <c r="AXO20" s="751"/>
      <c r="AXP20" s="751"/>
      <c r="AXQ20" s="751"/>
      <c r="AXR20" s="751"/>
      <c r="AXS20" s="751"/>
      <c r="AXT20" s="751"/>
      <c r="AXU20" s="751"/>
      <c r="AXV20" s="751"/>
      <c r="AXW20" s="751"/>
      <c r="AXX20" s="751"/>
      <c r="AXY20" s="751"/>
      <c r="AXZ20" s="751"/>
      <c r="AYA20" s="751"/>
      <c r="AYB20" s="751"/>
      <c r="AYC20" s="751"/>
      <c r="AYD20" s="751"/>
      <c r="AYE20" s="751"/>
      <c r="AYF20" s="751"/>
      <c r="AYG20" s="751"/>
      <c r="AYH20" s="751"/>
      <c r="AYI20" s="751"/>
      <c r="AYJ20" s="751"/>
      <c r="AYK20" s="751"/>
      <c r="AYL20" s="751"/>
      <c r="AYM20" s="751"/>
      <c r="AYN20" s="751"/>
      <c r="AYO20" s="751"/>
      <c r="AYP20" s="751"/>
      <c r="AYQ20" s="751"/>
      <c r="AYR20" s="751"/>
      <c r="AYS20" s="751"/>
      <c r="AYT20" s="751"/>
      <c r="AYU20" s="751"/>
      <c r="AYV20" s="751"/>
      <c r="AYW20" s="751"/>
      <c r="AYX20" s="751"/>
      <c r="AYY20" s="751"/>
      <c r="AYZ20" s="751"/>
      <c r="AZA20" s="751"/>
      <c r="AZB20" s="751"/>
      <c r="AZC20" s="751"/>
      <c r="AZD20" s="751"/>
      <c r="AZE20" s="751"/>
      <c r="AZF20" s="751"/>
      <c r="AZG20" s="751"/>
      <c r="AZH20" s="751"/>
      <c r="AZI20" s="751"/>
      <c r="AZJ20" s="751"/>
      <c r="AZK20" s="751"/>
      <c r="AZL20" s="751"/>
      <c r="AZM20" s="751"/>
      <c r="AZN20" s="751"/>
      <c r="AZO20" s="751"/>
      <c r="AZP20" s="751"/>
      <c r="AZQ20" s="751"/>
      <c r="AZR20" s="751"/>
      <c r="AZS20" s="751"/>
      <c r="AZT20" s="751"/>
      <c r="AZU20" s="751"/>
      <c r="AZV20" s="751"/>
      <c r="AZW20" s="751"/>
      <c r="AZX20" s="751"/>
      <c r="AZY20" s="751"/>
      <c r="AZZ20" s="751"/>
      <c r="BAA20" s="751"/>
      <c r="BAB20" s="751"/>
      <c r="BAC20" s="751"/>
      <c r="BAD20" s="751"/>
      <c r="BAE20" s="751"/>
      <c r="BAF20" s="751"/>
      <c r="BAG20" s="751"/>
      <c r="BAH20" s="751"/>
      <c r="BAI20" s="751"/>
      <c r="BAJ20" s="751"/>
      <c r="BAK20" s="751"/>
      <c r="BAL20" s="751"/>
      <c r="BAM20" s="751"/>
      <c r="BAN20" s="751"/>
      <c r="BAO20" s="751"/>
      <c r="BAP20" s="751"/>
      <c r="BAQ20" s="751"/>
      <c r="BAR20" s="751"/>
      <c r="BAS20" s="751"/>
      <c r="BAT20" s="751"/>
      <c r="BAU20" s="751"/>
      <c r="BAV20" s="751"/>
      <c r="BAW20" s="751"/>
      <c r="BAX20" s="751"/>
      <c r="BAY20" s="751"/>
      <c r="BAZ20" s="751"/>
      <c r="BBA20" s="751"/>
      <c r="BBB20" s="751"/>
      <c r="BBC20" s="751"/>
      <c r="BBD20" s="751"/>
      <c r="BBE20" s="751"/>
      <c r="BBF20" s="751"/>
      <c r="BBG20" s="751"/>
      <c r="BBH20" s="751"/>
      <c r="BBI20" s="751"/>
      <c r="BBJ20" s="751"/>
      <c r="BBK20" s="751"/>
      <c r="BBL20" s="751"/>
      <c r="BBM20" s="751"/>
      <c r="BBN20" s="751"/>
      <c r="BBO20" s="751"/>
      <c r="BBP20" s="751"/>
      <c r="BBQ20" s="751"/>
      <c r="BBR20" s="751"/>
      <c r="BBS20" s="751"/>
      <c r="BBT20" s="751"/>
      <c r="BBU20" s="751"/>
      <c r="BBV20" s="751"/>
      <c r="BBW20" s="751"/>
      <c r="BBX20" s="751"/>
      <c r="BBY20" s="751"/>
      <c r="BBZ20" s="751"/>
      <c r="BCA20" s="751"/>
      <c r="BCB20" s="751"/>
      <c r="BCC20" s="751"/>
      <c r="BCD20" s="751"/>
      <c r="BCE20" s="751"/>
      <c r="BCF20" s="751"/>
      <c r="BCG20" s="751"/>
      <c r="BCH20" s="751"/>
      <c r="BCI20" s="751"/>
      <c r="BCJ20" s="751"/>
      <c r="BCK20" s="751"/>
      <c r="BCL20" s="751"/>
      <c r="BCM20" s="751"/>
      <c r="BCN20" s="751"/>
      <c r="BCO20" s="751"/>
      <c r="BCP20" s="751"/>
      <c r="BCQ20" s="751"/>
      <c r="BCR20" s="751"/>
      <c r="BCS20" s="751"/>
      <c r="BCT20" s="751"/>
      <c r="BCU20" s="751"/>
      <c r="BCV20" s="751"/>
      <c r="BCW20" s="751"/>
      <c r="BCX20" s="751"/>
      <c r="BCY20" s="751"/>
      <c r="BCZ20" s="751"/>
      <c r="BDA20" s="751"/>
      <c r="BDB20" s="751"/>
      <c r="BDC20" s="751"/>
      <c r="BDD20" s="751"/>
      <c r="BDE20" s="751"/>
      <c r="BDF20" s="751"/>
      <c r="BDG20" s="751"/>
      <c r="BDH20" s="751"/>
      <c r="BDI20" s="751"/>
      <c r="BDJ20" s="751"/>
      <c r="BDK20" s="751"/>
      <c r="BDL20" s="751"/>
      <c r="BDM20" s="751"/>
      <c r="BDN20" s="751"/>
      <c r="BDO20" s="751"/>
      <c r="BDP20" s="751"/>
      <c r="BDQ20" s="751"/>
      <c r="BDR20" s="751"/>
      <c r="BDS20" s="751"/>
      <c r="BDT20" s="751"/>
      <c r="BDU20" s="751"/>
      <c r="BDV20" s="751"/>
      <c r="BDW20" s="751"/>
      <c r="BDX20" s="751"/>
      <c r="BDY20" s="751"/>
      <c r="BDZ20" s="751"/>
      <c r="BEA20" s="751"/>
      <c r="BEB20" s="751"/>
      <c r="BEC20" s="751"/>
      <c r="BED20" s="751"/>
      <c r="BEE20" s="751"/>
      <c r="BEF20" s="751"/>
      <c r="BEG20" s="751"/>
      <c r="BEH20" s="751"/>
      <c r="BEI20" s="751"/>
      <c r="BEJ20" s="751"/>
      <c r="BEK20" s="751"/>
      <c r="BEL20" s="751"/>
      <c r="BEM20" s="751"/>
      <c r="BEN20" s="751"/>
      <c r="BEO20" s="751"/>
      <c r="BEP20" s="751"/>
      <c r="BEQ20" s="751"/>
      <c r="BER20" s="751"/>
      <c r="BES20" s="751"/>
      <c r="BET20" s="751"/>
      <c r="BEU20" s="751"/>
      <c r="BEV20" s="751"/>
      <c r="BEW20" s="751"/>
      <c r="BEX20" s="751"/>
      <c r="BEY20" s="751"/>
      <c r="BEZ20" s="751"/>
      <c r="BFA20" s="751"/>
      <c r="BFB20" s="751"/>
      <c r="BFC20" s="751"/>
      <c r="BFD20" s="751"/>
      <c r="BFE20" s="751"/>
      <c r="BFF20" s="751"/>
      <c r="BFG20" s="751"/>
      <c r="BFH20" s="751"/>
      <c r="BFI20" s="751"/>
      <c r="BFJ20" s="751"/>
      <c r="BFK20" s="751"/>
      <c r="BFL20" s="751"/>
      <c r="BFM20" s="751"/>
      <c r="BFN20" s="751"/>
      <c r="BFO20" s="751"/>
      <c r="BFP20" s="751"/>
      <c r="BFQ20" s="751"/>
      <c r="BFR20" s="751"/>
      <c r="BFS20" s="751"/>
      <c r="BFT20" s="751"/>
      <c r="BFU20" s="751"/>
      <c r="BFV20" s="751"/>
      <c r="BFW20" s="751"/>
      <c r="BFX20" s="751"/>
      <c r="BFY20" s="751"/>
      <c r="BFZ20" s="751"/>
      <c r="BGA20" s="751"/>
      <c r="BGB20" s="751"/>
      <c r="BGC20" s="751"/>
      <c r="BGD20" s="751"/>
      <c r="BGE20" s="751"/>
      <c r="BGF20" s="751"/>
      <c r="BGG20" s="751"/>
      <c r="BGH20" s="751"/>
      <c r="BGI20" s="751"/>
      <c r="BGJ20" s="751"/>
      <c r="BGK20" s="751"/>
      <c r="BGL20" s="751"/>
      <c r="BGM20" s="751"/>
      <c r="BGN20" s="751"/>
      <c r="BGO20" s="751"/>
      <c r="BGP20" s="751"/>
      <c r="BGQ20" s="751"/>
      <c r="BGR20" s="751"/>
      <c r="BGS20" s="751"/>
      <c r="BGT20" s="751"/>
      <c r="BGU20" s="751"/>
      <c r="BGV20" s="751"/>
      <c r="BGW20" s="751"/>
      <c r="BGX20" s="751"/>
      <c r="BGY20" s="751"/>
      <c r="BGZ20" s="751"/>
      <c r="BHA20" s="751"/>
      <c r="BHB20" s="751"/>
      <c r="BHC20" s="751"/>
      <c r="BHD20" s="751"/>
      <c r="BHE20" s="751"/>
      <c r="BHF20" s="751"/>
      <c r="BHG20" s="751"/>
      <c r="BHH20" s="751"/>
      <c r="BHI20" s="751"/>
      <c r="BHJ20" s="751"/>
      <c r="BHK20" s="751"/>
      <c r="BHL20" s="751"/>
      <c r="BHM20" s="751"/>
      <c r="BHN20" s="751"/>
      <c r="BHO20" s="751"/>
      <c r="BHP20" s="751"/>
      <c r="BHQ20" s="751"/>
      <c r="BHR20" s="751"/>
      <c r="BHS20" s="751"/>
      <c r="BHT20" s="751"/>
      <c r="BHU20" s="751"/>
      <c r="BHV20" s="751"/>
      <c r="BHW20" s="751"/>
      <c r="BHX20" s="751"/>
      <c r="BHY20" s="751"/>
      <c r="BHZ20" s="751"/>
      <c r="BIA20" s="751"/>
      <c r="BIB20" s="751"/>
      <c r="BIC20" s="751"/>
      <c r="BID20" s="751"/>
      <c r="BIE20" s="751"/>
      <c r="BIF20" s="751"/>
      <c r="BIG20" s="751"/>
      <c r="BIH20" s="751"/>
      <c r="BII20" s="751"/>
      <c r="BIJ20" s="751"/>
      <c r="BIK20" s="751"/>
      <c r="BIL20" s="751"/>
      <c r="BIM20" s="751"/>
      <c r="BIN20" s="751"/>
      <c r="BIO20" s="751"/>
      <c r="BIP20" s="751"/>
      <c r="BIQ20" s="751"/>
      <c r="BIR20" s="751"/>
      <c r="BIS20" s="751"/>
      <c r="BIT20" s="751"/>
      <c r="BIU20" s="751"/>
      <c r="BIV20" s="751"/>
      <c r="BIW20" s="751"/>
      <c r="BIX20" s="751"/>
      <c r="BIY20" s="751"/>
      <c r="BIZ20" s="751"/>
      <c r="BJA20" s="751"/>
      <c r="BJB20" s="751"/>
      <c r="BJC20" s="751"/>
      <c r="BJD20" s="751"/>
      <c r="BJE20" s="751"/>
      <c r="BJF20" s="751"/>
      <c r="BJG20" s="751"/>
      <c r="BJH20" s="751"/>
      <c r="BJI20" s="751"/>
      <c r="BJJ20" s="751"/>
      <c r="BJK20" s="751"/>
      <c r="BJL20" s="751"/>
      <c r="BJM20" s="751"/>
      <c r="BJN20" s="751"/>
      <c r="BJO20" s="751"/>
      <c r="BJP20" s="751"/>
      <c r="BJQ20" s="751"/>
      <c r="BJR20" s="751"/>
      <c r="BJS20" s="751"/>
      <c r="BJT20" s="751"/>
      <c r="BJU20" s="751"/>
      <c r="BJV20" s="751"/>
      <c r="BJW20" s="751"/>
      <c r="BJX20" s="751"/>
      <c r="BJY20" s="751"/>
      <c r="BJZ20" s="751"/>
      <c r="BKA20" s="751"/>
      <c r="BKB20" s="751"/>
      <c r="BKC20" s="751"/>
      <c r="BKD20" s="751"/>
      <c r="BKE20" s="751"/>
      <c r="BKF20" s="751"/>
      <c r="BKG20" s="751"/>
      <c r="BKH20" s="751"/>
      <c r="BKI20" s="751"/>
      <c r="BKJ20" s="751"/>
      <c r="BKK20" s="751"/>
      <c r="BKL20" s="751"/>
      <c r="BKM20" s="751"/>
      <c r="BKN20" s="751"/>
      <c r="BKO20" s="751"/>
      <c r="BKP20" s="751"/>
      <c r="BKQ20" s="751"/>
      <c r="BKR20" s="751"/>
      <c r="BKS20" s="751"/>
      <c r="BKT20" s="751"/>
      <c r="BKU20" s="751"/>
      <c r="BKV20" s="751"/>
      <c r="BKW20" s="751"/>
      <c r="BKX20" s="751"/>
      <c r="BKY20" s="751"/>
      <c r="BKZ20" s="751"/>
      <c r="BLA20" s="751"/>
      <c r="BLB20" s="751"/>
      <c r="BLC20" s="751"/>
      <c r="BLD20" s="751"/>
      <c r="BLE20" s="751"/>
      <c r="BLF20" s="751"/>
      <c r="BLG20" s="751"/>
      <c r="BLH20" s="751"/>
      <c r="BLI20" s="751"/>
      <c r="BLJ20" s="751"/>
      <c r="BLK20" s="751"/>
      <c r="BLL20" s="751"/>
      <c r="BLM20" s="751"/>
      <c r="BLN20" s="751"/>
      <c r="BLO20" s="751"/>
      <c r="BLP20" s="751"/>
      <c r="BLQ20" s="751"/>
      <c r="BLR20" s="751"/>
      <c r="BLS20" s="751"/>
      <c r="BLT20" s="751"/>
      <c r="BLU20" s="751"/>
      <c r="BLV20" s="751"/>
      <c r="BLW20" s="751"/>
      <c r="BLX20" s="751"/>
      <c r="BLY20" s="751"/>
      <c r="BLZ20" s="751"/>
      <c r="BMA20" s="751"/>
      <c r="BMB20" s="751"/>
      <c r="BMC20" s="751"/>
      <c r="BMD20" s="751"/>
      <c r="BME20" s="751"/>
      <c r="BMF20" s="751"/>
      <c r="BMG20" s="751"/>
      <c r="BMH20" s="751"/>
      <c r="BMI20" s="751"/>
      <c r="BMJ20" s="751"/>
      <c r="BMK20" s="751"/>
      <c r="BML20" s="751"/>
      <c r="BMM20" s="751"/>
      <c r="BMN20" s="751"/>
      <c r="BMO20" s="751"/>
      <c r="BMP20" s="751"/>
      <c r="BMQ20" s="751"/>
      <c r="BMR20" s="751"/>
      <c r="BMS20" s="751"/>
      <c r="BMT20" s="751"/>
      <c r="BMU20" s="751"/>
      <c r="BMV20" s="751"/>
      <c r="BMW20" s="751"/>
      <c r="BMX20" s="751"/>
      <c r="BMY20" s="751"/>
      <c r="BMZ20" s="751"/>
      <c r="BNA20" s="751"/>
      <c r="BNB20" s="751"/>
      <c r="BNC20" s="751"/>
      <c r="BND20" s="751"/>
      <c r="BNE20" s="751"/>
      <c r="BNF20" s="751"/>
      <c r="BNG20" s="751"/>
      <c r="BNH20" s="751"/>
      <c r="BNI20" s="751"/>
      <c r="BNJ20" s="751"/>
      <c r="BNK20" s="751"/>
      <c r="BNL20" s="751"/>
      <c r="BNM20" s="751"/>
      <c r="BNN20" s="751"/>
      <c r="BNO20" s="751"/>
      <c r="BNP20" s="751"/>
      <c r="BNQ20" s="751"/>
      <c r="BNR20" s="751"/>
      <c r="BNS20" s="751"/>
      <c r="BNT20" s="751"/>
      <c r="BNU20" s="751"/>
      <c r="BNV20" s="751"/>
      <c r="BNW20" s="751"/>
      <c r="BNX20" s="751"/>
      <c r="BNY20" s="751"/>
      <c r="BNZ20" s="751"/>
      <c r="BOA20" s="751"/>
      <c r="BOB20" s="751"/>
      <c r="BOC20" s="751"/>
      <c r="BOD20" s="751"/>
      <c r="BOE20" s="751"/>
      <c r="BOF20" s="751"/>
      <c r="BOG20" s="751"/>
      <c r="BOH20" s="751"/>
      <c r="BOI20" s="751"/>
      <c r="BOJ20" s="751"/>
      <c r="BOK20" s="751"/>
      <c r="BOL20" s="751"/>
      <c r="BOM20" s="751"/>
      <c r="BON20" s="751"/>
      <c r="BOO20" s="751"/>
      <c r="BOP20" s="751"/>
      <c r="BOQ20" s="751"/>
      <c r="BOR20" s="751"/>
      <c r="BOS20" s="751"/>
      <c r="BOT20" s="751"/>
      <c r="BOU20" s="751"/>
      <c r="BOV20" s="751"/>
      <c r="BOW20" s="751"/>
      <c r="BOX20" s="751"/>
      <c r="BOY20" s="751"/>
      <c r="BOZ20" s="751"/>
      <c r="BPA20" s="751"/>
      <c r="BPB20" s="751"/>
      <c r="BPC20" s="751"/>
      <c r="BPD20" s="751"/>
      <c r="BPE20" s="751"/>
      <c r="BPF20" s="751"/>
      <c r="BPG20" s="751"/>
      <c r="BPH20" s="751"/>
      <c r="BPI20" s="751"/>
      <c r="BPJ20" s="751"/>
      <c r="BPK20" s="751"/>
      <c r="BPL20" s="751"/>
      <c r="BPM20" s="751"/>
      <c r="BPN20" s="751"/>
      <c r="BPO20" s="751"/>
      <c r="BPP20" s="751"/>
      <c r="BPQ20" s="751"/>
      <c r="BPR20" s="751"/>
      <c r="BPS20" s="751"/>
      <c r="BPT20" s="751"/>
      <c r="BPU20" s="751"/>
      <c r="BPV20" s="751"/>
      <c r="BPW20" s="751"/>
      <c r="BPX20" s="751"/>
      <c r="BPY20" s="751"/>
      <c r="BPZ20" s="751"/>
      <c r="BQA20" s="751"/>
      <c r="BQB20" s="751"/>
      <c r="BQC20" s="751"/>
      <c r="BQD20" s="751"/>
      <c r="BQE20" s="751"/>
      <c r="BQF20" s="751"/>
      <c r="BQG20" s="751"/>
      <c r="BQH20" s="751"/>
      <c r="BQI20" s="751"/>
      <c r="BQJ20" s="751"/>
      <c r="BQK20" s="751"/>
      <c r="BQL20" s="751"/>
      <c r="BQM20" s="751"/>
      <c r="BQN20" s="751"/>
      <c r="BQO20" s="751"/>
      <c r="BQP20" s="751"/>
      <c r="BQQ20" s="751"/>
      <c r="BQR20" s="751"/>
      <c r="BQS20" s="751"/>
      <c r="BQT20" s="751"/>
      <c r="BQU20" s="751"/>
      <c r="BQV20" s="751"/>
      <c r="BQW20" s="751"/>
      <c r="BQX20" s="751"/>
      <c r="BQY20" s="751"/>
      <c r="BQZ20" s="751"/>
      <c r="BRA20" s="751"/>
      <c r="BRB20" s="751"/>
      <c r="BRC20" s="751"/>
      <c r="BRD20" s="751"/>
      <c r="BRE20" s="751"/>
      <c r="BRF20" s="751"/>
      <c r="BRG20" s="751"/>
      <c r="BRH20" s="751"/>
      <c r="BRI20" s="751"/>
      <c r="BRJ20" s="751"/>
      <c r="BRK20" s="751"/>
      <c r="BRL20" s="751"/>
      <c r="BRM20" s="751"/>
      <c r="BRN20" s="751"/>
      <c r="BRO20" s="751"/>
      <c r="BRP20" s="751"/>
      <c r="BRQ20" s="751"/>
      <c r="BRR20" s="751"/>
      <c r="BRS20" s="751"/>
      <c r="BRT20" s="751"/>
      <c r="BRU20" s="751"/>
      <c r="BRV20" s="751"/>
      <c r="BRW20" s="751"/>
      <c r="BRX20" s="751"/>
      <c r="BRY20" s="751"/>
      <c r="BRZ20" s="751"/>
      <c r="BSA20" s="751"/>
      <c r="BSB20" s="751"/>
      <c r="BSC20" s="751"/>
      <c r="BSD20" s="751"/>
      <c r="BSE20" s="751"/>
      <c r="BSF20" s="751"/>
      <c r="BSG20" s="751"/>
      <c r="BSH20" s="751"/>
      <c r="BSI20" s="751"/>
      <c r="BSJ20" s="751"/>
      <c r="BSK20" s="751"/>
      <c r="BSL20" s="751"/>
      <c r="BSM20" s="751"/>
      <c r="BSN20" s="751"/>
      <c r="BSO20" s="751"/>
      <c r="BSP20" s="751"/>
      <c r="BSQ20" s="751"/>
      <c r="BSR20" s="751"/>
      <c r="BSS20" s="751"/>
      <c r="BST20" s="751"/>
      <c r="BSU20" s="751"/>
      <c r="BSV20" s="751"/>
      <c r="BSW20" s="751"/>
      <c r="BSX20" s="751"/>
      <c r="BSY20" s="751"/>
      <c r="BSZ20" s="751"/>
      <c r="BTA20" s="751"/>
      <c r="BTB20" s="751"/>
      <c r="BTC20" s="751"/>
      <c r="BTD20" s="751"/>
      <c r="BTE20" s="751"/>
      <c r="BTF20" s="751"/>
      <c r="BTG20" s="751"/>
      <c r="BTH20" s="751"/>
      <c r="BTI20" s="751"/>
      <c r="BTJ20" s="751"/>
      <c r="BTK20" s="751"/>
      <c r="BTL20" s="751"/>
      <c r="BTM20" s="751"/>
      <c r="BTN20" s="751"/>
      <c r="BTO20" s="751"/>
      <c r="BTP20" s="751"/>
      <c r="BTQ20" s="751"/>
      <c r="BTR20" s="751"/>
      <c r="BTS20" s="751"/>
      <c r="BTT20" s="751"/>
      <c r="BTU20" s="751"/>
      <c r="BTV20" s="751"/>
      <c r="BTW20" s="751"/>
      <c r="BTX20" s="751"/>
      <c r="BTY20" s="751"/>
      <c r="BTZ20" s="751"/>
      <c r="BUA20" s="751"/>
      <c r="BUB20" s="751"/>
      <c r="BUC20" s="751"/>
      <c r="BUD20" s="751"/>
      <c r="BUE20" s="751"/>
      <c r="BUF20" s="751"/>
      <c r="BUG20" s="751"/>
      <c r="BUH20" s="751"/>
      <c r="BUI20" s="751"/>
      <c r="BUJ20" s="751"/>
      <c r="BUK20" s="751"/>
      <c r="BUL20" s="751"/>
      <c r="BUM20" s="751"/>
      <c r="BUN20" s="751"/>
      <c r="BUO20" s="751"/>
      <c r="BUP20" s="751"/>
      <c r="BUQ20" s="751"/>
      <c r="BUR20" s="751"/>
      <c r="BUS20" s="751"/>
      <c r="BUT20" s="751"/>
      <c r="BUU20" s="751"/>
      <c r="BUV20" s="751"/>
      <c r="BUW20" s="751"/>
      <c r="BUX20" s="751"/>
      <c r="BUY20" s="751"/>
      <c r="BUZ20" s="751"/>
      <c r="BVA20" s="751"/>
      <c r="BVB20" s="751"/>
      <c r="BVC20" s="751"/>
      <c r="BVD20" s="751"/>
      <c r="BVE20" s="751"/>
      <c r="BVF20" s="751"/>
      <c r="BVG20" s="751"/>
      <c r="BVH20" s="751"/>
      <c r="BVI20" s="751"/>
      <c r="BVJ20" s="751"/>
      <c r="BVK20" s="751"/>
      <c r="BVL20" s="751"/>
      <c r="BVM20" s="751"/>
      <c r="BVN20" s="751"/>
      <c r="BVO20" s="751"/>
      <c r="BVP20" s="751"/>
      <c r="BVQ20" s="751"/>
      <c r="BVR20" s="751"/>
      <c r="BVS20" s="751"/>
      <c r="BVT20" s="751"/>
      <c r="BVU20" s="751"/>
      <c r="BVV20" s="751"/>
      <c r="BVW20" s="751"/>
      <c r="BVX20" s="751"/>
      <c r="BVY20" s="751"/>
      <c r="BVZ20" s="751"/>
      <c r="BWA20" s="751"/>
      <c r="BWB20" s="751"/>
      <c r="BWC20" s="751"/>
      <c r="BWD20" s="751"/>
      <c r="BWE20" s="751"/>
      <c r="BWF20" s="751"/>
      <c r="BWG20" s="751"/>
      <c r="BWH20" s="751"/>
      <c r="BWI20" s="751"/>
      <c r="BWJ20" s="751"/>
      <c r="BWK20" s="751"/>
      <c r="BWL20" s="751"/>
      <c r="BWM20" s="751"/>
      <c r="BWN20" s="751"/>
      <c r="BWO20" s="751"/>
      <c r="BWP20" s="751"/>
      <c r="BWQ20" s="751"/>
      <c r="BWR20" s="751"/>
      <c r="BWS20" s="751"/>
      <c r="BWT20" s="751"/>
      <c r="BWU20" s="751"/>
      <c r="BWV20" s="751"/>
      <c r="BWW20" s="751"/>
      <c r="BWX20" s="751"/>
      <c r="BWY20" s="751"/>
      <c r="BWZ20" s="751"/>
      <c r="BXA20" s="751"/>
      <c r="BXB20" s="751"/>
      <c r="BXC20" s="751"/>
      <c r="BXD20" s="751"/>
      <c r="BXE20" s="751"/>
      <c r="BXF20" s="751"/>
      <c r="BXG20" s="751"/>
      <c r="BXH20" s="751"/>
      <c r="BXI20" s="751"/>
      <c r="BXJ20" s="751"/>
      <c r="BXK20" s="751"/>
      <c r="BXL20" s="751"/>
      <c r="BXM20" s="751"/>
      <c r="BXN20" s="751"/>
      <c r="BXO20" s="751"/>
      <c r="BXP20" s="751"/>
      <c r="BXQ20" s="751"/>
      <c r="BXR20" s="751"/>
      <c r="BXS20" s="751"/>
      <c r="BXT20" s="751"/>
      <c r="BXU20" s="751"/>
      <c r="BXV20" s="751"/>
      <c r="BXW20" s="751"/>
      <c r="BXX20" s="751"/>
      <c r="BXY20" s="751"/>
      <c r="BXZ20" s="751"/>
      <c r="BYA20" s="751"/>
      <c r="BYB20" s="751"/>
      <c r="BYC20" s="751"/>
      <c r="BYD20" s="751"/>
      <c r="BYE20" s="751"/>
      <c r="BYF20" s="751"/>
      <c r="BYG20" s="751"/>
      <c r="BYH20" s="751"/>
      <c r="BYI20" s="751"/>
      <c r="BYJ20" s="751"/>
      <c r="BYK20" s="751"/>
      <c r="BYL20" s="751"/>
      <c r="BYM20" s="751"/>
      <c r="BYN20" s="751"/>
      <c r="BYO20" s="751"/>
      <c r="BYP20" s="751"/>
      <c r="BYQ20" s="751"/>
      <c r="BYR20" s="751"/>
      <c r="BYS20" s="751"/>
      <c r="BYT20" s="751"/>
      <c r="BYU20" s="751"/>
      <c r="BYV20" s="751"/>
      <c r="BYW20" s="751"/>
      <c r="BYX20" s="751"/>
      <c r="BYY20" s="751"/>
      <c r="BYZ20" s="751"/>
      <c r="BZA20" s="751"/>
      <c r="BZB20" s="751"/>
      <c r="BZC20" s="751"/>
      <c r="BZD20" s="751"/>
      <c r="BZE20" s="751"/>
      <c r="BZF20" s="751"/>
      <c r="BZG20" s="751"/>
      <c r="BZH20" s="751"/>
      <c r="BZI20" s="751"/>
      <c r="BZJ20" s="751"/>
      <c r="BZK20" s="751"/>
      <c r="BZL20" s="751"/>
      <c r="BZM20" s="751"/>
      <c r="BZN20" s="751"/>
      <c r="BZO20" s="751"/>
      <c r="BZP20" s="751"/>
      <c r="BZQ20" s="751"/>
      <c r="BZR20" s="751"/>
      <c r="BZS20" s="751"/>
      <c r="BZT20" s="751"/>
      <c r="BZU20" s="751"/>
      <c r="BZV20" s="751"/>
      <c r="BZW20" s="751"/>
      <c r="BZX20" s="751"/>
      <c r="BZY20" s="751"/>
      <c r="BZZ20" s="751"/>
      <c r="CAA20" s="751"/>
      <c r="CAB20" s="751"/>
      <c r="CAC20" s="751"/>
      <c r="CAD20" s="751"/>
      <c r="CAE20" s="751"/>
      <c r="CAF20" s="751"/>
      <c r="CAG20" s="751"/>
      <c r="CAH20" s="751"/>
      <c r="CAI20" s="751"/>
      <c r="CAJ20" s="751"/>
      <c r="CAK20" s="751"/>
      <c r="CAL20" s="751"/>
      <c r="CAM20" s="751"/>
      <c r="CAN20" s="751"/>
      <c r="CAO20" s="751"/>
      <c r="CAP20" s="751"/>
      <c r="CAQ20" s="751"/>
      <c r="CAR20" s="751"/>
      <c r="CAS20" s="751"/>
      <c r="CAT20" s="751"/>
      <c r="CAU20" s="751"/>
      <c r="CAV20" s="751"/>
      <c r="CAW20" s="751"/>
      <c r="CAX20" s="751"/>
      <c r="CAY20" s="751"/>
      <c r="CAZ20" s="751"/>
      <c r="CBA20" s="751"/>
      <c r="CBB20" s="751"/>
      <c r="CBC20" s="751"/>
      <c r="CBD20" s="751"/>
      <c r="CBE20" s="751"/>
      <c r="CBF20" s="751"/>
      <c r="CBG20" s="751"/>
      <c r="CBH20" s="751"/>
      <c r="CBI20" s="751"/>
      <c r="CBJ20" s="751"/>
      <c r="CBK20" s="751"/>
      <c r="CBL20" s="751"/>
      <c r="CBM20" s="751"/>
      <c r="CBN20" s="751"/>
      <c r="CBO20" s="751"/>
      <c r="CBP20" s="751"/>
      <c r="CBQ20" s="751"/>
      <c r="CBR20" s="751"/>
      <c r="CBS20" s="751"/>
      <c r="CBT20" s="751"/>
      <c r="CBU20" s="751"/>
      <c r="CBV20" s="751"/>
      <c r="CBW20" s="751"/>
      <c r="CBX20" s="751"/>
      <c r="CBY20" s="751"/>
      <c r="CBZ20" s="751"/>
      <c r="CCA20" s="751"/>
      <c r="CCB20" s="751"/>
      <c r="CCC20" s="751"/>
      <c r="CCD20" s="751"/>
      <c r="CCE20" s="751"/>
      <c r="CCF20" s="751"/>
      <c r="CCG20" s="751"/>
      <c r="CCH20" s="751"/>
      <c r="CCI20" s="751"/>
      <c r="CCJ20" s="751"/>
      <c r="CCK20" s="751"/>
      <c r="CCL20" s="751"/>
      <c r="CCM20" s="751"/>
      <c r="CCN20" s="751"/>
      <c r="CCO20" s="751"/>
      <c r="CCP20" s="751"/>
      <c r="CCQ20" s="751"/>
      <c r="CCR20" s="751"/>
      <c r="CCS20" s="751"/>
      <c r="CCT20" s="751"/>
      <c r="CCU20" s="751"/>
      <c r="CCV20" s="751"/>
      <c r="CCW20" s="751"/>
      <c r="CCX20" s="751"/>
      <c r="CCY20" s="751"/>
      <c r="CCZ20" s="751"/>
      <c r="CDA20" s="751"/>
      <c r="CDB20" s="751"/>
      <c r="CDC20" s="751"/>
      <c r="CDD20" s="751"/>
      <c r="CDE20" s="751"/>
      <c r="CDF20" s="751"/>
      <c r="CDG20" s="751"/>
      <c r="CDH20" s="751"/>
      <c r="CDI20" s="751"/>
      <c r="CDJ20" s="751"/>
      <c r="CDK20" s="751"/>
      <c r="CDL20" s="751"/>
      <c r="CDM20" s="751"/>
      <c r="CDN20" s="751"/>
      <c r="CDO20" s="751"/>
      <c r="CDP20" s="751"/>
      <c r="CDQ20" s="751"/>
      <c r="CDR20" s="751"/>
      <c r="CDS20" s="751"/>
      <c r="CDT20" s="751"/>
      <c r="CDU20" s="751"/>
      <c r="CDV20" s="751"/>
      <c r="CDW20" s="751"/>
      <c r="CDX20" s="751"/>
      <c r="CDY20" s="751"/>
      <c r="CDZ20" s="751"/>
      <c r="CEA20" s="751"/>
      <c r="CEB20" s="751"/>
      <c r="CEC20" s="751"/>
      <c r="CED20" s="751"/>
      <c r="CEE20" s="751"/>
      <c r="CEF20" s="751"/>
      <c r="CEG20" s="751"/>
      <c r="CEH20" s="751"/>
      <c r="CEI20" s="751"/>
      <c r="CEJ20" s="751"/>
      <c r="CEK20" s="751"/>
      <c r="CEL20" s="751"/>
      <c r="CEM20" s="751"/>
      <c r="CEN20" s="751"/>
      <c r="CEO20" s="751"/>
      <c r="CEP20" s="751"/>
      <c r="CEQ20" s="751"/>
      <c r="CER20" s="751"/>
      <c r="CES20" s="751"/>
      <c r="CET20" s="751"/>
      <c r="CEU20" s="751"/>
      <c r="CEV20" s="751"/>
      <c r="CEW20" s="751"/>
      <c r="CEX20" s="751"/>
      <c r="CEY20" s="751"/>
      <c r="CEZ20" s="751"/>
      <c r="CFA20" s="751"/>
      <c r="CFB20" s="751"/>
      <c r="CFC20" s="751"/>
      <c r="CFD20" s="751"/>
      <c r="CFE20" s="751"/>
      <c r="CFF20" s="751"/>
      <c r="CFG20" s="751"/>
      <c r="CFH20" s="751"/>
      <c r="CFI20" s="751"/>
      <c r="CFJ20" s="751"/>
      <c r="CFK20" s="751"/>
      <c r="CFL20" s="751"/>
      <c r="CFM20" s="751"/>
      <c r="CFN20" s="751"/>
      <c r="CFO20" s="751"/>
      <c r="CFP20" s="751"/>
      <c r="CFQ20" s="751"/>
      <c r="CFR20" s="751"/>
      <c r="CFS20" s="751"/>
      <c r="CFT20" s="751"/>
      <c r="CFU20" s="751"/>
      <c r="CFV20" s="751"/>
      <c r="CFW20" s="751"/>
      <c r="CFX20" s="751"/>
      <c r="CFY20" s="751"/>
      <c r="CFZ20" s="751"/>
      <c r="CGA20" s="751"/>
      <c r="CGB20" s="751"/>
      <c r="CGC20" s="751"/>
      <c r="CGD20" s="751"/>
      <c r="CGE20" s="751"/>
      <c r="CGF20" s="751"/>
      <c r="CGG20" s="751"/>
      <c r="CGH20" s="751"/>
      <c r="CGI20" s="751"/>
      <c r="CGJ20" s="751"/>
      <c r="CGK20" s="751"/>
      <c r="CGL20" s="751"/>
      <c r="CGM20" s="751"/>
      <c r="CGN20" s="751"/>
      <c r="CGO20" s="751"/>
      <c r="CGP20" s="751"/>
      <c r="CGQ20" s="751"/>
      <c r="CGR20" s="751"/>
      <c r="CGS20" s="751"/>
      <c r="CGT20" s="751"/>
      <c r="CGU20" s="751"/>
      <c r="CGV20" s="751"/>
      <c r="CGW20" s="751"/>
      <c r="CGX20" s="751"/>
      <c r="CGY20" s="751"/>
      <c r="CGZ20" s="751"/>
      <c r="CHA20" s="751"/>
      <c r="CHB20" s="751"/>
      <c r="CHC20" s="751"/>
      <c r="CHD20" s="751"/>
      <c r="CHE20" s="751"/>
      <c r="CHF20" s="751"/>
      <c r="CHG20" s="751"/>
      <c r="CHH20" s="751"/>
      <c r="CHI20" s="751"/>
      <c r="CHJ20" s="751"/>
      <c r="CHK20" s="751"/>
      <c r="CHL20" s="751"/>
      <c r="CHM20" s="751"/>
      <c r="CHN20" s="751"/>
      <c r="CHO20" s="751"/>
      <c r="CHP20" s="751"/>
      <c r="CHQ20" s="751"/>
      <c r="CHR20" s="751"/>
      <c r="CHS20" s="751"/>
      <c r="CHT20" s="751"/>
      <c r="CHU20" s="751"/>
      <c r="CHV20" s="751"/>
      <c r="CHW20" s="751"/>
      <c r="CHX20" s="751"/>
      <c r="CHY20" s="751"/>
      <c r="CHZ20" s="751"/>
      <c r="CIA20" s="751"/>
      <c r="CIB20" s="751"/>
      <c r="CIC20" s="751"/>
      <c r="CID20" s="751"/>
      <c r="CIE20" s="751"/>
      <c r="CIF20" s="751"/>
      <c r="CIG20" s="751"/>
      <c r="CIH20" s="751"/>
      <c r="CII20" s="751"/>
      <c r="CIJ20" s="751"/>
      <c r="CIK20" s="751"/>
      <c r="CIL20" s="751"/>
      <c r="CIM20" s="751"/>
      <c r="CIN20" s="751"/>
      <c r="CIO20" s="751"/>
      <c r="CIP20" s="751"/>
      <c r="CIQ20" s="751"/>
      <c r="CIR20" s="751"/>
      <c r="CIS20" s="751"/>
      <c r="CIT20" s="751"/>
      <c r="CIU20" s="751"/>
      <c r="CIV20" s="751"/>
      <c r="CIW20" s="751"/>
      <c r="CIX20" s="751"/>
      <c r="CIY20" s="751"/>
      <c r="CIZ20" s="751"/>
      <c r="CJA20" s="751"/>
      <c r="CJB20" s="751"/>
      <c r="CJC20" s="751"/>
      <c r="CJD20" s="751"/>
      <c r="CJE20" s="751"/>
      <c r="CJF20" s="751"/>
      <c r="CJG20" s="751"/>
      <c r="CJH20" s="751"/>
      <c r="CJI20" s="751"/>
      <c r="CJJ20" s="751"/>
      <c r="CJK20" s="751"/>
      <c r="CJL20" s="751"/>
      <c r="CJM20" s="751"/>
      <c r="CJN20" s="751"/>
      <c r="CJO20" s="751"/>
      <c r="CJP20" s="751"/>
      <c r="CJQ20" s="751"/>
      <c r="CJR20" s="751"/>
      <c r="CJS20" s="751"/>
      <c r="CJT20" s="751"/>
      <c r="CJU20" s="751"/>
      <c r="CJV20" s="751"/>
      <c r="CJW20" s="751"/>
      <c r="CJX20" s="751"/>
      <c r="CJY20" s="751"/>
      <c r="CJZ20" s="751"/>
      <c r="CKA20" s="751"/>
      <c r="CKB20" s="751"/>
      <c r="CKC20" s="751"/>
      <c r="CKD20" s="751"/>
      <c r="CKE20" s="751"/>
      <c r="CKF20" s="751"/>
      <c r="CKG20" s="751"/>
      <c r="CKH20" s="751"/>
      <c r="CKI20" s="751"/>
      <c r="CKJ20" s="751"/>
      <c r="CKK20" s="751"/>
      <c r="CKL20" s="751"/>
      <c r="CKM20" s="751"/>
      <c r="CKN20" s="751"/>
      <c r="CKO20" s="751"/>
      <c r="CKP20" s="751"/>
      <c r="CKQ20" s="751"/>
      <c r="CKR20" s="751"/>
      <c r="CKS20" s="751"/>
      <c r="CKT20" s="751"/>
      <c r="CKU20" s="751"/>
      <c r="CKV20" s="751"/>
      <c r="CKW20" s="751"/>
      <c r="CKX20" s="751"/>
      <c r="CKY20" s="751"/>
      <c r="CKZ20" s="751"/>
      <c r="CLA20" s="751"/>
      <c r="CLB20" s="751"/>
      <c r="CLC20" s="751"/>
      <c r="CLD20" s="751"/>
      <c r="CLE20" s="751"/>
      <c r="CLF20" s="751"/>
      <c r="CLG20" s="751"/>
      <c r="CLH20" s="751"/>
      <c r="CLI20" s="751"/>
      <c r="CLJ20" s="751"/>
      <c r="CLK20" s="751"/>
      <c r="CLL20" s="751"/>
      <c r="CLM20" s="751"/>
      <c r="CLN20" s="751"/>
      <c r="CLO20" s="751"/>
      <c r="CLP20" s="751"/>
      <c r="CLQ20" s="751"/>
      <c r="CLR20" s="751"/>
      <c r="CLS20" s="751"/>
      <c r="CLT20" s="751"/>
      <c r="CLU20" s="751"/>
      <c r="CLV20" s="751"/>
      <c r="CLW20" s="751"/>
      <c r="CLX20" s="751"/>
      <c r="CLY20" s="751"/>
      <c r="CLZ20" s="751"/>
      <c r="CMA20" s="751"/>
      <c r="CMB20" s="751"/>
      <c r="CMC20" s="751"/>
      <c r="CMD20" s="751"/>
      <c r="CME20" s="751"/>
      <c r="CMF20" s="751"/>
      <c r="CMG20" s="751"/>
      <c r="CMH20" s="751"/>
      <c r="CMI20" s="751"/>
      <c r="CMJ20" s="751"/>
      <c r="CMK20" s="751"/>
      <c r="CML20" s="751"/>
      <c r="CMM20" s="751"/>
      <c r="CMN20" s="751"/>
      <c r="CMO20" s="751"/>
      <c r="CMP20" s="751"/>
      <c r="CMQ20" s="751"/>
      <c r="CMR20" s="751"/>
      <c r="CMS20" s="751"/>
      <c r="CMT20" s="751"/>
      <c r="CMU20" s="751"/>
      <c r="CMV20" s="751"/>
      <c r="CMW20" s="751"/>
      <c r="CMX20" s="751"/>
      <c r="CMY20" s="751"/>
      <c r="CMZ20" s="751"/>
      <c r="CNA20" s="751"/>
      <c r="CNB20" s="751"/>
      <c r="CNC20" s="751"/>
      <c r="CND20" s="751"/>
      <c r="CNE20" s="751"/>
      <c r="CNF20" s="751"/>
      <c r="CNG20" s="751"/>
      <c r="CNH20" s="751"/>
      <c r="CNI20" s="751"/>
      <c r="CNJ20" s="751"/>
      <c r="CNK20" s="751"/>
      <c r="CNL20" s="751"/>
      <c r="CNM20" s="751"/>
      <c r="CNN20" s="751"/>
      <c r="CNO20" s="751"/>
      <c r="CNP20" s="751"/>
      <c r="CNQ20" s="751"/>
      <c r="CNR20" s="751"/>
      <c r="CNS20" s="751"/>
      <c r="CNT20" s="751"/>
      <c r="CNU20" s="751"/>
      <c r="CNV20" s="751"/>
      <c r="CNW20" s="751"/>
      <c r="CNX20" s="751"/>
      <c r="CNY20" s="751"/>
      <c r="CNZ20" s="751"/>
      <c r="COA20" s="751"/>
      <c r="COB20" s="751"/>
      <c r="COC20" s="751"/>
      <c r="COD20" s="751"/>
      <c r="COE20" s="751"/>
      <c r="COF20" s="751"/>
      <c r="COG20" s="751"/>
      <c r="COH20" s="751"/>
      <c r="COI20" s="751"/>
      <c r="COJ20" s="751"/>
      <c r="COK20" s="751"/>
      <c r="COL20" s="751"/>
      <c r="COM20" s="751"/>
      <c r="CON20" s="751"/>
      <c r="COO20" s="751"/>
      <c r="COP20" s="751"/>
      <c r="COQ20" s="751"/>
      <c r="COR20" s="751"/>
      <c r="COS20" s="751"/>
      <c r="COT20" s="751"/>
      <c r="COU20" s="751"/>
      <c r="COV20" s="751"/>
      <c r="COW20" s="751"/>
      <c r="COX20" s="751"/>
      <c r="COY20" s="751"/>
      <c r="COZ20" s="751"/>
      <c r="CPA20" s="751"/>
      <c r="CPB20" s="751"/>
      <c r="CPC20" s="751"/>
      <c r="CPD20" s="751"/>
      <c r="CPE20" s="751"/>
      <c r="CPF20" s="751"/>
      <c r="CPG20" s="751"/>
      <c r="CPH20" s="751"/>
      <c r="CPI20" s="751"/>
      <c r="CPJ20" s="751"/>
      <c r="CPK20" s="751"/>
      <c r="CPL20" s="751"/>
      <c r="CPM20" s="751"/>
      <c r="CPN20" s="751"/>
      <c r="CPO20" s="751"/>
      <c r="CPP20" s="751"/>
      <c r="CPQ20" s="751"/>
      <c r="CPR20" s="751"/>
      <c r="CPS20" s="751"/>
      <c r="CPT20" s="751"/>
      <c r="CPU20" s="751"/>
      <c r="CPV20" s="751"/>
      <c r="CPW20" s="751"/>
      <c r="CPX20" s="751"/>
      <c r="CPY20" s="751"/>
      <c r="CPZ20" s="751"/>
      <c r="CQA20" s="751"/>
      <c r="CQB20" s="751"/>
      <c r="CQC20" s="751"/>
      <c r="CQD20" s="751"/>
      <c r="CQE20" s="751"/>
      <c r="CQF20" s="751"/>
      <c r="CQG20" s="751"/>
      <c r="CQH20" s="751"/>
      <c r="CQI20" s="751"/>
      <c r="CQJ20" s="751"/>
      <c r="CQK20" s="751"/>
      <c r="CQL20" s="751"/>
      <c r="CQM20" s="751"/>
      <c r="CQN20" s="751"/>
      <c r="CQO20" s="751"/>
      <c r="CQP20" s="751"/>
      <c r="CQQ20" s="751"/>
      <c r="CQR20" s="751"/>
      <c r="CQS20" s="751"/>
      <c r="CQT20" s="751"/>
      <c r="CQU20" s="751"/>
      <c r="CQV20" s="751"/>
      <c r="CQW20" s="751"/>
      <c r="CQX20" s="751"/>
      <c r="CQY20" s="751"/>
      <c r="CQZ20" s="751"/>
      <c r="CRA20" s="751"/>
      <c r="CRB20" s="751"/>
      <c r="CRC20" s="751"/>
      <c r="CRD20" s="751"/>
      <c r="CRE20" s="751"/>
      <c r="CRF20" s="751"/>
      <c r="CRG20" s="751"/>
      <c r="CRH20" s="751"/>
      <c r="CRI20" s="751"/>
      <c r="CRJ20" s="751"/>
      <c r="CRK20" s="751"/>
      <c r="CRL20" s="751"/>
      <c r="CRM20" s="751"/>
      <c r="CRN20" s="751"/>
      <c r="CRO20" s="751"/>
      <c r="CRP20" s="751"/>
      <c r="CRQ20" s="751"/>
      <c r="CRR20" s="751"/>
      <c r="CRS20" s="751"/>
      <c r="CRT20" s="751"/>
      <c r="CRU20" s="751"/>
      <c r="CRV20" s="751"/>
      <c r="CRW20" s="751"/>
      <c r="CRX20" s="751"/>
      <c r="CRY20" s="751"/>
      <c r="CRZ20" s="751"/>
      <c r="CSA20" s="751"/>
      <c r="CSB20" s="751"/>
      <c r="CSC20" s="751"/>
      <c r="CSD20" s="751"/>
      <c r="CSE20" s="751"/>
      <c r="CSF20" s="751"/>
      <c r="CSG20" s="751"/>
      <c r="CSH20" s="751"/>
      <c r="CSI20" s="751"/>
      <c r="CSJ20" s="751"/>
      <c r="CSK20" s="751"/>
      <c r="CSL20" s="751"/>
      <c r="CSM20" s="751"/>
      <c r="CSN20" s="751"/>
      <c r="CSO20" s="751"/>
      <c r="CSP20" s="751"/>
      <c r="CSQ20" s="751"/>
      <c r="CSR20" s="751"/>
      <c r="CSS20" s="751"/>
      <c r="CST20" s="751"/>
      <c r="CSU20" s="751"/>
      <c r="CSV20" s="751"/>
      <c r="CSW20" s="751"/>
      <c r="CSX20" s="751"/>
      <c r="CSY20" s="751"/>
      <c r="CSZ20" s="751"/>
      <c r="CTA20" s="751"/>
      <c r="CTB20" s="751"/>
      <c r="CTC20" s="751"/>
      <c r="CTD20" s="751"/>
      <c r="CTE20" s="751"/>
      <c r="CTF20" s="751"/>
      <c r="CTG20" s="751"/>
      <c r="CTH20" s="751"/>
      <c r="CTI20" s="751"/>
      <c r="CTJ20" s="751"/>
      <c r="CTK20" s="751"/>
      <c r="CTL20" s="751"/>
      <c r="CTM20" s="751"/>
      <c r="CTN20" s="751"/>
      <c r="CTO20" s="751"/>
      <c r="CTP20" s="751"/>
      <c r="CTQ20" s="751"/>
      <c r="CTR20" s="751"/>
      <c r="CTS20" s="751"/>
      <c r="CTT20" s="751"/>
      <c r="CTU20" s="751"/>
      <c r="CTV20" s="751"/>
      <c r="CTW20" s="751"/>
      <c r="CTX20" s="751"/>
      <c r="CTY20" s="751"/>
      <c r="CTZ20" s="751"/>
      <c r="CUA20" s="751"/>
      <c r="CUB20" s="751"/>
      <c r="CUC20" s="751"/>
      <c r="CUD20" s="751"/>
      <c r="CUE20" s="751"/>
      <c r="CUF20" s="751"/>
      <c r="CUG20" s="751"/>
      <c r="CUH20" s="751"/>
      <c r="CUI20" s="751"/>
      <c r="CUJ20" s="751"/>
      <c r="CUK20" s="751"/>
      <c r="CUL20" s="751"/>
      <c r="CUM20" s="751"/>
      <c r="CUN20" s="751"/>
      <c r="CUO20" s="751"/>
      <c r="CUP20" s="751"/>
      <c r="CUQ20" s="751"/>
      <c r="CUR20" s="751"/>
      <c r="CUS20" s="751"/>
      <c r="CUT20" s="751"/>
      <c r="CUU20" s="751"/>
      <c r="CUV20" s="751"/>
      <c r="CUW20" s="751"/>
      <c r="CUX20" s="751"/>
      <c r="CUY20" s="751"/>
      <c r="CUZ20" s="751"/>
      <c r="CVA20" s="751"/>
      <c r="CVB20" s="751"/>
      <c r="CVC20" s="751"/>
      <c r="CVD20" s="751"/>
      <c r="CVE20" s="751"/>
      <c r="CVF20" s="751"/>
      <c r="CVG20" s="751"/>
      <c r="CVH20" s="751"/>
      <c r="CVI20" s="751"/>
      <c r="CVJ20" s="751"/>
      <c r="CVK20" s="751"/>
      <c r="CVL20" s="751"/>
      <c r="CVM20" s="751"/>
      <c r="CVN20" s="751"/>
      <c r="CVO20" s="751"/>
      <c r="CVP20" s="751"/>
      <c r="CVQ20" s="751"/>
      <c r="CVR20" s="751"/>
      <c r="CVS20" s="751"/>
      <c r="CVT20" s="751"/>
      <c r="CVU20" s="751"/>
      <c r="CVV20" s="751"/>
      <c r="CVW20" s="751"/>
      <c r="CVX20" s="751"/>
      <c r="CVY20" s="751"/>
      <c r="CVZ20" s="751"/>
      <c r="CWA20" s="751"/>
      <c r="CWB20" s="751"/>
      <c r="CWC20" s="751"/>
      <c r="CWD20" s="751"/>
      <c r="CWE20" s="751"/>
      <c r="CWF20" s="751"/>
      <c r="CWG20" s="751"/>
      <c r="CWH20" s="751"/>
      <c r="CWI20" s="751"/>
      <c r="CWJ20" s="751"/>
      <c r="CWK20" s="751"/>
      <c r="CWL20" s="751"/>
      <c r="CWM20" s="751"/>
      <c r="CWN20" s="751"/>
      <c r="CWO20" s="751"/>
      <c r="CWP20" s="751"/>
      <c r="CWQ20" s="751"/>
      <c r="CWR20" s="751"/>
      <c r="CWS20" s="751"/>
      <c r="CWT20" s="751"/>
      <c r="CWU20" s="751"/>
      <c r="CWV20" s="751"/>
      <c r="CWW20" s="751"/>
      <c r="CWX20" s="751"/>
      <c r="CWY20" s="751"/>
      <c r="CWZ20" s="751"/>
      <c r="CXA20" s="751"/>
      <c r="CXB20" s="751"/>
      <c r="CXC20" s="751"/>
      <c r="CXD20" s="751"/>
      <c r="CXE20" s="751"/>
      <c r="CXF20" s="751"/>
      <c r="CXG20" s="751"/>
      <c r="CXH20" s="751"/>
      <c r="CXI20" s="751"/>
      <c r="CXJ20" s="751"/>
      <c r="CXK20" s="751"/>
      <c r="CXL20" s="751"/>
      <c r="CXM20" s="751"/>
      <c r="CXN20" s="751"/>
      <c r="CXO20" s="751"/>
      <c r="CXP20" s="751"/>
      <c r="CXQ20" s="751"/>
      <c r="CXR20" s="751"/>
      <c r="CXS20" s="751"/>
      <c r="CXT20" s="751"/>
      <c r="CXU20" s="751"/>
      <c r="CXV20" s="751"/>
      <c r="CXW20" s="751"/>
      <c r="CXX20" s="751"/>
      <c r="CXY20" s="751"/>
      <c r="CXZ20" s="751"/>
      <c r="CYA20" s="751"/>
      <c r="CYB20" s="751"/>
      <c r="CYC20" s="751"/>
      <c r="CYD20" s="751"/>
      <c r="CYE20" s="751"/>
      <c r="CYF20" s="751"/>
      <c r="CYG20" s="751"/>
      <c r="CYH20" s="751"/>
      <c r="CYI20" s="751"/>
      <c r="CYJ20" s="751"/>
      <c r="CYK20" s="751"/>
      <c r="CYL20" s="751"/>
      <c r="CYM20" s="751"/>
      <c r="CYN20" s="751"/>
      <c r="CYO20" s="751"/>
      <c r="CYP20" s="751"/>
      <c r="CYQ20" s="751"/>
      <c r="CYR20" s="751"/>
      <c r="CYS20" s="751"/>
      <c r="CYT20" s="751"/>
      <c r="CYU20" s="751"/>
      <c r="CYV20" s="751"/>
      <c r="CYW20" s="751"/>
      <c r="CYX20" s="751"/>
      <c r="CYY20" s="751"/>
      <c r="CYZ20" s="751"/>
      <c r="CZA20" s="751"/>
      <c r="CZB20" s="751"/>
      <c r="CZC20" s="751"/>
      <c r="CZD20" s="751"/>
      <c r="CZE20" s="751"/>
      <c r="CZF20" s="751"/>
      <c r="CZG20" s="751"/>
      <c r="CZH20" s="751"/>
      <c r="CZI20" s="751"/>
      <c r="CZJ20" s="751"/>
      <c r="CZK20" s="751"/>
      <c r="CZL20" s="751"/>
      <c r="CZM20" s="751"/>
      <c r="CZN20" s="751"/>
      <c r="CZO20" s="751"/>
      <c r="CZP20" s="751"/>
      <c r="CZQ20" s="751"/>
      <c r="CZR20" s="751"/>
      <c r="CZS20" s="751"/>
      <c r="CZT20" s="751"/>
      <c r="CZU20" s="751"/>
      <c r="CZV20" s="751"/>
      <c r="CZW20" s="751"/>
      <c r="CZX20" s="751"/>
      <c r="CZY20" s="751"/>
      <c r="CZZ20" s="751"/>
      <c r="DAA20" s="751"/>
      <c r="DAB20" s="751"/>
      <c r="DAC20" s="751"/>
      <c r="DAD20" s="751"/>
      <c r="DAE20" s="751"/>
      <c r="DAF20" s="751"/>
      <c r="DAG20" s="751"/>
      <c r="DAH20" s="751"/>
      <c r="DAI20" s="751"/>
      <c r="DAJ20" s="751"/>
      <c r="DAK20" s="751"/>
      <c r="DAL20" s="751"/>
      <c r="DAM20" s="751"/>
      <c r="DAN20" s="751"/>
      <c r="DAO20" s="751"/>
      <c r="DAP20" s="751"/>
      <c r="DAQ20" s="751"/>
      <c r="DAR20" s="751"/>
      <c r="DAS20" s="751"/>
      <c r="DAT20" s="751"/>
      <c r="DAU20" s="751"/>
      <c r="DAV20" s="751"/>
      <c r="DAW20" s="751"/>
      <c r="DAX20" s="751"/>
      <c r="DAY20" s="751"/>
      <c r="DAZ20" s="751"/>
      <c r="DBA20" s="751"/>
      <c r="DBB20" s="751"/>
      <c r="DBC20" s="751"/>
      <c r="DBD20" s="751"/>
      <c r="DBE20" s="751"/>
      <c r="DBF20" s="751"/>
      <c r="DBG20" s="751"/>
      <c r="DBH20" s="751"/>
      <c r="DBI20" s="751"/>
      <c r="DBJ20" s="751"/>
      <c r="DBK20" s="751"/>
      <c r="DBL20" s="751"/>
      <c r="DBM20" s="751"/>
      <c r="DBN20" s="751"/>
      <c r="DBO20" s="751"/>
      <c r="DBP20" s="751"/>
      <c r="DBQ20" s="751"/>
      <c r="DBR20" s="751"/>
      <c r="DBS20" s="751"/>
      <c r="DBT20" s="751"/>
      <c r="DBU20" s="751"/>
      <c r="DBV20" s="751"/>
      <c r="DBW20" s="751"/>
      <c r="DBX20" s="751"/>
      <c r="DBY20" s="751"/>
      <c r="DBZ20" s="751"/>
      <c r="DCA20" s="751"/>
      <c r="DCB20" s="751"/>
      <c r="DCC20" s="751"/>
      <c r="DCD20" s="751"/>
      <c r="DCE20" s="751"/>
      <c r="DCF20" s="751"/>
      <c r="DCG20" s="751"/>
      <c r="DCH20" s="751"/>
      <c r="DCI20" s="751"/>
      <c r="DCJ20" s="751"/>
      <c r="DCK20" s="751"/>
      <c r="DCL20" s="751"/>
      <c r="DCM20" s="751"/>
      <c r="DCN20" s="751"/>
      <c r="DCO20" s="751"/>
      <c r="DCP20" s="751"/>
      <c r="DCQ20" s="751"/>
      <c r="DCR20" s="751"/>
      <c r="DCS20" s="751"/>
      <c r="DCT20" s="751"/>
      <c r="DCU20" s="751"/>
      <c r="DCV20" s="751"/>
      <c r="DCW20" s="751"/>
      <c r="DCX20" s="751"/>
      <c r="DCY20" s="751"/>
      <c r="DCZ20" s="751"/>
      <c r="DDA20" s="751"/>
      <c r="DDB20" s="751"/>
      <c r="DDC20" s="751"/>
      <c r="DDD20" s="751"/>
      <c r="DDE20" s="751"/>
      <c r="DDF20" s="751"/>
      <c r="DDG20" s="751"/>
      <c r="DDH20" s="751"/>
      <c r="DDI20" s="751"/>
      <c r="DDJ20" s="751"/>
      <c r="DDK20" s="751"/>
      <c r="DDL20" s="751"/>
      <c r="DDM20" s="751"/>
      <c r="DDN20" s="751"/>
      <c r="DDO20" s="751"/>
      <c r="DDP20" s="751"/>
      <c r="DDQ20" s="751"/>
      <c r="DDR20" s="751"/>
      <c r="DDS20" s="751"/>
      <c r="DDT20" s="751"/>
      <c r="DDU20" s="751"/>
      <c r="DDV20" s="751"/>
      <c r="DDW20" s="751"/>
      <c r="DDX20" s="751"/>
      <c r="DDY20" s="751"/>
      <c r="DDZ20" s="751"/>
      <c r="DEA20" s="751"/>
      <c r="DEB20" s="751"/>
      <c r="DEC20" s="751"/>
      <c r="DED20" s="751"/>
      <c r="DEE20" s="751"/>
      <c r="DEF20" s="751"/>
      <c r="DEG20" s="751"/>
      <c r="DEH20" s="751"/>
      <c r="DEI20" s="751"/>
      <c r="DEJ20" s="751"/>
      <c r="DEK20" s="751"/>
      <c r="DEL20" s="751"/>
      <c r="DEM20" s="751"/>
      <c r="DEN20" s="751"/>
      <c r="DEO20" s="751"/>
      <c r="DEP20" s="751"/>
      <c r="DEQ20" s="751"/>
      <c r="DER20" s="751"/>
      <c r="DES20" s="751"/>
      <c r="DET20" s="751"/>
      <c r="DEU20" s="751"/>
      <c r="DEV20" s="751"/>
      <c r="DEW20" s="751"/>
      <c r="DEX20" s="751"/>
      <c r="DEY20" s="751"/>
      <c r="DEZ20" s="751"/>
      <c r="DFA20" s="751"/>
      <c r="DFB20" s="751"/>
      <c r="DFC20" s="751"/>
      <c r="DFD20" s="751"/>
      <c r="DFE20" s="751"/>
      <c r="DFF20" s="751"/>
      <c r="DFG20" s="751"/>
      <c r="DFH20" s="751"/>
      <c r="DFI20" s="751"/>
      <c r="DFJ20" s="751"/>
      <c r="DFK20" s="751"/>
      <c r="DFL20" s="751"/>
      <c r="DFM20" s="751"/>
      <c r="DFN20" s="751"/>
      <c r="DFO20" s="751"/>
      <c r="DFP20" s="751"/>
      <c r="DFQ20" s="751"/>
      <c r="DFR20" s="751"/>
      <c r="DFS20" s="751"/>
      <c r="DFT20" s="751"/>
      <c r="DFU20" s="751"/>
      <c r="DFV20" s="751"/>
      <c r="DFW20" s="751"/>
      <c r="DFX20" s="751"/>
      <c r="DFY20" s="751"/>
      <c r="DFZ20" s="751"/>
      <c r="DGA20" s="751"/>
      <c r="DGB20" s="751"/>
      <c r="DGC20" s="751"/>
      <c r="DGD20" s="751"/>
      <c r="DGE20" s="751"/>
      <c r="DGF20" s="751"/>
      <c r="DGG20" s="751"/>
      <c r="DGH20" s="751"/>
      <c r="DGI20" s="751"/>
      <c r="DGJ20" s="751"/>
      <c r="DGK20" s="751"/>
      <c r="DGL20" s="751"/>
      <c r="DGM20" s="751"/>
      <c r="DGN20" s="751"/>
      <c r="DGO20" s="751"/>
      <c r="DGP20" s="751"/>
      <c r="DGQ20" s="751"/>
      <c r="DGR20" s="751"/>
      <c r="DGS20" s="751"/>
      <c r="DGT20" s="751"/>
      <c r="DGU20" s="751"/>
      <c r="DGV20" s="751"/>
      <c r="DGW20" s="751"/>
      <c r="DGX20" s="751"/>
      <c r="DGY20" s="751"/>
      <c r="DGZ20" s="751"/>
      <c r="DHA20" s="751"/>
      <c r="DHB20" s="751"/>
      <c r="DHC20" s="751"/>
      <c r="DHD20" s="751"/>
      <c r="DHE20" s="751"/>
      <c r="DHF20" s="751"/>
      <c r="DHG20" s="751"/>
      <c r="DHH20" s="751"/>
      <c r="DHI20" s="751"/>
      <c r="DHJ20" s="751"/>
      <c r="DHK20" s="751"/>
      <c r="DHL20" s="751"/>
      <c r="DHM20" s="751"/>
      <c r="DHN20" s="751"/>
      <c r="DHO20" s="751"/>
      <c r="DHP20" s="751"/>
      <c r="DHQ20" s="751"/>
      <c r="DHR20" s="751"/>
      <c r="DHS20" s="751"/>
      <c r="DHT20" s="751"/>
      <c r="DHU20" s="751"/>
      <c r="DHV20" s="751"/>
      <c r="DHW20" s="751"/>
      <c r="DHX20" s="751"/>
      <c r="DHY20" s="751"/>
      <c r="DHZ20" s="751"/>
      <c r="DIA20" s="751"/>
      <c r="DIB20" s="751"/>
      <c r="DIC20" s="751"/>
      <c r="DID20" s="751"/>
      <c r="DIE20" s="751"/>
      <c r="DIF20" s="751"/>
      <c r="DIG20" s="751"/>
      <c r="DIH20" s="751"/>
      <c r="DII20" s="751"/>
      <c r="DIJ20" s="751"/>
      <c r="DIK20" s="751"/>
      <c r="DIL20" s="751"/>
      <c r="DIM20" s="751"/>
      <c r="DIN20" s="751"/>
      <c r="DIO20" s="751"/>
      <c r="DIP20" s="751"/>
      <c r="DIQ20" s="751"/>
      <c r="DIR20" s="751"/>
      <c r="DIS20" s="751"/>
      <c r="DIT20" s="751"/>
      <c r="DIU20" s="751"/>
      <c r="DIV20" s="751"/>
      <c r="DIW20" s="751"/>
      <c r="DIX20" s="751"/>
      <c r="DIY20" s="751"/>
      <c r="DIZ20" s="751"/>
      <c r="DJA20" s="751"/>
      <c r="DJB20" s="751"/>
      <c r="DJC20" s="751"/>
      <c r="DJD20" s="751"/>
      <c r="DJE20" s="751"/>
      <c r="DJF20" s="751"/>
      <c r="DJG20" s="751"/>
      <c r="DJH20" s="751"/>
      <c r="DJI20" s="751"/>
      <c r="DJJ20" s="751"/>
      <c r="DJK20" s="751"/>
      <c r="DJL20" s="751"/>
      <c r="DJM20" s="751"/>
      <c r="DJN20" s="751"/>
      <c r="DJO20" s="751"/>
      <c r="DJP20" s="751"/>
      <c r="DJQ20" s="751"/>
      <c r="DJR20" s="751"/>
      <c r="DJS20" s="751"/>
      <c r="DJT20" s="751"/>
      <c r="DJU20" s="751"/>
      <c r="DJV20" s="751"/>
      <c r="DJW20" s="751"/>
      <c r="DJX20" s="751"/>
      <c r="DJY20" s="751"/>
      <c r="DJZ20" s="751"/>
      <c r="DKA20" s="751"/>
      <c r="DKB20" s="751"/>
      <c r="DKC20" s="751"/>
      <c r="DKD20" s="751"/>
      <c r="DKE20" s="751"/>
      <c r="DKF20" s="751"/>
      <c r="DKG20" s="751"/>
      <c r="DKH20" s="751"/>
      <c r="DKI20" s="751"/>
      <c r="DKJ20" s="751"/>
      <c r="DKK20" s="751"/>
      <c r="DKL20" s="751"/>
      <c r="DKM20" s="751"/>
      <c r="DKN20" s="751"/>
      <c r="DKO20" s="751"/>
      <c r="DKP20" s="751"/>
      <c r="DKQ20" s="751"/>
      <c r="DKR20" s="751"/>
      <c r="DKS20" s="751"/>
      <c r="DKT20" s="751"/>
      <c r="DKU20" s="751"/>
      <c r="DKV20" s="751"/>
      <c r="DKW20" s="751"/>
      <c r="DKX20" s="751"/>
      <c r="DKY20" s="751"/>
      <c r="DKZ20" s="751"/>
      <c r="DLA20" s="751"/>
      <c r="DLB20" s="751"/>
      <c r="DLC20" s="751"/>
      <c r="DLD20" s="751"/>
      <c r="DLE20" s="751"/>
      <c r="DLF20" s="751"/>
      <c r="DLG20" s="751"/>
      <c r="DLH20" s="751"/>
      <c r="DLI20" s="751"/>
      <c r="DLJ20" s="751"/>
      <c r="DLK20" s="751"/>
      <c r="DLL20" s="751"/>
      <c r="DLM20" s="751"/>
      <c r="DLN20" s="751"/>
      <c r="DLO20" s="751"/>
      <c r="DLP20" s="751"/>
      <c r="DLQ20" s="751"/>
      <c r="DLR20" s="751"/>
      <c r="DLS20" s="751"/>
      <c r="DLT20" s="751"/>
      <c r="DLU20" s="751"/>
      <c r="DLV20" s="751"/>
      <c r="DLW20" s="751"/>
      <c r="DLX20" s="751"/>
      <c r="DLY20" s="751"/>
      <c r="DLZ20" s="751"/>
      <c r="DMA20" s="751"/>
      <c r="DMB20" s="751"/>
      <c r="DMC20" s="751"/>
      <c r="DMD20" s="751"/>
      <c r="DME20" s="751"/>
      <c r="DMF20" s="751"/>
      <c r="DMG20" s="751"/>
      <c r="DMH20" s="751"/>
      <c r="DMI20" s="751"/>
      <c r="DMJ20" s="751"/>
      <c r="DMK20" s="751"/>
      <c r="DML20" s="751"/>
      <c r="DMM20" s="751"/>
      <c r="DMN20" s="751"/>
      <c r="DMO20" s="751"/>
      <c r="DMP20" s="751"/>
      <c r="DMQ20" s="751"/>
      <c r="DMR20" s="751"/>
      <c r="DMS20" s="751"/>
      <c r="DMT20" s="751"/>
      <c r="DMU20" s="751"/>
      <c r="DMV20" s="751"/>
      <c r="DMW20" s="751"/>
      <c r="DMX20" s="751"/>
      <c r="DMY20" s="751"/>
      <c r="DMZ20" s="751"/>
      <c r="DNA20" s="751"/>
      <c r="DNB20" s="751"/>
      <c r="DNC20" s="751"/>
      <c r="DND20" s="751"/>
      <c r="DNE20" s="751"/>
      <c r="DNF20" s="751"/>
      <c r="DNG20" s="751"/>
      <c r="DNH20" s="751"/>
      <c r="DNI20" s="751"/>
      <c r="DNJ20" s="751"/>
      <c r="DNK20" s="751"/>
      <c r="DNL20" s="751"/>
      <c r="DNM20" s="751"/>
      <c r="DNN20" s="751"/>
      <c r="DNO20" s="751"/>
      <c r="DNP20" s="751"/>
      <c r="DNQ20" s="751"/>
      <c r="DNR20" s="751"/>
      <c r="DNS20" s="751"/>
      <c r="DNT20" s="751"/>
      <c r="DNU20" s="751"/>
      <c r="DNV20" s="751"/>
      <c r="DNW20" s="751"/>
      <c r="DNX20" s="751"/>
      <c r="DNY20" s="751"/>
      <c r="DNZ20" s="751"/>
      <c r="DOA20" s="751"/>
      <c r="DOB20" s="751"/>
      <c r="DOC20" s="751"/>
      <c r="DOD20" s="751"/>
      <c r="DOE20" s="751"/>
      <c r="DOF20" s="751"/>
      <c r="DOG20" s="751"/>
      <c r="DOH20" s="751"/>
      <c r="DOI20" s="751"/>
      <c r="DOJ20" s="751"/>
      <c r="DOK20" s="751"/>
      <c r="DOL20" s="751"/>
      <c r="DOM20" s="751"/>
      <c r="DON20" s="751"/>
      <c r="DOO20" s="751"/>
      <c r="DOP20" s="751"/>
      <c r="DOQ20" s="751"/>
      <c r="DOR20" s="751"/>
      <c r="DOS20" s="751"/>
      <c r="DOT20" s="751"/>
      <c r="DOU20" s="751"/>
      <c r="DOV20" s="751"/>
      <c r="DOW20" s="751"/>
      <c r="DOX20" s="751"/>
      <c r="DOY20" s="751"/>
      <c r="DOZ20" s="751"/>
      <c r="DPA20" s="751"/>
      <c r="DPB20" s="751"/>
      <c r="DPC20" s="751"/>
      <c r="DPD20" s="751"/>
      <c r="DPE20" s="751"/>
      <c r="DPF20" s="751"/>
      <c r="DPG20" s="751"/>
      <c r="DPH20" s="751"/>
      <c r="DPI20" s="751"/>
      <c r="DPJ20" s="751"/>
      <c r="DPK20" s="751"/>
      <c r="DPL20" s="751"/>
      <c r="DPM20" s="751"/>
      <c r="DPN20" s="751"/>
      <c r="DPO20" s="751"/>
      <c r="DPP20" s="751"/>
      <c r="DPQ20" s="751"/>
      <c r="DPR20" s="751"/>
      <c r="DPS20" s="751"/>
      <c r="DPT20" s="751"/>
      <c r="DPU20" s="751"/>
      <c r="DPV20" s="751"/>
      <c r="DPW20" s="751"/>
      <c r="DPX20" s="751"/>
      <c r="DPY20" s="751"/>
      <c r="DPZ20" s="751"/>
      <c r="DQA20" s="751"/>
      <c r="DQB20" s="751"/>
      <c r="DQC20" s="751"/>
      <c r="DQD20" s="751"/>
      <c r="DQE20" s="751"/>
      <c r="DQF20" s="751"/>
      <c r="DQG20" s="751"/>
      <c r="DQH20" s="751"/>
      <c r="DQI20" s="751"/>
      <c r="DQJ20" s="751"/>
      <c r="DQK20" s="751"/>
      <c r="DQL20" s="751"/>
      <c r="DQM20" s="751"/>
      <c r="DQN20" s="751"/>
      <c r="DQO20" s="751"/>
      <c r="DQP20" s="751"/>
      <c r="DQQ20" s="751"/>
      <c r="DQR20" s="751"/>
      <c r="DQS20" s="751"/>
      <c r="DQT20" s="751"/>
      <c r="DQU20" s="751"/>
      <c r="DQV20" s="751"/>
      <c r="DQW20" s="751"/>
      <c r="DQX20" s="751"/>
      <c r="DQY20" s="751"/>
      <c r="DQZ20" s="751"/>
      <c r="DRA20" s="751"/>
      <c r="DRB20" s="751"/>
      <c r="DRC20" s="751"/>
      <c r="DRD20" s="751"/>
      <c r="DRE20" s="751"/>
      <c r="DRF20" s="751"/>
      <c r="DRG20" s="751"/>
      <c r="DRH20" s="751"/>
      <c r="DRI20" s="751"/>
      <c r="DRJ20" s="751"/>
      <c r="DRK20" s="751"/>
      <c r="DRL20" s="751"/>
      <c r="DRM20" s="751"/>
      <c r="DRN20" s="751"/>
      <c r="DRO20" s="751"/>
      <c r="DRP20" s="751"/>
      <c r="DRQ20" s="751"/>
      <c r="DRR20" s="751"/>
      <c r="DRS20" s="751"/>
      <c r="DRT20" s="751"/>
      <c r="DRU20" s="751"/>
      <c r="DRV20" s="751"/>
      <c r="DRW20" s="751"/>
      <c r="DRX20" s="751"/>
      <c r="DRY20" s="751"/>
      <c r="DRZ20" s="751"/>
      <c r="DSA20" s="751"/>
      <c r="DSB20" s="751"/>
      <c r="DSC20" s="751"/>
      <c r="DSD20" s="751"/>
      <c r="DSE20" s="751"/>
      <c r="DSF20" s="751"/>
      <c r="DSG20" s="751"/>
      <c r="DSH20" s="751"/>
      <c r="DSI20" s="751"/>
      <c r="DSJ20" s="751"/>
      <c r="DSK20" s="751"/>
      <c r="DSL20" s="751"/>
      <c r="DSM20" s="751"/>
      <c r="DSN20" s="751"/>
      <c r="DSO20" s="751"/>
      <c r="DSP20" s="751"/>
      <c r="DSQ20" s="751"/>
      <c r="DSR20" s="751"/>
      <c r="DSS20" s="751"/>
      <c r="DST20" s="751"/>
      <c r="DSU20" s="751"/>
      <c r="DSV20" s="751"/>
      <c r="DSW20" s="751"/>
      <c r="DSX20" s="751"/>
      <c r="DSY20" s="751"/>
      <c r="DSZ20" s="751"/>
      <c r="DTA20" s="751"/>
      <c r="DTB20" s="751"/>
      <c r="DTC20" s="751"/>
      <c r="DTD20" s="751"/>
      <c r="DTE20" s="751"/>
      <c r="DTF20" s="751"/>
      <c r="DTG20" s="751"/>
      <c r="DTH20" s="751"/>
      <c r="DTI20" s="751"/>
      <c r="DTJ20" s="751"/>
      <c r="DTK20" s="751"/>
      <c r="DTL20" s="751"/>
      <c r="DTM20" s="751"/>
      <c r="DTN20" s="751"/>
      <c r="DTO20" s="751"/>
      <c r="DTP20" s="751"/>
      <c r="DTQ20" s="751"/>
      <c r="DTR20" s="751"/>
      <c r="DTS20" s="751"/>
      <c r="DTT20" s="751"/>
      <c r="DTU20" s="751"/>
      <c r="DTV20" s="751"/>
      <c r="DTW20" s="751"/>
      <c r="DTX20" s="751"/>
      <c r="DTY20" s="751"/>
      <c r="DTZ20" s="751"/>
      <c r="DUA20" s="751"/>
      <c r="DUB20" s="751"/>
      <c r="DUC20" s="751"/>
      <c r="DUD20" s="751"/>
      <c r="DUE20" s="751"/>
      <c r="DUF20" s="751"/>
      <c r="DUG20" s="751"/>
      <c r="DUH20" s="751"/>
      <c r="DUI20" s="751"/>
      <c r="DUJ20" s="751"/>
      <c r="DUK20" s="751"/>
      <c r="DUL20" s="751"/>
      <c r="DUM20" s="751"/>
      <c r="DUN20" s="751"/>
      <c r="DUO20" s="751"/>
      <c r="DUP20" s="751"/>
      <c r="DUQ20" s="751"/>
      <c r="DUR20" s="751"/>
      <c r="DUS20" s="751"/>
      <c r="DUT20" s="751"/>
      <c r="DUU20" s="751"/>
      <c r="DUV20" s="751"/>
      <c r="DUW20" s="751"/>
      <c r="DUX20" s="751"/>
      <c r="DUY20" s="751"/>
      <c r="DUZ20" s="751"/>
      <c r="DVA20" s="751"/>
      <c r="DVB20" s="751"/>
      <c r="DVC20" s="751"/>
      <c r="DVD20" s="751"/>
      <c r="DVE20" s="751"/>
      <c r="DVF20" s="751"/>
      <c r="DVG20" s="751"/>
      <c r="DVH20" s="751"/>
      <c r="DVI20" s="751"/>
      <c r="DVJ20" s="751"/>
      <c r="DVK20" s="751"/>
      <c r="DVL20" s="751"/>
      <c r="DVM20" s="751"/>
      <c r="DVN20" s="751"/>
      <c r="DVO20" s="751"/>
      <c r="DVP20" s="751"/>
      <c r="DVQ20" s="751"/>
      <c r="DVR20" s="751"/>
      <c r="DVS20" s="751"/>
      <c r="DVT20" s="751"/>
      <c r="DVU20" s="751"/>
      <c r="DVV20" s="751"/>
      <c r="DVW20" s="751"/>
      <c r="DVX20" s="751"/>
      <c r="DVY20" s="751"/>
      <c r="DVZ20" s="751"/>
      <c r="DWA20" s="751"/>
      <c r="DWB20" s="751"/>
      <c r="DWC20" s="751"/>
      <c r="DWD20" s="751"/>
      <c r="DWE20" s="751"/>
      <c r="DWF20" s="751"/>
      <c r="DWG20" s="751"/>
      <c r="DWH20" s="751"/>
      <c r="DWI20" s="751"/>
      <c r="DWJ20" s="751"/>
      <c r="DWK20" s="751"/>
      <c r="DWL20" s="751"/>
      <c r="DWM20" s="751"/>
      <c r="DWN20" s="751"/>
      <c r="DWO20" s="751"/>
      <c r="DWP20" s="751"/>
      <c r="DWQ20" s="751"/>
      <c r="DWR20" s="751"/>
      <c r="DWS20" s="751"/>
      <c r="DWT20" s="751"/>
      <c r="DWU20" s="751"/>
      <c r="DWV20" s="751"/>
      <c r="DWW20" s="751"/>
      <c r="DWX20" s="751"/>
      <c r="DWY20" s="751"/>
      <c r="DWZ20" s="751"/>
      <c r="DXA20" s="751"/>
      <c r="DXB20" s="751"/>
      <c r="DXC20" s="751"/>
      <c r="DXD20" s="751"/>
      <c r="DXE20" s="751"/>
      <c r="DXF20" s="751"/>
      <c r="DXG20" s="751"/>
      <c r="DXH20" s="751"/>
      <c r="DXI20" s="751"/>
      <c r="DXJ20" s="751"/>
      <c r="DXK20" s="751"/>
      <c r="DXL20" s="751"/>
      <c r="DXM20" s="751"/>
      <c r="DXN20" s="751"/>
      <c r="DXO20" s="751"/>
      <c r="DXP20" s="751"/>
      <c r="DXQ20" s="751"/>
      <c r="DXR20" s="751"/>
      <c r="DXS20" s="751"/>
      <c r="DXT20" s="751"/>
      <c r="DXU20" s="751"/>
      <c r="DXV20" s="751"/>
      <c r="DXW20" s="751"/>
      <c r="DXX20" s="751"/>
      <c r="DXY20" s="751"/>
      <c r="DXZ20" s="751"/>
      <c r="DYA20" s="751"/>
      <c r="DYB20" s="751"/>
      <c r="DYC20" s="751"/>
      <c r="DYD20" s="751"/>
      <c r="DYE20" s="751"/>
      <c r="DYF20" s="751"/>
      <c r="DYG20" s="751"/>
      <c r="DYH20" s="751"/>
      <c r="DYI20" s="751"/>
      <c r="DYJ20" s="751"/>
      <c r="DYK20" s="751"/>
      <c r="DYL20" s="751"/>
      <c r="DYM20" s="751"/>
      <c r="DYN20" s="751"/>
      <c r="DYO20" s="751"/>
      <c r="DYP20" s="751"/>
      <c r="DYQ20" s="751"/>
      <c r="DYR20" s="751"/>
      <c r="DYS20" s="751"/>
      <c r="DYT20" s="751"/>
      <c r="DYU20" s="751"/>
      <c r="DYV20" s="751"/>
      <c r="DYW20" s="751"/>
      <c r="DYX20" s="751"/>
      <c r="DYY20" s="751"/>
      <c r="DYZ20" s="751"/>
      <c r="DZA20" s="751"/>
      <c r="DZB20" s="751"/>
      <c r="DZC20" s="751"/>
      <c r="DZD20" s="751"/>
      <c r="DZE20" s="751"/>
      <c r="DZF20" s="751"/>
      <c r="DZG20" s="751"/>
      <c r="DZH20" s="751"/>
      <c r="DZI20" s="751"/>
      <c r="DZJ20" s="751"/>
      <c r="DZK20" s="751"/>
      <c r="DZL20" s="751"/>
      <c r="DZM20" s="751"/>
      <c r="DZN20" s="751"/>
      <c r="DZO20" s="751"/>
      <c r="DZP20" s="751"/>
      <c r="DZQ20" s="751"/>
      <c r="DZR20" s="751"/>
      <c r="DZS20" s="751"/>
      <c r="DZT20" s="751"/>
      <c r="DZU20" s="751"/>
      <c r="DZV20" s="751"/>
      <c r="DZW20" s="751"/>
      <c r="DZX20" s="751"/>
      <c r="DZY20" s="751"/>
      <c r="DZZ20" s="751"/>
      <c r="EAA20" s="751"/>
      <c r="EAB20" s="751"/>
      <c r="EAC20" s="751"/>
      <c r="EAD20" s="751"/>
      <c r="EAE20" s="751"/>
      <c r="EAF20" s="751"/>
      <c r="EAG20" s="751"/>
      <c r="EAH20" s="751"/>
      <c r="EAI20" s="751"/>
      <c r="EAJ20" s="751"/>
      <c r="EAK20" s="751"/>
      <c r="EAL20" s="751"/>
      <c r="EAM20" s="751"/>
      <c r="EAN20" s="751"/>
      <c r="EAO20" s="751"/>
      <c r="EAP20" s="751"/>
      <c r="EAQ20" s="751"/>
      <c r="EAR20" s="751"/>
      <c r="EAS20" s="751"/>
      <c r="EAT20" s="751"/>
      <c r="EAU20" s="751"/>
      <c r="EAV20" s="751"/>
      <c r="EAW20" s="751"/>
      <c r="EAX20" s="751"/>
      <c r="EAY20" s="751"/>
      <c r="EAZ20" s="751"/>
      <c r="EBA20" s="751"/>
      <c r="EBB20" s="751"/>
      <c r="EBC20" s="751"/>
      <c r="EBD20" s="751"/>
      <c r="EBE20" s="751"/>
      <c r="EBF20" s="751"/>
      <c r="EBG20" s="751"/>
      <c r="EBH20" s="751"/>
      <c r="EBI20" s="751"/>
      <c r="EBJ20" s="751"/>
      <c r="EBK20" s="751"/>
      <c r="EBL20" s="751"/>
      <c r="EBM20" s="751"/>
      <c r="EBN20" s="751"/>
      <c r="EBO20" s="751"/>
      <c r="EBP20" s="751"/>
      <c r="EBQ20" s="751"/>
      <c r="EBR20" s="751"/>
      <c r="EBS20" s="751"/>
      <c r="EBT20" s="751"/>
      <c r="EBU20" s="751"/>
      <c r="EBV20" s="751"/>
      <c r="EBW20" s="751"/>
      <c r="EBX20" s="751"/>
      <c r="EBY20" s="751"/>
      <c r="EBZ20" s="751"/>
      <c r="ECA20" s="751"/>
      <c r="ECB20" s="751"/>
      <c r="ECC20" s="751"/>
      <c r="ECD20" s="751"/>
      <c r="ECE20" s="751"/>
      <c r="ECF20" s="751"/>
      <c r="ECG20" s="751"/>
      <c r="ECH20" s="751"/>
      <c r="ECI20" s="751"/>
      <c r="ECJ20" s="751"/>
      <c r="ECK20" s="751"/>
      <c r="ECL20" s="751"/>
      <c r="ECM20" s="751"/>
      <c r="ECN20" s="751"/>
      <c r="ECO20" s="751"/>
      <c r="ECP20" s="751"/>
      <c r="ECQ20" s="751"/>
      <c r="ECR20" s="751"/>
      <c r="ECS20" s="751"/>
      <c r="ECT20" s="751"/>
      <c r="ECU20" s="751"/>
      <c r="ECV20" s="751"/>
      <c r="ECW20" s="751"/>
      <c r="ECX20" s="751"/>
      <c r="ECY20" s="751"/>
      <c r="ECZ20" s="751"/>
      <c r="EDA20" s="751"/>
      <c r="EDB20" s="751"/>
      <c r="EDC20" s="751"/>
      <c r="EDD20" s="751"/>
      <c r="EDE20" s="751"/>
      <c r="EDF20" s="751"/>
      <c r="EDG20" s="751"/>
      <c r="EDH20" s="751"/>
      <c r="EDI20" s="751"/>
      <c r="EDJ20" s="751"/>
      <c r="EDK20" s="751"/>
      <c r="EDL20" s="751"/>
      <c r="EDM20" s="751"/>
      <c r="EDN20" s="751"/>
      <c r="EDO20" s="751"/>
      <c r="EDP20" s="751"/>
      <c r="EDQ20" s="751"/>
      <c r="EDR20" s="751"/>
      <c r="EDS20" s="751"/>
      <c r="EDT20" s="751"/>
      <c r="EDU20" s="751"/>
      <c r="EDV20" s="751"/>
      <c r="EDW20" s="751"/>
      <c r="EDX20" s="751"/>
      <c r="EDY20" s="751"/>
      <c r="EDZ20" s="751"/>
      <c r="EEA20" s="751"/>
      <c r="EEB20" s="751"/>
      <c r="EEC20" s="751"/>
      <c r="EED20" s="751"/>
      <c r="EEE20" s="751"/>
      <c r="EEF20" s="751"/>
      <c r="EEG20" s="751"/>
      <c r="EEH20" s="751"/>
      <c r="EEI20" s="751"/>
      <c r="EEJ20" s="751"/>
      <c r="EEK20" s="751"/>
      <c r="EEL20" s="751"/>
      <c r="EEM20" s="751"/>
      <c r="EEN20" s="751"/>
      <c r="EEO20" s="751"/>
      <c r="EEP20" s="751"/>
      <c r="EEQ20" s="751"/>
      <c r="EER20" s="751"/>
      <c r="EES20" s="751"/>
      <c r="EET20" s="751"/>
      <c r="EEU20" s="751"/>
      <c r="EEV20" s="751"/>
      <c r="EEW20" s="751"/>
      <c r="EEX20" s="751"/>
      <c r="EEY20" s="751"/>
      <c r="EEZ20" s="751"/>
      <c r="EFA20" s="751"/>
      <c r="EFB20" s="751"/>
      <c r="EFC20" s="751"/>
      <c r="EFD20" s="751"/>
      <c r="EFE20" s="751"/>
      <c r="EFF20" s="751"/>
      <c r="EFG20" s="751"/>
      <c r="EFH20" s="751"/>
      <c r="EFI20" s="751"/>
      <c r="EFJ20" s="751"/>
      <c r="EFK20" s="751"/>
      <c r="EFL20" s="751"/>
      <c r="EFM20" s="751"/>
      <c r="EFN20" s="751"/>
      <c r="EFO20" s="751"/>
      <c r="EFP20" s="751"/>
      <c r="EFQ20" s="751"/>
      <c r="EFR20" s="751"/>
      <c r="EFS20" s="751"/>
      <c r="EFT20" s="751"/>
      <c r="EFU20" s="751"/>
      <c r="EFV20" s="751"/>
      <c r="EFW20" s="751"/>
      <c r="EFX20" s="751"/>
      <c r="EFY20" s="751"/>
      <c r="EFZ20" s="751"/>
      <c r="EGA20" s="751"/>
      <c r="EGB20" s="751"/>
      <c r="EGC20" s="751"/>
      <c r="EGD20" s="751"/>
      <c r="EGE20" s="751"/>
      <c r="EGF20" s="751"/>
      <c r="EGG20" s="751"/>
      <c r="EGH20" s="751"/>
      <c r="EGI20" s="751"/>
      <c r="EGJ20" s="751"/>
      <c r="EGK20" s="751"/>
      <c r="EGL20" s="751"/>
      <c r="EGM20" s="751"/>
      <c r="EGN20" s="751"/>
      <c r="EGO20" s="751"/>
      <c r="EGP20" s="751"/>
      <c r="EGQ20" s="751"/>
      <c r="EGR20" s="751"/>
      <c r="EGS20" s="751"/>
      <c r="EGT20" s="751"/>
      <c r="EGU20" s="751"/>
      <c r="EGV20" s="751"/>
      <c r="EGW20" s="751"/>
      <c r="EGX20" s="751"/>
      <c r="EGY20" s="751"/>
      <c r="EGZ20" s="751"/>
      <c r="EHA20" s="751"/>
      <c r="EHB20" s="751"/>
      <c r="EHC20" s="751"/>
      <c r="EHD20" s="751"/>
      <c r="EHE20" s="751"/>
      <c r="EHF20" s="751"/>
      <c r="EHG20" s="751"/>
      <c r="EHH20" s="751"/>
      <c r="EHI20" s="751"/>
      <c r="EHJ20" s="751"/>
      <c r="EHK20" s="751"/>
      <c r="EHL20" s="751"/>
      <c r="EHM20" s="751"/>
      <c r="EHN20" s="751"/>
      <c r="EHO20" s="751"/>
      <c r="EHP20" s="751"/>
      <c r="EHQ20" s="751"/>
      <c r="EHR20" s="751"/>
      <c r="EHS20" s="751"/>
      <c r="EHT20" s="751"/>
      <c r="EHU20" s="751"/>
      <c r="EHV20" s="751"/>
      <c r="EHW20" s="751"/>
      <c r="EHX20" s="751"/>
      <c r="EHY20" s="751"/>
      <c r="EHZ20" s="751"/>
      <c r="EIA20" s="751"/>
      <c r="EIB20" s="751"/>
      <c r="EIC20" s="751"/>
      <c r="EID20" s="751"/>
      <c r="EIE20" s="751"/>
      <c r="EIF20" s="751"/>
      <c r="EIG20" s="751"/>
      <c r="EIH20" s="751"/>
      <c r="EII20" s="751"/>
      <c r="EIJ20" s="751"/>
      <c r="EIK20" s="751"/>
      <c r="EIL20" s="751"/>
      <c r="EIM20" s="751"/>
      <c r="EIN20" s="751"/>
      <c r="EIO20" s="751"/>
      <c r="EIP20" s="751"/>
      <c r="EIQ20" s="751"/>
      <c r="EIR20" s="751"/>
      <c r="EIS20" s="751"/>
      <c r="EIT20" s="751"/>
      <c r="EIU20" s="751"/>
      <c r="EIV20" s="751"/>
      <c r="EIW20" s="751"/>
      <c r="EIX20" s="751"/>
      <c r="EIY20" s="751"/>
      <c r="EIZ20" s="751"/>
      <c r="EJA20" s="751"/>
      <c r="EJB20" s="751"/>
      <c r="EJC20" s="751"/>
      <c r="EJD20" s="751"/>
      <c r="EJE20" s="751"/>
      <c r="EJF20" s="751"/>
      <c r="EJG20" s="751"/>
      <c r="EJH20" s="751"/>
      <c r="EJI20" s="751"/>
      <c r="EJJ20" s="751"/>
      <c r="EJK20" s="751"/>
      <c r="EJL20" s="751"/>
      <c r="EJM20" s="751"/>
      <c r="EJN20" s="751"/>
      <c r="EJO20" s="751"/>
      <c r="EJP20" s="751"/>
      <c r="EJQ20" s="751"/>
      <c r="EJR20" s="751"/>
      <c r="EJS20" s="751"/>
      <c r="EJT20" s="751"/>
      <c r="EJU20" s="751"/>
      <c r="EJV20" s="751"/>
      <c r="EJW20" s="751"/>
      <c r="EJX20" s="751"/>
      <c r="EJY20" s="751"/>
      <c r="EJZ20" s="751"/>
      <c r="EKA20" s="751"/>
      <c r="EKB20" s="751"/>
      <c r="EKC20" s="751"/>
      <c r="EKD20" s="751"/>
      <c r="EKE20" s="751"/>
      <c r="EKF20" s="751"/>
      <c r="EKG20" s="751"/>
      <c r="EKH20" s="751"/>
      <c r="EKI20" s="751"/>
      <c r="EKJ20" s="751"/>
      <c r="EKK20" s="751"/>
      <c r="EKL20" s="751"/>
      <c r="EKM20" s="751"/>
      <c r="EKN20" s="751"/>
      <c r="EKO20" s="751"/>
      <c r="EKP20" s="751"/>
      <c r="EKQ20" s="751"/>
      <c r="EKR20" s="751"/>
      <c r="EKS20" s="751"/>
      <c r="EKT20" s="751"/>
      <c r="EKU20" s="751"/>
      <c r="EKV20" s="751"/>
      <c r="EKW20" s="751"/>
      <c r="EKX20" s="751"/>
      <c r="EKY20" s="751"/>
      <c r="EKZ20" s="751"/>
      <c r="ELA20" s="751"/>
      <c r="ELB20" s="751"/>
      <c r="ELC20" s="751"/>
      <c r="ELD20" s="751"/>
      <c r="ELE20" s="751"/>
      <c r="ELF20" s="751"/>
      <c r="ELG20" s="751"/>
      <c r="ELH20" s="751"/>
      <c r="ELI20" s="751"/>
      <c r="ELJ20" s="751"/>
      <c r="ELK20" s="751"/>
      <c r="ELL20" s="751"/>
      <c r="ELM20" s="751"/>
      <c r="ELN20" s="751"/>
      <c r="ELO20" s="751"/>
      <c r="ELP20" s="751"/>
      <c r="ELQ20" s="751"/>
      <c r="ELR20" s="751"/>
      <c r="ELS20" s="751"/>
      <c r="ELT20" s="751"/>
      <c r="ELU20" s="751"/>
      <c r="ELV20" s="751"/>
      <c r="ELW20" s="751"/>
      <c r="ELX20" s="751"/>
      <c r="ELY20" s="751"/>
      <c r="ELZ20" s="751"/>
      <c r="EMA20" s="751"/>
      <c r="EMB20" s="751"/>
      <c r="EMC20" s="751"/>
      <c r="EMD20" s="751"/>
      <c r="EME20" s="751"/>
      <c r="EMF20" s="751"/>
      <c r="EMG20" s="751"/>
      <c r="EMH20" s="751"/>
      <c r="EMI20" s="751"/>
      <c r="EMJ20" s="751"/>
      <c r="EMK20" s="751"/>
      <c r="EML20" s="751"/>
      <c r="EMM20" s="751"/>
      <c r="EMN20" s="751"/>
      <c r="EMO20" s="751"/>
      <c r="EMP20" s="751"/>
      <c r="EMQ20" s="751"/>
      <c r="EMR20" s="751"/>
      <c r="EMS20" s="751"/>
      <c r="EMT20" s="751"/>
      <c r="EMU20" s="751"/>
      <c r="EMV20" s="751"/>
      <c r="EMW20" s="751"/>
      <c r="EMX20" s="751"/>
      <c r="EMY20" s="751"/>
      <c r="EMZ20" s="751"/>
      <c r="ENA20" s="751"/>
      <c r="ENB20" s="751"/>
      <c r="ENC20" s="751"/>
      <c r="END20" s="751"/>
      <c r="ENE20" s="751"/>
      <c r="ENF20" s="751"/>
      <c r="ENG20" s="751"/>
      <c r="ENH20" s="751"/>
      <c r="ENI20" s="751"/>
      <c r="ENJ20" s="751"/>
      <c r="ENK20" s="751"/>
      <c r="ENL20" s="751"/>
      <c r="ENM20" s="751"/>
      <c r="ENN20" s="751"/>
      <c r="ENO20" s="751"/>
      <c r="ENP20" s="751"/>
      <c r="ENQ20" s="751"/>
      <c r="ENR20" s="751"/>
      <c r="ENS20" s="751"/>
      <c r="ENT20" s="751"/>
      <c r="ENU20" s="751"/>
      <c r="ENV20" s="751"/>
      <c r="ENW20" s="751"/>
      <c r="ENX20" s="751"/>
      <c r="ENY20" s="751"/>
      <c r="ENZ20" s="751"/>
      <c r="EOA20" s="751"/>
      <c r="EOB20" s="751"/>
      <c r="EOC20" s="751"/>
      <c r="EOD20" s="751"/>
      <c r="EOE20" s="751"/>
      <c r="EOF20" s="751"/>
      <c r="EOG20" s="751"/>
      <c r="EOH20" s="751"/>
      <c r="EOI20" s="751"/>
      <c r="EOJ20" s="751"/>
      <c r="EOK20" s="751"/>
      <c r="EOL20" s="751"/>
      <c r="EOM20" s="751"/>
      <c r="EON20" s="751"/>
      <c r="EOO20" s="751"/>
      <c r="EOP20" s="751"/>
      <c r="EOQ20" s="751"/>
      <c r="EOR20" s="751"/>
      <c r="EOS20" s="751"/>
      <c r="EOT20" s="751"/>
      <c r="EOU20" s="751"/>
      <c r="EOV20" s="751"/>
      <c r="EOW20" s="751"/>
      <c r="EOX20" s="751"/>
      <c r="EOY20" s="751"/>
      <c r="EOZ20" s="751"/>
      <c r="EPA20" s="751"/>
      <c r="EPB20" s="751"/>
      <c r="EPC20" s="751"/>
      <c r="EPD20" s="751"/>
      <c r="EPE20" s="751"/>
      <c r="EPF20" s="751"/>
      <c r="EPG20" s="751"/>
      <c r="EPH20" s="751"/>
      <c r="EPI20" s="751"/>
      <c r="EPJ20" s="751"/>
      <c r="EPK20" s="751"/>
      <c r="EPL20" s="751"/>
      <c r="EPM20" s="751"/>
      <c r="EPN20" s="751"/>
      <c r="EPO20" s="751"/>
      <c r="EPP20" s="751"/>
      <c r="EPQ20" s="751"/>
      <c r="EPR20" s="751"/>
      <c r="EPS20" s="751"/>
      <c r="EPT20" s="751"/>
      <c r="EPU20" s="751"/>
      <c r="EPV20" s="751"/>
      <c r="EPW20" s="751"/>
      <c r="EPX20" s="751"/>
      <c r="EPY20" s="751"/>
      <c r="EPZ20" s="751"/>
      <c r="EQA20" s="751"/>
      <c r="EQB20" s="751"/>
      <c r="EQC20" s="751"/>
      <c r="EQD20" s="751"/>
      <c r="EQE20" s="751"/>
      <c r="EQF20" s="751"/>
      <c r="EQG20" s="751"/>
      <c r="EQH20" s="751"/>
      <c r="EQI20" s="751"/>
      <c r="EQJ20" s="751"/>
      <c r="EQK20" s="751"/>
      <c r="EQL20" s="751"/>
      <c r="EQM20" s="751"/>
      <c r="EQN20" s="751"/>
      <c r="EQO20" s="751"/>
      <c r="EQP20" s="751"/>
      <c r="EQQ20" s="751"/>
      <c r="EQR20" s="751"/>
      <c r="EQS20" s="751"/>
      <c r="EQT20" s="751"/>
      <c r="EQU20" s="751"/>
      <c r="EQV20" s="751"/>
      <c r="EQW20" s="751"/>
      <c r="EQX20" s="751"/>
      <c r="EQY20" s="751"/>
      <c r="EQZ20" s="751"/>
      <c r="ERA20" s="751"/>
      <c r="ERB20" s="751"/>
      <c r="ERC20" s="751"/>
      <c r="ERD20" s="751"/>
      <c r="ERE20" s="751"/>
      <c r="ERF20" s="751"/>
      <c r="ERG20" s="751"/>
      <c r="ERH20" s="751"/>
      <c r="ERI20" s="751"/>
      <c r="ERJ20" s="751"/>
      <c r="ERK20" s="751"/>
      <c r="ERL20" s="751"/>
      <c r="ERM20" s="751"/>
      <c r="ERN20" s="751"/>
      <c r="ERO20" s="751"/>
      <c r="ERP20" s="751"/>
      <c r="ERQ20" s="751"/>
      <c r="ERR20" s="751"/>
      <c r="ERS20" s="751"/>
      <c r="ERT20" s="751"/>
      <c r="ERU20" s="751"/>
      <c r="ERV20" s="751"/>
      <c r="ERW20" s="751"/>
      <c r="ERX20" s="751"/>
      <c r="ERY20" s="751"/>
      <c r="ERZ20" s="751"/>
      <c r="ESA20" s="751"/>
      <c r="ESB20" s="751"/>
      <c r="ESC20" s="751"/>
      <c r="ESD20" s="751"/>
      <c r="ESE20" s="751"/>
      <c r="ESF20" s="751"/>
      <c r="ESG20" s="751"/>
      <c r="ESH20" s="751"/>
      <c r="ESI20" s="751"/>
      <c r="ESJ20" s="751"/>
      <c r="ESK20" s="751"/>
      <c r="ESL20" s="751"/>
      <c r="ESM20" s="751"/>
      <c r="ESN20" s="751"/>
      <c r="ESO20" s="751"/>
      <c r="ESP20" s="751"/>
      <c r="ESQ20" s="751"/>
      <c r="ESR20" s="751"/>
      <c r="ESS20" s="751"/>
      <c r="EST20" s="751"/>
      <c r="ESU20" s="751"/>
      <c r="ESV20" s="751"/>
      <c r="ESW20" s="751"/>
      <c r="ESX20" s="751"/>
      <c r="ESY20" s="751"/>
      <c r="ESZ20" s="751"/>
      <c r="ETA20" s="751"/>
      <c r="ETB20" s="751"/>
      <c r="ETC20" s="751"/>
      <c r="ETD20" s="751"/>
      <c r="ETE20" s="751"/>
      <c r="ETF20" s="751"/>
      <c r="ETG20" s="751"/>
      <c r="ETH20" s="751"/>
      <c r="ETI20" s="751"/>
      <c r="ETJ20" s="751"/>
      <c r="ETK20" s="751"/>
      <c r="ETL20" s="751"/>
      <c r="ETM20" s="751"/>
      <c r="ETN20" s="751"/>
      <c r="ETO20" s="751"/>
      <c r="ETP20" s="751"/>
      <c r="ETQ20" s="751"/>
      <c r="ETR20" s="751"/>
      <c r="ETS20" s="751"/>
      <c r="ETT20" s="751"/>
      <c r="ETU20" s="751"/>
      <c r="ETV20" s="751"/>
      <c r="ETW20" s="751"/>
      <c r="ETX20" s="751"/>
      <c r="ETY20" s="751"/>
      <c r="ETZ20" s="751"/>
      <c r="EUA20" s="751"/>
      <c r="EUB20" s="751"/>
      <c r="EUC20" s="751"/>
      <c r="EUD20" s="751"/>
      <c r="EUE20" s="751"/>
      <c r="EUF20" s="751"/>
      <c r="EUG20" s="751"/>
      <c r="EUH20" s="751"/>
      <c r="EUI20" s="751"/>
      <c r="EUJ20" s="751"/>
      <c r="EUK20" s="751"/>
      <c r="EUL20" s="751"/>
      <c r="EUM20" s="751"/>
      <c r="EUN20" s="751"/>
      <c r="EUO20" s="751"/>
      <c r="EUP20" s="751"/>
      <c r="EUQ20" s="751"/>
      <c r="EUR20" s="751"/>
      <c r="EUS20" s="751"/>
      <c r="EUT20" s="751"/>
      <c r="EUU20" s="751"/>
      <c r="EUV20" s="751"/>
      <c r="EUW20" s="751"/>
      <c r="EUX20" s="751"/>
      <c r="EUY20" s="751"/>
      <c r="EUZ20" s="751"/>
      <c r="EVA20" s="751"/>
      <c r="EVB20" s="751"/>
      <c r="EVC20" s="751"/>
      <c r="EVD20" s="751"/>
      <c r="EVE20" s="751"/>
      <c r="EVF20" s="751"/>
      <c r="EVG20" s="751"/>
      <c r="EVH20" s="751"/>
      <c r="EVI20" s="751"/>
      <c r="EVJ20" s="751"/>
      <c r="EVK20" s="751"/>
      <c r="EVL20" s="751"/>
      <c r="EVM20" s="751"/>
      <c r="EVN20" s="751"/>
      <c r="EVO20" s="751"/>
      <c r="EVP20" s="751"/>
      <c r="EVQ20" s="751"/>
      <c r="EVR20" s="751"/>
      <c r="EVS20" s="751"/>
      <c r="EVT20" s="751"/>
      <c r="EVU20" s="751"/>
      <c r="EVV20" s="751"/>
      <c r="EVW20" s="751"/>
      <c r="EVX20" s="751"/>
      <c r="EVY20" s="751"/>
      <c r="EVZ20" s="751"/>
      <c r="EWA20" s="751"/>
      <c r="EWB20" s="751"/>
      <c r="EWC20" s="751"/>
      <c r="EWD20" s="751"/>
      <c r="EWE20" s="751"/>
      <c r="EWF20" s="751"/>
      <c r="EWG20" s="751"/>
      <c r="EWH20" s="751"/>
      <c r="EWI20" s="751"/>
      <c r="EWJ20" s="751"/>
      <c r="EWK20" s="751"/>
      <c r="EWL20" s="751"/>
      <c r="EWM20" s="751"/>
      <c r="EWN20" s="751"/>
      <c r="EWO20" s="751"/>
      <c r="EWP20" s="751"/>
      <c r="EWQ20" s="751"/>
      <c r="EWR20" s="751"/>
      <c r="EWS20" s="751"/>
      <c r="EWT20" s="751"/>
      <c r="EWU20" s="751"/>
      <c r="EWV20" s="751"/>
      <c r="EWW20" s="751"/>
      <c r="EWX20" s="751"/>
      <c r="EWY20" s="751"/>
      <c r="EWZ20" s="751"/>
      <c r="EXA20" s="751"/>
      <c r="EXB20" s="751"/>
      <c r="EXC20" s="751"/>
      <c r="EXD20" s="751"/>
      <c r="EXE20" s="751"/>
      <c r="EXF20" s="751"/>
      <c r="EXG20" s="751"/>
      <c r="EXH20" s="751"/>
      <c r="EXI20" s="751"/>
      <c r="EXJ20" s="751"/>
      <c r="EXK20" s="751"/>
      <c r="EXL20" s="751"/>
      <c r="EXM20" s="751"/>
      <c r="EXN20" s="751"/>
      <c r="EXO20" s="751"/>
      <c r="EXP20" s="751"/>
      <c r="EXQ20" s="751"/>
      <c r="EXR20" s="751"/>
      <c r="EXS20" s="751"/>
      <c r="EXT20" s="751"/>
      <c r="EXU20" s="751"/>
      <c r="EXV20" s="751"/>
      <c r="EXW20" s="751"/>
      <c r="EXX20" s="751"/>
      <c r="EXY20" s="751"/>
      <c r="EXZ20" s="751"/>
      <c r="EYA20" s="751"/>
      <c r="EYB20" s="751"/>
      <c r="EYC20" s="751"/>
      <c r="EYD20" s="751"/>
      <c r="EYE20" s="751"/>
      <c r="EYF20" s="751"/>
      <c r="EYG20" s="751"/>
      <c r="EYH20" s="751"/>
      <c r="EYI20" s="751"/>
      <c r="EYJ20" s="751"/>
      <c r="EYK20" s="751"/>
      <c r="EYL20" s="751"/>
      <c r="EYM20" s="751"/>
      <c r="EYN20" s="751"/>
      <c r="EYO20" s="751"/>
      <c r="EYP20" s="751"/>
      <c r="EYQ20" s="751"/>
      <c r="EYR20" s="751"/>
      <c r="EYS20" s="751"/>
      <c r="EYT20" s="751"/>
      <c r="EYU20" s="751"/>
      <c r="EYV20" s="751"/>
      <c r="EYW20" s="751"/>
      <c r="EYX20" s="751"/>
      <c r="EYY20" s="751"/>
      <c r="EYZ20" s="751"/>
      <c r="EZA20" s="751"/>
      <c r="EZB20" s="751"/>
      <c r="EZC20" s="751"/>
      <c r="EZD20" s="751"/>
      <c r="EZE20" s="751"/>
      <c r="EZF20" s="751"/>
      <c r="EZG20" s="751"/>
      <c r="EZH20" s="751"/>
      <c r="EZI20" s="751"/>
      <c r="EZJ20" s="751"/>
      <c r="EZK20" s="751"/>
      <c r="EZL20" s="751"/>
      <c r="EZM20" s="751"/>
      <c r="EZN20" s="751"/>
      <c r="EZO20" s="751"/>
      <c r="EZP20" s="751"/>
      <c r="EZQ20" s="751"/>
      <c r="EZR20" s="751"/>
      <c r="EZS20" s="751"/>
      <c r="EZT20" s="751"/>
      <c r="EZU20" s="751"/>
      <c r="EZV20" s="751"/>
      <c r="EZW20" s="751"/>
      <c r="EZX20" s="751"/>
      <c r="EZY20" s="751"/>
      <c r="EZZ20" s="751"/>
      <c r="FAA20" s="751"/>
      <c r="FAB20" s="751"/>
      <c r="FAC20" s="751"/>
      <c r="FAD20" s="751"/>
      <c r="FAE20" s="751"/>
      <c r="FAF20" s="751"/>
      <c r="FAG20" s="751"/>
      <c r="FAH20" s="751"/>
      <c r="FAI20" s="751"/>
      <c r="FAJ20" s="751"/>
      <c r="FAK20" s="751"/>
      <c r="FAL20" s="751"/>
      <c r="FAM20" s="751"/>
      <c r="FAN20" s="751"/>
      <c r="FAO20" s="751"/>
      <c r="FAP20" s="751"/>
      <c r="FAQ20" s="751"/>
      <c r="FAR20" s="751"/>
      <c r="FAS20" s="751"/>
      <c r="FAT20" s="751"/>
      <c r="FAU20" s="751"/>
      <c r="FAV20" s="751"/>
      <c r="FAW20" s="751"/>
      <c r="FAX20" s="751"/>
      <c r="FAY20" s="751"/>
      <c r="FAZ20" s="751"/>
      <c r="FBA20" s="751"/>
      <c r="FBB20" s="751"/>
      <c r="FBC20" s="751"/>
      <c r="FBD20" s="751"/>
      <c r="FBE20" s="751"/>
      <c r="FBF20" s="751"/>
      <c r="FBG20" s="751"/>
      <c r="FBH20" s="751"/>
      <c r="FBI20" s="751"/>
      <c r="FBJ20" s="751"/>
      <c r="FBK20" s="751"/>
      <c r="FBL20" s="751"/>
      <c r="FBM20" s="751"/>
      <c r="FBN20" s="751"/>
      <c r="FBO20" s="751"/>
      <c r="FBP20" s="751"/>
      <c r="FBQ20" s="751"/>
      <c r="FBR20" s="751"/>
      <c r="FBS20" s="751"/>
      <c r="FBT20" s="751"/>
      <c r="FBU20" s="751"/>
      <c r="FBV20" s="751"/>
      <c r="FBW20" s="751"/>
      <c r="FBX20" s="751"/>
      <c r="FBY20" s="751"/>
      <c r="FBZ20" s="751"/>
      <c r="FCA20" s="751"/>
      <c r="FCB20" s="751"/>
      <c r="FCC20" s="751"/>
      <c r="FCD20" s="751"/>
      <c r="FCE20" s="751"/>
      <c r="FCF20" s="751"/>
      <c r="FCG20" s="751"/>
      <c r="FCH20" s="751"/>
      <c r="FCI20" s="751"/>
      <c r="FCJ20" s="751"/>
      <c r="FCK20" s="751"/>
      <c r="FCL20" s="751"/>
      <c r="FCM20" s="751"/>
      <c r="FCN20" s="751"/>
      <c r="FCO20" s="751"/>
      <c r="FCP20" s="751"/>
      <c r="FCQ20" s="751"/>
      <c r="FCR20" s="751"/>
      <c r="FCS20" s="751"/>
      <c r="FCT20" s="751"/>
      <c r="FCU20" s="751"/>
      <c r="FCV20" s="751"/>
      <c r="FCW20" s="751"/>
      <c r="FCX20" s="751"/>
      <c r="FCY20" s="751"/>
      <c r="FCZ20" s="751"/>
      <c r="FDA20" s="751"/>
      <c r="FDB20" s="751"/>
      <c r="FDC20" s="751"/>
      <c r="FDD20" s="751"/>
      <c r="FDE20" s="751"/>
      <c r="FDF20" s="751"/>
      <c r="FDG20" s="751"/>
      <c r="FDH20" s="751"/>
      <c r="FDI20" s="751"/>
      <c r="FDJ20" s="751"/>
      <c r="FDK20" s="751"/>
      <c r="FDL20" s="751"/>
      <c r="FDM20" s="751"/>
      <c r="FDN20" s="751"/>
      <c r="FDO20" s="751"/>
      <c r="FDP20" s="751"/>
      <c r="FDQ20" s="751"/>
      <c r="FDR20" s="751"/>
      <c r="FDS20" s="751"/>
      <c r="FDT20" s="751"/>
      <c r="FDU20" s="751"/>
      <c r="FDV20" s="751"/>
      <c r="FDW20" s="751"/>
      <c r="FDX20" s="751"/>
      <c r="FDY20" s="751"/>
      <c r="FDZ20" s="751"/>
      <c r="FEA20" s="751"/>
      <c r="FEB20" s="751"/>
      <c r="FEC20" s="751"/>
      <c r="FED20" s="751"/>
      <c r="FEE20" s="751"/>
      <c r="FEF20" s="751"/>
      <c r="FEG20" s="751"/>
      <c r="FEH20" s="751"/>
      <c r="FEI20" s="751"/>
      <c r="FEJ20" s="751"/>
      <c r="FEK20" s="751"/>
      <c r="FEL20" s="751"/>
      <c r="FEM20" s="751"/>
      <c r="FEN20" s="751"/>
      <c r="FEO20" s="751"/>
      <c r="FEP20" s="751"/>
      <c r="FEQ20" s="751"/>
      <c r="FER20" s="751"/>
      <c r="FES20" s="751"/>
      <c r="FET20" s="751"/>
      <c r="FEU20" s="751"/>
      <c r="FEV20" s="751"/>
      <c r="FEW20" s="751"/>
      <c r="FEX20" s="751"/>
      <c r="FEY20" s="751"/>
      <c r="FEZ20" s="751"/>
      <c r="FFA20" s="751"/>
      <c r="FFB20" s="751"/>
      <c r="FFC20" s="751"/>
      <c r="FFD20" s="751"/>
      <c r="FFE20" s="751"/>
      <c r="FFF20" s="751"/>
      <c r="FFG20" s="751"/>
      <c r="FFH20" s="751"/>
      <c r="FFI20" s="751"/>
      <c r="FFJ20" s="751"/>
      <c r="FFK20" s="751"/>
      <c r="FFL20" s="751"/>
      <c r="FFM20" s="751"/>
      <c r="FFN20" s="751"/>
      <c r="FFO20" s="751"/>
      <c r="FFP20" s="751"/>
      <c r="FFQ20" s="751"/>
      <c r="FFR20" s="751"/>
      <c r="FFS20" s="751"/>
      <c r="FFT20" s="751"/>
      <c r="FFU20" s="751"/>
      <c r="FFV20" s="751"/>
      <c r="FFW20" s="751"/>
      <c r="FFX20" s="751"/>
      <c r="FFY20" s="751"/>
      <c r="FFZ20" s="751"/>
      <c r="FGA20" s="751"/>
      <c r="FGB20" s="751"/>
      <c r="FGC20" s="751"/>
      <c r="FGD20" s="751"/>
      <c r="FGE20" s="751"/>
      <c r="FGF20" s="751"/>
      <c r="FGG20" s="751"/>
      <c r="FGH20" s="751"/>
      <c r="FGI20" s="751"/>
      <c r="FGJ20" s="751"/>
      <c r="FGK20" s="751"/>
      <c r="FGL20" s="751"/>
      <c r="FGM20" s="751"/>
      <c r="FGN20" s="751"/>
      <c r="FGO20" s="751"/>
      <c r="FGP20" s="751"/>
      <c r="FGQ20" s="751"/>
      <c r="FGR20" s="751"/>
      <c r="FGS20" s="751"/>
      <c r="FGT20" s="751"/>
      <c r="FGU20" s="751"/>
      <c r="FGV20" s="751"/>
      <c r="FGW20" s="751"/>
      <c r="FGX20" s="751"/>
      <c r="FGY20" s="751"/>
      <c r="FGZ20" s="751"/>
      <c r="FHA20" s="751"/>
      <c r="FHB20" s="751"/>
      <c r="FHC20" s="751"/>
      <c r="FHD20" s="751"/>
      <c r="FHE20" s="751"/>
      <c r="FHF20" s="751"/>
      <c r="FHG20" s="751"/>
      <c r="FHH20" s="751"/>
      <c r="FHI20" s="751"/>
      <c r="FHJ20" s="751"/>
      <c r="FHK20" s="751"/>
      <c r="FHL20" s="751"/>
      <c r="FHM20" s="751"/>
      <c r="FHN20" s="751"/>
      <c r="FHO20" s="751"/>
      <c r="FHP20" s="751"/>
      <c r="FHQ20" s="751"/>
      <c r="FHR20" s="751"/>
      <c r="FHS20" s="751"/>
      <c r="FHT20" s="751"/>
      <c r="FHU20" s="751"/>
      <c r="FHV20" s="751"/>
      <c r="FHW20" s="751"/>
      <c r="FHX20" s="751"/>
      <c r="FHY20" s="751"/>
      <c r="FHZ20" s="751"/>
      <c r="FIA20" s="751"/>
      <c r="FIB20" s="751"/>
      <c r="FIC20" s="751"/>
      <c r="FID20" s="751"/>
      <c r="FIE20" s="751"/>
      <c r="FIF20" s="751"/>
      <c r="FIG20" s="751"/>
      <c r="FIH20" s="751"/>
      <c r="FII20" s="751"/>
      <c r="FIJ20" s="751"/>
      <c r="FIK20" s="751"/>
      <c r="FIL20" s="751"/>
      <c r="FIM20" s="751"/>
      <c r="FIN20" s="751"/>
      <c r="FIO20" s="751"/>
      <c r="FIP20" s="751"/>
      <c r="FIQ20" s="751"/>
      <c r="FIR20" s="751"/>
      <c r="FIS20" s="751"/>
      <c r="FIT20" s="751"/>
      <c r="FIU20" s="751"/>
      <c r="FIV20" s="751"/>
      <c r="FIW20" s="751"/>
      <c r="FIX20" s="751"/>
      <c r="FIY20" s="751"/>
      <c r="FIZ20" s="751"/>
      <c r="FJA20" s="751"/>
      <c r="FJB20" s="751"/>
      <c r="FJC20" s="751"/>
      <c r="FJD20" s="751"/>
      <c r="FJE20" s="751"/>
      <c r="FJF20" s="751"/>
      <c r="FJG20" s="751"/>
      <c r="FJH20" s="751"/>
      <c r="FJI20" s="751"/>
      <c r="FJJ20" s="751"/>
      <c r="FJK20" s="751"/>
      <c r="FJL20" s="751"/>
      <c r="FJM20" s="751"/>
      <c r="FJN20" s="751"/>
      <c r="FJO20" s="751"/>
      <c r="FJP20" s="751"/>
      <c r="FJQ20" s="751"/>
      <c r="FJR20" s="751"/>
      <c r="FJS20" s="751"/>
      <c r="FJT20" s="751"/>
      <c r="FJU20" s="751"/>
      <c r="FJV20" s="751"/>
      <c r="FJW20" s="751"/>
      <c r="FJX20" s="751"/>
      <c r="FJY20" s="751"/>
      <c r="FJZ20" s="751"/>
      <c r="FKA20" s="751"/>
      <c r="FKB20" s="751"/>
      <c r="FKC20" s="751"/>
      <c r="FKD20" s="751"/>
      <c r="FKE20" s="751"/>
      <c r="FKF20" s="751"/>
      <c r="FKG20" s="751"/>
      <c r="FKH20" s="751"/>
      <c r="FKI20" s="751"/>
      <c r="FKJ20" s="751"/>
      <c r="FKK20" s="751"/>
      <c r="FKL20" s="751"/>
      <c r="FKM20" s="751"/>
      <c r="FKN20" s="751"/>
      <c r="FKO20" s="751"/>
      <c r="FKP20" s="751"/>
      <c r="FKQ20" s="751"/>
      <c r="FKR20" s="751"/>
      <c r="FKS20" s="751"/>
      <c r="FKT20" s="751"/>
      <c r="FKU20" s="751"/>
      <c r="FKV20" s="751"/>
      <c r="FKW20" s="751"/>
      <c r="FKX20" s="751"/>
      <c r="FKY20" s="751"/>
      <c r="FKZ20" s="751"/>
      <c r="FLA20" s="751"/>
      <c r="FLB20" s="751"/>
      <c r="FLC20" s="751"/>
      <c r="FLD20" s="751"/>
      <c r="FLE20" s="751"/>
      <c r="FLF20" s="751"/>
      <c r="FLG20" s="751"/>
      <c r="FLH20" s="751"/>
      <c r="FLI20" s="751"/>
      <c r="FLJ20" s="751"/>
      <c r="FLK20" s="751"/>
      <c r="FLL20" s="751"/>
      <c r="FLM20" s="751"/>
      <c r="FLN20" s="751"/>
      <c r="FLO20" s="751"/>
      <c r="FLP20" s="751"/>
      <c r="FLQ20" s="751"/>
      <c r="FLR20" s="751"/>
      <c r="FLS20" s="751"/>
      <c r="FLT20" s="751"/>
      <c r="FLU20" s="751"/>
      <c r="FLV20" s="751"/>
      <c r="FLW20" s="751"/>
      <c r="FLX20" s="751"/>
      <c r="FLY20" s="751"/>
      <c r="FLZ20" s="751"/>
      <c r="FMA20" s="751"/>
      <c r="FMB20" s="751"/>
      <c r="FMC20" s="751"/>
      <c r="FMD20" s="751"/>
      <c r="FME20" s="751"/>
      <c r="FMF20" s="751"/>
      <c r="FMG20" s="751"/>
      <c r="FMH20" s="751"/>
      <c r="FMI20" s="751"/>
      <c r="FMJ20" s="751"/>
      <c r="FMK20" s="751"/>
      <c r="FML20" s="751"/>
      <c r="FMM20" s="751"/>
      <c r="FMN20" s="751"/>
      <c r="FMO20" s="751"/>
      <c r="FMP20" s="751"/>
      <c r="FMQ20" s="751"/>
      <c r="FMR20" s="751"/>
      <c r="FMS20" s="751"/>
      <c r="FMT20" s="751"/>
      <c r="FMU20" s="751"/>
      <c r="FMV20" s="751"/>
      <c r="FMW20" s="751"/>
      <c r="FMX20" s="751"/>
      <c r="FMY20" s="751"/>
      <c r="FMZ20" s="751"/>
      <c r="FNA20" s="751"/>
      <c r="FNB20" s="751"/>
      <c r="FNC20" s="751"/>
      <c r="FND20" s="751"/>
      <c r="FNE20" s="751"/>
      <c r="FNF20" s="751"/>
      <c r="FNG20" s="751"/>
      <c r="FNH20" s="751"/>
      <c r="FNI20" s="751"/>
      <c r="FNJ20" s="751"/>
      <c r="FNK20" s="751"/>
      <c r="FNL20" s="751"/>
      <c r="FNM20" s="751"/>
      <c r="FNN20" s="751"/>
      <c r="FNO20" s="751"/>
      <c r="FNP20" s="751"/>
      <c r="FNQ20" s="751"/>
      <c r="FNR20" s="751"/>
      <c r="FNS20" s="751"/>
      <c r="FNT20" s="751"/>
      <c r="FNU20" s="751"/>
      <c r="FNV20" s="751"/>
      <c r="FNW20" s="751"/>
      <c r="FNX20" s="751"/>
      <c r="FNY20" s="751"/>
      <c r="FNZ20" s="751"/>
      <c r="FOA20" s="751"/>
      <c r="FOB20" s="751"/>
      <c r="FOC20" s="751"/>
      <c r="FOD20" s="751"/>
      <c r="FOE20" s="751"/>
      <c r="FOF20" s="751"/>
      <c r="FOG20" s="751"/>
      <c r="FOH20" s="751"/>
      <c r="FOI20" s="751"/>
      <c r="FOJ20" s="751"/>
      <c r="FOK20" s="751"/>
      <c r="FOL20" s="751"/>
      <c r="FOM20" s="751"/>
      <c r="FON20" s="751"/>
      <c r="FOO20" s="751"/>
      <c r="FOP20" s="751"/>
      <c r="FOQ20" s="751"/>
      <c r="FOR20" s="751"/>
      <c r="FOS20" s="751"/>
      <c r="FOT20" s="751"/>
      <c r="FOU20" s="751"/>
      <c r="FOV20" s="751"/>
      <c r="FOW20" s="751"/>
      <c r="FOX20" s="751"/>
      <c r="FOY20" s="751"/>
      <c r="FOZ20" s="751"/>
      <c r="FPA20" s="751"/>
      <c r="FPB20" s="751"/>
      <c r="FPC20" s="751"/>
      <c r="FPD20" s="751"/>
      <c r="FPE20" s="751"/>
      <c r="FPF20" s="751"/>
      <c r="FPG20" s="751"/>
      <c r="FPH20" s="751"/>
      <c r="FPI20" s="751"/>
      <c r="FPJ20" s="751"/>
      <c r="FPK20" s="751"/>
      <c r="FPL20" s="751"/>
      <c r="FPM20" s="751"/>
      <c r="FPN20" s="751"/>
      <c r="FPO20" s="751"/>
      <c r="FPP20" s="751"/>
      <c r="FPQ20" s="751"/>
      <c r="FPR20" s="751"/>
      <c r="FPS20" s="751"/>
      <c r="FPT20" s="751"/>
      <c r="FPU20" s="751"/>
      <c r="FPV20" s="751"/>
      <c r="FPW20" s="751"/>
      <c r="FPX20" s="751"/>
      <c r="FPY20" s="751"/>
      <c r="FPZ20" s="751"/>
      <c r="FQA20" s="751"/>
      <c r="FQB20" s="751"/>
      <c r="FQC20" s="751"/>
      <c r="FQD20" s="751"/>
      <c r="FQE20" s="751"/>
      <c r="FQF20" s="751"/>
      <c r="FQG20" s="751"/>
      <c r="FQH20" s="751"/>
      <c r="FQI20" s="751"/>
      <c r="FQJ20" s="751"/>
      <c r="FQK20" s="751"/>
      <c r="FQL20" s="751"/>
      <c r="FQM20" s="751"/>
      <c r="FQN20" s="751"/>
      <c r="FQO20" s="751"/>
      <c r="FQP20" s="751"/>
      <c r="FQQ20" s="751"/>
      <c r="FQR20" s="751"/>
      <c r="FQS20" s="751"/>
      <c r="FQT20" s="751"/>
      <c r="FQU20" s="751"/>
      <c r="FQV20" s="751"/>
      <c r="FQW20" s="751"/>
      <c r="FQX20" s="751"/>
      <c r="FQY20" s="751"/>
      <c r="FQZ20" s="751"/>
      <c r="FRA20" s="751"/>
      <c r="FRB20" s="751"/>
      <c r="FRC20" s="751"/>
      <c r="FRD20" s="751"/>
      <c r="FRE20" s="751"/>
      <c r="FRF20" s="751"/>
      <c r="FRG20" s="751"/>
      <c r="FRH20" s="751"/>
      <c r="FRI20" s="751"/>
      <c r="FRJ20" s="751"/>
      <c r="FRK20" s="751"/>
      <c r="FRL20" s="751"/>
      <c r="FRM20" s="751"/>
      <c r="FRN20" s="751"/>
      <c r="FRO20" s="751"/>
      <c r="FRP20" s="751"/>
      <c r="FRQ20" s="751"/>
      <c r="FRR20" s="751"/>
      <c r="FRS20" s="751"/>
      <c r="FRT20" s="751"/>
      <c r="FRU20" s="751"/>
      <c r="FRV20" s="751"/>
      <c r="FRW20" s="751"/>
      <c r="FRX20" s="751"/>
      <c r="FRY20" s="751"/>
      <c r="FRZ20" s="751"/>
      <c r="FSA20" s="751"/>
      <c r="FSB20" s="751"/>
      <c r="FSC20" s="751"/>
      <c r="FSD20" s="751"/>
      <c r="FSE20" s="751"/>
      <c r="FSF20" s="751"/>
      <c r="FSG20" s="751"/>
      <c r="FSH20" s="751"/>
      <c r="FSI20" s="751"/>
      <c r="FSJ20" s="751"/>
      <c r="FSK20" s="751"/>
      <c r="FSL20" s="751"/>
      <c r="FSM20" s="751"/>
      <c r="FSN20" s="751"/>
      <c r="FSO20" s="751"/>
      <c r="FSP20" s="751"/>
      <c r="FSQ20" s="751"/>
      <c r="FSR20" s="751"/>
      <c r="FSS20" s="751"/>
      <c r="FST20" s="751"/>
      <c r="FSU20" s="751"/>
      <c r="FSV20" s="751"/>
      <c r="FSW20" s="751"/>
      <c r="FSX20" s="751"/>
      <c r="FSY20" s="751"/>
      <c r="FSZ20" s="751"/>
      <c r="FTA20" s="751"/>
      <c r="FTB20" s="751"/>
      <c r="FTC20" s="751"/>
      <c r="FTD20" s="751"/>
      <c r="FTE20" s="751"/>
      <c r="FTF20" s="751"/>
      <c r="FTG20" s="751"/>
      <c r="FTH20" s="751"/>
      <c r="FTI20" s="751"/>
      <c r="FTJ20" s="751"/>
      <c r="FTK20" s="751"/>
      <c r="FTL20" s="751"/>
      <c r="FTM20" s="751"/>
      <c r="FTN20" s="751"/>
      <c r="FTO20" s="751"/>
      <c r="FTP20" s="751"/>
      <c r="FTQ20" s="751"/>
      <c r="FTR20" s="751"/>
      <c r="FTS20" s="751"/>
      <c r="FTT20" s="751"/>
      <c r="FTU20" s="751"/>
      <c r="FTV20" s="751"/>
      <c r="FTW20" s="751"/>
      <c r="FTX20" s="751"/>
      <c r="FTY20" s="751"/>
      <c r="FTZ20" s="751"/>
      <c r="FUA20" s="751"/>
      <c r="FUB20" s="751"/>
      <c r="FUC20" s="751"/>
      <c r="FUD20" s="751"/>
      <c r="FUE20" s="751"/>
      <c r="FUF20" s="751"/>
      <c r="FUG20" s="751"/>
      <c r="FUH20" s="751"/>
      <c r="FUI20" s="751"/>
      <c r="FUJ20" s="751"/>
      <c r="FUK20" s="751"/>
      <c r="FUL20" s="751"/>
      <c r="FUM20" s="751"/>
      <c r="FUN20" s="751"/>
      <c r="FUO20" s="751"/>
      <c r="FUP20" s="751"/>
      <c r="FUQ20" s="751"/>
      <c r="FUR20" s="751"/>
      <c r="FUS20" s="751"/>
      <c r="FUT20" s="751"/>
      <c r="FUU20" s="751"/>
      <c r="FUV20" s="751"/>
      <c r="FUW20" s="751"/>
      <c r="FUX20" s="751"/>
      <c r="FUY20" s="751"/>
      <c r="FUZ20" s="751"/>
      <c r="FVA20" s="751"/>
      <c r="FVB20" s="751"/>
      <c r="FVC20" s="751"/>
      <c r="FVD20" s="751"/>
      <c r="FVE20" s="751"/>
      <c r="FVF20" s="751"/>
      <c r="FVG20" s="751"/>
      <c r="FVH20" s="751"/>
      <c r="FVI20" s="751"/>
      <c r="FVJ20" s="751"/>
      <c r="FVK20" s="751"/>
      <c r="FVL20" s="751"/>
      <c r="FVM20" s="751"/>
      <c r="FVN20" s="751"/>
      <c r="FVO20" s="751"/>
      <c r="FVP20" s="751"/>
      <c r="FVQ20" s="751"/>
      <c r="FVR20" s="751"/>
      <c r="FVS20" s="751"/>
      <c r="FVT20" s="751"/>
      <c r="FVU20" s="751"/>
      <c r="FVV20" s="751"/>
      <c r="FVW20" s="751"/>
      <c r="FVX20" s="751"/>
      <c r="FVY20" s="751"/>
      <c r="FVZ20" s="751"/>
      <c r="FWA20" s="751"/>
      <c r="FWB20" s="751"/>
      <c r="FWC20" s="751"/>
      <c r="FWD20" s="751"/>
      <c r="FWE20" s="751"/>
      <c r="FWF20" s="751"/>
      <c r="FWG20" s="751"/>
      <c r="FWH20" s="751"/>
      <c r="FWI20" s="751"/>
      <c r="FWJ20" s="751"/>
      <c r="FWK20" s="751"/>
      <c r="FWL20" s="751"/>
      <c r="FWM20" s="751"/>
      <c r="FWN20" s="751"/>
      <c r="FWO20" s="751"/>
      <c r="FWP20" s="751"/>
      <c r="FWQ20" s="751"/>
      <c r="FWR20" s="751"/>
      <c r="FWS20" s="751"/>
      <c r="FWT20" s="751"/>
      <c r="FWU20" s="751"/>
      <c r="FWV20" s="751"/>
      <c r="FWW20" s="751"/>
      <c r="FWX20" s="751"/>
      <c r="FWY20" s="751"/>
      <c r="FWZ20" s="751"/>
      <c r="FXA20" s="751"/>
      <c r="FXB20" s="751"/>
      <c r="FXC20" s="751"/>
      <c r="FXD20" s="751"/>
      <c r="FXE20" s="751"/>
      <c r="FXF20" s="751"/>
      <c r="FXG20" s="751"/>
      <c r="FXH20" s="751"/>
      <c r="FXI20" s="751"/>
      <c r="FXJ20" s="751"/>
      <c r="FXK20" s="751"/>
      <c r="FXL20" s="751"/>
      <c r="FXM20" s="751"/>
      <c r="FXN20" s="751"/>
      <c r="FXO20" s="751"/>
      <c r="FXP20" s="751"/>
      <c r="FXQ20" s="751"/>
      <c r="FXR20" s="751"/>
      <c r="FXS20" s="751"/>
      <c r="FXT20" s="751"/>
      <c r="FXU20" s="751"/>
      <c r="FXV20" s="751"/>
      <c r="FXW20" s="751"/>
      <c r="FXX20" s="751"/>
      <c r="FXY20" s="751"/>
      <c r="FXZ20" s="751"/>
      <c r="FYA20" s="751"/>
      <c r="FYB20" s="751"/>
      <c r="FYC20" s="751"/>
      <c r="FYD20" s="751"/>
      <c r="FYE20" s="751"/>
      <c r="FYF20" s="751"/>
      <c r="FYG20" s="751"/>
      <c r="FYH20" s="751"/>
      <c r="FYI20" s="751"/>
      <c r="FYJ20" s="751"/>
      <c r="FYK20" s="751"/>
      <c r="FYL20" s="751"/>
      <c r="FYM20" s="751"/>
      <c r="FYN20" s="751"/>
      <c r="FYO20" s="751"/>
      <c r="FYP20" s="751"/>
      <c r="FYQ20" s="751"/>
      <c r="FYR20" s="751"/>
      <c r="FYS20" s="751"/>
      <c r="FYT20" s="751"/>
      <c r="FYU20" s="751"/>
      <c r="FYV20" s="751"/>
      <c r="FYW20" s="751"/>
      <c r="FYX20" s="751"/>
      <c r="FYY20" s="751"/>
      <c r="FYZ20" s="751"/>
      <c r="FZA20" s="751"/>
      <c r="FZB20" s="751"/>
      <c r="FZC20" s="751"/>
      <c r="FZD20" s="751"/>
      <c r="FZE20" s="751"/>
      <c r="FZF20" s="751"/>
      <c r="FZG20" s="751"/>
      <c r="FZH20" s="751"/>
      <c r="FZI20" s="751"/>
      <c r="FZJ20" s="751"/>
      <c r="FZK20" s="751"/>
      <c r="FZL20" s="751"/>
      <c r="FZM20" s="751"/>
      <c r="FZN20" s="751"/>
      <c r="FZO20" s="751"/>
      <c r="FZP20" s="751"/>
      <c r="FZQ20" s="751"/>
      <c r="FZR20" s="751"/>
      <c r="FZS20" s="751"/>
      <c r="FZT20" s="751"/>
      <c r="FZU20" s="751"/>
      <c r="FZV20" s="751"/>
      <c r="FZW20" s="751"/>
      <c r="FZX20" s="751"/>
      <c r="FZY20" s="751"/>
      <c r="FZZ20" s="751"/>
      <c r="GAA20" s="751"/>
      <c r="GAB20" s="751"/>
      <c r="GAC20" s="751"/>
      <c r="GAD20" s="751"/>
      <c r="GAE20" s="751"/>
      <c r="GAF20" s="751"/>
      <c r="GAG20" s="751"/>
      <c r="GAH20" s="751"/>
      <c r="GAI20" s="751"/>
      <c r="GAJ20" s="751"/>
      <c r="GAK20" s="751"/>
      <c r="GAL20" s="751"/>
      <c r="GAM20" s="751"/>
      <c r="GAN20" s="751"/>
      <c r="GAO20" s="751"/>
      <c r="GAP20" s="751"/>
      <c r="GAQ20" s="751"/>
      <c r="GAR20" s="751"/>
      <c r="GAS20" s="751"/>
      <c r="GAT20" s="751"/>
      <c r="GAU20" s="751"/>
      <c r="GAV20" s="751"/>
      <c r="GAW20" s="751"/>
      <c r="GAX20" s="751"/>
      <c r="GAY20" s="751"/>
      <c r="GAZ20" s="751"/>
      <c r="GBA20" s="751"/>
      <c r="GBB20" s="751"/>
      <c r="GBC20" s="751"/>
      <c r="GBD20" s="751"/>
      <c r="GBE20" s="751"/>
      <c r="GBF20" s="751"/>
      <c r="GBG20" s="751"/>
      <c r="GBH20" s="751"/>
      <c r="GBI20" s="751"/>
      <c r="GBJ20" s="751"/>
      <c r="GBK20" s="751"/>
      <c r="GBL20" s="751"/>
      <c r="GBM20" s="751"/>
      <c r="GBN20" s="751"/>
      <c r="GBO20" s="751"/>
      <c r="GBP20" s="751"/>
      <c r="GBQ20" s="751"/>
      <c r="GBR20" s="751"/>
      <c r="GBS20" s="751"/>
      <c r="GBT20" s="751"/>
      <c r="GBU20" s="751"/>
      <c r="GBV20" s="751"/>
      <c r="GBW20" s="751"/>
      <c r="GBX20" s="751"/>
      <c r="GBY20" s="751"/>
      <c r="GBZ20" s="751"/>
      <c r="GCA20" s="751"/>
      <c r="GCB20" s="751"/>
      <c r="GCC20" s="751"/>
      <c r="GCD20" s="751"/>
      <c r="GCE20" s="751"/>
      <c r="GCF20" s="751"/>
      <c r="GCG20" s="751"/>
      <c r="GCH20" s="751"/>
      <c r="GCI20" s="751"/>
      <c r="GCJ20" s="751"/>
      <c r="GCK20" s="751"/>
      <c r="GCL20" s="751"/>
      <c r="GCM20" s="751"/>
      <c r="GCN20" s="751"/>
      <c r="GCO20" s="751"/>
      <c r="GCP20" s="751"/>
      <c r="GCQ20" s="751"/>
      <c r="GCR20" s="751"/>
      <c r="GCS20" s="751"/>
      <c r="GCT20" s="751"/>
      <c r="GCU20" s="751"/>
      <c r="GCV20" s="751"/>
      <c r="GCW20" s="751"/>
      <c r="GCX20" s="751"/>
      <c r="GCY20" s="751"/>
      <c r="GCZ20" s="751"/>
      <c r="GDA20" s="751"/>
      <c r="GDB20" s="751"/>
      <c r="GDC20" s="751"/>
      <c r="GDD20" s="751"/>
      <c r="GDE20" s="751"/>
      <c r="GDF20" s="751"/>
      <c r="GDG20" s="751"/>
      <c r="GDH20" s="751"/>
      <c r="GDI20" s="751"/>
      <c r="GDJ20" s="751"/>
      <c r="GDK20" s="751"/>
      <c r="GDL20" s="751"/>
      <c r="GDM20" s="751"/>
      <c r="GDN20" s="751"/>
      <c r="GDO20" s="751"/>
      <c r="GDP20" s="751"/>
      <c r="GDQ20" s="751"/>
      <c r="GDR20" s="751"/>
      <c r="GDS20" s="751"/>
      <c r="GDT20" s="751"/>
      <c r="GDU20" s="751"/>
      <c r="GDV20" s="751"/>
      <c r="GDW20" s="751"/>
      <c r="GDX20" s="751"/>
      <c r="GDY20" s="751"/>
      <c r="GDZ20" s="751"/>
      <c r="GEA20" s="751"/>
      <c r="GEB20" s="751"/>
      <c r="GEC20" s="751"/>
      <c r="GED20" s="751"/>
      <c r="GEE20" s="751"/>
      <c r="GEF20" s="751"/>
      <c r="GEG20" s="751"/>
      <c r="GEH20" s="751"/>
      <c r="GEI20" s="751"/>
      <c r="GEJ20" s="751"/>
      <c r="GEK20" s="751"/>
      <c r="GEL20" s="751"/>
      <c r="GEM20" s="751"/>
      <c r="GEN20" s="751"/>
      <c r="GEO20" s="751"/>
      <c r="GEP20" s="751"/>
      <c r="GEQ20" s="751"/>
      <c r="GER20" s="751"/>
      <c r="GES20" s="751"/>
      <c r="GET20" s="751"/>
      <c r="GEU20" s="751"/>
      <c r="GEV20" s="751"/>
      <c r="GEW20" s="751"/>
      <c r="GEX20" s="751"/>
      <c r="GEY20" s="751"/>
      <c r="GEZ20" s="751"/>
      <c r="GFA20" s="751"/>
      <c r="GFB20" s="751"/>
      <c r="GFC20" s="751"/>
      <c r="GFD20" s="751"/>
      <c r="GFE20" s="751"/>
      <c r="GFF20" s="751"/>
      <c r="GFG20" s="751"/>
      <c r="GFH20" s="751"/>
      <c r="GFI20" s="751"/>
      <c r="GFJ20" s="751"/>
      <c r="GFK20" s="751"/>
      <c r="GFL20" s="751"/>
      <c r="GFM20" s="751"/>
      <c r="GFN20" s="751"/>
      <c r="GFO20" s="751"/>
      <c r="GFP20" s="751"/>
      <c r="GFQ20" s="751"/>
      <c r="GFR20" s="751"/>
      <c r="GFS20" s="751"/>
      <c r="GFT20" s="751"/>
      <c r="GFU20" s="751"/>
      <c r="GFV20" s="751"/>
      <c r="GFW20" s="751"/>
      <c r="GFX20" s="751"/>
      <c r="GFY20" s="751"/>
      <c r="GFZ20" s="751"/>
      <c r="GGA20" s="751"/>
      <c r="GGB20" s="751"/>
      <c r="GGC20" s="751"/>
      <c r="GGD20" s="751"/>
      <c r="GGE20" s="751"/>
      <c r="GGF20" s="751"/>
      <c r="GGG20" s="751"/>
      <c r="GGH20" s="751"/>
      <c r="GGI20" s="751"/>
      <c r="GGJ20" s="751"/>
      <c r="GGK20" s="751"/>
      <c r="GGL20" s="751"/>
      <c r="GGM20" s="751"/>
      <c r="GGN20" s="751"/>
      <c r="GGO20" s="751"/>
      <c r="GGP20" s="751"/>
      <c r="GGQ20" s="751"/>
      <c r="GGR20" s="751"/>
      <c r="GGS20" s="751"/>
      <c r="GGT20" s="751"/>
      <c r="GGU20" s="751"/>
      <c r="GGV20" s="751"/>
      <c r="GGW20" s="751"/>
      <c r="GGX20" s="751"/>
      <c r="GGY20" s="751"/>
      <c r="GGZ20" s="751"/>
      <c r="GHA20" s="751"/>
      <c r="GHB20" s="751"/>
      <c r="GHC20" s="751"/>
      <c r="GHD20" s="751"/>
      <c r="GHE20" s="751"/>
      <c r="GHF20" s="751"/>
      <c r="GHG20" s="751"/>
      <c r="GHH20" s="751"/>
      <c r="GHI20" s="751"/>
      <c r="GHJ20" s="751"/>
      <c r="GHK20" s="751"/>
      <c r="GHL20" s="751"/>
      <c r="GHM20" s="751"/>
      <c r="GHN20" s="751"/>
      <c r="GHO20" s="751"/>
      <c r="GHP20" s="751"/>
      <c r="GHQ20" s="751"/>
      <c r="GHR20" s="751"/>
      <c r="GHS20" s="751"/>
      <c r="GHT20" s="751"/>
      <c r="GHU20" s="751"/>
      <c r="GHV20" s="751"/>
      <c r="GHW20" s="751"/>
      <c r="GHX20" s="751"/>
      <c r="GHY20" s="751"/>
      <c r="GHZ20" s="751"/>
      <c r="GIA20" s="751"/>
      <c r="GIB20" s="751"/>
      <c r="GIC20" s="751"/>
      <c r="GID20" s="751"/>
      <c r="GIE20" s="751"/>
      <c r="GIF20" s="751"/>
      <c r="GIG20" s="751"/>
      <c r="GIH20" s="751"/>
      <c r="GII20" s="751"/>
      <c r="GIJ20" s="751"/>
      <c r="GIK20" s="751"/>
      <c r="GIL20" s="751"/>
      <c r="GIM20" s="751"/>
      <c r="GIN20" s="751"/>
      <c r="GIO20" s="751"/>
      <c r="GIP20" s="751"/>
      <c r="GIQ20" s="751"/>
      <c r="GIR20" s="751"/>
      <c r="GIS20" s="751"/>
      <c r="GIT20" s="751"/>
      <c r="GIU20" s="751"/>
      <c r="GIV20" s="751"/>
      <c r="GIW20" s="751"/>
      <c r="GIX20" s="751"/>
      <c r="GIY20" s="751"/>
      <c r="GIZ20" s="751"/>
      <c r="GJA20" s="751"/>
      <c r="GJB20" s="751"/>
      <c r="GJC20" s="751"/>
      <c r="GJD20" s="751"/>
      <c r="GJE20" s="751"/>
      <c r="GJF20" s="751"/>
      <c r="GJG20" s="751"/>
      <c r="GJH20" s="751"/>
      <c r="GJI20" s="751"/>
      <c r="GJJ20" s="751"/>
      <c r="GJK20" s="751"/>
      <c r="GJL20" s="751"/>
      <c r="GJM20" s="751"/>
      <c r="GJN20" s="751"/>
      <c r="GJO20" s="751"/>
      <c r="GJP20" s="751"/>
      <c r="GJQ20" s="751"/>
      <c r="GJR20" s="751"/>
      <c r="GJS20" s="751"/>
      <c r="GJT20" s="751"/>
      <c r="GJU20" s="751"/>
      <c r="GJV20" s="751"/>
      <c r="GJW20" s="751"/>
      <c r="GJX20" s="751"/>
      <c r="GJY20" s="751"/>
      <c r="GJZ20" s="751"/>
      <c r="GKA20" s="751"/>
      <c r="GKB20" s="751"/>
      <c r="GKC20" s="751"/>
      <c r="GKD20" s="751"/>
      <c r="GKE20" s="751"/>
      <c r="GKF20" s="751"/>
      <c r="GKG20" s="751"/>
      <c r="GKH20" s="751"/>
      <c r="GKI20" s="751"/>
      <c r="GKJ20" s="751"/>
      <c r="GKK20" s="751"/>
      <c r="GKL20" s="751"/>
      <c r="GKM20" s="751"/>
      <c r="GKN20" s="751"/>
      <c r="GKO20" s="751"/>
      <c r="GKP20" s="751"/>
      <c r="GKQ20" s="751"/>
      <c r="GKR20" s="751"/>
      <c r="GKS20" s="751"/>
      <c r="GKT20" s="751"/>
      <c r="GKU20" s="751"/>
      <c r="GKV20" s="751"/>
      <c r="GKW20" s="751"/>
      <c r="GKX20" s="751"/>
      <c r="GKY20" s="751"/>
      <c r="GKZ20" s="751"/>
      <c r="GLA20" s="751"/>
      <c r="GLB20" s="751"/>
      <c r="GLC20" s="751"/>
      <c r="GLD20" s="751"/>
      <c r="GLE20" s="751"/>
      <c r="GLF20" s="751"/>
      <c r="GLG20" s="751"/>
      <c r="GLH20" s="751"/>
      <c r="GLI20" s="751"/>
      <c r="GLJ20" s="751"/>
      <c r="GLK20" s="751"/>
      <c r="GLL20" s="751"/>
      <c r="GLM20" s="751"/>
      <c r="GLN20" s="751"/>
      <c r="GLO20" s="751"/>
      <c r="GLP20" s="751"/>
      <c r="GLQ20" s="751"/>
      <c r="GLR20" s="751"/>
      <c r="GLS20" s="751"/>
      <c r="GLT20" s="751"/>
      <c r="GLU20" s="751"/>
      <c r="GLV20" s="751"/>
      <c r="GLW20" s="751"/>
      <c r="GLX20" s="751"/>
      <c r="GLY20" s="751"/>
      <c r="GLZ20" s="751"/>
      <c r="GMA20" s="751"/>
      <c r="GMB20" s="751"/>
      <c r="GMC20" s="751"/>
      <c r="GMD20" s="751"/>
      <c r="GME20" s="751"/>
      <c r="GMF20" s="751"/>
      <c r="GMG20" s="751"/>
      <c r="GMH20" s="751"/>
      <c r="GMI20" s="751"/>
      <c r="GMJ20" s="751"/>
      <c r="GMK20" s="751"/>
      <c r="GML20" s="751"/>
      <c r="GMM20" s="751"/>
      <c r="GMN20" s="751"/>
      <c r="GMO20" s="751"/>
      <c r="GMP20" s="751"/>
      <c r="GMQ20" s="751"/>
      <c r="GMR20" s="751"/>
      <c r="GMS20" s="751"/>
      <c r="GMT20" s="751"/>
      <c r="GMU20" s="751"/>
      <c r="GMV20" s="751"/>
      <c r="GMW20" s="751"/>
      <c r="GMX20" s="751"/>
      <c r="GMY20" s="751"/>
      <c r="GMZ20" s="751"/>
      <c r="GNA20" s="751"/>
      <c r="GNB20" s="751"/>
      <c r="GNC20" s="751"/>
      <c r="GND20" s="751"/>
      <c r="GNE20" s="751"/>
      <c r="GNF20" s="751"/>
      <c r="GNG20" s="751"/>
      <c r="GNH20" s="751"/>
      <c r="GNI20" s="751"/>
      <c r="GNJ20" s="751"/>
      <c r="GNK20" s="751"/>
      <c r="GNL20" s="751"/>
      <c r="GNM20" s="751"/>
      <c r="GNN20" s="751"/>
      <c r="GNO20" s="751"/>
      <c r="GNP20" s="751"/>
      <c r="GNQ20" s="751"/>
      <c r="GNR20" s="751"/>
      <c r="GNS20" s="751"/>
      <c r="GNT20" s="751"/>
      <c r="GNU20" s="751"/>
      <c r="GNV20" s="751"/>
      <c r="GNW20" s="751"/>
      <c r="GNX20" s="751"/>
      <c r="GNY20" s="751"/>
      <c r="GNZ20" s="751"/>
      <c r="GOA20" s="751"/>
      <c r="GOB20" s="751"/>
      <c r="GOC20" s="751"/>
      <c r="GOD20" s="751"/>
      <c r="GOE20" s="751"/>
      <c r="GOF20" s="751"/>
      <c r="GOG20" s="751"/>
      <c r="GOH20" s="751"/>
      <c r="GOI20" s="751"/>
      <c r="GOJ20" s="751"/>
      <c r="GOK20" s="751"/>
      <c r="GOL20" s="751"/>
      <c r="GOM20" s="751"/>
      <c r="GON20" s="751"/>
      <c r="GOO20" s="751"/>
      <c r="GOP20" s="751"/>
      <c r="GOQ20" s="751"/>
      <c r="GOR20" s="751"/>
      <c r="GOS20" s="751"/>
      <c r="GOT20" s="751"/>
      <c r="GOU20" s="751"/>
      <c r="GOV20" s="751"/>
      <c r="GOW20" s="751"/>
      <c r="GOX20" s="751"/>
      <c r="GOY20" s="751"/>
      <c r="GOZ20" s="751"/>
      <c r="GPA20" s="751"/>
      <c r="GPB20" s="751"/>
      <c r="GPC20" s="751"/>
      <c r="GPD20" s="751"/>
      <c r="GPE20" s="751"/>
      <c r="GPF20" s="751"/>
      <c r="GPG20" s="751"/>
      <c r="GPH20" s="751"/>
      <c r="GPI20" s="751"/>
      <c r="GPJ20" s="751"/>
      <c r="GPK20" s="751"/>
      <c r="GPL20" s="751"/>
      <c r="GPM20" s="751"/>
      <c r="GPN20" s="751"/>
      <c r="GPO20" s="751"/>
      <c r="GPP20" s="751"/>
      <c r="GPQ20" s="751"/>
      <c r="GPR20" s="751"/>
      <c r="GPS20" s="751"/>
      <c r="GPT20" s="751"/>
      <c r="GPU20" s="751"/>
      <c r="GPV20" s="751"/>
      <c r="GPW20" s="751"/>
      <c r="GPX20" s="751"/>
      <c r="GPY20" s="751"/>
      <c r="GPZ20" s="751"/>
      <c r="GQA20" s="751"/>
      <c r="GQB20" s="751"/>
      <c r="GQC20" s="751"/>
      <c r="GQD20" s="751"/>
      <c r="GQE20" s="751"/>
      <c r="GQF20" s="751"/>
      <c r="GQG20" s="751"/>
      <c r="GQH20" s="751"/>
      <c r="GQI20" s="751"/>
      <c r="GQJ20" s="751"/>
      <c r="GQK20" s="751"/>
      <c r="GQL20" s="751"/>
      <c r="GQM20" s="751"/>
      <c r="GQN20" s="751"/>
      <c r="GQO20" s="751"/>
      <c r="GQP20" s="751"/>
      <c r="GQQ20" s="751"/>
      <c r="GQR20" s="751"/>
      <c r="GQS20" s="751"/>
      <c r="GQT20" s="751"/>
      <c r="GQU20" s="751"/>
      <c r="GQV20" s="751"/>
      <c r="GQW20" s="751"/>
      <c r="GQX20" s="751"/>
      <c r="GQY20" s="751"/>
      <c r="GQZ20" s="751"/>
      <c r="GRA20" s="751"/>
      <c r="GRB20" s="751"/>
      <c r="GRC20" s="751"/>
      <c r="GRD20" s="751"/>
      <c r="GRE20" s="751"/>
      <c r="GRF20" s="751"/>
      <c r="GRG20" s="751"/>
      <c r="GRH20" s="751"/>
      <c r="GRI20" s="751"/>
      <c r="GRJ20" s="751"/>
      <c r="GRK20" s="751"/>
      <c r="GRL20" s="751"/>
      <c r="GRM20" s="751"/>
      <c r="GRN20" s="751"/>
      <c r="GRO20" s="751"/>
      <c r="GRP20" s="751"/>
      <c r="GRQ20" s="751"/>
      <c r="GRR20" s="751"/>
      <c r="GRS20" s="751"/>
      <c r="GRT20" s="751"/>
      <c r="GRU20" s="751"/>
      <c r="GRV20" s="751"/>
      <c r="GRW20" s="751"/>
      <c r="GRX20" s="751"/>
      <c r="GRY20" s="751"/>
      <c r="GRZ20" s="751"/>
      <c r="GSA20" s="751"/>
      <c r="GSB20" s="751"/>
      <c r="GSC20" s="751"/>
      <c r="GSD20" s="751"/>
      <c r="GSE20" s="751"/>
      <c r="GSF20" s="751"/>
      <c r="GSG20" s="751"/>
      <c r="GSH20" s="751"/>
      <c r="GSI20" s="751"/>
      <c r="GSJ20" s="751"/>
      <c r="GSK20" s="751"/>
      <c r="GSL20" s="751"/>
      <c r="GSM20" s="751"/>
      <c r="GSN20" s="751"/>
      <c r="GSO20" s="751"/>
      <c r="GSP20" s="751"/>
      <c r="GSQ20" s="751"/>
      <c r="GSR20" s="751"/>
      <c r="GSS20" s="751"/>
      <c r="GST20" s="751"/>
      <c r="GSU20" s="751"/>
      <c r="GSV20" s="751"/>
      <c r="GSW20" s="751"/>
      <c r="GSX20" s="751"/>
      <c r="GSY20" s="751"/>
      <c r="GSZ20" s="751"/>
      <c r="GTA20" s="751"/>
      <c r="GTB20" s="751"/>
      <c r="GTC20" s="751"/>
      <c r="GTD20" s="751"/>
      <c r="GTE20" s="751"/>
      <c r="GTF20" s="751"/>
      <c r="GTG20" s="751"/>
      <c r="GTH20" s="751"/>
      <c r="GTI20" s="751"/>
      <c r="GTJ20" s="751"/>
      <c r="GTK20" s="751"/>
      <c r="GTL20" s="751"/>
      <c r="GTM20" s="751"/>
      <c r="GTN20" s="751"/>
      <c r="GTO20" s="751"/>
      <c r="GTP20" s="751"/>
      <c r="GTQ20" s="751"/>
      <c r="GTR20" s="751"/>
      <c r="GTS20" s="751"/>
      <c r="GTT20" s="751"/>
      <c r="GTU20" s="751"/>
      <c r="GTV20" s="751"/>
      <c r="GTW20" s="751"/>
      <c r="GTX20" s="751"/>
      <c r="GTY20" s="751"/>
      <c r="GTZ20" s="751"/>
      <c r="GUA20" s="751"/>
      <c r="GUB20" s="751"/>
      <c r="GUC20" s="751"/>
      <c r="GUD20" s="751"/>
      <c r="GUE20" s="751"/>
      <c r="GUF20" s="751"/>
      <c r="GUG20" s="751"/>
      <c r="GUH20" s="751"/>
      <c r="GUI20" s="751"/>
      <c r="GUJ20" s="751"/>
      <c r="GUK20" s="751"/>
      <c r="GUL20" s="751"/>
      <c r="GUM20" s="751"/>
      <c r="GUN20" s="751"/>
      <c r="GUO20" s="751"/>
      <c r="GUP20" s="751"/>
      <c r="GUQ20" s="751"/>
      <c r="GUR20" s="751"/>
      <c r="GUS20" s="751"/>
      <c r="GUT20" s="751"/>
      <c r="GUU20" s="751"/>
      <c r="GUV20" s="751"/>
      <c r="GUW20" s="751"/>
      <c r="GUX20" s="751"/>
      <c r="GUY20" s="751"/>
      <c r="GUZ20" s="751"/>
      <c r="GVA20" s="751"/>
      <c r="GVB20" s="751"/>
      <c r="GVC20" s="751"/>
      <c r="GVD20" s="751"/>
      <c r="GVE20" s="751"/>
      <c r="GVF20" s="751"/>
      <c r="GVG20" s="751"/>
      <c r="GVH20" s="751"/>
      <c r="GVI20" s="751"/>
      <c r="GVJ20" s="751"/>
      <c r="GVK20" s="751"/>
      <c r="GVL20" s="751"/>
      <c r="GVM20" s="751"/>
      <c r="GVN20" s="751"/>
      <c r="GVO20" s="751"/>
      <c r="GVP20" s="751"/>
      <c r="GVQ20" s="751"/>
      <c r="GVR20" s="751"/>
      <c r="GVS20" s="751"/>
      <c r="GVT20" s="751"/>
      <c r="GVU20" s="751"/>
      <c r="GVV20" s="751"/>
      <c r="GVW20" s="751"/>
      <c r="GVX20" s="751"/>
      <c r="GVY20" s="751"/>
      <c r="GVZ20" s="751"/>
      <c r="GWA20" s="751"/>
      <c r="GWB20" s="751"/>
      <c r="GWC20" s="751"/>
      <c r="GWD20" s="751"/>
      <c r="GWE20" s="751"/>
      <c r="GWF20" s="751"/>
      <c r="GWG20" s="751"/>
      <c r="GWH20" s="751"/>
      <c r="GWI20" s="751"/>
      <c r="GWJ20" s="751"/>
      <c r="GWK20" s="751"/>
      <c r="GWL20" s="751"/>
      <c r="GWM20" s="751"/>
      <c r="GWN20" s="751"/>
      <c r="GWO20" s="751"/>
      <c r="GWP20" s="751"/>
      <c r="GWQ20" s="751"/>
      <c r="GWR20" s="751"/>
      <c r="GWS20" s="751"/>
      <c r="GWT20" s="751"/>
      <c r="GWU20" s="751"/>
      <c r="GWV20" s="751"/>
      <c r="GWW20" s="751"/>
      <c r="GWX20" s="751"/>
      <c r="GWY20" s="751"/>
      <c r="GWZ20" s="751"/>
      <c r="GXA20" s="751"/>
      <c r="GXB20" s="751"/>
      <c r="GXC20" s="751"/>
      <c r="GXD20" s="751"/>
      <c r="GXE20" s="751"/>
      <c r="GXF20" s="751"/>
      <c r="GXG20" s="751"/>
      <c r="GXH20" s="751"/>
      <c r="GXI20" s="751"/>
      <c r="GXJ20" s="751"/>
      <c r="GXK20" s="751"/>
      <c r="GXL20" s="751"/>
      <c r="GXM20" s="751"/>
      <c r="GXN20" s="751"/>
      <c r="GXO20" s="751"/>
      <c r="GXP20" s="751"/>
      <c r="GXQ20" s="751"/>
      <c r="GXR20" s="751"/>
      <c r="GXS20" s="751"/>
      <c r="GXT20" s="751"/>
      <c r="GXU20" s="751"/>
      <c r="GXV20" s="751"/>
      <c r="GXW20" s="751"/>
      <c r="GXX20" s="751"/>
      <c r="GXY20" s="751"/>
      <c r="GXZ20" s="751"/>
      <c r="GYA20" s="751"/>
      <c r="GYB20" s="751"/>
      <c r="GYC20" s="751"/>
      <c r="GYD20" s="751"/>
      <c r="GYE20" s="751"/>
      <c r="GYF20" s="751"/>
      <c r="GYG20" s="751"/>
      <c r="GYH20" s="751"/>
      <c r="GYI20" s="751"/>
      <c r="GYJ20" s="751"/>
      <c r="GYK20" s="751"/>
      <c r="GYL20" s="751"/>
      <c r="GYM20" s="751"/>
      <c r="GYN20" s="751"/>
      <c r="GYO20" s="751"/>
      <c r="GYP20" s="751"/>
      <c r="GYQ20" s="751"/>
      <c r="GYR20" s="751"/>
      <c r="GYS20" s="751"/>
      <c r="GYT20" s="751"/>
      <c r="GYU20" s="751"/>
      <c r="GYV20" s="751"/>
      <c r="GYW20" s="751"/>
      <c r="GYX20" s="751"/>
      <c r="GYY20" s="751"/>
      <c r="GYZ20" s="751"/>
      <c r="GZA20" s="751"/>
      <c r="GZB20" s="751"/>
      <c r="GZC20" s="751"/>
      <c r="GZD20" s="751"/>
      <c r="GZE20" s="751"/>
      <c r="GZF20" s="751"/>
      <c r="GZG20" s="751"/>
      <c r="GZH20" s="751"/>
      <c r="GZI20" s="751"/>
      <c r="GZJ20" s="751"/>
      <c r="GZK20" s="751"/>
      <c r="GZL20" s="751"/>
      <c r="GZM20" s="751"/>
      <c r="GZN20" s="751"/>
      <c r="GZO20" s="751"/>
      <c r="GZP20" s="751"/>
      <c r="GZQ20" s="751"/>
      <c r="GZR20" s="751"/>
      <c r="GZS20" s="751"/>
      <c r="GZT20" s="751"/>
      <c r="GZU20" s="751"/>
      <c r="GZV20" s="751"/>
      <c r="GZW20" s="751"/>
      <c r="GZX20" s="751"/>
      <c r="GZY20" s="751"/>
      <c r="GZZ20" s="751"/>
      <c r="HAA20" s="751"/>
      <c r="HAB20" s="751"/>
      <c r="HAC20" s="751"/>
      <c r="HAD20" s="751"/>
      <c r="HAE20" s="751"/>
      <c r="HAF20" s="751"/>
      <c r="HAG20" s="751"/>
      <c r="HAH20" s="751"/>
      <c r="HAI20" s="751"/>
      <c r="HAJ20" s="751"/>
      <c r="HAK20" s="751"/>
      <c r="HAL20" s="751"/>
      <c r="HAM20" s="751"/>
      <c r="HAN20" s="751"/>
      <c r="HAO20" s="751"/>
      <c r="HAP20" s="751"/>
      <c r="HAQ20" s="751"/>
      <c r="HAR20" s="751"/>
      <c r="HAS20" s="751"/>
      <c r="HAT20" s="751"/>
      <c r="HAU20" s="751"/>
      <c r="HAV20" s="751"/>
      <c r="HAW20" s="751"/>
      <c r="HAX20" s="751"/>
      <c r="HAY20" s="751"/>
      <c r="HAZ20" s="751"/>
      <c r="HBA20" s="751"/>
      <c r="HBB20" s="751"/>
      <c r="HBC20" s="751"/>
      <c r="HBD20" s="751"/>
      <c r="HBE20" s="751"/>
      <c r="HBF20" s="751"/>
      <c r="HBG20" s="751"/>
      <c r="HBH20" s="751"/>
      <c r="HBI20" s="751"/>
      <c r="HBJ20" s="751"/>
      <c r="HBK20" s="751"/>
      <c r="HBL20" s="751"/>
      <c r="HBM20" s="751"/>
      <c r="HBN20" s="751"/>
      <c r="HBO20" s="751"/>
      <c r="HBP20" s="751"/>
      <c r="HBQ20" s="751"/>
      <c r="HBR20" s="751"/>
      <c r="HBS20" s="751"/>
      <c r="HBT20" s="751"/>
      <c r="HBU20" s="751"/>
      <c r="HBV20" s="751"/>
      <c r="HBW20" s="751"/>
      <c r="HBX20" s="751"/>
      <c r="HBY20" s="751"/>
      <c r="HBZ20" s="751"/>
      <c r="HCA20" s="751"/>
      <c r="HCB20" s="751"/>
      <c r="HCC20" s="751"/>
      <c r="HCD20" s="751"/>
      <c r="HCE20" s="751"/>
      <c r="HCF20" s="751"/>
      <c r="HCG20" s="751"/>
      <c r="HCH20" s="751"/>
      <c r="HCI20" s="751"/>
      <c r="HCJ20" s="751"/>
      <c r="HCK20" s="751"/>
      <c r="HCL20" s="751"/>
      <c r="HCM20" s="751"/>
      <c r="HCN20" s="751"/>
      <c r="HCO20" s="751"/>
      <c r="HCP20" s="751"/>
      <c r="HCQ20" s="751"/>
      <c r="HCR20" s="751"/>
      <c r="HCS20" s="751"/>
      <c r="HCT20" s="751"/>
      <c r="HCU20" s="751"/>
      <c r="HCV20" s="751"/>
      <c r="HCW20" s="751"/>
      <c r="HCX20" s="751"/>
      <c r="HCY20" s="751"/>
      <c r="HCZ20" s="751"/>
      <c r="HDA20" s="751"/>
      <c r="HDB20" s="751"/>
      <c r="HDC20" s="751"/>
      <c r="HDD20" s="751"/>
      <c r="HDE20" s="751"/>
      <c r="HDF20" s="751"/>
      <c r="HDG20" s="751"/>
      <c r="HDH20" s="751"/>
      <c r="HDI20" s="751"/>
      <c r="HDJ20" s="751"/>
      <c r="HDK20" s="751"/>
      <c r="HDL20" s="751"/>
      <c r="HDM20" s="751"/>
      <c r="HDN20" s="751"/>
      <c r="HDO20" s="751"/>
      <c r="HDP20" s="751"/>
      <c r="HDQ20" s="751"/>
      <c r="HDR20" s="751"/>
      <c r="HDS20" s="751"/>
      <c r="HDT20" s="751"/>
      <c r="HDU20" s="751"/>
      <c r="HDV20" s="751"/>
      <c r="HDW20" s="751"/>
      <c r="HDX20" s="751"/>
      <c r="HDY20" s="751"/>
      <c r="HDZ20" s="751"/>
      <c r="HEA20" s="751"/>
      <c r="HEB20" s="751"/>
      <c r="HEC20" s="751"/>
      <c r="HED20" s="751"/>
      <c r="HEE20" s="751"/>
      <c r="HEF20" s="751"/>
      <c r="HEG20" s="751"/>
      <c r="HEH20" s="751"/>
      <c r="HEI20" s="751"/>
      <c r="HEJ20" s="751"/>
      <c r="HEK20" s="751"/>
      <c r="HEL20" s="751"/>
      <c r="HEM20" s="751"/>
      <c r="HEN20" s="751"/>
      <c r="HEO20" s="751"/>
      <c r="HEP20" s="751"/>
      <c r="HEQ20" s="751"/>
      <c r="HER20" s="751"/>
      <c r="HES20" s="751"/>
      <c r="HET20" s="751"/>
      <c r="HEU20" s="751"/>
      <c r="HEV20" s="751"/>
      <c r="HEW20" s="751"/>
      <c r="HEX20" s="751"/>
      <c r="HEY20" s="751"/>
      <c r="HEZ20" s="751"/>
      <c r="HFA20" s="751"/>
      <c r="HFB20" s="751"/>
      <c r="HFC20" s="751"/>
      <c r="HFD20" s="751"/>
      <c r="HFE20" s="751"/>
      <c r="HFF20" s="751"/>
      <c r="HFG20" s="751"/>
      <c r="HFH20" s="751"/>
      <c r="HFI20" s="751"/>
      <c r="HFJ20" s="751"/>
      <c r="HFK20" s="751"/>
      <c r="HFL20" s="751"/>
      <c r="HFM20" s="751"/>
      <c r="HFN20" s="751"/>
      <c r="HFO20" s="751"/>
      <c r="HFP20" s="751"/>
      <c r="HFQ20" s="751"/>
      <c r="HFR20" s="751"/>
      <c r="HFS20" s="751"/>
      <c r="HFT20" s="751"/>
      <c r="HFU20" s="751"/>
      <c r="HFV20" s="751"/>
      <c r="HFW20" s="751"/>
      <c r="HFX20" s="751"/>
      <c r="HFY20" s="751"/>
      <c r="HFZ20" s="751"/>
      <c r="HGA20" s="751"/>
      <c r="HGB20" s="751"/>
      <c r="HGC20" s="751"/>
      <c r="HGD20" s="751"/>
      <c r="HGE20" s="751"/>
      <c r="HGF20" s="751"/>
      <c r="HGG20" s="751"/>
      <c r="HGH20" s="751"/>
      <c r="HGI20" s="751"/>
      <c r="HGJ20" s="751"/>
      <c r="HGK20" s="751"/>
      <c r="HGL20" s="751"/>
      <c r="HGM20" s="751"/>
      <c r="HGN20" s="751"/>
      <c r="HGO20" s="751"/>
      <c r="HGP20" s="751"/>
      <c r="HGQ20" s="751"/>
      <c r="HGR20" s="751"/>
      <c r="HGS20" s="751"/>
      <c r="HGT20" s="751"/>
      <c r="HGU20" s="751"/>
      <c r="HGV20" s="751"/>
      <c r="HGW20" s="751"/>
      <c r="HGX20" s="751"/>
      <c r="HGY20" s="751"/>
      <c r="HGZ20" s="751"/>
      <c r="HHA20" s="751"/>
      <c r="HHB20" s="751"/>
      <c r="HHC20" s="751"/>
      <c r="HHD20" s="751"/>
      <c r="HHE20" s="751"/>
      <c r="HHF20" s="751"/>
      <c r="HHG20" s="751"/>
      <c r="HHH20" s="751"/>
      <c r="HHI20" s="751"/>
      <c r="HHJ20" s="751"/>
      <c r="HHK20" s="751"/>
      <c r="HHL20" s="751"/>
      <c r="HHM20" s="751"/>
      <c r="HHN20" s="751"/>
      <c r="HHO20" s="751"/>
      <c r="HHP20" s="751"/>
      <c r="HHQ20" s="751"/>
      <c r="HHR20" s="751"/>
      <c r="HHS20" s="751"/>
      <c r="HHT20" s="751"/>
      <c r="HHU20" s="751"/>
      <c r="HHV20" s="751"/>
      <c r="HHW20" s="751"/>
      <c r="HHX20" s="751"/>
      <c r="HHY20" s="751"/>
      <c r="HHZ20" s="751"/>
      <c r="HIA20" s="751"/>
      <c r="HIB20" s="751"/>
      <c r="HIC20" s="751"/>
      <c r="HID20" s="751"/>
      <c r="HIE20" s="751"/>
      <c r="HIF20" s="751"/>
      <c r="HIG20" s="751"/>
      <c r="HIH20" s="751"/>
      <c r="HII20" s="751"/>
      <c r="HIJ20" s="751"/>
      <c r="HIK20" s="751"/>
      <c r="HIL20" s="751"/>
      <c r="HIM20" s="751"/>
      <c r="HIN20" s="751"/>
      <c r="HIO20" s="751"/>
      <c r="HIP20" s="751"/>
      <c r="HIQ20" s="751"/>
      <c r="HIR20" s="751"/>
      <c r="HIS20" s="751"/>
      <c r="HIT20" s="751"/>
      <c r="HIU20" s="751"/>
      <c r="HIV20" s="751"/>
      <c r="HIW20" s="751"/>
      <c r="HIX20" s="751"/>
      <c r="HIY20" s="751"/>
      <c r="HIZ20" s="751"/>
      <c r="HJA20" s="751"/>
      <c r="HJB20" s="751"/>
      <c r="HJC20" s="751"/>
      <c r="HJD20" s="751"/>
      <c r="HJE20" s="751"/>
      <c r="HJF20" s="751"/>
      <c r="HJG20" s="751"/>
      <c r="HJH20" s="751"/>
      <c r="HJI20" s="751"/>
      <c r="HJJ20" s="751"/>
      <c r="HJK20" s="751"/>
      <c r="HJL20" s="751"/>
      <c r="HJM20" s="751"/>
      <c r="HJN20" s="751"/>
      <c r="HJO20" s="751"/>
      <c r="HJP20" s="751"/>
      <c r="HJQ20" s="751"/>
      <c r="HJR20" s="751"/>
      <c r="HJS20" s="751"/>
      <c r="HJT20" s="751"/>
      <c r="HJU20" s="751"/>
      <c r="HJV20" s="751"/>
      <c r="HJW20" s="751"/>
      <c r="HJX20" s="751"/>
      <c r="HJY20" s="751"/>
      <c r="HJZ20" s="751"/>
      <c r="HKA20" s="751"/>
      <c r="HKB20" s="751"/>
      <c r="HKC20" s="751"/>
      <c r="HKD20" s="751"/>
      <c r="HKE20" s="751"/>
      <c r="HKF20" s="751"/>
      <c r="HKG20" s="751"/>
      <c r="HKH20" s="751"/>
      <c r="HKI20" s="751"/>
      <c r="HKJ20" s="751"/>
      <c r="HKK20" s="751"/>
      <c r="HKL20" s="751"/>
      <c r="HKM20" s="751"/>
      <c r="HKN20" s="751"/>
      <c r="HKO20" s="751"/>
      <c r="HKP20" s="751"/>
      <c r="HKQ20" s="751"/>
      <c r="HKR20" s="751"/>
      <c r="HKS20" s="751"/>
      <c r="HKT20" s="751"/>
      <c r="HKU20" s="751"/>
      <c r="HKV20" s="751"/>
      <c r="HKW20" s="751"/>
      <c r="HKX20" s="751"/>
      <c r="HKY20" s="751"/>
      <c r="HKZ20" s="751"/>
      <c r="HLA20" s="751"/>
      <c r="HLB20" s="751"/>
      <c r="HLC20" s="751"/>
      <c r="HLD20" s="751"/>
      <c r="HLE20" s="751"/>
      <c r="HLF20" s="751"/>
      <c r="HLG20" s="751"/>
      <c r="HLH20" s="751"/>
      <c r="HLI20" s="751"/>
      <c r="HLJ20" s="751"/>
      <c r="HLK20" s="751"/>
      <c r="HLL20" s="751"/>
      <c r="HLM20" s="751"/>
      <c r="HLN20" s="751"/>
      <c r="HLO20" s="751"/>
      <c r="HLP20" s="751"/>
      <c r="HLQ20" s="751"/>
      <c r="HLR20" s="751"/>
      <c r="HLS20" s="751"/>
      <c r="HLT20" s="751"/>
      <c r="HLU20" s="751"/>
      <c r="HLV20" s="751"/>
      <c r="HLW20" s="751"/>
      <c r="HLX20" s="751"/>
      <c r="HLY20" s="751"/>
      <c r="HLZ20" s="751"/>
      <c r="HMA20" s="751"/>
      <c r="HMB20" s="751"/>
      <c r="HMC20" s="751"/>
      <c r="HMD20" s="751"/>
      <c r="HME20" s="751"/>
      <c r="HMF20" s="751"/>
      <c r="HMG20" s="751"/>
      <c r="HMH20" s="751"/>
      <c r="HMI20" s="751"/>
      <c r="HMJ20" s="751"/>
      <c r="HMK20" s="751"/>
      <c r="HML20" s="751"/>
      <c r="HMM20" s="751"/>
      <c r="HMN20" s="751"/>
      <c r="HMO20" s="751"/>
      <c r="HMP20" s="751"/>
      <c r="HMQ20" s="751"/>
      <c r="HMR20" s="751"/>
      <c r="HMS20" s="751"/>
      <c r="HMT20" s="751"/>
      <c r="HMU20" s="751"/>
      <c r="HMV20" s="751"/>
      <c r="HMW20" s="751"/>
      <c r="HMX20" s="751"/>
      <c r="HMY20" s="751"/>
      <c r="HMZ20" s="751"/>
      <c r="HNA20" s="751"/>
      <c r="HNB20" s="751"/>
      <c r="HNC20" s="751"/>
      <c r="HND20" s="751"/>
      <c r="HNE20" s="751"/>
      <c r="HNF20" s="751"/>
      <c r="HNG20" s="751"/>
      <c r="HNH20" s="751"/>
      <c r="HNI20" s="751"/>
      <c r="HNJ20" s="751"/>
      <c r="HNK20" s="751"/>
      <c r="HNL20" s="751"/>
      <c r="HNM20" s="751"/>
      <c r="HNN20" s="751"/>
      <c r="HNO20" s="751"/>
      <c r="HNP20" s="751"/>
      <c r="HNQ20" s="751"/>
      <c r="HNR20" s="751"/>
      <c r="HNS20" s="751"/>
      <c r="HNT20" s="751"/>
      <c r="HNU20" s="751"/>
      <c r="HNV20" s="751"/>
      <c r="HNW20" s="751"/>
      <c r="HNX20" s="751"/>
      <c r="HNY20" s="751"/>
      <c r="HNZ20" s="751"/>
      <c r="HOA20" s="751"/>
      <c r="HOB20" s="751"/>
      <c r="HOC20" s="751"/>
      <c r="HOD20" s="751"/>
      <c r="HOE20" s="751"/>
      <c r="HOF20" s="751"/>
      <c r="HOG20" s="751"/>
      <c r="HOH20" s="751"/>
      <c r="HOI20" s="751"/>
      <c r="HOJ20" s="751"/>
      <c r="HOK20" s="751"/>
      <c r="HOL20" s="751"/>
      <c r="HOM20" s="751"/>
      <c r="HON20" s="751"/>
      <c r="HOO20" s="751"/>
      <c r="HOP20" s="751"/>
      <c r="HOQ20" s="751"/>
      <c r="HOR20" s="751"/>
      <c r="HOS20" s="751"/>
      <c r="HOT20" s="751"/>
      <c r="HOU20" s="751"/>
      <c r="HOV20" s="751"/>
      <c r="HOW20" s="751"/>
      <c r="HOX20" s="751"/>
      <c r="HOY20" s="751"/>
      <c r="HOZ20" s="751"/>
      <c r="HPA20" s="751"/>
      <c r="HPB20" s="751"/>
      <c r="HPC20" s="751"/>
      <c r="HPD20" s="751"/>
      <c r="HPE20" s="751"/>
      <c r="HPF20" s="751"/>
      <c r="HPG20" s="751"/>
      <c r="HPH20" s="751"/>
      <c r="HPI20" s="751"/>
      <c r="HPJ20" s="751"/>
      <c r="HPK20" s="751"/>
      <c r="HPL20" s="751"/>
      <c r="HPM20" s="751"/>
      <c r="HPN20" s="751"/>
      <c r="HPO20" s="751"/>
      <c r="HPP20" s="751"/>
      <c r="HPQ20" s="751"/>
      <c r="HPR20" s="751"/>
      <c r="HPS20" s="751"/>
      <c r="HPT20" s="751"/>
      <c r="HPU20" s="751"/>
      <c r="HPV20" s="751"/>
      <c r="HPW20" s="751"/>
      <c r="HPX20" s="751"/>
      <c r="HPY20" s="751"/>
      <c r="HPZ20" s="751"/>
      <c r="HQA20" s="751"/>
      <c r="HQB20" s="751"/>
      <c r="HQC20" s="751"/>
      <c r="HQD20" s="751"/>
      <c r="HQE20" s="751"/>
      <c r="HQF20" s="751"/>
      <c r="HQG20" s="751"/>
      <c r="HQH20" s="751"/>
      <c r="HQI20" s="751"/>
      <c r="HQJ20" s="751"/>
      <c r="HQK20" s="751"/>
      <c r="HQL20" s="751"/>
      <c r="HQM20" s="751"/>
      <c r="HQN20" s="751"/>
      <c r="HQO20" s="751"/>
      <c r="HQP20" s="751"/>
      <c r="HQQ20" s="751"/>
      <c r="HQR20" s="751"/>
      <c r="HQS20" s="751"/>
      <c r="HQT20" s="751"/>
      <c r="HQU20" s="751"/>
      <c r="HQV20" s="751"/>
      <c r="HQW20" s="751"/>
      <c r="HQX20" s="751"/>
      <c r="HQY20" s="751"/>
      <c r="HQZ20" s="751"/>
      <c r="HRA20" s="751"/>
      <c r="HRB20" s="751"/>
      <c r="HRC20" s="751"/>
      <c r="HRD20" s="751"/>
      <c r="HRE20" s="751"/>
      <c r="HRF20" s="751"/>
      <c r="HRG20" s="751"/>
      <c r="HRH20" s="751"/>
      <c r="HRI20" s="751"/>
      <c r="HRJ20" s="751"/>
      <c r="HRK20" s="751"/>
      <c r="HRL20" s="751"/>
      <c r="HRM20" s="751"/>
      <c r="HRN20" s="751"/>
      <c r="HRO20" s="751"/>
      <c r="HRP20" s="751"/>
      <c r="HRQ20" s="751"/>
      <c r="HRR20" s="751"/>
      <c r="HRS20" s="751"/>
      <c r="HRT20" s="751"/>
      <c r="HRU20" s="751"/>
      <c r="HRV20" s="751"/>
      <c r="HRW20" s="751"/>
      <c r="HRX20" s="751"/>
      <c r="HRY20" s="751"/>
      <c r="HRZ20" s="751"/>
      <c r="HSA20" s="751"/>
      <c r="HSB20" s="751"/>
      <c r="HSC20" s="751"/>
      <c r="HSD20" s="751"/>
      <c r="HSE20" s="751"/>
      <c r="HSF20" s="751"/>
      <c r="HSG20" s="751"/>
      <c r="HSH20" s="751"/>
      <c r="HSI20" s="751"/>
      <c r="HSJ20" s="751"/>
      <c r="HSK20" s="751"/>
      <c r="HSL20" s="751"/>
      <c r="HSM20" s="751"/>
      <c r="HSN20" s="751"/>
      <c r="HSO20" s="751"/>
      <c r="HSP20" s="751"/>
      <c r="HSQ20" s="751"/>
      <c r="HSR20" s="751"/>
      <c r="HSS20" s="751"/>
      <c r="HST20" s="751"/>
      <c r="HSU20" s="751"/>
      <c r="HSV20" s="751"/>
      <c r="HSW20" s="751"/>
      <c r="HSX20" s="751"/>
      <c r="HSY20" s="751"/>
      <c r="HSZ20" s="751"/>
      <c r="HTA20" s="751"/>
      <c r="HTB20" s="751"/>
      <c r="HTC20" s="751"/>
      <c r="HTD20" s="751"/>
      <c r="HTE20" s="751"/>
      <c r="HTF20" s="751"/>
      <c r="HTG20" s="751"/>
      <c r="HTH20" s="751"/>
      <c r="HTI20" s="751"/>
      <c r="HTJ20" s="751"/>
      <c r="HTK20" s="751"/>
      <c r="HTL20" s="751"/>
      <c r="HTM20" s="751"/>
      <c r="HTN20" s="751"/>
      <c r="HTO20" s="751"/>
      <c r="HTP20" s="751"/>
      <c r="HTQ20" s="751"/>
      <c r="HTR20" s="751"/>
      <c r="HTS20" s="751"/>
      <c r="HTT20" s="751"/>
      <c r="HTU20" s="751"/>
      <c r="HTV20" s="751"/>
      <c r="HTW20" s="751"/>
      <c r="HTX20" s="751"/>
      <c r="HTY20" s="751"/>
      <c r="HTZ20" s="751"/>
      <c r="HUA20" s="751"/>
      <c r="HUB20" s="751"/>
      <c r="HUC20" s="751"/>
      <c r="HUD20" s="751"/>
      <c r="HUE20" s="751"/>
      <c r="HUF20" s="751"/>
      <c r="HUG20" s="751"/>
      <c r="HUH20" s="751"/>
      <c r="HUI20" s="751"/>
      <c r="HUJ20" s="751"/>
      <c r="HUK20" s="751"/>
      <c r="HUL20" s="751"/>
      <c r="HUM20" s="751"/>
      <c r="HUN20" s="751"/>
      <c r="HUO20" s="751"/>
      <c r="HUP20" s="751"/>
      <c r="HUQ20" s="751"/>
      <c r="HUR20" s="751"/>
      <c r="HUS20" s="751"/>
      <c r="HUT20" s="751"/>
      <c r="HUU20" s="751"/>
      <c r="HUV20" s="751"/>
      <c r="HUW20" s="751"/>
      <c r="HUX20" s="751"/>
      <c r="HUY20" s="751"/>
      <c r="HUZ20" s="751"/>
      <c r="HVA20" s="751"/>
      <c r="HVB20" s="751"/>
      <c r="HVC20" s="751"/>
      <c r="HVD20" s="751"/>
      <c r="HVE20" s="751"/>
      <c r="HVF20" s="751"/>
      <c r="HVG20" s="751"/>
      <c r="HVH20" s="751"/>
      <c r="HVI20" s="751"/>
      <c r="HVJ20" s="751"/>
      <c r="HVK20" s="751"/>
      <c r="HVL20" s="751"/>
      <c r="HVM20" s="751"/>
      <c r="HVN20" s="751"/>
      <c r="HVO20" s="751"/>
      <c r="HVP20" s="751"/>
      <c r="HVQ20" s="751"/>
      <c r="HVR20" s="751"/>
      <c r="HVS20" s="751"/>
      <c r="HVT20" s="751"/>
      <c r="HVU20" s="751"/>
      <c r="HVV20" s="751"/>
      <c r="HVW20" s="751"/>
      <c r="HVX20" s="751"/>
      <c r="HVY20" s="751"/>
      <c r="HVZ20" s="751"/>
      <c r="HWA20" s="751"/>
      <c r="HWB20" s="751"/>
      <c r="HWC20" s="751"/>
      <c r="HWD20" s="751"/>
      <c r="HWE20" s="751"/>
      <c r="HWF20" s="751"/>
      <c r="HWG20" s="751"/>
      <c r="HWH20" s="751"/>
      <c r="HWI20" s="751"/>
      <c r="HWJ20" s="751"/>
      <c r="HWK20" s="751"/>
      <c r="HWL20" s="751"/>
      <c r="HWM20" s="751"/>
      <c r="HWN20" s="751"/>
      <c r="HWO20" s="751"/>
      <c r="HWP20" s="751"/>
      <c r="HWQ20" s="751"/>
      <c r="HWR20" s="751"/>
      <c r="HWS20" s="751"/>
      <c r="HWT20" s="751"/>
      <c r="HWU20" s="751"/>
      <c r="HWV20" s="751"/>
      <c r="HWW20" s="751"/>
      <c r="HWX20" s="751"/>
      <c r="HWY20" s="751"/>
      <c r="HWZ20" s="751"/>
      <c r="HXA20" s="751"/>
      <c r="HXB20" s="751"/>
      <c r="HXC20" s="751"/>
      <c r="HXD20" s="751"/>
      <c r="HXE20" s="751"/>
      <c r="HXF20" s="751"/>
      <c r="HXG20" s="751"/>
      <c r="HXH20" s="751"/>
      <c r="HXI20" s="751"/>
      <c r="HXJ20" s="751"/>
      <c r="HXK20" s="751"/>
      <c r="HXL20" s="751"/>
      <c r="HXM20" s="751"/>
      <c r="HXN20" s="751"/>
      <c r="HXO20" s="751"/>
      <c r="HXP20" s="751"/>
      <c r="HXQ20" s="751"/>
      <c r="HXR20" s="751"/>
      <c r="HXS20" s="751"/>
      <c r="HXT20" s="751"/>
      <c r="HXU20" s="751"/>
      <c r="HXV20" s="751"/>
      <c r="HXW20" s="751"/>
      <c r="HXX20" s="751"/>
      <c r="HXY20" s="751"/>
      <c r="HXZ20" s="751"/>
      <c r="HYA20" s="751"/>
      <c r="HYB20" s="751"/>
      <c r="HYC20" s="751"/>
      <c r="HYD20" s="751"/>
      <c r="HYE20" s="751"/>
      <c r="HYF20" s="751"/>
      <c r="HYG20" s="751"/>
      <c r="HYH20" s="751"/>
      <c r="HYI20" s="751"/>
      <c r="HYJ20" s="751"/>
      <c r="HYK20" s="751"/>
      <c r="HYL20" s="751"/>
      <c r="HYM20" s="751"/>
      <c r="HYN20" s="751"/>
      <c r="HYO20" s="751"/>
      <c r="HYP20" s="751"/>
      <c r="HYQ20" s="751"/>
      <c r="HYR20" s="751"/>
      <c r="HYS20" s="751"/>
      <c r="HYT20" s="751"/>
      <c r="HYU20" s="751"/>
      <c r="HYV20" s="751"/>
      <c r="HYW20" s="751"/>
      <c r="HYX20" s="751"/>
      <c r="HYY20" s="751"/>
      <c r="HYZ20" s="751"/>
      <c r="HZA20" s="751"/>
      <c r="HZB20" s="751"/>
      <c r="HZC20" s="751"/>
      <c r="HZD20" s="751"/>
      <c r="HZE20" s="751"/>
      <c r="HZF20" s="751"/>
      <c r="HZG20" s="751"/>
      <c r="HZH20" s="751"/>
      <c r="HZI20" s="751"/>
      <c r="HZJ20" s="751"/>
      <c r="HZK20" s="751"/>
      <c r="HZL20" s="751"/>
      <c r="HZM20" s="751"/>
      <c r="HZN20" s="751"/>
      <c r="HZO20" s="751"/>
      <c r="HZP20" s="751"/>
      <c r="HZQ20" s="751"/>
      <c r="HZR20" s="751"/>
      <c r="HZS20" s="751"/>
      <c r="HZT20" s="751"/>
      <c r="HZU20" s="751"/>
      <c r="HZV20" s="751"/>
      <c r="HZW20" s="751"/>
      <c r="HZX20" s="751"/>
      <c r="HZY20" s="751"/>
      <c r="HZZ20" s="751"/>
      <c r="IAA20" s="751"/>
      <c r="IAB20" s="751"/>
      <c r="IAC20" s="751"/>
      <c r="IAD20" s="751"/>
      <c r="IAE20" s="751"/>
      <c r="IAF20" s="751"/>
      <c r="IAG20" s="751"/>
      <c r="IAH20" s="751"/>
      <c r="IAI20" s="751"/>
      <c r="IAJ20" s="751"/>
      <c r="IAK20" s="751"/>
      <c r="IAL20" s="751"/>
      <c r="IAM20" s="751"/>
      <c r="IAN20" s="751"/>
      <c r="IAO20" s="751"/>
      <c r="IAP20" s="751"/>
      <c r="IAQ20" s="751"/>
      <c r="IAR20" s="751"/>
      <c r="IAS20" s="751"/>
      <c r="IAT20" s="751"/>
      <c r="IAU20" s="751"/>
      <c r="IAV20" s="751"/>
      <c r="IAW20" s="751"/>
      <c r="IAX20" s="751"/>
      <c r="IAY20" s="751"/>
      <c r="IAZ20" s="751"/>
      <c r="IBA20" s="751"/>
      <c r="IBB20" s="751"/>
      <c r="IBC20" s="751"/>
      <c r="IBD20" s="751"/>
      <c r="IBE20" s="751"/>
      <c r="IBF20" s="751"/>
      <c r="IBG20" s="751"/>
      <c r="IBH20" s="751"/>
      <c r="IBI20" s="751"/>
      <c r="IBJ20" s="751"/>
      <c r="IBK20" s="751"/>
      <c r="IBL20" s="751"/>
      <c r="IBM20" s="751"/>
      <c r="IBN20" s="751"/>
      <c r="IBO20" s="751"/>
      <c r="IBP20" s="751"/>
      <c r="IBQ20" s="751"/>
      <c r="IBR20" s="751"/>
      <c r="IBS20" s="751"/>
      <c r="IBT20" s="751"/>
      <c r="IBU20" s="751"/>
      <c r="IBV20" s="751"/>
      <c r="IBW20" s="751"/>
      <c r="IBX20" s="751"/>
      <c r="IBY20" s="751"/>
      <c r="IBZ20" s="751"/>
      <c r="ICA20" s="751"/>
      <c r="ICB20" s="751"/>
      <c r="ICC20" s="751"/>
      <c r="ICD20" s="751"/>
      <c r="ICE20" s="751"/>
      <c r="ICF20" s="751"/>
      <c r="ICG20" s="751"/>
      <c r="ICH20" s="751"/>
      <c r="ICI20" s="751"/>
      <c r="ICJ20" s="751"/>
      <c r="ICK20" s="751"/>
      <c r="ICL20" s="751"/>
      <c r="ICM20" s="751"/>
      <c r="ICN20" s="751"/>
      <c r="ICO20" s="751"/>
      <c r="ICP20" s="751"/>
      <c r="ICQ20" s="751"/>
      <c r="ICR20" s="751"/>
      <c r="ICS20" s="751"/>
      <c r="ICT20" s="751"/>
      <c r="ICU20" s="751"/>
      <c r="ICV20" s="751"/>
      <c r="ICW20" s="751"/>
      <c r="ICX20" s="751"/>
      <c r="ICY20" s="751"/>
      <c r="ICZ20" s="751"/>
      <c r="IDA20" s="751"/>
      <c r="IDB20" s="751"/>
      <c r="IDC20" s="751"/>
      <c r="IDD20" s="751"/>
      <c r="IDE20" s="751"/>
      <c r="IDF20" s="751"/>
      <c r="IDG20" s="751"/>
      <c r="IDH20" s="751"/>
      <c r="IDI20" s="751"/>
      <c r="IDJ20" s="751"/>
      <c r="IDK20" s="751"/>
      <c r="IDL20" s="751"/>
      <c r="IDM20" s="751"/>
      <c r="IDN20" s="751"/>
      <c r="IDO20" s="751"/>
      <c r="IDP20" s="751"/>
      <c r="IDQ20" s="751"/>
      <c r="IDR20" s="751"/>
      <c r="IDS20" s="751"/>
      <c r="IDT20" s="751"/>
      <c r="IDU20" s="751"/>
      <c r="IDV20" s="751"/>
      <c r="IDW20" s="751"/>
      <c r="IDX20" s="751"/>
      <c r="IDY20" s="751"/>
      <c r="IDZ20" s="751"/>
      <c r="IEA20" s="751"/>
      <c r="IEB20" s="751"/>
      <c r="IEC20" s="751"/>
      <c r="IED20" s="751"/>
      <c r="IEE20" s="751"/>
      <c r="IEF20" s="751"/>
      <c r="IEG20" s="751"/>
      <c r="IEH20" s="751"/>
      <c r="IEI20" s="751"/>
      <c r="IEJ20" s="751"/>
      <c r="IEK20" s="751"/>
      <c r="IEL20" s="751"/>
      <c r="IEM20" s="751"/>
      <c r="IEN20" s="751"/>
      <c r="IEO20" s="751"/>
      <c r="IEP20" s="751"/>
      <c r="IEQ20" s="751"/>
      <c r="IER20" s="751"/>
      <c r="IES20" s="751"/>
      <c r="IET20" s="751"/>
      <c r="IEU20" s="751"/>
      <c r="IEV20" s="751"/>
      <c r="IEW20" s="751"/>
      <c r="IEX20" s="751"/>
      <c r="IEY20" s="751"/>
      <c r="IEZ20" s="751"/>
      <c r="IFA20" s="751"/>
      <c r="IFB20" s="751"/>
      <c r="IFC20" s="751"/>
      <c r="IFD20" s="751"/>
      <c r="IFE20" s="751"/>
      <c r="IFF20" s="751"/>
      <c r="IFG20" s="751"/>
      <c r="IFH20" s="751"/>
      <c r="IFI20" s="751"/>
      <c r="IFJ20" s="751"/>
      <c r="IFK20" s="751"/>
      <c r="IFL20" s="751"/>
      <c r="IFM20" s="751"/>
      <c r="IFN20" s="751"/>
      <c r="IFO20" s="751"/>
      <c r="IFP20" s="751"/>
      <c r="IFQ20" s="751"/>
      <c r="IFR20" s="751"/>
      <c r="IFS20" s="751"/>
      <c r="IFT20" s="751"/>
      <c r="IFU20" s="751"/>
      <c r="IFV20" s="751"/>
      <c r="IFW20" s="751"/>
      <c r="IFX20" s="751"/>
      <c r="IFY20" s="751"/>
      <c r="IFZ20" s="751"/>
      <c r="IGA20" s="751"/>
      <c r="IGB20" s="751"/>
      <c r="IGC20" s="751"/>
      <c r="IGD20" s="751"/>
      <c r="IGE20" s="751"/>
      <c r="IGF20" s="751"/>
      <c r="IGG20" s="751"/>
      <c r="IGH20" s="751"/>
      <c r="IGI20" s="751"/>
      <c r="IGJ20" s="751"/>
      <c r="IGK20" s="751"/>
      <c r="IGL20" s="751"/>
      <c r="IGM20" s="751"/>
      <c r="IGN20" s="751"/>
      <c r="IGO20" s="751"/>
      <c r="IGP20" s="751"/>
      <c r="IGQ20" s="751"/>
      <c r="IGR20" s="751"/>
      <c r="IGS20" s="751"/>
      <c r="IGT20" s="751"/>
      <c r="IGU20" s="751"/>
      <c r="IGV20" s="751"/>
      <c r="IGW20" s="751"/>
      <c r="IGX20" s="751"/>
      <c r="IGY20" s="751"/>
      <c r="IGZ20" s="751"/>
      <c r="IHA20" s="751"/>
      <c r="IHB20" s="751"/>
      <c r="IHC20" s="751"/>
      <c r="IHD20" s="751"/>
      <c r="IHE20" s="751"/>
      <c r="IHF20" s="751"/>
      <c r="IHG20" s="751"/>
      <c r="IHH20" s="751"/>
      <c r="IHI20" s="751"/>
      <c r="IHJ20" s="751"/>
      <c r="IHK20" s="751"/>
      <c r="IHL20" s="751"/>
      <c r="IHM20" s="751"/>
      <c r="IHN20" s="751"/>
      <c r="IHO20" s="751"/>
      <c r="IHP20" s="751"/>
      <c r="IHQ20" s="751"/>
      <c r="IHR20" s="751"/>
      <c r="IHS20" s="751"/>
      <c r="IHT20" s="751"/>
      <c r="IHU20" s="751"/>
      <c r="IHV20" s="751"/>
      <c r="IHW20" s="751"/>
      <c r="IHX20" s="751"/>
      <c r="IHY20" s="751"/>
      <c r="IHZ20" s="751"/>
      <c r="IIA20" s="751"/>
      <c r="IIB20" s="751"/>
      <c r="IIC20" s="751"/>
      <c r="IID20" s="751"/>
      <c r="IIE20" s="751"/>
      <c r="IIF20" s="751"/>
      <c r="IIG20" s="751"/>
      <c r="IIH20" s="751"/>
      <c r="III20" s="751"/>
      <c r="IIJ20" s="751"/>
      <c r="IIK20" s="751"/>
      <c r="IIL20" s="751"/>
      <c r="IIM20" s="751"/>
      <c r="IIN20" s="751"/>
      <c r="IIO20" s="751"/>
      <c r="IIP20" s="751"/>
      <c r="IIQ20" s="751"/>
      <c r="IIR20" s="751"/>
      <c r="IIS20" s="751"/>
      <c r="IIT20" s="751"/>
      <c r="IIU20" s="751"/>
      <c r="IIV20" s="751"/>
      <c r="IIW20" s="751"/>
      <c r="IIX20" s="751"/>
      <c r="IIY20" s="751"/>
      <c r="IIZ20" s="751"/>
      <c r="IJA20" s="751"/>
      <c r="IJB20" s="751"/>
      <c r="IJC20" s="751"/>
      <c r="IJD20" s="751"/>
      <c r="IJE20" s="751"/>
      <c r="IJF20" s="751"/>
      <c r="IJG20" s="751"/>
      <c r="IJH20" s="751"/>
      <c r="IJI20" s="751"/>
      <c r="IJJ20" s="751"/>
      <c r="IJK20" s="751"/>
      <c r="IJL20" s="751"/>
      <c r="IJM20" s="751"/>
      <c r="IJN20" s="751"/>
      <c r="IJO20" s="751"/>
      <c r="IJP20" s="751"/>
      <c r="IJQ20" s="751"/>
      <c r="IJR20" s="751"/>
      <c r="IJS20" s="751"/>
      <c r="IJT20" s="751"/>
      <c r="IJU20" s="751"/>
      <c r="IJV20" s="751"/>
      <c r="IJW20" s="751"/>
      <c r="IJX20" s="751"/>
      <c r="IJY20" s="751"/>
      <c r="IJZ20" s="751"/>
      <c r="IKA20" s="751"/>
      <c r="IKB20" s="751"/>
      <c r="IKC20" s="751"/>
      <c r="IKD20" s="751"/>
      <c r="IKE20" s="751"/>
      <c r="IKF20" s="751"/>
      <c r="IKG20" s="751"/>
      <c r="IKH20" s="751"/>
      <c r="IKI20" s="751"/>
      <c r="IKJ20" s="751"/>
      <c r="IKK20" s="751"/>
      <c r="IKL20" s="751"/>
      <c r="IKM20" s="751"/>
      <c r="IKN20" s="751"/>
      <c r="IKO20" s="751"/>
      <c r="IKP20" s="751"/>
      <c r="IKQ20" s="751"/>
      <c r="IKR20" s="751"/>
      <c r="IKS20" s="751"/>
      <c r="IKT20" s="751"/>
      <c r="IKU20" s="751"/>
      <c r="IKV20" s="751"/>
      <c r="IKW20" s="751"/>
      <c r="IKX20" s="751"/>
      <c r="IKY20" s="751"/>
      <c r="IKZ20" s="751"/>
      <c r="ILA20" s="751"/>
      <c r="ILB20" s="751"/>
      <c r="ILC20" s="751"/>
      <c r="ILD20" s="751"/>
      <c r="ILE20" s="751"/>
      <c r="ILF20" s="751"/>
      <c r="ILG20" s="751"/>
      <c r="ILH20" s="751"/>
      <c r="ILI20" s="751"/>
      <c r="ILJ20" s="751"/>
      <c r="ILK20" s="751"/>
      <c r="ILL20" s="751"/>
      <c r="ILM20" s="751"/>
      <c r="ILN20" s="751"/>
      <c r="ILO20" s="751"/>
      <c r="ILP20" s="751"/>
      <c r="ILQ20" s="751"/>
      <c r="ILR20" s="751"/>
      <c r="ILS20" s="751"/>
      <c r="ILT20" s="751"/>
      <c r="ILU20" s="751"/>
      <c r="ILV20" s="751"/>
      <c r="ILW20" s="751"/>
      <c r="ILX20" s="751"/>
      <c r="ILY20" s="751"/>
      <c r="ILZ20" s="751"/>
      <c r="IMA20" s="751"/>
      <c r="IMB20" s="751"/>
      <c r="IMC20" s="751"/>
      <c r="IMD20" s="751"/>
      <c r="IME20" s="751"/>
      <c r="IMF20" s="751"/>
      <c r="IMG20" s="751"/>
      <c r="IMH20" s="751"/>
      <c r="IMI20" s="751"/>
      <c r="IMJ20" s="751"/>
      <c r="IMK20" s="751"/>
      <c r="IML20" s="751"/>
      <c r="IMM20" s="751"/>
      <c r="IMN20" s="751"/>
      <c r="IMO20" s="751"/>
      <c r="IMP20" s="751"/>
      <c r="IMQ20" s="751"/>
      <c r="IMR20" s="751"/>
      <c r="IMS20" s="751"/>
      <c r="IMT20" s="751"/>
      <c r="IMU20" s="751"/>
      <c r="IMV20" s="751"/>
      <c r="IMW20" s="751"/>
      <c r="IMX20" s="751"/>
      <c r="IMY20" s="751"/>
      <c r="IMZ20" s="751"/>
      <c r="INA20" s="751"/>
      <c r="INB20" s="751"/>
      <c r="INC20" s="751"/>
      <c r="IND20" s="751"/>
      <c r="INE20" s="751"/>
      <c r="INF20" s="751"/>
      <c r="ING20" s="751"/>
      <c r="INH20" s="751"/>
      <c r="INI20" s="751"/>
      <c r="INJ20" s="751"/>
      <c r="INK20" s="751"/>
      <c r="INL20" s="751"/>
      <c r="INM20" s="751"/>
      <c r="INN20" s="751"/>
      <c r="INO20" s="751"/>
      <c r="INP20" s="751"/>
      <c r="INQ20" s="751"/>
      <c r="INR20" s="751"/>
      <c r="INS20" s="751"/>
      <c r="INT20" s="751"/>
      <c r="INU20" s="751"/>
      <c r="INV20" s="751"/>
      <c r="INW20" s="751"/>
      <c r="INX20" s="751"/>
      <c r="INY20" s="751"/>
      <c r="INZ20" s="751"/>
      <c r="IOA20" s="751"/>
      <c r="IOB20" s="751"/>
      <c r="IOC20" s="751"/>
      <c r="IOD20" s="751"/>
      <c r="IOE20" s="751"/>
      <c r="IOF20" s="751"/>
      <c r="IOG20" s="751"/>
      <c r="IOH20" s="751"/>
      <c r="IOI20" s="751"/>
      <c r="IOJ20" s="751"/>
      <c r="IOK20" s="751"/>
      <c r="IOL20" s="751"/>
      <c r="IOM20" s="751"/>
      <c r="ION20" s="751"/>
      <c r="IOO20" s="751"/>
      <c r="IOP20" s="751"/>
      <c r="IOQ20" s="751"/>
      <c r="IOR20" s="751"/>
      <c r="IOS20" s="751"/>
      <c r="IOT20" s="751"/>
      <c r="IOU20" s="751"/>
      <c r="IOV20" s="751"/>
      <c r="IOW20" s="751"/>
      <c r="IOX20" s="751"/>
      <c r="IOY20" s="751"/>
      <c r="IOZ20" s="751"/>
      <c r="IPA20" s="751"/>
      <c r="IPB20" s="751"/>
      <c r="IPC20" s="751"/>
      <c r="IPD20" s="751"/>
      <c r="IPE20" s="751"/>
      <c r="IPF20" s="751"/>
      <c r="IPG20" s="751"/>
      <c r="IPH20" s="751"/>
      <c r="IPI20" s="751"/>
      <c r="IPJ20" s="751"/>
      <c r="IPK20" s="751"/>
      <c r="IPL20" s="751"/>
      <c r="IPM20" s="751"/>
      <c r="IPN20" s="751"/>
      <c r="IPO20" s="751"/>
      <c r="IPP20" s="751"/>
      <c r="IPQ20" s="751"/>
      <c r="IPR20" s="751"/>
      <c r="IPS20" s="751"/>
      <c r="IPT20" s="751"/>
      <c r="IPU20" s="751"/>
      <c r="IPV20" s="751"/>
      <c r="IPW20" s="751"/>
      <c r="IPX20" s="751"/>
      <c r="IPY20" s="751"/>
      <c r="IPZ20" s="751"/>
      <c r="IQA20" s="751"/>
      <c r="IQB20" s="751"/>
      <c r="IQC20" s="751"/>
      <c r="IQD20" s="751"/>
      <c r="IQE20" s="751"/>
      <c r="IQF20" s="751"/>
      <c r="IQG20" s="751"/>
      <c r="IQH20" s="751"/>
      <c r="IQI20" s="751"/>
      <c r="IQJ20" s="751"/>
      <c r="IQK20" s="751"/>
      <c r="IQL20" s="751"/>
      <c r="IQM20" s="751"/>
      <c r="IQN20" s="751"/>
      <c r="IQO20" s="751"/>
      <c r="IQP20" s="751"/>
      <c r="IQQ20" s="751"/>
      <c r="IQR20" s="751"/>
      <c r="IQS20" s="751"/>
      <c r="IQT20" s="751"/>
      <c r="IQU20" s="751"/>
      <c r="IQV20" s="751"/>
      <c r="IQW20" s="751"/>
      <c r="IQX20" s="751"/>
      <c r="IQY20" s="751"/>
      <c r="IQZ20" s="751"/>
      <c r="IRA20" s="751"/>
      <c r="IRB20" s="751"/>
      <c r="IRC20" s="751"/>
      <c r="IRD20" s="751"/>
      <c r="IRE20" s="751"/>
      <c r="IRF20" s="751"/>
      <c r="IRG20" s="751"/>
      <c r="IRH20" s="751"/>
      <c r="IRI20" s="751"/>
      <c r="IRJ20" s="751"/>
      <c r="IRK20" s="751"/>
      <c r="IRL20" s="751"/>
      <c r="IRM20" s="751"/>
      <c r="IRN20" s="751"/>
      <c r="IRO20" s="751"/>
      <c r="IRP20" s="751"/>
      <c r="IRQ20" s="751"/>
      <c r="IRR20" s="751"/>
      <c r="IRS20" s="751"/>
      <c r="IRT20" s="751"/>
      <c r="IRU20" s="751"/>
      <c r="IRV20" s="751"/>
      <c r="IRW20" s="751"/>
      <c r="IRX20" s="751"/>
      <c r="IRY20" s="751"/>
      <c r="IRZ20" s="751"/>
      <c r="ISA20" s="751"/>
      <c r="ISB20" s="751"/>
      <c r="ISC20" s="751"/>
      <c r="ISD20" s="751"/>
      <c r="ISE20" s="751"/>
      <c r="ISF20" s="751"/>
      <c r="ISG20" s="751"/>
      <c r="ISH20" s="751"/>
      <c r="ISI20" s="751"/>
      <c r="ISJ20" s="751"/>
      <c r="ISK20" s="751"/>
      <c r="ISL20" s="751"/>
      <c r="ISM20" s="751"/>
      <c r="ISN20" s="751"/>
      <c r="ISO20" s="751"/>
      <c r="ISP20" s="751"/>
      <c r="ISQ20" s="751"/>
      <c r="ISR20" s="751"/>
      <c r="ISS20" s="751"/>
      <c r="IST20" s="751"/>
      <c r="ISU20" s="751"/>
      <c r="ISV20" s="751"/>
      <c r="ISW20" s="751"/>
      <c r="ISX20" s="751"/>
      <c r="ISY20" s="751"/>
      <c r="ISZ20" s="751"/>
      <c r="ITA20" s="751"/>
      <c r="ITB20" s="751"/>
      <c r="ITC20" s="751"/>
      <c r="ITD20" s="751"/>
      <c r="ITE20" s="751"/>
      <c r="ITF20" s="751"/>
      <c r="ITG20" s="751"/>
      <c r="ITH20" s="751"/>
      <c r="ITI20" s="751"/>
      <c r="ITJ20" s="751"/>
      <c r="ITK20" s="751"/>
      <c r="ITL20" s="751"/>
      <c r="ITM20" s="751"/>
      <c r="ITN20" s="751"/>
      <c r="ITO20" s="751"/>
      <c r="ITP20" s="751"/>
      <c r="ITQ20" s="751"/>
      <c r="ITR20" s="751"/>
      <c r="ITS20" s="751"/>
      <c r="ITT20" s="751"/>
      <c r="ITU20" s="751"/>
      <c r="ITV20" s="751"/>
      <c r="ITW20" s="751"/>
      <c r="ITX20" s="751"/>
      <c r="ITY20" s="751"/>
      <c r="ITZ20" s="751"/>
      <c r="IUA20" s="751"/>
      <c r="IUB20" s="751"/>
      <c r="IUC20" s="751"/>
      <c r="IUD20" s="751"/>
      <c r="IUE20" s="751"/>
      <c r="IUF20" s="751"/>
      <c r="IUG20" s="751"/>
      <c r="IUH20" s="751"/>
      <c r="IUI20" s="751"/>
      <c r="IUJ20" s="751"/>
      <c r="IUK20" s="751"/>
      <c r="IUL20" s="751"/>
      <c r="IUM20" s="751"/>
      <c r="IUN20" s="751"/>
      <c r="IUO20" s="751"/>
      <c r="IUP20" s="751"/>
      <c r="IUQ20" s="751"/>
      <c r="IUR20" s="751"/>
      <c r="IUS20" s="751"/>
      <c r="IUT20" s="751"/>
      <c r="IUU20" s="751"/>
      <c r="IUV20" s="751"/>
      <c r="IUW20" s="751"/>
      <c r="IUX20" s="751"/>
      <c r="IUY20" s="751"/>
      <c r="IUZ20" s="751"/>
      <c r="IVA20" s="751"/>
      <c r="IVB20" s="751"/>
      <c r="IVC20" s="751"/>
      <c r="IVD20" s="751"/>
      <c r="IVE20" s="751"/>
      <c r="IVF20" s="751"/>
      <c r="IVG20" s="751"/>
      <c r="IVH20" s="751"/>
      <c r="IVI20" s="751"/>
      <c r="IVJ20" s="751"/>
      <c r="IVK20" s="751"/>
      <c r="IVL20" s="751"/>
      <c r="IVM20" s="751"/>
      <c r="IVN20" s="751"/>
      <c r="IVO20" s="751"/>
      <c r="IVP20" s="751"/>
      <c r="IVQ20" s="751"/>
      <c r="IVR20" s="751"/>
      <c r="IVS20" s="751"/>
      <c r="IVT20" s="751"/>
      <c r="IVU20" s="751"/>
      <c r="IVV20" s="751"/>
      <c r="IVW20" s="751"/>
      <c r="IVX20" s="751"/>
      <c r="IVY20" s="751"/>
      <c r="IVZ20" s="751"/>
      <c r="IWA20" s="751"/>
      <c r="IWB20" s="751"/>
      <c r="IWC20" s="751"/>
      <c r="IWD20" s="751"/>
      <c r="IWE20" s="751"/>
      <c r="IWF20" s="751"/>
      <c r="IWG20" s="751"/>
      <c r="IWH20" s="751"/>
      <c r="IWI20" s="751"/>
      <c r="IWJ20" s="751"/>
      <c r="IWK20" s="751"/>
      <c r="IWL20" s="751"/>
      <c r="IWM20" s="751"/>
      <c r="IWN20" s="751"/>
      <c r="IWO20" s="751"/>
      <c r="IWP20" s="751"/>
      <c r="IWQ20" s="751"/>
      <c r="IWR20" s="751"/>
      <c r="IWS20" s="751"/>
      <c r="IWT20" s="751"/>
      <c r="IWU20" s="751"/>
      <c r="IWV20" s="751"/>
      <c r="IWW20" s="751"/>
      <c r="IWX20" s="751"/>
      <c r="IWY20" s="751"/>
      <c r="IWZ20" s="751"/>
      <c r="IXA20" s="751"/>
      <c r="IXB20" s="751"/>
      <c r="IXC20" s="751"/>
      <c r="IXD20" s="751"/>
      <c r="IXE20" s="751"/>
      <c r="IXF20" s="751"/>
      <c r="IXG20" s="751"/>
      <c r="IXH20" s="751"/>
      <c r="IXI20" s="751"/>
      <c r="IXJ20" s="751"/>
      <c r="IXK20" s="751"/>
      <c r="IXL20" s="751"/>
      <c r="IXM20" s="751"/>
      <c r="IXN20" s="751"/>
      <c r="IXO20" s="751"/>
      <c r="IXP20" s="751"/>
      <c r="IXQ20" s="751"/>
      <c r="IXR20" s="751"/>
      <c r="IXS20" s="751"/>
      <c r="IXT20" s="751"/>
      <c r="IXU20" s="751"/>
      <c r="IXV20" s="751"/>
      <c r="IXW20" s="751"/>
      <c r="IXX20" s="751"/>
      <c r="IXY20" s="751"/>
      <c r="IXZ20" s="751"/>
      <c r="IYA20" s="751"/>
      <c r="IYB20" s="751"/>
      <c r="IYC20" s="751"/>
      <c r="IYD20" s="751"/>
      <c r="IYE20" s="751"/>
      <c r="IYF20" s="751"/>
      <c r="IYG20" s="751"/>
      <c r="IYH20" s="751"/>
      <c r="IYI20" s="751"/>
      <c r="IYJ20" s="751"/>
      <c r="IYK20" s="751"/>
      <c r="IYL20" s="751"/>
      <c r="IYM20" s="751"/>
      <c r="IYN20" s="751"/>
      <c r="IYO20" s="751"/>
      <c r="IYP20" s="751"/>
      <c r="IYQ20" s="751"/>
      <c r="IYR20" s="751"/>
      <c r="IYS20" s="751"/>
      <c r="IYT20" s="751"/>
      <c r="IYU20" s="751"/>
      <c r="IYV20" s="751"/>
      <c r="IYW20" s="751"/>
      <c r="IYX20" s="751"/>
      <c r="IYY20" s="751"/>
      <c r="IYZ20" s="751"/>
      <c r="IZA20" s="751"/>
      <c r="IZB20" s="751"/>
      <c r="IZC20" s="751"/>
      <c r="IZD20" s="751"/>
      <c r="IZE20" s="751"/>
      <c r="IZF20" s="751"/>
      <c r="IZG20" s="751"/>
      <c r="IZH20" s="751"/>
      <c r="IZI20" s="751"/>
      <c r="IZJ20" s="751"/>
      <c r="IZK20" s="751"/>
      <c r="IZL20" s="751"/>
      <c r="IZM20" s="751"/>
      <c r="IZN20" s="751"/>
      <c r="IZO20" s="751"/>
      <c r="IZP20" s="751"/>
      <c r="IZQ20" s="751"/>
      <c r="IZR20" s="751"/>
      <c r="IZS20" s="751"/>
      <c r="IZT20" s="751"/>
      <c r="IZU20" s="751"/>
      <c r="IZV20" s="751"/>
      <c r="IZW20" s="751"/>
      <c r="IZX20" s="751"/>
      <c r="IZY20" s="751"/>
      <c r="IZZ20" s="751"/>
      <c r="JAA20" s="751"/>
      <c r="JAB20" s="751"/>
      <c r="JAC20" s="751"/>
      <c r="JAD20" s="751"/>
      <c r="JAE20" s="751"/>
      <c r="JAF20" s="751"/>
      <c r="JAG20" s="751"/>
      <c r="JAH20" s="751"/>
      <c r="JAI20" s="751"/>
      <c r="JAJ20" s="751"/>
      <c r="JAK20" s="751"/>
      <c r="JAL20" s="751"/>
      <c r="JAM20" s="751"/>
      <c r="JAN20" s="751"/>
      <c r="JAO20" s="751"/>
      <c r="JAP20" s="751"/>
      <c r="JAQ20" s="751"/>
      <c r="JAR20" s="751"/>
      <c r="JAS20" s="751"/>
      <c r="JAT20" s="751"/>
      <c r="JAU20" s="751"/>
      <c r="JAV20" s="751"/>
      <c r="JAW20" s="751"/>
      <c r="JAX20" s="751"/>
      <c r="JAY20" s="751"/>
      <c r="JAZ20" s="751"/>
      <c r="JBA20" s="751"/>
      <c r="JBB20" s="751"/>
      <c r="JBC20" s="751"/>
      <c r="JBD20" s="751"/>
      <c r="JBE20" s="751"/>
      <c r="JBF20" s="751"/>
      <c r="JBG20" s="751"/>
      <c r="JBH20" s="751"/>
      <c r="JBI20" s="751"/>
      <c r="JBJ20" s="751"/>
      <c r="JBK20" s="751"/>
      <c r="JBL20" s="751"/>
      <c r="JBM20" s="751"/>
      <c r="JBN20" s="751"/>
      <c r="JBO20" s="751"/>
      <c r="JBP20" s="751"/>
      <c r="JBQ20" s="751"/>
      <c r="JBR20" s="751"/>
      <c r="JBS20" s="751"/>
      <c r="JBT20" s="751"/>
      <c r="JBU20" s="751"/>
      <c r="JBV20" s="751"/>
      <c r="JBW20" s="751"/>
      <c r="JBX20" s="751"/>
      <c r="JBY20" s="751"/>
      <c r="JBZ20" s="751"/>
      <c r="JCA20" s="751"/>
      <c r="JCB20" s="751"/>
      <c r="JCC20" s="751"/>
      <c r="JCD20" s="751"/>
      <c r="JCE20" s="751"/>
      <c r="JCF20" s="751"/>
      <c r="JCG20" s="751"/>
      <c r="JCH20" s="751"/>
      <c r="JCI20" s="751"/>
      <c r="JCJ20" s="751"/>
      <c r="JCK20" s="751"/>
      <c r="JCL20" s="751"/>
      <c r="JCM20" s="751"/>
      <c r="JCN20" s="751"/>
      <c r="JCO20" s="751"/>
      <c r="JCP20" s="751"/>
      <c r="JCQ20" s="751"/>
      <c r="JCR20" s="751"/>
      <c r="JCS20" s="751"/>
      <c r="JCT20" s="751"/>
      <c r="JCU20" s="751"/>
      <c r="JCV20" s="751"/>
      <c r="JCW20" s="751"/>
      <c r="JCX20" s="751"/>
      <c r="JCY20" s="751"/>
      <c r="JCZ20" s="751"/>
      <c r="JDA20" s="751"/>
      <c r="JDB20" s="751"/>
      <c r="JDC20" s="751"/>
      <c r="JDD20" s="751"/>
      <c r="JDE20" s="751"/>
      <c r="JDF20" s="751"/>
      <c r="JDG20" s="751"/>
      <c r="JDH20" s="751"/>
      <c r="JDI20" s="751"/>
      <c r="JDJ20" s="751"/>
      <c r="JDK20" s="751"/>
      <c r="JDL20" s="751"/>
      <c r="JDM20" s="751"/>
      <c r="JDN20" s="751"/>
      <c r="JDO20" s="751"/>
      <c r="JDP20" s="751"/>
      <c r="JDQ20" s="751"/>
      <c r="JDR20" s="751"/>
      <c r="JDS20" s="751"/>
      <c r="JDT20" s="751"/>
      <c r="JDU20" s="751"/>
      <c r="JDV20" s="751"/>
      <c r="JDW20" s="751"/>
      <c r="JDX20" s="751"/>
      <c r="JDY20" s="751"/>
      <c r="JDZ20" s="751"/>
      <c r="JEA20" s="751"/>
      <c r="JEB20" s="751"/>
      <c r="JEC20" s="751"/>
      <c r="JED20" s="751"/>
      <c r="JEE20" s="751"/>
      <c r="JEF20" s="751"/>
      <c r="JEG20" s="751"/>
      <c r="JEH20" s="751"/>
      <c r="JEI20" s="751"/>
      <c r="JEJ20" s="751"/>
      <c r="JEK20" s="751"/>
      <c r="JEL20" s="751"/>
      <c r="JEM20" s="751"/>
      <c r="JEN20" s="751"/>
      <c r="JEO20" s="751"/>
      <c r="JEP20" s="751"/>
      <c r="JEQ20" s="751"/>
      <c r="JER20" s="751"/>
      <c r="JES20" s="751"/>
      <c r="JET20" s="751"/>
      <c r="JEU20" s="751"/>
      <c r="JEV20" s="751"/>
      <c r="JEW20" s="751"/>
      <c r="JEX20" s="751"/>
      <c r="JEY20" s="751"/>
      <c r="JEZ20" s="751"/>
      <c r="JFA20" s="751"/>
      <c r="JFB20" s="751"/>
      <c r="JFC20" s="751"/>
      <c r="JFD20" s="751"/>
      <c r="JFE20" s="751"/>
      <c r="JFF20" s="751"/>
      <c r="JFG20" s="751"/>
      <c r="JFH20" s="751"/>
      <c r="JFI20" s="751"/>
      <c r="JFJ20" s="751"/>
      <c r="JFK20" s="751"/>
      <c r="JFL20" s="751"/>
      <c r="JFM20" s="751"/>
      <c r="JFN20" s="751"/>
      <c r="JFO20" s="751"/>
      <c r="JFP20" s="751"/>
      <c r="JFQ20" s="751"/>
      <c r="JFR20" s="751"/>
      <c r="JFS20" s="751"/>
      <c r="JFT20" s="751"/>
      <c r="JFU20" s="751"/>
      <c r="JFV20" s="751"/>
      <c r="JFW20" s="751"/>
      <c r="JFX20" s="751"/>
      <c r="JFY20" s="751"/>
      <c r="JFZ20" s="751"/>
      <c r="JGA20" s="751"/>
      <c r="JGB20" s="751"/>
      <c r="JGC20" s="751"/>
      <c r="JGD20" s="751"/>
      <c r="JGE20" s="751"/>
      <c r="JGF20" s="751"/>
      <c r="JGG20" s="751"/>
      <c r="JGH20" s="751"/>
      <c r="JGI20" s="751"/>
      <c r="JGJ20" s="751"/>
      <c r="JGK20" s="751"/>
      <c r="JGL20" s="751"/>
      <c r="JGM20" s="751"/>
      <c r="JGN20" s="751"/>
      <c r="JGO20" s="751"/>
      <c r="JGP20" s="751"/>
      <c r="JGQ20" s="751"/>
      <c r="JGR20" s="751"/>
      <c r="JGS20" s="751"/>
      <c r="JGT20" s="751"/>
      <c r="JGU20" s="751"/>
      <c r="JGV20" s="751"/>
      <c r="JGW20" s="751"/>
      <c r="JGX20" s="751"/>
      <c r="JGY20" s="751"/>
      <c r="JGZ20" s="751"/>
      <c r="JHA20" s="751"/>
      <c r="JHB20" s="751"/>
      <c r="JHC20" s="751"/>
      <c r="JHD20" s="751"/>
      <c r="JHE20" s="751"/>
      <c r="JHF20" s="751"/>
      <c r="JHG20" s="751"/>
      <c r="JHH20" s="751"/>
      <c r="JHI20" s="751"/>
      <c r="JHJ20" s="751"/>
      <c r="JHK20" s="751"/>
      <c r="JHL20" s="751"/>
      <c r="JHM20" s="751"/>
      <c r="JHN20" s="751"/>
      <c r="JHO20" s="751"/>
      <c r="JHP20" s="751"/>
      <c r="JHQ20" s="751"/>
      <c r="JHR20" s="751"/>
      <c r="JHS20" s="751"/>
      <c r="JHT20" s="751"/>
      <c r="JHU20" s="751"/>
      <c r="JHV20" s="751"/>
      <c r="JHW20" s="751"/>
      <c r="JHX20" s="751"/>
      <c r="JHY20" s="751"/>
      <c r="JHZ20" s="751"/>
      <c r="JIA20" s="751"/>
      <c r="JIB20" s="751"/>
      <c r="JIC20" s="751"/>
      <c r="JID20" s="751"/>
      <c r="JIE20" s="751"/>
      <c r="JIF20" s="751"/>
      <c r="JIG20" s="751"/>
      <c r="JIH20" s="751"/>
      <c r="JII20" s="751"/>
      <c r="JIJ20" s="751"/>
      <c r="JIK20" s="751"/>
      <c r="JIL20" s="751"/>
      <c r="JIM20" s="751"/>
      <c r="JIN20" s="751"/>
      <c r="JIO20" s="751"/>
      <c r="JIP20" s="751"/>
      <c r="JIQ20" s="751"/>
      <c r="JIR20" s="751"/>
      <c r="JIS20" s="751"/>
      <c r="JIT20" s="751"/>
      <c r="JIU20" s="751"/>
      <c r="JIV20" s="751"/>
      <c r="JIW20" s="751"/>
      <c r="JIX20" s="751"/>
      <c r="JIY20" s="751"/>
      <c r="JIZ20" s="751"/>
      <c r="JJA20" s="751"/>
      <c r="JJB20" s="751"/>
      <c r="JJC20" s="751"/>
      <c r="JJD20" s="751"/>
      <c r="JJE20" s="751"/>
      <c r="JJF20" s="751"/>
      <c r="JJG20" s="751"/>
      <c r="JJH20" s="751"/>
      <c r="JJI20" s="751"/>
      <c r="JJJ20" s="751"/>
      <c r="JJK20" s="751"/>
      <c r="JJL20" s="751"/>
      <c r="JJM20" s="751"/>
      <c r="JJN20" s="751"/>
      <c r="JJO20" s="751"/>
      <c r="JJP20" s="751"/>
      <c r="JJQ20" s="751"/>
      <c r="JJR20" s="751"/>
      <c r="JJS20" s="751"/>
      <c r="JJT20" s="751"/>
      <c r="JJU20" s="751"/>
      <c r="JJV20" s="751"/>
      <c r="JJW20" s="751"/>
      <c r="JJX20" s="751"/>
      <c r="JJY20" s="751"/>
      <c r="JJZ20" s="751"/>
      <c r="JKA20" s="751"/>
      <c r="JKB20" s="751"/>
      <c r="JKC20" s="751"/>
      <c r="JKD20" s="751"/>
      <c r="JKE20" s="751"/>
      <c r="JKF20" s="751"/>
      <c r="JKG20" s="751"/>
      <c r="JKH20" s="751"/>
      <c r="JKI20" s="751"/>
      <c r="JKJ20" s="751"/>
      <c r="JKK20" s="751"/>
      <c r="JKL20" s="751"/>
      <c r="JKM20" s="751"/>
      <c r="JKN20" s="751"/>
      <c r="JKO20" s="751"/>
      <c r="JKP20" s="751"/>
      <c r="JKQ20" s="751"/>
      <c r="JKR20" s="751"/>
      <c r="JKS20" s="751"/>
      <c r="JKT20" s="751"/>
      <c r="JKU20" s="751"/>
      <c r="JKV20" s="751"/>
      <c r="JKW20" s="751"/>
      <c r="JKX20" s="751"/>
      <c r="JKY20" s="751"/>
      <c r="JKZ20" s="751"/>
      <c r="JLA20" s="751"/>
      <c r="JLB20" s="751"/>
      <c r="JLC20" s="751"/>
      <c r="JLD20" s="751"/>
      <c r="JLE20" s="751"/>
      <c r="JLF20" s="751"/>
      <c r="JLG20" s="751"/>
      <c r="JLH20" s="751"/>
      <c r="JLI20" s="751"/>
      <c r="JLJ20" s="751"/>
      <c r="JLK20" s="751"/>
      <c r="JLL20" s="751"/>
      <c r="JLM20" s="751"/>
      <c r="JLN20" s="751"/>
      <c r="JLO20" s="751"/>
      <c r="JLP20" s="751"/>
      <c r="JLQ20" s="751"/>
      <c r="JLR20" s="751"/>
      <c r="JLS20" s="751"/>
      <c r="JLT20" s="751"/>
      <c r="JLU20" s="751"/>
      <c r="JLV20" s="751"/>
      <c r="JLW20" s="751"/>
      <c r="JLX20" s="751"/>
      <c r="JLY20" s="751"/>
      <c r="JLZ20" s="751"/>
      <c r="JMA20" s="751"/>
      <c r="JMB20" s="751"/>
      <c r="JMC20" s="751"/>
      <c r="JMD20" s="751"/>
      <c r="JME20" s="751"/>
      <c r="JMF20" s="751"/>
      <c r="JMG20" s="751"/>
      <c r="JMH20" s="751"/>
      <c r="JMI20" s="751"/>
      <c r="JMJ20" s="751"/>
      <c r="JMK20" s="751"/>
      <c r="JML20" s="751"/>
      <c r="JMM20" s="751"/>
      <c r="JMN20" s="751"/>
      <c r="JMO20" s="751"/>
      <c r="JMP20" s="751"/>
      <c r="JMQ20" s="751"/>
      <c r="JMR20" s="751"/>
      <c r="JMS20" s="751"/>
      <c r="JMT20" s="751"/>
      <c r="JMU20" s="751"/>
      <c r="JMV20" s="751"/>
      <c r="JMW20" s="751"/>
      <c r="JMX20" s="751"/>
      <c r="JMY20" s="751"/>
      <c r="JMZ20" s="751"/>
      <c r="JNA20" s="751"/>
      <c r="JNB20" s="751"/>
      <c r="JNC20" s="751"/>
      <c r="JND20" s="751"/>
      <c r="JNE20" s="751"/>
      <c r="JNF20" s="751"/>
      <c r="JNG20" s="751"/>
      <c r="JNH20" s="751"/>
      <c r="JNI20" s="751"/>
      <c r="JNJ20" s="751"/>
      <c r="JNK20" s="751"/>
      <c r="JNL20" s="751"/>
      <c r="JNM20" s="751"/>
      <c r="JNN20" s="751"/>
      <c r="JNO20" s="751"/>
      <c r="JNP20" s="751"/>
      <c r="JNQ20" s="751"/>
      <c r="JNR20" s="751"/>
      <c r="JNS20" s="751"/>
      <c r="JNT20" s="751"/>
      <c r="JNU20" s="751"/>
      <c r="JNV20" s="751"/>
      <c r="JNW20" s="751"/>
      <c r="JNX20" s="751"/>
      <c r="JNY20" s="751"/>
      <c r="JNZ20" s="751"/>
      <c r="JOA20" s="751"/>
      <c r="JOB20" s="751"/>
      <c r="JOC20" s="751"/>
      <c r="JOD20" s="751"/>
      <c r="JOE20" s="751"/>
      <c r="JOF20" s="751"/>
      <c r="JOG20" s="751"/>
      <c r="JOH20" s="751"/>
      <c r="JOI20" s="751"/>
      <c r="JOJ20" s="751"/>
      <c r="JOK20" s="751"/>
      <c r="JOL20" s="751"/>
      <c r="JOM20" s="751"/>
      <c r="JON20" s="751"/>
      <c r="JOO20" s="751"/>
      <c r="JOP20" s="751"/>
      <c r="JOQ20" s="751"/>
      <c r="JOR20" s="751"/>
      <c r="JOS20" s="751"/>
      <c r="JOT20" s="751"/>
      <c r="JOU20" s="751"/>
      <c r="JOV20" s="751"/>
      <c r="JOW20" s="751"/>
      <c r="JOX20" s="751"/>
      <c r="JOY20" s="751"/>
      <c r="JOZ20" s="751"/>
      <c r="JPA20" s="751"/>
      <c r="JPB20" s="751"/>
      <c r="JPC20" s="751"/>
      <c r="JPD20" s="751"/>
      <c r="JPE20" s="751"/>
      <c r="JPF20" s="751"/>
      <c r="JPG20" s="751"/>
      <c r="JPH20" s="751"/>
      <c r="JPI20" s="751"/>
      <c r="JPJ20" s="751"/>
      <c r="JPK20" s="751"/>
      <c r="JPL20" s="751"/>
      <c r="JPM20" s="751"/>
      <c r="JPN20" s="751"/>
      <c r="JPO20" s="751"/>
      <c r="JPP20" s="751"/>
      <c r="JPQ20" s="751"/>
      <c r="JPR20" s="751"/>
      <c r="JPS20" s="751"/>
      <c r="JPT20" s="751"/>
      <c r="JPU20" s="751"/>
      <c r="JPV20" s="751"/>
      <c r="JPW20" s="751"/>
      <c r="JPX20" s="751"/>
      <c r="JPY20" s="751"/>
      <c r="JPZ20" s="751"/>
      <c r="JQA20" s="751"/>
      <c r="JQB20" s="751"/>
      <c r="JQC20" s="751"/>
      <c r="JQD20" s="751"/>
      <c r="JQE20" s="751"/>
      <c r="JQF20" s="751"/>
      <c r="JQG20" s="751"/>
      <c r="JQH20" s="751"/>
      <c r="JQI20" s="751"/>
      <c r="JQJ20" s="751"/>
      <c r="JQK20" s="751"/>
      <c r="JQL20" s="751"/>
      <c r="JQM20" s="751"/>
      <c r="JQN20" s="751"/>
      <c r="JQO20" s="751"/>
      <c r="JQP20" s="751"/>
      <c r="JQQ20" s="751"/>
      <c r="JQR20" s="751"/>
      <c r="JQS20" s="751"/>
      <c r="JQT20" s="751"/>
      <c r="JQU20" s="751"/>
      <c r="JQV20" s="751"/>
      <c r="JQW20" s="751"/>
      <c r="JQX20" s="751"/>
      <c r="JQY20" s="751"/>
      <c r="JQZ20" s="751"/>
      <c r="JRA20" s="751"/>
      <c r="JRB20" s="751"/>
      <c r="JRC20" s="751"/>
      <c r="JRD20" s="751"/>
      <c r="JRE20" s="751"/>
      <c r="JRF20" s="751"/>
      <c r="JRG20" s="751"/>
      <c r="JRH20" s="751"/>
      <c r="JRI20" s="751"/>
      <c r="JRJ20" s="751"/>
      <c r="JRK20" s="751"/>
      <c r="JRL20" s="751"/>
      <c r="JRM20" s="751"/>
      <c r="JRN20" s="751"/>
      <c r="JRO20" s="751"/>
      <c r="JRP20" s="751"/>
      <c r="JRQ20" s="751"/>
      <c r="JRR20" s="751"/>
      <c r="JRS20" s="751"/>
      <c r="JRT20" s="751"/>
      <c r="JRU20" s="751"/>
      <c r="JRV20" s="751"/>
      <c r="JRW20" s="751"/>
      <c r="JRX20" s="751"/>
      <c r="JRY20" s="751"/>
      <c r="JRZ20" s="751"/>
      <c r="JSA20" s="751"/>
      <c r="JSB20" s="751"/>
      <c r="JSC20" s="751"/>
      <c r="JSD20" s="751"/>
      <c r="JSE20" s="751"/>
      <c r="JSF20" s="751"/>
      <c r="JSG20" s="751"/>
      <c r="JSH20" s="751"/>
      <c r="JSI20" s="751"/>
      <c r="JSJ20" s="751"/>
      <c r="JSK20" s="751"/>
      <c r="JSL20" s="751"/>
      <c r="JSM20" s="751"/>
      <c r="JSN20" s="751"/>
      <c r="JSO20" s="751"/>
      <c r="JSP20" s="751"/>
      <c r="JSQ20" s="751"/>
      <c r="JSR20" s="751"/>
      <c r="JSS20" s="751"/>
      <c r="JST20" s="751"/>
      <c r="JSU20" s="751"/>
      <c r="JSV20" s="751"/>
      <c r="JSW20" s="751"/>
      <c r="JSX20" s="751"/>
      <c r="JSY20" s="751"/>
      <c r="JSZ20" s="751"/>
      <c r="JTA20" s="751"/>
      <c r="JTB20" s="751"/>
      <c r="JTC20" s="751"/>
      <c r="JTD20" s="751"/>
      <c r="JTE20" s="751"/>
      <c r="JTF20" s="751"/>
      <c r="JTG20" s="751"/>
      <c r="JTH20" s="751"/>
      <c r="JTI20" s="751"/>
      <c r="JTJ20" s="751"/>
      <c r="JTK20" s="751"/>
      <c r="JTL20" s="751"/>
      <c r="JTM20" s="751"/>
      <c r="JTN20" s="751"/>
      <c r="JTO20" s="751"/>
      <c r="JTP20" s="751"/>
      <c r="JTQ20" s="751"/>
      <c r="JTR20" s="751"/>
      <c r="JTS20" s="751"/>
      <c r="JTT20" s="751"/>
      <c r="JTU20" s="751"/>
      <c r="JTV20" s="751"/>
      <c r="JTW20" s="751"/>
      <c r="JTX20" s="751"/>
      <c r="JTY20" s="751"/>
      <c r="JTZ20" s="751"/>
      <c r="JUA20" s="751"/>
      <c r="JUB20" s="751"/>
      <c r="JUC20" s="751"/>
      <c r="JUD20" s="751"/>
      <c r="JUE20" s="751"/>
      <c r="JUF20" s="751"/>
      <c r="JUG20" s="751"/>
      <c r="JUH20" s="751"/>
      <c r="JUI20" s="751"/>
      <c r="JUJ20" s="751"/>
      <c r="JUK20" s="751"/>
      <c r="JUL20" s="751"/>
      <c r="JUM20" s="751"/>
      <c r="JUN20" s="751"/>
      <c r="JUO20" s="751"/>
      <c r="JUP20" s="751"/>
      <c r="JUQ20" s="751"/>
      <c r="JUR20" s="751"/>
      <c r="JUS20" s="751"/>
      <c r="JUT20" s="751"/>
      <c r="JUU20" s="751"/>
      <c r="JUV20" s="751"/>
      <c r="JUW20" s="751"/>
      <c r="JUX20" s="751"/>
      <c r="JUY20" s="751"/>
      <c r="JUZ20" s="751"/>
      <c r="JVA20" s="751"/>
      <c r="JVB20" s="751"/>
      <c r="JVC20" s="751"/>
      <c r="JVD20" s="751"/>
      <c r="JVE20" s="751"/>
      <c r="JVF20" s="751"/>
      <c r="JVG20" s="751"/>
      <c r="JVH20" s="751"/>
      <c r="JVI20" s="751"/>
      <c r="JVJ20" s="751"/>
      <c r="JVK20" s="751"/>
      <c r="JVL20" s="751"/>
      <c r="JVM20" s="751"/>
      <c r="JVN20" s="751"/>
      <c r="JVO20" s="751"/>
      <c r="JVP20" s="751"/>
      <c r="JVQ20" s="751"/>
      <c r="JVR20" s="751"/>
      <c r="JVS20" s="751"/>
      <c r="JVT20" s="751"/>
      <c r="JVU20" s="751"/>
      <c r="JVV20" s="751"/>
      <c r="JVW20" s="751"/>
      <c r="JVX20" s="751"/>
      <c r="JVY20" s="751"/>
      <c r="JVZ20" s="751"/>
      <c r="JWA20" s="751"/>
      <c r="JWB20" s="751"/>
      <c r="JWC20" s="751"/>
      <c r="JWD20" s="751"/>
      <c r="JWE20" s="751"/>
      <c r="JWF20" s="751"/>
      <c r="JWG20" s="751"/>
      <c r="JWH20" s="751"/>
      <c r="JWI20" s="751"/>
      <c r="JWJ20" s="751"/>
      <c r="JWK20" s="751"/>
      <c r="JWL20" s="751"/>
      <c r="JWM20" s="751"/>
      <c r="JWN20" s="751"/>
      <c r="JWO20" s="751"/>
      <c r="JWP20" s="751"/>
      <c r="JWQ20" s="751"/>
      <c r="JWR20" s="751"/>
      <c r="JWS20" s="751"/>
      <c r="JWT20" s="751"/>
      <c r="JWU20" s="751"/>
      <c r="JWV20" s="751"/>
      <c r="JWW20" s="751"/>
      <c r="JWX20" s="751"/>
      <c r="JWY20" s="751"/>
      <c r="JWZ20" s="751"/>
      <c r="JXA20" s="751"/>
      <c r="JXB20" s="751"/>
      <c r="JXC20" s="751"/>
      <c r="JXD20" s="751"/>
      <c r="JXE20" s="751"/>
      <c r="JXF20" s="751"/>
      <c r="JXG20" s="751"/>
      <c r="JXH20" s="751"/>
      <c r="JXI20" s="751"/>
      <c r="JXJ20" s="751"/>
      <c r="JXK20" s="751"/>
      <c r="JXL20" s="751"/>
      <c r="JXM20" s="751"/>
      <c r="JXN20" s="751"/>
      <c r="JXO20" s="751"/>
      <c r="JXP20" s="751"/>
      <c r="JXQ20" s="751"/>
      <c r="JXR20" s="751"/>
      <c r="JXS20" s="751"/>
      <c r="JXT20" s="751"/>
      <c r="JXU20" s="751"/>
      <c r="JXV20" s="751"/>
      <c r="JXW20" s="751"/>
      <c r="JXX20" s="751"/>
      <c r="JXY20" s="751"/>
      <c r="JXZ20" s="751"/>
      <c r="JYA20" s="751"/>
      <c r="JYB20" s="751"/>
      <c r="JYC20" s="751"/>
      <c r="JYD20" s="751"/>
      <c r="JYE20" s="751"/>
      <c r="JYF20" s="751"/>
      <c r="JYG20" s="751"/>
      <c r="JYH20" s="751"/>
      <c r="JYI20" s="751"/>
      <c r="JYJ20" s="751"/>
      <c r="JYK20" s="751"/>
      <c r="JYL20" s="751"/>
      <c r="JYM20" s="751"/>
      <c r="JYN20" s="751"/>
      <c r="JYO20" s="751"/>
      <c r="JYP20" s="751"/>
      <c r="JYQ20" s="751"/>
      <c r="JYR20" s="751"/>
      <c r="JYS20" s="751"/>
      <c r="JYT20" s="751"/>
      <c r="JYU20" s="751"/>
      <c r="JYV20" s="751"/>
      <c r="JYW20" s="751"/>
      <c r="JYX20" s="751"/>
      <c r="JYY20" s="751"/>
      <c r="JYZ20" s="751"/>
      <c r="JZA20" s="751"/>
      <c r="JZB20" s="751"/>
      <c r="JZC20" s="751"/>
      <c r="JZD20" s="751"/>
      <c r="JZE20" s="751"/>
      <c r="JZF20" s="751"/>
      <c r="JZG20" s="751"/>
      <c r="JZH20" s="751"/>
      <c r="JZI20" s="751"/>
      <c r="JZJ20" s="751"/>
      <c r="JZK20" s="751"/>
      <c r="JZL20" s="751"/>
      <c r="JZM20" s="751"/>
      <c r="JZN20" s="751"/>
      <c r="JZO20" s="751"/>
      <c r="JZP20" s="751"/>
      <c r="JZQ20" s="751"/>
      <c r="JZR20" s="751"/>
      <c r="JZS20" s="751"/>
      <c r="JZT20" s="751"/>
      <c r="JZU20" s="751"/>
      <c r="JZV20" s="751"/>
      <c r="JZW20" s="751"/>
      <c r="JZX20" s="751"/>
      <c r="JZY20" s="751"/>
      <c r="JZZ20" s="751"/>
      <c r="KAA20" s="751"/>
      <c r="KAB20" s="751"/>
      <c r="KAC20" s="751"/>
      <c r="KAD20" s="751"/>
      <c r="KAE20" s="751"/>
      <c r="KAF20" s="751"/>
      <c r="KAG20" s="751"/>
      <c r="KAH20" s="751"/>
      <c r="KAI20" s="751"/>
      <c r="KAJ20" s="751"/>
      <c r="KAK20" s="751"/>
      <c r="KAL20" s="751"/>
      <c r="KAM20" s="751"/>
      <c r="KAN20" s="751"/>
      <c r="KAO20" s="751"/>
      <c r="KAP20" s="751"/>
      <c r="KAQ20" s="751"/>
      <c r="KAR20" s="751"/>
      <c r="KAS20" s="751"/>
      <c r="KAT20" s="751"/>
      <c r="KAU20" s="751"/>
      <c r="KAV20" s="751"/>
      <c r="KAW20" s="751"/>
      <c r="KAX20" s="751"/>
      <c r="KAY20" s="751"/>
      <c r="KAZ20" s="751"/>
      <c r="KBA20" s="751"/>
      <c r="KBB20" s="751"/>
      <c r="KBC20" s="751"/>
      <c r="KBD20" s="751"/>
      <c r="KBE20" s="751"/>
      <c r="KBF20" s="751"/>
      <c r="KBG20" s="751"/>
      <c r="KBH20" s="751"/>
      <c r="KBI20" s="751"/>
      <c r="KBJ20" s="751"/>
      <c r="KBK20" s="751"/>
      <c r="KBL20" s="751"/>
      <c r="KBM20" s="751"/>
      <c r="KBN20" s="751"/>
      <c r="KBO20" s="751"/>
      <c r="KBP20" s="751"/>
      <c r="KBQ20" s="751"/>
      <c r="KBR20" s="751"/>
      <c r="KBS20" s="751"/>
      <c r="KBT20" s="751"/>
      <c r="KBU20" s="751"/>
      <c r="KBV20" s="751"/>
      <c r="KBW20" s="751"/>
      <c r="KBX20" s="751"/>
      <c r="KBY20" s="751"/>
      <c r="KBZ20" s="751"/>
      <c r="KCA20" s="751"/>
      <c r="KCB20" s="751"/>
      <c r="KCC20" s="751"/>
      <c r="KCD20" s="751"/>
      <c r="KCE20" s="751"/>
      <c r="KCF20" s="751"/>
      <c r="KCG20" s="751"/>
      <c r="KCH20" s="751"/>
      <c r="KCI20" s="751"/>
      <c r="KCJ20" s="751"/>
      <c r="KCK20" s="751"/>
      <c r="KCL20" s="751"/>
      <c r="KCM20" s="751"/>
      <c r="KCN20" s="751"/>
      <c r="KCO20" s="751"/>
      <c r="KCP20" s="751"/>
      <c r="KCQ20" s="751"/>
      <c r="KCR20" s="751"/>
      <c r="KCS20" s="751"/>
      <c r="KCT20" s="751"/>
      <c r="KCU20" s="751"/>
      <c r="KCV20" s="751"/>
      <c r="KCW20" s="751"/>
      <c r="KCX20" s="751"/>
      <c r="KCY20" s="751"/>
      <c r="KCZ20" s="751"/>
      <c r="KDA20" s="751"/>
      <c r="KDB20" s="751"/>
      <c r="KDC20" s="751"/>
      <c r="KDD20" s="751"/>
      <c r="KDE20" s="751"/>
      <c r="KDF20" s="751"/>
      <c r="KDG20" s="751"/>
      <c r="KDH20" s="751"/>
      <c r="KDI20" s="751"/>
      <c r="KDJ20" s="751"/>
      <c r="KDK20" s="751"/>
      <c r="KDL20" s="751"/>
      <c r="KDM20" s="751"/>
      <c r="KDN20" s="751"/>
      <c r="KDO20" s="751"/>
      <c r="KDP20" s="751"/>
      <c r="KDQ20" s="751"/>
      <c r="KDR20" s="751"/>
      <c r="KDS20" s="751"/>
      <c r="KDT20" s="751"/>
      <c r="KDU20" s="751"/>
      <c r="KDV20" s="751"/>
      <c r="KDW20" s="751"/>
      <c r="KDX20" s="751"/>
      <c r="KDY20" s="751"/>
      <c r="KDZ20" s="751"/>
      <c r="KEA20" s="751"/>
      <c r="KEB20" s="751"/>
      <c r="KEC20" s="751"/>
      <c r="KED20" s="751"/>
      <c r="KEE20" s="751"/>
      <c r="KEF20" s="751"/>
      <c r="KEG20" s="751"/>
      <c r="KEH20" s="751"/>
      <c r="KEI20" s="751"/>
      <c r="KEJ20" s="751"/>
      <c r="KEK20" s="751"/>
      <c r="KEL20" s="751"/>
      <c r="KEM20" s="751"/>
      <c r="KEN20" s="751"/>
      <c r="KEO20" s="751"/>
      <c r="KEP20" s="751"/>
      <c r="KEQ20" s="751"/>
      <c r="KER20" s="751"/>
      <c r="KES20" s="751"/>
      <c r="KET20" s="751"/>
      <c r="KEU20" s="751"/>
      <c r="KEV20" s="751"/>
      <c r="KEW20" s="751"/>
      <c r="KEX20" s="751"/>
      <c r="KEY20" s="751"/>
      <c r="KEZ20" s="751"/>
      <c r="KFA20" s="751"/>
      <c r="KFB20" s="751"/>
      <c r="KFC20" s="751"/>
      <c r="KFD20" s="751"/>
      <c r="KFE20" s="751"/>
      <c r="KFF20" s="751"/>
      <c r="KFG20" s="751"/>
      <c r="KFH20" s="751"/>
      <c r="KFI20" s="751"/>
      <c r="KFJ20" s="751"/>
      <c r="KFK20" s="751"/>
      <c r="KFL20" s="751"/>
      <c r="KFM20" s="751"/>
      <c r="KFN20" s="751"/>
      <c r="KFO20" s="751"/>
      <c r="KFP20" s="751"/>
      <c r="KFQ20" s="751"/>
      <c r="KFR20" s="751"/>
      <c r="KFS20" s="751"/>
      <c r="KFT20" s="751"/>
      <c r="KFU20" s="751"/>
      <c r="KFV20" s="751"/>
      <c r="KFW20" s="751"/>
      <c r="KFX20" s="751"/>
      <c r="KFY20" s="751"/>
      <c r="KFZ20" s="751"/>
      <c r="KGA20" s="751"/>
      <c r="KGB20" s="751"/>
      <c r="KGC20" s="751"/>
      <c r="KGD20" s="751"/>
      <c r="KGE20" s="751"/>
      <c r="KGF20" s="751"/>
      <c r="KGG20" s="751"/>
      <c r="KGH20" s="751"/>
      <c r="KGI20" s="751"/>
      <c r="KGJ20" s="751"/>
      <c r="KGK20" s="751"/>
      <c r="KGL20" s="751"/>
      <c r="KGM20" s="751"/>
      <c r="KGN20" s="751"/>
      <c r="KGO20" s="751"/>
      <c r="KGP20" s="751"/>
      <c r="KGQ20" s="751"/>
      <c r="KGR20" s="751"/>
      <c r="KGS20" s="751"/>
      <c r="KGT20" s="751"/>
      <c r="KGU20" s="751"/>
      <c r="KGV20" s="751"/>
      <c r="KGW20" s="751"/>
      <c r="KGX20" s="751"/>
      <c r="KGY20" s="751"/>
      <c r="KGZ20" s="751"/>
      <c r="KHA20" s="751"/>
      <c r="KHB20" s="751"/>
      <c r="KHC20" s="751"/>
      <c r="KHD20" s="751"/>
      <c r="KHE20" s="751"/>
      <c r="KHF20" s="751"/>
      <c r="KHG20" s="751"/>
      <c r="KHH20" s="751"/>
      <c r="KHI20" s="751"/>
      <c r="KHJ20" s="751"/>
      <c r="KHK20" s="751"/>
      <c r="KHL20" s="751"/>
      <c r="KHM20" s="751"/>
      <c r="KHN20" s="751"/>
      <c r="KHO20" s="751"/>
      <c r="KHP20" s="751"/>
      <c r="KHQ20" s="751"/>
      <c r="KHR20" s="751"/>
      <c r="KHS20" s="751"/>
      <c r="KHT20" s="751"/>
      <c r="KHU20" s="751"/>
      <c r="KHV20" s="751"/>
      <c r="KHW20" s="751"/>
      <c r="KHX20" s="751"/>
      <c r="KHY20" s="751"/>
      <c r="KHZ20" s="751"/>
      <c r="KIA20" s="751"/>
      <c r="KIB20" s="751"/>
      <c r="KIC20" s="751"/>
      <c r="KID20" s="751"/>
      <c r="KIE20" s="751"/>
      <c r="KIF20" s="751"/>
      <c r="KIG20" s="751"/>
      <c r="KIH20" s="751"/>
      <c r="KII20" s="751"/>
      <c r="KIJ20" s="751"/>
      <c r="KIK20" s="751"/>
      <c r="KIL20" s="751"/>
      <c r="KIM20" s="751"/>
      <c r="KIN20" s="751"/>
      <c r="KIO20" s="751"/>
      <c r="KIP20" s="751"/>
      <c r="KIQ20" s="751"/>
      <c r="KIR20" s="751"/>
      <c r="KIS20" s="751"/>
      <c r="KIT20" s="751"/>
      <c r="KIU20" s="751"/>
      <c r="KIV20" s="751"/>
      <c r="KIW20" s="751"/>
      <c r="KIX20" s="751"/>
      <c r="KIY20" s="751"/>
      <c r="KIZ20" s="751"/>
      <c r="KJA20" s="751"/>
      <c r="KJB20" s="751"/>
      <c r="KJC20" s="751"/>
      <c r="KJD20" s="751"/>
      <c r="KJE20" s="751"/>
      <c r="KJF20" s="751"/>
      <c r="KJG20" s="751"/>
      <c r="KJH20" s="751"/>
      <c r="KJI20" s="751"/>
      <c r="KJJ20" s="751"/>
      <c r="KJK20" s="751"/>
      <c r="KJL20" s="751"/>
      <c r="KJM20" s="751"/>
      <c r="KJN20" s="751"/>
      <c r="KJO20" s="751"/>
      <c r="KJP20" s="751"/>
      <c r="KJQ20" s="751"/>
      <c r="KJR20" s="751"/>
      <c r="KJS20" s="751"/>
      <c r="KJT20" s="751"/>
      <c r="KJU20" s="751"/>
      <c r="KJV20" s="751"/>
      <c r="KJW20" s="751"/>
      <c r="KJX20" s="751"/>
      <c r="KJY20" s="751"/>
      <c r="KJZ20" s="751"/>
      <c r="KKA20" s="751"/>
      <c r="KKB20" s="751"/>
      <c r="KKC20" s="751"/>
      <c r="KKD20" s="751"/>
      <c r="KKE20" s="751"/>
      <c r="KKF20" s="751"/>
      <c r="KKG20" s="751"/>
      <c r="KKH20" s="751"/>
      <c r="KKI20" s="751"/>
      <c r="KKJ20" s="751"/>
      <c r="KKK20" s="751"/>
      <c r="KKL20" s="751"/>
      <c r="KKM20" s="751"/>
      <c r="KKN20" s="751"/>
      <c r="KKO20" s="751"/>
      <c r="KKP20" s="751"/>
      <c r="KKQ20" s="751"/>
      <c r="KKR20" s="751"/>
      <c r="KKS20" s="751"/>
      <c r="KKT20" s="751"/>
      <c r="KKU20" s="751"/>
      <c r="KKV20" s="751"/>
      <c r="KKW20" s="751"/>
      <c r="KKX20" s="751"/>
      <c r="KKY20" s="751"/>
      <c r="KKZ20" s="751"/>
      <c r="KLA20" s="751"/>
      <c r="KLB20" s="751"/>
      <c r="KLC20" s="751"/>
      <c r="KLD20" s="751"/>
      <c r="KLE20" s="751"/>
      <c r="KLF20" s="751"/>
      <c r="KLG20" s="751"/>
      <c r="KLH20" s="751"/>
      <c r="KLI20" s="751"/>
      <c r="KLJ20" s="751"/>
      <c r="KLK20" s="751"/>
      <c r="KLL20" s="751"/>
      <c r="KLM20" s="751"/>
      <c r="KLN20" s="751"/>
      <c r="KLO20" s="751"/>
      <c r="KLP20" s="751"/>
      <c r="KLQ20" s="751"/>
      <c r="KLR20" s="751"/>
      <c r="KLS20" s="751"/>
      <c r="KLT20" s="751"/>
      <c r="KLU20" s="751"/>
      <c r="KLV20" s="751"/>
      <c r="KLW20" s="751"/>
      <c r="KLX20" s="751"/>
      <c r="KLY20" s="751"/>
      <c r="KLZ20" s="751"/>
      <c r="KMA20" s="751"/>
      <c r="KMB20" s="751"/>
      <c r="KMC20" s="751"/>
      <c r="KMD20" s="751"/>
      <c r="KME20" s="751"/>
      <c r="KMF20" s="751"/>
      <c r="KMG20" s="751"/>
      <c r="KMH20" s="751"/>
      <c r="KMI20" s="751"/>
      <c r="KMJ20" s="751"/>
      <c r="KMK20" s="751"/>
      <c r="KML20" s="751"/>
      <c r="KMM20" s="751"/>
      <c r="KMN20" s="751"/>
      <c r="KMO20" s="751"/>
      <c r="KMP20" s="751"/>
      <c r="KMQ20" s="751"/>
      <c r="KMR20" s="751"/>
      <c r="KMS20" s="751"/>
      <c r="KMT20" s="751"/>
      <c r="KMU20" s="751"/>
      <c r="KMV20" s="751"/>
      <c r="KMW20" s="751"/>
      <c r="KMX20" s="751"/>
      <c r="KMY20" s="751"/>
      <c r="KMZ20" s="751"/>
      <c r="KNA20" s="751"/>
      <c r="KNB20" s="751"/>
      <c r="KNC20" s="751"/>
      <c r="KND20" s="751"/>
      <c r="KNE20" s="751"/>
      <c r="KNF20" s="751"/>
      <c r="KNG20" s="751"/>
      <c r="KNH20" s="751"/>
      <c r="KNI20" s="751"/>
      <c r="KNJ20" s="751"/>
      <c r="KNK20" s="751"/>
      <c r="KNL20" s="751"/>
      <c r="KNM20" s="751"/>
      <c r="KNN20" s="751"/>
      <c r="KNO20" s="751"/>
      <c r="KNP20" s="751"/>
      <c r="KNQ20" s="751"/>
      <c r="KNR20" s="751"/>
      <c r="KNS20" s="751"/>
      <c r="KNT20" s="751"/>
      <c r="KNU20" s="751"/>
      <c r="KNV20" s="751"/>
      <c r="KNW20" s="751"/>
      <c r="KNX20" s="751"/>
      <c r="KNY20" s="751"/>
      <c r="KNZ20" s="751"/>
      <c r="KOA20" s="751"/>
      <c r="KOB20" s="751"/>
      <c r="KOC20" s="751"/>
      <c r="KOD20" s="751"/>
      <c r="KOE20" s="751"/>
      <c r="KOF20" s="751"/>
      <c r="KOG20" s="751"/>
      <c r="KOH20" s="751"/>
      <c r="KOI20" s="751"/>
      <c r="KOJ20" s="751"/>
      <c r="KOK20" s="751"/>
      <c r="KOL20" s="751"/>
      <c r="KOM20" s="751"/>
      <c r="KON20" s="751"/>
      <c r="KOO20" s="751"/>
      <c r="KOP20" s="751"/>
      <c r="KOQ20" s="751"/>
      <c r="KOR20" s="751"/>
      <c r="KOS20" s="751"/>
      <c r="KOT20" s="751"/>
      <c r="KOU20" s="751"/>
      <c r="KOV20" s="751"/>
      <c r="KOW20" s="751"/>
      <c r="KOX20" s="751"/>
      <c r="KOY20" s="751"/>
      <c r="KOZ20" s="751"/>
      <c r="KPA20" s="751"/>
      <c r="KPB20" s="751"/>
      <c r="KPC20" s="751"/>
      <c r="KPD20" s="751"/>
      <c r="KPE20" s="751"/>
      <c r="KPF20" s="751"/>
      <c r="KPG20" s="751"/>
      <c r="KPH20" s="751"/>
      <c r="KPI20" s="751"/>
      <c r="KPJ20" s="751"/>
      <c r="KPK20" s="751"/>
      <c r="KPL20" s="751"/>
      <c r="KPM20" s="751"/>
      <c r="KPN20" s="751"/>
      <c r="KPO20" s="751"/>
      <c r="KPP20" s="751"/>
      <c r="KPQ20" s="751"/>
      <c r="KPR20" s="751"/>
      <c r="KPS20" s="751"/>
      <c r="KPT20" s="751"/>
      <c r="KPU20" s="751"/>
      <c r="KPV20" s="751"/>
      <c r="KPW20" s="751"/>
      <c r="KPX20" s="751"/>
      <c r="KPY20" s="751"/>
      <c r="KPZ20" s="751"/>
      <c r="KQA20" s="751"/>
      <c r="KQB20" s="751"/>
      <c r="KQC20" s="751"/>
      <c r="KQD20" s="751"/>
      <c r="KQE20" s="751"/>
      <c r="KQF20" s="751"/>
      <c r="KQG20" s="751"/>
      <c r="KQH20" s="751"/>
      <c r="KQI20" s="751"/>
      <c r="KQJ20" s="751"/>
      <c r="KQK20" s="751"/>
      <c r="KQL20" s="751"/>
      <c r="KQM20" s="751"/>
      <c r="KQN20" s="751"/>
      <c r="KQO20" s="751"/>
      <c r="KQP20" s="751"/>
      <c r="KQQ20" s="751"/>
      <c r="KQR20" s="751"/>
      <c r="KQS20" s="751"/>
      <c r="KQT20" s="751"/>
      <c r="KQU20" s="751"/>
      <c r="KQV20" s="751"/>
      <c r="KQW20" s="751"/>
      <c r="KQX20" s="751"/>
      <c r="KQY20" s="751"/>
      <c r="KQZ20" s="751"/>
      <c r="KRA20" s="751"/>
      <c r="KRB20" s="751"/>
      <c r="KRC20" s="751"/>
      <c r="KRD20" s="751"/>
      <c r="KRE20" s="751"/>
      <c r="KRF20" s="751"/>
      <c r="KRG20" s="751"/>
      <c r="KRH20" s="751"/>
      <c r="KRI20" s="751"/>
      <c r="KRJ20" s="751"/>
      <c r="KRK20" s="751"/>
      <c r="KRL20" s="751"/>
      <c r="KRM20" s="751"/>
      <c r="KRN20" s="751"/>
      <c r="KRO20" s="751"/>
      <c r="KRP20" s="751"/>
      <c r="KRQ20" s="751"/>
      <c r="KRR20" s="751"/>
      <c r="KRS20" s="751"/>
      <c r="KRT20" s="751"/>
      <c r="KRU20" s="751"/>
      <c r="KRV20" s="751"/>
      <c r="KRW20" s="751"/>
      <c r="KRX20" s="751"/>
      <c r="KRY20" s="751"/>
      <c r="KRZ20" s="751"/>
      <c r="KSA20" s="751"/>
      <c r="KSB20" s="751"/>
      <c r="KSC20" s="751"/>
      <c r="KSD20" s="751"/>
      <c r="KSE20" s="751"/>
      <c r="KSF20" s="751"/>
      <c r="KSG20" s="751"/>
      <c r="KSH20" s="751"/>
      <c r="KSI20" s="751"/>
      <c r="KSJ20" s="751"/>
      <c r="KSK20" s="751"/>
      <c r="KSL20" s="751"/>
      <c r="KSM20" s="751"/>
      <c r="KSN20" s="751"/>
      <c r="KSO20" s="751"/>
      <c r="KSP20" s="751"/>
      <c r="KSQ20" s="751"/>
      <c r="KSR20" s="751"/>
      <c r="KSS20" s="751"/>
      <c r="KST20" s="751"/>
      <c r="KSU20" s="751"/>
      <c r="KSV20" s="751"/>
      <c r="KSW20" s="751"/>
      <c r="KSX20" s="751"/>
      <c r="KSY20" s="751"/>
      <c r="KSZ20" s="751"/>
      <c r="KTA20" s="751"/>
      <c r="KTB20" s="751"/>
      <c r="KTC20" s="751"/>
      <c r="KTD20" s="751"/>
      <c r="KTE20" s="751"/>
      <c r="KTF20" s="751"/>
      <c r="KTG20" s="751"/>
      <c r="KTH20" s="751"/>
      <c r="KTI20" s="751"/>
      <c r="KTJ20" s="751"/>
      <c r="KTK20" s="751"/>
      <c r="KTL20" s="751"/>
      <c r="KTM20" s="751"/>
      <c r="KTN20" s="751"/>
      <c r="KTO20" s="751"/>
      <c r="KTP20" s="751"/>
      <c r="KTQ20" s="751"/>
      <c r="KTR20" s="751"/>
      <c r="KTS20" s="751"/>
      <c r="KTT20" s="751"/>
      <c r="KTU20" s="751"/>
      <c r="KTV20" s="751"/>
      <c r="KTW20" s="751"/>
      <c r="KTX20" s="751"/>
      <c r="KTY20" s="751"/>
      <c r="KTZ20" s="751"/>
      <c r="KUA20" s="751"/>
      <c r="KUB20" s="751"/>
      <c r="KUC20" s="751"/>
      <c r="KUD20" s="751"/>
      <c r="KUE20" s="751"/>
      <c r="KUF20" s="751"/>
      <c r="KUG20" s="751"/>
      <c r="KUH20" s="751"/>
      <c r="KUI20" s="751"/>
      <c r="KUJ20" s="751"/>
      <c r="KUK20" s="751"/>
      <c r="KUL20" s="751"/>
      <c r="KUM20" s="751"/>
      <c r="KUN20" s="751"/>
      <c r="KUO20" s="751"/>
      <c r="KUP20" s="751"/>
      <c r="KUQ20" s="751"/>
      <c r="KUR20" s="751"/>
      <c r="KUS20" s="751"/>
      <c r="KUT20" s="751"/>
      <c r="KUU20" s="751"/>
      <c r="KUV20" s="751"/>
      <c r="KUW20" s="751"/>
      <c r="KUX20" s="751"/>
      <c r="KUY20" s="751"/>
      <c r="KUZ20" s="751"/>
      <c r="KVA20" s="751"/>
      <c r="KVB20" s="751"/>
      <c r="KVC20" s="751"/>
      <c r="KVD20" s="751"/>
      <c r="KVE20" s="751"/>
      <c r="KVF20" s="751"/>
      <c r="KVG20" s="751"/>
      <c r="KVH20" s="751"/>
      <c r="KVI20" s="751"/>
      <c r="KVJ20" s="751"/>
      <c r="KVK20" s="751"/>
      <c r="KVL20" s="751"/>
      <c r="KVM20" s="751"/>
      <c r="KVN20" s="751"/>
      <c r="KVO20" s="751"/>
      <c r="KVP20" s="751"/>
      <c r="KVQ20" s="751"/>
      <c r="KVR20" s="751"/>
      <c r="KVS20" s="751"/>
      <c r="KVT20" s="751"/>
      <c r="KVU20" s="751"/>
      <c r="KVV20" s="751"/>
      <c r="KVW20" s="751"/>
      <c r="KVX20" s="751"/>
      <c r="KVY20" s="751"/>
      <c r="KVZ20" s="751"/>
      <c r="KWA20" s="751"/>
      <c r="KWB20" s="751"/>
      <c r="KWC20" s="751"/>
      <c r="KWD20" s="751"/>
      <c r="KWE20" s="751"/>
      <c r="KWF20" s="751"/>
      <c r="KWG20" s="751"/>
      <c r="KWH20" s="751"/>
      <c r="KWI20" s="751"/>
      <c r="KWJ20" s="751"/>
      <c r="KWK20" s="751"/>
      <c r="KWL20" s="751"/>
      <c r="KWM20" s="751"/>
      <c r="KWN20" s="751"/>
      <c r="KWO20" s="751"/>
      <c r="KWP20" s="751"/>
      <c r="KWQ20" s="751"/>
      <c r="KWR20" s="751"/>
      <c r="KWS20" s="751"/>
      <c r="KWT20" s="751"/>
      <c r="KWU20" s="751"/>
      <c r="KWV20" s="751"/>
      <c r="KWW20" s="751"/>
      <c r="KWX20" s="751"/>
      <c r="KWY20" s="751"/>
      <c r="KWZ20" s="751"/>
      <c r="KXA20" s="751"/>
      <c r="KXB20" s="751"/>
      <c r="KXC20" s="751"/>
      <c r="KXD20" s="751"/>
      <c r="KXE20" s="751"/>
      <c r="KXF20" s="751"/>
      <c r="KXG20" s="751"/>
      <c r="KXH20" s="751"/>
      <c r="KXI20" s="751"/>
      <c r="KXJ20" s="751"/>
      <c r="KXK20" s="751"/>
      <c r="KXL20" s="751"/>
      <c r="KXM20" s="751"/>
      <c r="KXN20" s="751"/>
      <c r="KXO20" s="751"/>
      <c r="KXP20" s="751"/>
      <c r="KXQ20" s="751"/>
      <c r="KXR20" s="751"/>
      <c r="KXS20" s="751"/>
      <c r="KXT20" s="751"/>
      <c r="KXU20" s="751"/>
      <c r="KXV20" s="751"/>
      <c r="KXW20" s="751"/>
      <c r="KXX20" s="751"/>
      <c r="KXY20" s="751"/>
      <c r="KXZ20" s="751"/>
      <c r="KYA20" s="751"/>
      <c r="KYB20" s="751"/>
      <c r="KYC20" s="751"/>
      <c r="KYD20" s="751"/>
      <c r="KYE20" s="751"/>
      <c r="KYF20" s="751"/>
      <c r="KYG20" s="751"/>
      <c r="KYH20" s="751"/>
      <c r="KYI20" s="751"/>
      <c r="KYJ20" s="751"/>
      <c r="KYK20" s="751"/>
      <c r="KYL20" s="751"/>
      <c r="KYM20" s="751"/>
      <c r="KYN20" s="751"/>
      <c r="KYO20" s="751"/>
      <c r="KYP20" s="751"/>
      <c r="KYQ20" s="751"/>
      <c r="KYR20" s="751"/>
      <c r="KYS20" s="751"/>
      <c r="KYT20" s="751"/>
      <c r="KYU20" s="751"/>
      <c r="KYV20" s="751"/>
      <c r="KYW20" s="751"/>
      <c r="KYX20" s="751"/>
      <c r="KYY20" s="751"/>
      <c r="KYZ20" s="751"/>
      <c r="KZA20" s="751"/>
      <c r="KZB20" s="751"/>
      <c r="KZC20" s="751"/>
      <c r="KZD20" s="751"/>
      <c r="KZE20" s="751"/>
      <c r="KZF20" s="751"/>
      <c r="KZG20" s="751"/>
      <c r="KZH20" s="751"/>
      <c r="KZI20" s="751"/>
      <c r="KZJ20" s="751"/>
      <c r="KZK20" s="751"/>
      <c r="KZL20" s="751"/>
      <c r="KZM20" s="751"/>
      <c r="KZN20" s="751"/>
      <c r="KZO20" s="751"/>
      <c r="KZP20" s="751"/>
      <c r="KZQ20" s="751"/>
      <c r="KZR20" s="751"/>
      <c r="KZS20" s="751"/>
      <c r="KZT20" s="751"/>
      <c r="KZU20" s="751"/>
      <c r="KZV20" s="751"/>
      <c r="KZW20" s="751"/>
      <c r="KZX20" s="751"/>
      <c r="KZY20" s="751"/>
      <c r="KZZ20" s="751"/>
      <c r="LAA20" s="751"/>
      <c r="LAB20" s="751"/>
      <c r="LAC20" s="751"/>
      <c r="LAD20" s="751"/>
      <c r="LAE20" s="751"/>
      <c r="LAF20" s="751"/>
      <c r="LAG20" s="751"/>
      <c r="LAH20" s="751"/>
      <c r="LAI20" s="751"/>
      <c r="LAJ20" s="751"/>
      <c r="LAK20" s="751"/>
      <c r="LAL20" s="751"/>
      <c r="LAM20" s="751"/>
      <c r="LAN20" s="751"/>
      <c r="LAO20" s="751"/>
      <c r="LAP20" s="751"/>
      <c r="LAQ20" s="751"/>
      <c r="LAR20" s="751"/>
      <c r="LAS20" s="751"/>
      <c r="LAT20" s="751"/>
      <c r="LAU20" s="751"/>
      <c r="LAV20" s="751"/>
      <c r="LAW20" s="751"/>
      <c r="LAX20" s="751"/>
      <c r="LAY20" s="751"/>
      <c r="LAZ20" s="751"/>
      <c r="LBA20" s="751"/>
      <c r="LBB20" s="751"/>
      <c r="LBC20" s="751"/>
      <c r="LBD20" s="751"/>
      <c r="LBE20" s="751"/>
      <c r="LBF20" s="751"/>
      <c r="LBG20" s="751"/>
      <c r="LBH20" s="751"/>
      <c r="LBI20" s="751"/>
      <c r="LBJ20" s="751"/>
      <c r="LBK20" s="751"/>
      <c r="LBL20" s="751"/>
      <c r="LBM20" s="751"/>
      <c r="LBN20" s="751"/>
      <c r="LBO20" s="751"/>
      <c r="LBP20" s="751"/>
      <c r="LBQ20" s="751"/>
      <c r="LBR20" s="751"/>
      <c r="LBS20" s="751"/>
      <c r="LBT20" s="751"/>
      <c r="LBU20" s="751"/>
      <c r="LBV20" s="751"/>
      <c r="LBW20" s="751"/>
      <c r="LBX20" s="751"/>
      <c r="LBY20" s="751"/>
      <c r="LBZ20" s="751"/>
      <c r="LCA20" s="751"/>
      <c r="LCB20" s="751"/>
      <c r="LCC20" s="751"/>
      <c r="LCD20" s="751"/>
      <c r="LCE20" s="751"/>
      <c r="LCF20" s="751"/>
      <c r="LCG20" s="751"/>
      <c r="LCH20" s="751"/>
      <c r="LCI20" s="751"/>
      <c r="LCJ20" s="751"/>
      <c r="LCK20" s="751"/>
      <c r="LCL20" s="751"/>
      <c r="LCM20" s="751"/>
      <c r="LCN20" s="751"/>
      <c r="LCO20" s="751"/>
      <c r="LCP20" s="751"/>
      <c r="LCQ20" s="751"/>
      <c r="LCR20" s="751"/>
      <c r="LCS20" s="751"/>
      <c r="LCT20" s="751"/>
      <c r="LCU20" s="751"/>
      <c r="LCV20" s="751"/>
      <c r="LCW20" s="751"/>
      <c r="LCX20" s="751"/>
      <c r="LCY20" s="751"/>
      <c r="LCZ20" s="751"/>
      <c r="LDA20" s="751"/>
      <c r="LDB20" s="751"/>
      <c r="LDC20" s="751"/>
      <c r="LDD20" s="751"/>
      <c r="LDE20" s="751"/>
      <c r="LDF20" s="751"/>
      <c r="LDG20" s="751"/>
      <c r="LDH20" s="751"/>
      <c r="LDI20" s="751"/>
      <c r="LDJ20" s="751"/>
      <c r="LDK20" s="751"/>
      <c r="LDL20" s="751"/>
      <c r="LDM20" s="751"/>
      <c r="LDN20" s="751"/>
      <c r="LDO20" s="751"/>
      <c r="LDP20" s="751"/>
      <c r="LDQ20" s="751"/>
      <c r="LDR20" s="751"/>
      <c r="LDS20" s="751"/>
      <c r="LDT20" s="751"/>
      <c r="LDU20" s="751"/>
      <c r="LDV20" s="751"/>
      <c r="LDW20" s="751"/>
      <c r="LDX20" s="751"/>
      <c r="LDY20" s="751"/>
      <c r="LDZ20" s="751"/>
      <c r="LEA20" s="751"/>
      <c r="LEB20" s="751"/>
      <c r="LEC20" s="751"/>
      <c r="LED20" s="751"/>
      <c r="LEE20" s="751"/>
      <c r="LEF20" s="751"/>
      <c r="LEG20" s="751"/>
      <c r="LEH20" s="751"/>
      <c r="LEI20" s="751"/>
      <c r="LEJ20" s="751"/>
      <c r="LEK20" s="751"/>
      <c r="LEL20" s="751"/>
      <c r="LEM20" s="751"/>
      <c r="LEN20" s="751"/>
      <c r="LEO20" s="751"/>
      <c r="LEP20" s="751"/>
      <c r="LEQ20" s="751"/>
      <c r="LER20" s="751"/>
      <c r="LES20" s="751"/>
      <c r="LET20" s="751"/>
      <c r="LEU20" s="751"/>
      <c r="LEV20" s="751"/>
      <c r="LEW20" s="751"/>
      <c r="LEX20" s="751"/>
      <c r="LEY20" s="751"/>
      <c r="LEZ20" s="751"/>
      <c r="LFA20" s="751"/>
      <c r="LFB20" s="751"/>
      <c r="LFC20" s="751"/>
      <c r="LFD20" s="751"/>
      <c r="LFE20" s="751"/>
      <c r="LFF20" s="751"/>
      <c r="LFG20" s="751"/>
      <c r="LFH20" s="751"/>
      <c r="LFI20" s="751"/>
      <c r="LFJ20" s="751"/>
      <c r="LFK20" s="751"/>
      <c r="LFL20" s="751"/>
      <c r="LFM20" s="751"/>
      <c r="LFN20" s="751"/>
      <c r="LFO20" s="751"/>
      <c r="LFP20" s="751"/>
      <c r="LFQ20" s="751"/>
      <c r="LFR20" s="751"/>
      <c r="LFS20" s="751"/>
      <c r="LFT20" s="751"/>
      <c r="LFU20" s="751"/>
      <c r="LFV20" s="751"/>
      <c r="LFW20" s="751"/>
      <c r="LFX20" s="751"/>
      <c r="LFY20" s="751"/>
      <c r="LFZ20" s="751"/>
      <c r="LGA20" s="751"/>
      <c r="LGB20" s="751"/>
      <c r="LGC20" s="751"/>
      <c r="LGD20" s="751"/>
      <c r="LGE20" s="751"/>
      <c r="LGF20" s="751"/>
      <c r="LGG20" s="751"/>
      <c r="LGH20" s="751"/>
      <c r="LGI20" s="751"/>
      <c r="LGJ20" s="751"/>
      <c r="LGK20" s="751"/>
      <c r="LGL20" s="751"/>
      <c r="LGM20" s="751"/>
      <c r="LGN20" s="751"/>
      <c r="LGO20" s="751"/>
      <c r="LGP20" s="751"/>
      <c r="LGQ20" s="751"/>
      <c r="LGR20" s="751"/>
      <c r="LGS20" s="751"/>
      <c r="LGT20" s="751"/>
      <c r="LGU20" s="751"/>
      <c r="LGV20" s="751"/>
      <c r="LGW20" s="751"/>
      <c r="LGX20" s="751"/>
      <c r="LGY20" s="751"/>
      <c r="LGZ20" s="751"/>
      <c r="LHA20" s="751"/>
      <c r="LHB20" s="751"/>
      <c r="LHC20" s="751"/>
      <c r="LHD20" s="751"/>
      <c r="LHE20" s="751"/>
      <c r="LHF20" s="751"/>
      <c r="LHG20" s="751"/>
      <c r="LHH20" s="751"/>
      <c r="LHI20" s="751"/>
      <c r="LHJ20" s="751"/>
      <c r="LHK20" s="751"/>
      <c r="LHL20" s="751"/>
      <c r="LHM20" s="751"/>
      <c r="LHN20" s="751"/>
      <c r="LHO20" s="751"/>
      <c r="LHP20" s="751"/>
      <c r="LHQ20" s="751"/>
      <c r="LHR20" s="751"/>
      <c r="LHS20" s="751"/>
      <c r="LHT20" s="751"/>
      <c r="LHU20" s="751"/>
      <c r="LHV20" s="751"/>
      <c r="LHW20" s="751"/>
      <c r="LHX20" s="751"/>
      <c r="LHY20" s="751"/>
      <c r="LHZ20" s="751"/>
      <c r="LIA20" s="751"/>
      <c r="LIB20" s="751"/>
      <c r="LIC20" s="751"/>
      <c r="LID20" s="751"/>
      <c r="LIE20" s="751"/>
      <c r="LIF20" s="751"/>
      <c r="LIG20" s="751"/>
      <c r="LIH20" s="751"/>
      <c r="LII20" s="751"/>
      <c r="LIJ20" s="751"/>
      <c r="LIK20" s="751"/>
      <c r="LIL20" s="751"/>
      <c r="LIM20" s="751"/>
      <c r="LIN20" s="751"/>
      <c r="LIO20" s="751"/>
      <c r="LIP20" s="751"/>
      <c r="LIQ20" s="751"/>
      <c r="LIR20" s="751"/>
      <c r="LIS20" s="751"/>
      <c r="LIT20" s="751"/>
      <c r="LIU20" s="751"/>
      <c r="LIV20" s="751"/>
      <c r="LIW20" s="751"/>
      <c r="LIX20" s="751"/>
      <c r="LIY20" s="751"/>
      <c r="LIZ20" s="751"/>
      <c r="LJA20" s="751"/>
      <c r="LJB20" s="751"/>
      <c r="LJC20" s="751"/>
      <c r="LJD20" s="751"/>
      <c r="LJE20" s="751"/>
      <c r="LJF20" s="751"/>
      <c r="LJG20" s="751"/>
      <c r="LJH20" s="751"/>
      <c r="LJI20" s="751"/>
      <c r="LJJ20" s="751"/>
      <c r="LJK20" s="751"/>
      <c r="LJL20" s="751"/>
      <c r="LJM20" s="751"/>
      <c r="LJN20" s="751"/>
      <c r="LJO20" s="751"/>
      <c r="LJP20" s="751"/>
      <c r="LJQ20" s="751"/>
      <c r="LJR20" s="751"/>
      <c r="LJS20" s="751"/>
      <c r="LJT20" s="751"/>
      <c r="LJU20" s="751"/>
      <c r="LJV20" s="751"/>
      <c r="LJW20" s="751"/>
      <c r="LJX20" s="751"/>
      <c r="LJY20" s="751"/>
      <c r="LJZ20" s="751"/>
      <c r="LKA20" s="751"/>
      <c r="LKB20" s="751"/>
      <c r="LKC20" s="751"/>
      <c r="LKD20" s="751"/>
      <c r="LKE20" s="751"/>
      <c r="LKF20" s="751"/>
      <c r="LKG20" s="751"/>
      <c r="LKH20" s="751"/>
      <c r="LKI20" s="751"/>
      <c r="LKJ20" s="751"/>
      <c r="LKK20" s="751"/>
      <c r="LKL20" s="751"/>
      <c r="LKM20" s="751"/>
      <c r="LKN20" s="751"/>
      <c r="LKO20" s="751"/>
      <c r="LKP20" s="751"/>
      <c r="LKQ20" s="751"/>
      <c r="LKR20" s="751"/>
      <c r="LKS20" s="751"/>
      <c r="LKT20" s="751"/>
      <c r="LKU20" s="751"/>
      <c r="LKV20" s="751"/>
      <c r="LKW20" s="751"/>
      <c r="LKX20" s="751"/>
      <c r="LKY20" s="751"/>
      <c r="LKZ20" s="751"/>
      <c r="LLA20" s="751"/>
      <c r="LLB20" s="751"/>
      <c r="LLC20" s="751"/>
      <c r="LLD20" s="751"/>
      <c r="LLE20" s="751"/>
      <c r="LLF20" s="751"/>
      <c r="LLG20" s="751"/>
      <c r="LLH20" s="751"/>
      <c r="LLI20" s="751"/>
      <c r="LLJ20" s="751"/>
      <c r="LLK20" s="751"/>
      <c r="LLL20" s="751"/>
      <c r="LLM20" s="751"/>
      <c r="LLN20" s="751"/>
      <c r="LLO20" s="751"/>
      <c r="LLP20" s="751"/>
      <c r="LLQ20" s="751"/>
      <c r="LLR20" s="751"/>
      <c r="LLS20" s="751"/>
      <c r="LLT20" s="751"/>
      <c r="LLU20" s="751"/>
      <c r="LLV20" s="751"/>
      <c r="LLW20" s="751"/>
      <c r="LLX20" s="751"/>
      <c r="LLY20" s="751"/>
      <c r="LLZ20" s="751"/>
      <c r="LMA20" s="751"/>
      <c r="LMB20" s="751"/>
      <c r="LMC20" s="751"/>
      <c r="LMD20" s="751"/>
      <c r="LME20" s="751"/>
      <c r="LMF20" s="751"/>
      <c r="LMG20" s="751"/>
      <c r="LMH20" s="751"/>
      <c r="LMI20" s="751"/>
      <c r="LMJ20" s="751"/>
      <c r="LMK20" s="751"/>
      <c r="LML20" s="751"/>
      <c r="LMM20" s="751"/>
      <c r="LMN20" s="751"/>
      <c r="LMO20" s="751"/>
      <c r="LMP20" s="751"/>
      <c r="LMQ20" s="751"/>
      <c r="LMR20" s="751"/>
      <c r="LMS20" s="751"/>
      <c r="LMT20" s="751"/>
      <c r="LMU20" s="751"/>
      <c r="LMV20" s="751"/>
      <c r="LMW20" s="751"/>
      <c r="LMX20" s="751"/>
      <c r="LMY20" s="751"/>
      <c r="LMZ20" s="751"/>
      <c r="LNA20" s="751"/>
      <c r="LNB20" s="751"/>
      <c r="LNC20" s="751"/>
      <c r="LND20" s="751"/>
      <c r="LNE20" s="751"/>
      <c r="LNF20" s="751"/>
      <c r="LNG20" s="751"/>
      <c r="LNH20" s="751"/>
      <c r="LNI20" s="751"/>
      <c r="LNJ20" s="751"/>
      <c r="LNK20" s="751"/>
      <c r="LNL20" s="751"/>
      <c r="LNM20" s="751"/>
      <c r="LNN20" s="751"/>
      <c r="LNO20" s="751"/>
      <c r="LNP20" s="751"/>
      <c r="LNQ20" s="751"/>
      <c r="LNR20" s="751"/>
      <c r="LNS20" s="751"/>
      <c r="LNT20" s="751"/>
      <c r="LNU20" s="751"/>
      <c r="LNV20" s="751"/>
      <c r="LNW20" s="751"/>
      <c r="LNX20" s="751"/>
      <c r="LNY20" s="751"/>
      <c r="LNZ20" s="751"/>
      <c r="LOA20" s="751"/>
      <c r="LOB20" s="751"/>
      <c r="LOC20" s="751"/>
      <c r="LOD20" s="751"/>
      <c r="LOE20" s="751"/>
      <c r="LOF20" s="751"/>
      <c r="LOG20" s="751"/>
      <c r="LOH20" s="751"/>
      <c r="LOI20" s="751"/>
      <c r="LOJ20" s="751"/>
      <c r="LOK20" s="751"/>
      <c r="LOL20" s="751"/>
      <c r="LOM20" s="751"/>
      <c r="LON20" s="751"/>
      <c r="LOO20" s="751"/>
      <c r="LOP20" s="751"/>
      <c r="LOQ20" s="751"/>
      <c r="LOR20" s="751"/>
      <c r="LOS20" s="751"/>
      <c r="LOT20" s="751"/>
      <c r="LOU20" s="751"/>
      <c r="LOV20" s="751"/>
      <c r="LOW20" s="751"/>
      <c r="LOX20" s="751"/>
      <c r="LOY20" s="751"/>
      <c r="LOZ20" s="751"/>
      <c r="LPA20" s="751"/>
      <c r="LPB20" s="751"/>
      <c r="LPC20" s="751"/>
      <c r="LPD20" s="751"/>
      <c r="LPE20" s="751"/>
      <c r="LPF20" s="751"/>
      <c r="LPG20" s="751"/>
      <c r="LPH20" s="751"/>
      <c r="LPI20" s="751"/>
      <c r="LPJ20" s="751"/>
      <c r="LPK20" s="751"/>
      <c r="LPL20" s="751"/>
      <c r="LPM20" s="751"/>
      <c r="LPN20" s="751"/>
      <c r="LPO20" s="751"/>
      <c r="LPP20" s="751"/>
      <c r="LPQ20" s="751"/>
      <c r="LPR20" s="751"/>
      <c r="LPS20" s="751"/>
      <c r="LPT20" s="751"/>
      <c r="LPU20" s="751"/>
      <c r="LPV20" s="751"/>
      <c r="LPW20" s="751"/>
      <c r="LPX20" s="751"/>
      <c r="LPY20" s="751"/>
      <c r="LPZ20" s="751"/>
      <c r="LQA20" s="751"/>
      <c r="LQB20" s="751"/>
      <c r="LQC20" s="751"/>
      <c r="LQD20" s="751"/>
      <c r="LQE20" s="751"/>
      <c r="LQF20" s="751"/>
      <c r="LQG20" s="751"/>
      <c r="LQH20" s="751"/>
      <c r="LQI20" s="751"/>
      <c r="LQJ20" s="751"/>
      <c r="LQK20" s="751"/>
      <c r="LQL20" s="751"/>
      <c r="LQM20" s="751"/>
      <c r="LQN20" s="751"/>
      <c r="LQO20" s="751"/>
      <c r="LQP20" s="751"/>
      <c r="LQQ20" s="751"/>
      <c r="LQR20" s="751"/>
      <c r="LQS20" s="751"/>
      <c r="LQT20" s="751"/>
      <c r="LQU20" s="751"/>
      <c r="LQV20" s="751"/>
      <c r="LQW20" s="751"/>
      <c r="LQX20" s="751"/>
      <c r="LQY20" s="751"/>
      <c r="LQZ20" s="751"/>
      <c r="LRA20" s="751"/>
      <c r="LRB20" s="751"/>
      <c r="LRC20" s="751"/>
      <c r="LRD20" s="751"/>
      <c r="LRE20" s="751"/>
      <c r="LRF20" s="751"/>
      <c r="LRG20" s="751"/>
      <c r="LRH20" s="751"/>
      <c r="LRI20" s="751"/>
      <c r="LRJ20" s="751"/>
      <c r="LRK20" s="751"/>
      <c r="LRL20" s="751"/>
      <c r="LRM20" s="751"/>
      <c r="LRN20" s="751"/>
      <c r="LRO20" s="751"/>
      <c r="LRP20" s="751"/>
      <c r="LRQ20" s="751"/>
      <c r="LRR20" s="751"/>
      <c r="LRS20" s="751"/>
      <c r="LRT20" s="751"/>
      <c r="LRU20" s="751"/>
      <c r="LRV20" s="751"/>
      <c r="LRW20" s="751"/>
      <c r="LRX20" s="751"/>
      <c r="LRY20" s="751"/>
      <c r="LRZ20" s="751"/>
      <c r="LSA20" s="751"/>
      <c r="LSB20" s="751"/>
      <c r="LSC20" s="751"/>
      <c r="LSD20" s="751"/>
      <c r="LSE20" s="751"/>
      <c r="LSF20" s="751"/>
      <c r="LSG20" s="751"/>
      <c r="LSH20" s="751"/>
      <c r="LSI20" s="751"/>
      <c r="LSJ20" s="751"/>
      <c r="LSK20" s="751"/>
      <c r="LSL20" s="751"/>
      <c r="LSM20" s="751"/>
      <c r="LSN20" s="751"/>
      <c r="LSO20" s="751"/>
      <c r="LSP20" s="751"/>
      <c r="LSQ20" s="751"/>
      <c r="LSR20" s="751"/>
      <c r="LSS20" s="751"/>
      <c r="LST20" s="751"/>
      <c r="LSU20" s="751"/>
      <c r="LSV20" s="751"/>
      <c r="LSW20" s="751"/>
      <c r="LSX20" s="751"/>
      <c r="LSY20" s="751"/>
      <c r="LSZ20" s="751"/>
      <c r="LTA20" s="751"/>
      <c r="LTB20" s="751"/>
      <c r="LTC20" s="751"/>
      <c r="LTD20" s="751"/>
      <c r="LTE20" s="751"/>
      <c r="LTF20" s="751"/>
      <c r="LTG20" s="751"/>
      <c r="LTH20" s="751"/>
      <c r="LTI20" s="751"/>
      <c r="LTJ20" s="751"/>
      <c r="LTK20" s="751"/>
      <c r="LTL20" s="751"/>
      <c r="LTM20" s="751"/>
      <c r="LTN20" s="751"/>
      <c r="LTO20" s="751"/>
      <c r="LTP20" s="751"/>
      <c r="LTQ20" s="751"/>
      <c r="LTR20" s="751"/>
      <c r="LTS20" s="751"/>
      <c r="LTT20" s="751"/>
      <c r="LTU20" s="751"/>
      <c r="LTV20" s="751"/>
      <c r="LTW20" s="751"/>
      <c r="LTX20" s="751"/>
      <c r="LTY20" s="751"/>
      <c r="LTZ20" s="751"/>
      <c r="LUA20" s="751"/>
      <c r="LUB20" s="751"/>
      <c r="LUC20" s="751"/>
      <c r="LUD20" s="751"/>
      <c r="LUE20" s="751"/>
      <c r="LUF20" s="751"/>
      <c r="LUG20" s="751"/>
      <c r="LUH20" s="751"/>
      <c r="LUI20" s="751"/>
      <c r="LUJ20" s="751"/>
      <c r="LUK20" s="751"/>
      <c r="LUL20" s="751"/>
      <c r="LUM20" s="751"/>
      <c r="LUN20" s="751"/>
      <c r="LUO20" s="751"/>
      <c r="LUP20" s="751"/>
      <c r="LUQ20" s="751"/>
      <c r="LUR20" s="751"/>
      <c r="LUS20" s="751"/>
      <c r="LUT20" s="751"/>
      <c r="LUU20" s="751"/>
      <c r="LUV20" s="751"/>
      <c r="LUW20" s="751"/>
      <c r="LUX20" s="751"/>
      <c r="LUY20" s="751"/>
      <c r="LUZ20" s="751"/>
      <c r="LVA20" s="751"/>
      <c r="LVB20" s="751"/>
      <c r="LVC20" s="751"/>
      <c r="LVD20" s="751"/>
      <c r="LVE20" s="751"/>
      <c r="LVF20" s="751"/>
      <c r="LVG20" s="751"/>
      <c r="LVH20" s="751"/>
      <c r="LVI20" s="751"/>
      <c r="LVJ20" s="751"/>
      <c r="LVK20" s="751"/>
      <c r="LVL20" s="751"/>
      <c r="LVM20" s="751"/>
      <c r="LVN20" s="751"/>
      <c r="LVO20" s="751"/>
      <c r="LVP20" s="751"/>
      <c r="LVQ20" s="751"/>
      <c r="LVR20" s="751"/>
      <c r="LVS20" s="751"/>
      <c r="LVT20" s="751"/>
      <c r="LVU20" s="751"/>
      <c r="LVV20" s="751"/>
      <c r="LVW20" s="751"/>
      <c r="LVX20" s="751"/>
      <c r="LVY20" s="751"/>
      <c r="LVZ20" s="751"/>
      <c r="LWA20" s="751"/>
      <c r="LWB20" s="751"/>
      <c r="LWC20" s="751"/>
      <c r="LWD20" s="751"/>
      <c r="LWE20" s="751"/>
      <c r="LWF20" s="751"/>
      <c r="LWG20" s="751"/>
      <c r="LWH20" s="751"/>
      <c r="LWI20" s="751"/>
      <c r="LWJ20" s="751"/>
      <c r="LWK20" s="751"/>
      <c r="LWL20" s="751"/>
      <c r="LWM20" s="751"/>
      <c r="LWN20" s="751"/>
      <c r="LWO20" s="751"/>
      <c r="LWP20" s="751"/>
      <c r="LWQ20" s="751"/>
      <c r="LWR20" s="751"/>
      <c r="LWS20" s="751"/>
      <c r="LWT20" s="751"/>
      <c r="LWU20" s="751"/>
      <c r="LWV20" s="751"/>
      <c r="LWW20" s="751"/>
      <c r="LWX20" s="751"/>
      <c r="LWY20" s="751"/>
      <c r="LWZ20" s="751"/>
      <c r="LXA20" s="751"/>
      <c r="LXB20" s="751"/>
      <c r="LXC20" s="751"/>
      <c r="LXD20" s="751"/>
      <c r="LXE20" s="751"/>
      <c r="LXF20" s="751"/>
      <c r="LXG20" s="751"/>
      <c r="LXH20" s="751"/>
      <c r="LXI20" s="751"/>
      <c r="LXJ20" s="751"/>
      <c r="LXK20" s="751"/>
      <c r="LXL20" s="751"/>
      <c r="LXM20" s="751"/>
      <c r="LXN20" s="751"/>
      <c r="LXO20" s="751"/>
      <c r="LXP20" s="751"/>
      <c r="LXQ20" s="751"/>
      <c r="LXR20" s="751"/>
      <c r="LXS20" s="751"/>
      <c r="LXT20" s="751"/>
      <c r="LXU20" s="751"/>
      <c r="LXV20" s="751"/>
      <c r="LXW20" s="751"/>
      <c r="LXX20" s="751"/>
      <c r="LXY20" s="751"/>
      <c r="LXZ20" s="751"/>
      <c r="LYA20" s="751"/>
      <c r="LYB20" s="751"/>
      <c r="LYC20" s="751"/>
      <c r="LYD20" s="751"/>
      <c r="LYE20" s="751"/>
      <c r="LYF20" s="751"/>
      <c r="LYG20" s="751"/>
      <c r="LYH20" s="751"/>
      <c r="LYI20" s="751"/>
      <c r="LYJ20" s="751"/>
      <c r="LYK20" s="751"/>
      <c r="LYL20" s="751"/>
      <c r="LYM20" s="751"/>
      <c r="LYN20" s="751"/>
      <c r="LYO20" s="751"/>
      <c r="LYP20" s="751"/>
      <c r="LYQ20" s="751"/>
      <c r="LYR20" s="751"/>
      <c r="LYS20" s="751"/>
      <c r="LYT20" s="751"/>
      <c r="LYU20" s="751"/>
      <c r="LYV20" s="751"/>
      <c r="LYW20" s="751"/>
      <c r="LYX20" s="751"/>
      <c r="LYY20" s="751"/>
      <c r="LYZ20" s="751"/>
      <c r="LZA20" s="751"/>
      <c r="LZB20" s="751"/>
      <c r="LZC20" s="751"/>
      <c r="LZD20" s="751"/>
      <c r="LZE20" s="751"/>
      <c r="LZF20" s="751"/>
      <c r="LZG20" s="751"/>
      <c r="LZH20" s="751"/>
      <c r="LZI20" s="751"/>
      <c r="LZJ20" s="751"/>
      <c r="LZK20" s="751"/>
      <c r="LZL20" s="751"/>
      <c r="LZM20" s="751"/>
      <c r="LZN20" s="751"/>
      <c r="LZO20" s="751"/>
      <c r="LZP20" s="751"/>
      <c r="LZQ20" s="751"/>
      <c r="LZR20" s="751"/>
      <c r="LZS20" s="751"/>
      <c r="LZT20" s="751"/>
      <c r="LZU20" s="751"/>
      <c r="LZV20" s="751"/>
      <c r="LZW20" s="751"/>
      <c r="LZX20" s="751"/>
      <c r="LZY20" s="751"/>
      <c r="LZZ20" s="751"/>
      <c r="MAA20" s="751"/>
      <c r="MAB20" s="751"/>
      <c r="MAC20" s="751"/>
      <c r="MAD20" s="751"/>
      <c r="MAE20" s="751"/>
      <c r="MAF20" s="751"/>
      <c r="MAG20" s="751"/>
      <c r="MAH20" s="751"/>
      <c r="MAI20" s="751"/>
      <c r="MAJ20" s="751"/>
      <c r="MAK20" s="751"/>
      <c r="MAL20" s="751"/>
      <c r="MAM20" s="751"/>
      <c r="MAN20" s="751"/>
      <c r="MAO20" s="751"/>
      <c r="MAP20" s="751"/>
      <c r="MAQ20" s="751"/>
      <c r="MAR20" s="751"/>
      <c r="MAS20" s="751"/>
      <c r="MAT20" s="751"/>
      <c r="MAU20" s="751"/>
      <c r="MAV20" s="751"/>
      <c r="MAW20" s="751"/>
      <c r="MAX20" s="751"/>
      <c r="MAY20" s="751"/>
      <c r="MAZ20" s="751"/>
      <c r="MBA20" s="751"/>
      <c r="MBB20" s="751"/>
      <c r="MBC20" s="751"/>
      <c r="MBD20" s="751"/>
      <c r="MBE20" s="751"/>
      <c r="MBF20" s="751"/>
      <c r="MBG20" s="751"/>
      <c r="MBH20" s="751"/>
      <c r="MBI20" s="751"/>
      <c r="MBJ20" s="751"/>
      <c r="MBK20" s="751"/>
      <c r="MBL20" s="751"/>
      <c r="MBM20" s="751"/>
      <c r="MBN20" s="751"/>
      <c r="MBO20" s="751"/>
      <c r="MBP20" s="751"/>
      <c r="MBQ20" s="751"/>
      <c r="MBR20" s="751"/>
      <c r="MBS20" s="751"/>
      <c r="MBT20" s="751"/>
      <c r="MBU20" s="751"/>
      <c r="MBV20" s="751"/>
      <c r="MBW20" s="751"/>
      <c r="MBX20" s="751"/>
      <c r="MBY20" s="751"/>
      <c r="MBZ20" s="751"/>
      <c r="MCA20" s="751"/>
      <c r="MCB20" s="751"/>
      <c r="MCC20" s="751"/>
      <c r="MCD20" s="751"/>
      <c r="MCE20" s="751"/>
      <c r="MCF20" s="751"/>
      <c r="MCG20" s="751"/>
      <c r="MCH20" s="751"/>
      <c r="MCI20" s="751"/>
      <c r="MCJ20" s="751"/>
      <c r="MCK20" s="751"/>
      <c r="MCL20" s="751"/>
      <c r="MCM20" s="751"/>
      <c r="MCN20" s="751"/>
      <c r="MCO20" s="751"/>
      <c r="MCP20" s="751"/>
      <c r="MCQ20" s="751"/>
      <c r="MCR20" s="751"/>
      <c r="MCS20" s="751"/>
      <c r="MCT20" s="751"/>
      <c r="MCU20" s="751"/>
      <c r="MCV20" s="751"/>
      <c r="MCW20" s="751"/>
      <c r="MCX20" s="751"/>
      <c r="MCY20" s="751"/>
      <c r="MCZ20" s="751"/>
      <c r="MDA20" s="751"/>
      <c r="MDB20" s="751"/>
      <c r="MDC20" s="751"/>
      <c r="MDD20" s="751"/>
      <c r="MDE20" s="751"/>
      <c r="MDF20" s="751"/>
      <c r="MDG20" s="751"/>
      <c r="MDH20" s="751"/>
      <c r="MDI20" s="751"/>
      <c r="MDJ20" s="751"/>
      <c r="MDK20" s="751"/>
      <c r="MDL20" s="751"/>
      <c r="MDM20" s="751"/>
      <c r="MDN20" s="751"/>
      <c r="MDO20" s="751"/>
      <c r="MDP20" s="751"/>
      <c r="MDQ20" s="751"/>
      <c r="MDR20" s="751"/>
      <c r="MDS20" s="751"/>
      <c r="MDT20" s="751"/>
      <c r="MDU20" s="751"/>
      <c r="MDV20" s="751"/>
      <c r="MDW20" s="751"/>
      <c r="MDX20" s="751"/>
      <c r="MDY20" s="751"/>
      <c r="MDZ20" s="751"/>
      <c r="MEA20" s="751"/>
      <c r="MEB20" s="751"/>
      <c r="MEC20" s="751"/>
      <c r="MED20" s="751"/>
      <c r="MEE20" s="751"/>
      <c r="MEF20" s="751"/>
      <c r="MEG20" s="751"/>
      <c r="MEH20" s="751"/>
      <c r="MEI20" s="751"/>
      <c r="MEJ20" s="751"/>
      <c r="MEK20" s="751"/>
      <c r="MEL20" s="751"/>
      <c r="MEM20" s="751"/>
      <c r="MEN20" s="751"/>
      <c r="MEO20" s="751"/>
      <c r="MEP20" s="751"/>
      <c r="MEQ20" s="751"/>
      <c r="MER20" s="751"/>
      <c r="MES20" s="751"/>
      <c r="MET20" s="751"/>
      <c r="MEU20" s="751"/>
      <c r="MEV20" s="751"/>
      <c r="MEW20" s="751"/>
      <c r="MEX20" s="751"/>
      <c r="MEY20" s="751"/>
      <c r="MEZ20" s="751"/>
      <c r="MFA20" s="751"/>
      <c r="MFB20" s="751"/>
      <c r="MFC20" s="751"/>
      <c r="MFD20" s="751"/>
      <c r="MFE20" s="751"/>
      <c r="MFF20" s="751"/>
      <c r="MFG20" s="751"/>
      <c r="MFH20" s="751"/>
      <c r="MFI20" s="751"/>
      <c r="MFJ20" s="751"/>
      <c r="MFK20" s="751"/>
      <c r="MFL20" s="751"/>
      <c r="MFM20" s="751"/>
      <c r="MFN20" s="751"/>
      <c r="MFO20" s="751"/>
      <c r="MFP20" s="751"/>
      <c r="MFQ20" s="751"/>
      <c r="MFR20" s="751"/>
      <c r="MFS20" s="751"/>
      <c r="MFT20" s="751"/>
      <c r="MFU20" s="751"/>
      <c r="MFV20" s="751"/>
      <c r="MFW20" s="751"/>
      <c r="MFX20" s="751"/>
      <c r="MFY20" s="751"/>
      <c r="MFZ20" s="751"/>
      <c r="MGA20" s="751"/>
      <c r="MGB20" s="751"/>
      <c r="MGC20" s="751"/>
      <c r="MGD20" s="751"/>
      <c r="MGE20" s="751"/>
      <c r="MGF20" s="751"/>
      <c r="MGG20" s="751"/>
      <c r="MGH20" s="751"/>
      <c r="MGI20" s="751"/>
      <c r="MGJ20" s="751"/>
      <c r="MGK20" s="751"/>
      <c r="MGL20" s="751"/>
      <c r="MGM20" s="751"/>
      <c r="MGN20" s="751"/>
      <c r="MGO20" s="751"/>
      <c r="MGP20" s="751"/>
      <c r="MGQ20" s="751"/>
      <c r="MGR20" s="751"/>
      <c r="MGS20" s="751"/>
      <c r="MGT20" s="751"/>
      <c r="MGU20" s="751"/>
      <c r="MGV20" s="751"/>
      <c r="MGW20" s="751"/>
      <c r="MGX20" s="751"/>
      <c r="MGY20" s="751"/>
      <c r="MGZ20" s="751"/>
      <c r="MHA20" s="751"/>
      <c r="MHB20" s="751"/>
      <c r="MHC20" s="751"/>
      <c r="MHD20" s="751"/>
      <c r="MHE20" s="751"/>
      <c r="MHF20" s="751"/>
      <c r="MHG20" s="751"/>
      <c r="MHH20" s="751"/>
      <c r="MHI20" s="751"/>
      <c r="MHJ20" s="751"/>
      <c r="MHK20" s="751"/>
      <c r="MHL20" s="751"/>
      <c r="MHM20" s="751"/>
      <c r="MHN20" s="751"/>
      <c r="MHO20" s="751"/>
      <c r="MHP20" s="751"/>
      <c r="MHQ20" s="751"/>
      <c r="MHR20" s="751"/>
      <c r="MHS20" s="751"/>
      <c r="MHT20" s="751"/>
      <c r="MHU20" s="751"/>
      <c r="MHV20" s="751"/>
      <c r="MHW20" s="751"/>
      <c r="MHX20" s="751"/>
      <c r="MHY20" s="751"/>
      <c r="MHZ20" s="751"/>
      <c r="MIA20" s="751"/>
      <c r="MIB20" s="751"/>
      <c r="MIC20" s="751"/>
      <c r="MID20" s="751"/>
      <c r="MIE20" s="751"/>
      <c r="MIF20" s="751"/>
      <c r="MIG20" s="751"/>
      <c r="MIH20" s="751"/>
      <c r="MII20" s="751"/>
      <c r="MIJ20" s="751"/>
      <c r="MIK20" s="751"/>
      <c r="MIL20" s="751"/>
      <c r="MIM20" s="751"/>
      <c r="MIN20" s="751"/>
      <c r="MIO20" s="751"/>
      <c r="MIP20" s="751"/>
      <c r="MIQ20" s="751"/>
      <c r="MIR20" s="751"/>
      <c r="MIS20" s="751"/>
      <c r="MIT20" s="751"/>
      <c r="MIU20" s="751"/>
      <c r="MIV20" s="751"/>
      <c r="MIW20" s="751"/>
      <c r="MIX20" s="751"/>
      <c r="MIY20" s="751"/>
      <c r="MIZ20" s="751"/>
      <c r="MJA20" s="751"/>
      <c r="MJB20" s="751"/>
      <c r="MJC20" s="751"/>
      <c r="MJD20" s="751"/>
      <c r="MJE20" s="751"/>
      <c r="MJF20" s="751"/>
      <c r="MJG20" s="751"/>
      <c r="MJH20" s="751"/>
      <c r="MJI20" s="751"/>
      <c r="MJJ20" s="751"/>
      <c r="MJK20" s="751"/>
      <c r="MJL20" s="751"/>
      <c r="MJM20" s="751"/>
      <c r="MJN20" s="751"/>
      <c r="MJO20" s="751"/>
      <c r="MJP20" s="751"/>
      <c r="MJQ20" s="751"/>
      <c r="MJR20" s="751"/>
      <c r="MJS20" s="751"/>
      <c r="MJT20" s="751"/>
      <c r="MJU20" s="751"/>
      <c r="MJV20" s="751"/>
      <c r="MJW20" s="751"/>
      <c r="MJX20" s="751"/>
      <c r="MJY20" s="751"/>
      <c r="MJZ20" s="751"/>
      <c r="MKA20" s="751"/>
      <c r="MKB20" s="751"/>
      <c r="MKC20" s="751"/>
      <c r="MKD20" s="751"/>
      <c r="MKE20" s="751"/>
      <c r="MKF20" s="751"/>
      <c r="MKG20" s="751"/>
      <c r="MKH20" s="751"/>
      <c r="MKI20" s="751"/>
      <c r="MKJ20" s="751"/>
      <c r="MKK20" s="751"/>
      <c r="MKL20" s="751"/>
      <c r="MKM20" s="751"/>
      <c r="MKN20" s="751"/>
      <c r="MKO20" s="751"/>
      <c r="MKP20" s="751"/>
      <c r="MKQ20" s="751"/>
      <c r="MKR20" s="751"/>
      <c r="MKS20" s="751"/>
      <c r="MKT20" s="751"/>
      <c r="MKU20" s="751"/>
      <c r="MKV20" s="751"/>
      <c r="MKW20" s="751"/>
      <c r="MKX20" s="751"/>
      <c r="MKY20" s="751"/>
      <c r="MKZ20" s="751"/>
      <c r="MLA20" s="751"/>
      <c r="MLB20" s="751"/>
      <c r="MLC20" s="751"/>
      <c r="MLD20" s="751"/>
      <c r="MLE20" s="751"/>
      <c r="MLF20" s="751"/>
      <c r="MLG20" s="751"/>
      <c r="MLH20" s="751"/>
      <c r="MLI20" s="751"/>
      <c r="MLJ20" s="751"/>
      <c r="MLK20" s="751"/>
      <c r="MLL20" s="751"/>
      <c r="MLM20" s="751"/>
      <c r="MLN20" s="751"/>
      <c r="MLO20" s="751"/>
      <c r="MLP20" s="751"/>
      <c r="MLQ20" s="751"/>
      <c r="MLR20" s="751"/>
      <c r="MLS20" s="751"/>
      <c r="MLT20" s="751"/>
      <c r="MLU20" s="751"/>
      <c r="MLV20" s="751"/>
      <c r="MLW20" s="751"/>
      <c r="MLX20" s="751"/>
      <c r="MLY20" s="751"/>
      <c r="MLZ20" s="751"/>
      <c r="MMA20" s="751"/>
      <c r="MMB20" s="751"/>
      <c r="MMC20" s="751"/>
      <c r="MMD20" s="751"/>
      <c r="MME20" s="751"/>
      <c r="MMF20" s="751"/>
      <c r="MMG20" s="751"/>
      <c r="MMH20" s="751"/>
      <c r="MMI20" s="751"/>
      <c r="MMJ20" s="751"/>
      <c r="MMK20" s="751"/>
      <c r="MML20" s="751"/>
      <c r="MMM20" s="751"/>
      <c r="MMN20" s="751"/>
      <c r="MMO20" s="751"/>
      <c r="MMP20" s="751"/>
      <c r="MMQ20" s="751"/>
      <c r="MMR20" s="751"/>
      <c r="MMS20" s="751"/>
      <c r="MMT20" s="751"/>
      <c r="MMU20" s="751"/>
      <c r="MMV20" s="751"/>
      <c r="MMW20" s="751"/>
      <c r="MMX20" s="751"/>
      <c r="MMY20" s="751"/>
      <c r="MMZ20" s="751"/>
      <c r="MNA20" s="751"/>
      <c r="MNB20" s="751"/>
      <c r="MNC20" s="751"/>
      <c r="MND20" s="751"/>
      <c r="MNE20" s="751"/>
      <c r="MNF20" s="751"/>
      <c r="MNG20" s="751"/>
      <c r="MNH20" s="751"/>
      <c r="MNI20" s="751"/>
      <c r="MNJ20" s="751"/>
      <c r="MNK20" s="751"/>
      <c r="MNL20" s="751"/>
      <c r="MNM20" s="751"/>
      <c r="MNN20" s="751"/>
      <c r="MNO20" s="751"/>
      <c r="MNP20" s="751"/>
      <c r="MNQ20" s="751"/>
      <c r="MNR20" s="751"/>
      <c r="MNS20" s="751"/>
      <c r="MNT20" s="751"/>
      <c r="MNU20" s="751"/>
      <c r="MNV20" s="751"/>
      <c r="MNW20" s="751"/>
      <c r="MNX20" s="751"/>
      <c r="MNY20" s="751"/>
      <c r="MNZ20" s="751"/>
      <c r="MOA20" s="751"/>
      <c r="MOB20" s="751"/>
      <c r="MOC20" s="751"/>
      <c r="MOD20" s="751"/>
      <c r="MOE20" s="751"/>
      <c r="MOF20" s="751"/>
      <c r="MOG20" s="751"/>
      <c r="MOH20" s="751"/>
      <c r="MOI20" s="751"/>
      <c r="MOJ20" s="751"/>
      <c r="MOK20" s="751"/>
      <c r="MOL20" s="751"/>
      <c r="MOM20" s="751"/>
      <c r="MON20" s="751"/>
      <c r="MOO20" s="751"/>
      <c r="MOP20" s="751"/>
      <c r="MOQ20" s="751"/>
      <c r="MOR20" s="751"/>
      <c r="MOS20" s="751"/>
      <c r="MOT20" s="751"/>
      <c r="MOU20" s="751"/>
      <c r="MOV20" s="751"/>
      <c r="MOW20" s="751"/>
      <c r="MOX20" s="751"/>
      <c r="MOY20" s="751"/>
      <c r="MOZ20" s="751"/>
      <c r="MPA20" s="751"/>
      <c r="MPB20" s="751"/>
      <c r="MPC20" s="751"/>
      <c r="MPD20" s="751"/>
      <c r="MPE20" s="751"/>
      <c r="MPF20" s="751"/>
      <c r="MPG20" s="751"/>
      <c r="MPH20" s="751"/>
      <c r="MPI20" s="751"/>
      <c r="MPJ20" s="751"/>
      <c r="MPK20" s="751"/>
      <c r="MPL20" s="751"/>
      <c r="MPM20" s="751"/>
      <c r="MPN20" s="751"/>
      <c r="MPO20" s="751"/>
      <c r="MPP20" s="751"/>
      <c r="MPQ20" s="751"/>
      <c r="MPR20" s="751"/>
      <c r="MPS20" s="751"/>
      <c r="MPT20" s="751"/>
      <c r="MPU20" s="751"/>
      <c r="MPV20" s="751"/>
      <c r="MPW20" s="751"/>
      <c r="MPX20" s="751"/>
      <c r="MPY20" s="751"/>
      <c r="MPZ20" s="751"/>
      <c r="MQA20" s="751"/>
      <c r="MQB20" s="751"/>
      <c r="MQC20" s="751"/>
      <c r="MQD20" s="751"/>
      <c r="MQE20" s="751"/>
      <c r="MQF20" s="751"/>
      <c r="MQG20" s="751"/>
      <c r="MQH20" s="751"/>
      <c r="MQI20" s="751"/>
      <c r="MQJ20" s="751"/>
      <c r="MQK20" s="751"/>
      <c r="MQL20" s="751"/>
      <c r="MQM20" s="751"/>
      <c r="MQN20" s="751"/>
      <c r="MQO20" s="751"/>
      <c r="MQP20" s="751"/>
      <c r="MQQ20" s="751"/>
      <c r="MQR20" s="751"/>
      <c r="MQS20" s="751"/>
      <c r="MQT20" s="751"/>
      <c r="MQU20" s="751"/>
      <c r="MQV20" s="751"/>
      <c r="MQW20" s="751"/>
      <c r="MQX20" s="751"/>
      <c r="MQY20" s="751"/>
      <c r="MQZ20" s="751"/>
      <c r="MRA20" s="751"/>
      <c r="MRB20" s="751"/>
      <c r="MRC20" s="751"/>
      <c r="MRD20" s="751"/>
      <c r="MRE20" s="751"/>
      <c r="MRF20" s="751"/>
      <c r="MRG20" s="751"/>
      <c r="MRH20" s="751"/>
      <c r="MRI20" s="751"/>
      <c r="MRJ20" s="751"/>
      <c r="MRK20" s="751"/>
      <c r="MRL20" s="751"/>
      <c r="MRM20" s="751"/>
      <c r="MRN20" s="751"/>
      <c r="MRO20" s="751"/>
      <c r="MRP20" s="751"/>
      <c r="MRQ20" s="751"/>
      <c r="MRR20" s="751"/>
      <c r="MRS20" s="751"/>
      <c r="MRT20" s="751"/>
      <c r="MRU20" s="751"/>
      <c r="MRV20" s="751"/>
      <c r="MRW20" s="751"/>
      <c r="MRX20" s="751"/>
      <c r="MRY20" s="751"/>
      <c r="MRZ20" s="751"/>
      <c r="MSA20" s="751"/>
      <c r="MSB20" s="751"/>
      <c r="MSC20" s="751"/>
      <c r="MSD20" s="751"/>
      <c r="MSE20" s="751"/>
      <c r="MSF20" s="751"/>
      <c r="MSG20" s="751"/>
      <c r="MSH20" s="751"/>
      <c r="MSI20" s="751"/>
      <c r="MSJ20" s="751"/>
      <c r="MSK20" s="751"/>
      <c r="MSL20" s="751"/>
      <c r="MSM20" s="751"/>
      <c r="MSN20" s="751"/>
      <c r="MSO20" s="751"/>
      <c r="MSP20" s="751"/>
      <c r="MSQ20" s="751"/>
      <c r="MSR20" s="751"/>
      <c r="MSS20" s="751"/>
      <c r="MST20" s="751"/>
      <c r="MSU20" s="751"/>
      <c r="MSV20" s="751"/>
      <c r="MSW20" s="751"/>
      <c r="MSX20" s="751"/>
      <c r="MSY20" s="751"/>
      <c r="MSZ20" s="751"/>
      <c r="MTA20" s="751"/>
      <c r="MTB20" s="751"/>
      <c r="MTC20" s="751"/>
      <c r="MTD20" s="751"/>
      <c r="MTE20" s="751"/>
      <c r="MTF20" s="751"/>
      <c r="MTG20" s="751"/>
      <c r="MTH20" s="751"/>
      <c r="MTI20" s="751"/>
      <c r="MTJ20" s="751"/>
      <c r="MTK20" s="751"/>
      <c r="MTL20" s="751"/>
      <c r="MTM20" s="751"/>
      <c r="MTN20" s="751"/>
      <c r="MTO20" s="751"/>
      <c r="MTP20" s="751"/>
      <c r="MTQ20" s="751"/>
      <c r="MTR20" s="751"/>
      <c r="MTS20" s="751"/>
      <c r="MTT20" s="751"/>
      <c r="MTU20" s="751"/>
      <c r="MTV20" s="751"/>
      <c r="MTW20" s="751"/>
      <c r="MTX20" s="751"/>
      <c r="MTY20" s="751"/>
      <c r="MTZ20" s="751"/>
      <c r="MUA20" s="751"/>
      <c r="MUB20" s="751"/>
      <c r="MUC20" s="751"/>
      <c r="MUD20" s="751"/>
      <c r="MUE20" s="751"/>
      <c r="MUF20" s="751"/>
      <c r="MUG20" s="751"/>
      <c r="MUH20" s="751"/>
      <c r="MUI20" s="751"/>
      <c r="MUJ20" s="751"/>
      <c r="MUK20" s="751"/>
      <c r="MUL20" s="751"/>
      <c r="MUM20" s="751"/>
      <c r="MUN20" s="751"/>
      <c r="MUO20" s="751"/>
      <c r="MUP20" s="751"/>
      <c r="MUQ20" s="751"/>
      <c r="MUR20" s="751"/>
      <c r="MUS20" s="751"/>
      <c r="MUT20" s="751"/>
      <c r="MUU20" s="751"/>
      <c r="MUV20" s="751"/>
      <c r="MUW20" s="751"/>
      <c r="MUX20" s="751"/>
      <c r="MUY20" s="751"/>
      <c r="MUZ20" s="751"/>
      <c r="MVA20" s="751"/>
      <c r="MVB20" s="751"/>
      <c r="MVC20" s="751"/>
      <c r="MVD20" s="751"/>
      <c r="MVE20" s="751"/>
      <c r="MVF20" s="751"/>
      <c r="MVG20" s="751"/>
      <c r="MVH20" s="751"/>
      <c r="MVI20" s="751"/>
      <c r="MVJ20" s="751"/>
      <c r="MVK20" s="751"/>
      <c r="MVL20" s="751"/>
      <c r="MVM20" s="751"/>
      <c r="MVN20" s="751"/>
      <c r="MVO20" s="751"/>
      <c r="MVP20" s="751"/>
      <c r="MVQ20" s="751"/>
      <c r="MVR20" s="751"/>
      <c r="MVS20" s="751"/>
      <c r="MVT20" s="751"/>
      <c r="MVU20" s="751"/>
      <c r="MVV20" s="751"/>
      <c r="MVW20" s="751"/>
      <c r="MVX20" s="751"/>
      <c r="MVY20" s="751"/>
      <c r="MVZ20" s="751"/>
      <c r="MWA20" s="751"/>
      <c r="MWB20" s="751"/>
      <c r="MWC20" s="751"/>
      <c r="MWD20" s="751"/>
      <c r="MWE20" s="751"/>
      <c r="MWF20" s="751"/>
      <c r="MWG20" s="751"/>
      <c r="MWH20" s="751"/>
      <c r="MWI20" s="751"/>
      <c r="MWJ20" s="751"/>
      <c r="MWK20" s="751"/>
      <c r="MWL20" s="751"/>
      <c r="MWM20" s="751"/>
      <c r="MWN20" s="751"/>
      <c r="MWO20" s="751"/>
      <c r="MWP20" s="751"/>
      <c r="MWQ20" s="751"/>
      <c r="MWR20" s="751"/>
      <c r="MWS20" s="751"/>
      <c r="MWT20" s="751"/>
      <c r="MWU20" s="751"/>
      <c r="MWV20" s="751"/>
      <c r="MWW20" s="751"/>
      <c r="MWX20" s="751"/>
      <c r="MWY20" s="751"/>
      <c r="MWZ20" s="751"/>
      <c r="MXA20" s="751"/>
      <c r="MXB20" s="751"/>
      <c r="MXC20" s="751"/>
      <c r="MXD20" s="751"/>
      <c r="MXE20" s="751"/>
      <c r="MXF20" s="751"/>
      <c r="MXG20" s="751"/>
      <c r="MXH20" s="751"/>
      <c r="MXI20" s="751"/>
      <c r="MXJ20" s="751"/>
      <c r="MXK20" s="751"/>
      <c r="MXL20" s="751"/>
      <c r="MXM20" s="751"/>
      <c r="MXN20" s="751"/>
      <c r="MXO20" s="751"/>
      <c r="MXP20" s="751"/>
      <c r="MXQ20" s="751"/>
      <c r="MXR20" s="751"/>
      <c r="MXS20" s="751"/>
      <c r="MXT20" s="751"/>
      <c r="MXU20" s="751"/>
      <c r="MXV20" s="751"/>
      <c r="MXW20" s="751"/>
      <c r="MXX20" s="751"/>
      <c r="MXY20" s="751"/>
      <c r="MXZ20" s="751"/>
      <c r="MYA20" s="751"/>
      <c r="MYB20" s="751"/>
      <c r="MYC20" s="751"/>
      <c r="MYD20" s="751"/>
      <c r="MYE20" s="751"/>
      <c r="MYF20" s="751"/>
      <c r="MYG20" s="751"/>
      <c r="MYH20" s="751"/>
      <c r="MYI20" s="751"/>
      <c r="MYJ20" s="751"/>
      <c r="MYK20" s="751"/>
      <c r="MYL20" s="751"/>
      <c r="MYM20" s="751"/>
      <c r="MYN20" s="751"/>
      <c r="MYO20" s="751"/>
      <c r="MYP20" s="751"/>
      <c r="MYQ20" s="751"/>
      <c r="MYR20" s="751"/>
      <c r="MYS20" s="751"/>
      <c r="MYT20" s="751"/>
      <c r="MYU20" s="751"/>
      <c r="MYV20" s="751"/>
      <c r="MYW20" s="751"/>
      <c r="MYX20" s="751"/>
      <c r="MYY20" s="751"/>
      <c r="MYZ20" s="751"/>
      <c r="MZA20" s="751"/>
      <c r="MZB20" s="751"/>
      <c r="MZC20" s="751"/>
      <c r="MZD20" s="751"/>
      <c r="MZE20" s="751"/>
      <c r="MZF20" s="751"/>
      <c r="MZG20" s="751"/>
      <c r="MZH20" s="751"/>
      <c r="MZI20" s="751"/>
      <c r="MZJ20" s="751"/>
      <c r="MZK20" s="751"/>
      <c r="MZL20" s="751"/>
      <c r="MZM20" s="751"/>
      <c r="MZN20" s="751"/>
      <c r="MZO20" s="751"/>
      <c r="MZP20" s="751"/>
      <c r="MZQ20" s="751"/>
      <c r="MZR20" s="751"/>
      <c r="MZS20" s="751"/>
      <c r="MZT20" s="751"/>
      <c r="MZU20" s="751"/>
      <c r="MZV20" s="751"/>
      <c r="MZW20" s="751"/>
      <c r="MZX20" s="751"/>
      <c r="MZY20" s="751"/>
      <c r="MZZ20" s="751"/>
      <c r="NAA20" s="751"/>
      <c r="NAB20" s="751"/>
      <c r="NAC20" s="751"/>
      <c r="NAD20" s="751"/>
      <c r="NAE20" s="751"/>
      <c r="NAF20" s="751"/>
      <c r="NAG20" s="751"/>
      <c r="NAH20" s="751"/>
      <c r="NAI20" s="751"/>
      <c r="NAJ20" s="751"/>
      <c r="NAK20" s="751"/>
      <c r="NAL20" s="751"/>
      <c r="NAM20" s="751"/>
      <c r="NAN20" s="751"/>
      <c r="NAO20" s="751"/>
      <c r="NAP20" s="751"/>
      <c r="NAQ20" s="751"/>
      <c r="NAR20" s="751"/>
      <c r="NAS20" s="751"/>
      <c r="NAT20" s="751"/>
      <c r="NAU20" s="751"/>
      <c r="NAV20" s="751"/>
      <c r="NAW20" s="751"/>
      <c r="NAX20" s="751"/>
      <c r="NAY20" s="751"/>
      <c r="NAZ20" s="751"/>
      <c r="NBA20" s="751"/>
      <c r="NBB20" s="751"/>
      <c r="NBC20" s="751"/>
      <c r="NBD20" s="751"/>
      <c r="NBE20" s="751"/>
      <c r="NBF20" s="751"/>
      <c r="NBG20" s="751"/>
      <c r="NBH20" s="751"/>
      <c r="NBI20" s="751"/>
      <c r="NBJ20" s="751"/>
      <c r="NBK20" s="751"/>
      <c r="NBL20" s="751"/>
      <c r="NBM20" s="751"/>
      <c r="NBN20" s="751"/>
      <c r="NBO20" s="751"/>
      <c r="NBP20" s="751"/>
      <c r="NBQ20" s="751"/>
      <c r="NBR20" s="751"/>
      <c r="NBS20" s="751"/>
      <c r="NBT20" s="751"/>
      <c r="NBU20" s="751"/>
      <c r="NBV20" s="751"/>
      <c r="NBW20" s="751"/>
      <c r="NBX20" s="751"/>
      <c r="NBY20" s="751"/>
      <c r="NBZ20" s="751"/>
      <c r="NCA20" s="751"/>
      <c r="NCB20" s="751"/>
      <c r="NCC20" s="751"/>
      <c r="NCD20" s="751"/>
      <c r="NCE20" s="751"/>
      <c r="NCF20" s="751"/>
      <c r="NCG20" s="751"/>
      <c r="NCH20" s="751"/>
      <c r="NCI20" s="751"/>
      <c r="NCJ20" s="751"/>
      <c r="NCK20" s="751"/>
      <c r="NCL20" s="751"/>
      <c r="NCM20" s="751"/>
      <c r="NCN20" s="751"/>
      <c r="NCO20" s="751"/>
      <c r="NCP20" s="751"/>
      <c r="NCQ20" s="751"/>
      <c r="NCR20" s="751"/>
      <c r="NCS20" s="751"/>
      <c r="NCT20" s="751"/>
      <c r="NCU20" s="751"/>
      <c r="NCV20" s="751"/>
      <c r="NCW20" s="751"/>
      <c r="NCX20" s="751"/>
      <c r="NCY20" s="751"/>
      <c r="NCZ20" s="751"/>
      <c r="NDA20" s="751"/>
      <c r="NDB20" s="751"/>
      <c r="NDC20" s="751"/>
      <c r="NDD20" s="751"/>
      <c r="NDE20" s="751"/>
      <c r="NDF20" s="751"/>
      <c r="NDG20" s="751"/>
      <c r="NDH20" s="751"/>
      <c r="NDI20" s="751"/>
      <c r="NDJ20" s="751"/>
      <c r="NDK20" s="751"/>
      <c r="NDL20" s="751"/>
      <c r="NDM20" s="751"/>
      <c r="NDN20" s="751"/>
      <c r="NDO20" s="751"/>
      <c r="NDP20" s="751"/>
      <c r="NDQ20" s="751"/>
      <c r="NDR20" s="751"/>
      <c r="NDS20" s="751"/>
      <c r="NDT20" s="751"/>
      <c r="NDU20" s="751"/>
      <c r="NDV20" s="751"/>
      <c r="NDW20" s="751"/>
      <c r="NDX20" s="751"/>
      <c r="NDY20" s="751"/>
      <c r="NDZ20" s="751"/>
      <c r="NEA20" s="751"/>
      <c r="NEB20" s="751"/>
      <c r="NEC20" s="751"/>
      <c r="NED20" s="751"/>
      <c r="NEE20" s="751"/>
      <c r="NEF20" s="751"/>
      <c r="NEG20" s="751"/>
      <c r="NEH20" s="751"/>
      <c r="NEI20" s="751"/>
      <c r="NEJ20" s="751"/>
      <c r="NEK20" s="751"/>
      <c r="NEL20" s="751"/>
      <c r="NEM20" s="751"/>
      <c r="NEN20" s="751"/>
      <c r="NEO20" s="751"/>
      <c r="NEP20" s="751"/>
      <c r="NEQ20" s="751"/>
      <c r="NER20" s="751"/>
      <c r="NES20" s="751"/>
      <c r="NET20" s="751"/>
      <c r="NEU20" s="751"/>
      <c r="NEV20" s="751"/>
      <c r="NEW20" s="751"/>
      <c r="NEX20" s="751"/>
      <c r="NEY20" s="751"/>
      <c r="NEZ20" s="751"/>
      <c r="NFA20" s="751"/>
      <c r="NFB20" s="751"/>
      <c r="NFC20" s="751"/>
      <c r="NFD20" s="751"/>
      <c r="NFE20" s="751"/>
      <c r="NFF20" s="751"/>
      <c r="NFG20" s="751"/>
      <c r="NFH20" s="751"/>
      <c r="NFI20" s="751"/>
      <c r="NFJ20" s="751"/>
      <c r="NFK20" s="751"/>
      <c r="NFL20" s="751"/>
      <c r="NFM20" s="751"/>
      <c r="NFN20" s="751"/>
      <c r="NFO20" s="751"/>
      <c r="NFP20" s="751"/>
      <c r="NFQ20" s="751"/>
      <c r="NFR20" s="751"/>
      <c r="NFS20" s="751"/>
      <c r="NFT20" s="751"/>
      <c r="NFU20" s="751"/>
      <c r="NFV20" s="751"/>
      <c r="NFW20" s="751"/>
      <c r="NFX20" s="751"/>
      <c r="NFY20" s="751"/>
      <c r="NFZ20" s="751"/>
      <c r="NGA20" s="751"/>
      <c r="NGB20" s="751"/>
      <c r="NGC20" s="751"/>
      <c r="NGD20" s="751"/>
      <c r="NGE20" s="751"/>
      <c r="NGF20" s="751"/>
      <c r="NGG20" s="751"/>
      <c r="NGH20" s="751"/>
      <c r="NGI20" s="751"/>
      <c r="NGJ20" s="751"/>
      <c r="NGK20" s="751"/>
      <c r="NGL20" s="751"/>
      <c r="NGM20" s="751"/>
      <c r="NGN20" s="751"/>
      <c r="NGO20" s="751"/>
      <c r="NGP20" s="751"/>
      <c r="NGQ20" s="751"/>
      <c r="NGR20" s="751"/>
      <c r="NGS20" s="751"/>
      <c r="NGT20" s="751"/>
      <c r="NGU20" s="751"/>
      <c r="NGV20" s="751"/>
      <c r="NGW20" s="751"/>
      <c r="NGX20" s="751"/>
      <c r="NGY20" s="751"/>
      <c r="NGZ20" s="751"/>
      <c r="NHA20" s="751"/>
      <c r="NHB20" s="751"/>
      <c r="NHC20" s="751"/>
      <c r="NHD20" s="751"/>
      <c r="NHE20" s="751"/>
      <c r="NHF20" s="751"/>
      <c r="NHG20" s="751"/>
      <c r="NHH20" s="751"/>
      <c r="NHI20" s="751"/>
      <c r="NHJ20" s="751"/>
      <c r="NHK20" s="751"/>
      <c r="NHL20" s="751"/>
      <c r="NHM20" s="751"/>
      <c r="NHN20" s="751"/>
      <c r="NHO20" s="751"/>
      <c r="NHP20" s="751"/>
      <c r="NHQ20" s="751"/>
      <c r="NHR20" s="751"/>
      <c r="NHS20" s="751"/>
      <c r="NHT20" s="751"/>
      <c r="NHU20" s="751"/>
      <c r="NHV20" s="751"/>
      <c r="NHW20" s="751"/>
      <c r="NHX20" s="751"/>
      <c r="NHY20" s="751"/>
      <c r="NHZ20" s="751"/>
      <c r="NIA20" s="751"/>
      <c r="NIB20" s="751"/>
      <c r="NIC20" s="751"/>
      <c r="NID20" s="751"/>
      <c r="NIE20" s="751"/>
      <c r="NIF20" s="751"/>
      <c r="NIG20" s="751"/>
      <c r="NIH20" s="751"/>
      <c r="NII20" s="751"/>
      <c r="NIJ20" s="751"/>
      <c r="NIK20" s="751"/>
      <c r="NIL20" s="751"/>
      <c r="NIM20" s="751"/>
      <c r="NIN20" s="751"/>
      <c r="NIO20" s="751"/>
      <c r="NIP20" s="751"/>
      <c r="NIQ20" s="751"/>
      <c r="NIR20" s="751"/>
      <c r="NIS20" s="751"/>
      <c r="NIT20" s="751"/>
      <c r="NIU20" s="751"/>
      <c r="NIV20" s="751"/>
      <c r="NIW20" s="751"/>
      <c r="NIX20" s="751"/>
      <c r="NIY20" s="751"/>
      <c r="NIZ20" s="751"/>
      <c r="NJA20" s="751"/>
      <c r="NJB20" s="751"/>
      <c r="NJC20" s="751"/>
      <c r="NJD20" s="751"/>
      <c r="NJE20" s="751"/>
      <c r="NJF20" s="751"/>
      <c r="NJG20" s="751"/>
      <c r="NJH20" s="751"/>
      <c r="NJI20" s="751"/>
      <c r="NJJ20" s="751"/>
      <c r="NJK20" s="751"/>
      <c r="NJL20" s="751"/>
      <c r="NJM20" s="751"/>
      <c r="NJN20" s="751"/>
      <c r="NJO20" s="751"/>
      <c r="NJP20" s="751"/>
      <c r="NJQ20" s="751"/>
      <c r="NJR20" s="751"/>
      <c r="NJS20" s="751"/>
      <c r="NJT20" s="751"/>
      <c r="NJU20" s="751"/>
      <c r="NJV20" s="751"/>
      <c r="NJW20" s="751"/>
      <c r="NJX20" s="751"/>
      <c r="NJY20" s="751"/>
      <c r="NJZ20" s="751"/>
      <c r="NKA20" s="751"/>
      <c r="NKB20" s="751"/>
      <c r="NKC20" s="751"/>
      <c r="NKD20" s="751"/>
      <c r="NKE20" s="751"/>
      <c r="NKF20" s="751"/>
      <c r="NKG20" s="751"/>
      <c r="NKH20" s="751"/>
      <c r="NKI20" s="751"/>
      <c r="NKJ20" s="751"/>
      <c r="NKK20" s="751"/>
      <c r="NKL20" s="751"/>
      <c r="NKM20" s="751"/>
      <c r="NKN20" s="751"/>
      <c r="NKO20" s="751"/>
      <c r="NKP20" s="751"/>
      <c r="NKQ20" s="751"/>
      <c r="NKR20" s="751"/>
      <c r="NKS20" s="751"/>
      <c r="NKT20" s="751"/>
      <c r="NKU20" s="751"/>
      <c r="NKV20" s="751"/>
      <c r="NKW20" s="751"/>
      <c r="NKX20" s="751"/>
      <c r="NKY20" s="751"/>
      <c r="NKZ20" s="751"/>
      <c r="NLA20" s="751"/>
      <c r="NLB20" s="751"/>
      <c r="NLC20" s="751"/>
      <c r="NLD20" s="751"/>
      <c r="NLE20" s="751"/>
      <c r="NLF20" s="751"/>
      <c r="NLG20" s="751"/>
      <c r="NLH20" s="751"/>
      <c r="NLI20" s="751"/>
      <c r="NLJ20" s="751"/>
      <c r="NLK20" s="751"/>
      <c r="NLL20" s="751"/>
      <c r="NLM20" s="751"/>
      <c r="NLN20" s="751"/>
      <c r="NLO20" s="751"/>
      <c r="NLP20" s="751"/>
      <c r="NLQ20" s="751"/>
      <c r="NLR20" s="751"/>
      <c r="NLS20" s="751"/>
      <c r="NLT20" s="751"/>
      <c r="NLU20" s="751"/>
      <c r="NLV20" s="751"/>
      <c r="NLW20" s="751"/>
      <c r="NLX20" s="751"/>
      <c r="NLY20" s="751"/>
      <c r="NLZ20" s="751"/>
      <c r="NMA20" s="751"/>
      <c r="NMB20" s="751"/>
      <c r="NMC20" s="751"/>
      <c r="NMD20" s="751"/>
      <c r="NME20" s="751"/>
      <c r="NMF20" s="751"/>
      <c r="NMG20" s="751"/>
      <c r="NMH20" s="751"/>
      <c r="NMI20" s="751"/>
      <c r="NMJ20" s="751"/>
      <c r="NMK20" s="751"/>
      <c r="NML20" s="751"/>
      <c r="NMM20" s="751"/>
      <c r="NMN20" s="751"/>
      <c r="NMO20" s="751"/>
      <c r="NMP20" s="751"/>
      <c r="NMQ20" s="751"/>
      <c r="NMR20" s="751"/>
      <c r="NMS20" s="751"/>
      <c r="NMT20" s="751"/>
      <c r="NMU20" s="751"/>
      <c r="NMV20" s="751"/>
      <c r="NMW20" s="751"/>
      <c r="NMX20" s="751"/>
      <c r="NMY20" s="751"/>
      <c r="NMZ20" s="751"/>
      <c r="NNA20" s="751"/>
      <c r="NNB20" s="751"/>
      <c r="NNC20" s="751"/>
      <c r="NND20" s="751"/>
      <c r="NNE20" s="751"/>
      <c r="NNF20" s="751"/>
      <c r="NNG20" s="751"/>
      <c r="NNH20" s="751"/>
      <c r="NNI20" s="751"/>
      <c r="NNJ20" s="751"/>
      <c r="NNK20" s="751"/>
      <c r="NNL20" s="751"/>
      <c r="NNM20" s="751"/>
      <c r="NNN20" s="751"/>
      <c r="NNO20" s="751"/>
      <c r="NNP20" s="751"/>
      <c r="NNQ20" s="751"/>
      <c r="NNR20" s="751"/>
      <c r="NNS20" s="751"/>
      <c r="NNT20" s="751"/>
      <c r="NNU20" s="751"/>
      <c r="NNV20" s="751"/>
      <c r="NNW20" s="751"/>
      <c r="NNX20" s="751"/>
      <c r="NNY20" s="751"/>
      <c r="NNZ20" s="751"/>
      <c r="NOA20" s="751"/>
      <c r="NOB20" s="751"/>
      <c r="NOC20" s="751"/>
      <c r="NOD20" s="751"/>
      <c r="NOE20" s="751"/>
      <c r="NOF20" s="751"/>
      <c r="NOG20" s="751"/>
      <c r="NOH20" s="751"/>
      <c r="NOI20" s="751"/>
      <c r="NOJ20" s="751"/>
      <c r="NOK20" s="751"/>
      <c r="NOL20" s="751"/>
      <c r="NOM20" s="751"/>
      <c r="NON20" s="751"/>
      <c r="NOO20" s="751"/>
      <c r="NOP20" s="751"/>
      <c r="NOQ20" s="751"/>
      <c r="NOR20" s="751"/>
      <c r="NOS20" s="751"/>
      <c r="NOT20" s="751"/>
      <c r="NOU20" s="751"/>
      <c r="NOV20" s="751"/>
      <c r="NOW20" s="751"/>
      <c r="NOX20" s="751"/>
      <c r="NOY20" s="751"/>
      <c r="NOZ20" s="751"/>
      <c r="NPA20" s="751"/>
      <c r="NPB20" s="751"/>
      <c r="NPC20" s="751"/>
      <c r="NPD20" s="751"/>
      <c r="NPE20" s="751"/>
      <c r="NPF20" s="751"/>
      <c r="NPG20" s="751"/>
      <c r="NPH20" s="751"/>
      <c r="NPI20" s="751"/>
      <c r="NPJ20" s="751"/>
      <c r="NPK20" s="751"/>
      <c r="NPL20" s="751"/>
      <c r="NPM20" s="751"/>
      <c r="NPN20" s="751"/>
      <c r="NPO20" s="751"/>
      <c r="NPP20" s="751"/>
      <c r="NPQ20" s="751"/>
      <c r="NPR20" s="751"/>
      <c r="NPS20" s="751"/>
      <c r="NPT20" s="751"/>
      <c r="NPU20" s="751"/>
      <c r="NPV20" s="751"/>
      <c r="NPW20" s="751"/>
      <c r="NPX20" s="751"/>
      <c r="NPY20" s="751"/>
      <c r="NPZ20" s="751"/>
      <c r="NQA20" s="751"/>
      <c r="NQB20" s="751"/>
      <c r="NQC20" s="751"/>
      <c r="NQD20" s="751"/>
      <c r="NQE20" s="751"/>
      <c r="NQF20" s="751"/>
      <c r="NQG20" s="751"/>
      <c r="NQH20" s="751"/>
      <c r="NQI20" s="751"/>
      <c r="NQJ20" s="751"/>
      <c r="NQK20" s="751"/>
      <c r="NQL20" s="751"/>
      <c r="NQM20" s="751"/>
      <c r="NQN20" s="751"/>
      <c r="NQO20" s="751"/>
      <c r="NQP20" s="751"/>
      <c r="NQQ20" s="751"/>
      <c r="NQR20" s="751"/>
      <c r="NQS20" s="751"/>
      <c r="NQT20" s="751"/>
      <c r="NQU20" s="751"/>
      <c r="NQV20" s="751"/>
      <c r="NQW20" s="751"/>
      <c r="NQX20" s="751"/>
      <c r="NQY20" s="751"/>
      <c r="NQZ20" s="751"/>
      <c r="NRA20" s="751"/>
      <c r="NRB20" s="751"/>
      <c r="NRC20" s="751"/>
      <c r="NRD20" s="751"/>
      <c r="NRE20" s="751"/>
      <c r="NRF20" s="751"/>
      <c r="NRG20" s="751"/>
      <c r="NRH20" s="751"/>
      <c r="NRI20" s="751"/>
      <c r="NRJ20" s="751"/>
      <c r="NRK20" s="751"/>
      <c r="NRL20" s="751"/>
      <c r="NRM20" s="751"/>
      <c r="NRN20" s="751"/>
      <c r="NRO20" s="751"/>
      <c r="NRP20" s="751"/>
      <c r="NRQ20" s="751"/>
      <c r="NRR20" s="751"/>
      <c r="NRS20" s="751"/>
      <c r="NRT20" s="751"/>
      <c r="NRU20" s="751"/>
      <c r="NRV20" s="751"/>
      <c r="NRW20" s="751"/>
      <c r="NRX20" s="751"/>
      <c r="NRY20" s="751"/>
      <c r="NRZ20" s="751"/>
      <c r="NSA20" s="751"/>
      <c r="NSB20" s="751"/>
      <c r="NSC20" s="751"/>
      <c r="NSD20" s="751"/>
      <c r="NSE20" s="751"/>
      <c r="NSF20" s="751"/>
      <c r="NSG20" s="751"/>
      <c r="NSH20" s="751"/>
      <c r="NSI20" s="751"/>
      <c r="NSJ20" s="751"/>
      <c r="NSK20" s="751"/>
      <c r="NSL20" s="751"/>
      <c r="NSM20" s="751"/>
      <c r="NSN20" s="751"/>
      <c r="NSO20" s="751"/>
      <c r="NSP20" s="751"/>
      <c r="NSQ20" s="751"/>
      <c r="NSR20" s="751"/>
      <c r="NSS20" s="751"/>
      <c r="NST20" s="751"/>
      <c r="NSU20" s="751"/>
      <c r="NSV20" s="751"/>
      <c r="NSW20" s="751"/>
      <c r="NSX20" s="751"/>
      <c r="NSY20" s="751"/>
      <c r="NSZ20" s="751"/>
      <c r="NTA20" s="751"/>
      <c r="NTB20" s="751"/>
      <c r="NTC20" s="751"/>
      <c r="NTD20" s="751"/>
      <c r="NTE20" s="751"/>
      <c r="NTF20" s="751"/>
      <c r="NTG20" s="751"/>
      <c r="NTH20" s="751"/>
      <c r="NTI20" s="751"/>
      <c r="NTJ20" s="751"/>
      <c r="NTK20" s="751"/>
      <c r="NTL20" s="751"/>
      <c r="NTM20" s="751"/>
      <c r="NTN20" s="751"/>
      <c r="NTO20" s="751"/>
      <c r="NTP20" s="751"/>
      <c r="NTQ20" s="751"/>
      <c r="NTR20" s="751"/>
      <c r="NTS20" s="751"/>
      <c r="NTT20" s="751"/>
      <c r="NTU20" s="751"/>
      <c r="NTV20" s="751"/>
      <c r="NTW20" s="751"/>
      <c r="NTX20" s="751"/>
      <c r="NTY20" s="751"/>
      <c r="NTZ20" s="751"/>
      <c r="NUA20" s="751"/>
      <c r="NUB20" s="751"/>
      <c r="NUC20" s="751"/>
      <c r="NUD20" s="751"/>
      <c r="NUE20" s="751"/>
      <c r="NUF20" s="751"/>
      <c r="NUG20" s="751"/>
      <c r="NUH20" s="751"/>
      <c r="NUI20" s="751"/>
      <c r="NUJ20" s="751"/>
      <c r="NUK20" s="751"/>
      <c r="NUL20" s="751"/>
      <c r="NUM20" s="751"/>
      <c r="NUN20" s="751"/>
      <c r="NUO20" s="751"/>
      <c r="NUP20" s="751"/>
      <c r="NUQ20" s="751"/>
      <c r="NUR20" s="751"/>
      <c r="NUS20" s="751"/>
      <c r="NUT20" s="751"/>
      <c r="NUU20" s="751"/>
      <c r="NUV20" s="751"/>
      <c r="NUW20" s="751"/>
      <c r="NUX20" s="751"/>
      <c r="NUY20" s="751"/>
      <c r="NUZ20" s="751"/>
      <c r="NVA20" s="751"/>
      <c r="NVB20" s="751"/>
      <c r="NVC20" s="751"/>
      <c r="NVD20" s="751"/>
      <c r="NVE20" s="751"/>
      <c r="NVF20" s="751"/>
      <c r="NVG20" s="751"/>
      <c r="NVH20" s="751"/>
      <c r="NVI20" s="751"/>
      <c r="NVJ20" s="751"/>
      <c r="NVK20" s="751"/>
      <c r="NVL20" s="751"/>
      <c r="NVM20" s="751"/>
      <c r="NVN20" s="751"/>
      <c r="NVO20" s="751"/>
      <c r="NVP20" s="751"/>
      <c r="NVQ20" s="751"/>
      <c r="NVR20" s="751"/>
      <c r="NVS20" s="751"/>
      <c r="NVT20" s="751"/>
      <c r="NVU20" s="751"/>
      <c r="NVV20" s="751"/>
      <c r="NVW20" s="751"/>
      <c r="NVX20" s="751"/>
      <c r="NVY20" s="751"/>
      <c r="NVZ20" s="751"/>
      <c r="NWA20" s="751"/>
      <c r="NWB20" s="751"/>
      <c r="NWC20" s="751"/>
      <c r="NWD20" s="751"/>
      <c r="NWE20" s="751"/>
      <c r="NWF20" s="751"/>
      <c r="NWG20" s="751"/>
      <c r="NWH20" s="751"/>
      <c r="NWI20" s="751"/>
      <c r="NWJ20" s="751"/>
      <c r="NWK20" s="751"/>
      <c r="NWL20" s="751"/>
      <c r="NWM20" s="751"/>
      <c r="NWN20" s="751"/>
      <c r="NWO20" s="751"/>
      <c r="NWP20" s="751"/>
      <c r="NWQ20" s="751"/>
      <c r="NWR20" s="751"/>
      <c r="NWS20" s="751"/>
      <c r="NWT20" s="751"/>
      <c r="NWU20" s="751"/>
      <c r="NWV20" s="751"/>
      <c r="NWW20" s="751"/>
      <c r="NWX20" s="751"/>
      <c r="NWY20" s="751"/>
      <c r="NWZ20" s="751"/>
      <c r="NXA20" s="751"/>
      <c r="NXB20" s="751"/>
      <c r="NXC20" s="751"/>
      <c r="NXD20" s="751"/>
      <c r="NXE20" s="751"/>
      <c r="NXF20" s="751"/>
      <c r="NXG20" s="751"/>
      <c r="NXH20" s="751"/>
      <c r="NXI20" s="751"/>
      <c r="NXJ20" s="751"/>
      <c r="NXK20" s="751"/>
      <c r="NXL20" s="751"/>
      <c r="NXM20" s="751"/>
      <c r="NXN20" s="751"/>
      <c r="NXO20" s="751"/>
      <c r="NXP20" s="751"/>
      <c r="NXQ20" s="751"/>
      <c r="NXR20" s="751"/>
      <c r="NXS20" s="751"/>
      <c r="NXT20" s="751"/>
      <c r="NXU20" s="751"/>
      <c r="NXV20" s="751"/>
      <c r="NXW20" s="751"/>
      <c r="NXX20" s="751"/>
      <c r="NXY20" s="751"/>
      <c r="NXZ20" s="751"/>
      <c r="NYA20" s="751"/>
      <c r="NYB20" s="751"/>
      <c r="NYC20" s="751"/>
      <c r="NYD20" s="751"/>
      <c r="NYE20" s="751"/>
      <c r="NYF20" s="751"/>
      <c r="NYG20" s="751"/>
      <c r="NYH20" s="751"/>
      <c r="NYI20" s="751"/>
      <c r="NYJ20" s="751"/>
      <c r="NYK20" s="751"/>
      <c r="NYL20" s="751"/>
      <c r="NYM20" s="751"/>
      <c r="NYN20" s="751"/>
      <c r="NYO20" s="751"/>
      <c r="NYP20" s="751"/>
      <c r="NYQ20" s="751"/>
      <c r="NYR20" s="751"/>
      <c r="NYS20" s="751"/>
      <c r="NYT20" s="751"/>
      <c r="NYU20" s="751"/>
      <c r="NYV20" s="751"/>
      <c r="NYW20" s="751"/>
      <c r="NYX20" s="751"/>
      <c r="NYY20" s="751"/>
      <c r="NYZ20" s="751"/>
      <c r="NZA20" s="751"/>
      <c r="NZB20" s="751"/>
      <c r="NZC20" s="751"/>
      <c r="NZD20" s="751"/>
      <c r="NZE20" s="751"/>
      <c r="NZF20" s="751"/>
      <c r="NZG20" s="751"/>
      <c r="NZH20" s="751"/>
      <c r="NZI20" s="751"/>
      <c r="NZJ20" s="751"/>
      <c r="NZK20" s="751"/>
      <c r="NZL20" s="751"/>
      <c r="NZM20" s="751"/>
      <c r="NZN20" s="751"/>
      <c r="NZO20" s="751"/>
      <c r="NZP20" s="751"/>
      <c r="NZQ20" s="751"/>
      <c r="NZR20" s="751"/>
      <c r="NZS20" s="751"/>
      <c r="NZT20" s="751"/>
      <c r="NZU20" s="751"/>
      <c r="NZV20" s="751"/>
      <c r="NZW20" s="751"/>
      <c r="NZX20" s="751"/>
      <c r="NZY20" s="751"/>
      <c r="NZZ20" s="751"/>
      <c r="OAA20" s="751"/>
      <c r="OAB20" s="751"/>
      <c r="OAC20" s="751"/>
      <c r="OAD20" s="751"/>
      <c r="OAE20" s="751"/>
      <c r="OAF20" s="751"/>
      <c r="OAG20" s="751"/>
      <c r="OAH20" s="751"/>
      <c r="OAI20" s="751"/>
      <c r="OAJ20" s="751"/>
      <c r="OAK20" s="751"/>
      <c r="OAL20" s="751"/>
      <c r="OAM20" s="751"/>
      <c r="OAN20" s="751"/>
      <c r="OAO20" s="751"/>
      <c r="OAP20" s="751"/>
      <c r="OAQ20" s="751"/>
      <c r="OAR20" s="751"/>
      <c r="OAS20" s="751"/>
      <c r="OAT20" s="751"/>
      <c r="OAU20" s="751"/>
      <c r="OAV20" s="751"/>
      <c r="OAW20" s="751"/>
      <c r="OAX20" s="751"/>
      <c r="OAY20" s="751"/>
      <c r="OAZ20" s="751"/>
      <c r="OBA20" s="751"/>
      <c r="OBB20" s="751"/>
      <c r="OBC20" s="751"/>
      <c r="OBD20" s="751"/>
      <c r="OBE20" s="751"/>
      <c r="OBF20" s="751"/>
      <c r="OBG20" s="751"/>
      <c r="OBH20" s="751"/>
      <c r="OBI20" s="751"/>
      <c r="OBJ20" s="751"/>
      <c r="OBK20" s="751"/>
      <c r="OBL20" s="751"/>
      <c r="OBM20" s="751"/>
      <c r="OBN20" s="751"/>
      <c r="OBO20" s="751"/>
      <c r="OBP20" s="751"/>
      <c r="OBQ20" s="751"/>
      <c r="OBR20" s="751"/>
      <c r="OBS20" s="751"/>
      <c r="OBT20" s="751"/>
      <c r="OBU20" s="751"/>
      <c r="OBV20" s="751"/>
      <c r="OBW20" s="751"/>
      <c r="OBX20" s="751"/>
      <c r="OBY20" s="751"/>
      <c r="OBZ20" s="751"/>
      <c r="OCA20" s="751"/>
      <c r="OCB20" s="751"/>
      <c r="OCC20" s="751"/>
      <c r="OCD20" s="751"/>
      <c r="OCE20" s="751"/>
      <c r="OCF20" s="751"/>
      <c r="OCG20" s="751"/>
      <c r="OCH20" s="751"/>
      <c r="OCI20" s="751"/>
      <c r="OCJ20" s="751"/>
      <c r="OCK20" s="751"/>
      <c r="OCL20" s="751"/>
      <c r="OCM20" s="751"/>
      <c r="OCN20" s="751"/>
      <c r="OCO20" s="751"/>
      <c r="OCP20" s="751"/>
      <c r="OCQ20" s="751"/>
      <c r="OCR20" s="751"/>
      <c r="OCS20" s="751"/>
      <c r="OCT20" s="751"/>
      <c r="OCU20" s="751"/>
      <c r="OCV20" s="751"/>
      <c r="OCW20" s="751"/>
      <c r="OCX20" s="751"/>
      <c r="OCY20" s="751"/>
      <c r="OCZ20" s="751"/>
      <c r="ODA20" s="751"/>
      <c r="ODB20" s="751"/>
      <c r="ODC20" s="751"/>
      <c r="ODD20" s="751"/>
      <c r="ODE20" s="751"/>
      <c r="ODF20" s="751"/>
      <c r="ODG20" s="751"/>
      <c r="ODH20" s="751"/>
      <c r="ODI20" s="751"/>
      <c r="ODJ20" s="751"/>
      <c r="ODK20" s="751"/>
      <c r="ODL20" s="751"/>
      <c r="ODM20" s="751"/>
      <c r="ODN20" s="751"/>
      <c r="ODO20" s="751"/>
      <c r="ODP20" s="751"/>
      <c r="ODQ20" s="751"/>
      <c r="ODR20" s="751"/>
      <c r="ODS20" s="751"/>
      <c r="ODT20" s="751"/>
      <c r="ODU20" s="751"/>
      <c r="ODV20" s="751"/>
      <c r="ODW20" s="751"/>
      <c r="ODX20" s="751"/>
      <c r="ODY20" s="751"/>
      <c r="ODZ20" s="751"/>
      <c r="OEA20" s="751"/>
      <c r="OEB20" s="751"/>
      <c r="OEC20" s="751"/>
      <c r="OED20" s="751"/>
      <c r="OEE20" s="751"/>
      <c r="OEF20" s="751"/>
      <c r="OEG20" s="751"/>
      <c r="OEH20" s="751"/>
      <c r="OEI20" s="751"/>
      <c r="OEJ20" s="751"/>
      <c r="OEK20" s="751"/>
      <c r="OEL20" s="751"/>
      <c r="OEM20" s="751"/>
      <c r="OEN20" s="751"/>
      <c r="OEO20" s="751"/>
      <c r="OEP20" s="751"/>
      <c r="OEQ20" s="751"/>
      <c r="OER20" s="751"/>
      <c r="OES20" s="751"/>
      <c r="OET20" s="751"/>
      <c r="OEU20" s="751"/>
      <c r="OEV20" s="751"/>
      <c r="OEW20" s="751"/>
      <c r="OEX20" s="751"/>
      <c r="OEY20" s="751"/>
      <c r="OEZ20" s="751"/>
      <c r="OFA20" s="751"/>
      <c r="OFB20" s="751"/>
      <c r="OFC20" s="751"/>
      <c r="OFD20" s="751"/>
      <c r="OFE20" s="751"/>
      <c r="OFF20" s="751"/>
      <c r="OFG20" s="751"/>
      <c r="OFH20" s="751"/>
      <c r="OFI20" s="751"/>
      <c r="OFJ20" s="751"/>
      <c r="OFK20" s="751"/>
      <c r="OFL20" s="751"/>
      <c r="OFM20" s="751"/>
      <c r="OFN20" s="751"/>
      <c r="OFO20" s="751"/>
      <c r="OFP20" s="751"/>
      <c r="OFQ20" s="751"/>
      <c r="OFR20" s="751"/>
      <c r="OFS20" s="751"/>
      <c r="OFT20" s="751"/>
      <c r="OFU20" s="751"/>
      <c r="OFV20" s="751"/>
      <c r="OFW20" s="751"/>
      <c r="OFX20" s="751"/>
      <c r="OFY20" s="751"/>
      <c r="OFZ20" s="751"/>
      <c r="OGA20" s="751"/>
      <c r="OGB20" s="751"/>
      <c r="OGC20" s="751"/>
      <c r="OGD20" s="751"/>
      <c r="OGE20" s="751"/>
      <c r="OGF20" s="751"/>
      <c r="OGG20" s="751"/>
      <c r="OGH20" s="751"/>
      <c r="OGI20" s="751"/>
      <c r="OGJ20" s="751"/>
      <c r="OGK20" s="751"/>
      <c r="OGL20" s="751"/>
      <c r="OGM20" s="751"/>
      <c r="OGN20" s="751"/>
      <c r="OGO20" s="751"/>
      <c r="OGP20" s="751"/>
      <c r="OGQ20" s="751"/>
      <c r="OGR20" s="751"/>
      <c r="OGS20" s="751"/>
      <c r="OGT20" s="751"/>
      <c r="OGU20" s="751"/>
      <c r="OGV20" s="751"/>
      <c r="OGW20" s="751"/>
      <c r="OGX20" s="751"/>
      <c r="OGY20" s="751"/>
      <c r="OGZ20" s="751"/>
      <c r="OHA20" s="751"/>
      <c r="OHB20" s="751"/>
      <c r="OHC20" s="751"/>
      <c r="OHD20" s="751"/>
      <c r="OHE20" s="751"/>
      <c r="OHF20" s="751"/>
      <c r="OHG20" s="751"/>
      <c r="OHH20" s="751"/>
      <c r="OHI20" s="751"/>
      <c r="OHJ20" s="751"/>
      <c r="OHK20" s="751"/>
      <c r="OHL20" s="751"/>
      <c r="OHM20" s="751"/>
      <c r="OHN20" s="751"/>
      <c r="OHO20" s="751"/>
      <c r="OHP20" s="751"/>
      <c r="OHQ20" s="751"/>
      <c r="OHR20" s="751"/>
      <c r="OHS20" s="751"/>
      <c r="OHT20" s="751"/>
      <c r="OHU20" s="751"/>
      <c r="OHV20" s="751"/>
      <c r="OHW20" s="751"/>
      <c r="OHX20" s="751"/>
      <c r="OHY20" s="751"/>
      <c r="OHZ20" s="751"/>
      <c r="OIA20" s="751"/>
      <c r="OIB20" s="751"/>
      <c r="OIC20" s="751"/>
      <c r="OID20" s="751"/>
      <c r="OIE20" s="751"/>
      <c r="OIF20" s="751"/>
      <c r="OIG20" s="751"/>
      <c r="OIH20" s="751"/>
      <c r="OII20" s="751"/>
      <c r="OIJ20" s="751"/>
      <c r="OIK20" s="751"/>
      <c r="OIL20" s="751"/>
      <c r="OIM20" s="751"/>
      <c r="OIN20" s="751"/>
      <c r="OIO20" s="751"/>
      <c r="OIP20" s="751"/>
      <c r="OIQ20" s="751"/>
      <c r="OIR20" s="751"/>
      <c r="OIS20" s="751"/>
      <c r="OIT20" s="751"/>
      <c r="OIU20" s="751"/>
      <c r="OIV20" s="751"/>
      <c r="OIW20" s="751"/>
      <c r="OIX20" s="751"/>
      <c r="OIY20" s="751"/>
      <c r="OIZ20" s="751"/>
      <c r="OJA20" s="751"/>
      <c r="OJB20" s="751"/>
      <c r="OJC20" s="751"/>
      <c r="OJD20" s="751"/>
      <c r="OJE20" s="751"/>
      <c r="OJF20" s="751"/>
      <c r="OJG20" s="751"/>
      <c r="OJH20" s="751"/>
      <c r="OJI20" s="751"/>
      <c r="OJJ20" s="751"/>
      <c r="OJK20" s="751"/>
      <c r="OJL20" s="751"/>
      <c r="OJM20" s="751"/>
      <c r="OJN20" s="751"/>
      <c r="OJO20" s="751"/>
      <c r="OJP20" s="751"/>
      <c r="OJQ20" s="751"/>
      <c r="OJR20" s="751"/>
      <c r="OJS20" s="751"/>
      <c r="OJT20" s="751"/>
      <c r="OJU20" s="751"/>
      <c r="OJV20" s="751"/>
      <c r="OJW20" s="751"/>
      <c r="OJX20" s="751"/>
      <c r="OJY20" s="751"/>
      <c r="OJZ20" s="751"/>
      <c r="OKA20" s="751"/>
      <c r="OKB20" s="751"/>
      <c r="OKC20" s="751"/>
      <c r="OKD20" s="751"/>
      <c r="OKE20" s="751"/>
      <c r="OKF20" s="751"/>
      <c r="OKG20" s="751"/>
      <c r="OKH20" s="751"/>
      <c r="OKI20" s="751"/>
      <c r="OKJ20" s="751"/>
      <c r="OKK20" s="751"/>
      <c r="OKL20" s="751"/>
      <c r="OKM20" s="751"/>
      <c r="OKN20" s="751"/>
      <c r="OKO20" s="751"/>
      <c r="OKP20" s="751"/>
      <c r="OKQ20" s="751"/>
      <c r="OKR20" s="751"/>
      <c r="OKS20" s="751"/>
      <c r="OKT20" s="751"/>
      <c r="OKU20" s="751"/>
      <c r="OKV20" s="751"/>
      <c r="OKW20" s="751"/>
      <c r="OKX20" s="751"/>
      <c r="OKY20" s="751"/>
      <c r="OKZ20" s="751"/>
      <c r="OLA20" s="751"/>
      <c r="OLB20" s="751"/>
      <c r="OLC20" s="751"/>
      <c r="OLD20" s="751"/>
      <c r="OLE20" s="751"/>
      <c r="OLF20" s="751"/>
      <c r="OLG20" s="751"/>
      <c r="OLH20" s="751"/>
      <c r="OLI20" s="751"/>
      <c r="OLJ20" s="751"/>
      <c r="OLK20" s="751"/>
      <c r="OLL20" s="751"/>
      <c r="OLM20" s="751"/>
      <c r="OLN20" s="751"/>
      <c r="OLO20" s="751"/>
      <c r="OLP20" s="751"/>
      <c r="OLQ20" s="751"/>
      <c r="OLR20" s="751"/>
      <c r="OLS20" s="751"/>
      <c r="OLT20" s="751"/>
      <c r="OLU20" s="751"/>
      <c r="OLV20" s="751"/>
      <c r="OLW20" s="751"/>
      <c r="OLX20" s="751"/>
      <c r="OLY20" s="751"/>
      <c r="OLZ20" s="751"/>
      <c r="OMA20" s="751"/>
      <c r="OMB20" s="751"/>
      <c r="OMC20" s="751"/>
      <c r="OMD20" s="751"/>
      <c r="OME20" s="751"/>
      <c r="OMF20" s="751"/>
      <c r="OMG20" s="751"/>
      <c r="OMH20" s="751"/>
      <c r="OMI20" s="751"/>
      <c r="OMJ20" s="751"/>
      <c r="OMK20" s="751"/>
      <c r="OML20" s="751"/>
      <c r="OMM20" s="751"/>
      <c r="OMN20" s="751"/>
      <c r="OMO20" s="751"/>
      <c r="OMP20" s="751"/>
      <c r="OMQ20" s="751"/>
      <c r="OMR20" s="751"/>
      <c r="OMS20" s="751"/>
      <c r="OMT20" s="751"/>
      <c r="OMU20" s="751"/>
      <c r="OMV20" s="751"/>
      <c r="OMW20" s="751"/>
      <c r="OMX20" s="751"/>
      <c r="OMY20" s="751"/>
      <c r="OMZ20" s="751"/>
      <c r="ONA20" s="751"/>
      <c r="ONB20" s="751"/>
      <c r="ONC20" s="751"/>
      <c r="OND20" s="751"/>
      <c r="ONE20" s="751"/>
      <c r="ONF20" s="751"/>
      <c r="ONG20" s="751"/>
      <c r="ONH20" s="751"/>
      <c r="ONI20" s="751"/>
      <c r="ONJ20" s="751"/>
      <c r="ONK20" s="751"/>
      <c r="ONL20" s="751"/>
      <c r="ONM20" s="751"/>
      <c r="ONN20" s="751"/>
      <c r="ONO20" s="751"/>
      <c r="ONP20" s="751"/>
      <c r="ONQ20" s="751"/>
      <c r="ONR20" s="751"/>
      <c r="ONS20" s="751"/>
      <c r="ONT20" s="751"/>
      <c r="ONU20" s="751"/>
      <c r="ONV20" s="751"/>
      <c r="ONW20" s="751"/>
      <c r="ONX20" s="751"/>
      <c r="ONY20" s="751"/>
      <c r="ONZ20" s="751"/>
      <c r="OOA20" s="751"/>
      <c r="OOB20" s="751"/>
      <c r="OOC20" s="751"/>
      <c r="OOD20" s="751"/>
      <c r="OOE20" s="751"/>
      <c r="OOF20" s="751"/>
      <c r="OOG20" s="751"/>
      <c r="OOH20" s="751"/>
      <c r="OOI20" s="751"/>
      <c r="OOJ20" s="751"/>
      <c r="OOK20" s="751"/>
      <c r="OOL20" s="751"/>
      <c r="OOM20" s="751"/>
      <c r="OON20" s="751"/>
      <c r="OOO20" s="751"/>
      <c r="OOP20" s="751"/>
      <c r="OOQ20" s="751"/>
      <c r="OOR20" s="751"/>
      <c r="OOS20" s="751"/>
      <c r="OOT20" s="751"/>
      <c r="OOU20" s="751"/>
      <c r="OOV20" s="751"/>
      <c r="OOW20" s="751"/>
      <c r="OOX20" s="751"/>
      <c r="OOY20" s="751"/>
      <c r="OOZ20" s="751"/>
      <c r="OPA20" s="751"/>
      <c r="OPB20" s="751"/>
      <c r="OPC20" s="751"/>
      <c r="OPD20" s="751"/>
      <c r="OPE20" s="751"/>
      <c r="OPF20" s="751"/>
      <c r="OPG20" s="751"/>
      <c r="OPH20" s="751"/>
      <c r="OPI20" s="751"/>
      <c r="OPJ20" s="751"/>
      <c r="OPK20" s="751"/>
      <c r="OPL20" s="751"/>
      <c r="OPM20" s="751"/>
      <c r="OPN20" s="751"/>
      <c r="OPO20" s="751"/>
      <c r="OPP20" s="751"/>
      <c r="OPQ20" s="751"/>
      <c r="OPR20" s="751"/>
      <c r="OPS20" s="751"/>
      <c r="OPT20" s="751"/>
      <c r="OPU20" s="751"/>
      <c r="OPV20" s="751"/>
      <c r="OPW20" s="751"/>
      <c r="OPX20" s="751"/>
      <c r="OPY20" s="751"/>
      <c r="OPZ20" s="751"/>
      <c r="OQA20" s="751"/>
      <c r="OQB20" s="751"/>
      <c r="OQC20" s="751"/>
      <c r="OQD20" s="751"/>
      <c r="OQE20" s="751"/>
      <c r="OQF20" s="751"/>
      <c r="OQG20" s="751"/>
      <c r="OQH20" s="751"/>
      <c r="OQI20" s="751"/>
      <c r="OQJ20" s="751"/>
      <c r="OQK20" s="751"/>
      <c r="OQL20" s="751"/>
      <c r="OQM20" s="751"/>
      <c r="OQN20" s="751"/>
      <c r="OQO20" s="751"/>
      <c r="OQP20" s="751"/>
      <c r="OQQ20" s="751"/>
      <c r="OQR20" s="751"/>
      <c r="OQS20" s="751"/>
      <c r="OQT20" s="751"/>
      <c r="OQU20" s="751"/>
      <c r="OQV20" s="751"/>
      <c r="OQW20" s="751"/>
      <c r="OQX20" s="751"/>
      <c r="OQY20" s="751"/>
      <c r="OQZ20" s="751"/>
      <c r="ORA20" s="751"/>
      <c r="ORB20" s="751"/>
      <c r="ORC20" s="751"/>
      <c r="ORD20" s="751"/>
      <c r="ORE20" s="751"/>
      <c r="ORF20" s="751"/>
      <c r="ORG20" s="751"/>
      <c r="ORH20" s="751"/>
      <c r="ORI20" s="751"/>
      <c r="ORJ20" s="751"/>
      <c r="ORK20" s="751"/>
      <c r="ORL20" s="751"/>
      <c r="ORM20" s="751"/>
      <c r="ORN20" s="751"/>
      <c r="ORO20" s="751"/>
      <c r="ORP20" s="751"/>
      <c r="ORQ20" s="751"/>
      <c r="ORR20" s="751"/>
      <c r="ORS20" s="751"/>
      <c r="ORT20" s="751"/>
      <c r="ORU20" s="751"/>
      <c r="ORV20" s="751"/>
      <c r="ORW20" s="751"/>
      <c r="ORX20" s="751"/>
      <c r="ORY20" s="751"/>
      <c r="ORZ20" s="751"/>
      <c r="OSA20" s="751"/>
      <c r="OSB20" s="751"/>
      <c r="OSC20" s="751"/>
      <c r="OSD20" s="751"/>
      <c r="OSE20" s="751"/>
      <c r="OSF20" s="751"/>
      <c r="OSG20" s="751"/>
      <c r="OSH20" s="751"/>
      <c r="OSI20" s="751"/>
      <c r="OSJ20" s="751"/>
      <c r="OSK20" s="751"/>
      <c r="OSL20" s="751"/>
      <c r="OSM20" s="751"/>
      <c r="OSN20" s="751"/>
      <c r="OSO20" s="751"/>
      <c r="OSP20" s="751"/>
      <c r="OSQ20" s="751"/>
      <c r="OSR20" s="751"/>
      <c r="OSS20" s="751"/>
      <c r="OST20" s="751"/>
      <c r="OSU20" s="751"/>
      <c r="OSV20" s="751"/>
      <c r="OSW20" s="751"/>
      <c r="OSX20" s="751"/>
      <c r="OSY20" s="751"/>
      <c r="OSZ20" s="751"/>
      <c r="OTA20" s="751"/>
      <c r="OTB20" s="751"/>
      <c r="OTC20" s="751"/>
      <c r="OTD20" s="751"/>
      <c r="OTE20" s="751"/>
      <c r="OTF20" s="751"/>
      <c r="OTG20" s="751"/>
      <c r="OTH20" s="751"/>
      <c r="OTI20" s="751"/>
      <c r="OTJ20" s="751"/>
      <c r="OTK20" s="751"/>
      <c r="OTL20" s="751"/>
      <c r="OTM20" s="751"/>
      <c r="OTN20" s="751"/>
      <c r="OTO20" s="751"/>
      <c r="OTP20" s="751"/>
      <c r="OTQ20" s="751"/>
      <c r="OTR20" s="751"/>
      <c r="OTS20" s="751"/>
      <c r="OTT20" s="751"/>
      <c r="OTU20" s="751"/>
      <c r="OTV20" s="751"/>
      <c r="OTW20" s="751"/>
      <c r="OTX20" s="751"/>
      <c r="OTY20" s="751"/>
      <c r="OTZ20" s="751"/>
      <c r="OUA20" s="751"/>
      <c r="OUB20" s="751"/>
      <c r="OUC20" s="751"/>
      <c r="OUD20" s="751"/>
      <c r="OUE20" s="751"/>
      <c r="OUF20" s="751"/>
      <c r="OUG20" s="751"/>
      <c r="OUH20" s="751"/>
      <c r="OUI20" s="751"/>
      <c r="OUJ20" s="751"/>
      <c r="OUK20" s="751"/>
      <c r="OUL20" s="751"/>
      <c r="OUM20" s="751"/>
      <c r="OUN20" s="751"/>
      <c r="OUO20" s="751"/>
      <c r="OUP20" s="751"/>
      <c r="OUQ20" s="751"/>
      <c r="OUR20" s="751"/>
      <c r="OUS20" s="751"/>
      <c r="OUT20" s="751"/>
      <c r="OUU20" s="751"/>
      <c r="OUV20" s="751"/>
      <c r="OUW20" s="751"/>
      <c r="OUX20" s="751"/>
      <c r="OUY20" s="751"/>
      <c r="OUZ20" s="751"/>
      <c r="OVA20" s="751"/>
      <c r="OVB20" s="751"/>
      <c r="OVC20" s="751"/>
      <c r="OVD20" s="751"/>
      <c r="OVE20" s="751"/>
      <c r="OVF20" s="751"/>
      <c r="OVG20" s="751"/>
      <c r="OVH20" s="751"/>
      <c r="OVI20" s="751"/>
      <c r="OVJ20" s="751"/>
      <c r="OVK20" s="751"/>
      <c r="OVL20" s="751"/>
      <c r="OVM20" s="751"/>
      <c r="OVN20" s="751"/>
      <c r="OVO20" s="751"/>
      <c r="OVP20" s="751"/>
      <c r="OVQ20" s="751"/>
      <c r="OVR20" s="751"/>
      <c r="OVS20" s="751"/>
      <c r="OVT20" s="751"/>
      <c r="OVU20" s="751"/>
      <c r="OVV20" s="751"/>
      <c r="OVW20" s="751"/>
      <c r="OVX20" s="751"/>
      <c r="OVY20" s="751"/>
      <c r="OVZ20" s="751"/>
      <c r="OWA20" s="751"/>
      <c r="OWB20" s="751"/>
      <c r="OWC20" s="751"/>
      <c r="OWD20" s="751"/>
      <c r="OWE20" s="751"/>
      <c r="OWF20" s="751"/>
      <c r="OWG20" s="751"/>
      <c r="OWH20" s="751"/>
      <c r="OWI20" s="751"/>
      <c r="OWJ20" s="751"/>
      <c r="OWK20" s="751"/>
      <c r="OWL20" s="751"/>
      <c r="OWM20" s="751"/>
      <c r="OWN20" s="751"/>
      <c r="OWO20" s="751"/>
      <c r="OWP20" s="751"/>
      <c r="OWQ20" s="751"/>
      <c r="OWR20" s="751"/>
      <c r="OWS20" s="751"/>
      <c r="OWT20" s="751"/>
      <c r="OWU20" s="751"/>
      <c r="OWV20" s="751"/>
      <c r="OWW20" s="751"/>
      <c r="OWX20" s="751"/>
      <c r="OWY20" s="751"/>
      <c r="OWZ20" s="751"/>
      <c r="OXA20" s="751"/>
      <c r="OXB20" s="751"/>
      <c r="OXC20" s="751"/>
      <c r="OXD20" s="751"/>
      <c r="OXE20" s="751"/>
      <c r="OXF20" s="751"/>
      <c r="OXG20" s="751"/>
      <c r="OXH20" s="751"/>
      <c r="OXI20" s="751"/>
      <c r="OXJ20" s="751"/>
      <c r="OXK20" s="751"/>
      <c r="OXL20" s="751"/>
      <c r="OXM20" s="751"/>
      <c r="OXN20" s="751"/>
      <c r="OXO20" s="751"/>
      <c r="OXP20" s="751"/>
      <c r="OXQ20" s="751"/>
      <c r="OXR20" s="751"/>
      <c r="OXS20" s="751"/>
      <c r="OXT20" s="751"/>
      <c r="OXU20" s="751"/>
      <c r="OXV20" s="751"/>
      <c r="OXW20" s="751"/>
      <c r="OXX20" s="751"/>
      <c r="OXY20" s="751"/>
      <c r="OXZ20" s="751"/>
      <c r="OYA20" s="751"/>
      <c r="OYB20" s="751"/>
      <c r="OYC20" s="751"/>
      <c r="OYD20" s="751"/>
      <c r="OYE20" s="751"/>
      <c r="OYF20" s="751"/>
      <c r="OYG20" s="751"/>
      <c r="OYH20" s="751"/>
      <c r="OYI20" s="751"/>
      <c r="OYJ20" s="751"/>
      <c r="OYK20" s="751"/>
      <c r="OYL20" s="751"/>
      <c r="OYM20" s="751"/>
      <c r="OYN20" s="751"/>
      <c r="OYO20" s="751"/>
      <c r="OYP20" s="751"/>
      <c r="OYQ20" s="751"/>
      <c r="OYR20" s="751"/>
      <c r="OYS20" s="751"/>
      <c r="OYT20" s="751"/>
      <c r="OYU20" s="751"/>
      <c r="OYV20" s="751"/>
      <c r="OYW20" s="751"/>
      <c r="OYX20" s="751"/>
      <c r="OYY20" s="751"/>
      <c r="OYZ20" s="751"/>
      <c r="OZA20" s="751"/>
      <c r="OZB20" s="751"/>
      <c r="OZC20" s="751"/>
      <c r="OZD20" s="751"/>
      <c r="OZE20" s="751"/>
      <c r="OZF20" s="751"/>
      <c r="OZG20" s="751"/>
      <c r="OZH20" s="751"/>
      <c r="OZI20" s="751"/>
      <c r="OZJ20" s="751"/>
      <c r="OZK20" s="751"/>
      <c r="OZL20" s="751"/>
      <c r="OZM20" s="751"/>
      <c r="OZN20" s="751"/>
      <c r="OZO20" s="751"/>
      <c r="OZP20" s="751"/>
      <c r="OZQ20" s="751"/>
      <c r="OZR20" s="751"/>
      <c r="OZS20" s="751"/>
      <c r="OZT20" s="751"/>
      <c r="OZU20" s="751"/>
      <c r="OZV20" s="751"/>
      <c r="OZW20" s="751"/>
      <c r="OZX20" s="751"/>
      <c r="OZY20" s="751"/>
      <c r="OZZ20" s="751"/>
      <c r="PAA20" s="751"/>
      <c r="PAB20" s="751"/>
      <c r="PAC20" s="751"/>
      <c r="PAD20" s="751"/>
      <c r="PAE20" s="751"/>
      <c r="PAF20" s="751"/>
      <c r="PAG20" s="751"/>
      <c r="PAH20" s="751"/>
      <c r="PAI20" s="751"/>
      <c r="PAJ20" s="751"/>
      <c r="PAK20" s="751"/>
      <c r="PAL20" s="751"/>
      <c r="PAM20" s="751"/>
      <c r="PAN20" s="751"/>
      <c r="PAO20" s="751"/>
      <c r="PAP20" s="751"/>
      <c r="PAQ20" s="751"/>
      <c r="PAR20" s="751"/>
      <c r="PAS20" s="751"/>
      <c r="PAT20" s="751"/>
      <c r="PAU20" s="751"/>
      <c r="PAV20" s="751"/>
      <c r="PAW20" s="751"/>
      <c r="PAX20" s="751"/>
      <c r="PAY20" s="751"/>
      <c r="PAZ20" s="751"/>
      <c r="PBA20" s="751"/>
      <c r="PBB20" s="751"/>
      <c r="PBC20" s="751"/>
      <c r="PBD20" s="751"/>
      <c r="PBE20" s="751"/>
      <c r="PBF20" s="751"/>
      <c r="PBG20" s="751"/>
      <c r="PBH20" s="751"/>
      <c r="PBI20" s="751"/>
      <c r="PBJ20" s="751"/>
      <c r="PBK20" s="751"/>
      <c r="PBL20" s="751"/>
      <c r="PBM20" s="751"/>
      <c r="PBN20" s="751"/>
      <c r="PBO20" s="751"/>
      <c r="PBP20" s="751"/>
      <c r="PBQ20" s="751"/>
      <c r="PBR20" s="751"/>
      <c r="PBS20" s="751"/>
      <c r="PBT20" s="751"/>
      <c r="PBU20" s="751"/>
      <c r="PBV20" s="751"/>
      <c r="PBW20" s="751"/>
      <c r="PBX20" s="751"/>
      <c r="PBY20" s="751"/>
      <c r="PBZ20" s="751"/>
      <c r="PCA20" s="751"/>
      <c r="PCB20" s="751"/>
      <c r="PCC20" s="751"/>
      <c r="PCD20" s="751"/>
      <c r="PCE20" s="751"/>
      <c r="PCF20" s="751"/>
      <c r="PCG20" s="751"/>
      <c r="PCH20" s="751"/>
      <c r="PCI20" s="751"/>
      <c r="PCJ20" s="751"/>
      <c r="PCK20" s="751"/>
      <c r="PCL20" s="751"/>
      <c r="PCM20" s="751"/>
      <c r="PCN20" s="751"/>
      <c r="PCO20" s="751"/>
      <c r="PCP20" s="751"/>
      <c r="PCQ20" s="751"/>
      <c r="PCR20" s="751"/>
      <c r="PCS20" s="751"/>
      <c r="PCT20" s="751"/>
      <c r="PCU20" s="751"/>
      <c r="PCV20" s="751"/>
      <c r="PCW20" s="751"/>
      <c r="PCX20" s="751"/>
      <c r="PCY20" s="751"/>
      <c r="PCZ20" s="751"/>
      <c r="PDA20" s="751"/>
      <c r="PDB20" s="751"/>
      <c r="PDC20" s="751"/>
      <c r="PDD20" s="751"/>
      <c r="PDE20" s="751"/>
      <c r="PDF20" s="751"/>
      <c r="PDG20" s="751"/>
      <c r="PDH20" s="751"/>
      <c r="PDI20" s="751"/>
      <c r="PDJ20" s="751"/>
      <c r="PDK20" s="751"/>
      <c r="PDL20" s="751"/>
      <c r="PDM20" s="751"/>
      <c r="PDN20" s="751"/>
      <c r="PDO20" s="751"/>
      <c r="PDP20" s="751"/>
      <c r="PDQ20" s="751"/>
      <c r="PDR20" s="751"/>
      <c r="PDS20" s="751"/>
      <c r="PDT20" s="751"/>
      <c r="PDU20" s="751"/>
      <c r="PDV20" s="751"/>
      <c r="PDW20" s="751"/>
      <c r="PDX20" s="751"/>
      <c r="PDY20" s="751"/>
      <c r="PDZ20" s="751"/>
      <c r="PEA20" s="751"/>
      <c r="PEB20" s="751"/>
      <c r="PEC20" s="751"/>
      <c r="PED20" s="751"/>
      <c r="PEE20" s="751"/>
      <c r="PEF20" s="751"/>
      <c r="PEG20" s="751"/>
      <c r="PEH20" s="751"/>
      <c r="PEI20" s="751"/>
      <c r="PEJ20" s="751"/>
      <c r="PEK20" s="751"/>
      <c r="PEL20" s="751"/>
      <c r="PEM20" s="751"/>
      <c r="PEN20" s="751"/>
      <c r="PEO20" s="751"/>
      <c r="PEP20" s="751"/>
      <c r="PEQ20" s="751"/>
      <c r="PER20" s="751"/>
      <c r="PES20" s="751"/>
      <c r="PET20" s="751"/>
      <c r="PEU20" s="751"/>
      <c r="PEV20" s="751"/>
      <c r="PEW20" s="751"/>
      <c r="PEX20" s="751"/>
      <c r="PEY20" s="751"/>
      <c r="PEZ20" s="751"/>
      <c r="PFA20" s="751"/>
      <c r="PFB20" s="751"/>
      <c r="PFC20" s="751"/>
      <c r="PFD20" s="751"/>
      <c r="PFE20" s="751"/>
      <c r="PFF20" s="751"/>
      <c r="PFG20" s="751"/>
      <c r="PFH20" s="751"/>
      <c r="PFI20" s="751"/>
      <c r="PFJ20" s="751"/>
      <c r="PFK20" s="751"/>
      <c r="PFL20" s="751"/>
      <c r="PFM20" s="751"/>
      <c r="PFN20" s="751"/>
      <c r="PFO20" s="751"/>
      <c r="PFP20" s="751"/>
      <c r="PFQ20" s="751"/>
      <c r="PFR20" s="751"/>
      <c r="PFS20" s="751"/>
      <c r="PFT20" s="751"/>
      <c r="PFU20" s="751"/>
      <c r="PFV20" s="751"/>
      <c r="PFW20" s="751"/>
      <c r="PFX20" s="751"/>
      <c r="PFY20" s="751"/>
      <c r="PFZ20" s="751"/>
      <c r="PGA20" s="751"/>
      <c r="PGB20" s="751"/>
      <c r="PGC20" s="751"/>
      <c r="PGD20" s="751"/>
      <c r="PGE20" s="751"/>
      <c r="PGF20" s="751"/>
      <c r="PGG20" s="751"/>
      <c r="PGH20" s="751"/>
      <c r="PGI20" s="751"/>
      <c r="PGJ20" s="751"/>
      <c r="PGK20" s="751"/>
      <c r="PGL20" s="751"/>
      <c r="PGM20" s="751"/>
      <c r="PGN20" s="751"/>
      <c r="PGO20" s="751"/>
      <c r="PGP20" s="751"/>
      <c r="PGQ20" s="751"/>
      <c r="PGR20" s="751"/>
      <c r="PGS20" s="751"/>
      <c r="PGT20" s="751"/>
      <c r="PGU20" s="751"/>
      <c r="PGV20" s="751"/>
      <c r="PGW20" s="751"/>
      <c r="PGX20" s="751"/>
      <c r="PGY20" s="751"/>
      <c r="PGZ20" s="751"/>
      <c r="PHA20" s="751"/>
      <c r="PHB20" s="751"/>
      <c r="PHC20" s="751"/>
      <c r="PHD20" s="751"/>
      <c r="PHE20" s="751"/>
      <c r="PHF20" s="751"/>
      <c r="PHG20" s="751"/>
      <c r="PHH20" s="751"/>
      <c r="PHI20" s="751"/>
      <c r="PHJ20" s="751"/>
      <c r="PHK20" s="751"/>
      <c r="PHL20" s="751"/>
      <c r="PHM20" s="751"/>
      <c r="PHN20" s="751"/>
      <c r="PHO20" s="751"/>
      <c r="PHP20" s="751"/>
      <c r="PHQ20" s="751"/>
      <c r="PHR20" s="751"/>
      <c r="PHS20" s="751"/>
      <c r="PHT20" s="751"/>
      <c r="PHU20" s="751"/>
      <c r="PHV20" s="751"/>
      <c r="PHW20" s="751"/>
      <c r="PHX20" s="751"/>
      <c r="PHY20" s="751"/>
      <c r="PHZ20" s="751"/>
      <c r="PIA20" s="751"/>
      <c r="PIB20" s="751"/>
      <c r="PIC20" s="751"/>
      <c r="PID20" s="751"/>
      <c r="PIE20" s="751"/>
      <c r="PIF20" s="751"/>
      <c r="PIG20" s="751"/>
      <c r="PIH20" s="751"/>
      <c r="PII20" s="751"/>
      <c r="PIJ20" s="751"/>
      <c r="PIK20" s="751"/>
      <c r="PIL20" s="751"/>
      <c r="PIM20" s="751"/>
      <c r="PIN20" s="751"/>
      <c r="PIO20" s="751"/>
      <c r="PIP20" s="751"/>
      <c r="PIQ20" s="751"/>
      <c r="PIR20" s="751"/>
      <c r="PIS20" s="751"/>
      <c r="PIT20" s="751"/>
      <c r="PIU20" s="751"/>
      <c r="PIV20" s="751"/>
      <c r="PIW20" s="751"/>
      <c r="PIX20" s="751"/>
      <c r="PIY20" s="751"/>
      <c r="PIZ20" s="751"/>
      <c r="PJA20" s="751"/>
      <c r="PJB20" s="751"/>
      <c r="PJC20" s="751"/>
      <c r="PJD20" s="751"/>
      <c r="PJE20" s="751"/>
      <c r="PJF20" s="751"/>
      <c r="PJG20" s="751"/>
      <c r="PJH20" s="751"/>
      <c r="PJI20" s="751"/>
      <c r="PJJ20" s="751"/>
      <c r="PJK20" s="751"/>
      <c r="PJL20" s="751"/>
      <c r="PJM20" s="751"/>
      <c r="PJN20" s="751"/>
      <c r="PJO20" s="751"/>
      <c r="PJP20" s="751"/>
      <c r="PJQ20" s="751"/>
      <c r="PJR20" s="751"/>
      <c r="PJS20" s="751"/>
      <c r="PJT20" s="751"/>
      <c r="PJU20" s="751"/>
      <c r="PJV20" s="751"/>
      <c r="PJW20" s="751"/>
      <c r="PJX20" s="751"/>
      <c r="PJY20" s="751"/>
      <c r="PJZ20" s="751"/>
      <c r="PKA20" s="751"/>
      <c r="PKB20" s="751"/>
      <c r="PKC20" s="751"/>
      <c r="PKD20" s="751"/>
      <c r="PKE20" s="751"/>
      <c r="PKF20" s="751"/>
      <c r="PKG20" s="751"/>
      <c r="PKH20" s="751"/>
      <c r="PKI20" s="751"/>
      <c r="PKJ20" s="751"/>
      <c r="PKK20" s="751"/>
      <c r="PKL20" s="751"/>
      <c r="PKM20" s="751"/>
      <c r="PKN20" s="751"/>
      <c r="PKO20" s="751"/>
      <c r="PKP20" s="751"/>
      <c r="PKQ20" s="751"/>
      <c r="PKR20" s="751"/>
      <c r="PKS20" s="751"/>
      <c r="PKT20" s="751"/>
      <c r="PKU20" s="751"/>
      <c r="PKV20" s="751"/>
      <c r="PKW20" s="751"/>
      <c r="PKX20" s="751"/>
      <c r="PKY20" s="751"/>
      <c r="PKZ20" s="751"/>
      <c r="PLA20" s="751"/>
      <c r="PLB20" s="751"/>
      <c r="PLC20" s="751"/>
      <c r="PLD20" s="751"/>
      <c r="PLE20" s="751"/>
      <c r="PLF20" s="751"/>
      <c r="PLG20" s="751"/>
      <c r="PLH20" s="751"/>
      <c r="PLI20" s="751"/>
      <c r="PLJ20" s="751"/>
      <c r="PLK20" s="751"/>
      <c r="PLL20" s="751"/>
      <c r="PLM20" s="751"/>
      <c r="PLN20" s="751"/>
      <c r="PLO20" s="751"/>
      <c r="PLP20" s="751"/>
      <c r="PLQ20" s="751"/>
      <c r="PLR20" s="751"/>
      <c r="PLS20" s="751"/>
      <c r="PLT20" s="751"/>
      <c r="PLU20" s="751"/>
      <c r="PLV20" s="751"/>
      <c r="PLW20" s="751"/>
      <c r="PLX20" s="751"/>
      <c r="PLY20" s="751"/>
      <c r="PLZ20" s="751"/>
      <c r="PMA20" s="751"/>
      <c r="PMB20" s="751"/>
      <c r="PMC20" s="751"/>
      <c r="PMD20" s="751"/>
      <c r="PME20" s="751"/>
      <c r="PMF20" s="751"/>
      <c r="PMG20" s="751"/>
      <c r="PMH20" s="751"/>
      <c r="PMI20" s="751"/>
      <c r="PMJ20" s="751"/>
      <c r="PMK20" s="751"/>
      <c r="PML20" s="751"/>
      <c r="PMM20" s="751"/>
      <c r="PMN20" s="751"/>
      <c r="PMO20" s="751"/>
      <c r="PMP20" s="751"/>
      <c r="PMQ20" s="751"/>
      <c r="PMR20" s="751"/>
      <c r="PMS20" s="751"/>
      <c r="PMT20" s="751"/>
      <c r="PMU20" s="751"/>
      <c r="PMV20" s="751"/>
      <c r="PMW20" s="751"/>
      <c r="PMX20" s="751"/>
      <c r="PMY20" s="751"/>
      <c r="PMZ20" s="751"/>
      <c r="PNA20" s="751"/>
      <c r="PNB20" s="751"/>
      <c r="PNC20" s="751"/>
      <c r="PND20" s="751"/>
      <c r="PNE20" s="751"/>
      <c r="PNF20" s="751"/>
      <c r="PNG20" s="751"/>
      <c r="PNH20" s="751"/>
      <c r="PNI20" s="751"/>
      <c r="PNJ20" s="751"/>
      <c r="PNK20" s="751"/>
      <c r="PNL20" s="751"/>
      <c r="PNM20" s="751"/>
      <c r="PNN20" s="751"/>
      <c r="PNO20" s="751"/>
      <c r="PNP20" s="751"/>
      <c r="PNQ20" s="751"/>
      <c r="PNR20" s="751"/>
      <c r="PNS20" s="751"/>
      <c r="PNT20" s="751"/>
      <c r="PNU20" s="751"/>
      <c r="PNV20" s="751"/>
      <c r="PNW20" s="751"/>
      <c r="PNX20" s="751"/>
      <c r="PNY20" s="751"/>
      <c r="PNZ20" s="751"/>
      <c r="POA20" s="751"/>
      <c r="POB20" s="751"/>
      <c r="POC20" s="751"/>
      <c r="POD20" s="751"/>
      <c r="POE20" s="751"/>
      <c r="POF20" s="751"/>
      <c r="POG20" s="751"/>
      <c r="POH20" s="751"/>
      <c r="POI20" s="751"/>
      <c r="POJ20" s="751"/>
      <c r="POK20" s="751"/>
      <c r="POL20" s="751"/>
      <c r="POM20" s="751"/>
      <c r="PON20" s="751"/>
      <c r="POO20" s="751"/>
      <c r="POP20" s="751"/>
      <c r="POQ20" s="751"/>
      <c r="POR20" s="751"/>
      <c r="POS20" s="751"/>
      <c r="POT20" s="751"/>
      <c r="POU20" s="751"/>
      <c r="POV20" s="751"/>
      <c r="POW20" s="751"/>
      <c r="POX20" s="751"/>
      <c r="POY20" s="751"/>
      <c r="POZ20" s="751"/>
      <c r="PPA20" s="751"/>
      <c r="PPB20" s="751"/>
      <c r="PPC20" s="751"/>
      <c r="PPD20" s="751"/>
      <c r="PPE20" s="751"/>
      <c r="PPF20" s="751"/>
      <c r="PPG20" s="751"/>
      <c r="PPH20" s="751"/>
      <c r="PPI20" s="751"/>
      <c r="PPJ20" s="751"/>
      <c r="PPK20" s="751"/>
      <c r="PPL20" s="751"/>
      <c r="PPM20" s="751"/>
      <c r="PPN20" s="751"/>
      <c r="PPO20" s="751"/>
      <c r="PPP20" s="751"/>
      <c r="PPQ20" s="751"/>
      <c r="PPR20" s="751"/>
      <c r="PPS20" s="751"/>
      <c r="PPT20" s="751"/>
      <c r="PPU20" s="751"/>
      <c r="PPV20" s="751"/>
      <c r="PPW20" s="751"/>
      <c r="PPX20" s="751"/>
      <c r="PPY20" s="751"/>
      <c r="PPZ20" s="751"/>
      <c r="PQA20" s="751"/>
      <c r="PQB20" s="751"/>
      <c r="PQC20" s="751"/>
      <c r="PQD20" s="751"/>
      <c r="PQE20" s="751"/>
      <c r="PQF20" s="751"/>
      <c r="PQG20" s="751"/>
      <c r="PQH20" s="751"/>
      <c r="PQI20" s="751"/>
      <c r="PQJ20" s="751"/>
      <c r="PQK20" s="751"/>
      <c r="PQL20" s="751"/>
      <c r="PQM20" s="751"/>
      <c r="PQN20" s="751"/>
      <c r="PQO20" s="751"/>
      <c r="PQP20" s="751"/>
      <c r="PQQ20" s="751"/>
      <c r="PQR20" s="751"/>
      <c r="PQS20" s="751"/>
      <c r="PQT20" s="751"/>
      <c r="PQU20" s="751"/>
      <c r="PQV20" s="751"/>
      <c r="PQW20" s="751"/>
      <c r="PQX20" s="751"/>
      <c r="PQY20" s="751"/>
      <c r="PQZ20" s="751"/>
      <c r="PRA20" s="751"/>
      <c r="PRB20" s="751"/>
      <c r="PRC20" s="751"/>
      <c r="PRD20" s="751"/>
      <c r="PRE20" s="751"/>
      <c r="PRF20" s="751"/>
      <c r="PRG20" s="751"/>
      <c r="PRH20" s="751"/>
      <c r="PRI20" s="751"/>
      <c r="PRJ20" s="751"/>
      <c r="PRK20" s="751"/>
      <c r="PRL20" s="751"/>
      <c r="PRM20" s="751"/>
      <c r="PRN20" s="751"/>
      <c r="PRO20" s="751"/>
      <c r="PRP20" s="751"/>
      <c r="PRQ20" s="751"/>
      <c r="PRR20" s="751"/>
      <c r="PRS20" s="751"/>
      <c r="PRT20" s="751"/>
      <c r="PRU20" s="751"/>
      <c r="PRV20" s="751"/>
      <c r="PRW20" s="751"/>
      <c r="PRX20" s="751"/>
      <c r="PRY20" s="751"/>
      <c r="PRZ20" s="751"/>
      <c r="PSA20" s="751"/>
      <c r="PSB20" s="751"/>
      <c r="PSC20" s="751"/>
      <c r="PSD20" s="751"/>
      <c r="PSE20" s="751"/>
      <c r="PSF20" s="751"/>
      <c r="PSG20" s="751"/>
      <c r="PSH20" s="751"/>
      <c r="PSI20" s="751"/>
      <c r="PSJ20" s="751"/>
      <c r="PSK20" s="751"/>
      <c r="PSL20" s="751"/>
      <c r="PSM20" s="751"/>
      <c r="PSN20" s="751"/>
      <c r="PSO20" s="751"/>
      <c r="PSP20" s="751"/>
      <c r="PSQ20" s="751"/>
      <c r="PSR20" s="751"/>
      <c r="PSS20" s="751"/>
      <c r="PST20" s="751"/>
      <c r="PSU20" s="751"/>
      <c r="PSV20" s="751"/>
      <c r="PSW20" s="751"/>
      <c r="PSX20" s="751"/>
      <c r="PSY20" s="751"/>
      <c r="PSZ20" s="751"/>
      <c r="PTA20" s="751"/>
      <c r="PTB20" s="751"/>
      <c r="PTC20" s="751"/>
      <c r="PTD20" s="751"/>
      <c r="PTE20" s="751"/>
      <c r="PTF20" s="751"/>
      <c r="PTG20" s="751"/>
      <c r="PTH20" s="751"/>
      <c r="PTI20" s="751"/>
      <c r="PTJ20" s="751"/>
      <c r="PTK20" s="751"/>
      <c r="PTL20" s="751"/>
      <c r="PTM20" s="751"/>
      <c r="PTN20" s="751"/>
      <c r="PTO20" s="751"/>
      <c r="PTP20" s="751"/>
      <c r="PTQ20" s="751"/>
      <c r="PTR20" s="751"/>
      <c r="PTS20" s="751"/>
      <c r="PTT20" s="751"/>
      <c r="PTU20" s="751"/>
      <c r="PTV20" s="751"/>
      <c r="PTW20" s="751"/>
      <c r="PTX20" s="751"/>
      <c r="PTY20" s="751"/>
      <c r="PTZ20" s="751"/>
      <c r="PUA20" s="751"/>
      <c r="PUB20" s="751"/>
      <c r="PUC20" s="751"/>
      <c r="PUD20" s="751"/>
      <c r="PUE20" s="751"/>
      <c r="PUF20" s="751"/>
      <c r="PUG20" s="751"/>
      <c r="PUH20" s="751"/>
      <c r="PUI20" s="751"/>
      <c r="PUJ20" s="751"/>
      <c r="PUK20" s="751"/>
      <c r="PUL20" s="751"/>
      <c r="PUM20" s="751"/>
      <c r="PUN20" s="751"/>
      <c r="PUO20" s="751"/>
      <c r="PUP20" s="751"/>
      <c r="PUQ20" s="751"/>
      <c r="PUR20" s="751"/>
      <c r="PUS20" s="751"/>
      <c r="PUT20" s="751"/>
      <c r="PUU20" s="751"/>
      <c r="PUV20" s="751"/>
      <c r="PUW20" s="751"/>
      <c r="PUX20" s="751"/>
      <c r="PUY20" s="751"/>
      <c r="PUZ20" s="751"/>
      <c r="PVA20" s="751"/>
      <c r="PVB20" s="751"/>
      <c r="PVC20" s="751"/>
      <c r="PVD20" s="751"/>
      <c r="PVE20" s="751"/>
      <c r="PVF20" s="751"/>
      <c r="PVG20" s="751"/>
      <c r="PVH20" s="751"/>
      <c r="PVI20" s="751"/>
      <c r="PVJ20" s="751"/>
      <c r="PVK20" s="751"/>
      <c r="PVL20" s="751"/>
      <c r="PVM20" s="751"/>
      <c r="PVN20" s="751"/>
      <c r="PVO20" s="751"/>
      <c r="PVP20" s="751"/>
      <c r="PVQ20" s="751"/>
      <c r="PVR20" s="751"/>
      <c r="PVS20" s="751"/>
      <c r="PVT20" s="751"/>
      <c r="PVU20" s="751"/>
      <c r="PVV20" s="751"/>
      <c r="PVW20" s="751"/>
      <c r="PVX20" s="751"/>
      <c r="PVY20" s="751"/>
      <c r="PVZ20" s="751"/>
      <c r="PWA20" s="751"/>
      <c r="PWB20" s="751"/>
      <c r="PWC20" s="751"/>
      <c r="PWD20" s="751"/>
      <c r="PWE20" s="751"/>
      <c r="PWF20" s="751"/>
      <c r="PWG20" s="751"/>
      <c r="PWH20" s="751"/>
      <c r="PWI20" s="751"/>
      <c r="PWJ20" s="751"/>
      <c r="PWK20" s="751"/>
      <c r="PWL20" s="751"/>
      <c r="PWM20" s="751"/>
      <c r="PWN20" s="751"/>
      <c r="PWO20" s="751"/>
      <c r="PWP20" s="751"/>
      <c r="PWQ20" s="751"/>
      <c r="PWR20" s="751"/>
      <c r="PWS20" s="751"/>
      <c r="PWT20" s="751"/>
      <c r="PWU20" s="751"/>
      <c r="PWV20" s="751"/>
      <c r="PWW20" s="751"/>
      <c r="PWX20" s="751"/>
      <c r="PWY20" s="751"/>
      <c r="PWZ20" s="751"/>
      <c r="PXA20" s="751"/>
      <c r="PXB20" s="751"/>
      <c r="PXC20" s="751"/>
      <c r="PXD20" s="751"/>
      <c r="PXE20" s="751"/>
      <c r="PXF20" s="751"/>
      <c r="PXG20" s="751"/>
      <c r="PXH20" s="751"/>
      <c r="PXI20" s="751"/>
      <c r="PXJ20" s="751"/>
      <c r="PXK20" s="751"/>
      <c r="PXL20" s="751"/>
      <c r="PXM20" s="751"/>
      <c r="PXN20" s="751"/>
      <c r="PXO20" s="751"/>
      <c r="PXP20" s="751"/>
      <c r="PXQ20" s="751"/>
      <c r="PXR20" s="751"/>
      <c r="PXS20" s="751"/>
      <c r="PXT20" s="751"/>
      <c r="PXU20" s="751"/>
      <c r="PXV20" s="751"/>
      <c r="PXW20" s="751"/>
      <c r="PXX20" s="751"/>
      <c r="PXY20" s="751"/>
      <c r="PXZ20" s="751"/>
      <c r="PYA20" s="751"/>
      <c r="PYB20" s="751"/>
      <c r="PYC20" s="751"/>
      <c r="PYD20" s="751"/>
      <c r="PYE20" s="751"/>
      <c r="PYF20" s="751"/>
      <c r="PYG20" s="751"/>
      <c r="PYH20" s="751"/>
      <c r="PYI20" s="751"/>
      <c r="PYJ20" s="751"/>
      <c r="PYK20" s="751"/>
      <c r="PYL20" s="751"/>
      <c r="PYM20" s="751"/>
      <c r="PYN20" s="751"/>
      <c r="PYO20" s="751"/>
      <c r="PYP20" s="751"/>
      <c r="PYQ20" s="751"/>
      <c r="PYR20" s="751"/>
      <c r="PYS20" s="751"/>
      <c r="PYT20" s="751"/>
      <c r="PYU20" s="751"/>
      <c r="PYV20" s="751"/>
      <c r="PYW20" s="751"/>
      <c r="PYX20" s="751"/>
      <c r="PYY20" s="751"/>
      <c r="PYZ20" s="751"/>
      <c r="PZA20" s="751"/>
      <c r="PZB20" s="751"/>
      <c r="PZC20" s="751"/>
      <c r="PZD20" s="751"/>
      <c r="PZE20" s="751"/>
      <c r="PZF20" s="751"/>
      <c r="PZG20" s="751"/>
      <c r="PZH20" s="751"/>
      <c r="PZI20" s="751"/>
      <c r="PZJ20" s="751"/>
      <c r="PZK20" s="751"/>
      <c r="PZL20" s="751"/>
      <c r="PZM20" s="751"/>
      <c r="PZN20" s="751"/>
      <c r="PZO20" s="751"/>
      <c r="PZP20" s="751"/>
      <c r="PZQ20" s="751"/>
      <c r="PZR20" s="751"/>
      <c r="PZS20" s="751"/>
      <c r="PZT20" s="751"/>
      <c r="PZU20" s="751"/>
      <c r="PZV20" s="751"/>
      <c r="PZW20" s="751"/>
      <c r="PZX20" s="751"/>
      <c r="PZY20" s="751"/>
      <c r="PZZ20" s="751"/>
      <c r="QAA20" s="751"/>
      <c r="QAB20" s="751"/>
      <c r="QAC20" s="751"/>
      <c r="QAD20" s="751"/>
      <c r="QAE20" s="751"/>
      <c r="QAF20" s="751"/>
      <c r="QAG20" s="751"/>
      <c r="QAH20" s="751"/>
      <c r="QAI20" s="751"/>
      <c r="QAJ20" s="751"/>
      <c r="QAK20" s="751"/>
      <c r="QAL20" s="751"/>
      <c r="QAM20" s="751"/>
      <c r="QAN20" s="751"/>
      <c r="QAO20" s="751"/>
      <c r="QAP20" s="751"/>
      <c r="QAQ20" s="751"/>
      <c r="QAR20" s="751"/>
      <c r="QAS20" s="751"/>
      <c r="QAT20" s="751"/>
      <c r="QAU20" s="751"/>
      <c r="QAV20" s="751"/>
      <c r="QAW20" s="751"/>
      <c r="QAX20" s="751"/>
      <c r="QAY20" s="751"/>
      <c r="QAZ20" s="751"/>
      <c r="QBA20" s="751"/>
      <c r="QBB20" s="751"/>
      <c r="QBC20" s="751"/>
      <c r="QBD20" s="751"/>
      <c r="QBE20" s="751"/>
      <c r="QBF20" s="751"/>
      <c r="QBG20" s="751"/>
      <c r="QBH20" s="751"/>
      <c r="QBI20" s="751"/>
      <c r="QBJ20" s="751"/>
      <c r="QBK20" s="751"/>
      <c r="QBL20" s="751"/>
      <c r="QBM20" s="751"/>
      <c r="QBN20" s="751"/>
      <c r="QBO20" s="751"/>
      <c r="QBP20" s="751"/>
      <c r="QBQ20" s="751"/>
      <c r="QBR20" s="751"/>
      <c r="QBS20" s="751"/>
      <c r="QBT20" s="751"/>
      <c r="QBU20" s="751"/>
      <c r="QBV20" s="751"/>
      <c r="QBW20" s="751"/>
      <c r="QBX20" s="751"/>
      <c r="QBY20" s="751"/>
      <c r="QBZ20" s="751"/>
      <c r="QCA20" s="751"/>
      <c r="QCB20" s="751"/>
      <c r="QCC20" s="751"/>
      <c r="QCD20" s="751"/>
      <c r="QCE20" s="751"/>
      <c r="QCF20" s="751"/>
      <c r="QCG20" s="751"/>
      <c r="QCH20" s="751"/>
      <c r="QCI20" s="751"/>
      <c r="QCJ20" s="751"/>
      <c r="QCK20" s="751"/>
      <c r="QCL20" s="751"/>
      <c r="QCM20" s="751"/>
      <c r="QCN20" s="751"/>
      <c r="QCO20" s="751"/>
      <c r="QCP20" s="751"/>
      <c r="QCQ20" s="751"/>
      <c r="QCR20" s="751"/>
      <c r="QCS20" s="751"/>
      <c r="QCT20" s="751"/>
      <c r="QCU20" s="751"/>
      <c r="QCV20" s="751"/>
      <c r="QCW20" s="751"/>
      <c r="QCX20" s="751"/>
      <c r="QCY20" s="751"/>
      <c r="QCZ20" s="751"/>
      <c r="QDA20" s="751"/>
      <c r="QDB20" s="751"/>
      <c r="QDC20" s="751"/>
      <c r="QDD20" s="751"/>
      <c r="QDE20" s="751"/>
      <c r="QDF20" s="751"/>
      <c r="QDG20" s="751"/>
      <c r="QDH20" s="751"/>
      <c r="QDI20" s="751"/>
      <c r="QDJ20" s="751"/>
      <c r="QDK20" s="751"/>
      <c r="QDL20" s="751"/>
      <c r="QDM20" s="751"/>
      <c r="QDN20" s="751"/>
      <c r="QDO20" s="751"/>
      <c r="QDP20" s="751"/>
      <c r="QDQ20" s="751"/>
      <c r="QDR20" s="751"/>
      <c r="QDS20" s="751"/>
      <c r="QDT20" s="751"/>
      <c r="QDU20" s="751"/>
      <c r="QDV20" s="751"/>
      <c r="QDW20" s="751"/>
      <c r="QDX20" s="751"/>
      <c r="QDY20" s="751"/>
      <c r="QDZ20" s="751"/>
      <c r="QEA20" s="751"/>
      <c r="QEB20" s="751"/>
      <c r="QEC20" s="751"/>
      <c r="QED20" s="751"/>
      <c r="QEE20" s="751"/>
      <c r="QEF20" s="751"/>
      <c r="QEG20" s="751"/>
      <c r="QEH20" s="751"/>
      <c r="QEI20" s="751"/>
      <c r="QEJ20" s="751"/>
      <c r="QEK20" s="751"/>
      <c r="QEL20" s="751"/>
      <c r="QEM20" s="751"/>
      <c r="QEN20" s="751"/>
      <c r="QEO20" s="751"/>
      <c r="QEP20" s="751"/>
      <c r="QEQ20" s="751"/>
      <c r="QER20" s="751"/>
      <c r="QES20" s="751"/>
      <c r="QET20" s="751"/>
      <c r="QEU20" s="751"/>
      <c r="QEV20" s="751"/>
      <c r="QEW20" s="751"/>
      <c r="QEX20" s="751"/>
      <c r="QEY20" s="751"/>
      <c r="QEZ20" s="751"/>
      <c r="QFA20" s="751"/>
      <c r="QFB20" s="751"/>
      <c r="QFC20" s="751"/>
      <c r="QFD20" s="751"/>
      <c r="QFE20" s="751"/>
      <c r="QFF20" s="751"/>
      <c r="QFG20" s="751"/>
      <c r="QFH20" s="751"/>
      <c r="QFI20" s="751"/>
      <c r="QFJ20" s="751"/>
      <c r="QFK20" s="751"/>
      <c r="QFL20" s="751"/>
      <c r="QFM20" s="751"/>
      <c r="QFN20" s="751"/>
      <c r="QFO20" s="751"/>
      <c r="QFP20" s="751"/>
      <c r="QFQ20" s="751"/>
      <c r="QFR20" s="751"/>
      <c r="QFS20" s="751"/>
      <c r="QFT20" s="751"/>
      <c r="QFU20" s="751"/>
      <c r="QFV20" s="751"/>
      <c r="QFW20" s="751"/>
      <c r="QFX20" s="751"/>
      <c r="QFY20" s="751"/>
      <c r="QFZ20" s="751"/>
      <c r="QGA20" s="751"/>
      <c r="QGB20" s="751"/>
      <c r="QGC20" s="751"/>
      <c r="QGD20" s="751"/>
      <c r="QGE20" s="751"/>
      <c r="QGF20" s="751"/>
      <c r="QGG20" s="751"/>
      <c r="QGH20" s="751"/>
      <c r="QGI20" s="751"/>
      <c r="QGJ20" s="751"/>
      <c r="QGK20" s="751"/>
      <c r="QGL20" s="751"/>
      <c r="QGM20" s="751"/>
      <c r="QGN20" s="751"/>
      <c r="QGO20" s="751"/>
      <c r="QGP20" s="751"/>
      <c r="QGQ20" s="751"/>
      <c r="QGR20" s="751"/>
      <c r="QGS20" s="751"/>
      <c r="QGT20" s="751"/>
      <c r="QGU20" s="751"/>
      <c r="QGV20" s="751"/>
      <c r="QGW20" s="751"/>
      <c r="QGX20" s="751"/>
      <c r="QGY20" s="751"/>
      <c r="QGZ20" s="751"/>
      <c r="QHA20" s="751"/>
      <c r="QHB20" s="751"/>
      <c r="QHC20" s="751"/>
      <c r="QHD20" s="751"/>
      <c r="QHE20" s="751"/>
      <c r="QHF20" s="751"/>
      <c r="QHG20" s="751"/>
      <c r="QHH20" s="751"/>
      <c r="QHI20" s="751"/>
      <c r="QHJ20" s="751"/>
      <c r="QHK20" s="751"/>
      <c r="QHL20" s="751"/>
      <c r="QHM20" s="751"/>
      <c r="QHN20" s="751"/>
      <c r="QHO20" s="751"/>
      <c r="QHP20" s="751"/>
      <c r="QHQ20" s="751"/>
      <c r="QHR20" s="751"/>
      <c r="QHS20" s="751"/>
      <c r="QHT20" s="751"/>
      <c r="QHU20" s="751"/>
      <c r="QHV20" s="751"/>
      <c r="QHW20" s="751"/>
      <c r="QHX20" s="751"/>
      <c r="QHY20" s="751"/>
      <c r="QHZ20" s="751"/>
      <c r="QIA20" s="751"/>
      <c r="QIB20" s="751"/>
      <c r="QIC20" s="751"/>
      <c r="QID20" s="751"/>
      <c r="QIE20" s="751"/>
      <c r="QIF20" s="751"/>
      <c r="QIG20" s="751"/>
      <c r="QIH20" s="751"/>
      <c r="QII20" s="751"/>
      <c r="QIJ20" s="751"/>
      <c r="QIK20" s="751"/>
      <c r="QIL20" s="751"/>
      <c r="QIM20" s="751"/>
      <c r="QIN20" s="751"/>
      <c r="QIO20" s="751"/>
      <c r="QIP20" s="751"/>
      <c r="QIQ20" s="751"/>
      <c r="QIR20" s="751"/>
      <c r="QIS20" s="751"/>
      <c r="QIT20" s="751"/>
      <c r="QIU20" s="751"/>
      <c r="QIV20" s="751"/>
      <c r="QIW20" s="751"/>
      <c r="QIX20" s="751"/>
      <c r="QIY20" s="751"/>
      <c r="QIZ20" s="751"/>
      <c r="QJA20" s="751"/>
      <c r="QJB20" s="751"/>
      <c r="QJC20" s="751"/>
      <c r="QJD20" s="751"/>
      <c r="QJE20" s="751"/>
      <c r="QJF20" s="751"/>
      <c r="QJG20" s="751"/>
      <c r="QJH20" s="751"/>
      <c r="QJI20" s="751"/>
      <c r="QJJ20" s="751"/>
      <c r="QJK20" s="751"/>
      <c r="QJL20" s="751"/>
      <c r="QJM20" s="751"/>
      <c r="QJN20" s="751"/>
      <c r="QJO20" s="751"/>
      <c r="QJP20" s="751"/>
      <c r="QJQ20" s="751"/>
      <c r="QJR20" s="751"/>
      <c r="QJS20" s="751"/>
      <c r="QJT20" s="751"/>
      <c r="QJU20" s="751"/>
      <c r="QJV20" s="751"/>
      <c r="QJW20" s="751"/>
      <c r="QJX20" s="751"/>
      <c r="QJY20" s="751"/>
      <c r="QJZ20" s="751"/>
      <c r="QKA20" s="751"/>
      <c r="QKB20" s="751"/>
      <c r="QKC20" s="751"/>
      <c r="QKD20" s="751"/>
      <c r="QKE20" s="751"/>
      <c r="QKF20" s="751"/>
      <c r="QKG20" s="751"/>
      <c r="QKH20" s="751"/>
      <c r="QKI20" s="751"/>
      <c r="QKJ20" s="751"/>
      <c r="QKK20" s="751"/>
      <c r="QKL20" s="751"/>
      <c r="QKM20" s="751"/>
      <c r="QKN20" s="751"/>
      <c r="QKO20" s="751"/>
      <c r="QKP20" s="751"/>
      <c r="QKQ20" s="751"/>
      <c r="QKR20" s="751"/>
      <c r="QKS20" s="751"/>
      <c r="QKT20" s="751"/>
      <c r="QKU20" s="751"/>
      <c r="QKV20" s="751"/>
      <c r="QKW20" s="751"/>
      <c r="QKX20" s="751"/>
      <c r="QKY20" s="751"/>
      <c r="QKZ20" s="751"/>
      <c r="QLA20" s="751"/>
      <c r="QLB20" s="751"/>
      <c r="QLC20" s="751"/>
      <c r="QLD20" s="751"/>
      <c r="QLE20" s="751"/>
      <c r="QLF20" s="751"/>
      <c r="QLG20" s="751"/>
      <c r="QLH20" s="751"/>
      <c r="QLI20" s="751"/>
      <c r="QLJ20" s="751"/>
      <c r="QLK20" s="751"/>
      <c r="QLL20" s="751"/>
      <c r="QLM20" s="751"/>
      <c r="QLN20" s="751"/>
      <c r="QLO20" s="751"/>
      <c r="QLP20" s="751"/>
      <c r="QLQ20" s="751"/>
      <c r="QLR20" s="751"/>
      <c r="QLS20" s="751"/>
      <c r="QLT20" s="751"/>
      <c r="QLU20" s="751"/>
      <c r="QLV20" s="751"/>
      <c r="QLW20" s="751"/>
      <c r="QLX20" s="751"/>
      <c r="QLY20" s="751"/>
      <c r="QLZ20" s="751"/>
      <c r="QMA20" s="751"/>
      <c r="QMB20" s="751"/>
      <c r="QMC20" s="751"/>
      <c r="QMD20" s="751"/>
      <c r="QME20" s="751"/>
      <c r="QMF20" s="751"/>
      <c r="QMG20" s="751"/>
      <c r="QMH20" s="751"/>
      <c r="QMI20" s="751"/>
      <c r="QMJ20" s="751"/>
      <c r="QMK20" s="751"/>
      <c r="QML20" s="751"/>
      <c r="QMM20" s="751"/>
      <c r="QMN20" s="751"/>
      <c r="QMO20" s="751"/>
      <c r="QMP20" s="751"/>
      <c r="QMQ20" s="751"/>
      <c r="QMR20" s="751"/>
      <c r="QMS20" s="751"/>
      <c r="QMT20" s="751"/>
      <c r="QMU20" s="751"/>
      <c r="QMV20" s="751"/>
      <c r="QMW20" s="751"/>
      <c r="QMX20" s="751"/>
      <c r="QMY20" s="751"/>
      <c r="QMZ20" s="751"/>
      <c r="QNA20" s="751"/>
      <c r="QNB20" s="751"/>
      <c r="QNC20" s="751"/>
      <c r="QND20" s="751"/>
      <c r="QNE20" s="751"/>
      <c r="QNF20" s="751"/>
      <c r="QNG20" s="751"/>
      <c r="QNH20" s="751"/>
      <c r="QNI20" s="751"/>
      <c r="QNJ20" s="751"/>
      <c r="QNK20" s="751"/>
      <c r="QNL20" s="751"/>
      <c r="QNM20" s="751"/>
      <c r="QNN20" s="751"/>
      <c r="QNO20" s="751"/>
      <c r="QNP20" s="751"/>
      <c r="QNQ20" s="751"/>
      <c r="QNR20" s="751"/>
      <c r="QNS20" s="751"/>
      <c r="QNT20" s="751"/>
      <c r="QNU20" s="751"/>
      <c r="QNV20" s="751"/>
      <c r="QNW20" s="751"/>
      <c r="QNX20" s="751"/>
      <c r="QNY20" s="751"/>
      <c r="QNZ20" s="751"/>
      <c r="QOA20" s="751"/>
      <c r="QOB20" s="751"/>
      <c r="QOC20" s="751"/>
      <c r="QOD20" s="751"/>
      <c r="QOE20" s="751"/>
      <c r="QOF20" s="751"/>
      <c r="QOG20" s="751"/>
      <c r="QOH20" s="751"/>
      <c r="QOI20" s="751"/>
      <c r="QOJ20" s="751"/>
      <c r="QOK20" s="751"/>
      <c r="QOL20" s="751"/>
      <c r="QOM20" s="751"/>
      <c r="QON20" s="751"/>
      <c r="QOO20" s="751"/>
      <c r="QOP20" s="751"/>
      <c r="QOQ20" s="751"/>
      <c r="QOR20" s="751"/>
      <c r="QOS20" s="751"/>
      <c r="QOT20" s="751"/>
      <c r="QOU20" s="751"/>
      <c r="QOV20" s="751"/>
      <c r="QOW20" s="751"/>
      <c r="QOX20" s="751"/>
      <c r="QOY20" s="751"/>
      <c r="QOZ20" s="751"/>
      <c r="QPA20" s="751"/>
      <c r="QPB20" s="751"/>
      <c r="QPC20" s="751"/>
      <c r="QPD20" s="751"/>
      <c r="QPE20" s="751"/>
      <c r="QPF20" s="751"/>
      <c r="QPG20" s="751"/>
      <c r="QPH20" s="751"/>
      <c r="QPI20" s="751"/>
      <c r="QPJ20" s="751"/>
      <c r="QPK20" s="751"/>
      <c r="QPL20" s="751"/>
      <c r="QPM20" s="751"/>
      <c r="QPN20" s="751"/>
      <c r="QPO20" s="751"/>
      <c r="QPP20" s="751"/>
      <c r="QPQ20" s="751"/>
      <c r="QPR20" s="751"/>
      <c r="QPS20" s="751"/>
      <c r="QPT20" s="751"/>
      <c r="QPU20" s="751"/>
      <c r="QPV20" s="751"/>
      <c r="QPW20" s="751"/>
      <c r="QPX20" s="751"/>
      <c r="QPY20" s="751"/>
      <c r="QPZ20" s="751"/>
      <c r="QQA20" s="751"/>
      <c r="QQB20" s="751"/>
      <c r="QQC20" s="751"/>
      <c r="QQD20" s="751"/>
      <c r="QQE20" s="751"/>
      <c r="QQF20" s="751"/>
      <c r="QQG20" s="751"/>
      <c r="QQH20" s="751"/>
      <c r="QQI20" s="751"/>
      <c r="QQJ20" s="751"/>
      <c r="QQK20" s="751"/>
      <c r="QQL20" s="751"/>
      <c r="QQM20" s="751"/>
      <c r="QQN20" s="751"/>
      <c r="QQO20" s="751"/>
      <c r="QQP20" s="751"/>
      <c r="QQQ20" s="751"/>
      <c r="QQR20" s="751"/>
      <c r="QQS20" s="751"/>
      <c r="QQT20" s="751"/>
      <c r="QQU20" s="751"/>
      <c r="QQV20" s="751"/>
      <c r="QQW20" s="751"/>
      <c r="QQX20" s="751"/>
      <c r="QQY20" s="751"/>
      <c r="QQZ20" s="751"/>
      <c r="QRA20" s="751"/>
      <c r="QRB20" s="751"/>
      <c r="QRC20" s="751"/>
      <c r="QRD20" s="751"/>
      <c r="QRE20" s="751"/>
      <c r="QRF20" s="751"/>
      <c r="QRG20" s="751"/>
      <c r="QRH20" s="751"/>
      <c r="QRI20" s="751"/>
      <c r="QRJ20" s="751"/>
      <c r="QRK20" s="751"/>
      <c r="QRL20" s="751"/>
      <c r="QRM20" s="751"/>
      <c r="QRN20" s="751"/>
      <c r="QRO20" s="751"/>
      <c r="QRP20" s="751"/>
      <c r="QRQ20" s="751"/>
      <c r="QRR20" s="751"/>
      <c r="QRS20" s="751"/>
      <c r="QRT20" s="751"/>
      <c r="QRU20" s="751"/>
      <c r="QRV20" s="751"/>
      <c r="QRW20" s="751"/>
      <c r="QRX20" s="751"/>
      <c r="QRY20" s="751"/>
      <c r="QRZ20" s="751"/>
      <c r="QSA20" s="751"/>
      <c r="QSB20" s="751"/>
      <c r="QSC20" s="751"/>
      <c r="QSD20" s="751"/>
      <c r="QSE20" s="751"/>
      <c r="QSF20" s="751"/>
      <c r="QSG20" s="751"/>
      <c r="QSH20" s="751"/>
      <c r="QSI20" s="751"/>
      <c r="QSJ20" s="751"/>
      <c r="QSK20" s="751"/>
      <c r="QSL20" s="751"/>
      <c r="QSM20" s="751"/>
      <c r="QSN20" s="751"/>
      <c r="QSO20" s="751"/>
      <c r="QSP20" s="751"/>
      <c r="QSQ20" s="751"/>
      <c r="QSR20" s="751"/>
      <c r="QSS20" s="751"/>
      <c r="QST20" s="751"/>
      <c r="QSU20" s="751"/>
      <c r="QSV20" s="751"/>
      <c r="QSW20" s="751"/>
      <c r="QSX20" s="751"/>
      <c r="QSY20" s="751"/>
      <c r="QSZ20" s="751"/>
      <c r="QTA20" s="751"/>
      <c r="QTB20" s="751"/>
      <c r="QTC20" s="751"/>
      <c r="QTD20" s="751"/>
      <c r="QTE20" s="751"/>
      <c r="QTF20" s="751"/>
      <c r="QTG20" s="751"/>
      <c r="QTH20" s="751"/>
      <c r="QTI20" s="751"/>
      <c r="QTJ20" s="751"/>
      <c r="QTK20" s="751"/>
      <c r="QTL20" s="751"/>
      <c r="QTM20" s="751"/>
      <c r="QTN20" s="751"/>
      <c r="QTO20" s="751"/>
      <c r="QTP20" s="751"/>
      <c r="QTQ20" s="751"/>
      <c r="QTR20" s="751"/>
      <c r="QTS20" s="751"/>
      <c r="QTT20" s="751"/>
      <c r="QTU20" s="751"/>
      <c r="QTV20" s="751"/>
      <c r="QTW20" s="751"/>
      <c r="QTX20" s="751"/>
      <c r="QTY20" s="751"/>
      <c r="QTZ20" s="751"/>
      <c r="QUA20" s="751"/>
      <c r="QUB20" s="751"/>
      <c r="QUC20" s="751"/>
      <c r="QUD20" s="751"/>
      <c r="QUE20" s="751"/>
      <c r="QUF20" s="751"/>
      <c r="QUG20" s="751"/>
      <c r="QUH20" s="751"/>
      <c r="QUI20" s="751"/>
      <c r="QUJ20" s="751"/>
      <c r="QUK20" s="751"/>
      <c r="QUL20" s="751"/>
      <c r="QUM20" s="751"/>
      <c r="QUN20" s="751"/>
      <c r="QUO20" s="751"/>
      <c r="QUP20" s="751"/>
      <c r="QUQ20" s="751"/>
      <c r="QUR20" s="751"/>
      <c r="QUS20" s="751"/>
      <c r="QUT20" s="751"/>
      <c r="QUU20" s="751"/>
      <c r="QUV20" s="751"/>
      <c r="QUW20" s="751"/>
      <c r="QUX20" s="751"/>
      <c r="QUY20" s="751"/>
      <c r="QUZ20" s="751"/>
      <c r="QVA20" s="751"/>
      <c r="QVB20" s="751"/>
      <c r="QVC20" s="751"/>
      <c r="QVD20" s="751"/>
      <c r="QVE20" s="751"/>
      <c r="QVF20" s="751"/>
      <c r="QVG20" s="751"/>
      <c r="QVH20" s="751"/>
      <c r="QVI20" s="751"/>
      <c r="QVJ20" s="751"/>
      <c r="QVK20" s="751"/>
      <c r="QVL20" s="751"/>
      <c r="QVM20" s="751"/>
      <c r="QVN20" s="751"/>
      <c r="QVO20" s="751"/>
      <c r="QVP20" s="751"/>
      <c r="QVQ20" s="751"/>
      <c r="QVR20" s="751"/>
      <c r="QVS20" s="751"/>
      <c r="QVT20" s="751"/>
      <c r="QVU20" s="751"/>
      <c r="QVV20" s="751"/>
      <c r="QVW20" s="751"/>
      <c r="QVX20" s="751"/>
      <c r="QVY20" s="751"/>
      <c r="QVZ20" s="751"/>
      <c r="QWA20" s="751"/>
      <c r="QWB20" s="751"/>
      <c r="QWC20" s="751"/>
      <c r="QWD20" s="751"/>
      <c r="QWE20" s="751"/>
      <c r="QWF20" s="751"/>
      <c r="QWG20" s="751"/>
      <c r="QWH20" s="751"/>
      <c r="QWI20" s="751"/>
      <c r="QWJ20" s="751"/>
      <c r="QWK20" s="751"/>
      <c r="QWL20" s="751"/>
      <c r="QWM20" s="751"/>
      <c r="QWN20" s="751"/>
      <c r="QWO20" s="751"/>
      <c r="QWP20" s="751"/>
      <c r="QWQ20" s="751"/>
      <c r="QWR20" s="751"/>
      <c r="QWS20" s="751"/>
      <c r="QWT20" s="751"/>
      <c r="QWU20" s="751"/>
      <c r="QWV20" s="751"/>
      <c r="QWW20" s="751"/>
      <c r="QWX20" s="751"/>
      <c r="QWY20" s="751"/>
      <c r="QWZ20" s="751"/>
      <c r="QXA20" s="751"/>
      <c r="QXB20" s="751"/>
      <c r="QXC20" s="751"/>
      <c r="QXD20" s="751"/>
      <c r="QXE20" s="751"/>
      <c r="QXF20" s="751"/>
      <c r="QXG20" s="751"/>
      <c r="QXH20" s="751"/>
      <c r="QXI20" s="751"/>
      <c r="QXJ20" s="751"/>
      <c r="QXK20" s="751"/>
      <c r="QXL20" s="751"/>
      <c r="QXM20" s="751"/>
      <c r="QXN20" s="751"/>
      <c r="QXO20" s="751"/>
      <c r="QXP20" s="751"/>
      <c r="QXQ20" s="751"/>
      <c r="QXR20" s="751"/>
      <c r="QXS20" s="751"/>
      <c r="QXT20" s="751"/>
      <c r="QXU20" s="751"/>
      <c r="QXV20" s="751"/>
      <c r="QXW20" s="751"/>
      <c r="QXX20" s="751"/>
      <c r="QXY20" s="751"/>
      <c r="QXZ20" s="751"/>
      <c r="QYA20" s="751"/>
      <c r="QYB20" s="751"/>
      <c r="QYC20" s="751"/>
      <c r="QYD20" s="751"/>
      <c r="QYE20" s="751"/>
      <c r="QYF20" s="751"/>
      <c r="QYG20" s="751"/>
      <c r="QYH20" s="751"/>
      <c r="QYI20" s="751"/>
      <c r="QYJ20" s="751"/>
      <c r="QYK20" s="751"/>
      <c r="QYL20" s="751"/>
      <c r="QYM20" s="751"/>
      <c r="QYN20" s="751"/>
      <c r="QYO20" s="751"/>
      <c r="QYP20" s="751"/>
      <c r="QYQ20" s="751"/>
      <c r="QYR20" s="751"/>
      <c r="QYS20" s="751"/>
      <c r="QYT20" s="751"/>
      <c r="QYU20" s="751"/>
      <c r="QYV20" s="751"/>
      <c r="QYW20" s="751"/>
      <c r="QYX20" s="751"/>
      <c r="QYY20" s="751"/>
      <c r="QYZ20" s="751"/>
      <c r="QZA20" s="751"/>
      <c r="QZB20" s="751"/>
      <c r="QZC20" s="751"/>
      <c r="QZD20" s="751"/>
      <c r="QZE20" s="751"/>
      <c r="QZF20" s="751"/>
      <c r="QZG20" s="751"/>
      <c r="QZH20" s="751"/>
      <c r="QZI20" s="751"/>
      <c r="QZJ20" s="751"/>
      <c r="QZK20" s="751"/>
      <c r="QZL20" s="751"/>
      <c r="QZM20" s="751"/>
      <c r="QZN20" s="751"/>
      <c r="QZO20" s="751"/>
      <c r="QZP20" s="751"/>
      <c r="QZQ20" s="751"/>
      <c r="QZR20" s="751"/>
      <c r="QZS20" s="751"/>
      <c r="QZT20" s="751"/>
      <c r="QZU20" s="751"/>
      <c r="QZV20" s="751"/>
      <c r="QZW20" s="751"/>
      <c r="QZX20" s="751"/>
      <c r="QZY20" s="751"/>
      <c r="QZZ20" s="751"/>
      <c r="RAA20" s="751"/>
      <c r="RAB20" s="751"/>
      <c r="RAC20" s="751"/>
      <c r="RAD20" s="751"/>
      <c r="RAE20" s="751"/>
      <c r="RAF20" s="751"/>
      <c r="RAG20" s="751"/>
      <c r="RAH20" s="751"/>
      <c r="RAI20" s="751"/>
      <c r="RAJ20" s="751"/>
      <c r="RAK20" s="751"/>
      <c r="RAL20" s="751"/>
      <c r="RAM20" s="751"/>
      <c r="RAN20" s="751"/>
      <c r="RAO20" s="751"/>
      <c r="RAP20" s="751"/>
      <c r="RAQ20" s="751"/>
      <c r="RAR20" s="751"/>
      <c r="RAS20" s="751"/>
      <c r="RAT20" s="751"/>
      <c r="RAU20" s="751"/>
      <c r="RAV20" s="751"/>
      <c r="RAW20" s="751"/>
      <c r="RAX20" s="751"/>
      <c r="RAY20" s="751"/>
      <c r="RAZ20" s="751"/>
      <c r="RBA20" s="751"/>
      <c r="RBB20" s="751"/>
      <c r="RBC20" s="751"/>
      <c r="RBD20" s="751"/>
      <c r="RBE20" s="751"/>
      <c r="RBF20" s="751"/>
      <c r="RBG20" s="751"/>
      <c r="RBH20" s="751"/>
      <c r="RBI20" s="751"/>
      <c r="RBJ20" s="751"/>
      <c r="RBK20" s="751"/>
      <c r="RBL20" s="751"/>
      <c r="RBM20" s="751"/>
      <c r="RBN20" s="751"/>
      <c r="RBO20" s="751"/>
      <c r="RBP20" s="751"/>
      <c r="RBQ20" s="751"/>
      <c r="RBR20" s="751"/>
      <c r="RBS20" s="751"/>
      <c r="RBT20" s="751"/>
      <c r="RBU20" s="751"/>
      <c r="RBV20" s="751"/>
      <c r="RBW20" s="751"/>
      <c r="RBX20" s="751"/>
      <c r="RBY20" s="751"/>
      <c r="RBZ20" s="751"/>
      <c r="RCA20" s="751"/>
      <c r="RCB20" s="751"/>
      <c r="RCC20" s="751"/>
      <c r="RCD20" s="751"/>
      <c r="RCE20" s="751"/>
      <c r="RCF20" s="751"/>
      <c r="RCG20" s="751"/>
      <c r="RCH20" s="751"/>
      <c r="RCI20" s="751"/>
      <c r="RCJ20" s="751"/>
      <c r="RCK20" s="751"/>
      <c r="RCL20" s="751"/>
      <c r="RCM20" s="751"/>
      <c r="RCN20" s="751"/>
      <c r="RCO20" s="751"/>
      <c r="RCP20" s="751"/>
      <c r="RCQ20" s="751"/>
      <c r="RCR20" s="751"/>
      <c r="RCS20" s="751"/>
      <c r="RCT20" s="751"/>
      <c r="RCU20" s="751"/>
      <c r="RCV20" s="751"/>
      <c r="RCW20" s="751"/>
      <c r="RCX20" s="751"/>
      <c r="RCY20" s="751"/>
      <c r="RCZ20" s="751"/>
      <c r="RDA20" s="751"/>
      <c r="RDB20" s="751"/>
      <c r="RDC20" s="751"/>
      <c r="RDD20" s="751"/>
      <c r="RDE20" s="751"/>
      <c r="RDF20" s="751"/>
      <c r="RDG20" s="751"/>
      <c r="RDH20" s="751"/>
      <c r="RDI20" s="751"/>
      <c r="RDJ20" s="751"/>
      <c r="RDK20" s="751"/>
      <c r="RDL20" s="751"/>
      <c r="RDM20" s="751"/>
      <c r="RDN20" s="751"/>
      <c r="RDO20" s="751"/>
      <c r="RDP20" s="751"/>
      <c r="RDQ20" s="751"/>
      <c r="RDR20" s="751"/>
      <c r="RDS20" s="751"/>
      <c r="RDT20" s="751"/>
      <c r="RDU20" s="751"/>
      <c r="RDV20" s="751"/>
      <c r="RDW20" s="751"/>
      <c r="RDX20" s="751"/>
      <c r="RDY20" s="751"/>
      <c r="RDZ20" s="751"/>
      <c r="REA20" s="751"/>
      <c r="REB20" s="751"/>
      <c r="REC20" s="751"/>
      <c r="RED20" s="751"/>
      <c r="REE20" s="751"/>
      <c r="REF20" s="751"/>
      <c r="REG20" s="751"/>
      <c r="REH20" s="751"/>
      <c r="REI20" s="751"/>
      <c r="REJ20" s="751"/>
      <c r="REK20" s="751"/>
      <c r="REL20" s="751"/>
      <c r="REM20" s="751"/>
      <c r="REN20" s="751"/>
      <c r="REO20" s="751"/>
      <c r="REP20" s="751"/>
      <c r="REQ20" s="751"/>
      <c r="RER20" s="751"/>
      <c r="RES20" s="751"/>
      <c r="RET20" s="751"/>
      <c r="REU20" s="751"/>
      <c r="REV20" s="751"/>
      <c r="REW20" s="751"/>
      <c r="REX20" s="751"/>
      <c r="REY20" s="751"/>
      <c r="REZ20" s="751"/>
      <c r="RFA20" s="751"/>
      <c r="RFB20" s="751"/>
      <c r="RFC20" s="751"/>
      <c r="RFD20" s="751"/>
      <c r="RFE20" s="751"/>
      <c r="RFF20" s="751"/>
      <c r="RFG20" s="751"/>
      <c r="RFH20" s="751"/>
      <c r="RFI20" s="751"/>
      <c r="RFJ20" s="751"/>
      <c r="RFK20" s="751"/>
      <c r="RFL20" s="751"/>
      <c r="RFM20" s="751"/>
      <c r="RFN20" s="751"/>
      <c r="RFO20" s="751"/>
      <c r="RFP20" s="751"/>
      <c r="RFQ20" s="751"/>
      <c r="RFR20" s="751"/>
      <c r="RFS20" s="751"/>
      <c r="RFT20" s="751"/>
      <c r="RFU20" s="751"/>
      <c r="RFV20" s="751"/>
      <c r="RFW20" s="751"/>
      <c r="RFX20" s="751"/>
      <c r="RFY20" s="751"/>
      <c r="RFZ20" s="751"/>
      <c r="RGA20" s="751"/>
      <c r="RGB20" s="751"/>
      <c r="RGC20" s="751"/>
      <c r="RGD20" s="751"/>
      <c r="RGE20" s="751"/>
      <c r="RGF20" s="751"/>
      <c r="RGG20" s="751"/>
      <c r="RGH20" s="751"/>
      <c r="RGI20" s="751"/>
      <c r="RGJ20" s="751"/>
      <c r="RGK20" s="751"/>
      <c r="RGL20" s="751"/>
      <c r="RGM20" s="751"/>
      <c r="RGN20" s="751"/>
      <c r="RGO20" s="751"/>
      <c r="RGP20" s="751"/>
      <c r="RGQ20" s="751"/>
      <c r="RGR20" s="751"/>
      <c r="RGS20" s="751"/>
      <c r="RGT20" s="751"/>
      <c r="RGU20" s="751"/>
      <c r="RGV20" s="751"/>
      <c r="RGW20" s="751"/>
      <c r="RGX20" s="751"/>
      <c r="RGY20" s="751"/>
      <c r="RGZ20" s="751"/>
      <c r="RHA20" s="751"/>
      <c r="RHB20" s="751"/>
      <c r="RHC20" s="751"/>
      <c r="RHD20" s="751"/>
      <c r="RHE20" s="751"/>
      <c r="RHF20" s="751"/>
      <c r="RHG20" s="751"/>
      <c r="RHH20" s="751"/>
      <c r="RHI20" s="751"/>
      <c r="RHJ20" s="751"/>
      <c r="RHK20" s="751"/>
      <c r="RHL20" s="751"/>
      <c r="RHM20" s="751"/>
      <c r="RHN20" s="751"/>
      <c r="RHO20" s="751"/>
      <c r="RHP20" s="751"/>
      <c r="RHQ20" s="751"/>
      <c r="RHR20" s="751"/>
      <c r="RHS20" s="751"/>
      <c r="RHT20" s="751"/>
      <c r="RHU20" s="751"/>
      <c r="RHV20" s="751"/>
      <c r="RHW20" s="751"/>
      <c r="RHX20" s="751"/>
      <c r="RHY20" s="751"/>
      <c r="RHZ20" s="751"/>
      <c r="RIA20" s="751"/>
      <c r="RIB20" s="751"/>
      <c r="RIC20" s="751"/>
      <c r="RID20" s="751"/>
      <c r="RIE20" s="751"/>
      <c r="RIF20" s="751"/>
      <c r="RIG20" s="751"/>
      <c r="RIH20" s="751"/>
      <c r="RII20" s="751"/>
      <c r="RIJ20" s="751"/>
      <c r="RIK20" s="751"/>
      <c r="RIL20" s="751"/>
      <c r="RIM20" s="751"/>
      <c r="RIN20" s="751"/>
      <c r="RIO20" s="751"/>
      <c r="RIP20" s="751"/>
      <c r="RIQ20" s="751"/>
      <c r="RIR20" s="751"/>
      <c r="RIS20" s="751"/>
      <c r="RIT20" s="751"/>
      <c r="RIU20" s="751"/>
      <c r="RIV20" s="751"/>
      <c r="RIW20" s="751"/>
      <c r="RIX20" s="751"/>
      <c r="RIY20" s="751"/>
      <c r="RIZ20" s="751"/>
      <c r="RJA20" s="751"/>
      <c r="RJB20" s="751"/>
      <c r="RJC20" s="751"/>
      <c r="RJD20" s="751"/>
      <c r="RJE20" s="751"/>
      <c r="RJF20" s="751"/>
      <c r="RJG20" s="751"/>
      <c r="RJH20" s="751"/>
      <c r="RJI20" s="751"/>
      <c r="RJJ20" s="751"/>
      <c r="RJK20" s="751"/>
      <c r="RJL20" s="751"/>
      <c r="RJM20" s="751"/>
      <c r="RJN20" s="751"/>
      <c r="RJO20" s="751"/>
      <c r="RJP20" s="751"/>
      <c r="RJQ20" s="751"/>
      <c r="RJR20" s="751"/>
      <c r="RJS20" s="751"/>
      <c r="RJT20" s="751"/>
      <c r="RJU20" s="751"/>
      <c r="RJV20" s="751"/>
      <c r="RJW20" s="751"/>
      <c r="RJX20" s="751"/>
      <c r="RJY20" s="751"/>
      <c r="RJZ20" s="751"/>
      <c r="RKA20" s="751"/>
      <c r="RKB20" s="751"/>
      <c r="RKC20" s="751"/>
      <c r="RKD20" s="751"/>
      <c r="RKE20" s="751"/>
      <c r="RKF20" s="751"/>
      <c r="RKG20" s="751"/>
      <c r="RKH20" s="751"/>
      <c r="RKI20" s="751"/>
      <c r="RKJ20" s="751"/>
      <c r="RKK20" s="751"/>
      <c r="RKL20" s="751"/>
      <c r="RKM20" s="751"/>
      <c r="RKN20" s="751"/>
      <c r="RKO20" s="751"/>
      <c r="RKP20" s="751"/>
      <c r="RKQ20" s="751"/>
      <c r="RKR20" s="751"/>
      <c r="RKS20" s="751"/>
      <c r="RKT20" s="751"/>
      <c r="RKU20" s="751"/>
      <c r="RKV20" s="751"/>
      <c r="RKW20" s="751"/>
      <c r="RKX20" s="751"/>
      <c r="RKY20" s="751"/>
      <c r="RKZ20" s="751"/>
      <c r="RLA20" s="751"/>
      <c r="RLB20" s="751"/>
      <c r="RLC20" s="751"/>
      <c r="RLD20" s="751"/>
      <c r="RLE20" s="751"/>
      <c r="RLF20" s="751"/>
      <c r="RLG20" s="751"/>
      <c r="RLH20" s="751"/>
      <c r="RLI20" s="751"/>
      <c r="RLJ20" s="751"/>
      <c r="RLK20" s="751"/>
      <c r="RLL20" s="751"/>
      <c r="RLM20" s="751"/>
      <c r="RLN20" s="751"/>
      <c r="RLO20" s="751"/>
      <c r="RLP20" s="751"/>
      <c r="RLQ20" s="751"/>
      <c r="RLR20" s="751"/>
      <c r="RLS20" s="751"/>
      <c r="RLT20" s="751"/>
      <c r="RLU20" s="751"/>
      <c r="RLV20" s="751"/>
      <c r="RLW20" s="751"/>
      <c r="RLX20" s="751"/>
      <c r="RLY20" s="751"/>
      <c r="RLZ20" s="751"/>
      <c r="RMA20" s="751"/>
      <c r="RMB20" s="751"/>
      <c r="RMC20" s="751"/>
      <c r="RMD20" s="751"/>
      <c r="RME20" s="751"/>
      <c r="RMF20" s="751"/>
      <c r="RMG20" s="751"/>
      <c r="RMH20" s="751"/>
      <c r="RMI20" s="751"/>
      <c r="RMJ20" s="751"/>
      <c r="RMK20" s="751"/>
      <c r="RML20" s="751"/>
      <c r="RMM20" s="751"/>
      <c r="RMN20" s="751"/>
      <c r="RMO20" s="751"/>
      <c r="RMP20" s="751"/>
      <c r="RMQ20" s="751"/>
      <c r="RMR20" s="751"/>
      <c r="RMS20" s="751"/>
      <c r="RMT20" s="751"/>
      <c r="RMU20" s="751"/>
      <c r="RMV20" s="751"/>
      <c r="RMW20" s="751"/>
      <c r="RMX20" s="751"/>
      <c r="RMY20" s="751"/>
      <c r="RMZ20" s="751"/>
      <c r="RNA20" s="751"/>
      <c r="RNB20" s="751"/>
      <c r="RNC20" s="751"/>
      <c r="RND20" s="751"/>
      <c r="RNE20" s="751"/>
      <c r="RNF20" s="751"/>
      <c r="RNG20" s="751"/>
      <c r="RNH20" s="751"/>
      <c r="RNI20" s="751"/>
      <c r="RNJ20" s="751"/>
      <c r="RNK20" s="751"/>
      <c r="RNL20" s="751"/>
      <c r="RNM20" s="751"/>
      <c r="RNN20" s="751"/>
      <c r="RNO20" s="751"/>
      <c r="RNP20" s="751"/>
      <c r="RNQ20" s="751"/>
      <c r="RNR20" s="751"/>
      <c r="RNS20" s="751"/>
      <c r="RNT20" s="751"/>
      <c r="RNU20" s="751"/>
      <c r="RNV20" s="751"/>
      <c r="RNW20" s="751"/>
      <c r="RNX20" s="751"/>
      <c r="RNY20" s="751"/>
      <c r="RNZ20" s="751"/>
      <c r="ROA20" s="751"/>
      <c r="ROB20" s="751"/>
      <c r="ROC20" s="751"/>
      <c r="ROD20" s="751"/>
      <c r="ROE20" s="751"/>
      <c r="ROF20" s="751"/>
      <c r="ROG20" s="751"/>
      <c r="ROH20" s="751"/>
      <c r="ROI20" s="751"/>
      <c r="ROJ20" s="751"/>
      <c r="ROK20" s="751"/>
      <c r="ROL20" s="751"/>
      <c r="ROM20" s="751"/>
      <c r="RON20" s="751"/>
      <c r="ROO20" s="751"/>
      <c r="ROP20" s="751"/>
      <c r="ROQ20" s="751"/>
      <c r="ROR20" s="751"/>
      <c r="ROS20" s="751"/>
      <c r="ROT20" s="751"/>
      <c r="ROU20" s="751"/>
      <c r="ROV20" s="751"/>
      <c r="ROW20" s="751"/>
      <c r="ROX20" s="751"/>
      <c r="ROY20" s="751"/>
      <c r="ROZ20" s="751"/>
      <c r="RPA20" s="751"/>
      <c r="RPB20" s="751"/>
      <c r="RPC20" s="751"/>
      <c r="RPD20" s="751"/>
      <c r="RPE20" s="751"/>
      <c r="RPF20" s="751"/>
      <c r="RPG20" s="751"/>
      <c r="RPH20" s="751"/>
      <c r="RPI20" s="751"/>
      <c r="RPJ20" s="751"/>
      <c r="RPK20" s="751"/>
      <c r="RPL20" s="751"/>
      <c r="RPM20" s="751"/>
      <c r="RPN20" s="751"/>
      <c r="RPO20" s="751"/>
      <c r="RPP20" s="751"/>
      <c r="RPQ20" s="751"/>
      <c r="RPR20" s="751"/>
      <c r="RPS20" s="751"/>
      <c r="RPT20" s="751"/>
      <c r="RPU20" s="751"/>
      <c r="RPV20" s="751"/>
      <c r="RPW20" s="751"/>
      <c r="RPX20" s="751"/>
      <c r="RPY20" s="751"/>
      <c r="RPZ20" s="751"/>
      <c r="RQA20" s="751"/>
      <c r="RQB20" s="751"/>
      <c r="RQC20" s="751"/>
      <c r="RQD20" s="751"/>
      <c r="RQE20" s="751"/>
      <c r="RQF20" s="751"/>
      <c r="RQG20" s="751"/>
      <c r="RQH20" s="751"/>
      <c r="RQI20" s="751"/>
      <c r="RQJ20" s="751"/>
      <c r="RQK20" s="751"/>
      <c r="RQL20" s="751"/>
      <c r="RQM20" s="751"/>
      <c r="RQN20" s="751"/>
      <c r="RQO20" s="751"/>
      <c r="RQP20" s="751"/>
      <c r="RQQ20" s="751"/>
      <c r="RQR20" s="751"/>
      <c r="RQS20" s="751"/>
      <c r="RQT20" s="751"/>
      <c r="RQU20" s="751"/>
      <c r="RQV20" s="751"/>
      <c r="RQW20" s="751"/>
      <c r="RQX20" s="751"/>
      <c r="RQY20" s="751"/>
      <c r="RQZ20" s="751"/>
      <c r="RRA20" s="751"/>
      <c r="RRB20" s="751"/>
      <c r="RRC20" s="751"/>
      <c r="RRD20" s="751"/>
      <c r="RRE20" s="751"/>
      <c r="RRF20" s="751"/>
      <c r="RRG20" s="751"/>
      <c r="RRH20" s="751"/>
      <c r="RRI20" s="751"/>
      <c r="RRJ20" s="751"/>
      <c r="RRK20" s="751"/>
      <c r="RRL20" s="751"/>
      <c r="RRM20" s="751"/>
      <c r="RRN20" s="751"/>
      <c r="RRO20" s="751"/>
      <c r="RRP20" s="751"/>
      <c r="RRQ20" s="751"/>
      <c r="RRR20" s="751"/>
      <c r="RRS20" s="751"/>
      <c r="RRT20" s="751"/>
      <c r="RRU20" s="751"/>
      <c r="RRV20" s="751"/>
      <c r="RRW20" s="751"/>
      <c r="RRX20" s="751"/>
      <c r="RRY20" s="751"/>
      <c r="RRZ20" s="751"/>
      <c r="RSA20" s="751"/>
      <c r="RSB20" s="751"/>
      <c r="RSC20" s="751"/>
      <c r="RSD20" s="751"/>
      <c r="RSE20" s="751"/>
      <c r="RSF20" s="751"/>
      <c r="RSG20" s="751"/>
      <c r="RSH20" s="751"/>
      <c r="RSI20" s="751"/>
      <c r="RSJ20" s="751"/>
      <c r="RSK20" s="751"/>
      <c r="RSL20" s="751"/>
      <c r="RSM20" s="751"/>
      <c r="RSN20" s="751"/>
      <c r="RSO20" s="751"/>
      <c r="RSP20" s="751"/>
      <c r="RSQ20" s="751"/>
      <c r="RSR20" s="751"/>
      <c r="RSS20" s="751"/>
      <c r="RST20" s="751"/>
      <c r="RSU20" s="751"/>
      <c r="RSV20" s="751"/>
      <c r="RSW20" s="751"/>
      <c r="RSX20" s="751"/>
      <c r="RSY20" s="751"/>
      <c r="RSZ20" s="751"/>
      <c r="RTA20" s="751"/>
      <c r="RTB20" s="751"/>
      <c r="RTC20" s="751"/>
      <c r="RTD20" s="751"/>
      <c r="RTE20" s="751"/>
      <c r="RTF20" s="751"/>
      <c r="RTG20" s="751"/>
      <c r="RTH20" s="751"/>
      <c r="RTI20" s="751"/>
      <c r="RTJ20" s="751"/>
      <c r="RTK20" s="751"/>
      <c r="RTL20" s="751"/>
      <c r="RTM20" s="751"/>
      <c r="RTN20" s="751"/>
      <c r="RTO20" s="751"/>
      <c r="RTP20" s="751"/>
      <c r="RTQ20" s="751"/>
      <c r="RTR20" s="751"/>
      <c r="RTS20" s="751"/>
      <c r="RTT20" s="751"/>
      <c r="RTU20" s="751"/>
      <c r="RTV20" s="751"/>
      <c r="RTW20" s="751"/>
      <c r="RTX20" s="751"/>
      <c r="RTY20" s="751"/>
      <c r="RTZ20" s="751"/>
      <c r="RUA20" s="751"/>
      <c r="RUB20" s="751"/>
      <c r="RUC20" s="751"/>
      <c r="RUD20" s="751"/>
      <c r="RUE20" s="751"/>
      <c r="RUF20" s="751"/>
      <c r="RUG20" s="751"/>
      <c r="RUH20" s="751"/>
      <c r="RUI20" s="751"/>
      <c r="RUJ20" s="751"/>
      <c r="RUK20" s="751"/>
      <c r="RUL20" s="751"/>
      <c r="RUM20" s="751"/>
      <c r="RUN20" s="751"/>
      <c r="RUO20" s="751"/>
      <c r="RUP20" s="751"/>
      <c r="RUQ20" s="751"/>
      <c r="RUR20" s="751"/>
      <c r="RUS20" s="751"/>
      <c r="RUT20" s="751"/>
      <c r="RUU20" s="751"/>
      <c r="RUV20" s="751"/>
      <c r="RUW20" s="751"/>
      <c r="RUX20" s="751"/>
      <c r="RUY20" s="751"/>
      <c r="RUZ20" s="751"/>
      <c r="RVA20" s="751"/>
      <c r="RVB20" s="751"/>
      <c r="RVC20" s="751"/>
      <c r="RVD20" s="751"/>
      <c r="RVE20" s="751"/>
      <c r="RVF20" s="751"/>
      <c r="RVG20" s="751"/>
      <c r="RVH20" s="751"/>
      <c r="RVI20" s="751"/>
      <c r="RVJ20" s="751"/>
      <c r="RVK20" s="751"/>
      <c r="RVL20" s="751"/>
      <c r="RVM20" s="751"/>
      <c r="RVN20" s="751"/>
      <c r="RVO20" s="751"/>
      <c r="RVP20" s="751"/>
      <c r="RVQ20" s="751"/>
      <c r="RVR20" s="751"/>
      <c r="RVS20" s="751"/>
      <c r="RVT20" s="751"/>
      <c r="RVU20" s="751"/>
      <c r="RVV20" s="751"/>
      <c r="RVW20" s="751"/>
      <c r="RVX20" s="751"/>
      <c r="RVY20" s="751"/>
      <c r="RVZ20" s="751"/>
      <c r="RWA20" s="751"/>
      <c r="RWB20" s="751"/>
      <c r="RWC20" s="751"/>
      <c r="RWD20" s="751"/>
      <c r="RWE20" s="751"/>
      <c r="RWF20" s="751"/>
      <c r="RWG20" s="751"/>
      <c r="RWH20" s="751"/>
      <c r="RWI20" s="751"/>
      <c r="RWJ20" s="751"/>
      <c r="RWK20" s="751"/>
      <c r="RWL20" s="751"/>
      <c r="RWM20" s="751"/>
      <c r="RWN20" s="751"/>
      <c r="RWO20" s="751"/>
      <c r="RWP20" s="751"/>
      <c r="RWQ20" s="751"/>
      <c r="RWR20" s="751"/>
      <c r="RWS20" s="751"/>
      <c r="RWT20" s="751"/>
      <c r="RWU20" s="751"/>
      <c r="RWV20" s="751"/>
      <c r="RWW20" s="751"/>
      <c r="RWX20" s="751"/>
      <c r="RWY20" s="751"/>
      <c r="RWZ20" s="751"/>
      <c r="RXA20" s="751"/>
      <c r="RXB20" s="751"/>
      <c r="RXC20" s="751"/>
      <c r="RXD20" s="751"/>
      <c r="RXE20" s="751"/>
      <c r="RXF20" s="751"/>
      <c r="RXG20" s="751"/>
      <c r="RXH20" s="751"/>
      <c r="RXI20" s="751"/>
      <c r="RXJ20" s="751"/>
      <c r="RXK20" s="751"/>
      <c r="RXL20" s="751"/>
      <c r="RXM20" s="751"/>
      <c r="RXN20" s="751"/>
      <c r="RXO20" s="751"/>
      <c r="RXP20" s="751"/>
      <c r="RXQ20" s="751"/>
      <c r="RXR20" s="751"/>
      <c r="RXS20" s="751"/>
      <c r="RXT20" s="751"/>
      <c r="RXU20" s="751"/>
      <c r="RXV20" s="751"/>
      <c r="RXW20" s="751"/>
      <c r="RXX20" s="751"/>
      <c r="RXY20" s="751"/>
      <c r="RXZ20" s="751"/>
      <c r="RYA20" s="751"/>
      <c r="RYB20" s="751"/>
      <c r="RYC20" s="751"/>
      <c r="RYD20" s="751"/>
      <c r="RYE20" s="751"/>
      <c r="RYF20" s="751"/>
      <c r="RYG20" s="751"/>
      <c r="RYH20" s="751"/>
      <c r="RYI20" s="751"/>
      <c r="RYJ20" s="751"/>
      <c r="RYK20" s="751"/>
      <c r="RYL20" s="751"/>
      <c r="RYM20" s="751"/>
      <c r="RYN20" s="751"/>
      <c r="RYO20" s="751"/>
      <c r="RYP20" s="751"/>
      <c r="RYQ20" s="751"/>
      <c r="RYR20" s="751"/>
      <c r="RYS20" s="751"/>
      <c r="RYT20" s="751"/>
      <c r="RYU20" s="751"/>
      <c r="RYV20" s="751"/>
      <c r="RYW20" s="751"/>
      <c r="RYX20" s="751"/>
      <c r="RYY20" s="751"/>
      <c r="RYZ20" s="751"/>
      <c r="RZA20" s="751"/>
      <c r="RZB20" s="751"/>
      <c r="RZC20" s="751"/>
      <c r="RZD20" s="751"/>
      <c r="RZE20" s="751"/>
      <c r="RZF20" s="751"/>
      <c r="RZG20" s="751"/>
      <c r="RZH20" s="751"/>
      <c r="RZI20" s="751"/>
      <c r="RZJ20" s="751"/>
      <c r="RZK20" s="751"/>
      <c r="RZL20" s="751"/>
      <c r="RZM20" s="751"/>
      <c r="RZN20" s="751"/>
      <c r="RZO20" s="751"/>
      <c r="RZP20" s="751"/>
      <c r="RZQ20" s="751"/>
      <c r="RZR20" s="751"/>
      <c r="RZS20" s="751"/>
      <c r="RZT20" s="751"/>
      <c r="RZU20" s="751"/>
      <c r="RZV20" s="751"/>
      <c r="RZW20" s="751"/>
      <c r="RZX20" s="751"/>
      <c r="RZY20" s="751"/>
      <c r="RZZ20" s="751"/>
      <c r="SAA20" s="751"/>
      <c r="SAB20" s="751"/>
      <c r="SAC20" s="751"/>
      <c r="SAD20" s="751"/>
      <c r="SAE20" s="751"/>
      <c r="SAF20" s="751"/>
      <c r="SAG20" s="751"/>
      <c r="SAH20" s="751"/>
      <c r="SAI20" s="751"/>
      <c r="SAJ20" s="751"/>
      <c r="SAK20" s="751"/>
      <c r="SAL20" s="751"/>
      <c r="SAM20" s="751"/>
      <c r="SAN20" s="751"/>
      <c r="SAO20" s="751"/>
      <c r="SAP20" s="751"/>
      <c r="SAQ20" s="751"/>
      <c r="SAR20" s="751"/>
      <c r="SAS20" s="751"/>
      <c r="SAT20" s="751"/>
      <c r="SAU20" s="751"/>
      <c r="SAV20" s="751"/>
      <c r="SAW20" s="751"/>
      <c r="SAX20" s="751"/>
      <c r="SAY20" s="751"/>
      <c r="SAZ20" s="751"/>
      <c r="SBA20" s="751"/>
      <c r="SBB20" s="751"/>
      <c r="SBC20" s="751"/>
      <c r="SBD20" s="751"/>
      <c r="SBE20" s="751"/>
      <c r="SBF20" s="751"/>
      <c r="SBG20" s="751"/>
      <c r="SBH20" s="751"/>
      <c r="SBI20" s="751"/>
      <c r="SBJ20" s="751"/>
      <c r="SBK20" s="751"/>
      <c r="SBL20" s="751"/>
      <c r="SBM20" s="751"/>
      <c r="SBN20" s="751"/>
      <c r="SBO20" s="751"/>
      <c r="SBP20" s="751"/>
      <c r="SBQ20" s="751"/>
      <c r="SBR20" s="751"/>
      <c r="SBS20" s="751"/>
      <c r="SBT20" s="751"/>
      <c r="SBU20" s="751"/>
      <c r="SBV20" s="751"/>
      <c r="SBW20" s="751"/>
      <c r="SBX20" s="751"/>
      <c r="SBY20" s="751"/>
      <c r="SBZ20" s="751"/>
      <c r="SCA20" s="751"/>
      <c r="SCB20" s="751"/>
      <c r="SCC20" s="751"/>
      <c r="SCD20" s="751"/>
      <c r="SCE20" s="751"/>
      <c r="SCF20" s="751"/>
      <c r="SCG20" s="751"/>
      <c r="SCH20" s="751"/>
      <c r="SCI20" s="751"/>
      <c r="SCJ20" s="751"/>
      <c r="SCK20" s="751"/>
      <c r="SCL20" s="751"/>
      <c r="SCM20" s="751"/>
      <c r="SCN20" s="751"/>
      <c r="SCO20" s="751"/>
      <c r="SCP20" s="751"/>
      <c r="SCQ20" s="751"/>
      <c r="SCR20" s="751"/>
      <c r="SCS20" s="751"/>
      <c r="SCT20" s="751"/>
      <c r="SCU20" s="751"/>
      <c r="SCV20" s="751"/>
      <c r="SCW20" s="751"/>
      <c r="SCX20" s="751"/>
      <c r="SCY20" s="751"/>
      <c r="SCZ20" s="751"/>
      <c r="SDA20" s="751"/>
      <c r="SDB20" s="751"/>
      <c r="SDC20" s="751"/>
      <c r="SDD20" s="751"/>
      <c r="SDE20" s="751"/>
      <c r="SDF20" s="751"/>
      <c r="SDG20" s="751"/>
      <c r="SDH20" s="751"/>
      <c r="SDI20" s="751"/>
      <c r="SDJ20" s="751"/>
      <c r="SDK20" s="751"/>
      <c r="SDL20" s="751"/>
      <c r="SDM20" s="751"/>
      <c r="SDN20" s="751"/>
      <c r="SDO20" s="751"/>
      <c r="SDP20" s="751"/>
      <c r="SDQ20" s="751"/>
      <c r="SDR20" s="751"/>
      <c r="SDS20" s="751"/>
      <c r="SDT20" s="751"/>
      <c r="SDU20" s="751"/>
      <c r="SDV20" s="751"/>
      <c r="SDW20" s="751"/>
      <c r="SDX20" s="751"/>
      <c r="SDY20" s="751"/>
      <c r="SDZ20" s="751"/>
      <c r="SEA20" s="751"/>
      <c r="SEB20" s="751"/>
      <c r="SEC20" s="751"/>
      <c r="SED20" s="751"/>
      <c r="SEE20" s="751"/>
      <c r="SEF20" s="751"/>
      <c r="SEG20" s="751"/>
      <c r="SEH20" s="751"/>
      <c r="SEI20" s="751"/>
      <c r="SEJ20" s="751"/>
      <c r="SEK20" s="751"/>
      <c r="SEL20" s="751"/>
      <c r="SEM20" s="751"/>
      <c r="SEN20" s="751"/>
      <c r="SEO20" s="751"/>
      <c r="SEP20" s="751"/>
      <c r="SEQ20" s="751"/>
      <c r="SER20" s="751"/>
      <c r="SES20" s="751"/>
      <c r="SET20" s="751"/>
      <c r="SEU20" s="751"/>
      <c r="SEV20" s="751"/>
      <c r="SEW20" s="751"/>
      <c r="SEX20" s="751"/>
      <c r="SEY20" s="751"/>
      <c r="SEZ20" s="751"/>
      <c r="SFA20" s="751"/>
      <c r="SFB20" s="751"/>
      <c r="SFC20" s="751"/>
      <c r="SFD20" s="751"/>
      <c r="SFE20" s="751"/>
      <c r="SFF20" s="751"/>
      <c r="SFG20" s="751"/>
      <c r="SFH20" s="751"/>
      <c r="SFI20" s="751"/>
      <c r="SFJ20" s="751"/>
      <c r="SFK20" s="751"/>
      <c r="SFL20" s="751"/>
      <c r="SFM20" s="751"/>
      <c r="SFN20" s="751"/>
      <c r="SFO20" s="751"/>
      <c r="SFP20" s="751"/>
      <c r="SFQ20" s="751"/>
      <c r="SFR20" s="751"/>
      <c r="SFS20" s="751"/>
      <c r="SFT20" s="751"/>
      <c r="SFU20" s="751"/>
      <c r="SFV20" s="751"/>
      <c r="SFW20" s="751"/>
      <c r="SFX20" s="751"/>
      <c r="SFY20" s="751"/>
      <c r="SFZ20" s="751"/>
      <c r="SGA20" s="751"/>
      <c r="SGB20" s="751"/>
      <c r="SGC20" s="751"/>
      <c r="SGD20" s="751"/>
      <c r="SGE20" s="751"/>
      <c r="SGF20" s="751"/>
      <c r="SGG20" s="751"/>
      <c r="SGH20" s="751"/>
      <c r="SGI20" s="751"/>
      <c r="SGJ20" s="751"/>
      <c r="SGK20" s="751"/>
      <c r="SGL20" s="751"/>
      <c r="SGM20" s="751"/>
      <c r="SGN20" s="751"/>
      <c r="SGO20" s="751"/>
      <c r="SGP20" s="751"/>
      <c r="SGQ20" s="751"/>
      <c r="SGR20" s="751"/>
      <c r="SGS20" s="751"/>
      <c r="SGT20" s="751"/>
      <c r="SGU20" s="751"/>
      <c r="SGV20" s="751"/>
      <c r="SGW20" s="751"/>
      <c r="SGX20" s="751"/>
      <c r="SGY20" s="751"/>
      <c r="SGZ20" s="751"/>
      <c r="SHA20" s="751"/>
      <c r="SHB20" s="751"/>
      <c r="SHC20" s="751"/>
      <c r="SHD20" s="751"/>
      <c r="SHE20" s="751"/>
      <c r="SHF20" s="751"/>
      <c r="SHG20" s="751"/>
      <c r="SHH20" s="751"/>
      <c r="SHI20" s="751"/>
      <c r="SHJ20" s="751"/>
      <c r="SHK20" s="751"/>
      <c r="SHL20" s="751"/>
      <c r="SHM20" s="751"/>
      <c r="SHN20" s="751"/>
      <c r="SHO20" s="751"/>
      <c r="SHP20" s="751"/>
      <c r="SHQ20" s="751"/>
      <c r="SHR20" s="751"/>
      <c r="SHS20" s="751"/>
      <c r="SHT20" s="751"/>
      <c r="SHU20" s="751"/>
      <c r="SHV20" s="751"/>
      <c r="SHW20" s="751"/>
      <c r="SHX20" s="751"/>
      <c r="SHY20" s="751"/>
      <c r="SHZ20" s="751"/>
      <c r="SIA20" s="751"/>
      <c r="SIB20" s="751"/>
      <c r="SIC20" s="751"/>
      <c r="SID20" s="751"/>
      <c r="SIE20" s="751"/>
      <c r="SIF20" s="751"/>
      <c r="SIG20" s="751"/>
      <c r="SIH20" s="751"/>
      <c r="SII20" s="751"/>
      <c r="SIJ20" s="751"/>
      <c r="SIK20" s="751"/>
      <c r="SIL20" s="751"/>
      <c r="SIM20" s="751"/>
      <c r="SIN20" s="751"/>
      <c r="SIO20" s="751"/>
      <c r="SIP20" s="751"/>
      <c r="SIQ20" s="751"/>
      <c r="SIR20" s="751"/>
      <c r="SIS20" s="751"/>
      <c r="SIT20" s="751"/>
      <c r="SIU20" s="751"/>
      <c r="SIV20" s="751"/>
      <c r="SIW20" s="751"/>
      <c r="SIX20" s="751"/>
      <c r="SIY20" s="751"/>
      <c r="SIZ20" s="751"/>
      <c r="SJA20" s="751"/>
      <c r="SJB20" s="751"/>
      <c r="SJC20" s="751"/>
      <c r="SJD20" s="751"/>
      <c r="SJE20" s="751"/>
      <c r="SJF20" s="751"/>
      <c r="SJG20" s="751"/>
      <c r="SJH20" s="751"/>
      <c r="SJI20" s="751"/>
      <c r="SJJ20" s="751"/>
      <c r="SJK20" s="751"/>
      <c r="SJL20" s="751"/>
      <c r="SJM20" s="751"/>
      <c r="SJN20" s="751"/>
      <c r="SJO20" s="751"/>
      <c r="SJP20" s="751"/>
      <c r="SJQ20" s="751"/>
      <c r="SJR20" s="751"/>
      <c r="SJS20" s="751"/>
      <c r="SJT20" s="751"/>
      <c r="SJU20" s="751"/>
      <c r="SJV20" s="751"/>
      <c r="SJW20" s="751"/>
      <c r="SJX20" s="751"/>
      <c r="SJY20" s="751"/>
      <c r="SJZ20" s="751"/>
      <c r="SKA20" s="751"/>
      <c r="SKB20" s="751"/>
      <c r="SKC20" s="751"/>
      <c r="SKD20" s="751"/>
      <c r="SKE20" s="751"/>
      <c r="SKF20" s="751"/>
      <c r="SKG20" s="751"/>
      <c r="SKH20" s="751"/>
      <c r="SKI20" s="751"/>
      <c r="SKJ20" s="751"/>
      <c r="SKK20" s="751"/>
      <c r="SKL20" s="751"/>
      <c r="SKM20" s="751"/>
      <c r="SKN20" s="751"/>
      <c r="SKO20" s="751"/>
      <c r="SKP20" s="751"/>
      <c r="SKQ20" s="751"/>
      <c r="SKR20" s="751"/>
      <c r="SKS20" s="751"/>
      <c r="SKT20" s="751"/>
      <c r="SKU20" s="751"/>
      <c r="SKV20" s="751"/>
      <c r="SKW20" s="751"/>
      <c r="SKX20" s="751"/>
      <c r="SKY20" s="751"/>
      <c r="SKZ20" s="751"/>
      <c r="SLA20" s="751"/>
      <c r="SLB20" s="751"/>
      <c r="SLC20" s="751"/>
      <c r="SLD20" s="751"/>
      <c r="SLE20" s="751"/>
      <c r="SLF20" s="751"/>
      <c r="SLG20" s="751"/>
      <c r="SLH20" s="751"/>
      <c r="SLI20" s="751"/>
      <c r="SLJ20" s="751"/>
      <c r="SLK20" s="751"/>
      <c r="SLL20" s="751"/>
      <c r="SLM20" s="751"/>
      <c r="SLN20" s="751"/>
      <c r="SLO20" s="751"/>
      <c r="SLP20" s="751"/>
      <c r="SLQ20" s="751"/>
      <c r="SLR20" s="751"/>
      <c r="SLS20" s="751"/>
      <c r="SLT20" s="751"/>
      <c r="SLU20" s="751"/>
      <c r="SLV20" s="751"/>
      <c r="SLW20" s="751"/>
      <c r="SLX20" s="751"/>
      <c r="SLY20" s="751"/>
      <c r="SLZ20" s="751"/>
      <c r="SMA20" s="751"/>
      <c r="SMB20" s="751"/>
      <c r="SMC20" s="751"/>
      <c r="SMD20" s="751"/>
      <c r="SME20" s="751"/>
      <c r="SMF20" s="751"/>
      <c r="SMG20" s="751"/>
      <c r="SMH20" s="751"/>
      <c r="SMI20" s="751"/>
      <c r="SMJ20" s="751"/>
      <c r="SMK20" s="751"/>
      <c r="SML20" s="751"/>
      <c r="SMM20" s="751"/>
      <c r="SMN20" s="751"/>
      <c r="SMO20" s="751"/>
      <c r="SMP20" s="751"/>
      <c r="SMQ20" s="751"/>
      <c r="SMR20" s="751"/>
      <c r="SMS20" s="751"/>
      <c r="SMT20" s="751"/>
      <c r="SMU20" s="751"/>
      <c r="SMV20" s="751"/>
      <c r="SMW20" s="751"/>
      <c r="SMX20" s="751"/>
      <c r="SMY20" s="751"/>
      <c r="SMZ20" s="751"/>
      <c r="SNA20" s="751"/>
      <c r="SNB20" s="751"/>
      <c r="SNC20" s="751"/>
      <c r="SND20" s="751"/>
      <c r="SNE20" s="751"/>
      <c r="SNF20" s="751"/>
      <c r="SNG20" s="751"/>
      <c r="SNH20" s="751"/>
      <c r="SNI20" s="751"/>
      <c r="SNJ20" s="751"/>
      <c r="SNK20" s="751"/>
      <c r="SNL20" s="751"/>
      <c r="SNM20" s="751"/>
      <c r="SNN20" s="751"/>
      <c r="SNO20" s="751"/>
      <c r="SNP20" s="751"/>
      <c r="SNQ20" s="751"/>
      <c r="SNR20" s="751"/>
      <c r="SNS20" s="751"/>
      <c r="SNT20" s="751"/>
      <c r="SNU20" s="751"/>
      <c r="SNV20" s="751"/>
      <c r="SNW20" s="751"/>
      <c r="SNX20" s="751"/>
      <c r="SNY20" s="751"/>
      <c r="SNZ20" s="751"/>
      <c r="SOA20" s="751"/>
      <c r="SOB20" s="751"/>
      <c r="SOC20" s="751"/>
      <c r="SOD20" s="751"/>
      <c r="SOE20" s="751"/>
      <c r="SOF20" s="751"/>
      <c r="SOG20" s="751"/>
      <c r="SOH20" s="751"/>
      <c r="SOI20" s="751"/>
      <c r="SOJ20" s="751"/>
      <c r="SOK20" s="751"/>
      <c r="SOL20" s="751"/>
      <c r="SOM20" s="751"/>
      <c r="SON20" s="751"/>
      <c r="SOO20" s="751"/>
      <c r="SOP20" s="751"/>
      <c r="SOQ20" s="751"/>
      <c r="SOR20" s="751"/>
      <c r="SOS20" s="751"/>
      <c r="SOT20" s="751"/>
      <c r="SOU20" s="751"/>
      <c r="SOV20" s="751"/>
      <c r="SOW20" s="751"/>
      <c r="SOX20" s="751"/>
      <c r="SOY20" s="751"/>
      <c r="SOZ20" s="751"/>
      <c r="SPA20" s="751"/>
      <c r="SPB20" s="751"/>
      <c r="SPC20" s="751"/>
      <c r="SPD20" s="751"/>
      <c r="SPE20" s="751"/>
      <c r="SPF20" s="751"/>
      <c r="SPG20" s="751"/>
      <c r="SPH20" s="751"/>
      <c r="SPI20" s="751"/>
      <c r="SPJ20" s="751"/>
      <c r="SPK20" s="751"/>
      <c r="SPL20" s="751"/>
      <c r="SPM20" s="751"/>
      <c r="SPN20" s="751"/>
      <c r="SPO20" s="751"/>
      <c r="SPP20" s="751"/>
      <c r="SPQ20" s="751"/>
      <c r="SPR20" s="751"/>
      <c r="SPS20" s="751"/>
      <c r="SPT20" s="751"/>
      <c r="SPU20" s="751"/>
      <c r="SPV20" s="751"/>
      <c r="SPW20" s="751"/>
      <c r="SPX20" s="751"/>
      <c r="SPY20" s="751"/>
      <c r="SPZ20" s="751"/>
      <c r="SQA20" s="751"/>
      <c r="SQB20" s="751"/>
      <c r="SQC20" s="751"/>
      <c r="SQD20" s="751"/>
      <c r="SQE20" s="751"/>
      <c r="SQF20" s="751"/>
      <c r="SQG20" s="751"/>
      <c r="SQH20" s="751"/>
      <c r="SQI20" s="751"/>
      <c r="SQJ20" s="751"/>
      <c r="SQK20" s="751"/>
      <c r="SQL20" s="751"/>
      <c r="SQM20" s="751"/>
      <c r="SQN20" s="751"/>
      <c r="SQO20" s="751"/>
      <c r="SQP20" s="751"/>
      <c r="SQQ20" s="751"/>
      <c r="SQR20" s="751"/>
      <c r="SQS20" s="751"/>
      <c r="SQT20" s="751"/>
      <c r="SQU20" s="751"/>
      <c r="SQV20" s="751"/>
      <c r="SQW20" s="751"/>
      <c r="SQX20" s="751"/>
      <c r="SQY20" s="751"/>
      <c r="SQZ20" s="751"/>
      <c r="SRA20" s="751"/>
      <c r="SRB20" s="751"/>
      <c r="SRC20" s="751"/>
      <c r="SRD20" s="751"/>
      <c r="SRE20" s="751"/>
      <c r="SRF20" s="751"/>
      <c r="SRG20" s="751"/>
      <c r="SRH20" s="751"/>
      <c r="SRI20" s="751"/>
      <c r="SRJ20" s="751"/>
      <c r="SRK20" s="751"/>
      <c r="SRL20" s="751"/>
      <c r="SRM20" s="751"/>
      <c r="SRN20" s="751"/>
      <c r="SRO20" s="751"/>
      <c r="SRP20" s="751"/>
      <c r="SRQ20" s="751"/>
      <c r="SRR20" s="751"/>
      <c r="SRS20" s="751"/>
      <c r="SRT20" s="751"/>
      <c r="SRU20" s="751"/>
      <c r="SRV20" s="751"/>
      <c r="SRW20" s="751"/>
      <c r="SRX20" s="751"/>
      <c r="SRY20" s="751"/>
      <c r="SRZ20" s="751"/>
      <c r="SSA20" s="751"/>
      <c r="SSB20" s="751"/>
      <c r="SSC20" s="751"/>
      <c r="SSD20" s="751"/>
      <c r="SSE20" s="751"/>
      <c r="SSF20" s="751"/>
      <c r="SSG20" s="751"/>
      <c r="SSH20" s="751"/>
      <c r="SSI20" s="751"/>
      <c r="SSJ20" s="751"/>
      <c r="SSK20" s="751"/>
      <c r="SSL20" s="751"/>
      <c r="SSM20" s="751"/>
      <c r="SSN20" s="751"/>
      <c r="SSO20" s="751"/>
      <c r="SSP20" s="751"/>
      <c r="SSQ20" s="751"/>
      <c r="SSR20" s="751"/>
      <c r="SSS20" s="751"/>
      <c r="SST20" s="751"/>
      <c r="SSU20" s="751"/>
      <c r="SSV20" s="751"/>
      <c r="SSW20" s="751"/>
      <c r="SSX20" s="751"/>
      <c r="SSY20" s="751"/>
      <c r="SSZ20" s="751"/>
      <c r="STA20" s="751"/>
      <c r="STB20" s="751"/>
      <c r="STC20" s="751"/>
      <c r="STD20" s="751"/>
      <c r="STE20" s="751"/>
      <c r="STF20" s="751"/>
      <c r="STG20" s="751"/>
      <c r="STH20" s="751"/>
      <c r="STI20" s="751"/>
      <c r="STJ20" s="751"/>
      <c r="STK20" s="751"/>
      <c r="STL20" s="751"/>
      <c r="STM20" s="751"/>
      <c r="STN20" s="751"/>
      <c r="STO20" s="751"/>
      <c r="STP20" s="751"/>
      <c r="STQ20" s="751"/>
      <c r="STR20" s="751"/>
      <c r="STS20" s="751"/>
      <c r="STT20" s="751"/>
      <c r="STU20" s="751"/>
      <c r="STV20" s="751"/>
      <c r="STW20" s="751"/>
      <c r="STX20" s="751"/>
      <c r="STY20" s="751"/>
      <c r="STZ20" s="751"/>
      <c r="SUA20" s="751"/>
      <c r="SUB20" s="751"/>
      <c r="SUC20" s="751"/>
      <c r="SUD20" s="751"/>
      <c r="SUE20" s="751"/>
      <c r="SUF20" s="751"/>
      <c r="SUG20" s="751"/>
      <c r="SUH20" s="751"/>
      <c r="SUI20" s="751"/>
      <c r="SUJ20" s="751"/>
      <c r="SUK20" s="751"/>
      <c r="SUL20" s="751"/>
      <c r="SUM20" s="751"/>
      <c r="SUN20" s="751"/>
      <c r="SUO20" s="751"/>
      <c r="SUP20" s="751"/>
      <c r="SUQ20" s="751"/>
      <c r="SUR20" s="751"/>
      <c r="SUS20" s="751"/>
      <c r="SUT20" s="751"/>
      <c r="SUU20" s="751"/>
      <c r="SUV20" s="751"/>
      <c r="SUW20" s="751"/>
      <c r="SUX20" s="751"/>
      <c r="SUY20" s="751"/>
      <c r="SUZ20" s="751"/>
      <c r="SVA20" s="751"/>
      <c r="SVB20" s="751"/>
      <c r="SVC20" s="751"/>
      <c r="SVD20" s="751"/>
      <c r="SVE20" s="751"/>
      <c r="SVF20" s="751"/>
      <c r="SVG20" s="751"/>
      <c r="SVH20" s="751"/>
      <c r="SVI20" s="751"/>
      <c r="SVJ20" s="751"/>
      <c r="SVK20" s="751"/>
      <c r="SVL20" s="751"/>
      <c r="SVM20" s="751"/>
      <c r="SVN20" s="751"/>
      <c r="SVO20" s="751"/>
      <c r="SVP20" s="751"/>
      <c r="SVQ20" s="751"/>
      <c r="SVR20" s="751"/>
      <c r="SVS20" s="751"/>
      <c r="SVT20" s="751"/>
      <c r="SVU20" s="751"/>
      <c r="SVV20" s="751"/>
      <c r="SVW20" s="751"/>
      <c r="SVX20" s="751"/>
      <c r="SVY20" s="751"/>
      <c r="SVZ20" s="751"/>
      <c r="SWA20" s="751"/>
      <c r="SWB20" s="751"/>
      <c r="SWC20" s="751"/>
      <c r="SWD20" s="751"/>
      <c r="SWE20" s="751"/>
      <c r="SWF20" s="751"/>
      <c r="SWG20" s="751"/>
      <c r="SWH20" s="751"/>
      <c r="SWI20" s="751"/>
      <c r="SWJ20" s="751"/>
      <c r="SWK20" s="751"/>
      <c r="SWL20" s="751"/>
      <c r="SWM20" s="751"/>
      <c r="SWN20" s="751"/>
      <c r="SWO20" s="751"/>
      <c r="SWP20" s="751"/>
      <c r="SWQ20" s="751"/>
      <c r="SWR20" s="751"/>
      <c r="SWS20" s="751"/>
      <c r="SWT20" s="751"/>
      <c r="SWU20" s="751"/>
      <c r="SWV20" s="751"/>
      <c r="SWW20" s="751"/>
      <c r="SWX20" s="751"/>
      <c r="SWY20" s="751"/>
      <c r="SWZ20" s="751"/>
      <c r="SXA20" s="751"/>
      <c r="SXB20" s="751"/>
      <c r="SXC20" s="751"/>
      <c r="SXD20" s="751"/>
      <c r="SXE20" s="751"/>
      <c r="SXF20" s="751"/>
      <c r="SXG20" s="751"/>
      <c r="SXH20" s="751"/>
      <c r="SXI20" s="751"/>
      <c r="SXJ20" s="751"/>
      <c r="SXK20" s="751"/>
      <c r="SXL20" s="751"/>
      <c r="SXM20" s="751"/>
      <c r="SXN20" s="751"/>
      <c r="SXO20" s="751"/>
      <c r="SXP20" s="751"/>
      <c r="SXQ20" s="751"/>
      <c r="SXR20" s="751"/>
      <c r="SXS20" s="751"/>
      <c r="SXT20" s="751"/>
      <c r="SXU20" s="751"/>
      <c r="SXV20" s="751"/>
      <c r="SXW20" s="751"/>
      <c r="SXX20" s="751"/>
      <c r="SXY20" s="751"/>
      <c r="SXZ20" s="751"/>
      <c r="SYA20" s="751"/>
      <c r="SYB20" s="751"/>
      <c r="SYC20" s="751"/>
      <c r="SYD20" s="751"/>
      <c r="SYE20" s="751"/>
      <c r="SYF20" s="751"/>
      <c r="SYG20" s="751"/>
      <c r="SYH20" s="751"/>
      <c r="SYI20" s="751"/>
      <c r="SYJ20" s="751"/>
      <c r="SYK20" s="751"/>
      <c r="SYL20" s="751"/>
      <c r="SYM20" s="751"/>
      <c r="SYN20" s="751"/>
      <c r="SYO20" s="751"/>
      <c r="SYP20" s="751"/>
      <c r="SYQ20" s="751"/>
      <c r="SYR20" s="751"/>
      <c r="SYS20" s="751"/>
      <c r="SYT20" s="751"/>
      <c r="SYU20" s="751"/>
      <c r="SYV20" s="751"/>
      <c r="SYW20" s="751"/>
      <c r="SYX20" s="751"/>
      <c r="SYY20" s="751"/>
      <c r="SYZ20" s="751"/>
      <c r="SZA20" s="751"/>
      <c r="SZB20" s="751"/>
      <c r="SZC20" s="751"/>
      <c r="SZD20" s="751"/>
      <c r="SZE20" s="751"/>
      <c r="SZF20" s="751"/>
      <c r="SZG20" s="751"/>
      <c r="SZH20" s="751"/>
      <c r="SZI20" s="751"/>
      <c r="SZJ20" s="751"/>
      <c r="SZK20" s="751"/>
      <c r="SZL20" s="751"/>
      <c r="SZM20" s="751"/>
      <c r="SZN20" s="751"/>
      <c r="SZO20" s="751"/>
      <c r="SZP20" s="751"/>
      <c r="SZQ20" s="751"/>
      <c r="SZR20" s="751"/>
      <c r="SZS20" s="751"/>
      <c r="SZT20" s="751"/>
      <c r="SZU20" s="751"/>
      <c r="SZV20" s="751"/>
      <c r="SZW20" s="751"/>
      <c r="SZX20" s="751"/>
      <c r="SZY20" s="751"/>
      <c r="SZZ20" s="751"/>
      <c r="TAA20" s="751"/>
      <c r="TAB20" s="751"/>
      <c r="TAC20" s="751"/>
      <c r="TAD20" s="751"/>
      <c r="TAE20" s="751"/>
      <c r="TAF20" s="751"/>
      <c r="TAG20" s="751"/>
      <c r="TAH20" s="751"/>
      <c r="TAI20" s="751"/>
      <c r="TAJ20" s="751"/>
      <c r="TAK20" s="751"/>
      <c r="TAL20" s="751"/>
      <c r="TAM20" s="751"/>
      <c r="TAN20" s="751"/>
      <c r="TAO20" s="751"/>
      <c r="TAP20" s="751"/>
      <c r="TAQ20" s="751"/>
      <c r="TAR20" s="751"/>
      <c r="TAS20" s="751"/>
      <c r="TAT20" s="751"/>
      <c r="TAU20" s="751"/>
      <c r="TAV20" s="751"/>
      <c r="TAW20" s="751"/>
      <c r="TAX20" s="751"/>
      <c r="TAY20" s="751"/>
      <c r="TAZ20" s="751"/>
      <c r="TBA20" s="751"/>
      <c r="TBB20" s="751"/>
      <c r="TBC20" s="751"/>
      <c r="TBD20" s="751"/>
      <c r="TBE20" s="751"/>
      <c r="TBF20" s="751"/>
      <c r="TBG20" s="751"/>
      <c r="TBH20" s="751"/>
      <c r="TBI20" s="751"/>
      <c r="TBJ20" s="751"/>
      <c r="TBK20" s="751"/>
      <c r="TBL20" s="751"/>
      <c r="TBM20" s="751"/>
      <c r="TBN20" s="751"/>
      <c r="TBO20" s="751"/>
      <c r="TBP20" s="751"/>
      <c r="TBQ20" s="751"/>
      <c r="TBR20" s="751"/>
      <c r="TBS20" s="751"/>
      <c r="TBT20" s="751"/>
      <c r="TBU20" s="751"/>
      <c r="TBV20" s="751"/>
      <c r="TBW20" s="751"/>
      <c r="TBX20" s="751"/>
      <c r="TBY20" s="751"/>
      <c r="TBZ20" s="751"/>
      <c r="TCA20" s="751"/>
      <c r="TCB20" s="751"/>
      <c r="TCC20" s="751"/>
      <c r="TCD20" s="751"/>
      <c r="TCE20" s="751"/>
      <c r="TCF20" s="751"/>
      <c r="TCG20" s="751"/>
      <c r="TCH20" s="751"/>
      <c r="TCI20" s="751"/>
      <c r="TCJ20" s="751"/>
      <c r="TCK20" s="751"/>
      <c r="TCL20" s="751"/>
      <c r="TCM20" s="751"/>
      <c r="TCN20" s="751"/>
      <c r="TCO20" s="751"/>
      <c r="TCP20" s="751"/>
      <c r="TCQ20" s="751"/>
      <c r="TCR20" s="751"/>
      <c r="TCS20" s="751"/>
      <c r="TCT20" s="751"/>
      <c r="TCU20" s="751"/>
      <c r="TCV20" s="751"/>
      <c r="TCW20" s="751"/>
      <c r="TCX20" s="751"/>
      <c r="TCY20" s="751"/>
      <c r="TCZ20" s="751"/>
      <c r="TDA20" s="751"/>
      <c r="TDB20" s="751"/>
      <c r="TDC20" s="751"/>
      <c r="TDD20" s="751"/>
      <c r="TDE20" s="751"/>
      <c r="TDF20" s="751"/>
      <c r="TDG20" s="751"/>
      <c r="TDH20" s="751"/>
      <c r="TDI20" s="751"/>
      <c r="TDJ20" s="751"/>
      <c r="TDK20" s="751"/>
      <c r="TDL20" s="751"/>
      <c r="TDM20" s="751"/>
      <c r="TDN20" s="751"/>
      <c r="TDO20" s="751"/>
      <c r="TDP20" s="751"/>
      <c r="TDQ20" s="751"/>
      <c r="TDR20" s="751"/>
      <c r="TDS20" s="751"/>
      <c r="TDT20" s="751"/>
      <c r="TDU20" s="751"/>
      <c r="TDV20" s="751"/>
      <c r="TDW20" s="751"/>
      <c r="TDX20" s="751"/>
      <c r="TDY20" s="751"/>
      <c r="TDZ20" s="751"/>
      <c r="TEA20" s="751"/>
      <c r="TEB20" s="751"/>
      <c r="TEC20" s="751"/>
      <c r="TED20" s="751"/>
      <c r="TEE20" s="751"/>
      <c r="TEF20" s="751"/>
      <c r="TEG20" s="751"/>
      <c r="TEH20" s="751"/>
      <c r="TEI20" s="751"/>
      <c r="TEJ20" s="751"/>
      <c r="TEK20" s="751"/>
      <c r="TEL20" s="751"/>
      <c r="TEM20" s="751"/>
      <c r="TEN20" s="751"/>
      <c r="TEO20" s="751"/>
      <c r="TEP20" s="751"/>
      <c r="TEQ20" s="751"/>
      <c r="TER20" s="751"/>
      <c r="TES20" s="751"/>
      <c r="TET20" s="751"/>
      <c r="TEU20" s="751"/>
      <c r="TEV20" s="751"/>
      <c r="TEW20" s="751"/>
      <c r="TEX20" s="751"/>
      <c r="TEY20" s="751"/>
      <c r="TEZ20" s="751"/>
      <c r="TFA20" s="751"/>
      <c r="TFB20" s="751"/>
      <c r="TFC20" s="751"/>
      <c r="TFD20" s="751"/>
      <c r="TFE20" s="751"/>
      <c r="TFF20" s="751"/>
      <c r="TFG20" s="751"/>
      <c r="TFH20" s="751"/>
      <c r="TFI20" s="751"/>
      <c r="TFJ20" s="751"/>
      <c r="TFK20" s="751"/>
      <c r="TFL20" s="751"/>
      <c r="TFM20" s="751"/>
      <c r="TFN20" s="751"/>
      <c r="TFO20" s="751"/>
      <c r="TFP20" s="751"/>
      <c r="TFQ20" s="751"/>
      <c r="TFR20" s="751"/>
      <c r="TFS20" s="751"/>
      <c r="TFT20" s="751"/>
      <c r="TFU20" s="751"/>
      <c r="TFV20" s="751"/>
      <c r="TFW20" s="751"/>
      <c r="TFX20" s="751"/>
      <c r="TFY20" s="751"/>
      <c r="TFZ20" s="751"/>
      <c r="TGA20" s="751"/>
      <c r="TGB20" s="751"/>
      <c r="TGC20" s="751"/>
      <c r="TGD20" s="751"/>
      <c r="TGE20" s="751"/>
      <c r="TGF20" s="751"/>
      <c r="TGG20" s="751"/>
      <c r="TGH20" s="751"/>
      <c r="TGI20" s="751"/>
      <c r="TGJ20" s="751"/>
      <c r="TGK20" s="751"/>
      <c r="TGL20" s="751"/>
      <c r="TGM20" s="751"/>
      <c r="TGN20" s="751"/>
      <c r="TGO20" s="751"/>
      <c r="TGP20" s="751"/>
      <c r="TGQ20" s="751"/>
      <c r="TGR20" s="751"/>
      <c r="TGS20" s="751"/>
      <c r="TGT20" s="751"/>
      <c r="TGU20" s="751"/>
      <c r="TGV20" s="751"/>
      <c r="TGW20" s="751"/>
      <c r="TGX20" s="751"/>
      <c r="TGY20" s="751"/>
      <c r="TGZ20" s="751"/>
      <c r="THA20" s="751"/>
      <c r="THB20" s="751"/>
      <c r="THC20" s="751"/>
      <c r="THD20" s="751"/>
      <c r="THE20" s="751"/>
      <c r="THF20" s="751"/>
      <c r="THG20" s="751"/>
      <c r="THH20" s="751"/>
      <c r="THI20" s="751"/>
      <c r="THJ20" s="751"/>
      <c r="THK20" s="751"/>
      <c r="THL20" s="751"/>
      <c r="THM20" s="751"/>
      <c r="THN20" s="751"/>
      <c r="THO20" s="751"/>
      <c r="THP20" s="751"/>
      <c r="THQ20" s="751"/>
      <c r="THR20" s="751"/>
      <c r="THS20" s="751"/>
      <c r="THT20" s="751"/>
      <c r="THU20" s="751"/>
      <c r="THV20" s="751"/>
      <c r="THW20" s="751"/>
      <c r="THX20" s="751"/>
      <c r="THY20" s="751"/>
      <c r="THZ20" s="751"/>
      <c r="TIA20" s="751"/>
      <c r="TIB20" s="751"/>
      <c r="TIC20" s="751"/>
      <c r="TID20" s="751"/>
      <c r="TIE20" s="751"/>
      <c r="TIF20" s="751"/>
      <c r="TIG20" s="751"/>
      <c r="TIH20" s="751"/>
      <c r="TII20" s="751"/>
      <c r="TIJ20" s="751"/>
      <c r="TIK20" s="751"/>
      <c r="TIL20" s="751"/>
      <c r="TIM20" s="751"/>
      <c r="TIN20" s="751"/>
      <c r="TIO20" s="751"/>
      <c r="TIP20" s="751"/>
      <c r="TIQ20" s="751"/>
      <c r="TIR20" s="751"/>
      <c r="TIS20" s="751"/>
      <c r="TIT20" s="751"/>
      <c r="TIU20" s="751"/>
      <c r="TIV20" s="751"/>
      <c r="TIW20" s="751"/>
      <c r="TIX20" s="751"/>
      <c r="TIY20" s="751"/>
      <c r="TIZ20" s="751"/>
      <c r="TJA20" s="751"/>
      <c r="TJB20" s="751"/>
      <c r="TJC20" s="751"/>
      <c r="TJD20" s="751"/>
      <c r="TJE20" s="751"/>
      <c r="TJF20" s="751"/>
      <c r="TJG20" s="751"/>
      <c r="TJH20" s="751"/>
      <c r="TJI20" s="751"/>
      <c r="TJJ20" s="751"/>
      <c r="TJK20" s="751"/>
      <c r="TJL20" s="751"/>
      <c r="TJM20" s="751"/>
      <c r="TJN20" s="751"/>
      <c r="TJO20" s="751"/>
      <c r="TJP20" s="751"/>
      <c r="TJQ20" s="751"/>
      <c r="TJR20" s="751"/>
      <c r="TJS20" s="751"/>
      <c r="TJT20" s="751"/>
      <c r="TJU20" s="751"/>
      <c r="TJV20" s="751"/>
      <c r="TJW20" s="751"/>
      <c r="TJX20" s="751"/>
      <c r="TJY20" s="751"/>
      <c r="TJZ20" s="751"/>
      <c r="TKA20" s="751"/>
      <c r="TKB20" s="751"/>
      <c r="TKC20" s="751"/>
      <c r="TKD20" s="751"/>
      <c r="TKE20" s="751"/>
      <c r="TKF20" s="751"/>
      <c r="TKG20" s="751"/>
      <c r="TKH20" s="751"/>
      <c r="TKI20" s="751"/>
      <c r="TKJ20" s="751"/>
      <c r="TKK20" s="751"/>
      <c r="TKL20" s="751"/>
      <c r="TKM20" s="751"/>
      <c r="TKN20" s="751"/>
      <c r="TKO20" s="751"/>
      <c r="TKP20" s="751"/>
      <c r="TKQ20" s="751"/>
      <c r="TKR20" s="751"/>
      <c r="TKS20" s="751"/>
      <c r="TKT20" s="751"/>
      <c r="TKU20" s="751"/>
      <c r="TKV20" s="751"/>
      <c r="TKW20" s="751"/>
      <c r="TKX20" s="751"/>
      <c r="TKY20" s="751"/>
      <c r="TKZ20" s="751"/>
      <c r="TLA20" s="751"/>
      <c r="TLB20" s="751"/>
      <c r="TLC20" s="751"/>
      <c r="TLD20" s="751"/>
      <c r="TLE20" s="751"/>
      <c r="TLF20" s="751"/>
      <c r="TLG20" s="751"/>
      <c r="TLH20" s="751"/>
      <c r="TLI20" s="751"/>
      <c r="TLJ20" s="751"/>
      <c r="TLK20" s="751"/>
      <c r="TLL20" s="751"/>
      <c r="TLM20" s="751"/>
      <c r="TLN20" s="751"/>
      <c r="TLO20" s="751"/>
      <c r="TLP20" s="751"/>
      <c r="TLQ20" s="751"/>
      <c r="TLR20" s="751"/>
      <c r="TLS20" s="751"/>
      <c r="TLT20" s="751"/>
      <c r="TLU20" s="751"/>
      <c r="TLV20" s="751"/>
      <c r="TLW20" s="751"/>
      <c r="TLX20" s="751"/>
      <c r="TLY20" s="751"/>
      <c r="TLZ20" s="751"/>
      <c r="TMA20" s="751"/>
      <c r="TMB20" s="751"/>
      <c r="TMC20" s="751"/>
      <c r="TMD20" s="751"/>
      <c r="TME20" s="751"/>
      <c r="TMF20" s="751"/>
      <c r="TMG20" s="751"/>
      <c r="TMH20" s="751"/>
      <c r="TMI20" s="751"/>
      <c r="TMJ20" s="751"/>
      <c r="TMK20" s="751"/>
      <c r="TML20" s="751"/>
      <c r="TMM20" s="751"/>
      <c r="TMN20" s="751"/>
      <c r="TMO20" s="751"/>
      <c r="TMP20" s="751"/>
      <c r="TMQ20" s="751"/>
      <c r="TMR20" s="751"/>
      <c r="TMS20" s="751"/>
      <c r="TMT20" s="751"/>
      <c r="TMU20" s="751"/>
      <c r="TMV20" s="751"/>
      <c r="TMW20" s="751"/>
      <c r="TMX20" s="751"/>
      <c r="TMY20" s="751"/>
      <c r="TMZ20" s="751"/>
      <c r="TNA20" s="751"/>
      <c r="TNB20" s="751"/>
      <c r="TNC20" s="751"/>
      <c r="TND20" s="751"/>
      <c r="TNE20" s="751"/>
      <c r="TNF20" s="751"/>
      <c r="TNG20" s="751"/>
      <c r="TNH20" s="751"/>
      <c r="TNI20" s="751"/>
      <c r="TNJ20" s="751"/>
      <c r="TNK20" s="751"/>
      <c r="TNL20" s="751"/>
      <c r="TNM20" s="751"/>
      <c r="TNN20" s="751"/>
      <c r="TNO20" s="751"/>
      <c r="TNP20" s="751"/>
      <c r="TNQ20" s="751"/>
      <c r="TNR20" s="751"/>
      <c r="TNS20" s="751"/>
      <c r="TNT20" s="751"/>
      <c r="TNU20" s="751"/>
      <c r="TNV20" s="751"/>
      <c r="TNW20" s="751"/>
      <c r="TNX20" s="751"/>
      <c r="TNY20" s="751"/>
      <c r="TNZ20" s="751"/>
      <c r="TOA20" s="751"/>
      <c r="TOB20" s="751"/>
      <c r="TOC20" s="751"/>
      <c r="TOD20" s="751"/>
      <c r="TOE20" s="751"/>
      <c r="TOF20" s="751"/>
      <c r="TOG20" s="751"/>
      <c r="TOH20" s="751"/>
      <c r="TOI20" s="751"/>
      <c r="TOJ20" s="751"/>
      <c r="TOK20" s="751"/>
      <c r="TOL20" s="751"/>
      <c r="TOM20" s="751"/>
      <c r="TON20" s="751"/>
      <c r="TOO20" s="751"/>
      <c r="TOP20" s="751"/>
      <c r="TOQ20" s="751"/>
      <c r="TOR20" s="751"/>
      <c r="TOS20" s="751"/>
      <c r="TOT20" s="751"/>
      <c r="TOU20" s="751"/>
      <c r="TOV20" s="751"/>
      <c r="TOW20" s="751"/>
      <c r="TOX20" s="751"/>
      <c r="TOY20" s="751"/>
      <c r="TOZ20" s="751"/>
      <c r="TPA20" s="751"/>
      <c r="TPB20" s="751"/>
      <c r="TPC20" s="751"/>
      <c r="TPD20" s="751"/>
      <c r="TPE20" s="751"/>
      <c r="TPF20" s="751"/>
      <c r="TPG20" s="751"/>
      <c r="TPH20" s="751"/>
      <c r="TPI20" s="751"/>
      <c r="TPJ20" s="751"/>
      <c r="TPK20" s="751"/>
      <c r="TPL20" s="751"/>
      <c r="TPM20" s="751"/>
      <c r="TPN20" s="751"/>
      <c r="TPO20" s="751"/>
      <c r="TPP20" s="751"/>
      <c r="TPQ20" s="751"/>
      <c r="TPR20" s="751"/>
      <c r="TPS20" s="751"/>
      <c r="TPT20" s="751"/>
      <c r="TPU20" s="751"/>
      <c r="TPV20" s="751"/>
      <c r="TPW20" s="751"/>
      <c r="TPX20" s="751"/>
      <c r="TPY20" s="751"/>
      <c r="TPZ20" s="751"/>
      <c r="TQA20" s="751"/>
      <c r="TQB20" s="751"/>
      <c r="TQC20" s="751"/>
      <c r="TQD20" s="751"/>
      <c r="TQE20" s="751"/>
      <c r="TQF20" s="751"/>
      <c r="TQG20" s="751"/>
      <c r="TQH20" s="751"/>
      <c r="TQI20" s="751"/>
      <c r="TQJ20" s="751"/>
      <c r="TQK20" s="751"/>
      <c r="TQL20" s="751"/>
      <c r="TQM20" s="751"/>
      <c r="TQN20" s="751"/>
      <c r="TQO20" s="751"/>
      <c r="TQP20" s="751"/>
      <c r="TQQ20" s="751"/>
      <c r="TQR20" s="751"/>
      <c r="TQS20" s="751"/>
      <c r="TQT20" s="751"/>
      <c r="TQU20" s="751"/>
      <c r="TQV20" s="751"/>
      <c r="TQW20" s="751"/>
      <c r="TQX20" s="751"/>
      <c r="TQY20" s="751"/>
      <c r="TQZ20" s="751"/>
      <c r="TRA20" s="751"/>
      <c r="TRB20" s="751"/>
      <c r="TRC20" s="751"/>
      <c r="TRD20" s="751"/>
      <c r="TRE20" s="751"/>
      <c r="TRF20" s="751"/>
      <c r="TRG20" s="751"/>
      <c r="TRH20" s="751"/>
      <c r="TRI20" s="751"/>
      <c r="TRJ20" s="751"/>
      <c r="TRK20" s="751"/>
      <c r="TRL20" s="751"/>
      <c r="TRM20" s="751"/>
      <c r="TRN20" s="751"/>
      <c r="TRO20" s="751"/>
      <c r="TRP20" s="751"/>
      <c r="TRQ20" s="751"/>
      <c r="TRR20" s="751"/>
      <c r="TRS20" s="751"/>
      <c r="TRT20" s="751"/>
      <c r="TRU20" s="751"/>
      <c r="TRV20" s="751"/>
      <c r="TRW20" s="751"/>
      <c r="TRX20" s="751"/>
      <c r="TRY20" s="751"/>
      <c r="TRZ20" s="751"/>
      <c r="TSA20" s="751"/>
      <c r="TSB20" s="751"/>
      <c r="TSC20" s="751"/>
      <c r="TSD20" s="751"/>
      <c r="TSE20" s="751"/>
      <c r="TSF20" s="751"/>
      <c r="TSG20" s="751"/>
      <c r="TSH20" s="751"/>
      <c r="TSI20" s="751"/>
      <c r="TSJ20" s="751"/>
      <c r="TSK20" s="751"/>
      <c r="TSL20" s="751"/>
      <c r="TSM20" s="751"/>
      <c r="TSN20" s="751"/>
      <c r="TSO20" s="751"/>
      <c r="TSP20" s="751"/>
      <c r="TSQ20" s="751"/>
      <c r="TSR20" s="751"/>
      <c r="TSS20" s="751"/>
      <c r="TST20" s="751"/>
      <c r="TSU20" s="751"/>
      <c r="TSV20" s="751"/>
      <c r="TSW20" s="751"/>
      <c r="TSX20" s="751"/>
      <c r="TSY20" s="751"/>
      <c r="TSZ20" s="751"/>
      <c r="TTA20" s="751"/>
      <c r="TTB20" s="751"/>
      <c r="TTC20" s="751"/>
      <c r="TTD20" s="751"/>
      <c r="TTE20" s="751"/>
      <c r="TTF20" s="751"/>
      <c r="TTG20" s="751"/>
      <c r="TTH20" s="751"/>
      <c r="TTI20" s="751"/>
      <c r="TTJ20" s="751"/>
      <c r="TTK20" s="751"/>
      <c r="TTL20" s="751"/>
      <c r="TTM20" s="751"/>
      <c r="TTN20" s="751"/>
      <c r="TTO20" s="751"/>
      <c r="TTP20" s="751"/>
      <c r="TTQ20" s="751"/>
      <c r="TTR20" s="751"/>
      <c r="TTS20" s="751"/>
      <c r="TTT20" s="751"/>
      <c r="TTU20" s="751"/>
      <c r="TTV20" s="751"/>
      <c r="TTW20" s="751"/>
      <c r="TTX20" s="751"/>
      <c r="TTY20" s="751"/>
      <c r="TTZ20" s="751"/>
      <c r="TUA20" s="751"/>
      <c r="TUB20" s="751"/>
      <c r="TUC20" s="751"/>
      <c r="TUD20" s="751"/>
      <c r="TUE20" s="751"/>
      <c r="TUF20" s="751"/>
      <c r="TUG20" s="751"/>
      <c r="TUH20" s="751"/>
      <c r="TUI20" s="751"/>
      <c r="TUJ20" s="751"/>
      <c r="TUK20" s="751"/>
      <c r="TUL20" s="751"/>
      <c r="TUM20" s="751"/>
      <c r="TUN20" s="751"/>
      <c r="TUO20" s="751"/>
      <c r="TUP20" s="751"/>
      <c r="TUQ20" s="751"/>
      <c r="TUR20" s="751"/>
      <c r="TUS20" s="751"/>
      <c r="TUT20" s="751"/>
      <c r="TUU20" s="751"/>
      <c r="TUV20" s="751"/>
      <c r="TUW20" s="751"/>
      <c r="TUX20" s="751"/>
      <c r="TUY20" s="751"/>
      <c r="TUZ20" s="751"/>
      <c r="TVA20" s="751"/>
      <c r="TVB20" s="751"/>
      <c r="TVC20" s="751"/>
      <c r="TVD20" s="751"/>
      <c r="TVE20" s="751"/>
      <c r="TVF20" s="751"/>
      <c r="TVG20" s="751"/>
      <c r="TVH20" s="751"/>
      <c r="TVI20" s="751"/>
      <c r="TVJ20" s="751"/>
      <c r="TVK20" s="751"/>
      <c r="TVL20" s="751"/>
      <c r="TVM20" s="751"/>
      <c r="TVN20" s="751"/>
      <c r="TVO20" s="751"/>
      <c r="TVP20" s="751"/>
      <c r="TVQ20" s="751"/>
      <c r="TVR20" s="751"/>
      <c r="TVS20" s="751"/>
      <c r="TVT20" s="751"/>
      <c r="TVU20" s="751"/>
      <c r="TVV20" s="751"/>
      <c r="TVW20" s="751"/>
      <c r="TVX20" s="751"/>
      <c r="TVY20" s="751"/>
      <c r="TVZ20" s="751"/>
      <c r="TWA20" s="751"/>
      <c r="TWB20" s="751"/>
      <c r="TWC20" s="751"/>
      <c r="TWD20" s="751"/>
      <c r="TWE20" s="751"/>
      <c r="TWF20" s="751"/>
      <c r="TWG20" s="751"/>
      <c r="TWH20" s="751"/>
      <c r="TWI20" s="751"/>
      <c r="TWJ20" s="751"/>
      <c r="TWK20" s="751"/>
      <c r="TWL20" s="751"/>
      <c r="TWM20" s="751"/>
      <c r="TWN20" s="751"/>
      <c r="TWO20" s="751"/>
      <c r="TWP20" s="751"/>
      <c r="TWQ20" s="751"/>
      <c r="TWR20" s="751"/>
      <c r="TWS20" s="751"/>
      <c r="TWT20" s="751"/>
      <c r="TWU20" s="751"/>
      <c r="TWV20" s="751"/>
      <c r="TWW20" s="751"/>
      <c r="TWX20" s="751"/>
      <c r="TWY20" s="751"/>
      <c r="TWZ20" s="751"/>
      <c r="TXA20" s="751"/>
      <c r="TXB20" s="751"/>
      <c r="TXC20" s="751"/>
      <c r="TXD20" s="751"/>
      <c r="TXE20" s="751"/>
      <c r="TXF20" s="751"/>
      <c r="TXG20" s="751"/>
      <c r="TXH20" s="751"/>
      <c r="TXI20" s="751"/>
      <c r="TXJ20" s="751"/>
      <c r="TXK20" s="751"/>
      <c r="TXL20" s="751"/>
      <c r="TXM20" s="751"/>
      <c r="TXN20" s="751"/>
      <c r="TXO20" s="751"/>
      <c r="TXP20" s="751"/>
      <c r="TXQ20" s="751"/>
      <c r="TXR20" s="751"/>
      <c r="TXS20" s="751"/>
      <c r="TXT20" s="751"/>
      <c r="TXU20" s="751"/>
      <c r="TXV20" s="751"/>
      <c r="TXW20" s="751"/>
      <c r="TXX20" s="751"/>
      <c r="TXY20" s="751"/>
      <c r="TXZ20" s="751"/>
      <c r="TYA20" s="751"/>
      <c r="TYB20" s="751"/>
      <c r="TYC20" s="751"/>
      <c r="TYD20" s="751"/>
      <c r="TYE20" s="751"/>
      <c r="TYF20" s="751"/>
      <c r="TYG20" s="751"/>
      <c r="TYH20" s="751"/>
      <c r="TYI20" s="751"/>
      <c r="TYJ20" s="751"/>
      <c r="TYK20" s="751"/>
      <c r="TYL20" s="751"/>
      <c r="TYM20" s="751"/>
      <c r="TYN20" s="751"/>
      <c r="TYO20" s="751"/>
      <c r="TYP20" s="751"/>
      <c r="TYQ20" s="751"/>
      <c r="TYR20" s="751"/>
      <c r="TYS20" s="751"/>
      <c r="TYT20" s="751"/>
      <c r="TYU20" s="751"/>
      <c r="TYV20" s="751"/>
      <c r="TYW20" s="751"/>
      <c r="TYX20" s="751"/>
      <c r="TYY20" s="751"/>
      <c r="TYZ20" s="751"/>
      <c r="TZA20" s="751"/>
      <c r="TZB20" s="751"/>
      <c r="TZC20" s="751"/>
      <c r="TZD20" s="751"/>
      <c r="TZE20" s="751"/>
      <c r="TZF20" s="751"/>
      <c r="TZG20" s="751"/>
      <c r="TZH20" s="751"/>
      <c r="TZI20" s="751"/>
      <c r="TZJ20" s="751"/>
      <c r="TZK20" s="751"/>
      <c r="TZL20" s="751"/>
      <c r="TZM20" s="751"/>
      <c r="TZN20" s="751"/>
      <c r="TZO20" s="751"/>
      <c r="TZP20" s="751"/>
      <c r="TZQ20" s="751"/>
      <c r="TZR20" s="751"/>
      <c r="TZS20" s="751"/>
      <c r="TZT20" s="751"/>
      <c r="TZU20" s="751"/>
      <c r="TZV20" s="751"/>
      <c r="TZW20" s="751"/>
      <c r="TZX20" s="751"/>
      <c r="TZY20" s="751"/>
      <c r="TZZ20" s="751"/>
      <c r="UAA20" s="751"/>
      <c r="UAB20" s="751"/>
      <c r="UAC20" s="751"/>
      <c r="UAD20" s="751"/>
      <c r="UAE20" s="751"/>
      <c r="UAF20" s="751"/>
      <c r="UAG20" s="751"/>
      <c r="UAH20" s="751"/>
      <c r="UAI20" s="751"/>
      <c r="UAJ20" s="751"/>
      <c r="UAK20" s="751"/>
      <c r="UAL20" s="751"/>
      <c r="UAM20" s="751"/>
      <c r="UAN20" s="751"/>
      <c r="UAO20" s="751"/>
      <c r="UAP20" s="751"/>
      <c r="UAQ20" s="751"/>
      <c r="UAR20" s="751"/>
      <c r="UAS20" s="751"/>
      <c r="UAT20" s="751"/>
      <c r="UAU20" s="751"/>
      <c r="UAV20" s="751"/>
      <c r="UAW20" s="751"/>
      <c r="UAX20" s="751"/>
      <c r="UAY20" s="751"/>
      <c r="UAZ20" s="751"/>
      <c r="UBA20" s="751"/>
      <c r="UBB20" s="751"/>
      <c r="UBC20" s="751"/>
      <c r="UBD20" s="751"/>
      <c r="UBE20" s="751"/>
      <c r="UBF20" s="751"/>
      <c r="UBG20" s="751"/>
      <c r="UBH20" s="751"/>
      <c r="UBI20" s="751"/>
      <c r="UBJ20" s="751"/>
      <c r="UBK20" s="751"/>
      <c r="UBL20" s="751"/>
      <c r="UBM20" s="751"/>
      <c r="UBN20" s="751"/>
      <c r="UBO20" s="751"/>
      <c r="UBP20" s="751"/>
      <c r="UBQ20" s="751"/>
      <c r="UBR20" s="751"/>
      <c r="UBS20" s="751"/>
      <c r="UBT20" s="751"/>
      <c r="UBU20" s="751"/>
      <c r="UBV20" s="751"/>
      <c r="UBW20" s="751"/>
      <c r="UBX20" s="751"/>
      <c r="UBY20" s="751"/>
      <c r="UBZ20" s="751"/>
      <c r="UCA20" s="751"/>
      <c r="UCB20" s="751"/>
      <c r="UCC20" s="751"/>
      <c r="UCD20" s="751"/>
      <c r="UCE20" s="751"/>
      <c r="UCF20" s="751"/>
      <c r="UCG20" s="751"/>
      <c r="UCH20" s="751"/>
      <c r="UCI20" s="751"/>
      <c r="UCJ20" s="751"/>
      <c r="UCK20" s="751"/>
      <c r="UCL20" s="751"/>
      <c r="UCM20" s="751"/>
      <c r="UCN20" s="751"/>
      <c r="UCO20" s="751"/>
      <c r="UCP20" s="751"/>
      <c r="UCQ20" s="751"/>
      <c r="UCR20" s="751"/>
      <c r="UCS20" s="751"/>
      <c r="UCT20" s="751"/>
      <c r="UCU20" s="751"/>
      <c r="UCV20" s="751"/>
      <c r="UCW20" s="751"/>
      <c r="UCX20" s="751"/>
      <c r="UCY20" s="751"/>
      <c r="UCZ20" s="751"/>
      <c r="UDA20" s="751"/>
      <c r="UDB20" s="751"/>
      <c r="UDC20" s="751"/>
      <c r="UDD20" s="751"/>
      <c r="UDE20" s="751"/>
      <c r="UDF20" s="751"/>
      <c r="UDG20" s="751"/>
      <c r="UDH20" s="751"/>
      <c r="UDI20" s="751"/>
      <c r="UDJ20" s="751"/>
      <c r="UDK20" s="751"/>
      <c r="UDL20" s="751"/>
      <c r="UDM20" s="751"/>
      <c r="UDN20" s="751"/>
      <c r="UDO20" s="751"/>
      <c r="UDP20" s="751"/>
      <c r="UDQ20" s="751"/>
      <c r="UDR20" s="751"/>
      <c r="UDS20" s="751"/>
      <c r="UDT20" s="751"/>
      <c r="UDU20" s="751"/>
      <c r="UDV20" s="751"/>
      <c r="UDW20" s="751"/>
      <c r="UDX20" s="751"/>
      <c r="UDY20" s="751"/>
      <c r="UDZ20" s="751"/>
      <c r="UEA20" s="751"/>
      <c r="UEB20" s="751"/>
      <c r="UEC20" s="751"/>
      <c r="UED20" s="751"/>
      <c r="UEE20" s="751"/>
      <c r="UEF20" s="751"/>
      <c r="UEG20" s="751"/>
      <c r="UEH20" s="751"/>
      <c r="UEI20" s="751"/>
      <c r="UEJ20" s="751"/>
      <c r="UEK20" s="751"/>
      <c r="UEL20" s="751"/>
      <c r="UEM20" s="751"/>
      <c r="UEN20" s="751"/>
      <c r="UEO20" s="751"/>
      <c r="UEP20" s="751"/>
      <c r="UEQ20" s="751"/>
      <c r="UER20" s="751"/>
      <c r="UES20" s="751"/>
      <c r="UET20" s="751"/>
      <c r="UEU20" s="751"/>
      <c r="UEV20" s="751"/>
      <c r="UEW20" s="751"/>
      <c r="UEX20" s="751"/>
      <c r="UEY20" s="751"/>
      <c r="UEZ20" s="751"/>
      <c r="UFA20" s="751"/>
      <c r="UFB20" s="751"/>
      <c r="UFC20" s="751"/>
      <c r="UFD20" s="751"/>
      <c r="UFE20" s="751"/>
      <c r="UFF20" s="751"/>
      <c r="UFG20" s="751"/>
      <c r="UFH20" s="751"/>
      <c r="UFI20" s="751"/>
      <c r="UFJ20" s="751"/>
      <c r="UFK20" s="751"/>
      <c r="UFL20" s="751"/>
      <c r="UFM20" s="751"/>
      <c r="UFN20" s="751"/>
      <c r="UFO20" s="751"/>
      <c r="UFP20" s="751"/>
      <c r="UFQ20" s="751"/>
      <c r="UFR20" s="751"/>
      <c r="UFS20" s="751"/>
      <c r="UFT20" s="751"/>
      <c r="UFU20" s="751"/>
      <c r="UFV20" s="751"/>
      <c r="UFW20" s="751"/>
      <c r="UFX20" s="751"/>
      <c r="UFY20" s="751"/>
      <c r="UFZ20" s="751"/>
      <c r="UGA20" s="751"/>
      <c r="UGB20" s="751"/>
      <c r="UGC20" s="751"/>
      <c r="UGD20" s="751"/>
      <c r="UGE20" s="751"/>
      <c r="UGF20" s="751"/>
      <c r="UGG20" s="751"/>
      <c r="UGH20" s="751"/>
      <c r="UGI20" s="751"/>
      <c r="UGJ20" s="751"/>
      <c r="UGK20" s="751"/>
      <c r="UGL20" s="751"/>
      <c r="UGM20" s="751"/>
      <c r="UGN20" s="751"/>
      <c r="UGO20" s="751"/>
      <c r="UGP20" s="751"/>
      <c r="UGQ20" s="751"/>
      <c r="UGR20" s="751"/>
      <c r="UGS20" s="751"/>
      <c r="UGT20" s="751"/>
      <c r="UGU20" s="751"/>
      <c r="UGV20" s="751"/>
      <c r="UGW20" s="751"/>
      <c r="UGX20" s="751"/>
      <c r="UGY20" s="751"/>
      <c r="UGZ20" s="751"/>
      <c r="UHA20" s="751"/>
      <c r="UHB20" s="751"/>
      <c r="UHC20" s="751"/>
      <c r="UHD20" s="751"/>
      <c r="UHE20" s="751"/>
      <c r="UHF20" s="751"/>
      <c r="UHG20" s="751"/>
      <c r="UHH20" s="751"/>
      <c r="UHI20" s="751"/>
      <c r="UHJ20" s="751"/>
      <c r="UHK20" s="751"/>
      <c r="UHL20" s="751"/>
      <c r="UHM20" s="751"/>
      <c r="UHN20" s="751"/>
      <c r="UHO20" s="751"/>
      <c r="UHP20" s="751"/>
      <c r="UHQ20" s="751"/>
      <c r="UHR20" s="751"/>
      <c r="UHS20" s="751"/>
      <c r="UHT20" s="751"/>
      <c r="UHU20" s="751"/>
      <c r="UHV20" s="751"/>
      <c r="UHW20" s="751"/>
      <c r="UHX20" s="751"/>
      <c r="UHY20" s="751"/>
      <c r="UHZ20" s="751"/>
      <c r="UIA20" s="751"/>
      <c r="UIB20" s="751"/>
      <c r="UIC20" s="751"/>
      <c r="UID20" s="751"/>
      <c r="UIE20" s="751"/>
      <c r="UIF20" s="751"/>
      <c r="UIG20" s="751"/>
      <c r="UIH20" s="751"/>
      <c r="UII20" s="751"/>
      <c r="UIJ20" s="751"/>
      <c r="UIK20" s="751"/>
      <c r="UIL20" s="751"/>
      <c r="UIM20" s="751"/>
      <c r="UIN20" s="751"/>
      <c r="UIO20" s="751"/>
      <c r="UIP20" s="751"/>
      <c r="UIQ20" s="751"/>
      <c r="UIR20" s="751"/>
      <c r="UIS20" s="751"/>
      <c r="UIT20" s="751"/>
      <c r="UIU20" s="751"/>
      <c r="UIV20" s="751"/>
      <c r="UIW20" s="751"/>
      <c r="UIX20" s="751"/>
      <c r="UIY20" s="751"/>
      <c r="UIZ20" s="751"/>
      <c r="UJA20" s="751"/>
      <c r="UJB20" s="751"/>
      <c r="UJC20" s="751"/>
      <c r="UJD20" s="751"/>
      <c r="UJE20" s="751"/>
      <c r="UJF20" s="751"/>
      <c r="UJG20" s="751"/>
      <c r="UJH20" s="751"/>
      <c r="UJI20" s="751"/>
      <c r="UJJ20" s="751"/>
      <c r="UJK20" s="751"/>
      <c r="UJL20" s="751"/>
      <c r="UJM20" s="751"/>
      <c r="UJN20" s="751"/>
      <c r="UJO20" s="751"/>
      <c r="UJP20" s="751"/>
      <c r="UJQ20" s="751"/>
      <c r="UJR20" s="751"/>
      <c r="UJS20" s="751"/>
      <c r="UJT20" s="751"/>
      <c r="UJU20" s="751"/>
      <c r="UJV20" s="751"/>
      <c r="UJW20" s="751"/>
      <c r="UJX20" s="751"/>
      <c r="UJY20" s="751"/>
      <c r="UJZ20" s="751"/>
      <c r="UKA20" s="751"/>
      <c r="UKB20" s="751"/>
      <c r="UKC20" s="751"/>
      <c r="UKD20" s="751"/>
      <c r="UKE20" s="751"/>
      <c r="UKF20" s="751"/>
      <c r="UKG20" s="751"/>
      <c r="UKH20" s="751"/>
      <c r="UKI20" s="751"/>
      <c r="UKJ20" s="751"/>
      <c r="UKK20" s="751"/>
      <c r="UKL20" s="751"/>
      <c r="UKM20" s="751"/>
      <c r="UKN20" s="751"/>
      <c r="UKO20" s="751"/>
      <c r="UKP20" s="751"/>
      <c r="UKQ20" s="751"/>
      <c r="UKR20" s="751"/>
      <c r="UKS20" s="751"/>
      <c r="UKT20" s="751"/>
      <c r="UKU20" s="751"/>
      <c r="UKV20" s="751"/>
      <c r="UKW20" s="751"/>
      <c r="UKX20" s="751"/>
      <c r="UKY20" s="751"/>
      <c r="UKZ20" s="751"/>
      <c r="ULA20" s="751"/>
      <c r="ULB20" s="751"/>
      <c r="ULC20" s="751"/>
      <c r="ULD20" s="751"/>
      <c r="ULE20" s="751"/>
      <c r="ULF20" s="751"/>
      <c r="ULG20" s="751"/>
      <c r="ULH20" s="751"/>
      <c r="ULI20" s="751"/>
      <c r="ULJ20" s="751"/>
      <c r="ULK20" s="751"/>
      <c r="ULL20" s="751"/>
      <c r="ULM20" s="751"/>
      <c r="ULN20" s="751"/>
      <c r="ULO20" s="751"/>
      <c r="ULP20" s="751"/>
      <c r="ULQ20" s="751"/>
      <c r="ULR20" s="751"/>
      <c r="ULS20" s="751"/>
      <c r="ULT20" s="751"/>
      <c r="ULU20" s="751"/>
      <c r="ULV20" s="751"/>
      <c r="ULW20" s="751"/>
      <c r="ULX20" s="751"/>
      <c r="ULY20" s="751"/>
      <c r="ULZ20" s="751"/>
      <c r="UMA20" s="751"/>
      <c r="UMB20" s="751"/>
      <c r="UMC20" s="751"/>
      <c r="UMD20" s="751"/>
      <c r="UME20" s="751"/>
      <c r="UMF20" s="751"/>
      <c r="UMG20" s="751"/>
      <c r="UMH20" s="751"/>
      <c r="UMI20" s="751"/>
      <c r="UMJ20" s="751"/>
      <c r="UMK20" s="751"/>
      <c r="UML20" s="751"/>
      <c r="UMM20" s="751"/>
      <c r="UMN20" s="751"/>
      <c r="UMO20" s="751"/>
      <c r="UMP20" s="751"/>
      <c r="UMQ20" s="751"/>
      <c r="UMR20" s="751"/>
      <c r="UMS20" s="751"/>
      <c r="UMT20" s="751"/>
      <c r="UMU20" s="751"/>
      <c r="UMV20" s="751"/>
      <c r="UMW20" s="751"/>
      <c r="UMX20" s="751"/>
      <c r="UMY20" s="751"/>
      <c r="UMZ20" s="751"/>
      <c r="UNA20" s="751"/>
      <c r="UNB20" s="751"/>
      <c r="UNC20" s="751"/>
      <c r="UND20" s="751"/>
      <c r="UNE20" s="751"/>
      <c r="UNF20" s="751"/>
      <c r="UNG20" s="751"/>
      <c r="UNH20" s="751"/>
      <c r="UNI20" s="751"/>
      <c r="UNJ20" s="751"/>
      <c r="UNK20" s="751"/>
      <c r="UNL20" s="751"/>
      <c r="UNM20" s="751"/>
      <c r="UNN20" s="751"/>
      <c r="UNO20" s="751"/>
      <c r="UNP20" s="751"/>
      <c r="UNQ20" s="751"/>
      <c r="UNR20" s="751"/>
      <c r="UNS20" s="751"/>
      <c r="UNT20" s="751"/>
      <c r="UNU20" s="751"/>
      <c r="UNV20" s="751"/>
      <c r="UNW20" s="751"/>
      <c r="UNX20" s="751"/>
      <c r="UNY20" s="751"/>
      <c r="UNZ20" s="751"/>
      <c r="UOA20" s="751"/>
      <c r="UOB20" s="751"/>
      <c r="UOC20" s="751"/>
      <c r="UOD20" s="751"/>
      <c r="UOE20" s="751"/>
      <c r="UOF20" s="751"/>
      <c r="UOG20" s="751"/>
      <c r="UOH20" s="751"/>
      <c r="UOI20" s="751"/>
      <c r="UOJ20" s="751"/>
      <c r="UOK20" s="751"/>
      <c r="UOL20" s="751"/>
      <c r="UOM20" s="751"/>
      <c r="UON20" s="751"/>
      <c r="UOO20" s="751"/>
      <c r="UOP20" s="751"/>
      <c r="UOQ20" s="751"/>
      <c r="UOR20" s="751"/>
      <c r="UOS20" s="751"/>
      <c r="UOT20" s="751"/>
      <c r="UOU20" s="751"/>
      <c r="UOV20" s="751"/>
      <c r="UOW20" s="751"/>
      <c r="UOX20" s="751"/>
      <c r="UOY20" s="751"/>
      <c r="UOZ20" s="751"/>
      <c r="UPA20" s="751"/>
      <c r="UPB20" s="751"/>
      <c r="UPC20" s="751"/>
      <c r="UPD20" s="751"/>
      <c r="UPE20" s="751"/>
      <c r="UPF20" s="751"/>
      <c r="UPG20" s="751"/>
      <c r="UPH20" s="751"/>
      <c r="UPI20" s="751"/>
      <c r="UPJ20" s="751"/>
      <c r="UPK20" s="751"/>
      <c r="UPL20" s="751"/>
      <c r="UPM20" s="751"/>
      <c r="UPN20" s="751"/>
      <c r="UPO20" s="751"/>
      <c r="UPP20" s="751"/>
      <c r="UPQ20" s="751"/>
      <c r="UPR20" s="751"/>
      <c r="UPS20" s="751"/>
      <c r="UPT20" s="751"/>
      <c r="UPU20" s="751"/>
      <c r="UPV20" s="751"/>
      <c r="UPW20" s="751"/>
      <c r="UPX20" s="751"/>
      <c r="UPY20" s="751"/>
      <c r="UPZ20" s="751"/>
      <c r="UQA20" s="751"/>
      <c r="UQB20" s="751"/>
      <c r="UQC20" s="751"/>
      <c r="UQD20" s="751"/>
      <c r="UQE20" s="751"/>
      <c r="UQF20" s="751"/>
      <c r="UQG20" s="751"/>
      <c r="UQH20" s="751"/>
      <c r="UQI20" s="751"/>
      <c r="UQJ20" s="751"/>
      <c r="UQK20" s="751"/>
      <c r="UQL20" s="751"/>
      <c r="UQM20" s="751"/>
      <c r="UQN20" s="751"/>
      <c r="UQO20" s="751"/>
      <c r="UQP20" s="751"/>
      <c r="UQQ20" s="751"/>
      <c r="UQR20" s="751"/>
      <c r="UQS20" s="751"/>
      <c r="UQT20" s="751"/>
      <c r="UQU20" s="751"/>
      <c r="UQV20" s="751"/>
      <c r="UQW20" s="751"/>
      <c r="UQX20" s="751"/>
      <c r="UQY20" s="751"/>
      <c r="UQZ20" s="751"/>
      <c r="URA20" s="751"/>
      <c r="URB20" s="751"/>
      <c r="URC20" s="751"/>
      <c r="URD20" s="751"/>
      <c r="URE20" s="751"/>
      <c r="URF20" s="751"/>
      <c r="URG20" s="751"/>
      <c r="URH20" s="751"/>
      <c r="URI20" s="751"/>
      <c r="URJ20" s="751"/>
      <c r="URK20" s="751"/>
      <c r="URL20" s="751"/>
      <c r="URM20" s="751"/>
      <c r="URN20" s="751"/>
      <c r="URO20" s="751"/>
      <c r="URP20" s="751"/>
      <c r="URQ20" s="751"/>
      <c r="URR20" s="751"/>
      <c r="URS20" s="751"/>
      <c r="URT20" s="751"/>
      <c r="URU20" s="751"/>
      <c r="URV20" s="751"/>
      <c r="URW20" s="751"/>
      <c r="URX20" s="751"/>
      <c r="URY20" s="751"/>
      <c r="URZ20" s="751"/>
      <c r="USA20" s="751"/>
      <c r="USB20" s="751"/>
      <c r="USC20" s="751"/>
      <c r="USD20" s="751"/>
      <c r="USE20" s="751"/>
      <c r="USF20" s="751"/>
      <c r="USG20" s="751"/>
      <c r="USH20" s="751"/>
      <c r="USI20" s="751"/>
      <c r="USJ20" s="751"/>
      <c r="USK20" s="751"/>
      <c r="USL20" s="751"/>
      <c r="USM20" s="751"/>
      <c r="USN20" s="751"/>
      <c r="USO20" s="751"/>
      <c r="USP20" s="751"/>
      <c r="USQ20" s="751"/>
      <c r="USR20" s="751"/>
      <c r="USS20" s="751"/>
      <c r="UST20" s="751"/>
      <c r="USU20" s="751"/>
      <c r="USV20" s="751"/>
      <c r="USW20" s="751"/>
      <c r="USX20" s="751"/>
      <c r="USY20" s="751"/>
      <c r="USZ20" s="751"/>
      <c r="UTA20" s="751"/>
      <c r="UTB20" s="751"/>
      <c r="UTC20" s="751"/>
      <c r="UTD20" s="751"/>
      <c r="UTE20" s="751"/>
      <c r="UTF20" s="751"/>
      <c r="UTG20" s="751"/>
      <c r="UTH20" s="751"/>
      <c r="UTI20" s="751"/>
      <c r="UTJ20" s="751"/>
      <c r="UTK20" s="751"/>
      <c r="UTL20" s="751"/>
      <c r="UTM20" s="751"/>
      <c r="UTN20" s="751"/>
      <c r="UTO20" s="751"/>
      <c r="UTP20" s="751"/>
      <c r="UTQ20" s="751"/>
      <c r="UTR20" s="751"/>
      <c r="UTS20" s="751"/>
      <c r="UTT20" s="751"/>
      <c r="UTU20" s="751"/>
      <c r="UTV20" s="751"/>
      <c r="UTW20" s="751"/>
      <c r="UTX20" s="751"/>
      <c r="UTY20" s="751"/>
      <c r="UTZ20" s="751"/>
      <c r="UUA20" s="751"/>
      <c r="UUB20" s="751"/>
      <c r="UUC20" s="751"/>
      <c r="UUD20" s="751"/>
      <c r="UUE20" s="751"/>
      <c r="UUF20" s="751"/>
      <c r="UUG20" s="751"/>
      <c r="UUH20" s="751"/>
      <c r="UUI20" s="751"/>
      <c r="UUJ20" s="751"/>
      <c r="UUK20" s="751"/>
      <c r="UUL20" s="751"/>
      <c r="UUM20" s="751"/>
      <c r="UUN20" s="751"/>
      <c r="UUO20" s="751"/>
      <c r="UUP20" s="751"/>
      <c r="UUQ20" s="751"/>
      <c r="UUR20" s="751"/>
      <c r="UUS20" s="751"/>
      <c r="UUT20" s="751"/>
      <c r="UUU20" s="751"/>
      <c r="UUV20" s="751"/>
      <c r="UUW20" s="751"/>
      <c r="UUX20" s="751"/>
      <c r="UUY20" s="751"/>
      <c r="UUZ20" s="751"/>
      <c r="UVA20" s="751"/>
      <c r="UVB20" s="751"/>
      <c r="UVC20" s="751"/>
      <c r="UVD20" s="751"/>
      <c r="UVE20" s="751"/>
      <c r="UVF20" s="751"/>
      <c r="UVG20" s="751"/>
      <c r="UVH20" s="751"/>
      <c r="UVI20" s="751"/>
      <c r="UVJ20" s="751"/>
      <c r="UVK20" s="751"/>
      <c r="UVL20" s="751"/>
      <c r="UVM20" s="751"/>
      <c r="UVN20" s="751"/>
      <c r="UVO20" s="751"/>
      <c r="UVP20" s="751"/>
      <c r="UVQ20" s="751"/>
      <c r="UVR20" s="751"/>
      <c r="UVS20" s="751"/>
      <c r="UVT20" s="751"/>
      <c r="UVU20" s="751"/>
      <c r="UVV20" s="751"/>
      <c r="UVW20" s="751"/>
      <c r="UVX20" s="751"/>
      <c r="UVY20" s="751"/>
      <c r="UVZ20" s="751"/>
      <c r="UWA20" s="751"/>
      <c r="UWB20" s="751"/>
      <c r="UWC20" s="751"/>
      <c r="UWD20" s="751"/>
      <c r="UWE20" s="751"/>
      <c r="UWF20" s="751"/>
      <c r="UWG20" s="751"/>
      <c r="UWH20" s="751"/>
      <c r="UWI20" s="751"/>
      <c r="UWJ20" s="751"/>
      <c r="UWK20" s="751"/>
      <c r="UWL20" s="751"/>
      <c r="UWM20" s="751"/>
      <c r="UWN20" s="751"/>
      <c r="UWO20" s="751"/>
      <c r="UWP20" s="751"/>
      <c r="UWQ20" s="751"/>
      <c r="UWR20" s="751"/>
      <c r="UWS20" s="751"/>
      <c r="UWT20" s="751"/>
      <c r="UWU20" s="751"/>
      <c r="UWV20" s="751"/>
      <c r="UWW20" s="751"/>
      <c r="UWX20" s="751"/>
      <c r="UWY20" s="751"/>
      <c r="UWZ20" s="751"/>
      <c r="UXA20" s="751"/>
      <c r="UXB20" s="751"/>
      <c r="UXC20" s="751"/>
      <c r="UXD20" s="751"/>
      <c r="UXE20" s="751"/>
      <c r="UXF20" s="751"/>
      <c r="UXG20" s="751"/>
      <c r="UXH20" s="751"/>
      <c r="UXI20" s="751"/>
      <c r="UXJ20" s="751"/>
      <c r="UXK20" s="751"/>
      <c r="UXL20" s="751"/>
      <c r="UXM20" s="751"/>
      <c r="UXN20" s="751"/>
      <c r="UXO20" s="751"/>
      <c r="UXP20" s="751"/>
      <c r="UXQ20" s="751"/>
      <c r="UXR20" s="751"/>
      <c r="UXS20" s="751"/>
      <c r="UXT20" s="751"/>
      <c r="UXU20" s="751"/>
      <c r="UXV20" s="751"/>
      <c r="UXW20" s="751"/>
      <c r="UXX20" s="751"/>
      <c r="UXY20" s="751"/>
      <c r="UXZ20" s="751"/>
      <c r="UYA20" s="751"/>
      <c r="UYB20" s="751"/>
      <c r="UYC20" s="751"/>
      <c r="UYD20" s="751"/>
      <c r="UYE20" s="751"/>
      <c r="UYF20" s="751"/>
      <c r="UYG20" s="751"/>
      <c r="UYH20" s="751"/>
      <c r="UYI20" s="751"/>
      <c r="UYJ20" s="751"/>
      <c r="UYK20" s="751"/>
      <c r="UYL20" s="751"/>
      <c r="UYM20" s="751"/>
      <c r="UYN20" s="751"/>
      <c r="UYO20" s="751"/>
      <c r="UYP20" s="751"/>
      <c r="UYQ20" s="751"/>
      <c r="UYR20" s="751"/>
      <c r="UYS20" s="751"/>
      <c r="UYT20" s="751"/>
      <c r="UYU20" s="751"/>
      <c r="UYV20" s="751"/>
      <c r="UYW20" s="751"/>
      <c r="UYX20" s="751"/>
      <c r="UYY20" s="751"/>
      <c r="UYZ20" s="751"/>
      <c r="UZA20" s="751"/>
      <c r="UZB20" s="751"/>
      <c r="UZC20" s="751"/>
      <c r="UZD20" s="751"/>
      <c r="UZE20" s="751"/>
      <c r="UZF20" s="751"/>
      <c r="UZG20" s="751"/>
      <c r="UZH20" s="751"/>
      <c r="UZI20" s="751"/>
      <c r="UZJ20" s="751"/>
      <c r="UZK20" s="751"/>
      <c r="UZL20" s="751"/>
      <c r="UZM20" s="751"/>
      <c r="UZN20" s="751"/>
      <c r="UZO20" s="751"/>
      <c r="UZP20" s="751"/>
      <c r="UZQ20" s="751"/>
      <c r="UZR20" s="751"/>
      <c r="UZS20" s="751"/>
      <c r="UZT20" s="751"/>
      <c r="UZU20" s="751"/>
      <c r="UZV20" s="751"/>
      <c r="UZW20" s="751"/>
      <c r="UZX20" s="751"/>
      <c r="UZY20" s="751"/>
      <c r="UZZ20" s="751"/>
      <c r="VAA20" s="751"/>
      <c r="VAB20" s="751"/>
      <c r="VAC20" s="751"/>
      <c r="VAD20" s="751"/>
      <c r="VAE20" s="751"/>
      <c r="VAF20" s="751"/>
      <c r="VAG20" s="751"/>
      <c r="VAH20" s="751"/>
      <c r="VAI20" s="751"/>
      <c r="VAJ20" s="751"/>
      <c r="VAK20" s="751"/>
      <c r="VAL20" s="751"/>
      <c r="VAM20" s="751"/>
      <c r="VAN20" s="751"/>
      <c r="VAO20" s="751"/>
      <c r="VAP20" s="751"/>
      <c r="VAQ20" s="751"/>
      <c r="VAR20" s="751"/>
      <c r="VAS20" s="751"/>
      <c r="VAT20" s="751"/>
      <c r="VAU20" s="751"/>
      <c r="VAV20" s="751"/>
      <c r="VAW20" s="751"/>
      <c r="VAX20" s="751"/>
      <c r="VAY20" s="751"/>
      <c r="VAZ20" s="751"/>
      <c r="VBA20" s="751"/>
      <c r="VBB20" s="751"/>
      <c r="VBC20" s="751"/>
      <c r="VBD20" s="751"/>
      <c r="VBE20" s="751"/>
      <c r="VBF20" s="751"/>
      <c r="VBG20" s="751"/>
      <c r="VBH20" s="751"/>
      <c r="VBI20" s="751"/>
      <c r="VBJ20" s="751"/>
      <c r="VBK20" s="751"/>
      <c r="VBL20" s="751"/>
      <c r="VBM20" s="751"/>
      <c r="VBN20" s="751"/>
      <c r="VBO20" s="751"/>
      <c r="VBP20" s="751"/>
      <c r="VBQ20" s="751"/>
      <c r="VBR20" s="751"/>
      <c r="VBS20" s="751"/>
      <c r="VBT20" s="751"/>
      <c r="VBU20" s="751"/>
      <c r="VBV20" s="751"/>
      <c r="VBW20" s="751"/>
      <c r="VBX20" s="751"/>
      <c r="VBY20" s="751"/>
      <c r="VBZ20" s="751"/>
      <c r="VCA20" s="751"/>
      <c r="VCB20" s="751"/>
      <c r="VCC20" s="751"/>
      <c r="VCD20" s="751"/>
      <c r="VCE20" s="751"/>
      <c r="VCF20" s="751"/>
      <c r="VCG20" s="751"/>
      <c r="VCH20" s="751"/>
      <c r="VCI20" s="751"/>
      <c r="VCJ20" s="751"/>
      <c r="VCK20" s="751"/>
      <c r="VCL20" s="751"/>
      <c r="VCM20" s="751"/>
      <c r="VCN20" s="751"/>
      <c r="VCO20" s="751"/>
      <c r="VCP20" s="751"/>
      <c r="VCQ20" s="751"/>
      <c r="VCR20" s="751"/>
      <c r="VCS20" s="751"/>
      <c r="VCT20" s="751"/>
      <c r="VCU20" s="751"/>
      <c r="VCV20" s="751"/>
      <c r="VCW20" s="751"/>
      <c r="VCX20" s="751"/>
      <c r="VCY20" s="751"/>
      <c r="VCZ20" s="751"/>
      <c r="VDA20" s="751"/>
      <c r="VDB20" s="751"/>
      <c r="VDC20" s="751"/>
      <c r="VDD20" s="751"/>
      <c r="VDE20" s="751"/>
      <c r="VDF20" s="751"/>
      <c r="VDG20" s="751"/>
      <c r="VDH20" s="751"/>
      <c r="VDI20" s="751"/>
      <c r="VDJ20" s="751"/>
      <c r="VDK20" s="751"/>
      <c r="VDL20" s="751"/>
      <c r="VDM20" s="751"/>
      <c r="VDN20" s="751"/>
      <c r="VDO20" s="751"/>
      <c r="VDP20" s="751"/>
      <c r="VDQ20" s="751"/>
      <c r="VDR20" s="751"/>
      <c r="VDS20" s="751"/>
      <c r="VDT20" s="751"/>
      <c r="VDU20" s="751"/>
      <c r="VDV20" s="751"/>
      <c r="VDW20" s="751"/>
      <c r="VDX20" s="751"/>
      <c r="VDY20" s="751"/>
      <c r="VDZ20" s="751"/>
      <c r="VEA20" s="751"/>
      <c r="VEB20" s="751"/>
      <c r="VEC20" s="751"/>
      <c r="VED20" s="751"/>
      <c r="VEE20" s="751"/>
      <c r="VEF20" s="751"/>
      <c r="VEG20" s="751"/>
      <c r="VEH20" s="751"/>
      <c r="VEI20" s="751"/>
      <c r="VEJ20" s="751"/>
      <c r="VEK20" s="751"/>
      <c r="VEL20" s="751"/>
      <c r="VEM20" s="751"/>
      <c r="VEN20" s="751"/>
      <c r="VEO20" s="751"/>
      <c r="VEP20" s="751"/>
      <c r="VEQ20" s="751"/>
      <c r="VER20" s="751"/>
      <c r="VES20" s="751"/>
      <c r="VET20" s="751"/>
      <c r="VEU20" s="751"/>
      <c r="VEV20" s="751"/>
      <c r="VEW20" s="751"/>
      <c r="VEX20" s="751"/>
      <c r="VEY20" s="751"/>
      <c r="VEZ20" s="751"/>
      <c r="VFA20" s="751"/>
      <c r="VFB20" s="751"/>
      <c r="VFC20" s="751"/>
      <c r="VFD20" s="751"/>
      <c r="VFE20" s="751"/>
      <c r="VFF20" s="751"/>
      <c r="VFG20" s="751"/>
      <c r="VFH20" s="751"/>
      <c r="VFI20" s="751"/>
      <c r="VFJ20" s="751"/>
      <c r="VFK20" s="751"/>
      <c r="VFL20" s="751"/>
      <c r="VFM20" s="751"/>
      <c r="VFN20" s="751"/>
      <c r="VFO20" s="751"/>
      <c r="VFP20" s="751"/>
      <c r="VFQ20" s="751"/>
      <c r="VFR20" s="751"/>
      <c r="VFS20" s="751"/>
      <c r="VFT20" s="751"/>
      <c r="VFU20" s="751"/>
      <c r="VFV20" s="751"/>
      <c r="VFW20" s="751"/>
      <c r="VFX20" s="751"/>
      <c r="VFY20" s="751"/>
      <c r="VFZ20" s="751"/>
      <c r="VGA20" s="751"/>
      <c r="VGB20" s="751"/>
      <c r="VGC20" s="751"/>
      <c r="VGD20" s="751"/>
      <c r="VGE20" s="751"/>
      <c r="VGF20" s="751"/>
      <c r="VGG20" s="751"/>
      <c r="VGH20" s="751"/>
      <c r="VGI20" s="751"/>
      <c r="VGJ20" s="751"/>
      <c r="VGK20" s="751"/>
      <c r="VGL20" s="751"/>
      <c r="VGM20" s="751"/>
      <c r="VGN20" s="751"/>
      <c r="VGO20" s="751"/>
      <c r="VGP20" s="751"/>
      <c r="VGQ20" s="751"/>
      <c r="VGR20" s="751"/>
      <c r="VGS20" s="751"/>
      <c r="VGT20" s="751"/>
      <c r="VGU20" s="751"/>
      <c r="VGV20" s="751"/>
      <c r="VGW20" s="751"/>
      <c r="VGX20" s="751"/>
      <c r="VGY20" s="751"/>
      <c r="VGZ20" s="751"/>
      <c r="VHA20" s="751"/>
      <c r="VHB20" s="751"/>
      <c r="VHC20" s="751"/>
      <c r="VHD20" s="751"/>
      <c r="VHE20" s="751"/>
      <c r="VHF20" s="751"/>
      <c r="VHG20" s="751"/>
      <c r="VHH20" s="751"/>
      <c r="VHI20" s="751"/>
      <c r="VHJ20" s="751"/>
      <c r="VHK20" s="751"/>
      <c r="VHL20" s="751"/>
      <c r="VHM20" s="751"/>
      <c r="VHN20" s="751"/>
      <c r="VHO20" s="751"/>
      <c r="VHP20" s="751"/>
      <c r="VHQ20" s="751"/>
      <c r="VHR20" s="751"/>
      <c r="VHS20" s="751"/>
      <c r="VHT20" s="751"/>
      <c r="VHU20" s="751"/>
      <c r="VHV20" s="751"/>
      <c r="VHW20" s="751"/>
      <c r="VHX20" s="751"/>
      <c r="VHY20" s="751"/>
      <c r="VHZ20" s="751"/>
      <c r="VIA20" s="751"/>
      <c r="VIB20" s="751"/>
      <c r="VIC20" s="751"/>
      <c r="VID20" s="751"/>
      <c r="VIE20" s="751"/>
      <c r="VIF20" s="751"/>
      <c r="VIG20" s="751"/>
      <c r="VIH20" s="751"/>
      <c r="VII20" s="751"/>
      <c r="VIJ20" s="751"/>
      <c r="VIK20" s="751"/>
      <c r="VIL20" s="751"/>
      <c r="VIM20" s="751"/>
      <c r="VIN20" s="751"/>
      <c r="VIO20" s="751"/>
      <c r="VIP20" s="751"/>
      <c r="VIQ20" s="751"/>
      <c r="VIR20" s="751"/>
      <c r="VIS20" s="751"/>
      <c r="VIT20" s="751"/>
      <c r="VIU20" s="751"/>
      <c r="VIV20" s="751"/>
      <c r="VIW20" s="751"/>
      <c r="VIX20" s="751"/>
      <c r="VIY20" s="751"/>
      <c r="VIZ20" s="751"/>
      <c r="VJA20" s="751"/>
      <c r="VJB20" s="751"/>
      <c r="VJC20" s="751"/>
      <c r="VJD20" s="751"/>
      <c r="VJE20" s="751"/>
      <c r="VJF20" s="751"/>
      <c r="VJG20" s="751"/>
      <c r="VJH20" s="751"/>
      <c r="VJI20" s="751"/>
      <c r="VJJ20" s="751"/>
      <c r="VJK20" s="751"/>
      <c r="VJL20" s="751"/>
      <c r="VJM20" s="751"/>
      <c r="VJN20" s="751"/>
      <c r="VJO20" s="751"/>
      <c r="VJP20" s="751"/>
      <c r="VJQ20" s="751"/>
      <c r="VJR20" s="751"/>
      <c r="VJS20" s="751"/>
      <c r="VJT20" s="751"/>
      <c r="VJU20" s="751"/>
      <c r="VJV20" s="751"/>
      <c r="VJW20" s="751"/>
      <c r="VJX20" s="751"/>
      <c r="VJY20" s="751"/>
      <c r="VJZ20" s="751"/>
      <c r="VKA20" s="751"/>
      <c r="VKB20" s="751"/>
      <c r="VKC20" s="751"/>
      <c r="VKD20" s="751"/>
      <c r="VKE20" s="751"/>
      <c r="VKF20" s="751"/>
      <c r="VKG20" s="751"/>
      <c r="VKH20" s="751"/>
      <c r="VKI20" s="751"/>
      <c r="VKJ20" s="751"/>
      <c r="VKK20" s="751"/>
      <c r="VKL20" s="751"/>
      <c r="VKM20" s="751"/>
      <c r="VKN20" s="751"/>
      <c r="VKO20" s="751"/>
      <c r="VKP20" s="751"/>
      <c r="VKQ20" s="751"/>
      <c r="VKR20" s="751"/>
      <c r="VKS20" s="751"/>
      <c r="VKT20" s="751"/>
      <c r="VKU20" s="751"/>
      <c r="VKV20" s="751"/>
      <c r="VKW20" s="751"/>
      <c r="VKX20" s="751"/>
      <c r="VKY20" s="751"/>
      <c r="VKZ20" s="751"/>
      <c r="VLA20" s="751"/>
      <c r="VLB20" s="751"/>
      <c r="VLC20" s="751"/>
      <c r="VLD20" s="751"/>
      <c r="VLE20" s="751"/>
      <c r="VLF20" s="751"/>
      <c r="VLG20" s="751"/>
      <c r="VLH20" s="751"/>
      <c r="VLI20" s="751"/>
      <c r="VLJ20" s="751"/>
      <c r="VLK20" s="751"/>
      <c r="VLL20" s="751"/>
      <c r="VLM20" s="751"/>
      <c r="VLN20" s="751"/>
      <c r="VLO20" s="751"/>
      <c r="VLP20" s="751"/>
      <c r="VLQ20" s="751"/>
      <c r="VLR20" s="751"/>
      <c r="VLS20" s="751"/>
      <c r="VLT20" s="751"/>
      <c r="VLU20" s="751"/>
      <c r="VLV20" s="751"/>
      <c r="VLW20" s="751"/>
      <c r="VLX20" s="751"/>
      <c r="VLY20" s="751"/>
      <c r="VLZ20" s="751"/>
      <c r="VMA20" s="751"/>
      <c r="VMB20" s="751"/>
      <c r="VMC20" s="751"/>
      <c r="VMD20" s="751"/>
      <c r="VME20" s="751"/>
      <c r="VMF20" s="751"/>
      <c r="VMG20" s="751"/>
      <c r="VMH20" s="751"/>
      <c r="VMI20" s="751"/>
      <c r="VMJ20" s="751"/>
      <c r="VMK20" s="751"/>
      <c r="VML20" s="751"/>
      <c r="VMM20" s="751"/>
      <c r="VMN20" s="751"/>
      <c r="VMO20" s="751"/>
      <c r="VMP20" s="751"/>
      <c r="VMQ20" s="751"/>
      <c r="VMR20" s="751"/>
      <c r="VMS20" s="751"/>
      <c r="VMT20" s="751"/>
      <c r="VMU20" s="751"/>
      <c r="VMV20" s="751"/>
      <c r="VMW20" s="751"/>
      <c r="VMX20" s="751"/>
      <c r="VMY20" s="751"/>
      <c r="VMZ20" s="751"/>
      <c r="VNA20" s="751"/>
      <c r="VNB20" s="751"/>
      <c r="VNC20" s="751"/>
      <c r="VND20" s="751"/>
      <c r="VNE20" s="751"/>
      <c r="VNF20" s="751"/>
      <c r="VNG20" s="751"/>
      <c r="VNH20" s="751"/>
      <c r="VNI20" s="751"/>
      <c r="VNJ20" s="751"/>
      <c r="VNK20" s="751"/>
      <c r="VNL20" s="751"/>
      <c r="VNM20" s="751"/>
      <c r="VNN20" s="751"/>
      <c r="VNO20" s="751"/>
      <c r="VNP20" s="751"/>
      <c r="VNQ20" s="751"/>
      <c r="VNR20" s="751"/>
      <c r="VNS20" s="751"/>
      <c r="VNT20" s="751"/>
      <c r="VNU20" s="751"/>
      <c r="VNV20" s="751"/>
      <c r="VNW20" s="751"/>
      <c r="VNX20" s="751"/>
      <c r="VNY20" s="751"/>
      <c r="VNZ20" s="751"/>
      <c r="VOA20" s="751"/>
      <c r="VOB20" s="751"/>
      <c r="VOC20" s="751"/>
      <c r="VOD20" s="751"/>
      <c r="VOE20" s="751"/>
      <c r="VOF20" s="751"/>
      <c r="VOG20" s="751"/>
      <c r="VOH20" s="751"/>
      <c r="VOI20" s="751"/>
      <c r="VOJ20" s="751"/>
      <c r="VOK20" s="751"/>
      <c r="VOL20" s="751"/>
      <c r="VOM20" s="751"/>
      <c r="VON20" s="751"/>
      <c r="VOO20" s="751"/>
      <c r="VOP20" s="751"/>
      <c r="VOQ20" s="751"/>
      <c r="VOR20" s="751"/>
      <c r="VOS20" s="751"/>
      <c r="VOT20" s="751"/>
      <c r="VOU20" s="751"/>
      <c r="VOV20" s="751"/>
      <c r="VOW20" s="751"/>
      <c r="VOX20" s="751"/>
      <c r="VOY20" s="751"/>
      <c r="VOZ20" s="751"/>
      <c r="VPA20" s="751"/>
      <c r="VPB20" s="751"/>
      <c r="VPC20" s="751"/>
      <c r="VPD20" s="751"/>
      <c r="VPE20" s="751"/>
      <c r="VPF20" s="751"/>
      <c r="VPG20" s="751"/>
      <c r="VPH20" s="751"/>
      <c r="VPI20" s="751"/>
      <c r="VPJ20" s="751"/>
      <c r="VPK20" s="751"/>
      <c r="VPL20" s="751"/>
      <c r="VPM20" s="751"/>
      <c r="VPN20" s="751"/>
      <c r="VPO20" s="751"/>
      <c r="VPP20" s="751"/>
      <c r="VPQ20" s="751"/>
      <c r="VPR20" s="751"/>
      <c r="VPS20" s="751"/>
      <c r="VPT20" s="751"/>
      <c r="VPU20" s="751"/>
      <c r="VPV20" s="751"/>
      <c r="VPW20" s="751"/>
      <c r="VPX20" s="751"/>
      <c r="VPY20" s="751"/>
      <c r="VPZ20" s="751"/>
      <c r="VQA20" s="751"/>
      <c r="VQB20" s="751"/>
      <c r="VQC20" s="751"/>
      <c r="VQD20" s="751"/>
      <c r="VQE20" s="751"/>
      <c r="VQF20" s="751"/>
      <c r="VQG20" s="751"/>
      <c r="VQH20" s="751"/>
      <c r="VQI20" s="751"/>
      <c r="VQJ20" s="751"/>
      <c r="VQK20" s="751"/>
      <c r="VQL20" s="751"/>
      <c r="VQM20" s="751"/>
      <c r="VQN20" s="751"/>
      <c r="VQO20" s="751"/>
      <c r="VQP20" s="751"/>
      <c r="VQQ20" s="751"/>
      <c r="VQR20" s="751"/>
      <c r="VQS20" s="751"/>
      <c r="VQT20" s="751"/>
      <c r="VQU20" s="751"/>
      <c r="VQV20" s="751"/>
      <c r="VQW20" s="751"/>
      <c r="VQX20" s="751"/>
      <c r="VQY20" s="751"/>
      <c r="VQZ20" s="751"/>
      <c r="VRA20" s="751"/>
      <c r="VRB20" s="751"/>
      <c r="VRC20" s="751"/>
      <c r="VRD20" s="751"/>
      <c r="VRE20" s="751"/>
      <c r="VRF20" s="751"/>
      <c r="VRG20" s="751"/>
      <c r="VRH20" s="751"/>
      <c r="VRI20" s="751"/>
      <c r="VRJ20" s="751"/>
      <c r="VRK20" s="751"/>
      <c r="VRL20" s="751"/>
      <c r="VRM20" s="751"/>
      <c r="VRN20" s="751"/>
      <c r="VRO20" s="751"/>
      <c r="VRP20" s="751"/>
      <c r="VRQ20" s="751"/>
      <c r="VRR20" s="751"/>
      <c r="VRS20" s="751"/>
      <c r="VRT20" s="751"/>
      <c r="VRU20" s="751"/>
      <c r="VRV20" s="751"/>
      <c r="VRW20" s="751"/>
      <c r="VRX20" s="751"/>
      <c r="VRY20" s="751"/>
      <c r="VRZ20" s="751"/>
      <c r="VSA20" s="751"/>
      <c r="VSB20" s="751"/>
      <c r="VSC20" s="751"/>
      <c r="VSD20" s="751"/>
      <c r="VSE20" s="751"/>
      <c r="VSF20" s="751"/>
      <c r="VSG20" s="751"/>
      <c r="VSH20" s="751"/>
      <c r="VSI20" s="751"/>
      <c r="VSJ20" s="751"/>
      <c r="VSK20" s="751"/>
      <c r="VSL20" s="751"/>
      <c r="VSM20" s="751"/>
      <c r="VSN20" s="751"/>
      <c r="VSO20" s="751"/>
      <c r="VSP20" s="751"/>
      <c r="VSQ20" s="751"/>
      <c r="VSR20" s="751"/>
      <c r="VSS20" s="751"/>
      <c r="VST20" s="751"/>
      <c r="VSU20" s="751"/>
      <c r="VSV20" s="751"/>
      <c r="VSW20" s="751"/>
      <c r="VSX20" s="751"/>
      <c r="VSY20" s="751"/>
      <c r="VSZ20" s="751"/>
      <c r="VTA20" s="751"/>
      <c r="VTB20" s="751"/>
      <c r="VTC20" s="751"/>
      <c r="VTD20" s="751"/>
      <c r="VTE20" s="751"/>
      <c r="VTF20" s="751"/>
      <c r="VTG20" s="751"/>
      <c r="VTH20" s="751"/>
      <c r="VTI20" s="751"/>
      <c r="VTJ20" s="751"/>
      <c r="VTK20" s="751"/>
      <c r="VTL20" s="751"/>
      <c r="VTM20" s="751"/>
      <c r="VTN20" s="751"/>
      <c r="VTO20" s="751"/>
      <c r="VTP20" s="751"/>
      <c r="VTQ20" s="751"/>
      <c r="VTR20" s="751"/>
      <c r="VTS20" s="751"/>
      <c r="VTT20" s="751"/>
      <c r="VTU20" s="751"/>
      <c r="VTV20" s="751"/>
      <c r="VTW20" s="751"/>
      <c r="VTX20" s="751"/>
      <c r="VTY20" s="751"/>
      <c r="VTZ20" s="751"/>
      <c r="VUA20" s="751"/>
      <c r="VUB20" s="751"/>
      <c r="VUC20" s="751"/>
      <c r="VUD20" s="751"/>
      <c r="VUE20" s="751"/>
      <c r="VUF20" s="751"/>
      <c r="VUG20" s="751"/>
      <c r="VUH20" s="751"/>
      <c r="VUI20" s="751"/>
      <c r="VUJ20" s="751"/>
      <c r="VUK20" s="751"/>
      <c r="VUL20" s="751"/>
      <c r="VUM20" s="751"/>
      <c r="VUN20" s="751"/>
      <c r="VUO20" s="751"/>
      <c r="VUP20" s="751"/>
      <c r="VUQ20" s="751"/>
      <c r="VUR20" s="751"/>
      <c r="VUS20" s="751"/>
      <c r="VUT20" s="751"/>
      <c r="VUU20" s="751"/>
      <c r="VUV20" s="751"/>
      <c r="VUW20" s="751"/>
      <c r="VUX20" s="751"/>
      <c r="VUY20" s="751"/>
      <c r="VUZ20" s="751"/>
      <c r="VVA20" s="751"/>
      <c r="VVB20" s="751"/>
      <c r="VVC20" s="751"/>
      <c r="VVD20" s="751"/>
      <c r="VVE20" s="751"/>
      <c r="VVF20" s="751"/>
      <c r="VVG20" s="751"/>
      <c r="VVH20" s="751"/>
      <c r="VVI20" s="751"/>
      <c r="VVJ20" s="751"/>
      <c r="VVK20" s="751"/>
      <c r="VVL20" s="751"/>
      <c r="VVM20" s="751"/>
      <c r="VVN20" s="751"/>
      <c r="VVO20" s="751"/>
      <c r="VVP20" s="751"/>
      <c r="VVQ20" s="751"/>
      <c r="VVR20" s="751"/>
      <c r="VVS20" s="751"/>
      <c r="VVT20" s="751"/>
      <c r="VVU20" s="751"/>
      <c r="VVV20" s="751"/>
      <c r="VVW20" s="751"/>
      <c r="VVX20" s="751"/>
      <c r="VVY20" s="751"/>
      <c r="VVZ20" s="751"/>
      <c r="VWA20" s="751"/>
      <c r="VWB20" s="751"/>
      <c r="VWC20" s="751"/>
      <c r="VWD20" s="751"/>
      <c r="VWE20" s="751"/>
      <c r="VWF20" s="751"/>
      <c r="VWG20" s="751"/>
      <c r="VWH20" s="751"/>
      <c r="VWI20" s="751"/>
      <c r="VWJ20" s="751"/>
      <c r="VWK20" s="751"/>
      <c r="VWL20" s="751"/>
      <c r="VWM20" s="751"/>
      <c r="VWN20" s="751"/>
      <c r="VWO20" s="751"/>
      <c r="VWP20" s="751"/>
      <c r="VWQ20" s="751"/>
      <c r="VWR20" s="751"/>
      <c r="VWS20" s="751"/>
      <c r="VWT20" s="751"/>
      <c r="VWU20" s="751"/>
      <c r="VWV20" s="751"/>
      <c r="VWW20" s="751"/>
      <c r="VWX20" s="751"/>
      <c r="VWY20" s="751"/>
      <c r="VWZ20" s="751"/>
      <c r="VXA20" s="751"/>
      <c r="VXB20" s="751"/>
      <c r="VXC20" s="751"/>
      <c r="VXD20" s="751"/>
      <c r="VXE20" s="751"/>
      <c r="VXF20" s="751"/>
      <c r="VXG20" s="751"/>
      <c r="VXH20" s="751"/>
      <c r="VXI20" s="751"/>
      <c r="VXJ20" s="751"/>
      <c r="VXK20" s="751"/>
      <c r="VXL20" s="751"/>
      <c r="VXM20" s="751"/>
      <c r="VXN20" s="751"/>
      <c r="VXO20" s="751"/>
      <c r="VXP20" s="751"/>
      <c r="VXQ20" s="751"/>
      <c r="VXR20" s="751"/>
      <c r="VXS20" s="751"/>
      <c r="VXT20" s="751"/>
      <c r="VXU20" s="751"/>
      <c r="VXV20" s="751"/>
      <c r="VXW20" s="751"/>
      <c r="VXX20" s="751"/>
      <c r="VXY20" s="751"/>
      <c r="VXZ20" s="751"/>
      <c r="VYA20" s="751"/>
      <c r="VYB20" s="751"/>
      <c r="VYC20" s="751"/>
      <c r="VYD20" s="751"/>
      <c r="VYE20" s="751"/>
      <c r="VYF20" s="751"/>
      <c r="VYG20" s="751"/>
      <c r="VYH20" s="751"/>
      <c r="VYI20" s="751"/>
      <c r="VYJ20" s="751"/>
      <c r="VYK20" s="751"/>
      <c r="VYL20" s="751"/>
      <c r="VYM20" s="751"/>
      <c r="VYN20" s="751"/>
      <c r="VYO20" s="751"/>
      <c r="VYP20" s="751"/>
      <c r="VYQ20" s="751"/>
      <c r="VYR20" s="751"/>
      <c r="VYS20" s="751"/>
      <c r="VYT20" s="751"/>
      <c r="VYU20" s="751"/>
      <c r="VYV20" s="751"/>
      <c r="VYW20" s="751"/>
      <c r="VYX20" s="751"/>
      <c r="VYY20" s="751"/>
      <c r="VYZ20" s="751"/>
      <c r="VZA20" s="751"/>
      <c r="VZB20" s="751"/>
      <c r="VZC20" s="751"/>
      <c r="VZD20" s="751"/>
      <c r="VZE20" s="751"/>
      <c r="VZF20" s="751"/>
      <c r="VZG20" s="751"/>
      <c r="VZH20" s="751"/>
      <c r="VZI20" s="751"/>
      <c r="VZJ20" s="751"/>
      <c r="VZK20" s="751"/>
      <c r="VZL20" s="751"/>
      <c r="VZM20" s="751"/>
      <c r="VZN20" s="751"/>
      <c r="VZO20" s="751"/>
      <c r="VZP20" s="751"/>
      <c r="VZQ20" s="751"/>
      <c r="VZR20" s="751"/>
      <c r="VZS20" s="751"/>
      <c r="VZT20" s="751"/>
      <c r="VZU20" s="751"/>
      <c r="VZV20" s="751"/>
      <c r="VZW20" s="751"/>
      <c r="VZX20" s="751"/>
      <c r="VZY20" s="751"/>
      <c r="VZZ20" s="751"/>
      <c r="WAA20" s="751"/>
      <c r="WAB20" s="751"/>
      <c r="WAC20" s="751"/>
      <c r="WAD20" s="751"/>
      <c r="WAE20" s="751"/>
      <c r="WAF20" s="751"/>
      <c r="WAG20" s="751"/>
      <c r="WAH20" s="751"/>
      <c r="WAI20" s="751"/>
      <c r="WAJ20" s="751"/>
      <c r="WAK20" s="751"/>
      <c r="WAL20" s="751"/>
      <c r="WAM20" s="751"/>
      <c r="WAN20" s="751"/>
      <c r="WAO20" s="751"/>
      <c r="WAP20" s="751"/>
      <c r="WAQ20" s="751"/>
      <c r="WAR20" s="751"/>
      <c r="WAS20" s="751"/>
      <c r="WAT20" s="751"/>
      <c r="WAU20" s="751"/>
      <c r="WAV20" s="751"/>
      <c r="WAW20" s="751"/>
      <c r="WAX20" s="751"/>
      <c r="WAY20" s="751"/>
      <c r="WAZ20" s="751"/>
      <c r="WBA20" s="751"/>
      <c r="WBB20" s="751"/>
      <c r="WBC20" s="751"/>
      <c r="WBD20" s="751"/>
      <c r="WBE20" s="751"/>
      <c r="WBF20" s="751"/>
      <c r="WBG20" s="751"/>
      <c r="WBH20" s="751"/>
      <c r="WBI20" s="751"/>
      <c r="WBJ20" s="751"/>
      <c r="WBK20" s="751"/>
      <c r="WBL20" s="751"/>
      <c r="WBM20" s="751"/>
      <c r="WBN20" s="751"/>
      <c r="WBO20" s="751"/>
      <c r="WBP20" s="751"/>
      <c r="WBQ20" s="751"/>
      <c r="WBR20" s="751"/>
      <c r="WBS20" s="751"/>
      <c r="WBT20" s="751"/>
      <c r="WBU20" s="751"/>
      <c r="WBV20" s="751"/>
      <c r="WBW20" s="751"/>
      <c r="WBX20" s="751"/>
      <c r="WBY20" s="751"/>
      <c r="WBZ20" s="751"/>
      <c r="WCA20" s="751"/>
      <c r="WCB20" s="751"/>
      <c r="WCC20" s="751"/>
      <c r="WCD20" s="751"/>
      <c r="WCE20" s="751"/>
      <c r="WCF20" s="751"/>
      <c r="WCG20" s="751"/>
      <c r="WCH20" s="751"/>
      <c r="WCI20" s="751"/>
      <c r="WCJ20" s="751"/>
      <c r="WCK20" s="751"/>
      <c r="WCL20" s="751"/>
      <c r="WCM20" s="751"/>
      <c r="WCN20" s="751"/>
      <c r="WCO20" s="751"/>
      <c r="WCP20" s="751"/>
      <c r="WCQ20" s="751"/>
      <c r="WCR20" s="751"/>
      <c r="WCS20" s="751"/>
      <c r="WCT20" s="751"/>
      <c r="WCU20" s="751"/>
      <c r="WCV20" s="751"/>
      <c r="WCW20" s="751"/>
      <c r="WCX20" s="751"/>
      <c r="WCY20" s="751"/>
      <c r="WCZ20" s="751"/>
      <c r="WDA20" s="751"/>
      <c r="WDB20" s="751"/>
      <c r="WDC20" s="751"/>
      <c r="WDD20" s="751"/>
      <c r="WDE20" s="751"/>
      <c r="WDF20" s="751"/>
      <c r="WDG20" s="751"/>
      <c r="WDH20" s="751"/>
      <c r="WDI20" s="751"/>
      <c r="WDJ20" s="751"/>
      <c r="WDK20" s="751"/>
      <c r="WDL20" s="751"/>
      <c r="WDM20" s="751"/>
      <c r="WDN20" s="751"/>
      <c r="WDO20" s="751"/>
      <c r="WDP20" s="751"/>
      <c r="WDQ20" s="751"/>
      <c r="WDR20" s="751"/>
      <c r="WDS20" s="751"/>
      <c r="WDT20" s="751"/>
      <c r="WDU20" s="751"/>
      <c r="WDV20" s="751"/>
      <c r="WDW20" s="751"/>
      <c r="WDX20" s="751"/>
      <c r="WDY20" s="751"/>
      <c r="WDZ20" s="751"/>
      <c r="WEA20" s="751"/>
      <c r="WEB20" s="751"/>
      <c r="WEC20" s="751"/>
      <c r="WED20" s="751"/>
      <c r="WEE20" s="751"/>
      <c r="WEF20" s="751"/>
      <c r="WEG20" s="751"/>
      <c r="WEH20" s="751"/>
      <c r="WEI20" s="751"/>
      <c r="WEJ20" s="751"/>
      <c r="WEK20" s="751"/>
      <c r="WEL20" s="751"/>
      <c r="WEM20" s="751"/>
      <c r="WEN20" s="751"/>
      <c r="WEO20" s="751"/>
      <c r="WEP20" s="751"/>
      <c r="WEQ20" s="751"/>
      <c r="WER20" s="751"/>
      <c r="WES20" s="751"/>
      <c r="WET20" s="751"/>
      <c r="WEU20" s="751"/>
      <c r="WEV20" s="751"/>
      <c r="WEW20" s="751"/>
      <c r="WEX20" s="751"/>
      <c r="WEY20" s="751"/>
      <c r="WEZ20" s="751"/>
      <c r="WFA20" s="751"/>
      <c r="WFB20" s="751"/>
      <c r="WFC20" s="751"/>
      <c r="WFD20" s="751"/>
      <c r="WFE20" s="751"/>
      <c r="WFF20" s="751"/>
      <c r="WFG20" s="751"/>
      <c r="WFH20" s="751"/>
      <c r="WFI20" s="751"/>
      <c r="WFJ20" s="751"/>
      <c r="WFK20" s="751"/>
      <c r="WFL20" s="751"/>
      <c r="WFM20" s="751"/>
      <c r="WFN20" s="751"/>
      <c r="WFO20" s="751"/>
      <c r="WFP20" s="751"/>
      <c r="WFQ20" s="751"/>
      <c r="WFR20" s="751"/>
      <c r="WFS20" s="751"/>
      <c r="WFT20" s="751"/>
      <c r="WFU20" s="751"/>
      <c r="WFV20" s="751"/>
      <c r="WFW20" s="751"/>
      <c r="WFX20" s="751"/>
      <c r="WFY20" s="751"/>
      <c r="WFZ20" s="751"/>
      <c r="WGA20" s="751"/>
      <c r="WGB20" s="751"/>
      <c r="WGC20" s="751"/>
      <c r="WGD20" s="751"/>
      <c r="WGE20" s="751"/>
      <c r="WGF20" s="751"/>
      <c r="WGG20" s="751"/>
      <c r="WGH20" s="751"/>
      <c r="WGI20" s="751"/>
      <c r="WGJ20" s="751"/>
      <c r="WGK20" s="751"/>
      <c r="WGL20" s="751"/>
      <c r="WGM20" s="751"/>
      <c r="WGN20" s="751"/>
      <c r="WGO20" s="751"/>
      <c r="WGP20" s="751"/>
      <c r="WGQ20" s="751"/>
      <c r="WGR20" s="751"/>
      <c r="WGS20" s="751"/>
      <c r="WGT20" s="751"/>
      <c r="WGU20" s="751"/>
      <c r="WGV20" s="751"/>
      <c r="WGW20" s="751"/>
      <c r="WGX20" s="751"/>
      <c r="WGY20" s="751"/>
      <c r="WGZ20" s="751"/>
      <c r="WHA20" s="751"/>
      <c r="WHB20" s="751"/>
      <c r="WHC20" s="751"/>
      <c r="WHD20" s="751"/>
      <c r="WHE20" s="751"/>
      <c r="WHF20" s="751"/>
      <c r="WHG20" s="751"/>
      <c r="WHH20" s="751"/>
      <c r="WHI20" s="751"/>
      <c r="WHJ20" s="751"/>
      <c r="WHK20" s="751"/>
      <c r="WHL20" s="751"/>
      <c r="WHM20" s="751"/>
      <c r="WHN20" s="751"/>
      <c r="WHO20" s="751"/>
      <c r="WHP20" s="751"/>
      <c r="WHQ20" s="751"/>
      <c r="WHR20" s="751"/>
      <c r="WHS20" s="751"/>
      <c r="WHT20" s="751"/>
      <c r="WHU20" s="751"/>
      <c r="WHV20" s="751"/>
      <c r="WHW20" s="751"/>
      <c r="WHX20" s="751"/>
      <c r="WHY20" s="751"/>
      <c r="WHZ20" s="751"/>
      <c r="WIA20" s="751"/>
      <c r="WIB20" s="751"/>
      <c r="WIC20" s="751"/>
      <c r="WID20" s="751"/>
      <c r="WIE20" s="751"/>
      <c r="WIF20" s="751"/>
      <c r="WIG20" s="751"/>
      <c r="WIH20" s="751"/>
      <c r="WII20" s="751"/>
      <c r="WIJ20" s="751"/>
      <c r="WIK20" s="751"/>
      <c r="WIL20" s="751"/>
      <c r="WIM20" s="751"/>
      <c r="WIN20" s="751"/>
      <c r="WIO20" s="751"/>
      <c r="WIP20" s="751"/>
      <c r="WIQ20" s="751"/>
      <c r="WIR20" s="751"/>
      <c r="WIS20" s="751"/>
      <c r="WIT20" s="751"/>
      <c r="WIU20" s="751"/>
      <c r="WIV20" s="751"/>
      <c r="WIW20" s="751"/>
      <c r="WIX20" s="751"/>
      <c r="WIY20" s="751"/>
      <c r="WIZ20" s="751"/>
      <c r="WJA20" s="751"/>
      <c r="WJB20" s="751"/>
      <c r="WJC20" s="751"/>
      <c r="WJD20" s="751"/>
      <c r="WJE20" s="751"/>
      <c r="WJF20" s="751"/>
      <c r="WJG20" s="751"/>
      <c r="WJH20" s="751"/>
      <c r="WJI20" s="751"/>
      <c r="WJJ20" s="751"/>
      <c r="WJK20" s="751"/>
      <c r="WJL20" s="751"/>
      <c r="WJM20" s="751"/>
      <c r="WJN20" s="751"/>
      <c r="WJO20" s="751"/>
      <c r="WJP20" s="751"/>
      <c r="WJQ20" s="751"/>
      <c r="WJR20" s="751"/>
      <c r="WJS20" s="751"/>
      <c r="WJT20" s="751"/>
      <c r="WJU20" s="751"/>
      <c r="WJV20" s="751"/>
      <c r="WJW20" s="751"/>
      <c r="WJX20" s="751"/>
      <c r="WJY20" s="751"/>
      <c r="WJZ20" s="751"/>
      <c r="WKA20" s="751"/>
      <c r="WKB20" s="751"/>
      <c r="WKC20" s="751"/>
      <c r="WKD20" s="751"/>
      <c r="WKE20" s="751"/>
      <c r="WKF20" s="751"/>
      <c r="WKG20" s="751"/>
      <c r="WKH20" s="751"/>
      <c r="WKI20" s="751"/>
      <c r="WKJ20" s="751"/>
      <c r="WKK20" s="751"/>
      <c r="WKL20" s="751"/>
      <c r="WKM20" s="751"/>
      <c r="WKN20" s="751"/>
      <c r="WKO20" s="751"/>
      <c r="WKP20" s="751"/>
      <c r="WKQ20" s="751"/>
      <c r="WKR20" s="751"/>
      <c r="WKS20" s="751"/>
      <c r="WKT20" s="751"/>
      <c r="WKU20" s="751"/>
      <c r="WKV20" s="751"/>
      <c r="WKW20" s="751"/>
      <c r="WKX20" s="751"/>
      <c r="WKY20" s="751"/>
      <c r="WKZ20" s="751"/>
      <c r="WLA20" s="751"/>
      <c r="WLB20" s="751"/>
      <c r="WLC20" s="751"/>
      <c r="WLD20" s="751"/>
      <c r="WLE20" s="751"/>
      <c r="WLF20" s="751"/>
      <c r="WLG20" s="751"/>
      <c r="WLH20" s="751"/>
      <c r="WLI20" s="751"/>
      <c r="WLJ20" s="751"/>
      <c r="WLK20" s="751"/>
      <c r="WLL20" s="751"/>
      <c r="WLM20" s="751"/>
      <c r="WLN20" s="751"/>
      <c r="WLO20" s="751"/>
      <c r="WLP20" s="751"/>
      <c r="WLQ20" s="751"/>
      <c r="WLR20" s="751"/>
      <c r="WLS20" s="751"/>
      <c r="WLT20" s="751"/>
      <c r="WLU20" s="751"/>
      <c r="WLV20" s="751"/>
      <c r="WLW20" s="751"/>
      <c r="WLX20" s="751"/>
      <c r="WLY20" s="751"/>
      <c r="WLZ20" s="751"/>
      <c r="WMA20" s="751"/>
      <c r="WMB20" s="751"/>
      <c r="WMC20" s="751"/>
      <c r="WMD20" s="751"/>
      <c r="WME20" s="751"/>
      <c r="WMF20" s="751"/>
      <c r="WMG20" s="751"/>
      <c r="WMH20" s="751"/>
      <c r="WMI20" s="751"/>
      <c r="WMJ20" s="751"/>
      <c r="WMK20" s="751"/>
      <c r="WML20" s="751"/>
      <c r="WMM20" s="751"/>
      <c r="WMN20" s="751"/>
      <c r="WMO20" s="751"/>
      <c r="WMP20" s="751"/>
      <c r="WMQ20" s="751"/>
      <c r="WMR20" s="751"/>
      <c r="WMS20" s="751"/>
      <c r="WMT20" s="751"/>
      <c r="WMU20" s="751"/>
      <c r="WMV20" s="751"/>
      <c r="WMW20" s="751"/>
      <c r="WMX20" s="751"/>
      <c r="WMY20" s="751"/>
      <c r="WMZ20" s="751"/>
      <c r="WNA20" s="751"/>
      <c r="WNB20" s="751"/>
      <c r="WNC20" s="751"/>
      <c r="WND20" s="751"/>
      <c r="WNE20" s="751"/>
      <c r="WNF20" s="751"/>
      <c r="WNG20" s="751"/>
      <c r="WNH20" s="751"/>
      <c r="WNI20" s="751"/>
      <c r="WNJ20" s="751"/>
      <c r="WNK20" s="751"/>
      <c r="WNL20" s="751"/>
      <c r="WNM20" s="751"/>
      <c r="WNN20" s="751"/>
      <c r="WNO20" s="751"/>
      <c r="WNP20" s="751"/>
      <c r="WNQ20" s="751"/>
      <c r="WNR20" s="751"/>
      <c r="WNS20" s="751"/>
      <c r="WNT20" s="751"/>
      <c r="WNU20" s="751"/>
      <c r="WNV20" s="751"/>
      <c r="WNW20" s="751"/>
      <c r="WNX20" s="751"/>
      <c r="WNY20" s="751"/>
      <c r="WNZ20" s="751"/>
      <c r="WOA20" s="751"/>
      <c r="WOB20" s="751"/>
      <c r="WOC20" s="751"/>
      <c r="WOD20" s="751"/>
      <c r="WOE20" s="751"/>
      <c r="WOF20" s="751"/>
      <c r="WOG20" s="751"/>
      <c r="WOH20" s="751"/>
      <c r="WOI20" s="751"/>
      <c r="WOJ20" s="751"/>
      <c r="WOK20" s="751"/>
      <c r="WOL20" s="751"/>
      <c r="WOM20" s="751"/>
      <c r="WON20" s="751"/>
      <c r="WOO20" s="751"/>
      <c r="WOP20" s="751"/>
      <c r="WOQ20" s="751"/>
      <c r="WOR20" s="751"/>
      <c r="WOS20" s="751"/>
      <c r="WOT20" s="751"/>
      <c r="WOU20" s="751"/>
      <c r="WOV20" s="751"/>
      <c r="WOW20" s="751"/>
      <c r="WOX20" s="751"/>
      <c r="WOY20" s="751"/>
      <c r="WOZ20" s="751"/>
      <c r="WPA20" s="751"/>
      <c r="WPB20" s="751"/>
      <c r="WPC20" s="751"/>
      <c r="WPD20" s="751"/>
      <c r="WPE20" s="751"/>
      <c r="WPF20" s="751"/>
      <c r="WPG20" s="751"/>
      <c r="WPH20" s="751"/>
      <c r="WPI20" s="751"/>
      <c r="WPJ20" s="751"/>
      <c r="WPK20" s="751"/>
      <c r="WPL20" s="751"/>
      <c r="WPM20" s="751"/>
      <c r="WPN20" s="751"/>
      <c r="WPO20" s="751"/>
      <c r="WPP20" s="751"/>
      <c r="WPQ20" s="751"/>
      <c r="WPR20" s="751"/>
      <c r="WPS20" s="751"/>
      <c r="WPT20" s="751"/>
      <c r="WPU20" s="751"/>
      <c r="WPV20" s="751"/>
      <c r="WPW20" s="751"/>
      <c r="WPX20" s="751"/>
      <c r="WPY20" s="751"/>
      <c r="WPZ20" s="751"/>
      <c r="WQA20" s="751"/>
      <c r="WQB20" s="751"/>
      <c r="WQC20" s="751"/>
      <c r="WQD20" s="751"/>
      <c r="WQE20" s="751"/>
      <c r="WQF20" s="751"/>
      <c r="WQG20" s="751"/>
      <c r="WQH20" s="751"/>
      <c r="WQI20" s="751"/>
      <c r="WQJ20" s="751"/>
      <c r="WQK20" s="751"/>
      <c r="WQL20" s="751"/>
      <c r="WQM20" s="751"/>
      <c r="WQN20" s="751"/>
      <c r="WQO20" s="751"/>
      <c r="WQP20" s="751"/>
      <c r="WQQ20" s="751"/>
      <c r="WQR20" s="751"/>
      <c r="WQS20" s="751"/>
      <c r="WQT20" s="751"/>
      <c r="WQU20" s="751"/>
      <c r="WQV20" s="751"/>
      <c r="WQW20" s="751"/>
      <c r="WQX20" s="751"/>
      <c r="WQY20" s="751"/>
      <c r="WQZ20" s="751"/>
      <c r="WRA20" s="751"/>
      <c r="WRB20" s="751"/>
      <c r="WRC20" s="751"/>
      <c r="WRD20" s="751"/>
      <c r="WRE20" s="751"/>
      <c r="WRF20" s="751"/>
      <c r="WRG20" s="751"/>
      <c r="WRH20" s="751"/>
      <c r="WRI20" s="751"/>
      <c r="WRJ20" s="751"/>
      <c r="WRK20" s="751"/>
      <c r="WRL20" s="751"/>
      <c r="WRM20" s="751"/>
      <c r="WRN20" s="751"/>
      <c r="WRO20" s="751"/>
      <c r="WRP20" s="751"/>
      <c r="WRQ20" s="751"/>
      <c r="WRR20" s="751"/>
      <c r="WRS20" s="751"/>
      <c r="WRT20" s="751"/>
      <c r="WRU20" s="751"/>
      <c r="WRV20" s="751"/>
      <c r="WRW20" s="751"/>
      <c r="WRX20" s="751"/>
      <c r="WRY20" s="751"/>
      <c r="WRZ20" s="751"/>
      <c r="WSA20" s="751"/>
      <c r="WSB20" s="751"/>
      <c r="WSC20" s="751"/>
      <c r="WSD20" s="751"/>
      <c r="WSE20" s="751"/>
      <c r="WSF20" s="751"/>
      <c r="WSG20" s="751"/>
      <c r="WSH20" s="751"/>
      <c r="WSI20" s="751"/>
      <c r="WSJ20" s="751"/>
      <c r="WSK20" s="751"/>
      <c r="WSL20" s="751"/>
      <c r="WSM20" s="751"/>
      <c r="WSN20" s="751"/>
      <c r="WSO20" s="751"/>
      <c r="WSP20" s="751"/>
      <c r="WSQ20" s="751"/>
      <c r="WSR20" s="751"/>
      <c r="WSS20" s="751"/>
      <c r="WST20" s="751"/>
      <c r="WSU20" s="751"/>
      <c r="WSV20" s="751"/>
      <c r="WSW20" s="751"/>
      <c r="WSX20" s="751"/>
      <c r="WSY20" s="751"/>
      <c r="WSZ20" s="751"/>
      <c r="WTA20" s="751"/>
      <c r="WTB20" s="751"/>
      <c r="WTC20" s="751"/>
      <c r="WTD20" s="751"/>
      <c r="WTE20" s="751"/>
      <c r="WTF20" s="751"/>
      <c r="WTG20" s="751"/>
      <c r="WTH20" s="751"/>
      <c r="WTI20" s="751"/>
      <c r="WTJ20" s="751"/>
      <c r="WTK20" s="751"/>
      <c r="WTL20" s="751"/>
      <c r="WTM20" s="751"/>
      <c r="WTN20" s="751"/>
      <c r="WTO20" s="751"/>
      <c r="WTP20" s="751"/>
      <c r="WTQ20" s="751"/>
      <c r="WTR20" s="751"/>
      <c r="WTS20" s="751"/>
      <c r="WTT20" s="751"/>
      <c r="WTU20" s="751"/>
      <c r="WTV20" s="751"/>
      <c r="WTW20" s="751"/>
      <c r="WTX20" s="751"/>
      <c r="WTY20" s="751"/>
      <c r="WTZ20" s="751"/>
      <c r="WUA20" s="751"/>
      <c r="WUB20" s="751"/>
      <c r="WUC20" s="751"/>
      <c r="WUD20" s="751"/>
      <c r="WUE20" s="751"/>
      <c r="WUF20" s="751"/>
      <c r="WUG20" s="751"/>
      <c r="WUH20" s="751"/>
      <c r="WUI20" s="751"/>
      <c r="WUJ20" s="751"/>
      <c r="WUK20" s="751"/>
      <c r="WUL20" s="751"/>
      <c r="WUM20" s="751"/>
      <c r="WUN20" s="751"/>
      <c r="WUO20" s="751"/>
      <c r="WUP20" s="751"/>
      <c r="WUQ20" s="751"/>
      <c r="WUR20" s="751"/>
      <c r="WUS20" s="751"/>
      <c r="WUT20" s="751"/>
      <c r="WUU20" s="751"/>
      <c r="WUV20" s="751"/>
      <c r="WUW20" s="751"/>
      <c r="WUX20" s="751"/>
      <c r="WUY20" s="751"/>
      <c r="WUZ20" s="751"/>
      <c r="WVA20" s="751"/>
      <c r="WVB20" s="751"/>
      <c r="WVC20" s="751"/>
      <c r="WVD20" s="751"/>
      <c r="WVE20" s="751"/>
      <c r="WVF20" s="751"/>
      <c r="WVG20" s="751"/>
      <c r="WVH20" s="751"/>
      <c r="WVI20" s="751"/>
      <c r="WVJ20" s="751"/>
      <c r="WVK20" s="751"/>
      <c r="WVL20" s="751"/>
      <c r="WVM20" s="751"/>
      <c r="WVN20" s="751"/>
      <c r="WVO20" s="751"/>
      <c r="WVP20" s="751"/>
      <c r="WVQ20" s="751"/>
      <c r="WVR20" s="751"/>
      <c r="WVS20" s="751"/>
      <c r="WVT20" s="751"/>
      <c r="WVU20" s="751"/>
      <c r="WVV20" s="751"/>
      <c r="WVW20" s="751"/>
      <c r="WVX20" s="751"/>
      <c r="WVY20" s="751"/>
      <c r="WVZ20" s="751"/>
      <c r="WWA20" s="751"/>
      <c r="WWB20" s="751"/>
      <c r="WWC20" s="751"/>
      <c r="WWD20" s="751"/>
      <c r="WWE20" s="751"/>
      <c r="WWF20" s="751"/>
      <c r="WWG20" s="751"/>
      <c r="WWH20" s="751"/>
      <c r="WWI20" s="751"/>
      <c r="WWJ20" s="751"/>
      <c r="WWK20" s="751"/>
      <c r="WWL20" s="751"/>
      <c r="WWM20" s="751"/>
      <c r="WWN20" s="751"/>
      <c r="WWO20" s="751"/>
      <c r="WWP20" s="751"/>
      <c r="WWQ20" s="751"/>
      <c r="WWR20" s="751"/>
      <c r="WWS20" s="751"/>
      <c r="WWT20" s="751"/>
      <c r="WWU20" s="751"/>
      <c r="WWV20" s="751"/>
      <c r="WWW20" s="751"/>
      <c r="WWX20" s="751"/>
      <c r="WWY20" s="751"/>
      <c r="WWZ20" s="751"/>
      <c r="WXA20" s="751"/>
      <c r="WXB20" s="751"/>
      <c r="WXC20" s="751"/>
      <c r="WXD20" s="751"/>
      <c r="WXE20" s="751"/>
      <c r="WXF20" s="751"/>
      <c r="WXG20" s="751"/>
      <c r="WXH20" s="751"/>
      <c r="WXI20" s="751"/>
      <c r="WXJ20" s="751"/>
      <c r="WXK20" s="751"/>
      <c r="WXL20" s="751"/>
      <c r="WXM20" s="751"/>
      <c r="WXN20" s="751"/>
      <c r="WXO20" s="751"/>
      <c r="WXP20" s="751"/>
      <c r="WXQ20" s="751"/>
      <c r="WXR20" s="751"/>
      <c r="WXS20" s="751"/>
      <c r="WXT20" s="751"/>
      <c r="WXU20" s="751"/>
      <c r="WXV20" s="751"/>
      <c r="WXW20" s="751"/>
      <c r="WXX20" s="751"/>
      <c r="WXY20" s="751"/>
      <c r="WXZ20" s="751"/>
      <c r="WYA20" s="751"/>
      <c r="WYB20" s="751"/>
      <c r="WYC20" s="751"/>
      <c r="WYD20" s="751"/>
      <c r="WYE20" s="751"/>
      <c r="WYF20" s="751"/>
      <c r="WYG20" s="751"/>
      <c r="WYH20" s="751"/>
      <c r="WYI20" s="751"/>
      <c r="WYJ20" s="751"/>
      <c r="WYK20" s="751"/>
      <c r="WYL20" s="751"/>
      <c r="WYM20" s="751"/>
      <c r="WYN20" s="751"/>
      <c r="WYO20" s="751"/>
      <c r="WYP20" s="751"/>
      <c r="WYQ20" s="751"/>
      <c r="WYR20" s="751"/>
      <c r="WYS20" s="751"/>
      <c r="WYT20" s="751"/>
      <c r="WYU20" s="751"/>
      <c r="WYV20" s="751"/>
      <c r="WYW20" s="751"/>
      <c r="WYX20" s="751"/>
      <c r="WYY20" s="751"/>
      <c r="WYZ20" s="751"/>
      <c r="WZA20" s="751"/>
      <c r="WZB20" s="751"/>
      <c r="WZC20" s="751"/>
      <c r="WZD20" s="751"/>
      <c r="WZE20" s="751"/>
      <c r="WZF20" s="751"/>
      <c r="WZG20" s="751"/>
      <c r="WZH20" s="751"/>
      <c r="WZI20" s="751"/>
      <c r="WZJ20" s="751"/>
      <c r="WZK20" s="751"/>
      <c r="WZL20" s="751"/>
      <c r="WZM20" s="751"/>
      <c r="WZN20" s="751"/>
      <c r="WZO20" s="751"/>
      <c r="WZP20" s="751"/>
      <c r="WZQ20" s="751"/>
      <c r="WZR20" s="751"/>
      <c r="WZS20" s="751"/>
      <c r="WZT20" s="751"/>
      <c r="WZU20" s="751"/>
      <c r="WZV20" s="751"/>
      <c r="WZW20" s="751"/>
      <c r="WZX20" s="751"/>
      <c r="WZY20" s="751"/>
      <c r="WZZ20" s="751"/>
      <c r="XAA20" s="751"/>
      <c r="XAB20" s="751"/>
      <c r="XAC20" s="751"/>
      <c r="XAD20" s="751"/>
      <c r="XAE20" s="751"/>
      <c r="XAF20" s="751"/>
      <c r="XAG20" s="751"/>
      <c r="XAH20" s="751"/>
      <c r="XAI20" s="751"/>
      <c r="XAJ20" s="751"/>
      <c r="XAK20" s="751"/>
      <c r="XAL20" s="751"/>
      <c r="XAM20" s="751"/>
      <c r="XAN20" s="751"/>
      <c r="XAO20" s="751"/>
      <c r="XAP20" s="751"/>
      <c r="XAQ20" s="751"/>
      <c r="XAR20" s="751"/>
      <c r="XAS20" s="751"/>
      <c r="XAT20" s="751"/>
      <c r="XAU20" s="751"/>
      <c r="XAV20" s="751"/>
      <c r="XAW20" s="751"/>
      <c r="XAX20" s="751"/>
      <c r="XAY20" s="751"/>
      <c r="XAZ20" s="751"/>
      <c r="XBA20" s="751"/>
      <c r="XBB20" s="751"/>
      <c r="XBC20" s="751"/>
      <c r="XBD20" s="751"/>
      <c r="XBE20" s="751"/>
      <c r="XBF20" s="751"/>
      <c r="XBG20" s="751"/>
      <c r="XBH20" s="751"/>
      <c r="XBI20" s="751"/>
      <c r="XBJ20" s="751"/>
      <c r="XBK20" s="751"/>
      <c r="XBL20" s="751"/>
      <c r="XBM20" s="751"/>
      <c r="XBN20" s="751"/>
      <c r="XBO20" s="751"/>
      <c r="XBP20" s="751"/>
      <c r="XBQ20" s="751"/>
      <c r="XBR20" s="751"/>
      <c r="XBS20" s="751"/>
      <c r="XBT20" s="751"/>
      <c r="XBU20" s="751"/>
      <c r="XBV20" s="751"/>
      <c r="XBW20" s="751"/>
      <c r="XBX20" s="751"/>
      <c r="XBY20" s="751"/>
      <c r="XBZ20" s="751"/>
      <c r="XCA20" s="751"/>
      <c r="XCB20" s="751"/>
      <c r="XCC20" s="751"/>
      <c r="XCD20" s="751"/>
      <c r="XCE20" s="751"/>
      <c r="XCF20" s="751"/>
      <c r="XCG20" s="751"/>
      <c r="XCH20" s="751"/>
      <c r="XCI20" s="751"/>
      <c r="XCJ20" s="751"/>
      <c r="XCK20" s="751"/>
      <c r="XCL20" s="751"/>
      <c r="XCM20" s="751"/>
      <c r="XCN20" s="751"/>
      <c r="XCO20" s="751"/>
      <c r="XCP20" s="751"/>
      <c r="XCQ20" s="751"/>
      <c r="XCR20" s="751"/>
      <c r="XCS20" s="751"/>
      <c r="XCT20" s="751"/>
      <c r="XCU20" s="751"/>
      <c r="XCV20" s="751"/>
      <c r="XCW20" s="751"/>
      <c r="XCX20" s="751"/>
      <c r="XCY20" s="751"/>
      <c r="XCZ20" s="751"/>
      <c r="XDA20" s="751"/>
      <c r="XDB20" s="751"/>
      <c r="XDC20" s="751"/>
      <c r="XDD20" s="751"/>
      <c r="XDE20" s="751"/>
      <c r="XDF20" s="751"/>
      <c r="XDG20" s="751"/>
      <c r="XDH20" s="751"/>
      <c r="XDI20" s="751"/>
      <c r="XDJ20" s="751"/>
      <c r="XDK20" s="751"/>
      <c r="XDL20" s="751"/>
      <c r="XDM20" s="751"/>
      <c r="XDN20" s="751"/>
      <c r="XDO20" s="751"/>
      <c r="XDP20" s="751"/>
      <c r="XDQ20" s="751"/>
      <c r="XDR20" s="751"/>
      <c r="XDS20" s="751"/>
      <c r="XDT20" s="751"/>
      <c r="XDU20" s="751"/>
      <c r="XDV20" s="751"/>
      <c r="XDW20" s="751"/>
      <c r="XDX20" s="751"/>
      <c r="XDY20" s="751"/>
      <c r="XDZ20" s="751"/>
      <c r="XEA20" s="751"/>
      <c r="XEB20" s="751"/>
      <c r="XEC20" s="751"/>
      <c r="XED20" s="751"/>
      <c r="XEE20" s="751"/>
      <c r="XEF20" s="751"/>
    </row>
    <row r="21" spans="1:16360" x14ac:dyDescent="0.2">
      <c r="A21" s="731"/>
      <c r="B21" s="732"/>
      <c r="C21" s="733"/>
      <c r="D21" s="733"/>
      <c r="E21" s="733"/>
      <c r="F21" s="733"/>
      <c r="G21" s="733"/>
      <c r="H21" s="733"/>
      <c r="I21" s="733"/>
      <c r="J21" s="733"/>
      <c r="K21" s="733"/>
      <c r="L21" s="733"/>
      <c r="M21" s="733"/>
      <c r="N21" s="733"/>
      <c r="O21" s="732"/>
      <c r="P21" s="734"/>
      <c r="Q21" s="733"/>
      <c r="R21" s="733"/>
      <c r="S21" s="733"/>
      <c r="T21" s="733"/>
      <c r="U21" s="733"/>
      <c r="V21" s="733"/>
      <c r="W21" s="733"/>
      <c r="X21" s="733"/>
      <c r="Y21" s="733"/>
      <c r="Z21" s="733"/>
      <c r="AA21" s="733"/>
      <c r="AB21" s="733"/>
      <c r="AC21" s="751"/>
      <c r="AD21" s="751"/>
      <c r="AE21" s="751"/>
      <c r="AF21" s="751"/>
      <c r="AG21" s="751"/>
      <c r="AH21" s="751"/>
      <c r="AI21" s="751"/>
      <c r="AJ21" s="751"/>
      <c r="AK21" s="751"/>
      <c r="AL21" s="751"/>
      <c r="AM21" s="751"/>
      <c r="AN21" s="751"/>
      <c r="AO21" s="751"/>
      <c r="AP21" s="751"/>
      <c r="AQ21" s="751"/>
      <c r="AR21" s="751"/>
      <c r="AS21" s="751"/>
      <c r="AT21" s="751"/>
      <c r="AU21" s="751"/>
      <c r="AV21" s="751"/>
      <c r="AW21" s="751"/>
      <c r="AX21" s="751"/>
      <c r="AY21" s="751"/>
      <c r="AZ21" s="751"/>
      <c r="BA21" s="751"/>
      <c r="BB21" s="751"/>
      <c r="BC21" s="751"/>
      <c r="BD21" s="751"/>
      <c r="BE21" s="751"/>
      <c r="BF21" s="751"/>
      <c r="BG21" s="751"/>
      <c r="BH21" s="751"/>
      <c r="BI21" s="751"/>
      <c r="BJ21" s="751"/>
      <c r="BK21" s="751"/>
      <c r="BL21" s="751"/>
      <c r="BM21" s="751"/>
      <c r="BN21" s="751"/>
      <c r="BO21" s="751"/>
      <c r="BP21" s="751"/>
      <c r="BQ21" s="751"/>
      <c r="BR21" s="751"/>
      <c r="BS21" s="751"/>
      <c r="BT21" s="751"/>
      <c r="BU21" s="751"/>
      <c r="BV21" s="751"/>
      <c r="BW21" s="751"/>
      <c r="BX21" s="751"/>
      <c r="BY21" s="751"/>
      <c r="BZ21" s="751"/>
      <c r="CA21" s="751"/>
      <c r="CB21" s="751"/>
      <c r="CC21" s="751"/>
      <c r="CD21" s="751"/>
      <c r="CE21" s="751"/>
      <c r="CF21" s="751"/>
      <c r="CG21" s="751"/>
      <c r="CH21" s="751"/>
      <c r="CI21" s="751"/>
      <c r="CJ21" s="751"/>
      <c r="CK21" s="751"/>
      <c r="CL21" s="751"/>
      <c r="CM21" s="751"/>
      <c r="CN21" s="751"/>
      <c r="CO21" s="751"/>
      <c r="CP21" s="751"/>
      <c r="CQ21" s="751"/>
      <c r="CR21" s="751"/>
      <c r="CS21" s="751"/>
      <c r="CT21" s="751"/>
      <c r="CU21" s="751"/>
      <c r="CV21" s="751"/>
      <c r="CW21" s="751"/>
      <c r="CX21" s="751"/>
      <c r="CY21" s="751"/>
      <c r="CZ21" s="751"/>
      <c r="DA21" s="751"/>
      <c r="DB21" s="751"/>
      <c r="DC21" s="751"/>
      <c r="DD21" s="751"/>
      <c r="DE21" s="751"/>
      <c r="DF21" s="751"/>
      <c r="DG21" s="751"/>
      <c r="DH21" s="751"/>
      <c r="DI21" s="751"/>
      <c r="DJ21" s="751"/>
      <c r="DK21" s="751"/>
      <c r="DL21" s="751"/>
      <c r="DM21" s="751"/>
      <c r="DN21" s="751"/>
      <c r="DO21" s="751"/>
      <c r="DP21" s="751"/>
      <c r="DQ21" s="751"/>
      <c r="DR21" s="751"/>
      <c r="DS21" s="751"/>
      <c r="DT21" s="751"/>
      <c r="DU21" s="751"/>
      <c r="DV21" s="751"/>
      <c r="DW21" s="751"/>
      <c r="DX21" s="751"/>
      <c r="DY21" s="751"/>
      <c r="DZ21" s="751"/>
      <c r="EA21" s="751"/>
      <c r="EB21" s="751"/>
      <c r="EC21" s="751"/>
      <c r="ED21" s="751"/>
      <c r="EE21" s="751"/>
      <c r="EF21" s="751"/>
      <c r="EG21" s="751"/>
      <c r="EH21" s="751"/>
      <c r="EI21" s="751"/>
      <c r="EJ21" s="751"/>
      <c r="EK21" s="751"/>
      <c r="EL21" s="751"/>
      <c r="EM21" s="751"/>
      <c r="EN21" s="751"/>
      <c r="EO21" s="751"/>
      <c r="EP21" s="751"/>
      <c r="EQ21" s="751"/>
      <c r="ER21" s="751"/>
      <c r="ES21" s="751"/>
      <c r="ET21" s="751"/>
      <c r="EU21" s="751"/>
      <c r="EV21" s="751"/>
      <c r="EW21" s="751"/>
      <c r="EX21" s="751"/>
      <c r="EY21" s="751"/>
      <c r="EZ21" s="751"/>
      <c r="FA21" s="751"/>
      <c r="FB21" s="751"/>
      <c r="FC21" s="751"/>
      <c r="FD21" s="751"/>
      <c r="FE21" s="751"/>
      <c r="FF21" s="751"/>
      <c r="FG21" s="751"/>
      <c r="FH21" s="751"/>
      <c r="FI21" s="751"/>
      <c r="FJ21" s="751"/>
      <c r="FK21" s="751"/>
      <c r="FL21" s="751"/>
      <c r="FM21" s="751"/>
      <c r="FN21" s="751"/>
      <c r="FO21" s="751"/>
      <c r="FP21" s="751"/>
      <c r="FQ21" s="751"/>
      <c r="FR21" s="751"/>
      <c r="FS21" s="751"/>
      <c r="FT21" s="751"/>
      <c r="FU21" s="751"/>
      <c r="FV21" s="751"/>
      <c r="FW21" s="751"/>
      <c r="FX21" s="751"/>
      <c r="FY21" s="751"/>
      <c r="FZ21" s="751"/>
      <c r="GA21" s="751"/>
      <c r="GB21" s="751"/>
      <c r="GC21" s="751"/>
      <c r="GD21" s="751"/>
      <c r="GE21" s="751"/>
      <c r="GF21" s="751"/>
      <c r="GG21" s="751"/>
      <c r="GH21" s="751"/>
      <c r="GI21" s="751"/>
      <c r="GJ21" s="751"/>
      <c r="GK21" s="751"/>
      <c r="GL21" s="751"/>
      <c r="GM21" s="751"/>
      <c r="GN21" s="751"/>
      <c r="GO21" s="751"/>
      <c r="GP21" s="751"/>
      <c r="GQ21" s="751"/>
      <c r="GR21" s="751"/>
      <c r="GS21" s="751"/>
      <c r="GT21" s="751"/>
      <c r="GU21" s="751"/>
      <c r="GV21" s="751"/>
      <c r="GW21" s="751"/>
      <c r="GX21" s="751"/>
      <c r="GY21" s="751"/>
      <c r="GZ21" s="751"/>
      <c r="HA21" s="751"/>
      <c r="HB21" s="751"/>
      <c r="HC21" s="751"/>
      <c r="HD21" s="751"/>
      <c r="HE21" s="751"/>
      <c r="HF21" s="751"/>
      <c r="HG21" s="751"/>
      <c r="HH21" s="751"/>
      <c r="HI21" s="751"/>
      <c r="HJ21" s="751"/>
      <c r="HK21" s="751"/>
      <c r="HL21" s="751"/>
      <c r="HM21" s="751"/>
      <c r="HN21" s="751"/>
      <c r="HO21" s="751"/>
      <c r="HP21" s="751"/>
      <c r="HQ21" s="751"/>
      <c r="HR21" s="751"/>
      <c r="HS21" s="751"/>
      <c r="HT21" s="751"/>
      <c r="HU21" s="751"/>
      <c r="HV21" s="751"/>
      <c r="HW21" s="751"/>
      <c r="HX21" s="751"/>
      <c r="HY21" s="751"/>
      <c r="HZ21" s="751"/>
      <c r="IA21" s="751"/>
      <c r="IB21" s="751"/>
      <c r="IC21" s="751"/>
      <c r="ID21" s="751"/>
      <c r="IE21" s="751"/>
      <c r="IF21" s="751"/>
      <c r="IG21" s="751"/>
      <c r="IH21" s="751"/>
      <c r="II21" s="751"/>
      <c r="IJ21" s="751"/>
      <c r="IK21" s="751"/>
      <c r="IL21" s="751"/>
      <c r="IM21" s="751"/>
      <c r="IN21" s="751"/>
      <c r="IO21" s="751"/>
      <c r="IP21" s="751"/>
      <c r="IQ21" s="751"/>
      <c r="IR21" s="751"/>
      <c r="IS21" s="751"/>
      <c r="IT21" s="751"/>
      <c r="IU21" s="751"/>
      <c r="IV21" s="751"/>
      <c r="IW21" s="751"/>
      <c r="IX21" s="751"/>
      <c r="IY21" s="751"/>
      <c r="IZ21" s="751"/>
      <c r="JA21" s="751"/>
      <c r="JB21" s="751"/>
      <c r="JC21" s="751"/>
      <c r="JD21" s="751"/>
      <c r="JE21" s="751"/>
      <c r="JF21" s="751"/>
      <c r="JG21" s="751"/>
      <c r="JH21" s="751"/>
      <c r="JI21" s="751"/>
      <c r="JJ21" s="751"/>
      <c r="JK21" s="751"/>
      <c r="JL21" s="751"/>
      <c r="JM21" s="751"/>
      <c r="JN21" s="751"/>
      <c r="JO21" s="751"/>
      <c r="JP21" s="751"/>
      <c r="JQ21" s="751"/>
      <c r="JR21" s="751"/>
      <c r="JS21" s="751"/>
      <c r="JT21" s="751"/>
      <c r="JU21" s="751"/>
      <c r="JV21" s="751"/>
      <c r="JW21" s="751"/>
      <c r="JX21" s="751"/>
      <c r="JY21" s="751"/>
      <c r="JZ21" s="751"/>
      <c r="KA21" s="751"/>
      <c r="KB21" s="751"/>
      <c r="KC21" s="751"/>
      <c r="KD21" s="751"/>
      <c r="KE21" s="751"/>
      <c r="KF21" s="751"/>
      <c r="KG21" s="751"/>
      <c r="KH21" s="751"/>
      <c r="KI21" s="751"/>
      <c r="KJ21" s="751"/>
      <c r="KK21" s="751"/>
      <c r="KL21" s="751"/>
      <c r="KM21" s="751"/>
      <c r="KN21" s="751"/>
      <c r="KO21" s="751"/>
      <c r="KP21" s="751"/>
      <c r="KQ21" s="751"/>
      <c r="KR21" s="751"/>
      <c r="KS21" s="751"/>
      <c r="KT21" s="751"/>
      <c r="KU21" s="751"/>
      <c r="KV21" s="751"/>
      <c r="KW21" s="751"/>
      <c r="KX21" s="751"/>
      <c r="KY21" s="751"/>
      <c r="KZ21" s="751"/>
      <c r="LA21" s="751"/>
      <c r="LB21" s="751"/>
      <c r="LC21" s="751"/>
      <c r="LD21" s="751"/>
      <c r="LE21" s="751"/>
      <c r="LF21" s="751"/>
      <c r="LG21" s="751"/>
      <c r="LH21" s="751"/>
      <c r="LI21" s="751"/>
      <c r="LJ21" s="751"/>
      <c r="LK21" s="751"/>
      <c r="LL21" s="751"/>
      <c r="LM21" s="751"/>
      <c r="LN21" s="751"/>
      <c r="LO21" s="751"/>
      <c r="LP21" s="751"/>
      <c r="LQ21" s="751"/>
      <c r="LR21" s="751"/>
      <c r="LS21" s="751"/>
      <c r="LT21" s="751"/>
      <c r="LU21" s="751"/>
      <c r="LV21" s="751"/>
      <c r="LW21" s="751"/>
      <c r="LX21" s="751"/>
      <c r="LY21" s="751"/>
      <c r="LZ21" s="751"/>
      <c r="MA21" s="751"/>
      <c r="MB21" s="751"/>
      <c r="MC21" s="751"/>
      <c r="MD21" s="751"/>
      <c r="ME21" s="751"/>
      <c r="MF21" s="751"/>
      <c r="MG21" s="751"/>
      <c r="MH21" s="751"/>
      <c r="MI21" s="751"/>
      <c r="MJ21" s="751"/>
      <c r="MK21" s="751"/>
      <c r="ML21" s="751"/>
      <c r="MM21" s="751"/>
      <c r="MN21" s="751"/>
      <c r="MO21" s="751"/>
      <c r="MP21" s="751"/>
      <c r="MQ21" s="751"/>
      <c r="MR21" s="751"/>
      <c r="MS21" s="751"/>
      <c r="MT21" s="751"/>
      <c r="MU21" s="751"/>
      <c r="MV21" s="751"/>
      <c r="MW21" s="751"/>
      <c r="MX21" s="751"/>
      <c r="MY21" s="751"/>
      <c r="MZ21" s="751"/>
      <c r="NA21" s="751"/>
      <c r="NB21" s="751"/>
      <c r="NC21" s="751"/>
      <c r="ND21" s="751"/>
      <c r="NE21" s="751"/>
      <c r="NF21" s="751"/>
      <c r="NG21" s="751"/>
      <c r="NH21" s="751"/>
      <c r="NI21" s="751"/>
      <c r="NJ21" s="751"/>
      <c r="NK21" s="751"/>
      <c r="NL21" s="751"/>
      <c r="NM21" s="751"/>
      <c r="NN21" s="751"/>
      <c r="NO21" s="751"/>
      <c r="NP21" s="751"/>
      <c r="NQ21" s="751"/>
      <c r="NR21" s="751"/>
      <c r="NS21" s="751"/>
      <c r="NT21" s="751"/>
      <c r="NU21" s="751"/>
      <c r="NV21" s="751"/>
      <c r="NW21" s="751"/>
      <c r="NX21" s="751"/>
      <c r="NY21" s="751"/>
      <c r="NZ21" s="751"/>
      <c r="OA21" s="751"/>
      <c r="OB21" s="751"/>
      <c r="OC21" s="751"/>
      <c r="OD21" s="751"/>
      <c r="OE21" s="751"/>
      <c r="OF21" s="751"/>
      <c r="OG21" s="751"/>
      <c r="OH21" s="751"/>
      <c r="OI21" s="751"/>
      <c r="OJ21" s="751"/>
      <c r="OK21" s="751"/>
      <c r="OL21" s="751"/>
      <c r="OM21" s="751"/>
      <c r="ON21" s="751"/>
      <c r="OO21" s="751"/>
      <c r="OP21" s="751"/>
      <c r="OQ21" s="751"/>
      <c r="OR21" s="751"/>
      <c r="OS21" s="751"/>
      <c r="OT21" s="751"/>
      <c r="OU21" s="751"/>
      <c r="OV21" s="751"/>
      <c r="OW21" s="751"/>
      <c r="OX21" s="751"/>
      <c r="OY21" s="751"/>
      <c r="OZ21" s="751"/>
      <c r="PA21" s="751"/>
      <c r="PB21" s="751"/>
      <c r="PC21" s="751"/>
      <c r="PD21" s="751"/>
      <c r="PE21" s="751"/>
      <c r="PF21" s="751"/>
      <c r="PG21" s="751"/>
      <c r="PH21" s="751"/>
      <c r="PI21" s="751"/>
      <c r="PJ21" s="751"/>
      <c r="PK21" s="751"/>
      <c r="PL21" s="751"/>
      <c r="PM21" s="751"/>
      <c r="PN21" s="751"/>
      <c r="PO21" s="751"/>
      <c r="PP21" s="751"/>
      <c r="PQ21" s="751"/>
      <c r="PR21" s="751"/>
      <c r="PS21" s="751"/>
      <c r="PT21" s="751"/>
      <c r="PU21" s="751"/>
      <c r="PV21" s="751"/>
      <c r="PW21" s="751"/>
      <c r="PX21" s="751"/>
      <c r="PY21" s="751"/>
      <c r="PZ21" s="751"/>
      <c r="QA21" s="751"/>
      <c r="QB21" s="751"/>
      <c r="QC21" s="751"/>
      <c r="QD21" s="751"/>
      <c r="QE21" s="751"/>
      <c r="QF21" s="751"/>
      <c r="QG21" s="751"/>
      <c r="QH21" s="751"/>
      <c r="QI21" s="751"/>
      <c r="QJ21" s="751"/>
      <c r="QK21" s="751"/>
      <c r="QL21" s="751"/>
      <c r="QM21" s="751"/>
      <c r="QN21" s="751"/>
      <c r="QO21" s="751"/>
      <c r="QP21" s="751"/>
      <c r="QQ21" s="751"/>
      <c r="QR21" s="751"/>
      <c r="QS21" s="751"/>
      <c r="QT21" s="751"/>
      <c r="QU21" s="751"/>
      <c r="QV21" s="751"/>
      <c r="QW21" s="751"/>
      <c r="QX21" s="751"/>
      <c r="QY21" s="751"/>
      <c r="QZ21" s="751"/>
      <c r="RA21" s="751"/>
      <c r="RB21" s="751"/>
      <c r="RC21" s="751"/>
      <c r="RD21" s="751"/>
      <c r="RE21" s="751"/>
      <c r="RF21" s="751"/>
      <c r="RG21" s="751"/>
      <c r="RH21" s="751"/>
      <c r="RI21" s="751"/>
      <c r="RJ21" s="751"/>
      <c r="RK21" s="751"/>
      <c r="RL21" s="751"/>
      <c r="RM21" s="751"/>
      <c r="RN21" s="751"/>
      <c r="RO21" s="751"/>
      <c r="RP21" s="751"/>
      <c r="RQ21" s="751"/>
      <c r="RR21" s="751"/>
      <c r="RS21" s="751"/>
      <c r="RT21" s="751"/>
      <c r="RU21" s="751"/>
      <c r="RV21" s="751"/>
      <c r="RW21" s="751"/>
      <c r="RX21" s="751"/>
      <c r="RY21" s="751"/>
      <c r="RZ21" s="751"/>
      <c r="SA21" s="751"/>
      <c r="SB21" s="751"/>
      <c r="SC21" s="751"/>
      <c r="SD21" s="751"/>
      <c r="SE21" s="751"/>
      <c r="SF21" s="751"/>
      <c r="SG21" s="751"/>
      <c r="SH21" s="751"/>
      <c r="SI21" s="751"/>
      <c r="SJ21" s="751"/>
      <c r="SK21" s="751"/>
      <c r="SL21" s="751"/>
      <c r="SM21" s="751"/>
      <c r="SN21" s="751"/>
      <c r="SO21" s="751"/>
      <c r="SP21" s="751"/>
      <c r="SQ21" s="751"/>
      <c r="SR21" s="751"/>
      <c r="SS21" s="751"/>
      <c r="ST21" s="751"/>
      <c r="SU21" s="751"/>
      <c r="SV21" s="751"/>
      <c r="SW21" s="751"/>
      <c r="SX21" s="751"/>
      <c r="SY21" s="751"/>
      <c r="SZ21" s="751"/>
      <c r="TA21" s="751"/>
      <c r="TB21" s="751"/>
      <c r="TC21" s="751"/>
      <c r="TD21" s="751"/>
      <c r="TE21" s="751"/>
      <c r="TF21" s="751"/>
      <c r="TG21" s="751"/>
      <c r="TH21" s="751"/>
      <c r="TI21" s="751"/>
      <c r="TJ21" s="751"/>
      <c r="TK21" s="751"/>
      <c r="TL21" s="751"/>
      <c r="TM21" s="751"/>
      <c r="TN21" s="751"/>
      <c r="TO21" s="751"/>
      <c r="TP21" s="751"/>
      <c r="TQ21" s="751"/>
      <c r="TR21" s="751"/>
      <c r="TS21" s="751"/>
      <c r="TT21" s="751"/>
      <c r="TU21" s="751"/>
      <c r="TV21" s="751"/>
      <c r="TW21" s="751"/>
      <c r="TX21" s="751"/>
      <c r="TY21" s="751"/>
      <c r="TZ21" s="751"/>
      <c r="UA21" s="751"/>
      <c r="UB21" s="751"/>
      <c r="UC21" s="751"/>
      <c r="UD21" s="751"/>
      <c r="UE21" s="751"/>
      <c r="UF21" s="751"/>
      <c r="UG21" s="751"/>
      <c r="UH21" s="751"/>
      <c r="UI21" s="751"/>
      <c r="UJ21" s="751"/>
      <c r="UK21" s="751"/>
      <c r="UL21" s="751"/>
      <c r="UM21" s="751"/>
      <c r="UN21" s="751"/>
      <c r="UO21" s="751"/>
      <c r="UP21" s="751"/>
      <c r="UQ21" s="751"/>
      <c r="UR21" s="751"/>
      <c r="US21" s="751"/>
      <c r="UT21" s="751"/>
      <c r="UU21" s="751"/>
      <c r="UV21" s="751"/>
      <c r="UW21" s="751"/>
      <c r="UX21" s="751"/>
      <c r="UY21" s="751"/>
      <c r="UZ21" s="751"/>
      <c r="VA21" s="751"/>
      <c r="VB21" s="751"/>
      <c r="VC21" s="751"/>
      <c r="VD21" s="751"/>
      <c r="VE21" s="751"/>
      <c r="VF21" s="751"/>
      <c r="VG21" s="751"/>
      <c r="VH21" s="751"/>
      <c r="VI21" s="751"/>
      <c r="VJ21" s="751"/>
      <c r="VK21" s="751"/>
      <c r="VL21" s="751"/>
      <c r="VM21" s="751"/>
      <c r="VN21" s="751"/>
      <c r="VO21" s="751"/>
      <c r="VP21" s="751"/>
      <c r="VQ21" s="751"/>
      <c r="VR21" s="751"/>
      <c r="VS21" s="751"/>
      <c r="VT21" s="751"/>
      <c r="VU21" s="751"/>
      <c r="VV21" s="751"/>
      <c r="VW21" s="751"/>
      <c r="VX21" s="751"/>
      <c r="VY21" s="751"/>
      <c r="VZ21" s="751"/>
      <c r="WA21" s="751"/>
      <c r="WB21" s="751"/>
      <c r="WC21" s="751"/>
      <c r="WD21" s="751"/>
      <c r="WE21" s="751"/>
      <c r="WF21" s="751"/>
      <c r="WG21" s="751"/>
      <c r="WH21" s="751"/>
      <c r="WI21" s="751"/>
      <c r="WJ21" s="751"/>
      <c r="WK21" s="751"/>
      <c r="WL21" s="751"/>
      <c r="WM21" s="751"/>
      <c r="WN21" s="751"/>
      <c r="WO21" s="751"/>
      <c r="WP21" s="751"/>
      <c r="WQ21" s="751"/>
      <c r="WR21" s="751"/>
      <c r="WS21" s="751"/>
      <c r="WT21" s="751"/>
      <c r="WU21" s="751"/>
      <c r="WV21" s="751"/>
      <c r="WW21" s="751"/>
      <c r="WX21" s="751"/>
      <c r="WY21" s="751"/>
      <c r="WZ21" s="751"/>
      <c r="XA21" s="751"/>
      <c r="XB21" s="751"/>
      <c r="XC21" s="751"/>
      <c r="XD21" s="751"/>
      <c r="XE21" s="751"/>
      <c r="XF21" s="751"/>
      <c r="XG21" s="751"/>
      <c r="XH21" s="751"/>
      <c r="XI21" s="751"/>
      <c r="XJ21" s="751"/>
      <c r="XK21" s="751"/>
      <c r="XL21" s="751"/>
      <c r="XM21" s="751"/>
      <c r="XN21" s="751"/>
      <c r="XO21" s="751"/>
      <c r="XP21" s="751"/>
      <c r="XQ21" s="751"/>
      <c r="XR21" s="751"/>
      <c r="XS21" s="751"/>
      <c r="XT21" s="751"/>
      <c r="XU21" s="751"/>
      <c r="XV21" s="751"/>
      <c r="XW21" s="751"/>
      <c r="XX21" s="751"/>
      <c r="XY21" s="751"/>
      <c r="XZ21" s="751"/>
      <c r="YA21" s="751"/>
      <c r="YB21" s="751"/>
      <c r="YC21" s="751"/>
      <c r="YD21" s="751"/>
      <c r="YE21" s="751"/>
      <c r="YF21" s="751"/>
      <c r="YG21" s="751"/>
      <c r="YH21" s="751"/>
      <c r="YI21" s="751"/>
      <c r="YJ21" s="751"/>
      <c r="YK21" s="751"/>
      <c r="YL21" s="751"/>
      <c r="YM21" s="751"/>
      <c r="YN21" s="751"/>
      <c r="YO21" s="751"/>
      <c r="YP21" s="751"/>
      <c r="YQ21" s="751"/>
      <c r="YR21" s="751"/>
      <c r="YS21" s="751"/>
      <c r="YT21" s="751"/>
      <c r="YU21" s="751"/>
      <c r="YV21" s="751"/>
      <c r="YW21" s="751"/>
      <c r="YX21" s="751"/>
      <c r="YY21" s="751"/>
      <c r="YZ21" s="751"/>
      <c r="ZA21" s="751"/>
      <c r="ZB21" s="751"/>
      <c r="ZC21" s="751"/>
      <c r="ZD21" s="751"/>
      <c r="ZE21" s="751"/>
      <c r="ZF21" s="751"/>
      <c r="ZG21" s="751"/>
      <c r="ZH21" s="751"/>
      <c r="ZI21" s="751"/>
      <c r="ZJ21" s="751"/>
      <c r="ZK21" s="751"/>
      <c r="ZL21" s="751"/>
      <c r="ZM21" s="751"/>
      <c r="ZN21" s="751"/>
      <c r="ZO21" s="751"/>
      <c r="ZP21" s="751"/>
      <c r="ZQ21" s="751"/>
      <c r="ZR21" s="751"/>
      <c r="ZS21" s="751"/>
      <c r="ZT21" s="751"/>
      <c r="ZU21" s="751"/>
      <c r="ZV21" s="751"/>
      <c r="ZW21" s="751"/>
      <c r="ZX21" s="751"/>
      <c r="ZY21" s="751"/>
      <c r="ZZ21" s="751"/>
      <c r="AAA21" s="751"/>
      <c r="AAB21" s="751"/>
      <c r="AAC21" s="751"/>
      <c r="AAD21" s="751"/>
      <c r="AAE21" s="751"/>
      <c r="AAF21" s="751"/>
      <c r="AAG21" s="751"/>
      <c r="AAH21" s="751"/>
      <c r="AAI21" s="751"/>
      <c r="AAJ21" s="751"/>
      <c r="AAK21" s="751"/>
      <c r="AAL21" s="751"/>
      <c r="AAM21" s="751"/>
      <c r="AAN21" s="751"/>
      <c r="AAO21" s="751"/>
      <c r="AAP21" s="751"/>
      <c r="AAQ21" s="751"/>
      <c r="AAR21" s="751"/>
      <c r="AAS21" s="751"/>
      <c r="AAT21" s="751"/>
      <c r="AAU21" s="751"/>
      <c r="AAV21" s="751"/>
      <c r="AAW21" s="751"/>
      <c r="AAX21" s="751"/>
      <c r="AAY21" s="751"/>
      <c r="AAZ21" s="751"/>
      <c r="ABA21" s="751"/>
      <c r="ABB21" s="751"/>
      <c r="ABC21" s="751"/>
      <c r="ABD21" s="751"/>
      <c r="ABE21" s="751"/>
      <c r="ABF21" s="751"/>
      <c r="ABG21" s="751"/>
      <c r="ABH21" s="751"/>
      <c r="ABI21" s="751"/>
      <c r="ABJ21" s="751"/>
      <c r="ABK21" s="751"/>
      <c r="ABL21" s="751"/>
      <c r="ABM21" s="751"/>
      <c r="ABN21" s="751"/>
      <c r="ABO21" s="751"/>
      <c r="ABP21" s="751"/>
      <c r="ABQ21" s="751"/>
      <c r="ABR21" s="751"/>
      <c r="ABS21" s="751"/>
      <c r="ABT21" s="751"/>
      <c r="ABU21" s="751"/>
      <c r="ABV21" s="751"/>
      <c r="ABW21" s="751"/>
      <c r="ABX21" s="751"/>
      <c r="ABY21" s="751"/>
      <c r="ABZ21" s="751"/>
      <c r="ACA21" s="751"/>
      <c r="ACB21" s="751"/>
      <c r="ACC21" s="751"/>
      <c r="ACD21" s="751"/>
      <c r="ACE21" s="751"/>
      <c r="ACF21" s="751"/>
      <c r="ACG21" s="751"/>
      <c r="ACH21" s="751"/>
      <c r="ACI21" s="751"/>
      <c r="ACJ21" s="751"/>
      <c r="ACK21" s="751"/>
      <c r="ACL21" s="751"/>
      <c r="ACM21" s="751"/>
      <c r="ACN21" s="751"/>
      <c r="ACO21" s="751"/>
      <c r="ACP21" s="751"/>
      <c r="ACQ21" s="751"/>
      <c r="ACR21" s="751"/>
      <c r="ACS21" s="751"/>
      <c r="ACT21" s="751"/>
      <c r="ACU21" s="751"/>
      <c r="ACV21" s="751"/>
      <c r="ACW21" s="751"/>
      <c r="ACX21" s="751"/>
      <c r="ACY21" s="751"/>
      <c r="ACZ21" s="751"/>
      <c r="ADA21" s="751"/>
      <c r="ADB21" s="751"/>
      <c r="ADC21" s="751"/>
      <c r="ADD21" s="751"/>
      <c r="ADE21" s="751"/>
      <c r="ADF21" s="751"/>
      <c r="ADG21" s="751"/>
      <c r="ADH21" s="751"/>
      <c r="ADI21" s="751"/>
      <c r="ADJ21" s="751"/>
      <c r="ADK21" s="751"/>
      <c r="ADL21" s="751"/>
      <c r="ADM21" s="751"/>
      <c r="ADN21" s="751"/>
      <c r="ADO21" s="751"/>
      <c r="ADP21" s="751"/>
      <c r="ADQ21" s="751"/>
      <c r="ADR21" s="751"/>
      <c r="ADS21" s="751"/>
      <c r="ADT21" s="751"/>
      <c r="ADU21" s="751"/>
      <c r="ADV21" s="751"/>
      <c r="ADW21" s="751"/>
      <c r="ADX21" s="751"/>
      <c r="ADY21" s="751"/>
      <c r="ADZ21" s="751"/>
      <c r="AEA21" s="751"/>
      <c r="AEB21" s="751"/>
      <c r="AEC21" s="751"/>
      <c r="AED21" s="751"/>
      <c r="AEE21" s="751"/>
      <c r="AEF21" s="751"/>
      <c r="AEG21" s="751"/>
      <c r="AEH21" s="751"/>
      <c r="AEI21" s="751"/>
      <c r="AEJ21" s="751"/>
      <c r="AEK21" s="751"/>
      <c r="AEL21" s="751"/>
      <c r="AEM21" s="751"/>
      <c r="AEN21" s="751"/>
      <c r="AEO21" s="751"/>
      <c r="AEP21" s="751"/>
      <c r="AEQ21" s="751"/>
      <c r="AER21" s="751"/>
      <c r="AES21" s="751"/>
      <c r="AET21" s="751"/>
      <c r="AEU21" s="751"/>
      <c r="AEV21" s="751"/>
      <c r="AEW21" s="751"/>
      <c r="AEX21" s="751"/>
      <c r="AEY21" s="751"/>
      <c r="AEZ21" s="751"/>
      <c r="AFA21" s="751"/>
      <c r="AFB21" s="751"/>
      <c r="AFC21" s="751"/>
      <c r="AFD21" s="751"/>
      <c r="AFE21" s="751"/>
      <c r="AFF21" s="751"/>
      <c r="AFG21" s="751"/>
      <c r="AFH21" s="751"/>
      <c r="AFI21" s="751"/>
      <c r="AFJ21" s="751"/>
      <c r="AFK21" s="751"/>
      <c r="AFL21" s="751"/>
      <c r="AFM21" s="751"/>
      <c r="AFN21" s="751"/>
      <c r="AFO21" s="751"/>
      <c r="AFP21" s="751"/>
      <c r="AFQ21" s="751"/>
      <c r="AFR21" s="751"/>
      <c r="AFS21" s="751"/>
      <c r="AFT21" s="751"/>
      <c r="AFU21" s="751"/>
      <c r="AFV21" s="751"/>
      <c r="AFW21" s="751"/>
      <c r="AFX21" s="751"/>
      <c r="AFY21" s="751"/>
      <c r="AFZ21" s="751"/>
      <c r="AGA21" s="751"/>
      <c r="AGB21" s="751"/>
      <c r="AGC21" s="751"/>
      <c r="AGD21" s="751"/>
      <c r="AGE21" s="751"/>
      <c r="AGF21" s="751"/>
      <c r="AGG21" s="751"/>
      <c r="AGH21" s="751"/>
      <c r="AGI21" s="751"/>
      <c r="AGJ21" s="751"/>
      <c r="AGK21" s="751"/>
      <c r="AGL21" s="751"/>
      <c r="AGM21" s="751"/>
      <c r="AGN21" s="751"/>
      <c r="AGO21" s="751"/>
      <c r="AGP21" s="751"/>
      <c r="AGQ21" s="751"/>
      <c r="AGR21" s="751"/>
      <c r="AGS21" s="751"/>
      <c r="AGT21" s="751"/>
      <c r="AGU21" s="751"/>
      <c r="AGV21" s="751"/>
      <c r="AGW21" s="751"/>
      <c r="AGX21" s="751"/>
      <c r="AGY21" s="751"/>
      <c r="AGZ21" s="751"/>
      <c r="AHA21" s="751"/>
      <c r="AHB21" s="751"/>
      <c r="AHC21" s="751"/>
      <c r="AHD21" s="751"/>
      <c r="AHE21" s="751"/>
      <c r="AHF21" s="751"/>
      <c r="AHG21" s="751"/>
      <c r="AHH21" s="751"/>
      <c r="AHI21" s="751"/>
      <c r="AHJ21" s="751"/>
      <c r="AHK21" s="751"/>
      <c r="AHL21" s="751"/>
      <c r="AHM21" s="751"/>
      <c r="AHN21" s="751"/>
      <c r="AHO21" s="751"/>
      <c r="AHP21" s="751"/>
      <c r="AHQ21" s="751"/>
      <c r="AHR21" s="751"/>
      <c r="AHS21" s="751"/>
      <c r="AHT21" s="751"/>
      <c r="AHU21" s="751"/>
      <c r="AHV21" s="751"/>
      <c r="AHW21" s="751"/>
      <c r="AHX21" s="751"/>
      <c r="AHY21" s="751"/>
      <c r="AHZ21" s="751"/>
      <c r="AIA21" s="751"/>
      <c r="AIB21" s="751"/>
      <c r="AIC21" s="751"/>
      <c r="AID21" s="751"/>
      <c r="AIE21" s="751"/>
      <c r="AIF21" s="751"/>
      <c r="AIG21" s="751"/>
      <c r="AIH21" s="751"/>
      <c r="AII21" s="751"/>
      <c r="AIJ21" s="751"/>
      <c r="AIK21" s="751"/>
      <c r="AIL21" s="751"/>
      <c r="AIM21" s="751"/>
      <c r="AIN21" s="751"/>
      <c r="AIO21" s="751"/>
      <c r="AIP21" s="751"/>
      <c r="AIQ21" s="751"/>
      <c r="AIR21" s="751"/>
      <c r="AIS21" s="751"/>
      <c r="AIT21" s="751"/>
      <c r="AIU21" s="751"/>
      <c r="AIV21" s="751"/>
      <c r="AIW21" s="751"/>
      <c r="AIX21" s="751"/>
      <c r="AIY21" s="751"/>
      <c r="AIZ21" s="751"/>
      <c r="AJA21" s="751"/>
      <c r="AJB21" s="751"/>
      <c r="AJC21" s="751"/>
      <c r="AJD21" s="751"/>
      <c r="AJE21" s="751"/>
      <c r="AJF21" s="751"/>
      <c r="AJG21" s="751"/>
      <c r="AJH21" s="751"/>
      <c r="AJI21" s="751"/>
      <c r="AJJ21" s="751"/>
      <c r="AJK21" s="751"/>
      <c r="AJL21" s="751"/>
      <c r="AJM21" s="751"/>
      <c r="AJN21" s="751"/>
      <c r="AJO21" s="751"/>
      <c r="AJP21" s="751"/>
      <c r="AJQ21" s="751"/>
      <c r="AJR21" s="751"/>
      <c r="AJS21" s="751"/>
      <c r="AJT21" s="751"/>
      <c r="AJU21" s="751"/>
      <c r="AJV21" s="751"/>
      <c r="AJW21" s="751"/>
      <c r="AJX21" s="751"/>
      <c r="AJY21" s="751"/>
      <c r="AJZ21" s="751"/>
      <c r="AKA21" s="751"/>
      <c r="AKB21" s="751"/>
      <c r="AKC21" s="751"/>
      <c r="AKD21" s="751"/>
      <c r="AKE21" s="751"/>
      <c r="AKF21" s="751"/>
      <c r="AKG21" s="751"/>
      <c r="AKH21" s="751"/>
      <c r="AKI21" s="751"/>
      <c r="AKJ21" s="751"/>
      <c r="AKK21" s="751"/>
      <c r="AKL21" s="751"/>
      <c r="AKM21" s="751"/>
      <c r="AKN21" s="751"/>
      <c r="AKO21" s="751"/>
      <c r="AKP21" s="751"/>
      <c r="AKQ21" s="751"/>
      <c r="AKR21" s="751"/>
      <c r="AKS21" s="751"/>
      <c r="AKT21" s="751"/>
      <c r="AKU21" s="751"/>
      <c r="AKV21" s="751"/>
      <c r="AKW21" s="751"/>
      <c r="AKX21" s="751"/>
      <c r="AKY21" s="751"/>
      <c r="AKZ21" s="751"/>
      <c r="ALA21" s="751"/>
      <c r="ALB21" s="751"/>
      <c r="ALC21" s="751"/>
      <c r="ALD21" s="751"/>
      <c r="ALE21" s="751"/>
      <c r="ALF21" s="751"/>
      <c r="ALG21" s="751"/>
      <c r="ALH21" s="751"/>
      <c r="ALI21" s="751"/>
      <c r="ALJ21" s="751"/>
      <c r="ALK21" s="751"/>
      <c r="ALL21" s="751"/>
      <c r="ALM21" s="751"/>
      <c r="ALN21" s="751"/>
      <c r="ALO21" s="751"/>
      <c r="ALP21" s="751"/>
      <c r="ALQ21" s="751"/>
      <c r="ALR21" s="751"/>
      <c r="ALS21" s="751"/>
      <c r="ALT21" s="751"/>
      <c r="ALU21" s="751"/>
      <c r="ALV21" s="751"/>
      <c r="ALW21" s="751"/>
      <c r="ALX21" s="751"/>
      <c r="ALY21" s="751"/>
      <c r="ALZ21" s="751"/>
      <c r="AMA21" s="751"/>
      <c r="AMB21" s="751"/>
      <c r="AMC21" s="751"/>
      <c r="AMD21" s="751"/>
      <c r="AME21" s="751"/>
      <c r="AMF21" s="751"/>
      <c r="AMG21" s="751"/>
      <c r="AMH21" s="751"/>
      <c r="AMI21" s="751"/>
      <c r="AMJ21" s="751"/>
      <c r="AMK21" s="751"/>
      <c r="AML21" s="751"/>
      <c r="AMM21" s="751"/>
      <c r="AMN21" s="751"/>
      <c r="AMO21" s="751"/>
      <c r="AMP21" s="751"/>
      <c r="AMQ21" s="751"/>
      <c r="AMR21" s="751"/>
      <c r="AMS21" s="751"/>
      <c r="AMT21" s="751"/>
      <c r="AMU21" s="751"/>
      <c r="AMV21" s="751"/>
      <c r="AMW21" s="751"/>
      <c r="AMX21" s="751"/>
      <c r="AMY21" s="751"/>
      <c r="AMZ21" s="751"/>
      <c r="ANA21" s="751"/>
      <c r="ANB21" s="751"/>
      <c r="ANC21" s="751"/>
      <c r="AND21" s="751"/>
      <c r="ANE21" s="751"/>
      <c r="ANF21" s="751"/>
      <c r="ANG21" s="751"/>
      <c r="ANH21" s="751"/>
      <c r="ANI21" s="751"/>
      <c r="ANJ21" s="751"/>
      <c r="ANK21" s="751"/>
      <c r="ANL21" s="751"/>
      <c r="ANM21" s="751"/>
      <c r="ANN21" s="751"/>
      <c r="ANO21" s="751"/>
      <c r="ANP21" s="751"/>
      <c r="ANQ21" s="751"/>
      <c r="ANR21" s="751"/>
      <c r="ANS21" s="751"/>
      <c r="ANT21" s="751"/>
      <c r="ANU21" s="751"/>
      <c r="ANV21" s="751"/>
      <c r="ANW21" s="751"/>
      <c r="ANX21" s="751"/>
      <c r="ANY21" s="751"/>
      <c r="ANZ21" s="751"/>
      <c r="AOA21" s="751"/>
      <c r="AOB21" s="751"/>
      <c r="AOC21" s="751"/>
      <c r="AOD21" s="751"/>
      <c r="AOE21" s="751"/>
      <c r="AOF21" s="751"/>
      <c r="AOG21" s="751"/>
      <c r="AOH21" s="751"/>
      <c r="AOI21" s="751"/>
      <c r="AOJ21" s="751"/>
      <c r="AOK21" s="751"/>
      <c r="AOL21" s="751"/>
      <c r="AOM21" s="751"/>
      <c r="AON21" s="751"/>
      <c r="AOO21" s="751"/>
      <c r="AOP21" s="751"/>
      <c r="AOQ21" s="751"/>
      <c r="AOR21" s="751"/>
      <c r="AOS21" s="751"/>
      <c r="AOT21" s="751"/>
      <c r="AOU21" s="751"/>
      <c r="AOV21" s="751"/>
      <c r="AOW21" s="751"/>
      <c r="AOX21" s="751"/>
      <c r="AOY21" s="751"/>
      <c r="AOZ21" s="751"/>
      <c r="APA21" s="751"/>
      <c r="APB21" s="751"/>
      <c r="APC21" s="751"/>
      <c r="APD21" s="751"/>
      <c r="APE21" s="751"/>
      <c r="APF21" s="751"/>
      <c r="APG21" s="751"/>
      <c r="APH21" s="751"/>
      <c r="API21" s="751"/>
      <c r="APJ21" s="751"/>
      <c r="APK21" s="751"/>
      <c r="APL21" s="751"/>
      <c r="APM21" s="751"/>
      <c r="APN21" s="751"/>
      <c r="APO21" s="751"/>
      <c r="APP21" s="751"/>
      <c r="APQ21" s="751"/>
      <c r="APR21" s="751"/>
      <c r="APS21" s="751"/>
      <c r="APT21" s="751"/>
      <c r="APU21" s="751"/>
      <c r="APV21" s="751"/>
      <c r="APW21" s="751"/>
      <c r="APX21" s="751"/>
      <c r="APY21" s="751"/>
      <c r="APZ21" s="751"/>
      <c r="AQA21" s="751"/>
      <c r="AQB21" s="751"/>
      <c r="AQC21" s="751"/>
      <c r="AQD21" s="751"/>
      <c r="AQE21" s="751"/>
      <c r="AQF21" s="751"/>
      <c r="AQG21" s="751"/>
      <c r="AQH21" s="751"/>
      <c r="AQI21" s="751"/>
      <c r="AQJ21" s="751"/>
      <c r="AQK21" s="751"/>
      <c r="AQL21" s="751"/>
      <c r="AQM21" s="751"/>
      <c r="AQN21" s="751"/>
      <c r="AQO21" s="751"/>
      <c r="AQP21" s="751"/>
      <c r="AQQ21" s="751"/>
      <c r="AQR21" s="751"/>
      <c r="AQS21" s="751"/>
      <c r="AQT21" s="751"/>
      <c r="AQU21" s="751"/>
      <c r="AQV21" s="751"/>
      <c r="AQW21" s="751"/>
      <c r="AQX21" s="751"/>
      <c r="AQY21" s="751"/>
      <c r="AQZ21" s="751"/>
      <c r="ARA21" s="751"/>
      <c r="ARB21" s="751"/>
      <c r="ARC21" s="751"/>
      <c r="ARD21" s="751"/>
      <c r="ARE21" s="751"/>
      <c r="ARF21" s="751"/>
      <c r="ARG21" s="751"/>
      <c r="ARH21" s="751"/>
      <c r="ARI21" s="751"/>
      <c r="ARJ21" s="751"/>
      <c r="ARK21" s="751"/>
      <c r="ARL21" s="751"/>
      <c r="ARM21" s="751"/>
      <c r="ARN21" s="751"/>
      <c r="ARO21" s="751"/>
      <c r="ARP21" s="751"/>
      <c r="ARQ21" s="751"/>
      <c r="ARR21" s="751"/>
      <c r="ARS21" s="751"/>
      <c r="ART21" s="751"/>
      <c r="ARU21" s="751"/>
      <c r="ARV21" s="751"/>
      <c r="ARW21" s="751"/>
      <c r="ARX21" s="751"/>
      <c r="ARY21" s="751"/>
      <c r="ARZ21" s="751"/>
      <c r="ASA21" s="751"/>
      <c r="ASB21" s="751"/>
      <c r="ASC21" s="751"/>
      <c r="ASD21" s="751"/>
      <c r="ASE21" s="751"/>
      <c r="ASF21" s="751"/>
      <c r="ASG21" s="751"/>
      <c r="ASH21" s="751"/>
      <c r="ASI21" s="751"/>
      <c r="ASJ21" s="751"/>
      <c r="ASK21" s="751"/>
      <c r="ASL21" s="751"/>
      <c r="ASM21" s="751"/>
      <c r="ASN21" s="751"/>
      <c r="ASO21" s="751"/>
      <c r="ASP21" s="751"/>
      <c r="ASQ21" s="751"/>
      <c r="ASR21" s="751"/>
      <c r="ASS21" s="751"/>
      <c r="AST21" s="751"/>
      <c r="ASU21" s="751"/>
      <c r="ASV21" s="751"/>
      <c r="ASW21" s="751"/>
      <c r="ASX21" s="751"/>
      <c r="ASY21" s="751"/>
      <c r="ASZ21" s="751"/>
      <c r="ATA21" s="751"/>
      <c r="ATB21" s="751"/>
      <c r="ATC21" s="751"/>
      <c r="ATD21" s="751"/>
      <c r="ATE21" s="751"/>
      <c r="ATF21" s="751"/>
      <c r="ATG21" s="751"/>
      <c r="ATH21" s="751"/>
      <c r="ATI21" s="751"/>
      <c r="ATJ21" s="751"/>
      <c r="ATK21" s="751"/>
      <c r="ATL21" s="751"/>
      <c r="ATM21" s="751"/>
      <c r="ATN21" s="751"/>
      <c r="ATO21" s="751"/>
      <c r="ATP21" s="751"/>
      <c r="ATQ21" s="751"/>
      <c r="ATR21" s="751"/>
      <c r="ATS21" s="751"/>
      <c r="ATT21" s="751"/>
      <c r="ATU21" s="751"/>
      <c r="ATV21" s="751"/>
      <c r="ATW21" s="751"/>
      <c r="ATX21" s="751"/>
      <c r="ATY21" s="751"/>
      <c r="ATZ21" s="751"/>
      <c r="AUA21" s="751"/>
      <c r="AUB21" s="751"/>
      <c r="AUC21" s="751"/>
      <c r="AUD21" s="751"/>
      <c r="AUE21" s="751"/>
      <c r="AUF21" s="751"/>
      <c r="AUG21" s="751"/>
      <c r="AUH21" s="751"/>
      <c r="AUI21" s="751"/>
      <c r="AUJ21" s="751"/>
      <c r="AUK21" s="751"/>
      <c r="AUL21" s="751"/>
      <c r="AUM21" s="751"/>
      <c r="AUN21" s="751"/>
      <c r="AUO21" s="751"/>
      <c r="AUP21" s="751"/>
      <c r="AUQ21" s="751"/>
      <c r="AUR21" s="751"/>
      <c r="AUS21" s="751"/>
      <c r="AUT21" s="751"/>
      <c r="AUU21" s="751"/>
      <c r="AUV21" s="751"/>
      <c r="AUW21" s="751"/>
      <c r="AUX21" s="751"/>
      <c r="AUY21" s="751"/>
      <c r="AUZ21" s="751"/>
      <c r="AVA21" s="751"/>
      <c r="AVB21" s="751"/>
      <c r="AVC21" s="751"/>
      <c r="AVD21" s="751"/>
      <c r="AVE21" s="751"/>
      <c r="AVF21" s="751"/>
      <c r="AVG21" s="751"/>
      <c r="AVH21" s="751"/>
      <c r="AVI21" s="751"/>
      <c r="AVJ21" s="751"/>
      <c r="AVK21" s="751"/>
      <c r="AVL21" s="751"/>
      <c r="AVM21" s="751"/>
      <c r="AVN21" s="751"/>
      <c r="AVO21" s="751"/>
      <c r="AVP21" s="751"/>
      <c r="AVQ21" s="751"/>
      <c r="AVR21" s="751"/>
      <c r="AVS21" s="751"/>
      <c r="AVT21" s="751"/>
      <c r="AVU21" s="751"/>
      <c r="AVV21" s="751"/>
      <c r="AVW21" s="751"/>
      <c r="AVX21" s="751"/>
      <c r="AVY21" s="751"/>
      <c r="AVZ21" s="751"/>
      <c r="AWA21" s="751"/>
      <c r="AWB21" s="751"/>
      <c r="AWC21" s="751"/>
      <c r="AWD21" s="751"/>
      <c r="AWE21" s="751"/>
      <c r="AWF21" s="751"/>
      <c r="AWG21" s="751"/>
      <c r="AWH21" s="751"/>
      <c r="AWI21" s="751"/>
      <c r="AWJ21" s="751"/>
      <c r="AWK21" s="751"/>
      <c r="AWL21" s="751"/>
      <c r="AWM21" s="751"/>
      <c r="AWN21" s="751"/>
      <c r="AWO21" s="751"/>
      <c r="AWP21" s="751"/>
      <c r="AWQ21" s="751"/>
      <c r="AWR21" s="751"/>
      <c r="AWS21" s="751"/>
      <c r="AWT21" s="751"/>
      <c r="AWU21" s="751"/>
      <c r="AWV21" s="751"/>
      <c r="AWW21" s="751"/>
      <c r="AWX21" s="751"/>
      <c r="AWY21" s="751"/>
      <c r="AWZ21" s="751"/>
      <c r="AXA21" s="751"/>
      <c r="AXB21" s="751"/>
      <c r="AXC21" s="751"/>
      <c r="AXD21" s="751"/>
      <c r="AXE21" s="751"/>
      <c r="AXF21" s="751"/>
      <c r="AXG21" s="751"/>
      <c r="AXH21" s="751"/>
      <c r="AXI21" s="751"/>
      <c r="AXJ21" s="751"/>
      <c r="AXK21" s="751"/>
      <c r="AXL21" s="751"/>
      <c r="AXM21" s="751"/>
      <c r="AXN21" s="751"/>
      <c r="AXO21" s="751"/>
      <c r="AXP21" s="751"/>
      <c r="AXQ21" s="751"/>
      <c r="AXR21" s="751"/>
      <c r="AXS21" s="751"/>
      <c r="AXT21" s="751"/>
      <c r="AXU21" s="751"/>
      <c r="AXV21" s="751"/>
      <c r="AXW21" s="751"/>
      <c r="AXX21" s="751"/>
      <c r="AXY21" s="751"/>
      <c r="AXZ21" s="751"/>
      <c r="AYA21" s="751"/>
      <c r="AYB21" s="751"/>
      <c r="AYC21" s="751"/>
      <c r="AYD21" s="751"/>
      <c r="AYE21" s="751"/>
      <c r="AYF21" s="751"/>
      <c r="AYG21" s="751"/>
      <c r="AYH21" s="751"/>
      <c r="AYI21" s="751"/>
      <c r="AYJ21" s="751"/>
      <c r="AYK21" s="751"/>
      <c r="AYL21" s="751"/>
      <c r="AYM21" s="751"/>
      <c r="AYN21" s="751"/>
      <c r="AYO21" s="751"/>
      <c r="AYP21" s="751"/>
      <c r="AYQ21" s="751"/>
      <c r="AYR21" s="751"/>
      <c r="AYS21" s="751"/>
      <c r="AYT21" s="751"/>
      <c r="AYU21" s="751"/>
      <c r="AYV21" s="751"/>
      <c r="AYW21" s="751"/>
      <c r="AYX21" s="751"/>
      <c r="AYY21" s="751"/>
      <c r="AYZ21" s="751"/>
      <c r="AZA21" s="751"/>
      <c r="AZB21" s="751"/>
      <c r="AZC21" s="751"/>
      <c r="AZD21" s="751"/>
      <c r="AZE21" s="751"/>
      <c r="AZF21" s="751"/>
      <c r="AZG21" s="751"/>
      <c r="AZH21" s="751"/>
      <c r="AZI21" s="751"/>
      <c r="AZJ21" s="751"/>
      <c r="AZK21" s="751"/>
      <c r="AZL21" s="751"/>
      <c r="AZM21" s="751"/>
      <c r="AZN21" s="751"/>
      <c r="AZO21" s="751"/>
      <c r="AZP21" s="751"/>
      <c r="AZQ21" s="751"/>
      <c r="AZR21" s="751"/>
      <c r="AZS21" s="751"/>
      <c r="AZT21" s="751"/>
      <c r="AZU21" s="751"/>
      <c r="AZV21" s="751"/>
      <c r="AZW21" s="751"/>
      <c r="AZX21" s="751"/>
      <c r="AZY21" s="751"/>
      <c r="AZZ21" s="751"/>
      <c r="BAA21" s="751"/>
      <c r="BAB21" s="751"/>
      <c r="BAC21" s="751"/>
      <c r="BAD21" s="751"/>
      <c r="BAE21" s="751"/>
      <c r="BAF21" s="751"/>
      <c r="BAG21" s="751"/>
      <c r="BAH21" s="751"/>
      <c r="BAI21" s="751"/>
      <c r="BAJ21" s="751"/>
      <c r="BAK21" s="751"/>
      <c r="BAL21" s="751"/>
      <c r="BAM21" s="751"/>
      <c r="BAN21" s="751"/>
      <c r="BAO21" s="751"/>
      <c r="BAP21" s="751"/>
      <c r="BAQ21" s="751"/>
      <c r="BAR21" s="751"/>
      <c r="BAS21" s="751"/>
      <c r="BAT21" s="751"/>
      <c r="BAU21" s="751"/>
      <c r="BAV21" s="751"/>
      <c r="BAW21" s="751"/>
      <c r="BAX21" s="751"/>
      <c r="BAY21" s="751"/>
      <c r="BAZ21" s="751"/>
      <c r="BBA21" s="751"/>
      <c r="BBB21" s="751"/>
      <c r="BBC21" s="751"/>
      <c r="BBD21" s="751"/>
      <c r="BBE21" s="751"/>
      <c r="BBF21" s="751"/>
      <c r="BBG21" s="751"/>
      <c r="BBH21" s="751"/>
      <c r="BBI21" s="751"/>
      <c r="BBJ21" s="751"/>
      <c r="BBK21" s="751"/>
      <c r="BBL21" s="751"/>
      <c r="BBM21" s="751"/>
      <c r="BBN21" s="751"/>
      <c r="BBO21" s="751"/>
      <c r="BBP21" s="751"/>
      <c r="BBQ21" s="751"/>
      <c r="BBR21" s="751"/>
      <c r="BBS21" s="751"/>
      <c r="BBT21" s="751"/>
      <c r="BBU21" s="751"/>
      <c r="BBV21" s="751"/>
      <c r="BBW21" s="751"/>
      <c r="BBX21" s="751"/>
      <c r="BBY21" s="751"/>
      <c r="BBZ21" s="751"/>
      <c r="BCA21" s="751"/>
      <c r="BCB21" s="751"/>
      <c r="BCC21" s="751"/>
      <c r="BCD21" s="751"/>
      <c r="BCE21" s="751"/>
      <c r="BCF21" s="751"/>
      <c r="BCG21" s="751"/>
      <c r="BCH21" s="751"/>
      <c r="BCI21" s="751"/>
      <c r="BCJ21" s="751"/>
      <c r="BCK21" s="751"/>
      <c r="BCL21" s="751"/>
      <c r="BCM21" s="751"/>
      <c r="BCN21" s="751"/>
      <c r="BCO21" s="751"/>
      <c r="BCP21" s="751"/>
      <c r="BCQ21" s="751"/>
      <c r="BCR21" s="751"/>
      <c r="BCS21" s="751"/>
      <c r="BCT21" s="751"/>
      <c r="BCU21" s="751"/>
      <c r="BCV21" s="751"/>
      <c r="BCW21" s="751"/>
      <c r="BCX21" s="751"/>
      <c r="BCY21" s="751"/>
      <c r="BCZ21" s="751"/>
      <c r="BDA21" s="751"/>
      <c r="BDB21" s="751"/>
      <c r="BDC21" s="751"/>
      <c r="BDD21" s="751"/>
      <c r="BDE21" s="751"/>
      <c r="BDF21" s="751"/>
      <c r="BDG21" s="751"/>
      <c r="BDH21" s="751"/>
      <c r="BDI21" s="751"/>
      <c r="BDJ21" s="751"/>
      <c r="BDK21" s="751"/>
      <c r="BDL21" s="751"/>
      <c r="BDM21" s="751"/>
      <c r="BDN21" s="751"/>
      <c r="BDO21" s="751"/>
      <c r="BDP21" s="751"/>
      <c r="BDQ21" s="751"/>
      <c r="BDR21" s="751"/>
      <c r="BDS21" s="751"/>
      <c r="BDT21" s="751"/>
      <c r="BDU21" s="751"/>
      <c r="BDV21" s="751"/>
      <c r="BDW21" s="751"/>
      <c r="BDX21" s="751"/>
      <c r="BDY21" s="751"/>
      <c r="BDZ21" s="751"/>
      <c r="BEA21" s="751"/>
      <c r="BEB21" s="751"/>
      <c r="BEC21" s="751"/>
      <c r="BED21" s="751"/>
      <c r="BEE21" s="751"/>
      <c r="BEF21" s="751"/>
      <c r="BEG21" s="751"/>
      <c r="BEH21" s="751"/>
      <c r="BEI21" s="751"/>
      <c r="BEJ21" s="751"/>
      <c r="BEK21" s="751"/>
      <c r="BEL21" s="751"/>
      <c r="BEM21" s="751"/>
      <c r="BEN21" s="751"/>
      <c r="BEO21" s="751"/>
      <c r="BEP21" s="751"/>
      <c r="BEQ21" s="751"/>
      <c r="BER21" s="751"/>
      <c r="BES21" s="751"/>
      <c r="BET21" s="751"/>
      <c r="BEU21" s="751"/>
      <c r="BEV21" s="751"/>
      <c r="BEW21" s="751"/>
      <c r="BEX21" s="751"/>
      <c r="BEY21" s="751"/>
      <c r="BEZ21" s="751"/>
      <c r="BFA21" s="751"/>
      <c r="BFB21" s="751"/>
      <c r="BFC21" s="751"/>
      <c r="BFD21" s="751"/>
      <c r="BFE21" s="751"/>
      <c r="BFF21" s="751"/>
      <c r="BFG21" s="751"/>
      <c r="BFH21" s="751"/>
      <c r="BFI21" s="751"/>
      <c r="BFJ21" s="751"/>
      <c r="BFK21" s="751"/>
      <c r="BFL21" s="751"/>
      <c r="BFM21" s="751"/>
      <c r="BFN21" s="751"/>
      <c r="BFO21" s="751"/>
      <c r="BFP21" s="751"/>
      <c r="BFQ21" s="751"/>
      <c r="BFR21" s="751"/>
      <c r="BFS21" s="751"/>
      <c r="BFT21" s="751"/>
      <c r="BFU21" s="751"/>
      <c r="BFV21" s="751"/>
      <c r="BFW21" s="751"/>
      <c r="BFX21" s="751"/>
      <c r="BFY21" s="751"/>
      <c r="BFZ21" s="751"/>
      <c r="BGA21" s="751"/>
      <c r="BGB21" s="751"/>
      <c r="BGC21" s="751"/>
      <c r="BGD21" s="751"/>
      <c r="BGE21" s="751"/>
      <c r="BGF21" s="751"/>
      <c r="BGG21" s="751"/>
      <c r="BGH21" s="751"/>
      <c r="BGI21" s="751"/>
      <c r="BGJ21" s="751"/>
      <c r="BGK21" s="751"/>
      <c r="BGL21" s="751"/>
      <c r="BGM21" s="751"/>
      <c r="BGN21" s="751"/>
      <c r="BGO21" s="751"/>
      <c r="BGP21" s="751"/>
      <c r="BGQ21" s="751"/>
      <c r="BGR21" s="751"/>
      <c r="BGS21" s="751"/>
      <c r="BGT21" s="751"/>
      <c r="BGU21" s="751"/>
      <c r="BGV21" s="751"/>
      <c r="BGW21" s="751"/>
      <c r="BGX21" s="751"/>
      <c r="BGY21" s="751"/>
      <c r="BGZ21" s="751"/>
      <c r="BHA21" s="751"/>
      <c r="BHB21" s="751"/>
      <c r="BHC21" s="751"/>
      <c r="BHD21" s="751"/>
      <c r="BHE21" s="751"/>
      <c r="BHF21" s="751"/>
      <c r="BHG21" s="751"/>
      <c r="BHH21" s="751"/>
      <c r="BHI21" s="751"/>
      <c r="BHJ21" s="751"/>
      <c r="BHK21" s="751"/>
      <c r="BHL21" s="751"/>
      <c r="BHM21" s="751"/>
      <c r="BHN21" s="751"/>
      <c r="BHO21" s="751"/>
      <c r="BHP21" s="751"/>
      <c r="BHQ21" s="751"/>
      <c r="BHR21" s="751"/>
      <c r="BHS21" s="751"/>
      <c r="BHT21" s="751"/>
      <c r="BHU21" s="751"/>
      <c r="BHV21" s="751"/>
      <c r="BHW21" s="751"/>
      <c r="BHX21" s="751"/>
      <c r="BHY21" s="751"/>
      <c r="BHZ21" s="751"/>
      <c r="BIA21" s="751"/>
      <c r="BIB21" s="751"/>
      <c r="BIC21" s="751"/>
      <c r="BID21" s="751"/>
      <c r="BIE21" s="751"/>
      <c r="BIF21" s="751"/>
      <c r="BIG21" s="751"/>
      <c r="BIH21" s="751"/>
      <c r="BII21" s="751"/>
      <c r="BIJ21" s="751"/>
      <c r="BIK21" s="751"/>
      <c r="BIL21" s="751"/>
      <c r="BIM21" s="751"/>
      <c r="BIN21" s="751"/>
      <c r="BIO21" s="751"/>
      <c r="BIP21" s="751"/>
      <c r="BIQ21" s="751"/>
      <c r="BIR21" s="751"/>
      <c r="BIS21" s="751"/>
      <c r="BIT21" s="751"/>
      <c r="BIU21" s="751"/>
      <c r="BIV21" s="751"/>
      <c r="BIW21" s="751"/>
      <c r="BIX21" s="751"/>
      <c r="BIY21" s="751"/>
      <c r="BIZ21" s="751"/>
      <c r="BJA21" s="751"/>
      <c r="BJB21" s="751"/>
      <c r="BJC21" s="751"/>
      <c r="BJD21" s="751"/>
      <c r="BJE21" s="751"/>
      <c r="BJF21" s="751"/>
      <c r="BJG21" s="751"/>
      <c r="BJH21" s="751"/>
      <c r="BJI21" s="751"/>
      <c r="BJJ21" s="751"/>
      <c r="BJK21" s="751"/>
      <c r="BJL21" s="751"/>
      <c r="BJM21" s="751"/>
      <c r="BJN21" s="751"/>
      <c r="BJO21" s="751"/>
      <c r="BJP21" s="751"/>
      <c r="BJQ21" s="751"/>
      <c r="BJR21" s="751"/>
      <c r="BJS21" s="751"/>
      <c r="BJT21" s="751"/>
      <c r="BJU21" s="751"/>
      <c r="BJV21" s="751"/>
      <c r="BJW21" s="751"/>
      <c r="BJX21" s="751"/>
      <c r="BJY21" s="751"/>
      <c r="BJZ21" s="751"/>
      <c r="BKA21" s="751"/>
      <c r="BKB21" s="751"/>
      <c r="BKC21" s="751"/>
      <c r="BKD21" s="751"/>
      <c r="BKE21" s="751"/>
      <c r="BKF21" s="751"/>
      <c r="BKG21" s="751"/>
      <c r="BKH21" s="751"/>
      <c r="BKI21" s="751"/>
      <c r="BKJ21" s="751"/>
      <c r="BKK21" s="751"/>
      <c r="BKL21" s="751"/>
      <c r="BKM21" s="751"/>
      <c r="BKN21" s="751"/>
      <c r="BKO21" s="751"/>
      <c r="BKP21" s="751"/>
      <c r="BKQ21" s="751"/>
      <c r="BKR21" s="751"/>
      <c r="BKS21" s="751"/>
      <c r="BKT21" s="751"/>
      <c r="BKU21" s="751"/>
      <c r="BKV21" s="751"/>
      <c r="BKW21" s="751"/>
      <c r="BKX21" s="751"/>
      <c r="BKY21" s="751"/>
      <c r="BKZ21" s="751"/>
      <c r="BLA21" s="751"/>
      <c r="BLB21" s="751"/>
      <c r="BLC21" s="751"/>
      <c r="BLD21" s="751"/>
      <c r="BLE21" s="751"/>
      <c r="BLF21" s="751"/>
      <c r="BLG21" s="751"/>
      <c r="BLH21" s="751"/>
      <c r="BLI21" s="751"/>
      <c r="BLJ21" s="751"/>
      <c r="BLK21" s="751"/>
      <c r="BLL21" s="751"/>
      <c r="BLM21" s="751"/>
      <c r="BLN21" s="751"/>
      <c r="BLO21" s="751"/>
      <c r="BLP21" s="751"/>
      <c r="BLQ21" s="751"/>
      <c r="BLR21" s="751"/>
      <c r="BLS21" s="751"/>
      <c r="BLT21" s="751"/>
      <c r="BLU21" s="751"/>
      <c r="BLV21" s="751"/>
      <c r="BLW21" s="751"/>
      <c r="BLX21" s="751"/>
      <c r="BLY21" s="751"/>
      <c r="BLZ21" s="751"/>
      <c r="BMA21" s="751"/>
      <c r="BMB21" s="751"/>
      <c r="BMC21" s="751"/>
      <c r="BMD21" s="751"/>
      <c r="BME21" s="751"/>
      <c r="BMF21" s="751"/>
      <c r="BMG21" s="751"/>
      <c r="BMH21" s="751"/>
      <c r="BMI21" s="751"/>
      <c r="BMJ21" s="751"/>
      <c r="BMK21" s="751"/>
      <c r="BML21" s="751"/>
      <c r="BMM21" s="751"/>
      <c r="BMN21" s="751"/>
      <c r="BMO21" s="751"/>
      <c r="BMP21" s="751"/>
      <c r="BMQ21" s="751"/>
      <c r="BMR21" s="751"/>
      <c r="BMS21" s="751"/>
      <c r="BMT21" s="751"/>
      <c r="BMU21" s="751"/>
      <c r="BMV21" s="751"/>
      <c r="BMW21" s="751"/>
      <c r="BMX21" s="751"/>
      <c r="BMY21" s="751"/>
      <c r="BMZ21" s="751"/>
      <c r="BNA21" s="751"/>
      <c r="BNB21" s="751"/>
      <c r="BNC21" s="751"/>
      <c r="BND21" s="751"/>
      <c r="BNE21" s="751"/>
      <c r="BNF21" s="751"/>
      <c r="BNG21" s="751"/>
      <c r="BNH21" s="751"/>
      <c r="BNI21" s="751"/>
      <c r="BNJ21" s="751"/>
      <c r="BNK21" s="751"/>
      <c r="BNL21" s="751"/>
      <c r="BNM21" s="751"/>
      <c r="BNN21" s="751"/>
      <c r="BNO21" s="751"/>
      <c r="BNP21" s="751"/>
      <c r="BNQ21" s="751"/>
      <c r="BNR21" s="751"/>
      <c r="BNS21" s="751"/>
      <c r="BNT21" s="751"/>
      <c r="BNU21" s="751"/>
      <c r="BNV21" s="751"/>
      <c r="BNW21" s="751"/>
      <c r="BNX21" s="751"/>
      <c r="BNY21" s="751"/>
      <c r="BNZ21" s="751"/>
      <c r="BOA21" s="751"/>
      <c r="BOB21" s="751"/>
      <c r="BOC21" s="751"/>
      <c r="BOD21" s="751"/>
      <c r="BOE21" s="751"/>
      <c r="BOF21" s="751"/>
      <c r="BOG21" s="751"/>
      <c r="BOH21" s="751"/>
      <c r="BOI21" s="751"/>
      <c r="BOJ21" s="751"/>
      <c r="BOK21" s="751"/>
      <c r="BOL21" s="751"/>
      <c r="BOM21" s="751"/>
      <c r="BON21" s="751"/>
      <c r="BOO21" s="751"/>
      <c r="BOP21" s="751"/>
      <c r="BOQ21" s="751"/>
      <c r="BOR21" s="751"/>
      <c r="BOS21" s="751"/>
      <c r="BOT21" s="751"/>
      <c r="BOU21" s="751"/>
      <c r="BOV21" s="751"/>
      <c r="BOW21" s="751"/>
      <c r="BOX21" s="751"/>
      <c r="BOY21" s="751"/>
      <c r="BOZ21" s="751"/>
      <c r="BPA21" s="751"/>
      <c r="BPB21" s="751"/>
      <c r="BPC21" s="751"/>
      <c r="BPD21" s="751"/>
      <c r="BPE21" s="751"/>
      <c r="BPF21" s="751"/>
      <c r="BPG21" s="751"/>
      <c r="BPH21" s="751"/>
      <c r="BPI21" s="751"/>
      <c r="BPJ21" s="751"/>
      <c r="BPK21" s="751"/>
      <c r="BPL21" s="751"/>
      <c r="BPM21" s="751"/>
      <c r="BPN21" s="751"/>
      <c r="BPO21" s="751"/>
      <c r="BPP21" s="751"/>
      <c r="BPQ21" s="751"/>
      <c r="BPR21" s="751"/>
      <c r="BPS21" s="751"/>
      <c r="BPT21" s="751"/>
      <c r="BPU21" s="751"/>
      <c r="BPV21" s="751"/>
      <c r="BPW21" s="751"/>
      <c r="BPX21" s="751"/>
      <c r="BPY21" s="751"/>
      <c r="BPZ21" s="751"/>
      <c r="BQA21" s="751"/>
      <c r="BQB21" s="751"/>
      <c r="BQC21" s="751"/>
      <c r="BQD21" s="751"/>
      <c r="BQE21" s="751"/>
      <c r="BQF21" s="751"/>
      <c r="BQG21" s="751"/>
      <c r="BQH21" s="751"/>
      <c r="BQI21" s="751"/>
      <c r="BQJ21" s="751"/>
      <c r="BQK21" s="751"/>
      <c r="BQL21" s="751"/>
      <c r="BQM21" s="751"/>
      <c r="BQN21" s="751"/>
      <c r="BQO21" s="751"/>
      <c r="BQP21" s="751"/>
      <c r="BQQ21" s="751"/>
      <c r="BQR21" s="751"/>
      <c r="BQS21" s="751"/>
      <c r="BQT21" s="751"/>
      <c r="BQU21" s="751"/>
      <c r="BQV21" s="751"/>
      <c r="BQW21" s="751"/>
      <c r="BQX21" s="751"/>
      <c r="BQY21" s="751"/>
      <c r="BQZ21" s="751"/>
      <c r="BRA21" s="751"/>
      <c r="BRB21" s="751"/>
      <c r="BRC21" s="751"/>
      <c r="BRD21" s="751"/>
      <c r="BRE21" s="751"/>
      <c r="BRF21" s="751"/>
      <c r="BRG21" s="751"/>
      <c r="BRH21" s="751"/>
      <c r="BRI21" s="751"/>
      <c r="BRJ21" s="751"/>
      <c r="BRK21" s="751"/>
      <c r="BRL21" s="751"/>
      <c r="BRM21" s="751"/>
      <c r="BRN21" s="751"/>
      <c r="BRO21" s="751"/>
      <c r="BRP21" s="751"/>
      <c r="BRQ21" s="751"/>
      <c r="BRR21" s="751"/>
      <c r="BRS21" s="751"/>
      <c r="BRT21" s="751"/>
      <c r="BRU21" s="751"/>
      <c r="BRV21" s="751"/>
      <c r="BRW21" s="751"/>
      <c r="BRX21" s="751"/>
      <c r="BRY21" s="751"/>
      <c r="BRZ21" s="751"/>
      <c r="BSA21" s="751"/>
      <c r="BSB21" s="751"/>
      <c r="BSC21" s="751"/>
      <c r="BSD21" s="751"/>
      <c r="BSE21" s="751"/>
      <c r="BSF21" s="751"/>
      <c r="BSG21" s="751"/>
      <c r="BSH21" s="751"/>
      <c r="BSI21" s="751"/>
      <c r="BSJ21" s="751"/>
      <c r="BSK21" s="751"/>
      <c r="BSL21" s="751"/>
      <c r="BSM21" s="751"/>
      <c r="BSN21" s="751"/>
      <c r="BSO21" s="751"/>
      <c r="BSP21" s="751"/>
      <c r="BSQ21" s="751"/>
      <c r="BSR21" s="751"/>
      <c r="BSS21" s="751"/>
      <c r="BST21" s="751"/>
      <c r="BSU21" s="751"/>
      <c r="BSV21" s="751"/>
      <c r="BSW21" s="751"/>
      <c r="BSX21" s="751"/>
      <c r="BSY21" s="751"/>
      <c r="BSZ21" s="751"/>
      <c r="BTA21" s="751"/>
      <c r="BTB21" s="751"/>
      <c r="BTC21" s="751"/>
      <c r="BTD21" s="751"/>
      <c r="BTE21" s="751"/>
      <c r="BTF21" s="751"/>
      <c r="BTG21" s="751"/>
      <c r="BTH21" s="751"/>
      <c r="BTI21" s="751"/>
      <c r="BTJ21" s="751"/>
      <c r="BTK21" s="751"/>
      <c r="BTL21" s="751"/>
      <c r="BTM21" s="751"/>
      <c r="BTN21" s="751"/>
      <c r="BTO21" s="751"/>
      <c r="BTP21" s="751"/>
      <c r="BTQ21" s="751"/>
      <c r="BTR21" s="751"/>
      <c r="BTS21" s="751"/>
      <c r="BTT21" s="751"/>
      <c r="BTU21" s="751"/>
      <c r="BTV21" s="751"/>
      <c r="BTW21" s="751"/>
      <c r="BTX21" s="751"/>
      <c r="BTY21" s="751"/>
      <c r="BTZ21" s="751"/>
      <c r="BUA21" s="751"/>
      <c r="BUB21" s="751"/>
      <c r="BUC21" s="751"/>
      <c r="BUD21" s="751"/>
      <c r="BUE21" s="751"/>
      <c r="BUF21" s="751"/>
      <c r="BUG21" s="751"/>
      <c r="BUH21" s="751"/>
      <c r="BUI21" s="751"/>
      <c r="BUJ21" s="751"/>
      <c r="BUK21" s="751"/>
      <c r="BUL21" s="751"/>
      <c r="BUM21" s="751"/>
      <c r="BUN21" s="751"/>
      <c r="BUO21" s="751"/>
      <c r="BUP21" s="751"/>
      <c r="BUQ21" s="751"/>
      <c r="BUR21" s="751"/>
      <c r="BUS21" s="751"/>
      <c r="BUT21" s="751"/>
      <c r="BUU21" s="751"/>
      <c r="BUV21" s="751"/>
      <c r="BUW21" s="751"/>
      <c r="BUX21" s="751"/>
      <c r="BUY21" s="751"/>
      <c r="BUZ21" s="751"/>
      <c r="BVA21" s="751"/>
      <c r="BVB21" s="751"/>
      <c r="BVC21" s="751"/>
      <c r="BVD21" s="751"/>
      <c r="BVE21" s="751"/>
      <c r="BVF21" s="751"/>
      <c r="BVG21" s="751"/>
      <c r="BVH21" s="751"/>
      <c r="BVI21" s="751"/>
      <c r="BVJ21" s="751"/>
      <c r="BVK21" s="751"/>
      <c r="BVL21" s="751"/>
      <c r="BVM21" s="751"/>
      <c r="BVN21" s="751"/>
      <c r="BVO21" s="751"/>
      <c r="BVP21" s="751"/>
      <c r="BVQ21" s="751"/>
      <c r="BVR21" s="751"/>
      <c r="BVS21" s="751"/>
      <c r="BVT21" s="751"/>
      <c r="BVU21" s="751"/>
      <c r="BVV21" s="751"/>
      <c r="BVW21" s="751"/>
      <c r="BVX21" s="751"/>
      <c r="BVY21" s="751"/>
      <c r="BVZ21" s="751"/>
      <c r="BWA21" s="751"/>
      <c r="BWB21" s="751"/>
      <c r="BWC21" s="751"/>
      <c r="BWD21" s="751"/>
      <c r="BWE21" s="751"/>
      <c r="BWF21" s="751"/>
      <c r="BWG21" s="751"/>
      <c r="BWH21" s="751"/>
      <c r="BWI21" s="751"/>
      <c r="BWJ21" s="751"/>
      <c r="BWK21" s="751"/>
      <c r="BWL21" s="751"/>
      <c r="BWM21" s="751"/>
      <c r="BWN21" s="751"/>
      <c r="BWO21" s="751"/>
      <c r="BWP21" s="751"/>
      <c r="BWQ21" s="751"/>
      <c r="BWR21" s="751"/>
      <c r="BWS21" s="751"/>
      <c r="BWT21" s="751"/>
      <c r="BWU21" s="751"/>
      <c r="BWV21" s="751"/>
      <c r="BWW21" s="751"/>
      <c r="BWX21" s="751"/>
      <c r="BWY21" s="751"/>
      <c r="BWZ21" s="751"/>
      <c r="BXA21" s="751"/>
      <c r="BXB21" s="751"/>
      <c r="BXC21" s="751"/>
      <c r="BXD21" s="751"/>
      <c r="BXE21" s="751"/>
      <c r="BXF21" s="751"/>
      <c r="BXG21" s="751"/>
      <c r="BXH21" s="751"/>
      <c r="BXI21" s="751"/>
      <c r="BXJ21" s="751"/>
      <c r="BXK21" s="751"/>
      <c r="BXL21" s="751"/>
      <c r="BXM21" s="751"/>
      <c r="BXN21" s="751"/>
      <c r="BXO21" s="751"/>
      <c r="BXP21" s="751"/>
      <c r="BXQ21" s="751"/>
      <c r="BXR21" s="751"/>
      <c r="BXS21" s="751"/>
      <c r="BXT21" s="751"/>
      <c r="BXU21" s="751"/>
      <c r="BXV21" s="751"/>
      <c r="BXW21" s="751"/>
      <c r="BXX21" s="751"/>
      <c r="BXY21" s="751"/>
      <c r="BXZ21" s="751"/>
      <c r="BYA21" s="751"/>
      <c r="BYB21" s="751"/>
      <c r="BYC21" s="751"/>
      <c r="BYD21" s="751"/>
      <c r="BYE21" s="751"/>
      <c r="BYF21" s="751"/>
      <c r="BYG21" s="751"/>
      <c r="BYH21" s="751"/>
      <c r="BYI21" s="751"/>
      <c r="BYJ21" s="751"/>
      <c r="BYK21" s="751"/>
      <c r="BYL21" s="751"/>
      <c r="BYM21" s="751"/>
      <c r="BYN21" s="751"/>
      <c r="BYO21" s="751"/>
      <c r="BYP21" s="751"/>
      <c r="BYQ21" s="751"/>
      <c r="BYR21" s="751"/>
      <c r="BYS21" s="751"/>
      <c r="BYT21" s="751"/>
      <c r="BYU21" s="751"/>
      <c r="BYV21" s="751"/>
      <c r="BYW21" s="751"/>
      <c r="BYX21" s="751"/>
      <c r="BYY21" s="751"/>
      <c r="BYZ21" s="751"/>
      <c r="BZA21" s="751"/>
      <c r="BZB21" s="751"/>
      <c r="BZC21" s="751"/>
      <c r="BZD21" s="751"/>
      <c r="BZE21" s="751"/>
      <c r="BZF21" s="751"/>
      <c r="BZG21" s="751"/>
      <c r="BZH21" s="751"/>
      <c r="BZI21" s="751"/>
      <c r="BZJ21" s="751"/>
      <c r="BZK21" s="751"/>
      <c r="BZL21" s="751"/>
      <c r="BZM21" s="751"/>
      <c r="BZN21" s="751"/>
      <c r="BZO21" s="751"/>
      <c r="BZP21" s="751"/>
      <c r="BZQ21" s="751"/>
      <c r="BZR21" s="751"/>
      <c r="BZS21" s="751"/>
      <c r="BZT21" s="751"/>
      <c r="BZU21" s="751"/>
      <c r="BZV21" s="751"/>
      <c r="BZW21" s="751"/>
      <c r="BZX21" s="751"/>
      <c r="BZY21" s="751"/>
      <c r="BZZ21" s="751"/>
      <c r="CAA21" s="751"/>
      <c r="CAB21" s="751"/>
      <c r="CAC21" s="751"/>
      <c r="CAD21" s="751"/>
      <c r="CAE21" s="751"/>
      <c r="CAF21" s="751"/>
      <c r="CAG21" s="751"/>
      <c r="CAH21" s="751"/>
      <c r="CAI21" s="751"/>
      <c r="CAJ21" s="751"/>
      <c r="CAK21" s="751"/>
      <c r="CAL21" s="751"/>
      <c r="CAM21" s="751"/>
      <c r="CAN21" s="751"/>
      <c r="CAO21" s="751"/>
      <c r="CAP21" s="751"/>
      <c r="CAQ21" s="751"/>
      <c r="CAR21" s="751"/>
      <c r="CAS21" s="751"/>
      <c r="CAT21" s="751"/>
      <c r="CAU21" s="751"/>
      <c r="CAV21" s="751"/>
      <c r="CAW21" s="751"/>
      <c r="CAX21" s="751"/>
      <c r="CAY21" s="751"/>
      <c r="CAZ21" s="751"/>
      <c r="CBA21" s="751"/>
      <c r="CBB21" s="751"/>
      <c r="CBC21" s="751"/>
      <c r="CBD21" s="751"/>
      <c r="CBE21" s="751"/>
      <c r="CBF21" s="751"/>
      <c r="CBG21" s="751"/>
      <c r="CBH21" s="751"/>
      <c r="CBI21" s="751"/>
      <c r="CBJ21" s="751"/>
      <c r="CBK21" s="751"/>
      <c r="CBL21" s="751"/>
      <c r="CBM21" s="751"/>
      <c r="CBN21" s="751"/>
      <c r="CBO21" s="751"/>
      <c r="CBP21" s="751"/>
      <c r="CBQ21" s="751"/>
      <c r="CBR21" s="751"/>
      <c r="CBS21" s="751"/>
      <c r="CBT21" s="751"/>
      <c r="CBU21" s="751"/>
      <c r="CBV21" s="751"/>
      <c r="CBW21" s="751"/>
      <c r="CBX21" s="751"/>
      <c r="CBY21" s="751"/>
      <c r="CBZ21" s="751"/>
      <c r="CCA21" s="751"/>
      <c r="CCB21" s="751"/>
      <c r="CCC21" s="751"/>
      <c r="CCD21" s="751"/>
      <c r="CCE21" s="751"/>
      <c r="CCF21" s="751"/>
      <c r="CCG21" s="751"/>
      <c r="CCH21" s="751"/>
      <c r="CCI21" s="751"/>
      <c r="CCJ21" s="751"/>
      <c r="CCK21" s="751"/>
      <c r="CCL21" s="751"/>
      <c r="CCM21" s="751"/>
      <c r="CCN21" s="751"/>
      <c r="CCO21" s="751"/>
      <c r="CCP21" s="751"/>
      <c r="CCQ21" s="751"/>
      <c r="CCR21" s="751"/>
      <c r="CCS21" s="751"/>
      <c r="CCT21" s="751"/>
      <c r="CCU21" s="751"/>
      <c r="CCV21" s="751"/>
      <c r="CCW21" s="751"/>
      <c r="CCX21" s="751"/>
      <c r="CCY21" s="751"/>
      <c r="CCZ21" s="751"/>
      <c r="CDA21" s="751"/>
      <c r="CDB21" s="751"/>
      <c r="CDC21" s="751"/>
      <c r="CDD21" s="751"/>
      <c r="CDE21" s="751"/>
      <c r="CDF21" s="751"/>
      <c r="CDG21" s="751"/>
      <c r="CDH21" s="751"/>
      <c r="CDI21" s="751"/>
      <c r="CDJ21" s="751"/>
      <c r="CDK21" s="751"/>
      <c r="CDL21" s="751"/>
      <c r="CDM21" s="751"/>
      <c r="CDN21" s="751"/>
      <c r="CDO21" s="751"/>
      <c r="CDP21" s="751"/>
      <c r="CDQ21" s="751"/>
      <c r="CDR21" s="751"/>
      <c r="CDS21" s="751"/>
      <c r="CDT21" s="751"/>
      <c r="CDU21" s="751"/>
      <c r="CDV21" s="751"/>
      <c r="CDW21" s="751"/>
      <c r="CDX21" s="751"/>
      <c r="CDY21" s="751"/>
      <c r="CDZ21" s="751"/>
      <c r="CEA21" s="751"/>
      <c r="CEB21" s="751"/>
      <c r="CEC21" s="751"/>
      <c r="CED21" s="751"/>
      <c r="CEE21" s="751"/>
      <c r="CEF21" s="751"/>
      <c r="CEG21" s="751"/>
      <c r="CEH21" s="751"/>
      <c r="CEI21" s="751"/>
      <c r="CEJ21" s="751"/>
      <c r="CEK21" s="751"/>
      <c r="CEL21" s="751"/>
      <c r="CEM21" s="751"/>
      <c r="CEN21" s="751"/>
      <c r="CEO21" s="751"/>
      <c r="CEP21" s="751"/>
      <c r="CEQ21" s="751"/>
      <c r="CER21" s="751"/>
      <c r="CES21" s="751"/>
      <c r="CET21" s="751"/>
      <c r="CEU21" s="751"/>
      <c r="CEV21" s="751"/>
      <c r="CEW21" s="751"/>
      <c r="CEX21" s="751"/>
      <c r="CEY21" s="751"/>
      <c r="CEZ21" s="751"/>
      <c r="CFA21" s="751"/>
      <c r="CFB21" s="751"/>
      <c r="CFC21" s="751"/>
      <c r="CFD21" s="751"/>
      <c r="CFE21" s="751"/>
      <c r="CFF21" s="751"/>
      <c r="CFG21" s="751"/>
      <c r="CFH21" s="751"/>
      <c r="CFI21" s="751"/>
      <c r="CFJ21" s="751"/>
      <c r="CFK21" s="751"/>
      <c r="CFL21" s="751"/>
      <c r="CFM21" s="751"/>
      <c r="CFN21" s="751"/>
      <c r="CFO21" s="751"/>
      <c r="CFP21" s="751"/>
      <c r="CFQ21" s="751"/>
      <c r="CFR21" s="751"/>
      <c r="CFS21" s="751"/>
      <c r="CFT21" s="751"/>
      <c r="CFU21" s="751"/>
      <c r="CFV21" s="751"/>
      <c r="CFW21" s="751"/>
      <c r="CFX21" s="751"/>
      <c r="CFY21" s="751"/>
      <c r="CFZ21" s="751"/>
      <c r="CGA21" s="751"/>
      <c r="CGB21" s="751"/>
      <c r="CGC21" s="751"/>
      <c r="CGD21" s="751"/>
      <c r="CGE21" s="751"/>
      <c r="CGF21" s="751"/>
      <c r="CGG21" s="751"/>
      <c r="CGH21" s="751"/>
      <c r="CGI21" s="751"/>
      <c r="CGJ21" s="751"/>
      <c r="CGK21" s="751"/>
      <c r="CGL21" s="751"/>
      <c r="CGM21" s="751"/>
      <c r="CGN21" s="751"/>
      <c r="CGO21" s="751"/>
      <c r="CGP21" s="751"/>
      <c r="CGQ21" s="751"/>
      <c r="CGR21" s="751"/>
      <c r="CGS21" s="751"/>
      <c r="CGT21" s="751"/>
      <c r="CGU21" s="751"/>
      <c r="CGV21" s="751"/>
      <c r="CGW21" s="751"/>
      <c r="CGX21" s="751"/>
      <c r="CGY21" s="751"/>
      <c r="CGZ21" s="751"/>
      <c r="CHA21" s="751"/>
      <c r="CHB21" s="751"/>
      <c r="CHC21" s="751"/>
      <c r="CHD21" s="751"/>
      <c r="CHE21" s="751"/>
      <c r="CHF21" s="751"/>
      <c r="CHG21" s="751"/>
      <c r="CHH21" s="751"/>
      <c r="CHI21" s="751"/>
      <c r="CHJ21" s="751"/>
      <c r="CHK21" s="751"/>
      <c r="CHL21" s="751"/>
      <c r="CHM21" s="751"/>
      <c r="CHN21" s="751"/>
      <c r="CHO21" s="751"/>
      <c r="CHP21" s="751"/>
      <c r="CHQ21" s="751"/>
      <c r="CHR21" s="751"/>
      <c r="CHS21" s="751"/>
      <c r="CHT21" s="751"/>
      <c r="CHU21" s="751"/>
      <c r="CHV21" s="751"/>
      <c r="CHW21" s="751"/>
      <c r="CHX21" s="751"/>
      <c r="CHY21" s="751"/>
      <c r="CHZ21" s="751"/>
      <c r="CIA21" s="751"/>
      <c r="CIB21" s="751"/>
      <c r="CIC21" s="751"/>
      <c r="CID21" s="751"/>
      <c r="CIE21" s="751"/>
      <c r="CIF21" s="751"/>
      <c r="CIG21" s="751"/>
      <c r="CIH21" s="751"/>
      <c r="CII21" s="751"/>
      <c r="CIJ21" s="751"/>
      <c r="CIK21" s="751"/>
      <c r="CIL21" s="751"/>
      <c r="CIM21" s="751"/>
      <c r="CIN21" s="751"/>
      <c r="CIO21" s="751"/>
      <c r="CIP21" s="751"/>
      <c r="CIQ21" s="751"/>
      <c r="CIR21" s="751"/>
      <c r="CIS21" s="751"/>
      <c r="CIT21" s="751"/>
      <c r="CIU21" s="751"/>
      <c r="CIV21" s="751"/>
      <c r="CIW21" s="751"/>
      <c r="CIX21" s="751"/>
      <c r="CIY21" s="751"/>
      <c r="CIZ21" s="751"/>
      <c r="CJA21" s="751"/>
      <c r="CJB21" s="751"/>
      <c r="CJC21" s="751"/>
      <c r="CJD21" s="751"/>
      <c r="CJE21" s="751"/>
      <c r="CJF21" s="751"/>
      <c r="CJG21" s="751"/>
      <c r="CJH21" s="751"/>
      <c r="CJI21" s="751"/>
      <c r="CJJ21" s="751"/>
      <c r="CJK21" s="751"/>
      <c r="CJL21" s="751"/>
      <c r="CJM21" s="751"/>
      <c r="CJN21" s="751"/>
      <c r="CJO21" s="751"/>
      <c r="CJP21" s="751"/>
      <c r="CJQ21" s="751"/>
      <c r="CJR21" s="751"/>
      <c r="CJS21" s="751"/>
      <c r="CJT21" s="751"/>
      <c r="CJU21" s="751"/>
      <c r="CJV21" s="751"/>
      <c r="CJW21" s="751"/>
      <c r="CJX21" s="751"/>
      <c r="CJY21" s="751"/>
      <c r="CJZ21" s="751"/>
      <c r="CKA21" s="751"/>
      <c r="CKB21" s="751"/>
      <c r="CKC21" s="751"/>
      <c r="CKD21" s="751"/>
      <c r="CKE21" s="751"/>
      <c r="CKF21" s="751"/>
      <c r="CKG21" s="751"/>
      <c r="CKH21" s="751"/>
      <c r="CKI21" s="751"/>
      <c r="CKJ21" s="751"/>
      <c r="CKK21" s="751"/>
      <c r="CKL21" s="751"/>
      <c r="CKM21" s="751"/>
      <c r="CKN21" s="751"/>
      <c r="CKO21" s="751"/>
      <c r="CKP21" s="751"/>
      <c r="CKQ21" s="751"/>
      <c r="CKR21" s="751"/>
      <c r="CKS21" s="751"/>
      <c r="CKT21" s="751"/>
      <c r="CKU21" s="751"/>
      <c r="CKV21" s="751"/>
      <c r="CKW21" s="751"/>
      <c r="CKX21" s="751"/>
      <c r="CKY21" s="751"/>
      <c r="CKZ21" s="751"/>
      <c r="CLA21" s="751"/>
      <c r="CLB21" s="751"/>
      <c r="CLC21" s="751"/>
      <c r="CLD21" s="751"/>
      <c r="CLE21" s="751"/>
      <c r="CLF21" s="751"/>
      <c r="CLG21" s="751"/>
      <c r="CLH21" s="751"/>
      <c r="CLI21" s="751"/>
      <c r="CLJ21" s="751"/>
      <c r="CLK21" s="751"/>
      <c r="CLL21" s="751"/>
      <c r="CLM21" s="751"/>
      <c r="CLN21" s="751"/>
      <c r="CLO21" s="751"/>
      <c r="CLP21" s="751"/>
      <c r="CLQ21" s="751"/>
      <c r="CLR21" s="751"/>
      <c r="CLS21" s="751"/>
      <c r="CLT21" s="751"/>
      <c r="CLU21" s="751"/>
      <c r="CLV21" s="751"/>
      <c r="CLW21" s="751"/>
      <c r="CLX21" s="751"/>
      <c r="CLY21" s="751"/>
      <c r="CLZ21" s="751"/>
      <c r="CMA21" s="751"/>
      <c r="CMB21" s="751"/>
      <c r="CMC21" s="751"/>
      <c r="CMD21" s="751"/>
      <c r="CME21" s="751"/>
      <c r="CMF21" s="751"/>
      <c r="CMG21" s="751"/>
      <c r="CMH21" s="751"/>
      <c r="CMI21" s="751"/>
      <c r="CMJ21" s="751"/>
      <c r="CMK21" s="751"/>
      <c r="CML21" s="751"/>
      <c r="CMM21" s="751"/>
      <c r="CMN21" s="751"/>
      <c r="CMO21" s="751"/>
      <c r="CMP21" s="751"/>
      <c r="CMQ21" s="751"/>
      <c r="CMR21" s="751"/>
      <c r="CMS21" s="751"/>
      <c r="CMT21" s="751"/>
      <c r="CMU21" s="751"/>
      <c r="CMV21" s="751"/>
      <c r="CMW21" s="751"/>
      <c r="CMX21" s="751"/>
      <c r="CMY21" s="751"/>
      <c r="CMZ21" s="751"/>
      <c r="CNA21" s="751"/>
      <c r="CNB21" s="751"/>
      <c r="CNC21" s="751"/>
      <c r="CND21" s="751"/>
      <c r="CNE21" s="751"/>
      <c r="CNF21" s="751"/>
      <c r="CNG21" s="751"/>
      <c r="CNH21" s="751"/>
      <c r="CNI21" s="751"/>
      <c r="CNJ21" s="751"/>
      <c r="CNK21" s="751"/>
      <c r="CNL21" s="751"/>
      <c r="CNM21" s="751"/>
      <c r="CNN21" s="751"/>
      <c r="CNO21" s="751"/>
      <c r="CNP21" s="751"/>
      <c r="CNQ21" s="751"/>
      <c r="CNR21" s="751"/>
      <c r="CNS21" s="751"/>
      <c r="CNT21" s="751"/>
      <c r="CNU21" s="751"/>
      <c r="CNV21" s="751"/>
      <c r="CNW21" s="751"/>
      <c r="CNX21" s="751"/>
      <c r="CNY21" s="751"/>
      <c r="CNZ21" s="751"/>
      <c r="COA21" s="751"/>
      <c r="COB21" s="751"/>
      <c r="COC21" s="751"/>
      <c r="COD21" s="751"/>
      <c r="COE21" s="751"/>
      <c r="COF21" s="751"/>
      <c r="COG21" s="751"/>
      <c r="COH21" s="751"/>
      <c r="COI21" s="751"/>
      <c r="COJ21" s="751"/>
      <c r="COK21" s="751"/>
      <c r="COL21" s="751"/>
      <c r="COM21" s="751"/>
      <c r="CON21" s="751"/>
      <c r="COO21" s="751"/>
      <c r="COP21" s="751"/>
      <c r="COQ21" s="751"/>
      <c r="COR21" s="751"/>
      <c r="COS21" s="751"/>
      <c r="COT21" s="751"/>
      <c r="COU21" s="751"/>
      <c r="COV21" s="751"/>
      <c r="COW21" s="751"/>
      <c r="COX21" s="751"/>
      <c r="COY21" s="751"/>
      <c r="COZ21" s="751"/>
      <c r="CPA21" s="751"/>
      <c r="CPB21" s="751"/>
      <c r="CPC21" s="751"/>
      <c r="CPD21" s="751"/>
      <c r="CPE21" s="751"/>
      <c r="CPF21" s="751"/>
      <c r="CPG21" s="751"/>
      <c r="CPH21" s="751"/>
      <c r="CPI21" s="751"/>
      <c r="CPJ21" s="751"/>
      <c r="CPK21" s="751"/>
      <c r="CPL21" s="751"/>
      <c r="CPM21" s="751"/>
      <c r="CPN21" s="751"/>
      <c r="CPO21" s="751"/>
      <c r="CPP21" s="751"/>
      <c r="CPQ21" s="751"/>
      <c r="CPR21" s="751"/>
      <c r="CPS21" s="751"/>
      <c r="CPT21" s="751"/>
      <c r="CPU21" s="751"/>
      <c r="CPV21" s="751"/>
      <c r="CPW21" s="751"/>
      <c r="CPX21" s="751"/>
      <c r="CPY21" s="751"/>
      <c r="CPZ21" s="751"/>
      <c r="CQA21" s="751"/>
      <c r="CQB21" s="751"/>
      <c r="CQC21" s="751"/>
      <c r="CQD21" s="751"/>
      <c r="CQE21" s="751"/>
      <c r="CQF21" s="751"/>
      <c r="CQG21" s="751"/>
      <c r="CQH21" s="751"/>
      <c r="CQI21" s="751"/>
      <c r="CQJ21" s="751"/>
      <c r="CQK21" s="751"/>
      <c r="CQL21" s="751"/>
      <c r="CQM21" s="751"/>
      <c r="CQN21" s="751"/>
      <c r="CQO21" s="751"/>
      <c r="CQP21" s="751"/>
      <c r="CQQ21" s="751"/>
      <c r="CQR21" s="751"/>
      <c r="CQS21" s="751"/>
      <c r="CQT21" s="751"/>
      <c r="CQU21" s="751"/>
      <c r="CQV21" s="751"/>
      <c r="CQW21" s="751"/>
      <c r="CQX21" s="751"/>
      <c r="CQY21" s="751"/>
      <c r="CQZ21" s="751"/>
      <c r="CRA21" s="751"/>
      <c r="CRB21" s="751"/>
      <c r="CRC21" s="751"/>
      <c r="CRD21" s="751"/>
      <c r="CRE21" s="751"/>
      <c r="CRF21" s="751"/>
      <c r="CRG21" s="751"/>
      <c r="CRH21" s="751"/>
      <c r="CRI21" s="751"/>
      <c r="CRJ21" s="751"/>
      <c r="CRK21" s="751"/>
      <c r="CRL21" s="751"/>
      <c r="CRM21" s="751"/>
      <c r="CRN21" s="751"/>
      <c r="CRO21" s="751"/>
      <c r="CRP21" s="751"/>
      <c r="CRQ21" s="751"/>
      <c r="CRR21" s="751"/>
      <c r="CRS21" s="751"/>
      <c r="CRT21" s="751"/>
      <c r="CRU21" s="751"/>
      <c r="CRV21" s="751"/>
      <c r="CRW21" s="751"/>
      <c r="CRX21" s="751"/>
      <c r="CRY21" s="751"/>
      <c r="CRZ21" s="751"/>
      <c r="CSA21" s="751"/>
      <c r="CSB21" s="751"/>
      <c r="CSC21" s="751"/>
      <c r="CSD21" s="751"/>
      <c r="CSE21" s="751"/>
      <c r="CSF21" s="751"/>
      <c r="CSG21" s="751"/>
      <c r="CSH21" s="751"/>
      <c r="CSI21" s="751"/>
      <c r="CSJ21" s="751"/>
      <c r="CSK21" s="751"/>
      <c r="CSL21" s="751"/>
      <c r="CSM21" s="751"/>
      <c r="CSN21" s="751"/>
      <c r="CSO21" s="751"/>
      <c r="CSP21" s="751"/>
      <c r="CSQ21" s="751"/>
      <c r="CSR21" s="751"/>
      <c r="CSS21" s="751"/>
      <c r="CST21" s="751"/>
      <c r="CSU21" s="751"/>
      <c r="CSV21" s="751"/>
      <c r="CSW21" s="751"/>
      <c r="CSX21" s="751"/>
      <c r="CSY21" s="751"/>
      <c r="CSZ21" s="751"/>
      <c r="CTA21" s="751"/>
      <c r="CTB21" s="751"/>
      <c r="CTC21" s="751"/>
      <c r="CTD21" s="751"/>
      <c r="CTE21" s="751"/>
      <c r="CTF21" s="751"/>
      <c r="CTG21" s="751"/>
      <c r="CTH21" s="751"/>
      <c r="CTI21" s="751"/>
      <c r="CTJ21" s="751"/>
      <c r="CTK21" s="751"/>
      <c r="CTL21" s="751"/>
      <c r="CTM21" s="751"/>
      <c r="CTN21" s="751"/>
      <c r="CTO21" s="751"/>
      <c r="CTP21" s="751"/>
      <c r="CTQ21" s="751"/>
      <c r="CTR21" s="751"/>
      <c r="CTS21" s="751"/>
      <c r="CTT21" s="751"/>
      <c r="CTU21" s="751"/>
      <c r="CTV21" s="751"/>
      <c r="CTW21" s="751"/>
      <c r="CTX21" s="751"/>
      <c r="CTY21" s="751"/>
      <c r="CTZ21" s="751"/>
      <c r="CUA21" s="751"/>
      <c r="CUB21" s="751"/>
      <c r="CUC21" s="751"/>
      <c r="CUD21" s="751"/>
      <c r="CUE21" s="751"/>
      <c r="CUF21" s="751"/>
      <c r="CUG21" s="751"/>
      <c r="CUH21" s="751"/>
      <c r="CUI21" s="751"/>
      <c r="CUJ21" s="751"/>
      <c r="CUK21" s="751"/>
      <c r="CUL21" s="751"/>
      <c r="CUM21" s="751"/>
      <c r="CUN21" s="751"/>
      <c r="CUO21" s="751"/>
      <c r="CUP21" s="751"/>
      <c r="CUQ21" s="751"/>
      <c r="CUR21" s="751"/>
      <c r="CUS21" s="751"/>
      <c r="CUT21" s="751"/>
      <c r="CUU21" s="751"/>
      <c r="CUV21" s="751"/>
      <c r="CUW21" s="751"/>
      <c r="CUX21" s="751"/>
      <c r="CUY21" s="751"/>
      <c r="CUZ21" s="751"/>
      <c r="CVA21" s="751"/>
      <c r="CVB21" s="751"/>
      <c r="CVC21" s="751"/>
      <c r="CVD21" s="751"/>
      <c r="CVE21" s="751"/>
      <c r="CVF21" s="751"/>
      <c r="CVG21" s="751"/>
      <c r="CVH21" s="751"/>
      <c r="CVI21" s="751"/>
      <c r="CVJ21" s="751"/>
      <c r="CVK21" s="751"/>
      <c r="CVL21" s="751"/>
      <c r="CVM21" s="751"/>
      <c r="CVN21" s="751"/>
      <c r="CVO21" s="751"/>
      <c r="CVP21" s="751"/>
      <c r="CVQ21" s="751"/>
      <c r="CVR21" s="751"/>
      <c r="CVS21" s="751"/>
      <c r="CVT21" s="751"/>
      <c r="CVU21" s="751"/>
      <c r="CVV21" s="751"/>
      <c r="CVW21" s="751"/>
      <c r="CVX21" s="751"/>
      <c r="CVY21" s="751"/>
      <c r="CVZ21" s="751"/>
      <c r="CWA21" s="751"/>
      <c r="CWB21" s="751"/>
      <c r="CWC21" s="751"/>
      <c r="CWD21" s="751"/>
      <c r="CWE21" s="751"/>
      <c r="CWF21" s="751"/>
      <c r="CWG21" s="751"/>
      <c r="CWH21" s="751"/>
      <c r="CWI21" s="751"/>
      <c r="CWJ21" s="751"/>
      <c r="CWK21" s="751"/>
      <c r="CWL21" s="751"/>
      <c r="CWM21" s="751"/>
      <c r="CWN21" s="751"/>
      <c r="CWO21" s="751"/>
      <c r="CWP21" s="751"/>
      <c r="CWQ21" s="751"/>
      <c r="CWR21" s="751"/>
      <c r="CWS21" s="751"/>
      <c r="CWT21" s="751"/>
      <c r="CWU21" s="751"/>
      <c r="CWV21" s="751"/>
      <c r="CWW21" s="751"/>
      <c r="CWX21" s="751"/>
      <c r="CWY21" s="751"/>
      <c r="CWZ21" s="751"/>
      <c r="CXA21" s="751"/>
      <c r="CXB21" s="751"/>
      <c r="CXC21" s="751"/>
      <c r="CXD21" s="751"/>
      <c r="CXE21" s="751"/>
      <c r="CXF21" s="751"/>
      <c r="CXG21" s="751"/>
      <c r="CXH21" s="751"/>
      <c r="CXI21" s="751"/>
      <c r="CXJ21" s="751"/>
      <c r="CXK21" s="751"/>
      <c r="CXL21" s="751"/>
      <c r="CXM21" s="751"/>
      <c r="CXN21" s="751"/>
      <c r="CXO21" s="751"/>
      <c r="CXP21" s="751"/>
      <c r="CXQ21" s="751"/>
      <c r="CXR21" s="751"/>
      <c r="CXS21" s="751"/>
      <c r="CXT21" s="751"/>
      <c r="CXU21" s="751"/>
      <c r="CXV21" s="751"/>
      <c r="CXW21" s="751"/>
      <c r="CXX21" s="751"/>
      <c r="CXY21" s="751"/>
      <c r="CXZ21" s="751"/>
      <c r="CYA21" s="751"/>
      <c r="CYB21" s="751"/>
      <c r="CYC21" s="751"/>
      <c r="CYD21" s="751"/>
      <c r="CYE21" s="751"/>
      <c r="CYF21" s="751"/>
      <c r="CYG21" s="751"/>
      <c r="CYH21" s="751"/>
      <c r="CYI21" s="751"/>
      <c r="CYJ21" s="751"/>
      <c r="CYK21" s="751"/>
      <c r="CYL21" s="751"/>
      <c r="CYM21" s="751"/>
      <c r="CYN21" s="751"/>
      <c r="CYO21" s="751"/>
      <c r="CYP21" s="751"/>
      <c r="CYQ21" s="751"/>
      <c r="CYR21" s="751"/>
      <c r="CYS21" s="751"/>
      <c r="CYT21" s="751"/>
      <c r="CYU21" s="751"/>
      <c r="CYV21" s="751"/>
      <c r="CYW21" s="751"/>
      <c r="CYX21" s="751"/>
      <c r="CYY21" s="751"/>
      <c r="CYZ21" s="751"/>
      <c r="CZA21" s="751"/>
      <c r="CZB21" s="751"/>
      <c r="CZC21" s="751"/>
      <c r="CZD21" s="751"/>
      <c r="CZE21" s="751"/>
      <c r="CZF21" s="751"/>
      <c r="CZG21" s="751"/>
      <c r="CZH21" s="751"/>
      <c r="CZI21" s="751"/>
      <c r="CZJ21" s="751"/>
      <c r="CZK21" s="751"/>
      <c r="CZL21" s="751"/>
      <c r="CZM21" s="751"/>
      <c r="CZN21" s="751"/>
      <c r="CZO21" s="751"/>
      <c r="CZP21" s="751"/>
      <c r="CZQ21" s="751"/>
      <c r="CZR21" s="751"/>
      <c r="CZS21" s="751"/>
      <c r="CZT21" s="751"/>
      <c r="CZU21" s="751"/>
      <c r="CZV21" s="751"/>
      <c r="CZW21" s="751"/>
      <c r="CZX21" s="751"/>
      <c r="CZY21" s="751"/>
      <c r="CZZ21" s="751"/>
      <c r="DAA21" s="751"/>
      <c r="DAB21" s="751"/>
      <c r="DAC21" s="751"/>
      <c r="DAD21" s="751"/>
      <c r="DAE21" s="751"/>
      <c r="DAF21" s="751"/>
      <c r="DAG21" s="751"/>
      <c r="DAH21" s="751"/>
      <c r="DAI21" s="751"/>
      <c r="DAJ21" s="751"/>
      <c r="DAK21" s="751"/>
      <c r="DAL21" s="751"/>
      <c r="DAM21" s="751"/>
      <c r="DAN21" s="751"/>
      <c r="DAO21" s="751"/>
      <c r="DAP21" s="751"/>
      <c r="DAQ21" s="751"/>
      <c r="DAR21" s="751"/>
      <c r="DAS21" s="751"/>
      <c r="DAT21" s="751"/>
      <c r="DAU21" s="751"/>
      <c r="DAV21" s="751"/>
      <c r="DAW21" s="751"/>
      <c r="DAX21" s="751"/>
      <c r="DAY21" s="751"/>
      <c r="DAZ21" s="751"/>
      <c r="DBA21" s="751"/>
      <c r="DBB21" s="751"/>
      <c r="DBC21" s="751"/>
      <c r="DBD21" s="751"/>
      <c r="DBE21" s="751"/>
      <c r="DBF21" s="751"/>
      <c r="DBG21" s="751"/>
      <c r="DBH21" s="751"/>
      <c r="DBI21" s="751"/>
      <c r="DBJ21" s="751"/>
      <c r="DBK21" s="751"/>
      <c r="DBL21" s="751"/>
      <c r="DBM21" s="751"/>
      <c r="DBN21" s="751"/>
      <c r="DBO21" s="751"/>
      <c r="DBP21" s="751"/>
      <c r="DBQ21" s="751"/>
      <c r="DBR21" s="751"/>
      <c r="DBS21" s="751"/>
      <c r="DBT21" s="751"/>
      <c r="DBU21" s="751"/>
      <c r="DBV21" s="751"/>
      <c r="DBW21" s="751"/>
      <c r="DBX21" s="751"/>
      <c r="DBY21" s="751"/>
      <c r="DBZ21" s="751"/>
      <c r="DCA21" s="751"/>
      <c r="DCB21" s="751"/>
      <c r="DCC21" s="751"/>
      <c r="DCD21" s="751"/>
      <c r="DCE21" s="751"/>
      <c r="DCF21" s="751"/>
      <c r="DCG21" s="751"/>
      <c r="DCH21" s="751"/>
      <c r="DCI21" s="751"/>
      <c r="DCJ21" s="751"/>
      <c r="DCK21" s="751"/>
      <c r="DCL21" s="751"/>
      <c r="DCM21" s="751"/>
      <c r="DCN21" s="751"/>
      <c r="DCO21" s="751"/>
      <c r="DCP21" s="751"/>
      <c r="DCQ21" s="751"/>
      <c r="DCR21" s="751"/>
      <c r="DCS21" s="751"/>
      <c r="DCT21" s="751"/>
      <c r="DCU21" s="751"/>
      <c r="DCV21" s="751"/>
      <c r="DCW21" s="751"/>
      <c r="DCX21" s="751"/>
      <c r="DCY21" s="751"/>
      <c r="DCZ21" s="751"/>
      <c r="DDA21" s="751"/>
      <c r="DDB21" s="751"/>
      <c r="DDC21" s="751"/>
      <c r="DDD21" s="751"/>
      <c r="DDE21" s="751"/>
      <c r="DDF21" s="751"/>
      <c r="DDG21" s="751"/>
      <c r="DDH21" s="751"/>
      <c r="DDI21" s="751"/>
      <c r="DDJ21" s="751"/>
      <c r="DDK21" s="751"/>
      <c r="DDL21" s="751"/>
      <c r="DDM21" s="751"/>
      <c r="DDN21" s="751"/>
      <c r="DDO21" s="751"/>
      <c r="DDP21" s="751"/>
      <c r="DDQ21" s="751"/>
      <c r="DDR21" s="751"/>
      <c r="DDS21" s="751"/>
      <c r="DDT21" s="751"/>
      <c r="DDU21" s="751"/>
      <c r="DDV21" s="751"/>
      <c r="DDW21" s="751"/>
      <c r="DDX21" s="751"/>
      <c r="DDY21" s="751"/>
      <c r="DDZ21" s="751"/>
      <c r="DEA21" s="751"/>
      <c r="DEB21" s="751"/>
      <c r="DEC21" s="751"/>
      <c r="DED21" s="751"/>
      <c r="DEE21" s="751"/>
      <c r="DEF21" s="751"/>
      <c r="DEG21" s="751"/>
      <c r="DEH21" s="751"/>
      <c r="DEI21" s="751"/>
      <c r="DEJ21" s="751"/>
      <c r="DEK21" s="751"/>
      <c r="DEL21" s="751"/>
      <c r="DEM21" s="751"/>
      <c r="DEN21" s="751"/>
      <c r="DEO21" s="751"/>
      <c r="DEP21" s="751"/>
      <c r="DEQ21" s="751"/>
      <c r="DER21" s="751"/>
      <c r="DES21" s="751"/>
      <c r="DET21" s="751"/>
      <c r="DEU21" s="751"/>
      <c r="DEV21" s="751"/>
      <c r="DEW21" s="751"/>
      <c r="DEX21" s="751"/>
      <c r="DEY21" s="751"/>
      <c r="DEZ21" s="751"/>
      <c r="DFA21" s="751"/>
      <c r="DFB21" s="751"/>
      <c r="DFC21" s="751"/>
      <c r="DFD21" s="751"/>
      <c r="DFE21" s="751"/>
      <c r="DFF21" s="751"/>
      <c r="DFG21" s="751"/>
      <c r="DFH21" s="751"/>
      <c r="DFI21" s="751"/>
      <c r="DFJ21" s="751"/>
      <c r="DFK21" s="751"/>
      <c r="DFL21" s="751"/>
      <c r="DFM21" s="751"/>
      <c r="DFN21" s="751"/>
      <c r="DFO21" s="751"/>
      <c r="DFP21" s="751"/>
      <c r="DFQ21" s="751"/>
      <c r="DFR21" s="751"/>
      <c r="DFS21" s="751"/>
      <c r="DFT21" s="751"/>
      <c r="DFU21" s="751"/>
      <c r="DFV21" s="751"/>
      <c r="DFW21" s="751"/>
      <c r="DFX21" s="751"/>
      <c r="DFY21" s="751"/>
      <c r="DFZ21" s="751"/>
      <c r="DGA21" s="751"/>
      <c r="DGB21" s="751"/>
      <c r="DGC21" s="751"/>
      <c r="DGD21" s="751"/>
      <c r="DGE21" s="751"/>
      <c r="DGF21" s="751"/>
      <c r="DGG21" s="751"/>
      <c r="DGH21" s="751"/>
      <c r="DGI21" s="751"/>
      <c r="DGJ21" s="751"/>
      <c r="DGK21" s="751"/>
      <c r="DGL21" s="751"/>
      <c r="DGM21" s="751"/>
      <c r="DGN21" s="751"/>
      <c r="DGO21" s="751"/>
      <c r="DGP21" s="751"/>
      <c r="DGQ21" s="751"/>
      <c r="DGR21" s="751"/>
      <c r="DGS21" s="751"/>
      <c r="DGT21" s="751"/>
      <c r="DGU21" s="751"/>
      <c r="DGV21" s="751"/>
      <c r="DGW21" s="751"/>
      <c r="DGX21" s="751"/>
      <c r="DGY21" s="751"/>
      <c r="DGZ21" s="751"/>
      <c r="DHA21" s="751"/>
      <c r="DHB21" s="751"/>
      <c r="DHC21" s="751"/>
      <c r="DHD21" s="751"/>
      <c r="DHE21" s="751"/>
      <c r="DHF21" s="751"/>
      <c r="DHG21" s="751"/>
      <c r="DHH21" s="751"/>
      <c r="DHI21" s="751"/>
      <c r="DHJ21" s="751"/>
      <c r="DHK21" s="751"/>
      <c r="DHL21" s="751"/>
      <c r="DHM21" s="751"/>
      <c r="DHN21" s="751"/>
      <c r="DHO21" s="751"/>
      <c r="DHP21" s="751"/>
      <c r="DHQ21" s="751"/>
      <c r="DHR21" s="751"/>
      <c r="DHS21" s="751"/>
      <c r="DHT21" s="751"/>
      <c r="DHU21" s="751"/>
      <c r="DHV21" s="751"/>
      <c r="DHW21" s="751"/>
      <c r="DHX21" s="751"/>
      <c r="DHY21" s="751"/>
      <c r="DHZ21" s="751"/>
      <c r="DIA21" s="751"/>
      <c r="DIB21" s="751"/>
      <c r="DIC21" s="751"/>
      <c r="DID21" s="751"/>
      <c r="DIE21" s="751"/>
      <c r="DIF21" s="751"/>
      <c r="DIG21" s="751"/>
      <c r="DIH21" s="751"/>
      <c r="DII21" s="751"/>
      <c r="DIJ21" s="751"/>
      <c r="DIK21" s="751"/>
      <c r="DIL21" s="751"/>
      <c r="DIM21" s="751"/>
      <c r="DIN21" s="751"/>
      <c r="DIO21" s="751"/>
      <c r="DIP21" s="751"/>
      <c r="DIQ21" s="751"/>
      <c r="DIR21" s="751"/>
      <c r="DIS21" s="751"/>
      <c r="DIT21" s="751"/>
      <c r="DIU21" s="751"/>
      <c r="DIV21" s="751"/>
      <c r="DIW21" s="751"/>
      <c r="DIX21" s="751"/>
      <c r="DIY21" s="751"/>
      <c r="DIZ21" s="751"/>
      <c r="DJA21" s="751"/>
      <c r="DJB21" s="751"/>
      <c r="DJC21" s="751"/>
      <c r="DJD21" s="751"/>
      <c r="DJE21" s="751"/>
      <c r="DJF21" s="751"/>
      <c r="DJG21" s="751"/>
      <c r="DJH21" s="751"/>
      <c r="DJI21" s="751"/>
      <c r="DJJ21" s="751"/>
      <c r="DJK21" s="751"/>
      <c r="DJL21" s="751"/>
      <c r="DJM21" s="751"/>
      <c r="DJN21" s="751"/>
      <c r="DJO21" s="751"/>
      <c r="DJP21" s="751"/>
      <c r="DJQ21" s="751"/>
      <c r="DJR21" s="751"/>
      <c r="DJS21" s="751"/>
      <c r="DJT21" s="751"/>
      <c r="DJU21" s="751"/>
      <c r="DJV21" s="751"/>
      <c r="DJW21" s="751"/>
      <c r="DJX21" s="751"/>
      <c r="DJY21" s="751"/>
      <c r="DJZ21" s="751"/>
      <c r="DKA21" s="751"/>
      <c r="DKB21" s="751"/>
      <c r="DKC21" s="751"/>
      <c r="DKD21" s="751"/>
      <c r="DKE21" s="751"/>
      <c r="DKF21" s="751"/>
      <c r="DKG21" s="751"/>
      <c r="DKH21" s="751"/>
      <c r="DKI21" s="751"/>
      <c r="DKJ21" s="751"/>
      <c r="DKK21" s="751"/>
      <c r="DKL21" s="751"/>
      <c r="DKM21" s="751"/>
      <c r="DKN21" s="751"/>
      <c r="DKO21" s="751"/>
      <c r="DKP21" s="751"/>
      <c r="DKQ21" s="751"/>
      <c r="DKR21" s="751"/>
      <c r="DKS21" s="751"/>
      <c r="DKT21" s="751"/>
      <c r="DKU21" s="751"/>
      <c r="DKV21" s="751"/>
      <c r="DKW21" s="751"/>
      <c r="DKX21" s="751"/>
      <c r="DKY21" s="751"/>
      <c r="DKZ21" s="751"/>
      <c r="DLA21" s="751"/>
      <c r="DLB21" s="751"/>
      <c r="DLC21" s="751"/>
      <c r="DLD21" s="751"/>
      <c r="DLE21" s="751"/>
      <c r="DLF21" s="751"/>
      <c r="DLG21" s="751"/>
      <c r="DLH21" s="751"/>
      <c r="DLI21" s="751"/>
      <c r="DLJ21" s="751"/>
      <c r="DLK21" s="751"/>
      <c r="DLL21" s="751"/>
      <c r="DLM21" s="751"/>
      <c r="DLN21" s="751"/>
      <c r="DLO21" s="751"/>
      <c r="DLP21" s="751"/>
      <c r="DLQ21" s="751"/>
      <c r="DLR21" s="751"/>
      <c r="DLS21" s="751"/>
      <c r="DLT21" s="751"/>
      <c r="DLU21" s="751"/>
      <c r="DLV21" s="751"/>
      <c r="DLW21" s="751"/>
      <c r="DLX21" s="751"/>
      <c r="DLY21" s="751"/>
      <c r="DLZ21" s="751"/>
      <c r="DMA21" s="751"/>
      <c r="DMB21" s="751"/>
      <c r="DMC21" s="751"/>
      <c r="DMD21" s="751"/>
      <c r="DME21" s="751"/>
      <c r="DMF21" s="751"/>
      <c r="DMG21" s="751"/>
      <c r="DMH21" s="751"/>
      <c r="DMI21" s="751"/>
      <c r="DMJ21" s="751"/>
      <c r="DMK21" s="751"/>
      <c r="DML21" s="751"/>
      <c r="DMM21" s="751"/>
      <c r="DMN21" s="751"/>
      <c r="DMO21" s="751"/>
      <c r="DMP21" s="751"/>
      <c r="DMQ21" s="751"/>
      <c r="DMR21" s="751"/>
      <c r="DMS21" s="751"/>
      <c r="DMT21" s="751"/>
      <c r="DMU21" s="751"/>
      <c r="DMV21" s="751"/>
      <c r="DMW21" s="751"/>
      <c r="DMX21" s="751"/>
      <c r="DMY21" s="751"/>
      <c r="DMZ21" s="751"/>
      <c r="DNA21" s="751"/>
      <c r="DNB21" s="751"/>
      <c r="DNC21" s="751"/>
      <c r="DND21" s="751"/>
      <c r="DNE21" s="751"/>
      <c r="DNF21" s="751"/>
      <c r="DNG21" s="751"/>
      <c r="DNH21" s="751"/>
      <c r="DNI21" s="751"/>
      <c r="DNJ21" s="751"/>
      <c r="DNK21" s="751"/>
      <c r="DNL21" s="751"/>
      <c r="DNM21" s="751"/>
      <c r="DNN21" s="751"/>
      <c r="DNO21" s="751"/>
      <c r="DNP21" s="751"/>
      <c r="DNQ21" s="751"/>
      <c r="DNR21" s="751"/>
      <c r="DNS21" s="751"/>
      <c r="DNT21" s="751"/>
      <c r="DNU21" s="751"/>
      <c r="DNV21" s="751"/>
      <c r="DNW21" s="751"/>
      <c r="DNX21" s="751"/>
      <c r="DNY21" s="751"/>
      <c r="DNZ21" s="751"/>
      <c r="DOA21" s="751"/>
      <c r="DOB21" s="751"/>
      <c r="DOC21" s="751"/>
      <c r="DOD21" s="751"/>
      <c r="DOE21" s="751"/>
      <c r="DOF21" s="751"/>
      <c r="DOG21" s="751"/>
      <c r="DOH21" s="751"/>
      <c r="DOI21" s="751"/>
      <c r="DOJ21" s="751"/>
      <c r="DOK21" s="751"/>
      <c r="DOL21" s="751"/>
      <c r="DOM21" s="751"/>
      <c r="DON21" s="751"/>
      <c r="DOO21" s="751"/>
      <c r="DOP21" s="751"/>
      <c r="DOQ21" s="751"/>
      <c r="DOR21" s="751"/>
      <c r="DOS21" s="751"/>
      <c r="DOT21" s="751"/>
      <c r="DOU21" s="751"/>
      <c r="DOV21" s="751"/>
      <c r="DOW21" s="751"/>
      <c r="DOX21" s="751"/>
      <c r="DOY21" s="751"/>
      <c r="DOZ21" s="751"/>
      <c r="DPA21" s="751"/>
      <c r="DPB21" s="751"/>
      <c r="DPC21" s="751"/>
      <c r="DPD21" s="751"/>
      <c r="DPE21" s="751"/>
      <c r="DPF21" s="751"/>
      <c r="DPG21" s="751"/>
      <c r="DPH21" s="751"/>
      <c r="DPI21" s="751"/>
      <c r="DPJ21" s="751"/>
      <c r="DPK21" s="751"/>
      <c r="DPL21" s="751"/>
      <c r="DPM21" s="751"/>
      <c r="DPN21" s="751"/>
      <c r="DPO21" s="751"/>
      <c r="DPP21" s="751"/>
      <c r="DPQ21" s="751"/>
      <c r="DPR21" s="751"/>
      <c r="DPS21" s="751"/>
      <c r="DPT21" s="751"/>
      <c r="DPU21" s="751"/>
      <c r="DPV21" s="751"/>
      <c r="DPW21" s="751"/>
      <c r="DPX21" s="751"/>
      <c r="DPY21" s="751"/>
      <c r="DPZ21" s="751"/>
      <c r="DQA21" s="751"/>
      <c r="DQB21" s="751"/>
      <c r="DQC21" s="751"/>
      <c r="DQD21" s="751"/>
      <c r="DQE21" s="751"/>
      <c r="DQF21" s="751"/>
      <c r="DQG21" s="751"/>
      <c r="DQH21" s="751"/>
      <c r="DQI21" s="751"/>
      <c r="DQJ21" s="751"/>
      <c r="DQK21" s="751"/>
      <c r="DQL21" s="751"/>
      <c r="DQM21" s="751"/>
      <c r="DQN21" s="751"/>
      <c r="DQO21" s="751"/>
      <c r="DQP21" s="751"/>
      <c r="DQQ21" s="751"/>
      <c r="DQR21" s="751"/>
      <c r="DQS21" s="751"/>
      <c r="DQT21" s="751"/>
      <c r="DQU21" s="751"/>
      <c r="DQV21" s="751"/>
      <c r="DQW21" s="751"/>
      <c r="DQX21" s="751"/>
      <c r="DQY21" s="751"/>
      <c r="DQZ21" s="751"/>
      <c r="DRA21" s="751"/>
      <c r="DRB21" s="751"/>
      <c r="DRC21" s="751"/>
      <c r="DRD21" s="751"/>
      <c r="DRE21" s="751"/>
      <c r="DRF21" s="751"/>
      <c r="DRG21" s="751"/>
      <c r="DRH21" s="751"/>
      <c r="DRI21" s="751"/>
      <c r="DRJ21" s="751"/>
      <c r="DRK21" s="751"/>
      <c r="DRL21" s="751"/>
      <c r="DRM21" s="751"/>
      <c r="DRN21" s="751"/>
      <c r="DRO21" s="751"/>
      <c r="DRP21" s="751"/>
      <c r="DRQ21" s="751"/>
      <c r="DRR21" s="751"/>
      <c r="DRS21" s="751"/>
      <c r="DRT21" s="751"/>
      <c r="DRU21" s="751"/>
      <c r="DRV21" s="751"/>
      <c r="DRW21" s="751"/>
      <c r="DRX21" s="751"/>
      <c r="DRY21" s="751"/>
      <c r="DRZ21" s="751"/>
      <c r="DSA21" s="751"/>
      <c r="DSB21" s="751"/>
      <c r="DSC21" s="751"/>
      <c r="DSD21" s="751"/>
      <c r="DSE21" s="751"/>
      <c r="DSF21" s="751"/>
      <c r="DSG21" s="751"/>
      <c r="DSH21" s="751"/>
      <c r="DSI21" s="751"/>
      <c r="DSJ21" s="751"/>
      <c r="DSK21" s="751"/>
      <c r="DSL21" s="751"/>
      <c r="DSM21" s="751"/>
      <c r="DSN21" s="751"/>
      <c r="DSO21" s="751"/>
      <c r="DSP21" s="751"/>
      <c r="DSQ21" s="751"/>
      <c r="DSR21" s="751"/>
      <c r="DSS21" s="751"/>
      <c r="DST21" s="751"/>
      <c r="DSU21" s="751"/>
      <c r="DSV21" s="751"/>
      <c r="DSW21" s="751"/>
      <c r="DSX21" s="751"/>
      <c r="DSY21" s="751"/>
      <c r="DSZ21" s="751"/>
      <c r="DTA21" s="751"/>
      <c r="DTB21" s="751"/>
      <c r="DTC21" s="751"/>
      <c r="DTD21" s="751"/>
      <c r="DTE21" s="751"/>
      <c r="DTF21" s="751"/>
      <c r="DTG21" s="751"/>
      <c r="DTH21" s="751"/>
      <c r="DTI21" s="751"/>
      <c r="DTJ21" s="751"/>
      <c r="DTK21" s="751"/>
      <c r="DTL21" s="751"/>
      <c r="DTM21" s="751"/>
      <c r="DTN21" s="751"/>
      <c r="DTO21" s="751"/>
      <c r="DTP21" s="751"/>
      <c r="DTQ21" s="751"/>
      <c r="DTR21" s="751"/>
      <c r="DTS21" s="751"/>
      <c r="DTT21" s="751"/>
      <c r="DTU21" s="751"/>
      <c r="DTV21" s="751"/>
      <c r="DTW21" s="751"/>
      <c r="DTX21" s="751"/>
      <c r="DTY21" s="751"/>
      <c r="DTZ21" s="751"/>
      <c r="DUA21" s="751"/>
      <c r="DUB21" s="751"/>
      <c r="DUC21" s="751"/>
      <c r="DUD21" s="751"/>
      <c r="DUE21" s="751"/>
      <c r="DUF21" s="751"/>
      <c r="DUG21" s="751"/>
      <c r="DUH21" s="751"/>
      <c r="DUI21" s="751"/>
      <c r="DUJ21" s="751"/>
      <c r="DUK21" s="751"/>
      <c r="DUL21" s="751"/>
      <c r="DUM21" s="751"/>
      <c r="DUN21" s="751"/>
      <c r="DUO21" s="751"/>
      <c r="DUP21" s="751"/>
      <c r="DUQ21" s="751"/>
      <c r="DUR21" s="751"/>
      <c r="DUS21" s="751"/>
      <c r="DUT21" s="751"/>
      <c r="DUU21" s="751"/>
      <c r="DUV21" s="751"/>
      <c r="DUW21" s="751"/>
      <c r="DUX21" s="751"/>
      <c r="DUY21" s="751"/>
      <c r="DUZ21" s="751"/>
      <c r="DVA21" s="751"/>
      <c r="DVB21" s="751"/>
      <c r="DVC21" s="751"/>
      <c r="DVD21" s="751"/>
      <c r="DVE21" s="751"/>
      <c r="DVF21" s="751"/>
      <c r="DVG21" s="751"/>
      <c r="DVH21" s="751"/>
      <c r="DVI21" s="751"/>
      <c r="DVJ21" s="751"/>
      <c r="DVK21" s="751"/>
      <c r="DVL21" s="751"/>
      <c r="DVM21" s="751"/>
      <c r="DVN21" s="751"/>
      <c r="DVO21" s="751"/>
      <c r="DVP21" s="751"/>
      <c r="DVQ21" s="751"/>
      <c r="DVR21" s="751"/>
      <c r="DVS21" s="751"/>
      <c r="DVT21" s="751"/>
      <c r="DVU21" s="751"/>
      <c r="DVV21" s="751"/>
      <c r="DVW21" s="751"/>
      <c r="DVX21" s="751"/>
      <c r="DVY21" s="751"/>
      <c r="DVZ21" s="751"/>
      <c r="DWA21" s="751"/>
      <c r="DWB21" s="751"/>
      <c r="DWC21" s="751"/>
      <c r="DWD21" s="751"/>
      <c r="DWE21" s="751"/>
      <c r="DWF21" s="751"/>
      <c r="DWG21" s="751"/>
      <c r="DWH21" s="751"/>
      <c r="DWI21" s="751"/>
      <c r="DWJ21" s="751"/>
      <c r="DWK21" s="751"/>
      <c r="DWL21" s="751"/>
      <c r="DWM21" s="751"/>
      <c r="DWN21" s="751"/>
      <c r="DWO21" s="751"/>
      <c r="DWP21" s="751"/>
      <c r="DWQ21" s="751"/>
      <c r="DWR21" s="751"/>
      <c r="DWS21" s="751"/>
      <c r="DWT21" s="751"/>
      <c r="DWU21" s="751"/>
      <c r="DWV21" s="751"/>
      <c r="DWW21" s="751"/>
      <c r="DWX21" s="751"/>
      <c r="DWY21" s="751"/>
      <c r="DWZ21" s="751"/>
      <c r="DXA21" s="751"/>
      <c r="DXB21" s="751"/>
      <c r="DXC21" s="751"/>
      <c r="DXD21" s="751"/>
      <c r="DXE21" s="751"/>
      <c r="DXF21" s="751"/>
      <c r="DXG21" s="751"/>
      <c r="DXH21" s="751"/>
      <c r="DXI21" s="751"/>
      <c r="DXJ21" s="751"/>
      <c r="DXK21" s="751"/>
      <c r="DXL21" s="751"/>
      <c r="DXM21" s="751"/>
      <c r="DXN21" s="751"/>
      <c r="DXO21" s="751"/>
      <c r="DXP21" s="751"/>
      <c r="DXQ21" s="751"/>
      <c r="DXR21" s="751"/>
      <c r="DXS21" s="751"/>
      <c r="DXT21" s="751"/>
      <c r="DXU21" s="751"/>
      <c r="DXV21" s="751"/>
      <c r="DXW21" s="751"/>
      <c r="DXX21" s="751"/>
      <c r="DXY21" s="751"/>
      <c r="DXZ21" s="751"/>
      <c r="DYA21" s="751"/>
      <c r="DYB21" s="751"/>
      <c r="DYC21" s="751"/>
      <c r="DYD21" s="751"/>
      <c r="DYE21" s="751"/>
      <c r="DYF21" s="751"/>
      <c r="DYG21" s="751"/>
      <c r="DYH21" s="751"/>
      <c r="DYI21" s="751"/>
      <c r="DYJ21" s="751"/>
      <c r="DYK21" s="751"/>
      <c r="DYL21" s="751"/>
      <c r="DYM21" s="751"/>
      <c r="DYN21" s="751"/>
      <c r="DYO21" s="751"/>
      <c r="DYP21" s="751"/>
      <c r="DYQ21" s="751"/>
      <c r="DYR21" s="751"/>
      <c r="DYS21" s="751"/>
      <c r="DYT21" s="751"/>
      <c r="DYU21" s="751"/>
      <c r="DYV21" s="751"/>
      <c r="DYW21" s="751"/>
      <c r="DYX21" s="751"/>
      <c r="DYY21" s="751"/>
      <c r="DYZ21" s="751"/>
      <c r="DZA21" s="751"/>
      <c r="DZB21" s="751"/>
      <c r="DZC21" s="751"/>
      <c r="DZD21" s="751"/>
      <c r="DZE21" s="751"/>
      <c r="DZF21" s="751"/>
      <c r="DZG21" s="751"/>
      <c r="DZH21" s="751"/>
      <c r="DZI21" s="751"/>
      <c r="DZJ21" s="751"/>
      <c r="DZK21" s="751"/>
      <c r="DZL21" s="751"/>
      <c r="DZM21" s="751"/>
      <c r="DZN21" s="751"/>
      <c r="DZO21" s="751"/>
      <c r="DZP21" s="751"/>
      <c r="DZQ21" s="751"/>
      <c r="DZR21" s="751"/>
      <c r="DZS21" s="751"/>
      <c r="DZT21" s="751"/>
      <c r="DZU21" s="751"/>
      <c r="DZV21" s="751"/>
      <c r="DZW21" s="751"/>
      <c r="DZX21" s="751"/>
      <c r="DZY21" s="751"/>
      <c r="DZZ21" s="751"/>
      <c r="EAA21" s="751"/>
      <c r="EAB21" s="751"/>
      <c r="EAC21" s="751"/>
      <c r="EAD21" s="751"/>
      <c r="EAE21" s="751"/>
      <c r="EAF21" s="751"/>
      <c r="EAG21" s="751"/>
      <c r="EAH21" s="751"/>
      <c r="EAI21" s="751"/>
      <c r="EAJ21" s="751"/>
      <c r="EAK21" s="751"/>
      <c r="EAL21" s="751"/>
      <c r="EAM21" s="751"/>
      <c r="EAN21" s="751"/>
      <c r="EAO21" s="751"/>
      <c r="EAP21" s="751"/>
      <c r="EAQ21" s="751"/>
      <c r="EAR21" s="751"/>
      <c r="EAS21" s="751"/>
      <c r="EAT21" s="751"/>
      <c r="EAU21" s="751"/>
      <c r="EAV21" s="751"/>
      <c r="EAW21" s="751"/>
      <c r="EAX21" s="751"/>
      <c r="EAY21" s="751"/>
      <c r="EAZ21" s="751"/>
      <c r="EBA21" s="751"/>
      <c r="EBB21" s="751"/>
      <c r="EBC21" s="751"/>
      <c r="EBD21" s="751"/>
      <c r="EBE21" s="751"/>
      <c r="EBF21" s="751"/>
      <c r="EBG21" s="751"/>
      <c r="EBH21" s="751"/>
      <c r="EBI21" s="751"/>
      <c r="EBJ21" s="751"/>
      <c r="EBK21" s="751"/>
      <c r="EBL21" s="751"/>
      <c r="EBM21" s="751"/>
      <c r="EBN21" s="751"/>
      <c r="EBO21" s="751"/>
      <c r="EBP21" s="751"/>
      <c r="EBQ21" s="751"/>
      <c r="EBR21" s="751"/>
      <c r="EBS21" s="751"/>
      <c r="EBT21" s="751"/>
      <c r="EBU21" s="751"/>
      <c r="EBV21" s="751"/>
      <c r="EBW21" s="751"/>
      <c r="EBX21" s="751"/>
      <c r="EBY21" s="751"/>
      <c r="EBZ21" s="751"/>
      <c r="ECA21" s="751"/>
      <c r="ECB21" s="751"/>
      <c r="ECC21" s="751"/>
      <c r="ECD21" s="751"/>
      <c r="ECE21" s="751"/>
      <c r="ECF21" s="751"/>
      <c r="ECG21" s="751"/>
      <c r="ECH21" s="751"/>
      <c r="ECI21" s="751"/>
      <c r="ECJ21" s="751"/>
      <c r="ECK21" s="751"/>
      <c r="ECL21" s="751"/>
      <c r="ECM21" s="751"/>
      <c r="ECN21" s="751"/>
      <c r="ECO21" s="751"/>
      <c r="ECP21" s="751"/>
      <c r="ECQ21" s="751"/>
      <c r="ECR21" s="751"/>
      <c r="ECS21" s="751"/>
      <c r="ECT21" s="751"/>
      <c r="ECU21" s="751"/>
      <c r="ECV21" s="751"/>
      <c r="ECW21" s="751"/>
      <c r="ECX21" s="751"/>
      <c r="ECY21" s="751"/>
      <c r="ECZ21" s="751"/>
      <c r="EDA21" s="751"/>
      <c r="EDB21" s="751"/>
      <c r="EDC21" s="751"/>
      <c r="EDD21" s="751"/>
      <c r="EDE21" s="751"/>
      <c r="EDF21" s="751"/>
      <c r="EDG21" s="751"/>
      <c r="EDH21" s="751"/>
      <c r="EDI21" s="751"/>
      <c r="EDJ21" s="751"/>
      <c r="EDK21" s="751"/>
      <c r="EDL21" s="751"/>
      <c r="EDM21" s="751"/>
      <c r="EDN21" s="751"/>
      <c r="EDO21" s="751"/>
      <c r="EDP21" s="751"/>
      <c r="EDQ21" s="751"/>
      <c r="EDR21" s="751"/>
      <c r="EDS21" s="751"/>
      <c r="EDT21" s="751"/>
      <c r="EDU21" s="751"/>
      <c r="EDV21" s="751"/>
      <c r="EDW21" s="751"/>
      <c r="EDX21" s="751"/>
      <c r="EDY21" s="751"/>
      <c r="EDZ21" s="751"/>
      <c r="EEA21" s="751"/>
      <c r="EEB21" s="751"/>
      <c r="EEC21" s="751"/>
      <c r="EED21" s="751"/>
      <c r="EEE21" s="751"/>
      <c r="EEF21" s="751"/>
      <c r="EEG21" s="751"/>
      <c r="EEH21" s="751"/>
      <c r="EEI21" s="751"/>
      <c r="EEJ21" s="751"/>
      <c r="EEK21" s="751"/>
      <c r="EEL21" s="751"/>
      <c r="EEM21" s="751"/>
      <c r="EEN21" s="751"/>
      <c r="EEO21" s="751"/>
      <c r="EEP21" s="751"/>
      <c r="EEQ21" s="751"/>
      <c r="EER21" s="751"/>
      <c r="EES21" s="751"/>
      <c r="EET21" s="751"/>
      <c r="EEU21" s="751"/>
      <c r="EEV21" s="751"/>
      <c r="EEW21" s="751"/>
      <c r="EEX21" s="751"/>
      <c r="EEY21" s="751"/>
      <c r="EEZ21" s="751"/>
      <c r="EFA21" s="751"/>
      <c r="EFB21" s="751"/>
      <c r="EFC21" s="751"/>
      <c r="EFD21" s="751"/>
      <c r="EFE21" s="751"/>
      <c r="EFF21" s="751"/>
      <c r="EFG21" s="751"/>
      <c r="EFH21" s="751"/>
      <c r="EFI21" s="751"/>
      <c r="EFJ21" s="751"/>
      <c r="EFK21" s="751"/>
      <c r="EFL21" s="751"/>
      <c r="EFM21" s="751"/>
      <c r="EFN21" s="751"/>
      <c r="EFO21" s="751"/>
      <c r="EFP21" s="751"/>
      <c r="EFQ21" s="751"/>
      <c r="EFR21" s="751"/>
      <c r="EFS21" s="751"/>
      <c r="EFT21" s="751"/>
      <c r="EFU21" s="751"/>
      <c r="EFV21" s="751"/>
      <c r="EFW21" s="751"/>
      <c r="EFX21" s="751"/>
      <c r="EFY21" s="751"/>
      <c r="EFZ21" s="751"/>
      <c r="EGA21" s="751"/>
      <c r="EGB21" s="751"/>
      <c r="EGC21" s="751"/>
      <c r="EGD21" s="751"/>
      <c r="EGE21" s="751"/>
      <c r="EGF21" s="751"/>
      <c r="EGG21" s="751"/>
      <c r="EGH21" s="751"/>
      <c r="EGI21" s="751"/>
      <c r="EGJ21" s="751"/>
      <c r="EGK21" s="751"/>
      <c r="EGL21" s="751"/>
      <c r="EGM21" s="751"/>
      <c r="EGN21" s="751"/>
      <c r="EGO21" s="751"/>
      <c r="EGP21" s="751"/>
      <c r="EGQ21" s="751"/>
      <c r="EGR21" s="751"/>
      <c r="EGS21" s="751"/>
      <c r="EGT21" s="751"/>
      <c r="EGU21" s="751"/>
      <c r="EGV21" s="751"/>
      <c r="EGW21" s="751"/>
      <c r="EGX21" s="751"/>
      <c r="EGY21" s="751"/>
      <c r="EGZ21" s="751"/>
      <c r="EHA21" s="751"/>
      <c r="EHB21" s="751"/>
      <c r="EHC21" s="751"/>
      <c r="EHD21" s="751"/>
      <c r="EHE21" s="751"/>
      <c r="EHF21" s="751"/>
      <c r="EHG21" s="751"/>
      <c r="EHH21" s="751"/>
      <c r="EHI21" s="751"/>
      <c r="EHJ21" s="751"/>
      <c r="EHK21" s="751"/>
      <c r="EHL21" s="751"/>
      <c r="EHM21" s="751"/>
      <c r="EHN21" s="751"/>
      <c r="EHO21" s="751"/>
      <c r="EHP21" s="751"/>
      <c r="EHQ21" s="751"/>
      <c r="EHR21" s="751"/>
      <c r="EHS21" s="751"/>
      <c r="EHT21" s="751"/>
      <c r="EHU21" s="751"/>
      <c r="EHV21" s="751"/>
      <c r="EHW21" s="751"/>
      <c r="EHX21" s="751"/>
      <c r="EHY21" s="751"/>
      <c r="EHZ21" s="751"/>
      <c r="EIA21" s="751"/>
      <c r="EIB21" s="751"/>
      <c r="EIC21" s="751"/>
      <c r="EID21" s="751"/>
      <c r="EIE21" s="751"/>
      <c r="EIF21" s="751"/>
      <c r="EIG21" s="751"/>
      <c r="EIH21" s="751"/>
      <c r="EII21" s="751"/>
      <c r="EIJ21" s="751"/>
      <c r="EIK21" s="751"/>
      <c r="EIL21" s="751"/>
      <c r="EIM21" s="751"/>
      <c r="EIN21" s="751"/>
      <c r="EIO21" s="751"/>
      <c r="EIP21" s="751"/>
      <c r="EIQ21" s="751"/>
      <c r="EIR21" s="751"/>
      <c r="EIS21" s="751"/>
      <c r="EIT21" s="751"/>
      <c r="EIU21" s="751"/>
      <c r="EIV21" s="751"/>
      <c r="EIW21" s="751"/>
      <c r="EIX21" s="751"/>
      <c r="EIY21" s="751"/>
      <c r="EIZ21" s="751"/>
      <c r="EJA21" s="751"/>
      <c r="EJB21" s="751"/>
      <c r="EJC21" s="751"/>
      <c r="EJD21" s="751"/>
      <c r="EJE21" s="751"/>
      <c r="EJF21" s="751"/>
      <c r="EJG21" s="751"/>
      <c r="EJH21" s="751"/>
      <c r="EJI21" s="751"/>
      <c r="EJJ21" s="751"/>
      <c r="EJK21" s="751"/>
      <c r="EJL21" s="751"/>
      <c r="EJM21" s="751"/>
      <c r="EJN21" s="751"/>
      <c r="EJO21" s="751"/>
      <c r="EJP21" s="751"/>
      <c r="EJQ21" s="751"/>
      <c r="EJR21" s="751"/>
      <c r="EJS21" s="751"/>
      <c r="EJT21" s="751"/>
      <c r="EJU21" s="751"/>
      <c r="EJV21" s="751"/>
      <c r="EJW21" s="751"/>
      <c r="EJX21" s="751"/>
      <c r="EJY21" s="751"/>
      <c r="EJZ21" s="751"/>
      <c r="EKA21" s="751"/>
      <c r="EKB21" s="751"/>
      <c r="EKC21" s="751"/>
      <c r="EKD21" s="751"/>
      <c r="EKE21" s="751"/>
      <c r="EKF21" s="751"/>
      <c r="EKG21" s="751"/>
      <c r="EKH21" s="751"/>
      <c r="EKI21" s="751"/>
      <c r="EKJ21" s="751"/>
      <c r="EKK21" s="751"/>
      <c r="EKL21" s="751"/>
      <c r="EKM21" s="751"/>
      <c r="EKN21" s="751"/>
      <c r="EKO21" s="751"/>
      <c r="EKP21" s="751"/>
      <c r="EKQ21" s="751"/>
      <c r="EKR21" s="751"/>
      <c r="EKS21" s="751"/>
      <c r="EKT21" s="751"/>
      <c r="EKU21" s="751"/>
      <c r="EKV21" s="751"/>
      <c r="EKW21" s="751"/>
      <c r="EKX21" s="751"/>
      <c r="EKY21" s="751"/>
      <c r="EKZ21" s="751"/>
      <c r="ELA21" s="751"/>
      <c r="ELB21" s="751"/>
      <c r="ELC21" s="751"/>
      <c r="ELD21" s="751"/>
      <c r="ELE21" s="751"/>
      <c r="ELF21" s="751"/>
      <c r="ELG21" s="751"/>
      <c r="ELH21" s="751"/>
      <c r="ELI21" s="751"/>
      <c r="ELJ21" s="751"/>
      <c r="ELK21" s="751"/>
      <c r="ELL21" s="751"/>
      <c r="ELM21" s="751"/>
      <c r="ELN21" s="751"/>
      <c r="ELO21" s="751"/>
      <c r="ELP21" s="751"/>
      <c r="ELQ21" s="751"/>
      <c r="ELR21" s="751"/>
      <c r="ELS21" s="751"/>
      <c r="ELT21" s="751"/>
      <c r="ELU21" s="751"/>
      <c r="ELV21" s="751"/>
      <c r="ELW21" s="751"/>
      <c r="ELX21" s="751"/>
      <c r="ELY21" s="751"/>
      <c r="ELZ21" s="751"/>
      <c r="EMA21" s="751"/>
      <c r="EMB21" s="751"/>
      <c r="EMC21" s="751"/>
      <c r="EMD21" s="751"/>
      <c r="EME21" s="751"/>
      <c r="EMF21" s="751"/>
      <c r="EMG21" s="751"/>
      <c r="EMH21" s="751"/>
      <c r="EMI21" s="751"/>
      <c r="EMJ21" s="751"/>
      <c r="EMK21" s="751"/>
      <c r="EML21" s="751"/>
      <c r="EMM21" s="751"/>
      <c r="EMN21" s="751"/>
      <c r="EMO21" s="751"/>
      <c r="EMP21" s="751"/>
      <c r="EMQ21" s="751"/>
      <c r="EMR21" s="751"/>
      <c r="EMS21" s="751"/>
      <c r="EMT21" s="751"/>
      <c r="EMU21" s="751"/>
      <c r="EMV21" s="751"/>
      <c r="EMW21" s="751"/>
      <c r="EMX21" s="751"/>
      <c r="EMY21" s="751"/>
      <c r="EMZ21" s="751"/>
      <c r="ENA21" s="751"/>
      <c r="ENB21" s="751"/>
      <c r="ENC21" s="751"/>
      <c r="END21" s="751"/>
      <c r="ENE21" s="751"/>
      <c r="ENF21" s="751"/>
      <c r="ENG21" s="751"/>
      <c r="ENH21" s="751"/>
      <c r="ENI21" s="751"/>
      <c r="ENJ21" s="751"/>
      <c r="ENK21" s="751"/>
      <c r="ENL21" s="751"/>
      <c r="ENM21" s="751"/>
      <c r="ENN21" s="751"/>
      <c r="ENO21" s="751"/>
      <c r="ENP21" s="751"/>
      <c r="ENQ21" s="751"/>
      <c r="ENR21" s="751"/>
      <c r="ENS21" s="751"/>
      <c r="ENT21" s="751"/>
      <c r="ENU21" s="751"/>
      <c r="ENV21" s="751"/>
      <c r="ENW21" s="751"/>
      <c r="ENX21" s="751"/>
      <c r="ENY21" s="751"/>
      <c r="ENZ21" s="751"/>
      <c r="EOA21" s="751"/>
      <c r="EOB21" s="751"/>
      <c r="EOC21" s="751"/>
      <c r="EOD21" s="751"/>
      <c r="EOE21" s="751"/>
      <c r="EOF21" s="751"/>
      <c r="EOG21" s="751"/>
      <c r="EOH21" s="751"/>
      <c r="EOI21" s="751"/>
      <c r="EOJ21" s="751"/>
      <c r="EOK21" s="751"/>
      <c r="EOL21" s="751"/>
      <c r="EOM21" s="751"/>
      <c r="EON21" s="751"/>
      <c r="EOO21" s="751"/>
      <c r="EOP21" s="751"/>
      <c r="EOQ21" s="751"/>
      <c r="EOR21" s="751"/>
      <c r="EOS21" s="751"/>
      <c r="EOT21" s="751"/>
      <c r="EOU21" s="751"/>
      <c r="EOV21" s="751"/>
      <c r="EOW21" s="751"/>
      <c r="EOX21" s="751"/>
      <c r="EOY21" s="751"/>
      <c r="EOZ21" s="751"/>
      <c r="EPA21" s="751"/>
      <c r="EPB21" s="751"/>
      <c r="EPC21" s="751"/>
      <c r="EPD21" s="751"/>
      <c r="EPE21" s="751"/>
      <c r="EPF21" s="751"/>
      <c r="EPG21" s="751"/>
      <c r="EPH21" s="751"/>
      <c r="EPI21" s="751"/>
      <c r="EPJ21" s="751"/>
      <c r="EPK21" s="751"/>
      <c r="EPL21" s="751"/>
      <c r="EPM21" s="751"/>
      <c r="EPN21" s="751"/>
      <c r="EPO21" s="751"/>
      <c r="EPP21" s="751"/>
      <c r="EPQ21" s="751"/>
      <c r="EPR21" s="751"/>
      <c r="EPS21" s="751"/>
      <c r="EPT21" s="751"/>
      <c r="EPU21" s="751"/>
      <c r="EPV21" s="751"/>
      <c r="EPW21" s="751"/>
      <c r="EPX21" s="751"/>
      <c r="EPY21" s="751"/>
      <c r="EPZ21" s="751"/>
      <c r="EQA21" s="751"/>
      <c r="EQB21" s="751"/>
      <c r="EQC21" s="751"/>
      <c r="EQD21" s="751"/>
      <c r="EQE21" s="751"/>
      <c r="EQF21" s="751"/>
      <c r="EQG21" s="751"/>
      <c r="EQH21" s="751"/>
      <c r="EQI21" s="751"/>
      <c r="EQJ21" s="751"/>
      <c r="EQK21" s="751"/>
      <c r="EQL21" s="751"/>
      <c r="EQM21" s="751"/>
      <c r="EQN21" s="751"/>
      <c r="EQO21" s="751"/>
      <c r="EQP21" s="751"/>
      <c r="EQQ21" s="751"/>
      <c r="EQR21" s="751"/>
      <c r="EQS21" s="751"/>
      <c r="EQT21" s="751"/>
      <c r="EQU21" s="751"/>
      <c r="EQV21" s="751"/>
      <c r="EQW21" s="751"/>
      <c r="EQX21" s="751"/>
      <c r="EQY21" s="751"/>
      <c r="EQZ21" s="751"/>
      <c r="ERA21" s="751"/>
      <c r="ERB21" s="751"/>
      <c r="ERC21" s="751"/>
      <c r="ERD21" s="751"/>
      <c r="ERE21" s="751"/>
      <c r="ERF21" s="751"/>
      <c r="ERG21" s="751"/>
      <c r="ERH21" s="751"/>
      <c r="ERI21" s="751"/>
      <c r="ERJ21" s="751"/>
      <c r="ERK21" s="751"/>
      <c r="ERL21" s="751"/>
      <c r="ERM21" s="751"/>
      <c r="ERN21" s="751"/>
      <c r="ERO21" s="751"/>
      <c r="ERP21" s="751"/>
      <c r="ERQ21" s="751"/>
      <c r="ERR21" s="751"/>
      <c r="ERS21" s="751"/>
      <c r="ERT21" s="751"/>
      <c r="ERU21" s="751"/>
      <c r="ERV21" s="751"/>
      <c r="ERW21" s="751"/>
      <c r="ERX21" s="751"/>
      <c r="ERY21" s="751"/>
      <c r="ERZ21" s="751"/>
      <c r="ESA21" s="751"/>
      <c r="ESB21" s="751"/>
      <c r="ESC21" s="751"/>
      <c r="ESD21" s="751"/>
      <c r="ESE21" s="751"/>
      <c r="ESF21" s="751"/>
      <c r="ESG21" s="751"/>
      <c r="ESH21" s="751"/>
      <c r="ESI21" s="751"/>
      <c r="ESJ21" s="751"/>
      <c r="ESK21" s="751"/>
      <c r="ESL21" s="751"/>
      <c r="ESM21" s="751"/>
      <c r="ESN21" s="751"/>
      <c r="ESO21" s="751"/>
      <c r="ESP21" s="751"/>
      <c r="ESQ21" s="751"/>
      <c r="ESR21" s="751"/>
      <c r="ESS21" s="751"/>
      <c r="EST21" s="751"/>
      <c r="ESU21" s="751"/>
      <c r="ESV21" s="751"/>
      <c r="ESW21" s="751"/>
      <c r="ESX21" s="751"/>
      <c r="ESY21" s="751"/>
      <c r="ESZ21" s="751"/>
      <c r="ETA21" s="751"/>
      <c r="ETB21" s="751"/>
      <c r="ETC21" s="751"/>
      <c r="ETD21" s="751"/>
      <c r="ETE21" s="751"/>
      <c r="ETF21" s="751"/>
      <c r="ETG21" s="751"/>
      <c r="ETH21" s="751"/>
      <c r="ETI21" s="751"/>
      <c r="ETJ21" s="751"/>
      <c r="ETK21" s="751"/>
      <c r="ETL21" s="751"/>
      <c r="ETM21" s="751"/>
      <c r="ETN21" s="751"/>
      <c r="ETO21" s="751"/>
      <c r="ETP21" s="751"/>
      <c r="ETQ21" s="751"/>
      <c r="ETR21" s="751"/>
      <c r="ETS21" s="751"/>
      <c r="ETT21" s="751"/>
      <c r="ETU21" s="751"/>
      <c r="ETV21" s="751"/>
      <c r="ETW21" s="751"/>
      <c r="ETX21" s="751"/>
      <c r="ETY21" s="751"/>
      <c r="ETZ21" s="751"/>
      <c r="EUA21" s="751"/>
      <c r="EUB21" s="751"/>
      <c r="EUC21" s="751"/>
      <c r="EUD21" s="751"/>
      <c r="EUE21" s="751"/>
      <c r="EUF21" s="751"/>
      <c r="EUG21" s="751"/>
      <c r="EUH21" s="751"/>
      <c r="EUI21" s="751"/>
      <c r="EUJ21" s="751"/>
      <c r="EUK21" s="751"/>
      <c r="EUL21" s="751"/>
      <c r="EUM21" s="751"/>
      <c r="EUN21" s="751"/>
      <c r="EUO21" s="751"/>
      <c r="EUP21" s="751"/>
      <c r="EUQ21" s="751"/>
      <c r="EUR21" s="751"/>
      <c r="EUS21" s="751"/>
      <c r="EUT21" s="751"/>
      <c r="EUU21" s="751"/>
      <c r="EUV21" s="751"/>
      <c r="EUW21" s="751"/>
      <c r="EUX21" s="751"/>
      <c r="EUY21" s="751"/>
      <c r="EUZ21" s="751"/>
      <c r="EVA21" s="751"/>
      <c r="EVB21" s="751"/>
      <c r="EVC21" s="751"/>
      <c r="EVD21" s="751"/>
      <c r="EVE21" s="751"/>
      <c r="EVF21" s="751"/>
      <c r="EVG21" s="751"/>
      <c r="EVH21" s="751"/>
      <c r="EVI21" s="751"/>
      <c r="EVJ21" s="751"/>
      <c r="EVK21" s="751"/>
      <c r="EVL21" s="751"/>
      <c r="EVM21" s="751"/>
      <c r="EVN21" s="751"/>
      <c r="EVO21" s="751"/>
      <c r="EVP21" s="751"/>
      <c r="EVQ21" s="751"/>
      <c r="EVR21" s="751"/>
      <c r="EVS21" s="751"/>
      <c r="EVT21" s="751"/>
      <c r="EVU21" s="751"/>
      <c r="EVV21" s="751"/>
      <c r="EVW21" s="751"/>
      <c r="EVX21" s="751"/>
      <c r="EVY21" s="751"/>
      <c r="EVZ21" s="751"/>
      <c r="EWA21" s="751"/>
      <c r="EWB21" s="751"/>
      <c r="EWC21" s="751"/>
      <c r="EWD21" s="751"/>
      <c r="EWE21" s="751"/>
      <c r="EWF21" s="751"/>
      <c r="EWG21" s="751"/>
      <c r="EWH21" s="751"/>
      <c r="EWI21" s="751"/>
      <c r="EWJ21" s="751"/>
      <c r="EWK21" s="751"/>
      <c r="EWL21" s="751"/>
      <c r="EWM21" s="751"/>
      <c r="EWN21" s="751"/>
      <c r="EWO21" s="751"/>
      <c r="EWP21" s="751"/>
      <c r="EWQ21" s="751"/>
      <c r="EWR21" s="751"/>
      <c r="EWS21" s="751"/>
      <c r="EWT21" s="751"/>
      <c r="EWU21" s="751"/>
      <c r="EWV21" s="751"/>
      <c r="EWW21" s="751"/>
      <c r="EWX21" s="751"/>
      <c r="EWY21" s="751"/>
      <c r="EWZ21" s="751"/>
      <c r="EXA21" s="751"/>
      <c r="EXB21" s="751"/>
      <c r="EXC21" s="751"/>
      <c r="EXD21" s="751"/>
      <c r="EXE21" s="751"/>
      <c r="EXF21" s="751"/>
      <c r="EXG21" s="751"/>
      <c r="EXH21" s="751"/>
      <c r="EXI21" s="751"/>
      <c r="EXJ21" s="751"/>
      <c r="EXK21" s="751"/>
      <c r="EXL21" s="751"/>
      <c r="EXM21" s="751"/>
      <c r="EXN21" s="751"/>
      <c r="EXO21" s="751"/>
      <c r="EXP21" s="751"/>
      <c r="EXQ21" s="751"/>
      <c r="EXR21" s="751"/>
      <c r="EXS21" s="751"/>
      <c r="EXT21" s="751"/>
      <c r="EXU21" s="751"/>
      <c r="EXV21" s="751"/>
      <c r="EXW21" s="751"/>
      <c r="EXX21" s="751"/>
      <c r="EXY21" s="751"/>
      <c r="EXZ21" s="751"/>
      <c r="EYA21" s="751"/>
      <c r="EYB21" s="751"/>
      <c r="EYC21" s="751"/>
      <c r="EYD21" s="751"/>
      <c r="EYE21" s="751"/>
      <c r="EYF21" s="751"/>
      <c r="EYG21" s="751"/>
      <c r="EYH21" s="751"/>
      <c r="EYI21" s="751"/>
      <c r="EYJ21" s="751"/>
      <c r="EYK21" s="751"/>
      <c r="EYL21" s="751"/>
      <c r="EYM21" s="751"/>
      <c r="EYN21" s="751"/>
      <c r="EYO21" s="751"/>
      <c r="EYP21" s="751"/>
      <c r="EYQ21" s="751"/>
      <c r="EYR21" s="751"/>
      <c r="EYS21" s="751"/>
      <c r="EYT21" s="751"/>
      <c r="EYU21" s="751"/>
      <c r="EYV21" s="751"/>
      <c r="EYW21" s="751"/>
      <c r="EYX21" s="751"/>
      <c r="EYY21" s="751"/>
      <c r="EYZ21" s="751"/>
      <c r="EZA21" s="751"/>
      <c r="EZB21" s="751"/>
      <c r="EZC21" s="751"/>
      <c r="EZD21" s="751"/>
      <c r="EZE21" s="751"/>
      <c r="EZF21" s="751"/>
      <c r="EZG21" s="751"/>
      <c r="EZH21" s="751"/>
      <c r="EZI21" s="751"/>
      <c r="EZJ21" s="751"/>
      <c r="EZK21" s="751"/>
      <c r="EZL21" s="751"/>
      <c r="EZM21" s="751"/>
      <c r="EZN21" s="751"/>
      <c r="EZO21" s="751"/>
      <c r="EZP21" s="751"/>
      <c r="EZQ21" s="751"/>
      <c r="EZR21" s="751"/>
      <c r="EZS21" s="751"/>
      <c r="EZT21" s="751"/>
      <c r="EZU21" s="751"/>
      <c r="EZV21" s="751"/>
      <c r="EZW21" s="751"/>
      <c r="EZX21" s="751"/>
      <c r="EZY21" s="751"/>
      <c r="EZZ21" s="751"/>
      <c r="FAA21" s="751"/>
      <c r="FAB21" s="751"/>
      <c r="FAC21" s="751"/>
      <c r="FAD21" s="751"/>
      <c r="FAE21" s="751"/>
      <c r="FAF21" s="751"/>
      <c r="FAG21" s="751"/>
      <c r="FAH21" s="751"/>
      <c r="FAI21" s="751"/>
      <c r="FAJ21" s="751"/>
      <c r="FAK21" s="751"/>
      <c r="FAL21" s="751"/>
      <c r="FAM21" s="751"/>
      <c r="FAN21" s="751"/>
      <c r="FAO21" s="751"/>
      <c r="FAP21" s="751"/>
      <c r="FAQ21" s="751"/>
      <c r="FAR21" s="751"/>
      <c r="FAS21" s="751"/>
      <c r="FAT21" s="751"/>
      <c r="FAU21" s="751"/>
      <c r="FAV21" s="751"/>
      <c r="FAW21" s="751"/>
      <c r="FAX21" s="751"/>
      <c r="FAY21" s="751"/>
      <c r="FAZ21" s="751"/>
      <c r="FBA21" s="751"/>
      <c r="FBB21" s="751"/>
      <c r="FBC21" s="751"/>
      <c r="FBD21" s="751"/>
      <c r="FBE21" s="751"/>
      <c r="FBF21" s="751"/>
      <c r="FBG21" s="751"/>
      <c r="FBH21" s="751"/>
      <c r="FBI21" s="751"/>
      <c r="FBJ21" s="751"/>
      <c r="FBK21" s="751"/>
      <c r="FBL21" s="751"/>
      <c r="FBM21" s="751"/>
      <c r="FBN21" s="751"/>
      <c r="FBO21" s="751"/>
      <c r="FBP21" s="751"/>
      <c r="FBQ21" s="751"/>
      <c r="FBR21" s="751"/>
      <c r="FBS21" s="751"/>
      <c r="FBT21" s="751"/>
      <c r="FBU21" s="751"/>
      <c r="FBV21" s="751"/>
      <c r="FBW21" s="751"/>
      <c r="FBX21" s="751"/>
      <c r="FBY21" s="751"/>
      <c r="FBZ21" s="751"/>
      <c r="FCA21" s="751"/>
      <c r="FCB21" s="751"/>
      <c r="FCC21" s="751"/>
      <c r="FCD21" s="751"/>
      <c r="FCE21" s="751"/>
      <c r="FCF21" s="751"/>
      <c r="FCG21" s="751"/>
      <c r="FCH21" s="751"/>
      <c r="FCI21" s="751"/>
      <c r="FCJ21" s="751"/>
      <c r="FCK21" s="751"/>
      <c r="FCL21" s="751"/>
      <c r="FCM21" s="751"/>
      <c r="FCN21" s="751"/>
      <c r="FCO21" s="751"/>
      <c r="FCP21" s="751"/>
      <c r="FCQ21" s="751"/>
      <c r="FCR21" s="751"/>
      <c r="FCS21" s="751"/>
      <c r="FCT21" s="751"/>
      <c r="FCU21" s="751"/>
      <c r="FCV21" s="751"/>
      <c r="FCW21" s="751"/>
      <c r="FCX21" s="751"/>
      <c r="FCY21" s="751"/>
      <c r="FCZ21" s="751"/>
      <c r="FDA21" s="751"/>
      <c r="FDB21" s="751"/>
      <c r="FDC21" s="751"/>
      <c r="FDD21" s="751"/>
      <c r="FDE21" s="751"/>
      <c r="FDF21" s="751"/>
      <c r="FDG21" s="751"/>
      <c r="FDH21" s="751"/>
      <c r="FDI21" s="751"/>
      <c r="FDJ21" s="751"/>
      <c r="FDK21" s="751"/>
      <c r="FDL21" s="751"/>
      <c r="FDM21" s="751"/>
      <c r="FDN21" s="751"/>
      <c r="FDO21" s="751"/>
      <c r="FDP21" s="751"/>
      <c r="FDQ21" s="751"/>
      <c r="FDR21" s="751"/>
      <c r="FDS21" s="751"/>
      <c r="FDT21" s="751"/>
      <c r="FDU21" s="751"/>
      <c r="FDV21" s="751"/>
      <c r="FDW21" s="751"/>
      <c r="FDX21" s="751"/>
      <c r="FDY21" s="751"/>
      <c r="FDZ21" s="751"/>
      <c r="FEA21" s="751"/>
      <c r="FEB21" s="751"/>
      <c r="FEC21" s="751"/>
      <c r="FED21" s="751"/>
      <c r="FEE21" s="751"/>
      <c r="FEF21" s="751"/>
      <c r="FEG21" s="751"/>
      <c r="FEH21" s="751"/>
      <c r="FEI21" s="751"/>
      <c r="FEJ21" s="751"/>
      <c r="FEK21" s="751"/>
      <c r="FEL21" s="751"/>
      <c r="FEM21" s="751"/>
      <c r="FEN21" s="751"/>
      <c r="FEO21" s="751"/>
      <c r="FEP21" s="751"/>
      <c r="FEQ21" s="751"/>
      <c r="FER21" s="751"/>
      <c r="FES21" s="751"/>
      <c r="FET21" s="751"/>
      <c r="FEU21" s="751"/>
      <c r="FEV21" s="751"/>
      <c r="FEW21" s="751"/>
      <c r="FEX21" s="751"/>
      <c r="FEY21" s="751"/>
      <c r="FEZ21" s="751"/>
      <c r="FFA21" s="751"/>
      <c r="FFB21" s="751"/>
      <c r="FFC21" s="751"/>
      <c r="FFD21" s="751"/>
      <c r="FFE21" s="751"/>
      <c r="FFF21" s="751"/>
      <c r="FFG21" s="751"/>
      <c r="FFH21" s="751"/>
      <c r="FFI21" s="751"/>
      <c r="FFJ21" s="751"/>
      <c r="FFK21" s="751"/>
      <c r="FFL21" s="751"/>
      <c r="FFM21" s="751"/>
      <c r="FFN21" s="751"/>
      <c r="FFO21" s="751"/>
      <c r="FFP21" s="751"/>
      <c r="FFQ21" s="751"/>
      <c r="FFR21" s="751"/>
      <c r="FFS21" s="751"/>
      <c r="FFT21" s="751"/>
      <c r="FFU21" s="751"/>
      <c r="FFV21" s="751"/>
      <c r="FFW21" s="751"/>
      <c r="FFX21" s="751"/>
      <c r="FFY21" s="751"/>
      <c r="FFZ21" s="751"/>
      <c r="FGA21" s="751"/>
      <c r="FGB21" s="751"/>
      <c r="FGC21" s="751"/>
      <c r="FGD21" s="751"/>
      <c r="FGE21" s="751"/>
      <c r="FGF21" s="751"/>
      <c r="FGG21" s="751"/>
      <c r="FGH21" s="751"/>
      <c r="FGI21" s="751"/>
      <c r="FGJ21" s="751"/>
      <c r="FGK21" s="751"/>
      <c r="FGL21" s="751"/>
      <c r="FGM21" s="751"/>
      <c r="FGN21" s="751"/>
      <c r="FGO21" s="751"/>
      <c r="FGP21" s="751"/>
      <c r="FGQ21" s="751"/>
      <c r="FGR21" s="751"/>
      <c r="FGS21" s="751"/>
      <c r="FGT21" s="751"/>
      <c r="FGU21" s="751"/>
      <c r="FGV21" s="751"/>
      <c r="FGW21" s="751"/>
      <c r="FGX21" s="751"/>
      <c r="FGY21" s="751"/>
      <c r="FGZ21" s="751"/>
      <c r="FHA21" s="751"/>
      <c r="FHB21" s="751"/>
      <c r="FHC21" s="751"/>
      <c r="FHD21" s="751"/>
      <c r="FHE21" s="751"/>
      <c r="FHF21" s="751"/>
      <c r="FHG21" s="751"/>
      <c r="FHH21" s="751"/>
      <c r="FHI21" s="751"/>
      <c r="FHJ21" s="751"/>
      <c r="FHK21" s="751"/>
      <c r="FHL21" s="751"/>
      <c r="FHM21" s="751"/>
      <c r="FHN21" s="751"/>
      <c r="FHO21" s="751"/>
      <c r="FHP21" s="751"/>
      <c r="FHQ21" s="751"/>
      <c r="FHR21" s="751"/>
      <c r="FHS21" s="751"/>
      <c r="FHT21" s="751"/>
      <c r="FHU21" s="751"/>
      <c r="FHV21" s="751"/>
      <c r="FHW21" s="751"/>
      <c r="FHX21" s="751"/>
      <c r="FHY21" s="751"/>
      <c r="FHZ21" s="751"/>
      <c r="FIA21" s="751"/>
      <c r="FIB21" s="751"/>
      <c r="FIC21" s="751"/>
      <c r="FID21" s="751"/>
      <c r="FIE21" s="751"/>
      <c r="FIF21" s="751"/>
      <c r="FIG21" s="751"/>
      <c r="FIH21" s="751"/>
      <c r="FII21" s="751"/>
      <c r="FIJ21" s="751"/>
      <c r="FIK21" s="751"/>
      <c r="FIL21" s="751"/>
      <c r="FIM21" s="751"/>
      <c r="FIN21" s="751"/>
      <c r="FIO21" s="751"/>
      <c r="FIP21" s="751"/>
      <c r="FIQ21" s="751"/>
      <c r="FIR21" s="751"/>
      <c r="FIS21" s="751"/>
      <c r="FIT21" s="751"/>
      <c r="FIU21" s="751"/>
      <c r="FIV21" s="751"/>
      <c r="FIW21" s="751"/>
      <c r="FIX21" s="751"/>
      <c r="FIY21" s="751"/>
      <c r="FIZ21" s="751"/>
      <c r="FJA21" s="751"/>
      <c r="FJB21" s="751"/>
      <c r="FJC21" s="751"/>
      <c r="FJD21" s="751"/>
      <c r="FJE21" s="751"/>
      <c r="FJF21" s="751"/>
      <c r="FJG21" s="751"/>
      <c r="FJH21" s="751"/>
      <c r="FJI21" s="751"/>
      <c r="FJJ21" s="751"/>
      <c r="FJK21" s="751"/>
      <c r="FJL21" s="751"/>
      <c r="FJM21" s="751"/>
      <c r="FJN21" s="751"/>
      <c r="FJO21" s="751"/>
      <c r="FJP21" s="751"/>
      <c r="FJQ21" s="751"/>
      <c r="FJR21" s="751"/>
      <c r="FJS21" s="751"/>
      <c r="FJT21" s="751"/>
      <c r="FJU21" s="751"/>
      <c r="FJV21" s="751"/>
      <c r="FJW21" s="751"/>
      <c r="FJX21" s="751"/>
      <c r="FJY21" s="751"/>
      <c r="FJZ21" s="751"/>
      <c r="FKA21" s="751"/>
      <c r="FKB21" s="751"/>
      <c r="FKC21" s="751"/>
      <c r="FKD21" s="751"/>
      <c r="FKE21" s="751"/>
      <c r="FKF21" s="751"/>
      <c r="FKG21" s="751"/>
      <c r="FKH21" s="751"/>
      <c r="FKI21" s="751"/>
      <c r="FKJ21" s="751"/>
      <c r="FKK21" s="751"/>
      <c r="FKL21" s="751"/>
      <c r="FKM21" s="751"/>
      <c r="FKN21" s="751"/>
      <c r="FKO21" s="751"/>
      <c r="FKP21" s="751"/>
      <c r="FKQ21" s="751"/>
      <c r="FKR21" s="751"/>
      <c r="FKS21" s="751"/>
      <c r="FKT21" s="751"/>
      <c r="FKU21" s="751"/>
      <c r="FKV21" s="751"/>
      <c r="FKW21" s="751"/>
      <c r="FKX21" s="751"/>
      <c r="FKY21" s="751"/>
      <c r="FKZ21" s="751"/>
      <c r="FLA21" s="751"/>
      <c r="FLB21" s="751"/>
      <c r="FLC21" s="751"/>
      <c r="FLD21" s="751"/>
      <c r="FLE21" s="751"/>
      <c r="FLF21" s="751"/>
      <c r="FLG21" s="751"/>
      <c r="FLH21" s="751"/>
      <c r="FLI21" s="751"/>
      <c r="FLJ21" s="751"/>
      <c r="FLK21" s="751"/>
      <c r="FLL21" s="751"/>
      <c r="FLM21" s="751"/>
      <c r="FLN21" s="751"/>
      <c r="FLO21" s="751"/>
      <c r="FLP21" s="751"/>
      <c r="FLQ21" s="751"/>
      <c r="FLR21" s="751"/>
      <c r="FLS21" s="751"/>
      <c r="FLT21" s="751"/>
      <c r="FLU21" s="751"/>
      <c r="FLV21" s="751"/>
      <c r="FLW21" s="751"/>
      <c r="FLX21" s="751"/>
      <c r="FLY21" s="751"/>
      <c r="FLZ21" s="751"/>
      <c r="FMA21" s="751"/>
      <c r="FMB21" s="751"/>
      <c r="FMC21" s="751"/>
      <c r="FMD21" s="751"/>
      <c r="FME21" s="751"/>
      <c r="FMF21" s="751"/>
      <c r="FMG21" s="751"/>
      <c r="FMH21" s="751"/>
      <c r="FMI21" s="751"/>
      <c r="FMJ21" s="751"/>
      <c r="FMK21" s="751"/>
      <c r="FML21" s="751"/>
      <c r="FMM21" s="751"/>
      <c r="FMN21" s="751"/>
      <c r="FMO21" s="751"/>
      <c r="FMP21" s="751"/>
      <c r="FMQ21" s="751"/>
      <c r="FMR21" s="751"/>
      <c r="FMS21" s="751"/>
      <c r="FMT21" s="751"/>
      <c r="FMU21" s="751"/>
      <c r="FMV21" s="751"/>
      <c r="FMW21" s="751"/>
      <c r="FMX21" s="751"/>
      <c r="FMY21" s="751"/>
      <c r="FMZ21" s="751"/>
      <c r="FNA21" s="751"/>
      <c r="FNB21" s="751"/>
      <c r="FNC21" s="751"/>
      <c r="FND21" s="751"/>
      <c r="FNE21" s="751"/>
      <c r="FNF21" s="751"/>
      <c r="FNG21" s="751"/>
      <c r="FNH21" s="751"/>
      <c r="FNI21" s="751"/>
      <c r="FNJ21" s="751"/>
      <c r="FNK21" s="751"/>
      <c r="FNL21" s="751"/>
      <c r="FNM21" s="751"/>
      <c r="FNN21" s="751"/>
      <c r="FNO21" s="751"/>
      <c r="FNP21" s="751"/>
      <c r="FNQ21" s="751"/>
      <c r="FNR21" s="751"/>
      <c r="FNS21" s="751"/>
      <c r="FNT21" s="751"/>
      <c r="FNU21" s="751"/>
      <c r="FNV21" s="751"/>
      <c r="FNW21" s="751"/>
      <c r="FNX21" s="751"/>
      <c r="FNY21" s="751"/>
      <c r="FNZ21" s="751"/>
      <c r="FOA21" s="751"/>
      <c r="FOB21" s="751"/>
      <c r="FOC21" s="751"/>
      <c r="FOD21" s="751"/>
      <c r="FOE21" s="751"/>
      <c r="FOF21" s="751"/>
      <c r="FOG21" s="751"/>
      <c r="FOH21" s="751"/>
      <c r="FOI21" s="751"/>
      <c r="FOJ21" s="751"/>
      <c r="FOK21" s="751"/>
      <c r="FOL21" s="751"/>
      <c r="FOM21" s="751"/>
      <c r="FON21" s="751"/>
      <c r="FOO21" s="751"/>
      <c r="FOP21" s="751"/>
      <c r="FOQ21" s="751"/>
      <c r="FOR21" s="751"/>
      <c r="FOS21" s="751"/>
      <c r="FOT21" s="751"/>
      <c r="FOU21" s="751"/>
      <c r="FOV21" s="751"/>
      <c r="FOW21" s="751"/>
      <c r="FOX21" s="751"/>
      <c r="FOY21" s="751"/>
      <c r="FOZ21" s="751"/>
      <c r="FPA21" s="751"/>
      <c r="FPB21" s="751"/>
      <c r="FPC21" s="751"/>
      <c r="FPD21" s="751"/>
      <c r="FPE21" s="751"/>
      <c r="FPF21" s="751"/>
      <c r="FPG21" s="751"/>
      <c r="FPH21" s="751"/>
      <c r="FPI21" s="751"/>
      <c r="FPJ21" s="751"/>
      <c r="FPK21" s="751"/>
      <c r="FPL21" s="751"/>
      <c r="FPM21" s="751"/>
      <c r="FPN21" s="751"/>
      <c r="FPO21" s="751"/>
      <c r="FPP21" s="751"/>
      <c r="FPQ21" s="751"/>
      <c r="FPR21" s="751"/>
      <c r="FPS21" s="751"/>
      <c r="FPT21" s="751"/>
      <c r="FPU21" s="751"/>
      <c r="FPV21" s="751"/>
      <c r="FPW21" s="751"/>
      <c r="FPX21" s="751"/>
      <c r="FPY21" s="751"/>
      <c r="FPZ21" s="751"/>
      <c r="FQA21" s="751"/>
      <c r="FQB21" s="751"/>
      <c r="FQC21" s="751"/>
      <c r="FQD21" s="751"/>
      <c r="FQE21" s="751"/>
      <c r="FQF21" s="751"/>
      <c r="FQG21" s="751"/>
      <c r="FQH21" s="751"/>
      <c r="FQI21" s="751"/>
      <c r="FQJ21" s="751"/>
      <c r="FQK21" s="751"/>
      <c r="FQL21" s="751"/>
      <c r="FQM21" s="751"/>
      <c r="FQN21" s="751"/>
      <c r="FQO21" s="751"/>
      <c r="FQP21" s="751"/>
      <c r="FQQ21" s="751"/>
      <c r="FQR21" s="751"/>
      <c r="FQS21" s="751"/>
      <c r="FQT21" s="751"/>
      <c r="FQU21" s="751"/>
      <c r="FQV21" s="751"/>
      <c r="FQW21" s="751"/>
      <c r="FQX21" s="751"/>
      <c r="FQY21" s="751"/>
      <c r="FQZ21" s="751"/>
      <c r="FRA21" s="751"/>
      <c r="FRB21" s="751"/>
      <c r="FRC21" s="751"/>
      <c r="FRD21" s="751"/>
      <c r="FRE21" s="751"/>
      <c r="FRF21" s="751"/>
      <c r="FRG21" s="751"/>
      <c r="FRH21" s="751"/>
      <c r="FRI21" s="751"/>
      <c r="FRJ21" s="751"/>
      <c r="FRK21" s="751"/>
      <c r="FRL21" s="751"/>
      <c r="FRM21" s="751"/>
      <c r="FRN21" s="751"/>
      <c r="FRO21" s="751"/>
      <c r="FRP21" s="751"/>
      <c r="FRQ21" s="751"/>
      <c r="FRR21" s="751"/>
      <c r="FRS21" s="751"/>
      <c r="FRT21" s="751"/>
      <c r="FRU21" s="751"/>
      <c r="FRV21" s="751"/>
      <c r="FRW21" s="751"/>
      <c r="FRX21" s="751"/>
      <c r="FRY21" s="751"/>
      <c r="FRZ21" s="751"/>
      <c r="FSA21" s="751"/>
      <c r="FSB21" s="751"/>
      <c r="FSC21" s="751"/>
      <c r="FSD21" s="751"/>
      <c r="FSE21" s="751"/>
      <c r="FSF21" s="751"/>
      <c r="FSG21" s="751"/>
      <c r="FSH21" s="751"/>
      <c r="FSI21" s="751"/>
      <c r="FSJ21" s="751"/>
      <c r="FSK21" s="751"/>
      <c r="FSL21" s="751"/>
      <c r="FSM21" s="751"/>
      <c r="FSN21" s="751"/>
      <c r="FSO21" s="751"/>
      <c r="FSP21" s="751"/>
      <c r="FSQ21" s="751"/>
      <c r="FSR21" s="751"/>
      <c r="FSS21" s="751"/>
      <c r="FST21" s="751"/>
      <c r="FSU21" s="751"/>
      <c r="FSV21" s="751"/>
      <c r="FSW21" s="751"/>
      <c r="FSX21" s="751"/>
      <c r="FSY21" s="751"/>
      <c r="FSZ21" s="751"/>
      <c r="FTA21" s="751"/>
      <c r="FTB21" s="751"/>
      <c r="FTC21" s="751"/>
      <c r="FTD21" s="751"/>
      <c r="FTE21" s="751"/>
      <c r="FTF21" s="751"/>
      <c r="FTG21" s="751"/>
      <c r="FTH21" s="751"/>
      <c r="FTI21" s="751"/>
      <c r="FTJ21" s="751"/>
      <c r="FTK21" s="751"/>
      <c r="FTL21" s="751"/>
      <c r="FTM21" s="751"/>
      <c r="FTN21" s="751"/>
      <c r="FTO21" s="751"/>
      <c r="FTP21" s="751"/>
      <c r="FTQ21" s="751"/>
      <c r="FTR21" s="751"/>
      <c r="FTS21" s="751"/>
      <c r="FTT21" s="751"/>
      <c r="FTU21" s="751"/>
      <c r="FTV21" s="751"/>
      <c r="FTW21" s="751"/>
      <c r="FTX21" s="751"/>
      <c r="FTY21" s="751"/>
      <c r="FTZ21" s="751"/>
      <c r="FUA21" s="751"/>
      <c r="FUB21" s="751"/>
      <c r="FUC21" s="751"/>
      <c r="FUD21" s="751"/>
      <c r="FUE21" s="751"/>
      <c r="FUF21" s="751"/>
      <c r="FUG21" s="751"/>
      <c r="FUH21" s="751"/>
      <c r="FUI21" s="751"/>
      <c r="FUJ21" s="751"/>
      <c r="FUK21" s="751"/>
      <c r="FUL21" s="751"/>
      <c r="FUM21" s="751"/>
      <c r="FUN21" s="751"/>
      <c r="FUO21" s="751"/>
      <c r="FUP21" s="751"/>
      <c r="FUQ21" s="751"/>
      <c r="FUR21" s="751"/>
      <c r="FUS21" s="751"/>
      <c r="FUT21" s="751"/>
      <c r="FUU21" s="751"/>
      <c r="FUV21" s="751"/>
      <c r="FUW21" s="751"/>
      <c r="FUX21" s="751"/>
      <c r="FUY21" s="751"/>
      <c r="FUZ21" s="751"/>
      <c r="FVA21" s="751"/>
      <c r="FVB21" s="751"/>
      <c r="FVC21" s="751"/>
      <c r="FVD21" s="751"/>
      <c r="FVE21" s="751"/>
      <c r="FVF21" s="751"/>
      <c r="FVG21" s="751"/>
      <c r="FVH21" s="751"/>
      <c r="FVI21" s="751"/>
      <c r="FVJ21" s="751"/>
      <c r="FVK21" s="751"/>
      <c r="FVL21" s="751"/>
      <c r="FVM21" s="751"/>
      <c r="FVN21" s="751"/>
      <c r="FVO21" s="751"/>
      <c r="FVP21" s="751"/>
      <c r="FVQ21" s="751"/>
      <c r="FVR21" s="751"/>
      <c r="FVS21" s="751"/>
      <c r="FVT21" s="751"/>
      <c r="FVU21" s="751"/>
      <c r="FVV21" s="751"/>
      <c r="FVW21" s="751"/>
      <c r="FVX21" s="751"/>
      <c r="FVY21" s="751"/>
      <c r="FVZ21" s="751"/>
      <c r="FWA21" s="751"/>
      <c r="FWB21" s="751"/>
      <c r="FWC21" s="751"/>
      <c r="FWD21" s="751"/>
      <c r="FWE21" s="751"/>
      <c r="FWF21" s="751"/>
      <c r="FWG21" s="751"/>
      <c r="FWH21" s="751"/>
      <c r="FWI21" s="751"/>
      <c r="FWJ21" s="751"/>
      <c r="FWK21" s="751"/>
      <c r="FWL21" s="751"/>
      <c r="FWM21" s="751"/>
      <c r="FWN21" s="751"/>
      <c r="FWO21" s="751"/>
      <c r="FWP21" s="751"/>
      <c r="FWQ21" s="751"/>
      <c r="FWR21" s="751"/>
      <c r="FWS21" s="751"/>
      <c r="FWT21" s="751"/>
      <c r="FWU21" s="751"/>
      <c r="FWV21" s="751"/>
      <c r="FWW21" s="751"/>
      <c r="FWX21" s="751"/>
      <c r="FWY21" s="751"/>
      <c r="FWZ21" s="751"/>
      <c r="FXA21" s="751"/>
      <c r="FXB21" s="751"/>
      <c r="FXC21" s="751"/>
      <c r="FXD21" s="751"/>
      <c r="FXE21" s="751"/>
      <c r="FXF21" s="751"/>
      <c r="FXG21" s="751"/>
      <c r="FXH21" s="751"/>
      <c r="FXI21" s="751"/>
      <c r="FXJ21" s="751"/>
      <c r="FXK21" s="751"/>
      <c r="FXL21" s="751"/>
      <c r="FXM21" s="751"/>
      <c r="FXN21" s="751"/>
      <c r="FXO21" s="751"/>
      <c r="FXP21" s="751"/>
      <c r="FXQ21" s="751"/>
      <c r="FXR21" s="751"/>
      <c r="FXS21" s="751"/>
      <c r="FXT21" s="751"/>
      <c r="FXU21" s="751"/>
      <c r="FXV21" s="751"/>
      <c r="FXW21" s="751"/>
      <c r="FXX21" s="751"/>
      <c r="FXY21" s="751"/>
      <c r="FXZ21" s="751"/>
      <c r="FYA21" s="751"/>
      <c r="FYB21" s="751"/>
      <c r="FYC21" s="751"/>
      <c r="FYD21" s="751"/>
      <c r="FYE21" s="751"/>
      <c r="FYF21" s="751"/>
      <c r="FYG21" s="751"/>
      <c r="FYH21" s="751"/>
      <c r="FYI21" s="751"/>
      <c r="FYJ21" s="751"/>
      <c r="FYK21" s="751"/>
      <c r="FYL21" s="751"/>
      <c r="FYM21" s="751"/>
      <c r="FYN21" s="751"/>
      <c r="FYO21" s="751"/>
      <c r="FYP21" s="751"/>
      <c r="FYQ21" s="751"/>
      <c r="FYR21" s="751"/>
      <c r="FYS21" s="751"/>
      <c r="FYT21" s="751"/>
      <c r="FYU21" s="751"/>
      <c r="FYV21" s="751"/>
      <c r="FYW21" s="751"/>
      <c r="FYX21" s="751"/>
      <c r="FYY21" s="751"/>
      <c r="FYZ21" s="751"/>
      <c r="FZA21" s="751"/>
      <c r="FZB21" s="751"/>
      <c r="FZC21" s="751"/>
      <c r="FZD21" s="751"/>
      <c r="FZE21" s="751"/>
      <c r="FZF21" s="751"/>
      <c r="FZG21" s="751"/>
      <c r="FZH21" s="751"/>
      <c r="FZI21" s="751"/>
      <c r="FZJ21" s="751"/>
      <c r="FZK21" s="751"/>
      <c r="FZL21" s="751"/>
      <c r="FZM21" s="751"/>
      <c r="FZN21" s="751"/>
      <c r="FZO21" s="751"/>
      <c r="FZP21" s="751"/>
      <c r="FZQ21" s="751"/>
      <c r="FZR21" s="751"/>
      <c r="FZS21" s="751"/>
      <c r="FZT21" s="751"/>
      <c r="FZU21" s="751"/>
      <c r="FZV21" s="751"/>
      <c r="FZW21" s="751"/>
      <c r="FZX21" s="751"/>
      <c r="FZY21" s="751"/>
      <c r="FZZ21" s="751"/>
      <c r="GAA21" s="751"/>
      <c r="GAB21" s="751"/>
      <c r="GAC21" s="751"/>
      <c r="GAD21" s="751"/>
      <c r="GAE21" s="751"/>
      <c r="GAF21" s="751"/>
      <c r="GAG21" s="751"/>
      <c r="GAH21" s="751"/>
      <c r="GAI21" s="751"/>
      <c r="GAJ21" s="751"/>
      <c r="GAK21" s="751"/>
      <c r="GAL21" s="751"/>
      <c r="GAM21" s="751"/>
      <c r="GAN21" s="751"/>
      <c r="GAO21" s="751"/>
      <c r="GAP21" s="751"/>
      <c r="GAQ21" s="751"/>
      <c r="GAR21" s="751"/>
      <c r="GAS21" s="751"/>
      <c r="GAT21" s="751"/>
      <c r="GAU21" s="751"/>
      <c r="GAV21" s="751"/>
      <c r="GAW21" s="751"/>
      <c r="GAX21" s="751"/>
      <c r="GAY21" s="751"/>
      <c r="GAZ21" s="751"/>
      <c r="GBA21" s="751"/>
      <c r="GBB21" s="751"/>
      <c r="GBC21" s="751"/>
      <c r="GBD21" s="751"/>
      <c r="GBE21" s="751"/>
      <c r="GBF21" s="751"/>
      <c r="GBG21" s="751"/>
      <c r="GBH21" s="751"/>
      <c r="GBI21" s="751"/>
      <c r="GBJ21" s="751"/>
      <c r="GBK21" s="751"/>
      <c r="GBL21" s="751"/>
      <c r="GBM21" s="751"/>
      <c r="GBN21" s="751"/>
      <c r="GBO21" s="751"/>
      <c r="GBP21" s="751"/>
      <c r="GBQ21" s="751"/>
      <c r="GBR21" s="751"/>
      <c r="GBS21" s="751"/>
      <c r="GBT21" s="751"/>
      <c r="GBU21" s="751"/>
      <c r="GBV21" s="751"/>
      <c r="GBW21" s="751"/>
      <c r="GBX21" s="751"/>
      <c r="GBY21" s="751"/>
      <c r="GBZ21" s="751"/>
      <c r="GCA21" s="751"/>
      <c r="GCB21" s="751"/>
      <c r="GCC21" s="751"/>
      <c r="GCD21" s="751"/>
      <c r="GCE21" s="751"/>
      <c r="GCF21" s="751"/>
      <c r="GCG21" s="751"/>
      <c r="GCH21" s="751"/>
      <c r="GCI21" s="751"/>
      <c r="GCJ21" s="751"/>
      <c r="GCK21" s="751"/>
      <c r="GCL21" s="751"/>
      <c r="GCM21" s="751"/>
      <c r="GCN21" s="751"/>
      <c r="GCO21" s="751"/>
      <c r="GCP21" s="751"/>
      <c r="GCQ21" s="751"/>
      <c r="GCR21" s="751"/>
      <c r="GCS21" s="751"/>
      <c r="GCT21" s="751"/>
      <c r="GCU21" s="751"/>
      <c r="GCV21" s="751"/>
      <c r="GCW21" s="751"/>
      <c r="GCX21" s="751"/>
      <c r="GCY21" s="751"/>
      <c r="GCZ21" s="751"/>
      <c r="GDA21" s="751"/>
      <c r="GDB21" s="751"/>
      <c r="GDC21" s="751"/>
      <c r="GDD21" s="751"/>
      <c r="GDE21" s="751"/>
      <c r="GDF21" s="751"/>
      <c r="GDG21" s="751"/>
      <c r="GDH21" s="751"/>
      <c r="GDI21" s="751"/>
      <c r="GDJ21" s="751"/>
      <c r="GDK21" s="751"/>
      <c r="GDL21" s="751"/>
      <c r="GDM21" s="751"/>
      <c r="GDN21" s="751"/>
      <c r="GDO21" s="751"/>
      <c r="GDP21" s="751"/>
      <c r="GDQ21" s="751"/>
      <c r="GDR21" s="751"/>
      <c r="GDS21" s="751"/>
      <c r="GDT21" s="751"/>
      <c r="GDU21" s="751"/>
      <c r="GDV21" s="751"/>
      <c r="GDW21" s="751"/>
      <c r="GDX21" s="751"/>
      <c r="GDY21" s="751"/>
      <c r="GDZ21" s="751"/>
      <c r="GEA21" s="751"/>
      <c r="GEB21" s="751"/>
      <c r="GEC21" s="751"/>
      <c r="GED21" s="751"/>
      <c r="GEE21" s="751"/>
      <c r="GEF21" s="751"/>
      <c r="GEG21" s="751"/>
      <c r="GEH21" s="751"/>
      <c r="GEI21" s="751"/>
      <c r="GEJ21" s="751"/>
      <c r="GEK21" s="751"/>
      <c r="GEL21" s="751"/>
      <c r="GEM21" s="751"/>
      <c r="GEN21" s="751"/>
      <c r="GEO21" s="751"/>
      <c r="GEP21" s="751"/>
      <c r="GEQ21" s="751"/>
      <c r="GER21" s="751"/>
      <c r="GES21" s="751"/>
      <c r="GET21" s="751"/>
      <c r="GEU21" s="751"/>
      <c r="GEV21" s="751"/>
      <c r="GEW21" s="751"/>
      <c r="GEX21" s="751"/>
      <c r="GEY21" s="751"/>
      <c r="GEZ21" s="751"/>
      <c r="GFA21" s="751"/>
      <c r="GFB21" s="751"/>
      <c r="GFC21" s="751"/>
      <c r="GFD21" s="751"/>
      <c r="GFE21" s="751"/>
      <c r="GFF21" s="751"/>
      <c r="GFG21" s="751"/>
      <c r="GFH21" s="751"/>
      <c r="GFI21" s="751"/>
      <c r="GFJ21" s="751"/>
      <c r="GFK21" s="751"/>
      <c r="GFL21" s="751"/>
      <c r="GFM21" s="751"/>
      <c r="GFN21" s="751"/>
      <c r="GFO21" s="751"/>
      <c r="GFP21" s="751"/>
      <c r="GFQ21" s="751"/>
      <c r="GFR21" s="751"/>
      <c r="GFS21" s="751"/>
      <c r="GFT21" s="751"/>
      <c r="GFU21" s="751"/>
      <c r="GFV21" s="751"/>
      <c r="GFW21" s="751"/>
      <c r="GFX21" s="751"/>
      <c r="GFY21" s="751"/>
      <c r="GFZ21" s="751"/>
      <c r="GGA21" s="751"/>
      <c r="GGB21" s="751"/>
      <c r="GGC21" s="751"/>
      <c r="GGD21" s="751"/>
      <c r="GGE21" s="751"/>
      <c r="GGF21" s="751"/>
      <c r="GGG21" s="751"/>
      <c r="GGH21" s="751"/>
      <c r="GGI21" s="751"/>
      <c r="GGJ21" s="751"/>
      <c r="GGK21" s="751"/>
      <c r="GGL21" s="751"/>
      <c r="GGM21" s="751"/>
      <c r="GGN21" s="751"/>
      <c r="GGO21" s="751"/>
      <c r="GGP21" s="751"/>
      <c r="GGQ21" s="751"/>
      <c r="GGR21" s="751"/>
      <c r="GGS21" s="751"/>
      <c r="GGT21" s="751"/>
      <c r="GGU21" s="751"/>
      <c r="GGV21" s="751"/>
      <c r="GGW21" s="751"/>
      <c r="GGX21" s="751"/>
      <c r="GGY21" s="751"/>
      <c r="GGZ21" s="751"/>
      <c r="GHA21" s="751"/>
      <c r="GHB21" s="751"/>
      <c r="GHC21" s="751"/>
      <c r="GHD21" s="751"/>
      <c r="GHE21" s="751"/>
      <c r="GHF21" s="751"/>
      <c r="GHG21" s="751"/>
      <c r="GHH21" s="751"/>
      <c r="GHI21" s="751"/>
      <c r="GHJ21" s="751"/>
      <c r="GHK21" s="751"/>
      <c r="GHL21" s="751"/>
      <c r="GHM21" s="751"/>
      <c r="GHN21" s="751"/>
      <c r="GHO21" s="751"/>
      <c r="GHP21" s="751"/>
      <c r="GHQ21" s="751"/>
      <c r="GHR21" s="751"/>
      <c r="GHS21" s="751"/>
      <c r="GHT21" s="751"/>
      <c r="GHU21" s="751"/>
      <c r="GHV21" s="751"/>
      <c r="GHW21" s="751"/>
      <c r="GHX21" s="751"/>
      <c r="GHY21" s="751"/>
      <c r="GHZ21" s="751"/>
      <c r="GIA21" s="751"/>
      <c r="GIB21" s="751"/>
      <c r="GIC21" s="751"/>
      <c r="GID21" s="751"/>
      <c r="GIE21" s="751"/>
      <c r="GIF21" s="751"/>
      <c r="GIG21" s="751"/>
      <c r="GIH21" s="751"/>
      <c r="GII21" s="751"/>
      <c r="GIJ21" s="751"/>
      <c r="GIK21" s="751"/>
      <c r="GIL21" s="751"/>
      <c r="GIM21" s="751"/>
      <c r="GIN21" s="751"/>
      <c r="GIO21" s="751"/>
      <c r="GIP21" s="751"/>
      <c r="GIQ21" s="751"/>
      <c r="GIR21" s="751"/>
      <c r="GIS21" s="751"/>
      <c r="GIT21" s="751"/>
      <c r="GIU21" s="751"/>
      <c r="GIV21" s="751"/>
      <c r="GIW21" s="751"/>
      <c r="GIX21" s="751"/>
      <c r="GIY21" s="751"/>
      <c r="GIZ21" s="751"/>
      <c r="GJA21" s="751"/>
      <c r="GJB21" s="751"/>
      <c r="GJC21" s="751"/>
      <c r="GJD21" s="751"/>
      <c r="GJE21" s="751"/>
      <c r="GJF21" s="751"/>
      <c r="GJG21" s="751"/>
      <c r="GJH21" s="751"/>
      <c r="GJI21" s="751"/>
      <c r="GJJ21" s="751"/>
      <c r="GJK21" s="751"/>
      <c r="GJL21" s="751"/>
      <c r="GJM21" s="751"/>
      <c r="GJN21" s="751"/>
      <c r="GJO21" s="751"/>
      <c r="GJP21" s="751"/>
      <c r="GJQ21" s="751"/>
      <c r="GJR21" s="751"/>
      <c r="GJS21" s="751"/>
      <c r="GJT21" s="751"/>
      <c r="GJU21" s="751"/>
      <c r="GJV21" s="751"/>
      <c r="GJW21" s="751"/>
      <c r="GJX21" s="751"/>
      <c r="GJY21" s="751"/>
      <c r="GJZ21" s="751"/>
      <c r="GKA21" s="751"/>
      <c r="GKB21" s="751"/>
      <c r="GKC21" s="751"/>
      <c r="GKD21" s="751"/>
      <c r="GKE21" s="751"/>
      <c r="GKF21" s="751"/>
      <c r="GKG21" s="751"/>
      <c r="GKH21" s="751"/>
      <c r="GKI21" s="751"/>
      <c r="GKJ21" s="751"/>
      <c r="GKK21" s="751"/>
      <c r="GKL21" s="751"/>
      <c r="GKM21" s="751"/>
      <c r="GKN21" s="751"/>
      <c r="GKO21" s="751"/>
      <c r="GKP21" s="751"/>
      <c r="GKQ21" s="751"/>
      <c r="GKR21" s="751"/>
      <c r="GKS21" s="751"/>
      <c r="GKT21" s="751"/>
      <c r="GKU21" s="751"/>
      <c r="GKV21" s="751"/>
      <c r="GKW21" s="751"/>
      <c r="GKX21" s="751"/>
      <c r="GKY21" s="751"/>
      <c r="GKZ21" s="751"/>
      <c r="GLA21" s="751"/>
      <c r="GLB21" s="751"/>
      <c r="GLC21" s="751"/>
      <c r="GLD21" s="751"/>
      <c r="GLE21" s="751"/>
      <c r="GLF21" s="751"/>
      <c r="GLG21" s="751"/>
      <c r="GLH21" s="751"/>
      <c r="GLI21" s="751"/>
      <c r="GLJ21" s="751"/>
      <c r="GLK21" s="751"/>
      <c r="GLL21" s="751"/>
      <c r="GLM21" s="751"/>
      <c r="GLN21" s="751"/>
      <c r="GLO21" s="751"/>
      <c r="GLP21" s="751"/>
      <c r="GLQ21" s="751"/>
      <c r="GLR21" s="751"/>
      <c r="GLS21" s="751"/>
      <c r="GLT21" s="751"/>
      <c r="GLU21" s="751"/>
      <c r="GLV21" s="751"/>
      <c r="GLW21" s="751"/>
      <c r="GLX21" s="751"/>
      <c r="GLY21" s="751"/>
      <c r="GLZ21" s="751"/>
      <c r="GMA21" s="751"/>
      <c r="GMB21" s="751"/>
      <c r="GMC21" s="751"/>
      <c r="GMD21" s="751"/>
      <c r="GME21" s="751"/>
      <c r="GMF21" s="751"/>
      <c r="GMG21" s="751"/>
      <c r="GMH21" s="751"/>
      <c r="GMI21" s="751"/>
      <c r="GMJ21" s="751"/>
      <c r="GMK21" s="751"/>
      <c r="GML21" s="751"/>
      <c r="GMM21" s="751"/>
      <c r="GMN21" s="751"/>
      <c r="GMO21" s="751"/>
      <c r="GMP21" s="751"/>
      <c r="GMQ21" s="751"/>
      <c r="GMR21" s="751"/>
      <c r="GMS21" s="751"/>
      <c r="GMT21" s="751"/>
      <c r="GMU21" s="751"/>
      <c r="GMV21" s="751"/>
      <c r="GMW21" s="751"/>
      <c r="GMX21" s="751"/>
      <c r="GMY21" s="751"/>
      <c r="GMZ21" s="751"/>
      <c r="GNA21" s="751"/>
      <c r="GNB21" s="751"/>
      <c r="GNC21" s="751"/>
      <c r="GND21" s="751"/>
      <c r="GNE21" s="751"/>
      <c r="GNF21" s="751"/>
      <c r="GNG21" s="751"/>
      <c r="GNH21" s="751"/>
      <c r="GNI21" s="751"/>
      <c r="GNJ21" s="751"/>
      <c r="GNK21" s="751"/>
      <c r="GNL21" s="751"/>
      <c r="GNM21" s="751"/>
      <c r="GNN21" s="751"/>
      <c r="GNO21" s="751"/>
      <c r="GNP21" s="751"/>
      <c r="GNQ21" s="751"/>
      <c r="GNR21" s="751"/>
      <c r="GNS21" s="751"/>
      <c r="GNT21" s="751"/>
      <c r="GNU21" s="751"/>
      <c r="GNV21" s="751"/>
      <c r="GNW21" s="751"/>
      <c r="GNX21" s="751"/>
      <c r="GNY21" s="751"/>
      <c r="GNZ21" s="751"/>
      <c r="GOA21" s="751"/>
      <c r="GOB21" s="751"/>
      <c r="GOC21" s="751"/>
      <c r="GOD21" s="751"/>
      <c r="GOE21" s="751"/>
      <c r="GOF21" s="751"/>
      <c r="GOG21" s="751"/>
      <c r="GOH21" s="751"/>
      <c r="GOI21" s="751"/>
      <c r="GOJ21" s="751"/>
      <c r="GOK21" s="751"/>
      <c r="GOL21" s="751"/>
      <c r="GOM21" s="751"/>
      <c r="GON21" s="751"/>
      <c r="GOO21" s="751"/>
      <c r="GOP21" s="751"/>
      <c r="GOQ21" s="751"/>
      <c r="GOR21" s="751"/>
      <c r="GOS21" s="751"/>
      <c r="GOT21" s="751"/>
      <c r="GOU21" s="751"/>
      <c r="GOV21" s="751"/>
      <c r="GOW21" s="751"/>
      <c r="GOX21" s="751"/>
      <c r="GOY21" s="751"/>
      <c r="GOZ21" s="751"/>
      <c r="GPA21" s="751"/>
      <c r="GPB21" s="751"/>
      <c r="GPC21" s="751"/>
      <c r="GPD21" s="751"/>
      <c r="GPE21" s="751"/>
      <c r="GPF21" s="751"/>
      <c r="GPG21" s="751"/>
      <c r="GPH21" s="751"/>
      <c r="GPI21" s="751"/>
      <c r="GPJ21" s="751"/>
      <c r="GPK21" s="751"/>
      <c r="GPL21" s="751"/>
      <c r="GPM21" s="751"/>
      <c r="GPN21" s="751"/>
      <c r="GPO21" s="751"/>
      <c r="GPP21" s="751"/>
      <c r="GPQ21" s="751"/>
      <c r="GPR21" s="751"/>
      <c r="GPS21" s="751"/>
      <c r="GPT21" s="751"/>
      <c r="GPU21" s="751"/>
      <c r="GPV21" s="751"/>
      <c r="GPW21" s="751"/>
      <c r="GPX21" s="751"/>
      <c r="GPY21" s="751"/>
      <c r="GPZ21" s="751"/>
      <c r="GQA21" s="751"/>
      <c r="GQB21" s="751"/>
      <c r="GQC21" s="751"/>
      <c r="GQD21" s="751"/>
      <c r="GQE21" s="751"/>
      <c r="GQF21" s="751"/>
      <c r="GQG21" s="751"/>
      <c r="GQH21" s="751"/>
      <c r="GQI21" s="751"/>
      <c r="GQJ21" s="751"/>
      <c r="GQK21" s="751"/>
      <c r="GQL21" s="751"/>
      <c r="GQM21" s="751"/>
      <c r="GQN21" s="751"/>
      <c r="GQO21" s="751"/>
      <c r="GQP21" s="751"/>
      <c r="GQQ21" s="751"/>
      <c r="GQR21" s="751"/>
      <c r="GQS21" s="751"/>
      <c r="GQT21" s="751"/>
      <c r="GQU21" s="751"/>
      <c r="GQV21" s="751"/>
      <c r="GQW21" s="751"/>
      <c r="GQX21" s="751"/>
      <c r="GQY21" s="751"/>
      <c r="GQZ21" s="751"/>
      <c r="GRA21" s="751"/>
      <c r="GRB21" s="751"/>
      <c r="GRC21" s="751"/>
      <c r="GRD21" s="751"/>
      <c r="GRE21" s="751"/>
      <c r="GRF21" s="751"/>
      <c r="GRG21" s="751"/>
      <c r="GRH21" s="751"/>
      <c r="GRI21" s="751"/>
      <c r="GRJ21" s="751"/>
      <c r="GRK21" s="751"/>
      <c r="GRL21" s="751"/>
      <c r="GRM21" s="751"/>
      <c r="GRN21" s="751"/>
      <c r="GRO21" s="751"/>
      <c r="GRP21" s="751"/>
      <c r="GRQ21" s="751"/>
      <c r="GRR21" s="751"/>
      <c r="GRS21" s="751"/>
      <c r="GRT21" s="751"/>
      <c r="GRU21" s="751"/>
      <c r="GRV21" s="751"/>
      <c r="GRW21" s="751"/>
      <c r="GRX21" s="751"/>
      <c r="GRY21" s="751"/>
      <c r="GRZ21" s="751"/>
      <c r="GSA21" s="751"/>
      <c r="GSB21" s="751"/>
      <c r="GSC21" s="751"/>
      <c r="GSD21" s="751"/>
      <c r="GSE21" s="751"/>
      <c r="GSF21" s="751"/>
      <c r="GSG21" s="751"/>
      <c r="GSH21" s="751"/>
      <c r="GSI21" s="751"/>
      <c r="GSJ21" s="751"/>
      <c r="GSK21" s="751"/>
      <c r="GSL21" s="751"/>
      <c r="GSM21" s="751"/>
      <c r="GSN21" s="751"/>
      <c r="GSO21" s="751"/>
      <c r="GSP21" s="751"/>
      <c r="GSQ21" s="751"/>
      <c r="GSR21" s="751"/>
      <c r="GSS21" s="751"/>
      <c r="GST21" s="751"/>
      <c r="GSU21" s="751"/>
      <c r="GSV21" s="751"/>
      <c r="GSW21" s="751"/>
      <c r="GSX21" s="751"/>
      <c r="GSY21" s="751"/>
      <c r="GSZ21" s="751"/>
      <c r="GTA21" s="751"/>
      <c r="GTB21" s="751"/>
      <c r="GTC21" s="751"/>
      <c r="GTD21" s="751"/>
      <c r="GTE21" s="751"/>
      <c r="GTF21" s="751"/>
      <c r="GTG21" s="751"/>
      <c r="GTH21" s="751"/>
      <c r="GTI21" s="751"/>
      <c r="GTJ21" s="751"/>
      <c r="GTK21" s="751"/>
      <c r="GTL21" s="751"/>
      <c r="GTM21" s="751"/>
      <c r="GTN21" s="751"/>
      <c r="GTO21" s="751"/>
      <c r="GTP21" s="751"/>
      <c r="GTQ21" s="751"/>
      <c r="GTR21" s="751"/>
      <c r="GTS21" s="751"/>
      <c r="GTT21" s="751"/>
      <c r="GTU21" s="751"/>
      <c r="GTV21" s="751"/>
      <c r="GTW21" s="751"/>
      <c r="GTX21" s="751"/>
      <c r="GTY21" s="751"/>
      <c r="GTZ21" s="751"/>
      <c r="GUA21" s="751"/>
      <c r="GUB21" s="751"/>
      <c r="GUC21" s="751"/>
      <c r="GUD21" s="751"/>
      <c r="GUE21" s="751"/>
      <c r="GUF21" s="751"/>
      <c r="GUG21" s="751"/>
      <c r="GUH21" s="751"/>
      <c r="GUI21" s="751"/>
      <c r="GUJ21" s="751"/>
      <c r="GUK21" s="751"/>
      <c r="GUL21" s="751"/>
      <c r="GUM21" s="751"/>
      <c r="GUN21" s="751"/>
      <c r="GUO21" s="751"/>
      <c r="GUP21" s="751"/>
      <c r="GUQ21" s="751"/>
      <c r="GUR21" s="751"/>
      <c r="GUS21" s="751"/>
      <c r="GUT21" s="751"/>
      <c r="GUU21" s="751"/>
      <c r="GUV21" s="751"/>
      <c r="GUW21" s="751"/>
      <c r="GUX21" s="751"/>
      <c r="GUY21" s="751"/>
      <c r="GUZ21" s="751"/>
      <c r="GVA21" s="751"/>
      <c r="GVB21" s="751"/>
      <c r="GVC21" s="751"/>
      <c r="GVD21" s="751"/>
      <c r="GVE21" s="751"/>
      <c r="GVF21" s="751"/>
      <c r="GVG21" s="751"/>
      <c r="GVH21" s="751"/>
      <c r="GVI21" s="751"/>
      <c r="GVJ21" s="751"/>
      <c r="GVK21" s="751"/>
      <c r="GVL21" s="751"/>
      <c r="GVM21" s="751"/>
      <c r="GVN21" s="751"/>
      <c r="GVO21" s="751"/>
      <c r="GVP21" s="751"/>
      <c r="GVQ21" s="751"/>
      <c r="GVR21" s="751"/>
      <c r="GVS21" s="751"/>
      <c r="GVT21" s="751"/>
      <c r="GVU21" s="751"/>
      <c r="GVV21" s="751"/>
      <c r="GVW21" s="751"/>
      <c r="GVX21" s="751"/>
      <c r="GVY21" s="751"/>
      <c r="GVZ21" s="751"/>
      <c r="GWA21" s="751"/>
      <c r="GWB21" s="751"/>
      <c r="GWC21" s="751"/>
      <c r="GWD21" s="751"/>
      <c r="GWE21" s="751"/>
      <c r="GWF21" s="751"/>
      <c r="GWG21" s="751"/>
      <c r="GWH21" s="751"/>
      <c r="GWI21" s="751"/>
      <c r="GWJ21" s="751"/>
      <c r="GWK21" s="751"/>
      <c r="GWL21" s="751"/>
      <c r="GWM21" s="751"/>
      <c r="GWN21" s="751"/>
      <c r="GWO21" s="751"/>
      <c r="GWP21" s="751"/>
      <c r="GWQ21" s="751"/>
      <c r="GWR21" s="751"/>
      <c r="GWS21" s="751"/>
      <c r="GWT21" s="751"/>
      <c r="GWU21" s="751"/>
      <c r="GWV21" s="751"/>
      <c r="GWW21" s="751"/>
      <c r="GWX21" s="751"/>
      <c r="GWY21" s="751"/>
      <c r="GWZ21" s="751"/>
      <c r="GXA21" s="751"/>
      <c r="GXB21" s="751"/>
      <c r="GXC21" s="751"/>
      <c r="GXD21" s="751"/>
      <c r="GXE21" s="751"/>
      <c r="GXF21" s="751"/>
      <c r="GXG21" s="751"/>
      <c r="GXH21" s="751"/>
      <c r="GXI21" s="751"/>
      <c r="GXJ21" s="751"/>
      <c r="GXK21" s="751"/>
      <c r="GXL21" s="751"/>
      <c r="GXM21" s="751"/>
      <c r="GXN21" s="751"/>
      <c r="GXO21" s="751"/>
      <c r="GXP21" s="751"/>
      <c r="GXQ21" s="751"/>
      <c r="GXR21" s="751"/>
      <c r="GXS21" s="751"/>
      <c r="GXT21" s="751"/>
      <c r="GXU21" s="751"/>
      <c r="GXV21" s="751"/>
      <c r="GXW21" s="751"/>
      <c r="GXX21" s="751"/>
      <c r="GXY21" s="751"/>
      <c r="GXZ21" s="751"/>
      <c r="GYA21" s="751"/>
      <c r="GYB21" s="751"/>
      <c r="GYC21" s="751"/>
      <c r="GYD21" s="751"/>
      <c r="GYE21" s="751"/>
      <c r="GYF21" s="751"/>
      <c r="GYG21" s="751"/>
      <c r="GYH21" s="751"/>
      <c r="GYI21" s="751"/>
      <c r="GYJ21" s="751"/>
      <c r="GYK21" s="751"/>
      <c r="GYL21" s="751"/>
      <c r="GYM21" s="751"/>
      <c r="GYN21" s="751"/>
      <c r="GYO21" s="751"/>
      <c r="GYP21" s="751"/>
      <c r="GYQ21" s="751"/>
      <c r="GYR21" s="751"/>
      <c r="GYS21" s="751"/>
      <c r="GYT21" s="751"/>
      <c r="GYU21" s="751"/>
      <c r="GYV21" s="751"/>
      <c r="GYW21" s="751"/>
      <c r="GYX21" s="751"/>
      <c r="GYY21" s="751"/>
      <c r="GYZ21" s="751"/>
      <c r="GZA21" s="751"/>
      <c r="GZB21" s="751"/>
      <c r="GZC21" s="751"/>
      <c r="GZD21" s="751"/>
      <c r="GZE21" s="751"/>
      <c r="GZF21" s="751"/>
      <c r="GZG21" s="751"/>
      <c r="GZH21" s="751"/>
      <c r="GZI21" s="751"/>
      <c r="GZJ21" s="751"/>
      <c r="GZK21" s="751"/>
      <c r="GZL21" s="751"/>
      <c r="GZM21" s="751"/>
      <c r="GZN21" s="751"/>
      <c r="GZO21" s="751"/>
      <c r="GZP21" s="751"/>
      <c r="GZQ21" s="751"/>
      <c r="GZR21" s="751"/>
      <c r="GZS21" s="751"/>
      <c r="GZT21" s="751"/>
      <c r="GZU21" s="751"/>
      <c r="GZV21" s="751"/>
      <c r="GZW21" s="751"/>
      <c r="GZX21" s="751"/>
      <c r="GZY21" s="751"/>
      <c r="GZZ21" s="751"/>
      <c r="HAA21" s="751"/>
      <c r="HAB21" s="751"/>
      <c r="HAC21" s="751"/>
      <c r="HAD21" s="751"/>
      <c r="HAE21" s="751"/>
      <c r="HAF21" s="751"/>
      <c r="HAG21" s="751"/>
      <c r="HAH21" s="751"/>
      <c r="HAI21" s="751"/>
      <c r="HAJ21" s="751"/>
      <c r="HAK21" s="751"/>
      <c r="HAL21" s="751"/>
      <c r="HAM21" s="751"/>
      <c r="HAN21" s="751"/>
      <c r="HAO21" s="751"/>
      <c r="HAP21" s="751"/>
      <c r="HAQ21" s="751"/>
      <c r="HAR21" s="751"/>
      <c r="HAS21" s="751"/>
      <c r="HAT21" s="751"/>
      <c r="HAU21" s="751"/>
      <c r="HAV21" s="751"/>
      <c r="HAW21" s="751"/>
      <c r="HAX21" s="751"/>
      <c r="HAY21" s="751"/>
      <c r="HAZ21" s="751"/>
      <c r="HBA21" s="751"/>
      <c r="HBB21" s="751"/>
      <c r="HBC21" s="751"/>
      <c r="HBD21" s="751"/>
      <c r="HBE21" s="751"/>
      <c r="HBF21" s="751"/>
      <c r="HBG21" s="751"/>
      <c r="HBH21" s="751"/>
      <c r="HBI21" s="751"/>
      <c r="HBJ21" s="751"/>
      <c r="HBK21" s="751"/>
      <c r="HBL21" s="751"/>
      <c r="HBM21" s="751"/>
      <c r="HBN21" s="751"/>
      <c r="HBO21" s="751"/>
      <c r="HBP21" s="751"/>
      <c r="HBQ21" s="751"/>
      <c r="HBR21" s="751"/>
      <c r="HBS21" s="751"/>
      <c r="HBT21" s="751"/>
      <c r="HBU21" s="751"/>
      <c r="HBV21" s="751"/>
      <c r="HBW21" s="751"/>
      <c r="HBX21" s="751"/>
      <c r="HBY21" s="751"/>
      <c r="HBZ21" s="751"/>
      <c r="HCA21" s="751"/>
      <c r="HCB21" s="751"/>
      <c r="HCC21" s="751"/>
      <c r="HCD21" s="751"/>
      <c r="HCE21" s="751"/>
      <c r="HCF21" s="751"/>
      <c r="HCG21" s="751"/>
      <c r="HCH21" s="751"/>
      <c r="HCI21" s="751"/>
      <c r="HCJ21" s="751"/>
      <c r="HCK21" s="751"/>
      <c r="HCL21" s="751"/>
      <c r="HCM21" s="751"/>
      <c r="HCN21" s="751"/>
      <c r="HCO21" s="751"/>
      <c r="HCP21" s="751"/>
      <c r="HCQ21" s="751"/>
      <c r="HCR21" s="751"/>
      <c r="HCS21" s="751"/>
      <c r="HCT21" s="751"/>
      <c r="HCU21" s="751"/>
      <c r="HCV21" s="751"/>
      <c r="HCW21" s="751"/>
      <c r="HCX21" s="751"/>
      <c r="HCY21" s="751"/>
      <c r="HCZ21" s="751"/>
      <c r="HDA21" s="751"/>
      <c r="HDB21" s="751"/>
      <c r="HDC21" s="751"/>
      <c r="HDD21" s="751"/>
      <c r="HDE21" s="751"/>
      <c r="HDF21" s="751"/>
      <c r="HDG21" s="751"/>
      <c r="HDH21" s="751"/>
      <c r="HDI21" s="751"/>
      <c r="HDJ21" s="751"/>
      <c r="HDK21" s="751"/>
      <c r="HDL21" s="751"/>
      <c r="HDM21" s="751"/>
      <c r="HDN21" s="751"/>
      <c r="HDO21" s="751"/>
      <c r="HDP21" s="751"/>
      <c r="HDQ21" s="751"/>
      <c r="HDR21" s="751"/>
      <c r="HDS21" s="751"/>
      <c r="HDT21" s="751"/>
      <c r="HDU21" s="751"/>
      <c r="HDV21" s="751"/>
      <c r="HDW21" s="751"/>
      <c r="HDX21" s="751"/>
      <c r="HDY21" s="751"/>
      <c r="HDZ21" s="751"/>
      <c r="HEA21" s="751"/>
      <c r="HEB21" s="751"/>
      <c r="HEC21" s="751"/>
      <c r="HED21" s="751"/>
      <c r="HEE21" s="751"/>
      <c r="HEF21" s="751"/>
      <c r="HEG21" s="751"/>
      <c r="HEH21" s="751"/>
      <c r="HEI21" s="751"/>
      <c r="HEJ21" s="751"/>
      <c r="HEK21" s="751"/>
      <c r="HEL21" s="751"/>
      <c r="HEM21" s="751"/>
      <c r="HEN21" s="751"/>
      <c r="HEO21" s="751"/>
      <c r="HEP21" s="751"/>
      <c r="HEQ21" s="751"/>
      <c r="HER21" s="751"/>
      <c r="HES21" s="751"/>
      <c r="HET21" s="751"/>
      <c r="HEU21" s="751"/>
      <c r="HEV21" s="751"/>
      <c r="HEW21" s="751"/>
      <c r="HEX21" s="751"/>
      <c r="HEY21" s="751"/>
      <c r="HEZ21" s="751"/>
      <c r="HFA21" s="751"/>
      <c r="HFB21" s="751"/>
      <c r="HFC21" s="751"/>
      <c r="HFD21" s="751"/>
      <c r="HFE21" s="751"/>
      <c r="HFF21" s="751"/>
      <c r="HFG21" s="751"/>
      <c r="HFH21" s="751"/>
      <c r="HFI21" s="751"/>
      <c r="HFJ21" s="751"/>
      <c r="HFK21" s="751"/>
      <c r="HFL21" s="751"/>
      <c r="HFM21" s="751"/>
      <c r="HFN21" s="751"/>
      <c r="HFO21" s="751"/>
      <c r="HFP21" s="751"/>
      <c r="HFQ21" s="751"/>
      <c r="HFR21" s="751"/>
      <c r="HFS21" s="751"/>
      <c r="HFT21" s="751"/>
      <c r="HFU21" s="751"/>
      <c r="HFV21" s="751"/>
      <c r="HFW21" s="751"/>
      <c r="HFX21" s="751"/>
      <c r="HFY21" s="751"/>
      <c r="HFZ21" s="751"/>
      <c r="HGA21" s="751"/>
      <c r="HGB21" s="751"/>
      <c r="HGC21" s="751"/>
      <c r="HGD21" s="751"/>
      <c r="HGE21" s="751"/>
      <c r="HGF21" s="751"/>
      <c r="HGG21" s="751"/>
      <c r="HGH21" s="751"/>
      <c r="HGI21" s="751"/>
      <c r="HGJ21" s="751"/>
      <c r="HGK21" s="751"/>
      <c r="HGL21" s="751"/>
      <c r="HGM21" s="751"/>
      <c r="HGN21" s="751"/>
      <c r="HGO21" s="751"/>
      <c r="HGP21" s="751"/>
      <c r="HGQ21" s="751"/>
      <c r="HGR21" s="751"/>
      <c r="HGS21" s="751"/>
      <c r="HGT21" s="751"/>
      <c r="HGU21" s="751"/>
      <c r="HGV21" s="751"/>
      <c r="HGW21" s="751"/>
      <c r="HGX21" s="751"/>
      <c r="HGY21" s="751"/>
      <c r="HGZ21" s="751"/>
      <c r="HHA21" s="751"/>
      <c r="HHB21" s="751"/>
      <c r="HHC21" s="751"/>
      <c r="HHD21" s="751"/>
      <c r="HHE21" s="751"/>
      <c r="HHF21" s="751"/>
      <c r="HHG21" s="751"/>
      <c r="HHH21" s="751"/>
      <c r="HHI21" s="751"/>
      <c r="HHJ21" s="751"/>
      <c r="HHK21" s="751"/>
      <c r="HHL21" s="751"/>
      <c r="HHM21" s="751"/>
      <c r="HHN21" s="751"/>
      <c r="HHO21" s="751"/>
      <c r="HHP21" s="751"/>
      <c r="HHQ21" s="751"/>
      <c r="HHR21" s="751"/>
      <c r="HHS21" s="751"/>
      <c r="HHT21" s="751"/>
      <c r="HHU21" s="751"/>
      <c r="HHV21" s="751"/>
      <c r="HHW21" s="751"/>
      <c r="HHX21" s="751"/>
      <c r="HHY21" s="751"/>
      <c r="HHZ21" s="751"/>
      <c r="HIA21" s="751"/>
      <c r="HIB21" s="751"/>
      <c r="HIC21" s="751"/>
      <c r="HID21" s="751"/>
      <c r="HIE21" s="751"/>
      <c r="HIF21" s="751"/>
      <c r="HIG21" s="751"/>
      <c r="HIH21" s="751"/>
      <c r="HII21" s="751"/>
      <c r="HIJ21" s="751"/>
      <c r="HIK21" s="751"/>
      <c r="HIL21" s="751"/>
      <c r="HIM21" s="751"/>
      <c r="HIN21" s="751"/>
      <c r="HIO21" s="751"/>
      <c r="HIP21" s="751"/>
      <c r="HIQ21" s="751"/>
      <c r="HIR21" s="751"/>
      <c r="HIS21" s="751"/>
      <c r="HIT21" s="751"/>
      <c r="HIU21" s="751"/>
      <c r="HIV21" s="751"/>
      <c r="HIW21" s="751"/>
      <c r="HIX21" s="751"/>
      <c r="HIY21" s="751"/>
      <c r="HIZ21" s="751"/>
      <c r="HJA21" s="751"/>
      <c r="HJB21" s="751"/>
      <c r="HJC21" s="751"/>
      <c r="HJD21" s="751"/>
      <c r="HJE21" s="751"/>
      <c r="HJF21" s="751"/>
      <c r="HJG21" s="751"/>
      <c r="HJH21" s="751"/>
      <c r="HJI21" s="751"/>
      <c r="HJJ21" s="751"/>
      <c r="HJK21" s="751"/>
      <c r="HJL21" s="751"/>
      <c r="HJM21" s="751"/>
      <c r="HJN21" s="751"/>
      <c r="HJO21" s="751"/>
      <c r="HJP21" s="751"/>
      <c r="HJQ21" s="751"/>
      <c r="HJR21" s="751"/>
      <c r="HJS21" s="751"/>
      <c r="HJT21" s="751"/>
      <c r="HJU21" s="751"/>
      <c r="HJV21" s="751"/>
      <c r="HJW21" s="751"/>
      <c r="HJX21" s="751"/>
      <c r="HJY21" s="751"/>
      <c r="HJZ21" s="751"/>
      <c r="HKA21" s="751"/>
      <c r="HKB21" s="751"/>
      <c r="HKC21" s="751"/>
      <c r="HKD21" s="751"/>
      <c r="HKE21" s="751"/>
      <c r="HKF21" s="751"/>
      <c r="HKG21" s="751"/>
      <c r="HKH21" s="751"/>
      <c r="HKI21" s="751"/>
      <c r="HKJ21" s="751"/>
      <c r="HKK21" s="751"/>
      <c r="HKL21" s="751"/>
      <c r="HKM21" s="751"/>
      <c r="HKN21" s="751"/>
      <c r="HKO21" s="751"/>
      <c r="HKP21" s="751"/>
      <c r="HKQ21" s="751"/>
      <c r="HKR21" s="751"/>
      <c r="HKS21" s="751"/>
      <c r="HKT21" s="751"/>
      <c r="HKU21" s="751"/>
      <c r="HKV21" s="751"/>
      <c r="HKW21" s="751"/>
      <c r="HKX21" s="751"/>
      <c r="HKY21" s="751"/>
      <c r="HKZ21" s="751"/>
      <c r="HLA21" s="751"/>
      <c r="HLB21" s="751"/>
      <c r="HLC21" s="751"/>
      <c r="HLD21" s="751"/>
      <c r="HLE21" s="751"/>
      <c r="HLF21" s="751"/>
      <c r="HLG21" s="751"/>
      <c r="HLH21" s="751"/>
      <c r="HLI21" s="751"/>
      <c r="HLJ21" s="751"/>
      <c r="HLK21" s="751"/>
      <c r="HLL21" s="751"/>
      <c r="HLM21" s="751"/>
      <c r="HLN21" s="751"/>
      <c r="HLO21" s="751"/>
      <c r="HLP21" s="751"/>
      <c r="HLQ21" s="751"/>
      <c r="HLR21" s="751"/>
      <c r="HLS21" s="751"/>
      <c r="HLT21" s="751"/>
      <c r="HLU21" s="751"/>
      <c r="HLV21" s="751"/>
      <c r="HLW21" s="751"/>
      <c r="HLX21" s="751"/>
      <c r="HLY21" s="751"/>
      <c r="HLZ21" s="751"/>
      <c r="HMA21" s="751"/>
      <c r="HMB21" s="751"/>
      <c r="HMC21" s="751"/>
      <c r="HMD21" s="751"/>
      <c r="HME21" s="751"/>
      <c r="HMF21" s="751"/>
      <c r="HMG21" s="751"/>
      <c r="HMH21" s="751"/>
      <c r="HMI21" s="751"/>
      <c r="HMJ21" s="751"/>
      <c r="HMK21" s="751"/>
      <c r="HML21" s="751"/>
      <c r="HMM21" s="751"/>
      <c r="HMN21" s="751"/>
      <c r="HMO21" s="751"/>
      <c r="HMP21" s="751"/>
      <c r="HMQ21" s="751"/>
      <c r="HMR21" s="751"/>
      <c r="HMS21" s="751"/>
      <c r="HMT21" s="751"/>
      <c r="HMU21" s="751"/>
      <c r="HMV21" s="751"/>
      <c r="HMW21" s="751"/>
      <c r="HMX21" s="751"/>
      <c r="HMY21" s="751"/>
      <c r="HMZ21" s="751"/>
      <c r="HNA21" s="751"/>
      <c r="HNB21" s="751"/>
      <c r="HNC21" s="751"/>
      <c r="HND21" s="751"/>
      <c r="HNE21" s="751"/>
      <c r="HNF21" s="751"/>
      <c r="HNG21" s="751"/>
      <c r="HNH21" s="751"/>
      <c r="HNI21" s="751"/>
      <c r="HNJ21" s="751"/>
      <c r="HNK21" s="751"/>
      <c r="HNL21" s="751"/>
      <c r="HNM21" s="751"/>
      <c r="HNN21" s="751"/>
      <c r="HNO21" s="751"/>
      <c r="HNP21" s="751"/>
      <c r="HNQ21" s="751"/>
      <c r="HNR21" s="751"/>
      <c r="HNS21" s="751"/>
      <c r="HNT21" s="751"/>
      <c r="HNU21" s="751"/>
      <c r="HNV21" s="751"/>
      <c r="HNW21" s="751"/>
      <c r="HNX21" s="751"/>
      <c r="HNY21" s="751"/>
      <c r="HNZ21" s="751"/>
      <c r="HOA21" s="751"/>
      <c r="HOB21" s="751"/>
      <c r="HOC21" s="751"/>
      <c r="HOD21" s="751"/>
      <c r="HOE21" s="751"/>
      <c r="HOF21" s="751"/>
      <c r="HOG21" s="751"/>
      <c r="HOH21" s="751"/>
      <c r="HOI21" s="751"/>
      <c r="HOJ21" s="751"/>
      <c r="HOK21" s="751"/>
      <c r="HOL21" s="751"/>
      <c r="HOM21" s="751"/>
      <c r="HON21" s="751"/>
      <c r="HOO21" s="751"/>
      <c r="HOP21" s="751"/>
      <c r="HOQ21" s="751"/>
      <c r="HOR21" s="751"/>
      <c r="HOS21" s="751"/>
      <c r="HOT21" s="751"/>
      <c r="HOU21" s="751"/>
      <c r="HOV21" s="751"/>
      <c r="HOW21" s="751"/>
      <c r="HOX21" s="751"/>
      <c r="HOY21" s="751"/>
      <c r="HOZ21" s="751"/>
      <c r="HPA21" s="751"/>
      <c r="HPB21" s="751"/>
      <c r="HPC21" s="751"/>
      <c r="HPD21" s="751"/>
      <c r="HPE21" s="751"/>
      <c r="HPF21" s="751"/>
      <c r="HPG21" s="751"/>
      <c r="HPH21" s="751"/>
      <c r="HPI21" s="751"/>
      <c r="HPJ21" s="751"/>
      <c r="HPK21" s="751"/>
      <c r="HPL21" s="751"/>
      <c r="HPM21" s="751"/>
      <c r="HPN21" s="751"/>
      <c r="HPO21" s="751"/>
      <c r="HPP21" s="751"/>
      <c r="HPQ21" s="751"/>
      <c r="HPR21" s="751"/>
      <c r="HPS21" s="751"/>
      <c r="HPT21" s="751"/>
      <c r="HPU21" s="751"/>
      <c r="HPV21" s="751"/>
      <c r="HPW21" s="751"/>
      <c r="HPX21" s="751"/>
      <c r="HPY21" s="751"/>
      <c r="HPZ21" s="751"/>
      <c r="HQA21" s="751"/>
      <c r="HQB21" s="751"/>
      <c r="HQC21" s="751"/>
      <c r="HQD21" s="751"/>
      <c r="HQE21" s="751"/>
      <c r="HQF21" s="751"/>
      <c r="HQG21" s="751"/>
      <c r="HQH21" s="751"/>
      <c r="HQI21" s="751"/>
      <c r="HQJ21" s="751"/>
      <c r="HQK21" s="751"/>
      <c r="HQL21" s="751"/>
      <c r="HQM21" s="751"/>
      <c r="HQN21" s="751"/>
      <c r="HQO21" s="751"/>
      <c r="HQP21" s="751"/>
      <c r="HQQ21" s="751"/>
      <c r="HQR21" s="751"/>
      <c r="HQS21" s="751"/>
      <c r="HQT21" s="751"/>
      <c r="HQU21" s="751"/>
      <c r="HQV21" s="751"/>
      <c r="HQW21" s="751"/>
      <c r="HQX21" s="751"/>
      <c r="HQY21" s="751"/>
      <c r="HQZ21" s="751"/>
      <c r="HRA21" s="751"/>
      <c r="HRB21" s="751"/>
      <c r="HRC21" s="751"/>
      <c r="HRD21" s="751"/>
      <c r="HRE21" s="751"/>
      <c r="HRF21" s="751"/>
      <c r="HRG21" s="751"/>
      <c r="HRH21" s="751"/>
      <c r="HRI21" s="751"/>
      <c r="HRJ21" s="751"/>
      <c r="HRK21" s="751"/>
      <c r="HRL21" s="751"/>
      <c r="HRM21" s="751"/>
      <c r="HRN21" s="751"/>
      <c r="HRO21" s="751"/>
      <c r="HRP21" s="751"/>
      <c r="HRQ21" s="751"/>
      <c r="HRR21" s="751"/>
      <c r="HRS21" s="751"/>
      <c r="HRT21" s="751"/>
      <c r="HRU21" s="751"/>
      <c r="HRV21" s="751"/>
      <c r="HRW21" s="751"/>
      <c r="HRX21" s="751"/>
      <c r="HRY21" s="751"/>
      <c r="HRZ21" s="751"/>
      <c r="HSA21" s="751"/>
      <c r="HSB21" s="751"/>
      <c r="HSC21" s="751"/>
      <c r="HSD21" s="751"/>
      <c r="HSE21" s="751"/>
      <c r="HSF21" s="751"/>
      <c r="HSG21" s="751"/>
      <c r="HSH21" s="751"/>
      <c r="HSI21" s="751"/>
      <c r="HSJ21" s="751"/>
      <c r="HSK21" s="751"/>
      <c r="HSL21" s="751"/>
      <c r="HSM21" s="751"/>
      <c r="HSN21" s="751"/>
      <c r="HSO21" s="751"/>
      <c r="HSP21" s="751"/>
      <c r="HSQ21" s="751"/>
      <c r="HSR21" s="751"/>
      <c r="HSS21" s="751"/>
      <c r="HST21" s="751"/>
      <c r="HSU21" s="751"/>
      <c r="HSV21" s="751"/>
      <c r="HSW21" s="751"/>
      <c r="HSX21" s="751"/>
      <c r="HSY21" s="751"/>
      <c r="HSZ21" s="751"/>
      <c r="HTA21" s="751"/>
      <c r="HTB21" s="751"/>
      <c r="HTC21" s="751"/>
      <c r="HTD21" s="751"/>
      <c r="HTE21" s="751"/>
      <c r="HTF21" s="751"/>
      <c r="HTG21" s="751"/>
      <c r="HTH21" s="751"/>
      <c r="HTI21" s="751"/>
      <c r="HTJ21" s="751"/>
      <c r="HTK21" s="751"/>
      <c r="HTL21" s="751"/>
      <c r="HTM21" s="751"/>
      <c r="HTN21" s="751"/>
      <c r="HTO21" s="751"/>
      <c r="HTP21" s="751"/>
      <c r="HTQ21" s="751"/>
      <c r="HTR21" s="751"/>
      <c r="HTS21" s="751"/>
      <c r="HTT21" s="751"/>
      <c r="HTU21" s="751"/>
      <c r="HTV21" s="751"/>
      <c r="HTW21" s="751"/>
      <c r="HTX21" s="751"/>
      <c r="HTY21" s="751"/>
      <c r="HTZ21" s="751"/>
      <c r="HUA21" s="751"/>
      <c r="HUB21" s="751"/>
      <c r="HUC21" s="751"/>
      <c r="HUD21" s="751"/>
      <c r="HUE21" s="751"/>
      <c r="HUF21" s="751"/>
      <c r="HUG21" s="751"/>
      <c r="HUH21" s="751"/>
      <c r="HUI21" s="751"/>
      <c r="HUJ21" s="751"/>
      <c r="HUK21" s="751"/>
      <c r="HUL21" s="751"/>
      <c r="HUM21" s="751"/>
      <c r="HUN21" s="751"/>
      <c r="HUO21" s="751"/>
      <c r="HUP21" s="751"/>
      <c r="HUQ21" s="751"/>
      <c r="HUR21" s="751"/>
      <c r="HUS21" s="751"/>
      <c r="HUT21" s="751"/>
      <c r="HUU21" s="751"/>
      <c r="HUV21" s="751"/>
      <c r="HUW21" s="751"/>
      <c r="HUX21" s="751"/>
      <c r="HUY21" s="751"/>
      <c r="HUZ21" s="751"/>
      <c r="HVA21" s="751"/>
      <c r="HVB21" s="751"/>
      <c r="HVC21" s="751"/>
      <c r="HVD21" s="751"/>
      <c r="HVE21" s="751"/>
      <c r="HVF21" s="751"/>
      <c r="HVG21" s="751"/>
      <c r="HVH21" s="751"/>
      <c r="HVI21" s="751"/>
      <c r="HVJ21" s="751"/>
      <c r="HVK21" s="751"/>
      <c r="HVL21" s="751"/>
      <c r="HVM21" s="751"/>
      <c r="HVN21" s="751"/>
      <c r="HVO21" s="751"/>
      <c r="HVP21" s="751"/>
      <c r="HVQ21" s="751"/>
      <c r="HVR21" s="751"/>
      <c r="HVS21" s="751"/>
      <c r="HVT21" s="751"/>
      <c r="HVU21" s="751"/>
      <c r="HVV21" s="751"/>
      <c r="HVW21" s="751"/>
      <c r="HVX21" s="751"/>
      <c r="HVY21" s="751"/>
      <c r="HVZ21" s="751"/>
      <c r="HWA21" s="751"/>
      <c r="HWB21" s="751"/>
      <c r="HWC21" s="751"/>
      <c r="HWD21" s="751"/>
      <c r="HWE21" s="751"/>
      <c r="HWF21" s="751"/>
      <c r="HWG21" s="751"/>
      <c r="HWH21" s="751"/>
      <c r="HWI21" s="751"/>
      <c r="HWJ21" s="751"/>
      <c r="HWK21" s="751"/>
      <c r="HWL21" s="751"/>
      <c r="HWM21" s="751"/>
      <c r="HWN21" s="751"/>
      <c r="HWO21" s="751"/>
      <c r="HWP21" s="751"/>
      <c r="HWQ21" s="751"/>
      <c r="HWR21" s="751"/>
      <c r="HWS21" s="751"/>
      <c r="HWT21" s="751"/>
      <c r="HWU21" s="751"/>
      <c r="HWV21" s="751"/>
      <c r="HWW21" s="751"/>
      <c r="HWX21" s="751"/>
      <c r="HWY21" s="751"/>
      <c r="HWZ21" s="751"/>
      <c r="HXA21" s="751"/>
      <c r="HXB21" s="751"/>
      <c r="HXC21" s="751"/>
      <c r="HXD21" s="751"/>
      <c r="HXE21" s="751"/>
      <c r="HXF21" s="751"/>
      <c r="HXG21" s="751"/>
      <c r="HXH21" s="751"/>
      <c r="HXI21" s="751"/>
      <c r="HXJ21" s="751"/>
      <c r="HXK21" s="751"/>
      <c r="HXL21" s="751"/>
      <c r="HXM21" s="751"/>
      <c r="HXN21" s="751"/>
      <c r="HXO21" s="751"/>
      <c r="HXP21" s="751"/>
      <c r="HXQ21" s="751"/>
      <c r="HXR21" s="751"/>
      <c r="HXS21" s="751"/>
      <c r="HXT21" s="751"/>
      <c r="HXU21" s="751"/>
      <c r="HXV21" s="751"/>
      <c r="HXW21" s="751"/>
      <c r="HXX21" s="751"/>
      <c r="HXY21" s="751"/>
      <c r="HXZ21" s="751"/>
      <c r="HYA21" s="751"/>
      <c r="HYB21" s="751"/>
      <c r="HYC21" s="751"/>
      <c r="HYD21" s="751"/>
      <c r="HYE21" s="751"/>
      <c r="HYF21" s="751"/>
      <c r="HYG21" s="751"/>
      <c r="HYH21" s="751"/>
      <c r="HYI21" s="751"/>
      <c r="HYJ21" s="751"/>
      <c r="HYK21" s="751"/>
      <c r="HYL21" s="751"/>
      <c r="HYM21" s="751"/>
      <c r="HYN21" s="751"/>
      <c r="HYO21" s="751"/>
      <c r="HYP21" s="751"/>
      <c r="HYQ21" s="751"/>
      <c r="HYR21" s="751"/>
      <c r="HYS21" s="751"/>
      <c r="HYT21" s="751"/>
      <c r="HYU21" s="751"/>
      <c r="HYV21" s="751"/>
      <c r="HYW21" s="751"/>
      <c r="HYX21" s="751"/>
      <c r="HYY21" s="751"/>
      <c r="HYZ21" s="751"/>
      <c r="HZA21" s="751"/>
      <c r="HZB21" s="751"/>
      <c r="HZC21" s="751"/>
      <c r="HZD21" s="751"/>
      <c r="HZE21" s="751"/>
      <c r="HZF21" s="751"/>
      <c r="HZG21" s="751"/>
      <c r="HZH21" s="751"/>
      <c r="HZI21" s="751"/>
      <c r="HZJ21" s="751"/>
      <c r="HZK21" s="751"/>
      <c r="HZL21" s="751"/>
      <c r="HZM21" s="751"/>
      <c r="HZN21" s="751"/>
      <c r="HZO21" s="751"/>
      <c r="HZP21" s="751"/>
      <c r="HZQ21" s="751"/>
      <c r="HZR21" s="751"/>
      <c r="HZS21" s="751"/>
      <c r="HZT21" s="751"/>
      <c r="HZU21" s="751"/>
      <c r="HZV21" s="751"/>
      <c r="HZW21" s="751"/>
      <c r="HZX21" s="751"/>
      <c r="HZY21" s="751"/>
      <c r="HZZ21" s="751"/>
      <c r="IAA21" s="751"/>
      <c r="IAB21" s="751"/>
      <c r="IAC21" s="751"/>
      <c r="IAD21" s="751"/>
      <c r="IAE21" s="751"/>
      <c r="IAF21" s="751"/>
      <c r="IAG21" s="751"/>
      <c r="IAH21" s="751"/>
      <c r="IAI21" s="751"/>
      <c r="IAJ21" s="751"/>
      <c r="IAK21" s="751"/>
      <c r="IAL21" s="751"/>
      <c r="IAM21" s="751"/>
      <c r="IAN21" s="751"/>
      <c r="IAO21" s="751"/>
      <c r="IAP21" s="751"/>
      <c r="IAQ21" s="751"/>
      <c r="IAR21" s="751"/>
      <c r="IAS21" s="751"/>
      <c r="IAT21" s="751"/>
      <c r="IAU21" s="751"/>
      <c r="IAV21" s="751"/>
      <c r="IAW21" s="751"/>
      <c r="IAX21" s="751"/>
      <c r="IAY21" s="751"/>
      <c r="IAZ21" s="751"/>
      <c r="IBA21" s="751"/>
      <c r="IBB21" s="751"/>
      <c r="IBC21" s="751"/>
      <c r="IBD21" s="751"/>
      <c r="IBE21" s="751"/>
      <c r="IBF21" s="751"/>
      <c r="IBG21" s="751"/>
      <c r="IBH21" s="751"/>
      <c r="IBI21" s="751"/>
      <c r="IBJ21" s="751"/>
      <c r="IBK21" s="751"/>
      <c r="IBL21" s="751"/>
      <c r="IBM21" s="751"/>
      <c r="IBN21" s="751"/>
      <c r="IBO21" s="751"/>
      <c r="IBP21" s="751"/>
      <c r="IBQ21" s="751"/>
      <c r="IBR21" s="751"/>
      <c r="IBS21" s="751"/>
      <c r="IBT21" s="751"/>
      <c r="IBU21" s="751"/>
      <c r="IBV21" s="751"/>
      <c r="IBW21" s="751"/>
      <c r="IBX21" s="751"/>
      <c r="IBY21" s="751"/>
      <c r="IBZ21" s="751"/>
      <c r="ICA21" s="751"/>
      <c r="ICB21" s="751"/>
      <c r="ICC21" s="751"/>
      <c r="ICD21" s="751"/>
      <c r="ICE21" s="751"/>
      <c r="ICF21" s="751"/>
      <c r="ICG21" s="751"/>
      <c r="ICH21" s="751"/>
      <c r="ICI21" s="751"/>
      <c r="ICJ21" s="751"/>
      <c r="ICK21" s="751"/>
      <c r="ICL21" s="751"/>
      <c r="ICM21" s="751"/>
      <c r="ICN21" s="751"/>
      <c r="ICO21" s="751"/>
      <c r="ICP21" s="751"/>
      <c r="ICQ21" s="751"/>
      <c r="ICR21" s="751"/>
      <c r="ICS21" s="751"/>
      <c r="ICT21" s="751"/>
      <c r="ICU21" s="751"/>
      <c r="ICV21" s="751"/>
      <c r="ICW21" s="751"/>
      <c r="ICX21" s="751"/>
      <c r="ICY21" s="751"/>
      <c r="ICZ21" s="751"/>
      <c r="IDA21" s="751"/>
      <c r="IDB21" s="751"/>
      <c r="IDC21" s="751"/>
      <c r="IDD21" s="751"/>
      <c r="IDE21" s="751"/>
      <c r="IDF21" s="751"/>
      <c r="IDG21" s="751"/>
      <c r="IDH21" s="751"/>
      <c r="IDI21" s="751"/>
      <c r="IDJ21" s="751"/>
      <c r="IDK21" s="751"/>
      <c r="IDL21" s="751"/>
      <c r="IDM21" s="751"/>
      <c r="IDN21" s="751"/>
      <c r="IDO21" s="751"/>
      <c r="IDP21" s="751"/>
      <c r="IDQ21" s="751"/>
      <c r="IDR21" s="751"/>
      <c r="IDS21" s="751"/>
      <c r="IDT21" s="751"/>
      <c r="IDU21" s="751"/>
      <c r="IDV21" s="751"/>
      <c r="IDW21" s="751"/>
      <c r="IDX21" s="751"/>
      <c r="IDY21" s="751"/>
      <c r="IDZ21" s="751"/>
      <c r="IEA21" s="751"/>
      <c r="IEB21" s="751"/>
      <c r="IEC21" s="751"/>
      <c r="IED21" s="751"/>
      <c r="IEE21" s="751"/>
      <c r="IEF21" s="751"/>
      <c r="IEG21" s="751"/>
      <c r="IEH21" s="751"/>
      <c r="IEI21" s="751"/>
      <c r="IEJ21" s="751"/>
      <c r="IEK21" s="751"/>
      <c r="IEL21" s="751"/>
      <c r="IEM21" s="751"/>
      <c r="IEN21" s="751"/>
      <c r="IEO21" s="751"/>
      <c r="IEP21" s="751"/>
      <c r="IEQ21" s="751"/>
      <c r="IER21" s="751"/>
      <c r="IES21" s="751"/>
      <c r="IET21" s="751"/>
      <c r="IEU21" s="751"/>
      <c r="IEV21" s="751"/>
      <c r="IEW21" s="751"/>
      <c r="IEX21" s="751"/>
      <c r="IEY21" s="751"/>
      <c r="IEZ21" s="751"/>
      <c r="IFA21" s="751"/>
      <c r="IFB21" s="751"/>
      <c r="IFC21" s="751"/>
      <c r="IFD21" s="751"/>
      <c r="IFE21" s="751"/>
      <c r="IFF21" s="751"/>
      <c r="IFG21" s="751"/>
      <c r="IFH21" s="751"/>
      <c r="IFI21" s="751"/>
      <c r="IFJ21" s="751"/>
      <c r="IFK21" s="751"/>
      <c r="IFL21" s="751"/>
      <c r="IFM21" s="751"/>
      <c r="IFN21" s="751"/>
      <c r="IFO21" s="751"/>
      <c r="IFP21" s="751"/>
      <c r="IFQ21" s="751"/>
      <c r="IFR21" s="751"/>
      <c r="IFS21" s="751"/>
      <c r="IFT21" s="751"/>
      <c r="IFU21" s="751"/>
      <c r="IFV21" s="751"/>
      <c r="IFW21" s="751"/>
      <c r="IFX21" s="751"/>
      <c r="IFY21" s="751"/>
      <c r="IFZ21" s="751"/>
      <c r="IGA21" s="751"/>
      <c r="IGB21" s="751"/>
      <c r="IGC21" s="751"/>
      <c r="IGD21" s="751"/>
      <c r="IGE21" s="751"/>
      <c r="IGF21" s="751"/>
      <c r="IGG21" s="751"/>
      <c r="IGH21" s="751"/>
      <c r="IGI21" s="751"/>
      <c r="IGJ21" s="751"/>
      <c r="IGK21" s="751"/>
      <c r="IGL21" s="751"/>
      <c r="IGM21" s="751"/>
      <c r="IGN21" s="751"/>
      <c r="IGO21" s="751"/>
      <c r="IGP21" s="751"/>
      <c r="IGQ21" s="751"/>
      <c r="IGR21" s="751"/>
      <c r="IGS21" s="751"/>
      <c r="IGT21" s="751"/>
      <c r="IGU21" s="751"/>
      <c r="IGV21" s="751"/>
      <c r="IGW21" s="751"/>
      <c r="IGX21" s="751"/>
      <c r="IGY21" s="751"/>
      <c r="IGZ21" s="751"/>
      <c r="IHA21" s="751"/>
      <c r="IHB21" s="751"/>
      <c r="IHC21" s="751"/>
      <c r="IHD21" s="751"/>
      <c r="IHE21" s="751"/>
      <c r="IHF21" s="751"/>
      <c r="IHG21" s="751"/>
      <c r="IHH21" s="751"/>
      <c r="IHI21" s="751"/>
      <c r="IHJ21" s="751"/>
      <c r="IHK21" s="751"/>
      <c r="IHL21" s="751"/>
      <c r="IHM21" s="751"/>
      <c r="IHN21" s="751"/>
      <c r="IHO21" s="751"/>
      <c r="IHP21" s="751"/>
      <c r="IHQ21" s="751"/>
      <c r="IHR21" s="751"/>
      <c r="IHS21" s="751"/>
      <c r="IHT21" s="751"/>
      <c r="IHU21" s="751"/>
      <c r="IHV21" s="751"/>
      <c r="IHW21" s="751"/>
      <c r="IHX21" s="751"/>
      <c r="IHY21" s="751"/>
      <c r="IHZ21" s="751"/>
      <c r="IIA21" s="751"/>
      <c r="IIB21" s="751"/>
      <c r="IIC21" s="751"/>
      <c r="IID21" s="751"/>
      <c r="IIE21" s="751"/>
      <c r="IIF21" s="751"/>
      <c r="IIG21" s="751"/>
      <c r="IIH21" s="751"/>
      <c r="III21" s="751"/>
      <c r="IIJ21" s="751"/>
      <c r="IIK21" s="751"/>
      <c r="IIL21" s="751"/>
      <c r="IIM21" s="751"/>
      <c r="IIN21" s="751"/>
      <c r="IIO21" s="751"/>
      <c r="IIP21" s="751"/>
      <c r="IIQ21" s="751"/>
      <c r="IIR21" s="751"/>
      <c r="IIS21" s="751"/>
      <c r="IIT21" s="751"/>
      <c r="IIU21" s="751"/>
      <c r="IIV21" s="751"/>
      <c r="IIW21" s="751"/>
      <c r="IIX21" s="751"/>
      <c r="IIY21" s="751"/>
      <c r="IIZ21" s="751"/>
      <c r="IJA21" s="751"/>
      <c r="IJB21" s="751"/>
      <c r="IJC21" s="751"/>
      <c r="IJD21" s="751"/>
      <c r="IJE21" s="751"/>
      <c r="IJF21" s="751"/>
      <c r="IJG21" s="751"/>
      <c r="IJH21" s="751"/>
      <c r="IJI21" s="751"/>
      <c r="IJJ21" s="751"/>
      <c r="IJK21" s="751"/>
      <c r="IJL21" s="751"/>
      <c r="IJM21" s="751"/>
      <c r="IJN21" s="751"/>
      <c r="IJO21" s="751"/>
      <c r="IJP21" s="751"/>
      <c r="IJQ21" s="751"/>
      <c r="IJR21" s="751"/>
      <c r="IJS21" s="751"/>
      <c r="IJT21" s="751"/>
      <c r="IJU21" s="751"/>
      <c r="IJV21" s="751"/>
      <c r="IJW21" s="751"/>
      <c r="IJX21" s="751"/>
      <c r="IJY21" s="751"/>
      <c r="IJZ21" s="751"/>
      <c r="IKA21" s="751"/>
      <c r="IKB21" s="751"/>
      <c r="IKC21" s="751"/>
      <c r="IKD21" s="751"/>
      <c r="IKE21" s="751"/>
      <c r="IKF21" s="751"/>
      <c r="IKG21" s="751"/>
      <c r="IKH21" s="751"/>
      <c r="IKI21" s="751"/>
      <c r="IKJ21" s="751"/>
      <c r="IKK21" s="751"/>
      <c r="IKL21" s="751"/>
      <c r="IKM21" s="751"/>
      <c r="IKN21" s="751"/>
      <c r="IKO21" s="751"/>
      <c r="IKP21" s="751"/>
      <c r="IKQ21" s="751"/>
      <c r="IKR21" s="751"/>
      <c r="IKS21" s="751"/>
      <c r="IKT21" s="751"/>
      <c r="IKU21" s="751"/>
      <c r="IKV21" s="751"/>
      <c r="IKW21" s="751"/>
      <c r="IKX21" s="751"/>
      <c r="IKY21" s="751"/>
      <c r="IKZ21" s="751"/>
      <c r="ILA21" s="751"/>
      <c r="ILB21" s="751"/>
      <c r="ILC21" s="751"/>
      <c r="ILD21" s="751"/>
      <c r="ILE21" s="751"/>
      <c r="ILF21" s="751"/>
      <c r="ILG21" s="751"/>
      <c r="ILH21" s="751"/>
      <c r="ILI21" s="751"/>
      <c r="ILJ21" s="751"/>
      <c r="ILK21" s="751"/>
      <c r="ILL21" s="751"/>
      <c r="ILM21" s="751"/>
      <c r="ILN21" s="751"/>
      <c r="ILO21" s="751"/>
      <c r="ILP21" s="751"/>
      <c r="ILQ21" s="751"/>
      <c r="ILR21" s="751"/>
      <c r="ILS21" s="751"/>
      <c r="ILT21" s="751"/>
      <c r="ILU21" s="751"/>
      <c r="ILV21" s="751"/>
      <c r="ILW21" s="751"/>
      <c r="ILX21" s="751"/>
      <c r="ILY21" s="751"/>
      <c r="ILZ21" s="751"/>
      <c r="IMA21" s="751"/>
      <c r="IMB21" s="751"/>
      <c r="IMC21" s="751"/>
      <c r="IMD21" s="751"/>
      <c r="IME21" s="751"/>
      <c r="IMF21" s="751"/>
      <c r="IMG21" s="751"/>
      <c r="IMH21" s="751"/>
      <c r="IMI21" s="751"/>
      <c r="IMJ21" s="751"/>
      <c r="IMK21" s="751"/>
      <c r="IML21" s="751"/>
      <c r="IMM21" s="751"/>
      <c r="IMN21" s="751"/>
      <c r="IMO21" s="751"/>
      <c r="IMP21" s="751"/>
      <c r="IMQ21" s="751"/>
      <c r="IMR21" s="751"/>
      <c r="IMS21" s="751"/>
      <c r="IMT21" s="751"/>
      <c r="IMU21" s="751"/>
      <c r="IMV21" s="751"/>
      <c r="IMW21" s="751"/>
      <c r="IMX21" s="751"/>
      <c r="IMY21" s="751"/>
      <c r="IMZ21" s="751"/>
      <c r="INA21" s="751"/>
      <c r="INB21" s="751"/>
      <c r="INC21" s="751"/>
      <c r="IND21" s="751"/>
      <c r="INE21" s="751"/>
      <c r="INF21" s="751"/>
      <c r="ING21" s="751"/>
      <c r="INH21" s="751"/>
      <c r="INI21" s="751"/>
      <c r="INJ21" s="751"/>
      <c r="INK21" s="751"/>
      <c r="INL21" s="751"/>
      <c r="INM21" s="751"/>
      <c r="INN21" s="751"/>
      <c r="INO21" s="751"/>
      <c r="INP21" s="751"/>
      <c r="INQ21" s="751"/>
      <c r="INR21" s="751"/>
      <c r="INS21" s="751"/>
      <c r="INT21" s="751"/>
      <c r="INU21" s="751"/>
      <c r="INV21" s="751"/>
      <c r="INW21" s="751"/>
      <c r="INX21" s="751"/>
      <c r="INY21" s="751"/>
      <c r="INZ21" s="751"/>
      <c r="IOA21" s="751"/>
      <c r="IOB21" s="751"/>
      <c r="IOC21" s="751"/>
      <c r="IOD21" s="751"/>
      <c r="IOE21" s="751"/>
      <c r="IOF21" s="751"/>
      <c r="IOG21" s="751"/>
      <c r="IOH21" s="751"/>
      <c r="IOI21" s="751"/>
      <c r="IOJ21" s="751"/>
      <c r="IOK21" s="751"/>
      <c r="IOL21" s="751"/>
      <c r="IOM21" s="751"/>
      <c r="ION21" s="751"/>
      <c r="IOO21" s="751"/>
      <c r="IOP21" s="751"/>
      <c r="IOQ21" s="751"/>
      <c r="IOR21" s="751"/>
      <c r="IOS21" s="751"/>
      <c r="IOT21" s="751"/>
      <c r="IOU21" s="751"/>
      <c r="IOV21" s="751"/>
      <c r="IOW21" s="751"/>
      <c r="IOX21" s="751"/>
      <c r="IOY21" s="751"/>
      <c r="IOZ21" s="751"/>
      <c r="IPA21" s="751"/>
      <c r="IPB21" s="751"/>
      <c r="IPC21" s="751"/>
      <c r="IPD21" s="751"/>
      <c r="IPE21" s="751"/>
      <c r="IPF21" s="751"/>
      <c r="IPG21" s="751"/>
      <c r="IPH21" s="751"/>
      <c r="IPI21" s="751"/>
      <c r="IPJ21" s="751"/>
      <c r="IPK21" s="751"/>
      <c r="IPL21" s="751"/>
      <c r="IPM21" s="751"/>
      <c r="IPN21" s="751"/>
      <c r="IPO21" s="751"/>
      <c r="IPP21" s="751"/>
      <c r="IPQ21" s="751"/>
      <c r="IPR21" s="751"/>
      <c r="IPS21" s="751"/>
      <c r="IPT21" s="751"/>
      <c r="IPU21" s="751"/>
      <c r="IPV21" s="751"/>
      <c r="IPW21" s="751"/>
      <c r="IPX21" s="751"/>
      <c r="IPY21" s="751"/>
      <c r="IPZ21" s="751"/>
      <c r="IQA21" s="751"/>
      <c r="IQB21" s="751"/>
      <c r="IQC21" s="751"/>
      <c r="IQD21" s="751"/>
      <c r="IQE21" s="751"/>
      <c r="IQF21" s="751"/>
      <c r="IQG21" s="751"/>
      <c r="IQH21" s="751"/>
      <c r="IQI21" s="751"/>
      <c r="IQJ21" s="751"/>
      <c r="IQK21" s="751"/>
      <c r="IQL21" s="751"/>
      <c r="IQM21" s="751"/>
      <c r="IQN21" s="751"/>
      <c r="IQO21" s="751"/>
      <c r="IQP21" s="751"/>
      <c r="IQQ21" s="751"/>
      <c r="IQR21" s="751"/>
      <c r="IQS21" s="751"/>
      <c r="IQT21" s="751"/>
      <c r="IQU21" s="751"/>
      <c r="IQV21" s="751"/>
      <c r="IQW21" s="751"/>
      <c r="IQX21" s="751"/>
      <c r="IQY21" s="751"/>
      <c r="IQZ21" s="751"/>
      <c r="IRA21" s="751"/>
      <c r="IRB21" s="751"/>
      <c r="IRC21" s="751"/>
      <c r="IRD21" s="751"/>
      <c r="IRE21" s="751"/>
      <c r="IRF21" s="751"/>
      <c r="IRG21" s="751"/>
      <c r="IRH21" s="751"/>
      <c r="IRI21" s="751"/>
      <c r="IRJ21" s="751"/>
      <c r="IRK21" s="751"/>
      <c r="IRL21" s="751"/>
      <c r="IRM21" s="751"/>
      <c r="IRN21" s="751"/>
      <c r="IRO21" s="751"/>
      <c r="IRP21" s="751"/>
      <c r="IRQ21" s="751"/>
      <c r="IRR21" s="751"/>
      <c r="IRS21" s="751"/>
      <c r="IRT21" s="751"/>
      <c r="IRU21" s="751"/>
      <c r="IRV21" s="751"/>
      <c r="IRW21" s="751"/>
      <c r="IRX21" s="751"/>
      <c r="IRY21" s="751"/>
      <c r="IRZ21" s="751"/>
      <c r="ISA21" s="751"/>
      <c r="ISB21" s="751"/>
      <c r="ISC21" s="751"/>
      <c r="ISD21" s="751"/>
      <c r="ISE21" s="751"/>
      <c r="ISF21" s="751"/>
      <c r="ISG21" s="751"/>
      <c r="ISH21" s="751"/>
      <c r="ISI21" s="751"/>
      <c r="ISJ21" s="751"/>
      <c r="ISK21" s="751"/>
      <c r="ISL21" s="751"/>
      <c r="ISM21" s="751"/>
      <c r="ISN21" s="751"/>
      <c r="ISO21" s="751"/>
      <c r="ISP21" s="751"/>
      <c r="ISQ21" s="751"/>
      <c r="ISR21" s="751"/>
      <c r="ISS21" s="751"/>
      <c r="IST21" s="751"/>
      <c r="ISU21" s="751"/>
      <c r="ISV21" s="751"/>
      <c r="ISW21" s="751"/>
      <c r="ISX21" s="751"/>
      <c r="ISY21" s="751"/>
      <c r="ISZ21" s="751"/>
      <c r="ITA21" s="751"/>
      <c r="ITB21" s="751"/>
      <c r="ITC21" s="751"/>
      <c r="ITD21" s="751"/>
      <c r="ITE21" s="751"/>
      <c r="ITF21" s="751"/>
      <c r="ITG21" s="751"/>
      <c r="ITH21" s="751"/>
      <c r="ITI21" s="751"/>
      <c r="ITJ21" s="751"/>
      <c r="ITK21" s="751"/>
      <c r="ITL21" s="751"/>
      <c r="ITM21" s="751"/>
      <c r="ITN21" s="751"/>
      <c r="ITO21" s="751"/>
      <c r="ITP21" s="751"/>
      <c r="ITQ21" s="751"/>
      <c r="ITR21" s="751"/>
      <c r="ITS21" s="751"/>
      <c r="ITT21" s="751"/>
      <c r="ITU21" s="751"/>
      <c r="ITV21" s="751"/>
      <c r="ITW21" s="751"/>
      <c r="ITX21" s="751"/>
      <c r="ITY21" s="751"/>
      <c r="ITZ21" s="751"/>
      <c r="IUA21" s="751"/>
      <c r="IUB21" s="751"/>
      <c r="IUC21" s="751"/>
      <c r="IUD21" s="751"/>
      <c r="IUE21" s="751"/>
      <c r="IUF21" s="751"/>
      <c r="IUG21" s="751"/>
      <c r="IUH21" s="751"/>
      <c r="IUI21" s="751"/>
      <c r="IUJ21" s="751"/>
      <c r="IUK21" s="751"/>
      <c r="IUL21" s="751"/>
      <c r="IUM21" s="751"/>
      <c r="IUN21" s="751"/>
      <c r="IUO21" s="751"/>
      <c r="IUP21" s="751"/>
      <c r="IUQ21" s="751"/>
      <c r="IUR21" s="751"/>
      <c r="IUS21" s="751"/>
      <c r="IUT21" s="751"/>
      <c r="IUU21" s="751"/>
      <c r="IUV21" s="751"/>
      <c r="IUW21" s="751"/>
      <c r="IUX21" s="751"/>
      <c r="IUY21" s="751"/>
      <c r="IUZ21" s="751"/>
      <c r="IVA21" s="751"/>
      <c r="IVB21" s="751"/>
      <c r="IVC21" s="751"/>
      <c r="IVD21" s="751"/>
      <c r="IVE21" s="751"/>
      <c r="IVF21" s="751"/>
      <c r="IVG21" s="751"/>
      <c r="IVH21" s="751"/>
      <c r="IVI21" s="751"/>
      <c r="IVJ21" s="751"/>
      <c r="IVK21" s="751"/>
      <c r="IVL21" s="751"/>
      <c r="IVM21" s="751"/>
      <c r="IVN21" s="751"/>
      <c r="IVO21" s="751"/>
      <c r="IVP21" s="751"/>
      <c r="IVQ21" s="751"/>
      <c r="IVR21" s="751"/>
      <c r="IVS21" s="751"/>
      <c r="IVT21" s="751"/>
      <c r="IVU21" s="751"/>
      <c r="IVV21" s="751"/>
      <c r="IVW21" s="751"/>
      <c r="IVX21" s="751"/>
      <c r="IVY21" s="751"/>
      <c r="IVZ21" s="751"/>
      <c r="IWA21" s="751"/>
      <c r="IWB21" s="751"/>
      <c r="IWC21" s="751"/>
      <c r="IWD21" s="751"/>
      <c r="IWE21" s="751"/>
      <c r="IWF21" s="751"/>
      <c r="IWG21" s="751"/>
      <c r="IWH21" s="751"/>
      <c r="IWI21" s="751"/>
      <c r="IWJ21" s="751"/>
      <c r="IWK21" s="751"/>
      <c r="IWL21" s="751"/>
      <c r="IWM21" s="751"/>
      <c r="IWN21" s="751"/>
      <c r="IWO21" s="751"/>
      <c r="IWP21" s="751"/>
      <c r="IWQ21" s="751"/>
      <c r="IWR21" s="751"/>
      <c r="IWS21" s="751"/>
      <c r="IWT21" s="751"/>
      <c r="IWU21" s="751"/>
      <c r="IWV21" s="751"/>
      <c r="IWW21" s="751"/>
      <c r="IWX21" s="751"/>
      <c r="IWY21" s="751"/>
      <c r="IWZ21" s="751"/>
      <c r="IXA21" s="751"/>
      <c r="IXB21" s="751"/>
      <c r="IXC21" s="751"/>
      <c r="IXD21" s="751"/>
      <c r="IXE21" s="751"/>
      <c r="IXF21" s="751"/>
      <c r="IXG21" s="751"/>
      <c r="IXH21" s="751"/>
      <c r="IXI21" s="751"/>
      <c r="IXJ21" s="751"/>
      <c r="IXK21" s="751"/>
      <c r="IXL21" s="751"/>
      <c r="IXM21" s="751"/>
      <c r="IXN21" s="751"/>
      <c r="IXO21" s="751"/>
      <c r="IXP21" s="751"/>
      <c r="IXQ21" s="751"/>
      <c r="IXR21" s="751"/>
      <c r="IXS21" s="751"/>
      <c r="IXT21" s="751"/>
      <c r="IXU21" s="751"/>
      <c r="IXV21" s="751"/>
      <c r="IXW21" s="751"/>
      <c r="IXX21" s="751"/>
      <c r="IXY21" s="751"/>
      <c r="IXZ21" s="751"/>
      <c r="IYA21" s="751"/>
      <c r="IYB21" s="751"/>
      <c r="IYC21" s="751"/>
      <c r="IYD21" s="751"/>
      <c r="IYE21" s="751"/>
      <c r="IYF21" s="751"/>
      <c r="IYG21" s="751"/>
      <c r="IYH21" s="751"/>
      <c r="IYI21" s="751"/>
      <c r="IYJ21" s="751"/>
      <c r="IYK21" s="751"/>
      <c r="IYL21" s="751"/>
      <c r="IYM21" s="751"/>
      <c r="IYN21" s="751"/>
      <c r="IYO21" s="751"/>
      <c r="IYP21" s="751"/>
      <c r="IYQ21" s="751"/>
      <c r="IYR21" s="751"/>
      <c r="IYS21" s="751"/>
      <c r="IYT21" s="751"/>
      <c r="IYU21" s="751"/>
      <c r="IYV21" s="751"/>
      <c r="IYW21" s="751"/>
      <c r="IYX21" s="751"/>
      <c r="IYY21" s="751"/>
      <c r="IYZ21" s="751"/>
      <c r="IZA21" s="751"/>
      <c r="IZB21" s="751"/>
      <c r="IZC21" s="751"/>
      <c r="IZD21" s="751"/>
      <c r="IZE21" s="751"/>
      <c r="IZF21" s="751"/>
      <c r="IZG21" s="751"/>
      <c r="IZH21" s="751"/>
      <c r="IZI21" s="751"/>
      <c r="IZJ21" s="751"/>
      <c r="IZK21" s="751"/>
      <c r="IZL21" s="751"/>
      <c r="IZM21" s="751"/>
      <c r="IZN21" s="751"/>
      <c r="IZO21" s="751"/>
      <c r="IZP21" s="751"/>
      <c r="IZQ21" s="751"/>
      <c r="IZR21" s="751"/>
      <c r="IZS21" s="751"/>
      <c r="IZT21" s="751"/>
      <c r="IZU21" s="751"/>
      <c r="IZV21" s="751"/>
      <c r="IZW21" s="751"/>
      <c r="IZX21" s="751"/>
      <c r="IZY21" s="751"/>
      <c r="IZZ21" s="751"/>
      <c r="JAA21" s="751"/>
      <c r="JAB21" s="751"/>
      <c r="JAC21" s="751"/>
      <c r="JAD21" s="751"/>
      <c r="JAE21" s="751"/>
      <c r="JAF21" s="751"/>
      <c r="JAG21" s="751"/>
      <c r="JAH21" s="751"/>
      <c r="JAI21" s="751"/>
      <c r="JAJ21" s="751"/>
      <c r="JAK21" s="751"/>
      <c r="JAL21" s="751"/>
      <c r="JAM21" s="751"/>
      <c r="JAN21" s="751"/>
      <c r="JAO21" s="751"/>
      <c r="JAP21" s="751"/>
      <c r="JAQ21" s="751"/>
      <c r="JAR21" s="751"/>
      <c r="JAS21" s="751"/>
      <c r="JAT21" s="751"/>
      <c r="JAU21" s="751"/>
      <c r="JAV21" s="751"/>
      <c r="JAW21" s="751"/>
      <c r="JAX21" s="751"/>
      <c r="JAY21" s="751"/>
      <c r="JAZ21" s="751"/>
      <c r="JBA21" s="751"/>
      <c r="JBB21" s="751"/>
      <c r="JBC21" s="751"/>
      <c r="JBD21" s="751"/>
      <c r="JBE21" s="751"/>
      <c r="JBF21" s="751"/>
      <c r="JBG21" s="751"/>
      <c r="JBH21" s="751"/>
      <c r="JBI21" s="751"/>
      <c r="JBJ21" s="751"/>
      <c r="JBK21" s="751"/>
      <c r="JBL21" s="751"/>
      <c r="JBM21" s="751"/>
      <c r="JBN21" s="751"/>
      <c r="JBO21" s="751"/>
      <c r="JBP21" s="751"/>
      <c r="JBQ21" s="751"/>
      <c r="JBR21" s="751"/>
      <c r="JBS21" s="751"/>
      <c r="JBT21" s="751"/>
      <c r="JBU21" s="751"/>
      <c r="JBV21" s="751"/>
      <c r="JBW21" s="751"/>
      <c r="JBX21" s="751"/>
      <c r="JBY21" s="751"/>
      <c r="JBZ21" s="751"/>
      <c r="JCA21" s="751"/>
      <c r="JCB21" s="751"/>
      <c r="JCC21" s="751"/>
      <c r="JCD21" s="751"/>
      <c r="JCE21" s="751"/>
      <c r="JCF21" s="751"/>
      <c r="JCG21" s="751"/>
      <c r="JCH21" s="751"/>
      <c r="JCI21" s="751"/>
      <c r="JCJ21" s="751"/>
      <c r="JCK21" s="751"/>
      <c r="JCL21" s="751"/>
      <c r="JCM21" s="751"/>
      <c r="JCN21" s="751"/>
      <c r="JCO21" s="751"/>
      <c r="JCP21" s="751"/>
      <c r="JCQ21" s="751"/>
      <c r="JCR21" s="751"/>
      <c r="JCS21" s="751"/>
      <c r="JCT21" s="751"/>
      <c r="JCU21" s="751"/>
      <c r="JCV21" s="751"/>
      <c r="JCW21" s="751"/>
      <c r="JCX21" s="751"/>
      <c r="JCY21" s="751"/>
      <c r="JCZ21" s="751"/>
      <c r="JDA21" s="751"/>
      <c r="JDB21" s="751"/>
      <c r="JDC21" s="751"/>
      <c r="JDD21" s="751"/>
      <c r="JDE21" s="751"/>
      <c r="JDF21" s="751"/>
      <c r="JDG21" s="751"/>
      <c r="JDH21" s="751"/>
      <c r="JDI21" s="751"/>
      <c r="JDJ21" s="751"/>
      <c r="JDK21" s="751"/>
      <c r="JDL21" s="751"/>
      <c r="JDM21" s="751"/>
      <c r="JDN21" s="751"/>
      <c r="JDO21" s="751"/>
      <c r="JDP21" s="751"/>
      <c r="JDQ21" s="751"/>
      <c r="JDR21" s="751"/>
      <c r="JDS21" s="751"/>
      <c r="JDT21" s="751"/>
      <c r="JDU21" s="751"/>
      <c r="JDV21" s="751"/>
      <c r="JDW21" s="751"/>
      <c r="JDX21" s="751"/>
      <c r="JDY21" s="751"/>
      <c r="JDZ21" s="751"/>
      <c r="JEA21" s="751"/>
      <c r="JEB21" s="751"/>
      <c r="JEC21" s="751"/>
      <c r="JED21" s="751"/>
      <c r="JEE21" s="751"/>
      <c r="JEF21" s="751"/>
      <c r="JEG21" s="751"/>
      <c r="JEH21" s="751"/>
      <c r="JEI21" s="751"/>
      <c r="JEJ21" s="751"/>
      <c r="JEK21" s="751"/>
      <c r="JEL21" s="751"/>
      <c r="JEM21" s="751"/>
      <c r="JEN21" s="751"/>
      <c r="JEO21" s="751"/>
      <c r="JEP21" s="751"/>
      <c r="JEQ21" s="751"/>
      <c r="JER21" s="751"/>
      <c r="JES21" s="751"/>
      <c r="JET21" s="751"/>
      <c r="JEU21" s="751"/>
      <c r="JEV21" s="751"/>
      <c r="JEW21" s="751"/>
      <c r="JEX21" s="751"/>
      <c r="JEY21" s="751"/>
      <c r="JEZ21" s="751"/>
      <c r="JFA21" s="751"/>
      <c r="JFB21" s="751"/>
      <c r="JFC21" s="751"/>
      <c r="JFD21" s="751"/>
      <c r="JFE21" s="751"/>
      <c r="JFF21" s="751"/>
      <c r="JFG21" s="751"/>
      <c r="JFH21" s="751"/>
      <c r="JFI21" s="751"/>
      <c r="JFJ21" s="751"/>
      <c r="JFK21" s="751"/>
      <c r="JFL21" s="751"/>
      <c r="JFM21" s="751"/>
      <c r="JFN21" s="751"/>
      <c r="JFO21" s="751"/>
      <c r="JFP21" s="751"/>
      <c r="JFQ21" s="751"/>
      <c r="JFR21" s="751"/>
      <c r="JFS21" s="751"/>
      <c r="JFT21" s="751"/>
      <c r="JFU21" s="751"/>
      <c r="JFV21" s="751"/>
      <c r="JFW21" s="751"/>
      <c r="JFX21" s="751"/>
      <c r="JFY21" s="751"/>
      <c r="JFZ21" s="751"/>
      <c r="JGA21" s="751"/>
      <c r="JGB21" s="751"/>
      <c r="JGC21" s="751"/>
      <c r="JGD21" s="751"/>
      <c r="JGE21" s="751"/>
      <c r="JGF21" s="751"/>
      <c r="JGG21" s="751"/>
      <c r="JGH21" s="751"/>
      <c r="JGI21" s="751"/>
      <c r="JGJ21" s="751"/>
      <c r="JGK21" s="751"/>
      <c r="JGL21" s="751"/>
      <c r="JGM21" s="751"/>
      <c r="JGN21" s="751"/>
      <c r="JGO21" s="751"/>
      <c r="JGP21" s="751"/>
      <c r="JGQ21" s="751"/>
      <c r="JGR21" s="751"/>
      <c r="JGS21" s="751"/>
      <c r="JGT21" s="751"/>
      <c r="JGU21" s="751"/>
      <c r="JGV21" s="751"/>
      <c r="JGW21" s="751"/>
      <c r="JGX21" s="751"/>
      <c r="JGY21" s="751"/>
      <c r="JGZ21" s="751"/>
      <c r="JHA21" s="751"/>
      <c r="JHB21" s="751"/>
      <c r="JHC21" s="751"/>
      <c r="JHD21" s="751"/>
      <c r="JHE21" s="751"/>
      <c r="JHF21" s="751"/>
      <c r="JHG21" s="751"/>
      <c r="JHH21" s="751"/>
      <c r="JHI21" s="751"/>
      <c r="JHJ21" s="751"/>
      <c r="JHK21" s="751"/>
      <c r="JHL21" s="751"/>
      <c r="JHM21" s="751"/>
      <c r="JHN21" s="751"/>
      <c r="JHO21" s="751"/>
      <c r="JHP21" s="751"/>
      <c r="JHQ21" s="751"/>
      <c r="JHR21" s="751"/>
      <c r="JHS21" s="751"/>
      <c r="JHT21" s="751"/>
      <c r="JHU21" s="751"/>
      <c r="JHV21" s="751"/>
      <c r="JHW21" s="751"/>
      <c r="JHX21" s="751"/>
      <c r="JHY21" s="751"/>
      <c r="JHZ21" s="751"/>
      <c r="JIA21" s="751"/>
      <c r="JIB21" s="751"/>
      <c r="JIC21" s="751"/>
      <c r="JID21" s="751"/>
      <c r="JIE21" s="751"/>
      <c r="JIF21" s="751"/>
      <c r="JIG21" s="751"/>
      <c r="JIH21" s="751"/>
      <c r="JII21" s="751"/>
      <c r="JIJ21" s="751"/>
      <c r="JIK21" s="751"/>
      <c r="JIL21" s="751"/>
      <c r="JIM21" s="751"/>
      <c r="JIN21" s="751"/>
      <c r="JIO21" s="751"/>
      <c r="JIP21" s="751"/>
      <c r="JIQ21" s="751"/>
      <c r="JIR21" s="751"/>
      <c r="JIS21" s="751"/>
      <c r="JIT21" s="751"/>
      <c r="JIU21" s="751"/>
      <c r="JIV21" s="751"/>
      <c r="JIW21" s="751"/>
      <c r="JIX21" s="751"/>
      <c r="JIY21" s="751"/>
      <c r="JIZ21" s="751"/>
      <c r="JJA21" s="751"/>
      <c r="JJB21" s="751"/>
      <c r="JJC21" s="751"/>
      <c r="JJD21" s="751"/>
      <c r="JJE21" s="751"/>
      <c r="JJF21" s="751"/>
      <c r="JJG21" s="751"/>
      <c r="JJH21" s="751"/>
      <c r="JJI21" s="751"/>
      <c r="JJJ21" s="751"/>
      <c r="JJK21" s="751"/>
      <c r="JJL21" s="751"/>
      <c r="JJM21" s="751"/>
      <c r="JJN21" s="751"/>
      <c r="JJO21" s="751"/>
      <c r="JJP21" s="751"/>
      <c r="JJQ21" s="751"/>
      <c r="JJR21" s="751"/>
      <c r="JJS21" s="751"/>
      <c r="JJT21" s="751"/>
      <c r="JJU21" s="751"/>
      <c r="JJV21" s="751"/>
      <c r="JJW21" s="751"/>
      <c r="JJX21" s="751"/>
      <c r="JJY21" s="751"/>
      <c r="JJZ21" s="751"/>
      <c r="JKA21" s="751"/>
      <c r="JKB21" s="751"/>
      <c r="JKC21" s="751"/>
      <c r="JKD21" s="751"/>
      <c r="JKE21" s="751"/>
      <c r="JKF21" s="751"/>
      <c r="JKG21" s="751"/>
      <c r="JKH21" s="751"/>
      <c r="JKI21" s="751"/>
      <c r="JKJ21" s="751"/>
      <c r="JKK21" s="751"/>
      <c r="JKL21" s="751"/>
      <c r="JKM21" s="751"/>
      <c r="JKN21" s="751"/>
      <c r="JKO21" s="751"/>
      <c r="JKP21" s="751"/>
      <c r="JKQ21" s="751"/>
      <c r="JKR21" s="751"/>
      <c r="JKS21" s="751"/>
      <c r="JKT21" s="751"/>
      <c r="JKU21" s="751"/>
      <c r="JKV21" s="751"/>
      <c r="JKW21" s="751"/>
      <c r="JKX21" s="751"/>
      <c r="JKY21" s="751"/>
      <c r="JKZ21" s="751"/>
      <c r="JLA21" s="751"/>
      <c r="JLB21" s="751"/>
      <c r="JLC21" s="751"/>
      <c r="JLD21" s="751"/>
      <c r="JLE21" s="751"/>
      <c r="JLF21" s="751"/>
      <c r="JLG21" s="751"/>
      <c r="JLH21" s="751"/>
      <c r="JLI21" s="751"/>
      <c r="JLJ21" s="751"/>
      <c r="JLK21" s="751"/>
      <c r="JLL21" s="751"/>
      <c r="JLM21" s="751"/>
      <c r="JLN21" s="751"/>
      <c r="JLO21" s="751"/>
      <c r="JLP21" s="751"/>
      <c r="JLQ21" s="751"/>
      <c r="JLR21" s="751"/>
      <c r="JLS21" s="751"/>
      <c r="JLT21" s="751"/>
      <c r="JLU21" s="751"/>
      <c r="JLV21" s="751"/>
      <c r="JLW21" s="751"/>
      <c r="JLX21" s="751"/>
      <c r="JLY21" s="751"/>
      <c r="JLZ21" s="751"/>
      <c r="JMA21" s="751"/>
      <c r="JMB21" s="751"/>
      <c r="JMC21" s="751"/>
      <c r="JMD21" s="751"/>
      <c r="JME21" s="751"/>
      <c r="JMF21" s="751"/>
      <c r="JMG21" s="751"/>
      <c r="JMH21" s="751"/>
      <c r="JMI21" s="751"/>
      <c r="JMJ21" s="751"/>
      <c r="JMK21" s="751"/>
      <c r="JML21" s="751"/>
      <c r="JMM21" s="751"/>
      <c r="JMN21" s="751"/>
      <c r="JMO21" s="751"/>
      <c r="JMP21" s="751"/>
      <c r="JMQ21" s="751"/>
      <c r="JMR21" s="751"/>
      <c r="JMS21" s="751"/>
      <c r="JMT21" s="751"/>
      <c r="JMU21" s="751"/>
      <c r="JMV21" s="751"/>
      <c r="JMW21" s="751"/>
      <c r="JMX21" s="751"/>
      <c r="JMY21" s="751"/>
      <c r="JMZ21" s="751"/>
      <c r="JNA21" s="751"/>
      <c r="JNB21" s="751"/>
      <c r="JNC21" s="751"/>
      <c r="JND21" s="751"/>
      <c r="JNE21" s="751"/>
      <c r="JNF21" s="751"/>
      <c r="JNG21" s="751"/>
      <c r="JNH21" s="751"/>
      <c r="JNI21" s="751"/>
      <c r="JNJ21" s="751"/>
      <c r="JNK21" s="751"/>
      <c r="JNL21" s="751"/>
      <c r="JNM21" s="751"/>
      <c r="JNN21" s="751"/>
      <c r="JNO21" s="751"/>
      <c r="JNP21" s="751"/>
      <c r="JNQ21" s="751"/>
      <c r="JNR21" s="751"/>
      <c r="JNS21" s="751"/>
      <c r="JNT21" s="751"/>
      <c r="JNU21" s="751"/>
      <c r="JNV21" s="751"/>
      <c r="JNW21" s="751"/>
      <c r="JNX21" s="751"/>
      <c r="JNY21" s="751"/>
      <c r="JNZ21" s="751"/>
      <c r="JOA21" s="751"/>
      <c r="JOB21" s="751"/>
      <c r="JOC21" s="751"/>
      <c r="JOD21" s="751"/>
      <c r="JOE21" s="751"/>
      <c r="JOF21" s="751"/>
      <c r="JOG21" s="751"/>
      <c r="JOH21" s="751"/>
      <c r="JOI21" s="751"/>
      <c r="JOJ21" s="751"/>
      <c r="JOK21" s="751"/>
      <c r="JOL21" s="751"/>
      <c r="JOM21" s="751"/>
      <c r="JON21" s="751"/>
      <c r="JOO21" s="751"/>
      <c r="JOP21" s="751"/>
      <c r="JOQ21" s="751"/>
      <c r="JOR21" s="751"/>
      <c r="JOS21" s="751"/>
      <c r="JOT21" s="751"/>
      <c r="JOU21" s="751"/>
      <c r="JOV21" s="751"/>
      <c r="JOW21" s="751"/>
      <c r="JOX21" s="751"/>
      <c r="JOY21" s="751"/>
      <c r="JOZ21" s="751"/>
      <c r="JPA21" s="751"/>
      <c r="JPB21" s="751"/>
      <c r="JPC21" s="751"/>
      <c r="JPD21" s="751"/>
      <c r="JPE21" s="751"/>
      <c r="JPF21" s="751"/>
      <c r="JPG21" s="751"/>
      <c r="JPH21" s="751"/>
      <c r="JPI21" s="751"/>
      <c r="JPJ21" s="751"/>
      <c r="JPK21" s="751"/>
      <c r="JPL21" s="751"/>
      <c r="JPM21" s="751"/>
      <c r="JPN21" s="751"/>
      <c r="JPO21" s="751"/>
      <c r="JPP21" s="751"/>
      <c r="JPQ21" s="751"/>
      <c r="JPR21" s="751"/>
      <c r="JPS21" s="751"/>
      <c r="JPT21" s="751"/>
      <c r="JPU21" s="751"/>
      <c r="JPV21" s="751"/>
      <c r="JPW21" s="751"/>
      <c r="JPX21" s="751"/>
      <c r="JPY21" s="751"/>
      <c r="JPZ21" s="751"/>
      <c r="JQA21" s="751"/>
      <c r="JQB21" s="751"/>
      <c r="JQC21" s="751"/>
      <c r="JQD21" s="751"/>
      <c r="JQE21" s="751"/>
      <c r="JQF21" s="751"/>
      <c r="JQG21" s="751"/>
      <c r="JQH21" s="751"/>
      <c r="JQI21" s="751"/>
      <c r="JQJ21" s="751"/>
      <c r="JQK21" s="751"/>
      <c r="JQL21" s="751"/>
      <c r="JQM21" s="751"/>
      <c r="JQN21" s="751"/>
      <c r="JQO21" s="751"/>
      <c r="JQP21" s="751"/>
      <c r="JQQ21" s="751"/>
      <c r="JQR21" s="751"/>
      <c r="JQS21" s="751"/>
      <c r="JQT21" s="751"/>
      <c r="JQU21" s="751"/>
      <c r="JQV21" s="751"/>
      <c r="JQW21" s="751"/>
      <c r="JQX21" s="751"/>
      <c r="JQY21" s="751"/>
      <c r="JQZ21" s="751"/>
      <c r="JRA21" s="751"/>
      <c r="JRB21" s="751"/>
      <c r="JRC21" s="751"/>
      <c r="JRD21" s="751"/>
      <c r="JRE21" s="751"/>
      <c r="JRF21" s="751"/>
      <c r="JRG21" s="751"/>
      <c r="JRH21" s="751"/>
      <c r="JRI21" s="751"/>
      <c r="JRJ21" s="751"/>
      <c r="JRK21" s="751"/>
      <c r="JRL21" s="751"/>
      <c r="JRM21" s="751"/>
      <c r="JRN21" s="751"/>
      <c r="JRO21" s="751"/>
      <c r="JRP21" s="751"/>
      <c r="JRQ21" s="751"/>
      <c r="JRR21" s="751"/>
      <c r="JRS21" s="751"/>
      <c r="JRT21" s="751"/>
      <c r="JRU21" s="751"/>
      <c r="JRV21" s="751"/>
      <c r="JRW21" s="751"/>
      <c r="JRX21" s="751"/>
      <c r="JRY21" s="751"/>
      <c r="JRZ21" s="751"/>
      <c r="JSA21" s="751"/>
      <c r="JSB21" s="751"/>
      <c r="JSC21" s="751"/>
      <c r="JSD21" s="751"/>
      <c r="JSE21" s="751"/>
      <c r="JSF21" s="751"/>
      <c r="JSG21" s="751"/>
      <c r="JSH21" s="751"/>
      <c r="JSI21" s="751"/>
      <c r="JSJ21" s="751"/>
      <c r="JSK21" s="751"/>
      <c r="JSL21" s="751"/>
      <c r="JSM21" s="751"/>
      <c r="JSN21" s="751"/>
      <c r="JSO21" s="751"/>
      <c r="JSP21" s="751"/>
      <c r="JSQ21" s="751"/>
      <c r="JSR21" s="751"/>
      <c r="JSS21" s="751"/>
      <c r="JST21" s="751"/>
      <c r="JSU21" s="751"/>
      <c r="JSV21" s="751"/>
      <c r="JSW21" s="751"/>
      <c r="JSX21" s="751"/>
      <c r="JSY21" s="751"/>
      <c r="JSZ21" s="751"/>
      <c r="JTA21" s="751"/>
      <c r="JTB21" s="751"/>
      <c r="JTC21" s="751"/>
      <c r="JTD21" s="751"/>
      <c r="JTE21" s="751"/>
      <c r="JTF21" s="751"/>
      <c r="JTG21" s="751"/>
      <c r="JTH21" s="751"/>
      <c r="JTI21" s="751"/>
      <c r="JTJ21" s="751"/>
      <c r="JTK21" s="751"/>
      <c r="JTL21" s="751"/>
      <c r="JTM21" s="751"/>
      <c r="JTN21" s="751"/>
      <c r="JTO21" s="751"/>
      <c r="JTP21" s="751"/>
      <c r="JTQ21" s="751"/>
      <c r="JTR21" s="751"/>
      <c r="JTS21" s="751"/>
      <c r="JTT21" s="751"/>
      <c r="JTU21" s="751"/>
      <c r="JTV21" s="751"/>
      <c r="JTW21" s="751"/>
      <c r="JTX21" s="751"/>
      <c r="JTY21" s="751"/>
      <c r="JTZ21" s="751"/>
      <c r="JUA21" s="751"/>
      <c r="JUB21" s="751"/>
      <c r="JUC21" s="751"/>
      <c r="JUD21" s="751"/>
      <c r="JUE21" s="751"/>
      <c r="JUF21" s="751"/>
      <c r="JUG21" s="751"/>
      <c r="JUH21" s="751"/>
      <c r="JUI21" s="751"/>
      <c r="JUJ21" s="751"/>
      <c r="JUK21" s="751"/>
      <c r="JUL21" s="751"/>
      <c r="JUM21" s="751"/>
      <c r="JUN21" s="751"/>
      <c r="JUO21" s="751"/>
      <c r="JUP21" s="751"/>
      <c r="JUQ21" s="751"/>
      <c r="JUR21" s="751"/>
      <c r="JUS21" s="751"/>
      <c r="JUT21" s="751"/>
      <c r="JUU21" s="751"/>
      <c r="JUV21" s="751"/>
      <c r="JUW21" s="751"/>
      <c r="JUX21" s="751"/>
      <c r="JUY21" s="751"/>
      <c r="JUZ21" s="751"/>
      <c r="JVA21" s="751"/>
      <c r="JVB21" s="751"/>
      <c r="JVC21" s="751"/>
      <c r="JVD21" s="751"/>
      <c r="JVE21" s="751"/>
      <c r="JVF21" s="751"/>
      <c r="JVG21" s="751"/>
      <c r="JVH21" s="751"/>
      <c r="JVI21" s="751"/>
      <c r="JVJ21" s="751"/>
      <c r="JVK21" s="751"/>
      <c r="JVL21" s="751"/>
      <c r="JVM21" s="751"/>
      <c r="JVN21" s="751"/>
      <c r="JVO21" s="751"/>
      <c r="JVP21" s="751"/>
      <c r="JVQ21" s="751"/>
      <c r="JVR21" s="751"/>
      <c r="JVS21" s="751"/>
      <c r="JVT21" s="751"/>
      <c r="JVU21" s="751"/>
      <c r="JVV21" s="751"/>
      <c r="JVW21" s="751"/>
      <c r="JVX21" s="751"/>
      <c r="JVY21" s="751"/>
      <c r="JVZ21" s="751"/>
      <c r="JWA21" s="751"/>
      <c r="JWB21" s="751"/>
      <c r="JWC21" s="751"/>
      <c r="JWD21" s="751"/>
      <c r="JWE21" s="751"/>
      <c r="JWF21" s="751"/>
      <c r="JWG21" s="751"/>
      <c r="JWH21" s="751"/>
      <c r="JWI21" s="751"/>
      <c r="JWJ21" s="751"/>
      <c r="JWK21" s="751"/>
      <c r="JWL21" s="751"/>
      <c r="JWM21" s="751"/>
      <c r="JWN21" s="751"/>
      <c r="JWO21" s="751"/>
      <c r="JWP21" s="751"/>
      <c r="JWQ21" s="751"/>
      <c r="JWR21" s="751"/>
      <c r="JWS21" s="751"/>
      <c r="JWT21" s="751"/>
      <c r="JWU21" s="751"/>
      <c r="JWV21" s="751"/>
      <c r="JWW21" s="751"/>
      <c r="JWX21" s="751"/>
      <c r="JWY21" s="751"/>
      <c r="JWZ21" s="751"/>
      <c r="JXA21" s="751"/>
      <c r="JXB21" s="751"/>
      <c r="JXC21" s="751"/>
      <c r="JXD21" s="751"/>
      <c r="JXE21" s="751"/>
      <c r="JXF21" s="751"/>
      <c r="JXG21" s="751"/>
      <c r="JXH21" s="751"/>
      <c r="JXI21" s="751"/>
      <c r="JXJ21" s="751"/>
      <c r="JXK21" s="751"/>
      <c r="JXL21" s="751"/>
      <c r="JXM21" s="751"/>
      <c r="JXN21" s="751"/>
      <c r="JXO21" s="751"/>
      <c r="JXP21" s="751"/>
      <c r="JXQ21" s="751"/>
      <c r="JXR21" s="751"/>
      <c r="JXS21" s="751"/>
      <c r="JXT21" s="751"/>
      <c r="JXU21" s="751"/>
      <c r="JXV21" s="751"/>
      <c r="JXW21" s="751"/>
      <c r="JXX21" s="751"/>
      <c r="JXY21" s="751"/>
      <c r="JXZ21" s="751"/>
      <c r="JYA21" s="751"/>
      <c r="JYB21" s="751"/>
      <c r="JYC21" s="751"/>
      <c r="JYD21" s="751"/>
      <c r="JYE21" s="751"/>
      <c r="JYF21" s="751"/>
      <c r="JYG21" s="751"/>
      <c r="JYH21" s="751"/>
      <c r="JYI21" s="751"/>
      <c r="JYJ21" s="751"/>
      <c r="JYK21" s="751"/>
      <c r="JYL21" s="751"/>
      <c r="JYM21" s="751"/>
      <c r="JYN21" s="751"/>
      <c r="JYO21" s="751"/>
      <c r="JYP21" s="751"/>
      <c r="JYQ21" s="751"/>
      <c r="JYR21" s="751"/>
      <c r="JYS21" s="751"/>
      <c r="JYT21" s="751"/>
      <c r="JYU21" s="751"/>
      <c r="JYV21" s="751"/>
      <c r="JYW21" s="751"/>
      <c r="JYX21" s="751"/>
      <c r="JYY21" s="751"/>
      <c r="JYZ21" s="751"/>
      <c r="JZA21" s="751"/>
      <c r="JZB21" s="751"/>
      <c r="JZC21" s="751"/>
      <c r="JZD21" s="751"/>
      <c r="JZE21" s="751"/>
      <c r="JZF21" s="751"/>
      <c r="JZG21" s="751"/>
      <c r="JZH21" s="751"/>
      <c r="JZI21" s="751"/>
      <c r="JZJ21" s="751"/>
      <c r="JZK21" s="751"/>
      <c r="JZL21" s="751"/>
      <c r="JZM21" s="751"/>
      <c r="JZN21" s="751"/>
      <c r="JZO21" s="751"/>
      <c r="JZP21" s="751"/>
      <c r="JZQ21" s="751"/>
      <c r="JZR21" s="751"/>
      <c r="JZS21" s="751"/>
      <c r="JZT21" s="751"/>
      <c r="JZU21" s="751"/>
      <c r="JZV21" s="751"/>
      <c r="JZW21" s="751"/>
      <c r="JZX21" s="751"/>
      <c r="JZY21" s="751"/>
      <c r="JZZ21" s="751"/>
      <c r="KAA21" s="751"/>
      <c r="KAB21" s="751"/>
      <c r="KAC21" s="751"/>
      <c r="KAD21" s="751"/>
      <c r="KAE21" s="751"/>
      <c r="KAF21" s="751"/>
      <c r="KAG21" s="751"/>
      <c r="KAH21" s="751"/>
      <c r="KAI21" s="751"/>
      <c r="KAJ21" s="751"/>
      <c r="KAK21" s="751"/>
      <c r="KAL21" s="751"/>
      <c r="KAM21" s="751"/>
      <c r="KAN21" s="751"/>
      <c r="KAO21" s="751"/>
      <c r="KAP21" s="751"/>
      <c r="KAQ21" s="751"/>
      <c r="KAR21" s="751"/>
      <c r="KAS21" s="751"/>
      <c r="KAT21" s="751"/>
      <c r="KAU21" s="751"/>
      <c r="KAV21" s="751"/>
      <c r="KAW21" s="751"/>
      <c r="KAX21" s="751"/>
      <c r="KAY21" s="751"/>
      <c r="KAZ21" s="751"/>
      <c r="KBA21" s="751"/>
      <c r="KBB21" s="751"/>
      <c r="KBC21" s="751"/>
      <c r="KBD21" s="751"/>
      <c r="KBE21" s="751"/>
      <c r="KBF21" s="751"/>
      <c r="KBG21" s="751"/>
      <c r="KBH21" s="751"/>
      <c r="KBI21" s="751"/>
      <c r="KBJ21" s="751"/>
      <c r="KBK21" s="751"/>
      <c r="KBL21" s="751"/>
      <c r="KBM21" s="751"/>
      <c r="KBN21" s="751"/>
      <c r="KBO21" s="751"/>
      <c r="KBP21" s="751"/>
      <c r="KBQ21" s="751"/>
      <c r="KBR21" s="751"/>
      <c r="KBS21" s="751"/>
      <c r="KBT21" s="751"/>
      <c r="KBU21" s="751"/>
      <c r="KBV21" s="751"/>
      <c r="KBW21" s="751"/>
      <c r="KBX21" s="751"/>
      <c r="KBY21" s="751"/>
      <c r="KBZ21" s="751"/>
      <c r="KCA21" s="751"/>
      <c r="KCB21" s="751"/>
      <c r="KCC21" s="751"/>
      <c r="KCD21" s="751"/>
      <c r="KCE21" s="751"/>
      <c r="KCF21" s="751"/>
      <c r="KCG21" s="751"/>
      <c r="KCH21" s="751"/>
      <c r="KCI21" s="751"/>
      <c r="KCJ21" s="751"/>
      <c r="KCK21" s="751"/>
      <c r="KCL21" s="751"/>
      <c r="KCM21" s="751"/>
      <c r="KCN21" s="751"/>
      <c r="KCO21" s="751"/>
      <c r="KCP21" s="751"/>
      <c r="KCQ21" s="751"/>
      <c r="KCR21" s="751"/>
      <c r="KCS21" s="751"/>
      <c r="KCT21" s="751"/>
      <c r="KCU21" s="751"/>
      <c r="KCV21" s="751"/>
      <c r="KCW21" s="751"/>
      <c r="KCX21" s="751"/>
      <c r="KCY21" s="751"/>
      <c r="KCZ21" s="751"/>
      <c r="KDA21" s="751"/>
      <c r="KDB21" s="751"/>
      <c r="KDC21" s="751"/>
      <c r="KDD21" s="751"/>
      <c r="KDE21" s="751"/>
      <c r="KDF21" s="751"/>
      <c r="KDG21" s="751"/>
      <c r="KDH21" s="751"/>
      <c r="KDI21" s="751"/>
      <c r="KDJ21" s="751"/>
      <c r="KDK21" s="751"/>
      <c r="KDL21" s="751"/>
      <c r="KDM21" s="751"/>
      <c r="KDN21" s="751"/>
      <c r="KDO21" s="751"/>
      <c r="KDP21" s="751"/>
      <c r="KDQ21" s="751"/>
      <c r="KDR21" s="751"/>
      <c r="KDS21" s="751"/>
      <c r="KDT21" s="751"/>
      <c r="KDU21" s="751"/>
      <c r="KDV21" s="751"/>
      <c r="KDW21" s="751"/>
      <c r="KDX21" s="751"/>
      <c r="KDY21" s="751"/>
      <c r="KDZ21" s="751"/>
      <c r="KEA21" s="751"/>
      <c r="KEB21" s="751"/>
      <c r="KEC21" s="751"/>
      <c r="KED21" s="751"/>
      <c r="KEE21" s="751"/>
      <c r="KEF21" s="751"/>
      <c r="KEG21" s="751"/>
      <c r="KEH21" s="751"/>
      <c r="KEI21" s="751"/>
      <c r="KEJ21" s="751"/>
      <c r="KEK21" s="751"/>
      <c r="KEL21" s="751"/>
      <c r="KEM21" s="751"/>
      <c r="KEN21" s="751"/>
      <c r="KEO21" s="751"/>
      <c r="KEP21" s="751"/>
      <c r="KEQ21" s="751"/>
      <c r="KER21" s="751"/>
      <c r="KES21" s="751"/>
      <c r="KET21" s="751"/>
      <c r="KEU21" s="751"/>
      <c r="KEV21" s="751"/>
      <c r="KEW21" s="751"/>
      <c r="KEX21" s="751"/>
      <c r="KEY21" s="751"/>
      <c r="KEZ21" s="751"/>
      <c r="KFA21" s="751"/>
      <c r="KFB21" s="751"/>
      <c r="KFC21" s="751"/>
      <c r="KFD21" s="751"/>
      <c r="KFE21" s="751"/>
      <c r="KFF21" s="751"/>
      <c r="KFG21" s="751"/>
      <c r="KFH21" s="751"/>
      <c r="KFI21" s="751"/>
      <c r="KFJ21" s="751"/>
      <c r="KFK21" s="751"/>
      <c r="KFL21" s="751"/>
      <c r="KFM21" s="751"/>
      <c r="KFN21" s="751"/>
      <c r="KFO21" s="751"/>
      <c r="KFP21" s="751"/>
      <c r="KFQ21" s="751"/>
      <c r="KFR21" s="751"/>
      <c r="KFS21" s="751"/>
      <c r="KFT21" s="751"/>
      <c r="KFU21" s="751"/>
      <c r="KFV21" s="751"/>
      <c r="KFW21" s="751"/>
      <c r="KFX21" s="751"/>
      <c r="KFY21" s="751"/>
      <c r="KFZ21" s="751"/>
      <c r="KGA21" s="751"/>
      <c r="KGB21" s="751"/>
      <c r="KGC21" s="751"/>
      <c r="KGD21" s="751"/>
      <c r="KGE21" s="751"/>
      <c r="KGF21" s="751"/>
      <c r="KGG21" s="751"/>
      <c r="KGH21" s="751"/>
      <c r="KGI21" s="751"/>
      <c r="KGJ21" s="751"/>
      <c r="KGK21" s="751"/>
      <c r="KGL21" s="751"/>
      <c r="KGM21" s="751"/>
      <c r="KGN21" s="751"/>
      <c r="KGO21" s="751"/>
      <c r="KGP21" s="751"/>
      <c r="KGQ21" s="751"/>
      <c r="KGR21" s="751"/>
      <c r="KGS21" s="751"/>
      <c r="KGT21" s="751"/>
      <c r="KGU21" s="751"/>
      <c r="KGV21" s="751"/>
      <c r="KGW21" s="751"/>
      <c r="KGX21" s="751"/>
      <c r="KGY21" s="751"/>
      <c r="KGZ21" s="751"/>
      <c r="KHA21" s="751"/>
      <c r="KHB21" s="751"/>
      <c r="KHC21" s="751"/>
      <c r="KHD21" s="751"/>
      <c r="KHE21" s="751"/>
      <c r="KHF21" s="751"/>
      <c r="KHG21" s="751"/>
      <c r="KHH21" s="751"/>
      <c r="KHI21" s="751"/>
      <c r="KHJ21" s="751"/>
      <c r="KHK21" s="751"/>
      <c r="KHL21" s="751"/>
      <c r="KHM21" s="751"/>
      <c r="KHN21" s="751"/>
      <c r="KHO21" s="751"/>
      <c r="KHP21" s="751"/>
      <c r="KHQ21" s="751"/>
      <c r="KHR21" s="751"/>
      <c r="KHS21" s="751"/>
      <c r="KHT21" s="751"/>
      <c r="KHU21" s="751"/>
      <c r="KHV21" s="751"/>
      <c r="KHW21" s="751"/>
      <c r="KHX21" s="751"/>
      <c r="KHY21" s="751"/>
      <c r="KHZ21" s="751"/>
      <c r="KIA21" s="751"/>
      <c r="KIB21" s="751"/>
      <c r="KIC21" s="751"/>
      <c r="KID21" s="751"/>
      <c r="KIE21" s="751"/>
      <c r="KIF21" s="751"/>
      <c r="KIG21" s="751"/>
      <c r="KIH21" s="751"/>
      <c r="KII21" s="751"/>
      <c r="KIJ21" s="751"/>
      <c r="KIK21" s="751"/>
      <c r="KIL21" s="751"/>
      <c r="KIM21" s="751"/>
      <c r="KIN21" s="751"/>
      <c r="KIO21" s="751"/>
      <c r="KIP21" s="751"/>
      <c r="KIQ21" s="751"/>
      <c r="KIR21" s="751"/>
      <c r="KIS21" s="751"/>
      <c r="KIT21" s="751"/>
      <c r="KIU21" s="751"/>
      <c r="KIV21" s="751"/>
      <c r="KIW21" s="751"/>
      <c r="KIX21" s="751"/>
      <c r="KIY21" s="751"/>
      <c r="KIZ21" s="751"/>
      <c r="KJA21" s="751"/>
      <c r="KJB21" s="751"/>
      <c r="KJC21" s="751"/>
      <c r="KJD21" s="751"/>
      <c r="KJE21" s="751"/>
      <c r="KJF21" s="751"/>
      <c r="KJG21" s="751"/>
      <c r="KJH21" s="751"/>
      <c r="KJI21" s="751"/>
      <c r="KJJ21" s="751"/>
      <c r="KJK21" s="751"/>
      <c r="KJL21" s="751"/>
      <c r="KJM21" s="751"/>
      <c r="KJN21" s="751"/>
      <c r="KJO21" s="751"/>
      <c r="KJP21" s="751"/>
      <c r="KJQ21" s="751"/>
      <c r="KJR21" s="751"/>
      <c r="KJS21" s="751"/>
      <c r="KJT21" s="751"/>
      <c r="KJU21" s="751"/>
      <c r="KJV21" s="751"/>
      <c r="KJW21" s="751"/>
      <c r="KJX21" s="751"/>
      <c r="KJY21" s="751"/>
      <c r="KJZ21" s="751"/>
      <c r="KKA21" s="751"/>
      <c r="KKB21" s="751"/>
      <c r="KKC21" s="751"/>
      <c r="KKD21" s="751"/>
      <c r="KKE21" s="751"/>
      <c r="KKF21" s="751"/>
      <c r="KKG21" s="751"/>
      <c r="KKH21" s="751"/>
      <c r="KKI21" s="751"/>
      <c r="KKJ21" s="751"/>
      <c r="KKK21" s="751"/>
      <c r="KKL21" s="751"/>
      <c r="KKM21" s="751"/>
      <c r="KKN21" s="751"/>
      <c r="KKO21" s="751"/>
      <c r="KKP21" s="751"/>
      <c r="KKQ21" s="751"/>
      <c r="KKR21" s="751"/>
      <c r="KKS21" s="751"/>
      <c r="KKT21" s="751"/>
      <c r="KKU21" s="751"/>
      <c r="KKV21" s="751"/>
      <c r="KKW21" s="751"/>
      <c r="KKX21" s="751"/>
      <c r="KKY21" s="751"/>
      <c r="KKZ21" s="751"/>
      <c r="KLA21" s="751"/>
      <c r="KLB21" s="751"/>
      <c r="KLC21" s="751"/>
      <c r="KLD21" s="751"/>
      <c r="KLE21" s="751"/>
      <c r="KLF21" s="751"/>
      <c r="KLG21" s="751"/>
      <c r="KLH21" s="751"/>
      <c r="KLI21" s="751"/>
      <c r="KLJ21" s="751"/>
      <c r="KLK21" s="751"/>
      <c r="KLL21" s="751"/>
      <c r="KLM21" s="751"/>
      <c r="KLN21" s="751"/>
      <c r="KLO21" s="751"/>
      <c r="KLP21" s="751"/>
      <c r="KLQ21" s="751"/>
      <c r="KLR21" s="751"/>
      <c r="KLS21" s="751"/>
      <c r="KLT21" s="751"/>
      <c r="KLU21" s="751"/>
      <c r="KLV21" s="751"/>
      <c r="KLW21" s="751"/>
      <c r="KLX21" s="751"/>
      <c r="KLY21" s="751"/>
      <c r="KLZ21" s="751"/>
      <c r="KMA21" s="751"/>
      <c r="KMB21" s="751"/>
      <c r="KMC21" s="751"/>
      <c r="KMD21" s="751"/>
      <c r="KME21" s="751"/>
      <c r="KMF21" s="751"/>
      <c r="KMG21" s="751"/>
      <c r="KMH21" s="751"/>
      <c r="KMI21" s="751"/>
      <c r="KMJ21" s="751"/>
      <c r="KMK21" s="751"/>
      <c r="KML21" s="751"/>
      <c r="KMM21" s="751"/>
      <c r="KMN21" s="751"/>
      <c r="KMO21" s="751"/>
      <c r="KMP21" s="751"/>
      <c r="KMQ21" s="751"/>
      <c r="KMR21" s="751"/>
      <c r="KMS21" s="751"/>
      <c r="KMT21" s="751"/>
      <c r="KMU21" s="751"/>
      <c r="KMV21" s="751"/>
      <c r="KMW21" s="751"/>
      <c r="KMX21" s="751"/>
      <c r="KMY21" s="751"/>
      <c r="KMZ21" s="751"/>
      <c r="KNA21" s="751"/>
      <c r="KNB21" s="751"/>
      <c r="KNC21" s="751"/>
      <c r="KND21" s="751"/>
      <c r="KNE21" s="751"/>
      <c r="KNF21" s="751"/>
      <c r="KNG21" s="751"/>
      <c r="KNH21" s="751"/>
      <c r="KNI21" s="751"/>
      <c r="KNJ21" s="751"/>
      <c r="KNK21" s="751"/>
      <c r="KNL21" s="751"/>
      <c r="KNM21" s="751"/>
      <c r="KNN21" s="751"/>
      <c r="KNO21" s="751"/>
      <c r="KNP21" s="751"/>
      <c r="KNQ21" s="751"/>
      <c r="KNR21" s="751"/>
      <c r="KNS21" s="751"/>
      <c r="KNT21" s="751"/>
      <c r="KNU21" s="751"/>
      <c r="KNV21" s="751"/>
      <c r="KNW21" s="751"/>
      <c r="KNX21" s="751"/>
      <c r="KNY21" s="751"/>
      <c r="KNZ21" s="751"/>
      <c r="KOA21" s="751"/>
      <c r="KOB21" s="751"/>
      <c r="KOC21" s="751"/>
      <c r="KOD21" s="751"/>
      <c r="KOE21" s="751"/>
      <c r="KOF21" s="751"/>
      <c r="KOG21" s="751"/>
      <c r="KOH21" s="751"/>
      <c r="KOI21" s="751"/>
      <c r="KOJ21" s="751"/>
      <c r="KOK21" s="751"/>
      <c r="KOL21" s="751"/>
      <c r="KOM21" s="751"/>
      <c r="KON21" s="751"/>
      <c r="KOO21" s="751"/>
      <c r="KOP21" s="751"/>
      <c r="KOQ21" s="751"/>
      <c r="KOR21" s="751"/>
      <c r="KOS21" s="751"/>
      <c r="KOT21" s="751"/>
      <c r="KOU21" s="751"/>
      <c r="KOV21" s="751"/>
      <c r="KOW21" s="751"/>
      <c r="KOX21" s="751"/>
      <c r="KOY21" s="751"/>
      <c r="KOZ21" s="751"/>
      <c r="KPA21" s="751"/>
      <c r="KPB21" s="751"/>
      <c r="KPC21" s="751"/>
      <c r="KPD21" s="751"/>
      <c r="KPE21" s="751"/>
      <c r="KPF21" s="751"/>
      <c r="KPG21" s="751"/>
      <c r="KPH21" s="751"/>
      <c r="KPI21" s="751"/>
      <c r="KPJ21" s="751"/>
      <c r="KPK21" s="751"/>
      <c r="KPL21" s="751"/>
      <c r="KPM21" s="751"/>
      <c r="KPN21" s="751"/>
      <c r="KPO21" s="751"/>
      <c r="KPP21" s="751"/>
      <c r="KPQ21" s="751"/>
      <c r="KPR21" s="751"/>
      <c r="KPS21" s="751"/>
      <c r="KPT21" s="751"/>
      <c r="KPU21" s="751"/>
      <c r="KPV21" s="751"/>
      <c r="KPW21" s="751"/>
      <c r="KPX21" s="751"/>
      <c r="KPY21" s="751"/>
      <c r="KPZ21" s="751"/>
      <c r="KQA21" s="751"/>
      <c r="KQB21" s="751"/>
      <c r="KQC21" s="751"/>
      <c r="KQD21" s="751"/>
      <c r="KQE21" s="751"/>
      <c r="KQF21" s="751"/>
      <c r="KQG21" s="751"/>
      <c r="KQH21" s="751"/>
      <c r="KQI21" s="751"/>
      <c r="KQJ21" s="751"/>
      <c r="KQK21" s="751"/>
      <c r="KQL21" s="751"/>
      <c r="KQM21" s="751"/>
      <c r="KQN21" s="751"/>
      <c r="KQO21" s="751"/>
      <c r="KQP21" s="751"/>
      <c r="KQQ21" s="751"/>
      <c r="KQR21" s="751"/>
      <c r="KQS21" s="751"/>
      <c r="KQT21" s="751"/>
      <c r="KQU21" s="751"/>
      <c r="KQV21" s="751"/>
      <c r="KQW21" s="751"/>
      <c r="KQX21" s="751"/>
      <c r="KQY21" s="751"/>
      <c r="KQZ21" s="751"/>
      <c r="KRA21" s="751"/>
      <c r="KRB21" s="751"/>
      <c r="KRC21" s="751"/>
      <c r="KRD21" s="751"/>
      <c r="KRE21" s="751"/>
      <c r="KRF21" s="751"/>
      <c r="KRG21" s="751"/>
      <c r="KRH21" s="751"/>
      <c r="KRI21" s="751"/>
      <c r="KRJ21" s="751"/>
      <c r="KRK21" s="751"/>
      <c r="KRL21" s="751"/>
      <c r="KRM21" s="751"/>
      <c r="KRN21" s="751"/>
      <c r="KRO21" s="751"/>
      <c r="KRP21" s="751"/>
      <c r="KRQ21" s="751"/>
      <c r="KRR21" s="751"/>
      <c r="KRS21" s="751"/>
      <c r="KRT21" s="751"/>
      <c r="KRU21" s="751"/>
      <c r="KRV21" s="751"/>
      <c r="KRW21" s="751"/>
      <c r="KRX21" s="751"/>
      <c r="KRY21" s="751"/>
      <c r="KRZ21" s="751"/>
      <c r="KSA21" s="751"/>
      <c r="KSB21" s="751"/>
      <c r="KSC21" s="751"/>
      <c r="KSD21" s="751"/>
      <c r="KSE21" s="751"/>
      <c r="KSF21" s="751"/>
      <c r="KSG21" s="751"/>
      <c r="KSH21" s="751"/>
      <c r="KSI21" s="751"/>
      <c r="KSJ21" s="751"/>
      <c r="KSK21" s="751"/>
      <c r="KSL21" s="751"/>
      <c r="KSM21" s="751"/>
      <c r="KSN21" s="751"/>
      <c r="KSO21" s="751"/>
      <c r="KSP21" s="751"/>
      <c r="KSQ21" s="751"/>
      <c r="KSR21" s="751"/>
      <c r="KSS21" s="751"/>
      <c r="KST21" s="751"/>
      <c r="KSU21" s="751"/>
      <c r="KSV21" s="751"/>
      <c r="KSW21" s="751"/>
      <c r="KSX21" s="751"/>
      <c r="KSY21" s="751"/>
      <c r="KSZ21" s="751"/>
      <c r="KTA21" s="751"/>
      <c r="KTB21" s="751"/>
      <c r="KTC21" s="751"/>
      <c r="KTD21" s="751"/>
      <c r="KTE21" s="751"/>
      <c r="KTF21" s="751"/>
      <c r="KTG21" s="751"/>
      <c r="KTH21" s="751"/>
      <c r="KTI21" s="751"/>
      <c r="KTJ21" s="751"/>
      <c r="KTK21" s="751"/>
      <c r="KTL21" s="751"/>
      <c r="KTM21" s="751"/>
      <c r="KTN21" s="751"/>
      <c r="KTO21" s="751"/>
      <c r="KTP21" s="751"/>
      <c r="KTQ21" s="751"/>
      <c r="KTR21" s="751"/>
      <c r="KTS21" s="751"/>
      <c r="KTT21" s="751"/>
      <c r="KTU21" s="751"/>
      <c r="KTV21" s="751"/>
      <c r="KTW21" s="751"/>
      <c r="KTX21" s="751"/>
      <c r="KTY21" s="751"/>
      <c r="KTZ21" s="751"/>
      <c r="KUA21" s="751"/>
      <c r="KUB21" s="751"/>
      <c r="KUC21" s="751"/>
      <c r="KUD21" s="751"/>
      <c r="KUE21" s="751"/>
      <c r="KUF21" s="751"/>
      <c r="KUG21" s="751"/>
      <c r="KUH21" s="751"/>
      <c r="KUI21" s="751"/>
      <c r="KUJ21" s="751"/>
      <c r="KUK21" s="751"/>
      <c r="KUL21" s="751"/>
      <c r="KUM21" s="751"/>
      <c r="KUN21" s="751"/>
      <c r="KUO21" s="751"/>
      <c r="KUP21" s="751"/>
      <c r="KUQ21" s="751"/>
      <c r="KUR21" s="751"/>
      <c r="KUS21" s="751"/>
      <c r="KUT21" s="751"/>
      <c r="KUU21" s="751"/>
      <c r="KUV21" s="751"/>
      <c r="KUW21" s="751"/>
      <c r="KUX21" s="751"/>
      <c r="KUY21" s="751"/>
      <c r="KUZ21" s="751"/>
      <c r="KVA21" s="751"/>
      <c r="KVB21" s="751"/>
      <c r="KVC21" s="751"/>
      <c r="KVD21" s="751"/>
      <c r="KVE21" s="751"/>
      <c r="KVF21" s="751"/>
      <c r="KVG21" s="751"/>
      <c r="KVH21" s="751"/>
      <c r="KVI21" s="751"/>
      <c r="KVJ21" s="751"/>
      <c r="KVK21" s="751"/>
      <c r="KVL21" s="751"/>
      <c r="KVM21" s="751"/>
      <c r="KVN21" s="751"/>
      <c r="KVO21" s="751"/>
      <c r="KVP21" s="751"/>
      <c r="KVQ21" s="751"/>
      <c r="KVR21" s="751"/>
      <c r="KVS21" s="751"/>
      <c r="KVT21" s="751"/>
      <c r="KVU21" s="751"/>
      <c r="KVV21" s="751"/>
      <c r="KVW21" s="751"/>
      <c r="KVX21" s="751"/>
      <c r="KVY21" s="751"/>
      <c r="KVZ21" s="751"/>
      <c r="KWA21" s="751"/>
      <c r="KWB21" s="751"/>
      <c r="KWC21" s="751"/>
      <c r="KWD21" s="751"/>
      <c r="KWE21" s="751"/>
      <c r="KWF21" s="751"/>
      <c r="KWG21" s="751"/>
      <c r="KWH21" s="751"/>
      <c r="KWI21" s="751"/>
      <c r="KWJ21" s="751"/>
      <c r="KWK21" s="751"/>
      <c r="KWL21" s="751"/>
      <c r="KWM21" s="751"/>
      <c r="KWN21" s="751"/>
      <c r="KWO21" s="751"/>
      <c r="KWP21" s="751"/>
      <c r="KWQ21" s="751"/>
      <c r="KWR21" s="751"/>
      <c r="KWS21" s="751"/>
      <c r="KWT21" s="751"/>
      <c r="KWU21" s="751"/>
      <c r="KWV21" s="751"/>
      <c r="KWW21" s="751"/>
      <c r="KWX21" s="751"/>
      <c r="KWY21" s="751"/>
      <c r="KWZ21" s="751"/>
      <c r="KXA21" s="751"/>
      <c r="KXB21" s="751"/>
      <c r="KXC21" s="751"/>
      <c r="KXD21" s="751"/>
      <c r="KXE21" s="751"/>
      <c r="KXF21" s="751"/>
      <c r="KXG21" s="751"/>
      <c r="KXH21" s="751"/>
      <c r="KXI21" s="751"/>
      <c r="KXJ21" s="751"/>
      <c r="KXK21" s="751"/>
      <c r="KXL21" s="751"/>
      <c r="KXM21" s="751"/>
      <c r="KXN21" s="751"/>
      <c r="KXO21" s="751"/>
      <c r="KXP21" s="751"/>
      <c r="KXQ21" s="751"/>
      <c r="KXR21" s="751"/>
      <c r="KXS21" s="751"/>
      <c r="KXT21" s="751"/>
      <c r="KXU21" s="751"/>
      <c r="KXV21" s="751"/>
      <c r="KXW21" s="751"/>
      <c r="KXX21" s="751"/>
      <c r="KXY21" s="751"/>
      <c r="KXZ21" s="751"/>
      <c r="KYA21" s="751"/>
      <c r="KYB21" s="751"/>
      <c r="KYC21" s="751"/>
      <c r="KYD21" s="751"/>
      <c r="KYE21" s="751"/>
      <c r="KYF21" s="751"/>
      <c r="KYG21" s="751"/>
      <c r="KYH21" s="751"/>
      <c r="KYI21" s="751"/>
      <c r="KYJ21" s="751"/>
      <c r="KYK21" s="751"/>
      <c r="KYL21" s="751"/>
      <c r="KYM21" s="751"/>
      <c r="KYN21" s="751"/>
      <c r="KYO21" s="751"/>
      <c r="KYP21" s="751"/>
      <c r="KYQ21" s="751"/>
      <c r="KYR21" s="751"/>
      <c r="KYS21" s="751"/>
      <c r="KYT21" s="751"/>
      <c r="KYU21" s="751"/>
      <c r="KYV21" s="751"/>
      <c r="KYW21" s="751"/>
      <c r="KYX21" s="751"/>
      <c r="KYY21" s="751"/>
      <c r="KYZ21" s="751"/>
      <c r="KZA21" s="751"/>
      <c r="KZB21" s="751"/>
      <c r="KZC21" s="751"/>
      <c r="KZD21" s="751"/>
      <c r="KZE21" s="751"/>
      <c r="KZF21" s="751"/>
      <c r="KZG21" s="751"/>
      <c r="KZH21" s="751"/>
      <c r="KZI21" s="751"/>
      <c r="KZJ21" s="751"/>
      <c r="KZK21" s="751"/>
      <c r="KZL21" s="751"/>
      <c r="KZM21" s="751"/>
      <c r="KZN21" s="751"/>
      <c r="KZO21" s="751"/>
      <c r="KZP21" s="751"/>
      <c r="KZQ21" s="751"/>
      <c r="KZR21" s="751"/>
      <c r="KZS21" s="751"/>
      <c r="KZT21" s="751"/>
      <c r="KZU21" s="751"/>
      <c r="KZV21" s="751"/>
      <c r="KZW21" s="751"/>
      <c r="KZX21" s="751"/>
      <c r="KZY21" s="751"/>
      <c r="KZZ21" s="751"/>
      <c r="LAA21" s="751"/>
      <c r="LAB21" s="751"/>
      <c r="LAC21" s="751"/>
      <c r="LAD21" s="751"/>
      <c r="LAE21" s="751"/>
      <c r="LAF21" s="751"/>
      <c r="LAG21" s="751"/>
      <c r="LAH21" s="751"/>
      <c r="LAI21" s="751"/>
      <c r="LAJ21" s="751"/>
      <c r="LAK21" s="751"/>
      <c r="LAL21" s="751"/>
      <c r="LAM21" s="751"/>
      <c r="LAN21" s="751"/>
      <c r="LAO21" s="751"/>
      <c r="LAP21" s="751"/>
      <c r="LAQ21" s="751"/>
      <c r="LAR21" s="751"/>
      <c r="LAS21" s="751"/>
      <c r="LAT21" s="751"/>
      <c r="LAU21" s="751"/>
      <c r="LAV21" s="751"/>
      <c r="LAW21" s="751"/>
      <c r="LAX21" s="751"/>
      <c r="LAY21" s="751"/>
      <c r="LAZ21" s="751"/>
      <c r="LBA21" s="751"/>
      <c r="LBB21" s="751"/>
      <c r="LBC21" s="751"/>
      <c r="LBD21" s="751"/>
      <c r="LBE21" s="751"/>
      <c r="LBF21" s="751"/>
      <c r="LBG21" s="751"/>
      <c r="LBH21" s="751"/>
      <c r="LBI21" s="751"/>
      <c r="LBJ21" s="751"/>
      <c r="LBK21" s="751"/>
      <c r="LBL21" s="751"/>
      <c r="LBM21" s="751"/>
      <c r="LBN21" s="751"/>
      <c r="LBO21" s="751"/>
      <c r="LBP21" s="751"/>
      <c r="LBQ21" s="751"/>
      <c r="LBR21" s="751"/>
      <c r="LBS21" s="751"/>
      <c r="LBT21" s="751"/>
      <c r="LBU21" s="751"/>
      <c r="LBV21" s="751"/>
      <c r="LBW21" s="751"/>
      <c r="LBX21" s="751"/>
      <c r="LBY21" s="751"/>
      <c r="LBZ21" s="751"/>
      <c r="LCA21" s="751"/>
      <c r="LCB21" s="751"/>
      <c r="LCC21" s="751"/>
      <c r="LCD21" s="751"/>
      <c r="LCE21" s="751"/>
      <c r="LCF21" s="751"/>
      <c r="LCG21" s="751"/>
      <c r="LCH21" s="751"/>
      <c r="LCI21" s="751"/>
      <c r="LCJ21" s="751"/>
      <c r="LCK21" s="751"/>
      <c r="LCL21" s="751"/>
      <c r="LCM21" s="751"/>
      <c r="LCN21" s="751"/>
      <c r="LCO21" s="751"/>
      <c r="LCP21" s="751"/>
      <c r="LCQ21" s="751"/>
      <c r="LCR21" s="751"/>
      <c r="LCS21" s="751"/>
      <c r="LCT21" s="751"/>
      <c r="LCU21" s="751"/>
      <c r="LCV21" s="751"/>
      <c r="LCW21" s="751"/>
      <c r="LCX21" s="751"/>
      <c r="LCY21" s="751"/>
      <c r="LCZ21" s="751"/>
      <c r="LDA21" s="751"/>
      <c r="LDB21" s="751"/>
      <c r="LDC21" s="751"/>
      <c r="LDD21" s="751"/>
      <c r="LDE21" s="751"/>
      <c r="LDF21" s="751"/>
      <c r="LDG21" s="751"/>
      <c r="LDH21" s="751"/>
      <c r="LDI21" s="751"/>
      <c r="LDJ21" s="751"/>
      <c r="LDK21" s="751"/>
      <c r="LDL21" s="751"/>
      <c r="LDM21" s="751"/>
      <c r="LDN21" s="751"/>
      <c r="LDO21" s="751"/>
      <c r="LDP21" s="751"/>
      <c r="LDQ21" s="751"/>
      <c r="LDR21" s="751"/>
      <c r="LDS21" s="751"/>
      <c r="LDT21" s="751"/>
      <c r="LDU21" s="751"/>
      <c r="LDV21" s="751"/>
      <c r="LDW21" s="751"/>
      <c r="LDX21" s="751"/>
      <c r="LDY21" s="751"/>
      <c r="LDZ21" s="751"/>
      <c r="LEA21" s="751"/>
      <c r="LEB21" s="751"/>
      <c r="LEC21" s="751"/>
      <c r="LED21" s="751"/>
      <c r="LEE21" s="751"/>
      <c r="LEF21" s="751"/>
      <c r="LEG21" s="751"/>
      <c r="LEH21" s="751"/>
      <c r="LEI21" s="751"/>
      <c r="LEJ21" s="751"/>
      <c r="LEK21" s="751"/>
      <c r="LEL21" s="751"/>
      <c r="LEM21" s="751"/>
      <c r="LEN21" s="751"/>
      <c r="LEO21" s="751"/>
      <c r="LEP21" s="751"/>
      <c r="LEQ21" s="751"/>
      <c r="LER21" s="751"/>
      <c r="LES21" s="751"/>
      <c r="LET21" s="751"/>
      <c r="LEU21" s="751"/>
      <c r="LEV21" s="751"/>
      <c r="LEW21" s="751"/>
      <c r="LEX21" s="751"/>
      <c r="LEY21" s="751"/>
      <c r="LEZ21" s="751"/>
      <c r="LFA21" s="751"/>
      <c r="LFB21" s="751"/>
      <c r="LFC21" s="751"/>
      <c r="LFD21" s="751"/>
      <c r="LFE21" s="751"/>
      <c r="LFF21" s="751"/>
      <c r="LFG21" s="751"/>
      <c r="LFH21" s="751"/>
      <c r="LFI21" s="751"/>
      <c r="LFJ21" s="751"/>
      <c r="LFK21" s="751"/>
      <c r="LFL21" s="751"/>
      <c r="LFM21" s="751"/>
      <c r="LFN21" s="751"/>
      <c r="LFO21" s="751"/>
      <c r="LFP21" s="751"/>
      <c r="LFQ21" s="751"/>
      <c r="LFR21" s="751"/>
      <c r="LFS21" s="751"/>
      <c r="LFT21" s="751"/>
      <c r="LFU21" s="751"/>
      <c r="LFV21" s="751"/>
      <c r="LFW21" s="751"/>
      <c r="LFX21" s="751"/>
      <c r="LFY21" s="751"/>
      <c r="LFZ21" s="751"/>
      <c r="LGA21" s="751"/>
      <c r="LGB21" s="751"/>
      <c r="LGC21" s="751"/>
      <c r="LGD21" s="751"/>
      <c r="LGE21" s="751"/>
      <c r="LGF21" s="751"/>
      <c r="LGG21" s="751"/>
      <c r="LGH21" s="751"/>
      <c r="LGI21" s="751"/>
      <c r="LGJ21" s="751"/>
      <c r="LGK21" s="751"/>
      <c r="LGL21" s="751"/>
      <c r="LGM21" s="751"/>
      <c r="LGN21" s="751"/>
      <c r="LGO21" s="751"/>
      <c r="LGP21" s="751"/>
      <c r="LGQ21" s="751"/>
      <c r="LGR21" s="751"/>
      <c r="LGS21" s="751"/>
      <c r="LGT21" s="751"/>
      <c r="LGU21" s="751"/>
      <c r="LGV21" s="751"/>
      <c r="LGW21" s="751"/>
      <c r="LGX21" s="751"/>
      <c r="LGY21" s="751"/>
      <c r="LGZ21" s="751"/>
      <c r="LHA21" s="751"/>
      <c r="LHB21" s="751"/>
      <c r="LHC21" s="751"/>
      <c r="LHD21" s="751"/>
      <c r="LHE21" s="751"/>
      <c r="LHF21" s="751"/>
      <c r="LHG21" s="751"/>
      <c r="LHH21" s="751"/>
      <c r="LHI21" s="751"/>
      <c r="LHJ21" s="751"/>
      <c r="LHK21" s="751"/>
      <c r="LHL21" s="751"/>
      <c r="LHM21" s="751"/>
      <c r="LHN21" s="751"/>
      <c r="LHO21" s="751"/>
      <c r="LHP21" s="751"/>
      <c r="LHQ21" s="751"/>
      <c r="LHR21" s="751"/>
      <c r="LHS21" s="751"/>
      <c r="LHT21" s="751"/>
      <c r="LHU21" s="751"/>
      <c r="LHV21" s="751"/>
      <c r="LHW21" s="751"/>
      <c r="LHX21" s="751"/>
      <c r="LHY21" s="751"/>
      <c r="LHZ21" s="751"/>
      <c r="LIA21" s="751"/>
      <c r="LIB21" s="751"/>
      <c r="LIC21" s="751"/>
      <c r="LID21" s="751"/>
      <c r="LIE21" s="751"/>
      <c r="LIF21" s="751"/>
      <c r="LIG21" s="751"/>
      <c r="LIH21" s="751"/>
      <c r="LII21" s="751"/>
      <c r="LIJ21" s="751"/>
      <c r="LIK21" s="751"/>
      <c r="LIL21" s="751"/>
      <c r="LIM21" s="751"/>
      <c r="LIN21" s="751"/>
      <c r="LIO21" s="751"/>
      <c r="LIP21" s="751"/>
      <c r="LIQ21" s="751"/>
      <c r="LIR21" s="751"/>
      <c r="LIS21" s="751"/>
      <c r="LIT21" s="751"/>
      <c r="LIU21" s="751"/>
      <c r="LIV21" s="751"/>
      <c r="LIW21" s="751"/>
      <c r="LIX21" s="751"/>
      <c r="LIY21" s="751"/>
      <c r="LIZ21" s="751"/>
      <c r="LJA21" s="751"/>
      <c r="LJB21" s="751"/>
      <c r="LJC21" s="751"/>
      <c r="LJD21" s="751"/>
      <c r="LJE21" s="751"/>
      <c r="LJF21" s="751"/>
      <c r="LJG21" s="751"/>
      <c r="LJH21" s="751"/>
      <c r="LJI21" s="751"/>
      <c r="LJJ21" s="751"/>
      <c r="LJK21" s="751"/>
      <c r="LJL21" s="751"/>
      <c r="LJM21" s="751"/>
      <c r="LJN21" s="751"/>
      <c r="LJO21" s="751"/>
      <c r="LJP21" s="751"/>
      <c r="LJQ21" s="751"/>
      <c r="LJR21" s="751"/>
      <c r="LJS21" s="751"/>
      <c r="LJT21" s="751"/>
      <c r="LJU21" s="751"/>
      <c r="LJV21" s="751"/>
      <c r="LJW21" s="751"/>
      <c r="LJX21" s="751"/>
      <c r="LJY21" s="751"/>
      <c r="LJZ21" s="751"/>
      <c r="LKA21" s="751"/>
      <c r="LKB21" s="751"/>
      <c r="LKC21" s="751"/>
      <c r="LKD21" s="751"/>
      <c r="LKE21" s="751"/>
      <c r="LKF21" s="751"/>
      <c r="LKG21" s="751"/>
      <c r="LKH21" s="751"/>
      <c r="LKI21" s="751"/>
      <c r="LKJ21" s="751"/>
      <c r="LKK21" s="751"/>
      <c r="LKL21" s="751"/>
      <c r="LKM21" s="751"/>
      <c r="LKN21" s="751"/>
      <c r="LKO21" s="751"/>
      <c r="LKP21" s="751"/>
      <c r="LKQ21" s="751"/>
      <c r="LKR21" s="751"/>
      <c r="LKS21" s="751"/>
      <c r="LKT21" s="751"/>
      <c r="LKU21" s="751"/>
      <c r="LKV21" s="751"/>
      <c r="LKW21" s="751"/>
      <c r="LKX21" s="751"/>
      <c r="LKY21" s="751"/>
      <c r="LKZ21" s="751"/>
      <c r="LLA21" s="751"/>
      <c r="LLB21" s="751"/>
      <c r="LLC21" s="751"/>
      <c r="LLD21" s="751"/>
      <c r="LLE21" s="751"/>
      <c r="LLF21" s="751"/>
      <c r="LLG21" s="751"/>
      <c r="LLH21" s="751"/>
      <c r="LLI21" s="751"/>
      <c r="LLJ21" s="751"/>
      <c r="LLK21" s="751"/>
      <c r="LLL21" s="751"/>
      <c r="LLM21" s="751"/>
      <c r="LLN21" s="751"/>
      <c r="LLO21" s="751"/>
      <c r="LLP21" s="751"/>
      <c r="LLQ21" s="751"/>
      <c r="LLR21" s="751"/>
      <c r="LLS21" s="751"/>
      <c r="LLT21" s="751"/>
      <c r="LLU21" s="751"/>
      <c r="LLV21" s="751"/>
      <c r="LLW21" s="751"/>
      <c r="LLX21" s="751"/>
      <c r="LLY21" s="751"/>
      <c r="LLZ21" s="751"/>
      <c r="LMA21" s="751"/>
      <c r="LMB21" s="751"/>
      <c r="LMC21" s="751"/>
      <c r="LMD21" s="751"/>
      <c r="LME21" s="751"/>
      <c r="LMF21" s="751"/>
      <c r="LMG21" s="751"/>
      <c r="LMH21" s="751"/>
      <c r="LMI21" s="751"/>
      <c r="LMJ21" s="751"/>
      <c r="LMK21" s="751"/>
      <c r="LML21" s="751"/>
      <c r="LMM21" s="751"/>
      <c r="LMN21" s="751"/>
      <c r="LMO21" s="751"/>
      <c r="LMP21" s="751"/>
      <c r="LMQ21" s="751"/>
      <c r="LMR21" s="751"/>
      <c r="LMS21" s="751"/>
      <c r="LMT21" s="751"/>
      <c r="LMU21" s="751"/>
      <c r="LMV21" s="751"/>
      <c r="LMW21" s="751"/>
      <c r="LMX21" s="751"/>
      <c r="LMY21" s="751"/>
      <c r="LMZ21" s="751"/>
      <c r="LNA21" s="751"/>
      <c r="LNB21" s="751"/>
      <c r="LNC21" s="751"/>
      <c r="LND21" s="751"/>
      <c r="LNE21" s="751"/>
      <c r="LNF21" s="751"/>
      <c r="LNG21" s="751"/>
      <c r="LNH21" s="751"/>
      <c r="LNI21" s="751"/>
      <c r="LNJ21" s="751"/>
      <c r="LNK21" s="751"/>
      <c r="LNL21" s="751"/>
      <c r="LNM21" s="751"/>
      <c r="LNN21" s="751"/>
      <c r="LNO21" s="751"/>
      <c r="LNP21" s="751"/>
      <c r="LNQ21" s="751"/>
      <c r="LNR21" s="751"/>
      <c r="LNS21" s="751"/>
      <c r="LNT21" s="751"/>
      <c r="LNU21" s="751"/>
      <c r="LNV21" s="751"/>
      <c r="LNW21" s="751"/>
      <c r="LNX21" s="751"/>
      <c r="LNY21" s="751"/>
      <c r="LNZ21" s="751"/>
      <c r="LOA21" s="751"/>
      <c r="LOB21" s="751"/>
      <c r="LOC21" s="751"/>
      <c r="LOD21" s="751"/>
      <c r="LOE21" s="751"/>
      <c r="LOF21" s="751"/>
      <c r="LOG21" s="751"/>
      <c r="LOH21" s="751"/>
      <c r="LOI21" s="751"/>
      <c r="LOJ21" s="751"/>
      <c r="LOK21" s="751"/>
      <c r="LOL21" s="751"/>
      <c r="LOM21" s="751"/>
      <c r="LON21" s="751"/>
      <c r="LOO21" s="751"/>
      <c r="LOP21" s="751"/>
      <c r="LOQ21" s="751"/>
      <c r="LOR21" s="751"/>
      <c r="LOS21" s="751"/>
      <c r="LOT21" s="751"/>
      <c r="LOU21" s="751"/>
      <c r="LOV21" s="751"/>
      <c r="LOW21" s="751"/>
      <c r="LOX21" s="751"/>
      <c r="LOY21" s="751"/>
      <c r="LOZ21" s="751"/>
      <c r="LPA21" s="751"/>
      <c r="LPB21" s="751"/>
      <c r="LPC21" s="751"/>
      <c r="LPD21" s="751"/>
      <c r="LPE21" s="751"/>
      <c r="LPF21" s="751"/>
      <c r="LPG21" s="751"/>
      <c r="LPH21" s="751"/>
      <c r="LPI21" s="751"/>
      <c r="LPJ21" s="751"/>
      <c r="LPK21" s="751"/>
      <c r="LPL21" s="751"/>
      <c r="LPM21" s="751"/>
      <c r="LPN21" s="751"/>
      <c r="LPO21" s="751"/>
      <c r="LPP21" s="751"/>
      <c r="LPQ21" s="751"/>
      <c r="LPR21" s="751"/>
      <c r="LPS21" s="751"/>
      <c r="LPT21" s="751"/>
      <c r="LPU21" s="751"/>
      <c r="LPV21" s="751"/>
      <c r="LPW21" s="751"/>
      <c r="LPX21" s="751"/>
      <c r="LPY21" s="751"/>
      <c r="LPZ21" s="751"/>
      <c r="LQA21" s="751"/>
      <c r="LQB21" s="751"/>
      <c r="LQC21" s="751"/>
      <c r="LQD21" s="751"/>
      <c r="LQE21" s="751"/>
      <c r="LQF21" s="751"/>
      <c r="LQG21" s="751"/>
      <c r="LQH21" s="751"/>
      <c r="LQI21" s="751"/>
      <c r="LQJ21" s="751"/>
      <c r="LQK21" s="751"/>
      <c r="LQL21" s="751"/>
      <c r="LQM21" s="751"/>
      <c r="LQN21" s="751"/>
      <c r="LQO21" s="751"/>
      <c r="LQP21" s="751"/>
      <c r="LQQ21" s="751"/>
      <c r="LQR21" s="751"/>
      <c r="LQS21" s="751"/>
      <c r="LQT21" s="751"/>
      <c r="LQU21" s="751"/>
      <c r="LQV21" s="751"/>
      <c r="LQW21" s="751"/>
      <c r="LQX21" s="751"/>
      <c r="LQY21" s="751"/>
      <c r="LQZ21" s="751"/>
      <c r="LRA21" s="751"/>
      <c r="LRB21" s="751"/>
      <c r="LRC21" s="751"/>
      <c r="LRD21" s="751"/>
      <c r="LRE21" s="751"/>
      <c r="LRF21" s="751"/>
      <c r="LRG21" s="751"/>
      <c r="LRH21" s="751"/>
      <c r="LRI21" s="751"/>
      <c r="LRJ21" s="751"/>
      <c r="LRK21" s="751"/>
      <c r="LRL21" s="751"/>
      <c r="LRM21" s="751"/>
      <c r="LRN21" s="751"/>
      <c r="LRO21" s="751"/>
      <c r="LRP21" s="751"/>
      <c r="LRQ21" s="751"/>
      <c r="LRR21" s="751"/>
      <c r="LRS21" s="751"/>
      <c r="LRT21" s="751"/>
      <c r="LRU21" s="751"/>
      <c r="LRV21" s="751"/>
      <c r="LRW21" s="751"/>
      <c r="LRX21" s="751"/>
      <c r="LRY21" s="751"/>
      <c r="LRZ21" s="751"/>
      <c r="LSA21" s="751"/>
      <c r="LSB21" s="751"/>
      <c r="LSC21" s="751"/>
      <c r="LSD21" s="751"/>
      <c r="LSE21" s="751"/>
      <c r="LSF21" s="751"/>
      <c r="LSG21" s="751"/>
      <c r="LSH21" s="751"/>
      <c r="LSI21" s="751"/>
      <c r="LSJ21" s="751"/>
      <c r="LSK21" s="751"/>
      <c r="LSL21" s="751"/>
      <c r="LSM21" s="751"/>
      <c r="LSN21" s="751"/>
      <c r="LSO21" s="751"/>
      <c r="LSP21" s="751"/>
      <c r="LSQ21" s="751"/>
      <c r="LSR21" s="751"/>
      <c r="LSS21" s="751"/>
      <c r="LST21" s="751"/>
      <c r="LSU21" s="751"/>
      <c r="LSV21" s="751"/>
      <c r="LSW21" s="751"/>
      <c r="LSX21" s="751"/>
      <c r="LSY21" s="751"/>
      <c r="LSZ21" s="751"/>
      <c r="LTA21" s="751"/>
      <c r="LTB21" s="751"/>
      <c r="LTC21" s="751"/>
      <c r="LTD21" s="751"/>
      <c r="LTE21" s="751"/>
      <c r="LTF21" s="751"/>
      <c r="LTG21" s="751"/>
      <c r="LTH21" s="751"/>
      <c r="LTI21" s="751"/>
      <c r="LTJ21" s="751"/>
      <c r="LTK21" s="751"/>
      <c r="LTL21" s="751"/>
      <c r="LTM21" s="751"/>
      <c r="LTN21" s="751"/>
      <c r="LTO21" s="751"/>
      <c r="LTP21" s="751"/>
      <c r="LTQ21" s="751"/>
      <c r="LTR21" s="751"/>
      <c r="LTS21" s="751"/>
      <c r="LTT21" s="751"/>
      <c r="LTU21" s="751"/>
      <c r="LTV21" s="751"/>
      <c r="LTW21" s="751"/>
      <c r="LTX21" s="751"/>
      <c r="LTY21" s="751"/>
      <c r="LTZ21" s="751"/>
      <c r="LUA21" s="751"/>
      <c r="LUB21" s="751"/>
      <c r="LUC21" s="751"/>
      <c r="LUD21" s="751"/>
      <c r="LUE21" s="751"/>
      <c r="LUF21" s="751"/>
      <c r="LUG21" s="751"/>
      <c r="LUH21" s="751"/>
      <c r="LUI21" s="751"/>
      <c r="LUJ21" s="751"/>
      <c r="LUK21" s="751"/>
      <c r="LUL21" s="751"/>
      <c r="LUM21" s="751"/>
      <c r="LUN21" s="751"/>
      <c r="LUO21" s="751"/>
      <c r="LUP21" s="751"/>
      <c r="LUQ21" s="751"/>
      <c r="LUR21" s="751"/>
      <c r="LUS21" s="751"/>
      <c r="LUT21" s="751"/>
      <c r="LUU21" s="751"/>
      <c r="LUV21" s="751"/>
      <c r="LUW21" s="751"/>
      <c r="LUX21" s="751"/>
      <c r="LUY21" s="751"/>
      <c r="LUZ21" s="751"/>
      <c r="LVA21" s="751"/>
      <c r="LVB21" s="751"/>
      <c r="LVC21" s="751"/>
      <c r="LVD21" s="751"/>
      <c r="LVE21" s="751"/>
      <c r="LVF21" s="751"/>
      <c r="LVG21" s="751"/>
      <c r="LVH21" s="751"/>
      <c r="LVI21" s="751"/>
      <c r="LVJ21" s="751"/>
      <c r="LVK21" s="751"/>
      <c r="LVL21" s="751"/>
      <c r="LVM21" s="751"/>
      <c r="LVN21" s="751"/>
      <c r="LVO21" s="751"/>
      <c r="LVP21" s="751"/>
      <c r="LVQ21" s="751"/>
      <c r="LVR21" s="751"/>
      <c r="LVS21" s="751"/>
      <c r="LVT21" s="751"/>
      <c r="LVU21" s="751"/>
      <c r="LVV21" s="751"/>
      <c r="LVW21" s="751"/>
      <c r="LVX21" s="751"/>
      <c r="LVY21" s="751"/>
      <c r="LVZ21" s="751"/>
      <c r="LWA21" s="751"/>
      <c r="LWB21" s="751"/>
      <c r="LWC21" s="751"/>
      <c r="LWD21" s="751"/>
      <c r="LWE21" s="751"/>
      <c r="LWF21" s="751"/>
      <c r="LWG21" s="751"/>
      <c r="LWH21" s="751"/>
      <c r="LWI21" s="751"/>
      <c r="LWJ21" s="751"/>
      <c r="LWK21" s="751"/>
      <c r="LWL21" s="751"/>
      <c r="LWM21" s="751"/>
      <c r="LWN21" s="751"/>
      <c r="LWO21" s="751"/>
      <c r="LWP21" s="751"/>
      <c r="LWQ21" s="751"/>
      <c r="LWR21" s="751"/>
      <c r="LWS21" s="751"/>
      <c r="LWT21" s="751"/>
      <c r="LWU21" s="751"/>
      <c r="LWV21" s="751"/>
      <c r="LWW21" s="751"/>
      <c r="LWX21" s="751"/>
      <c r="LWY21" s="751"/>
      <c r="LWZ21" s="751"/>
      <c r="LXA21" s="751"/>
      <c r="LXB21" s="751"/>
      <c r="LXC21" s="751"/>
      <c r="LXD21" s="751"/>
      <c r="LXE21" s="751"/>
      <c r="LXF21" s="751"/>
      <c r="LXG21" s="751"/>
      <c r="LXH21" s="751"/>
      <c r="LXI21" s="751"/>
      <c r="LXJ21" s="751"/>
      <c r="LXK21" s="751"/>
      <c r="LXL21" s="751"/>
      <c r="LXM21" s="751"/>
      <c r="LXN21" s="751"/>
      <c r="LXO21" s="751"/>
      <c r="LXP21" s="751"/>
      <c r="LXQ21" s="751"/>
      <c r="LXR21" s="751"/>
      <c r="LXS21" s="751"/>
      <c r="LXT21" s="751"/>
      <c r="LXU21" s="751"/>
      <c r="LXV21" s="751"/>
      <c r="LXW21" s="751"/>
      <c r="LXX21" s="751"/>
      <c r="LXY21" s="751"/>
      <c r="LXZ21" s="751"/>
      <c r="LYA21" s="751"/>
      <c r="LYB21" s="751"/>
      <c r="LYC21" s="751"/>
      <c r="LYD21" s="751"/>
      <c r="LYE21" s="751"/>
      <c r="LYF21" s="751"/>
      <c r="LYG21" s="751"/>
      <c r="LYH21" s="751"/>
      <c r="LYI21" s="751"/>
      <c r="LYJ21" s="751"/>
      <c r="LYK21" s="751"/>
      <c r="LYL21" s="751"/>
      <c r="LYM21" s="751"/>
      <c r="LYN21" s="751"/>
      <c r="LYO21" s="751"/>
      <c r="LYP21" s="751"/>
      <c r="LYQ21" s="751"/>
      <c r="LYR21" s="751"/>
      <c r="LYS21" s="751"/>
      <c r="LYT21" s="751"/>
      <c r="LYU21" s="751"/>
      <c r="LYV21" s="751"/>
      <c r="LYW21" s="751"/>
      <c r="LYX21" s="751"/>
      <c r="LYY21" s="751"/>
      <c r="LYZ21" s="751"/>
      <c r="LZA21" s="751"/>
      <c r="LZB21" s="751"/>
      <c r="LZC21" s="751"/>
      <c r="LZD21" s="751"/>
      <c r="LZE21" s="751"/>
      <c r="LZF21" s="751"/>
      <c r="LZG21" s="751"/>
      <c r="LZH21" s="751"/>
      <c r="LZI21" s="751"/>
      <c r="LZJ21" s="751"/>
      <c r="LZK21" s="751"/>
      <c r="LZL21" s="751"/>
      <c r="LZM21" s="751"/>
      <c r="LZN21" s="751"/>
      <c r="LZO21" s="751"/>
      <c r="LZP21" s="751"/>
      <c r="LZQ21" s="751"/>
      <c r="LZR21" s="751"/>
      <c r="LZS21" s="751"/>
      <c r="LZT21" s="751"/>
      <c r="LZU21" s="751"/>
      <c r="LZV21" s="751"/>
      <c r="LZW21" s="751"/>
      <c r="LZX21" s="751"/>
      <c r="LZY21" s="751"/>
      <c r="LZZ21" s="751"/>
      <c r="MAA21" s="751"/>
      <c r="MAB21" s="751"/>
      <c r="MAC21" s="751"/>
      <c r="MAD21" s="751"/>
      <c r="MAE21" s="751"/>
      <c r="MAF21" s="751"/>
      <c r="MAG21" s="751"/>
      <c r="MAH21" s="751"/>
      <c r="MAI21" s="751"/>
      <c r="MAJ21" s="751"/>
      <c r="MAK21" s="751"/>
      <c r="MAL21" s="751"/>
      <c r="MAM21" s="751"/>
      <c r="MAN21" s="751"/>
      <c r="MAO21" s="751"/>
      <c r="MAP21" s="751"/>
      <c r="MAQ21" s="751"/>
      <c r="MAR21" s="751"/>
      <c r="MAS21" s="751"/>
      <c r="MAT21" s="751"/>
      <c r="MAU21" s="751"/>
      <c r="MAV21" s="751"/>
      <c r="MAW21" s="751"/>
      <c r="MAX21" s="751"/>
      <c r="MAY21" s="751"/>
      <c r="MAZ21" s="751"/>
      <c r="MBA21" s="751"/>
      <c r="MBB21" s="751"/>
      <c r="MBC21" s="751"/>
      <c r="MBD21" s="751"/>
      <c r="MBE21" s="751"/>
      <c r="MBF21" s="751"/>
      <c r="MBG21" s="751"/>
      <c r="MBH21" s="751"/>
      <c r="MBI21" s="751"/>
      <c r="MBJ21" s="751"/>
      <c r="MBK21" s="751"/>
      <c r="MBL21" s="751"/>
      <c r="MBM21" s="751"/>
      <c r="MBN21" s="751"/>
      <c r="MBO21" s="751"/>
      <c r="MBP21" s="751"/>
      <c r="MBQ21" s="751"/>
      <c r="MBR21" s="751"/>
      <c r="MBS21" s="751"/>
      <c r="MBT21" s="751"/>
      <c r="MBU21" s="751"/>
      <c r="MBV21" s="751"/>
      <c r="MBW21" s="751"/>
      <c r="MBX21" s="751"/>
      <c r="MBY21" s="751"/>
      <c r="MBZ21" s="751"/>
      <c r="MCA21" s="751"/>
      <c r="MCB21" s="751"/>
      <c r="MCC21" s="751"/>
      <c r="MCD21" s="751"/>
      <c r="MCE21" s="751"/>
      <c r="MCF21" s="751"/>
      <c r="MCG21" s="751"/>
      <c r="MCH21" s="751"/>
      <c r="MCI21" s="751"/>
      <c r="MCJ21" s="751"/>
      <c r="MCK21" s="751"/>
      <c r="MCL21" s="751"/>
      <c r="MCM21" s="751"/>
      <c r="MCN21" s="751"/>
      <c r="MCO21" s="751"/>
      <c r="MCP21" s="751"/>
      <c r="MCQ21" s="751"/>
      <c r="MCR21" s="751"/>
      <c r="MCS21" s="751"/>
      <c r="MCT21" s="751"/>
      <c r="MCU21" s="751"/>
      <c r="MCV21" s="751"/>
      <c r="MCW21" s="751"/>
      <c r="MCX21" s="751"/>
      <c r="MCY21" s="751"/>
      <c r="MCZ21" s="751"/>
      <c r="MDA21" s="751"/>
      <c r="MDB21" s="751"/>
      <c r="MDC21" s="751"/>
      <c r="MDD21" s="751"/>
      <c r="MDE21" s="751"/>
      <c r="MDF21" s="751"/>
      <c r="MDG21" s="751"/>
      <c r="MDH21" s="751"/>
      <c r="MDI21" s="751"/>
      <c r="MDJ21" s="751"/>
      <c r="MDK21" s="751"/>
      <c r="MDL21" s="751"/>
      <c r="MDM21" s="751"/>
      <c r="MDN21" s="751"/>
      <c r="MDO21" s="751"/>
      <c r="MDP21" s="751"/>
      <c r="MDQ21" s="751"/>
      <c r="MDR21" s="751"/>
      <c r="MDS21" s="751"/>
      <c r="MDT21" s="751"/>
      <c r="MDU21" s="751"/>
      <c r="MDV21" s="751"/>
      <c r="MDW21" s="751"/>
      <c r="MDX21" s="751"/>
      <c r="MDY21" s="751"/>
      <c r="MDZ21" s="751"/>
      <c r="MEA21" s="751"/>
      <c r="MEB21" s="751"/>
      <c r="MEC21" s="751"/>
      <c r="MED21" s="751"/>
      <c r="MEE21" s="751"/>
      <c r="MEF21" s="751"/>
      <c r="MEG21" s="751"/>
      <c r="MEH21" s="751"/>
      <c r="MEI21" s="751"/>
      <c r="MEJ21" s="751"/>
      <c r="MEK21" s="751"/>
      <c r="MEL21" s="751"/>
      <c r="MEM21" s="751"/>
      <c r="MEN21" s="751"/>
      <c r="MEO21" s="751"/>
      <c r="MEP21" s="751"/>
      <c r="MEQ21" s="751"/>
      <c r="MER21" s="751"/>
      <c r="MES21" s="751"/>
      <c r="MET21" s="751"/>
      <c r="MEU21" s="751"/>
      <c r="MEV21" s="751"/>
      <c r="MEW21" s="751"/>
      <c r="MEX21" s="751"/>
      <c r="MEY21" s="751"/>
      <c r="MEZ21" s="751"/>
      <c r="MFA21" s="751"/>
      <c r="MFB21" s="751"/>
      <c r="MFC21" s="751"/>
      <c r="MFD21" s="751"/>
      <c r="MFE21" s="751"/>
      <c r="MFF21" s="751"/>
      <c r="MFG21" s="751"/>
      <c r="MFH21" s="751"/>
      <c r="MFI21" s="751"/>
      <c r="MFJ21" s="751"/>
      <c r="MFK21" s="751"/>
      <c r="MFL21" s="751"/>
      <c r="MFM21" s="751"/>
      <c r="MFN21" s="751"/>
      <c r="MFO21" s="751"/>
      <c r="MFP21" s="751"/>
      <c r="MFQ21" s="751"/>
      <c r="MFR21" s="751"/>
      <c r="MFS21" s="751"/>
      <c r="MFT21" s="751"/>
      <c r="MFU21" s="751"/>
      <c r="MFV21" s="751"/>
      <c r="MFW21" s="751"/>
      <c r="MFX21" s="751"/>
      <c r="MFY21" s="751"/>
      <c r="MFZ21" s="751"/>
      <c r="MGA21" s="751"/>
      <c r="MGB21" s="751"/>
      <c r="MGC21" s="751"/>
      <c r="MGD21" s="751"/>
      <c r="MGE21" s="751"/>
      <c r="MGF21" s="751"/>
      <c r="MGG21" s="751"/>
      <c r="MGH21" s="751"/>
      <c r="MGI21" s="751"/>
      <c r="MGJ21" s="751"/>
      <c r="MGK21" s="751"/>
      <c r="MGL21" s="751"/>
      <c r="MGM21" s="751"/>
      <c r="MGN21" s="751"/>
      <c r="MGO21" s="751"/>
      <c r="MGP21" s="751"/>
      <c r="MGQ21" s="751"/>
      <c r="MGR21" s="751"/>
      <c r="MGS21" s="751"/>
      <c r="MGT21" s="751"/>
      <c r="MGU21" s="751"/>
      <c r="MGV21" s="751"/>
      <c r="MGW21" s="751"/>
      <c r="MGX21" s="751"/>
      <c r="MGY21" s="751"/>
      <c r="MGZ21" s="751"/>
      <c r="MHA21" s="751"/>
      <c r="MHB21" s="751"/>
      <c r="MHC21" s="751"/>
      <c r="MHD21" s="751"/>
      <c r="MHE21" s="751"/>
      <c r="MHF21" s="751"/>
      <c r="MHG21" s="751"/>
      <c r="MHH21" s="751"/>
      <c r="MHI21" s="751"/>
      <c r="MHJ21" s="751"/>
      <c r="MHK21" s="751"/>
      <c r="MHL21" s="751"/>
      <c r="MHM21" s="751"/>
      <c r="MHN21" s="751"/>
      <c r="MHO21" s="751"/>
      <c r="MHP21" s="751"/>
      <c r="MHQ21" s="751"/>
      <c r="MHR21" s="751"/>
      <c r="MHS21" s="751"/>
      <c r="MHT21" s="751"/>
      <c r="MHU21" s="751"/>
      <c r="MHV21" s="751"/>
      <c r="MHW21" s="751"/>
      <c r="MHX21" s="751"/>
      <c r="MHY21" s="751"/>
      <c r="MHZ21" s="751"/>
      <c r="MIA21" s="751"/>
      <c r="MIB21" s="751"/>
      <c r="MIC21" s="751"/>
      <c r="MID21" s="751"/>
      <c r="MIE21" s="751"/>
      <c r="MIF21" s="751"/>
      <c r="MIG21" s="751"/>
      <c r="MIH21" s="751"/>
      <c r="MII21" s="751"/>
      <c r="MIJ21" s="751"/>
      <c r="MIK21" s="751"/>
      <c r="MIL21" s="751"/>
      <c r="MIM21" s="751"/>
      <c r="MIN21" s="751"/>
      <c r="MIO21" s="751"/>
      <c r="MIP21" s="751"/>
      <c r="MIQ21" s="751"/>
      <c r="MIR21" s="751"/>
      <c r="MIS21" s="751"/>
      <c r="MIT21" s="751"/>
      <c r="MIU21" s="751"/>
      <c r="MIV21" s="751"/>
      <c r="MIW21" s="751"/>
      <c r="MIX21" s="751"/>
      <c r="MIY21" s="751"/>
      <c r="MIZ21" s="751"/>
      <c r="MJA21" s="751"/>
      <c r="MJB21" s="751"/>
      <c r="MJC21" s="751"/>
      <c r="MJD21" s="751"/>
      <c r="MJE21" s="751"/>
      <c r="MJF21" s="751"/>
      <c r="MJG21" s="751"/>
      <c r="MJH21" s="751"/>
      <c r="MJI21" s="751"/>
      <c r="MJJ21" s="751"/>
      <c r="MJK21" s="751"/>
      <c r="MJL21" s="751"/>
      <c r="MJM21" s="751"/>
      <c r="MJN21" s="751"/>
      <c r="MJO21" s="751"/>
      <c r="MJP21" s="751"/>
      <c r="MJQ21" s="751"/>
      <c r="MJR21" s="751"/>
      <c r="MJS21" s="751"/>
      <c r="MJT21" s="751"/>
      <c r="MJU21" s="751"/>
      <c r="MJV21" s="751"/>
      <c r="MJW21" s="751"/>
      <c r="MJX21" s="751"/>
      <c r="MJY21" s="751"/>
      <c r="MJZ21" s="751"/>
      <c r="MKA21" s="751"/>
      <c r="MKB21" s="751"/>
      <c r="MKC21" s="751"/>
      <c r="MKD21" s="751"/>
      <c r="MKE21" s="751"/>
      <c r="MKF21" s="751"/>
      <c r="MKG21" s="751"/>
      <c r="MKH21" s="751"/>
      <c r="MKI21" s="751"/>
      <c r="MKJ21" s="751"/>
      <c r="MKK21" s="751"/>
      <c r="MKL21" s="751"/>
      <c r="MKM21" s="751"/>
      <c r="MKN21" s="751"/>
      <c r="MKO21" s="751"/>
      <c r="MKP21" s="751"/>
      <c r="MKQ21" s="751"/>
      <c r="MKR21" s="751"/>
      <c r="MKS21" s="751"/>
      <c r="MKT21" s="751"/>
      <c r="MKU21" s="751"/>
      <c r="MKV21" s="751"/>
      <c r="MKW21" s="751"/>
      <c r="MKX21" s="751"/>
      <c r="MKY21" s="751"/>
      <c r="MKZ21" s="751"/>
      <c r="MLA21" s="751"/>
      <c r="MLB21" s="751"/>
      <c r="MLC21" s="751"/>
      <c r="MLD21" s="751"/>
      <c r="MLE21" s="751"/>
      <c r="MLF21" s="751"/>
      <c r="MLG21" s="751"/>
      <c r="MLH21" s="751"/>
      <c r="MLI21" s="751"/>
      <c r="MLJ21" s="751"/>
      <c r="MLK21" s="751"/>
      <c r="MLL21" s="751"/>
      <c r="MLM21" s="751"/>
      <c r="MLN21" s="751"/>
      <c r="MLO21" s="751"/>
      <c r="MLP21" s="751"/>
      <c r="MLQ21" s="751"/>
      <c r="MLR21" s="751"/>
      <c r="MLS21" s="751"/>
      <c r="MLT21" s="751"/>
      <c r="MLU21" s="751"/>
      <c r="MLV21" s="751"/>
      <c r="MLW21" s="751"/>
      <c r="MLX21" s="751"/>
      <c r="MLY21" s="751"/>
      <c r="MLZ21" s="751"/>
      <c r="MMA21" s="751"/>
      <c r="MMB21" s="751"/>
      <c r="MMC21" s="751"/>
      <c r="MMD21" s="751"/>
      <c r="MME21" s="751"/>
      <c r="MMF21" s="751"/>
      <c r="MMG21" s="751"/>
      <c r="MMH21" s="751"/>
      <c r="MMI21" s="751"/>
      <c r="MMJ21" s="751"/>
      <c r="MMK21" s="751"/>
      <c r="MML21" s="751"/>
      <c r="MMM21" s="751"/>
      <c r="MMN21" s="751"/>
      <c r="MMO21" s="751"/>
      <c r="MMP21" s="751"/>
      <c r="MMQ21" s="751"/>
      <c r="MMR21" s="751"/>
      <c r="MMS21" s="751"/>
      <c r="MMT21" s="751"/>
      <c r="MMU21" s="751"/>
      <c r="MMV21" s="751"/>
      <c r="MMW21" s="751"/>
      <c r="MMX21" s="751"/>
      <c r="MMY21" s="751"/>
      <c r="MMZ21" s="751"/>
      <c r="MNA21" s="751"/>
      <c r="MNB21" s="751"/>
      <c r="MNC21" s="751"/>
      <c r="MND21" s="751"/>
      <c r="MNE21" s="751"/>
      <c r="MNF21" s="751"/>
      <c r="MNG21" s="751"/>
      <c r="MNH21" s="751"/>
      <c r="MNI21" s="751"/>
      <c r="MNJ21" s="751"/>
      <c r="MNK21" s="751"/>
      <c r="MNL21" s="751"/>
      <c r="MNM21" s="751"/>
      <c r="MNN21" s="751"/>
      <c r="MNO21" s="751"/>
      <c r="MNP21" s="751"/>
      <c r="MNQ21" s="751"/>
      <c r="MNR21" s="751"/>
      <c r="MNS21" s="751"/>
      <c r="MNT21" s="751"/>
      <c r="MNU21" s="751"/>
      <c r="MNV21" s="751"/>
      <c r="MNW21" s="751"/>
      <c r="MNX21" s="751"/>
      <c r="MNY21" s="751"/>
      <c r="MNZ21" s="751"/>
      <c r="MOA21" s="751"/>
      <c r="MOB21" s="751"/>
      <c r="MOC21" s="751"/>
      <c r="MOD21" s="751"/>
      <c r="MOE21" s="751"/>
      <c r="MOF21" s="751"/>
      <c r="MOG21" s="751"/>
      <c r="MOH21" s="751"/>
      <c r="MOI21" s="751"/>
      <c r="MOJ21" s="751"/>
      <c r="MOK21" s="751"/>
      <c r="MOL21" s="751"/>
      <c r="MOM21" s="751"/>
      <c r="MON21" s="751"/>
      <c r="MOO21" s="751"/>
      <c r="MOP21" s="751"/>
      <c r="MOQ21" s="751"/>
      <c r="MOR21" s="751"/>
      <c r="MOS21" s="751"/>
      <c r="MOT21" s="751"/>
      <c r="MOU21" s="751"/>
      <c r="MOV21" s="751"/>
      <c r="MOW21" s="751"/>
      <c r="MOX21" s="751"/>
      <c r="MOY21" s="751"/>
      <c r="MOZ21" s="751"/>
      <c r="MPA21" s="751"/>
      <c r="MPB21" s="751"/>
      <c r="MPC21" s="751"/>
      <c r="MPD21" s="751"/>
      <c r="MPE21" s="751"/>
      <c r="MPF21" s="751"/>
      <c r="MPG21" s="751"/>
      <c r="MPH21" s="751"/>
      <c r="MPI21" s="751"/>
      <c r="MPJ21" s="751"/>
      <c r="MPK21" s="751"/>
      <c r="MPL21" s="751"/>
      <c r="MPM21" s="751"/>
      <c r="MPN21" s="751"/>
      <c r="MPO21" s="751"/>
      <c r="MPP21" s="751"/>
      <c r="MPQ21" s="751"/>
      <c r="MPR21" s="751"/>
      <c r="MPS21" s="751"/>
      <c r="MPT21" s="751"/>
      <c r="MPU21" s="751"/>
      <c r="MPV21" s="751"/>
      <c r="MPW21" s="751"/>
      <c r="MPX21" s="751"/>
      <c r="MPY21" s="751"/>
      <c r="MPZ21" s="751"/>
      <c r="MQA21" s="751"/>
      <c r="MQB21" s="751"/>
      <c r="MQC21" s="751"/>
      <c r="MQD21" s="751"/>
      <c r="MQE21" s="751"/>
      <c r="MQF21" s="751"/>
      <c r="MQG21" s="751"/>
      <c r="MQH21" s="751"/>
      <c r="MQI21" s="751"/>
      <c r="MQJ21" s="751"/>
      <c r="MQK21" s="751"/>
      <c r="MQL21" s="751"/>
      <c r="MQM21" s="751"/>
      <c r="MQN21" s="751"/>
      <c r="MQO21" s="751"/>
      <c r="MQP21" s="751"/>
      <c r="MQQ21" s="751"/>
      <c r="MQR21" s="751"/>
      <c r="MQS21" s="751"/>
      <c r="MQT21" s="751"/>
      <c r="MQU21" s="751"/>
      <c r="MQV21" s="751"/>
      <c r="MQW21" s="751"/>
      <c r="MQX21" s="751"/>
      <c r="MQY21" s="751"/>
      <c r="MQZ21" s="751"/>
      <c r="MRA21" s="751"/>
      <c r="MRB21" s="751"/>
      <c r="MRC21" s="751"/>
      <c r="MRD21" s="751"/>
      <c r="MRE21" s="751"/>
      <c r="MRF21" s="751"/>
      <c r="MRG21" s="751"/>
      <c r="MRH21" s="751"/>
      <c r="MRI21" s="751"/>
      <c r="MRJ21" s="751"/>
      <c r="MRK21" s="751"/>
      <c r="MRL21" s="751"/>
      <c r="MRM21" s="751"/>
      <c r="MRN21" s="751"/>
      <c r="MRO21" s="751"/>
      <c r="MRP21" s="751"/>
      <c r="MRQ21" s="751"/>
      <c r="MRR21" s="751"/>
      <c r="MRS21" s="751"/>
      <c r="MRT21" s="751"/>
      <c r="MRU21" s="751"/>
      <c r="MRV21" s="751"/>
      <c r="MRW21" s="751"/>
      <c r="MRX21" s="751"/>
      <c r="MRY21" s="751"/>
      <c r="MRZ21" s="751"/>
      <c r="MSA21" s="751"/>
      <c r="MSB21" s="751"/>
      <c r="MSC21" s="751"/>
      <c r="MSD21" s="751"/>
      <c r="MSE21" s="751"/>
      <c r="MSF21" s="751"/>
      <c r="MSG21" s="751"/>
      <c r="MSH21" s="751"/>
      <c r="MSI21" s="751"/>
      <c r="MSJ21" s="751"/>
      <c r="MSK21" s="751"/>
      <c r="MSL21" s="751"/>
      <c r="MSM21" s="751"/>
      <c r="MSN21" s="751"/>
      <c r="MSO21" s="751"/>
      <c r="MSP21" s="751"/>
      <c r="MSQ21" s="751"/>
      <c r="MSR21" s="751"/>
      <c r="MSS21" s="751"/>
      <c r="MST21" s="751"/>
      <c r="MSU21" s="751"/>
      <c r="MSV21" s="751"/>
      <c r="MSW21" s="751"/>
      <c r="MSX21" s="751"/>
      <c r="MSY21" s="751"/>
      <c r="MSZ21" s="751"/>
      <c r="MTA21" s="751"/>
      <c r="MTB21" s="751"/>
      <c r="MTC21" s="751"/>
      <c r="MTD21" s="751"/>
      <c r="MTE21" s="751"/>
      <c r="MTF21" s="751"/>
      <c r="MTG21" s="751"/>
      <c r="MTH21" s="751"/>
      <c r="MTI21" s="751"/>
      <c r="MTJ21" s="751"/>
      <c r="MTK21" s="751"/>
      <c r="MTL21" s="751"/>
      <c r="MTM21" s="751"/>
      <c r="MTN21" s="751"/>
      <c r="MTO21" s="751"/>
      <c r="MTP21" s="751"/>
      <c r="MTQ21" s="751"/>
      <c r="MTR21" s="751"/>
      <c r="MTS21" s="751"/>
      <c r="MTT21" s="751"/>
      <c r="MTU21" s="751"/>
      <c r="MTV21" s="751"/>
      <c r="MTW21" s="751"/>
      <c r="MTX21" s="751"/>
      <c r="MTY21" s="751"/>
      <c r="MTZ21" s="751"/>
      <c r="MUA21" s="751"/>
      <c r="MUB21" s="751"/>
      <c r="MUC21" s="751"/>
      <c r="MUD21" s="751"/>
      <c r="MUE21" s="751"/>
      <c r="MUF21" s="751"/>
      <c r="MUG21" s="751"/>
      <c r="MUH21" s="751"/>
      <c r="MUI21" s="751"/>
      <c r="MUJ21" s="751"/>
      <c r="MUK21" s="751"/>
      <c r="MUL21" s="751"/>
      <c r="MUM21" s="751"/>
      <c r="MUN21" s="751"/>
      <c r="MUO21" s="751"/>
      <c r="MUP21" s="751"/>
      <c r="MUQ21" s="751"/>
      <c r="MUR21" s="751"/>
      <c r="MUS21" s="751"/>
      <c r="MUT21" s="751"/>
      <c r="MUU21" s="751"/>
      <c r="MUV21" s="751"/>
      <c r="MUW21" s="751"/>
      <c r="MUX21" s="751"/>
      <c r="MUY21" s="751"/>
      <c r="MUZ21" s="751"/>
      <c r="MVA21" s="751"/>
      <c r="MVB21" s="751"/>
      <c r="MVC21" s="751"/>
      <c r="MVD21" s="751"/>
      <c r="MVE21" s="751"/>
      <c r="MVF21" s="751"/>
      <c r="MVG21" s="751"/>
      <c r="MVH21" s="751"/>
      <c r="MVI21" s="751"/>
      <c r="MVJ21" s="751"/>
      <c r="MVK21" s="751"/>
      <c r="MVL21" s="751"/>
      <c r="MVM21" s="751"/>
      <c r="MVN21" s="751"/>
      <c r="MVO21" s="751"/>
      <c r="MVP21" s="751"/>
      <c r="MVQ21" s="751"/>
      <c r="MVR21" s="751"/>
      <c r="MVS21" s="751"/>
      <c r="MVT21" s="751"/>
      <c r="MVU21" s="751"/>
      <c r="MVV21" s="751"/>
      <c r="MVW21" s="751"/>
      <c r="MVX21" s="751"/>
      <c r="MVY21" s="751"/>
      <c r="MVZ21" s="751"/>
      <c r="MWA21" s="751"/>
      <c r="MWB21" s="751"/>
      <c r="MWC21" s="751"/>
      <c r="MWD21" s="751"/>
      <c r="MWE21" s="751"/>
      <c r="MWF21" s="751"/>
      <c r="MWG21" s="751"/>
      <c r="MWH21" s="751"/>
      <c r="MWI21" s="751"/>
      <c r="MWJ21" s="751"/>
      <c r="MWK21" s="751"/>
      <c r="MWL21" s="751"/>
      <c r="MWM21" s="751"/>
      <c r="MWN21" s="751"/>
      <c r="MWO21" s="751"/>
      <c r="MWP21" s="751"/>
      <c r="MWQ21" s="751"/>
      <c r="MWR21" s="751"/>
      <c r="MWS21" s="751"/>
      <c r="MWT21" s="751"/>
      <c r="MWU21" s="751"/>
      <c r="MWV21" s="751"/>
      <c r="MWW21" s="751"/>
      <c r="MWX21" s="751"/>
      <c r="MWY21" s="751"/>
      <c r="MWZ21" s="751"/>
      <c r="MXA21" s="751"/>
      <c r="MXB21" s="751"/>
      <c r="MXC21" s="751"/>
      <c r="MXD21" s="751"/>
      <c r="MXE21" s="751"/>
      <c r="MXF21" s="751"/>
      <c r="MXG21" s="751"/>
      <c r="MXH21" s="751"/>
      <c r="MXI21" s="751"/>
      <c r="MXJ21" s="751"/>
      <c r="MXK21" s="751"/>
      <c r="MXL21" s="751"/>
      <c r="MXM21" s="751"/>
      <c r="MXN21" s="751"/>
      <c r="MXO21" s="751"/>
      <c r="MXP21" s="751"/>
      <c r="MXQ21" s="751"/>
      <c r="MXR21" s="751"/>
      <c r="MXS21" s="751"/>
      <c r="MXT21" s="751"/>
      <c r="MXU21" s="751"/>
      <c r="MXV21" s="751"/>
      <c r="MXW21" s="751"/>
      <c r="MXX21" s="751"/>
      <c r="MXY21" s="751"/>
      <c r="MXZ21" s="751"/>
      <c r="MYA21" s="751"/>
      <c r="MYB21" s="751"/>
      <c r="MYC21" s="751"/>
      <c r="MYD21" s="751"/>
      <c r="MYE21" s="751"/>
      <c r="MYF21" s="751"/>
      <c r="MYG21" s="751"/>
      <c r="MYH21" s="751"/>
      <c r="MYI21" s="751"/>
      <c r="MYJ21" s="751"/>
      <c r="MYK21" s="751"/>
      <c r="MYL21" s="751"/>
      <c r="MYM21" s="751"/>
      <c r="MYN21" s="751"/>
      <c r="MYO21" s="751"/>
      <c r="MYP21" s="751"/>
      <c r="MYQ21" s="751"/>
      <c r="MYR21" s="751"/>
      <c r="MYS21" s="751"/>
      <c r="MYT21" s="751"/>
      <c r="MYU21" s="751"/>
      <c r="MYV21" s="751"/>
      <c r="MYW21" s="751"/>
      <c r="MYX21" s="751"/>
      <c r="MYY21" s="751"/>
      <c r="MYZ21" s="751"/>
      <c r="MZA21" s="751"/>
      <c r="MZB21" s="751"/>
      <c r="MZC21" s="751"/>
      <c r="MZD21" s="751"/>
      <c r="MZE21" s="751"/>
      <c r="MZF21" s="751"/>
      <c r="MZG21" s="751"/>
      <c r="MZH21" s="751"/>
      <c r="MZI21" s="751"/>
      <c r="MZJ21" s="751"/>
      <c r="MZK21" s="751"/>
      <c r="MZL21" s="751"/>
      <c r="MZM21" s="751"/>
      <c r="MZN21" s="751"/>
      <c r="MZO21" s="751"/>
      <c r="MZP21" s="751"/>
      <c r="MZQ21" s="751"/>
      <c r="MZR21" s="751"/>
      <c r="MZS21" s="751"/>
      <c r="MZT21" s="751"/>
      <c r="MZU21" s="751"/>
      <c r="MZV21" s="751"/>
      <c r="MZW21" s="751"/>
      <c r="MZX21" s="751"/>
      <c r="MZY21" s="751"/>
      <c r="MZZ21" s="751"/>
      <c r="NAA21" s="751"/>
      <c r="NAB21" s="751"/>
      <c r="NAC21" s="751"/>
      <c r="NAD21" s="751"/>
      <c r="NAE21" s="751"/>
      <c r="NAF21" s="751"/>
      <c r="NAG21" s="751"/>
      <c r="NAH21" s="751"/>
      <c r="NAI21" s="751"/>
      <c r="NAJ21" s="751"/>
      <c r="NAK21" s="751"/>
      <c r="NAL21" s="751"/>
      <c r="NAM21" s="751"/>
      <c r="NAN21" s="751"/>
      <c r="NAO21" s="751"/>
      <c r="NAP21" s="751"/>
      <c r="NAQ21" s="751"/>
      <c r="NAR21" s="751"/>
      <c r="NAS21" s="751"/>
      <c r="NAT21" s="751"/>
      <c r="NAU21" s="751"/>
      <c r="NAV21" s="751"/>
      <c r="NAW21" s="751"/>
      <c r="NAX21" s="751"/>
      <c r="NAY21" s="751"/>
      <c r="NAZ21" s="751"/>
      <c r="NBA21" s="751"/>
      <c r="NBB21" s="751"/>
      <c r="NBC21" s="751"/>
      <c r="NBD21" s="751"/>
      <c r="NBE21" s="751"/>
      <c r="NBF21" s="751"/>
      <c r="NBG21" s="751"/>
      <c r="NBH21" s="751"/>
      <c r="NBI21" s="751"/>
      <c r="NBJ21" s="751"/>
      <c r="NBK21" s="751"/>
      <c r="NBL21" s="751"/>
      <c r="NBM21" s="751"/>
      <c r="NBN21" s="751"/>
      <c r="NBO21" s="751"/>
      <c r="NBP21" s="751"/>
      <c r="NBQ21" s="751"/>
      <c r="NBR21" s="751"/>
      <c r="NBS21" s="751"/>
      <c r="NBT21" s="751"/>
      <c r="NBU21" s="751"/>
      <c r="NBV21" s="751"/>
      <c r="NBW21" s="751"/>
      <c r="NBX21" s="751"/>
      <c r="NBY21" s="751"/>
      <c r="NBZ21" s="751"/>
      <c r="NCA21" s="751"/>
      <c r="NCB21" s="751"/>
      <c r="NCC21" s="751"/>
      <c r="NCD21" s="751"/>
      <c r="NCE21" s="751"/>
      <c r="NCF21" s="751"/>
      <c r="NCG21" s="751"/>
      <c r="NCH21" s="751"/>
      <c r="NCI21" s="751"/>
      <c r="NCJ21" s="751"/>
      <c r="NCK21" s="751"/>
      <c r="NCL21" s="751"/>
      <c r="NCM21" s="751"/>
      <c r="NCN21" s="751"/>
      <c r="NCO21" s="751"/>
      <c r="NCP21" s="751"/>
      <c r="NCQ21" s="751"/>
      <c r="NCR21" s="751"/>
      <c r="NCS21" s="751"/>
      <c r="NCT21" s="751"/>
      <c r="NCU21" s="751"/>
      <c r="NCV21" s="751"/>
      <c r="NCW21" s="751"/>
      <c r="NCX21" s="751"/>
      <c r="NCY21" s="751"/>
      <c r="NCZ21" s="751"/>
      <c r="NDA21" s="751"/>
      <c r="NDB21" s="751"/>
      <c r="NDC21" s="751"/>
      <c r="NDD21" s="751"/>
      <c r="NDE21" s="751"/>
      <c r="NDF21" s="751"/>
      <c r="NDG21" s="751"/>
      <c r="NDH21" s="751"/>
      <c r="NDI21" s="751"/>
      <c r="NDJ21" s="751"/>
      <c r="NDK21" s="751"/>
      <c r="NDL21" s="751"/>
      <c r="NDM21" s="751"/>
      <c r="NDN21" s="751"/>
      <c r="NDO21" s="751"/>
      <c r="NDP21" s="751"/>
      <c r="NDQ21" s="751"/>
      <c r="NDR21" s="751"/>
      <c r="NDS21" s="751"/>
      <c r="NDT21" s="751"/>
      <c r="NDU21" s="751"/>
      <c r="NDV21" s="751"/>
      <c r="NDW21" s="751"/>
      <c r="NDX21" s="751"/>
      <c r="NDY21" s="751"/>
      <c r="NDZ21" s="751"/>
      <c r="NEA21" s="751"/>
      <c r="NEB21" s="751"/>
      <c r="NEC21" s="751"/>
      <c r="NED21" s="751"/>
      <c r="NEE21" s="751"/>
      <c r="NEF21" s="751"/>
      <c r="NEG21" s="751"/>
      <c r="NEH21" s="751"/>
      <c r="NEI21" s="751"/>
      <c r="NEJ21" s="751"/>
      <c r="NEK21" s="751"/>
      <c r="NEL21" s="751"/>
      <c r="NEM21" s="751"/>
      <c r="NEN21" s="751"/>
      <c r="NEO21" s="751"/>
      <c r="NEP21" s="751"/>
      <c r="NEQ21" s="751"/>
      <c r="NER21" s="751"/>
      <c r="NES21" s="751"/>
      <c r="NET21" s="751"/>
      <c r="NEU21" s="751"/>
      <c r="NEV21" s="751"/>
      <c r="NEW21" s="751"/>
      <c r="NEX21" s="751"/>
      <c r="NEY21" s="751"/>
      <c r="NEZ21" s="751"/>
      <c r="NFA21" s="751"/>
      <c r="NFB21" s="751"/>
      <c r="NFC21" s="751"/>
      <c r="NFD21" s="751"/>
      <c r="NFE21" s="751"/>
      <c r="NFF21" s="751"/>
      <c r="NFG21" s="751"/>
      <c r="NFH21" s="751"/>
      <c r="NFI21" s="751"/>
      <c r="NFJ21" s="751"/>
      <c r="NFK21" s="751"/>
      <c r="NFL21" s="751"/>
      <c r="NFM21" s="751"/>
      <c r="NFN21" s="751"/>
      <c r="NFO21" s="751"/>
      <c r="NFP21" s="751"/>
      <c r="NFQ21" s="751"/>
      <c r="NFR21" s="751"/>
      <c r="NFS21" s="751"/>
      <c r="NFT21" s="751"/>
      <c r="NFU21" s="751"/>
      <c r="NFV21" s="751"/>
      <c r="NFW21" s="751"/>
      <c r="NFX21" s="751"/>
      <c r="NFY21" s="751"/>
      <c r="NFZ21" s="751"/>
      <c r="NGA21" s="751"/>
      <c r="NGB21" s="751"/>
      <c r="NGC21" s="751"/>
      <c r="NGD21" s="751"/>
      <c r="NGE21" s="751"/>
      <c r="NGF21" s="751"/>
      <c r="NGG21" s="751"/>
      <c r="NGH21" s="751"/>
      <c r="NGI21" s="751"/>
      <c r="NGJ21" s="751"/>
      <c r="NGK21" s="751"/>
      <c r="NGL21" s="751"/>
      <c r="NGM21" s="751"/>
      <c r="NGN21" s="751"/>
      <c r="NGO21" s="751"/>
      <c r="NGP21" s="751"/>
      <c r="NGQ21" s="751"/>
      <c r="NGR21" s="751"/>
      <c r="NGS21" s="751"/>
      <c r="NGT21" s="751"/>
      <c r="NGU21" s="751"/>
      <c r="NGV21" s="751"/>
      <c r="NGW21" s="751"/>
      <c r="NGX21" s="751"/>
      <c r="NGY21" s="751"/>
      <c r="NGZ21" s="751"/>
      <c r="NHA21" s="751"/>
      <c r="NHB21" s="751"/>
      <c r="NHC21" s="751"/>
      <c r="NHD21" s="751"/>
      <c r="NHE21" s="751"/>
      <c r="NHF21" s="751"/>
      <c r="NHG21" s="751"/>
      <c r="NHH21" s="751"/>
      <c r="NHI21" s="751"/>
      <c r="NHJ21" s="751"/>
      <c r="NHK21" s="751"/>
      <c r="NHL21" s="751"/>
      <c r="NHM21" s="751"/>
      <c r="NHN21" s="751"/>
      <c r="NHO21" s="751"/>
      <c r="NHP21" s="751"/>
      <c r="NHQ21" s="751"/>
      <c r="NHR21" s="751"/>
      <c r="NHS21" s="751"/>
      <c r="NHT21" s="751"/>
      <c r="NHU21" s="751"/>
      <c r="NHV21" s="751"/>
      <c r="NHW21" s="751"/>
      <c r="NHX21" s="751"/>
      <c r="NHY21" s="751"/>
      <c r="NHZ21" s="751"/>
      <c r="NIA21" s="751"/>
      <c r="NIB21" s="751"/>
      <c r="NIC21" s="751"/>
      <c r="NID21" s="751"/>
      <c r="NIE21" s="751"/>
      <c r="NIF21" s="751"/>
      <c r="NIG21" s="751"/>
      <c r="NIH21" s="751"/>
      <c r="NII21" s="751"/>
      <c r="NIJ21" s="751"/>
      <c r="NIK21" s="751"/>
      <c r="NIL21" s="751"/>
      <c r="NIM21" s="751"/>
      <c r="NIN21" s="751"/>
      <c r="NIO21" s="751"/>
      <c r="NIP21" s="751"/>
      <c r="NIQ21" s="751"/>
      <c r="NIR21" s="751"/>
      <c r="NIS21" s="751"/>
      <c r="NIT21" s="751"/>
      <c r="NIU21" s="751"/>
      <c r="NIV21" s="751"/>
      <c r="NIW21" s="751"/>
      <c r="NIX21" s="751"/>
      <c r="NIY21" s="751"/>
      <c r="NIZ21" s="751"/>
      <c r="NJA21" s="751"/>
      <c r="NJB21" s="751"/>
      <c r="NJC21" s="751"/>
      <c r="NJD21" s="751"/>
      <c r="NJE21" s="751"/>
      <c r="NJF21" s="751"/>
      <c r="NJG21" s="751"/>
      <c r="NJH21" s="751"/>
      <c r="NJI21" s="751"/>
      <c r="NJJ21" s="751"/>
      <c r="NJK21" s="751"/>
      <c r="NJL21" s="751"/>
      <c r="NJM21" s="751"/>
      <c r="NJN21" s="751"/>
      <c r="NJO21" s="751"/>
      <c r="NJP21" s="751"/>
      <c r="NJQ21" s="751"/>
      <c r="NJR21" s="751"/>
      <c r="NJS21" s="751"/>
      <c r="NJT21" s="751"/>
      <c r="NJU21" s="751"/>
      <c r="NJV21" s="751"/>
      <c r="NJW21" s="751"/>
      <c r="NJX21" s="751"/>
      <c r="NJY21" s="751"/>
      <c r="NJZ21" s="751"/>
      <c r="NKA21" s="751"/>
      <c r="NKB21" s="751"/>
      <c r="NKC21" s="751"/>
      <c r="NKD21" s="751"/>
      <c r="NKE21" s="751"/>
      <c r="NKF21" s="751"/>
      <c r="NKG21" s="751"/>
      <c r="NKH21" s="751"/>
      <c r="NKI21" s="751"/>
      <c r="NKJ21" s="751"/>
      <c r="NKK21" s="751"/>
      <c r="NKL21" s="751"/>
      <c r="NKM21" s="751"/>
      <c r="NKN21" s="751"/>
      <c r="NKO21" s="751"/>
      <c r="NKP21" s="751"/>
      <c r="NKQ21" s="751"/>
      <c r="NKR21" s="751"/>
      <c r="NKS21" s="751"/>
      <c r="NKT21" s="751"/>
      <c r="NKU21" s="751"/>
      <c r="NKV21" s="751"/>
      <c r="NKW21" s="751"/>
      <c r="NKX21" s="751"/>
      <c r="NKY21" s="751"/>
      <c r="NKZ21" s="751"/>
      <c r="NLA21" s="751"/>
      <c r="NLB21" s="751"/>
      <c r="NLC21" s="751"/>
      <c r="NLD21" s="751"/>
      <c r="NLE21" s="751"/>
      <c r="NLF21" s="751"/>
      <c r="NLG21" s="751"/>
      <c r="NLH21" s="751"/>
      <c r="NLI21" s="751"/>
      <c r="NLJ21" s="751"/>
      <c r="NLK21" s="751"/>
      <c r="NLL21" s="751"/>
      <c r="NLM21" s="751"/>
      <c r="NLN21" s="751"/>
      <c r="NLO21" s="751"/>
      <c r="NLP21" s="751"/>
      <c r="NLQ21" s="751"/>
      <c r="NLR21" s="751"/>
      <c r="NLS21" s="751"/>
      <c r="NLT21" s="751"/>
      <c r="NLU21" s="751"/>
      <c r="NLV21" s="751"/>
      <c r="NLW21" s="751"/>
      <c r="NLX21" s="751"/>
      <c r="NLY21" s="751"/>
      <c r="NLZ21" s="751"/>
      <c r="NMA21" s="751"/>
      <c r="NMB21" s="751"/>
      <c r="NMC21" s="751"/>
      <c r="NMD21" s="751"/>
      <c r="NME21" s="751"/>
      <c r="NMF21" s="751"/>
      <c r="NMG21" s="751"/>
      <c r="NMH21" s="751"/>
      <c r="NMI21" s="751"/>
      <c r="NMJ21" s="751"/>
      <c r="NMK21" s="751"/>
      <c r="NML21" s="751"/>
      <c r="NMM21" s="751"/>
      <c r="NMN21" s="751"/>
      <c r="NMO21" s="751"/>
      <c r="NMP21" s="751"/>
      <c r="NMQ21" s="751"/>
      <c r="NMR21" s="751"/>
      <c r="NMS21" s="751"/>
      <c r="NMT21" s="751"/>
      <c r="NMU21" s="751"/>
      <c r="NMV21" s="751"/>
      <c r="NMW21" s="751"/>
      <c r="NMX21" s="751"/>
      <c r="NMY21" s="751"/>
      <c r="NMZ21" s="751"/>
      <c r="NNA21" s="751"/>
      <c r="NNB21" s="751"/>
      <c r="NNC21" s="751"/>
      <c r="NND21" s="751"/>
      <c r="NNE21" s="751"/>
      <c r="NNF21" s="751"/>
      <c r="NNG21" s="751"/>
      <c r="NNH21" s="751"/>
      <c r="NNI21" s="751"/>
      <c r="NNJ21" s="751"/>
      <c r="NNK21" s="751"/>
      <c r="NNL21" s="751"/>
      <c r="NNM21" s="751"/>
      <c r="NNN21" s="751"/>
      <c r="NNO21" s="751"/>
      <c r="NNP21" s="751"/>
      <c r="NNQ21" s="751"/>
      <c r="NNR21" s="751"/>
      <c r="NNS21" s="751"/>
      <c r="NNT21" s="751"/>
      <c r="NNU21" s="751"/>
      <c r="NNV21" s="751"/>
      <c r="NNW21" s="751"/>
      <c r="NNX21" s="751"/>
      <c r="NNY21" s="751"/>
      <c r="NNZ21" s="751"/>
      <c r="NOA21" s="751"/>
      <c r="NOB21" s="751"/>
      <c r="NOC21" s="751"/>
      <c r="NOD21" s="751"/>
      <c r="NOE21" s="751"/>
      <c r="NOF21" s="751"/>
      <c r="NOG21" s="751"/>
      <c r="NOH21" s="751"/>
      <c r="NOI21" s="751"/>
      <c r="NOJ21" s="751"/>
      <c r="NOK21" s="751"/>
      <c r="NOL21" s="751"/>
      <c r="NOM21" s="751"/>
      <c r="NON21" s="751"/>
      <c r="NOO21" s="751"/>
      <c r="NOP21" s="751"/>
      <c r="NOQ21" s="751"/>
      <c r="NOR21" s="751"/>
      <c r="NOS21" s="751"/>
      <c r="NOT21" s="751"/>
      <c r="NOU21" s="751"/>
      <c r="NOV21" s="751"/>
      <c r="NOW21" s="751"/>
      <c r="NOX21" s="751"/>
      <c r="NOY21" s="751"/>
      <c r="NOZ21" s="751"/>
      <c r="NPA21" s="751"/>
      <c r="NPB21" s="751"/>
      <c r="NPC21" s="751"/>
      <c r="NPD21" s="751"/>
      <c r="NPE21" s="751"/>
      <c r="NPF21" s="751"/>
      <c r="NPG21" s="751"/>
      <c r="NPH21" s="751"/>
      <c r="NPI21" s="751"/>
      <c r="NPJ21" s="751"/>
      <c r="NPK21" s="751"/>
      <c r="NPL21" s="751"/>
      <c r="NPM21" s="751"/>
      <c r="NPN21" s="751"/>
      <c r="NPO21" s="751"/>
      <c r="NPP21" s="751"/>
      <c r="NPQ21" s="751"/>
      <c r="NPR21" s="751"/>
      <c r="NPS21" s="751"/>
      <c r="NPT21" s="751"/>
      <c r="NPU21" s="751"/>
      <c r="NPV21" s="751"/>
      <c r="NPW21" s="751"/>
      <c r="NPX21" s="751"/>
      <c r="NPY21" s="751"/>
      <c r="NPZ21" s="751"/>
      <c r="NQA21" s="751"/>
      <c r="NQB21" s="751"/>
      <c r="NQC21" s="751"/>
      <c r="NQD21" s="751"/>
      <c r="NQE21" s="751"/>
      <c r="NQF21" s="751"/>
      <c r="NQG21" s="751"/>
      <c r="NQH21" s="751"/>
      <c r="NQI21" s="751"/>
      <c r="NQJ21" s="751"/>
      <c r="NQK21" s="751"/>
      <c r="NQL21" s="751"/>
      <c r="NQM21" s="751"/>
      <c r="NQN21" s="751"/>
      <c r="NQO21" s="751"/>
      <c r="NQP21" s="751"/>
      <c r="NQQ21" s="751"/>
      <c r="NQR21" s="751"/>
      <c r="NQS21" s="751"/>
      <c r="NQT21" s="751"/>
      <c r="NQU21" s="751"/>
      <c r="NQV21" s="751"/>
      <c r="NQW21" s="751"/>
      <c r="NQX21" s="751"/>
      <c r="NQY21" s="751"/>
      <c r="NQZ21" s="751"/>
      <c r="NRA21" s="751"/>
      <c r="NRB21" s="751"/>
      <c r="NRC21" s="751"/>
      <c r="NRD21" s="751"/>
      <c r="NRE21" s="751"/>
      <c r="NRF21" s="751"/>
      <c r="NRG21" s="751"/>
      <c r="NRH21" s="751"/>
      <c r="NRI21" s="751"/>
      <c r="NRJ21" s="751"/>
      <c r="NRK21" s="751"/>
      <c r="NRL21" s="751"/>
      <c r="NRM21" s="751"/>
      <c r="NRN21" s="751"/>
      <c r="NRO21" s="751"/>
      <c r="NRP21" s="751"/>
      <c r="NRQ21" s="751"/>
      <c r="NRR21" s="751"/>
      <c r="NRS21" s="751"/>
      <c r="NRT21" s="751"/>
      <c r="NRU21" s="751"/>
      <c r="NRV21" s="751"/>
      <c r="NRW21" s="751"/>
      <c r="NRX21" s="751"/>
      <c r="NRY21" s="751"/>
      <c r="NRZ21" s="751"/>
      <c r="NSA21" s="751"/>
      <c r="NSB21" s="751"/>
      <c r="NSC21" s="751"/>
      <c r="NSD21" s="751"/>
      <c r="NSE21" s="751"/>
      <c r="NSF21" s="751"/>
      <c r="NSG21" s="751"/>
      <c r="NSH21" s="751"/>
      <c r="NSI21" s="751"/>
      <c r="NSJ21" s="751"/>
      <c r="NSK21" s="751"/>
      <c r="NSL21" s="751"/>
      <c r="NSM21" s="751"/>
      <c r="NSN21" s="751"/>
      <c r="NSO21" s="751"/>
      <c r="NSP21" s="751"/>
      <c r="NSQ21" s="751"/>
      <c r="NSR21" s="751"/>
      <c r="NSS21" s="751"/>
      <c r="NST21" s="751"/>
      <c r="NSU21" s="751"/>
      <c r="NSV21" s="751"/>
      <c r="NSW21" s="751"/>
      <c r="NSX21" s="751"/>
      <c r="NSY21" s="751"/>
      <c r="NSZ21" s="751"/>
      <c r="NTA21" s="751"/>
      <c r="NTB21" s="751"/>
      <c r="NTC21" s="751"/>
      <c r="NTD21" s="751"/>
      <c r="NTE21" s="751"/>
      <c r="NTF21" s="751"/>
      <c r="NTG21" s="751"/>
      <c r="NTH21" s="751"/>
      <c r="NTI21" s="751"/>
      <c r="NTJ21" s="751"/>
      <c r="NTK21" s="751"/>
      <c r="NTL21" s="751"/>
      <c r="NTM21" s="751"/>
      <c r="NTN21" s="751"/>
      <c r="NTO21" s="751"/>
      <c r="NTP21" s="751"/>
      <c r="NTQ21" s="751"/>
      <c r="NTR21" s="751"/>
      <c r="NTS21" s="751"/>
      <c r="NTT21" s="751"/>
      <c r="NTU21" s="751"/>
      <c r="NTV21" s="751"/>
      <c r="NTW21" s="751"/>
      <c r="NTX21" s="751"/>
      <c r="NTY21" s="751"/>
      <c r="NTZ21" s="751"/>
      <c r="NUA21" s="751"/>
      <c r="NUB21" s="751"/>
      <c r="NUC21" s="751"/>
      <c r="NUD21" s="751"/>
      <c r="NUE21" s="751"/>
      <c r="NUF21" s="751"/>
      <c r="NUG21" s="751"/>
      <c r="NUH21" s="751"/>
      <c r="NUI21" s="751"/>
      <c r="NUJ21" s="751"/>
      <c r="NUK21" s="751"/>
      <c r="NUL21" s="751"/>
      <c r="NUM21" s="751"/>
      <c r="NUN21" s="751"/>
      <c r="NUO21" s="751"/>
      <c r="NUP21" s="751"/>
      <c r="NUQ21" s="751"/>
      <c r="NUR21" s="751"/>
      <c r="NUS21" s="751"/>
      <c r="NUT21" s="751"/>
      <c r="NUU21" s="751"/>
      <c r="NUV21" s="751"/>
      <c r="NUW21" s="751"/>
      <c r="NUX21" s="751"/>
      <c r="NUY21" s="751"/>
      <c r="NUZ21" s="751"/>
      <c r="NVA21" s="751"/>
      <c r="NVB21" s="751"/>
      <c r="NVC21" s="751"/>
      <c r="NVD21" s="751"/>
      <c r="NVE21" s="751"/>
      <c r="NVF21" s="751"/>
      <c r="NVG21" s="751"/>
      <c r="NVH21" s="751"/>
      <c r="NVI21" s="751"/>
      <c r="NVJ21" s="751"/>
      <c r="NVK21" s="751"/>
      <c r="NVL21" s="751"/>
      <c r="NVM21" s="751"/>
      <c r="NVN21" s="751"/>
      <c r="NVO21" s="751"/>
      <c r="NVP21" s="751"/>
      <c r="NVQ21" s="751"/>
      <c r="NVR21" s="751"/>
      <c r="NVS21" s="751"/>
      <c r="NVT21" s="751"/>
      <c r="NVU21" s="751"/>
      <c r="NVV21" s="751"/>
      <c r="NVW21" s="751"/>
      <c r="NVX21" s="751"/>
      <c r="NVY21" s="751"/>
      <c r="NVZ21" s="751"/>
      <c r="NWA21" s="751"/>
      <c r="NWB21" s="751"/>
      <c r="NWC21" s="751"/>
      <c r="NWD21" s="751"/>
      <c r="NWE21" s="751"/>
      <c r="NWF21" s="751"/>
      <c r="NWG21" s="751"/>
      <c r="NWH21" s="751"/>
      <c r="NWI21" s="751"/>
      <c r="NWJ21" s="751"/>
      <c r="NWK21" s="751"/>
      <c r="NWL21" s="751"/>
      <c r="NWM21" s="751"/>
      <c r="NWN21" s="751"/>
      <c r="NWO21" s="751"/>
      <c r="NWP21" s="751"/>
      <c r="NWQ21" s="751"/>
      <c r="NWR21" s="751"/>
      <c r="NWS21" s="751"/>
      <c r="NWT21" s="751"/>
      <c r="NWU21" s="751"/>
      <c r="NWV21" s="751"/>
      <c r="NWW21" s="751"/>
      <c r="NWX21" s="751"/>
      <c r="NWY21" s="751"/>
      <c r="NWZ21" s="751"/>
      <c r="NXA21" s="751"/>
      <c r="NXB21" s="751"/>
      <c r="NXC21" s="751"/>
      <c r="NXD21" s="751"/>
      <c r="NXE21" s="751"/>
      <c r="NXF21" s="751"/>
      <c r="NXG21" s="751"/>
      <c r="NXH21" s="751"/>
      <c r="NXI21" s="751"/>
      <c r="NXJ21" s="751"/>
      <c r="NXK21" s="751"/>
      <c r="NXL21" s="751"/>
      <c r="NXM21" s="751"/>
      <c r="NXN21" s="751"/>
      <c r="NXO21" s="751"/>
      <c r="NXP21" s="751"/>
      <c r="NXQ21" s="751"/>
      <c r="NXR21" s="751"/>
      <c r="NXS21" s="751"/>
      <c r="NXT21" s="751"/>
      <c r="NXU21" s="751"/>
      <c r="NXV21" s="751"/>
      <c r="NXW21" s="751"/>
      <c r="NXX21" s="751"/>
      <c r="NXY21" s="751"/>
      <c r="NXZ21" s="751"/>
      <c r="NYA21" s="751"/>
      <c r="NYB21" s="751"/>
      <c r="NYC21" s="751"/>
      <c r="NYD21" s="751"/>
      <c r="NYE21" s="751"/>
      <c r="NYF21" s="751"/>
      <c r="NYG21" s="751"/>
      <c r="NYH21" s="751"/>
      <c r="NYI21" s="751"/>
      <c r="NYJ21" s="751"/>
      <c r="NYK21" s="751"/>
      <c r="NYL21" s="751"/>
      <c r="NYM21" s="751"/>
      <c r="NYN21" s="751"/>
      <c r="NYO21" s="751"/>
      <c r="NYP21" s="751"/>
      <c r="NYQ21" s="751"/>
      <c r="NYR21" s="751"/>
      <c r="NYS21" s="751"/>
      <c r="NYT21" s="751"/>
      <c r="NYU21" s="751"/>
      <c r="NYV21" s="751"/>
      <c r="NYW21" s="751"/>
      <c r="NYX21" s="751"/>
      <c r="NYY21" s="751"/>
      <c r="NYZ21" s="751"/>
      <c r="NZA21" s="751"/>
      <c r="NZB21" s="751"/>
      <c r="NZC21" s="751"/>
      <c r="NZD21" s="751"/>
      <c r="NZE21" s="751"/>
      <c r="NZF21" s="751"/>
      <c r="NZG21" s="751"/>
      <c r="NZH21" s="751"/>
      <c r="NZI21" s="751"/>
      <c r="NZJ21" s="751"/>
      <c r="NZK21" s="751"/>
      <c r="NZL21" s="751"/>
      <c r="NZM21" s="751"/>
      <c r="NZN21" s="751"/>
      <c r="NZO21" s="751"/>
      <c r="NZP21" s="751"/>
      <c r="NZQ21" s="751"/>
      <c r="NZR21" s="751"/>
      <c r="NZS21" s="751"/>
      <c r="NZT21" s="751"/>
      <c r="NZU21" s="751"/>
      <c r="NZV21" s="751"/>
      <c r="NZW21" s="751"/>
      <c r="NZX21" s="751"/>
      <c r="NZY21" s="751"/>
      <c r="NZZ21" s="751"/>
      <c r="OAA21" s="751"/>
      <c r="OAB21" s="751"/>
      <c r="OAC21" s="751"/>
      <c r="OAD21" s="751"/>
      <c r="OAE21" s="751"/>
      <c r="OAF21" s="751"/>
      <c r="OAG21" s="751"/>
      <c r="OAH21" s="751"/>
      <c r="OAI21" s="751"/>
      <c r="OAJ21" s="751"/>
      <c r="OAK21" s="751"/>
      <c r="OAL21" s="751"/>
      <c r="OAM21" s="751"/>
      <c r="OAN21" s="751"/>
      <c r="OAO21" s="751"/>
      <c r="OAP21" s="751"/>
      <c r="OAQ21" s="751"/>
      <c r="OAR21" s="751"/>
      <c r="OAS21" s="751"/>
      <c r="OAT21" s="751"/>
      <c r="OAU21" s="751"/>
      <c r="OAV21" s="751"/>
      <c r="OAW21" s="751"/>
      <c r="OAX21" s="751"/>
      <c r="OAY21" s="751"/>
      <c r="OAZ21" s="751"/>
      <c r="OBA21" s="751"/>
      <c r="OBB21" s="751"/>
      <c r="OBC21" s="751"/>
      <c r="OBD21" s="751"/>
      <c r="OBE21" s="751"/>
      <c r="OBF21" s="751"/>
      <c r="OBG21" s="751"/>
      <c r="OBH21" s="751"/>
      <c r="OBI21" s="751"/>
      <c r="OBJ21" s="751"/>
      <c r="OBK21" s="751"/>
      <c r="OBL21" s="751"/>
      <c r="OBM21" s="751"/>
      <c r="OBN21" s="751"/>
      <c r="OBO21" s="751"/>
      <c r="OBP21" s="751"/>
      <c r="OBQ21" s="751"/>
      <c r="OBR21" s="751"/>
      <c r="OBS21" s="751"/>
      <c r="OBT21" s="751"/>
      <c r="OBU21" s="751"/>
      <c r="OBV21" s="751"/>
      <c r="OBW21" s="751"/>
      <c r="OBX21" s="751"/>
      <c r="OBY21" s="751"/>
      <c r="OBZ21" s="751"/>
      <c r="OCA21" s="751"/>
      <c r="OCB21" s="751"/>
      <c r="OCC21" s="751"/>
      <c r="OCD21" s="751"/>
      <c r="OCE21" s="751"/>
      <c r="OCF21" s="751"/>
      <c r="OCG21" s="751"/>
      <c r="OCH21" s="751"/>
      <c r="OCI21" s="751"/>
      <c r="OCJ21" s="751"/>
      <c r="OCK21" s="751"/>
      <c r="OCL21" s="751"/>
      <c r="OCM21" s="751"/>
      <c r="OCN21" s="751"/>
      <c r="OCO21" s="751"/>
      <c r="OCP21" s="751"/>
      <c r="OCQ21" s="751"/>
      <c r="OCR21" s="751"/>
      <c r="OCS21" s="751"/>
      <c r="OCT21" s="751"/>
      <c r="OCU21" s="751"/>
      <c r="OCV21" s="751"/>
      <c r="OCW21" s="751"/>
      <c r="OCX21" s="751"/>
      <c r="OCY21" s="751"/>
      <c r="OCZ21" s="751"/>
      <c r="ODA21" s="751"/>
      <c r="ODB21" s="751"/>
      <c r="ODC21" s="751"/>
      <c r="ODD21" s="751"/>
      <c r="ODE21" s="751"/>
      <c r="ODF21" s="751"/>
      <c r="ODG21" s="751"/>
      <c r="ODH21" s="751"/>
      <c r="ODI21" s="751"/>
      <c r="ODJ21" s="751"/>
      <c r="ODK21" s="751"/>
      <c r="ODL21" s="751"/>
      <c r="ODM21" s="751"/>
      <c r="ODN21" s="751"/>
      <c r="ODO21" s="751"/>
      <c r="ODP21" s="751"/>
      <c r="ODQ21" s="751"/>
      <c r="ODR21" s="751"/>
      <c r="ODS21" s="751"/>
      <c r="ODT21" s="751"/>
      <c r="ODU21" s="751"/>
      <c r="ODV21" s="751"/>
      <c r="ODW21" s="751"/>
      <c r="ODX21" s="751"/>
      <c r="ODY21" s="751"/>
      <c r="ODZ21" s="751"/>
      <c r="OEA21" s="751"/>
      <c r="OEB21" s="751"/>
      <c r="OEC21" s="751"/>
      <c r="OED21" s="751"/>
      <c r="OEE21" s="751"/>
      <c r="OEF21" s="751"/>
      <c r="OEG21" s="751"/>
      <c r="OEH21" s="751"/>
      <c r="OEI21" s="751"/>
      <c r="OEJ21" s="751"/>
      <c r="OEK21" s="751"/>
      <c r="OEL21" s="751"/>
      <c r="OEM21" s="751"/>
      <c r="OEN21" s="751"/>
      <c r="OEO21" s="751"/>
      <c r="OEP21" s="751"/>
      <c r="OEQ21" s="751"/>
      <c r="OER21" s="751"/>
      <c r="OES21" s="751"/>
      <c r="OET21" s="751"/>
      <c r="OEU21" s="751"/>
      <c r="OEV21" s="751"/>
      <c r="OEW21" s="751"/>
      <c r="OEX21" s="751"/>
      <c r="OEY21" s="751"/>
      <c r="OEZ21" s="751"/>
      <c r="OFA21" s="751"/>
      <c r="OFB21" s="751"/>
      <c r="OFC21" s="751"/>
      <c r="OFD21" s="751"/>
      <c r="OFE21" s="751"/>
      <c r="OFF21" s="751"/>
      <c r="OFG21" s="751"/>
      <c r="OFH21" s="751"/>
      <c r="OFI21" s="751"/>
      <c r="OFJ21" s="751"/>
      <c r="OFK21" s="751"/>
      <c r="OFL21" s="751"/>
      <c r="OFM21" s="751"/>
      <c r="OFN21" s="751"/>
      <c r="OFO21" s="751"/>
      <c r="OFP21" s="751"/>
      <c r="OFQ21" s="751"/>
      <c r="OFR21" s="751"/>
      <c r="OFS21" s="751"/>
      <c r="OFT21" s="751"/>
      <c r="OFU21" s="751"/>
      <c r="OFV21" s="751"/>
      <c r="OFW21" s="751"/>
      <c r="OFX21" s="751"/>
      <c r="OFY21" s="751"/>
      <c r="OFZ21" s="751"/>
      <c r="OGA21" s="751"/>
      <c r="OGB21" s="751"/>
      <c r="OGC21" s="751"/>
      <c r="OGD21" s="751"/>
      <c r="OGE21" s="751"/>
      <c r="OGF21" s="751"/>
      <c r="OGG21" s="751"/>
      <c r="OGH21" s="751"/>
      <c r="OGI21" s="751"/>
      <c r="OGJ21" s="751"/>
      <c r="OGK21" s="751"/>
      <c r="OGL21" s="751"/>
      <c r="OGM21" s="751"/>
      <c r="OGN21" s="751"/>
      <c r="OGO21" s="751"/>
      <c r="OGP21" s="751"/>
      <c r="OGQ21" s="751"/>
      <c r="OGR21" s="751"/>
      <c r="OGS21" s="751"/>
      <c r="OGT21" s="751"/>
      <c r="OGU21" s="751"/>
      <c r="OGV21" s="751"/>
      <c r="OGW21" s="751"/>
      <c r="OGX21" s="751"/>
      <c r="OGY21" s="751"/>
      <c r="OGZ21" s="751"/>
      <c r="OHA21" s="751"/>
      <c r="OHB21" s="751"/>
      <c r="OHC21" s="751"/>
      <c r="OHD21" s="751"/>
      <c r="OHE21" s="751"/>
      <c r="OHF21" s="751"/>
      <c r="OHG21" s="751"/>
      <c r="OHH21" s="751"/>
      <c r="OHI21" s="751"/>
      <c r="OHJ21" s="751"/>
      <c r="OHK21" s="751"/>
      <c r="OHL21" s="751"/>
      <c r="OHM21" s="751"/>
      <c r="OHN21" s="751"/>
      <c r="OHO21" s="751"/>
      <c r="OHP21" s="751"/>
      <c r="OHQ21" s="751"/>
      <c r="OHR21" s="751"/>
      <c r="OHS21" s="751"/>
      <c r="OHT21" s="751"/>
      <c r="OHU21" s="751"/>
      <c r="OHV21" s="751"/>
      <c r="OHW21" s="751"/>
      <c r="OHX21" s="751"/>
      <c r="OHY21" s="751"/>
      <c r="OHZ21" s="751"/>
      <c r="OIA21" s="751"/>
      <c r="OIB21" s="751"/>
      <c r="OIC21" s="751"/>
      <c r="OID21" s="751"/>
      <c r="OIE21" s="751"/>
      <c r="OIF21" s="751"/>
      <c r="OIG21" s="751"/>
      <c r="OIH21" s="751"/>
      <c r="OII21" s="751"/>
      <c r="OIJ21" s="751"/>
      <c r="OIK21" s="751"/>
      <c r="OIL21" s="751"/>
      <c r="OIM21" s="751"/>
      <c r="OIN21" s="751"/>
      <c r="OIO21" s="751"/>
      <c r="OIP21" s="751"/>
      <c r="OIQ21" s="751"/>
      <c r="OIR21" s="751"/>
      <c r="OIS21" s="751"/>
      <c r="OIT21" s="751"/>
      <c r="OIU21" s="751"/>
      <c r="OIV21" s="751"/>
      <c r="OIW21" s="751"/>
      <c r="OIX21" s="751"/>
      <c r="OIY21" s="751"/>
      <c r="OIZ21" s="751"/>
      <c r="OJA21" s="751"/>
      <c r="OJB21" s="751"/>
      <c r="OJC21" s="751"/>
      <c r="OJD21" s="751"/>
      <c r="OJE21" s="751"/>
      <c r="OJF21" s="751"/>
      <c r="OJG21" s="751"/>
      <c r="OJH21" s="751"/>
      <c r="OJI21" s="751"/>
      <c r="OJJ21" s="751"/>
      <c r="OJK21" s="751"/>
      <c r="OJL21" s="751"/>
      <c r="OJM21" s="751"/>
      <c r="OJN21" s="751"/>
      <c r="OJO21" s="751"/>
      <c r="OJP21" s="751"/>
      <c r="OJQ21" s="751"/>
      <c r="OJR21" s="751"/>
      <c r="OJS21" s="751"/>
      <c r="OJT21" s="751"/>
      <c r="OJU21" s="751"/>
      <c r="OJV21" s="751"/>
      <c r="OJW21" s="751"/>
      <c r="OJX21" s="751"/>
      <c r="OJY21" s="751"/>
      <c r="OJZ21" s="751"/>
      <c r="OKA21" s="751"/>
      <c r="OKB21" s="751"/>
      <c r="OKC21" s="751"/>
      <c r="OKD21" s="751"/>
      <c r="OKE21" s="751"/>
      <c r="OKF21" s="751"/>
      <c r="OKG21" s="751"/>
      <c r="OKH21" s="751"/>
      <c r="OKI21" s="751"/>
      <c r="OKJ21" s="751"/>
      <c r="OKK21" s="751"/>
      <c r="OKL21" s="751"/>
      <c r="OKM21" s="751"/>
      <c r="OKN21" s="751"/>
      <c r="OKO21" s="751"/>
      <c r="OKP21" s="751"/>
      <c r="OKQ21" s="751"/>
      <c r="OKR21" s="751"/>
      <c r="OKS21" s="751"/>
      <c r="OKT21" s="751"/>
      <c r="OKU21" s="751"/>
      <c r="OKV21" s="751"/>
      <c r="OKW21" s="751"/>
      <c r="OKX21" s="751"/>
      <c r="OKY21" s="751"/>
      <c r="OKZ21" s="751"/>
      <c r="OLA21" s="751"/>
      <c r="OLB21" s="751"/>
      <c r="OLC21" s="751"/>
      <c r="OLD21" s="751"/>
      <c r="OLE21" s="751"/>
      <c r="OLF21" s="751"/>
      <c r="OLG21" s="751"/>
      <c r="OLH21" s="751"/>
      <c r="OLI21" s="751"/>
      <c r="OLJ21" s="751"/>
      <c r="OLK21" s="751"/>
      <c r="OLL21" s="751"/>
      <c r="OLM21" s="751"/>
      <c r="OLN21" s="751"/>
      <c r="OLO21" s="751"/>
      <c r="OLP21" s="751"/>
      <c r="OLQ21" s="751"/>
      <c r="OLR21" s="751"/>
      <c r="OLS21" s="751"/>
      <c r="OLT21" s="751"/>
      <c r="OLU21" s="751"/>
      <c r="OLV21" s="751"/>
      <c r="OLW21" s="751"/>
      <c r="OLX21" s="751"/>
      <c r="OLY21" s="751"/>
      <c r="OLZ21" s="751"/>
      <c r="OMA21" s="751"/>
      <c r="OMB21" s="751"/>
      <c r="OMC21" s="751"/>
      <c r="OMD21" s="751"/>
      <c r="OME21" s="751"/>
      <c r="OMF21" s="751"/>
      <c r="OMG21" s="751"/>
      <c r="OMH21" s="751"/>
      <c r="OMI21" s="751"/>
      <c r="OMJ21" s="751"/>
      <c r="OMK21" s="751"/>
      <c r="OML21" s="751"/>
      <c r="OMM21" s="751"/>
      <c r="OMN21" s="751"/>
      <c r="OMO21" s="751"/>
      <c r="OMP21" s="751"/>
      <c r="OMQ21" s="751"/>
      <c r="OMR21" s="751"/>
      <c r="OMS21" s="751"/>
      <c r="OMT21" s="751"/>
      <c r="OMU21" s="751"/>
      <c r="OMV21" s="751"/>
      <c r="OMW21" s="751"/>
      <c r="OMX21" s="751"/>
      <c r="OMY21" s="751"/>
      <c r="OMZ21" s="751"/>
      <c r="ONA21" s="751"/>
      <c r="ONB21" s="751"/>
      <c r="ONC21" s="751"/>
      <c r="OND21" s="751"/>
      <c r="ONE21" s="751"/>
      <c r="ONF21" s="751"/>
      <c r="ONG21" s="751"/>
      <c r="ONH21" s="751"/>
      <c r="ONI21" s="751"/>
      <c r="ONJ21" s="751"/>
      <c r="ONK21" s="751"/>
      <c r="ONL21" s="751"/>
      <c r="ONM21" s="751"/>
      <c r="ONN21" s="751"/>
      <c r="ONO21" s="751"/>
      <c r="ONP21" s="751"/>
      <c r="ONQ21" s="751"/>
      <c r="ONR21" s="751"/>
      <c r="ONS21" s="751"/>
      <c r="ONT21" s="751"/>
      <c r="ONU21" s="751"/>
      <c r="ONV21" s="751"/>
      <c r="ONW21" s="751"/>
      <c r="ONX21" s="751"/>
      <c r="ONY21" s="751"/>
      <c r="ONZ21" s="751"/>
      <c r="OOA21" s="751"/>
      <c r="OOB21" s="751"/>
      <c r="OOC21" s="751"/>
      <c r="OOD21" s="751"/>
      <c r="OOE21" s="751"/>
      <c r="OOF21" s="751"/>
      <c r="OOG21" s="751"/>
      <c r="OOH21" s="751"/>
      <c r="OOI21" s="751"/>
      <c r="OOJ21" s="751"/>
      <c r="OOK21" s="751"/>
      <c r="OOL21" s="751"/>
      <c r="OOM21" s="751"/>
      <c r="OON21" s="751"/>
      <c r="OOO21" s="751"/>
      <c r="OOP21" s="751"/>
      <c r="OOQ21" s="751"/>
      <c r="OOR21" s="751"/>
      <c r="OOS21" s="751"/>
      <c r="OOT21" s="751"/>
      <c r="OOU21" s="751"/>
      <c r="OOV21" s="751"/>
      <c r="OOW21" s="751"/>
      <c r="OOX21" s="751"/>
      <c r="OOY21" s="751"/>
      <c r="OOZ21" s="751"/>
      <c r="OPA21" s="751"/>
      <c r="OPB21" s="751"/>
      <c r="OPC21" s="751"/>
      <c r="OPD21" s="751"/>
      <c r="OPE21" s="751"/>
      <c r="OPF21" s="751"/>
      <c r="OPG21" s="751"/>
      <c r="OPH21" s="751"/>
      <c r="OPI21" s="751"/>
      <c r="OPJ21" s="751"/>
      <c r="OPK21" s="751"/>
      <c r="OPL21" s="751"/>
      <c r="OPM21" s="751"/>
      <c r="OPN21" s="751"/>
      <c r="OPO21" s="751"/>
      <c r="OPP21" s="751"/>
      <c r="OPQ21" s="751"/>
      <c r="OPR21" s="751"/>
      <c r="OPS21" s="751"/>
      <c r="OPT21" s="751"/>
      <c r="OPU21" s="751"/>
      <c r="OPV21" s="751"/>
      <c r="OPW21" s="751"/>
      <c r="OPX21" s="751"/>
      <c r="OPY21" s="751"/>
      <c r="OPZ21" s="751"/>
      <c r="OQA21" s="751"/>
      <c r="OQB21" s="751"/>
      <c r="OQC21" s="751"/>
      <c r="OQD21" s="751"/>
      <c r="OQE21" s="751"/>
      <c r="OQF21" s="751"/>
      <c r="OQG21" s="751"/>
      <c r="OQH21" s="751"/>
      <c r="OQI21" s="751"/>
      <c r="OQJ21" s="751"/>
      <c r="OQK21" s="751"/>
      <c r="OQL21" s="751"/>
      <c r="OQM21" s="751"/>
      <c r="OQN21" s="751"/>
      <c r="OQO21" s="751"/>
      <c r="OQP21" s="751"/>
      <c r="OQQ21" s="751"/>
      <c r="OQR21" s="751"/>
      <c r="OQS21" s="751"/>
      <c r="OQT21" s="751"/>
      <c r="OQU21" s="751"/>
      <c r="OQV21" s="751"/>
      <c r="OQW21" s="751"/>
      <c r="OQX21" s="751"/>
      <c r="OQY21" s="751"/>
      <c r="OQZ21" s="751"/>
      <c r="ORA21" s="751"/>
      <c r="ORB21" s="751"/>
      <c r="ORC21" s="751"/>
      <c r="ORD21" s="751"/>
      <c r="ORE21" s="751"/>
      <c r="ORF21" s="751"/>
      <c r="ORG21" s="751"/>
      <c r="ORH21" s="751"/>
      <c r="ORI21" s="751"/>
      <c r="ORJ21" s="751"/>
      <c r="ORK21" s="751"/>
      <c r="ORL21" s="751"/>
      <c r="ORM21" s="751"/>
      <c r="ORN21" s="751"/>
      <c r="ORO21" s="751"/>
      <c r="ORP21" s="751"/>
      <c r="ORQ21" s="751"/>
      <c r="ORR21" s="751"/>
      <c r="ORS21" s="751"/>
      <c r="ORT21" s="751"/>
      <c r="ORU21" s="751"/>
      <c r="ORV21" s="751"/>
      <c r="ORW21" s="751"/>
      <c r="ORX21" s="751"/>
      <c r="ORY21" s="751"/>
      <c r="ORZ21" s="751"/>
      <c r="OSA21" s="751"/>
      <c r="OSB21" s="751"/>
      <c r="OSC21" s="751"/>
      <c r="OSD21" s="751"/>
      <c r="OSE21" s="751"/>
      <c r="OSF21" s="751"/>
      <c r="OSG21" s="751"/>
      <c r="OSH21" s="751"/>
      <c r="OSI21" s="751"/>
      <c r="OSJ21" s="751"/>
      <c r="OSK21" s="751"/>
      <c r="OSL21" s="751"/>
      <c r="OSM21" s="751"/>
      <c r="OSN21" s="751"/>
      <c r="OSO21" s="751"/>
      <c r="OSP21" s="751"/>
      <c r="OSQ21" s="751"/>
      <c r="OSR21" s="751"/>
      <c r="OSS21" s="751"/>
      <c r="OST21" s="751"/>
      <c r="OSU21" s="751"/>
      <c r="OSV21" s="751"/>
      <c r="OSW21" s="751"/>
      <c r="OSX21" s="751"/>
      <c r="OSY21" s="751"/>
      <c r="OSZ21" s="751"/>
      <c r="OTA21" s="751"/>
      <c r="OTB21" s="751"/>
      <c r="OTC21" s="751"/>
      <c r="OTD21" s="751"/>
      <c r="OTE21" s="751"/>
      <c r="OTF21" s="751"/>
      <c r="OTG21" s="751"/>
      <c r="OTH21" s="751"/>
      <c r="OTI21" s="751"/>
      <c r="OTJ21" s="751"/>
      <c r="OTK21" s="751"/>
      <c r="OTL21" s="751"/>
      <c r="OTM21" s="751"/>
      <c r="OTN21" s="751"/>
      <c r="OTO21" s="751"/>
      <c r="OTP21" s="751"/>
      <c r="OTQ21" s="751"/>
      <c r="OTR21" s="751"/>
      <c r="OTS21" s="751"/>
      <c r="OTT21" s="751"/>
      <c r="OTU21" s="751"/>
      <c r="OTV21" s="751"/>
      <c r="OTW21" s="751"/>
      <c r="OTX21" s="751"/>
      <c r="OTY21" s="751"/>
      <c r="OTZ21" s="751"/>
      <c r="OUA21" s="751"/>
      <c r="OUB21" s="751"/>
      <c r="OUC21" s="751"/>
      <c r="OUD21" s="751"/>
      <c r="OUE21" s="751"/>
      <c r="OUF21" s="751"/>
      <c r="OUG21" s="751"/>
      <c r="OUH21" s="751"/>
      <c r="OUI21" s="751"/>
      <c r="OUJ21" s="751"/>
      <c r="OUK21" s="751"/>
      <c r="OUL21" s="751"/>
      <c r="OUM21" s="751"/>
      <c r="OUN21" s="751"/>
      <c r="OUO21" s="751"/>
      <c r="OUP21" s="751"/>
      <c r="OUQ21" s="751"/>
      <c r="OUR21" s="751"/>
      <c r="OUS21" s="751"/>
      <c r="OUT21" s="751"/>
      <c r="OUU21" s="751"/>
      <c r="OUV21" s="751"/>
      <c r="OUW21" s="751"/>
      <c r="OUX21" s="751"/>
      <c r="OUY21" s="751"/>
      <c r="OUZ21" s="751"/>
      <c r="OVA21" s="751"/>
      <c r="OVB21" s="751"/>
      <c r="OVC21" s="751"/>
      <c r="OVD21" s="751"/>
      <c r="OVE21" s="751"/>
      <c r="OVF21" s="751"/>
      <c r="OVG21" s="751"/>
      <c r="OVH21" s="751"/>
      <c r="OVI21" s="751"/>
      <c r="OVJ21" s="751"/>
      <c r="OVK21" s="751"/>
      <c r="OVL21" s="751"/>
      <c r="OVM21" s="751"/>
      <c r="OVN21" s="751"/>
      <c r="OVO21" s="751"/>
      <c r="OVP21" s="751"/>
      <c r="OVQ21" s="751"/>
      <c r="OVR21" s="751"/>
      <c r="OVS21" s="751"/>
      <c r="OVT21" s="751"/>
      <c r="OVU21" s="751"/>
      <c r="OVV21" s="751"/>
      <c r="OVW21" s="751"/>
      <c r="OVX21" s="751"/>
      <c r="OVY21" s="751"/>
      <c r="OVZ21" s="751"/>
      <c r="OWA21" s="751"/>
      <c r="OWB21" s="751"/>
      <c r="OWC21" s="751"/>
      <c r="OWD21" s="751"/>
      <c r="OWE21" s="751"/>
      <c r="OWF21" s="751"/>
      <c r="OWG21" s="751"/>
      <c r="OWH21" s="751"/>
      <c r="OWI21" s="751"/>
      <c r="OWJ21" s="751"/>
      <c r="OWK21" s="751"/>
      <c r="OWL21" s="751"/>
      <c r="OWM21" s="751"/>
      <c r="OWN21" s="751"/>
      <c r="OWO21" s="751"/>
      <c r="OWP21" s="751"/>
      <c r="OWQ21" s="751"/>
      <c r="OWR21" s="751"/>
      <c r="OWS21" s="751"/>
      <c r="OWT21" s="751"/>
      <c r="OWU21" s="751"/>
      <c r="OWV21" s="751"/>
      <c r="OWW21" s="751"/>
      <c r="OWX21" s="751"/>
      <c r="OWY21" s="751"/>
      <c r="OWZ21" s="751"/>
      <c r="OXA21" s="751"/>
      <c r="OXB21" s="751"/>
      <c r="OXC21" s="751"/>
      <c r="OXD21" s="751"/>
      <c r="OXE21" s="751"/>
      <c r="OXF21" s="751"/>
      <c r="OXG21" s="751"/>
      <c r="OXH21" s="751"/>
      <c r="OXI21" s="751"/>
      <c r="OXJ21" s="751"/>
      <c r="OXK21" s="751"/>
      <c r="OXL21" s="751"/>
      <c r="OXM21" s="751"/>
      <c r="OXN21" s="751"/>
      <c r="OXO21" s="751"/>
      <c r="OXP21" s="751"/>
      <c r="OXQ21" s="751"/>
      <c r="OXR21" s="751"/>
      <c r="OXS21" s="751"/>
      <c r="OXT21" s="751"/>
      <c r="OXU21" s="751"/>
      <c r="OXV21" s="751"/>
      <c r="OXW21" s="751"/>
      <c r="OXX21" s="751"/>
      <c r="OXY21" s="751"/>
      <c r="OXZ21" s="751"/>
      <c r="OYA21" s="751"/>
      <c r="OYB21" s="751"/>
      <c r="OYC21" s="751"/>
      <c r="OYD21" s="751"/>
      <c r="OYE21" s="751"/>
      <c r="OYF21" s="751"/>
      <c r="OYG21" s="751"/>
      <c r="OYH21" s="751"/>
      <c r="OYI21" s="751"/>
      <c r="OYJ21" s="751"/>
      <c r="OYK21" s="751"/>
      <c r="OYL21" s="751"/>
      <c r="OYM21" s="751"/>
      <c r="OYN21" s="751"/>
      <c r="OYO21" s="751"/>
      <c r="OYP21" s="751"/>
      <c r="OYQ21" s="751"/>
      <c r="OYR21" s="751"/>
      <c r="OYS21" s="751"/>
      <c r="OYT21" s="751"/>
      <c r="OYU21" s="751"/>
      <c r="OYV21" s="751"/>
      <c r="OYW21" s="751"/>
      <c r="OYX21" s="751"/>
      <c r="OYY21" s="751"/>
      <c r="OYZ21" s="751"/>
      <c r="OZA21" s="751"/>
      <c r="OZB21" s="751"/>
      <c r="OZC21" s="751"/>
      <c r="OZD21" s="751"/>
      <c r="OZE21" s="751"/>
      <c r="OZF21" s="751"/>
      <c r="OZG21" s="751"/>
      <c r="OZH21" s="751"/>
      <c r="OZI21" s="751"/>
      <c r="OZJ21" s="751"/>
      <c r="OZK21" s="751"/>
      <c r="OZL21" s="751"/>
      <c r="OZM21" s="751"/>
      <c r="OZN21" s="751"/>
      <c r="OZO21" s="751"/>
      <c r="OZP21" s="751"/>
      <c r="OZQ21" s="751"/>
      <c r="OZR21" s="751"/>
      <c r="OZS21" s="751"/>
      <c r="OZT21" s="751"/>
      <c r="OZU21" s="751"/>
      <c r="OZV21" s="751"/>
      <c r="OZW21" s="751"/>
      <c r="OZX21" s="751"/>
      <c r="OZY21" s="751"/>
      <c r="OZZ21" s="751"/>
      <c r="PAA21" s="751"/>
      <c r="PAB21" s="751"/>
      <c r="PAC21" s="751"/>
      <c r="PAD21" s="751"/>
      <c r="PAE21" s="751"/>
      <c r="PAF21" s="751"/>
      <c r="PAG21" s="751"/>
      <c r="PAH21" s="751"/>
      <c r="PAI21" s="751"/>
      <c r="PAJ21" s="751"/>
      <c r="PAK21" s="751"/>
      <c r="PAL21" s="751"/>
      <c r="PAM21" s="751"/>
      <c r="PAN21" s="751"/>
      <c r="PAO21" s="751"/>
      <c r="PAP21" s="751"/>
      <c r="PAQ21" s="751"/>
      <c r="PAR21" s="751"/>
      <c r="PAS21" s="751"/>
      <c r="PAT21" s="751"/>
      <c r="PAU21" s="751"/>
      <c r="PAV21" s="751"/>
      <c r="PAW21" s="751"/>
      <c r="PAX21" s="751"/>
      <c r="PAY21" s="751"/>
      <c r="PAZ21" s="751"/>
      <c r="PBA21" s="751"/>
      <c r="PBB21" s="751"/>
      <c r="PBC21" s="751"/>
      <c r="PBD21" s="751"/>
      <c r="PBE21" s="751"/>
      <c r="PBF21" s="751"/>
      <c r="PBG21" s="751"/>
      <c r="PBH21" s="751"/>
      <c r="PBI21" s="751"/>
      <c r="PBJ21" s="751"/>
      <c r="PBK21" s="751"/>
      <c r="PBL21" s="751"/>
      <c r="PBM21" s="751"/>
      <c r="PBN21" s="751"/>
      <c r="PBO21" s="751"/>
      <c r="PBP21" s="751"/>
      <c r="PBQ21" s="751"/>
      <c r="PBR21" s="751"/>
      <c r="PBS21" s="751"/>
      <c r="PBT21" s="751"/>
      <c r="PBU21" s="751"/>
      <c r="PBV21" s="751"/>
      <c r="PBW21" s="751"/>
      <c r="PBX21" s="751"/>
      <c r="PBY21" s="751"/>
      <c r="PBZ21" s="751"/>
      <c r="PCA21" s="751"/>
      <c r="PCB21" s="751"/>
      <c r="PCC21" s="751"/>
      <c r="PCD21" s="751"/>
      <c r="PCE21" s="751"/>
      <c r="PCF21" s="751"/>
      <c r="PCG21" s="751"/>
      <c r="PCH21" s="751"/>
      <c r="PCI21" s="751"/>
      <c r="PCJ21" s="751"/>
      <c r="PCK21" s="751"/>
      <c r="PCL21" s="751"/>
      <c r="PCM21" s="751"/>
      <c r="PCN21" s="751"/>
      <c r="PCO21" s="751"/>
      <c r="PCP21" s="751"/>
      <c r="PCQ21" s="751"/>
      <c r="PCR21" s="751"/>
      <c r="PCS21" s="751"/>
      <c r="PCT21" s="751"/>
      <c r="PCU21" s="751"/>
      <c r="PCV21" s="751"/>
      <c r="PCW21" s="751"/>
      <c r="PCX21" s="751"/>
      <c r="PCY21" s="751"/>
      <c r="PCZ21" s="751"/>
      <c r="PDA21" s="751"/>
      <c r="PDB21" s="751"/>
      <c r="PDC21" s="751"/>
      <c r="PDD21" s="751"/>
      <c r="PDE21" s="751"/>
      <c r="PDF21" s="751"/>
      <c r="PDG21" s="751"/>
      <c r="PDH21" s="751"/>
      <c r="PDI21" s="751"/>
      <c r="PDJ21" s="751"/>
      <c r="PDK21" s="751"/>
      <c r="PDL21" s="751"/>
      <c r="PDM21" s="751"/>
      <c r="PDN21" s="751"/>
      <c r="PDO21" s="751"/>
      <c r="PDP21" s="751"/>
      <c r="PDQ21" s="751"/>
      <c r="PDR21" s="751"/>
      <c r="PDS21" s="751"/>
      <c r="PDT21" s="751"/>
      <c r="PDU21" s="751"/>
      <c r="PDV21" s="751"/>
      <c r="PDW21" s="751"/>
      <c r="PDX21" s="751"/>
      <c r="PDY21" s="751"/>
      <c r="PDZ21" s="751"/>
      <c r="PEA21" s="751"/>
      <c r="PEB21" s="751"/>
      <c r="PEC21" s="751"/>
      <c r="PED21" s="751"/>
      <c r="PEE21" s="751"/>
      <c r="PEF21" s="751"/>
      <c r="PEG21" s="751"/>
      <c r="PEH21" s="751"/>
      <c r="PEI21" s="751"/>
      <c r="PEJ21" s="751"/>
      <c r="PEK21" s="751"/>
      <c r="PEL21" s="751"/>
      <c r="PEM21" s="751"/>
      <c r="PEN21" s="751"/>
      <c r="PEO21" s="751"/>
      <c r="PEP21" s="751"/>
      <c r="PEQ21" s="751"/>
      <c r="PER21" s="751"/>
      <c r="PES21" s="751"/>
      <c r="PET21" s="751"/>
      <c r="PEU21" s="751"/>
      <c r="PEV21" s="751"/>
      <c r="PEW21" s="751"/>
      <c r="PEX21" s="751"/>
      <c r="PEY21" s="751"/>
      <c r="PEZ21" s="751"/>
      <c r="PFA21" s="751"/>
      <c r="PFB21" s="751"/>
      <c r="PFC21" s="751"/>
      <c r="PFD21" s="751"/>
      <c r="PFE21" s="751"/>
      <c r="PFF21" s="751"/>
      <c r="PFG21" s="751"/>
      <c r="PFH21" s="751"/>
      <c r="PFI21" s="751"/>
      <c r="PFJ21" s="751"/>
      <c r="PFK21" s="751"/>
      <c r="PFL21" s="751"/>
      <c r="PFM21" s="751"/>
      <c r="PFN21" s="751"/>
      <c r="PFO21" s="751"/>
      <c r="PFP21" s="751"/>
      <c r="PFQ21" s="751"/>
      <c r="PFR21" s="751"/>
      <c r="PFS21" s="751"/>
      <c r="PFT21" s="751"/>
      <c r="PFU21" s="751"/>
      <c r="PFV21" s="751"/>
      <c r="PFW21" s="751"/>
      <c r="PFX21" s="751"/>
      <c r="PFY21" s="751"/>
      <c r="PFZ21" s="751"/>
      <c r="PGA21" s="751"/>
      <c r="PGB21" s="751"/>
      <c r="PGC21" s="751"/>
      <c r="PGD21" s="751"/>
      <c r="PGE21" s="751"/>
      <c r="PGF21" s="751"/>
      <c r="PGG21" s="751"/>
      <c r="PGH21" s="751"/>
      <c r="PGI21" s="751"/>
      <c r="PGJ21" s="751"/>
      <c r="PGK21" s="751"/>
      <c r="PGL21" s="751"/>
      <c r="PGM21" s="751"/>
      <c r="PGN21" s="751"/>
      <c r="PGO21" s="751"/>
      <c r="PGP21" s="751"/>
      <c r="PGQ21" s="751"/>
      <c r="PGR21" s="751"/>
      <c r="PGS21" s="751"/>
      <c r="PGT21" s="751"/>
      <c r="PGU21" s="751"/>
      <c r="PGV21" s="751"/>
      <c r="PGW21" s="751"/>
      <c r="PGX21" s="751"/>
      <c r="PGY21" s="751"/>
      <c r="PGZ21" s="751"/>
      <c r="PHA21" s="751"/>
      <c r="PHB21" s="751"/>
      <c r="PHC21" s="751"/>
      <c r="PHD21" s="751"/>
      <c r="PHE21" s="751"/>
      <c r="PHF21" s="751"/>
      <c r="PHG21" s="751"/>
      <c r="PHH21" s="751"/>
      <c r="PHI21" s="751"/>
      <c r="PHJ21" s="751"/>
      <c r="PHK21" s="751"/>
      <c r="PHL21" s="751"/>
      <c r="PHM21" s="751"/>
      <c r="PHN21" s="751"/>
      <c r="PHO21" s="751"/>
      <c r="PHP21" s="751"/>
      <c r="PHQ21" s="751"/>
      <c r="PHR21" s="751"/>
      <c r="PHS21" s="751"/>
      <c r="PHT21" s="751"/>
      <c r="PHU21" s="751"/>
      <c r="PHV21" s="751"/>
      <c r="PHW21" s="751"/>
      <c r="PHX21" s="751"/>
      <c r="PHY21" s="751"/>
      <c r="PHZ21" s="751"/>
      <c r="PIA21" s="751"/>
      <c r="PIB21" s="751"/>
      <c r="PIC21" s="751"/>
      <c r="PID21" s="751"/>
      <c r="PIE21" s="751"/>
      <c r="PIF21" s="751"/>
      <c r="PIG21" s="751"/>
      <c r="PIH21" s="751"/>
      <c r="PII21" s="751"/>
      <c r="PIJ21" s="751"/>
      <c r="PIK21" s="751"/>
      <c r="PIL21" s="751"/>
      <c r="PIM21" s="751"/>
      <c r="PIN21" s="751"/>
      <c r="PIO21" s="751"/>
      <c r="PIP21" s="751"/>
      <c r="PIQ21" s="751"/>
      <c r="PIR21" s="751"/>
      <c r="PIS21" s="751"/>
      <c r="PIT21" s="751"/>
      <c r="PIU21" s="751"/>
      <c r="PIV21" s="751"/>
      <c r="PIW21" s="751"/>
      <c r="PIX21" s="751"/>
      <c r="PIY21" s="751"/>
      <c r="PIZ21" s="751"/>
      <c r="PJA21" s="751"/>
      <c r="PJB21" s="751"/>
      <c r="PJC21" s="751"/>
      <c r="PJD21" s="751"/>
      <c r="PJE21" s="751"/>
      <c r="PJF21" s="751"/>
      <c r="PJG21" s="751"/>
      <c r="PJH21" s="751"/>
      <c r="PJI21" s="751"/>
      <c r="PJJ21" s="751"/>
      <c r="PJK21" s="751"/>
      <c r="PJL21" s="751"/>
      <c r="PJM21" s="751"/>
      <c r="PJN21" s="751"/>
      <c r="PJO21" s="751"/>
      <c r="PJP21" s="751"/>
      <c r="PJQ21" s="751"/>
      <c r="PJR21" s="751"/>
      <c r="PJS21" s="751"/>
      <c r="PJT21" s="751"/>
      <c r="PJU21" s="751"/>
      <c r="PJV21" s="751"/>
      <c r="PJW21" s="751"/>
      <c r="PJX21" s="751"/>
      <c r="PJY21" s="751"/>
      <c r="PJZ21" s="751"/>
      <c r="PKA21" s="751"/>
      <c r="PKB21" s="751"/>
      <c r="PKC21" s="751"/>
      <c r="PKD21" s="751"/>
      <c r="PKE21" s="751"/>
      <c r="PKF21" s="751"/>
      <c r="PKG21" s="751"/>
      <c r="PKH21" s="751"/>
      <c r="PKI21" s="751"/>
      <c r="PKJ21" s="751"/>
      <c r="PKK21" s="751"/>
      <c r="PKL21" s="751"/>
      <c r="PKM21" s="751"/>
      <c r="PKN21" s="751"/>
      <c r="PKO21" s="751"/>
      <c r="PKP21" s="751"/>
      <c r="PKQ21" s="751"/>
      <c r="PKR21" s="751"/>
      <c r="PKS21" s="751"/>
      <c r="PKT21" s="751"/>
      <c r="PKU21" s="751"/>
      <c r="PKV21" s="751"/>
      <c r="PKW21" s="751"/>
      <c r="PKX21" s="751"/>
      <c r="PKY21" s="751"/>
      <c r="PKZ21" s="751"/>
      <c r="PLA21" s="751"/>
      <c r="PLB21" s="751"/>
      <c r="PLC21" s="751"/>
      <c r="PLD21" s="751"/>
      <c r="PLE21" s="751"/>
      <c r="PLF21" s="751"/>
      <c r="PLG21" s="751"/>
      <c r="PLH21" s="751"/>
      <c r="PLI21" s="751"/>
      <c r="PLJ21" s="751"/>
      <c r="PLK21" s="751"/>
      <c r="PLL21" s="751"/>
      <c r="PLM21" s="751"/>
      <c r="PLN21" s="751"/>
      <c r="PLO21" s="751"/>
      <c r="PLP21" s="751"/>
      <c r="PLQ21" s="751"/>
      <c r="PLR21" s="751"/>
      <c r="PLS21" s="751"/>
      <c r="PLT21" s="751"/>
      <c r="PLU21" s="751"/>
      <c r="PLV21" s="751"/>
      <c r="PLW21" s="751"/>
      <c r="PLX21" s="751"/>
      <c r="PLY21" s="751"/>
      <c r="PLZ21" s="751"/>
      <c r="PMA21" s="751"/>
      <c r="PMB21" s="751"/>
      <c r="PMC21" s="751"/>
      <c r="PMD21" s="751"/>
      <c r="PME21" s="751"/>
      <c r="PMF21" s="751"/>
      <c r="PMG21" s="751"/>
      <c r="PMH21" s="751"/>
      <c r="PMI21" s="751"/>
      <c r="PMJ21" s="751"/>
      <c r="PMK21" s="751"/>
      <c r="PML21" s="751"/>
      <c r="PMM21" s="751"/>
      <c r="PMN21" s="751"/>
      <c r="PMO21" s="751"/>
      <c r="PMP21" s="751"/>
      <c r="PMQ21" s="751"/>
      <c r="PMR21" s="751"/>
      <c r="PMS21" s="751"/>
      <c r="PMT21" s="751"/>
      <c r="PMU21" s="751"/>
      <c r="PMV21" s="751"/>
      <c r="PMW21" s="751"/>
      <c r="PMX21" s="751"/>
      <c r="PMY21" s="751"/>
      <c r="PMZ21" s="751"/>
      <c r="PNA21" s="751"/>
      <c r="PNB21" s="751"/>
      <c r="PNC21" s="751"/>
      <c r="PND21" s="751"/>
      <c r="PNE21" s="751"/>
      <c r="PNF21" s="751"/>
      <c r="PNG21" s="751"/>
      <c r="PNH21" s="751"/>
      <c r="PNI21" s="751"/>
      <c r="PNJ21" s="751"/>
      <c r="PNK21" s="751"/>
      <c r="PNL21" s="751"/>
      <c r="PNM21" s="751"/>
      <c r="PNN21" s="751"/>
      <c r="PNO21" s="751"/>
      <c r="PNP21" s="751"/>
      <c r="PNQ21" s="751"/>
      <c r="PNR21" s="751"/>
      <c r="PNS21" s="751"/>
      <c r="PNT21" s="751"/>
      <c r="PNU21" s="751"/>
      <c r="PNV21" s="751"/>
      <c r="PNW21" s="751"/>
      <c r="PNX21" s="751"/>
      <c r="PNY21" s="751"/>
      <c r="PNZ21" s="751"/>
      <c r="POA21" s="751"/>
      <c r="POB21" s="751"/>
      <c r="POC21" s="751"/>
      <c r="POD21" s="751"/>
      <c r="POE21" s="751"/>
      <c r="POF21" s="751"/>
      <c r="POG21" s="751"/>
      <c r="POH21" s="751"/>
      <c r="POI21" s="751"/>
      <c r="POJ21" s="751"/>
      <c r="POK21" s="751"/>
      <c r="POL21" s="751"/>
      <c r="POM21" s="751"/>
      <c r="PON21" s="751"/>
      <c r="POO21" s="751"/>
      <c r="POP21" s="751"/>
      <c r="POQ21" s="751"/>
      <c r="POR21" s="751"/>
      <c r="POS21" s="751"/>
      <c r="POT21" s="751"/>
      <c r="POU21" s="751"/>
      <c r="POV21" s="751"/>
      <c r="POW21" s="751"/>
      <c r="POX21" s="751"/>
      <c r="POY21" s="751"/>
      <c r="POZ21" s="751"/>
      <c r="PPA21" s="751"/>
      <c r="PPB21" s="751"/>
      <c r="PPC21" s="751"/>
      <c r="PPD21" s="751"/>
      <c r="PPE21" s="751"/>
      <c r="PPF21" s="751"/>
      <c r="PPG21" s="751"/>
      <c r="PPH21" s="751"/>
      <c r="PPI21" s="751"/>
      <c r="PPJ21" s="751"/>
      <c r="PPK21" s="751"/>
      <c r="PPL21" s="751"/>
      <c r="PPM21" s="751"/>
      <c r="PPN21" s="751"/>
      <c r="PPO21" s="751"/>
      <c r="PPP21" s="751"/>
      <c r="PPQ21" s="751"/>
      <c r="PPR21" s="751"/>
      <c r="PPS21" s="751"/>
      <c r="PPT21" s="751"/>
      <c r="PPU21" s="751"/>
      <c r="PPV21" s="751"/>
      <c r="PPW21" s="751"/>
      <c r="PPX21" s="751"/>
      <c r="PPY21" s="751"/>
      <c r="PPZ21" s="751"/>
      <c r="PQA21" s="751"/>
      <c r="PQB21" s="751"/>
      <c r="PQC21" s="751"/>
      <c r="PQD21" s="751"/>
      <c r="PQE21" s="751"/>
      <c r="PQF21" s="751"/>
      <c r="PQG21" s="751"/>
      <c r="PQH21" s="751"/>
      <c r="PQI21" s="751"/>
      <c r="PQJ21" s="751"/>
      <c r="PQK21" s="751"/>
      <c r="PQL21" s="751"/>
      <c r="PQM21" s="751"/>
      <c r="PQN21" s="751"/>
      <c r="PQO21" s="751"/>
      <c r="PQP21" s="751"/>
      <c r="PQQ21" s="751"/>
      <c r="PQR21" s="751"/>
      <c r="PQS21" s="751"/>
      <c r="PQT21" s="751"/>
      <c r="PQU21" s="751"/>
      <c r="PQV21" s="751"/>
      <c r="PQW21" s="751"/>
      <c r="PQX21" s="751"/>
      <c r="PQY21" s="751"/>
      <c r="PQZ21" s="751"/>
      <c r="PRA21" s="751"/>
      <c r="PRB21" s="751"/>
      <c r="PRC21" s="751"/>
      <c r="PRD21" s="751"/>
      <c r="PRE21" s="751"/>
      <c r="PRF21" s="751"/>
      <c r="PRG21" s="751"/>
      <c r="PRH21" s="751"/>
      <c r="PRI21" s="751"/>
      <c r="PRJ21" s="751"/>
      <c r="PRK21" s="751"/>
      <c r="PRL21" s="751"/>
      <c r="PRM21" s="751"/>
      <c r="PRN21" s="751"/>
      <c r="PRO21" s="751"/>
      <c r="PRP21" s="751"/>
      <c r="PRQ21" s="751"/>
      <c r="PRR21" s="751"/>
      <c r="PRS21" s="751"/>
      <c r="PRT21" s="751"/>
      <c r="PRU21" s="751"/>
      <c r="PRV21" s="751"/>
      <c r="PRW21" s="751"/>
      <c r="PRX21" s="751"/>
      <c r="PRY21" s="751"/>
      <c r="PRZ21" s="751"/>
      <c r="PSA21" s="751"/>
      <c r="PSB21" s="751"/>
      <c r="PSC21" s="751"/>
      <c r="PSD21" s="751"/>
      <c r="PSE21" s="751"/>
      <c r="PSF21" s="751"/>
      <c r="PSG21" s="751"/>
      <c r="PSH21" s="751"/>
      <c r="PSI21" s="751"/>
      <c r="PSJ21" s="751"/>
      <c r="PSK21" s="751"/>
      <c r="PSL21" s="751"/>
      <c r="PSM21" s="751"/>
      <c r="PSN21" s="751"/>
      <c r="PSO21" s="751"/>
      <c r="PSP21" s="751"/>
      <c r="PSQ21" s="751"/>
      <c r="PSR21" s="751"/>
      <c r="PSS21" s="751"/>
      <c r="PST21" s="751"/>
      <c r="PSU21" s="751"/>
      <c r="PSV21" s="751"/>
      <c r="PSW21" s="751"/>
      <c r="PSX21" s="751"/>
      <c r="PSY21" s="751"/>
      <c r="PSZ21" s="751"/>
      <c r="PTA21" s="751"/>
      <c r="PTB21" s="751"/>
      <c r="PTC21" s="751"/>
      <c r="PTD21" s="751"/>
      <c r="PTE21" s="751"/>
      <c r="PTF21" s="751"/>
      <c r="PTG21" s="751"/>
      <c r="PTH21" s="751"/>
      <c r="PTI21" s="751"/>
      <c r="PTJ21" s="751"/>
      <c r="PTK21" s="751"/>
      <c r="PTL21" s="751"/>
      <c r="PTM21" s="751"/>
      <c r="PTN21" s="751"/>
      <c r="PTO21" s="751"/>
      <c r="PTP21" s="751"/>
      <c r="PTQ21" s="751"/>
      <c r="PTR21" s="751"/>
      <c r="PTS21" s="751"/>
      <c r="PTT21" s="751"/>
      <c r="PTU21" s="751"/>
      <c r="PTV21" s="751"/>
      <c r="PTW21" s="751"/>
      <c r="PTX21" s="751"/>
      <c r="PTY21" s="751"/>
      <c r="PTZ21" s="751"/>
      <c r="PUA21" s="751"/>
      <c r="PUB21" s="751"/>
      <c r="PUC21" s="751"/>
      <c r="PUD21" s="751"/>
      <c r="PUE21" s="751"/>
      <c r="PUF21" s="751"/>
      <c r="PUG21" s="751"/>
      <c r="PUH21" s="751"/>
      <c r="PUI21" s="751"/>
      <c r="PUJ21" s="751"/>
      <c r="PUK21" s="751"/>
      <c r="PUL21" s="751"/>
      <c r="PUM21" s="751"/>
      <c r="PUN21" s="751"/>
      <c r="PUO21" s="751"/>
      <c r="PUP21" s="751"/>
      <c r="PUQ21" s="751"/>
      <c r="PUR21" s="751"/>
      <c r="PUS21" s="751"/>
      <c r="PUT21" s="751"/>
      <c r="PUU21" s="751"/>
      <c r="PUV21" s="751"/>
      <c r="PUW21" s="751"/>
      <c r="PUX21" s="751"/>
      <c r="PUY21" s="751"/>
      <c r="PUZ21" s="751"/>
      <c r="PVA21" s="751"/>
      <c r="PVB21" s="751"/>
      <c r="PVC21" s="751"/>
      <c r="PVD21" s="751"/>
      <c r="PVE21" s="751"/>
      <c r="PVF21" s="751"/>
      <c r="PVG21" s="751"/>
      <c r="PVH21" s="751"/>
      <c r="PVI21" s="751"/>
      <c r="PVJ21" s="751"/>
      <c r="PVK21" s="751"/>
      <c r="PVL21" s="751"/>
      <c r="PVM21" s="751"/>
      <c r="PVN21" s="751"/>
      <c r="PVO21" s="751"/>
      <c r="PVP21" s="751"/>
      <c r="PVQ21" s="751"/>
      <c r="PVR21" s="751"/>
      <c r="PVS21" s="751"/>
      <c r="PVT21" s="751"/>
      <c r="PVU21" s="751"/>
      <c r="PVV21" s="751"/>
      <c r="PVW21" s="751"/>
      <c r="PVX21" s="751"/>
      <c r="PVY21" s="751"/>
      <c r="PVZ21" s="751"/>
      <c r="PWA21" s="751"/>
      <c r="PWB21" s="751"/>
      <c r="PWC21" s="751"/>
      <c r="PWD21" s="751"/>
      <c r="PWE21" s="751"/>
      <c r="PWF21" s="751"/>
      <c r="PWG21" s="751"/>
      <c r="PWH21" s="751"/>
      <c r="PWI21" s="751"/>
      <c r="PWJ21" s="751"/>
      <c r="PWK21" s="751"/>
      <c r="PWL21" s="751"/>
      <c r="PWM21" s="751"/>
      <c r="PWN21" s="751"/>
      <c r="PWO21" s="751"/>
      <c r="PWP21" s="751"/>
      <c r="PWQ21" s="751"/>
      <c r="PWR21" s="751"/>
      <c r="PWS21" s="751"/>
      <c r="PWT21" s="751"/>
      <c r="PWU21" s="751"/>
      <c r="PWV21" s="751"/>
      <c r="PWW21" s="751"/>
      <c r="PWX21" s="751"/>
      <c r="PWY21" s="751"/>
      <c r="PWZ21" s="751"/>
      <c r="PXA21" s="751"/>
      <c r="PXB21" s="751"/>
      <c r="PXC21" s="751"/>
      <c r="PXD21" s="751"/>
      <c r="PXE21" s="751"/>
      <c r="PXF21" s="751"/>
      <c r="PXG21" s="751"/>
      <c r="PXH21" s="751"/>
      <c r="PXI21" s="751"/>
      <c r="PXJ21" s="751"/>
      <c r="PXK21" s="751"/>
      <c r="PXL21" s="751"/>
      <c r="PXM21" s="751"/>
      <c r="PXN21" s="751"/>
      <c r="PXO21" s="751"/>
      <c r="PXP21" s="751"/>
      <c r="PXQ21" s="751"/>
      <c r="PXR21" s="751"/>
      <c r="PXS21" s="751"/>
      <c r="PXT21" s="751"/>
      <c r="PXU21" s="751"/>
      <c r="PXV21" s="751"/>
      <c r="PXW21" s="751"/>
      <c r="PXX21" s="751"/>
      <c r="PXY21" s="751"/>
      <c r="PXZ21" s="751"/>
      <c r="PYA21" s="751"/>
      <c r="PYB21" s="751"/>
      <c r="PYC21" s="751"/>
      <c r="PYD21" s="751"/>
      <c r="PYE21" s="751"/>
      <c r="PYF21" s="751"/>
      <c r="PYG21" s="751"/>
      <c r="PYH21" s="751"/>
      <c r="PYI21" s="751"/>
      <c r="PYJ21" s="751"/>
      <c r="PYK21" s="751"/>
      <c r="PYL21" s="751"/>
      <c r="PYM21" s="751"/>
      <c r="PYN21" s="751"/>
      <c r="PYO21" s="751"/>
      <c r="PYP21" s="751"/>
      <c r="PYQ21" s="751"/>
      <c r="PYR21" s="751"/>
      <c r="PYS21" s="751"/>
      <c r="PYT21" s="751"/>
      <c r="PYU21" s="751"/>
      <c r="PYV21" s="751"/>
      <c r="PYW21" s="751"/>
      <c r="PYX21" s="751"/>
      <c r="PYY21" s="751"/>
      <c r="PYZ21" s="751"/>
      <c r="PZA21" s="751"/>
      <c r="PZB21" s="751"/>
      <c r="PZC21" s="751"/>
      <c r="PZD21" s="751"/>
      <c r="PZE21" s="751"/>
      <c r="PZF21" s="751"/>
      <c r="PZG21" s="751"/>
      <c r="PZH21" s="751"/>
      <c r="PZI21" s="751"/>
      <c r="PZJ21" s="751"/>
      <c r="PZK21" s="751"/>
      <c r="PZL21" s="751"/>
      <c r="PZM21" s="751"/>
      <c r="PZN21" s="751"/>
      <c r="PZO21" s="751"/>
      <c r="PZP21" s="751"/>
      <c r="PZQ21" s="751"/>
      <c r="PZR21" s="751"/>
      <c r="PZS21" s="751"/>
      <c r="PZT21" s="751"/>
      <c r="PZU21" s="751"/>
      <c r="PZV21" s="751"/>
      <c r="PZW21" s="751"/>
      <c r="PZX21" s="751"/>
      <c r="PZY21" s="751"/>
      <c r="PZZ21" s="751"/>
      <c r="QAA21" s="751"/>
      <c r="QAB21" s="751"/>
      <c r="QAC21" s="751"/>
      <c r="QAD21" s="751"/>
      <c r="QAE21" s="751"/>
      <c r="QAF21" s="751"/>
      <c r="QAG21" s="751"/>
      <c r="QAH21" s="751"/>
      <c r="QAI21" s="751"/>
      <c r="QAJ21" s="751"/>
      <c r="QAK21" s="751"/>
      <c r="QAL21" s="751"/>
      <c r="QAM21" s="751"/>
      <c r="QAN21" s="751"/>
      <c r="QAO21" s="751"/>
      <c r="QAP21" s="751"/>
      <c r="QAQ21" s="751"/>
      <c r="QAR21" s="751"/>
      <c r="QAS21" s="751"/>
      <c r="QAT21" s="751"/>
      <c r="QAU21" s="751"/>
      <c r="QAV21" s="751"/>
      <c r="QAW21" s="751"/>
      <c r="QAX21" s="751"/>
      <c r="QAY21" s="751"/>
      <c r="QAZ21" s="751"/>
      <c r="QBA21" s="751"/>
      <c r="QBB21" s="751"/>
      <c r="QBC21" s="751"/>
      <c r="QBD21" s="751"/>
      <c r="QBE21" s="751"/>
      <c r="QBF21" s="751"/>
      <c r="QBG21" s="751"/>
      <c r="QBH21" s="751"/>
      <c r="QBI21" s="751"/>
      <c r="QBJ21" s="751"/>
      <c r="QBK21" s="751"/>
      <c r="QBL21" s="751"/>
      <c r="QBM21" s="751"/>
      <c r="QBN21" s="751"/>
      <c r="QBO21" s="751"/>
      <c r="QBP21" s="751"/>
      <c r="QBQ21" s="751"/>
      <c r="QBR21" s="751"/>
      <c r="QBS21" s="751"/>
      <c r="QBT21" s="751"/>
      <c r="QBU21" s="751"/>
      <c r="QBV21" s="751"/>
      <c r="QBW21" s="751"/>
      <c r="QBX21" s="751"/>
      <c r="QBY21" s="751"/>
      <c r="QBZ21" s="751"/>
      <c r="QCA21" s="751"/>
      <c r="QCB21" s="751"/>
      <c r="QCC21" s="751"/>
      <c r="QCD21" s="751"/>
      <c r="QCE21" s="751"/>
      <c r="QCF21" s="751"/>
      <c r="QCG21" s="751"/>
      <c r="QCH21" s="751"/>
      <c r="QCI21" s="751"/>
      <c r="QCJ21" s="751"/>
      <c r="QCK21" s="751"/>
      <c r="QCL21" s="751"/>
      <c r="QCM21" s="751"/>
      <c r="QCN21" s="751"/>
      <c r="QCO21" s="751"/>
      <c r="QCP21" s="751"/>
      <c r="QCQ21" s="751"/>
      <c r="QCR21" s="751"/>
      <c r="QCS21" s="751"/>
      <c r="QCT21" s="751"/>
      <c r="QCU21" s="751"/>
      <c r="QCV21" s="751"/>
      <c r="QCW21" s="751"/>
      <c r="QCX21" s="751"/>
      <c r="QCY21" s="751"/>
      <c r="QCZ21" s="751"/>
      <c r="QDA21" s="751"/>
      <c r="QDB21" s="751"/>
      <c r="QDC21" s="751"/>
      <c r="QDD21" s="751"/>
      <c r="QDE21" s="751"/>
      <c r="QDF21" s="751"/>
      <c r="QDG21" s="751"/>
      <c r="QDH21" s="751"/>
      <c r="QDI21" s="751"/>
      <c r="QDJ21" s="751"/>
      <c r="QDK21" s="751"/>
      <c r="QDL21" s="751"/>
      <c r="QDM21" s="751"/>
      <c r="QDN21" s="751"/>
      <c r="QDO21" s="751"/>
      <c r="QDP21" s="751"/>
      <c r="QDQ21" s="751"/>
      <c r="QDR21" s="751"/>
      <c r="QDS21" s="751"/>
      <c r="QDT21" s="751"/>
      <c r="QDU21" s="751"/>
      <c r="QDV21" s="751"/>
      <c r="QDW21" s="751"/>
      <c r="QDX21" s="751"/>
      <c r="QDY21" s="751"/>
      <c r="QDZ21" s="751"/>
      <c r="QEA21" s="751"/>
      <c r="QEB21" s="751"/>
      <c r="QEC21" s="751"/>
      <c r="QED21" s="751"/>
      <c r="QEE21" s="751"/>
      <c r="QEF21" s="751"/>
      <c r="QEG21" s="751"/>
      <c r="QEH21" s="751"/>
      <c r="QEI21" s="751"/>
      <c r="QEJ21" s="751"/>
      <c r="QEK21" s="751"/>
      <c r="QEL21" s="751"/>
      <c r="QEM21" s="751"/>
      <c r="QEN21" s="751"/>
      <c r="QEO21" s="751"/>
      <c r="QEP21" s="751"/>
      <c r="QEQ21" s="751"/>
      <c r="QER21" s="751"/>
      <c r="QES21" s="751"/>
      <c r="QET21" s="751"/>
      <c r="QEU21" s="751"/>
      <c r="QEV21" s="751"/>
      <c r="QEW21" s="751"/>
      <c r="QEX21" s="751"/>
      <c r="QEY21" s="751"/>
      <c r="QEZ21" s="751"/>
      <c r="QFA21" s="751"/>
      <c r="QFB21" s="751"/>
      <c r="QFC21" s="751"/>
      <c r="QFD21" s="751"/>
      <c r="QFE21" s="751"/>
      <c r="QFF21" s="751"/>
      <c r="QFG21" s="751"/>
      <c r="QFH21" s="751"/>
      <c r="QFI21" s="751"/>
      <c r="QFJ21" s="751"/>
      <c r="QFK21" s="751"/>
      <c r="QFL21" s="751"/>
      <c r="QFM21" s="751"/>
      <c r="QFN21" s="751"/>
      <c r="QFO21" s="751"/>
      <c r="QFP21" s="751"/>
      <c r="QFQ21" s="751"/>
      <c r="QFR21" s="751"/>
      <c r="QFS21" s="751"/>
      <c r="QFT21" s="751"/>
      <c r="QFU21" s="751"/>
      <c r="QFV21" s="751"/>
      <c r="QFW21" s="751"/>
      <c r="QFX21" s="751"/>
      <c r="QFY21" s="751"/>
      <c r="QFZ21" s="751"/>
      <c r="QGA21" s="751"/>
      <c r="QGB21" s="751"/>
      <c r="QGC21" s="751"/>
      <c r="QGD21" s="751"/>
      <c r="QGE21" s="751"/>
      <c r="QGF21" s="751"/>
      <c r="QGG21" s="751"/>
      <c r="QGH21" s="751"/>
      <c r="QGI21" s="751"/>
      <c r="QGJ21" s="751"/>
      <c r="QGK21" s="751"/>
      <c r="QGL21" s="751"/>
      <c r="QGM21" s="751"/>
      <c r="QGN21" s="751"/>
      <c r="QGO21" s="751"/>
      <c r="QGP21" s="751"/>
      <c r="QGQ21" s="751"/>
      <c r="QGR21" s="751"/>
      <c r="QGS21" s="751"/>
      <c r="QGT21" s="751"/>
      <c r="QGU21" s="751"/>
      <c r="QGV21" s="751"/>
      <c r="QGW21" s="751"/>
      <c r="QGX21" s="751"/>
      <c r="QGY21" s="751"/>
      <c r="QGZ21" s="751"/>
      <c r="QHA21" s="751"/>
      <c r="QHB21" s="751"/>
      <c r="QHC21" s="751"/>
      <c r="QHD21" s="751"/>
      <c r="QHE21" s="751"/>
      <c r="QHF21" s="751"/>
      <c r="QHG21" s="751"/>
      <c r="QHH21" s="751"/>
      <c r="QHI21" s="751"/>
      <c r="QHJ21" s="751"/>
      <c r="QHK21" s="751"/>
      <c r="QHL21" s="751"/>
      <c r="QHM21" s="751"/>
      <c r="QHN21" s="751"/>
      <c r="QHO21" s="751"/>
      <c r="QHP21" s="751"/>
      <c r="QHQ21" s="751"/>
      <c r="QHR21" s="751"/>
      <c r="QHS21" s="751"/>
      <c r="QHT21" s="751"/>
      <c r="QHU21" s="751"/>
      <c r="QHV21" s="751"/>
      <c r="QHW21" s="751"/>
      <c r="QHX21" s="751"/>
      <c r="QHY21" s="751"/>
      <c r="QHZ21" s="751"/>
      <c r="QIA21" s="751"/>
      <c r="QIB21" s="751"/>
      <c r="QIC21" s="751"/>
      <c r="QID21" s="751"/>
      <c r="QIE21" s="751"/>
      <c r="QIF21" s="751"/>
      <c r="QIG21" s="751"/>
      <c r="QIH21" s="751"/>
      <c r="QII21" s="751"/>
      <c r="QIJ21" s="751"/>
      <c r="QIK21" s="751"/>
      <c r="QIL21" s="751"/>
      <c r="QIM21" s="751"/>
      <c r="QIN21" s="751"/>
      <c r="QIO21" s="751"/>
      <c r="QIP21" s="751"/>
      <c r="QIQ21" s="751"/>
      <c r="QIR21" s="751"/>
      <c r="QIS21" s="751"/>
      <c r="QIT21" s="751"/>
      <c r="QIU21" s="751"/>
      <c r="QIV21" s="751"/>
      <c r="QIW21" s="751"/>
      <c r="QIX21" s="751"/>
      <c r="QIY21" s="751"/>
      <c r="QIZ21" s="751"/>
      <c r="QJA21" s="751"/>
      <c r="QJB21" s="751"/>
      <c r="QJC21" s="751"/>
      <c r="QJD21" s="751"/>
      <c r="QJE21" s="751"/>
      <c r="QJF21" s="751"/>
      <c r="QJG21" s="751"/>
      <c r="QJH21" s="751"/>
      <c r="QJI21" s="751"/>
      <c r="QJJ21" s="751"/>
      <c r="QJK21" s="751"/>
      <c r="QJL21" s="751"/>
      <c r="QJM21" s="751"/>
      <c r="QJN21" s="751"/>
      <c r="QJO21" s="751"/>
      <c r="QJP21" s="751"/>
      <c r="QJQ21" s="751"/>
      <c r="QJR21" s="751"/>
      <c r="QJS21" s="751"/>
      <c r="QJT21" s="751"/>
      <c r="QJU21" s="751"/>
      <c r="QJV21" s="751"/>
      <c r="QJW21" s="751"/>
      <c r="QJX21" s="751"/>
      <c r="QJY21" s="751"/>
      <c r="QJZ21" s="751"/>
      <c r="QKA21" s="751"/>
      <c r="QKB21" s="751"/>
      <c r="QKC21" s="751"/>
      <c r="QKD21" s="751"/>
      <c r="QKE21" s="751"/>
      <c r="QKF21" s="751"/>
      <c r="QKG21" s="751"/>
      <c r="QKH21" s="751"/>
      <c r="QKI21" s="751"/>
      <c r="QKJ21" s="751"/>
      <c r="QKK21" s="751"/>
      <c r="QKL21" s="751"/>
      <c r="QKM21" s="751"/>
      <c r="QKN21" s="751"/>
      <c r="QKO21" s="751"/>
      <c r="QKP21" s="751"/>
      <c r="QKQ21" s="751"/>
      <c r="QKR21" s="751"/>
      <c r="QKS21" s="751"/>
      <c r="QKT21" s="751"/>
      <c r="QKU21" s="751"/>
      <c r="QKV21" s="751"/>
      <c r="QKW21" s="751"/>
      <c r="QKX21" s="751"/>
      <c r="QKY21" s="751"/>
      <c r="QKZ21" s="751"/>
      <c r="QLA21" s="751"/>
      <c r="QLB21" s="751"/>
      <c r="QLC21" s="751"/>
      <c r="QLD21" s="751"/>
      <c r="QLE21" s="751"/>
      <c r="QLF21" s="751"/>
      <c r="QLG21" s="751"/>
      <c r="QLH21" s="751"/>
      <c r="QLI21" s="751"/>
      <c r="QLJ21" s="751"/>
      <c r="QLK21" s="751"/>
      <c r="QLL21" s="751"/>
      <c r="QLM21" s="751"/>
      <c r="QLN21" s="751"/>
      <c r="QLO21" s="751"/>
      <c r="QLP21" s="751"/>
      <c r="QLQ21" s="751"/>
      <c r="QLR21" s="751"/>
      <c r="QLS21" s="751"/>
      <c r="QLT21" s="751"/>
      <c r="QLU21" s="751"/>
      <c r="QLV21" s="751"/>
      <c r="QLW21" s="751"/>
      <c r="QLX21" s="751"/>
      <c r="QLY21" s="751"/>
      <c r="QLZ21" s="751"/>
      <c r="QMA21" s="751"/>
      <c r="QMB21" s="751"/>
      <c r="QMC21" s="751"/>
      <c r="QMD21" s="751"/>
      <c r="QME21" s="751"/>
      <c r="QMF21" s="751"/>
      <c r="QMG21" s="751"/>
      <c r="QMH21" s="751"/>
      <c r="QMI21" s="751"/>
      <c r="QMJ21" s="751"/>
      <c r="QMK21" s="751"/>
      <c r="QML21" s="751"/>
      <c r="QMM21" s="751"/>
      <c r="QMN21" s="751"/>
      <c r="QMO21" s="751"/>
      <c r="QMP21" s="751"/>
      <c r="QMQ21" s="751"/>
      <c r="QMR21" s="751"/>
      <c r="QMS21" s="751"/>
      <c r="QMT21" s="751"/>
      <c r="QMU21" s="751"/>
      <c r="QMV21" s="751"/>
      <c r="QMW21" s="751"/>
      <c r="QMX21" s="751"/>
      <c r="QMY21" s="751"/>
      <c r="QMZ21" s="751"/>
      <c r="QNA21" s="751"/>
      <c r="QNB21" s="751"/>
      <c r="QNC21" s="751"/>
      <c r="QND21" s="751"/>
      <c r="QNE21" s="751"/>
      <c r="QNF21" s="751"/>
      <c r="QNG21" s="751"/>
      <c r="QNH21" s="751"/>
      <c r="QNI21" s="751"/>
      <c r="QNJ21" s="751"/>
      <c r="QNK21" s="751"/>
      <c r="QNL21" s="751"/>
      <c r="QNM21" s="751"/>
      <c r="QNN21" s="751"/>
      <c r="QNO21" s="751"/>
      <c r="QNP21" s="751"/>
      <c r="QNQ21" s="751"/>
      <c r="QNR21" s="751"/>
      <c r="QNS21" s="751"/>
      <c r="QNT21" s="751"/>
      <c r="QNU21" s="751"/>
      <c r="QNV21" s="751"/>
      <c r="QNW21" s="751"/>
      <c r="QNX21" s="751"/>
      <c r="QNY21" s="751"/>
      <c r="QNZ21" s="751"/>
      <c r="QOA21" s="751"/>
      <c r="QOB21" s="751"/>
      <c r="QOC21" s="751"/>
      <c r="QOD21" s="751"/>
      <c r="QOE21" s="751"/>
      <c r="QOF21" s="751"/>
      <c r="QOG21" s="751"/>
      <c r="QOH21" s="751"/>
      <c r="QOI21" s="751"/>
      <c r="QOJ21" s="751"/>
      <c r="QOK21" s="751"/>
      <c r="QOL21" s="751"/>
      <c r="QOM21" s="751"/>
      <c r="QON21" s="751"/>
      <c r="QOO21" s="751"/>
      <c r="QOP21" s="751"/>
      <c r="QOQ21" s="751"/>
      <c r="QOR21" s="751"/>
      <c r="QOS21" s="751"/>
      <c r="QOT21" s="751"/>
      <c r="QOU21" s="751"/>
      <c r="QOV21" s="751"/>
      <c r="QOW21" s="751"/>
      <c r="QOX21" s="751"/>
      <c r="QOY21" s="751"/>
      <c r="QOZ21" s="751"/>
      <c r="QPA21" s="751"/>
      <c r="QPB21" s="751"/>
      <c r="QPC21" s="751"/>
      <c r="QPD21" s="751"/>
      <c r="QPE21" s="751"/>
      <c r="QPF21" s="751"/>
      <c r="QPG21" s="751"/>
      <c r="QPH21" s="751"/>
      <c r="QPI21" s="751"/>
      <c r="QPJ21" s="751"/>
      <c r="QPK21" s="751"/>
      <c r="QPL21" s="751"/>
      <c r="QPM21" s="751"/>
      <c r="QPN21" s="751"/>
      <c r="QPO21" s="751"/>
      <c r="QPP21" s="751"/>
      <c r="QPQ21" s="751"/>
      <c r="QPR21" s="751"/>
      <c r="QPS21" s="751"/>
      <c r="QPT21" s="751"/>
      <c r="QPU21" s="751"/>
      <c r="QPV21" s="751"/>
      <c r="QPW21" s="751"/>
      <c r="QPX21" s="751"/>
      <c r="QPY21" s="751"/>
      <c r="QPZ21" s="751"/>
      <c r="QQA21" s="751"/>
      <c r="QQB21" s="751"/>
      <c r="QQC21" s="751"/>
      <c r="QQD21" s="751"/>
      <c r="QQE21" s="751"/>
      <c r="QQF21" s="751"/>
      <c r="QQG21" s="751"/>
      <c r="QQH21" s="751"/>
      <c r="QQI21" s="751"/>
      <c r="QQJ21" s="751"/>
      <c r="QQK21" s="751"/>
      <c r="QQL21" s="751"/>
      <c r="QQM21" s="751"/>
      <c r="QQN21" s="751"/>
      <c r="QQO21" s="751"/>
      <c r="QQP21" s="751"/>
      <c r="QQQ21" s="751"/>
      <c r="QQR21" s="751"/>
      <c r="QQS21" s="751"/>
      <c r="QQT21" s="751"/>
      <c r="QQU21" s="751"/>
      <c r="QQV21" s="751"/>
      <c r="QQW21" s="751"/>
      <c r="QQX21" s="751"/>
      <c r="QQY21" s="751"/>
      <c r="QQZ21" s="751"/>
      <c r="QRA21" s="751"/>
      <c r="QRB21" s="751"/>
      <c r="QRC21" s="751"/>
      <c r="QRD21" s="751"/>
      <c r="QRE21" s="751"/>
      <c r="QRF21" s="751"/>
      <c r="QRG21" s="751"/>
      <c r="QRH21" s="751"/>
      <c r="QRI21" s="751"/>
      <c r="QRJ21" s="751"/>
      <c r="QRK21" s="751"/>
      <c r="QRL21" s="751"/>
      <c r="QRM21" s="751"/>
      <c r="QRN21" s="751"/>
      <c r="QRO21" s="751"/>
      <c r="QRP21" s="751"/>
      <c r="QRQ21" s="751"/>
      <c r="QRR21" s="751"/>
      <c r="QRS21" s="751"/>
      <c r="QRT21" s="751"/>
      <c r="QRU21" s="751"/>
      <c r="QRV21" s="751"/>
      <c r="QRW21" s="751"/>
      <c r="QRX21" s="751"/>
      <c r="QRY21" s="751"/>
      <c r="QRZ21" s="751"/>
      <c r="QSA21" s="751"/>
      <c r="QSB21" s="751"/>
      <c r="QSC21" s="751"/>
      <c r="QSD21" s="751"/>
      <c r="QSE21" s="751"/>
      <c r="QSF21" s="751"/>
      <c r="QSG21" s="751"/>
      <c r="QSH21" s="751"/>
      <c r="QSI21" s="751"/>
      <c r="QSJ21" s="751"/>
      <c r="QSK21" s="751"/>
      <c r="QSL21" s="751"/>
      <c r="QSM21" s="751"/>
      <c r="QSN21" s="751"/>
      <c r="QSO21" s="751"/>
      <c r="QSP21" s="751"/>
      <c r="QSQ21" s="751"/>
      <c r="QSR21" s="751"/>
      <c r="QSS21" s="751"/>
      <c r="QST21" s="751"/>
      <c r="QSU21" s="751"/>
      <c r="QSV21" s="751"/>
      <c r="QSW21" s="751"/>
      <c r="QSX21" s="751"/>
      <c r="QSY21" s="751"/>
      <c r="QSZ21" s="751"/>
      <c r="QTA21" s="751"/>
      <c r="QTB21" s="751"/>
      <c r="QTC21" s="751"/>
      <c r="QTD21" s="751"/>
      <c r="QTE21" s="751"/>
      <c r="QTF21" s="751"/>
      <c r="QTG21" s="751"/>
      <c r="QTH21" s="751"/>
      <c r="QTI21" s="751"/>
      <c r="QTJ21" s="751"/>
      <c r="QTK21" s="751"/>
      <c r="QTL21" s="751"/>
      <c r="QTM21" s="751"/>
      <c r="QTN21" s="751"/>
      <c r="QTO21" s="751"/>
      <c r="QTP21" s="751"/>
      <c r="QTQ21" s="751"/>
      <c r="QTR21" s="751"/>
      <c r="QTS21" s="751"/>
      <c r="QTT21" s="751"/>
      <c r="QTU21" s="751"/>
      <c r="QTV21" s="751"/>
      <c r="QTW21" s="751"/>
      <c r="QTX21" s="751"/>
      <c r="QTY21" s="751"/>
      <c r="QTZ21" s="751"/>
      <c r="QUA21" s="751"/>
      <c r="QUB21" s="751"/>
      <c r="QUC21" s="751"/>
      <c r="QUD21" s="751"/>
      <c r="QUE21" s="751"/>
      <c r="QUF21" s="751"/>
      <c r="QUG21" s="751"/>
      <c r="QUH21" s="751"/>
      <c r="QUI21" s="751"/>
      <c r="QUJ21" s="751"/>
      <c r="QUK21" s="751"/>
      <c r="QUL21" s="751"/>
      <c r="QUM21" s="751"/>
      <c r="QUN21" s="751"/>
      <c r="QUO21" s="751"/>
      <c r="QUP21" s="751"/>
      <c r="QUQ21" s="751"/>
      <c r="QUR21" s="751"/>
      <c r="QUS21" s="751"/>
      <c r="QUT21" s="751"/>
      <c r="QUU21" s="751"/>
      <c r="QUV21" s="751"/>
      <c r="QUW21" s="751"/>
      <c r="QUX21" s="751"/>
      <c r="QUY21" s="751"/>
      <c r="QUZ21" s="751"/>
      <c r="QVA21" s="751"/>
      <c r="QVB21" s="751"/>
      <c r="QVC21" s="751"/>
      <c r="QVD21" s="751"/>
      <c r="QVE21" s="751"/>
      <c r="QVF21" s="751"/>
      <c r="QVG21" s="751"/>
      <c r="QVH21" s="751"/>
      <c r="QVI21" s="751"/>
      <c r="QVJ21" s="751"/>
      <c r="QVK21" s="751"/>
      <c r="QVL21" s="751"/>
      <c r="QVM21" s="751"/>
      <c r="QVN21" s="751"/>
      <c r="QVO21" s="751"/>
      <c r="QVP21" s="751"/>
      <c r="QVQ21" s="751"/>
      <c r="QVR21" s="751"/>
      <c r="QVS21" s="751"/>
      <c r="QVT21" s="751"/>
      <c r="QVU21" s="751"/>
      <c r="QVV21" s="751"/>
      <c r="QVW21" s="751"/>
      <c r="QVX21" s="751"/>
      <c r="QVY21" s="751"/>
      <c r="QVZ21" s="751"/>
      <c r="QWA21" s="751"/>
      <c r="QWB21" s="751"/>
      <c r="QWC21" s="751"/>
      <c r="QWD21" s="751"/>
      <c r="QWE21" s="751"/>
      <c r="QWF21" s="751"/>
      <c r="QWG21" s="751"/>
      <c r="QWH21" s="751"/>
      <c r="QWI21" s="751"/>
      <c r="QWJ21" s="751"/>
      <c r="QWK21" s="751"/>
      <c r="QWL21" s="751"/>
      <c r="QWM21" s="751"/>
      <c r="QWN21" s="751"/>
      <c r="QWO21" s="751"/>
      <c r="QWP21" s="751"/>
      <c r="QWQ21" s="751"/>
      <c r="QWR21" s="751"/>
      <c r="QWS21" s="751"/>
      <c r="QWT21" s="751"/>
      <c r="QWU21" s="751"/>
      <c r="QWV21" s="751"/>
      <c r="QWW21" s="751"/>
      <c r="QWX21" s="751"/>
      <c r="QWY21" s="751"/>
      <c r="QWZ21" s="751"/>
      <c r="QXA21" s="751"/>
      <c r="QXB21" s="751"/>
      <c r="QXC21" s="751"/>
      <c r="QXD21" s="751"/>
      <c r="QXE21" s="751"/>
      <c r="QXF21" s="751"/>
      <c r="QXG21" s="751"/>
      <c r="QXH21" s="751"/>
      <c r="QXI21" s="751"/>
      <c r="QXJ21" s="751"/>
      <c r="QXK21" s="751"/>
      <c r="QXL21" s="751"/>
      <c r="QXM21" s="751"/>
      <c r="QXN21" s="751"/>
      <c r="QXO21" s="751"/>
      <c r="QXP21" s="751"/>
      <c r="QXQ21" s="751"/>
      <c r="QXR21" s="751"/>
      <c r="QXS21" s="751"/>
      <c r="QXT21" s="751"/>
      <c r="QXU21" s="751"/>
      <c r="QXV21" s="751"/>
      <c r="QXW21" s="751"/>
      <c r="QXX21" s="751"/>
      <c r="QXY21" s="751"/>
      <c r="QXZ21" s="751"/>
      <c r="QYA21" s="751"/>
      <c r="QYB21" s="751"/>
      <c r="QYC21" s="751"/>
      <c r="QYD21" s="751"/>
      <c r="QYE21" s="751"/>
      <c r="QYF21" s="751"/>
      <c r="QYG21" s="751"/>
      <c r="QYH21" s="751"/>
      <c r="QYI21" s="751"/>
      <c r="QYJ21" s="751"/>
      <c r="QYK21" s="751"/>
      <c r="QYL21" s="751"/>
      <c r="QYM21" s="751"/>
      <c r="QYN21" s="751"/>
      <c r="QYO21" s="751"/>
      <c r="QYP21" s="751"/>
      <c r="QYQ21" s="751"/>
      <c r="QYR21" s="751"/>
      <c r="QYS21" s="751"/>
      <c r="QYT21" s="751"/>
      <c r="QYU21" s="751"/>
      <c r="QYV21" s="751"/>
      <c r="QYW21" s="751"/>
      <c r="QYX21" s="751"/>
      <c r="QYY21" s="751"/>
      <c r="QYZ21" s="751"/>
      <c r="QZA21" s="751"/>
      <c r="QZB21" s="751"/>
      <c r="QZC21" s="751"/>
      <c r="QZD21" s="751"/>
      <c r="QZE21" s="751"/>
      <c r="QZF21" s="751"/>
      <c r="QZG21" s="751"/>
      <c r="QZH21" s="751"/>
      <c r="QZI21" s="751"/>
      <c r="QZJ21" s="751"/>
      <c r="QZK21" s="751"/>
      <c r="QZL21" s="751"/>
      <c r="QZM21" s="751"/>
      <c r="QZN21" s="751"/>
      <c r="QZO21" s="751"/>
      <c r="QZP21" s="751"/>
      <c r="QZQ21" s="751"/>
      <c r="QZR21" s="751"/>
      <c r="QZS21" s="751"/>
      <c r="QZT21" s="751"/>
      <c r="QZU21" s="751"/>
      <c r="QZV21" s="751"/>
      <c r="QZW21" s="751"/>
      <c r="QZX21" s="751"/>
      <c r="QZY21" s="751"/>
      <c r="QZZ21" s="751"/>
      <c r="RAA21" s="751"/>
      <c r="RAB21" s="751"/>
      <c r="RAC21" s="751"/>
      <c r="RAD21" s="751"/>
      <c r="RAE21" s="751"/>
      <c r="RAF21" s="751"/>
      <c r="RAG21" s="751"/>
      <c r="RAH21" s="751"/>
      <c r="RAI21" s="751"/>
      <c r="RAJ21" s="751"/>
      <c r="RAK21" s="751"/>
      <c r="RAL21" s="751"/>
      <c r="RAM21" s="751"/>
      <c r="RAN21" s="751"/>
      <c r="RAO21" s="751"/>
      <c r="RAP21" s="751"/>
      <c r="RAQ21" s="751"/>
      <c r="RAR21" s="751"/>
      <c r="RAS21" s="751"/>
      <c r="RAT21" s="751"/>
      <c r="RAU21" s="751"/>
      <c r="RAV21" s="751"/>
      <c r="RAW21" s="751"/>
      <c r="RAX21" s="751"/>
      <c r="RAY21" s="751"/>
      <c r="RAZ21" s="751"/>
      <c r="RBA21" s="751"/>
      <c r="RBB21" s="751"/>
      <c r="RBC21" s="751"/>
      <c r="RBD21" s="751"/>
      <c r="RBE21" s="751"/>
      <c r="RBF21" s="751"/>
      <c r="RBG21" s="751"/>
      <c r="RBH21" s="751"/>
      <c r="RBI21" s="751"/>
      <c r="RBJ21" s="751"/>
      <c r="RBK21" s="751"/>
      <c r="RBL21" s="751"/>
      <c r="RBM21" s="751"/>
      <c r="RBN21" s="751"/>
      <c r="RBO21" s="751"/>
      <c r="RBP21" s="751"/>
      <c r="RBQ21" s="751"/>
      <c r="RBR21" s="751"/>
      <c r="RBS21" s="751"/>
      <c r="RBT21" s="751"/>
      <c r="RBU21" s="751"/>
      <c r="RBV21" s="751"/>
      <c r="RBW21" s="751"/>
      <c r="RBX21" s="751"/>
      <c r="RBY21" s="751"/>
      <c r="RBZ21" s="751"/>
      <c r="RCA21" s="751"/>
      <c r="RCB21" s="751"/>
      <c r="RCC21" s="751"/>
      <c r="RCD21" s="751"/>
      <c r="RCE21" s="751"/>
      <c r="RCF21" s="751"/>
      <c r="RCG21" s="751"/>
      <c r="RCH21" s="751"/>
      <c r="RCI21" s="751"/>
      <c r="RCJ21" s="751"/>
      <c r="RCK21" s="751"/>
      <c r="RCL21" s="751"/>
      <c r="RCM21" s="751"/>
      <c r="RCN21" s="751"/>
      <c r="RCO21" s="751"/>
      <c r="RCP21" s="751"/>
      <c r="RCQ21" s="751"/>
      <c r="RCR21" s="751"/>
      <c r="RCS21" s="751"/>
      <c r="RCT21" s="751"/>
      <c r="RCU21" s="751"/>
      <c r="RCV21" s="751"/>
      <c r="RCW21" s="751"/>
      <c r="RCX21" s="751"/>
      <c r="RCY21" s="751"/>
      <c r="RCZ21" s="751"/>
      <c r="RDA21" s="751"/>
      <c r="RDB21" s="751"/>
      <c r="RDC21" s="751"/>
      <c r="RDD21" s="751"/>
      <c r="RDE21" s="751"/>
      <c r="RDF21" s="751"/>
      <c r="RDG21" s="751"/>
      <c r="RDH21" s="751"/>
      <c r="RDI21" s="751"/>
      <c r="RDJ21" s="751"/>
      <c r="RDK21" s="751"/>
      <c r="RDL21" s="751"/>
      <c r="RDM21" s="751"/>
      <c r="RDN21" s="751"/>
      <c r="RDO21" s="751"/>
      <c r="RDP21" s="751"/>
      <c r="RDQ21" s="751"/>
      <c r="RDR21" s="751"/>
      <c r="RDS21" s="751"/>
      <c r="RDT21" s="751"/>
      <c r="RDU21" s="751"/>
      <c r="RDV21" s="751"/>
      <c r="RDW21" s="751"/>
      <c r="RDX21" s="751"/>
      <c r="RDY21" s="751"/>
      <c r="RDZ21" s="751"/>
      <c r="REA21" s="751"/>
      <c r="REB21" s="751"/>
      <c r="REC21" s="751"/>
      <c r="RED21" s="751"/>
      <c r="REE21" s="751"/>
      <c r="REF21" s="751"/>
      <c r="REG21" s="751"/>
      <c r="REH21" s="751"/>
      <c r="REI21" s="751"/>
      <c r="REJ21" s="751"/>
      <c r="REK21" s="751"/>
      <c r="REL21" s="751"/>
      <c r="REM21" s="751"/>
      <c r="REN21" s="751"/>
      <c r="REO21" s="751"/>
      <c r="REP21" s="751"/>
      <c r="REQ21" s="751"/>
      <c r="RER21" s="751"/>
      <c r="RES21" s="751"/>
      <c r="RET21" s="751"/>
      <c r="REU21" s="751"/>
      <c r="REV21" s="751"/>
      <c r="REW21" s="751"/>
      <c r="REX21" s="751"/>
      <c r="REY21" s="751"/>
      <c r="REZ21" s="751"/>
      <c r="RFA21" s="751"/>
      <c r="RFB21" s="751"/>
      <c r="RFC21" s="751"/>
      <c r="RFD21" s="751"/>
      <c r="RFE21" s="751"/>
      <c r="RFF21" s="751"/>
      <c r="RFG21" s="751"/>
      <c r="RFH21" s="751"/>
      <c r="RFI21" s="751"/>
      <c r="RFJ21" s="751"/>
      <c r="RFK21" s="751"/>
      <c r="RFL21" s="751"/>
      <c r="RFM21" s="751"/>
      <c r="RFN21" s="751"/>
      <c r="RFO21" s="751"/>
      <c r="RFP21" s="751"/>
      <c r="RFQ21" s="751"/>
      <c r="RFR21" s="751"/>
      <c r="RFS21" s="751"/>
      <c r="RFT21" s="751"/>
      <c r="RFU21" s="751"/>
      <c r="RFV21" s="751"/>
      <c r="RFW21" s="751"/>
      <c r="RFX21" s="751"/>
      <c r="RFY21" s="751"/>
      <c r="RFZ21" s="751"/>
      <c r="RGA21" s="751"/>
      <c r="RGB21" s="751"/>
      <c r="RGC21" s="751"/>
      <c r="RGD21" s="751"/>
      <c r="RGE21" s="751"/>
      <c r="RGF21" s="751"/>
      <c r="RGG21" s="751"/>
      <c r="RGH21" s="751"/>
      <c r="RGI21" s="751"/>
      <c r="RGJ21" s="751"/>
      <c r="RGK21" s="751"/>
      <c r="RGL21" s="751"/>
      <c r="RGM21" s="751"/>
      <c r="RGN21" s="751"/>
      <c r="RGO21" s="751"/>
      <c r="RGP21" s="751"/>
      <c r="RGQ21" s="751"/>
      <c r="RGR21" s="751"/>
      <c r="RGS21" s="751"/>
      <c r="RGT21" s="751"/>
      <c r="RGU21" s="751"/>
      <c r="RGV21" s="751"/>
      <c r="RGW21" s="751"/>
      <c r="RGX21" s="751"/>
      <c r="RGY21" s="751"/>
      <c r="RGZ21" s="751"/>
      <c r="RHA21" s="751"/>
      <c r="RHB21" s="751"/>
      <c r="RHC21" s="751"/>
      <c r="RHD21" s="751"/>
      <c r="RHE21" s="751"/>
      <c r="RHF21" s="751"/>
      <c r="RHG21" s="751"/>
      <c r="RHH21" s="751"/>
      <c r="RHI21" s="751"/>
      <c r="RHJ21" s="751"/>
      <c r="RHK21" s="751"/>
      <c r="RHL21" s="751"/>
      <c r="RHM21" s="751"/>
      <c r="RHN21" s="751"/>
      <c r="RHO21" s="751"/>
      <c r="RHP21" s="751"/>
      <c r="RHQ21" s="751"/>
      <c r="RHR21" s="751"/>
      <c r="RHS21" s="751"/>
      <c r="RHT21" s="751"/>
      <c r="RHU21" s="751"/>
      <c r="RHV21" s="751"/>
      <c r="RHW21" s="751"/>
      <c r="RHX21" s="751"/>
      <c r="RHY21" s="751"/>
      <c r="RHZ21" s="751"/>
      <c r="RIA21" s="751"/>
      <c r="RIB21" s="751"/>
      <c r="RIC21" s="751"/>
      <c r="RID21" s="751"/>
      <c r="RIE21" s="751"/>
      <c r="RIF21" s="751"/>
      <c r="RIG21" s="751"/>
      <c r="RIH21" s="751"/>
      <c r="RII21" s="751"/>
      <c r="RIJ21" s="751"/>
      <c r="RIK21" s="751"/>
      <c r="RIL21" s="751"/>
      <c r="RIM21" s="751"/>
      <c r="RIN21" s="751"/>
      <c r="RIO21" s="751"/>
      <c r="RIP21" s="751"/>
      <c r="RIQ21" s="751"/>
      <c r="RIR21" s="751"/>
      <c r="RIS21" s="751"/>
      <c r="RIT21" s="751"/>
      <c r="RIU21" s="751"/>
      <c r="RIV21" s="751"/>
      <c r="RIW21" s="751"/>
      <c r="RIX21" s="751"/>
      <c r="RIY21" s="751"/>
      <c r="RIZ21" s="751"/>
      <c r="RJA21" s="751"/>
      <c r="RJB21" s="751"/>
      <c r="RJC21" s="751"/>
      <c r="RJD21" s="751"/>
      <c r="RJE21" s="751"/>
      <c r="RJF21" s="751"/>
      <c r="RJG21" s="751"/>
      <c r="RJH21" s="751"/>
      <c r="RJI21" s="751"/>
      <c r="RJJ21" s="751"/>
      <c r="RJK21" s="751"/>
      <c r="RJL21" s="751"/>
      <c r="RJM21" s="751"/>
      <c r="RJN21" s="751"/>
      <c r="RJO21" s="751"/>
      <c r="RJP21" s="751"/>
      <c r="RJQ21" s="751"/>
      <c r="RJR21" s="751"/>
      <c r="RJS21" s="751"/>
      <c r="RJT21" s="751"/>
      <c r="RJU21" s="751"/>
      <c r="RJV21" s="751"/>
      <c r="RJW21" s="751"/>
      <c r="RJX21" s="751"/>
      <c r="RJY21" s="751"/>
      <c r="RJZ21" s="751"/>
      <c r="RKA21" s="751"/>
      <c r="RKB21" s="751"/>
      <c r="RKC21" s="751"/>
      <c r="RKD21" s="751"/>
      <c r="RKE21" s="751"/>
      <c r="RKF21" s="751"/>
      <c r="RKG21" s="751"/>
      <c r="RKH21" s="751"/>
      <c r="RKI21" s="751"/>
      <c r="RKJ21" s="751"/>
      <c r="RKK21" s="751"/>
      <c r="RKL21" s="751"/>
      <c r="RKM21" s="751"/>
      <c r="RKN21" s="751"/>
      <c r="RKO21" s="751"/>
      <c r="RKP21" s="751"/>
      <c r="RKQ21" s="751"/>
      <c r="RKR21" s="751"/>
      <c r="RKS21" s="751"/>
      <c r="RKT21" s="751"/>
      <c r="RKU21" s="751"/>
      <c r="RKV21" s="751"/>
      <c r="RKW21" s="751"/>
      <c r="RKX21" s="751"/>
      <c r="RKY21" s="751"/>
      <c r="RKZ21" s="751"/>
      <c r="RLA21" s="751"/>
      <c r="RLB21" s="751"/>
      <c r="RLC21" s="751"/>
      <c r="RLD21" s="751"/>
      <c r="RLE21" s="751"/>
      <c r="RLF21" s="751"/>
      <c r="RLG21" s="751"/>
      <c r="RLH21" s="751"/>
      <c r="RLI21" s="751"/>
      <c r="RLJ21" s="751"/>
      <c r="RLK21" s="751"/>
      <c r="RLL21" s="751"/>
      <c r="RLM21" s="751"/>
      <c r="RLN21" s="751"/>
      <c r="RLO21" s="751"/>
      <c r="RLP21" s="751"/>
      <c r="RLQ21" s="751"/>
      <c r="RLR21" s="751"/>
      <c r="RLS21" s="751"/>
      <c r="RLT21" s="751"/>
      <c r="RLU21" s="751"/>
      <c r="RLV21" s="751"/>
      <c r="RLW21" s="751"/>
      <c r="RLX21" s="751"/>
      <c r="RLY21" s="751"/>
      <c r="RLZ21" s="751"/>
      <c r="RMA21" s="751"/>
      <c r="RMB21" s="751"/>
      <c r="RMC21" s="751"/>
      <c r="RMD21" s="751"/>
      <c r="RME21" s="751"/>
      <c r="RMF21" s="751"/>
      <c r="RMG21" s="751"/>
      <c r="RMH21" s="751"/>
      <c r="RMI21" s="751"/>
      <c r="RMJ21" s="751"/>
      <c r="RMK21" s="751"/>
      <c r="RML21" s="751"/>
      <c r="RMM21" s="751"/>
      <c r="RMN21" s="751"/>
      <c r="RMO21" s="751"/>
      <c r="RMP21" s="751"/>
      <c r="RMQ21" s="751"/>
      <c r="RMR21" s="751"/>
      <c r="RMS21" s="751"/>
      <c r="RMT21" s="751"/>
      <c r="RMU21" s="751"/>
      <c r="RMV21" s="751"/>
      <c r="RMW21" s="751"/>
      <c r="RMX21" s="751"/>
      <c r="RMY21" s="751"/>
      <c r="RMZ21" s="751"/>
      <c r="RNA21" s="751"/>
      <c r="RNB21" s="751"/>
      <c r="RNC21" s="751"/>
      <c r="RND21" s="751"/>
      <c r="RNE21" s="751"/>
      <c r="RNF21" s="751"/>
      <c r="RNG21" s="751"/>
      <c r="RNH21" s="751"/>
      <c r="RNI21" s="751"/>
      <c r="RNJ21" s="751"/>
      <c r="RNK21" s="751"/>
      <c r="RNL21" s="751"/>
      <c r="RNM21" s="751"/>
      <c r="RNN21" s="751"/>
      <c r="RNO21" s="751"/>
      <c r="RNP21" s="751"/>
      <c r="RNQ21" s="751"/>
      <c r="RNR21" s="751"/>
      <c r="RNS21" s="751"/>
      <c r="RNT21" s="751"/>
      <c r="RNU21" s="751"/>
      <c r="RNV21" s="751"/>
      <c r="RNW21" s="751"/>
      <c r="RNX21" s="751"/>
      <c r="RNY21" s="751"/>
      <c r="RNZ21" s="751"/>
      <c r="ROA21" s="751"/>
      <c r="ROB21" s="751"/>
      <c r="ROC21" s="751"/>
      <c r="ROD21" s="751"/>
      <c r="ROE21" s="751"/>
      <c r="ROF21" s="751"/>
      <c r="ROG21" s="751"/>
      <c r="ROH21" s="751"/>
      <c r="ROI21" s="751"/>
      <c r="ROJ21" s="751"/>
      <c r="ROK21" s="751"/>
      <c r="ROL21" s="751"/>
      <c r="ROM21" s="751"/>
      <c r="RON21" s="751"/>
      <c r="ROO21" s="751"/>
      <c r="ROP21" s="751"/>
      <c r="ROQ21" s="751"/>
      <c r="ROR21" s="751"/>
      <c r="ROS21" s="751"/>
      <c r="ROT21" s="751"/>
      <c r="ROU21" s="751"/>
      <c r="ROV21" s="751"/>
      <c r="ROW21" s="751"/>
      <c r="ROX21" s="751"/>
      <c r="ROY21" s="751"/>
      <c r="ROZ21" s="751"/>
      <c r="RPA21" s="751"/>
      <c r="RPB21" s="751"/>
      <c r="RPC21" s="751"/>
      <c r="RPD21" s="751"/>
      <c r="RPE21" s="751"/>
      <c r="RPF21" s="751"/>
      <c r="RPG21" s="751"/>
      <c r="RPH21" s="751"/>
      <c r="RPI21" s="751"/>
      <c r="RPJ21" s="751"/>
      <c r="RPK21" s="751"/>
      <c r="RPL21" s="751"/>
      <c r="RPM21" s="751"/>
      <c r="RPN21" s="751"/>
      <c r="RPO21" s="751"/>
      <c r="RPP21" s="751"/>
      <c r="RPQ21" s="751"/>
      <c r="RPR21" s="751"/>
      <c r="RPS21" s="751"/>
      <c r="RPT21" s="751"/>
      <c r="RPU21" s="751"/>
      <c r="RPV21" s="751"/>
      <c r="RPW21" s="751"/>
      <c r="RPX21" s="751"/>
      <c r="RPY21" s="751"/>
      <c r="RPZ21" s="751"/>
      <c r="RQA21" s="751"/>
      <c r="RQB21" s="751"/>
      <c r="RQC21" s="751"/>
      <c r="RQD21" s="751"/>
      <c r="RQE21" s="751"/>
      <c r="RQF21" s="751"/>
      <c r="RQG21" s="751"/>
      <c r="RQH21" s="751"/>
      <c r="RQI21" s="751"/>
      <c r="RQJ21" s="751"/>
      <c r="RQK21" s="751"/>
      <c r="RQL21" s="751"/>
      <c r="RQM21" s="751"/>
      <c r="RQN21" s="751"/>
      <c r="RQO21" s="751"/>
      <c r="RQP21" s="751"/>
      <c r="RQQ21" s="751"/>
      <c r="RQR21" s="751"/>
      <c r="RQS21" s="751"/>
      <c r="RQT21" s="751"/>
      <c r="RQU21" s="751"/>
      <c r="RQV21" s="751"/>
      <c r="RQW21" s="751"/>
      <c r="RQX21" s="751"/>
      <c r="RQY21" s="751"/>
      <c r="RQZ21" s="751"/>
      <c r="RRA21" s="751"/>
      <c r="RRB21" s="751"/>
      <c r="RRC21" s="751"/>
      <c r="RRD21" s="751"/>
      <c r="RRE21" s="751"/>
      <c r="RRF21" s="751"/>
      <c r="RRG21" s="751"/>
      <c r="RRH21" s="751"/>
      <c r="RRI21" s="751"/>
      <c r="RRJ21" s="751"/>
      <c r="RRK21" s="751"/>
      <c r="RRL21" s="751"/>
      <c r="RRM21" s="751"/>
      <c r="RRN21" s="751"/>
      <c r="RRO21" s="751"/>
      <c r="RRP21" s="751"/>
      <c r="RRQ21" s="751"/>
      <c r="RRR21" s="751"/>
      <c r="RRS21" s="751"/>
      <c r="RRT21" s="751"/>
      <c r="RRU21" s="751"/>
      <c r="RRV21" s="751"/>
      <c r="RRW21" s="751"/>
      <c r="RRX21" s="751"/>
      <c r="RRY21" s="751"/>
      <c r="RRZ21" s="751"/>
      <c r="RSA21" s="751"/>
      <c r="RSB21" s="751"/>
      <c r="RSC21" s="751"/>
      <c r="RSD21" s="751"/>
      <c r="RSE21" s="751"/>
      <c r="RSF21" s="751"/>
      <c r="RSG21" s="751"/>
      <c r="RSH21" s="751"/>
      <c r="RSI21" s="751"/>
      <c r="RSJ21" s="751"/>
      <c r="RSK21" s="751"/>
      <c r="RSL21" s="751"/>
      <c r="RSM21" s="751"/>
      <c r="RSN21" s="751"/>
      <c r="RSO21" s="751"/>
      <c r="RSP21" s="751"/>
      <c r="RSQ21" s="751"/>
      <c r="RSR21" s="751"/>
      <c r="RSS21" s="751"/>
      <c r="RST21" s="751"/>
      <c r="RSU21" s="751"/>
      <c r="RSV21" s="751"/>
      <c r="RSW21" s="751"/>
      <c r="RSX21" s="751"/>
      <c r="RSY21" s="751"/>
      <c r="RSZ21" s="751"/>
      <c r="RTA21" s="751"/>
      <c r="RTB21" s="751"/>
      <c r="RTC21" s="751"/>
      <c r="RTD21" s="751"/>
      <c r="RTE21" s="751"/>
      <c r="RTF21" s="751"/>
      <c r="RTG21" s="751"/>
      <c r="RTH21" s="751"/>
      <c r="RTI21" s="751"/>
      <c r="RTJ21" s="751"/>
      <c r="RTK21" s="751"/>
      <c r="RTL21" s="751"/>
      <c r="RTM21" s="751"/>
      <c r="RTN21" s="751"/>
      <c r="RTO21" s="751"/>
      <c r="RTP21" s="751"/>
      <c r="RTQ21" s="751"/>
      <c r="RTR21" s="751"/>
      <c r="RTS21" s="751"/>
      <c r="RTT21" s="751"/>
      <c r="RTU21" s="751"/>
      <c r="RTV21" s="751"/>
      <c r="RTW21" s="751"/>
      <c r="RTX21" s="751"/>
      <c r="RTY21" s="751"/>
      <c r="RTZ21" s="751"/>
      <c r="RUA21" s="751"/>
      <c r="RUB21" s="751"/>
      <c r="RUC21" s="751"/>
      <c r="RUD21" s="751"/>
      <c r="RUE21" s="751"/>
      <c r="RUF21" s="751"/>
      <c r="RUG21" s="751"/>
      <c r="RUH21" s="751"/>
      <c r="RUI21" s="751"/>
      <c r="RUJ21" s="751"/>
      <c r="RUK21" s="751"/>
      <c r="RUL21" s="751"/>
      <c r="RUM21" s="751"/>
      <c r="RUN21" s="751"/>
      <c r="RUO21" s="751"/>
      <c r="RUP21" s="751"/>
      <c r="RUQ21" s="751"/>
      <c r="RUR21" s="751"/>
      <c r="RUS21" s="751"/>
      <c r="RUT21" s="751"/>
      <c r="RUU21" s="751"/>
      <c r="RUV21" s="751"/>
      <c r="RUW21" s="751"/>
      <c r="RUX21" s="751"/>
      <c r="RUY21" s="751"/>
      <c r="RUZ21" s="751"/>
      <c r="RVA21" s="751"/>
      <c r="RVB21" s="751"/>
      <c r="RVC21" s="751"/>
      <c r="RVD21" s="751"/>
      <c r="RVE21" s="751"/>
      <c r="RVF21" s="751"/>
      <c r="RVG21" s="751"/>
      <c r="RVH21" s="751"/>
      <c r="RVI21" s="751"/>
      <c r="RVJ21" s="751"/>
      <c r="RVK21" s="751"/>
      <c r="RVL21" s="751"/>
      <c r="RVM21" s="751"/>
      <c r="RVN21" s="751"/>
      <c r="RVO21" s="751"/>
      <c r="RVP21" s="751"/>
      <c r="RVQ21" s="751"/>
      <c r="RVR21" s="751"/>
      <c r="RVS21" s="751"/>
      <c r="RVT21" s="751"/>
      <c r="RVU21" s="751"/>
      <c r="RVV21" s="751"/>
      <c r="RVW21" s="751"/>
      <c r="RVX21" s="751"/>
      <c r="RVY21" s="751"/>
      <c r="RVZ21" s="751"/>
      <c r="RWA21" s="751"/>
      <c r="RWB21" s="751"/>
      <c r="RWC21" s="751"/>
      <c r="RWD21" s="751"/>
      <c r="RWE21" s="751"/>
      <c r="RWF21" s="751"/>
      <c r="RWG21" s="751"/>
      <c r="RWH21" s="751"/>
      <c r="RWI21" s="751"/>
      <c r="RWJ21" s="751"/>
      <c r="RWK21" s="751"/>
      <c r="RWL21" s="751"/>
      <c r="RWM21" s="751"/>
      <c r="RWN21" s="751"/>
      <c r="RWO21" s="751"/>
      <c r="RWP21" s="751"/>
      <c r="RWQ21" s="751"/>
      <c r="RWR21" s="751"/>
      <c r="RWS21" s="751"/>
      <c r="RWT21" s="751"/>
      <c r="RWU21" s="751"/>
      <c r="RWV21" s="751"/>
      <c r="RWW21" s="751"/>
      <c r="RWX21" s="751"/>
      <c r="RWY21" s="751"/>
      <c r="RWZ21" s="751"/>
      <c r="RXA21" s="751"/>
      <c r="RXB21" s="751"/>
      <c r="RXC21" s="751"/>
      <c r="RXD21" s="751"/>
      <c r="RXE21" s="751"/>
      <c r="RXF21" s="751"/>
      <c r="RXG21" s="751"/>
      <c r="RXH21" s="751"/>
      <c r="RXI21" s="751"/>
      <c r="RXJ21" s="751"/>
      <c r="RXK21" s="751"/>
      <c r="RXL21" s="751"/>
      <c r="RXM21" s="751"/>
      <c r="RXN21" s="751"/>
      <c r="RXO21" s="751"/>
      <c r="RXP21" s="751"/>
      <c r="RXQ21" s="751"/>
      <c r="RXR21" s="751"/>
      <c r="RXS21" s="751"/>
      <c r="RXT21" s="751"/>
      <c r="RXU21" s="751"/>
      <c r="RXV21" s="751"/>
      <c r="RXW21" s="751"/>
      <c r="RXX21" s="751"/>
      <c r="RXY21" s="751"/>
      <c r="RXZ21" s="751"/>
      <c r="RYA21" s="751"/>
      <c r="RYB21" s="751"/>
      <c r="RYC21" s="751"/>
      <c r="RYD21" s="751"/>
      <c r="RYE21" s="751"/>
      <c r="RYF21" s="751"/>
      <c r="RYG21" s="751"/>
      <c r="RYH21" s="751"/>
      <c r="RYI21" s="751"/>
      <c r="RYJ21" s="751"/>
      <c r="RYK21" s="751"/>
      <c r="RYL21" s="751"/>
      <c r="RYM21" s="751"/>
      <c r="RYN21" s="751"/>
      <c r="RYO21" s="751"/>
      <c r="RYP21" s="751"/>
      <c r="RYQ21" s="751"/>
      <c r="RYR21" s="751"/>
      <c r="RYS21" s="751"/>
      <c r="RYT21" s="751"/>
      <c r="RYU21" s="751"/>
      <c r="RYV21" s="751"/>
      <c r="RYW21" s="751"/>
      <c r="RYX21" s="751"/>
      <c r="RYY21" s="751"/>
      <c r="RYZ21" s="751"/>
      <c r="RZA21" s="751"/>
      <c r="RZB21" s="751"/>
      <c r="RZC21" s="751"/>
      <c r="RZD21" s="751"/>
      <c r="RZE21" s="751"/>
      <c r="RZF21" s="751"/>
      <c r="RZG21" s="751"/>
      <c r="RZH21" s="751"/>
      <c r="RZI21" s="751"/>
      <c r="RZJ21" s="751"/>
      <c r="RZK21" s="751"/>
      <c r="RZL21" s="751"/>
      <c r="RZM21" s="751"/>
      <c r="RZN21" s="751"/>
      <c r="RZO21" s="751"/>
      <c r="RZP21" s="751"/>
      <c r="RZQ21" s="751"/>
      <c r="RZR21" s="751"/>
      <c r="RZS21" s="751"/>
      <c r="RZT21" s="751"/>
      <c r="RZU21" s="751"/>
      <c r="RZV21" s="751"/>
      <c r="RZW21" s="751"/>
      <c r="RZX21" s="751"/>
      <c r="RZY21" s="751"/>
      <c r="RZZ21" s="751"/>
      <c r="SAA21" s="751"/>
      <c r="SAB21" s="751"/>
      <c r="SAC21" s="751"/>
      <c r="SAD21" s="751"/>
      <c r="SAE21" s="751"/>
      <c r="SAF21" s="751"/>
      <c r="SAG21" s="751"/>
      <c r="SAH21" s="751"/>
      <c r="SAI21" s="751"/>
      <c r="SAJ21" s="751"/>
      <c r="SAK21" s="751"/>
      <c r="SAL21" s="751"/>
      <c r="SAM21" s="751"/>
      <c r="SAN21" s="751"/>
      <c r="SAO21" s="751"/>
      <c r="SAP21" s="751"/>
      <c r="SAQ21" s="751"/>
      <c r="SAR21" s="751"/>
      <c r="SAS21" s="751"/>
      <c r="SAT21" s="751"/>
      <c r="SAU21" s="751"/>
      <c r="SAV21" s="751"/>
      <c r="SAW21" s="751"/>
      <c r="SAX21" s="751"/>
      <c r="SAY21" s="751"/>
      <c r="SAZ21" s="751"/>
      <c r="SBA21" s="751"/>
      <c r="SBB21" s="751"/>
      <c r="SBC21" s="751"/>
      <c r="SBD21" s="751"/>
      <c r="SBE21" s="751"/>
      <c r="SBF21" s="751"/>
      <c r="SBG21" s="751"/>
      <c r="SBH21" s="751"/>
      <c r="SBI21" s="751"/>
      <c r="SBJ21" s="751"/>
      <c r="SBK21" s="751"/>
      <c r="SBL21" s="751"/>
      <c r="SBM21" s="751"/>
      <c r="SBN21" s="751"/>
      <c r="SBO21" s="751"/>
      <c r="SBP21" s="751"/>
      <c r="SBQ21" s="751"/>
      <c r="SBR21" s="751"/>
      <c r="SBS21" s="751"/>
      <c r="SBT21" s="751"/>
      <c r="SBU21" s="751"/>
      <c r="SBV21" s="751"/>
      <c r="SBW21" s="751"/>
      <c r="SBX21" s="751"/>
      <c r="SBY21" s="751"/>
      <c r="SBZ21" s="751"/>
      <c r="SCA21" s="751"/>
      <c r="SCB21" s="751"/>
      <c r="SCC21" s="751"/>
      <c r="SCD21" s="751"/>
      <c r="SCE21" s="751"/>
      <c r="SCF21" s="751"/>
      <c r="SCG21" s="751"/>
      <c r="SCH21" s="751"/>
      <c r="SCI21" s="751"/>
      <c r="SCJ21" s="751"/>
      <c r="SCK21" s="751"/>
      <c r="SCL21" s="751"/>
      <c r="SCM21" s="751"/>
      <c r="SCN21" s="751"/>
      <c r="SCO21" s="751"/>
      <c r="SCP21" s="751"/>
      <c r="SCQ21" s="751"/>
      <c r="SCR21" s="751"/>
      <c r="SCS21" s="751"/>
      <c r="SCT21" s="751"/>
      <c r="SCU21" s="751"/>
      <c r="SCV21" s="751"/>
      <c r="SCW21" s="751"/>
      <c r="SCX21" s="751"/>
      <c r="SCY21" s="751"/>
      <c r="SCZ21" s="751"/>
      <c r="SDA21" s="751"/>
      <c r="SDB21" s="751"/>
      <c r="SDC21" s="751"/>
      <c r="SDD21" s="751"/>
      <c r="SDE21" s="751"/>
      <c r="SDF21" s="751"/>
      <c r="SDG21" s="751"/>
      <c r="SDH21" s="751"/>
      <c r="SDI21" s="751"/>
      <c r="SDJ21" s="751"/>
      <c r="SDK21" s="751"/>
      <c r="SDL21" s="751"/>
      <c r="SDM21" s="751"/>
      <c r="SDN21" s="751"/>
      <c r="SDO21" s="751"/>
      <c r="SDP21" s="751"/>
      <c r="SDQ21" s="751"/>
      <c r="SDR21" s="751"/>
      <c r="SDS21" s="751"/>
      <c r="SDT21" s="751"/>
      <c r="SDU21" s="751"/>
      <c r="SDV21" s="751"/>
      <c r="SDW21" s="751"/>
      <c r="SDX21" s="751"/>
      <c r="SDY21" s="751"/>
      <c r="SDZ21" s="751"/>
      <c r="SEA21" s="751"/>
      <c r="SEB21" s="751"/>
      <c r="SEC21" s="751"/>
      <c r="SED21" s="751"/>
      <c r="SEE21" s="751"/>
      <c r="SEF21" s="751"/>
      <c r="SEG21" s="751"/>
      <c r="SEH21" s="751"/>
      <c r="SEI21" s="751"/>
      <c r="SEJ21" s="751"/>
      <c r="SEK21" s="751"/>
      <c r="SEL21" s="751"/>
      <c r="SEM21" s="751"/>
      <c r="SEN21" s="751"/>
      <c r="SEO21" s="751"/>
      <c r="SEP21" s="751"/>
      <c r="SEQ21" s="751"/>
      <c r="SER21" s="751"/>
      <c r="SES21" s="751"/>
      <c r="SET21" s="751"/>
      <c r="SEU21" s="751"/>
      <c r="SEV21" s="751"/>
      <c r="SEW21" s="751"/>
      <c r="SEX21" s="751"/>
      <c r="SEY21" s="751"/>
      <c r="SEZ21" s="751"/>
      <c r="SFA21" s="751"/>
      <c r="SFB21" s="751"/>
      <c r="SFC21" s="751"/>
      <c r="SFD21" s="751"/>
      <c r="SFE21" s="751"/>
      <c r="SFF21" s="751"/>
      <c r="SFG21" s="751"/>
      <c r="SFH21" s="751"/>
      <c r="SFI21" s="751"/>
      <c r="SFJ21" s="751"/>
      <c r="SFK21" s="751"/>
      <c r="SFL21" s="751"/>
      <c r="SFM21" s="751"/>
      <c r="SFN21" s="751"/>
      <c r="SFO21" s="751"/>
      <c r="SFP21" s="751"/>
      <c r="SFQ21" s="751"/>
      <c r="SFR21" s="751"/>
      <c r="SFS21" s="751"/>
      <c r="SFT21" s="751"/>
      <c r="SFU21" s="751"/>
      <c r="SFV21" s="751"/>
      <c r="SFW21" s="751"/>
      <c r="SFX21" s="751"/>
      <c r="SFY21" s="751"/>
      <c r="SFZ21" s="751"/>
      <c r="SGA21" s="751"/>
      <c r="SGB21" s="751"/>
      <c r="SGC21" s="751"/>
      <c r="SGD21" s="751"/>
      <c r="SGE21" s="751"/>
      <c r="SGF21" s="751"/>
      <c r="SGG21" s="751"/>
      <c r="SGH21" s="751"/>
      <c r="SGI21" s="751"/>
      <c r="SGJ21" s="751"/>
      <c r="SGK21" s="751"/>
      <c r="SGL21" s="751"/>
      <c r="SGM21" s="751"/>
      <c r="SGN21" s="751"/>
      <c r="SGO21" s="751"/>
      <c r="SGP21" s="751"/>
      <c r="SGQ21" s="751"/>
      <c r="SGR21" s="751"/>
      <c r="SGS21" s="751"/>
      <c r="SGT21" s="751"/>
      <c r="SGU21" s="751"/>
      <c r="SGV21" s="751"/>
      <c r="SGW21" s="751"/>
      <c r="SGX21" s="751"/>
      <c r="SGY21" s="751"/>
      <c r="SGZ21" s="751"/>
      <c r="SHA21" s="751"/>
      <c r="SHB21" s="751"/>
      <c r="SHC21" s="751"/>
      <c r="SHD21" s="751"/>
      <c r="SHE21" s="751"/>
      <c r="SHF21" s="751"/>
      <c r="SHG21" s="751"/>
      <c r="SHH21" s="751"/>
      <c r="SHI21" s="751"/>
      <c r="SHJ21" s="751"/>
      <c r="SHK21" s="751"/>
      <c r="SHL21" s="751"/>
      <c r="SHM21" s="751"/>
      <c r="SHN21" s="751"/>
      <c r="SHO21" s="751"/>
      <c r="SHP21" s="751"/>
      <c r="SHQ21" s="751"/>
      <c r="SHR21" s="751"/>
      <c r="SHS21" s="751"/>
      <c r="SHT21" s="751"/>
      <c r="SHU21" s="751"/>
      <c r="SHV21" s="751"/>
      <c r="SHW21" s="751"/>
      <c r="SHX21" s="751"/>
      <c r="SHY21" s="751"/>
      <c r="SHZ21" s="751"/>
      <c r="SIA21" s="751"/>
      <c r="SIB21" s="751"/>
      <c r="SIC21" s="751"/>
      <c r="SID21" s="751"/>
      <c r="SIE21" s="751"/>
      <c r="SIF21" s="751"/>
      <c r="SIG21" s="751"/>
      <c r="SIH21" s="751"/>
      <c r="SII21" s="751"/>
      <c r="SIJ21" s="751"/>
      <c r="SIK21" s="751"/>
      <c r="SIL21" s="751"/>
      <c r="SIM21" s="751"/>
      <c r="SIN21" s="751"/>
      <c r="SIO21" s="751"/>
      <c r="SIP21" s="751"/>
      <c r="SIQ21" s="751"/>
      <c r="SIR21" s="751"/>
      <c r="SIS21" s="751"/>
      <c r="SIT21" s="751"/>
      <c r="SIU21" s="751"/>
      <c r="SIV21" s="751"/>
      <c r="SIW21" s="751"/>
      <c r="SIX21" s="751"/>
      <c r="SIY21" s="751"/>
      <c r="SIZ21" s="751"/>
      <c r="SJA21" s="751"/>
      <c r="SJB21" s="751"/>
      <c r="SJC21" s="751"/>
      <c r="SJD21" s="751"/>
      <c r="SJE21" s="751"/>
      <c r="SJF21" s="751"/>
      <c r="SJG21" s="751"/>
      <c r="SJH21" s="751"/>
      <c r="SJI21" s="751"/>
      <c r="SJJ21" s="751"/>
      <c r="SJK21" s="751"/>
      <c r="SJL21" s="751"/>
      <c r="SJM21" s="751"/>
      <c r="SJN21" s="751"/>
      <c r="SJO21" s="751"/>
      <c r="SJP21" s="751"/>
      <c r="SJQ21" s="751"/>
      <c r="SJR21" s="751"/>
      <c r="SJS21" s="751"/>
      <c r="SJT21" s="751"/>
      <c r="SJU21" s="751"/>
      <c r="SJV21" s="751"/>
      <c r="SJW21" s="751"/>
      <c r="SJX21" s="751"/>
      <c r="SJY21" s="751"/>
      <c r="SJZ21" s="751"/>
      <c r="SKA21" s="751"/>
      <c r="SKB21" s="751"/>
      <c r="SKC21" s="751"/>
      <c r="SKD21" s="751"/>
      <c r="SKE21" s="751"/>
      <c r="SKF21" s="751"/>
      <c r="SKG21" s="751"/>
      <c r="SKH21" s="751"/>
      <c r="SKI21" s="751"/>
      <c r="SKJ21" s="751"/>
      <c r="SKK21" s="751"/>
      <c r="SKL21" s="751"/>
      <c r="SKM21" s="751"/>
      <c r="SKN21" s="751"/>
      <c r="SKO21" s="751"/>
      <c r="SKP21" s="751"/>
      <c r="SKQ21" s="751"/>
      <c r="SKR21" s="751"/>
      <c r="SKS21" s="751"/>
      <c r="SKT21" s="751"/>
      <c r="SKU21" s="751"/>
      <c r="SKV21" s="751"/>
      <c r="SKW21" s="751"/>
      <c r="SKX21" s="751"/>
      <c r="SKY21" s="751"/>
      <c r="SKZ21" s="751"/>
      <c r="SLA21" s="751"/>
      <c r="SLB21" s="751"/>
      <c r="SLC21" s="751"/>
      <c r="SLD21" s="751"/>
      <c r="SLE21" s="751"/>
      <c r="SLF21" s="751"/>
      <c r="SLG21" s="751"/>
      <c r="SLH21" s="751"/>
      <c r="SLI21" s="751"/>
      <c r="SLJ21" s="751"/>
      <c r="SLK21" s="751"/>
      <c r="SLL21" s="751"/>
      <c r="SLM21" s="751"/>
      <c r="SLN21" s="751"/>
      <c r="SLO21" s="751"/>
      <c r="SLP21" s="751"/>
      <c r="SLQ21" s="751"/>
      <c r="SLR21" s="751"/>
      <c r="SLS21" s="751"/>
      <c r="SLT21" s="751"/>
      <c r="SLU21" s="751"/>
      <c r="SLV21" s="751"/>
      <c r="SLW21" s="751"/>
      <c r="SLX21" s="751"/>
      <c r="SLY21" s="751"/>
      <c r="SLZ21" s="751"/>
      <c r="SMA21" s="751"/>
      <c r="SMB21" s="751"/>
      <c r="SMC21" s="751"/>
      <c r="SMD21" s="751"/>
      <c r="SME21" s="751"/>
      <c r="SMF21" s="751"/>
      <c r="SMG21" s="751"/>
      <c r="SMH21" s="751"/>
      <c r="SMI21" s="751"/>
      <c r="SMJ21" s="751"/>
      <c r="SMK21" s="751"/>
      <c r="SML21" s="751"/>
      <c r="SMM21" s="751"/>
      <c r="SMN21" s="751"/>
      <c r="SMO21" s="751"/>
      <c r="SMP21" s="751"/>
      <c r="SMQ21" s="751"/>
      <c r="SMR21" s="751"/>
      <c r="SMS21" s="751"/>
      <c r="SMT21" s="751"/>
      <c r="SMU21" s="751"/>
      <c r="SMV21" s="751"/>
      <c r="SMW21" s="751"/>
      <c r="SMX21" s="751"/>
      <c r="SMY21" s="751"/>
      <c r="SMZ21" s="751"/>
      <c r="SNA21" s="751"/>
      <c r="SNB21" s="751"/>
      <c r="SNC21" s="751"/>
      <c r="SND21" s="751"/>
      <c r="SNE21" s="751"/>
      <c r="SNF21" s="751"/>
      <c r="SNG21" s="751"/>
      <c r="SNH21" s="751"/>
      <c r="SNI21" s="751"/>
      <c r="SNJ21" s="751"/>
      <c r="SNK21" s="751"/>
      <c r="SNL21" s="751"/>
      <c r="SNM21" s="751"/>
      <c r="SNN21" s="751"/>
      <c r="SNO21" s="751"/>
      <c r="SNP21" s="751"/>
      <c r="SNQ21" s="751"/>
      <c r="SNR21" s="751"/>
      <c r="SNS21" s="751"/>
      <c r="SNT21" s="751"/>
      <c r="SNU21" s="751"/>
      <c r="SNV21" s="751"/>
      <c r="SNW21" s="751"/>
      <c r="SNX21" s="751"/>
      <c r="SNY21" s="751"/>
      <c r="SNZ21" s="751"/>
      <c r="SOA21" s="751"/>
      <c r="SOB21" s="751"/>
      <c r="SOC21" s="751"/>
      <c r="SOD21" s="751"/>
      <c r="SOE21" s="751"/>
      <c r="SOF21" s="751"/>
      <c r="SOG21" s="751"/>
      <c r="SOH21" s="751"/>
      <c r="SOI21" s="751"/>
      <c r="SOJ21" s="751"/>
      <c r="SOK21" s="751"/>
      <c r="SOL21" s="751"/>
      <c r="SOM21" s="751"/>
      <c r="SON21" s="751"/>
      <c r="SOO21" s="751"/>
      <c r="SOP21" s="751"/>
      <c r="SOQ21" s="751"/>
      <c r="SOR21" s="751"/>
      <c r="SOS21" s="751"/>
      <c r="SOT21" s="751"/>
      <c r="SOU21" s="751"/>
      <c r="SOV21" s="751"/>
      <c r="SOW21" s="751"/>
      <c r="SOX21" s="751"/>
      <c r="SOY21" s="751"/>
      <c r="SOZ21" s="751"/>
      <c r="SPA21" s="751"/>
      <c r="SPB21" s="751"/>
      <c r="SPC21" s="751"/>
      <c r="SPD21" s="751"/>
      <c r="SPE21" s="751"/>
      <c r="SPF21" s="751"/>
      <c r="SPG21" s="751"/>
      <c r="SPH21" s="751"/>
      <c r="SPI21" s="751"/>
      <c r="SPJ21" s="751"/>
      <c r="SPK21" s="751"/>
      <c r="SPL21" s="751"/>
      <c r="SPM21" s="751"/>
      <c r="SPN21" s="751"/>
      <c r="SPO21" s="751"/>
      <c r="SPP21" s="751"/>
      <c r="SPQ21" s="751"/>
      <c r="SPR21" s="751"/>
      <c r="SPS21" s="751"/>
      <c r="SPT21" s="751"/>
      <c r="SPU21" s="751"/>
      <c r="SPV21" s="751"/>
      <c r="SPW21" s="751"/>
      <c r="SPX21" s="751"/>
      <c r="SPY21" s="751"/>
      <c r="SPZ21" s="751"/>
      <c r="SQA21" s="751"/>
      <c r="SQB21" s="751"/>
      <c r="SQC21" s="751"/>
      <c r="SQD21" s="751"/>
      <c r="SQE21" s="751"/>
      <c r="SQF21" s="751"/>
      <c r="SQG21" s="751"/>
      <c r="SQH21" s="751"/>
      <c r="SQI21" s="751"/>
      <c r="SQJ21" s="751"/>
      <c r="SQK21" s="751"/>
      <c r="SQL21" s="751"/>
      <c r="SQM21" s="751"/>
      <c r="SQN21" s="751"/>
      <c r="SQO21" s="751"/>
      <c r="SQP21" s="751"/>
      <c r="SQQ21" s="751"/>
      <c r="SQR21" s="751"/>
      <c r="SQS21" s="751"/>
      <c r="SQT21" s="751"/>
      <c r="SQU21" s="751"/>
      <c r="SQV21" s="751"/>
      <c r="SQW21" s="751"/>
      <c r="SQX21" s="751"/>
      <c r="SQY21" s="751"/>
      <c r="SQZ21" s="751"/>
      <c r="SRA21" s="751"/>
      <c r="SRB21" s="751"/>
      <c r="SRC21" s="751"/>
      <c r="SRD21" s="751"/>
      <c r="SRE21" s="751"/>
      <c r="SRF21" s="751"/>
      <c r="SRG21" s="751"/>
      <c r="SRH21" s="751"/>
      <c r="SRI21" s="751"/>
      <c r="SRJ21" s="751"/>
      <c r="SRK21" s="751"/>
      <c r="SRL21" s="751"/>
      <c r="SRM21" s="751"/>
      <c r="SRN21" s="751"/>
      <c r="SRO21" s="751"/>
      <c r="SRP21" s="751"/>
      <c r="SRQ21" s="751"/>
      <c r="SRR21" s="751"/>
      <c r="SRS21" s="751"/>
      <c r="SRT21" s="751"/>
      <c r="SRU21" s="751"/>
      <c r="SRV21" s="751"/>
      <c r="SRW21" s="751"/>
      <c r="SRX21" s="751"/>
      <c r="SRY21" s="751"/>
      <c r="SRZ21" s="751"/>
      <c r="SSA21" s="751"/>
      <c r="SSB21" s="751"/>
      <c r="SSC21" s="751"/>
      <c r="SSD21" s="751"/>
      <c r="SSE21" s="751"/>
      <c r="SSF21" s="751"/>
      <c r="SSG21" s="751"/>
      <c r="SSH21" s="751"/>
      <c r="SSI21" s="751"/>
      <c r="SSJ21" s="751"/>
      <c r="SSK21" s="751"/>
      <c r="SSL21" s="751"/>
      <c r="SSM21" s="751"/>
      <c r="SSN21" s="751"/>
      <c r="SSO21" s="751"/>
      <c r="SSP21" s="751"/>
      <c r="SSQ21" s="751"/>
      <c r="SSR21" s="751"/>
      <c r="SSS21" s="751"/>
      <c r="SST21" s="751"/>
      <c r="SSU21" s="751"/>
      <c r="SSV21" s="751"/>
      <c r="SSW21" s="751"/>
      <c r="SSX21" s="751"/>
      <c r="SSY21" s="751"/>
      <c r="SSZ21" s="751"/>
      <c r="STA21" s="751"/>
      <c r="STB21" s="751"/>
      <c r="STC21" s="751"/>
      <c r="STD21" s="751"/>
      <c r="STE21" s="751"/>
      <c r="STF21" s="751"/>
      <c r="STG21" s="751"/>
      <c r="STH21" s="751"/>
      <c r="STI21" s="751"/>
      <c r="STJ21" s="751"/>
      <c r="STK21" s="751"/>
      <c r="STL21" s="751"/>
      <c r="STM21" s="751"/>
      <c r="STN21" s="751"/>
      <c r="STO21" s="751"/>
      <c r="STP21" s="751"/>
      <c r="STQ21" s="751"/>
      <c r="STR21" s="751"/>
      <c r="STS21" s="751"/>
      <c r="STT21" s="751"/>
      <c r="STU21" s="751"/>
      <c r="STV21" s="751"/>
      <c r="STW21" s="751"/>
      <c r="STX21" s="751"/>
      <c r="STY21" s="751"/>
      <c r="STZ21" s="751"/>
      <c r="SUA21" s="751"/>
      <c r="SUB21" s="751"/>
      <c r="SUC21" s="751"/>
      <c r="SUD21" s="751"/>
      <c r="SUE21" s="751"/>
      <c r="SUF21" s="751"/>
      <c r="SUG21" s="751"/>
      <c r="SUH21" s="751"/>
      <c r="SUI21" s="751"/>
      <c r="SUJ21" s="751"/>
      <c r="SUK21" s="751"/>
      <c r="SUL21" s="751"/>
      <c r="SUM21" s="751"/>
      <c r="SUN21" s="751"/>
      <c r="SUO21" s="751"/>
      <c r="SUP21" s="751"/>
      <c r="SUQ21" s="751"/>
      <c r="SUR21" s="751"/>
      <c r="SUS21" s="751"/>
      <c r="SUT21" s="751"/>
      <c r="SUU21" s="751"/>
      <c r="SUV21" s="751"/>
      <c r="SUW21" s="751"/>
      <c r="SUX21" s="751"/>
      <c r="SUY21" s="751"/>
      <c r="SUZ21" s="751"/>
      <c r="SVA21" s="751"/>
      <c r="SVB21" s="751"/>
      <c r="SVC21" s="751"/>
      <c r="SVD21" s="751"/>
      <c r="SVE21" s="751"/>
      <c r="SVF21" s="751"/>
      <c r="SVG21" s="751"/>
      <c r="SVH21" s="751"/>
      <c r="SVI21" s="751"/>
      <c r="SVJ21" s="751"/>
      <c r="SVK21" s="751"/>
      <c r="SVL21" s="751"/>
      <c r="SVM21" s="751"/>
      <c r="SVN21" s="751"/>
      <c r="SVO21" s="751"/>
      <c r="SVP21" s="751"/>
      <c r="SVQ21" s="751"/>
      <c r="SVR21" s="751"/>
      <c r="SVS21" s="751"/>
      <c r="SVT21" s="751"/>
      <c r="SVU21" s="751"/>
      <c r="SVV21" s="751"/>
      <c r="SVW21" s="751"/>
      <c r="SVX21" s="751"/>
      <c r="SVY21" s="751"/>
      <c r="SVZ21" s="751"/>
      <c r="SWA21" s="751"/>
      <c r="SWB21" s="751"/>
      <c r="SWC21" s="751"/>
      <c r="SWD21" s="751"/>
      <c r="SWE21" s="751"/>
      <c r="SWF21" s="751"/>
      <c r="SWG21" s="751"/>
      <c r="SWH21" s="751"/>
      <c r="SWI21" s="751"/>
      <c r="SWJ21" s="751"/>
      <c r="SWK21" s="751"/>
      <c r="SWL21" s="751"/>
      <c r="SWM21" s="751"/>
      <c r="SWN21" s="751"/>
      <c r="SWO21" s="751"/>
      <c r="SWP21" s="751"/>
      <c r="SWQ21" s="751"/>
      <c r="SWR21" s="751"/>
      <c r="SWS21" s="751"/>
      <c r="SWT21" s="751"/>
      <c r="SWU21" s="751"/>
      <c r="SWV21" s="751"/>
      <c r="SWW21" s="751"/>
      <c r="SWX21" s="751"/>
      <c r="SWY21" s="751"/>
      <c r="SWZ21" s="751"/>
      <c r="SXA21" s="751"/>
      <c r="SXB21" s="751"/>
      <c r="SXC21" s="751"/>
      <c r="SXD21" s="751"/>
      <c r="SXE21" s="751"/>
      <c r="SXF21" s="751"/>
      <c r="SXG21" s="751"/>
      <c r="SXH21" s="751"/>
      <c r="SXI21" s="751"/>
      <c r="SXJ21" s="751"/>
      <c r="SXK21" s="751"/>
      <c r="SXL21" s="751"/>
      <c r="SXM21" s="751"/>
      <c r="SXN21" s="751"/>
      <c r="SXO21" s="751"/>
      <c r="SXP21" s="751"/>
      <c r="SXQ21" s="751"/>
      <c r="SXR21" s="751"/>
      <c r="SXS21" s="751"/>
      <c r="SXT21" s="751"/>
      <c r="SXU21" s="751"/>
      <c r="SXV21" s="751"/>
      <c r="SXW21" s="751"/>
      <c r="SXX21" s="751"/>
      <c r="SXY21" s="751"/>
      <c r="SXZ21" s="751"/>
      <c r="SYA21" s="751"/>
      <c r="SYB21" s="751"/>
      <c r="SYC21" s="751"/>
      <c r="SYD21" s="751"/>
      <c r="SYE21" s="751"/>
      <c r="SYF21" s="751"/>
      <c r="SYG21" s="751"/>
      <c r="SYH21" s="751"/>
      <c r="SYI21" s="751"/>
      <c r="SYJ21" s="751"/>
      <c r="SYK21" s="751"/>
      <c r="SYL21" s="751"/>
      <c r="SYM21" s="751"/>
      <c r="SYN21" s="751"/>
      <c r="SYO21" s="751"/>
      <c r="SYP21" s="751"/>
      <c r="SYQ21" s="751"/>
      <c r="SYR21" s="751"/>
      <c r="SYS21" s="751"/>
      <c r="SYT21" s="751"/>
      <c r="SYU21" s="751"/>
      <c r="SYV21" s="751"/>
      <c r="SYW21" s="751"/>
      <c r="SYX21" s="751"/>
      <c r="SYY21" s="751"/>
      <c r="SYZ21" s="751"/>
      <c r="SZA21" s="751"/>
      <c r="SZB21" s="751"/>
      <c r="SZC21" s="751"/>
      <c r="SZD21" s="751"/>
      <c r="SZE21" s="751"/>
      <c r="SZF21" s="751"/>
      <c r="SZG21" s="751"/>
      <c r="SZH21" s="751"/>
      <c r="SZI21" s="751"/>
      <c r="SZJ21" s="751"/>
      <c r="SZK21" s="751"/>
      <c r="SZL21" s="751"/>
      <c r="SZM21" s="751"/>
      <c r="SZN21" s="751"/>
      <c r="SZO21" s="751"/>
      <c r="SZP21" s="751"/>
      <c r="SZQ21" s="751"/>
      <c r="SZR21" s="751"/>
      <c r="SZS21" s="751"/>
      <c r="SZT21" s="751"/>
      <c r="SZU21" s="751"/>
      <c r="SZV21" s="751"/>
      <c r="SZW21" s="751"/>
      <c r="SZX21" s="751"/>
      <c r="SZY21" s="751"/>
      <c r="SZZ21" s="751"/>
      <c r="TAA21" s="751"/>
      <c r="TAB21" s="751"/>
      <c r="TAC21" s="751"/>
      <c r="TAD21" s="751"/>
      <c r="TAE21" s="751"/>
      <c r="TAF21" s="751"/>
      <c r="TAG21" s="751"/>
      <c r="TAH21" s="751"/>
      <c r="TAI21" s="751"/>
      <c r="TAJ21" s="751"/>
      <c r="TAK21" s="751"/>
      <c r="TAL21" s="751"/>
      <c r="TAM21" s="751"/>
      <c r="TAN21" s="751"/>
      <c r="TAO21" s="751"/>
      <c r="TAP21" s="751"/>
      <c r="TAQ21" s="751"/>
      <c r="TAR21" s="751"/>
      <c r="TAS21" s="751"/>
      <c r="TAT21" s="751"/>
      <c r="TAU21" s="751"/>
      <c r="TAV21" s="751"/>
      <c r="TAW21" s="751"/>
      <c r="TAX21" s="751"/>
      <c r="TAY21" s="751"/>
      <c r="TAZ21" s="751"/>
      <c r="TBA21" s="751"/>
      <c r="TBB21" s="751"/>
      <c r="TBC21" s="751"/>
      <c r="TBD21" s="751"/>
      <c r="TBE21" s="751"/>
      <c r="TBF21" s="751"/>
      <c r="TBG21" s="751"/>
      <c r="TBH21" s="751"/>
      <c r="TBI21" s="751"/>
      <c r="TBJ21" s="751"/>
      <c r="TBK21" s="751"/>
      <c r="TBL21" s="751"/>
      <c r="TBM21" s="751"/>
      <c r="TBN21" s="751"/>
      <c r="TBO21" s="751"/>
      <c r="TBP21" s="751"/>
      <c r="TBQ21" s="751"/>
      <c r="TBR21" s="751"/>
      <c r="TBS21" s="751"/>
      <c r="TBT21" s="751"/>
      <c r="TBU21" s="751"/>
      <c r="TBV21" s="751"/>
      <c r="TBW21" s="751"/>
      <c r="TBX21" s="751"/>
      <c r="TBY21" s="751"/>
      <c r="TBZ21" s="751"/>
      <c r="TCA21" s="751"/>
      <c r="TCB21" s="751"/>
      <c r="TCC21" s="751"/>
      <c r="TCD21" s="751"/>
      <c r="TCE21" s="751"/>
      <c r="TCF21" s="751"/>
      <c r="TCG21" s="751"/>
      <c r="TCH21" s="751"/>
      <c r="TCI21" s="751"/>
      <c r="TCJ21" s="751"/>
      <c r="TCK21" s="751"/>
      <c r="TCL21" s="751"/>
      <c r="TCM21" s="751"/>
      <c r="TCN21" s="751"/>
      <c r="TCO21" s="751"/>
      <c r="TCP21" s="751"/>
      <c r="TCQ21" s="751"/>
      <c r="TCR21" s="751"/>
      <c r="TCS21" s="751"/>
      <c r="TCT21" s="751"/>
      <c r="TCU21" s="751"/>
      <c r="TCV21" s="751"/>
      <c r="TCW21" s="751"/>
      <c r="TCX21" s="751"/>
      <c r="TCY21" s="751"/>
      <c r="TCZ21" s="751"/>
      <c r="TDA21" s="751"/>
      <c r="TDB21" s="751"/>
      <c r="TDC21" s="751"/>
      <c r="TDD21" s="751"/>
      <c r="TDE21" s="751"/>
      <c r="TDF21" s="751"/>
      <c r="TDG21" s="751"/>
      <c r="TDH21" s="751"/>
      <c r="TDI21" s="751"/>
      <c r="TDJ21" s="751"/>
      <c r="TDK21" s="751"/>
      <c r="TDL21" s="751"/>
      <c r="TDM21" s="751"/>
      <c r="TDN21" s="751"/>
      <c r="TDO21" s="751"/>
      <c r="TDP21" s="751"/>
      <c r="TDQ21" s="751"/>
      <c r="TDR21" s="751"/>
      <c r="TDS21" s="751"/>
      <c r="TDT21" s="751"/>
      <c r="TDU21" s="751"/>
      <c r="TDV21" s="751"/>
      <c r="TDW21" s="751"/>
      <c r="TDX21" s="751"/>
      <c r="TDY21" s="751"/>
      <c r="TDZ21" s="751"/>
      <c r="TEA21" s="751"/>
      <c r="TEB21" s="751"/>
      <c r="TEC21" s="751"/>
      <c r="TED21" s="751"/>
      <c r="TEE21" s="751"/>
      <c r="TEF21" s="751"/>
      <c r="TEG21" s="751"/>
      <c r="TEH21" s="751"/>
      <c r="TEI21" s="751"/>
      <c r="TEJ21" s="751"/>
      <c r="TEK21" s="751"/>
      <c r="TEL21" s="751"/>
      <c r="TEM21" s="751"/>
      <c r="TEN21" s="751"/>
      <c r="TEO21" s="751"/>
      <c r="TEP21" s="751"/>
      <c r="TEQ21" s="751"/>
      <c r="TER21" s="751"/>
      <c r="TES21" s="751"/>
      <c r="TET21" s="751"/>
      <c r="TEU21" s="751"/>
      <c r="TEV21" s="751"/>
      <c r="TEW21" s="751"/>
      <c r="TEX21" s="751"/>
      <c r="TEY21" s="751"/>
      <c r="TEZ21" s="751"/>
      <c r="TFA21" s="751"/>
      <c r="TFB21" s="751"/>
      <c r="TFC21" s="751"/>
      <c r="TFD21" s="751"/>
      <c r="TFE21" s="751"/>
      <c r="TFF21" s="751"/>
      <c r="TFG21" s="751"/>
      <c r="TFH21" s="751"/>
      <c r="TFI21" s="751"/>
      <c r="TFJ21" s="751"/>
      <c r="TFK21" s="751"/>
      <c r="TFL21" s="751"/>
      <c r="TFM21" s="751"/>
      <c r="TFN21" s="751"/>
      <c r="TFO21" s="751"/>
      <c r="TFP21" s="751"/>
      <c r="TFQ21" s="751"/>
      <c r="TFR21" s="751"/>
      <c r="TFS21" s="751"/>
      <c r="TFT21" s="751"/>
      <c r="TFU21" s="751"/>
      <c r="TFV21" s="751"/>
      <c r="TFW21" s="751"/>
      <c r="TFX21" s="751"/>
      <c r="TFY21" s="751"/>
      <c r="TFZ21" s="751"/>
      <c r="TGA21" s="751"/>
      <c r="TGB21" s="751"/>
      <c r="TGC21" s="751"/>
      <c r="TGD21" s="751"/>
      <c r="TGE21" s="751"/>
      <c r="TGF21" s="751"/>
      <c r="TGG21" s="751"/>
      <c r="TGH21" s="751"/>
      <c r="TGI21" s="751"/>
      <c r="TGJ21" s="751"/>
      <c r="TGK21" s="751"/>
      <c r="TGL21" s="751"/>
      <c r="TGM21" s="751"/>
      <c r="TGN21" s="751"/>
      <c r="TGO21" s="751"/>
      <c r="TGP21" s="751"/>
      <c r="TGQ21" s="751"/>
      <c r="TGR21" s="751"/>
      <c r="TGS21" s="751"/>
      <c r="TGT21" s="751"/>
      <c r="TGU21" s="751"/>
      <c r="TGV21" s="751"/>
      <c r="TGW21" s="751"/>
      <c r="TGX21" s="751"/>
      <c r="TGY21" s="751"/>
      <c r="TGZ21" s="751"/>
      <c r="THA21" s="751"/>
      <c r="THB21" s="751"/>
      <c r="THC21" s="751"/>
      <c r="THD21" s="751"/>
      <c r="THE21" s="751"/>
      <c r="THF21" s="751"/>
      <c r="THG21" s="751"/>
      <c r="THH21" s="751"/>
      <c r="THI21" s="751"/>
      <c r="THJ21" s="751"/>
      <c r="THK21" s="751"/>
      <c r="THL21" s="751"/>
      <c r="THM21" s="751"/>
      <c r="THN21" s="751"/>
      <c r="THO21" s="751"/>
      <c r="THP21" s="751"/>
      <c r="THQ21" s="751"/>
      <c r="THR21" s="751"/>
      <c r="THS21" s="751"/>
      <c r="THT21" s="751"/>
      <c r="THU21" s="751"/>
      <c r="THV21" s="751"/>
      <c r="THW21" s="751"/>
      <c r="THX21" s="751"/>
      <c r="THY21" s="751"/>
      <c r="THZ21" s="751"/>
      <c r="TIA21" s="751"/>
      <c r="TIB21" s="751"/>
      <c r="TIC21" s="751"/>
      <c r="TID21" s="751"/>
      <c r="TIE21" s="751"/>
      <c r="TIF21" s="751"/>
      <c r="TIG21" s="751"/>
      <c r="TIH21" s="751"/>
      <c r="TII21" s="751"/>
      <c r="TIJ21" s="751"/>
      <c r="TIK21" s="751"/>
      <c r="TIL21" s="751"/>
      <c r="TIM21" s="751"/>
      <c r="TIN21" s="751"/>
      <c r="TIO21" s="751"/>
      <c r="TIP21" s="751"/>
      <c r="TIQ21" s="751"/>
      <c r="TIR21" s="751"/>
      <c r="TIS21" s="751"/>
      <c r="TIT21" s="751"/>
      <c r="TIU21" s="751"/>
      <c r="TIV21" s="751"/>
      <c r="TIW21" s="751"/>
      <c r="TIX21" s="751"/>
      <c r="TIY21" s="751"/>
      <c r="TIZ21" s="751"/>
      <c r="TJA21" s="751"/>
      <c r="TJB21" s="751"/>
      <c r="TJC21" s="751"/>
      <c r="TJD21" s="751"/>
      <c r="TJE21" s="751"/>
      <c r="TJF21" s="751"/>
      <c r="TJG21" s="751"/>
      <c r="TJH21" s="751"/>
      <c r="TJI21" s="751"/>
      <c r="TJJ21" s="751"/>
      <c r="TJK21" s="751"/>
      <c r="TJL21" s="751"/>
      <c r="TJM21" s="751"/>
      <c r="TJN21" s="751"/>
      <c r="TJO21" s="751"/>
      <c r="TJP21" s="751"/>
      <c r="TJQ21" s="751"/>
      <c r="TJR21" s="751"/>
      <c r="TJS21" s="751"/>
      <c r="TJT21" s="751"/>
      <c r="TJU21" s="751"/>
      <c r="TJV21" s="751"/>
      <c r="TJW21" s="751"/>
      <c r="TJX21" s="751"/>
      <c r="TJY21" s="751"/>
      <c r="TJZ21" s="751"/>
      <c r="TKA21" s="751"/>
      <c r="TKB21" s="751"/>
      <c r="TKC21" s="751"/>
      <c r="TKD21" s="751"/>
      <c r="TKE21" s="751"/>
      <c r="TKF21" s="751"/>
      <c r="TKG21" s="751"/>
      <c r="TKH21" s="751"/>
      <c r="TKI21" s="751"/>
      <c r="TKJ21" s="751"/>
      <c r="TKK21" s="751"/>
      <c r="TKL21" s="751"/>
      <c r="TKM21" s="751"/>
      <c r="TKN21" s="751"/>
      <c r="TKO21" s="751"/>
      <c r="TKP21" s="751"/>
      <c r="TKQ21" s="751"/>
      <c r="TKR21" s="751"/>
      <c r="TKS21" s="751"/>
      <c r="TKT21" s="751"/>
      <c r="TKU21" s="751"/>
      <c r="TKV21" s="751"/>
      <c r="TKW21" s="751"/>
      <c r="TKX21" s="751"/>
      <c r="TKY21" s="751"/>
      <c r="TKZ21" s="751"/>
      <c r="TLA21" s="751"/>
      <c r="TLB21" s="751"/>
      <c r="TLC21" s="751"/>
      <c r="TLD21" s="751"/>
      <c r="TLE21" s="751"/>
      <c r="TLF21" s="751"/>
      <c r="TLG21" s="751"/>
      <c r="TLH21" s="751"/>
      <c r="TLI21" s="751"/>
      <c r="TLJ21" s="751"/>
      <c r="TLK21" s="751"/>
      <c r="TLL21" s="751"/>
      <c r="TLM21" s="751"/>
      <c r="TLN21" s="751"/>
      <c r="TLO21" s="751"/>
      <c r="TLP21" s="751"/>
      <c r="TLQ21" s="751"/>
      <c r="TLR21" s="751"/>
      <c r="TLS21" s="751"/>
      <c r="TLT21" s="751"/>
      <c r="TLU21" s="751"/>
      <c r="TLV21" s="751"/>
      <c r="TLW21" s="751"/>
      <c r="TLX21" s="751"/>
      <c r="TLY21" s="751"/>
      <c r="TLZ21" s="751"/>
      <c r="TMA21" s="751"/>
      <c r="TMB21" s="751"/>
      <c r="TMC21" s="751"/>
      <c r="TMD21" s="751"/>
      <c r="TME21" s="751"/>
      <c r="TMF21" s="751"/>
      <c r="TMG21" s="751"/>
      <c r="TMH21" s="751"/>
      <c r="TMI21" s="751"/>
      <c r="TMJ21" s="751"/>
      <c r="TMK21" s="751"/>
      <c r="TML21" s="751"/>
      <c r="TMM21" s="751"/>
      <c r="TMN21" s="751"/>
      <c r="TMO21" s="751"/>
      <c r="TMP21" s="751"/>
      <c r="TMQ21" s="751"/>
      <c r="TMR21" s="751"/>
      <c r="TMS21" s="751"/>
      <c r="TMT21" s="751"/>
      <c r="TMU21" s="751"/>
      <c r="TMV21" s="751"/>
      <c r="TMW21" s="751"/>
      <c r="TMX21" s="751"/>
      <c r="TMY21" s="751"/>
      <c r="TMZ21" s="751"/>
      <c r="TNA21" s="751"/>
      <c r="TNB21" s="751"/>
      <c r="TNC21" s="751"/>
      <c r="TND21" s="751"/>
      <c r="TNE21" s="751"/>
      <c r="TNF21" s="751"/>
      <c r="TNG21" s="751"/>
      <c r="TNH21" s="751"/>
      <c r="TNI21" s="751"/>
      <c r="TNJ21" s="751"/>
      <c r="TNK21" s="751"/>
      <c r="TNL21" s="751"/>
      <c r="TNM21" s="751"/>
      <c r="TNN21" s="751"/>
      <c r="TNO21" s="751"/>
      <c r="TNP21" s="751"/>
      <c r="TNQ21" s="751"/>
      <c r="TNR21" s="751"/>
      <c r="TNS21" s="751"/>
      <c r="TNT21" s="751"/>
      <c r="TNU21" s="751"/>
      <c r="TNV21" s="751"/>
      <c r="TNW21" s="751"/>
      <c r="TNX21" s="751"/>
      <c r="TNY21" s="751"/>
      <c r="TNZ21" s="751"/>
      <c r="TOA21" s="751"/>
      <c r="TOB21" s="751"/>
      <c r="TOC21" s="751"/>
      <c r="TOD21" s="751"/>
      <c r="TOE21" s="751"/>
      <c r="TOF21" s="751"/>
      <c r="TOG21" s="751"/>
      <c r="TOH21" s="751"/>
      <c r="TOI21" s="751"/>
      <c r="TOJ21" s="751"/>
      <c r="TOK21" s="751"/>
      <c r="TOL21" s="751"/>
      <c r="TOM21" s="751"/>
      <c r="TON21" s="751"/>
      <c r="TOO21" s="751"/>
      <c r="TOP21" s="751"/>
      <c r="TOQ21" s="751"/>
      <c r="TOR21" s="751"/>
      <c r="TOS21" s="751"/>
      <c r="TOT21" s="751"/>
      <c r="TOU21" s="751"/>
      <c r="TOV21" s="751"/>
      <c r="TOW21" s="751"/>
      <c r="TOX21" s="751"/>
      <c r="TOY21" s="751"/>
      <c r="TOZ21" s="751"/>
      <c r="TPA21" s="751"/>
      <c r="TPB21" s="751"/>
      <c r="TPC21" s="751"/>
      <c r="TPD21" s="751"/>
      <c r="TPE21" s="751"/>
      <c r="TPF21" s="751"/>
      <c r="TPG21" s="751"/>
      <c r="TPH21" s="751"/>
      <c r="TPI21" s="751"/>
      <c r="TPJ21" s="751"/>
      <c r="TPK21" s="751"/>
      <c r="TPL21" s="751"/>
      <c r="TPM21" s="751"/>
      <c r="TPN21" s="751"/>
      <c r="TPO21" s="751"/>
      <c r="TPP21" s="751"/>
      <c r="TPQ21" s="751"/>
      <c r="TPR21" s="751"/>
      <c r="TPS21" s="751"/>
      <c r="TPT21" s="751"/>
      <c r="TPU21" s="751"/>
      <c r="TPV21" s="751"/>
      <c r="TPW21" s="751"/>
      <c r="TPX21" s="751"/>
      <c r="TPY21" s="751"/>
      <c r="TPZ21" s="751"/>
      <c r="TQA21" s="751"/>
      <c r="TQB21" s="751"/>
      <c r="TQC21" s="751"/>
      <c r="TQD21" s="751"/>
      <c r="TQE21" s="751"/>
      <c r="TQF21" s="751"/>
      <c r="TQG21" s="751"/>
      <c r="TQH21" s="751"/>
      <c r="TQI21" s="751"/>
      <c r="TQJ21" s="751"/>
      <c r="TQK21" s="751"/>
      <c r="TQL21" s="751"/>
      <c r="TQM21" s="751"/>
      <c r="TQN21" s="751"/>
      <c r="TQO21" s="751"/>
      <c r="TQP21" s="751"/>
      <c r="TQQ21" s="751"/>
      <c r="TQR21" s="751"/>
      <c r="TQS21" s="751"/>
      <c r="TQT21" s="751"/>
      <c r="TQU21" s="751"/>
      <c r="TQV21" s="751"/>
      <c r="TQW21" s="751"/>
      <c r="TQX21" s="751"/>
      <c r="TQY21" s="751"/>
      <c r="TQZ21" s="751"/>
      <c r="TRA21" s="751"/>
      <c r="TRB21" s="751"/>
      <c r="TRC21" s="751"/>
      <c r="TRD21" s="751"/>
      <c r="TRE21" s="751"/>
      <c r="TRF21" s="751"/>
      <c r="TRG21" s="751"/>
      <c r="TRH21" s="751"/>
      <c r="TRI21" s="751"/>
      <c r="TRJ21" s="751"/>
      <c r="TRK21" s="751"/>
      <c r="TRL21" s="751"/>
      <c r="TRM21" s="751"/>
      <c r="TRN21" s="751"/>
      <c r="TRO21" s="751"/>
      <c r="TRP21" s="751"/>
      <c r="TRQ21" s="751"/>
      <c r="TRR21" s="751"/>
      <c r="TRS21" s="751"/>
      <c r="TRT21" s="751"/>
      <c r="TRU21" s="751"/>
      <c r="TRV21" s="751"/>
      <c r="TRW21" s="751"/>
      <c r="TRX21" s="751"/>
      <c r="TRY21" s="751"/>
      <c r="TRZ21" s="751"/>
      <c r="TSA21" s="751"/>
      <c r="TSB21" s="751"/>
      <c r="TSC21" s="751"/>
      <c r="TSD21" s="751"/>
      <c r="TSE21" s="751"/>
      <c r="TSF21" s="751"/>
      <c r="TSG21" s="751"/>
      <c r="TSH21" s="751"/>
      <c r="TSI21" s="751"/>
      <c r="TSJ21" s="751"/>
      <c r="TSK21" s="751"/>
      <c r="TSL21" s="751"/>
      <c r="TSM21" s="751"/>
      <c r="TSN21" s="751"/>
      <c r="TSO21" s="751"/>
      <c r="TSP21" s="751"/>
      <c r="TSQ21" s="751"/>
      <c r="TSR21" s="751"/>
      <c r="TSS21" s="751"/>
      <c r="TST21" s="751"/>
      <c r="TSU21" s="751"/>
      <c r="TSV21" s="751"/>
      <c r="TSW21" s="751"/>
      <c r="TSX21" s="751"/>
      <c r="TSY21" s="751"/>
      <c r="TSZ21" s="751"/>
      <c r="TTA21" s="751"/>
      <c r="TTB21" s="751"/>
      <c r="TTC21" s="751"/>
      <c r="TTD21" s="751"/>
      <c r="TTE21" s="751"/>
      <c r="TTF21" s="751"/>
      <c r="TTG21" s="751"/>
      <c r="TTH21" s="751"/>
      <c r="TTI21" s="751"/>
      <c r="TTJ21" s="751"/>
      <c r="TTK21" s="751"/>
      <c r="TTL21" s="751"/>
      <c r="TTM21" s="751"/>
      <c r="TTN21" s="751"/>
      <c r="TTO21" s="751"/>
      <c r="TTP21" s="751"/>
      <c r="TTQ21" s="751"/>
      <c r="TTR21" s="751"/>
      <c r="TTS21" s="751"/>
      <c r="TTT21" s="751"/>
      <c r="TTU21" s="751"/>
      <c r="TTV21" s="751"/>
      <c r="TTW21" s="751"/>
      <c r="TTX21" s="751"/>
      <c r="TTY21" s="751"/>
      <c r="TTZ21" s="751"/>
      <c r="TUA21" s="751"/>
      <c r="TUB21" s="751"/>
      <c r="TUC21" s="751"/>
      <c r="TUD21" s="751"/>
      <c r="TUE21" s="751"/>
      <c r="TUF21" s="751"/>
      <c r="TUG21" s="751"/>
      <c r="TUH21" s="751"/>
      <c r="TUI21" s="751"/>
      <c r="TUJ21" s="751"/>
      <c r="TUK21" s="751"/>
      <c r="TUL21" s="751"/>
      <c r="TUM21" s="751"/>
      <c r="TUN21" s="751"/>
      <c r="TUO21" s="751"/>
      <c r="TUP21" s="751"/>
      <c r="TUQ21" s="751"/>
      <c r="TUR21" s="751"/>
      <c r="TUS21" s="751"/>
      <c r="TUT21" s="751"/>
      <c r="TUU21" s="751"/>
      <c r="TUV21" s="751"/>
      <c r="TUW21" s="751"/>
      <c r="TUX21" s="751"/>
      <c r="TUY21" s="751"/>
      <c r="TUZ21" s="751"/>
      <c r="TVA21" s="751"/>
      <c r="TVB21" s="751"/>
      <c r="TVC21" s="751"/>
      <c r="TVD21" s="751"/>
      <c r="TVE21" s="751"/>
      <c r="TVF21" s="751"/>
      <c r="TVG21" s="751"/>
      <c r="TVH21" s="751"/>
      <c r="TVI21" s="751"/>
      <c r="TVJ21" s="751"/>
      <c r="TVK21" s="751"/>
      <c r="TVL21" s="751"/>
      <c r="TVM21" s="751"/>
      <c r="TVN21" s="751"/>
      <c r="TVO21" s="751"/>
      <c r="TVP21" s="751"/>
      <c r="TVQ21" s="751"/>
      <c r="TVR21" s="751"/>
      <c r="TVS21" s="751"/>
      <c r="TVT21" s="751"/>
      <c r="TVU21" s="751"/>
      <c r="TVV21" s="751"/>
      <c r="TVW21" s="751"/>
      <c r="TVX21" s="751"/>
      <c r="TVY21" s="751"/>
      <c r="TVZ21" s="751"/>
      <c r="TWA21" s="751"/>
      <c r="TWB21" s="751"/>
      <c r="TWC21" s="751"/>
      <c r="TWD21" s="751"/>
      <c r="TWE21" s="751"/>
      <c r="TWF21" s="751"/>
      <c r="TWG21" s="751"/>
      <c r="TWH21" s="751"/>
      <c r="TWI21" s="751"/>
      <c r="TWJ21" s="751"/>
      <c r="TWK21" s="751"/>
      <c r="TWL21" s="751"/>
      <c r="TWM21" s="751"/>
      <c r="TWN21" s="751"/>
      <c r="TWO21" s="751"/>
      <c r="TWP21" s="751"/>
      <c r="TWQ21" s="751"/>
      <c r="TWR21" s="751"/>
      <c r="TWS21" s="751"/>
      <c r="TWT21" s="751"/>
      <c r="TWU21" s="751"/>
      <c r="TWV21" s="751"/>
      <c r="TWW21" s="751"/>
      <c r="TWX21" s="751"/>
      <c r="TWY21" s="751"/>
      <c r="TWZ21" s="751"/>
      <c r="TXA21" s="751"/>
      <c r="TXB21" s="751"/>
      <c r="TXC21" s="751"/>
      <c r="TXD21" s="751"/>
      <c r="TXE21" s="751"/>
      <c r="TXF21" s="751"/>
      <c r="TXG21" s="751"/>
      <c r="TXH21" s="751"/>
      <c r="TXI21" s="751"/>
      <c r="TXJ21" s="751"/>
      <c r="TXK21" s="751"/>
      <c r="TXL21" s="751"/>
      <c r="TXM21" s="751"/>
      <c r="TXN21" s="751"/>
      <c r="TXO21" s="751"/>
      <c r="TXP21" s="751"/>
      <c r="TXQ21" s="751"/>
      <c r="TXR21" s="751"/>
      <c r="TXS21" s="751"/>
      <c r="TXT21" s="751"/>
      <c r="TXU21" s="751"/>
      <c r="TXV21" s="751"/>
      <c r="TXW21" s="751"/>
      <c r="TXX21" s="751"/>
      <c r="TXY21" s="751"/>
      <c r="TXZ21" s="751"/>
      <c r="TYA21" s="751"/>
      <c r="TYB21" s="751"/>
      <c r="TYC21" s="751"/>
      <c r="TYD21" s="751"/>
      <c r="TYE21" s="751"/>
      <c r="TYF21" s="751"/>
      <c r="TYG21" s="751"/>
      <c r="TYH21" s="751"/>
      <c r="TYI21" s="751"/>
      <c r="TYJ21" s="751"/>
      <c r="TYK21" s="751"/>
      <c r="TYL21" s="751"/>
      <c r="TYM21" s="751"/>
      <c r="TYN21" s="751"/>
      <c r="TYO21" s="751"/>
      <c r="TYP21" s="751"/>
      <c r="TYQ21" s="751"/>
      <c r="TYR21" s="751"/>
      <c r="TYS21" s="751"/>
      <c r="TYT21" s="751"/>
      <c r="TYU21" s="751"/>
      <c r="TYV21" s="751"/>
      <c r="TYW21" s="751"/>
      <c r="TYX21" s="751"/>
      <c r="TYY21" s="751"/>
      <c r="TYZ21" s="751"/>
      <c r="TZA21" s="751"/>
      <c r="TZB21" s="751"/>
      <c r="TZC21" s="751"/>
      <c r="TZD21" s="751"/>
      <c r="TZE21" s="751"/>
      <c r="TZF21" s="751"/>
      <c r="TZG21" s="751"/>
      <c r="TZH21" s="751"/>
      <c r="TZI21" s="751"/>
      <c r="TZJ21" s="751"/>
      <c r="TZK21" s="751"/>
      <c r="TZL21" s="751"/>
      <c r="TZM21" s="751"/>
      <c r="TZN21" s="751"/>
      <c r="TZO21" s="751"/>
      <c r="TZP21" s="751"/>
      <c r="TZQ21" s="751"/>
      <c r="TZR21" s="751"/>
      <c r="TZS21" s="751"/>
      <c r="TZT21" s="751"/>
      <c r="TZU21" s="751"/>
      <c r="TZV21" s="751"/>
      <c r="TZW21" s="751"/>
      <c r="TZX21" s="751"/>
      <c r="TZY21" s="751"/>
      <c r="TZZ21" s="751"/>
      <c r="UAA21" s="751"/>
      <c r="UAB21" s="751"/>
      <c r="UAC21" s="751"/>
      <c r="UAD21" s="751"/>
      <c r="UAE21" s="751"/>
      <c r="UAF21" s="751"/>
      <c r="UAG21" s="751"/>
      <c r="UAH21" s="751"/>
      <c r="UAI21" s="751"/>
      <c r="UAJ21" s="751"/>
      <c r="UAK21" s="751"/>
      <c r="UAL21" s="751"/>
      <c r="UAM21" s="751"/>
      <c r="UAN21" s="751"/>
      <c r="UAO21" s="751"/>
      <c r="UAP21" s="751"/>
      <c r="UAQ21" s="751"/>
      <c r="UAR21" s="751"/>
      <c r="UAS21" s="751"/>
      <c r="UAT21" s="751"/>
      <c r="UAU21" s="751"/>
      <c r="UAV21" s="751"/>
      <c r="UAW21" s="751"/>
      <c r="UAX21" s="751"/>
      <c r="UAY21" s="751"/>
      <c r="UAZ21" s="751"/>
      <c r="UBA21" s="751"/>
      <c r="UBB21" s="751"/>
      <c r="UBC21" s="751"/>
      <c r="UBD21" s="751"/>
      <c r="UBE21" s="751"/>
      <c r="UBF21" s="751"/>
      <c r="UBG21" s="751"/>
      <c r="UBH21" s="751"/>
      <c r="UBI21" s="751"/>
      <c r="UBJ21" s="751"/>
      <c r="UBK21" s="751"/>
      <c r="UBL21" s="751"/>
      <c r="UBM21" s="751"/>
      <c r="UBN21" s="751"/>
      <c r="UBO21" s="751"/>
      <c r="UBP21" s="751"/>
      <c r="UBQ21" s="751"/>
      <c r="UBR21" s="751"/>
      <c r="UBS21" s="751"/>
      <c r="UBT21" s="751"/>
      <c r="UBU21" s="751"/>
      <c r="UBV21" s="751"/>
      <c r="UBW21" s="751"/>
      <c r="UBX21" s="751"/>
      <c r="UBY21" s="751"/>
      <c r="UBZ21" s="751"/>
      <c r="UCA21" s="751"/>
      <c r="UCB21" s="751"/>
      <c r="UCC21" s="751"/>
      <c r="UCD21" s="751"/>
      <c r="UCE21" s="751"/>
      <c r="UCF21" s="751"/>
      <c r="UCG21" s="751"/>
      <c r="UCH21" s="751"/>
      <c r="UCI21" s="751"/>
      <c r="UCJ21" s="751"/>
      <c r="UCK21" s="751"/>
      <c r="UCL21" s="751"/>
      <c r="UCM21" s="751"/>
      <c r="UCN21" s="751"/>
      <c r="UCO21" s="751"/>
      <c r="UCP21" s="751"/>
      <c r="UCQ21" s="751"/>
      <c r="UCR21" s="751"/>
      <c r="UCS21" s="751"/>
      <c r="UCT21" s="751"/>
      <c r="UCU21" s="751"/>
      <c r="UCV21" s="751"/>
      <c r="UCW21" s="751"/>
      <c r="UCX21" s="751"/>
      <c r="UCY21" s="751"/>
      <c r="UCZ21" s="751"/>
      <c r="UDA21" s="751"/>
      <c r="UDB21" s="751"/>
      <c r="UDC21" s="751"/>
      <c r="UDD21" s="751"/>
      <c r="UDE21" s="751"/>
      <c r="UDF21" s="751"/>
      <c r="UDG21" s="751"/>
      <c r="UDH21" s="751"/>
      <c r="UDI21" s="751"/>
      <c r="UDJ21" s="751"/>
      <c r="UDK21" s="751"/>
      <c r="UDL21" s="751"/>
      <c r="UDM21" s="751"/>
      <c r="UDN21" s="751"/>
      <c r="UDO21" s="751"/>
      <c r="UDP21" s="751"/>
      <c r="UDQ21" s="751"/>
      <c r="UDR21" s="751"/>
      <c r="UDS21" s="751"/>
      <c r="UDT21" s="751"/>
      <c r="UDU21" s="751"/>
      <c r="UDV21" s="751"/>
      <c r="UDW21" s="751"/>
      <c r="UDX21" s="751"/>
      <c r="UDY21" s="751"/>
      <c r="UDZ21" s="751"/>
      <c r="UEA21" s="751"/>
      <c r="UEB21" s="751"/>
      <c r="UEC21" s="751"/>
      <c r="UED21" s="751"/>
      <c r="UEE21" s="751"/>
      <c r="UEF21" s="751"/>
      <c r="UEG21" s="751"/>
      <c r="UEH21" s="751"/>
      <c r="UEI21" s="751"/>
      <c r="UEJ21" s="751"/>
      <c r="UEK21" s="751"/>
      <c r="UEL21" s="751"/>
      <c r="UEM21" s="751"/>
      <c r="UEN21" s="751"/>
      <c r="UEO21" s="751"/>
      <c r="UEP21" s="751"/>
      <c r="UEQ21" s="751"/>
      <c r="UER21" s="751"/>
      <c r="UES21" s="751"/>
      <c r="UET21" s="751"/>
      <c r="UEU21" s="751"/>
      <c r="UEV21" s="751"/>
      <c r="UEW21" s="751"/>
      <c r="UEX21" s="751"/>
      <c r="UEY21" s="751"/>
      <c r="UEZ21" s="751"/>
      <c r="UFA21" s="751"/>
      <c r="UFB21" s="751"/>
      <c r="UFC21" s="751"/>
      <c r="UFD21" s="751"/>
      <c r="UFE21" s="751"/>
      <c r="UFF21" s="751"/>
      <c r="UFG21" s="751"/>
      <c r="UFH21" s="751"/>
      <c r="UFI21" s="751"/>
      <c r="UFJ21" s="751"/>
      <c r="UFK21" s="751"/>
      <c r="UFL21" s="751"/>
      <c r="UFM21" s="751"/>
      <c r="UFN21" s="751"/>
      <c r="UFO21" s="751"/>
      <c r="UFP21" s="751"/>
      <c r="UFQ21" s="751"/>
      <c r="UFR21" s="751"/>
      <c r="UFS21" s="751"/>
      <c r="UFT21" s="751"/>
      <c r="UFU21" s="751"/>
      <c r="UFV21" s="751"/>
      <c r="UFW21" s="751"/>
      <c r="UFX21" s="751"/>
      <c r="UFY21" s="751"/>
      <c r="UFZ21" s="751"/>
      <c r="UGA21" s="751"/>
      <c r="UGB21" s="751"/>
      <c r="UGC21" s="751"/>
      <c r="UGD21" s="751"/>
      <c r="UGE21" s="751"/>
      <c r="UGF21" s="751"/>
      <c r="UGG21" s="751"/>
      <c r="UGH21" s="751"/>
      <c r="UGI21" s="751"/>
      <c r="UGJ21" s="751"/>
      <c r="UGK21" s="751"/>
      <c r="UGL21" s="751"/>
      <c r="UGM21" s="751"/>
      <c r="UGN21" s="751"/>
      <c r="UGO21" s="751"/>
      <c r="UGP21" s="751"/>
      <c r="UGQ21" s="751"/>
      <c r="UGR21" s="751"/>
      <c r="UGS21" s="751"/>
      <c r="UGT21" s="751"/>
      <c r="UGU21" s="751"/>
      <c r="UGV21" s="751"/>
      <c r="UGW21" s="751"/>
      <c r="UGX21" s="751"/>
      <c r="UGY21" s="751"/>
      <c r="UGZ21" s="751"/>
      <c r="UHA21" s="751"/>
      <c r="UHB21" s="751"/>
      <c r="UHC21" s="751"/>
      <c r="UHD21" s="751"/>
      <c r="UHE21" s="751"/>
      <c r="UHF21" s="751"/>
      <c r="UHG21" s="751"/>
      <c r="UHH21" s="751"/>
      <c r="UHI21" s="751"/>
      <c r="UHJ21" s="751"/>
      <c r="UHK21" s="751"/>
      <c r="UHL21" s="751"/>
      <c r="UHM21" s="751"/>
      <c r="UHN21" s="751"/>
      <c r="UHO21" s="751"/>
      <c r="UHP21" s="751"/>
      <c r="UHQ21" s="751"/>
      <c r="UHR21" s="751"/>
      <c r="UHS21" s="751"/>
      <c r="UHT21" s="751"/>
      <c r="UHU21" s="751"/>
      <c r="UHV21" s="751"/>
      <c r="UHW21" s="751"/>
      <c r="UHX21" s="751"/>
      <c r="UHY21" s="751"/>
      <c r="UHZ21" s="751"/>
      <c r="UIA21" s="751"/>
      <c r="UIB21" s="751"/>
      <c r="UIC21" s="751"/>
      <c r="UID21" s="751"/>
      <c r="UIE21" s="751"/>
      <c r="UIF21" s="751"/>
      <c r="UIG21" s="751"/>
      <c r="UIH21" s="751"/>
      <c r="UII21" s="751"/>
      <c r="UIJ21" s="751"/>
      <c r="UIK21" s="751"/>
      <c r="UIL21" s="751"/>
      <c r="UIM21" s="751"/>
      <c r="UIN21" s="751"/>
      <c r="UIO21" s="751"/>
      <c r="UIP21" s="751"/>
      <c r="UIQ21" s="751"/>
      <c r="UIR21" s="751"/>
      <c r="UIS21" s="751"/>
      <c r="UIT21" s="751"/>
      <c r="UIU21" s="751"/>
      <c r="UIV21" s="751"/>
      <c r="UIW21" s="751"/>
      <c r="UIX21" s="751"/>
      <c r="UIY21" s="751"/>
      <c r="UIZ21" s="751"/>
      <c r="UJA21" s="751"/>
      <c r="UJB21" s="751"/>
      <c r="UJC21" s="751"/>
      <c r="UJD21" s="751"/>
      <c r="UJE21" s="751"/>
      <c r="UJF21" s="751"/>
      <c r="UJG21" s="751"/>
      <c r="UJH21" s="751"/>
      <c r="UJI21" s="751"/>
      <c r="UJJ21" s="751"/>
      <c r="UJK21" s="751"/>
      <c r="UJL21" s="751"/>
      <c r="UJM21" s="751"/>
      <c r="UJN21" s="751"/>
      <c r="UJO21" s="751"/>
      <c r="UJP21" s="751"/>
      <c r="UJQ21" s="751"/>
      <c r="UJR21" s="751"/>
      <c r="UJS21" s="751"/>
      <c r="UJT21" s="751"/>
      <c r="UJU21" s="751"/>
      <c r="UJV21" s="751"/>
      <c r="UJW21" s="751"/>
      <c r="UJX21" s="751"/>
      <c r="UJY21" s="751"/>
      <c r="UJZ21" s="751"/>
      <c r="UKA21" s="751"/>
      <c r="UKB21" s="751"/>
      <c r="UKC21" s="751"/>
      <c r="UKD21" s="751"/>
      <c r="UKE21" s="751"/>
      <c r="UKF21" s="751"/>
      <c r="UKG21" s="751"/>
      <c r="UKH21" s="751"/>
      <c r="UKI21" s="751"/>
      <c r="UKJ21" s="751"/>
      <c r="UKK21" s="751"/>
      <c r="UKL21" s="751"/>
      <c r="UKM21" s="751"/>
      <c r="UKN21" s="751"/>
      <c r="UKO21" s="751"/>
      <c r="UKP21" s="751"/>
      <c r="UKQ21" s="751"/>
      <c r="UKR21" s="751"/>
      <c r="UKS21" s="751"/>
      <c r="UKT21" s="751"/>
      <c r="UKU21" s="751"/>
      <c r="UKV21" s="751"/>
      <c r="UKW21" s="751"/>
      <c r="UKX21" s="751"/>
      <c r="UKY21" s="751"/>
      <c r="UKZ21" s="751"/>
      <c r="ULA21" s="751"/>
      <c r="ULB21" s="751"/>
      <c r="ULC21" s="751"/>
      <c r="ULD21" s="751"/>
      <c r="ULE21" s="751"/>
      <c r="ULF21" s="751"/>
      <c r="ULG21" s="751"/>
      <c r="ULH21" s="751"/>
      <c r="ULI21" s="751"/>
      <c r="ULJ21" s="751"/>
      <c r="ULK21" s="751"/>
      <c r="ULL21" s="751"/>
      <c r="ULM21" s="751"/>
      <c r="ULN21" s="751"/>
      <c r="ULO21" s="751"/>
      <c r="ULP21" s="751"/>
      <c r="ULQ21" s="751"/>
      <c r="ULR21" s="751"/>
      <c r="ULS21" s="751"/>
      <c r="ULT21" s="751"/>
      <c r="ULU21" s="751"/>
      <c r="ULV21" s="751"/>
      <c r="ULW21" s="751"/>
      <c r="ULX21" s="751"/>
      <c r="ULY21" s="751"/>
      <c r="ULZ21" s="751"/>
      <c r="UMA21" s="751"/>
      <c r="UMB21" s="751"/>
      <c r="UMC21" s="751"/>
      <c r="UMD21" s="751"/>
      <c r="UME21" s="751"/>
      <c r="UMF21" s="751"/>
      <c r="UMG21" s="751"/>
      <c r="UMH21" s="751"/>
      <c r="UMI21" s="751"/>
      <c r="UMJ21" s="751"/>
      <c r="UMK21" s="751"/>
      <c r="UML21" s="751"/>
      <c r="UMM21" s="751"/>
      <c r="UMN21" s="751"/>
      <c r="UMO21" s="751"/>
      <c r="UMP21" s="751"/>
      <c r="UMQ21" s="751"/>
      <c r="UMR21" s="751"/>
      <c r="UMS21" s="751"/>
      <c r="UMT21" s="751"/>
      <c r="UMU21" s="751"/>
      <c r="UMV21" s="751"/>
      <c r="UMW21" s="751"/>
      <c r="UMX21" s="751"/>
      <c r="UMY21" s="751"/>
      <c r="UMZ21" s="751"/>
      <c r="UNA21" s="751"/>
      <c r="UNB21" s="751"/>
      <c r="UNC21" s="751"/>
      <c r="UND21" s="751"/>
      <c r="UNE21" s="751"/>
      <c r="UNF21" s="751"/>
      <c r="UNG21" s="751"/>
      <c r="UNH21" s="751"/>
      <c r="UNI21" s="751"/>
      <c r="UNJ21" s="751"/>
      <c r="UNK21" s="751"/>
      <c r="UNL21" s="751"/>
      <c r="UNM21" s="751"/>
      <c r="UNN21" s="751"/>
      <c r="UNO21" s="751"/>
      <c r="UNP21" s="751"/>
      <c r="UNQ21" s="751"/>
      <c r="UNR21" s="751"/>
      <c r="UNS21" s="751"/>
      <c r="UNT21" s="751"/>
      <c r="UNU21" s="751"/>
      <c r="UNV21" s="751"/>
      <c r="UNW21" s="751"/>
      <c r="UNX21" s="751"/>
      <c r="UNY21" s="751"/>
      <c r="UNZ21" s="751"/>
      <c r="UOA21" s="751"/>
      <c r="UOB21" s="751"/>
      <c r="UOC21" s="751"/>
      <c r="UOD21" s="751"/>
      <c r="UOE21" s="751"/>
      <c r="UOF21" s="751"/>
      <c r="UOG21" s="751"/>
      <c r="UOH21" s="751"/>
      <c r="UOI21" s="751"/>
      <c r="UOJ21" s="751"/>
      <c r="UOK21" s="751"/>
      <c r="UOL21" s="751"/>
      <c r="UOM21" s="751"/>
      <c r="UON21" s="751"/>
      <c r="UOO21" s="751"/>
      <c r="UOP21" s="751"/>
      <c r="UOQ21" s="751"/>
      <c r="UOR21" s="751"/>
      <c r="UOS21" s="751"/>
      <c r="UOT21" s="751"/>
      <c r="UOU21" s="751"/>
      <c r="UOV21" s="751"/>
      <c r="UOW21" s="751"/>
      <c r="UOX21" s="751"/>
      <c r="UOY21" s="751"/>
      <c r="UOZ21" s="751"/>
      <c r="UPA21" s="751"/>
      <c r="UPB21" s="751"/>
      <c r="UPC21" s="751"/>
      <c r="UPD21" s="751"/>
      <c r="UPE21" s="751"/>
      <c r="UPF21" s="751"/>
      <c r="UPG21" s="751"/>
      <c r="UPH21" s="751"/>
      <c r="UPI21" s="751"/>
      <c r="UPJ21" s="751"/>
      <c r="UPK21" s="751"/>
      <c r="UPL21" s="751"/>
      <c r="UPM21" s="751"/>
      <c r="UPN21" s="751"/>
      <c r="UPO21" s="751"/>
      <c r="UPP21" s="751"/>
      <c r="UPQ21" s="751"/>
      <c r="UPR21" s="751"/>
      <c r="UPS21" s="751"/>
      <c r="UPT21" s="751"/>
      <c r="UPU21" s="751"/>
      <c r="UPV21" s="751"/>
      <c r="UPW21" s="751"/>
      <c r="UPX21" s="751"/>
      <c r="UPY21" s="751"/>
      <c r="UPZ21" s="751"/>
      <c r="UQA21" s="751"/>
      <c r="UQB21" s="751"/>
      <c r="UQC21" s="751"/>
      <c r="UQD21" s="751"/>
      <c r="UQE21" s="751"/>
      <c r="UQF21" s="751"/>
      <c r="UQG21" s="751"/>
      <c r="UQH21" s="751"/>
      <c r="UQI21" s="751"/>
      <c r="UQJ21" s="751"/>
      <c r="UQK21" s="751"/>
      <c r="UQL21" s="751"/>
      <c r="UQM21" s="751"/>
      <c r="UQN21" s="751"/>
      <c r="UQO21" s="751"/>
      <c r="UQP21" s="751"/>
      <c r="UQQ21" s="751"/>
      <c r="UQR21" s="751"/>
      <c r="UQS21" s="751"/>
      <c r="UQT21" s="751"/>
      <c r="UQU21" s="751"/>
      <c r="UQV21" s="751"/>
      <c r="UQW21" s="751"/>
      <c r="UQX21" s="751"/>
      <c r="UQY21" s="751"/>
      <c r="UQZ21" s="751"/>
      <c r="URA21" s="751"/>
      <c r="URB21" s="751"/>
      <c r="URC21" s="751"/>
      <c r="URD21" s="751"/>
      <c r="URE21" s="751"/>
      <c r="URF21" s="751"/>
      <c r="URG21" s="751"/>
      <c r="URH21" s="751"/>
      <c r="URI21" s="751"/>
      <c r="URJ21" s="751"/>
      <c r="URK21" s="751"/>
      <c r="URL21" s="751"/>
      <c r="URM21" s="751"/>
      <c r="URN21" s="751"/>
      <c r="URO21" s="751"/>
      <c r="URP21" s="751"/>
      <c r="URQ21" s="751"/>
      <c r="URR21" s="751"/>
      <c r="URS21" s="751"/>
      <c r="URT21" s="751"/>
      <c r="URU21" s="751"/>
      <c r="URV21" s="751"/>
      <c r="URW21" s="751"/>
      <c r="URX21" s="751"/>
      <c r="URY21" s="751"/>
      <c r="URZ21" s="751"/>
      <c r="USA21" s="751"/>
      <c r="USB21" s="751"/>
      <c r="USC21" s="751"/>
      <c r="USD21" s="751"/>
      <c r="USE21" s="751"/>
      <c r="USF21" s="751"/>
      <c r="USG21" s="751"/>
      <c r="USH21" s="751"/>
      <c r="USI21" s="751"/>
      <c r="USJ21" s="751"/>
      <c r="USK21" s="751"/>
      <c r="USL21" s="751"/>
      <c r="USM21" s="751"/>
      <c r="USN21" s="751"/>
      <c r="USO21" s="751"/>
      <c r="USP21" s="751"/>
      <c r="USQ21" s="751"/>
      <c r="USR21" s="751"/>
      <c r="USS21" s="751"/>
      <c r="UST21" s="751"/>
      <c r="USU21" s="751"/>
      <c r="USV21" s="751"/>
      <c r="USW21" s="751"/>
      <c r="USX21" s="751"/>
      <c r="USY21" s="751"/>
      <c r="USZ21" s="751"/>
      <c r="UTA21" s="751"/>
      <c r="UTB21" s="751"/>
      <c r="UTC21" s="751"/>
      <c r="UTD21" s="751"/>
      <c r="UTE21" s="751"/>
      <c r="UTF21" s="751"/>
      <c r="UTG21" s="751"/>
      <c r="UTH21" s="751"/>
      <c r="UTI21" s="751"/>
      <c r="UTJ21" s="751"/>
      <c r="UTK21" s="751"/>
      <c r="UTL21" s="751"/>
      <c r="UTM21" s="751"/>
      <c r="UTN21" s="751"/>
      <c r="UTO21" s="751"/>
      <c r="UTP21" s="751"/>
      <c r="UTQ21" s="751"/>
      <c r="UTR21" s="751"/>
      <c r="UTS21" s="751"/>
      <c r="UTT21" s="751"/>
      <c r="UTU21" s="751"/>
      <c r="UTV21" s="751"/>
      <c r="UTW21" s="751"/>
      <c r="UTX21" s="751"/>
      <c r="UTY21" s="751"/>
      <c r="UTZ21" s="751"/>
      <c r="UUA21" s="751"/>
      <c r="UUB21" s="751"/>
      <c r="UUC21" s="751"/>
      <c r="UUD21" s="751"/>
      <c r="UUE21" s="751"/>
      <c r="UUF21" s="751"/>
      <c r="UUG21" s="751"/>
      <c r="UUH21" s="751"/>
      <c r="UUI21" s="751"/>
      <c r="UUJ21" s="751"/>
      <c r="UUK21" s="751"/>
      <c r="UUL21" s="751"/>
      <c r="UUM21" s="751"/>
      <c r="UUN21" s="751"/>
      <c r="UUO21" s="751"/>
      <c r="UUP21" s="751"/>
      <c r="UUQ21" s="751"/>
      <c r="UUR21" s="751"/>
      <c r="UUS21" s="751"/>
      <c r="UUT21" s="751"/>
      <c r="UUU21" s="751"/>
      <c r="UUV21" s="751"/>
      <c r="UUW21" s="751"/>
      <c r="UUX21" s="751"/>
      <c r="UUY21" s="751"/>
      <c r="UUZ21" s="751"/>
      <c r="UVA21" s="751"/>
      <c r="UVB21" s="751"/>
      <c r="UVC21" s="751"/>
      <c r="UVD21" s="751"/>
      <c r="UVE21" s="751"/>
      <c r="UVF21" s="751"/>
      <c r="UVG21" s="751"/>
      <c r="UVH21" s="751"/>
      <c r="UVI21" s="751"/>
      <c r="UVJ21" s="751"/>
      <c r="UVK21" s="751"/>
      <c r="UVL21" s="751"/>
      <c r="UVM21" s="751"/>
      <c r="UVN21" s="751"/>
      <c r="UVO21" s="751"/>
      <c r="UVP21" s="751"/>
      <c r="UVQ21" s="751"/>
      <c r="UVR21" s="751"/>
      <c r="UVS21" s="751"/>
      <c r="UVT21" s="751"/>
      <c r="UVU21" s="751"/>
      <c r="UVV21" s="751"/>
      <c r="UVW21" s="751"/>
      <c r="UVX21" s="751"/>
      <c r="UVY21" s="751"/>
      <c r="UVZ21" s="751"/>
      <c r="UWA21" s="751"/>
      <c r="UWB21" s="751"/>
      <c r="UWC21" s="751"/>
      <c r="UWD21" s="751"/>
      <c r="UWE21" s="751"/>
      <c r="UWF21" s="751"/>
      <c r="UWG21" s="751"/>
      <c r="UWH21" s="751"/>
      <c r="UWI21" s="751"/>
      <c r="UWJ21" s="751"/>
      <c r="UWK21" s="751"/>
      <c r="UWL21" s="751"/>
      <c r="UWM21" s="751"/>
      <c r="UWN21" s="751"/>
      <c r="UWO21" s="751"/>
      <c r="UWP21" s="751"/>
      <c r="UWQ21" s="751"/>
      <c r="UWR21" s="751"/>
      <c r="UWS21" s="751"/>
      <c r="UWT21" s="751"/>
      <c r="UWU21" s="751"/>
      <c r="UWV21" s="751"/>
      <c r="UWW21" s="751"/>
      <c r="UWX21" s="751"/>
      <c r="UWY21" s="751"/>
      <c r="UWZ21" s="751"/>
      <c r="UXA21" s="751"/>
      <c r="UXB21" s="751"/>
      <c r="UXC21" s="751"/>
      <c r="UXD21" s="751"/>
      <c r="UXE21" s="751"/>
      <c r="UXF21" s="751"/>
      <c r="UXG21" s="751"/>
      <c r="UXH21" s="751"/>
      <c r="UXI21" s="751"/>
      <c r="UXJ21" s="751"/>
      <c r="UXK21" s="751"/>
      <c r="UXL21" s="751"/>
      <c r="UXM21" s="751"/>
      <c r="UXN21" s="751"/>
      <c r="UXO21" s="751"/>
      <c r="UXP21" s="751"/>
      <c r="UXQ21" s="751"/>
      <c r="UXR21" s="751"/>
      <c r="UXS21" s="751"/>
      <c r="UXT21" s="751"/>
      <c r="UXU21" s="751"/>
      <c r="UXV21" s="751"/>
      <c r="UXW21" s="751"/>
      <c r="UXX21" s="751"/>
      <c r="UXY21" s="751"/>
      <c r="UXZ21" s="751"/>
      <c r="UYA21" s="751"/>
      <c r="UYB21" s="751"/>
      <c r="UYC21" s="751"/>
      <c r="UYD21" s="751"/>
      <c r="UYE21" s="751"/>
      <c r="UYF21" s="751"/>
      <c r="UYG21" s="751"/>
      <c r="UYH21" s="751"/>
      <c r="UYI21" s="751"/>
      <c r="UYJ21" s="751"/>
      <c r="UYK21" s="751"/>
      <c r="UYL21" s="751"/>
      <c r="UYM21" s="751"/>
      <c r="UYN21" s="751"/>
      <c r="UYO21" s="751"/>
      <c r="UYP21" s="751"/>
      <c r="UYQ21" s="751"/>
      <c r="UYR21" s="751"/>
      <c r="UYS21" s="751"/>
      <c r="UYT21" s="751"/>
      <c r="UYU21" s="751"/>
      <c r="UYV21" s="751"/>
      <c r="UYW21" s="751"/>
      <c r="UYX21" s="751"/>
      <c r="UYY21" s="751"/>
      <c r="UYZ21" s="751"/>
      <c r="UZA21" s="751"/>
      <c r="UZB21" s="751"/>
      <c r="UZC21" s="751"/>
      <c r="UZD21" s="751"/>
      <c r="UZE21" s="751"/>
      <c r="UZF21" s="751"/>
      <c r="UZG21" s="751"/>
      <c r="UZH21" s="751"/>
      <c r="UZI21" s="751"/>
      <c r="UZJ21" s="751"/>
      <c r="UZK21" s="751"/>
      <c r="UZL21" s="751"/>
      <c r="UZM21" s="751"/>
      <c r="UZN21" s="751"/>
      <c r="UZO21" s="751"/>
      <c r="UZP21" s="751"/>
      <c r="UZQ21" s="751"/>
      <c r="UZR21" s="751"/>
      <c r="UZS21" s="751"/>
      <c r="UZT21" s="751"/>
      <c r="UZU21" s="751"/>
      <c r="UZV21" s="751"/>
      <c r="UZW21" s="751"/>
      <c r="UZX21" s="751"/>
      <c r="UZY21" s="751"/>
      <c r="UZZ21" s="751"/>
      <c r="VAA21" s="751"/>
      <c r="VAB21" s="751"/>
      <c r="VAC21" s="751"/>
      <c r="VAD21" s="751"/>
      <c r="VAE21" s="751"/>
      <c r="VAF21" s="751"/>
      <c r="VAG21" s="751"/>
      <c r="VAH21" s="751"/>
      <c r="VAI21" s="751"/>
      <c r="VAJ21" s="751"/>
      <c r="VAK21" s="751"/>
      <c r="VAL21" s="751"/>
      <c r="VAM21" s="751"/>
      <c r="VAN21" s="751"/>
      <c r="VAO21" s="751"/>
      <c r="VAP21" s="751"/>
      <c r="VAQ21" s="751"/>
      <c r="VAR21" s="751"/>
      <c r="VAS21" s="751"/>
      <c r="VAT21" s="751"/>
      <c r="VAU21" s="751"/>
      <c r="VAV21" s="751"/>
      <c r="VAW21" s="751"/>
      <c r="VAX21" s="751"/>
      <c r="VAY21" s="751"/>
      <c r="VAZ21" s="751"/>
      <c r="VBA21" s="751"/>
      <c r="VBB21" s="751"/>
      <c r="VBC21" s="751"/>
      <c r="VBD21" s="751"/>
      <c r="VBE21" s="751"/>
      <c r="VBF21" s="751"/>
      <c r="VBG21" s="751"/>
      <c r="VBH21" s="751"/>
      <c r="VBI21" s="751"/>
      <c r="VBJ21" s="751"/>
      <c r="VBK21" s="751"/>
      <c r="VBL21" s="751"/>
      <c r="VBM21" s="751"/>
      <c r="VBN21" s="751"/>
      <c r="VBO21" s="751"/>
      <c r="VBP21" s="751"/>
      <c r="VBQ21" s="751"/>
      <c r="VBR21" s="751"/>
      <c r="VBS21" s="751"/>
      <c r="VBT21" s="751"/>
      <c r="VBU21" s="751"/>
      <c r="VBV21" s="751"/>
      <c r="VBW21" s="751"/>
      <c r="VBX21" s="751"/>
      <c r="VBY21" s="751"/>
      <c r="VBZ21" s="751"/>
      <c r="VCA21" s="751"/>
      <c r="VCB21" s="751"/>
      <c r="VCC21" s="751"/>
      <c r="VCD21" s="751"/>
      <c r="VCE21" s="751"/>
      <c r="VCF21" s="751"/>
      <c r="VCG21" s="751"/>
      <c r="VCH21" s="751"/>
      <c r="VCI21" s="751"/>
      <c r="VCJ21" s="751"/>
      <c r="VCK21" s="751"/>
      <c r="VCL21" s="751"/>
      <c r="VCM21" s="751"/>
      <c r="VCN21" s="751"/>
      <c r="VCO21" s="751"/>
      <c r="VCP21" s="751"/>
      <c r="VCQ21" s="751"/>
      <c r="VCR21" s="751"/>
      <c r="VCS21" s="751"/>
      <c r="VCT21" s="751"/>
      <c r="VCU21" s="751"/>
      <c r="VCV21" s="751"/>
      <c r="VCW21" s="751"/>
      <c r="VCX21" s="751"/>
      <c r="VCY21" s="751"/>
      <c r="VCZ21" s="751"/>
      <c r="VDA21" s="751"/>
      <c r="VDB21" s="751"/>
      <c r="VDC21" s="751"/>
      <c r="VDD21" s="751"/>
      <c r="VDE21" s="751"/>
      <c r="VDF21" s="751"/>
      <c r="VDG21" s="751"/>
      <c r="VDH21" s="751"/>
      <c r="VDI21" s="751"/>
      <c r="VDJ21" s="751"/>
      <c r="VDK21" s="751"/>
      <c r="VDL21" s="751"/>
      <c r="VDM21" s="751"/>
      <c r="VDN21" s="751"/>
      <c r="VDO21" s="751"/>
      <c r="VDP21" s="751"/>
      <c r="VDQ21" s="751"/>
      <c r="VDR21" s="751"/>
      <c r="VDS21" s="751"/>
      <c r="VDT21" s="751"/>
      <c r="VDU21" s="751"/>
      <c r="VDV21" s="751"/>
      <c r="VDW21" s="751"/>
      <c r="VDX21" s="751"/>
      <c r="VDY21" s="751"/>
      <c r="VDZ21" s="751"/>
      <c r="VEA21" s="751"/>
      <c r="VEB21" s="751"/>
      <c r="VEC21" s="751"/>
      <c r="VED21" s="751"/>
      <c r="VEE21" s="751"/>
      <c r="VEF21" s="751"/>
      <c r="VEG21" s="751"/>
      <c r="VEH21" s="751"/>
      <c r="VEI21" s="751"/>
      <c r="VEJ21" s="751"/>
      <c r="VEK21" s="751"/>
      <c r="VEL21" s="751"/>
      <c r="VEM21" s="751"/>
      <c r="VEN21" s="751"/>
      <c r="VEO21" s="751"/>
      <c r="VEP21" s="751"/>
      <c r="VEQ21" s="751"/>
      <c r="VER21" s="751"/>
      <c r="VES21" s="751"/>
      <c r="VET21" s="751"/>
      <c r="VEU21" s="751"/>
      <c r="VEV21" s="751"/>
      <c r="VEW21" s="751"/>
      <c r="VEX21" s="751"/>
      <c r="VEY21" s="751"/>
      <c r="VEZ21" s="751"/>
      <c r="VFA21" s="751"/>
      <c r="VFB21" s="751"/>
      <c r="VFC21" s="751"/>
      <c r="VFD21" s="751"/>
      <c r="VFE21" s="751"/>
      <c r="VFF21" s="751"/>
      <c r="VFG21" s="751"/>
      <c r="VFH21" s="751"/>
      <c r="VFI21" s="751"/>
      <c r="VFJ21" s="751"/>
      <c r="VFK21" s="751"/>
      <c r="VFL21" s="751"/>
      <c r="VFM21" s="751"/>
      <c r="VFN21" s="751"/>
      <c r="VFO21" s="751"/>
      <c r="VFP21" s="751"/>
      <c r="VFQ21" s="751"/>
      <c r="VFR21" s="751"/>
      <c r="VFS21" s="751"/>
      <c r="VFT21" s="751"/>
      <c r="VFU21" s="751"/>
      <c r="VFV21" s="751"/>
      <c r="VFW21" s="751"/>
      <c r="VFX21" s="751"/>
      <c r="VFY21" s="751"/>
      <c r="VFZ21" s="751"/>
      <c r="VGA21" s="751"/>
      <c r="VGB21" s="751"/>
      <c r="VGC21" s="751"/>
      <c r="VGD21" s="751"/>
      <c r="VGE21" s="751"/>
      <c r="VGF21" s="751"/>
      <c r="VGG21" s="751"/>
      <c r="VGH21" s="751"/>
      <c r="VGI21" s="751"/>
      <c r="VGJ21" s="751"/>
      <c r="VGK21" s="751"/>
      <c r="VGL21" s="751"/>
      <c r="VGM21" s="751"/>
      <c r="VGN21" s="751"/>
      <c r="VGO21" s="751"/>
      <c r="VGP21" s="751"/>
      <c r="VGQ21" s="751"/>
      <c r="VGR21" s="751"/>
      <c r="VGS21" s="751"/>
      <c r="VGT21" s="751"/>
      <c r="VGU21" s="751"/>
      <c r="VGV21" s="751"/>
      <c r="VGW21" s="751"/>
      <c r="VGX21" s="751"/>
      <c r="VGY21" s="751"/>
      <c r="VGZ21" s="751"/>
      <c r="VHA21" s="751"/>
      <c r="VHB21" s="751"/>
      <c r="VHC21" s="751"/>
      <c r="VHD21" s="751"/>
      <c r="VHE21" s="751"/>
      <c r="VHF21" s="751"/>
      <c r="VHG21" s="751"/>
      <c r="VHH21" s="751"/>
      <c r="VHI21" s="751"/>
      <c r="VHJ21" s="751"/>
      <c r="VHK21" s="751"/>
      <c r="VHL21" s="751"/>
      <c r="VHM21" s="751"/>
      <c r="VHN21" s="751"/>
      <c r="VHO21" s="751"/>
      <c r="VHP21" s="751"/>
      <c r="VHQ21" s="751"/>
      <c r="VHR21" s="751"/>
      <c r="VHS21" s="751"/>
      <c r="VHT21" s="751"/>
      <c r="VHU21" s="751"/>
      <c r="VHV21" s="751"/>
      <c r="VHW21" s="751"/>
      <c r="VHX21" s="751"/>
      <c r="VHY21" s="751"/>
      <c r="VHZ21" s="751"/>
      <c r="VIA21" s="751"/>
      <c r="VIB21" s="751"/>
      <c r="VIC21" s="751"/>
      <c r="VID21" s="751"/>
      <c r="VIE21" s="751"/>
      <c r="VIF21" s="751"/>
      <c r="VIG21" s="751"/>
      <c r="VIH21" s="751"/>
      <c r="VII21" s="751"/>
      <c r="VIJ21" s="751"/>
      <c r="VIK21" s="751"/>
      <c r="VIL21" s="751"/>
      <c r="VIM21" s="751"/>
      <c r="VIN21" s="751"/>
      <c r="VIO21" s="751"/>
      <c r="VIP21" s="751"/>
      <c r="VIQ21" s="751"/>
      <c r="VIR21" s="751"/>
      <c r="VIS21" s="751"/>
      <c r="VIT21" s="751"/>
      <c r="VIU21" s="751"/>
      <c r="VIV21" s="751"/>
      <c r="VIW21" s="751"/>
      <c r="VIX21" s="751"/>
      <c r="VIY21" s="751"/>
      <c r="VIZ21" s="751"/>
      <c r="VJA21" s="751"/>
      <c r="VJB21" s="751"/>
      <c r="VJC21" s="751"/>
      <c r="VJD21" s="751"/>
      <c r="VJE21" s="751"/>
      <c r="VJF21" s="751"/>
      <c r="VJG21" s="751"/>
      <c r="VJH21" s="751"/>
      <c r="VJI21" s="751"/>
      <c r="VJJ21" s="751"/>
      <c r="VJK21" s="751"/>
      <c r="VJL21" s="751"/>
      <c r="VJM21" s="751"/>
      <c r="VJN21" s="751"/>
      <c r="VJO21" s="751"/>
      <c r="VJP21" s="751"/>
      <c r="VJQ21" s="751"/>
      <c r="VJR21" s="751"/>
      <c r="VJS21" s="751"/>
      <c r="VJT21" s="751"/>
      <c r="VJU21" s="751"/>
      <c r="VJV21" s="751"/>
      <c r="VJW21" s="751"/>
      <c r="VJX21" s="751"/>
      <c r="VJY21" s="751"/>
      <c r="VJZ21" s="751"/>
      <c r="VKA21" s="751"/>
      <c r="VKB21" s="751"/>
      <c r="VKC21" s="751"/>
      <c r="VKD21" s="751"/>
      <c r="VKE21" s="751"/>
      <c r="VKF21" s="751"/>
      <c r="VKG21" s="751"/>
      <c r="VKH21" s="751"/>
      <c r="VKI21" s="751"/>
      <c r="VKJ21" s="751"/>
      <c r="VKK21" s="751"/>
      <c r="VKL21" s="751"/>
      <c r="VKM21" s="751"/>
      <c r="VKN21" s="751"/>
      <c r="VKO21" s="751"/>
      <c r="VKP21" s="751"/>
      <c r="VKQ21" s="751"/>
      <c r="VKR21" s="751"/>
      <c r="VKS21" s="751"/>
      <c r="VKT21" s="751"/>
      <c r="VKU21" s="751"/>
      <c r="VKV21" s="751"/>
      <c r="VKW21" s="751"/>
      <c r="VKX21" s="751"/>
      <c r="VKY21" s="751"/>
      <c r="VKZ21" s="751"/>
      <c r="VLA21" s="751"/>
      <c r="VLB21" s="751"/>
      <c r="VLC21" s="751"/>
      <c r="VLD21" s="751"/>
      <c r="VLE21" s="751"/>
      <c r="VLF21" s="751"/>
      <c r="VLG21" s="751"/>
      <c r="VLH21" s="751"/>
      <c r="VLI21" s="751"/>
      <c r="VLJ21" s="751"/>
      <c r="VLK21" s="751"/>
      <c r="VLL21" s="751"/>
      <c r="VLM21" s="751"/>
      <c r="VLN21" s="751"/>
      <c r="VLO21" s="751"/>
      <c r="VLP21" s="751"/>
      <c r="VLQ21" s="751"/>
      <c r="VLR21" s="751"/>
      <c r="VLS21" s="751"/>
      <c r="VLT21" s="751"/>
      <c r="VLU21" s="751"/>
      <c r="VLV21" s="751"/>
      <c r="VLW21" s="751"/>
      <c r="VLX21" s="751"/>
      <c r="VLY21" s="751"/>
      <c r="VLZ21" s="751"/>
      <c r="VMA21" s="751"/>
      <c r="VMB21" s="751"/>
      <c r="VMC21" s="751"/>
      <c r="VMD21" s="751"/>
      <c r="VME21" s="751"/>
      <c r="VMF21" s="751"/>
      <c r="VMG21" s="751"/>
      <c r="VMH21" s="751"/>
      <c r="VMI21" s="751"/>
      <c r="VMJ21" s="751"/>
      <c r="VMK21" s="751"/>
      <c r="VML21" s="751"/>
      <c r="VMM21" s="751"/>
      <c r="VMN21" s="751"/>
      <c r="VMO21" s="751"/>
      <c r="VMP21" s="751"/>
      <c r="VMQ21" s="751"/>
      <c r="VMR21" s="751"/>
      <c r="VMS21" s="751"/>
      <c r="VMT21" s="751"/>
      <c r="VMU21" s="751"/>
      <c r="VMV21" s="751"/>
      <c r="VMW21" s="751"/>
      <c r="VMX21" s="751"/>
      <c r="VMY21" s="751"/>
      <c r="VMZ21" s="751"/>
      <c r="VNA21" s="751"/>
      <c r="VNB21" s="751"/>
      <c r="VNC21" s="751"/>
      <c r="VND21" s="751"/>
      <c r="VNE21" s="751"/>
      <c r="VNF21" s="751"/>
      <c r="VNG21" s="751"/>
      <c r="VNH21" s="751"/>
      <c r="VNI21" s="751"/>
      <c r="VNJ21" s="751"/>
      <c r="VNK21" s="751"/>
      <c r="VNL21" s="751"/>
      <c r="VNM21" s="751"/>
      <c r="VNN21" s="751"/>
      <c r="VNO21" s="751"/>
      <c r="VNP21" s="751"/>
      <c r="VNQ21" s="751"/>
      <c r="VNR21" s="751"/>
      <c r="VNS21" s="751"/>
      <c r="VNT21" s="751"/>
      <c r="VNU21" s="751"/>
      <c r="VNV21" s="751"/>
      <c r="VNW21" s="751"/>
      <c r="VNX21" s="751"/>
      <c r="VNY21" s="751"/>
      <c r="VNZ21" s="751"/>
      <c r="VOA21" s="751"/>
      <c r="VOB21" s="751"/>
      <c r="VOC21" s="751"/>
      <c r="VOD21" s="751"/>
      <c r="VOE21" s="751"/>
      <c r="VOF21" s="751"/>
      <c r="VOG21" s="751"/>
      <c r="VOH21" s="751"/>
      <c r="VOI21" s="751"/>
      <c r="VOJ21" s="751"/>
      <c r="VOK21" s="751"/>
      <c r="VOL21" s="751"/>
      <c r="VOM21" s="751"/>
      <c r="VON21" s="751"/>
      <c r="VOO21" s="751"/>
      <c r="VOP21" s="751"/>
      <c r="VOQ21" s="751"/>
      <c r="VOR21" s="751"/>
      <c r="VOS21" s="751"/>
      <c r="VOT21" s="751"/>
      <c r="VOU21" s="751"/>
      <c r="VOV21" s="751"/>
      <c r="VOW21" s="751"/>
      <c r="VOX21" s="751"/>
      <c r="VOY21" s="751"/>
      <c r="VOZ21" s="751"/>
      <c r="VPA21" s="751"/>
      <c r="VPB21" s="751"/>
      <c r="VPC21" s="751"/>
      <c r="VPD21" s="751"/>
      <c r="VPE21" s="751"/>
      <c r="VPF21" s="751"/>
      <c r="VPG21" s="751"/>
      <c r="VPH21" s="751"/>
      <c r="VPI21" s="751"/>
      <c r="VPJ21" s="751"/>
      <c r="VPK21" s="751"/>
      <c r="VPL21" s="751"/>
      <c r="VPM21" s="751"/>
      <c r="VPN21" s="751"/>
      <c r="VPO21" s="751"/>
      <c r="VPP21" s="751"/>
      <c r="VPQ21" s="751"/>
      <c r="VPR21" s="751"/>
      <c r="VPS21" s="751"/>
      <c r="VPT21" s="751"/>
      <c r="VPU21" s="751"/>
      <c r="VPV21" s="751"/>
      <c r="VPW21" s="751"/>
      <c r="VPX21" s="751"/>
      <c r="VPY21" s="751"/>
      <c r="VPZ21" s="751"/>
      <c r="VQA21" s="751"/>
      <c r="VQB21" s="751"/>
      <c r="VQC21" s="751"/>
      <c r="VQD21" s="751"/>
      <c r="VQE21" s="751"/>
      <c r="VQF21" s="751"/>
      <c r="VQG21" s="751"/>
      <c r="VQH21" s="751"/>
      <c r="VQI21" s="751"/>
      <c r="VQJ21" s="751"/>
      <c r="VQK21" s="751"/>
      <c r="VQL21" s="751"/>
      <c r="VQM21" s="751"/>
      <c r="VQN21" s="751"/>
      <c r="VQO21" s="751"/>
      <c r="VQP21" s="751"/>
      <c r="VQQ21" s="751"/>
      <c r="VQR21" s="751"/>
      <c r="VQS21" s="751"/>
      <c r="VQT21" s="751"/>
      <c r="VQU21" s="751"/>
      <c r="VQV21" s="751"/>
      <c r="VQW21" s="751"/>
      <c r="VQX21" s="751"/>
      <c r="VQY21" s="751"/>
      <c r="VQZ21" s="751"/>
      <c r="VRA21" s="751"/>
      <c r="VRB21" s="751"/>
      <c r="VRC21" s="751"/>
      <c r="VRD21" s="751"/>
      <c r="VRE21" s="751"/>
      <c r="VRF21" s="751"/>
      <c r="VRG21" s="751"/>
      <c r="VRH21" s="751"/>
      <c r="VRI21" s="751"/>
      <c r="VRJ21" s="751"/>
      <c r="VRK21" s="751"/>
      <c r="VRL21" s="751"/>
      <c r="VRM21" s="751"/>
      <c r="VRN21" s="751"/>
      <c r="VRO21" s="751"/>
      <c r="VRP21" s="751"/>
      <c r="VRQ21" s="751"/>
      <c r="VRR21" s="751"/>
      <c r="VRS21" s="751"/>
      <c r="VRT21" s="751"/>
      <c r="VRU21" s="751"/>
      <c r="VRV21" s="751"/>
      <c r="VRW21" s="751"/>
      <c r="VRX21" s="751"/>
      <c r="VRY21" s="751"/>
      <c r="VRZ21" s="751"/>
      <c r="VSA21" s="751"/>
      <c r="VSB21" s="751"/>
      <c r="VSC21" s="751"/>
      <c r="VSD21" s="751"/>
      <c r="VSE21" s="751"/>
      <c r="VSF21" s="751"/>
      <c r="VSG21" s="751"/>
      <c r="VSH21" s="751"/>
      <c r="VSI21" s="751"/>
      <c r="VSJ21" s="751"/>
      <c r="VSK21" s="751"/>
      <c r="VSL21" s="751"/>
      <c r="VSM21" s="751"/>
      <c r="VSN21" s="751"/>
      <c r="VSO21" s="751"/>
      <c r="VSP21" s="751"/>
      <c r="VSQ21" s="751"/>
      <c r="VSR21" s="751"/>
      <c r="VSS21" s="751"/>
      <c r="VST21" s="751"/>
      <c r="VSU21" s="751"/>
      <c r="VSV21" s="751"/>
      <c r="VSW21" s="751"/>
      <c r="VSX21" s="751"/>
      <c r="VSY21" s="751"/>
      <c r="VSZ21" s="751"/>
      <c r="VTA21" s="751"/>
      <c r="VTB21" s="751"/>
      <c r="VTC21" s="751"/>
      <c r="VTD21" s="751"/>
      <c r="VTE21" s="751"/>
      <c r="VTF21" s="751"/>
      <c r="VTG21" s="751"/>
      <c r="VTH21" s="751"/>
      <c r="VTI21" s="751"/>
      <c r="VTJ21" s="751"/>
      <c r="VTK21" s="751"/>
      <c r="VTL21" s="751"/>
      <c r="VTM21" s="751"/>
      <c r="VTN21" s="751"/>
      <c r="VTO21" s="751"/>
      <c r="VTP21" s="751"/>
      <c r="VTQ21" s="751"/>
      <c r="VTR21" s="751"/>
      <c r="VTS21" s="751"/>
      <c r="VTT21" s="751"/>
      <c r="VTU21" s="751"/>
      <c r="VTV21" s="751"/>
      <c r="VTW21" s="751"/>
      <c r="VTX21" s="751"/>
      <c r="VTY21" s="751"/>
      <c r="VTZ21" s="751"/>
      <c r="VUA21" s="751"/>
      <c r="VUB21" s="751"/>
      <c r="VUC21" s="751"/>
      <c r="VUD21" s="751"/>
      <c r="VUE21" s="751"/>
      <c r="VUF21" s="751"/>
      <c r="VUG21" s="751"/>
      <c r="VUH21" s="751"/>
      <c r="VUI21" s="751"/>
      <c r="VUJ21" s="751"/>
      <c r="VUK21" s="751"/>
      <c r="VUL21" s="751"/>
      <c r="VUM21" s="751"/>
      <c r="VUN21" s="751"/>
      <c r="VUO21" s="751"/>
      <c r="VUP21" s="751"/>
      <c r="VUQ21" s="751"/>
      <c r="VUR21" s="751"/>
      <c r="VUS21" s="751"/>
      <c r="VUT21" s="751"/>
      <c r="VUU21" s="751"/>
      <c r="VUV21" s="751"/>
      <c r="VUW21" s="751"/>
      <c r="VUX21" s="751"/>
      <c r="VUY21" s="751"/>
      <c r="VUZ21" s="751"/>
      <c r="VVA21" s="751"/>
      <c r="VVB21" s="751"/>
      <c r="VVC21" s="751"/>
      <c r="VVD21" s="751"/>
      <c r="VVE21" s="751"/>
      <c r="VVF21" s="751"/>
      <c r="VVG21" s="751"/>
      <c r="VVH21" s="751"/>
      <c r="VVI21" s="751"/>
      <c r="VVJ21" s="751"/>
      <c r="VVK21" s="751"/>
      <c r="VVL21" s="751"/>
      <c r="VVM21" s="751"/>
      <c r="VVN21" s="751"/>
      <c r="VVO21" s="751"/>
      <c r="VVP21" s="751"/>
      <c r="VVQ21" s="751"/>
      <c r="VVR21" s="751"/>
      <c r="VVS21" s="751"/>
      <c r="VVT21" s="751"/>
      <c r="VVU21" s="751"/>
      <c r="VVV21" s="751"/>
      <c r="VVW21" s="751"/>
      <c r="VVX21" s="751"/>
      <c r="VVY21" s="751"/>
      <c r="VVZ21" s="751"/>
      <c r="VWA21" s="751"/>
      <c r="VWB21" s="751"/>
      <c r="VWC21" s="751"/>
      <c r="VWD21" s="751"/>
      <c r="VWE21" s="751"/>
      <c r="VWF21" s="751"/>
      <c r="VWG21" s="751"/>
      <c r="VWH21" s="751"/>
      <c r="VWI21" s="751"/>
      <c r="VWJ21" s="751"/>
      <c r="VWK21" s="751"/>
      <c r="VWL21" s="751"/>
      <c r="VWM21" s="751"/>
      <c r="VWN21" s="751"/>
      <c r="VWO21" s="751"/>
      <c r="VWP21" s="751"/>
      <c r="VWQ21" s="751"/>
      <c r="VWR21" s="751"/>
      <c r="VWS21" s="751"/>
      <c r="VWT21" s="751"/>
      <c r="VWU21" s="751"/>
      <c r="VWV21" s="751"/>
      <c r="VWW21" s="751"/>
      <c r="VWX21" s="751"/>
      <c r="VWY21" s="751"/>
      <c r="VWZ21" s="751"/>
      <c r="VXA21" s="751"/>
      <c r="VXB21" s="751"/>
      <c r="VXC21" s="751"/>
      <c r="VXD21" s="751"/>
      <c r="VXE21" s="751"/>
      <c r="VXF21" s="751"/>
      <c r="VXG21" s="751"/>
      <c r="VXH21" s="751"/>
      <c r="VXI21" s="751"/>
      <c r="VXJ21" s="751"/>
      <c r="VXK21" s="751"/>
      <c r="VXL21" s="751"/>
      <c r="VXM21" s="751"/>
      <c r="VXN21" s="751"/>
      <c r="VXO21" s="751"/>
      <c r="VXP21" s="751"/>
      <c r="VXQ21" s="751"/>
      <c r="VXR21" s="751"/>
      <c r="VXS21" s="751"/>
      <c r="VXT21" s="751"/>
      <c r="VXU21" s="751"/>
      <c r="VXV21" s="751"/>
      <c r="VXW21" s="751"/>
      <c r="VXX21" s="751"/>
      <c r="VXY21" s="751"/>
      <c r="VXZ21" s="751"/>
      <c r="VYA21" s="751"/>
      <c r="VYB21" s="751"/>
      <c r="VYC21" s="751"/>
      <c r="VYD21" s="751"/>
      <c r="VYE21" s="751"/>
      <c r="VYF21" s="751"/>
      <c r="VYG21" s="751"/>
      <c r="VYH21" s="751"/>
      <c r="VYI21" s="751"/>
      <c r="VYJ21" s="751"/>
      <c r="VYK21" s="751"/>
      <c r="VYL21" s="751"/>
      <c r="VYM21" s="751"/>
      <c r="VYN21" s="751"/>
      <c r="VYO21" s="751"/>
      <c r="VYP21" s="751"/>
      <c r="VYQ21" s="751"/>
      <c r="VYR21" s="751"/>
      <c r="VYS21" s="751"/>
      <c r="VYT21" s="751"/>
      <c r="VYU21" s="751"/>
      <c r="VYV21" s="751"/>
      <c r="VYW21" s="751"/>
      <c r="VYX21" s="751"/>
      <c r="VYY21" s="751"/>
      <c r="VYZ21" s="751"/>
      <c r="VZA21" s="751"/>
      <c r="VZB21" s="751"/>
      <c r="VZC21" s="751"/>
      <c r="VZD21" s="751"/>
      <c r="VZE21" s="751"/>
      <c r="VZF21" s="751"/>
      <c r="VZG21" s="751"/>
      <c r="VZH21" s="751"/>
      <c r="VZI21" s="751"/>
      <c r="VZJ21" s="751"/>
      <c r="VZK21" s="751"/>
      <c r="VZL21" s="751"/>
      <c r="VZM21" s="751"/>
      <c r="VZN21" s="751"/>
      <c r="VZO21" s="751"/>
      <c r="VZP21" s="751"/>
      <c r="VZQ21" s="751"/>
      <c r="VZR21" s="751"/>
      <c r="VZS21" s="751"/>
      <c r="VZT21" s="751"/>
      <c r="VZU21" s="751"/>
      <c r="VZV21" s="751"/>
      <c r="VZW21" s="751"/>
      <c r="VZX21" s="751"/>
      <c r="VZY21" s="751"/>
      <c r="VZZ21" s="751"/>
      <c r="WAA21" s="751"/>
      <c r="WAB21" s="751"/>
      <c r="WAC21" s="751"/>
      <c r="WAD21" s="751"/>
      <c r="WAE21" s="751"/>
      <c r="WAF21" s="751"/>
      <c r="WAG21" s="751"/>
      <c r="WAH21" s="751"/>
      <c r="WAI21" s="751"/>
      <c r="WAJ21" s="751"/>
      <c r="WAK21" s="751"/>
      <c r="WAL21" s="751"/>
      <c r="WAM21" s="751"/>
      <c r="WAN21" s="751"/>
      <c r="WAO21" s="751"/>
      <c r="WAP21" s="751"/>
      <c r="WAQ21" s="751"/>
      <c r="WAR21" s="751"/>
      <c r="WAS21" s="751"/>
      <c r="WAT21" s="751"/>
      <c r="WAU21" s="751"/>
      <c r="WAV21" s="751"/>
      <c r="WAW21" s="751"/>
      <c r="WAX21" s="751"/>
      <c r="WAY21" s="751"/>
      <c r="WAZ21" s="751"/>
      <c r="WBA21" s="751"/>
      <c r="WBB21" s="751"/>
      <c r="WBC21" s="751"/>
      <c r="WBD21" s="751"/>
      <c r="WBE21" s="751"/>
      <c r="WBF21" s="751"/>
      <c r="WBG21" s="751"/>
      <c r="WBH21" s="751"/>
      <c r="WBI21" s="751"/>
      <c r="WBJ21" s="751"/>
      <c r="WBK21" s="751"/>
      <c r="WBL21" s="751"/>
      <c r="WBM21" s="751"/>
      <c r="WBN21" s="751"/>
      <c r="WBO21" s="751"/>
      <c r="WBP21" s="751"/>
      <c r="WBQ21" s="751"/>
      <c r="WBR21" s="751"/>
      <c r="WBS21" s="751"/>
      <c r="WBT21" s="751"/>
      <c r="WBU21" s="751"/>
      <c r="WBV21" s="751"/>
      <c r="WBW21" s="751"/>
      <c r="WBX21" s="751"/>
      <c r="WBY21" s="751"/>
      <c r="WBZ21" s="751"/>
      <c r="WCA21" s="751"/>
      <c r="WCB21" s="751"/>
      <c r="WCC21" s="751"/>
      <c r="WCD21" s="751"/>
      <c r="WCE21" s="751"/>
      <c r="WCF21" s="751"/>
      <c r="WCG21" s="751"/>
      <c r="WCH21" s="751"/>
      <c r="WCI21" s="751"/>
      <c r="WCJ21" s="751"/>
      <c r="WCK21" s="751"/>
      <c r="WCL21" s="751"/>
      <c r="WCM21" s="751"/>
      <c r="WCN21" s="751"/>
      <c r="WCO21" s="751"/>
      <c r="WCP21" s="751"/>
      <c r="WCQ21" s="751"/>
      <c r="WCR21" s="751"/>
      <c r="WCS21" s="751"/>
      <c r="WCT21" s="751"/>
      <c r="WCU21" s="751"/>
      <c r="WCV21" s="751"/>
      <c r="WCW21" s="751"/>
      <c r="WCX21" s="751"/>
      <c r="WCY21" s="751"/>
      <c r="WCZ21" s="751"/>
      <c r="WDA21" s="751"/>
      <c r="WDB21" s="751"/>
      <c r="WDC21" s="751"/>
      <c r="WDD21" s="751"/>
      <c r="WDE21" s="751"/>
      <c r="WDF21" s="751"/>
      <c r="WDG21" s="751"/>
      <c r="WDH21" s="751"/>
      <c r="WDI21" s="751"/>
      <c r="WDJ21" s="751"/>
      <c r="WDK21" s="751"/>
      <c r="WDL21" s="751"/>
      <c r="WDM21" s="751"/>
      <c r="WDN21" s="751"/>
      <c r="WDO21" s="751"/>
      <c r="WDP21" s="751"/>
      <c r="WDQ21" s="751"/>
      <c r="WDR21" s="751"/>
      <c r="WDS21" s="751"/>
      <c r="WDT21" s="751"/>
      <c r="WDU21" s="751"/>
      <c r="WDV21" s="751"/>
      <c r="WDW21" s="751"/>
      <c r="WDX21" s="751"/>
      <c r="WDY21" s="751"/>
      <c r="WDZ21" s="751"/>
      <c r="WEA21" s="751"/>
      <c r="WEB21" s="751"/>
      <c r="WEC21" s="751"/>
      <c r="WED21" s="751"/>
      <c r="WEE21" s="751"/>
      <c r="WEF21" s="751"/>
      <c r="WEG21" s="751"/>
      <c r="WEH21" s="751"/>
      <c r="WEI21" s="751"/>
      <c r="WEJ21" s="751"/>
      <c r="WEK21" s="751"/>
      <c r="WEL21" s="751"/>
      <c r="WEM21" s="751"/>
      <c r="WEN21" s="751"/>
      <c r="WEO21" s="751"/>
      <c r="WEP21" s="751"/>
      <c r="WEQ21" s="751"/>
      <c r="WER21" s="751"/>
      <c r="WES21" s="751"/>
      <c r="WET21" s="751"/>
      <c r="WEU21" s="751"/>
      <c r="WEV21" s="751"/>
      <c r="WEW21" s="751"/>
      <c r="WEX21" s="751"/>
      <c r="WEY21" s="751"/>
      <c r="WEZ21" s="751"/>
      <c r="WFA21" s="751"/>
      <c r="WFB21" s="751"/>
      <c r="WFC21" s="751"/>
      <c r="WFD21" s="751"/>
      <c r="WFE21" s="751"/>
      <c r="WFF21" s="751"/>
      <c r="WFG21" s="751"/>
      <c r="WFH21" s="751"/>
      <c r="WFI21" s="751"/>
      <c r="WFJ21" s="751"/>
      <c r="WFK21" s="751"/>
      <c r="WFL21" s="751"/>
      <c r="WFM21" s="751"/>
      <c r="WFN21" s="751"/>
      <c r="WFO21" s="751"/>
      <c r="WFP21" s="751"/>
      <c r="WFQ21" s="751"/>
      <c r="WFR21" s="751"/>
      <c r="WFS21" s="751"/>
      <c r="WFT21" s="751"/>
      <c r="WFU21" s="751"/>
      <c r="WFV21" s="751"/>
      <c r="WFW21" s="751"/>
      <c r="WFX21" s="751"/>
      <c r="WFY21" s="751"/>
      <c r="WFZ21" s="751"/>
      <c r="WGA21" s="751"/>
      <c r="WGB21" s="751"/>
      <c r="WGC21" s="751"/>
      <c r="WGD21" s="751"/>
      <c r="WGE21" s="751"/>
      <c r="WGF21" s="751"/>
      <c r="WGG21" s="751"/>
      <c r="WGH21" s="751"/>
      <c r="WGI21" s="751"/>
      <c r="WGJ21" s="751"/>
      <c r="WGK21" s="751"/>
      <c r="WGL21" s="751"/>
      <c r="WGM21" s="751"/>
      <c r="WGN21" s="751"/>
      <c r="WGO21" s="751"/>
      <c r="WGP21" s="751"/>
      <c r="WGQ21" s="751"/>
      <c r="WGR21" s="751"/>
      <c r="WGS21" s="751"/>
      <c r="WGT21" s="751"/>
      <c r="WGU21" s="751"/>
      <c r="WGV21" s="751"/>
      <c r="WGW21" s="751"/>
      <c r="WGX21" s="751"/>
      <c r="WGY21" s="751"/>
      <c r="WGZ21" s="751"/>
      <c r="WHA21" s="751"/>
      <c r="WHB21" s="751"/>
      <c r="WHC21" s="751"/>
      <c r="WHD21" s="751"/>
      <c r="WHE21" s="751"/>
      <c r="WHF21" s="751"/>
      <c r="WHG21" s="751"/>
      <c r="WHH21" s="751"/>
      <c r="WHI21" s="751"/>
      <c r="WHJ21" s="751"/>
      <c r="WHK21" s="751"/>
      <c r="WHL21" s="751"/>
      <c r="WHM21" s="751"/>
      <c r="WHN21" s="751"/>
      <c r="WHO21" s="751"/>
      <c r="WHP21" s="751"/>
      <c r="WHQ21" s="751"/>
      <c r="WHR21" s="751"/>
      <c r="WHS21" s="751"/>
      <c r="WHT21" s="751"/>
      <c r="WHU21" s="751"/>
      <c r="WHV21" s="751"/>
      <c r="WHW21" s="751"/>
      <c r="WHX21" s="751"/>
      <c r="WHY21" s="751"/>
      <c r="WHZ21" s="751"/>
      <c r="WIA21" s="751"/>
      <c r="WIB21" s="751"/>
      <c r="WIC21" s="751"/>
      <c r="WID21" s="751"/>
      <c r="WIE21" s="751"/>
      <c r="WIF21" s="751"/>
      <c r="WIG21" s="751"/>
      <c r="WIH21" s="751"/>
      <c r="WII21" s="751"/>
      <c r="WIJ21" s="751"/>
      <c r="WIK21" s="751"/>
      <c r="WIL21" s="751"/>
      <c r="WIM21" s="751"/>
      <c r="WIN21" s="751"/>
      <c r="WIO21" s="751"/>
      <c r="WIP21" s="751"/>
      <c r="WIQ21" s="751"/>
      <c r="WIR21" s="751"/>
      <c r="WIS21" s="751"/>
      <c r="WIT21" s="751"/>
      <c r="WIU21" s="751"/>
      <c r="WIV21" s="751"/>
      <c r="WIW21" s="751"/>
      <c r="WIX21" s="751"/>
      <c r="WIY21" s="751"/>
      <c r="WIZ21" s="751"/>
      <c r="WJA21" s="751"/>
      <c r="WJB21" s="751"/>
      <c r="WJC21" s="751"/>
      <c r="WJD21" s="751"/>
      <c r="WJE21" s="751"/>
      <c r="WJF21" s="751"/>
      <c r="WJG21" s="751"/>
      <c r="WJH21" s="751"/>
      <c r="WJI21" s="751"/>
      <c r="WJJ21" s="751"/>
      <c r="WJK21" s="751"/>
      <c r="WJL21" s="751"/>
      <c r="WJM21" s="751"/>
      <c r="WJN21" s="751"/>
      <c r="WJO21" s="751"/>
      <c r="WJP21" s="751"/>
      <c r="WJQ21" s="751"/>
      <c r="WJR21" s="751"/>
      <c r="WJS21" s="751"/>
      <c r="WJT21" s="751"/>
      <c r="WJU21" s="751"/>
      <c r="WJV21" s="751"/>
      <c r="WJW21" s="751"/>
      <c r="WJX21" s="751"/>
      <c r="WJY21" s="751"/>
      <c r="WJZ21" s="751"/>
      <c r="WKA21" s="751"/>
      <c r="WKB21" s="751"/>
      <c r="WKC21" s="751"/>
      <c r="WKD21" s="751"/>
      <c r="WKE21" s="751"/>
      <c r="WKF21" s="751"/>
      <c r="WKG21" s="751"/>
      <c r="WKH21" s="751"/>
      <c r="WKI21" s="751"/>
      <c r="WKJ21" s="751"/>
      <c r="WKK21" s="751"/>
      <c r="WKL21" s="751"/>
      <c r="WKM21" s="751"/>
      <c r="WKN21" s="751"/>
      <c r="WKO21" s="751"/>
      <c r="WKP21" s="751"/>
      <c r="WKQ21" s="751"/>
      <c r="WKR21" s="751"/>
      <c r="WKS21" s="751"/>
      <c r="WKT21" s="751"/>
      <c r="WKU21" s="751"/>
      <c r="WKV21" s="751"/>
      <c r="WKW21" s="751"/>
      <c r="WKX21" s="751"/>
      <c r="WKY21" s="751"/>
      <c r="WKZ21" s="751"/>
      <c r="WLA21" s="751"/>
      <c r="WLB21" s="751"/>
      <c r="WLC21" s="751"/>
      <c r="WLD21" s="751"/>
      <c r="WLE21" s="751"/>
      <c r="WLF21" s="751"/>
      <c r="WLG21" s="751"/>
      <c r="WLH21" s="751"/>
      <c r="WLI21" s="751"/>
      <c r="WLJ21" s="751"/>
      <c r="WLK21" s="751"/>
      <c r="WLL21" s="751"/>
      <c r="WLM21" s="751"/>
      <c r="WLN21" s="751"/>
      <c r="WLO21" s="751"/>
      <c r="WLP21" s="751"/>
      <c r="WLQ21" s="751"/>
      <c r="WLR21" s="751"/>
      <c r="WLS21" s="751"/>
      <c r="WLT21" s="751"/>
      <c r="WLU21" s="751"/>
      <c r="WLV21" s="751"/>
      <c r="WLW21" s="751"/>
      <c r="WLX21" s="751"/>
      <c r="WLY21" s="751"/>
      <c r="WLZ21" s="751"/>
      <c r="WMA21" s="751"/>
      <c r="WMB21" s="751"/>
      <c r="WMC21" s="751"/>
      <c r="WMD21" s="751"/>
      <c r="WME21" s="751"/>
      <c r="WMF21" s="751"/>
      <c r="WMG21" s="751"/>
      <c r="WMH21" s="751"/>
      <c r="WMI21" s="751"/>
      <c r="WMJ21" s="751"/>
      <c r="WMK21" s="751"/>
      <c r="WML21" s="751"/>
      <c r="WMM21" s="751"/>
      <c r="WMN21" s="751"/>
      <c r="WMO21" s="751"/>
      <c r="WMP21" s="751"/>
      <c r="WMQ21" s="751"/>
      <c r="WMR21" s="751"/>
      <c r="WMS21" s="751"/>
      <c r="WMT21" s="751"/>
      <c r="WMU21" s="751"/>
      <c r="WMV21" s="751"/>
      <c r="WMW21" s="751"/>
      <c r="WMX21" s="751"/>
      <c r="WMY21" s="751"/>
      <c r="WMZ21" s="751"/>
      <c r="WNA21" s="751"/>
      <c r="WNB21" s="751"/>
      <c r="WNC21" s="751"/>
      <c r="WND21" s="751"/>
      <c r="WNE21" s="751"/>
      <c r="WNF21" s="751"/>
      <c r="WNG21" s="751"/>
      <c r="WNH21" s="751"/>
      <c r="WNI21" s="751"/>
      <c r="WNJ21" s="751"/>
      <c r="WNK21" s="751"/>
      <c r="WNL21" s="751"/>
      <c r="WNM21" s="751"/>
      <c r="WNN21" s="751"/>
      <c r="WNO21" s="751"/>
      <c r="WNP21" s="751"/>
      <c r="WNQ21" s="751"/>
      <c r="WNR21" s="751"/>
      <c r="WNS21" s="751"/>
      <c r="WNT21" s="751"/>
      <c r="WNU21" s="751"/>
      <c r="WNV21" s="751"/>
      <c r="WNW21" s="751"/>
      <c r="WNX21" s="751"/>
      <c r="WNY21" s="751"/>
      <c r="WNZ21" s="751"/>
      <c r="WOA21" s="751"/>
      <c r="WOB21" s="751"/>
      <c r="WOC21" s="751"/>
      <c r="WOD21" s="751"/>
      <c r="WOE21" s="751"/>
      <c r="WOF21" s="751"/>
      <c r="WOG21" s="751"/>
      <c r="WOH21" s="751"/>
      <c r="WOI21" s="751"/>
      <c r="WOJ21" s="751"/>
      <c r="WOK21" s="751"/>
      <c r="WOL21" s="751"/>
      <c r="WOM21" s="751"/>
      <c r="WON21" s="751"/>
      <c r="WOO21" s="751"/>
      <c r="WOP21" s="751"/>
      <c r="WOQ21" s="751"/>
      <c r="WOR21" s="751"/>
      <c r="WOS21" s="751"/>
      <c r="WOT21" s="751"/>
      <c r="WOU21" s="751"/>
      <c r="WOV21" s="751"/>
      <c r="WOW21" s="751"/>
      <c r="WOX21" s="751"/>
      <c r="WOY21" s="751"/>
      <c r="WOZ21" s="751"/>
      <c r="WPA21" s="751"/>
      <c r="WPB21" s="751"/>
      <c r="WPC21" s="751"/>
      <c r="WPD21" s="751"/>
      <c r="WPE21" s="751"/>
      <c r="WPF21" s="751"/>
      <c r="WPG21" s="751"/>
      <c r="WPH21" s="751"/>
      <c r="WPI21" s="751"/>
      <c r="WPJ21" s="751"/>
      <c r="WPK21" s="751"/>
      <c r="WPL21" s="751"/>
      <c r="WPM21" s="751"/>
      <c r="WPN21" s="751"/>
      <c r="WPO21" s="751"/>
      <c r="WPP21" s="751"/>
      <c r="WPQ21" s="751"/>
      <c r="WPR21" s="751"/>
      <c r="WPS21" s="751"/>
      <c r="WPT21" s="751"/>
      <c r="WPU21" s="751"/>
      <c r="WPV21" s="751"/>
      <c r="WPW21" s="751"/>
      <c r="WPX21" s="751"/>
      <c r="WPY21" s="751"/>
      <c r="WPZ21" s="751"/>
      <c r="WQA21" s="751"/>
      <c r="WQB21" s="751"/>
      <c r="WQC21" s="751"/>
      <c r="WQD21" s="751"/>
      <c r="WQE21" s="751"/>
      <c r="WQF21" s="751"/>
      <c r="WQG21" s="751"/>
      <c r="WQH21" s="751"/>
      <c r="WQI21" s="751"/>
      <c r="WQJ21" s="751"/>
      <c r="WQK21" s="751"/>
      <c r="WQL21" s="751"/>
      <c r="WQM21" s="751"/>
      <c r="WQN21" s="751"/>
      <c r="WQO21" s="751"/>
      <c r="WQP21" s="751"/>
      <c r="WQQ21" s="751"/>
      <c r="WQR21" s="751"/>
      <c r="WQS21" s="751"/>
      <c r="WQT21" s="751"/>
      <c r="WQU21" s="751"/>
      <c r="WQV21" s="751"/>
      <c r="WQW21" s="751"/>
      <c r="WQX21" s="751"/>
      <c r="WQY21" s="751"/>
      <c r="WQZ21" s="751"/>
      <c r="WRA21" s="751"/>
      <c r="WRB21" s="751"/>
      <c r="WRC21" s="751"/>
      <c r="WRD21" s="751"/>
      <c r="WRE21" s="751"/>
      <c r="WRF21" s="751"/>
      <c r="WRG21" s="751"/>
      <c r="WRH21" s="751"/>
      <c r="WRI21" s="751"/>
      <c r="WRJ21" s="751"/>
      <c r="WRK21" s="751"/>
      <c r="WRL21" s="751"/>
      <c r="WRM21" s="751"/>
      <c r="WRN21" s="751"/>
      <c r="WRO21" s="751"/>
      <c r="WRP21" s="751"/>
      <c r="WRQ21" s="751"/>
      <c r="WRR21" s="751"/>
      <c r="WRS21" s="751"/>
      <c r="WRT21" s="751"/>
      <c r="WRU21" s="751"/>
      <c r="WRV21" s="751"/>
      <c r="WRW21" s="751"/>
      <c r="WRX21" s="751"/>
      <c r="WRY21" s="751"/>
      <c r="WRZ21" s="751"/>
      <c r="WSA21" s="751"/>
      <c r="WSB21" s="751"/>
      <c r="WSC21" s="751"/>
      <c r="WSD21" s="751"/>
      <c r="WSE21" s="751"/>
      <c r="WSF21" s="751"/>
      <c r="WSG21" s="751"/>
      <c r="WSH21" s="751"/>
      <c r="WSI21" s="751"/>
      <c r="WSJ21" s="751"/>
      <c r="WSK21" s="751"/>
      <c r="WSL21" s="751"/>
      <c r="WSM21" s="751"/>
      <c r="WSN21" s="751"/>
      <c r="WSO21" s="751"/>
      <c r="WSP21" s="751"/>
      <c r="WSQ21" s="751"/>
      <c r="WSR21" s="751"/>
      <c r="WSS21" s="751"/>
      <c r="WST21" s="751"/>
      <c r="WSU21" s="751"/>
      <c r="WSV21" s="751"/>
      <c r="WSW21" s="751"/>
      <c r="WSX21" s="751"/>
      <c r="WSY21" s="751"/>
      <c r="WSZ21" s="751"/>
      <c r="WTA21" s="751"/>
      <c r="WTB21" s="751"/>
      <c r="WTC21" s="751"/>
      <c r="WTD21" s="751"/>
      <c r="WTE21" s="751"/>
      <c r="WTF21" s="751"/>
      <c r="WTG21" s="751"/>
      <c r="WTH21" s="751"/>
      <c r="WTI21" s="751"/>
      <c r="WTJ21" s="751"/>
      <c r="WTK21" s="751"/>
      <c r="WTL21" s="751"/>
      <c r="WTM21" s="751"/>
      <c r="WTN21" s="751"/>
      <c r="WTO21" s="751"/>
      <c r="WTP21" s="751"/>
      <c r="WTQ21" s="751"/>
      <c r="WTR21" s="751"/>
      <c r="WTS21" s="751"/>
      <c r="WTT21" s="751"/>
      <c r="WTU21" s="751"/>
      <c r="WTV21" s="751"/>
      <c r="WTW21" s="751"/>
      <c r="WTX21" s="751"/>
      <c r="WTY21" s="751"/>
      <c r="WTZ21" s="751"/>
      <c r="WUA21" s="751"/>
      <c r="WUB21" s="751"/>
      <c r="WUC21" s="751"/>
      <c r="WUD21" s="751"/>
      <c r="WUE21" s="751"/>
      <c r="WUF21" s="751"/>
      <c r="WUG21" s="751"/>
      <c r="WUH21" s="751"/>
      <c r="WUI21" s="751"/>
      <c r="WUJ21" s="751"/>
      <c r="WUK21" s="751"/>
      <c r="WUL21" s="751"/>
      <c r="WUM21" s="751"/>
      <c r="WUN21" s="751"/>
      <c r="WUO21" s="751"/>
      <c r="WUP21" s="751"/>
      <c r="WUQ21" s="751"/>
      <c r="WUR21" s="751"/>
      <c r="WUS21" s="751"/>
      <c r="WUT21" s="751"/>
      <c r="WUU21" s="751"/>
      <c r="WUV21" s="751"/>
      <c r="WUW21" s="751"/>
      <c r="WUX21" s="751"/>
      <c r="WUY21" s="751"/>
      <c r="WUZ21" s="751"/>
      <c r="WVA21" s="751"/>
      <c r="WVB21" s="751"/>
      <c r="WVC21" s="751"/>
      <c r="WVD21" s="751"/>
      <c r="WVE21" s="751"/>
      <c r="WVF21" s="751"/>
      <c r="WVG21" s="751"/>
      <c r="WVH21" s="751"/>
      <c r="WVI21" s="751"/>
      <c r="WVJ21" s="751"/>
      <c r="WVK21" s="751"/>
      <c r="WVL21" s="751"/>
      <c r="WVM21" s="751"/>
      <c r="WVN21" s="751"/>
      <c r="WVO21" s="751"/>
      <c r="WVP21" s="751"/>
      <c r="WVQ21" s="751"/>
      <c r="WVR21" s="751"/>
      <c r="WVS21" s="751"/>
      <c r="WVT21" s="751"/>
      <c r="WVU21" s="751"/>
      <c r="WVV21" s="751"/>
      <c r="WVW21" s="751"/>
      <c r="WVX21" s="751"/>
      <c r="WVY21" s="751"/>
      <c r="WVZ21" s="751"/>
      <c r="WWA21" s="751"/>
      <c r="WWB21" s="751"/>
      <c r="WWC21" s="751"/>
      <c r="WWD21" s="751"/>
      <c r="WWE21" s="751"/>
      <c r="WWF21" s="751"/>
      <c r="WWG21" s="751"/>
      <c r="WWH21" s="751"/>
      <c r="WWI21" s="751"/>
      <c r="WWJ21" s="751"/>
      <c r="WWK21" s="751"/>
      <c r="WWL21" s="751"/>
      <c r="WWM21" s="751"/>
      <c r="WWN21" s="751"/>
      <c r="WWO21" s="751"/>
      <c r="WWP21" s="751"/>
      <c r="WWQ21" s="751"/>
      <c r="WWR21" s="751"/>
      <c r="WWS21" s="751"/>
      <c r="WWT21" s="751"/>
      <c r="WWU21" s="751"/>
      <c r="WWV21" s="751"/>
      <c r="WWW21" s="751"/>
      <c r="WWX21" s="751"/>
      <c r="WWY21" s="751"/>
      <c r="WWZ21" s="751"/>
      <c r="WXA21" s="751"/>
      <c r="WXB21" s="751"/>
      <c r="WXC21" s="751"/>
      <c r="WXD21" s="751"/>
      <c r="WXE21" s="751"/>
      <c r="WXF21" s="751"/>
      <c r="WXG21" s="751"/>
      <c r="WXH21" s="751"/>
      <c r="WXI21" s="751"/>
      <c r="WXJ21" s="751"/>
      <c r="WXK21" s="751"/>
      <c r="WXL21" s="751"/>
      <c r="WXM21" s="751"/>
      <c r="WXN21" s="751"/>
      <c r="WXO21" s="751"/>
      <c r="WXP21" s="751"/>
      <c r="WXQ21" s="751"/>
      <c r="WXR21" s="751"/>
      <c r="WXS21" s="751"/>
      <c r="WXT21" s="751"/>
      <c r="WXU21" s="751"/>
      <c r="WXV21" s="751"/>
      <c r="WXW21" s="751"/>
      <c r="WXX21" s="751"/>
      <c r="WXY21" s="751"/>
      <c r="WXZ21" s="751"/>
      <c r="WYA21" s="751"/>
      <c r="WYB21" s="751"/>
      <c r="WYC21" s="751"/>
      <c r="WYD21" s="751"/>
      <c r="WYE21" s="751"/>
      <c r="WYF21" s="751"/>
      <c r="WYG21" s="751"/>
      <c r="WYH21" s="751"/>
      <c r="WYI21" s="751"/>
      <c r="WYJ21" s="751"/>
      <c r="WYK21" s="751"/>
      <c r="WYL21" s="751"/>
      <c r="WYM21" s="751"/>
      <c r="WYN21" s="751"/>
      <c r="WYO21" s="751"/>
      <c r="WYP21" s="751"/>
      <c r="WYQ21" s="751"/>
      <c r="WYR21" s="751"/>
      <c r="WYS21" s="751"/>
      <c r="WYT21" s="751"/>
      <c r="WYU21" s="751"/>
      <c r="WYV21" s="751"/>
      <c r="WYW21" s="751"/>
      <c r="WYX21" s="751"/>
      <c r="WYY21" s="751"/>
      <c r="WYZ21" s="751"/>
      <c r="WZA21" s="751"/>
      <c r="WZB21" s="751"/>
      <c r="WZC21" s="751"/>
      <c r="WZD21" s="751"/>
      <c r="WZE21" s="751"/>
      <c r="WZF21" s="751"/>
      <c r="WZG21" s="751"/>
      <c r="WZH21" s="751"/>
      <c r="WZI21" s="751"/>
      <c r="WZJ21" s="751"/>
      <c r="WZK21" s="751"/>
      <c r="WZL21" s="751"/>
      <c r="WZM21" s="751"/>
      <c r="WZN21" s="751"/>
      <c r="WZO21" s="751"/>
      <c r="WZP21" s="751"/>
      <c r="WZQ21" s="751"/>
      <c r="WZR21" s="751"/>
      <c r="WZS21" s="751"/>
      <c r="WZT21" s="751"/>
      <c r="WZU21" s="751"/>
      <c r="WZV21" s="751"/>
      <c r="WZW21" s="751"/>
      <c r="WZX21" s="751"/>
      <c r="WZY21" s="751"/>
      <c r="WZZ21" s="751"/>
      <c r="XAA21" s="751"/>
      <c r="XAB21" s="751"/>
      <c r="XAC21" s="751"/>
      <c r="XAD21" s="751"/>
      <c r="XAE21" s="751"/>
      <c r="XAF21" s="751"/>
      <c r="XAG21" s="751"/>
      <c r="XAH21" s="751"/>
      <c r="XAI21" s="751"/>
      <c r="XAJ21" s="751"/>
      <c r="XAK21" s="751"/>
      <c r="XAL21" s="751"/>
      <c r="XAM21" s="751"/>
      <c r="XAN21" s="751"/>
      <c r="XAO21" s="751"/>
      <c r="XAP21" s="751"/>
      <c r="XAQ21" s="751"/>
      <c r="XAR21" s="751"/>
      <c r="XAS21" s="751"/>
      <c r="XAT21" s="751"/>
      <c r="XAU21" s="751"/>
      <c r="XAV21" s="751"/>
      <c r="XAW21" s="751"/>
      <c r="XAX21" s="751"/>
      <c r="XAY21" s="751"/>
      <c r="XAZ21" s="751"/>
      <c r="XBA21" s="751"/>
      <c r="XBB21" s="751"/>
      <c r="XBC21" s="751"/>
      <c r="XBD21" s="751"/>
      <c r="XBE21" s="751"/>
      <c r="XBF21" s="751"/>
      <c r="XBG21" s="751"/>
      <c r="XBH21" s="751"/>
      <c r="XBI21" s="751"/>
      <c r="XBJ21" s="751"/>
      <c r="XBK21" s="751"/>
      <c r="XBL21" s="751"/>
      <c r="XBM21" s="751"/>
      <c r="XBN21" s="751"/>
      <c r="XBO21" s="751"/>
      <c r="XBP21" s="751"/>
      <c r="XBQ21" s="751"/>
      <c r="XBR21" s="751"/>
      <c r="XBS21" s="751"/>
      <c r="XBT21" s="751"/>
      <c r="XBU21" s="751"/>
      <c r="XBV21" s="751"/>
      <c r="XBW21" s="751"/>
      <c r="XBX21" s="751"/>
      <c r="XBY21" s="751"/>
      <c r="XBZ21" s="751"/>
      <c r="XCA21" s="751"/>
      <c r="XCB21" s="751"/>
      <c r="XCC21" s="751"/>
      <c r="XCD21" s="751"/>
      <c r="XCE21" s="751"/>
      <c r="XCF21" s="751"/>
      <c r="XCG21" s="751"/>
      <c r="XCH21" s="751"/>
      <c r="XCI21" s="751"/>
      <c r="XCJ21" s="751"/>
      <c r="XCK21" s="751"/>
      <c r="XCL21" s="751"/>
      <c r="XCM21" s="751"/>
      <c r="XCN21" s="751"/>
      <c r="XCO21" s="751"/>
      <c r="XCP21" s="751"/>
      <c r="XCQ21" s="751"/>
      <c r="XCR21" s="751"/>
      <c r="XCS21" s="751"/>
      <c r="XCT21" s="751"/>
      <c r="XCU21" s="751"/>
      <c r="XCV21" s="751"/>
      <c r="XCW21" s="751"/>
      <c r="XCX21" s="751"/>
      <c r="XCY21" s="751"/>
      <c r="XCZ21" s="751"/>
      <c r="XDA21" s="751"/>
      <c r="XDB21" s="751"/>
      <c r="XDC21" s="751"/>
      <c r="XDD21" s="751"/>
      <c r="XDE21" s="751"/>
      <c r="XDF21" s="751"/>
      <c r="XDG21" s="751"/>
      <c r="XDH21" s="751"/>
      <c r="XDI21" s="751"/>
      <c r="XDJ21" s="751"/>
      <c r="XDK21" s="751"/>
      <c r="XDL21" s="751"/>
      <c r="XDM21" s="751"/>
      <c r="XDN21" s="751"/>
      <c r="XDO21" s="751"/>
      <c r="XDP21" s="751"/>
      <c r="XDQ21" s="751"/>
      <c r="XDR21" s="751"/>
      <c r="XDS21" s="751"/>
      <c r="XDT21" s="751"/>
      <c r="XDU21" s="751"/>
      <c r="XDV21" s="751"/>
      <c r="XDW21" s="751"/>
      <c r="XDX21" s="751"/>
      <c r="XDY21" s="751"/>
      <c r="XDZ21" s="751"/>
      <c r="XEA21" s="751"/>
      <c r="XEB21" s="751"/>
      <c r="XEC21" s="751"/>
      <c r="XED21" s="751"/>
      <c r="XEE21" s="751"/>
      <c r="XEF21" s="751"/>
    </row>
    <row r="22" spans="1:16360" x14ac:dyDescent="0.2">
      <c r="A22" s="731"/>
      <c r="B22" s="732"/>
      <c r="C22" s="733"/>
      <c r="D22" s="733"/>
      <c r="E22" s="733"/>
      <c r="F22" s="733"/>
      <c r="G22" s="733"/>
      <c r="H22" s="733"/>
      <c r="I22" s="733"/>
      <c r="J22" s="733"/>
      <c r="K22" s="733"/>
      <c r="L22" s="733"/>
      <c r="M22" s="733"/>
      <c r="N22" s="733"/>
      <c r="O22" s="732"/>
      <c r="P22" s="733"/>
      <c r="Q22" s="733"/>
      <c r="R22" s="733"/>
      <c r="S22" s="733"/>
      <c r="T22" s="733"/>
      <c r="U22" s="733"/>
      <c r="V22" s="733"/>
      <c r="W22" s="733"/>
      <c r="X22" s="733"/>
      <c r="Y22" s="733"/>
      <c r="Z22" s="733"/>
      <c r="AA22" s="733"/>
      <c r="AB22" s="733"/>
      <c r="AC22" s="751"/>
      <c r="AD22" s="751"/>
      <c r="AE22" s="751"/>
      <c r="AF22" s="751"/>
      <c r="AG22" s="751"/>
      <c r="AH22" s="751"/>
      <c r="AI22" s="751"/>
      <c r="AJ22" s="751"/>
      <c r="AK22" s="751"/>
      <c r="AL22" s="751"/>
      <c r="AM22" s="751"/>
      <c r="AN22" s="751"/>
      <c r="AO22" s="751"/>
      <c r="AP22" s="751"/>
      <c r="AQ22" s="751"/>
      <c r="AR22" s="751"/>
      <c r="AS22" s="751"/>
      <c r="AT22" s="751"/>
      <c r="AU22" s="751"/>
      <c r="AV22" s="751"/>
      <c r="AW22" s="751"/>
      <c r="AX22" s="751"/>
      <c r="AY22" s="751"/>
      <c r="AZ22" s="751"/>
      <c r="BA22" s="751"/>
      <c r="BB22" s="751"/>
      <c r="BC22" s="751"/>
      <c r="BD22" s="751"/>
      <c r="BE22" s="751"/>
      <c r="BF22" s="751"/>
      <c r="BG22" s="751"/>
      <c r="BH22" s="751"/>
      <c r="BI22" s="751"/>
      <c r="BJ22" s="751"/>
      <c r="BK22" s="751"/>
      <c r="BL22" s="751"/>
      <c r="BM22" s="751"/>
      <c r="BN22" s="751"/>
      <c r="BO22" s="751"/>
      <c r="BP22" s="751"/>
      <c r="BQ22" s="751"/>
      <c r="BR22" s="751"/>
      <c r="BS22" s="751"/>
      <c r="BT22" s="751"/>
      <c r="BU22" s="751"/>
      <c r="BV22" s="751"/>
      <c r="BW22" s="751"/>
      <c r="BX22" s="751"/>
      <c r="BY22" s="751"/>
      <c r="BZ22" s="751"/>
      <c r="CA22" s="751"/>
      <c r="CB22" s="751"/>
      <c r="CC22" s="751"/>
      <c r="CD22" s="751"/>
      <c r="CE22" s="751"/>
      <c r="CF22" s="751"/>
      <c r="CG22" s="751"/>
      <c r="CH22" s="751"/>
      <c r="CI22" s="751"/>
      <c r="CJ22" s="751"/>
      <c r="CK22" s="751"/>
      <c r="CL22" s="751"/>
      <c r="CM22" s="751"/>
      <c r="CN22" s="751"/>
      <c r="CO22" s="751"/>
      <c r="CP22" s="751"/>
      <c r="CQ22" s="751"/>
      <c r="CR22" s="751"/>
      <c r="CS22" s="751"/>
      <c r="CT22" s="751"/>
      <c r="CU22" s="751"/>
      <c r="CV22" s="751"/>
      <c r="CW22" s="751"/>
      <c r="CX22" s="751"/>
      <c r="CY22" s="751"/>
      <c r="CZ22" s="751"/>
      <c r="DA22" s="751"/>
      <c r="DB22" s="751"/>
      <c r="DC22" s="751"/>
      <c r="DD22" s="751"/>
      <c r="DE22" s="751"/>
      <c r="DF22" s="751"/>
      <c r="DG22" s="751"/>
      <c r="DH22" s="751"/>
      <c r="DI22" s="751"/>
      <c r="DJ22" s="751"/>
      <c r="DK22" s="751"/>
      <c r="DL22" s="751"/>
      <c r="DM22" s="751"/>
      <c r="DN22" s="751"/>
      <c r="DO22" s="751"/>
      <c r="DP22" s="751"/>
      <c r="DQ22" s="751"/>
      <c r="DR22" s="751"/>
      <c r="DS22" s="751"/>
      <c r="DT22" s="751"/>
      <c r="DU22" s="751"/>
      <c r="DV22" s="751"/>
      <c r="DW22" s="751"/>
      <c r="DX22" s="751"/>
      <c r="DY22" s="751"/>
      <c r="DZ22" s="751"/>
      <c r="EA22" s="751"/>
      <c r="EB22" s="751"/>
      <c r="EC22" s="751"/>
      <c r="ED22" s="751"/>
      <c r="EE22" s="751"/>
      <c r="EF22" s="751"/>
      <c r="EG22" s="751"/>
      <c r="EH22" s="751"/>
      <c r="EI22" s="751"/>
      <c r="EJ22" s="751"/>
      <c r="EK22" s="751"/>
      <c r="EL22" s="751"/>
      <c r="EM22" s="751"/>
      <c r="EN22" s="751"/>
      <c r="EO22" s="751"/>
      <c r="EP22" s="751"/>
      <c r="EQ22" s="751"/>
      <c r="ER22" s="751"/>
      <c r="ES22" s="751"/>
      <c r="ET22" s="751"/>
      <c r="EU22" s="751"/>
      <c r="EV22" s="751"/>
      <c r="EW22" s="751"/>
      <c r="EX22" s="751"/>
      <c r="EY22" s="751"/>
      <c r="EZ22" s="751"/>
      <c r="FA22" s="751"/>
      <c r="FB22" s="751"/>
      <c r="FC22" s="751"/>
      <c r="FD22" s="751"/>
      <c r="FE22" s="751"/>
      <c r="FF22" s="751"/>
      <c r="FG22" s="751"/>
      <c r="FH22" s="751"/>
      <c r="FI22" s="751"/>
      <c r="FJ22" s="751"/>
      <c r="FK22" s="751"/>
      <c r="FL22" s="751"/>
      <c r="FM22" s="751"/>
      <c r="FN22" s="751"/>
      <c r="FO22" s="751"/>
      <c r="FP22" s="751"/>
      <c r="FQ22" s="751"/>
      <c r="FR22" s="751"/>
      <c r="FS22" s="751"/>
      <c r="FT22" s="751"/>
      <c r="FU22" s="751"/>
      <c r="FV22" s="751"/>
      <c r="FW22" s="751"/>
      <c r="FX22" s="751"/>
      <c r="FY22" s="751"/>
      <c r="FZ22" s="751"/>
      <c r="GA22" s="751"/>
      <c r="GB22" s="751"/>
      <c r="GC22" s="751"/>
      <c r="GD22" s="751"/>
      <c r="GE22" s="751"/>
      <c r="GF22" s="751"/>
      <c r="GG22" s="751"/>
      <c r="GH22" s="751"/>
      <c r="GI22" s="751"/>
      <c r="GJ22" s="751"/>
      <c r="GK22" s="751"/>
      <c r="GL22" s="751"/>
      <c r="GM22" s="751"/>
      <c r="GN22" s="751"/>
      <c r="GO22" s="751"/>
      <c r="GP22" s="751"/>
      <c r="GQ22" s="751"/>
      <c r="GR22" s="751"/>
      <c r="GS22" s="751"/>
      <c r="GT22" s="751"/>
      <c r="GU22" s="751"/>
      <c r="GV22" s="751"/>
      <c r="GW22" s="751"/>
      <c r="GX22" s="751"/>
      <c r="GY22" s="751"/>
      <c r="GZ22" s="751"/>
      <c r="HA22" s="751"/>
      <c r="HB22" s="751"/>
      <c r="HC22" s="751"/>
      <c r="HD22" s="751"/>
      <c r="HE22" s="751"/>
      <c r="HF22" s="751"/>
      <c r="HG22" s="751"/>
      <c r="HH22" s="751"/>
      <c r="HI22" s="751"/>
      <c r="HJ22" s="751"/>
      <c r="HK22" s="751"/>
      <c r="HL22" s="751"/>
      <c r="HM22" s="751"/>
      <c r="HN22" s="751"/>
      <c r="HO22" s="751"/>
      <c r="HP22" s="751"/>
      <c r="HQ22" s="751"/>
      <c r="HR22" s="751"/>
      <c r="HS22" s="751"/>
      <c r="HT22" s="751"/>
      <c r="HU22" s="751"/>
      <c r="HV22" s="751"/>
      <c r="HW22" s="751"/>
      <c r="HX22" s="751"/>
      <c r="HY22" s="751"/>
      <c r="HZ22" s="751"/>
      <c r="IA22" s="751"/>
      <c r="IB22" s="751"/>
      <c r="IC22" s="751"/>
      <c r="ID22" s="751"/>
      <c r="IE22" s="751"/>
      <c r="IF22" s="751"/>
      <c r="IG22" s="751"/>
      <c r="IH22" s="751"/>
      <c r="II22" s="751"/>
      <c r="IJ22" s="751"/>
      <c r="IK22" s="751"/>
      <c r="IL22" s="751"/>
      <c r="IM22" s="751"/>
      <c r="IN22" s="751"/>
      <c r="IO22" s="751"/>
      <c r="IP22" s="751"/>
      <c r="IQ22" s="751"/>
      <c r="IR22" s="751"/>
      <c r="IS22" s="751"/>
      <c r="IT22" s="751"/>
      <c r="IU22" s="751"/>
      <c r="IV22" s="751"/>
      <c r="IW22" s="751"/>
      <c r="IX22" s="751"/>
      <c r="IY22" s="751"/>
      <c r="IZ22" s="751"/>
      <c r="JA22" s="751"/>
      <c r="JB22" s="751"/>
      <c r="JC22" s="751"/>
      <c r="JD22" s="751"/>
      <c r="JE22" s="751"/>
      <c r="JF22" s="751"/>
      <c r="JG22" s="751"/>
      <c r="JH22" s="751"/>
      <c r="JI22" s="751"/>
      <c r="JJ22" s="751"/>
      <c r="JK22" s="751"/>
      <c r="JL22" s="751"/>
      <c r="JM22" s="751"/>
      <c r="JN22" s="751"/>
      <c r="JO22" s="751"/>
      <c r="JP22" s="751"/>
      <c r="JQ22" s="751"/>
      <c r="JR22" s="751"/>
      <c r="JS22" s="751"/>
      <c r="JT22" s="751"/>
      <c r="JU22" s="751"/>
      <c r="JV22" s="751"/>
      <c r="JW22" s="751"/>
      <c r="JX22" s="751"/>
      <c r="JY22" s="751"/>
      <c r="JZ22" s="751"/>
      <c r="KA22" s="751"/>
      <c r="KB22" s="751"/>
      <c r="KC22" s="751"/>
      <c r="KD22" s="751"/>
      <c r="KE22" s="751"/>
      <c r="KF22" s="751"/>
      <c r="KG22" s="751"/>
      <c r="KH22" s="751"/>
      <c r="KI22" s="751"/>
      <c r="KJ22" s="751"/>
      <c r="KK22" s="751"/>
      <c r="KL22" s="751"/>
      <c r="KM22" s="751"/>
      <c r="KN22" s="751"/>
      <c r="KO22" s="751"/>
      <c r="KP22" s="751"/>
      <c r="KQ22" s="751"/>
      <c r="KR22" s="751"/>
      <c r="KS22" s="751"/>
      <c r="KT22" s="751"/>
      <c r="KU22" s="751"/>
      <c r="KV22" s="751"/>
      <c r="KW22" s="751"/>
      <c r="KX22" s="751"/>
      <c r="KY22" s="751"/>
      <c r="KZ22" s="751"/>
      <c r="LA22" s="751"/>
      <c r="LB22" s="751"/>
      <c r="LC22" s="751"/>
      <c r="LD22" s="751"/>
      <c r="LE22" s="751"/>
      <c r="LF22" s="751"/>
      <c r="LG22" s="751"/>
      <c r="LH22" s="751"/>
      <c r="LI22" s="751"/>
      <c r="LJ22" s="751"/>
      <c r="LK22" s="751"/>
      <c r="LL22" s="751"/>
      <c r="LM22" s="751"/>
      <c r="LN22" s="751"/>
      <c r="LO22" s="751"/>
      <c r="LP22" s="751"/>
      <c r="LQ22" s="751"/>
      <c r="LR22" s="751"/>
      <c r="LS22" s="751"/>
      <c r="LT22" s="751"/>
      <c r="LU22" s="751"/>
      <c r="LV22" s="751"/>
      <c r="LW22" s="751"/>
      <c r="LX22" s="751"/>
      <c r="LY22" s="751"/>
      <c r="LZ22" s="751"/>
      <c r="MA22" s="751"/>
      <c r="MB22" s="751"/>
      <c r="MC22" s="751"/>
      <c r="MD22" s="751"/>
      <c r="ME22" s="751"/>
      <c r="MF22" s="751"/>
      <c r="MG22" s="751"/>
      <c r="MH22" s="751"/>
      <c r="MI22" s="751"/>
      <c r="MJ22" s="751"/>
      <c r="MK22" s="751"/>
      <c r="ML22" s="751"/>
      <c r="MM22" s="751"/>
      <c r="MN22" s="751"/>
      <c r="MO22" s="751"/>
      <c r="MP22" s="751"/>
      <c r="MQ22" s="751"/>
      <c r="MR22" s="751"/>
      <c r="MS22" s="751"/>
      <c r="MT22" s="751"/>
      <c r="MU22" s="751"/>
      <c r="MV22" s="751"/>
      <c r="MW22" s="751"/>
      <c r="MX22" s="751"/>
      <c r="MY22" s="751"/>
      <c r="MZ22" s="751"/>
      <c r="NA22" s="751"/>
      <c r="NB22" s="751"/>
      <c r="NC22" s="751"/>
      <c r="ND22" s="751"/>
      <c r="NE22" s="751"/>
      <c r="NF22" s="751"/>
      <c r="NG22" s="751"/>
      <c r="NH22" s="751"/>
      <c r="NI22" s="751"/>
      <c r="NJ22" s="751"/>
      <c r="NK22" s="751"/>
      <c r="NL22" s="751"/>
      <c r="NM22" s="751"/>
      <c r="NN22" s="751"/>
      <c r="NO22" s="751"/>
      <c r="NP22" s="751"/>
      <c r="NQ22" s="751"/>
      <c r="NR22" s="751"/>
      <c r="NS22" s="751"/>
      <c r="NT22" s="751"/>
      <c r="NU22" s="751"/>
      <c r="NV22" s="751"/>
      <c r="NW22" s="751"/>
      <c r="NX22" s="751"/>
      <c r="NY22" s="751"/>
      <c r="NZ22" s="751"/>
      <c r="OA22" s="751"/>
      <c r="OB22" s="751"/>
      <c r="OC22" s="751"/>
      <c r="OD22" s="751"/>
      <c r="OE22" s="751"/>
      <c r="OF22" s="751"/>
      <c r="OG22" s="751"/>
      <c r="OH22" s="751"/>
      <c r="OI22" s="751"/>
      <c r="OJ22" s="751"/>
      <c r="OK22" s="751"/>
      <c r="OL22" s="751"/>
      <c r="OM22" s="751"/>
      <c r="ON22" s="751"/>
      <c r="OO22" s="751"/>
      <c r="OP22" s="751"/>
      <c r="OQ22" s="751"/>
      <c r="OR22" s="751"/>
      <c r="OS22" s="751"/>
      <c r="OT22" s="751"/>
      <c r="OU22" s="751"/>
      <c r="OV22" s="751"/>
      <c r="OW22" s="751"/>
      <c r="OX22" s="751"/>
      <c r="OY22" s="751"/>
      <c r="OZ22" s="751"/>
      <c r="PA22" s="751"/>
      <c r="PB22" s="751"/>
      <c r="PC22" s="751"/>
      <c r="PD22" s="751"/>
      <c r="PE22" s="751"/>
      <c r="PF22" s="751"/>
      <c r="PG22" s="751"/>
      <c r="PH22" s="751"/>
      <c r="PI22" s="751"/>
      <c r="PJ22" s="751"/>
      <c r="PK22" s="751"/>
      <c r="PL22" s="751"/>
      <c r="PM22" s="751"/>
      <c r="PN22" s="751"/>
      <c r="PO22" s="751"/>
      <c r="PP22" s="751"/>
      <c r="PQ22" s="751"/>
      <c r="PR22" s="751"/>
      <c r="PS22" s="751"/>
      <c r="PT22" s="751"/>
      <c r="PU22" s="751"/>
      <c r="PV22" s="751"/>
      <c r="PW22" s="751"/>
      <c r="PX22" s="751"/>
      <c r="PY22" s="751"/>
      <c r="PZ22" s="751"/>
      <c r="QA22" s="751"/>
      <c r="QB22" s="751"/>
      <c r="QC22" s="751"/>
      <c r="QD22" s="751"/>
      <c r="QE22" s="751"/>
      <c r="QF22" s="751"/>
      <c r="QG22" s="751"/>
      <c r="QH22" s="751"/>
      <c r="QI22" s="751"/>
      <c r="QJ22" s="751"/>
      <c r="QK22" s="751"/>
      <c r="QL22" s="751"/>
      <c r="QM22" s="751"/>
      <c r="QN22" s="751"/>
      <c r="QO22" s="751"/>
      <c r="QP22" s="751"/>
      <c r="QQ22" s="751"/>
      <c r="QR22" s="751"/>
      <c r="QS22" s="751"/>
      <c r="QT22" s="751"/>
      <c r="QU22" s="751"/>
      <c r="QV22" s="751"/>
      <c r="QW22" s="751"/>
      <c r="QX22" s="751"/>
      <c r="QY22" s="751"/>
      <c r="QZ22" s="751"/>
      <c r="RA22" s="751"/>
      <c r="RB22" s="751"/>
      <c r="RC22" s="751"/>
      <c r="RD22" s="751"/>
      <c r="RE22" s="751"/>
      <c r="RF22" s="751"/>
      <c r="RG22" s="751"/>
      <c r="RH22" s="751"/>
      <c r="RI22" s="751"/>
      <c r="RJ22" s="751"/>
      <c r="RK22" s="751"/>
      <c r="RL22" s="751"/>
      <c r="RM22" s="751"/>
      <c r="RN22" s="751"/>
      <c r="RO22" s="751"/>
      <c r="RP22" s="751"/>
      <c r="RQ22" s="751"/>
      <c r="RR22" s="751"/>
      <c r="RS22" s="751"/>
      <c r="RT22" s="751"/>
      <c r="RU22" s="751"/>
      <c r="RV22" s="751"/>
      <c r="RW22" s="751"/>
      <c r="RX22" s="751"/>
      <c r="RY22" s="751"/>
      <c r="RZ22" s="751"/>
      <c r="SA22" s="751"/>
      <c r="SB22" s="751"/>
      <c r="SC22" s="751"/>
      <c r="SD22" s="751"/>
      <c r="SE22" s="751"/>
      <c r="SF22" s="751"/>
      <c r="SG22" s="751"/>
      <c r="SH22" s="751"/>
      <c r="SI22" s="751"/>
      <c r="SJ22" s="751"/>
      <c r="SK22" s="751"/>
      <c r="SL22" s="751"/>
      <c r="SM22" s="751"/>
      <c r="SN22" s="751"/>
      <c r="SO22" s="751"/>
      <c r="SP22" s="751"/>
      <c r="SQ22" s="751"/>
      <c r="SR22" s="751"/>
      <c r="SS22" s="751"/>
      <c r="ST22" s="751"/>
      <c r="SU22" s="751"/>
      <c r="SV22" s="751"/>
      <c r="SW22" s="751"/>
      <c r="SX22" s="751"/>
      <c r="SY22" s="751"/>
      <c r="SZ22" s="751"/>
      <c r="TA22" s="751"/>
      <c r="TB22" s="751"/>
      <c r="TC22" s="751"/>
      <c r="TD22" s="751"/>
      <c r="TE22" s="751"/>
      <c r="TF22" s="751"/>
      <c r="TG22" s="751"/>
      <c r="TH22" s="751"/>
      <c r="TI22" s="751"/>
      <c r="TJ22" s="751"/>
      <c r="TK22" s="751"/>
      <c r="TL22" s="751"/>
      <c r="TM22" s="751"/>
      <c r="TN22" s="751"/>
      <c r="TO22" s="751"/>
      <c r="TP22" s="751"/>
      <c r="TQ22" s="751"/>
      <c r="TR22" s="751"/>
      <c r="TS22" s="751"/>
      <c r="TT22" s="751"/>
      <c r="TU22" s="751"/>
      <c r="TV22" s="751"/>
      <c r="TW22" s="751"/>
      <c r="TX22" s="751"/>
      <c r="TY22" s="751"/>
      <c r="TZ22" s="751"/>
      <c r="UA22" s="751"/>
      <c r="UB22" s="751"/>
      <c r="UC22" s="751"/>
      <c r="UD22" s="751"/>
      <c r="UE22" s="751"/>
      <c r="UF22" s="751"/>
      <c r="UG22" s="751"/>
      <c r="UH22" s="751"/>
      <c r="UI22" s="751"/>
      <c r="UJ22" s="751"/>
      <c r="UK22" s="751"/>
      <c r="UL22" s="751"/>
      <c r="UM22" s="751"/>
      <c r="UN22" s="751"/>
      <c r="UO22" s="751"/>
      <c r="UP22" s="751"/>
      <c r="UQ22" s="751"/>
      <c r="UR22" s="751"/>
      <c r="US22" s="751"/>
      <c r="UT22" s="751"/>
      <c r="UU22" s="751"/>
      <c r="UV22" s="751"/>
      <c r="UW22" s="751"/>
      <c r="UX22" s="751"/>
      <c r="UY22" s="751"/>
      <c r="UZ22" s="751"/>
      <c r="VA22" s="751"/>
      <c r="VB22" s="751"/>
      <c r="VC22" s="751"/>
      <c r="VD22" s="751"/>
      <c r="VE22" s="751"/>
      <c r="VF22" s="751"/>
      <c r="VG22" s="751"/>
      <c r="VH22" s="751"/>
      <c r="VI22" s="751"/>
      <c r="VJ22" s="751"/>
      <c r="VK22" s="751"/>
      <c r="VL22" s="751"/>
      <c r="VM22" s="751"/>
      <c r="VN22" s="751"/>
      <c r="VO22" s="751"/>
      <c r="VP22" s="751"/>
      <c r="VQ22" s="751"/>
      <c r="VR22" s="751"/>
      <c r="VS22" s="751"/>
      <c r="VT22" s="751"/>
      <c r="VU22" s="751"/>
      <c r="VV22" s="751"/>
      <c r="VW22" s="751"/>
      <c r="VX22" s="751"/>
      <c r="VY22" s="751"/>
      <c r="VZ22" s="751"/>
      <c r="WA22" s="751"/>
      <c r="WB22" s="751"/>
      <c r="WC22" s="751"/>
      <c r="WD22" s="751"/>
      <c r="WE22" s="751"/>
      <c r="WF22" s="751"/>
      <c r="WG22" s="751"/>
      <c r="WH22" s="751"/>
      <c r="WI22" s="751"/>
      <c r="WJ22" s="751"/>
      <c r="WK22" s="751"/>
      <c r="WL22" s="751"/>
      <c r="WM22" s="751"/>
      <c r="WN22" s="751"/>
      <c r="WO22" s="751"/>
      <c r="WP22" s="751"/>
      <c r="WQ22" s="751"/>
      <c r="WR22" s="751"/>
      <c r="WS22" s="751"/>
      <c r="WT22" s="751"/>
      <c r="WU22" s="751"/>
      <c r="WV22" s="751"/>
      <c r="WW22" s="751"/>
      <c r="WX22" s="751"/>
      <c r="WY22" s="751"/>
      <c r="WZ22" s="751"/>
      <c r="XA22" s="751"/>
      <c r="XB22" s="751"/>
      <c r="XC22" s="751"/>
      <c r="XD22" s="751"/>
      <c r="XE22" s="751"/>
      <c r="XF22" s="751"/>
      <c r="XG22" s="751"/>
      <c r="XH22" s="751"/>
      <c r="XI22" s="751"/>
      <c r="XJ22" s="751"/>
      <c r="XK22" s="751"/>
      <c r="XL22" s="751"/>
      <c r="XM22" s="751"/>
      <c r="XN22" s="751"/>
      <c r="XO22" s="751"/>
      <c r="XP22" s="751"/>
      <c r="XQ22" s="751"/>
      <c r="XR22" s="751"/>
      <c r="XS22" s="751"/>
      <c r="XT22" s="751"/>
      <c r="XU22" s="751"/>
      <c r="XV22" s="751"/>
      <c r="XW22" s="751"/>
      <c r="XX22" s="751"/>
      <c r="XY22" s="751"/>
      <c r="XZ22" s="751"/>
      <c r="YA22" s="751"/>
      <c r="YB22" s="751"/>
      <c r="YC22" s="751"/>
      <c r="YD22" s="751"/>
      <c r="YE22" s="751"/>
      <c r="YF22" s="751"/>
      <c r="YG22" s="751"/>
      <c r="YH22" s="751"/>
      <c r="YI22" s="751"/>
      <c r="YJ22" s="751"/>
      <c r="YK22" s="751"/>
      <c r="YL22" s="751"/>
      <c r="YM22" s="751"/>
      <c r="YN22" s="751"/>
      <c r="YO22" s="751"/>
      <c r="YP22" s="751"/>
      <c r="YQ22" s="751"/>
      <c r="YR22" s="751"/>
      <c r="YS22" s="751"/>
      <c r="YT22" s="751"/>
      <c r="YU22" s="751"/>
      <c r="YV22" s="751"/>
      <c r="YW22" s="751"/>
      <c r="YX22" s="751"/>
      <c r="YY22" s="751"/>
      <c r="YZ22" s="751"/>
      <c r="ZA22" s="751"/>
      <c r="ZB22" s="751"/>
      <c r="ZC22" s="751"/>
      <c r="ZD22" s="751"/>
      <c r="ZE22" s="751"/>
      <c r="ZF22" s="751"/>
      <c r="ZG22" s="751"/>
      <c r="ZH22" s="751"/>
      <c r="ZI22" s="751"/>
      <c r="ZJ22" s="751"/>
      <c r="ZK22" s="751"/>
      <c r="ZL22" s="751"/>
      <c r="ZM22" s="751"/>
      <c r="ZN22" s="751"/>
      <c r="ZO22" s="751"/>
      <c r="ZP22" s="751"/>
      <c r="ZQ22" s="751"/>
      <c r="ZR22" s="751"/>
      <c r="ZS22" s="751"/>
      <c r="ZT22" s="751"/>
      <c r="ZU22" s="751"/>
      <c r="ZV22" s="751"/>
      <c r="ZW22" s="751"/>
      <c r="ZX22" s="751"/>
      <c r="ZY22" s="751"/>
      <c r="ZZ22" s="751"/>
      <c r="AAA22" s="751"/>
      <c r="AAB22" s="751"/>
      <c r="AAC22" s="751"/>
      <c r="AAD22" s="751"/>
      <c r="AAE22" s="751"/>
      <c r="AAF22" s="751"/>
      <c r="AAG22" s="751"/>
      <c r="AAH22" s="751"/>
      <c r="AAI22" s="751"/>
      <c r="AAJ22" s="751"/>
      <c r="AAK22" s="751"/>
      <c r="AAL22" s="751"/>
      <c r="AAM22" s="751"/>
      <c r="AAN22" s="751"/>
      <c r="AAO22" s="751"/>
      <c r="AAP22" s="751"/>
      <c r="AAQ22" s="751"/>
      <c r="AAR22" s="751"/>
      <c r="AAS22" s="751"/>
      <c r="AAT22" s="751"/>
      <c r="AAU22" s="751"/>
      <c r="AAV22" s="751"/>
      <c r="AAW22" s="751"/>
      <c r="AAX22" s="751"/>
      <c r="AAY22" s="751"/>
      <c r="AAZ22" s="751"/>
      <c r="ABA22" s="751"/>
      <c r="ABB22" s="751"/>
      <c r="ABC22" s="751"/>
      <c r="ABD22" s="751"/>
      <c r="ABE22" s="751"/>
      <c r="ABF22" s="751"/>
      <c r="ABG22" s="751"/>
      <c r="ABH22" s="751"/>
      <c r="ABI22" s="751"/>
      <c r="ABJ22" s="751"/>
      <c r="ABK22" s="751"/>
      <c r="ABL22" s="751"/>
      <c r="ABM22" s="751"/>
      <c r="ABN22" s="751"/>
      <c r="ABO22" s="751"/>
      <c r="ABP22" s="751"/>
      <c r="ABQ22" s="751"/>
      <c r="ABR22" s="751"/>
      <c r="ABS22" s="751"/>
      <c r="ABT22" s="751"/>
      <c r="ABU22" s="751"/>
      <c r="ABV22" s="751"/>
      <c r="ABW22" s="751"/>
      <c r="ABX22" s="751"/>
      <c r="ABY22" s="751"/>
      <c r="ABZ22" s="751"/>
      <c r="ACA22" s="751"/>
      <c r="ACB22" s="751"/>
      <c r="ACC22" s="751"/>
      <c r="ACD22" s="751"/>
      <c r="ACE22" s="751"/>
      <c r="ACF22" s="751"/>
      <c r="ACG22" s="751"/>
      <c r="ACH22" s="751"/>
      <c r="ACI22" s="751"/>
      <c r="ACJ22" s="751"/>
      <c r="ACK22" s="751"/>
      <c r="ACL22" s="751"/>
      <c r="ACM22" s="751"/>
      <c r="ACN22" s="751"/>
      <c r="ACO22" s="751"/>
      <c r="ACP22" s="751"/>
      <c r="ACQ22" s="751"/>
      <c r="ACR22" s="751"/>
      <c r="ACS22" s="751"/>
      <c r="ACT22" s="751"/>
      <c r="ACU22" s="751"/>
      <c r="ACV22" s="751"/>
      <c r="ACW22" s="751"/>
      <c r="ACX22" s="751"/>
      <c r="ACY22" s="751"/>
      <c r="ACZ22" s="751"/>
      <c r="ADA22" s="751"/>
      <c r="ADB22" s="751"/>
      <c r="ADC22" s="751"/>
      <c r="ADD22" s="751"/>
      <c r="ADE22" s="751"/>
      <c r="ADF22" s="751"/>
      <c r="ADG22" s="751"/>
      <c r="ADH22" s="751"/>
      <c r="ADI22" s="751"/>
      <c r="ADJ22" s="751"/>
      <c r="ADK22" s="751"/>
      <c r="ADL22" s="751"/>
      <c r="ADM22" s="751"/>
      <c r="ADN22" s="751"/>
      <c r="ADO22" s="751"/>
      <c r="ADP22" s="751"/>
      <c r="ADQ22" s="751"/>
      <c r="ADR22" s="751"/>
      <c r="ADS22" s="751"/>
      <c r="ADT22" s="751"/>
      <c r="ADU22" s="751"/>
      <c r="ADV22" s="751"/>
      <c r="ADW22" s="751"/>
      <c r="ADX22" s="751"/>
      <c r="ADY22" s="751"/>
      <c r="ADZ22" s="751"/>
      <c r="AEA22" s="751"/>
      <c r="AEB22" s="751"/>
      <c r="AEC22" s="751"/>
      <c r="AED22" s="751"/>
      <c r="AEE22" s="751"/>
      <c r="AEF22" s="751"/>
      <c r="AEG22" s="751"/>
      <c r="AEH22" s="751"/>
      <c r="AEI22" s="751"/>
      <c r="AEJ22" s="751"/>
      <c r="AEK22" s="751"/>
      <c r="AEL22" s="751"/>
      <c r="AEM22" s="751"/>
      <c r="AEN22" s="751"/>
      <c r="AEO22" s="751"/>
      <c r="AEP22" s="751"/>
      <c r="AEQ22" s="751"/>
      <c r="AER22" s="751"/>
      <c r="AES22" s="751"/>
      <c r="AET22" s="751"/>
      <c r="AEU22" s="751"/>
      <c r="AEV22" s="751"/>
      <c r="AEW22" s="751"/>
      <c r="AEX22" s="751"/>
      <c r="AEY22" s="751"/>
      <c r="AEZ22" s="751"/>
      <c r="AFA22" s="751"/>
      <c r="AFB22" s="751"/>
      <c r="AFC22" s="751"/>
      <c r="AFD22" s="751"/>
      <c r="AFE22" s="751"/>
      <c r="AFF22" s="751"/>
      <c r="AFG22" s="751"/>
      <c r="AFH22" s="751"/>
      <c r="AFI22" s="751"/>
      <c r="AFJ22" s="751"/>
      <c r="AFK22" s="751"/>
      <c r="AFL22" s="751"/>
      <c r="AFM22" s="751"/>
      <c r="AFN22" s="751"/>
      <c r="AFO22" s="751"/>
      <c r="AFP22" s="751"/>
      <c r="AFQ22" s="751"/>
      <c r="AFR22" s="751"/>
      <c r="AFS22" s="751"/>
      <c r="AFT22" s="751"/>
      <c r="AFU22" s="751"/>
      <c r="AFV22" s="751"/>
      <c r="AFW22" s="751"/>
      <c r="AFX22" s="751"/>
      <c r="AFY22" s="751"/>
      <c r="AFZ22" s="751"/>
      <c r="AGA22" s="751"/>
      <c r="AGB22" s="751"/>
      <c r="AGC22" s="751"/>
      <c r="AGD22" s="751"/>
      <c r="AGE22" s="751"/>
      <c r="AGF22" s="751"/>
      <c r="AGG22" s="751"/>
      <c r="AGH22" s="751"/>
      <c r="AGI22" s="751"/>
      <c r="AGJ22" s="751"/>
      <c r="AGK22" s="751"/>
      <c r="AGL22" s="751"/>
      <c r="AGM22" s="751"/>
      <c r="AGN22" s="751"/>
      <c r="AGO22" s="751"/>
      <c r="AGP22" s="751"/>
      <c r="AGQ22" s="751"/>
      <c r="AGR22" s="751"/>
      <c r="AGS22" s="751"/>
      <c r="AGT22" s="751"/>
      <c r="AGU22" s="751"/>
      <c r="AGV22" s="751"/>
      <c r="AGW22" s="751"/>
      <c r="AGX22" s="751"/>
      <c r="AGY22" s="751"/>
      <c r="AGZ22" s="751"/>
      <c r="AHA22" s="751"/>
      <c r="AHB22" s="751"/>
      <c r="AHC22" s="751"/>
      <c r="AHD22" s="751"/>
      <c r="AHE22" s="751"/>
      <c r="AHF22" s="751"/>
      <c r="AHG22" s="751"/>
      <c r="AHH22" s="751"/>
      <c r="AHI22" s="751"/>
      <c r="AHJ22" s="751"/>
      <c r="AHK22" s="751"/>
      <c r="AHL22" s="751"/>
      <c r="AHM22" s="751"/>
      <c r="AHN22" s="751"/>
      <c r="AHO22" s="751"/>
      <c r="AHP22" s="751"/>
      <c r="AHQ22" s="751"/>
      <c r="AHR22" s="751"/>
      <c r="AHS22" s="751"/>
      <c r="AHT22" s="751"/>
      <c r="AHU22" s="751"/>
      <c r="AHV22" s="751"/>
      <c r="AHW22" s="751"/>
      <c r="AHX22" s="751"/>
      <c r="AHY22" s="751"/>
      <c r="AHZ22" s="751"/>
      <c r="AIA22" s="751"/>
      <c r="AIB22" s="751"/>
      <c r="AIC22" s="751"/>
      <c r="AID22" s="751"/>
      <c r="AIE22" s="751"/>
      <c r="AIF22" s="751"/>
      <c r="AIG22" s="751"/>
      <c r="AIH22" s="751"/>
      <c r="AII22" s="751"/>
      <c r="AIJ22" s="751"/>
      <c r="AIK22" s="751"/>
      <c r="AIL22" s="751"/>
      <c r="AIM22" s="751"/>
      <c r="AIN22" s="751"/>
      <c r="AIO22" s="751"/>
      <c r="AIP22" s="751"/>
      <c r="AIQ22" s="751"/>
      <c r="AIR22" s="751"/>
      <c r="AIS22" s="751"/>
      <c r="AIT22" s="751"/>
      <c r="AIU22" s="751"/>
      <c r="AIV22" s="751"/>
      <c r="AIW22" s="751"/>
      <c r="AIX22" s="751"/>
      <c r="AIY22" s="751"/>
      <c r="AIZ22" s="751"/>
      <c r="AJA22" s="751"/>
      <c r="AJB22" s="751"/>
      <c r="AJC22" s="751"/>
      <c r="AJD22" s="751"/>
      <c r="AJE22" s="751"/>
      <c r="AJF22" s="751"/>
      <c r="AJG22" s="751"/>
      <c r="AJH22" s="751"/>
      <c r="AJI22" s="751"/>
      <c r="AJJ22" s="751"/>
      <c r="AJK22" s="751"/>
      <c r="AJL22" s="751"/>
      <c r="AJM22" s="751"/>
      <c r="AJN22" s="751"/>
      <c r="AJO22" s="751"/>
      <c r="AJP22" s="751"/>
      <c r="AJQ22" s="751"/>
      <c r="AJR22" s="751"/>
      <c r="AJS22" s="751"/>
      <c r="AJT22" s="751"/>
      <c r="AJU22" s="751"/>
      <c r="AJV22" s="751"/>
      <c r="AJW22" s="751"/>
      <c r="AJX22" s="751"/>
      <c r="AJY22" s="751"/>
      <c r="AJZ22" s="751"/>
      <c r="AKA22" s="751"/>
      <c r="AKB22" s="751"/>
      <c r="AKC22" s="751"/>
      <c r="AKD22" s="751"/>
      <c r="AKE22" s="751"/>
      <c r="AKF22" s="751"/>
      <c r="AKG22" s="751"/>
      <c r="AKH22" s="751"/>
      <c r="AKI22" s="751"/>
      <c r="AKJ22" s="751"/>
      <c r="AKK22" s="751"/>
      <c r="AKL22" s="751"/>
      <c r="AKM22" s="751"/>
      <c r="AKN22" s="751"/>
      <c r="AKO22" s="751"/>
      <c r="AKP22" s="751"/>
      <c r="AKQ22" s="751"/>
      <c r="AKR22" s="751"/>
      <c r="AKS22" s="751"/>
      <c r="AKT22" s="751"/>
      <c r="AKU22" s="751"/>
      <c r="AKV22" s="751"/>
      <c r="AKW22" s="751"/>
      <c r="AKX22" s="751"/>
      <c r="AKY22" s="751"/>
      <c r="AKZ22" s="751"/>
      <c r="ALA22" s="751"/>
      <c r="ALB22" s="751"/>
      <c r="ALC22" s="751"/>
      <c r="ALD22" s="751"/>
      <c r="ALE22" s="751"/>
      <c r="ALF22" s="751"/>
      <c r="ALG22" s="751"/>
      <c r="ALH22" s="751"/>
      <c r="ALI22" s="751"/>
      <c r="ALJ22" s="751"/>
      <c r="ALK22" s="751"/>
      <c r="ALL22" s="751"/>
      <c r="ALM22" s="751"/>
      <c r="ALN22" s="751"/>
      <c r="ALO22" s="751"/>
      <c r="ALP22" s="751"/>
      <c r="ALQ22" s="751"/>
      <c r="ALR22" s="751"/>
      <c r="ALS22" s="751"/>
      <c r="ALT22" s="751"/>
      <c r="ALU22" s="751"/>
      <c r="ALV22" s="751"/>
      <c r="ALW22" s="751"/>
      <c r="ALX22" s="751"/>
      <c r="ALY22" s="751"/>
      <c r="ALZ22" s="751"/>
      <c r="AMA22" s="751"/>
      <c r="AMB22" s="751"/>
      <c r="AMC22" s="751"/>
      <c r="AMD22" s="751"/>
      <c r="AME22" s="751"/>
      <c r="AMF22" s="751"/>
      <c r="AMG22" s="751"/>
      <c r="AMH22" s="751"/>
      <c r="AMI22" s="751"/>
      <c r="AMJ22" s="751"/>
      <c r="AMK22" s="751"/>
      <c r="AML22" s="751"/>
      <c r="AMM22" s="751"/>
      <c r="AMN22" s="751"/>
      <c r="AMO22" s="751"/>
      <c r="AMP22" s="751"/>
      <c r="AMQ22" s="751"/>
      <c r="AMR22" s="751"/>
      <c r="AMS22" s="751"/>
      <c r="AMT22" s="751"/>
      <c r="AMU22" s="751"/>
      <c r="AMV22" s="751"/>
      <c r="AMW22" s="751"/>
      <c r="AMX22" s="751"/>
      <c r="AMY22" s="751"/>
      <c r="AMZ22" s="751"/>
      <c r="ANA22" s="751"/>
      <c r="ANB22" s="751"/>
      <c r="ANC22" s="751"/>
      <c r="AND22" s="751"/>
      <c r="ANE22" s="751"/>
      <c r="ANF22" s="751"/>
      <c r="ANG22" s="751"/>
      <c r="ANH22" s="751"/>
      <c r="ANI22" s="751"/>
      <c r="ANJ22" s="751"/>
      <c r="ANK22" s="751"/>
      <c r="ANL22" s="751"/>
      <c r="ANM22" s="751"/>
      <c r="ANN22" s="751"/>
      <c r="ANO22" s="751"/>
      <c r="ANP22" s="751"/>
      <c r="ANQ22" s="751"/>
      <c r="ANR22" s="751"/>
      <c r="ANS22" s="751"/>
      <c r="ANT22" s="751"/>
      <c r="ANU22" s="751"/>
      <c r="ANV22" s="751"/>
      <c r="ANW22" s="751"/>
      <c r="ANX22" s="751"/>
      <c r="ANY22" s="751"/>
      <c r="ANZ22" s="751"/>
      <c r="AOA22" s="751"/>
      <c r="AOB22" s="751"/>
      <c r="AOC22" s="751"/>
      <c r="AOD22" s="751"/>
      <c r="AOE22" s="751"/>
      <c r="AOF22" s="751"/>
      <c r="AOG22" s="751"/>
      <c r="AOH22" s="751"/>
      <c r="AOI22" s="751"/>
      <c r="AOJ22" s="751"/>
      <c r="AOK22" s="751"/>
      <c r="AOL22" s="751"/>
      <c r="AOM22" s="751"/>
      <c r="AON22" s="751"/>
      <c r="AOO22" s="751"/>
      <c r="AOP22" s="751"/>
      <c r="AOQ22" s="751"/>
      <c r="AOR22" s="751"/>
      <c r="AOS22" s="751"/>
      <c r="AOT22" s="751"/>
      <c r="AOU22" s="751"/>
      <c r="AOV22" s="751"/>
      <c r="AOW22" s="751"/>
      <c r="AOX22" s="751"/>
      <c r="AOY22" s="751"/>
      <c r="AOZ22" s="751"/>
      <c r="APA22" s="751"/>
      <c r="APB22" s="751"/>
      <c r="APC22" s="751"/>
      <c r="APD22" s="751"/>
      <c r="APE22" s="751"/>
      <c r="APF22" s="751"/>
      <c r="APG22" s="751"/>
      <c r="APH22" s="751"/>
      <c r="API22" s="751"/>
      <c r="APJ22" s="751"/>
      <c r="APK22" s="751"/>
      <c r="APL22" s="751"/>
      <c r="APM22" s="751"/>
      <c r="APN22" s="751"/>
      <c r="APO22" s="751"/>
      <c r="APP22" s="751"/>
      <c r="APQ22" s="751"/>
      <c r="APR22" s="751"/>
      <c r="APS22" s="751"/>
      <c r="APT22" s="751"/>
      <c r="APU22" s="751"/>
      <c r="APV22" s="751"/>
      <c r="APW22" s="751"/>
      <c r="APX22" s="751"/>
      <c r="APY22" s="751"/>
      <c r="APZ22" s="751"/>
      <c r="AQA22" s="751"/>
      <c r="AQB22" s="751"/>
      <c r="AQC22" s="751"/>
      <c r="AQD22" s="751"/>
      <c r="AQE22" s="751"/>
      <c r="AQF22" s="751"/>
      <c r="AQG22" s="751"/>
      <c r="AQH22" s="751"/>
      <c r="AQI22" s="751"/>
      <c r="AQJ22" s="751"/>
      <c r="AQK22" s="751"/>
      <c r="AQL22" s="751"/>
      <c r="AQM22" s="751"/>
      <c r="AQN22" s="751"/>
      <c r="AQO22" s="751"/>
      <c r="AQP22" s="751"/>
      <c r="AQQ22" s="751"/>
      <c r="AQR22" s="751"/>
      <c r="AQS22" s="751"/>
      <c r="AQT22" s="751"/>
      <c r="AQU22" s="751"/>
      <c r="AQV22" s="751"/>
      <c r="AQW22" s="751"/>
      <c r="AQX22" s="751"/>
      <c r="AQY22" s="751"/>
      <c r="AQZ22" s="751"/>
      <c r="ARA22" s="751"/>
      <c r="ARB22" s="751"/>
      <c r="ARC22" s="751"/>
      <c r="ARD22" s="751"/>
      <c r="ARE22" s="751"/>
      <c r="ARF22" s="751"/>
      <c r="ARG22" s="751"/>
      <c r="ARH22" s="751"/>
      <c r="ARI22" s="751"/>
      <c r="ARJ22" s="751"/>
      <c r="ARK22" s="751"/>
      <c r="ARL22" s="751"/>
      <c r="ARM22" s="751"/>
      <c r="ARN22" s="751"/>
      <c r="ARO22" s="751"/>
      <c r="ARP22" s="751"/>
      <c r="ARQ22" s="751"/>
      <c r="ARR22" s="751"/>
      <c r="ARS22" s="751"/>
      <c r="ART22" s="751"/>
      <c r="ARU22" s="751"/>
      <c r="ARV22" s="751"/>
      <c r="ARW22" s="751"/>
      <c r="ARX22" s="751"/>
      <c r="ARY22" s="751"/>
      <c r="ARZ22" s="751"/>
      <c r="ASA22" s="751"/>
      <c r="ASB22" s="751"/>
      <c r="ASC22" s="751"/>
      <c r="ASD22" s="751"/>
      <c r="ASE22" s="751"/>
      <c r="ASF22" s="751"/>
      <c r="ASG22" s="751"/>
      <c r="ASH22" s="751"/>
      <c r="ASI22" s="751"/>
      <c r="ASJ22" s="751"/>
      <c r="ASK22" s="751"/>
      <c r="ASL22" s="751"/>
      <c r="ASM22" s="751"/>
      <c r="ASN22" s="751"/>
      <c r="ASO22" s="751"/>
      <c r="ASP22" s="751"/>
      <c r="ASQ22" s="751"/>
      <c r="ASR22" s="751"/>
      <c r="ASS22" s="751"/>
      <c r="AST22" s="751"/>
      <c r="ASU22" s="751"/>
      <c r="ASV22" s="751"/>
      <c r="ASW22" s="751"/>
      <c r="ASX22" s="751"/>
      <c r="ASY22" s="751"/>
      <c r="ASZ22" s="751"/>
      <c r="ATA22" s="751"/>
      <c r="ATB22" s="751"/>
      <c r="ATC22" s="751"/>
      <c r="ATD22" s="751"/>
      <c r="ATE22" s="751"/>
      <c r="ATF22" s="751"/>
      <c r="ATG22" s="751"/>
      <c r="ATH22" s="751"/>
      <c r="ATI22" s="751"/>
      <c r="ATJ22" s="751"/>
      <c r="ATK22" s="751"/>
      <c r="ATL22" s="751"/>
      <c r="ATM22" s="751"/>
      <c r="ATN22" s="751"/>
      <c r="ATO22" s="751"/>
      <c r="ATP22" s="751"/>
      <c r="ATQ22" s="751"/>
      <c r="ATR22" s="751"/>
      <c r="ATS22" s="751"/>
      <c r="ATT22" s="751"/>
      <c r="ATU22" s="751"/>
      <c r="ATV22" s="751"/>
      <c r="ATW22" s="751"/>
      <c r="ATX22" s="751"/>
      <c r="ATY22" s="751"/>
      <c r="ATZ22" s="751"/>
      <c r="AUA22" s="751"/>
      <c r="AUB22" s="751"/>
      <c r="AUC22" s="751"/>
      <c r="AUD22" s="751"/>
      <c r="AUE22" s="751"/>
      <c r="AUF22" s="751"/>
      <c r="AUG22" s="751"/>
      <c r="AUH22" s="751"/>
      <c r="AUI22" s="751"/>
      <c r="AUJ22" s="751"/>
      <c r="AUK22" s="751"/>
      <c r="AUL22" s="751"/>
      <c r="AUM22" s="751"/>
      <c r="AUN22" s="751"/>
      <c r="AUO22" s="751"/>
      <c r="AUP22" s="751"/>
      <c r="AUQ22" s="751"/>
      <c r="AUR22" s="751"/>
      <c r="AUS22" s="751"/>
      <c r="AUT22" s="751"/>
      <c r="AUU22" s="751"/>
      <c r="AUV22" s="751"/>
      <c r="AUW22" s="751"/>
      <c r="AUX22" s="751"/>
      <c r="AUY22" s="751"/>
      <c r="AUZ22" s="751"/>
      <c r="AVA22" s="751"/>
      <c r="AVB22" s="751"/>
      <c r="AVC22" s="751"/>
      <c r="AVD22" s="751"/>
      <c r="AVE22" s="751"/>
      <c r="AVF22" s="751"/>
      <c r="AVG22" s="751"/>
      <c r="AVH22" s="751"/>
      <c r="AVI22" s="751"/>
      <c r="AVJ22" s="751"/>
      <c r="AVK22" s="751"/>
      <c r="AVL22" s="751"/>
      <c r="AVM22" s="751"/>
      <c r="AVN22" s="751"/>
      <c r="AVO22" s="751"/>
      <c r="AVP22" s="751"/>
      <c r="AVQ22" s="751"/>
      <c r="AVR22" s="751"/>
      <c r="AVS22" s="751"/>
      <c r="AVT22" s="751"/>
      <c r="AVU22" s="751"/>
      <c r="AVV22" s="751"/>
      <c r="AVW22" s="751"/>
      <c r="AVX22" s="751"/>
      <c r="AVY22" s="751"/>
      <c r="AVZ22" s="751"/>
      <c r="AWA22" s="751"/>
      <c r="AWB22" s="751"/>
      <c r="AWC22" s="751"/>
      <c r="AWD22" s="751"/>
      <c r="AWE22" s="751"/>
      <c r="AWF22" s="751"/>
      <c r="AWG22" s="751"/>
      <c r="AWH22" s="751"/>
      <c r="AWI22" s="751"/>
      <c r="AWJ22" s="751"/>
      <c r="AWK22" s="751"/>
      <c r="AWL22" s="751"/>
      <c r="AWM22" s="751"/>
      <c r="AWN22" s="751"/>
      <c r="AWO22" s="751"/>
      <c r="AWP22" s="751"/>
      <c r="AWQ22" s="751"/>
      <c r="AWR22" s="751"/>
      <c r="AWS22" s="751"/>
      <c r="AWT22" s="751"/>
      <c r="AWU22" s="751"/>
      <c r="AWV22" s="751"/>
      <c r="AWW22" s="751"/>
      <c r="AWX22" s="751"/>
      <c r="AWY22" s="751"/>
      <c r="AWZ22" s="751"/>
      <c r="AXA22" s="751"/>
      <c r="AXB22" s="751"/>
      <c r="AXC22" s="751"/>
      <c r="AXD22" s="751"/>
      <c r="AXE22" s="751"/>
      <c r="AXF22" s="751"/>
      <c r="AXG22" s="751"/>
      <c r="AXH22" s="751"/>
      <c r="AXI22" s="751"/>
      <c r="AXJ22" s="751"/>
      <c r="AXK22" s="751"/>
      <c r="AXL22" s="751"/>
      <c r="AXM22" s="751"/>
      <c r="AXN22" s="751"/>
      <c r="AXO22" s="751"/>
      <c r="AXP22" s="751"/>
      <c r="AXQ22" s="751"/>
      <c r="AXR22" s="751"/>
      <c r="AXS22" s="751"/>
      <c r="AXT22" s="751"/>
      <c r="AXU22" s="751"/>
      <c r="AXV22" s="751"/>
      <c r="AXW22" s="751"/>
      <c r="AXX22" s="751"/>
      <c r="AXY22" s="751"/>
      <c r="AXZ22" s="751"/>
      <c r="AYA22" s="751"/>
      <c r="AYB22" s="751"/>
      <c r="AYC22" s="751"/>
      <c r="AYD22" s="751"/>
      <c r="AYE22" s="751"/>
      <c r="AYF22" s="751"/>
      <c r="AYG22" s="751"/>
      <c r="AYH22" s="751"/>
      <c r="AYI22" s="751"/>
      <c r="AYJ22" s="751"/>
      <c r="AYK22" s="751"/>
      <c r="AYL22" s="751"/>
      <c r="AYM22" s="751"/>
      <c r="AYN22" s="751"/>
      <c r="AYO22" s="751"/>
      <c r="AYP22" s="751"/>
      <c r="AYQ22" s="751"/>
      <c r="AYR22" s="751"/>
      <c r="AYS22" s="751"/>
      <c r="AYT22" s="751"/>
      <c r="AYU22" s="751"/>
      <c r="AYV22" s="751"/>
      <c r="AYW22" s="751"/>
      <c r="AYX22" s="751"/>
      <c r="AYY22" s="751"/>
      <c r="AYZ22" s="751"/>
      <c r="AZA22" s="751"/>
      <c r="AZB22" s="751"/>
      <c r="AZC22" s="751"/>
      <c r="AZD22" s="751"/>
      <c r="AZE22" s="751"/>
      <c r="AZF22" s="751"/>
      <c r="AZG22" s="751"/>
      <c r="AZH22" s="751"/>
      <c r="AZI22" s="751"/>
      <c r="AZJ22" s="751"/>
      <c r="AZK22" s="751"/>
      <c r="AZL22" s="751"/>
      <c r="AZM22" s="751"/>
      <c r="AZN22" s="751"/>
      <c r="AZO22" s="751"/>
      <c r="AZP22" s="751"/>
      <c r="AZQ22" s="751"/>
      <c r="AZR22" s="751"/>
      <c r="AZS22" s="751"/>
      <c r="AZT22" s="751"/>
      <c r="AZU22" s="751"/>
      <c r="AZV22" s="751"/>
      <c r="AZW22" s="751"/>
      <c r="AZX22" s="751"/>
      <c r="AZY22" s="751"/>
      <c r="AZZ22" s="751"/>
      <c r="BAA22" s="751"/>
      <c r="BAB22" s="751"/>
      <c r="BAC22" s="751"/>
      <c r="BAD22" s="751"/>
      <c r="BAE22" s="751"/>
      <c r="BAF22" s="751"/>
      <c r="BAG22" s="751"/>
      <c r="BAH22" s="751"/>
      <c r="BAI22" s="751"/>
      <c r="BAJ22" s="751"/>
      <c r="BAK22" s="751"/>
      <c r="BAL22" s="751"/>
      <c r="BAM22" s="751"/>
      <c r="BAN22" s="751"/>
      <c r="BAO22" s="751"/>
      <c r="BAP22" s="751"/>
      <c r="BAQ22" s="751"/>
      <c r="BAR22" s="751"/>
      <c r="BAS22" s="751"/>
      <c r="BAT22" s="751"/>
      <c r="BAU22" s="751"/>
      <c r="BAV22" s="751"/>
      <c r="BAW22" s="751"/>
      <c r="BAX22" s="751"/>
      <c r="BAY22" s="751"/>
      <c r="BAZ22" s="751"/>
      <c r="BBA22" s="751"/>
      <c r="BBB22" s="751"/>
      <c r="BBC22" s="751"/>
      <c r="BBD22" s="751"/>
      <c r="BBE22" s="751"/>
      <c r="BBF22" s="751"/>
      <c r="BBG22" s="751"/>
      <c r="BBH22" s="751"/>
      <c r="BBI22" s="751"/>
      <c r="BBJ22" s="751"/>
      <c r="BBK22" s="751"/>
      <c r="BBL22" s="751"/>
      <c r="BBM22" s="751"/>
      <c r="BBN22" s="751"/>
      <c r="BBO22" s="751"/>
      <c r="BBP22" s="751"/>
      <c r="BBQ22" s="751"/>
      <c r="BBR22" s="751"/>
      <c r="BBS22" s="751"/>
      <c r="BBT22" s="751"/>
      <c r="BBU22" s="751"/>
      <c r="BBV22" s="751"/>
      <c r="BBW22" s="751"/>
      <c r="BBX22" s="751"/>
      <c r="BBY22" s="751"/>
      <c r="BBZ22" s="751"/>
      <c r="BCA22" s="751"/>
      <c r="BCB22" s="751"/>
      <c r="BCC22" s="751"/>
      <c r="BCD22" s="751"/>
      <c r="BCE22" s="751"/>
      <c r="BCF22" s="751"/>
      <c r="BCG22" s="751"/>
      <c r="BCH22" s="751"/>
      <c r="BCI22" s="751"/>
      <c r="BCJ22" s="751"/>
      <c r="BCK22" s="751"/>
      <c r="BCL22" s="751"/>
      <c r="BCM22" s="751"/>
      <c r="BCN22" s="751"/>
      <c r="BCO22" s="751"/>
      <c r="BCP22" s="751"/>
      <c r="BCQ22" s="751"/>
      <c r="BCR22" s="751"/>
      <c r="BCS22" s="751"/>
      <c r="BCT22" s="751"/>
      <c r="BCU22" s="751"/>
      <c r="BCV22" s="751"/>
      <c r="BCW22" s="751"/>
      <c r="BCX22" s="751"/>
      <c r="BCY22" s="751"/>
      <c r="BCZ22" s="751"/>
      <c r="BDA22" s="751"/>
      <c r="BDB22" s="751"/>
      <c r="BDC22" s="751"/>
      <c r="BDD22" s="751"/>
      <c r="BDE22" s="751"/>
      <c r="BDF22" s="751"/>
      <c r="BDG22" s="751"/>
      <c r="BDH22" s="751"/>
      <c r="BDI22" s="751"/>
      <c r="BDJ22" s="751"/>
      <c r="BDK22" s="751"/>
      <c r="BDL22" s="751"/>
      <c r="BDM22" s="751"/>
      <c r="BDN22" s="751"/>
      <c r="BDO22" s="751"/>
      <c r="BDP22" s="751"/>
      <c r="BDQ22" s="751"/>
      <c r="BDR22" s="751"/>
      <c r="BDS22" s="751"/>
      <c r="BDT22" s="751"/>
      <c r="BDU22" s="751"/>
      <c r="BDV22" s="751"/>
      <c r="BDW22" s="751"/>
      <c r="BDX22" s="751"/>
      <c r="BDY22" s="751"/>
      <c r="BDZ22" s="751"/>
      <c r="BEA22" s="751"/>
      <c r="BEB22" s="751"/>
      <c r="BEC22" s="751"/>
      <c r="BED22" s="751"/>
      <c r="BEE22" s="751"/>
      <c r="BEF22" s="751"/>
      <c r="BEG22" s="751"/>
      <c r="BEH22" s="751"/>
      <c r="BEI22" s="751"/>
      <c r="BEJ22" s="751"/>
      <c r="BEK22" s="751"/>
      <c r="BEL22" s="751"/>
      <c r="BEM22" s="751"/>
      <c r="BEN22" s="751"/>
      <c r="BEO22" s="751"/>
      <c r="BEP22" s="751"/>
      <c r="BEQ22" s="751"/>
      <c r="BER22" s="751"/>
      <c r="BES22" s="751"/>
      <c r="BET22" s="751"/>
      <c r="BEU22" s="751"/>
      <c r="BEV22" s="751"/>
      <c r="BEW22" s="751"/>
      <c r="BEX22" s="751"/>
      <c r="BEY22" s="751"/>
      <c r="BEZ22" s="751"/>
      <c r="BFA22" s="751"/>
      <c r="BFB22" s="751"/>
      <c r="BFC22" s="751"/>
      <c r="BFD22" s="751"/>
      <c r="BFE22" s="751"/>
      <c r="BFF22" s="751"/>
      <c r="BFG22" s="751"/>
      <c r="BFH22" s="751"/>
      <c r="BFI22" s="751"/>
      <c r="BFJ22" s="751"/>
      <c r="BFK22" s="751"/>
      <c r="BFL22" s="751"/>
      <c r="BFM22" s="751"/>
      <c r="BFN22" s="751"/>
      <c r="BFO22" s="751"/>
      <c r="BFP22" s="751"/>
      <c r="BFQ22" s="751"/>
      <c r="BFR22" s="751"/>
      <c r="BFS22" s="751"/>
      <c r="BFT22" s="751"/>
      <c r="BFU22" s="751"/>
      <c r="BFV22" s="751"/>
      <c r="BFW22" s="751"/>
      <c r="BFX22" s="751"/>
      <c r="BFY22" s="751"/>
      <c r="BFZ22" s="751"/>
      <c r="BGA22" s="751"/>
      <c r="BGB22" s="751"/>
      <c r="BGC22" s="751"/>
      <c r="BGD22" s="751"/>
      <c r="BGE22" s="751"/>
      <c r="BGF22" s="751"/>
      <c r="BGG22" s="751"/>
      <c r="BGH22" s="751"/>
      <c r="BGI22" s="751"/>
      <c r="BGJ22" s="751"/>
      <c r="BGK22" s="751"/>
      <c r="BGL22" s="751"/>
      <c r="BGM22" s="751"/>
      <c r="BGN22" s="751"/>
      <c r="BGO22" s="751"/>
      <c r="BGP22" s="751"/>
      <c r="BGQ22" s="751"/>
      <c r="BGR22" s="751"/>
      <c r="BGS22" s="751"/>
      <c r="BGT22" s="751"/>
      <c r="BGU22" s="751"/>
      <c r="BGV22" s="751"/>
      <c r="BGW22" s="751"/>
      <c r="BGX22" s="751"/>
      <c r="BGY22" s="751"/>
      <c r="BGZ22" s="751"/>
      <c r="BHA22" s="751"/>
      <c r="BHB22" s="751"/>
      <c r="BHC22" s="751"/>
      <c r="BHD22" s="751"/>
      <c r="BHE22" s="751"/>
      <c r="BHF22" s="751"/>
      <c r="BHG22" s="751"/>
      <c r="BHH22" s="751"/>
      <c r="BHI22" s="751"/>
      <c r="BHJ22" s="751"/>
      <c r="BHK22" s="751"/>
      <c r="BHL22" s="751"/>
      <c r="BHM22" s="751"/>
      <c r="BHN22" s="751"/>
      <c r="BHO22" s="751"/>
      <c r="BHP22" s="751"/>
      <c r="BHQ22" s="751"/>
      <c r="BHR22" s="751"/>
      <c r="BHS22" s="751"/>
      <c r="BHT22" s="751"/>
      <c r="BHU22" s="751"/>
      <c r="BHV22" s="751"/>
      <c r="BHW22" s="751"/>
      <c r="BHX22" s="751"/>
      <c r="BHY22" s="751"/>
      <c r="BHZ22" s="751"/>
      <c r="BIA22" s="751"/>
      <c r="BIB22" s="751"/>
      <c r="BIC22" s="751"/>
      <c r="BID22" s="751"/>
      <c r="BIE22" s="751"/>
      <c r="BIF22" s="751"/>
      <c r="BIG22" s="751"/>
      <c r="BIH22" s="751"/>
      <c r="BII22" s="751"/>
      <c r="BIJ22" s="751"/>
      <c r="BIK22" s="751"/>
      <c r="BIL22" s="751"/>
      <c r="BIM22" s="751"/>
      <c r="BIN22" s="751"/>
      <c r="BIO22" s="751"/>
      <c r="BIP22" s="751"/>
      <c r="BIQ22" s="751"/>
      <c r="BIR22" s="751"/>
      <c r="BIS22" s="751"/>
      <c r="BIT22" s="751"/>
      <c r="BIU22" s="751"/>
      <c r="BIV22" s="751"/>
      <c r="BIW22" s="751"/>
      <c r="BIX22" s="751"/>
      <c r="BIY22" s="751"/>
      <c r="BIZ22" s="751"/>
      <c r="BJA22" s="751"/>
      <c r="BJB22" s="751"/>
      <c r="BJC22" s="751"/>
      <c r="BJD22" s="751"/>
      <c r="BJE22" s="751"/>
      <c r="BJF22" s="751"/>
      <c r="BJG22" s="751"/>
      <c r="BJH22" s="751"/>
      <c r="BJI22" s="751"/>
      <c r="BJJ22" s="751"/>
      <c r="BJK22" s="751"/>
      <c r="BJL22" s="751"/>
      <c r="BJM22" s="751"/>
      <c r="BJN22" s="751"/>
      <c r="BJO22" s="751"/>
      <c r="BJP22" s="751"/>
      <c r="BJQ22" s="751"/>
      <c r="BJR22" s="751"/>
      <c r="BJS22" s="751"/>
      <c r="BJT22" s="751"/>
      <c r="BJU22" s="751"/>
      <c r="BJV22" s="751"/>
      <c r="BJW22" s="751"/>
      <c r="BJX22" s="751"/>
      <c r="BJY22" s="751"/>
      <c r="BJZ22" s="751"/>
      <c r="BKA22" s="751"/>
      <c r="BKB22" s="751"/>
      <c r="BKC22" s="751"/>
      <c r="BKD22" s="751"/>
      <c r="BKE22" s="751"/>
      <c r="BKF22" s="751"/>
      <c r="BKG22" s="751"/>
      <c r="BKH22" s="751"/>
      <c r="BKI22" s="751"/>
      <c r="BKJ22" s="751"/>
      <c r="BKK22" s="751"/>
      <c r="BKL22" s="751"/>
      <c r="BKM22" s="751"/>
      <c r="BKN22" s="751"/>
      <c r="BKO22" s="751"/>
      <c r="BKP22" s="751"/>
      <c r="BKQ22" s="751"/>
      <c r="BKR22" s="751"/>
      <c r="BKS22" s="751"/>
      <c r="BKT22" s="751"/>
      <c r="BKU22" s="751"/>
      <c r="BKV22" s="751"/>
      <c r="BKW22" s="751"/>
      <c r="BKX22" s="751"/>
      <c r="BKY22" s="751"/>
      <c r="BKZ22" s="751"/>
      <c r="BLA22" s="751"/>
      <c r="BLB22" s="751"/>
      <c r="BLC22" s="751"/>
      <c r="BLD22" s="751"/>
      <c r="BLE22" s="751"/>
      <c r="BLF22" s="751"/>
      <c r="BLG22" s="751"/>
      <c r="BLH22" s="751"/>
      <c r="BLI22" s="751"/>
      <c r="BLJ22" s="751"/>
      <c r="BLK22" s="751"/>
      <c r="BLL22" s="751"/>
      <c r="BLM22" s="751"/>
      <c r="BLN22" s="751"/>
      <c r="BLO22" s="751"/>
      <c r="BLP22" s="751"/>
      <c r="BLQ22" s="751"/>
      <c r="BLR22" s="751"/>
      <c r="BLS22" s="751"/>
      <c r="BLT22" s="751"/>
      <c r="BLU22" s="751"/>
      <c r="BLV22" s="751"/>
      <c r="BLW22" s="751"/>
      <c r="BLX22" s="751"/>
      <c r="BLY22" s="751"/>
      <c r="BLZ22" s="751"/>
      <c r="BMA22" s="751"/>
      <c r="BMB22" s="751"/>
      <c r="BMC22" s="751"/>
      <c r="BMD22" s="751"/>
      <c r="BME22" s="751"/>
      <c r="BMF22" s="751"/>
      <c r="BMG22" s="751"/>
      <c r="BMH22" s="751"/>
      <c r="BMI22" s="751"/>
      <c r="BMJ22" s="751"/>
      <c r="BMK22" s="751"/>
      <c r="BML22" s="751"/>
      <c r="BMM22" s="751"/>
      <c r="BMN22" s="751"/>
      <c r="BMO22" s="751"/>
      <c r="BMP22" s="751"/>
      <c r="BMQ22" s="751"/>
      <c r="BMR22" s="751"/>
      <c r="BMS22" s="751"/>
      <c r="BMT22" s="751"/>
      <c r="BMU22" s="751"/>
      <c r="BMV22" s="751"/>
      <c r="BMW22" s="751"/>
      <c r="BMX22" s="751"/>
      <c r="BMY22" s="751"/>
      <c r="BMZ22" s="751"/>
      <c r="BNA22" s="751"/>
      <c r="BNB22" s="751"/>
      <c r="BNC22" s="751"/>
      <c r="BND22" s="751"/>
      <c r="BNE22" s="751"/>
      <c r="BNF22" s="751"/>
      <c r="BNG22" s="751"/>
      <c r="BNH22" s="751"/>
      <c r="BNI22" s="751"/>
      <c r="BNJ22" s="751"/>
      <c r="BNK22" s="751"/>
      <c r="BNL22" s="751"/>
      <c r="BNM22" s="751"/>
      <c r="BNN22" s="751"/>
      <c r="BNO22" s="751"/>
      <c r="BNP22" s="751"/>
      <c r="BNQ22" s="751"/>
      <c r="BNR22" s="751"/>
      <c r="BNS22" s="751"/>
      <c r="BNT22" s="751"/>
      <c r="BNU22" s="751"/>
      <c r="BNV22" s="751"/>
      <c r="BNW22" s="751"/>
      <c r="BNX22" s="751"/>
      <c r="BNY22" s="751"/>
      <c r="BNZ22" s="751"/>
      <c r="BOA22" s="751"/>
      <c r="BOB22" s="751"/>
      <c r="BOC22" s="751"/>
      <c r="BOD22" s="751"/>
      <c r="BOE22" s="751"/>
      <c r="BOF22" s="751"/>
      <c r="BOG22" s="751"/>
      <c r="BOH22" s="751"/>
      <c r="BOI22" s="751"/>
      <c r="BOJ22" s="751"/>
      <c r="BOK22" s="751"/>
      <c r="BOL22" s="751"/>
      <c r="BOM22" s="751"/>
      <c r="BON22" s="751"/>
      <c r="BOO22" s="751"/>
      <c r="BOP22" s="751"/>
      <c r="BOQ22" s="751"/>
      <c r="BOR22" s="751"/>
      <c r="BOS22" s="751"/>
      <c r="BOT22" s="751"/>
      <c r="BOU22" s="751"/>
      <c r="BOV22" s="751"/>
      <c r="BOW22" s="751"/>
      <c r="BOX22" s="751"/>
      <c r="BOY22" s="751"/>
      <c r="BOZ22" s="751"/>
      <c r="BPA22" s="751"/>
      <c r="BPB22" s="751"/>
      <c r="BPC22" s="751"/>
      <c r="BPD22" s="751"/>
      <c r="BPE22" s="751"/>
      <c r="BPF22" s="751"/>
      <c r="BPG22" s="751"/>
      <c r="BPH22" s="751"/>
      <c r="BPI22" s="751"/>
      <c r="BPJ22" s="751"/>
      <c r="BPK22" s="751"/>
      <c r="BPL22" s="751"/>
      <c r="BPM22" s="751"/>
      <c r="BPN22" s="751"/>
      <c r="BPO22" s="751"/>
      <c r="BPP22" s="751"/>
      <c r="BPQ22" s="751"/>
      <c r="BPR22" s="751"/>
      <c r="BPS22" s="751"/>
      <c r="BPT22" s="751"/>
      <c r="BPU22" s="751"/>
      <c r="BPV22" s="751"/>
      <c r="BPW22" s="751"/>
      <c r="BPX22" s="751"/>
      <c r="BPY22" s="751"/>
      <c r="BPZ22" s="751"/>
      <c r="BQA22" s="751"/>
      <c r="BQB22" s="751"/>
      <c r="BQC22" s="751"/>
      <c r="BQD22" s="751"/>
      <c r="BQE22" s="751"/>
      <c r="BQF22" s="751"/>
      <c r="BQG22" s="751"/>
      <c r="BQH22" s="751"/>
      <c r="BQI22" s="751"/>
      <c r="BQJ22" s="751"/>
      <c r="BQK22" s="751"/>
      <c r="BQL22" s="751"/>
      <c r="BQM22" s="751"/>
      <c r="BQN22" s="751"/>
      <c r="BQO22" s="751"/>
      <c r="BQP22" s="751"/>
      <c r="BQQ22" s="751"/>
      <c r="BQR22" s="751"/>
      <c r="BQS22" s="751"/>
      <c r="BQT22" s="751"/>
      <c r="BQU22" s="751"/>
      <c r="BQV22" s="751"/>
      <c r="BQW22" s="751"/>
      <c r="BQX22" s="751"/>
      <c r="BQY22" s="751"/>
      <c r="BQZ22" s="751"/>
      <c r="BRA22" s="751"/>
      <c r="BRB22" s="751"/>
      <c r="BRC22" s="751"/>
      <c r="BRD22" s="751"/>
      <c r="BRE22" s="751"/>
      <c r="BRF22" s="751"/>
      <c r="BRG22" s="751"/>
      <c r="BRH22" s="751"/>
      <c r="BRI22" s="751"/>
      <c r="BRJ22" s="751"/>
      <c r="BRK22" s="751"/>
      <c r="BRL22" s="751"/>
      <c r="BRM22" s="751"/>
      <c r="BRN22" s="751"/>
      <c r="BRO22" s="751"/>
      <c r="BRP22" s="751"/>
      <c r="BRQ22" s="751"/>
      <c r="BRR22" s="751"/>
      <c r="BRS22" s="751"/>
      <c r="BRT22" s="751"/>
      <c r="BRU22" s="751"/>
      <c r="BRV22" s="751"/>
      <c r="BRW22" s="751"/>
      <c r="BRX22" s="751"/>
      <c r="BRY22" s="751"/>
      <c r="BRZ22" s="751"/>
      <c r="BSA22" s="751"/>
      <c r="BSB22" s="751"/>
      <c r="BSC22" s="751"/>
      <c r="BSD22" s="751"/>
      <c r="BSE22" s="751"/>
      <c r="BSF22" s="751"/>
      <c r="BSG22" s="751"/>
      <c r="BSH22" s="751"/>
      <c r="BSI22" s="751"/>
      <c r="BSJ22" s="751"/>
      <c r="BSK22" s="751"/>
      <c r="BSL22" s="751"/>
      <c r="BSM22" s="751"/>
      <c r="BSN22" s="751"/>
      <c r="BSO22" s="751"/>
      <c r="BSP22" s="751"/>
      <c r="BSQ22" s="751"/>
      <c r="BSR22" s="751"/>
      <c r="BSS22" s="751"/>
      <c r="BST22" s="751"/>
      <c r="BSU22" s="751"/>
      <c r="BSV22" s="751"/>
      <c r="BSW22" s="751"/>
      <c r="BSX22" s="751"/>
      <c r="BSY22" s="751"/>
      <c r="BSZ22" s="751"/>
      <c r="BTA22" s="751"/>
      <c r="BTB22" s="751"/>
      <c r="BTC22" s="751"/>
      <c r="BTD22" s="751"/>
      <c r="BTE22" s="751"/>
      <c r="BTF22" s="751"/>
      <c r="BTG22" s="751"/>
      <c r="BTH22" s="751"/>
      <c r="BTI22" s="751"/>
      <c r="BTJ22" s="751"/>
      <c r="BTK22" s="751"/>
      <c r="BTL22" s="751"/>
      <c r="BTM22" s="751"/>
      <c r="BTN22" s="751"/>
      <c r="BTO22" s="751"/>
      <c r="BTP22" s="751"/>
      <c r="BTQ22" s="751"/>
      <c r="BTR22" s="751"/>
      <c r="BTS22" s="751"/>
      <c r="BTT22" s="751"/>
      <c r="BTU22" s="751"/>
      <c r="BTV22" s="751"/>
      <c r="BTW22" s="751"/>
      <c r="BTX22" s="751"/>
      <c r="BTY22" s="751"/>
      <c r="BTZ22" s="751"/>
      <c r="BUA22" s="751"/>
      <c r="BUB22" s="751"/>
      <c r="BUC22" s="751"/>
      <c r="BUD22" s="751"/>
      <c r="BUE22" s="751"/>
      <c r="BUF22" s="751"/>
      <c r="BUG22" s="751"/>
      <c r="BUH22" s="751"/>
      <c r="BUI22" s="751"/>
      <c r="BUJ22" s="751"/>
      <c r="BUK22" s="751"/>
      <c r="BUL22" s="751"/>
      <c r="BUM22" s="751"/>
      <c r="BUN22" s="751"/>
      <c r="BUO22" s="751"/>
      <c r="BUP22" s="751"/>
      <c r="BUQ22" s="751"/>
      <c r="BUR22" s="751"/>
      <c r="BUS22" s="751"/>
      <c r="BUT22" s="751"/>
      <c r="BUU22" s="751"/>
      <c r="BUV22" s="751"/>
      <c r="BUW22" s="751"/>
      <c r="BUX22" s="751"/>
      <c r="BUY22" s="751"/>
      <c r="BUZ22" s="751"/>
      <c r="BVA22" s="751"/>
      <c r="BVB22" s="751"/>
      <c r="BVC22" s="751"/>
      <c r="BVD22" s="751"/>
      <c r="BVE22" s="751"/>
      <c r="BVF22" s="751"/>
      <c r="BVG22" s="751"/>
      <c r="BVH22" s="751"/>
      <c r="BVI22" s="751"/>
      <c r="BVJ22" s="751"/>
      <c r="BVK22" s="751"/>
      <c r="BVL22" s="751"/>
      <c r="BVM22" s="751"/>
      <c r="BVN22" s="751"/>
      <c r="BVO22" s="751"/>
      <c r="BVP22" s="751"/>
      <c r="BVQ22" s="751"/>
      <c r="BVR22" s="751"/>
      <c r="BVS22" s="751"/>
      <c r="BVT22" s="751"/>
      <c r="BVU22" s="751"/>
      <c r="BVV22" s="751"/>
      <c r="BVW22" s="751"/>
      <c r="BVX22" s="751"/>
      <c r="BVY22" s="751"/>
      <c r="BVZ22" s="751"/>
      <c r="BWA22" s="751"/>
      <c r="BWB22" s="751"/>
      <c r="BWC22" s="751"/>
      <c r="BWD22" s="751"/>
      <c r="BWE22" s="751"/>
      <c r="BWF22" s="751"/>
      <c r="BWG22" s="751"/>
      <c r="BWH22" s="751"/>
      <c r="BWI22" s="751"/>
      <c r="BWJ22" s="751"/>
      <c r="BWK22" s="751"/>
      <c r="BWL22" s="751"/>
      <c r="BWM22" s="751"/>
      <c r="BWN22" s="751"/>
      <c r="BWO22" s="751"/>
      <c r="BWP22" s="751"/>
      <c r="BWQ22" s="751"/>
      <c r="BWR22" s="751"/>
      <c r="BWS22" s="751"/>
      <c r="BWT22" s="751"/>
      <c r="BWU22" s="751"/>
      <c r="BWV22" s="751"/>
      <c r="BWW22" s="751"/>
      <c r="BWX22" s="751"/>
      <c r="BWY22" s="751"/>
      <c r="BWZ22" s="751"/>
      <c r="BXA22" s="751"/>
      <c r="BXB22" s="751"/>
      <c r="BXC22" s="751"/>
      <c r="BXD22" s="751"/>
      <c r="BXE22" s="751"/>
      <c r="BXF22" s="751"/>
      <c r="BXG22" s="751"/>
      <c r="BXH22" s="751"/>
      <c r="BXI22" s="751"/>
      <c r="BXJ22" s="751"/>
      <c r="BXK22" s="751"/>
      <c r="BXL22" s="751"/>
      <c r="BXM22" s="751"/>
      <c r="BXN22" s="751"/>
      <c r="BXO22" s="751"/>
      <c r="BXP22" s="751"/>
      <c r="BXQ22" s="751"/>
      <c r="BXR22" s="751"/>
      <c r="BXS22" s="751"/>
      <c r="BXT22" s="751"/>
      <c r="BXU22" s="751"/>
      <c r="BXV22" s="751"/>
      <c r="BXW22" s="751"/>
      <c r="BXX22" s="751"/>
      <c r="BXY22" s="751"/>
      <c r="BXZ22" s="751"/>
      <c r="BYA22" s="751"/>
      <c r="BYB22" s="751"/>
      <c r="BYC22" s="751"/>
      <c r="BYD22" s="751"/>
      <c r="BYE22" s="751"/>
      <c r="BYF22" s="751"/>
      <c r="BYG22" s="751"/>
      <c r="BYH22" s="751"/>
      <c r="BYI22" s="751"/>
      <c r="BYJ22" s="751"/>
      <c r="BYK22" s="751"/>
      <c r="BYL22" s="751"/>
      <c r="BYM22" s="751"/>
      <c r="BYN22" s="751"/>
      <c r="BYO22" s="751"/>
      <c r="BYP22" s="751"/>
      <c r="BYQ22" s="751"/>
      <c r="BYR22" s="751"/>
      <c r="BYS22" s="751"/>
      <c r="BYT22" s="751"/>
      <c r="BYU22" s="751"/>
      <c r="BYV22" s="751"/>
      <c r="BYW22" s="751"/>
      <c r="BYX22" s="751"/>
      <c r="BYY22" s="751"/>
      <c r="BYZ22" s="751"/>
      <c r="BZA22" s="751"/>
      <c r="BZB22" s="751"/>
      <c r="BZC22" s="751"/>
      <c r="BZD22" s="751"/>
      <c r="BZE22" s="751"/>
      <c r="BZF22" s="751"/>
      <c r="BZG22" s="751"/>
      <c r="BZH22" s="751"/>
      <c r="BZI22" s="751"/>
      <c r="BZJ22" s="751"/>
      <c r="BZK22" s="751"/>
      <c r="BZL22" s="751"/>
      <c r="BZM22" s="751"/>
      <c r="BZN22" s="751"/>
      <c r="BZO22" s="751"/>
      <c r="BZP22" s="751"/>
      <c r="BZQ22" s="751"/>
      <c r="BZR22" s="751"/>
      <c r="BZS22" s="751"/>
      <c r="BZT22" s="751"/>
      <c r="BZU22" s="751"/>
      <c r="BZV22" s="751"/>
      <c r="BZW22" s="751"/>
      <c r="BZX22" s="751"/>
      <c r="BZY22" s="751"/>
      <c r="BZZ22" s="751"/>
      <c r="CAA22" s="751"/>
      <c r="CAB22" s="751"/>
      <c r="CAC22" s="751"/>
      <c r="CAD22" s="751"/>
      <c r="CAE22" s="751"/>
      <c r="CAF22" s="751"/>
      <c r="CAG22" s="751"/>
      <c r="CAH22" s="751"/>
      <c r="CAI22" s="751"/>
      <c r="CAJ22" s="751"/>
      <c r="CAK22" s="751"/>
      <c r="CAL22" s="751"/>
      <c r="CAM22" s="751"/>
      <c r="CAN22" s="751"/>
      <c r="CAO22" s="751"/>
      <c r="CAP22" s="751"/>
      <c r="CAQ22" s="751"/>
      <c r="CAR22" s="751"/>
      <c r="CAS22" s="751"/>
      <c r="CAT22" s="751"/>
      <c r="CAU22" s="751"/>
      <c r="CAV22" s="751"/>
      <c r="CAW22" s="751"/>
      <c r="CAX22" s="751"/>
      <c r="CAY22" s="751"/>
      <c r="CAZ22" s="751"/>
      <c r="CBA22" s="751"/>
      <c r="CBB22" s="751"/>
      <c r="CBC22" s="751"/>
      <c r="CBD22" s="751"/>
      <c r="CBE22" s="751"/>
      <c r="CBF22" s="751"/>
      <c r="CBG22" s="751"/>
      <c r="CBH22" s="751"/>
      <c r="CBI22" s="751"/>
      <c r="CBJ22" s="751"/>
      <c r="CBK22" s="751"/>
      <c r="CBL22" s="751"/>
      <c r="CBM22" s="751"/>
      <c r="CBN22" s="751"/>
      <c r="CBO22" s="751"/>
      <c r="CBP22" s="751"/>
      <c r="CBQ22" s="751"/>
      <c r="CBR22" s="751"/>
      <c r="CBS22" s="751"/>
      <c r="CBT22" s="751"/>
      <c r="CBU22" s="751"/>
      <c r="CBV22" s="751"/>
      <c r="CBW22" s="751"/>
      <c r="CBX22" s="751"/>
      <c r="CBY22" s="751"/>
      <c r="CBZ22" s="751"/>
      <c r="CCA22" s="751"/>
      <c r="CCB22" s="751"/>
      <c r="CCC22" s="751"/>
      <c r="CCD22" s="751"/>
      <c r="CCE22" s="751"/>
      <c r="CCF22" s="751"/>
      <c r="CCG22" s="751"/>
      <c r="CCH22" s="751"/>
      <c r="CCI22" s="751"/>
      <c r="CCJ22" s="751"/>
      <c r="CCK22" s="751"/>
      <c r="CCL22" s="751"/>
      <c r="CCM22" s="751"/>
      <c r="CCN22" s="751"/>
      <c r="CCO22" s="751"/>
      <c r="CCP22" s="751"/>
      <c r="CCQ22" s="751"/>
      <c r="CCR22" s="751"/>
      <c r="CCS22" s="751"/>
      <c r="CCT22" s="751"/>
      <c r="CCU22" s="751"/>
      <c r="CCV22" s="751"/>
      <c r="CCW22" s="751"/>
      <c r="CCX22" s="751"/>
      <c r="CCY22" s="751"/>
      <c r="CCZ22" s="751"/>
      <c r="CDA22" s="751"/>
      <c r="CDB22" s="751"/>
      <c r="CDC22" s="751"/>
      <c r="CDD22" s="751"/>
      <c r="CDE22" s="751"/>
      <c r="CDF22" s="751"/>
      <c r="CDG22" s="751"/>
      <c r="CDH22" s="751"/>
      <c r="CDI22" s="751"/>
      <c r="CDJ22" s="751"/>
      <c r="CDK22" s="751"/>
      <c r="CDL22" s="751"/>
      <c r="CDM22" s="751"/>
      <c r="CDN22" s="751"/>
      <c r="CDO22" s="751"/>
      <c r="CDP22" s="751"/>
      <c r="CDQ22" s="751"/>
      <c r="CDR22" s="751"/>
      <c r="CDS22" s="751"/>
      <c r="CDT22" s="751"/>
      <c r="CDU22" s="751"/>
      <c r="CDV22" s="751"/>
      <c r="CDW22" s="751"/>
      <c r="CDX22" s="751"/>
      <c r="CDY22" s="751"/>
      <c r="CDZ22" s="751"/>
      <c r="CEA22" s="751"/>
      <c r="CEB22" s="751"/>
      <c r="CEC22" s="751"/>
      <c r="CED22" s="751"/>
      <c r="CEE22" s="751"/>
      <c r="CEF22" s="751"/>
      <c r="CEG22" s="751"/>
      <c r="CEH22" s="751"/>
      <c r="CEI22" s="751"/>
      <c r="CEJ22" s="751"/>
      <c r="CEK22" s="751"/>
      <c r="CEL22" s="751"/>
      <c r="CEM22" s="751"/>
      <c r="CEN22" s="751"/>
      <c r="CEO22" s="751"/>
      <c r="CEP22" s="751"/>
      <c r="CEQ22" s="751"/>
      <c r="CER22" s="751"/>
      <c r="CES22" s="751"/>
      <c r="CET22" s="751"/>
      <c r="CEU22" s="751"/>
      <c r="CEV22" s="751"/>
      <c r="CEW22" s="751"/>
      <c r="CEX22" s="751"/>
      <c r="CEY22" s="751"/>
      <c r="CEZ22" s="751"/>
      <c r="CFA22" s="751"/>
      <c r="CFB22" s="751"/>
      <c r="CFC22" s="751"/>
      <c r="CFD22" s="751"/>
      <c r="CFE22" s="751"/>
      <c r="CFF22" s="751"/>
      <c r="CFG22" s="751"/>
      <c r="CFH22" s="751"/>
      <c r="CFI22" s="751"/>
      <c r="CFJ22" s="751"/>
      <c r="CFK22" s="751"/>
      <c r="CFL22" s="751"/>
      <c r="CFM22" s="751"/>
      <c r="CFN22" s="751"/>
      <c r="CFO22" s="751"/>
      <c r="CFP22" s="751"/>
      <c r="CFQ22" s="751"/>
      <c r="CFR22" s="751"/>
      <c r="CFS22" s="751"/>
      <c r="CFT22" s="751"/>
      <c r="CFU22" s="751"/>
      <c r="CFV22" s="751"/>
      <c r="CFW22" s="751"/>
      <c r="CFX22" s="751"/>
      <c r="CFY22" s="751"/>
      <c r="CFZ22" s="751"/>
      <c r="CGA22" s="751"/>
      <c r="CGB22" s="751"/>
      <c r="CGC22" s="751"/>
      <c r="CGD22" s="751"/>
      <c r="CGE22" s="751"/>
      <c r="CGF22" s="751"/>
      <c r="CGG22" s="751"/>
      <c r="CGH22" s="751"/>
      <c r="CGI22" s="751"/>
      <c r="CGJ22" s="751"/>
      <c r="CGK22" s="751"/>
      <c r="CGL22" s="751"/>
      <c r="CGM22" s="751"/>
      <c r="CGN22" s="751"/>
      <c r="CGO22" s="751"/>
      <c r="CGP22" s="751"/>
      <c r="CGQ22" s="751"/>
      <c r="CGR22" s="751"/>
      <c r="CGS22" s="751"/>
      <c r="CGT22" s="751"/>
      <c r="CGU22" s="751"/>
      <c r="CGV22" s="751"/>
      <c r="CGW22" s="751"/>
      <c r="CGX22" s="751"/>
      <c r="CGY22" s="751"/>
      <c r="CGZ22" s="751"/>
      <c r="CHA22" s="751"/>
      <c r="CHB22" s="751"/>
      <c r="CHC22" s="751"/>
      <c r="CHD22" s="751"/>
      <c r="CHE22" s="751"/>
      <c r="CHF22" s="751"/>
      <c r="CHG22" s="751"/>
      <c r="CHH22" s="751"/>
      <c r="CHI22" s="751"/>
      <c r="CHJ22" s="751"/>
      <c r="CHK22" s="751"/>
      <c r="CHL22" s="751"/>
      <c r="CHM22" s="751"/>
      <c r="CHN22" s="751"/>
      <c r="CHO22" s="751"/>
      <c r="CHP22" s="751"/>
      <c r="CHQ22" s="751"/>
      <c r="CHR22" s="751"/>
      <c r="CHS22" s="751"/>
      <c r="CHT22" s="751"/>
      <c r="CHU22" s="751"/>
      <c r="CHV22" s="751"/>
      <c r="CHW22" s="751"/>
      <c r="CHX22" s="751"/>
      <c r="CHY22" s="751"/>
      <c r="CHZ22" s="751"/>
      <c r="CIA22" s="751"/>
      <c r="CIB22" s="751"/>
      <c r="CIC22" s="751"/>
      <c r="CID22" s="751"/>
      <c r="CIE22" s="751"/>
      <c r="CIF22" s="751"/>
      <c r="CIG22" s="751"/>
      <c r="CIH22" s="751"/>
      <c r="CII22" s="751"/>
      <c r="CIJ22" s="751"/>
      <c r="CIK22" s="751"/>
      <c r="CIL22" s="751"/>
      <c r="CIM22" s="751"/>
      <c r="CIN22" s="751"/>
      <c r="CIO22" s="751"/>
      <c r="CIP22" s="751"/>
      <c r="CIQ22" s="751"/>
      <c r="CIR22" s="751"/>
      <c r="CIS22" s="751"/>
      <c r="CIT22" s="751"/>
      <c r="CIU22" s="751"/>
      <c r="CIV22" s="751"/>
      <c r="CIW22" s="751"/>
      <c r="CIX22" s="751"/>
      <c r="CIY22" s="751"/>
      <c r="CIZ22" s="751"/>
      <c r="CJA22" s="751"/>
      <c r="CJB22" s="751"/>
      <c r="CJC22" s="751"/>
      <c r="CJD22" s="751"/>
      <c r="CJE22" s="751"/>
      <c r="CJF22" s="751"/>
      <c r="CJG22" s="751"/>
      <c r="CJH22" s="751"/>
      <c r="CJI22" s="751"/>
      <c r="CJJ22" s="751"/>
      <c r="CJK22" s="751"/>
      <c r="CJL22" s="751"/>
      <c r="CJM22" s="751"/>
      <c r="CJN22" s="751"/>
      <c r="CJO22" s="751"/>
      <c r="CJP22" s="751"/>
      <c r="CJQ22" s="751"/>
      <c r="CJR22" s="751"/>
      <c r="CJS22" s="751"/>
      <c r="CJT22" s="751"/>
      <c r="CJU22" s="751"/>
      <c r="CJV22" s="751"/>
      <c r="CJW22" s="751"/>
      <c r="CJX22" s="751"/>
      <c r="CJY22" s="751"/>
      <c r="CJZ22" s="751"/>
      <c r="CKA22" s="751"/>
      <c r="CKB22" s="751"/>
      <c r="CKC22" s="751"/>
      <c r="CKD22" s="751"/>
      <c r="CKE22" s="751"/>
      <c r="CKF22" s="751"/>
      <c r="CKG22" s="751"/>
      <c r="CKH22" s="751"/>
      <c r="CKI22" s="751"/>
      <c r="CKJ22" s="751"/>
      <c r="CKK22" s="751"/>
      <c r="CKL22" s="751"/>
      <c r="CKM22" s="751"/>
      <c r="CKN22" s="751"/>
      <c r="CKO22" s="751"/>
      <c r="CKP22" s="751"/>
      <c r="CKQ22" s="751"/>
      <c r="CKR22" s="751"/>
      <c r="CKS22" s="751"/>
      <c r="CKT22" s="751"/>
      <c r="CKU22" s="751"/>
      <c r="CKV22" s="751"/>
      <c r="CKW22" s="751"/>
      <c r="CKX22" s="751"/>
      <c r="CKY22" s="751"/>
      <c r="CKZ22" s="751"/>
      <c r="CLA22" s="751"/>
      <c r="CLB22" s="751"/>
      <c r="CLC22" s="751"/>
      <c r="CLD22" s="751"/>
      <c r="CLE22" s="751"/>
      <c r="CLF22" s="751"/>
      <c r="CLG22" s="751"/>
      <c r="CLH22" s="751"/>
      <c r="CLI22" s="751"/>
      <c r="CLJ22" s="751"/>
      <c r="CLK22" s="751"/>
      <c r="CLL22" s="751"/>
      <c r="CLM22" s="751"/>
      <c r="CLN22" s="751"/>
      <c r="CLO22" s="751"/>
      <c r="CLP22" s="751"/>
      <c r="CLQ22" s="751"/>
      <c r="CLR22" s="751"/>
      <c r="CLS22" s="751"/>
      <c r="CLT22" s="751"/>
      <c r="CLU22" s="751"/>
      <c r="CLV22" s="751"/>
      <c r="CLW22" s="751"/>
      <c r="CLX22" s="751"/>
      <c r="CLY22" s="751"/>
      <c r="CLZ22" s="751"/>
      <c r="CMA22" s="751"/>
      <c r="CMB22" s="751"/>
      <c r="CMC22" s="751"/>
      <c r="CMD22" s="751"/>
      <c r="CME22" s="751"/>
      <c r="CMF22" s="751"/>
      <c r="CMG22" s="751"/>
      <c r="CMH22" s="751"/>
      <c r="CMI22" s="751"/>
      <c r="CMJ22" s="751"/>
      <c r="CMK22" s="751"/>
      <c r="CML22" s="751"/>
      <c r="CMM22" s="751"/>
      <c r="CMN22" s="751"/>
      <c r="CMO22" s="751"/>
      <c r="CMP22" s="751"/>
      <c r="CMQ22" s="751"/>
      <c r="CMR22" s="751"/>
      <c r="CMS22" s="751"/>
      <c r="CMT22" s="751"/>
      <c r="CMU22" s="751"/>
      <c r="CMV22" s="751"/>
      <c r="CMW22" s="751"/>
      <c r="CMX22" s="751"/>
      <c r="CMY22" s="751"/>
      <c r="CMZ22" s="751"/>
      <c r="CNA22" s="751"/>
      <c r="CNB22" s="751"/>
      <c r="CNC22" s="751"/>
      <c r="CND22" s="751"/>
      <c r="CNE22" s="751"/>
      <c r="CNF22" s="751"/>
      <c r="CNG22" s="751"/>
      <c r="CNH22" s="751"/>
      <c r="CNI22" s="751"/>
      <c r="CNJ22" s="751"/>
      <c r="CNK22" s="751"/>
      <c r="CNL22" s="751"/>
      <c r="CNM22" s="751"/>
      <c r="CNN22" s="751"/>
      <c r="CNO22" s="751"/>
      <c r="CNP22" s="751"/>
      <c r="CNQ22" s="751"/>
      <c r="CNR22" s="751"/>
      <c r="CNS22" s="751"/>
      <c r="CNT22" s="751"/>
      <c r="CNU22" s="751"/>
      <c r="CNV22" s="751"/>
      <c r="CNW22" s="751"/>
      <c r="CNX22" s="751"/>
      <c r="CNY22" s="751"/>
      <c r="CNZ22" s="751"/>
      <c r="COA22" s="751"/>
      <c r="COB22" s="751"/>
      <c r="COC22" s="751"/>
      <c r="COD22" s="751"/>
      <c r="COE22" s="751"/>
      <c r="COF22" s="751"/>
      <c r="COG22" s="751"/>
      <c r="COH22" s="751"/>
      <c r="COI22" s="751"/>
      <c r="COJ22" s="751"/>
      <c r="COK22" s="751"/>
      <c r="COL22" s="751"/>
      <c r="COM22" s="751"/>
      <c r="CON22" s="751"/>
      <c r="COO22" s="751"/>
      <c r="COP22" s="751"/>
      <c r="COQ22" s="751"/>
      <c r="COR22" s="751"/>
      <c r="COS22" s="751"/>
      <c r="COT22" s="751"/>
      <c r="COU22" s="751"/>
      <c r="COV22" s="751"/>
      <c r="COW22" s="751"/>
      <c r="COX22" s="751"/>
      <c r="COY22" s="751"/>
      <c r="COZ22" s="751"/>
      <c r="CPA22" s="751"/>
      <c r="CPB22" s="751"/>
      <c r="CPC22" s="751"/>
      <c r="CPD22" s="751"/>
      <c r="CPE22" s="751"/>
      <c r="CPF22" s="751"/>
      <c r="CPG22" s="751"/>
      <c r="CPH22" s="751"/>
      <c r="CPI22" s="751"/>
      <c r="CPJ22" s="751"/>
      <c r="CPK22" s="751"/>
      <c r="CPL22" s="751"/>
      <c r="CPM22" s="751"/>
      <c r="CPN22" s="751"/>
      <c r="CPO22" s="751"/>
      <c r="CPP22" s="751"/>
      <c r="CPQ22" s="751"/>
      <c r="CPR22" s="751"/>
      <c r="CPS22" s="751"/>
      <c r="CPT22" s="751"/>
      <c r="CPU22" s="751"/>
      <c r="CPV22" s="751"/>
      <c r="CPW22" s="751"/>
      <c r="CPX22" s="751"/>
      <c r="CPY22" s="751"/>
      <c r="CPZ22" s="751"/>
      <c r="CQA22" s="751"/>
      <c r="CQB22" s="751"/>
      <c r="CQC22" s="751"/>
      <c r="CQD22" s="751"/>
      <c r="CQE22" s="751"/>
      <c r="CQF22" s="751"/>
      <c r="CQG22" s="751"/>
      <c r="CQH22" s="751"/>
      <c r="CQI22" s="751"/>
      <c r="CQJ22" s="751"/>
      <c r="CQK22" s="751"/>
      <c r="CQL22" s="751"/>
      <c r="CQM22" s="751"/>
      <c r="CQN22" s="751"/>
      <c r="CQO22" s="751"/>
      <c r="CQP22" s="751"/>
      <c r="CQQ22" s="751"/>
      <c r="CQR22" s="751"/>
      <c r="CQS22" s="751"/>
      <c r="CQT22" s="751"/>
      <c r="CQU22" s="751"/>
      <c r="CQV22" s="751"/>
      <c r="CQW22" s="751"/>
      <c r="CQX22" s="751"/>
      <c r="CQY22" s="751"/>
      <c r="CQZ22" s="751"/>
      <c r="CRA22" s="751"/>
      <c r="CRB22" s="751"/>
      <c r="CRC22" s="751"/>
      <c r="CRD22" s="751"/>
      <c r="CRE22" s="751"/>
      <c r="CRF22" s="751"/>
      <c r="CRG22" s="751"/>
      <c r="CRH22" s="751"/>
      <c r="CRI22" s="751"/>
      <c r="CRJ22" s="751"/>
      <c r="CRK22" s="751"/>
      <c r="CRL22" s="751"/>
      <c r="CRM22" s="751"/>
      <c r="CRN22" s="751"/>
      <c r="CRO22" s="751"/>
      <c r="CRP22" s="751"/>
      <c r="CRQ22" s="751"/>
      <c r="CRR22" s="751"/>
      <c r="CRS22" s="751"/>
      <c r="CRT22" s="751"/>
      <c r="CRU22" s="751"/>
      <c r="CRV22" s="751"/>
      <c r="CRW22" s="751"/>
      <c r="CRX22" s="751"/>
      <c r="CRY22" s="751"/>
      <c r="CRZ22" s="751"/>
      <c r="CSA22" s="751"/>
      <c r="CSB22" s="751"/>
      <c r="CSC22" s="751"/>
      <c r="CSD22" s="751"/>
      <c r="CSE22" s="751"/>
      <c r="CSF22" s="751"/>
      <c r="CSG22" s="751"/>
      <c r="CSH22" s="751"/>
      <c r="CSI22" s="751"/>
      <c r="CSJ22" s="751"/>
      <c r="CSK22" s="751"/>
      <c r="CSL22" s="751"/>
      <c r="CSM22" s="751"/>
      <c r="CSN22" s="751"/>
      <c r="CSO22" s="751"/>
      <c r="CSP22" s="751"/>
      <c r="CSQ22" s="751"/>
      <c r="CSR22" s="751"/>
      <c r="CSS22" s="751"/>
      <c r="CST22" s="751"/>
      <c r="CSU22" s="751"/>
      <c r="CSV22" s="751"/>
      <c r="CSW22" s="751"/>
      <c r="CSX22" s="751"/>
      <c r="CSY22" s="751"/>
      <c r="CSZ22" s="751"/>
      <c r="CTA22" s="751"/>
      <c r="CTB22" s="751"/>
      <c r="CTC22" s="751"/>
      <c r="CTD22" s="751"/>
      <c r="CTE22" s="751"/>
      <c r="CTF22" s="751"/>
      <c r="CTG22" s="751"/>
      <c r="CTH22" s="751"/>
      <c r="CTI22" s="751"/>
      <c r="CTJ22" s="751"/>
      <c r="CTK22" s="751"/>
      <c r="CTL22" s="751"/>
      <c r="CTM22" s="751"/>
      <c r="CTN22" s="751"/>
      <c r="CTO22" s="751"/>
      <c r="CTP22" s="751"/>
      <c r="CTQ22" s="751"/>
      <c r="CTR22" s="751"/>
      <c r="CTS22" s="751"/>
      <c r="CTT22" s="751"/>
      <c r="CTU22" s="751"/>
      <c r="CTV22" s="751"/>
      <c r="CTW22" s="751"/>
      <c r="CTX22" s="751"/>
      <c r="CTY22" s="751"/>
      <c r="CTZ22" s="751"/>
      <c r="CUA22" s="751"/>
      <c r="CUB22" s="751"/>
      <c r="CUC22" s="751"/>
      <c r="CUD22" s="751"/>
      <c r="CUE22" s="751"/>
      <c r="CUF22" s="751"/>
      <c r="CUG22" s="751"/>
      <c r="CUH22" s="751"/>
      <c r="CUI22" s="751"/>
      <c r="CUJ22" s="751"/>
      <c r="CUK22" s="751"/>
      <c r="CUL22" s="751"/>
      <c r="CUM22" s="751"/>
      <c r="CUN22" s="751"/>
      <c r="CUO22" s="751"/>
      <c r="CUP22" s="751"/>
      <c r="CUQ22" s="751"/>
      <c r="CUR22" s="751"/>
      <c r="CUS22" s="751"/>
      <c r="CUT22" s="751"/>
      <c r="CUU22" s="751"/>
      <c r="CUV22" s="751"/>
      <c r="CUW22" s="751"/>
      <c r="CUX22" s="751"/>
      <c r="CUY22" s="751"/>
      <c r="CUZ22" s="751"/>
      <c r="CVA22" s="751"/>
      <c r="CVB22" s="751"/>
      <c r="CVC22" s="751"/>
      <c r="CVD22" s="751"/>
      <c r="CVE22" s="751"/>
      <c r="CVF22" s="751"/>
      <c r="CVG22" s="751"/>
      <c r="CVH22" s="751"/>
      <c r="CVI22" s="751"/>
      <c r="CVJ22" s="751"/>
      <c r="CVK22" s="751"/>
      <c r="CVL22" s="751"/>
      <c r="CVM22" s="751"/>
      <c r="CVN22" s="751"/>
      <c r="CVO22" s="751"/>
      <c r="CVP22" s="751"/>
      <c r="CVQ22" s="751"/>
      <c r="CVR22" s="751"/>
      <c r="CVS22" s="751"/>
      <c r="CVT22" s="751"/>
      <c r="CVU22" s="751"/>
      <c r="CVV22" s="751"/>
      <c r="CVW22" s="751"/>
      <c r="CVX22" s="751"/>
      <c r="CVY22" s="751"/>
      <c r="CVZ22" s="751"/>
      <c r="CWA22" s="751"/>
      <c r="CWB22" s="751"/>
      <c r="CWC22" s="751"/>
      <c r="CWD22" s="751"/>
      <c r="CWE22" s="751"/>
      <c r="CWF22" s="751"/>
      <c r="CWG22" s="751"/>
      <c r="CWH22" s="751"/>
      <c r="CWI22" s="751"/>
      <c r="CWJ22" s="751"/>
      <c r="CWK22" s="751"/>
      <c r="CWL22" s="751"/>
      <c r="CWM22" s="751"/>
      <c r="CWN22" s="751"/>
      <c r="CWO22" s="751"/>
      <c r="CWP22" s="751"/>
      <c r="CWQ22" s="751"/>
      <c r="CWR22" s="751"/>
      <c r="CWS22" s="751"/>
      <c r="CWT22" s="751"/>
      <c r="CWU22" s="751"/>
      <c r="CWV22" s="751"/>
      <c r="CWW22" s="751"/>
      <c r="CWX22" s="751"/>
      <c r="CWY22" s="751"/>
      <c r="CWZ22" s="751"/>
      <c r="CXA22" s="751"/>
      <c r="CXB22" s="751"/>
      <c r="CXC22" s="751"/>
      <c r="CXD22" s="751"/>
      <c r="CXE22" s="751"/>
      <c r="CXF22" s="751"/>
      <c r="CXG22" s="751"/>
      <c r="CXH22" s="751"/>
      <c r="CXI22" s="751"/>
      <c r="CXJ22" s="751"/>
      <c r="CXK22" s="751"/>
      <c r="CXL22" s="751"/>
      <c r="CXM22" s="751"/>
      <c r="CXN22" s="751"/>
      <c r="CXO22" s="751"/>
      <c r="CXP22" s="751"/>
      <c r="CXQ22" s="751"/>
      <c r="CXR22" s="751"/>
      <c r="CXS22" s="751"/>
      <c r="CXT22" s="751"/>
      <c r="CXU22" s="751"/>
      <c r="CXV22" s="751"/>
      <c r="CXW22" s="751"/>
      <c r="CXX22" s="751"/>
      <c r="CXY22" s="751"/>
      <c r="CXZ22" s="751"/>
      <c r="CYA22" s="751"/>
      <c r="CYB22" s="751"/>
      <c r="CYC22" s="751"/>
      <c r="CYD22" s="751"/>
      <c r="CYE22" s="751"/>
      <c r="CYF22" s="751"/>
      <c r="CYG22" s="751"/>
      <c r="CYH22" s="751"/>
      <c r="CYI22" s="751"/>
      <c r="CYJ22" s="751"/>
      <c r="CYK22" s="751"/>
      <c r="CYL22" s="751"/>
      <c r="CYM22" s="751"/>
      <c r="CYN22" s="751"/>
      <c r="CYO22" s="751"/>
      <c r="CYP22" s="751"/>
      <c r="CYQ22" s="751"/>
      <c r="CYR22" s="751"/>
      <c r="CYS22" s="751"/>
      <c r="CYT22" s="751"/>
      <c r="CYU22" s="751"/>
      <c r="CYV22" s="751"/>
      <c r="CYW22" s="751"/>
      <c r="CYX22" s="751"/>
      <c r="CYY22" s="751"/>
      <c r="CYZ22" s="751"/>
      <c r="CZA22" s="751"/>
      <c r="CZB22" s="751"/>
      <c r="CZC22" s="751"/>
      <c r="CZD22" s="751"/>
      <c r="CZE22" s="751"/>
      <c r="CZF22" s="751"/>
      <c r="CZG22" s="751"/>
      <c r="CZH22" s="751"/>
      <c r="CZI22" s="751"/>
      <c r="CZJ22" s="751"/>
      <c r="CZK22" s="751"/>
      <c r="CZL22" s="751"/>
      <c r="CZM22" s="751"/>
      <c r="CZN22" s="751"/>
      <c r="CZO22" s="751"/>
      <c r="CZP22" s="751"/>
      <c r="CZQ22" s="751"/>
      <c r="CZR22" s="751"/>
      <c r="CZS22" s="751"/>
      <c r="CZT22" s="751"/>
      <c r="CZU22" s="751"/>
      <c r="CZV22" s="751"/>
      <c r="CZW22" s="751"/>
      <c r="CZX22" s="751"/>
      <c r="CZY22" s="751"/>
      <c r="CZZ22" s="751"/>
      <c r="DAA22" s="751"/>
      <c r="DAB22" s="751"/>
      <c r="DAC22" s="751"/>
      <c r="DAD22" s="751"/>
      <c r="DAE22" s="751"/>
      <c r="DAF22" s="751"/>
      <c r="DAG22" s="751"/>
      <c r="DAH22" s="751"/>
      <c r="DAI22" s="751"/>
      <c r="DAJ22" s="751"/>
      <c r="DAK22" s="751"/>
      <c r="DAL22" s="751"/>
      <c r="DAM22" s="751"/>
      <c r="DAN22" s="751"/>
      <c r="DAO22" s="751"/>
      <c r="DAP22" s="751"/>
      <c r="DAQ22" s="751"/>
      <c r="DAR22" s="751"/>
      <c r="DAS22" s="751"/>
      <c r="DAT22" s="751"/>
      <c r="DAU22" s="751"/>
      <c r="DAV22" s="751"/>
      <c r="DAW22" s="751"/>
      <c r="DAX22" s="751"/>
      <c r="DAY22" s="751"/>
      <c r="DAZ22" s="751"/>
      <c r="DBA22" s="751"/>
      <c r="DBB22" s="751"/>
      <c r="DBC22" s="751"/>
      <c r="DBD22" s="751"/>
      <c r="DBE22" s="751"/>
      <c r="DBF22" s="751"/>
      <c r="DBG22" s="751"/>
      <c r="DBH22" s="751"/>
      <c r="DBI22" s="751"/>
      <c r="DBJ22" s="751"/>
      <c r="DBK22" s="751"/>
      <c r="DBL22" s="751"/>
      <c r="DBM22" s="751"/>
      <c r="DBN22" s="751"/>
      <c r="DBO22" s="751"/>
      <c r="DBP22" s="751"/>
      <c r="DBQ22" s="751"/>
      <c r="DBR22" s="751"/>
      <c r="DBS22" s="751"/>
      <c r="DBT22" s="751"/>
      <c r="DBU22" s="751"/>
      <c r="DBV22" s="751"/>
      <c r="DBW22" s="751"/>
      <c r="DBX22" s="751"/>
      <c r="DBY22" s="751"/>
      <c r="DBZ22" s="751"/>
      <c r="DCA22" s="751"/>
      <c r="DCB22" s="751"/>
      <c r="DCC22" s="751"/>
      <c r="DCD22" s="751"/>
      <c r="DCE22" s="751"/>
      <c r="DCF22" s="751"/>
      <c r="DCG22" s="751"/>
      <c r="DCH22" s="751"/>
      <c r="DCI22" s="751"/>
      <c r="DCJ22" s="751"/>
      <c r="DCK22" s="751"/>
      <c r="DCL22" s="751"/>
      <c r="DCM22" s="751"/>
      <c r="DCN22" s="751"/>
      <c r="DCO22" s="751"/>
      <c r="DCP22" s="751"/>
      <c r="DCQ22" s="751"/>
      <c r="DCR22" s="751"/>
      <c r="DCS22" s="751"/>
      <c r="DCT22" s="751"/>
      <c r="DCU22" s="751"/>
      <c r="DCV22" s="751"/>
      <c r="DCW22" s="751"/>
      <c r="DCX22" s="751"/>
      <c r="DCY22" s="751"/>
      <c r="DCZ22" s="751"/>
      <c r="DDA22" s="751"/>
      <c r="DDB22" s="751"/>
      <c r="DDC22" s="751"/>
      <c r="DDD22" s="751"/>
      <c r="DDE22" s="751"/>
      <c r="DDF22" s="751"/>
      <c r="DDG22" s="751"/>
      <c r="DDH22" s="751"/>
      <c r="DDI22" s="751"/>
      <c r="DDJ22" s="751"/>
      <c r="DDK22" s="751"/>
      <c r="DDL22" s="751"/>
      <c r="DDM22" s="751"/>
      <c r="DDN22" s="751"/>
      <c r="DDO22" s="751"/>
      <c r="DDP22" s="751"/>
      <c r="DDQ22" s="751"/>
      <c r="DDR22" s="751"/>
      <c r="DDS22" s="751"/>
      <c r="DDT22" s="751"/>
      <c r="DDU22" s="751"/>
      <c r="DDV22" s="751"/>
      <c r="DDW22" s="751"/>
      <c r="DDX22" s="751"/>
      <c r="DDY22" s="751"/>
      <c r="DDZ22" s="751"/>
      <c r="DEA22" s="751"/>
      <c r="DEB22" s="751"/>
      <c r="DEC22" s="751"/>
      <c r="DED22" s="751"/>
      <c r="DEE22" s="751"/>
      <c r="DEF22" s="751"/>
      <c r="DEG22" s="751"/>
      <c r="DEH22" s="751"/>
      <c r="DEI22" s="751"/>
      <c r="DEJ22" s="751"/>
      <c r="DEK22" s="751"/>
      <c r="DEL22" s="751"/>
      <c r="DEM22" s="751"/>
      <c r="DEN22" s="751"/>
      <c r="DEO22" s="751"/>
      <c r="DEP22" s="751"/>
      <c r="DEQ22" s="751"/>
      <c r="DER22" s="751"/>
      <c r="DES22" s="751"/>
      <c r="DET22" s="751"/>
      <c r="DEU22" s="751"/>
      <c r="DEV22" s="751"/>
      <c r="DEW22" s="751"/>
      <c r="DEX22" s="751"/>
      <c r="DEY22" s="751"/>
      <c r="DEZ22" s="751"/>
      <c r="DFA22" s="751"/>
      <c r="DFB22" s="751"/>
      <c r="DFC22" s="751"/>
      <c r="DFD22" s="751"/>
      <c r="DFE22" s="751"/>
      <c r="DFF22" s="751"/>
      <c r="DFG22" s="751"/>
      <c r="DFH22" s="751"/>
      <c r="DFI22" s="751"/>
      <c r="DFJ22" s="751"/>
      <c r="DFK22" s="751"/>
      <c r="DFL22" s="751"/>
      <c r="DFM22" s="751"/>
      <c r="DFN22" s="751"/>
      <c r="DFO22" s="751"/>
      <c r="DFP22" s="751"/>
      <c r="DFQ22" s="751"/>
      <c r="DFR22" s="751"/>
      <c r="DFS22" s="751"/>
      <c r="DFT22" s="751"/>
      <c r="DFU22" s="751"/>
      <c r="DFV22" s="751"/>
      <c r="DFW22" s="751"/>
      <c r="DFX22" s="751"/>
      <c r="DFY22" s="751"/>
      <c r="DFZ22" s="751"/>
      <c r="DGA22" s="751"/>
      <c r="DGB22" s="751"/>
      <c r="DGC22" s="751"/>
      <c r="DGD22" s="751"/>
      <c r="DGE22" s="751"/>
      <c r="DGF22" s="751"/>
      <c r="DGG22" s="751"/>
      <c r="DGH22" s="751"/>
      <c r="DGI22" s="751"/>
      <c r="DGJ22" s="751"/>
      <c r="DGK22" s="751"/>
      <c r="DGL22" s="751"/>
      <c r="DGM22" s="751"/>
      <c r="DGN22" s="751"/>
      <c r="DGO22" s="751"/>
      <c r="DGP22" s="751"/>
      <c r="DGQ22" s="751"/>
      <c r="DGR22" s="751"/>
      <c r="DGS22" s="751"/>
      <c r="DGT22" s="751"/>
      <c r="DGU22" s="751"/>
      <c r="DGV22" s="751"/>
      <c r="DGW22" s="751"/>
      <c r="DGX22" s="751"/>
      <c r="DGY22" s="751"/>
      <c r="DGZ22" s="751"/>
      <c r="DHA22" s="751"/>
      <c r="DHB22" s="751"/>
      <c r="DHC22" s="751"/>
      <c r="DHD22" s="751"/>
      <c r="DHE22" s="751"/>
      <c r="DHF22" s="751"/>
      <c r="DHG22" s="751"/>
      <c r="DHH22" s="751"/>
      <c r="DHI22" s="751"/>
      <c r="DHJ22" s="751"/>
      <c r="DHK22" s="751"/>
      <c r="DHL22" s="751"/>
      <c r="DHM22" s="751"/>
      <c r="DHN22" s="751"/>
      <c r="DHO22" s="751"/>
      <c r="DHP22" s="751"/>
      <c r="DHQ22" s="751"/>
      <c r="DHR22" s="751"/>
      <c r="DHS22" s="751"/>
      <c r="DHT22" s="751"/>
      <c r="DHU22" s="751"/>
      <c r="DHV22" s="751"/>
      <c r="DHW22" s="751"/>
      <c r="DHX22" s="751"/>
      <c r="DHY22" s="751"/>
      <c r="DHZ22" s="751"/>
      <c r="DIA22" s="751"/>
      <c r="DIB22" s="751"/>
      <c r="DIC22" s="751"/>
      <c r="DID22" s="751"/>
      <c r="DIE22" s="751"/>
      <c r="DIF22" s="751"/>
      <c r="DIG22" s="751"/>
      <c r="DIH22" s="751"/>
      <c r="DII22" s="751"/>
      <c r="DIJ22" s="751"/>
      <c r="DIK22" s="751"/>
      <c r="DIL22" s="751"/>
      <c r="DIM22" s="751"/>
      <c r="DIN22" s="751"/>
      <c r="DIO22" s="751"/>
      <c r="DIP22" s="751"/>
      <c r="DIQ22" s="751"/>
      <c r="DIR22" s="751"/>
      <c r="DIS22" s="751"/>
      <c r="DIT22" s="751"/>
      <c r="DIU22" s="751"/>
      <c r="DIV22" s="751"/>
      <c r="DIW22" s="751"/>
      <c r="DIX22" s="751"/>
      <c r="DIY22" s="751"/>
      <c r="DIZ22" s="751"/>
      <c r="DJA22" s="751"/>
      <c r="DJB22" s="751"/>
      <c r="DJC22" s="751"/>
      <c r="DJD22" s="751"/>
      <c r="DJE22" s="751"/>
      <c r="DJF22" s="751"/>
      <c r="DJG22" s="751"/>
      <c r="DJH22" s="751"/>
      <c r="DJI22" s="751"/>
      <c r="DJJ22" s="751"/>
      <c r="DJK22" s="751"/>
      <c r="DJL22" s="751"/>
      <c r="DJM22" s="751"/>
      <c r="DJN22" s="751"/>
      <c r="DJO22" s="751"/>
      <c r="DJP22" s="751"/>
      <c r="DJQ22" s="751"/>
      <c r="DJR22" s="751"/>
      <c r="DJS22" s="751"/>
      <c r="DJT22" s="751"/>
      <c r="DJU22" s="751"/>
      <c r="DJV22" s="751"/>
      <c r="DJW22" s="751"/>
      <c r="DJX22" s="751"/>
      <c r="DJY22" s="751"/>
      <c r="DJZ22" s="751"/>
      <c r="DKA22" s="751"/>
      <c r="DKB22" s="751"/>
      <c r="DKC22" s="751"/>
      <c r="DKD22" s="751"/>
      <c r="DKE22" s="751"/>
      <c r="DKF22" s="751"/>
      <c r="DKG22" s="751"/>
      <c r="DKH22" s="751"/>
      <c r="DKI22" s="751"/>
      <c r="DKJ22" s="751"/>
      <c r="DKK22" s="751"/>
      <c r="DKL22" s="751"/>
      <c r="DKM22" s="751"/>
      <c r="DKN22" s="751"/>
      <c r="DKO22" s="751"/>
      <c r="DKP22" s="751"/>
      <c r="DKQ22" s="751"/>
      <c r="DKR22" s="751"/>
      <c r="DKS22" s="751"/>
      <c r="DKT22" s="751"/>
      <c r="DKU22" s="751"/>
      <c r="DKV22" s="751"/>
      <c r="DKW22" s="751"/>
      <c r="DKX22" s="751"/>
      <c r="DKY22" s="751"/>
      <c r="DKZ22" s="751"/>
      <c r="DLA22" s="751"/>
      <c r="DLB22" s="751"/>
      <c r="DLC22" s="751"/>
      <c r="DLD22" s="751"/>
      <c r="DLE22" s="751"/>
      <c r="DLF22" s="751"/>
      <c r="DLG22" s="751"/>
      <c r="DLH22" s="751"/>
      <c r="DLI22" s="751"/>
      <c r="DLJ22" s="751"/>
      <c r="DLK22" s="751"/>
      <c r="DLL22" s="751"/>
      <c r="DLM22" s="751"/>
      <c r="DLN22" s="751"/>
      <c r="DLO22" s="751"/>
      <c r="DLP22" s="751"/>
      <c r="DLQ22" s="751"/>
      <c r="DLR22" s="751"/>
      <c r="DLS22" s="751"/>
      <c r="DLT22" s="751"/>
      <c r="DLU22" s="751"/>
      <c r="DLV22" s="751"/>
      <c r="DLW22" s="751"/>
      <c r="DLX22" s="751"/>
      <c r="DLY22" s="751"/>
      <c r="DLZ22" s="751"/>
      <c r="DMA22" s="751"/>
      <c r="DMB22" s="751"/>
      <c r="DMC22" s="751"/>
      <c r="DMD22" s="751"/>
      <c r="DME22" s="751"/>
      <c r="DMF22" s="751"/>
      <c r="DMG22" s="751"/>
      <c r="DMH22" s="751"/>
      <c r="DMI22" s="751"/>
      <c r="DMJ22" s="751"/>
      <c r="DMK22" s="751"/>
      <c r="DML22" s="751"/>
      <c r="DMM22" s="751"/>
      <c r="DMN22" s="751"/>
      <c r="DMO22" s="751"/>
      <c r="DMP22" s="751"/>
      <c r="DMQ22" s="751"/>
      <c r="DMR22" s="751"/>
      <c r="DMS22" s="751"/>
      <c r="DMT22" s="751"/>
      <c r="DMU22" s="751"/>
      <c r="DMV22" s="751"/>
      <c r="DMW22" s="751"/>
      <c r="DMX22" s="751"/>
      <c r="DMY22" s="751"/>
      <c r="DMZ22" s="751"/>
      <c r="DNA22" s="751"/>
      <c r="DNB22" s="751"/>
      <c r="DNC22" s="751"/>
      <c r="DND22" s="751"/>
      <c r="DNE22" s="751"/>
      <c r="DNF22" s="751"/>
      <c r="DNG22" s="751"/>
      <c r="DNH22" s="751"/>
      <c r="DNI22" s="751"/>
      <c r="DNJ22" s="751"/>
      <c r="DNK22" s="751"/>
      <c r="DNL22" s="751"/>
      <c r="DNM22" s="751"/>
      <c r="DNN22" s="751"/>
      <c r="DNO22" s="751"/>
      <c r="DNP22" s="751"/>
      <c r="DNQ22" s="751"/>
      <c r="DNR22" s="751"/>
      <c r="DNS22" s="751"/>
      <c r="DNT22" s="751"/>
      <c r="DNU22" s="751"/>
      <c r="DNV22" s="751"/>
      <c r="DNW22" s="751"/>
      <c r="DNX22" s="751"/>
      <c r="DNY22" s="751"/>
      <c r="DNZ22" s="751"/>
      <c r="DOA22" s="751"/>
      <c r="DOB22" s="751"/>
      <c r="DOC22" s="751"/>
      <c r="DOD22" s="751"/>
      <c r="DOE22" s="751"/>
      <c r="DOF22" s="751"/>
      <c r="DOG22" s="751"/>
      <c r="DOH22" s="751"/>
      <c r="DOI22" s="751"/>
      <c r="DOJ22" s="751"/>
      <c r="DOK22" s="751"/>
      <c r="DOL22" s="751"/>
      <c r="DOM22" s="751"/>
      <c r="DON22" s="751"/>
      <c r="DOO22" s="751"/>
      <c r="DOP22" s="751"/>
      <c r="DOQ22" s="751"/>
      <c r="DOR22" s="751"/>
      <c r="DOS22" s="751"/>
      <c r="DOT22" s="751"/>
      <c r="DOU22" s="751"/>
      <c r="DOV22" s="751"/>
      <c r="DOW22" s="751"/>
      <c r="DOX22" s="751"/>
      <c r="DOY22" s="751"/>
      <c r="DOZ22" s="751"/>
      <c r="DPA22" s="751"/>
      <c r="DPB22" s="751"/>
      <c r="DPC22" s="751"/>
      <c r="DPD22" s="751"/>
      <c r="DPE22" s="751"/>
      <c r="DPF22" s="751"/>
      <c r="DPG22" s="751"/>
      <c r="DPH22" s="751"/>
      <c r="DPI22" s="751"/>
      <c r="DPJ22" s="751"/>
      <c r="DPK22" s="751"/>
      <c r="DPL22" s="751"/>
      <c r="DPM22" s="751"/>
      <c r="DPN22" s="751"/>
      <c r="DPO22" s="751"/>
      <c r="DPP22" s="751"/>
      <c r="DPQ22" s="751"/>
      <c r="DPR22" s="751"/>
      <c r="DPS22" s="751"/>
      <c r="DPT22" s="751"/>
      <c r="DPU22" s="751"/>
      <c r="DPV22" s="751"/>
      <c r="DPW22" s="751"/>
      <c r="DPX22" s="751"/>
      <c r="DPY22" s="751"/>
      <c r="DPZ22" s="751"/>
      <c r="DQA22" s="751"/>
      <c r="DQB22" s="751"/>
      <c r="DQC22" s="751"/>
      <c r="DQD22" s="751"/>
      <c r="DQE22" s="751"/>
      <c r="DQF22" s="751"/>
      <c r="DQG22" s="751"/>
      <c r="DQH22" s="751"/>
      <c r="DQI22" s="751"/>
      <c r="DQJ22" s="751"/>
      <c r="DQK22" s="751"/>
      <c r="DQL22" s="751"/>
      <c r="DQM22" s="751"/>
      <c r="DQN22" s="751"/>
      <c r="DQO22" s="751"/>
      <c r="DQP22" s="751"/>
      <c r="DQQ22" s="751"/>
      <c r="DQR22" s="751"/>
      <c r="DQS22" s="751"/>
      <c r="DQT22" s="751"/>
      <c r="DQU22" s="751"/>
      <c r="DQV22" s="751"/>
      <c r="DQW22" s="751"/>
      <c r="DQX22" s="751"/>
      <c r="DQY22" s="751"/>
      <c r="DQZ22" s="751"/>
      <c r="DRA22" s="751"/>
      <c r="DRB22" s="751"/>
      <c r="DRC22" s="751"/>
      <c r="DRD22" s="751"/>
      <c r="DRE22" s="751"/>
      <c r="DRF22" s="751"/>
      <c r="DRG22" s="751"/>
      <c r="DRH22" s="751"/>
      <c r="DRI22" s="751"/>
      <c r="DRJ22" s="751"/>
      <c r="DRK22" s="751"/>
      <c r="DRL22" s="751"/>
      <c r="DRM22" s="751"/>
      <c r="DRN22" s="751"/>
      <c r="DRO22" s="751"/>
      <c r="DRP22" s="751"/>
      <c r="DRQ22" s="751"/>
      <c r="DRR22" s="751"/>
      <c r="DRS22" s="751"/>
      <c r="DRT22" s="751"/>
      <c r="DRU22" s="751"/>
      <c r="DRV22" s="751"/>
      <c r="DRW22" s="751"/>
      <c r="DRX22" s="751"/>
      <c r="DRY22" s="751"/>
      <c r="DRZ22" s="751"/>
      <c r="DSA22" s="751"/>
      <c r="DSB22" s="751"/>
      <c r="DSC22" s="751"/>
      <c r="DSD22" s="751"/>
      <c r="DSE22" s="751"/>
      <c r="DSF22" s="751"/>
      <c r="DSG22" s="751"/>
      <c r="DSH22" s="751"/>
      <c r="DSI22" s="751"/>
      <c r="DSJ22" s="751"/>
      <c r="DSK22" s="751"/>
      <c r="DSL22" s="751"/>
      <c r="DSM22" s="751"/>
      <c r="DSN22" s="751"/>
      <c r="DSO22" s="751"/>
      <c r="DSP22" s="751"/>
      <c r="DSQ22" s="751"/>
      <c r="DSR22" s="751"/>
      <c r="DSS22" s="751"/>
      <c r="DST22" s="751"/>
      <c r="DSU22" s="751"/>
      <c r="DSV22" s="751"/>
      <c r="DSW22" s="751"/>
      <c r="DSX22" s="751"/>
      <c r="DSY22" s="751"/>
      <c r="DSZ22" s="751"/>
      <c r="DTA22" s="751"/>
      <c r="DTB22" s="751"/>
      <c r="DTC22" s="751"/>
      <c r="DTD22" s="751"/>
      <c r="DTE22" s="751"/>
      <c r="DTF22" s="751"/>
      <c r="DTG22" s="751"/>
      <c r="DTH22" s="751"/>
      <c r="DTI22" s="751"/>
      <c r="DTJ22" s="751"/>
      <c r="DTK22" s="751"/>
      <c r="DTL22" s="751"/>
      <c r="DTM22" s="751"/>
      <c r="DTN22" s="751"/>
      <c r="DTO22" s="751"/>
      <c r="DTP22" s="751"/>
      <c r="DTQ22" s="751"/>
      <c r="DTR22" s="751"/>
      <c r="DTS22" s="751"/>
      <c r="DTT22" s="751"/>
      <c r="DTU22" s="751"/>
      <c r="DTV22" s="751"/>
      <c r="DTW22" s="751"/>
      <c r="DTX22" s="751"/>
      <c r="DTY22" s="751"/>
      <c r="DTZ22" s="751"/>
      <c r="DUA22" s="751"/>
      <c r="DUB22" s="751"/>
      <c r="DUC22" s="751"/>
      <c r="DUD22" s="751"/>
      <c r="DUE22" s="751"/>
      <c r="DUF22" s="751"/>
      <c r="DUG22" s="751"/>
      <c r="DUH22" s="751"/>
      <c r="DUI22" s="751"/>
      <c r="DUJ22" s="751"/>
      <c r="DUK22" s="751"/>
      <c r="DUL22" s="751"/>
      <c r="DUM22" s="751"/>
      <c r="DUN22" s="751"/>
      <c r="DUO22" s="751"/>
      <c r="DUP22" s="751"/>
      <c r="DUQ22" s="751"/>
      <c r="DUR22" s="751"/>
      <c r="DUS22" s="751"/>
      <c r="DUT22" s="751"/>
      <c r="DUU22" s="751"/>
      <c r="DUV22" s="751"/>
      <c r="DUW22" s="751"/>
      <c r="DUX22" s="751"/>
      <c r="DUY22" s="751"/>
      <c r="DUZ22" s="751"/>
      <c r="DVA22" s="751"/>
      <c r="DVB22" s="751"/>
      <c r="DVC22" s="751"/>
      <c r="DVD22" s="751"/>
      <c r="DVE22" s="751"/>
      <c r="DVF22" s="751"/>
      <c r="DVG22" s="751"/>
      <c r="DVH22" s="751"/>
      <c r="DVI22" s="751"/>
      <c r="DVJ22" s="751"/>
      <c r="DVK22" s="751"/>
      <c r="DVL22" s="751"/>
      <c r="DVM22" s="751"/>
      <c r="DVN22" s="751"/>
      <c r="DVO22" s="751"/>
      <c r="DVP22" s="751"/>
      <c r="DVQ22" s="751"/>
      <c r="DVR22" s="751"/>
      <c r="DVS22" s="751"/>
      <c r="DVT22" s="751"/>
      <c r="DVU22" s="751"/>
      <c r="DVV22" s="751"/>
      <c r="DVW22" s="751"/>
      <c r="DVX22" s="751"/>
      <c r="DVY22" s="751"/>
      <c r="DVZ22" s="751"/>
      <c r="DWA22" s="751"/>
      <c r="DWB22" s="751"/>
      <c r="DWC22" s="751"/>
      <c r="DWD22" s="751"/>
      <c r="DWE22" s="751"/>
      <c r="DWF22" s="751"/>
      <c r="DWG22" s="751"/>
      <c r="DWH22" s="751"/>
      <c r="DWI22" s="751"/>
      <c r="DWJ22" s="751"/>
      <c r="DWK22" s="751"/>
      <c r="DWL22" s="751"/>
      <c r="DWM22" s="751"/>
      <c r="DWN22" s="751"/>
      <c r="DWO22" s="751"/>
      <c r="DWP22" s="751"/>
      <c r="DWQ22" s="751"/>
      <c r="DWR22" s="751"/>
      <c r="DWS22" s="751"/>
      <c r="DWT22" s="751"/>
      <c r="DWU22" s="751"/>
      <c r="DWV22" s="751"/>
      <c r="DWW22" s="751"/>
      <c r="DWX22" s="751"/>
      <c r="DWY22" s="751"/>
      <c r="DWZ22" s="751"/>
      <c r="DXA22" s="751"/>
      <c r="DXB22" s="751"/>
      <c r="DXC22" s="751"/>
      <c r="DXD22" s="751"/>
      <c r="DXE22" s="751"/>
      <c r="DXF22" s="751"/>
      <c r="DXG22" s="751"/>
      <c r="DXH22" s="751"/>
      <c r="DXI22" s="751"/>
      <c r="DXJ22" s="751"/>
      <c r="DXK22" s="751"/>
      <c r="DXL22" s="751"/>
      <c r="DXM22" s="751"/>
      <c r="DXN22" s="751"/>
      <c r="DXO22" s="751"/>
      <c r="DXP22" s="751"/>
      <c r="DXQ22" s="751"/>
      <c r="DXR22" s="751"/>
      <c r="DXS22" s="751"/>
      <c r="DXT22" s="751"/>
      <c r="DXU22" s="751"/>
      <c r="DXV22" s="751"/>
      <c r="DXW22" s="751"/>
      <c r="DXX22" s="751"/>
      <c r="DXY22" s="751"/>
      <c r="DXZ22" s="751"/>
      <c r="DYA22" s="751"/>
      <c r="DYB22" s="751"/>
      <c r="DYC22" s="751"/>
      <c r="DYD22" s="751"/>
      <c r="DYE22" s="751"/>
      <c r="DYF22" s="751"/>
      <c r="DYG22" s="751"/>
      <c r="DYH22" s="751"/>
      <c r="DYI22" s="751"/>
      <c r="DYJ22" s="751"/>
      <c r="DYK22" s="751"/>
      <c r="DYL22" s="751"/>
      <c r="DYM22" s="751"/>
      <c r="DYN22" s="751"/>
      <c r="DYO22" s="751"/>
      <c r="DYP22" s="751"/>
      <c r="DYQ22" s="751"/>
      <c r="DYR22" s="751"/>
      <c r="DYS22" s="751"/>
      <c r="DYT22" s="751"/>
      <c r="DYU22" s="751"/>
      <c r="DYV22" s="751"/>
      <c r="DYW22" s="751"/>
      <c r="DYX22" s="751"/>
      <c r="DYY22" s="751"/>
      <c r="DYZ22" s="751"/>
      <c r="DZA22" s="751"/>
      <c r="DZB22" s="751"/>
      <c r="DZC22" s="751"/>
      <c r="DZD22" s="751"/>
      <c r="DZE22" s="751"/>
      <c r="DZF22" s="751"/>
      <c r="DZG22" s="751"/>
      <c r="DZH22" s="751"/>
      <c r="DZI22" s="751"/>
      <c r="DZJ22" s="751"/>
      <c r="DZK22" s="751"/>
      <c r="DZL22" s="751"/>
      <c r="DZM22" s="751"/>
      <c r="DZN22" s="751"/>
      <c r="DZO22" s="751"/>
      <c r="DZP22" s="751"/>
      <c r="DZQ22" s="751"/>
      <c r="DZR22" s="751"/>
      <c r="DZS22" s="751"/>
      <c r="DZT22" s="751"/>
      <c r="DZU22" s="751"/>
      <c r="DZV22" s="751"/>
      <c r="DZW22" s="751"/>
      <c r="DZX22" s="751"/>
      <c r="DZY22" s="751"/>
      <c r="DZZ22" s="751"/>
      <c r="EAA22" s="751"/>
      <c r="EAB22" s="751"/>
      <c r="EAC22" s="751"/>
      <c r="EAD22" s="751"/>
      <c r="EAE22" s="751"/>
      <c r="EAF22" s="751"/>
      <c r="EAG22" s="751"/>
      <c r="EAH22" s="751"/>
      <c r="EAI22" s="751"/>
      <c r="EAJ22" s="751"/>
      <c r="EAK22" s="751"/>
      <c r="EAL22" s="751"/>
      <c r="EAM22" s="751"/>
      <c r="EAN22" s="751"/>
      <c r="EAO22" s="751"/>
      <c r="EAP22" s="751"/>
      <c r="EAQ22" s="751"/>
      <c r="EAR22" s="751"/>
      <c r="EAS22" s="751"/>
      <c r="EAT22" s="751"/>
      <c r="EAU22" s="751"/>
      <c r="EAV22" s="751"/>
      <c r="EAW22" s="751"/>
      <c r="EAX22" s="751"/>
      <c r="EAY22" s="751"/>
      <c r="EAZ22" s="751"/>
      <c r="EBA22" s="751"/>
      <c r="EBB22" s="751"/>
      <c r="EBC22" s="751"/>
      <c r="EBD22" s="751"/>
      <c r="EBE22" s="751"/>
      <c r="EBF22" s="751"/>
      <c r="EBG22" s="751"/>
      <c r="EBH22" s="751"/>
      <c r="EBI22" s="751"/>
      <c r="EBJ22" s="751"/>
      <c r="EBK22" s="751"/>
      <c r="EBL22" s="751"/>
      <c r="EBM22" s="751"/>
      <c r="EBN22" s="751"/>
      <c r="EBO22" s="751"/>
      <c r="EBP22" s="751"/>
      <c r="EBQ22" s="751"/>
      <c r="EBR22" s="751"/>
      <c r="EBS22" s="751"/>
      <c r="EBT22" s="751"/>
      <c r="EBU22" s="751"/>
      <c r="EBV22" s="751"/>
      <c r="EBW22" s="751"/>
      <c r="EBX22" s="751"/>
      <c r="EBY22" s="751"/>
      <c r="EBZ22" s="751"/>
      <c r="ECA22" s="751"/>
      <c r="ECB22" s="751"/>
      <c r="ECC22" s="751"/>
      <c r="ECD22" s="751"/>
      <c r="ECE22" s="751"/>
      <c r="ECF22" s="751"/>
      <c r="ECG22" s="751"/>
      <c r="ECH22" s="751"/>
      <c r="ECI22" s="751"/>
      <c r="ECJ22" s="751"/>
      <c r="ECK22" s="751"/>
      <c r="ECL22" s="751"/>
      <c r="ECM22" s="751"/>
      <c r="ECN22" s="751"/>
      <c r="ECO22" s="751"/>
      <c r="ECP22" s="751"/>
      <c r="ECQ22" s="751"/>
      <c r="ECR22" s="751"/>
      <c r="ECS22" s="751"/>
      <c r="ECT22" s="751"/>
      <c r="ECU22" s="751"/>
      <c r="ECV22" s="751"/>
      <c r="ECW22" s="751"/>
      <c r="ECX22" s="751"/>
      <c r="ECY22" s="751"/>
      <c r="ECZ22" s="751"/>
      <c r="EDA22" s="751"/>
      <c r="EDB22" s="751"/>
      <c r="EDC22" s="751"/>
      <c r="EDD22" s="751"/>
      <c r="EDE22" s="751"/>
      <c r="EDF22" s="751"/>
      <c r="EDG22" s="751"/>
      <c r="EDH22" s="751"/>
      <c r="EDI22" s="751"/>
      <c r="EDJ22" s="751"/>
      <c r="EDK22" s="751"/>
      <c r="EDL22" s="751"/>
      <c r="EDM22" s="751"/>
      <c r="EDN22" s="751"/>
      <c r="EDO22" s="751"/>
      <c r="EDP22" s="751"/>
      <c r="EDQ22" s="751"/>
      <c r="EDR22" s="751"/>
      <c r="EDS22" s="751"/>
      <c r="EDT22" s="751"/>
      <c r="EDU22" s="751"/>
      <c r="EDV22" s="751"/>
      <c r="EDW22" s="751"/>
      <c r="EDX22" s="751"/>
      <c r="EDY22" s="751"/>
      <c r="EDZ22" s="751"/>
      <c r="EEA22" s="751"/>
      <c r="EEB22" s="751"/>
      <c r="EEC22" s="751"/>
      <c r="EED22" s="751"/>
      <c r="EEE22" s="751"/>
      <c r="EEF22" s="751"/>
      <c r="EEG22" s="751"/>
      <c r="EEH22" s="751"/>
      <c r="EEI22" s="751"/>
      <c r="EEJ22" s="751"/>
      <c r="EEK22" s="751"/>
      <c r="EEL22" s="751"/>
      <c r="EEM22" s="751"/>
      <c r="EEN22" s="751"/>
      <c r="EEO22" s="751"/>
      <c r="EEP22" s="751"/>
      <c r="EEQ22" s="751"/>
      <c r="EER22" s="751"/>
      <c r="EES22" s="751"/>
      <c r="EET22" s="751"/>
      <c r="EEU22" s="751"/>
      <c r="EEV22" s="751"/>
      <c r="EEW22" s="751"/>
      <c r="EEX22" s="751"/>
      <c r="EEY22" s="751"/>
      <c r="EEZ22" s="751"/>
      <c r="EFA22" s="751"/>
      <c r="EFB22" s="751"/>
      <c r="EFC22" s="751"/>
      <c r="EFD22" s="751"/>
      <c r="EFE22" s="751"/>
      <c r="EFF22" s="751"/>
      <c r="EFG22" s="751"/>
      <c r="EFH22" s="751"/>
      <c r="EFI22" s="751"/>
      <c r="EFJ22" s="751"/>
      <c r="EFK22" s="751"/>
      <c r="EFL22" s="751"/>
      <c r="EFM22" s="751"/>
      <c r="EFN22" s="751"/>
      <c r="EFO22" s="751"/>
      <c r="EFP22" s="751"/>
      <c r="EFQ22" s="751"/>
      <c r="EFR22" s="751"/>
      <c r="EFS22" s="751"/>
      <c r="EFT22" s="751"/>
      <c r="EFU22" s="751"/>
      <c r="EFV22" s="751"/>
      <c r="EFW22" s="751"/>
      <c r="EFX22" s="751"/>
      <c r="EFY22" s="751"/>
      <c r="EFZ22" s="751"/>
      <c r="EGA22" s="751"/>
      <c r="EGB22" s="751"/>
      <c r="EGC22" s="751"/>
      <c r="EGD22" s="751"/>
      <c r="EGE22" s="751"/>
      <c r="EGF22" s="751"/>
      <c r="EGG22" s="751"/>
      <c r="EGH22" s="751"/>
      <c r="EGI22" s="751"/>
      <c r="EGJ22" s="751"/>
      <c r="EGK22" s="751"/>
      <c r="EGL22" s="751"/>
      <c r="EGM22" s="751"/>
      <c r="EGN22" s="751"/>
      <c r="EGO22" s="751"/>
      <c r="EGP22" s="751"/>
      <c r="EGQ22" s="751"/>
      <c r="EGR22" s="751"/>
      <c r="EGS22" s="751"/>
      <c r="EGT22" s="751"/>
      <c r="EGU22" s="751"/>
      <c r="EGV22" s="751"/>
      <c r="EGW22" s="751"/>
      <c r="EGX22" s="751"/>
      <c r="EGY22" s="751"/>
      <c r="EGZ22" s="751"/>
      <c r="EHA22" s="751"/>
      <c r="EHB22" s="751"/>
      <c r="EHC22" s="751"/>
      <c r="EHD22" s="751"/>
      <c r="EHE22" s="751"/>
      <c r="EHF22" s="751"/>
      <c r="EHG22" s="751"/>
      <c r="EHH22" s="751"/>
      <c r="EHI22" s="751"/>
      <c r="EHJ22" s="751"/>
      <c r="EHK22" s="751"/>
      <c r="EHL22" s="751"/>
      <c r="EHM22" s="751"/>
      <c r="EHN22" s="751"/>
      <c r="EHO22" s="751"/>
      <c r="EHP22" s="751"/>
      <c r="EHQ22" s="751"/>
      <c r="EHR22" s="751"/>
      <c r="EHS22" s="751"/>
      <c r="EHT22" s="751"/>
      <c r="EHU22" s="751"/>
      <c r="EHV22" s="751"/>
      <c r="EHW22" s="751"/>
      <c r="EHX22" s="751"/>
      <c r="EHY22" s="751"/>
      <c r="EHZ22" s="751"/>
      <c r="EIA22" s="751"/>
      <c r="EIB22" s="751"/>
      <c r="EIC22" s="751"/>
      <c r="EID22" s="751"/>
      <c r="EIE22" s="751"/>
      <c r="EIF22" s="751"/>
      <c r="EIG22" s="751"/>
      <c r="EIH22" s="751"/>
      <c r="EII22" s="751"/>
      <c r="EIJ22" s="751"/>
      <c r="EIK22" s="751"/>
      <c r="EIL22" s="751"/>
      <c r="EIM22" s="751"/>
      <c r="EIN22" s="751"/>
      <c r="EIO22" s="751"/>
      <c r="EIP22" s="751"/>
      <c r="EIQ22" s="751"/>
      <c r="EIR22" s="751"/>
      <c r="EIS22" s="751"/>
      <c r="EIT22" s="751"/>
      <c r="EIU22" s="751"/>
      <c r="EIV22" s="751"/>
      <c r="EIW22" s="751"/>
      <c r="EIX22" s="751"/>
      <c r="EIY22" s="751"/>
      <c r="EIZ22" s="751"/>
      <c r="EJA22" s="751"/>
      <c r="EJB22" s="751"/>
      <c r="EJC22" s="751"/>
      <c r="EJD22" s="751"/>
      <c r="EJE22" s="751"/>
      <c r="EJF22" s="751"/>
      <c r="EJG22" s="751"/>
      <c r="EJH22" s="751"/>
      <c r="EJI22" s="751"/>
      <c r="EJJ22" s="751"/>
      <c r="EJK22" s="751"/>
      <c r="EJL22" s="751"/>
      <c r="EJM22" s="751"/>
      <c r="EJN22" s="751"/>
      <c r="EJO22" s="751"/>
      <c r="EJP22" s="751"/>
      <c r="EJQ22" s="751"/>
      <c r="EJR22" s="751"/>
      <c r="EJS22" s="751"/>
      <c r="EJT22" s="751"/>
      <c r="EJU22" s="751"/>
      <c r="EJV22" s="751"/>
      <c r="EJW22" s="751"/>
      <c r="EJX22" s="751"/>
      <c r="EJY22" s="751"/>
      <c r="EJZ22" s="751"/>
      <c r="EKA22" s="751"/>
      <c r="EKB22" s="751"/>
      <c r="EKC22" s="751"/>
      <c r="EKD22" s="751"/>
      <c r="EKE22" s="751"/>
      <c r="EKF22" s="751"/>
      <c r="EKG22" s="751"/>
      <c r="EKH22" s="751"/>
      <c r="EKI22" s="751"/>
      <c r="EKJ22" s="751"/>
      <c r="EKK22" s="751"/>
      <c r="EKL22" s="751"/>
      <c r="EKM22" s="751"/>
      <c r="EKN22" s="751"/>
      <c r="EKO22" s="751"/>
      <c r="EKP22" s="751"/>
      <c r="EKQ22" s="751"/>
      <c r="EKR22" s="751"/>
      <c r="EKS22" s="751"/>
      <c r="EKT22" s="751"/>
      <c r="EKU22" s="751"/>
      <c r="EKV22" s="751"/>
      <c r="EKW22" s="751"/>
      <c r="EKX22" s="751"/>
      <c r="EKY22" s="751"/>
      <c r="EKZ22" s="751"/>
      <c r="ELA22" s="751"/>
      <c r="ELB22" s="751"/>
      <c r="ELC22" s="751"/>
      <c r="ELD22" s="751"/>
      <c r="ELE22" s="751"/>
      <c r="ELF22" s="751"/>
      <c r="ELG22" s="751"/>
      <c r="ELH22" s="751"/>
      <c r="ELI22" s="751"/>
      <c r="ELJ22" s="751"/>
      <c r="ELK22" s="751"/>
      <c r="ELL22" s="751"/>
      <c r="ELM22" s="751"/>
      <c r="ELN22" s="751"/>
      <c r="ELO22" s="751"/>
      <c r="ELP22" s="751"/>
      <c r="ELQ22" s="751"/>
      <c r="ELR22" s="751"/>
      <c r="ELS22" s="751"/>
      <c r="ELT22" s="751"/>
      <c r="ELU22" s="751"/>
      <c r="ELV22" s="751"/>
      <c r="ELW22" s="751"/>
      <c r="ELX22" s="751"/>
      <c r="ELY22" s="751"/>
      <c r="ELZ22" s="751"/>
      <c r="EMA22" s="751"/>
      <c r="EMB22" s="751"/>
      <c r="EMC22" s="751"/>
      <c r="EMD22" s="751"/>
      <c r="EME22" s="751"/>
      <c r="EMF22" s="751"/>
      <c r="EMG22" s="751"/>
      <c r="EMH22" s="751"/>
      <c r="EMI22" s="751"/>
      <c r="EMJ22" s="751"/>
      <c r="EMK22" s="751"/>
      <c r="EML22" s="751"/>
      <c r="EMM22" s="751"/>
      <c r="EMN22" s="751"/>
      <c r="EMO22" s="751"/>
      <c r="EMP22" s="751"/>
      <c r="EMQ22" s="751"/>
      <c r="EMR22" s="751"/>
      <c r="EMS22" s="751"/>
      <c r="EMT22" s="751"/>
      <c r="EMU22" s="751"/>
      <c r="EMV22" s="751"/>
      <c r="EMW22" s="751"/>
      <c r="EMX22" s="751"/>
      <c r="EMY22" s="751"/>
      <c r="EMZ22" s="751"/>
      <c r="ENA22" s="751"/>
      <c r="ENB22" s="751"/>
      <c r="ENC22" s="751"/>
      <c r="END22" s="751"/>
      <c r="ENE22" s="751"/>
      <c r="ENF22" s="751"/>
      <c r="ENG22" s="751"/>
      <c r="ENH22" s="751"/>
      <c r="ENI22" s="751"/>
      <c r="ENJ22" s="751"/>
      <c r="ENK22" s="751"/>
      <c r="ENL22" s="751"/>
      <c r="ENM22" s="751"/>
      <c r="ENN22" s="751"/>
      <c r="ENO22" s="751"/>
      <c r="ENP22" s="751"/>
      <c r="ENQ22" s="751"/>
      <c r="ENR22" s="751"/>
      <c r="ENS22" s="751"/>
      <c r="ENT22" s="751"/>
      <c r="ENU22" s="751"/>
      <c r="ENV22" s="751"/>
      <c r="ENW22" s="751"/>
      <c r="ENX22" s="751"/>
      <c r="ENY22" s="751"/>
      <c r="ENZ22" s="751"/>
      <c r="EOA22" s="751"/>
      <c r="EOB22" s="751"/>
      <c r="EOC22" s="751"/>
      <c r="EOD22" s="751"/>
      <c r="EOE22" s="751"/>
      <c r="EOF22" s="751"/>
      <c r="EOG22" s="751"/>
      <c r="EOH22" s="751"/>
      <c r="EOI22" s="751"/>
      <c r="EOJ22" s="751"/>
      <c r="EOK22" s="751"/>
      <c r="EOL22" s="751"/>
      <c r="EOM22" s="751"/>
      <c r="EON22" s="751"/>
      <c r="EOO22" s="751"/>
      <c r="EOP22" s="751"/>
      <c r="EOQ22" s="751"/>
      <c r="EOR22" s="751"/>
      <c r="EOS22" s="751"/>
      <c r="EOT22" s="751"/>
      <c r="EOU22" s="751"/>
      <c r="EOV22" s="751"/>
      <c r="EOW22" s="751"/>
      <c r="EOX22" s="751"/>
      <c r="EOY22" s="751"/>
      <c r="EOZ22" s="751"/>
      <c r="EPA22" s="751"/>
      <c r="EPB22" s="751"/>
      <c r="EPC22" s="751"/>
      <c r="EPD22" s="751"/>
      <c r="EPE22" s="751"/>
      <c r="EPF22" s="751"/>
      <c r="EPG22" s="751"/>
      <c r="EPH22" s="751"/>
      <c r="EPI22" s="751"/>
      <c r="EPJ22" s="751"/>
      <c r="EPK22" s="751"/>
      <c r="EPL22" s="751"/>
      <c r="EPM22" s="751"/>
      <c r="EPN22" s="751"/>
      <c r="EPO22" s="751"/>
      <c r="EPP22" s="751"/>
      <c r="EPQ22" s="751"/>
      <c r="EPR22" s="751"/>
      <c r="EPS22" s="751"/>
      <c r="EPT22" s="751"/>
      <c r="EPU22" s="751"/>
      <c r="EPV22" s="751"/>
      <c r="EPW22" s="751"/>
      <c r="EPX22" s="751"/>
      <c r="EPY22" s="751"/>
      <c r="EPZ22" s="751"/>
      <c r="EQA22" s="751"/>
      <c r="EQB22" s="751"/>
      <c r="EQC22" s="751"/>
      <c r="EQD22" s="751"/>
      <c r="EQE22" s="751"/>
      <c r="EQF22" s="751"/>
      <c r="EQG22" s="751"/>
      <c r="EQH22" s="751"/>
      <c r="EQI22" s="751"/>
      <c r="EQJ22" s="751"/>
      <c r="EQK22" s="751"/>
      <c r="EQL22" s="751"/>
      <c r="EQM22" s="751"/>
      <c r="EQN22" s="751"/>
      <c r="EQO22" s="751"/>
      <c r="EQP22" s="751"/>
      <c r="EQQ22" s="751"/>
      <c r="EQR22" s="751"/>
      <c r="EQS22" s="751"/>
      <c r="EQT22" s="751"/>
      <c r="EQU22" s="751"/>
      <c r="EQV22" s="751"/>
      <c r="EQW22" s="751"/>
      <c r="EQX22" s="751"/>
      <c r="EQY22" s="751"/>
      <c r="EQZ22" s="751"/>
      <c r="ERA22" s="751"/>
      <c r="ERB22" s="751"/>
      <c r="ERC22" s="751"/>
      <c r="ERD22" s="751"/>
      <c r="ERE22" s="751"/>
      <c r="ERF22" s="751"/>
      <c r="ERG22" s="751"/>
      <c r="ERH22" s="751"/>
      <c r="ERI22" s="751"/>
      <c r="ERJ22" s="751"/>
      <c r="ERK22" s="751"/>
      <c r="ERL22" s="751"/>
      <c r="ERM22" s="751"/>
      <c r="ERN22" s="751"/>
      <c r="ERO22" s="751"/>
      <c r="ERP22" s="751"/>
      <c r="ERQ22" s="751"/>
      <c r="ERR22" s="751"/>
      <c r="ERS22" s="751"/>
      <c r="ERT22" s="751"/>
      <c r="ERU22" s="751"/>
      <c r="ERV22" s="751"/>
      <c r="ERW22" s="751"/>
      <c r="ERX22" s="751"/>
      <c r="ERY22" s="751"/>
      <c r="ERZ22" s="751"/>
      <c r="ESA22" s="751"/>
      <c r="ESB22" s="751"/>
      <c r="ESC22" s="751"/>
      <c r="ESD22" s="751"/>
      <c r="ESE22" s="751"/>
      <c r="ESF22" s="751"/>
      <c r="ESG22" s="751"/>
      <c r="ESH22" s="751"/>
      <c r="ESI22" s="751"/>
      <c r="ESJ22" s="751"/>
      <c r="ESK22" s="751"/>
      <c r="ESL22" s="751"/>
      <c r="ESM22" s="751"/>
      <c r="ESN22" s="751"/>
      <c r="ESO22" s="751"/>
      <c r="ESP22" s="751"/>
      <c r="ESQ22" s="751"/>
      <c r="ESR22" s="751"/>
      <c r="ESS22" s="751"/>
      <c r="EST22" s="751"/>
      <c r="ESU22" s="751"/>
      <c r="ESV22" s="751"/>
      <c r="ESW22" s="751"/>
      <c r="ESX22" s="751"/>
      <c r="ESY22" s="751"/>
      <c r="ESZ22" s="751"/>
      <c r="ETA22" s="751"/>
      <c r="ETB22" s="751"/>
      <c r="ETC22" s="751"/>
      <c r="ETD22" s="751"/>
      <c r="ETE22" s="751"/>
      <c r="ETF22" s="751"/>
      <c r="ETG22" s="751"/>
      <c r="ETH22" s="751"/>
      <c r="ETI22" s="751"/>
      <c r="ETJ22" s="751"/>
      <c r="ETK22" s="751"/>
      <c r="ETL22" s="751"/>
      <c r="ETM22" s="751"/>
      <c r="ETN22" s="751"/>
      <c r="ETO22" s="751"/>
      <c r="ETP22" s="751"/>
      <c r="ETQ22" s="751"/>
      <c r="ETR22" s="751"/>
      <c r="ETS22" s="751"/>
      <c r="ETT22" s="751"/>
      <c r="ETU22" s="751"/>
      <c r="ETV22" s="751"/>
      <c r="ETW22" s="751"/>
      <c r="ETX22" s="751"/>
      <c r="ETY22" s="751"/>
      <c r="ETZ22" s="751"/>
      <c r="EUA22" s="751"/>
      <c r="EUB22" s="751"/>
      <c r="EUC22" s="751"/>
      <c r="EUD22" s="751"/>
      <c r="EUE22" s="751"/>
      <c r="EUF22" s="751"/>
      <c r="EUG22" s="751"/>
      <c r="EUH22" s="751"/>
      <c r="EUI22" s="751"/>
      <c r="EUJ22" s="751"/>
      <c r="EUK22" s="751"/>
      <c r="EUL22" s="751"/>
      <c r="EUM22" s="751"/>
      <c r="EUN22" s="751"/>
      <c r="EUO22" s="751"/>
      <c r="EUP22" s="751"/>
      <c r="EUQ22" s="751"/>
      <c r="EUR22" s="751"/>
      <c r="EUS22" s="751"/>
      <c r="EUT22" s="751"/>
      <c r="EUU22" s="751"/>
      <c r="EUV22" s="751"/>
      <c r="EUW22" s="751"/>
      <c r="EUX22" s="751"/>
      <c r="EUY22" s="751"/>
      <c r="EUZ22" s="751"/>
      <c r="EVA22" s="751"/>
      <c r="EVB22" s="751"/>
      <c r="EVC22" s="751"/>
      <c r="EVD22" s="751"/>
      <c r="EVE22" s="751"/>
      <c r="EVF22" s="751"/>
      <c r="EVG22" s="751"/>
      <c r="EVH22" s="751"/>
      <c r="EVI22" s="751"/>
      <c r="EVJ22" s="751"/>
      <c r="EVK22" s="751"/>
      <c r="EVL22" s="751"/>
      <c r="EVM22" s="751"/>
      <c r="EVN22" s="751"/>
      <c r="EVO22" s="751"/>
      <c r="EVP22" s="751"/>
      <c r="EVQ22" s="751"/>
      <c r="EVR22" s="751"/>
      <c r="EVS22" s="751"/>
      <c r="EVT22" s="751"/>
      <c r="EVU22" s="751"/>
      <c r="EVV22" s="751"/>
      <c r="EVW22" s="751"/>
      <c r="EVX22" s="751"/>
      <c r="EVY22" s="751"/>
      <c r="EVZ22" s="751"/>
      <c r="EWA22" s="751"/>
      <c r="EWB22" s="751"/>
      <c r="EWC22" s="751"/>
      <c r="EWD22" s="751"/>
      <c r="EWE22" s="751"/>
      <c r="EWF22" s="751"/>
      <c r="EWG22" s="751"/>
      <c r="EWH22" s="751"/>
      <c r="EWI22" s="751"/>
      <c r="EWJ22" s="751"/>
      <c r="EWK22" s="751"/>
      <c r="EWL22" s="751"/>
      <c r="EWM22" s="751"/>
      <c r="EWN22" s="751"/>
      <c r="EWO22" s="751"/>
      <c r="EWP22" s="751"/>
      <c r="EWQ22" s="751"/>
      <c r="EWR22" s="751"/>
      <c r="EWS22" s="751"/>
      <c r="EWT22" s="751"/>
      <c r="EWU22" s="751"/>
      <c r="EWV22" s="751"/>
      <c r="EWW22" s="751"/>
      <c r="EWX22" s="751"/>
      <c r="EWY22" s="751"/>
      <c r="EWZ22" s="751"/>
      <c r="EXA22" s="751"/>
      <c r="EXB22" s="751"/>
      <c r="EXC22" s="751"/>
      <c r="EXD22" s="751"/>
      <c r="EXE22" s="751"/>
      <c r="EXF22" s="751"/>
      <c r="EXG22" s="751"/>
      <c r="EXH22" s="751"/>
      <c r="EXI22" s="751"/>
      <c r="EXJ22" s="751"/>
      <c r="EXK22" s="751"/>
      <c r="EXL22" s="751"/>
      <c r="EXM22" s="751"/>
      <c r="EXN22" s="751"/>
      <c r="EXO22" s="751"/>
      <c r="EXP22" s="751"/>
      <c r="EXQ22" s="751"/>
      <c r="EXR22" s="751"/>
      <c r="EXS22" s="751"/>
      <c r="EXT22" s="751"/>
      <c r="EXU22" s="751"/>
      <c r="EXV22" s="751"/>
      <c r="EXW22" s="751"/>
      <c r="EXX22" s="751"/>
      <c r="EXY22" s="751"/>
      <c r="EXZ22" s="751"/>
      <c r="EYA22" s="751"/>
      <c r="EYB22" s="751"/>
      <c r="EYC22" s="751"/>
      <c r="EYD22" s="751"/>
      <c r="EYE22" s="751"/>
      <c r="EYF22" s="751"/>
      <c r="EYG22" s="751"/>
      <c r="EYH22" s="751"/>
      <c r="EYI22" s="751"/>
      <c r="EYJ22" s="751"/>
      <c r="EYK22" s="751"/>
      <c r="EYL22" s="751"/>
      <c r="EYM22" s="751"/>
      <c r="EYN22" s="751"/>
      <c r="EYO22" s="751"/>
      <c r="EYP22" s="751"/>
      <c r="EYQ22" s="751"/>
      <c r="EYR22" s="751"/>
      <c r="EYS22" s="751"/>
      <c r="EYT22" s="751"/>
      <c r="EYU22" s="751"/>
      <c r="EYV22" s="751"/>
      <c r="EYW22" s="751"/>
      <c r="EYX22" s="751"/>
      <c r="EYY22" s="751"/>
      <c r="EYZ22" s="751"/>
      <c r="EZA22" s="751"/>
      <c r="EZB22" s="751"/>
      <c r="EZC22" s="751"/>
      <c r="EZD22" s="751"/>
      <c r="EZE22" s="751"/>
      <c r="EZF22" s="751"/>
      <c r="EZG22" s="751"/>
      <c r="EZH22" s="751"/>
      <c r="EZI22" s="751"/>
      <c r="EZJ22" s="751"/>
      <c r="EZK22" s="751"/>
      <c r="EZL22" s="751"/>
      <c r="EZM22" s="751"/>
      <c r="EZN22" s="751"/>
      <c r="EZO22" s="751"/>
      <c r="EZP22" s="751"/>
      <c r="EZQ22" s="751"/>
      <c r="EZR22" s="751"/>
      <c r="EZS22" s="751"/>
      <c r="EZT22" s="751"/>
      <c r="EZU22" s="751"/>
      <c r="EZV22" s="751"/>
      <c r="EZW22" s="751"/>
      <c r="EZX22" s="751"/>
      <c r="EZY22" s="751"/>
      <c r="EZZ22" s="751"/>
      <c r="FAA22" s="751"/>
      <c r="FAB22" s="751"/>
      <c r="FAC22" s="751"/>
      <c r="FAD22" s="751"/>
      <c r="FAE22" s="751"/>
      <c r="FAF22" s="751"/>
      <c r="FAG22" s="751"/>
      <c r="FAH22" s="751"/>
      <c r="FAI22" s="751"/>
      <c r="FAJ22" s="751"/>
      <c r="FAK22" s="751"/>
      <c r="FAL22" s="751"/>
      <c r="FAM22" s="751"/>
      <c r="FAN22" s="751"/>
      <c r="FAO22" s="751"/>
      <c r="FAP22" s="751"/>
      <c r="FAQ22" s="751"/>
      <c r="FAR22" s="751"/>
      <c r="FAS22" s="751"/>
      <c r="FAT22" s="751"/>
      <c r="FAU22" s="751"/>
      <c r="FAV22" s="751"/>
      <c r="FAW22" s="751"/>
      <c r="FAX22" s="751"/>
      <c r="FAY22" s="751"/>
      <c r="FAZ22" s="751"/>
      <c r="FBA22" s="751"/>
      <c r="FBB22" s="751"/>
      <c r="FBC22" s="751"/>
      <c r="FBD22" s="751"/>
      <c r="FBE22" s="751"/>
      <c r="FBF22" s="751"/>
      <c r="FBG22" s="751"/>
      <c r="FBH22" s="751"/>
      <c r="FBI22" s="751"/>
      <c r="FBJ22" s="751"/>
      <c r="FBK22" s="751"/>
      <c r="FBL22" s="751"/>
      <c r="FBM22" s="751"/>
      <c r="FBN22" s="751"/>
      <c r="FBO22" s="751"/>
      <c r="FBP22" s="751"/>
      <c r="FBQ22" s="751"/>
      <c r="FBR22" s="751"/>
      <c r="FBS22" s="751"/>
      <c r="FBT22" s="751"/>
      <c r="FBU22" s="751"/>
      <c r="FBV22" s="751"/>
      <c r="FBW22" s="751"/>
      <c r="FBX22" s="751"/>
      <c r="FBY22" s="751"/>
      <c r="FBZ22" s="751"/>
      <c r="FCA22" s="751"/>
      <c r="FCB22" s="751"/>
      <c r="FCC22" s="751"/>
      <c r="FCD22" s="751"/>
      <c r="FCE22" s="751"/>
      <c r="FCF22" s="751"/>
      <c r="FCG22" s="751"/>
      <c r="FCH22" s="751"/>
      <c r="FCI22" s="751"/>
      <c r="FCJ22" s="751"/>
      <c r="FCK22" s="751"/>
      <c r="FCL22" s="751"/>
      <c r="FCM22" s="751"/>
      <c r="FCN22" s="751"/>
      <c r="FCO22" s="751"/>
      <c r="FCP22" s="751"/>
      <c r="FCQ22" s="751"/>
      <c r="FCR22" s="751"/>
      <c r="FCS22" s="751"/>
      <c r="FCT22" s="751"/>
      <c r="FCU22" s="751"/>
      <c r="FCV22" s="751"/>
      <c r="FCW22" s="751"/>
      <c r="FCX22" s="751"/>
      <c r="FCY22" s="751"/>
      <c r="FCZ22" s="751"/>
      <c r="FDA22" s="751"/>
      <c r="FDB22" s="751"/>
      <c r="FDC22" s="751"/>
      <c r="FDD22" s="751"/>
      <c r="FDE22" s="751"/>
      <c r="FDF22" s="751"/>
      <c r="FDG22" s="751"/>
      <c r="FDH22" s="751"/>
      <c r="FDI22" s="751"/>
      <c r="FDJ22" s="751"/>
      <c r="FDK22" s="751"/>
      <c r="FDL22" s="751"/>
      <c r="FDM22" s="751"/>
      <c r="FDN22" s="751"/>
      <c r="FDO22" s="751"/>
      <c r="FDP22" s="751"/>
      <c r="FDQ22" s="751"/>
      <c r="FDR22" s="751"/>
      <c r="FDS22" s="751"/>
      <c r="FDT22" s="751"/>
      <c r="FDU22" s="751"/>
      <c r="FDV22" s="751"/>
      <c r="FDW22" s="751"/>
      <c r="FDX22" s="751"/>
      <c r="FDY22" s="751"/>
      <c r="FDZ22" s="751"/>
      <c r="FEA22" s="751"/>
      <c r="FEB22" s="751"/>
      <c r="FEC22" s="751"/>
      <c r="FED22" s="751"/>
      <c r="FEE22" s="751"/>
      <c r="FEF22" s="751"/>
      <c r="FEG22" s="751"/>
      <c r="FEH22" s="751"/>
      <c r="FEI22" s="751"/>
      <c r="FEJ22" s="751"/>
      <c r="FEK22" s="751"/>
      <c r="FEL22" s="751"/>
      <c r="FEM22" s="751"/>
      <c r="FEN22" s="751"/>
      <c r="FEO22" s="751"/>
      <c r="FEP22" s="751"/>
      <c r="FEQ22" s="751"/>
      <c r="FER22" s="751"/>
      <c r="FES22" s="751"/>
      <c r="FET22" s="751"/>
      <c r="FEU22" s="751"/>
      <c r="FEV22" s="751"/>
      <c r="FEW22" s="751"/>
      <c r="FEX22" s="751"/>
      <c r="FEY22" s="751"/>
      <c r="FEZ22" s="751"/>
      <c r="FFA22" s="751"/>
      <c r="FFB22" s="751"/>
      <c r="FFC22" s="751"/>
      <c r="FFD22" s="751"/>
      <c r="FFE22" s="751"/>
      <c r="FFF22" s="751"/>
      <c r="FFG22" s="751"/>
      <c r="FFH22" s="751"/>
      <c r="FFI22" s="751"/>
      <c r="FFJ22" s="751"/>
      <c r="FFK22" s="751"/>
      <c r="FFL22" s="751"/>
      <c r="FFM22" s="751"/>
      <c r="FFN22" s="751"/>
      <c r="FFO22" s="751"/>
      <c r="FFP22" s="751"/>
      <c r="FFQ22" s="751"/>
      <c r="FFR22" s="751"/>
      <c r="FFS22" s="751"/>
      <c r="FFT22" s="751"/>
      <c r="FFU22" s="751"/>
      <c r="FFV22" s="751"/>
      <c r="FFW22" s="751"/>
      <c r="FFX22" s="751"/>
      <c r="FFY22" s="751"/>
      <c r="FFZ22" s="751"/>
      <c r="FGA22" s="751"/>
      <c r="FGB22" s="751"/>
      <c r="FGC22" s="751"/>
      <c r="FGD22" s="751"/>
      <c r="FGE22" s="751"/>
      <c r="FGF22" s="751"/>
      <c r="FGG22" s="751"/>
      <c r="FGH22" s="751"/>
      <c r="FGI22" s="751"/>
      <c r="FGJ22" s="751"/>
      <c r="FGK22" s="751"/>
      <c r="FGL22" s="751"/>
      <c r="FGM22" s="751"/>
      <c r="FGN22" s="751"/>
      <c r="FGO22" s="751"/>
      <c r="FGP22" s="751"/>
      <c r="FGQ22" s="751"/>
      <c r="FGR22" s="751"/>
      <c r="FGS22" s="751"/>
      <c r="FGT22" s="751"/>
      <c r="FGU22" s="751"/>
      <c r="FGV22" s="751"/>
      <c r="FGW22" s="751"/>
      <c r="FGX22" s="751"/>
      <c r="FGY22" s="751"/>
      <c r="FGZ22" s="751"/>
      <c r="FHA22" s="751"/>
      <c r="FHB22" s="751"/>
      <c r="FHC22" s="751"/>
      <c r="FHD22" s="751"/>
      <c r="FHE22" s="751"/>
      <c r="FHF22" s="751"/>
      <c r="FHG22" s="751"/>
      <c r="FHH22" s="751"/>
      <c r="FHI22" s="751"/>
      <c r="FHJ22" s="751"/>
      <c r="FHK22" s="751"/>
      <c r="FHL22" s="751"/>
      <c r="FHM22" s="751"/>
      <c r="FHN22" s="751"/>
      <c r="FHO22" s="751"/>
      <c r="FHP22" s="751"/>
      <c r="FHQ22" s="751"/>
      <c r="FHR22" s="751"/>
      <c r="FHS22" s="751"/>
      <c r="FHT22" s="751"/>
      <c r="FHU22" s="751"/>
      <c r="FHV22" s="751"/>
      <c r="FHW22" s="751"/>
      <c r="FHX22" s="751"/>
      <c r="FHY22" s="751"/>
      <c r="FHZ22" s="751"/>
      <c r="FIA22" s="751"/>
      <c r="FIB22" s="751"/>
      <c r="FIC22" s="751"/>
      <c r="FID22" s="751"/>
      <c r="FIE22" s="751"/>
      <c r="FIF22" s="751"/>
      <c r="FIG22" s="751"/>
      <c r="FIH22" s="751"/>
      <c r="FII22" s="751"/>
      <c r="FIJ22" s="751"/>
      <c r="FIK22" s="751"/>
      <c r="FIL22" s="751"/>
      <c r="FIM22" s="751"/>
      <c r="FIN22" s="751"/>
      <c r="FIO22" s="751"/>
      <c r="FIP22" s="751"/>
      <c r="FIQ22" s="751"/>
      <c r="FIR22" s="751"/>
      <c r="FIS22" s="751"/>
      <c r="FIT22" s="751"/>
      <c r="FIU22" s="751"/>
      <c r="FIV22" s="751"/>
      <c r="FIW22" s="751"/>
      <c r="FIX22" s="751"/>
      <c r="FIY22" s="751"/>
      <c r="FIZ22" s="751"/>
      <c r="FJA22" s="751"/>
      <c r="FJB22" s="751"/>
      <c r="FJC22" s="751"/>
      <c r="FJD22" s="751"/>
      <c r="FJE22" s="751"/>
      <c r="FJF22" s="751"/>
      <c r="FJG22" s="751"/>
      <c r="FJH22" s="751"/>
      <c r="FJI22" s="751"/>
      <c r="FJJ22" s="751"/>
      <c r="FJK22" s="751"/>
      <c r="FJL22" s="751"/>
      <c r="FJM22" s="751"/>
      <c r="FJN22" s="751"/>
      <c r="FJO22" s="751"/>
      <c r="FJP22" s="751"/>
      <c r="FJQ22" s="751"/>
      <c r="FJR22" s="751"/>
      <c r="FJS22" s="751"/>
      <c r="FJT22" s="751"/>
      <c r="FJU22" s="751"/>
      <c r="FJV22" s="751"/>
      <c r="FJW22" s="751"/>
      <c r="FJX22" s="751"/>
      <c r="FJY22" s="751"/>
      <c r="FJZ22" s="751"/>
      <c r="FKA22" s="751"/>
      <c r="FKB22" s="751"/>
      <c r="FKC22" s="751"/>
      <c r="FKD22" s="751"/>
      <c r="FKE22" s="751"/>
      <c r="FKF22" s="751"/>
      <c r="FKG22" s="751"/>
      <c r="FKH22" s="751"/>
      <c r="FKI22" s="751"/>
      <c r="FKJ22" s="751"/>
      <c r="FKK22" s="751"/>
      <c r="FKL22" s="751"/>
      <c r="FKM22" s="751"/>
      <c r="FKN22" s="751"/>
      <c r="FKO22" s="751"/>
      <c r="FKP22" s="751"/>
      <c r="FKQ22" s="751"/>
      <c r="FKR22" s="751"/>
      <c r="FKS22" s="751"/>
      <c r="FKT22" s="751"/>
      <c r="FKU22" s="751"/>
      <c r="FKV22" s="751"/>
      <c r="FKW22" s="751"/>
      <c r="FKX22" s="751"/>
      <c r="FKY22" s="751"/>
      <c r="FKZ22" s="751"/>
      <c r="FLA22" s="751"/>
      <c r="FLB22" s="751"/>
      <c r="FLC22" s="751"/>
      <c r="FLD22" s="751"/>
      <c r="FLE22" s="751"/>
      <c r="FLF22" s="751"/>
      <c r="FLG22" s="751"/>
      <c r="FLH22" s="751"/>
      <c r="FLI22" s="751"/>
      <c r="FLJ22" s="751"/>
      <c r="FLK22" s="751"/>
      <c r="FLL22" s="751"/>
      <c r="FLM22" s="751"/>
      <c r="FLN22" s="751"/>
      <c r="FLO22" s="751"/>
      <c r="FLP22" s="751"/>
      <c r="FLQ22" s="751"/>
      <c r="FLR22" s="751"/>
      <c r="FLS22" s="751"/>
      <c r="FLT22" s="751"/>
      <c r="FLU22" s="751"/>
      <c r="FLV22" s="751"/>
      <c r="FLW22" s="751"/>
      <c r="FLX22" s="751"/>
      <c r="FLY22" s="751"/>
      <c r="FLZ22" s="751"/>
      <c r="FMA22" s="751"/>
      <c r="FMB22" s="751"/>
      <c r="FMC22" s="751"/>
      <c r="FMD22" s="751"/>
      <c r="FME22" s="751"/>
      <c r="FMF22" s="751"/>
      <c r="FMG22" s="751"/>
      <c r="FMH22" s="751"/>
      <c r="FMI22" s="751"/>
      <c r="FMJ22" s="751"/>
      <c r="FMK22" s="751"/>
      <c r="FML22" s="751"/>
      <c r="FMM22" s="751"/>
      <c r="FMN22" s="751"/>
      <c r="FMO22" s="751"/>
      <c r="FMP22" s="751"/>
      <c r="FMQ22" s="751"/>
      <c r="FMR22" s="751"/>
      <c r="FMS22" s="751"/>
      <c r="FMT22" s="751"/>
      <c r="FMU22" s="751"/>
      <c r="FMV22" s="751"/>
      <c r="FMW22" s="751"/>
      <c r="FMX22" s="751"/>
      <c r="FMY22" s="751"/>
      <c r="FMZ22" s="751"/>
      <c r="FNA22" s="751"/>
      <c r="FNB22" s="751"/>
      <c r="FNC22" s="751"/>
      <c r="FND22" s="751"/>
      <c r="FNE22" s="751"/>
      <c r="FNF22" s="751"/>
      <c r="FNG22" s="751"/>
      <c r="FNH22" s="751"/>
      <c r="FNI22" s="751"/>
      <c r="FNJ22" s="751"/>
      <c r="FNK22" s="751"/>
      <c r="FNL22" s="751"/>
      <c r="FNM22" s="751"/>
      <c r="FNN22" s="751"/>
      <c r="FNO22" s="751"/>
      <c r="FNP22" s="751"/>
      <c r="FNQ22" s="751"/>
      <c r="FNR22" s="751"/>
      <c r="FNS22" s="751"/>
      <c r="FNT22" s="751"/>
      <c r="FNU22" s="751"/>
      <c r="FNV22" s="751"/>
      <c r="FNW22" s="751"/>
      <c r="FNX22" s="751"/>
      <c r="FNY22" s="751"/>
      <c r="FNZ22" s="751"/>
      <c r="FOA22" s="751"/>
      <c r="FOB22" s="751"/>
      <c r="FOC22" s="751"/>
      <c r="FOD22" s="751"/>
      <c r="FOE22" s="751"/>
      <c r="FOF22" s="751"/>
      <c r="FOG22" s="751"/>
      <c r="FOH22" s="751"/>
      <c r="FOI22" s="751"/>
      <c r="FOJ22" s="751"/>
      <c r="FOK22" s="751"/>
      <c r="FOL22" s="751"/>
      <c r="FOM22" s="751"/>
      <c r="FON22" s="751"/>
      <c r="FOO22" s="751"/>
      <c r="FOP22" s="751"/>
      <c r="FOQ22" s="751"/>
      <c r="FOR22" s="751"/>
      <c r="FOS22" s="751"/>
      <c r="FOT22" s="751"/>
      <c r="FOU22" s="751"/>
      <c r="FOV22" s="751"/>
      <c r="FOW22" s="751"/>
      <c r="FOX22" s="751"/>
      <c r="FOY22" s="751"/>
      <c r="FOZ22" s="751"/>
      <c r="FPA22" s="751"/>
      <c r="FPB22" s="751"/>
      <c r="FPC22" s="751"/>
      <c r="FPD22" s="751"/>
      <c r="FPE22" s="751"/>
      <c r="FPF22" s="751"/>
      <c r="FPG22" s="751"/>
      <c r="FPH22" s="751"/>
      <c r="FPI22" s="751"/>
      <c r="FPJ22" s="751"/>
      <c r="FPK22" s="751"/>
      <c r="FPL22" s="751"/>
      <c r="FPM22" s="751"/>
      <c r="FPN22" s="751"/>
      <c r="FPO22" s="751"/>
      <c r="FPP22" s="751"/>
      <c r="FPQ22" s="751"/>
      <c r="FPR22" s="751"/>
      <c r="FPS22" s="751"/>
      <c r="FPT22" s="751"/>
      <c r="FPU22" s="751"/>
      <c r="FPV22" s="751"/>
      <c r="FPW22" s="751"/>
      <c r="FPX22" s="751"/>
      <c r="FPY22" s="751"/>
      <c r="FPZ22" s="751"/>
      <c r="FQA22" s="751"/>
      <c r="FQB22" s="751"/>
      <c r="FQC22" s="751"/>
      <c r="FQD22" s="751"/>
      <c r="FQE22" s="751"/>
      <c r="FQF22" s="751"/>
      <c r="FQG22" s="751"/>
      <c r="FQH22" s="751"/>
      <c r="FQI22" s="751"/>
      <c r="FQJ22" s="751"/>
      <c r="FQK22" s="751"/>
      <c r="FQL22" s="751"/>
      <c r="FQM22" s="751"/>
      <c r="FQN22" s="751"/>
      <c r="FQO22" s="751"/>
      <c r="FQP22" s="751"/>
      <c r="FQQ22" s="751"/>
      <c r="FQR22" s="751"/>
      <c r="FQS22" s="751"/>
      <c r="FQT22" s="751"/>
      <c r="FQU22" s="751"/>
      <c r="FQV22" s="751"/>
      <c r="FQW22" s="751"/>
      <c r="FQX22" s="751"/>
      <c r="FQY22" s="751"/>
      <c r="FQZ22" s="751"/>
      <c r="FRA22" s="751"/>
      <c r="FRB22" s="751"/>
      <c r="FRC22" s="751"/>
      <c r="FRD22" s="751"/>
      <c r="FRE22" s="751"/>
      <c r="FRF22" s="751"/>
      <c r="FRG22" s="751"/>
      <c r="FRH22" s="751"/>
      <c r="FRI22" s="751"/>
      <c r="FRJ22" s="751"/>
      <c r="FRK22" s="751"/>
      <c r="FRL22" s="751"/>
      <c r="FRM22" s="751"/>
      <c r="FRN22" s="751"/>
      <c r="FRO22" s="751"/>
      <c r="FRP22" s="751"/>
      <c r="FRQ22" s="751"/>
      <c r="FRR22" s="751"/>
      <c r="FRS22" s="751"/>
      <c r="FRT22" s="751"/>
      <c r="FRU22" s="751"/>
      <c r="FRV22" s="751"/>
      <c r="FRW22" s="751"/>
      <c r="FRX22" s="751"/>
      <c r="FRY22" s="751"/>
      <c r="FRZ22" s="751"/>
      <c r="FSA22" s="751"/>
      <c r="FSB22" s="751"/>
      <c r="FSC22" s="751"/>
      <c r="FSD22" s="751"/>
      <c r="FSE22" s="751"/>
      <c r="FSF22" s="751"/>
      <c r="FSG22" s="751"/>
      <c r="FSH22" s="751"/>
      <c r="FSI22" s="751"/>
      <c r="FSJ22" s="751"/>
      <c r="FSK22" s="751"/>
      <c r="FSL22" s="751"/>
      <c r="FSM22" s="751"/>
      <c r="FSN22" s="751"/>
      <c r="FSO22" s="751"/>
      <c r="FSP22" s="751"/>
      <c r="FSQ22" s="751"/>
      <c r="FSR22" s="751"/>
      <c r="FSS22" s="751"/>
      <c r="FST22" s="751"/>
      <c r="FSU22" s="751"/>
      <c r="FSV22" s="751"/>
      <c r="FSW22" s="751"/>
      <c r="FSX22" s="751"/>
      <c r="FSY22" s="751"/>
      <c r="FSZ22" s="751"/>
      <c r="FTA22" s="751"/>
      <c r="FTB22" s="751"/>
      <c r="FTC22" s="751"/>
      <c r="FTD22" s="751"/>
      <c r="FTE22" s="751"/>
      <c r="FTF22" s="751"/>
      <c r="FTG22" s="751"/>
      <c r="FTH22" s="751"/>
      <c r="FTI22" s="751"/>
      <c r="FTJ22" s="751"/>
      <c r="FTK22" s="751"/>
      <c r="FTL22" s="751"/>
      <c r="FTM22" s="751"/>
      <c r="FTN22" s="751"/>
      <c r="FTO22" s="751"/>
      <c r="FTP22" s="751"/>
      <c r="FTQ22" s="751"/>
      <c r="FTR22" s="751"/>
      <c r="FTS22" s="751"/>
      <c r="FTT22" s="751"/>
      <c r="FTU22" s="751"/>
      <c r="FTV22" s="751"/>
      <c r="FTW22" s="751"/>
      <c r="FTX22" s="751"/>
      <c r="FTY22" s="751"/>
      <c r="FTZ22" s="751"/>
      <c r="FUA22" s="751"/>
      <c r="FUB22" s="751"/>
      <c r="FUC22" s="751"/>
      <c r="FUD22" s="751"/>
      <c r="FUE22" s="751"/>
      <c r="FUF22" s="751"/>
      <c r="FUG22" s="751"/>
      <c r="FUH22" s="751"/>
      <c r="FUI22" s="751"/>
      <c r="FUJ22" s="751"/>
      <c r="FUK22" s="751"/>
      <c r="FUL22" s="751"/>
      <c r="FUM22" s="751"/>
      <c r="FUN22" s="751"/>
      <c r="FUO22" s="751"/>
      <c r="FUP22" s="751"/>
      <c r="FUQ22" s="751"/>
      <c r="FUR22" s="751"/>
      <c r="FUS22" s="751"/>
      <c r="FUT22" s="751"/>
      <c r="FUU22" s="751"/>
      <c r="FUV22" s="751"/>
      <c r="FUW22" s="751"/>
      <c r="FUX22" s="751"/>
      <c r="FUY22" s="751"/>
      <c r="FUZ22" s="751"/>
      <c r="FVA22" s="751"/>
      <c r="FVB22" s="751"/>
      <c r="FVC22" s="751"/>
      <c r="FVD22" s="751"/>
      <c r="FVE22" s="751"/>
      <c r="FVF22" s="751"/>
      <c r="FVG22" s="751"/>
      <c r="FVH22" s="751"/>
      <c r="FVI22" s="751"/>
      <c r="FVJ22" s="751"/>
      <c r="FVK22" s="751"/>
      <c r="FVL22" s="751"/>
      <c r="FVM22" s="751"/>
      <c r="FVN22" s="751"/>
      <c r="FVO22" s="751"/>
      <c r="FVP22" s="751"/>
      <c r="FVQ22" s="751"/>
      <c r="FVR22" s="751"/>
      <c r="FVS22" s="751"/>
      <c r="FVT22" s="751"/>
      <c r="FVU22" s="751"/>
      <c r="FVV22" s="751"/>
      <c r="FVW22" s="751"/>
      <c r="FVX22" s="751"/>
      <c r="FVY22" s="751"/>
      <c r="FVZ22" s="751"/>
      <c r="FWA22" s="751"/>
      <c r="FWB22" s="751"/>
      <c r="FWC22" s="751"/>
      <c r="FWD22" s="751"/>
      <c r="FWE22" s="751"/>
      <c r="FWF22" s="751"/>
      <c r="FWG22" s="751"/>
      <c r="FWH22" s="751"/>
      <c r="FWI22" s="751"/>
      <c r="FWJ22" s="751"/>
      <c r="FWK22" s="751"/>
      <c r="FWL22" s="751"/>
      <c r="FWM22" s="751"/>
      <c r="FWN22" s="751"/>
      <c r="FWO22" s="751"/>
      <c r="FWP22" s="751"/>
      <c r="FWQ22" s="751"/>
      <c r="FWR22" s="751"/>
      <c r="FWS22" s="751"/>
      <c r="FWT22" s="751"/>
      <c r="FWU22" s="751"/>
      <c r="FWV22" s="751"/>
      <c r="FWW22" s="751"/>
      <c r="FWX22" s="751"/>
      <c r="FWY22" s="751"/>
      <c r="FWZ22" s="751"/>
      <c r="FXA22" s="751"/>
      <c r="FXB22" s="751"/>
      <c r="FXC22" s="751"/>
      <c r="FXD22" s="751"/>
      <c r="FXE22" s="751"/>
      <c r="FXF22" s="751"/>
      <c r="FXG22" s="751"/>
      <c r="FXH22" s="751"/>
      <c r="FXI22" s="751"/>
      <c r="FXJ22" s="751"/>
      <c r="FXK22" s="751"/>
      <c r="FXL22" s="751"/>
      <c r="FXM22" s="751"/>
      <c r="FXN22" s="751"/>
      <c r="FXO22" s="751"/>
      <c r="FXP22" s="751"/>
      <c r="FXQ22" s="751"/>
      <c r="FXR22" s="751"/>
      <c r="FXS22" s="751"/>
      <c r="FXT22" s="751"/>
      <c r="FXU22" s="751"/>
      <c r="FXV22" s="751"/>
      <c r="FXW22" s="751"/>
      <c r="FXX22" s="751"/>
      <c r="FXY22" s="751"/>
      <c r="FXZ22" s="751"/>
      <c r="FYA22" s="751"/>
      <c r="FYB22" s="751"/>
      <c r="FYC22" s="751"/>
      <c r="FYD22" s="751"/>
      <c r="FYE22" s="751"/>
      <c r="FYF22" s="751"/>
      <c r="FYG22" s="751"/>
      <c r="FYH22" s="751"/>
      <c r="FYI22" s="751"/>
      <c r="FYJ22" s="751"/>
      <c r="FYK22" s="751"/>
      <c r="FYL22" s="751"/>
      <c r="FYM22" s="751"/>
      <c r="FYN22" s="751"/>
      <c r="FYO22" s="751"/>
      <c r="FYP22" s="751"/>
      <c r="FYQ22" s="751"/>
      <c r="FYR22" s="751"/>
      <c r="FYS22" s="751"/>
      <c r="FYT22" s="751"/>
      <c r="FYU22" s="751"/>
      <c r="FYV22" s="751"/>
      <c r="FYW22" s="751"/>
      <c r="FYX22" s="751"/>
      <c r="FYY22" s="751"/>
      <c r="FYZ22" s="751"/>
      <c r="FZA22" s="751"/>
      <c r="FZB22" s="751"/>
      <c r="FZC22" s="751"/>
      <c r="FZD22" s="751"/>
      <c r="FZE22" s="751"/>
      <c r="FZF22" s="751"/>
      <c r="FZG22" s="751"/>
      <c r="FZH22" s="751"/>
      <c r="FZI22" s="751"/>
      <c r="FZJ22" s="751"/>
      <c r="FZK22" s="751"/>
      <c r="FZL22" s="751"/>
      <c r="FZM22" s="751"/>
      <c r="FZN22" s="751"/>
      <c r="FZO22" s="751"/>
      <c r="FZP22" s="751"/>
      <c r="FZQ22" s="751"/>
      <c r="FZR22" s="751"/>
      <c r="FZS22" s="751"/>
      <c r="FZT22" s="751"/>
      <c r="FZU22" s="751"/>
      <c r="FZV22" s="751"/>
      <c r="FZW22" s="751"/>
      <c r="FZX22" s="751"/>
      <c r="FZY22" s="751"/>
      <c r="FZZ22" s="751"/>
      <c r="GAA22" s="751"/>
      <c r="GAB22" s="751"/>
      <c r="GAC22" s="751"/>
      <c r="GAD22" s="751"/>
      <c r="GAE22" s="751"/>
      <c r="GAF22" s="751"/>
      <c r="GAG22" s="751"/>
      <c r="GAH22" s="751"/>
      <c r="GAI22" s="751"/>
      <c r="GAJ22" s="751"/>
      <c r="GAK22" s="751"/>
      <c r="GAL22" s="751"/>
      <c r="GAM22" s="751"/>
      <c r="GAN22" s="751"/>
      <c r="GAO22" s="751"/>
      <c r="GAP22" s="751"/>
      <c r="GAQ22" s="751"/>
      <c r="GAR22" s="751"/>
      <c r="GAS22" s="751"/>
      <c r="GAT22" s="751"/>
      <c r="GAU22" s="751"/>
      <c r="GAV22" s="751"/>
      <c r="GAW22" s="751"/>
      <c r="GAX22" s="751"/>
      <c r="GAY22" s="751"/>
      <c r="GAZ22" s="751"/>
      <c r="GBA22" s="751"/>
      <c r="GBB22" s="751"/>
      <c r="GBC22" s="751"/>
      <c r="GBD22" s="751"/>
      <c r="GBE22" s="751"/>
      <c r="GBF22" s="751"/>
      <c r="GBG22" s="751"/>
      <c r="GBH22" s="751"/>
      <c r="GBI22" s="751"/>
      <c r="GBJ22" s="751"/>
      <c r="GBK22" s="751"/>
      <c r="GBL22" s="751"/>
      <c r="GBM22" s="751"/>
      <c r="GBN22" s="751"/>
      <c r="GBO22" s="751"/>
      <c r="GBP22" s="751"/>
      <c r="GBQ22" s="751"/>
      <c r="GBR22" s="751"/>
      <c r="GBS22" s="751"/>
      <c r="GBT22" s="751"/>
      <c r="GBU22" s="751"/>
      <c r="GBV22" s="751"/>
      <c r="GBW22" s="751"/>
      <c r="GBX22" s="751"/>
      <c r="GBY22" s="751"/>
      <c r="GBZ22" s="751"/>
      <c r="GCA22" s="751"/>
      <c r="GCB22" s="751"/>
      <c r="GCC22" s="751"/>
      <c r="GCD22" s="751"/>
      <c r="GCE22" s="751"/>
      <c r="GCF22" s="751"/>
      <c r="GCG22" s="751"/>
      <c r="GCH22" s="751"/>
      <c r="GCI22" s="751"/>
      <c r="GCJ22" s="751"/>
      <c r="GCK22" s="751"/>
      <c r="GCL22" s="751"/>
      <c r="GCM22" s="751"/>
      <c r="GCN22" s="751"/>
      <c r="GCO22" s="751"/>
      <c r="GCP22" s="751"/>
      <c r="GCQ22" s="751"/>
      <c r="GCR22" s="751"/>
      <c r="GCS22" s="751"/>
      <c r="GCT22" s="751"/>
      <c r="GCU22" s="751"/>
      <c r="GCV22" s="751"/>
      <c r="GCW22" s="751"/>
      <c r="GCX22" s="751"/>
      <c r="GCY22" s="751"/>
      <c r="GCZ22" s="751"/>
      <c r="GDA22" s="751"/>
      <c r="GDB22" s="751"/>
      <c r="GDC22" s="751"/>
      <c r="GDD22" s="751"/>
      <c r="GDE22" s="751"/>
      <c r="GDF22" s="751"/>
      <c r="GDG22" s="751"/>
      <c r="GDH22" s="751"/>
      <c r="GDI22" s="751"/>
      <c r="GDJ22" s="751"/>
      <c r="GDK22" s="751"/>
      <c r="GDL22" s="751"/>
      <c r="GDM22" s="751"/>
      <c r="GDN22" s="751"/>
      <c r="GDO22" s="751"/>
      <c r="GDP22" s="751"/>
      <c r="GDQ22" s="751"/>
      <c r="GDR22" s="751"/>
      <c r="GDS22" s="751"/>
      <c r="GDT22" s="751"/>
      <c r="GDU22" s="751"/>
      <c r="GDV22" s="751"/>
      <c r="GDW22" s="751"/>
      <c r="GDX22" s="751"/>
      <c r="GDY22" s="751"/>
      <c r="GDZ22" s="751"/>
      <c r="GEA22" s="751"/>
      <c r="GEB22" s="751"/>
      <c r="GEC22" s="751"/>
      <c r="GED22" s="751"/>
      <c r="GEE22" s="751"/>
      <c r="GEF22" s="751"/>
      <c r="GEG22" s="751"/>
      <c r="GEH22" s="751"/>
      <c r="GEI22" s="751"/>
      <c r="GEJ22" s="751"/>
      <c r="GEK22" s="751"/>
      <c r="GEL22" s="751"/>
      <c r="GEM22" s="751"/>
      <c r="GEN22" s="751"/>
      <c r="GEO22" s="751"/>
      <c r="GEP22" s="751"/>
      <c r="GEQ22" s="751"/>
      <c r="GER22" s="751"/>
      <c r="GES22" s="751"/>
      <c r="GET22" s="751"/>
      <c r="GEU22" s="751"/>
      <c r="GEV22" s="751"/>
      <c r="GEW22" s="751"/>
      <c r="GEX22" s="751"/>
      <c r="GEY22" s="751"/>
      <c r="GEZ22" s="751"/>
      <c r="GFA22" s="751"/>
      <c r="GFB22" s="751"/>
      <c r="GFC22" s="751"/>
      <c r="GFD22" s="751"/>
      <c r="GFE22" s="751"/>
      <c r="GFF22" s="751"/>
      <c r="GFG22" s="751"/>
      <c r="GFH22" s="751"/>
      <c r="GFI22" s="751"/>
      <c r="GFJ22" s="751"/>
      <c r="GFK22" s="751"/>
      <c r="GFL22" s="751"/>
      <c r="GFM22" s="751"/>
      <c r="GFN22" s="751"/>
      <c r="GFO22" s="751"/>
      <c r="GFP22" s="751"/>
      <c r="GFQ22" s="751"/>
      <c r="GFR22" s="751"/>
      <c r="GFS22" s="751"/>
      <c r="GFT22" s="751"/>
      <c r="GFU22" s="751"/>
      <c r="GFV22" s="751"/>
      <c r="GFW22" s="751"/>
      <c r="GFX22" s="751"/>
      <c r="GFY22" s="751"/>
      <c r="GFZ22" s="751"/>
      <c r="GGA22" s="751"/>
      <c r="GGB22" s="751"/>
      <c r="GGC22" s="751"/>
      <c r="GGD22" s="751"/>
      <c r="GGE22" s="751"/>
      <c r="GGF22" s="751"/>
      <c r="GGG22" s="751"/>
      <c r="GGH22" s="751"/>
      <c r="GGI22" s="751"/>
      <c r="GGJ22" s="751"/>
      <c r="GGK22" s="751"/>
      <c r="GGL22" s="751"/>
      <c r="GGM22" s="751"/>
      <c r="GGN22" s="751"/>
      <c r="GGO22" s="751"/>
      <c r="GGP22" s="751"/>
      <c r="GGQ22" s="751"/>
      <c r="GGR22" s="751"/>
      <c r="GGS22" s="751"/>
      <c r="GGT22" s="751"/>
      <c r="GGU22" s="751"/>
      <c r="GGV22" s="751"/>
      <c r="GGW22" s="751"/>
      <c r="GGX22" s="751"/>
      <c r="GGY22" s="751"/>
      <c r="GGZ22" s="751"/>
      <c r="GHA22" s="751"/>
      <c r="GHB22" s="751"/>
      <c r="GHC22" s="751"/>
      <c r="GHD22" s="751"/>
      <c r="GHE22" s="751"/>
      <c r="GHF22" s="751"/>
      <c r="GHG22" s="751"/>
      <c r="GHH22" s="751"/>
      <c r="GHI22" s="751"/>
      <c r="GHJ22" s="751"/>
      <c r="GHK22" s="751"/>
      <c r="GHL22" s="751"/>
      <c r="GHM22" s="751"/>
      <c r="GHN22" s="751"/>
      <c r="GHO22" s="751"/>
      <c r="GHP22" s="751"/>
      <c r="GHQ22" s="751"/>
      <c r="GHR22" s="751"/>
      <c r="GHS22" s="751"/>
      <c r="GHT22" s="751"/>
      <c r="GHU22" s="751"/>
      <c r="GHV22" s="751"/>
      <c r="GHW22" s="751"/>
      <c r="GHX22" s="751"/>
      <c r="GHY22" s="751"/>
      <c r="GHZ22" s="751"/>
      <c r="GIA22" s="751"/>
      <c r="GIB22" s="751"/>
      <c r="GIC22" s="751"/>
      <c r="GID22" s="751"/>
      <c r="GIE22" s="751"/>
      <c r="GIF22" s="751"/>
      <c r="GIG22" s="751"/>
      <c r="GIH22" s="751"/>
      <c r="GII22" s="751"/>
      <c r="GIJ22" s="751"/>
      <c r="GIK22" s="751"/>
      <c r="GIL22" s="751"/>
      <c r="GIM22" s="751"/>
      <c r="GIN22" s="751"/>
      <c r="GIO22" s="751"/>
      <c r="GIP22" s="751"/>
      <c r="GIQ22" s="751"/>
      <c r="GIR22" s="751"/>
      <c r="GIS22" s="751"/>
      <c r="GIT22" s="751"/>
      <c r="GIU22" s="751"/>
      <c r="GIV22" s="751"/>
      <c r="GIW22" s="751"/>
      <c r="GIX22" s="751"/>
      <c r="GIY22" s="751"/>
      <c r="GIZ22" s="751"/>
      <c r="GJA22" s="751"/>
      <c r="GJB22" s="751"/>
      <c r="GJC22" s="751"/>
      <c r="GJD22" s="751"/>
      <c r="GJE22" s="751"/>
      <c r="GJF22" s="751"/>
      <c r="GJG22" s="751"/>
      <c r="GJH22" s="751"/>
      <c r="GJI22" s="751"/>
      <c r="GJJ22" s="751"/>
      <c r="GJK22" s="751"/>
      <c r="GJL22" s="751"/>
      <c r="GJM22" s="751"/>
      <c r="GJN22" s="751"/>
      <c r="GJO22" s="751"/>
      <c r="GJP22" s="751"/>
      <c r="GJQ22" s="751"/>
      <c r="GJR22" s="751"/>
      <c r="GJS22" s="751"/>
      <c r="GJT22" s="751"/>
      <c r="GJU22" s="751"/>
      <c r="GJV22" s="751"/>
      <c r="GJW22" s="751"/>
      <c r="GJX22" s="751"/>
      <c r="GJY22" s="751"/>
      <c r="GJZ22" s="751"/>
      <c r="GKA22" s="751"/>
      <c r="GKB22" s="751"/>
      <c r="GKC22" s="751"/>
      <c r="GKD22" s="751"/>
      <c r="GKE22" s="751"/>
      <c r="GKF22" s="751"/>
      <c r="GKG22" s="751"/>
      <c r="GKH22" s="751"/>
      <c r="GKI22" s="751"/>
      <c r="GKJ22" s="751"/>
      <c r="GKK22" s="751"/>
      <c r="GKL22" s="751"/>
      <c r="GKM22" s="751"/>
      <c r="GKN22" s="751"/>
      <c r="GKO22" s="751"/>
      <c r="GKP22" s="751"/>
      <c r="GKQ22" s="751"/>
      <c r="GKR22" s="751"/>
      <c r="GKS22" s="751"/>
      <c r="GKT22" s="751"/>
      <c r="GKU22" s="751"/>
      <c r="GKV22" s="751"/>
      <c r="GKW22" s="751"/>
      <c r="GKX22" s="751"/>
      <c r="GKY22" s="751"/>
      <c r="GKZ22" s="751"/>
      <c r="GLA22" s="751"/>
      <c r="GLB22" s="751"/>
      <c r="GLC22" s="751"/>
      <c r="GLD22" s="751"/>
      <c r="GLE22" s="751"/>
      <c r="GLF22" s="751"/>
      <c r="GLG22" s="751"/>
      <c r="GLH22" s="751"/>
      <c r="GLI22" s="751"/>
      <c r="GLJ22" s="751"/>
      <c r="GLK22" s="751"/>
      <c r="GLL22" s="751"/>
      <c r="GLM22" s="751"/>
      <c r="GLN22" s="751"/>
      <c r="GLO22" s="751"/>
      <c r="GLP22" s="751"/>
      <c r="GLQ22" s="751"/>
      <c r="GLR22" s="751"/>
      <c r="GLS22" s="751"/>
      <c r="GLT22" s="751"/>
      <c r="GLU22" s="751"/>
      <c r="GLV22" s="751"/>
      <c r="GLW22" s="751"/>
      <c r="GLX22" s="751"/>
      <c r="GLY22" s="751"/>
      <c r="GLZ22" s="751"/>
      <c r="GMA22" s="751"/>
      <c r="GMB22" s="751"/>
      <c r="GMC22" s="751"/>
      <c r="GMD22" s="751"/>
      <c r="GME22" s="751"/>
      <c r="GMF22" s="751"/>
      <c r="GMG22" s="751"/>
      <c r="GMH22" s="751"/>
      <c r="GMI22" s="751"/>
      <c r="GMJ22" s="751"/>
      <c r="GMK22" s="751"/>
      <c r="GML22" s="751"/>
      <c r="GMM22" s="751"/>
      <c r="GMN22" s="751"/>
      <c r="GMO22" s="751"/>
      <c r="GMP22" s="751"/>
      <c r="GMQ22" s="751"/>
      <c r="GMR22" s="751"/>
      <c r="GMS22" s="751"/>
      <c r="GMT22" s="751"/>
      <c r="GMU22" s="751"/>
      <c r="GMV22" s="751"/>
      <c r="GMW22" s="751"/>
      <c r="GMX22" s="751"/>
      <c r="GMY22" s="751"/>
      <c r="GMZ22" s="751"/>
      <c r="GNA22" s="751"/>
      <c r="GNB22" s="751"/>
      <c r="GNC22" s="751"/>
      <c r="GND22" s="751"/>
      <c r="GNE22" s="751"/>
      <c r="GNF22" s="751"/>
      <c r="GNG22" s="751"/>
      <c r="GNH22" s="751"/>
      <c r="GNI22" s="751"/>
      <c r="GNJ22" s="751"/>
      <c r="GNK22" s="751"/>
      <c r="GNL22" s="751"/>
      <c r="GNM22" s="751"/>
      <c r="GNN22" s="751"/>
      <c r="GNO22" s="751"/>
      <c r="GNP22" s="751"/>
      <c r="GNQ22" s="751"/>
      <c r="GNR22" s="751"/>
      <c r="GNS22" s="751"/>
      <c r="GNT22" s="751"/>
      <c r="GNU22" s="751"/>
      <c r="GNV22" s="751"/>
      <c r="GNW22" s="751"/>
      <c r="GNX22" s="751"/>
      <c r="GNY22" s="751"/>
      <c r="GNZ22" s="751"/>
      <c r="GOA22" s="751"/>
      <c r="GOB22" s="751"/>
      <c r="GOC22" s="751"/>
      <c r="GOD22" s="751"/>
      <c r="GOE22" s="751"/>
      <c r="GOF22" s="751"/>
      <c r="GOG22" s="751"/>
      <c r="GOH22" s="751"/>
      <c r="GOI22" s="751"/>
      <c r="GOJ22" s="751"/>
      <c r="GOK22" s="751"/>
      <c r="GOL22" s="751"/>
      <c r="GOM22" s="751"/>
      <c r="GON22" s="751"/>
      <c r="GOO22" s="751"/>
      <c r="GOP22" s="751"/>
      <c r="GOQ22" s="751"/>
      <c r="GOR22" s="751"/>
      <c r="GOS22" s="751"/>
      <c r="GOT22" s="751"/>
      <c r="GOU22" s="751"/>
      <c r="GOV22" s="751"/>
      <c r="GOW22" s="751"/>
      <c r="GOX22" s="751"/>
      <c r="GOY22" s="751"/>
      <c r="GOZ22" s="751"/>
      <c r="GPA22" s="751"/>
      <c r="GPB22" s="751"/>
      <c r="GPC22" s="751"/>
      <c r="GPD22" s="751"/>
      <c r="GPE22" s="751"/>
      <c r="GPF22" s="751"/>
      <c r="GPG22" s="751"/>
      <c r="GPH22" s="751"/>
      <c r="GPI22" s="751"/>
      <c r="GPJ22" s="751"/>
      <c r="GPK22" s="751"/>
      <c r="GPL22" s="751"/>
      <c r="GPM22" s="751"/>
      <c r="GPN22" s="751"/>
      <c r="GPO22" s="751"/>
      <c r="GPP22" s="751"/>
      <c r="GPQ22" s="751"/>
      <c r="GPR22" s="751"/>
      <c r="GPS22" s="751"/>
      <c r="GPT22" s="751"/>
      <c r="GPU22" s="751"/>
      <c r="GPV22" s="751"/>
      <c r="GPW22" s="751"/>
      <c r="GPX22" s="751"/>
      <c r="GPY22" s="751"/>
      <c r="GPZ22" s="751"/>
      <c r="GQA22" s="751"/>
      <c r="GQB22" s="751"/>
      <c r="GQC22" s="751"/>
      <c r="GQD22" s="751"/>
      <c r="GQE22" s="751"/>
      <c r="GQF22" s="751"/>
      <c r="GQG22" s="751"/>
      <c r="GQH22" s="751"/>
      <c r="GQI22" s="751"/>
      <c r="GQJ22" s="751"/>
      <c r="GQK22" s="751"/>
      <c r="GQL22" s="751"/>
      <c r="GQM22" s="751"/>
      <c r="GQN22" s="751"/>
      <c r="GQO22" s="751"/>
      <c r="GQP22" s="751"/>
      <c r="GQQ22" s="751"/>
      <c r="GQR22" s="751"/>
      <c r="GQS22" s="751"/>
      <c r="GQT22" s="751"/>
      <c r="GQU22" s="751"/>
      <c r="GQV22" s="751"/>
      <c r="GQW22" s="751"/>
      <c r="GQX22" s="751"/>
      <c r="GQY22" s="751"/>
      <c r="GQZ22" s="751"/>
      <c r="GRA22" s="751"/>
      <c r="GRB22" s="751"/>
      <c r="GRC22" s="751"/>
      <c r="GRD22" s="751"/>
      <c r="GRE22" s="751"/>
      <c r="GRF22" s="751"/>
      <c r="GRG22" s="751"/>
      <c r="GRH22" s="751"/>
      <c r="GRI22" s="751"/>
      <c r="GRJ22" s="751"/>
      <c r="GRK22" s="751"/>
      <c r="GRL22" s="751"/>
      <c r="GRM22" s="751"/>
      <c r="GRN22" s="751"/>
      <c r="GRO22" s="751"/>
      <c r="GRP22" s="751"/>
      <c r="GRQ22" s="751"/>
      <c r="GRR22" s="751"/>
      <c r="GRS22" s="751"/>
      <c r="GRT22" s="751"/>
      <c r="GRU22" s="751"/>
      <c r="GRV22" s="751"/>
      <c r="GRW22" s="751"/>
      <c r="GRX22" s="751"/>
      <c r="GRY22" s="751"/>
      <c r="GRZ22" s="751"/>
      <c r="GSA22" s="751"/>
      <c r="GSB22" s="751"/>
      <c r="GSC22" s="751"/>
      <c r="GSD22" s="751"/>
      <c r="GSE22" s="751"/>
      <c r="GSF22" s="751"/>
      <c r="GSG22" s="751"/>
      <c r="GSH22" s="751"/>
      <c r="GSI22" s="751"/>
      <c r="GSJ22" s="751"/>
      <c r="GSK22" s="751"/>
      <c r="GSL22" s="751"/>
      <c r="GSM22" s="751"/>
      <c r="GSN22" s="751"/>
      <c r="GSO22" s="751"/>
      <c r="GSP22" s="751"/>
      <c r="GSQ22" s="751"/>
      <c r="GSR22" s="751"/>
      <c r="GSS22" s="751"/>
      <c r="GST22" s="751"/>
      <c r="GSU22" s="751"/>
      <c r="GSV22" s="751"/>
      <c r="GSW22" s="751"/>
      <c r="GSX22" s="751"/>
      <c r="GSY22" s="751"/>
      <c r="GSZ22" s="751"/>
      <c r="GTA22" s="751"/>
      <c r="GTB22" s="751"/>
      <c r="GTC22" s="751"/>
      <c r="GTD22" s="751"/>
      <c r="GTE22" s="751"/>
      <c r="GTF22" s="751"/>
      <c r="GTG22" s="751"/>
      <c r="GTH22" s="751"/>
      <c r="GTI22" s="751"/>
      <c r="GTJ22" s="751"/>
      <c r="GTK22" s="751"/>
      <c r="GTL22" s="751"/>
      <c r="GTM22" s="751"/>
      <c r="GTN22" s="751"/>
      <c r="GTO22" s="751"/>
      <c r="GTP22" s="751"/>
      <c r="GTQ22" s="751"/>
      <c r="GTR22" s="751"/>
      <c r="GTS22" s="751"/>
      <c r="GTT22" s="751"/>
      <c r="GTU22" s="751"/>
      <c r="GTV22" s="751"/>
      <c r="GTW22" s="751"/>
      <c r="GTX22" s="751"/>
      <c r="GTY22" s="751"/>
      <c r="GTZ22" s="751"/>
      <c r="GUA22" s="751"/>
      <c r="GUB22" s="751"/>
      <c r="GUC22" s="751"/>
      <c r="GUD22" s="751"/>
      <c r="GUE22" s="751"/>
      <c r="GUF22" s="751"/>
      <c r="GUG22" s="751"/>
      <c r="GUH22" s="751"/>
      <c r="GUI22" s="751"/>
      <c r="GUJ22" s="751"/>
      <c r="GUK22" s="751"/>
      <c r="GUL22" s="751"/>
      <c r="GUM22" s="751"/>
      <c r="GUN22" s="751"/>
      <c r="GUO22" s="751"/>
      <c r="GUP22" s="751"/>
      <c r="GUQ22" s="751"/>
      <c r="GUR22" s="751"/>
      <c r="GUS22" s="751"/>
      <c r="GUT22" s="751"/>
      <c r="GUU22" s="751"/>
      <c r="GUV22" s="751"/>
      <c r="GUW22" s="751"/>
      <c r="GUX22" s="751"/>
      <c r="GUY22" s="751"/>
      <c r="GUZ22" s="751"/>
      <c r="GVA22" s="751"/>
      <c r="GVB22" s="751"/>
      <c r="GVC22" s="751"/>
      <c r="GVD22" s="751"/>
      <c r="GVE22" s="751"/>
      <c r="GVF22" s="751"/>
      <c r="GVG22" s="751"/>
      <c r="GVH22" s="751"/>
      <c r="GVI22" s="751"/>
      <c r="GVJ22" s="751"/>
      <c r="GVK22" s="751"/>
      <c r="GVL22" s="751"/>
      <c r="GVM22" s="751"/>
      <c r="GVN22" s="751"/>
      <c r="GVO22" s="751"/>
      <c r="GVP22" s="751"/>
      <c r="GVQ22" s="751"/>
      <c r="GVR22" s="751"/>
      <c r="GVS22" s="751"/>
      <c r="GVT22" s="751"/>
      <c r="GVU22" s="751"/>
      <c r="GVV22" s="751"/>
      <c r="GVW22" s="751"/>
      <c r="GVX22" s="751"/>
      <c r="GVY22" s="751"/>
      <c r="GVZ22" s="751"/>
      <c r="GWA22" s="751"/>
      <c r="GWB22" s="751"/>
      <c r="GWC22" s="751"/>
      <c r="GWD22" s="751"/>
      <c r="GWE22" s="751"/>
      <c r="GWF22" s="751"/>
      <c r="GWG22" s="751"/>
      <c r="GWH22" s="751"/>
      <c r="GWI22" s="751"/>
      <c r="GWJ22" s="751"/>
      <c r="GWK22" s="751"/>
      <c r="GWL22" s="751"/>
      <c r="GWM22" s="751"/>
      <c r="GWN22" s="751"/>
      <c r="GWO22" s="751"/>
      <c r="GWP22" s="751"/>
      <c r="GWQ22" s="751"/>
      <c r="GWR22" s="751"/>
      <c r="GWS22" s="751"/>
      <c r="GWT22" s="751"/>
      <c r="GWU22" s="751"/>
      <c r="GWV22" s="751"/>
      <c r="GWW22" s="751"/>
      <c r="GWX22" s="751"/>
      <c r="GWY22" s="751"/>
      <c r="GWZ22" s="751"/>
      <c r="GXA22" s="751"/>
      <c r="GXB22" s="751"/>
      <c r="GXC22" s="751"/>
      <c r="GXD22" s="751"/>
      <c r="GXE22" s="751"/>
      <c r="GXF22" s="751"/>
      <c r="GXG22" s="751"/>
      <c r="GXH22" s="751"/>
      <c r="GXI22" s="751"/>
      <c r="GXJ22" s="751"/>
      <c r="GXK22" s="751"/>
      <c r="GXL22" s="751"/>
      <c r="GXM22" s="751"/>
      <c r="GXN22" s="751"/>
      <c r="GXO22" s="751"/>
      <c r="GXP22" s="751"/>
      <c r="GXQ22" s="751"/>
      <c r="GXR22" s="751"/>
      <c r="GXS22" s="751"/>
      <c r="GXT22" s="751"/>
      <c r="GXU22" s="751"/>
      <c r="GXV22" s="751"/>
      <c r="GXW22" s="751"/>
      <c r="GXX22" s="751"/>
      <c r="GXY22" s="751"/>
      <c r="GXZ22" s="751"/>
      <c r="GYA22" s="751"/>
      <c r="GYB22" s="751"/>
      <c r="GYC22" s="751"/>
      <c r="GYD22" s="751"/>
      <c r="GYE22" s="751"/>
      <c r="GYF22" s="751"/>
      <c r="GYG22" s="751"/>
      <c r="GYH22" s="751"/>
      <c r="GYI22" s="751"/>
      <c r="GYJ22" s="751"/>
      <c r="GYK22" s="751"/>
      <c r="GYL22" s="751"/>
      <c r="GYM22" s="751"/>
      <c r="GYN22" s="751"/>
      <c r="GYO22" s="751"/>
      <c r="GYP22" s="751"/>
      <c r="GYQ22" s="751"/>
      <c r="GYR22" s="751"/>
      <c r="GYS22" s="751"/>
      <c r="GYT22" s="751"/>
      <c r="GYU22" s="751"/>
      <c r="GYV22" s="751"/>
      <c r="GYW22" s="751"/>
      <c r="GYX22" s="751"/>
      <c r="GYY22" s="751"/>
      <c r="GYZ22" s="751"/>
      <c r="GZA22" s="751"/>
      <c r="GZB22" s="751"/>
      <c r="GZC22" s="751"/>
      <c r="GZD22" s="751"/>
      <c r="GZE22" s="751"/>
      <c r="GZF22" s="751"/>
      <c r="GZG22" s="751"/>
      <c r="GZH22" s="751"/>
      <c r="GZI22" s="751"/>
      <c r="GZJ22" s="751"/>
      <c r="GZK22" s="751"/>
      <c r="GZL22" s="751"/>
      <c r="GZM22" s="751"/>
      <c r="GZN22" s="751"/>
      <c r="GZO22" s="751"/>
      <c r="GZP22" s="751"/>
      <c r="GZQ22" s="751"/>
      <c r="GZR22" s="751"/>
      <c r="GZS22" s="751"/>
      <c r="GZT22" s="751"/>
      <c r="GZU22" s="751"/>
      <c r="GZV22" s="751"/>
      <c r="GZW22" s="751"/>
      <c r="GZX22" s="751"/>
      <c r="GZY22" s="751"/>
      <c r="GZZ22" s="751"/>
      <c r="HAA22" s="751"/>
      <c r="HAB22" s="751"/>
      <c r="HAC22" s="751"/>
      <c r="HAD22" s="751"/>
      <c r="HAE22" s="751"/>
      <c r="HAF22" s="751"/>
      <c r="HAG22" s="751"/>
      <c r="HAH22" s="751"/>
      <c r="HAI22" s="751"/>
      <c r="HAJ22" s="751"/>
      <c r="HAK22" s="751"/>
      <c r="HAL22" s="751"/>
      <c r="HAM22" s="751"/>
      <c r="HAN22" s="751"/>
      <c r="HAO22" s="751"/>
      <c r="HAP22" s="751"/>
      <c r="HAQ22" s="751"/>
      <c r="HAR22" s="751"/>
      <c r="HAS22" s="751"/>
      <c r="HAT22" s="751"/>
      <c r="HAU22" s="751"/>
      <c r="HAV22" s="751"/>
      <c r="HAW22" s="751"/>
      <c r="HAX22" s="751"/>
      <c r="HAY22" s="751"/>
      <c r="HAZ22" s="751"/>
      <c r="HBA22" s="751"/>
      <c r="HBB22" s="751"/>
      <c r="HBC22" s="751"/>
      <c r="HBD22" s="751"/>
      <c r="HBE22" s="751"/>
      <c r="HBF22" s="751"/>
      <c r="HBG22" s="751"/>
      <c r="HBH22" s="751"/>
      <c r="HBI22" s="751"/>
      <c r="HBJ22" s="751"/>
      <c r="HBK22" s="751"/>
      <c r="HBL22" s="751"/>
      <c r="HBM22" s="751"/>
      <c r="HBN22" s="751"/>
      <c r="HBO22" s="751"/>
      <c r="HBP22" s="751"/>
      <c r="HBQ22" s="751"/>
      <c r="HBR22" s="751"/>
      <c r="HBS22" s="751"/>
      <c r="HBT22" s="751"/>
      <c r="HBU22" s="751"/>
      <c r="HBV22" s="751"/>
      <c r="HBW22" s="751"/>
      <c r="HBX22" s="751"/>
      <c r="HBY22" s="751"/>
      <c r="HBZ22" s="751"/>
      <c r="HCA22" s="751"/>
      <c r="HCB22" s="751"/>
      <c r="HCC22" s="751"/>
      <c r="HCD22" s="751"/>
      <c r="HCE22" s="751"/>
      <c r="HCF22" s="751"/>
      <c r="HCG22" s="751"/>
      <c r="HCH22" s="751"/>
      <c r="HCI22" s="751"/>
      <c r="HCJ22" s="751"/>
      <c r="HCK22" s="751"/>
      <c r="HCL22" s="751"/>
      <c r="HCM22" s="751"/>
      <c r="HCN22" s="751"/>
      <c r="HCO22" s="751"/>
      <c r="HCP22" s="751"/>
      <c r="HCQ22" s="751"/>
      <c r="HCR22" s="751"/>
      <c r="HCS22" s="751"/>
      <c r="HCT22" s="751"/>
      <c r="HCU22" s="751"/>
      <c r="HCV22" s="751"/>
      <c r="HCW22" s="751"/>
      <c r="HCX22" s="751"/>
      <c r="HCY22" s="751"/>
      <c r="HCZ22" s="751"/>
      <c r="HDA22" s="751"/>
      <c r="HDB22" s="751"/>
      <c r="HDC22" s="751"/>
      <c r="HDD22" s="751"/>
      <c r="HDE22" s="751"/>
      <c r="HDF22" s="751"/>
      <c r="HDG22" s="751"/>
      <c r="HDH22" s="751"/>
      <c r="HDI22" s="751"/>
      <c r="HDJ22" s="751"/>
      <c r="HDK22" s="751"/>
      <c r="HDL22" s="751"/>
      <c r="HDM22" s="751"/>
      <c r="HDN22" s="751"/>
      <c r="HDO22" s="751"/>
      <c r="HDP22" s="751"/>
      <c r="HDQ22" s="751"/>
      <c r="HDR22" s="751"/>
      <c r="HDS22" s="751"/>
      <c r="HDT22" s="751"/>
      <c r="HDU22" s="751"/>
      <c r="HDV22" s="751"/>
      <c r="HDW22" s="751"/>
      <c r="HDX22" s="751"/>
      <c r="HDY22" s="751"/>
      <c r="HDZ22" s="751"/>
      <c r="HEA22" s="751"/>
      <c r="HEB22" s="751"/>
      <c r="HEC22" s="751"/>
      <c r="HED22" s="751"/>
      <c r="HEE22" s="751"/>
      <c r="HEF22" s="751"/>
      <c r="HEG22" s="751"/>
      <c r="HEH22" s="751"/>
      <c r="HEI22" s="751"/>
      <c r="HEJ22" s="751"/>
      <c r="HEK22" s="751"/>
      <c r="HEL22" s="751"/>
      <c r="HEM22" s="751"/>
      <c r="HEN22" s="751"/>
      <c r="HEO22" s="751"/>
      <c r="HEP22" s="751"/>
      <c r="HEQ22" s="751"/>
      <c r="HER22" s="751"/>
      <c r="HES22" s="751"/>
      <c r="HET22" s="751"/>
      <c r="HEU22" s="751"/>
      <c r="HEV22" s="751"/>
      <c r="HEW22" s="751"/>
      <c r="HEX22" s="751"/>
      <c r="HEY22" s="751"/>
      <c r="HEZ22" s="751"/>
      <c r="HFA22" s="751"/>
      <c r="HFB22" s="751"/>
      <c r="HFC22" s="751"/>
      <c r="HFD22" s="751"/>
      <c r="HFE22" s="751"/>
      <c r="HFF22" s="751"/>
      <c r="HFG22" s="751"/>
      <c r="HFH22" s="751"/>
      <c r="HFI22" s="751"/>
      <c r="HFJ22" s="751"/>
      <c r="HFK22" s="751"/>
      <c r="HFL22" s="751"/>
      <c r="HFM22" s="751"/>
      <c r="HFN22" s="751"/>
      <c r="HFO22" s="751"/>
      <c r="HFP22" s="751"/>
      <c r="HFQ22" s="751"/>
      <c r="HFR22" s="751"/>
      <c r="HFS22" s="751"/>
      <c r="HFT22" s="751"/>
      <c r="HFU22" s="751"/>
      <c r="HFV22" s="751"/>
      <c r="HFW22" s="751"/>
      <c r="HFX22" s="751"/>
      <c r="HFY22" s="751"/>
      <c r="HFZ22" s="751"/>
      <c r="HGA22" s="751"/>
      <c r="HGB22" s="751"/>
      <c r="HGC22" s="751"/>
      <c r="HGD22" s="751"/>
      <c r="HGE22" s="751"/>
      <c r="HGF22" s="751"/>
      <c r="HGG22" s="751"/>
      <c r="HGH22" s="751"/>
      <c r="HGI22" s="751"/>
      <c r="HGJ22" s="751"/>
      <c r="HGK22" s="751"/>
      <c r="HGL22" s="751"/>
      <c r="HGM22" s="751"/>
      <c r="HGN22" s="751"/>
      <c r="HGO22" s="751"/>
      <c r="HGP22" s="751"/>
      <c r="HGQ22" s="751"/>
      <c r="HGR22" s="751"/>
      <c r="HGS22" s="751"/>
      <c r="HGT22" s="751"/>
      <c r="HGU22" s="751"/>
      <c r="HGV22" s="751"/>
      <c r="HGW22" s="751"/>
      <c r="HGX22" s="751"/>
      <c r="HGY22" s="751"/>
      <c r="HGZ22" s="751"/>
      <c r="HHA22" s="751"/>
      <c r="HHB22" s="751"/>
      <c r="HHC22" s="751"/>
      <c r="HHD22" s="751"/>
      <c r="HHE22" s="751"/>
      <c r="HHF22" s="751"/>
      <c r="HHG22" s="751"/>
      <c r="HHH22" s="751"/>
      <c r="HHI22" s="751"/>
      <c r="HHJ22" s="751"/>
      <c r="HHK22" s="751"/>
      <c r="HHL22" s="751"/>
      <c r="HHM22" s="751"/>
      <c r="HHN22" s="751"/>
      <c r="HHO22" s="751"/>
      <c r="HHP22" s="751"/>
      <c r="HHQ22" s="751"/>
      <c r="HHR22" s="751"/>
      <c r="HHS22" s="751"/>
      <c r="HHT22" s="751"/>
      <c r="HHU22" s="751"/>
      <c r="HHV22" s="751"/>
      <c r="HHW22" s="751"/>
      <c r="HHX22" s="751"/>
      <c r="HHY22" s="751"/>
      <c r="HHZ22" s="751"/>
      <c r="HIA22" s="751"/>
      <c r="HIB22" s="751"/>
      <c r="HIC22" s="751"/>
      <c r="HID22" s="751"/>
      <c r="HIE22" s="751"/>
      <c r="HIF22" s="751"/>
      <c r="HIG22" s="751"/>
      <c r="HIH22" s="751"/>
      <c r="HII22" s="751"/>
      <c r="HIJ22" s="751"/>
      <c r="HIK22" s="751"/>
      <c r="HIL22" s="751"/>
      <c r="HIM22" s="751"/>
      <c r="HIN22" s="751"/>
      <c r="HIO22" s="751"/>
      <c r="HIP22" s="751"/>
      <c r="HIQ22" s="751"/>
      <c r="HIR22" s="751"/>
      <c r="HIS22" s="751"/>
      <c r="HIT22" s="751"/>
      <c r="HIU22" s="751"/>
      <c r="HIV22" s="751"/>
      <c r="HIW22" s="751"/>
      <c r="HIX22" s="751"/>
      <c r="HIY22" s="751"/>
      <c r="HIZ22" s="751"/>
      <c r="HJA22" s="751"/>
      <c r="HJB22" s="751"/>
      <c r="HJC22" s="751"/>
      <c r="HJD22" s="751"/>
      <c r="HJE22" s="751"/>
      <c r="HJF22" s="751"/>
      <c r="HJG22" s="751"/>
      <c r="HJH22" s="751"/>
      <c r="HJI22" s="751"/>
      <c r="HJJ22" s="751"/>
      <c r="HJK22" s="751"/>
      <c r="HJL22" s="751"/>
      <c r="HJM22" s="751"/>
      <c r="HJN22" s="751"/>
      <c r="HJO22" s="751"/>
      <c r="HJP22" s="751"/>
      <c r="HJQ22" s="751"/>
      <c r="HJR22" s="751"/>
      <c r="HJS22" s="751"/>
      <c r="HJT22" s="751"/>
      <c r="HJU22" s="751"/>
      <c r="HJV22" s="751"/>
      <c r="HJW22" s="751"/>
      <c r="HJX22" s="751"/>
      <c r="HJY22" s="751"/>
      <c r="HJZ22" s="751"/>
      <c r="HKA22" s="751"/>
      <c r="HKB22" s="751"/>
      <c r="HKC22" s="751"/>
      <c r="HKD22" s="751"/>
      <c r="HKE22" s="751"/>
      <c r="HKF22" s="751"/>
      <c r="HKG22" s="751"/>
      <c r="HKH22" s="751"/>
      <c r="HKI22" s="751"/>
      <c r="HKJ22" s="751"/>
      <c r="HKK22" s="751"/>
      <c r="HKL22" s="751"/>
      <c r="HKM22" s="751"/>
      <c r="HKN22" s="751"/>
      <c r="HKO22" s="751"/>
      <c r="HKP22" s="751"/>
      <c r="HKQ22" s="751"/>
      <c r="HKR22" s="751"/>
      <c r="HKS22" s="751"/>
      <c r="HKT22" s="751"/>
      <c r="HKU22" s="751"/>
      <c r="HKV22" s="751"/>
      <c r="HKW22" s="751"/>
      <c r="HKX22" s="751"/>
      <c r="HKY22" s="751"/>
      <c r="HKZ22" s="751"/>
      <c r="HLA22" s="751"/>
      <c r="HLB22" s="751"/>
      <c r="HLC22" s="751"/>
      <c r="HLD22" s="751"/>
      <c r="HLE22" s="751"/>
      <c r="HLF22" s="751"/>
      <c r="HLG22" s="751"/>
      <c r="HLH22" s="751"/>
      <c r="HLI22" s="751"/>
      <c r="HLJ22" s="751"/>
      <c r="HLK22" s="751"/>
      <c r="HLL22" s="751"/>
      <c r="HLM22" s="751"/>
      <c r="HLN22" s="751"/>
      <c r="HLO22" s="751"/>
      <c r="HLP22" s="751"/>
      <c r="HLQ22" s="751"/>
      <c r="HLR22" s="751"/>
      <c r="HLS22" s="751"/>
      <c r="HLT22" s="751"/>
      <c r="HLU22" s="751"/>
      <c r="HLV22" s="751"/>
      <c r="HLW22" s="751"/>
      <c r="HLX22" s="751"/>
      <c r="HLY22" s="751"/>
      <c r="HLZ22" s="751"/>
      <c r="HMA22" s="751"/>
      <c r="HMB22" s="751"/>
      <c r="HMC22" s="751"/>
      <c r="HMD22" s="751"/>
      <c r="HME22" s="751"/>
      <c r="HMF22" s="751"/>
      <c r="HMG22" s="751"/>
      <c r="HMH22" s="751"/>
      <c r="HMI22" s="751"/>
      <c r="HMJ22" s="751"/>
      <c r="HMK22" s="751"/>
      <c r="HML22" s="751"/>
      <c r="HMM22" s="751"/>
      <c r="HMN22" s="751"/>
      <c r="HMO22" s="751"/>
      <c r="HMP22" s="751"/>
      <c r="HMQ22" s="751"/>
      <c r="HMR22" s="751"/>
      <c r="HMS22" s="751"/>
      <c r="HMT22" s="751"/>
      <c r="HMU22" s="751"/>
      <c r="HMV22" s="751"/>
      <c r="HMW22" s="751"/>
      <c r="HMX22" s="751"/>
      <c r="HMY22" s="751"/>
      <c r="HMZ22" s="751"/>
      <c r="HNA22" s="751"/>
      <c r="HNB22" s="751"/>
      <c r="HNC22" s="751"/>
      <c r="HND22" s="751"/>
      <c r="HNE22" s="751"/>
      <c r="HNF22" s="751"/>
      <c r="HNG22" s="751"/>
      <c r="HNH22" s="751"/>
      <c r="HNI22" s="751"/>
      <c r="HNJ22" s="751"/>
      <c r="HNK22" s="751"/>
      <c r="HNL22" s="751"/>
      <c r="HNM22" s="751"/>
      <c r="HNN22" s="751"/>
      <c r="HNO22" s="751"/>
      <c r="HNP22" s="751"/>
      <c r="HNQ22" s="751"/>
      <c r="HNR22" s="751"/>
      <c r="HNS22" s="751"/>
      <c r="HNT22" s="751"/>
      <c r="HNU22" s="751"/>
      <c r="HNV22" s="751"/>
      <c r="HNW22" s="751"/>
      <c r="HNX22" s="751"/>
      <c r="HNY22" s="751"/>
      <c r="HNZ22" s="751"/>
      <c r="HOA22" s="751"/>
      <c r="HOB22" s="751"/>
      <c r="HOC22" s="751"/>
      <c r="HOD22" s="751"/>
      <c r="HOE22" s="751"/>
      <c r="HOF22" s="751"/>
      <c r="HOG22" s="751"/>
      <c r="HOH22" s="751"/>
      <c r="HOI22" s="751"/>
      <c r="HOJ22" s="751"/>
      <c r="HOK22" s="751"/>
      <c r="HOL22" s="751"/>
      <c r="HOM22" s="751"/>
      <c r="HON22" s="751"/>
      <c r="HOO22" s="751"/>
      <c r="HOP22" s="751"/>
      <c r="HOQ22" s="751"/>
      <c r="HOR22" s="751"/>
      <c r="HOS22" s="751"/>
      <c r="HOT22" s="751"/>
      <c r="HOU22" s="751"/>
      <c r="HOV22" s="751"/>
      <c r="HOW22" s="751"/>
      <c r="HOX22" s="751"/>
      <c r="HOY22" s="751"/>
      <c r="HOZ22" s="751"/>
      <c r="HPA22" s="751"/>
      <c r="HPB22" s="751"/>
      <c r="HPC22" s="751"/>
      <c r="HPD22" s="751"/>
      <c r="HPE22" s="751"/>
      <c r="HPF22" s="751"/>
      <c r="HPG22" s="751"/>
      <c r="HPH22" s="751"/>
      <c r="HPI22" s="751"/>
      <c r="HPJ22" s="751"/>
      <c r="HPK22" s="751"/>
      <c r="HPL22" s="751"/>
      <c r="HPM22" s="751"/>
      <c r="HPN22" s="751"/>
      <c r="HPO22" s="751"/>
      <c r="HPP22" s="751"/>
      <c r="HPQ22" s="751"/>
      <c r="HPR22" s="751"/>
      <c r="HPS22" s="751"/>
      <c r="HPT22" s="751"/>
      <c r="HPU22" s="751"/>
      <c r="HPV22" s="751"/>
      <c r="HPW22" s="751"/>
      <c r="HPX22" s="751"/>
      <c r="HPY22" s="751"/>
      <c r="HPZ22" s="751"/>
      <c r="HQA22" s="751"/>
      <c r="HQB22" s="751"/>
      <c r="HQC22" s="751"/>
      <c r="HQD22" s="751"/>
      <c r="HQE22" s="751"/>
      <c r="HQF22" s="751"/>
      <c r="HQG22" s="751"/>
      <c r="HQH22" s="751"/>
      <c r="HQI22" s="751"/>
      <c r="HQJ22" s="751"/>
      <c r="HQK22" s="751"/>
      <c r="HQL22" s="751"/>
      <c r="HQM22" s="751"/>
      <c r="HQN22" s="751"/>
      <c r="HQO22" s="751"/>
      <c r="HQP22" s="751"/>
      <c r="HQQ22" s="751"/>
      <c r="HQR22" s="751"/>
      <c r="HQS22" s="751"/>
      <c r="HQT22" s="751"/>
      <c r="HQU22" s="751"/>
      <c r="HQV22" s="751"/>
      <c r="HQW22" s="751"/>
      <c r="HQX22" s="751"/>
      <c r="HQY22" s="751"/>
      <c r="HQZ22" s="751"/>
      <c r="HRA22" s="751"/>
      <c r="HRB22" s="751"/>
      <c r="HRC22" s="751"/>
      <c r="HRD22" s="751"/>
      <c r="HRE22" s="751"/>
      <c r="HRF22" s="751"/>
      <c r="HRG22" s="751"/>
      <c r="HRH22" s="751"/>
      <c r="HRI22" s="751"/>
      <c r="HRJ22" s="751"/>
      <c r="HRK22" s="751"/>
      <c r="HRL22" s="751"/>
      <c r="HRM22" s="751"/>
      <c r="HRN22" s="751"/>
      <c r="HRO22" s="751"/>
      <c r="HRP22" s="751"/>
      <c r="HRQ22" s="751"/>
      <c r="HRR22" s="751"/>
      <c r="HRS22" s="751"/>
      <c r="HRT22" s="751"/>
      <c r="HRU22" s="751"/>
      <c r="HRV22" s="751"/>
      <c r="HRW22" s="751"/>
      <c r="HRX22" s="751"/>
      <c r="HRY22" s="751"/>
      <c r="HRZ22" s="751"/>
      <c r="HSA22" s="751"/>
      <c r="HSB22" s="751"/>
      <c r="HSC22" s="751"/>
      <c r="HSD22" s="751"/>
      <c r="HSE22" s="751"/>
      <c r="HSF22" s="751"/>
      <c r="HSG22" s="751"/>
      <c r="HSH22" s="751"/>
      <c r="HSI22" s="751"/>
      <c r="HSJ22" s="751"/>
      <c r="HSK22" s="751"/>
      <c r="HSL22" s="751"/>
      <c r="HSM22" s="751"/>
      <c r="HSN22" s="751"/>
      <c r="HSO22" s="751"/>
      <c r="HSP22" s="751"/>
      <c r="HSQ22" s="751"/>
      <c r="HSR22" s="751"/>
      <c r="HSS22" s="751"/>
      <c r="HST22" s="751"/>
      <c r="HSU22" s="751"/>
      <c r="HSV22" s="751"/>
      <c r="HSW22" s="751"/>
      <c r="HSX22" s="751"/>
      <c r="HSY22" s="751"/>
      <c r="HSZ22" s="751"/>
      <c r="HTA22" s="751"/>
      <c r="HTB22" s="751"/>
      <c r="HTC22" s="751"/>
      <c r="HTD22" s="751"/>
      <c r="HTE22" s="751"/>
      <c r="HTF22" s="751"/>
      <c r="HTG22" s="751"/>
      <c r="HTH22" s="751"/>
      <c r="HTI22" s="751"/>
      <c r="HTJ22" s="751"/>
      <c r="HTK22" s="751"/>
      <c r="HTL22" s="751"/>
      <c r="HTM22" s="751"/>
      <c r="HTN22" s="751"/>
      <c r="HTO22" s="751"/>
      <c r="HTP22" s="751"/>
      <c r="HTQ22" s="751"/>
      <c r="HTR22" s="751"/>
      <c r="HTS22" s="751"/>
      <c r="HTT22" s="751"/>
      <c r="HTU22" s="751"/>
      <c r="HTV22" s="751"/>
      <c r="HTW22" s="751"/>
      <c r="HTX22" s="751"/>
      <c r="HTY22" s="751"/>
      <c r="HTZ22" s="751"/>
      <c r="HUA22" s="751"/>
      <c r="HUB22" s="751"/>
      <c r="HUC22" s="751"/>
      <c r="HUD22" s="751"/>
      <c r="HUE22" s="751"/>
      <c r="HUF22" s="751"/>
      <c r="HUG22" s="751"/>
      <c r="HUH22" s="751"/>
      <c r="HUI22" s="751"/>
      <c r="HUJ22" s="751"/>
      <c r="HUK22" s="751"/>
      <c r="HUL22" s="751"/>
      <c r="HUM22" s="751"/>
      <c r="HUN22" s="751"/>
      <c r="HUO22" s="751"/>
      <c r="HUP22" s="751"/>
      <c r="HUQ22" s="751"/>
      <c r="HUR22" s="751"/>
      <c r="HUS22" s="751"/>
      <c r="HUT22" s="751"/>
      <c r="HUU22" s="751"/>
      <c r="HUV22" s="751"/>
      <c r="HUW22" s="751"/>
      <c r="HUX22" s="751"/>
      <c r="HUY22" s="751"/>
      <c r="HUZ22" s="751"/>
      <c r="HVA22" s="751"/>
      <c r="HVB22" s="751"/>
      <c r="HVC22" s="751"/>
      <c r="HVD22" s="751"/>
      <c r="HVE22" s="751"/>
      <c r="HVF22" s="751"/>
      <c r="HVG22" s="751"/>
      <c r="HVH22" s="751"/>
      <c r="HVI22" s="751"/>
      <c r="HVJ22" s="751"/>
      <c r="HVK22" s="751"/>
      <c r="HVL22" s="751"/>
      <c r="HVM22" s="751"/>
      <c r="HVN22" s="751"/>
      <c r="HVO22" s="751"/>
      <c r="HVP22" s="751"/>
      <c r="HVQ22" s="751"/>
      <c r="HVR22" s="751"/>
      <c r="HVS22" s="751"/>
      <c r="HVT22" s="751"/>
      <c r="HVU22" s="751"/>
      <c r="HVV22" s="751"/>
      <c r="HVW22" s="751"/>
      <c r="HVX22" s="751"/>
      <c r="HVY22" s="751"/>
      <c r="HVZ22" s="751"/>
      <c r="HWA22" s="751"/>
      <c r="HWB22" s="751"/>
      <c r="HWC22" s="751"/>
      <c r="HWD22" s="751"/>
      <c r="HWE22" s="751"/>
      <c r="HWF22" s="751"/>
      <c r="HWG22" s="751"/>
      <c r="HWH22" s="751"/>
      <c r="HWI22" s="751"/>
      <c r="HWJ22" s="751"/>
      <c r="HWK22" s="751"/>
      <c r="HWL22" s="751"/>
      <c r="HWM22" s="751"/>
      <c r="HWN22" s="751"/>
      <c r="HWO22" s="751"/>
      <c r="HWP22" s="751"/>
      <c r="HWQ22" s="751"/>
      <c r="HWR22" s="751"/>
      <c r="HWS22" s="751"/>
      <c r="HWT22" s="751"/>
      <c r="HWU22" s="751"/>
      <c r="HWV22" s="751"/>
      <c r="HWW22" s="751"/>
      <c r="HWX22" s="751"/>
      <c r="HWY22" s="751"/>
      <c r="HWZ22" s="751"/>
      <c r="HXA22" s="751"/>
      <c r="HXB22" s="751"/>
      <c r="HXC22" s="751"/>
      <c r="HXD22" s="751"/>
      <c r="HXE22" s="751"/>
      <c r="HXF22" s="751"/>
      <c r="HXG22" s="751"/>
      <c r="HXH22" s="751"/>
      <c r="HXI22" s="751"/>
      <c r="HXJ22" s="751"/>
      <c r="HXK22" s="751"/>
      <c r="HXL22" s="751"/>
      <c r="HXM22" s="751"/>
      <c r="HXN22" s="751"/>
      <c r="HXO22" s="751"/>
      <c r="HXP22" s="751"/>
      <c r="HXQ22" s="751"/>
      <c r="HXR22" s="751"/>
      <c r="HXS22" s="751"/>
      <c r="HXT22" s="751"/>
      <c r="HXU22" s="751"/>
      <c r="HXV22" s="751"/>
      <c r="HXW22" s="751"/>
      <c r="HXX22" s="751"/>
      <c r="HXY22" s="751"/>
      <c r="HXZ22" s="751"/>
      <c r="HYA22" s="751"/>
      <c r="HYB22" s="751"/>
      <c r="HYC22" s="751"/>
      <c r="HYD22" s="751"/>
      <c r="HYE22" s="751"/>
      <c r="HYF22" s="751"/>
      <c r="HYG22" s="751"/>
      <c r="HYH22" s="751"/>
      <c r="HYI22" s="751"/>
      <c r="HYJ22" s="751"/>
      <c r="HYK22" s="751"/>
      <c r="HYL22" s="751"/>
      <c r="HYM22" s="751"/>
      <c r="HYN22" s="751"/>
      <c r="HYO22" s="751"/>
      <c r="HYP22" s="751"/>
      <c r="HYQ22" s="751"/>
      <c r="HYR22" s="751"/>
      <c r="HYS22" s="751"/>
      <c r="HYT22" s="751"/>
      <c r="HYU22" s="751"/>
      <c r="HYV22" s="751"/>
      <c r="HYW22" s="751"/>
      <c r="HYX22" s="751"/>
      <c r="HYY22" s="751"/>
      <c r="HYZ22" s="751"/>
      <c r="HZA22" s="751"/>
      <c r="HZB22" s="751"/>
      <c r="HZC22" s="751"/>
      <c r="HZD22" s="751"/>
      <c r="HZE22" s="751"/>
      <c r="HZF22" s="751"/>
      <c r="HZG22" s="751"/>
      <c r="HZH22" s="751"/>
      <c r="HZI22" s="751"/>
      <c r="HZJ22" s="751"/>
      <c r="HZK22" s="751"/>
      <c r="HZL22" s="751"/>
      <c r="HZM22" s="751"/>
      <c r="HZN22" s="751"/>
      <c r="HZO22" s="751"/>
      <c r="HZP22" s="751"/>
      <c r="HZQ22" s="751"/>
      <c r="HZR22" s="751"/>
      <c r="HZS22" s="751"/>
      <c r="HZT22" s="751"/>
      <c r="HZU22" s="751"/>
      <c r="HZV22" s="751"/>
      <c r="HZW22" s="751"/>
      <c r="HZX22" s="751"/>
      <c r="HZY22" s="751"/>
      <c r="HZZ22" s="751"/>
      <c r="IAA22" s="751"/>
      <c r="IAB22" s="751"/>
      <c r="IAC22" s="751"/>
      <c r="IAD22" s="751"/>
      <c r="IAE22" s="751"/>
      <c r="IAF22" s="751"/>
      <c r="IAG22" s="751"/>
      <c r="IAH22" s="751"/>
      <c r="IAI22" s="751"/>
      <c r="IAJ22" s="751"/>
      <c r="IAK22" s="751"/>
      <c r="IAL22" s="751"/>
      <c r="IAM22" s="751"/>
      <c r="IAN22" s="751"/>
      <c r="IAO22" s="751"/>
      <c r="IAP22" s="751"/>
      <c r="IAQ22" s="751"/>
      <c r="IAR22" s="751"/>
      <c r="IAS22" s="751"/>
      <c r="IAT22" s="751"/>
      <c r="IAU22" s="751"/>
      <c r="IAV22" s="751"/>
      <c r="IAW22" s="751"/>
      <c r="IAX22" s="751"/>
      <c r="IAY22" s="751"/>
      <c r="IAZ22" s="751"/>
      <c r="IBA22" s="751"/>
      <c r="IBB22" s="751"/>
      <c r="IBC22" s="751"/>
      <c r="IBD22" s="751"/>
      <c r="IBE22" s="751"/>
      <c r="IBF22" s="751"/>
      <c r="IBG22" s="751"/>
      <c r="IBH22" s="751"/>
      <c r="IBI22" s="751"/>
      <c r="IBJ22" s="751"/>
      <c r="IBK22" s="751"/>
      <c r="IBL22" s="751"/>
      <c r="IBM22" s="751"/>
      <c r="IBN22" s="751"/>
      <c r="IBO22" s="751"/>
      <c r="IBP22" s="751"/>
      <c r="IBQ22" s="751"/>
      <c r="IBR22" s="751"/>
      <c r="IBS22" s="751"/>
      <c r="IBT22" s="751"/>
      <c r="IBU22" s="751"/>
      <c r="IBV22" s="751"/>
      <c r="IBW22" s="751"/>
      <c r="IBX22" s="751"/>
      <c r="IBY22" s="751"/>
      <c r="IBZ22" s="751"/>
      <c r="ICA22" s="751"/>
      <c r="ICB22" s="751"/>
      <c r="ICC22" s="751"/>
      <c r="ICD22" s="751"/>
      <c r="ICE22" s="751"/>
      <c r="ICF22" s="751"/>
      <c r="ICG22" s="751"/>
      <c r="ICH22" s="751"/>
      <c r="ICI22" s="751"/>
      <c r="ICJ22" s="751"/>
      <c r="ICK22" s="751"/>
      <c r="ICL22" s="751"/>
      <c r="ICM22" s="751"/>
      <c r="ICN22" s="751"/>
      <c r="ICO22" s="751"/>
      <c r="ICP22" s="751"/>
      <c r="ICQ22" s="751"/>
      <c r="ICR22" s="751"/>
      <c r="ICS22" s="751"/>
      <c r="ICT22" s="751"/>
      <c r="ICU22" s="751"/>
      <c r="ICV22" s="751"/>
      <c r="ICW22" s="751"/>
      <c r="ICX22" s="751"/>
      <c r="ICY22" s="751"/>
      <c r="ICZ22" s="751"/>
      <c r="IDA22" s="751"/>
      <c r="IDB22" s="751"/>
      <c r="IDC22" s="751"/>
      <c r="IDD22" s="751"/>
      <c r="IDE22" s="751"/>
      <c r="IDF22" s="751"/>
      <c r="IDG22" s="751"/>
      <c r="IDH22" s="751"/>
      <c r="IDI22" s="751"/>
      <c r="IDJ22" s="751"/>
      <c r="IDK22" s="751"/>
      <c r="IDL22" s="751"/>
      <c r="IDM22" s="751"/>
      <c r="IDN22" s="751"/>
      <c r="IDO22" s="751"/>
      <c r="IDP22" s="751"/>
      <c r="IDQ22" s="751"/>
      <c r="IDR22" s="751"/>
      <c r="IDS22" s="751"/>
      <c r="IDT22" s="751"/>
      <c r="IDU22" s="751"/>
      <c r="IDV22" s="751"/>
      <c r="IDW22" s="751"/>
      <c r="IDX22" s="751"/>
      <c r="IDY22" s="751"/>
      <c r="IDZ22" s="751"/>
      <c r="IEA22" s="751"/>
      <c r="IEB22" s="751"/>
      <c r="IEC22" s="751"/>
      <c r="IED22" s="751"/>
      <c r="IEE22" s="751"/>
      <c r="IEF22" s="751"/>
      <c r="IEG22" s="751"/>
      <c r="IEH22" s="751"/>
      <c r="IEI22" s="751"/>
      <c r="IEJ22" s="751"/>
      <c r="IEK22" s="751"/>
      <c r="IEL22" s="751"/>
      <c r="IEM22" s="751"/>
      <c r="IEN22" s="751"/>
      <c r="IEO22" s="751"/>
      <c r="IEP22" s="751"/>
      <c r="IEQ22" s="751"/>
      <c r="IER22" s="751"/>
      <c r="IES22" s="751"/>
      <c r="IET22" s="751"/>
      <c r="IEU22" s="751"/>
      <c r="IEV22" s="751"/>
      <c r="IEW22" s="751"/>
      <c r="IEX22" s="751"/>
      <c r="IEY22" s="751"/>
      <c r="IEZ22" s="751"/>
      <c r="IFA22" s="751"/>
      <c r="IFB22" s="751"/>
      <c r="IFC22" s="751"/>
      <c r="IFD22" s="751"/>
      <c r="IFE22" s="751"/>
      <c r="IFF22" s="751"/>
      <c r="IFG22" s="751"/>
      <c r="IFH22" s="751"/>
      <c r="IFI22" s="751"/>
      <c r="IFJ22" s="751"/>
      <c r="IFK22" s="751"/>
      <c r="IFL22" s="751"/>
      <c r="IFM22" s="751"/>
      <c r="IFN22" s="751"/>
      <c r="IFO22" s="751"/>
      <c r="IFP22" s="751"/>
      <c r="IFQ22" s="751"/>
      <c r="IFR22" s="751"/>
      <c r="IFS22" s="751"/>
      <c r="IFT22" s="751"/>
      <c r="IFU22" s="751"/>
      <c r="IFV22" s="751"/>
      <c r="IFW22" s="751"/>
      <c r="IFX22" s="751"/>
      <c r="IFY22" s="751"/>
      <c r="IFZ22" s="751"/>
      <c r="IGA22" s="751"/>
      <c r="IGB22" s="751"/>
      <c r="IGC22" s="751"/>
      <c r="IGD22" s="751"/>
      <c r="IGE22" s="751"/>
      <c r="IGF22" s="751"/>
      <c r="IGG22" s="751"/>
      <c r="IGH22" s="751"/>
      <c r="IGI22" s="751"/>
      <c r="IGJ22" s="751"/>
      <c r="IGK22" s="751"/>
      <c r="IGL22" s="751"/>
      <c r="IGM22" s="751"/>
      <c r="IGN22" s="751"/>
      <c r="IGO22" s="751"/>
      <c r="IGP22" s="751"/>
      <c r="IGQ22" s="751"/>
      <c r="IGR22" s="751"/>
      <c r="IGS22" s="751"/>
      <c r="IGT22" s="751"/>
      <c r="IGU22" s="751"/>
      <c r="IGV22" s="751"/>
      <c r="IGW22" s="751"/>
      <c r="IGX22" s="751"/>
      <c r="IGY22" s="751"/>
      <c r="IGZ22" s="751"/>
      <c r="IHA22" s="751"/>
      <c r="IHB22" s="751"/>
      <c r="IHC22" s="751"/>
      <c r="IHD22" s="751"/>
      <c r="IHE22" s="751"/>
      <c r="IHF22" s="751"/>
      <c r="IHG22" s="751"/>
      <c r="IHH22" s="751"/>
      <c r="IHI22" s="751"/>
      <c r="IHJ22" s="751"/>
      <c r="IHK22" s="751"/>
      <c r="IHL22" s="751"/>
      <c r="IHM22" s="751"/>
      <c r="IHN22" s="751"/>
      <c r="IHO22" s="751"/>
      <c r="IHP22" s="751"/>
      <c r="IHQ22" s="751"/>
      <c r="IHR22" s="751"/>
      <c r="IHS22" s="751"/>
      <c r="IHT22" s="751"/>
      <c r="IHU22" s="751"/>
      <c r="IHV22" s="751"/>
      <c r="IHW22" s="751"/>
      <c r="IHX22" s="751"/>
      <c r="IHY22" s="751"/>
      <c r="IHZ22" s="751"/>
      <c r="IIA22" s="751"/>
      <c r="IIB22" s="751"/>
      <c r="IIC22" s="751"/>
      <c r="IID22" s="751"/>
      <c r="IIE22" s="751"/>
      <c r="IIF22" s="751"/>
      <c r="IIG22" s="751"/>
      <c r="IIH22" s="751"/>
      <c r="III22" s="751"/>
      <c r="IIJ22" s="751"/>
      <c r="IIK22" s="751"/>
      <c r="IIL22" s="751"/>
      <c r="IIM22" s="751"/>
      <c r="IIN22" s="751"/>
      <c r="IIO22" s="751"/>
      <c r="IIP22" s="751"/>
      <c r="IIQ22" s="751"/>
      <c r="IIR22" s="751"/>
      <c r="IIS22" s="751"/>
      <c r="IIT22" s="751"/>
      <c r="IIU22" s="751"/>
      <c r="IIV22" s="751"/>
      <c r="IIW22" s="751"/>
      <c r="IIX22" s="751"/>
      <c r="IIY22" s="751"/>
      <c r="IIZ22" s="751"/>
      <c r="IJA22" s="751"/>
      <c r="IJB22" s="751"/>
      <c r="IJC22" s="751"/>
      <c r="IJD22" s="751"/>
      <c r="IJE22" s="751"/>
      <c r="IJF22" s="751"/>
      <c r="IJG22" s="751"/>
      <c r="IJH22" s="751"/>
      <c r="IJI22" s="751"/>
      <c r="IJJ22" s="751"/>
      <c r="IJK22" s="751"/>
      <c r="IJL22" s="751"/>
      <c r="IJM22" s="751"/>
      <c r="IJN22" s="751"/>
      <c r="IJO22" s="751"/>
      <c r="IJP22" s="751"/>
      <c r="IJQ22" s="751"/>
      <c r="IJR22" s="751"/>
      <c r="IJS22" s="751"/>
      <c r="IJT22" s="751"/>
      <c r="IJU22" s="751"/>
      <c r="IJV22" s="751"/>
      <c r="IJW22" s="751"/>
      <c r="IJX22" s="751"/>
      <c r="IJY22" s="751"/>
      <c r="IJZ22" s="751"/>
      <c r="IKA22" s="751"/>
      <c r="IKB22" s="751"/>
      <c r="IKC22" s="751"/>
      <c r="IKD22" s="751"/>
      <c r="IKE22" s="751"/>
      <c r="IKF22" s="751"/>
      <c r="IKG22" s="751"/>
      <c r="IKH22" s="751"/>
      <c r="IKI22" s="751"/>
      <c r="IKJ22" s="751"/>
      <c r="IKK22" s="751"/>
      <c r="IKL22" s="751"/>
      <c r="IKM22" s="751"/>
      <c r="IKN22" s="751"/>
      <c r="IKO22" s="751"/>
      <c r="IKP22" s="751"/>
      <c r="IKQ22" s="751"/>
      <c r="IKR22" s="751"/>
      <c r="IKS22" s="751"/>
      <c r="IKT22" s="751"/>
      <c r="IKU22" s="751"/>
      <c r="IKV22" s="751"/>
      <c r="IKW22" s="751"/>
      <c r="IKX22" s="751"/>
      <c r="IKY22" s="751"/>
      <c r="IKZ22" s="751"/>
      <c r="ILA22" s="751"/>
      <c r="ILB22" s="751"/>
      <c r="ILC22" s="751"/>
      <c r="ILD22" s="751"/>
      <c r="ILE22" s="751"/>
      <c r="ILF22" s="751"/>
      <c r="ILG22" s="751"/>
      <c r="ILH22" s="751"/>
      <c r="ILI22" s="751"/>
      <c r="ILJ22" s="751"/>
      <c r="ILK22" s="751"/>
      <c r="ILL22" s="751"/>
      <c r="ILM22" s="751"/>
      <c r="ILN22" s="751"/>
      <c r="ILO22" s="751"/>
      <c r="ILP22" s="751"/>
      <c r="ILQ22" s="751"/>
      <c r="ILR22" s="751"/>
      <c r="ILS22" s="751"/>
      <c r="ILT22" s="751"/>
      <c r="ILU22" s="751"/>
      <c r="ILV22" s="751"/>
      <c r="ILW22" s="751"/>
      <c r="ILX22" s="751"/>
      <c r="ILY22" s="751"/>
      <c r="ILZ22" s="751"/>
      <c r="IMA22" s="751"/>
      <c r="IMB22" s="751"/>
      <c r="IMC22" s="751"/>
      <c r="IMD22" s="751"/>
      <c r="IME22" s="751"/>
      <c r="IMF22" s="751"/>
      <c r="IMG22" s="751"/>
      <c r="IMH22" s="751"/>
      <c r="IMI22" s="751"/>
      <c r="IMJ22" s="751"/>
      <c r="IMK22" s="751"/>
      <c r="IML22" s="751"/>
      <c r="IMM22" s="751"/>
      <c r="IMN22" s="751"/>
      <c r="IMO22" s="751"/>
      <c r="IMP22" s="751"/>
      <c r="IMQ22" s="751"/>
      <c r="IMR22" s="751"/>
      <c r="IMS22" s="751"/>
      <c r="IMT22" s="751"/>
      <c r="IMU22" s="751"/>
      <c r="IMV22" s="751"/>
      <c r="IMW22" s="751"/>
      <c r="IMX22" s="751"/>
      <c r="IMY22" s="751"/>
      <c r="IMZ22" s="751"/>
      <c r="INA22" s="751"/>
      <c r="INB22" s="751"/>
      <c r="INC22" s="751"/>
      <c r="IND22" s="751"/>
      <c r="INE22" s="751"/>
      <c r="INF22" s="751"/>
      <c r="ING22" s="751"/>
      <c r="INH22" s="751"/>
      <c r="INI22" s="751"/>
      <c r="INJ22" s="751"/>
      <c r="INK22" s="751"/>
      <c r="INL22" s="751"/>
      <c r="INM22" s="751"/>
      <c r="INN22" s="751"/>
      <c r="INO22" s="751"/>
      <c r="INP22" s="751"/>
      <c r="INQ22" s="751"/>
      <c r="INR22" s="751"/>
      <c r="INS22" s="751"/>
      <c r="INT22" s="751"/>
      <c r="INU22" s="751"/>
      <c r="INV22" s="751"/>
      <c r="INW22" s="751"/>
      <c r="INX22" s="751"/>
      <c r="INY22" s="751"/>
      <c r="INZ22" s="751"/>
      <c r="IOA22" s="751"/>
      <c r="IOB22" s="751"/>
      <c r="IOC22" s="751"/>
      <c r="IOD22" s="751"/>
      <c r="IOE22" s="751"/>
      <c r="IOF22" s="751"/>
      <c r="IOG22" s="751"/>
      <c r="IOH22" s="751"/>
      <c r="IOI22" s="751"/>
      <c r="IOJ22" s="751"/>
      <c r="IOK22" s="751"/>
      <c r="IOL22" s="751"/>
      <c r="IOM22" s="751"/>
      <c r="ION22" s="751"/>
      <c r="IOO22" s="751"/>
      <c r="IOP22" s="751"/>
      <c r="IOQ22" s="751"/>
      <c r="IOR22" s="751"/>
      <c r="IOS22" s="751"/>
      <c r="IOT22" s="751"/>
      <c r="IOU22" s="751"/>
      <c r="IOV22" s="751"/>
      <c r="IOW22" s="751"/>
      <c r="IOX22" s="751"/>
      <c r="IOY22" s="751"/>
      <c r="IOZ22" s="751"/>
      <c r="IPA22" s="751"/>
      <c r="IPB22" s="751"/>
      <c r="IPC22" s="751"/>
      <c r="IPD22" s="751"/>
      <c r="IPE22" s="751"/>
      <c r="IPF22" s="751"/>
      <c r="IPG22" s="751"/>
      <c r="IPH22" s="751"/>
      <c r="IPI22" s="751"/>
      <c r="IPJ22" s="751"/>
      <c r="IPK22" s="751"/>
      <c r="IPL22" s="751"/>
      <c r="IPM22" s="751"/>
      <c r="IPN22" s="751"/>
      <c r="IPO22" s="751"/>
      <c r="IPP22" s="751"/>
      <c r="IPQ22" s="751"/>
      <c r="IPR22" s="751"/>
      <c r="IPS22" s="751"/>
      <c r="IPT22" s="751"/>
      <c r="IPU22" s="751"/>
      <c r="IPV22" s="751"/>
      <c r="IPW22" s="751"/>
      <c r="IPX22" s="751"/>
      <c r="IPY22" s="751"/>
      <c r="IPZ22" s="751"/>
      <c r="IQA22" s="751"/>
      <c r="IQB22" s="751"/>
      <c r="IQC22" s="751"/>
      <c r="IQD22" s="751"/>
      <c r="IQE22" s="751"/>
      <c r="IQF22" s="751"/>
      <c r="IQG22" s="751"/>
      <c r="IQH22" s="751"/>
      <c r="IQI22" s="751"/>
      <c r="IQJ22" s="751"/>
      <c r="IQK22" s="751"/>
      <c r="IQL22" s="751"/>
      <c r="IQM22" s="751"/>
      <c r="IQN22" s="751"/>
      <c r="IQO22" s="751"/>
      <c r="IQP22" s="751"/>
      <c r="IQQ22" s="751"/>
      <c r="IQR22" s="751"/>
      <c r="IQS22" s="751"/>
      <c r="IQT22" s="751"/>
      <c r="IQU22" s="751"/>
      <c r="IQV22" s="751"/>
      <c r="IQW22" s="751"/>
      <c r="IQX22" s="751"/>
      <c r="IQY22" s="751"/>
      <c r="IQZ22" s="751"/>
      <c r="IRA22" s="751"/>
      <c r="IRB22" s="751"/>
      <c r="IRC22" s="751"/>
      <c r="IRD22" s="751"/>
      <c r="IRE22" s="751"/>
      <c r="IRF22" s="751"/>
      <c r="IRG22" s="751"/>
      <c r="IRH22" s="751"/>
      <c r="IRI22" s="751"/>
      <c r="IRJ22" s="751"/>
      <c r="IRK22" s="751"/>
      <c r="IRL22" s="751"/>
      <c r="IRM22" s="751"/>
      <c r="IRN22" s="751"/>
      <c r="IRO22" s="751"/>
      <c r="IRP22" s="751"/>
      <c r="IRQ22" s="751"/>
      <c r="IRR22" s="751"/>
      <c r="IRS22" s="751"/>
      <c r="IRT22" s="751"/>
      <c r="IRU22" s="751"/>
      <c r="IRV22" s="751"/>
      <c r="IRW22" s="751"/>
      <c r="IRX22" s="751"/>
      <c r="IRY22" s="751"/>
      <c r="IRZ22" s="751"/>
      <c r="ISA22" s="751"/>
      <c r="ISB22" s="751"/>
      <c r="ISC22" s="751"/>
      <c r="ISD22" s="751"/>
      <c r="ISE22" s="751"/>
      <c r="ISF22" s="751"/>
      <c r="ISG22" s="751"/>
      <c r="ISH22" s="751"/>
      <c r="ISI22" s="751"/>
      <c r="ISJ22" s="751"/>
      <c r="ISK22" s="751"/>
      <c r="ISL22" s="751"/>
      <c r="ISM22" s="751"/>
      <c r="ISN22" s="751"/>
      <c r="ISO22" s="751"/>
      <c r="ISP22" s="751"/>
      <c r="ISQ22" s="751"/>
      <c r="ISR22" s="751"/>
      <c r="ISS22" s="751"/>
      <c r="IST22" s="751"/>
      <c r="ISU22" s="751"/>
      <c r="ISV22" s="751"/>
      <c r="ISW22" s="751"/>
      <c r="ISX22" s="751"/>
      <c r="ISY22" s="751"/>
      <c r="ISZ22" s="751"/>
      <c r="ITA22" s="751"/>
      <c r="ITB22" s="751"/>
      <c r="ITC22" s="751"/>
      <c r="ITD22" s="751"/>
      <c r="ITE22" s="751"/>
      <c r="ITF22" s="751"/>
      <c r="ITG22" s="751"/>
      <c r="ITH22" s="751"/>
      <c r="ITI22" s="751"/>
      <c r="ITJ22" s="751"/>
      <c r="ITK22" s="751"/>
      <c r="ITL22" s="751"/>
      <c r="ITM22" s="751"/>
      <c r="ITN22" s="751"/>
      <c r="ITO22" s="751"/>
      <c r="ITP22" s="751"/>
      <c r="ITQ22" s="751"/>
      <c r="ITR22" s="751"/>
      <c r="ITS22" s="751"/>
      <c r="ITT22" s="751"/>
      <c r="ITU22" s="751"/>
      <c r="ITV22" s="751"/>
      <c r="ITW22" s="751"/>
      <c r="ITX22" s="751"/>
      <c r="ITY22" s="751"/>
      <c r="ITZ22" s="751"/>
      <c r="IUA22" s="751"/>
      <c r="IUB22" s="751"/>
      <c r="IUC22" s="751"/>
      <c r="IUD22" s="751"/>
      <c r="IUE22" s="751"/>
      <c r="IUF22" s="751"/>
      <c r="IUG22" s="751"/>
      <c r="IUH22" s="751"/>
      <c r="IUI22" s="751"/>
      <c r="IUJ22" s="751"/>
      <c r="IUK22" s="751"/>
      <c r="IUL22" s="751"/>
      <c r="IUM22" s="751"/>
      <c r="IUN22" s="751"/>
      <c r="IUO22" s="751"/>
      <c r="IUP22" s="751"/>
      <c r="IUQ22" s="751"/>
      <c r="IUR22" s="751"/>
      <c r="IUS22" s="751"/>
      <c r="IUT22" s="751"/>
      <c r="IUU22" s="751"/>
      <c r="IUV22" s="751"/>
      <c r="IUW22" s="751"/>
      <c r="IUX22" s="751"/>
      <c r="IUY22" s="751"/>
      <c r="IUZ22" s="751"/>
      <c r="IVA22" s="751"/>
      <c r="IVB22" s="751"/>
      <c r="IVC22" s="751"/>
      <c r="IVD22" s="751"/>
      <c r="IVE22" s="751"/>
      <c r="IVF22" s="751"/>
      <c r="IVG22" s="751"/>
      <c r="IVH22" s="751"/>
      <c r="IVI22" s="751"/>
      <c r="IVJ22" s="751"/>
      <c r="IVK22" s="751"/>
      <c r="IVL22" s="751"/>
      <c r="IVM22" s="751"/>
      <c r="IVN22" s="751"/>
      <c r="IVO22" s="751"/>
      <c r="IVP22" s="751"/>
      <c r="IVQ22" s="751"/>
      <c r="IVR22" s="751"/>
      <c r="IVS22" s="751"/>
      <c r="IVT22" s="751"/>
      <c r="IVU22" s="751"/>
      <c r="IVV22" s="751"/>
      <c r="IVW22" s="751"/>
      <c r="IVX22" s="751"/>
      <c r="IVY22" s="751"/>
      <c r="IVZ22" s="751"/>
      <c r="IWA22" s="751"/>
      <c r="IWB22" s="751"/>
      <c r="IWC22" s="751"/>
      <c r="IWD22" s="751"/>
      <c r="IWE22" s="751"/>
      <c r="IWF22" s="751"/>
      <c r="IWG22" s="751"/>
      <c r="IWH22" s="751"/>
      <c r="IWI22" s="751"/>
      <c r="IWJ22" s="751"/>
      <c r="IWK22" s="751"/>
      <c r="IWL22" s="751"/>
      <c r="IWM22" s="751"/>
      <c r="IWN22" s="751"/>
      <c r="IWO22" s="751"/>
      <c r="IWP22" s="751"/>
      <c r="IWQ22" s="751"/>
      <c r="IWR22" s="751"/>
      <c r="IWS22" s="751"/>
      <c r="IWT22" s="751"/>
      <c r="IWU22" s="751"/>
      <c r="IWV22" s="751"/>
      <c r="IWW22" s="751"/>
      <c r="IWX22" s="751"/>
      <c r="IWY22" s="751"/>
      <c r="IWZ22" s="751"/>
      <c r="IXA22" s="751"/>
      <c r="IXB22" s="751"/>
      <c r="IXC22" s="751"/>
      <c r="IXD22" s="751"/>
      <c r="IXE22" s="751"/>
      <c r="IXF22" s="751"/>
      <c r="IXG22" s="751"/>
      <c r="IXH22" s="751"/>
      <c r="IXI22" s="751"/>
      <c r="IXJ22" s="751"/>
      <c r="IXK22" s="751"/>
      <c r="IXL22" s="751"/>
      <c r="IXM22" s="751"/>
      <c r="IXN22" s="751"/>
      <c r="IXO22" s="751"/>
      <c r="IXP22" s="751"/>
      <c r="IXQ22" s="751"/>
      <c r="IXR22" s="751"/>
      <c r="IXS22" s="751"/>
      <c r="IXT22" s="751"/>
      <c r="IXU22" s="751"/>
      <c r="IXV22" s="751"/>
      <c r="IXW22" s="751"/>
      <c r="IXX22" s="751"/>
      <c r="IXY22" s="751"/>
      <c r="IXZ22" s="751"/>
      <c r="IYA22" s="751"/>
      <c r="IYB22" s="751"/>
      <c r="IYC22" s="751"/>
      <c r="IYD22" s="751"/>
      <c r="IYE22" s="751"/>
      <c r="IYF22" s="751"/>
      <c r="IYG22" s="751"/>
      <c r="IYH22" s="751"/>
      <c r="IYI22" s="751"/>
      <c r="IYJ22" s="751"/>
      <c r="IYK22" s="751"/>
      <c r="IYL22" s="751"/>
      <c r="IYM22" s="751"/>
      <c r="IYN22" s="751"/>
      <c r="IYO22" s="751"/>
      <c r="IYP22" s="751"/>
      <c r="IYQ22" s="751"/>
      <c r="IYR22" s="751"/>
      <c r="IYS22" s="751"/>
      <c r="IYT22" s="751"/>
      <c r="IYU22" s="751"/>
      <c r="IYV22" s="751"/>
      <c r="IYW22" s="751"/>
      <c r="IYX22" s="751"/>
      <c r="IYY22" s="751"/>
      <c r="IYZ22" s="751"/>
      <c r="IZA22" s="751"/>
      <c r="IZB22" s="751"/>
      <c r="IZC22" s="751"/>
      <c r="IZD22" s="751"/>
      <c r="IZE22" s="751"/>
      <c r="IZF22" s="751"/>
      <c r="IZG22" s="751"/>
      <c r="IZH22" s="751"/>
      <c r="IZI22" s="751"/>
      <c r="IZJ22" s="751"/>
      <c r="IZK22" s="751"/>
      <c r="IZL22" s="751"/>
      <c r="IZM22" s="751"/>
      <c r="IZN22" s="751"/>
      <c r="IZO22" s="751"/>
      <c r="IZP22" s="751"/>
      <c r="IZQ22" s="751"/>
      <c r="IZR22" s="751"/>
      <c r="IZS22" s="751"/>
      <c r="IZT22" s="751"/>
      <c r="IZU22" s="751"/>
      <c r="IZV22" s="751"/>
      <c r="IZW22" s="751"/>
      <c r="IZX22" s="751"/>
      <c r="IZY22" s="751"/>
      <c r="IZZ22" s="751"/>
      <c r="JAA22" s="751"/>
      <c r="JAB22" s="751"/>
      <c r="JAC22" s="751"/>
      <c r="JAD22" s="751"/>
      <c r="JAE22" s="751"/>
      <c r="JAF22" s="751"/>
      <c r="JAG22" s="751"/>
      <c r="JAH22" s="751"/>
      <c r="JAI22" s="751"/>
      <c r="JAJ22" s="751"/>
      <c r="JAK22" s="751"/>
      <c r="JAL22" s="751"/>
      <c r="JAM22" s="751"/>
      <c r="JAN22" s="751"/>
      <c r="JAO22" s="751"/>
      <c r="JAP22" s="751"/>
      <c r="JAQ22" s="751"/>
      <c r="JAR22" s="751"/>
      <c r="JAS22" s="751"/>
      <c r="JAT22" s="751"/>
      <c r="JAU22" s="751"/>
      <c r="JAV22" s="751"/>
      <c r="JAW22" s="751"/>
      <c r="JAX22" s="751"/>
      <c r="JAY22" s="751"/>
      <c r="JAZ22" s="751"/>
      <c r="JBA22" s="751"/>
      <c r="JBB22" s="751"/>
      <c r="JBC22" s="751"/>
      <c r="JBD22" s="751"/>
      <c r="JBE22" s="751"/>
      <c r="JBF22" s="751"/>
      <c r="JBG22" s="751"/>
      <c r="JBH22" s="751"/>
      <c r="JBI22" s="751"/>
      <c r="JBJ22" s="751"/>
      <c r="JBK22" s="751"/>
      <c r="JBL22" s="751"/>
      <c r="JBM22" s="751"/>
      <c r="JBN22" s="751"/>
      <c r="JBO22" s="751"/>
      <c r="JBP22" s="751"/>
      <c r="JBQ22" s="751"/>
      <c r="JBR22" s="751"/>
      <c r="JBS22" s="751"/>
      <c r="JBT22" s="751"/>
      <c r="JBU22" s="751"/>
      <c r="JBV22" s="751"/>
      <c r="JBW22" s="751"/>
      <c r="JBX22" s="751"/>
      <c r="JBY22" s="751"/>
      <c r="JBZ22" s="751"/>
      <c r="JCA22" s="751"/>
      <c r="JCB22" s="751"/>
      <c r="JCC22" s="751"/>
      <c r="JCD22" s="751"/>
      <c r="JCE22" s="751"/>
      <c r="JCF22" s="751"/>
      <c r="JCG22" s="751"/>
      <c r="JCH22" s="751"/>
      <c r="JCI22" s="751"/>
      <c r="JCJ22" s="751"/>
      <c r="JCK22" s="751"/>
      <c r="JCL22" s="751"/>
      <c r="JCM22" s="751"/>
      <c r="JCN22" s="751"/>
      <c r="JCO22" s="751"/>
      <c r="JCP22" s="751"/>
      <c r="JCQ22" s="751"/>
      <c r="JCR22" s="751"/>
      <c r="JCS22" s="751"/>
      <c r="JCT22" s="751"/>
      <c r="JCU22" s="751"/>
      <c r="JCV22" s="751"/>
      <c r="JCW22" s="751"/>
      <c r="JCX22" s="751"/>
      <c r="JCY22" s="751"/>
      <c r="JCZ22" s="751"/>
      <c r="JDA22" s="751"/>
      <c r="JDB22" s="751"/>
      <c r="JDC22" s="751"/>
      <c r="JDD22" s="751"/>
      <c r="JDE22" s="751"/>
      <c r="JDF22" s="751"/>
      <c r="JDG22" s="751"/>
      <c r="JDH22" s="751"/>
      <c r="JDI22" s="751"/>
      <c r="JDJ22" s="751"/>
      <c r="JDK22" s="751"/>
      <c r="JDL22" s="751"/>
      <c r="JDM22" s="751"/>
      <c r="JDN22" s="751"/>
      <c r="JDO22" s="751"/>
      <c r="JDP22" s="751"/>
      <c r="JDQ22" s="751"/>
      <c r="JDR22" s="751"/>
      <c r="JDS22" s="751"/>
      <c r="JDT22" s="751"/>
      <c r="JDU22" s="751"/>
      <c r="JDV22" s="751"/>
      <c r="JDW22" s="751"/>
      <c r="JDX22" s="751"/>
      <c r="JDY22" s="751"/>
      <c r="JDZ22" s="751"/>
      <c r="JEA22" s="751"/>
      <c r="JEB22" s="751"/>
      <c r="JEC22" s="751"/>
      <c r="JED22" s="751"/>
      <c r="JEE22" s="751"/>
      <c r="JEF22" s="751"/>
      <c r="JEG22" s="751"/>
      <c r="JEH22" s="751"/>
      <c r="JEI22" s="751"/>
      <c r="JEJ22" s="751"/>
      <c r="JEK22" s="751"/>
      <c r="JEL22" s="751"/>
      <c r="JEM22" s="751"/>
      <c r="JEN22" s="751"/>
      <c r="JEO22" s="751"/>
      <c r="JEP22" s="751"/>
      <c r="JEQ22" s="751"/>
      <c r="JER22" s="751"/>
      <c r="JES22" s="751"/>
      <c r="JET22" s="751"/>
      <c r="JEU22" s="751"/>
      <c r="JEV22" s="751"/>
      <c r="JEW22" s="751"/>
      <c r="JEX22" s="751"/>
      <c r="JEY22" s="751"/>
      <c r="JEZ22" s="751"/>
      <c r="JFA22" s="751"/>
      <c r="JFB22" s="751"/>
      <c r="JFC22" s="751"/>
      <c r="JFD22" s="751"/>
      <c r="JFE22" s="751"/>
      <c r="JFF22" s="751"/>
      <c r="JFG22" s="751"/>
      <c r="JFH22" s="751"/>
      <c r="JFI22" s="751"/>
      <c r="JFJ22" s="751"/>
      <c r="JFK22" s="751"/>
      <c r="JFL22" s="751"/>
      <c r="JFM22" s="751"/>
      <c r="JFN22" s="751"/>
      <c r="JFO22" s="751"/>
      <c r="JFP22" s="751"/>
      <c r="JFQ22" s="751"/>
      <c r="JFR22" s="751"/>
      <c r="JFS22" s="751"/>
      <c r="JFT22" s="751"/>
      <c r="JFU22" s="751"/>
      <c r="JFV22" s="751"/>
      <c r="JFW22" s="751"/>
      <c r="JFX22" s="751"/>
      <c r="JFY22" s="751"/>
      <c r="JFZ22" s="751"/>
      <c r="JGA22" s="751"/>
      <c r="JGB22" s="751"/>
      <c r="JGC22" s="751"/>
      <c r="JGD22" s="751"/>
      <c r="JGE22" s="751"/>
      <c r="JGF22" s="751"/>
      <c r="JGG22" s="751"/>
      <c r="JGH22" s="751"/>
      <c r="JGI22" s="751"/>
      <c r="JGJ22" s="751"/>
      <c r="JGK22" s="751"/>
      <c r="JGL22" s="751"/>
      <c r="JGM22" s="751"/>
      <c r="JGN22" s="751"/>
      <c r="JGO22" s="751"/>
      <c r="JGP22" s="751"/>
      <c r="JGQ22" s="751"/>
      <c r="JGR22" s="751"/>
      <c r="JGS22" s="751"/>
      <c r="JGT22" s="751"/>
      <c r="JGU22" s="751"/>
      <c r="JGV22" s="751"/>
      <c r="JGW22" s="751"/>
      <c r="JGX22" s="751"/>
      <c r="JGY22" s="751"/>
      <c r="JGZ22" s="751"/>
      <c r="JHA22" s="751"/>
      <c r="JHB22" s="751"/>
      <c r="JHC22" s="751"/>
      <c r="JHD22" s="751"/>
      <c r="JHE22" s="751"/>
      <c r="JHF22" s="751"/>
      <c r="JHG22" s="751"/>
      <c r="JHH22" s="751"/>
      <c r="JHI22" s="751"/>
      <c r="JHJ22" s="751"/>
      <c r="JHK22" s="751"/>
      <c r="JHL22" s="751"/>
      <c r="JHM22" s="751"/>
      <c r="JHN22" s="751"/>
      <c r="JHO22" s="751"/>
      <c r="JHP22" s="751"/>
      <c r="JHQ22" s="751"/>
      <c r="JHR22" s="751"/>
      <c r="JHS22" s="751"/>
      <c r="JHT22" s="751"/>
      <c r="JHU22" s="751"/>
      <c r="JHV22" s="751"/>
      <c r="JHW22" s="751"/>
      <c r="JHX22" s="751"/>
      <c r="JHY22" s="751"/>
      <c r="JHZ22" s="751"/>
      <c r="JIA22" s="751"/>
      <c r="JIB22" s="751"/>
      <c r="JIC22" s="751"/>
      <c r="JID22" s="751"/>
      <c r="JIE22" s="751"/>
      <c r="JIF22" s="751"/>
      <c r="JIG22" s="751"/>
      <c r="JIH22" s="751"/>
      <c r="JII22" s="751"/>
      <c r="JIJ22" s="751"/>
      <c r="JIK22" s="751"/>
      <c r="JIL22" s="751"/>
      <c r="JIM22" s="751"/>
      <c r="JIN22" s="751"/>
      <c r="JIO22" s="751"/>
      <c r="JIP22" s="751"/>
      <c r="JIQ22" s="751"/>
      <c r="JIR22" s="751"/>
      <c r="JIS22" s="751"/>
      <c r="JIT22" s="751"/>
      <c r="JIU22" s="751"/>
      <c r="JIV22" s="751"/>
      <c r="JIW22" s="751"/>
      <c r="JIX22" s="751"/>
      <c r="JIY22" s="751"/>
      <c r="JIZ22" s="751"/>
      <c r="JJA22" s="751"/>
      <c r="JJB22" s="751"/>
      <c r="JJC22" s="751"/>
      <c r="JJD22" s="751"/>
      <c r="JJE22" s="751"/>
      <c r="JJF22" s="751"/>
      <c r="JJG22" s="751"/>
      <c r="JJH22" s="751"/>
      <c r="JJI22" s="751"/>
      <c r="JJJ22" s="751"/>
      <c r="JJK22" s="751"/>
      <c r="JJL22" s="751"/>
      <c r="JJM22" s="751"/>
      <c r="JJN22" s="751"/>
      <c r="JJO22" s="751"/>
      <c r="JJP22" s="751"/>
      <c r="JJQ22" s="751"/>
      <c r="JJR22" s="751"/>
      <c r="JJS22" s="751"/>
      <c r="JJT22" s="751"/>
      <c r="JJU22" s="751"/>
      <c r="JJV22" s="751"/>
      <c r="JJW22" s="751"/>
      <c r="JJX22" s="751"/>
      <c r="JJY22" s="751"/>
      <c r="JJZ22" s="751"/>
      <c r="JKA22" s="751"/>
      <c r="JKB22" s="751"/>
      <c r="JKC22" s="751"/>
      <c r="JKD22" s="751"/>
      <c r="JKE22" s="751"/>
      <c r="JKF22" s="751"/>
      <c r="JKG22" s="751"/>
      <c r="JKH22" s="751"/>
      <c r="JKI22" s="751"/>
      <c r="JKJ22" s="751"/>
      <c r="JKK22" s="751"/>
      <c r="JKL22" s="751"/>
      <c r="JKM22" s="751"/>
      <c r="JKN22" s="751"/>
      <c r="JKO22" s="751"/>
      <c r="JKP22" s="751"/>
      <c r="JKQ22" s="751"/>
      <c r="JKR22" s="751"/>
      <c r="JKS22" s="751"/>
      <c r="JKT22" s="751"/>
      <c r="JKU22" s="751"/>
      <c r="JKV22" s="751"/>
      <c r="JKW22" s="751"/>
      <c r="JKX22" s="751"/>
      <c r="JKY22" s="751"/>
      <c r="JKZ22" s="751"/>
      <c r="JLA22" s="751"/>
      <c r="JLB22" s="751"/>
      <c r="JLC22" s="751"/>
      <c r="JLD22" s="751"/>
      <c r="JLE22" s="751"/>
      <c r="JLF22" s="751"/>
      <c r="JLG22" s="751"/>
      <c r="JLH22" s="751"/>
      <c r="JLI22" s="751"/>
      <c r="JLJ22" s="751"/>
      <c r="JLK22" s="751"/>
      <c r="JLL22" s="751"/>
      <c r="JLM22" s="751"/>
      <c r="JLN22" s="751"/>
      <c r="JLO22" s="751"/>
      <c r="JLP22" s="751"/>
      <c r="JLQ22" s="751"/>
      <c r="JLR22" s="751"/>
      <c r="JLS22" s="751"/>
      <c r="JLT22" s="751"/>
      <c r="JLU22" s="751"/>
      <c r="JLV22" s="751"/>
      <c r="JLW22" s="751"/>
      <c r="JLX22" s="751"/>
      <c r="JLY22" s="751"/>
      <c r="JLZ22" s="751"/>
      <c r="JMA22" s="751"/>
      <c r="JMB22" s="751"/>
      <c r="JMC22" s="751"/>
      <c r="JMD22" s="751"/>
      <c r="JME22" s="751"/>
      <c r="JMF22" s="751"/>
      <c r="JMG22" s="751"/>
      <c r="JMH22" s="751"/>
      <c r="JMI22" s="751"/>
      <c r="JMJ22" s="751"/>
      <c r="JMK22" s="751"/>
      <c r="JML22" s="751"/>
      <c r="JMM22" s="751"/>
      <c r="JMN22" s="751"/>
      <c r="JMO22" s="751"/>
      <c r="JMP22" s="751"/>
      <c r="JMQ22" s="751"/>
      <c r="JMR22" s="751"/>
      <c r="JMS22" s="751"/>
      <c r="JMT22" s="751"/>
      <c r="JMU22" s="751"/>
      <c r="JMV22" s="751"/>
      <c r="JMW22" s="751"/>
      <c r="JMX22" s="751"/>
      <c r="JMY22" s="751"/>
      <c r="JMZ22" s="751"/>
      <c r="JNA22" s="751"/>
      <c r="JNB22" s="751"/>
      <c r="JNC22" s="751"/>
      <c r="JND22" s="751"/>
      <c r="JNE22" s="751"/>
      <c r="JNF22" s="751"/>
      <c r="JNG22" s="751"/>
      <c r="JNH22" s="751"/>
      <c r="JNI22" s="751"/>
      <c r="JNJ22" s="751"/>
      <c r="JNK22" s="751"/>
      <c r="JNL22" s="751"/>
      <c r="JNM22" s="751"/>
      <c r="JNN22" s="751"/>
      <c r="JNO22" s="751"/>
      <c r="JNP22" s="751"/>
      <c r="JNQ22" s="751"/>
      <c r="JNR22" s="751"/>
      <c r="JNS22" s="751"/>
      <c r="JNT22" s="751"/>
      <c r="JNU22" s="751"/>
      <c r="JNV22" s="751"/>
      <c r="JNW22" s="751"/>
      <c r="JNX22" s="751"/>
      <c r="JNY22" s="751"/>
      <c r="JNZ22" s="751"/>
      <c r="JOA22" s="751"/>
      <c r="JOB22" s="751"/>
      <c r="JOC22" s="751"/>
      <c r="JOD22" s="751"/>
      <c r="JOE22" s="751"/>
      <c r="JOF22" s="751"/>
      <c r="JOG22" s="751"/>
      <c r="JOH22" s="751"/>
      <c r="JOI22" s="751"/>
      <c r="JOJ22" s="751"/>
      <c r="JOK22" s="751"/>
      <c r="JOL22" s="751"/>
      <c r="JOM22" s="751"/>
      <c r="JON22" s="751"/>
      <c r="JOO22" s="751"/>
      <c r="JOP22" s="751"/>
      <c r="JOQ22" s="751"/>
      <c r="JOR22" s="751"/>
      <c r="JOS22" s="751"/>
      <c r="JOT22" s="751"/>
      <c r="JOU22" s="751"/>
      <c r="JOV22" s="751"/>
      <c r="JOW22" s="751"/>
      <c r="JOX22" s="751"/>
      <c r="JOY22" s="751"/>
      <c r="JOZ22" s="751"/>
      <c r="JPA22" s="751"/>
      <c r="JPB22" s="751"/>
      <c r="JPC22" s="751"/>
      <c r="JPD22" s="751"/>
      <c r="JPE22" s="751"/>
      <c r="JPF22" s="751"/>
      <c r="JPG22" s="751"/>
      <c r="JPH22" s="751"/>
      <c r="JPI22" s="751"/>
      <c r="JPJ22" s="751"/>
      <c r="JPK22" s="751"/>
      <c r="JPL22" s="751"/>
      <c r="JPM22" s="751"/>
      <c r="JPN22" s="751"/>
      <c r="JPO22" s="751"/>
      <c r="JPP22" s="751"/>
      <c r="JPQ22" s="751"/>
      <c r="JPR22" s="751"/>
      <c r="JPS22" s="751"/>
      <c r="JPT22" s="751"/>
      <c r="JPU22" s="751"/>
      <c r="JPV22" s="751"/>
      <c r="JPW22" s="751"/>
      <c r="JPX22" s="751"/>
      <c r="JPY22" s="751"/>
      <c r="JPZ22" s="751"/>
      <c r="JQA22" s="751"/>
      <c r="JQB22" s="751"/>
      <c r="JQC22" s="751"/>
      <c r="JQD22" s="751"/>
      <c r="JQE22" s="751"/>
      <c r="JQF22" s="751"/>
      <c r="JQG22" s="751"/>
      <c r="JQH22" s="751"/>
      <c r="JQI22" s="751"/>
      <c r="JQJ22" s="751"/>
      <c r="JQK22" s="751"/>
      <c r="JQL22" s="751"/>
      <c r="JQM22" s="751"/>
      <c r="JQN22" s="751"/>
      <c r="JQO22" s="751"/>
      <c r="JQP22" s="751"/>
      <c r="JQQ22" s="751"/>
      <c r="JQR22" s="751"/>
      <c r="JQS22" s="751"/>
      <c r="JQT22" s="751"/>
      <c r="JQU22" s="751"/>
      <c r="JQV22" s="751"/>
      <c r="JQW22" s="751"/>
      <c r="JQX22" s="751"/>
      <c r="JQY22" s="751"/>
      <c r="JQZ22" s="751"/>
      <c r="JRA22" s="751"/>
      <c r="JRB22" s="751"/>
      <c r="JRC22" s="751"/>
      <c r="JRD22" s="751"/>
      <c r="JRE22" s="751"/>
      <c r="JRF22" s="751"/>
      <c r="JRG22" s="751"/>
      <c r="JRH22" s="751"/>
      <c r="JRI22" s="751"/>
      <c r="JRJ22" s="751"/>
      <c r="JRK22" s="751"/>
      <c r="JRL22" s="751"/>
      <c r="JRM22" s="751"/>
      <c r="JRN22" s="751"/>
      <c r="JRO22" s="751"/>
      <c r="JRP22" s="751"/>
      <c r="JRQ22" s="751"/>
      <c r="JRR22" s="751"/>
      <c r="JRS22" s="751"/>
      <c r="JRT22" s="751"/>
      <c r="JRU22" s="751"/>
      <c r="JRV22" s="751"/>
      <c r="JRW22" s="751"/>
      <c r="JRX22" s="751"/>
      <c r="JRY22" s="751"/>
      <c r="JRZ22" s="751"/>
      <c r="JSA22" s="751"/>
      <c r="JSB22" s="751"/>
      <c r="JSC22" s="751"/>
      <c r="JSD22" s="751"/>
      <c r="JSE22" s="751"/>
      <c r="JSF22" s="751"/>
      <c r="JSG22" s="751"/>
      <c r="JSH22" s="751"/>
      <c r="JSI22" s="751"/>
      <c r="JSJ22" s="751"/>
      <c r="JSK22" s="751"/>
      <c r="JSL22" s="751"/>
      <c r="JSM22" s="751"/>
      <c r="JSN22" s="751"/>
      <c r="JSO22" s="751"/>
      <c r="JSP22" s="751"/>
      <c r="JSQ22" s="751"/>
      <c r="JSR22" s="751"/>
      <c r="JSS22" s="751"/>
      <c r="JST22" s="751"/>
      <c r="JSU22" s="751"/>
      <c r="JSV22" s="751"/>
      <c r="JSW22" s="751"/>
      <c r="JSX22" s="751"/>
      <c r="JSY22" s="751"/>
      <c r="JSZ22" s="751"/>
      <c r="JTA22" s="751"/>
      <c r="JTB22" s="751"/>
      <c r="JTC22" s="751"/>
      <c r="JTD22" s="751"/>
      <c r="JTE22" s="751"/>
      <c r="JTF22" s="751"/>
      <c r="JTG22" s="751"/>
      <c r="JTH22" s="751"/>
      <c r="JTI22" s="751"/>
      <c r="JTJ22" s="751"/>
      <c r="JTK22" s="751"/>
      <c r="JTL22" s="751"/>
      <c r="JTM22" s="751"/>
      <c r="JTN22" s="751"/>
      <c r="JTO22" s="751"/>
      <c r="JTP22" s="751"/>
      <c r="JTQ22" s="751"/>
      <c r="JTR22" s="751"/>
      <c r="JTS22" s="751"/>
      <c r="JTT22" s="751"/>
      <c r="JTU22" s="751"/>
      <c r="JTV22" s="751"/>
      <c r="JTW22" s="751"/>
      <c r="JTX22" s="751"/>
      <c r="JTY22" s="751"/>
      <c r="JTZ22" s="751"/>
      <c r="JUA22" s="751"/>
      <c r="JUB22" s="751"/>
      <c r="JUC22" s="751"/>
      <c r="JUD22" s="751"/>
      <c r="JUE22" s="751"/>
      <c r="JUF22" s="751"/>
      <c r="JUG22" s="751"/>
      <c r="JUH22" s="751"/>
      <c r="JUI22" s="751"/>
      <c r="JUJ22" s="751"/>
      <c r="JUK22" s="751"/>
      <c r="JUL22" s="751"/>
      <c r="JUM22" s="751"/>
      <c r="JUN22" s="751"/>
      <c r="JUO22" s="751"/>
      <c r="JUP22" s="751"/>
      <c r="JUQ22" s="751"/>
      <c r="JUR22" s="751"/>
      <c r="JUS22" s="751"/>
      <c r="JUT22" s="751"/>
      <c r="JUU22" s="751"/>
      <c r="JUV22" s="751"/>
      <c r="JUW22" s="751"/>
      <c r="JUX22" s="751"/>
      <c r="JUY22" s="751"/>
      <c r="JUZ22" s="751"/>
      <c r="JVA22" s="751"/>
      <c r="JVB22" s="751"/>
      <c r="JVC22" s="751"/>
      <c r="JVD22" s="751"/>
      <c r="JVE22" s="751"/>
      <c r="JVF22" s="751"/>
      <c r="JVG22" s="751"/>
      <c r="JVH22" s="751"/>
      <c r="JVI22" s="751"/>
      <c r="JVJ22" s="751"/>
      <c r="JVK22" s="751"/>
      <c r="JVL22" s="751"/>
      <c r="JVM22" s="751"/>
      <c r="JVN22" s="751"/>
      <c r="JVO22" s="751"/>
      <c r="JVP22" s="751"/>
      <c r="JVQ22" s="751"/>
      <c r="JVR22" s="751"/>
      <c r="JVS22" s="751"/>
      <c r="JVT22" s="751"/>
      <c r="JVU22" s="751"/>
      <c r="JVV22" s="751"/>
      <c r="JVW22" s="751"/>
      <c r="JVX22" s="751"/>
      <c r="JVY22" s="751"/>
      <c r="JVZ22" s="751"/>
      <c r="JWA22" s="751"/>
      <c r="JWB22" s="751"/>
      <c r="JWC22" s="751"/>
      <c r="JWD22" s="751"/>
      <c r="JWE22" s="751"/>
      <c r="JWF22" s="751"/>
      <c r="JWG22" s="751"/>
      <c r="JWH22" s="751"/>
      <c r="JWI22" s="751"/>
      <c r="JWJ22" s="751"/>
      <c r="JWK22" s="751"/>
      <c r="JWL22" s="751"/>
      <c r="JWM22" s="751"/>
      <c r="JWN22" s="751"/>
      <c r="JWO22" s="751"/>
      <c r="JWP22" s="751"/>
      <c r="JWQ22" s="751"/>
      <c r="JWR22" s="751"/>
      <c r="JWS22" s="751"/>
      <c r="JWT22" s="751"/>
      <c r="JWU22" s="751"/>
      <c r="JWV22" s="751"/>
      <c r="JWW22" s="751"/>
      <c r="JWX22" s="751"/>
      <c r="JWY22" s="751"/>
      <c r="JWZ22" s="751"/>
      <c r="JXA22" s="751"/>
      <c r="JXB22" s="751"/>
      <c r="JXC22" s="751"/>
      <c r="JXD22" s="751"/>
      <c r="JXE22" s="751"/>
      <c r="JXF22" s="751"/>
      <c r="JXG22" s="751"/>
      <c r="JXH22" s="751"/>
      <c r="JXI22" s="751"/>
      <c r="JXJ22" s="751"/>
      <c r="JXK22" s="751"/>
      <c r="JXL22" s="751"/>
      <c r="JXM22" s="751"/>
      <c r="JXN22" s="751"/>
      <c r="JXO22" s="751"/>
      <c r="JXP22" s="751"/>
      <c r="JXQ22" s="751"/>
      <c r="JXR22" s="751"/>
      <c r="JXS22" s="751"/>
      <c r="JXT22" s="751"/>
      <c r="JXU22" s="751"/>
      <c r="JXV22" s="751"/>
      <c r="JXW22" s="751"/>
      <c r="JXX22" s="751"/>
      <c r="JXY22" s="751"/>
      <c r="JXZ22" s="751"/>
      <c r="JYA22" s="751"/>
      <c r="JYB22" s="751"/>
      <c r="JYC22" s="751"/>
      <c r="JYD22" s="751"/>
      <c r="JYE22" s="751"/>
      <c r="JYF22" s="751"/>
      <c r="JYG22" s="751"/>
      <c r="JYH22" s="751"/>
      <c r="JYI22" s="751"/>
      <c r="JYJ22" s="751"/>
      <c r="JYK22" s="751"/>
      <c r="JYL22" s="751"/>
      <c r="JYM22" s="751"/>
      <c r="JYN22" s="751"/>
      <c r="JYO22" s="751"/>
      <c r="JYP22" s="751"/>
      <c r="JYQ22" s="751"/>
      <c r="JYR22" s="751"/>
      <c r="JYS22" s="751"/>
      <c r="JYT22" s="751"/>
      <c r="JYU22" s="751"/>
      <c r="JYV22" s="751"/>
      <c r="JYW22" s="751"/>
      <c r="JYX22" s="751"/>
      <c r="JYY22" s="751"/>
      <c r="JYZ22" s="751"/>
      <c r="JZA22" s="751"/>
      <c r="JZB22" s="751"/>
      <c r="JZC22" s="751"/>
      <c r="JZD22" s="751"/>
      <c r="JZE22" s="751"/>
      <c r="JZF22" s="751"/>
      <c r="JZG22" s="751"/>
      <c r="JZH22" s="751"/>
      <c r="JZI22" s="751"/>
      <c r="JZJ22" s="751"/>
      <c r="JZK22" s="751"/>
      <c r="JZL22" s="751"/>
      <c r="JZM22" s="751"/>
      <c r="JZN22" s="751"/>
      <c r="JZO22" s="751"/>
      <c r="JZP22" s="751"/>
      <c r="JZQ22" s="751"/>
      <c r="JZR22" s="751"/>
      <c r="JZS22" s="751"/>
      <c r="JZT22" s="751"/>
      <c r="JZU22" s="751"/>
      <c r="JZV22" s="751"/>
      <c r="JZW22" s="751"/>
      <c r="JZX22" s="751"/>
      <c r="JZY22" s="751"/>
      <c r="JZZ22" s="751"/>
      <c r="KAA22" s="751"/>
      <c r="KAB22" s="751"/>
      <c r="KAC22" s="751"/>
      <c r="KAD22" s="751"/>
      <c r="KAE22" s="751"/>
      <c r="KAF22" s="751"/>
      <c r="KAG22" s="751"/>
      <c r="KAH22" s="751"/>
      <c r="KAI22" s="751"/>
      <c r="KAJ22" s="751"/>
      <c r="KAK22" s="751"/>
      <c r="KAL22" s="751"/>
      <c r="KAM22" s="751"/>
      <c r="KAN22" s="751"/>
      <c r="KAO22" s="751"/>
      <c r="KAP22" s="751"/>
      <c r="KAQ22" s="751"/>
      <c r="KAR22" s="751"/>
      <c r="KAS22" s="751"/>
      <c r="KAT22" s="751"/>
      <c r="KAU22" s="751"/>
      <c r="KAV22" s="751"/>
      <c r="KAW22" s="751"/>
      <c r="KAX22" s="751"/>
      <c r="KAY22" s="751"/>
      <c r="KAZ22" s="751"/>
      <c r="KBA22" s="751"/>
      <c r="KBB22" s="751"/>
      <c r="KBC22" s="751"/>
      <c r="KBD22" s="751"/>
      <c r="KBE22" s="751"/>
      <c r="KBF22" s="751"/>
      <c r="KBG22" s="751"/>
      <c r="KBH22" s="751"/>
      <c r="KBI22" s="751"/>
      <c r="KBJ22" s="751"/>
      <c r="KBK22" s="751"/>
      <c r="KBL22" s="751"/>
      <c r="KBM22" s="751"/>
      <c r="KBN22" s="751"/>
      <c r="KBO22" s="751"/>
      <c r="KBP22" s="751"/>
      <c r="KBQ22" s="751"/>
      <c r="KBR22" s="751"/>
      <c r="KBS22" s="751"/>
      <c r="KBT22" s="751"/>
      <c r="KBU22" s="751"/>
      <c r="KBV22" s="751"/>
      <c r="KBW22" s="751"/>
      <c r="KBX22" s="751"/>
      <c r="KBY22" s="751"/>
      <c r="KBZ22" s="751"/>
      <c r="KCA22" s="751"/>
      <c r="KCB22" s="751"/>
      <c r="KCC22" s="751"/>
      <c r="KCD22" s="751"/>
      <c r="KCE22" s="751"/>
      <c r="KCF22" s="751"/>
      <c r="KCG22" s="751"/>
      <c r="KCH22" s="751"/>
      <c r="KCI22" s="751"/>
      <c r="KCJ22" s="751"/>
      <c r="KCK22" s="751"/>
      <c r="KCL22" s="751"/>
      <c r="KCM22" s="751"/>
      <c r="KCN22" s="751"/>
      <c r="KCO22" s="751"/>
      <c r="KCP22" s="751"/>
      <c r="KCQ22" s="751"/>
      <c r="KCR22" s="751"/>
      <c r="KCS22" s="751"/>
      <c r="KCT22" s="751"/>
      <c r="KCU22" s="751"/>
      <c r="KCV22" s="751"/>
      <c r="KCW22" s="751"/>
      <c r="KCX22" s="751"/>
      <c r="KCY22" s="751"/>
      <c r="KCZ22" s="751"/>
      <c r="KDA22" s="751"/>
      <c r="KDB22" s="751"/>
      <c r="KDC22" s="751"/>
      <c r="KDD22" s="751"/>
      <c r="KDE22" s="751"/>
      <c r="KDF22" s="751"/>
      <c r="KDG22" s="751"/>
      <c r="KDH22" s="751"/>
      <c r="KDI22" s="751"/>
      <c r="KDJ22" s="751"/>
      <c r="KDK22" s="751"/>
      <c r="KDL22" s="751"/>
      <c r="KDM22" s="751"/>
      <c r="KDN22" s="751"/>
      <c r="KDO22" s="751"/>
      <c r="KDP22" s="751"/>
      <c r="KDQ22" s="751"/>
      <c r="KDR22" s="751"/>
      <c r="KDS22" s="751"/>
      <c r="KDT22" s="751"/>
      <c r="KDU22" s="751"/>
      <c r="KDV22" s="751"/>
      <c r="KDW22" s="751"/>
      <c r="KDX22" s="751"/>
      <c r="KDY22" s="751"/>
      <c r="KDZ22" s="751"/>
      <c r="KEA22" s="751"/>
      <c r="KEB22" s="751"/>
      <c r="KEC22" s="751"/>
      <c r="KED22" s="751"/>
      <c r="KEE22" s="751"/>
      <c r="KEF22" s="751"/>
      <c r="KEG22" s="751"/>
      <c r="KEH22" s="751"/>
      <c r="KEI22" s="751"/>
      <c r="KEJ22" s="751"/>
      <c r="KEK22" s="751"/>
      <c r="KEL22" s="751"/>
      <c r="KEM22" s="751"/>
      <c r="KEN22" s="751"/>
      <c r="KEO22" s="751"/>
      <c r="KEP22" s="751"/>
      <c r="KEQ22" s="751"/>
      <c r="KER22" s="751"/>
      <c r="KES22" s="751"/>
      <c r="KET22" s="751"/>
      <c r="KEU22" s="751"/>
      <c r="KEV22" s="751"/>
      <c r="KEW22" s="751"/>
      <c r="KEX22" s="751"/>
      <c r="KEY22" s="751"/>
      <c r="KEZ22" s="751"/>
      <c r="KFA22" s="751"/>
      <c r="KFB22" s="751"/>
      <c r="KFC22" s="751"/>
      <c r="KFD22" s="751"/>
      <c r="KFE22" s="751"/>
      <c r="KFF22" s="751"/>
      <c r="KFG22" s="751"/>
      <c r="KFH22" s="751"/>
      <c r="KFI22" s="751"/>
      <c r="KFJ22" s="751"/>
      <c r="KFK22" s="751"/>
      <c r="KFL22" s="751"/>
      <c r="KFM22" s="751"/>
      <c r="KFN22" s="751"/>
      <c r="KFO22" s="751"/>
      <c r="KFP22" s="751"/>
      <c r="KFQ22" s="751"/>
      <c r="KFR22" s="751"/>
      <c r="KFS22" s="751"/>
      <c r="KFT22" s="751"/>
      <c r="KFU22" s="751"/>
      <c r="KFV22" s="751"/>
      <c r="KFW22" s="751"/>
      <c r="KFX22" s="751"/>
      <c r="KFY22" s="751"/>
      <c r="KFZ22" s="751"/>
      <c r="KGA22" s="751"/>
      <c r="KGB22" s="751"/>
      <c r="KGC22" s="751"/>
      <c r="KGD22" s="751"/>
      <c r="KGE22" s="751"/>
      <c r="KGF22" s="751"/>
      <c r="KGG22" s="751"/>
      <c r="KGH22" s="751"/>
      <c r="KGI22" s="751"/>
      <c r="KGJ22" s="751"/>
      <c r="KGK22" s="751"/>
      <c r="KGL22" s="751"/>
      <c r="KGM22" s="751"/>
      <c r="KGN22" s="751"/>
      <c r="KGO22" s="751"/>
      <c r="KGP22" s="751"/>
      <c r="KGQ22" s="751"/>
      <c r="KGR22" s="751"/>
      <c r="KGS22" s="751"/>
      <c r="KGT22" s="751"/>
      <c r="KGU22" s="751"/>
      <c r="KGV22" s="751"/>
      <c r="KGW22" s="751"/>
      <c r="KGX22" s="751"/>
      <c r="KGY22" s="751"/>
      <c r="KGZ22" s="751"/>
      <c r="KHA22" s="751"/>
      <c r="KHB22" s="751"/>
      <c r="KHC22" s="751"/>
      <c r="KHD22" s="751"/>
      <c r="KHE22" s="751"/>
      <c r="KHF22" s="751"/>
      <c r="KHG22" s="751"/>
      <c r="KHH22" s="751"/>
      <c r="KHI22" s="751"/>
      <c r="KHJ22" s="751"/>
      <c r="KHK22" s="751"/>
      <c r="KHL22" s="751"/>
      <c r="KHM22" s="751"/>
      <c r="KHN22" s="751"/>
      <c r="KHO22" s="751"/>
      <c r="KHP22" s="751"/>
      <c r="KHQ22" s="751"/>
      <c r="KHR22" s="751"/>
      <c r="KHS22" s="751"/>
      <c r="KHT22" s="751"/>
      <c r="KHU22" s="751"/>
      <c r="KHV22" s="751"/>
      <c r="KHW22" s="751"/>
      <c r="KHX22" s="751"/>
      <c r="KHY22" s="751"/>
      <c r="KHZ22" s="751"/>
      <c r="KIA22" s="751"/>
      <c r="KIB22" s="751"/>
      <c r="KIC22" s="751"/>
      <c r="KID22" s="751"/>
      <c r="KIE22" s="751"/>
      <c r="KIF22" s="751"/>
      <c r="KIG22" s="751"/>
      <c r="KIH22" s="751"/>
      <c r="KII22" s="751"/>
      <c r="KIJ22" s="751"/>
      <c r="KIK22" s="751"/>
      <c r="KIL22" s="751"/>
      <c r="KIM22" s="751"/>
      <c r="KIN22" s="751"/>
      <c r="KIO22" s="751"/>
      <c r="KIP22" s="751"/>
      <c r="KIQ22" s="751"/>
      <c r="KIR22" s="751"/>
      <c r="KIS22" s="751"/>
      <c r="KIT22" s="751"/>
      <c r="KIU22" s="751"/>
      <c r="KIV22" s="751"/>
      <c r="KIW22" s="751"/>
      <c r="KIX22" s="751"/>
      <c r="KIY22" s="751"/>
      <c r="KIZ22" s="751"/>
      <c r="KJA22" s="751"/>
      <c r="KJB22" s="751"/>
      <c r="KJC22" s="751"/>
      <c r="KJD22" s="751"/>
      <c r="KJE22" s="751"/>
      <c r="KJF22" s="751"/>
      <c r="KJG22" s="751"/>
      <c r="KJH22" s="751"/>
      <c r="KJI22" s="751"/>
      <c r="KJJ22" s="751"/>
      <c r="KJK22" s="751"/>
      <c r="KJL22" s="751"/>
      <c r="KJM22" s="751"/>
      <c r="KJN22" s="751"/>
      <c r="KJO22" s="751"/>
      <c r="KJP22" s="751"/>
      <c r="KJQ22" s="751"/>
      <c r="KJR22" s="751"/>
      <c r="KJS22" s="751"/>
      <c r="KJT22" s="751"/>
      <c r="KJU22" s="751"/>
      <c r="KJV22" s="751"/>
      <c r="KJW22" s="751"/>
      <c r="KJX22" s="751"/>
      <c r="KJY22" s="751"/>
      <c r="KJZ22" s="751"/>
      <c r="KKA22" s="751"/>
      <c r="KKB22" s="751"/>
      <c r="KKC22" s="751"/>
      <c r="KKD22" s="751"/>
      <c r="KKE22" s="751"/>
      <c r="KKF22" s="751"/>
      <c r="KKG22" s="751"/>
      <c r="KKH22" s="751"/>
      <c r="KKI22" s="751"/>
      <c r="KKJ22" s="751"/>
      <c r="KKK22" s="751"/>
      <c r="KKL22" s="751"/>
      <c r="KKM22" s="751"/>
      <c r="KKN22" s="751"/>
      <c r="KKO22" s="751"/>
      <c r="KKP22" s="751"/>
      <c r="KKQ22" s="751"/>
      <c r="KKR22" s="751"/>
      <c r="KKS22" s="751"/>
      <c r="KKT22" s="751"/>
      <c r="KKU22" s="751"/>
      <c r="KKV22" s="751"/>
      <c r="KKW22" s="751"/>
      <c r="KKX22" s="751"/>
      <c r="KKY22" s="751"/>
      <c r="KKZ22" s="751"/>
      <c r="KLA22" s="751"/>
      <c r="KLB22" s="751"/>
      <c r="KLC22" s="751"/>
      <c r="KLD22" s="751"/>
      <c r="KLE22" s="751"/>
      <c r="KLF22" s="751"/>
      <c r="KLG22" s="751"/>
      <c r="KLH22" s="751"/>
      <c r="KLI22" s="751"/>
      <c r="KLJ22" s="751"/>
      <c r="KLK22" s="751"/>
      <c r="KLL22" s="751"/>
      <c r="KLM22" s="751"/>
      <c r="KLN22" s="751"/>
      <c r="KLO22" s="751"/>
      <c r="KLP22" s="751"/>
      <c r="KLQ22" s="751"/>
      <c r="KLR22" s="751"/>
      <c r="KLS22" s="751"/>
      <c r="KLT22" s="751"/>
      <c r="KLU22" s="751"/>
      <c r="KLV22" s="751"/>
      <c r="KLW22" s="751"/>
      <c r="KLX22" s="751"/>
      <c r="KLY22" s="751"/>
      <c r="KLZ22" s="751"/>
      <c r="KMA22" s="751"/>
      <c r="KMB22" s="751"/>
      <c r="KMC22" s="751"/>
      <c r="KMD22" s="751"/>
      <c r="KME22" s="751"/>
      <c r="KMF22" s="751"/>
      <c r="KMG22" s="751"/>
      <c r="KMH22" s="751"/>
      <c r="KMI22" s="751"/>
      <c r="KMJ22" s="751"/>
      <c r="KMK22" s="751"/>
      <c r="KML22" s="751"/>
      <c r="KMM22" s="751"/>
      <c r="KMN22" s="751"/>
      <c r="KMO22" s="751"/>
      <c r="KMP22" s="751"/>
      <c r="KMQ22" s="751"/>
      <c r="KMR22" s="751"/>
      <c r="KMS22" s="751"/>
      <c r="KMT22" s="751"/>
      <c r="KMU22" s="751"/>
      <c r="KMV22" s="751"/>
      <c r="KMW22" s="751"/>
      <c r="KMX22" s="751"/>
      <c r="KMY22" s="751"/>
      <c r="KMZ22" s="751"/>
      <c r="KNA22" s="751"/>
      <c r="KNB22" s="751"/>
      <c r="KNC22" s="751"/>
      <c r="KND22" s="751"/>
      <c r="KNE22" s="751"/>
      <c r="KNF22" s="751"/>
      <c r="KNG22" s="751"/>
      <c r="KNH22" s="751"/>
      <c r="KNI22" s="751"/>
      <c r="KNJ22" s="751"/>
      <c r="KNK22" s="751"/>
      <c r="KNL22" s="751"/>
      <c r="KNM22" s="751"/>
      <c r="KNN22" s="751"/>
      <c r="KNO22" s="751"/>
      <c r="KNP22" s="751"/>
      <c r="KNQ22" s="751"/>
      <c r="KNR22" s="751"/>
      <c r="KNS22" s="751"/>
      <c r="KNT22" s="751"/>
      <c r="KNU22" s="751"/>
      <c r="KNV22" s="751"/>
      <c r="KNW22" s="751"/>
      <c r="KNX22" s="751"/>
      <c r="KNY22" s="751"/>
      <c r="KNZ22" s="751"/>
      <c r="KOA22" s="751"/>
      <c r="KOB22" s="751"/>
      <c r="KOC22" s="751"/>
      <c r="KOD22" s="751"/>
      <c r="KOE22" s="751"/>
      <c r="KOF22" s="751"/>
      <c r="KOG22" s="751"/>
      <c r="KOH22" s="751"/>
      <c r="KOI22" s="751"/>
      <c r="KOJ22" s="751"/>
      <c r="KOK22" s="751"/>
      <c r="KOL22" s="751"/>
      <c r="KOM22" s="751"/>
      <c r="KON22" s="751"/>
      <c r="KOO22" s="751"/>
      <c r="KOP22" s="751"/>
      <c r="KOQ22" s="751"/>
      <c r="KOR22" s="751"/>
      <c r="KOS22" s="751"/>
      <c r="KOT22" s="751"/>
      <c r="KOU22" s="751"/>
      <c r="KOV22" s="751"/>
      <c r="KOW22" s="751"/>
      <c r="KOX22" s="751"/>
      <c r="KOY22" s="751"/>
      <c r="KOZ22" s="751"/>
      <c r="KPA22" s="751"/>
      <c r="KPB22" s="751"/>
      <c r="KPC22" s="751"/>
      <c r="KPD22" s="751"/>
      <c r="KPE22" s="751"/>
      <c r="KPF22" s="751"/>
      <c r="KPG22" s="751"/>
      <c r="KPH22" s="751"/>
      <c r="KPI22" s="751"/>
      <c r="KPJ22" s="751"/>
      <c r="KPK22" s="751"/>
      <c r="KPL22" s="751"/>
      <c r="KPM22" s="751"/>
      <c r="KPN22" s="751"/>
      <c r="KPO22" s="751"/>
      <c r="KPP22" s="751"/>
      <c r="KPQ22" s="751"/>
      <c r="KPR22" s="751"/>
      <c r="KPS22" s="751"/>
      <c r="KPT22" s="751"/>
      <c r="KPU22" s="751"/>
      <c r="KPV22" s="751"/>
      <c r="KPW22" s="751"/>
      <c r="KPX22" s="751"/>
      <c r="KPY22" s="751"/>
      <c r="KPZ22" s="751"/>
      <c r="KQA22" s="751"/>
      <c r="KQB22" s="751"/>
      <c r="KQC22" s="751"/>
      <c r="KQD22" s="751"/>
      <c r="KQE22" s="751"/>
      <c r="KQF22" s="751"/>
      <c r="KQG22" s="751"/>
      <c r="KQH22" s="751"/>
      <c r="KQI22" s="751"/>
      <c r="KQJ22" s="751"/>
      <c r="KQK22" s="751"/>
      <c r="KQL22" s="751"/>
      <c r="KQM22" s="751"/>
      <c r="KQN22" s="751"/>
      <c r="KQO22" s="751"/>
      <c r="KQP22" s="751"/>
      <c r="KQQ22" s="751"/>
      <c r="KQR22" s="751"/>
      <c r="KQS22" s="751"/>
      <c r="KQT22" s="751"/>
      <c r="KQU22" s="751"/>
      <c r="KQV22" s="751"/>
      <c r="KQW22" s="751"/>
      <c r="KQX22" s="751"/>
      <c r="KQY22" s="751"/>
      <c r="KQZ22" s="751"/>
      <c r="KRA22" s="751"/>
      <c r="KRB22" s="751"/>
      <c r="KRC22" s="751"/>
      <c r="KRD22" s="751"/>
      <c r="KRE22" s="751"/>
      <c r="KRF22" s="751"/>
      <c r="KRG22" s="751"/>
      <c r="KRH22" s="751"/>
      <c r="KRI22" s="751"/>
      <c r="KRJ22" s="751"/>
      <c r="KRK22" s="751"/>
      <c r="KRL22" s="751"/>
      <c r="KRM22" s="751"/>
      <c r="KRN22" s="751"/>
      <c r="KRO22" s="751"/>
      <c r="KRP22" s="751"/>
      <c r="KRQ22" s="751"/>
      <c r="KRR22" s="751"/>
      <c r="KRS22" s="751"/>
      <c r="KRT22" s="751"/>
      <c r="KRU22" s="751"/>
      <c r="KRV22" s="751"/>
      <c r="KRW22" s="751"/>
      <c r="KRX22" s="751"/>
      <c r="KRY22" s="751"/>
      <c r="KRZ22" s="751"/>
      <c r="KSA22" s="751"/>
      <c r="KSB22" s="751"/>
      <c r="KSC22" s="751"/>
      <c r="KSD22" s="751"/>
      <c r="KSE22" s="751"/>
      <c r="KSF22" s="751"/>
      <c r="KSG22" s="751"/>
      <c r="KSH22" s="751"/>
      <c r="KSI22" s="751"/>
      <c r="KSJ22" s="751"/>
      <c r="KSK22" s="751"/>
      <c r="KSL22" s="751"/>
      <c r="KSM22" s="751"/>
      <c r="KSN22" s="751"/>
      <c r="KSO22" s="751"/>
      <c r="KSP22" s="751"/>
      <c r="KSQ22" s="751"/>
      <c r="KSR22" s="751"/>
      <c r="KSS22" s="751"/>
      <c r="KST22" s="751"/>
      <c r="KSU22" s="751"/>
      <c r="KSV22" s="751"/>
      <c r="KSW22" s="751"/>
      <c r="KSX22" s="751"/>
      <c r="KSY22" s="751"/>
      <c r="KSZ22" s="751"/>
      <c r="KTA22" s="751"/>
      <c r="KTB22" s="751"/>
      <c r="KTC22" s="751"/>
      <c r="KTD22" s="751"/>
      <c r="KTE22" s="751"/>
      <c r="KTF22" s="751"/>
      <c r="KTG22" s="751"/>
      <c r="KTH22" s="751"/>
      <c r="KTI22" s="751"/>
      <c r="KTJ22" s="751"/>
      <c r="KTK22" s="751"/>
      <c r="KTL22" s="751"/>
      <c r="KTM22" s="751"/>
      <c r="KTN22" s="751"/>
      <c r="KTO22" s="751"/>
      <c r="KTP22" s="751"/>
      <c r="KTQ22" s="751"/>
      <c r="KTR22" s="751"/>
      <c r="KTS22" s="751"/>
      <c r="KTT22" s="751"/>
      <c r="KTU22" s="751"/>
      <c r="KTV22" s="751"/>
      <c r="KTW22" s="751"/>
      <c r="KTX22" s="751"/>
      <c r="KTY22" s="751"/>
      <c r="KTZ22" s="751"/>
      <c r="KUA22" s="751"/>
      <c r="KUB22" s="751"/>
      <c r="KUC22" s="751"/>
      <c r="KUD22" s="751"/>
      <c r="KUE22" s="751"/>
      <c r="KUF22" s="751"/>
      <c r="KUG22" s="751"/>
      <c r="KUH22" s="751"/>
      <c r="KUI22" s="751"/>
      <c r="KUJ22" s="751"/>
      <c r="KUK22" s="751"/>
      <c r="KUL22" s="751"/>
      <c r="KUM22" s="751"/>
      <c r="KUN22" s="751"/>
      <c r="KUO22" s="751"/>
      <c r="KUP22" s="751"/>
      <c r="KUQ22" s="751"/>
      <c r="KUR22" s="751"/>
      <c r="KUS22" s="751"/>
      <c r="KUT22" s="751"/>
      <c r="KUU22" s="751"/>
      <c r="KUV22" s="751"/>
      <c r="KUW22" s="751"/>
      <c r="KUX22" s="751"/>
      <c r="KUY22" s="751"/>
      <c r="KUZ22" s="751"/>
      <c r="KVA22" s="751"/>
      <c r="KVB22" s="751"/>
      <c r="KVC22" s="751"/>
      <c r="KVD22" s="751"/>
      <c r="KVE22" s="751"/>
      <c r="KVF22" s="751"/>
      <c r="KVG22" s="751"/>
      <c r="KVH22" s="751"/>
      <c r="KVI22" s="751"/>
      <c r="KVJ22" s="751"/>
      <c r="KVK22" s="751"/>
      <c r="KVL22" s="751"/>
      <c r="KVM22" s="751"/>
      <c r="KVN22" s="751"/>
      <c r="KVO22" s="751"/>
      <c r="KVP22" s="751"/>
      <c r="KVQ22" s="751"/>
      <c r="KVR22" s="751"/>
      <c r="KVS22" s="751"/>
      <c r="KVT22" s="751"/>
      <c r="KVU22" s="751"/>
      <c r="KVV22" s="751"/>
      <c r="KVW22" s="751"/>
      <c r="KVX22" s="751"/>
      <c r="KVY22" s="751"/>
      <c r="KVZ22" s="751"/>
      <c r="KWA22" s="751"/>
      <c r="KWB22" s="751"/>
      <c r="KWC22" s="751"/>
      <c r="KWD22" s="751"/>
      <c r="KWE22" s="751"/>
      <c r="KWF22" s="751"/>
      <c r="KWG22" s="751"/>
      <c r="KWH22" s="751"/>
      <c r="KWI22" s="751"/>
      <c r="KWJ22" s="751"/>
      <c r="KWK22" s="751"/>
      <c r="KWL22" s="751"/>
      <c r="KWM22" s="751"/>
      <c r="KWN22" s="751"/>
      <c r="KWO22" s="751"/>
      <c r="KWP22" s="751"/>
      <c r="KWQ22" s="751"/>
      <c r="KWR22" s="751"/>
      <c r="KWS22" s="751"/>
      <c r="KWT22" s="751"/>
      <c r="KWU22" s="751"/>
      <c r="KWV22" s="751"/>
      <c r="KWW22" s="751"/>
      <c r="KWX22" s="751"/>
      <c r="KWY22" s="751"/>
      <c r="KWZ22" s="751"/>
      <c r="KXA22" s="751"/>
      <c r="KXB22" s="751"/>
      <c r="KXC22" s="751"/>
      <c r="KXD22" s="751"/>
      <c r="KXE22" s="751"/>
      <c r="KXF22" s="751"/>
      <c r="KXG22" s="751"/>
      <c r="KXH22" s="751"/>
      <c r="KXI22" s="751"/>
      <c r="KXJ22" s="751"/>
      <c r="KXK22" s="751"/>
      <c r="KXL22" s="751"/>
      <c r="KXM22" s="751"/>
      <c r="KXN22" s="751"/>
      <c r="KXO22" s="751"/>
      <c r="KXP22" s="751"/>
      <c r="KXQ22" s="751"/>
      <c r="KXR22" s="751"/>
      <c r="KXS22" s="751"/>
      <c r="KXT22" s="751"/>
      <c r="KXU22" s="751"/>
      <c r="KXV22" s="751"/>
      <c r="KXW22" s="751"/>
      <c r="KXX22" s="751"/>
      <c r="KXY22" s="751"/>
      <c r="KXZ22" s="751"/>
      <c r="KYA22" s="751"/>
      <c r="KYB22" s="751"/>
      <c r="KYC22" s="751"/>
      <c r="KYD22" s="751"/>
      <c r="KYE22" s="751"/>
      <c r="KYF22" s="751"/>
      <c r="KYG22" s="751"/>
      <c r="KYH22" s="751"/>
      <c r="KYI22" s="751"/>
      <c r="KYJ22" s="751"/>
      <c r="KYK22" s="751"/>
      <c r="KYL22" s="751"/>
      <c r="KYM22" s="751"/>
      <c r="KYN22" s="751"/>
      <c r="KYO22" s="751"/>
      <c r="KYP22" s="751"/>
      <c r="KYQ22" s="751"/>
      <c r="KYR22" s="751"/>
      <c r="KYS22" s="751"/>
      <c r="KYT22" s="751"/>
      <c r="KYU22" s="751"/>
      <c r="KYV22" s="751"/>
      <c r="KYW22" s="751"/>
      <c r="KYX22" s="751"/>
      <c r="KYY22" s="751"/>
      <c r="KYZ22" s="751"/>
      <c r="KZA22" s="751"/>
      <c r="KZB22" s="751"/>
      <c r="KZC22" s="751"/>
      <c r="KZD22" s="751"/>
      <c r="KZE22" s="751"/>
      <c r="KZF22" s="751"/>
      <c r="KZG22" s="751"/>
      <c r="KZH22" s="751"/>
      <c r="KZI22" s="751"/>
      <c r="KZJ22" s="751"/>
      <c r="KZK22" s="751"/>
      <c r="KZL22" s="751"/>
      <c r="KZM22" s="751"/>
      <c r="KZN22" s="751"/>
      <c r="KZO22" s="751"/>
      <c r="KZP22" s="751"/>
      <c r="KZQ22" s="751"/>
      <c r="KZR22" s="751"/>
      <c r="KZS22" s="751"/>
      <c r="KZT22" s="751"/>
      <c r="KZU22" s="751"/>
      <c r="KZV22" s="751"/>
      <c r="KZW22" s="751"/>
      <c r="KZX22" s="751"/>
      <c r="KZY22" s="751"/>
      <c r="KZZ22" s="751"/>
      <c r="LAA22" s="751"/>
      <c r="LAB22" s="751"/>
      <c r="LAC22" s="751"/>
      <c r="LAD22" s="751"/>
      <c r="LAE22" s="751"/>
      <c r="LAF22" s="751"/>
      <c r="LAG22" s="751"/>
      <c r="LAH22" s="751"/>
      <c r="LAI22" s="751"/>
      <c r="LAJ22" s="751"/>
      <c r="LAK22" s="751"/>
      <c r="LAL22" s="751"/>
      <c r="LAM22" s="751"/>
      <c r="LAN22" s="751"/>
      <c r="LAO22" s="751"/>
      <c r="LAP22" s="751"/>
      <c r="LAQ22" s="751"/>
      <c r="LAR22" s="751"/>
      <c r="LAS22" s="751"/>
      <c r="LAT22" s="751"/>
      <c r="LAU22" s="751"/>
      <c r="LAV22" s="751"/>
      <c r="LAW22" s="751"/>
      <c r="LAX22" s="751"/>
      <c r="LAY22" s="751"/>
      <c r="LAZ22" s="751"/>
      <c r="LBA22" s="751"/>
      <c r="LBB22" s="751"/>
      <c r="LBC22" s="751"/>
      <c r="LBD22" s="751"/>
      <c r="LBE22" s="751"/>
      <c r="LBF22" s="751"/>
      <c r="LBG22" s="751"/>
      <c r="LBH22" s="751"/>
      <c r="LBI22" s="751"/>
      <c r="LBJ22" s="751"/>
      <c r="LBK22" s="751"/>
      <c r="LBL22" s="751"/>
      <c r="LBM22" s="751"/>
      <c r="LBN22" s="751"/>
      <c r="LBO22" s="751"/>
      <c r="LBP22" s="751"/>
      <c r="LBQ22" s="751"/>
      <c r="LBR22" s="751"/>
      <c r="LBS22" s="751"/>
      <c r="LBT22" s="751"/>
      <c r="LBU22" s="751"/>
      <c r="LBV22" s="751"/>
      <c r="LBW22" s="751"/>
      <c r="LBX22" s="751"/>
      <c r="LBY22" s="751"/>
      <c r="LBZ22" s="751"/>
      <c r="LCA22" s="751"/>
      <c r="LCB22" s="751"/>
      <c r="LCC22" s="751"/>
      <c r="LCD22" s="751"/>
      <c r="LCE22" s="751"/>
      <c r="LCF22" s="751"/>
      <c r="LCG22" s="751"/>
      <c r="LCH22" s="751"/>
      <c r="LCI22" s="751"/>
      <c r="LCJ22" s="751"/>
      <c r="LCK22" s="751"/>
      <c r="LCL22" s="751"/>
      <c r="LCM22" s="751"/>
      <c r="LCN22" s="751"/>
      <c r="LCO22" s="751"/>
      <c r="LCP22" s="751"/>
      <c r="LCQ22" s="751"/>
      <c r="LCR22" s="751"/>
      <c r="LCS22" s="751"/>
      <c r="LCT22" s="751"/>
      <c r="LCU22" s="751"/>
      <c r="LCV22" s="751"/>
      <c r="LCW22" s="751"/>
      <c r="LCX22" s="751"/>
      <c r="LCY22" s="751"/>
      <c r="LCZ22" s="751"/>
      <c r="LDA22" s="751"/>
      <c r="LDB22" s="751"/>
      <c r="LDC22" s="751"/>
      <c r="LDD22" s="751"/>
      <c r="LDE22" s="751"/>
      <c r="LDF22" s="751"/>
      <c r="LDG22" s="751"/>
      <c r="LDH22" s="751"/>
      <c r="LDI22" s="751"/>
      <c r="LDJ22" s="751"/>
      <c r="LDK22" s="751"/>
      <c r="LDL22" s="751"/>
      <c r="LDM22" s="751"/>
      <c r="LDN22" s="751"/>
      <c r="LDO22" s="751"/>
      <c r="LDP22" s="751"/>
      <c r="LDQ22" s="751"/>
      <c r="LDR22" s="751"/>
      <c r="LDS22" s="751"/>
      <c r="LDT22" s="751"/>
      <c r="LDU22" s="751"/>
      <c r="LDV22" s="751"/>
      <c r="LDW22" s="751"/>
      <c r="LDX22" s="751"/>
      <c r="LDY22" s="751"/>
      <c r="LDZ22" s="751"/>
      <c r="LEA22" s="751"/>
      <c r="LEB22" s="751"/>
      <c r="LEC22" s="751"/>
      <c r="LED22" s="751"/>
      <c r="LEE22" s="751"/>
      <c r="LEF22" s="751"/>
      <c r="LEG22" s="751"/>
      <c r="LEH22" s="751"/>
      <c r="LEI22" s="751"/>
      <c r="LEJ22" s="751"/>
      <c r="LEK22" s="751"/>
      <c r="LEL22" s="751"/>
      <c r="LEM22" s="751"/>
      <c r="LEN22" s="751"/>
      <c r="LEO22" s="751"/>
      <c r="LEP22" s="751"/>
      <c r="LEQ22" s="751"/>
      <c r="LER22" s="751"/>
      <c r="LES22" s="751"/>
      <c r="LET22" s="751"/>
      <c r="LEU22" s="751"/>
      <c r="LEV22" s="751"/>
      <c r="LEW22" s="751"/>
      <c r="LEX22" s="751"/>
      <c r="LEY22" s="751"/>
      <c r="LEZ22" s="751"/>
      <c r="LFA22" s="751"/>
      <c r="LFB22" s="751"/>
      <c r="LFC22" s="751"/>
      <c r="LFD22" s="751"/>
      <c r="LFE22" s="751"/>
      <c r="LFF22" s="751"/>
      <c r="LFG22" s="751"/>
      <c r="LFH22" s="751"/>
      <c r="LFI22" s="751"/>
      <c r="LFJ22" s="751"/>
      <c r="LFK22" s="751"/>
      <c r="LFL22" s="751"/>
      <c r="LFM22" s="751"/>
      <c r="LFN22" s="751"/>
      <c r="LFO22" s="751"/>
      <c r="LFP22" s="751"/>
      <c r="LFQ22" s="751"/>
      <c r="LFR22" s="751"/>
      <c r="LFS22" s="751"/>
      <c r="LFT22" s="751"/>
      <c r="LFU22" s="751"/>
      <c r="LFV22" s="751"/>
      <c r="LFW22" s="751"/>
      <c r="LFX22" s="751"/>
      <c r="LFY22" s="751"/>
      <c r="LFZ22" s="751"/>
      <c r="LGA22" s="751"/>
      <c r="LGB22" s="751"/>
      <c r="LGC22" s="751"/>
      <c r="LGD22" s="751"/>
      <c r="LGE22" s="751"/>
      <c r="LGF22" s="751"/>
      <c r="LGG22" s="751"/>
      <c r="LGH22" s="751"/>
      <c r="LGI22" s="751"/>
      <c r="LGJ22" s="751"/>
      <c r="LGK22" s="751"/>
      <c r="LGL22" s="751"/>
      <c r="LGM22" s="751"/>
      <c r="LGN22" s="751"/>
      <c r="LGO22" s="751"/>
      <c r="LGP22" s="751"/>
      <c r="LGQ22" s="751"/>
      <c r="LGR22" s="751"/>
      <c r="LGS22" s="751"/>
      <c r="LGT22" s="751"/>
      <c r="LGU22" s="751"/>
      <c r="LGV22" s="751"/>
      <c r="LGW22" s="751"/>
      <c r="LGX22" s="751"/>
      <c r="LGY22" s="751"/>
      <c r="LGZ22" s="751"/>
      <c r="LHA22" s="751"/>
      <c r="LHB22" s="751"/>
      <c r="LHC22" s="751"/>
      <c r="LHD22" s="751"/>
      <c r="LHE22" s="751"/>
      <c r="LHF22" s="751"/>
      <c r="LHG22" s="751"/>
      <c r="LHH22" s="751"/>
      <c r="LHI22" s="751"/>
      <c r="LHJ22" s="751"/>
      <c r="LHK22" s="751"/>
      <c r="LHL22" s="751"/>
      <c r="LHM22" s="751"/>
      <c r="LHN22" s="751"/>
      <c r="LHO22" s="751"/>
      <c r="LHP22" s="751"/>
      <c r="LHQ22" s="751"/>
      <c r="LHR22" s="751"/>
      <c r="LHS22" s="751"/>
      <c r="LHT22" s="751"/>
      <c r="LHU22" s="751"/>
      <c r="LHV22" s="751"/>
      <c r="LHW22" s="751"/>
      <c r="LHX22" s="751"/>
      <c r="LHY22" s="751"/>
      <c r="LHZ22" s="751"/>
      <c r="LIA22" s="751"/>
      <c r="LIB22" s="751"/>
      <c r="LIC22" s="751"/>
      <c r="LID22" s="751"/>
      <c r="LIE22" s="751"/>
      <c r="LIF22" s="751"/>
      <c r="LIG22" s="751"/>
      <c r="LIH22" s="751"/>
      <c r="LII22" s="751"/>
      <c r="LIJ22" s="751"/>
      <c r="LIK22" s="751"/>
      <c r="LIL22" s="751"/>
      <c r="LIM22" s="751"/>
      <c r="LIN22" s="751"/>
      <c r="LIO22" s="751"/>
      <c r="LIP22" s="751"/>
      <c r="LIQ22" s="751"/>
      <c r="LIR22" s="751"/>
      <c r="LIS22" s="751"/>
      <c r="LIT22" s="751"/>
      <c r="LIU22" s="751"/>
      <c r="LIV22" s="751"/>
      <c r="LIW22" s="751"/>
      <c r="LIX22" s="751"/>
      <c r="LIY22" s="751"/>
      <c r="LIZ22" s="751"/>
      <c r="LJA22" s="751"/>
      <c r="LJB22" s="751"/>
      <c r="LJC22" s="751"/>
      <c r="LJD22" s="751"/>
      <c r="LJE22" s="751"/>
      <c r="LJF22" s="751"/>
      <c r="LJG22" s="751"/>
      <c r="LJH22" s="751"/>
      <c r="LJI22" s="751"/>
      <c r="LJJ22" s="751"/>
      <c r="LJK22" s="751"/>
      <c r="LJL22" s="751"/>
      <c r="LJM22" s="751"/>
      <c r="LJN22" s="751"/>
      <c r="LJO22" s="751"/>
      <c r="LJP22" s="751"/>
      <c r="LJQ22" s="751"/>
      <c r="LJR22" s="751"/>
      <c r="LJS22" s="751"/>
      <c r="LJT22" s="751"/>
      <c r="LJU22" s="751"/>
      <c r="LJV22" s="751"/>
      <c r="LJW22" s="751"/>
      <c r="LJX22" s="751"/>
      <c r="LJY22" s="751"/>
      <c r="LJZ22" s="751"/>
      <c r="LKA22" s="751"/>
      <c r="LKB22" s="751"/>
      <c r="LKC22" s="751"/>
      <c r="LKD22" s="751"/>
      <c r="LKE22" s="751"/>
      <c r="LKF22" s="751"/>
      <c r="LKG22" s="751"/>
      <c r="LKH22" s="751"/>
      <c r="LKI22" s="751"/>
      <c r="LKJ22" s="751"/>
      <c r="LKK22" s="751"/>
      <c r="LKL22" s="751"/>
      <c r="LKM22" s="751"/>
      <c r="LKN22" s="751"/>
      <c r="LKO22" s="751"/>
      <c r="LKP22" s="751"/>
      <c r="LKQ22" s="751"/>
      <c r="LKR22" s="751"/>
      <c r="LKS22" s="751"/>
      <c r="LKT22" s="751"/>
      <c r="LKU22" s="751"/>
      <c r="LKV22" s="751"/>
      <c r="LKW22" s="751"/>
      <c r="LKX22" s="751"/>
      <c r="LKY22" s="751"/>
      <c r="LKZ22" s="751"/>
      <c r="LLA22" s="751"/>
      <c r="LLB22" s="751"/>
      <c r="LLC22" s="751"/>
      <c r="LLD22" s="751"/>
      <c r="LLE22" s="751"/>
      <c r="LLF22" s="751"/>
      <c r="LLG22" s="751"/>
      <c r="LLH22" s="751"/>
      <c r="LLI22" s="751"/>
      <c r="LLJ22" s="751"/>
      <c r="LLK22" s="751"/>
      <c r="LLL22" s="751"/>
      <c r="LLM22" s="751"/>
      <c r="LLN22" s="751"/>
      <c r="LLO22" s="751"/>
      <c r="LLP22" s="751"/>
      <c r="LLQ22" s="751"/>
      <c r="LLR22" s="751"/>
      <c r="LLS22" s="751"/>
      <c r="LLT22" s="751"/>
      <c r="LLU22" s="751"/>
      <c r="LLV22" s="751"/>
      <c r="LLW22" s="751"/>
      <c r="LLX22" s="751"/>
      <c r="LLY22" s="751"/>
      <c r="LLZ22" s="751"/>
      <c r="LMA22" s="751"/>
      <c r="LMB22" s="751"/>
      <c r="LMC22" s="751"/>
      <c r="LMD22" s="751"/>
      <c r="LME22" s="751"/>
      <c r="LMF22" s="751"/>
      <c r="LMG22" s="751"/>
      <c r="LMH22" s="751"/>
      <c r="LMI22" s="751"/>
      <c r="LMJ22" s="751"/>
      <c r="LMK22" s="751"/>
      <c r="LML22" s="751"/>
      <c r="LMM22" s="751"/>
      <c r="LMN22" s="751"/>
      <c r="LMO22" s="751"/>
      <c r="LMP22" s="751"/>
      <c r="LMQ22" s="751"/>
      <c r="LMR22" s="751"/>
      <c r="LMS22" s="751"/>
      <c r="LMT22" s="751"/>
      <c r="LMU22" s="751"/>
      <c r="LMV22" s="751"/>
      <c r="LMW22" s="751"/>
      <c r="LMX22" s="751"/>
      <c r="LMY22" s="751"/>
      <c r="LMZ22" s="751"/>
      <c r="LNA22" s="751"/>
      <c r="LNB22" s="751"/>
      <c r="LNC22" s="751"/>
      <c r="LND22" s="751"/>
      <c r="LNE22" s="751"/>
      <c r="LNF22" s="751"/>
      <c r="LNG22" s="751"/>
      <c r="LNH22" s="751"/>
      <c r="LNI22" s="751"/>
      <c r="LNJ22" s="751"/>
      <c r="LNK22" s="751"/>
      <c r="LNL22" s="751"/>
      <c r="LNM22" s="751"/>
      <c r="LNN22" s="751"/>
      <c r="LNO22" s="751"/>
      <c r="LNP22" s="751"/>
      <c r="LNQ22" s="751"/>
      <c r="LNR22" s="751"/>
      <c r="LNS22" s="751"/>
      <c r="LNT22" s="751"/>
      <c r="LNU22" s="751"/>
      <c r="LNV22" s="751"/>
      <c r="LNW22" s="751"/>
      <c r="LNX22" s="751"/>
      <c r="LNY22" s="751"/>
      <c r="LNZ22" s="751"/>
      <c r="LOA22" s="751"/>
      <c r="LOB22" s="751"/>
      <c r="LOC22" s="751"/>
      <c r="LOD22" s="751"/>
      <c r="LOE22" s="751"/>
      <c r="LOF22" s="751"/>
      <c r="LOG22" s="751"/>
      <c r="LOH22" s="751"/>
      <c r="LOI22" s="751"/>
      <c r="LOJ22" s="751"/>
      <c r="LOK22" s="751"/>
      <c r="LOL22" s="751"/>
      <c r="LOM22" s="751"/>
      <c r="LON22" s="751"/>
      <c r="LOO22" s="751"/>
      <c r="LOP22" s="751"/>
      <c r="LOQ22" s="751"/>
      <c r="LOR22" s="751"/>
      <c r="LOS22" s="751"/>
      <c r="LOT22" s="751"/>
      <c r="LOU22" s="751"/>
      <c r="LOV22" s="751"/>
      <c r="LOW22" s="751"/>
      <c r="LOX22" s="751"/>
      <c r="LOY22" s="751"/>
      <c r="LOZ22" s="751"/>
      <c r="LPA22" s="751"/>
      <c r="LPB22" s="751"/>
      <c r="LPC22" s="751"/>
      <c r="LPD22" s="751"/>
      <c r="LPE22" s="751"/>
      <c r="LPF22" s="751"/>
      <c r="LPG22" s="751"/>
      <c r="LPH22" s="751"/>
      <c r="LPI22" s="751"/>
      <c r="LPJ22" s="751"/>
      <c r="LPK22" s="751"/>
      <c r="LPL22" s="751"/>
      <c r="LPM22" s="751"/>
      <c r="LPN22" s="751"/>
      <c r="LPO22" s="751"/>
      <c r="LPP22" s="751"/>
      <c r="LPQ22" s="751"/>
      <c r="LPR22" s="751"/>
      <c r="LPS22" s="751"/>
      <c r="LPT22" s="751"/>
      <c r="LPU22" s="751"/>
      <c r="LPV22" s="751"/>
      <c r="LPW22" s="751"/>
      <c r="LPX22" s="751"/>
      <c r="LPY22" s="751"/>
      <c r="LPZ22" s="751"/>
      <c r="LQA22" s="751"/>
      <c r="LQB22" s="751"/>
      <c r="LQC22" s="751"/>
      <c r="LQD22" s="751"/>
      <c r="LQE22" s="751"/>
      <c r="LQF22" s="751"/>
      <c r="LQG22" s="751"/>
      <c r="LQH22" s="751"/>
      <c r="LQI22" s="751"/>
      <c r="LQJ22" s="751"/>
      <c r="LQK22" s="751"/>
      <c r="LQL22" s="751"/>
      <c r="LQM22" s="751"/>
      <c r="LQN22" s="751"/>
      <c r="LQO22" s="751"/>
      <c r="LQP22" s="751"/>
      <c r="LQQ22" s="751"/>
      <c r="LQR22" s="751"/>
      <c r="LQS22" s="751"/>
      <c r="LQT22" s="751"/>
      <c r="LQU22" s="751"/>
      <c r="LQV22" s="751"/>
      <c r="LQW22" s="751"/>
      <c r="LQX22" s="751"/>
      <c r="LQY22" s="751"/>
      <c r="LQZ22" s="751"/>
      <c r="LRA22" s="751"/>
      <c r="LRB22" s="751"/>
      <c r="LRC22" s="751"/>
      <c r="LRD22" s="751"/>
      <c r="LRE22" s="751"/>
      <c r="LRF22" s="751"/>
      <c r="LRG22" s="751"/>
      <c r="LRH22" s="751"/>
      <c r="LRI22" s="751"/>
      <c r="LRJ22" s="751"/>
      <c r="LRK22" s="751"/>
      <c r="LRL22" s="751"/>
      <c r="LRM22" s="751"/>
      <c r="LRN22" s="751"/>
      <c r="LRO22" s="751"/>
      <c r="LRP22" s="751"/>
      <c r="LRQ22" s="751"/>
      <c r="LRR22" s="751"/>
      <c r="LRS22" s="751"/>
      <c r="LRT22" s="751"/>
      <c r="LRU22" s="751"/>
      <c r="LRV22" s="751"/>
      <c r="LRW22" s="751"/>
      <c r="LRX22" s="751"/>
      <c r="LRY22" s="751"/>
      <c r="LRZ22" s="751"/>
      <c r="LSA22" s="751"/>
      <c r="LSB22" s="751"/>
      <c r="LSC22" s="751"/>
      <c r="LSD22" s="751"/>
      <c r="LSE22" s="751"/>
      <c r="LSF22" s="751"/>
      <c r="LSG22" s="751"/>
      <c r="LSH22" s="751"/>
      <c r="LSI22" s="751"/>
      <c r="LSJ22" s="751"/>
      <c r="LSK22" s="751"/>
      <c r="LSL22" s="751"/>
      <c r="LSM22" s="751"/>
      <c r="LSN22" s="751"/>
      <c r="LSO22" s="751"/>
      <c r="LSP22" s="751"/>
      <c r="LSQ22" s="751"/>
      <c r="LSR22" s="751"/>
      <c r="LSS22" s="751"/>
      <c r="LST22" s="751"/>
      <c r="LSU22" s="751"/>
      <c r="LSV22" s="751"/>
      <c r="LSW22" s="751"/>
      <c r="LSX22" s="751"/>
      <c r="LSY22" s="751"/>
      <c r="LSZ22" s="751"/>
      <c r="LTA22" s="751"/>
      <c r="LTB22" s="751"/>
      <c r="LTC22" s="751"/>
      <c r="LTD22" s="751"/>
      <c r="LTE22" s="751"/>
      <c r="LTF22" s="751"/>
      <c r="LTG22" s="751"/>
      <c r="LTH22" s="751"/>
      <c r="LTI22" s="751"/>
      <c r="LTJ22" s="751"/>
      <c r="LTK22" s="751"/>
      <c r="LTL22" s="751"/>
      <c r="LTM22" s="751"/>
      <c r="LTN22" s="751"/>
      <c r="LTO22" s="751"/>
      <c r="LTP22" s="751"/>
      <c r="LTQ22" s="751"/>
      <c r="LTR22" s="751"/>
      <c r="LTS22" s="751"/>
      <c r="LTT22" s="751"/>
      <c r="LTU22" s="751"/>
      <c r="LTV22" s="751"/>
      <c r="LTW22" s="751"/>
      <c r="LTX22" s="751"/>
      <c r="LTY22" s="751"/>
      <c r="LTZ22" s="751"/>
      <c r="LUA22" s="751"/>
      <c r="LUB22" s="751"/>
      <c r="LUC22" s="751"/>
      <c r="LUD22" s="751"/>
      <c r="LUE22" s="751"/>
      <c r="LUF22" s="751"/>
      <c r="LUG22" s="751"/>
      <c r="LUH22" s="751"/>
      <c r="LUI22" s="751"/>
      <c r="LUJ22" s="751"/>
      <c r="LUK22" s="751"/>
      <c r="LUL22" s="751"/>
      <c r="LUM22" s="751"/>
      <c r="LUN22" s="751"/>
      <c r="LUO22" s="751"/>
      <c r="LUP22" s="751"/>
      <c r="LUQ22" s="751"/>
      <c r="LUR22" s="751"/>
      <c r="LUS22" s="751"/>
      <c r="LUT22" s="751"/>
      <c r="LUU22" s="751"/>
      <c r="LUV22" s="751"/>
      <c r="LUW22" s="751"/>
      <c r="LUX22" s="751"/>
      <c r="LUY22" s="751"/>
      <c r="LUZ22" s="751"/>
      <c r="LVA22" s="751"/>
      <c r="LVB22" s="751"/>
      <c r="LVC22" s="751"/>
      <c r="LVD22" s="751"/>
      <c r="LVE22" s="751"/>
      <c r="LVF22" s="751"/>
      <c r="LVG22" s="751"/>
      <c r="LVH22" s="751"/>
      <c r="LVI22" s="751"/>
      <c r="LVJ22" s="751"/>
      <c r="LVK22" s="751"/>
      <c r="LVL22" s="751"/>
      <c r="LVM22" s="751"/>
      <c r="LVN22" s="751"/>
      <c r="LVO22" s="751"/>
      <c r="LVP22" s="751"/>
      <c r="LVQ22" s="751"/>
      <c r="LVR22" s="751"/>
      <c r="LVS22" s="751"/>
      <c r="LVT22" s="751"/>
      <c r="LVU22" s="751"/>
      <c r="LVV22" s="751"/>
      <c r="LVW22" s="751"/>
      <c r="LVX22" s="751"/>
      <c r="LVY22" s="751"/>
      <c r="LVZ22" s="751"/>
      <c r="LWA22" s="751"/>
      <c r="LWB22" s="751"/>
      <c r="LWC22" s="751"/>
      <c r="LWD22" s="751"/>
      <c r="LWE22" s="751"/>
      <c r="LWF22" s="751"/>
      <c r="LWG22" s="751"/>
      <c r="LWH22" s="751"/>
      <c r="LWI22" s="751"/>
      <c r="LWJ22" s="751"/>
      <c r="LWK22" s="751"/>
      <c r="LWL22" s="751"/>
      <c r="LWM22" s="751"/>
      <c r="LWN22" s="751"/>
      <c r="LWO22" s="751"/>
      <c r="LWP22" s="751"/>
      <c r="LWQ22" s="751"/>
      <c r="LWR22" s="751"/>
      <c r="LWS22" s="751"/>
      <c r="LWT22" s="751"/>
      <c r="LWU22" s="751"/>
      <c r="LWV22" s="751"/>
      <c r="LWW22" s="751"/>
      <c r="LWX22" s="751"/>
      <c r="LWY22" s="751"/>
      <c r="LWZ22" s="751"/>
      <c r="LXA22" s="751"/>
      <c r="LXB22" s="751"/>
      <c r="LXC22" s="751"/>
      <c r="LXD22" s="751"/>
      <c r="LXE22" s="751"/>
      <c r="LXF22" s="751"/>
      <c r="LXG22" s="751"/>
      <c r="LXH22" s="751"/>
      <c r="LXI22" s="751"/>
      <c r="LXJ22" s="751"/>
      <c r="LXK22" s="751"/>
      <c r="LXL22" s="751"/>
      <c r="LXM22" s="751"/>
      <c r="LXN22" s="751"/>
      <c r="LXO22" s="751"/>
      <c r="LXP22" s="751"/>
      <c r="LXQ22" s="751"/>
      <c r="LXR22" s="751"/>
      <c r="LXS22" s="751"/>
      <c r="LXT22" s="751"/>
      <c r="LXU22" s="751"/>
      <c r="LXV22" s="751"/>
      <c r="LXW22" s="751"/>
      <c r="LXX22" s="751"/>
      <c r="LXY22" s="751"/>
      <c r="LXZ22" s="751"/>
      <c r="LYA22" s="751"/>
      <c r="LYB22" s="751"/>
      <c r="LYC22" s="751"/>
      <c r="LYD22" s="751"/>
      <c r="LYE22" s="751"/>
      <c r="LYF22" s="751"/>
      <c r="LYG22" s="751"/>
      <c r="LYH22" s="751"/>
      <c r="LYI22" s="751"/>
      <c r="LYJ22" s="751"/>
      <c r="LYK22" s="751"/>
      <c r="LYL22" s="751"/>
      <c r="LYM22" s="751"/>
      <c r="LYN22" s="751"/>
      <c r="LYO22" s="751"/>
      <c r="LYP22" s="751"/>
      <c r="LYQ22" s="751"/>
      <c r="LYR22" s="751"/>
      <c r="LYS22" s="751"/>
      <c r="LYT22" s="751"/>
      <c r="LYU22" s="751"/>
      <c r="LYV22" s="751"/>
      <c r="LYW22" s="751"/>
      <c r="LYX22" s="751"/>
      <c r="LYY22" s="751"/>
      <c r="LYZ22" s="751"/>
      <c r="LZA22" s="751"/>
      <c r="LZB22" s="751"/>
      <c r="LZC22" s="751"/>
      <c r="LZD22" s="751"/>
      <c r="LZE22" s="751"/>
      <c r="LZF22" s="751"/>
      <c r="LZG22" s="751"/>
      <c r="LZH22" s="751"/>
      <c r="LZI22" s="751"/>
      <c r="LZJ22" s="751"/>
      <c r="LZK22" s="751"/>
      <c r="LZL22" s="751"/>
      <c r="LZM22" s="751"/>
      <c r="LZN22" s="751"/>
      <c r="LZO22" s="751"/>
      <c r="LZP22" s="751"/>
      <c r="LZQ22" s="751"/>
      <c r="LZR22" s="751"/>
      <c r="LZS22" s="751"/>
      <c r="LZT22" s="751"/>
      <c r="LZU22" s="751"/>
      <c r="LZV22" s="751"/>
      <c r="LZW22" s="751"/>
      <c r="LZX22" s="751"/>
      <c r="LZY22" s="751"/>
      <c r="LZZ22" s="751"/>
      <c r="MAA22" s="751"/>
      <c r="MAB22" s="751"/>
      <c r="MAC22" s="751"/>
      <c r="MAD22" s="751"/>
      <c r="MAE22" s="751"/>
      <c r="MAF22" s="751"/>
      <c r="MAG22" s="751"/>
      <c r="MAH22" s="751"/>
      <c r="MAI22" s="751"/>
      <c r="MAJ22" s="751"/>
      <c r="MAK22" s="751"/>
      <c r="MAL22" s="751"/>
      <c r="MAM22" s="751"/>
      <c r="MAN22" s="751"/>
      <c r="MAO22" s="751"/>
      <c r="MAP22" s="751"/>
      <c r="MAQ22" s="751"/>
      <c r="MAR22" s="751"/>
      <c r="MAS22" s="751"/>
      <c r="MAT22" s="751"/>
      <c r="MAU22" s="751"/>
      <c r="MAV22" s="751"/>
      <c r="MAW22" s="751"/>
      <c r="MAX22" s="751"/>
      <c r="MAY22" s="751"/>
      <c r="MAZ22" s="751"/>
      <c r="MBA22" s="751"/>
      <c r="MBB22" s="751"/>
      <c r="MBC22" s="751"/>
      <c r="MBD22" s="751"/>
      <c r="MBE22" s="751"/>
      <c r="MBF22" s="751"/>
      <c r="MBG22" s="751"/>
      <c r="MBH22" s="751"/>
      <c r="MBI22" s="751"/>
      <c r="MBJ22" s="751"/>
      <c r="MBK22" s="751"/>
      <c r="MBL22" s="751"/>
      <c r="MBM22" s="751"/>
      <c r="MBN22" s="751"/>
      <c r="MBO22" s="751"/>
      <c r="MBP22" s="751"/>
      <c r="MBQ22" s="751"/>
      <c r="MBR22" s="751"/>
      <c r="MBS22" s="751"/>
      <c r="MBT22" s="751"/>
      <c r="MBU22" s="751"/>
      <c r="MBV22" s="751"/>
      <c r="MBW22" s="751"/>
      <c r="MBX22" s="751"/>
      <c r="MBY22" s="751"/>
      <c r="MBZ22" s="751"/>
      <c r="MCA22" s="751"/>
      <c r="MCB22" s="751"/>
      <c r="MCC22" s="751"/>
      <c r="MCD22" s="751"/>
      <c r="MCE22" s="751"/>
      <c r="MCF22" s="751"/>
      <c r="MCG22" s="751"/>
      <c r="MCH22" s="751"/>
      <c r="MCI22" s="751"/>
      <c r="MCJ22" s="751"/>
      <c r="MCK22" s="751"/>
      <c r="MCL22" s="751"/>
      <c r="MCM22" s="751"/>
      <c r="MCN22" s="751"/>
      <c r="MCO22" s="751"/>
      <c r="MCP22" s="751"/>
      <c r="MCQ22" s="751"/>
      <c r="MCR22" s="751"/>
      <c r="MCS22" s="751"/>
      <c r="MCT22" s="751"/>
      <c r="MCU22" s="751"/>
      <c r="MCV22" s="751"/>
      <c r="MCW22" s="751"/>
      <c r="MCX22" s="751"/>
      <c r="MCY22" s="751"/>
      <c r="MCZ22" s="751"/>
      <c r="MDA22" s="751"/>
      <c r="MDB22" s="751"/>
      <c r="MDC22" s="751"/>
      <c r="MDD22" s="751"/>
      <c r="MDE22" s="751"/>
      <c r="MDF22" s="751"/>
      <c r="MDG22" s="751"/>
      <c r="MDH22" s="751"/>
      <c r="MDI22" s="751"/>
      <c r="MDJ22" s="751"/>
      <c r="MDK22" s="751"/>
      <c r="MDL22" s="751"/>
      <c r="MDM22" s="751"/>
      <c r="MDN22" s="751"/>
      <c r="MDO22" s="751"/>
      <c r="MDP22" s="751"/>
      <c r="MDQ22" s="751"/>
      <c r="MDR22" s="751"/>
      <c r="MDS22" s="751"/>
      <c r="MDT22" s="751"/>
      <c r="MDU22" s="751"/>
      <c r="MDV22" s="751"/>
      <c r="MDW22" s="751"/>
      <c r="MDX22" s="751"/>
      <c r="MDY22" s="751"/>
      <c r="MDZ22" s="751"/>
      <c r="MEA22" s="751"/>
      <c r="MEB22" s="751"/>
      <c r="MEC22" s="751"/>
      <c r="MED22" s="751"/>
      <c r="MEE22" s="751"/>
      <c r="MEF22" s="751"/>
      <c r="MEG22" s="751"/>
      <c r="MEH22" s="751"/>
      <c r="MEI22" s="751"/>
      <c r="MEJ22" s="751"/>
      <c r="MEK22" s="751"/>
      <c r="MEL22" s="751"/>
      <c r="MEM22" s="751"/>
      <c r="MEN22" s="751"/>
      <c r="MEO22" s="751"/>
      <c r="MEP22" s="751"/>
      <c r="MEQ22" s="751"/>
      <c r="MER22" s="751"/>
      <c r="MES22" s="751"/>
      <c r="MET22" s="751"/>
      <c r="MEU22" s="751"/>
      <c r="MEV22" s="751"/>
      <c r="MEW22" s="751"/>
      <c r="MEX22" s="751"/>
      <c r="MEY22" s="751"/>
      <c r="MEZ22" s="751"/>
      <c r="MFA22" s="751"/>
      <c r="MFB22" s="751"/>
      <c r="MFC22" s="751"/>
      <c r="MFD22" s="751"/>
      <c r="MFE22" s="751"/>
      <c r="MFF22" s="751"/>
      <c r="MFG22" s="751"/>
      <c r="MFH22" s="751"/>
      <c r="MFI22" s="751"/>
      <c r="MFJ22" s="751"/>
      <c r="MFK22" s="751"/>
      <c r="MFL22" s="751"/>
      <c r="MFM22" s="751"/>
      <c r="MFN22" s="751"/>
      <c r="MFO22" s="751"/>
      <c r="MFP22" s="751"/>
      <c r="MFQ22" s="751"/>
      <c r="MFR22" s="751"/>
      <c r="MFS22" s="751"/>
      <c r="MFT22" s="751"/>
      <c r="MFU22" s="751"/>
      <c r="MFV22" s="751"/>
      <c r="MFW22" s="751"/>
      <c r="MFX22" s="751"/>
      <c r="MFY22" s="751"/>
      <c r="MFZ22" s="751"/>
      <c r="MGA22" s="751"/>
      <c r="MGB22" s="751"/>
      <c r="MGC22" s="751"/>
      <c r="MGD22" s="751"/>
      <c r="MGE22" s="751"/>
      <c r="MGF22" s="751"/>
      <c r="MGG22" s="751"/>
      <c r="MGH22" s="751"/>
      <c r="MGI22" s="751"/>
      <c r="MGJ22" s="751"/>
      <c r="MGK22" s="751"/>
      <c r="MGL22" s="751"/>
      <c r="MGM22" s="751"/>
      <c r="MGN22" s="751"/>
      <c r="MGO22" s="751"/>
      <c r="MGP22" s="751"/>
      <c r="MGQ22" s="751"/>
      <c r="MGR22" s="751"/>
      <c r="MGS22" s="751"/>
      <c r="MGT22" s="751"/>
      <c r="MGU22" s="751"/>
      <c r="MGV22" s="751"/>
      <c r="MGW22" s="751"/>
      <c r="MGX22" s="751"/>
      <c r="MGY22" s="751"/>
      <c r="MGZ22" s="751"/>
      <c r="MHA22" s="751"/>
      <c r="MHB22" s="751"/>
      <c r="MHC22" s="751"/>
      <c r="MHD22" s="751"/>
      <c r="MHE22" s="751"/>
      <c r="MHF22" s="751"/>
      <c r="MHG22" s="751"/>
      <c r="MHH22" s="751"/>
      <c r="MHI22" s="751"/>
      <c r="MHJ22" s="751"/>
      <c r="MHK22" s="751"/>
      <c r="MHL22" s="751"/>
      <c r="MHM22" s="751"/>
      <c r="MHN22" s="751"/>
      <c r="MHO22" s="751"/>
      <c r="MHP22" s="751"/>
      <c r="MHQ22" s="751"/>
      <c r="MHR22" s="751"/>
      <c r="MHS22" s="751"/>
      <c r="MHT22" s="751"/>
      <c r="MHU22" s="751"/>
      <c r="MHV22" s="751"/>
      <c r="MHW22" s="751"/>
      <c r="MHX22" s="751"/>
      <c r="MHY22" s="751"/>
      <c r="MHZ22" s="751"/>
      <c r="MIA22" s="751"/>
      <c r="MIB22" s="751"/>
      <c r="MIC22" s="751"/>
      <c r="MID22" s="751"/>
      <c r="MIE22" s="751"/>
      <c r="MIF22" s="751"/>
      <c r="MIG22" s="751"/>
      <c r="MIH22" s="751"/>
      <c r="MII22" s="751"/>
      <c r="MIJ22" s="751"/>
      <c r="MIK22" s="751"/>
      <c r="MIL22" s="751"/>
      <c r="MIM22" s="751"/>
      <c r="MIN22" s="751"/>
      <c r="MIO22" s="751"/>
      <c r="MIP22" s="751"/>
      <c r="MIQ22" s="751"/>
      <c r="MIR22" s="751"/>
      <c r="MIS22" s="751"/>
      <c r="MIT22" s="751"/>
      <c r="MIU22" s="751"/>
      <c r="MIV22" s="751"/>
      <c r="MIW22" s="751"/>
      <c r="MIX22" s="751"/>
      <c r="MIY22" s="751"/>
      <c r="MIZ22" s="751"/>
      <c r="MJA22" s="751"/>
      <c r="MJB22" s="751"/>
      <c r="MJC22" s="751"/>
      <c r="MJD22" s="751"/>
      <c r="MJE22" s="751"/>
      <c r="MJF22" s="751"/>
      <c r="MJG22" s="751"/>
      <c r="MJH22" s="751"/>
      <c r="MJI22" s="751"/>
      <c r="MJJ22" s="751"/>
      <c r="MJK22" s="751"/>
      <c r="MJL22" s="751"/>
      <c r="MJM22" s="751"/>
      <c r="MJN22" s="751"/>
      <c r="MJO22" s="751"/>
      <c r="MJP22" s="751"/>
      <c r="MJQ22" s="751"/>
      <c r="MJR22" s="751"/>
      <c r="MJS22" s="751"/>
      <c r="MJT22" s="751"/>
      <c r="MJU22" s="751"/>
      <c r="MJV22" s="751"/>
      <c r="MJW22" s="751"/>
      <c r="MJX22" s="751"/>
      <c r="MJY22" s="751"/>
      <c r="MJZ22" s="751"/>
      <c r="MKA22" s="751"/>
      <c r="MKB22" s="751"/>
      <c r="MKC22" s="751"/>
      <c r="MKD22" s="751"/>
      <c r="MKE22" s="751"/>
      <c r="MKF22" s="751"/>
      <c r="MKG22" s="751"/>
      <c r="MKH22" s="751"/>
      <c r="MKI22" s="751"/>
      <c r="MKJ22" s="751"/>
      <c r="MKK22" s="751"/>
      <c r="MKL22" s="751"/>
      <c r="MKM22" s="751"/>
      <c r="MKN22" s="751"/>
      <c r="MKO22" s="751"/>
      <c r="MKP22" s="751"/>
      <c r="MKQ22" s="751"/>
      <c r="MKR22" s="751"/>
      <c r="MKS22" s="751"/>
      <c r="MKT22" s="751"/>
      <c r="MKU22" s="751"/>
      <c r="MKV22" s="751"/>
      <c r="MKW22" s="751"/>
      <c r="MKX22" s="751"/>
      <c r="MKY22" s="751"/>
      <c r="MKZ22" s="751"/>
      <c r="MLA22" s="751"/>
      <c r="MLB22" s="751"/>
      <c r="MLC22" s="751"/>
      <c r="MLD22" s="751"/>
      <c r="MLE22" s="751"/>
      <c r="MLF22" s="751"/>
      <c r="MLG22" s="751"/>
      <c r="MLH22" s="751"/>
      <c r="MLI22" s="751"/>
      <c r="MLJ22" s="751"/>
      <c r="MLK22" s="751"/>
      <c r="MLL22" s="751"/>
      <c r="MLM22" s="751"/>
      <c r="MLN22" s="751"/>
      <c r="MLO22" s="751"/>
      <c r="MLP22" s="751"/>
      <c r="MLQ22" s="751"/>
      <c r="MLR22" s="751"/>
      <c r="MLS22" s="751"/>
      <c r="MLT22" s="751"/>
      <c r="MLU22" s="751"/>
      <c r="MLV22" s="751"/>
      <c r="MLW22" s="751"/>
      <c r="MLX22" s="751"/>
      <c r="MLY22" s="751"/>
      <c r="MLZ22" s="751"/>
      <c r="MMA22" s="751"/>
      <c r="MMB22" s="751"/>
      <c r="MMC22" s="751"/>
      <c r="MMD22" s="751"/>
      <c r="MME22" s="751"/>
      <c r="MMF22" s="751"/>
      <c r="MMG22" s="751"/>
      <c r="MMH22" s="751"/>
      <c r="MMI22" s="751"/>
      <c r="MMJ22" s="751"/>
      <c r="MMK22" s="751"/>
      <c r="MML22" s="751"/>
      <c r="MMM22" s="751"/>
      <c r="MMN22" s="751"/>
      <c r="MMO22" s="751"/>
      <c r="MMP22" s="751"/>
      <c r="MMQ22" s="751"/>
      <c r="MMR22" s="751"/>
      <c r="MMS22" s="751"/>
      <c r="MMT22" s="751"/>
      <c r="MMU22" s="751"/>
      <c r="MMV22" s="751"/>
      <c r="MMW22" s="751"/>
      <c r="MMX22" s="751"/>
      <c r="MMY22" s="751"/>
      <c r="MMZ22" s="751"/>
      <c r="MNA22" s="751"/>
      <c r="MNB22" s="751"/>
      <c r="MNC22" s="751"/>
      <c r="MND22" s="751"/>
      <c r="MNE22" s="751"/>
      <c r="MNF22" s="751"/>
      <c r="MNG22" s="751"/>
      <c r="MNH22" s="751"/>
      <c r="MNI22" s="751"/>
      <c r="MNJ22" s="751"/>
      <c r="MNK22" s="751"/>
      <c r="MNL22" s="751"/>
      <c r="MNM22" s="751"/>
      <c r="MNN22" s="751"/>
      <c r="MNO22" s="751"/>
      <c r="MNP22" s="751"/>
      <c r="MNQ22" s="751"/>
      <c r="MNR22" s="751"/>
      <c r="MNS22" s="751"/>
      <c r="MNT22" s="751"/>
      <c r="MNU22" s="751"/>
      <c r="MNV22" s="751"/>
      <c r="MNW22" s="751"/>
      <c r="MNX22" s="751"/>
      <c r="MNY22" s="751"/>
      <c r="MNZ22" s="751"/>
      <c r="MOA22" s="751"/>
      <c r="MOB22" s="751"/>
      <c r="MOC22" s="751"/>
      <c r="MOD22" s="751"/>
      <c r="MOE22" s="751"/>
      <c r="MOF22" s="751"/>
      <c r="MOG22" s="751"/>
      <c r="MOH22" s="751"/>
      <c r="MOI22" s="751"/>
      <c r="MOJ22" s="751"/>
      <c r="MOK22" s="751"/>
      <c r="MOL22" s="751"/>
      <c r="MOM22" s="751"/>
      <c r="MON22" s="751"/>
      <c r="MOO22" s="751"/>
      <c r="MOP22" s="751"/>
      <c r="MOQ22" s="751"/>
      <c r="MOR22" s="751"/>
      <c r="MOS22" s="751"/>
      <c r="MOT22" s="751"/>
      <c r="MOU22" s="751"/>
      <c r="MOV22" s="751"/>
      <c r="MOW22" s="751"/>
      <c r="MOX22" s="751"/>
      <c r="MOY22" s="751"/>
      <c r="MOZ22" s="751"/>
      <c r="MPA22" s="751"/>
      <c r="MPB22" s="751"/>
      <c r="MPC22" s="751"/>
      <c r="MPD22" s="751"/>
      <c r="MPE22" s="751"/>
      <c r="MPF22" s="751"/>
      <c r="MPG22" s="751"/>
      <c r="MPH22" s="751"/>
      <c r="MPI22" s="751"/>
      <c r="MPJ22" s="751"/>
      <c r="MPK22" s="751"/>
      <c r="MPL22" s="751"/>
      <c r="MPM22" s="751"/>
      <c r="MPN22" s="751"/>
      <c r="MPO22" s="751"/>
      <c r="MPP22" s="751"/>
      <c r="MPQ22" s="751"/>
      <c r="MPR22" s="751"/>
      <c r="MPS22" s="751"/>
      <c r="MPT22" s="751"/>
      <c r="MPU22" s="751"/>
      <c r="MPV22" s="751"/>
      <c r="MPW22" s="751"/>
      <c r="MPX22" s="751"/>
      <c r="MPY22" s="751"/>
      <c r="MPZ22" s="751"/>
      <c r="MQA22" s="751"/>
      <c r="MQB22" s="751"/>
      <c r="MQC22" s="751"/>
      <c r="MQD22" s="751"/>
      <c r="MQE22" s="751"/>
      <c r="MQF22" s="751"/>
      <c r="MQG22" s="751"/>
      <c r="MQH22" s="751"/>
      <c r="MQI22" s="751"/>
      <c r="MQJ22" s="751"/>
      <c r="MQK22" s="751"/>
      <c r="MQL22" s="751"/>
      <c r="MQM22" s="751"/>
      <c r="MQN22" s="751"/>
      <c r="MQO22" s="751"/>
      <c r="MQP22" s="751"/>
      <c r="MQQ22" s="751"/>
      <c r="MQR22" s="751"/>
      <c r="MQS22" s="751"/>
      <c r="MQT22" s="751"/>
      <c r="MQU22" s="751"/>
      <c r="MQV22" s="751"/>
      <c r="MQW22" s="751"/>
      <c r="MQX22" s="751"/>
      <c r="MQY22" s="751"/>
      <c r="MQZ22" s="751"/>
      <c r="MRA22" s="751"/>
      <c r="MRB22" s="751"/>
      <c r="MRC22" s="751"/>
      <c r="MRD22" s="751"/>
      <c r="MRE22" s="751"/>
      <c r="MRF22" s="751"/>
      <c r="MRG22" s="751"/>
      <c r="MRH22" s="751"/>
      <c r="MRI22" s="751"/>
      <c r="MRJ22" s="751"/>
      <c r="MRK22" s="751"/>
      <c r="MRL22" s="751"/>
      <c r="MRM22" s="751"/>
      <c r="MRN22" s="751"/>
      <c r="MRO22" s="751"/>
      <c r="MRP22" s="751"/>
      <c r="MRQ22" s="751"/>
      <c r="MRR22" s="751"/>
      <c r="MRS22" s="751"/>
      <c r="MRT22" s="751"/>
      <c r="MRU22" s="751"/>
      <c r="MRV22" s="751"/>
      <c r="MRW22" s="751"/>
      <c r="MRX22" s="751"/>
      <c r="MRY22" s="751"/>
      <c r="MRZ22" s="751"/>
      <c r="MSA22" s="751"/>
      <c r="MSB22" s="751"/>
      <c r="MSC22" s="751"/>
      <c r="MSD22" s="751"/>
      <c r="MSE22" s="751"/>
      <c r="MSF22" s="751"/>
      <c r="MSG22" s="751"/>
      <c r="MSH22" s="751"/>
      <c r="MSI22" s="751"/>
      <c r="MSJ22" s="751"/>
      <c r="MSK22" s="751"/>
      <c r="MSL22" s="751"/>
      <c r="MSM22" s="751"/>
      <c r="MSN22" s="751"/>
      <c r="MSO22" s="751"/>
      <c r="MSP22" s="751"/>
      <c r="MSQ22" s="751"/>
      <c r="MSR22" s="751"/>
      <c r="MSS22" s="751"/>
      <c r="MST22" s="751"/>
      <c r="MSU22" s="751"/>
      <c r="MSV22" s="751"/>
      <c r="MSW22" s="751"/>
      <c r="MSX22" s="751"/>
      <c r="MSY22" s="751"/>
      <c r="MSZ22" s="751"/>
      <c r="MTA22" s="751"/>
      <c r="MTB22" s="751"/>
      <c r="MTC22" s="751"/>
      <c r="MTD22" s="751"/>
      <c r="MTE22" s="751"/>
      <c r="MTF22" s="751"/>
      <c r="MTG22" s="751"/>
      <c r="MTH22" s="751"/>
      <c r="MTI22" s="751"/>
      <c r="MTJ22" s="751"/>
      <c r="MTK22" s="751"/>
      <c r="MTL22" s="751"/>
      <c r="MTM22" s="751"/>
      <c r="MTN22" s="751"/>
      <c r="MTO22" s="751"/>
      <c r="MTP22" s="751"/>
      <c r="MTQ22" s="751"/>
      <c r="MTR22" s="751"/>
      <c r="MTS22" s="751"/>
      <c r="MTT22" s="751"/>
      <c r="MTU22" s="751"/>
      <c r="MTV22" s="751"/>
      <c r="MTW22" s="751"/>
      <c r="MTX22" s="751"/>
      <c r="MTY22" s="751"/>
      <c r="MTZ22" s="751"/>
      <c r="MUA22" s="751"/>
      <c r="MUB22" s="751"/>
      <c r="MUC22" s="751"/>
      <c r="MUD22" s="751"/>
      <c r="MUE22" s="751"/>
      <c r="MUF22" s="751"/>
      <c r="MUG22" s="751"/>
      <c r="MUH22" s="751"/>
      <c r="MUI22" s="751"/>
      <c r="MUJ22" s="751"/>
      <c r="MUK22" s="751"/>
      <c r="MUL22" s="751"/>
      <c r="MUM22" s="751"/>
      <c r="MUN22" s="751"/>
      <c r="MUO22" s="751"/>
      <c r="MUP22" s="751"/>
      <c r="MUQ22" s="751"/>
      <c r="MUR22" s="751"/>
      <c r="MUS22" s="751"/>
      <c r="MUT22" s="751"/>
      <c r="MUU22" s="751"/>
      <c r="MUV22" s="751"/>
      <c r="MUW22" s="751"/>
      <c r="MUX22" s="751"/>
      <c r="MUY22" s="751"/>
      <c r="MUZ22" s="751"/>
      <c r="MVA22" s="751"/>
      <c r="MVB22" s="751"/>
      <c r="MVC22" s="751"/>
      <c r="MVD22" s="751"/>
      <c r="MVE22" s="751"/>
      <c r="MVF22" s="751"/>
      <c r="MVG22" s="751"/>
      <c r="MVH22" s="751"/>
      <c r="MVI22" s="751"/>
      <c r="MVJ22" s="751"/>
      <c r="MVK22" s="751"/>
      <c r="MVL22" s="751"/>
      <c r="MVM22" s="751"/>
      <c r="MVN22" s="751"/>
      <c r="MVO22" s="751"/>
      <c r="MVP22" s="751"/>
      <c r="MVQ22" s="751"/>
      <c r="MVR22" s="751"/>
      <c r="MVS22" s="751"/>
      <c r="MVT22" s="751"/>
      <c r="MVU22" s="751"/>
      <c r="MVV22" s="751"/>
      <c r="MVW22" s="751"/>
      <c r="MVX22" s="751"/>
      <c r="MVY22" s="751"/>
      <c r="MVZ22" s="751"/>
      <c r="MWA22" s="751"/>
      <c r="MWB22" s="751"/>
      <c r="MWC22" s="751"/>
      <c r="MWD22" s="751"/>
      <c r="MWE22" s="751"/>
      <c r="MWF22" s="751"/>
      <c r="MWG22" s="751"/>
      <c r="MWH22" s="751"/>
      <c r="MWI22" s="751"/>
      <c r="MWJ22" s="751"/>
      <c r="MWK22" s="751"/>
      <c r="MWL22" s="751"/>
      <c r="MWM22" s="751"/>
      <c r="MWN22" s="751"/>
      <c r="MWO22" s="751"/>
      <c r="MWP22" s="751"/>
      <c r="MWQ22" s="751"/>
      <c r="MWR22" s="751"/>
      <c r="MWS22" s="751"/>
      <c r="MWT22" s="751"/>
      <c r="MWU22" s="751"/>
      <c r="MWV22" s="751"/>
      <c r="MWW22" s="751"/>
      <c r="MWX22" s="751"/>
      <c r="MWY22" s="751"/>
      <c r="MWZ22" s="751"/>
      <c r="MXA22" s="751"/>
      <c r="MXB22" s="751"/>
      <c r="MXC22" s="751"/>
      <c r="MXD22" s="751"/>
      <c r="MXE22" s="751"/>
      <c r="MXF22" s="751"/>
      <c r="MXG22" s="751"/>
      <c r="MXH22" s="751"/>
      <c r="MXI22" s="751"/>
      <c r="MXJ22" s="751"/>
      <c r="MXK22" s="751"/>
      <c r="MXL22" s="751"/>
      <c r="MXM22" s="751"/>
      <c r="MXN22" s="751"/>
      <c r="MXO22" s="751"/>
      <c r="MXP22" s="751"/>
      <c r="MXQ22" s="751"/>
      <c r="MXR22" s="751"/>
      <c r="MXS22" s="751"/>
      <c r="MXT22" s="751"/>
      <c r="MXU22" s="751"/>
      <c r="MXV22" s="751"/>
      <c r="MXW22" s="751"/>
      <c r="MXX22" s="751"/>
      <c r="MXY22" s="751"/>
      <c r="MXZ22" s="751"/>
      <c r="MYA22" s="751"/>
      <c r="MYB22" s="751"/>
      <c r="MYC22" s="751"/>
      <c r="MYD22" s="751"/>
      <c r="MYE22" s="751"/>
      <c r="MYF22" s="751"/>
      <c r="MYG22" s="751"/>
      <c r="MYH22" s="751"/>
      <c r="MYI22" s="751"/>
      <c r="MYJ22" s="751"/>
      <c r="MYK22" s="751"/>
      <c r="MYL22" s="751"/>
      <c r="MYM22" s="751"/>
      <c r="MYN22" s="751"/>
      <c r="MYO22" s="751"/>
      <c r="MYP22" s="751"/>
      <c r="MYQ22" s="751"/>
      <c r="MYR22" s="751"/>
      <c r="MYS22" s="751"/>
      <c r="MYT22" s="751"/>
      <c r="MYU22" s="751"/>
      <c r="MYV22" s="751"/>
      <c r="MYW22" s="751"/>
      <c r="MYX22" s="751"/>
      <c r="MYY22" s="751"/>
      <c r="MYZ22" s="751"/>
      <c r="MZA22" s="751"/>
      <c r="MZB22" s="751"/>
      <c r="MZC22" s="751"/>
      <c r="MZD22" s="751"/>
      <c r="MZE22" s="751"/>
      <c r="MZF22" s="751"/>
      <c r="MZG22" s="751"/>
      <c r="MZH22" s="751"/>
      <c r="MZI22" s="751"/>
      <c r="MZJ22" s="751"/>
      <c r="MZK22" s="751"/>
      <c r="MZL22" s="751"/>
      <c r="MZM22" s="751"/>
      <c r="MZN22" s="751"/>
      <c r="MZO22" s="751"/>
      <c r="MZP22" s="751"/>
      <c r="MZQ22" s="751"/>
      <c r="MZR22" s="751"/>
      <c r="MZS22" s="751"/>
      <c r="MZT22" s="751"/>
      <c r="MZU22" s="751"/>
      <c r="MZV22" s="751"/>
      <c r="MZW22" s="751"/>
      <c r="MZX22" s="751"/>
      <c r="MZY22" s="751"/>
      <c r="MZZ22" s="751"/>
      <c r="NAA22" s="751"/>
      <c r="NAB22" s="751"/>
      <c r="NAC22" s="751"/>
      <c r="NAD22" s="751"/>
      <c r="NAE22" s="751"/>
      <c r="NAF22" s="751"/>
      <c r="NAG22" s="751"/>
      <c r="NAH22" s="751"/>
      <c r="NAI22" s="751"/>
      <c r="NAJ22" s="751"/>
      <c r="NAK22" s="751"/>
      <c r="NAL22" s="751"/>
      <c r="NAM22" s="751"/>
      <c r="NAN22" s="751"/>
      <c r="NAO22" s="751"/>
      <c r="NAP22" s="751"/>
      <c r="NAQ22" s="751"/>
      <c r="NAR22" s="751"/>
      <c r="NAS22" s="751"/>
      <c r="NAT22" s="751"/>
      <c r="NAU22" s="751"/>
      <c r="NAV22" s="751"/>
      <c r="NAW22" s="751"/>
      <c r="NAX22" s="751"/>
      <c r="NAY22" s="751"/>
      <c r="NAZ22" s="751"/>
      <c r="NBA22" s="751"/>
      <c r="NBB22" s="751"/>
      <c r="NBC22" s="751"/>
      <c r="NBD22" s="751"/>
      <c r="NBE22" s="751"/>
      <c r="NBF22" s="751"/>
      <c r="NBG22" s="751"/>
      <c r="NBH22" s="751"/>
      <c r="NBI22" s="751"/>
      <c r="NBJ22" s="751"/>
      <c r="NBK22" s="751"/>
      <c r="NBL22" s="751"/>
      <c r="NBM22" s="751"/>
      <c r="NBN22" s="751"/>
      <c r="NBO22" s="751"/>
      <c r="NBP22" s="751"/>
      <c r="NBQ22" s="751"/>
      <c r="NBR22" s="751"/>
      <c r="NBS22" s="751"/>
      <c r="NBT22" s="751"/>
      <c r="NBU22" s="751"/>
      <c r="NBV22" s="751"/>
      <c r="NBW22" s="751"/>
      <c r="NBX22" s="751"/>
      <c r="NBY22" s="751"/>
      <c r="NBZ22" s="751"/>
      <c r="NCA22" s="751"/>
      <c r="NCB22" s="751"/>
      <c r="NCC22" s="751"/>
      <c r="NCD22" s="751"/>
      <c r="NCE22" s="751"/>
      <c r="NCF22" s="751"/>
      <c r="NCG22" s="751"/>
      <c r="NCH22" s="751"/>
      <c r="NCI22" s="751"/>
      <c r="NCJ22" s="751"/>
      <c r="NCK22" s="751"/>
      <c r="NCL22" s="751"/>
      <c r="NCM22" s="751"/>
      <c r="NCN22" s="751"/>
      <c r="NCO22" s="751"/>
      <c r="NCP22" s="751"/>
      <c r="NCQ22" s="751"/>
      <c r="NCR22" s="751"/>
      <c r="NCS22" s="751"/>
      <c r="NCT22" s="751"/>
      <c r="NCU22" s="751"/>
      <c r="NCV22" s="751"/>
      <c r="NCW22" s="751"/>
      <c r="NCX22" s="751"/>
      <c r="NCY22" s="751"/>
      <c r="NCZ22" s="751"/>
      <c r="NDA22" s="751"/>
      <c r="NDB22" s="751"/>
      <c r="NDC22" s="751"/>
      <c r="NDD22" s="751"/>
      <c r="NDE22" s="751"/>
      <c r="NDF22" s="751"/>
      <c r="NDG22" s="751"/>
      <c r="NDH22" s="751"/>
      <c r="NDI22" s="751"/>
      <c r="NDJ22" s="751"/>
      <c r="NDK22" s="751"/>
      <c r="NDL22" s="751"/>
      <c r="NDM22" s="751"/>
      <c r="NDN22" s="751"/>
      <c r="NDO22" s="751"/>
      <c r="NDP22" s="751"/>
      <c r="NDQ22" s="751"/>
      <c r="NDR22" s="751"/>
      <c r="NDS22" s="751"/>
      <c r="NDT22" s="751"/>
      <c r="NDU22" s="751"/>
      <c r="NDV22" s="751"/>
      <c r="NDW22" s="751"/>
      <c r="NDX22" s="751"/>
      <c r="NDY22" s="751"/>
      <c r="NDZ22" s="751"/>
      <c r="NEA22" s="751"/>
      <c r="NEB22" s="751"/>
      <c r="NEC22" s="751"/>
      <c r="NED22" s="751"/>
      <c r="NEE22" s="751"/>
      <c r="NEF22" s="751"/>
      <c r="NEG22" s="751"/>
      <c r="NEH22" s="751"/>
      <c r="NEI22" s="751"/>
      <c r="NEJ22" s="751"/>
      <c r="NEK22" s="751"/>
      <c r="NEL22" s="751"/>
      <c r="NEM22" s="751"/>
      <c r="NEN22" s="751"/>
      <c r="NEO22" s="751"/>
      <c r="NEP22" s="751"/>
      <c r="NEQ22" s="751"/>
      <c r="NER22" s="751"/>
      <c r="NES22" s="751"/>
      <c r="NET22" s="751"/>
      <c r="NEU22" s="751"/>
      <c r="NEV22" s="751"/>
      <c r="NEW22" s="751"/>
      <c r="NEX22" s="751"/>
      <c r="NEY22" s="751"/>
      <c r="NEZ22" s="751"/>
      <c r="NFA22" s="751"/>
      <c r="NFB22" s="751"/>
      <c r="NFC22" s="751"/>
      <c r="NFD22" s="751"/>
      <c r="NFE22" s="751"/>
      <c r="NFF22" s="751"/>
      <c r="NFG22" s="751"/>
      <c r="NFH22" s="751"/>
      <c r="NFI22" s="751"/>
      <c r="NFJ22" s="751"/>
      <c r="NFK22" s="751"/>
      <c r="NFL22" s="751"/>
      <c r="NFM22" s="751"/>
      <c r="NFN22" s="751"/>
      <c r="NFO22" s="751"/>
      <c r="NFP22" s="751"/>
      <c r="NFQ22" s="751"/>
      <c r="NFR22" s="751"/>
      <c r="NFS22" s="751"/>
      <c r="NFT22" s="751"/>
      <c r="NFU22" s="751"/>
      <c r="NFV22" s="751"/>
      <c r="NFW22" s="751"/>
      <c r="NFX22" s="751"/>
      <c r="NFY22" s="751"/>
      <c r="NFZ22" s="751"/>
      <c r="NGA22" s="751"/>
      <c r="NGB22" s="751"/>
      <c r="NGC22" s="751"/>
      <c r="NGD22" s="751"/>
      <c r="NGE22" s="751"/>
      <c r="NGF22" s="751"/>
      <c r="NGG22" s="751"/>
      <c r="NGH22" s="751"/>
      <c r="NGI22" s="751"/>
      <c r="NGJ22" s="751"/>
      <c r="NGK22" s="751"/>
      <c r="NGL22" s="751"/>
      <c r="NGM22" s="751"/>
      <c r="NGN22" s="751"/>
      <c r="NGO22" s="751"/>
      <c r="NGP22" s="751"/>
      <c r="NGQ22" s="751"/>
      <c r="NGR22" s="751"/>
      <c r="NGS22" s="751"/>
      <c r="NGT22" s="751"/>
      <c r="NGU22" s="751"/>
      <c r="NGV22" s="751"/>
      <c r="NGW22" s="751"/>
      <c r="NGX22" s="751"/>
      <c r="NGY22" s="751"/>
      <c r="NGZ22" s="751"/>
      <c r="NHA22" s="751"/>
      <c r="NHB22" s="751"/>
      <c r="NHC22" s="751"/>
      <c r="NHD22" s="751"/>
      <c r="NHE22" s="751"/>
      <c r="NHF22" s="751"/>
      <c r="NHG22" s="751"/>
      <c r="NHH22" s="751"/>
      <c r="NHI22" s="751"/>
      <c r="NHJ22" s="751"/>
      <c r="NHK22" s="751"/>
      <c r="NHL22" s="751"/>
      <c r="NHM22" s="751"/>
      <c r="NHN22" s="751"/>
      <c r="NHO22" s="751"/>
      <c r="NHP22" s="751"/>
      <c r="NHQ22" s="751"/>
      <c r="NHR22" s="751"/>
      <c r="NHS22" s="751"/>
      <c r="NHT22" s="751"/>
      <c r="NHU22" s="751"/>
      <c r="NHV22" s="751"/>
      <c r="NHW22" s="751"/>
      <c r="NHX22" s="751"/>
      <c r="NHY22" s="751"/>
      <c r="NHZ22" s="751"/>
      <c r="NIA22" s="751"/>
      <c r="NIB22" s="751"/>
      <c r="NIC22" s="751"/>
      <c r="NID22" s="751"/>
      <c r="NIE22" s="751"/>
      <c r="NIF22" s="751"/>
      <c r="NIG22" s="751"/>
      <c r="NIH22" s="751"/>
      <c r="NII22" s="751"/>
      <c r="NIJ22" s="751"/>
      <c r="NIK22" s="751"/>
      <c r="NIL22" s="751"/>
      <c r="NIM22" s="751"/>
      <c r="NIN22" s="751"/>
      <c r="NIO22" s="751"/>
      <c r="NIP22" s="751"/>
      <c r="NIQ22" s="751"/>
      <c r="NIR22" s="751"/>
      <c r="NIS22" s="751"/>
      <c r="NIT22" s="751"/>
      <c r="NIU22" s="751"/>
      <c r="NIV22" s="751"/>
      <c r="NIW22" s="751"/>
      <c r="NIX22" s="751"/>
      <c r="NIY22" s="751"/>
      <c r="NIZ22" s="751"/>
      <c r="NJA22" s="751"/>
      <c r="NJB22" s="751"/>
      <c r="NJC22" s="751"/>
      <c r="NJD22" s="751"/>
      <c r="NJE22" s="751"/>
      <c r="NJF22" s="751"/>
      <c r="NJG22" s="751"/>
      <c r="NJH22" s="751"/>
      <c r="NJI22" s="751"/>
      <c r="NJJ22" s="751"/>
      <c r="NJK22" s="751"/>
      <c r="NJL22" s="751"/>
      <c r="NJM22" s="751"/>
      <c r="NJN22" s="751"/>
      <c r="NJO22" s="751"/>
      <c r="NJP22" s="751"/>
      <c r="NJQ22" s="751"/>
      <c r="NJR22" s="751"/>
      <c r="NJS22" s="751"/>
      <c r="NJT22" s="751"/>
      <c r="NJU22" s="751"/>
      <c r="NJV22" s="751"/>
      <c r="NJW22" s="751"/>
      <c r="NJX22" s="751"/>
      <c r="NJY22" s="751"/>
      <c r="NJZ22" s="751"/>
      <c r="NKA22" s="751"/>
      <c r="NKB22" s="751"/>
      <c r="NKC22" s="751"/>
      <c r="NKD22" s="751"/>
      <c r="NKE22" s="751"/>
      <c r="NKF22" s="751"/>
      <c r="NKG22" s="751"/>
      <c r="NKH22" s="751"/>
      <c r="NKI22" s="751"/>
      <c r="NKJ22" s="751"/>
      <c r="NKK22" s="751"/>
      <c r="NKL22" s="751"/>
      <c r="NKM22" s="751"/>
      <c r="NKN22" s="751"/>
      <c r="NKO22" s="751"/>
      <c r="NKP22" s="751"/>
      <c r="NKQ22" s="751"/>
      <c r="NKR22" s="751"/>
      <c r="NKS22" s="751"/>
      <c r="NKT22" s="751"/>
      <c r="NKU22" s="751"/>
      <c r="NKV22" s="751"/>
      <c r="NKW22" s="751"/>
      <c r="NKX22" s="751"/>
      <c r="NKY22" s="751"/>
      <c r="NKZ22" s="751"/>
      <c r="NLA22" s="751"/>
      <c r="NLB22" s="751"/>
      <c r="NLC22" s="751"/>
      <c r="NLD22" s="751"/>
      <c r="NLE22" s="751"/>
      <c r="NLF22" s="751"/>
      <c r="NLG22" s="751"/>
      <c r="NLH22" s="751"/>
      <c r="NLI22" s="751"/>
      <c r="NLJ22" s="751"/>
      <c r="NLK22" s="751"/>
      <c r="NLL22" s="751"/>
      <c r="NLM22" s="751"/>
      <c r="NLN22" s="751"/>
      <c r="NLO22" s="751"/>
      <c r="NLP22" s="751"/>
      <c r="NLQ22" s="751"/>
      <c r="NLR22" s="751"/>
      <c r="NLS22" s="751"/>
      <c r="NLT22" s="751"/>
      <c r="NLU22" s="751"/>
      <c r="NLV22" s="751"/>
      <c r="NLW22" s="751"/>
      <c r="NLX22" s="751"/>
      <c r="NLY22" s="751"/>
      <c r="NLZ22" s="751"/>
      <c r="NMA22" s="751"/>
      <c r="NMB22" s="751"/>
      <c r="NMC22" s="751"/>
      <c r="NMD22" s="751"/>
      <c r="NME22" s="751"/>
      <c r="NMF22" s="751"/>
      <c r="NMG22" s="751"/>
      <c r="NMH22" s="751"/>
      <c r="NMI22" s="751"/>
      <c r="NMJ22" s="751"/>
      <c r="NMK22" s="751"/>
      <c r="NML22" s="751"/>
      <c r="NMM22" s="751"/>
      <c r="NMN22" s="751"/>
      <c r="NMO22" s="751"/>
      <c r="NMP22" s="751"/>
      <c r="NMQ22" s="751"/>
      <c r="NMR22" s="751"/>
      <c r="NMS22" s="751"/>
      <c r="NMT22" s="751"/>
      <c r="NMU22" s="751"/>
      <c r="NMV22" s="751"/>
      <c r="NMW22" s="751"/>
      <c r="NMX22" s="751"/>
      <c r="NMY22" s="751"/>
      <c r="NMZ22" s="751"/>
      <c r="NNA22" s="751"/>
      <c r="NNB22" s="751"/>
      <c r="NNC22" s="751"/>
      <c r="NND22" s="751"/>
      <c r="NNE22" s="751"/>
      <c r="NNF22" s="751"/>
      <c r="NNG22" s="751"/>
      <c r="NNH22" s="751"/>
      <c r="NNI22" s="751"/>
      <c r="NNJ22" s="751"/>
      <c r="NNK22" s="751"/>
      <c r="NNL22" s="751"/>
      <c r="NNM22" s="751"/>
      <c r="NNN22" s="751"/>
      <c r="NNO22" s="751"/>
      <c r="NNP22" s="751"/>
      <c r="NNQ22" s="751"/>
      <c r="NNR22" s="751"/>
      <c r="NNS22" s="751"/>
      <c r="NNT22" s="751"/>
      <c r="NNU22" s="751"/>
      <c r="NNV22" s="751"/>
      <c r="NNW22" s="751"/>
      <c r="NNX22" s="751"/>
      <c r="NNY22" s="751"/>
      <c r="NNZ22" s="751"/>
      <c r="NOA22" s="751"/>
      <c r="NOB22" s="751"/>
      <c r="NOC22" s="751"/>
      <c r="NOD22" s="751"/>
      <c r="NOE22" s="751"/>
      <c r="NOF22" s="751"/>
      <c r="NOG22" s="751"/>
      <c r="NOH22" s="751"/>
      <c r="NOI22" s="751"/>
      <c r="NOJ22" s="751"/>
      <c r="NOK22" s="751"/>
      <c r="NOL22" s="751"/>
      <c r="NOM22" s="751"/>
      <c r="NON22" s="751"/>
      <c r="NOO22" s="751"/>
      <c r="NOP22" s="751"/>
      <c r="NOQ22" s="751"/>
      <c r="NOR22" s="751"/>
      <c r="NOS22" s="751"/>
      <c r="NOT22" s="751"/>
      <c r="NOU22" s="751"/>
      <c r="NOV22" s="751"/>
      <c r="NOW22" s="751"/>
      <c r="NOX22" s="751"/>
      <c r="NOY22" s="751"/>
      <c r="NOZ22" s="751"/>
      <c r="NPA22" s="751"/>
      <c r="NPB22" s="751"/>
      <c r="NPC22" s="751"/>
      <c r="NPD22" s="751"/>
      <c r="NPE22" s="751"/>
      <c r="NPF22" s="751"/>
      <c r="NPG22" s="751"/>
      <c r="NPH22" s="751"/>
      <c r="NPI22" s="751"/>
      <c r="NPJ22" s="751"/>
      <c r="NPK22" s="751"/>
      <c r="NPL22" s="751"/>
      <c r="NPM22" s="751"/>
      <c r="NPN22" s="751"/>
      <c r="NPO22" s="751"/>
      <c r="NPP22" s="751"/>
      <c r="NPQ22" s="751"/>
      <c r="NPR22" s="751"/>
      <c r="NPS22" s="751"/>
      <c r="NPT22" s="751"/>
      <c r="NPU22" s="751"/>
      <c r="NPV22" s="751"/>
      <c r="NPW22" s="751"/>
      <c r="NPX22" s="751"/>
      <c r="NPY22" s="751"/>
      <c r="NPZ22" s="751"/>
      <c r="NQA22" s="751"/>
      <c r="NQB22" s="751"/>
      <c r="NQC22" s="751"/>
      <c r="NQD22" s="751"/>
      <c r="NQE22" s="751"/>
      <c r="NQF22" s="751"/>
      <c r="NQG22" s="751"/>
      <c r="NQH22" s="751"/>
      <c r="NQI22" s="751"/>
      <c r="NQJ22" s="751"/>
      <c r="NQK22" s="751"/>
      <c r="NQL22" s="751"/>
      <c r="NQM22" s="751"/>
      <c r="NQN22" s="751"/>
      <c r="NQO22" s="751"/>
      <c r="NQP22" s="751"/>
      <c r="NQQ22" s="751"/>
      <c r="NQR22" s="751"/>
      <c r="NQS22" s="751"/>
      <c r="NQT22" s="751"/>
      <c r="NQU22" s="751"/>
      <c r="NQV22" s="751"/>
      <c r="NQW22" s="751"/>
      <c r="NQX22" s="751"/>
      <c r="NQY22" s="751"/>
      <c r="NQZ22" s="751"/>
      <c r="NRA22" s="751"/>
      <c r="NRB22" s="751"/>
      <c r="NRC22" s="751"/>
      <c r="NRD22" s="751"/>
      <c r="NRE22" s="751"/>
      <c r="NRF22" s="751"/>
      <c r="NRG22" s="751"/>
      <c r="NRH22" s="751"/>
      <c r="NRI22" s="751"/>
      <c r="NRJ22" s="751"/>
      <c r="NRK22" s="751"/>
      <c r="NRL22" s="751"/>
      <c r="NRM22" s="751"/>
      <c r="NRN22" s="751"/>
      <c r="NRO22" s="751"/>
      <c r="NRP22" s="751"/>
      <c r="NRQ22" s="751"/>
      <c r="NRR22" s="751"/>
      <c r="NRS22" s="751"/>
      <c r="NRT22" s="751"/>
      <c r="NRU22" s="751"/>
      <c r="NRV22" s="751"/>
      <c r="NRW22" s="751"/>
      <c r="NRX22" s="751"/>
      <c r="NRY22" s="751"/>
      <c r="NRZ22" s="751"/>
      <c r="NSA22" s="751"/>
      <c r="NSB22" s="751"/>
      <c r="NSC22" s="751"/>
      <c r="NSD22" s="751"/>
      <c r="NSE22" s="751"/>
      <c r="NSF22" s="751"/>
      <c r="NSG22" s="751"/>
      <c r="NSH22" s="751"/>
      <c r="NSI22" s="751"/>
      <c r="NSJ22" s="751"/>
      <c r="NSK22" s="751"/>
      <c r="NSL22" s="751"/>
      <c r="NSM22" s="751"/>
      <c r="NSN22" s="751"/>
      <c r="NSO22" s="751"/>
      <c r="NSP22" s="751"/>
      <c r="NSQ22" s="751"/>
      <c r="NSR22" s="751"/>
      <c r="NSS22" s="751"/>
      <c r="NST22" s="751"/>
      <c r="NSU22" s="751"/>
      <c r="NSV22" s="751"/>
      <c r="NSW22" s="751"/>
      <c r="NSX22" s="751"/>
      <c r="NSY22" s="751"/>
      <c r="NSZ22" s="751"/>
      <c r="NTA22" s="751"/>
      <c r="NTB22" s="751"/>
      <c r="NTC22" s="751"/>
      <c r="NTD22" s="751"/>
      <c r="NTE22" s="751"/>
      <c r="NTF22" s="751"/>
      <c r="NTG22" s="751"/>
      <c r="NTH22" s="751"/>
      <c r="NTI22" s="751"/>
      <c r="NTJ22" s="751"/>
      <c r="NTK22" s="751"/>
      <c r="NTL22" s="751"/>
      <c r="NTM22" s="751"/>
      <c r="NTN22" s="751"/>
      <c r="NTO22" s="751"/>
      <c r="NTP22" s="751"/>
      <c r="NTQ22" s="751"/>
      <c r="NTR22" s="751"/>
      <c r="NTS22" s="751"/>
      <c r="NTT22" s="751"/>
      <c r="NTU22" s="751"/>
      <c r="NTV22" s="751"/>
      <c r="NTW22" s="751"/>
      <c r="NTX22" s="751"/>
      <c r="NTY22" s="751"/>
      <c r="NTZ22" s="751"/>
      <c r="NUA22" s="751"/>
      <c r="NUB22" s="751"/>
      <c r="NUC22" s="751"/>
      <c r="NUD22" s="751"/>
      <c r="NUE22" s="751"/>
      <c r="NUF22" s="751"/>
      <c r="NUG22" s="751"/>
      <c r="NUH22" s="751"/>
      <c r="NUI22" s="751"/>
      <c r="NUJ22" s="751"/>
      <c r="NUK22" s="751"/>
      <c r="NUL22" s="751"/>
      <c r="NUM22" s="751"/>
      <c r="NUN22" s="751"/>
      <c r="NUO22" s="751"/>
      <c r="NUP22" s="751"/>
      <c r="NUQ22" s="751"/>
      <c r="NUR22" s="751"/>
      <c r="NUS22" s="751"/>
      <c r="NUT22" s="751"/>
      <c r="NUU22" s="751"/>
      <c r="NUV22" s="751"/>
      <c r="NUW22" s="751"/>
      <c r="NUX22" s="751"/>
      <c r="NUY22" s="751"/>
      <c r="NUZ22" s="751"/>
      <c r="NVA22" s="751"/>
      <c r="NVB22" s="751"/>
      <c r="NVC22" s="751"/>
      <c r="NVD22" s="751"/>
      <c r="NVE22" s="751"/>
      <c r="NVF22" s="751"/>
      <c r="NVG22" s="751"/>
      <c r="NVH22" s="751"/>
      <c r="NVI22" s="751"/>
      <c r="NVJ22" s="751"/>
      <c r="NVK22" s="751"/>
      <c r="NVL22" s="751"/>
      <c r="NVM22" s="751"/>
      <c r="NVN22" s="751"/>
      <c r="NVO22" s="751"/>
      <c r="NVP22" s="751"/>
      <c r="NVQ22" s="751"/>
      <c r="NVR22" s="751"/>
      <c r="NVS22" s="751"/>
      <c r="NVT22" s="751"/>
      <c r="NVU22" s="751"/>
      <c r="NVV22" s="751"/>
      <c r="NVW22" s="751"/>
      <c r="NVX22" s="751"/>
      <c r="NVY22" s="751"/>
      <c r="NVZ22" s="751"/>
      <c r="NWA22" s="751"/>
      <c r="NWB22" s="751"/>
      <c r="NWC22" s="751"/>
      <c r="NWD22" s="751"/>
      <c r="NWE22" s="751"/>
      <c r="NWF22" s="751"/>
      <c r="NWG22" s="751"/>
      <c r="NWH22" s="751"/>
      <c r="NWI22" s="751"/>
      <c r="NWJ22" s="751"/>
      <c r="NWK22" s="751"/>
      <c r="NWL22" s="751"/>
      <c r="NWM22" s="751"/>
      <c r="NWN22" s="751"/>
      <c r="NWO22" s="751"/>
      <c r="NWP22" s="751"/>
      <c r="NWQ22" s="751"/>
      <c r="NWR22" s="751"/>
      <c r="NWS22" s="751"/>
      <c r="NWT22" s="751"/>
      <c r="NWU22" s="751"/>
      <c r="NWV22" s="751"/>
      <c r="NWW22" s="751"/>
      <c r="NWX22" s="751"/>
      <c r="NWY22" s="751"/>
      <c r="NWZ22" s="751"/>
      <c r="NXA22" s="751"/>
      <c r="NXB22" s="751"/>
      <c r="NXC22" s="751"/>
      <c r="NXD22" s="751"/>
      <c r="NXE22" s="751"/>
      <c r="NXF22" s="751"/>
      <c r="NXG22" s="751"/>
      <c r="NXH22" s="751"/>
      <c r="NXI22" s="751"/>
      <c r="NXJ22" s="751"/>
      <c r="NXK22" s="751"/>
      <c r="NXL22" s="751"/>
      <c r="NXM22" s="751"/>
      <c r="NXN22" s="751"/>
      <c r="NXO22" s="751"/>
      <c r="NXP22" s="751"/>
      <c r="NXQ22" s="751"/>
      <c r="NXR22" s="751"/>
      <c r="NXS22" s="751"/>
      <c r="NXT22" s="751"/>
      <c r="NXU22" s="751"/>
      <c r="NXV22" s="751"/>
      <c r="NXW22" s="751"/>
      <c r="NXX22" s="751"/>
      <c r="NXY22" s="751"/>
      <c r="NXZ22" s="751"/>
      <c r="NYA22" s="751"/>
      <c r="NYB22" s="751"/>
      <c r="NYC22" s="751"/>
      <c r="NYD22" s="751"/>
      <c r="NYE22" s="751"/>
      <c r="NYF22" s="751"/>
      <c r="NYG22" s="751"/>
      <c r="NYH22" s="751"/>
      <c r="NYI22" s="751"/>
      <c r="NYJ22" s="751"/>
      <c r="NYK22" s="751"/>
      <c r="NYL22" s="751"/>
      <c r="NYM22" s="751"/>
      <c r="NYN22" s="751"/>
      <c r="NYO22" s="751"/>
      <c r="NYP22" s="751"/>
      <c r="NYQ22" s="751"/>
      <c r="NYR22" s="751"/>
      <c r="NYS22" s="751"/>
      <c r="NYT22" s="751"/>
      <c r="NYU22" s="751"/>
      <c r="NYV22" s="751"/>
      <c r="NYW22" s="751"/>
      <c r="NYX22" s="751"/>
      <c r="NYY22" s="751"/>
      <c r="NYZ22" s="751"/>
      <c r="NZA22" s="751"/>
      <c r="NZB22" s="751"/>
      <c r="NZC22" s="751"/>
      <c r="NZD22" s="751"/>
      <c r="NZE22" s="751"/>
      <c r="NZF22" s="751"/>
      <c r="NZG22" s="751"/>
      <c r="NZH22" s="751"/>
      <c r="NZI22" s="751"/>
      <c r="NZJ22" s="751"/>
      <c r="NZK22" s="751"/>
      <c r="NZL22" s="751"/>
      <c r="NZM22" s="751"/>
      <c r="NZN22" s="751"/>
      <c r="NZO22" s="751"/>
      <c r="NZP22" s="751"/>
      <c r="NZQ22" s="751"/>
      <c r="NZR22" s="751"/>
      <c r="NZS22" s="751"/>
      <c r="NZT22" s="751"/>
      <c r="NZU22" s="751"/>
      <c r="NZV22" s="751"/>
      <c r="NZW22" s="751"/>
      <c r="NZX22" s="751"/>
      <c r="NZY22" s="751"/>
      <c r="NZZ22" s="751"/>
      <c r="OAA22" s="751"/>
      <c r="OAB22" s="751"/>
      <c r="OAC22" s="751"/>
      <c r="OAD22" s="751"/>
      <c r="OAE22" s="751"/>
      <c r="OAF22" s="751"/>
      <c r="OAG22" s="751"/>
      <c r="OAH22" s="751"/>
      <c r="OAI22" s="751"/>
      <c r="OAJ22" s="751"/>
      <c r="OAK22" s="751"/>
      <c r="OAL22" s="751"/>
      <c r="OAM22" s="751"/>
      <c r="OAN22" s="751"/>
      <c r="OAO22" s="751"/>
      <c r="OAP22" s="751"/>
      <c r="OAQ22" s="751"/>
      <c r="OAR22" s="751"/>
      <c r="OAS22" s="751"/>
      <c r="OAT22" s="751"/>
      <c r="OAU22" s="751"/>
      <c r="OAV22" s="751"/>
      <c r="OAW22" s="751"/>
      <c r="OAX22" s="751"/>
      <c r="OAY22" s="751"/>
      <c r="OAZ22" s="751"/>
      <c r="OBA22" s="751"/>
      <c r="OBB22" s="751"/>
      <c r="OBC22" s="751"/>
      <c r="OBD22" s="751"/>
      <c r="OBE22" s="751"/>
      <c r="OBF22" s="751"/>
      <c r="OBG22" s="751"/>
      <c r="OBH22" s="751"/>
      <c r="OBI22" s="751"/>
      <c r="OBJ22" s="751"/>
      <c r="OBK22" s="751"/>
      <c r="OBL22" s="751"/>
      <c r="OBM22" s="751"/>
      <c r="OBN22" s="751"/>
      <c r="OBO22" s="751"/>
      <c r="OBP22" s="751"/>
      <c r="OBQ22" s="751"/>
      <c r="OBR22" s="751"/>
      <c r="OBS22" s="751"/>
      <c r="OBT22" s="751"/>
      <c r="OBU22" s="751"/>
      <c r="OBV22" s="751"/>
      <c r="OBW22" s="751"/>
      <c r="OBX22" s="751"/>
      <c r="OBY22" s="751"/>
      <c r="OBZ22" s="751"/>
      <c r="OCA22" s="751"/>
      <c r="OCB22" s="751"/>
      <c r="OCC22" s="751"/>
      <c r="OCD22" s="751"/>
      <c r="OCE22" s="751"/>
      <c r="OCF22" s="751"/>
      <c r="OCG22" s="751"/>
      <c r="OCH22" s="751"/>
      <c r="OCI22" s="751"/>
      <c r="OCJ22" s="751"/>
      <c r="OCK22" s="751"/>
      <c r="OCL22" s="751"/>
      <c r="OCM22" s="751"/>
      <c r="OCN22" s="751"/>
      <c r="OCO22" s="751"/>
      <c r="OCP22" s="751"/>
      <c r="OCQ22" s="751"/>
      <c r="OCR22" s="751"/>
      <c r="OCS22" s="751"/>
      <c r="OCT22" s="751"/>
      <c r="OCU22" s="751"/>
      <c r="OCV22" s="751"/>
      <c r="OCW22" s="751"/>
      <c r="OCX22" s="751"/>
      <c r="OCY22" s="751"/>
      <c r="OCZ22" s="751"/>
      <c r="ODA22" s="751"/>
      <c r="ODB22" s="751"/>
      <c r="ODC22" s="751"/>
      <c r="ODD22" s="751"/>
      <c r="ODE22" s="751"/>
      <c r="ODF22" s="751"/>
      <c r="ODG22" s="751"/>
      <c r="ODH22" s="751"/>
      <c r="ODI22" s="751"/>
      <c r="ODJ22" s="751"/>
      <c r="ODK22" s="751"/>
      <c r="ODL22" s="751"/>
      <c r="ODM22" s="751"/>
      <c r="ODN22" s="751"/>
      <c r="ODO22" s="751"/>
      <c r="ODP22" s="751"/>
      <c r="ODQ22" s="751"/>
      <c r="ODR22" s="751"/>
      <c r="ODS22" s="751"/>
      <c r="ODT22" s="751"/>
      <c r="ODU22" s="751"/>
      <c r="ODV22" s="751"/>
      <c r="ODW22" s="751"/>
      <c r="ODX22" s="751"/>
      <c r="ODY22" s="751"/>
      <c r="ODZ22" s="751"/>
      <c r="OEA22" s="751"/>
      <c r="OEB22" s="751"/>
      <c r="OEC22" s="751"/>
      <c r="OED22" s="751"/>
      <c r="OEE22" s="751"/>
      <c r="OEF22" s="751"/>
      <c r="OEG22" s="751"/>
      <c r="OEH22" s="751"/>
      <c r="OEI22" s="751"/>
      <c r="OEJ22" s="751"/>
      <c r="OEK22" s="751"/>
      <c r="OEL22" s="751"/>
      <c r="OEM22" s="751"/>
      <c r="OEN22" s="751"/>
      <c r="OEO22" s="751"/>
      <c r="OEP22" s="751"/>
      <c r="OEQ22" s="751"/>
      <c r="OER22" s="751"/>
      <c r="OES22" s="751"/>
      <c r="OET22" s="751"/>
      <c r="OEU22" s="751"/>
      <c r="OEV22" s="751"/>
      <c r="OEW22" s="751"/>
      <c r="OEX22" s="751"/>
      <c r="OEY22" s="751"/>
      <c r="OEZ22" s="751"/>
      <c r="OFA22" s="751"/>
      <c r="OFB22" s="751"/>
      <c r="OFC22" s="751"/>
      <c r="OFD22" s="751"/>
      <c r="OFE22" s="751"/>
      <c r="OFF22" s="751"/>
      <c r="OFG22" s="751"/>
      <c r="OFH22" s="751"/>
      <c r="OFI22" s="751"/>
      <c r="OFJ22" s="751"/>
      <c r="OFK22" s="751"/>
      <c r="OFL22" s="751"/>
      <c r="OFM22" s="751"/>
      <c r="OFN22" s="751"/>
      <c r="OFO22" s="751"/>
      <c r="OFP22" s="751"/>
      <c r="OFQ22" s="751"/>
      <c r="OFR22" s="751"/>
      <c r="OFS22" s="751"/>
      <c r="OFT22" s="751"/>
      <c r="OFU22" s="751"/>
      <c r="OFV22" s="751"/>
      <c r="OFW22" s="751"/>
      <c r="OFX22" s="751"/>
      <c r="OFY22" s="751"/>
      <c r="OFZ22" s="751"/>
      <c r="OGA22" s="751"/>
      <c r="OGB22" s="751"/>
      <c r="OGC22" s="751"/>
      <c r="OGD22" s="751"/>
      <c r="OGE22" s="751"/>
      <c r="OGF22" s="751"/>
      <c r="OGG22" s="751"/>
      <c r="OGH22" s="751"/>
      <c r="OGI22" s="751"/>
      <c r="OGJ22" s="751"/>
      <c r="OGK22" s="751"/>
      <c r="OGL22" s="751"/>
      <c r="OGM22" s="751"/>
      <c r="OGN22" s="751"/>
      <c r="OGO22" s="751"/>
      <c r="OGP22" s="751"/>
      <c r="OGQ22" s="751"/>
      <c r="OGR22" s="751"/>
      <c r="OGS22" s="751"/>
      <c r="OGT22" s="751"/>
      <c r="OGU22" s="751"/>
      <c r="OGV22" s="751"/>
      <c r="OGW22" s="751"/>
      <c r="OGX22" s="751"/>
      <c r="OGY22" s="751"/>
      <c r="OGZ22" s="751"/>
      <c r="OHA22" s="751"/>
      <c r="OHB22" s="751"/>
      <c r="OHC22" s="751"/>
      <c r="OHD22" s="751"/>
      <c r="OHE22" s="751"/>
      <c r="OHF22" s="751"/>
      <c r="OHG22" s="751"/>
      <c r="OHH22" s="751"/>
      <c r="OHI22" s="751"/>
      <c r="OHJ22" s="751"/>
      <c r="OHK22" s="751"/>
      <c r="OHL22" s="751"/>
      <c r="OHM22" s="751"/>
      <c r="OHN22" s="751"/>
      <c r="OHO22" s="751"/>
      <c r="OHP22" s="751"/>
      <c r="OHQ22" s="751"/>
      <c r="OHR22" s="751"/>
      <c r="OHS22" s="751"/>
      <c r="OHT22" s="751"/>
      <c r="OHU22" s="751"/>
      <c r="OHV22" s="751"/>
      <c r="OHW22" s="751"/>
      <c r="OHX22" s="751"/>
      <c r="OHY22" s="751"/>
      <c r="OHZ22" s="751"/>
      <c r="OIA22" s="751"/>
      <c r="OIB22" s="751"/>
      <c r="OIC22" s="751"/>
      <c r="OID22" s="751"/>
      <c r="OIE22" s="751"/>
      <c r="OIF22" s="751"/>
      <c r="OIG22" s="751"/>
      <c r="OIH22" s="751"/>
      <c r="OII22" s="751"/>
      <c r="OIJ22" s="751"/>
      <c r="OIK22" s="751"/>
      <c r="OIL22" s="751"/>
      <c r="OIM22" s="751"/>
      <c r="OIN22" s="751"/>
      <c r="OIO22" s="751"/>
      <c r="OIP22" s="751"/>
      <c r="OIQ22" s="751"/>
      <c r="OIR22" s="751"/>
      <c r="OIS22" s="751"/>
      <c r="OIT22" s="751"/>
      <c r="OIU22" s="751"/>
      <c r="OIV22" s="751"/>
      <c r="OIW22" s="751"/>
      <c r="OIX22" s="751"/>
      <c r="OIY22" s="751"/>
      <c r="OIZ22" s="751"/>
      <c r="OJA22" s="751"/>
      <c r="OJB22" s="751"/>
      <c r="OJC22" s="751"/>
      <c r="OJD22" s="751"/>
      <c r="OJE22" s="751"/>
      <c r="OJF22" s="751"/>
      <c r="OJG22" s="751"/>
      <c r="OJH22" s="751"/>
      <c r="OJI22" s="751"/>
      <c r="OJJ22" s="751"/>
      <c r="OJK22" s="751"/>
      <c r="OJL22" s="751"/>
      <c r="OJM22" s="751"/>
      <c r="OJN22" s="751"/>
      <c r="OJO22" s="751"/>
      <c r="OJP22" s="751"/>
      <c r="OJQ22" s="751"/>
      <c r="OJR22" s="751"/>
      <c r="OJS22" s="751"/>
      <c r="OJT22" s="751"/>
      <c r="OJU22" s="751"/>
      <c r="OJV22" s="751"/>
      <c r="OJW22" s="751"/>
      <c r="OJX22" s="751"/>
      <c r="OJY22" s="751"/>
      <c r="OJZ22" s="751"/>
      <c r="OKA22" s="751"/>
      <c r="OKB22" s="751"/>
      <c r="OKC22" s="751"/>
      <c r="OKD22" s="751"/>
      <c r="OKE22" s="751"/>
      <c r="OKF22" s="751"/>
      <c r="OKG22" s="751"/>
      <c r="OKH22" s="751"/>
      <c r="OKI22" s="751"/>
      <c r="OKJ22" s="751"/>
      <c r="OKK22" s="751"/>
      <c r="OKL22" s="751"/>
      <c r="OKM22" s="751"/>
      <c r="OKN22" s="751"/>
      <c r="OKO22" s="751"/>
      <c r="OKP22" s="751"/>
      <c r="OKQ22" s="751"/>
      <c r="OKR22" s="751"/>
      <c r="OKS22" s="751"/>
      <c r="OKT22" s="751"/>
      <c r="OKU22" s="751"/>
      <c r="OKV22" s="751"/>
      <c r="OKW22" s="751"/>
      <c r="OKX22" s="751"/>
      <c r="OKY22" s="751"/>
      <c r="OKZ22" s="751"/>
      <c r="OLA22" s="751"/>
      <c r="OLB22" s="751"/>
      <c r="OLC22" s="751"/>
      <c r="OLD22" s="751"/>
      <c r="OLE22" s="751"/>
      <c r="OLF22" s="751"/>
      <c r="OLG22" s="751"/>
      <c r="OLH22" s="751"/>
      <c r="OLI22" s="751"/>
      <c r="OLJ22" s="751"/>
      <c r="OLK22" s="751"/>
      <c r="OLL22" s="751"/>
      <c r="OLM22" s="751"/>
      <c r="OLN22" s="751"/>
      <c r="OLO22" s="751"/>
      <c r="OLP22" s="751"/>
      <c r="OLQ22" s="751"/>
      <c r="OLR22" s="751"/>
      <c r="OLS22" s="751"/>
      <c r="OLT22" s="751"/>
      <c r="OLU22" s="751"/>
      <c r="OLV22" s="751"/>
      <c r="OLW22" s="751"/>
      <c r="OLX22" s="751"/>
      <c r="OLY22" s="751"/>
      <c r="OLZ22" s="751"/>
      <c r="OMA22" s="751"/>
      <c r="OMB22" s="751"/>
      <c r="OMC22" s="751"/>
      <c r="OMD22" s="751"/>
      <c r="OME22" s="751"/>
      <c r="OMF22" s="751"/>
      <c r="OMG22" s="751"/>
      <c r="OMH22" s="751"/>
      <c r="OMI22" s="751"/>
      <c r="OMJ22" s="751"/>
      <c r="OMK22" s="751"/>
      <c r="OML22" s="751"/>
      <c r="OMM22" s="751"/>
      <c r="OMN22" s="751"/>
      <c r="OMO22" s="751"/>
      <c r="OMP22" s="751"/>
      <c r="OMQ22" s="751"/>
      <c r="OMR22" s="751"/>
      <c r="OMS22" s="751"/>
      <c r="OMT22" s="751"/>
      <c r="OMU22" s="751"/>
      <c r="OMV22" s="751"/>
      <c r="OMW22" s="751"/>
      <c r="OMX22" s="751"/>
      <c r="OMY22" s="751"/>
      <c r="OMZ22" s="751"/>
      <c r="ONA22" s="751"/>
      <c r="ONB22" s="751"/>
      <c r="ONC22" s="751"/>
      <c r="OND22" s="751"/>
      <c r="ONE22" s="751"/>
      <c r="ONF22" s="751"/>
      <c r="ONG22" s="751"/>
      <c r="ONH22" s="751"/>
      <c r="ONI22" s="751"/>
      <c r="ONJ22" s="751"/>
      <c r="ONK22" s="751"/>
      <c r="ONL22" s="751"/>
      <c r="ONM22" s="751"/>
      <c r="ONN22" s="751"/>
      <c r="ONO22" s="751"/>
      <c r="ONP22" s="751"/>
      <c r="ONQ22" s="751"/>
      <c r="ONR22" s="751"/>
      <c r="ONS22" s="751"/>
      <c r="ONT22" s="751"/>
      <c r="ONU22" s="751"/>
      <c r="ONV22" s="751"/>
      <c r="ONW22" s="751"/>
      <c r="ONX22" s="751"/>
      <c r="ONY22" s="751"/>
      <c r="ONZ22" s="751"/>
      <c r="OOA22" s="751"/>
      <c r="OOB22" s="751"/>
      <c r="OOC22" s="751"/>
      <c r="OOD22" s="751"/>
      <c r="OOE22" s="751"/>
      <c r="OOF22" s="751"/>
      <c r="OOG22" s="751"/>
      <c r="OOH22" s="751"/>
      <c r="OOI22" s="751"/>
      <c r="OOJ22" s="751"/>
      <c r="OOK22" s="751"/>
      <c r="OOL22" s="751"/>
      <c r="OOM22" s="751"/>
      <c r="OON22" s="751"/>
      <c r="OOO22" s="751"/>
      <c r="OOP22" s="751"/>
      <c r="OOQ22" s="751"/>
      <c r="OOR22" s="751"/>
      <c r="OOS22" s="751"/>
      <c r="OOT22" s="751"/>
      <c r="OOU22" s="751"/>
      <c r="OOV22" s="751"/>
      <c r="OOW22" s="751"/>
      <c r="OOX22" s="751"/>
      <c r="OOY22" s="751"/>
      <c r="OOZ22" s="751"/>
      <c r="OPA22" s="751"/>
      <c r="OPB22" s="751"/>
      <c r="OPC22" s="751"/>
      <c r="OPD22" s="751"/>
      <c r="OPE22" s="751"/>
      <c r="OPF22" s="751"/>
      <c r="OPG22" s="751"/>
      <c r="OPH22" s="751"/>
      <c r="OPI22" s="751"/>
      <c r="OPJ22" s="751"/>
      <c r="OPK22" s="751"/>
      <c r="OPL22" s="751"/>
      <c r="OPM22" s="751"/>
      <c r="OPN22" s="751"/>
      <c r="OPO22" s="751"/>
      <c r="OPP22" s="751"/>
      <c r="OPQ22" s="751"/>
      <c r="OPR22" s="751"/>
      <c r="OPS22" s="751"/>
      <c r="OPT22" s="751"/>
      <c r="OPU22" s="751"/>
      <c r="OPV22" s="751"/>
      <c r="OPW22" s="751"/>
      <c r="OPX22" s="751"/>
      <c r="OPY22" s="751"/>
      <c r="OPZ22" s="751"/>
      <c r="OQA22" s="751"/>
      <c r="OQB22" s="751"/>
      <c r="OQC22" s="751"/>
      <c r="OQD22" s="751"/>
      <c r="OQE22" s="751"/>
      <c r="OQF22" s="751"/>
      <c r="OQG22" s="751"/>
      <c r="OQH22" s="751"/>
      <c r="OQI22" s="751"/>
      <c r="OQJ22" s="751"/>
      <c r="OQK22" s="751"/>
      <c r="OQL22" s="751"/>
      <c r="OQM22" s="751"/>
      <c r="OQN22" s="751"/>
      <c r="OQO22" s="751"/>
      <c r="OQP22" s="751"/>
      <c r="OQQ22" s="751"/>
      <c r="OQR22" s="751"/>
      <c r="OQS22" s="751"/>
      <c r="OQT22" s="751"/>
      <c r="OQU22" s="751"/>
      <c r="OQV22" s="751"/>
      <c r="OQW22" s="751"/>
      <c r="OQX22" s="751"/>
      <c r="OQY22" s="751"/>
      <c r="OQZ22" s="751"/>
      <c r="ORA22" s="751"/>
      <c r="ORB22" s="751"/>
      <c r="ORC22" s="751"/>
      <c r="ORD22" s="751"/>
      <c r="ORE22" s="751"/>
      <c r="ORF22" s="751"/>
      <c r="ORG22" s="751"/>
      <c r="ORH22" s="751"/>
      <c r="ORI22" s="751"/>
      <c r="ORJ22" s="751"/>
      <c r="ORK22" s="751"/>
      <c r="ORL22" s="751"/>
      <c r="ORM22" s="751"/>
      <c r="ORN22" s="751"/>
      <c r="ORO22" s="751"/>
      <c r="ORP22" s="751"/>
      <c r="ORQ22" s="751"/>
      <c r="ORR22" s="751"/>
      <c r="ORS22" s="751"/>
      <c r="ORT22" s="751"/>
      <c r="ORU22" s="751"/>
      <c r="ORV22" s="751"/>
      <c r="ORW22" s="751"/>
      <c r="ORX22" s="751"/>
      <c r="ORY22" s="751"/>
      <c r="ORZ22" s="751"/>
      <c r="OSA22" s="751"/>
      <c r="OSB22" s="751"/>
      <c r="OSC22" s="751"/>
      <c r="OSD22" s="751"/>
      <c r="OSE22" s="751"/>
      <c r="OSF22" s="751"/>
      <c r="OSG22" s="751"/>
      <c r="OSH22" s="751"/>
      <c r="OSI22" s="751"/>
      <c r="OSJ22" s="751"/>
      <c r="OSK22" s="751"/>
      <c r="OSL22" s="751"/>
      <c r="OSM22" s="751"/>
      <c r="OSN22" s="751"/>
      <c r="OSO22" s="751"/>
      <c r="OSP22" s="751"/>
      <c r="OSQ22" s="751"/>
      <c r="OSR22" s="751"/>
      <c r="OSS22" s="751"/>
      <c r="OST22" s="751"/>
      <c r="OSU22" s="751"/>
      <c r="OSV22" s="751"/>
      <c r="OSW22" s="751"/>
      <c r="OSX22" s="751"/>
      <c r="OSY22" s="751"/>
      <c r="OSZ22" s="751"/>
      <c r="OTA22" s="751"/>
      <c r="OTB22" s="751"/>
      <c r="OTC22" s="751"/>
      <c r="OTD22" s="751"/>
      <c r="OTE22" s="751"/>
      <c r="OTF22" s="751"/>
      <c r="OTG22" s="751"/>
      <c r="OTH22" s="751"/>
      <c r="OTI22" s="751"/>
      <c r="OTJ22" s="751"/>
      <c r="OTK22" s="751"/>
      <c r="OTL22" s="751"/>
      <c r="OTM22" s="751"/>
      <c r="OTN22" s="751"/>
      <c r="OTO22" s="751"/>
      <c r="OTP22" s="751"/>
      <c r="OTQ22" s="751"/>
      <c r="OTR22" s="751"/>
      <c r="OTS22" s="751"/>
      <c r="OTT22" s="751"/>
      <c r="OTU22" s="751"/>
      <c r="OTV22" s="751"/>
      <c r="OTW22" s="751"/>
      <c r="OTX22" s="751"/>
      <c r="OTY22" s="751"/>
      <c r="OTZ22" s="751"/>
      <c r="OUA22" s="751"/>
      <c r="OUB22" s="751"/>
      <c r="OUC22" s="751"/>
      <c r="OUD22" s="751"/>
      <c r="OUE22" s="751"/>
      <c r="OUF22" s="751"/>
      <c r="OUG22" s="751"/>
      <c r="OUH22" s="751"/>
      <c r="OUI22" s="751"/>
      <c r="OUJ22" s="751"/>
      <c r="OUK22" s="751"/>
      <c r="OUL22" s="751"/>
      <c r="OUM22" s="751"/>
      <c r="OUN22" s="751"/>
      <c r="OUO22" s="751"/>
      <c r="OUP22" s="751"/>
      <c r="OUQ22" s="751"/>
      <c r="OUR22" s="751"/>
      <c r="OUS22" s="751"/>
      <c r="OUT22" s="751"/>
      <c r="OUU22" s="751"/>
      <c r="OUV22" s="751"/>
      <c r="OUW22" s="751"/>
      <c r="OUX22" s="751"/>
      <c r="OUY22" s="751"/>
      <c r="OUZ22" s="751"/>
      <c r="OVA22" s="751"/>
      <c r="OVB22" s="751"/>
      <c r="OVC22" s="751"/>
      <c r="OVD22" s="751"/>
      <c r="OVE22" s="751"/>
      <c r="OVF22" s="751"/>
      <c r="OVG22" s="751"/>
      <c r="OVH22" s="751"/>
      <c r="OVI22" s="751"/>
      <c r="OVJ22" s="751"/>
      <c r="OVK22" s="751"/>
      <c r="OVL22" s="751"/>
      <c r="OVM22" s="751"/>
      <c r="OVN22" s="751"/>
      <c r="OVO22" s="751"/>
      <c r="OVP22" s="751"/>
      <c r="OVQ22" s="751"/>
      <c r="OVR22" s="751"/>
      <c r="OVS22" s="751"/>
      <c r="OVT22" s="751"/>
      <c r="OVU22" s="751"/>
      <c r="OVV22" s="751"/>
      <c r="OVW22" s="751"/>
      <c r="OVX22" s="751"/>
      <c r="OVY22" s="751"/>
      <c r="OVZ22" s="751"/>
      <c r="OWA22" s="751"/>
      <c r="OWB22" s="751"/>
      <c r="OWC22" s="751"/>
      <c r="OWD22" s="751"/>
      <c r="OWE22" s="751"/>
      <c r="OWF22" s="751"/>
      <c r="OWG22" s="751"/>
      <c r="OWH22" s="751"/>
      <c r="OWI22" s="751"/>
      <c r="OWJ22" s="751"/>
      <c r="OWK22" s="751"/>
      <c r="OWL22" s="751"/>
      <c r="OWM22" s="751"/>
      <c r="OWN22" s="751"/>
      <c r="OWO22" s="751"/>
      <c r="OWP22" s="751"/>
      <c r="OWQ22" s="751"/>
      <c r="OWR22" s="751"/>
      <c r="OWS22" s="751"/>
      <c r="OWT22" s="751"/>
      <c r="OWU22" s="751"/>
      <c r="OWV22" s="751"/>
      <c r="OWW22" s="751"/>
      <c r="OWX22" s="751"/>
      <c r="OWY22" s="751"/>
      <c r="OWZ22" s="751"/>
      <c r="OXA22" s="751"/>
      <c r="OXB22" s="751"/>
      <c r="OXC22" s="751"/>
      <c r="OXD22" s="751"/>
      <c r="OXE22" s="751"/>
      <c r="OXF22" s="751"/>
      <c r="OXG22" s="751"/>
      <c r="OXH22" s="751"/>
      <c r="OXI22" s="751"/>
      <c r="OXJ22" s="751"/>
      <c r="OXK22" s="751"/>
      <c r="OXL22" s="751"/>
      <c r="OXM22" s="751"/>
      <c r="OXN22" s="751"/>
      <c r="OXO22" s="751"/>
      <c r="OXP22" s="751"/>
      <c r="OXQ22" s="751"/>
      <c r="OXR22" s="751"/>
      <c r="OXS22" s="751"/>
      <c r="OXT22" s="751"/>
      <c r="OXU22" s="751"/>
      <c r="OXV22" s="751"/>
      <c r="OXW22" s="751"/>
      <c r="OXX22" s="751"/>
      <c r="OXY22" s="751"/>
      <c r="OXZ22" s="751"/>
      <c r="OYA22" s="751"/>
      <c r="OYB22" s="751"/>
      <c r="OYC22" s="751"/>
      <c r="OYD22" s="751"/>
      <c r="OYE22" s="751"/>
      <c r="OYF22" s="751"/>
      <c r="OYG22" s="751"/>
      <c r="OYH22" s="751"/>
      <c r="OYI22" s="751"/>
      <c r="OYJ22" s="751"/>
      <c r="OYK22" s="751"/>
      <c r="OYL22" s="751"/>
      <c r="OYM22" s="751"/>
      <c r="OYN22" s="751"/>
      <c r="OYO22" s="751"/>
      <c r="OYP22" s="751"/>
      <c r="OYQ22" s="751"/>
      <c r="OYR22" s="751"/>
      <c r="OYS22" s="751"/>
      <c r="OYT22" s="751"/>
      <c r="OYU22" s="751"/>
      <c r="OYV22" s="751"/>
      <c r="OYW22" s="751"/>
      <c r="OYX22" s="751"/>
      <c r="OYY22" s="751"/>
      <c r="OYZ22" s="751"/>
      <c r="OZA22" s="751"/>
      <c r="OZB22" s="751"/>
      <c r="OZC22" s="751"/>
      <c r="OZD22" s="751"/>
      <c r="OZE22" s="751"/>
      <c r="OZF22" s="751"/>
      <c r="OZG22" s="751"/>
      <c r="OZH22" s="751"/>
      <c r="OZI22" s="751"/>
      <c r="OZJ22" s="751"/>
      <c r="OZK22" s="751"/>
      <c r="OZL22" s="751"/>
      <c r="OZM22" s="751"/>
      <c r="OZN22" s="751"/>
      <c r="OZO22" s="751"/>
      <c r="OZP22" s="751"/>
      <c r="OZQ22" s="751"/>
      <c r="OZR22" s="751"/>
      <c r="OZS22" s="751"/>
      <c r="OZT22" s="751"/>
      <c r="OZU22" s="751"/>
      <c r="OZV22" s="751"/>
      <c r="OZW22" s="751"/>
      <c r="OZX22" s="751"/>
      <c r="OZY22" s="751"/>
      <c r="OZZ22" s="751"/>
      <c r="PAA22" s="751"/>
      <c r="PAB22" s="751"/>
      <c r="PAC22" s="751"/>
      <c r="PAD22" s="751"/>
      <c r="PAE22" s="751"/>
      <c r="PAF22" s="751"/>
      <c r="PAG22" s="751"/>
      <c r="PAH22" s="751"/>
      <c r="PAI22" s="751"/>
      <c r="PAJ22" s="751"/>
      <c r="PAK22" s="751"/>
      <c r="PAL22" s="751"/>
      <c r="PAM22" s="751"/>
      <c r="PAN22" s="751"/>
      <c r="PAO22" s="751"/>
      <c r="PAP22" s="751"/>
      <c r="PAQ22" s="751"/>
      <c r="PAR22" s="751"/>
      <c r="PAS22" s="751"/>
      <c r="PAT22" s="751"/>
      <c r="PAU22" s="751"/>
      <c r="PAV22" s="751"/>
      <c r="PAW22" s="751"/>
      <c r="PAX22" s="751"/>
      <c r="PAY22" s="751"/>
      <c r="PAZ22" s="751"/>
      <c r="PBA22" s="751"/>
      <c r="PBB22" s="751"/>
      <c r="PBC22" s="751"/>
      <c r="PBD22" s="751"/>
      <c r="PBE22" s="751"/>
      <c r="PBF22" s="751"/>
      <c r="PBG22" s="751"/>
      <c r="PBH22" s="751"/>
      <c r="PBI22" s="751"/>
      <c r="PBJ22" s="751"/>
      <c r="PBK22" s="751"/>
      <c r="PBL22" s="751"/>
      <c r="PBM22" s="751"/>
      <c r="PBN22" s="751"/>
      <c r="PBO22" s="751"/>
      <c r="PBP22" s="751"/>
      <c r="PBQ22" s="751"/>
      <c r="PBR22" s="751"/>
      <c r="PBS22" s="751"/>
      <c r="PBT22" s="751"/>
      <c r="PBU22" s="751"/>
      <c r="PBV22" s="751"/>
      <c r="PBW22" s="751"/>
      <c r="PBX22" s="751"/>
      <c r="PBY22" s="751"/>
      <c r="PBZ22" s="751"/>
      <c r="PCA22" s="751"/>
      <c r="PCB22" s="751"/>
      <c r="PCC22" s="751"/>
      <c r="PCD22" s="751"/>
      <c r="PCE22" s="751"/>
      <c r="PCF22" s="751"/>
      <c r="PCG22" s="751"/>
      <c r="PCH22" s="751"/>
      <c r="PCI22" s="751"/>
      <c r="PCJ22" s="751"/>
      <c r="PCK22" s="751"/>
      <c r="PCL22" s="751"/>
      <c r="PCM22" s="751"/>
      <c r="PCN22" s="751"/>
      <c r="PCO22" s="751"/>
      <c r="PCP22" s="751"/>
      <c r="PCQ22" s="751"/>
      <c r="PCR22" s="751"/>
      <c r="PCS22" s="751"/>
      <c r="PCT22" s="751"/>
      <c r="PCU22" s="751"/>
      <c r="PCV22" s="751"/>
      <c r="PCW22" s="751"/>
      <c r="PCX22" s="751"/>
      <c r="PCY22" s="751"/>
      <c r="PCZ22" s="751"/>
      <c r="PDA22" s="751"/>
      <c r="PDB22" s="751"/>
      <c r="PDC22" s="751"/>
      <c r="PDD22" s="751"/>
      <c r="PDE22" s="751"/>
      <c r="PDF22" s="751"/>
      <c r="PDG22" s="751"/>
      <c r="PDH22" s="751"/>
      <c r="PDI22" s="751"/>
      <c r="PDJ22" s="751"/>
      <c r="PDK22" s="751"/>
      <c r="PDL22" s="751"/>
      <c r="PDM22" s="751"/>
      <c r="PDN22" s="751"/>
      <c r="PDO22" s="751"/>
      <c r="PDP22" s="751"/>
      <c r="PDQ22" s="751"/>
      <c r="PDR22" s="751"/>
      <c r="PDS22" s="751"/>
      <c r="PDT22" s="751"/>
      <c r="PDU22" s="751"/>
      <c r="PDV22" s="751"/>
      <c r="PDW22" s="751"/>
      <c r="PDX22" s="751"/>
      <c r="PDY22" s="751"/>
      <c r="PDZ22" s="751"/>
      <c r="PEA22" s="751"/>
      <c r="PEB22" s="751"/>
      <c r="PEC22" s="751"/>
      <c r="PED22" s="751"/>
      <c r="PEE22" s="751"/>
      <c r="PEF22" s="751"/>
      <c r="PEG22" s="751"/>
      <c r="PEH22" s="751"/>
      <c r="PEI22" s="751"/>
      <c r="PEJ22" s="751"/>
      <c r="PEK22" s="751"/>
      <c r="PEL22" s="751"/>
      <c r="PEM22" s="751"/>
      <c r="PEN22" s="751"/>
      <c r="PEO22" s="751"/>
      <c r="PEP22" s="751"/>
      <c r="PEQ22" s="751"/>
      <c r="PER22" s="751"/>
      <c r="PES22" s="751"/>
      <c r="PET22" s="751"/>
      <c r="PEU22" s="751"/>
      <c r="PEV22" s="751"/>
      <c r="PEW22" s="751"/>
      <c r="PEX22" s="751"/>
      <c r="PEY22" s="751"/>
      <c r="PEZ22" s="751"/>
      <c r="PFA22" s="751"/>
      <c r="PFB22" s="751"/>
      <c r="PFC22" s="751"/>
      <c r="PFD22" s="751"/>
      <c r="PFE22" s="751"/>
      <c r="PFF22" s="751"/>
      <c r="PFG22" s="751"/>
      <c r="PFH22" s="751"/>
      <c r="PFI22" s="751"/>
      <c r="PFJ22" s="751"/>
      <c r="PFK22" s="751"/>
      <c r="PFL22" s="751"/>
      <c r="PFM22" s="751"/>
      <c r="PFN22" s="751"/>
      <c r="PFO22" s="751"/>
      <c r="PFP22" s="751"/>
      <c r="PFQ22" s="751"/>
      <c r="PFR22" s="751"/>
      <c r="PFS22" s="751"/>
      <c r="PFT22" s="751"/>
      <c r="PFU22" s="751"/>
      <c r="PFV22" s="751"/>
      <c r="PFW22" s="751"/>
      <c r="PFX22" s="751"/>
      <c r="PFY22" s="751"/>
      <c r="PFZ22" s="751"/>
      <c r="PGA22" s="751"/>
      <c r="PGB22" s="751"/>
      <c r="PGC22" s="751"/>
      <c r="PGD22" s="751"/>
      <c r="PGE22" s="751"/>
      <c r="PGF22" s="751"/>
      <c r="PGG22" s="751"/>
      <c r="PGH22" s="751"/>
      <c r="PGI22" s="751"/>
      <c r="PGJ22" s="751"/>
      <c r="PGK22" s="751"/>
      <c r="PGL22" s="751"/>
      <c r="PGM22" s="751"/>
      <c r="PGN22" s="751"/>
      <c r="PGO22" s="751"/>
      <c r="PGP22" s="751"/>
      <c r="PGQ22" s="751"/>
      <c r="PGR22" s="751"/>
      <c r="PGS22" s="751"/>
      <c r="PGT22" s="751"/>
      <c r="PGU22" s="751"/>
      <c r="PGV22" s="751"/>
      <c r="PGW22" s="751"/>
      <c r="PGX22" s="751"/>
      <c r="PGY22" s="751"/>
      <c r="PGZ22" s="751"/>
      <c r="PHA22" s="751"/>
      <c r="PHB22" s="751"/>
      <c r="PHC22" s="751"/>
      <c r="PHD22" s="751"/>
      <c r="PHE22" s="751"/>
      <c r="PHF22" s="751"/>
      <c r="PHG22" s="751"/>
      <c r="PHH22" s="751"/>
      <c r="PHI22" s="751"/>
      <c r="PHJ22" s="751"/>
      <c r="PHK22" s="751"/>
      <c r="PHL22" s="751"/>
      <c r="PHM22" s="751"/>
      <c r="PHN22" s="751"/>
      <c r="PHO22" s="751"/>
      <c r="PHP22" s="751"/>
      <c r="PHQ22" s="751"/>
      <c r="PHR22" s="751"/>
      <c r="PHS22" s="751"/>
      <c r="PHT22" s="751"/>
      <c r="PHU22" s="751"/>
      <c r="PHV22" s="751"/>
      <c r="PHW22" s="751"/>
      <c r="PHX22" s="751"/>
      <c r="PHY22" s="751"/>
      <c r="PHZ22" s="751"/>
      <c r="PIA22" s="751"/>
      <c r="PIB22" s="751"/>
      <c r="PIC22" s="751"/>
      <c r="PID22" s="751"/>
      <c r="PIE22" s="751"/>
      <c r="PIF22" s="751"/>
      <c r="PIG22" s="751"/>
      <c r="PIH22" s="751"/>
      <c r="PII22" s="751"/>
      <c r="PIJ22" s="751"/>
      <c r="PIK22" s="751"/>
      <c r="PIL22" s="751"/>
      <c r="PIM22" s="751"/>
      <c r="PIN22" s="751"/>
      <c r="PIO22" s="751"/>
      <c r="PIP22" s="751"/>
      <c r="PIQ22" s="751"/>
      <c r="PIR22" s="751"/>
      <c r="PIS22" s="751"/>
      <c r="PIT22" s="751"/>
      <c r="PIU22" s="751"/>
      <c r="PIV22" s="751"/>
      <c r="PIW22" s="751"/>
      <c r="PIX22" s="751"/>
      <c r="PIY22" s="751"/>
      <c r="PIZ22" s="751"/>
      <c r="PJA22" s="751"/>
      <c r="PJB22" s="751"/>
      <c r="PJC22" s="751"/>
      <c r="PJD22" s="751"/>
      <c r="PJE22" s="751"/>
      <c r="PJF22" s="751"/>
      <c r="PJG22" s="751"/>
      <c r="PJH22" s="751"/>
      <c r="PJI22" s="751"/>
      <c r="PJJ22" s="751"/>
      <c r="PJK22" s="751"/>
      <c r="PJL22" s="751"/>
      <c r="PJM22" s="751"/>
      <c r="PJN22" s="751"/>
      <c r="PJO22" s="751"/>
      <c r="PJP22" s="751"/>
      <c r="PJQ22" s="751"/>
      <c r="PJR22" s="751"/>
      <c r="PJS22" s="751"/>
      <c r="PJT22" s="751"/>
      <c r="PJU22" s="751"/>
      <c r="PJV22" s="751"/>
      <c r="PJW22" s="751"/>
      <c r="PJX22" s="751"/>
      <c r="PJY22" s="751"/>
      <c r="PJZ22" s="751"/>
      <c r="PKA22" s="751"/>
      <c r="PKB22" s="751"/>
      <c r="PKC22" s="751"/>
      <c r="PKD22" s="751"/>
      <c r="PKE22" s="751"/>
      <c r="PKF22" s="751"/>
      <c r="PKG22" s="751"/>
      <c r="PKH22" s="751"/>
      <c r="PKI22" s="751"/>
      <c r="PKJ22" s="751"/>
      <c r="PKK22" s="751"/>
      <c r="PKL22" s="751"/>
      <c r="PKM22" s="751"/>
      <c r="PKN22" s="751"/>
      <c r="PKO22" s="751"/>
      <c r="PKP22" s="751"/>
      <c r="PKQ22" s="751"/>
      <c r="PKR22" s="751"/>
      <c r="PKS22" s="751"/>
      <c r="PKT22" s="751"/>
      <c r="PKU22" s="751"/>
      <c r="PKV22" s="751"/>
      <c r="PKW22" s="751"/>
      <c r="PKX22" s="751"/>
      <c r="PKY22" s="751"/>
      <c r="PKZ22" s="751"/>
      <c r="PLA22" s="751"/>
      <c r="PLB22" s="751"/>
      <c r="PLC22" s="751"/>
      <c r="PLD22" s="751"/>
      <c r="PLE22" s="751"/>
      <c r="PLF22" s="751"/>
      <c r="PLG22" s="751"/>
      <c r="PLH22" s="751"/>
      <c r="PLI22" s="751"/>
      <c r="PLJ22" s="751"/>
      <c r="PLK22" s="751"/>
      <c r="PLL22" s="751"/>
      <c r="PLM22" s="751"/>
      <c r="PLN22" s="751"/>
      <c r="PLO22" s="751"/>
      <c r="PLP22" s="751"/>
      <c r="PLQ22" s="751"/>
      <c r="PLR22" s="751"/>
      <c r="PLS22" s="751"/>
      <c r="PLT22" s="751"/>
      <c r="PLU22" s="751"/>
      <c r="PLV22" s="751"/>
      <c r="PLW22" s="751"/>
      <c r="PLX22" s="751"/>
      <c r="PLY22" s="751"/>
      <c r="PLZ22" s="751"/>
      <c r="PMA22" s="751"/>
      <c r="PMB22" s="751"/>
      <c r="PMC22" s="751"/>
      <c r="PMD22" s="751"/>
      <c r="PME22" s="751"/>
      <c r="PMF22" s="751"/>
      <c r="PMG22" s="751"/>
      <c r="PMH22" s="751"/>
      <c r="PMI22" s="751"/>
      <c r="PMJ22" s="751"/>
      <c r="PMK22" s="751"/>
      <c r="PML22" s="751"/>
      <c r="PMM22" s="751"/>
      <c r="PMN22" s="751"/>
      <c r="PMO22" s="751"/>
      <c r="PMP22" s="751"/>
      <c r="PMQ22" s="751"/>
      <c r="PMR22" s="751"/>
      <c r="PMS22" s="751"/>
      <c r="PMT22" s="751"/>
      <c r="PMU22" s="751"/>
      <c r="PMV22" s="751"/>
      <c r="PMW22" s="751"/>
      <c r="PMX22" s="751"/>
      <c r="PMY22" s="751"/>
      <c r="PMZ22" s="751"/>
      <c r="PNA22" s="751"/>
      <c r="PNB22" s="751"/>
      <c r="PNC22" s="751"/>
      <c r="PND22" s="751"/>
      <c r="PNE22" s="751"/>
      <c r="PNF22" s="751"/>
      <c r="PNG22" s="751"/>
      <c r="PNH22" s="751"/>
      <c r="PNI22" s="751"/>
      <c r="PNJ22" s="751"/>
      <c r="PNK22" s="751"/>
      <c r="PNL22" s="751"/>
      <c r="PNM22" s="751"/>
      <c r="PNN22" s="751"/>
      <c r="PNO22" s="751"/>
      <c r="PNP22" s="751"/>
      <c r="PNQ22" s="751"/>
      <c r="PNR22" s="751"/>
      <c r="PNS22" s="751"/>
      <c r="PNT22" s="751"/>
      <c r="PNU22" s="751"/>
      <c r="PNV22" s="751"/>
      <c r="PNW22" s="751"/>
      <c r="PNX22" s="751"/>
      <c r="PNY22" s="751"/>
      <c r="PNZ22" s="751"/>
      <c r="POA22" s="751"/>
      <c r="POB22" s="751"/>
      <c r="POC22" s="751"/>
      <c r="POD22" s="751"/>
      <c r="POE22" s="751"/>
      <c r="POF22" s="751"/>
      <c r="POG22" s="751"/>
      <c r="POH22" s="751"/>
      <c r="POI22" s="751"/>
      <c r="POJ22" s="751"/>
      <c r="POK22" s="751"/>
      <c r="POL22" s="751"/>
      <c r="POM22" s="751"/>
      <c r="PON22" s="751"/>
      <c r="POO22" s="751"/>
      <c r="POP22" s="751"/>
      <c r="POQ22" s="751"/>
      <c r="POR22" s="751"/>
      <c r="POS22" s="751"/>
      <c r="POT22" s="751"/>
      <c r="POU22" s="751"/>
      <c r="POV22" s="751"/>
      <c r="POW22" s="751"/>
      <c r="POX22" s="751"/>
      <c r="POY22" s="751"/>
      <c r="POZ22" s="751"/>
      <c r="PPA22" s="751"/>
      <c r="PPB22" s="751"/>
      <c r="PPC22" s="751"/>
      <c r="PPD22" s="751"/>
      <c r="PPE22" s="751"/>
      <c r="PPF22" s="751"/>
      <c r="PPG22" s="751"/>
      <c r="PPH22" s="751"/>
      <c r="PPI22" s="751"/>
      <c r="PPJ22" s="751"/>
      <c r="PPK22" s="751"/>
      <c r="PPL22" s="751"/>
      <c r="PPM22" s="751"/>
      <c r="PPN22" s="751"/>
      <c r="PPO22" s="751"/>
      <c r="PPP22" s="751"/>
      <c r="PPQ22" s="751"/>
      <c r="PPR22" s="751"/>
      <c r="PPS22" s="751"/>
      <c r="PPT22" s="751"/>
      <c r="PPU22" s="751"/>
      <c r="PPV22" s="751"/>
      <c r="PPW22" s="751"/>
      <c r="PPX22" s="751"/>
      <c r="PPY22" s="751"/>
      <c r="PPZ22" s="751"/>
      <c r="PQA22" s="751"/>
      <c r="PQB22" s="751"/>
      <c r="PQC22" s="751"/>
      <c r="PQD22" s="751"/>
      <c r="PQE22" s="751"/>
      <c r="PQF22" s="751"/>
      <c r="PQG22" s="751"/>
      <c r="PQH22" s="751"/>
      <c r="PQI22" s="751"/>
      <c r="PQJ22" s="751"/>
      <c r="PQK22" s="751"/>
      <c r="PQL22" s="751"/>
      <c r="PQM22" s="751"/>
      <c r="PQN22" s="751"/>
      <c r="PQO22" s="751"/>
      <c r="PQP22" s="751"/>
      <c r="PQQ22" s="751"/>
      <c r="PQR22" s="751"/>
      <c r="PQS22" s="751"/>
      <c r="PQT22" s="751"/>
      <c r="PQU22" s="751"/>
      <c r="PQV22" s="751"/>
      <c r="PQW22" s="751"/>
      <c r="PQX22" s="751"/>
      <c r="PQY22" s="751"/>
      <c r="PQZ22" s="751"/>
      <c r="PRA22" s="751"/>
      <c r="PRB22" s="751"/>
      <c r="PRC22" s="751"/>
      <c r="PRD22" s="751"/>
      <c r="PRE22" s="751"/>
      <c r="PRF22" s="751"/>
      <c r="PRG22" s="751"/>
      <c r="PRH22" s="751"/>
      <c r="PRI22" s="751"/>
      <c r="PRJ22" s="751"/>
      <c r="PRK22" s="751"/>
      <c r="PRL22" s="751"/>
      <c r="PRM22" s="751"/>
      <c r="PRN22" s="751"/>
      <c r="PRO22" s="751"/>
      <c r="PRP22" s="751"/>
      <c r="PRQ22" s="751"/>
      <c r="PRR22" s="751"/>
      <c r="PRS22" s="751"/>
      <c r="PRT22" s="751"/>
      <c r="PRU22" s="751"/>
      <c r="PRV22" s="751"/>
      <c r="PRW22" s="751"/>
      <c r="PRX22" s="751"/>
      <c r="PRY22" s="751"/>
      <c r="PRZ22" s="751"/>
      <c r="PSA22" s="751"/>
      <c r="PSB22" s="751"/>
      <c r="PSC22" s="751"/>
      <c r="PSD22" s="751"/>
      <c r="PSE22" s="751"/>
      <c r="PSF22" s="751"/>
      <c r="PSG22" s="751"/>
      <c r="PSH22" s="751"/>
      <c r="PSI22" s="751"/>
      <c r="PSJ22" s="751"/>
      <c r="PSK22" s="751"/>
      <c r="PSL22" s="751"/>
      <c r="PSM22" s="751"/>
      <c r="PSN22" s="751"/>
      <c r="PSO22" s="751"/>
      <c r="PSP22" s="751"/>
      <c r="PSQ22" s="751"/>
      <c r="PSR22" s="751"/>
      <c r="PSS22" s="751"/>
      <c r="PST22" s="751"/>
      <c r="PSU22" s="751"/>
      <c r="PSV22" s="751"/>
      <c r="PSW22" s="751"/>
      <c r="PSX22" s="751"/>
      <c r="PSY22" s="751"/>
      <c r="PSZ22" s="751"/>
      <c r="PTA22" s="751"/>
      <c r="PTB22" s="751"/>
      <c r="PTC22" s="751"/>
      <c r="PTD22" s="751"/>
      <c r="PTE22" s="751"/>
      <c r="PTF22" s="751"/>
      <c r="PTG22" s="751"/>
      <c r="PTH22" s="751"/>
      <c r="PTI22" s="751"/>
      <c r="PTJ22" s="751"/>
      <c r="PTK22" s="751"/>
      <c r="PTL22" s="751"/>
      <c r="PTM22" s="751"/>
      <c r="PTN22" s="751"/>
      <c r="PTO22" s="751"/>
      <c r="PTP22" s="751"/>
      <c r="PTQ22" s="751"/>
      <c r="PTR22" s="751"/>
      <c r="PTS22" s="751"/>
      <c r="PTT22" s="751"/>
      <c r="PTU22" s="751"/>
      <c r="PTV22" s="751"/>
      <c r="PTW22" s="751"/>
      <c r="PTX22" s="751"/>
      <c r="PTY22" s="751"/>
      <c r="PTZ22" s="751"/>
      <c r="PUA22" s="751"/>
      <c r="PUB22" s="751"/>
      <c r="PUC22" s="751"/>
      <c r="PUD22" s="751"/>
      <c r="PUE22" s="751"/>
      <c r="PUF22" s="751"/>
      <c r="PUG22" s="751"/>
      <c r="PUH22" s="751"/>
      <c r="PUI22" s="751"/>
      <c r="PUJ22" s="751"/>
      <c r="PUK22" s="751"/>
      <c r="PUL22" s="751"/>
      <c r="PUM22" s="751"/>
      <c r="PUN22" s="751"/>
      <c r="PUO22" s="751"/>
      <c r="PUP22" s="751"/>
      <c r="PUQ22" s="751"/>
      <c r="PUR22" s="751"/>
      <c r="PUS22" s="751"/>
      <c r="PUT22" s="751"/>
      <c r="PUU22" s="751"/>
      <c r="PUV22" s="751"/>
      <c r="PUW22" s="751"/>
      <c r="PUX22" s="751"/>
      <c r="PUY22" s="751"/>
      <c r="PUZ22" s="751"/>
      <c r="PVA22" s="751"/>
      <c r="PVB22" s="751"/>
      <c r="PVC22" s="751"/>
      <c r="PVD22" s="751"/>
      <c r="PVE22" s="751"/>
      <c r="PVF22" s="751"/>
      <c r="PVG22" s="751"/>
      <c r="PVH22" s="751"/>
      <c r="PVI22" s="751"/>
      <c r="PVJ22" s="751"/>
      <c r="PVK22" s="751"/>
      <c r="PVL22" s="751"/>
      <c r="PVM22" s="751"/>
      <c r="PVN22" s="751"/>
      <c r="PVO22" s="751"/>
      <c r="PVP22" s="751"/>
      <c r="PVQ22" s="751"/>
      <c r="PVR22" s="751"/>
      <c r="PVS22" s="751"/>
      <c r="PVT22" s="751"/>
      <c r="PVU22" s="751"/>
      <c r="PVV22" s="751"/>
      <c r="PVW22" s="751"/>
      <c r="PVX22" s="751"/>
      <c r="PVY22" s="751"/>
      <c r="PVZ22" s="751"/>
      <c r="PWA22" s="751"/>
      <c r="PWB22" s="751"/>
      <c r="PWC22" s="751"/>
      <c r="PWD22" s="751"/>
      <c r="PWE22" s="751"/>
      <c r="PWF22" s="751"/>
      <c r="PWG22" s="751"/>
      <c r="PWH22" s="751"/>
      <c r="PWI22" s="751"/>
      <c r="PWJ22" s="751"/>
      <c r="PWK22" s="751"/>
      <c r="PWL22" s="751"/>
      <c r="PWM22" s="751"/>
      <c r="PWN22" s="751"/>
      <c r="PWO22" s="751"/>
      <c r="PWP22" s="751"/>
      <c r="PWQ22" s="751"/>
      <c r="PWR22" s="751"/>
      <c r="PWS22" s="751"/>
      <c r="PWT22" s="751"/>
      <c r="PWU22" s="751"/>
      <c r="PWV22" s="751"/>
      <c r="PWW22" s="751"/>
      <c r="PWX22" s="751"/>
      <c r="PWY22" s="751"/>
      <c r="PWZ22" s="751"/>
      <c r="PXA22" s="751"/>
      <c r="PXB22" s="751"/>
      <c r="PXC22" s="751"/>
      <c r="PXD22" s="751"/>
      <c r="PXE22" s="751"/>
      <c r="PXF22" s="751"/>
      <c r="PXG22" s="751"/>
      <c r="PXH22" s="751"/>
      <c r="PXI22" s="751"/>
      <c r="PXJ22" s="751"/>
      <c r="PXK22" s="751"/>
      <c r="PXL22" s="751"/>
      <c r="PXM22" s="751"/>
      <c r="PXN22" s="751"/>
      <c r="PXO22" s="751"/>
      <c r="PXP22" s="751"/>
      <c r="PXQ22" s="751"/>
      <c r="PXR22" s="751"/>
      <c r="PXS22" s="751"/>
      <c r="PXT22" s="751"/>
      <c r="PXU22" s="751"/>
      <c r="PXV22" s="751"/>
      <c r="PXW22" s="751"/>
      <c r="PXX22" s="751"/>
      <c r="PXY22" s="751"/>
      <c r="PXZ22" s="751"/>
      <c r="PYA22" s="751"/>
      <c r="PYB22" s="751"/>
      <c r="PYC22" s="751"/>
      <c r="PYD22" s="751"/>
      <c r="PYE22" s="751"/>
      <c r="PYF22" s="751"/>
      <c r="PYG22" s="751"/>
      <c r="PYH22" s="751"/>
      <c r="PYI22" s="751"/>
      <c r="PYJ22" s="751"/>
      <c r="PYK22" s="751"/>
      <c r="PYL22" s="751"/>
      <c r="PYM22" s="751"/>
      <c r="PYN22" s="751"/>
      <c r="PYO22" s="751"/>
      <c r="PYP22" s="751"/>
      <c r="PYQ22" s="751"/>
      <c r="PYR22" s="751"/>
      <c r="PYS22" s="751"/>
      <c r="PYT22" s="751"/>
      <c r="PYU22" s="751"/>
      <c r="PYV22" s="751"/>
      <c r="PYW22" s="751"/>
      <c r="PYX22" s="751"/>
      <c r="PYY22" s="751"/>
      <c r="PYZ22" s="751"/>
      <c r="PZA22" s="751"/>
      <c r="PZB22" s="751"/>
      <c r="PZC22" s="751"/>
      <c r="PZD22" s="751"/>
      <c r="PZE22" s="751"/>
      <c r="PZF22" s="751"/>
      <c r="PZG22" s="751"/>
      <c r="PZH22" s="751"/>
      <c r="PZI22" s="751"/>
      <c r="PZJ22" s="751"/>
      <c r="PZK22" s="751"/>
      <c r="PZL22" s="751"/>
      <c r="PZM22" s="751"/>
      <c r="PZN22" s="751"/>
      <c r="PZO22" s="751"/>
      <c r="PZP22" s="751"/>
      <c r="PZQ22" s="751"/>
      <c r="PZR22" s="751"/>
      <c r="PZS22" s="751"/>
      <c r="PZT22" s="751"/>
      <c r="PZU22" s="751"/>
      <c r="PZV22" s="751"/>
      <c r="PZW22" s="751"/>
      <c r="PZX22" s="751"/>
      <c r="PZY22" s="751"/>
      <c r="PZZ22" s="751"/>
      <c r="QAA22" s="751"/>
      <c r="QAB22" s="751"/>
      <c r="QAC22" s="751"/>
      <c r="QAD22" s="751"/>
      <c r="QAE22" s="751"/>
      <c r="QAF22" s="751"/>
      <c r="QAG22" s="751"/>
      <c r="QAH22" s="751"/>
      <c r="QAI22" s="751"/>
      <c r="QAJ22" s="751"/>
      <c r="QAK22" s="751"/>
      <c r="QAL22" s="751"/>
      <c r="QAM22" s="751"/>
      <c r="QAN22" s="751"/>
      <c r="QAO22" s="751"/>
      <c r="QAP22" s="751"/>
      <c r="QAQ22" s="751"/>
      <c r="QAR22" s="751"/>
      <c r="QAS22" s="751"/>
      <c r="QAT22" s="751"/>
      <c r="QAU22" s="751"/>
      <c r="QAV22" s="751"/>
      <c r="QAW22" s="751"/>
      <c r="QAX22" s="751"/>
      <c r="QAY22" s="751"/>
      <c r="QAZ22" s="751"/>
      <c r="QBA22" s="751"/>
      <c r="QBB22" s="751"/>
      <c r="QBC22" s="751"/>
      <c r="QBD22" s="751"/>
      <c r="QBE22" s="751"/>
      <c r="QBF22" s="751"/>
      <c r="QBG22" s="751"/>
      <c r="QBH22" s="751"/>
      <c r="QBI22" s="751"/>
      <c r="QBJ22" s="751"/>
      <c r="QBK22" s="751"/>
      <c r="QBL22" s="751"/>
      <c r="QBM22" s="751"/>
      <c r="QBN22" s="751"/>
      <c r="QBO22" s="751"/>
      <c r="QBP22" s="751"/>
      <c r="QBQ22" s="751"/>
      <c r="QBR22" s="751"/>
      <c r="QBS22" s="751"/>
      <c r="QBT22" s="751"/>
      <c r="QBU22" s="751"/>
      <c r="QBV22" s="751"/>
      <c r="QBW22" s="751"/>
      <c r="QBX22" s="751"/>
      <c r="QBY22" s="751"/>
      <c r="QBZ22" s="751"/>
      <c r="QCA22" s="751"/>
      <c r="QCB22" s="751"/>
      <c r="QCC22" s="751"/>
      <c r="QCD22" s="751"/>
      <c r="QCE22" s="751"/>
      <c r="QCF22" s="751"/>
      <c r="QCG22" s="751"/>
      <c r="QCH22" s="751"/>
      <c r="QCI22" s="751"/>
      <c r="QCJ22" s="751"/>
      <c r="QCK22" s="751"/>
      <c r="QCL22" s="751"/>
      <c r="QCM22" s="751"/>
      <c r="QCN22" s="751"/>
      <c r="QCO22" s="751"/>
      <c r="QCP22" s="751"/>
      <c r="QCQ22" s="751"/>
      <c r="QCR22" s="751"/>
      <c r="QCS22" s="751"/>
      <c r="QCT22" s="751"/>
      <c r="QCU22" s="751"/>
      <c r="QCV22" s="751"/>
      <c r="QCW22" s="751"/>
      <c r="QCX22" s="751"/>
      <c r="QCY22" s="751"/>
      <c r="QCZ22" s="751"/>
      <c r="QDA22" s="751"/>
      <c r="QDB22" s="751"/>
      <c r="QDC22" s="751"/>
      <c r="QDD22" s="751"/>
      <c r="QDE22" s="751"/>
      <c r="QDF22" s="751"/>
      <c r="QDG22" s="751"/>
      <c r="QDH22" s="751"/>
      <c r="QDI22" s="751"/>
      <c r="QDJ22" s="751"/>
      <c r="QDK22" s="751"/>
      <c r="QDL22" s="751"/>
      <c r="QDM22" s="751"/>
      <c r="QDN22" s="751"/>
      <c r="QDO22" s="751"/>
      <c r="QDP22" s="751"/>
      <c r="QDQ22" s="751"/>
      <c r="QDR22" s="751"/>
      <c r="QDS22" s="751"/>
      <c r="QDT22" s="751"/>
      <c r="QDU22" s="751"/>
      <c r="QDV22" s="751"/>
      <c r="QDW22" s="751"/>
      <c r="QDX22" s="751"/>
      <c r="QDY22" s="751"/>
      <c r="QDZ22" s="751"/>
      <c r="QEA22" s="751"/>
      <c r="QEB22" s="751"/>
      <c r="QEC22" s="751"/>
      <c r="QED22" s="751"/>
      <c r="QEE22" s="751"/>
      <c r="QEF22" s="751"/>
      <c r="QEG22" s="751"/>
      <c r="QEH22" s="751"/>
      <c r="QEI22" s="751"/>
      <c r="QEJ22" s="751"/>
      <c r="QEK22" s="751"/>
      <c r="QEL22" s="751"/>
      <c r="QEM22" s="751"/>
      <c r="QEN22" s="751"/>
      <c r="QEO22" s="751"/>
      <c r="QEP22" s="751"/>
      <c r="QEQ22" s="751"/>
      <c r="QER22" s="751"/>
      <c r="QES22" s="751"/>
      <c r="QET22" s="751"/>
      <c r="QEU22" s="751"/>
      <c r="QEV22" s="751"/>
      <c r="QEW22" s="751"/>
      <c r="QEX22" s="751"/>
      <c r="QEY22" s="751"/>
      <c r="QEZ22" s="751"/>
      <c r="QFA22" s="751"/>
      <c r="QFB22" s="751"/>
      <c r="QFC22" s="751"/>
      <c r="QFD22" s="751"/>
      <c r="QFE22" s="751"/>
      <c r="QFF22" s="751"/>
      <c r="QFG22" s="751"/>
      <c r="QFH22" s="751"/>
      <c r="QFI22" s="751"/>
      <c r="QFJ22" s="751"/>
      <c r="QFK22" s="751"/>
      <c r="QFL22" s="751"/>
      <c r="QFM22" s="751"/>
      <c r="QFN22" s="751"/>
      <c r="QFO22" s="751"/>
      <c r="QFP22" s="751"/>
      <c r="QFQ22" s="751"/>
      <c r="QFR22" s="751"/>
      <c r="QFS22" s="751"/>
      <c r="QFT22" s="751"/>
      <c r="QFU22" s="751"/>
      <c r="QFV22" s="751"/>
      <c r="QFW22" s="751"/>
      <c r="QFX22" s="751"/>
      <c r="QFY22" s="751"/>
      <c r="QFZ22" s="751"/>
      <c r="QGA22" s="751"/>
      <c r="QGB22" s="751"/>
      <c r="QGC22" s="751"/>
      <c r="QGD22" s="751"/>
      <c r="QGE22" s="751"/>
      <c r="QGF22" s="751"/>
      <c r="QGG22" s="751"/>
      <c r="QGH22" s="751"/>
      <c r="QGI22" s="751"/>
      <c r="QGJ22" s="751"/>
      <c r="QGK22" s="751"/>
      <c r="QGL22" s="751"/>
      <c r="QGM22" s="751"/>
      <c r="QGN22" s="751"/>
      <c r="QGO22" s="751"/>
      <c r="QGP22" s="751"/>
      <c r="QGQ22" s="751"/>
      <c r="QGR22" s="751"/>
      <c r="QGS22" s="751"/>
      <c r="QGT22" s="751"/>
      <c r="QGU22" s="751"/>
      <c r="QGV22" s="751"/>
      <c r="QGW22" s="751"/>
      <c r="QGX22" s="751"/>
      <c r="QGY22" s="751"/>
      <c r="QGZ22" s="751"/>
      <c r="QHA22" s="751"/>
      <c r="QHB22" s="751"/>
      <c r="QHC22" s="751"/>
      <c r="QHD22" s="751"/>
      <c r="QHE22" s="751"/>
      <c r="QHF22" s="751"/>
      <c r="QHG22" s="751"/>
      <c r="QHH22" s="751"/>
      <c r="QHI22" s="751"/>
      <c r="QHJ22" s="751"/>
      <c r="QHK22" s="751"/>
      <c r="QHL22" s="751"/>
      <c r="QHM22" s="751"/>
      <c r="QHN22" s="751"/>
      <c r="QHO22" s="751"/>
      <c r="QHP22" s="751"/>
      <c r="QHQ22" s="751"/>
      <c r="QHR22" s="751"/>
      <c r="QHS22" s="751"/>
      <c r="QHT22" s="751"/>
      <c r="QHU22" s="751"/>
      <c r="QHV22" s="751"/>
      <c r="QHW22" s="751"/>
      <c r="QHX22" s="751"/>
      <c r="QHY22" s="751"/>
      <c r="QHZ22" s="751"/>
      <c r="QIA22" s="751"/>
      <c r="QIB22" s="751"/>
      <c r="QIC22" s="751"/>
      <c r="QID22" s="751"/>
      <c r="QIE22" s="751"/>
      <c r="QIF22" s="751"/>
      <c r="QIG22" s="751"/>
      <c r="QIH22" s="751"/>
      <c r="QII22" s="751"/>
      <c r="QIJ22" s="751"/>
      <c r="QIK22" s="751"/>
      <c r="QIL22" s="751"/>
      <c r="QIM22" s="751"/>
      <c r="QIN22" s="751"/>
      <c r="QIO22" s="751"/>
      <c r="QIP22" s="751"/>
      <c r="QIQ22" s="751"/>
      <c r="QIR22" s="751"/>
      <c r="QIS22" s="751"/>
      <c r="QIT22" s="751"/>
      <c r="QIU22" s="751"/>
      <c r="QIV22" s="751"/>
      <c r="QIW22" s="751"/>
      <c r="QIX22" s="751"/>
      <c r="QIY22" s="751"/>
      <c r="QIZ22" s="751"/>
      <c r="QJA22" s="751"/>
      <c r="QJB22" s="751"/>
      <c r="QJC22" s="751"/>
      <c r="QJD22" s="751"/>
      <c r="QJE22" s="751"/>
      <c r="QJF22" s="751"/>
      <c r="QJG22" s="751"/>
      <c r="QJH22" s="751"/>
      <c r="QJI22" s="751"/>
      <c r="QJJ22" s="751"/>
      <c r="QJK22" s="751"/>
      <c r="QJL22" s="751"/>
      <c r="QJM22" s="751"/>
      <c r="QJN22" s="751"/>
      <c r="QJO22" s="751"/>
      <c r="QJP22" s="751"/>
      <c r="QJQ22" s="751"/>
      <c r="QJR22" s="751"/>
      <c r="QJS22" s="751"/>
      <c r="QJT22" s="751"/>
      <c r="QJU22" s="751"/>
      <c r="QJV22" s="751"/>
      <c r="QJW22" s="751"/>
      <c r="QJX22" s="751"/>
      <c r="QJY22" s="751"/>
      <c r="QJZ22" s="751"/>
      <c r="QKA22" s="751"/>
      <c r="QKB22" s="751"/>
      <c r="QKC22" s="751"/>
      <c r="QKD22" s="751"/>
      <c r="QKE22" s="751"/>
      <c r="QKF22" s="751"/>
      <c r="QKG22" s="751"/>
      <c r="QKH22" s="751"/>
      <c r="QKI22" s="751"/>
      <c r="QKJ22" s="751"/>
      <c r="QKK22" s="751"/>
      <c r="QKL22" s="751"/>
      <c r="QKM22" s="751"/>
      <c r="QKN22" s="751"/>
      <c r="QKO22" s="751"/>
      <c r="QKP22" s="751"/>
      <c r="QKQ22" s="751"/>
      <c r="QKR22" s="751"/>
      <c r="QKS22" s="751"/>
      <c r="QKT22" s="751"/>
      <c r="QKU22" s="751"/>
      <c r="QKV22" s="751"/>
      <c r="QKW22" s="751"/>
      <c r="QKX22" s="751"/>
      <c r="QKY22" s="751"/>
      <c r="QKZ22" s="751"/>
      <c r="QLA22" s="751"/>
      <c r="QLB22" s="751"/>
      <c r="QLC22" s="751"/>
      <c r="QLD22" s="751"/>
      <c r="QLE22" s="751"/>
      <c r="QLF22" s="751"/>
      <c r="QLG22" s="751"/>
      <c r="QLH22" s="751"/>
      <c r="QLI22" s="751"/>
      <c r="QLJ22" s="751"/>
      <c r="QLK22" s="751"/>
      <c r="QLL22" s="751"/>
      <c r="QLM22" s="751"/>
      <c r="QLN22" s="751"/>
      <c r="QLO22" s="751"/>
      <c r="QLP22" s="751"/>
      <c r="QLQ22" s="751"/>
      <c r="QLR22" s="751"/>
      <c r="QLS22" s="751"/>
      <c r="QLT22" s="751"/>
      <c r="QLU22" s="751"/>
      <c r="QLV22" s="751"/>
      <c r="QLW22" s="751"/>
      <c r="QLX22" s="751"/>
      <c r="QLY22" s="751"/>
      <c r="QLZ22" s="751"/>
      <c r="QMA22" s="751"/>
      <c r="QMB22" s="751"/>
      <c r="QMC22" s="751"/>
      <c r="QMD22" s="751"/>
      <c r="QME22" s="751"/>
      <c r="QMF22" s="751"/>
      <c r="QMG22" s="751"/>
      <c r="QMH22" s="751"/>
      <c r="QMI22" s="751"/>
      <c r="QMJ22" s="751"/>
      <c r="QMK22" s="751"/>
      <c r="QML22" s="751"/>
      <c r="QMM22" s="751"/>
      <c r="QMN22" s="751"/>
      <c r="QMO22" s="751"/>
      <c r="QMP22" s="751"/>
      <c r="QMQ22" s="751"/>
      <c r="QMR22" s="751"/>
      <c r="QMS22" s="751"/>
      <c r="QMT22" s="751"/>
      <c r="QMU22" s="751"/>
      <c r="QMV22" s="751"/>
      <c r="QMW22" s="751"/>
      <c r="QMX22" s="751"/>
      <c r="QMY22" s="751"/>
      <c r="QMZ22" s="751"/>
      <c r="QNA22" s="751"/>
      <c r="QNB22" s="751"/>
      <c r="QNC22" s="751"/>
      <c r="QND22" s="751"/>
      <c r="QNE22" s="751"/>
      <c r="QNF22" s="751"/>
      <c r="QNG22" s="751"/>
      <c r="QNH22" s="751"/>
      <c r="QNI22" s="751"/>
      <c r="QNJ22" s="751"/>
      <c r="QNK22" s="751"/>
      <c r="QNL22" s="751"/>
      <c r="QNM22" s="751"/>
      <c r="QNN22" s="751"/>
      <c r="QNO22" s="751"/>
      <c r="QNP22" s="751"/>
      <c r="QNQ22" s="751"/>
      <c r="QNR22" s="751"/>
      <c r="QNS22" s="751"/>
      <c r="QNT22" s="751"/>
      <c r="QNU22" s="751"/>
      <c r="QNV22" s="751"/>
      <c r="QNW22" s="751"/>
      <c r="QNX22" s="751"/>
      <c r="QNY22" s="751"/>
      <c r="QNZ22" s="751"/>
      <c r="QOA22" s="751"/>
      <c r="QOB22" s="751"/>
      <c r="QOC22" s="751"/>
      <c r="QOD22" s="751"/>
      <c r="QOE22" s="751"/>
      <c r="QOF22" s="751"/>
      <c r="QOG22" s="751"/>
      <c r="QOH22" s="751"/>
      <c r="QOI22" s="751"/>
      <c r="QOJ22" s="751"/>
      <c r="QOK22" s="751"/>
      <c r="QOL22" s="751"/>
      <c r="QOM22" s="751"/>
      <c r="QON22" s="751"/>
      <c r="QOO22" s="751"/>
      <c r="QOP22" s="751"/>
      <c r="QOQ22" s="751"/>
      <c r="QOR22" s="751"/>
      <c r="QOS22" s="751"/>
      <c r="QOT22" s="751"/>
      <c r="QOU22" s="751"/>
      <c r="QOV22" s="751"/>
      <c r="QOW22" s="751"/>
      <c r="QOX22" s="751"/>
      <c r="QOY22" s="751"/>
      <c r="QOZ22" s="751"/>
      <c r="QPA22" s="751"/>
      <c r="QPB22" s="751"/>
      <c r="QPC22" s="751"/>
      <c r="QPD22" s="751"/>
      <c r="QPE22" s="751"/>
      <c r="QPF22" s="751"/>
      <c r="QPG22" s="751"/>
      <c r="QPH22" s="751"/>
      <c r="QPI22" s="751"/>
      <c r="QPJ22" s="751"/>
      <c r="QPK22" s="751"/>
      <c r="QPL22" s="751"/>
      <c r="QPM22" s="751"/>
      <c r="QPN22" s="751"/>
      <c r="QPO22" s="751"/>
      <c r="QPP22" s="751"/>
      <c r="QPQ22" s="751"/>
      <c r="QPR22" s="751"/>
      <c r="QPS22" s="751"/>
      <c r="QPT22" s="751"/>
      <c r="QPU22" s="751"/>
      <c r="QPV22" s="751"/>
      <c r="QPW22" s="751"/>
      <c r="QPX22" s="751"/>
      <c r="QPY22" s="751"/>
      <c r="QPZ22" s="751"/>
      <c r="QQA22" s="751"/>
      <c r="QQB22" s="751"/>
      <c r="QQC22" s="751"/>
      <c r="QQD22" s="751"/>
      <c r="QQE22" s="751"/>
      <c r="QQF22" s="751"/>
      <c r="QQG22" s="751"/>
      <c r="QQH22" s="751"/>
      <c r="QQI22" s="751"/>
      <c r="QQJ22" s="751"/>
      <c r="QQK22" s="751"/>
      <c r="QQL22" s="751"/>
      <c r="QQM22" s="751"/>
      <c r="QQN22" s="751"/>
      <c r="QQO22" s="751"/>
      <c r="QQP22" s="751"/>
      <c r="QQQ22" s="751"/>
      <c r="QQR22" s="751"/>
      <c r="QQS22" s="751"/>
      <c r="QQT22" s="751"/>
      <c r="QQU22" s="751"/>
      <c r="QQV22" s="751"/>
      <c r="QQW22" s="751"/>
      <c r="QQX22" s="751"/>
      <c r="QQY22" s="751"/>
      <c r="QQZ22" s="751"/>
      <c r="QRA22" s="751"/>
      <c r="QRB22" s="751"/>
      <c r="QRC22" s="751"/>
      <c r="QRD22" s="751"/>
      <c r="QRE22" s="751"/>
      <c r="QRF22" s="751"/>
      <c r="QRG22" s="751"/>
      <c r="QRH22" s="751"/>
      <c r="QRI22" s="751"/>
      <c r="QRJ22" s="751"/>
      <c r="QRK22" s="751"/>
      <c r="QRL22" s="751"/>
      <c r="QRM22" s="751"/>
      <c r="QRN22" s="751"/>
      <c r="QRO22" s="751"/>
      <c r="QRP22" s="751"/>
      <c r="QRQ22" s="751"/>
      <c r="QRR22" s="751"/>
      <c r="QRS22" s="751"/>
      <c r="QRT22" s="751"/>
      <c r="QRU22" s="751"/>
      <c r="QRV22" s="751"/>
      <c r="QRW22" s="751"/>
      <c r="QRX22" s="751"/>
      <c r="QRY22" s="751"/>
      <c r="QRZ22" s="751"/>
      <c r="QSA22" s="751"/>
      <c r="QSB22" s="751"/>
      <c r="QSC22" s="751"/>
      <c r="QSD22" s="751"/>
      <c r="QSE22" s="751"/>
      <c r="QSF22" s="751"/>
      <c r="QSG22" s="751"/>
      <c r="QSH22" s="751"/>
      <c r="QSI22" s="751"/>
      <c r="QSJ22" s="751"/>
      <c r="QSK22" s="751"/>
      <c r="QSL22" s="751"/>
      <c r="QSM22" s="751"/>
      <c r="QSN22" s="751"/>
      <c r="QSO22" s="751"/>
      <c r="QSP22" s="751"/>
      <c r="QSQ22" s="751"/>
      <c r="QSR22" s="751"/>
      <c r="QSS22" s="751"/>
      <c r="QST22" s="751"/>
      <c r="QSU22" s="751"/>
      <c r="QSV22" s="751"/>
      <c r="QSW22" s="751"/>
      <c r="QSX22" s="751"/>
      <c r="QSY22" s="751"/>
      <c r="QSZ22" s="751"/>
      <c r="QTA22" s="751"/>
      <c r="QTB22" s="751"/>
      <c r="QTC22" s="751"/>
      <c r="QTD22" s="751"/>
      <c r="QTE22" s="751"/>
      <c r="QTF22" s="751"/>
      <c r="QTG22" s="751"/>
      <c r="QTH22" s="751"/>
      <c r="QTI22" s="751"/>
      <c r="QTJ22" s="751"/>
      <c r="QTK22" s="751"/>
      <c r="QTL22" s="751"/>
      <c r="QTM22" s="751"/>
      <c r="QTN22" s="751"/>
      <c r="QTO22" s="751"/>
      <c r="QTP22" s="751"/>
      <c r="QTQ22" s="751"/>
      <c r="QTR22" s="751"/>
      <c r="QTS22" s="751"/>
      <c r="QTT22" s="751"/>
      <c r="QTU22" s="751"/>
      <c r="QTV22" s="751"/>
      <c r="QTW22" s="751"/>
      <c r="QTX22" s="751"/>
      <c r="QTY22" s="751"/>
      <c r="QTZ22" s="751"/>
      <c r="QUA22" s="751"/>
      <c r="QUB22" s="751"/>
      <c r="QUC22" s="751"/>
      <c r="QUD22" s="751"/>
      <c r="QUE22" s="751"/>
      <c r="QUF22" s="751"/>
      <c r="QUG22" s="751"/>
      <c r="QUH22" s="751"/>
      <c r="QUI22" s="751"/>
      <c r="QUJ22" s="751"/>
      <c r="QUK22" s="751"/>
      <c r="QUL22" s="751"/>
      <c r="QUM22" s="751"/>
      <c r="QUN22" s="751"/>
      <c r="QUO22" s="751"/>
      <c r="QUP22" s="751"/>
      <c r="QUQ22" s="751"/>
      <c r="QUR22" s="751"/>
      <c r="QUS22" s="751"/>
      <c r="QUT22" s="751"/>
      <c r="QUU22" s="751"/>
      <c r="QUV22" s="751"/>
      <c r="QUW22" s="751"/>
      <c r="QUX22" s="751"/>
      <c r="QUY22" s="751"/>
      <c r="QUZ22" s="751"/>
      <c r="QVA22" s="751"/>
      <c r="QVB22" s="751"/>
      <c r="QVC22" s="751"/>
      <c r="QVD22" s="751"/>
      <c r="QVE22" s="751"/>
      <c r="QVF22" s="751"/>
      <c r="QVG22" s="751"/>
      <c r="QVH22" s="751"/>
      <c r="QVI22" s="751"/>
      <c r="QVJ22" s="751"/>
      <c r="QVK22" s="751"/>
      <c r="QVL22" s="751"/>
      <c r="QVM22" s="751"/>
      <c r="QVN22" s="751"/>
      <c r="QVO22" s="751"/>
      <c r="QVP22" s="751"/>
      <c r="QVQ22" s="751"/>
      <c r="QVR22" s="751"/>
      <c r="QVS22" s="751"/>
      <c r="QVT22" s="751"/>
      <c r="QVU22" s="751"/>
      <c r="QVV22" s="751"/>
      <c r="QVW22" s="751"/>
      <c r="QVX22" s="751"/>
      <c r="QVY22" s="751"/>
      <c r="QVZ22" s="751"/>
      <c r="QWA22" s="751"/>
      <c r="QWB22" s="751"/>
      <c r="QWC22" s="751"/>
      <c r="QWD22" s="751"/>
      <c r="QWE22" s="751"/>
      <c r="QWF22" s="751"/>
      <c r="QWG22" s="751"/>
      <c r="QWH22" s="751"/>
      <c r="QWI22" s="751"/>
      <c r="QWJ22" s="751"/>
      <c r="QWK22" s="751"/>
      <c r="QWL22" s="751"/>
      <c r="QWM22" s="751"/>
      <c r="QWN22" s="751"/>
      <c r="QWO22" s="751"/>
      <c r="QWP22" s="751"/>
      <c r="QWQ22" s="751"/>
      <c r="QWR22" s="751"/>
      <c r="QWS22" s="751"/>
      <c r="QWT22" s="751"/>
      <c r="QWU22" s="751"/>
      <c r="QWV22" s="751"/>
      <c r="QWW22" s="751"/>
      <c r="QWX22" s="751"/>
      <c r="QWY22" s="751"/>
      <c r="QWZ22" s="751"/>
      <c r="QXA22" s="751"/>
      <c r="QXB22" s="751"/>
      <c r="QXC22" s="751"/>
      <c r="QXD22" s="751"/>
      <c r="QXE22" s="751"/>
      <c r="QXF22" s="751"/>
      <c r="QXG22" s="751"/>
      <c r="QXH22" s="751"/>
      <c r="QXI22" s="751"/>
      <c r="QXJ22" s="751"/>
      <c r="QXK22" s="751"/>
      <c r="QXL22" s="751"/>
      <c r="QXM22" s="751"/>
      <c r="QXN22" s="751"/>
      <c r="QXO22" s="751"/>
      <c r="QXP22" s="751"/>
      <c r="QXQ22" s="751"/>
      <c r="QXR22" s="751"/>
      <c r="QXS22" s="751"/>
      <c r="QXT22" s="751"/>
      <c r="QXU22" s="751"/>
      <c r="QXV22" s="751"/>
      <c r="QXW22" s="751"/>
      <c r="QXX22" s="751"/>
      <c r="QXY22" s="751"/>
      <c r="QXZ22" s="751"/>
      <c r="QYA22" s="751"/>
      <c r="QYB22" s="751"/>
      <c r="QYC22" s="751"/>
      <c r="QYD22" s="751"/>
      <c r="QYE22" s="751"/>
      <c r="QYF22" s="751"/>
      <c r="QYG22" s="751"/>
      <c r="QYH22" s="751"/>
      <c r="QYI22" s="751"/>
      <c r="QYJ22" s="751"/>
      <c r="QYK22" s="751"/>
      <c r="QYL22" s="751"/>
      <c r="QYM22" s="751"/>
      <c r="QYN22" s="751"/>
      <c r="QYO22" s="751"/>
      <c r="QYP22" s="751"/>
      <c r="QYQ22" s="751"/>
      <c r="QYR22" s="751"/>
      <c r="QYS22" s="751"/>
      <c r="QYT22" s="751"/>
      <c r="QYU22" s="751"/>
      <c r="QYV22" s="751"/>
      <c r="QYW22" s="751"/>
      <c r="QYX22" s="751"/>
      <c r="QYY22" s="751"/>
      <c r="QYZ22" s="751"/>
      <c r="QZA22" s="751"/>
      <c r="QZB22" s="751"/>
      <c r="QZC22" s="751"/>
      <c r="QZD22" s="751"/>
      <c r="QZE22" s="751"/>
      <c r="QZF22" s="751"/>
      <c r="QZG22" s="751"/>
      <c r="QZH22" s="751"/>
      <c r="QZI22" s="751"/>
      <c r="QZJ22" s="751"/>
      <c r="QZK22" s="751"/>
      <c r="QZL22" s="751"/>
      <c r="QZM22" s="751"/>
      <c r="QZN22" s="751"/>
      <c r="QZO22" s="751"/>
      <c r="QZP22" s="751"/>
      <c r="QZQ22" s="751"/>
      <c r="QZR22" s="751"/>
      <c r="QZS22" s="751"/>
      <c r="QZT22" s="751"/>
      <c r="QZU22" s="751"/>
      <c r="QZV22" s="751"/>
      <c r="QZW22" s="751"/>
      <c r="QZX22" s="751"/>
      <c r="QZY22" s="751"/>
      <c r="QZZ22" s="751"/>
      <c r="RAA22" s="751"/>
      <c r="RAB22" s="751"/>
      <c r="RAC22" s="751"/>
      <c r="RAD22" s="751"/>
      <c r="RAE22" s="751"/>
      <c r="RAF22" s="751"/>
      <c r="RAG22" s="751"/>
      <c r="RAH22" s="751"/>
      <c r="RAI22" s="751"/>
      <c r="RAJ22" s="751"/>
      <c r="RAK22" s="751"/>
      <c r="RAL22" s="751"/>
      <c r="RAM22" s="751"/>
      <c r="RAN22" s="751"/>
      <c r="RAO22" s="751"/>
      <c r="RAP22" s="751"/>
      <c r="RAQ22" s="751"/>
      <c r="RAR22" s="751"/>
      <c r="RAS22" s="751"/>
      <c r="RAT22" s="751"/>
      <c r="RAU22" s="751"/>
      <c r="RAV22" s="751"/>
      <c r="RAW22" s="751"/>
      <c r="RAX22" s="751"/>
      <c r="RAY22" s="751"/>
      <c r="RAZ22" s="751"/>
      <c r="RBA22" s="751"/>
      <c r="RBB22" s="751"/>
      <c r="RBC22" s="751"/>
      <c r="RBD22" s="751"/>
      <c r="RBE22" s="751"/>
      <c r="RBF22" s="751"/>
      <c r="RBG22" s="751"/>
      <c r="RBH22" s="751"/>
      <c r="RBI22" s="751"/>
      <c r="RBJ22" s="751"/>
      <c r="RBK22" s="751"/>
      <c r="RBL22" s="751"/>
      <c r="RBM22" s="751"/>
      <c r="RBN22" s="751"/>
      <c r="RBO22" s="751"/>
      <c r="RBP22" s="751"/>
      <c r="RBQ22" s="751"/>
      <c r="RBR22" s="751"/>
      <c r="RBS22" s="751"/>
      <c r="RBT22" s="751"/>
      <c r="RBU22" s="751"/>
      <c r="RBV22" s="751"/>
      <c r="RBW22" s="751"/>
      <c r="RBX22" s="751"/>
      <c r="RBY22" s="751"/>
      <c r="RBZ22" s="751"/>
      <c r="RCA22" s="751"/>
      <c r="RCB22" s="751"/>
      <c r="RCC22" s="751"/>
      <c r="RCD22" s="751"/>
      <c r="RCE22" s="751"/>
      <c r="RCF22" s="751"/>
      <c r="RCG22" s="751"/>
      <c r="RCH22" s="751"/>
      <c r="RCI22" s="751"/>
      <c r="RCJ22" s="751"/>
      <c r="RCK22" s="751"/>
      <c r="RCL22" s="751"/>
      <c r="RCM22" s="751"/>
      <c r="RCN22" s="751"/>
      <c r="RCO22" s="751"/>
      <c r="RCP22" s="751"/>
      <c r="RCQ22" s="751"/>
      <c r="RCR22" s="751"/>
      <c r="RCS22" s="751"/>
      <c r="RCT22" s="751"/>
      <c r="RCU22" s="751"/>
      <c r="RCV22" s="751"/>
      <c r="RCW22" s="751"/>
      <c r="RCX22" s="751"/>
      <c r="RCY22" s="751"/>
      <c r="RCZ22" s="751"/>
      <c r="RDA22" s="751"/>
      <c r="RDB22" s="751"/>
      <c r="RDC22" s="751"/>
      <c r="RDD22" s="751"/>
      <c r="RDE22" s="751"/>
      <c r="RDF22" s="751"/>
      <c r="RDG22" s="751"/>
      <c r="RDH22" s="751"/>
      <c r="RDI22" s="751"/>
      <c r="RDJ22" s="751"/>
      <c r="RDK22" s="751"/>
      <c r="RDL22" s="751"/>
      <c r="RDM22" s="751"/>
      <c r="RDN22" s="751"/>
      <c r="RDO22" s="751"/>
      <c r="RDP22" s="751"/>
      <c r="RDQ22" s="751"/>
      <c r="RDR22" s="751"/>
      <c r="RDS22" s="751"/>
      <c r="RDT22" s="751"/>
      <c r="RDU22" s="751"/>
      <c r="RDV22" s="751"/>
      <c r="RDW22" s="751"/>
      <c r="RDX22" s="751"/>
      <c r="RDY22" s="751"/>
      <c r="RDZ22" s="751"/>
      <c r="REA22" s="751"/>
      <c r="REB22" s="751"/>
      <c r="REC22" s="751"/>
      <c r="RED22" s="751"/>
      <c r="REE22" s="751"/>
      <c r="REF22" s="751"/>
      <c r="REG22" s="751"/>
      <c r="REH22" s="751"/>
      <c r="REI22" s="751"/>
      <c r="REJ22" s="751"/>
      <c r="REK22" s="751"/>
      <c r="REL22" s="751"/>
      <c r="REM22" s="751"/>
      <c r="REN22" s="751"/>
      <c r="REO22" s="751"/>
      <c r="REP22" s="751"/>
      <c r="REQ22" s="751"/>
      <c r="RER22" s="751"/>
      <c r="RES22" s="751"/>
      <c r="RET22" s="751"/>
      <c r="REU22" s="751"/>
      <c r="REV22" s="751"/>
      <c r="REW22" s="751"/>
      <c r="REX22" s="751"/>
      <c r="REY22" s="751"/>
      <c r="REZ22" s="751"/>
      <c r="RFA22" s="751"/>
      <c r="RFB22" s="751"/>
      <c r="RFC22" s="751"/>
      <c r="RFD22" s="751"/>
      <c r="RFE22" s="751"/>
      <c r="RFF22" s="751"/>
      <c r="RFG22" s="751"/>
      <c r="RFH22" s="751"/>
      <c r="RFI22" s="751"/>
      <c r="RFJ22" s="751"/>
      <c r="RFK22" s="751"/>
      <c r="RFL22" s="751"/>
      <c r="RFM22" s="751"/>
      <c r="RFN22" s="751"/>
      <c r="RFO22" s="751"/>
      <c r="RFP22" s="751"/>
      <c r="RFQ22" s="751"/>
      <c r="RFR22" s="751"/>
      <c r="RFS22" s="751"/>
      <c r="RFT22" s="751"/>
      <c r="RFU22" s="751"/>
      <c r="RFV22" s="751"/>
      <c r="RFW22" s="751"/>
      <c r="RFX22" s="751"/>
      <c r="RFY22" s="751"/>
      <c r="RFZ22" s="751"/>
      <c r="RGA22" s="751"/>
      <c r="RGB22" s="751"/>
      <c r="RGC22" s="751"/>
      <c r="RGD22" s="751"/>
      <c r="RGE22" s="751"/>
      <c r="RGF22" s="751"/>
      <c r="RGG22" s="751"/>
      <c r="RGH22" s="751"/>
      <c r="RGI22" s="751"/>
      <c r="RGJ22" s="751"/>
      <c r="RGK22" s="751"/>
      <c r="RGL22" s="751"/>
      <c r="RGM22" s="751"/>
      <c r="RGN22" s="751"/>
      <c r="RGO22" s="751"/>
      <c r="RGP22" s="751"/>
      <c r="RGQ22" s="751"/>
      <c r="RGR22" s="751"/>
      <c r="RGS22" s="751"/>
      <c r="RGT22" s="751"/>
      <c r="RGU22" s="751"/>
      <c r="RGV22" s="751"/>
      <c r="RGW22" s="751"/>
      <c r="RGX22" s="751"/>
      <c r="RGY22" s="751"/>
      <c r="RGZ22" s="751"/>
      <c r="RHA22" s="751"/>
      <c r="RHB22" s="751"/>
      <c r="RHC22" s="751"/>
      <c r="RHD22" s="751"/>
      <c r="RHE22" s="751"/>
      <c r="RHF22" s="751"/>
      <c r="RHG22" s="751"/>
      <c r="RHH22" s="751"/>
      <c r="RHI22" s="751"/>
      <c r="RHJ22" s="751"/>
      <c r="RHK22" s="751"/>
      <c r="RHL22" s="751"/>
      <c r="RHM22" s="751"/>
      <c r="RHN22" s="751"/>
      <c r="RHO22" s="751"/>
      <c r="RHP22" s="751"/>
      <c r="RHQ22" s="751"/>
      <c r="RHR22" s="751"/>
      <c r="RHS22" s="751"/>
      <c r="RHT22" s="751"/>
      <c r="RHU22" s="751"/>
      <c r="RHV22" s="751"/>
      <c r="RHW22" s="751"/>
      <c r="RHX22" s="751"/>
      <c r="RHY22" s="751"/>
      <c r="RHZ22" s="751"/>
      <c r="RIA22" s="751"/>
      <c r="RIB22" s="751"/>
      <c r="RIC22" s="751"/>
      <c r="RID22" s="751"/>
      <c r="RIE22" s="751"/>
      <c r="RIF22" s="751"/>
      <c r="RIG22" s="751"/>
      <c r="RIH22" s="751"/>
      <c r="RII22" s="751"/>
      <c r="RIJ22" s="751"/>
      <c r="RIK22" s="751"/>
      <c r="RIL22" s="751"/>
      <c r="RIM22" s="751"/>
      <c r="RIN22" s="751"/>
      <c r="RIO22" s="751"/>
      <c r="RIP22" s="751"/>
      <c r="RIQ22" s="751"/>
      <c r="RIR22" s="751"/>
      <c r="RIS22" s="751"/>
      <c r="RIT22" s="751"/>
      <c r="RIU22" s="751"/>
      <c r="RIV22" s="751"/>
      <c r="RIW22" s="751"/>
      <c r="RIX22" s="751"/>
      <c r="RIY22" s="751"/>
      <c r="RIZ22" s="751"/>
      <c r="RJA22" s="751"/>
      <c r="RJB22" s="751"/>
      <c r="RJC22" s="751"/>
      <c r="RJD22" s="751"/>
      <c r="RJE22" s="751"/>
      <c r="RJF22" s="751"/>
      <c r="RJG22" s="751"/>
      <c r="RJH22" s="751"/>
      <c r="RJI22" s="751"/>
      <c r="RJJ22" s="751"/>
      <c r="RJK22" s="751"/>
      <c r="RJL22" s="751"/>
      <c r="RJM22" s="751"/>
      <c r="RJN22" s="751"/>
      <c r="RJO22" s="751"/>
      <c r="RJP22" s="751"/>
      <c r="RJQ22" s="751"/>
      <c r="RJR22" s="751"/>
      <c r="RJS22" s="751"/>
      <c r="RJT22" s="751"/>
      <c r="RJU22" s="751"/>
      <c r="RJV22" s="751"/>
      <c r="RJW22" s="751"/>
      <c r="RJX22" s="751"/>
      <c r="RJY22" s="751"/>
      <c r="RJZ22" s="751"/>
      <c r="RKA22" s="751"/>
      <c r="RKB22" s="751"/>
      <c r="RKC22" s="751"/>
      <c r="RKD22" s="751"/>
      <c r="RKE22" s="751"/>
      <c r="RKF22" s="751"/>
      <c r="RKG22" s="751"/>
      <c r="RKH22" s="751"/>
      <c r="RKI22" s="751"/>
      <c r="RKJ22" s="751"/>
      <c r="RKK22" s="751"/>
      <c r="RKL22" s="751"/>
      <c r="RKM22" s="751"/>
      <c r="RKN22" s="751"/>
      <c r="RKO22" s="751"/>
      <c r="RKP22" s="751"/>
      <c r="RKQ22" s="751"/>
      <c r="RKR22" s="751"/>
      <c r="RKS22" s="751"/>
      <c r="RKT22" s="751"/>
      <c r="RKU22" s="751"/>
      <c r="RKV22" s="751"/>
      <c r="RKW22" s="751"/>
      <c r="RKX22" s="751"/>
      <c r="RKY22" s="751"/>
      <c r="RKZ22" s="751"/>
      <c r="RLA22" s="751"/>
      <c r="RLB22" s="751"/>
      <c r="RLC22" s="751"/>
      <c r="RLD22" s="751"/>
      <c r="RLE22" s="751"/>
      <c r="RLF22" s="751"/>
      <c r="RLG22" s="751"/>
      <c r="RLH22" s="751"/>
      <c r="RLI22" s="751"/>
      <c r="RLJ22" s="751"/>
      <c r="RLK22" s="751"/>
      <c r="RLL22" s="751"/>
      <c r="RLM22" s="751"/>
      <c r="RLN22" s="751"/>
      <c r="RLO22" s="751"/>
      <c r="RLP22" s="751"/>
      <c r="RLQ22" s="751"/>
      <c r="RLR22" s="751"/>
      <c r="RLS22" s="751"/>
      <c r="RLT22" s="751"/>
      <c r="RLU22" s="751"/>
      <c r="RLV22" s="751"/>
      <c r="RLW22" s="751"/>
      <c r="RLX22" s="751"/>
      <c r="RLY22" s="751"/>
      <c r="RLZ22" s="751"/>
      <c r="RMA22" s="751"/>
      <c r="RMB22" s="751"/>
      <c r="RMC22" s="751"/>
      <c r="RMD22" s="751"/>
      <c r="RME22" s="751"/>
      <c r="RMF22" s="751"/>
      <c r="RMG22" s="751"/>
      <c r="RMH22" s="751"/>
      <c r="RMI22" s="751"/>
      <c r="RMJ22" s="751"/>
      <c r="RMK22" s="751"/>
      <c r="RML22" s="751"/>
      <c r="RMM22" s="751"/>
      <c r="RMN22" s="751"/>
      <c r="RMO22" s="751"/>
      <c r="RMP22" s="751"/>
      <c r="RMQ22" s="751"/>
      <c r="RMR22" s="751"/>
      <c r="RMS22" s="751"/>
      <c r="RMT22" s="751"/>
      <c r="RMU22" s="751"/>
      <c r="RMV22" s="751"/>
      <c r="RMW22" s="751"/>
      <c r="RMX22" s="751"/>
      <c r="RMY22" s="751"/>
      <c r="RMZ22" s="751"/>
      <c r="RNA22" s="751"/>
      <c r="RNB22" s="751"/>
      <c r="RNC22" s="751"/>
      <c r="RND22" s="751"/>
      <c r="RNE22" s="751"/>
      <c r="RNF22" s="751"/>
      <c r="RNG22" s="751"/>
      <c r="RNH22" s="751"/>
      <c r="RNI22" s="751"/>
      <c r="RNJ22" s="751"/>
      <c r="RNK22" s="751"/>
      <c r="RNL22" s="751"/>
      <c r="RNM22" s="751"/>
      <c r="RNN22" s="751"/>
      <c r="RNO22" s="751"/>
      <c r="RNP22" s="751"/>
      <c r="RNQ22" s="751"/>
      <c r="RNR22" s="751"/>
      <c r="RNS22" s="751"/>
      <c r="RNT22" s="751"/>
      <c r="RNU22" s="751"/>
      <c r="RNV22" s="751"/>
      <c r="RNW22" s="751"/>
      <c r="RNX22" s="751"/>
      <c r="RNY22" s="751"/>
      <c r="RNZ22" s="751"/>
      <c r="ROA22" s="751"/>
      <c r="ROB22" s="751"/>
      <c r="ROC22" s="751"/>
      <c r="ROD22" s="751"/>
      <c r="ROE22" s="751"/>
      <c r="ROF22" s="751"/>
      <c r="ROG22" s="751"/>
      <c r="ROH22" s="751"/>
      <c r="ROI22" s="751"/>
      <c r="ROJ22" s="751"/>
      <c r="ROK22" s="751"/>
      <c r="ROL22" s="751"/>
      <c r="ROM22" s="751"/>
      <c r="RON22" s="751"/>
      <c r="ROO22" s="751"/>
      <c r="ROP22" s="751"/>
      <c r="ROQ22" s="751"/>
      <c r="ROR22" s="751"/>
      <c r="ROS22" s="751"/>
      <c r="ROT22" s="751"/>
      <c r="ROU22" s="751"/>
      <c r="ROV22" s="751"/>
      <c r="ROW22" s="751"/>
      <c r="ROX22" s="751"/>
      <c r="ROY22" s="751"/>
      <c r="ROZ22" s="751"/>
      <c r="RPA22" s="751"/>
      <c r="RPB22" s="751"/>
      <c r="RPC22" s="751"/>
      <c r="RPD22" s="751"/>
      <c r="RPE22" s="751"/>
      <c r="RPF22" s="751"/>
      <c r="RPG22" s="751"/>
      <c r="RPH22" s="751"/>
      <c r="RPI22" s="751"/>
      <c r="RPJ22" s="751"/>
      <c r="RPK22" s="751"/>
      <c r="RPL22" s="751"/>
      <c r="RPM22" s="751"/>
      <c r="RPN22" s="751"/>
      <c r="RPO22" s="751"/>
      <c r="RPP22" s="751"/>
      <c r="RPQ22" s="751"/>
      <c r="RPR22" s="751"/>
      <c r="RPS22" s="751"/>
      <c r="RPT22" s="751"/>
      <c r="RPU22" s="751"/>
      <c r="RPV22" s="751"/>
      <c r="RPW22" s="751"/>
      <c r="RPX22" s="751"/>
      <c r="RPY22" s="751"/>
      <c r="RPZ22" s="751"/>
      <c r="RQA22" s="751"/>
      <c r="RQB22" s="751"/>
      <c r="RQC22" s="751"/>
      <c r="RQD22" s="751"/>
      <c r="RQE22" s="751"/>
      <c r="RQF22" s="751"/>
      <c r="RQG22" s="751"/>
      <c r="RQH22" s="751"/>
      <c r="RQI22" s="751"/>
      <c r="RQJ22" s="751"/>
      <c r="RQK22" s="751"/>
      <c r="RQL22" s="751"/>
      <c r="RQM22" s="751"/>
      <c r="RQN22" s="751"/>
      <c r="RQO22" s="751"/>
      <c r="RQP22" s="751"/>
      <c r="RQQ22" s="751"/>
      <c r="RQR22" s="751"/>
      <c r="RQS22" s="751"/>
      <c r="RQT22" s="751"/>
      <c r="RQU22" s="751"/>
      <c r="RQV22" s="751"/>
      <c r="RQW22" s="751"/>
      <c r="RQX22" s="751"/>
      <c r="RQY22" s="751"/>
      <c r="RQZ22" s="751"/>
      <c r="RRA22" s="751"/>
      <c r="RRB22" s="751"/>
      <c r="RRC22" s="751"/>
      <c r="RRD22" s="751"/>
      <c r="RRE22" s="751"/>
      <c r="RRF22" s="751"/>
      <c r="RRG22" s="751"/>
      <c r="RRH22" s="751"/>
      <c r="RRI22" s="751"/>
      <c r="RRJ22" s="751"/>
      <c r="RRK22" s="751"/>
      <c r="RRL22" s="751"/>
      <c r="RRM22" s="751"/>
      <c r="RRN22" s="751"/>
      <c r="RRO22" s="751"/>
      <c r="RRP22" s="751"/>
      <c r="RRQ22" s="751"/>
      <c r="RRR22" s="751"/>
      <c r="RRS22" s="751"/>
      <c r="RRT22" s="751"/>
      <c r="RRU22" s="751"/>
      <c r="RRV22" s="751"/>
      <c r="RRW22" s="751"/>
      <c r="RRX22" s="751"/>
      <c r="RRY22" s="751"/>
      <c r="RRZ22" s="751"/>
      <c r="RSA22" s="751"/>
      <c r="RSB22" s="751"/>
      <c r="RSC22" s="751"/>
      <c r="RSD22" s="751"/>
      <c r="RSE22" s="751"/>
      <c r="RSF22" s="751"/>
      <c r="RSG22" s="751"/>
      <c r="RSH22" s="751"/>
      <c r="RSI22" s="751"/>
      <c r="RSJ22" s="751"/>
      <c r="RSK22" s="751"/>
      <c r="RSL22" s="751"/>
      <c r="RSM22" s="751"/>
      <c r="RSN22" s="751"/>
      <c r="RSO22" s="751"/>
      <c r="RSP22" s="751"/>
      <c r="RSQ22" s="751"/>
      <c r="RSR22" s="751"/>
      <c r="RSS22" s="751"/>
      <c r="RST22" s="751"/>
      <c r="RSU22" s="751"/>
      <c r="RSV22" s="751"/>
      <c r="RSW22" s="751"/>
      <c r="RSX22" s="751"/>
      <c r="RSY22" s="751"/>
      <c r="RSZ22" s="751"/>
      <c r="RTA22" s="751"/>
      <c r="RTB22" s="751"/>
      <c r="RTC22" s="751"/>
      <c r="RTD22" s="751"/>
      <c r="RTE22" s="751"/>
      <c r="RTF22" s="751"/>
      <c r="RTG22" s="751"/>
      <c r="RTH22" s="751"/>
      <c r="RTI22" s="751"/>
      <c r="RTJ22" s="751"/>
      <c r="RTK22" s="751"/>
      <c r="RTL22" s="751"/>
      <c r="RTM22" s="751"/>
      <c r="RTN22" s="751"/>
      <c r="RTO22" s="751"/>
      <c r="RTP22" s="751"/>
      <c r="RTQ22" s="751"/>
      <c r="RTR22" s="751"/>
      <c r="RTS22" s="751"/>
      <c r="RTT22" s="751"/>
      <c r="RTU22" s="751"/>
      <c r="RTV22" s="751"/>
      <c r="RTW22" s="751"/>
      <c r="RTX22" s="751"/>
      <c r="RTY22" s="751"/>
      <c r="RTZ22" s="751"/>
      <c r="RUA22" s="751"/>
      <c r="RUB22" s="751"/>
      <c r="RUC22" s="751"/>
      <c r="RUD22" s="751"/>
      <c r="RUE22" s="751"/>
      <c r="RUF22" s="751"/>
      <c r="RUG22" s="751"/>
      <c r="RUH22" s="751"/>
      <c r="RUI22" s="751"/>
      <c r="RUJ22" s="751"/>
      <c r="RUK22" s="751"/>
      <c r="RUL22" s="751"/>
      <c r="RUM22" s="751"/>
      <c r="RUN22" s="751"/>
      <c r="RUO22" s="751"/>
      <c r="RUP22" s="751"/>
      <c r="RUQ22" s="751"/>
      <c r="RUR22" s="751"/>
      <c r="RUS22" s="751"/>
      <c r="RUT22" s="751"/>
      <c r="RUU22" s="751"/>
      <c r="RUV22" s="751"/>
      <c r="RUW22" s="751"/>
      <c r="RUX22" s="751"/>
      <c r="RUY22" s="751"/>
      <c r="RUZ22" s="751"/>
      <c r="RVA22" s="751"/>
      <c r="RVB22" s="751"/>
      <c r="RVC22" s="751"/>
      <c r="RVD22" s="751"/>
      <c r="RVE22" s="751"/>
      <c r="RVF22" s="751"/>
      <c r="RVG22" s="751"/>
      <c r="RVH22" s="751"/>
      <c r="RVI22" s="751"/>
      <c r="RVJ22" s="751"/>
      <c r="RVK22" s="751"/>
      <c r="RVL22" s="751"/>
      <c r="RVM22" s="751"/>
      <c r="RVN22" s="751"/>
      <c r="RVO22" s="751"/>
      <c r="RVP22" s="751"/>
      <c r="RVQ22" s="751"/>
      <c r="RVR22" s="751"/>
      <c r="RVS22" s="751"/>
      <c r="RVT22" s="751"/>
      <c r="RVU22" s="751"/>
      <c r="RVV22" s="751"/>
      <c r="RVW22" s="751"/>
      <c r="RVX22" s="751"/>
      <c r="RVY22" s="751"/>
      <c r="RVZ22" s="751"/>
      <c r="RWA22" s="751"/>
      <c r="RWB22" s="751"/>
      <c r="RWC22" s="751"/>
      <c r="RWD22" s="751"/>
      <c r="RWE22" s="751"/>
      <c r="RWF22" s="751"/>
      <c r="RWG22" s="751"/>
      <c r="RWH22" s="751"/>
      <c r="RWI22" s="751"/>
      <c r="RWJ22" s="751"/>
      <c r="RWK22" s="751"/>
      <c r="RWL22" s="751"/>
      <c r="RWM22" s="751"/>
      <c r="RWN22" s="751"/>
      <c r="RWO22" s="751"/>
      <c r="RWP22" s="751"/>
      <c r="RWQ22" s="751"/>
      <c r="RWR22" s="751"/>
      <c r="RWS22" s="751"/>
      <c r="RWT22" s="751"/>
      <c r="RWU22" s="751"/>
      <c r="RWV22" s="751"/>
      <c r="RWW22" s="751"/>
      <c r="RWX22" s="751"/>
      <c r="RWY22" s="751"/>
      <c r="RWZ22" s="751"/>
      <c r="RXA22" s="751"/>
      <c r="RXB22" s="751"/>
      <c r="RXC22" s="751"/>
      <c r="RXD22" s="751"/>
      <c r="RXE22" s="751"/>
      <c r="RXF22" s="751"/>
      <c r="RXG22" s="751"/>
      <c r="RXH22" s="751"/>
      <c r="RXI22" s="751"/>
      <c r="RXJ22" s="751"/>
      <c r="RXK22" s="751"/>
      <c r="RXL22" s="751"/>
      <c r="RXM22" s="751"/>
      <c r="RXN22" s="751"/>
      <c r="RXO22" s="751"/>
      <c r="RXP22" s="751"/>
      <c r="RXQ22" s="751"/>
      <c r="RXR22" s="751"/>
      <c r="RXS22" s="751"/>
      <c r="RXT22" s="751"/>
      <c r="RXU22" s="751"/>
      <c r="RXV22" s="751"/>
      <c r="RXW22" s="751"/>
      <c r="RXX22" s="751"/>
      <c r="RXY22" s="751"/>
      <c r="RXZ22" s="751"/>
      <c r="RYA22" s="751"/>
      <c r="RYB22" s="751"/>
      <c r="RYC22" s="751"/>
      <c r="RYD22" s="751"/>
      <c r="RYE22" s="751"/>
      <c r="RYF22" s="751"/>
      <c r="RYG22" s="751"/>
      <c r="RYH22" s="751"/>
      <c r="RYI22" s="751"/>
      <c r="RYJ22" s="751"/>
      <c r="RYK22" s="751"/>
      <c r="RYL22" s="751"/>
      <c r="RYM22" s="751"/>
      <c r="RYN22" s="751"/>
      <c r="RYO22" s="751"/>
      <c r="RYP22" s="751"/>
      <c r="RYQ22" s="751"/>
      <c r="RYR22" s="751"/>
      <c r="RYS22" s="751"/>
      <c r="RYT22" s="751"/>
      <c r="RYU22" s="751"/>
      <c r="RYV22" s="751"/>
      <c r="RYW22" s="751"/>
      <c r="RYX22" s="751"/>
      <c r="RYY22" s="751"/>
      <c r="RYZ22" s="751"/>
      <c r="RZA22" s="751"/>
      <c r="RZB22" s="751"/>
      <c r="RZC22" s="751"/>
      <c r="RZD22" s="751"/>
      <c r="RZE22" s="751"/>
      <c r="RZF22" s="751"/>
      <c r="RZG22" s="751"/>
      <c r="RZH22" s="751"/>
      <c r="RZI22" s="751"/>
      <c r="RZJ22" s="751"/>
      <c r="RZK22" s="751"/>
      <c r="RZL22" s="751"/>
      <c r="RZM22" s="751"/>
      <c r="RZN22" s="751"/>
      <c r="RZO22" s="751"/>
      <c r="RZP22" s="751"/>
      <c r="RZQ22" s="751"/>
      <c r="RZR22" s="751"/>
      <c r="RZS22" s="751"/>
      <c r="RZT22" s="751"/>
      <c r="RZU22" s="751"/>
      <c r="RZV22" s="751"/>
      <c r="RZW22" s="751"/>
      <c r="RZX22" s="751"/>
      <c r="RZY22" s="751"/>
      <c r="RZZ22" s="751"/>
      <c r="SAA22" s="751"/>
      <c r="SAB22" s="751"/>
      <c r="SAC22" s="751"/>
      <c r="SAD22" s="751"/>
      <c r="SAE22" s="751"/>
      <c r="SAF22" s="751"/>
      <c r="SAG22" s="751"/>
      <c r="SAH22" s="751"/>
      <c r="SAI22" s="751"/>
      <c r="SAJ22" s="751"/>
      <c r="SAK22" s="751"/>
      <c r="SAL22" s="751"/>
      <c r="SAM22" s="751"/>
      <c r="SAN22" s="751"/>
      <c r="SAO22" s="751"/>
      <c r="SAP22" s="751"/>
      <c r="SAQ22" s="751"/>
      <c r="SAR22" s="751"/>
      <c r="SAS22" s="751"/>
      <c r="SAT22" s="751"/>
      <c r="SAU22" s="751"/>
      <c r="SAV22" s="751"/>
      <c r="SAW22" s="751"/>
      <c r="SAX22" s="751"/>
      <c r="SAY22" s="751"/>
      <c r="SAZ22" s="751"/>
      <c r="SBA22" s="751"/>
      <c r="SBB22" s="751"/>
      <c r="SBC22" s="751"/>
      <c r="SBD22" s="751"/>
      <c r="SBE22" s="751"/>
      <c r="SBF22" s="751"/>
      <c r="SBG22" s="751"/>
      <c r="SBH22" s="751"/>
      <c r="SBI22" s="751"/>
      <c r="SBJ22" s="751"/>
      <c r="SBK22" s="751"/>
      <c r="SBL22" s="751"/>
      <c r="SBM22" s="751"/>
      <c r="SBN22" s="751"/>
      <c r="SBO22" s="751"/>
      <c r="SBP22" s="751"/>
      <c r="SBQ22" s="751"/>
      <c r="SBR22" s="751"/>
      <c r="SBS22" s="751"/>
      <c r="SBT22" s="751"/>
      <c r="SBU22" s="751"/>
      <c r="SBV22" s="751"/>
      <c r="SBW22" s="751"/>
      <c r="SBX22" s="751"/>
      <c r="SBY22" s="751"/>
      <c r="SBZ22" s="751"/>
      <c r="SCA22" s="751"/>
      <c r="SCB22" s="751"/>
      <c r="SCC22" s="751"/>
      <c r="SCD22" s="751"/>
      <c r="SCE22" s="751"/>
      <c r="SCF22" s="751"/>
      <c r="SCG22" s="751"/>
      <c r="SCH22" s="751"/>
      <c r="SCI22" s="751"/>
      <c r="SCJ22" s="751"/>
      <c r="SCK22" s="751"/>
      <c r="SCL22" s="751"/>
      <c r="SCM22" s="751"/>
      <c r="SCN22" s="751"/>
      <c r="SCO22" s="751"/>
      <c r="SCP22" s="751"/>
      <c r="SCQ22" s="751"/>
      <c r="SCR22" s="751"/>
      <c r="SCS22" s="751"/>
      <c r="SCT22" s="751"/>
      <c r="SCU22" s="751"/>
      <c r="SCV22" s="751"/>
      <c r="SCW22" s="751"/>
      <c r="SCX22" s="751"/>
      <c r="SCY22" s="751"/>
      <c r="SCZ22" s="751"/>
      <c r="SDA22" s="751"/>
      <c r="SDB22" s="751"/>
      <c r="SDC22" s="751"/>
      <c r="SDD22" s="751"/>
      <c r="SDE22" s="751"/>
      <c r="SDF22" s="751"/>
      <c r="SDG22" s="751"/>
      <c r="SDH22" s="751"/>
      <c r="SDI22" s="751"/>
      <c r="SDJ22" s="751"/>
      <c r="SDK22" s="751"/>
      <c r="SDL22" s="751"/>
      <c r="SDM22" s="751"/>
      <c r="SDN22" s="751"/>
      <c r="SDO22" s="751"/>
      <c r="SDP22" s="751"/>
      <c r="SDQ22" s="751"/>
      <c r="SDR22" s="751"/>
      <c r="SDS22" s="751"/>
      <c r="SDT22" s="751"/>
      <c r="SDU22" s="751"/>
      <c r="SDV22" s="751"/>
      <c r="SDW22" s="751"/>
      <c r="SDX22" s="751"/>
      <c r="SDY22" s="751"/>
      <c r="SDZ22" s="751"/>
      <c r="SEA22" s="751"/>
      <c r="SEB22" s="751"/>
      <c r="SEC22" s="751"/>
      <c r="SED22" s="751"/>
      <c r="SEE22" s="751"/>
      <c r="SEF22" s="751"/>
      <c r="SEG22" s="751"/>
      <c r="SEH22" s="751"/>
      <c r="SEI22" s="751"/>
      <c r="SEJ22" s="751"/>
      <c r="SEK22" s="751"/>
      <c r="SEL22" s="751"/>
      <c r="SEM22" s="751"/>
      <c r="SEN22" s="751"/>
      <c r="SEO22" s="751"/>
      <c r="SEP22" s="751"/>
      <c r="SEQ22" s="751"/>
      <c r="SER22" s="751"/>
      <c r="SES22" s="751"/>
      <c r="SET22" s="751"/>
      <c r="SEU22" s="751"/>
      <c r="SEV22" s="751"/>
      <c r="SEW22" s="751"/>
      <c r="SEX22" s="751"/>
      <c r="SEY22" s="751"/>
      <c r="SEZ22" s="751"/>
      <c r="SFA22" s="751"/>
      <c r="SFB22" s="751"/>
      <c r="SFC22" s="751"/>
      <c r="SFD22" s="751"/>
      <c r="SFE22" s="751"/>
      <c r="SFF22" s="751"/>
      <c r="SFG22" s="751"/>
      <c r="SFH22" s="751"/>
      <c r="SFI22" s="751"/>
      <c r="SFJ22" s="751"/>
      <c r="SFK22" s="751"/>
      <c r="SFL22" s="751"/>
      <c r="SFM22" s="751"/>
      <c r="SFN22" s="751"/>
      <c r="SFO22" s="751"/>
      <c r="SFP22" s="751"/>
      <c r="SFQ22" s="751"/>
      <c r="SFR22" s="751"/>
      <c r="SFS22" s="751"/>
      <c r="SFT22" s="751"/>
      <c r="SFU22" s="751"/>
      <c r="SFV22" s="751"/>
      <c r="SFW22" s="751"/>
      <c r="SFX22" s="751"/>
      <c r="SFY22" s="751"/>
      <c r="SFZ22" s="751"/>
      <c r="SGA22" s="751"/>
      <c r="SGB22" s="751"/>
      <c r="SGC22" s="751"/>
      <c r="SGD22" s="751"/>
      <c r="SGE22" s="751"/>
      <c r="SGF22" s="751"/>
      <c r="SGG22" s="751"/>
      <c r="SGH22" s="751"/>
      <c r="SGI22" s="751"/>
      <c r="SGJ22" s="751"/>
      <c r="SGK22" s="751"/>
      <c r="SGL22" s="751"/>
      <c r="SGM22" s="751"/>
      <c r="SGN22" s="751"/>
      <c r="SGO22" s="751"/>
      <c r="SGP22" s="751"/>
      <c r="SGQ22" s="751"/>
      <c r="SGR22" s="751"/>
      <c r="SGS22" s="751"/>
      <c r="SGT22" s="751"/>
      <c r="SGU22" s="751"/>
      <c r="SGV22" s="751"/>
      <c r="SGW22" s="751"/>
      <c r="SGX22" s="751"/>
      <c r="SGY22" s="751"/>
      <c r="SGZ22" s="751"/>
      <c r="SHA22" s="751"/>
      <c r="SHB22" s="751"/>
      <c r="SHC22" s="751"/>
      <c r="SHD22" s="751"/>
      <c r="SHE22" s="751"/>
      <c r="SHF22" s="751"/>
      <c r="SHG22" s="751"/>
      <c r="SHH22" s="751"/>
      <c r="SHI22" s="751"/>
      <c r="SHJ22" s="751"/>
      <c r="SHK22" s="751"/>
      <c r="SHL22" s="751"/>
      <c r="SHM22" s="751"/>
      <c r="SHN22" s="751"/>
      <c r="SHO22" s="751"/>
      <c r="SHP22" s="751"/>
      <c r="SHQ22" s="751"/>
      <c r="SHR22" s="751"/>
      <c r="SHS22" s="751"/>
      <c r="SHT22" s="751"/>
      <c r="SHU22" s="751"/>
      <c r="SHV22" s="751"/>
      <c r="SHW22" s="751"/>
      <c r="SHX22" s="751"/>
      <c r="SHY22" s="751"/>
      <c r="SHZ22" s="751"/>
      <c r="SIA22" s="751"/>
      <c r="SIB22" s="751"/>
      <c r="SIC22" s="751"/>
      <c r="SID22" s="751"/>
      <c r="SIE22" s="751"/>
      <c r="SIF22" s="751"/>
      <c r="SIG22" s="751"/>
      <c r="SIH22" s="751"/>
      <c r="SII22" s="751"/>
      <c r="SIJ22" s="751"/>
      <c r="SIK22" s="751"/>
      <c r="SIL22" s="751"/>
      <c r="SIM22" s="751"/>
      <c r="SIN22" s="751"/>
      <c r="SIO22" s="751"/>
      <c r="SIP22" s="751"/>
      <c r="SIQ22" s="751"/>
      <c r="SIR22" s="751"/>
      <c r="SIS22" s="751"/>
      <c r="SIT22" s="751"/>
      <c r="SIU22" s="751"/>
      <c r="SIV22" s="751"/>
      <c r="SIW22" s="751"/>
      <c r="SIX22" s="751"/>
      <c r="SIY22" s="751"/>
      <c r="SIZ22" s="751"/>
      <c r="SJA22" s="751"/>
      <c r="SJB22" s="751"/>
      <c r="SJC22" s="751"/>
      <c r="SJD22" s="751"/>
      <c r="SJE22" s="751"/>
      <c r="SJF22" s="751"/>
      <c r="SJG22" s="751"/>
      <c r="SJH22" s="751"/>
      <c r="SJI22" s="751"/>
      <c r="SJJ22" s="751"/>
      <c r="SJK22" s="751"/>
      <c r="SJL22" s="751"/>
      <c r="SJM22" s="751"/>
      <c r="SJN22" s="751"/>
      <c r="SJO22" s="751"/>
      <c r="SJP22" s="751"/>
      <c r="SJQ22" s="751"/>
      <c r="SJR22" s="751"/>
      <c r="SJS22" s="751"/>
      <c r="SJT22" s="751"/>
      <c r="SJU22" s="751"/>
      <c r="SJV22" s="751"/>
      <c r="SJW22" s="751"/>
      <c r="SJX22" s="751"/>
      <c r="SJY22" s="751"/>
      <c r="SJZ22" s="751"/>
      <c r="SKA22" s="751"/>
      <c r="SKB22" s="751"/>
      <c r="SKC22" s="751"/>
      <c r="SKD22" s="751"/>
      <c r="SKE22" s="751"/>
      <c r="SKF22" s="751"/>
      <c r="SKG22" s="751"/>
      <c r="SKH22" s="751"/>
      <c r="SKI22" s="751"/>
      <c r="SKJ22" s="751"/>
      <c r="SKK22" s="751"/>
      <c r="SKL22" s="751"/>
      <c r="SKM22" s="751"/>
      <c r="SKN22" s="751"/>
      <c r="SKO22" s="751"/>
      <c r="SKP22" s="751"/>
      <c r="SKQ22" s="751"/>
      <c r="SKR22" s="751"/>
      <c r="SKS22" s="751"/>
      <c r="SKT22" s="751"/>
      <c r="SKU22" s="751"/>
      <c r="SKV22" s="751"/>
      <c r="SKW22" s="751"/>
      <c r="SKX22" s="751"/>
      <c r="SKY22" s="751"/>
      <c r="SKZ22" s="751"/>
      <c r="SLA22" s="751"/>
      <c r="SLB22" s="751"/>
      <c r="SLC22" s="751"/>
      <c r="SLD22" s="751"/>
      <c r="SLE22" s="751"/>
      <c r="SLF22" s="751"/>
      <c r="SLG22" s="751"/>
      <c r="SLH22" s="751"/>
      <c r="SLI22" s="751"/>
      <c r="SLJ22" s="751"/>
      <c r="SLK22" s="751"/>
      <c r="SLL22" s="751"/>
      <c r="SLM22" s="751"/>
      <c r="SLN22" s="751"/>
      <c r="SLO22" s="751"/>
      <c r="SLP22" s="751"/>
      <c r="SLQ22" s="751"/>
      <c r="SLR22" s="751"/>
      <c r="SLS22" s="751"/>
      <c r="SLT22" s="751"/>
      <c r="SLU22" s="751"/>
      <c r="SLV22" s="751"/>
      <c r="SLW22" s="751"/>
      <c r="SLX22" s="751"/>
      <c r="SLY22" s="751"/>
      <c r="SLZ22" s="751"/>
      <c r="SMA22" s="751"/>
      <c r="SMB22" s="751"/>
      <c r="SMC22" s="751"/>
      <c r="SMD22" s="751"/>
      <c r="SME22" s="751"/>
      <c r="SMF22" s="751"/>
      <c r="SMG22" s="751"/>
      <c r="SMH22" s="751"/>
      <c r="SMI22" s="751"/>
      <c r="SMJ22" s="751"/>
      <c r="SMK22" s="751"/>
      <c r="SML22" s="751"/>
      <c r="SMM22" s="751"/>
      <c r="SMN22" s="751"/>
      <c r="SMO22" s="751"/>
      <c r="SMP22" s="751"/>
      <c r="SMQ22" s="751"/>
      <c r="SMR22" s="751"/>
      <c r="SMS22" s="751"/>
      <c r="SMT22" s="751"/>
      <c r="SMU22" s="751"/>
      <c r="SMV22" s="751"/>
      <c r="SMW22" s="751"/>
      <c r="SMX22" s="751"/>
      <c r="SMY22" s="751"/>
      <c r="SMZ22" s="751"/>
      <c r="SNA22" s="751"/>
      <c r="SNB22" s="751"/>
      <c r="SNC22" s="751"/>
      <c r="SND22" s="751"/>
      <c r="SNE22" s="751"/>
      <c r="SNF22" s="751"/>
      <c r="SNG22" s="751"/>
      <c r="SNH22" s="751"/>
      <c r="SNI22" s="751"/>
      <c r="SNJ22" s="751"/>
      <c r="SNK22" s="751"/>
      <c r="SNL22" s="751"/>
      <c r="SNM22" s="751"/>
      <c r="SNN22" s="751"/>
      <c r="SNO22" s="751"/>
      <c r="SNP22" s="751"/>
      <c r="SNQ22" s="751"/>
      <c r="SNR22" s="751"/>
      <c r="SNS22" s="751"/>
      <c r="SNT22" s="751"/>
      <c r="SNU22" s="751"/>
      <c r="SNV22" s="751"/>
      <c r="SNW22" s="751"/>
      <c r="SNX22" s="751"/>
      <c r="SNY22" s="751"/>
      <c r="SNZ22" s="751"/>
      <c r="SOA22" s="751"/>
      <c r="SOB22" s="751"/>
      <c r="SOC22" s="751"/>
      <c r="SOD22" s="751"/>
      <c r="SOE22" s="751"/>
      <c r="SOF22" s="751"/>
      <c r="SOG22" s="751"/>
      <c r="SOH22" s="751"/>
      <c r="SOI22" s="751"/>
      <c r="SOJ22" s="751"/>
      <c r="SOK22" s="751"/>
      <c r="SOL22" s="751"/>
      <c r="SOM22" s="751"/>
      <c r="SON22" s="751"/>
      <c r="SOO22" s="751"/>
      <c r="SOP22" s="751"/>
      <c r="SOQ22" s="751"/>
      <c r="SOR22" s="751"/>
      <c r="SOS22" s="751"/>
      <c r="SOT22" s="751"/>
      <c r="SOU22" s="751"/>
      <c r="SOV22" s="751"/>
      <c r="SOW22" s="751"/>
      <c r="SOX22" s="751"/>
      <c r="SOY22" s="751"/>
      <c r="SOZ22" s="751"/>
      <c r="SPA22" s="751"/>
      <c r="SPB22" s="751"/>
      <c r="SPC22" s="751"/>
      <c r="SPD22" s="751"/>
      <c r="SPE22" s="751"/>
      <c r="SPF22" s="751"/>
      <c r="SPG22" s="751"/>
      <c r="SPH22" s="751"/>
      <c r="SPI22" s="751"/>
      <c r="SPJ22" s="751"/>
      <c r="SPK22" s="751"/>
      <c r="SPL22" s="751"/>
      <c r="SPM22" s="751"/>
      <c r="SPN22" s="751"/>
      <c r="SPO22" s="751"/>
      <c r="SPP22" s="751"/>
      <c r="SPQ22" s="751"/>
      <c r="SPR22" s="751"/>
      <c r="SPS22" s="751"/>
      <c r="SPT22" s="751"/>
      <c r="SPU22" s="751"/>
      <c r="SPV22" s="751"/>
      <c r="SPW22" s="751"/>
      <c r="SPX22" s="751"/>
      <c r="SPY22" s="751"/>
      <c r="SPZ22" s="751"/>
      <c r="SQA22" s="751"/>
      <c r="SQB22" s="751"/>
      <c r="SQC22" s="751"/>
      <c r="SQD22" s="751"/>
      <c r="SQE22" s="751"/>
      <c r="SQF22" s="751"/>
      <c r="SQG22" s="751"/>
      <c r="SQH22" s="751"/>
      <c r="SQI22" s="751"/>
      <c r="SQJ22" s="751"/>
      <c r="SQK22" s="751"/>
      <c r="SQL22" s="751"/>
      <c r="SQM22" s="751"/>
      <c r="SQN22" s="751"/>
      <c r="SQO22" s="751"/>
      <c r="SQP22" s="751"/>
      <c r="SQQ22" s="751"/>
      <c r="SQR22" s="751"/>
      <c r="SQS22" s="751"/>
      <c r="SQT22" s="751"/>
      <c r="SQU22" s="751"/>
      <c r="SQV22" s="751"/>
      <c r="SQW22" s="751"/>
      <c r="SQX22" s="751"/>
      <c r="SQY22" s="751"/>
      <c r="SQZ22" s="751"/>
      <c r="SRA22" s="751"/>
      <c r="SRB22" s="751"/>
      <c r="SRC22" s="751"/>
      <c r="SRD22" s="751"/>
      <c r="SRE22" s="751"/>
      <c r="SRF22" s="751"/>
      <c r="SRG22" s="751"/>
      <c r="SRH22" s="751"/>
      <c r="SRI22" s="751"/>
      <c r="SRJ22" s="751"/>
      <c r="SRK22" s="751"/>
      <c r="SRL22" s="751"/>
      <c r="SRM22" s="751"/>
      <c r="SRN22" s="751"/>
      <c r="SRO22" s="751"/>
      <c r="SRP22" s="751"/>
      <c r="SRQ22" s="751"/>
      <c r="SRR22" s="751"/>
      <c r="SRS22" s="751"/>
      <c r="SRT22" s="751"/>
      <c r="SRU22" s="751"/>
      <c r="SRV22" s="751"/>
      <c r="SRW22" s="751"/>
      <c r="SRX22" s="751"/>
      <c r="SRY22" s="751"/>
      <c r="SRZ22" s="751"/>
      <c r="SSA22" s="751"/>
      <c r="SSB22" s="751"/>
      <c r="SSC22" s="751"/>
      <c r="SSD22" s="751"/>
      <c r="SSE22" s="751"/>
      <c r="SSF22" s="751"/>
      <c r="SSG22" s="751"/>
      <c r="SSH22" s="751"/>
      <c r="SSI22" s="751"/>
      <c r="SSJ22" s="751"/>
      <c r="SSK22" s="751"/>
      <c r="SSL22" s="751"/>
      <c r="SSM22" s="751"/>
      <c r="SSN22" s="751"/>
      <c r="SSO22" s="751"/>
      <c r="SSP22" s="751"/>
      <c r="SSQ22" s="751"/>
      <c r="SSR22" s="751"/>
      <c r="SSS22" s="751"/>
      <c r="SST22" s="751"/>
      <c r="SSU22" s="751"/>
      <c r="SSV22" s="751"/>
      <c r="SSW22" s="751"/>
      <c r="SSX22" s="751"/>
      <c r="SSY22" s="751"/>
      <c r="SSZ22" s="751"/>
      <c r="STA22" s="751"/>
      <c r="STB22" s="751"/>
      <c r="STC22" s="751"/>
      <c r="STD22" s="751"/>
      <c r="STE22" s="751"/>
      <c r="STF22" s="751"/>
      <c r="STG22" s="751"/>
      <c r="STH22" s="751"/>
      <c r="STI22" s="751"/>
      <c r="STJ22" s="751"/>
      <c r="STK22" s="751"/>
      <c r="STL22" s="751"/>
      <c r="STM22" s="751"/>
      <c r="STN22" s="751"/>
      <c r="STO22" s="751"/>
      <c r="STP22" s="751"/>
      <c r="STQ22" s="751"/>
      <c r="STR22" s="751"/>
      <c r="STS22" s="751"/>
      <c r="STT22" s="751"/>
      <c r="STU22" s="751"/>
      <c r="STV22" s="751"/>
      <c r="STW22" s="751"/>
      <c r="STX22" s="751"/>
      <c r="STY22" s="751"/>
      <c r="STZ22" s="751"/>
      <c r="SUA22" s="751"/>
      <c r="SUB22" s="751"/>
      <c r="SUC22" s="751"/>
      <c r="SUD22" s="751"/>
      <c r="SUE22" s="751"/>
      <c r="SUF22" s="751"/>
      <c r="SUG22" s="751"/>
      <c r="SUH22" s="751"/>
      <c r="SUI22" s="751"/>
      <c r="SUJ22" s="751"/>
      <c r="SUK22" s="751"/>
      <c r="SUL22" s="751"/>
      <c r="SUM22" s="751"/>
      <c r="SUN22" s="751"/>
      <c r="SUO22" s="751"/>
      <c r="SUP22" s="751"/>
      <c r="SUQ22" s="751"/>
      <c r="SUR22" s="751"/>
      <c r="SUS22" s="751"/>
      <c r="SUT22" s="751"/>
      <c r="SUU22" s="751"/>
      <c r="SUV22" s="751"/>
      <c r="SUW22" s="751"/>
      <c r="SUX22" s="751"/>
      <c r="SUY22" s="751"/>
      <c r="SUZ22" s="751"/>
      <c r="SVA22" s="751"/>
      <c r="SVB22" s="751"/>
      <c r="SVC22" s="751"/>
      <c r="SVD22" s="751"/>
      <c r="SVE22" s="751"/>
      <c r="SVF22" s="751"/>
      <c r="SVG22" s="751"/>
      <c r="SVH22" s="751"/>
      <c r="SVI22" s="751"/>
      <c r="SVJ22" s="751"/>
      <c r="SVK22" s="751"/>
      <c r="SVL22" s="751"/>
      <c r="SVM22" s="751"/>
      <c r="SVN22" s="751"/>
      <c r="SVO22" s="751"/>
      <c r="SVP22" s="751"/>
      <c r="SVQ22" s="751"/>
      <c r="SVR22" s="751"/>
      <c r="SVS22" s="751"/>
      <c r="SVT22" s="751"/>
      <c r="SVU22" s="751"/>
      <c r="SVV22" s="751"/>
      <c r="SVW22" s="751"/>
      <c r="SVX22" s="751"/>
      <c r="SVY22" s="751"/>
      <c r="SVZ22" s="751"/>
      <c r="SWA22" s="751"/>
      <c r="SWB22" s="751"/>
      <c r="SWC22" s="751"/>
      <c r="SWD22" s="751"/>
      <c r="SWE22" s="751"/>
      <c r="SWF22" s="751"/>
      <c r="SWG22" s="751"/>
      <c r="SWH22" s="751"/>
      <c r="SWI22" s="751"/>
      <c r="SWJ22" s="751"/>
      <c r="SWK22" s="751"/>
      <c r="SWL22" s="751"/>
      <c r="SWM22" s="751"/>
      <c r="SWN22" s="751"/>
      <c r="SWO22" s="751"/>
      <c r="SWP22" s="751"/>
      <c r="SWQ22" s="751"/>
      <c r="SWR22" s="751"/>
      <c r="SWS22" s="751"/>
      <c r="SWT22" s="751"/>
      <c r="SWU22" s="751"/>
      <c r="SWV22" s="751"/>
      <c r="SWW22" s="751"/>
      <c r="SWX22" s="751"/>
      <c r="SWY22" s="751"/>
      <c r="SWZ22" s="751"/>
      <c r="SXA22" s="751"/>
      <c r="SXB22" s="751"/>
      <c r="SXC22" s="751"/>
      <c r="SXD22" s="751"/>
      <c r="SXE22" s="751"/>
      <c r="SXF22" s="751"/>
      <c r="SXG22" s="751"/>
      <c r="SXH22" s="751"/>
      <c r="SXI22" s="751"/>
      <c r="SXJ22" s="751"/>
      <c r="SXK22" s="751"/>
      <c r="SXL22" s="751"/>
      <c r="SXM22" s="751"/>
      <c r="SXN22" s="751"/>
      <c r="SXO22" s="751"/>
      <c r="SXP22" s="751"/>
      <c r="SXQ22" s="751"/>
      <c r="SXR22" s="751"/>
      <c r="SXS22" s="751"/>
      <c r="SXT22" s="751"/>
      <c r="SXU22" s="751"/>
      <c r="SXV22" s="751"/>
      <c r="SXW22" s="751"/>
      <c r="SXX22" s="751"/>
      <c r="SXY22" s="751"/>
      <c r="SXZ22" s="751"/>
      <c r="SYA22" s="751"/>
      <c r="SYB22" s="751"/>
      <c r="SYC22" s="751"/>
      <c r="SYD22" s="751"/>
      <c r="SYE22" s="751"/>
      <c r="SYF22" s="751"/>
      <c r="SYG22" s="751"/>
      <c r="SYH22" s="751"/>
      <c r="SYI22" s="751"/>
      <c r="SYJ22" s="751"/>
      <c r="SYK22" s="751"/>
      <c r="SYL22" s="751"/>
      <c r="SYM22" s="751"/>
      <c r="SYN22" s="751"/>
      <c r="SYO22" s="751"/>
      <c r="SYP22" s="751"/>
      <c r="SYQ22" s="751"/>
      <c r="SYR22" s="751"/>
      <c r="SYS22" s="751"/>
      <c r="SYT22" s="751"/>
      <c r="SYU22" s="751"/>
      <c r="SYV22" s="751"/>
      <c r="SYW22" s="751"/>
      <c r="SYX22" s="751"/>
      <c r="SYY22" s="751"/>
      <c r="SYZ22" s="751"/>
      <c r="SZA22" s="751"/>
      <c r="SZB22" s="751"/>
      <c r="SZC22" s="751"/>
      <c r="SZD22" s="751"/>
      <c r="SZE22" s="751"/>
      <c r="SZF22" s="751"/>
      <c r="SZG22" s="751"/>
      <c r="SZH22" s="751"/>
      <c r="SZI22" s="751"/>
      <c r="SZJ22" s="751"/>
      <c r="SZK22" s="751"/>
      <c r="SZL22" s="751"/>
      <c r="SZM22" s="751"/>
      <c r="SZN22" s="751"/>
      <c r="SZO22" s="751"/>
      <c r="SZP22" s="751"/>
      <c r="SZQ22" s="751"/>
      <c r="SZR22" s="751"/>
      <c r="SZS22" s="751"/>
      <c r="SZT22" s="751"/>
      <c r="SZU22" s="751"/>
      <c r="SZV22" s="751"/>
      <c r="SZW22" s="751"/>
      <c r="SZX22" s="751"/>
      <c r="SZY22" s="751"/>
      <c r="SZZ22" s="751"/>
      <c r="TAA22" s="751"/>
      <c r="TAB22" s="751"/>
      <c r="TAC22" s="751"/>
      <c r="TAD22" s="751"/>
      <c r="TAE22" s="751"/>
      <c r="TAF22" s="751"/>
      <c r="TAG22" s="751"/>
      <c r="TAH22" s="751"/>
      <c r="TAI22" s="751"/>
      <c r="TAJ22" s="751"/>
      <c r="TAK22" s="751"/>
      <c r="TAL22" s="751"/>
      <c r="TAM22" s="751"/>
      <c r="TAN22" s="751"/>
      <c r="TAO22" s="751"/>
      <c r="TAP22" s="751"/>
      <c r="TAQ22" s="751"/>
      <c r="TAR22" s="751"/>
      <c r="TAS22" s="751"/>
      <c r="TAT22" s="751"/>
      <c r="TAU22" s="751"/>
      <c r="TAV22" s="751"/>
      <c r="TAW22" s="751"/>
      <c r="TAX22" s="751"/>
      <c r="TAY22" s="751"/>
      <c r="TAZ22" s="751"/>
      <c r="TBA22" s="751"/>
      <c r="TBB22" s="751"/>
      <c r="TBC22" s="751"/>
      <c r="TBD22" s="751"/>
      <c r="TBE22" s="751"/>
      <c r="TBF22" s="751"/>
      <c r="TBG22" s="751"/>
      <c r="TBH22" s="751"/>
      <c r="TBI22" s="751"/>
      <c r="TBJ22" s="751"/>
      <c r="TBK22" s="751"/>
      <c r="TBL22" s="751"/>
      <c r="TBM22" s="751"/>
      <c r="TBN22" s="751"/>
      <c r="TBO22" s="751"/>
      <c r="TBP22" s="751"/>
      <c r="TBQ22" s="751"/>
      <c r="TBR22" s="751"/>
      <c r="TBS22" s="751"/>
      <c r="TBT22" s="751"/>
      <c r="TBU22" s="751"/>
      <c r="TBV22" s="751"/>
      <c r="TBW22" s="751"/>
      <c r="TBX22" s="751"/>
      <c r="TBY22" s="751"/>
      <c r="TBZ22" s="751"/>
      <c r="TCA22" s="751"/>
      <c r="TCB22" s="751"/>
      <c r="TCC22" s="751"/>
      <c r="TCD22" s="751"/>
      <c r="TCE22" s="751"/>
      <c r="TCF22" s="751"/>
      <c r="TCG22" s="751"/>
      <c r="TCH22" s="751"/>
      <c r="TCI22" s="751"/>
      <c r="TCJ22" s="751"/>
      <c r="TCK22" s="751"/>
      <c r="TCL22" s="751"/>
      <c r="TCM22" s="751"/>
      <c r="TCN22" s="751"/>
      <c r="TCO22" s="751"/>
      <c r="TCP22" s="751"/>
      <c r="TCQ22" s="751"/>
      <c r="TCR22" s="751"/>
      <c r="TCS22" s="751"/>
      <c r="TCT22" s="751"/>
      <c r="TCU22" s="751"/>
      <c r="TCV22" s="751"/>
      <c r="TCW22" s="751"/>
      <c r="TCX22" s="751"/>
      <c r="TCY22" s="751"/>
      <c r="TCZ22" s="751"/>
      <c r="TDA22" s="751"/>
      <c r="TDB22" s="751"/>
      <c r="TDC22" s="751"/>
      <c r="TDD22" s="751"/>
      <c r="TDE22" s="751"/>
      <c r="TDF22" s="751"/>
      <c r="TDG22" s="751"/>
      <c r="TDH22" s="751"/>
      <c r="TDI22" s="751"/>
      <c r="TDJ22" s="751"/>
      <c r="TDK22" s="751"/>
      <c r="TDL22" s="751"/>
      <c r="TDM22" s="751"/>
      <c r="TDN22" s="751"/>
      <c r="TDO22" s="751"/>
      <c r="TDP22" s="751"/>
      <c r="TDQ22" s="751"/>
      <c r="TDR22" s="751"/>
      <c r="TDS22" s="751"/>
      <c r="TDT22" s="751"/>
      <c r="TDU22" s="751"/>
      <c r="TDV22" s="751"/>
      <c r="TDW22" s="751"/>
      <c r="TDX22" s="751"/>
      <c r="TDY22" s="751"/>
      <c r="TDZ22" s="751"/>
      <c r="TEA22" s="751"/>
      <c r="TEB22" s="751"/>
      <c r="TEC22" s="751"/>
      <c r="TED22" s="751"/>
      <c r="TEE22" s="751"/>
      <c r="TEF22" s="751"/>
      <c r="TEG22" s="751"/>
      <c r="TEH22" s="751"/>
      <c r="TEI22" s="751"/>
      <c r="TEJ22" s="751"/>
      <c r="TEK22" s="751"/>
      <c r="TEL22" s="751"/>
      <c r="TEM22" s="751"/>
      <c r="TEN22" s="751"/>
      <c r="TEO22" s="751"/>
      <c r="TEP22" s="751"/>
      <c r="TEQ22" s="751"/>
      <c r="TER22" s="751"/>
      <c r="TES22" s="751"/>
      <c r="TET22" s="751"/>
      <c r="TEU22" s="751"/>
      <c r="TEV22" s="751"/>
      <c r="TEW22" s="751"/>
      <c r="TEX22" s="751"/>
      <c r="TEY22" s="751"/>
      <c r="TEZ22" s="751"/>
      <c r="TFA22" s="751"/>
      <c r="TFB22" s="751"/>
      <c r="TFC22" s="751"/>
      <c r="TFD22" s="751"/>
      <c r="TFE22" s="751"/>
      <c r="TFF22" s="751"/>
      <c r="TFG22" s="751"/>
      <c r="TFH22" s="751"/>
      <c r="TFI22" s="751"/>
      <c r="TFJ22" s="751"/>
      <c r="TFK22" s="751"/>
      <c r="TFL22" s="751"/>
      <c r="TFM22" s="751"/>
      <c r="TFN22" s="751"/>
      <c r="TFO22" s="751"/>
      <c r="TFP22" s="751"/>
      <c r="TFQ22" s="751"/>
      <c r="TFR22" s="751"/>
      <c r="TFS22" s="751"/>
      <c r="TFT22" s="751"/>
      <c r="TFU22" s="751"/>
      <c r="TFV22" s="751"/>
      <c r="TFW22" s="751"/>
      <c r="TFX22" s="751"/>
      <c r="TFY22" s="751"/>
      <c r="TFZ22" s="751"/>
      <c r="TGA22" s="751"/>
      <c r="TGB22" s="751"/>
      <c r="TGC22" s="751"/>
      <c r="TGD22" s="751"/>
      <c r="TGE22" s="751"/>
      <c r="TGF22" s="751"/>
      <c r="TGG22" s="751"/>
      <c r="TGH22" s="751"/>
      <c r="TGI22" s="751"/>
      <c r="TGJ22" s="751"/>
      <c r="TGK22" s="751"/>
      <c r="TGL22" s="751"/>
      <c r="TGM22" s="751"/>
      <c r="TGN22" s="751"/>
      <c r="TGO22" s="751"/>
      <c r="TGP22" s="751"/>
      <c r="TGQ22" s="751"/>
      <c r="TGR22" s="751"/>
      <c r="TGS22" s="751"/>
      <c r="TGT22" s="751"/>
      <c r="TGU22" s="751"/>
      <c r="TGV22" s="751"/>
      <c r="TGW22" s="751"/>
      <c r="TGX22" s="751"/>
      <c r="TGY22" s="751"/>
      <c r="TGZ22" s="751"/>
      <c r="THA22" s="751"/>
      <c r="THB22" s="751"/>
      <c r="THC22" s="751"/>
      <c r="THD22" s="751"/>
      <c r="THE22" s="751"/>
      <c r="THF22" s="751"/>
      <c r="THG22" s="751"/>
      <c r="THH22" s="751"/>
      <c r="THI22" s="751"/>
      <c r="THJ22" s="751"/>
      <c r="THK22" s="751"/>
      <c r="THL22" s="751"/>
      <c r="THM22" s="751"/>
      <c r="THN22" s="751"/>
      <c r="THO22" s="751"/>
      <c r="THP22" s="751"/>
      <c r="THQ22" s="751"/>
      <c r="THR22" s="751"/>
      <c r="THS22" s="751"/>
      <c r="THT22" s="751"/>
      <c r="THU22" s="751"/>
      <c r="THV22" s="751"/>
      <c r="THW22" s="751"/>
      <c r="THX22" s="751"/>
      <c r="THY22" s="751"/>
      <c r="THZ22" s="751"/>
      <c r="TIA22" s="751"/>
      <c r="TIB22" s="751"/>
      <c r="TIC22" s="751"/>
      <c r="TID22" s="751"/>
      <c r="TIE22" s="751"/>
      <c r="TIF22" s="751"/>
      <c r="TIG22" s="751"/>
      <c r="TIH22" s="751"/>
      <c r="TII22" s="751"/>
      <c r="TIJ22" s="751"/>
      <c r="TIK22" s="751"/>
      <c r="TIL22" s="751"/>
      <c r="TIM22" s="751"/>
      <c r="TIN22" s="751"/>
      <c r="TIO22" s="751"/>
      <c r="TIP22" s="751"/>
      <c r="TIQ22" s="751"/>
      <c r="TIR22" s="751"/>
      <c r="TIS22" s="751"/>
      <c r="TIT22" s="751"/>
      <c r="TIU22" s="751"/>
      <c r="TIV22" s="751"/>
      <c r="TIW22" s="751"/>
      <c r="TIX22" s="751"/>
      <c r="TIY22" s="751"/>
      <c r="TIZ22" s="751"/>
      <c r="TJA22" s="751"/>
      <c r="TJB22" s="751"/>
      <c r="TJC22" s="751"/>
      <c r="TJD22" s="751"/>
      <c r="TJE22" s="751"/>
      <c r="TJF22" s="751"/>
      <c r="TJG22" s="751"/>
      <c r="TJH22" s="751"/>
      <c r="TJI22" s="751"/>
      <c r="TJJ22" s="751"/>
      <c r="TJK22" s="751"/>
      <c r="TJL22" s="751"/>
      <c r="TJM22" s="751"/>
      <c r="TJN22" s="751"/>
      <c r="TJO22" s="751"/>
      <c r="TJP22" s="751"/>
      <c r="TJQ22" s="751"/>
      <c r="TJR22" s="751"/>
      <c r="TJS22" s="751"/>
      <c r="TJT22" s="751"/>
      <c r="TJU22" s="751"/>
      <c r="TJV22" s="751"/>
      <c r="TJW22" s="751"/>
      <c r="TJX22" s="751"/>
      <c r="TJY22" s="751"/>
      <c r="TJZ22" s="751"/>
      <c r="TKA22" s="751"/>
      <c r="TKB22" s="751"/>
      <c r="TKC22" s="751"/>
      <c r="TKD22" s="751"/>
      <c r="TKE22" s="751"/>
      <c r="TKF22" s="751"/>
      <c r="TKG22" s="751"/>
      <c r="TKH22" s="751"/>
      <c r="TKI22" s="751"/>
      <c r="TKJ22" s="751"/>
      <c r="TKK22" s="751"/>
      <c r="TKL22" s="751"/>
      <c r="TKM22" s="751"/>
      <c r="TKN22" s="751"/>
      <c r="TKO22" s="751"/>
      <c r="TKP22" s="751"/>
      <c r="TKQ22" s="751"/>
      <c r="TKR22" s="751"/>
      <c r="TKS22" s="751"/>
      <c r="TKT22" s="751"/>
      <c r="TKU22" s="751"/>
      <c r="TKV22" s="751"/>
      <c r="TKW22" s="751"/>
      <c r="TKX22" s="751"/>
      <c r="TKY22" s="751"/>
      <c r="TKZ22" s="751"/>
      <c r="TLA22" s="751"/>
      <c r="TLB22" s="751"/>
      <c r="TLC22" s="751"/>
      <c r="TLD22" s="751"/>
      <c r="TLE22" s="751"/>
      <c r="TLF22" s="751"/>
      <c r="TLG22" s="751"/>
      <c r="TLH22" s="751"/>
      <c r="TLI22" s="751"/>
      <c r="TLJ22" s="751"/>
      <c r="TLK22" s="751"/>
      <c r="TLL22" s="751"/>
      <c r="TLM22" s="751"/>
      <c r="TLN22" s="751"/>
      <c r="TLO22" s="751"/>
      <c r="TLP22" s="751"/>
      <c r="TLQ22" s="751"/>
      <c r="TLR22" s="751"/>
      <c r="TLS22" s="751"/>
      <c r="TLT22" s="751"/>
      <c r="TLU22" s="751"/>
      <c r="TLV22" s="751"/>
      <c r="TLW22" s="751"/>
      <c r="TLX22" s="751"/>
      <c r="TLY22" s="751"/>
      <c r="TLZ22" s="751"/>
      <c r="TMA22" s="751"/>
      <c r="TMB22" s="751"/>
      <c r="TMC22" s="751"/>
      <c r="TMD22" s="751"/>
      <c r="TME22" s="751"/>
      <c r="TMF22" s="751"/>
      <c r="TMG22" s="751"/>
      <c r="TMH22" s="751"/>
      <c r="TMI22" s="751"/>
      <c r="TMJ22" s="751"/>
      <c r="TMK22" s="751"/>
      <c r="TML22" s="751"/>
      <c r="TMM22" s="751"/>
      <c r="TMN22" s="751"/>
      <c r="TMO22" s="751"/>
      <c r="TMP22" s="751"/>
      <c r="TMQ22" s="751"/>
      <c r="TMR22" s="751"/>
      <c r="TMS22" s="751"/>
      <c r="TMT22" s="751"/>
      <c r="TMU22" s="751"/>
      <c r="TMV22" s="751"/>
      <c r="TMW22" s="751"/>
      <c r="TMX22" s="751"/>
      <c r="TMY22" s="751"/>
      <c r="TMZ22" s="751"/>
      <c r="TNA22" s="751"/>
      <c r="TNB22" s="751"/>
      <c r="TNC22" s="751"/>
      <c r="TND22" s="751"/>
      <c r="TNE22" s="751"/>
      <c r="TNF22" s="751"/>
      <c r="TNG22" s="751"/>
      <c r="TNH22" s="751"/>
      <c r="TNI22" s="751"/>
      <c r="TNJ22" s="751"/>
      <c r="TNK22" s="751"/>
      <c r="TNL22" s="751"/>
      <c r="TNM22" s="751"/>
      <c r="TNN22" s="751"/>
      <c r="TNO22" s="751"/>
      <c r="TNP22" s="751"/>
      <c r="TNQ22" s="751"/>
      <c r="TNR22" s="751"/>
      <c r="TNS22" s="751"/>
      <c r="TNT22" s="751"/>
      <c r="TNU22" s="751"/>
      <c r="TNV22" s="751"/>
      <c r="TNW22" s="751"/>
      <c r="TNX22" s="751"/>
      <c r="TNY22" s="751"/>
      <c r="TNZ22" s="751"/>
      <c r="TOA22" s="751"/>
      <c r="TOB22" s="751"/>
      <c r="TOC22" s="751"/>
      <c r="TOD22" s="751"/>
      <c r="TOE22" s="751"/>
      <c r="TOF22" s="751"/>
      <c r="TOG22" s="751"/>
      <c r="TOH22" s="751"/>
      <c r="TOI22" s="751"/>
      <c r="TOJ22" s="751"/>
      <c r="TOK22" s="751"/>
      <c r="TOL22" s="751"/>
      <c r="TOM22" s="751"/>
      <c r="TON22" s="751"/>
      <c r="TOO22" s="751"/>
      <c r="TOP22" s="751"/>
      <c r="TOQ22" s="751"/>
      <c r="TOR22" s="751"/>
      <c r="TOS22" s="751"/>
      <c r="TOT22" s="751"/>
      <c r="TOU22" s="751"/>
      <c r="TOV22" s="751"/>
      <c r="TOW22" s="751"/>
      <c r="TOX22" s="751"/>
      <c r="TOY22" s="751"/>
      <c r="TOZ22" s="751"/>
      <c r="TPA22" s="751"/>
      <c r="TPB22" s="751"/>
      <c r="TPC22" s="751"/>
      <c r="TPD22" s="751"/>
      <c r="TPE22" s="751"/>
      <c r="TPF22" s="751"/>
      <c r="TPG22" s="751"/>
      <c r="TPH22" s="751"/>
      <c r="TPI22" s="751"/>
      <c r="TPJ22" s="751"/>
      <c r="TPK22" s="751"/>
      <c r="TPL22" s="751"/>
      <c r="TPM22" s="751"/>
      <c r="TPN22" s="751"/>
      <c r="TPO22" s="751"/>
      <c r="TPP22" s="751"/>
      <c r="TPQ22" s="751"/>
      <c r="TPR22" s="751"/>
      <c r="TPS22" s="751"/>
      <c r="TPT22" s="751"/>
      <c r="TPU22" s="751"/>
      <c r="TPV22" s="751"/>
      <c r="TPW22" s="751"/>
      <c r="TPX22" s="751"/>
      <c r="TPY22" s="751"/>
      <c r="TPZ22" s="751"/>
      <c r="TQA22" s="751"/>
      <c r="TQB22" s="751"/>
      <c r="TQC22" s="751"/>
      <c r="TQD22" s="751"/>
      <c r="TQE22" s="751"/>
      <c r="TQF22" s="751"/>
      <c r="TQG22" s="751"/>
      <c r="TQH22" s="751"/>
      <c r="TQI22" s="751"/>
      <c r="TQJ22" s="751"/>
      <c r="TQK22" s="751"/>
      <c r="TQL22" s="751"/>
      <c r="TQM22" s="751"/>
      <c r="TQN22" s="751"/>
      <c r="TQO22" s="751"/>
      <c r="TQP22" s="751"/>
      <c r="TQQ22" s="751"/>
      <c r="TQR22" s="751"/>
      <c r="TQS22" s="751"/>
      <c r="TQT22" s="751"/>
      <c r="TQU22" s="751"/>
      <c r="TQV22" s="751"/>
      <c r="TQW22" s="751"/>
      <c r="TQX22" s="751"/>
      <c r="TQY22" s="751"/>
      <c r="TQZ22" s="751"/>
      <c r="TRA22" s="751"/>
      <c r="TRB22" s="751"/>
      <c r="TRC22" s="751"/>
      <c r="TRD22" s="751"/>
      <c r="TRE22" s="751"/>
      <c r="TRF22" s="751"/>
      <c r="TRG22" s="751"/>
      <c r="TRH22" s="751"/>
      <c r="TRI22" s="751"/>
      <c r="TRJ22" s="751"/>
      <c r="TRK22" s="751"/>
      <c r="TRL22" s="751"/>
      <c r="TRM22" s="751"/>
      <c r="TRN22" s="751"/>
      <c r="TRO22" s="751"/>
      <c r="TRP22" s="751"/>
      <c r="TRQ22" s="751"/>
      <c r="TRR22" s="751"/>
      <c r="TRS22" s="751"/>
      <c r="TRT22" s="751"/>
      <c r="TRU22" s="751"/>
      <c r="TRV22" s="751"/>
      <c r="TRW22" s="751"/>
      <c r="TRX22" s="751"/>
      <c r="TRY22" s="751"/>
      <c r="TRZ22" s="751"/>
      <c r="TSA22" s="751"/>
      <c r="TSB22" s="751"/>
      <c r="TSC22" s="751"/>
      <c r="TSD22" s="751"/>
      <c r="TSE22" s="751"/>
      <c r="TSF22" s="751"/>
      <c r="TSG22" s="751"/>
      <c r="TSH22" s="751"/>
      <c r="TSI22" s="751"/>
      <c r="TSJ22" s="751"/>
      <c r="TSK22" s="751"/>
      <c r="TSL22" s="751"/>
      <c r="TSM22" s="751"/>
      <c r="TSN22" s="751"/>
      <c r="TSO22" s="751"/>
      <c r="TSP22" s="751"/>
      <c r="TSQ22" s="751"/>
      <c r="TSR22" s="751"/>
      <c r="TSS22" s="751"/>
      <c r="TST22" s="751"/>
      <c r="TSU22" s="751"/>
      <c r="TSV22" s="751"/>
      <c r="TSW22" s="751"/>
      <c r="TSX22" s="751"/>
      <c r="TSY22" s="751"/>
      <c r="TSZ22" s="751"/>
      <c r="TTA22" s="751"/>
      <c r="TTB22" s="751"/>
      <c r="TTC22" s="751"/>
      <c r="TTD22" s="751"/>
      <c r="TTE22" s="751"/>
      <c r="TTF22" s="751"/>
      <c r="TTG22" s="751"/>
      <c r="TTH22" s="751"/>
      <c r="TTI22" s="751"/>
      <c r="TTJ22" s="751"/>
      <c r="TTK22" s="751"/>
      <c r="TTL22" s="751"/>
      <c r="TTM22" s="751"/>
      <c r="TTN22" s="751"/>
      <c r="TTO22" s="751"/>
      <c r="TTP22" s="751"/>
      <c r="TTQ22" s="751"/>
      <c r="TTR22" s="751"/>
      <c r="TTS22" s="751"/>
      <c r="TTT22" s="751"/>
      <c r="TTU22" s="751"/>
      <c r="TTV22" s="751"/>
      <c r="TTW22" s="751"/>
      <c r="TTX22" s="751"/>
      <c r="TTY22" s="751"/>
      <c r="TTZ22" s="751"/>
      <c r="TUA22" s="751"/>
      <c r="TUB22" s="751"/>
      <c r="TUC22" s="751"/>
      <c r="TUD22" s="751"/>
      <c r="TUE22" s="751"/>
      <c r="TUF22" s="751"/>
      <c r="TUG22" s="751"/>
      <c r="TUH22" s="751"/>
      <c r="TUI22" s="751"/>
      <c r="TUJ22" s="751"/>
      <c r="TUK22" s="751"/>
      <c r="TUL22" s="751"/>
      <c r="TUM22" s="751"/>
      <c r="TUN22" s="751"/>
      <c r="TUO22" s="751"/>
      <c r="TUP22" s="751"/>
      <c r="TUQ22" s="751"/>
      <c r="TUR22" s="751"/>
      <c r="TUS22" s="751"/>
      <c r="TUT22" s="751"/>
      <c r="TUU22" s="751"/>
      <c r="TUV22" s="751"/>
      <c r="TUW22" s="751"/>
      <c r="TUX22" s="751"/>
      <c r="TUY22" s="751"/>
      <c r="TUZ22" s="751"/>
      <c r="TVA22" s="751"/>
      <c r="TVB22" s="751"/>
      <c r="TVC22" s="751"/>
      <c r="TVD22" s="751"/>
      <c r="TVE22" s="751"/>
      <c r="TVF22" s="751"/>
      <c r="TVG22" s="751"/>
      <c r="TVH22" s="751"/>
      <c r="TVI22" s="751"/>
      <c r="TVJ22" s="751"/>
      <c r="TVK22" s="751"/>
      <c r="TVL22" s="751"/>
      <c r="TVM22" s="751"/>
      <c r="TVN22" s="751"/>
      <c r="TVO22" s="751"/>
      <c r="TVP22" s="751"/>
      <c r="TVQ22" s="751"/>
      <c r="TVR22" s="751"/>
      <c r="TVS22" s="751"/>
      <c r="TVT22" s="751"/>
      <c r="TVU22" s="751"/>
      <c r="TVV22" s="751"/>
      <c r="TVW22" s="751"/>
      <c r="TVX22" s="751"/>
      <c r="TVY22" s="751"/>
      <c r="TVZ22" s="751"/>
      <c r="TWA22" s="751"/>
      <c r="TWB22" s="751"/>
      <c r="TWC22" s="751"/>
      <c r="TWD22" s="751"/>
      <c r="TWE22" s="751"/>
      <c r="TWF22" s="751"/>
      <c r="TWG22" s="751"/>
      <c r="TWH22" s="751"/>
      <c r="TWI22" s="751"/>
      <c r="TWJ22" s="751"/>
      <c r="TWK22" s="751"/>
      <c r="TWL22" s="751"/>
      <c r="TWM22" s="751"/>
      <c r="TWN22" s="751"/>
      <c r="TWO22" s="751"/>
      <c r="TWP22" s="751"/>
      <c r="TWQ22" s="751"/>
      <c r="TWR22" s="751"/>
      <c r="TWS22" s="751"/>
      <c r="TWT22" s="751"/>
      <c r="TWU22" s="751"/>
      <c r="TWV22" s="751"/>
      <c r="TWW22" s="751"/>
      <c r="TWX22" s="751"/>
      <c r="TWY22" s="751"/>
      <c r="TWZ22" s="751"/>
      <c r="TXA22" s="751"/>
      <c r="TXB22" s="751"/>
      <c r="TXC22" s="751"/>
      <c r="TXD22" s="751"/>
      <c r="TXE22" s="751"/>
      <c r="TXF22" s="751"/>
      <c r="TXG22" s="751"/>
      <c r="TXH22" s="751"/>
      <c r="TXI22" s="751"/>
      <c r="TXJ22" s="751"/>
      <c r="TXK22" s="751"/>
      <c r="TXL22" s="751"/>
      <c r="TXM22" s="751"/>
      <c r="TXN22" s="751"/>
      <c r="TXO22" s="751"/>
      <c r="TXP22" s="751"/>
      <c r="TXQ22" s="751"/>
      <c r="TXR22" s="751"/>
      <c r="TXS22" s="751"/>
      <c r="TXT22" s="751"/>
      <c r="TXU22" s="751"/>
      <c r="TXV22" s="751"/>
      <c r="TXW22" s="751"/>
      <c r="TXX22" s="751"/>
      <c r="TXY22" s="751"/>
      <c r="TXZ22" s="751"/>
      <c r="TYA22" s="751"/>
      <c r="TYB22" s="751"/>
      <c r="TYC22" s="751"/>
      <c r="TYD22" s="751"/>
      <c r="TYE22" s="751"/>
      <c r="TYF22" s="751"/>
      <c r="TYG22" s="751"/>
      <c r="TYH22" s="751"/>
      <c r="TYI22" s="751"/>
      <c r="TYJ22" s="751"/>
      <c r="TYK22" s="751"/>
      <c r="TYL22" s="751"/>
      <c r="TYM22" s="751"/>
      <c r="TYN22" s="751"/>
      <c r="TYO22" s="751"/>
      <c r="TYP22" s="751"/>
      <c r="TYQ22" s="751"/>
      <c r="TYR22" s="751"/>
      <c r="TYS22" s="751"/>
      <c r="TYT22" s="751"/>
      <c r="TYU22" s="751"/>
      <c r="TYV22" s="751"/>
      <c r="TYW22" s="751"/>
      <c r="TYX22" s="751"/>
      <c r="TYY22" s="751"/>
      <c r="TYZ22" s="751"/>
      <c r="TZA22" s="751"/>
      <c r="TZB22" s="751"/>
      <c r="TZC22" s="751"/>
      <c r="TZD22" s="751"/>
      <c r="TZE22" s="751"/>
      <c r="TZF22" s="751"/>
      <c r="TZG22" s="751"/>
      <c r="TZH22" s="751"/>
      <c r="TZI22" s="751"/>
      <c r="TZJ22" s="751"/>
      <c r="TZK22" s="751"/>
      <c r="TZL22" s="751"/>
      <c r="TZM22" s="751"/>
      <c r="TZN22" s="751"/>
      <c r="TZO22" s="751"/>
      <c r="TZP22" s="751"/>
      <c r="TZQ22" s="751"/>
      <c r="TZR22" s="751"/>
      <c r="TZS22" s="751"/>
      <c r="TZT22" s="751"/>
      <c r="TZU22" s="751"/>
      <c r="TZV22" s="751"/>
      <c r="TZW22" s="751"/>
      <c r="TZX22" s="751"/>
      <c r="TZY22" s="751"/>
      <c r="TZZ22" s="751"/>
      <c r="UAA22" s="751"/>
      <c r="UAB22" s="751"/>
      <c r="UAC22" s="751"/>
      <c r="UAD22" s="751"/>
      <c r="UAE22" s="751"/>
      <c r="UAF22" s="751"/>
      <c r="UAG22" s="751"/>
      <c r="UAH22" s="751"/>
      <c r="UAI22" s="751"/>
      <c r="UAJ22" s="751"/>
      <c r="UAK22" s="751"/>
      <c r="UAL22" s="751"/>
      <c r="UAM22" s="751"/>
      <c r="UAN22" s="751"/>
      <c r="UAO22" s="751"/>
      <c r="UAP22" s="751"/>
      <c r="UAQ22" s="751"/>
      <c r="UAR22" s="751"/>
      <c r="UAS22" s="751"/>
      <c r="UAT22" s="751"/>
      <c r="UAU22" s="751"/>
      <c r="UAV22" s="751"/>
      <c r="UAW22" s="751"/>
      <c r="UAX22" s="751"/>
      <c r="UAY22" s="751"/>
      <c r="UAZ22" s="751"/>
      <c r="UBA22" s="751"/>
      <c r="UBB22" s="751"/>
      <c r="UBC22" s="751"/>
      <c r="UBD22" s="751"/>
      <c r="UBE22" s="751"/>
      <c r="UBF22" s="751"/>
      <c r="UBG22" s="751"/>
      <c r="UBH22" s="751"/>
      <c r="UBI22" s="751"/>
      <c r="UBJ22" s="751"/>
      <c r="UBK22" s="751"/>
      <c r="UBL22" s="751"/>
      <c r="UBM22" s="751"/>
      <c r="UBN22" s="751"/>
      <c r="UBO22" s="751"/>
      <c r="UBP22" s="751"/>
      <c r="UBQ22" s="751"/>
      <c r="UBR22" s="751"/>
      <c r="UBS22" s="751"/>
      <c r="UBT22" s="751"/>
      <c r="UBU22" s="751"/>
      <c r="UBV22" s="751"/>
      <c r="UBW22" s="751"/>
      <c r="UBX22" s="751"/>
      <c r="UBY22" s="751"/>
      <c r="UBZ22" s="751"/>
      <c r="UCA22" s="751"/>
      <c r="UCB22" s="751"/>
      <c r="UCC22" s="751"/>
      <c r="UCD22" s="751"/>
      <c r="UCE22" s="751"/>
      <c r="UCF22" s="751"/>
      <c r="UCG22" s="751"/>
      <c r="UCH22" s="751"/>
      <c r="UCI22" s="751"/>
      <c r="UCJ22" s="751"/>
      <c r="UCK22" s="751"/>
      <c r="UCL22" s="751"/>
      <c r="UCM22" s="751"/>
      <c r="UCN22" s="751"/>
      <c r="UCO22" s="751"/>
      <c r="UCP22" s="751"/>
      <c r="UCQ22" s="751"/>
      <c r="UCR22" s="751"/>
      <c r="UCS22" s="751"/>
      <c r="UCT22" s="751"/>
      <c r="UCU22" s="751"/>
      <c r="UCV22" s="751"/>
      <c r="UCW22" s="751"/>
      <c r="UCX22" s="751"/>
      <c r="UCY22" s="751"/>
      <c r="UCZ22" s="751"/>
      <c r="UDA22" s="751"/>
      <c r="UDB22" s="751"/>
      <c r="UDC22" s="751"/>
      <c r="UDD22" s="751"/>
      <c r="UDE22" s="751"/>
      <c r="UDF22" s="751"/>
      <c r="UDG22" s="751"/>
      <c r="UDH22" s="751"/>
      <c r="UDI22" s="751"/>
      <c r="UDJ22" s="751"/>
      <c r="UDK22" s="751"/>
      <c r="UDL22" s="751"/>
      <c r="UDM22" s="751"/>
      <c r="UDN22" s="751"/>
      <c r="UDO22" s="751"/>
      <c r="UDP22" s="751"/>
      <c r="UDQ22" s="751"/>
      <c r="UDR22" s="751"/>
      <c r="UDS22" s="751"/>
      <c r="UDT22" s="751"/>
      <c r="UDU22" s="751"/>
      <c r="UDV22" s="751"/>
      <c r="UDW22" s="751"/>
      <c r="UDX22" s="751"/>
      <c r="UDY22" s="751"/>
      <c r="UDZ22" s="751"/>
      <c r="UEA22" s="751"/>
      <c r="UEB22" s="751"/>
      <c r="UEC22" s="751"/>
      <c r="UED22" s="751"/>
      <c r="UEE22" s="751"/>
      <c r="UEF22" s="751"/>
      <c r="UEG22" s="751"/>
      <c r="UEH22" s="751"/>
      <c r="UEI22" s="751"/>
      <c r="UEJ22" s="751"/>
      <c r="UEK22" s="751"/>
      <c r="UEL22" s="751"/>
      <c r="UEM22" s="751"/>
      <c r="UEN22" s="751"/>
      <c r="UEO22" s="751"/>
      <c r="UEP22" s="751"/>
      <c r="UEQ22" s="751"/>
      <c r="UER22" s="751"/>
      <c r="UES22" s="751"/>
      <c r="UET22" s="751"/>
      <c r="UEU22" s="751"/>
      <c r="UEV22" s="751"/>
      <c r="UEW22" s="751"/>
      <c r="UEX22" s="751"/>
      <c r="UEY22" s="751"/>
      <c r="UEZ22" s="751"/>
      <c r="UFA22" s="751"/>
      <c r="UFB22" s="751"/>
      <c r="UFC22" s="751"/>
      <c r="UFD22" s="751"/>
      <c r="UFE22" s="751"/>
      <c r="UFF22" s="751"/>
      <c r="UFG22" s="751"/>
      <c r="UFH22" s="751"/>
      <c r="UFI22" s="751"/>
      <c r="UFJ22" s="751"/>
      <c r="UFK22" s="751"/>
      <c r="UFL22" s="751"/>
      <c r="UFM22" s="751"/>
      <c r="UFN22" s="751"/>
      <c r="UFO22" s="751"/>
      <c r="UFP22" s="751"/>
      <c r="UFQ22" s="751"/>
      <c r="UFR22" s="751"/>
      <c r="UFS22" s="751"/>
      <c r="UFT22" s="751"/>
      <c r="UFU22" s="751"/>
      <c r="UFV22" s="751"/>
      <c r="UFW22" s="751"/>
      <c r="UFX22" s="751"/>
      <c r="UFY22" s="751"/>
      <c r="UFZ22" s="751"/>
      <c r="UGA22" s="751"/>
      <c r="UGB22" s="751"/>
      <c r="UGC22" s="751"/>
      <c r="UGD22" s="751"/>
      <c r="UGE22" s="751"/>
      <c r="UGF22" s="751"/>
      <c r="UGG22" s="751"/>
      <c r="UGH22" s="751"/>
      <c r="UGI22" s="751"/>
      <c r="UGJ22" s="751"/>
      <c r="UGK22" s="751"/>
      <c r="UGL22" s="751"/>
      <c r="UGM22" s="751"/>
      <c r="UGN22" s="751"/>
      <c r="UGO22" s="751"/>
      <c r="UGP22" s="751"/>
      <c r="UGQ22" s="751"/>
      <c r="UGR22" s="751"/>
      <c r="UGS22" s="751"/>
      <c r="UGT22" s="751"/>
      <c r="UGU22" s="751"/>
      <c r="UGV22" s="751"/>
      <c r="UGW22" s="751"/>
      <c r="UGX22" s="751"/>
      <c r="UGY22" s="751"/>
      <c r="UGZ22" s="751"/>
      <c r="UHA22" s="751"/>
      <c r="UHB22" s="751"/>
      <c r="UHC22" s="751"/>
      <c r="UHD22" s="751"/>
      <c r="UHE22" s="751"/>
      <c r="UHF22" s="751"/>
      <c r="UHG22" s="751"/>
      <c r="UHH22" s="751"/>
      <c r="UHI22" s="751"/>
      <c r="UHJ22" s="751"/>
      <c r="UHK22" s="751"/>
      <c r="UHL22" s="751"/>
      <c r="UHM22" s="751"/>
      <c r="UHN22" s="751"/>
      <c r="UHO22" s="751"/>
      <c r="UHP22" s="751"/>
      <c r="UHQ22" s="751"/>
      <c r="UHR22" s="751"/>
      <c r="UHS22" s="751"/>
      <c r="UHT22" s="751"/>
      <c r="UHU22" s="751"/>
      <c r="UHV22" s="751"/>
      <c r="UHW22" s="751"/>
      <c r="UHX22" s="751"/>
      <c r="UHY22" s="751"/>
      <c r="UHZ22" s="751"/>
      <c r="UIA22" s="751"/>
      <c r="UIB22" s="751"/>
      <c r="UIC22" s="751"/>
      <c r="UID22" s="751"/>
      <c r="UIE22" s="751"/>
      <c r="UIF22" s="751"/>
      <c r="UIG22" s="751"/>
      <c r="UIH22" s="751"/>
      <c r="UII22" s="751"/>
      <c r="UIJ22" s="751"/>
      <c r="UIK22" s="751"/>
      <c r="UIL22" s="751"/>
      <c r="UIM22" s="751"/>
      <c r="UIN22" s="751"/>
      <c r="UIO22" s="751"/>
      <c r="UIP22" s="751"/>
      <c r="UIQ22" s="751"/>
      <c r="UIR22" s="751"/>
      <c r="UIS22" s="751"/>
      <c r="UIT22" s="751"/>
      <c r="UIU22" s="751"/>
      <c r="UIV22" s="751"/>
      <c r="UIW22" s="751"/>
      <c r="UIX22" s="751"/>
      <c r="UIY22" s="751"/>
      <c r="UIZ22" s="751"/>
      <c r="UJA22" s="751"/>
      <c r="UJB22" s="751"/>
      <c r="UJC22" s="751"/>
      <c r="UJD22" s="751"/>
      <c r="UJE22" s="751"/>
      <c r="UJF22" s="751"/>
      <c r="UJG22" s="751"/>
      <c r="UJH22" s="751"/>
      <c r="UJI22" s="751"/>
      <c r="UJJ22" s="751"/>
      <c r="UJK22" s="751"/>
      <c r="UJL22" s="751"/>
      <c r="UJM22" s="751"/>
      <c r="UJN22" s="751"/>
      <c r="UJO22" s="751"/>
      <c r="UJP22" s="751"/>
      <c r="UJQ22" s="751"/>
      <c r="UJR22" s="751"/>
      <c r="UJS22" s="751"/>
      <c r="UJT22" s="751"/>
      <c r="UJU22" s="751"/>
      <c r="UJV22" s="751"/>
      <c r="UJW22" s="751"/>
      <c r="UJX22" s="751"/>
      <c r="UJY22" s="751"/>
      <c r="UJZ22" s="751"/>
      <c r="UKA22" s="751"/>
      <c r="UKB22" s="751"/>
      <c r="UKC22" s="751"/>
      <c r="UKD22" s="751"/>
      <c r="UKE22" s="751"/>
      <c r="UKF22" s="751"/>
      <c r="UKG22" s="751"/>
      <c r="UKH22" s="751"/>
      <c r="UKI22" s="751"/>
      <c r="UKJ22" s="751"/>
      <c r="UKK22" s="751"/>
      <c r="UKL22" s="751"/>
      <c r="UKM22" s="751"/>
      <c r="UKN22" s="751"/>
      <c r="UKO22" s="751"/>
      <c r="UKP22" s="751"/>
      <c r="UKQ22" s="751"/>
      <c r="UKR22" s="751"/>
      <c r="UKS22" s="751"/>
      <c r="UKT22" s="751"/>
      <c r="UKU22" s="751"/>
      <c r="UKV22" s="751"/>
      <c r="UKW22" s="751"/>
      <c r="UKX22" s="751"/>
      <c r="UKY22" s="751"/>
      <c r="UKZ22" s="751"/>
      <c r="ULA22" s="751"/>
      <c r="ULB22" s="751"/>
      <c r="ULC22" s="751"/>
      <c r="ULD22" s="751"/>
      <c r="ULE22" s="751"/>
      <c r="ULF22" s="751"/>
      <c r="ULG22" s="751"/>
      <c r="ULH22" s="751"/>
      <c r="ULI22" s="751"/>
      <c r="ULJ22" s="751"/>
      <c r="ULK22" s="751"/>
      <c r="ULL22" s="751"/>
      <c r="ULM22" s="751"/>
      <c r="ULN22" s="751"/>
      <c r="ULO22" s="751"/>
      <c r="ULP22" s="751"/>
      <c r="ULQ22" s="751"/>
      <c r="ULR22" s="751"/>
      <c r="ULS22" s="751"/>
      <c r="ULT22" s="751"/>
      <c r="ULU22" s="751"/>
      <c r="ULV22" s="751"/>
      <c r="ULW22" s="751"/>
      <c r="ULX22" s="751"/>
      <c r="ULY22" s="751"/>
      <c r="ULZ22" s="751"/>
      <c r="UMA22" s="751"/>
      <c r="UMB22" s="751"/>
      <c r="UMC22" s="751"/>
      <c r="UMD22" s="751"/>
      <c r="UME22" s="751"/>
      <c r="UMF22" s="751"/>
      <c r="UMG22" s="751"/>
      <c r="UMH22" s="751"/>
      <c r="UMI22" s="751"/>
      <c r="UMJ22" s="751"/>
      <c r="UMK22" s="751"/>
      <c r="UML22" s="751"/>
      <c r="UMM22" s="751"/>
      <c r="UMN22" s="751"/>
      <c r="UMO22" s="751"/>
      <c r="UMP22" s="751"/>
      <c r="UMQ22" s="751"/>
      <c r="UMR22" s="751"/>
      <c r="UMS22" s="751"/>
      <c r="UMT22" s="751"/>
      <c r="UMU22" s="751"/>
      <c r="UMV22" s="751"/>
      <c r="UMW22" s="751"/>
      <c r="UMX22" s="751"/>
      <c r="UMY22" s="751"/>
      <c r="UMZ22" s="751"/>
      <c r="UNA22" s="751"/>
      <c r="UNB22" s="751"/>
      <c r="UNC22" s="751"/>
      <c r="UND22" s="751"/>
      <c r="UNE22" s="751"/>
      <c r="UNF22" s="751"/>
      <c r="UNG22" s="751"/>
      <c r="UNH22" s="751"/>
      <c r="UNI22" s="751"/>
      <c r="UNJ22" s="751"/>
      <c r="UNK22" s="751"/>
      <c r="UNL22" s="751"/>
      <c r="UNM22" s="751"/>
      <c r="UNN22" s="751"/>
      <c r="UNO22" s="751"/>
      <c r="UNP22" s="751"/>
      <c r="UNQ22" s="751"/>
      <c r="UNR22" s="751"/>
      <c r="UNS22" s="751"/>
      <c r="UNT22" s="751"/>
      <c r="UNU22" s="751"/>
      <c r="UNV22" s="751"/>
      <c r="UNW22" s="751"/>
      <c r="UNX22" s="751"/>
      <c r="UNY22" s="751"/>
      <c r="UNZ22" s="751"/>
      <c r="UOA22" s="751"/>
      <c r="UOB22" s="751"/>
      <c r="UOC22" s="751"/>
      <c r="UOD22" s="751"/>
      <c r="UOE22" s="751"/>
      <c r="UOF22" s="751"/>
      <c r="UOG22" s="751"/>
      <c r="UOH22" s="751"/>
      <c r="UOI22" s="751"/>
      <c r="UOJ22" s="751"/>
      <c r="UOK22" s="751"/>
      <c r="UOL22" s="751"/>
      <c r="UOM22" s="751"/>
      <c r="UON22" s="751"/>
      <c r="UOO22" s="751"/>
      <c r="UOP22" s="751"/>
      <c r="UOQ22" s="751"/>
      <c r="UOR22" s="751"/>
      <c r="UOS22" s="751"/>
      <c r="UOT22" s="751"/>
      <c r="UOU22" s="751"/>
      <c r="UOV22" s="751"/>
      <c r="UOW22" s="751"/>
      <c r="UOX22" s="751"/>
      <c r="UOY22" s="751"/>
      <c r="UOZ22" s="751"/>
      <c r="UPA22" s="751"/>
      <c r="UPB22" s="751"/>
      <c r="UPC22" s="751"/>
      <c r="UPD22" s="751"/>
      <c r="UPE22" s="751"/>
      <c r="UPF22" s="751"/>
      <c r="UPG22" s="751"/>
      <c r="UPH22" s="751"/>
      <c r="UPI22" s="751"/>
      <c r="UPJ22" s="751"/>
      <c r="UPK22" s="751"/>
      <c r="UPL22" s="751"/>
      <c r="UPM22" s="751"/>
      <c r="UPN22" s="751"/>
      <c r="UPO22" s="751"/>
      <c r="UPP22" s="751"/>
      <c r="UPQ22" s="751"/>
      <c r="UPR22" s="751"/>
      <c r="UPS22" s="751"/>
      <c r="UPT22" s="751"/>
      <c r="UPU22" s="751"/>
      <c r="UPV22" s="751"/>
      <c r="UPW22" s="751"/>
      <c r="UPX22" s="751"/>
      <c r="UPY22" s="751"/>
      <c r="UPZ22" s="751"/>
      <c r="UQA22" s="751"/>
      <c r="UQB22" s="751"/>
      <c r="UQC22" s="751"/>
      <c r="UQD22" s="751"/>
      <c r="UQE22" s="751"/>
      <c r="UQF22" s="751"/>
      <c r="UQG22" s="751"/>
      <c r="UQH22" s="751"/>
      <c r="UQI22" s="751"/>
      <c r="UQJ22" s="751"/>
      <c r="UQK22" s="751"/>
      <c r="UQL22" s="751"/>
      <c r="UQM22" s="751"/>
      <c r="UQN22" s="751"/>
      <c r="UQO22" s="751"/>
      <c r="UQP22" s="751"/>
      <c r="UQQ22" s="751"/>
      <c r="UQR22" s="751"/>
      <c r="UQS22" s="751"/>
      <c r="UQT22" s="751"/>
      <c r="UQU22" s="751"/>
      <c r="UQV22" s="751"/>
      <c r="UQW22" s="751"/>
      <c r="UQX22" s="751"/>
      <c r="UQY22" s="751"/>
      <c r="UQZ22" s="751"/>
      <c r="URA22" s="751"/>
      <c r="URB22" s="751"/>
      <c r="URC22" s="751"/>
      <c r="URD22" s="751"/>
      <c r="URE22" s="751"/>
      <c r="URF22" s="751"/>
      <c r="URG22" s="751"/>
      <c r="URH22" s="751"/>
      <c r="URI22" s="751"/>
      <c r="URJ22" s="751"/>
      <c r="URK22" s="751"/>
      <c r="URL22" s="751"/>
      <c r="URM22" s="751"/>
      <c r="URN22" s="751"/>
      <c r="URO22" s="751"/>
      <c r="URP22" s="751"/>
      <c r="URQ22" s="751"/>
      <c r="URR22" s="751"/>
      <c r="URS22" s="751"/>
      <c r="URT22" s="751"/>
      <c r="URU22" s="751"/>
      <c r="URV22" s="751"/>
      <c r="URW22" s="751"/>
      <c r="URX22" s="751"/>
      <c r="URY22" s="751"/>
      <c r="URZ22" s="751"/>
      <c r="USA22" s="751"/>
      <c r="USB22" s="751"/>
      <c r="USC22" s="751"/>
      <c r="USD22" s="751"/>
      <c r="USE22" s="751"/>
      <c r="USF22" s="751"/>
      <c r="USG22" s="751"/>
      <c r="USH22" s="751"/>
      <c r="USI22" s="751"/>
      <c r="USJ22" s="751"/>
      <c r="USK22" s="751"/>
      <c r="USL22" s="751"/>
      <c r="USM22" s="751"/>
      <c r="USN22" s="751"/>
      <c r="USO22" s="751"/>
      <c r="USP22" s="751"/>
      <c r="USQ22" s="751"/>
      <c r="USR22" s="751"/>
      <c r="USS22" s="751"/>
      <c r="UST22" s="751"/>
      <c r="USU22" s="751"/>
      <c r="USV22" s="751"/>
      <c r="USW22" s="751"/>
      <c r="USX22" s="751"/>
      <c r="USY22" s="751"/>
      <c r="USZ22" s="751"/>
      <c r="UTA22" s="751"/>
      <c r="UTB22" s="751"/>
      <c r="UTC22" s="751"/>
      <c r="UTD22" s="751"/>
      <c r="UTE22" s="751"/>
      <c r="UTF22" s="751"/>
      <c r="UTG22" s="751"/>
      <c r="UTH22" s="751"/>
      <c r="UTI22" s="751"/>
      <c r="UTJ22" s="751"/>
      <c r="UTK22" s="751"/>
      <c r="UTL22" s="751"/>
      <c r="UTM22" s="751"/>
      <c r="UTN22" s="751"/>
      <c r="UTO22" s="751"/>
      <c r="UTP22" s="751"/>
      <c r="UTQ22" s="751"/>
      <c r="UTR22" s="751"/>
      <c r="UTS22" s="751"/>
      <c r="UTT22" s="751"/>
      <c r="UTU22" s="751"/>
      <c r="UTV22" s="751"/>
      <c r="UTW22" s="751"/>
      <c r="UTX22" s="751"/>
      <c r="UTY22" s="751"/>
      <c r="UTZ22" s="751"/>
      <c r="UUA22" s="751"/>
      <c r="UUB22" s="751"/>
      <c r="UUC22" s="751"/>
      <c r="UUD22" s="751"/>
      <c r="UUE22" s="751"/>
      <c r="UUF22" s="751"/>
      <c r="UUG22" s="751"/>
      <c r="UUH22" s="751"/>
      <c r="UUI22" s="751"/>
      <c r="UUJ22" s="751"/>
      <c r="UUK22" s="751"/>
      <c r="UUL22" s="751"/>
      <c r="UUM22" s="751"/>
      <c r="UUN22" s="751"/>
      <c r="UUO22" s="751"/>
      <c r="UUP22" s="751"/>
      <c r="UUQ22" s="751"/>
      <c r="UUR22" s="751"/>
      <c r="UUS22" s="751"/>
      <c r="UUT22" s="751"/>
      <c r="UUU22" s="751"/>
      <c r="UUV22" s="751"/>
      <c r="UUW22" s="751"/>
      <c r="UUX22" s="751"/>
      <c r="UUY22" s="751"/>
      <c r="UUZ22" s="751"/>
      <c r="UVA22" s="751"/>
      <c r="UVB22" s="751"/>
      <c r="UVC22" s="751"/>
      <c r="UVD22" s="751"/>
      <c r="UVE22" s="751"/>
      <c r="UVF22" s="751"/>
      <c r="UVG22" s="751"/>
      <c r="UVH22" s="751"/>
      <c r="UVI22" s="751"/>
      <c r="UVJ22" s="751"/>
      <c r="UVK22" s="751"/>
      <c r="UVL22" s="751"/>
      <c r="UVM22" s="751"/>
      <c r="UVN22" s="751"/>
      <c r="UVO22" s="751"/>
      <c r="UVP22" s="751"/>
      <c r="UVQ22" s="751"/>
      <c r="UVR22" s="751"/>
      <c r="UVS22" s="751"/>
      <c r="UVT22" s="751"/>
      <c r="UVU22" s="751"/>
      <c r="UVV22" s="751"/>
      <c r="UVW22" s="751"/>
      <c r="UVX22" s="751"/>
      <c r="UVY22" s="751"/>
      <c r="UVZ22" s="751"/>
      <c r="UWA22" s="751"/>
      <c r="UWB22" s="751"/>
      <c r="UWC22" s="751"/>
      <c r="UWD22" s="751"/>
      <c r="UWE22" s="751"/>
      <c r="UWF22" s="751"/>
      <c r="UWG22" s="751"/>
      <c r="UWH22" s="751"/>
      <c r="UWI22" s="751"/>
      <c r="UWJ22" s="751"/>
      <c r="UWK22" s="751"/>
      <c r="UWL22" s="751"/>
      <c r="UWM22" s="751"/>
      <c r="UWN22" s="751"/>
      <c r="UWO22" s="751"/>
      <c r="UWP22" s="751"/>
      <c r="UWQ22" s="751"/>
      <c r="UWR22" s="751"/>
      <c r="UWS22" s="751"/>
      <c r="UWT22" s="751"/>
      <c r="UWU22" s="751"/>
      <c r="UWV22" s="751"/>
      <c r="UWW22" s="751"/>
      <c r="UWX22" s="751"/>
      <c r="UWY22" s="751"/>
      <c r="UWZ22" s="751"/>
      <c r="UXA22" s="751"/>
      <c r="UXB22" s="751"/>
      <c r="UXC22" s="751"/>
      <c r="UXD22" s="751"/>
      <c r="UXE22" s="751"/>
      <c r="UXF22" s="751"/>
      <c r="UXG22" s="751"/>
      <c r="UXH22" s="751"/>
      <c r="UXI22" s="751"/>
      <c r="UXJ22" s="751"/>
      <c r="UXK22" s="751"/>
      <c r="UXL22" s="751"/>
      <c r="UXM22" s="751"/>
      <c r="UXN22" s="751"/>
      <c r="UXO22" s="751"/>
      <c r="UXP22" s="751"/>
      <c r="UXQ22" s="751"/>
      <c r="UXR22" s="751"/>
      <c r="UXS22" s="751"/>
      <c r="UXT22" s="751"/>
      <c r="UXU22" s="751"/>
      <c r="UXV22" s="751"/>
      <c r="UXW22" s="751"/>
      <c r="UXX22" s="751"/>
      <c r="UXY22" s="751"/>
      <c r="UXZ22" s="751"/>
      <c r="UYA22" s="751"/>
      <c r="UYB22" s="751"/>
      <c r="UYC22" s="751"/>
      <c r="UYD22" s="751"/>
      <c r="UYE22" s="751"/>
      <c r="UYF22" s="751"/>
      <c r="UYG22" s="751"/>
      <c r="UYH22" s="751"/>
      <c r="UYI22" s="751"/>
      <c r="UYJ22" s="751"/>
      <c r="UYK22" s="751"/>
      <c r="UYL22" s="751"/>
      <c r="UYM22" s="751"/>
      <c r="UYN22" s="751"/>
      <c r="UYO22" s="751"/>
      <c r="UYP22" s="751"/>
      <c r="UYQ22" s="751"/>
      <c r="UYR22" s="751"/>
      <c r="UYS22" s="751"/>
      <c r="UYT22" s="751"/>
      <c r="UYU22" s="751"/>
      <c r="UYV22" s="751"/>
      <c r="UYW22" s="751"/>
      <c r="UYX22" s="751"/>
      <c r="UYY22" s="751"/>
      <c r="UYZ22" s="751"/>
      <c r="UZA22" s="751"/>
      <c r="UZB22" s="751"/>
      <c r="UZC22" s="751"/>
      <c r="UZD22" s="751"/>
      <c r="UZE22" s="751"/>
      <c r="UZF22" s="751"/>
      <c r="UZG22" s="751"/>
      <c r="UZH22" s="751"/>
      <c r="UZI22" s="751"/>
      <c r="UZJ22" s="751"/>
      <c r="UZK22" s="751"/>
      <c r="UZL22" s="751"/>
      <c r="UZM22" s="751"/>
      <c r="UZN22" s="751"/>
      <c r="UZO22" s="751"/>
      <c r="UZP22" s="751"/>
      <c r="UZQ22" s="751"/>
      <c r="UZR22" s="751"/>
      <c r="UZS22" s="751"/>
      <c r="UZT22" s="751"/>
      <c r="UZU22" s="751"/>
      <c r="UZV22" s="751"/>
      <c r="UZW22" s="751"/>
      <c r="UZX22" s="751"/>
      <c r="UZY22" s="751"/>
      <c r="UZZ22" s="751"/>
      <c r="VAA22" s="751"/>
      <c r="VAB22" s="751"/>
      <c r="VAC22" s="751"/>
      <c r="VAD22" s="751"/>
      <c r="VAE22" s="751"/>
      <c r="VAF22" s="751"/>
      <c r="VAG22" s="751"/>
      <c r="VAH22" s="751"/>
      <c r="VAI22" s="751"/>
      <c r="VAJ22" s="751"/>
      <c r="VAK22" s="751"/>
      <c r="VAL22" s="751"/>
      <c r="VAM22" s="751"/>
      <c r="VAN22" s="751"/>
      <c r="VAO22" s="751"/>
      <c r="VAP22" s="751"/>
      <c r="VAQ22" s="751"/>
      <c r="VAR22" s="751"/>
      <c r="VAS22" s="751"/>
      <c r="VAT22" s="751"/>
      <c r="VAU22" s="751"/>
      <c r="VAV22" s="751"/>
      <c r="VAW22" s="751"/>
      <c r="VAX22" s="751"/>
      <c r="VAY22" s="751"/>
      <c r="VAZ22" s="751"/>
      <c r="VBA22" s="751"/>
      <c r="VBB22" s="751"/>
      <c r="VBC22" s="751"/>
      <c r="VBD22" s="751"/>
      <c r="VBE22" s="751"/>
      <c r="VBF22" s="751"/>
      <c r="VBG22" s="751"/>
      <c r="VBH22" s="751"/>
      <c r="VBI22" s="751"/>
      <c r="VBJ22" s="751"/>
      <c r="VBK22" s="751"/>
      <c r="VBL22" s="751"/>
      <c r="VBM22" s="751"/>
      <c r="VBN22" s="751"/>
      <c r="VBO22" s="751"/>
      <c r="VBP22" s="751"/>
      <c r="VBQ22" s="751"/>
      <c r="VBR22" s="751"/>
      <c r="VBS22" s="751"/>
      <c r="VBT22" s="751"/>
      <c r="VBU22" s="751"/>
      <c r="VBV22" s="751"/>
      <c r="VBW22" s="751"/>
      <c r="VBX22" s="751"/>
      <c r="VBY22" s="751"/>
      <c r="VBZ22" s="751"/>
      <c r="VCA22" s="751"/>
      <c r="VCB22" s="751"/>
      <c r="VCC22" s="751"/>
      <c r="VCD22" s="751"/>
      <c r="VCE22" s="751"/>
      <c r="VCF22" s="751"/>
      <c r="VCG22" s="751"/>
      <c r="VCH22" s="751"/>
      <c r="VCI22" s="751"/>
      <c r="VCJ22" s="751"/>
      <c r="VCK22" s="751"/>
      <c r="VCL22" s="751"/>
      <c r="VCM22" s="751"/>
      <c r="VCN22" s="751"/>
      <c r="VCO22" s="751"/>
      <c r="VCP22" s="751"/>
      <c r="VCQ22" s="751"/>
      <c r="VCR22" s="751"/>
      <c r="VCS22" s="751"/>
      <c r="VCT22" s="751"/>
      <c r="VCU22" s="751"/>
      <c r="VCV22" s="751"/>
      <c r="VCW22" s="751"/>
      <c r="VCX22" s="751"/>
      <c r="VCY22" s="751"/>
      <c r="VCZ22" s="751"/>
      <c r="VDA22" s="751"/>
      <c r="VDB22" s="751"/>
      <c r="VDC22" s="751"/>
      <c r="VDD22" s="751"/>
      <c r="VDE22" s="751"/>
      <c r="VDF22" s="751"/>
      <c r="VDG22" s="751"/>
      <c r="VDH22" s="751"/>
      <c r="VDI22" s="751"/>
      <c r="VDJ22" s="751"/>
      <c r="VDK22" s="751"/>
      <c r="VDL22" s="751"/>
      <c r="VDM22" s="751"/>
      <c r="VDN22" s="751"/>
      <c r="VDO22" s="751"/>
      <c r="VDP22" s="751"/>
      <c r="VDQ22" s="751"/>
      <c r="VDR22" s="751"/>
      <c r="VDS22" s="751"/>
      <c r="VDT22" s="751"/>
      <c r="VDU22" s="751"/>
      <c r="VDV22" s="751"/>
      <c r="VDW22" s="751"/>
      <c r="VDX22" s="751"/>
      <c r="VDY22" s="751"/>
      <c r="VDZ22" s="751"/>
      <c r="VEA22" s="751"/>
      <c r="VEB22" s="751"/>
      <c r="VEC22" s="751"/>
      <c r="VED22" s="751"/>
      <c r="VEE22" s="751"/>
      <c r="VEF22" s="751"/>
      <c r="VEG22" s="751"/>
      <c r="VEH22" s="751"/>
      <c r="VEI22" s="751"/>
      <c r="VEJ22" s="751"/>
      <c r="VEK22" s="751"/>
      <c r="VEL22" s="751"/>
      <c r="VEM22" s="751"/>
      <c r="VEN22" s="751"/>
      <c r="VEO22" s="751"/>
      <c r="VEP22" s="751"/>
      <c r="VEQ22" s="751"/>
      <c r="VER22" s="751"/>
      <c r="VES22" s="751"/>
      <c r="VET22" s="751"/>
      <c r="VEU22" s="751"/>
      <c r="VEV22" s="751"/>
      <c r="VEW22" s="751"/>
      <c r="VEX22" s="751"/>
      <c r="VEY22" s="751"/>
      <c r="VEZ22" s="751"/>
      <c r="VFA22" s="751"/>
      <c r="VFB22" s="751"/>
      <c r="VFC22" s="751"/>
      <c r="VFD22" s="751"/>
      <c r="VFE22" s="751"/>
      <c r="VFF22" s="751"/>
      <c r="VFG22" s="751"/>
      <c r="VFH22" s="751"/>
      <c r="VFI22" s="751"/>
      <c r="VFJ22" s="751"/>
      <c r="VFK22" s="751"/>
      <c r="VFL22" s="751"/>
      <c r="VFM22" s="751"/>
      <c r="VFN22" s="751"/>
      <c r="VFO22" s="751"/>
      <c r="VFP22" s="751"/>
      <c r="VFQ22" s="751"/>
      <c r="VFR22" s="751"/>
      <c r="VFS22" s="751"/>
      <c r="VFT22" s="751"/>
      <c r="VFU22" s="751"/>
      <c r="VFV22" s="751"/>
      <c r="VFW22" s="751"/>
      <c r="VFX22" s="751"/>
      <c r="VFY22" s="751"/>
      <c r="VFZ22" s="751"/>
      <c r="VGA22" s="751"/>
      <c r="VGB22" s="751"/>
      <c r="VGC22" s="751"/>
      <c r="VGD22" s="751"/>
      <c r="VGE22" s="751"/>
      <c r="VGF22" s="751"/>
      <c r="VGG22" s="751"/>
      <c r="VGH22" s="751"/>
      <c r="VGI22" s="751"/>
      <c r="VGJ22" s="751"/>
      <c r="VGK22" s="751"/>
      <c r="VGL22" s="751"/>
      <c r="VGM22" s="751"/>
      <c r="VGN22" s="751"/>
      <c r="VGO22" s="751"/>
      <c r="VGP22" s="751"/>
      <c r="VGQ22" s="751"/>
      <c r="VGR22" s="751"/>
      <c r="VGS22" s="751"/>
      <c r="VGT22" s="751"/>
      <c r="VGU22" s="751"/>
      <c r="VGV22" s="751"/>
      <c r="VGW22" s="751"/>
      <c r="VGX22" s="751"/>
      <c r="VGY22" s="751"/>
      <c r="VGZ22" s="751"/>
      <c r="VHA22" s="751"/>
      <c r="VHB22" s="751"/>
      <c r="VHC22" s="751"/>
      <c r="VHD22" s="751"/>
      <c r="VHE22" s="751"/>
      <c r="VHF22" s="751"/>
      <c r="VHG22" s="751"/>
      <c r="VHH22" s="751"/>
      <c r="VHI22" s="751"/>
      <c r="VHJ22" s="751"/>
      <c r="VHK22" s="751"/>
      <c r="VHL22" s="751"/>
      <c r="VHM22" s="751"/>
      <c r="VHN22" s="751"/>
      <c r="VHO22" s="751"/>
      <c r="VHP22" s="751"/>
      <c r="VHQ22" s="751"/>
      <c r="VHR22" s="751"/>
      <c r="VHS22" s="751"/>
      <c r="VHT22" s="751"/>
      <c r="VHU22" s="751"/>
      <c r="VHV22" s="751"/>
      <c r="VHW22" s="751"/>
      <c r="VHX22" s="751"/>
      <c r="VHY22" s="751"/>
      <c r="VHZ22" s="751"/>
      <c r="VIA22" s="751"/>
      <c r="VIB22" s="751"/>
      <c r="VIC22" s="751"/>
      <c r="VID22" s="751"/>
      <c r="VIE22" s="751"/>
      <c r="VIF22" s="751"/>
      <c r="VIG22" s="751"/>
      <c r="VIH22" s="751"/>
      <c r="VII22" s="751"/>
      <c r="VIJ22" s="751"/>
      <c r="VIK22" s="751"/>
      <c r="VIL22" s="751"/>
      <c r="VIM22" s="751"/>
      <c r="VIN22" s="751"/>
      <c r="VIO22" s="751"/>
      <c r="VIP22" s="751"/>
      <c r="VIQ22" s="751"/>
      <c r="VIR22" s="751"/>
      <c r="VIS22" s="751"/>
      <c r="VIT22" s="751"/>
      <c r="VIU22" s="751"/>
      <c r="VIV22" s="751"/>
      <c r="VIW22" s="751"/>
      <c r="VIX22" s="751"/>
      <c r="VIY22" s="751"/>
      <c r="VIZ22" s="751"/>
      <c r="VJA22" s="751"/>
      <c r="VJB22" s="751"/>
      <c r="VJC22" s="751"/>
      <c r="VJD22" s="751"/>
      <c r="VJE22" s="751"/>
      <c r="VJF22" s="751"/>
      <c r="VJG22" s="751"/>
      <c r="VJH22" s="751"/>
      <c r="VJI22" s="751"/>
      <c r="VJJ22" s="751"/>
      <c r="VJK22" s="751"/>
      <c r="VJL22" s="751"/>
      <c r="VJM22" s="751"/>
      <c r="VJN22" s="751"/>
      <c r="VJO22" s="751"/>
      <c r="VJP22" s="751"/>
      <c r="VJQ22" s="751"/>
      <c r="VJR22" s="751"/>
      <c r="VJS22" s="751"/>
      <c r="VJT22" s="751"/>
      <c r="VJU22" s="751"/>
      <c r="VJV22" s="751"/>
      <c r="VJW22" s="751"/>
      <c r="VJX22" s="751"/>
      <c r="VJY22" s="751"/>
      <c r="VJZ22" s="751"/>
      <c r="VKA22" s="751"/>
      <c r="VKB22" s="751"/>
      <c r="VKC22" s="751"/>
      <c r="VKD22" s="751"/>
      <c r="VKE22" s="751"/>
      <c r="VKF22" s="751"/>
      <c r="VKG22" s="751"/>
      <c r="VKH22" s="751"/>
      <c r="VKI22" s="751"/>
      <c r="VKJ22" s="751"/>
      <c r="VKK22" s="751"/>
      <c r="VKL22" s="751"/>
      <c r="VKM22" s="751"/>
      <c r="VKN22" s="751"/>
      <c r="VKO22" s="751"/>
      <c r="VKP22" s="751"/>
      <c r="VKQ22" s="751"/>
      <c r="VKR22" s="751"/>
      <c r="VKS22" s="751"/>
      <c r="VKT22" s="751"/>
      <c r="VKU22" s="751"/>
      <c r="VKV22" s="751"/>
      <c r="VKW22" s="751"/>
      <c r="VKX22" s="751"/>
      <c r="VKY22" s="751"/>
      <c r="VKZ22" s="751"/>
      <c r="VLA22" s="751"/>
      <c r="VLB22" s="751"/>
      <c r="VLC22" s="751"/>
      <c r="VLD22" s="751"/>
      <c r="VLE22" s="751"/>
      <c r="VLF22" s="751"/>
      <c r="VLG22" s="751"/>
      <c r="VLH22" s="751"/>
      <c r="VLI22" s="751"/>
      <c r="VLJ22" s="751"/>
      <c r="VLK22" s="751"/>
      <c r="VLL22" s="751"/>
      <c r="VLM22" s="751"/>
      <c r="VLN22" s="751"/>
      <c r="VLO22" s="751"/>
      <c r="VLP22" s="751"/>
      <c r="VLQ22" s="751"/>
      <c r="VLR22" s="751"/>
      <c r="VLS22" s="751"/>
      <c r="VLT22" s="751"/>
      <c r="VLU22" s="751"/>
      <c r="VLV22" s="751"/>
      <c r="VLW22" s="751"/>
      <c r="VLX22" s="751"/>
      <c r="VLY22" s="751"/>
      <c r="VLZ22" s="751"/>
      <c r="VMA22" s="751"/>
      <c r="VMB22" s="751"/>
      <c r="VMC22" s="751"/>
      <c r="VMD22" s="751"/>
      <c r="VME22" s="751"/>
      <c r="VMF22" s="751"/>
      <c r="VMG22" s="751"/>
      <c r="VMH22" s="751"/>
      <c r="VMI22" s="751"/>
      <c r="VMJ22" s="751"/>
      <c r="VMK22" s="751"/>
      <c r="VML22" s="751"/>
      <c r="VMM22" s="751"/>
      <c r="VMN22" s="751"/>
      <c r="VMO22" s="751"/>
      <c r="VMP22" s="751"/>
      <c r="VMQ22" s="751"/>
      <c r="VMR22" s="751"/>
      <c r="VMS22" s="751"/>
      <c r="VMT22" s="751"/>
      <c r="VMU22" s="751"/>
      <c r="VMV22" s="751"/>
      <c r="VMW22" s="751"/>
      <c r="VMX22" s="751"/>
      <c r="VMY22" s="751"/>
      <c r="VMZ22" s="751"/>
      <c r="VNA22" s="751"/>
      <c r="VNB22" s="751"/>
      <c r="VNC22" s="751"/>
      <c r="VND22" s="751"/>
      <c r="VNE22" s="751"/>
      <c r="VNF22" s="751"/>
      <c r="VNG22" s="751"/>
      <c r="VNH22" s="751"/>
      <c r="VNI22" s="751"/>
      <c r="VNJ22" s="751"/>
      <c r="VNK22" s="751"/>
      <c r="VNL22" s="751"/>
      <c r="VNM22" s="751"/>
      <c r="VNN22" s="751"/>
      <c r="VNO22" s="751"/>
      <c r="VNP22" s="751"/>
      <c r="VNQ22" s="751"/>
      <c r="VNR22" s="751"/>
      <c r="VNS22" s="751"/>
      <c r="VNT22" s="751"/>
      <c r="VNU22" s="751"/>
      <c r="VNV22" s="751"/>
      <c r="VNW22" s="751"/>
      <c r="VNX22" s="751"/>
      <c r="VNY22" s="751"/>
      <c r="VNZ22" s="751"/>
      <c r="VOA22" s="751"/>
      <c r="VOB22" s="751"/>
      <c r="VOC22" s="751"/>
      <c r="VOD22" s="751"/>
      <c r="VOE22" s="751"/>
      <c r="VOF22" s="751"/>
      <c r="VOG22" s="751"/>
      <c r="VOH22" s="751"/>
      <c r="VOI22" s="751"/>
      <c r="VOJ22" s="751"/>
      <c r="VOK22" s="751"/>
      <c r="VOL22" s="751"/>
      <c r="VOM22" s="751"/>
      <c r="VON22" s="751"/>
      <c r="VOO22" s="751"/>
      <c r="VOP22" s="751"/>
      <c r="VOQ22" s="751"/>
      <c r="VOR22" s="751"/>
      <c r="VOS22" s="751"/>
      <c r="VOT22" s="751"/>
      <c r="VOU22" s="751"/>
      <c r="VOV22" s="751"/>
      <c r="VOW22" s="751"/>
      <c r="VOX22" s="751"/>
      <c r="VOY22" s="751"/>
      <c r="VOZ22" s="751"/>
      <c r="VPA22" s="751"/>
      <c r="VPB22" s="751"/>
      <c r="VPC22" s="751"/>
      <c r="VPD22" s="751"/>
      <c r="VPE22" s="751"/>
      <c r="VPF22" s="751"/>
      <c r="VPG22" s="751"/>
      <c r="VPH22" s="751"/>
      <c r="VPI22" s="751"/>
      <c r="VPJ22" s="751"/>
      <c r="VPK22" s="751"/>
      <c r="VPL22" s="751"/>
      <c r="VPM22" s="751"/>
      <c r="VPN22" s="751"/>
      <c r="VPO22" s="751"/>
      <c r="VPP22" s="751"/>
      <c r="VPQ22" s="751"/>
      <c r="VPR22" s="751"/>
      <c r="VPS22" s="751"/>
      <c r="VPT22" s="751"/>
      <c r="VPU22" s="751"/>
      <c r="VPV22" s="751"/>
      <c r="VPW22" s="751"/>
      <c r="VPX22" s="751"/>
      <c r="VPY22" s="751"/>
      <c r="VPZ22" s="751"/>
      <c r="VQA22" s="751"/>
      <c r="VQB22" s="751"/>
      <c r="VQC22" s="751"/>
      <c r="VQD22" s="751"/>
      <c r="VQE22" s="751"/>
      <c r="VQF22" s="751"/>
      <c r="VQG22" s="751"/>
      <c r="VQH22" s="751"/>
      <c r="VQI22" s="751"/>
      <c r="VQJ22" s="751"/>
      <c r="VQK22" s="751"/>
      <c r="VQL22" s="751"/>
      <c r="VQM22" s="751"/>
      <c r="VQN22" s="751"/>
      <c r="VQO22" s="751"/>
      <c r="VQP22" s="751"/>
      <c r="VQQ22" s="751"/>
      <c r="VQR22" s="751"/>
      <c r="VQS22" s="751"/>
      <c r="VQT22" s="751"/>
      <c r="VQU22" s="751"/>
      <c r="VQV22" s="751"/>
      <c r="VQW22" s="751"/>
      <c r="VQX22" s="751"/>
      <c r="VQY22" s="751"/>
      <c r="VQZ22" s="751"/>
      <c r="VRA22" s="751"/>
      <c r="VRB22" s="751"/>
      <c r="VRC22" s="751"/>
      <c r="VRD22" s="751"/>
      <c r="VRE22" s="751"/>
      <c r="VRF22" s="751"/>
      <c r="VRG22" s="751"/>
      <c r="VRH22" s="751"/>
      <c r="VRI22" s="751"/>
      <c r="VRJ22" s="751"/>
      <c r="VRK22" s="751"/>
      <c r="VRL22" s="751"/>
      <c r="VRM22" s="751"/>
      <c r="VRN22" s="751"/>
      <c r="VRO22" s="751"/>
      <c r="VRP22" s="751"/>
      <c r="VRQ22" s="751"/>
      <c r="VRR22" s="751"/>
      <c r="VRS22" s="751"/>
      <c r="VRT22" s="751"/>
      <c r="VRU22" s="751"/>
      <c r="VRV22" s="751"/>
      <c r="VRW22" s="751"/>
      <c r="VRX22" s="751"/>
      <c r="VRY22" s="751"/>
      <c r="VRZ22" s="751"/>
      <c r="VSA22" s="751"/>
      <c r="VSB22" s="751"/>
      <c r="VSC22" s="751"/>
      <c r="VSD22" s="751"/>
      <c r="VSE22" s="751"/>
      <c r="VSF22" s="751"/>
      <c r="VSG22" s="751"/>
      <c r="VSH22" s="751"/>
      <c r="VSI22" s="751"/>
      <c r="VSJ22" s="751"/>
      <c r="VSK22" s="751"/>
      <c r="VSL22" s="751"/>
      <c r="VSM22" s="751"/>
      <c r="VSN22" s="751"/>
      <c r="VSO22" s="751"/>
      <c r="VSP22" s="751"/>
      <c r="VSQ22" s="751"/>
      <c r="VSR22" s="751"/>
      <c r="VSS22" s="751"/>
      <c r="VST22" s="751"/>
      <c r="VSU22" s="751"/>
      <c r="VSV22" s="751"/>
      <c r="VSW22" s="751"/>
      <c r="VSX22" s="751"/>
      <c r="VSY22" s="751"/>
      <c r="VSZ22" s="751"/>
      <c r="VTA22" s="751"/>
      <c r="VTB22" s="751"/>
      <c r="VTC22" s="751"/>
      <c r="VTD22" s="751"/>
      <c r="VTE22" s="751"/>
      <c r="VTF22" s="751"/>
      <c r="VTG22" s="751"/>
      <c r="VTH22" s="751"/>
      <c r="VTI22" s="751"/>
      <c r="VTJ22" s="751"/>
      <c r="VTK22" s="751"/>
      <c r="VTL22" s="751"/>
      <c r="VTM22" s="751"/>
      <c r="VTN22" s="751"/>
      <c r="VTO22" s="751"/>
      <c r="VTP22" s="751"/>
      <c r="VTQ22" s="751"/>
      <c r="VTR22" s="751"/>
      <c r="VTS22" s="751"/>
      <c r="VTT22" s="751"/>
      <c r="VTU22" s="751"/>
      <c r="VTV22" s="751"/>
      <c r="VTW22" s="751"/>
      <c r="VTX22" s="751"/>
      <c r="VTY22" s="751"/>
      <c r="VTZ22" s="751"/>
      <c r="VUA22" s="751"/>
      <c r="VUB22" s="751"/>
      <c r="VUC22" s="751"/>
      <c r="VUD22" s="751"/>
      <c r="VUE22" s="751"/>
      <c r="VUF22" s="751"/>
      <c r="VUG22" s="751"/>
      <c r="VUH22" s="751"/>
      <c r="VUI22" s="751"/>
      <c r="VUJ22" s="751"/>
      <c r="VUK22" s="751"/>
      <c r="VUL22" s="751"/>
      <c r="VUM22" s="751"/>
      <c r="VUN22" s="751"/>
      <c r="VUO22" s="751"/>
      <c r="VUP22" s="751"/>
      <c r="VUQ22" s="751"/>
      <c r="VUR22" s="751"/>
      <c r="VUS22" s="751"/>
      <c r="VUT22" s="751"/>
      <c r="VUU22" s="751"/>
      <c r="VUV22" s="751"/>
      <c r="VUW22" s="751"/>
      <c r="VUX22" s="751"/>
      <c r="VUY22" s="751"/>
      <c r="VUZ22" s="751"/>
      <c r="VVA22" s="751"/>
      <c r="VVB22" s="751"/>
      <c r="VVC22" s="751"/>
      <c r="VVD22" s="751"/>
      <c r="VVE22" s="751"/>
      <c r="VVF22" s="751"/>
      <c r="VVG22" s="751"/>
      <c r="VVH22" s="751"/>
      <c r="VVI22" s="751"/>
      <c r="VVJ22" s="751"/>
      <c r="VVK22" s="751"/>
      <c r="VVL22" s="751"/>
      <c r="VVM22" s="751"/>
      <c r="VVN22" s="751"/>
      <c r="VVO22" s="751"/>
      <c r="VVP22" s="751"/>
      <c r="VVQ22" s="751"/>
      <c r="VVR22" s="751"/>
      <c r="VVS22" s="751"/>
      <c r="VVT22" s="751"/>
      <c r="VVU22" s="751"/>
      <c r="VVV22" s="751"/>
      <c r="VVW22" s="751"/>
      <c r="VVX22" s="751"/>
      <c r="VVY22" s="751"/>
      <c r="VVZ22" s="751"/>
      <c r="VWA22" s="751"/>
      <c r="VWB22" s="751"/>
      <c r="VWC22" s="751"/>
      <c r="VWD22" s="751"/>
      <c r="VWE22" s="751"/>
      <c r="VWF22" s="751"/>
      <c r="VWG22" s="751"/>
      <c r="VWH22" s="751"/>
      <c r="VWI22" s="751"/>
      <c r="VWJ22" s="751"/>
      <c r="VWK22" s="751"/>
      <c r="VWL22" s="751"/>
      <c r="VWM22" s="751"/>
      <c r="VWN22" s="751"/>
      <c r="VWO22" s="751"/>
      <c r="VWP22" s="751"/>
      <c r="VWQ22" s="751"/>
      <c r="VWR22" s="751"/>
      <c r="VWS22" s="751"/>
      <c r="VWT22" s="751"/>
      <c r="VWU22" s="751"/>
      <c r="VWV22" s="751"/>
      <c r="VWW22" s="751"/>
      <c r="VWX22" s="751"/>
      <c r="VWY22" s="751"/>
      <c r="VWZ22" s="751"/>
      <c r="VXA22" s="751"/>
      <c r="VXB22" s="751"/>
      <c r="VXC22" s="751"/>
      <c r="VXD22" s="751"/>
      <c r="VXE22" s="751"/>
      <c r="VXF22" s="751"/>
      <c r="VXG22" s="751"/>
      <c r="VXH22" s="751"/>
      <c r="VXI22" s="751"/>
      <c r="VXJ22" s="751"/>
      <c r="VXK22" s="751"/>
      <c r="VXL22" s="751"/>
      <c r="VXM22" s="751"/>
      <c r="VXN22" s="751"/>
      <c r="VXO22" s="751"/>
      <c r="VXP22" s="751"/>
      <c r="VXQ22" s="751"/>
      <c r="VXR22" s="751"/>
      <c r="VXS22" s="751"/>
      <c r="VXT22" s="751"/>
      <c r="VXU22" s="751"/>
      <c r="VXV22" s="751"/>
      <c r="VXW22" s="751"/>
      <c r="VXX22" s="751"/>
      <c r="VXY22" s="751"/>
      <c r="VXZ22" s="751"/>
      <c r="VYA22" s="751"/>
      <c r="VYB22" s="751"/>
      <c r="VYC22" s="751"/>
      <c r="VYD22" s="751"/>
      <c r="VYE22" s="751"/>
      <c r="VYF22" s="751"/>
      <c r="VYG22" s="751"/>
      <c r="VYH22" s="751"/>
      <c r="VYI22" s="751"/>
      <c r="VYJ22" s="751"/>
      <c r="VYK22" s="751"/>
      <c r="VYL22" s="751"/>
      <c r="VYM22" s="751"/>
      <c r="VYN22" s="751"/>
      <c r="VYO22" s="751"/>
      <c r="VYP22" s="751"/>
      <c r="VYQ22" s="751"/>
      <c r="VYR22" s="751"/>
      <c r="VYS22" s="751"/>
      <c r="VYT22" s="751"/>
      <c r="VYU22" s="751"/>
      <c r="VYV22" s="751"/>
      <c r="VYW22" s="751"/>
      <c r="VYX22" s="751"/>
      <c r="VYY22" s="751"/>
      <c r="VYZ22" s="751"/>
      <c r="VZA22" s="751"/>
      <c r="VZB22" s="751"/>
      <c r="VZC22" s="751"/>
      <c r="VZD22" s="751"/>
      <c r="VZE22" s="751"/>
      <c r="VZF22" s="751"/>
      <c r="VZG22" s="751"/>
      <c r="VZH22" s="751"/>
      <c r="VZI22" s="751"/>
      <c r="VZJ22" s="751"/>
      <c r="VZK22" s="751"/>
      <c r="VZL22" s="751"/>
      <c r="VZM22" s="751"/>
      <c r="VZN22" s="751"/>
      <c r="VZO22" s="751"/>
      <c r="VZP22" s="751"/>
      <c r="VZQ22" s="751"/>
      <c r="VZR22" s="751"/>
      <c r="VZS22" s="751"/>
      <c r="VZT22" s="751"/>
      <c r="VZU22" s="751"/>
      <c r="VZV22" s="751"/>
      <c r="VZW22" s="751"/>
      <c r="VZX22" s="751"/>
      <c r="VZY22" s="751"/>
      <c r="VZZ22" s="751"/>
      <c r="WAA22" s="751"/>
      <c r="WAB22" s="751"/>
      <c r="WAC22" s="751"/>
      <c r="WAD22" s="751"/>
      <c r="WAE22" s="751"/>
      <c r="WAF22" s="751"/>
      <c r="WAG22" s="751"/>
      <c r="WAH22" s="751"/>
      <c r="WAI22" s="751"/>
      <c r="WAJ22" s="751"/>
      <c r="WAK22" s="751"/>
      <c r="WAL22" s="751"/>
      <c r="WAM22" s="751"/>
      <c r="WAN22" s="751"/>
      <c r="WAO22" s="751"/>
      <c r="WAP22" s="751"/>
      <c r="WAQ22" s="751"/>
      <c r="WAR22" s="751"/>
      <c r="WAS22" s="751"/>
      <c r="WAT22" s="751"/>
      <c r="WAU22" s="751"/>
      <c r="WAV22" s="751"/>
      <c r="WAW22" s="751"/>
      <c r="WAX22" s="751"/>
      <c r="WAY22" s="751"/>
      <c r="WAZ22" s="751"/>
      <c r="WBA22" s="751"/>
      <c r="WBB22" s="751"/>
      <c r="WBC22" s="751"/>
      <c r="WBD22" s="751"/>
      <c r="WBE22" s="751"/>
      <c r="WBF22" s="751"/>
      <c r="WBG22" s="751"/>
      <c r="WBH22" s="751"/>
      <c r="WBI22" s="751"/>
      <c r="WBJ22" s="751"/>
      <c r="WBK22" s="751"/>
      <c r="WBL22" s="751"/>
      <c r="WBM22" s="751"/>
      <c r="WBN22" s="751"/>
      <c r="WBO22" s="751"/>
      <c r="WBP22" s="751"/>
      <c r="WBQ22" s="751"/>
      <c r="WBR22" s="751"/>
      <c r="WBS22" s="751"/>
      <c r="WBT22" s="751"/>
      <c r="WBU22" s="751"/>
      <c r="WBV22" s="751"/>
      <c r="WBW22" s="751"/>
      <c r="WBX22" s="751"/>
      <c r="WBY22" s="751"/>
      <c r="WBZ22" s="751"/>
      <c r="WCA22" s="751"/>
      <c r="WCB22" s="751"/>
      <c r="WCC22" s="751"/>
      <c r="WCD22" s="751"/>
      <c r="WCE22" s="751"/>
      <c r="WCF22" s="751"/>
      <c r="WCG22" s="751"/>
      <c r="WCH22" s="751"/>
      <c r="WCI22" s="751"/>
      <c r="WCJ22" s="751"/>
      <c r="WCK22" s="751"/>
      <c r="WCL22" s="751"/>
      <c r="WCM22" s="751"/>
      <c r="WCN22" s="751"/>
      <c r="WCO22" s="751"/>
      <c r="WCP22" s="751"/>
      <c r="WCQ22" s="751"/>
      <c r="WCR22" s="751"/>
      <c r="WCS22" s="751"/>
      <c r="WCT22" s="751"/>
      <c r="WCU22" s="751"/>
      <c r="WCV22" s="751"/>
      <c r="WCW22" s="751"/>
      <c r="WCX22" s="751"/>
      <c r="WCY22" s="751"/>
      <c r="WCZ22" s="751"/>
      <c r="WDA22" s="751"/>
      <c r="WDB22" s="751"/>
      <c r="WDC22" s="751"/>
      <c r="WDD22" s="751"/>
      <c r="WDE22" s="751"/>
      <c r="WDF22" s="751"/>
      <c r="WDG22" s="751"/>
      <c r="WDH22" s="751"/>
      <c r="WDI22" s="751"/>
      <c r="WDJ22" s="751"/>
      <c r="WDK22" s="751"/>
      <c r="WDL22" s="751"/>
      <c r="WDM22" s="751"/>
      <c r="WDN22" s="751"/>
      <c r="WDO22" s="751"/>
      <c r="WDP22" s="751"/>
      <c r="WDQ22" s="751"/>
      <c r="WDR22" s="751"/>
      <c r="WDS22" s="751"/>
      <c r="WDT22" s="751"/>
      <c r="WDU22" s="751"/>
      <c r="WDV22" s="751"/>
      <c r="WDW22" s="751"/>
      <c r="WDX22" s="751"/>
      <c r="WDY22" s="751"/>
      <c r="WDZ22" s="751"/>
      <c r="WEA22" s="751"/>
      <c r="WEB22" s="751"/>
      <c r="WEC22" s="751"/>
      <c r="WED22" s="751"/>
      <c r="WEE22" s="751"/>
      <c r="WEF22" s="751"/>
      <c r="WEG22" s="751"/>
      <c r="WEH22" s="751"/>
      <c r="WEI22" s="751"/>
      <c r="WEJ22" s="751"/>
      <c r="WEK22" s="751"/>
      <c r="WEL22" s="751"/>
      <c r="WEM22" s="751"/>
      <c r="WEN22" s="751"/>
      <c r="WEO22" s="751"/>
      <c r="WEP22" s="751"/>
      <c r="WEQ22" s="751"/>
      <c r="WER22" s="751"/>
      <c r="WES22" s="751"/>
      <c r="WET22" s="751"/>
      <c r="WEU22" s="751"/>
      <c r="WEV22" s="751"/>
      <c r="WEW22" s="751"/>
      <c r="WEX22" s="751"/>
      <c r="WEY22" s="751"/>
      <c r="WEZ22" s="751"/>
      <c r="WFA22" s="751"/>
      <c r="WFB22" s="751"/>
      <c r="WFC22" s="751"/>
      <c r="WFD22" s="751"/>
      <c r="WFE22" s="751"/>
      <c r="WFF22" s="751"/>
      <c r="WFG22" s="751"/>
      <c r="WFH22" s="751"/>
      <c r="WFI22" s="751"/>
      <c r="WFJ22" s="751"/>
      <c r="WFK22" s="751"/>
      <c r="WFL22" s="751"/>
      <c r="WFM22" s="751"/>
      <c r="WFN22" s="751"/>
      <c r="WFO22" s="751"/>
      <c r="WFP22" s="751"/>
      <c r="WFQ22" s="751"/>
      <c r="WFR22" s="751"/>
      <c r="WFS22" s="751"/>
      <c r="WFT22" s="751"/>
      <c r="WFU22" s="751"/>
      <c r="WFV22" s="751"/>
      <c r="WFW22" s="751"/>
      <c r="WFX22" s="751"/>
      <c r="WFY22" s="751"/>
      <c r="WFZ22" s="751"/>
      <c r="WGA22" s="751"/>
      <c r="WGB22" s="751"/>
      <c r="WGC22" s="751"/>
      <c r="WGD22" s="751"/>
      <c r="WGE22" s="751"/>
      <c r="WGF22" s="751"/>
      <c r="WGG22" s="751"/>
      <c r="WGH22" s="751"/>
      <c r="WGI22" s="751"/>
      <c r="WGJ22" s="751"/>
      <c r="WGK22" s="751"/>
      <c r="WGL22" s="751"/>
      <c r="WGM22" s="751"/>
      <c r="WGN22" s="751"/>
      <c r="WGO22" s="751"/>
      <c r="WGP22" s="751"/>
      <c r="WGQ22" s="751"/>
      <c r="WGR22" s="751"/>
      <c r="WGS22" s="751"/>
      <c r="WGT22" s="751"/>
      <c r="WGU22" s="751"/>
      <c r="WGV22" s="751"/>
      <c r="WGW22" s="751"/>
      <c r="WGX22" s="751"/>
      <c r="WGY22" s="751"/>
      <c r="WGZ22" s="751"/>
      <c r="WHA22" s="751"/>
      <c r="WHB22" s="751"/>
      <c r="WHC22" s="751"/>
      <c r="WHD22" s="751"/>
      <c r="WHE22" s="751"/>
      <c r="WHF22" s="751"/>
      <c r="WHG22" s="751"/>
      <c r="WHH22" s="751"/>
      <c r="WHI22" s="751"/>
      <c r="WHJ22" s="751"/>
      <c r="WHK22" s="751"/>
      <c r="WHL22" s="751"/>
      <c r="WHM22" s="751"/>
      <c r="WHN22" s="751"/>
      <c r="WHO22" s="751"/>
      <c r="WHP22" s="751"/>
      <c r="WHQ22" s="751"/>
      <c r="WHR22" s="751"/>
      <c r="WHS22" s="751"/>
      <c r="WHT22" s="751"/>
      <c r="WHU22" s="751"/>
      <c r="WHV22" s="751"/>
      <c r="WHW22" s="751"/>
      <c r="WHX22" s="751"/>
      <c r="WHY22" s="751"/>
      <c r="WHZ22" s="751"/>
      <c r="WIA22" s="751"/>
      <c r="WIB22" s="751"/>
      <c r="WIC22" s="751"/>
      <c r="WID22" s="751"/>
      <c r="WIE22" s="751"/>
      <c r="WIF22" s="751"/>
      <c r="WIG22" s="751"/>
      <c r="WIH22" s="751"/>
      <c r="WII22" s="751"/>
      <c r="WIJ22" s="751"/>
      <c r="WIK22" s="751"/>
      <c r="WIL22" s="751"/>
      <c r="WIM22" s="751"/>
      <c r="WIN22" s="751"/>
      <c r="WIO22" s="751"/>
      <c r="WIP22" s="751"/>
      <c r="WIQ22" s="751"/>
      <c r="WIR22" s="751"/>
      <c r="WIS22" s="751"/>
      <c r="WIT22" s="751"/>
      <c r="WIU22" s="751"/>
      <c r="WIV22" s="751"/>
      <c r="WIW22" s="751"/>
      <c r="WIX22" s="751"/>
      <c r="WIY22" s="751"/>
      <c r="WIZ22" s="751"/>
      <c r="WJA22" s="751"/>
      <c r="WJB22" s="751"/>
      <c r="WJC22" s="751"/>
      <c r="WJD22" s="751"/>
      <c r="WJE22" s="751"/>
      <c r="WJF22" s="751"/>
      <c r="WJG22" s="751"/>
      <c r="WJH22" s="751"/>
      <c r="WJI22" s="751"/>
      <c r="WJJ22" s="751"/>
      <c r="WJK22" s="751"/>
      <c r="WJL22" s="751"/>
      <c r="WJM22" s="751"/>
      <c r="WJN22" s="751"/>
      <c r="WJO22" s="751"/>
      <c r="WJP22" s="751"/>
      <c r="WJQ22" s="751"/>
      <c r="WJR22" s="751"/>
      <c r="WJS22" s="751"/>
      <c r="WJT22" s="751"/>
      <c r="WJU22" s="751"/>
      <c r="WJV22" s="751"/>
      <c r="WJW22" s="751"/>
      <c r="WJX22" s="751"/>
      <c r="WJY22" s="751"/>
      <c r="WJZ22" s="751"/>
      <c r="WKA22" s="751"/>
      <c r="WKB22" s="751"/>
      <c r="WKC22" s="751"/>
      <c r="WKD22" s="751"/>
      <c r="WKE22" s="751"/>
      <c r="WKF22" s="751"/>
      <c r="WKG22" s="751"/>
      <c r="WKH22" s="751"/>
      <c r="WKI22" s="751"/>
      <c r="WKJ22" s="751"/>
      <c r="WKK22" s="751"/>
      <c r="WKL22" s="751"/>
      <c r="WKM22" s="751"/>
      <c r="WKN22" s="751"/>
      <c r="WKO22" s="751"/>
      <c r="WKP22" s="751"/>
      <c r="WKQ22" s="751"/>
      <c r="WKR22" s="751"/>
      <c r="WKS22" s="751"/>
      <c r="WKT22" s="751"/>
      <c r="WKU22" s="751"/>
      <c r="WKV22" s="751"/>
      <c r="WKW22" s="751"/>
      <c r="WKX22" s="751"/>
      <c r="WKY22" s="751"/>
      <c r="WKZ22" s="751"/>
      <c r="WLA22" s="751"/>
      <c r="WLB22" s="751"/>
      <c r="WLC22" s="751"/>
      <c r="WLD22" s="751"/>
      <c r="WLE22" s="751"/>
      <c r="WLF22" s="751"/>
      <c r="WLG22" s="751"/>
      <c r="WLH22" s="751"/>
      <c r="WLI22" s="751"/>
      <c r="WLJ22" s="751"/>
      <c r="WLK22" s="751"/>
      <c r="WLL22" s="751"/>
      <c r="WLM22" s="751"/>
      <c r="WLN22" s="751"/>
      <c r="WLO22" s="751"/>
      <c r="WLP22" s="751"/>
      <c r="WLQ22" s="751"/>
      <c r="WLR22" s="751"/>
      <c r="WLS22" s="751"/>
      <c r="WLT22" s="751"/>
      <c r="WLU22" s="751"/>
      <c r="WLV22" s="751"/>
      <c r="WLW22" s="751"/>
      <c r="WLX22" s="751"/>
      <c r="WLY22" s="751"/>
      <c r="WLZ22" s="751"/>
      <c r="WMA22" s="751"/>
      <c r="WMB22" s="751"/>
      <c r="WMC22" s="751"/>
      <c r="WMD22" s="751"/>
      <c r="WME22" s="751"/>
      <c r="WMF22" s="751"/>
      <c r="WMG22" s="751"/>
      <c r="WMH22" s="751"/>
      <c r="WMI22" s="751"/>
      <c r="WMJ22" s="751"/>
      <c r="WMK22" s="751"/>
      <c r="WML22" s="751"/>
      <c r="WMM22" s="751"/>
      <c r="WMN22" s="751"/>
      <c r="WMO22" s="751"/>
      <c r="WMP22" s="751"/>
      <c r="WMQ22" s="751"/>
      <c r="WMR22" s="751"/>
      <c r="WMS22" s="751"/>
      <c r="WMT22" s="751"/>
      <c r="WMU22" s="751"/>
      <c r="WMV22" s="751"/>
      <c r="WMW22" s="751"/>
      <c r="WMX22" s="751"/>
      <c r="WMY22" s="751"/>
      <c r="WMZ22" s="751"/>
      <c r="WNA22" s="751"/>
      <c r="WNB22" s="751"/>
      <c r="WNC22" s="751"/>
      <c r="WND22" s="751"/>
      <c r="WNE22" s="751"/>
      <c r="WNF22" s="751"/>
      <c r="WNG22" s="751"/>
      <c r="WNH22" s="751"/>
      <c r="WNI22" s="751"/>
      <c r="WNJ22" s="751"/>
      <c r="WNK22" s="751"/>
      <c r="WNL22" s="751"/>
      <c r="WNM22" s="751"/>
      <c r="WNN22" s="751"/>
      <c r="WNO22" s="751"/>
      <c r="WNP22" s="751"/>
      <c r="WNQ22" s="751"/>
      <c r="WNR22" s="751"/>
      <c r="WNS22" s="751"/>
      <c r="WNT22" s="751"/>
      <c r="WNU22" s="751"/>
      <c r="WNV22" s="751"/>
      <c r="WNW22" s="751"/>
      <c r="WNX22" s="751"/>
      <c r="WNY22" s="751"/>
      <c r="WNZ22" s="751"/>
      <c r="WOA22" s="751"/>
      <c r="WOB22" s="751"/>
      <c r="WOC22" s="751"/>
      <c r="WOD22" s="751"/>
      <c r="WOE22" s="751"/>
      <c r="WOF22" s="751"/>
      <c r="WOG22" s="751"/>
      <c r="WOH22" s="751"/>
      <c r="WOI22" s="751"/>
      <c r="WOJ22" s="751"/>
      <c r="WOK22" s="751"/>
      <c r="WOL22" s="751"/>
      <c r="WOM22" s="751"/>
      <c r="WON22" s="751"/>
      <c r="WOO22" s="751"/>
      <c r="WOP22" s="751"/>
      <c r="WOQ22" s="751"/>
      <c r="WOR22" s="751"/>
      <c r="WOS22" s="751"/>
      <c r="WOT22" s="751"/>
      <c r="WOU22" s="751"/>
      <c r="WOV22" s="751"/>
      <c r="WOW22" s="751"/>
      <c r="WOX22" s="751"/>
      <c r="WOY22" s="751"/>
      <c r="WOZ22" s="751"/>
      <c r="WPA22" s="751"/>
      <c r="WPB22" s="751"/>
      <c r="WPC22" s="751"/>
      <c r="WPD22" s="751"/>
      <c r="WPE22" s="751"/>
      <c r="WPF22" s="751"/>
      <c r="WPG22" s="751"/>
      <c r="WPH22" s="751"/>
      <c r="WPI22" s="751"/>
      <c r="WPJ22" s="751"/>
      <c r="WPK22" s="751"/>
      <c r="WPL22" s="751"/>
      <c r="WPM22" s="751"/>
      <c r="WPN22" s="751"/>
      <c r="WPO22" s="751"/>
      <c r="WPP22" s="751"/>
      <c r="WPQ22" s="751"/>
      <c r="WPR22" s="751"/>
      <c r="WPS22" s="751"/>
      <c r="WPT22" s="751"/>
      <c r="WPU22" s="751"/>
      <c r="WPV22" s="751"/>
      <c r="WPW22" s="751"/>
      <c r="WPX22" s="751"/>
      <c r="WPY22" s="751"/>
      <c r="WPZ22" s="751"/>
      <c r="WQA22" s="751"/>
      <c r="WQB22" s="751"/>
      <c r="WQC22" s="751"/>
      <c r="WQD22" s="751"/>
      <c r="WQE22" s="751"/>
      <c r="WQF22" s="751"/>
      <c r="WQG22" s="751"/>
      <c r="WQH22" s="751"/>
      <c r="WQI22" s="751"/>
      <c r="WQJ22" s="751"/>
      <c r="WQK22" s="751"/>
      <c r="WQL22" s="751"/>
      <c r="WQM22" s="751"/>
      <c r="WQN22" s="751"/>
      <c r="WQO22" s="751"/>
      <c r="WQP22" s="751"/>
      <c r="WQQ22" s="751"/>
      <c r="WQR22" s="751"/>
      <c r="WQS22" s="751"/>
      <c r="WQT22" s="751"/>
      <c r="WQU22" s="751"/>
      <c r="WQV22" s="751"/>
      <c r="WQW22" s="751"/>
      <c r="WQX22" s="751"/>
      <c r="WQY22" s="751"/>
      <c r="WQZ22" s="751"/>
      <c r="WRA22" s="751"/>
      <c r="WRB22" s="751"/>
      <c r="WRC22" s="751"/>
      <c r="WRD22" s="751"/>
      <c r="WRE22" s="751"/>
      <c r="WRF22" s="751"/>
      <c r="WRG22" s="751"/>
      <c r="WRH22" s="751"/>
      <c r="WRI22" s="751"/>
      <c r="WRJ22" s="751"/>
      <c r="WRK22" s="751"/>
      <c r="WRL22" s="751"/>
      <c r="WRM22" s="751"/>
      <c r="WRN22" s="751"/>
      <c r="WRO22" s="751"/>
      <c r="WRP22" s="751"/>
      <c r="WRQ22" s="751"/>
      <c r="WRR22" s="751"/>
      <c r="WRS22" s="751"/>
      <c r="WRT22" s="751"/>
      <c r="WRU22" s="751"/>
      <c r="WRV22" s="751"/>
      <c r="WRW22" s="751"/>
      <c r="WRX22" s="751"/>
      <c r="WRY22" s="751"/>
      <c r="WRZ22" s="751"/>
      <c r="WSA22" s="751"/>
      <c r="WSB22" s="751"/>
      <c r="WSC22" s="751"/>
      <c r="WSD22" s="751"/>
      <c r="WSE22" s="751"/>
      <c r="WSF22" s="751"/>
      <c r="WSG22" s="751"/>
      <c r="WSH22" s="751"/>
      <c r="WSI22" s="751"/>
      <c r="WSJ22" s="751"/>
      <c r="WSK22" s="751"/>
      <c r="WSL22" s="751"/>
      <c r="WSM22" s="751"/>
      <c r="WSN22" s="751"/>
      <c r="WSO22" s="751"/>
      <c r="WSP22" s="751"/>
      <c r="WSQ22" s="751"/>
      <c r="WSR22" s="751"/>
      <c r="WSS22" s="751"/>
      <c r="WST22" s="751"/>
      <c r="WSU22" s="751"/>
      <c r="WSV22" s="751"/>
      <c r="WSW22" s="751"/>
      <c r="WSX22" s="751"/>
      <c r="WSY22" s="751"/>
      <c r="WSZ22" s="751"/>
      <c r="WTA22" s="751"/>
      <c r="WTB22" s="751"/>
      <c r="WTC22" s="751"/>
      <c r="WTD22" s="751"/>
      <c r="WTE22" s="751"/>
      <c r="WTF22" s="751"/>
      <c r="WTG22" s="751"/>
      <c r="WTH22" s="751"/>
      <c r="WTI22" s="751"/>
      <c r="WTJ22" s="751"/>
      <c r="WTK22" s="751"/>
      <c r="WTL22" s="751"/>
      <c r="WTM22" s="751"/>
      <c r="WTN22" s="751"/>
      <c r="WTO22" s="751"/>
      <c r="WTP22" s="751"/>
      <c r="WTQ22" s="751"/>
      <c r="WTR22" s="751"/>
      <c r="WTS22" s="751"/>
      <c r="WTT22" s="751"/>
      <c r="WTU22" s="751"/>
      <c r="WTV22" s="751"/>
      <c r="WTW22" s="751"/>
      <c r="WTX22" s="751"/>
      <c r="WTY22" s="751"/>
      <c r="WTZ22" s="751"/>
      <c r="WUA22" s="751"/>
      <c r="WUB22" s="751"/>
      <c r="WUC22" s="751"/>
      <c r="WUD22" s="751"/>
      <c r="WUE22" s="751"/>
      <c r="WUF22" s="751"/>
      <c r="WUG22" s="751"/>
      <c r="WUH22" s="751"/>
      <c r="WUI22" s="751"/>
      <c r="WUJ22" s="751"/>
      <c r="WUK22" s="751"/>
      <c r="WUL22" s="751"/>
      <c r="WUM22" s="751"/>
      <c r="WUN22" s="751"/>
      <c r="WUO22" s="751"/>
      <c r="WUP22" s="751"/>
      <c r="WUQ22" s="751"/>
      <c r="WUR22" s="751"/>
      <c r="WUS22" s="751"/>
      <c r="WUT22" s="751"/>
      <c r="WUU22" s="751"/>
      <c r="WUV22" s="751"/>
      <c r="WUW22" s="751"/>
      <c r="WUX22" s="751"/>
      <c r="WUY22" s="751"/>
      <c r="WUZ22" s="751"/>
      <c r="WVA22" s="751"/>
      <c r="WVB22" s="751"/>
      <c r="WVC22" s="751"/>
      <c r="WVD22" s="751"/>
      <c r="WVE22" s="751"/>
      <c r="WVF22" s="751"/>
      <c r="WVG22" s="751"/>
      <c r="WVH22" s="751"/>
      <c r="WVI22" s="751"/>
      <c r="WVJ22" s="751"/>
      <c r="WVK22" s="751"/>
      <c r="WVL22" s="751"/>
      <c r="WVM22" s="751"/>
      <c r="WVN22" s="751"/>
      <c r="WVO22" s="751"/>
      <c r="WVP22" s="751"/>
      <c r="WVQ22" s="751"/>
      <c r="WVR22" s="751"/>
      <c r="WVS22" s="751"/>
      <c r="WVT22" s="751"/>
      <c r="WVU22" s="751"/>
      <c r="WVV22" s="751"/>
      <c r="WVW22" s="751"/>
      <c r="WVX22" s="751"/>
      <c r="WVY22" s="751"/>
      <c r="WVZ22" s="751"/>
      <c r="WWA22" s="751"/>
      <c r="WWB22" s="751"/>
      <c r="WWC22" s="751"/>
      <c r="WWD22" s="751"/>
      <c r="WWE22" s="751"/>
      <c r="WWF22" s="751"/>
      <c r="WWG22" s="751"/>
      <c r="WWH22" s="751"/>
      <c r="WWI22" s="751"/>
      <c r="WWJ22" s="751"/>
      <c r="WWK22" s="751"/>
      <c r="WWL22" s="751"/>
      <c r="WWM22" s="751"/>
      <c r="WWN22" s="751"/>
      <c r="WWO22" s="751"/>
      <c r="WWP22" s="751"/>
      <c r="WWQ22" s="751"/>
      <c r="WWR22" s="751"/>
      <c r="WWS22" s="751"/>
      <c r="WWT22" s="751"/>
      <c r="WWU22" s="751"/>
      <c r="WWV22" s="751"/>
      <c r="WWW22" s="751"/>
      <c r="WWX22" s="751"/>
      <c r="WWY22" s="751"/>
      <c r="WWZ22" s="751"/>
      <c r="WXA22" s="751"/>
      <c r="WXB22" s="751"/>
      <c r="WXC22" s="751"/>
      <c r="WXD22" s="751"/>
      <c r="WXE22" s="751"/>
      <c r="WXF22" s="751"/>
      <c r="WXG22" s="751"/>
      <c r="WXH22" s="751"/>
      <c r="WXI22" s="751"/>
      <c r="WXJ22" s="751"/>
      <c r="WXK22" s="751"/>
      <c r="WXL22" s="751"/>
      <c r="WXM22" s="751"/>
      <c r="WXN22" s="751"/>
      <c r="WXO22" s="751"/>
      <c r="WXP22" s="751"/>
      <c r="WXQ22" s="751"/>
      <c r="WXR22" s="751"/>
      <c r="WXS22" s="751"/>
      <c r="WXT22" s="751"/>
      <c r="WXU22" s="751"/>
      <c r="WXV22" s="751"/>
      <c r="WXW22" s="751"/>
      <c r="WXX22" s="751"/>
      <c r="WXY22" s="751"/>
      <c r="WXZ22" s="751"/>
      <c r="WYA22" s="751"/>
      <c r="WYB22" s="751"/>
      <c r="WYC22" s="751"/>
      <c r="WYD22" s="751"/>
      <c r="WYE22" s="751"/>
      <c r="WYF22" s="751"/>
      <c r="WYG22" s="751"/>
      <c r="WYH22" s="751"/>
      <c r="WYI22" s="751"/>
      <c r="WYJ22" s="751"/>
      <c r="WYK22" s="751"/>
      <c r="WYL22" s="751"/>
      <c r="WYM22" s="751"/>
      <c r="WYN22" s="751"/>
      <c r="WYO22" s="751"/>
      <c r="WYP22" s="751"/>
      <c r="WYQ22" s="751"/>
      <c r="WYR22" s="751"/>
      <c r="WYS22" s="751"/>
      <c r="WYT22" s="751"/>
      <c r="WYU22" s="751"/>
      <c r="WYV22" s="751"/>
      <c r="WYW22" s="751"/>
      <c r="WYX22" s="751"/>
      <c r="WYY22" s="751"/>
      <c r="WYZ22" s="751"/>
      <c r="WZA22" s="751"/>
      <c r="WZB22" s="751"/>
      <c r="WZC22" s="751"/>
      <c r="WZD22" s="751"/>
      <c r="WZE22" s="751"/>
      <c r="WZF22" s="751"/>
      <c r="WZG22" s="751"/>
      <c r="WZH22" s="751"/>
      <c r="WZI22" s="751"/>
      <c r="WZJ22" s="751"/>
      <c r="WZK22" s="751"/>
      <c r="WZL22" s="751"/>
      <c r="WZM22" s="751"/>
      <c r="WZN22" s="751"/>
      <c r="WZO22" s="751"/>
      <c r="WZP22" s="751"/>
      <c r="WZQ22" s="751"/>
      <c r="WZR22" s="751"/>
      <c r="WZS22" s="751"/>
      <c r="WZT22" s="751"/>
      <c r="WZU22" s="751"/>
      <c r="WZV22" s="751"/>
      <c r="WZW22" s="751"/>
      <c r="WZX22" s="751"/>
      <c r="WZY22" s="751"/>
      <c r="WZZ22" s="751"/>
      <c r="XAA22" s="751"/>
      <c r="XAB22" s="751"/>
      <c r="XAC22" s="751"/>
      <c r="XAD22" s="751"/>
      <c r="XAE22" s="751"/>
      <c r="XAF22" s="751"/>
      <c r="XAG22" s="751"/>
      <c r="XAH22" s="751"/>
      <c r="XAI22" s="751"/>
      <c r="XAJ22" s="751"/>
      <c r="XAK22" s="751"/>
      <c r="XAL22" s="751"/>
      <c r="XAM22" s="751"/>
      <c r="XAN22" s="751"/>
      <c r="XAO22" s="751"/>
      <c r="XAP22" s="751"/>
      <c r="XAQ22" s="751"/>
      <c r="XAR22" s="751"/>
      <c r="XAS22" s="751"/>
      <c r="XAT22" s="751"/>
      <c r="XAU22" s="751"/>
      <c r="XAV22" s="751"/>
      <c r="XAW22" s="751"/>
      <c r="XAX22" s="751"/>
      <c r="XAY22" s="751"/>
      <c r="XAZ22" s="751"/>
      <c r="XBA22" s="751"/>
      <c r="XBB22" s="751"/>
      <c r="XBC22" s="751"/>
      <c r="XBD22" s="751"/>
      <c r="XBE22" s="751"/>
      <c r="XBF22" s="751"/>
      <c r="XBG22" s="751"/>
      <c r="XBH22" s="751"/>
      <c r="XBI22" s="751"/>
      <c r="XBJ22" s="751"/>
      <c r="XBK22" s="751"/>
      <c r="XBL22" s="751"/>
      <c r="XBM22" s="751"/>
      <c r="XBN22" s="751"/>
      <c r="XBO22" s="751"/>
      <c r="XBP22" s="751"/>
      <c r="XBQ22" s="751"/>
      <c r="XBR22" s="751"/>
      <c r="XBS22" s="751"/>
      <c r="XBT22" s="751"/>
      <c r="XBU22" s="751"/>
      <c r="XBV22" s="751"/>
      <c r="XBW22" s="751"/>
      <c r="XBX22" s="751"/>
      <c r="XBY22" s="751"/>
      <c r="XBZ22" s="751"/>
      <c r="XCA22" s="751"/>
      <c r="XCB22" s="751"/>
      <c r="XCC22" s="751"/>
      <c r="XCD22" s="751"/>
      <c r="XCE22" s="751"/>
      <c r="XCF22" s="751"/>
      <c r="XCG22" s="751"/>
      <c r="XCH22" s="751"/>
      <c r="XCI22" s="751"/>
      <c r="XCJ22" s="751"/>
      <c r="XCK22" s="751"/>
      <c r="XCL22" s="751"/>
      <c r="XCM22" s="751"/>
      <c r="XCN22" s="751"/>
      <c r="XCO22" s="751"/>
      <c r="XCP22" s="751"/>
      <c r="XCQ22" s="751"/>
      <c r="XCR22" s="751"/>
      <c r="XCS22" s="751"/>
      <c r="XCT22" s="751"/>
      <c r="XCU22" s="751"/>
      <c r="XCV22" s="751"/>
      <c r="XCW22" s="751"/>
      <c r="XCX22" s="751"/>
      <c r="XCY22" s="751"/>
      <c r="XCZ22" s="751"/>
      <c r="XDA22" s="751"/>
      <c r="XDB22" s="751"/>
      <c r="XDC22" s="751"/>
      <c r="XDD22" s="751"/>
      <c r="XDE22" s="751"/>
      <c r="XDF22" s="751"/>
      <c r="XDG22" s="751"/>
      <c r="XDH22" s="751"/>
      <c r="XDI22" s="751"/>
      <c r="XDJ22" s="751"/>
      <c r="XDK22" s="751"/>
      <c r="XDL22" s="751"/>
      <c r="XDM22" s="751"/>
      <c r="XDN22" s="751"/>
      <c r="XDO22" s="751"/>
      <c r="XDP22" s="751"/>
      <c r="XDQ22" s="751"/>
      <c r="XDR22" s="751"/>
      <c r="XDS22" s="751"/>
      <c r="XDT22" s="751"/>
      <c r="XDU22" s="751"/>
      <c r="XDV22" s="751"/>
      <c r="XDW22" s="751"/>
      <c r="XDX22" s="751"/>
      <c r="XDY22" s="751"/>
      <c r="XDZ22" s="751"/>
      <c r="XEA22" s="751"/>
      <c r="XEB22" s="751"/>
      <c r="XEC22" s="751"/>
      <c r="XED22" s="751"/>
      <c r="XEE22" s="751"/>
      <c r="XEF22" s="751"/>
    </row>
    <row r="23" spans="1:16360" ht="15" customHeight="1" x14ac:dyDescent="0.2">
      <c r="A23" s="731"/>
      <c r="B23" s="732"/>
      <c r="C23" s="733"/>
      <c r="D23" s="733"/>
      <c r="E23" s="733"/>
      <c r="F23" s="733"/>
      <c r="G23" s="733"/>
      <c r="H23" s="733"/>
      <c r="I23" s="733"/>
      <c r="J23" s="733"/>
      <c r="K23" s="733"/>
      <c r="L23" s="733"/>
      <c r="M23" s="733"/>
      <c r="N23" s="733"/>
      <c r="O23" s="732"/>
      <c r="P23" s="733"/>
      <c r="Q23" s="733"/>
      <c r="R23" s="733"/>
      <c r="S23" s="733"/>
      <c r="T23" s="733"/>
      <c r="U23" s="733"/>
      <c r="V23" s="733"/>
      <c r="W23" s="733"/>
      <c r="X23" s="733"/>
      <c r="Y23" s="733"/>
      <c r="Z23" s="733"/>
      <c r="AA23" s="733"/>
      <c r="AB23" s="733"/>
      <c r="AC23" s="751"/>
      <c r="AD23" s="751"/>
      <c r="AE23" s="751"/>
      <c r="AF23" s="751"/>
      <c r="AG23" s="751"/>
      <c r="AH23" s="751"/>
      <c r="AI23" s="751"/>
      <c r="AJ23" s="751"/>
      <c r="AK23" s="751"/>
      <c r="AL23" s="751"/>
      <c r="AM23" s="751"/>
      <c r="AN23" s="751"/>
      <c r="AO23" s="751"/>
      <c r="AP23" s="751"/>
      <c r="AQ23" s="751"/>
      <c r="AR23" s="751"/>
      <c r="AS23" s="751"/>
      <c r="AT23" s="751"/>
      <c r="AU23" s="751"/>
      <c r="AV23" s="751"/>
      <c r="AW23" s="751"/>
      <c r="AX23" s="751"/>
      <c r="AY23" s="751"/>
      <c r="AZ23" s="751"/>
      <c r="BA23" s="751"/>
      <c r="BB23" s="751"/>
      <c r="BC23" s="751"/>
      <c r="BD23" s="751"/>
      <c r="BE23" s="751"/>
      <c r="BF23" s="751"/>
      <c r="BG23" s="751"/>
      <c r="BH23" s="751"/>
      <c r="BI23" s="751"/>
      <c r="BJ23" s="751"/>
      <c r="BK23" s="751"/>
      <c r="BL23" s="751"/>
      <c r="BM23" s="751"/>
      <c r="BN23" s="751"/>
      <c r="BO23" s="751"/>
      <c r="BP23" s="751"/>
      <c r="BQ23" s="751"/>
      <c r="BR23" s="751"/>
      <c r="BS23" s="751"/>
      <c r="BT23" s="751"/>
      <c r="BU23" s="751"/>
      <c r="BV23" s="751"/>
      <c r="BW23" s="751"/>
      <c r="BX23" s="751"/>
      <c r="BY23" s="751"/>
      <c r="BZ23" s="751"/>
      <c r="CA23" s="751"/>
      <c r="CB23" s="751"/>
      <c r="CC23" s="751"/>
      <c r="CD23" s="751"/>
      <c r="CE23" s="751"/>
      <c r="CF23" s="751"/>
      <c r="CG23" s="751"/>
      <c r="CH23" s="751"/>
      <c r="CI23" s="751"/>
      <c r="CJ23" s="751"/>
      <c r="CK23" s="751"/>
      <c r="CL23" s="751"/>
      <c r="CM23" s="751"/>
      <c r="CN23" s="751"/>
      <c r="CO23" s="751"/>
      <c r="CP23" s="751"/>
      <c r="CQ23" s="751"/>
      <c r="CR23" s="751"/>
      <c r="CS23" s="751"/>
      <c r="CT23" s="751"/>
      <c r="CU23" s="751"/>
      <c r="CV23" s="751"/>
      <c r="CW23" s="751"/>
      <c r="CX23" s="751"/>
      <c r="CY23" s="751"/>
      <c r="CZ23" s="751"/>
      <c r="DA23" s="751"/>
      <c r="DB23" s="751"/>
      <c r="DC23" s="751"/>
      <c r="DD23" s="751"/>
      <c r="DE23" s="751"/>
      <c r="DF23" s="751"/>
      <c r="DG23" s="751"/>
      <c r="DH23" s="751"/>
      <c r="DI23" s="751"/>
      <c r="DJ23" s="751"/>
      <c r="DK23" s="751"/>
      <c r="DL23" s="751"/>
      <c r="DM23" s="751"/>
      <c r="DN23" s="751"/>
      <c r="DO23" s="751"/>
      <c r="DP23" s="751"/>
      <c r="DQ23" s="751"/>
      <c r="DR23" s="751"/>
      <c r="DS23" s="751"/>
      <c r="DT23" s="751"/>
      <c r="DU23" s="751"/>
      <c r="DV23" s="751"/>
      <c r="DW23" s="751"/>
      <c r="DX23" s="751"/>
      <c r="DY23" s="751"/>
      <c r="DZ23" s="751"/>
      <c r="EA23" s="751"/>
      <c r="EB23" s="751"/>
      <c r="EC23" s="751"/>
      <c r="ED23" s="751"/>
      <c r="EE23" s="751"/>
      <c r="EF23" s="751"/>
      <c r="EG23" s="751"/>
      <c r="EH23" s="751"/>
      <c r="EI23" s="751"/>
      <c r="EJ23" s="751"/>
      <c r="EK23" s="751"/>
      <c r="EL23" s="751"/>
      <c r="EM23" s="751"/>
      <c r="EN23" s="751"/>
      <c r="EO23" s="751"/>
      <c r="EP23" s="751"/>
      <c r="EQ23" s="751"/>
      <c r="ER23" s="751"/>
      <c r="ES23" s="751"/>
      <c r="ET23" s="751"/>
      <c r="EU23" s="751"/>
      <c r="EV23" s="751"/>
      <c r="EW23" s="751"/>
      <c r="EX23" s="751"/>
      <c r="EY23" s="751"/>
      <c r="EZ23" s="751"/>
      <c r="FA23" s="751"/>
      <c r="FB23" s="751"/>
      <c r="FC23" s="751"/>
      <c r="FD23" s="751"/>
      <c r="FE23" s="751"/>
      <c r="FF23" s="751"/>
      <c r="FG23" s="751"/>
      <c r="FH23" s="751"/>
      <c r="FI23" s="751"/>
      <c r="FJ23" s="751"/>
      <c r="FK23" s="751"/>
      <c r="FL23" s="751"/>
      <c r="FM23" s="751"/>
      <c r="FN23" s="751"/>
      <c r="FO23" s="751"/>
      <c r="FP23" s="751"/>
      <c r="FQ23" s="751"/>
      <c r="FR23" s="751"/>
      <c r="FS23" s="751"/>
      <c r="FT23" s="751"/>
      <c r="FU23" s="751"/>
      <c r="FV23" s="751"/>
      <c r="FW23" s="751"/>
      <c r="FX23" s="751"/>
      <c r="FY23" s="751"/>
      <c r="FZ23" s="751"/>
      <c r="GA23" s="751"/>
      <c r="GB23" s="751"/>
      <c r="GC23" s="751"/>
      <c r="GD23" s="751"/>
      <c r="GE23" s="751"/>
      <c r="GF23" s="751"/>
      <c r="GG23" s="751"/>
      <c r="GH23" s="751"/>
      <c r="GI23" s="751"/>
      <c r="GJ23" s="751"/>
      <c r="GK23" s="751"/>
      <c r="GL23" s="751"/>
      <c r="GM23" s="751"/>
      <c r="GN23" s="751"/>
      <c r="GO23" s="751"/>
      <c r="GP23" s="751"/>
      <c r="GQ23" s="751"/>
      <c r="GR23" s="751"/>
      <c r="GS23" s="751"/>
      <c r="GT23" s="751"/>
      <c r="GU23" s="751"/>
      <c r="GV23" s="751"/>
      <c r="GW23" s="751"/>
      <c r="GX23" s="751"/>
      <c r="GY23" s="751"/>
      <c r="GZ23" s="751"/>
      <c r="HA23" s="751"/>
      <c r="HB23" s="751"/>
      <c r="HC23" s="751"/>
      <c r="HD23" s="751"/>
      <c r="HE23" s="751"/>
      <c r="HF23" s="751"/>
      <c r="HG23" s="751"/>
      <c r="HH23" s="751"/>
      <c r="HI23" s="751"/>
      <c r="HJ23" s="751"/>
      <c r="HK23" s="751"/>
      <c r="HL23" s="751"/>
      <c r="HM23" s="751"/>
      <c r="HN23" s="751"/>
      <c r="HO23" s="751"/>
      <c r="HP23" s="751"/>
      <c r="HQ23" s="751"/>
      <c r="HR23" s="751"/>
      <c r="HS23" s="751"/>
      <c r="HT23" s="751"/>
      <c r="HU23" s="751"/>
      <c r="HV23" s="751"/>
      <c r="HW23" s="751"/>
      <c r="HX23" s="751"/>
      <c r="HY23" s="751"/>
      <c r="HZ23" s="751"/>
      <c r="IA23" s="751"/>
      <c r="IB23" s="751"/>
      <c r="IC23" s="751"/>
      <c r="ID23" s="751"/>
      <c r="IE23" s="751"/>
      <c r="IF23" s="751"/>
      <c r="IG23" s="751"/>
      <c r="IH23" s="751"/>
      <c r="II23" s="751"/>
      <c r="IJ23" s="751"/>
      <c r="IK23" s="751"/>
      <c r="IL23" s="751"/>
      <c r="IM23" s="751"/>
      <c r="IN23" s="751"/>
      <c r="IO23" s="751"/>
      <c r="IP23" s="751"/>
      <c r="IQ23" s="751"/>
      <c r="IR23" s="751"/>
      <c r="IS23" s="751"/>
      <c r="IT23" s="751"/>
      <c r="IU23" s="751"/>
      <c r="IV23" s="751"/>
      <c r="IW23" s="751"/>
      <c r="IX23" s="751"/>
      <c r="IY23" s="751"/>
      <c r="IZ23" s="751"/>
      <c r="JA23" s="751"/>
      <c r="JB23" s="751"/>
      <c r="JC23" s="751"/>
      <c r="JD23" s="751"/>
      <c r="JE23" s="751"/>
      <c r="JF23" s="751"/>
      <c r="JG23" s="751"/>
      <c r="JH23" s="751"/>
      <c r="JI23" s="751"/>
      <c r="JJ23" s="751"/>
      <c r="JK23" s="751"/>
      <c r="JL23" s="751"/>
      <c r="JM23" s="751"/>
      <c r="JN23" s="751"/>
      <c r="JO23" s="751"/>
      <c r="JP23" s="751"/>
      <c r="JQ23" s="751"/>
      <c r="JR23" s="751"/>
      <c r="JS23" s="751"/>
      <c r="JT23" s="751"/>
      <c r="JU23" s="751"/>
      <c r="JV23" s="751"/>
      <c r="JW23" s="751"/>
      <c r="JX23" s="751"/>
      <c r="JY23" s="751"/>
      <c r="JZ23" s="751"/>
      <c r="KA23" s="751"/>
      <c r="KB23" s="751"/>
      <c r="KC23" s="751"/>
      <c r="KD23" s="751"/>
      <c r="KE23" s="751"/>
      <c r="KF23" s="751"/>
      <c r="KG23" s="751"/>
      <c r="KH23" s="751"/>
      <c r="KI23" s="751"/>
      <c r="KJ23" s="751"/>
      <c r="KK23" s="751"/>
      <c r="KL23" s="751"/>
      <c r="KM23" s="751"/>
      <c r="KN23" s="751"/>
      <c r="KO23" s="751"/>
      <c r="KP23" s="751"/>
      <c r="KQ23" s="751"/>
      <c r="KR23" s="751"/>
      <c r="KS23" s="751"/>
      <c r="KT23" s="751"/>
      <c r="KU23" s="751"/>
      <c r="KV23" s="751"/>
      <c r="KW23" s="751"/>
      <c r="KX23" s="751"/>
      <c r="KY23" s="751"/>
      <c r="KZ23" s="751"/>
      <c r="LA23" s="751"/>
      <c r="LB23" s="751"/>
      <c r="LC23" s="751"/>
      <c r="LD23" s="751"/>
      <c r="LE23" s="751"/>
      <c r="LF23" s="751"/>
      <c r="LG23" s="751"/>
      <c r="LH23" s="751"/>
      <c r="LI23" s="751"/>
      <c r="LJ23" s="751"/>
      <c r="LK23" s="751"/>
      <c r="LL23" s="751"/>
      <c r="LM23" s="751"/>
      <c r="LN23" s="751"/>
      <c r="LO23" s="751"/>
      <c r="LP23" s="751"/>
      <c r="LQ23" s="751"/>
      <c r="LR23" s="751"/>
      <c r="LS23" s="751"/>
      <c r="LT23" s="751"/>
      <c r="LU23" s="751"/>
      <c r="LV23" s="751"/>
      <c r="LW23" s="751"/>
      <c r="LX23" s="751"/>
      <c r="LY23" s="751"/>
      <c r="LZ23" s="751"/>
      <c r="MA23" s="751"/>
      <c r="MB23" s="751"/>
      <c r="MC23" s="751"/>
      <c r="MD23" s="751"/>
      <c r="ME23" s="751"/>
      <c r="MF23" s="751"/>
      <c r="MG23" s="751"/>
      <c r="MH23" s="751"/>
      <c r="MI23" s="751"/>
      <c r="MJ23" s="751"/>
      <c r="MK23" s="751"/>
      <c r="ML23" s="751"/>
      <c r="MM23" s="751"/>
      <c r="MN23" s="751"/>
      <c r="MO23" s="751"/>
      <c r="MP23" s="751"/>
      <c r="MQ23" s="751"/>
      <c r="MR23" s="751"/>
      <c r="MS23" s="751"/>
      <c r="MT23" s="751"/>
      <c r="MU23" s="751"/>
      <c r="MV23" s="751"/>
      <c r="MW23" s="751"/>
      <c r="MX23" s="751"/>
      <c r="MY23" s="751"/>
      <c r="MZ23" s="751"/>
      <c r="NA23" s="751"/>
      <c r="NB23" s="751"/>
      <c r="NC23" s="751"/>
      <c r="ND23" s="751"/>
      <c r="NE23" s="751"/>
      <c r="NF23" s="751"/>
      <c r="NG23" s="751"/>
      <c r="NH23" s="751"/>
      <c r="NI23" s="751"/>
      <c r="NJ23" s="751"/>
      <c r="NK23" s="751"/>
      <c r="NL23" s="751"/>
      <c r="NM23" s="751"/>
      <c r="NN23" s="751"/>
      <c r="NO23" s="751"/>
      <c r="NP23" s="751"/>
      <c r="NQ23" s="751"/>
      <c r="NR23" s="751"/>
      <c r="NS23" s="751"/>
      <c r="NT23" s="751"/>
      <c r="NU23" s="751"/>
      <c r="NV23" s="751"/>
      <c r="NW23" s="751"/>
      <c r="NX23" s="751"/>
      <c r="NY23" s="751"/>
      <c r="NZ23" s="751"/>
      <c r="OA23" s="751"/>
      <c r="OB23" s="751"/>
      <c r="OC23" s="751"/>
      <c r="OD23" s="751"/>
      <c r="OE23" s="751"/>
      <c r="OF23" s="751"/>
      <c r="OG23" s="751"/>
      <c r="OH23" s="751"/>
      <c r="OI23" s="751"/>
      <c r="OJ23" s="751"/>
      <c r="OK23" s="751"/>
      <c r="OL23" s="751"/>
      <c r="OM23" s="751"/>
      <c r="ON23" s="751"/>
      <c r="OO23" s="751"/>
      <c r="OP23" s="751"/>
      <c r="OQ23" s="751"/>
      <c r="OR23" s="751"/>
      <c r="OS23" s="751"/>
      <c r="OT23" s="751"/>
      <c r="OU23" s="751"/>
      <c r="OV23" s="751"/>
      <c r="OW23" s="751"/>
      <c r="OX23" s="751"/>
      <c r="OY23" s="751"/>
      <c r="OZ23" s="751"/>
      <c r="PA23" s="751"/>
      <c r="PB23" s="751"/>
      <c r="PC23" s="751"/>
      <c r="PD23" s="751"/>
      <c r="PE23" s="751"/>
      <c r="PF23" s="751"/>
      <c r="PG23" s="751"/>
      <c r="PH23" s="751"/>
      <c r="PI23" s="751"/>
      <c r="PJ23" s="751"/>
      <c r="PK23" s="751"/>
      <c r="PL23" s="751"/>
      <c r="PM23" s="751"/>
      <c r="PN23" s="751"/>
      <c r="PO23" s="751"/>
      <c r="PP23" s="751"/>
      <c r="PQ23" s="751"/>
      <c r="PR23" s="751"/>
      <c r="PS23" s="751"/>
      <c r="PT23" s="751"/>
      <c r="PU23" s="751"/>
      <c r="PV23" s="751"/>
      <c r="PW23" s="751"/>
      <c r="PX23" s="751"/>
      <c r="PY23" s="751"/>
      <c r="PZ23" s="751"/>
      <c r="QA23" s="751"/>
      <c r="QB23" s="751"/>
      <c r="QC23" s="751"/>
      <c r="QD23" s="751"/>
      <c r="QE23" s="751"/>
      <c r="QF23" s="751"/>
      <c r="QG23" s="751"/>
      <c r="QH23" s="751"/>
      <c r="QI23" s="751"/>
      <c r="QJ23" s="751"/>
      <c r="QK23" s="751"/>
      <c r="QL23" s="751"/>
      <c r="QM23" s="751"/>
      <c r="QN23" s="751"/>
      <c r="QO23" s="751"/>
      <c r="QP23" s="751"/>
      <c r="QQ23" s="751"/>
      <c r="QR23" s="751"/>
      <c r="QS23" s="751"/>
      <c r="QT23" s="751"/>
      <c r="QU23" s="751"/>
      <c r="QV23" s="751"/>
      <c r="QW23" s="751"/>
      <c r="QX23" s="751"/>
      <c r="QY23" s="751"/>
      <c r="QZ23" s="751"/>
      <c r="RA23" s="751"/>
      <c r="RB23" s="751"/>
      <c r="RC23" s="751"/>
      <c r="RD23" s="751"/>
      <c r="RE23" s="751"/>
      <c r="RF23" s="751"/>
      <c r="RG23" s="751"/>
      <c r="RH23" s="751"/>
      <c r="RI23" s="751"/>
      <c r="RJ23" s="751"/>
      <c r="RK23" s="751"/>
      <c r="RL23" s="751"/>
      <c r="RM23" s="751"/>
      <c r="RN23" s="751"/>
      <c r="RO23" s="751"/>
      <c r="RP23" s="751"/>
      <c r="RQ23" s="751"/>
      <c r="RR23" s="751"/>
      <c r="RS23" s="751"/>
      <c r="RT23" s="751"/>
      <c r="RU23" s="751"/>
      <c r="RV23" s="751"/>
      <c r="RW23" s="751"/>
      <c r="RX23" s="751"/>
      <c r="RY23" s="751"/>
      <c r="RZ23" s="751"/>
      <c r="SA23" s="751"/>
      <c r="SB23" s="751"/>
      <c r="SC23" s="751"/>
      <c r="SD23" s="751"/>
      <c r="SE23" s="751"/>
      <c r="SF23" s="751"/>
      <c r="SG23" s="751"/>
      <c r="SH23" s="751"/>
      <c r="SI23" s="751"/>
      <c r="SJ23" s="751"/>
      <c r="SK23" s="751"/>
      <c r="SL23" s="751"/>
      <c r="SM23" s="751"/>
      <c r="SN23" s="751"/>
      <c r="SO23" s="751"/>
      <c r="SP23" s="751"/>
      <c r="SQ23" s="751"/>
      <c r="SR23" s="751"/>
      <c r="SS23" s="751"/>
      <c r="ST23" s="751"/>
      <c r="SU23" s="751"/>
      <c r="SV23" s="751"/>
      <c r="SW23" s="751"/>
      <c r="SX23" s="751"/>
      <c r="SY23" s="751"/>
      <c r="SZ23" s="751"/>
      <c r="TA23" s="751"/>
      <c r="TB23" s="751"/>
      <c r="TC23" s="751"/>
      <c r="TD23" s="751"/>
      <c r="TE23" s="751"/>
      <c r="TF23" s="751"/>
      <c r="TG23" s="751"/>
      <c r="TH23" s="751"/>
      <c r="TI23" s="751"/>
      <c r="TJ23" s="751"/>
      <c r="TK23" s="751"/>
      <c r="TL23" s="751"/>
      <c r="TM23" s="751"/>
      <c r="TN23" s="751"/>
      <c r="TO23" s="751"/>
      <c r="TP23" s="751"/>
      <c r="TQ23" s="751"/>
      <c r="TR23" s="751"/>
      <c r="TS23" s="751"/>
      <c r="TT23" s="751"/>
      <c r="TU23" s="751"/>
      <c r="TV23" s="751"/>
      <c r="TW23" s="751"/>
      <c r="TX23" s="751"/>
      <c r="TY23" s="751"/>
      <c r="TZ23" s="751"/>
      <c r="UA23" s="751"/>
      <c r="UB23" s="751"/>
      <c r="UC23" s="751"/>
      <c r="UD23" s="751"/>
      <c r="UE23" s="751"/>
      <c r="UF23" s="751"/>
      <c r="UG23" s="751"/>
      <c r="UH23" s="751"/>
      <c r="UI23" s="751"/>
      <c r="UJ23" s="751"/>
      <c r="UK23" s="751"/>
      <c r="UL23" s="751"/>
      <c r="UM23" s="751"/>
      <c r="UN23" s="751"/>
      <c r="UO23" s="751"/>
      <c r="UP23" s="751"/>
      <c r="UQ23" s="751"/>
      <c r="UR23" s="751"/>
      <c r="US23" s="751"/>
      <c r="UT23" s="751"/>
      <c r="UU23" s="751"/>
      <c r="UV23" s="751"/>
      <c r="UW23" s="751"/>
      <c r="UX23" s="751"/>
      <c r="UY23" s="751"/>
      <c r="UZ23" s="751"/>
      <c r="VA23" s="751"/>
      <c r="VB23" s="751"/>
      <c r="VC23" s="751"/>
      <c r="VD23" s="751"/>
      <c r="VE23" s="751"/>
      <c r="VF23" s="751"/>
      <c r="VG23" s="751"/>
      <c r="VH23" s="751"/>
      <c r="VI23" s="751"/>
      <c r="VJ23" s="751"/>
      <c r="VK23" s="751"/>
      <c r="VL23" s="751"/>
      <c r="VM23" s="751"/>
      <c r="VN23" s="751"/>
      <c r="VO23" s="751"/>
      <c r="VP23" s="751"/>
      <c r="VQ23" s="751"/>
      <c r="VR23" s="751"/>
      <c r="VS23" s="751"/>
      <c r="VT23" s="751"/>
      <c r="VU23" s="751"/>
      <c r="VV23" s="751"/>
      <c r="VW23" s="751"/>
      <c r="VX23" s="751"/>
      <c r="VY23" s="751"/>
      <c r="VZ23" s="751"/>
      <c r="WA23" s="751"/>
      <c r="WB23" s="751"/>
      <c r="WC23" s="751"/>
      <c r="WD23" s="751"/>
      <c r="WE23" s="751"/>
      <c r="WF23" s="751"/>
      <c r="WG23" s="751"/>
      <c r="WH23" s="751"/>
      <c r="WI23" s="751"/>
      <c r="WJ23" s="751"/>
      <c r="WK23" s="751"/>
      <c r="WL23" s="751"/>
      <c r="WM23" s="751"/>
      <c r="WN23" s="751"/>
      <c r="WO23" s="751"/>
      <c r="WP23" s="751"/>
      <c r="WQ23" s="751"/>
      <c r="WR23" s="751"/>
      <c r="WS23" s="751"/>
      <c r="WT23" s="751"/>
      <c r="WU23" s="751"/>
      <c r="WV23" s="751"/>
      <c r="WW23" s="751"/>
      <c r="WX23" s="751"/>
      <c r="WY23" s="751"/>
      <c r="WZ23" s="751"/>
      <c r="XA23" s="751"/>
      <c r="XB23" s="751"/>
      <c r="XC23" s="751"/>
      <c r="XD23" s="751"/>
      <c r="XE23" s="751"/>
      <c r="XF23" s="751"/>
      <c r="XG23" s="751"/>
      <c r="XH23" s="751"/>
      <c r="XI23" s="751"/>
      <c r="XJ23" s="751"/>
      <c r="XK23" s="751"/>
      <c r="XL23" s="751"/>
      <c r="XM23" s="751"/>
      <c r="XN23" s="751"/>
      <c r="XO23" s="751"/>
      <c r="XP23" s="751"/>
      <c r="XQ23" s="751"/>
      <c r="XR23" s="751"/>
      <c r="XS23" s="751"/>
      <c r="XT23" s="751"/>
      <c r="XU23" s="751"/>
      <c r="XV23" s="751"/>
      <c r="XW23" s="751"/>
      <c r="XX23" s="751"/>
      <c r="XY23" s="751"/>
      <c r="XZ23" s="751"/>
      <c r="YA23" s="751"/>
      <c r="YB23" s="751"/>
      <c r="YC23" s="751"/>
      <c r="YD23" s="751"/>
      <c r="YE23" s="751"/>
      <c r="YF23" s="751"/>
      <c r="YG23" s="751"/>
      <c r="YH23" s="751"/>
      <c r="YI23" s="751"/>
      <c r="YJ23" s="751"/>
      <c r="YK23" s="751"/>
      <c r="YL23" s="751"/>
      <c r="YM23" s="751"/>
      <c r="YN23" s="751"/>
      <c r="YO23" s="751"/>
      <c r="YP23" s="751"/>
      <c r="YQ23" s="751"/>
      <c r="YR23" s="751"/>
      <c r="YS23" s="751"/>
      <c r="YT23" s="751"/>
      <c r="YU23" s="751"/>
      <c r="YV23" s="751"/>
      <c r="YW23" s="751"/>
      <c r="YX23" s="751"/>
      <c r="YY23" s="751"/>
      <c r="YZ23" s="751"/>
      <c r="ZA23" s="751"/>
      <c r="ZB23" s="751"/>
      <c r="ZC23" s="751"/>
      <c r="ZD23" s="751"/>
      <c r="ZE23" s="751"/>
      <c r="ZF23" s="751"/>
      <c r="ZG23" s="751"/>
      <c r="ZH23" s="751"/>
      <c r="ZI23" s="751"/>
      <c r="ZJ23" s="751"/>
      <c r="ZK23" s="751"/>
      <c r="ZL23" s="751"/>
      <c r="ZM23" s="751"/>
      <c r="ZN23" s="751"/>
      <c r="ZO23" s="751"/>
      <c r="ZP23" s="751"/>
      <c r="ZQ23" s="751"/>
      <c r="ZR23" s="751"/>
      <c r="ZS23" s="751"/>
      <c r="ZT23" s="751"/>
      <c r="ZU23" s="751"/>
      <c r="ZV23" s="751"/>
      <c r="ZW23" s="751"/>
      <c r="ZX23" s="751"/>
      <c r="ZY23" s="751"/>
      <c r="ZZ23" s="751"/>
      <c r="AAA23" s="751"/>
      <c r="AAB23" s="751"/>
      <c r="AAC23" s="751"/>
      <c r="AAD23" s="751"/>
      <c r="AAE23" s="751"/>
      <c r="AAF23" s="751"/>
      <c r="AAG23" s="751"/>
      <c r="AAH23" s="751"/>
      <c r="AAI23" s="751"/>
      <c r="AAJ23" s="751"/>
      <c r="AAK23" s="751"/>
      <c r="AAL23" s="751"/>
      <c r="AAM23" s="751"/>
      <c r="AAN23" s="751"/>
      <c r="AAO23" s="751"/>
      <c r="AAP23" s="751"/>
      <c r="AAQ23" s="751"/>
      <c r="AAR23" s="751"/>
      <c r="AAS23" s="751"/>
      <c r="AAT23" s="751"/>
      <c r="AAU23" s="751"/>
      <c r="AAV23" s="751"/>
      <c r="AAW23" s="751"/>
      <c r="AAX23" s="751"/>
      <c r="AAY23" s="751"/>
      <c r="AAZ23" s="751"/>
      <c r="ABA23" s="751"/>
      <c r="ABB23" s="751"/>
      <c r="ABC23" s="751"/>
      <c r="ABD23" s="751"/>
      <c r="ABE23" s="751"/>
      <c r="ABF23" s="751"/>
      <c r="ABG23" s="751"/>
      <c r="ABH23" s="751"/>
      <c r="ABI23" s="751"/>
      <c r="ABJ23" s="751"/>
      <c r="ABK23" s="751"/>
      <c r="ABL23" s="751"/>
      <c r="ABM23" s="751"/>
      <c r="ABN23" s="751"/>
      <c r="ABO23" s="751"/>
      <c r="ABP23" s="751"/>
      <c r="ABQ23" s="751"/>
      <c r="ABR23" s="751"/>
      <c r="ABS23" s="751"/>
      <c r="ABT23" s="751"/>
      <c r="ABU23" s="751"/>
      <c r="ABV23" s="751"/>
      <c r="ABW23" s="751"/>
      <c r="ABX23" s="751"/>
      <c r="ABY23" s="751"/>
      <c r="ABZ23" s="751"/>
      <c r="ACA23" s="751"/>
      <c r="ACB23" s="751"/>
      <c r="ACC23" s="751"/>
      <c r="ACD23" s="751"/>
      <c r="ACE23" s="751"/>
      <c r="ACF23" s="751"/>
      <c r="ACG23" s="751"/>
      <c r="ACH23" s="751"/>
      <c r="ACI23" s="751"/>
      <c r="ACJ23" s="751"/>
      <c r="ACK23" s="751"/>
      <c r="ACL23" s="751"/>
      <c r="ACM23" s="751"/>
      <c r="ACN23" s="751"/>
      <c r="ACO23" s="751"/>
      <c r="ACP23" s="751"/>
      <c r="ACQ23" s="751"/>
      <c r="ACR23" s="751"/>
      <c r="ACS23" s="751"/>
      <c r="ACT23" s="751"/>
      <c r="ACU23" s="751"/>
      <c r="ACV23" s="751"/>
      <c r="ACW23" s="751"/>
      <c r="ACX23" s="751"/>
      <c r="ACY23" s="751"/>
      <c r="ACZ23" s="751"/>
      <c r="ADA23" s="751"/>
      <c r="ADB23" s="751"/>
      <c r="ADC23" s="751"/>
      <c r="ADD23" s="751"/>
      <c r="ADE23" s="751"/>
      <c r="ADF23" s="751"/>
      <c r="ADG23" s="751"/>
      <c r="ADH23" s="751"/>
      <c r="ADI23" s="751"/>
      <c r="ADJ23" s="751"/>
      <c r="ADK23" s="751"/>
      <c r="ADL23" s="751"/>
      <c r="ADM23" s="751"/>
      <c r="ADN23" s="751"/>
      <c r="ADO23" s="751"/>
      <c r="ADP23" s="751"/>
      <c r="ADQ23" s="751"/>
      <c r="ADR23" s="751"/>
      <c r="ADS23" s="751"/>
      <c r="ADT23" s="751"/>
      <c r="ADU23" s="751"/>
      <c r="ADV23" s="751"/>
      <c r="ADW23" s="751"/>
      <c r="ADX23" s="751"/>
      <c r="ADY23" s="751"/>
      <c r="ADZ23" s="751"/>
      <c r="AEA23" s="751"/>
      <c r="AEB23" s="751"/>
      <c r="AEC23" s="751"/>
      <c r="AED23" s="751"/>
      <c r="AEE23" s="751"/>
      <c r="AEF23" s="751"/>
      <c r="AEG23" s="751"/>
      <c r="AEH23" s="751"/>
      <c r="AEI23" s="751"/>
      <c r="AEJ23" s="751"/>
      <c r="AEK23" s="751"/>
      <c r="AEL23" s="751"/>
      <c r="AEM23" s="751"/>
      <c r="AEN23" s="751"/>
      <c r="AEO23" s="751"/>
      <c r="AEP23" s="751"/>
      <c r="AEQ23" s="751"/>
      <c r="AER23" s="751"/>
      <c r="AES23" s="751"/>
      <c r="AET23" s="751"/>
      <c r="AEU23" s="751"/>
      <c r="AEV23" s="751"/>
      <c r="AEW23" s="751"/>
      <c r="AEX23" s="751"/>
      <c r="AEY23" s="751"/>
      <c r="AEZ23" s="751"/>
      <c r="AFA23" s="751"/>
      <c r="AFB23" s="751"/>
      <c r="AFC23" s="751"/>
      <c r="AFD23" s="751"/>
      <c r="AFE23" s="751"/>
      <c r="AFF23" s="751"/>
      <c r="AFG23" s="751"/>
      <c r="AFH23" s="751"/>
      <c r="AFI23" s="751"/>
      <c r="AFJ23" s="751"/>
      <c r="AFK23" s="751"/>
      <c r="AFL23" s="751"/>
      <c r="AFM23" s="751"/>
      <c r="AFN23" s="751"/>
      <c r="AFO23" s="751"/>
      <c r="AFP23" s="751"/>
      <c r="AFQ23" s="751"/>
      <c r="AFR23" s="751"/>
      <c r="AFS23" s="751"/>
      <c r="AFT23" s="751"/>
      <c r="AFU23" s="751"/>
      <c r="AFV23" s="751"/>
      <c r="AFW23" s="751"/>
      <c r="AFX23" s="751"/>
      <c r="AFY23" s="751"/>
      <c r="AFZ23" s="751"/>
      <c r="AGA23" s="751"/>
      <c r="AGB23" s="751"/>
      <c r="AGC23" s="751"/>
      <c r="AGD23" s="751"/>
      <c r="AGE23" s="751"/>
      <c r="AGF23" s="751"/>
      <c r="AGG23" s="751"/>
      <c r="AGH23" s="751"/>
      <c r="AGI23" s="751"/>
      <c r="AGJ23" s="751"/>
      <c r="AGK23" s="751"/>
      <c r="AGL23" s="751"/>
      <c r="AGM23" s="751"/>
      <c r="AGN23" s="751"/>
      <c r="AGO23" s="751"/>
      <c r="AGP23" s="751"/>
      <c r="AGQ23" s="751"/>
      <c r="AGR23" s="751"/>
      <c r="AGS23" s="751"/>
      <c r="AGT23" s="751"/>
      <c r="AGU23" s="751"/>
      <c r="AGV23" s="751"/>
      <c r="AGW23" s="751"/>
      <c r="AGX23" s="751"/>
      <c r="AGY23" s="751"/>
      <c r="AGZ23" s="751"/>
      <c r="AHA23" s="751"/>
      <c r="AHB23" s="751"/>
      <c r="AHC23" s="751"/>
      <c r="AHD23" s="751"/>
      <c r="AHE23" s="751"/>
      <c r="AHF23" s="751"/>
      <c r="AHG23" s="751"/>
      <c r="AHH23" s="751"/>
      <c r="AHI23" s="751"/>
      <c r="AHJ23" s="751"/>
      <c r="AHK23" s="751"/>
      <c r="AHL23" s="751"/>
      <c r="AHM23" s="751"/>
      <c r="AHN23" s="751"/>
      <c r="AHO23" s="751"/>
      <c r="AHP23" s="751"/>
      <c r="AHQ23" s="751"/>
      <c r="AHR23" s="751"/>
      <c r="AHS23" s="751"/>
      <c r="AHT23" s="751"/>
      <c r="AHU23" s="751"/>
      <c r="AHV23" s="751"/>
      <c r="AHW23" s="751"/>
      <c r="AHX23" s="751"/>
      <c r="AHY23" s="751"/>
      <c r="AHZ23" s="751"/>
      <c r="AIA23" s="751"/>
      <c r="AIB23" s="751"/>
      <c r="AIC23" s="751"/>
      <c r="AID23" s="751"/>
      <c r="AIE23" s="751"/>
      <c r="AIF23" s="751"/>
      <c r="AIG23" s="751"/>
      <c r="AIH23" s="751"/>
      <c r="AII23" s="751"/>
      <c r="AIJ23" s="751"/>
      <c r="AIK23" s="751"/>
      <c r="AIL23" s="751"/>
      <c r="AIM23" s="751"/>
      <c r="AIN23" s="751"/>
      <c r="AIO23" s="751"/>
      <c r="AIP23" s="751"/>
      <c r="AIQ23" s="751"/>
      <c r="AIR23" s="751"/>
      <c r="AIS23" s="751"/>
      <c r="AIT23" s="751"/>
      <c r="AIU23" s="751"/>
      <c r="AIV23" s="751"/>
      <c r="AIW23" s="751"/>
      <c r="AIX23" s="751"/>
      <c r="AIY23" s="751"/>
      <c r="AIZ23" s="751"/>
      <c r="AJA23" s="751"/>
      <c r="AJB23" s="751"/>
      <c r="AJC23" s="751"/>
      <c r="AJD23" s="751"/>
      <c r="AJE23" s="751"/>
      <c r="AJF23" s="751"/>
      <c r="AJG23" s="751"/>
      <c r="AJH23" s="751"/>
      <c r="AJI23" s="751"/>
      <c r="AJJ23" s="751"/>
      <c r="AJK23" s="751"/>
      <c r="AJL23" s="751"/>
      <c r="AJM23" s="751"/>
      <c r="AJN23" s="751"/>
      <c r="AJO23" s="751"/>
      <c r="AJP23" s="751"/>
      <c r="AJQ23" s="751"/>
      <c r="AJR23" s="751"/>
      <c r="AJS23" s="751"/>
      <c r="AJT23" s="751"/>
      <c r="AJU23" s="751"/>
      <c r="AJV23" s="751"/>
      <c r="AJW23" s="751"/>
      <c r="AJX23" s="751"/>
      <c r="AJY23" s="751"/>
      <c r="AJZ23" s="751"/>
      <c r="AKA23" s="751"/>
      <c r="AKB23" s="751"/>
      <c r="AKC23" s="751"/>
      <c r="AKD23" s="751"/>
      <c r="AKE23" s="751"/>
      <c r="AKF23" s="751"/>
      <c r="AKG23" s="751"/>
      <c r="AKH23" s="751"/>
      <c r="AKI23" s="751"/>
      <c r="AKJ23" s="751"/>
      <c r="AKK23" s="751"/>
      <c r="AKL23" s="751"/>
      <c r="AKM23" s="751"/>
      <c r="AKN23" s="751"/>
      <c r="AKO23" s="751"/>
      <c r="AKP23" s="751"/>
      <c r="AKQ23" s="751"/>
      <c r="AKR23" s="751"/>
      <c r="AKS23" s="751"/>
      <c r="AKT23" s="751"/>
      <c r="AKU23" s="751"/>
      <c r="AKV23" s="751"/>
      <c r="AKW23" s="751"/>
      <c r="AKX23" s="751"/>
      <c r="AKY23" s="751"/>
      <c r="AKZ23" s="751"/>
      <c r="ALA23" s="751"/>
      <c r="ALB23" s="751"/>
      <c r="ALC23" s="751"/>
      <c r="ALD23" s="751"/>
      <c r="ALE23" s="751"/>
      <c r="ALF23" s="751"/>
      <c r="ALG23" s="751"/>
      <c r="ALH23" s="751"/>
      <c r="ALI23" s="751"/>
      <c r="ALJ23" s="751"/>
      <c r="ALK23" s="751"/>
      <c r="ALL23" s="751"/>
      <c r="ALM23" s="751"/>
      <c r="ALN23" s="751"/>
      <c r="ALO23" s="751"/>
      <c r="ALP23" s="751"/>
      <c r="ALQ23" s="751"/>
      <c r="ALR23" s="751"/>
      <c r="ALS23" s="751"/>
      <c r="ALT23" s="751"/>
      <c r="ALU23" s="751"/>
      <c r="ALV23" s="751"/>
      <c r="ALW23" s="751"/>
      <c r="ALX23" s="751"/>
      <c r="ALY23" s="751"/>
      <c r="ALZ23" s="751"/>
      <c r="AMA23" s="751"/>
      <c r="AMB23" s="751"/>
      <c r="AMC23" s="751"/>
      <c r="AMD23" s="751"/>
      <c r="AME23" s="751"/>
      <c r="AMF23" s="751"/>
      <c r="AMG23" s="751"/>
      <c r="AMH23" s="751"/>
      <c r="AMI23" s="751"/>
      <c r="AMJ23" s="751"/>
      <c r="AMK23" s="751"/>
      <c r="AML23" s="751"/>
      <c r="AMM23" s="751"/>
      <c r="AMN23" s="751"/>
      <c r="AMO23" s="751"/>
      <c r="AMP23" s="751"/>
      <c r="AMQ23" s="751"/>
      <c r="AMR23" s="751"/>
      <c r="AMS23" s="751"/>
      <c r="AMT23" s="751"/>
      <c r="AMU23" s="751"/>
      <c r="AMV23" s="751"/>
      <c r="AMW23" s="751"/>
      <c r="AMX23" s="751"/>
      <c r="AMY23" s="751"/>
      <c r="AMZ23" s="751"/>
      <c r="ANA23" s="751"/>
      <c r="ANB23" s="751"/>
      <c r="ANC23" s="751"/>
      <c r="AND23" s="751"/>
      <c r="ANE23" s="751"/>
      <c r="ANF23" s="751"/>
      <c r="ANG23" s="751"/>
      <c r="ANH23" s="751"/>
      <c r="ANI23" s="751"/>
      <c r="ANJ23" s="751"/>
      <c r="ANK23" s="751"/>
      <c r="ANL23" s="751"/>
      <c r="ANM23" s="751"/>
      <c r="ANN23" s="751"/>
      <c r="ANO23" s="751"/>
      <c r="ANP23" s="751"/>
      <c r="ANQ23" s="751"/>
      <c r="ANR23" s="751"/>
      <c r="ANS23" s="751"/>
      <c r="ANT23" s="751"/>
      <c r="ANU23" s="751"/>
      <c r="ANV23" s="751"/>
      <c r="ANW23" s="751"/>
      <c r="ANX23" s="751"/>
      <c r="ANY23" s="751"/>
      <c r="ANZ23" s="751"/>
      <c r="AOA23" s="751"/>
      <c r="AOB23" s="751"/>
      <c r="AOC23" s="751"/>
      <c r="AOD23" s="751"/>
      <c r="AOE23" s="751"/>
      <c r="AOF23" s="751"/>
      <c r="AOG23" s="751"/>
      <c r="AOH23" s="751"/>
      <c r="AOI23" s="751"/>
      <c r="AOJ23" s="751"/>
      <c r="AOK23" s="751"/>
      <c r="AOL23" s="751"/>
      <c r="AOM23" s="751"/>
      <c r="AON23" s="751"/>
      <c r="AOO23" s="751"/>
      <c r="AOP23" s="751"/>
      <c r="AOQ23" s="751"/>
      <c r="AOR23" s="751"/>
      <c r="AOS23" s="751"/>
      <c r="AOT23" s="751"/>
      <c r="AOU23" s="751"/>
      <c r="AOV23" s="751"/>
      <c r="AOW23" s="751"/>
      <c r="AOX23" s="751"/>
      <c r="AOY23" s="751"/>
      <c r="AOZ23" s="751"/>
      <c r="APA23" s="751"/>
      <c r="APB23" s="751"/>
      <c r="APC23" s="751"/>
      <c r="APD23" s="751"/>
      <c r="APE23" s="751"/>
      <c r="APF23" s="751"/>
      <c r="APG23" s="751"/>
      <c r="APH23" s="751"/>
      <c r="API23" s="751"/>
      <c r="APJ23" s="751"/>
      <c r="APK23" s="751"/>
      <c r="APL23" s="751"/>
      <c r="APM23" s="751"/>
      <c r="APN23" s="751"/>
      <c r="APO23" s="751"/>
      <c r="APP23" s="751"/>
      <c r="APQ23" s="751"/>
      <c r="APR23" s="751"/>
      <c r="APS23" s="751"/>
      <c r="APT23" s="751"/>
      <c r="APU23" s="751"/>
      <c r="APV23" s="751"/>
      <c r="APW23" s="751"/>
      <c r="APX23" s="751"/>
      <c r="APY23" s="751"/>
      <c r="APZ23" s="751"/>
      <c r="AQA23" s="751"/>
      <c r="AQB23" s="751"/>
      <c r="AQC23" s="751"/>
      <c r="AQD23" s="751"/>
      <c r="AQE23" s="751"/>
      <c r="AQF23" s="751"/>
      <c r="AQG23" s="751"/>
      <c r="AQH23" s="751"/>
      <c r="AQI23" s="751"/>
      <c r="AQJ23" s="751"/>
      <c r="AQK23" s="751"/>
      <c r="AQL23" s="751"/>
      <c r="AQM23" s="751"/>
      <c r="AQN23" s="751"/>
      <c r="AQO23" s="751"/>
      <c r="AQP23" s="751"/>
      <c r="AQQ23" s="751"/>
      <c r="AQR23" s="751"/>
      <c r="AQS23" s="751"/>
      <c r="AQT23" s="751"/>
      <c r="AQU23" s="751"/>
      <c r="AQV23" s="751"/>
      <c r="AQW23" s="751"/>
      <c r="AQX23" s="751"/>
      <c r="AQY23" s="751"/>
      <c r="AQZ23" s="751"/>
      <c r="ARA23" s="751"/>
      <c r="ARB23" s="751"/>
      <c r="ARC23" s="751"/>
      <c r="ARD23" s="751"/>
      <c r="ARE23" s="751"/>
      <c r="ARF23" s="751"/>
      <c r="ARG23" s="751"/>
      <c r="ARH23" s="751"/>
      <c r="ARI23" s="751"/>
      <c r="ARJ23" s="751"/>
      <c r="ARK23" s="751"/>
      <c r="ARL23" s="751"/>
      <c r="ARM23" s="751"/>
      <c r="ARN23" s="751"/>
      <c r="ARO23" s="751"/>
      <c r="ARP23" s="751"/>
      <c r="ARQ23" s="751"/>
      <c r="ARR23" s="751"/>
      <c r="ARS23" s="751"/>
      <c r="ART23" s="751"/>
      <c r="ARU23" s="751"/>
      <c r="ARV23" s="751"/>
      <c r="ARW23" s="751"/>
      <c r="ARX23" s="751"/>
      <c r="ARY23" s="751"/>
      <c r="ARZ23" s="751"/>
      <c r="ASA23" s="751"/>
      <c r="ASB23" s="751"/>
      <c r="ASC23" s="751"/>
      <c r="ASD23" s="751"/>
      <c r="ASE23" s="751"/>
      <c r="ASF23" s="751"/>
      <c r="ASG23" s="751"/>
      <c r="ASH23" s="751"/>
      <c r="ASI23" s="751"/>
      <c r="ASJ23" s="751"/>
      <c r="ASK23" s="751"/>
      <c r="ASL23" s="751"/>
      <c r="ASM23" s="751"/>
      <c r="ASN23" s="751"/>
      <c r="ASO23" s="751"/>
      <c r="ASP23" s="751"/>
      <c r="ASQ23" s="751"/>
      <c r="ASR23" s="751"/>
      <c r="ASS23" s="751"/>
      <c r="AST23" s="751"/>
      <c r="ASU23" s="751"/>
      <c r="ASV23" s="751"/>
      <c r="ASW23" s="751"/>
      <c r="ASX23" s="751"/>
      <c r="ASY23" s="751"/>
      <c r="ASZ23" s="751"/>
      <c r="ATA23" s="751"/>
      <c r="ATB23" s="751"/>
      <c r="ATC23" s="751"/>
      <c r="ATD23" s="751"/>
      <c r="ATE23" s="751"/>
      <c r="ATF23" s="751"/>
      <c r="ATG23" s="751"/>
      <c r="ATH23" s="751"/>
      <c r="ATI23" s="751"/>
      <c r="ATJ23" s="751"/>
      <c r="ATK23" s="751"/>
      <c r="ATL23" s="751"/>
      <c r="ATM23" s="751"/>
      <c r="ATN23" s="751"/>
      <c r="ATO23" s="751"/>
      <c r="ATP23" s="751"/>
      <c r="ATQ23" s="751"/>
      <c r="ATR23" s="751"/>
      <c r="ATS23" s="751"/>
      <c r="ATT23" s="751"/>
      <c r="ATU23" s="751"/>
      <c r="ATV23" s="751"/>
      <c r="ATW23" s="751"/>
      <c r="ATX23" s="751"/>
      <c r="ATY23" s="751"/>
      <c r="ATZ23" s="751"/>
      <c r="AUA23" s="751"/>
      <c r="AUB23" s="751"/>
      <c r="AUC23" s="751"/>
      <c r="AUD23" s="751"/>
      <c r="AUE23" s="751"/>
      <c r="AUF23" s="751"/>
      <c r="AUG23" s="751"/>
      <c r="AUH23" s="751"/>
      <c r="AUI23" s="751"/>
      <c r="AUJ23" s="751"/>
      <c r="AUK23" s="751"/>
      <c r="AUL23" s="751"/>
      <c r="AUM23" s="751"/>
      <c r="AUN23" s="751"/>
      <c r="AUO23" s="751"/>
      <c r="AUP23" s="751"/>
      <c r="AUQ23" s="751"/>
      <c r="AUR23" s="751"/>
      <c r="AUS23" s="751"/>
      <c r="AUT23" s="751"/>
      <c r="AUU23" s="751"/>
      <c r="AUV23" s="751"/>
      <c r="AUW23" s="751"/>
      <c r="AUX23" s="751"/>
      <c r="AUY23" s="751"/>
      <c r="AUZ23" s="751"/>
      <c r="AVA23" s="751"/>
      <c r="AVB23" s="751"/>
      <c r="AVC23" s="751"/>
      <c r="AVD23" s="751"/>
      <c r="AVE23" s="751"/>
      <c r="AVF23" s="751"/>
      <c r="AVG23" s="751"/>
      <c r="AVH23" s="751"/>
      <c r="AVI23" s="751"/>
      <c r="AVJ23" s="751"/>
      <c r="AVK23" s="751"/>
      <c r="AVL23" s="751"/>
      <c r="AVM23" s="751"/>
      <c r="AVN23" s="751"/>
      <c r="AVO23" s="751"/>
      <c r="AVP23" s="751"/>
      <c r="AVQ23" s="751"/>
      <c r="AVR23" s="751"/>
      <c r="AVS23" s="751"/>
      <c r="AVT23" s="751"/>
      <c r="AVU23" s="751"/>
      <c r="AVV23" s="751"/>
      <c r="AVW23" s="751"/>
      <c r="AVX23" s="751"/>
      <c r="AVY23" s="751"/>
      <c r="AVZ23" s="751"/>
      <c r="AWA23" s="751"/>
      <c r="AWB23" s="751"/>
      <c r="AWC23" s="751"/>
      <c r="AWD23" s="751"/>
      <c r="AWE23" s="751"/>
      <c r="AWF23" s="751"/>
      <c r="AWG23" s="751"/>
      <c r="AWH23" s="751"/>
      <c r="AWI23" s="751"/>
      <c r="AWJ23" s="751"/>
      <c r="AWK23" s="751"/>
      <c r="AWL23" s="751"/>
      <c r="AWM23" s="751"/>
      <c r="AWN23" s="751"/>
      <c r="AWO23" s="751"/>
      <c r="AWP23" s="751"/>
      <c r="AWQ23" s="751"/>
      <c r="AWR23" s="751"/>
      <c r="AWS23" s="751"/>
      <c r="AWT23" s="751"/>
      <c r="AWU23" s="751"/>
      <c r="AWV23" s="751"/>
      <c r="AWW23" s="751"/>
      <c r="AWX23" s="751"/>
      <c r="AWY23" s="751"/>
      <c r="AWZ23" s="751"/>
      <c r="AXA23" s="751"/>
      <c r="AXB23" s="751"/>
      <c r="AXC23" s="751"/>
      <c r="AXD23" s="751"/>
      <c r="AXE23" s="751"/>
      <c r="AXF23" s="751"/>
      <c r="AXG23" s="751"/>
      <c r="AXH23" s="751"/>
      <c r="AXI23" s="751"/>
      <c r="AXJ23" s="751"/>
      <c r="AXK23" s="751"/>
      <c r="AXL23" s="751"/>
      <c r="AXM23" s="751"/>
      <c r="AXN23" s="751"/>
      <c r="AXO23" s="751"/>
      <c r="AXP23" s="751"/>
      <c r="AXQ23" s="751"/>
      <c r="AXR23" s="751"/>
      <c r="AXS23" s="751"/>
      <c r="AXT23" s="751"/>
      <c r="AXU23" s="751"/>
      <c r="AXV23" s="751"/>
      <c r="AXW23" s="751"/>
      <c r="AXX23" s="751"/>
      <c r="AXY23" s="751"/>
      <c r="AXZ23" s="751"/>
      <c r="AYA23" s="751"/>
      <c r="AYB23" s="751"/>
      <c r="AYC23" s="751"/>
      <c r="AYD23" s="751"/>
      <c r="AYE23" s="751"/>
      <c r="AYF23" s="751"/>
      <c r="AYG23" s="751"/>
      <c r="AYH23" s="751"/>
      <c r="AYI23" s="751"/>
      <c r="AYJ23" s="751"/>
      <c r="AYK23" s="751"/>
      <c r="AYL23" s="751"/>
      <c r="AYM23" s="751"/>
      <c r="AYN23" s="751"/>
      <c r="AYO23" s="751"/>
      <c r="AYP23" s="751"/>
      <c r="AYQ23" s="751"/>
      <c r="AYR23" s="751"/>
      <c r="AYS23" s="751"/>
      <c r="AYT23" s="751"/>
      <c r="AYU23" s="751"/>
      <c r="AYV23" s="751"/>
      <c r="AYW23" s="751"/>
      <c r="AYX23" s="751"/>
      <c r="AYY23" s="751"/>
      <c r="AYZ23" s="751"/>
      <c r="AZA23" s="751"/>
      <c r="AZB23" s="751"/>
      <c r="AZC23" s="751"/>
      <c r="AZD23" s="751"/>
      <c r="AZE23" s="751"/>
      <c r="AZF23" s="751"/>
      <c r="AZG23" s="751"/>
      <c r="AZH23" s="751"/>
      <c r="AZI23" s="751"/>
      <c r="AZJ23" s="751"/>
      <c r="AZK23" s="751"/>
      <c r="AZL23" s="751"/>
      <c r="AZM23" s="751"/>
      <c r="AZN23" s="751"/>
      <c r="AZO23" s="751"/>
      <c r="AZP23" s="751"/>
      <c r="AZQ23" s="751"/>
      <c r="AZR23" s="751"/>
      <c r="AZS23" s="751"/>
      <c r="AZT23" s="751"/>
      <c r="AZU23" s="751"/>
      <c r="AZV23" s="751"/>
      <c r="AZW23" s="751"/>
      <c r="AZX23" s="751"/>
      <c r="AZY23" s="751"/>
      <c r="AZZ23" s="751"/>
      <c r="BAA23" s="751"/>
      <c r="BAB23" s="751"/>
      <c r="BAC23" s="751"/>
      <c r="BAD23" s="751"/>
      <c r="BAE23" s="751"/>
      <c r="BAF23" s="751"/>
      <c r="BAG23" s="751"/>
      <c r="BAH23" s="751"/>
      <c r="BAI23" s="751"/>
      <c r="BAJ23" s="751"/>
      <c r="BAK23" s="751"/>
      <c r="BAL23" s="751"/>
      <c r="BAM23" s="751"/>
      <c r="BAN23" s="751"/>
      <c r="BAO23" s="751"/>
      <c r="BAP23" s="751"/>
      <c r="BAQ23" s="751"/>
      <c r="BAR23" s="751"/>
      <c r="BAS23" s="751"/>
      <c r="BAT23" s="751"/>
      <c r="BAU23" s="751"/>
      <c r="BAV23" s="751"/>
      <c r="BAW23" s="751"/>
      <c r="BAX23" s="751"/>
      <c r="BAY23" s="751"/>
      <c r="BAZ23" s="751"/>
      <c r="BBA23" s="751"/>
      <c r="BBB23" s="751"/>
      <c r="BBC23" s="751"/>
      <c r="BBD23" s="751"/>
      <c r="BBE23" s="751"/>
      <c r="BBF23" s="751"/>
      <c r="BBG23" s="751"/>
      <c r="BBH23" s="751"/>
      <c r="BBI23" s="751"/>
      <c r="BBJ23" s="751"/>
      <c r="BBK23" s="751"/>
      <c r="BBL23" s="751"/>
      <c r="BBM23" s="751"/>
      <c r="BBN23" s="751"/>
      <c r="BBO23" s="751"/>
      <c r="BBP23" s="751"/>
      <c r="BBQ23" s="751"/>
      <c r="BBR23" s="751"/>
      <c r="BBS23" s="751"/>
      <c r="BBT23" s="751"/>
      <c r="BBU23" s="751"/>
      <c r="BBV23" s="751"/>
      <c r="BBW23" s="751"/>
      <c r="BBX23" s="751"/>
      <c r="BBY23" s="751"/>
      <c r="BBZ23" s="751"/>
      <c r="BCA23" s="751"/>
      <c r="BCB23" s="751"/>
      <c r="BCC23" s="751"/>
      <c r="BCD23" s="751"/>
      <c r="BCE23" s="751"/>
      <c r="BCF23" s="751"/>
      <c r="BCG23" s="751"/>
      <c r="BCH23" s="751"/>
      <c r="BCI23" s="751"/>
      <c r="BCJ23" s="751"/>
      <c r="BCK23" s="751"/>
      <c r="BCL23" s="751"/>
      <c r="BCM23" s="751"/>
      <c r="BCN23" s="751"/>
      <c r="BCO23" s="751"/>
      <c r="BCP23" s="751"/>
      <c r="BCQ23" s="751"/>
      <c r="BCR23" s="751"/>
      <c r="BCS23" s="751"/>
      <c r="BCT23" s="751"/>
      <c r="BCU23" s="751"/>
      <c r="BCV23" s="751"/>
      <c r="BCW23" s="751"/>
      <c r="BCX23" s="751"/>
      <c r="BCY23" s="751"/>
      <c r="BCZ23" s="751"/>
      <c r="BDA23" s="751"/>
      <c r="BDB23" s="751"/>
      <c r="BDC23" s="751"/>
      <c r="BDD23" s="751"/>
      <c r="BDE23" s="751"/>
      <c r="BDF23" s="751"/>
      <c r="BDG23" s="751"/>
      <c r="BDH23" s="751"/>
      <c r="BDI23" s="751"/>
      <c r="BDJ23" s="751"/>
      <c r="BDK23" s="751"/>
      <c r="BDL23" s="751"/>
      <c r="BDM23" s="751"/>
      <c r="BDN23" s="751"/>
      <c r="BDO23" s="751"/>
      <c r="BDP23" s="751"/>
      <c r="BDQ23" s="751"/>
      <c r="BDR23" s="751"/>
      <c r="BDS23" s="751"/>
      <c r="BDT23" s="751"/>
      <c r="BDU23" s="751"/>
      <c r="BDV23" s="751"/>
      <c r="BDW23" s="751"/>
      <c r="BDX23" s="751"/>
      <c r="BDY23" s="751"/>
      <c r="BDZ23" s="751"/>
      <c r="BEA23" s="751"/>
      <c r="BEB23" s="751"/>
      <c r="BEC23" s="751"/>
      <c r="BED23" s="751"/>
      <c r="BEE23" s="751"/>
      <c r="BEF23" s="751"/>
      <c r="BEG23" s="751"/>
      <c r="BEH23" s="751"/>
      <c r="BEI23" s="751"/>
      <c r="BEJ23" s="751"/>
      <c r="BEK23" s="751"/>
      <c r="BEL23" s="751"/>
      <c r="BEM23" s="751"/>
      <c r="BEN23" s="751"/>
      <c r="BEO23" s="751"/>
      <c r="BEP23" s="751"/>
      <c r="BEQ23" s="751"/>
      <c r="BER23" s="751"/>
      <c r="BES23" s="751"/>
      <c r="BET23" s="751"/>
      <c r="BEU23" s="751"/>
      <c r="BEV23" s="751"/>
      <c r="BEW23" s="751"/>
      <c r="BEX23" s="751"/>
      <c r="BEY23" s="751"/>
      <c r="BEZ23" s="751"/>
      <c r="BFA23" s="751"/>
      <c r="BFB23" s="751"/>
      <c r="BFC23" s="751"/>
      <c r="BFD23" s="751"/>
      <c r="BFE23" s="751"/>
      <c r="BFF23" s="751"/>
      <c r="BFG23" s="751"/>
      <c r="BFH23" s="751"/>
      <c r="BFI23" s="751"/>
      <c r="BFJ23" s="751"/>
      <c r="BFK23" s="751"/>
      <c r="BFL23" s="751"/>
      <c r="BFM23" s="751"/>
      <c r="BFN23" s="751"/>
      <c r="BFO23" s="751"/>
      <c r="BFP23" s="751"/>
      <c r="BFQ23" s="751"/>
      <c r="BFR23" s="751"/>
      <c r="BFS23" s="751"/>
      <c r="BFT23" s="751"/>
      <c r="BFU23" s="751"/>
      <c r="BFV23" s="751"/>
      <c r="BFW23" s="751"/>
      <c r="BFX23" s="751"/>
      <c r="BFY23" s="751"/>
      <c r="BFZ23" s="751"/>
      <c r="BGA23" s="751"/>
      <c r="BGB23" s="751"/>
      <c r="BGC23" s="751"/>
      <c r="BGD23" s="751"/>
      <c r="BGE23" s="751"/>
      <c r="BGF23" s="751"/>
      <c r="BGG23" s="751"/>
      <c r="BGH23" s="751"/>
      <c r="BGI23" s="751"/>
      <c r="BGJ23" s="751"/>
      <c r="BGK23" s="751"/>
      <c r="BGL23" s="751"/>
      <c r="BGM23" s="751"/>
      <c r="BGN23" s="751"/>
      <c r="BGO23" s="751"/>
      <c r="BGP23" s="751"/>
      <c r="BGQ23" s="751"/>
      <c r="BGR23" s="751"/>
      <c r="BGS23" s="751"/>
      <c r="BGT23" s="751"/>
      <c r="BGU23" s="751"/>
      <c r="BGV23" s="751"/>
      <c r="BGW23" s="751"/>
      <c r="BGX23" s="751"/>
      <c r="BGY23" s="751"/>
      <c r="BGZ23" s="751"/>
      <c r="BHA23" s="751"/>
      <c r="BHB23" s="751"/>
      <c r="BHC23" s="751"/>
      <c r="BHD23" s="751"/>
      <c r="BHE23" s="751"/>
      <c r="BHF23" s="751"/>
      <c r="BHG23" s="751"/>
      <c r="BHH23" s="751"/>
      <c r="BHI23" s="751"/>
      <c r="BHJ23" s="751"/>
      <c r="BHK23" s="751"/>
      <c r="BHL23" s="751"/>
      <c r="BHM23" s="751"/>
      <c r="BHN23" s="751"/>
      <c r="BHO23" s="751"/>
      <c r="BHP23" s="751"/>
      <c r="BHQ23" s="751"/>
      <c r="BHR23" s="751"/>
      <c r="BHS23" s="751"/>
      <c r="BHT23" s="751"/>
      <c r="BHU23" s="751"/>
      <c r="BHV23" s="751"/>
      <c r="BHW23" s="751"/>
      <c r="BHX23" s="751"/>
      <c r="BHY23" s="751"/>
      <c r="BHZ23" s="751"/>
      <c r="BIA23" s="751"/>
      <c r="BIB23" s="751"/>
      <c r="BIC23" s="751"/>
      <c r="BID23" s="751"/>
      <c r="BIE23" s="751"/>
      <c r="BIF23" s="751"/>
      <c r="BIG23" s="751"/>
      <c r="BIH23" s="751"/>
      <c r="BII23" s="751"/>
      <c r="BIJ23" s="751"/>
      <c r="BIK23" s="751"/>
      <c r="BIL23" s="751"/>
      <c r="BIM23" s="751"/>
      <c r="BIN23" s="751"/>
      <c r="BIO23" s="751"/>
      <c r="BIP23" s="751"/>
      <c r="BIQ23" s="751"/>
      <c r="BIR23" s="751"/>
      <c r="BIS23" s="751"/>
      <c r="BIT23" s="751"/>
      <c r="BIU23" s="751"/>
      <c r="BIV23" s="751"/>
      <c r="BIW23" s="751"/>
      <c r="BIX23" s="751"/>
      <c r="BIY23" s="751"/>
      <c r="BIZ23" s="751"/>
      <c r="BJA23" s="751"/>
      <c r="BJB23" s="751"/>
      <c r="BJC23" s="751"/>
      <c r="BJD23" s="751"/>
      <c r="BJE23" s="751"/>
      <c r="BJF23" s="751"/>
      <c r="BJG23" s="751"/>
      <c r="BJH23" s="751"/>
      <c r="BJI23" s="751"/>
      <c r="BJJ23" s="751"/>
      <c r="BJK23" s="751"/>
      <c r="BJL23" s="751"/>
      <c r="BJM23" s="751"/>
      <c r="BJN23" s="751"/>
      <c r="BJO23" s="751"/>
      <c r="BJP23" s="751"/>
      <c r="BJQ23" s="751"/>
      <c r="BJR23" s="751"/>
      <c r="BJS23" s="751"/>
      <c r="BJT23" s="751"/>
      <c r="BJU23" s="751"/>
      <c r="BJV23" s="751"/>
      <c r="BJW23" s="751"/>
      <c r="BJX23" s="751"/>
      <c r="BJY23" s="751"/>
      <c r="BJZ23" s="751"/>
      <c r="BKA23" s="751"/>
      <c r="BKB23" s="751"/>
      <c r="BKC23" s="751"/>
      <c r="BKD23" s="751"/>
      <c r="BKE23" s="751"/>
      <c r="BKF23" s="751"/>
      <c r="BKG23" s="751"/>
      <c r="BKH23" s="751"/>
      <c r="BKI23" s="751"/>
      <c r="BKJ23" s="751"/>
      <c r="BKK23" s="751"/>
      <c r="BKL23" s="751"/>
      <c r="BKM23" s="751"/>
      <c r="BKN23" s="751"/>
      <c r="BKO23" s="751"/>
      <c r="BKP23" s="751"/>
      <c r="BKQ23" s="751"/>
      <c r="BKR23" s="751"/>
      <c r="BKS23" s="751"/>
      <c r="BKT23" s="751"/>
      <c r="BKU23" s="751"/>
      <c r="BKV23" s="751"/>
      <c r="BKW23" s="751"/>
      <c r="BKX23" s="751"/>
      <c r="BKY23" s="751"/>
      <c r="BKZ23" s="751"/>
      <c r="BLA23" s="751"/>
      <c r="BLB23" s="751"/>
      <c r="BLC23" s="751"/>
      <c r="BLD23" s="751"/>
      <c r="BLE23" s="751"/>
      <c r="BLF23" s="751"/>
      <c r="BLG23" s="751"/>
      <c r="BLH23" s="751"/>
      <c r="BLI23" s="751"/>
      <c r="BLJ23" s="751"/>
      <c r="BLK23" s="751"/>
      <c r="BLL23" s="751"/>
      <c r="BLM23" s="751"/>
      <c r="BLN23" s="751"/>
      <c r="BLO23" s="751"/>
      <c r="BLP23" s="751"/>
      <c r="BLQ23" s="751"/>
      <c r="BLR23" s="751"/>
      <c r="BLS23" s="751"/>
      <c r="BLT23" s="751"/>
      <c r="BLU23" s="751"/>
      <c r="BLV23" s="751"/>
      <c r="BLW23" s="751"/>
      <c r="BLX23" s="751"/>
      <c r="BLY23" s="751"/>
      <c r="BLZ23" s="751"/>
      <c r="BMA23" s="751"/>
      <c r="BMB23" s="751"/>
      <c r="BMC23" s="751"/>
      <c r="BMD23" s="751"/>
      <c r="BME23" s="751"/>
      <c r="BMF23" s="751"/>
      <c r="BMG23" s="751"/>
      <c r="BMH23" s="751"/>
      <c r="BMI23" s="751"/>
      <c r="BMJ23" s="751"/>
      <c r="BMK23" s="751"/>
      <c r="BML23" s="751"/>
      <c r="BMM23" s="751"/>
      <c r="BMN23" s="751"/>
      <c r="BMO23" s="751"/>
      <c r="BMP23" s="751"/>
      <c r="BMQ23" s="751"/>
      <c r="BMR23" s="751"/>
      <c r="BMS23" s="751"/>
      <c r="BMT23" s="751"/>
      <c r="BMU23" s="751"/>
      <c r="BMV23" s="751"/>
      <c r="BMW23" s="751"/>
      <c r="BMX23" s="751"/>
      <c r="BMY23" s="751"/>
      <c r="BMZ23" s="751"/>
      <c r="BNA23" s="751"/>
      <c r="BNB23" s="751"/>
      <c r="BNC23" s="751"/>
      <c r="BND23" s="751"/>
      <c r="BNE23" s="751"/>
      <c r="BNF23" s="751"/>
      <c r="BNG23" s="751"/>
      <c r="BNH23" s="751"/>
      <c r="BNI23" s="751"/>
      <c r="BNJ23" s="751"/>
      <c r="BNK23" s="751"/>
      <c r="BNL23" s="751"/>
      <c r="BNM23" s="751"/>
      <c r="BNN23" s="751"/>
      <c r="BNO23" s="751"/>
      <c r="BNP23" s="751"/>
      <c r="BNQ23" s="751"/>
      <c r="BNR23" s="751"/>
      <c r="BNS23" s="751"/>
      <c r="BNT23" s="751"/>
      <c r="BNU23" s="751"/>
      <c r="BNV23" s="751"/>
      <c r="BNW23" s="751"/>
      <c r="BNX23" s="751"/>
      <c r="BNY23" s="751"/>
      <c r="BNZ23" s="751"/>
      <c r="BOA23" s="751"/>
      <c r="BOB23" s="751"/>
      <c r="BOC23" s="751"/>
      <c r="BOD23" s="751"/>
      <c r="BOE23" s="751"/>
      <c r="BOF23" s="751"/>
      <c r="BOG23" s="751"/>
      <c r="BOH23" s="751"/>
      <c r="BOI23" s="751"/>
      <c r="BOJ23" s="751"/>
      <c r="BOK23" s="751"/>
      <c r="BOL23" s="751"/>
      <c r="BOM23" s="751"/>
      <c r="BON23" s="751"/>
      <c r="BOO23" s="751"/>
      <c r="BOP23" s="751"/>
      <c r="BOQ23" s="751"/>
      <c r="BOR23" s="751"/>
      <c r="BOS23" s="751"/>
      <c r="BOT23" s="751"/>
      <c r="BOU23" s="751"/>
      <c r="BOV23" s="751"/>
      <c r="BOW23" s="751"/>
      <c r="BOX23" s="751"/>
      <c r="BOY23" s="751"/>
      <c r="BOZ23" s="751"/>
      <c r="BPA23" s="751"/>
      <c r="BPB23" s="751"/>
      <c r="BPC23" s="751"/>
      <c r="BPD23" s="751"/>
      <c r="BPE23" s="751"/>
      <c r="BPF23" s="751"/>
      <c r="BPG23" s="751"/>
      <c r="BPH23" s="751"/>
      <c r="BPI23" s="751"/>
      <c r="BPJ23" s="751"/>
      <c r="BPK23" s="751"/>
      <c r="BPL23" s="751"/>
      <c r="BPM23" s="751"/>
      <c r="BPN23" s="751"/>
      <c r="BPO23" s="751"/>
      <c r="BPP23" s="751"/>
      <c r="BPQ23" s="751"/>
      <c r="BPR23" s="751"/>
      <c r="BPS23" s="751"/>
      <c r="BPT23" s="751"/>
      <c r="BPU23" s="751"/>
      <c r="BPV23" s="751"/>
      <c r="BPW23" s="751"/>
      <c r="BPX23" s="751"/>
      <c r="BPY23" s="751"/>
      <c r="BPZ23" s="751"/>
      <c r="BQA23" s="751"/>
      <c r="BQB23" s="751"/>
      <c r="BQC23" s="751"/>
      <c r="BQD23" s="751"/>
      <c r="BQE23" s="751"/>
      <c r="BQF23" s="751"/>
      <c r="BQG23" s="751"/>
      <c r="BQH23" s="751"/>
      <c r="BQI23" s="751"/>
      <c r="BQJ23" s="751"/>
      <c r="BQK23" s="751"/>
      <c r="BQL23" s="751"/>
      <c r="BQM23" s="751"/>
      <c r="BQN23" s="751"/>
      <c r="BQO23" s="751"/>
      <c r="BQP23" s="751"/>
      <c r="BQQ23" s="751"/>
      <c r="BQR23" s="751"/>
      <c r="BQS23" s="751"/>
      <c r="BQT23" s="751"/>
      <c r="BQU23" s="751"/>
      <c r="BQV23" s="751"/>
      <c r="BQW23" s="751"/>
      <c r="BQX23" s="751"/>
      <c r="BQY23" s="751"/>
      <c r="BQZ23" s="751"/>
      <c r="BRA23" s="751"/>
      <c r="BRB23" s="751"/>
      <c r="BRC23" s="751"/>
      <c r="BRD23" s="751"/>
      <c r="BRE23" s="751"/>
      <c r="BRF23" s="751"/>
      <c r="BRG23" s="751"/>
      <c r="BRH23" s="751"/>
      <c r="BRI23" s="751"/>
      <c r="BRJ23" s="751"/>
      <c r="BRK23" s="751"/>
      <c r="BRL23" s="751"/>
      <c r="BRM23" s="751"/>
      <c r="BRN23" s="751"/>
      <c r="BRO23" s="751"/>
      <c r="BRP23" s="751"/>
      <c r="BRQ23" s="751"/>
      <c r="BRR23" s="751"/>
      <c r="BRS23" s="751"/>
      <c r="BRT23" s="751"/>
      <c r="BRU23" s="751"/>
      <c r="BRV23" s="751"/>
      <c r="BRW23" s="751"/>
      <c r="BRX23" s="751"/>
      <c r="BRY23" s="751"/>
      <c r="BRZ23" s="751"/>
      <c r="BSA23" s="751"/>
      <c r="BSB23" s="751"/>
      <c r="BSC23" s="751"/>
      <c r="BSD23" s="751"/>
      <c r="BSE23" s="751"/>
      <c r="BSF23" s="751"/>
      <c r="BSG23" s="751"/>
      <c r="BSH23" s="751"/>
      <c r="BSI23" s="751"/>
      <c r="BSJ23" s="751"/>
      <c r="BSK23" s="751"/>
      <c r="BSL23" s="751"/>
      <c r="BSM23" s="751"/>
      <c r="BSN23" s="751"/>
      <c r="BSO23" s="751"/>
      <c r="BSP23" s="751"/>
      <c r="BSQ23" s="751"/>
      <c r="BSR23" s="751"/>
      <c r="BSS23" s="751"/>
      <c r="BST23" s="751"/>
      <c r="BSU23" s="751"/>
      <c r="BSV23" s="751"/>
      <c r="BSW23" s="751"/>
      <c r="BSX23" s="751"/>
      <c r="BSY23" s="751"/>
      <c r="BSZ23" s="751"/>
      <c r="BTA23" s="751"/>
      <c r="BTB23" s="751"/>
      <c r="BTC23" s="751"/>
      <c r="BTD23" s="751"/>
      <c r="BTE23" s="751"/>
      <c r="BTF23" s="751"/>
      <c r="BTG23" s="751"/>
      <c r="BTH23" s="751"/>
      <c r="BTI23" s="751"/>
      <c r="BTJ23" s="751"/>
      <c r="BTK23" s="751"/>
      <c r="BTL23" s="751"/>
      <c r="BTM23" s="751"/>
      <c r="BTN23" s="751"/>
      <c r="BTO23" s="751"/>
      <c r="BTP23" s="751"/>
      <c r="BTQ23" s="751"/>
      <c r="BTR23" s="751"/>
      <c r="BTS23" s="751"/>
      <c r="BTT23" s="751"/>
      <c r="BTU23" s="751"/>
      <c r="BTV23" s="751"/>
      <c r="BTW23" s="751"/>
      <c r="BTX23" s="751"/>
      <c r="BTY23" s="751"/>
      <c r="BTZ23" s="751"/>
      <c r="BUA23" s="751"/>
      <c r="BUB23" s="751"/>
      <c r="BUC23" s="751"/>
      <c r="BUD23" s="751"/>
      <c r="BUE23" s="751"/>
      <c r="BUF23" s="751"/>
      <c r="BUG23" s="751"/>
      <c r="BUH23" s="751"/>
      <c r="BUI23" s="751"/>
      <c r="BUJ23" s="751"/>
      <c r="BUK23" s="751"/>
      <c r="BUL23" s="751"/>
      <c r="BUM23" s="751"/>
      <c r="BUN23" s="751"/>
      <c r="BUO23" s="751"/>
      <c r="BUP23" s="751"/>
      <c r="BUQ23" s="751"/>
      <c r="BUR23" s="751"/>
      <c r="BUS23" s="751"/>
      <c r="BUT23" s="751"/>
      <c r="BUU23" s="751"/>
      <c r="BUV23" s="751"/>
      <c r="BUW23" s="751"/>
      <c r="BUX23" s="751"/>
      <c r="BUY23" s="751"/>
      <c r="BUZ23" s="751"/>
      <c r="BVA23" s="751"/>
      <c r="BVB23" s="751"/>
      <c r="BVC23" s="751"/>
      <c r="BVD23" s="751"/>
      <c r="BVE23" s="751"/>
      <c r="BVF23" s="751"/>
      <c r="BVG23" s="751"/>
      <c r="BVH23" s="751"/>
      <c r="BVI23" s="751"/>
      <c r="BVJ23" s="751"/>
      <c r="BVK23" s="751"/>
      <c r="BVL23" s="751"/>
      <c r="BVM23" s="751"/>
      <c r="BVN23" s="751"/>
      <c r="BVO23" s="751"/>
      <c r="BVP23" s="751"/>
      <c r="BVQ23" s="751"/>
      <c r="BVR23" s="751"/>
      <c r="BVS23" s="751"/>
      <c r="BVT23" s="751"/>
      <c r="BVU23" s="751"/>
      <c r="BVV23" s="751"/>
      <c r="BVW23" s="751"/>
      <c r="BVX23" s="751"/>
      <c r="BVY23" s="751"/>
      <c r="BVZ23" s="751"/>
      <c r="BWA23" s="751"/>
      <c r="BWB23" s="751"/>
      <c r="BWC23" s="751"/>
      <c r="BWD23" s="751"/>
      <c r="BWE23" s="751"/>
      <c r="BWF23" s="751"/>
      <c r="BWG23" s="751"/>
      <c r="BWH23" s="751"/>
      <c r="BWI23" s="751"/>
      <c r="BWJ23" s="751"/>
      <c r="BWK23" s="751"/>
      <c r="BWL23" s="751"/>
      <c r="BWM23" s="751"/>
      <c r="BWN23" s="751"/>
      <c r="BWO23" s="751"/>
      <c r="BWP23" s="751"/>
      <c r="BWQ23" s="751"/>
      <c r="BWR23" s="751"/>
      <c r="BWS23" s="751"/>
      <c r="BWT23" s="751"/>
      <c r="BWU23" s="751"/>
      <c r="BWV23" s="751"/>
      <c r="BWW23" s="751"/>
      <c r="BWX23" s="751"/>
      <c r="BWY23" s="751"/>
      <c r="BWZ23" s="751"/>
      <c r="BXA23" s="751"/>
      <c r="BXB23" s="751"/>
      <c r="BXC23" s="751"/>
      <c r="BXD23" s="751"/>
      <c r="BXE23" s="751"/>
      <c r="BXF23" s="751"/>
      <c r="BXG23" s="751"/>
      <c r="BXH23" s="751"/>
      <c r="BXI23" s="751"/>
      <c r="BXJ23" s="751"/>
      <c r="BXK23" s="751"/>
      <c r="BXL23" s="751"/>
      <c r="BXM23" s="751"/>
      <c r="BXN23" s="751"/>
      <c r="BXO23" s="751"/>
      <c r="BXP23" s="751"/>
      <c r="BXQ23" s="751"/>
      <c r="BXR23" s="751"/>
      <c r="BXS23" s="751"/>
      <c r="BXT23" s="751"/>
      <c r="BXU23" s="751"/>
      <c r="BXV23" s="751"/>
      <c r="BXW23" s="751"/>
      <c r="BXX23" s="751"/>
      <c r="BXY23" s="751"/>
      <c r="BXZ23" s="751"/>
      <c r="BYA23" s="751"/>
      <c r="BYB23" s="751"/>
      <c r="BYC23" s="751"/>
      <c r="BYD23" s="751"/>
      <c r="BYE23" s="751"/>
      <c r="BYF23" s="751"/>
      <c r="BYG23" s="751"/>
      <c r="BYH23" s="751"/>
      <c r="BYI23" s="751"/>
      <c r="BYJ23" s="751"/>
      <c r="BYK23" s="751"/>
      <c r="BYL23" s="751"/>
      <c r="BYM23" s="751"/>
      <c r="BYN23" s="751"/>
      <c r="BYO23" s="751"/>
      <c r="BYP23" s="751"/>
      <c r="BYQ23" s="751"/>
      <c r="BYR23" s="751"/>
      <c r="BYS23" s="751"/>
      <c r="BYT23" s="751"/>
      <c r="BYU23" s="751"/>
      <c r="BYV23" s="751"/>
      <c r="BYW23" s="751"/>
      <c r="BYX23" s="751"/>
      <c r="BYY23" s="751"/>
      <c r="BYZ23" s="751"/>
      <c r="BZA23" s="751"/>
      <c r="BZB23" s="751"/>
      <c r="BZC23" s="751"/>
      <c r="BZD23" s="751"/>
      <c r="BZE23" s="751"/>
      <c r="BZF23" s="751"/>
      <c r="BZG23" s="751"/>
      <c r="BZH23" s="751"/>
      <c r="BZI23" s="751"/>
      <c r="BZJ23" s="751"/>
      <c r="BZK23" s="751"/>
      <c r="BZL23" s="751"/>
      <c r="BZM23" s="751"/>
      <c r="BZN23" s="751"/>
      <c r="BZO23" s="751"/>
      <c r="BZP23" s="751"/>
      <c r="BZQ23" s="751"/>
      <c r="BZR23" s="751"/>
      <c r="BZS23" s="751"/>
      <c r="BZT23" s="751"/>
      <c r="BZU23" s="751"/>
      <c r="BZV23" s="751"/>
      <c r="BZW23" s="751"/>
      <c r="BZX23" s="751"/>
      <c r="BZY23" s="751"/>
      <c r="BZZ23" s="751"/>
      <c r="CAA23" s="751"/>
      <c r="CAB23" s="751"/>
      <c r="CAC23" s="751"/>
      <c r="CAD23" s="751"/>
      <c r="CAE23" s="751"/>
      <c r="CAF23" s="751"/>
      <c r="CAG23" s="751"/>
      <c r="CAH23" s="751"/>
      <c r="CAI23" s="751"/>
      <c r="CAJ23" s="751"/>
      <c r="CAK23" s="751"/>
      <c r="CAL23" s="751"/>
      <c r="CAM23" s="751"/>
      <c r="CAN23" s="751"/>
      <c r="CAO23" s="751"/>
      <c r="CAP23" s="751"/>
      <c r="CAQ23" s="751"/>
      <c r="CAR23" s="751"/>
      <c r="CAS23" s="751"/>
      <c r="CAT23" s="751"/>
      <c r="CAU23" s="751"/>
      <c r="CAV23" s="751"/>
      <c r="CAW23" s="751"/>
      <c r="CAX23" s="751"/>
      <c r="CAY23" s="751"/>
      <c r="CAZ23" s="751"/>
      <c r="CBA23" s="751"/>
      <c r="CBB23" s="751"/>
      <c r="CBC23" s="751"/>
      <c r="CBD23" s="751"/>
      <c r="CBE23" s="751"/>
      <c r="CBF23" s="751"/>
      <c r="CBG23" s="751"/>
      <c r="CBH23" s="751"/>
      <c r="CBI23" s="751"/>
      <c r="CBJ23" s="751"/>
      <c r="CBK23" s="751"/>
      <c r="CBL23" s="751"/>
      <c r="CBM23" s="751"/>
      <c r="CBN23" s="751"/>
      <c r="CBO23" s="751"/>
      <c r="CBP23" s="751"/>
      <c r="CBQ23" s="751"/>
      <c r="CBR23" s="751"/>
      <c r="CBS23" s="751"/>
      <c r="CBT23" s="751"/>
      <c r="CBU23" s="751"/>
      <c r="CBV23" s="751"/>
      <c r="CBW23" s="751"/>
      <c r="CBX23" s="751"/>
      <c r="CBY23" s="751"/>
      <c r="CBZ23" s="751"/>
      <c r="CCA23" s="751"/>
      <c r="CCB23" s="751"/>
      <c r="CCC23" s="751"/>
      <c r="CCD23" s="751"/>
      <c r="CCE23" s="751"/>
      <c r="CCF23" s="751"/>
      <c r="CCG23" s="751"/>
      <c r="CCH23" s="751"/>
      <c r="CCI23" s="751"/>
      <c r="CCJ23" s="751"/>
      <c r="CCK23" s="751"/>
      <c r="CCL23" s="751"/>
      <c r="CCM23" s="751"/>
      <c r="CCN23" s="751"/>
      <c r="CCO23" s="751"/>
      <c r="CCP23" s="751"/>
      <c r="CCQ23" s="751"/>
      <c r="CCR23" s="751"/>
      <c r="CCS23" s="751"/>
      <c r="CCT23" s="751"/>
      <c r="CCU23" s="751"/>
      <c r="CCV23" s="751"/>
      <c r="CCW23" s="751"/>
      <c r="CCX23" s="751"/>
      <c r="CCY23" s="751"/>
      <c r="CCZ23" s="751"/>
      <c r="CDA23" s="751"/>
      <c r="CDB23" s="751"/>
      <c r="CDC23" s="751"/>
      <c r="CDD23" s="751"/>
      <c r="CDE23" s="751"/>
      <c r="CDF23" s="751"/>
      <c r="CDG23" s="751"/>
      <c r="CDH23" s="751"/>
      <c r="CDI23" s="751"/>
      <c r="CDJ23" s="751"/>
      <c r="CDK23" s="751"/>
      <c r="CDL23" s="751"/>
      <c r="CDM23" s="751"/>
      <c r="CDN23" s="751"/>
      <c r="CDO23" s="751"/>
      <c r="CDP23" s="751"/>
      <c r="CDQ23" s="751"/>
      <c r="CDR23" s="751"/>
      <c r="CDS23" s="751"/>
      <c r="CDT23" s="751"/>
      <c r="CDU23" s="751"/>
      <c r="CDV23" s="751"/>
      <c r="CDW23" s="751"/>
      <c r="CDX23" s="751"/>
      <c r="CDY23" s="751"/>
      <c r="CDZ23" s="751"/>
      <c r="CEA23" s="751"/>
      <c r="CEB23" s="751"/>
      <c r="CEC23" s="751"/>
      <c r="CED23" s="751"/>
      <c r="CEE23" s="751"/>
      <c r="CEF23" s="751"/>
      <c r="CEG23" s="751"/>
      <c r="CEH23" s="751"/>
      <c r="CEI23" s="751"/>
      <c r="CEJ23" s="751"/>
      <c r="CEK23" s="751"/>
      <c r="CEL23" s="751"/>
      <c r="CEM23" s="751"/>
      <c r="CEN23" s="751"/>
      <c r="CEO23" s="751"/>
      <c r="CEP23" s="751"/>
      <c r="CEQ23" s="751"/>
      <c r="CER23" s="751"/>
      <c r="CES23" s="751"/>
      <c r="CET23" s="751"/>
      <c r="CEU23" s="751"/>
      <c r="CEV23" s="751"/>
      <c r="CEW23" s="751"/>
      <c r="CEX23" s="751"/>
      <c r="CEY23" s="751"/>
      <c r="CEZ23" s="751"/>
      <c r="CFA23" s="751"/>
      <c r="CFB23" s="751"/>
      <c r="CFC23" s="751"/>
      <c r="CFD23" s="751"/>
      <c r="CFE23" s="751"/>
      <c r="CFF23" s="751"/>
      <c r="CFG23" s="751"/>
      <c r="CFH23" s="751"/>
      <c r="CFI23" s="751"/>
      <c r="CFJ23" s="751"/>
      <c r="CFK23" s="751"/>
      <c r="CFL23" s="751"/>
      <c r="CFM23" s="751"/>
      <c r="CFN23" s="751"/>
      <c r="CFO23" s="751"/>
      <c r="CFP23" s="751"/>
      <c r="CFQ23" s="751"/>
      <c r="CFR23" s="751"/>
      <c r="CFS23" s="751"/>
      <c r="CFT23" s="751"/>
      <c r="CFU23" s="751"/>
      <c r="CFV23" s="751"/>
      <c r="CFW23" s="751"/>
      <c r="CFX23" s="751"/>
      <c r="CFY23" s="751"/>
      <c r="CFZ23" s="751"/>
      <c r="CGA23" s="751"/>
      <c r="CGB23" s="751"/>
      <c r="CGC23" s="751"/>
      <c r="CGD23" s="751"/>
      <c r="CGE23" s="751"/>
      <c r="CGF23" s="751"/>
      <c r="CGG23" s="751"/>
      <c r="CGH23" s="751"/>
      <c r="CGI23" s="751"/>
      <c r="CGJ23" s="751"/>
      <c r="CGK23" s="751"/>
      <c r="CGL23" s="751"/>
      <c r="CGM23" s="751"/>
      <c r="CGN23" s="751"/>
      <c r="CGO23" s="751"/>
      <c r="CGP23" s="751"/>
      <c r="CGQ23" s="751"/>
      <c r="CGR23" s="751"/>
      <c r="CGS23" s="751"/>
      <c r="CGT23" s="751"/>
      <c r="CGU23" s="751"/>
      <c r="CGV23" s="751"/>
      <c r="CGW23" s="751"/>
      <c r="CGX23" s="751"/>
      <c r="CGY23" s="751"/>
      <c r="CGZ23" s="751"/>
      <c r="CHA23" s="751"/>
      <c r="CHB23" s="751"/>
      <c r="CHC23" s="751"/>
      <c r="CHD23" s="751"/>
      <c r="CHE23" s="751"/>
      <c r="CHF23" s="751"/>
      <c r="CHG23" s="751"/>
      <c r="CHH23" s="751"/>
      <c r="CHI23" s="751"/>
      <c r="CHJ23" s="751"/>
      <c r="CHK23" s="751"/>
      <c r="CHL23" s="751"/>
      <c r="CHM23" s="751"/>
      <c r="CHN23" s="751"/>
      <c r="CHO23" s="751"/>
      <c r="CHP23" s="751"/>
      <c r="CHQ23" s="751"/>
      <c r="CHR23" s="751"/>
      <c r="CHS23" s="751"/>
      <c r="CHT23" s="751"/>
      <c r="CHU23" s="751"/>
      <c r="CHV23" s="751"/>
      <c r="CHW23" s="751"/>
      <c r="CHX23" s="751"/>
      <c r="CHY23" s="751"/>
      <c r="CHZ23" s="751"/>
      <c r="CIA23" s="751"/>
      <c r="CIB23" s="751"/>
      <c r="CIC23" s="751"/>
      <c r="CID23" s="751"/>
      <c r="CIE23" s="751"/>
      <c r="CIF23" s="751"/>
      <c r="CIG23" s="751"/>
      <c r="CIH23" s="751"/>
      <c r="CII23" s="751"/>
      <c r="CIJ23" s="751"/>
      <c r="CIK23" s="751"/>
      <c r="CIL23" s="751"/>
      <c r="CIM23" s="751"/>
      <c r="CIN23" s="751"/>
      <c r="CIO23" s="751"/>
      <c r="CIP23" s="751"/>
      <c r="CIQ23" s="751"/>
      <c r="CIR23" s="751"/>
      <c r="CIS23" s="751"/>
      <c r="CIT23" s="751"/>
      <c r="CIU23" s="751"/>
      <c r="CIV23" s="751"/>
      <c r="CIW23" s="751"/>
      <c r="CIX23" s="751"/>
      <c r="CIY23" s="751"/>
      <c r="CIZ23" s="751"/>
      <c r="CJA23" s="751"/>
      <c r="CJB23" s="751"/>
      <c r="CJC23" s="751"/>
      <c r="CJD23" s="751"/>
      <c r="CJE23" s="751"/>
      <c r="CJF23" s="751"/>
      <c r="CJG23" s="751"/>
      <c r="CJH23" s="751"/>
      <c r="CJI23" s="751"/>
      <c r="CJJ23" s="751"/>
      <c r="CJK23" s="751"/>
      <c r="CJL23" s="751"/>
      <c r="CJM23" s="751"/>
      <c r="CJN23" s="751"/>
      <c r="CJO23" s="751"/>
      <c r="CJP23" s="751"/>
      <c r="CJQ23" s="751"/>
      <c r="CJR23" s="751"/>
      <c r="CJS23" s="751"/>
      <c r="CJT23" s="751"/>
      <c r="CJU23" s="751"/>
      <c r="CJV23" s="751"/>
      <c r="CJW23" s="751"/>
      <c r="CJX23" s="751"/>
      <c r="CJY23" s="751"/>
      <c r="CJZ23" s="751"/>
      <c r="CKA23" s="751"/>
      <c r="CKB23" s="751"/>
      <c r="CKC23" s="751"/>
      <c r="CKD23" s="751"/>
      <c r="CKE23" s="751"/>
      <c r="CKF23" s="751"/>
      <c r="CKG23" s="751"/>
      <c r="CKH23" s="751"/>
      <c r="CKI23" s="751"/>
      <c r="CKJ23" s="751"/>
      <c r="CKK23" s="751"/>
      <c r="CKL23" s="751"/>
      <c r="CKM23" s="751"/>
      <c r="CKN23" s="751"/>
      <c r="CKO23" s="751"/>
      <c r="CKP23" s="751"/>
      <c r="CKQ23" s="751"/>
      <c r="CKR23" s="751"/>
      <c r="CKS23" s="751"/>
      <c r="CKT23" s="751"/>
      <c r="CKU23" s="751"/>
      <c r="CKV23" s="751"/>
      <c r="CKW23" s="751"/>
      <c r="CKX23" s="751"/>
      <c r="CKY23" s="751"/>
      <c r="CKZ23" s="751"/>
      <c r="CLA23" s="751"/>
      <c r="CLB23" s="751"/>
      <c r="CLC23" s="751"/>
      <c r="CLD23" s="751"/>
      <c r="CLE23" s="751"/>
      <c r="CLF23" s="751"/>
      <c r="CLG23" s="751"/>
      <c r="CLH23" s="751"/>
      <c r="CLI23" s="751"/>
      <c r="CLJ23" s="751"/>
      <c r="CLK23" s="751"/>
      <c r="CLL23" s="751"/>
      <c r="CLM23" s="751"/>
      <c r="CLN23" s="751"/>
      <c r="CLO23" s="751"/>
      <c r="CLP23" s="751"/>
      <c r="CLQ23" s="751"/>
      <c r="CLR23" s="751"/>
      <c r="CLS23" s="751"/>
      <c r="CLT23" s="751"/>
      <c r="CLU23" s="751"/>
      <c r="CLV23" s="751"/>
      <c r="CLW23" s="751"/>
      <c r="CLX23" s="751"/>
      <c r="CLY23" s="751"/>
      <c r="CLZ23" s="751"/>
      <c r="CMA23" s="751"/>
      <c r="CMB23" s="751"/>
      <c r="CMC23" s="751"/>
      <c r="CMD23" s="751"/>
      <c r="CME23" s="751"/>
      <c r="CMF23" s="751"/>
      <c r="CMG23" s="751"/>
      <c r="CMH23" s="751"/>
      <c r="CMI23" s="751"/>
      <c r="CMJ23" s="751"/>
      <c r="CMK23" s="751"/>
      <c r="CML23" s="751"/>
      <c r="CMM23" s="751"/>
      <c r="CMN23" s="751"/>
      <c r="CMO23" s="751"/>
      <c r="CMP23" s="751"/>
      <c r="CMQ23" s="751"/>
      <c r="CMR23" s="751"/>
      <c r="CMS23" s="751"/>
      <c r="CMT23" s="751"/>
      <c r="CMU23" s="751"/>
      <c r="CMV23" s="751"/>
      <c r="CMW23" s="751"/>
      <c r="CMX23" s="751"/>
      <c r="CMY23" s="751"/>
      <c r="CMZ23" s="751"/>
      <c r="CNA23" s="751"/>
      <c r="CNB23" s="751"/>
      <c r="CNC23" s="751"/>
      <c r="CND23" s="751"/>
      <c r="CNE23" s="751"/>
      <c r="CNF23" s="751"/>
      <c r="CNG23" s="751"/>
      <c r="CNH23" s="751"/>
      <c r="CNI23" s="751"/>
      <c r="CNJ23" s="751"/>
      <c r="CNK23" s="751"/>
      <c r="CNL23" s="751"/>
      <c r="CNM23" s="751"/>
      <c r="CNN23" s="751"/>
      <c r="CNO23" s="751"/>
      <c r="CNP23" s="751"/>
      <c r="CNQ23" s="751"/>
      <c r="CNR23" s="751"/>
      <c r="CNS23" s="751"/>
      <c r="CNT23" s="751"/>
      <c r="CNU23" s="751"/>
      <c r="CNV23" s="751"/>
      <c r="CNW23" s="751"/>
      <c r="CNX23" s="751"/>
      <c r="CNY23" s="751"/>
      <c r="CNZ23" s="751"/>
      <c r="COA23" s="751"/>
      <c r="COB23" s="751"/>
      <c r="COC23" s="751"/>
      <c r="COD23" s="751"/>
      <c r="COE23" s="751"/>
      <c r="COF23" s="751"/>
      <c r="COG23" s="751"/>
      <c r="COH23" s="751"/>
      <c r="COI23" s="751"/>
      <c r="COJ23" s="751"/>
      <c r="COK23" s="751"/>
      <c r="COL23" s="751"/>
      <c r="COM23" s="751"/>
      <c r="CON23" s="751"/>
      <c r="COO23" s="751"/>
      <c r="COP23" s="751"/>
      <c r="COQ23" s="751"/>
      <c r="COR23" s="751"/>
      <c r="COS23" s="751"/>
      <c r="COT23" s="751"/>
      <c r="COU23" s="751"/>
      <c r="COV23" s="751"/>
      <c r="COW23" s="751"/>
      <c r="COX23" s="751"/>
      <c r="COY23" s="751"/>
      <c r="COZ23" s="751"/>
      <c r="CPA23" s="751"/>
      <c r="CPB23" s="751"/>
      <c r="CPC23" s="751"/>
      <c r="CPD23" s="751"/>
      <c r="CPE23" s="751"/>
      <c r="CPF23" s="751"/>
      <c r="CPG23" s="751"/>
      <c r="CPH23" s="751"/>
      <c r="CPI23" s="751"/>
      <c r="CPJ23" s="751"/>
      <c r="CPK23" s="751"/>
      <c r="CPL23" s="751"/>
      <c r="CPM23" s="751"/>
      <c r="CPN23" s="751"/>
      <c r="CPO23" s="751"/>
      <c r="CPP23" s="751"/>
      <c r="CPQ23" s="751"/>
      <c r="CPR23" s="751"/>
      <c r="CPS23" s="751"/>
      <c r="CPT23" s="751"/>
      <c r="CPU23" s="751"/>
      <c r="CPV23" s="751"/>
      <c r="CPW23" s="751"/>
      <c r="CPX23" s="751"/>
      <c r="CPY23" s="751"/>
      <c r="CPZ23" s="751"/>
      <c r="CQA23" s="751"/>
      <c r="CQB23" s="751"/>
      <c r="CQC23" s="751"/>
      <c r="CQD23" s="751"/>
      <c r="CQE23" s="751"/>
      <c r="CQF23" s="751"/>
      <c r="CQG23" s="751"/>
      <c r="CQH23" s="751"/>
      <c r="CQI23" s="751"/>
      <c r="CQJ23" s="751"/>
      <c r="CQK23" s="751"/>
      <c r="CQL23" s="751"/>
      <c r="CQM23" s="751"/>
      <c r="CQN23" s="751"/>
      <c r="CQO23" s="751"/>
      <c r="CQP23" s="751"/>
      <c r="CQQ23" s="751"/>
      <c r="CQR23" s="751"/>
      <c r="CQS23" s="751"/>
      <c r="CQT23" s="751"/>
      <c r="CQU23" s="751"/>
      <c r="CQV23" s="751"/>
      <c r="CQW23" s="751"/>
      <c r="CQX23" s="751"/>
      <c r="CQY23" s="751"/>
      <c r="CQZ23" s="751"/>
      <c r="CRA23" s="751"/>
      <c r="CRB23" s="751"/>
      <c r="CRC23" s="751"/>
      <c r="CRD23" s="751"/>
      <c r="CRE23" s="751"/>
      <c r="CRF23" s="751"/>
      <c r="CRG23" s="751"/>
      <c r="CRH23" s="751"/>
      <c r="CRI23" s="751"/>
      <c r="CRJ23" s="751"/>
      <c r="CRK23" s="751"/>
      <c r="CRL23" s="751"/>
      <c r="CRM23" s="751"/>
      <c r="CRN23" s="751"/>
      <c r="CRO23" s="751"/>
      <c r="CRP23" s="751"/>
      <c r="CRQ23" s="751"/>
      <c r="CRR23" s="751"/>
      <c r="CRS23" s="751"/>
      <c r="CRT23" s="751"/>
      <c r="CRU23" s="751"/>
      <c r="CRV23" s="751"/>
      <c r="CRW23" s="751"/>
      <c r="CRX23" s="751"/>
      <c r="CRY23" s="751"/>
      <c r="CRZ23" s="751"/>
      <c r="CSA23" s="751"/>
      <c r="CSB23" s="751"/>
      <c r="CSC23" s="751"/>
      <c r="CSD23" s="751"/>
      <c r="CSE23" s="751"/>
      <c r="CSF23" s="751"/>
      <c r="CSG23" s="751"/>
      <c r="CSH23" s="751"/>
      <c r="CSI23" s="751"/>
      <c r="CSJ23" s="751"/>
      <c r="CSK23" s="751"/>
      <c r="CSL23" s="751"/>
      <c r="CSM23" s="751"/>
      <c r="CSN23" s="751"/>
      <c r="CSO23" s="751"/>
      <c r="CSP23" s="751"/>
      <c r="CSQ23" s="751"/>
      <c r="CSR23" s="751"/>
      <c r="CSS23" s="751"/>
      <c r="CST23" s="751"/>
      <c r="CSU23" s="751"/>
      <c r="CSV23" s="751"/>
      <c r="CSW23" s="751"/>
      <c r="CSX23" s="751"/>
      <c r="CSY23" s="751"/>
      <c r="CSZ23" s="751"/>
      <c r="CTA23" s="751"/>
      <c r="CTB23" s="751"/>
      <c r="CTC23" s="751"/>
      <c r="CTD23" s="751"/>
      <c r="CTE23" s="751"/>
      <c r="CTF23" s="751"/>
      <c r="CTG23" s="751"/>
      <c r="CTH23" s="751"/>
      <c r="CTI23" s="751"/>
      <c r="CTJ23" s="751"/>
      <c r="CTK23" s="751"/>
      <c r="CTL23" s="751"/>
      <c r="CTM23" s="751"/>
      <c r="CTN23" s="751"/>
      <c r="CTO23" s="751"/>
      <c r="CTP23" s="751"/>
      <c r="CTQ23" s="751"/>
      <c r="CTR23" s="751"/>
      <c r="CTS23" s="751"/>
      <c r="CTT23" s="751"/>
      <c r="CTU23" s="751"/>
      <c r="CTV23" s="751"/>
      <c r="CTW23" s="751"/>
      <c r="CTX23" s="751"/>
      <c r="CTY23" s="751"/>
      <c r="CTZ23" s="751"/>
      <c r="CUA23" s="751"/>
      <c r="CUB23" s="751"/>
      <c r="CUC23" s="751"/>
      <c r="CUD23" s="751"/>
      <c r="CUE23" s="751"/>
      <c r="CUF23" s="751"/>
      <c r="CUG23" s="751"/>
      <c r="CUH23" s="751"/>
      <c r="CUI23" s="751"/>
      <c r="CUJ23" s="751"/>
      <c r="CUK23" s="751"/>
      <c r="CUL23" s="751"/>
      <c r="CUM23" s="751"/>
      <c r="CUN23" s="751"/>
      <c r="CUO23" s="751"/>
      <c r="CUP23" s="751"/>
      <c r="CUQ23" s="751"/>
      <c r="CUR23" s="751"/>
      <c r="CUS23" s="751"/>
      <c r="CUT23" s="751"/>
      <c r="CUU23" s="751"/>
      <c r="CUV23" s="751"/>
      <c r="CUW23" s="751"/>
      <c r="CUX23" s="751"/>
      <c r="CUY23" s="751"/>
      <c r="CUZ23" s="751"/>
      <c r="CVA23" s="751"/>
      <c r="CVB23" s="751"/>
      <c r="CVC23" s="751"/>
      <c r="CVD23" s="751"/>
      <c r="CVE23" s="751"/>
      <c r="CVF23" s="751"/>
      <c r="CVG23" s="751"/>
      <c r="CVH23" s="751"/>
      <c r="CVI23" s="751"/>
      <c r="CVJ23" s="751"/>
      <c r="CVK23" s="751"/>
      <c r="CVL23" s="751"/>
      <c r="CVM23" s="751"/>
      <c r="CVN23" s="751"/>
      <c r="CVO23" s="751"/>
      <c r="CVP23" s="751"/>
      <c r="CVQ23" s="751"/>
      <c r="CVR23" s="751"/>
      <c r="CVS23" s="751"/>
      <c r="CVT23" s="751"/>
      <c r="CVU23" s="751"/>
      <c r="CVV23" s="751"/>
      <c r="CVW23" s="751"/>
      <c r="CVX23" s="751"/>
      <c r="CVY23" s="751"/>
      <c r="CVZ23" s="751"/>
      <c r="CWA23" s="751"/>
      <c r="CWB23" s="751"/>
      <c r="CWC23" s="751"/>
      <c r="CWD23" s="751"/>
      <c r="CWE23" s="751"/>
      <c r="CWF23" s="751"/>
      <c r="CWG23" s="751"/>
      <c r="CWH23" s="751"/>
      <c r="CWI23" s="751"/>
      <c r="CWJ23" s="751"/>
      <c r="CWK23" s="751"/>
      <c r="CWL23" s="751"/>
      <c r="CWM23" s="751"/>
      <c r="CWN23" s="751"/>
      <c r="CWO23" s="751"/>
      <c r="CWP23" s="751"/>
      <c r="CWQ23" s="751"/>
      <c r="CWR23" s="751"/>
      <c r="CWS23" s="751"/>
      <c r="CWT23" s="751"/>
      <c r="CWU23" s="751"/>
      <c r="CWV23" s="751"/>
      <c r="CWW23" s="751"/>
      <c r="CWX23" s="751"/>
      <c r="CWY23" s="751"/>
      <c r="CWZ23" s="751"/>
      <c r="CXA23" s="751"/>
      <c r="CXB23" s="751"/>
      <c r="CXC23" s="751"/>
      <c r="CXD23" s="751"/>
      <c r="CXE23" s="751"/>
      <c r="CXF23" s="751"/>
      <c r="CXG23" s="751"/>
      <c r="CXH23" s="751"/>
      <c r="CXI23" s="751"/>
      <c r="CXJ23" s="751"/>
      <c r="CXK23" s="751"/>
      <c r="CXL23" s="751"/>
      <c r="CXM23" s="751"/>
      <c r="CXN23" s="751"/>
      <c r="CXO23" s="751"/>
      <c r="CXP23" s="751"/>
      <c r="CXQ23" s="751"/>
      <c r="CXR23" s="751"/>
      <c r="CXS23" s="751"/>
      <c r="CXT23" s="751"/>
      <c r="CXU23" s="751"/>
      <c r="CXV23" s="751"/>
      <c r="CXW23" s="751"/>
      <c r="CXX23" s="751"/>
      <c r="CXY23" s="751"/>
      <c r="CXZ23" s="751"/>
      <c r="CYA23" s="751"/>
      <c r="CYB23" s="751"/>
      <c r="CYC23" s="751"/>
      <c r="CYD23" s="751"/>
      <c r="CYE23" s="751"/>
      <c r="CYF23" s="751"/>
      <c r="CYG23" s="751"/>
      <c r="CYH23" s="751"/>
      <c r="CYI23" s="751"/>
      <c r="CYJ23" s="751"/>
      <c r="CYK23" s="751"/>
      <c r="CYL23" s="751"/>
      <c r="CYM23" s="751"/>
      <c r="CYN23" s="751"/>
      <c r="CYO23" s="751"/>
      <c r="CYP23" s="751"/>
      <c r="CYQ23" s="751"/>
      <c r="CYR23" s="751"/>
      <c r="CYS23" s="751"/>
      <c r="CYT23" s="751"/>
      <c r="CYU23" s="751"/>
      <c r="CYV23" s="751"/>
      <c r="CYW23" s="751"/>
      <c r="CYX23" s="751"/>
      <c r="CYY23" s="751"/>
      <c r="CYZ23" s="751"/>
      <c r="CZA23" s="751"/>
      <c r="CZB23" s="751"/>
      <c r="CZC23" s="751"/>
      <c r="CZD23" s="751"/>
      <c r="CZE23" s="751"/>
      <c r="CZF23" s="751"/>
      <c r="CZG23" s="751"/>
      <c r="CZH23" s="751"/>
      <c r="CZI23" s="751"/>
      <c r="CZJ23" s="751"/>
      <c r="CZK23" s="751"/>
      <c r="CZL23" s="751"/>
      <c r="CZM23" s="751"/>
      <c r="CZN23" s="751"/>
      <c r="CZO23" s="751"/>
      <c r="CZP23" s="751"/>
      <c r="CZQ23" s="751"/>
      <c r="CZR23" s="751"/>
      <c r="CZS23" s="751"/>
      <c r="CZT23" s="751"/>
      <c r="CZU23" s="751"/>
      <c r="CZV23" s="751"/>
      <c r="CZW23" s="751"/>
      <c r="CZX23" s="751"/>
      <c r="CZY23" s="751"/>
      <c r="CZZ23" s="751"/>
      <c r="DAA23" s="751"/>
      <c r="DAB23" s="751"/>
      <c r="DAC23" s="751"/>
      <c r="DAD23" s="751"/>
      <c r="DAE23" s="751"/>
      <c r="DAF23" s="751"/>
      <c r="DAG23" s="751"/>
      <c r="DAH23" s="751"/>
      <c r="DAI23" s="751"/>
      <c r="DAJ23" s="751"/>
      <c r="DAK23" s="751"/>
      <c r="DAL23" s="751"/>
      <c r="DAM23" s="751"/>
      <c r="DAN23" s="751"/>
      <c r="DAO23" s="751"/>
      <c r="DAP23" s="751"/>
      <c r="DAQ23" s="751"/>
      <c r="DAR23" s="751"/>
      <c r="DAS23" s="751"/>
      <c r="DAT23" s="751"/>
      <c r="DAU23" s="751"/>
      <c r="DAV23" s="751"/>
      <c r="DAW23" s="751"/>
      <c r="DAX23" s="751"/>
      <c r="DAY23" s="751"/>
      <c r="DAZ23" s="751"/>
      <c r="DBA23" s="751"/>
      <c r="DBB23" s="751"/>
      <c r="DBC23" s="751"/>
      <c r="DBD23" s="751"/>
      <c r="DBE23" s="751"/>
      <c r="DBF23" s="751"/>
      <c r="DBG23" s="751"/>
      <c r="DBH23" s="751"/>
      <c r="DBI23" s="751"/>
      <c r="DBJ23" s="751"/>
      <c r="DBK23" s="751"/>
      <c r="DBL23" s="751"/>
      <c r="DBM23" s="751"/>
      <c r="DBN23" s="751"/>
      <c r="DBO23" s="751"/>
      <c r="DBP23" s="751"/>
      <c r="DBQ23" s="751"/>
      <c r="DBR23" s="751"/>
      <c r="DBS23" s="751"/>
      <c r="DBT23" s="751"/>
      <c r="DBU23" s="751"/>
      <c r="DBV23" s="751"/>
      <c r="DBW23" s="751"/>
      <c r="DBX23" s="751"/>
      <c r="DBY23" s="751"/>
      <c r="DBZ23" s="751"/>
      <c r="DCA23" s="751"/>
      <c r="DCB23" s="751"/>
      <c r="DCC23" s="751"/>
      <c r="DCD23" s="751"/>
      <c r="DCE23" s="751"/>
      <c r="DCF23" s="751"/>
      <c r="DCG23" s="751"/>
      <c r="DCH23" s="751"/>
      <c r="DCI23" s="751"/>
      <c r="DCJ23" s="751"/>
      <c r="DCK23" s="751"/>
      <c r="DCL23" s="751"/>
      <c r="DCM23" s="751"/>
      <c r="DCN23" s="751"/>
      <c r="DCO23" s="751"/>
      <c r="DCP23" s="751"/>
      <c r="DCQ23" s="751"/>
      <c r="DCR23" s="751"/>
      <c r="DCS23" s="751"/>
      <c r="DCT23" s="751"/>
      <c r="DCU23" s="751"/>
      <c r="DCV23" s="751"/>
      <c r="DCW23" s="751"/>
      <c r="DCX23" s="751"/>
      <c r="DCY23" s="751"/>
      <c r="DCZ23" s="751"/>
      <c r="DDA23" s="751"/>
      <c r="DDB23" s="751"/>
      <c r="DDC23" s="751"/>
      <c r="DDD23" s="751"/>
      <c r="DDE23" s="751"/>
      <c r="DDF23" s="751"/>
      <c r="DDG23" s="751"/>
      <c r="DDH23" s="751"/>
      <c r="DDI23" s="751"/>
      <c r="DDJ23" s="751"/>
      <c r="DDK23" s="751"/>
      <c r="DDL23" s="751"/>
      <c r="DDM23" s="751"/>
      <c r="DDN23" s="751"/>
      <c r="DDO23" s="751"/>
      <c r="DDP23" s="751"/>
      <c r="DDQ23" s="751"/>
      <c r="DDR23" s="751"/>
      <c r="DDS23" s="751"/>
      <c r="DDT23" s="751"/>
      <c r="DDU23" s="751"/>
      <c r="DDV23" s="751"/>
      <c r="DDW23" s="751"/>
      <c r="DDX23" s="751"/>
      <c r="DDY23" s="751"/>
      <c r="DDZ23" s="751"/>
      <c r="DEA23" s="751"/>
      <c r="DEB23" s="751"/>
      <c r="DEC23" s="751"/>
      <c r="DED23" s="751"/>
      <c r="DEE23" s="751"/>
      <c r="DEF23" s="751"/>
      <c r="DEG23" s="751"/>
      <c r="DEH23" s="751"/>
      <c r="DEI23" s="751"/>
      <c r="DEJ23" s="751"/>
      <c r="DEK23" s="751"/>
      <c r="DEL23" s="751"/>
      <c r="DEM23" s="751"/>
      <c r="DEN23" s="751"/>
      <c r="DEO23" s="751"/>
      <c r="DEP23" s="751"/>
      <c r="DEQ23" s="751"/>
      <c r="DER23" s="751"/>
      <c r="DES23" s="751"/>
      <c r="DET23" s="751"/>
      <c r="DEU23" s="751"/>
      <c r="DEV23" s="751"/>
      <c r="DEW23" s="751"/>
      <c r="DEX23" s="751"/>
      <c r="DEY23" s="751"/>
      <c r="DEZ23" s="751"/>
      <c r="DFA23" s="751"/>
      <c r="DFB23" s="751"/>
      <c r="DFC23" s="751"/>
      <c r="DFD23" s="751"/>
      <c r="DFE23" s="751"/>
      <c r="DFF23" s="751"/>
      <c r="DFG23" s="751"/>
      <c r="DFH23" s="751"/>
      <c r="DFI23" s="751"/>
      <c r="DFJ23" s="751"/>
      <c r="DFK23" s="751"/>
      <c r="DFL23" s="751"/>
      <c r="DFM23" s="751"/>
      <c r="DFN23" s="751"/>
      <c r="DFO23" s="751"/>
      <c r="DFP23" s="751"/>
      <c r="DFQ23" s="751"/>
      <c r="DFR23" s="751"/>
      <c r="DFS23" s="751"/>
      <c r="DFT23" s="751"/>
      <c r="DFU23" s="751"/>
      <c r="DFV23" s="751"/>
      <c r="DFW23" s="751"/>
      <c r="DFX23" s="751"/>
      <c r="DFY23" s="751"/>
      <c r="DFZ23" s="751"/>
      <c r="DGA23" s="751"/>
      <c r="DGB23" s="751"/>
      <c r="DGC23" s="751"/>
      <c r="DGD23" s="751"/>
      <c r="DGE23" s="751"/>
      <c r="DGF23" s="751"/>
      <c r="DGG23" s="751"/>
      <c r="DGH23" s="751"/>
      <c r="DGI23" s="751"/>
      <c r="DGJ23" s="751"/>
      <c r="DGK23" s="751"/>
      <c r="DGL23" s="751"/>
      <c r="DGM23" s="751"/>
      <c r="DGN23" s="751"/>
      <c r="DGO23" s="751"/>
      <c r="DGP23" s="751"/>
      <c r="DGQ23" s="751"/>
      <c r="DGR23" s="751"/>
      <c r="DGS23" s="751"/>
      <c r="DGT23" s="751"/>
      <c r="DGU23" s="751"/>
      <c r="DGV23" s="751"/>
      <c r="DGW23" s="751"/>
      <c r="DGX23" s="751"/>
      <c r="DGY23" s="751"/>
      <c r="DGZ23" s="751"/>
      <c r="DHA23" s="751"/>
      <c r="DHB23" s="751"/>
      <c r="DHC23" s="751"/>
      <c r="DHD23" s="751"/>
      <c r="DHE23" s="751"/>
      <c r="DHF23" s="751"/>
      <c r="DHG23" s="751"/>
      <c r="DHH23" s="751"/>
      <c r="DHI23" s="751"/>
      <c r="DHJ23" s="751"/>
      <c r="DHK23" s="751"/>
      <c r="DHL23" s="751"/>
      <c r="DHM23" s="751"/>
      <c r="DHN23" s="751"/>
      <c r="DHO23" s="751"/>
      <c r="DHP23" s="751"/>
      <c r="DHQ23" s="751"/>
      <c r="DHR23" s="751"/>
      <c r="DHS23" s="751"/>
      <c r="DHT23" s="751"/>
      <c r="DHU23" s="751"/>
      <c r="DHV23" s="751"/>
      <c r="DHW23" s="751"/>
      <c r="DHX23" s="751"/>
      <c r="DHY23" s="751"/>
      <c r="DHZ23" s="751"/>
      <c r="DIA23" s="751"/>
      <c r="DIB23" s="751"/>
      <c r="DIC23" s="751"/>
      <c r="DID23" s="751"/>
      <c r="DIE23" s="751"/>
      <c r="DIF23" s="751"/>
      <c r="DIG23" s="751"/>
      <c r="DIH23" s="751"/>
      <c r="DII23" s="751"/>
      <c r="DIJ23" s="751"/>
      <c r="DIK23" s="751"/>
      <c r="DIL23" s="751"/>
      <c r="DIM23" s="751"/>
      <c r="DIN23" s="751"/>
      <c r="DIO23" s="751"/>
      <c r="DIP23" s="751"/>
      <c r="DIQ23" s="751"/>
      <c r="DIR23" s="751"/>
      <c r="DIS23" s="751"/>
      <c r="DIT23" s="751"/>
      <c r="DIU23" s="751"/>
      <c r="DIV23" s="751"/>
      <c r="DIW23" s="751"/>
      <c r="DIX23" s="751"/>
      <c r="DIY23" s="751"/>
      <c r="DIZ23" s="751"/>
      <c r="DJA23" s="751"/>
      <c r="DJB23" s="751"/>
      <c r="DJC23" s="751"/>
      <c r="DJD23" s="751"/>
      <c r="DJE23" s="751"/>
      <c r="DJF23" s="751"/>
      <c r="DJG23" s="751"/>
      <c r="DJH23" s="751"/>
      <c r="DJI23" s="751"/>
      <c r="DJJ23" s="751"/>
      <c r="DJK23" s="751"/>
      <c r="DJL23" s="751"/>
      <c r="DJM23" s="751"/>
      <c r="DJN23" s="751"/>
      <c r="DJO23" s="751"/>
      <c r="DJP23" s="751"/>
      <c r="DJQ23" s="751"/>
      <c r="DJR23" s="751"/>
      <c r="DJS23" s="751"/>
      <c r="DJT23" s="751"/>
      <c r="DJU23" s="751"/>
      <c r="DJV23" s="751"/>
      <c r="DJW23" s="751"/>
      <c r="DJX23" s="751"/>
      <c r="DJY23" s="751"/>
      <c r="DJZ23" s="751"/>
      <c r="DKA23" s="751"/>
      <c r="DKB23" s="751"/>
      <c r="DKC23" s="751"/>
      <c r="DKD23" s="751"/>
      <c r="DKE23" s="751"/>
      <c r="DKF23" s="751"/>
      <c r="DKG23" s="751"/>
      <c r="DKH23" s="751"/>
      <c r="DKI23" s="751"/>
      <c r="DKJ23" s="751"/>
      <c r="DKK23" s="751"/>
      <c r="DKL23" s="751"/>
      <c r="DKM23" s="751"/>
      <c r="DKN23" s="751"/>
      <c r="DKO23" s="751"/>
      <c r="DKP23" s="751"/>
      <c r="DKQ23" s="751"/>
      <c r="DKR23" s="751"/>
      <c r="DKS23" s="751"/>
      <c r="DKT23" s="751"/>
      <c r="DKU23" s="751"/>
      <c r="DKV23" s="751"/>
      <c r="DKW23" s="751"/>
      <c r="DKX23" s="751"/>
      <c r="DKY23" s="751"/>
      <c r="DKZ23" s="751"/>
      <c r="DLA23" s="751"/>
      <c r="DLB23" s="751"/>
      <c r="DLC23" s="751"/>
      <c r="DLD23" s="751"/>
      <c r="DLE23" s="751"/>
      <c r="DLF23" s="751"/>
      <c r="DLG23" s="751"/>
      <c r="DLH23" s="751"/>
      <c r="DLI23" s="751"/>
      <c r="DLJ23" s="751"/>
      <c r="DLK23" s="751"/>
      <c r="DLL23" s="751"/>
      <c r="DLM23" s="751"/>
      <c r="DLN23" s="751"/>
      <c r="DLO23" s="751"/>
      <c r="DLP23" s="751"/>
      <c r="DLQ23" s="751"/>
      <c r="DLR23" s="751"/>
      <c r="DLS23" s="751"/>
      <c r="DLT23" s="751"/>
      <c r="DLU23" s="751"/>
      <c r="DLV23" s="751"/>
      <c r="DLW23" s="751"/>
      <c r="DLX23" s="751"/>
      <c r="DLY23" s="751"/>
      <c r="DLZ23" s="751"/>
      <c r="DMA23" s="751"/>
      <c r="DMB23" s="751"/>
      <c r="DMC23" s="751"/>
      <c r="DMD23" s="751"/>
      <c r="DME23" s="751"/>
      <c r="DMF23" s="751"/>
      <c r="DMG23" s="751"/>
      <c r="DMH23" s="751"/>
      <c r="DMI23" s="751"/>
      <c r="DMJ23" s="751"/>
      <c r="DMK23" s="751"/>
      <c r="DML23" s="751"/>
      <c r="DMM23" s="751"/>
      <c r="DMN23" s="751"/>
      <c r="DMO23" s="751"/>
      <c r="DMP23" s="751"/>
      <c r="DMQ23" s="751"/>
      <c r="DMR23" s="751"/>
      <c r="DMS23" s="751"/>
      <c r="DMT23" s="751"/>
      <c r="DMU23" s="751"/>
      <c r="DMV23" s="751"/>
      <c r="DMW23" s="751"/>
      <c r="DMX23" s="751"/>
      <c r="DMY23" s="751"/>
      <c r="DMZ23" s="751"/>
      <c r="DNA23" s="751"/>
      <c r="DNB23" s="751"/>
      <c r="DNC23" s="751"/>
      <c r="DND23" s="751"/>
      <c r="DNE23" s="751"/>
      <c r="DNF23" s="751"/>
      <c r="DNG23" s="751"/>
      <c r="DNH23" s="751"/>
      <c r="DNI23" s="751"/>
      <c r="DNJ23" s="751"/>
      <c r="DNK23" s="751"/>
      <c r="DNL23" s="751"/>
      <c r="DNM23" s="751"/>
      <c r="DNN23" s="751"/>
      <c r="DNO23" s="751"/>
      <c r="DNP23" s="751"/>
      <c r="DNQ23" s="751"/>
      <c r="DNR23" s="751"/>
      <c r="DNS23" s="751"/>
      <c r="DNT23" s="751"/>
      <c r="DNU23" s="751"/>
      <c r="DNV23" s="751"/>
      <c r="DNW23" s="751"/>
      <c r="DNX23" s="751"/>
      <c r="DNY23" s="751"/>
      <c r="DNZ23" s="751"/>
      <c r="DOA23" s="751"/>
      <c r="DOB23" s="751"/>
      <c r="DOC23" s="751"/>
      <c r="DOD23" s="751"/>
      <c r="DOE23" s="751"/>
      <c r="DOF23" s="751"/>
      <c r="DOG23" s="751"/>
      <c r="DOH23" s="751"/>
      <c r="DOI23" s="751"/>
      <c r="DOJ23" s="751"/>
      <c r="DOK23" s="751"/>
      <c r="DOL23" s="751"/>
      <c r="DOM23" s="751"/>
      <c r="DON23" s="751"/>
      <c r="DOO23" s="751"/>
      <c r="DOP23" s="751"/>
      <c r="DOQ23" s="751"/>
      <c r="DOR23" s="751"/>
      <c r="DOS23" s="751"/>
      <c r="DOT23" s="751"/>
      <c r="DOU23" s="751"/>
      <c r="DOV23" s="751"/>
      <c r="DOW23" s="751"/>
      <c r="DOX23" s="751"/>
      <c r="DOY23" s="751"/>
      <c r="DOZ23" s="751"/>
      <c r="DPA23" s="751"/>
      <c r="DPB23" s="751"/>
      <c r="DPC23" s="751"/>
      <c r="DPD23" s="751"/>
      <c r="DPE23" s="751"/>
      <c r="DPF23" s="751"/>
      <c r="DPG23" s="751"/>
      <c r="DPH23" s="751"/>
      <c r="DPI23" s="751"/>
      <c r="DPJ23" s="751"/>
      <c r="DPK23" s="751"/>
      <c r="DPL23" s="751"/>
      <c r="DPM23" s="751"/>
      <c r="DPN23" s="751"/>
      <c r="DPO23" s="751"/>
      <c r="DPP23" s="751"/>
      <c r="DPQ23" s="751"/>
      <c r="DPR23" s="751"/>
      <c r="DPS23" s="751"/>
      <c r="DPT23" s="751"/>
      <c r="DPU23" s="751"/>
      <c r="DPV23" s="751"/>
      <c r="DPW23" s="751"/>
      <c r="DPX23" s="751"/>
      <c r="DPY23" s="751"/>
      <c r="DPZ23" s="751"/>
      <c r="DQA23" s="751"/>
      <c r="DQB23" s="751"/>
      <c r="DQC23" s="751"/>
      <c r="DQD23" s="751"/>
      <c r="DQE23" s="751"/>
      <c r="DQF23" s="751"/>
      <c r="DQG23" s="751"/>
      <c r="DQH23" s="751"/>
      <c r="DQI23" s="751"/>
      <c r="DQJ23" s="751"/>
      <c r="DQK23" s="751"/>
      <c r="DQL23" s="751"/>
      <c r="DQM23" s="751"/>
      <c r="DQN23" s="751"/>
      <c r="DQO23" s="751"/>
      <c r="DQP23" s="751"/>
      <c r="DQQ23" s="751"/>
      <c r="DQR23" s="751"/>
      <c r="DQS23" s="751"/>
      <c r="DQT23" s="751"/>
      <c r="DQU23" s="751"/>
      <c r="DQV23" s="751"/>
      <c r="DQW23" s="751"/>
      <c r="DQX23" s="751"/>
      <c r="DQY23" s="751"/>
      <c r="DQZ23" s="751"/>
      <c r="DRA23" s="751"/>
      <c r="DRB23" s="751"/>
      <c r="DRC23" s="751"/>
      <c r="DRD23" s="751"/>
      <c r="DRE23" s="751"/>
      <c r="DRF23" s="751"/>
      <c r="DRG23" s="751"/>
      <c r="DRH23" s="751"/>
      <c r="DRI23" s="751"/>
      <c r="DRJ23" s="751"/>
      <c r="DRK23" s="751"/>
      <c r="DRL23" s="751"/>
      <c r="DRM23" s="751"/>
      <c r="DRN23" s="751"/>
      <c r="DRO23" s="751"/>
      <c r="DRP23" s="751"/>
      <c r="DRQ23" s="751"/>
      <c r="DRR23" s="751"/>
      <c r="DRS23" s="751"/>
      <c r="DRT23" s="751"/>
      <c r="DRU23" s="751"/>
      <c r="DRV23" s="751"/>
      <c r="DRW23" s="751"/>
      <c r="DRX23" s="751"/>
      <c r="DRY23" s="751"/>
      <c r="DRZ23" s="751"/>
      <c r="DSA23" s="751"/>
      <c r="DSB23" s="751"/>
      <c r="DSC23" s="751"/>
      <c r="DSD23" s="751"/>
      <c r="DSE23" s="751"/>
      <c r="DSF23" s="751"/>
      <c r="DSG23" s="751"/>
      <c r="DSH23" s="751"/>
      <c r="DSI23" s="751"/>
      <c r="DSJ23" s="751"/>
      <c r="DSK23" s="751"/>
      <c r="DSL23" s="751"/>
      <c r="DSM23" s="751"/>
      <c r="DSN23" s="751"/>
      <c r="DSO23" s="751"/>
      <c r="DSP23" s="751"/>
      <c r="DSQ23" s="751"/>
      <c r="DSR23" s="751"/>
      <c r="DSS23" s="751"/>
      <c r="DST23" s="751"/>
      <c r="DSU23" s="751"/>
      <c r="DSV23" s="751"/>
      <c r="DSW23" s="751"/>
      <c r="DSX23" s="751"/>
      <c r="DSY23" s="751"/>
      <c r="DSZ23" s="751"/>
      <c r="DTA23" s="751"/>
      <c r="DTB23" s="751"/>
      <c r="DTC23" s="751"/>
      <c r="DTD23" s="751"/>
      <c r="DTE23" s="751"/>
      <c r="DTF23" s="751"/>
      <c r="DTG23" s="751"/>
      <c r="DTH23" s="751"/>
      <c r="DTI23" s="751"/>
      <c r="DTJ23" s="751"/>
      <c r="DTK23" s="751"/>
      <c r="DTL23" s="751"/>
      <c r="DTM23" s="751"/>
      <c r="DTN23" s="751"/>
      <c r="DTO23" s="751"/>
      <c r="DTP23" s="751"/>
      <c r="DTQ23" s="751"/>
      <c r="DTR23" s="751"/>
      <c r="DTS23" s="751"/>
      <c r="DTT23" s="751"/>
      <c r="DTU23" s="751"/>
      <c r="DTV23" s="751"/>
      <c r="DTW23" s="751"/>
      <c r="DTX23" s="751"/>
      <c r="DTY23" s="751"/>
      <c r="DTZ23" s="751"/>
      <c r="DUA23" s="751"/>
      <c r="DUB23" s="751"/>
      <c r="DUC23" s="751"/>
      <c r="DUD23" s="751"/>
      <c r="DUE23" s="751"/>
      <c r="DUF23" s="751"/>
      <c r="DUG23" s="751"/>
      <c r="DUH23" s="751"/>
      <c r="DUI23" s="751"/>
      <c r="DUJ23" s="751"/>
      <c r="DUK23" s="751"/>
      <c r="DUL23" s="751"/>
      <c r="DUM23" s="751"/>
      <c r="DUN23" s="751"/>
      <c r="DUO23" s="751"/>
      <c r="DUP23" s="751"/>
      <c r="DUQ23" s="751"/>
      <c r="DUR23" s="751"/>
      <c r="DUS23" s="751"/>
      <c r="DUT23" s="751"/>
      <c r="DUU23" s="751"/>
      <c r="DUV23" s="751"/>
      <c r="DUW23" s="751"/>
      <c r="DUX23" s="751"/>
      <c r="DUY23" s="751"/>
      <c r="DUZ23" s="751"/>
      <c r="DVA23" s="751"/>
      <c r="DVB23" s="751"/>
      <c r="DVC23" s="751"/>
      <c r="DVD23" s="751"/>
      <c r="DVE23" s="751"/>
      <c r="DVF23" s="751"/>
      <c r="DVG23" s="751"/>
      <c r="DVH23" s="751"/>
      <c r="DVI23" s="751"/>
      <c r="DVJ23" s="751"/>
      <c r="DVK23" s="751"/>
      <c r="DVL23" s="751"/>
      <c r="DVM23" s="751"/>
      <c r="DVN23" s="751"/>
      <c r="DVO23" s="751"/>
      <c r="DVP23" s="751"/>
      <c r="DVQ23" s="751"/>
      <c r="DVR23" s="751"/>
      <c r="DVS23" s="751"/>
      <c r="DVT23" s="751"/>
      <c r="DVU23" s="751"/>
      <c r="DVV23" s="751"/>
      <c r="DVW23" s="751"/>
      <c r="DVX23" s="751"/>
      <c r="DVY23" s="751"/>
      <c r="DVZ23" s="751"/>
      <c r="DWA23" s="751"/>
      <c r="DWB23" s="751"/>
      <c r="DWC23" s="751"/>
      <c r="DWD23" s="751"/>
      <c r="DWE23" s="751"/>
      <c r="DWF23" s="751"/>
      <c r="DWG23" s="751"/>
      <c r="DWH23" s="751"/>
      <c r="DWI23" s="751"/>
      <c r="DWJ23" s="751"/>
      <c r="DWK23" s="751"/>
      <c r="DWL23" s="751"/>
      <c r="DWM23" s="751"/>
      <c r="DWN23" s="751"/>
      <c r="DWO23" s="751"/>
      <c r="DWP23" s="751"/>
      <c r="DWQ23" s="751"/>
      <c r="DWR23" s="751"/>
      <c r="DWS23" s="751"/>
      <c r="DWT23" s="751"/>
      <c r="DWU23" s="751"/>
      <c r="DWV23" s="751"/>
      <c r="DWW23" s="751"/>
      <c r="DWX23" s="751"/>
      <c r="DWY23" s="751"/>
      <c r="DWZ23" s="751"/>
      <c r="DXA23" s="751"/>
      <c r="DXB23" s="751"/>
      <c r="DXC23" s="751"/>
      <c r="DXD23" s="751"/>
      <c r="DXE23" s="751"/>
      <c r="DXF23" s="751"/>
      <c r="DXG23" s="751"/>
      <c r="DXH23" s="751"/>
      <c r="DXI23" s="751"/>
      <c r="DXJ23" s="751"/>
      <c r="DXK23" s="751"/>
      <c r="DXL23" s="751"/>
      <c r="DXM23" s="751"/>
      <c r="DXN23" s="751"/>
      <c r="DXO23" s="751"/>
      <c r="DXP23" s="751"/>
      <c r="DXQ23" s="751"/>
      <c r="DXR23" s="751"/>
      <c r="DXS23" s="751"/>
      <c r="DXT23" s="751"/>
      <c r="DXU23" s="751"/>
      <c r="DXV23" s="751"/>
      <c r="DXW23" s="751"/>
      <c r="DXX23" s="751"/>
      <c r="DXY23" s="751"/>
      <c r="DXZ23" s="751"/>
      <c r="DYA23" s="751"/>
      <c r="DYB23" s="751"/>
      <c r="DYC23" s="751"/>
      <c r="DYD23" s="751"/>
      <c r="DYE23" s="751"/>
      <c r="DYF23" s="751"/>
      <c r="DYG23" s="751"/>
      <c r="DYH23" s="751"/>
      <c r="DYI23" s="751"/>
      <c r="DYJ23" s="751"/>
      <c r="DYK23" s="751"/>
      <c r="DYL23" s="751"/>
      <c r="DYM23" s="751"/>
      <c r="DYN23" s="751"/>
      <c r="DYO23" s="751"/>
      <c r="DYP23" s="751"/>
      <c r="DYQ23" s="751"/>
      <c r="DYR23" s="751"/>
      <c r="DYS23" s="751"/>
      <c r="DYT23" s="751"/>
      <c r="DYU23" s="751"/>
      <c r="DYV23" s="751"/>
      <c r="DYW23" s="751"/>
      <c r="DYX23" s="751"/>
      <c r="DYY23" s="751"/>
      <c r="DYZ23" s="751"/>
      <c r="DZA23" s="751"/>
      <c r="DZB23" s="751"/>
      <c r="DZC23" s="751"/>
      <c r="DZD23" s="751"/>
      <c r="DZE23" s="751"/>
      <c r="DZF23" s="751"/>
      <c r="DZG23" s="751"/>
      <c r="DZH23" s="751"/>
      <c r="DZI23" s="751"/>
      <c r="DZJ23" s="751"/>
      <c r="DZK23" s="751"/>
      <c r="DZL23" s="751"/>
      <c r="DZM23" s="751"/>
      <c r="DZN23" s="751"/>
      <c r="DZO23" s="751"/>
      <c r="DZP23" s="751"/>
      <c r="DZQ23" s="751"/>
      <c r="DZR23" s="751"/>
      <c r="DZS23" s="751"/>
      <c r="DZT23" s="751"/>
      <c r="DZU23" s="751"/>
      <c r="DZV23" s="751"/>
      <c r="DZW23" s="751"/>
      <c r="DZX23" s="751"/>
      <c r="DZY23" s="751"/>
      <c r="DZZ23" s="751"/>
      <c r="EAA23" s="751"/>
      <c r="EAB23" s="751"/>
      <c r="EAC23" s="751"/>
      <c r="EAD23" s="751"/>
      <c r="EAE23" s="751"/>
      <c r="EAF23" s="751"/>
      <c r="EAG23" s="751"/>
      <c r="EAH23" s="751"/>
      <c r="EAI23" s="751"/>
      <c r="EAJ23" s="751"/>
      <c r="EAK23" s="751"/>
      <c r="EAL23" s="751"/>
      <c r="EAM23" s="751"/>
      <c r="EAN23" s="751"/>
      <c r="EAO23" s="751"/>
      <c r="EAP23" s="751"/>
      <c r="EAQ23" s="751"/>
      <c r="EAR23" s="751"/>
      <c r="EAS23" s="751"/>
      <c r="EAT23" s="751"/>
      <c r="EAU23" s="751"/>
      <c r="EAV23" s="751"/>
      <c r="EAW23" s="751"/>
      <c r="EAX23" s="751"/>
      <c r="EAY23" s="751"/>
      <c r="EAZ23" s="751"/>
      <c r="EBA23" s="751"/>
      <c r="EBB23" s="751"/>
      <c r="EBC23" s="751"/>
      <c r="EBD23" s="751"/>
      <c r="EBE23" s="751"/>
      <c r="EBF23" s="751"/>
      <c r="EBG23" s="751"/>
      <c r="EBH23" s="751"/>
      <c r="EBI23" s="751"/>
      <c r="EBJ23" s="751"/>
      <c r="EBK23" s="751"/>
      <c r="EBL23" s="751"/>
      <c r="EBM23" s="751"/>
      <c r="EBN23" s="751"/>
      <c r="EBO23" s="751"/>
      <c r="EBP23" s="751"/>
      <c r="EBQ23" s="751"/>
      <c r="EBR23" s="751"/>
      <c r="EBS23" s="751"/>
      <c r="EBT23" s="751"/>
      <c r="EBU23" s="751"/>
      <c r="EBV23" s="751"/>
      <c r="EBW23" s="751"/>
      <c r="EBX23" s="751"/>
      <c r="EBY23" s="751"/>
      <c r="EBZ23" s="751"/>
      <c r="ECA23" s="751"/>
      <c r="ECB23" s="751"/>
      <c r="ECC23" s="751"/>
      <c r="ECD23" s="751"/>
      <c r="ECE23" s="751"/>
      <c r="ECF23" s="751"/>
      <c r="ECG23" s="751"/>
      <c r="ECH23" s="751"/>
      <c r="ECI23" s="751"/>
      <c r="ECJ23" s="751"/>
      <c r="ECK23" s="751"/>
      <c r="ECL23" s="751"/>
      <c r="ECM23" s="751"/>
      <c r="ECN23" s="751"/>
      <c r="ECO23" s="751"/>
      <c r="ECP23" s="751"/>
      <c r="ECQ23" s="751"/>
      <c r="ECR23" s="751"/>
      <c r="ECS23" s="751"/>
      <c r="ECT23" s="751"/>
      <c r="ECU23" s="751"/>
      <c r="ECV23" s="751"/>
      <c r="ECW23" s="751"/>
      <c r="ECX23" s="751"/>
      <c r="ECY23" s="751"/>
      <c r="ECZ23" s="751"/>
      <c r="EDA23" s="751"/>
      <c r="EDB23" s="751"/>
      <c r="EDC23" s="751"/>
      <c r="EDD23" s="751"/>
      <c r="EDE23" s="751"/>
      <c r="EDF23" s="751"/>
      <c r="EDG23" s="751"/>
      <c r="EDH23" s="751"/>
      <c r="EDI23" s="751"/>
      <c r="EDJ23" s="751"/>
      <c r="EDK23" s="751"/>
      <c r="EDL23" s="751"/>
      <c r="EDM23" s="751"/>
      <c r="EDN23" s="751"/>
      <c r="EDO23" s="751"/>
      <c r="EDP23" s="751"/>
      <c r="EDQ23" s="751"/>
      <c r="EDR23" s="751"/>
      <c r="EDS23" s="751"/>
      <c r="EDT23" s="751"/>
      <c r="EDU23" s="751"/>
      <c r="EDV23" s="751"/>
      <c r="EDW23" s="751"/>
      <c r="EDX23" s="751"/>
      <c r="EDY23" s="751"/>
      <c r="EDZ23" s="751"/>
      <c r="EEA23" s="751"/>
      <c r="EEB23" s="751"/>
      <c r="EEC23" s="751"/>
      <c r="EED23" s="751"/>
      <c r="EEE23" s="751"/>
      <c r="EEF23" s="751"/>
      <c r="EEG23" s="751"/>
      <c r="EEH23" s="751"/>
      <c r="EEI23" s="751"/>
      <c r="EEJ23" s="751"/>
      <c r="EEK23" s="751"/>
      <c r="EEL23" s="751"/>
      <c r="EEM23" s="751"/>
      <c r="EEN23" s="751"/>
      <c r="EEO23" s="751"/>
      <c r="EEP23" s="751"/>
      <c r="EEQ23" s="751"/>
      <c r="EER23" s="751"/>
      <c r="EES23" s="751"/>
      <c r="EET23" s="751"/>
      <c r="EEU23" s="751"/>
      <c r="EEV23" s="751"/>
      <c r="EEW23" s="751"/>
      <c r="EEX23" s="751"/>
      <c r="EEY23" s="751"/>
      <c r="EEZ23" s="751"/>
      <c r="EFA23" s="751"/>
      <c r="EFB23" s="751"/>
      <c r="EFC23" s="751"/>
      <c r="EFD23" s="751"/>
      <c r="EFE23" s="751"/>
      <c r="EFF23" s="751"/>
      <c r="EFG23" s="751"/>
      <c r="EFH23" s="751"/>
      <c r="EFI23" s="751"/>
      <c r="EFJ23" s="751"/>
      <c r="EFK23" s="751"/>
      <c r="EFL23" s="751"/>
      <c r="EFM23" s="751"/>
      <c r="EFN23" s="751"/>
      <c r="EFO23" s="751"/>
      <c r="EFP23" s="751"/>
      <c r="EFQ23" s="751"/>
      <c r="EFR23" s="751"/>
      <c r="EFS23" s="751"/>
      <c r="EFT23" s="751"/>
      <c r="EFU23" s="751"/>
      <c r="EFV23" s="751"/>
      <c r="EFW23" s="751"/>
      <c r="EFX23" s="751"/>
      <c r="EFY23" s="751"/>
      <c r="EFZ23" s="751"/>
      <c r="EGA23" s="751"/>
      <c r="EGB23" s="751"/>
      <c r="EGC23" s="751"/>
      <c r="EGD23" s="751"/>
      <c r="EGE23" s="751"/>
      <c r="EGF23" s="751"/>
      <c r="EGG23" s="751"/>
      <c r="EGH23" s="751"/>
      <c r="EGI23" s="751"/>
      <c r="EGJ23" s="751"/>
      <c r="EGK23" s="751"/>
      <c r="EGL23" s="751"/>
      <c r="EGM23" s="751"/>
      <c r="EGN23" s="751"/>
      <c r="EGO23" s="751"/>
      <c r="EGP23" s="751"/>
      <c r="EGQ23" s="751"/>
      <c r="EGR23" s="751"/>
      <c r="EGS23" s="751"/>
      <c r="EGT23" s="751"/>
      <c r="EGU23" s="751"/>
      <c r="EGV23" s="751"/>
      <c r="EGW23" s="751"/>
      <c r="EGX23" s="751"/>
      <c r="EGY23" s="751"/>
      <c r="EGZ23" s="751"/>
      <c r="EHA23" s="751"/>
      <c r="EHB23" s="751"/>
      <c r="EHC23" s="751"/>
      <c r="EHD23" s="751"/>
      <c r="EHE23" s="751"/>
      <c r="EHF23" s="751"/>
      <c r="EHG23" s="751"/>
      <c r="EHH23" s="751"/>
      <c r="EHI23" s="751"/>
      <c r="EHJ23" s="751"/>
      <c r="EHK23" s="751"/>
      <c r="EHL23" s="751"/>
      <c r="EHM23" s="751"/>
      <c r="EHN23" s="751"/>
      <c r="EHO23" s="751"/>
      <c r="EHP23" s="751"/>
      <c r="EHQ23" s="751"/>
      <c r="EHR23" s="751"/>
      <c r="EHS23" s="751"/>
      <c r="EHT23" s="751"/>
      <c r="EHU23" s="751"/>
      <c r="EHV23" s="751"/>
      <c r="EHW23" s="751"/>
      <c r="EHX23" s="751"/>
      <c r="EHY23" s="751"/>
      <c r="EHZ23" s="751"/>
      <c r="EIA23" s="751"/>
      <c r="EIB23" s="751"/>
      <c r="EIC23" s="751"/>
      <c r="EID23" s="751"/>
      <c r="EIE23" s="751"/>
      <c r="EIF23" s="751"/>
      <c r="EIG23" s="751"/>
      <c r="EIH23" s="751"/>
      <c r="EII23" s="751"/>
      <c r="EIJ23" s="751"/>
      <c r="EIK23" s="751"/>
      <c r="EIL23" s="751"/>
      <c r="EIM23" s="751"/>
      <c r="EIN23" s="751"/>
      <c r="EIO23" s="751"/>
      <c r="EIP23" s="751"/>
      <c r="EIQ23" s="751"/>
      <c r="EIR23" s="751"/>
      <c r="EIS23" s="751"/>
      <c r="EIT23" s="751"/>
      <c r="EIU23" s="751"/>
      <c r="EIV23" s="751"/>
      <c r="EIW23" s="751"/>
      <c r="EIX23" s="751"/>
      <c r="EIY23" s="751"/>
      <c r="EIZ23" s="751"/>
      <c r="EJA23" s="751"/>
      <c r="EJB23" s="751"/>
      <c r="EJC23" s="751"/>
      <c r="EJD23" s="751"/>
      <c r="EJE23" s="751"/>
      <c r="EJF23" s="751"/>
      <c r="EJG23" s="751"/>
      <c r="EJH23" s="751"/>
      <c r="EJI23" s="751"/>
      <c r="EJJ23" s="751"/>
      <c r="EJK23" s="751"/>
      <c r="EJL23" s="751"/>
      <c r="EJM23" s="751"/>
      <c r="EJN23" s="751"/>
      <c r="EJO23" s="751"/>
      <c r="EJP23" s="751"/>
      <c r="EJQ23" s="751"/>
      <c r="EJR23" s="751"/>
      <c r="EJS23" s="751"/>
      <c r="EJT23" s="751"/>
      <c r="EJU23" s="751"/>
      <c r="EJV23" s="751"/>
      <c r="EJW23" s="751"/>
      <c r="EJX23" s="751"/>
      <c r="EJY23" s="751"/>
      <c r="EJZ23" s="751"/>
      <c r="EKA23" s="751"/>
      <c r="EKB23" s="751"/>
      <c r="EKC23" s="751"/>
      <c r="EKD23" s="751"/>
      <c r="EKE23" s="751"/>
      <c r="EKF23" s="751"/>
      <c r="EKG23" s="751"/>
      <c r="EKH23" s="751"/>
      <c r="EKI23" s="751"/>
      <c r="EKJ23" s="751"/>
      <c r="EKK23" s="751"/>
      <c r="EKL23" s="751"/>
      <c r="EKM23" s="751"/>
      <c r="EKN23" s="751"/>
      <c r="EKO23" s="751"/>
      <c r="EKP23" s="751"/>
      <c r="EKQ23" s="751"/>
      <c r="EKR23" s="751"/>
      <c r="EKS23" s="751"/>
      <c r="EKT23" s="751"/>
      <c r="EKU23" s="751"/>
      <c r="EKV23" s="751"/>
      <c r="EKW23" s="751"/>
      <c r="EKX23" s="751"/>
      <c r="EKY23" s="751"/>
      <c r="EKZ23" s="751"/>
      <c r="ELA23" s="751"/>
      <c r="ELB23" s="751"/>
      <c r="ELC23" s="751"/>
      <c r="ELD23" s="751"/>
      <c r="ELE23" s="751"/>
      <c r="ELF23" s="751"/>
      <c r="ELG23" s="751"/>
      <c r="ELH23" s="751"/>
      <c r="ELI23" s="751"/>
      <c r="ELJ23" s="751"/>
      <c r="ELK23" s="751"/>
      <c r="ELL23" s="751"/>
      <c r="ELM23" s="751"/>
      <c r="ELN23" s="751"/>
      <c r="ELO23" s="751"/>
      <c r="ELP23" s="751"/>
      <c r="ELQ23" s="751"/>
      <c r="ELR23" s="751"/>
      <c r="ELS23" s="751"/>
      <c r="ELT23" s="751"/>
      <c r="ELU23" s="751"/>
      <c r="ELV23" s="751"/>
      <c r="ELW23" s="751"/>
      <c r="ELX23" s="751"/>
      <c r="ELY23" s="751"/>
      <c r="ELZ23" s="751"/>
      <c r="EMA23" s="751"/>
      <c r="EMB23" s="751"/>
      <c r="EMC23" s="751"/>
      <c r="EMD23" s="751"/>
      <c r="EME23" s="751"/>
      <c r="EMF23" s="751"/>
      <c r="EMG23" s="751"/>
      <c r="EMH23" s="751"/>
      <c r="EMI23" s="751"/>
      <c r="EMJ23" s="751"/>
      <c r="EMK23" s="751"/>
      <c r="EML23" s="751"/>
      <c r="EMM23" s="751"/>
      <c r="EMN23" s="751"/>
      <c r="EMO23" s="751"/>
      <c r="EMP23" s="751"/>
      <c r="EMQ23" s="751"/>
      <c r="EMR23" s="751"/>
      <c r="EMS23" s="751"/>
      <c r="EMT23" s="751"/>
      <c r="EMU23" s="751"/>
      <c r="EMV23" s="751"/>
      <c r="EMW23" s="751"/>
      <c r="EMX23" s="751"/>
      <c r="EMY23" s="751"/>
      <c r="EMZ23" s="751"/>
      <c r="ENA23" s="751"/>
      <c r="ENB23" s="751"/>
      <c r="ENC23" s="751"/>
      <c r="END23" s="751"/>
      <c r="ENE23" s="751"/>
      <c r="ENF23" s="751"/>
      <c r="ENG23" s="751"/>
      <c r="ENH23" s="751"/>
      <c r="ENI23" s="751"/>
      <c r="ENJ23" s="751"/>
      <c r="ENK23" s="751"/>
      <c r="ENL23" s="751"/>
      <c r="ENM23" s="751"/>
      <c r="ENN23" s="751"/>
      <c r="ENO23" s="751"/>
      <c r="ENP23" s="751"/>
      <c r="ENQ23" s="751"/>
      <c r="ENR23" s="751"/>
      <c r="ENS23" s="751"/>
      <c r="ENT23" s="751"/>
      <c r="ENU23" s="751"/>
      <c r="ENV23" s="751"/>
      <c r="ENW23" s="751"/>
      <c r="ENX23" s="751"/>
      <c r="ENY23" s="751"/>
      <c r="ENZ23" s="751"/>
      <c r="EOA23" s="751"/>
      <c r="EOB23" s="751"/>
      <c r="EOC23" s="751"/>
      <c r="EOD23" s="751"/>
      <c r="EOE23" s="751"/>
      <c r="EOF23" s="751"/>
      <c r="EOG23" s="751"/>
      <c r="EOH23" s="751"/>
      <c r="EOI23" s="751"/>
      <c r="EOJ23" s="751"/>
      <c r="EOK23" s="751"/>
      <c r="EOL23" s="751"/>
      <c r="EOM23" s="751"/>
      <c r="EON23" s="751"/>
      <c r="EOO23" s="751"/>
      <c r="EOP23" s="751"/>
      <c r="EOQ23" s="751"/>
      <c r="EOR23" s="751"/>
      <c r="EOS23" s="751"/>
      <c r="EOT23" s="751"/>
      <c r="EOU23" s="751"/>
      <c r="EOV23" s="751"/>
      <c r="EOW23" s="751"/>
      <c r="EOX23" s="751"/>
      <c r="EOY23" s="751"/>
      <c r="EOZ23" s="751"/>
      <c r="EPA23" s="751"/>
      <c r="EPB23" s="751"/>
      <c r="EPC23" s="751"/>
      <c r="EPD23" s="751"/>
      <c r="EPE23" s="751"/>
      <c r="EPF23" s="751"/>
      <c r="EPG23" s="751"/>
      <c r="EPH23" s="751"/>
      <c r="EPI23" s="751"/>
      <c r="EPJ23" s="751"/>
      <c r="EPK23" s="751"/>
      <c r="EPL23" s="751"/>
      <c r="EPM23" s="751"/>
      <c r="EPN23" s="751"/>
      <c r="EPO23" s="751"/>
      <c r="EPP23" s="751"/>
      <c r="EPQ23" s="751"/>
      <c r="EPR23" s="751"/>
      <c r="EPS23" s="751"/>
      <c r="EPT23" s="751"/>
      <c r="EPU23" s="751"/>
      <c r="EPV23" s="751"/>
      <c r="EPW23" s="751"/>
      <c r="EPX23" s="751"/>
      <c r="EPY23" s="751"/>
      <c r="EPZ23" s="751"/>
      <c r="EQA23" s="751"/>
      <c r="EQB23" s="751"/>
      <c r="EQC23" s="751"/>
      <c r="EQD23" s="751"/>
      <c r="EQE23" s="751"/>
      <c r="EQF23" s="751"/>
      <c r="EQG23" s="751"/>
      <c r="EQH23" s="751"/>
      <c r="EQI23" s="751"/>
      <c r="EQJ23" s="751"/>
      <c r="EQK23" s="751"/>
      <c r="EQL23" s="751"/>
      <c r="EQM23" s="751"/>
      <c r="EQN23" s="751"/>
      <c r="EQO23" s="751"/>
      <c r="EQP23" s="751"/>
      <c r="EQQ23" s="751"/>
      <c r="EQR23" s="751"/>
      <c r="EQS23" s="751"/>
      <c r="EQT23" s="751"/>
      <c r="EQU23" s="751"/>
      <c r="EQV23" s="751"/>
      <c r="EQW23" s="751"/>
      <c r="EQX23" s="751"/>
      <c r="EQY23" s="751"/>
      <c r="EQZ23" s="751"/>
      <c r="ERA23" s="751"/>
      <c r="ERB23" s="751"/>
      <c r="ERC23" s="751"/>
      <c r="ERD23" s="751"/>
      <c r="ERE23" s="751"/>
      <c r="ERF23" s="751"/>
      <c r="ERG23" s="751"/>
      <c r="ERH23" s="751"/>
      <c r="ERI23" s="751"/>
      <c r="ERJ23" s="751"/>
      <c r="ERK23" s="751"/>
      <c r="ERL23" s="751"/>
      <c r="ERM23" s="751"/>
      <c r="ERN23" s="751"/>
      <c r="ERO23" s="751"/>
      <c r="ERP23" s="751"/>
      <c r="ERQ23" s="751"/>
      <c r="ERR23" s="751"/>
      <c r="ERS23" s="751"/>
      <c r="ERT23" s="751"/>
      <c r="ERU23" s="751"/>
      <c r="ERV23" s="751"/>
      <c r="ERW23" s="751"/>
      <c r="ERX23" s="751"/>
      <c r="ERY23" s="751"/>
      <c r="ERZ23" s="751"/>
      <c r="ESA23" s="751"/>
      <c r="ESB23" s="751"/>
      <c r="ESC23" s="751"/>
      <c r="ESD23" s="751"/>
      <c r="ESE23" s="751"/>
      <c r="ESF23" s="751"/>
      <c r="ESG23" s="751"/>
      <c r="ESH23" s="751"/>
      <c r="ESI23" s="751"/>
      <c r="ESJ23" s="751"/>
      <c r="ESK23" s="751"/>
      <c r="ESL23" s="751"/>
      <c r="ESM23" s="751"/>
      <c r="ESN23" s="751"/>
      <c r="ESO23" s="751"/>
      <c r="ESP23" s="751"/>
      <c r="ESQ23" s="751"/>
      <c r="ESR23" s="751"/>
      <c r="ESS23" s="751"/>
      <c r="EST23" s="751"/>
      <c r="ESU23" s="751"/>
      <c r="ESV23" s="751"/>
      <c r="ESW23" s="751"/>
      <c r="ESX23" s="751"/>
      <c r="ESY23" s="751"/>
      <c r="ESZ23" s="751"/>
      <c r="ETA23" s="751"/>
      <c r="ETB23" s="751"/>
      <c r="ETC23" s="751"/>
      <c r="ETD23" s="751"/>
      <c r="ETE23" s="751"/>
      <c r="ETF23" s="751"/>
      <c r="ETG23" s="751"/>
      <c r="ETH23" s="751"/>
      <c r="ETI23" s="751"/>
      <c r="ETJ23" s="751"/>
      <c r="ETK23" s="751"/>
      <c r="ETL23" s="751"/>
      <c r="ETM23" s="751"/>
      <c r="ETN23" s="751"/>
      <c r="ETO23" s="751"/>
      <c r="ETP23" s="751"/>
      <c r="ETQ23" s="751"/>
      <c r="ETR23" s="751"/>
      <c r="ETS23" s="751"/>
      <c r="ETT23" s="751"/>
      <c r="ETU23" s="751"/>
      <c r="ETV23" s="751"/>
      <c r="ETW23" s="751"/>
      <c r="ETX23" s="751"/>
      <c r="ETY23" s="751"/>
      <c r="ETZ23" s="751"/>
      <c r="EUA23" s="751"/>
      <c r="EUB23" s="751"/>
      <c r="EUC23" s="751"/>
      <c r="EUD23" s="751"/>
      <c r="EUE23" s="751"/>
      <c r="EUF23" s="751"/>
      <c r="EUG23" s="751"/>
      <c r="EUH23" s="751"/>
      <c r="EUI23" s="751"/>
      <c r="EUJ23" s="751"/>
      <c r="EUK23" s="751"/>
      <c r="EUL23" s="751"/>
      <c r="EUM23" s="751"/>
      <c r="EUN23" s="751"/>
      <c r="EUO23" s="751"/>
      <c r="EUP23" s="751"/>
      <c r="EUQ23" s="751"/>
      <c r="EUR23" s="751"/>
      <c r="EUS23" s="751"/>
      <c r="EUT23" s="751"/>
      <c r="EUU23" s="751"/>
      <c r="EUV23" s="751"/>
      <c r="EUW23" s="751"/>
      <c r="EUX23" s="751"/>
      <c r="EUY23" s="751"/>
      <c r="EUZ23" s="751"/>
      <c r="EVA23" s="751"/>
      <c r="EVB23" s="751"/>
      <c r="EVC23" s="751"/>
      <c r="EVD23" s="751"/>
      <c r="EVE23" s="751"/>
      <c r="EVF23" s="751"/>
      <c r="EVG23" s="751"/>
      <c r="EVH23" s="751"/>
      <c r="EVI23" s="751"/>
      <c r="EVJ23" s="751"/>
      <c r="EVK23" s="751"/>
      <c r="EVL23" s="751"/>
      <c r="EVM23" s="751"/>
      <c r="EVN23" s="751"/>
      <c r="EVO23" s="751"/>
      <c r="EVP23" s="751"/>
      <c r="EVQ23" s="751"/>
      <c r="EVR23" s="751"/>
      <c r="EVS23" s="751"/>
      <c r="EVT23" s="751"/>
      <c r="EVU23" s="751"/>
      <c r="EVV23" s="751"/>
      <c r="EVW23" s="751"/>
      <c r="EVX23" s="751"/>
      <c r="EVY23" s="751"/>
      <c r="EVZ23" s="751"/>
      <c r="EWA23" s="751"/>
      <c r="EWB23" s="751"/>
      <c r="EWC23" s="751"/>
      <c r="EWD23" s="751"/>
      <c r="EWE23" s="751"/>
      <c r="EWF23" s="751"/>
      <c r="EWG23" s="751"/>
      <c r="EWH23" s="751"/>
      <c r="EWI23" s="751"/>
      <c r="EWJ23" s="751"/>
      <c r="EWK23" s="751"/>
      <c r="EWL23" s="751"/>
      <c r="EWM23" s="751"/>
      <c r="EWN23" s="751"/>
      <c r="EWO23" s="751"/>
      <c r="EWP23" s="751"/>
      <c r="EWQ23" s="751"/>
      <c r="EWR23" s="751"/>
      <c r="EWS23" s="751"/>
      <c r="EWT23" s="751"/>
      <c r="EWU23" s="751"/>
      <c r="EWV23" s="751"/>
      <c r="EWW23" s="751"/>
      <c r="EWX23" s="751"/>
      <c r="EWY23" s="751"/>
      <c r="EWZ23" s="751"/>
      <c r="EXA23" s="751"/>
      <c r="EXB23" s="751"/>
      <c r="EXC23" s="751"/>
      <c r="EXD23" s="751"/>
      <c r="EXE23" s="751"/>
      <c r="EXF23" s="751"/>
      <c r="EXG23" s="751"/>
      <c r="EXH23" s="751"/>
      <c r="EXI23" s="751"/>
      <c r="EXJ23" s="751"/>
      <c r="EXK23" s="751"/>
      <c r="EXL23" s="751"/>
      <c r="EXM23" s="751"/>
      <c r="EXN23" s="751"/>
      <c r="EXO23" s="751"/>
      <c r="EXP23" s="751"/>
      <c r="EXQ23" s="751"/>
      <c r="EXR23" s="751"/>
      <c r="EXS23" s="751"/>
      <c r="EXT23" s="751"/>
      <c r="EXU23" s="751"/>
      <c r="EXV23" s="751"/>
      <c r="EXW23" s="751"/>
      <c r="EXX23" s="751"/>
      <c r="EXY23" s="751"/>
      <c r="EXZ23" s="751"/>
      <c r="EYA23" s="751"/>
      <c r="EYB23" s="751"/>
      <c r="EYC23" s="751"/>
      <c r="EYD23" s="751"/>
      <c r="EYE23" s="751"/>
      <c r="EYF23" s="751"/>
      <c r="EYG23" s="751"/>
      <c r="EYH23" s="751"/>
      <c r="EYI23" s="751"/>
      <c r="EYJ23" s="751"/>
      <c r="EYK23" s="751"/>
      <c r="EYL23" s="751"/>
      <c r="EYM23" s="751"/>
      <c r="EYN23" s="751"/>
      <c r="EYO23" s="751"/>
      <c r="EYP23" s="751"/>
      <c r="EYQ23" s="751"/>
      <c r="EYR23" s="751"/>
      <c r="EYS23" s="751"/>
      <c r="EYT23" s="751"/>
      <c r="EYU23" s="751"/>
      <c r="EYV23" s="751"/>
      <c r="EYW23" s="751"/>
      <c r="EYX23" s="751"/>
      <c r="EYY23" s="751"/>
      <c r="EYZ23" s="751"/>
      <c r="EZA23" s="751"/>
      <c r="EZB23" s="751"/>
      <c r="EZC23" s="751"/>
      <c r="EZD23" s="751"/>
      <c r="EZE23" s="751"/>
      <c r="EZF23" s="751"/>
      <c r="EZG23" s="751"/>
      <c r="EZH23" s="751"/>
      <c r="EZI23" s="751"/>
      <c r="EZJ23" s="751"/>
      <c r="EZK23" s="751"/>
      <c r="EZL23" s="751"/>
      <c r="EZM23" s="751"/>
      <c r="EZN23" s="751"/>
      <c r="EZO23" s="751"/>
      <c r="EZP23" s="751"/>
      <c r="EZQ23" s="751"/>
      <c r="EZR23" s="751"/>
      <c r="EZS23" s="751"/>
      <c r="EZT23" s="751"/>
      <c r="EZU23" s="751"/>
      <c r="EZV23" s="751"/>
      <c r="EZW23" s="751"/>
      <c r="EZX23" s="751"/>
      <c r="EZY23" s="751"/>
      <c r="EZZ23" s="751"/>
      <c r="FAA23" s="751"/>
      <c r="FAB23" s="751"/>
      <c r="FAC23" s="751"/>
      <c r="FAD23" s="751"/>
      <c r="FAE23" s="751"/>
      <c r="FAF23" s="751"/>
      <c r="FAG23" s="751"/>
      <c r="FAH23" s="751"/>
      <c r="FAI23" s="751"/>
      <c r="FAJ23" s="751"/>
      <c r="FAK23" s="751"/>
      <c r="FAL23" s="751"/>
      <c r="FAM23" s="751"/>
      <c r="FAN23" s="751"/>
      <c r="FAO23" s="751"/>
      <c r="FAP23" s="751"/>
      <c r="FAQ23" s="751"/>
      <c r="FAR23" s="751"/>
      <c r="FAS23" s="751"/>
      <c r="FAT23" s="751"/>
      <c r="FAU23" s="751"/>
      <c r="FAV23" s="751"/>
      <c r="FAW23" s="751"/>
      <c r="FAX23" s="751"/>
      <c r="FAY23" s="751"/>
      <c r="FAZ23" s="751"/>
      <c r="FBA23" s="751"/>
      <c r="FBB23" s="751"/>
      <c r="FBC23" s="751"/>
      <c r="FBD23" s="751"/>
      <c r="FBE23" s="751"/>
      <c r="FBF23" s="751"/>
      <c r="FBG23" s="751"/>
      <c r="FBH23" s="751"/>
      <c r="FBI23" s="751"/>
      <c r="FBJ23" s="751"/>
      <c r="FBK23" s="751"/>
      <c r="FBL23" s="751"/>
      <c r="FBM23" s="751"/>
      <c r="FBN23" s="751"/>
      <c r="FBO23" s="751"/>
      <c r="FBP23" s="751"/>
      <c r="FBQ23" s="751"/>
      <c r="FBR23" s="751"/>
      <c r="FBS23" s="751"/>
      <c r="FBT23" s="751"/>
      <c r="FBU23" s="751"/>
      <c r="FBV23" s="751"/>
      <c r="FBW23" s="751"/>
      <c r="FBX23" s="751"/>
      <c r="FBY23" s="751"/>
      <c r="FBZ23" s="751"/>
      <c r="FCA23" s="751"/>
      <c r="FCB23" s="751"/>
      <c r="FCC23" s="751"/>
      <c r="FCD23" s="751"/>
      <c r="FCE23" s="751"/>
      <c r="FCF23" s="751"/>
      <c r="FCG23" s="751"/>
      <c r="FCH23" s="751"/>
      <c r="FCI23" s="751"/>
      <c r="FCJ23" s="751"/>
      <c r="FCK23" s="751"/>
      <c r="FCL23" s="751"/>
      <c r="FCM23" s="751"/>
      <c r="FCN23" s="751"/>
      <c r="FCO23" s="751"/>
      <c r="FCP23" s="751"/>
      <c r="FCQ23" s="751"/>
      <c r="FCR23" s="751"/>
      <c r="FCS23" s="751"/>
      <c r="FCT23" s="751"/>
      <c r="FCU23" s="751"/>
      <c r="FCV23" s="751"/>
      <c r="FCW23" s="751"/>
      <c r="FCX23" s="751"/>
      <c r="FCY23" s="751"/>
      <c r="FCZ23" s="751"/>
      <c r="FDA23" s="751"/>
      <c r="FDB23" s="751"/>
      <c r="FDC23" s="751"/>
      <c r="FDD23" s="751"/>
      <c r="FDE23" s="751"/>
      <c r="FDF23" s="751"/>
      <c r="FDG23" s="751"/>
      <c r="FDH23" s="751"/>
      <c r="FDI23" s="751"/>
      <c r="FDJ23" s="751"/>
      <c r="FDK23" s="751"/>
      <c r="FDL23" s="751"/>
      <c r="FDM23" s="751"/>
      <c r="FDN23" s="751"/>
      <c r="FDO23" s="751"/>
      <c r="FDP23" s="751"/>
      <c r="FDQ23" s="751"/>
      <c r="FDR23" s="751"/>
      <c r="FDS23" s="751"/>
      <c r="FDT23" s="751"/>
      <c r="FDU23" s="751"/>
      <c r="FDV23" s="751"/>
      <c r="FDW23" s="751"/>
      <c r="FDX23" s="751"/>
      <c r="FDY23" s="751"/>
      <c r="FDZ23" s="751"/>
      <c r="FEA23" s="751"/>
      <c r="FEB23" s="751"/>
      <c r="FEC23" s="751"/>
      <c r="FED23" s="751"/>
      <c r="FEE23" s="751"/>
      <c r="FEF23" s="751"/>
      <c r="FEG23" s="751"/>
      <c r="FEH23" s="751"/>
      <c r="FEI23" s="751"/>
      <c r="FEJ23" s="751"/>
      <c r="FEK23" s="751"/>
      <c r="FEL23" s="751"/>
      <c r="FEM23" s="751"/>
      <c r="FEN23" s="751"/>
      <c r="FEO23" s="751"/>
      <c r="FEP23" s="751"/>
      <c r="FEQ23" s="751"/>
      <c r="FER23" s="751"/>
      <c r="FES23" s="751"/>
      <c r="FET23" s="751"/>
      <c r="FEU23" s="751"/>
      <c r="FEV23" s="751"/>
      <c r="FEW23" s="751"/>
      <c r="FEX23" s="751"/>
      <c r="FEY23" s="751"/>
      <c r="FEZ23" s="751"/>
      <c r="FFA23" s="751"/>
      <c r="FFB23" s="751"/>
      <c r="FFC23" s="751"/>
      <c r="FFD23" s="751"/>
      <c r="FFE23" s="751"/>
      <c r="FFF23" s="751"/>
      <c r="FFG23" s="751"/>
      <c r="FFH23" s="751"/>
      <c r="FFI23" s="751"/>
      <c r="FFJ23" s="751"/>
      <c r="FFK23" s="751"/>
      <c r="FFL23" s="751"/>
      <c r="FFM23" s="751"/>
      <c r="FFN23" s="751"/>
      <c r="FFO23" s="751"/>
      <c r="FFP23" s="751"/>
      <c r="FFQ23" s="751"/>
      <c r="FFR23" s="751"/>
      <c r="FFS23" s="751"/>
      <c r="FFT23" s="751"/>
      <c r="FFU23" s="751"/>
      <c r="FFV23" s="751"/>
      <c r="FFW23" s="751"/>
      <c r="FFX23" s="751"/>
      <c r="FFY23" s="751"/>
      <c r="FFZ23" s="751"/>
      <c r="FGA23" s="751"/>
      <c r="FGB23" s="751"/>
      <c r="FGC23" s="751"/>
      <c r="FGD23" s="751"/>
      <c r="FGE23" s="751"/>
      <c r="FGF23" s="751"/>
      <c r="FGG23" s="751"/>
      <c r="FGH23" s="751"/>
      <c r="FGI23" s="751"/>
      <c r="FGJ23" s="751"/>
      <c r="FGK23" s="751"/>
      <c r="FGL23" s="751"/>
      <c r="FGM23" s="751"/>
      <c r="FGN23" s="751"/>
      <c r="FGO23" s="751"/>
      <c r="FGP23" s="751"/>
      <c r="FGQ23" s="751"/>
      <c r="FGR23" s="751"/>
      <c r="FGS23" s="751"/>
      <c r="FGT23" s="751"/>
      <c r="FGU23" s="751"/>
      <c r="FGV23" s="751"/>
      <c r="FGW23" s="751"/>
      <c r="FGX23" s="751"/>
      <c r="FGY23" s="751"/>
      <c r="FGZ23" s="751"/>
      <c r="FHA23" s="751"/>
      <c r="FHB23" s="751"/>
      <c r="FHC23" s="751"/>
      <c r="FHD23" s="751"/>
      <c r="FHE23" s="751"/>
      <c r="FHF23" s="751"/>
      <c r="FHG23" s="751"/>
      <c r="FHH23" s="751"/>
      <c r="FHI23" s="751"/>
      <c r="FHJ23" s="751"/>
      <c r="FHK23" s="751"/>
      <c r="FHL23" s="751"/>
      <c r="FHM23" s="751"/>
      <c r="FHN23" s="751"/>
      <c r="FHO23" s="751"/>
      <c r="FHP23" s="751"/>
      <c r="FHQ23" s="751"/>
      <c r="FHR23" s="751"/>
      <c r="FHS23" s="751"/>
      <c r="FHT23" s="751"/>
      <c r="FHU23" s="751"/>
      <c r="FHV23" s="751"/>
      <c r="FHW23" s="751"/>
      <c r="FHX23" s="751"/>
      <c r="FHY23" s="751"/>
      <c r="FHZ23" s="751"/>
      <c r="FIA23" s="751"/>
      <c r="FIB23" s="751"/>
      <c r="FIC23" s="751"/>
      <c r="FID23" s="751"/>
      <c r="FIE23" s="751"/>
      <c r="FIF23" s="751"/>
      <c r="FIG23" s="751"/>
      <c r="FIH23" s="751"/>
      <c r="FII23" s="751"/>
      <c r="FIJ23" s="751"/>
      <c r="FIK23" s="751"/>
      <c r="FIL23" s="751"/>
      <c r="FIM23" s="751"/>
      <c r="FIN23" s="751"/>
      <c r="FIO23" s="751"/>
      <c r="FIP23" s="751"/>
      <c r="FIQ23" s="751"/>
      <c r="FIR23" s="751"/>
      <c r="FIS23" s="751"/>
      <c r="FIT23" s="751"/>
      <c r="FIU23" s="751"/>
      <c r="FIV23" s="751"/>
      <c r="FIW23" s="751"/>
      <c r="FIX23" s="751"/>
      <c r="FIY23" s="751"/>
      <c r="FIZ23" s="751"/>
      <c r="FJA23" s="751"/>
      <c r="FJB23" s="751"/>
      <c r="FJC23" s="751"/>
      <c r="FJD23" s="751"/>
      <c r="FJE23" s="751"/>
      <c r="FJF23" s="751"/>
      <c r="FJG23" s="751"/>
      <c r="FJH23" s="751"/>
      <c r="FJI23" s="751"/>
      <c r="FJJ23" s="751"/>
      <c r="FJK23" s="751"/>
      <c r="FJL23" s="751"/>
      <c r="FJM23" s="751"/>
      <c r="FJN23" s="751"/>
      <c r="FJO23" s="751"/>
      <c r="FJP23" s="751"/>
      <c r="FJQ23" s="751"/>
      <c r="FJR23" s="751"/>
      <c r="FJS23" s="751"/>
      <c r="FJT23" s="751"/>
      <c r="FJU23" s="751"/>
      <c r="FJV23" s="751"/>
      <c r="FJW23" s="751"/>
      <c r="FJX23" s="751"/>
      <c r="FJY23" s="751"/>
      <c r="FJZ23" s="751"/>
      <c r="FKA23" s="751"/>
      <c r="FKB23" s="751"/>
      <c r="FKC23" s="751"/>
      <c r="FKD23" s="751"/>
      <c r="FKE23" s="751"/>
      <c r="FKF23" s="751"/>
      <c r="FKG23" s="751"/>
      <c r="FKH23" s="751"/>
      <c r="FKI23" s="751"/>
      <c r="FKJ23" s="751"/>
      <c r="FKK23" s="751"/>
      <c r="FKL23" s="751"/>
      <c r="FKM23" s="751"/>
      <c r="FKN23" s="751"/>
      <c r="FKO23" s="751"/>
      <c r="FKP23" s="751"/>
      <c r="FKQ23" s="751"/>
      <c r="FKR23" s="751"/>
      <c r="FKS23" s="751"/>
      <c r="FKT23" s="751"/>
      <c r="FKU23" s="751"/>
      <c r="FKV23" s="751"/>
      <c r="FKW23" s="751"/>
      <c r="FKX23" s="751"/>
      <c r="FKY23" s="751"/>
      <c r="FKZ23" s="751"/>
      <c r="FLA23" s="751"/>
      <c r="FLB23" s="751"/>
      <c r="FLC23" s="751"/>
      <c r="FLD23" s="751"/>
      <c r="FLE23" s="751"/>
      <c r="FLF23" s="751"/>
      <c r="FLG23" s="751"/>
      <c r="FLH23" s="751"/>
      <c r="FLI23" s="751"/>
      <c r="FLJ23" s="751"/>
      <c r="FLK23" s="751"/>
      <c r="FLL23" s="751"/>
      <c r="FLM23" s="751"/>
      <c r="FLN23" s="751"/>
      <c r="FLO23" s="751"/>
      <c r="FLP23" s="751"/>
      <c r="FLQ23" s="751"/>
      <c r="FLR23" s="751"/>
      <c r="FLS23" s="751"/>
      <c r="FLT23" s="751"/>
      <c r="FLU23" s="751"/>
      <c r="FLV23" s="751"/>
      <c r="FLW23" s="751"/>
      <c r="FLX23" s="751"/>
      <c r="FLY23" s="751"/>
      <c r="FLZ23" s="751"/>
      <c r="FMA23" s="751"/>
      <c r="FMB23" s="751"/>
      <c r="FMC23" s="751"/>
      <c r="FMD23" s="751"/>
      <c r="FME23" s="751"/>
      <c r="FMF23" s="751"/>
      <c r="FMG23" s="751"/>
      <c r="FMH23" s="751"/>
      <c r="FMI23" s="751"/>
      <c r="FMJ23" s="751"/>
      <c r="FMK23" s="751"/>
      <c r="FML23" s="751"/>
      <c r="FMM23" s="751"/>
      <c r="FMN23" s="751"/>
      <c r="FMO23" s="751"/>
      <c r="FMP23" s="751"/>
      <c r="FMQ23" s="751"/>
      <c r="FMR23" s="751"/>
      <c r="FMS23" s="751"/>
      <c r="FMT23" s="751"/>
      <c r="FMU23" s="751"/>
      <c r="FMV23" s="751"/>
      <c r="FMW23" s="751"/>
      <c r="FMX23" s="751"/>
      <c r="FMY23" s="751"/>
      <c r="FMZ23" s="751"/>
      <c r="FNA23" s="751"/>
      <c r="FNB23" s="751"/>
      <c r="FNC23" s="751"/>
      <c r="FND23" s="751"/>
      <c r="FNE23" s="751"/>
      <c r="FNF23" s="751"/>
      <c r="FNG23" s="751"/>
      <c r="FNH23" s="751"/>
      <c r="FNI23" s="751"/>
      <c r="FNJ23" s="751"/>
      <c r="FNK23" s="751"/>
      <c r="FNL23" s="751"/>
      <c r="FNM23" s="751"/>
      <c r="FNN23" s="751"/>
      <c r="FNO23" s="751"/>
      <c r="FNP23" s="751"/>
      <c r="FNQ23" s="751"/>
      <c r="FNR23" s="751"/>
      <c r="FNS23" s="751"/>
      <c r="FNT23" s="751"/>
      <c r="FNU23" s="751"/>
      <c r="FNV23" s="751"/>
      <c r="FNW23" s="751"/>
      <c r="FNX23" s="751"/>
      <c r="FNY23" s="751"/>
      <c r="FNZ23" s="751"/>
      <c r="FOA23" s="751"/>
      <c r="FOB23" s="751"/>
      <c r="FOC23" s="751"/>
      <c r="FOD23" s="751"/>
      <c r="FOE23" s="751"/>
      <c r="FOF23" s="751"/>
      <c r="FOG23" s="751"/>
      <c r="FOH23" s="751"/>
      <c r="FOI23" s="751"/>
      <c r="FOJ23" s="751"/>
      <c r="FOK23" s="751"/>
      <c r="FOL23" s="751"/>
      <c r="FOM23" s="751"/>
      <c r="FON23" s="751"/>
      <c r="FOO23" s="751"/>
      <c r="FOP23" s="751"/>
      <c r="FOQ23" s="751"/>
      <c r="FOR23" s="751"/>
      <c r="FOS23" s="751"/>
      <c r="FOT23" s="751"/>
      <c r="FOU23" s="751"/>
      <c r="FOV23" s="751"/>
      <c r="FOW23" s="751"/>
      <c r="FOX23" s="751"/>
      <c r="FOY23" s="751"/>
      <c r="FOZ23" s="751"/>
      <c r="FPA23" s="751"/>
      <c r="FPB23" s="751"/>
      <c r="FPC23" s="751"/>
      <c r="FPD23" s="751"/>
      <c r="FPE23" s="751"/>
      <c r="FPF23" s="751"/>
      <c r="FPG23" s="751"/>
      <c r="FPH23" s="751"/>
      <c r="FPI23" s="751"/>
      <c r="FPJ23" s="751"/>
      <c r="FPK23" s="751"/>
      <c r="FPL23" s="751"/>
      <c r="FPM23" s="751"/>
      <c r="FPN23" s="751"/>
      <c r="FPO23" s="751"/>
      <c r="FPP23" s="751"/>
      <c r="FPQ23" s="751"/>
      <c r="FPR23" s="751"/>
      <c r="FPS23" s="751"/>
      <c r="FPT23" s="751"/>
      <c r="FPU23" s="751"/>
      <c r="FPV23" s="751"/>
      <c r="FPW23" s="751"/>
      <c r="FPX23" s="751"/>
      <c r="FPY23" s="751"/>
      <c r="FPZ23" s="751"/>
      <c r="FQA23" s="751"/>
      <c r="FQB23" s="751"/>
      <c r="FQC23" s="751"/>
      <c r="FQD23" s="751"/>
      <c r="FQE23" s="751"/>
      <c r="FQF23" s="751"/>
      <c r="FQG23" s="751"/>
      <c r="FQH23" s="751"/>
      <c r="FQI23" s="751"/>
      <c r="FQJ23" s="751"/>
      <c r="FQK23" s="751"/>
      <c r="FQL23" s="751"/>
      <c r="FQM23" s="751"/>
      <c r="FQN23" s="751"/>
      <c r="FQO23" s="751"/>
      <c r="FQP23" s="751"/>
      <c r="FQQ23" s="751"/>
      <c r="FQR23" s="751"/>
      <c r="FQS23" s="751"/>
      <c r="FQT23" s="751"/>
      <c r="FQU23" s="751"/>
      <c r="FQV23" s="751"/>
      <c r="FQW23" s="751"/>
      <c r="FQX23" s="751"/>
      <c r="FQY23" s="751"/>
      <c r="FQZ23" s="751"/>
      <c r="FRA23" s="751"/>
      <c r="FRB23" s="751"/>
      <c r="FRC23" s="751"/>
      <c r="FRD23" s="751"/>
      <c r="FRE23" s="751"/>
      <c r="FRF23" s="751"/>
      <c r="FRG23" s="751"/>
      <c r="FRH23" s="751"/>
      <c r="FRI23" s="751"/>
      <c r="FRJ23" s="751"/>
      <c r="FRK23" s="751"/>
      <c r="FRL23" s="751"/>
      <c r="FRM23" s="751"/>
      <c r="FRN23" s="751"/>
      <c r="FRO23" s="751"/>
      <c r="FRP23" s="751"/>
      <c r="FRQ23" s="751"/>
      <c r="FRR23" s="751"/>
      <c r="FRS23" s="751"/>
      <c r="FRT23" s="751"/>
      <c r="FRU23" s="751"/>
      <c r="FRV23" s="751"/>
      <c r="FRW23" s="751"/>
      <c r="FRX23" s="751"/>
      <c r="FRY23" s="751"/>
      <c r="FRZ23" s="751"/>
      <c r="FSA23" s="751"/>
      <c r="FSB23" s="751"/>
      <c r="FSC23" s="751"/>
      <c r="FSD23" s="751"/>
      <c r="FSE23" s="751"/>
      <c r="FSF23" s="751"/>
      <c r="FSG23" s="751"/>
      <c r="FSH23" s="751"/>
      <c r="FSI23" s="751"/>
      <c r="FSJ23" s="751"/>
      <c r="FSK23" s="751"/>
      <c r="FSL23" s="751"/>
      <c r="FSM23" s="751"/>
      <c r="FSN23" s="751"/>
      <c r="FSO23" s="751"/>
      <c r="FSP23" s="751"/>
      <c r="FSQ23" s="751"/>
      <c r="FSR23" s="751"/>
      <c r="FSS23" s="751"/>
      <c r="FST23" s="751"/>
      <c r="FSU23" s="751"/>
      <c r="FSV23" s="751"/>
      <c r="FSW23" s="751"/>
      <c r="FSX23" s="751"/>
      <c r="FSY23" s="751"/>
      <c r="FSZ23" s="751"/>
      <c r="FTA23" s="751"/>
      <c r="FTB23" s="751"/>
      <c r="FTC23" s="751"/>
      <c r="FTD23" s="751"/>
      <c r="FTE23" s="751"/>
      <c r="FTF23" s="751"/>
      <c r="FTG23" s="751"/>
      <c r="FTH23" s="751"/>
      <c r="FTI23" s="751"/>
      <c r="FTJ23" s="751"/>
      <c r="FTK23" s="751"/>
      <c r="FTL23" s="751"/>
      <c r="FTM23" s="751"/>
      <c r="FTN23" s="751"/>
      <c r="FTO23" s="751"/>
      <c r="FTP23" s="751"/>
      <c r="FTQ23" s="751"/>
      <c r="FTR23" s="751"/>
      <c r="FTS23" s="751"/>
      <c r="FTT23" s="751"/>
      <c r="FTU23" s="751"/>
      <c r="FTV23" s="751"/>
      <c r="FTW23" s="751"/>
      <c r="FTX23" s="751"/>
      <c r="FTY23" s="751"/>
      <c r="FTZ23" s="751"/>
      <c r="FUA23" s="751"/>
      <c r="FUB23" s="751"/>
      <c r="FUC23" s="751"/>
      <c r="FUD23" s="751"/>
      <c r="FUE23" s="751"/>
      <c r="FUF23" s="751"/>
      <c r="FUG23" s="751"/>
      <c r="FUH23" s="751"/>
      <c r="FUI23" s="751"/>
      <c r="FUJ23" s="751"/>
      <c r="FUK23" s="751"/>
      <c r="FUL23" s="751"/>
      <c r="FUM23" s="751"/>
      <c r="FUN23" s="751"/>
      <c r="FUO23" s="751"/>
      <c r="FUP23" s="751"/>
      <c r="FUQ23" s="751"/>
      <c r="FUR23" s="751"/>
      <c r="FUS23" s="751"/>
      <c r="FUT23" s="751"/>
      <c r="FUU23" s="751"/>
      <c r="FUV23" s="751"/>
      <c r="FUW23" s="751"/>
      <c r="FUX23" s="751"/>
      <c r="FUY23" s="751"/>
      <c r="FUZ23" s="751"/>
      <c r="FVA23" s="751"/>
      <c r="FVB23" s="751"/>
      <c r="FVC23" s="751"/>
      <c r="FVD23" s="751"/>
      <c r="FVE23" s="751"/>
      <c r="FVF23" s="751"/>
      <c r="FVG23" s="751"/>
      <c r="FVH23" s="751"/>
      <c r="FVI23" s="751"/>
      <c r="FVJ23" s="751"/>
      <c r="FVK23" s="751"/>
      <c r="FVL23" s="751"/>
      <c r="FVM23" s="751"/>
      <c r="FVN23" s="751"/>
      <c r="FVO23" s="751"/>
      <c r="FVP23" s="751"/>
      <c r="FVQ23" s="751"/>
      <c r="FVR23" s="751"/>
      <c r="FVS23" s="751"/>
      <c r="FVT23" s="751"/>
      <c r="FVU23" s="751"/>
      <c r="FVV23" s="751"/>
      <c r="FVW23" s="751"/>
      <c r="FVX23" s="751"/>
      <c r="FVY23" s="751"/>
      <c r="FVZ23" s="751"/>
      <c r="FWA23" s="751"/>
      <c r="FWB23" s="751"/>
      <c r="FWC23" s="751"/>
      <c r="FWD23" s="751"/>
      <c r="FWE23" s="751"/>
      <c r="FWF23" s="751"/>
      <c r="FWG23" s="751"/>
      <c r="FWH23" s="751"/>
      <c r="FWI23" s="751"/>
      <c r="FWJ23" s="751"/>
      <c r="FWK23" s="751"/>
      <c r="FWL23" s="751"/>
      <c r="FWM23" s="751"/>
      <c r="FWN23" s="751"/>
      <c r="FWO23" s="751"/>
      <c r="FWP23" s="751"/>
      <c r="FWQ23" s="751"/>
      <c r="FWR23" s="751"/>
      <c r="FWS23" s="751"/>
      <c r="FWT23" s="751"/>
      <c r="FWU23" s="751"/>
      <c r="FWV23" s="751"/>
      <c r="FWW23" s="751"/>
      <c r="FWX23" s="751"/>
      <c r="FWY23" s="751"/>
      <c r="FWZ23" s="751"/>
      <c r="FXA23" s="751"/>
      <c r="FXB23" s="751"/>
      <c r="FXC23" s="751"/>
      <c r="FXD23" s="751"/>
      <c r="FXE23" s="751"/>
      <c r="FXF23" s="751"/>
      <c r="FXG23" s="751"/>
      <c r="FXH23" s="751"/>
      <c r="FXI23" s="751"/>
      <c r="FXJ23" s="751"/>
      <c r="FXK23" s="751"/>
      <c r="FXL23" s="751"/>
      <c r="FXM23" s="751"/>
      <c r="FXN23" s="751"/>
      <c r="FXO23" s="751"/>
      <c r="FXP23" s="751"/>
      <c r="FXQ23" s="751"/>
      <c r="FXR23" s="751"/>
      <c r="FXS23" s="751"/>
      <c r="FXT23" s="751"/>
      <c r="FXU23" s="751"/>
      <c r="FXV23" s="751"/>
      <c r="FXW23" s="751"/>
      <c r="FXX23" s="751"/>
      <c r="FXY23" s="751"/>
      <c r="FXZ23" s="751"/>
      <c r="FYA23" s="751"/>
      <c r="FYB23" s="751"/>
      <c r="FYC23" s="751"/>
      <c r="FYD23" s="751"/>
      <c r="FYE23" s="751"/>
      <c r="FYF23" s="751"/>
      <c r="FYG23" s="751"/>
      <c r="FYH23" s="751"/>
      <c r="FYI23" s="751"/>
      <c r="FYJ23" s="751"/>
      <c r="FYK23" s="751"/>
      <c r="FYL23" s="751"/>
      <c r="FYM23" s="751"/>
      <c r="FYN23" s="751"/>
      <c r="FYO23" s="751"/>
      <c r="FYP23" s="751"/>
      <c r="FYQ23" s="751"/>
      <c r="FYR23" s="751"/>
      <c r="FYS23" s="751"/>
      <c r="FYT23" s="751"/>
      <c r="FYU23" s="751"/>
      <c r="FYV23" s="751"/>
      <c r="FYW23" s="751"/>
      <c r="FYX23" s="751"/>
      <c r="FYY23" s="751"/>
      <c r="FYZ23" s="751"/>
      <c r="FZA23" s="751"/>
      <c r="FZB23" s="751"/>
      <c r="FZC23" s="751"/>
      <c r="FZD23" s="751"/>
      <c r="FZE23" s="751"/>
      <c r="FZF23" s="751"/>
      <c r="FZG23" s="751"/>
      <c r="FZH23" s="751"/>
      <c r="FZI23" s="751"/>
      <c r="FZJ23" s="751"/>
      <c r="FZK23" s="751"/>
      <c r="FZL23" s="751"/>
      <c r="FZM23" s="751"/>
      <c r="FZN23" s="751"/>
      <c r="FZO23" s="751"/>
      <c r="FZP23" s="751"/>
      <c r="FZQ23" s="751"/>
      <c r="FZR23" s="751"/>
      <c r="FZS23" s="751"/>
      <c r="FZT23" s="751"/>
      <c r="FZU23" s="751"/>
      <c r="FZV23" s="751"/>
      <c r="FZW23" s="751"/>
      <c r="FZX23" s="751"/>
      <c r="FZY23" s="751"/>
      <c r="FZZ23" s="751"/>
      <c r="GAA23" s="751"/>
      <c r="GAB23" s="751"/>
      <c r="GAC23" s="751"/>
      <c r="GAD23" s="751"/>
      <c r="GAE23" s="751"/>
      <c r="GAF23" s="751"/>
      <c r="GAG23" s="751"/>
      <c r="GAH23" s="751"/>
      <c r="GAI23" s="751"/>
      <c r="GAJ23" s="751"/>
      <c r="GAK23" s="751"/>
      <c r="GAL23" s="751"/>
      <c r="GAM23" s="751"/>
      <c r="GAN23" s="751"/>
      <c r="GAO23" s="751"/>
      <c r="GAP23" s="751"/>
      <c r="GAQ23" s="751"/>
      <c r="GAR23" s="751"/>
      <c r="GAS23" s="751"/>
      <c r="GAT23" s="751"/>
      <c r="GAU23" s="751"/>
      <c r="GAV23" s="751"/>
      <c r="GAW23" s="751"/>
      <c r="GAX23" s="751"/>
      <c r="GAY23" s="751"/>
      <c r="GAZ23" s="751"/>
      <c r="GBA23" s="751"/>
      <c r="GBB23" s="751"/>
      <c r="GBC23" s="751"/>
      <c r="GBD23" s="751"/>
      <c r="GBE23" s="751"/>
      <c r="GBF23" s="751"/>
      <c r="GBG23" s="751"/>
      <c r="GBH23" s="751"/>
      <c r="GBI23" s="751"/>
      <c r="GBJ23" s="751"/>
      <c r="GBK23" s="751"/>
      <c r="GBL23" s="751"/>
      <c r="GBM23" s="751"/>
      <c r="GBN23" s="751"/>
      <c r="GBO23" s="751"/>
      <c r="GBP23" s="751"/>
      <c r="GBQ23" s="751"/>
      <c r="GBR23" s="751"/>
      <c r="GBS23" s="751"/>
      <c r="GBT23" s="751"/>
      <c r="GBU23" s="751"/>
      <c r="GBV23" s="751"/>
      <c r="GBW23" s="751"/>
      <c r="GBX23" s="751"/>
      <c r="GBY23" s="751"/>
      <c r="GBZ23" s="751"/>
      <c r="GCA23" s="751"/>
      <c r="GCB23" s="751"/>
      <c r="GCC23" s="751"/>
      <c r="GCD23" s="751"/>
      <c r="GCE23" s="751"/>
      <c r="GCF23" s="751"/>
      <c r="GCG23" s="751"/>
      <c r="GCH23" s="751"/>
      <c r="GCI23" s="751"/>
      <c r="GCJ23" s="751"/>
      <c r="GCK23" s="751"/>
      <c r="GCL23" s="751"/>
      <c r="GCM23" s="751"/>
      <c r="GCN23" s="751"/>
      <c r="GCO23" s="751"/>
      <c r="GCP23" s="751"/>
      <c r="GCQ23" s="751"/>
      <c r="GCR23" s="751"/>
      <c r="GCS23" s="751"/>
      <c r="GCT23" s="751"/>
      <c r="GCU23" s="751"/>
      <c r="GCV23" s="751"/>
      <c r="GCW23" s="751"/>
      <c r="GCX23" s="751"/>
      <c r="GCY23" s="751"/>
      <c r="GCZ23" s="751"/>
      <c r="GDA23" s="751"/>
      <c r="GDB23" s="751"/>
      <c r="GDC23" s="751"/>
      <c r="GDD23" s="751"/>
      <c r="GDE23" s="751"/>
      <c r="GDF23" s="751"/>
      <c r="GDG23" s="751"/>
      <c r="GDH23" s="751"/>
      <c r="GDI23" s="751"/>
      <c r="GDJ23" s="751"/>
      <c r="GDK23" s="751"/>
      <c r="GDL23" s="751"/>
      <c r="GDM23" s="751"/>
      <c r="GDN23" s="751"/>
      <c r="GDO23" s="751"/>
      <c r="GDP23" s="751"/>
      <c r="GDQ23" s="751"/>
      <c r="GDR23" s="751"/>
      <c r="GDS23" s="751"/>
      <c r="GDT23" s="751"/>
      <c r="GDU23" s="751"/>
      <c r="GDV23" s="751"/>
      <c r="GDW23" s="751"/>
      <c r="GDX23" s="751"/>
      <c r="GDY23" s="751"/>
      <c r="GDZ23" s="751"/>
      <c r="GEA23" s="751"/>
      <c r="GEB23" s="751"/>
      <c r="GEC23" s="751"/>
      <c r="GED23" s="751"/>
      <c r="GEE23" s="751"/>
      <c r="GEF23" s="751"/>
      <c r="GEG23" s="751"/>
      <c r="GEH23" s="751"/>
      <c r="GEI23" s="751"/>
      <c r="GEJ23" s="751"/>
      <c r="GEK23" s="751"/>
      <c r="GEL23" s="751"/>
      <c r="GEM23" s="751"/>
      <c r="GEN23" s="751"/>
      <c r="GEO23" s="751"/>
      <c r="GEP23" s="751"/>
      <c r="GEQ23" s="751"/>
      <c r="GER23" s="751"/>
      <c r="GES23" s="751"/>
      <c r="GET23" s="751"/>
      <c r="GEU23" s="751"/>
      <c r="GEV23" s="751"/>
      <c r="GEW23" s="751"/>
      <c r="GEX23" s="751"/>
      <c r="GEY23" s="751"/>
      <c r="GEZ23" s="751"/>
      <c r="GFA23" s="751"/>
      <c r="GFB23" s="751"/>
      <c r="GFC23" s="751"/>
      <c r="GFD23" s="751"/>
      <c r="GFE23" s="751"/>
      <c r="GFF23" s="751"/>
      <c r="GFG23" s="751"/>
      <c r="GFH23" s="751"/>
      <c r="GFI23" s="751"/>
      <c r="GFJ23" s="751"/>
      <c r="GFK23" s="751"/>
      <c r="GFL23" s="751"/>
      <c r="GFM23" s="751"/>
      <c r="GFN23" s="751"/>
      <c r="GFO23" s="751"/>
      <c r="GFP23" s="751"/>
      <c r="GFQ23" s="751"/>
      <c r="GFR23" s="751"/>
      <c r="GFS23" s="751"/>
      <c r="GFT23" s="751"/>
      <c r="GFU23" s="751"/>
      <c r="GFV23" s="751"/>
      <c r="GFW23" s="751"/>
      <c r="GFX23" s="751"/>
      <c r="GFY23" s="751"/>
      <c r="GFZ23" s="751"/>
      <c r="GGA23" s="751"/>
      <c r="GGB23" s="751"/>
      <c r="GGC23" s="751"/>
      <c r="GGD23" s="751"/>
      <c r="GGE23" s="751"/>
      <c r="GGF23" s="751"/>
      <c r="GGG23" s="751"/>
      <c r="GGH23" s="751"/>
      <c r="GGI23" s="751"/>
      <c r="GGJ23" s="751"/>
      <c r="GGK23" s="751"/>
      <c r="GGL23" s="751"/>
      <c r="GGM23" s="751"/>
      <c r="GGN23" s="751"/>
      <c r="GGO23" s="751"/>
      <c r="GGP23" s="751"/>
      <c r="GGQ23" s="751"/>
      <c r="GGR23" s="751"/>
      <c r="GGS23" s="751"/>
      <c r="GGT23" s="751"/>
      <c r="GGU23" s="751"/>
      <c r="GGV23" s="751"/>
      <c r="GGW23" s="751"/>
      <c r="GGX23" s="751"/>
      <c r="GGY23" s="751"/>
      <c r="GGZ23" s="751"/>
      <c r="GHA23" s="751"/>
      <c r="GHB23" s="751"/>
      <c r="GHC23" s="751"/>
      <c r="GHD23" s="751"/>
      <c r="GHE23" s="751"/>
      <c r="GHF23" s="751"/>
      <c r="GHG23" s="751"/>
      <c r="GHH23" s="751"/>
      <c r="GHI23" s="751"/>
      <c r="GHJ23" s="751"/>
      <c r="GHK23" s="751"/>
      <c r="GHL23" s="751"/>
      <c r="GHM23" s="751"/>
      <c r="GHN23" s="751"/>
      <c r="GHO23" s="751"/>
      <c r="GHP23" s="751"/>
      <c r="GHQ23" s="751"/>
      <c r="GHR23" s="751"/>
      <c r="GHS23" s="751"/>
      <c r="GHT23" s="751"/>
      <c r="GHU23" s="751"/>
      <c r="GHV23" s="751"/>
      <c r="GHW23" s="751"/>
      <c r="GHX23" s="751"/>
      <c r="GHY23" s="751"/>
      <c r="GHZ23" s="751"/>
      <c r="GIA23" s="751"/>
      <c r="GIB23" s="751"/>
      <c r="GIC23" s="751"/>
      <c r="GID23" s="751"/>
      <c r="GIE23" s="751"/>
      <c r="GIF23" s="751"/>
      <c r="GIG23" s="751"/>
      <c r="GIH23" s="751"/>
      <c r="GII23" s="751"/>
      <c r="GIJ23" s="751"/>
      <c r="GIK23" s="751"/>
      <c r="GIL23" s="751"/>
      <c r="GIM23" s="751"/>
      <c r="GIN23" s="751"/>
      <c r="GIO23" s="751"/>
      <c r="GIP23" s="751"/>
      <c r="GIQ23" s="751"/>
      <c r="GIR23" s="751"/>
      <c r="GIS23" s="751"/>
      <c r="GIT23" s="751"/>
      <c r="GIU23" s="751"/>
      <c r="GIV23" s="751"/>
      <c r="GIW23" s="751"/>
      <c r="GIX23" s="751"/>
      <c r="GIY23" s="751"/>
      <c r="GIZ23" s="751"/>
      <c r="GJA23" s="751"/>
      <c r="GJB23" s="751"/>
      <c r="GJC23" s="751"/>
      <c r="GJD23" s="751"/>
      <c r="GJE23" s="751"/>
      <c r="GJF23" s="751"/>
      <c r="GJG23" s="751"/>
      <c r="GJH23" s="751"/>
      <c r="GJI23" s="751"/>
      <c r="GJJ23" s="751"/>
      <c r="GJK23" s="751"/>
      <c r="GJL23" s="751"/>
      <c r="GJM23" s="751"/>
      <c r="GJN23" s="751"/>
      <c r="GJO23" s="751"/>
      <c r="GJP23" s="751"/>
      <c r="GJQ23" s="751"/>
      <c r="GJR23" s="751"/>
      <c r="GJS23" s="751"/>
      <c r="GJT23" s="751"/>
      <c r="GJU23" s="751"/>
      <c r="GJV23" s="751"/>
      <c r="GJW23" s="751"/>
      <c r="GJX23" s="751"/>
      <c r="GJY23" s="751"/>
      <c r="GJZ23" s="751"/>
      <c r="GKA23" s="751"/>
      <c r="GKB23" s="751"/>
      <c r="GKC23" s="751"/>
      <c r="GKD23" s="751"/>
      <c r="GKE23" s="751"/>
      <c r="GKF23" s="751"/>
      <c r="GKG23" s="751"/>
      <c r="GKH23" s="751"/>
      <c r="GKI23" s="751"/>
      <c r="GKJ23" s="751"/>
      <c r="GKK23" s="751"/>
      <c r="GKL23" s="751"/>
      <c r="GKM23" s="751"/>
      <c r="GKN23" s="751"/>
      <c r="GKO23" s="751"/>
      <c r="GKP23" s="751"/>
      <c r="GKQ23" s="751"/>
      <c r="GKR23" s="751"/>
      <c r="GKS23" s="751"/>
      <c r="GKT23" s="751"/>
      <c r="GKU23" s="751"/>
      <c r="GKV23" s="751"/>
      <c r="GKW23" s="751"/>
      <c r="GKX23" s="751"/>
      <c r="GKY23" s="751"/>
      <c r="GKZ23" s="751"/>
      <c r="GLA23" s="751"/>
      <c r="GLB23" s="751"/>
      <c r="GLC23" s="751"/>
      <c r="GLD23" s="751"/>
      <c r="GLE23" s="751"/>
      <c r="GLF23" s="751"/>
      <c r="GLG23" s="751"/>
      <c r="GLH23" s="751"/>
      <c r="GLI23" s="751"/>
      <c r="GLJ23" s="751"/>
      <c r="GLK23" s="751"/>
      <c r="GLL23" s="751"/>
      <c r="GLM23" s="751"/>
      <c r="GLN23" s="751"/>
      <c r="GLO23" s="751"/>
      <c r="GLP23" s="751"/>
      <c r="GLQ23" s="751"/>
      <c r="GLR23" s="751"/>
      <c r="GLS23" s="751"/>
      <c r="GLT23" s="751"/>
      <c r="GLU23" s="751"/>
      <c r="GLV23" s="751"/>
      <c r="GLW23" s="751"/>
      <c r="GLX23" s="751"/>
      <c r="GLY23" s="751"/>
      <c r="GLZ23" s="751"/>
      <c r="GMA23" s="751"/>
      <c r="GMB23" s="751"/>
      <c r="GMC23" s="751"/>
      <c r="GMD23" s="751"/>
      <c r="GME23" s="751"/>
      <c r="GMF23" s="751"/>
      <c r="GMG23" s="751"/>
      <c r="GMH23" s="751"/>
      <c r="GMI23" s="751"/>
      <c r="GMJ23" s="751"/>
      <c r="GMK23" s="751"/>
      <c r="GML23" s="751"/>
      <c r="GMM23" s="751"/>
      <c r="GMN23" s="751"/>
      <c r="GMO23" s="751"/>
      <c r="GMP23" s="751"/>
      <c r="GMQ23" s="751"/>
      <c r="GMR23" s="751"/>
      <c r="GMS23" s="751"/>
      <c r="GMT23" s="751"/>
      <c r="GMU23" s="751"/>
      <c r="GMV23" s="751"/>
      <c r="GMW23" s="751"/>
      <c r="GMX23" s="751"/>
      <c r="GMY23" s="751"/>
      <c r="GMZ23" s="751"/>
      <c r="GNA23" s="751"/>
      <c r="GNB23" s="751"/>
      <c r="GNC23" s="751"/>
      <c r="GND23" s="751"/>
      <c r="GNE23" s="751"/>
      <c r="GNF23" s="751"/>
      <c r="GNG23" s="751"/>
      <c r="GNH23" s="751"/>
      <c r="GNI23" s="751"/>
      <c r="GNJ23" s="751"/>
      <c r="GNK23" s="751"/>
      <c r="GNL23" s="751"/>
      <c r="GNM23" s="751"/>
      <c r="GNN23" s="751"/>
      <c r="GNO23" s="751"/>
      <c r="GNP23" s="751"/>
      <c r="GNQ23" s="751"/>
      <c r="GNR23" s="751"/>
      <c r="GNS23" s="751"/>
      <c r="GNT23" s="751"/>
      <c r="GNU23" s="751"/>
      <c r="GNV23" s="751"/>
      <c r="GNW23" s="751"/>
      <c r="GNX23" s="751"/>
      <c r="GNY23" s="751"/>
      <c r="GNZ23" s="751"/>
      <c r="GOA23" s="751"/>
      <c r="GOB23" s="751"/>
      <c r="GOC23" s="751"/>
      <c r="GOD23" s="751"/>
      <c r="GOE23" s="751"/>
      <c r="GOF23" s="751"/>
      <c r="GOG23" s="751"/>
      <c r="GOH23" s="751"/>
      <c r="GOI23" s="751"/>
      <c r="GOJ23" s="751"/>
      <c r="GOK23" s="751"/>
      <c r="GOL23" s="751"/>
      <c r="GOM23" s="751"/>
      <c r="GON23" s="751"/>
      <c r="GOO23" s="751"/>
      <c r="GOP23" s="751"/>
      <c r="GOQ23" s="751"/>
      <c r="GOR23" s="751"/>
      <c r="GOS23" s="751"/>
      <c r="GOT23" s="751"/>
      <c r="GOU23" s="751"/>
      <c r="GOV23" s="751"/>
      <c r="GOW23" s="751"/>
      <c r="GOX23" s="751"/>
      <c r="GOY23" s="751"/>
      <c r="GOZ23" s="751"/>
      <c r="GPA23" s="751"/>
      <c r="GPB23" s="751"/>
      <c r="GPC23" s="751"/>
      <c r="GPD23" s="751"/>
      <c r="GPE23" s="751"/>
      <c r="GPF23" s="751"/>
      <c r="GPG23" s="751"/>
      <c r="GPH23" s="751"/>
      <c r="GPI23" s="751"/>
      <c r="GPJ23" s="751"/>
      <c r="GPK23" s="751"/>
      <c r="GPL23" s="751"/>
      <c r="GPM23" s="751"/>
      <c r="GPN23" s="751"/>
      <c r="GPO23" s="751"/>
      <c r="GPP23" s="751"/>
      <c r="GPQ23" s="751"/>
      <c r="GPR23" s="751"/>
      <c r="GPS23" s="751"/>
      <c r="GPT23" s="751"/>
      <c r="GPU23" s="751"/>
      <c r="GPV23" s="751"/>
      <c r="GPW23" s="751"/>
      <c r="GPX23" s="751"/>
      <c r="GPY23" s="751"/>
      <c r="GPZ23" s="751"/>
      <c r="GQA23" s="751"/>
      <c r="GQB23" s="751"/>
      <c r="GQC23" s="751"/>
      <c r="GQD23" s="751"/>
      <c r="GQE23" s="751"/>
      <c r="GQF23" s="751"/>
      <c r="GQG23" s="751"/>
      <c r="GQH23" s="751"/>
      <c r="GQI23" s="751"/>
      <c r="GQJ23" s="751"/>
      <c r="GQK23" s="751"/>
      <c r="GQL23" s="751"/>
      <c r="GQM23" s="751"/>
      <c r="GQN23" s="751"/>
      <c r="GQO23" s="751"/>
      <c r="GQP23" s="751"/>
      <c r="GQQ23" s="751"/>
      <c r="GQR23" s="751"/>
      <c r="GQS23" s="751"/>
      <c r="GQT23" s="751"/>
      <c r="GQU23" s="751"/>
      <c r="GQV23" s="751"/>
      <c r="GQW23" s="751"/>
      <c r="GQX23" s="751"/>
      <c r="GQY23" s="751"/>
      <c r="GQZ23" s="751"/>
      <c r="GRA23" s="751"/>
      <c r="GRB23" s="751"/>
      <c r="GRC23" s="751"/>
      <c r="GRD23" s="751"/>
      <c r="GRE23" s="751"/>
      <c r="GRF23" s="751"/>
      <c r="GRG23" s="751"/>
      <c r="GRH23" s="751"/>
      <c r="GRI23" s="751"/>
      <c r="GRJ23" s="751"/>
      <c r="GRK23" s="751"/>
      <c r="GRL23" s="751"/>
      <c r="GRM23" s="751"/>
      <c r="GRN23" s="751"/>
      <c r="GRO23" s="751"/>
      <c r="GRP23" s="751"/>
      <c r="GRQ23" s="751"/>
      <c r="GRR23" s="751"/>
      <c r="GRS23" s="751"/>
      <c r="GRT23" s="751"/>
      <c r="GRU23" s="751"/>
      <c r="GRV23" s="751"/>
      <c r="GRW23" s="751"/>
      <c r="GRX23" s="751"/>
      <c r="GRY23" s="751"/>
      <c r="GRZ23" s="751"/>
      <c r="GSA23" s="751"/>
      <c r="GSB23" s="751"/>
      <c r="GSC23" s="751"/>
      <c r="GSD23" s="751"/>
      <c r="GSE23" s="751"/>
      <c r="GSF23" s="751"/>
      <c r="GSG23" s="751"/>
      <c r="GSH23" s="751"/>
      <c r="GSI23" s="751"/>
      <c r="GSJ23" s="751"/>
      <c r="GSK23" s="751"/>
      <c r="GSL23" s="751"/>
      <c r="GSM23" s="751"/>
      <c r="GSN23" s="751"/>
      <c r="GSO23" s="751"/>
      <c r="GSP23" s="751"/>
      <c r="GSQ23" s="751"/>
      <c r="GSR23" s="751"/>
      <c r="GSS23" s="751"/>
      <c r="GST23" s="751"/>
      <c r="GSU23" s="751"/>
      <c r="GSV23" s="751"/>
      <c r="GSW23" s="751"/>
      <c r="GSX23" s="751"/>
      <c r="GSY23" s="751"/>
      <c r="GSZ23" s="751"/>
      <c r="GTA23" s="751"/>
      <c r="GTB23" s="751"/>
      <c r="GTC23" s="751"/>
      <c r="GTD23" s="751"/>
      <c r="GTE23" s="751"/>
      <c r="GTF23" s="751"/>
      <c r="GTG23" s="751"/>
      <c r="GTH23" s="751"/>
      <c r="GTI23" s="751"/>
      <c r="GTJ23" s="751"/>
      <c r="GTK23" s="751"/>
      <c r="GTL23" s="751"/>
      <c r="GTM23" s="751"/>
      <c r="GTN23" s="751"/>
      <c r="GTO23" s="751"/>
      <c r="GTP23" s="751"/>
      <c r="GTQ23" s="751"/>
      <c r="GTR23" s="751"/>
      <c r="GTS23" s="751"/>
      <c r="GTT23" s="751"/>
      <c r="GTU23" s="751"/>
      <c r="GTV23" s="751"/>
      <c r="GTW23" s="751"/>
      <c r="GTX23" s="751"/>
      <c r="GTY23" s="751"/>
      <c r="GTZ23" s="751"/>
      <c r="GUA23" s="751"/>
      <c r="GUB23" s="751"/>
      <c r="GUC23" s="751"/>
      <c r="GUD23" s="751"/>
      <c r="GUE23" s="751"/>
      <c r="GUF23" s="751"/>
      <c r="GUG23" s="751"/>
      <c r="GUH23" s="751"/>
      <c r="GUI23" s="751"/>
      <c r="GUJ23" s="751"/>
      <c r="GUK23" s="751"/>
      <c r="GUL23" s="751"/>
      <c r="GUM23" s="751"/>
      <c r="GUN23" s="751"/>
      <c r="GUO23" s="751"/>
      <c r="GUP23" s="751"/>
      <c r="GUQ23" s="751"/>
      <c r="GUR23" s="751"/>
      <c r="GUS23" s="751"/>
      <c r="GUT23" s="751"/>
      <c r="GUU23" s="751"/>
      <c r="GUV23" s="751"/>
      <c r="GUW23" s="751"/>
      <c r="GUX23" s="751"/>
      <c r="GUY23" s="751"/>
      <c r="GUZ23" s="751"/>
      <c r="GVA23" s="751"/>
      <c r="GVB23" s="751"/>
      <c r="GVC23" s="751"/>
      <c r="GVD23" s="751"/>
      <c r="GVE23" s="751"/>
      <c r="GVF23" s="751"/>
      <c r="GVG23" s="751"/>
      <c r="GVH23" s="751"/>
      <c r="GVI23" s="751"/>
      <c r="GVJ23" s="751"/>
      <c r="GVK23" s="751"/>
      <c r="GVL23" s="751"/>
      <c r="GVM23" s="751"/>
      <c r="GVN23" s="751"/>
      <c r="GVO23" s="751"/>
      <c r="GVP23" s="751"/>
      <c r="GVQ23" s="751"/>
      <c r="GVR23" s="751"/>
      <c r="GVS23" s="751"/>
      <c r="GVT23" s="751"/>
      <c r="GVU23" s="751"/>
      <c r="GVV23" s="751"/>
      <c r="GVW23" s="751"/>
      <c r="GVX23" s="751"/>
      <c r="GVY23" s="751"/>
      <c r="GVZ23" s="751"/>
      <c r="GWA23" s="751"/>
      <c r="GWB23" s="751"/>
      <c r="GWC23" s="751"/>
      <c r="GWD23" s="751"/>
      <c r="GWE23" s="751"/>
      <c r="GWF23" s="751"/>
      <c r="GWG23" s="751"/>
      <c r="GWH23" s="751"/>
      <c r="GWI23" s="751"/>
      <c r="GWJ23" s="751"/>
      <c r="GWK23" s="751"/>
      <c r="GWL23" s="751"/>
      <c r="GWM23" s="751"/>
      <c r="GWN23" s="751"/>
      <c r="GWO23" s="751"/>
      <c r="GWP23" s="751"/>
      <c r="GWQ23" s="751"/>
      <c r="GWR23" s="751"/>
      <c r="GWS23" s="751"/>
      <c r="GWT23" s="751"/>
      <c r="GWU23" s="751"/>
      <c r="GWV23" s="751"/>
      <c r="GWW23" s="751"/>
      <c r="GWX23" s="751"/>
      <c r="GWY23" s="751"/>
      <c r="GWZ23" s="751"/>
      <c r="GXA23" s="751"/>
      <c r="GXB23" s="751"/>
      <c r="GXC23" s="751"/>
      <c r="GXD23" s="751"/>
      <c r="GXE23" s="751"/>
      <c r="GXF23" s="751"/>
      <c r="GXG23" s="751"/>
      <c r="GXH23" s="751"/>
      <c r="GXI23" s="751"/>
      <c r="GXJ23" s="751"/>
      <c r="GXK23" s="751"/>
      <c r="GXL23" s="751"/>
      <c r="GXM23" s="751"/>
      <c r="GXN23" s="751"/>
      <c r="GXO23" s="751"/>
      <c r="GXP23" s="751"/>
      <c r="GXQ23" s="751"/>
      <c r="GXR23" s="751"/>
      <c r="GXS23" s="751"/>
      <c r="GXT23" s="751"/>
      <c r="GXU23" s="751"/>
      <c r="GXV23" s="751"/>
      <c r="GXW23" s="751"/>
      <c r="GXX23" s="751"/>
      <c r="GXY23" s="751"/>
      <c r="GXZ23" s="751"/>
      <c r="GYA23" s="751"/>
      <c r="GYB23" s="751"/>
      <c r="GYC23" s="751"/>
      <c r="GYD23" s="751"/>
      <c r="GYE23" s="751"/>
      <c r="GYF23" s="751"/>
      <c r="GYG23" s="751"/>
      <c r="GYH23" s="751"/>
      <c r="GYI23" s="751"/>
      <c r="GYJ23" s="751"/>
      <c r="GYK23" s="751"/>
      <c r="GYL23" s="751"/>
      <c r="GYM23" s="751"/>
      <c r="GYN23" s="751"/>
      <c r="GYO23" s="751"/>
      <c r="GYP23" s="751"/>
      <c r="GYQ23" s="751"/>
      <c r="GYR23" s="751"/>
      <c r="GYS23" s="751"/>
      <c r="GYT23" s="751"/>
      <c r="GYU23" s="751"/>
      <c r="GYV23" s="751"/>
      <c r="GYW23" s="751"/>
      <c r="GYX23" s="751"/>
      <c r="GYY23" s="751"/>
      <c r="GYZ23" s="751"/>
      <c r="GZA23" s="751"/>
      <c r="GZB23" s="751"/>
      <c r="GZC23" s="751"/>
      <c r="GZD23" s="751"/>
      <c r="GZE23" s="751"/>
      <c r="GZF23" s="751"/>
      <c r="GZG23" s="751"/>
      <c r="GZH23" s="751"/>
      <c r="GZI23" s="751"/>
      <c r="GZJ23" s="751"/>
      <c r="GZK23" s="751"/>
      <c r="GZL23" s="751"/>
      <c r="GZM23" s="751"/>
      <c r="GZN23" s="751"/>
      <c r="GZO23" s="751"/>
      <c r="GZP23" s="751"/>
      <c r="GZQ23" s="751"/>
      <c r="GZR23" s="751"/>
      <c r="GZS23" s="751"/>
      <c r="GZT23" s="751"/>
      <c r="GZU23" s="751"/>
      <c r="GZV23" s="751"/>
      <c r="GZW23" s="751"/>
      <c r="GZX23" s="751"/>
      <c r="GZY23" s="751"/>
      <c r="GZZ23" s="751"/>
      <c r="HAA23" s="751"/>
      <c r="HAB23" s="751"/>
      <c r="HAC23" s="751"/>
      <c r="HAD23" s="751"/>
      <c r="HAE23" s="751"/>
      <c r="HAF23" s="751"/>
      <c r="HAG23" s="751"/>
      <c r="HAH23" s="751"/>
      <c r="HAI23" s="751"/>
      <c r="HAJ23" s="751"/>
      <c r="HAK23" s="751"/>
      <c r="HAL23" s="751"/>
      <c r="HAM23" s="751"/>
      <c r="HAN23" s="751"/>
      <c r="HAO23" s="751"/>
      <c r="HAP23" s="751"/>
      <c r="HAQ23" s="751"/>
      <c r="HAR23" s="751"/>
      <c r="HAS23" s="751"/>
      <c r="HAT23" s="751"/>
      <c r="HAU23" s="751"/>
      <c r="HAV23" s="751"/>
      <c r="HAW23" s="751"/>
      <c r="HAX23" s="751"/>
      <c r="HAY23" s="751"/>
      <c r="HAZ23" s="751"/>
      <c r="HBA23" s="751"/>
      <c r="HBB23" s="751"/>
      <c r="HBC23" s="751"/>
      <c r="HBD23" s="751"/>
      <c r="HBE23" s="751"/>
      <c r="HBF23" s="751"/>
      <c r="HBG23" s="751"/>
      <c r="HBH23" s="751"/>
      <c r="HBI23" s="751"/>
      <c r="HBJ23" s="751"/>
      <c r="HBK23" s="751"/>
      <c r="HBL23" s="751"/>
      <c r="HBM23" s="751"/>
      <c r="HBN23" s="751"/>
      <c r="HBO23" s="751"/>
      <c r="HBP23" s="751"/>
      <c r="HBQ23" s="751"/>
      <c r="HBR23" s="751"/>
      <c r="HBS23" s="751"/>
      <c r="HBT23" s="751"/>
      <c r="HBU23" s="751"/>
      <c r="HBV23" s="751"/>
      <c r="HBW23" s="751"/>
      <c r="HBX23" s="751"/>
      <c r="HBY23" s="751"/>
      <c r="HBZ23" s="751"/>
      <c r="HCA23" s="751"/>
      <c r="HCB23" s="751"/>
      <c r="HCC23" s="751"/>
      <c r="HCD23" s="751"/>
      <c r="HCE23" s="751"/>
      <c r="HCF23" s="751"/>
      <c r="HCG23" s="751"/>
      <c r="HCH23" s="751"/>
      <c r="HCI23" s="751"/>
      <c r="HCJ23" s="751"/>
      <c r="HCK23" s="751"/>
      <c r="HCL23" s="751"/>
      <c r="HCM23" s="751"/>
      <c r="HCN23" s="751"/>
      <c r="HCO23" s="751"/>
      <c r="HCP23" s="751"/>
      <c r="HCQ23" s="751"/>
      <c r="HCR23" s="751"/>
      <c r="HCS23" s="751"/>
      <c r="HCT23" s="751"/>
      <c r="HCU23" s="751"/>
      <c r="HCV23" s="751"/>
      <c r="HCW23" s="751"/>
      <c r="HCX23" s="751"/>
      <c r="HCY23" s="751"/>
      <c r="HCZ23" s="751"/>
      <c r="HDA23" s="751"/>
      <c r="HDB23" s="751"/>
      <c r="HDC23" s="751"/>
      <c r="HDD23" s="751"/>
      <c r="HDE23" s="751"/>
      <c r="HDF23" s="751"/>
      <c r="HDG23" s="751"/>
      <c r="HDH23" s="751"/>
      <c r="HDI23" s="751"/>
      <c r="HDJ23" s="751"/>
      <c r="HDK23" s="751"/>
      <c r="HDL23" s="751"/>
      <c r="HDM23" s="751"/>
      <c r="HDN23" s="751"/>
      <c r="HDO23" s="751"/>
      <c r="HDP23" s="751"/>
      <c r="HDQ23" s="751"/>
      <c r="HDR23" s="751"/>
      <c r="HDS23" s="751"/>
      <c r="HDT23" s="751"/>
      <c r="HDU23" s="751"/>
      <c r="HDV23" s="751"/>
      <c r="HDW23" s="751"/>
      <c r="HDX23" s="751"/>
      <c r="HDY23" s="751"/>
      <c r="HDZ23" s="751"/>
      <c r="HEA23" s="751"/>
      <c r="HEB23" s="751"/>
      <c r="HEC23" s="751"/>
      <c r="HED23" s="751"/>
      <c r="HEE23" s="751"/>
      <c r="HEF23" s="751"/>
      <c r="HEG23" s="751"/>
      <c r="HEH23" s="751"/>
      <c r="HEI23" s="751"/>
      <c r="HEJ23" s="751"/>
      <c r="HEK23" s="751"/>
      <c r="HEL23" s="751"/>
      <c r="HEM23" s="751"/>
      <c r="HEN23" s="751"/>
      <c r="HEO23" s="751"/>
      <c r="HEP23" s="751"/>
      <c r="HEQ23" s="751"/>
      <c r="HER23" s="751"/>
      <c r="HES23" s="751"/>
      <c r="HET23" s="751"/>
      <c r="HEU23" s="751"/>
      <c r="HEV23" s="751"/>
      <c r="HEW23" s="751"/>
      <c r="HEX23" s="751"/>
      <c r="HEY23" s="751"/>
      <c r="HEZ23" s="751"/>
      <c r="HFA23" s="751"/>
      <c r="HFB23" s="751"/>
      <c r="HFC23" s="751"/>
      <c r="HFD23" s="751"/>
      <c r="HFE23" s="751"/>
      <c r="HFF23" s="751"/>
      <c r="HFG23" s="751"/>
      <c r="HFH23" s="751"/>
      <c r="HFI23" s="751"/>
      <c r="HFJ23" s="751"/>
      <c r="HFK23" s="751"/>
      <c r="HFL23" s="751"/>
      <c r="HFM23" s="751"/>
      <c r="HFN23" s="751"/>
      <c r="HFO23" s="751"/>
      <c r="HFP23" s="751"/>
      <c r="HFQ23" s="751"/>
      <c r="HFR23" s="751"/>
      <c r="HFS23" s="751"/>
      <c r="HFT23" s="751"/>
      <c r="HFU23" s="751"/>
      <c r="HFV23" s="751"/>
      <c r="HFW23" s="751"/>
      <c r="HFX23" s="751"/>
      <c r="HFY23" s="751"/>
      <c r="HFZ23" s="751"/>
      <c r="HGA23" s="751"/>
      <c r="HGB23" s="751"/>
      <c r="HGC23" s="751"/>
      <c r="HGD23" s="751"/>
      <c r="HGE23" s="751"/>
      <c r="HGF23" s="751"/>
      <c r="HGG23" s="751"/>
      <c r="HGH23" s="751"/>
      <c r="HGI23" s="751"/>
      <c r="HGJ23" s="751"/>
      <c r="HGK23" s="751"/>
      <c r="HGL23" s="751"/>
      <c r="HGM23" s="751"/>
      <c r="HGN23" s="751"/>
      <c r="HGO23" s="751"/>
      <c r="HGP23" s="751"/>
      <c r="HGQ23" s="751"/>
      <c r="HGR23" s="751"/>
      <c r="HGS23" s="751"/>
      <c r="HGT23" s="751"/>
      <c r="HGU23" s="751"/>
      <c r="HGV23" s="751"/>
      <c r="HGW23" s="751"/>
      <c r="HGX23" s="751"/>
      <c r="HGY23" s="751"/>
      <c r="HGZ23" s="751"/>
      <c r="HHA23" s="751"/>
      <c r="HHB23" s="751"/>
      <c r="HHC23" s="751"/>
      <c r="HHD23" s="751"/>
      <c r="HHE23" s="751"/>
      <c r="HHF23" s="751"/>
      <c r="HHG23" s="751"/>
      <c r="HHH23" s="751"/>
      <c r="HHI23" s="751"/>
      <c r="HHJ23" s="751"/>
      <c r="HHK23" s="751"/>
      <c r="HHL23" s="751"/>
      <c r="HHM23" s="751"/>
      <c r="HHN23" s="751"/>
      <c r="HHO23" s="751"/>
      <c r="HHP23" s="751"/>
      <c r="HHQ23" s="751"/>
      <c r="HHR23" s="751"/>
      <c r="HHS23" s="751"/>
      <c r="HHT23" s="751"/>
      <c r="HHU23" s="751"/>
      <c r="HHV23" s="751"/>
      <c r="HHW23" s="751"/>
      <c r="HHX23" s="751"/>
      <c r="HHY23" s="751"/>
      <c r="HHZ23" s="751"/>
      <c r="HIA23" s="751"/>
      <c r="HIB23" s="751"/>
      <c r="HIC23" s="751"/>
      <c r="HID23" s="751"/>
      <c r="HIE23" s="751"/>
      <c r="HIF23" s="751"/>
      <c r="HIG23" s="751"/>
      <c r="HIH23" s="751"/>
      <c r="HII23" s="751"/>
      <c r="HIJ23" s="751"/>
      <c r="HIK23" s="751"/>
      <c r="HIL23" s="751"/>
      <c r="HIM23" s="751"/>
      <c r="HIN23" s="751"/>
      <c r="HIO23" s="751"/>
      <c r="HIP23" s="751"/>
      <c r="HIQ23" s="751"/>
      <c r="HIR23" s="751"/>
      <c r="HIS23" s="751"/>
      <c r="HIT23" s="751"/>
      <c r="HIU23" s="751"/>
      <c r="HIV23" s="751"/>
      <c r="HIW23" s="751"/>
      <c r="HIX23" s="751"/>
      <c r="HIY23" s="751"/>
      <c r="HIZ23" s="751"/>
      <c r="HJA23" s="751"/>
      <c r="HJB23" s="751"/>
      <c r="HJC23" s="751"/>
      <c r="HJD23" s="751"/>
      <c r="HJE23" s="751"/>
      <c r="HJF23" s="751"/>
      <c r="HJG23" s="751"/>
      <c r="HJH23" s="751"/>
      <c r="HJI23" s="751"/>
      <c r="HJJ23" s="751"/>
      <c r="HJK23" s="751"/>
      <c r="HJL23" s="751"/>
      <c r="HJM23" s="751"/>
      <c r="HJN23" s="751"/>
      <c r="HJO23" s="751"/>
      <c r="HJP23" s="751"/>
      <c r="HJQ23" s="751"/>
      <c r="HJR23" s="751"/>
      <c r="HJS23" s="751"/>
      <c r="HJT23" s="751"/>
      <c r="HJU23" s="751"/>
      <c r="HJV23" s="751"/>
      <c r="HJW23" s="751"/>
      <c r="HJX23" s="751"/>
      <c r="HJY23" s="751"/>
      <c r="HJZ23" s="751"/>
      <c r="HKA23" s="751"/>
      <c r="HKB23" s="751"/>
      <c r="HKC23" s="751"/>
      <c r="HKD23" s="751"/>
      <c r="HKE23" s="751"/>
      <c r="HKF23" s="751"/>
      <c r="HKG23" s="751"/>
      <c r="HKH23" s="751"/>
      <c r="HKI23" s="751"/>
      <c r="HKJ23" s="751"/>
      <c r="HKK23" s="751"/>
      <c r="HKL23" s="751"/>
      <c r="HKM23" s="751"/>
      <c r="HKN23" s="751"/>
      <c r="HKO23" s="751"/>
      <c r="HKP23" s="751"/>
      <c r="HKQ23" s="751"/>
      <c r="HKR23" s="751"/>
      <c r="HKS23" s="751"/>
      <c r="HKT23" s="751"/>
      <c r="HKU23" s="751"/>
      <c r="HKV23" s="751"/>
      <c r="HKW23" s="751"/>
      <c r="HKX23" s="751"/>
      <c r="HKY23" s="751"/>
      <c r="HKZ23" s="751"/>
      <c r="HLA23" s="751"/>
      <c r="HLB23" s="751"/>
      <c r="HLC23" s="751"/>
      <c r="HLD23" s="751"/>
      <c r="HLE23" s="751"/>
      <c r="HLF23" s="751"/>
      <c r="HLG23" s="751"/>
      <c r="HLH23" s="751"/>
      <c r="HLI23" s="751"/>
      <c r="HLJ23" s="751"/>
      <c r="HLK23" s="751"/>
      <c r="HLL23" s="751"/>
      <c r="HLM23" s="751"/>
      <c r="HLN23" s="751"/>
      <c r="HLO23" s="751"/>
      <c r="HLP23" s="751"/>
      <c r="HLQ23" s="751"/>
      <c r="HLR23" s="751"/>
      <c r="HLS23" s="751"/>
      <c r="HLT23" s="751"/>
      <c r="HLU23" s="751"/>
      <c r="HLV23" s="751"/>
      <c r="HLW23" s="751"/>
      <c r="HLX23" s="751"/>
      <c r="HLY23" s="751"/>
      <c r="HLZ23" s="751"/>
      <c r="HMA23" s="751"/>
      <c r="HMB23" s="751"/>
      <c r="HMC23" s="751"/>
      <c r="HMD23" s="751"/>
      <c r="HME23" s="751"/>
      <c r="HMF23" s="751"/>
      <c r="HMG23" s="751"/>
      <c r="HMH23" s="751"/>
      <c r="HMI23" s="751"/>
      <c r="HMJ23" s="751"/>
      <c r="HMK23" s="751"/>
      <c r="HML23" s="751"/>
      <c r="HMM23" s="751"/>
      <c r="HMN23" s="751"/>
      <c r="HMO23" s="751"/>
      <c r="HMP23" s="751"/>
      <c r="HMQ23" s="751"/>
      <c r="HMR23" s="751"/>
      <c r="HMS23" s="751"/>
      <c r="HMT23" s="751"/>
      <c r="HMU23" s="751"/>
      <c r="HMV23" s="751"/>
      <c r="HMW23" s="751"/>
      <c r="HMX23" s="751"/>
      <c r="HMY23" s="751"/>
      <c r="HMZ23" s="751"/>
      <c r="HNA23" s="751"/>
      <c r="HNB23" s="751"/>
      <c r="HNC23" s="751"/>
      <c r="HND23" s="751"/>
      <c r="HNE23" s="751"/>
      <c r="HNF23" s="751"/>
      <c r="HNG23" s="751"/>
      <c r="HNH23" s="751"/>
      <c r="HNI23" s="751"/>
      <c r="HNJ23" s="751"/>
      <c r="HNK23" s="751"/>
      <c r="HNL23" s="751"/>
      <c r="HNM23" s="751"/>
      <c r="HNN23" s="751"/>
      <c r="HNO23" s="751"/>
      <c r="HNP23" s="751"/>
      <c r="HNQ23" s="751"/>
      <c r="HNR23" s="751"/>
      <c r="HNS23" s="751"/>
      <c r="HNT23" s="751"/>
      <c r="HNU23" s="751"/>
      <c r="HNV23" s="751"/>
      <c r="HNW23" s="751"/>
      <c r="HNX23" s="751"/>
      <c r="HNY23" s="751"/>
      <c r="HNZ23" s="751"/>
      <c r="HOA23" s="751"/>
      <c r="HOB23" s="751"/>
      <c r="HOC23" s="751"/>
      <c r="HOD23" s="751"/>
      <c r="HOE23" s="751"/>
      <c r="HOF23" s="751"/>
      <c r="HOG23" s="751"/>
      <c r="HOH23" s="751"/>
      <c r="HOI23" s="751"/>
      <c r="HOJ23" s="751"/>
      <c r="HOK23" s="751"/>
      <c r="HOL23" s="751"/>
      <c r="HOM23" s="751"/>
      <c r="HON23" s="751"/>
      <c r="HOO23" s="751"/>
      <c r="HOP23" s="751"/>
      <c r="HOQ23" s="751"/>
      <c r="HOR23" s="751"/>
      <c r="HOS23" s="751"/>
      <c r="HOT23" s="751"/>
      <c r="HOU23" s="751"/>
      <c r="HOV23" s="751"/>
      <c r="HOW23" s="751"/>
      <c r="HOX23" s="751"/>
      <c r="HOY23" s="751"/>
      <c r="HOZ23" s="751"/>
      <c r="HPA23" s="751"/>
      <c r="HPB23" s="751"/>
      <c r="HPC23" s="751"/>
      <c r="HPD23" s="751"/>
      <c r="HPE23" s="751"/>
      <c r="HPF23" s="751"/>
      <c r="HPG23" s="751"/>
      <c r="HPH23" s="751"/>
      <c r="HPI23" s="751"/>
      <c r="HPJ23" s="751"/>
      <c r="HPK23" s="751"/>
      <c r="HPL23" s="751"/>
      <c r="HPM23" s="751"/>
      <c r="HPN23" s="751"/>
      <c r="HPO23" s="751"/>
      <c r="HPP23" s="751"/>
      <c r="HPQ23" s="751"/>
      <c r="HPR23" s="751"/>
      <c r="HPS23" s="751"/>
      <c r="HPT23" s="751"/>
      <c r="HPU23" s="751"/>
      <c r="HPV23" s="751"/>
      <c r="HPW23" s="751"/>
      <c r="HPX23" s="751"/>
      <c r="HPY23" s="751"/>
      <c r="HPZ23" s="751"/>
      <c r="HQA23" s="751"/>
      <c r="HQB23" s="751"/>
      <c r="HQC23" s="751"/>
      <c r="HQD23" s="751"/>
      <c r="HQE23" s="751"/>
      <c r="HQF23" s="751"/>
      <c r="HQG23" s="751"/>
      <c r="HQH23" s="751"/>
      <c r="HQI23" s="751"/>
      <c r="HQJ23" s="751"/>
      <c r="HQK23" s="751"/>
      <c r="HQL23" s="751"/>
      <c r="HQM23" s="751"/>
      <c r="HQN23" s="751"/>
      <c r="HQO23" s="751"/>
      <c r="HQP23" s="751"/>
      <c r="HQQ23" s="751"/>
      <c r="HQR23" s="751"/>
      <c r="HQS23" s="751"/>
      <c r="HQT23" s="751"/>
      <c r="HQU23" s="751"/>
      <c r="HQV23" s="751"/>
      <c r="HQW23" s="751"/>
      <c r="HQX23" s="751"/>
      <c r="HQY23" s="751"/>
      <c r="HQZ23" s="751"/>
      <c r="HRA23" s="751"/>
      <c r="HRB23" s="751"/>
      <c r="HRC23" s="751"/>
      <c r="HRD23" s="751"/>
      <c r="HRE23" s="751"/>
      <c r="HRF23" s="751"/>
      <c r="HRG23" s="751"/>
      <c r="HRH23" s="751"/>
      <c r="HRI23" s="751"/>
      <c r="HRJ23" s="751"/>
      <c r="HRK23" s="751"/>
      <c r="HRL23" s="751"/>
      <c r="HRM23" s="751"/>
      <c r="HRN23" s="751"/>
      <c r="HRO23" s="751"/>
      <c r="HRP23" s="751"/>
      <c r="HRQ23" s="751"/>
      <c r="HRR23" s="751"/>
      <c r="HRS23" s="751"/>
      <c r="HRT23" s="751"/>
      <c r="HRU23" s="751"/>
      <c r="HRV23" s="751"/>
      <c r="HRW23" s="751"/>
      <c r="HRX23" s="751"/>
      <c r="HRY23" s="751"/>
      <c r="HRZ23" s="751"/>
      <c r="HSA23" s="751"/>
      <c r="HSB23" s="751"/>
      <c r="HSC23" s="751"/>
      <c r="HSD23" s="751"/>
      <c r="HSE23" s="751"/>
      <c r="HSF23" s="751"/>
      <c r="HSG23" s="751"/>
      <c r="HSH23" s="751"/>
      <c r="HSI23" s="751"/>
      <c r="HSJ23" s="751"/>
      <c r="HSK23" s="751"/>
      <c r="HSL23" s="751"/>
      <c r="HSM23" s="751"/>
      <c r="HSN23" s="751"/>
      <c r="HSO23" s="751"/>
      <c r="HSP23" s="751"/>
      <c r="HSQ23" s="751"/>
      <c r="HSR23" s="751"/>
      <c r="HSS23" s="751"/>
      <c r="HST23" s="751"/>
      <c r="HSU23" s="751"/>
      <c r="HSV23" s="751"/>
      <c r="HSW23" s="751"/>
      <c r="HSX23" s="751"/>
      <c r="HSY23" s="751"/>
      <c r="HSZ23" s="751"/>
      <c r="HTA23" s="751"/>
      <c r="HTB23" s="751"/>
      <c r="HTC23" s="751"/>
      <c r="HTD23" s="751"/>
      <c r="HTE23" s="751"/>
      <c r="HTF23" s="751"/>
      <c r="HTG23" s="751"/>
      <c r="HTH23" s="751"/>
      <c r="HTI23" s="751"/>
      <c r="HTJ23" s="751"/>
      <c r="HTK23" s="751"/>
      <c r="HTL23" s="751"/>
      <c r="HTM23" s="751"/>
      <c r="HTN23" s="751"/>
      <c r="HTO23" s="751"/>
      <c r="HTP23" s="751"/>
      <c r="HTQ23" s="751"/>
      <c r="HTR23" s="751"/>
      <c r="HTS23" s="751"/>
      <c r="HTT23" s="751"/>
      <c r="HTU23" s="751"/>
      <c r="HTV23" s="751"/>
      <c r="HTW23" s="751"/>
      <c r="HTX23" s="751"/>
      <c r="HTY23" s="751"/>
      <c r="HTZ23" s="751"/>
      <c r="HUA23" s="751"/>
      <c r="HUB23" s="751"/>
      <c r="HUC23" s="751"/>
      <c r="HUD23" s="751"/>
      <c r="HUE23" s="751"/>
      <c r="HUF23" s="751"/>
      <c r="HUG23" s="751"/>
      <c r="HUH23" s="751"/>
      <c r="HUI23" s="751"/>
      <c r="HUJ23" s="751"/>
      <c r="HUK23" s="751"/>
      <c r="HUL23" s="751"/>
      <c r="HUM23" s="751"/>
      <c r="HUN23" s="751"/>
      <c r="HUO23" s="751"/>
      <c r="HUP23" s="751"/>
      <c r="HUQ23" s="751"/>
      <c r="HUR23" s="751"/>
      <c r="HUS23" s="751"/>
      <c r="HUT23" s="751"/>
      <c r="HUU23" s="751"/>
      <c r="HUV23" s="751"/>
      <c r="HUW23" s="751"/>
      <c r="HUX23" s="751"/>
      <c r="HUY23" s="751"/>
      <c r="HUZ23" s="751"/>
      <c r="HVA23" s="751"/>
      <c r="HVB23" s="751"/>
      <c r="HVC23" s="751"/>
      <c r="HVD23" s="751"/>
      <c r="HVE23" s="751"/>
      <c r="HVF23" s="751"/>
      <c r="HVG23" s="751"/>
      <c r="HVH23" s="751"/>
      <c r="HVI23" s="751"/>
      <c r="HVJ23" s="751"/>
      <c r="HVK23" s="751"/>
      <c r="HVL23" s="751"/>
      <c r="HVM23" s="751"/>
      <c r="HVN23" s="751"/>
      <c r="HVO23" s="751"/>
      <c r="HVP23" s="751"/>
      <c r="HVQ23" s="751"/>
      <c r="HVR23" s="751"/>
      <c r="HVS23" s="751"/>
      <c r="HVT23" s="751"/>
      <c r="HVU23" s="751"/>
      <c r="HVV23" s="751"/>
      <c r="HVW23" s="751"/>
      <c r="HVX23" s="751"/>
      <c r="HVY23" s="751"/>
      <c r="HVZ23" s="751"/>
      <c r="HWA23" s="751"/>
      <c r="HWB23" s="751"/>
      <c r="HWC23" s="751"/>
      <c r="HWD23" s="751"/>
      <c r="HWE23" s="751"/>
      <c r="HWF23" s="751"/>
      <c r="HWG23" s="751"/>
      <c r="HWH23" s="751"/>
      <c r="HWI23" s="751"/>
      <c r="HWJ23" s="751"/>
      <c r="HWK23" s="751"/>
      <c r="HWL23" s="751"/>
      <c r="HWM23" s="751"/>
      <c r="HWN23" s="751"/>
      <c r="HWO23" s="751"/>
      <c r="HWP23" s="751"/>
      <c r="HWQ23" s="751"/>
      <c r="HWR23" s="751"/>
      <c r="HWS23" s="751"/>
      <c r="HWT23" s="751"/>
      <c r="HWU23" s="751"/>
      <c r="HWV23" s="751"/>
      <c r="HWW23" s="751"/>
      <c r="HWX23" s="751"/>
      <c r="HWY23" s="751"/>
      <c r="HWZ23" s="751"/>
      <c r="HXA23" s="751"/>
      <c r="HXB23" s="751"/>
      <c r="HXC23" s="751"/>
      <c r="HXD23" s="751"/>
      <c r="HXE23" s="751"/>
      <c r="HXF23" s="751"/>
      <c r="HXG23" s="751"/>
      <c r="HXH23" s="751"/>
      <c r="HXI23" s="751"/>
      <c r="HXJ23" s="751"/>
      <c r="HXK23" s="751"/>
      <c r="HXL23" s="751"/>
      <c r="HXM23" s="751"/>
      <c r="HXN23" s="751"/>
      <c r="HXO23" s="751"/>
      <c r="HXP23" s="751"/>
      <c r="HXQ23" s="751"/>
      <c r="HXR23" s="751"/>
      <c r="HXS23" s="751"/>
      <c r="HXT23" s="751"/>
      <c r="HXU23" s="751"/>
      <c r="HXV23" s="751"/>
      <c r="HXW23" s="751"/>
      <c r="HXX23" s="751"/>
      <c r="HXY23" s="751"/>
      <c r="HXZ23" s="751"/>
      <c r="HYA23" s="751"/>
      <c r="HYB23" s="751"/>
      <c r="HYC23" s="751"/>
      <c r="HYD23" s="751"/>
      <c r="HYE23" s="751"/>
      <c r="HYF23" s="751"/>
      <c r="HYG23" s="751"/>
      <c r="HYH23" s="751"/>
      <c r="HYI23" s="751"/>
      <c r="HYJ23" s="751"/>
      <c r="HYK23" s="751"/>
      <c r="HYL23" s="751"/>
      <c r="HYM23" s="751"/>
      <c r="HYN23" s="751"/>
      <c r="HYO23" s="751"/>
      <c r="HYP23" s="751"/>
      <c r="HYQ23" s="751"/>
      <c r="HYR23" s="751"/>
      <c r="HYS23" s="751"/>
      <c r="HYT23" s="751"/>
      <c r="HYU23" s="751"/>
      <c r="HYV23" s="751"/>
      <c r="HYW23" s="751"/>
      <c r="HYX23" s="751"/>
      <c r="HYY23" s="751"/>
      <c r="HYZ23" s="751"/>
      <c r="HZA23" s="751"/>
      <c r="HZB23" s="751"/>
      <c r="HZC23" s="751"/>
      <c r="HZD23" s="751"/>
      <c r="HZE23" s="751"/>
      <c r="HZF23" s="751"/>
      <c r="HZG23" s="751"/>
      <c r="HZH23" s="751"/>
      <c r="HZI23" s="751"/>
      <c r="HZJ23" s="751"/>
      <c r="HZK23" s="751"/>
      <c r="HZL23" s="751"/>
      <c r="HZM23" s="751"/>
      <c r="HZN23" s="751"/>
      <c r="HZO23" s="751"/>
      <c r="HZP23" s="751"/>
      <c r="HZQ23" s="751"/>
      <c r="HZR23" s="751"/>
      <c r="HZS23" s="751"/>
      <c r="HZT23" s="751"/>
      <c r="HZU23" s="751"/>
      <c r="HZV23" s="751"/>
      <c r="HZW23" s="751"/>
      <c r="HZX23" s="751"/>
      <c r="HZY23" s="751"/>
      <c r="HZZ23" s="751"/>
      <c r="IAA23" s="751"/>
      <c r="IAB23" s="751"/>
      <c r="IAC23" s="751"/>
      <c r="IAD23" s="751"/>
      <c r="IAE23" s="751"/>
      <c r="IAF23" s="751"/>
      <c r="IAG23" s="751"/>
      <c r="IAH23" s="751"/>
      <c r="IAI23" s="751"/>
      <c r="IAJ23" s="751"/>
      <c r="IAK23" s="751"/>
      <c r="IAL23" s="751"/>
      <c r="IAM23" s="751"/>
      <c r="IAN23" s="751"/>
      <c r="IAO23" s="751"/>
      <c r="IAP23" s="751"/>
      <c r="IAQ23" s="751"/>
      <c r="IAR23" s="751"/>
      <c r="IAS23" s="751"/>
      <c r="IAT23" s="751"/>
      <c r="IAU23" s="751"/>
      <c r="IAV23" s="751"/>
      <c r="IAW23" s="751"/>
      <c r="IAX23" s="751"/>
      <c r="IAY23" s="751"/>
      <c r="IAZ23" s="751"/>
      <c r="IBA23" s="751"/>
      <c r="IBB23" s="751"/>
      <c r="IBC23" s="751"/>
      <c r="IBD23" s="751"/>
      <c r="IBE23" s="751"/>
      <c r="IBF23" s="751"/>
      <c r="IBG23" s="751"/>
      <c r="IBH23" s="751"/>
      <c r="IBI23" s="751"/>
      <c r="IBJ23" s="751"/>
      <c r="IBK23" s="751"/>
      <c r="IBL23" s="751"/>
      <c r="IBM23" s="751"/>
      <c r="IBN23" s="751"/>
      <c r="IBO23" s="751"/>
      <c r="IBP23" s="751"/>
      <c r="IBQ23" s="751"/>
      <c r="IBR23" s="751"/>
      <c r="IBS23" s="751"/>
      <c r="IBT23" s="751"/>
      <c r="IBU23" s="751"/>
      <c r="IBV23" s="751"/>
      <c r="IBW23" s="751"/>
      <c r="IBX23" s="751"/>
      <c r="IBY23" s="751"/>
      <c r="IBZ23" s="751"/>
      <c r="ICA23" s="751"/>
      <c r="ICB23" s="751"/>
      <c r="ICC23" s="751"/>
      <c r="ICD23" s="751"/>
      <c r="ICE23" s="751"/>
      <c r="ICF23" s="751"/>
      <c r="ICG23" s="751"/>
      <c r="ICH23" s="751"/>
      <c r="ICI23" s="751"/>
      <c r="ICJ23" s="751"/>
      <c r="ICK23" s="751"/>
      <c r="ICL23" s="751"/>
      <c r="ICM23" s="751"/>
      <c r="ICN23" s="751"/>
      <c r="ICO23" s="751"/>
      <c r="ICP23" s="751"/>
      <c r="ICQ23" s="751"/>
      <c r="ICR23" s="751"/>
      <c r="ICS23" s="751"/>
      <c r="ICT23" s="751"/>
      <c r="ICU23" s="751"/>
      <c r="ICV23" s="751"/>
      <c r="ICW23" s="751"/>
      <c r="ICX23" s="751"/>
      <c r="ICY23" s="751"/>
      <c r="ICZ23" s="751"/>
      <c r="IDA23" s="751"/>
      <c r="IDB23" s="751"/>
      <c r="IDC23" s="751"/>
      <c r="IDD23" s="751"/>
      <c r="IDE23" s="751"/>
      <c r="IDF23" s="751"/>
      <c r="IDG23" s="751"/>
      <c r="IDH23" s="751"/>
      <c r="IDI23" s="751"/>
      <c r="IDJ23" s="751"/>
      <c r="IDK23" s="751"/>
      <c r="IDL23" s="751"/>
      <c r="IDM23" s="751"/>
      <c r="IDN23" s="751"/>
      <c r="IDO23" s="751"/>
      <c r="IDP23" s="751"/>
      <c r="IDQ23" s="751"/>
      <c r="IDR23" s="751"/>
      <c r="IDS23" s="751"/>
      <c r="IDT23" s="751"/>
      <c r="IDU23" s="751"/>
      <c r="IDV23" s="751"/>
      <c r="IDW23" s="751"/>
      <c r="IDX23" s="751"/>
      <c r="IDY23" s="751"/>
      <c r="IDZ23" s="751"/>
      <c r="IEA23" s="751"/>
      <c r="IEB23" s="751"/>
      <c r="IEC23" s="751"/>
      <c r="IED23" s="751"/>
      <c r="IEE23" s="751"/>
      <c r="IEF23" s="751"/>
      <c r="IEG23" s="751"/>
      <c r="IEH23" s="751"/>
      <c r="IEI23" s="751"/>
      <c r="IEJ23" s="751"/>
      <c r="IEK23" s="751"/>
      <c r="IEL23" s="751"/>
      <c r="IEM23" s="751"/>
      <c r="IEN23" s="751"/>
      <c r="IEO23" s="751"/>
      <c r="IEP23" s="751"/>
      <c r="IEQ23" s="751"/>
      <c r="IER23" s="751"/>
      <c r="IES23" s="751"/>
      <c r="IET23" s="751"/>
      <c r="IEU23" s="751"/>
      <c r="IEV23" s="751"/>
      <c r="IEW23" s="751"/>
      <c r="IEX23" s="751"/>
      <c r="IEY23" s="751"/>
      <c r="IEZ23" s="751"/>
      <c r="IFA23" s="751"/>
      <c r="IFB23" s="751"/>
      <c r="IFC23" s="751"/>
      <c r="IFD23" s="751"/>
      <c r="IFE23" s="751"/>
      <c r="IFF23" s="751"/>
      <c r="IFG23" s="751"/>
      <c r="IFH23" s="751"/>
      <c r="IFI23" s="751"/>
      <c r="IFJ23" s="751"/>
      <c r="IFK23" s="751"/>
      <c r="IFL23" s="751"/>
      <c r="IFM23" s="751"/>
      <c r="IFN23" s="751"/>
      <c r="IFO23" s="751"/>
      <c r="IFP23" s="751"/>
      <c r="IFQ23" s="751"/>
      <c r="IFR23" s="751"/>
      <c r="IFS23" s="751"/>
      <c r="IFT23" s="751"/>
      <c r="IFU23" s="751"/>
      <c r="IFV23" s="751"/>
      <c r="IFW23" s="751"/>
      <c r="IFX23" s="751"/>
      <c r="IFY23" s="751"/>
      <c r="IFZ23" s="751"/>
      <c r="IGA23" s="751"/>
      <c r="IGB23" s="751"/>
      <c r="IGC23" s="751"/>
      <c r="IGD23" s="751"/>
      <c r="IGE23" s="751"/>
      <c r="IGF23" s="751"/>
      <c r="IGG23" s="751"/>
      <c r="IGH23" s="751"/>
      <c r="IGI23" s="751"/>
      <c r="IGJ23" s="751"/>
      <c r="IGK23" s="751"/>
      <c r="IGL23" s="751"/>
      <c r="IGM23" s="751"/>
      <c r="IGN23" s="751"/>
      <c r="IGO23" s="751"/>
      <c r="IGP23" s="751"/>
      <c r="IGQ23" s="751"/>
      <c r="IGR23" s="751"/>
      <c r="IGS23" s="751"/>
      <c r="IGT23" s="751"/>
      <c r="IGU23" s="751"/>
      <c r="IGV23" s="751"/>
      <c r="IGW23" s="751"/>
      <c r="IGX23" s="751"/>
      <c r="IGY23" s="751"/>
      <c r="IGZ23" s="751"/>
      <c r="IHA23" s="751"/>
      <c r="IHB23" s="751"/>
      <c r="IHC23" s="751"/>
      <c r="IHD23" s="751"/>
      <c r="IHE23" s="751"/>
      <c r="IHF23" s="751"/>
      <c r="IHG23" s="751"/>
      <c r="IHH23" s="751"/>
      <c r="IHI23" s="751"/>
      <c r="IHJ23" s="751"/>
      <c r="IHK23" s="751"/>
      <c r="IHL23" s="751"/>
      <c r="IHM23" s="751"/>
      <c r="IHN23" s="751"/>
      <c r="IHO23" s="751"/>
      <c r="IHP23" s="751"/>
      <c r="IHQ23" s="751"/>
      <c r="IHR23" s="751"/>
      <c r="IHS23" s="751"/>
      <c r="IHT23" s="751"/>
      <c r="IHU23" s="751"/>
      <c r="IHV23" s="751"/>
      <c r="IHW23" s="751"/>
      <c r="IHX23" s="751"/>
      <c r="IHY23" s="751"/>
      <c r="IHZ23" s="751"/>
      <c r="IIA23" s="751"/>
      <c r="IIB23" s="751"/>
      <c r="IIC23" s="751"/>
      <c r="IID23" s="751"/>
      <c r="IIE23" s="751"/>
      <c r="IIF23" s="751"/>
      <c r="IIG23" s="751"/>
      <c r="IIH23" s="751"/>
      <c r="III23" s="751"/>
      <c r="IIJ23" s="751"/>
      <c r="IIK23" s="751"/>
      <c r="IIL23" s="751"/>
      <c r="IIM23" s="751"/>
      <c r="IIN23" s="751"/>
      <c r="IIO23" s="751"/>
      <c r="IIP23" s="751"/>
      <c r="IIQ23" s="751"/>
      <c r="IIR23" s="751"/>
      <c r="IIS23" s="751"/>
      <c r="IIT23" s="751"/>
      <c r="IIU23" s="751"/>
      <c r="IIV23" s="751"/>
      <c r="IIW23" s="751"/>
      <c r="IIX23" s="751"/>
      <c r="IIY23" s="751"/>
      <c r="IIZ23" s="751"/>
      <c r="IJA23" s="751"/>
      <c r="IJB23" s="751"/>
      <c r="IJC23" s="751"/>
      <c r="IJD23" s="751"/>
      <c r="IJE23" s="751"/>
      <c r="IJF23" s="751"/>
      <c r="IJG23" s="751"/>
      <c r="IJH23" s="751"/>
      <c r="IJI23" s="751"/>
      <c r="IJJ23" s="751"/>
      <c r="IJK23" s="751"/>
      <c r="IJL23" s="751"/>
      <c r="IJM23" s="751"/>
      <c r="IJN23" s="751"/>
      <c r="IJO23" s="751"/>
      <c r="IJP23" s="751"/>
      <c r="IJQ23" s="751"/>
      <c r="IJR23" s="751"/>
      <c r="IJS23" s="751"/>
      <c r="IJT23" s="751"/>
      <c r="IJU23" s="751"/>
      <c r="IJV23" s="751"/>
      <c r="IJW23" s="751"/>
      <c r="IJX23" s="751"/>
      <c r="IJY23" s="751"/>
      <c r="IJZ23" s="751"/>
      <c r="IKA23" s="751"/>
      <c r="IKB23" s="751"/>
      <c r="IKC23" s="751"/>
      <c r="IKD23" s="751"/>
      <c r="IKE23" s="751"/>
      <c r="IKF23" s="751"/>
      <c r="IKG23" s="751"/>
      <c r="IKH23" s="751"/>
      <c r="IKI23" s="751"/>
      <c r="IKJ23" s="751"/>
      <c r="IKK23" s="751"/>
      <c r="IKL23" s="751"/>
      <c r="IKM23" s="751"/>
      <c r="IKN23" s="751"/>
      <c r="IKO23" s="751"/>
      <c r="IKP23" s="751"/>
      <c r="IKQ23" s="751"/>
      <c r="IKR23" s="751"/>
      <c r="IKS23" s="751"/>
      <c r="IKT23" s="751"/>
      <c r="IKU23" s="751"/>
      <c r="IKV23" s="751"/>
      <c r="IKW23" s="751"/>
      <c r="IKX23" s="751"/>
      <c r="IKY23" s="751"/>
      <c r="IKZ23" s="751"/>
      <c r="ILA23" s="751"/>
      <c r="ILB23" s="751"/>
      <c r="ILC23" s="751"/>
      <c r="ILD23" s="751"/>
      <c r="ILE23" s="751"/>
      <c r="ILF23" s="751"/>
      <c r="ILG23" s="751"/>
      <c r="ILH23" s="751"/>
      <c r="ILI23" s="751"/>
      <c r="ILJ23" s="751"/>
      <c r="ILK23" s="751"/>
      <c r="ILL23" s="751"/>
      <c r="ILM23" s="751"/>
      <c r="ILN23" s="751"/>
      <c r="ILO23" s="751"/>
      <c r="ILP23" s="751"/>
      <c r="ILQ23" s="751"/>
      <c r="ILR23" s="751"/>
      <c r="ILS23" s="751"/>
      <c r="ILT23" s="751"/>
      <c r="ILU23" s="751"/>
      <c r="ILV23" s="751"/>
      <c r="ILW23" s="751"/>
      <c r="ILX23" s="751"/>
      <c r="ILY23" s="751"/>
      <c r="ILZ23" s="751"/>
      <c r="IMA23" s="751"/>
      <c r="IMB23" s="751"/>
      <c r="IMC23" s="751"/>
      <c r="IMD23" s="751"/>
      <c r="IME23" s="751"/>
      <c r="IMF23" s="751"/>
      <c r="IMG23" s="751"/>
      <c r="IMH23" s="751"/>
      <c r="IMI23" s="751"/>
      <c r="IMJ23" s="751"/>
      <c r="IMK23" s="751"/>
      <c r="IML23" s="751"/>
      <c r="IMM23" s="751"/>
      <c r="IMN23" s="751"/>
      <c r="IMO23" s="751"/>
      <c r="IMP23" s="751"/>
      <c r="IMQ23" s="751"/>
      <c r="IMR23" s="751"/>
      <c r="IMS23" s="751"/>
      <c r="IMT23" s="751"/>
      <c r="IMU23" s="751"/>
      <c r="IMV23" s="751"/>
      <c r="IMW23" s="751"/>
      <c r="IMX23" s="751"/>
      <c r="IMY23" s="751"/>
      <c r="IMZ23" s="751"/>
      <c r="INA23" s="751"/>
      <c r="INB23" s="751"/>
      <c r="INC23" s="751"/>
      <c r="IND23" s="751"/>
      <c r="INE23" s="751"/>
      <c r="INF23" s="751"/>
      <c r="ING23" s="751"/>
      <c r="INH23" s="751"/>
      <c r="INI23" s="751"/>
      <c r="INJ23" s="751"/>
      <c r="INK23" s="751"/>
      <c r="INL23" s="751"/>
      <c r="INM23" s="751"/>
      <c r="INN23" s="751"/>
      <c r="INO23" s="751"/>
      <c r="INP23" s="751"/>
      <c r="INQ23" s="751"/>
      <c r="INR23" s="751"/>
      <c r="INS23" s="751"/>
      <c r="INT23" s="751"/>
      <c r="INU23" s="751"/>
      <c r="INV23" s="751"/>
      <c r="INW23" s="751"/>
      <c r="INX23" s="751"/>
      <c r="INY23" s="751"/>
      <c r="INZ23" s="751"/>
      <c r="IOA23" s="751"/>
      <c r="IOB23" s="751"/>
      <c r="IOC23" s="751"/>
      <c r="IOD23" s="751"/>
      <c r="IOE23" s="751"/>
      <c r="IOF23" s="751"/>
      <c r="IOG23" s="751"/>
      <c r="IOH23" s="751"/>
      <c r="IOI23" s="751"/>
      <c r="IOJ23" s="751"/>
      <c r="IOK23" s="751"/>
      <c r="IOL23" s="751"/>
      <c r="IOM23" s="751"/>
      <c r="ION23" s="751"/>
      <c r="IOO23" s="751"/>
      <c r="IOP23" s="751"/>
      <c r="IOQ23" s="751"/>
      <c r="IOR23" s="751"/>
      <c r="IOS23" s="751"/>
      <c r="IOT23" s="751"/>
      <c r="IOU23" s="751"/>
      <c r="IOV23" s="751"/>
      <c r="IOW23" s="751"/>
      <c r="IOX23" s="751"/>
      <c r="IOY23" s="751"/>
      <c r="IOZ23" s="751"/>
      <c r="IPA23" s="751"/>
      <c r="IPB23" s="751"/>
      <c r="IPC23" s="751"/>
      <c r="IPD23" s="751"/>
      <c r="IPE23" s="751"/>
      <c r="IPF23" s="751"/>
      <c r="IPG23" s="751"/>
      <c r="IPH23" s="751"/>
      <c r="IPI23" s="751"/>
      <c r="IPJ23" s="751"/>
      <c r="IPK23" s="751"/>
      <c r="IPL23" s="751"/>
      <c r="IPM23" s="751"/>
      <c r="IPN23" s="751"/>
      <c r="IPO23" s="751"/>
      <c r="IPP23" s="751"/>
      <c r="IPQ23" s="751"/>
      <c r="IPR23" s="751"/>
      <c r="IPS23" s="751"/>
      <c r="IPT23" s="751"/>
      <c r="IPU23" s="751"/>
      <c r="IPV23" s="751"/>
      <c r="IPW23" s="751"/>
      <c r="IPX23" s="751"/>
      <c r="IPY23" s="751"/>
      <c r="IPZ23" s="751"/>
      <c r="IQA23" s="751"/>
      <c r="IQB23" s="751"/>
      <c r="IQC23" s="751"/>
      <c r="IQD23" s="751"/>
      <c r="IQE23" s="751"/>
      <c r="IQF23" s="751"/>
      <c r="IQG23" s="751"/>
      <c r="IQH23" s="751"/>
      <c r="IQI23" s="751"/>
      <c r="IQJ23" s="751"/>
      <c r="IQK23" s="751"/>
      <c r="IQL23" s="751"/>
      <c r="IQM23" s="751"/>
      <c r="IQN23" s="751"/>
      <c r="IQO23" s="751"/>
      <c r="IQP23" s="751"/>
      <c r="IQQ23" s="751"/>
      <c r="IQR23" s="751"/>
      <c r="IQS23" s="751"/>
      <c r="IQT23" s="751"/>
      <c r="IQU23" s="751"/>
      <c r="IQV23" s="751"/>
      <c r="IQW23" s="751"/>
      <c r="IQX23" s="751"/>
      <c r="IQY23" s="751"/>
      <c r="IQZ23" s="751"/>
      <c r="IRA23" s="751"/>
      <c r="IRB23" s="751"/>
      <c r="IRC23" s="751"/>
      <c r="IRD23" s="751"/>
      <c r="IRE23" s="751"/>
      <c r="IRF23" s="751"/>
      <c r="IRG23" s="751"/>
      <c r="IRH23" s="751"/>
      <c r="IRI23" s="751"/>
      <c r="IRJ23" s="751"/>
      <c r="IRK23" s="751"/>
      <c r="IRL23" s="751"/>
      <c r="IRM23" s="751"/>
      <c r="IRN23" s="751"/>
      <c r="IRO23" s="751"/>
      <c r="IRP23" s="751"/>
      <c r="IRQ23" s="751"/>
      <c r="IRR23" s="751"/>
      <c r="IRS23" s="751"/>
      <c r="IRT23" s="751"/>
      <c r="IRU23" s="751"/>
      <c r="IRV23" s="751"/>
      <c r="IRW23" s="751"/>
      <c r="IRX23" s="751"/>
      <c r="IRY23" s="751"/>
      <c r="IRZ23" s="751"/>
      <c r="ISA23" s="751"/>
      <c r="ISB23" s="751"/>
      <c r="ISC23" s="751"/>
      <c r="ISD23" s="751"/>
      <c r="ISE23" s="751"/>
      <c r="ISF23" s="751"/>
      <c r="ISG23" s="751"/>
      <c r="ISH23" s="751"/>
      <c r="ISI23" s="751"/>
      <c r="ISJ23" s="751"/>
      <c r="ISK23" s="751"/>
      <c r="ISL23" s="751"/>
      <c r="ISM23" s="751"/>
      <c r="ISN23" s="751"/>
      <c r="ISO23" s="751"/>
      <c r="ISP23" s="751"/>
      <c r="ISQ23" s="751"/>
      <c r="ISR23" s="751"/>
      <c r="ISS23" s="751"/>
      <c r="IST23" s="751"/>
      <c r="ISU23" s="751"/>
      <c r="ISV23" s="751"/>
      <c r="ISW23" s="751"/>
      <c r="ISX23" s="751"/>
      <c r="ISY23" s="751"/>
      <c r="ISZ23" s="751"/>
      <c r="ITA23" s="751"/>
      <c r="ITB23" s="751"/>
      <c r="ITC23" s="751"/>
      <c r="ITD23" s="751"/>
      <c r="ITE23" s="751"/>
      <c r="ITF23" s="751"/>
      <c r="ITG23" s="751"/>
      <c r="ITH23" s="751"/>
      <c r="ITI23" s="751"/>
      <c r="ITJ23" s="751"/>
      <c r="ITK23" s="751"/>
      <c r="ITL23" s="751"/>
      <c r="ITM23" s="751"/>
      <c r="ITN23" s="751"/>
      <c r="ITO23" s="751"/>
      <c r="ITP23" s="751"/>
      <c r="ITQ23" s="751"/>
      <c r="ITR23" s="751"/>
      <c r="ITS23" s="751"/>
      <c r="ITT23" s="751"/>
      <c r="ITU23" s="751"/>
      <c r="ITV23" s="751"/>
      <c r="ITW23" s="751"/>
      <c r="ITX23" s="751"/>
      <c r="ITY23" s="751"/>
      <c r="ITZ23" s="751"/>
      <c r="IUA23" s="751"/>
      <c r="IUB23" s="751"/>
      <c r="IUC23" s="751"/>
      <c r="IUD23" s="751"/>
      <c r="IUE23" s="751"/>
      <c r="IUF23" s="751"/>
      <c r="IUG23" s="751"/>
      <c r="IUH23" s="751"/>
      <c r="IUI23" s="751"/>
      <c r="IUJ23" s="751"/>
      <c r="IUK23" s="751"/>
      <c r="IUL23" s="751"/>
      <c r="IUM23" s="751"/>
      <c r="IUN23" s="751"/>
      <c r="IUO23" s="751"/>
      <c r="IUP23" s="751"/>
      <c r="IUQ23" s="751"/>
      <c r="IUR23" s="751"/>
      <c r="IUS23" s="751"/>
      <c r="IUT23" s="751"/>
      <c r="IUU23" s="751"/>
      <c r="IUV23" s="751"/>
      <c r="IUW23" s="751"/>
      <c r="IUX23" s="751"/>
      <c r="IUY23" s="751"/>
      <c r="IUZ23" s="751"/>
      <c r="IVA23" s="751"/>
      <c r="IVB23" s="751"/>
      <c r="IVC23" s="751"/>
      <c r="IVD23" s="751"/>
      <c r="IVE23" s="751"/>
      <c r="IVF23" s="751"/>
      <c r="IVG23" s="751"/>
      <c r="IVH23" s="751"/>
      <c r="IVI23" s="751"/>
      <c r="IVJ23" s="751"/>
      <c r="IVK23" s="751"/>
      <c r="IVL23" s="751"/>
      <c r="IVM23" s="751"/>
      <c r="IVN23" s="751"/>
      <c r="IVO23" s="751"/>
      <c r="IVP23" s="751"/>
      <c r="IVQ23" s="751"/>
      <c r="IVR23" s="751"/>
      <c r="IVS23" s="751"/>
      <c r="IVT23" s="751"/>
      <c r="IVU23" s="751"/>
      <c r="IVV23" s="751"/>
      <c r="IVW23" s="751"/>
      <c r="IVX23" s="751"/>
      <c r="IVY23" s="751"/>
      <c r="IVZ23" s="751"/>
      <c r="IWA23" s="751"/>
      <c r="IWB23" s="751"/>
      <c r="IWC23" s="751"/>
      <c r="IWD23" s="751"/>
      <c r="IWE23" s="751"/>
      <c r="IWF23" s="751"/>
      <c r="IWG23" s="751"/>
      <c r="IWH23" s="751"/>
      <c r="IWI23" s="751"/>
      <c r="IWJ23" s="751"/>
      <c r="IWK23" s="751"/>
      <c r="IWL23" s="751"/>
      <c r="IWM23" s="751"/>
      <c r="IWN23" s="751"/>
      <c r="IWO23" s="751"/>
      <c r="IWP23" s="751"/>
      <c r="IWQ23" s="751"/>
      <c r="IWR23" s="751"/>
      <c r="IWS23" s="751"/>
      <c r="IWT23" s="751"/>
      <c r="IWU23" s="751"/>
      <c r="IWV23" s="751"/>
      <c r="IWW23" s="751"/>
      <c r="IWX23" s="751"/>
      <c r="IWY23" s="751"/>
      <c r="IWZ23" s="751"/>
      <c r="IXA23" s="751"/>
      <c r="IXB23" s="751"/>
      <c r="IXC23" s="751"/>
      <c r="IXD23" s="751"/>
      <c r="IXE23" s="751"/>
      <c r="IXF23" s="751"/>
      <c r="IXG23" s="751"/>
      <c r="IXH23" s="751"/>
      <c r="IXI23" s="751"/>
      <c r="IXJ23" s="751"/>
      <c r="IXK23" s="751"/>
      <c r="IXL23" s="751"/>
      <c r="IXM23" s="751"/>
      <c r="IXN23" s="751"/>
      <c r="IXO23" s="751"/>
      <c r="IXP23" s="751"/>
      <c r="IXQ23" s="751"/>
      <c r="IXR23" s="751"/>
      <c r="IXS23" s="751"/>
      <c r="IXT23" s="751"/>
      <c r="IXU23" s="751"/>
      <c r="IXV23" s="751"/>
      <c r="IXW23" s="751"/>
      <c r="IXX23" s="751"/>
      <c r="IXY23" s="751"/>
      <c r="IXZ23" s="751"/>
      <c r="IYA23" s="751"/>
      <c r="IYB23" s="751"/>
      <c r="IYC23" s="751"/>
      <c r="IYD23" s="751"/>
      <c r="IYE23" s="751"/>
      <c r="IYF23" s="751"/>
      <c r="IYG23" s="751"/>
      <c r="IYH23" s="751"/>
      <c r="IYI23" s="751"/>
      <c r="IYJ23" s="751"/>
      <c r="IYK23" s="751"/>
      <c r="IYL23" s="751"/>
      <c r="IYM23" s="751"/>
      <c r="IYN23" s="751"/>
      <c r="IYO23" s="751"/>
      <c r="IYP23" s="751"/>
      <c r="IYQ23" s="751"/>
      <c r="IYR23" s="751"/>
      <c r="IYS23" s="751"/>
      <c r="IYT23" s="751"/>
      <c r="IYU23" s="751"/>
      <c r="IYV23" s="751"/>
      <c r="IYW23" s="751"/>
      <c r="IYX23" s="751"/>
      <c r="IYY23" s="751"/>
      <c r="IYZ23" s="751"/>
      <c r="IZA23" s="751"/>
      <c r="IZB23" s="751"/>
      <c r="IZC23" s="751"/>
      <c r="IZD23" s="751"/>
      <c r="IZE23" s="751"/>
      <c r="IZF23" s="751"/>
      <c r="IZG23" s="751"/>
      <c r="IZH23" s="751"/>
      <c r="IZI23" s="751"/>
      <c r="IZJ23" s="751"/>
      <c r="IZK23" s="751"/>
      <c r="IZL23" s="751"/>
      <c r="IZM23" s="751"/>
      <c r="IZN23" s="751"/>
      <c r="IZO23" s="751"/>
      <c r="IZP23" s="751"/>
      <c r="IZQ23" s="751"/>
      <c r="IZR23" s="751"/>
      <c r="IZS23" s="751"/>
      <c r="IZT23" s="751"/>
      <c r="IZU23" s="751"/>
      <c r="IZV23" s="751"/>
      <c r="IZW23" s="751"/>
      <c r="IZX23" s="751"/>
      <c r="IZY23" s="751"/>
      <c r="IZZ23" s="751"/>
      <c r="JAA23" s="751"/>
      <c r="JAB23" s="751"/>
      <c r="JAC23" s="751"/>
      <c r="JAD23" s="751"/>
      <c r="JAE23" s="751"/>
      <c r="JAF23" s="751"/>
      <c r="JAG23" s="751"/>
      <c r="JAH23" s="751"/>
      <c r="JAI23" s="751"/>
      <c r="JAJ23" s="751"/>
      <c r="JAK23" s="751"/>
      <c r="JAL23" s="751"/>
      <c r="JAM23" s="751"/>
      <c r="JAN23" s="751"/>
      <c r="JAO23" s="751"/>
      <c r="JAP23" s="751"/>
      <c r="JAQ23" s="751"/>
      <c r="JAR23" s="751"/>
      <c r="JAS23" s="751"/>
      <c r="JAT23" s="751"/>
      <c r="JAU23" s="751"/>
      <c r="JAV23" s="751"/>
      <c r="JAW23" s="751"/>
      <c r="JAX23" s="751"/>
      <c r="JAY23" s="751"/>
      <c r="JAZ23" s="751"/>
      <c r="JBA23" s="751"/>
      <c r="JBB23" s="751"/>
      <c r="JBC23" s="751"/>
      <c r="JBD23" s="751"/>
      <c r="JBE23" s="751"/>
      <c r="JBF23" s="751"/>
      <c r="JBG23" s="751"/>
      <c r="JBH23" s="751"/>
      <c r="JBI23" s="751"/>
      <c r="JBJ23" s="751"/>
      <c r="JBK23" s="751"/>
      <c r="JBL23" s="751"/>
      <c r="JBM23" s="751"/>
      <c r="JBN23" s="751"/>
      <c r="JBO23" s="751"/>
      <c r="JBP23" s="751"/>
      <c r="JBQ23" s="751"/>
      <c r="JBR23" s="751"/>
      <c r="JBS23" s="751"/>
      <c r="JBT23" s="751"/>
      <c r="JBU23" s="751"/>
      <c r="JBV23" s="751"/>
      <c r="JBW23" s="751"/>
      <c r="JBX23" s="751"/>
      <c r="JBY23" s="751"/>
      <c r="JBZ23" s="751"/>
      <c r="JCA23" s="751"/>
      <c r="JCB23" s="751"/>
      <c r="JCC23" s="751"/>
      <c r="JCD23" s="751"/>
      <c r="JCE23" s="751"/>
      <c r="JCF23" s="751"/>
      <c r="JCG23" s="751"/>
      <c r="JCH23" s="751"/>
      <c r="JCI23" s="751"/>
      <c r="JCJ23" s="751"/>
      <c r="JCK23" s="751"/>
      <c r="JCL23" s="751"/>
      <c r="JCM23" s="751"/>
      <c r="JCN23" s="751"/>
      <c r="JCO23" s="751"/>
      <c r="JCP23" s="751"/>
      <c r="JCQ23" s="751"/>
      <c r="JCR23" s="751"/>
      <c r="JCS23" s="751"/>
      <c r="JCT23" s="751"/>
      <c r="JCU23" s="751"/>
      <c r="JCV23" s="751"/>
      <c r="JCW23" s="751"/>
      <c r="JCX23" s="751"/>
      <c r="JCY23" s="751"/>
      <c r="JCZ23" s="751"/>
      <c r="JDA23" s="751"/>
      <c r="JDB23" s="751"/>
      <c r="JDC23" s="751"/>
      <c r="JDD23" s="751"/>
      <c r="JDE23" s="751"/>
      <c r="JDF23" s="751"/>
      <c r="JDG23" s="751"/>
      <c r="JDH23" s="751"/>
      <c r="JDI23" s="751"/>
      <c r="JDJ23" s="751"/>
      <c r="JDK23" s="751"/>
      <c r="JDL23" s="751"/>
      <c r="JDM23" s="751"/>
      <c r="JDN23" s="751"/>
      <c r="JDO23" s="751"/>
      <c r="JDP23" s="751"/>
      <c r="JDQ23" s="751"/>
      <c r="JDR23" s="751"/>
      <c r="JDS23" s="751"/>
      <c r="JDT23" s="751"/>
      <c r="JDU23" s="751"/>
      <c r="JDV23" s="751"/>
      <c r="JDW23" s="751"/>
      <c r="JDX23" s="751"/>
      <c r="JDY23" s="751"/>
      <c r="JDZ23" s="751"/>
      <c r="JEA23" s="751"/>
      <c r="JEB23" s="751"/>
      <c r="JEC23" s="751"/>
      <c r="JED23" s="751"/>
      <c r="JEE23" s="751"/>
      <c r="JEF23" s="751"/>
      <c r="JEG23" s="751"/>
      <c r="JEH23" s="751"/>
      <c r="JEI23" s="751"/>
      <c r="JEJ23" s="751"/>
      <c r="JEK23" s="751"/>
      <c r="JEL23" s="751"/>
      <c r="JEM23" s="751"/>
      <c r="JEN23" s="751"/>
      <c r="JEO23" s="751"/>
      <c r="JEP23" s="751"/>
      <c r="JEQ23" s="751"/>
      <c r="JER23" s="751"/>
      <c r="JES23" s="751"/>
      <c r="JET23" s="751"/>
      <c r="JEU23" s="751"/>
      <c r="JEV23" s="751"/>
      <c r="JEW23" s="751"/>
      <c r="JEX23" s="751"/>
      <c r="JEY23" s="751"/>
      <c r="JEZ23" s="751"/>
      <c r="JFA23" s="751"/>
      <c r="JFB23" s="751"/>
      <c r="JFC23" s="751"/>
      <c r="JFD23" s="751"/>
      <c r="JFE23" s="751"/>
      <c r="JFF23" s="751"/>
      <c r="JFG23" s="751"/>
      <c r="JFH23" s="751"/>
      <c r="JFI23" s="751"/>
      <c r="JFJ23" s="751"/>
      <c r="JFK23" s="751"/>
      <c r="JFL23" s="751"/>
      <c r="JFM23" s="751"/>
      <c r="JFN23" s="751"/>
      <c r="JFO23" s="751"/>
      <c r="JFP23" s="751"/>
      <c r="JFQ23" s="751"/>
      <c r="JFR23" s="751"/>
      <c r="JFS23" s="751"/>
      <c r="JFT23" s="751"/>
      <c r="JFU23" s="751"/>
      <c r="JFV23" s="751"/>
      <c r="JFW23" s="751"/>
      <c r="JFX23" s="751"/>
      <c r="JFY23" s="751"/>
      <c r="JFZ23" s="751"/>
      <c r="JGA23" s="751"/>
      <c r="JGB23" s="751"/>
      <c r="JGC23" s="751"/>
      <c r="JGD23" s="751"/>
      <c r="JGE23" s="751"/>
      <c r="JGF23" s="751"/>
      <c r="JGG23" s="751"/>
      <c r="JGH23" s="751"/>
      <c r="JGI23" s="751"/>
      <c r="JGJ23" s="751"/>
      <c r="JGK23" s="751"/>
      <c r="JGL23" s="751"/>
      <c r="JGM23" s="751"/>
      <c r="JGN23" s="751"/>
      <c r="JGO23" s="751"/>
      <c r="JGP23" s="751"/>
      <c r="JGQ23" s="751"/>
      <c r="JGR23" s="751"/>
      <c r="JGS23" s="751"/>
      <c r="JGT23" s="751"/>
      <c r="JGU23" s="751"/>
      <c r="JGV23" s="751"/>
      <c r="JGW23" s="751"/>
      <c r="JGX23" s="751"/>
      <c r="JGY23" s="751"/>
      <c r="JGZ23" s="751"/>
      <c r="JHA23" s="751"/>
      <c r="JHB23" s="751"/>
      <c r="JHC23" s="751"/>
      <c r="JHD23" s="751"/>
      <c r="JHE23" s="751"/>
      <c r="JHF23" s="751"/>
      <c r="JHG23" s="751"/>
      <c r="JHH23" s="751"/>
      <c r="JHI23" s="751"/>
      <c r="JHJ23" s="751"/>
      <c r="JHK23" s="751"/>
      <c r="JHL23" s="751"/>
      <c r="JHM23" s="751"/>
      <c r="JHN23" s="751"/>
      <c r="JHO23" s="751"/>
      <c r="JHP23" s="751"/>
      <c r="JHQ23" s="751"/>
      <c r="JHR23" s="751"/>
      <c r="JHS23" s="751"/>
      <c r="JHT23" s="751"/>
      <c r="JHU23" s="751"/>
      <c r="JHV23" s="751"/>
      <c r="JHW23" s="751"/>
      <c r="JHX23" s="751"/>
      <c r="JHY23" s="751"/>
      <c r="JHZ23" s="751"/>
      <c r="JIA23" s="751"/>
      <c r="JIB23" s="751"/>
      <c r="JIC23" s="751"/>
      <c r="JID23" s="751"/>
      <c r="JIE23" s="751"/>
      <c r="JIF23" s="751"/>
      <c r="JIG23" s="751"/>
      <c r="JIH23" s="751"/>
      <c r="JII23" s="751"/>
      <c r="JIJ23" s="751"/>
      <c r="JIK23" s="751"/>
      <c r="JIL23" s="751"/>
      <c r="JIM23" s="751"/>
      <c r="JIN23" s="751"/>
      <c r="JIO23" s="751"/>
      <c r="JIP23" s="751"/>
      <c r="JIQ23" s="751"/>
      <c r="JIR23" s="751"/>
      <c r="JIS23" s="751"/>
      <c r="JIT23" s="751"/>
      <c r="JIU23" s="751"/>
      <c r="JIV23" s="751"/>
      <c r="JIW23" s="751"/>
      <c r="JIX23" s="751"/>
      <c r="JIY23" s="751"/>
      <c r="JIZ23" s="751"/>
      <c r="JJA23" s="751"/>
      <c r="JJB23" s="751"/>
      <c r="JJC23" s="751"/>
      <c r="JJD23" s="751"/>
      <c r="JJE23" s="751"/>
      <c r="JJF23" s="751"/>
      <c r="JJG23" s="751"/>
      <c r="JJH23" s="751"/>
      <c r="JJI23" s="751"/>
      <c r="JJJ23" s="751"/>
      <c r="JJK23" s="751"/>
      <c r="JJL23" s="751"/>
      <c r="JJM23" s="751"/>
      <c r="JJN23" s="751"/>
      <c r="JJO23" s="751"/>
      <c r="JJP23" s="751"/>
      <c r="JJQ23" s="751"/>
      <c r="JJR23" s="751"/>
      <c r="JJS23" s="751"/>
      <c r="JJT23" s="751"/>
      <c r="JJU23" s="751"/>
      <c r="JJV23" s="751"/>
      <c r="JJW23" s="751"/>
      <c r="JJX23" s="751"/>
      <c r="JJY23" s="751"/>
      <c r="JJZ23" s="751"/>
      <c r="JKA23" s="751"/>
      <c r="JKB23" s="751"/>
      <c r="JKC23" s="751"/>
      <c r="JKD23" s="751"/>
      <c r="JKE23" s="751"/>
      <c r="JKF23" s="751"/>
      <c r="JKG23" s="751"/>
      <c r="JKH23" s="751"/>
      <c r="JKI23" s="751"/>
      <c r="JKJ23" s="751"/>
      <c r="JKK23" s="751"/>
      <c r="JKL23" s="751"/>
      <c r="JKM23" s="751"/>
      <c r="JKN23" s="751"/>
      <c r="JKO23" s="751"/>
      <c r="JKP23" s="751"/>
      <c r="JKQ23" s="751"/>
      <c r="JKR23" s="751"/>
      <c r="JKS23" s="751"/>
      <c r="JKT23" s="751"/>
      <c r="JKU23" s="751"/>
      <c r="JKV23" s="751"/>
      <c r="JKW23" s="751"/>
      <c r="JKX23" s="751"/>
      <c r="JKY23" s="751"/>
      <c r="JKZ23" s="751"/>
      <c r="JLA23" s="751"/>
      <c r="JLB23" s="751"/>
      <c r="JLC23" s="751"/>
      <c r="JLD23" s="751"/>
      <c r="JLE23" s="751"/>
      <c r="JLF23" s="751"/>
      <c r="JLG23" s="751"/>
      <c r="JLH23" s="751"/>
      <c r="JLI23" s="751"/>
      <c r="JLJ23" s="751"/>
      <c r="JLK23" s="751"/>
      <c r="JLL23" s="751"/>
      <c r="JLM23" s="751"/>
      <c r="JLN23" s="751"/>
      <c r="JLO23" s="751"/>
      <c r="JLP23" s="751"/>
      <c r="JLQ23" s="751"/>
      <c r="JLR23" s="751"/>
      <c r="JLS23" s="751"/>
      <c r="JLT23" s="751"/>
      <c r="JLU23" s="751"/>
      <c r="JLV23" s="751"/>
      <c r="JLW23" s="751"/>
      <c r="JLX23" s="751"/>
      <c r="JLY23" s="751"/>
      <c r="JLZ23" s="751"/>
      <c r="JMA23" s="751"/>
      <c r="JMB23" s="751"/>
      <c r="JMC23" s="751"/>
      <c r="JMD23" s="751"/>
      <c r="JME23" s="751"/>
      <c r="JMF23" s="751"/>
      <c r="JMG23" s="751"/>
      <c r="JMH23" s="751"/>
      <c r="JMI23" s="751"/>
      <c r="JMJ23" s="751"/>
      <c r="JMK23" s="751"/>
      <c r="JML23" s="751"/>
      <c r="JMM23" s="751"/>
      <c r="JMN23" s="751"/>
      <c r="JMO23" s="751"/>
      <c r="JMP23" s="751"/>
      <c r="JMQ23" s="751"/>
      <c r="JMR23" s="751"/>
      <c r="JMS23" s="751"/>
      <c r="JMT23" s="751"/>
      <c r="JMU23" s="751"/>
      <c r="JMV23" s="751"/>
      <c r="JMW23" s="751"/>
      <c r="JMX23" s="751"/>
      <c r="JMY23" s="751"/>
      <c r="JMZ23" s="751"/>
      <c r="JNA23" s="751"/>
      <c r="JNB23" s="751"/>
      <c r="JNC23" s="751"/>
      <c r="JND23" s="751"/>
      <c r="JNE23" s="751"/>
      <c r="JNF23" s="751"/>
      <c r="JNG23" s="751"/>
      <c r="JNH23" s="751"/>
      <c r="JNI23" s="751"/>
      <c r="JNJ23" s="751"/>
      <c r="JNK23" s="751"/>
      <c r="JNL23" s="751"/>
      <c r="JNM23" s="751"/>
      <c r="JNN23" s="751"/>
      <c r="JNO23" s="751"/>
      <c r="JNP23" s="751"/>
      <c r="JNQ23" s="751"/>
      <c r="JNR23" s="751"/>
      <c r="JNS23" s="751"/>
      <c r="JNT23" s="751"/>
      <c r="JNU23" s="751"/>
      <c r="JNV23" s="751"/>
      <c r="JNW23" s="751"/>
      <c r="JNX23" s="751"/>
      <c r="JNY23" s="751"/>
      <c r="JNZ23" s="751"/>
      <c r="JOA23" s="751"/>
      <c r="JOB23" s="751"/>
      <c r="JOC23" s="751"/>
      <c r="JOD23" s="751"/>
      <c r="JOE23" s="751"/>
      <c r="JOF23" s="751"/>
      <c r="JOG23" s="751"/>
      <c r="JOH23" s="751"/>
      <c r="JOI23" s="751"/>
      <c r="JOJ23" s="751"/>
      <c r="JOK23" s="751"/>
      <c r="JOL23" s="751"/>
      <c r="JOM23" s="751"/>
      <c r="JON23" s="751"/>
      <c r="JOO23" s="751"/>
      <c r="JOP23" s="751"/>
      <c r="JOQ23" s="751"/>
      <c r="JOR23" s="751"/>
      <c r="JOS23" s="751"/>
      <c r="JOT23" s="751"/>
      <c r="JOU23" s="751"/>
      <c r="JOV23" s="751"/>
      <c r="JOW23" s="751"/>
      <c r="JOX23" s="751"/>
      <c r="JOY23" s="751"/>
      <c r="JOZ23" s="751"/>
      <c r="JPA23" s="751"/>
      <c r="JPB23" s="751"/>
      <c r="JPC23" s="751"/>
      <c r="JPD23" s="751"/>
      <c r="JPE23" s="751"/>
      <c r="JPF23" s="751"/>
      <c r="JPG23" s="751"/>
      <c r="JPH23" s="751"/>
      <c r="JPI23" s="751"/>
      <c r="JPJ23" s="751"/>
      <c r="JPK23" s="751"/>
      <c r="JPL23" s="751"/>
      <c r="JPM23" s="751"/>
      <c r="JPN23" s="751"/>
      <c r="JPO23" s="751"/>
      <c r="JPP23" s="751"/>
      <c r="JPQ23" s="751"/>
      <c r="JPR23" s="751"/>
      <c r="JPS23" s="751"/>
      <c r="JPT23" s="751"/>
      <c r="JPU23" s="751"/>
      <c r="JPV23" s="751"/>
      <c r="JPW23" s="751"/>
      <c r="JPX23" s="751"/>
      <c r="JPY23" s="751"/>
      <c r="JPZ23" s="751"/>
      <c r="JQA23" s="751"/>
      <c r="JQB23" s="751"/>
      <c r="JQC23" s="751"/>
      <c r="JQD23" s="751"/>
      <c r="JQE23" s="751"/>
      <c r="JQF23" s="751"/>
      <c r="JQG23" s="751"/>
      <c r="JQH23" s="751"/>
      <c r="JQI23" s="751"/>
      <c r="JQJ23" s="751"/>
      <c r="JQK23" s="751"/>
      <c r="JQL23" s="751"/>
      <c r="JQM23" s="751"/>
      <c r="JQN23" s="751"/>
      <c r="JQO23" s="751"/>
      <c r="JQP23" s="751"/>
      <c r="JQQ23" s="751"/>
      <c r="JQR23" s="751"/>
      <c r="JQS23" s="751"/>
      <c r="JQT23" s="751"/>
      <c r="JQU23" s="751"/>
      <c r="JQV23" s="751"/>
      <c r="JQW23" s="751"/>
      <c r="JQX23" s="751"/>
      <c r="JQY23" s="751"/>
      <c r="JQZ23" s="751"/>
      <c r="JRA23" s="751"/>
      <c r="JRB23" s="751"/>
      <c r="JRC23" s="751"/>
      <c r="JRD23" s="751"/>
      <c r="JRE23" s="751"/>
      <c r="JRF23" s="751"/>
      <c r="JRG23" s="751"/>
      <c r="JRH23" s="751"/>
      <c r="JRI23" s="751"/>
      <c r="JRJ23" s="751"/>
      <c r="JRK23" s="751"/>
      <c r="JRL23" s="751"/>
      <c r="JRM23" s="751"/>
      <c r="JRN23" s="751"/>
      <c r="JRO23" s="751"/>
      <c r="JRP23" s="751"/>
      <c r="JRQ23" s="751"/>
      <c r="JRR23" s="751"/>
      <c r="JRS23" s="751"/>
      <c r="JRT23" s="751"/>
      <c r="JRU23" s="751"/>
      <c r="JRV23" s="751"/>
      <c r="JRW23" s="751"/>
      <c r="JRX23" s="751"/>
      <c r="JRY23" s="751"/>
      <c r="JRZ23" s="751"/>
      <c r="JSA23" s="751"/>
      <c r="JSB23" s="751"/>
      <c r="JSC23" s="751"/>
      <c r="JSD23" s="751"/>
      <c r="JSE23" s="751"/>
      <c r="JSF23" s="751"/>
      <c r="JSG23" s="751"/>
      <c r="JSH23" s="751"/>
      <c r="JSI23" s="751"/>
      <c r="JSJ23" s="751"/>
      <c r="JSK23" s="751"/>
      <c r="JSL23" s="751"/>
      <c r="JSM23" s="751"/>
      <c r="JSN23" s="751"/>
      <c r="JSO23" s="751"/>
      <c r="JSP23" s="751"/>
      <c r="JSQ23" s="751"/>
      <c r="JSR23" s="751"/>
      <c r="JSS23" s="751"/>
      <c r="JST23" s="751"/>
      <c r="JSU23" s="751"/>
      <c r="JSV23" s="751"/>
      <c r="JSW23" s="751"/>
      <c r="JSX23" s="751"/>
      <c r="JSY23" s="751"/>
      <c r="JSZ23" s="751"/>
      <c r="JTA23" s="751"/>
      <c r="JTB23" s="751"/>
      <c r="JTC23" s="751"/>
      <c r="JTD23" s="751"/>
      <c r="JTE23" s="751"/>
      <c r="JTF23" s="751"/>
      <c r="JTG23" s="751"/>
      <c r="JTH23" s="751"/>
      <c r="JTI23" s="751"/>
      <c r="JTJ23" s="751"/>
      <c r="JTK23" s="751"/>
      <c r="JTL23" s="751"/>
      <c r="JTM23" s="751"/>
      <c r="JTN23" s="751"/>
      <c r="JTO23" s="751"/>
      <c r="JTP23" s="751"/>
      <c r="JTQ23" s="751"/>
      <c r="JTR23" s="751"/>
      <c r="JTS23" s="751"/>
      <c r="JTT23" s="751"/>
      <c r="JTU23" s="751"/>
      <c r="JTV23" s="751"/>
      <c r="JTW23" s="751"/>
      <c r="JTX23" s="751"/>
      <c r="JTY23" s="751"/>
      <c r="JTZ23" s="751"/>
      <c r="JUA23" s="751"/>
      <c r="JUB23" s="751"/>
      <c r="JUC23" s="751"/>
      <c r="JUD23" s="751"/>
      <c r="JUE23" s="751"/>
      <c r="JUF23" s="751"/>
      <c r="JUG23" s="751"/>
      <c r="JUH23" s="751"/>
      <c r="JUI23" s="751"/>
      <c r="JUJ23" s="751"/>
      <c r="JUK23" s="751"/>
      <c r="JUL23" s="751"/>
      <c r="JUM23" s="751"/>
      <c r="JUN23" s="751"/>
      <c r="JUO23" s="751"/>
      <c r="JUP23" s="751"/>
      <c r="JUQ23" s="751"/>
      <c r="JUR23" s="751"/>
      <c r="JUS23" s="751"/>
      <c r="JUT23" s="751"/>
      <c r="JUU23" s="751"/>
      <c r="JUV23" s="751"/>
      <c r="JUW23" s="751"/>
      <c r="JUX23" s="751"/>
      <c r="JUY23" s="751"/>
      <c r="JUZ23" s="751"/>
      <c r="JVA23" s="751"/>
      <c r="JVB23" s="751"/>
      <c r="JVC23" s="751"/>
      <c r="JVD23" s="751"/>
      <c r="JVE23" s="751"/>
      <c r="JVF23" s="751"/>
      <c r="JVG23" s="751"/>
      <c r="JVH23" s="751"/>
      <c r="JVI23" s="751"/>
      <c r="JVJ23" s="751"/>
      <c r="JVK23" s="751"/>
      <c r="JVL23" s="751"/>
      <c r="JVM23" s="751"/>
      <c r="JVN23" s="751"/>
      <c r="JVO23" s="751"/>
      <c r="JVP23" s="751"/>
      <c r="JVQ23" s="751"/>
      <c r="JVR23" s="751"/>
      <c r="JVS23" s="751"/>
      <c r="JVT23" s="751"/>
      <c r="JVU23" s="751"/>
      <c r="JVV23" s="751"/>
      <c r="JVW23" s="751"/>
      <c r="JVX23" s="751"/>
      <c r="JVY23" s="751"/>
      <c r="JVZ23" s="751"/>
      <c r="JWA23" s="751"/>
      <c r="JWB23" s="751"/>
      <c r="JWC23" s="751"/>
      <c r="JWD23" s="751"/>
      <c r="JWE23" s="751"/>
      <c r="JWF23" s="751"/>
      <c r="JWG23" s="751"/>
      <c r="JWH23" s="751"/>
      <c r="JWI23" s="751"/>
      <c r="JWJ23" s="751"/>
      <c r="JWK23" s="751"/>
      <c r="JWL23" s="751"/>
      <c r="JWM23" s="751"/>
      <c r="JWN23" s="751"/>
      <c r="JWO23" s="751"/>
      <c r="JWP23" s="751"/>
      <c r="JWQ23" s="751"/>
      <c r="JWR23" s="751"/>
      <c r="JWS23" s="751"/>
      <c r="JWT23" s="751"/>
      <c r="JWU23" s="751"/>
      <c r="JWV23" s="751"/>
      <c r="JWW23" s="751"/>
      <c r="JWX23" s="751"/>
      <c r="JWY23" s="751"/>
      <c r="JWZ23" s="751"/>
      <c r="JXA23" s="751"/>
      <c r="JXB23" s="751"/>
      <c r="JXC23" s="751"/>
      <c r="JXD23" s="751"/>
      <c r="JXE23" s="751"/>
      <c r="JXF23" s="751"/>
      <c r="JXG23" s="751"/>
      <c r="JXH23" s="751"/>
      <c r="JXI23" s="751"/>
      <c r="JXJ23" s="751"/>
      <c r="JXK23" s="751"/>
      <c r="JXL23" s="751"/>
      <c r="JXM23" s="751"/>
      <c r="JXN23" s="751"/>
      <c r="JXO23" s="751"/>
      <c r="JXP23" s="751"/>
      <c r="JXQ23" s="751"/>
      <c r="JXR23" s="751"/>
      <c r="JXS23" s="751"/>
      <c r="JXT23" s="751"/>
      <c r="JXU23" s="751"/>
      <c r="JXV23" s="751"/>
      <c r="JXW23" s="751"/>
      <c r="JXX23" s="751"/>
      <c r="JXY23" s="751"/>
      <c r="JXZ23" s="751"/>
      <c r="JYA23" s="751"/>
      <c r="JYB23" s="751"/>
      <c r="JYC23" s="751"/>
      <c r="JYD23" s="751"/>
      <c r="JYE23" s="751"/>
      <c r="JYF23" s="751"/>
      <c r="JYG23" s="751"/>
      <c r="JYH23" s="751"/>
      <c r="JYI23" s="751"/>
      <c r="JYJ23" s="751"/>
      <c r="JYK23" s="751"/>
      <c r="JYL23" s="751"/>
      <c r="JYM23" s="751"/>
      <c r="JYN23" s="751"/>
      <c r="JYO23" s="751"/>
      <c r="JYP23" s="751"/>
      <c r="JYQ23" s="751"/>
      <c r="JYR23" s="751"/>
      <c r="JYS23" s="751"/>
      <c r="JYT23" s="751"/>
      <c r="JYU23" s="751"/>
      <c r="JYV23" s="751"/>
      <c r="JYW23" s="751"/>
      <c r="JYX23" s="751"/>
      <c r="JYY23" s="751"/>
      <c r="JYZ23" s="751"/>
      <c r="JZA23" s="751"/>
      <c r="JZB23" s="751"/>
      <c r="JZC23" s="751"/>
      <c r="JZD23" s="751"/>
      <c r="JZE23" s="751"/>
      <c r="JZF23" s="751"/>
      <c r="JZG23" s="751"/>
      <c r="JZH23" s="751"/>
      <c r="JZI23" s="751"/>
      <c r="JZJ23" s="751"/>
      <c r="JZK23" s="751"/>
      <c r="JZL23" s="751"/>
      <c r="JZM23" s="751"/>
      <c r="JZN23" s="751"/>
      <c r="JZO23" s="751"/>
      <c r="JZP23" s="751"/>
      <c r="JZQ23" s="751"/>
      <c r="JZR23" s="751"/>
      <c r="JZS23" s="751"/>
      <c r="JZT23" s="751"/>
      <c r="JZU23" s="751"/>
      <c r="JZV23" s="751"/>
      <c r="JZW23" s="751"/>
      <c r="JZX23" s="751"/>
      <c r="JZY23" s="751"/>
      <c r="JZZ23" s="751"/>
      <c r="KAA23" s="751"/>
      <c r="KAB23" s="751"/>
      <c r="KAC23" s="751"/>
      <c r="KAD23" s="751"/>
      <c r="KAE23" s="751"/>
      <c r="KAF23" s="751"/>
      <c r="KAG23" s="751"/>
      <c r="KAH23" s="751"/>
      <c r="KAI23" s="751"/>
      <c r="KAJ23" s="751"/>
      <c r="KAK23" s="751"/>
      <c r="KAL23" s="751"/>
      <c r="KAM23" s="751"/>
      <c r="KAN23" s="751"/>
      <c r="KAO23" s="751"/>
      <c r="KAP23" s="751"/>
      <c r="KAQ23" s="751"/>
      <c r="KAR23" s="751"/>
      <c r="KAS23" s="751"/>
      <c r="KAT23" s="751"/>
      <c r="KAU23" s="751"/>
      <c r="KAV23" s="751"/>
      <c r="KAW23" s="751"/>
      <c r="KAX23" s="751"/>
      <c r="KAY23" s="751"/>
      <c r="KAZ23" s="751"/>
      <c r="KBA23" s="751"/>
      <c r="KBB23" s="751"/>
      <c r="KBC23" s="751"/>
      <c r="KBD23" s="751"/>
      <c r="KBE23" s="751"/>
      <c r="KBF23" s="751"/>
      <c r="KBG23" s="751"/>
      <c r="KBH23" s="751"/>
      <c r="KBI23" s="751"/>
      <c r="KBJ23" s="751"/>
      <c r="KBK23" s="751"/>
      <c r="KBL23" s="751"/>
      <c r="KBM23" s="751"/>
      <c r="KBN23" s="751"/>
      <c r="KBO23" s="751"/>
      <c r="KBP23" s="751"/>
      <c r="KBQ23" s="751"/>
      <c r="KBR23" s="751"/>
      <c r="KBS23" s="751"/>
      <c r="KBT23" s="751"/>
      <c r="KBU23" s="751"/>
      <c r="KBV23" s="751"/>
      <c r="KBW23" s="751"/>
      <c r="KBX23" s="751"/>
      <c r="KBY23" s="751"/>
      <c r="KBZ23" s="751"/>
      <c r="KCA23" s="751"/>
      <c r="KCB23" s="751"/>
      <c r="KCC23" s="751"/>
      <c r="KCD23" s="751"/>
      <c r="KCE23" s="751"/>
      <c r="KCF23" s="751"/>
      <c r="KCG23" s="751"/>
      <c r="KCH23" s="751"/>
      <c r="KCI23" s="751"/>
      <c r="KCJ23" s="751"/>
      <c r="KCK23" s="751"/>
      <c r="KCL23" s="751"/>
      <c r="KCM23" s="751"/>
      <c r="KCN23" s="751"/>
      <c r="KCO23" s="751"/>
      <c r="KCP23" s="751"/>
      <c r="KCQ23" s="751"/>
      <c r="KCR23" s="751"/>
      <c r="KCS23" s="751"/>
      <c r="KCT23" s="751"/>
      <c r="KCU23" s="751"/>
      <c r="KCV23" s="751"/>
      <c r="KCW23" s="751"/>
      <c r="KCX23" s="751"/>
      <c r="KCY23" s="751"/>
      <c r="KCZ23" s="751"/>
      <c r="KDA23" s="751"/>
      <c r="KDB23" s="751"/>
      <c r="KDC23" s="751"/>
      <c r="KDD23" s="751"/>
      <c r="KDE23" s="751"/>
      <c r="KDF23" s="751"/>
      <c r="KDG23" s="751"/>
      <c r="KDH23" s="751"/>
      <c r="KDI23" s="751"/>
      <c r="KDJ23" s="751"/>
      <c r="KDK23" s="751"/>
      <c r="KDL23" s="751"/>
      <c r="KDM23" s="751"/>
      <c r="KDN23" s="751"/>
      <c r="KDO23" s="751"/>
      <c r="KDP23" s="751"/>
      <c r="KDQ23" s="751"/>
      <c r="KDR23" s="751"/>
      <c r="KDS23" s="751"/>
      <c r="KDT23" s="751"/>
      <c r="KDU23" s="751"/>
      <c r="KDV23" s="751"/>
      <c r="KDW23" s="751"/>
      <c r="KDX23" s="751"/>
      <c r="KDY23" s="751"/>
      <c r="KDZ23" s="751"/>
      <c r="KEA23" s="751"/>
      <c r="KEB23" s="751"/>
      <c r="KEC23" s="751"/>
      <c r="KED23" s="751"/>
      <c r="KEE23" s="751"/>
      <c r="KEF23" s="751"/>
      <c r="KEG23" s="751"/>
      <c r="KEH23" s="751"/>
      <c r="KEI23" s="751"/>
      <c r="KEJ23" s="751"/>
      <c r="KEK23" s="751"/>
      <c r="KEL23" s="751"/>
      <c r="KEM23" s="751"/>
      <c r="KEN23" s="751"/>
      <c r="KEO23" s="751"/>
      <c r="KEP23" s="751"/>
      <c r="KEQ23" s="751"/>
      <c r="KER23" s="751"/>
      <c r="KES23" s="751"/>
      <c r="KET23" s="751"/>
      <c r="KEU23" s="751"/>
      <c r="KEV23" s="751"/>
      <c r="KEW23" s="751"/>
      <c r="KEX23" s="751"/>
      <c r="KEY23" s="751"/>
      <c r="KEZ23" s="751"/>
      <c r="KFA23" s="751"/>
      <c r="KFB23" s="751"/>
      <c r="KFC23" s="751"/>
      <c r="KFD23" s="751"/>
      <c r="KFE23" s="751"/>
      <c r="KFF23" s="751"/>
      <c r="KFG23" s="751"/>
      <c r="KFH23" s="751"/>
      <c r="KFI23" s="751"/>
      <c r="KFJ23" s="751"/>
      <c r="KFK23" s="751"/>
      <c r="KFL23" s="751"/>
      <c r="KFM23" s="751"/>
      <c r="KFN23" s="751"/>
      <c r="KFO23" s="751"/>
      <c r="KFP23" s="751"/>
      <c r="KFQ23" s="751"/>
      <c r="KFR23" s="751"/>
      <c r="KFS23" s="751"/>
      <c r="KFT23" s="751"/>
      <c r="KFU23" s="751"/>
      <c r="KFV23" s="751"/>
      <c r="KFW23" s="751"/>
      <c r="KFX23" s="751"/>
      <c r="KFY23" s="751"/>
      <c r="KFZ23" s="751"/>
      <c r="KGA23" s="751"/>
      <c r="KGB23" s="751"/>
      <c r="KGC23" s="751"/>
      <c r="KGD23" s="751"/>
      <c r="KGE23" s="751"/>
      <c r="KGF23" s="751"/>
      <c r="KGG23" s="751"/>
      <c r="KGH23" s="751"/>
      <c r="KGI23" s="751"/>
      <c r="KGJ23" s="751"/>
      <c r="KGK23" s="751"/>
      <c r="KGL23" s="751"/>
      <c r="KGM23" s="751"/>
      <c r="KGN23" s="751"/>
      <c r="KGO23" s="751"/>
      <c r="KGP23" s="751"/>
      <c r="KGQ23" s="751"/>
      <c r="KGR23" s="751"/>
      <c r="KGS23" s="751"/>
      <c r="KGT23" s="751"/>
      <c r="KGU23" s="751"/>
      <c r="KGV23" s="751"/>
      <c r="KGW23" s="751"/>
      <c r="KGX23" s="751"/>
      <c r="KGY23" s="751"/>
      <c r="KGZ23" s="751"/>
      <c r="KHA23" s="751"/>
      <c r="KHB23" s="751"/>
      <c r="KHC23" s="751"/>
      <c r="KHD23" s="751"/>
      <c r="KHE23" s="751"/>
      <c r="KHF23" s="751"/>
      <c r="KHG23" s="751"/>
      <c r="KHH23" s="751"/>
      <c r="KHI23" s="751"/>
      <c r="KHJ23" s="751"/>
      <c r="KHK23" s="751"/>
      <c r="KHL23" s="751"/>
      <c r="KHM23" s="751"/>
      <c r="KHN23" s="751"/>
      <c r="KHO23" s="751"/>
      <c r="KHP23" s="751"/>
      <c r="KHQ23" s="751"/>
      <c r="KHR23" s="751"/>
      <c r="KHS23" s="751"/>
      <c r="KHT23" s="751"/>
      <c r="KHU23" s="751"/>
      <c r="KHV23" s="751"/>
      <c r="KHW23" s="751"/>
      <c r="KHX23" s="751"/>
      <c r="KHY23" s="751"/>
      <c r="KHZ23" s="751"/>
      <c r="KIA23" s="751"/>
      <c r="KIB23" s="751"/>
      <c r="KIC23" s="751"/>
      <c r="KID23" s="751"/>
      <c r="KIE23" s="751"/>
      <c r="KIF23" s="751"/>
      <c r="KIG23" s="751"/>
      <c r="KIH23" s="751"/>
      <c r="KII23" s="751"/>
      <c r="KIJ23" s="751"/>
      <c r="KIK23" s="751"/>
      <c r="KIL23" s="751"/>
      <c r="KIM23" s="751"/>
      <c r="KIN23" s="751"/>
      <c r="KIO23" s="751"/>
      <c r="KIP23" s="751"/>
      <c r="KIQ23" s="751"/>
      <c r="KIR23" s="751"/>
      <c r="KIS23" s="751"/>
      <c r="KIT23" s="751"/>
      <c r="KIU23" s="751"/>
      <c r="KIV23" s="751"/>
      <c r="KIW23" s="751"/>
      <c r="KIX23" s="751"/>
      <c r="KIY23" s="751"/>
      <c r="KIZ23" s="751"/>
      <c r="KJA23" s="751"/>
      <c r="KJB23" s="751"/>
      <c r="KJC23" s="751"/>
      <c r="KJD23" s="751"/>
      <c r="KJE23" s="751"/>
      <c r="KJF23" s="751"/>
      <c r="KJG23" s="751"/>
      <c r="KJH23" s="751"/>
      <c r="KJI23" s="751"/>
      <c r="KJJ23" s="751"/>
      <c r="KJK23" s="751"/>
      <c r="KJL23" s="751"/>
      <c r="KJM23" s="751"/>
      <c r="KJN23" s="751"/>
      <c r="KJO23" s="751"/>
      <c r="KJP23" s="751"/>
      <c r="KJQ23" s="751"/>
      <c r="KJR23" s="751"/>
      <c r="KJS23" s="751"/>
      <c r="KJT23" s="751"/>
      <c r="KJU23" s="751"/>
      <c r="KJV23" s="751"/>
      <c r="KJW23" s="751"/>
      <c r="KJX23" s="751"/>
      <c r="KJY23" s="751"/>
      <c r="KJZ23" s="751"/>
      <c r="KKA23" s="751"/>
      <c r="KKB23" s="751"/>
      <c r="KKC23" s="751"/>
      <c r="KKD23" s="751"/>
      <c r="KKE23" s="751"/>
      <c r="KKF23" s="751"/>
      <c r="KKG23" s="751"/>
      <c r="KKH23" s="751"/>
      <c r="KKI23" s="751"/>
      <c r="KKJ23" s="751"/>
      <c r="KKK23" s="751"/>
      <c r="KKL23" s="751"/>
      <c r="KKM23" s="751"/>
      <c r="KKN23" s="751"/>
      <c r="KKO23" s="751"/>
      <c r="KKP23" s="751"/>
      <c r="KKQ23" s="751"/>
      <c r="KKR23" s="751"/>
      <c r="KKS23" s="751"/>
      <c r="KKT23" s="751"/>
      <c r="KKU23" s="751"/>
      <c r="KKV23" s="751"/>
      <c r="KKW23" s="751"/>
      <c r="KKX23" s="751"/>
      <c r="KKY23" s="751"/>
      <c r="KKZ23" s="751"/>
      <c r="KLA23" s="751"/>
      <c r="KLB23" s="751"/>
      <c r="KLC23" s="751"/>
      <c r="KLD23" s="751"/>
      <c r="KLE23" s="751"/>
      <c r="KLF23" s="751"/>
      <c r="KLG23" s="751"/>
      <c r="KLH23" s="751"/>
      <c r="KLI23" s="751"/>
      <c r="KLJ23" s="751"/>
      <c r="KLK23" s="751"/>
      <c r="KLL23" s="751"/>
      <c r="KLM23" s="751"/>
      <c r="KLN23" s="751"/>
      <c r="KLO23" s="751"/>
      <c r="KLP23" s="751"/>
      <c r="KLQ23" s="751"/>
      <c r="KLR23" s="751"/>
      <c r="KLS23" s="751"/>
      <c r="KLT23" s="751"/>
      <c r="KLU23" s="751"/>
      <c r="KLV23" s="751"/>
      <c r="KLW23" s="751"/>
      <c r="KLX23" s="751"/>
      <c r="KLY23" s="751"/>
      <c r="KLZ23" s="751"/>
      <c r="KMA23" s="751"/>
      <c r="KMB23" s="751"/>
      <c r="KMC23" s="751"/>
      <c r="KMD23" s="751"/>
      <c r="KME23" s="751"/>
      <c r="KMF23" s="751"/>
      <c r="KMG23" s="751"/>
      <c r="KMH23" s="751"/>
      <c r="KMI23" s="751"/>
      <c r="KMJ23" s="751"/>
      <c r="KMK23" s="751"/>
      <c r="KML23" s="751"/>
      <c r="KMM23" s="751"/>
      <c r="KMN23" s="751"/>
      <c r="KMO23" s="751"/>
      <c r="KMP23" s="751"/>
      <c r="KMQ23" s="751"/>
      <c r="KMR23" s="751"/>
      <c r="KMS23" s="751"/>
      <c r="KMT23" s="751"/>
      <c r="KMU23" s="751"/>
      <c r="KMV23" s="751"/>
      <c r="KMW23" s="751"/>
      <c r="KMX23" s="751"/>
      <c r="KMY23" s="751"/>
      <c r="KMZ23" s="751"/>
      <c r="KNA23" s="751"/>
      <c r="KNB23" s="751"/>
      <c r="KNC23" s="751"/>
      <c r="KND23" s="751"/>
      <c r="KNE23" s="751"/>
      <c r="KNF23" s="751"/>
      <c r="KNG23" s="751"/>
      <c r="KNH23" s="751"/>
      <c r="KNI23" s="751"/>
      <c r="KNJ23" s="751"/>
      <c r="KNK23" s="751"/>
      <c r="KNL23" s="751"/>
      <c r="KNM23" s="751"/>
      <c r="KNN23" s="751"/>
      <c r="KNO23" s="751"/>
      <c r="KNP23" s="751"/>
      <c r="KNQ23" s="751"/>
      <c r="KNR23" s="751"/>
      <c r="KNS23" s="751"/>
      <c r="KNT23" s="751"/>
      <c r="KNU23" s="751"/>
      <c r="KNV23" s="751"/>
      <c r="KNW23" s="751"/>
      <c r="KNX23" s="751"/>
      <c r="KNY23" s="751"/>
      <c r="KNZ23" s="751"/>
      <c r="KOA23" s="751"/>
      <c r="KOB23" s="751"/>
      <c r="KOC23" s="751"/>
      <c r="KOD23" s="751"/>
      <c r="KOE23" s="751"/>
      <c r="KOF23" s="751"/>
      <c r="KOG23" s="751"/>
      <c r="KOH23" s="751"/>
      <c r="KOI23" s="751"/>
      <c r="KOJ23" s="751"/>
      <c r="KOK23" s="751"/>
      <c r="KOL23" s="751"/>
      <c r="KOM23" s="751"/>
      <c r="KON23" s="751"/>
      <c r="KOO23" s="751"/>
      <c r="KOP23" s="751"/>
      <c r="KOQ23" s="751"/>
      <c r="KOR23" s="751"/>
      <c r="KOS23" s="751"/>
      <c r="KOT23" s="751"/>
      <c r="KOU23" s="751"/>
      <c r="KOV23" s="751"/>
      <c r="KOW23" s="751"/>
      <c r="KOX23" s="751"/>
      <c r="KOY23" s="751"/>
      <c r="KOZ23" s="751"/>
      <c r="KPA23" s="751"/>
      <c r="KPB23" s="751"/>
      <c r="KPC23" s="751"/>
      <c r="KPD23" s="751"/>
      <c r="KPE23" s="751"/>
      <c r="KPF23" s="751"/>
      <c r="KPG23" s="751"/>
      <c r="KPH23" s="751"/>
      <c r="KPI23" s="751"/>
      <c r="KPJ23" s="751"/>
      <c r="KPK23" s="751"/>
      <c r="KPL23" s="751"/>
      <c r="KPM23" s="751"/>
      <c r="KPN23" s="751"/>
      <c r="KPO23" s="751"/>
      <c r="KPP23" s="751"/>
      <c r="KPQ23" s="751"/>
      <c r="KPR23" s="751"/>
      <c r="KPS23" s="751"/>
      <c r="KPT23" s="751"/>
      <c r="KPU23" s="751"/>
      <c r="KPV23" s="751"/>
      <c r="KPW23" s="751"/>
      <c r="KPX23" s="751"/>
      <c r="KPY23" s="751"/>
      <c r="KPZ23" s="751"/>
      <c r="KQA23" s="751"/>
      <c r="KQB23" s="751"/>
      <c r="KQC23" s="751"/>
      <c r="KQD23" s="751"/>
      <c r="KQE23" s="751"/>
      <c r="KQF23" s="751"/>
      <c r="KQG23" s="751"/>
      <c r="KQH23" s="751"/>
      <c r="KQI23" s="751"/>
      <c r="KQJ23" s="751"/>
      <c r="KQK23" s="751"/>
      <c r="KQL23" s="751"/>
      <c r="KQM23" s="751"/>
      <c r="KQN23" s="751"/>
      <c r="KQO23" s="751"/>
      <c r="KQP23" s="751"/>
      <c r="KQQ23" s="751"/>
      <c r="KQR23" s="751"/>
      <c r="KQS23" s="751"/>
      <c r="KQT23" s="751"/>
      <c r="KQU23" s="751"/>
      <c r="KQV23" s="751"/>
      <c r="KQW23" s="751"/>
      <c r="KQX23" s="751"/>
      <c r="KQY23" s="751"/>
      <c r="KQZ23" s="751"/>
      <c r="KRA23" s="751"/>
      <c r="KRB23" s="751"/>
      <c r="KRC23" s="751"/>
      <c r="KRD23" s="751"/>
      <c r="KRE23" s="751"/>
      <c r="KRF23" s="751"/>
      <c r="KRG23" s="751"/>
      <c r="KRH23" s="751"/>
      <c r="KRI23" s="751"/>
      <c r="KRJ23" s="751"/>
      <c r="KRK23" s="751"/>
      <c r="KRL23" s="751"/>
      <c r="KRM23" s="751"/>
      <c r="KRN23" s="751"/>
      <c r="KRO23" s="751"/>
      <c r="KRP23" s="751"/>
      <c r="KRQ23" s="751"/>
      <c r="KRR23" s="751"/>
      <c r="KRS23" s="751"/>
      <c r="KRT23" s="751"/>
      <c r="KRU23" s="751"/>
      <c r="KRV23" s="751"/>
      <c r="KRW23" s="751"/>
      <c r="KRX23" s="751"/>
      <c r="KRY23" s="751"/>
      <c r="KRZ23" s="751"/>
      <c r="KSA23" s="751"/>
      <c r="KSB23" s="751"/>
      <c r="KSC23" s="751"/>
      <c r="KSD23" s="751"/>
      <c r="KSE23" s="751"/>
      <c r="KSF23" s="751"/>
      <c r="KSG23" s="751"/>
      <c r="KSH23" s="751"/>
      <c r="KSI23" s="751"/>
      <c r="KSJ23" s="751"/>
      <c r="KSK23" s="751"/>
      <c r="KSL23" s="751"/>
      <c r="KSM23" s="751"/>
      <c r="KSN23" s="751"/>
      <c r="KSO23" s="751"/>
      <c r="KSP23" s="751"/>
      <c r="KSQ23" s="751"/>
      <c r="KSR23" s="751"/>
      <c r="KSS23" s="751"/>
      <c r="KST23" s="751"/>
      <c r="KSU23" s="751"/>
      <c r="KSV23" s="751"/>
      <c r="KSW23" s="751"/>
      <c r="KSX23" s="751"/>
      <c r="KSY23" s="751"/>
      <c r="KSZ23" s="751"/>
      <c r="KTA23" s="751"/>
      <c r="KTB23" s="751"/>
      <c r="KTC23" s="751"/>
      <c r="KTD23" s="751"/>
      <c r="KTE23" s="751"/>
      <c r="KTF23" s="751"/>
      <c r="KTG23" s="751"/>
      <c r="KTH23" s="751"/>
      <c r="KTI23" s="751"/>
      <c r="KTJ23" s="751"/>
      <c r="KTK23" s="751"/>
      <c r="KTL23" s="751"/>
      <c r="KTM23" s="751"/>
      <c r="KTN23" s="751"/>
      <c r="KTO23" s="751"/>
      <c r="KTP23" s="751"/>
      <c r="KTQ23" s="751"/>
      <c r="KTR23" s="751"/>
      <c r="KTS23" s="751"/>
      <c r="KTT23" s="751"/>
      <c r="KTU23" s="751"/>
      <c r="KTV23" s="751"/>
      <c r="KTW23" s="751"/>
      <c r="KTX23" s="751"/>
      <c r="KTY23" s="751"/>
      <c r="KTZ23" s="751"/>
      <c r="KUA23" s="751"/>
      <c r="KUB23" s="751"/>
      <c r="KUC23" s="751"/>
      <c r="KUD23" s="751"/>
      <c r="KUE23" s="751"/>
      <c r="KUF23" s="751"/>
      <c r="KUG23" s="751"/>
      <c r="KUH23" s="751"/>
      <c r="KUI23" s="751"/>
      <c r="KUJ23" s="751"/>
      <c r="KUK23" s="751"/>
      <c r="KUL23" s="751"/>
      <c r="KUM23" s="751"/>
      <c r="KUN23" s="751"/>
      <c r="KUO23" s="751"/>
      <c r="KUP23" s="751"/>
      <c r="KUQ23" s="751"/>
      <c r="KUR23" s="751"/>
      <c r="KUS23" s="751"/>
      <c r="KUT23" s="751"/>
      <c r="KUU23" s="751"/>
      <c r="KUV23" s="751"/>
      <c r="KUW23" s="751"/>
      <c r="KUX23" s="751"/>
      <c r="KUY23" s="751"/>
      <c r="KUZ23" s="751"/>
      <c r="KVA23" s="751"/>
      <c r="KVB23" s="751"/>
      <c r="KVC23" s="751"/>
      <c r="KVD23" s="751"/>
      <c r="KVE23" s="751"/>
      <c r="KVF23" s="751"/>
      <c r="KVG23" s="751"/>
      <c r="KVH23" s="751"/>
      <c r="KVI23" s="751"/>
      <c r="KVJ23" s="751"/>
      <c r="KVK23" s="751"/>
      <c r="KVL23" s="751"/>
      <c r="KVM23" s="751"/>
      <c r="KVN23" s="751"/>
      <c r="KVO23" s="751"/>
      <c r="KVP23" s="751"/>
      <c r="KVQ23" s="751"/>
      <c r="KVR23" s="751"/>
      <c r="KVS23" s="751"/>
      <c r="KVT23" s="751"/>
      <c r="KVU23" s="751"/>
      <c r="KVV23" s="751"/>
      <c r="KVW23" s="751"/>
      <c r="KVX23" s="751"/>
      <c r="KVY23" s="751"/>
      <c r="KVZ23" s="751"/>
      <c r="KWA23" s="751"/>
      <c r="KWB23" s="751"/>
      <c r="KWC23" s="751"/>
      <c r="KWD23" s="751"/>
      <c r="KWE23" s="751"/>
      <c r="KWF23" s="751"/>
      <c r="KWG23" s="751"/>
      <c r="KWH23" s="751"/>
      <c r="KWI23" s="751"/>
      <c r="KWJ23" s="751"/>
      <c r="KWK23" s="751"/>
      <c r="KWL23" s="751"/>
      <c r="KWM23" s="751"/>
      <c r="KWN23" s="751"/>
      <c r="KWO23" s="751"/>
      <c r="KWP23" s="751"/>
      <c r="KWQ23" s="751"/>
      <c r="KWR23" s="751"/>
      <c r="KWS23" s="751"/>
      <c r="KWT23" s="751"/>
      <c r="KWU23" s="751"/>
      <c r="KWV23" s="751"/>
      <c r="KWW23" s="751"/>
      <c r="KWX23" s="751"/>
      <c r="KWY23" s="751"/>
      <c r="KWZ23" s="751"/>
      <c r="KXA23" s="751"/>
      <c r="KXB23" s="751"/>
      <c r="KXC23" s="751"/>
      <c r="KXD23" s="751"/>
      <c r="KXE23" s="751"/>
      <c r="KXF23" s="751"/>
      <c r="KXG23" s="751"/>
      <c r="KXH23" s="751"/>
      <c r="KXI23" s="751"/>
      <c r="KXJ23" s="751"/>
      <c r="KXK23" s="751"/>
      <c r="KXL23" s="751"/>
      <c r="KXM23" s="751"/>
      <c r="KXN23" s="751"/>
      <c r="KXO23" s="751"/>
      <c r="KXP23" s="751"/>
      <c r="KXQ23" s="751"/>
      <c r="KXR23" s="751"/>
      <c r="KXS23" s="751"/>
      <c r="KXT23" s="751"/>
      <c r="KXU23" s="751"/>
      <c r="KXV23" s="751"/>
      <c r="KXW23" s="751"/>
      <c r="KXX23" s="751"/>
      <c r="KXY23" s="751"/>
      <c r="KXZ23" s="751"/>
      <c r="KYA23" s="751"/>
      <c r="KYB23" s="751"/>
      <c r="KYC23" s="751"/>
      <c r="KYD23" s="751"/>
      <c r="KYE23" s="751"/>
      <c r="KYF23" s="751"/>
      <c r="KYG23" s="751"/>
      <c r="KYH23" s="751"/>
      <c r="KYI23" s="751"/>
      <c r="KYJ23" s="751"/>
      <c r="KYK23" s="751"/>
      <c r="KYL23" s="751"/>
      <c r="KYM23" s="751"/>
      <c r="KYN23" s="751"/>
      <c r="KYO23" s="751"/>
      <c r="KYP23" s="751"/>
      <c r="KYQ23" s="751"/>
      <c r="KYR23" s="751"/>
      <c r="KYS23" s="751"/>
      <c r="KYT23" s="751"/>
      <c r="KYU23" s="751"/>
      <c r="KYV23" s="751"/>
      <c r="KYW23" s="751"/>
      <c r="KYX23" s="751"/>
      <c r="KYY23" s="751"/>
      <c r="KYZ23" s="751"/>
      <c r="KZA23" s="751"/>
      <c r="KZB23" s="751"/>
      <c r="KZC23" s="751"/>
      <c r="KZD23" s="751"/>
      <c r="KZE23" s="751"/>
      <c r="KZF23" s="751"/>
      <c r="KZG23" s="751"/>
      <c r="KZH23" s="751"/>
      <c r="KZI23" s="751"/>
      <c r="KZJ23" s="751"/>
      <c r="KZK23" s="751"/>
      <c r="KZL23" s="751"/>
      <c r="KZM23" s="751"/>
      <c r="KZN23" s="751"/>
      <c r="KZO23" s="751"/>
      <c r="KZP23" s="751"/>
      <c r="KZQ23" s="751"/>
      <c r="KZR23" s="751"/>
      <c r="KZS23" s="751"/>
      <c r="KZT23" s="751"/>
      <c r="KZU23" s="751"/>
      <c r="KZV23" s="751"/>
      <c r="KZW23" s="751"/>
      <c r="KZX23" s="751"/>
      <c r="KZY23" s="751"/>
      <c r="KZZ23" s="751"/>
      <c r="LAA23" s="751"/>
      <c r="LAB23" s="751"/>
      <c r="LAC23" s="751"/>
      <c r="LAD23" s="751"/>
      <c r="LAE23" s="751"/>
      <c r="LAF23" s="751"/>
      <c r="LAG23" s="751"/>
      <c r="LAH23" s="751"/>
      <c r="LAI23" s="751"/>
      <c r="LAJ23" s="751"/>
      <c r="LAK23" s="751"/>
      <c r="LAL23" s="751"/>
      <c r="LAM23" s="751"/>
      <c r="LAN23" s="751"/>
      <c r="LAO23" s="751"/>
      <c r="LAP23" s="751"/>
      <c r="LAQ23" s="751"/>
      <c r="LAR23" s="751"/>
      <c r="LAS23" s="751"/>
      <c r="LAT23" s="751"/>
      <c r="LAU23" s="751"/>
      <c r="LAV23" s="751"/>
      <c r="LAW23" s="751"/>
      <c r="LAX23" s="751"/>
      <c r="LAY23" s="751"/>
      <c r="LAZ23" s="751"/>
      <c r="LBA23" s="751"/>
      <c r="LBB23" s="751"/>
      <c r="LBC23" s="751"/>
      <c r="LBD23" s="751"/>
      <c r="LBE23" s="751"/>
      <c r="LBF23" s="751"/>
      <c r="LBG23" s="751"/>
      <c r="LBH23" s="751"/>
      <c r="LBI23" s="751"/>
      <c r="LBJ23" s="751"/>
      <c r="LBK23" s="751"/>
      <c r="LBL23" s="751"/>
      <c r="LBM23" s="751"/>
      <c r="LBN23" s="751"/>
      <c r="LBO23" s="751"/>
      <c r="LBP23" s="751"/>
      <c r="LBQ23" s="751"/>
      <c r="LBR23" s="751"/>
      <c r="LBS23" s="751"/>
      <c r="LBT23" s="751"/>
      <c r="LBU23" s="751"/>
      <c r="LBV23" s="751"/>
      <c r="LBW23" s="751"/>
      <c r="LBX23" s="751"/>
      <c r="LBY23" s="751"/>
      <c r="LBZ23" s="751"/>
      <c r="LCA23" s="751"/>
      <c r="LCB23" s="751"/>
      <c r="LCC23" s="751"/>
      <c r="LCD23" s="751"/>
      <c r="LCE23" s="751"/>
      <c r="LCF23" s="751"/>
      <c r="LCG23" s="751"/>
      <c r="LCH23" s="751"/>
      <c r="LCI23" s="751"/>
      <c r="LCJ23" s="751"/>
      <c r="LCK23" s="751"/>
      <c r="LCL23" s="751"/>
      <c r="LCM23" s="751"/>
      <c r="LCN23" s="751"/>
      <c r="LCO23" s="751"/>
      <c r="LCP23" s="751"/>
      <c r="LCQ23" s="751"/>
      <c r="LCR23" s="751"/>
      <c r="LCS23" s="751"/>
      <c r="LCT23" s="751"/>
      <c r="LCU23" s="751"/>
      <c r="LCV23" s="751"/>
      <c r="LCW23" s="751"/>
      <c r="LCX23" s="751"/>
      <c r="LCY23" s="751"/>
      <c r="LCZ23" s="751"/>
      <c r="LDA23" s="751"/>
      <c r="LDB23" s="751"/>
      <c r="LDC23" s="751"/>
      <c r="LDD23" s="751"/>
      <c r="LDE23" s="751"/>
      <c r="LDF23" s="751"/>
      <c r="LDG23" s="751"/>
      <c r="LDH23" s="751"/>
      <c r="LDI23" s="751"/>
      <c r="LDJ23" s="751"/>
      <c r="LDK23" s="751"/>
      <c r="LDL23" s="751"/>
      <c r="LDM23" s="751"/>
      <c r="LDN23" s="751"/>
      <c r="LDO23" s="751"/>
      <c r="LDP23" s="751"/>
      <c r="LDQ23" s="751"/>
      <c r="LDR23" s="751"/>
      <c r="LDS23" s="751"/>
      <c r="LDT23" s="751"/>
      <c r="LDU23" s="751"/>
      <c r="LDV23" s="751"/>
      <c r="LDW23" s="751"/>
      <c r="LDX23" s="751"/>
      <c r="LDY23" s="751"/>
      <c r="LDZ23" s="751"/>
      <c r="LEA23" s="751"/>
      <c r="LEB23" s="751"/>
      <c r="LEC23" s="751"/>
      <c r="LED23" s="751"/>
      <c r="LEE23" s="751"/>
      <c r="LEF23" s="751"/>
      <c r="LEG23" s="751"/>
      <c r="LEH23" s="751"/>
      <c r="LEI23" s="751"/>
      <c r="LEJ23" s="751"/>
      <c r="LEK23" s="751"/>
      <c r="LEL23" s="751"/>
      <c r="LEM23" s="751"/>
      <c r="LEN23" s="751"/>
      <c r="LEO23" s="751"/>
      <c r="LEP23" s="751"/>
      <c r="LEQ23" s="751"/>
      <c r="LER23" s="751"/>
      <c r="LES23" s="751"/>
      <c r="LET23" s="751"/>
      <c r="LEU23" s="751"/>
      <c r="LEV23" s="751"/>
      <c r="LEW23" s="751"/>
      <c r="LEX23" s="751"/>
      <c r="LEY23" s="751"/>
      <c r="LEZ23" s="751"/>
      <c r="LFA23" s="751"/>
      <c r="LFB23" s="751"/>
      <c r="LFC23" s="751"/>
      <c r="LFD23" s="751"/>
      <c r="LFE23" s="751"/>
      <c r="LFF23" s="751"/>
      <c r="LFG23" s="751"/>
      <c r="LFH23" s="751"/>
      <c r="LFI23" s="751"/>
      <c r="LFJ23" s="751"/>
      <c r="LFK23" s="751"/>
      <c r="LFL23" s="751"/>
      <c r="LFM23" s="751"/>
      <c r="LFN23" s="751"/>
      <c r="LFO23" s="751"/>
      <c r="LFP23" s="751"/>
      <c r="LFQ23" s="751"/>
      <c r="LFR23" s="751"/>
      <c r="LFS23" s="751"/>
      <c r="LFT23" s="751"/>
      <c r="LFU23" s="751"/>
      <c r="LFV23" s="751"/>
      <c r="LFW23" s="751"/>
      <c r="LFX23" s="751"/>
      <c r="LFY23" s="751"/>
      <c r="LFZ23" s="751"/>
      <c r="LGA23" s="751"/>
      <c r="LGB23" s="751"/>
      <c r="LGC23" s="751"/>
      <c r="LGD23" s="751"/>
      <c r="LGE23" s="751"/>
      <c r="LGF23" s="751"/>
      <c r="LGG23" s="751"/>
      <c r="LGH23" s="751"/>
      <c r="LGI23" s="751"/>
      <c r="LGJ23" s="751"/>
      <c r="LGK23" s="751"/>
      <c r="LGL23" s="751"/>
      <c r="LGM23" s="751"/>
      <c r="LGN23" s="751"/>
      <c r="LGO23" s="751"/>
      <c r="LGP23" s="751"/>
      <c r="LGQ23" s="751"/>
      <c r="LGR23" s="751"/>
      <c r="LGS23" s="751"/>
      <c r="LGT23" s="751"/>
      <c r="LGU23" s="751"/>
      <c r="LGV23" s="751"/>
      <c r="LGW23" s="751"/>
      <c r="LGX23" s="751"/>
      <c r="LGY23" s="751"/>
      <c r="LGZ23" s="751"/>
      <c r="LHA23" s="751"/>
      <c r="LHB23" s="751"/>
      <c r="LHC23" s="751"/>
      <c r="LHD23" s="751"/>
      <c r="LHE23" s="751"/>
      <c r="LHF23" s="751"/>
      <c r="LHG23" s="751"/>
      <c r="LHH23" s="751"/>
      <c r="LHI23" s="751"/>
      <c r="LHJ23" s="751"/>
      <c r="LHK23" s="751"/>
      <c r="LHL23" s="751"/>
      <c r="LHM23" s="751"/>
      <c r="LHN23" s="751"/>
      <c r="LHO23" s="751"/>
      <c r="LHP23" s="751"/>
      <c r="LHQ23" s="751"/>
      <c r="LHR23" s="751"/>
      <c r="LHS23" s="751"/>
      <c r="LHT23" s="751"/>
      <c r="LHU23" s="751"/>
      <c r="LHV23" s="751"/>
      <c r="LHW23" s="751"/>
      <c r="LHX23" s="751"/>
      <c r="LHY23" s="751"/>
      <c r="LHZ23" s="751"/>
      <c r="LIA23" s="751"/>
      <c r="LIB23" s="751"/>
      <c r="LIC23" s="751"/>
      <c r="LID23" s="751"/>
      <c r="LIE23" s="751"/>
      <c r="LIF23" s="751"/>
      <c r="LIG23" s="751"/>
      <c r="LIH23" s="751"/>
      <c r="LII23" s="751"/>
      <c r="LIJ23" s="751"/>
      <c r="LIK23" s="751"/>
      <c r="LIL23" s="751"/>
      <c r="LIM23" s="751"/>
      <c r="LIN23" s="751"/>
      <c r="LIO23" s="751"/>
      <c r="LIP23" s="751"/>
      <c r="LIQ23" s="751"/>
      <c r="LIR23" s="751"/>
      <c r="LIS23" s="751"/>
      <c r="LIT23" s="751"/>
      <c r="LIU23" s="751"/>
      <c r="LIV23" s="751"/>
      <c r="LIW23" s="751"/>
      <c r="LIX23" s="751"/>
      <c r="LIY23" s="751"/>
      <c r="LIZ23" s="751"/>
      <c r="LJA23" s="751"/>
      <c r="LJB23" s="751"/>
      <c r="LJC23" s="751"/>
      <c r="LJD23" s="751"/>
      <c r="LJE23" s="751"/>
      <c r="LJF23" s="751"/>
      <c r="LJG23" s="751"/>
      <c r="LJH23" s="751"/>
      <c r="LJI23" s="751"/>
      <c r="LJJ23" s="751"/>
      <c r="LJK23" s="751"/>
      <c r="LJL23" s="751"/>
      <c r="LJM23" s="751"/>
      <c r="LJN23" s="751"/>
      <c r="LJO23" s="751"/>
      <c r="LJP23" s="751"/>
      <c r="LJQ23" s="751"/>
      <c r="LJR23" s="751"/>
      <c r="LJS23" s="751"/>
      <c r="LJT23" s="751"/>
      <c r="LJU23" s="751"/>
      <c r="LJV23" s="751"/>
      <c r="LJW23" s="751"/>
      <c r="LJX23" s="751"/>
      <c r="LJY23" s="751"/>
      <c r="LJZ23" s="751"/>
      <c r="LKA23" s="751"/>
      <c r="LKB23" s="751"/>
      <c r="LKC23" s="751"/>
      <c r="LKD23" s="751"/>
      <c r="LKE23" s="751"/>
      <c r="LKF23" s="751"/>
      <c r="LKG23" s="751"/>
      <c r="LKH23" s="751"/>
      <c r="LKI23" s="751"/>
      <c r="LKJ23" s="751"/>
      <c r="LKK23" s="751"/>
      <c r="LKL23" s="751"/>
      <c r="LKM23" s="751"/>
      <c r="LKN23" s="751"/>
      <c r="LKO23" s="751"/>
      <c r="LKP23" s="751"/>
      <c r="LKQ23" s="751"/>
      <c r="LKR23" s="751"/>
      <c r="LKS23" s="751"/>
      <c r="LKT23" s="751"/>
      <c r="LKU23" s="751"/>
      <c r="LKV23" s="751"/>
      <c r="LKW23" s="751"/>
      <c r="LKX23" s="751"/>
      <c r="LKY23" s="751"/>
      <c r="LKZ23" s="751"/>
      <c r="LLA23" s="751"/>
      <c r="LLB23" s="751"/>
      <c r="LLC23" s="751"/>
      <c r="LLD23" s="751"/>
      <c r="LLE23" s="751"/>
      <c r="LLF23" s="751"/>
      <c r="LLG23" s="751"/>
      <c r="LLH23" s="751"/>
      <c r="LLI23" s="751"/>
      <c r="LLJ23" s="751"/>
      <c r="LLK23" s="751"/>
      <c r="LLL23" s="751"/>
      <c r="LLM23" s="751"/>
      <c r="LLN23" s="751"/>
      <c r="LLO23" s="751"/>
      <c r="LLP23" s="751"/>
      <c r="LLQ23" s="751"/>
      <c r="LLR23" s="751"/>
      <c r="LLS23" s="751"/>
      <c r="LLT23" s="751"/>
      <c r="LLU23" s="751"/>
      <c r="LLV23" s="751"/>
      <c r="LLW23" s="751"/>
      <c r="LLX23" s="751"/>
      <c r="LLY23" s="751"/>
      <c r="LLZ23" s="751"/>
      <c r="LMA23" s="751"/>
      <c r="LMB23" s="751"/>
      <c r="LMC23" s="751"/>
      <c r="LMD23" s="751"/>
      <c r="LME23" s="751"/>
      <c r="LMF23" s="751"/>
      <c r="LMG23" s="751"/>
      <c r="LMH23" s="751"/>
      <c r="LMI23" s="751"/>
      <c r="LMJ23" s="751"/>
      <c r="LMK23" s="751"/>
      <c r="LML23" s="751"/>
      <c r="LMM23" s="751"/>
      <c r="LMN23" s="751"/>
      <c r="LMO23" s="751"/>
      <c r="LMP23" s="751"/>
      <c r="LMQ23" s="751"/>
      <c r="LMR23" s="751"/>
      <c r="LMS23" s="751"/>
      <c r="LMT23" s="751"/>
      <c r="LMU23" s="751"/>
      <c r="LMV23" s="751"/>
      <c r="LMW23" s="751"/>
      <c r="LMX23" s="751"/>
      <c r="LMY23" s="751"/>
      <c r="LMZ23" s="751"/>
      <c r="LNA23" s="751"/>
      <c r="LNB23" s="751"/>
      <c r="LNC23" s="751"/>
      <c r="LND23" s="751"/>
      <c r="LNE23" s="751"/>
      <c r="LNF23" s="751"/>
      <c r="LNG23" s="751"/>
      <c r="LNH23" s="751"/>
      <c r="LNI23" s="751"/>
      <c r="LNJ23" s="751"/>
      <c r="LNK23" s="751"/>
      <c r="LNL23" s="751"/>
      <c r="LNM23" s="751"/>
      <c r="LNN23" s="751"/>
      <c r="LNO23" s="751"/>
      <c r="LNP23" s="751"/>
      <c r="LNQ23" s="751"/>
      <c r="LNR23" s="751"/>
      <c r="LNS23" s="751"/>
      <c r="LNT23" s="751"/>
      <c r="LNU23" s="751"/>
      <c r="LNV23" s="751"/>
      <c r="LNW23" s="751"/>
      <c r="LNX23" s="751"/>
      <c r="LNY23" s="751"/>
      <c r="LNZ23" s="751"/>
      <c r="LOA23" s="751"/>
      <c r="LOB23" s="751"/>
      <c r="LOC23" s="751"/>
      <c r="LOD23" s="751"/>
      <c r="LOE23" s="751"/>
      <c r="LOF23" s="751"/>
      <c r="LOG23" s="751"/>
      <c r="LOH23" s="751"/>
      <c r="LOI23" s="751"/>
      <c r="LOJ23" s="751"/>
      <c r="LOK23" s="751"/>
      <c r="LOL23" s="751"/>
      <c r="LOM23" s="751"/>
      <c r="LON23" s="751"/>
      <c r="LOO23" s="751"/>
      <c r="LOP23" s="751"/>
      <c r="LOQ23" s="751"/>
      <c r="LOR23" s="751"/>
      <c r="LOS23" s="751"/>
      <c r="LOT23" s="751"/>
      <c r="LOU23" s="751"/>
      <c r="LOV23" s="751"/>
      <c r="LOW23" s="751"/>
      <c r="LOX23" s="751"/>
      <c r="LOY23" s="751"/>
      <c r="LOZ23" s="751"/>
      <c r="LPA23" s="751"/>
      <c r="LPB23" s="751"/>
      <c r="LPC23" s="751"/>
      <c r="LPD23" s="751"/>
      <c r="LPE23" s="751"/>
      <c r="LPF23" s="751"/>
      <c r="LPG23" s="751"/>
      <c r="LPH23" s="751"/>
      <c r="LPI23" s="751"/>
      <c r="LPJ23" s="751"/>
      <c r="LPK23" s="751"/>
      <c r="LPL23" s="751"/>
      <c r="LPM23" s="751"/>
      <c r="LPN23" s="751"/>
      <c r="LPO23" s="751"/>
      <c r="LPP23" s="751"/>
      <c r="LPQ23" s="751"/>
      <c r="LPR23" s="751"/>
      <c r="LPS23" s="751"/>
      <c r="LPT23" s="751"/>
      <c r="LPU23" s="751"/>
      <c r="LPV23" s="751"/>
      <c r="LPW23" s="751"/>
      <c r="LPX23" s="751"/>
      <c r="LPY23" s="751"/>
      <c r="LPZ23" s="751"/>
      <c r="LQA23" s="751"/>
      <c r="LQB23" s="751"/>
      <c r="LQC23" s="751"/>
      <c r="LQD23" s="751"/>
      <c r="LQE23" s="751"/>
      <c r="LQF23" s="751"/>
      <c r="LQG23" s="751"/>
      <c r="LQH23" s="751"/>
      <c r="LQI23" s="751"/>
      <c r="LQJ23" s="751"/>
      <c r="LQK23" s="751"/>
      <c r="LQL23" s="751"/>
      <c r="LQM23" s="751"/>
      <c r="LQN23" s="751"/>
      <c r="LQO23" s="751"/>
      <c r="LQP23" s="751"/>
      <c r="LQQ23" s="751"/>
      <c r="LQR23" s="751"/>
      <c r="LQS23" s="751"/>
      <c r="LQT23" s="751"/>
      <c r="LQU23" s="751"/>
      <c r="LQV23" s="751"/>
      <c r="LQW23" s="751"/>
      <c r="LQX23" s="751"/>
      <c r="LQY23" s="751"/>
      <c r="LQZ23" s="751"/>
      <c r="LRA23" s="751"/>
      <c r="LRB23" s="751"/>
      <c r="LRC23" s="751"/>
      <c r="LRD23" s="751"/>
      <c r="LRE23" s="751"/>
      <c r="LRF23" s="751"/>
      <c r="LRG23" s="751"/>
      <c r="LRH23" s="751"/>
      <c r="LRI23" s="751"/>
      <c r="LRJ23" s="751"/>
      <c r="LRK23" s="751"/>
      <c r="LRL23" s="751"/>
      <c r="LRM23" s="751"/>
      <c r="LRN23" s="751"/>
      <c r="LRO23" s="751"/>
      <c r="LRP23" s="751"/>
      <c r="LRQ23" s="751"/>
      <c r="LRR23" s="751"/>
      <c r="LRS23" s="751"/>
      <c r="LRT23" s="751"/>
      <c r="LRU23" s="751"/>
      <c r="LRV23" s="751"/>
      <c r="LRW23" s="751"/>
      <c r="LRX23" s="751"/>
      <c r="LRY23" s="751"/>
      <c r="LRZ23" s="751"/>
      <c r="LSA23" s="751"/>
      <c r="LSB23" s="751"/>
      <c r="LSC23" s="751"/>
      <c r="LSD23" s="751"/>
      <c r="LSE23" s="751"/>
      <c r="LSF23" s="751"/>
      <c r="LSG23" s="751"/>
      <c r="LSH23" s="751"/>
      <c r="LSI23" s="751"/>
      <c r="LSJ23" s="751"/>
      <c r="LSK23" s="751"/>
      <c r="LSL23" s="751"/>
      <c r="LSM23" s="751"/>
      <c r="LSN23" s="751"/>
      <c r="LSO23" s="751"/>
      <c r="LSP23" s="751"/>
      <c r="LSQ23" s="751"/>
      <c r="LSR23" s="751"/>
      <c r="LSS23" s="751"/>
      <c r="LST23" s="751"/>
      <c r="LSU23" s="751"/>
      <c r="LSV23" s="751"/>
      <c r="LSW23" s="751"/>
      <c r="LSX23" s="751"/>
      <c r="LSY23" s="751"/>
      <c r="LSZ23" s="751"/>
      <c r="LTA23" s="751"/>
      <c r="LTB23" s="751"/>
      <c r="LTC23" s="751"/>
      <c r="LTD23" s="751"/>
      <c r="LTE23" s="751"/>
      <c r="LTF23" s="751"/>
      <c r="LTG23" s="751"/>
      <c r="LTH23" s="751"/>
      <c r="LTI23" s="751"/>
      <c r="LTJ23" s="751"/>
      <c r="LTK23" s="751"/>
      <c r="LTL23" s="751"/>
      <c r="LTM23" s="751"/>
      <c r="LTN23" s="751"/>
      <c r="LTO23" s="751"/>
      <c r="LTP23" s="751"/>
      <c r="LTQ23" s="751"/>
      <c r="LTR23" s="751"/>
      <c r="LTS23" s="751"/>
      <c r="LTT23" s="751"/>
      <c r="LTU23" s="751"/>
      <c r="LTV23" s="751"/>
      <c r="LTW23" s="751"/>
      <c r="LTX23" s="751"/>
      <c r="LTY23" s="751"/>
      <c r="LTZ23" s="751"/>
      <c r="LUA23" s="751"/>
      <c r="LUB23" s="751"/>
      <c r="LUC23" s="751"/>
      <c r="LUD23" s="751"/>
      <c r="LUE23" s="751"/>
      <c r="LUF23" s="751"/>
      <c r="LUG23" s="751"/>
      <c r="LUH23" s="751"/>
      <c r="LUI23" s="751"/>
      <c r="LUJ23" s="751"/>
      <c r="LUK23" s="751"/>
      <c r="LUL23" s="751"/>
      <c r="LUM23" s="751"/>
      <c r="LUN23" s="751"/>
      <c r="LUO23" s="751"/>
      <c r="LUP23" s="751"/>
      <c r="LUQ23" s="751"/>
      <c r="LUR23" s="751"/>
      <c r="LUS23" s="751"/>
      <c r="LUT23" s="751"/>
      <c r="LUU23" s="751"/>
      <c r="LUV23" s="751"/>
      <c r="LUW23" s="751"/>
      <c r="LUX23" s="751"/>
      <c r="LUY23" s="751"/>
      <c r="LUZ23" s="751"/>
      <c r="LVA23" s="751"/>
      <c r="LVB23" s="751"/>
      <c r="LVC23" s="751"/>
      <c r="LVD23" s="751"/>
      <c r="LVE23" s="751"/>
      <c r="LVF23" s="751"/>
      <c r="LVG23" s="751"/>
      <c r="LVH23" s="751"/>
      <c r="LVI23" s="751"/>
      <c r="LVJ23" s="751"/>
      <c r="LVK23" s="751"/>
      <c r="LVL23" s="751"/>
      <c r="LVM23" s="751"/>
      <c r="LVN23" s="751"/>
      <c r="LVO23" s="751"/>
      <c r="LVP23" s="751"/>
      <c r="LVQ23" s="751"/>
      <c r="LVR23" s="751"/>
      <c r="LVS23" s="751"/>
      <c r="LVT23" s="751"/>
      <c r="LVU23" s="751"/>
      <c r="LVV23" s="751"/>
      <c r="LVW23" s="751"/>
      <c r="LVX23" s="751"/>
      <c r="LVY23" s="751"/>
      <c r="LVZ23" s="751"/>
      <c r="LWA23" s="751"/>
      <c r="LWB23" s="751"/>
      <c r="LWC23" s="751"/>
      <c r="LWD23" s="751"/>
      <c r="LWE23" s="751"/>
      <c r="LWF23" s="751"/>
      <c r="LWG23" s="751"/>
      <c r="LWH23" s="751"/>
      <c r="LWI23" s="751"/>
      <c r="LWJ23" s="751"/>
      <c r="LWK23" s="751"/>
      <c r="LWL23" s="751"/>
      <c r="LWM23" s="751"/>
      <c r="LWN23" s="751"/>
      <c r="LWO23" s="751"/>
      <c r="LWP23" s="751"/>
      <c r="LWQ23" s="751"/>
      <c r="LWR23" s="751"/>
      <c r="LWS23" s="751"/>
      <c r="LWT23" s="751"/>
      <c r="LWU23" s="751"/>
      <c r="LWV23" s="751"/>
      <c r="LWW23" s="751"/>
      <c r="LWX23" s="751"/>
      <c r="LWY23" s="751"/>
      <c r="LWZ23" s="751"/>
      <c r="LXA23" s="751"/>
      <c r="LXB23" s="751"/>
      <c r="LXC23" s="751"/>
      <c r="LXD23" s="751"/>
      <c r="LXE23" s="751"/>
      <c r="LXF23" s="751"/>
      <c r="LXG23" s="751"/>
      <c r="LXH23" s="751"/>
      <c r="LXI23" s="751"/>
      <c r="LXJ23" s="751"/>
      <c r="LXK23" s="751"/>
      <c r="LXL23" s="751"/>
      <c r="LXM23" s="751"/>
      <c r="LXN23" s="751"/>
      <c r="LXO23" s="751"/>
      <c r="LXP23" s="751"/>
      <c r="LXQ23" s="751"/>
      <c r="LXR23" s="751"/>
      <c r="LXS23" s="751"/>
      <c r="LXT23" s="751"/>
      <c r="LXU23" s="751"/>
      <c r="LXV23" s="751"/>
      <c r="LXW23" s="751"/>
      <c r="LXX23" s="751"/>
      <c r="LXY23" s="751"/>
      <c r="LXZ23" s="751"/>
      <c r="LYA23" s="751"/>
      <c r="LYB23" s="751"/>
      <c r="LYC23" s="751"/>
      <c r="LYD23" s="751"/>
      <c r="LYE23" s="751"/>
      <c r="LYF23" s="751"/>
      <c r="LYG23" s="751"/>
      <c r="LYH23" s="751"/>
      <c r="LYI23" s="751"/>
      <c r="LYJ23" s="751"/>
      <c r="LYK23" s="751"/>
      <c r="LYL23" s="751"/>
      <c r="LYM23" s="751"/>
      <c r="LYN23" s="751"/>
      <c r="LYO23" s="751"/>
      <c r="LYP23" s="751"/>
      <c r="LYQ23" s="751"/>
      <c r="LYR23" s="751"/>
      <c r="LYS23" s="751"/>
      <c r="LYT23" s="751"/>
      <c r="LYU23" s="751"/>
      <c r="LYV23" s="751"/>
      <c r="LYW23" s="751"/>
      <c r="LYX23" s="751"/>
      <c r="LYY23" s="751"/>
      <c r="LYZ23" s="751"/>
      <c r="LZA23" s="751"/>
      <c r="LZB23" s="751"/>
      <c r="LZC23" s="751"/>
      <c r="LZD23" s="751"/>
      <c r="LZE23" s="751"/>
      <c r="LZF23" s="751"/>
      <c r="LZG23" s="751"/>
      <c r="LZH23" s="751"/>
      <c r="LZI23" s="751"/>
      <c r="LZJ23" s="751"/>
      <c r="LZK23" s="751"/>
      <c r="LZL23" s="751"/>
      <c r="LZM23" s="751"/>
      <c r="LZN23" s="751"/>
      <c r="LZO23" s="751"/>
      <c r="LZP23" s="751"/>
      <c r="LZQ23" s="751"/>
      <c r="LZR23" s="751"/>
      <c r="LZS23" s="751"/>
      <c r="LZT23" s="751"/>
      <c r="LZU23" s="751"/>
      <c r="LZV23" s="751"/>
      <c r="LZW23" s="751"/>
      <c r="LZX23" s="751"/>
      <c r="LZY23" s="751"/>
      <c r="LZZ23" s="751"/>
      <c r="MAA23" s="751"/>
      <c r="MAB23" s="751"/>
      <c r="MAC23" s="751"/>
      <c r="MAD23" s="751"/>
      <c r="MAE23" s="751"/>
      <c r="MAF23" s="751"/>
      <c r="MAG23" s="751"/>
      <c r="MAH23" s="751"/>
      <c r="MAI23" s="751"/>
      <c r="MAJ23" s="751"/>
      <c r="MAK23" s="751"/>
      <c r="MAL23" s="751"/>
      <c r="MAM23" s="751"/>
      <c r="MAN23" s="751"/>
      <c r="MAO23" s="751"/>
      <c r="MAP23" s="751"/>
      <c r="MAQ23" s="751"/>
      <c r="MAR23" s="751"/>
      <c r="MAS23" s="751"/>
      <c r="MAT23" s="751"/>
      <c r="MAU23" s="751"/>
      <c r="MAV23" s="751"/>
      <c r="MAW23" s="751"/>
      <c r="MAX23" s="751"/>
      <c r="MAY23" s="751"/>
      <c r="MAZ23" s="751"/>
      <c r="MBA23" s="751"/>
      <c r="MBB23" s="751"/>
      <c r="MBC23" s="751"/>
      <c r="MBD23" s="751"/>
      <c r="MBE23" s="751"/>
      <c r="MBF23" s="751"/>
      <c r="MBG23" s="751"/>
      <c r="MBH23" s="751"/>
      <c r="MBI23" s="751"/>
      <c r="MBJ23" s="751"/>
      <c r="MBK23" s="751"/>
      <c r="MBL23" s="751"/>
      <c r="MBM23" s="751"/>
      <c r="MBN23" s="751"/>
      <c r="MBO23" s="751"/>
      <c r="MBP23" s="751"/>
      <c r="MBQ23" s="751"/>
      <c r="MBR23" s="751"/>
      <c r="MBS23" s="751"/>
      <c r="MBT23" s="751"/>
      <c r="MBU23" s="751"/>
      <c r="MBV23" s="751"/>
      <c r="MBW23" s="751"/>
      <c r="MBX23" s="751"/>
      <c r="MBY23" s="751"/>
      <c r="MBZ23" s="751"/>
      <c r="MCA23" s="751"/>
      <c r="MCB23" s="751"/>
      <c r="MCC23" s="751"/>
      <c r="MCD23" s="751"/>
      <c r="MCE23" s="751"/>
      <c r="MCF23" s="751"/>
      <c r="MCG23" s="751"/>
      <c r="MCH23" s="751"/>
      <c r="MCI23" s="751"/>
      <c r="MCJ23" s="751"/>
      <c r="MCK23" s="751"/>
      <c r="MCL23" s="751"/>
      <c r="MCM23" s="751"/>
      <c r="MCN23" s="751"/>
      <c r="MCO23" s="751"/>
      <c r="MCP23" s="751"/>
      <c r="MCQ23" s="751"/>
      <c r="MCR23" s="751"/>
      <c r="MCS23" s="751"/>
      <c r="MCT23" s="751"/>
      <c r="MCU23" s="751"/>
      <c r="MCV23" s="751"/>
      <c r="MCW23" s="751"/>
      <c r="MCX23" s="751"/>
      <c r="MCY23" s="751"/>
      <c r="MCZ23" s="751"/>
      <c r="MDA23" s="751"/>
      <c r="MDB23" s="751"/>
      <c r="MDC23" s="751"/>
      <c r="MDD23" s="751"/>
      <c r="MDE23" s="751"/>
      <c r="MDF23" s="751"/>
      <c r="MDG23" s="751"/>
      <c r="MDH23" s="751"/>
      <c r="MDI23" s="751"/>
      <c r="MDJ23" s="751"/>
      <c r="MDK23" s="751"/>
      <c r="MDL23" s="751"/>
      <c r="MDM23" s="751"/>
      <c r="MDN23" s="751"/>
      <c r="MDO23" s="751"/>
      <c r="MDP23" s="751"/>
      <c r="MDQ23" s="751"/>
      <c r="MDR23" s="751"/>
      <c r="MDS23" s="751"/>
      <c r="MDT23" s="751"/>
      <c r="MDU23" s="751"/>
      <c r="MDV23" s="751"/>
      <c r="MDW23" s="751"/>
      <c r="MDX23" s="751"/>
      <c r="MDY23" s="751"/>
      <c r="MDZ23" s="751"/>
      <c r="MEA23" s="751"/>
      <c r="MEB23" s="751"/>
      <c r="MEC23" s="751"/>
      <c r="MED23" s="751"/>
      <c r="MEE23" s="751"/>
      <c r="MEF23" s="751"/>
      <c r="MEG23" s="751"/>
      <c r="MEH23" s="751"/>
      <c r="MEI23" s="751"/>
      <c r="MEJ23" s="751"/>
      <c r="MEK23" s="751"/>
      <c r="MEL23" s="751"/>
      <c r="MEM23" s="751"/>
      <c r="MEN23" s="751"/>
      <c r="MEO23" s="751"/>
      <c r="MEP23" s="751"/>
      <c r="MEQ23" s="751"/>
      <c r="MER23" s="751"/>
      <c r="MES23" s="751"/>
      <c r="MET23" s="751"/>
      <c r="MEU23" s="751"/>
      <c r="MEV23" s="751"/>
      <c r="MEW23" s="751"/>
      <c r="MEX23" s="751"/>
      <c r="MEY23" s="751"/>
      <c r="MEZ23" s="751"/>
      <c r="MFA23" s="751"/>
      <c r="MFB23" s="751"/>
      <c r="MFC23" s="751"/>
      <c r="MFD23" s="751"/>
      <c r="MFE23" s="751"/>
      <c r="MFF23" s="751"/>
      <c r="MFG23" s="751"/>
      <c r="MFH23" s="751"/>
      <c r="MFI23" s="751"/>
      <c r="MFJ23" s="751"/>
      <c r="MFK23" s="751"/>
      <c r="MFL23" s="751"/>
      <c r="MFM23" s="751"/>
      <c r="MFN23" s="751"/>
      <c r="MFO23" s="751"/>
      <c r="MFP23" s="751"/>
      <c r="MFQ23" s="751"/>
      <c r="MFR23" s="751"/>
      <c r="MFS23" s="751"/>
      <c r="MFT23" s="751"/>
      <c r="MFU23" s="751"/>
      <c r="MFV23" s="751"/>
      <c r="MFW23" s="751"/>
      <c r="MFX23" s="751"/>
      <c r="MFY23" s="751"/>
      <c r="MFZ23" s="751"/>
      <c r="MGA23" s="751"/>
      <c r="MGB23" s="751"/>
      <c r="MGC23" s="751"/>
      <c r="MGD23" s="751"/>
      <c r="MGE23" s="751"/>
      <c r="MGF23" s="751"/>
      <c r="MGG23" s="751"/>
      <c r="MGH23" s="751"/>
      <c r="MGI23" s="751"/>
      <c r="MGJ23" s="751"/>
      <c r="MGK23" s="751"/>
      <c r="MGL23" s="751"/>
      <c r="MGM23" s="751"/>
      <c r="MGN23" s="751"/>
      <c r="MGO23" s="751"/>
      <c r="MGP23" s="751"/>
      <c r="MGQ23" s="751"/>
      <c r="MGR23" s="751"/>
      <c r="MGS23" s="751"/>
      <c r="MGT23" s="751"/>
      <c r="MGU23" s="751"/>
      <c r="MGV23" s="751"/>
      <c r="MGW23" s="751"/>
      <c r="MGX23" s="751"/>
      <c r="MGY23" s="751"/>
      <c r="MGZ23" s="751"/>
      <c r="MHA23" s="751"/>
      <c r="MHB23" s="751"/>
      <c r="MHC23" s="751"/>
      <c r="MHD23" s="751"/>
      <c r="MHE23" s="751"/>
      <c r="MHF23" s="751"/>
      <c r="MHG23" s="751"/>
      <c r="MHH23" s="751"/>
      <c r="MHI23" s="751"/>
      <c r="MHJ23" s="751"/>
      <c r="MHK23" s="751"/>
      <c r="MHL23" s="751"/>
      <c r="MHM23" s="751"/>
      <c r="MHN23" s="751"/>
      <c r="MHO23" s="751"/>
      <c r="MHP23" s="751"/>
      <c r="MHQ23" s="751"/>
      <c r="MHR23" s="751"/>
      <c r="MHS23" s="751"/>
      <c r="MHT23" s="751"/>
      <c r="MHU23" s="751"/>
      <c r="MHV23" s="751"/>
      <c r="MHW23" s="751"/>
      <c r="MHX23" s="751"/>
      <c r="MHY23" s="751"/>
      <c r="MHZ23" s="751"/>
      <c r="MIA23" s="751"/>
      <c r="MIB23" s="751"/>
      <c r="MIC23" s="751"/>
      <c r="MID23" s="751"/>
      <c r="MIE23" s="751"/>
      <c r="MIF23" s="751"/>
      <c r="MIG23" s="751"/>
      <c r="MIH23" s="751"/>
      <c r="MII23" s="751"/>
      <c r="MIJ23" s="751"/>
      <c r="MIK23" s="751"/>
      <c r="MIL23" s="751"/>
      <c r="MIM23" s="751"/>
      <c r="MIN23" s="751"/>
      <c r="MIO23" s="751"/>
      <c r="MIP23" s="751"/>
      <c r="MIQ23" s="751"/>
      <c r="MIR23" s="751"/>
      <c r="MIS23" s="751"/>
      <c r="MIT23" s="751"/>
      <c r="MIU23" s="751"/>
      <c r="MIV23" s="751"/>
      <c r="MIW23" s="751"/>
      <c r="MIX23" s="751"/>
      <c r="MIY23" s="751"/>
      <c r="MIZ23" s="751"/>
      <c r="MJA23" s="751"/>
      <c r="MJB23" s="751"/>
      <c r="MJC23" s="751"/>
      <c r="MJD23" s="751"/>
      <c r="MJE23" s="751"/>
      <c r="MJF23" s="751"/>
      <c r="MJG23" s="751"/>
      <c r="MJH23" s="751"/>
      <c r="MJI23" s="751"/>
      <c r="MJJ23" s="751"/>
      <c r="MJK23" s="751"/>
      <c r="MJL23" s="751"/>
      <c r="MJM23" s="751"/>
      <c r="MJN23" s="751"/>
      <c r="MJO23" s="751"/>
      <c r="MJP23" s="751"/>
      <c r="MJQ23" s="751"/>
      <c r="MJR23" s="751"/>
      <c r="MJS23" s="751"/>
      <c r="MJT23" s="751"/>
      <c r="MJU23" s="751"/>
      <c r="MJV23" s="751"/>
      <c r="MJW23" s="751"/>
      <c r="MJX23" s="751"/>
      <c r="MJY23" s="751"/>
      <c r="MJZ23" s="751"/>
      <c r="MKA23" s="751"/>
      <c r="MKB23" s="751"/>
      <c r="MKC23" s="751"/>
      <c r="MKD23" s="751"/>
      <c r="MKE23" s="751"/>
      <c r="MKF23" s="751"/>
      <c r="MKG23" s="751"/>
      <c r="MKH23" s="751"/>
      <c r="MKI23" s="751"/>
      <c r="MKJ23" s="751"/>
      <c r="MKK23" s="751"/>
      <c r="MKL23" s="751"/>
      <c r="MKM23" s="751"/>
      <c r="MKN23" s="751"/>
      <c r="MKO23" s="751"/>
      <c r="MKP23" s="751"/>
      <c r="MKQ23" s="751"/>
      <c r="MKR23" s="751"/>
      <c r="MKS23" s="751"/>
      <c r="MKT23" s="751"/>
      <c r="MKU23" s="751"/>
      <c r="MKV23" s="751"/>
      <c r="MKW23" s="751"/>
      <c r="MKX23" s="751"/>
      <c r="MKY23" s="751"/>
      <c r="MKZ23" s="751"/>
      <c r="MLA23" s="751"/>
      <c r="MLB23" s="751"/>
      <c r="MLC23" s="751"/>
      <c r="MLD23" s="751"/>
      <c r="MLE23" s="751"/>
      <c r="MLF23" s="751"/>
      <c r="MLG23" s="751"/>
      <c r="MLH23" s="751"/>
      <c r="MLI23" s="751"/>
      <c r="MLJ23" s="751"/>
      <c r="MLK23" s="751"/>
      <c r="MLL23" s="751"/>
      <c r="MLM23" s="751"/>
      <c r="MLN23" s="751"/>
      <c r="MLO23" s="751"/>
      <c r="MLP23" s="751"/>
      <c r="MLQ23" s="751"/>
      <c r="MLR23" s="751"/>
      <c r="MLS23" s="751"/>
      <c r="MLT23" s="751"/>
      <c r="MLU23" s="751"/>
      <c r="MLV23" s="751"/>
      <c r="MLW23" s="751"/>
      <c r="MLX23" s="751"/>
      <c r="MLY23" s="751"/>
      <c r="MLZ23" s="751"/>
      <c r="MMA23" s="751"/>
      <c r="MMB23" s="751"/>
      <c r="MMC23" s="751"/>
      <c r="MMD23" s="751"/>
      <c r="MME23" s="751"/>
      <c r="MMF23" s="751"/>
      <c r="MMG23" s="751"/>
      <c r="MMH23" s="751"/>
      <c r="MMI23" s="751"/>
      <c r="MMJ23" s="751"/>
      <c r="MMK23" s="751"/>
      <c r="MML23" s="751"/>
      <c r="MMM23" s="751"/>
      <c r="MMN23" s="751"/>
      <c r="MMO23" s="751"/>
      <c r="MMP23" s="751"/>
      <c r="MMQ23" s="751"/>
      <c r="MMR23" s="751"/>
      <c r="MMS23" s="751"/>
      <c r="MMT23" s="751"/>
      <c r="MMU23" s="751"/>
      <c r="MMV23" s="751"/>
      <c r="MMW23" s="751"/>
      <c r="MMX23" s="751"/>
      <c r="MMY23" s="751"/>
      <c r="MMZ23" s="751"/>
      <c r="MNA23" s="751"/>
      <c r="MNB23" s="751"/>
      <c r="MNC23" s="751"/>
      <c r="MND23" s="751"/>
      <c r="MNE23" s="751"/>
      <c r="MNF23" s="751"/>
      <c r="MNG23" s="751"/>
      <c r="MNH23" s="751"/>
      <c r="MNI23" s="751"/>
      <c r="MNJ23" s="751"/>
      <c r="MNK23" s="751"/>
      <c r="MNL23" s="751"/>
      <c r="MNM23" s="751"/>
      <c r="MNN23" s="751"/>
      <c r="MNO23" s="751"/>
      <c r="MNP23" s="751"/>
      <c r="MNQ23" s="751"/>
      <c r="MNR23" s="751"/>
      <c r="MNS23" s="751"/>
      <c r="MNT23" s="751"/>
      <c r="MNU23" s="751"/>
      <c r="MNV23" s="751"/>
      <c r="MNW23" s="751"/>
      <c r="MNX23" s="751"/>
      <c r="MNY23" s="751"/>
      <c r="MNZ23" s="751"/>
      <c r="MOA23" s="751"/>
      <c r="MOB23" s="751"/>
      <c r="MOC23" s="751"/>
      <c r="MOD23" s="751"/>
      <c r="MOE23" s="751"/>
      <c r="MOF23" s="751"/>
      <c r="MOG23" s="751"/>
      <c r="MOH23" s="751"/>
      <c r="MOI23" s="751"/>
      <c r="MOJ23" s="751"/>
      <c r="MOK23" s="751"/>
      <c r="MOL23" s="751"/>
      <c r="MOM23" s="751"/>
      <c r="MON23" s="751"/>
      <c r="MOO23" s="751"/>
      <c r="MOP23" s="751"/>
      <c r="MOQ23" s="751"/>
      <c r="MOR23" s="751"/>
      <c r="MOS23" s="751"/>
      <c r="MOT23" s="751"/>
      <c r="MOU23" s="751"/>
      <c r="MOV23" s="751"/>
      <c r="MOW23" s="751"/>
      <c r="MOX23" s="751"/>
      <c r="MOY23" s="751"/>
      <c r="MOZ23" s="751"/>
      <c r="MPA23" s="751"/>
      <c r="MPB23" s="751"/>
      <c r="MPC23" s="751"/>
      <c r="MPD23" s="751"/>
      <c r="MPE23" s="751"/>
      <c r="MPF23" s="751"/>
      <c r="MPG23" s="751"/>
      <c r="MPH23" s="751"/>
      <c r="MPI23" s="751"/>
      <c r="MPJ23" s="751"/>
      <c r="MPK23" s="751"/>
      <c r="MPL23" s="751"/>
      <c r="MPM23" s="751"/>
      <c r="MPN23" s="751"/>
      <c r="MPO23" s="751"/>
      <c r="MPP23" s="751"/>
      <c r="MPQ23" s="751"/>
      <c r="MPR23" s="751"/>
      <c r="MPS23" s="751"/>
      <c r="MPT23" s="751"/>
      <c r="MPU23" s="751"/>
      <c r="MPV23" s="751"/>
      <c r="MPW23" s="751"/>
      <c r="MPX23" s="751"/>
      <c r="MPY23" s="751"/>
      <c r="MPZ23" s="751"/>
      <c r="MQA23" s="751"/>
      <c r="MQB23" s="751"/>
      <c r="MQC23" s="751"/>
      <c r="MQD23" s="751"/>
      <c r="MQE23" s="751"/>
      <c r="MQF23" s="751"/>
      <c r="MQG23" s="751"/>
      <c r="MQH23" s="751"/>
      <c r="MQI23" s="751"/>
      <c r="MQJ23" s="751"/>
      <c r="MQK23" s="751"/>
      <c r="MQL23" s="751"/>
      <c r="MQM23" s="751"/>
      <c r="MQN23" s="751"/>
      <c r="MQO23" s="751"/>
      <c r="MQP23" s="751"/>
      <c r="MQQ23" s="751"/>
      <c r="MQR23" s="751"/>
      <c r="MQS23" s="751"/>
      <c r="MQT23" s="751"/>
      <c r="MQU23" s="751"/>
      <c r="MQV23" s="751"/>
      <c r="MQW23" s="751"/>
      <c r="MQX23" s="751"/>
      <c r="MQY23" s="751"/>
      <c r="MQZ23" s="751"/>
      <c r="MRA23" s="751"/>
      <c r="MRB23" s="751"/>
      <c r="MRC23" s="751"/>
      <c r="MRD23" s="751"/>
      <c r="MRE23" s="751"/>
      <c r="MRF23" s="751"/>
      <c r="MRG23" s="751"/>
      <c r="MRH23" s="751"/>
      <c r="MRI23" s="751"/>
      <c r="MRJ23" s="751"/>
      <c r="MRK23" s="751"/>
      <c r="MRL23" s="751"/>
      <c r="MRM23" s="751"/>
      <c r="MRN23" s="751"/>
      <c r="MRO23" s="751"/>
      <c r="MRP23" s="751"/>
      <c r="MRQ23" s="751"/>
      <c r="MRR23" s="751"/>
      <c r="MRS23" s="751"/>
      <c r="MRT23" s="751"/>
      <c r="MRU23" s="751"/>
      <c r="MRV23" s="751"/>
      <c r="MRW23" s="751"/>
      <c r="MRX23" s="751"/>
      <c r="MRY23" s="751"/>
      <c r="MRZ23" s="751"/>
      <c r="MSA23" s="751"/>
      <c r="MSB23" s="751"/>
      <c r="MSC23" s="751"/>
      <c r="MSD23" s="751"/>
      <c r="MSE23" s="751"/>
      <c r="MSF23" s="751"/>
      <c r="MSG23" s="751"/>
      <c r="MSH23" s="751"/>
      <c r="MSI23" s="751"/>
      <c r="MSJ23" s="751"/>
      <c r="MSK23" s="751"/>
      <c r="MSL23" s="751"/>
      <c r="MSM23" s="751"/>
      <c r="MSN23" s="751"/>
      <c r="MSO23" s="751"/>
      <c r="MSP23" s="751"/>
      <c r="MSQ23" s="751"/>
      <c r="MSR23" s="751"/>
      <c r="MSS23" s="751"/>
      <c r="MST23" s="751"/>
      <c r="MSU23" s="751"/>
      <c r="MSV23" s="751"/>
      <c r="MSW23" s="751"/>
      <c r="MSX23" s="751"/>
      <c r="MSY23" s="751"/>
      <c r="MSZ23" s="751"/>
      <c r="MTA23" s="751"/>
      <c r="MTB23" s="751"/>
      <c r="MTC23" s="751"/>
      <c r="MTD23" s="751"/>
      <c r="MTE23" s="751"/>
      <c r="MTF23" s="751"/>
      <c r="MTG23" s="751"/>
      <c r="MTH23" s="751"/>
      <c r="MTI23" s="751"/>
      <c r="MTJ23" s="751"/>
      <c r="MTK23" s="751"/>
      <c r="MTL23" s="751"/>
      <c r="MTM23" s="751"/>
      <c r="MTN23" s="751"/>
      <c r="MTO23" s="751"/>
      <c r="MTP23" s="751"/>
      <c r="MTQ23" s="751"/>
      <c r="MTR23" s="751"/>
      <c r="MTS23" s="751"/>
      <c r="MTT23" s="751"/>
      <c r="MTU23" s="751"/>
      <c r="MTV23" s="751"/>
      <c r="MTW23" s="751"/>
      <c r="MTX23" s="751"/>
      <c r="MTY23" s="751"/>
      <c r="MTZ23" s="751"/>
      <c r="MUA23" s="751"/>
      <c r="MUB23" s="751"/>
      <c r="MUC23" s="751"/>
      <c r="MUD23" s="751"/>
      <c r="MUE23" s="751"/>
      <c r="MUF23" s="751"/>
      <c r="MUG23" s="751"/>
      <c r="MUH23" s="751"/>
      <c r="MUI23" s="751"/>
      <c r="MUJ23" s="751"/>
      <c r="MUK23" s="751"/>
      <c r="MUL23" s="751"/>
      <c r="MUM23" s="751"/>
      <c r="MUN23" s="751"/>
      <c r="MUO23" s="751"/>
      <c r="MUP23" s="751"/>
      <c r="MUQ23" s="751"/>
      <c r="MUR23" s="751"/>
      <c r="MUS23" s="751"/>
      <c r="MUT23" s="751"/>
      <c r="MUU23" s="751"/>
      <c r="MUV23" s="751"/>
      <c r="MUW23" s="751"/>
      <c r="MUX23" s="751"/>
      <c r="MUY23" s="751"/>
      <c r="MUZ23" s="751"/>
      <c r="MVA23" s="751"/>
      <c r="MVB23" s="751"/>
      <c r="MVC23" s="751"/>
      <c r="MVD23" s="751"/>
      <c r="MVE23" s="751"/>
      <c r="MVF23" s="751"/>
      <c r="MVG23" s="751"/>
      <c r="MVH23" s="751"/>
      <c r="MVI23" s="751"/>
      <c r="MVJ23" s="751"/>
      <c r="MVK23" s="751"/>
      <c r="MVL23" s="751"/>
      <c r="MVM23" s="751"/>
      <c r="MVN23" s="751"/>
      <c r="MVO23" s="751"/>
      <c r="MVP23" s="751"/>
      <c r="MVQ23" s="751"/>
      <c r="MVR23" s="751"/>
      <c r="MVS23" s="751"/>
      <c r="MVT23" s="751"/>
      <c r="MVU23" s="751"/>
      <c r="MVV23" s="751"/>
      <c r="MVW23" s="751"/>
      <c r="MVX23" s="751"/>
      <c r="MVY23" s="751"/>
      <c r="MVZ23" s="751"/>
      <c r="MWA23" s="751"/>
      <c r="MWB23" s="751"/>
      <c r="MWC23" s="751"/>
      <c r="MWD23" s="751"/>
      <c r="MWE23" s="751"/>
      <c r="MWF23" s="751"/>
      <c r="MWG23" s="751"/>
      <c r="MWH23" s="751"/>
      <c r="MWI23" s="751"/>
      <c r="MWJ23" s="751"/>
      <c r="MWK23" s="751"/>
      <c r="MWL23" s="751"/>
      <c r="MWM23" s="751"/>
      <c r="MWN23" s="751"/>
      <c r="MWO23" s="751"/>
      <c r="MWP23" s="751"/>
      <c r="MWQ23" s="751"/>
      <c r="MWR23" s="751"/>
      <c r="MWS23" s="751"/>
      <c r="MWT23" s="751"/>
      <c r="MWU23" s="751"/>
      <c r="MWV23" s="751"/>
      <c r="MWW23" s="751"/>
      <c r="MWX23" s="751"/>
      <c r="MWY23" s="751"/>
      <c r="MWZ23" s="751"/>
      <c r="MXA23" s="751"/>
      <c r="MXB23" s="751"/>
      <c r="MXC23" s="751"/>
      <c r="MXD23" s="751"/>
      <c r="MXE23" s="751"/>
      <c r="MXF23" s="751"/>
      <c r="MXG23" s="751"/>
      <c r="MXH23" s="751"/>
      <c r="MXI23" s="751"/>
      <c r="MXJ23" s="751"/>
      <c r="MXK23" s="751"/>
      <c r="MXL23" s="751"/>
      <c r="MXM23" s="751"/>
      <c r="MXN23" s="751"/>
      <c r="MXO23" s="751"/>
      <c r="MXP23" s="751"/>
      <c r="MXQ23" s="751"/>
      <c r="MXR23" s="751"/>
      <c r="MXS23" s="751"/>
      <c r="MXT23" s="751"/>
      <c r="MXU23" s="751"/>
      <c r="MXV23" s="751"/>
      <c r="MXW23" s="751"/>
      <c r="MXX23" s="751"/>
      <c r="MXY23" s="751"/>
      <c r="MXZ23" s="751"/>
      <c r="MYA23" s="751"/>
      <c r="MYB23" s="751"/>
      <c r="MYC23" s="751"/>
      <c r="MYD23" s="751"/>
      <c r="MYE23" s="751"/>
      <c r="MYF23" s="751"/>
      <c r="MYG23" s="751"/>
      <c r="MYH23" s="751"/>
      <c r="MYI23" s="751"/>
      <c r="MYJ23" s="751"/>
      <c r="MYK23" s="751"/>
      <c r="MYL23" s="751"/>
      <c r="MYM23" s="751"/>
      <c r="MYN23" s="751"/>
      <c r="MYO23" s="751"/>
      <c r="MYP23" s="751"/>
      <c r="MYQ23" s="751"/>
      <c r="MYR23" s="751"/>
      <c r="MYS23" s="751"/>
      <c r="MYT23" s="751"/>
      <c r="MYU23" s="751"/>
      <c r="MYV23" s="751"/>
      <c r="MYW23" s="751"/>
      <c r="MYX23" s="751"/>
      <c r="MYY23" s="751"/>
      <c r="MYZ23" s="751"/>
      <c r="MZA23" s="751"/>
      <c r="MZB23" s="751"/>
      <c r="MZC23" s="751"/>
      <c r="MZD23" s="751"/>
      <c r="MZE23" s="751"/>
      <c r="MZF23" s="751"/>
      <c r="MZG23" s="751"/>
      <c r="MZH23" s="751"/>
      <c r="MZI23" s="751"/>
      <c r="MZJ23" s="751"/>
      <c r="MZK23" s="751"/>
      <c r="MZL23" s="751"/>
      <c r="MZM23" s="751"/>
      <c r="MZN23" s="751"/>
      <c r="MZO23" s="751"/>
      <c r="MZP23" s="751"/>
      <c r="MZQ23" s="751"/>
      <c r="MZR23" s="751"/>
      <c r="MZS23" s="751"/>
      <c r="MZT23" s="751"/>
      <c r="MZU23" s="751"/>
      <c r="MZV23" s="751"/>
      <c r="MZW23" s="751"/>
      <c r="MZX23" s="751"/>
      <c r="MZY23" s="751"/>
      <c r="MZZ23" s="751"/>
      <c r="NAA23" s="751"/>
      <c r="NAB23" s="751"/>
      <c r="NAC23" s="751"/>
      <c r="NAD23" s="751"/>
      <c r="NAE23" s="751"/>
      <c r="NAF23" s="751"/>
      <c r="NAG23" s="751"/>
      <c r="NAH23" s="751"/>
      <c r="NAI23" s="751"/>
      <c r="NAJ23" s="751"/>
      <c r="NAK23" s="751"/>
      <c r="NAL23" s="751"/>
      <c r="NAM23" s="751"/>
      <c r="NAN23" s="751"/>
      <c r="NAO23" s="751"/>
      <c r="NAP23" s="751"/>
      <c r="NAQ23" s="751"/>
      <c r="NAR23" s="751"/>
      <c r="NAS23" s="751"/>
      <c r="NAT23" s="751"/>
      <c r="NAU23" s="751"/>
      <c r="NAV23" s="751"/>
      <c r="NAW23" s="751"/>
      <c r="NAX23" s="751"/>
      <c r="NAY23" s="751"/>
      <c r="NAZ23" s="751"/>
      <c r="NBA23" s="751"/>
      <c r="NBB23" s="751"/>
      <c r="NBC23" s="751"/>
      <c r="NBD23" s="751"/>
      <c r="NBE23" s="751"/>
      <c r="NBF23" s="751"/>
      <c r="NBG23" s="751"/>
      <c r="NBH23" s="751"/>
      <c r="NBI23" s="751"/>
      <c r="NBJ23" s="751"/>
      <c r="NBK23" s="751"/>
      <c r="NBL23" s="751"/>
      <c r="NBM23" s="751"/>
      <c r="NBN23" s="751"/>
      <c r="NBO23" s="751"/>
      <c r="NBP23" s="751"/>
      <c r="NBQ23" s="751"/>
      <c r="NBR23" s="751"/>
      <c r="NBS23" s="751"/>
      <c r="NBT23" s="751"/>
      <c r="NBU23" s="751"/>
      <c r="NBV23" s="751"/>
      <c r="NBW23" s="751"/>
      <c r="NBX23" s="751"/>
      <c r="NBY23" s="751"/>
      <c r="NBZ23" s="751"/>
      <c r="NCA23" s="751"/>
      <c r="NCB23" s="751"/>
      <c r="NCC23" s="751"/>
      <c r="NCD23" s="751"/>
      <c r="NCE23" s="751"/>
      <c r="NCF23" s="751"/>
      <c r="NCG23" s="751"/>
      <c r="NCH23" s="751"/>
      <c r="NCI23" s="751"/>
      <c r="NCJ23" s="751"/>
      <c r="NCK23" s="751"/>
      <c r="NCL23" s="751"/>
      <c r="NCM23" s="751"/>
      <c r="NCN23" s="751"/>
      <c r="NCO23" s="751"/>
      <c r="NCP23" s="751"/>
      <c r="NCQ23" s="751"/>
      <c r="NCR23" s="751"/>
      <c r="NCS23" s="751"/>
      <c r="NCT23" s="751"/>
      <c r="NCU23" s="751"/>
      <c r="NCV23" s="751"/>
      <c r="NCW23" s="751"/>
      <c r="NCX23" s="751"/>
      <c r="NCY23" s="751"/>
      <c r="NCZ23" s="751"/>
      <c r="NDA23" s="751"/>
      <c r="NDB23" s="751"/>
      <c r="NDC23" s="751"/>
      <c r="NDD23" s="751"/>
      <c r="NDE23" s="751"/>
      <c r="NDF23" s="751"/>
      <c r="NDG23" s="751"/>
      <c r="NDH23" s="751"/>
      <c r="NDI23" s="751"/>
      <c r="NDJ23" s="751"/>
      <c r="NDK23" s="751"/>
      <c r="NDL23" s="751"/>
      <c r="NDM23" s="751"/>
      <c r="NDN23" s="751"/>
      <c r="NDO23" s="751"/>
      <c r="NDP23" s="751"/>
      <c r="NDQ23" s="751"/>
      <c r="NDR23" s="751"/>
      <c r="NDS23" s="751"/>
      <c r="NDT23" s="751"/>
      <c r="NDU23" s="751"/>
      <c r="NDV23" s="751"/>
      <c r="NDW23" s="751"/>
      <c r="NDX23" s="751"/>
      <c r="NDY23" s="751"/>
      <c r="NDZ23" s="751"/>
      <c r="NEA23" s="751"/>
      <c r="NEB23" s="751"/>
      <c r="NEC23" s="751"/>
      <c r="NED23" s="751"/>
      <c r="NEE23" s="751"/>
      <c r="NEF23" s="751"/>
      <c r="NEG23" s="751"/>
      <c r="NEH23" s="751"/>
      <c r="NEI23" s="751"/>
      <c r="NEJ23" s="751"/>
      <c r="NEK23" s="751"/>
      <c r="NEL23" s="751"/>
      <c r="NEM23" s="751"/>
      <c r="NEN23" s="751"/>
      <c r="NEO23" s="751"/>
      <c r="NEP23" s="751"/>
      <c r="NEQ23" s="751"/>
      <c r="NER23" s="751"/>
      <c r="NES23" s="751"/>
      <c r="NET23" s="751"/>
      <c r="NEU23" s="751"/>
      <c r="NEV23" s="751"/>
      <c r="NEW23" s="751"/>
      <c r="NEX23" s="751"/>
      <c r="NEY23" s="751"/>
      <c r="NEZ23" s="751"/>
      <c r="NFA23" s="751"/>
      <c r="NFB23" s="751"/>
      <c r="NFC23" s="751"/>
      <c r="NFD23" s="751"/>
      <c r="NFE23" s="751"/>
      <c r="NFF23" s="751"/>
      <c r="NFG23" s="751"/>
      <c r="NFH23" s="751"/>
      <c r="NFI23" s="751"/>
      <c r="NFJ23" s="751"/>
      <c r="NFK23" s="751"/>
      <c r="NFL23" s="751"/>
      <c r="NFM23" s="751"/>
      <c r="NFN23" s="751"/>
      <c r="NFO23" s="751"/>
      <c r="NFP23" s="751"/>
      <c r="NFQ23" s="751"/>
      <c r="NFR23" s="751"/>
      <c r="NFS23" s="751"/>
      <c r="NFT23" s="751"/>
      <c r="NFU23" s="751"/>
      <c r="NFV23" s="751"/>
      <c r="NFW23" s="751"/>
      <c r="NFX23" s="751"/>
      <c r="NFY23" s="751"/>
      <c r="NFZ23" s="751"/>
      <c r="NGA23" s="751"/>
      <c r="NGB23" s="751"/>
      <c r="NGC23" s="751"/>
      <c r="NGD23" s="751"/>
      <c r="NGE23" s="751"/>
      <c r="NGF23" s="751"/>
      <c r="NGG23" s="751"/>
      <c r="NGH23" s="751"/>
      <c r="NGI23" s="751"/>
      <c r="NGJ23" s="751"/>
      <c r="NGK23" s="751"/>
      <c r="NGL23" s="751"/>
      <c r="NGM23" s="751"/>
      <c r="NGN23" s="751"/>
      <c r="NGO23" s="751"/>
      <c r="NGP23" s="751"/>
      <c r="NGQ23" s="751"/>
      <c r="NGR23" s="751"/>
      <c r="NGS23" s="751"/>
      <c r="NGT23" s="751"/>
      <c r="NGU23" s="751"/>
      <c r="NGV23" s="751"/>
      <c r="NGW23" s="751"/>
      <c r="NGX23" s="751"/>
      <c r="NGY23" s="751"/>
      <c r="NGZ23" s="751"/>
      <c r="NHA23" s="751"/>
      <c r="NHB23" s="751"/>
      <c r="NHC23" s="751"/>
      <c r="NHD23" s="751"/>
      <c r="NHE23" s="751"/>
      <c r="NHF23" s="751"/>
      <c r="NHG23" s="751"/>
      <c r="NHH23" s="751"/>
      <c r="NHI23" s="751"/>
      <c r="NHJ23" s="751"/>
      <c r="NHK23" s="751"/>
      <c r="NHL23" s="751"/>
      <c r="NHM23" s="751"/>
      <c r="NHN23" s="751"/>
      <c r="NHO23" s="751"/>
      <c r="NHP23" s="751"/>
      <c r="NHQ23" s="751"/>
      <c r="NHR23" s="751"/>
      <c r="NHS23" s="751"/>
      <c r="NHT23" s="751"/>
      <c r="NHU23" s="751"/>
      <c r="NHV23" s="751"/>
      <c r="NHW23" s="751"/>
      <c r="NHX23" s="751"/>
      <c r="NHY23" s="751"/>
      <c r="NHZ23" s="751"/>
      <c r="NIA23" s="751"/>
      <c r="NIB23" s="751"/>
      <c r="NIC23" s="751"/>
      <c r="NID23" s="751"/>
      <c r="NIE23" s="751"/>
      <c r="NIF23" s="751"/>
      <c r="NIG23" s="751"/>
      <c r="NIH23" s="751"/>
      <c r="NII23" s="751"/>
      <c r="NIJ23" s="751"/>
      <c r="NIK23" s="751"/>
      <c r="NIL23" s="751"/>
      <c r="NIM23" s="751"/>
      <c r="NIN23" s="751"/>
      <c r="NIO23" s="751"/>
      <c r="NIP23" s="751"/>
      <c r="NIQ23" s="751"/>
      <c r="NIR23" s="751"/>
      <c r="NIS23" s="751"/>
      <c r="NIT23" s="751"/>
      <c r="NIU23" s="751"/>
      <c r="NIV23" s="751"/>
      <c r="NIW23" s="751"/>
      <c r="NIX23" s="751"/>
      <c r="NIY23" s="751"/>
      <c r="NIZ23" s="751"/>
      <c r="NJA23" s="751"/>
      <c r="NJB23" s="751"/>
      <c r="NJC23" s="751"/>
      <c r="NJD23" s="751"/>
      <c r="NJE23" s="751"/>
      <c r="NJF23" s="751"/>
      <c r="NJG23" s="751"/>
      <c r="NJH23" s="751"/>
      <c r="NJI23" s="751"/>
      <c r="NJJ23" s="751"/>
      <c r="NJK23" s="751"/>
      <c r="NJL23" s="751"/>
      <c r="NJM23" s="751"/>
      <c r="NJN23" s="751"/>
      <c r="NJO23" s="751"/>
      <c r="NJP23" s="751"/>
      <c r="NJQ23" s="751"/>
      <c r="NJR23" s="751"/>
      <c r="NJS23" s="751"/>
      <c r="NJT23" s="751"/>
      <c r="NJU23" s="751"/>
      <c r="NJV23" s="751"/>
      <c r="NJW23" s="751"/>
      <c r="NJX23" s="751"/>
      <c r="NJY23" s="751"/>
      <c r="NJZ23" s="751"/>
      <c r="NKA23" s="751"/>
      <c r="NKB23" s="751"/>
      <c r="NKC23" s="751"/>
      <c r="NKD23" s="751"/>
      <c r="NKE23" s="751"/>
      <c r="NKF23" s="751"/>
      <c r="NKG23" s="751"/>
      <c r="NKH23" s="751"/>
      <c r="NKI23" s="751"/>
      <c r="NKJ23" s="751"/>
      <c r="NKK23" s="751"/>
      <c r="NKL23" s="751"/>
      <c r="NKM23" s="751"/>
      <c r="NKN23" s="751"/>
      <c r="NKO23" s="751"/>
      <c r="NKP23" s="751"/>
      <c r="NKQ23" s="751"/>
      <c r="NKR23" s="751"/>
      <c r="NKS23" s="751"/>
      <c r="NKT23" s="751"/>
      <c r="NKU23" s="751"/>
      <c r="NKV23" s="751"/>
      <c r="NKW23" s="751"/>
      <c r="NKX23" s="751"/>
      <c r="NKY23" s="751"/>
      <c r="NKZ23" s="751"/>
      <c r="NLA23" s="751"/>
      <c r="NLB23" s="751"/>
      <c r="NLC23" s="751"/>
      <c r="NLD23" s="751"/>
      <c r="NLE23" s="751"/>
      <c r="NLF23" s="751"/>
      <c r="NLG23" s="751"/>
      <c r="NLH23" s="751"/>
      <c r="NLI23" s="751"/>
      <c r="NLJ23" s="751"/>
      <c r="NLK23" s="751"/>
      <c r="NLL23" s="751"/>
      <c r="NLM23" s="751"/>
      <c r="NLN23" s="751"/>
      <c r="NLO23" s="751"/>
      <c r="NLP23" s="751"/>
      <c r="NLQ23" s="751"/>
      <c r="NLR23" s="751"/>
      <c r="NLS23" s="751"/>
      <c r="NLT23" s="751"/>
      <c r="NLU23" s="751"/>
      <c r="NLV23" s="751"/>
      <c r="NLW23" s="751"/>
      <c r="NLX23" s="751"/>
      <c r="NLY23" s="751"/>
      <c r="NLZ23" s="751"/>
      <c r="NMA23" s="751"/>
      <c r="NMB23" s="751"/>
      <c r="NMC23" s="751"/>
      <c r="NMD23" s="751"/>
      <c r="NME23" s="751"/>
      <c r="NMF23" s="751"/>
      <c r="NMG23" s="751"/>
      <c r="NMH23" s="751"/>
      <c r="NMI23" s="751"/>
      <c r="NMJ23" s="751"/>
      <c r="NMK23" s="751"/>
      <c r="NML23" s="751"/>
      <c r="NMM23" s="751"/>
      <c r="NMN23" s="751"/>
      <c r="NMO23" s="751"/>
      <c r="NMP23" s="751"/>
      <c r="NMQ23" s="751"/>
      <c r="NMR23" s="751"/>
      <c r="NMS23" s="751"/>
      <c r="NMT23" s="751"/>
      <c r="NMU23" s="751"/>
      <c r="NMV23" s="751"/>
      <c r="NMW23" s="751"/>
      <c r="NMX23" s="751"/>
      <c r="NMY23" s="751"/>
      <c r="NMZ23" s="751"/>
      <c r="NNA23" s="751"/>
      <c r="NNB23" s="751"/>
      <c r="NNC23" s="751"/>
      <c r="NND23" s="751"/>
      <c r="NNE23" s="751"/>
      <c r="NNF23" s="751"/>
      <c r="NNG23" s="751"/>
      <c r="NNH23" s="751"/>
      <c r="NNI23" s="751"/>
      <c r="NNJ23" s="751"/>
      <c r="NNK23" s="751"/>
      <c r="NNL23" s="751"/>
      <c r="NNM23" s="751"/>
      <c r="NNN23" s="751"/>
      <c r="NNO23" s="751"/>
      <c r="NNP23" s="751"/>
      <c r="NNQ23" s="751"/>
      <c r="NNR23" s="751"/>
      <c r="NNS23" s="751"/>
      <c r="NNT23" s="751"/>
      <c r="NNU23" s="751"/>
      <c r="NNV23" s="751"/>
      <c r="NNW23" s="751"/>
      <c r="NNX23" s="751"/>
      <c r="NNY23" s="751"/>
      <c r="NNZ23" s="751"/>
      <c r="NOA23" s="751"/>
      <c r="NOB23" s="751"/>
      <c r="NOC23" s="751"/>
      <c r="NOD23" s="751"/>
      <c r="NOE23" s="751"/>
      <c r="NOF23" s="751"/>
      <c r="NOG23" s="751"/>
      <c r="NOH23" s="751"/>
      <c r="NOI23" s="751"/>
      <c r="NOJ23" s="751"/>
      <c r="NOK23" s="751"/>
      <c r="NOL23" s="751"/>
      <c r="NOM23" s="751"/>
      <c r="NON23" s="751"/>
      <c r="NOO23" s="751"/>
      <c r="NOP23" s="751"/>
      <c r="NOQ23" s="751"/>
      <c r="NOR23" s="751"/>
      <c r="NOS23" s="751"/>
      <c r="NOT23" s="751"/>
      <c r="NOU23" s="751"/>
      <c r="NOV23" s="751"/>
      <c r="NOW23" s="751"/>
      <c r="NOX23" s="751"/>
      <c r="NOY23" s="751"/>
      <c r="NOZ23" s="751"/>
      <c r="NPA23" s="751"/>
      <c r="NPB23" s="751"/>
      <c r="NPC23" s="751"/>
      <c r="NPD23" s="751"/>
      <c r="NPE23" s="751"/>
      <c r="NPF23" s="751"/>
      <c r="NPG23" s="751"/>
      <c r="NPH23" s="751"/>
      <c r="NPI23" s="751"/>
      <c r="NPJ23" s="751"/>
      <c r="NPK23" s="751"/>
      <c r="NPL23" s="751"/>
      <c r="NPM23" s="751"/>
      <c r="NPN23" s="751"/>
      <c r="NPO23" s="751"/>
      <c r="NPP23" s="751"/>
      <c r="NPQ23" s="751"/>
      <c r="NPR23" s="751"/>
      <c r="NPS23" s="751"/>
      <c r="NPT23" s="751"/>
      <c r="NPU23" s="751"/>
      <c r="NPV23" s="751"/>
      <c r="NPW23" s="751"/>
      <c r="NPX23" s="751"/>
      <c r="NPY23" s="751"/>
      <c r="NPZ23" s="751"/>
      <c r="NQA23" s="751"/>
      <c r="NQB23" s="751"/>
      <c r="NQC23" s="751"/>
      <c r="NQD23" s="751"/>
      <c r="NQE23" s="751"/>
      <c r="NQF23" s="751"/>
      <c r="NQG23" s="751"/>
      <c r="NQH23" s="751"/>
      <c r="NQI23" s="751"/>
      <c r="NQJ23" s="751"/>
      <c r="NQK23" s="751"/>
      <c r="NQL23" s="751"/>
      <c r="NQM23" s="751"/>
      <c r="NQN23" s="751"/>
      <c r="NQO23" s="751"/>
      <c r="NQP23" s="751"/>
      <c r="NQQ23" s="751"/>
      <c r="NQR23" s="751"/>
      <c r="NQS23" s="751"/>
      <c r="NQT23" s="751"/>
      <c r="NQU23" s="751"/>
      <c r="NQV23" s="751"/>
      <c r="NQW23" s="751"/>
      <c r="NQX23" s="751"/>
      <c r="NQY23" s="751"/>
      <c r="NQZ23" s="751"/>
      <c r="NRA23" s="751"/>
      <c r="NRB23" s="751"/>
      <c r="NRC23" s="751"/>
      <c r="NRD23" s="751"/>
      <c r="NRE23" s="751"/>
      <c r="NRF23" s="751"/>
      <c r="NRG23" s="751"/>
      <c r="NRH23" s="751"/>
      <c r="NRI23" s="751"/>
      <c r="NRJ23" s="751"/>
      <c r="NRK23" s="751"/>
      <c r="NRL23" s="751"/>
      <c r="NRM23" s="751"/>
      <c r="NRN23" s="751"/>
      <c r="NRO23" s="751"/>
      <c r="NRP23" s="751"/>
      <c r="NRQ23" s="751"/>
      <c r="NRR23" s="751"/>
      <c r="NRS23" s="751"/>
      <c r="NRT23" s="751"/>
      <c r="NRU23" s="751"/>
      <c r="NRV23" s="751"/>
      <c r="NRW23" s="751"/>
      <c r="NRX23" s="751"/>
      <c r="NRY23" s="751"/>
      <c r="NRZ23" s="751"/>
      <c r="NSA23" s="751"/>
      <c r="NSB23" s="751"/>
      <c r="NSC23" s="751"/>
      <c r="NSD23" s="751"/>
      <c r="NSE23" s="751"/>
      <c r="NSF23" s="751"/>
      <c r="NSG23" s="751"/>
      <c r="NSH23" s="751"/>
      <c r="NSI23" s="751"/>
      <c r="NSJ23" s="751"/>
      <c r="NSK23" s="751"/>
      <c r="NSL23" s="751"/>
      <c r="NSM23" s="751"/>
      <c r="NSN23" s="751"/>
      <c r="NSO23" s="751"/>
      <c r="NSP23" s="751"/>
      <c r="NSQ23" s="751"/>
      <c r="NSR23" s="751"/>
      <c r="NSS23" s="751"/>
      <c r="NST23" s="751"/>
      <c r="NSU23" s="751"/>
      <c r="NSV23" s="751"/>
      <c r="NSW23" s="751"/>
      <c r="NSX23" s="751"/>
      <c r="NSY23" s="751"/>
      <c r="NSZ23" s="751"/>
      <c r="NTA23" s="751"/>
      <c r="NTB23" s="751"/>
      <c r="NTC23" s="751"/>
      <c r="NTD23" s="751"/>
      <c r="NTE23" s="751"/>
      <c r="NTF23" s="751"/>
      <c r="NTG23" s="751"/>
      <c r="NTH23" s="751"/>
      <c r="NTI23" s="751"/>
      <c r="NTJ23" s="751"/>
      <c r="NTK23" s="751"/>
      <c r="NTL23" s="751"/>
      <c r="NTM23" s="751"/>
      <c r="NTN23" s="751"/>
      <c r="NTO23" s="751"/>
      <c r="NTP23" s="751"/>
      <c r="NTQ23" s="751"/>
      <c r="NTR23" s="751"/>
      <c r="NTS23" s="751"/>
      <c r="NTT23" s="751"/>
      <c r="NTU23" s="751"/>
      <c r="NTV23" s="751"/>
      <c r="NTW23" s="751"/>
      <c r="NTX23" s="751"/>
      <c r="NTY23" s="751"/>
      <c r="NTZ23" s="751"/>
      <c r="NUA23" s="751"/>
      <c r="NUB23" s="751"/>
      <c r="NUC23" s="751"/>
      <c r="NUD23" s="751"/>
      <c r="NUE23" s="751"/>
      <c r="NUF23" s="751"/>
      <c r="NUG23" s="751"/>
      <c r="NUH23" s="751"/>
      <c r="NUI23" s="751"/>
      <c r="NUJ23" s="751"/>
      <c r="NUK23" s="751"/>
      <c r="NUL23" s="751"/>
      <c r="NUM23" s="751"/>
      <c r="NUN23" s="751"/>
      <c r="NUO23" s="751"/>
      <c r="NUP23" s="751"/>
      <c r="NUQ23" s="751"/>
      <c r="NUR23" s="751"/>
      <c r="NUS23" s="751"/>
      <c r="NUT23" s="751"/>
      <c r="NUU23" s="751"/>
      <c r="NUV23" s="751"/>
      <c r="NUW23" s="751"/>
      <c r="NUX23" s="751"/>
      <c r="NUY23" s="751"/>
      <c r="NUZ23" s="751"/>
      <c r="NVA23" s="751"/>
      <c r="NVB23" s="751"/>
      <c r="NVC23" s="751"/>
      <c r="NVD23" s="751"/>
      <c r="NVE23" s="751"/>
      <c r="NVF23" s="751"/>
      <c r="NVG23" s="751"/>
      <c r="NVH23" s="751"/>
      <c r="NVI23" s="751"/>
      <c r="NVJ23" s="751"/>
      <c r="NVK23" s="751"/>
      <c r="NVL23" s="751"/>
      <c r="NVM23" s="751"/>
      <c r="NVN23" s="751"/>
      <c r="NVO23" s="751"/>
      <c r="NVP23" s="751"/>
      <c r="NVQ23" s="751"/>
      <c r="NVR23" s="751"/>
      <c r="NVS23" s="751"/>
      <c r="NVT23" s="751"/>
      <c r="NVU23" s="751"/>
      <c r="NVV23" s="751"/>
      <c r="NVW23" s="751"/>
      <c r="NVX23" s="751"/>
      <c r="NVY23" s="751"/>
      <c r="NVZ23" s="751"/>
      <c r="NWA23" s="751"/>
      <c r="NWB23" s="751"/>
      <c r="NWC23" s="751"/>
      <c r="NWD23" s="751"/>
      <c r="NWE23" s="751"/>
      <c r="NWF23" s="751"/>
      <c r="NWG23" s="751"/>
      <c r="NWH23" s="751"/>
      <c r="NWI23" s="751"/>
      <c r="NWJ23" s="751"/>
      <c r="NWK23" s="751"/>
      <c r="NWL23" s="751"/>
      <c r="NWM23" s="751"/>
      <c r="NWN23" s="751"/>
      <c r="NWO23" s="751"/>
      <c r="NWP23" s="751"/>
      <c r="NWQ23" s="751"/>
      <c r="NWR23" s="751"/>
      <c r="NWS23" s="751"/>
      <c r="NWT23" s="751"/>
      <c r="NWU23" s="751"/>
      <c r="NWV23" s="751"/>
      <c r="NWW23" s="751"/>
      <c r="NWX23" s="751"/>
      <c r="NWY23" s="751"/>
      <c r="NWZ23" s="751"/>
      <c r="NXA23" s="751"/>
      <c r="NXB23" s="751"/>
      <c r="NXC23" s="751"/>
      <c r="NXD23" s="751"/>
      <c r="NXE23" s="751"/>
      <c r="NXF23" s="751"/>
      <c r="NXG23" s="751"/>
      <c r="NXH23" s="751"/>
      <c r="NXI23" s="751"/>
      <c r="NXJ23" s="751"/>
      <c r="NXK23" s="751"/>
      <c r="NXL23" s="751"/>
      <c r="NXM23" s="751"/>
      <c r="NXN23" s="751"/>
      <c r="NXO23" s="751"/>
      <c r="NXP23" s="751"/>
      <c r="NXQ23" s="751"/>
      <c r="NXR23" s="751"/>
      <c r="NXS23" s="751"/>
      <c r="NXT23" s="751"/>
      <c r="NXU23" s="751"/>
      <c r="NXV23" s="751"/>
      <c r="NXW23" s="751"/>
      <c r="NXX23" s="751"/>
      <c r="NXY23" s="751"/>
      <c r="NXZ23" s="751"/>
      <c r="NYA23" s="751"/>
      <c r="NYB23" s="751"/>
      <c r="NYC23" s="751"/>
      <c r="NYD23" s="751"/>
      <c r="NYE23" s="751"/>
      <c r="NYF23" s="751"/>
      <c r="NYG23" s="751"/>
      <c r="NYH23" s="751"/>
      <c r="NYI23" s="751"/>
      <c r="NYJ23" s="751"/>
      <c r="NYK23" s="751"/>
      <c r="NYL23" s="751"/>
      <c r="NYM23" s="751"/>
      <c r="NYN23" s="751"/>
      <c r="NYO23" s="751"/>
      <c r="NYP23" s="751"/>
      <c r="NYQ23" s="751"/>
      <c r="NYR23" s="751"/>
      <c r="NYS23" s="751"/>
      <c r="NYT23" s="751"/>
      <c r="NYU23" s="751"/>
      <c r="NYV23" s="751"/>
      <c r="NYW23" s="751"/>
      <c r="NYX23" s="751"/>
      <c r="NYY23" s="751"/>
      <c r="NYZ23" s="751"/>
      <c r="NZA23" s="751"/>
      <c r="NZB23" s="751"/>
      <c r="NZC23" s="751"/>
      <c r="NZD23" s="751"/>
      <c r="NZE23" s="751"/>
      <c r="NZF23" s="751"/>
      <c r="NZG23" s="751"/>
      <c r="NZH23" s="751"/>
      <c r="NZI23" s="751"/>
      <c r="NZJ23" s="751"/>
      <c r="NZK23" s="751"/>
      <c r="NZL23" s="751"/>
      <c r="NZM23" s="751"/>
      <c r="NZN23" s="751"/>
      <c r="NZO23" s="751"/>
      <c r="NZP23" s="751"/>
      <c r="NZQ23" s="751"/>
      <c r="NZR23" s="751"/>
      <c r="NZS23" s="751"/>
      <c r="NZT23" s="751"/>
      <c r="NZU23" s="751"/>
      <c r="NZV23" s="751"/>
      <c r="NZW23" s="751"/>
      <c r="NZX23" s="751"/>
      <c r="NZY23" s="751"/>
      <c r="NZZ23" s="751"/>
      <c r="OAA23" s="751"/>
      <c r="OAB23" s="751"/>
      <c r="OAC23" s="751"/>
      <c r="OAD23" s="751"/>
      <c r="OAE23" s="751"/>
      <c r="OAF23" s="751"/>
      <c r="OAG23" s="751"/>
      <c r="OAH23" s="751"/>
      <c r="OAI23" s="751"/>
      <c r="OAJ23" s="751"/>
      <c r="OAK23" s="751"/>
      <c r="OAL23" s="751"/>
      <c r="OAM23" s="751"/>
      <c r="OAN23" s="751"/>
      <c r="OAO23" s="751"/>
      <c r="OAP23" s="751"/>
      <c r="OAQ23" s="751"/>
      <c r="OAR23" s="751"/>
      <c r="OAS23" s="751"/>
      <c r="OAT23" s="751"/>
      <c r="OAU23" s="751"/>
      <c r="OAV23" s="751"/>
      <c r="OAW23" s="751"/>
      <c r="OAX23" s="751"/>
      <c r="OAY23" s="751"/>
      <c r="OAZ23" s="751"/>
      <c r="OBA23" s="751"/>
      <c r="OBB23" s="751"/>
      <c r="OBC23" s="751"/>
      <c r="OBD23" s="751"/>
      <c r="OBE23" s="751"/>
      <c r="OBF23" s="751"/>
      <c r="OBG23" s="751"/>
      <c r="OBH23" s="751"/>
      <c r="OBI23" s="751"/>
      <c r="OBJ23" s="751"/>
      <c r="OBK23" s="751"/>
      <c r="OBL23" s="751"/>
      <c r="OBM23" s="751"/>
      <c r="OBN23" s="751"/>
      <c r="OBO23" s="751"/>
      <c r="OBP23" s="751"/>
      <c r="OBQ23" s="751"/>
      <c r="OBR23" s="751"/>
      <c r="OBS23" s="751"/>
      <c r="OBT23" s="751"/>
      <c r="OBU23" s="751"/>
      <c r="OBV23" s="751"/>
      <c r="OBW23" s="751"/>
      <c r="OBX23" s="751"/>
      <c r="OBY23" s="751"/>
      <c r="OBZ23" s="751"/>
      <c r="OCA23" s="751"/>
      <c r="OCB23" s="751"/>
      <c r="OCC23" s="751"/>
      <c r="OCD23" s="751"/>
      <c r="OCE23" s="751"/>
      <c r="OCF23" s="751"/>
      <c r="OCG23" s="751"/>
      <c r="OCH23" s="751"/>
      <c r="OCI23" s="751"/>
      <c r="OCJ23" s="751"/>
      <c r="OCK23" s="751"/>
      <c r="OCL23" s="751"/>
      <c r="OCM23" s="751"/>
      <c r="OCN23" s="751"/>
      <c r="OCO23" s="751"/>
      <c r="OCP23" s="751"/>
      <c r="OCQ23" s="751"/>
      <c r="OCR23" s="751"/>
      <c r="OCS23" s="751"/>
      <c r="OCT23" s="751"/>
      <c r="OCU23" s="751"/>
      <c r="OCV23" s="751"/>
      <c r="OCW23" s="751"/>
      <c r="OCX23" s="751"/>
      <c r="OCY23" s="751"/>
      <c r="OCZ23" s="751"/>
      <c r="ODA23" s="751"/>
      <c r="ODB23" s="751"/>
      <c r="ODC23" s="751"/>
      <c r="ODD23" s="751"/>
      <c r="ODE23" s="751"/>
      <c r="ODF23" s="751"/>
      <c r="ODG23" s="751"/>
      <c r="ODH23" s="751"/>
      <c r="ODI23" s="751"/>
      <c r="ODJ23" s="751"/>
      <c r="ODK23" s="751"/>
      <c r="ODL23" s="751"/>
      <c r="ODM23" s="751"/>
      <c r="ODN23" s="751"/>
      <c r="ODO23" s="751"/>
      <c r="ODP23" s="751"/>
      <c r="ODQ23" s="751"/>
      <c r="ODR23" s="751"/>
      <c r="ODS23" s="751"/>
      <c r="ODT23" s="751"/>
      <c r="ODU23" s="751"/>
      <c r="ODV23" s="751"/>
      <c r="ODW23" s="751"/>
      <c r="ODX23" s="751"/>
      <c r="ODY23" s="751"/>
      <c r="ODZ23" s="751"/>
      <c r="OEA23" s="751"/>
      <c r="OEB23" s="751"/>
      <c r="OEC23" s="751"/>
      <c r="OED23" s="751"/>
      <c r="OEE23" s="751"/>
      <c r="OEF23" s="751"/>
      <c r="OEG23" s="751"/>
      <c r="OEH23" s="751"/>
      <c r="OEI23" s="751"/>
      <c r="OEJ23" s="751"/>
      <c r="OEK23" s="751"/>
      <c r="OEL23" s="751"/>
      <c r="OEM23" s="751"/>
      <c r="OEN23" s="751"/>
      <c r="OEO23" s="751"/>
      <c r="OEP23" s="751"/>
      <c r="OEQ23" s="751"/>
      <c r="OER23" s="751"/>
      <c r="OES23" s="751"/>
      <c r="OET23" s="751"/>
      <c r="OEU23" s="751"/>
      <c r="OEV23" s="751"/>
      <c r="OEW23" s="751"/>
      <c r="OEX23" s="751"/>
      <c r="OEY23" s="751"/>
      <c r="OEZ23" s="751"/>
      <c r="OFA23" s="751"/>
      <c r="OFB23" s="751"/>
      <c r="OFC23" s="751"/>
      <c r="OFD23" s="751"/>
      <c r="OFE23" s="751"/>
      <c r="OFF23" s="751"/>
      <c r="OFG23" s="751"/>
      <c r="OFH23" s="751"/>
      <c r="OFI23" s="751"/>
      <c r="OFJ23" s="751"/>
      <c r="OFK23" s="751"/>
      <c r="OFL23" s="751"/>
      <c r="OFM23" s="751"/>
      <c r="OFN23" s="751"/>
      <c r="OFO23" s="751"/>
      <c r="OFP23" s="751"/>
      <c r="OFQ23" s="751"/>
      <c r="OFR23" s="751"/>
      <c r="OFS23" s="751"/>
      <c r="OFT23" s="751"/>
      <c r="OFU23" s="751"/>
      <c r="OFV23" s="751"/>
      <c r="OFW23" s="751"/>
      <c r="OFX23" s="751"/>
      <c r="OFY23" s="751"/>
      <c r="OFZ23" s="751"/>
      <c r="OGA23" s="751"/>
      <c r="OGB23" s="751"/>
      <c r="OGC23" s="751"/>
      <c r="OGD23" s="751"/>
      <c r="OGE23" s="751"/>
      <c r="OGF23" s="751"/>
      <c r="OGG23" s="751"/>
      <c r="OGH23" s="751"/>
      <c r="OGI23" s="751"/>
      <c r="OGJ23" s="751"/>
      <c r="OGK23" s="751"/>
      <c r="OGL23" s="751"/>
      <c r="OGM23" s="751"/>
      <c r="OGN23" s="751"/>
      <c r="OGO23" s="751"/>
      <c r="OGP23" s="751"/>
      <c r="OGQ23" s="751"/>
      <c r="OGR23" s="751"/>
      <c r="OGS23" s="751"/>
      <c r="OGT23" s="751"/>
      <c r="OGU23" s="751"/>
      <c r="OGV23" s="751"/>
      <c r="OGW23" s="751"/>
      <c r="OGX23" s="751"/>
      <c r="OGY23" s="751"/>
      <c r="OGZ23" s="751"/>
      <c r="OHA23" s="751"/>
      <c r="OHB23" s="751"/>
      <c r="OHC23" s="751"/>
      <c r="OHD23" s="751"/>
      <c r="OHE23" s="751"/>
      <c r="OHF23" s="751"/>
      <c r="OHG23" s="751"/>
      <c r="OHH23" s="751"/>
      <c r="OHI23" s="751"/>
      <c r="OHJ23" s="751"/>
      <c r="OHK23" s="751"/>
      <c r="OHL23" s="751"/>
      <c r="OHM23" s="751"/>
      <c r="OHN23" s="751"/>
      <c r="OHO23" s="751"/>
      <c r="OHP23" s="751"/>
      <c r="OHQ23" s="751"/>
      <c r="OHR23" s="751"/>
      <c r="OHS23" s="751"/>
      <c r="OHT23" s="751"/>
      <c r="OHU23" s="751"/>
      <c r="OHV23" s="751"/>
      <c r="OHW23" s="751"/>
      <c r="OHX23" s="751"/>
      <c r="OHY23" s="751"/>
      <c r="OHZ23" s="751"/>
      <c r="OIA23" s="751"/>
      <c r="OIB23" s="751"/>
      <c r="OIC23" s="751"/>
      <c r="OID23" s="751"/>
      <c r="OIE23" s="751"/>
      <c r="OIF23" s="751"/>
      <c r="OIG23" s="751"/>
      <c r="OIH23" s="751"/>
      <c r="OII23" s="751"/>
      <c r="OIJ23" s="751"/>
      <c r="OIK23" s="751"/>
      <c r="OIL23" s="751"/>
      <c r="OIM23" s="751"/>
      <c r="OIN23" s="751"/>
      <c r="OIO23" s="751"/>
      <c r="OIP23" s="751"/>
      <c r="OIQ23" s="751"/>
      <c r="OIR23" s="751"/>
      <c r="OIS23" s="751"/>
      <c r="OIT23" s="751"/>
      <c r="OIU23" s="751"/>
      <c r="OIV23" s="751"/>
      <c r="OIW23" s="751"/>
      <c r="OIX23" s="751"/>
      <c r="OIY23" s="751"/>
      <c r="OIZ23" s="751"/>
      <c r="OJA23" s="751"/>
      <c r="OJB23" s="751"/>
      <c r="OJC23" s="751"/>
      <c r="OJD23" s="751"/>
      <c r="OJE23" s="751"/>
      <c r="OJF23" s="751"/>
      <c r="OJG23" s="751"/>
      <c r="OJH23" s="751"/>
      <c r="OJI23" s="751"/>
      <c r="OJJ23" s="751"/>
      <c r="OJK23" s="751"/>
      <c r="OJL23" s="751"/>
      <c r="OJM23" s="751"/>
      <c r="OJN23" s="751"/>
      <c r="OJO23" s="751"/>
      <c r="OJP23" s="751"/>
      <c r="OJQ23" s="751"/>
      <c r="OJR23" s="751"/>
      <c r="OJS23" s="751"/>
      <c r="OJT23" s="751"/>
      <c r="OJU23" s="751"/>
      <c r="OJV23" s="751"/>
      <c r="OJW23" s="751"/>
      <c r="OJX23" s="751"/>
      <c r="OJY23" s="751"/>
      <c r="OJZ23" s="751"/>
      <c r="OKA23" s="751"/>
      <c r="OKB23" s="751"/>
      <c r="OKC23" s="751"/>
      <c r="OKD23" s="751"/>
      <c r="OKE23" s="751"/>
      <c r="OKF23" s="751"/>
      <c r="OKG23" s="751"/>
      <c r="OKH23" s="751"/>
      <c r="OKI23" s="751"/>
      <c r="OKJ23" s="751"/>
      <c r="OKK23" s="751"/>
      <c r="OKL23" s="751"/>
      <c r="OKM23" s="751"/>
      <c r="OKN23" s="751"/>
      <c r="OKO23" s="751"/>
      <c r="OKP23" s="751"/>
      <c r="OKQ23" s="751"/>
      <c r="OKR23" s="751"/>
      <c r="OKS23" s="751"/>
      <c r="OKT23" s="751"/>
      <c r="OKU23" s="751"/>
      <c r="OKV23" s="751"/>
      <c r="OKW23" s="751"/>
      <c r="OKX23" s="751"/>
      <c r="OKY23" s="751"/>
      <c r="OKZ23" s="751"/>
      <c r="OLA23" s="751"/>
      <c r="OLB23" s="751"/>
      <c r="OLC23" s="751"/>
      <c r="OLD23" s="751"/>
      <c r="OLE23" s="751"/>
      <c r="OLF23" s="751"/>
      <c r="OLG23" s="751"/>
      <c r="OLH23" s="751"/>
      <c r="OLI23" s="751"/>
      <c r="OLJ23" s="751"/>
      <c r="OLK23" s="751"/>
      <c r="OLL23" s="751"/>
      <c r="OLM23" s="751"/>
      <c r="OLN23" s="751"/>
      <c r="OLO23" s="751"/>
      <c r="OLP23" s="751"/>
      <c r="OLQ23" s="751"/>
      <c r="OLR23" s="751"/>
      <c r="OLS23" s="751"/>
      <c r="OLT23" s="751"/>
      <c r="OLU23" s="751"/>
      <c r="OLV23" s="751"/>
      <c r="OLW23" s="751"/>
      <c r="OLX23" s="751"/>
      <c r="OLY23" s="751"/>
      <c r="OLZ23" s="751"/>
      <c r="OMA23" s="751"/>
      <c r="OMB23" s="751"/>
      <c r="OMC23" s="751"/>
      <c r="OMD23" s="751"/>
      <c r="OME23" s="751"/>
      <c r="OMF23" s="751"/>
      <c r="OMG23" s="751"/>
      <c r="OMH23" s="751"/>
      <c r="OMI23" s="751"/>
      <c r="OMJ23" s="751"/>
      <c r="OMK23" s="751"/>
      <c r="OML23" s="751"/>
      <c r="OMM23" s="751"/>
      <c r="OMN23" s="751"/>
      <c r="OMO23" s="751"/>
      <c r="OMP23" s="751"/>
      <c r="OMQ23" s="751"/>
      <c r="OMR23" s="751"/>
      <c r="OMS23" s="751"/>
      <c r="OMT23" s="751"/>
      <c r="OMU23" s="751"/>
      <c r="OMV23" s="751"/>
      <c r="OMW23" s="751"/>
      <c r="OMX23" s="751"/>
      <c r="OMY23" s="751"/>
      <c r="OMZ23" s="751"/>
      <c r="ONA23" s="751"/>
      <c r="ONB23" s="751"/>
      <c r="ONC23" s="751"/>
      <c r="OND23" s="751"/>
      <c r="ONE23" s="751"/>
      <c r="ONF23" s="751"/>
      <c r="ONG23" s="751"/>
      <c r="ONH23" s="751"/>
      <c r="ONI23" s="751"/>
      <c r="ONJ23" s="751"/>
      <c r="ONK23" s="751"/>
      <c r="ONL23" s="751"/>
      <c r="ONM23" s="751"/>
      <c r="ONN23" s="751"/>
      <c r="ONO23" s="751"/>
      <c r="ONP23" s="751"/>
      <c r="ONQ23" s="751"/>
      <c r="ONR23" s="751"/>
      <c r="ONS23" s="751"/>
      <c r="ONT23" s="751"/>
      <c r="ONU23" s="751"/>
      <c r="ONV23" s="751"/>
      <c r="ONW23" s="751"/>
      <c r="ONX23" s="751"/>
      <c r="ONY23" s="751"/>
      <c r="ONZ23" s="751"/>
      <c r="OOA23" s="751"/>
      <c r="OOB23" s="751"/>
      <c r="OOC23" s="751"/>
      <c r="OOD23" s="751"/>
      <c r="OOE23" s="751"/>
      <c r="OOF23" s="751"/>
      <c r="OOG23" s="751"/>
      <c r="OOH23" s="751"/>
      <c r="OOI23" s="751"/>
      <c r="OOJ23" s="751"/>
      <c r="OOK23" s="751"/>
      <c r="OOL23" s="751"/>
      <c r="OOM23" s="751"/>
      <c r="OON23" s="751"/>
      <c r="OOO23" s="751"/>
      <c r="OOP23" s="751"/>
      <c r="OOQ23" s="751"/>
      <c r="OOR23" s="751"/>
      <c r="OOS23" s="751"/>
      <c r="OOT23" s="751"/>
      <c r="OOU23" s="751"/>
      <c r="OOV23" s="751"/>
      <c r="OOW23" s="751"/>
      <c r="OOX23" s="751"/>
      <c r="OOY23" s="751"/>
      <c r="OOZ23" s="751"/>
      <c r="OPA23" s="751"/>
      <c r="OPB23" s="751"/>
      <c r="OPC23" s="751"/>
      <c r="OPD23" s="751"/>
      <c r="OPE23" s="751"/>
      <c r="OPF23" s="751"/>
      <c r="OPG23" s="751"/>
      <c r="OPH23" s="751"/>
      <c r="OPI23" s="751"/>
      <c r="OPJ23" s="751"/>
      <c r="OPK23" s="751"/>
      <c r="OPL23" s="751"/>
      <c r="OPM23" s="751"/>
      <c r="OPN23" s="751"/>
      <c r="OPO23" s="751"/>
      <c r="OPP23" s="751"/>
      <c r="OPQ23" s="751"/>
      <c r="OPR23" s="751"/>
      <c r="OPS23" s="751"/>
      <c r="OPT23" s="751"/>
      <c r="OPU23" s="751"/>
      <c r="OPV23" s="751"/>
      <c r="OPW23" s="751"/>
      <c r="OPX23" s="751"/>
      <c r="OPY23" s="751"/>
      <c r="OPZ23" s="751"/>
      <c r="OQA23" s="751"/>
      <c r="OQB23" s="751"/>
      <c r="OQC23" s="751"/>
      <c r="OQD23" s="751"/>
      <c r="OQE23" s="751"/>
      <c r="OQF23" s="751"/>
      <c r="OQG23" s="751"/>
      <c r="OQH23" s="751"/>
      <c r="OQI23" s="751"/>
      <c r="OQJ23" s="751"/>
      <c r="OQK23" s="751"/>
      <c r="OQL23" s="751"/>
      <c r="OQM23" s="751"/>
      <c r="OQN23" s="751"/>
      <c r="OQO23" s="751"/>
      <c r="OQP23" s="751"/>
      <c r="OQQ23" s="751"/>
      <c r="OQR23" s="751"/>
      <c r="OQS23" s="751"/>
      <c r="OQT23" s="751"/>
      <c r="OQU23" s="751"/>
      <c r="OQV23" s="751"/>
      <c r="OQW23" s="751"/>
      <c r="OQX23" s="751"/>
      <c r="OQY23" s="751"/>
      <c r="OQZ23" s="751"/>
      <c r="ORA23" s="751"/>
      <c r="ORB23" s="751"/>
      <c r="ORC23" s="751"/>
      <c r="ORD23" s="751"/>
      <c r="ORE23" s="751"/>
      <c r="ORF23" s="751"/>
      <c r="ORG23" s="751"/>
      <c r="ORH23" s="751"/>
      <c r="ORI23" s="751"/>
      <c r="ORJ23" s="751"/>
      <c r="ORK23" s="751"/>
      <c r="ORL23" s="751"/>
      <c r="ORM23" s="751"/>
      <c r="ORN23" s="751"/>
      <c r="ORO23" s="751"/>
      <c r="ORP23" s="751"/>
      <c r="ORQ23" s="751"/>
      <c r="ORR23" s="751"/>
      <c r="ORS23" s="751"/>
      <c r="ORT23" s="751"/>
      <c r="ORU23" s="751"/>
      <c r="ORV23" s="751"/>
      <c r="ORW23" s="751"/>
      <c r="ORX23" s="751"/>
      <c r="ORY23" s="751"/>
      <c r="ORZ23" s="751"/>
      <c r="OSA23" s="751"/>
      <c r="OSB23" s="751"/>
      <c r="OSC23" s="751"/>
      <c r="OSD23" s="751"/>
      <c r="OSE23" s="751"/>
      <c r="OSF23" s="751"/>
      <c r="OSG23" s="751"/>
      <c r="OSH23" s="751"/>
      <c r="OSI23" s="751"/>
      <c r="OSJ23" s="751"/>
      <c r="OSK23" s="751"/>
      <c r="OSL23" s="751"/>
      <c r="OSM23" s="751"/>
      <c r="OSN23" s="751"/>
      <c r="OSO23" s="751"/>
      <c r="OSP23" s="751"/>
      <c r="OSQ23" s="751"/>
      <c r="OSR23" s="751"/>
      <c r="OSS23" s="751"/>
      <c r="OST23" s="751"/>
      <c r="OSU23" s="751"/>
      <c r="OSV23" s="751"/>
      <c r="OSW23" s="751"/>
      <c r="OSX23" s="751"/>
      <c r="OSY23" s="751"/>
      <c r="OSZ23" s="751"/>
      <c r="OTA23" s="751"/>
      <c r="OTB23" s="751"/>
      <c r="OTC23" s="751"/>
      <c r="OTD23" s="751"/>
      <c r="OTE23" s="751"/>
      <c r="OTF23" s="751"/>
      <c r="OTG23" s="751"/>
      <c r="OTH23" s="751"/>
      <c r="OTI23" s="751"/>
      <c r="OTJ23" s="751"/>
      <c r="OTK23" s="751"/>
      <c r="OTL23" s="751"/>
      <c r="OTM23" s="751"/>
      <c r="OTN23" s="751"/>
      <c r="OTO23" s="751"/>
      <c r="OTP23" s="751"/>
      <c r="OTQ23" s="751"/>
      <c r="OTR23" s="751"/>
      <c r="OTS23" s="751"/>
      <c r="OTT23" s="751"/>
      <c r="OTU23" s="751"/>
      <c r="OTV23" s="751"/>
      <c r="OTW23" s="751"/>
      <c r="OTX23" s="751"/>
      <c r="OTY23" s="751"/>
      <c r="OTZ23" s="751"/>
      <c r="OUA23" s="751"/>
      <c r="OUB23" s="751"/>
      <c r="OUC23" s="751"/>
      <c r="OUD23" s="751"/>
      <c r="OUE23" s="751"/>
      <c r="OUF23" s="751"/>
      <c r="OUG23" s="751"/>
      <c r="OUH23" s="751"/>
      <c r="OUI23" s="751"/>
      <c r="OUJ23" s="751"/>
      <c r="OUK23" s="751"/>
      <c r="OUL23" s="751"/>
      <c r="OUM23" s="751"/>
      <c r="OUN23" s="751"/>
      <c r="OUO23" s="751"/>
      <c r="OUP23" s="751"/>
      <c r="OUQ23" s="751"/>
      <c r="OUR23" s="751"/>
      <c r="OUS23" s="751"/>
      <c r="OUT23" s="751"/>
      <c r="OUU23" s="751"/>
      <c r="OUV23" s="751"/>
      <c r="OUW23" s="751"/>
      <c r="OUX23" s="751"/>
      <c r="OUY23" s="751"/>
      <c r="OUZ23" s="751"/>
      <c r="OVA23" s="751"/>
      <c r="OVB23" s="751"/>
      <c r="OVC23" s="751"/>
      <c r="OVD23" s="751"/>
      <c r="OVE23" s="751"/>
      <c r="OVF23" s="751"/>
      <c r="OVG23" s="751"/>
      <c r="OVH23" s="751"/>
      <c r="OVI23" s="751"/>
      <c r="OVJ23" s="751"/>
      <c r="OVK23" s="751"/>
      <c r="OVL23" s="751"/>
      <c r="OVM23" s="751"/>
      <c r="OVN23" s="751"/>
      <c r="OVO23" s="751"/>
      <c r="OVP23" s="751"/>
      <c r="OVQ23" s="751"/>
      <c r="OVR23" s="751"/>
      <c r="OVS23" s="751"/>
      <c r="OVT23" s="751"/>
      <c r="OVU23" s="751"/>
      <c r="OVV23" s="751"/>
      <c r="OVW23" s="751"/>
      <c r="OVX23" s="751"/>
      <c r="OVY23" s="751"/>
      <c r="OVZ23" s="751"/>
      <c r="OWA23" s="751"/>
      <c r="OWB23" s="751"/>
      <c r="OWC23" s="751"/>
      <c r="OWD23" s="751"/>
      <c r="OWE23" s="751"/>
      <c r="OWF23" s="751"/>
      <c r="OWG23" s="751"/>
      <c r="OWH23" s="751"/>
      <c r="OWI23" s="751"/>
      <c r="OWJ23" s="751"/>
      <c r="OWK23" s="751"/>
      <c r="OWL23" s="751"/>
      <c r="OWM23" s="751"/>
      <c r="OWN23" s="751"/>
      <c r="OWO23" s="751"/>
      <c r="OWP23" s="751"/>
      <c r="OWQ23" s="751"/>
      <c r="OWR23" s="751"/>
      <c r="OWS23" s="751"/>
      <c r="OWT23" s="751"/>
      <c r="OWU23" s="751"/>
      <c r="OWV23" s="751"/>
      <c r="OWW23" s="751"/>
      <c r="OWX23" s="751"/>
      <c r="OWY23" s="751"/>
      <c r="OWZ23" s="751"/>
      <c r="OXA23" s="751"/>
      <c r="OXB23" s="751"/>
      <c r="OXC23" s="751"/>
      <c r="OXD23" s="751"/>
      <c r="OXE23" s="751"/>
      <c r="OXF23" s="751"/>
      <c r="OXG23" s="751"/>
      <c r="OXH23" s="751"/>
      <c r="OXI23" s="751"/>
      <c r="OXJ23" s="751"/>
      <c r="OXK23" s="751"/>
      <c r="OXL23" s="751"/>
      <c r="OXM23" s="751"/>
      <c r="OXN23" s="751"/>
      <c r="OXO23" s="751"/>
      <c r="OXP23" s="751"/>
      <c r="OXQ23" s="751"/>
      <c r="OXR23" s="751"/>
      <c r="OXS23" s="751"/>
      <c r="OXT23" s="751"/>
      <c r="OXU23" s="751"/>
      <c r="OXV23" s="751"/>
      <c r="OXW23" s="751"/>
      <c r="OXX23" s="751"/>
      <c r="OXY23" s="751"/>
      <c r="OXZ23" s="751"/>
      <c r="OYA23" s="751"/>
      <c r="OYB23" s="751"/>
      <c r="OYC23" s="751"/>
      <c r="OYD23" s="751"/>
      <c r="OYE23" s="751"/>
      <c r="OYF23" s="751"/>
      <c r="OYG23" s="751"/>
      <c r="OYH23" s="751"/>
      <c r="OYI23" s="751"/>
      <c r="OYJ23" s="751"/>
      <c r="OYK23" s="751"/>
      <c r="OYL23" s="751"/>
      <c r="OYM23" s="751"/>
      <c r="OYN23" s="751"/>
      <c r="OYO23" s="751"/>
      <c r="OYP23" s="751"/>
      <c r="OYQ23" s="751"/>
      <c r="OYR23" s="751"/>
      <c r="OYS23" s="751"/>
      <c r="OYT23" s="751"/>
      <c r="OYU23" s="751"/>
      <c r="OYV23" s="751"/>
      <c r="OYW23" s="751"/>
      <c r="OYX23" s="751"/>
      <c r="OYY23" s="751"/>
      <c r="OYZ23" s="751"/>
      <c r="OZA23" s="751"/>
      <c r="OZB23" s="751"/>
      <c r="OZC23" s="751"/>
      <c r="OZD23" s="751"/>
      <c r="OZE23" s="751"/>
      <c r="OZF23" s="751"/>
      <c r="OZG23" s="751"/>
      <c r="OZH23" s="751"/>
      <c r="OZI23" s="751"/>
      <c r="OZJ23" s="751"/>
      <c r="OZK23" s="751"/>
      <c r="OZL23" s="751"/>
      <c r="OZM23" s="751"/>
      <c r="OZN23" s="751"/>
      <c r="OZO23" s="751"/>
      <c r="OZP23" s="751"/>
      <c r="OZQ23" s="751"/>
      <c r="OZR23" s="751"/>
      <c r="OZS23" s="751"/>
      <c r="OZT23" s="751"/>
      <c r="OZU23" s="751"/>
      <c r="OZV23" s="751"/>
      <c r="OZW23" s="751"/>
      <c r="OZX23" s="751"/>
      <c r="OZY23" s="751"/>
      <c r="OZZ23" s="751"/>
      <c r="PAA23" s="751"/>
      <c r="PAB23" s="751"/>
      <c r="PAC23" s="751"/>
      <c r="PAD23" s="751"/>
      <c r="PAE23" s="751"/>
      <c r="PAF23" s="751"/>
      <c r="PAG23" s="751"/>
      <c r="PAH23" s="751"/>
      <c r="PAI23" s="751"/>
      <c r="PAJ23" s="751"/>
      <c r="PAK23" s="751"/>
      <c r="PAL23" s="751"/>
      <c r="PAM23" s="751"/>
      <c r="PAN23" s="751"/>
      <c r="PAO23" s="751"/>
      <c r="PAP23" s="751"/>
      <c r="PAQ23" s="751"/>
      <c r="PAR23" s="751"/>
      <c r="PAS23" s="751"/>
      <c r="PAT23" s="751"/>
      <c r="PAU23" s="751"/>
      <c r="PAV23" s="751"/>
      <c r="PAW23" s="751"/>
      <c r="PAX23" s="751"/>
      <c r="PAY23" s="751"/>
      <c r="PAZ23" s="751"/>
      <c r="PBA23" s="751"/>
      <c r="PBB23" s="751"/>
      <c r="PBC23" s="751"/>
      <c r="PBD23" s="751"/>
      <c r="PBE23" s="751"/>
      <c r="PBF23" s="751"/>
      <c r="PBG23" s="751"/>
      <c r="PBH23" s="751"/>
      <c r="PBI23" s="751"/>
      <c r="PBJ23" s="751"/>
      <c r="PBK23" s="751"/>
      <c r="PBL23" s="751"/>
      <c r="PBM23" s="751"/>
      <c r="PBN23" s="751"/>
      <c r="PBO23" s="751"/>
      <c r="PBP23" s="751"/>
      <c r="PBQ23" s="751"/>
      <c r="PBR23" s="751"/>
      <c r="PBS23" s="751"/>
      <c r="PBT23" s="751"/>
      <c r="PBU23" s="751"/>
      <c r="PBV23" s="751"/>
      <c r="PBW23" s="751"/>
      <c r="PBX23" s="751"/>
      <c r="PBY23" s="751"/>
      <c r="PBZ23" s="751"/>
      <c r="PCA23" s="751"/>
      <c r="PCB23" s="751"/>
      <c r="PCC23" s="751"/>
      <c r="PCD23" s="751"/>
      <c r="PCE23" s="751"/>
      <c r="PCF23" s="751"/>
      <c r="PCG23" s="751"/>
      <c r="PCH23" s="751"/>
      <c r="PCI23" s="751"/>
      <c r="PCJ23" s="751"/>
      <c r="PCK23" s="751"/>
      <c r="PCL23" s="751"/>
      <c r="PCM23" s="751"/>
      <c r="PCN23" s="751"/>
      <c r="PCO23" s="751"/>
      <c r="PCP23" s="751"/>
      <c r="PCQ23" s="751"/>
      <c r="PCR23" s="751"/>
      <c r="PCS23" s="751"/>
      <c r="PCT23" s="751"/>
      <c r="PCU23" s="751"/>
      <c r="PCV23" s="751"/>
      <c r="PCW23" s="751"/>
      <c r="PCX23" s="751"/>
      <c r="PCY23" s="751"/>
      <c r="PCZ23" s="751"/>
      <c r="PDA23" s="751"/>
      <c r="PDB23" s="751"/>
      <c r="PDC23" s="751"/>
      <c r="PDD23" s="751"/>
      <c r="PDE23" s="751"/>
      <c r="PDF23" s="751"/>
      <c r="PDG23" s="751"/>
      <c r="PDH23" s="751"/>
      <c r="PDI23" s="751"/>
      <c r="PDJ23" s="751"/>
      <c r="PDK23" s="751"/>
      <c r="PDL23" s="751"/>
      <c r="PDM23" s="751"/>
      <c r="PDN23" s="751"/>
      <c r="PDO23" s="751"/>
      <c r="PDP23" s="751"/>
      <c r="PDQ23" s="751"/>
      <c r="PDR23" s="751"/>
      <c r="PDS23" s="751"/>
      <c r="PDT23" s="751"/>
      <c r="PDU23" s="751"/>
      <c r="PDV23" s="751"/>
      <c r="PDW23" s="751"/>
      <c r="PDX23" s="751"/>
      <c r="PDY23" s="751"/>
      <c r="PDZ23" s="751"/>
      <c r="PEA23" s="751"/>
      <c r="PEB23" s="751"/>
      <c r="PEC23" s="751"/>
      <c r="PED23" s="751"/>
      <c r="PEE23" s="751"/>
      <c r="PEF23" s="751"/>
      <c r="PEG23" s="751"/>
      <c r="PEH23" s="751"/>
      <c r="PEI23" s="751"/>
      <c r="PEJ23" s="751"/>
      <c r="PEK23" s="751"/>
      <c r="PEL23" s="751"/>
      <c r="PEM23" s="751"/>
      <c r="PEN23" s="751"/>
      <c r="PEO23" s="751"/>
      <c r="PEP23" s="751"/>
      <c r="PEQ23" s="751"/>
      <c r="PER23" s="751"/>
      <c r="PES23" s="751"/>
      <c r="PET23" s="751"/>
      <c r="PEU23" s="751"/>
      <c r="PEV23" s="751"/>
      <c r="PEW23" s="751"/>
      <c r="PEX23" s="751"/>
      <c r="PEY23" s="751"/>
      <c r="PEZ23" s="751"/>
      <c r="PFA23" s="751"/>
      <c r="PFB23" s="751"/>
      <c r="PFC23" s="751"/>
      <c r="PFD23" s="751"/>
      <c r="PFE23" s="751"/>
      <c r="PFF23" s="751"/>
      <c r="PFG23" s="751"/>
      <c r="PFH23" s="751"/>
      <c r="PFI23" s="751"/>
      <c r="PFJ23" s="751"/>
      <c r="PFK23" s="751"/>
      <c r="PFL23" s="751"/>
      <c r="PFM23" s="751"/>
      <c r="PFN23" s="751"/>
      <c r="PFO23" s="751"/>
      <c r="PFP23" s="751"/>
      <c r="PFQ23" s="751"/>
      <c r="PFR23" s="751"/>
      <c r="PFS23" s="751"/>
      <c r="PFT23" s="751"/>
      <c r="PFU23" s="751"/>
      <c r="PFV23" s="751"/>
      <c r="PFW23" s="751"/>
      <c r="PFX23" s="751"/>
      <c r="PFY23" s="751"/>
      <c r="PFZ23" s="751"/>
      <c r="PGA23" s="751"/>
      <c r="PGB23" s="751"/>
      <c r="PGC23" s="751"/>
      <c r="PGD23" s="751"/>
      <c r="PGE23" s="751"/>
      <c r="PGF23" s="751"/>
      <c r="PGG23" s="751"/>
      <c r="PGH23" s="751"/>
      <c r="PGI23" s="751"/>
      <c r="PGJ23" s="751"/>
      <c r="PGK23" s="751"/>
      <c r="PGL23" s="751"/>
      <c r="PGM23" s="751"/>
      <c r="PGN23" s="751"/>
      <c r="PGO23" s="751"/>
      <c r="PGP23" s="751"/>
      <c r="PGQ23" s="751"/>
      <c r="PGR23" s="751"/>
      <c r="PGS23" s="751"/>
      <c r="PGT23" s="751"/>
      <c r="PGU23" s="751"/>
      <c r="PGV23" s="751"/>
      <c r="PGW23" s="751"/>
      <c r="PGX23" s="751"/>
      <c r="PGY23" s="751"/>
      <c r="PGZ23" s="751"/>
      <c r="PHA23" s="751"/>
      <c r="PHB23" s="751"/>
      <c r="PHC23" s="751"/>
      <c r="PHD23" s="751"/>
      <c r="PHE23" s="751"/>
      <c r="PHF23" s="751"/>
      <c r="PHG23" s="751"/>
      <c r="PHH23" s="751"/>
      <c r="PHI23" s="751"/>
      <c r="PHJ23" s="751"/>
      <c r="PHK23" s="751"/>
      <c r="PHL23" s="751"/>
      <c r="PHM23" s="751"/>
      <c r="PHN23" s="751"/>
      <c r="PHO23" s="751"/>
      <c r="PHP23" s="751"/>
      <c r="PHQ23" s="751"/>
      <c r="PHR23" s="751"/>
      <c r="PHS23" s="751"/>
      <c r="PHT23" s="751"/>
      <c r="PHU23" s="751"/>
      <c r="PHV23" s="751"/>
      <c r="PHW23" s="751"/>
      <c r="PHX23" s="751"/>
      <c r="PHY23" s="751"/>
      <c r="PHZ23" s="751"/>
      <c r="PIA23" s="751"/>
      <c r="PIB23" s="751"/>
      <c r="PIC23" s="751"/>
      <c r="PID23" s="751"/>
      <c r="PIE23" s="751"/>
      <c r="PIF23" s="751"/>
      <c r="PIG23" s="751"/>
      <c r="PIH23" s="751"/>
      <c r="PII23" s="751"/>
      <c r="PIJ23" s="751"/>
      <c r="PIK23" s="751"/>
      <c r="PIL23" s="751"/>
      <c r="PIM23" s="751"/>
      <c r="PIN23" s="751"/>
      <c r="PIO23" s="751"/>
      <c r="PIP23" s="751"/>
      <c r="PIQ23" s="751"/>
      <c r="PIR23" s="751"/>
      <c r="PIS23" s="751"/>
      <c r="PIT23" s="751"/>
      <c r="PIU23" s="751"/>
      <c r="PIV23" s="751"/>
      <c r="PIW23" s="751"/>
      <c r="PIX23" s="751"/>
      <c r="PIY23" s="751"/>
      <c r="PIZ23" s="751"/>
      <c r="PJA23" s="751"/>
      <c r="PJB23" s="751"/>
      <c r="PJC23" s="751"/>
      <c r="PJD23" s="751"/>
      <c r="PJE23" s="751"/>
      <c r="PJF23" s="751"/>
      <c r="PJG23" s="751"/>
      <c r="PJH23" s="751"/>
      <c r="PJI23" s="751"/>
      <c r="PJJ23" s="751"/>
      <c r="PJK23" s="751"/>
      <c r="PJL23" s="751"/>
      <c r="PJM23" s="751"/>
      <c r="PJN23" s="751"/>
      <c r="PJO23" s="751"/>
      <c r="PJP23" s="751"/>
      <c r="PJQ23" s="751"/>
      <c r="PJR23" s="751"/>
      <c r="PJS23" s="751"/>
      <c r="PJT23" s="751"/>
      <c r="PJU23" s="751"/>
      <c r="PJV23" s="751"/>
      <c r="PJW23" s="751"/>
      <c r="PJX23" s="751"/>
      <c r="PJY23" s="751"/>
      <c r="PJZ23" s="751"/>
      <c r="PKA23" s="751"/>
      <c r="PKB23" s="751"/>
      <c r="PKC23" s="751"/>
      <c r="PKD23" s="751"/>
      <c r="PKE23" s="751"/>
      <c r="PKF23" s="751"/>
      <c r="PKG23" s="751"/>
      <c r="PKH23" s="751"/>
      <c r="PKI23" s="751"/>
      <c r="PKJ23" s="751"/>
      <c r="PKK23" s="751"/>
      <c r="PKL23" s="751"/>
      <c r="PKM23" s="751"/>
      <c r="PKN23" s="751"/>
      <c r="PKO23" s="751"/>
      <c r="PKP23" s="751"/>
      <c r="PKQ23" s="751"/>
      <c r="PKR23" s="751"/>
      <c r="PKS23" s="751"/>
      <c r="PKT23" s="751"/>
      <c r="PKU23" s="751"/>
      <c r="PKV23" s="751"/>
      <c r="PKW23" s="751"/>
      <c r="PKX23" s="751"/>
      <c r="PKY23" s="751"/>
      <c r="PKZ23" s="751"/>
      <c r="PLA23" s="751"/>
      <c r="PLB23" s="751"/>
      <c r="PLC23" s="751"/>
      <c r="PLD23" s="751"/>
      <c r="PLE23" s="751"/>
      <c r="PLF23" s="751"/>
      <c r="PLG23" s="751"/>
      <c r="PLH23" s="751"/>
      <c r="PLI23" s="751"/>
      <c r="PLJ23" s="751"/>
      <c r="PLK23" s="751"/>
      <c r="PLL23" s="751"/>
      <c r="PLM23" s="751"/>
      <c r="PLN23" s="751"/>
      <c r="PLO23" s="751"/>
      <c r="PLP23" s="751"/>
      <c r="PLQ23" s="751"/>
      <c r="PLR23" s="751"/>
      <c r="PLS23" s="751"/>
      <c r="PLT23" s="751"/>
      <c r="PLU23" s="751"/>
      <c r="PLV23" s="751"/>
      <c r="PLW23" s="751"/>
      <c r="PLX23" s="751"/>
      <c r="PLY23" s="751"/>
      <c r="PLZ23" s="751"/>
      <c r="PMA23" s="751"/>
      <c r="PMB23" s="751"/>
      <c r="PMC23" s="751"/>
      <c r="PMD23" s="751"/>
      <c r="PME23" s="751"/>
      <c r="PMF23" s="751"/>
      <c r="PMG23" s="751"/>
      <c r="PMH23" s="751"/>
      <c r="PMI23" s="751"/>
      <c r="PMJ23" s="751"/>
      <c r="PMK23" s="751"/>
      <c r="PML23" s="751"/>
      <c r="PMM23" s="751"/>
      <c r="PMN23" s="751"/>
      <c r="PMO23" s="751"/>
      <c r="PMP23" s="751"/>
      <c r="PMQ23" s="751"/>
      <c r="PMR23" s="751"/>
      <c r="PMS23" s="751"/>
      <c r="PMT23" s="751"/>
      <c r="PMU23" s="751"/>
      <c r="PMV23" s="751"/>
      <c r="PMW23" s="751"/>
      <c r="PMX23" s="751"/>
      <c r="PMY23" s="751"/>
      <c r="PMZ23" s="751"/>
      <c r="PNA23" s="751"/>
      <c r="PNB23" s="751"/>
      <c r="PNC23" s="751"/>
      <c r="PND23" s="751"/>
      <c r="PNE23" s="751"/>
      <c r="PNF23" s="751"/>
      <c r="PNG23" s="751"/>
      <c r="PNH23" s="751"/>
      <c r="PNI23" s="751"/>
      <c r="PNJ23" s="751"/>
      <c r="PNK23" s="751"/>
      <c r="PNL23" s="751"/>
      <c r="PNM23" s="751"/>
      <c r="PNN23" s="751"/>
      <c r="PNO23" s="751"/>
      <c r="PNP23" s="751"/>
      <c r="PNQ23" s="751"/>
      <c r="PNR23" s="751"/>
      <c r="PNS23" s="751"/>
      <c r="PNT23" s="751"/>
      <c r="PNU23" s="751"/>
      <c r="PNV23" s="751"/>
      <c r="PNW23" s="751"/>
      <c r="PNX23" s="751"/>
      <c r="PNY23" s="751"/>
      <c r="PNZ23" s="751"/>
      <c r="POA23" s="751"/>
      <c r="POB23" s="751"/>
      <c r="POC23" s="751"/>
      <c r="POD23" s="751"/>
      <c r="POE23" s="751"/>
      <c r="POF23" s="751"/>
      <c r="POG23" s="751"/>
      <c r="POH23" s="751"/>
      <c r="POI23" s="751"/>
      <c r="POJ23" s="751"/>
      <c r="POK23" s="751"/>
      <c r="POL23" s="751"/>
      <c r="POM23" s="751"/>
      <c r="PON23" s="751"/>
      <c r="POO23" s="751"/>
      <c r="POP23" s="751"/>
      <c r="POQ23" s="751"/>
      <c r="POR23" s="751"/>
      <c r="POS23" s="751"/>
      <c r="POT23" s="751"/>
      <c r="POU23" s="751"/>
      <c r="POV23" s="751"/>
      <c r="POW23" s="751"/>
      <c r="POX23" s="751"/>
      <c r="POY23" s="751"/>
      <c r="POZ23" s="751"/>
      <c r="PPA23" s="751"/>
      <c r="PPB23" s="751"/>
      <c r="PPC23" s="751"/>
      <c r="PPD23" s="751"/>
      <c r="PPE23" s="751"/>
      <c r="PPF23" s="751"/>
      <c r="PPG23" s="751"/>
      <c r="PPH23" s="751"/>
      <c r="PPI23" s="751"/>
      <c r="PPJ23" s="751"/>
      <c r="PPK23" s="751"/>
      <c r="PPL23" s="751"/>
      <c r="PPM23" s="751"/>
      <c r="PPN23" s="751"/>
      <c r="PPO23" s="751"/>
      <c r="PPP23" s="751"/>
      <c r="PPQ23" s="751"/>
      <c r="PPR23" s="751"/>
      <c r="PPS23" s="751"/>
      <c r="PPT23" s="751"/>
      <c r="PPU23" s="751"/>
      <c r="PPV23" s="751"/>
      <c r="PPW23" s="751"/>
      <c r="PPX23" s="751"/>
      <c r="PPY23" s="751"/>
      <c r="PPZ23" s="751"/>
      <c r="PQA23" s="751"/>
      <c r="PQB23" s="751"/>
      <c r="PQC23" s="751"/>
      <c r="PQD23" s="751"/>
      <c r="PQE23" s="751"/>
      <c r="PQF23" s="751"/>
      <c r="PQG23" s="751"/>
      <c r="PQH23" s="751"/>
      <c r="PQI23" s="751"/>
      <c r="PQJ23" s="751"/>
      <c r="PQK23" s="751"/>
      <c r="PQL23" s="751"/>
      <c r="PQM23" s="751"/>
      <c r="PQN23" s="751"/>
      <c r="PQO23" s="751"/>
      <c r="PQP23" s="751"/>
      <c r="PQQ23" s="751"/>
      <c r="PQR23" s="751"/>
      <c r="PQS23" s="751"/>
      <c r="PQT23" s="751"/>
      <c r="PQU23" s="751"/>
      <c r="PQV23" s="751"/>
      <c r="PQW23" s="751"/>
      <c r="PQX23" s="751"/>
      <c r="PQY23" s="751"/>
      <c r="PQZ23" s="751"/>
      <c r="PRA23" s="751"/>
      <c r="PRB23" s="751"/>
      <c r="PRC23" s="751"/>
      <c r="PRD23" s="751"/>
      <c r="PRE23" s="751"/>
      <c r="PRF23" s="751"/>
      <c r="PRG23" s="751"/>
      <c r="PRH23" s="751"/>
      <c r="PRI23" s="751"/>
      <c r="PRJ23" s="751"/>
      <c r="PRK23" s="751"/>
      <c r="PRL23" s="751"/>
      <c r="PRM23" s="751"/>
      <c r="PRN23" s="751"/>
      <c r="PRO23" s="751"/>
      <c r="PRP23" s="751"/>
      <c r="PRQ23" s="751"/>
      <c r="PRR23" s="751"/>
      <c r="PRS23" s="751"/>
      <c r="PRT23" s="751"/>
      <c r="PRU23" s="751"/>
      <c r="PRV23" s="751"/>
      <c r="PRW23" s="751"/>
      <c r="PRX23" s="751"/>
      <c r="PRY23" s="751"/>
      <c r="PRZ23" s="751"/>
      <c r="PSA23" s="751"/>
      <c r="PSB23" s="751"/>
      <c r="PSC23" s="751"/>
      <c r="PSD23" s="751"/>
      <c r="PSE23" s="751"/>
      <c r="PSF23" s="751"/>
      <c r="PSG23" s="751"/>
      <c r="PSH23" s="751"/>
      <c r="PSI23" s="751"/>
      <c r="PSJ23" s="751"/>
      <c r="PSK23" s="751"/>
      <c r="PSL23" s="751"/>
      <c r="PSM23" s="751"/>
      <c r="PSN23" s="751"/>
      <c r="PSO23" s="751"/>
      <c r="PSP23" s="751"/>
      <c r="PSQ23" s="751"/>
      <c r="PSR23" s="751"/>
      <c r="PSS23" s="751"/>
      <c r="PST23" s="751"/>
      <c r="PSU23" s="751"/>
      <c r="PSV23" s="751"/>
      <c r="PSW23" s="751"/>
      <c r="PSX23" s="751"/>
      <c r="PSY23" s="751"/>
      <c r="PSZ23" s="751"/>
      <c r="PTA23" s="751"/>
      <c r="PTB23" s="751"/>
      <c r="PTC23" s="751"/>
      <c r="PTD23" s="751"/>
      <c r="PTE23" s="751"/>
      <c r="PTF23" s="751"/>
      <c r="PTG23" s="751"/>
      <c r="PTH23" s="751"/>
      <c r="PTI23" s="751"/>
      <c r="PTJ23" s="751"/>
      <c r="PTK23" s="751"/>
      <c r="PTL23" s="751"/>
      <c r="PTM23" s="751"/>
      <c r="PTN23" s="751"/>
      <c r="PTO23" s="751"/>
      <c r="PTP23" s="751"/>
      <c r="PTQ23" s="751"/>
      <c r="PTR23" s="751"/>
      <c r="PTS23" s="751"/>
      <c r="PTT23" s="751"/>
      <c r="PTU23" s="751"/>
      <c r="PTV23" s="751"/>
      <c r="PTW23" s="751"/>
      <c r="PTX23" s="751"/>
      <c r="PTY23" s="751"/>
      <c r="PTZ23" s="751"/>
      <c r="PUA23" s="751"/>
      <c r="PUB23" s="751"/>
      <c r="PUC23" s="751"/>
      <c r="PUD23" s="751"/>
      <c r="PUE23" s="751"/>
      <c r="PUF23" s="751"/>
      <c r="PUG23" s="751"/>
      <c r="PUH23" s="751"/>
      <c r="PUI23" s="751"/>
      <c r="PUJ23" s="751"/>
      <c r="PUK23" s="751"/>
      <c r="PUL23" s="751"/>
      <c r="PUM23" s="751"/>
      <c r="PUN23" s="751"/>
      <c r="PUO23" s="751"/>
      <c r="PUP23" s="751"/>
      <c r="PUQ23" s="751"/>
      <c r="PUR23" s="751"/>
      <c r="PUS23" s="751"/>
      <c r="PUT23" s="751"/>
      <c r="PUU23" s="751"/>
      <c r="PUV23" s="751"/>
      <c r="PUW23" s="751"/>
      <c r="PUX23" s="751"/>
      <c r="PUY23" s="751"/>
      <c r="PUZ23" s="751"/>
      <c r="PVA23" s="751"/>
      <c r="PVB23" s="751"/>
      <c r="PVC23" s="751"/>
      <c r="PVD23" s="751"/>
      <c r="PVE23" s="751"/>
      <c r="PVF23" s="751"/>
      <c r="PVG23" s="751"/>
      <c r="PVH23" s="751"/>
      <c r="PVI23" s="751"/>
      <c r="PVJ23" s="751"/>
      <c r="PVK23" s="751"/>
      <c r="PVL23" s="751"/>
      <c r="PVM23" s="751"/>
      <c r="PVN23" s="751"/>
      <c r="PVO23" s="751"/>
      <c r="PVP23" s="751"/>
      <c r="PVQ23" s="751"/>
      <c r="PVR23" s="751"/>
      <c r="PVS23" s="751"/>
      <c r="PVT23" s="751"/>
      <c r="PVU23" s="751"/>
      <c r="PVV23" s="751"/>
      <c r="PVW23" s="751"/>
      <c r="PVX23" s="751"/>
      <c r="PVY23" s="751"/>
      <c r="PVZ23" s="751"/>
      <c r="PWA23" s="751"/>
      <c r="PWB23" s="751"/>
      <c r="PWC23" s="751"/>
      <c r="PWD23" s="751"/>
      <c r="PWE23" s="751"/>
      <c r="PWF23" s="751"/>
      <c r="PWG23" s="751"/>
      <c r="PWH23" s="751"/>
      <c r="PWI23" s="751"/>
      <c r="PWJ23" s="751"/>
      <c r="PWK23" s="751"/>
      <c r="PWL23" s="751"/>
      <c r="PWM23" s="751"/>
      <c r="PWN23" s="751"/>
      <c r="PWO23" s="751"/>
      <c r="PWP23" s="751"/>
      <c r="PWQ23" s="751"/>
      <c r="PWR23" s="751"/>
      <c r="PWS23" s="751"/>
      <c r="PWT23" s="751"/>
      <c r="PWU23" s="751"/>
      <c r="PWV23" s="751"/>
      <c r="PWW23" s="751"/>
      <c r="PWX23" s="751"/>
      <c r="PWY23" s="751"/>
      <c r="PWZ23" s="751"/>
      <c r="PXA23" s="751"/>
      <c r="PXB23" s="751"/>
      <c r="PXC23" s="751"/>
      <c r="PXD23" s="751"/>
      <c r="PXE23" s="751"/>
      <c r="PXF23" s="751"/>
      <c r="PXG23" s="751"/>
      <c r="PXH23" s="751"/>
      <c r="PXI23" s="751"/>
      <c r="PXJ23" s="751"/>
      <c r="PXK23" s="751"/>
      <c r="PXL23" s="751"/>
      <c r="PXM23" s="751"/>
      <c r="PXN23" s="751"/>
      <c r="PXO23" s="751"/>
      <c r="PXP23" s="751"/>
      <c r="PXQ23" s="751"/>
      <c r="PXR23" s="751"/>
      <c r="PXS23" s="751"/>
      <c r="PXT23" s="751"/>
      <c r="PXU23" s="751"/>
      <c r="PXV23" s="751"/>
      <c r="PXW23" s="751"/>
      <c r="PXX23" s="751"/>
      <c r="PXY23" s="751"/>
      <c r="PXZ23" s="751"/>
      <c r="PYA23" s="751"/>
      <c r="PYB23" s="751"/>
      <c r="PYC23" s="751"/>
      <c r="PYD23" s="751"/>
      <c r="PYE23" s="751"/>
      <c r="PYF23" s="751"/>
      <c r="PYG23" s="751"/>
      <c r="PYH23" s="751"/>
      <c r="PYI23" s="751"/>
      <c r="PYJ23" s="751"/>
      <c r="PYK23" s="751"/>
      <c r="PYL23" s="751"/>
      <c r="PYM23" s="751"/>
      <c r="PYN23" s="751"/>
      <c r="PYO23" s="751"/>
      <c r="PYP23" s="751"/>
      <c r="PYQ23" s="751"/>
      <c r="PYR23" s="751"/>
      <c r="PYS23" s="751"/>
      <c r="PYT23" s="751"/>
      <c r="PYU23" s="751"/>
      <c r="PYV23" s="751"/>
      <c r="PYW23" s="751"/>
      <c r="PYX23" s="751"/>
      <c r="PYY23" s="751"/>
      <c r="PYZ23" s="751"/>
      <c r="PZA23" s="751"/>
      <c r="PZB23" s="751"/>
      <c r="PZC23" s="751"/>
      <c r="PZD23" s="751"/>
      <c r="PZE23" s="751"/>
      <c r="PZF23" s="751"/>
      <c r="PZG23" s="751"/>
      <c r="PZH23" s="751"/>
      <c r="PZI23" s="751"/>
      <c r="PZJ23" s="751"/>
      <c r="PZK23" s="751"/>
      <c r="PZL23" s="751"/>
      <c r="PZM23" s="751"/>
      <c r="PZN23" s="751"/>
      <c r="PZO23" s="751"/>
      <c r="PZP23" s="751"/>
      <c r="PZQ23" s="751"/>
      <c r="PZR23" s="751"/>
      <c r="PZS23" s="751"/>
      <c r="PZT23" s="751"/>
      <c r="PZU23" s="751"/>
      <c r="PZV23" s="751"/>
      <c r="PZW23" s="751"/>
      <c r="PZX23" s="751"/>
      <c r="PZY23" s="751"/>
      <c r="PZZ23" s="751"/>
      <c r="QAA23" s="751"/>
      <c r="QAB23" s="751"/>
      <c r="QAC23" s="751"/>
      <c r="QAD23" s="751"/>
      <c r="QAE23" s="751"/>
      <c r="QAF23" s="751"/>
      <c r="QAG23" s="751"/>
      <c r="QAH23" s="751"/>
      <c r="QAI23" s="751"/>
      <c r="QAJ23" s="751"/>
      <c r="QAK23" s="751"/>
      <c r="QAL23" s="751"/>
      <c r="QAM23" s="751"/>
      <c r="QAN23" s="751"/>
      <c r="QAO23" s="751"/>
      <c r="QAP23" s="751"/>
      <c r="QAQ23" s="751"/>
      <c r="QAR23" s="751"/>
      <c r="QAS23" s="751"/>
      <c r="QAT23" s="751"/>
      <c r="QAU23" s="751"/>
      <c r="QAV23" s="751"/>
      <c r="QAW23" s="751"/>
      <c r="QAX23" s="751"/>
      <c r="QAY23" s="751"/>
      <c r="QAZ23" s="751"/>
      <c r="QBA23" s="751"/>
      <c r="QBB23" s="751"/>
      <c r="QBC23" s="751"/>
      <c r="QBD23" s="751"/>
      <c r="QBE23" s="751"/>
      <c r="QBF23" s="751"/>
      <c r="QBG23" s="751"/>
      <c r="QBH23" s="751"/>
      <c r="QBI23" s="751"/>
      <c r="QBJ23" s="751"/>
      <c r="QBK23" s="751"/>
      <c r="QBL23" s="751"/>
      <c r="QBM23" s="751"/>
      <c r="QBN23" s="751"/>
      <c r="QBO23" s="751"/>
      <c r="QBP23" s="751"/>
      <c r="QBQ23" s="751"/>
      <c r="QBR23" s="751"/>
      <c r="QBS23" s="751"/>
      <c r="QBT23" s="751"/>
      <c r="QBU23" s="751"/>
      <c r="QBV23" s="751"/>
      <c r="QBW23" s="751"/>
      <c r="QBX23" s="751"/>
      <c r="QBY23" s="751"/>
      <c r="QBZ23" s="751"/>
      <c r="QCA23" s="751"/>
      <c r="QCB23" s="751"/>
      <c r="QCC23" s="751"/>
      <c r="QCD23" s="751"/>
      <c r="QCE23" s="751"/>
      <c r="QCF23" s="751"/>
      <c r="QCG23" s="751"/>
      <c r="QCH23" s="751"/>
      <c r="QCI23" s="751"/>
      <c r="QCJ23" s="751"/>
      <c r="QCK23" s="751"/>
      <c r="QCL23" s="751"/>
      <c r="QCM23" s="751"/>
      <c r="QCN23" s="751"/>
      <c r="QCO23" s="751"/>
      <c r="QCP23" s="751"/>
      <c r="QCQ23" s="751"/>
      <c r="QCR23" s="751"/>
      <c r="QCS23" s="751"/>
      <c r="QCT23" s="751"/>
      <c r="QCU23" s="751"/>
      <c r="QCV23" s="751"/>
      <c r="QCW23" s="751"/>
      <c r="QCX23" s="751"/>
      <c r="QCY23" s="751"/>
      <c r="QCZ23" s="751"/>
      <c r="QDA23" s="751"/>
      <c r="QDB23" s="751"/>
      <c r="QDC23" s="751"/>
      <c r="QDD23" s="751"/>
      <c r="QDE23" s="751"/>
      <c r="QDF23" s="751"/>
      <c r="QDG23" s="751"/>
      <c r="QDH23" s="751"/>
      <c r="QDI23" s="751"/>
      <c r="QDJ23" s="751"/>
      <c r="QDK23" s="751"/>
      <c r="QDL23" s="751"/>
      <c r="QDM23" s="751"/>
      <c r="QDN23" s="751"/>
      <c r="QDO23" s="751"/>
      <c r="QDP23" s="751"/>
      <c r="QDQ23" s="751"/>
      <c r="QDR23" s="751"/>
      <c r="QDS23" s="751"/>
      <c r="QDT23" s="751"/>
      <c r="QDU23" s="751"/>
      <c r="QDV23" s="751"/>
      <c r="QDW23" s="751"/>
      <c r="QDX23" s="751"/>
      <c r="QDY23" s="751"/>
      <c r="QDZ23" s="751"/>
      <c r="QEA23" s="751"/>
      <c r="QEB23" s="751"/>
      <c r="QEC23" s="751"/>
      <c r="QED23" s="751"/>
      <c r="QEE23" s="751"/>
      <c r="QEF23" s="751"/>
      <c r="QEG23" s="751"/>
      <c r="QEH23" s="751"/>
      <c r="QEI23" s="751"/>
      <c r="QEJ23" s="751"/>
      <c r="QEK23" s="751"/>
      <c r="QEL23" s="751"/>
      <c r="QEM23" s="751"/>
      <c r="QEN23" s="751"/>
      <c r="QEO23" s="751"/>
      <c r="QEP23" s="751"/>
      <c r="QEQ23" s="751"/>
      <c r="QER23" s="751"/>
      <c r="QES23" s="751"/>
      <c r="QET23" s="751"/>
      <c r="QEU23" s="751"/>
      <c r="QEV23" s="751"/>
      <c r="QEW23" s="751"/>
      <c r="QEX23" s="751"/>
      <c r="QEY23" s="751"/>
      <c r="QEZ23" s="751"/>
      <c r="QFA23" s="751"/>
      <c r="QFB23" s="751"/>
      <c r="QFC23" s="751"/>
      <c r="QFD23" s="751"/>
      <c r="QFE23" s="751"/>
      <c r="QFF23" s="751"/>
      <c r="QFG23" s="751"/>
      <c r="QFH23" s="751"/>
      <c r="QFI23" s="751"/>
      <c r="QFJ23" s="751"/>
      <c r="QFK23" s="751"/>
      <c r="QFL23" s="751"/>
      <c r="QFM23" s="751"/>
      <c r="QFN23" s="751"/>
      <c r="QFO23" s="751"/>
      <c r="QFP23" s="751"/>
      <c r="QFQ23" s="751"/>
      <c r="QFR23" s="751"/>
      <c r="QFS23" s="751"/>
      <c r="QFT23" s="751"/>
      <c r="QFU23" s="751"/>
      <c r="QFV23" s="751"/>
      <c r="QFW23" s="751"/>
      <c r="QFX23" s="751"/>
      <c r="QFY23" s="751"/>
      <c r="QFZ23" s="751"/>
      <c r="QGA23" s="751"/>
      <c r="QGB23" s="751"/>
      <c r="QGC23" s="751"/>
      <c r="QGD23" s="751"/>
      <c r="QGE23" s="751"/>
      <c r="QGF23" s="751"/>
      <c r="QGG23" s="751"/>
      <c r="QGH23" s="751"/>
      <c r="QGI23" s="751"/>
      <c r="QGJ23" s="751"/>
      <c r="QGK23" s="751"/>
      <c r="QGL23" s="751"/>
      <c r="QGM23" s="751"/>
      <c r="QGN23" s="751"/>
      <c r="QGO23" s="751"/>
      <c r="QGP23" s="751"/>
      <c r="QGQ23" s="751"/>
      <c r="QGR23" s="751"/>
      <c r="QGS23" s="751"/>
      <c r="QGT23" s="751"/>
      <c r="QGU23" s="751"/>
      <c r="QGV23" s="751"/>
      <c r="QGW23" s="751"/>
      <c r="QGX23" s="751"/>
      <c r="QGY23" s="751"/>
      <c r="QGZ23" s="751"/>
      <c r="QHA23" s="751"/>
      <c r="QHB23" s="751"/>
      <c r="QHC23" s="751"/>
      <c r="QHD23" s="751"/>
      <c r="QHE23" s="751"/>
      <c r="QHF23" s="751"/>
      <c r="QHG23" s="751"/>
      <c r="QHH23" s="751"/>
      <c r="QHI23" s="751"/>
      <c r="QHJ23" s="751"/>
      <c r="QHK23" s="751"/>
      <c r="QHL23" s="751"/>
      <c r="QHM23" s="751"/>
      <c r="QHN23" s="751"/>
      <c r="QHO23" s="751"/>
      <c r="QHP23" s="751"/>
      <c r="QHQ23" s="751"/>
      <c r="QHR23" s="751"/>
      <c r="QHS23" s="751"/>
      <c r="QHT23" s="751"/>
      <c r="QHU23" s="751"/>
      <c r="QHV23" s="751"/>
      <c r="QHW23" s="751"/>
      <c r="QHX23" s="751"/>
      <c r="QHY23" s="751"/>
      <c r="QHZ23" s="751"/>
      <c r="QIA23" s="751"/>
      <c r="QIB23" s="751"/>
      <c r="QIC23" s="751"/>
      <c r="QID23" s="751"/>
      <c r="QIE23" s="751"/>
      <c r="QIF23" s="751"/>
      <c r="QIG23" s="751"/>
      <c r="QIH23" s="751"/>
      <c r="QII23" s="751"/>
      <c r="QIJ23" s="751"/>
      <c r="QIK23" s="751"/>
      <c r="QIL23" s="751"/>
      <c r="QIM23" s="751"/>
      <c r="QIN23" s="751"/>
      <c r="QIO23" s="751"/>
      <c r="QIP23" s="751"/>
      <c r="QIQ23" s="751"/>
      <c r="QIR23" s="751"/>
      <c r="QIS23" s="751"/>
      <c r="QIT23" s="751"/>
      <c r="QIU23" s="751"/>
      <c r="QIV23" s="751"/>
      <c r="QIW23" s="751"/>
      <c r="QIX23" s="751"/>
      <c r="QIY23" s="751"/>
      <c r="QIZ23" s="751"/>
      <c r="QJA23" s="751"/>
      <c r="QJB23" s="751"/>
      <c r="QJC23" s="751"/>
      <c r="QJD23" s="751"/>
      <c r="QJE23" s="751"/>
      <c r="QJF23" s="751"/>
      <c r="QJG23" s="751"/>
      <c r="QJH23" s="751"/>
      <c r="QJI23" s="751"/>
      <c r="QJJ23" s="751"/>
      <c r="QJK23" s="751"/>
      <c r="QJL23" s="751"/>
      <c r="QJM23" s="751"/>
      <c r="QJN23" s="751"/>
      <c r="QJO23" s="751"/>
      <c r="QJP23" s="751"/>
      <c r="QJQ23" s="751"/>
      <c r="QJR23" s="751"/>
      <c r="QJS23" s="751"/>
      <c r="QJT23" s="751"/>
      <c r="QJU23" s="751"/>
      <c r="QJV23" s="751"/>
      <c r="QJW23" s="751"/>
      <c r="QJX23" s="751"/>
      <c r="QJY23" s="751"/>
      <c r="QJZ23" s="751"/>
      <c r="QKA23" s="751"/>
      <c r="QKB23" s="751"/>
      <c r="QKC23" s="751"/>
      <c r="QKD23" s="751"/>
      <c r="QKE23" s="751"/>
      <c r="QKF23" s="751"/>
      <c r="QKG23" s="751"/>
      <c r="QKH23" s="751"/>
      <c r="QKI23" s="751"/>
      <c r="QKJ23" s="751"/>
      <c r="QKK23" s="751"/>
      <c r="QKL23" s="751"/>
      <c r="QKM23" s="751"/>
      <c r="QKN23" s="751"/>
      <c r="QKO23" s="751"/>
      <c r="QKP23" s="751"/>
      <c r="QKQ23" s="751"/>
      <c r="QKR23" s="751"/>
      <c r="QKS23" s="751"/>
      <c r="QKT23" s="751"/>
      <c r="QKU23" s="751"/>
      <c r="QKV23" s="751"/>
      <c r="QKW23" s="751"/>
      <c r="QKX23" s="751"/>
      <c r="QKY23" s="751"/>
      <c r="QKZ23" s="751"/>
      <c r="QLA23" s="751"/>
      <c r="QLB23" s="751"/>
      <c r="QLC23" s="751"/>
      <c r="QLD23" s="751"/>
      <c r="QLE23" s="751"/>
      <c r="QLF23" s="751"/>
      <c r="QLG23" s="751"/>
      <c r="QLH23" s="751"/>
      <c r="QLI23" s="751"/>
      <c r="QLJ23" s="751"/>
      <c r="QLK23" s="751"/>
      <c r="QLL23" s="751"/>
      <c r="QLM23" s="751"/>
      <c r="QLN23" s="751"/>
      <c r="QLO23" s="751"/>
      <c r="QLP23" s="751"/>
      <c r="QLQ23" s="751"/>
      <c r="QLR23" s="751"/>
      <c r="QLS23" s="751"/>
      <c r="QLT23" s="751"/>
      <c r="QLU23" s="751"/>
      <c r="QLV23" s="751"/>
      <c r="QLW23" s="751"/>
      <c r="QLX23" s="751"/>
      <c r="QLY23" s="751"/>
      <c r="QLZ23" s="751"/>
      <c r="QMA23" s="751"/>
      <c r="QMB23" s="751"/>
      <c r="QMC23" s="751"/>
      <c r="QMD23" s="751"/>
      <c r="QME23" s="751"/>
      <c r="QMF23" s="751"/>
      <c r="QMG23" s="751"/>
      <c r="QMH23" s="751"/>
      <c r="QMI23" s="751"/>
      <c r="QMJ23" s="751"/>
      <c r="QMK23" s="751"/>
      <c r="QML23" s="751"/>
      <c r="QMM23" s="751"/>
      <c r="QMN23" s="751"/>
      <c r="QMO23" s="751"/>
      <c r="QMP23" s="751"/>
      <c r="QMQ23" s="751"/>
      <c r="QMR23" s="751"/>
      <c r="QMS23" s="751"/>
      <c r="QMT23" s="751"/>
      <c r="QMU23" s="751"/>
      <c r="QMV23" s="751"/>
      <c r="QMW23" s="751"/>
      <c r="QMX23" s="751"/>
      <c r="QMY23" s="751"/>
      <c r="QMZ23" s="751"/>
      <c r="QNA23" s="751"/>
      <c r="QNB23" s="751"/>
      <c r="QNC23" s="751"/>
      <c r="QND23" s="751"/>
      <c r="QNE23" s="751"/>
      <c r="QNF23" s="751"/>
      <c r="QNG23" s="751"/>
      <c r="QNH23" s="751"/>
      <c r="QNI23" s="751"/>
      <c r="QNJ23" s="751"/>
      <c r="QNK23" s="751"/>
      <c r="QNL23" s="751"/>
      <c r="QNM23" s="751"/>
      <c r="QNN23" s="751"/>
      <c r="QNO23" s="751"/>
      <c r="QNP23" s="751"/>
      <c r="QNQ23" s="751"/>
      <c r="QNR23" s="751"/>
      <c r="QNS23" s="751"/>
      <c r="QNT23" s="751"/>
      <c r="QNU23" s="751"/>
      <c r="QNV23" s="751"/>
      <c r="QNW23" s="751"/>
      <c r="QNX23" s="751"/>
      <c r="QNY23" s="751"/>
      <c r="QNZ23" s="751"/>
      <c r="QOA23" s="751"/>
      <c r="QOB23" s="751"/>
      <c r="QOC23" s="751"/>
      <c r="QOD23" s="751"/>
      <c r="QOE23" s="751"/>
      <c r="QOF23" s="751"/>
      <c r="QOG23" s="751"/>
      <c r="QOH23" s="751"/>
      <c r="QOI23" s="751"/>
      <c r="QOJ23" s="751"/>
      <c r="QOK23" s="751"/>
      <c r="QOL23" s="751"/>
      <c r="QOM23" s="751"/>
      <c r="QON23" s="751"/>
      <c r="QOO23" s="751"/>
      <c r="QOP23" s="751"/>
      <c r="QOQ23" s="751"/>
      <c r="QOR23" s="751"/>
      <c r="QOS23" s="751"/>
      <c r="QOT23" s="751"/>
      <c r="QOU23" s="751"/>
      <c r="QOV23" s="751"/>
      <c r="QOW23" s="751"/>
      <c r="QOX23" s="751"/>
      <c r="QOY23" s="751"/>
      <c r="QOZ23" s="751"/>
      <c r="QPA23" s="751"/>
      <c r="QPB23" s="751"/>
      <c r="QPC23" s="751"/>
      <c r="QPD23" s="751"/>
      <c r="QPE23" s="751"/>
      <c r="QPF23" s="751"/>
      <c r="QPG23" s="751"/>
      <c r="QPH23" s="751"/>
      <c r="QPI23" s="751"/>
      <c r="QPJ23" s="751"/>
      <c r="QPK23" s="751"/>
      <c r="QPL23" s="751"/>
      <c r="QPM23" s="751"/>
      <c r="QPN23" s="751"/>
      <c r="QPO23" s="751"/>
      <c r="QPP23" s="751"/>
      <c r="QPQ23" s="751"/>
      <c r="QPR23" s="751"/>
      <c r="QPS23" s="751"/>
      <c r="QPT23" s="751"/>
      <c r="QPU23" s="751"/>
      <c r="QPV23" s="751"/>
      <c r="QPW23" s="751"/>
      <c r="QPX23" s="751"/>
      <c r="QPY23" s="751"/>
      <c r="QPZ23" s="751"/>
      <c r="QQA23" s="751"/>
      <c r="QQB23" s="751"/>
      <c r="QQC23" s="751"/>
      <c r="QQD23" s="751"/>
      <c r="QQE23" s="751"/>
      <c r="QQF23" s="751"/>
      <c r="QQG23" s="751"/>
      <c r="QQH23" s="751"/>
      <c r="QQI23" s="751"/>
      <c r="QQJ23" s="751"/>
      <c r="QQK23" s="751"/>
      <c r="QQL23" s="751"/>
      <c r="QQM23" s="751"/>
      <c r="QQN23" s="751"/>
      <c r="QQO23" s="751"/>
      <c r="QQP23" s="751"/>
      <c r="QQQ23" s="751"/>
      <c r="QQR23" s="751"/>
      <c r="QQS23" s="751"/>
      <c r="QQT23" s="751"/>
      <c r="QQU23" s="751"/>
      <c r="QQV23" s="751"/>
      <c r="QQW23" s="751"/>
      <c r="QQX23" s="751"/>
      <c r="QQY23" s="751"/>
      <c r="QQZ23" s="751"/>
      <c r="QRA23" s="751"/>
      <c r="QRB23" s="751"/>
      <c r="QRC23" s="751"/>
      <c r="QRD23" s="751"/>
      <c r="QRE23" s="751"/>
      <c r="QRF23" s="751"/>
      <c r="QRG23" s="751"/>
      <c r="QRH23" s="751"/>
      <c r="QRI23" s="751"/>
      <c r="QRJ23" s="751"/>
      <c r="QRK23" s="751"/>
      <c r="QRL23" s="751"/>
      <c r="QRM23" s="751"/>
      <c r="QRN23" s="751"/>
      <c r="QRO23" s="751"/>
      <c r="QRP23" s="751"/>
      <c r="QRQ23" s="751"/>
      <c r="QRR23" s="751"/>
      <c r="QRS23" s="751"/>
      <c r="QRT23" s="751"/>
      <c r="QRU23" s="751"/>
      <c r="QRV23" s="751"/>
      <c r="QRW23" s="751"/>
      <c r="QRX23" s="751"/>
      <c r="QRY23" s="751"/>
      <c r="QRZ23" s="751"/>
      <c r="QSA23" s="751"/>
      <c r="QSB23" s="751"/>
      <c r="QSC23" s="751"/>
      <c r="QSD23" s="751"/>
      <c r="QSE23" s="751"/>
      <c r="QSF23" s="751"/>
      <c r="QSG23" s="751"/>
      <c r="QSH23" s="751"/>
      <c r="QSI23" s="751"/>
      <c r="QSJ23" s="751"/>
      <c r="QSK23" s="751"/>
      <c r="QSL23" s="751"/>
      <c r="QSM23" s="751"/>
      <c r="QSN23" s="751"/>
      <c r="QSO23" s="751"/>
      <c r="QSP23" s="751"/>
      <c r="QSQ23" s="751"/>
      <c r="QSR23" s="751"/>
      <c r="QSS23" s="751"/>
      <c r="QST23" s="751"/>
      <c r="QSU23" s="751"/>
      <c r="QSV23" s="751"/>
      <c r="QSW23" s="751"/>
      <c r="QSX23" s="751"/>
      <c r="QSY23" s="751"/>
      <c r="QSZ23" s="751"/>
      <c r="QTA23" s="751"/>
      <c r="QTB23" s="751"/>
      <c r="QTC23" s="751"/>
      <c r="QTD23" s="751"/>
      <c r="QTE23" s="751"/>
      <c r="QTF23" s="751"/>
      <c r="QTG23" s="751"/>
      <c r="QTH23" s="751"/>
      <c r="QTI23" s="751"/>
      <c r="QTJ23" s="751"/>
      <c r="QTK23" s="751"/>
      <c r="QTL23" s="751"/>
      <c r="QTM23" s="751"/>
      <c r="QTN23" s="751"/>
      <c r="QTO23" s="751"/>
      <c r="QTP23" s="751"/>
      <c r="QTQ23" s="751"/>
      <c r="QTR23" s="751"/>
      <c r="QTS23" s="751"/>
      <c r="QTT23" s="751"/>
      <c r="QTU23" s="751"/>
      <c r="QTV23" s="751"/>
      <c r="QTW23" s="751"/>
      <c r="QTX23" s="751"/>
      <c r="QTY23" s="751"/>
      <c r="QTZ23" s="751"/>
      <c r="QUA23" s="751"/>
      <c r="QUB23" s="751"/>
      <c r="QUC23" s="751"/>
      <c r="QUD23" s="751"/>
      <c r="QUE23" s="751"/>
      <c r="QUF23" s="751"/>
      <c r="QUG23" s="751"/>
      <c r="QUH23" s="751"/>
      <c r="QUI23" s="751"/>
      <c r="QUJ23" s="751"/>
      <c r="QUK23" s="751"/>
      <c r="QUL23" s="751"/>
      <c r="QUM23" s="751"/>
      <c r="QUN23" s="751"/>
      <c r="QUO23" s="751"/>
      <c r="QUP23" s="751"/>
      <c r="QUQ23" s="751"/>
      <c r="QUR23" s="751"/>
      <c r="QUS23" s="751"/>
      <c r="QUT23" s="751"/>
      <c r="QUU23" s="751"/>
      <c r="QUV23" s="751"/>
      <c r="QUW23" s="751"/>
      <c r="QUX23" s="751"/>
      <c r="QUY23" s="751"/>
      <c r="QUZ23" s="751"/>
      <c r="QVA23" s="751"/>
      <c r="QVB23" s="751"/>
      <c r="QVC23" s="751"/>
      <c r="QVD23" s="751"/>
      <c r="QVE23" s="751"/>
      <c r="QVF23" s="751"/>
      <c r="QVG23" s="751"/>
      <c r="QVH23" s="751"/>
      <c r="QVI23" s="751"/>
      <c r="QVJ23" s="751"/>
      <c r="QVK23" s="751"/>
      <c r="QVL23" s="751"/>
      <c r="QVM23" s="751"/>
      <c r="QVN23" s="751"/>
      <c r="QVO23" s="751"/>
      <c r="QVP23" s="751"/>
      <c r="QVQ23" s="751"/>
      <c r="QVR23" s="751"/>
      <c r="QVS23" s="751"/>
      <c r="QVT23" s="751"/>
      <c r="QVU23" s="751"/>
      <c r="QVV23" s="751"/>
      <c r="QVW23" s="751"/>
      <c r="QVX23" s="751"/>
      <c r="QVY23" s="751"/>
      <c r="QVZ23" s="751"/>
      <c r="QWA23" s="751"/>
      <c r="QWB23" s="751"/>
      <c r="QWC23" s="751"/>
      <c r="QWD23" s="751"/>
      <c r="QWE23" s="751"/>
      <c r="QWF23" s="751"/>
      <c r="QWG23" s="751"/>
      <c r="QWH23" s="751"/>
      <c r="QWI23" s="751"/>
      <c r="QWJ23" s="751"/>
      <c r="QWK23" s="751"/>
      <c r="QWL23" s="751"/>
      <c r="QWM23" s="751"/>
      <c r="QWN23" s="751"/>
      <c r="QWO23" s="751"/>
      <c r="QWP23" s="751"/>
      <c r="QWQ23" s="751"/>
      <c r="QWR23" s="751"/>
      <c r="QWS23" s="751"/>
      <c r="QWT23" s="751"/>
      <c r="QWU23" s="751"/>
      <c r="QWV23" s="751"/>
      <c r="QWW23" s="751"/>
      <c r="QWX23" s="751"/>
      <c r="QWY23" s="751"/>
      <c r="QWZ23" s="751"/>
      <c r="QXA23" s="751"/>
      <c r="QXB23" s="751"/>
      <c r="QXC23" s="751"/>
      <c r="QXD23" s="751"/>
      <c r="QXE23" s="751"/>
      <c r="QXF23" s="751"/>
      <c r="QXG23" s="751"/>
      <c r="QXH23" s="751"/>
      <c r="QXI23" s="751"/>
      <c r="QXJ23" s="751"/>
      <c r="QXK23" s="751"/>
      <c r="QXL23" s="751"/>
      <c r="QXM23" s="751"/>
      <c r="QXN23" s="751"/>
      <c r="QXO23" s="751"/>
      <c r="QXP23" s="751"/>
      <c r="QXQ23" s="751"/>
      <c r="QXR23" s="751"/>
      <c r="QXS23" s="751"/>
      <c r="QXT23" s="751"/>
      <c r="QXU23" s="751"/>
      <c r="QXV23" s="751"/>
      <c r="QXW23" s="751"/>
      <c r="QXX23" s="751"/>
      <c r="QXY23" s="751"/>
      <c r="QXZ23" s="751"/>
      <c r="QYA23" s="751"/>
      <c r="QYB23" s="751"/>
      <c r="QYC23" s="751"/>
      <c r="QYD23" s="751"/>
      <c r="QYE23" s="751"/>
      <c r="QYF23" s="751"/>
      <c r="QYG23" s="751"/>
      <c r="QYH23" s="751"/>
      <c r="QYI23" s="751"/>
      <c r="QYJ23" s="751"/>
      <c r="QYK23" s="751"/>
      <c r="QYL23" s="751"/>
      <c r="QYM23" s="751"/>
      <c r="QYN23" s="751"/>
      <c r="QYO23" s="751"/>
      <c r="QYP23" s="751"/>
      <c r="QYQ23" s="751"/>
      <c r="QYR23" s="751"/>
      <c r="QYS23" s="751"/>
      <c r="QYT23" s="751"/>
      <c r="QYU23" s="751"/>
      <c r="QYV23" s="751"/>
      <c r="QYW23" s="751"/>
      <c r="QYX23" s="751"/>
      <c r="QYY23" s="751"/>
      <c r="QYZ23" s="751"/>
      <c r="QZA23" s="751"/>
      <c r="QZB23" s="751"/>
      <c r="QZC23" s="751"/>
      <c r="QZD23" s="751"/>
      <c r="QZE23" s="751"/>
      <c r="QZF23" s="751"/>
      <c r="QZG23" s="751"/>
      <c r="QZH23" s="751"/>
      <c r="QZI23" s="751"/>
      <c r="QZJ23" s="751"/>
      <c r="QZK23" s="751"/>
      <c r="QZL23" s="751"/>
      <c r="QZM23" s="751"/>
      <c r="QZN23" s="751"/>
      <c r="QZO23" s="751"/>
      <c r="QZP23" s="751"/>
      <c r="QZQ23" s="751"/>
      <c r="QZR23" s="751"/>
      <c r="QZS23" s="751"/>
      <c r="QZT23" s="751"/>
      <c r="QZU23" s="751"/>
      <c r="QZV23" s="751"/>
      <c r="QZW23" s="751"/>
      <c r="QZX23" s="751"/>
      <c r="QZY23" s="751"/>
      <c r="QZZ23" s="751"/>
      <c r="RAA23" s="751"/>
      <c r="RAB23" s="751"/>
      <c r="RAC23" s="751"/>
      <c r="RAD23" s="751"/>
      <c r="RAE23" s="751"/>
      <c r="RAF23" s="751"/>
      <c r="RAG23" s="751"/>
      <c r="RAH23" s="751"/>
      <c r="RAI23" s="751"/>
      <c r="RAJ23" s="751"/>
      <c r="RAK23" s="751"/>
      <c r="RAL23" s="751"/>
      <c r="RAM23" s="751"/>
      <c r="RAN23" s="751"/>
      <c r="RAO23" s="751"/>
      <c r="RAP23" s="751"/>
      <c r="RAQ23" s="751"/>
      <c r="RAR23" s="751"/>
      <c r="RAS23" s="751"/>
      <c r="RAT23" s="751"/>
      <c r="RAU23" s="751"/>
      <c r="RAV23" s="751"/>
      <c r="RAW23" s="751"/>
      <c r="RAX23" s="751"/>
      <c r="RAY23" s="751"/>
      <c r="RAZ23" s="751"/>
      <c r="RBA23" s="751"/>
      <c r="RBB23" s="751"/>
      <c r="RBC23" s="751"/>
      <c r="RBD23" s="751"/>
      <c r="RBE23" s="751"/>
      <c r="RBF23" s="751"/>
      <c r="RBG23" s="751"/>
      <c r="RBH23" s="751"/>
      <c r="RBI23" s="751"/>
      <c r="RBJ23" s="751"/>
      <c r="RBK23" s="751"/>
      <c r="RBL23" s="751"/>
      <c r="RBM23" s="751"/>
      <c r="RBN23" s="751"/>
      <c r="RBO23" s="751"/>
      <c r="RBP23" s="751"/>
      <c r="RBQ23" s="751"/>
      <c r="RBR23" s="751"/>
      <c r="RBS23" s="751"/>
      <c r="RBT23" s="751"/>
      <c r="RBU23" s="751"/>
      <c r="RBV23" s="751"/>
      <c r="RBW23" s="751"/>
      <c r="RBX23" s="751"/>
      <c r="RBY23" s="751"/>
      <c r="RBZ23" s="751"/>
      <c r="RCA23" s="751"/>
      <c r="RCB23" s="751"/>
      <c r="RCC23" s="751"/>
      <c r="RCD23" s="751"/>
      <c r="RCE23" s="751"/>
      <c r="RCF23" s="751"/>
      <c r="RCG23" s="751"/>
      <c r="RCH23" s="751"/>
      <c r="RCI23" s="751"/>
      <c r="RCJ23" s="751"/>
      <c r="RCK23" s="751"/>
      <c r="RCL23" s="751"/>
      <c r="RCM23" s="751"/>
      <c r="RCN23" s="751"/>
      <c r="RCO23" s="751"/>
      <c r="RCP23" s="751"/>
      <c r="RCQ23" s="751"/>
      <c r="RCR23" s="751"/>
      <c r="RCS23" s="751"/>
      <c r="RCT23" s="751"/>
      <c r="RCU23" s="751"/>
      <c r="RCV23" s="751"/>
      <c r="RCW23" s="751"/>
      <c r="RCX23" s="751"/>
      <c r="RCY23" s="751"/>
      <c r="RCZ23" s="751"/>
      <c r="RDA23" s="751"/>
      <c r="RDB23" s="751"/>
      <c r="RDC23" s="751"/>
      <c r="RDD23" s="751"/>
      <c r="RDE23" s="751"/>
      <c r="RDF23" s="751"/>
      <c r="RDG23" s="751"/>
      <c r="RDH23" s="751"/>
      <c r="RDI23" s="751"/>
      <c r="RDJ23" s="751"/>
      <c r="RDK23" s="751"/>
      <c r="RDL23" s="751"/>
      <c r="RDM23" s="751"/>
      <c r="RDN23" s="751"/>
      <c r="RDO23" s="751"/>
      <c r="RDP23" s="751"/>
      <c r="RDQ23" s="751"/>
      <c r="RDR23" s="751"/>
      <c r="RDS23" s="751"/>
      <c r="RDT23" s="751"/>
      <c r="RDU23" s="751"/>
      <c r="RDV23" s="751"/>
      <c r="RDW23" s="751"/>
      <c r="RDX23" s="751"/>
      <c r="RDY23" s="751"/>
      <c r="RDZ23" s="751"/>
      <c r="REA23" s="751"/>
      <c r="REB23" s="751"/>
      <c r="REC23" s="751"/>
      <c r="RED23" s="751"/>
      <c r="REE23" s="751"/>
      <c r="REF23" s="751"/>
      <c r="REG23" s="751"/>
      <c r="REH23" s="751"/>
      <c r="REI23" s="751"/>
      <c r="REJ23" s="751"/>
      <c r="REK23" s="751"/>
      <c r="REL23" s="751"/>
      <c r="REM23" s="751"/>
      <c r="REN23" s="751"/>
      <c r="REO23" s="751"/>
      <c r="REP23" s="751"/>
      <c r="REQ23" s="751"/>
      <c r="RER23" s="751"/>
      <c r="RES23" s="751"/>
      <c r="RET23" s="751"/>
      <c r="REU23" s="751"/>
      <c r="REV23" s="751"/>
      <c r="REW23" s="751"/>
      <c r="REX23" s="751"/>
      <c r="REY23" s="751"/>
      <c r="REZ23" s="751"/>
      <c r="RFA23" s="751"/>
      <c r="RFB23" s="751"/>
      <c r="RFC23" s="751"/>
      <c r="RFD23" s="751"/>
      <c r="RFE23" s="751"/>
      <c r="RFF23" s="751"/>
      <c r="RFG23" s="751"/>
      <c r="RFH23" s="751"/>
      <c r="RFI23" s="751"/>
      <c r="RFJ23" s="751"/>
      <c r="RFK23" s="751"/>
      <c r="RFL23" s="751"/>
      <c r="RFM23" s="751"/>
      <c r="RFN23" s="751"/>
      <c r="RFO23" s="751"/>
      <c r="RFP23" s="751"/>
      <c r="RFQ23" s="751"/>
      <c r="RFR23" s="751"/>
      <c r="RFS23" s="751"/>
      <c r="RFT23" s="751"/>
      <c r="RFU23" s="751"/>
      <c r="RFV23" s="751"/>
      <c r="RFW23" s="751"/>
      <c r="RFX23" s="751"/>
      <c r="RFY23" s="751"/>
      <c r="RFZ23" s="751"/>
      <c r="RGA23" s="751"/>
      <c r="RGB23" s="751"/>
      <c r="RGC23" s="751"/>
      <c r="RGD23" s="751"/>
      <c r="RGE23" s="751"/>
      <c r="RGF23" s="751"/>
      <c r="RGG23" s="751"/>
      <c r="RGH23" s="751"/>
      <c r="RGI23" s="751"/>
      <c r="RGJ23" s="751"/>
      <c r="RGK23" s="751"/>
      <c r="RGL23" s="751"/>
      <c r="RGM23" s="751"/>
      <c r="RGN23" s="751"/>
      <c r="RGO23" s="751"/>
      <c r="RGP23" s="751"/>
      <c r="RGQ23" s="751"/>
      <c r="RGR23" s="751"/>
      <c r="RGS23" s="751"/>
      <c r="RGT23" s="751"/>
      <c r="RGU23" s="751"/>
      <c r="RGV23" s="751"/>
      <c r="RGW23" s="751"/>
      <c r="RGX23" s="751"/>
      <c r="RGY23" s="751"/>
      <c r="RGZ23" s="751"/>
      <c r="RHA23" s="751"/>
      <c r="RHB23" s="751"/>
      <c r="RHC23" s="751"/>
      <c r="RHD23" s="751"/>
      <c r="RHE23" s="751"/>
      <c r="RHF23" s="751"/>
      <c r="RHG23" s="751"/>
      <c r="RHH23" s="751"/>
      <c r="RHI23" s="751"/>
      <c r="RHJ23" s="751"/>
      <c r="RHK23" s="751"/>
      <c r="RHL23" s="751"/>
      <c r="RHM23" s="751"/>
      <c r="RHN23" s="751"/>
      <c r="RHO23" s="751"/>
      <c r="RHP23" s="751"/>
      <c r="RHQ23" s="751"/>
      <c r="RHR23" s="751"/>
      <c r="RHS23" s="751"/>
      <c r="RHT23" s="751"/>
      <c r="RHU23" s="751"/>
      <c r="RHV23" s="751"/>
      <c r="RHW23" s="751"/>
      <c r="RHX23" s="751"/>
      <c r="RHY23" s="751"/>
      <c r="RHZ23" s="751"/>
      <c r="RIA23" s="751"/>
      <c r="RIB23" s="751"/>
      <c r="RIC23" s="751"/>
      <c r="RID23" s="751"/>
      <c r="RIE23" s="751"/>
      <c r="RIF23" s="751"/>
      <c r="RIG23" s="751"/>
      <c r="RIH23" s="751"/>
      <c r="RII23" s="751"/>
      <c r="RIJ23" s="751"/>
      <c r="RIK23" s="751"/>
      <c r="RIL23" s="751"/>
      <c r="RIM23" s="751"/>
      <c r="RIN23" s="751"/>
      <c r="RIO23" s="751"/>
      <c r="RIP23" s="751"/>
      <c r="RIQ23" s="751"/>
      <c r="RIR23" s="751"/>
      <c r="RIS23" s="751"/>
      <c r="RIT23" s="751"/>
      <c r="RIU23" s="751"/>
      <c r="RIV23" s="751"/>
      <c r="RIW23" s="751"/>
      <c r="RIX23" s="751"/>
      <c r="RIY23" s="751"/>
      <c r="RIZ23" s="751"/>
      <c r="RJA23" s="751"/>
      <c r="RJB23" s="751"/>
      <c r="RJC23" s="751"/>
      <c r="RJD23" s="751"/>
      <c r="RJE23" s="751"/>
      <c r="RJF23" s="751"/>
      <c r="RJG23" s="751"/>
      <c r="RJH23" s="751"/>
      <c r="RJI23" s="751"/>
      <c r="RJJ23" s="751"/>
      <c r="RJK23" s="751"/>
      <c r="RJL23" s="751"/>
      <c r="RJM23" s="751"/>
      <c r="RJN23" s="751"/>
      <c r="RJO23" s="751"/>
      <c r="RJP23" s="751"/>
      <c r="RJQ23" s="751"/>
      <c r="RJR23" s="751"/>
      <c r="RJS23" s="751"/>
      <c r="RJT23" s="751"/>
      <c r="RJU23" s="751"/>
      <c r="RJV23" s="751"/>
      <c r="RJW23" s="751"/>
      <c r="RJX23" s="751"/>
      <c r="RJY23" s="751"/>
      <c r="RJZ23" s="751"/>
      <c r="RKA23" s="751"/>
      <c r="RKB23" s="751"/>
      <c r="RKC23" s="751"/>
      <c r="RKD23" s="751"/>
      <c r="RKE23" s="751"/>
      <c r="RKF23" s="751"/>
      <c r="RKG23" s="751"/>
      <c r="RKH23" s="751"/>
      <c r="RKI23" s="751"/>
      <c r="RKJ23" s="751"/>
      <c r="RKK23" s="751"/>
      <c r="RKL23" s="751"/>
      <c r="RKM23" s="751"/>
      <c r="RKN23" s="751"/>
      <c r="RKO23" s="751"/>
      <c r="RKP23" s="751"/>
      <c r="RKQ23" s="751"/>
      <c r="RKR23" s="751"/>
      <c r="RKS23" s="751"/>
      <c r="RKT23" s="751"/>
      <c r="RKU23" s="751"/>
      <c r="RKV23" s="751"/>
      <c r="RKW23" s="751"/>
      <c r="RKX23" s="751"/>
      <c r="RKY23" s="751"/>
      <c r="RKZ23" s="751"/>
      <c r="RLA23" s="751"/>
      <c r="RLB23" s="751"/>
      <c r="RLC23" s="751"/>
      <c r="RLD23" s="751"/>
      <c r="RLE23" s="751"/>
      <c r="RLF23" s="751"/>
      <c r="RLG23" s="751"/>
      <c r="RLH23" s="751"/>
      <c r="RLI23" s="751"/>
      <c r="RLJ23" s="751"/>
      <c r="RLK23" s="751"/>
      <c r="RLL23" s="751"/>
      <c r="RLM23" s="751"/>
      <c r="RLN23" s="751"/>
      <c r="RLO23" s="751"/>
      <c r="RLP23" s="751"/>
      <c r="RLQ23" s="751"/>
      <c r="RLR23" s="751"/>
      <c r="RLS23" s="751"/>
      <c r="RLT23" s="751"/>
      <c r="RLU23" s="751"/>
      <c r="RLV23" s="751"/>
      <c r="RLW23" s="751"/>
      <c r="RLX23" s="751"/>
      <c r="RLY23" s="751"/>
      <c r="RLZ23" s="751"/>
      <c r="RMA23" s="751"/>
      <c r="RMB23" s="751"/>
      <c r="RMC23" s="751"/>
      <c r="RMD23" s="751"/>
      <c r="RME23" s="751"/>
      <c r="RMF23" s="751"/>
      <c r="RMG23" s="751"/>
      <c r="RMH23" s="751"/>
      <c r="RMI23" s="751"/>
      <c r="RMJ23" s="751"/>
      <c r="RMK23" s="751"/>
      <c r="RML23" s="751"/>
      <c r="RMM23" s="751"/>
      <c r="RMN23" s="751"/>
      <c r="RMO23" s="751"/>
      <c r="RMP23" s="751"/>
      <c r="RMQ23" s="751"/>
      <c r="RMR23" s="751"/>
      <c r="RMS23" s="751"/>
      <c r="RMT23" s="751"/>
      <c r="RMU23" s="751"/>
      <c r="RMV23" s="751"/>
      <c r="RMW23" s="751"/>
      <c r="RMX23" s="751"/>
      <c r="RMY23" s="751"/>
      <c r="RMZ23" s="751"/>
      <c r="RNA23" s="751"/>
      <c r="RNB23" s="751"/>
      <c r="RNC23" s="751"/>
      <c r="RND23" s="751"/>
      <c r="RNE23" s="751"/>
      <c r="RNF23" s="751"/>
      <c r="RNG23" s="751"/>
      <c r="RNH23" s="751"/>
      <c r="RNI23" s="751"/>
      <c r="RNJ23" s="751"/>
      <c r="RNK23" s="751"/>
      <c r="RNL23" s="751"/>
      <c r="RNM23" s="751"/>
      <c r="RNN23" s="751"/>
      <c r="RNO23" s="751"/>
      <c r="RNP23" s="751"/>
      <c r="RNQ23" s="751"/>
      <c r="RNR23" s="751"/>
      <c r="RNS23" s="751"/>
      <c r="RNT23" s="751"/>
      <c r="RNU23" s="751"/>
      <c r="RNV23" s="751"/>
      <c r="RNW23" s="751"/>
      <c r="RNX23" s="751"/>
      <c r="RNY23" s="751"/>
      <c r="RNZ23" s="751"/>
      <c r="ROA23" s="751"/>
      <c r="ROB23" s="751"/>
      <c r="ROC23" s="751"/>
      <c r="ROD23" s="751"/>
      <c r="ROE23" s="751"/>
      <c r="ROF23" s="751"/>
      <c r="ROG23" s="751"/>
      <c r="ROH23" s="751"/>
      <c r="ROI23" s="751"/>
      <c r="ROJ23" s="751"/>
      <c r="ROK23" s="751"/>
      <c r="ROL23" s="751"/>
      <c r="ROM23" s="751"/>
      <c r="RON23" s="751"/>
      <c r="ROO23" s="751"/>
      <c r="ROP23" s="751"/>
      <c r="ROQ23" s="751"/>
      <c r="ROR23" s="751"/>
      <c r="ROS23" s="751"/>
      <c r="ROT23" s="751"/>
      <c r="ROU23" s="751"/>
      <c r="ROV23" s="751"/>
      <c r="ROW23" s="751"/>
      <c r="ROX23" s="751"/>
      <c r="ROY23" s="751"/>
      <c r="ROZ23" s="751"/>
      <c r="RPA23" s="751"/>
      <c r="RPB23" s="751"/>
      <c r="RPC23" s="751"/>
      <c r="RPD23" s="751"/>
      <c r="RPE23" s="751"/>
      <c r="RPF23" s="751"/>
      <c r="RPG23" s="751"/>
      <c r="RPH23" s="751"/>
      <c r="RPI23" s="751"/>
      <c r="RPJ23" s="751"/>
      <c r="RPK23" s="751"/>
      <c r="RPL23" s="751"/>
      <c r="RPM23" s="751"/>
      <c r="RPN23" s="751"/>
      <c r="RPO23" s="751"/>
      <c r="RPP23" s="751"/>
      <c r="RPQ23" s="751"/>
      <c r="RPR23" s="751"/>
      <c r="RPS23" s="751"/>
      <c r="RPT23" s="751"/>
      <c r="RPU23" s="751"/>
      <c r="RPV23" s="751"/>
      <c r="RPW23" s="751"/>
      <c r="RPX23" s="751"/>
      <c r="RPY23" s="751"/>
      <c r="RPZ23" s="751"/>
      <c r="RQA23" s="751"/>
      <c r="RQB23" s="751"/>
      <c r="RQC23" s="751"/>
      <c r="RQD23" s="751"/>
      <c r="RQE23" s="751"/>
      <c r="RQF23" s="751"/>
      <c r="RQG23" s="751"/>
      <c r="RQH23" s="751"/>
      <c r="RQI23" s="751"/>
      <c r="RQJ23" s="751"/>
      <c r="RQK23" s="751"/>
      <c r="RQL23" s="751"/>
      <c r="RQM23" s="751"/>
      <c r="RQN23" s="751"/>
      <c r="RQO23" s="751"/>
      <c r="RQP23" s="751"/>
      <c r="RQQ23" s="751"/>
      <c r="RQR23" s="751"/>
      <c r="RQS23" s="751"/>
      <c r="RQT23" s="751"/>
      <c r="RQU23" s="751"/>
      <c r="RQV23" s="751"/>
      <c r="RQW23" s="751"/>
      <c r="RQX23" s="751"/>
      <c r="RQY23" s="751"/>
      <c r="RQZ23" s="751"/>
      <c r="RRA23" s="751"/>
      <c r="RRB23" s="751"/>
      <c r="RRC23" s="751"/>
      <c r="RRD23" s="751"/>
      <c r="RRE23" s="751"/>
      <c r="RRF23" s="751"/>
      <c r="RRG23" s="751"/>
      <c r="RRH23" s="751"/>
      <c r="RRI23" s="751"/>
      <c r="RRJ23" s="751"/>
      <c r="RRK23" s="751"/>
      <c r="RRL23" s="751"/>
      <c r="RRM23" s="751"/>
      <c r="RRN23" s="751"/>
      <c r="RRO23" s="751"/>
      <c r="RRP23" s="751"/>
      <c r="RRQ23" s="751"/>
      <c r="RRR23" s="751"/>
      <c r="RRS23" s="751"/>
      <c r="RRT23" s="751"/>
      <c r="RRU23" s="751"/>
      <c r="RRV23" s="751"/>
      <c r="RRW23" s="751"/>
      <c r="RRX23" s="751"/>
      <c r="RRY23" s="751"/>
      <c r="RRZ23" s="751"/>
      <c r="RSA23" s="751"/>
      <c r="RSB23" s="751"/>
      <c r="RSC23" s="751"/>
      <c r="RSD23" s="751"/>
      <c r="RSE23" s="751"/>
      <c r="RSF23" s="751"/>
      <c r="RSG23" s="751"/>
      <c r="RSH23" s="751"/>
      <c r="RSI23" s="751"/>
      <c r="RSJ23" s="751"/>
      <c r="RSK23" s="751"/>
      <c r="RSL23" s="751"/>
      <c r="RSM23" s="751"/>
      <c r="RSN23" s="751"/>
      <c r="RSO23" s="751"/>
      <c r="RSP23" s="751"/>
      <c r="RSQ23" s="751"/>
      <c r="RSR23" s="751"/>
      <c r="RSS23" s="751"/>
      <c r="RST23" s="751"/>
      <c r="RSU23" s="751"/>
      <c r="RSV23" s="751"/>
      <c r="RSW23" s="751"/>
      <c r="RSX23" s="751"/>
      <c r="RSY23" s="751"/>
      <c r="RSZ23" s="751"/>
      <c r="RTA23" s="751"/>
      <c r="RTB23" s="751"/>
      <c r="RTC23" s="751"/>
      <c r="RTD23" s="751"/>
      <c r="RTE23" s="751"/>
      <c r="RTF23" s="751"/>
      <c r="RTG23" s="751"/>
      <c r="RTH23" s="751"/>
      <c r="RTI23" s="751"/>
      <c r="RTJ23" s="751"/>
      <c r="RTK23" s="751"/>
      <c r="RTL23" s="751"/>
      <c r="RTM23" s="751"/>
      <c r="RTN23" s="751"/>
      <c r="RTO23" s="751"/>
      <c r="RTP23" s="751"/>
      <c r="RTQ23" s="751"/>
      <c r="RTR23" s="751"/>
      <c r="RTS23" s="751"/>
      <c r="RTT23" s="751"/>
      <c r="RTU23" s="751"/>
      <c r="RTV23" s="751"/>
      <c r="RTW23" s="751"/>
      <c r="RTX23" s="751"/>
      <c r="RTY23" s="751"/>
      <c r="RTZ23" s="751"/>
      <c r="RUA23" s="751"/>
      <c r="RUB23" s="751"/>
      <c r="RUC23" s="751"/>
      <c r="RUD23" s="751"/>
      <c r="RUE23" s="751"/>
      <c r="RUF23" s="751"/>
      <c r="RUG23" s="751"/>
      <c r="RUH23" s="751"/>
      <c r="RUI23" s="751"/>
      <c r="RUJ23" s="751"/>
      <c r="RUK23" s="751"/>
      <c r="RUL23" s="751"/>
      <c r="RUM23" s="751"/>
      <c r="RUN23" s="751"/>
      <c r="RUO23" s="751"/>
      <c r="RUP23" s="751"/>
      <c r="RUQ23" s="751"/>
      <c r="RUR23" s="751"/>
      <c r="RUS23" s="751"/>
      <c r="RUT23" s="751"/>
      <c r="RUU23" s="751"/>
      <c r="RUV23" s="751"/>
      <c r="RUW23" s="751"/>
      <c r="RUX23" s="751"/>
      <c r="RUY23" s="751"/>
      <c r="RUZ23" s="751"/>
      <c r="RVA23" s="751"/>
      <c r="RVB23" s="751"/>
      <c r="RVC23" s="751"/>
      <c r="RVD23" s="751"/>
      <c r="RVE23" s="751"/>
      <c r="RVF23" s="751"/>
      <c r="RVG23" s="751"/>
      <c r="RVH23" s="751"/>
      <c r="RVI23" s="751"/>
      <c r="RVJ23" s="751"/>
      <c r="RVK23" s="751"/>
      <c r="RVL23" s="751"/>
      <c r="RVM23" s="751"/>
      <c r="RVN23" s="751"/>
      <c r="RVO23" s="751"/>
      <c r="RVP23" s="751"/>
      <c r="RVQ23" s="751"/>
      <c r="RVR23" s="751"/>
      <c r="RVS23" s="751"/>
      <c r="RVT23" s="751"/>
      <c r="RVU23" s="751"/>
      <c r="RVV23" s="751"/>
      <c r="RVW23" s="751"/>
      <c r="RVX23" s="751"/>
      <c r="RVY23" s="751"/>
      <c r="RVZ23" s="751"/>
      <c r="RWA23" s="751"/>
      <c r="RWB23" s="751"/>
      <c r="RWC23" s="751"/>
      <c r="RWD23" s="751"/>
      <c r="RWE23" s="751"/>
      <c r="RWF23" s="751"/>
      <c r="RWG23" s="751"/>
      <c r="RWH23" s="751"/>
      <c r="RWI23" s="751"/>
      <c r="RWJ23" s="751"/>
      <c r="RWK23" s="751"/>
      <c r="RWL23" s="751"/>
      <c r="RWM23" s="751"/>
      <c r="RWN23" s="751"/>
      <c r="RWO23" s="751"/>
      <c r="RWP23" s="751"/>
      <c r="RWQ23" s="751"/>
      <c r="RWR23" s="751"/>
      <c r="RWS23" s="751"/>
      <c r="RWT23" s="751"/>
      <c r="RWU23" s="751"/>
      <c r="RWV23" s="751"/>
      <c r="RWW23" s="751"/>
      <c r="RWX23" s="751"/>
      <c r="RWY23" s="751"/>
      <c r="RWZ23" s="751"/>
      <c r="RXA23" s="751"/>
      <c r="RXB23" s="751"/>
      <c r="RXC23" s="751"/>
      <c r="RXD23" s="751"/>
      <c r="RXE23" s="751"/>
      <c r="RXF23" s="751"/>
      <c r="RXG23" s="751"/>
      <c r="RXH23" s="751"/>
      <c r="RXI23" s="751"/>
      <c r="RXJ23" s="751"/>
      <c r="RXK23" s="751"/>
      <c r="RXL23" s="751"/>
      <c r="RXM23" s="751"/>
      <c r="RXN23" s="751"/>
      <c r="RXO23" s="751"/>
      <c r="RXP23" s="751"/>
      <c r="RXQ23" s="751"/>
      <c r="RXR23" s="751"/>
      <c r="RXS23" s="751"/>
      <c r="RXT23" s="751"/>
      <c r="RXU23" s="751"/>
      <c r="RXV23" s="751"/>
      <c r="RXW23" s="751"/>
      <c r="RXX23" s="751"/>
      <c r="RXY23" s="751"/>
      <c r="RXZ23" s="751"/>
      <c r="RYA23" s="751"/>
      <c r="RYB23" s="751"/>
      <c r="RYC23" s="751"/>
      <c r="RYD23" s="751"/>
      <c r="RYE23" s="751"/>
      <c r="RYF23" s="751"/>
      <c r="RYG23" s="751"/>
      <c r="RYH23" s="751"/>
      <c r="RYI23" s="751"/>
      <c r="RYJ23" s="751"/>
      <c r="RYK23" s="751"/>
      <c r="RYL23" s="751"/>
      <c r="RYM23" s="751"/>
      <c r="RYN23" s="751"/>
      <c r="RYO23" s="751"/>
      <c r="RYP23" s="751"/>
      <c r="RYQ23" s="751"/>
      <c r="RYR23" s="751"/>
      <c r="RYS23" s="751"/>
      <c r="RYT23" s="751"/>
      <c r="RYU23" s="751"/>
      <c r="RYV23" s="751"/>
      <c r="RYW23" s="751"/>
      <c r="RYX23" s="751"/>
      <c r="RYY23" s="751"/>
      <c r="RYZ23" s="751"/>
      <c r="RZA23" s="751"/>
      <c r="RZB23" s="751"/>
      <c r="RZC23" s="751"/>
      <c r="RZD23" s="751"/>
      <c r="RZE23" s="751"/>
      <c r="RZF23" s="751"/>
      <c r="RZG23" s="751"/>
      <c r="RZH23" s="751"/>
      <c r="RZI23" s="751"/>
      <c r="RZJ23" s="751"/>
      <c r="RZK23" s="751"/>
      <c r="RZL23" s="751"/>
      <c r="RZM23" s="751"/>
      <c r="RZN23" s="751"/>
      <c r="RZO23" s="751"/>
      <c r="RZP23" s="751"/>
      <c r="RZQ23" s="751"/>
      <c r="RZR23" s="751"/>
      <c r="RZS23" s="751"/>
      <c r="RZT23" s="751"/>
      <c r="RZU23" s="751"/>
      <c r="RZV23" s="751"/>
      <c r="RZW23" s="751"/>
      <c r="RZX23" s="751"/>
      <c r="RZY23" s="751"/>
      <c r="RZZ23" s="751"/>
      <c r="SAA23" s="751"/>
      <c r="SAB23" s="751"/>
      <c r="SAC23" s="751"/>
      <c r="SAD23" s="751"/>
      <c r="SAE23" s="751"/>
      <c r="SAF23" s="751"/>
      <c r="SAG23" s="751"/>
      <c r="SAH23" s="751"/>
      <c r="SAI23" s="751"/>
      <c r="SAJ23" s="751"/>
      <c r="SAK23" s="751"/>
      <c r="SAL23" s="751"/>
      <c r="SAM23" s="751"/>
      <c r="SAN23" s="751"/>
      <c r="SAO23" s="751"/>
      <c r="SAP23" s="751"/>
      <c r="SAQ23" s="751"/>
      <c r="SAR23" s="751"/>
      <c r="SAS23" s="751"/>
      <c r="SAT23" s="751"/>
      <c r="SAU23" s="751"/>
      <c r="SAV23" s="751"/>
      <c r="SAW23" s="751"/>
      <c r="SAX23" s="751"/>
      <c r="SAY23" s="751"/>
      <c r="SAZ23" s="751"/>
      <c r="SBA23" s="751"/>
      <c r="SBB23" s="751"/>
      <c r="SBC23" s="751"/>
      <c r="SBD23" s="751"/>
      <c r="SBE23" s="751"/>
      <c r="SBF23" s="751"/>
      <c r="SBG23" s="751"/>
      <c r="SBH23" s="751"/>
      <c r="SBI23" s="751"/>
      <c r="SBJ23" s="751"/>
      <c r="SBK23" s="751"/>
      <c r="SBL23" s="751"/>
      <c r="SBM23" s="751"/>
      <c r="SBN23" s="751"/>
      <c r="SBO23" s="751"/>
      <c r="SBP23" s="751"/>
      <c r="SBQ23" s="751"/>
      <c r="SBR23" s="751"/>
      <c r="SBS23" s="751"/>
      <c r="SBT23" s="751"/>
      <c r="SBU23" s="751"/>
      <c r="SBV23" s="751"/>
      <c r="SBW23" s="751"/>
      <c r="SBX23" s="751"/>
      <c r="SBY23" s="751"/>
      <c r="SBZ23" s="751"/>
      <c r="SCA23" s="751"/>
      <c r="SCB23" s="751"/>
      <c r="SCC23" s="751"/>
      <c r="SCD23" s="751"/>
      <c r="SCE23" s="751"/>
      <c r="SCF23" s="751"/>
      <c r="SCG23" s="751"/>
      <c r="SCH23" s="751"/>
      <c r="SCI23" s="751"/>
      <c r="SCJ23" s="751"/>
      <c r="SCK23" s="751"/>
      <c r="SCL23" s="751"/>
      <c r="SCM23" s="751"/>
      <c r="SCN23" s="751"/>
      <c r="SCO23" s="751"/>
      <c r="SCP23" s="751"/>
      <c r="SCQ23" s="751"/>
      <c r="SCR23" s="751"/>
      <c r="SCS23" s="751"/>
      <c r="SCT23" s="751"/>
      <c r="SCU23" s="751"/>
      <c r="SCV23" s="751"/>
      <c r="SCW23" s="751"/>
      <c r="SCX23" s="751"/>
      <c r="SCY23" s="751"/>
      <c r="SCZ23" s="751"/>
      <c r="SDA23" s="751"/>
      <c r="SDB23" s="751"/>
      <c r="SDC23" s="751"/>
      <c r="SDD23" s="751"/>
      <c r="SDE23" s="751"/>
      <c r="SDF23" s="751"/>
      <c r="SDG23" s="751"/>
      <c r="SDH23" s="751"/>
      <c r="SDI23" s="751"/>
      <c r="SDJ23" s="751"/>
      <c r="SDK23" s="751"/>
      <c r="SDL23" s="751"/>
      <c r="SDM23" s="751"/>
      <c r="SDN23" s="751"/>
      <c r="SDO23" s="751"/>
      <c r="SDP23" s="751"/>
      <c r="SDQ23" s="751"/>
      <c r="SDR23" s="751"/>
      <c r="SDS23" s="751"/>
      <c r="SDT23" s="751"/>
      <c r="SDU23" s="751"/>
      <c r="SDV23" s="751"/>
      <c r="SDW23" s="751"/>
      <c r="SDX23" s="751"/>
      <c r="SDY23" s="751"/>
      <c r="SDZ23" s="751"/>
      <c r="SEA23" s="751"/>
      <c r="SEB23" s="751"/>
      <c r="SEC23" s="751"/>
      <c r="SED23" s="751"/>
      <c r="SEE23" s="751"/>
      <c r="SEF23" s="751"/>
      <c r="SEG23" s="751"/>
      <c r="SEH23" s="751"/>
      <c r="SEI23" s="751"/>
      <c r="SEJ23" s="751"/>
      <c r="SEK23" s="751"/>
      <c r="SEL23" s="751"/>
      <c r="SEM23" s="751"/>
      <c r="SEN23" s="751"/>
      <c r="SEO23" s="751"/>
      <c r="SEP23" s="751"/>
      <c r="SEQ23" s="751"/>
      <c r="SER23" s="751"/>
      <c r="SES23" s="751"/>
      <c r="SET23" s="751"/>
      <c r="SEU23" s="751"/>
      <c r="SEV23" s="751"/>
      <c r="SEW23" s="751"/>
      <c r="SEX23" s="751"/>
      <c r="SEY23" s="751"/>
      <c r="SEZ23" s="751"/>
      <c r="SFA23" s="751"/>
      <c r="SFB23" s="751"/>
      <c r="SFC23" s="751"/>
      <c r="SFD23" s="751"/>
      <c r="SFE23" s="751"/>
      <c r="SFF23" s="751"/>
      <c r="SFG23" s="751"/>
      <c r="SFH23" s="751"/>
      <c r="SFI23" s="751"/>
      <c r="SFJ23" s="751"/>
      <c r="SFK23" s="751"/>
      <c r="SFL23" s="751"/>
      <c r="SFM23" s="751"/>
      <c r="SFN23" s="751"/>
      <c r="SFO23" s="751"/>
      <c r="SFP23" s="751"/>
      <c r="SFQ23" s="751"/>
      <c r="SFR23" s="751"/>
      <c r="SFS23" s="751"/>
      <c r="SFT23" s="751"/>
      <c r="SFU23" s="751"/>
      <c r="SFV23" s="751"/>
      <c r="SFW23" s="751"/>
      <c r="SFX23" s="751"/>
      <c r="SFY23" s="751"/>
      <c r="SFZ23" s="751"/>
      <c r="SGA23" s="751"/>
      <c r="SGB23" s="751"/>
      <c r="SGC23" s="751"/>
      <c r="SGD23" s="751"/>
      <c r="SGE23" s="751"/>
      <c r="SGF23" s="751"/>
      <c r="SGG23" s="751"/>
      <c r="SGH23" s="751"/>
      <c r="SGI23" s="751"/>
      <c r="SGJ23" s="751"/>
      <c r="SGK23" s="751"/>
      <c r="SGL23" s="751"/>
      <c r="SGM23" s="751"/>
      <c r="SGN23" s="751"/>
      <c r="SGO23" s="751"/>
      <c r="SGP23" s="751"/>
      <c r="SGQ23" s="751"/>
      <c r="SGR23" s="751"/>
      <c r="SGS23" s="751"/>
      <c r="SGT23" s="751"/>
      <c r="SGU23" s="751"/>
      <c r="SGV23" s="751"/>
      <c r="SGW23" s="751"/>
      <c r="SGX23" s="751"/>
      <c r="SGY23" s="751"/>
      <c r="SGZ23" s="751"/>
      <c r="SHA23" s="751"/>
      <c r="SHB23" s="751"/>
      <c r="SHC23" s="751"/>
      <c r="SHD23" s="751"/>
      <c r="SHE23" s="751"/>
      <c r="SHF23" s="751"/>
      <c r="SHG23" s="751"/>
      <c r="SHH23" s="751"/>
      <c r="SHI23" s="751"/>
      <c r="SHJ23" s="751"/>
      <c r="SHK23" s="751"/>
      <c r="SHL23" s="751"/>
      <c r="SHM23" s="751"/>
      <c r="SHN23" s="751"/>
      <c r="SHO23" s="751"/>
      <c r="SHP23" s="751"/>
      <c r="SHQ23" s="751"/>
      <c r="SHR23" s="751"/>
      <c r="SHS23" s="751"/>
      <c r="SHT23" s="751"/>
      <c r="SHU23" s="751"/>
      <c r="SHV23" s="751"/>
      <c r="SHW23" s="751"/>
      <c r="SHX23" s="751"/>
      <c r="SHY23" s="751"/>
      <c r="SHZ23" s="751"/>
      <c r="SIA23" s="751"/>
      <c r="SIB23" s="751"/>
      <c r="SIC23" s="751"/>
      <c r="SID23" s="751"/>
      <c r="SIE23" s="751"/>
      <c r="SIF23" s="751"/>
      <c r="SIG23" s="751"/>
      <c r="SIH23" s="751"/>
      <c r="SII23" s="751"/>
      <c r="SIJ23" s="751"/>
      <c r="SIK23" s="751"/>
      <c r="SIL23" s="751"/>
      <c r="SIM23" s="751"/>
      <c r="SIN23" s="751"/>
      <c r="SIO23" s="751"/>
      <c r="SIP23" s="751"/>
      <c r="SIQ23" s="751"/>
      <c r="SIR23" s="751"/>
      <c r="SIS23" s="751"/>
      <c r="SIT23" s="751"/>
      <c r="SIU23" s="751"/>
      <c r="SIV23" s="751"/>
      <c r="SIW23" s="751"/>
      <c r="SIX23" s="751"/>
      <c r="SIY23" s="751"/>
      <c r="SIZ23" s="751"/>
      <c r="SJA23" s="751"/>
      <c r="SJB23" s="751"/>
      <c r="SJC23" s="751"/>
      <c r="SJD23" s="751"/>
      <c r="SJE23" s="751"/>
      <c r="SJF23" s="751"/>
      <c r="SJG23" s="751"/>
      <c r="SJH23" s="751"/>
      <c r="SJI23" s="751"/>
      <c r="SJJ23" s="751"/>
      <c r="SJK23" s="751"/>
      <c r="SJL23" s="751"/>
      <c r="SJM23" s="751"/>
      <c r="SJN23" s="751"/>
      <c r="SJO23" s="751"/>
      <c r="SJP23" s="751"/>
      <c r="SJQ23" s="751"/>
      <c r="SJR23" s="751"/>
      <c r="SJS23" s="751"/>
      <c r="SJT23" s="751"/>
      <c r="SJU23" s="751"/>
      <c r="SJV23" s="751"/>
      <c r="SJW23" s="751"/>
      <c r="SJX23" s="751"/>
      <c r="SJY23" s="751"/>
      <c r="SJZ23" s="751"/>
      <c r="SKA23" s="751"/>
      <c r="SKB23" s="751"/>
      <c r="SKC23" s="751"/>
      <c r="SKD23" s="751"/>
      <c r="SKE23" s="751"/>
      <c r="SKF23" s="751"/>
      <c r="SKG23" s="751"/>
      <c r="SKH23" s="751"/>
      <c r="SKI23" s="751"/>
      <c r="SKJ23" s="751"/>
      <c r="SKK23" s="751"/>
      <c r="SKL23" s="751"/>
      <c r="SKM23" s="751"/>
      <c r="SKN23" s="751"/>
      <c r="SKO23" s="751"/>
      <c r="SKP23" s="751"/>
      <c r="SKQ23" s="751"/>
      <c r="SKR23" s="751"/>
      <c r="SKS23" s="751"/>
      <c r="SKT23" s="751"/>
      <c r="SKU23" s="751"/>
      <c r="SKV23" s="751"/>
      <c r="SKW23" s="751"/>
      <c r="SKX23" s="751"/>
      <c r="SKY23" s="751"/>
      <c r="SKZ23" s="751"/>
      <c r="SLA23" s="751"/>
      <c r="SLB23" s="751"/>
      <c r="SLC23" s="751"/>
      <c r="SLD23" s="751"/>
      <c r="SLE23" s="751"/>
      <c r="SLF23" s="751"/>
      <c r="SLG23" s="751"/>
      <c r="SLH23" s="751"/>
      <c r="SLI23" s="751"/>
      <c r="SLJ23" s="751"/>
      <c r="SLK23" s="751"/>
      <c r="SLL23" s="751"/>
      <c r="SLM23" s="751"/>
      <c r="SLN23" s="751"/>
      <c r="SLO23" s="751"/>
      <c r="SLP23" s="751"/>
      <c r="SLQ23" s="751"/>
      <c r="SLR23" s="751"/>
      <c r="SLS23" s="751"/>
      <c r="SLT23" s="751"/>
      <c r="SLU23" s="751"/>
      <c r="SLV23" s="751"/>
      <c r="SLW23" s="751"/>
      <c r="SLX23" s="751"/>
      <c r="SLY23" s="751"/>
      <c r="SLZ23" s="751"/>
      <c r="SMA23" s="751"/>
      <c r="SMB23" s="751"/>
      <c r="SMC23" s="751"/>
      <c r="SMD23" s="751"/>
      <c r="SME23" s="751"/>
      <c r="SMF23" s="751"/>
      <c r="SMG23" s="751"/>
      <c r="SMH23" s="751"/>
      <c r="SMI23" s="751"/>
      <c r="SMJ23" s="751"/>
      <c r="SMK23" s="751"/>
      <c r="SML23" s="751"/>
      <c r="SMM23" s="751"/>
      <c r="SMN23" s="751"/>
      <c r="SMO23" s="751"/>
      <c r="SMP23" s="751"/>
      <c r="SMQ23" s="751"/>
      <c r="SMR23" s="751"/>
      <c r="SMS23" s="751"/>
      <c r="SMT23" s="751"/>
      <c r="SMU23" s="751"/>
      <c r="SMV23" s="751"/>
      <c r="SMW23" s="751"/>
      <c r="SMX23" s="751"/>
      <c r="SMY23" s="751"/>
      <c r="SMZ23" s="751"/>
      <c r="SNA23" s="751"/>
      <c r="SNB23" s="751"/>
      <c r="SNC23" s="751"/>
      <c r="SND23" s="751"/>
      <c r="SNE23" s="751"/>
      <c r="SNF23" s="751"/>
      <c r="SNG23" s="751"/>
      <c r="SNH23" s="751"/>
      <c r="SNI23" s="751"/>
      <c r="SNJ23" s="751"/>
      <c r="SNK23" s="751"/>
      <c r="SNL23" s="751"/>
      <c r="SNM23" s="751"/>
      <c r="SNN23" s="751"/>
      <c r="SNO23" s="751"/>
      <c r="SNP23" s="751"/>
      <c r="SNQ23" s="751"/>
      <c r="SNR23" s="751"/>
      <c r="SNS23" s="751"/>
      <c r="SNT23" s="751"/>
      <c r="SNU23" s="751"/>
      <c r="SNV23" s="751"/>
      <c r="SNW23" s="751"/>
      <c r="SNX23" s="751"/>
      <c r="SNY23" s="751"/>
      <c r="SNZ23" s="751"/>
      <c r="SOA23" s="751"/>
      <c r="SOB23" s="751"/>
      <c r="SOC23" s="751"/>
      <c r="SOD23" s="751"/>
      <c r="SOE23" s="751"/>
      <c r="SOF23" s="751"/>
      <c r="SOG23" s="751"/>
      <c r="SOH23" s="751"/>
      <c r="SOI23" s="751"/>
      <c r="SOJ23" s="751"/>
      <c r="SOK23" s="751"/>
      <c r="SOL23" s="751"/>
      <c r="SOM23" s="751"/>
      <c r="SON23" s="751"/>
      <c r="SOO23" s="751"/>
      <c r="SOP23" s="751"/>
      <c r="SOQ23" s="751"/>
      <c r="SOR23" s="751"/>
      <c r="SOS23" s="751"/>
      <c r="SOT23" s="751"/>
      <c r="SOU23" s="751"/>
      <c r="SOV23" s="751"/>
      <c r="SOW23" s="751"/>
      <c r="SOX23" s="751"/>
      <c r="SOY23" s="751"/>
      <c r="SOZ23" s="751"/>
      <c r="SPA23" s="751"/>
      <c r="SPB23" s="751"/>
      <c r="SPC23" s="751"/>
      <c r="SPD23" s="751"/>
      <c r="SPE23" s="751"/>
      <c r="SPF23" s="751"/>
      <c r="SPG23" s="751"/>
      <c r="SPH23" s="751"/>
      <c r="SPI23" s="751"/>
      <c r="SPJ23" s="751"/>
      <c r="SPK23" s="751"/>
      <c r="SPL23" s="751"/>
      <c r="SPM23" s="751"/>
      <c r="SPN23" s="751"/>
      <c r="SPO23" s="751"/>
      <c r="SPP23" s="751"/>
      <c r="SPQ23" s="751"/>
      <c r="SPR23" s="751"/>
      <c r="SPS23" s="751"/>
      <c r="SPT23" s="751"/>
      <c r="SPU23" s="751"/>
      <c r="SPV23" s="751"/>
      <c r="SPW23" s="751"/>
      <c r="SPX23" s="751"/>
      <c r="SPY23" s="751"/>
      <c r="SPZ23" s="751"/>
      <c r="SQA23" s="751"/>
      <c r="SQB23" s="751"/>
      <c r="SQC23" s="751"/>
      <c r="SQD23" s="751"/>
      <c r="SQE23" s="751"/>
      <c r="SQF23" s="751"/>
      <c r="SQG23" s="751"/>
      <c r="SQH23" s="751"/>
      <c r="SQI23" s="751"/>
      <c r="SQJ23" s="751"/>
      <c r="SQK23" s="751"/>
      <c r="SQL23" s="751"/>
      <c r="SQM23" s="751"/>
      <c r="SQN23" s="751"/>
      <c r="SQO23" s="751"/>
      <c r="SQP23" s="751"/>
      <c r="SQQ23" s="751"/>
      <c r="SQR23" s="751"/>
      <c r="SQS23" s="751"/>
      <c r="SQT23" s="751"/>
      <c r="SQU23" s="751"/>
      <c r="SQV23" s="751"/>
      <c r="SQW23" s="751"/>
      <c r="SQX23" s="751"/>
      <c r="SQY23" s="751"/>
      <c r="SQZ23" s="751"/>
      <c r="SRA23" s="751"/>
      <c r="SRB23" s="751"/>
      <c r="SRC23" s="751"/>
      <c r="SRD23" s="751"/>
      <c r="SRE23" s="751"/>
      <c r="SRF23" s="751"/>
      <c r="SRG23" s="751"/>
      <c r="SRH23" s="751"/>
      <c r="SRI23" s="751"/>
      <c r="SRJ23" s="751"/>
      <c r="SRK23" s="751"/>
      <c r="SRL23" s="751"/>
      <c r="SRM23" s="751"/>
      <c r="SRN23" s="751"/>
      <c r="SRO23" s="751"/>
      <c r="SRP23" s="751"/>
      <c r="SRQ23" s="751"/>
      <c r="SRR23" s="751"/>
      <c r="SRS23" s="751"/>
      <c r="SRT23" s="751"/>
      <c r="SRU23" s="751"/>
      <c r="SRV23" s="751"/>
      <c r="SRW23" s="751"/>
      <c r="SRX23" s="751"/>
      <c r="SRY23" s="751"/>
      <c r="SRZ23" s="751"/>
      <c r="SSA23" s="751"/>
      <c r="SSB23" s="751"/>
      <c r="SSC23" s="751"/>
      <c r="SSD23" s="751"/>
      <c r="SSE23" s="751"/>
      <c r="SSF23" s="751"/>
      <c r="SSG23" s="751"/>
      <c r="SSH23" s="751"/>
      <c r="SSI23" s="751"/>
      <c r="SSJ23" s="751"/>
      <c r="SSK23" s="751"/>
      <c r="SSL23" s="751"/>
      <c r="SSM23" s="751"/>
      <c r="SSN23" s="751"/>
      <c r="SSO23" s="751"/>
      <c r="SSP23" s="751"/>
      <c r="SSQ23" s="751"/>
      <c r="SSR23" s="751"/>
      <c r="SSS23" s="751"/>
      <c r="SST23" s="751"/>
      <c r="SSU23" s="751"/>
      <c r="SSV23" s="751"/>
      <c r="SSW23" s="751"/>
      <c r="SSX23" s="751"/>
      <c r="SSY23" s="751"/>
      <c r="SSZ23" s="751"/>
      <c r="STA23" s="751"/>
      <c r="STB23" s="751"/>
      <c r="STC23" s="751"/>
      <c r="STD23" s="751"/>
      <c r="STE23" s="751"/>
      <c r="STF23" s="751"/>
      <c r="STG23" s="751"/>
      <c r="STH23" s="751"/>
      <c r="STI23" s="751"/>
      <c r="STJ23" s="751"/>
      <c r="STK23" s="751"/>
      <c r="STL23" s="751"/>
      <c r="STM23" s="751"/>
      <c r="STN23" s="751"/>
      <c r="STO23" s="751"/>
      <c r="STP23" s="751"/>
      <c r="STQ23" s="751"/>
      <c r="STR23" s="751"/>
      <c r="STS23" s="751"/>
      <c r="STT23" s="751"/>
      <c r="STU23" s="751"/>
      <c r="STV23" s="751"/>
      <c r="STW23" s="751"/>
      <c r="STX23" s="751"/>
      <c r="STY23" s="751"/>
      <c r="STZ23" s="751"/>
      <c r="SUA23" s="751"/>
      <c r="SUB23" s="751"/>
      <c r="SUC23" s="751"/>
      <c r="SUD23" s="751"/>
      <c r="SUE23" s="751"/>
      <c r="SUF23" s="751"/>
      <c r="SUG23" s="751"/>
      <c r="SUH23" s="751"/>
      <c r="SUI23" s="751"/>
      <c r="SUJ23" s="751"/>
      <c r="SUK23" s="751"/>
      <c r="SUL23" s="751"/>
      <c r="SUM23" s="751"/>
      <c r="SUN23" s="751"/>
      <c r="SUO23" s="751"/>
      <c r="SUP23" s="751"/>
      <c r="SUQ23" s="751"/>
      <c r="SUR23" s="751"/>
      <c r="SUS23" s="751"/>
      <c r="SUT23" s="751"/>
      <c r="SUU23" s="751"/>
      <c r="SUV23" s="751"/>
      <c r="SUW23" s="751"/>
      <c r="SUX23" s="751"/>
      <c r="SUY23" s="751"/>
      <c r="SUZ23" s="751"/>
      <c r="SVA23" s="751"/>
      <c r="SVB23" s="751"/>
      <c r="SVC23" s="751"/>
      <c r="SVD23" s="751"/>
      <c r="SVE23" s="751"/>
      <c r="SVF23" s="751"/>
      <c r="SVG23" s="751"/>
      <c r="SVH23" s="751"/>
      <c r="SVI23" s="751"/>
      <c r="SVJ23" s="751"/>
      <c r="SVK23" s="751"/>
      <c r="SVL23" s="751"/>
      <c r="SVM23" s="751"/>
      <c r="SVN23" s="751"/>
      <c r="SVO23" s="751"/>
      <c r="SVP23" s="751"/>
      <c r="SVQ23" s="751"/>
      <c r="SVR23" s="751"/>
      <c r="SVS23" s="751"/>
      <c r="SVT23" s="751"/>
      <c r="SVU23" s="751"/>
      <c r="SVV23" s="751"/>
      <c r="SVW23" s="751"/>
      <c r="SVX23" s="751"/>
      <c r="SVY23" s="751"/>
      <c r="SVZ23" s="751"/>
      <c r="SWA23" s="751"/>
      <c r="SWB23" s="751"/>
      <c r="SWC23" s="751"/>
      <c r="SWD23" s="751"/>
      <c r="SWE23" s="751"/>
      <c r="SWF23" s="751"/>
      <c r="SWG23" s="751"/>
      <c r="SWH23" s="751"/>
      <c r="SWI23" s="751"/>
      <c r="SWJ23" s="751"/>
      <c r="SWK23" s="751"/>
      <c r="SWL23" s="751"/>
      <c r="SWM23" s="751"/>
      <c r="SWN23" s="751"/>
      <c r="SWO23" s="751"/>
      <c r="SWP23" s="751"/>
      <c r="SWQ23" s="751"/>
      <c r="SWR23" s="751"/>
      <c r="SWS23" s="751"/>
      <c r="SWT23" s="751"/>
      <c r="SWU23" s="751"/>
      <c r="SWV23" s="751"/>
      <c r="SWW23" s="751"/>
      <c r="SWX23" s="751"/>
      <c r="SWY23" s="751"/>
      <c r="SWZ23" s="751"/>
      <c r="SXA23" s="751"/>
      <c r="SXB23" s="751"/>
      <c r="SXC23" s="751"/>
      <c r="SXD23" s="751"/>
      <c r="SXE23" s="751"/>
      <c r="SXF23" s="751"/>
      <c r="SXG23" s="751"/>
      <c r="SXH23" s="751"/>
      <c r="SXI23" s="751"/>
      <c r="SXJ23" s="751"/>
      <c r="SXK23" s="751"/>
      <c r="SXL23" s="751"/>
      <c r="SXM23" s="751"/>
      <c r="SXN23" s="751"/>
      <c r="SXO23" s="751"/>
      <c r="SXP23" s="751"/>
      <c r="SXQ23" s="751"/>
      <c r="SXR23" s="751"/>
      <c r="SXS23" s="751"/>
      <c r="SXT23" s="751"/>
      <c r="SXU23" s="751"/>
      <c r="SXV23" s="751"/>
      <c r="SXW23" s="751"/>
      <c r="SXX23" s="751"/>
      <c r="SXY23" s="751"/>
      <c r="SXZ23" s="751"/>
      <c r="SYA23" s="751"/>
      <c r="SYB23" s="751"/>
      <c r="SYC23" s="751"/>
      <c r="SYD23" s="751"/>
      <c r="SYE23" s="751"/>
      <c r="SYF23" s="751"/>
      <c r="SYG23" s="751"/>
      <c r="SYH23" s="751"/>
      <c r="SYI23" s="751"/>
      <c r="SYJ23" s="751"/>
      <c r="SYK23" s="751"/>
      <c r="SYL23" s="751"/>
      <c r="SYM23" s="751"/>
      <c r="SYN23" s="751"/>
      <c r="SYO23" s="751"/>
      <c r="SYP23" s="751"/>
      <c r="SYQ23" s="751"/>
      <c r="SYR23" s="751"/>
      <c r="SYS23" s="751"/>
      <c r="SYT23" s="751"/>
      <c r="SYU23" s="751"/>
      <c r="SYV23" s="751"/>
      <c r="SYW23" s="751"/>
      <c r="SYX23" s="751"/>
      <c r="SYY23" s="751"/>
      <c r="SYZ23" s="751"/>
      <c r="SZA23" s="751"/>
      <c r="SZB23" s="751"/>
      <c r="SZC23" s="751"/>
      <c r="SZD23" s="751"/>
      <c r="SZE23" s="751"/>
      <c r="SZF23" s="751"/>
      <c r="SZG23" s="751"/>
      <c r="SZH23" s="751"/>
      <c r="SZI23" s="751"/>
      <c r="SZJ23" s="751"/>
      <c r="SZK23" s="751"/>
      <c r="SZL23" s="751"/>
      <c r="SZM23" s="751"/>
      <c r="SZN23" s="751"/>
      <c r="SZO23" s="751"/>
      <c r="SZP23" s="751"/>
      <c r="SZQ23" s="751"/>
      <c r="SZR23" s="751"/>
      <c r="SZS23" s="751"/>
      <c r="SZT23" s="751"/>
      <c r="SZU23" s="751"/>
      <c r="SZV23" s="751"/>
      <c r="SZW23" s="751"/>
      <c r="SZX23" s="751"/>
      <c r="SZY23" s="751"/>
      <c r="SZZ23" s="751"/>
      <c r="TAA23" s="751"/>
      <c r="TAB23" s="751"/>
      <c r="TAC23" s="751"/>
      <c r="TAD23" s="751"/>
      <c r="TAE23" s="751"/>
      <c r="TAF23" s="751"/>
      <c r="TAG23" s="751"/>
      <c r="TAH23" s="751"/>
      <c r="TAI23" s="751"/>
      <c r="TAJ23" s="751"/>
      <c r="TAK23" s="751"/>
      <c r="TAL23" s="751"/>
      <c r="TAM23" s="751"/>
      <c r="TAN23" s="751"/>
      <c r="TAO23" s="751"/>
      <c r="TAP23" s="751"/>
      <c r="TAQ23" s="751"/>
      <c r="TAR23" s="751"/>
      <c r="TAS23" s="751"/>
      <c r="TAT23" s="751"/>
      <c r="TAU23" s="751"/>
      <c r="TAV23" s="751"/>
      <c r="TAW23" s="751"/>
      <c r="TAX23" s="751"/>
      <c r="TAY23" s="751"/>
      <c r="TAZ23" s="751"/>
      <c r="TBA23" s="751"/>
      <c r="TBB23" s="751"/>
      <c r="TBC23" s="751"/>
      <c r="TBD23" s="751"/>
      <c r="TBE23" s="751"/>
      <c r="TBF23" s="751"/>
      <c r="TBG23" s="751"/>
      <c r="TBH23" s="751"/>
      <c r="TBI23" s="751"/>
      <c r="TBJ23" s="751"/>
      <c r="TBK23" s="751"/>
      <c r="TBL23" s="751"/>
      <c r="TBM23" s="751"/>
      <c r="TBN23" s="751"/>
      <c r="TBO23" s="751"/>
      <c r="TBP23" s="751"/>
      <c r="TBQ23" s="751"/>
      <c r="TBR23" s="751"/>
      <c r="TBS23" s="751"/>
      <c r="TBT23" s="751"/>
      <c r="TBU23" s="751"/>
      <c r="TBV23" s="751"/>
      <c r="TBW23" s="751"/>
      <c r="TBX23" s="751"/>
      <c r="TBY23" s="751"/>
      <c r="TBZ23" s="751"/>
      <c r="TCA23" s="751"/>
      <c r="TCB23" s="751"/>
      <c r="TCC23" s="751"/>
      <c r="TCD23" s="751"/>
      <c r="TCE23" s="751"/>
      <c r="TCF23" s="751"/>
      <c r="TCG23" s="751"/>
      <c r="TCH23" s="751"/>
      <c r="TCI23" s="751"/>
      <c r="TCJ23" s="751"/>
      <c r="TCK23" s="751"/>
      <c r="TCL23" s="751"/>
      <c r="TCM23" s="751"/>
      <c r="TCN23" s="751"/>
      <c r="TCO23" s="751"/>
      <c r="TCP23" s="751"/>
      <c r="TCQ23" s="751"/>
      <c r="TCR23" s="751"/>
      <c r="TCS23" s="751"/>
      <c r="TCT23" s="751"/>
      <c r="TCU23" s="751"/>
      <c r="TCV23" s="751"/>
      <c r="TCW23" s="751"/>
      <c r="TCX23" s="751"/>
      <c r="TCY23" s="751"/>
      <c r="TCZ23" s="751"/>
      <c r="TDA23" s="751"/>
      <c r="TDB23" s="751"/>
      <c r="TDC23" s="751"/>
      <c r="TDD23" s="751"/>
      <c r="TDE23" s="751"/>
      <c r="TDF23" s="751"/>
      <c r="TDG23" s="751"/>
      <c r="TDH23" s="751"/>
      <c r="TDI23" s="751"/>
      <c r="TDJ23" s="751"/>
      <c r="TDK23" s="751"/>
      <c r="TDL23" s="751"/>
      <c r="TDM23" s="751"/>
      <c r="TDN23" s="751"/>
      <c r="TDO23" s="751"/>
      <c r="TDP23" s="751"/>
      <c r="TDQ23" s="751"/>
      <c r="TDR23" s="751"/>
      <c r="TDS23" s="751"/>
      <c r="TDT23" s="751"/>
      <c r="TDU23" s="751"/>
      <c r="TDV23" s="751"/>
      <c r="TDW23" s="751"/>
      <c r="TDX23" s="751"/>
      <c r="TDY23" s="751"/>
      <c r="TDZ23" s="751"/>
      <c r="TEA23" s="751"/>
      <c r="TEB23" s="751"/>
      <c r="TEC23" s="751"/>
      <c r="TED23" s="751"/>
      <c r="TEE23" s="751"/>
      <c r="TEF23" s="751"/>
      <c r="TEG23" s="751"/>
      <c r="TEH23" s="751"/>
      <c r="TEI23" s="751"/>
      <c r="TEJ23" s="751"/>
      <c r="TEK23" s="751"/>
      <c r="TEL23" s="751"/>
      <c r="TEM23" s="751"/>
      <c r="TEN23" s="751"/>
      <c r="TEO23" s="751"/>
      <c r="TEP23" s="751"/>
      <c r="TEQ23" s="751"/>
      <c r="TER23" s="751"/>
      <c r="TES23" s="751"/>
      <c r="TET23" s="751"/>
      <c r="TEU23" s="751"/>
      <c r="TEV23" s="751"/>
      <c r="TEW23" s="751"/>
      <c r="TEX23" s="751"/>
      <c r="TEY23" s="751"/>
      <c r="TEZ23" s="751"/>
      <c r="TFA23" s="751"/>
      <c r="TFB23" s="751"/>
      <c r="TFC23" s="751"/>
      <c r="TFD23" s="751"/>
      <c r="TFE23" s="751"/>
      <c r="TFF23" s="751"/>
      <c r="TFG23" s="751"/>
      <c r="TFH23" s="751"/>
      <c r="TFI23" s="751"/>
      <c r="TFJ23" s="751"/>
      <c r="TFK23" s="751"/>
      <c r="TFL23" s="751"/>
      <c r="TFM23" s="751"/>
      <c r="TFN23" s="751"/>
      <c r="TFO23" s="751"/>
      <c r="TFP23" s="751"/>
      <c r="TFQ23" s="751"/>
      <c r="TFR23" s="751"/>
      <c r="TFS23" s="751"/>
      <c r="TFT23" s="751"/>
      <c r="TFU23" s="751"/>
      <c r="TFV23" s="751"/>
      <c r="TFW23" s="751"/>
      <c r="TFX23" s="751"/>
      <c r="TFY23" s="751"/>
      <c r="TFZ23" s="751"/>
      <c r="TGA23" s="751"/>
      <c r="TGB23" s="751"/>
      <c r="TGC23" s="751"/>
      <c r="TGD23" s="751"/>
      <c r="TGE23" s="751"/>
      <c r="TGF23" s="751"/>
      <c r="TGG23" s="751"/>
      <c r="TGH23" s="751"/>
      <c r="TGI23" s="751"/>
      <c r="TGJ23" s="751"/>
      <c r="TGK23" s="751"/>
      <c r="TGL23" s="751"/>
      <c r="TGM23" s="751"/>
      <c r="TGN23" s="751"/>
      <c r="TGO23" s="751"/>
      <c r="TGP23" s="751"/>
      <c r="TGQ23" s="751"/>
      <c r="TGR23" s="751"/>
      <c r="TGS23" s="751"/>
      <c r="TGT23" s="751"/>
      <c r="TGU23" s="751"/>
      <c r="TGV23" s="751"/>
      <c r="TGW23" s="751"/>
      <c r="TGX23" s="751"/>
      <c r="TGY23" s="751"/>
      <c r="TGZ23" s="751"/>
      <c r="THA23" s="751"/>
      <c r="THB23" s="751"/>
      <c r="THC23" s="751"/>
      <c r="THD23" s="751"/>
      <c r="THE23" s="751"/>
      <c r="THF23" s="751"/>
      <c r="THG23" s="751"/>
      <c r="THH23" s="751"/>
      <c r="THI23" s="751"/>
      <c r="THJ23" s="751"/>
      <c r="THK23" s="751"/>
      <c r="THL23" s="751"/>
      <c r="THM23" s="751"/>
      <c r="THN23" s="751"/>
      <c r="THO23" s="751"/>
      <c r="THP23" s="751"/>
      <c r="THQ23" s="751"/>
      <c r="THR23" s="751"/>
      <c r="THS23" s="751"/>
      <c r="THT23" s="751"/>
      <c r="THU23" s="751"/>
      <c r="THV23" s="751"/>
      <c r="THW23" s="751"/>
      <c r="THX23" s="751"/>
      <c r="THY23" s="751"/>
      <c r="THZ23" s="751"/>
      <c r="TIA23" s="751"/>
      <c r="TIB23" s="751"/>
      <c r="TIC23" s="751"/>
      <c r="TID23" s="751"/>
      <c r="TIE23" s="751"/>
      <c r="TIF23" s="751"/>
      <c r="TIG23" s="751"/>
      <c r="TIH23" s="751"/>
      <c r="TII23" s="751"/>
      <c r="TIJ23" s="751"/>
      <c r="TIK23" s="751"/>
      <c r="TIL23" s="751"/>
      <c r="TIM23" s="751"/>
      <c r="TIN23" s="751"/>
      <c r="TIO23" s="751"/>
      <c r="TIP23" s="751"/>
      <c r="TIQ23" s="751"/>
      <c r="TIR23" s="751"/>
      <c r="TIS23" s="751"/>
      <c r="TIT23" s="751"/>
      <c r="TIU23" s="751"/>
      <c r="TIV23" s="751"/>
      <c r="TIW23" s="751"/>
      <c r="TIX23" s="751"/>
      <c r="TIY23" s="751"/>
      <c r="TIZ23" s="751"/>
      <c r="TJA23" s="751"/>
      <c r="TJB23" s="751"/>
      <c r="TJC23" s="751"/>
      <c r="TJD23" s="751"/>
      <c r="TJE23" s="751"/>
      <c r="TJF23" s="751"/>
      <c r="TJG23" s="751"/>
      <c r="TJH23" s="751"/>
      <c r="TJI23" s="751"/>
      <c r="TJJ23" s="751"/>
      <c r="TJK23" s="751"/>
      <c r="TJL23" s="751"/>
      <c r="TJM23" s="751"/>
      <c r="TJN23" s="751"/>
      <c r="TJO23" s="751"/>
      <c r="TJP23" s="751"/>
      <c r="TJQ23" s="751"/>
      <c r="TJR23" s="751"/>
      <c r="TJS23" s="751"/>
      <c r="TJT23" s="751"/>
      <c r="TJU23" s="751"/>
      <c r="TJV23" s="751"/>
      <c r="TJW23" s="751"/>
      <c r="TJX23" s="751"/>
      <c r="TJY23" s="751"/>
      <c r="TJZ23" s="751"/>
      <c r="TKA23" s="751"/>
      <c r="TKB23" s="751"/>
      <c r="TKC23" s="751"/>
      <c r="TKD23" s="751"/>
      <c r="TKE23" s="751"/>
      <c r="TKF23" s="751"/>
      <c r="TKG23" s="751"/>
      <c r="TKH23" s="751"/>
      <c r="TKI23" s="751"/>
      <c r="TKJ23" s="751"/>
      <c r="TKK23" s="751"/>
      <c r="TKL23" s="751"/>
      <c r="TKM23" s="751"/>
      <c r="TKN23" s="751"/>
      <c r="TKO23" s="751"/>
      <c r="TKP23" s="751"/>
      <c r="TKQ23" s="751"/>
      <c r="TKR23" s="751"/>
      <c r="TKS23" s="751"/>
      <c r="TKT23" s="751"/>
      <c r="TKU23" s="751"/>
      <c r="TKV23" s="751"/>
      <c r="TKW23" s="751"/>
      <c r="TKX23" s="751"/>
      <c r="TKY23" s="751"/>
      <c r="TKZ23" s="751"/>
      <c r="TLA23" s="751"/>
      <c r="TLB23" s="751"/>
      <c r="TLC23" s="751"/>
      <c r="TLD23" s="751"/>
      <c r="TLE23" s="751"/>
      <c r="TLF23" s="751"/>
      <c r="TLG23" s="751"/>
      <c r="TLH23" s="751"/>
      <c r="TLI23" s="751"/>
      <c r="TLJ23" s="751"/>
      <c r="TLK23" s="751"/>
      <c r="TLL23" s="751"/>
      <c r="TLM23" s="751"/>
      <c r="TLN23" s="751"/>
      <c r="TLO23" s="751"/>
      <c r="TLP23" s="751"/>
      <c r="TLQ23" s="751"/>
      <c r="TLR23" s="751"/>
      <c r="TLS23" s="751"/>
      <c r="TLT23" s="751"/>
      <c r="TLU23" s="751"/>
      <c r="TLV23" s="751"/>
      <c r="TLW23" s="751"/>
      <c r="TLX23" s="751"/>
      <c r="TLY23" s="751"/>
      <c r="TLZ23" s="751"/>
      <c r="TMA23" s="751"/>
      <c r="TMB23" s="751"/>
      <c r="TMC23" s="751"/>
      <c r="TMD23" s="751"/>
      <c r="TME23" s="751"/>
      <c r="TMF23" s="751"/>
      <c r="TMG23" s="751"/>
      <c r="TMH23" s="751"/>
      <c r="TMI23" s="751"/>
      <c r="TMJ23" s="751"/>
      <c r="TMK23" s="751"/>
      <c r="TML23" s="751"/>
      <c r="TMM23" s="751"/>
      <c r="TMN23" s="751"/>
      <c r="TMO23" s="751"/>
      <c r="TMP23" s="751"/>
      <c r="TMQ23" s="751"/>
      <c r="TMR23" s="751"/>
      <c r="TMS23" s="751"/>
      <c r="TMT23" s="751"/>
      <c r="TMU23" s="751"/>
      <c r="TMV23" s="751"/>
      <c r="TMW23" s="751"/>
      <c r="TMX23" s="751"/>
      <c r="TMY23" s="751"/>
      <c r="TMZ23" s="751"/>
      <c r="TNA23" s="751"/>
      <c r="TNB23" s="751"/>
      <c r="TNC23" s="751"/>
      <c r="TND23" s="751"/>
      <c r="TNE23" s="751"/>
      <c r="TNF23" s="751"/>
      <c r="TNG23" s="751"/>
      <c r="TNH23" s="751"/>
      <c r="TNI23" s="751"/>
      <c r="TNJ23" s="751"/>
      <c r="TNK23" s="751"/>
      <c r="TNL23" s="751"/>
      <c r="TNM23" s="751"/>
      <c r="TNN23" s="751"/>
      <c r="TNO23" s="751"/>
      <c r="TNP23" s="751"/>
      <c r="TNQ23" s="751"/>
      <c r="TNR23" s="751"/>
      <c r="TNS23" s="751"/>
      <c r="TNT23" s="751"/>
      <c r="TNU23" s="751"/>
      <c r="TNV23" s="751"/>
      <c r="TNW23" s="751"/>
      <c r="TNX23" s="751"/>
      <c r="TNY23" s="751"/>
      <c r="TNZ23" s="751"/>
      <c r="TOA23" s="751"/>
      <c r="TOB23" s="751"/>
      <c r="TOC23" s="751"/>
      <c r="TOD23" s="751"/>
      <c r="TOE23" s="751"/>
      <c r="TOF23" s="751"/>
      <c r="TOG23" s="751"/>
      <c r="TOH23" s="751"/>
      <c r="TOI23" s="751"/>
      <c r="TOJ23" s="751"/>
      <c r="TOK23" s="751"/>
      <c r="TOL23" s="751"/>
      <c r="TOM23" s="751"/>
      <c r="TON23" s="751"/>
      <c r="TOO23" s="751"/>
      <c r="TOP23" s="751"/>
      <c r="TOQ23" s="751"/>
      <c r="TOR23" s="751"/>
      <c r="TOS23" s="751"/>
      <c r="TOT23" s="751"/>
      <c r="TOU23" s="751"/>
      <c r="TOV23" s="751"/>
      <c r="TOW23" s="751"/>
      <c r="TOX23" s="751"/>
      <c r="TOY23" s="751"/>
      <c r="TOZ23" s="751"/>
      <c r="TPA23" s="751"/>
      <c r="TPB23" s="751"/>
      <c r="TPC23" s="751"/>
      <c r="TPD23" s="751"/>
      <c r="TPE23" s="751"/>
      <c r="TPF23" s="751"/>
      <c r="TPG23" s="751"/>
      <c r="TPH23" s="751"/>
      <c r="TPI23" s="751"/>
      <c r="TPJ23" s="751"/>
      <c r="TPK23" s="751"/>
      <c r="TPL23" s="751"/>
      <c r="TPM23" s="751"/>
      <c r="TPN23" s="751"/>
      <c r="TPO23" s="751"/>
      <c r="TPP23" s="751"/>
      <c r="TPQ23" s="751"/>
      <c r="TPR23" s="751"/>
      <c r="TPS23" s="751"/>
      <c r="TPT23" s="751"/>
      <c r="TPU23" s="751"/>
      <c r="TPV23" s="751"/>
      <c r="TPW23" s="751"/>
      <c r="TPX23" s="751"/>
      <c r="TPY23" s="751"/>
      <c r="TPZ23" s="751"/>
      <c r="TQA23" s="751"/>
      <c r="TQB23" s="751"/>
      <c r="TQC23" s="751"/>
      <c r="TQD23" s="751"/>
      <c r="TQE23" s="751"/>
      <c r="TQF23" s="751"/>
      <c r="TQG23" s="751"/>
      <c r="TQH23" s="751"/>
      <c r="TQI23" s="751"/>
      <c r="TQJ23" s="751"/>
      <c r="TQK23" s="751"/>
      <c r="TQL23" s="751"/>
      <c r="TQM23" s="751"/>
      <c r="TQN23" s="751"/>
      <c r="TQO23" s="751"/>
      <c r="TQP23" s="751"/>
      <c r="TQQ23" s="751"/>
      <c r="TQR23" s="751"/>
      <c r="TQS23" s="751"/>
      <c r="TQT23" s="751"/>
      <c r="TQU23" s="751"/>
      <c r="TQV23" s="751"/>
      <c r="TQW23" s="751"/>
      <c r="TQX23" s="751"/>
      <c r="TQY23" s="751"/>
      <c r="TQZ23" s="751"/>
      <c r="TRA23" s="751"/>
      <c r="TRB23" s="751"/>
      <c r="TRC23" s="751"/>
      <c r="TRD23" s="751"/>
      <c r="TRE23" s="751"/>
      <c r="TRF23" s="751"/>
      <c r="TRG23" s="751"/>
      <c r="TRH23" s="751"/>
      <c r="TRI23" s="751"/>
      <c r="TRJ23" s="751"/>
      <c r="TRK23" s="751"/>
      <c r="TRL23" s="751"/>
      <c r="TRM23" s="751"/>
      <c r="TRN23" s="751"/>
      <c r="TRO23" s="751"/>
      <c r="TRP23" s="751"/>
      <c r="TRQ23" s="751"/>
      <c r="TRR23" s="751"/>
      <c r="TRS23" s="751"/>
      <c r="TRT23" s="751"/>
      <c r="TRU23" s="751"/>
      <c r="TRV23" s="751"/>
      <c r="TRW23" s="751"/>
      <c r="TRX23" s="751"/>
      <c r="TRY23" s="751"/>
      <c r="TRZ23" s="751"/>
      <c r="TSA23" s="751"/>
      <c r="TSB23" s="751"/>
      <c r="TSC23" s="751"/>
      <c r="TSD23" s="751"/>
      <c r="TSE23" s="751"/>
      <c r="TSF23" s="751"/>
      <c r="TSG23" s="751"/>
      <c r="TSH23" s="751"/>
      <c r="TSI23" s="751"/>
      <c r="TSJ23" s="751"/>
      <c r="TSK23" s="751"/>
      <c r="TSL23" s="751"/>
      <c r="TSM23" s="751"/>
      <c r="TSN23" s="751"/>
      <c r="TSO23" s="751"/>
      <c r="TSP23" s="751"/>
      <c r="TSQ23" s="751"/>
      <c r="TSR23" s="751"/>
      <c r="TSS23" s="751"/>
      <c r="TST23" s="751"/>
      <c r="TSU23" s="751"/>
      <c r="TSV23" s="751"/>
      <c r="TSW23" s="751"/>
      <c r="TSX23" s="751"/>
      <c r="TSY23" s="751"/>
      <c r="TSZ23" s="751"/>
      <c r="TTA23" s="751"/>
      <c r="TTB23" s="751"/>
      <c r="TTC23" s="751"/>
      <c r="TTD23" s="751"/>
      <c r="TTE23" s="751"/>
      <c r="TTF23" s="751"/>
      <c r="TTG23" s="751"/>
      <c r="TTH23" s="751"/>
      <c r="TTI23" s="751"/>
      <c r="TTJ23" s="751"/>
      <c r="TTK23" s="751"/>
      <c r="TTL23" s="751"/>
      <c r="TTM23" s="751"/>
      <c r="TTN23" s="751"/>
      <c r="TTO23" s="751"/>
      <c r="TTP23" s="751"/>
      <c r="TTQ23" s="751"/>
      <c r="TTR23" s="751"/>
      <c r="TTS23" s="751"/>
      <c r="TTT23" s="751"/>
      <c r="TTU23" s="751"/>
      <c r="TTV23" s="751"/>
      <c r="TTW23" s="751"/>
      <c r="TTX23" s="751"/>
      <c r="TTY23" s="751"/>
      <c r="TTZ23" s="751"/>
      <c r="TUA23" s="751"/>
      <c r="TUB23" s="751"/>
      <c r="TUC23" s="751"/>
      <c r="TUD23" s="751"/>
      <c r="TUE23" s="751"/>
      <c r="TUF23" s="751"/>
      <c r="TUG23" s="751"/>
      <c r="TUH23" s="751"/>
      <c r="TUI23" s="751"/>
      <c r="TUJ23" s="751"/>
      <c r="TUK23" s="751"/>
      <c r="TUL23" s="751"/>
      <c r="TUM23" s="751"/>
      <c r="TUN23" s="751"/>
      <c r="TUO23" s="751"/>
      <c r="TUP23" s="751"/>
      <c r="TUQ23" s="751"/>
      <c r="TUR23" s="751"/>
      <c r="TUS23" s="751"/>
      <c r="TUT23" s="751"/>
      <c r="TUU23" s="751"/>
      <c r="TUV23" s="751"/>
      <c r="TUW23" s="751"/>
      <c r="TUX23" s="751"/>
      <c r="TUY23" s="751"/>
      <c r="TUZ23" s="751"/>
      <c r="TVA23" s="751"/>
      <c r="TVB23" s="751"/>
      <c r="TVC23" s="751"/>
      <c r="TVD23" s="751"/>
      <c r="TVE23" s="751"/>
      <c r="TVF23" s="751"/>
      <c r="TVG23" s="751"/>
      <c r="TVH23" s="751"/>
      <c r="TVI23" s="751"/>
      <c r="TVJ23" s="751"/>
      <c r="TVK23" s="751"/>
      <c r="TVL23" s="751"/>
      <c r="TVM23" s="751"/>
      <c r="TVN23" s="751"/>
      <c r="TVO23" s="751"/>
      <c r="TVP23" s="751"/>
      <c r="TVQ23" s="751"/>
      <c r="TVR23" s="751"/>
      <c r="TVS23" s="751"/>
      <c r="TVT23" s="751"/>
      <c r="TVU23" s="751"/>
      <c r="TVV23" s="751"/>
      <c r="TVW23" s="751"/>
      <c r="TVX23" s="751"/>
      <c r="TVY23" s="751"/>
      <c r="TVZ23" s="751"/>
      <c r="TWA23" s="751"/>
      <c r="TWB23" s="751"/>
      <c r="TWC23" s="751"/>
      <c r="TWD23" s="751"/>
      <c r="TWE23" s="751"/>
      <c r="TWF23" s="751"/>
      <c r="TWG23" s="751"/>
      <c r="TWH23" s="751"/>
      <c r="TWI23" s="751"/>
      <c r="TWJ23" s="751"/>
      <c r="TWK23" s="751"/>
      <c r="TWL23" s="751"/>
      <c r="TWM23" s="751"/>
      <c r="TWN23" s="751"/>
      <c r="TWO23" s="751"/>
      <c r="TWP23" s="751"/>
      <c r="TWQ23" s="751"/>
      <c r="TWR23" s="751"/>
      <c r="TWS23" s="751"/>
      <c r="TWT23" s="751"/>
      <c r="TWU23" s="751"/>
      <c r="TWV23" s="751"/>
      <c r="TWW23" s="751"/>
      <c r="TWX23" s="751"/>
      <c r="TWY23" s="751"/>
      <c r="TWZ23" s="751"/>
      <c r="TXA23" s="751"/>
      <c r="TXB23" s="751"/>
      <c r="TXC23" s="751"/>
      <c r="TXD23" s="751"/>
      <c r="TXE23" s="751"/>
      <c r="TXF23" s="751"/>
      <c r="TXG23" s="751"/>
      <c r="TXH23" s="751"/>
      <c r="TXI23" s="751"/>
      <c r="TXJ23" s="751"/>
      <c r="TXK23" s="751"/>
      <c r="TXL23" s="751"/>
      <c r="TXM23" s="751"/>
      <c r="TXN23" s="751"/>
      <c r="TXO23" s="751"/>
      <c r="TXP23" s="751"/>
      <c r="TXQ23" s="751"/>
      <c r="TXR23" s="751"/>
      <c r="TXS23" s="751"/>
      <c r="TXT23" s="751"/>
      <c r="TXU23" s="751"/>
      <c r="TXV23" s="751"/>
      <c r="TXW23" s="751"/>
      <c r="TXX23" s="751"/>
      <c r="TXY23" s="751"/>
      <c r="TXZ23" s="751"/>
      <c r="TYA23" s="751"/>
      <c r="TYB23" s="751"/>
      <c r="TYC23" s="751"/>
      <c r="TYD23" s="751"/>
      <c r="TYE23" s="751"/>
      <c r="TYF23" s="751"/>
      <c r="TYG23" s="751"/>
      <c r="TYH23" s="751"/>
      <c r="TYI23" s="751"/>
      <c r="TYJ23" s="751"/>
      <c r="TYK23" s="751"/>
      <c r="TYL23" s="751"/>
      <c r="TYM23" s="751"/>
      <c r="TYN23" s="751"/>
      <c r="TYO23" s="751"/>
      <c r="TYP23" s="751"/>
      <c r="TYQ23" s="751"/>
      <c r="TYR23" s="751"/>
      <c r="TYS23" s="751"/>
      <c r="TYT23" s="751"/>
      <c r="TYU23" s="751"/>
      <c r="TYV23" s="751"/>
      <c r="TYW23" s="751"/>
      <c r="TYX23" s="751"/>
      <c r="TYY23" s="751"/>
      <c r="TYZ23" s="751"/>
      <c r="TZA23" s="751"/>
      <c r="TZB23" s="751"/>
      <c r="TZC23" s="751"/>
      <c r="TZD23" s="751"/>
      <c r="TZE23" s="751"/>
      <c r="TZF23" s="751"/>
      <c r="TZG23" s="751"/>
      <c r="TZH23" s="751"/>
      <c r="TZI23" s="751"/>
      <c r="TZJ23" s="751"/>
      <c r="TZK23" s="751"/>
      <c r="TZL23" s="751"/>
      <c r="TZM23" s="751"/>
      <c r="TZN23" s="751"/>
      <c r="TZO23" s="751"/>
      <c r="TZP23" s="751"/>
      <c r="TZQ23" s="751"/>
      <c r="TZR23" s="751"/>
      <c r="TZS23" s="751"/>
      <c r="TZT23" s="751"/>
      <c r="TZU23" s="751"/>
      <c r="TZV23" s="751"/>
      <c r="TZW23" s="751"/>
      <c r="TZX23" s="751"/>
      <c r="TZY23" s="751"/>
      <c r="TZZ23" s="751"/>
      <c r="UAA23" s="751"/>
      <c r="UAB23" s="751"/>
      <c r="UAC23" s="751"/>
      <c r="UAD23" s="751"/>
      <c r="UAE23" s="751"/>
      <c r="UAF23" s="751"/>
      <c r="UAG23" s="751"/>
      <c r="UAH23" s="751"/>
      <c r="UAI23" s="751"/>
      <c r="UAJ23" s="751"/>
      <c r="UAK23" s="751"/>
      <c r="UAL23" s="751"/>
      <c r="UAM23" s="751"/>
      <c r="UAN23" s="751"/>
      <c r="UAO23" s="751"/>
      <c r="UAP23" s="751"/>
      <c r="UAQ23" s="751"/>
      <c r="UAR23" s="751"/>
      <c r="UAS23" s="751"/>
      <c r="UAT23" s="751"/>
      <c r="UAU23" s="751"/>
      <c r="UAV23" s="751"/>
      <c r="UAW23" s="751"/>
      <c r="UAX23" s="751"/>
      <c r="UAY23" s="751"/>
      <c r="UAZ23" s="751"/>
      <c r="UBA23" s="751"/>
      <c r="UBB23" s="751"/>
      <c r="UBC23" s="751"/>
      <c r="UBD23" s="751"/>
      <c r="UBE23" s="751"/>
      <c r="UBF23" s="751"/>
      <c r="UBG23" s="751"/>
      <c r="UBH23" s="751"/>
      <c r="UBI23" s="751"/>
      <c r="UBJ23" s="751"/>
      <c r="UBK23" s="751"/>
      <c r="UBL23" s="751"/>
      <c r="UBM23" s="751"/>
      <c r="UBN23" s="751"/>
      <c r="UBO23" s="751"/>
      <c r="UBP23" s="751"/>
      <c r="UBQ23" s="751"/>
      <c r="UBR23" s="751"/>
      <c r="UBS23" s="751"/>
      <c r="UBT23" s="751"/>
      <c r="UBU23" s="751"/>
      <c r="UBV23" s="751"/>
      <c r="UBW23" s="751"/>
      <c r="UBX23" s="751"/>
      <c r="UBY23" s="751"/>
      <c r="UBZ23" s="751"/>
      <c r="UCA23" s="751"/>
      <c r="UCB23" s="751"/>
      <c r="UCC23" s="751"/>
      <c r="UCD23" s="751"/>
      <c r="UCE23" s="751"/>
      <c r="UCF23" s="751"/>
      <c r="UCG23" s="751"/>
      <c r="UCH23" s="751"/>
      <c r="UCI23" s="751"/>
      <c r="UCJ23" s="751"/>
      <c r="UCK23" s="751"/>
      <c r="UCL23" s="751"/>
      <c r="UCM23" s="751"/>
      <c r="UCN23" s="751"/>
      <c r="UCO23" s="751"/>
      <c r="UCP23" s="751"/>
      <c r="UCQ23" s="751"/>
      <c r="UCR23" s="751"/>
      <c r="UCS23" s="751"/>
      <c r="UCT23" s="751"/>
      <c r="UCU23" s="751"/>
      <c r="UCV23" s="751"/>
      <c r="UCW23" s="751"/>
      <c r="UCX23" s="751"/>
      <c r="UCY23" s="751"/>
      <c r="UCZ23" s="751"/>
      <c r="UDA23" s="751"/>
      <c r="UDB23" s="751"/>
      <c r="UDC23" s="751"/>
      <c r="UDD23" s="751"/>
      <c r="UDE23" s="751"/>
      <c r="UDF23" s="751"/>
      <c r="UDG23" s="751"/>
      <c r="UDH23" s="751"/>
      <c r="UDI23" s="751"/>
      <c r="UDJ23" s="751"/>
      <c r="UDK23" s="751"/>
      <c r="UDL23" s="751"/>
      <c r="UDM23" s="751"/>
      <c r="UDN23" s="751"/>
      <c r="UDO23" s="751"/>
      <c r="UDP23" s="751"/>
      <c r="UDQ23" s="751"/>
      <c r="UDR23" s="751"/>
      <c r="UDS23" s="751"/>
      <c r="UDT23" s="751"/>
      <c r="UDU23" s="751"/>
      <c r="UDV23" s="751"/>
      <c r="UDW23" s="751"/>
      <c r="UDX23" s="751"/>
      <c r="UDY23" s="751"/>
      <c r="UDZ23" s="751"/>
      <c r="UEA23" s="751"/>
      <c r="UEB23" s="751"/>
      <c r="UEC23" s="751"/>
      <c r="UED23" s="751"/>
      <c r="UEE23" s="751"/>
      <c r="UEF23" s="751"/>
      <c r="UEG23" s="751"/>
      <c r="UEH23" s="751"/>
      <c r="UEI23" s="751"/>
      <c r="UEJ23" s="751"/>
      <c r="UEK23" s="751"/>
      <c r="UEL23" s="751"/>
      <c r="UEM23" s="751"/>
      <c r="UEN23" s="751"/>
      <c r="UEO23" s="751"/>
      <c r="UEP23" s="751"/>
      <c r="UEQ23" s="751"/>
      <c r="UER23" s="751"/>
      <c r="UES23" s="751"/>
      <c r="UET23" s="751"/>
      <c r="UEU23" s="751"/>
      <c r="UEV23" s="751"/>
      <c r="UEW23" s="751"/>
      <c r="UEX23" s="751"/>
      <c r="UEY23" s="751"/>
      <c r="UEZ23" s="751"/>
      <c r="UFA23" s="751"/>
      <c r="UFB23" s="751"/>
      <c r="UFC23" s="751"/>
      <c r="UFD23" s="751"/>
      <c r="UFE23" s="751"/>
      <c r="UFF23" s="751"/>
      <c r="UFG23" s="751"/>
      <c r="UFH23" s="751"/>
      <c r="UFI23" s="751"/>
      <c r="UFJ23" s="751"/>
      <c r="UFK23" s="751"/>
      <c r="UFL23" s="751"/>
      <c r="UFM23" s="751"/>
      <c r="UFN23" s="751"/>
      <c r="UFO23" s="751"/>
      <c r="UFP23" s="751"/>
      <c r="UFQ23" s="751"/>
      <c r="UFR23" s="751"/>
      <c r="UFS23" s="751"/>
      <c r="UFT23" s="751"/>
      <c r="UFU23" s="751"/>
      <c r="UFV23" s="751"/>
      <c r="UFW23" s="751"/>
      <c r="UFX23" s="751"/>
      <c r="UFY23" s="751"/>
      <c r="UFZ23" s="751"/>
      <c r="UGA23" s="751"/>
      <c r="UGB23" s="751"/>
      <c r="UGC23" s="751"/>
      <c r="UGD23" s="751"/>
      <c r="UGE23" s="751"/>
      <c r="UGF23" s="751"/>
      <c r="UGG23" s="751"/>
      <c r="UGH23" s="751"/>
      <c r="UGI23" s="751"/>
      <c r="UGJ23" s="751"/>
      <c r="UGK23" s="751"/>
      <c r="UGL23" s="751"/>
      <c r="UGM23" s="751"/>
      <c r="UGN23" s="751"/>
      <c r="UGO23" s="751"/>
      <c r="UGP23" s="751"/>
      <c r="UGQ23" s="751"/>
      <c r="UGR23" s="751"/>
      <c r="UGS23" s="751"/>
      <c r="UGT23" s="751"/>
      <c r="UGU23" s="751"/>
      <c r="UGV23" s="751"/>
      <c r="UGW23" s="751"/>
      <c r="UGX23" s="751"/>
      <c r="UGY23" s="751"/>
      <c r="UGZ23" s="751"/>
      <c r="UHA23" s="751"/>
      <c r="UHB23" s="751"/>
      <c r="UHC23" s="751"/>
      <c r="UHD23" s="751"/>
      <c r="UHE23" s="751"/>
      <c r="UHF23" s="751"/>
      <c r="UHG23" s="751"/>
      <c r="UHH23" s="751"/>
      <c r="UHI23" s="751"/>
      <c r="UHJ23" s="751"/>
      <c r="UHK23" s="751"/>
      <c r="UHL23" s="751"/>
      <c r="UHM23" s="751"/>
      <c r="UHN23" s="751"/>
      <c r="UHO23" s="751"/>
      <c r="UHP23" s="751"/>
      <c r="UHQ23" s="751"/>
      <c r="UHR23" s="751"/>
      <c r="UHS23" s="751"/>
      <c r="UHT23" s="751"/>
      <c r="UHU23" s="751"/>
      <c r="UHV23" s="751"/>
      <c r="UHW23" s="751"/>
      <c r="UHX23" s="751"/>
      <c r="UHY23" s="751"/>
      <c r="UHZ23" s="751"/>
      <c r="UIA23" s="751"/>
      <c r="UIB23" s="751"/>
      <c r="UIC23" s="751"/>
      <c r="UID23" s="751"/>
      <c r="UIE23" s="751"/>
      <c r="UIF23" s="751"/>
      <c r="UIG23" s="751"/>
      <c r="UIH23" s="751"/>
      <c r="UII23" s="751"/>
      <c r="UIJ23" s="751"/>
      <c r="UIK23" s="751"/>
      <c r="UIL23" s="751"/>
      <c r="UIM23" s="751"/>
      <c r="UIN23" s="751"/>
      <c r="UIO23" s="751"/>
      <c r="UIP23" s="751"/>
      <c r="UIQ23" s="751"/>
      <c r="UIR23" s="751"/>
      <c r="UIS23" s="751"/>
      <c r="UIT23" s="751"/>
      <c r="UIU23" s="751"/>
      <c r="UIV23" s="751"/>
      <c r="UIW23" s="751"/>
      <c r="UIX23" s="751"/>
      <c r="UIY23" s="751"/>
      <c r="UIZ23" s="751"/>
      <c r="UJA23" s="751"/>
      <c r="UJB23" s="751"/>
      <c r="UJC23" s="751"/>
      <c r="UJD23" s="751"/>
      <c r="UJE23" s="751"/>
      <c r="UJF23" s="751"/>
      <c r="UJG23" s="751"/>
      <c r="UJH23" s="751"/>
      <c r="UJI23" s="751"/>
      <c r="UJJ23" s="751"/>
      <c r="UJK23" s="751"/>
      <c r="UJL23" s="751"/>
      <c r="UJM23" s="751"/>
      <c r="UJN23" s="751"/>
      <c r="UJO23" s="751"/>
      <c r="UJP23" s="751"/>
      <c r="UJQ23" s="751"/>
      <c r="UJR23" s="751"/>
      <c r="UJS23" s="751"/>
      <c r="UJT23" s="751"/>
      <c r="UJU23" s="751"/>
      <c r="UJV23" s="751"/>
      <c r="UJW23" s="751"/>
      <c r="UJX23" s="751"/>
      <c r="UJY23" s="751"/>
      <c r="UJZ23" s="751"/>
      <c r="UKA23" s="751"/>
      <c r="UKB23" s="751"/>
      <c r="UKC23" s="751"/>
      <c r="UKD23" s="751"/>
      <c r="UKE23" s="751"/>
      <c r="UKF23" s="751"/>
      <c r="UKG23" s="751"/>
      <c r="UKH23" s="751"/>
      <c r="UKI23" s="751"/>
      <c r="UKJ23" s="751"/>
      <c r="UKK23" s="751"/>
      <c r="UKL23" s="751"/>
      <c r="UKM23" s="751"/>
      <c r="UKN23" s="751"/>
      <c r="UKO23" s="751"/>
      <c r="UKP23" s="751"/>
      <c r="UKQ23" s="751"/>
      <c r="UKR23" s="751"/>
      <c r="UKS23" s="751"/>
      <c r="UKT23" s="751"/>
      <c r="UKU23" s="751"/>
      <c r="UKV23" s="751"/>
      <c r="UKW23" s="751"/>
      <c r="UKX23" s="751"/>
      <c r="UKY23" s="751"/>
      <c r="UKZ23" s="751"/>
      <c r="ULA23" s="751"/>
      <c r="ULB23" s="751"/>
      <c r="ULC23" s="751"/>
      <c r="ULD23" s="751"/>
      <c r="ULE23" s="751"/>
      <c r="ULF23" s="751"/>
      <c r="ULG23" s="751"/>
      <c r="ULH23" s="751"/>
      <c r="ULI23" s="751"/>
      <c r="ULJ23" s="751"/>
      <c r="ULK23" s="751"/>
      <c r="ULL23" s="751"/>
      <c r="ULM23" s="751"/>
      <c r="ULN23" s="751"/>
      <c r="ULO23" s="751"/>
      <c r="ULP23" s="751"/>
      <c r="ULQ23" s="751"/>
      <c r="ULR23" s="751"/>
      <c r="ULS23" s="751"/>
      <c r="ULT23" s="751"/>
      <c r="ULU23" s="751"/>
      <c r="ULV23" s="751"/>
      <c r="ULW23" s="751"/>
      <c r="ULX23" s="751"/>
      <c r="ULY23" s="751"/>
      <c r="ULZ23" s="751"/>
      <c r="UMA23" s="751"/>
      <c r="UMB23" s="751"/>
      <c r="UMC23" s="751"/>
      <c r="UMD23" s="751"/>
      <c r="UME23" s="751"/>
      <c r="UMF23" s="751"/>
      <c r="UMG23" s="751"/>
      <c r="UMH23" s="751"/>
      <c r="UMI23" s="751"/>
      <c r="UMJ23" s="751"/>
      <c r="UMK23" s="751"/>
      <c r="UML23" s="751"/>
      <c r="UMM23" s="751"/>
      <c r="UMN23" s="751"/>
      <c r="UMO23" s="751"/>
      <c r="UMP23" s="751"/>
      <c r="UMQ23" s="751"/>
      <c r="UMR23" s="751"/>
      <c r="UMS23" s="751"/>
      <c r="UMT23" s="751"/>
      <c r="UMU23" s="751"/>
      <c r="UMV23" s="751"/>
      <c r="UMW23" s="751"/>
      <c r="UMX23" s="751"/>
      <c r="UMY23" s="751"/>
      <c r="UMZ23" s="751"/>
      <c r="UNA23" s="751"/>
      <c r="UNB23" s="751"/>
      <c r="UNC23" s="751"/>
      <c r="UND23" s="751"/>
      <c r="UNE23" s="751"/>
      <c r="UNF23" s="751"/>
      <c r="UNG23" s="751"/>
      <c r="UNH23" s="751"/>
      <c r="UNI23" s="751"/>
      <c r="UNJ23" s="751"/>
      <c r="UNK23" s="751"/>
      <c r="UNL23" s="751"/>
      <c r="UNM23" s="751"/>
      <c r="UNN23" s="751"/>
      <c r="UNO23" s="751"/>
      <c r="UNP23" s="751"/>
      <c r="UNQ23" s="751"/>
      <c r="UNR23" s="751"/>
      <c r="UNS23" s="751"/>
      <c r="UNT23" s="751"/>
      <c r="UNU23" s="751"/>
      <c r="UNV23" s="751"/>
      <c r="UNW23" s="751"/>
      <c r="UNX23" s="751"/>
      <c r="UNY23" s="751"/>
      <c r="UNZ23" s="751"/>
      <c r="UOA23" s="751"/>
      <c r="UOB23" s="751"/>
      <c r="UOC23" s="751"/>
      <c r="UOD23" s="751"/>
      <c r="UOE23" s="751"/>
      <c r="UOF23" s="751"/>
      <c r="UOG23" s="751"/>
      <c r="UOH23" s="751"/>
      <c r="UOI23" s="751"/>
      <c r="UOJ23" s="751"/>
      <c r="UOK23" s="751"/>
      <c r="UOL23" s="751"/>
      <c r="UOM23" s="751"/>
      <c r="UON23" s="751"/>
      <c r="UOO23" s="751"/>
      <c r="UOP23" s="751"/>
      <c r="UOQ23" s="751"/>
      <c r="UOR23" s="751"/>
      <c r="UOS23" s="751"/>
      <c r="UOT23" s="751"/>
      <c r="UOU23" s="751"/>
      <c r="UOV23" s="751"/>
      <c r="UOW23" s="751"/>
      <c r="UOX23" s="751"/>
      <c r="UOY23" s="751"/>
      <c r="UOZ23" s="751"/>
      <c r="UPA23" s="751"/>
      <c r="UPB23" s="751"/>
      <c r="UPC23" s="751"/>
      <c r="UPD23" s="751"/>
      <c r="UPE23" s="751"/>
      <c r="UPF23" s="751"/>
      <c r="UPG23" s="751"/>
      <c r="UPH23" s="751"/>
      <c r="UPI23" s="751"/>
      <c r="UPJ23" s="751"/>
      <c r="UPK23" s="751"/>
      <c r="UPL23" s="751"/>
      <c r="UPM23" s="751"/>
      <c r="UPN23" s="751"/>
      <c r="UPO23" s="751"/>
      <c r="UPP23" s="751"/>
      <c r="UPQ23" s="751"/>
      <c r="UPR23" s="751"/>
      <c r="UPS23" s="751"/>
      <c r="UPT23" s="751"/>
      <c r="UPU23" s="751"/>
      <c r="UPV23" s="751"/>
      <c r="UPW23" s="751"/>
      <c r="UPX23" s="751"/>
      <c r="UPY23" s="751"/>
      <c r="UPZ23" s="751"/>
      <c r="UQA23" s="751"/>
      <c r="UQB23" s="751"/>
      <c r="UQC23" s="751"/>
      <c r="UQD23" s="751"/>
      <c r="UQE23" s="751"/>
      <c r="UQF23" s="751"/>
      <c r="UQG23" s="751"/>
      <c r="UQH23" s="751"/>
      <c r="UQI23" s="751"/>
      <c r="UQJ23" s="751"/>
      <c r="UQK23" s="751"/>
      <c r="UQL23" s="751"/>
      <c r="UQM23" s="751"/>
      <c r="UQN23" s="751"/>
      <c r="UQO23" s="751"/>
      <c r="UQP23" s="751"/>
      <c r="UQQ23" s="751"/>
      <c r="UQR23" s="751"/>
      <c r="UQS23" s="751"/>
      <c r="UQT23" s="751"/>
      <c r="UQU23" s="751"/>
      <c r="UQV23" s="751"/>
      <c r="UQW23" s="751"/>
      <c r="UQX23" s="751"/>
      <c r="UQY23" s="751"/>
      <c r="UQZ23" s="751"/>
      <c r="URA23" s="751"/>
      <c r="URB23" s="751"/>
      <c r="URC23" s="751"/>
      <c r="URD23" s="751"/>
      <c r="URE23" s="751"/>
      <c r="URF23" s="751"/>
      <c r="URG23" s="751"/>
      <c r="URH23" s="751"/>
      <c r="URI23" s="751"/>
      <c r="URJ23" s="751"/>
      <c r="URK23" s="751"/>
      <c r="URL23" s="751"/>
      <c r="URM23" s="751"/>
      <c r="URN23" s="751"/>
      <c r="URO23" s="751"/>
      <c r="URP23" s="751"/>
      <c r="URQ23" s="751"/>
      <c r="URR23" s="751"/>
      <c r="URS23" s="751"/>
      <c r="URT23" s="751"/>
      <c r="URU23" s="751"/>
      <c r="URV23" s="751"/>
      <c r="URW23" s="751"/>
      <c r="URX23" s="751"/>
      <c r="URY23" s="751"/>
      <c r="URZ23" s="751"/>
      <c r="USA23" s="751"/>
      <c r="USB23" s="751"/>
      <c r="USC23" s="751"/>
      <c r="USD23" s="751"/>
      <c r="USE23" s="751"/>
      <c r="USF23" s="751"/>
      <c r="USG23" s="751"/>
      <c r="USH23" s="751"/>
      <c r="USI23" s="751"/>
      <c r="USJ23" s="751"/>
      <c r="USK23" s="751"/>
      <c r="USL23" s="751"/>
      <c r="USM23" s="751"/>
      <c r="USN23" s="751"/>
      <c r="USO23" s="751"/>
      <c r="USP23" s="751"/>
      <c r="USQ23" s="751"/>
      <c r="USR23" s="751"/>
      <c r="USS23" s="751"/>
      <c r="UST23" s="751"/>
      <c r="USU23" s="751"/>
      <c r="USV23" s="751"/>
      <c r="USW23" s="751"/>
      <c r="USX23" s="751"/>
      <c r="USY23" s="751"/>
      <c r="USZ23" s="751"/>
      <c r="UTA23" s="751"/>
      <c r="UTB23" s="751"/>
      <c r="UTC23" s="751"/>
      <c r="UTD23" s="751"/>
      <c r="UTE23" s="751"/>
      <c r="UTF23" s="751"/>
      <c r="UTG23" s="751"/>
      <c r="UTH23" s="751"/>
      <c r="UTI23" s="751"/>
      <c r="UTJ23" s="751"/>
      <c r="UTK23" s="751"/>
      <c r="UTL23" s="751"/>
      <c r="UTM23" s="751"/>
      <c r="UTN23" s="751"/>
      <c r="UTO23" s="751"/>
      <c r="UTP23" s="751"/>
      <c r="UTQ23" s="751"/>
      <c r="UTR23" s="751"/>
      <c r="UTS23" s="751"/>
      <c r="UTT23" s="751"/>
      <c r="UTU23" s="751"/>
      <c r="UTV23" s="751"/>
      <c r="UTW23" s="751"/>
      <c r="UTX23" s="751"/>
      <c r="UTY23" s="751"/>
      <c r="UTZ23" s="751"/>
      <c r="UUA23" s="751"/>
      <c r="UUB23" s="751"/>
      <c r="UUC23" s="751"/>
      <c r="UUD23" s="751"/>
      <c r="UUE23" s="751"/>
      <c r="UUF23" s="751"/>
      <c r="UUG23" s="751"/>
      <c r="UUH23" s="751"/>
      <c r="UUI23" s="751"/>
      <c r="UUJ23" s="751"/>
      <c r="UUK23" s="751"/>
      <c r="UUL23" s="751"/>
      <c r="UUM23" s="751"/>
      <c r="UUN23" s="751"/>
      <c r="UUO23" s="751"/>
      <c r="UUP23" s="751"/>
      <c r="UUQ23" s="751"/>
      <c r="UUR23" s="751"/>
      <c r="UUS23" s="751"/>
      <c r="UUT23" s="751"/>
      <c r="UUU23" s="751"/>
      <c r="UUV23" s="751"/>
      <c r="UUW23" s="751"/>
      <c r="UUX23" s="751"/>
      <c r="UUY23" s="751"/>
      <c r="UUZ23" s="751"/>
      <c r="UVA23" s="751"/>
      <c r="UVB23" s="751"/>
      <c r="UVC23" s="751"/>
      <c r="UVD23" s="751"/>
      <c r="UVE23" s="751"/>
      <c r="UVF23" s="751"/>
      <c r="UVG23" s="751"/>
      <c r="UVH23" s="751"/>
      <c r="UVI23" s="751"/>
      <c r="UVJ23" s="751"/>
      <c r="UVK23" s="751"/>
      <c r="UVL23" s="751"/>
      <c r="UVM23" s="751"/>
      <c r="UVN23" s="751"/>
      <c r="UVO23" s="751"/>
      <c r="UVP23" s="751"/>
      <c r="UVQ23" s="751"/>
      <c r="UVR23" s="751"/>
      <c r="UVS23" s="751"/>
      <c r="UVT23" s="751"/>
      <c r="UVU23" s="751"/>
      <c r="UVV23" s="751"/>
      <c r="UVW23" s="751"/>
      <c r="UVX23" s="751"/>
      <c r="UVY23" s="751"/>
      <c r="UVZ23" s="751"/>
      <c r="UWA23" s="751"/>
      <c r="UWB23" s="751"/>
      <c r="UWC23" s="751"/>
      <c r="UWD23" s="751"/>
      <c r="UWE23" s="751"/>
      <c r="UWF23" s="751"/>
      <c r="UWG23" s="751"/>
      <c r="UWH23" s="751"/>
      <c r="UWI23" s="751"/>
      <c r="UWJ23" s="751"/>
      <c r="UWK23" s="751"/>
      <c r="UWL23" s="751"/>
      <c r="UWM23" s="751"/>
      <c r="UWN23" s="751"/>
      <c r="UWO23" s="751"/>
      <c r="UWP23" s="751"/>
      <c r="UWQ23" s="751"/>
      <c r="UWR23" s="751"/>
      <c r="UWS23" s="751"/>
      <c r="UWT23" s="751"/>
      <c r="UWU23" s="751"/>
      <c r="UWV23" s="751"/>
      <c r="UWW23" s="751"/>
      <c r="UWX23" s="751"/>
      <c r="UWY23" s="751"/>
      <c r="UWZ23" s="751"/>
      <c r="UXA23" s="751"/>
      <c r="UXB23" s="751"/>
      <c r="UXC23" s="751"/>
      <c r="UXD23" s="751"/>
      <c r="UXE23" s="751"/>
      <c r="UXF23" s="751"/>
      <c r="UXG23" s="751"/>
      <c r="UXH23" s="751"/>
      <c r="UXI23" s="751"/>
      <c r="UXJ23" s="751"/>
      <c r="UXK23" s="751"/>
      <c r="UXL23" s="751"/>
      <c r="UXM23" s="751"/>
      <c r="UXN23" s="751"/>
      <c r="UXO23" s="751"/>
      <c r="UXP23" s="751"/>
      <c r="UXQ23" s="751"/>
      <c r="UXR23" s="751"/>
      <c r="UXS23" s="751"/>
      <c r="UXT23" s="751"/>
      <c r="UXU23" s="751"/>
      <c r="UXV23" s="751"/>
      <c r="UXW23" s="751"/>
      <c r="UXX23" s="751"/>
      <c r="UXY23" s="751"/>
      <c r="UXZ23" s="751"/>
      <c r="UYA23" s="751"/>
      <c r="UYB23" s="751"/>
      <c r="UYC23" s="751"/>
      <c r="UYD23" s="751"/>
      <c r="UYE23" s="751"/>
      <c r="UYF23" s="751"/>
      <c r="UYG23" s="751"/>
      <c r="UYH23" s="751"/>
      <c r="UYI23" s="751"/>
      <c r="UYJ23" s="751"/>
      <c r="UYK23" s="751"/>
      <c r="UYL23" s="751"/>
      <c r="UYM23" s="751"/>
      <c r="UYN23" s="751"/>
      <c r="UYO23" s="751"/>
      <c r="UYP23" s="751"/>
      <c r="UYQ23" s="751"/>
      <c r="UYR23" s="751"/>
      <c r="UYS23" s="751"/>
      <c r="UYT23" s="751"/>
      <c r="UYU23" s="751"/>
      <c r="UYV23" s="751"/>
      <c r="UYW23" s="751"/>
      <c r="UYX23" s="751"/>
      <c r="UYY23" s="751"/>
      <c r="UYZ23" s="751"/>
      <c r="UZA23" s="751"/>
      <c r="UZB23" s="751"/>
      <c r="UZC23" s="751"/>
      <c r="UZD23" s="751"/>
      <c r="UZE23" s="751"/>
      <c r="UZF23" s="751"/>
      <c r="UZG23" s="751"/>
      <c r="UZH23" s="751"/>
      <c r="UZI23" s="751"/>
      <c r="UZJ23" s="751"/>
      <c r="UZK23" s="751"/>
      <c r="UZL23" s="751"/>
      <c r="UZM23" s="751"/>
      <c r="UZN23" s="751"/>
      <c r="UZO23" s="751"/>
      <c r="UZP23" s="751"/>
      <c r="UZQ23" s="751"/>
      <c r="UZR23" s="751"/>
      <c r="UZS23" s="751"/>
      <c r="UZT23" s="751"/>
      <c r="UZU23" s="751"/>
      <c r="UZV23" s="751"/>
      <c r="UZW23" s="751"/>
      <c r="UZX23" s="751"/>
      <c r="UZY23" s="751"/>
      <c r="UZZ23" s="751"/>
      <c r="VAA23" s="751"/>
      <c r="VAB23" s="751"/>
      <c r="VAC23" s="751"/>
      <c r="VAD23" s="751"/>
      <c r="VAE23" s="751"/>
      <c r="VAF23" s="751"/>
      <c r="VAG23" s="751"/>
      <c r="VAH23" s="751"/>
      <c r="VAI23" s="751"/>
      <c r="VAJ23" s="751"/>
      <c r="VAK23" s="751"/>
      <c r="VAL23" s="751"/>
      <c r="VAM23" s="751"/>
      <c r="VAN23" s="751"/>
      <c r="VAO23" s="751"/>
      <c r="VAP23" s="751"/>
      <c r="VAQ23" s="751"/>
      <c r="VAR23" s="751"/>
      <c r="VAS23" s="751"/>
      <c r="VAT23" s="751"/>
      <c r="VAU23" s="751"/>
      <c r="VAV23" s="751"/>
      <c r="VAW23" s="751"/>
      <c r="VAX23" s="751"/>
      <c r="VAY23" s="751"/>
      <c r="VAZ23" s="751"/>
      <c r="VBA23" s="751"/>
      <c r="VBB23" s="751"/>
      <c r="VBC23" s="751"/>
      <c r="VBD23" s="751"/>
      <c r="VBE23" s="751"/>
      <c r="VBF23" s="751"/>
      <c r="VBG23" s="751"/>
      <c r="VBH23" s="751"/>
      <c r="VBI23" s="751"/>
      <c r="VBJ23" s="751"/>
      <c r="VBK23" s="751"/>
      <c r="VBL23" s="751"/>
      <c r="VBM23" s="751"/>
      <c r="VBN23" s="751"/>
      <c r="VBO23" s="751"/>
      <c r="VBP23" s="751"/>
      <c r="VBQ23" s="751"/>
      <c r="VBR23" s="751"/>
      <c r="VBS23" s="751"/>
      <c r="VBT23" s="751"/>
      <c r="VBU23" s="751"/>
      <c r="VBV23" s="751"/>
      <c r="VBW23" s="751"/>
      <c r="VBX23" s="751"/>
      <c r="VBY23" s="751"/>
      <c r="VBZ23" s="751"/>
      <c r="VCA23" s="751"/>
      <c r="VCB23" s="751"/>
      <c r="VCC23" s="751"/>
      <c r="VCD23" s="751"/>
      <c r="VCE23" s="751"/>
      <c r="VCF23" s="751"/>
      <c r="VCG23" s="751"/>
      <c r="VCH23" s="751"/>
      <c r="VCI23" s="751"/>
      <c r="VCJ23" s="751"/>
      <c r="VCK23" s="751"/>
      <c r="VCL23" s="751"/>
      <c r="VCM23" s="751"/>
      <c r="VCN23" s="751"/>
      <c r="VCO23" s="751"/>
      <c r="VCP23" s="751"/>
      <c r="VCQ23" s="751"/>
      <c r="VCR23" s="751"/>
      <c r="VCS23" s="751"/>
      <c r="VCT23" s="751"/>
      <c r="VCU23" s="751"/>
      <c r="VCV23" s="751"/>
      <c r="VCW23" s="751"/>
      <c r="VCX23" s="751"/>
      <c r="VCY23" s="751"/>
      <c r="VCZ23" s="751"/>
      <c r="VDA23" s="751"/>
      <c r="VDB23" s="751"/>
      <c r="VDC23" s="751"/>
      <c r="VDD23" s="751"/>
      <c r="VDE23" s="751"/>
      <c r="VDF23" s="751"/>
      <c r="VDG23" s="751"/>
      <c r="VDH23" s="751"/>
      <c r="VDI23" s="751"/>
      <c r="VDJ23" s="751"/>
      <c r="VDK23" s="751"/>
      <c r="VDL23" s="751"/>
      <c r="VDM23" s="751"/>
      <c r="VDN23" s="751"/>
      <c r="VDO23" s="751"/>
      <c r="VDP23" s="751"/>
      <c r="VDQ23" s="751"/>
      <c r="VDR23" s="751"/>
      <c r="VDS23" s="751"/>
      <c r="VDT23" s="751"/>
      <c r="VDU23" s="751"/>
      <c r="VDV23" s="751"/>
      <c r="VDW23" s="751"/>
      <c r="VDX23" s="751"/>
      <c r="VDY23" s="751"/>
      <c r="VDZ23" s="751"/>
      <c r="VEA23" s="751"/>
      <c r="VEB23" s="751"/>
      <c r="VEC23" s="751"/>
      <c r="VED23" s="751"/>
      <c r="VEE23" s="751"/>
      <c r="VEF23" s="751"/>
      <c r="VEG23" s="751"/>
      <c r="VEH23" s="751"/>
      <c r="VEI23" s="751"/>
      <c r="VEJ23" s="751"/>
      <c r="VEK23" s="751"/>
      <c r="VEL23" s="751"/>
      <c r="VEM23" s="751"/>
      <c r="VEN23" s="751"/>
      <c r="VEO23" s="751"/>
      <c r="VEP23" s="751"/>
      <c r="VEQ23" s="751"/>
      <c r="VER23" s="751"/>
      <c r="VES23" s="751"/>
      <c r="VET23" s="751"/>
      <c r="VEU23" s="751"/>
      <c r="VEV23" s="751"/>
      <c r="VEW23" s="751"/>
      <c r="VEX23" s="751"/>
      <c r="VEY23" s="751"/>
      <c r="VEZ23" s="751"/>
      <c r="VFA23" s="751"/>
      <c r="VFB23" s="751"/>
      <c r="VFC23" s="751"/>
      <c r="VFD23" s="751"/>
      <c r="VFE23" s="751"/>
      <c r="VFF23" s="751"/>
      <c r="VFG23" s="751"/>
      <c r="VFH23" s="751"/>
      <c r="VFI23" s="751"/>
      <c r="VFJ23" s="751"/>
      <c r="VFK23" s="751"/>
      <c r="VFL23" s="751"/>
      <c r="VFM23" s="751"/>
      <c r="VFN23" s="751"/>
      <c r="VFO23" s="751"/>
      <c r="VFP23" s="751"/>
      <c r="VFQ23" s="751"/>
      <c r="VFR23" s="751"/>
      <c r="VFS23" s="751"/>
      <c r="VFT23" s="751"/>
      <c r="VFU23" s="751"/>
      <c r="VFV23" s="751"/>
      <c r="VFW23" s="751"/>
      <c r="VFX23" s="751"/>
      <c r="VFY23" s="751"/>
      <c r="VFZ23" s="751"/>
      <c r="VGA23" s="751"/>
      <c r="VGB23" s="751"/>
      <c r="VGC23" s="751"/>
      <c r="VGD23" s="751"/>
      <c r="VGE23" s="751"/>
      <c r="VGF23" s="751"/>
      <c r="VGG23" s="751"/>
      <c r="VGH23" s="751"/>
      <c r="VGI23" s="751"/>
      <c r="VGJ23" s="751"/>
      <c r="VGK23" s="751"/>
      <c r="VGL23" s="751"/>
      <c r="VGM23" s="751"/>
      <c r="VGN23" s="751"/>
      <c r="VGO23" s="751"/>
      <c r="VGP23" s="751"/>
      <c r="VGQ23" s="751"/>
      <c r="VGR23" s="751"/>
      <c r="VGS23" s="751"/>
      <c r="VGT23" s="751"/>
      <c r="VGU23" s="751"/>
      <c r="VGV23" s="751"/>
      <c r="VGW23" s="751"/>
      <c r="VGX23" s="751"/>
      <c r="VGY23" s="751"/>
      <c r="VGZ23" s="751"/>
      <c r="VHA23" s="751"/>
      <c r="VHB23" s="751"/>
      <c r="VHC23" s="751"/>
      <c r="VHD23" s="751"/>
      <c r="VHE23" s="751"/>
      <c r="VHF23" s="751"/>
      <c r="VHG23" s="751"/>
      <c r="VHH23" s="751"/>
      <c r="VHI23" s="751"/>
      <c r="VHJ23" s="751"/>
      <c r="VHK23" s="751"/>
      <c r="VHL23" s="751"/>
      <c r="VHM23" s="751"/>
      <c r="VHN23" s="751"/>
      <c r="VHO23" s="751"/>
      <c r="VHP23" s="751"/>
      <c r="VHQ23" s="751"/>
      <c r="VHR23" s="751"/>
      <c r="VHS23" s="751"/>
      <c r="VHT23" s="751"/>
      <c r="VHU23" s="751"/>
      <c r="VHV23" s="751"/>
      <c r="VHW23" s="751"/>
      <c r="VHX23" s="751"/>
      <c r="VHY23" s="751"/>
      <c r="VHZ23" s="751"/>
      <c r="VIA23" s="751"/>
      <c r="VIB23" s="751"/>
      <c r="VIC23" s="751"/>
      <c r="VID23" s="751"/>
      <c r="VIE23" s="751"/>
      <c r="VIF23" s="751"/>
      <c r="VIG23" s="751"/>
      <c r="VIH23" s="751"/>
      <c r="VII23" s="751"/>
      <c r="VIJ23" s="751"/>
      <c r="VIK23" s="751"/>
      <c r="VIL23" s="751"/>
      <c r="VIM23" s="751"/>
      <c r="VIN23" s="751"/>
      <c r="VIO23" s="751"/>
      <c r="VIP23" s="751"/>
      <c r="VIQ23" s="751"/>
      <c r="VIR23" s="751"/>
      <c r="VIS23" s="751"/>
      <c r="VIT23" s="751"/>
      <c r="VIU23" s="751"/>
      <c r="VIV23" s="751"/>
      <c r="VIW23" s="751"/>
      <c r="VIX23" s="751"/>
      <c r="VIY23" s="751"/>
      <c r="VIZ23" s="751"/>
      <c r="VJA23" s="751"/>
      <c r="VJB23" s="751"/>
      <c r="VJC23" s="751"/>
      <c r="VJD23" s="751"/>
      <c r="VJE23" s="751"/>
      <c r="VJF23" s="751"/>
      <c r="VJG23" s="751"/>
      <c r="VJH23" s="751"/>
      <c r="VJI23" s="751"/>
      <c r="VJJ23" s="751"/>
      <c r="VJK23" s="751"/>
      <c r="VJL23" s="751"/>
      <c r="VJM23" s="751"/>
      <c r="VJN23" s="751"/>
      <c r="VJO23" s="751"/>
      <c r="VJP23" s="751"/>
      <c r="VJQ23" s="751"/>
      <c r="VJR23" s="751"/>
      <c r="VJS23" s="751"/>
      <c r="VJT23" s="751"/>
      <c r="VJU23" s="751"/>
      <c r="VJV23" s="751"/>
      <c r="VJW23" s="751"/>
      <c r="VJX23" s="751"/>
      <c r="VJY23" s="751"/>
      <c r="VJZ23" s="751"/>
      <c r="VKA23" s="751"/>
      <c r="VKB23" s="751"/>
      <c r="VKC23" s="751"/>
      <c r="VKD23" s="751"/>
      <c r="VKE23" s="751"/>
      <c r="VKF23" s="751"/>
      <c r="VKG23" s="751"/>
      <c r="VKH23" s="751"/>
      <c r="VKI23" s="751"/>
      <c r="VKJ23" s="751"/>
      <c r="VKK23" s="751"/>
      <c r="VKL23" s="751"/>
      <c r="VKM23" s="751"/>
      <c r="VKN23" s="751"/>
      <c r="VKO23" s="751"/>
      <c r="VKP23" s="751"/>
      <c r="VKQ23" s="751"/>
      <c r="VKR23" s="751"/>
      <c r="VKS23" s="751"/>
      <c r="VKT23" s="751"/>
      <c r="VKU23" s="751"/>
      <c r="VKV23" s="751"/>
      <c r="VKW23" s="751"/>
      <c r="VKX23" s="751"/>
      <c r="VKY23" s="751"/>
      <c r="VKZ23" s="751"/>
      <c r="VLA23" s="751"/>
      <c r="VLB23" s="751"/>
      <c r="VLC23" s="751"/>
      <c r="VLD23" s="751"/>
      <c r="VLE23" s="751"/>
      <c r="VLF23" s="751"/>
      <c r="VLG23" s="751"/>
      <c r="VLH23" s="751"/>
      <c r="VLI23" s="751"/>
      <c r="VLJ23" s="751"/>
      <c r="VLK23" s="751"/>
      <c r="VLL23" s="751"/>
      <c r="VLM23" s="751"/>
      <c r="VLN23" s="751"/>
      <c r="VLO23" s="751"/>
      <c r="VLP23" s="751"/>
      <c r="VLQ23" s="751"/>
      <c r="VLR23" s="751"/>
      <c r="VLS23" s="751"/>
      <c r="VLT23" s="751"/>
      <c r="VLU23" s="751"/>
      <c r="VLV23" s="751"/>
      <c r="VLW23" s="751"/>
      <c r="VLX23" s="751"/>
      <c r="VLY23" s="751"/>
      <c r="VLZ23" s="751"/>
      <c r="VMA23" s="751"/>
      <c r="VMB23" s="751"/>
      <c r="VMC23" s="751"/>
      <c r="VMD23" s="751"/>
      <c r="VME23" s="751"/>
      <c r="VMF23" s="751"/>
      <c r="VMG23" s="751"/>
      <c r="VMH23" s="751"/>
      <c r="VMI23" s="751"/>
      <c r="VMJ23" s="751"/>
      <c r="VMK23" s="751"/>
      <c r="VML23" s="751"/>
      <c r="VMM23" s="751"/>
      <c r="VMN23" s="751"/>
      <c r="VMO23" s="751"/>
      <c r="VMP23" s="751"/>
      <c r="VMQ23" s="751"/>
      <c r="VMR23" s="751"/>
      <c r="VMS23" s="751"/>
      <c r="VMT23" s="751"/>
      <c r="VMU23" s="751"/>
      <c r="VMV23" s="751"/>
      <c r="VMW23" s="751"/>
      <c r="VMX23" s="751"/>
      <c r="VMY23" s="751"/>
      <c r="VMZ23" s="751"/>
      <c r="VNA23" s="751"/>
      <c r="VNB23" s="751"/>
      <c r="VNC23" s="751"/>
      <c r="VND23" s="751"/>
      <c r="VNE23" s="751"/>
      <c r="VNF23" s="751"/>
      <c r="VNG23" s="751"/>
      <c r="VNH23" s="751"/>
      <c r="VNI23" s="751"/>
      <c r="VNJ23" s="751"/>
      <c r="VNK23" s="751"/>
      <c r="VNL23" s="751"/>
      <c r="VNM23" s="751"/>
      <c r="VNN23" s="751"/>
      <c r="VNO23" s="751"/>
      <c r="VNP23" s="751"/>
      <c r="VNQ23" s="751"/>
      <c r="VNR23" s="751"/>
      <c r="VNS23" s="751"/>
      <c r="VNT23" s="751"/>
      <c r="VNU23" s="751"/>
      <c r="VNV23" s="751"/>
      <c r="VNW23" s="751"/>
      <c r="VNX23" s="751"/>
      <c r="VNY23" s="751"/>
      <c r="VNZ23" s="751"/>
      <c r="VOA23" s="751"/>
      <c r="VOB23" s="751"/>
      <c r="VOC23" s="751"/>
      <c r="VOD23" s="751"/>
      <c r="VOE23" s="751"/>
      <c r="VOF23" s="751"/>
      <c r="VOG23" s="751"/>
      <c r="VOH23" s="751"/>
      <c r="VOI23" s="751"/>
      <c r="VOJ23" s="751"/>
      <c r="VOK23" s="751"/>
      <c r="VOL23" s="751"/>
      <c r="VOM23" s="751"/>
      <c r="VON23" s="751"/>
      <c r="VOO23" s="751"/>
      <c r="VOP23" s="751"/>
      <c r="VOQ23" s="751"/>
      <c r="VOR23" s="751"/>
      <c r="VOS23" s="751"/>
      <c r="VOT23" s="751"/>
      <c r="VOU23" s="751"/>
      <c r="VOV23" s="751"/>
      <c r="VOW23" s="751"/>
      <c r="VOX23" s="751"/>
      <c r="VOY23" s="751"/>
      <c r="VOZ23" s="751"/>
      <c r="VPA23" s="751"/>
      <c r="VPB23" s="751"/>
      <c r="VPC23" s="751"/>
      <c r="VPD23" s="751"/>
      <c r="VPE23" s="751"/>
      <c r="VPF23" s="751"/>
      <c r="VPG23" s="751"/>
      <c r="VPH23" s="751"/>
      <c r="VPI23" s="751"/>
      <c r="VPJ23" s="751"/>
      <c r="VPK23" s="751"/>
      <c r="VPL23" s="751"/>
      <c r="VPM23" s="751"/>
      <c r="VPN23" s="751"/>
      <c r="VPO23" s="751"/>
      <c r="VPP23" s="751"/>
      <c r="VPQ23" s="751"/>
      <c r="VPR23" s="751"/>
      <c r="VPS23" s="751"/>
      <c r="VPT23" s="751"/>
      <c r="VPU23" s="751"/>
      <c r="VPV23" s="751"/>
      <c r="VPW23" s="751"/>
      <c r="VPX23" s="751"/>
      <c r="VPY23" s="751"/>
      <c r="VPZ23" s="751"/>
      <c r="VQA23" s="751"/>
      <c r="VQB23" s="751"/>
      <c r="VQC23" s="751"/>
      <c r="VQD23" s="751"/>
      <c r="VQE23" s="751"/>
      <c r="VQF23" s="751"/>
      <c r="VQG23" s="751"/>
      <c r="VQH23" s="751"/>
      <c r="VQI23" s="751"/>
      <c r="VQJ23" s="751"/>
      <c r="VQK23" s="751"/>
      <c r="VQL23" s="751"/>
      <c r="VQM23" s="751"/>
      <c r="VQN23" s="751"/>
      <c r="VQO23" s="751"/>
      <c r="VQP23" s="751"/>
      <c r="VQQ23" s="751"/>
      <c r="VQR23" s="751"/>
      <c r="VQS23" s="751"/>
      <c r="VQT23" s="751"/>
      <c r="VQU23" s="751"/>
      <c r="VQV23" s="751"/>
      <c r="VQW23" s="751"/>
      <c r="VQX23" s="751"/>
      <c r="VQY23" s="751"/>
      <c r="VQZ23" s="751"/>
      <c r="VRA23" s="751"/>
      <c r="VRB23" s="751"/>
      <c r="VRC23" s="751"/>
      <c r="VRD23" s="751"/>
      <c r="VRE23" s="751"/>
      <c r="VRF23" s="751"/>
      <c r="VRG23" s="751"/>
      <c r="VRH23" s="751"/>
      <c r="VRI23" s="751"/>
      <c r="VRJ23" s="751"/>
      <c r="VRK23" s="751"/>
      <c r="VRL23" s="751"/>
      <c r="VRM23" s="751"/>
      <c r="VRN23" s="751"/>
      <c r="VRO23" s="751"/>
      <c r="VRP23" s="751"/>
      <c r="VRQ23" s="751"/>
      <c r="VRR23" s="751"/>
      <c r="VRS23" s="751"/>
      <c r="VRT23" s="751"/>
      <c r="VRU23" s="751"/>
      <c r="VRV23" s="751"/>
      <c r="VRW23" s="751"/>
      <c r="VRX23" s="751"/>
      <c r="VRY23" s="751"/>
      <c r="VRZ23" s="751"/>
      <c r="VSA23" s="751"/>
      <c r="VSB23" s="751"/>
      <c r="VSC23" s="751"/>
      <c r="VSD23" s="751"/>
      <c r="VSE23" s="751"/>
      <c r="VSF23" s="751"/>
      <c r="VSG23" s="751"/>
      <c r="VSH23" s="751"/>
      <c r="VSI23" s="751"/>
      <c r="VSJ23" s="751"/>
      <c r="VSK23" s="751"/>
      <c r="VSL23" s="751"/>
      <c r="VSM23" s="751"/>
      <c r="VSN23" s="751"/>
      <c r="VSO23" s="751"/>
      <c r="VSP23" s="751"/>
      <c r="VSQ23" s="751"/>
      <c r="VSR23" s="751"/>
      <c r="VSS23" s="751"/>
      <c r="VST23" s="751"/>
      <c r="VSU23" s="751"/>
      <c r="VSV23" s="751"/>
      <c r="VSW23" s="751"/>
      <c r="VSX23" s="751"/>
      <c r="VSY23" s="751"/>
      <c r="VSZ23" s="751"/>
      <c r="VTA23" s="751"/>
      <c r="VTB23" s="751"/>
      <c r="VTC23" s="751"/>
      <c r="VTD23" s="751"/>
      <c r="VTE23" s="751"/>
      <c r="VTF23" s="751"/>
      <c r="VTG23" s="751"/>
      <c r="VTH23" s="751"/>
      <c r="VTI23" s="751"/>
      <c r="VTJ23" s="751"/>
      <c r="VTK23" s="751"/>
      <c r="VTL23" s="751"/>
      <c r="VTM23" s="751"/>
      <c r="VTN23" s="751"/>
      <c r="VTO23" s="751"/>
      <c r="VTP23" s="751"/>
      <c r="VTQ23" s="751"/>
      <c r="VTR23" s="751"/>
      <c r="VTS23" s="751"/>
      <c r="VTT23" s="751"/>
      <c r="VTU23" s="751"/>
      <c r="VTV23" s="751"/>
      <c r="VTW23" s="751"/>
      <c r="VTX23" s="751"/>
      <c r="VTY23" s="751"/>
      <c r="VTZ23" s="751"/>
      <c r="VUA23" s="751"/>
      <c r="VUB23" s="751"/>
      <c r="VUC23" s="751"/>
      <c r="VUD23" s="751"/>
      <c r="VUE23" s="751"/>
      <c r="VUF23" s="751"/>
      <c r="VUG23" s="751"/>
      <c r="VUH23" s="751"/>
      <c r="VUI23" s="751"/>
      <c r="VUJ23" s="751"/>
      <c r="VUK23" s="751"/>
      <c r="VUL23" s="751"/>
      <c r="VUM23" s="751"/>
      <c r="VUN23" s="751"/>
      <c r="VUO23" s="751"/>
      <c r="VUP23" s="751"/>
      <c r="VUQ23" s="751"/>
      <c r="VUR23" s="751"/>
      <c r="VUS23" s="751"/>
      <c r="VUT23" s="751"/>
      <c r="VUU23" s="751"/>
      <c r="VUV23" s="751"/>
      <c r="VUW23" s="751"/>
      <c r="VUX23" s="751"/>
      <c r="VUY23" s="751"/>
      <c r="VUZ23" s="751"/>
      <c r="VVA23" s="751"/>
      <c r="VVB23" s="751"/>
      <c r="VVC23" s="751"/>
      <c r="VVD23" s="751"/>
      <c r="VVE23" s="751"/>
      <c r="VVF23" s="751"/>
      <c r="VVG23" s="751"/>
      <c r="VVH23" s="751"/>
      <c r="VVI23" s="751"/>
      <c r="VVJ23" s="751"/>
      <c r="VVK23" s="751"/>
      <c r="VVL23" s="751"/>
      <c r="VVM23" s="751"/>
      <c r="VVN23" s="751"/>
      <c r="VVO23" s="751"/>
      <c r="VVP23" s="751"/>
      <c r="VVQ23" s="751"/>
      <c r="VVR23" s="751"/>
      <c r="VVS23" s="751"/>
      <c r="VVT23" s="751"/>
      <c r="VVU23" s="751"/>
      <c r="VVV23" s="751"/>
      <c r="VVW23" s="751"/>
      <c r="VVX23" s="751"/>
      <c r="VVY23" s="751"/>
      <c r="VVZ23" s="751"/>
      <c r="VWA23" s="751"/>
      <c r="VWB23" s="751"/>
      <c r="VWC23" s="751"/>
      <c r="VWD23" s="751"/>
      <c r="VWE23" s="751"/>
      <c r="VWF23" s="751"/>
      <c r="VWG23" s="751"/>
      <c r="VWH23" s="751"/>
      <c r="VWI23" s="751"/>
      <c r="VWJ23" s="751"/>
      <c r="VWK23" s="751"/>
      <c r="VWL23" s="751"/>
      <c r="VWM23" s="751"/>
      <c r="VWN23" s="751"/>
      <c r="VWO23" s="751"/>
      <c r="VWP23" s="751"/>
      <c r="VWQ23" s="751"/>
      <c r="VWR23" s="751"/>
      <c r="VWS23" s="751"/>
      <c r="VWT23" s="751"/>
      <c r="VWU23" s="751"/>
      <c r="VWV23" s="751"/>
      <c r="VWW23" s="751"/>
      <c r="VWX23" s="751"/>
      <c r="VWY23" s="751"/>
      <c r="VWZ23" s="751"/>
      <c r="VXA23" s="751"/>
      <c r="VXB23" s="751"/>
      <c r="VXC23" s="751"/>
      <c r="VXD23" s="751"/>
      <c r="VXE23" s="751"/>
      <c r="VXF23" s="751"/>
      <c r="VXG23" s="751"/>
      <c r="VXH23" s="751"/>
      <c r="VXI23" s="751"/>
      <c r="VXJ23" s="751"/>
      <c r="VXK23" s="751"/>
      <c r="VXL23" s="751"/>
      <c r="VXM23" s="751"/>
      <c r="VXN23" s="751"/>
      <c r="VXO23" s="751"/>
      <c r="VXP23" s="751"/>
      <c r="VXQ23" s="751"/>
      <c r="VXR23" s="751"/>
      <c r="VXS23" s="751"/>
      <c r="VXT23" s="751"/>
      <c r="VXU23" s="751"/>
      <c r="VXV23" s="751"/>
      <c r="VXW23" s="751"/>
      <c r="VXX23" s="751"/>
      <c r="VXY23" s="751"/>
      <c r="VXZ23" s="751"/>
      <c r="VYA23" s="751"/>
      <c r="VYB23" s="751"/>
      <c r="VYC23" s="751"/>
      <c r="VYD23" s="751"/>
      <c r="VYE23" s="751"/>
      <c r="VYF23" s="751"/>
      <c r="VYG23" s="751"/>
      <c r="VYH23" s="751"/>
      <c r="VYI23" s="751"/>
      <c r="VYJ23" s="751"/>
      <c r="VYK23" s="751"/>
      <c r="VYL23" s="751"/>
      <c r="VYM23" s="751"/>
      <c r="VYN23" s="751"/>
      <c r="VYO23" s="751"/>
      <c r="VYP23" s="751"/>
      <c r="VYQ23" s="751"/>
      <c r="VYR23" s="751"/>
      <c r="VYS23" s="751"/>
      <c r="VYT23" s="751"/>
      <c r="VYU23" s="751"/>
      <c r="VYV23" s="751"/>
      <c r="VYW23" s="751"/>
      <c r="VYX23" s="751"/>
      <c r="VYY23" s="751"/>
      <c r="VYZ23" s="751"/>
      <c r="VZA23" s="751"/>
      <c r="VZB23" s="751"/>
      <c r="VZC23" s="751"/>
      <c r="VZD23" s="751"/>
      <c r="VZE23" s="751"/>
      <c r="VZF23" s="751"/>
      <c r="VZG23" s="751"/>
      <c r="VZH23" s="751"/>
      <c r="VZI23" s="751"/>
      <c r="VZJ23" s="751"/>
      <c r="VZK23" s="751"/>
      <c r="VZL23" s="751"/>
      <c r="VZM23" s="751"/>
      <c r="VZN23" s="751"/>
      <c r="VZO23" s="751"/>
      <c r="VZP23" s="751"/>
      <c r="VZQ23" s="751"/>
      <c r="VZR23" s="751"/>
      <c r="VZS23" s="751"/>
      <c r="VZT23" s="751"/>
      <c r="VZU23" s="751"/>
      <c r="VZV23" s="751"/>
      <c r="VZW23" s="751"/>
      <c r="VZX23" s="751"/>
      <c r="VZY23" s="751"/>
      <c r="VZZ23" s="751"/>
      <c r="WAA23" s="751"/>
      <c r="WAB23" s="751"/>
      <c r="WAC23" s="751"/>
      <c r="WAD23" s="751"/>
      <c r="WAE23" s="751"/>
      <c r="WAF23" s="751"/>
      <c r="WAG23" s="751"/>
      <c r="WAH23" s="751"/>
      <c r="WAI23" s="751"/>
      <c r="WAJ23" s="751"/>
      <c r="WAK23" s="751"/>
      <c r="WAL23" s="751"/>
      <c r="WAM23" s="751"/>
      <c r="WAN23" s="751"/>
      <c r="WAO23" s="751"/>
      <c r="WAP23" s="751"/>
      <c r="WAQ23" s="751"/>
      <c r="WAR23" s="751"/>
      <c r="WAS23" s="751"/>
      <c r="WAT23" s="751"/>
      <c r="WAU23" s="751"/>
      <c r="WAV23" s="751"/>
      <c r="WAW23" s="751"/>
      <c r="WAX23" s="751"/>
      <c r="WAY23" s="751"/>
      <c r="WAZ23" s="751"/>
      <c r="WBA23" s="751"/>
      <c r="WBB23" s="751"/>
      <c r="WBC23" s="751"/>
      <c r="WBD23" s="751"/>
      <c r="WBE23" s="751"/>
      <c r="WBF23" s="751"/>
      <c r="WBG23" s="751"/>
      <c r="WBH23" s="751"/>
      <c r="WBI23" s="751"/>
      <c r="WBJ23" s="751"/>
      <c r="WBK23" s="751"/>
      <c r="WBL23" s="751"/>
      <c r="WBM23" s="751"/>
      <c r="WBN23" s="751"/>
      <c r="WBO23" s="751"/>
      <c r="WBP23" s="751"/>
      <c r="WBQ23" s="751"/>
      <c r="WBR23" s="751"/>
      <c r="WBS23" s="751"/>
      <c r="WBT23" s="751"/>
      <c r="WBU23" s="751"/>
      <c r="WBV23" s="751"/>
      <c r="WBW23" s="751"/>
      <c r="WBX23" s="751"/>
      <c r="WBY23" s="751"/>
      <c r="WBZ23" s="751"/>
      <c r="WCA23" s="751"/>
      <c r="WCB23" s="751"/>
      <c r="WCC23" s="751"/>
      <c r="WCD23" s="751"/>
      <c r="WCE23" s="751"/>
      <c r="WCF23" s="751"/>
      <c r="WCG23" s="751"/>
      <c r="WCH23" s="751"/>
      <c r="WCI23" s="751"/>
      <c r="WCJ23" s="751"/>
      <c r="WCK23" s="751"/>
      <c r="WCL23" s="751"/>
      <c r="WCM23" s="751"/>
      <c r="WCN23" s="751"/>
      <c r="WCO23" s="751"/>
      <c r="WCP23" s="751"/>
      <c r="WCQ23" s="751"/>
      <c r="WCR23" s="751"/>
      <c r="WCS23" s="751"/>
      <c r="WCT23" s="751"/>
      <c r="WCU23" s="751"/>
      <c r="WCV23" s="751"/>
      <c r="WCW23" s="751"/>
      <c r="WCX23" s="751"/>
      <c r="WCY23" s="751"/>
      <c r="WCZ23" s="751"/>
      <c r="WDA23" s="751"/>
      <c r="WDB23" s="751"/>
      <c r="WDC23" s="751"/>
      <c r="WDD23" s="751"/>
      <c r="WDE23" s="751"/>
      <c r="WDF23" s="751"/>
      <c r="WDG23" s="751"/>
      <c r="WDH23" s="751"/>
      <c r="WDI23" s="751"/>
      <c r="WDJ23" s="751"/>
      <c r="WDK23" s="751"/>
      <c r="WDL23" s="751"/>
      <c r="WDM23" s="751"/>
      <c r="WDN23" s="751"/>
      <c r="WDO23" s="751"/>
      <c r="WDP23" s="751"/>
      <c r="WDQ23" s="751"/>
      <c r="WDR23" s="751"/>
      <c r="WDS23" s="751"/>
      <c r="WDT23" s="751"/>
      <c r="WDU23" s="751"/>
      <c r="WDV23" s="751"/>
      <c r="WDW23" s="751"/>
      <c r="WDX23" s="751"/>
      <c r="WDY23" s="751"/>
      <c r="WDZ23" s="751"/>
      <c r="WEA23" s="751"/>
      <c r="WEB23" s="751"/>
      <c r="WEC23" s="751"/>
      <c r="WED23" s="751"/>
      <c r="WEE23" s="751"/>
      <c r="WEF23" s="751"/>
      <c r="WEG23" s="751"/>
      <c r="WEH23" s="751"/>
      <c r="WEI23" s="751"/>
      <c r="WEJ23" s="751"/>
      <c r="WEK23" s="751"/>
      <c r="WEL23" s="751"/>
      <c r="WEM23" s="751"/>
      <c r="WEN23" s="751"/>
      <c r="WEO23" s="751"/>
      <c r="WEP23" s="751"/>
      <c r="WEQ23" s="751"/>
      <c r="WER23" s="751"/>
      <c r="WES23" s="751"/>
      <c r="WET23" s="751"/>
      <c r="WEU23" s="751"/>
      <c r="WEV23" s="751"/>
      <c r="WEW23" s="751"/>
      <c r="WEX23" s="751"/>
      <c r="WEY23" s="751"/>
      <c r="WEZ23" s="751"/>
      <c r="WFA23" s="751"/>
      <c r="WFB23" s="751"/>
      <c r="WFC23" s="751"/>
      <c r="WFD23" s="751"/>
      <c r="WFE23" s="751"/>
      <c r="WFF23" s="751"/>
      <c r="WFG23" s="751"/>
      <c r="WFH23" s="751"/>
      <c r="WFI23" s="751"/>
      <c r="WFJ23" s="751"/>
      <c r="WFK23" s="751"/>
      <c r="WFL23" s="751"/>
      <c r="WFM23" s="751"/>
      <c r="WFN23" s="751"/>
      <c r="WFO23" s="751"/>
      <c r="WFP23" s="751"/>
      <c r="WFQ23" s="751"/>
      <c r="WFR23" s="751"/>
      <c r="WFS23" s="751"/>
      <c r="WFT23" s="751"/>
      <c r="WFU23" s="751"/>
      <c r="WFV23" s="751"/>
      <c r="WFW23" s="751"/>
      <c r="WFX23" s="751"/>
      <c r="WFY23" s="751"/>
      <c r="WFZ23" s="751"/>
      <c r="WGA23" s="751"/>
      <c r="WGB23" s="751"/>
      <c r="WGC23" s="751"/>
      <c r="WGD23" s="751"/>
      <c r="WGE23" s="751"/>
      <c r="WGF23" s="751"/>
      <c r="WGG23" s="751"/>
      <c r="WGH23" s="751"/>
      <c r="WGI23" s="751"/>
      <c r="WGJ23" s="751"/>
      <c r="WGK23" s="751"/>
      <c r="WGL23" s="751"/>
      <c r="WGM23" s="751"/>
      <c r="WGN23" s="751"/>
      <c r="WGO23" s="751"/>
      <c r="WGP23" s="751"/>
      <c r="WGQ23" s="751"/>
      <c r="WGR23" s="751"/>
      <c r="WGS23" s="751"/>
      <c r="WGT23" s="751"/>
      <c r="WGU23" s="751"/>
      <c r="WGV23" s="751"/>
      <c r="WGW23" s="751"/>
      <c r="WGX23" s="751"/>
      <c r="WGY23" s="751"/>
      <c r="WGZ23" s="751"/>
      <c r="WHA23" s="751"/>
      <c r="WHB23" s="751"/>
      <c r="WHC23" s="751"/>
      <c r="WHD23" s="751"/>
      <c r="WHE23" s="751"/>
      <c r="WHF23" s="751"/>
      <c r="WHG23" s="751"/>
      <c r="WHH23" s="751"/>
      <c r="WHI23" s="751"/>
      <c r="WHJ23" s="751"/>
      <c r="WHK23" s="751"/>
      <c r="WHL23" s="751"/>
      <c r="WHM23" s="751"/>
      <c r="WHN23" s="751"/>
      <c r="WHO23" s="751"/>
      <c r="WHP23" s="751"/>
      <c r="WHQ23" s="751"/>
      <c r="WHR23" s="751"/>
      <c r="WHS23" s="751"/>
      <c r="WHT23" s="751"/>
      <c r="WHU23" s="751"/>
      <c r="WHV23" s="751"/>
      <c r="WHW23" s="751"/>
      <c r="WHX23" s="751"/>
      <c r="WHY23" s="751"/>
      <c r="WHZ23" s="751"/>
      <c r="WIA23" s="751"/>
      <c r="WIB23" s="751"/>
      <c r="WIC23" s="751"/>
      <c r="WID23" s="751"/>
      <c r="WIE23" s="751"/>
      <c r="WIF23" s="751"/>
      <c r="WIG23" s="751"/>
      <c r="WIH23" s="751"/>
      <c r="WII23" s="751"/>
      <c r="WIJ23" s="751"/>
      <c r="WIK23" s="751"/>
      <c r="WIL23" s="751"/>
      <c r="WIM23" s="751"/>
      <c r="WIN23" s="751"/>
      <c r="WIO23" s="751"/>
      <c r="WIP23" s="751"/>
      <c r="WIQ23" s="751"/>
      <c r="WIR23" s="751"/>
      <c r="WIS23" s="751"/>
      <c r="WIT23" s="751"/>
      <c r="WIU23" s="751"/>
      <c r="WIV23" s="751"/>
      <c r="WIW23" s="751"/>
      <c r="WIX23" s="751"/>
      <c r="WIY23" s="751"/>
      <c r="WIZ23" s="751"/>
      <c r="WJA23" s="751"/>
      <c r="WJB23" s="751"/>
      <c r="WJC23" s="751"/>
      <c r="WJD23" s="751"/>
      <c r="WJE23" s="751"/>
      <c r="WJF23" s="751"/>
      <c r="WJG23" s="751"/>
      <c r="WJH23" s="751"/>
      <c r="WJI23" s="751"/>
      <c r="WJJ23" s="751"/>
      <c r="WJK23" s="751"/>
      <c r="WJL23" s="751"/>
      <c r="WJM23" s="751"/>
      <c r="WJN23" s="751"/>
      <c r="WJO23" s="751"/>
      <c r="WJP23" s="751"/>
      <c r="WJQ23" s="751"/>
      <c r="WJR23" s="751"/>
      <c r="WJS23" s="751"/>
      <c r="WJT23" s="751"/>
      <c r="WJU23" s="751"/>
      <c r="WJV23" s="751"/>
      <c r="WJW23" s="751"/>
      <c r="WJX23" s="751"/>
      <c r="WJY23" s="751"/>
      <c r="WJZ23" s="751"/>
      <c r="WKA23" s="751"/>
      <c r="WKB23" s="751"/>
      <c r="WKC23" s="751"/>
      <c r="WKD23" s="751"/>
      <c r="WKE23" s="751"/>
      <c r="WKF23" s="751"/>
      <c r="WKG23" s="751"/>
      <c r="WKH23" s="751"/>
      <c r="WKI23" s="751"/>
      <c r="WKJ23" s="751"/>
      <c r="WKK23" s="751"/>
      <c r="WKL23" s="751"/>
      <c r="WKM23" s="751"/>
      <c r="WKN23" s="751"/>
      <c r="WKO23" s="751"/>
      <c r="WKP23" s="751"/>
      <c r="WKQ23" s="751"/>
      <c r="WKR23" s="751"/>
      <c r="WKS23" s="751"/>
      <c r="WKT23" s="751"/>
      <c r="WKU23" s="751"/>
      <c r="WKV23" s="751"/>
      <c r="WKW23" s="751"/>
      <c r="WKX23" s="751"/>
      <c r="WKY23" s="751"/>
      <c r="WKZ23" s="751"/>
      <c r="WLA23" s="751"/>
      <c r="WLB23" s="751"/>
      <c r="WLC23" s="751"/>
      <c r="WLD23" s="751"/>
      <c r="WLE23" s="751"/>
      <c r="WLF23" s="751"/>
      <c r="WLG23" s="751"/>
      <c r="WLH23" s="751"/>
      <c r="WLI23" s="751"/>
      <c r="WLJ23" s="751"/>
      <c r="WLK23" s="751"/>
      <c r="WLL23" s="751"/>
      <c r="WLM23" s="751"/>
      <c r="WLN23" s="751"/>
      <c r="WLO23" s="751"/>
      <c r="WLP23" s="751"/>
      <c r="WLQ23" s="751"/>
      <c r="WLR23" s="751"/>
      <c r="WLS23" s="751"/>
      <c r="WLT23" s="751"/>
      <c r="WLU23" s="751"/>
      <c r="WLV23" s="751"/>
      <c r="WLW23" s="751"/>
      <c r="WLX23" s="751"/>
      <c r="WLY23" s="751"/>
      <c r="WLZ23" s="751"/>
      <c r="WMA23" s="751"/>
      <c r="WMB23" s="751"/>
      <c r="WMC23" s="751"/>
      <c r="WMD23" s="751"/>
      <c r="WME23" s="751"/>
      <c r="WMF23" s="751"/>
      <c r="WMG23" s="751"/>
      <c r="WMH23" s="751"/>
      <c r="WMI23" s="751"/>
      <c r="WMJ23" s="751"/>
      <c r="WMK23" s="751"/>
      <c r="WML23" s="751"/>
      <c r="WMM23" s="751"/>
      <c r="WMN23" s="751"/>
      <c r="WMO23" s="751"/>
      <c r="WMP23" s="751"/>
      <c r="WMQ23" s="751"/>
      <c r="WMR23" s="751"/>
      <c r="WMS23" s="751"/>
      <c r="WMT23" s="751"/>
      <c r="WMU23" s="751"/>
      <c r="WMV23" s="751"/>
      <c r="WMW23" s="751"/>
      <c r="WMX23" s="751"/>
      <c r="WMY23" s="751"/>
      <c r="WMZ23" s="751"/>
      <c r="WNA23" s="751"/>
      <c r="WNB23" s="751"/>
      <c r="WNC23" s="751"/>
      <c r="WND23" s="751"/>
      <c r="WNE23" s="751"/>
      <c r="WNF23" s="751"/>
      <c r="WNG23" s="751"/>
      <c r="WNH23" s="751"/>
      <c r="WNI23" s="751"/>
      <c r="WNJ23" s="751"/>
      <c r="WNK23" s="751"/>
      <c r="WNL23" s="751"/>
      <c r="WNM23" s="751"/>
      <c r="WNN23" s="751"/>
      <c r="WNO23" s="751"/>
      <c r="WNP23" s="751"/>
      <c r="WNQ23" s="751"/>
      <c r="WNR23" s="751"/>
      <c r="WNS23" s="751"/>
      <c r="WNT23" s="751"/>
      <c r="WNU23" s="751"/>
      <c r="WNV23" s="751"/>
      <c r="WNW23" s="751"/>
      <c r="WNX23" s="751"/>
      <c r="WNY23" s="751"/>
      <c r="WNZ23" s="751"/>
      <c r="WOA23" s="751"/>
      <c r="WOB23" s="751"/>
      <c r="WOC23" s="751"/>
      <c r="WOD23" s="751"/>
      <c r="WOE23" s="751"/>
      <c r="WOF23" s="751"/>
      <c r="WOG23" s="751"/>
      <c r="WOH23" s="751"/>
      <c r="WOI23" s="751"/>
      <c r="WOJ23" s="751"/>
      <c r="WOK23" s="751"/>
      <c r="WOL23" s="751"/>
      <c r="WOM23" s="751"/>
      <c r="WON23" s="751"/>
      <c r="WOO23" s="751"/>
      <c r="WOP23" s="751"/>
      <c r="WOQ23" s="751"/>
      <c r="WOR23" s="751"/>
      <c r="WOS23" s="751"/>
      <c r="WOT23" s="751"/>
      <c r="WOU23" s="751"/>
      <c r="WOV23" s="751"/>
      <c r="WOW23" s="751"/>
      <c r="WOX23" s="751"/>
      <c r="WOY23" s="751"/>
      <c r="WOZ23" s="751"/>
      <c r="WPA23" s="751"/>
      <c r="WPB23" s="751"/>
      <c r="WPC23" s="751"/>
      <c r="WPD23" s="751"/>
      <c r="WPE23" s="751"/>
      <c r="WPF23" s="751"/>
      <c r="WPG23" s="751"/>
      <c r="WPH23" s="751"/>
      <c r="WPI23" s="751"/>
      <c r="WPJ23" s="751"/>
      <c r="WPK23" s="751"/>
      <c r="WPL23" s="751"/>
      <c r="WPM23" s="751"/>
      <c r="WPN23" s="751"/>
      <c r="WPO23" s="751"/>
      <c r="WPP23" s="751"/>
      <c r="WPQ23" s="751"/>
      <c r="WPR23" s="751"/>
      <c r="WPS23" s="751"/>
      <c r="WPT23" s="751"/>
      <c r="WPU23" s="751"/>
      <c r="WPV23" s="751"/>
      <c r="WPW23" s="751"/>
      <c r="WPX23" s="751"/>
      <c r="WPY23" s="751"/>
      <c r="WPZ23" s="751"/>
      <c r="WQA23" s="751"/>
      <c r="WQB23" s="751"/>
      <c r="WQC23" s="751"/>
      <c r="WQD23" s="751"/>
      <c r="WQE23" s="751"/>
      <c r="WQF23" s="751"/>
      <c r="WQG23" s="751"/>
      <c r="WQH23" s="751"/>
      <c r="WQI23" s="751"/>
      <c r="WQJ23" s="751"/>
      <c r="WQK23" s="751"/>
      <c r="WQL23" s="751"/>
      <c r="WQM23" s="751"/>
      <c r="WQN23" s="751"/>
      <c r="WQO23" s="751"/>
      <c r="WQP23" s="751"/>
      <c r="WQQ23" s="751"/>
      <c r="WQR23" s="751"/>
      <c r="WQS23" s="751"/>
      <c r="WQT23" s="751"/>
      <c r="WQU23" s="751"/>
      <c r="WQV23" s="751"/>
      <c r="WQW23" s="751"/>
      <c r="WQX23" s="751"/>
      <c r="WQY23" s="751"/>
      <c r="WQZ23" s="751"/>
      <c r="WRA23" s="751"/>
      <c r="WRB23" s="751"/>
      <c r="WRC23" s="751"/>
      <c r="WRD23" s="751"/>
      <c r="WRE23" s="751"/>
      <c r="WRF23" s="751"/>
      <c r="WRG23" s="751"/>
      <c r="WRH23" s="751"/>
      <c r="WRI23" s="751"/>
      <c r="WRJ23" s="751"/>
      <c r="WRK23" s="751"/>
      <c r="WRL23" s="751"/>
      <c r="WRM23" s="751"/>
      <c r="WRN23" s="751"/>
      <c r="WRO23" s="751"/>
      <c r="WRP23" s="751"/>
      <c r="WRQ23" s="751"/>
      <c r="WRR23" s="751"/>
      <c r="WRS23" s="751"/>
      <c r="WRT23" s="751"/>
      <c r="WRU23" s="751"/>
      <c r="WRV23" s="751"/>
      <c r="WRW23" s="751"/>
      <c r="WRX23" s="751"/>
      <c r="WRY23" s="751"/>
      <c r="WRZ23" s="751"/>
      <c r="WSA23" s="751"/>
      <c r="WSB23" s="751"/>
      <c r="WSC23" s="751"/>
      <c r="WSD23" s="751"/>
      <c r="WSE23" s="751"/>
      <c r="WSF23" s="751"/>
      <c r="WSG23" s="751"/>
      <c r="WSH23" s="751"/>
      <c r="WSI23" s="751"/>
      <c r="WSJ23" s="751"/>
      <c r="WSK23" s="751"/>
      <c r="WSL23" s="751"/>
      <c r="WSM23" s="751"/>
      <c r="WSN23" s="751"/>
      <c r="WSO23" s="751"/>
      <c r="WSP23" s="751"/>
      <c r="WSQ23" s="751"/>
      <c r="WSR23" s="751"/>
      <c r="WSS23" s="751"/>
      <c r="WST23" s="751"/>
      <c r="WSU23" s="751"/>
      <c r="WSV23" s="751"/>
      <c r="WSW23" s="751"/>
      <c r="WSX23" s="751"/>
      <c r="WSY23" s="751"/>
      <c r="WSZ23" s="751"/>
      <c r="WTA23" s="751"/>
      <c r="WTB23" s="751"/>
      <c r="WTC23" s="751"/>
      <c r="WTD23" s="751"/>
      <c r="WTE23" s="751"/>
      <c r="WTF23" s="751"/>
      <c r="WTG23" s="751"/>
      <c r="WTH23" s="751"/>
      <c r="WTI23" s="751"/>
      <c r="WTJ23" s="751"/>
      <c r="WTK23" s="751"/>
      <c r="WTL23" s="751"/>
      <c r="WTM23" s="751"/>
      <c r="WTN23" s="751"/>
      <c r="WTO23" s="751"/>
      <c r="WTP23" s="751"/>
      <c r="WTQ23" s="751"/>
      <c r="WTR23" s="751"/>
      <c r="WTS23" s="751"/>
      <c r="WTT23" s="751"/>
      <c r="WTU23" s="751"/>
      <c r="WTV23" s="751"/>
      <c r="WTW23" s="751"/>
      <c r="WTX23" s="751"/>
      <c r="WTY23" s="751"/>
      <c r="WTZ23" s="751"/>
      <c r="WUA23" s="751"/>
      <c r="WUB23" s="751"/>
      <c r="WUC23" s="751"/>
      <c r="WUD23" s="751"/>
      <c r="WUE23" s="751"/>
      <c r="WUF23" s="751"/>
      <c r="WUG23" s="751"/>
      <c r="WUH23" s="751"/>
      <c r="WUI23" s="751"/>
      <c r="WUJ23" s="751"/>
      <c r="WUK23" s="751"/>
      <c r="WUL23" s="751"/>
      <c r="WUM23" s="751"/>
      <c r="WUN23" s="751"/>
      <c r="WUO23" s="751"/>
      <c r="WUP23" s="751"/>
      <c r="WUQ23" s="751"/>
      <c r="WUR23" s="751"/>
      <c r="WUS23" s="751"/>
      <c r="WUT23" s="751"/>
      <c r="WUU23" s="751"/>
      <c r="WUV23" s="751"/>
      <c r="WUW23" s="751"/>
      <c r="WUX23" s="751"/>
      <c r="WUY23" s="751"/>
      <c r="WUZ23" s="751"/>
      <c r="WVA23" s="751"/>
      <c r="WVB23" s="751"/>
      <c r="WVC23" s="751"/>
      <c r="WVD23" s="751"/>
      <c r="WVE23" s="751"/>
      <c r="WVF23" s="751"/>
      <c r="WVG23" s="751"/>
      <c r="WVH23" s="751"/>
      <c r="WVI23" s="751"/>
      <c r="WVJ23" s="751"/>
      <c r="WVK23" s="751"/>
      <c r="WVL23" s="751"/>
      <c r="WVM23" s="751"/>
      <c r="WVN23" s="751"/>
      <c r="WVO23" s="751"/>
      <c r="WVP23" s="751"/>
      <c r="WVQ23" s="751"/>
      <c r="WVR23" s="751"/>
      <c r="WVS23" s="751"/>
      <c r="WVT23" s="751"/>
      <c r="WVU23" s="751"/>
      <c r="WVV23" s="751"/>
      <c r="WVW23" s="751"/>
      <c r="WVX23" s="751"/>
      <c r="WVY23" s="751"/>
      <c r="WVZ23" s="751"/>
      <c r="WWA23" s="751"/>
      <c r="WWB23" s="751"/>
      <c r="WWC23" s="751"/>
      <c r="WWD23" s="751"/>
      <c r="WWE23" s="751"/>
      <c r="WWF23" s="751"/>
      <c r="WWG23" s="751"/>
      <c r="WWH23" s="751"/>
      <c r="WWI23" s="751"/>
      <c r="WWJ23" s="751"/>
      <c r="WWK23" s="751"/>
      <c r="WWL23" s="751"/>
      <c r="WWM23" s="751"/>
      <c r="WWN23" s="751"/>
      <c r="WWO23" s="751"/>
      <c r="WWP23" s="751"/>
      <c r="WWQ23" s="751"/>
      <c r="WWR23" s="751"/>
      <c r="WWS23" s="751"/>
      <c r="WWT23" s="751"/>
      <c r="WWU23" s="751"/>
      <c r="WWV23" s="751"/>
      <c r="WWW23" s="751"/>
      <c r="WWX23" s="751"/>
      <c r="WWY23" s="751"/>
      <c r="WWZ23" s="751"/>
      <c r="WXA23" s="751"/>
      <c r="WXB23" s="751"/>
      <c r="WXC23" s="751"/>
      <c r="WXD23" s="751"/>
      <c r="WXE23" s="751"/>
      <c r="WXF23" s="751"/>
      <c r="WXG23" s="751"/>
      <c r="WXH23" s="751"/>
      <c r="WXI23" s="751"/>
      <c r="WXJ23" s="751"/>
      <c r="WXK23" s="751"/>
      <c r="WXL23" s="751"/>
      <c r="WXM23" s="751"/>
      <c r="WXN23" s="751"/>
      <c r="WXO23" s="751"/>
      <c r="WXP23" s="751"/>
      <c r="WXQ23" s="751"/>
      <c r="WXR23" s="751"/>
      <c r="WXS23" s="751"/>
      <c r="WXT23" s="751"/>
      <c r="WXU23" s="751"/>
      <c r="WXV23" s="751"/>
      <c r="WXW23" s="751"/>
      <c r="WXX23" s="751"/>
      <c r="WXY23" s="751"/>
      <c r="WXZ23" s="751"/>
      <c r="WYA23" s="751"/>
      <c r="WYB23" s="751"/>
      <c r="WYC23" s="751"/>
      <c r="WYD23" s="751"/>
      <c r="WYE23" s="751"/>
      <c r="WYF23" s="751"/>
      <c r="WYG23" s="751"/>
      <c r="WYH23" s="751"/>
      <c r="WYI23" s="751"/>
      <c r="WYJ23" s="751"/>
      <c r="WYK23" s="751"/>
      <c r="WYL23" s="751"/>
      <c r="WYM23" s="751"/>
      <c r="WYN23" s="751"/>
      <c r="WYO23" s="751"/>
      <c r="WYP23" s="751"/>
      <c r="WYQ23" s="751"/>
      <c r="WYR23" s="751"/>
      <c r="WYS23" s="751"/>
      <c r="WYT23" s="751"/>
      <c r="WYU23" s="751"/>
      <c r="WYV23" s="751"/>
      <c r="WYW23" s="751"/>
      <c r="WYX23" s="751"/>
      <c r="WYY23" s="751"/>
      <c r="WYZ23" s="751"/>
      <c r="WZA23" s="751"/>
      <c r="WZB23" s="751"/>
      <c r="WZC23" s="751"/>
      <c r="WZD23" s="751"/>
      <c r="WZE23" s="751"/>
      <c r="WZF23" s="751"/>
      <c r="WZG23" s="751"/>
      <c r="WZH23" s="751"/>
      <c r="WZI23" s="751"/>
      <c r="WZJ23" s="751"/>
      <c r="WZK23" s="751"/>
      <c r="WZL23" s="751"/>
      <c r="WZM23" s="751"/>
      <c r="WZN23" s="751"/>
      <c r="WZO23" s="751"/>
      <c r="WZP23" s="751"/>
      <c r="WZQ23" s="751"/>
      <c r="WZR23" s="751"/>
      <c r="WZS23" s="751"/>
      <c r="WZT23" s="751"/>
      <c r="WZU23" s="751"/>
      <c r="WZV23" s="751"/>
      <c r="WZW23" s="751"/>
      <c r="WZX23" s="751"/>
      <c r="WZY23" s="751"/>
      <c r="WZZ23" s="751"/>
      <c r="XAA23" s="751"/>
      <c r="XAB23" s="751"/>
      <c r="XAC23" s="751"/>
      <c r="XAD23" s="751"/>
      <c r="XAE23" s="751"/>
      <c r="XAF23" s="751"/>
      <c r="XAG23" s="751"/>
      <c r="XAH23" s="751"/>
      <c r="XAI23" s="751"/>
      <c r="XAJ23" s="751"/>
      <c r="XAK23" s="751"/>
      <c r="XAL23" s="751"/>
      <c r="XAM23" s="751"/>
      <c r="XAN23" s="751"/>
      <c r="XAO23" s="751"/>
      <c r="XAP23" s="751"/>
      <c r="XAQ23" s="751"/>
      <c r="XAR23" s="751"/>
      <c r="XAS23" s="751"/>
      <c r="XAT23" s="751"/>
      <c r="XAU23" s="751"/>
      <c r="XAV23" s="751"/>
      <c r="XAW23" s="751"/>
      <c r="XAX23" s="751"/>
      <c r="XAY23" s="751"/>
      <c r="XAZ23" s="751"/>
      <c r="XBA23" s="751"/>
      <c r="XBB23" s="751"/>
      <c r="XBC23" s="751"/>
      <c r="XBD23" s="751"/>
      <c r="XBE23" s="751"/>
      <c r="XBF23" s="751"/>
      <c r="XBG23" s="751"/>
      <c r="XBH23" s="751"/>
      <c r="XBI23" s="751"/>
      <c r="XBJ23" s="751"/>
      <c r="XBK23" s="751"/>
      <c r="XBL23" s="751"/>
      <c r="XBM23" s="751"/>
      <c r="XBN23" s="751"/>
      <c r="XBO23" s="751"/>
      <c r="XBP23" s="751"/>
      <c r="XBQ23" s="751"/>
      <c r="XBR23" s="751"/>
      <c r="XBS23" s="751"/>
      <c r="XBT23" s="751"/>
      <c r="XBU23" s="751"/>
      <c r="XBV23" s="751"/>
      <c r="XBW23" s="751"/>
      <c r="XBX23" s="751"/>
      <c r="XBY23" s="751"/>
      <c r="XBZ23" s="751"/>
      <c r="XCA23" s="751"/>
      <c r="XCB23" s="751"/>
      <c r="XCC23" s="751"/>
      <c r="XCD23" s="751"/>
      <c r="XCE23" s="751"/>
      <c r="XCF23" s="751"/>
      <c r="XCG23" s="751"/>
      <c r="XCH23" s="751"/>
      <c r="XCI23" s="751"/>
      <c r="XCJ23" s="751"/>
      <c r="XCK23" s="751"/>
      <c r="XCL23" s="751"/>
      <c r="XCM23" s="751"/>
      <c r="XCN23" s="751"/>
      <c r="XCO23" s="751"/>
      <c r="XCP23" s="751"/>
      <c r="XCQ23" s="751"/>
      <c r="XCR23" s="751"/>
      <c r="XCS23" s="751"/>
      <c r="XCT23" s="751"/>
      <c r="XCU23" s="751"/>
      <c r="XCV23" s="751"/>
      <c r="XCW23" s="751"/>
      <c r="XCX23" s="751"/>
      <c r="XCY23" s="751"/>
      <c r="XCZ23" s="751"/>
      <c r="XDA23" s="751"/>
      <c r="XDB23" s="751"/>
      <c r="XDC23" s="751"/>
      <c r="XDD23" s="751"/>
      <c r="XDE23" s="751"/>
      <c r="XDF23" s="751"/>
      <c r="XDG23" s="751"/>
      <c r="XDH23" s="751"/>
      <c r="XDI23" s="751"/>
      <c r="XDJ23" s="751"/>
      <c r="XDK23" s="751"/>
      <c r="XDL23" s="751"/>
      <c r="XDM23" s="751"/>
      <c r="XDN23" s="751"/>
      <c r="XDO23" s="751"/>
      <c r="XDP23" s="751"/>
      <c r="XDQ23" s="751"/>
      <c r="XDR23" s="751"/>
      <c r="XDS23" s="751"/>
      <c r="XDT23" s="751"/>
      <c r="XDU23" s="751"/>
      <c r="XDV23" s="751"/>
      <c r="XDW23" s="751"/>
      <c r="XDX23" s="751"/>
      <c r="XDY23" s="751"/>
      <c r="XDZ23" s="751"/>
      <c r="XEA23" s="751"/>
      <c r="XEB23" s="751"/>
      <c r="XEC23" s="751"/>
      <c r="XED23" s="751"/>
      <c r="XEE23" s="751"/>
      <c r="XEF23" s="751"/>
    </row>
    <row r="24" spans="1:16360" x14ac:dyDescent="0.2">
      <c r="A24" s="1612" t="s">
        <v>1069</v>
      </c>
      <c r="B24" s="1607" t="s">
        <v>1070</v>
      </c>
      <c r="C24" s="1609" t="s">
        <v>1074</v>
      </c>
      <c r="D24" s="1610"/>
      <c r="E24" s="1610"/>
      <c r="F24" s="1610"/>
      <c r="G24" s="1610"/>
      <c r="H24" s="1610"/>
      <c r="I24" s="1610"/>
      <c r="J24" s="1610"/>
      <c r="K24" s="1610"/>
      <c r="L24" s="1610"/>
      <c r="M24" s="1610"/>
      <c r="N24" s="1611"/>
      <c r="O24" s="732"/>
      <c r="P24" s="734"/>
      <c r="Q24" s="733"/>
      <c r="R24" s="733"/>
      <c r="S24" s="733"/>
      <c r="T24" s="733"/>
      <c r="U24" s="733"/>
      <c r="V24" s="733"/>
      <c r="W24" s="733"/>
      <c r="X24" s="733"/>
      <c r="Y24" s="733"/>
      <c r="Z24" s="733"/>
      <c r="AA24" s="733"/>
      <c r="AB24" s="733"/>
      <c r="AC24" s="751"/>
      <c r="AD24" s="751"/>
      <c r="AE24" s="751"/>
      <c r="AF24" s="751"/>
      <c r="AG24" s="751"/>
      <c r="AH24" s="751"/>
      <c r="AI24" s="751"/>
      <c r="AJ24" s="751"/>
      <c r="AK24" s="751"/>
      <c r="AL24" s="751"/>
      <c r="AM24" s="751"/>
      <c r="AN24" s="751"/>
      <c r="AO24" s="751"/>
      <c r="AP24" s="751"/>
      <c r="AQ24" s="751"/>
      <c r="AR24" s="751"/>
      <c r="AS24" s="751"/>
      <c r="AT24" s="751"/>
      <c r="AU24" s="751"/>
      <c r="AV24" s="751"/>
      <c r="AW24" s="751"/>
      <c r="AX24" s="751"/>
      <c r="AY24" s="751"/>
      <c r="AZ24" s="751"/>
      <c r="BA24" s="751"/>
      <c r="BB24" s="751"/>
      <c r="BC24" s="751"/>
      <c r="BD24" s="751"/>
      <c r="BE24" s="751"/>
      <c r="BF24" s="751"/>
      <c r="BG24" s="751"/>
      <c r="BH24" s="751"/>
      <c r="BI24" s="751"/>
      <c r="BJ24" s="751"/>
      <c r="BK24" s="751"/>
      <c r="BL24" s="751"/>
      <c r="BM24" s="751"/>
      <c r="BN24" s="751"/>
      <c r="BO24" s="751"/>
      <c r="BP24" s="751"/>
      <c r="BQ24" s="751"/>
      <c r="BR24" s="751"/>
      <c r="BS24" s="751"/>
      <c r="BT24" s="751"/>
      <c r="BU24" s="751"/>
      <c r="BV24" s="751"/>
      <c r="BW24" s="751"/>
      <c r="BX24" s="751"/>
      <c r="BY24" s="751"/>
      <c r="BZ24" s="751"/>
      <c r="CA24" s="751"/>
      <c r="CB24" s="751"/>
      <c r="CC24" s="751"/>
      <c r="CD24" s="751"/>
      <c r="CE24" s="751"/>
      <c r="CF24" s="751"/>
      <c r="CG24" s="751"/>
      <c r="CH24" s="751"/>
      <c r="CI24" s="751"/>
      <c r="CJ24" s="751"/>
      <c r="CK24" s="751"/>
      <c r="CL24" s="751"/>
      <c r="CM24" s="751"/>
      <c r="CN24" s="751"/>
      <c r="CO24" s="751"/>
      <c r="CP24" s="751"/>
      <c r="CQ24" s="751"/>
      <c r="CR24" s="751"/>
      <c r="CS24" s="751"/>
      <c r="CT24" s="751"/>
      <c r="CU24" s="751"/>
      <c r="CV24" s="751"/>
      <c r="CW24" s="751"/>
      <c r="CX24" s="751"/>
      <c r="CY24" s="751"/>
      <c r="CZ24" s="751"/>
      <c r="DA24" s="751"/>
      <c r="DB24" s="751"/>
      <c r="DC24" s="751"/>
      <c r="DD24" s="751"/>
      <c r="DE24" s="751"/>
      <c r="DF24" s="751"/>
      <c r="DG24" s="751"/>
      <c r="DH24" s="751"/>
      <c r="DI24" s="751"/>
      <c r="DJ24" s="751"/>
      <c r="DK24" s="751"/>
      <c r="DL24" s="751"/>
      <c r="DM24" s="751"/>
      <c r="DN24" s="751"/>
      <c r="DO24" s="751"/>
      <c r="DP24" s="751"/>
      <c r="DQ24" s="751"/>
      <c r="DR24" s="751"/>
      <c r="DS24" s="751"/>
      <c r="DT24" s="751"/>
      <c r="DU24" s="751"/>
      <c r="DV24" s="751"/>
      <c r="DW24" s="751"/>
      <c r="DX24" s="751"/>
      <c r="DY24" s="751"/>
      <c r="DZ24" s="751"/>
      <c r="EA24" s="751"/>
      <c r="EB24" s="751"/>
      <c r="EC24" s="751"/>
      <c r="ED24" s="751"/>
      <c r="EE24" s="751"/>
      <c r="EF24" s="751"/>
      <c r="EG24" s="751"/>
      <c r="EH24" s="751"/>
      <c r="EI24" s="751"/>
      <c r="EJ24" s="751"/>
      <c r="EK24" s="751"/>
      <c r="EL24" s="751"/>
      <c r="EM24" s="751"/>
      <c r="EN24" s="751"/>
      <c r="EO24" s="751"/>
      <c r="EP24" s="751"/>
      <c r="EQ24" s="751"/>
      <c r="ER24" s="751"/>
      <c r="ES24" s="751"/>
      <c r="ET24" s="751"/>
      <c r="EU24" s="751"/>
      <c r="EV24" s="751"/>
      <c r="EW24" s="751"/>
      <c r="EX24" s="751"/>
      <c r="EY24" s="751"/>
      <c r="EZ24" s="751"/>
      <c r="FA24" s="751"/>
      <c r="FB24" s="751"/>
      <c r="FC24" s="751"/>
      <c r="FD24" s="751"/>
      <c r="FE24" s="751"/>
      <c r="FF24" s="751"/>
      <c r="FG24" s="751"/>
      <c r="FH24" s="751"/>
      <c r="FI24" s="751"/>
      <c r="FJ24" s="751"/>
      <c r="FK24" s="751"/>
      <c r="FL24" s="751"/>
      <c r="FM24" s="751"/>
      <c r="FN24" s="751"/>
      <c r="FO24" s="751"/>
      <c r="FP24" s="751"/>
      <c r="FQ24" s="751"/>
      <c r="FR24" s="751"/>
      <c r="FS24" s="751"/>
      <c r="FT24" s="751"/>
      <c r="FU24" s="751"/>
      <c r="FV24" s="751"/>
      <c r="FW24" s="751"/>
      <c r="FX24" s="751"/>
      <c r="FY24" s="751"/>
      <c r="FZ24" s="751"/>
      <c r="GA24" s="751"/>
      <c r="GB24" s="751"/>
      <c r="GC24" s="751"/>
      <c r="GD24" s="751"/>
      <c r="GE24" s="751"/>
      <c r="GF24" s="751"/>
      <c r="GG24" s="751"/>
      <c r="GH24" s="751"/>
      <c r="GI24" s="751"/>
      <c r="GJ24" s="751"/>
      <c r="GK24" s="751"/>
      <c r="GL24" s="751"/>
      <c r="GM24" s="751"/>
      <c r="GN24" s="751"/>
      <c r="GO24" s="751"/>
      <c r="GP24" s="751"/>
      <c r="GQ24" s="751"/>
      <c r="GR24" s="751"/>
      <c r="GS24" s="751"/>
      <c r="GT24" s="751"/>
      <c r="GU24" s="751"/>
      <c r="GV24" s="751"/>
      <c r="GW24" s="751"/>
      <c r="GX24" s="751"/>
      <c r="GY24" s="751"/>
      <c r="GZ24" s="751"/>
      <c r="HA24" s="751"/>
      <c r="HB24" s="751"/>
      <c r="HC24" s="751"/>
      <c r="HD24" s="751"/>
      <c r="HE24" s="751"/>
      <c r="HF24" s="751"/>
      <c r="HG24" s="751"/>
      <c r="HH24" s="751"/>
      <c r="HI24" s="751"/>
      <c r="HJ24" s="751"/>
      <c r="HK24" s="751"/>
      <c r="HL24" s="751"/>
      <c r="HM24" s="751"/>
      <c r="HN24" s="751"/>
      <c r="HO24" s="751"/>
      <c r="HP24" s="751"/>
      <c r="HQ24" s="751"/>
      <c r="HR24" s="751"/>
      <c r="HS24" s="751"/>
      <c r="HT24" s="751"/>
      <c r="HU24" s="751"/>
      <c r="HV24" s="751"/>
      <c r="HW24" s="751"/>
      <c r="HX24" s="751"/>
      <c r="HY24" s="751"/>
      <c r="HZ24" s="751"/>
      <c r="IA24" s="751"/>
      <c r="IB24" s="751"/>
      <c r="IC24" s="751"/>
      <c r="ID24" s="751"/>
      <c r="IE24" s="751"/>
      <c r="IF24" s="751"/>
      <c r="IG24" s="751"/>
      <c r="IH24" s="751"/>
      <c r="II24" s="751"/>
      <c r="IJ24" s="751"/>
      <c r="IK24" s="751"/>
      <c r="IL24" s="751"/>
      <c r="IM24" s="751"/>
      <c r="IN24" s="751"/>
      <c r="IO24" s="751"/>
      <c r="IP24" s="751"/>
      <c r="IQ24" s="751"/>
      <c r="IR24" s="751"/>
      <c r="IS24" s="751"/>
      <c r="IT24" s="751"/>
      <c r="IU24" s="751"/>
      <c r="IV24" s="751"/>
      <c r="IW24" s="751"/>
      <c r="IX24" s="751"/>
      <c r="IY24" s="751"/>
      <c r="IZ24" s="751"/>
      <c r="JA24" s="751"/>
      <c r="JB24" s="751"/>
      <c r="JC24" s="751"/>
      <c r="JD24" s="751"/>
      <c r="JE24" s="751"/>
      <c r="JF24" s="751"/>
      <c r="JG24" s="751"/>
      <c r="JH24" s="751"/>
      <c r="JI24" s="751"/>
      <c r="JJ24" s="751"/>
      <c r="JK24" s="751"/>
      <c r="JL24" s="751"/>
      <c r="JM24" s="751"/>
      <c r="JN24" s="751"/>
      <c r="JO24" s="751"/>
      <c r="JP24" s="751"/>
      <c r="JQ24" s="751"/>
      <c r="JR24" s="751"/>
      <c r="JS24" s="751"/>
      <c r="JT24" s="751"/>
      <c r="JU24" s="751"/>
      <c r="JV24" s="751"/>
      <c r="JW24" s="751"/>
      <c r="JX24" s="751"/>
      <c r="JY24" s="751"/>
      <c r="JZ24" s="751"/>
      <c r="KA24" s="751"/>
      <c r="KB24" s="751"/>
      <c r="KC24" s="751"/>
      <c r="KD24" s="751"/>
      <c r="KE24" s="751"/>
      <c r="KF24" s="751"/>
      <c r="KG24" s="751"/>
      <c r="KH24" s="751"/>
      <c r="KI24" s="751"/>
      <c r="KJ24" s="751"/>
      <c r="KK24" s="751"/>
      <c r="KL24" s="751"/>
      <c r="KM24" s="751"/>
      <c r="KN24" s="751"/>
      <c r="KO24" s="751"/>
      <c r="KP24" s="751"/>
      <c r="KQ24" s="751"/>
      <c r="KR24" s="751"/>
      <c r="KS24" s="751"/>
      <c r="KT24" s="751"/>
      <c r="KU24" s="751"/>
      <c r="KV24" s="751"/>
      <c r="KW24" s="751"/>
      <c r="KX24" s="751"/>
      <c r="KY24" s="751"/>
      <c r="KZ24" s="751"/>
      <c r="LA24" s="751"/>
      <c r="LB24" s="751"/>
      <c r="LC24" s="751"/>
      <c r="LD24" s="751"/>
      <c r="LE24" s="751"/>
      <c r="LF24" s="751"/>
      <c r="LG24" s="751"/>
      <c r="LH24" s="751"/>
      <c r="LI24" s="751"/>
      <c r="LJ24" s="751"/>
      <c r="LK24" s="751"/>
      <c r="LL24" s="751"/>
      <c r="LM24" s="751"/>
      <c r="LN24" s="751"/>
      <c r="LO24" s="751"/>
      <c r="LP24" s="751"/>
      <c r="LQ24" s="751"/>
      <c r="LR24" s="751"/>
      <c r="LS24" s="751"/>
      <c r="LT24" s="751"/>
      <c r="LU24" s="751"/>
      <c r="LV24" s="751"/>
      <c r="LW24" s="751"/>
      <c r="LX24" s="751"/>
      <c r="LY24" s="751"/>
      <c r="LZ24" s="751"/>
      <c r="MA24" s="751"/>
      <c r="MB24" s="751"/>
      <c r="MC24" s="751"/>
      <c r="MD24" s="751"/>
      <c r="ME24" s="751"/>
      <c r="MF24" s="751"/>
      <c r="MG24" s="751"/>
      <c r="MH24" s="751"/>
      <c r="MI24" s="751"/>
      <c r="MJ24" s="751"/>
      <c r="MK24" s="751"/>
      <c r="ML24" s="751"/>
      <c r="MM24" s="751"/>
      <c r="MN24" s="751"/>
      <c r="MO24" s="751"/>
      <c r="MP24" s="751"/>
      <c r="MQ24" s="751"/>
      <c r="MR24" s="751"/>
      <c r="MS24" s="751"/>
      <c r="MT24" s="751"/>
      <c r="MU24" s="751"/>
      <c r="MV24" s="751"/>
      <c r="MW24" s="751"/>
      <c r="MX24" s="751"/>
      <c r="MY24" s="751"/>
      <c r="MZ24" s="751"/>
      <c r="NA24" s="751"/>
      <c r="NB24" s="751"/>
      <c r="NC24" s="751"/>
      <c r="ND24" s="751"/>
      <c r="NE24" s="751"/>
      <c r="NF24" s="751"/>
      <c r="NG24" s="751"/>
      <c r="NH24" s="751"/>
      <c r="NI24" s="751"/>
      <c r="NJ24" s="751"/>
      <c r="NK24" s="751"/>
      <c r="NL24" s="751"/>
      <c r="NM24" s="751"/>
      <c r="NN24" s="751"/>
      <c r="NO24" s="751"/>
      <c r="NP24" s="751"/>
      <c r="NQ24" s="751"/>
      <c r="NR24" s="751"/>
      <c r="NS24" s="751"/>
      <c r="NT24" s="751"/>
      <c r="NU24" s="751"/>
      <c r="NV24" s="751"/>
      <c r="NW24" s="751"/>
      <c r="NX24" s="751"/>
      <c r="NY24" s="751"/>
      <c r="NZ24" s="751"/>
      <c r="OA24" s="751"/>
      <c r="OB24" s="751"/>
      <c r="OC24" s="751"/>
      <c r="OD24" s="751"/>
      <c r="OE24" s="751"/>
      <c r="OF24" s="751"/>
      <c r="OG24" s="751"/>
      <c r="OH24" s="751"/>
      <c r="OI24" s="751"/>
      <c r="OJ24" s="751"/>
      <c r="OK24" s="751"/>
      <c r="OL24" s="751"/>
      <c r="OM24" s="751"/>
      <c r="ON24" s="751"/>
      <c r="OO24" s="751"/>
      <c r="OP24" s="751"/>
      <c r="OQ24" s="751"/>
      <c r="OR24" s="751"/>
      <c r="OS24" s="751"/>
      <c r="OT24" s="751"/>
      <c r="OU24" s="751"/>
      <c r="OV24" s="751"/>
      <c r="OW24" s="751"/>
      <c r="OX24" s="751"/>
      <c r="OY24" s="751"/>
      <c r="OZ24" s="751"/>
      <c r="PA24" s="751"/>
      <c r="PB24" s="751"/>
      <c r="PC24" s="751"/>
      <c r="PD24" s="751"/>
      <c r="PE24" s="751"/>
      <c r="PF24" s="751"/>
      <c r="PG24" s="751"/>
      <c r="PH24" s="751"/>
      <c r="PI24" s="751"/>
      <c r="PJ24" s="751"/>
      <c r="PK24" s="751"/>
      <c r="PL24" s="751"/>
      <c r="PM24" s="751"/>
      <c r="PN24" s="751"/>
      <c r="PO24" s="751"/>
      <c r="PP24" s="751"/>
      <c r="PQ24" s="751"/>
      <c r="PR24" s="751"/>
      <c r="PS24" s="751"/>
      <c r="PT24" s="751"/>
      <c r="PU24" s="751"/>
      <c r="PV24" s="751"/>
      <c r="PW24" s="751"/>
      <c r="PX24" s="751"/>
      <c r="PY24" s="751"/>
      <c r="PZ24" s="751"/>
      <c r="QA24" s="751"/>
      <c r="QB24" s="751"/>
      <c r="QC24" s="751"/>
      <c r="QD24" s="751"/>
      <c r="QE24" s="751"/>
      <c r="QF24" s="751"/>
      <c r="QG24" s="751"/>
      <c r="QH24" s="751"/>
      <c r="QI24" s="751"/>
      <c r="QJ24" s="751"/>
      <c r="QK24" s="751"/>
      <c r="QL24" s="751"/>
      <c r="QM24" s="751"/>
      <c r="QN24" s="751"/>
      <c r="QO24" s="751"/>
      <c r="QP24" s="751"/>
      <c r="QQ24" s="751"/>
      <c r="QR24" s="751"/>
      <c r="QS24" s="751"/>
      <c r="QT24" s="751"/>
      <c r="QU24" s="751"/>
      <c r="QV24" s="751"/>
      <c r="QW24" s="751"/>
      <c r="QX24" s="751"/>
      <c r="QY24" s="751"/>
      <c r="QZ24" s="751"/>
      <c r="RA24" s="751"/>
      <c r="RB24" s="751"/>
      <c r="RC24" s="751"/>
      <c r="RD24" s="751"/>
      <c r="RE24" s="751"/>
      <c r="RF24" s="751"/>
      <c r="RG24" s="751"/>
      <c r="RH24" s="751"/>
      <c r="RI24" s="751"/>
      <c r="RJ24" s="751"/>
      <c r="RK24" s="751"/>
      <c r="RL24" s="751"/>
      <c r="RM24" s="751"/>
      <c r="RN24" s="751"/>
      <c r="RO24" s="751"/>
      <c r="RP24" s="751"/>
      <c r="RQ24" s="751"/>
      <c r="RR24" s="751"/>
      <c r="RS24" s="751"/>
      <c r="RT24" s="751"/>
      <c r="RU24" s="751"/>
      <c r="RV24" s="751"/>
      <c r="RW24" s="751"/>
      <c r="RX24" s="751"/>
      <c r="RY24" s="751"/>
      <c r="RZ24" s="751"/>
      <c r="SA24" s="751"/>
      <c r="SB24" s="751"/>
      <c r="SC24" s="751"/>
      <c r="SD24" s="751"/>
      <c r="SE24" s="751"/>
      <c r="SF24" s="751"/>
      <c r="SG24" s="751"/>
      <c r="SH24" s="751"/>
      <c r="SI24" s="751"/>
      <c r="SJ24" s="751"/>
      <c r="SK24" s="751"/>
      <c r="SL24" s="751"/>
      <c r="SM24" s="751"/>
      <c r="SN24" s="751"/>
      <c r="SO24" s="751"/>
      <c r="SP24" s="751"/>
      <c r="SQ24" s="751"/>
      <c r="SR24" s="751"/>
      <c r="SS24" s="751"/>
      <c r="ST24" s="751"/>
      <c r="SU24" s="751"/>
      <c r="SV24" s="751"/>
      <c r="SW24" s="751"/>
      <c r="SX24" s="751"/>
      <c r="SY24" s="751"/>
      <c r="SZ24" s="751"/>
      <c r="TA24" s="751"/>
      <c r="TB24" s="751"/>
      <c r="TC24" s="751"/>
      <c r="TD24" s="751"/>
      <c r="TE24" s="751"/>
      <c r="TF24" s="751"/>
      <c r="TG24" s="751"/>
      <c r="TH24" s="751"/>
      <c r="TI24" s="751"/>
      <c r="TJ24" s="751"/>
      <c r="TK24" s="751"/>
      <c r="TL24" s="751"/>
      <c r="TM24" s="751"/>
      <c r="TN24" s="751"/>
      <c r="TO24" s="751"/>
      <c r="TP24" s="751"/>
      <c r="TQ24" s="751"/>
      <c r="TR24" s="751"/>
      <c r="TS24" s="751"/>
      <c r="TT24" s="751"/>
      <c r="TU24" s="751"/>
      <c r="TV24" s="751"/>
      <c r="TW24" s="751"/>
      <c r="TX24" s="751"/>
      <c r="TY24" s="751"/>
      <c r="TZ24" s="751"/>
      <c r="UA24" s="751"/>
      <c r="UB24" s="751"/>
      <c r="UC24" s="751"/>
      <c r="UD24" s="751"/>
      <c r="UE24" s="751"/>
      <c r="UF24" s="751"/>
      <c r="UG24" s="751"/>
      <c r="UH24" s="751"/>
      <c r="UI24" s="751"/>
      <c r="UJ24" s="751"/>
      <c r="UK24" s="751"/>
      <c r="UL24" s="751"/>
      <c r="UM24" s="751"/>
      <c r="UN24" s="751"/>
      <c r="UO24" s="751"/>
      <c r="UP24" s="751"/>
      <c r="UQ24" s="751"/>
      <c r="UR24" s="751"/>
      <c r="US24" s="751"/>
      <c r="UT24" s="751"/>
      <c r="UU24" s="751"/>
      <c r="UV24" s="751"/>
      <c r="UW24" s="751"/>
      <c r="UX24" s="751"/>
      <c r="UY24" s="751"/>
      <c r="UZ24" s="751"/>
      <c r="VA24" s="751"/>
      <c r="VB24" s="751"/>
      <c r="VC24" s="751"/>
      <c r="VD24" s="751"/>
      <c r="VE24" s="751"/>
      <c r="VF24" s="751"/>
      <c r="VG24" s="751"/>
      <c r="VH24" s="751"/>
      <c r="VI24" s="751"/>
      <c r="VJ24" s="751"/>
      <c r="VK24" s="751"/>
      <c r="VL24" s="751"/>
      <c r="VM24" s="751"/>
      <c r="VN24" s="751"/>
      <c r="VO24" s="751"/>
      <c r="VP24" s="751"/>
      <c r="VQ24" s="751"/>
      <c r="VR24" s="751"/>
      <c r="VS24" s="751"/>
      <c r="VT24" s="751"/>
      <c r="VU24" s="751"/>
      <c r="VV24" s="751"/>
      <c r="VW24" s="751"/>
      <c r="VX24" s="751"/>
      <c r="VY24" s="751"/>
      <c r="VZ24" s="751"/>
      <c r="WA24" s="751"/>
      <c r="WB24" s="751"/>
      <c r="WC24" s="751"/>
      <c r="WD24" s="751"/>
      <c r="WE24" s="751"/>
      <c r="WF24" s="751"/>
      <c r="WG24" s="751"/>
      <c r="WH24" s="751"/>
      <c r="WI24" s="751"/>
      <c r="WJ24" s="751"/>
      <c r="WK24" s="751"/>
      <c r="WL24" s="751"/>
      <c r="WM24" s="751"/>
      <c r="WN24" s="751"/>
      <c r="WO24" s="751"/>
      <c r="WP24" s="751"/>
      <c r="WQ24" s="751"/>
      <c r="WR24" s="751"/>
      <c r="WS24" s="751"/>
      <c r="WT24" s="751"/>
      <c r="WU24" s="751"/>
      <c r="WV24" s="751"/>
      <c r="WW24" s="751"/>
      <c r="WX24" s="751"/>
      <c r="WY24" s="751"/>
      <c r="WZ24" s="751"/>
      <c r="XA24" s="751"/>
      <c r="XB24" s="751"/>
      <c r="XC24" s="751"/>
      <c r="XD24" s="751"/>
      <c r="XE24" s="751"/>
      <c r="XF24" s="751"/>
      <c r="XG24" s="751"/>
      <c r="XH24" s="751"/>
      <c r="XI24" s="751"/>
      <c r="XJ24" s="751"/>
      <c r="XK24" s="751"/>
      <c r="XL24" s="751"/>
      <c r="XM24" s="751"/>
      <c r="XN24" s="751"/>
      <c r="XO24" s="751"/>
      <c r="XP24" s="751"/>
      <c r="XQ24" s="751"/>
      <c r="XR24" s="751"/>
      <c r="XS24" s="751"/>
      <c r="XT24" s="751"/>
      <c r="XU24" s="751"/>
      <c r="XV24" s="751"/>
      <c r="XW24" s="751"/>
      <c r="XX24" s="751"/>
      <c r="XY24" s="751"/>
      <c r="XZ24" s="751"/>
      <c r="YA24" s="751"/>
      <c r="YB24" s="751"/>
      <c r="YC24" s="751"/>
      <c r="YD24" s="751"/>
      <c r="YE24" s="751"/>
      <c r="YF24" s="751"/>
      <c r="YG24" s="751"/>
      <c r="YH24" s="751"/>
      <c r="YI24" s="751"/>
      <c r="YJ24" s="751"/>
      <c r="YK24" s="751"/>
      <c r="YL24" s="751"/>
      <c r="YM24" s="751"/>
      <c r="YN24" s="751"/>
      <c r="YO24" s="751"/>
      <c r="YP24" s="751"/>
      <c r="YQ24" s="751"/>
      <c r="YR24" s="751"/>
      <c r="YS24" s="751"/>
      <c r="YT24" s="751"/>
      <c r="YU24" s="751"/>
      <c r="YV24" s="751"/>
      <c r="YW24" s="751"/>
      <c r="YX24" s="751"/>
      <c r="YY24" s="751"/>
      <c r="YZ24" s="751"/>
      <c r="ZA24" s="751"/>
      <c r="ZB24" s="751"/>
      <c r="ZC24" s="751"/>
      <c r="ZD24" s="751"/>
      <c r="ZE24" s="751"/>
      <c r="ZF24" s="751"/>
      <c r="ZG24" s="751"/>
      <c r="ZH24" s="751"/>
      <c r="ZI24" s="751"/>
      <c r="ZJ24" s="751"/>
      <c r="ZK24" s="751"/>
      <c r="ZL24" s="751"/>
      <c r="ZM24" s="751"/>
      <c r="ZN24" s="751"/>
      <c r="ZO24" s="751"/>
      <c r="ZP24" s="751"/>
      <c r="ZQ24" s="751"/>
      <c r="ZR24" s="751"/>
      <c r="ZS24" s="751"/>
      <c r="ZT24" s="751"/>
      <c r="ZU24" s="751"/>
      <c r="ZV24" s="751"/>
      <c r="ZW24" s="751"/>
      <c r="ZX24" s="751"/>
      <c r="ZY24" s="751"/>
      <c r="ZZ24" s="751"/>
      <c r="AAA24" s="751"/>
      <c r="AAB24" s="751"/>
      <c r="AAC24" s="751"/>
      <c r="AAD24" s="751"/>
      <c r="AAE24" s="751"/>
      <c r="AAF24" s="751"/>
      <c r="AAG24" s="751"/>
      <c r="AAH24" s="751"/>
      <c r="AAI24" s="751"/>
      <c r="AAJ24" s="751"/>
      <c r="AAK24" s="751"/>
      <c r="AAL24" s="751"/>
      <c r="AAM24" s="751"/>
      <c r="AAN24" s="751"/>
      <c r="AAO24" s="751"/>
      <c r="AAP24" s="751"/>
      <c r="AAQ24" s="751"/>
      <c r="AAR24" s="751"/>
      <c r="AAS24" s="751"/>
      <c r="AAT24" s="751"/>
      <c r="AAU24" s="751"/>
      <c r="AAV24" s="751"/>
      <c r="AAW24" s="751"/>
      <c r="AAX24" s="751"/>
      <c r="AAY24" s="751"/>
      <c r="AAZ24" s="751"/>
      <c r="ABA24" s="751"/>
      <c r="ABB24" s="751"/>
      <c r="ABC24" s="751"/>
      <c r="ABD24" s="751"/>
      <c r="ABE24" s="751"/>
      <c r="ABF24" s="751"/>
      <c r="ABG24" s="751"/>
      <c r="ABH24" s="751"/>
      <c r="ABI24" s="751"/>
      <c r="ABJ24" s="751"/>
      <c r="ABK24" s="751"/>
      <c r="ABL24" s="751"/>
      <c r="ABM24" s="751"/>
      <c r="ABN24" s="751"/>
      <c r="ABO24" s="751"/>
      <c r="ABP24" s="751"/>
      <c r="ABQ24" s="751"/>
      <c r="ABR24" s="751"/>
      <c r="ABS24" s="751"/>
      <c r="ABT24" s="751"/>
      <c r="ABU24" s="751"/>
      <c r="ABV24" s="751"/>
      <c r="ABW24" s="751"/>
      <c r="ABX24" s="751"/>
      <c r="ABY24" s="751"/>
      <c r="ABZ24" s="751"/>
      <c r="ACA24" s="751"/>
      <c r="ACB24" s="751"/>
      <c r="ACC24" s="751"/>
      <c r="ACD24" s="751"/>
      <c r="ACE24" s="751"/>
      <c r="ACF24" s="751"/>
      <c r="ACG24" s="751"/>
      <c r="ACH24" s="751"/>
      <c r="ACI24" s="751"/>
      <c r="ACJ24" s="751"/>
      <c r="ACK24" s="751"/>
      <c r="ACL24" s="751"/>
      <c r="ACM24" s="751"/>
      <c r="ACN24" s="751"/>
      <c r="ACO24" s="751"/>
      <c r="ACP24" s="751"/>
      <c r="ACQ24" s="751"/>
      <c r="ACR24" s="751"/>
      <c r="ACS24" s="751"/>
      <c r="ACT24" s="751"/>
      <c r="ACU24" s="751"/>
      <c r="ACV24" s="751"/>
      <c r="ACW24" s="751"/>
      <c r="ACX24" s="751"/>
      <c r="ACY24" s="751"/>
      <c r="ACZ24" s="751"/>
      <c r="ADA24" s="751"/>
      <c r="ADB24" s="751"/>
      <c r="ADC24" s="751"/>
      <c r="ADD24" s="751"/>
      <c r="ADE24" s="751"/>
      <c r="ADF24" s="751"/>
      <c r="ADG24" s="751"/>
      <c r="ADH24" s="751"/>
      <c r="ADI24" s="751"/>
      <c r="ADJ24" s="751"/>
      <c r="ADK24" s="751"/>
      <c r="ADL24" s="751"/>
      <c r="ADM24" s="751"/>
      <c r="ADN24" s="751"/>
      <c r="ADO24" s="751"/>
      <c r="ADP24" s="751"/>
      <c r="ADQ24" s="751"/>
      <c r="ADR24" s="751"/>
      <c r="ADS24" s="751"/>
      <c r="ADT24" s="751"/>
      <c r="ADU24" s="751"/>
      <c r="ADV24" s="751"/>
      <c r="ADW24" s="751"/>
      <c r="ADX24" s="751"/>
      <c r="ADY24" s="751"/>
      <c r="ADZ24" s="751"/>
      <c r="AEA24" s="751"/>
      <c r="AEB24" s="751"/>
      <c r="AEC24" s="751"/>
      <c r="AED24" s="751"/>
      <c r="AEE24" s="751"/>
      <c r="AEF24" s="751"/>
      <c r="AEG24" s="751"/>
      <c r="AEH24" s="751"/>
      <c r="AEI24" s="751"/>
      <c r="AEJ24" s="751"/>
      <c r="AEK24" s="751"/>
      <c r="AEL24" s="751"/>
      <c r="AEM24" s="751"/>
      <c r="AEN24" s="751"/>
      <c r="AEO24" s="751"/>
      <c r="AEP24" s="751"/>
      <c r="AEQ24" s="751"/>
      <c r="AER24" s="751"/>
      <c r="AES24" s="751"/>
      <c r="AET24" s="751"/>
      <c r="AEU24" s="751"/>
      <c r="AEV24" s="751"/>
      <c r="AEW24" s="751"/>
      <c r="AEX24" s="751"/>
      <c r="AEY24" s="751"/>
      <c r="AEZ24" s="751"/>
      <c r="AFA24" s="751"/>
      <c r="AFB24" s="751"/>
      <c r="AFC24" s="751"/>
      <c r="AFD24" s="751"/>
      <c r="AFE24" s="751"/>
      <c r="AFF24" s="751"/>
      <c r="AFG24" s="751"/>
      <c r="AFH24" s="751"/>
      <c r="AFI24" s="751"/>
      <c r="AFJ24" s="751"/>
      <c r="AFK24" s="751"/>
      <c r="AFL24" s="751"/>
      <c r="AFM24" s="751"/>
      <c r="AFN24" s="751"/>
      <c r="AFO24" s="751"/>
      <c r="AFP24" s="751"/>
      <c r="AFQ24" s="751"/>
      <c r="AFR24" s="751"/>
      <c r="AFS24" s="751"/>
      <c r="AFT24" s="751"/>
      <c r="AFU24" s="751"/>
      <c r="AFV24" s="751"/>
      <c r="AFW24" s="751"/>
      <c r="AFX24" s="751"/>
      <c r="AFY24" s="751"/>
      <c r="AFZ24" s="751"/>
      <c r="AGA24" s="751"/>
      <c r="AGB24" s="751"/>
      <c r="AGC24" s="751"/>
      <c r="AGD24" s="751"/>
      <c r="AGE24" s="751"/>
      <c r="AGF24" s="751"/>
      <c r="AGG24" s="751"/>
      <c r="AGH24" s="751"/>
      <c r="AGI24" s="751"/>
      <c r="AGJ24" s="751"/>
      <c r="AGK24" s="751"/>
      <c r="AGL24" s="751"/>
      <c r="AGM24" s="751"/>
      <c r="AGN24" s="751"/>
      <c r="AGO24" s="751"/>
      <c r="AGP24" s="751"/>
      <c r="AGQ24" s="751"/>
      <c r="AGR24" s="751"/>
      <c r="AGS24" s="751"/>
      <c r="AGT24" s="751"/>
      <c r="AGU24" s="751"/>
      <c r="AGV24" s="751"/>
      <c r="AGW24" s="751"/>
      <c r="AGX24" s="751"/>
      <c r="AGY24" s="751"/>
      <c r="AGZ24" s="751"/>
      <c r="AHA24" s="751"/>
      <c r="AHB24" s="751"/>
      <c r="AHC24" s="751"/>
      <c r="AHD24" s="751"/>
      <c r="AHE24" s="751"/>
      <c r="AHF24" s="751"/>
      <c r="AHG24" s="751"/>
      <c r="AHH24" s="751"/>
      <c r="AHI24" s="751"/>
      <c r="AHJ24" s="751"/>
      <c r="AHK24" s="751"/>
      <c r="AHL24" s="751"/>
      <c r="AHM24" s="751"/>
      <c r="AHN24" s="751"/>
      <c r="AHO24" s="751"/>
      <c r="AHP24" s="751"/>
      <c r="AHQ24" s="751"/>
      <c r="AHR24" s="751"/>
      <c r="AHS24" s="751"/>
      <c r="AHT24" s="751"/>
      <c r="AHU24" s="751"/>
      <c r="AHV24" s="751"/>
      <c r="AHW24" s="751"/>
      <c r="AHX24" s="751"/>
      <c r="AHY24" s="751"/>
      <c r="AHZ24" s="751"/>
      <c r="AIA24" s="751"/>
      <c r="AIB24" s="751"/>
      <c r="AIC24" s="751"/>
      <c r="AID24" s="751"/>
      <c r="AIE24" s="751"/>
      <c r="AIF24" s="751"/>
      <c r="AIG24" s="751"/>
      <c r="AIH24" s="751"/>
      <c r="AII24" s="751"/>
      <c r="AIJ24" s="751"/>
      <c r="AIK24" s="751"/>
      <c r="AIL24" s="751"/>
      <c r="AIM24" s="751"/>
      <c r="AIN24" s="751"/>
      <c r="AIO24" s="751"/>
      <c r="AIP24" s="751"/>
      <c r="AIQ24" s="751"/>
      <c r="AIR24" s="751"/>
      <c r="AIS24" s="751"/>
      <c r="AIT24" s="751"/>
      <c r="AIU24" s="751"/>
      <c r="AIV24" s="751"/>
      <c r="AIW24" s="751"/>
      <c r="AIX24" s="751"/>
      <c r="AIY24" s="751"/>
      <c r="AIZ24" s="751"/>
      <c r="AJA24" s="751"/>
      <c r="AJB24" s="751"/>
      <c r="AJC24" s="751"/>
      <c r="AJD24" s="751"/>
      <c r="AJE24" s="751"/>
      <c r="AJF24" s="751"/>
      <c r="AJG24" s="751"/>
      <c r="AJH24" s="751"/>
      <c r="AJI24" s="751"/>
      <c r="AJJ24" s="751"/>
      <c r="AJK24" s="751"/>
      <c r="AJL24" s="751"/>
      <c r="AJM24" s="751"/>
      <c r="AJN24" s="751"/>
      <c r="AJO24" s="751"/>
      <c r="AJP24" s="751"/>
      <c r="AJQ24" s="751"/>
      <c r="AJR24" s="751"/>
      <c r="AJS24" s="751"/>
      <c r="AJT24" s="751"/>
      <c r="AJU24" s="751"/>
      <c r="AJV24" s="751"/>
      <c r="AJW24" s="751"/>
      <c r="AJX24" s="751"/>
      <c r="AJY24" s="751"/>
      <c r="AJZ24" s="751"/>
      <c r="AKA24" s="751"/>
      <c r="AKB24" s="751"/>
      <c r="AKC24" s="751"/>
      <c r="AKD24" s="751"/>
      <c r="AKE24" s="751"/>
      <c r="AKF24" s="751"/>
      <c r="AKG24" s="751"/>
      <c r="AKH24" s="751"/>
      <c r="AKI24" s="751"/>
      <c r="AKJ24" s="751"/>
      <c r="AKK24" s="751"/>
      <c r="AKL24" s="751"/>
      <c r="AKM24" s="751"/>
      <c r="AKN24" s="751"/>
      <c r="AKO24" s="751"/>
      <c r="AKP24" s="751"/>
      <c r="AKQ24" s="751"/>
      <c r="AKR24" s="751"/>
      <c r="AKS24" s="751"/>
      <c r="AKT24" s="751"/>
      <c r="AKU24" s="751"/>
      <c r="AKV24" s="751"/>
      <c r="AKW24" s="751"/>
      <c r="AKX24" s="751"/>
      <c r="AKY24" s="751"/>
      <c r="AKZ24" s="751"/>
      <c r="ALA24" s="751"/>
      <c r="ALB24" s="751"/>
      <c r="ALC24" s="751"/>
      <c r="ALD24" s="751"/>
      <c r="ALE24" s="751"/>
      <c r="ALF24" s="751"/>
      <c r="ALG24" s="751"/>
      <c r="ALH24" s="751"/>
      <c r="ALI24" s="751"/>
      <c r="ALJ24" s="751"/>
      <c r="ALK24" s="751"/>
      <c r="ALL24" s="751"/>
      <c r="ALM24" s="751"/>
      <c r="ALN24" s="751"/>
      <c r="ALO24" s="751"/>
      <c r="ALP24" s="751"/>
      <c r="ALQ24" s="751"/>
      <c r="ALR24" s="751"/>
      <c r="ALS24" s="751"/>
      <c r="ALT24" s="751"/>
      <c r="ALU24" s="751"/>
      <c r="ALV24" s="751"/>
      <c r="ALW24" s="751"/>
      <c r="ALX24" s="751"/>
      <c r="ALY24" s="751"/>
      <c r="ALZ24" s="751"/>
      <c r="AMA24" s="751"/>
      <c r="AMB24" s="751"/>
      <c r="AMC24" s="751"/>
      <c r="AMD24" s="751"/>
      <c r="AME24" s="751"/>
      <c r="AMF24" s="751"/>
      <c r="AMG24" s="751"/>
      <c r="AMH24" s="751"/>
      <c r="AMI24" s="751"/>
      <c r="AMJ24" s="751"/>
      <c r="AMK24" s="751"/>
      <c r="AML24" s="751"/>
      <c r="AMM24" s="751"/>
      <c r="AMN24" s="751"/>
      <c r="AMO24" s="751"/>
      <c r="AMP24" s="751"/>
      <c r="AMQ24" s="751"/>
      <c r="AMR24" s="751"/>
      <c r="AMS24" s="751"/>
      <c r="AMT24" s="751"/>
      <c r="AMU24" s="751"/>
      <c r="AMV24" s="751"/>
      <c r="AMW24" s="751"/>
      <c r="AMX24" s="751"/>
      <c r="AMY24" s="751"/>
      <c r="AMZ24" s="751"/>
      <c r="ANA24" s="751"/>
      <c r="ANB24" s="751"/>
      <c r="ANC24" s="751"/>
      <c r="AND24" s="751"/>
      <c r="ANE24" s="751"/>
      <c r="ANF24" s="751"/>
      <c r="ANG24" s="751"/>
      <c r="ANH24" s="751"/>
      <c r="ANI24" s="751"/>
      <c r="ANJ24" s="751"/>
      <c r="ANK24" s="751"/>
      <c r="ANL24" s="751"/>
      <c r="ANM24" s="751"/>
      <c r="ANN24" s="751"/>
      <c r="ANO24" s="751"/>
      <c r="ANP24" s="751"/>
      <c r="ANQ24" s="751"/>
      <c r="ANR24" s="751"/>
      <c r="ANS24" s="751"/>
      <c r="ANT24" s="751"/>
      <c r="ANU24" s="751"/>
      <c r="ANV24" s="751"/>
      <c r="ANW24" s="751"/>
      <c r="ANX24" s="751"/>
      <c r="ANY24" s="751"/>
      <c r="ANZ24" s="751"/>
      <c r="AOA24" s="751"/>
      <c r="AOB24" s="751"/>
      <c r="AOC24" s="751"/>
      <c r="AOD24" s="751"/>
      <c r="AOE24" s="751"/>
      <c r="AOF24" s="751"/>
      <c r="AOG24" s="751"/>
      <c r="AOH24" s="751"/>
      <c r="AOI24" s="751"/>
      <c r="AOJ24" s="751"/>
      <c r="AOK24" s="751"/>
      <c r="AOL24" s="751"/>
      <c r="AOM24" s="751"/>
      <c r="AON24" s="751"/>
      <c r="AOO24" s="751"/>
      <c r="AOP24" s="751"/>
      <c r="AOQ24" s="751"/>
      <c r="AOR24" s="751"/>
      <c r="AOS24" s="751"/>
      <c r="AOT24" s="751"/>
      <c r="AOU24" s="751"/>
      <c r="AOV24" s="751"/>
      <c r="AOW24" s="751"/>
      <c r="AOX24" s="751"/>
      <c r="AOY24" s="751"/>
      <c r="AOZ24" s="751"/>
      <c r="APA24" s="751"/>
      <c r="APB24" s="751"/>
      <c r="APC24" s="751"/>
      <c r="APD24" s="751"/>
      <c r="APE24" s="751"/>
      <c r="APF24" s="751"/>
      <c r="APG24" s="751"/>
      <c r="APH24" s="751"/>
      <c r="API24" s="751"/>
      <c r="APJ24" s="751"/>
      <c r="APK24" s="751"/>
      <c r="APL24" s="751"/>
      <c r="APM24" s="751"/>
      <c r="APN24" s="751"/>
      <c r="APO24" s="751"/>
      <c r="APP24" s="751"/>
      <c r="APQ24" s="751"/>
      <c r="APR24" s="751"/>
      <c r="APS24" s="751"/>
      <c r="APT24" s="751"/>
      <c r="APU24" s="751"/>
      <c r="APV24" s="751"/>
      <c r="APW24" s="751"/>
      <c r="APX24" s="751"/>
      <c r="APY24" s="751"/>
      <c r="APZ24" s="751"/>
      <c r="AQA24" s="751"/>
      <c r="AQB24" s="751"/>
      <c r="AQC24" s="751"/>
      <c r="AQD24" s="751"/>
      <c r="AQE24" s="751"/>
      <c r="AQF24" s="751"/>
      <c r="AQG24" s="751"/>
      <c r="AQH24" s="751"/>
      <c r="AQI24" s="751"/>
      <c r="AQJ24" s="751"/>
      <c r="AQK24" s="751"/>
      <c r="AQL24" s="751"/>
      <c r="AQM24" s="751"/>
      <c r="AQN24" s="751"/>
      <c r="AQO24" s="751"/>
      <c r="AQP24" s="751"/>
      <c r="AQQ24" s="751"/>
      <c r="AQR24" s="751"/>
      <c r="AQS24" s="751"/>
      <c r="AQT24" s="751"/>
      <c r="AQU24" s="751"/>
      <c r="AQV24" s="751"/>
      <c r="AQW24" s="751"/>
      <c r="AQX24" s="751"/>
      <c r="AQY24" s="751"/>
      <c r="AQZ24" s="751"/>
      <c r="ARA24" s="751"/>
      <c r="ARB24" s="751"/>
      <c r="ARC24" s="751"/>
      <c r="ARD24" s="751"/>
      <c r="ARE24" s="751"/>
      <c r="ARF24" s="751"/>
      <c r="ARG24" s="751"/>
      <c r="ARH24" s="751"/>
      <c r="ARI24" s="751"/>
      <c r="ARJ24" s="751"/>
      <c r="ARK24" s="751"/>
      <c r="ARL24" s="751"/>
      <c r="ARM24" s="751"/>
      <c r="ARN24" s="751"/>
      <c r="ARO24" s="751"/>
      <c r="ARP24" s="751"/>
      <c r="ARQ24" s="751"/>
      <c r="ARR24" s="751"/>
      <c r="ARS24" s="751"/>
      <c r="ART24" s="751"/>
      <c r="ARU24" s="751"/>
      <c r="ARV24" s="751"/>
      <c r="ARW24" s="751"/>
      <c r="ARX24" s="751"/>
      <c r="ARY24" s="751"/>
      <c r="ARZ24" s="751"/>
      <c r="ASA24" s="751"/>
      <c r="ASB24" s="751"/>
      <c r="ASC24" s="751"/>
      <c r="ASD24" s="751"/>
      <c r="ASE24" s="751"/>
      <c r="ASF24" s="751"/>
      <c r="ASG24" s="751"/>
      <c r="ASH24" s="751"/>
      <c r="ASI24" s="751"/>
      <c r="ASJ24" s="751"/>
      <c r="ASK24" s="751"/>
      <c r="ASL24" s="751"/>
      <c r="ASM24" s="751"/>
      <c r="ASN24" s="751"/>
      <c r="ASO24" s="751"/>
      <c r="ASP24" s="751"/>
      <c r="ASQ24" s="751"/>
      <c r="ASR24" s="751"/>
      <c r="ASS24" s="751"/>
      <c r="AST24" s="751"/>
      <c r="ASU24" s="751"/>
      <c r="ASV24" s="751"/>
      <c r="ASW24" s="751"/>
      <c r="ASX24" s="751"/>
      <c r="ASY24" s="751"/>
      <c r="ASZ24" s="751"/>
      <c r="ATA24" s="751"/>
      <c r="ATB24" s="751"/>
      <c r="ATC24" s="751"/>
      <c r="ATD24" s="751"/>
      <c r="ATE24" s="751"/>
      <c r="ATF24" s="751"/>
      <c r="ATG24" s="751"/>
      <c r="ATH24" s="751"/>
      <c r="ATI24" s="751"/>
      <c r="ATJ24" s="751"/>
      <c r="ATK24" s="751"/>
      <c r="ATL24" s="751"/>
      <c r="ATM24" s="751"/>
      <c r="ATN24" s="751"/>
      <c r="ATO24" s="751"/>
      <c r="ATP24" s="751"/>
      <c r="ATQ24" s="751"/>
      <c r="ATR24" s="751"/>
      <c r="ATS24" s="751"/>
      <c r="ATT24" s="751"/>
      <c r="ATU24" s="751"/>
      <c r="ATV24" s="751"/>
      <c r="ATW24" s="751"/>
      <c r="ATX24" s="751"/>
      <c r="ATY24" s="751"/>
      <c r="ATZ24" s="751"/>
      <c r="AUA24" s="751"/>
      <c r="AUB24" s="751"/>
      <c r="AUC24" s="751"/>
      <c r="AUD24" s="751"/>
      <c r="AUE24" s="751"/>
      <c r="AUF24" s="751"/>
      <c r="AUG24" s="751"/>
      <c r="AUH24" s="751"/>
      <c r="AUI24" s="751"/>
      <c r="AUJ24" s="751"/>
      <c r="AUK24" s="751"/>
      <c r="AUL24" s="751"/>
      <c r="AUM24" s="751"/>
      <c r="AUN24" s="751"/>
      <c r="AUO24" s="751"/>
      <c r="AUP24" s="751"/>
      <c r="AUQ24" s="751"/>
      <c r="AUR24" s="751"/>
      <c r="AUS24" s="751"/>
      <c r="AUT24" s="751"/>
      <c r="AUU24" s="751"/>
      <c r="AUV24" s="751"/>
      <c r="AUW24" s="751"/>
      <c r="AUX24" s="751"/>
      <c r="AUY24" s="751"/>
      <c r="AUZ24" s="751"/>
      <c r="AVA24" s="751"/>
      <c r="AVB24" s="751"/>
      <c r="AVC24" s="751"/>
      <c r="AVD24" s="751"/>
      <c r="AVE24" s="751"/>
      <c r="AVF24" s="751"/>
      <c r="AVG24" s="751"/>
      <c r="AVH24" s="751"/>
      <c r="AVI24" s="751"/>
      <c r="AVJ24" s="751"/>
      <c r="AVK24" s="751"/>
      <c r="AVL24" s="751"/>
      <c r="AVM24" s="751"/>
      <c r="AVN24" s="751"/>
      <c r="AVO24" s="751"/>
      <c r="AVP24" s="751"/>
      <c r="AVQ24" s="751"/>
      <c r="AVR24" s="751"/>
      <c r="AVS24" s="751"/>
      <c r="AVT24" s="751"/>
      <c r="AVU24" s="751"/>
      <c r="AVV24" s="751"/>
      <c r="AVW24" s="751"/>
      <c r="AVX24" s="751"/>
      <c r="AVY24" s="751"/>
      <c r="AVZ24" s="751"/>
      <c r="AWA24" s="751"/>
      <c r="AWB24" s="751"/>
      <c r="AWC24" s="751"/>
      <c r="AWD24" s="751"/>
      <c r="AWE24" s="751"/>
      <c r="AWF24" s="751"/>
      <c r="AWG24" s="751"/>
      <c r="AWH24" s="751"/>
      <c r="AWI24" s="751"/>
      <c r="AWJ24" s="751"/>
      <c r="AWK24" s="751"/>
      <c r="AWL24" s="751"/>
      <c r="AWM24" s="751"/>
      <c r="AWN24" s="751"/>
      <c r="AWO24" s="751"/>
      <c r="AWP24" s="751"/>
      <c r="AWQ24" s="751"/>
      <c r="AWR24" s="751"/>
      <c r="AWS24" s="751"/>
      <c r="AWT24" s="751"/>
      <c r="AWU24" s="751"/>
      <c r="AWV24" s="751"/>
      <c r="AWW24" s="751"/>
      <c r="AWX24" s="751"/>
      <c r="AWY24" s="751"/>
      <c r="AWZ24" s="751"/>
      <c r="AXA24" s="751"/>
      <c r="AXB24" s="751"/>
      <c r="AXC24" s="751"/>
      <c r="AXD24" s="751"/>
      <c r="AXE24" s="751"/>
      <c r="AXF24" s="751"/>
      <c r="AXG24" s="751"/>
      <c r="AXH24" s="751"/>
      <c r="AXI24" s="751"/>
      <c r="AXJ24" s="751"/>
      <c r="AXK24" s="751"/>
      <c r="AXL24" s="751"/>
      <c r="AXM24" s="751"/>
      <c r="AXN24" s="751"/>
      <c r="AXO24" s="751"/>
      <c r="AXP24" s="751"/>
      <c r="AXQ24" s="751"/>
      <c r="AXR24" s="751"/>
      <c r="AXS24" s="751"/>
      <c r="AXT24" s="751"/>
      <c r="AXU24" s="751"/>
      <c r="AXV24" s="751"/>
      <c r="AXW24" s="751"/>
      <c r="AXX24" s="751"/>
      <c r="AXY24" s="751"/>
      <c r="AXZ24" s="751"/>
      <c r="AYA24" s="751"/>
      <c r="AYB24" s="751"/>
      <c r="AYC24" s="751"/>
      <c r="AYD24" s="751"/>
      <c r="AYE24" s="751"/>
      <c r="AYF24" s="751"/>
      <c r="AYG24" s="751"/>
      <c r="AYH24" s="751"/>
      <c r="AYI24" s="751"/>
      <c r="AYJ24" s="751"/>
      <c r="AYK24" s="751"/>
      <c r="AYL24" s="751"/>
      <c r="AYM24" s="751"/>
      <c r="AYN24" s="751"/>
      <c r="AYO24" s="751"/>
      <c r="AYP24" s="751"/>
      <c r="AYQ24" s="751"/>
      <c r="AYR24" s="751"/>
      <c r="AYS24" s="751"/>
      <c r="AYT24" s="751"/>
      <c r="AYU24" s="751"/>
      <c r="AYV24" s="751"/>
      <c r="AYW24" s="751"/>
      <c r="AYX24" s="751"/>
      <c r="AYY24" s="751"/>
      <c r="AYZ24" s="751"/>
      <c r="AZA24" s="751"/>
      <c r="AZB24" s="751"/>
      <c r="AZC24" s="751"/>
      <c r="AZD24" s="751"/>
      <c r="AZE24" s="751"/>
      <c r="AZF24" s="751"/>
      <c r="AZG24" s="751"/>
      <c r="AZH24" s="751"/>
      <c r="AZI24" s="751"/>
      <c r="AZJ24" s="751"/>
      <c r="AZK24" s="751"/>
      <c r="AZL24" s="751"/>
      <c r="AZM24" s="751"/>
      <c r="AZN24" s="751"/>
      <c r="AZO24" s="751"/>
      <c r="AZP24" s="751"/>
      <c r="AZQ24" s="751"/>
      <c r="AZR24" s="751"/>
      <c r="AZS24" s="751"/>
      <c r="AZT24" s="751"/>
      <c r="AZU24" s="751"/>
      <c r="AZV24" s="751"/>
      <c r="AZW24" s="751"/>
      <c r="AZX24" s="751"/>
      <c r="AZY24" s="751"/>
      <c r="AZZ24" s="751"/>
      <c r="BAA24" s="751"/>
      <c r="BAB24" s="751"/>
      <c r="BAC24" s="751"/>
      <c r="BAD24" s="751"/>
      <c r="BAE24" s="751"/>
      <c r="BAF24" s="751"/>
      <c r="BAG24" s="751"/>
      <c r="BAH24" s="751"/>
      <c r="BAI24" s="751"/>
      <c r="BAJ24" s="751"/>
      <c r="BAK24" s="751"/>
      <c r="BAL24" s="751"/>
      <c r="BAM24" s="751"/>
      <c r="BAN24" s="751"/>
      <c r="BAO24" s="751"/>
      <c r="BAP24" s="751"/>
      <c r="BAQ24" s="751"/>
      <c r="BAR24" s="751"/>
      <c r="BAS24" s="751"/>
      <c r="BAT24" s="751"/>
      <c r="BAU24" s="751"/>
      <c r="BAV24" s="751"/>
      <c r="BAW24" s="751"/>
      <c r="BAX24" s="751"/>
      <c r="BAY24" s="751"/>
      <c r="BAZ24" s="751"/>
      <c r="BBA24" s="751"/>
      <c r="BBB24" s="751"/>
      <c r="BBC24" s="751"/>
      <c r="BBD24" s="751"/>
      <c r="BBE24" s="751"/>
      <c r="BBF24" s="751"/>
      <c r="BBG24" s="751"/>
      <c r="BBH24" s="751"/>
      <c r="BBI24" s="751"/>
      <c r="BBJ24" s="751"/>
      <c r="BBK24" s="751"/>
      <c r="BBL24" s="751"/>
      <c r="BBM24" s="751"/>
      <c r="BBN24" s="751"/>
      <c r="BBO24" s="751"/>
      <c r="BBP24" s="751"/>
      <c r="BBQ24" s="751"/>
      <c r="BBR24" s="751"/>
      <c r="BBS24" s="751"/>
      <c r="BBT24" s="751"/>
      <c r="BBU24" s="751"/>
      <c r="BBV24" s="751"/>
      <c r="BBW24" s="751"/>
      <c r="BBX24" s="751"/>
      <c r="BBY24" s="751"/>
      <c r="BBZ24" s="751"/>
      <c r="BCA24" s="751"/>
      <c r="BCB24" s="751"/>
      <c r="BCC24" s="751"/>
      <c r="BCD24" s="751"/>
      <c r="BCE24" s="751"/>
      <c r="BCF24" s="751"/>
      <c r="BCG24" s="751"/>
      <c r="BCH24" s="751"/>
      <c r="BCI24" s="751"/>
      <c r="BCJ24" s="751"/>
      <c r="BCK24" s="751"/>
      <c r="BCL24" s="751"/>
      <c r="BCM24" s="751"/>
      <c r="BCN24" s="751"/>
      <c r="BCO24" s="751"/>
      <c r="BCP24" s="751"/>
      <c r="BCQ24" s="751"/>
      <c r="BCR24" s="751"/>
      <c r="BCS24" s="751"/>
      <c r="BCT24" s="751"/>
      <c r="BCU24" s="751"/>
      <c r="BCV24" s="751"/>
      <c r="BCW24" s="751"/>
      <c r="BCX24" s="751"/>
      <c r="BCY24" s="751"/>
      <c r="BCZ24" s="751"/>
      <c r="BDA24" s="751"/>
      <c r="BDB24" s="751"/>
      <c r="BDC24" s="751"/>
      <c r="BDD24" s="751"/>
      <c r="BDE24" s="751"/>
      <c r="BDF24" s="751"/>
      <c r="BDG24" s="751"/>
      <c r="BDH24" s="751"/>
      <c r="BDI24" s="751"/>
      <c r="BDJ24" s="751"/>
      <c r="BDK24" s="751"/>
      <c r="BDL24" s="751"/>
      <c r="BDM24" s="751"/>
      <c r="BDN24" s="751"/>
      <c r="BDO24" s="751"/>
      <c r="BDP24" s="751"/>
      <c r="BDQ24" s="751"/>
      <c r="BDR24" s="751"/>
      <c r="BDS24" s="751"/>
      <c r="BDT24" s="751"/>
      <c r="BDU24" s="751"/>
      <c r="BDV24" s="751"/>
      <c r="BDW24" s="751"/>
      <c r="BDX24" s="751"/>
      <c r="BDY24" s="751"/>
      <c r="BDZ24" s="751"/>
      <c r="BEA24" s="751"/>
      <c r="BEB24" s="751"/>
      <c r="BEC24" s="751"/>
      <c r="BED24" s="751"/>
      <c r="BEE24" s="751"/>
      <c r="BEF24" s="751"/>
      <c r="BEG24" s="751"/>
      <c r="BEH24" s="751"/>
      <c r="BEI24" s="751"/>
      <c r="BEJ24" s="751"/>
      <c r="BEK24" s="751"/>
      <c r="BEL24" s="751"/>
      <c r="BEM24" s="751"/>
      <c r="BEN24" s="751"/>
      <c r="BEO24" s="751"/>
      <c r="BEP24" s="751"/>
      <c r="BEQ24" s="751"/>
      <c r="BER24" s="751"/>
      <c r="BES24" s="751"/>
      <c r="BET24" s="751"/>
      <c r="BEU24" s="751"/>
      <c r="BEV24" s="751"/>
      <c r="BEW24" s="751"/>
      <c r="BEX24" s="751"/>
      <c r="BEY24" s="751"/>
      <c r="BEZ24" s="751"/>
      <c r="BFA24" s="751"/>
      <c r="BFB24" s="751"/>
      <c r="BFC24" s="751"/>
      <c r="BFD24" s="751"/>
      <c r="BFE24" s="751"/>
      <c r="BFF24" s="751"/>
      <c r="BFG24" s="751"/>
      <c r="BFH24" s="751"/>
      <c r="BFI24" s="751"/>
      <c r="BFJ24" s="751"/>
      <c r="BFK24" s="751"/>
      <c r="BFL24" s="751"/>
      <c r="BFM24" s="751"/>
      <c r="BFN24" s="751"/>
      <c r="BFO24" s="751"/>
      <c r="BFP24" s="751"/>
      <c r="BFQ24" s="751"/>
      <c r="BFR24" s="751"/>
      <c r="BFS24" s="751"/>
      <c r="BFT24" s="751"/>
      <c r="BFU24" s="751"/>
      <c r="BFV24" s="751"/>
      <c r="BFW24" s="751"/>
      <c r="BFX24" s="751"/>
      <c r="BFY24" s="751"/>
      <c r="BFZ24" s="751"/>
      <c r="BGA24" s="751"/>
      <c r="BGB24" s="751"/>
      <c r="BGC24" s="751"/>
      <c r="BGD24" s="751"/>
      <c r="BGE24" s="751"/>
      <c r="BGF24" s="751"/>
      <c r="BGG24" s="751"/>
      <c r="BGH24" s="751"/>
      <c r="BGI24" s="751"/>
      <c r="BGJ24" s="751"/>
      <c r="BGK24" s="751"/>
      <c r="BGL24" s="751"/>
      <c r="BGM24" s="751"/>
      <c r="BGN24" s="751"/>
      <c r="BGO24" s="751"/>
      <c r="BGP24" s="751"/>
      <c r="BGQ24" s="751"/>
      <c r="BGR24" s="751"/>
      <c r="BGS24" s="751"/>
      <c r="BGT24" s="751"/>
      <c r="BGU24" s="751"/>
      <c r="BGV24" s="751"/>
      <c r="BGW24" s="751"/>
      <c r="BGX24" s="751"/>
      <c r="BGY24" s="751"/>
      <c r="BGZ24" s="751"/>
      <c r="BHA24" s="751"/>
      <c r="BHB24" s="751"/>
      <c r="BHC24" s="751"/>
      <c r="BHD24" s="751"/>
      <c r="BHE24" s="751"/>
      <c r="BHF24" s="751"/>
      <c r="BHG24" s="751"/>
      <c r="BHH24" s="751"/>
      <c r="BHI24" s="751"/>
      <c r="BHJ24" s="751"/>
      <c r="BHK24" s="751"/>
      <c r="BHL24" s="751"/>
      <c r="BHM24" s="751"/>
      <c r="BHN24" s="751"/>
      <c r="BHO24" s="751"/>
      <c r="BHP24" s="751"/>
      <c r="BHQ24" s="751"/>
      <c r="BHR24" s="751"/>
      <c r="BHS24" s="751"/>
      <c r="BHT24" s="751"/>
      <c r="BHU24" s="751"/>
      <c r="BHV24" s="751"/>
      <c r="BHW24" s="751"/>
      <c r="BHX24" s="751"/>
      <c r="BHY24" s="751"/>
      <c r="BHZ24" s="751"/>
      <c r="BIA24" s="751"/>
      <c r="BIB24" s="751"/>
      <c r="BIC24" s="751"/>
      <c r="BID24" s="751"/>
      <c r="BIE24" s="751"/>
      <c r="BIF24" s="751"/>
      <c r="BIG24" s="751"/>
      <c r="BIH24" s="751"/>
      <c r="BII24" s="751"/>
      <c r="BIJ24" s="751"/>
      <c r="BIK24" s="751"/>
      <c r="BIL24" s="751"/>
      <c r="BIM24" s="751"/>
      <c r="BIN24" s="751"/>
      <c r="BIO24" s="751"/>
      <c r="BIP24" s="751"/>
      <c r="BIQ24" s="751"/>
      <c r="BIR24" s="751"/>
      <c r="BIS24" s="751"/>
      <c r="BIT24" s="751"/>
      <c r="BIU24" s="751"/>
      <c r="BIV24" s="751"/>
      <c r="BIW24" s="751"/>
      <c r="BIX24" s="751"/>
      <c r="BIY24" s="751"/>
      <c r="BIZ24" s="751"/>
      <c r="BJA24" s="751"/>
      <c r="BJB24" s="751"/>
      <c r="BJC24" s="751"/>
      <c r="BJD24" s="751"/>
      <c r="BJE24" s="751"/>
      <c r="BJF24" s="751"/>
      <c r="BJG24" s="751"/>
      <c r="BJH24" s="751"/>
      <c r="BJI24" s="751"/>
      <c r="BJJ24" s="751"/>
      <c r="BJK24" s="751"/>
      <c r="BJL24" s="751"/>
      <c r="BJM24" s="751"/>
      <c r="BJN24" s="751"/>
      <c r="BJO24" s="751"/>
      <c r="BJP24" s="751"/>
      <c r="BJQ24" s="751"/>
      <c r="BJR24" s="751"/>
      <c r="BJS24" s="751"/>
      <c r="BJT24" s="751"/>
      <c r="BJU24" s="751"/>
      <c r="BJV24" s="751"/>
      <c r="BJW24" s="751"/>
      <c r="BJX24" s="751"/>
      <c r="BJY24" s="751"/>
      <c r="BJZ24" s="751"/>
      <c r="BKA24" s="751"/>
      <c r="BKB24" s="751"/>
      <c r="BKC24" s="751"/>
      <c r="BKD24" s="751"/>
      <c r="BKE24" s="751"/>
      <c r="BKF24" s="751"/>
      <c r="BKG24" s="751"/>
      <c r="BKH24" s="751"/>
      <c r="BKI24" s="751"/>
      <c r="BKJ24" s="751"/>
      <c r="BKK24" s="751"/>
      <c r="BKL24" s="751"/>
      <c r="BKM24" s="751"/>
      <c r="BKN24" s="751"/>
      <c r="BKO24" s="751"/>
      <c r="BKP24" s="751"/>
      <c r="BKQ24" s="751"/>
      <c r="BKR24" s="751"/>
      <c r="BKS24" s="751"/>
      <c r="BKT24" s="751"/>
      <c r="BKU24" s="751"/>
      <c r="BKV24" s="751"/>
      <c r="BKW24" s="751"/>
      <c r="BKX24" s="751"/>
      <c r="BKY24" s="751"/>
      <c r="BKZ24" s="751"/>
      <c r="BLA24" s="751"/>
      <c r="BLB24" s="751"/>
      <c r="BLC24" s="751"/>
      <c r="BLD24" s="751"/>
      <c r="BLE24" s="751"/>
      <c r="BLF24" s="751"/>
      <c r="BLG24" s="751"/>
      <c r="BLH24" s="751"/>
      <c r="BLI24" s="751"/>
      <c r="BLJ24" s="751"/>
      <c r="BLK24" s="751"/>
      <c r="BLL24" s="751"/>
      <c r="BLM24" s="751"/>
      <c r="BLN24" s="751"/>
      <c r="BLO24" s="751"/>
      <c r="BLP24" s="751"/>
      <c r="BLQ24" s="751"/>
      <c r="BLR24" s="751"/>
      <c r="BLS24" s="751"/>
      <c r="BLT24" s="751"/>
      <c r="BLU24" s="751"/>
      <c r="BLV24" s="751"/>
      <c r="BLW24" s="751"/>
      <c r="BLX24" s="751"/>
      <c r="BLY24" s="751"/>
      <c r="BLZ24" s="751"/>
      <c r="BMA24" s="751"/>
      <c r="BMB24" s="751"/>
      <c r="BMC24" s="751"/>
      <c r="BMD24" s="751"/>
      <c r="BME24" s="751"/>
      <c r="BMF24" s="751"/>
      <c r="BMG24" s="751"/>
      <c r="BMH24" s="751"/>
      <c r="BMI24" s="751"/>
      <c r="BMJ24" s="751"/>
      <c r="BMK24" s="751"/>
      <c r="BML24" s="751"/>
      <c r="BMM24" s="751"/>
      <c r="BMN24" s="751"/>
      <c r="BMO24" s="751"/>
      <c r="BMP24" s="751"/>
      <c r="BMQ24" s="751"/>
      <c r="BMR24" s="751"/>
      <c r="BMS24" s="751"/>
      <c r="BMT24" s="751"/>
      <c r="BMU24" s="751"/>
      <c r="BMV24" s="751"/>
      <c r="BMW24" s="751"/>
      <c r="BMX24" s="751"/>
      <c r="BMY24" s="751"/>
      <c r="BMZ24" s="751"/>
      <c r="BNA24" s="751"/>
      <c r="BNB24" s="751"/>
      <c r="BNC24" s="751"/>
      <c r="BND24" s="751"/>
      <c r="BNE24" s="751"/>
      <c r="BNF24" s="751"/>
      <c r="BNG24" s="751"/>
      <c r="BNH24" s="751"/>
      <c r="BNI24" s="751"/>
      <c r="BNJ24" s="751"/>
      <c r="BNK24" s="751"/>
      <c r="BNL24" s="751"/>
      <c r="BNM24" s="751"/>
      <c r="BNN24" s="751"/>
      <c r="BNO24" s="751"/>
      <c r="BNP24" s="751"/>
      <c r="BNQ24" s="751"/>
      <c r="BNR24" s="751"/>
      <c r="BNS24" s="751"/>
      <c r="BNT24" s="751"/>
      <c r="BNU24" s="751"/>
      <c r="BNV24" s="751"/>
      <c r="BNW24" s="751"/>
      <c r="BNX24" s="751"/>
      <c r="BNY24" s="751"/>
      <c r="BNZ24" s="751"/>
      <c r="BOA24" s="751"/>
      <c r="BOB24" s="751"/>
      <c r="BOC24" s="751"/>
      <c r="BOD24" s="751"/>
      <c r="BOE24" s="751"/>
      <c r="BOF24" s="751"/>
      <c r="BOG24" s="751"/>
      <c r="BOH24" s="751"/>
      <c r="BOI24" s="751"/>
      <c r="BOJ24" s="751"/>
      <c r="BOK24" s="751"/>
      <c r="BOL24" s="751"/>
      <c r="BOM24" s="751"/>
      <c r="BON24" s="751"/>
      <c r="BOO24" s="751"/>
      <c r="BOP24" s="751"/>
      <c r="BOQ24" s="751"/>
      <c r="BOR24" s="751"/>
      <c r="BOS24" s="751"/>
      <c r="BOT24" s="751"/>
      <c r="BOU24" s="751"/>
      <c r="BOV24" s="751"/>
      <c r="BOW24" s="751"/>
      <c r="BOX24" s="751"/>
      <c r="BOY24" s="751"/>
      <c r="BOZ24" s="751"/>
      <c r="BPA24" s="751"/>
      <c r="BPB24" s="751"/>
      <c r="BPC24" s="751"/>
      <c r="BPD24" s="751"/>
      <c r="BPE24" s="751"/>
      <c r="BPF24" s="751"/>
      <c r="BPG24" s="751"/>
      <c r="BPH24" s="751"/>
      <c r="BPI24" s="751"/>
      <c r="BPJ24" s="751"/>
      <c r="BPK24" s="751"/>
      <c r="BPL24" s="751"/>
      <c r="BPM24" s="751"/>
      <c r="BPN24" s="751"/>
      <c r="BPO24" s="751"/>
      <c r="BPP24" s="751"/>
      <c r="BPQ24" s="751"/>
      <c r="BPR24" s="751"/>
      <c r="BPS24" s="751"/>
      <c r="BPT24" s="751"/>
      <c r="BPU24" s="751"/>
      <c r="BPV24" s="751"/>
      <c r="BPW24" s="751"/>
      <c r="BPX24" s="751"/>
      <c r="BPY24" s="751"/>
      <c r="BPZ24" s="751"/>
      <c r="BQA24" s="751"/>
      <c r="BQB24" s="751"/>
      <c r="BQC24" s="751"/>
      <c r="BQD24" s="751"/>
      <c r="BQE24" s="751"/>
      <c r="BQF24" s="751"/>
      <c r="BQG24" s="751"/>
      <c r="BQH24" s="751"/>
      <c r="BQI24" s="751"/>
      <c r="BQJ24" s="751"/>
      <c r="BQK24" s="751"/>
      <c r="BQL24" s="751"/>
      <c r="BQM24" s="751"/>
      <c r="BQN24" s="751"/>
      <c r="BQO24" s="751"/>
      <c r="BQP24" s="751"/>
      <c r="BQQ24" s="751"/>
      <c r="BQR24" s="751"/>
      <c r="BQS24" s="751"/>
      <c r="BQT24" s="751"/>
      <c r="BQU24" s="751"/>
      <c r="BQV24" s="751"/>
      <c r="BQW24" s="751"/>
      <c r="BQX24" s="751"/>
      <c r="BQY24" s="751"/>
      <c r="BQZ24" s="751"/>
      <c r="BRA24" s="751"/>
      <c r="BRB24" s="751"/>
      <c r="BRC24" s="751"/>
      <c r="BRD24" s="751"/>
      <c r="BRE24" s="751"/>
      <c r="BRF24" s="751"/>
      <c r="BRG24" s="751"/>
      <c r="BRH24" s="751"/>
      <c r="BRI24" s="751"/>
      <c r="BRJ24" s="751"/>
      <c r="BRK24" s="751"/>
      <c r="BRL24" s="751"/>
      <c r="BRM24" s="751"/>
      <c r="BRN24" s="751"/>
      <c r="BRO24" s="751"/>
      <c r="BRP24" s="751"/>
      <c r="BRQ24" s="751"/>
      <c r="BRR24" s="751"/>
      <c r="BRS24" s="751"/>
      <c r="BRT24" s="751"/>
      <c r="BRU24" s="751"/>
      <c r="BRV24" s="751"/>
      <c r="BRW24" s="751"/>
      <c r="BRX24" s="751"/>
      <c r="BRY24" s="751"/>
      <c r="BRZ24" s="751"/>
      <c r="BSA24" s="751"/>
      <c r="BSB24" s="751"/>
      <c r="BSC24" s="751"/>
      <c r="BSD24" s="751"/>
      <c r="BSE24" s="751"/>
      <c r="BSF24" s="751"/>
      <c r="BSG24" s="751"/>
      <c r="BSH24" s="751"/>
      <c r="BSI24" s="751"/>
      <c r="BSJ24" s="751"/>
      <c r="BSK24" s="751"/>
      <c r="BSL24" s="751"/>
      <c r="BSM24" s="751"/>
      <c r="BSN24" s="751"/>
      <c r="BSO24" s="751"/>
      <c r="BSP24" s="751"/>
      <c r="BSQ24" s="751"/>
      <c r="BSR24" s="751"/>
      <c r="BSS24" s="751"/>
      <c r="BST24" s="751"/>
      <c r="BSU24" s="751"/>
      <c r="BSV24" s="751"/>
      <c r="BSW24" s="751"/>
      <c r="BSX24" s="751"/>
      <c r="BSY24" s="751"/>
      <c r="BSZ24" s="751"/>
      <c r="BTA24" s="751"/>
      <c r="BTB24" s="751"/>
      <c r="BTC24" s="751"/>
      <c r="BTD24" s="751"/>
      <c r="BTE24" s="751"/>
      <c r="BTF24" s="751"/>
      <c r="BTG24" s="751"/>
      <c r="BTH24" s="751"/>
      <c r="BTI24" s="751"/>
      <c r="BTJ24" s="751"/>
      <c r="BTK24" s="751"/>
      <c r="BTL24" s="751"/>
      <c r="BTM24" s="751"/>
      <c r="BTN24" s="751"/>
      <c r="BTO24" s="751"/>
      <c r="BTP24" s="751"/>
      <c r="BTQ24" s="751"/>
      <c r="BTR24" s="751"/>
      <c r="BTS24" s="751"/>
      <c r="BTT24" s="751"/>
      <c r="BTU24" s="751"/>
      <c r="BTV24" s="751"/>
      <c r="BTW24" s="751"/>
      <c r="BTX24" s="751"/>
      <c r="BTY24" s="751"/>
      <c r="BTZ24" s="751"/>
      <c r="BUA24" s="751"/>
      <c r="BUB24" s="751"/>
      <c r="BUC24" s="751"/>
      <c r="BUD24" s="751"/>
      <c r="BUE24" s="751"/>
      <c r="BUF24" s="751"/>
      <c r="BUG24" s="751"/>
      <c r="BUH24" s="751"/>
      <c r="BUI24" s="751"/>
      <c r="BUJ24" s="751"/>
      <c r="BUK24" s="751"/>
      <c r="BUL24" s="751"/>
      <c r="BUM24" s="751"/>
      <c r="BUN24" s="751"/>
      <c r="BUO24" s="751"/>
      <c r="BUP24" s="751"/>
      <c r="BUQ24" s="751"/>
      <c r="BUR24" s="751"/>
      <c r="BUS24" s="751"/>
      <c r="BUT24" s="751"/>
      <c r="BUU24" s="751"/>
      <c r="BUV24" s="751"/>
      <c r="BUW24" s="751"/>
      <c r="BUX24" s="751"/>
      <c r="BUY24" s="751"/>
      <c r="BUZ24" s="751"/>
      <c r="BVA24" s="751"/>
      <c r="BVB24" s="751"/>
      <c r="BVC24" s="751"/>
      <c r="BVD24" s="751"/>
      <c r="BVE24" s="751"/>
      <c r="BVF24" s="751"/>
      <c r="BVG24" s="751"/>
      <c r="BVH24" s="751"/>
      <c r="BVI24" s="751"/>
      <c r="BVJ24" s="751"/>
      <c r="BVK24" s="751"/>
      <c r="BVL24" s="751"/>
      <c r="BVM24" s="751"/>
      <c r="BVN24" s="751"/>
      <c r="BVO24" s="751"/>
      <c r="BVP24" s="751"/>
      <c r="BVQ24" s="751"/>
      <c r="BVR24" s="751"/>
      <c r="BVS24" s="751"/>
      <c r="BVT24" s="751"/>
      <c r="BVU24" s="751"/>
      <c r="BVV24" s="751"/>
      <c r="BVW24" s="751"/>
      <c r="BVX24" s="751"/>
      <c r="BVY24" s="751"/>
      <c r="BVZ24" s="751"/>
      <c r="BWA24" s="751"/>
      <c r="BWB24" s="751"/>
      <c r="BWC24" s="751"/>
      <c r="BWD24" s="751"/>
      <c r="BWE24" s="751"/>
      <c r="BWF24" s="751"/>
      <c r="BWG24" s="751"/>
      <c r="BWH24" s="751"/>
      <c r="BWI24" s="751"/>
      <c r="BWJ24" s="751"/>
      <c r="BWK24" s="751"/>
      <c r="BWL24" s="751"/>
      <c r="BWM24" s="751"/>
      <c r="BWN24" s="751"/>
      <c r="BWO24" s="751"/>
      <c r="BWP24" s="751"/>
      <c r="BWQ24" s="751"/>
      <c r="BWR24" s="751"/>
      <c r="BWS24" s="751"/>
      <c r="BWT24" s="751"/>
      <c r="BWU24" s="751"/>
      <c r="BWV24" s="751"/>
      <c r="BWW24" s="751"/>
      <c r="BWX24" s="751"/>
      <c r="BWY24" s="751"/>
      <c r="BWZ24" s="751"/>
      <c r="BXA24" s="751"/>
      <c r="BXB24" s="751"/>
      <c r="BXC24" s="751"/>
      <c r="BXD24" s="751"/>
      <c r="BXE24" s="751"/>
      <c r="BXF24" s="751"/>
      <c r="BXG24" s="751"/>
      <c r="BXH24" s="751"/>
      <c r="BXI24" s="751"/>
      <c r="BXJ24" s="751"/>
      <c r="BXK24" s="751"/>
      <c r="BXL24" s="751"/>
      <c r="BXM24" s="751"/>
      <c r="BXN24" s="751"/>
      <c r="BXO24" s="751"/>
      <c r="BXP24" s="751"/>
      <c r="BXQ24" s="751"/>
      <c r="BXR24" s="751"/>
      <c r="BXS24" s="751"/>
      <c r="BXT24" s="751"/>
      <c r="BXU24" s="751"/>
      <c r="BXV24" s="751"/>
      <c r="BXW24" s="751"/>
      <c r="BXX24" s="751"/>
      <c r="BXY24" s="751"/>
      <c r="BXZ24" s="751"/>
      <c r="BYA24" s="751"/>
      <c r="BYB24" s="751"/>
      <c r="BYC24" s="751"/>
      <c r="BYD24" s="751"/>
      <c r="BYE24" s="751"/>
      <c r="BYF24" s="751"/>
      <c r="BYG24" s="751"/>
      <c r="BYH24" s="751"/>
      <c r="BYI24" s="751"/>
      <c r="BYJ24" s="751"/>
      <c r="BYK24" s="751"/>
      <c r="BYL24" s="751"/>
      <c r="BYM24" s="751"/>
      <c r="BYN24" s="751"/>
      <c r="BYO24" s="751"/>
      <c r="BYP24" s="751"/>
      <c r="BYQ24" s="751"/>
      <c r="BYR24" s="751"/>
      <c r="BYS24" s="751"/>
      <c r="BYT24" s="751"/>
      <c r="BYU24" s="751"/>
      <c r="BYV24" s="751"/>
      <c r="BYW24" s="751"/>
      <c r="BYX24" s="751"/>
      <c r="BYY24" s="751"/>
      <c r="BYZ24" s="751"/>
      <c r="BZA24" s="751"/>
      <c r="BZB24" s="751"/>
      <c r="BZC24" s="751"/>
      <c r="BZD24" s="751"/>
      <c r="BZE24" s="751"/>
      <c r="BZF24" s="751"/>
      <c r="BZG24" s="751"/>
      <c r="BZH24" s="751"/>
      <c r="BZI24" s="751"/>
      <c r="BZJ24" s="751"/>
      <c r="BZK24" s="751"/>
      <c r="BZL24" s="751"/>
      <c r="BZM24" s="751"/>
      <c r="BZN24" s="751"/>
      <c r="BZO24" s="751"/>
      <c r="BZP24" s="751"/>
      <c r="BZQ24" s="751"/>
      <c r="BZR24" s="751"/>
      <c r="BZS24" s="751"/>
      <c r="BZT24" s="751"/>
      <c r="BZU24" s="751"/>
      <c r="BZV24" s="751"/>
      <c r="BZW24" s="751"/>
      <c r="BZX24" s="751"/>
      <c r="BZY24" s="751"/>
      <c r="BZZ24" s="751"/>
      <c r="CAA24" s="751"/>
      <c r="CAB24" s="751"/>
      <c r="CAC24" s="751"/>
      <c r="CAD24" s="751"/>
      <c r="CAE24" s="751"/>
      <c r="CAF24" s="751"/>
      <c r="CAG24" s="751"/>
      <c r="CAH24" s="751"/>
      <c r="CAI24" s="751"/>
      <c r="CAJ24" s="751"/>
      <c r="CAK24" s="751"/>
      <c r="CAL24" s="751"/>
      <c r="CAM24" s="751"/>
      <c r="CAN24" s="751"/>
      <c r="CAO24" s="751"/>
      <c r="CAP24" s="751"/>
      <c r="CAQ24" s="751"/>
      <c r="CAR24" s="751"/>
      <c r="CAS24" s="751"/>
      <c r="CAT24" s="751"/>
      <c r="CAU24" s="751"/>
      <c r="CAV24" s="751"/>
      <c r="CAW24" s="751"/>
      <c r="CAX24" s="751"/>
      <c r="CAY24" s="751"/>
      <c r="CAZ24" s="751"/>
      <c r="CBA24" s="751"/>
      <c r="CBB24" s="751"/>
      <c r="CBC24" s="751"/>
      <c r="CBD24" s="751"/>
      <c r="CBE24" s="751"/>
      <c r="CBF24" s="751"/>
      <c r="CBG24" s="751"/>
      <c r="CBH24" s="751"/>
      <c r="CBI24" s="751"/>
      <c r="CBJ24" s="751"/>
      <c r="CBK24" s="751"/>
      <c r="CBL24" s="751"/>
      <c r="CBM24" s="751"/>
      <c r="CBN24" s="751"/>
      <c r="CBO24" s="751"/>
      <c r="CBP24" s="751"/>
      <c r="CBQ24" s="751"/>
      <c r="CBR24" s="751"/>
      <c r="CBS24" s="751"/>
      <c r="CBT24" s="751"/>
      <c r="CBU24" s="751"/>
      <c r="CBV24" s="751"/>
      <c r="CBW24" s="751"/>
      <c r="CBX24" s="751"/>
      <c r="CBY24" s="751"/>
      <c r="CBZ24" s="751"/>
      <c r="CCA24" s="751"/>
      <c r="CCB24" s="751"/>
      <c r="CCC24" s="751"/>
      <c r="CCD24" s="751"/>
      <c r="CCE24" s="751"/>
      <c r="CCF24" s="751"/>
      <c r="CCG24" s="751"/>
      <c r="CCH24" s="751"/>
      <c r="CCI24" s="751"/>
      <c r="CCJ24" s="751"/>
      <c r="CCK24" s="751"/>
      <c r="CCL24" s="751"/>
      <c r="CCM24" s="751"/>
      <c r="CCN24" s="751"/>
      <c r="CCO24" s="751"/>
      <c r="CCP24" s="751"/>
      <c r="CCQ24" s="751"/>
      <c r="CCR24" s="751"/>
      <c r="CCS24" s="751"/>
      <c r="CCT24" s="751"/>
      <c r="CCU24" s="751"/>
      <c r="CCV24" s="751"/>
      <c r="CCW24" s="751"/>
      <c r="CCX24" s="751"/>
      <c r="CCY24" s="751"/>
      <c r="CCZ24" s="751"/>
      <c r="CDA24" s="751"/>
      <c r="CDB24" s="751"/>
      <c r="CDC24" s="751"/>
      <c r="CDD24" s="751"/>
      <c r="CDE24" s="751"/>
      <c r="CDF24" s="751"/>
      <c r="CDG24" s="751"/>
      <c r="CDH24" s="751"/>
      <c r="CDI24" s="751"/>
      <c r="CDJ24" s="751"/>
      <c r="CDK24" s="751"/>
      <c r="CDL24" s="751"/>
      <c r="CDM24" s="751"/>
      <c r="CDN24" s="751"/>
      <c r="CDO24" s="751"/>
      <c r="CDP24" s="751"/>
      <c r="CDQ24" s="751"/>
      <c r="CDR24" s="751"/>
      <c r="CDS24" s="751"/>
      <c r="CDT24" s="751"/>
      <c r="CDU24" s="751"/>
      <c r="CDV24" s="751"/>
      <c r="CDW24" s="751"/>
      <c r="CDX24" s="751"/>
      <c r="CDY24" s="751"/>
      <c r="CDZ24" s="751"/>
      <c r="CEA24" s="751"/>
      <c r="CEB24" s="751"/>
      <c r="CEC24" s="751"/>
      <c r="CED24" s="751"/>
      <c r="CEE24" s="751"/>
      <c r="CEF24" s="751"/>
      <c r="CEG24" s="751"/>
      <c r="CEH24" s="751"/>
      <c r="CEI24" s="751"/>
      <c r="CEJ24" s="751"/>
      <c r="CEK24" s="751"/>
      <c r="CEL24" s="751"/>
      <c r="CEM24" s="751"/>
      <c r="CEN24" s="751"/>
      <c r="CEO24" s="751"/>
      <c r="CEP24" s="751"/>
      <c r="CEQ24" s="751"/>
      <c r="CER24" s="751"/>
      <c r="CES24" s="751"/>
      <c r="CET24" s="751"/>
      <c r="CEU24" s="751"/>
      <c r="CEV24" s="751"/>
      <c r="CEW24" s="751"/>
      <c r="CEX24" s="751"/>
      <c r="CEY24" s="751"/>
      <c r="CEZ24" s="751"/>
      <c r="CFA24" s="751"/>
      <c r="CFB24" s="751"/>
      <c r="CFC24" s="751"/>
      <c r="CFD24" s="751"/>
      <c r="CFE24" s="751"/>
      <c r="CFF24" s="751"/>
      <c r="CFG24" s="751"/>
      <c r="CFH24" s="751"/>
      <c r="CFI24" s="751"/>
      <c r="CFJ24" s="751"/>
      <c r="CFK24" s="751"/>
      <c r="CFL24" s="751"/>
      <c r="CFM24" s="751"/>
      <c r="CFN24" s="751"/>
      <c r="CFO24" s="751"/>
      <c r="CFP24" s="751"/>
      <c r="CFQ24" s="751"/>
      <c r="CFR24" s="751"/>
      <c r="CFS24" s="751"/>
      <c r="CFT24" s="751"/>
      <c r="CFU24" s="751"/>
      <c r="CFV24" s="751"/>
      <c r="CFW24" s="751"/>
      <c r="CFX24" s="751"/>
      <c r="CFY24" s="751"/>
      <c r="CFZ24" s="751"/>
      <c r="CGA24" s="751"/>
      <c r="CGB24" s="751"/>
      <c r="CGC24" s="751"/>
      <c r="CGD24" s="751"/>
      <c r="CGE24" s="751"/>
      <c r="CGF24" s="751"/>
      <c r="CGG24" s="751"/>
      <c r="CGH24" s="751"/>
      <c r="CGI24" s="751"/>
      <c r="CGJ24" s="751"/>
      <c r="CGK24" s="751"/>
      <c r="CGL24" s="751"/>
      <c r="CGM24" s="751"/>
      <c r="CGN24" s="751"/>
      <c r="CGO24" s="751"/>
      <c r="CGP24" s="751"/>
      <c r="CGQ24" s="751"/>
      <c r="CGR24" s="751"/>
      <c r="CGS24" s="751"/>
      <c r="CGT24" s="751"/>
      <c r="CGU24" s="751"/>
      <c r="CGV24" s="751"/>
      <c r="CGW24" s="751"/>
      <c r="CGX24" s="751"/>
      <c r="CGY24" s="751"/>
      <c r="CGZ24" s="751"/>
      <c r="CHA24" s="751"/>
      <c r="CHB24" s="751"/>
      <c r="CHC24" s="751"/>
      <c r="CHD24" s="751"/>
      <c r="CHE24" s="751"/>
      <c r="CHF24" s="751"/>
      <c r="CHG24" s="751"/>
      <c r="CHH24" s="751"/>
      <c r="CHI24" s="751"/>
      <c r="CHJ24" s="751"/>
      <c r="CHK24" s="751"/>
      <c r="CHL24" s="751"/>
      <c r="CHM24" s="751"/>
      <c r="CHN24" s="751"/>
      <c r="CHO24" s="751"/>
      <c r="CHP24" s="751"/>
      <c r="CHQ24" s="751"/>
      <c r="CHR24" s="751"/>
      <c r="CHS24" s="751"/>
      <c r="CHT24" s="751"/>
      <c r="CHU24" s="751"/>
      <c r="CHV24" s="751"/>
      <c r="CHW24" s="751"/>
      <c r="CHX24" s="751"/>
      <c r="CHY24" s="751"/>
      <c r="CHZ24" s="751"/>
      <c r="CIA24" s="751"/>
      <c r="CIB24" s="751"/>
      <c r="CIC24" s="751"/>
      <c r="CID24" s="751"/>
      <c r="CIE24" s="751"/>
      <c r="CIF24" s="751"/>
      <c r="CIG24" s="751"/>
      <c r="CIH24" s="751"/>
      <c r="CII24" s="751"/>
      <c r="CIJ24" s="751"/>
      <c r="CIK24" s="751"/>
      <c r="CIL24" s="751"/>
      <c r="CIM24" s="751"/>
      <c r="CIN24" s="751"/>
      <c r="CIO24" s="751"/>
      <c r="CIP24" s="751"/>
      <c r="CIQ24" s="751"/>
      <c r="CIR24" s="751"/>
      <c r="CIS24" s="751"/>
      <c r="CIT24" s="751"/>
      <c r="CIU24" s="751"/>
      <c r="CIV24" s="751"/>
      <c r="CIW24" s="751"/>
      <c r="CIX24" s="751"/>
      <c r="CIY24" s="751"/>
      <c r="CIZ24" s="751"/>
      <c r="CJA24" s="751"/>
      <c r="CJB24" s="751"/>
      <c r="CJC24" s="751"/>
      <c r="CJD24" s="751"/>
      <c r="CJE24" s="751"/>
      <c r="CJF24" s="751"/>
      <c r="CJG24" s="751"/>
      <c r="CJH24" s="751"/>
      <c r="CJI24" s="751"/>
      <c r="CJJ24" s="751"/>
      <c r="CJK24" s="751"/>
      <c r="CJL24" s="751"/>
      <c r="CJM24" s="751"/>
      <c r="CJN24" s="751"/>
      <c r="CJO24" s="751"/>
      <c r="CJP24" s="751"/>
      <c r="CJQ24" s="751"/>
      <c r="CJR24" s="751"/>
      <c r="CJS24" s="751"/>
      <c r="CJT24" s="751"/>
      <c r="CJU24" s="751"/>
      <c r="CJV24" s="751"/>
      <c r="CJW24" s="751"/>
      <c r="CJX24" s="751"/>
      <c r="CJY24" s="751"/>
      <c r="CJZ24" s="751"/>
      <c r="CKA24" s="751"/>
      <c r="CKB24" s="751"/>
      <c r="CKC24" s="751"/>
      <c r="CKD24" s="751"/>
      <c r="CKE24" s="751"/>
      <c r="CKF24" s="751"/>
      <c r="CKG24" s="751"/>
      <c r="CKH24" s="751"/>
      <c r="CKI24" s="751"/>
      <c r="CKJ24" s="751"/>
      <c r="CKK24" s="751"/>
      <c r="CKL24" s="751"/>
      <c r="CKM24" s="751"/>
      <c r="CKN24" s="751"/>
      <c r="CKO24" s="751"/>
      <c r="CKP24" s="751"/>
      <c r="CKQ24" s="751"/>
      <c r="CKR24" s="751"/>
      <c r="CKS24" s="751"/>
      <c r="CKT24" s="751"/>
      <c r="CKU24" s="751"/>
      <c r="CKV24" s="751"/>
      <c r="CKW24" s="751"/>
      <c r="CKX24" s="751"/>
      <c r="CKY24" s="751"/>
      <c r="CKZ24" s="751"/>
      <c r="CLA24" s="751"/>
      <c r="CLB24" s="751"/>
      <c r="CLC24" s="751"/>
      <c r="CLD24" s="751"/>
      <c r="CLE24" s="751"/>
      <c r="CLF24" s="751"/>
      <c r="CLG24" s="751"/>
      <c r="CLH24" s="751"/>
      <c r="CLI24" s="751"/>
      <c r="CLJ24" s="751"/>
      <c r="CLK24" s="751"/>
      <c r="CLL24" s="751"/>
      <c r="CLM24" s="751"/>
      <c r="CLN24" s="751"/>
      <c r="CLO24" s="751"/>
      <c r="CLP24" s="751"/>
      <c r="CLQ24" s="751"/>
      <c r="CLR24" s="751"/>
      <c r="CLS24" s="751"/>
      <c r="CLT24" s="751"/>
      <c r="CLU24" s="751"/>
      <c r="CLV24" s="751"/>
      <c r="CLW24" s="751"/>
      <c r="CLX24" s="751"/>
      <c r="CLY24" s="751"/>
      <c r="CLZ24" s="751"/>
      <c r="CMA24" s="751"/>
      <c r="CMB24" s="751"/>
      <c r="CMC24" s="751"/>
      <c r="CMD24" s="751"/>
      <c r="CME24" s="751"/>
      <c r="CMF24" s="751"/>
      <c r="CMG24" s="751"/>
      <c r="CMH24" s="751"/>
      <c r="CMI24" s="751"/>
      <c r="CMJ24" s="751"/>
      <c r="CMK24" s="751"/>
      <c r="CML24" s="751"/>
      <c r="CMM24" s="751"/>
      <c r="CMN24" s="751"/>
      <c r="CMO24" s="751"/>
      <c r="CMP24" s="751"/>
      <c r="CMQ24" s="751"/>
      <c r="CMR24" s="751"/>
      <c r="CMS24" s="751"/>
      <c r="CMT24" s="751"/>
      <c r="CMU24" s="751"/>
      <c r="CMV24" s="751"/>
      <c r="CMW24" s="751"/>
      <c r="CMX24" s="751"/>
      <c r="CMY24" s="751"/>
      <c r="CMZ24" s="751"/>
      <c r="CNA24" s="751"/>
      <c r="CNB24" s="751"/>
      <c r="CNC24" s="751"/>
      <c r="CND24" s="751"/>
      <c r="CNE24" s="751"/>
      <c r="CNF24" s="751"/>
      <c r="CNG24" s="751"/>
      <c r="CNH24" s="751"/>
      <c r="CNI24" s="751"/>
      <c r="CNJ24" s="751"/>
      <c r="CNK24" s="751"/>
      <c r="CNL24" s="751"/>
      <c r="CNM24" s="751"/>
      <c r="CNN24" s="751"/>
      <c r="CNO24" s="751"/>
      <c r="CNP24" s="751"/>
      <c r="CNQ24" s="751"/>
      <c r="CNR24" s="751"/>
      <c r="CNS24" s="751"/>
      <c r="CNT24" s="751"/>
      <c r="CNU24" s="751"/>
      <c r="CNV24" s="751"/>
      <c r="CNW24" s="751"/>
      <c r="CNX24" s="751"/>
      <c r="CNY24" s="751"/>
      <c r="CNZ24" s="751"/>
      <c r="COA24" s="751"/>
      <c r="COB24" s="751"/>
      <c r="COC24" s="751"/>
      <c r="COD24" s="751"/>
      <c r="COE24" s="751"/>
      <c r="COF24" s="751"/>
      <c r="COG24" s="751"/>
      <c r="COH24" s="751"/>
      <c r="COI24" s="751"/>
      <c r="COJ24" s="751"/>
      <c r="COK24" s="751"/>
      <c r="COL24" s="751"/>
      <c r="COM24" s="751"/>
      <c r="CON24" s="751"/>
      <c r="COO24" s="751"/>
      <c r="COP24" s="751"/>
      <c r="COQ24" s="751"/>
      <c r="COR24" s="751"/>
      <c r="COS24" s="751"/>
      <c r="COT24" s="751"/>
      <c r="COU24" s="751"/>
      <c r="COV24" s="751"/>
      <c r="COW24" s="751"/>
      <c r="COX24" s="751"/>
      <c r="COY24" s="751"/>
      <c r="COZ24" s="751"/>
      <c r="CPA24" s="751"/>
      <c r="CPB24" s="751"/>
      <c r="CPC24" s="751"/>
      <c r="CPD24" s="751"/>
      <c r="CPE24" s="751"/>
      <c r="CPF24" s="751"/>
      <c r="CPG24" s="751"/>
      <c r="CPH24" s="751"/>
      <c r="CPI24" s="751"/>
      <c r="CPJ24" s="751"/>
      <c r="CPK24" s="751"/>
      <c r="CPL24" s="751"/>
      <c r="CPM24" s="751"/>
      <c r="CPN24" s="751"/>
      <c r="CPO24" s="751"/>
      <c r="CPP24" s="751"/>
      <c r="CPQ24" s="751"/>
      <c r="CPR24" s="751"/>
      <c r="CPS24" s="751"/>
      <c r="CPT24" s="751"/>
      <c r="CPU24" s="751"/>
      <c r="CPV24" s="751"/>
      <c r="CPW24" s="751"/>
      <c r="CPX24" s="751"/>
      <c r="CPY24" s="751"/>
      <c r="CPZ24" s="751"/>
      <c r="CQA24" s="751"/>
      <c r="CQB24" s="751"/>
      <c r="CQC24" s="751"/>
      <c r="CQD24" s="751"/>
      <c r="CQE24" s="751"/>
      <c r="CQF24" s="751"/>
      <c r="CQG24" s="751"/>
      <c r="CQH24" s="751"/>
      <c r="CQI24" s="751"/>
      <c r="CQJ24" s="751"/>
      <c r="CQK24" s="751"/>
      <c r="CQL24" s="751"/>
      <c r="CQM24" s="751"/>
      <c r="CQN24" s="751"/>
      <c r="CQO24" s="751"/>
      <c r="CQP24" s="751"/>
      <c r="CQQ24" s="751"/>
      <c r="CQR24" s="751"/>
      <c r="CQS24" s="751"/>
      <c r="CQT24" s="751"/>
      <c r="CQU24" s="751"/>
      <c r="CQV24" s="751"/>
      <c r="CQW24" s="751"/>
      <c r="CQX24" s="751"/>
      <c r="CQY24" s="751"/>
      <c r="CQZ24" s="751"/>
      <c r="CRA24" s="751"/>
      <c r="CRB24" s="751"/>
      <c r="CRC24" s="751"/>
      <c r="CRD24" s="751"/>
      <c r="CRE24" s="751"/>
      <c r="CRF24" s="751"/>
      <c r="CRG24" s="751"/>
      <c r="CRH24" s="751"/>
      <c r="CRI24" s="751"/>
      <c r="CRJ24" s="751"/>
      <c r="CRK24" s="751"/>
      <c r="CRL24" s="751"/>
      <c r="CRM24" s="751"/>
      <c r="CRN24" s="751"/>
      <c r="CRO24" s="751"/>
      <c r="CRP24" s="751"/>
      <c r="CRQ24" s="751"/>
      <c r="CRR24" s="751"/>
      <c r="CRS24" s="751"/>
      <c r="CRT24" s="751"/>
      <c r="CRU24" s="751"/>
      <c r="CRV24" s="751"/>
      <c r="CRW24" s="751"/>
      <c r="CRX24" s="751"/>
      <c r="CRY24" s="751"/>
      <c r="CRZ24" s="751"/>
      <c r="CSA24" s="751"/>
      <c r="CSB24" s="751"/>
      <c r="CSC24" s="751"/>
      <c r="CSD24" s="751"/>
      <c r="CSE24" s="751"/>
      <c r="CSF24" s="751"/>
      <c r="CSG24" s="751"/>
      <c r="CSH24" s="751"/>
      <c r="CSI24" s="751"/>
      <c r="CSJ24" s="751"/>
      <c r="CSK24" s="751"/>
      <c r="CSL24" s="751"/>
      <c r="CSM24" s="751"/>
      <c r="CSN24" s="751"/>
      <c r="CSO24" s="751"/>
      <c r="CSP24" s="751"/>
      <c r="CSQ24" s="751"/>
      <c r="CSR24" s="751"/>
      <c r="CSS24" s="751"/>
      <c r="CST24" s="751"/>
      <c r="CSU24" s="751"/>
      <c r="CSV24" s="751"/>
      <c r="CSW24" s="751"/>
      <c r="CSX24" s="751"/>
      <c r="CSY24" s="751"/>
      <c r="CSZ24" s="751"/>
      <c r="CTA24" s="751"/>
      <c r="CTB24" s="751"/>
      <c r="CTC24" s="751"/>
      <c r="CTD24" s="751"/>
      <c r="CTE24" s="751"/>
      <c r="CTF24" s="751"/>
      <c r="CTG24" s="751"/>
      <c r="CTH24" s="751"/>
      <c r="CTI24" s="751"/>
      <c r="CTJ24" s="751"/>
      <c r="CTK24" s="751"/>
      <c r="CTL24" s="751"/>
      <c r="CTM24" s="751"/>
      <c r="CTN24" s="751"/>
      <c r="CTO24" s="751"/>
      <c r="CTP24" s="751"/>
      <c r="CTQ24" s="751"/>
      <c r="CTR24" s="751"/>
      <c r="CTS24" s="751"/>
      <c r="CTT24" s="751"/>
      <c r="CTU24" s="751"/>
      <c r="CTV24" s="751"/>
      <c r="CTW24" s="751"/>
      <c r="CTX24" s="751"/>
      <c r="CTY24" s="751"/>
      <c r="CTZ24" s="751"/>
      <c r="CUA24" s="751"/>
      <c r="CUB24" s="751"/>
      <c r="CUC24" s="751"/>
      <c r="CUD24" s="751"/>
      <c r="CUE24" s="751"/>
      <c r="CUF24" s="751"/>
      <c r="CUG24" s="751"/>
      <c r="CUH24" s="751"/>
      <c r="CUI24" s="751"/>
      <c r="CUJ24" s="751"/>
      <c r="CUK24" s="751"/>
      <c r="CUL24" s="751"/>
      <c r="CUM24" s="751"/>
      <c r="CUN24" s="751"/>
      <c r="CUO24" s="751"/>
      <c r="CUP24" s="751"/>
      <c r="CUQ24" s="751"/>
      <c r="CUR24" s="751"/>
      <c r="CUS24" s="751"/>
      <c r="CUT24" s="751"/>
      <c r="CUU24" s="751"/>
      <c r="CUV24" s="751"/>
      <c r="CUW24" s="751"/>
      <c r="CUX24" s="751"/>
      <c r="CUY24" s="751"/>
      <c r="CUZ24" s="751"/>
      <c r="CVA24" s="751"/>
      <c r="CVB24" s="751"/>
      <c r="CVC24" s="751"/>
      <c r="CVD24" s="751"/>
      <c r="CVE24" s="751"/>
      <c r="CVF24" s="751"/>
      <c r="CVG24" s="751"/>
      <c r="CVH24" s="751"/>
      <c r="CVI24" s="751"/>
      <c r="CVJ24" s="751"/>
      <c r="CVK24" s="751"/>
      <c r="CVL24" s="751"/>
      <c r="CVM24" s="751"/>
      <c r="CVN24" s="751"/>
      <c r="CVO24" s="751"/>
      <c r="CVP24" s="751"/>
      <c r="CVQ24" s="751"/>
      <c r="CVR24" s="751"/>
      <c r="CVS24" s="751"/>
      <c r="CVT24" s="751"/>
      <c r="CVU24" s="751"/>
      <c r="CVV24" s="751"/>
      <c r="CVW24" s="751"/>
      <c r="CVX24" s="751"/>
      <c r="CVY24" s="751"/>
      <c r="CVZ24" s="751"/>
      <c r="CWA24" s="751"/>
      <c r="CWB24" s="751"/>
      <c r="CWC24" s="751"/>
      <c r="CWD24" s="751"/>
      <c r="CWE24" s="751"/>
      <c r="CWF24" s="751"/>
      <c r="CWG24" s="751"/>
      <c r="CWH24" s="751"/>
      <c r="CWI24" s="751"/>
      <c r="CWJ24" s="751"/>
      <c r="CWK24" s="751"/>
      <c r="CWL24" s="751"/>
      <c r="CWM24" s="751"/>
      <c r="CWN24" s="751"/>
      <c r="CWO24" s="751"/>
      <c r="CWP24" s="751"/>
      <c r="CWQ24" s="751"/>
      <c r="CWR24" s="751"/>
      <c r="CWS24" s="751"/>
      <c r="CWT24" s="751"/>
      <c r="CWU24" s="751"/>
      <c r="CWV24" s="751"/>
      <c r="CWW24" s="751"/>
      <c r="CWX24" s="751"/>
      <c r="CWY24" s="751"/>
      <c r="CWZ24" s="751"/>
      <c r="CXA24" s="751"/>
      <c r="CXB24" s="751"/>
      <c r="CXC24" s="751"/>
      <c r="CXD24" s="751"/>
      <c r="CXE24" s="751"/>
      <c r="CXF24" s="751"/>
      <c r="CXG24" s="751"/>
      <c r="CXH24" s="751"/>
      <c r="CXI24" s="751"/>
      <c r="CXJ24" s="751"/>
      <c r="CXK24" s="751"/>
      <c r="CXL24" s="751"/>
      <c r="CXM24" s="751"/>
      <c r="CXN24" s="751"/>
      <c r="CXO24" s="751"/>
      <c r="CXP24" s="751"/>
      <c r="CXQ24" s="751"/>
      <c r="CXR24" s="751"/>
      <c r="CXS24" s="751"/>
      <c r="CXT24" s="751"/>
      <c r="CXU24" s="751"/>
      <c r="CXV24" s="751"/>
      <c r="CXW24" s="751"/>
      <c r="CXX24" s="751"/>
      <c r="CXY24" s="751"/>
      <c r="CXZ24" s="751"/>
      <c r="CYA24" s="751"/>
      <c r="CYB24" s="751"/>
      <c r="CYC24" s="751"/>
      <c r="CYD24" s="751"/>
      <c r="CYE24" s="751"/>
      <c r="CYF24" s="751"/>
      <c r="CYG24" s="751"/>
      <c r="CYH24" s="751"/>
      <c r="CYI24" s="751"/>
      <c r="CYJ24" s="751"/>
      <c r="CYK24" s="751"/>
      <c r="CYL24" s="751"/>
      <c r="CYM24" s="751"/>
      <c r="CYN24" s="751"/>
      <c r="CYO24" s="751"/>
      <c r="CYP24" s="751"/>
      <c r="CYQ24" s="751"/>
      <c r="CYR24" s="751"/>
      <c r="CYS24" s="751"/>
      <c r="CYT24" s="751"/>
      <c r="CYU24" s="751"/>
      <c r="CYV24" s="751"/>
      <c r="CYW24" s="751"/>
      <c r="CYX24" s="751"/>
      <c r="CYY24" s="751"/>
      <c r="CYZ24" s="751"/>
      <c r="CZA24" s="751"/>
      <c r="CZB24" s="751"/>
      <c r="CZC24" s="751"/>
      <c r="CZD24" s="751"/>
      <c r="CZE24" s="751"/>
      <c r="CZF24" s="751"/>
      <c r="CZG24" s="751"/>
      <c r="CZH24" s="751"/>
      <c r="CZI24" s="751"/>
      <c r="CZJ24" s="751"/>
      <c r="CZK24" s="751"/>
      <c r="CZL24" s="751"/>
      <c r="CZM24" s="751"/>
      <c r="CZN24" s="751"/>
      <c r="CZO24" s="751"/>
      <c r="CZP24" s="751"/>
      <c r="CZQ24" s="751"/>
      <c r="CZR24" s="751"/>
      <c r="CZS24" s="751"/>
      <c r="CZT24" s="751"/>
      <c r="CZU24" s="751"/>
      <c r="CZV24" s="751"/>
      <c r="CZW24" s="751"/>
      <c r="CZX24" s="751"/>
      <c r="CZY24" s="751"/>
      <c r="CZZ24" s="751"/>
      <c r="DAA24" s="751"/>
      <c r="DAB24" s="751"/>
      <c r="DAC24" s="751"/>
      <c r="DAD24" s="751"/>
      <c r="DAE24" s="751"/>
      <c r="DAF24" s="751"/>
      <c r="DAG24" s="751"/>
      <c r="DAH24" s="751"/>
      <c r="DAI24" s="751"/>
      <c r="DAJ24" s="751"/>
      <c r="DAK24" s="751"/>
      <c r="DAL24" s="751"/>
      <c r="DAM24" s="751"/>
      <c r="DAN24" s="751"/>
      <c r="DAO24" s="751"/>
      <c r="DAP24" s="751"/>
      <c r="DAQ24" s="751"/>
      <c r="DAR24" s="751"/>
      <c r="DAS24" s="751"/>
      <c r="DAT24" s="751"/>
      <c r="DAU24" s="751"/>
      <c r="DAV24" s="751"/>
      <c r="DAW24" s="751"/>
      <c r="DAX24" s="751"/>
      <c r="DAY24" s="751"/>
      <c r="DAZ24" s="751"/>
      <c r="DBA24" s="751"/>
      <c r="DBB24" s="751"/>
      <c r="DBC24" s="751"/>
      <c r="DBD24" s="751"/>
      <c r="DBE24" s="751"/>
      <c r="DBF24" s="751"/>
      <c r="DBG24" s="751"/>
      <c r="DBH24" s="751"/>
      <c r="DBI24" s="751"/>
      <c r="DBJ24" s="751"/>
      <c r="DBK24" s="751"/>
      <c r="DBL24" s="751"/>
      <c r="DBM24" s="751"/>
      <c r="DBN24" s="751"/>
      <c r="DBO24" s="751"/>
      <c r="DBP24" s="751"/>
      <c r="DBQ24" s="751"/>
      <c r="DBR24" s="751"/>
      <c r="DBS24" s="751"/>
      <c r="DBT24" s="751"/>
      <c r="DBU24" s="751"/>
      <c r="DBV24" s="751"/>
      <c r="DBW24" s="751"/>
      <c r="DBX24" s="751"/>
      <c r="DBY24" s="751"/>
      <c r="DBZ24" s="751"/>
      <c r="DCA24" s="751"/>
      <c r="DCB24" s="751"/>
      <c r="DCC24" s="751"/>
      <c r="DCD24" s="751"/>
      <c r="DCE24" s="751"/>
      <c r="DCF24" s="751"/>
      <c r="DCG24" s="751"/>
      <c r="DCH24" s="751"/>
      <c r="DCI24" s="751"/>
      <c r="DCJ24" s="751"/>
      <c r="DCK24" s="751"/>
      <c r="DCL24" s="751"/>
      <c r="DCM24" s="751"/>
      <c r="DCN24" s="751"/>
      <c r="DCO24" s="751"/>
      <c r="DCP24" s="751"/>
      <c r="DCQ24" s="751"/>
      <c r="DCR24" s="751"/>
      <c r="DCS24" s="751"/>
      <c r="DCT24" s="751"/>
      <c r="DCU24" s="751"/>
      <c r="DCV24" s="751"/>
      <c r="DCW24" s="751"/>
      <c r="DCX24" s="751"/>
      <c r="DCY24" s="751"/>
      <c r="DCZ24" s="751"/>
      <c r="DDA24" s="751"/>
      <c r="DDB24" s="751"/>
      <c r="DDC24" s="751"/>
      <c r="DDD24" s="751"/>
      <c r="DDE24" s="751"/>
      <c r="DDF24" s="751"/>
      <c r="DDG24" s="751"/>
      <c r="DDH24" s="751"/>
      <c r="DDI24" s="751"/>
      <c r="DDJ24" s="751"/>
      <c r="DDK24" s="751"/>
      <c r="DDL24" s="751"/>
      <c r="DDM24" s="751"/>
      <c r="DDN24" s="751"/>
      <c r="DDO24" s="751"/>
      <c r="DDP24" s="751"/>
      <c r="DDQ24" s="751"/>
      <c r="DDR24" s="751"/>
      <c r="DDS24" s="751"/>
      <c r="DDT24" s="751"/>
      <c r="DDU24" s="751"/>
      <c r="DDV24" s="751"/>
      <c r="DDW24" s="751"/>
      <c r="DDX24" s="751"/>
      <c r="DDY24" s="751"/>
      <c r="DDZ24" s="751"/>
      <c r="DEA24" s="751"/>
      <c r="DEB24" s="751"/>
      <c r="DEC24" s="751"/>
      <c r="DED24" s="751"/>
      <c r="DEE24" s="751"/>
      <c r="DEF24" s="751"/>
      <c r="DEG24" s="751"/>
      <c r="DEH24" s="751"/>
      <c r="DEI24" s="751"/>
      <c r="DEJ24" s="751"/>
      <c r="DEK24" s="751"/>
      <c r="DEL24" s="751"/>
      <c r="DEM24" s="751"/>
      <c r="DEN24" s="751"/>
      <c r="DEO24" s="751"/>
      <c r="DEP24" s="751"/>
      <c r="DEQ24" s="751"/>
      <c r="DER24" s="751"/>
      <c r="DES24" s="751"/>
      <c r="DET24" s="751"/>
      <c r="DEU24" s="751"/>
      <c r="DEV24" s="751"/>
      <c r="DEW24" s="751"/>
      <c r="DEX24" s="751"/>
      <c r="DEY24" s="751"/>
      <c r="DEZ24" s="751"/>
      <c r="DFA24" s="751"/>
      <c r="DFB24" s="751"/>
      <c r="DFC24" s="751"/>
      <c r="DFD24" s="751"/>
      <c r="DFE24" s="751"/>
      <c r="DFF24" s="751"/>
      <c r="DFG24" s="751"/>
      <c r="DFH24" s="751"/>
      <c r="DFI24" s="751"/>
      <c r="DFJ24" s="751"/>
      <c r="DFK24" s="751"/>
      <c r="DFL24" s="751"/>
      <c r="DFM24" s="751"/>
      <c r="DFN24" s="751"/>
      <c r="DFO24" s="751"/>
      <c r="DFP24" s="751"/>
      <c r="DFQ24" s="751"/>
      <c r="DFR24" s="751"/>
      <c r="DFS24" s="751"/>
      <c r="DFT24" s="751"/>
      <c r="DFU24" s="751"/>
      <c r="DFV24" s="751"/>
      <c r="DFW24" s="751"/>
      <c r="DFX24" s="751"/>
      <c r="DFY24" s="751"/>
      <c r="DFZ24" s="751"/>
      <c r="DGA24" s="751"/>
      <c r="DGB24" s="751"/>
      <c r="DGC24" s="751"/>
      <c r="DGD24" s="751"/>
      <c r="DGE24" s="751"/>
      <c r="DGF24" s="751"/>
      <c r="DGG24" s="751"/>
      <c r="DGH24" s="751"/>
      <c r="DGI24" s="751"/>
      <c r="DGJ24" s="751"/>
      <c r="DGK24" s="751"/>
      <c r="DGL24" s="751"/>
      <c r="DGM24" s="751"/>
      <c r="DGN24" s="751"/>
      <c r="DGO24" s="751"/>
      <c r="DGP24" s="751"/>
      <c r="DGQ24" s="751"/>
      <c r="DGR24" s="751"/>
      <c r="DGS24" s="751"/>
      <c r="DGT24" s="751"/>
      <c r="DGU24" s="751"/>
      <c r="DGV24" s="751"/>
      <c r="DGW24" s="751"/>
      <c r="DGX24" s="751"/>
      <c r="DGY24" s="751"/>
      <c r="DGZ24" s="751"/>
      <c r="DHA24" s="751"/>
      <c r="DHB24" s="751"/>
      <c r="DHC24" s="751"/>
      <c r="DHD24" s="751"/>
      <c r="DHE24" s="751"/>
      <c r="DHF24" s="751"/>
      <c r="DHG24" s="751"/>
      <c r="DHH24" s="751"/>
      <c r="DHI24" s="751"/>
      <c r="DHJ24" s="751"/>
      <c r="DHK24" s="751"/>
      <c r="DHL24" s="751"/>
      <c r="DHM24" s="751"/>
      <c r="DHN24" s="751"/>
      <c r="DHO24" s="751"/>
      <c r="DHP24" s="751"/>
      <c r="DHQ24" s="751"/>
      <c r="DHR24" s="751"/>
      <c r="DHS24" s="751"/>
      <c r="DHT24" s="751"/>
      <c r="DHU24" s="751"/>
      <c r="DHV24" s="751"/>
      <c r="DHW24" s="751"/>
      <c r="DHX24" s="751"/>
      <c r="DHY24" s="751"/>
      <c r="DHZ24" s="751"/>
      <c r="DIA24" s="751"/>
      <c r="DIB24" s="751"/>
      <c r="DIC24" s="751"/>
      <c r="DID24" s="751"/>
      <c r="DIE24" s="751"/>
      <c r="DIF24" s="751"/>
      <c r="DIG24" s="751"/>
      <c r="DIH24" s="751"/>
      <c r="DII24" s="751"/>
      <c r="DIJ24" s="751"/>
      <c r="DIK24" s="751"/>
      <c r="DIL24" s="751"/>
      <c r="DIM24" s="751"/>
      <c r="DIN24" s="751"/>
      <c r="DIO24" s="751"/>
      <c r="DIP24" s="751"/>
      <c r="DIQ24" s="751"/>
      <c r="DIR24" s="751"/>
      <c r="DIS24" s="751"/>
      <c r="DIT24" s="751"/>
      <c r="DIU24" s="751"/>
      <c r="DIV24" s="751"/>
      <c r="DIW24" s="751"/>
      <c r="DIX24" s="751"/>
      <c r="DIY24" s="751"/>
      <c r="DIZ24" s="751"/>
      <c r="DJA24" s="751"/>
      <c r="DJB24" s="751"/>
      <c r="DJC24" s="751"/>
      <c r="DJD24" s="751"/>
      <c r="DJE24" s="751"/>
      <c r="DJF24" s="751"/>
      <c r="DJG24" s="751"/>
      <c r="DJH24" s="751"/>
      <c r="DJI24" s="751"/>
      <c r="DJJ24" s="751"/>
      <c r="DJK24" s="751"/>
      <c r="DJL24" s="751"/>
      <c r="DJM24" s="751"/>
      <c r="DJN24" s="751"/>
      <c r="DJO24" s="751"/>
      <c r="DJP24" s="751"/>
      <c r="DJQ24" s="751"/>
      <c r="DJR24" s="751"/>
      <c r="DJS24" s="751"/>
      <c r="DJT24" s="751"/>
      <c r="DJU24" s="751"/>
      <c r="DJV24" s="751"/>
      <c r="DJW24" s="751"/>
      <c r="DJX24" s="751"/>
      <c r="DJY24" s="751"/>
      <c r="DJZ24" s="751"/>
      <c r="DKA24" s="751"/>
      <c r="DKB24" s="751"/>
      <c r="DKC24" s="751"/>
      <c r="DKD24" s="751"/>
      <c r="DKE24" s="751"/>
      <c r="DKF24" s="751"/>
      <c r="DKG24" s="751"/>
      <c r="DKH24" s="751"/>
      <c r="DKI24" s="751"/>
      <c r="DKJ24" s="751"/>
      <c r="DKK24" s="751"/>
      <c r="DKL24" s="751"/>
      <c r="DKM24" s="751"/>
      <c r="DKN24" s="751"/>
      <c r="DKO24" s="751"/>
      <c r="DKP24" s="751"/>
      <c r="DKQ24" s="751"/>
      <c r="DKR24" s="751"/>
      <c r="DKS24" s="751"/>
      <c r="DKT24" s="751"/>
      <c r="DKU24" s="751"/>
      <c r="DKV24" s="751"/>
      <c r="DKW24" s="751"/>
      <c r="DKX24" s="751"/>
      <c r="DKY24" s="751"/>
      <c r="DKZ24" s="751"/>
      <c r="DLA24" s="751"/>
      <c r="DLB24" s="751"/>
      <c r="DLC24" s="751"/>
      <c r="DLD24" s="751"/>
      <c r="DLE24" s="751"/>
      <c r="DLF24" s="751"/>
      <c r="DLG24" s="751"/>
      <c r="DLH24" s="751"/>
      <c r="DLI24" s="751"/>
      <c r="DLJ24" s="751"/>
      <c r="DLK24" s="751"/>
      <c r="DLL24" s="751"/>
      <c r="DLM24" s="751"/>
      <c r="DLN24" s="751"/>
      <c r="DLO24" s="751"/>
      <c r="DLP24" s="751"/>
      <c r="DLQ24" s="751"/>
      <c r="DLR24" s="751"/>
      <c r="DLS24" s="751"/>
      <c r="DLT24" s="751"/>
      <c r="DLU24" s="751"/>
      <c r="DLV24" s="751"/>
      <c r="DLW24" s="751"/>
      <c r="DLX24" s="751"/>
      <c r="DLY24" s="751"/>
      <c r="DLZ24" s="751"/>
      <c r="DMA24" s="751"/>
      <c r="DMB24" s="751"/>
      <c r="DMC24" s="751"/>
      <c r="DMD24" s="751"/>
      <c r="DME24" s="751"/>
      <c r="DMF24" s="751"/>
      <c r="DMG24" s="751"/>
      <c r="DMH24" s="751"/>
      <c r="DMI24" s="751"/>
      <c r="DMJ24" s="751"/>
      <c r="DMK24" s="751"/>
      <c r="DML24" s="751"/>
      <c r="DMM24" s="751"/>
      <c r="DMN24" s="751"/>
      <c r="DMO24" s="751"/>
      <c r="DMP24" s="751"/>
      <c r="DMQ24" s="751"/>
      <c r="DMR24" s="751"/>
      <c r="DMS24" s="751"/>
      <c r="DMT24" s="751"/>
      <c r="DMU24" s="751"/>
      <c r="DMV24" s="751"/>
      <c r="DMW24" s="751"/>
      <c r="DMX24" s="751"/>
      <c r="DMY24" s="751"/>
      <c r="DMZ24" s="751"/>
      <c r="DNA24" s="751"/>
      <c r="DNB24" s="751"/>
      <c r="DNC24" s="751"/>
      <c r="DND24" s="751"/>
      <c r="DNE24" s="751"/>
      <c r="DNF24" s="751"/>
      <c r="DNG24" s="751"/>
      <c r="DNH24" s="751"/>
      <c r="DNI24" s="751"/>
      <c r="DNJ24" s="751"/>
      <c r="DNK24" s="751"/>
      <c r="DNL24" s="751"/>
      <c r="DNM24" s="751"/>
      <c r="DNN24" s="751"/>
      <c r="DNO24" s="751"/>
      <c r="DNP24" s="751"/>
      <c r="DNQ24" s="751"/>
      <c r="DNR24" s="751"/>
      <c r="DNS24" s="751"/>
      <c r="DNT24" s="751"/>
      <c r="DNU24" s="751"/>
      <c r="DNV24" s="751"/>
      <c r="DNW24" s="751"/>
      <c r="DNX24" s="751"/>
      <c r="DNY24" s="751"/>
      <c r="DNZ24" s="751"/>
      <c r="DOA24" s="751"/>
      <c r="DOB24" s="751"/>
      <c r="DOC24" s="751"/>
      <c r="DOD24" s="751"/>
      <c r="DOE24" s="751"/>
      <c r="DOF24" s="751"/>
      <c r="DOG24" s="751"/>
      <c r="DOH24" s="751"/>
      <c r="DOI24" s="751"/>
      <c r="DOJ24" s="751"/>
      <c r="DOK24" s="751"/>
      <c r="DOL24" s="751"/>
      <c r="DOM24" s="751"/>
      <c r="DON24" s="751"/>
      <c r="DOO24" s="751"/>
      <c r="DOP24" s="751"/>
      <c r="DOQ24" s="751"/>
      <c r="DOR24" s="751"/>
      <c r="DOS24" s="751"/>
      <c r="DOT24" s="751"/>
      <c r="DOU24" s="751"/>
      <c r="DOV24" s="751"/>
      <c r="DOW24" s="751"/>
      <c r="DOX24" s="751"/>
      <c r="DOY24" s="751"/>
      <c r="DOZ24" s="751"/>
      <c r="DPA24" s="751"/>
      <c r="DPB24" s="751"/>
      <c r="DPC24" s="751"/>
      <c r="DPD24" s="751"/>
      <c r="DPE24" s="751"/>
      <c r="DPF24" s="751"/>
      <c r="DPG24" s="751"/>
      <c r="DPH24" s="751"/>
      <c r="DPI24" s="751"/>
      <c r="DPJ24" s="751"/>
      <c r="DPK24" s="751"/>
      <c r="DPL24" s="751"/>
      <c r="DPM24" s="751"/>
      <c r="DPN24" s="751"/>
      <c r="DPO24" s="751"/>
      <c r="DPP24" s="751"/>
      <c r="DPQ24" s="751"/>
      <c r="DPR24" s="751"/>
      <c r="DPS24" s="751"/>
      <c r="DPT24" s="751"/>
      <c r="DPU24" s="751"/>
      <c r="DPV24" s="751"/>
      <c r="DPW24" s="751"/>
      <c r="DPX24" s="751"/>
      <c r="DPY24" s="751"/>
      <c r="DPZ24" s="751"/>
      <c r="DQA24" s="751"/>
      <c r="DQB24" s="751"/>
      <c r="DQC24" s="751"/>
      <c r="DQD24" s="751"/>
      <c r="DQE24" s="751"/>
      <c r="DQF24" s="751"/>
      <c r="DQG24" s="751"/>
      <c r="DQH24" s="751"/>
      <c r="DQI24" s="751"/>
      <c r="DQJ24" s="751"/>
      <c r="DQK24" s="751"/>
      <c r="DQL24" s="751"/>
      <c r="DQM24" s="751"/>
      <c r="DQN24" s="751"/>
      <c r="DQO24" s="751"/>
      <c r="DQP24" s="751"/>
      <c r="DQQ24" s="751"/>
      <c r="DQR24" s="751"/>
      <c r="DQS24" s="751"/>
      <c r="DQT24" s="751"/>
      <c r="DQU24" s="751"/>
      <c r="DQV24" s="751"/>
      <c r="DQW24" s="751"/>
      <c r="DQX24" s="751"/>
      <c r="DQY24" s="751"/>
      <c r="DQZ24" s="751"/>
      <c r="DRA24" s="751"/>
      <c r="DRB24" s="751"/>
      <c r="DRC24" s="751"/>
      <c r="DRD24" s="751"/>
      <c r="DRE24" s="751"/>
      <c r="DRF24" s="751"/>
      <c r="DRG24" s="751"/>
      <c r="DRH24" s="751"/>
      <c r="DRI24" s="751"/>
      <c r="DRJ24" s="751"/>
      <c r="DRK24" s="751"/>
      <c r="DRL24" s="751"/>
      <c r="DRM24" s="751"/>
      <c r="DRN24" s="751"/>
      <c r="DRO24" s="751"/>
      <c r="DRP24" s="751"/>
      <c r="DRQ24" s="751"/>
      <c r="DRR24" s="751"/>
      <c r="DRS24" s="751"/>
      <c r="DRT24" s="751"/>
      <c r="DRU24" s="751"/>
      <c r="DRV24" s="751"/>
      <c r="DRW24" s="751"/>
      <c r="DRX24" s="751"/>
      <c r="DRY24" s="751"/>
      <c r="DRZ24" s="751"/>
      <c r="DSA24" s="751"/>
      <c r="DSB24" s="751"/>
      <c r="DSC24" s="751"/>
      <c r="DSD24" s="751"/>
      <c r="DSE24" s="751"/>
      <c r="DSF24" s="751"/>
      <c r="DSG24" s="751"/>
      <c r="DSH24" s="751"/>
      <c r="DSI24" s="751"/>
      <c r="DSJ24" s="751"/>
      <c r="DSK24" s="751"/>
      <c r="DSL24" s="751"/>
      <c r="DSM24" s="751"/>
      <c r="DSN24" s="751"/>
      <c r="DSO24" s="751"/>
      <c r="DSP24" s="751"/>
      <c r="DSQ24" s="751"/>
      <c r="DSR24" s="751"/>
      <c r="DSS24" s="751"/>
      <c r="DST24" s="751"/>
      <c r="DSU24" s="751"/>
      <c r="DSV24" s="751"/>
      <c r="DSW24" s="751"/>
      <c r="DSX24" s="751"/>
      <c r="DSY24" s="751"/>
      <c r="DSZ24" s="751"/>
      <c r="DTA24" s="751"/>
      <c r="DTB24" s="751"/>
      <c r="DTC24" s="751"/>
      <c r="DTD24" s="751"/>
      <c r="DTE24" s="751"/>
      <c r="DTF24" s="751"/>
      <c r="DTG24" s="751"/>
      <c r="DTH24" s="751"/>
      <c r="DTI24" s="751"/>
      <c r="DTJ24" s="751"/>
      <c r="DTK24" s="751"/>
      <c r="DTL24" s="751"/>
      <c r="DTM24" s="751"/>
      <c r="DTN24" s="751"/>
      <c r="DTO24" s="751"/>
      <c r="DTP24" s="751"/>
      <c r="DTQ24" s="751"/>
      <c r="DTR24" s="751"/>
      <c r="DTS24" s="751"/>
      <c r="DTT24" s="751"/>
      <c r="DTU24" s="751"/>
      <c r="DTV24" s="751"/>
      <c r="DTW24" s="751"/>
      <c r="DTX24" s="751"/>
      <c r="DTY24" s="751"/>
      <c r="DTZ24" s="751"/>
      <c r="DUA24" s="751"/>
      <c r="DUB24" s="751"/>
      <c r="DUC24" s="751"/>
      <c r="DUD24" s="751"/>
      <c r="DUE24" s="751"/>
      <c r="DUF24" s="751"/>
      <c r="DUG24" s="751"/>
      <c r="DUH24" s="751"/>
      <c r="DUI24" s="751"/>
      <c r="DUJ24" s="751"/>
      <c r="DUK24" s="751"/>
      <c r="DUL24" s="751"/>
      <c r="DUM24" s="751"/>
      <c r="DUN24" s="751"/>
      <c r="DUO24" s="751"/>
      <c r="DUP24" s="751"/>
      <c r="DUQ24" s="751"/>
      <c r="DUR24" s="751"/>
      <c r="DUS24" s="751"/>
      <c r="DUT24" s="751"/>
      <c r="DUU24" s="751"/>
      <c r="DUV24" s="751"/>
      <c r="DUW24" s="751"/>
      <c r="DUX24" s="751"/>
      <c r="DUY24" s="751"/>
      <c r="DUZ24" s="751"/>
      <c r="DVA24" s="751"/>
      <c r="DVB24" s="751"/>
      <c r="DVC24" s="751"/>
      <c r="DVD24" s="751"/>
      <c r="DVE24" s="751"/>
      <c r="DVF24" s="751"/>
      <c r="DVG24" s="751"/>
      <c r="DVH24" s="751"/>
      <c r="DVI24" s="751"/>
      <c r="DVJ24" s="751"/>
      <c r="DVK24" s="751"/>
      <c r="DVL24" s="751"/>
      <c r="DVM24" s="751"/>
      <c r="DVN24" s="751"/>
      <c r="DVO24" s="751"/>
      <c r="DVP24" s="751"/>
      <c r="DVQ24" s="751"/>
      <c r="DVR24" s="751"/>
      <c r="DVS24" s="751"/>
      <c r="DVT24" s="751"/>
      <c r="DVU24" s="751"/>
      <c r="DVV24" s="751"/>
      <c r="DVW24" s="751"/>
      <c r="DVX24" s="751"/>
      <c r="DVY24" s="751"/>
      <c r="DVZ24" s="751"/>
      <c r="DWA24" s="751"/>
      <c r="DWB24" s="751"/>
      <c r="DWC24" s="751"/>
      <c r="DWD24" s="751"/>
      <c r="DWE24" s="751"/>
      <c r="DWF24" s="751"/>
      <c r="DWG24" s="751"/>
      <c r="DWH24" s="751"/>
      <c r="DWI24" s="751"/>
      <c r="DWJ24" s="751"/>
      <c r="DWK24" s="751"/>
      <c r="DWL24" s="751"/>
      <c r="DWM24" s="751"/>
      <c r="DWN24" s="751"/>
      <c r="DWO24" s="751"/>
      <c r="DWP24" s="751"/>
      <c r="DWQ24" s="751"/>
      <c r="DWR24" s="751"/>
      <c r="DWS24" s="751"/>
      <c r="DWT24" s="751"/>
      <c r="DWU24" s="751"/>
      <c r="DWV24" s="751"/>
      <c r="DWW24" s="751"/>
      <c r="DWX24" s="751"/>
      <c r="DWY24" s="751"/>
      <c r="DWZ24" s="751"/>
      <c r="DXA24" s="751"/>
      <c r="DXB24" s="751"/>
      <c r="DXC24" s="751"/>
      <c r="DXD24" s="751"/>
      <c r="DXE24" s="751"/>
      <c r="DXF24" s="751"/>
      <c r="DXG24" s="751"/>
      <c r="DXH24" s="751"/>
      <c r="DXI24" s="751"/>
      <c r="DXJ24" s="751"/>
      <c r="DXK24" s="751"/>
      <c r="DXL24" s="751"/>
      <c r="DXM24" s="751"/>
      <c r="DXN24" s="751"/>
      <c r="DXO24" s="751"/>
      <c r="DXP24" s="751"/>
      <c r="DXQ24" s="751"/>
      <c r="DXR24" s="751"/>
      <c r="DXS24" s="751"/>
      <c r="DXT24" s="751"/>
      <c r="DXU24" s="751"/>
      <c r="DXV24" s="751"/>
      <c r="DXW24" s="751"/>
      <c r="DXX24" s="751"/>
      <c r="DXY24" s="751"/>
      <c r="DXZ24" s="751"/>
      <c r="DYA24" s="751"/>
      <c r="DYB24" s="751"/>
      <c r="DYC24" s="751"/>
      <c r="DYD24" s="751"/>
      <c r="DYE24" s="751"/>
      <c r="DYF24" s="751"/>
      <c r="DYG24" s="751"/>
      <c r="DYH24" s="751"/>
      <c r="DYI24" s="751"/>
      <c r="DYJ24" s="751"/>
      <c r="DYK24" s="751"/>
      <c r="DYL24" s="751"/>
      <c r="DYM24" s="751"/>
      <c r="DYN24" s="751"/>
      <c r="DYO24" s="751"/>
      <c r="DYP24" s="751"/>
      <c r="DYQ24" s="751"/>
      <c r="DYR24" s="751"/>
      <c r="DYS24" s="751"/>
      <c r="DYT24" s="751"/>
      <c r="DYU24" s="751"/>
      <c r="DYV24" s="751"/>
      <c r="DYW24" s="751"/>
      <c r="DYX24" s="751"/>
      <c r="DYY24" s="751"/>
      <c r="DYZ24" s="751"/>
      <c r="DZA24" s="751"/>
      <c r="DZB24" s="751"/>
      <c r="DZC24" s="751"/>
      <c r="DZD24" s="751"/>
      <c r="DZE24" s="751"/>
      <c r="DZF24" s="751"/>
      <c r="DZG24" s="751"/>
      <c r="DZH24" s="751"/>
      <c r="DZI24" s="751"/>
      <c r="DZJ24" s="751"/>
      <c r="DZK24" s="751"/>
      <c r="DZL24" s="751"/>
      <c r="DZM24" s="751"/>
      <c r="DZN24" s="751"/>
      <c r="DZO24" s="751"/>
      <c r="DZP24" s="751"/>
      <c r="DZQ24" s="751"/>
      <c r="DZR24" s="751"/>
      <c r="DZS24" s="751"/>
      <c r="DZT24" s="751"/>
      <c r="DZU24" s="751"/>
      <c r="DZV24" s="751"/>
      <c r="DZW24" s="751"/>
      <c r="DZX24" s="751"/>
      <c r="DZY24" s="751"/>
      <c r="DZZ24" s="751"/>
      <c r="EAA24" s="751"/>
      <c r="EAB24" s="751"/>
      <c r="EAC24" s="751"/>
      <c r="EAD24" s="751"/>
      <c r="EAE24" s="751"/>
      <c r="EAF24" s="751"/>
      <c r="EAG24" s="751"/>
      <c r="EAH24" s="751"/>
      <c r="EAI24" s="751"/>
      <c r="EAJ24" s="751"/>
      <c r="EAK24" s="751"/>
      <c r="EAL24" s="751"/>
      <c r="EAM24" s="751"/>
      <c r="EAN24" s="751"/>
      <c r="EAO24" s="751"/>
      <c r="EAP24" s="751"/>
      <c r="EAQ24" s="751"/>
      <c r="EAR24" s="751"/>
      <c r="EAS24" s="751"/>
      <c r="EAT24" s="751"/>
      <c r="EAU24" s="751"/>
      <c r="EAV24" s="751"/>
      <c r="EAW24" s="751"/>
      <c r="EAX24" s="751"/>
      <c r="EAY24" s="751"/>
      <c r="EAZ24" s="751"/>
      <c r="EBA24" s="751"/>
      <c r="EBB24" s="751"/>
      <c r="EBC24" s="751"/>
      <c r="EBD24" s="751"/>
      <c r="EBE24" s="751"/>
      <c r="EBF24" s="751"/>
      <c r="EBG24" s="751"/>
      <c r="EBH24" s="751"/>
      <c r="EBI24" s="751"/>
      <c r="EBJ24" s="751"/>
      <c r="EBK24" s="751"/>
      <c r="EBL24" s="751"/>
      <c r="EBM24" s="751"/>
      <c r="EBN24" s="751"/>
      <c r="EBO24" s="751"/>
      <c r="EBP24" s="751"/>
      <c r="EBQ24" s="751"/>
      <c r="EBR24" s="751"/>
      <c r="EBS24" s="751"/>
      <c r="EBT24" s="751"/>
      <c r="EBU24" s="751"/>
      <c r="EBV24" s="751"/>
      <c r="EBW24" s="751"/>
      <c r="EBX24" s="751"/>
      <c r="EBY24" s="751"/>
      <c r="EBZ24" s="751"/>
      <c r="ECA24" s="751"/>
      <c r="ECB24" s="751"/>
      <c r="ECC24" s="751"/>
      <c r="ECD24" s="751"/>
      <c r="ECE24" s="751"/>
      <c r="ECF24" s="751"/>
      <c r="ECG24" s="751"/>
      <c r="ECH24" s="751"/>
      <c r="ECI24" s="751"/>
      <c r="ECJ24" s="751"/>
      <c r="ECK24" s="751"/>
      <c r="ECL24" s="751"/>
      <c r="ECM24" s="751"/>
      <c r="ECN24" s="751"/>
      <c r="ECO24" s="751"/>
      <c r="ECP24" s="751"/>
      <c r="ECQ24" s="751"/>
      <c r="ECR24" s="751"/>
      <c r="ECS24" s="751"/>
      <c r="ECT24" s="751"/>
      <c r="ECU24" s="751"/>
      <c r="ECV24" s="751"/>
      <c r="ECW24" s="751"/>
      <c r="ECX24" s="751"/>
      <c r="ECY24" s="751"/>
      <c r="ECZ24" s="751"/>
      <c r="EDA24" s="751"/>
      <c r="EDB24" s="751"/>
      <c r="EDC24" s="751"/>
      <c r="EDD24" s="751"/>
      <c r="EDE24" s="751"/>
      <c r="EDF24" s="751"/>
      <c r="EDG24" s="751"/>
      <c r="EDH24" s="751"/>
      <c r="EDI24" s="751"/>
      <c r="EDJ24" s="751"/>
      <c r="EDK24" s="751"/>
      <c r="EDL24" s="751"/>
      <c r="EDM24" s="751"/>
      <c r="EDN24" s="751"/>
      <c r="EDO24" s="751"/>
      <c r="EDP24" s="751"/>
      <c r="EDQ24" s="751"/>
      <c r="EDR24" s="751"/>
      <c r="EDS24" s="751"/>
      <c r="EDT24" s="751"/>
      <c r="EDU24" s="751"/>
      <c r="EDV24" s="751"/>
      <c r="EDW24" s="751"/>
      <c r="EDX24" s="751"/>
      <c r="EDY24" s="751"/>
      <c r="EDZ24" s="751"/>
      <c r="EEA24" s="751"/>
      <c r="EEB24" s="751"/>
      <c r="EEC24" s="751"/>
      <c r="EED24" s="751"/>
      <c r="EEE24" s="751"/>
      <c r="EEF24" s="751"/>
      <c r="EEG24" s="751"/>
      <c r="EEH24" s="751"/>
      <c r="EEI24" s="751"/>
      <c r="EEJ24" s="751"/>
      <c r="EEK24" s="751"/>
      <c r="EEL24" s="751"/>
      <c r="EEM24" s="751"/>
      <c r="EEN24" s="751"/>
      <c r="EEO24" s="751"/>
      <c r="EEP24" s="751"/>
      <c r="EEQ24" s="751"/>
      <c r="EER24" s="751"/>
      <c r="EES24" s="751"/>
      <c r="EET24" s="751"/>
      <c r="EEU24" s="751"/>
      <c r="EEV24" s="751"/>
      <c r="EEW24" s="751"/>
      <c r="EEX24" s="751"/>
      <c r="EEY24" s="751"/>
      <c r="EEZ24" s="751"/>
      <c r="EFA24" s="751"/>
      <c r="EFB24" s="751"/>
      <c r="EFC24" s="751"/>
      <c r="EFD24" s="751"/>
      <c r="EFE24" s="751"/>
      <c r="EFF24" s="751"/>
      <c r="EFG24" s="751"/>
      <c r="EFH24" s="751"/>
      <c r="EFI24" s="751"/>
      <c r="EFJ24" s="751"/>
      <c r="EFK24" s="751"/>
      <c r="EFL24" s="751"/>
      <c r="EFM24" s="751"/>
      <c r="EFN24" s="751"/>
      <c r="EFO24" s="751"/>
      <c r="EFP24" s="751"/>
      <c r="EFQ24" s="751"/>
      <c r="EFR24" s="751"/>
      <c r="EFS24" s="751"/>
      <c r="EFT24" s="751"/>
      <c r="EFU24" s="751"/>
      <c r="EFV24" s="751"/>
      <c r="EFW24" s="751"/>
      <c r="EFX24" s="751"/>
      <c r="EFY24" s="751"/>
      <c r="EFZ24" s="751"/>
      <c r="EGA24" s="751"/>
      <c r="EGB24" s="751"/>
      <c r="EGC24" s="751"/>
      <c r="EGD24" s="751"/>
      <c r="EGE24" s="751"/>
      <c r="EGF24" s="751"/>
      <c r="EGG24" s="751"/>
      <c r="EGH24" s="751"/>
      <c r="EGI24" s="751"/>
      <c r="EGJ24" s="751"/>
      <c r="EGK24" s="751"/>
      <c r="EGL24" s="751"/>
      <c r="EGM24" s="751"/>
      <c r="EGN24" s="751"/>
      <c r="EGO24" s="751"/>
      <c r="EGP24" s="751"/>
      <c r="EGQ24" s="751"/>
      <c r="EGR24" s="751"/>
      <c r="EGS24" s="751"/>
      <c r="EGT24" s="751"/>
      <c r="EGU24" s="751"/>
      <c r="EGV24" s="751"/>
      <c r="EGW24" s="751"/>
      <c r="EGX24" s="751"/>
      <c r="EGY24" s="751"/>
      <c r="EGZ24" s="751"/>
      <c r="EHA24" s="751"/>
      <c r="EHB24" s="751"/>
      <c r="EHC24" s="751"/>
      <c r="EHD24" s="751"/>
      <c r="EHE24" s="751"/>
      <c r="EHF24" s="751"/>
      <c r="EHG24" s="751"/>
      <c r="EHH24" s="751"/>
      <c r="EHI24" s="751"/>
      <c r="EHJ24" s="751"/>
      <c r="EHK24" s="751"/>
      <c r="EHL24" s="751"/>
      <c r="EHM24" s="751"/>
      <c r="EHN24" s="751"/>
      <c r="EHO24" s="751"/>
      <c r="EHP24" s="751"/>
      <c r="EHQ24" s="751"/>
      <c r="EHR24" s="751"/>
      <c r="EHS24" s="751"/>
      <c r="EHT24" s="751"/>
      <c r="EHU24" s="751"/>
      <c r="EHV24" s="751"/>
      <c r="EHW24" s="751"/>
      <c r="EHX24" s="751"/>
      <c r="EHY24" s="751"/>
      <c r="EHZ24" s="751"/>
      <c r="EIA24" s="751"/>
      <c r="EIB24" s="751"/>
      <c r="EIC24" s="751"/>
      <c r="EID24" s="751"/>
      <c r="EIE24" s="751"/>
      <c r="EIF24" s="751"/>
      <c r="EIG24" s="751"/>
      <c r="EIH24" s="751"/>
      <c r="EII24" s="751"/>
      <c r="EIJ24" s="751"/>
      <c r="EIK24" s="751"/>
      <c r="EIL24" s="751"/>
      <c r="EIM24" s="751"/>
      <c r="EIN24" s="751"/>
      <c r="EIO24" s="751"/>
      <c r="EIP24" s="751"/>
      <c r="EIQ24" s="751"/>
      <c r="EIR24" s="751"/>
      <c r="EIS24" s="751"/>
      <c r="EIT24" s="751"/>
      <c r="EIU24" s="751"/>
      <c r="EIV24" s="751"/>
      <c r="EIW24" s="751"/>
      <c r="EIX24" s="751"/>
      <c r="EIY24" s="751"/>
      <c r="EIZ24" s="751"/>
      <c r="EJA24" s="751"/>
      <c r="EJB24" s="751"/>
      <c r="EJC24" s="751"/>
      <c r="EJD24" s="751"/>
      <c r="EJE24" s="751"/>
      <c r="EJF24" s="751"/>
      <c r="EJG24" s="751"/>
      <c r="EJH24" s="751"/>
      <c r="EJI24" s="751"/>
      <c r="EJJ24" s="751"/>
      <c r="EJK24" s="751"/>
      <c r="EJL24" s="751"/>
      <c r="EJM24" s="751"/>
      <c r="EJN24" s="751"/>
      <c r="EJO24" s="751"/>
      <c r="EJP24" s="751"/>
      <c r="EJQ24" s="751"/>
      <c r="EJR24" s="751"/>
      <c r="EJS24" s="751"/>
      <c r="EJT24" s="751"/>
      <c r="EJU24" s="751"/>
      <c r="EJV24" s="751"/>
      <c r="EJW24" s="751"/>
      <c r="EJX24" s="751"/>
      <c r="EJY24" s="751"/>
      <c r="EJZ24" s="751"/>
      <c r="EKA24" s="751"/>
      <c r="EKB24" s="751"/>
      <c r="EKC24" s="751"/>
      <c r="EKD24" s="751"/>
      <c r="EKE24" s="751"/>
      <c r="EKF24" s="751"/>
      <c r="EKG24" s="751"/>
      <c r="EKH24" s="751"/>
      <c r="EKI24" s="751"/>
      <c r="EKJ24" s="751"/>
      <c r="EKK24" s="751"/>
      <c r="EKL24" s="751"/>
      <c r="EKM24" s="751"/>
      <c r="EKN24" s="751"/>
      <c r="EKO24" s="751"/>
      <c r="EKP24" s="751"/>
      <c r="EKQ24" s="751"/>
      <c r="EKR24" s="751"/>
      <c r="EKS24" s="751"/>
      <c r="EKT24" s="751"/>
      <c r="EKU24" s="751"/>
      <c r="EKV24" s="751"/>
      <c r="EKW24" s="751"/>
      <c r="EKX24" s="751"/>
      <c r="EKY24" s="751"/>
      <c r="EKZ24" s="751"/>
      <c r="ELA24" s="751"/>
      <c r="ELB24" s="751"/>
      <c r="ELC24" s="751"/>
      <c r="ELD24" s="751"/>
      <c r="ELE24" s="751"/>
      <c r="ELF24" s="751"/>
      <c r="ELG24" s="751"/>
      <c r="ELH24" s="751"/>
      <c r="ELI24" s="751"/>
      <c r="ELJ24" s="751"/>
      <c r="ELK24" s="751"/>
      <c r="ELL24" s="751"/>
      <c r="ELM24" s="751"/>
      <c r="ELN24" s="751"/>
      <c r="ELO24" s="751"/>
      <c r="ELP24" s="751"/>
      <c r="ELQ24" s="751"/>
      <c r="ELR24" s="751"/>
      <c r="ELS24" s="751"/>
      <c r="ELT24" s="751"/>
      <c r="ELU24" s="751"/>
      <c r="ELV24" s="751"/>
      <c r="ELW24" s="751"/>
      <c r="ELX24" s="751"/>
      <c r="ELY24" s="751"/>
      <c r="ELZ24" s="751"/>
      <c r="EMA24" s="751"/>
      <c r="EMB24" s="751"/>
      <c r="EMC24" s="751"/>
      <c r="EMD24" s="751"/>
      <c r="EME24" s="751"/>
      <c r="EMF24" s="751"/>
      <c r="EMG24" s="751"/>
      <c r="EMH24" s="751"/>
      <c r="EMI24" s="751"/>
      <c r="EMJ24" s="751"/>
      <c r="EMK24" s="751"/>
      <c r="EML24" s="751"/>
      <c r="EMM24" s="751"/>
      <c r="EMN24" s="751"/>
      <c r="EMO24" s="751"/>
      <c r="EMP24" s="751"/>
      <c r="EMQ24" s="751"/>
      <c r="EMR24" s="751"/>
      <c r="EMS24" s="751"/>
      <c r="EMT24" s="751"/>
      <c r="EMU24" s="751"/>
      <c r="EMV24" s="751"/>
      <c r="EMW24" s="751"/>
      <c r="EMX24" s="751"/>
      <c r="EMY24" s="751"/>
      <c r="EMZ24" s="751"/>
      <c r="ENA24" s="751"/>
      <c r="ENB24" s="751"/>
      <c r="ENC24" s="751"/>
      <c r="END24" s="751"/>
      <c r="ENE24" s="751"/>
      <c r="ENF24" s="751"/>
      <c r="ENG24" s="751"/>
      <c r="ENH24" s="751"/>
      <c r="ENI24" s="751"/>
      <c r="ENJ24" s="751"/>
      <c r="ENK24" s="751"/>
      <c r="ENL24" s="751"/>
      <c r="ENM24" s="751"/>
      <c r="ENN24" s="751"/>
      <c r="ENO24" s="751"/>
      <c r="ENP24" s="751"/>
      <c r="ENQ24" s="751"/>
      <c r="ENR24" s="751"/>
      <c r="ENS24" s="751"/>
      <c r="ENT24" s="751"/>
      <c r="ENU24" s="751"/>
      <c r="ENV24" s="751"/>
      <c r="ENW24" s="751"/>
      <c r="ENX24" s="751"/>
      <c r="ENY24" s="751"/>
      <c r="ENZ24" s="751"/>
      <c r="EOA24" s="751"/>
      <c r="EOB24" s="751"/>
      <c r="EOC24" s="751"/>
      <c r="EOD24" s="751"/>
      <c r="EOE24" s="751"/>
      <c r="EOF24" s="751"/>
      <c r="EOG24" s="751"/>
      <c r="EOH24" s="751"/>
      <c r="EOI24" s="751"/>
      <c r="EOJ24" s="751"/>
      <c r="EOK24" s="751"/>
      <c r="EOL24" s="751"/>
      <c r="EOM24" s="751"/>
      <c r="EON24" s="751"/>
      <c r="EOO24" s="751"/>
      <c r="EOP24" s="751"/>
      <c r="EOQ24" s="751"/>
      <c r="EOR24" s="751"/>
      <c r="EOS24" s="751"/>
      <c r="EOT24" s="751"/>
      <c r="EOU24" s="751"/>
      <c r="EOV24" s="751"/>
      <c r="EOW24" s="751"/>
      <c r="EOX24" s="751"/>
      <c r="EOY24" s="751"/>
      <c r="EOZ24" s="751"/>
      <c r="EPA24" s="751"/>
      <c r="EPB24" s="751"/>
      <c r="EPC24" s="751"/>
      <c r="EPD24" s="751"/>
      <c r="EPE24" s="751"/>
      <c r="EPF24" s="751"/>
      <c r="EPG24" s="751"/>
      <c r="EPH24" s="751"/>
      <c r="EPI24" s="751"/>
      <c r="EPJ24" s="751"/>
      <c r="EPK24" s="751"/>
      <c r="EPL24" s="751"/>
      <c r="EPM24" s="751"/>
      <c r="EPN24" s="751"/>
      <c r="EPO24" s="751"/>
      <c r="EPP24" s="751"/>
      <c r="EPQ24" s="751"/>
      <c r="EPR24" s="751"/>
      <c r="EPS24" s="751"/>
      <c r="EPT24" s="751"/>
      <c r="EPU24" s="751"/>
      <c r="EPV24" s="751"/>
      <c r="EPW24" s="751"/>
      <c r="EPX24" s="751"/>
      <c r="EPY24" s="751"/>
      <c r="EPZ24" s="751"/>
      <c r="EQA24" s="751"/>
      <c r="EQB24" s="751"/>
      <c r="EQC24" s="751"/>
      <c r="EQD24" s="751"/>
      <c r="EQE24" s="751"/>
      <c r="EQF24" s="751"/>
      <c r="EQG24" s="751"/>
      <c r="EQH24" s="751"/>
      <c r="EQI24" s="751"/>
      <c r="EQJ24" s="751"/>
      <c r="EQK24" s="751"/>
      <c r="EQL24" s="751"/>
      <c r="EQM24" s="751"/>
      <c r="EQN24" s="751"/>
      <c r="EQO24" s="751"/>
      <c r="EQP24" s="751"/>
      <c r="EQQ24" s="751"/>
      <c r="EQR24" s="751"/>
      <c r="EQS24" s="751"/>
      <c r="EQT24" s="751"/>
      <c r="EQU24" s="751"/>
      <c r="EQV24" s="751"/>
      <c r="EQW24" s="751"/>
      <c r="EQX24" s="751"/>
      <c r="EQY24" s="751"/>
      <c r="EQZ24" s="751"/>
      <c r="ERA24" s="751"/>
      <c r="ERB24" s="751"/>
      <c r="ERC24" s="751"/>
      <c r="ERD24" s="751"/>
      <c r="ERE24" s="751"/>
      <c r="ERF24" s="751"/>
      <c r="ERG24" s="751"/>
      <c r="ERH24" s="751"/>
      <c r="ERI24" s="751"/>
      <c r="ERJ24" s="751"/>
      <c r="ERK24" s="751"/>
      <c r="ERL24" s="751"/>
      <c r="ERM24" s="751"/>
      <c r="ERN24" s="751"/>
      <c r="ERO24" s="751"/>
      <c r="ERP24" s="751"/>
      <c r="ERQ24" s="751"/>
      <c r="ERR24" s="751"/>
      <c r="ERS24" s="751"/>
      <c r="ERT24" s="751"/>
      <c r="ERU24" s="751"/>
      <c r="ERV24" s="751"/>
      <c r="ERW24" s="751"/>
      <c r="ERX24" s="751"/>
      <c r="ERY24" s="751"/>
      <c r="ERZ24" s="751"/>
      <c r="ESA24" s="751"/>
      <c r="ESB24" s="751"/>
      <c r="ESC24" s="751"/>
      <c r="ESD24" s="751"/>
      <c r="ESE24" s="751"/>
      <c r="ESF24" s="751"/>
      <c r="ESG24" s="751"/>
      <c r="ESH24" s="751"/>
      <c r="ESI24" s="751"/>
      <c r="ESJ24" s="751"/>
      <c r="ESK24" s="751"/>
      <c r="ESL24" s="751"/>
      <c r="ESM24" s="751"/>
      <c r="ESN24" s="751"/>
      <c r="ESO24" s="751"/>
      <c r="ESP24" s="751"/>
      <c r="ESQ24" s="751"/>
      <c r="ESR24" s="751"/>
      <c r="ESS24" s="751"/>
      <c r="EST24" s="751"/>
      <c r="ESU24" s="751"/>
      <c r="ESV24" s="751"/>
      <c r="ESW24" s="751"/>
      <c r="ESX24" s="751"/>
      <c r="ESY24" s="751"/>
      <c r="ESZ24" s="751"/>
      <c r="ETA24" s="751"/>
      <c r="ETB24" s="751"/>
      <c r="ETC24" s="751"/>
      <c r="ETD24" s="751"/>
      <c r="ETE24" s="751"/>
      <c r="ETF24" s="751"/>
      <c r="ETG24" s="751"/>
      <c r="ETH24" s="751"/>
      <c r="ETI24" s="751"/>
      <c r="ETJ24" s="751"/>
      <c r="ETK24" s="751"/>
      <c r="ETL24" s="751"/>
      <c r="ETM24" s="751"/>
      <c r="ETN24" s="751"/>
      <c r="ETO24" s="751"/>
      <c r="ETP24" s="751"/>
      <c r="ETQ24" s="751"/>
      <c r="ETR24" s="751"/>
      <c r="ETS24" s="751"/>
      <c r="ETT24" s="751"/>
      <c r="ETU24" s="751"/>
      <c r="ETV24" s="751"/>
      <c r="ETW24" s="751"/>
      <c r="ETX24" s="751"/>
      <c r="ETY24" s="751"/>
      <c r="ETZ24" s="751"/>
      <c r="EUA24" s="751"/>
      <c r="EUB24" s="751"/>
      <c r="EUC24" s="751"/>
      <c r="EUD24" s="751"/>
      <c r="EUE24" s="751"/>
      <c r="EUF24" s="751"/>
      <c r="EUG24" s="751"/>
      <c r="EUH24" s="751"/>
      <c r="EUI24" s="751"/>
      <c r="EUJ24" s="751"/>
      <c r="EUK24" s="751"/>
      <c r="EUL24" s="751"/>
      <c r="EUM24" s="751"/>
      <c r="EUN24" s="751"/>
      <c r="EUO24" s="751"/>
      <c r="EUP24" s="751"/>
      <c r="EUQ24" s="751"/>
      <c r="EUR24" s="751"/>
      <c r="EUS24" s="751"/>
      <c r="EUT24" s="751"/>
      <c r="EUU24" s="751"/>
      <c r="EUV24" s="751"/>
      <c r="EUW24" s="751"/>
      <c r="EUX24" s="751"/>
      <c r="EUY24" s="751"/>
      <c r="EUZ24" s="751"/>
      <c r="EVA24" s="751"/>
      <c r="EVB24" s="751"/>
      <c r="EVC24" s="751"/>
      <c r="EVD24" s="751"/>
      <c r="EVE24" s="751"/>
      <c r="EVF24" s="751"/>
      <c r="EVG24" s="751"/>
      <c r="EVH24" s="751"/>
      <c r="EVI24" s="751"/>
      <c r="EVJ24" s="751"/>
      <c r="EVK24" s="751"/>
      <c r="EVL24" s="751"/>
      <c r="EVM24" s="751"/>
      <c r="EVN24" s="751"/>
      <c r="EVO24" s="751"/>
      <c r="EVP24" s="751"/>
      <c r="EVQ24" s="751"/>
      <c r="EVR24" s="751"/>
      <c r="EVS24" s="751"/>
      <c r="EVT24" s="751"/>
      <c r="EVU24" s="751"/>
      <c r="EVV24" s="751"/>
      <c r="EVW24" s="751"/>
      <c r="EVX24" s="751"/>
      <c r="EVY24" s="751"/>
      <c r="EVZ24" s="751"/>
      <c r="EWA24" s="751"/>
      <c r="EWB24" s="751"/>
      <c r="EWC24" s="751"/>
      <c r="EWD24" s="751"/>
      <c r="EWE24" s="751"/>
      <c r="EWF24" s="751"/>
      <c r="EWG24" s="751"/>
      <c r="EWH24" s="751"/>
      <c r="EWI24" s="751"/>
      <c r="EWJ24" s="751"/>
      <c r="EWK24" s="751"/>
      <c r="EWL24" s="751"/>
      <c r="EWM24" s="751"/>
      <c r="EWN24" s="751"/>
      <c r="EWO24" s="751"/>
      <c r="EWP24" s="751"/>
      <c r="EWQ24" s="751"/>
      <c r="EWR24" s="751"/>
      <c r="EWS24" s="751"/>
      <c r="EWT24" s="751"/>
      <c r="EWU24" s="751"/>
      <c r="EWV24" s="751"/>
      <c r="EWW24" s="751"/>
      <c r="EWX24" s="751"/>
      <c r="EWY24" s="751"/>
      <c r="EWZ24" s="751"/>
      <c r="EXA24" s="751"/>
      <c r="EXB24" s="751"/>
      <c r="EXC24" s="751"/>
      <c r="EXD24" s="751"/>
      <c r="EXE24" s="751"/>
      <c r="EXF24" s="751"/>
      <c r="EXG24" s="751"/>
      <c r="EXH24" s="751"/>
      <c r="EXI24" s="751"/>
      <c r="EXJ24" s="751"/>
      <c r="EXK24" s="751"/>
      <c r="EXL24" s="751"/>
      <c r="EXM24" s="751"/>
      <c r="EXN24" s="751"/>
      <c r="EXO24" s="751"/>
      <c r="EXP24" s="751"/>
      <c r="EXQ24" s="751"/>
      <c r="EXR24" s="751"/>
      <c r="EXS24" s="751"/>
      <c r="EXT24" s="751"/>
      <c r="EXU24" s="751"/>
      <c r="EXV24" s="751"/>
      <c r="EXW24" s="751"/>
      <c r="EXX24" s="751"/>
      <c r="EXY24" s="751"/>
      <c r="EXZ24" s="751"/>
      <c r="EYA24" s="751"/>
      <c r="EYB24" s="751"/>
      <c r="EYC24" s="751"/>
      <c r="EYD24" s="751"/>
      <c r="EYE24" s="751"/>
      <c r="EYF24" s="751"/>
      <c r="EYG24" s="751"/>
      <c r="EYH24" s="751"/>
      <c r="EYI24" s="751"/>
      <c r="EYJ24" s="751"/>
      <c r="EYK24" s="751"/>
      <c r="EYL24" s="751"/>
      <c r="EYM24" s="751"/>
      <c r="EYN24" s="751"/>
      <c r="EYO24" s="751"/>
      <c r="EYP24" s="751"/>
      <c r="EYQ24" s="751"/>
      <c r="EYR24" s="751"/>
      <c r="EYS24" s="751"/>
      <c r="EYT24" s="751"/>
      <c r="EYU24" s="751"/>
      <c r="EYV24" s="751"/>
      <c r="EYW24" s="751"/>
      <c r="EYX24" s="751"/>
      <c r="EYY24" s="751"/>
      <c r="EYZ24" s="751"/>
      <c r="EZA24" s="751"/>
      <c r="EZB24" s="751"/>
      <c r="EZC24" s="751"/>
      <c r="EZD24" s="751"/>
      <c r="EZE24" s="751"/>
      <c r="EZF24" s="751"/>
      <c r="EZG24" s="751"/>
      <c r="EZH24" s="751"/>
      <c r="EZI24" s="751"/>
      <c r="EZJ24" s="751"/>
      <c r="EZK24" s="751"/>
      <c r="EZL24" s="751"/>
      <c r="EZM24" s="751"/>
      <c r="EZN24" s="751"/>
      <c r="EZO24" s="751"/>
      <c r="EZP24" s="751"/>
      <c r="EZQ24" s="751"/>
      <c r="EZR24" s="751"/>
      <c r="EZS24" s="751"/>
      <c r="EZT24" s="751"/>
      <c r="EZU24" s="751"/>
      <c r="EZV24" s="751"/>
      <c r="EZW24" s="751"/>
      <c r="EZX24" s="751"/>
      <c r="EZY24" s="751"/>
      <c r="EZZ24" s="751"/>
      <c r="FAA24" s="751"/>
      <c r="FAB24" s="751"/>
      <c r="FAC24" s="751"/>
      <c r="FAD24" s="751"/>
      <c r="FAE24" s="751"/>
      <c r="FAF24" s="751"/>
      <c r="FAG24" s="751"/>
      <c r="FAH24" s="751"/>
      <c r="FAI24" s="751"/>
      <c r="FAJ24" s="751"/>
      <c r="FAK24" s="751"/>
      <c r="FAL24" s="751"/>
      <c r="FAM24" s="751"/>
      <c r="FAN24" s="751"/>
      <c r="FAO24" s="751"/>
      <c r="FAP24" s="751"/>
      <c r="FAQ24" s="751"/>
      <c r="FAR24" s="751"/>
      <c r="FAS24" s="751"/>
      <c r="FAT24" s="751"/>
      <c r="FAU24" s="751"/>
      <c r="FAV24" s="751"/>
      <c r="FAW24" s="751"/>
      <c r="FAX24" s="751"/>
      <c r="FAY24" s="751"/>
      <c r="FAZ24" s="751"/>
      <c r="FBA24" s="751"/>
      <c r="FBB24" s="751"/>
      <c r="FBC24" s="751"/>
      <c r="FBD24" s="751"/>
      <c r="FBE24" s="751"/>
      <c r="FBF24" s="751"/>
      <c r="FBG24" s="751"/>
      <c r="FBH24" s="751"/>
      <c r="FBI24" s="751"/>
      <c r="FBJ24" s="751"/>
      <c r="FBK24" s="751"/>
      <c r="FBL24" s="751"/>
      <c r="FBM24" s="751"/>
      <c r="FBN24" s="751"/>
      <c r="FBO24" s="751"/>
      <c r="FBP24" s="751"/>
      <c r="FBQ24" s="751"/>
      <c r="FBR24" s="751"/>
      <c r="FBS24" s="751"/>
      <c r="FBT24" s="751"/>
      <c r="FBU24" s="751"/>
      <c r="FBV24" s="751"/>
      <c r="FBW24" s="751"/>
      <c r="FBX24" s="751"/>
      <c r="FBY24" s="751"/>
      <c r="FBZ24" s="751"/>
      <c r="FCA24" s="751"/>
      <c r="FCB24" s="751"/>
      <c r="FCC24" s="751"/>
      <c r="FCD24" s="751"/>
      <c r="FCE24" s="751"/>
      <c r="FCF24" s="751"/>
      <c r="FCG24" s="751"/>
      <c r="FCH24" s="751"/>
      <c r="FCI24" s="751"/>
      <c r="FCJ24" s="751"/>
      <c r="FCK24" s="751"/>
      <c r="FCL24" s="751"/>
      <c r="FCM24" s="751"/>
      <c r="FCN24" s="751"/>
      <c r="FCO24" s="751"/>
      <c r="FCP24" s="751"/>
      <c r="FCQ24" s="751"/>
      <c r="FCR24" s="751"/>
      <c r="FCS24" s="751"/>
      <c r="FCT24" s="751"/>
      <c r="FCU24" s="751"/>
      <c r="FCV24" s="751"/>
      <c r="FCW24" s="751"/>
      <c r="FCX24" s="751"/>
      <c r="FCY24" s="751"/>
      <c r="FCZ24" s="751"/>
      <c r="FDA24" s="751"/>
      <c r="FDB24" s="751"/>
      <c r="FDC24" s="751"/>
      <c r="FDD24" s="751"/>
      <c r="FDE24" s="751"/>
      <c r="FDF24" s="751"/>
      <c r="FDG24" s="751"/>
      <c r="FDH24" s="751"/>
      <c r="FDI24" s="751"/>
      <c r="FDJ24" s="751"/>
      <c r="FDK24" s="751"/>
      <c r="FDL24" s="751"/>
      <c r="FDM24" s="751"/>
      <c r="FDN24" s="751"/>
      <c r="FDO24" s="751"/>
      <c r="FDP24" s="751"/>
      <c r="FDQ24" s="751"/>
      <c r="FDR24" s="751"/>
      <c r="FDS24" s="751"/>
      <c r="FDT24" s="751"/>
      <c r="FDU24" s="751"/>
      <c r="FDV24" s="751"/>
      <c r="FDW24" s="751"/>
      <c r="FDX24" s="751"/>
      <c r="FDY24" s="751"/>
      <c r="FDZ24" s="751"/>
      <c r="FEA24" s="751"/>
      <c r="FEB24" s="751"/>
      <c r="FEC24" s="751"/>
      <c r="FED24" s="751"/>
      <c r="FEE24" s="751"/>
      <c r="FEF24" s="751"/>
      <c r="FEG24" s="751"/>
      <c r="FEH24" s="751"/>
      <c r="FEI24" s="751"/>
      <c r="FEJ24" s="751"/>
      <c r="FEK24" s="751"/>
      <c r="FEL24" s="751"/>
      <c r="FEM24" s="751"/>
      <c r="FEN24" s="751"/>
      <c r="FEO24" s="751"/>
      <c r="FEP24" s="751"/>
      <c r="FEQ24" s="751"/>
      <c r="FER24" s="751"/>
      <c r="FES24" s="751"/>
      <c r="FET24" s="751"/>
      <c r="FEU24" s="751"/>
      <c r="FEV24" s="751"/>
      <c r="FEW24" s="751"/>
      <c r="FEX24" s="751"/>
      <c r="FEY24" s="751"/>
      <c r="FEZ24" s="751"/>
      <c r="FFA24" s="751"/>
      <c r="FFB24" s="751"/>
      <c r="FFC24" s="751"/>
      <c r="FFD24" s="751"/>
      <c r="FFE24" s="751"/>
      <c r="FFF24" s="751"/>
      <c r="FFG24" s="751"/>
      <c r="FFH24" s="751"/>
      <c r="FFI24" s="751"/>
      <c r="FFJ24" s="751"/>
      <c r="FFK24" s="751"/>
      <c r="FFL24" s="751"/>
      <c r="FFM24" s="751"/>
      <c r="FFN24" s="751"/>
      <c r="FFO24" s="751"/>
      <c r="FFP24" s="751"/>
      <c r="FFQ24" s="751"/>
      <c r="FFR24" s="751"/>
      <c r="FFS24" s="751"/>
      <c r="FFT24" s="751"/>
      <c r="FFU24" s="751"/>
      <c r="FFV24" s="751"/>
      <c r="FFW24" s="751"/>
      <c r="FFX24" s="751"/>
      <c r="FFY24" s="751"/>
      <c r="FFZ24" s="751"/>
      <c r="FGA24" s="751"/>
      <c r="FGB24" s="751"/>
      <c r="FGC24" s="751"/>
      <c r="FGD24" s="751"/>
      <c r="FGE24" s="751"/>
      <c r="FGF24" s="751"/>
      <c r="FGG24" s="751"/>
      <c r="FGH24" s="751"/>
      <c r="FGI24" s="751"/>
      <c r="FGJ24" s="751"/>
      <c r="FGK24" s="751"/>
      <c r="FGL24" s="751"/>
      <c r="FGM24" s="751"/>
      <c r="FGN24" s="751"/>
      <c r="FGO24" s="751"/>
      <c r="FGP24" s="751"/>
      <c r="FGQ24" s="751"/>
      <c r="FGR24" s="751"/>
      <c r="FGS24" s="751"/>
      <c r="FGT24" s="751"/>
      <c r="FGU24" s="751"/>
      <c r="FGV24" s="751"/>
      <c r="FGW24" s="751"/>
      <c r="FGX24" s="751"/>
      <c r="FGY24" s="751"/>
      <c r="FGZ24" s="751"/>
      <c r="FHA24" s="751"/>
      <c r="FHB24" s="751"/>
      <c r="FHC24" s="751"/>
      <c r="FHD24" s="751"/>
      <c r="FHE24" s="751"/>
      <c r="FHF24" s="751"/>
      <c r="FHG24" s="751"/>
      <c r="FHH24" s="751"/>
      <c r="FHI24" s="751"/>
      <c r="FHJ24" s="751"/>
      <c r="FHK24" s="751"/>
      <c r="FHL24" s="751"/>
      <c r="FHM24" s="751"/>
      <c r="FHN24" s="751"/>
      <c r="FHO24" s="751"/>
      <c r="FHP24" s="751"/>
      <c r="FHQ24" s="751"/>
      <c r="FHR24" s="751"/>
      <c r="FHS24" s="751"/>
      <c r="FHT24" s="751"/>
      <c r="FHU24" s="751"/>
      <c r="FHV24" s="751"/>
      <c r="FHW24" s="751"/>
      <c r="FHX24" s="751"/>
      <c r="FHY24" s="751"/>
      <c r="FHZ24" s="751"/>
      <c r="FIA24" s="751"/>
      <c r="FIB24" s="751"/>
      <c r="FIC24" s="751"/>
      <c r="FID24" s="751"/>
      <c r="FIE24" s="751"/>
      <c r="FIF24" s="751"/>
      <c r="FIG24" s="751"/>
      <c r="FIH24" s="751"/>
      <c r="FII24" s="751"/>
      <c r="FIJ24" s="751"/>
      <c r="FIK24" s="751"/>
      <c r="FIL24" s="751"/>
      <c r="FIM24" s="751"/>
      <c r="FIN24" s="751"/>
      <c r="FIO24" s="751"/>
      <c r="FIP24" s="751"/>
      <c r="FIQ24" s="751"/>
      <c r="FIR24" s="751"/>
      <c r="FIS24" s="751"/>
      <c r="FIT24" s="751"/>
      <c r="FIU24" s="751"/>
      <c r="FIV24" s="751"/>
      <c r="FIW24" s="751"/>
      <c r="FIX24" s="751"/>
      <c r="FIY24" s="751"/>
      <c r="FIZ24" s="751"/>
      <c r="FJA24" s="751"/>
      <c r="FJB24" s="751"/>
      <c r="FJC24" s="751"/>
      <c r="FJD24" s="751"/>
      <c r="FJE24" s="751"/>
      <c r="FJF24" s="751"/>
      <c r="FJG24" s="751"/>
      <c r="FJH24" s="751"/>
      <c r="FJI24" s="751"/>
      <c r="FJJ24" s="751"/>
      <c r="FJK24" s="751"/>
      <c r="FJL24" s="751"/>
      <c r="FJM24" s="751"/>
      <c r="FJN24" s="751"/>
      <c r="FJO24" s="751"/>
      <c r="FJP24" s="751"/>
      <c r="FJQ24" s="751"/>
      <c r="FJR24" s="751"/>
      <c r="FJS24" s="751"/>
      <c r="FJT24" s="751"/>
      <c r="FJU24" s="751"/>
      <c r="FJV24" s="751"/>
      <c r="FJW24" s="751"/>
      <c r="FJX24" s="751"/>
      <c r="FJY24" s="751"/>
      <c r="FJZ24" s="751"/>
      <c r="FKA24" s="751"/>
      <c r="FKB24" s="751"/>
      <c r="FKC24" s="751"/>
      <c r="FKD24" s="751"/>
      <c r="FKE24" s="751"/>
      <c r="FKF24" s="751"/>
      <c r="FKG24" s="751"/>
      <c r="FKH24" s="751"/>
      <c r="FKI24" s="751"/>
      <c r="FKJ24" s="751"/>
      <c r="FKK24" s="751"/>
      <c r="FKL24" s="751"/>
      <c r="FKM24" s="751"/>
      <c r="FKN24" s="751"/>
      <c r="FKO24" s="751"/>
      <c r="FKP24" s="751"/>
      <c r="FKQ24" s="751"/>
      <c r="FKR24" s="751"/>
      <c r="FKS24" s="751"/>
      <c r="FKT24" s="751"/>
      <c r="FKU24" s="751"/>
      <c r="FKV24" s="751"/>
      <c r="FKW24" s="751"/>
      <c r="FKX24" s="751"/>
      <c r="FKY24" s="751"/>
      <c r="FKZ24" s="751"/>
      <c r="FLA24" s="751"/>
      <c r="FLB24" s="751"/>
      <c r="FLC24" s="751"/>
      <c r="FLD24" s="751"/>
      <c r="FLE24" s="751"/>
      <c r="FLF24" s="751"/>
      <c r="FLG24" s="751"/>
      <c r="FLH24" s="751"/>
      <c r="FLI24" s="751"/>
      <c r="FLJ24" s="751"/>
      <c r="FLK24" s="751"/>
      <c r="FLL24" s="751"/>
      <c r="FLM24" s="751"/>
      <c r="FLN24" s="751"/>
      <c r="FLO24" s="751"/>
      <c r="FLP24" s="751"/>
      <c r="FLQ24" s="751"/>
      <c r="FLR24" s="751"/>
      <c r="FLS24" s="751"/>
      <c r="FLT24" s="751"/>
      <c r="FLU24" s="751"/>
      <c r="FLV24" s="751"/>
      <c r="FLW24" s="751"/>
      <c r="FLX24" s="751"/>
      <c r="FLY24" s="751"/>
      <c r="FLZ24" s="751"/>
      <c r="FMA24" s="751"/>
      <c r="FMB24" s="751"/>
      <c r="FMC24" s="751"/>
      <c r="FMD24" s="751"/>
      <c r="FME24" s="751"/>
      <c r="FMF24" s="751"/>
      <c r="FMG24" s="751"/>
      <c r="FMH24" s="751"/>
      <c r="FMI24" s="751"/>
      <c r="FMJ24" s="751"/>
      <c r="FMK24" s="751"/>
      <c r="FML24" s="751"/>
      <c r="FMM24" s="751"/>
      <c r="FMN24" s="751"/>
      <c r="FMO24" s="751"/>
      <c r="FMP24" s="751"/>
      <c r="FMQ24" s="751"/>
      <c r="FMR24" s="751"/>
      <c r="FMS24" s="751"/>
      <c r="FMT24" s="751"/>
      <c r="FMU24" s="751"/>
      <c r="FMV24" s="751"/>
      <c r="FMW24" s="751"/>
      <c r="FMX24" s="751"/>
      <c r="FMY24" s="751"/>
      <c r="FMZ24" s="751"/>
      <c r="FNA24" s="751"/>
      <c r="FNB24" s="751"/>
      <c r="FNC24" s="751"/>
      <c r="FND24" s="751"/>
      <c r="FNE24" s="751"/>
      <c r="FNF24" s="751"/>
      <c r="FNG24" s="751"/>
      <c r="FNH24" s="751"/>
      <c r="FNI24" s="751"/>
      <c r="FNJ24" s="751"/>
      <c r="FNK24" s="751"/>
      <c r="FNL24" s="751"/>
      <c r="FNM24" s="751"/>
      <c r="FNN24" s="751"/>
      <c r="FNO24" s="751"/>
      <c r="FNP24" s="751"/>
      <c r="FNQ24" s="751"/>
      <c r="FNR24" s="751"/>
      <c r="FNS24" s="751"/>
      <c r="FNT24" s="751"/>
      <c r="FNU24" s="751"/>
      <c r="FNV24" s="751"/>
      <c r="FNW24" s="751"/>
      <c r="FNX24" s="751"/>
      <c r="FNY24" s="751"/>
      <c r="FNZ24" s="751"/>
      <c r="FOA24" s="751"/>
      <c r="FOB24" s="751"/>
      <c r="FOC24" s="751"/>
      <c r="FOD24" s="751"/>
      <c r="FOE24" s="751"/>
      <c r="FOF24" s="751"/>
      <c r="FOG24" s="751"/>
      <c r="FOH24" s="751"/>
      <c r="FOI24" s="751"/>
      <c r="FOJ24" s="751"/>
      <c r="FOK24" s="751"/>
      <c r="FOL24" s="751"/>
      <c r="FOM24" s="751"/>
      <c r="FON24" s="751"/>
      <c r="FOO24" s="751"/>
      <c r="FOP24" s="751"/>
      <c r="FOQ24" s="751"/>
      <c r="FOR24" s="751"/>
      <c r="FOS24" s="751"/>
      <c r="FOT24" s="751"/>
      <c r="FOU24" s="751"/>
      <c r="FOV24" s="751"/>
      <c r="FOW24" s="751"/>
      <c r="FOX24" s="751"/>
      <c r="FOY24" s="751"/>
      <c r="FOZ24" s="751"/>
      <c r="FPA24" s="751"/>
      <c r="FPB24" s="751"/>
      <c r="FPC24" s="751"/>
      <c r="FPD24" s="751"/>
      <c r="FPE24" s="751"/>
      <c r="FPF24" s="751"/>
      <c r="FPG24" s="751"/>
      <c r="FPH24" s="751"/>
      <c r="FPI24" s="751"/>
      <c r="FPJ24" s="751"/>
      <c r="FPK24" s="751"/>
      <c r="FPL24" s="751"/>
      <c r="FPM24" s="751"/>
      <c r="FPN24" s="751"/>
      <c r="FPO24" s="751"/>
      <c r="FPP24" s="751"/>
      <c r="FPQ24" s="751"/>
      <c r="FPR24" s="751"/>
      <c r="FPS24" s="751"/>
      <c r="FPT24" s="751"/>
      <c r="FPU24" s="751"/>
      <c r="FPV24" s="751"/>
      <c r="FPW24" s="751"/>
      <c r="FPX24" s="751"/>
      <c r="FPY24" s="751"/>
      <c r="FPZ24" s="751"/>
      <c r="FQA24" s="751"/>
      <c r="FQB24" s="751"/>
      <c r="FQC24" s="751"/>
      <c r="FQD24" s="751"/>
      <c r="FQE24" s="751"/>
      <c r="FQF24" s="751"/>
      <c r="FQG24" s="751"/>
      <c r="FQH24" s="751"/>
      <c r="FQI24" s="751"/>
      <c r="FQJ24" s="751"/>
      <c r="FQK24" s="751"/>
      <c r="FQL24" s="751"/>
      <c r="FQM24" s="751"/>
      <c r="FQN24" s="751"/>
      <c r="FQO24" s="751"/>
      <c r="FQP24" s="751"/>
      <c r="FQQ24" s="751"/>
      <c r="FQR24" s="751"/>
      <c r="FQS24" s="751"/>
      <c r="FQT24" s="751"/>
      <c r="FQU24" s="751"/>
      <c r="FQV24" s="751"/>
      <c r="FQW24" s="751"/>
      <c r="FQX24" s="751"/>
      <c r="FQY24" s="751"/>
      <c r="FQZ24" s="751"/>
      <c r="FRA24" s="751"/>
      <c r="FRB24" s="751"/>
      <c r="FRC24" s="751"/>
      <c r="FRD24" s="751"/>
      <c r="FRE24" s="751"/>
      <c r="FRF24" s="751"/>
      <c r="FRG24" s="751"/>
      <c r="FRH24" s="751"/>
      <c r="FRI24" s="751"/>
      <c r="FRJ24" s="751"/>
      <c r="FRK24" s="751"/>
      <c r="FRL24" s="751"/>
      <c r="FRM24" s="751"/>
      <c r="FRN24" s="751"/>
      <c r="FRO24" s="751"/>
      <c r="FRP24" s="751"/>
      <c r="FRQ24" s="751"/>
      <c r="FRR24" s="751"/>
      <c r="FRS24" s="751"/>
      <c r="FRT24" s="751"/>
      <c r="FRU24" s="751"/>
      <c r="FRV24" s="751"/>
      <c r="FRW24" s="751"/>
      <c r="FRX24" s="751"/>
      <c r="FRY24" s="751"/>
      <c r="FRZ24" s="751"/>
      <c r="FSA24" s="751"/>
      <c r="FSB24" s="751"/>
      <c r="FSC24" s="751"/>
      <c r="FSD24" s="751"/>
      <c r="FSE24" s="751"/>
      <c r="FSF24" s="751"/>
      <c r="FSG24" s="751"/>
      <c r="FSH24" s="751"/>
      <c r="FSI24" s="751"/>
      <c r="FSJ24" s="751"/>
      <c r="FSK24" s="751"/>
      <c r="FSL24" s="751"/>
      <c r="FSM24" s="751"/>
      <c r="FSN24" s="751"/>
      <c r="FSO24" s="751"/>
      <c r="FSP24" s="751"/>
      <c r="FSQ24" s="751"/>
      <c r="FSR24" s="751"/>
      <c r="FSS24" s="751"/>
      <c r="FST24" s="751"/>
      <c r="FSU24" s="751"/>
      <c r="FSV24" s="751"/>
      <c r="FSW24" s="751"/>
      <c r="FSX24" s="751"/>
      <c r="FSY24" s="751"/>
      <c r="FSZ24" s="751"/>
      <c r="FTA24" s="751"/>
      <c r="FTB24" s="751"/>
      <c r="FTC24" s="751"/>
      <c r="FTD24" s="751"/>
      <c r="FTE24" s="751"/>
      <c r="FTF24" s="751"/>
      <c r="FTG24" s="751"/>
      <c r="FTH24" s="751"/>
      <c r="FTI24" s="751"/>
      <c r="FTJ24" s="751"/>
      <c r="FTK24" s="751"/>
      <c r="FTL24" s="751"/>
      <c r="FTM24" s="751"/>
      <c r="FTN24" s="751"/>
      <c r="FTO24" s="751"/>
      <c r="FTP24" s="751"/>
      <c r="FTQ24" s="751"/>
      <c r="FTR24" s="751"/>
      <c r="FTS24" s="751"/>
      <c r="FTT24" s="751"/>
      <c r="FTU24" s="751"/>
      <c r="FTV24" s="751"/>
      <c r="FTW24" s="751"/>
      <c r="FTX24" s="751"/>
      <c r="FTY24" s="751"/>
      <c r="FTZ24" s="751"/>
      <c r="FUA24" s="751"/>
      <c r="FUB24" s="751"/>
      <c r="FUC24" s="751"/>
      <c r="FUD24" s="751"/>
      <c r="FUE24" s="751"/>
      <c r="FUF24" s="751"/>
      <c r="FUG24" s="751"/>
      <c r="FUH24" s="751"/>
      <c r="FUI24" s="751"/>
      <c r="FUJ24" s="751"/>
      <c r="FUK24" s="751"/>
      <c r="FUL24" s="751"/>
      <c r="FUM24" s="751"/>
      <c r="FUN24" s="751"/>
      <c r="FUO24" s="751"/>
      <c r="FUP24" s="751"/>
      <c r="FUQ24" s="751"/>
      <c r="FUR24" s="751"/>
      <c r="FUS24" s="751"/>
      <c r="FUT24" s="751"/>
      <c r="FUU24" s="751"/>
      <c r="FUV24" s="751"/>
      <c r="FUW24" s="751"/>
      <c r="FUX24" s="751"/>
      <c r="FUY24" s="751"/>
      <c r="FUZ24" s="751"/>
      <c r="FVA24" s="751"/>
      <c r="FVB24" s="751"/>
      <c r="FVC24" s="751"/>
      <c r="FVD24" s="751"/>
      <c r="FVE24" s="751"/>
      <c r="FVF24" s="751"/>
      <c r="FVG24" s="751"/>
      <c r="FVH24" s="751"/>
      <c r="FVI24" s="751"/>
      <c r="FVJ24" s="751"/>
      <c r="FVK24" s="751"/>
      <c r="FVL24" s="751"/>
      <c r="FVM24" s="751"/>
      <c r="FVN24" s="751"/>
      <c r="FVO24" s="751"/>
      <c r="FVP24" s="751"/>
      <c r="FVQ24" s="751"/>
      <c r="FVR24" s="751"/>
      <c r="FVS24" s="751"/>
      <c r="FVT24" s="751"/>
      <c r="FVU24" s="751"/>
      <c r="FVV24" s="751"/>
      <c r="FVW24" s="751"/>
      <c r="FVX24" s="751"/>
      <c r="FVY24" s="751"/>
      <c r="FVZ24" s="751"/>
      <c r="FWA24" s="751"/>
      <c r="FWB24" s="751"/>
      <c r="FWC24" s="751"/>
      <c r="FWD24" s="751"/>
      <c r="FWE24" s="751"/>
      <c r="FWF24" s="751"/>
      <c r="FWG24" s="751"/>
      <c r="FWH24" s="751"/>
      <c r="FWI24" s="751"/>
      <c r="FWJ24" s="751"/>
      <c r="FWK24" s="751"/>
      <c r="FWL24" s="751"/>
      <c r="FWM24" s="751"/>
      <c r="FWN24" s="751"/>
      <c r="FWO24" s="751"/>
      <c r="FWP24" s="751"/>
      <c r="FWQ24" s="751"/>
      <c r="FWR24" s="751"/>
      <c r="FWS24" s="751"/>
      <c r="FWT24" s="751"/>
      <c r="FWU24" s="751"/>
      <c r="FWV24" s="751"/>
      <c r="FWW24" s="751"/>
      <c r="FWX24" s="751"/>
      <c r="FWY24" s="751"/>
      <c r="FWZ24" s="751"/>
      <c r="FXA24" s="751"/>
      <c r="FXB24" s="751"/>
      <c r="FXC24" s="751"/>
      <c r="FXD24" s="751"/>
      <c r="FXE24" s="751"/>
      <c r="FXF24" s="751"/>
      <c r="FXG24" s="751"/>
      <c r="FXH24" s="751"/>
      <c r="FXI24" s="751"/>
      <c r="FXJ24" s="751"/>
      <c r="FXK24" s="751"/>
      <c r="FXL24" s="751"/>
      <c r="FXM24" s="751"/>
      <c r="FXN24" s="751"/>
      <c r="FXO24" s="751"/>
      <c r="FXP24" s="751"/>
      <c r="FXQ24" s="751"/>
      <c r="FXR24" s="751"/>
      <c r="FXS24" s="751"/>
      <c r="FXT24" s="751"/>
      <c r="FXU24" s="751"/>
      <c r="FXV24" s="751"/>
      <c r="FXW24" s="751"/>
      <c r="FXX24" s="751"/>
      <c r="FXY24" s="751"/>
      <c r="FXZ24" s="751"/>
      <c r="FYA24" s="751"/>
      <c r="FYB24" s="751"/>
      <c r="FYC24" s="751"/>
      <c r="FYD24" s="751"/>
      <c r="FYE24" s="751"/>
      <c r="FYF24" s="751"/>
      <c r="FYG24" s="751"/>
      <c r="FYH24" s="751"/>
      <c r="FYI24" s="751"/>
      <c r="FYJ24" s="751"/>
      <c r="FYK24" s="751"/>
      <c r="FYL24" s="751"/>
      <c r="FYM24" s="751"/>
      <c r="FYN24" s="751"/>
      <c r="FYO24" s="751"/>
      <c r="FYP24" s="751"/>
      <c r="FYQ24" s="751"/>
      <c r="FYR24" s="751"/>
      <c r="FYS24" s="751"/>
      <c r="FYT24" s="751"/>
      <c r="FYU24" s="751"/>
      <c r="FYV24" s="751"/>
      <c r="FYW24" s="751"/>
      <c r="FYX24" s="751"/>
      <c r="FYY24" s="751"/>
      <c r="FYZ24" s="751"/>
      <c r="FZA24" s="751"/>
      <c r="FZB24" s="751"/>
      <c r="FZC24" s="751"/>
      <c r="FZD24" s="751"/>
      <c r="FZE24" s="751"/>
      <c r="FZF24" s="751"/>
      <c r="FZG24" s="751"/>
      <c r="FZH24" s="751"/>
      <c r="FZI24" s="751"/>
      <c r="FZJ24" s="751"/>
      <c r="FZK24" s="751"/>
      <c r="FZL24" s="751"/>
      <c r="FZM24" s="751"/>
      <c r="FZN24" s="751"/>
      <c r="FZO24" s="751"/>
      <c r="FZP24" s="751"/>
      <c r="FZQ24" s="751"/>
      <c r="FZR24" s="751"/>
      <c r="FZS24" s="751"/>
      <c r="FZT24" s="751"/>
      <c r="FZU24" s="751"/>
      <c r="FZV24" s="751"/>
      <c r="FZW24" s="751"/>
      <c r="FZX24" s="751"/>
      <c r="FZY24" s="751"/>
      <c r="FZZ24" s="751"/>
      <c r="GAA24" s="751"/>
      <c r="GAB24" s="751"/>
      <c r="GAC24" s="751"/>
      <c r="GAD24" s="751"/>
      <c r="GAE24" s="751"/>
      <c r="GAF24" s="751"/>
      <c r="GAG24" s="751"/>
      <c r="GAH24" s="751"/>
      <c r="GAI24" s="751"/>
      <c r="GAJ24" s="751"/>
      <c r="GAK24" s="751"/>
      <c r="GAL24" s="751"/>
      <c r="GAM24" s="751"/>
      <c r="GAN24" s="751"/>
      <c r="GAO24" s="751"/>
      <c r="GAP24" s="751"/>
      <c r="GAQ24" s="751"/>
      <c r="GAR24" s="751"/>
      <c r="GAS24" s="751"/>
      <c r="GAT24" s="751"/>
      <c r="GAU24" s="751"/>
      <c r="GAV24" s="751"/>
      <c r="GAW24" s="751"/>
      <c r="GAX24" s="751"/>
      <c r="GAY24" s="751"/>
      <c r="GAZ24" s="751"/>
      <c r="GBA24" s="751"/>
      <c r="GBB24" s="751"/>
      <c r="GBC24" s="751"/>
      <c r="GBD24" s="751"/>
      <c r="GBE24" s="751"/>
      <c r="GBF24" s="751"/>
      <c r="GBG24" s="751"/>
      <c r="GBH24" s="751"/>
      <c r="GBI24" s="751"/>
      <c r="GBJ24" s="751"/>
      <c r="GBK24" s="751"/>
      <c r="GBL24" s="751"/>
      <c r="GBM24" s="751"/>
      <c r="GBN24" s="751"/>
      <c r="GBO24" s="751"/>
      <c r="GBP24" s="751"/>
      <c r="GBQ24" s="751"/>
      <c r="GBR24" s="751"/>
      <c r="GBS24" s="751"/>
      <c r="GBT24" s="751"/>
      <c r="GBU24" s="751"/>
      <c r="GBV24" s="751"/>
      <c r="GBW24" s="751"/>
      <c r="GBX24" s="751"/>
      <c r="GBY24" s="751"/>
      <c r="GBZ24" s="751"/>
      <c r="GCA24" s="751"/>
      <c r="GCB24" s="751"/>
      <c r="GCC24" s="751"/>
      <c r="GCD24" s="751"/>
      <c r="GCE24" s="751"/>
      <c r="GCF24" s="751"/>
      <c r="GCG24" s="751"/>
      <c r="GCH24" s="751"/>
      <c r="GCI24" s="751"/>
      <c r="GCJ24" s="751"/>
      <c r="GCK24" s="751"/>
      <c r="GCL24" s="751"/>
      <c r="GCM24" s="751"/>
      <c r="GCN24" s="751"/>
      <c r="GCO24" s="751"/>
      <c r="GCP24" s="751"/>
      <c r="GCQ24" s="751"/>
      <c r="GCR24" s="751"/>
      <c r="GCS24" s="751"/>
      <c r="GCT24" s="751"/>
      <c r="GCU24" s="751"/>
      <c r="GCV24" s="751"/>
      <c r="GCW24" s="751"/>
      <c r="GCX24" s="751"/>
      <c r="GCY24" s="751"/>
      <c r="GCZ24" s="751"/>
      <c r="GDA24" s="751"/>
      <c r="GDB24" s="751"/>
      <c r="GDC24" s="751"/>
      <c r="GDD24" s="751"/>
      <c r="GDE24" s="751"/>
      <c r="GDF24" s="751"/>
      <c r="GDG24" s="751"/>
      <c r="GDH24" s="751"/>
      <c r="GDI24" s="751"/>
      <c r="GDJ24" s="751"/>
      <c r="GDK24" s="751"/>
      <c r="GDL24" s="751"/>
      <c r="GDM24" s="751"/>
      <c r="GDN24" s="751"/>
      <c r="GDO24" s="751"/>
      <c r="GDP24" s="751"/>
      <c r="GDQ24" s="751"/>
      <c r="GDR24" s="751"/>
      <c r="GDS24" s="751"/>
      <c r="GDT24" s="751"/>
      <c r="GDU24" s="751"/>
      <c r="GDV24" s="751"/>
      <c r="GDW24" s="751"/>
      <c r="GDX24" s="751"/>
      <c r="GDY24" s="751"/>
      <c r="GDZ24" s="751"/>
      <c r="GEA24" s="751"/>
      <c r="GEB24" s="751"/>
      <c r="GEC24" s="751"/>
      <c r="GED24" s="751"/>
      <c r="GEE24" s="751"/>
      <c r="GEF24" s="751"/>
      <c r="GEG24" s="751"/>
      <c r="GEH24" s="751"/>
      <c r="GEI24" s="751"/>
      <c r="GEJ24" s="751"/>
      <c r="GEK24" s="751"/>
      <c r="GEL24" s="751"/>
      <c r="GEM24" s="751"/>
      <c r="GEN24" s="751"/>
      <c r="GEO24" s="751"/>
      <c r="GEP24" s="751"/>
      <c r="GEQ24" s="751"/>
      <c r="GER24" s="751"/>
      <c r="GES24" s="751"/>
      <c r="GET24" s="751"/>
      <c r="GEU24" s="751"/>
      <c r="GEV24" s="751"/>
      <c r="GEW24" s="751"/>
      <c r="GEX24" s="751"/>
      <c r="GEY24" s="751"/>
      <c r="GEZ24" s="751"/>
      <c r="GFA24" s="751"/>
      <c r="GFB24" s="751"/>
      <c r="GFC24" s="751"/>
      <c r="GFD24" s="751"/>
      <c r="GFE24" s="751"/>
      <c r="GFF24" s="751"/>
      <c r="GFG24" s="751"/>
      <c r="GFH24" s="751"/>
      <c r="GFI24" s="751"/>
      <c r="GFJ24" s="751"/>
      <c r="GFK24" s="751"/>
      <c r="GFL24" s="751"/>
      <c r="GFM24" s="751"/>
      <c r="GFN24" s="751"/>
      <c r="GFO24" s="751"/>
      <c r="GFP24" s="751"/>
      <c r="GFQ24" s="751"/>
      <c r="GFR24" s="751"/>
      <c r="GFS24" s="751"/>
      <c r="GFT24" s="751"/>
      <c r="GFU24" s="751"/>
      <c r="GFV24" s="751"/>
      <c r="GFW24" s="751"/>
      <c r="GFX24" s="751"/>
      <c r="GFY24" s="751"/>
      <c r="GFZ24" s="751"/>
      <c r="GGA24" s="751"/>
      <c r="GGB24" s="751"/>
      <c r="GGC24" s="751"/>
      <c r="GGD24" s="751"/>
      <c r="GGE24" s="751"/>
      <c r="GGF24" s="751"/>
      <c r="GGG24" s="751"/>
      <c r="GGH24" s="751"/>
      <c r="GGI24" s="751"/>
      <c r="GGJ24" s="751"/>
      <c r="GGK24" s="751"/>
      <c r="GGL24" s="751"/>
      <c r="GGM24" s="751"/>
      <c r="GGN24" s="751"/>
      <c r="GGO24" s="751"/>
      <c r="GGP24" s="751"/>
      <c r="GGQ24" s="751"/>
      <c r="GGR24" s="751"/>
      <c r="GGS24" s="751"/>
      <c r="GGT24" s="751"/>
      <c r="GGU24" s="751"/>
      <c r="GGV24" s="751"/>
      <c r="GGW24" s="751"/>
      <c r="GGX24" s="751"/>
      <c r="GGY24" s="751"/>
      <c r="GGZ24" s="751"/>
      <c r="GHA24" s="751"/>
      <c r="GHB24" s="751"/>
      <c r="GHC24" s="751"/>
      <c r="GHD24" s="751"/>
      <c r="GHE24" s="751"/>
      <c r="GHF24" s="751"/>
      <c r="GHG24" s="751"/>
      <c r="GHH24" s="751"/>
      <c r="GHI24" s="751"/>
      <c r="GHJ24" s="751"/>
      <c r="GHK24" s="751"/>
      <c r="GHL24" s="751"/>
      <c r="GHM24" s="751"/>
      <c r="GHN24" s="751"/>
      <c r="GHO24" s="751"/>
      <c r="GHP24" s="751"/>
      <c r="GHQ24" s="751"/>
      <c r="GHR24" s="751"/>
      <c r="GHS24" s="751"/>
      <c r="GHT24" s="751"/>
      <c r="GHU24" s="751"/>
      <c r="GHV24" s="751"/>
      <c r="GHW24" s="751"/>
      <c r="GHX24" s="751"/>
      <c r="GHY24" s="751"/>
      <c r="GHZ24" s="751"/>
      <c r="GIA24" s="751"/>
      <c r="GIB24" s="751"/>
      <c r="GIC24" s="751"/>
      <c r="GID24" s="751"/>
      <c r="GIE24" s="751"/>
      <c r="GIF24" s="751"/>
      <c r="GIG24" s="751"/>
      <c r="GIH24" s="751"/>
      <c r="GII24" s="751"/>
      <c r="GIJ24" s="751"/>
      <c r="GIK24" s="751"/>
      <c r="GIL24" s="751"/>
      <c r="GIM24" s="751"/>
      <c r="GIN24" s="751"/>
      <c r="GIO24" s="751"/>
      <c r="GIP24" s="751"/>
      <c r="GIQ24" s="751"/>
      <c r="GIR24" s="751"/>
      <c r="GIS24" s="751"/>
      <c r="GIT24" s="751"/>
      <c r="GIU24" s="751"/>
      <c r="GIV24" s="751"/>
      <c r="GIW24" s="751"/>
      <c r="GIX24" s="751"/>
      <c r="GIY24" s="751"/>
      <c r="GIZ24" s="751"/>
      <c r="GJA24" s="751"/>
      <c r="GJB24" s="751"/>
      <c r="GJC24" s="751"/>
      <c r="GJD24" s="751"/>
      <c r="GJE24" s="751"/>
      <c r="GJF24" s="751"/>
      <c r="GJG24" s="751"/>
      <c r="GJH24" s="751"/>
      <c r="GJI24" s="751"/>
      <c r="GJJ24" s="751"/>
      <c r="GJK24" s="751"/>
      <c r="GJL24" s="751"/>
      <c r="GJM24" s="751"/>
      <c r="GJN24" s="751"/>
      <c r="GJO24" s="751"/>
      <c r="GJP24" s="751"/>
      <c r="GJQ24" s="751"/>
      <c r="GJR24" s="751"/>
      <c r="GJS24" s="751"/>
      <c r="GJT24" s="751"/>
      <c r="GJU24" s="751"/>
      <c r="GJV24" s="751"/>
      <c r="GJW24" s="751"/>
      <c r="GJX24" s="751"/>
      <c r="GJY24" s="751"/>
      <c r="GJZ24" s="751"/>
      <c r="GKA24" s="751"/>
      <c r="GKB24" s="751"/>
      <c r="GKC24" s="751"/>
      <c r="GKD24" s="751"/>
      <c r="GKE24" s="751"/>
      <c r="GKF24" s="751"/>
      <c r="GKG24" s="751"/>
      <c r="GKH24" s="751"/>
      <c r="GKI24" s="751"/>
      <c r="GKJ24" s="751"/>
      <c r="GKK24" s="751"/>
      <c r="GKL24" s="751"/>
      <c r="GKM24" s="751"/>
      <c r="GKN24" s="751"/>
      <c r="GKO24" s="751"/>
      <c r="GKP24" s="751"/>
      <c r="GKQ24" s="751"/>
      <c r="GKR24" s="751"/>
      <c r="GKS24" s="751"/>
      <c r="GKT24" s="751"/>
      <c r="GKU24" s="751"/>
      <c r="GKV24" s="751"/>
      <c r="GKW24" s="751"/>
      <c r="GKX24" s="751"/>
      <c r="GKY24" s="751"/>
      <c r="GKZ24" s="751"/>
      <c r="GLA24" s="751"/>
      <c r="GLB24" s="751"/>
      <c r="GLC24" s="751"/>
      <c r="GLD24" s="751"/>
      <c r="GLE24" s="751"/>
      <c r="GLF24" s="751"/>
      <c r="GLG24" s="751"/>
      <c r="GLH24" s="751"/>
      <c r="GLI24" s="751"/>
      <c r="GLJ24" s="751"/>
      <c r="GLK24" s="751"/>
      <c r="GLL24" s="751"/>
      <c r="GLM24" s="751"/>
      <c r="GLN24" s="751"/>
      <c r="GLO24" s="751"/>
      <c r="GLP24" s="751"/>
      <c r="GLQ24" s="751"/>
      <c r="GLR24" s="751"/>
      <c r="GLS24" s="751"/>
      <c r="GLT24" s="751"/>
      <c r="GLU24" s="751"/>
      <c r="GLV24" s="751"/>
      <c r="GLW24" s="751"/>
      <c r="GLX24" s="751"/>
      <c r="GLY24" s="751"/>
      <c r="GLZ24" s="751"/>
      <c r="GMA24" s="751"/>
      <c r="GMB24" s="751"/>
      <c r="GMC24" s="751"/>
      <c r="GMD24" s="751"/>
      <c r="GME24" s="751"/>
      <c r="GMF24" s="751"/>
      <c r="GMG24" s="751"/>
      <c r="GMH24" s="751"/>
      <c r="GMI24" s="751"/>
      <c r="GMJ24" s="751"/>
      <c r="GMK24" s="751"/>
      <c r="GML24" s="751"/>
      <c r="GMM24" s="751"/>
      <c r="GMN24" s="751"/>
      <c r="GMO24" s="751"/>
      <c r="GMP24" s="751"/>
      <c r="GMQ24" s="751"/>
      <c r="GMR24" s="751"/>
      <c r="GMS24" s="751"/>
      <c r="GMT24" s="751"/>
      <c r="GMU24" s="751"/>
      <c r="GMV24" s="751"/>
      <c r="GMW24" s="751"/>
      <c r="GMX24" s="751"/>
      <c r="GMY24" s="751"/>
      <c r="GMZ24" s="751"/>
      <c r="GNA24" s="751"/>
      <c r="GNB24" s="751"/>
      <c r="GNC24" s="751"/>
      <c r="GND24" s="751"/>
      <c r="GNE24" s="751"/>
      <c r="GNF24" s="751"/>
      <c r="GNG24" s="751"/>
      <c r="GNH24" s="751"/>
      <c r="GNI24" s="751"/>
      <c r="GNJ24" s="751"/>
      <c r="GNK24" s="751"/>
      <c r="GNL24" s="751"/>
      <c r="GNM24" s="751"/>
      <c r="GNN24" s="751"/>
      <c r="GNO24" s="751"/>
      <c r="GNP24" s="751"/>
      <c r="GNQ24" s="751"/>
      <c r="GNR24" s="751"/>
      <c r="GNS24" s="751"/>
      <c r="GNT24" s="751"/>
      <c r="GNU24" s="751"/>
      <c r="GNV24" s="751"/>
      <c r="GNW24" s="751"/>
      <c r="GNX24" s="751"/>
      <c r="GNY24" s="751"/>
      <c r="GNZ24" s="751"/>
      <c r="GOA24" s="751"/>
      <c r="GOB24" s="751"/>
      <c r="GOC24" s="751"/>
      <c r="GOD24" s="751"/>
      <c r="GOE24" s="751"/>
      <c r="GOF24" s="751"/>
      <c r="GOG24" s="751"/>
      <c r="GOH24" s="751"/>
      <c r="GOI24" s="751"/>
      <c r="GOJ24" s="751"/>
      <c r="GOK24" s="751"/>
      <c r="GOL24" s="751"/>
      <c r="GOM24" s="751"/>
      <c r="GON24" s="751"/>
      <c r="GOO24" s="751"/>
      <c r="GOP24" s="751"/>
      <c r="GOQ24" s="751"/>
      <c r="GOR24" s="751"/>
      <c r="GOS24" s="751"/>
      <c r="GOT24" s="751"/>
      <c r="GOU24" s="751"/>
      <c r="GOV24" s="751"/>
      <c r="GOW24" s="751"/>
      <c r="GOX24" s="751"/>
      <c r="GOY24" s="751"/>
      <c r="GOZ24" s="751"/>
      <c r="GPA24" s="751"/>
      <c r="GPB24" s="751"/>
      <c r="GPC24" s="751"/>
      <c r="GPD24" s="751"/>
      <c r="GPE24" s="751"/>
      <c r="GPF24" s="751"/>
      <c r="GPG24" s="751"/>
      <c r="GPH24" s="751"/>
      <c r="GPI24" s="751"/>
      <c r="GPJ24" s="751"/>
      <c r="GPK24" s="751"/>
      <c r="GPL24" s="751"/>
      <c r="GPM24" s="751"/>
      <c r="GPN24" s="751"/>
      <c r="GPO24" s="751"/>
      <c r="GPP24" s="751"/>
      <c r="GPQ24" s="751"/>
      <c r="GPR24" s="751"/>
      <c r="GPS24" s="751"/>
      <c r="GPT24" s="751"/>
      <c r="GPU24" s="751"/>
      <c r="GPV24" s="751"/>
      <c r="GPW24" s="751"/>
      <c r="GPX24" s="751"/>
      <c r="GPY24" s="751"/>
      <c r="GPZ24" s="751"/>
      <c r="GQA24" s="751"/>
      <c r="GQB24" s="751"/>
      <c r="GQC24" s="751"/>
      <c r="GQD24" s="751"/>
      <c r="GQE24" s="751"/>
      <c r="GQF24" s="751"/>
      <c r="GQG24" s="751"/>
      <c r="GQH24" s="751"/>
      <c r="GQI24" s="751"/>
      <c r="GQJ24" s="751"/>
      <c r="GQK24" s="751"/>
      <c r="GQL24" s="751"/>
      <c r="GQM24" s="751"/>
      <c r="GQN24" s="751"/>
      <c r="GQO24" s="751"/>
      <c r="GQP24" s="751"/>
      <c r="GQQ24" s="751"/>
      <c r="GQR24" s="751"/>
      <c r="GQS24" s="751"/>
      <c r="GQT24" s="751"/>
      <c r="GQU24" s="751"/>
      <c r="GQV24" s="751"/>
      <c r="GQW24" s="751"/>
      <c r="GQX24" s="751"/>
      <c r="GQY24" s="751"/>
      <c r="GQZ24" s="751"/>
      <c r="GRA24" s="751"/>
      <c r="GRB24" s="751"/>
      <c r="GRC24" s="751"/>
      <c r="GRD24" s="751"/>
      <c r="GRE24" s="751"/>
      <c r="GRF24" s="751"/>
      <c r="GRG24" s="751"/>
      <c r="GRH24" s="751"/>
      <c r="GRI24" s="751"/>
      <c r="GRJ24" s="751"/>
      <c r="GRK24" s="751"/>
      <c r="GRL24" s="751"/>
      <c r="GRM24" s="751"/>
      <c r="GRN24" s="751"/>
      <c r="GRO24" s="751"/>
      <c r="GRP24" s="751"/>
      <c r="GRQ24" s="751"/>
      <c r="GRR24" s="751"/>
      <c r="GRS24" s="751"/>
      <c r="GRT24" s="751"/>
      <c r="GRU24" s="751"/>
      <c r="GRV24" s="751"/>
      <c r="GRW24" s="751"/>
      <c r="GRX24" s="751"/>
      <c r="GRY24" s="751"/>
      <c r="GRZ24" s="751"/>
      <c r="GSA24" s="751"/>
      <c r="GSB24" s="751"/>
      <c r="GSC24" s="751"/>
      <c r="GSD24" s="751"/>
      <c r="GSE24" s="751"/>
      <c r="GSF24" s="751"/>
      <c r="GSG24" s="751"/>
      <c r="GSH24" s="751"/>
      <c r="GSI24" s="751"/>
      <c r="GSJ24" s="751"/>
      <c r="GSK24" s="751"/>
      <c r="GSL24" s="751"/>
      <c r="GSM24" s="751"/>
      <c r="GSN24" s="751"/>
      <c r="GSO24" s="751"/>
      <c r="GSP24" s="751"/>
      <c r="GSQ24" s="751"/>
      <c r="GSR24" s="751"/>
      <c r="GSS24" s="751"/>
      <c r="GST24" s="751"/>
      <c r="GSU24" s="751"/>
      <c r="GSV24" s="751"/>
      <c r="GSW24" s="751"/>
      <c r="GSX24" s="751"/>
      <c r="GSY24" s="751"/>
      <c r="GSZ24" s="751"/>
      <c r="GTA24" s="751"/>
      <c r="GTB24" s="751"/>
      <c r="GTC24" s="751"/>
      <c r="GTD24" s="751"/>
      <c r="GTE24" s="751"/>
      <c r="GTF24" s="751"/>
      <c r="GTG24" s="751"/>
      <c r="GTH24" s="751"/>
      <c r="GTI24" s="751"/>
      <c r="GTJ24" s="751"/>
      <c r="GTK24" s="751"/>
      <c r="GTL24" s="751"/>
      <c r="GTM24" s="751"/>
      <c r="GTN24" s="751"/>
      <c r="GTO24" s="751"/>
      <c r="GTP24" s="751"/>
      <c r="GTQ24" s="751"/>
      <c r="GTR24" s="751"/>
      <c r="GTS24" s="751"/>
      <c r="GTT24" s="751"/>
      <c r="GTU24" s="751"/>
      <c r="GTV24" s="751"/>
      <c r="GTW24" s="751"/>
      <c r="GTX24" s="751"/>
      <c r="GTY24" s="751"/>
      <c r="GTZ24" s="751"/>
      <c r="GUA24" s="751"/>
      <c r="GUB24" s="751"/>
      <c r="GUC24" s="751"/>
      <c r="GUD24" s="751"/>
      <c r="GUE24" s="751"/>
      <c r="GUF24" s="751"/>
      <c r="GUG24" s="751"/>
      <c r="GUH24" s="751"/>
      <c r="GUI24" s="751"/>
      <c r="GUJ24" s="751"/>
      <c r="GUK24" s="751"/>
      <c r="GUL24" s="751"/>
      <c r="GUM24" s="751"/>
      <c r="GUN24" s="751"/>
      <c r="GUO24" s="751"/>
      <c r="GUP24" s="751"/>
      <c r="GUQ24" s="751"/>
      <c r="GUR24" s="751"/>
      <c r="GUS24" s="751"/>
      <c r="GUT24" s="751"/>
      <c r="GUU24" s="751"/>
      <c r="GUV24" s="751"/>
      <c r="GUW24" s="751"/>
      <c r="GUX24" s="751"/>
      <c r="GUY24" s="751"/>
      <c r="GUZ24" s="751"/>
      <c r="GVA24" s="751"/>
      <c r="GVB24" s="751"/>
      <c r="GVC24" s="751"/>
      <c r="GVD24" s="751"/>
      <c r="GVE24" s="751"/>
      <c r="GVF24" s="751"/>
      <c r="GVG24" s="751"/>
      <c r="GVH24" s="751"/>
      <c r="GVI24" s="751"/>
      <c r="GVJ24" s="751"/>
      <c r="GVK24" s="751"/>
      <c r="GVL24" s="751"/>
      <c r="GVM24" s="751"/>
      <c r="GVN24" s="751"/>
      <c r="GVO24" s="751"/>
      <c r="GVP24" s="751"/>
      <c r="GVQ24" s="751"/>
      <c r="GVR24" s="751"/>
      <c r="GVS24" s="751"/>
      <c r="GVT24" s="751"/>
      <c r="GVU24" s="751"/>
      <c r="GVV24" s="751"/>
      <c r="GVW24" s="751"/>
      <c r="GVX24" s="751"/>
      <c r="GVY24" s="751"/>
      <c r="GVZ24" s="751"/>
      <c r="GWA24" s="751"/>
      <c r="GWB24" s="751"/>
      <c r="GWC24" s="751"/>
      <c r="GWD24" s="751"/>
      <c r="GWE24" s="751"/>
      <c r="GWF24" s="751"/>
      <c r="GWG24" s="751"/>
      <c r="GWH24" s="751"/>
      <c r="GWI24" s="751"/>
      <c r="GWJ24" s="751"/>
      <c r="GWK24" s="751"/>
      <c r="GWL24" s="751"/>
      <c r="GWM24" s="751"/>
      <c r="GWN24" s="751"/>
      <c r="GWO24" s="751"/>
      <c r="GWP24" s="751"/>
      <c r="GWQ24" s="751"/>
      <c r="GWR24" s="751"/>
      <c r="GWS24" s="751"/>
      <c r="GWT24" s="751"/>
      <c r="GWU24" s="751"/>
      <c r="GWV24" s="751"/>
      <c r="GWW24" s="751"/>
      <c r="GWX24" s="751"/>
      <c r="GWY24" s="751"/>
      <c r="GWZ24" s="751"/>
      <c r="GXA24" s="751"/>
      <c r="GXB24" s="751"/>
      <c r="GXC24" s="751"/>
      <c r="GXD24" s="751"/>
      <c r="GXE24" s="751"/>
      <c r="GXF24" s="751"/>
      <c r="GXG24" s="751"/>
      <c r="GXH24" s="751"/>
      <c r="GXI24" s="751"/>
      <c r="GXJ24" s="751"/>
      <c r="GXK24" s="751"/>
      <c r="GXL24" s="751"/>
      <c r="GXM24" s="751"/>
      <c r="GXN24" s="751"/>
      <c r="GXO24" s="751"/>
      <c r="GXP24" s="751"/>
      <c r="GXQ24" s="751"/>
      <c r="GXR24" s="751"/>
      <c r="GXS24" s="751"/>
      <c r="GXT24" s="751"/>
      <c r="GXU24" s="751"/>
      <c r="GXV24" s="751"/>
      <c r="GXW24" s="751"/>
      <c r="GXX24" s="751"/>
      <c r="GXY24" s="751"/>
      <c r="GXZ24" s="751"/>
      <c r="GYA24" s="751"/>
      <c r="GYB24" s="751"/>
      <c r="GYC24" s="751"/>
      <c r="GYD24" s="751"/>
      <c r="GYE24" s="751"/>
      <c r="GYF24" s="751"/>
      <c r="GYG24" s="751"/>
      <c r="GYH24" s="751"/>
      <c r="GYI24" s="751"/>
      <c r="GYJ24" s="751"/>
      <c r="GYK24" s="751"/>
      <c r="GYL24" s="751"/>
      <c r="GYM24" s="751"/>
      <c r="GYN24" s="751"/>
      <c r="GYO24" s="751"/>
      <c r="GYP24" s="751"/>
      <c r="GYQ24" s="751"/>
      <c r="GYR24" s="751"/>
      <c r="GYS24" s="751"/>
      <c r="GYT24" s="751"/>
      <c r="GYU24" s="751"/>
      <c r="GYV24" s="751"/>
      <c r="GYW24" s="751"/>
      <c r="GYX24" s="751"/>
      <c r="GYY24" s="751"/>
      <c r="GYZ24" s="751"/>
      <c r="GZA24" s="751"/>
      <c r="GZB24" s="751"/>
      <c r="GZC24" s="751"/>
      <c r="GZD24" s="751"/>
      <c r="GZE24" s="751"/>
      <c r="GZF24" s="751"/>
      <c r="GZG24" s="751"/>
      <c r="GZH24" s="751"/>
      <c r="GZI24" s="751"/>
      <c r="GZJ24" s="751"/>
      <c r="GZK24" s="751"/>
      <c r="GZL24" s="751"/>
      <c r="GZM24" s="751"/>
      <c r="GZN24" s="751"/>
      <c r="GZO24" s="751"/>
      <c r="GZP24" s="751"/>
      <c r="GZQ24" s="751"/>
      <c r="GZR24" s="751"/>
      <c r="GZS24" s="751"/>
      <c r="GZT24" s="751"/>
      <c r="GZU24" s="751"/>
      <c r="GZV24" s="751"/>
      <c r="GZW24" s="751"/>
      <c r="GZX24" s="751"/>
      <c r="GZY24" s="751"/>
      <c r="GZZ24" s="751"/>
      <c r="HAA24" s="751"/>
      <c r="HAB24" s="751"/>
      <c r="HAC24" s="751"/>
      <c r="HAD24" s="751"/>
      <c r="HAE24" s="751"/>
      <c r="HAF24" s="751"/>
      <c r="HAG24" s="751"/>
      <c r="HAH24" s="751"/>
      <c r="HAI24" s="751"/>
      <c r="HAJ24" s="751"/>
      <c r="HAK24" s="751"/>
      <c r="HAL24" s="751"/>
      <c r="HAM24" s="751"/>
      <c r="HAN24" s="751"/>
      <c r="HAO24" s="751"/>
      <c r="HAP24" s="751"/>
      <c r="HAQ24" s="751"/>
      <c r="HAR24" s="751"/>
      <c r="HAS24" s="751"/>
      <c r="HAT24" s="751"/>
      <c r="HAU24" s="751"/>
      <c r="HAV24" s="751"/>
      <c r="HAW24" s="751"/>
      <c r="HAX24" s="751"/>
      <c r="HAY24" s="751"/>
      <c r="HAZ24" s="751"/>
      <c r="HBA24" s="751"/>
      <c r="HBB24" s="751"/>
      <c r="HBC24" s="751"/>
      <c r="HBD24" s="751"/>
      <c r="HBE24" s="751"/>
      <c r="HBF24" s="751"/>
      <c r="HBG24" s="751"/>
      <c r="HBH24" s="751"/>
      <c r="HBI24" s="751"/>
      <c r="HBJ24" s="751"/>
      <c r="HBK24" s="751"/>
      <c r="HBL24" s="751"/>
      <c r="HBM24" s="751"/>
      <c r="HBN24" s="751"/>
      <c r="HBO24" s="751"/>
      <c r="HBP24" s="751"/>
      <c r="HBQ24" s="751"/>
      <c r="HBR24" s="751"/>
      <c r="HBS24" s="751"/>
      <c r="HBT24" s="751"/>
      <c r="HBU24" s="751"/>
      <c r="HBV24" s="751"/>
      <c r="HBW24" s="751"/>
      <c r="HBX24" s="751"/>
      <c r="HBY24" s="751"/>
      <c r="HBZ24" s="751"/>
      <c r="HCA24" s="751"/>
      <c r="HCB24" s="751"/>
      <c r="HCC24" s="751"/>
      <c r="HCD24" s="751"/>
      <c r="HCE24" s="751"/>
      <c r="HCF24" s="751"/>
      <c r="HCG24" s="751"/>
      <c r="HCH24" s="751"/>
      <c r="HCI24" s="751"/>
      <c r="HCJ24" s="751"/>
      <c r="HCK24" s="751"/>
      <c r="HCL24" s="751"/>
      <c r="HCM24" s="751"/>
      <c r="HCN24" s="751"/>
      <c r="HCO24" s="751"/>
      <c r="HCP24" s="751"/>
      <c r="HCQ24" s="751"/>
      <c r="HCR24" s="751"/>
      <c r="HCS24" s="751"/>
      <c r="HCT24" s="751"/>
      <c r="HCU24" s="751"/>
      <c r="HCV24" s="751"/>
      <c r="HCW24" s="751"/>
      <c r="HCX24" s="751"/>
      <c r="HCY24" s="751"/>
      <c r="HCZ24" s="751"/>
      <c r="HDA24" s="751"/>
      <c r="HDB24" s="751"/>
      <c r="HDC24" s="751"/>
      <c r="HDD24" s="751"/>
      <c r="HDE24" s="751"/>
      <c r="HDF24" s="751"/>
      <c r="HDG24" s="751"/>
      <c r="HDH24" s="751"/>
      <c r="HDI24" s="751"/>
      <c r="HDJ24" s="751"/>
      <c r="HDK24" s="751"/>
      <c r="HDL24" s="751"/>
      <c r="HDM24" s="751"/>
      <c r="HDN24" s="751"/>
      <c r="HDO24" s="751"/>
      <c r="HDP24" s="751"/>
      <c r="HDQ24" s="751"/>
      <c r="HDR24" s="751"/>
      <c r="HDS24" s="751"/>
      <c r="HDT24" s="751"/>
      <c r="HDU24" s="751"/>
      <c r="HDV24" s="751"/>
      <c r="HDW24" s="751"/>
      <c r="HDX24" s="751"/>
      <c r="HDY24" s="751"/>
      <c r="HDZ24" s="751"/>
      <c r="HEA24" s="751"/>
      <c r="HEB24" s="751"/>
      <c r="HEC24" s="751"/>
      <c r="HED24" s="751"/>
      <c r="HEE24" s="751"/>
      <c r="HEF24" s="751"/>
      <c r="HEG24" s="751"/>
      <c r="HEH24" s="751"/>
      <c r="HEI24" s="751"/>
      <c r="HEJ24" s="751"/>
      <c r="HEK24" s="751"/>
      <c r="HEL24" s="751"/>
      <c r="HEM24" s="751"/>
      <c r="HEN24" s="751"/>
      <c r="HEO24" s="751"/>
      <c r="HEP24" s="751"/>
      <c r="HEQ24" s="751"/>
      <c r="HER24" s="751"/>
      <c r="HES24" s="751"/>
      <c r="HET24" s="751"/>
      <c r="HEU24" s="751"/>
      <c r="HEV24" s="751"/>
      <c r="HEW24" s="751"/>
      <c r="HEX24" s="751"/>
      <c r="HEY24" s="751"/>
      <c r="HEZ24" s="751"/>
      <c r="HFA24" s="751"/>
      <c r="HFB24" s="751"/>
      <c r="HFC24" s="751"/>
      <c r="HFD24" s="751"/>
      <c r="HFE24" s="751"/>
      <c r="HFF24" s="751"/>
      <c r="HFG24" s="751"/>
      <c r="HFH24" s="751"/>
      <c r="HFI24" s="751"/>
      <c r="HFJ24" s="751"/>
      <c r="HFK24" s="751"/>
      <c r="HFL24" s="751"/>
      <c r="HFM24" s="751"/>
      <c r="HFN24" s="751"/>
      <c r="HFO24" s="751"/>
      <c r="HFP24" s="751"/>
      <c r="HFQ24" s="751"/>
      <c r="HFR24" s="751"/>
      <c r="HFS24" s="751"/>
      <c r="HFT24" s="751"/>
      <c r="HFU24" s="751"/>
      <c r="HFV24" s="751"/>
      <c r="HFW24" s="751"/>
      <c r="HFX24" s="751"/>
      <c r="HFY24" s="751"/>
      <c r="HFZ24" s="751"/>
      <c r="HGA24" s="751"/>
      <c r="HGB24" s="751"/>
      <c r="HGC24" s="751"/>
      <c r="HGD24" s="751"/>
      <c r="HGE24" s="751"/>
      <c r="HGF24" s="751"/>
      <c r="HGG24" s="751"/>
      <c r="HGH24" s="751"/>
      <c r="HGI24" s="751"/>
      <c r="HGJ24" s="751"/>
      <c r="HGK24" s="751"/>
      <c r="HGL24" s="751"/>
      <c r="HGM24" s="751"/>
      <c r="HGN24" s="751"/>
      <c r="HGO24" s="751"/>
      <c r="HGP24" s="751"/>
      <c r="HGQ24" s="751"/>
      <c r="HGR24" s="751"/>
      <c r="HGS24" s="751"/>
      <c r="HGT24" s="751"/>
      <c r="HGU24" s="751"/>
      <c r="HGV24" s="751"/>
      <c r="HGW24" s="751"/>
      <c r="HGX24" s="751"/>
      <c r="HGY24" s="751"/>
      <c r="HGZ24" s="751"/>
      <c r="HHA24" s="751"/>
      <c r="HHB24" s="751"/>
      <c r="HHC24" s="751"/>
      <c r="HHD24" s="751"/>
      <c r="HHE24" s="751"/>
      <c r="HHF24" s="751"/>
      <c r="HHG24" s="751"/>
      <c r="HHH24" s="751"/>
      <c r="HHI24" s="751"/>
      <c r="HHJ24" s="751"/>
      <c r="HHK24" s="751"/>
      <c r="HHL24" s="751"/>
      <c r="HHM24" s="751"/>
      <c r="HHN24" s="751"/>
      <c r="HHO24" s="751"/>
      <c r="HHP24" s="751"/>
      <c r="HHQ24" s="751"/>
      <c r="HHR24" s="751"/>
      <c r="HHS24" s="751"/>
      <c r="HHT24" s="751"/>
      <c r="HHU24" s="751"/>
      <c r="HHV24" s="751"/>
      <c r="HHW24" s="751"/>
      <c r="HHX24" s="751"/>
      <c r="HHY24" s="751"/>
      <c r="HHZ24" s="751"/>
      <c r="HIA24" s="751"/>
      <c r="HIB24" s="751"/>
      <c r="HIC24" s="751"/>
      <c r="HID24" s="751"/>
      <c r="HIE24" s="751"/>
      <c r="HIF24" s="751"/>
      <c r="HIG24" s="751"/>
      <c r="HIH24" s="751"/>
      <c r="HII24" s="751"/>
      <c r="HIJ24" s="751"/>
      <c r="HIK24" s="751"/>
      <c r="HIL24" s="751"/>
      <c r="HIM24" s="751"/>
      <c r="HIN24" s="751"/>
      <c r="HIO24" s="751"/>
      <c r="HIP24" s="751"/>
      <c r="HIQ24" s="751"/>
      <c r="HIR24" s="751"/>
      <c r="HIS24" s="751"/>
      <c r="HIT24" s="751"/>
      <c r="HIU24" s="751"/>
      <c r="HIV24" s="751"/>
      <c r="HIW24" s="751"/>
      <c r="HIX24" s="751"/>
      <c r="HIY24" s="751"/>
      <c r="HIZ24" s="751"/>
      <c r="HJA24" s="751"/>
      <c r="HJB24" s="751"/>
      <c r="HJC24" s="751"/>
      <c r="HJD24" s="751"/>
      <c r="HJE24" s="751"/>
      <c r="HJF24" s="751"/>
      <c r="HJG24" s="751"/>
      <c r="HJH24" s="751"/>
      <c r="HJI24" s="751"/>
      <c r="HJJ24" s="751"/>
      <c r="HJK24" s="751"/>
      <c r="HJL24" s="751"/>
      <c r="HJM24" s="751"/>
      <c r="HJN24" s="751"/>
      <c r="HJO24" s="751"/>
      <c r="HJP24" s="751"/>
      <c r="HJQ24" s="751"/>
      <c r="HJR24" s="751"/>
      <c r="HJS24" s="751"/>
      <c r="HJT24" s="751"/>
      <c r="HJU24" s="751"/>
      <c r="HJV24" s="751"/>
      <c r="HJW24" s="751"/>
      <c r="HJX24" s="751"/>
      <c r="HJY24" s="751"/>
      <c r="HJZ24" s="751"/>
      <c r="HKA24" s="751"/>
      <c r="HKB24" s="751"/>
      <c r="HKC24" s="751"/>
      <c r="HKD24" s="751"/>
      <c r="HKE24" s="751"/>
      <c r="HKF24" s="751"/>
      <c r="HKG24" s="751"/>
      <c r="HKH24" s="751"/>
      <c r="HKI24" s="751"/>
      <c r="HKJ24" s="751"/>
      <c r="HKK24" s="751"/>
      <c r="HKL24" s="751"/>
      <c r="HKM24" s="751"/>
      <c r="HKN24" s="751"/>
      <c r="HKO24" s="751"/>
      <c r="HKP24" s="751"/>
      <c r="HKQ24" s="751"/>
      <c r="HKR24" s="751"/>
      <c r="HKS24" s="751"/>
      <c r="HKT24" s="751"/>
      <c r="HKU24" s="751"/>
      <c r="HKV24" s="751"/>
      <c r="HKW24" s="751"/>
      <c r="HKX24" s="751"/>
      <c r="HKY24" s="751"/>
      <c r="HKZ24" s="751"/>
      <c r="HLA24" s="751"/>
      <c r="HLB24" s="751"/>
      <c r="HLC24" s="751"/>
      <c r="HLD24" s="751"/>
      <c r="HLE24" s="751"/>
      <c r="HLF24" s="751"/>
      <c r="HLG24" s="751"/>
      <c r="HLH24" s="751"/>
      <c r="HLI24" s="751"/>
      <c r="HLJ24" s="751"/>
      <c r="HLK24" s="751"/>
      <c r="HLL24" s="751"/>
      <c r="HLM24" s="751"/>
      <c r="HLN24" s="751"/>
      <c r="HLO24" s="751"/>
      <c r="HLP24" s="751"/>
      <c r="HLQ24" s="751"/>
      <c r="HLR24" s="751"/>
      <c r="HLS24" s="751"/>
      <c r="HLT24" s="751"/>
      <c r="HLU24" s="751"/>
      <c r="HLV24" s="751"/>
      <c r="HLW24" s="751"/>
      <c r="HLX24" s="751"/>
      <c r="HLY24" s="751"/>
      <c r="HLZ24" s="751"/>
      <c r="HMA24" s="751"/>
      <c r="HMB24" s="751"/>
      <c r="HMC24" s="751"/>
      <c r="HMD24" s="751"/>
      <c r="HME24" s="751"/>
      <c r="HMF24" s="751"/>
      <c r="HMG24" s="751"/>
      <c r="HMH24" s="751"/>
      <c r="HMI24" s="751"/>
      <c r="HMJ24" s="751"/>
      <c r="HMK24" s="751"/>
      <c r="HML24" s="751"/>
      <c r="HMM24" s="751"/>
      <c r="HMN24" s="751"/>
      <c r="HMO24" s="751"/>
      <c r="HMP24" s="751"/>
      <c r="HMQ24" s="751"/>
      <c r="HMR24" s="751"/>
      <c r="HMS24" s="751"/>
      <c r="HMT24" s="751"/>
      <c r="HMU24" s="751"/>
      <c r="HMV24" s="751"/>
      <c r="HMW24" s="751"/>
      <c r="HMX24" s="751"/>
      <c r="HMY24" s="751"/>
      <c r="HMZ24" s="751"/>
      <c r="HNA24" s="751"/>
      <c r="HNB24" s="751"/>
      <c r="HNC24" s="751"/>
      <c r="HND24" s="751"/>
      <c r="HNE24" s="751"/>
      <c r="HNF24" s="751"/>
      <c r="HNG24" s="751"/>
      <c r="HNH24" s="751"/>
      <c r="HNI24" s="751"/>
      <c r="HNJ24" s="751"/>
      <c r="HNK24" s="751"/>
      <c r="HNL24" s="751"/>
      <c r="HNM24" s="751"/>
      <c r="HNN24" s="751"/>
      <c r="HNO24" s="751"/>
      <c r="HNP24" s="751"/>
      <c r="HNQ24" s="751"/>
      <c r="HNR24" s="751"/>
      <c r="HNS24" s="751"/>
      <c r="HNT24" s="751"/>
      <c r="HNU24" s="751"/>
      <c r="HNV24" s="751"/>
      <c r="HNW24" s="751"/>
      <c r="HNX24" s="751"/>
      <c r="HNY24" s="751"/>
      <c r="HNZ24" s="751"/>
      <c r="HOA24" s="751"/>
      <c r="HOB24" s="751"/>
      <c r="HOC24" s="751"/>
      <c r="HOD24" s="751"/>
      <c r="HOE24" s="751"/>
      <c r="HOF24" s="751"/>
      <c r="HOG24" s="751"/>
      <c r="HOH24" s="751"/>
      <c r="HOI24" s="751"/>
      <c r="HOJ24" s="751"/>
      <c r="HOK24" s="751"/>
      <c r="HOL24" s="751"/>
      <c r="HOM24" s="751"/>
      <c r="HON24" s="751"/>
      <c r="HOO24" s="751"/>
      <c r="HOP24" s="751"/>
      <c r="HOQ24" s="751"/>
      <c r="HOR24" s="751"/>
      <c r="HOS24" s="751"/>
      <c r="HOT24" s="751"/>
      <c r="HOU24" s="751"/>
      <c r="HOV24" s="751"/>
      <c r="HOW24" s="751"/>
      <c r="HOX24" s="751"/>
      <c r="HOY24" s="751"/>
      <c r="HOZ24" s="751"/>
      <c r="HPA24" s="751"/>
      <c r="HPB24" s="751"/>
      <c r="HPC24" s="751"/>
      <c r="HPD24" s="751"/>
      <c r="HPE24" s="751"/>
      <c r="HPF24" s="751"/>
      <c r="HPG24" s="751"/>
      <c r="HPH24" s="751"/>
      <c r="HPI24" s="751"/>
      <c r="HPJ24" s="751"/>
      <c r="HPK24" s="751"/>
      <c r="HPL24" s="751"/>
      <c r="HPM24" s="751"/>
      <c r="HPN24" s="751"/>
      <c r="HPO24" s="751"/>
      <c r="HPP24" s="751"/>
      <c r="HPQ24" s="751"/>
      <c r="HPR24" s="751"/>
      <c r="HPS24" s="751"/>
      <c r="HPT24" s="751"/>
      <c r="HPU24" s="751"/>
      <c r="HPV24" s="751"/>
      <c r="HPW24" s="751"/>
      <c r="HPX24" s="751"/>
      <c r="HPY24" s="751"/>
      <c r="HPZ24" s="751"/>
      <c r="HQA24" s="751"/>
      <c r="HQB24" s="751"/>
      <c r="HQC24" s="751"/>
      <c r="HQD24" s="751"/>
      <c r="HQE24" s="751"/>
      <c r="HQF24" s="751"/>
      <c r="HQG24" s="751"/>
      <c r="HQH24" s="751"/>
      <c r="HQI24" s="751"/>
      <c r="HQJ24" s="751"/>
      <c r="HQK24" s="751"/>
      <c r="HQL24" s="751"/>
      <c r="HQM24" s="751"/>
      <c r="HQN24" s="751"/>
      <c r="HQO24" s="751"/>
      <c r="HQP24" s="751"/>
      <c r="HQQ24" s="751"/>
      <c r="HQR24" s="751"/>
      <c r="HQS24" s="751"/>
      <c r="HQT24" s="751"/>
      <c r="HQU24" s="751"/>
      <c r="HQV24" s="751"/>
      <c r="HQW24" s="751"/>
      <c r="HQX24" s="751"/>
      <c r="HQY24" s="751"/>
      <c r="HQZ24" s="751"/>
      <c r="HRA24" s="751"/>
      <c r="HRB24" s="751"/>
      <c r="HRC24" s="751"/>
      <c r="HRD24" s="751"/>
      <c r="HRE24" s="751"/>
      <c r="HRF24" s="751"/>
      <c r="HRG24" s="751"/>
      <c r="HRH24" s="751"/>
      <c r="HRI24" s="751"/>
      <c r="HRJ24" s="751"/>
      <c r="HRK24" s="751"/>
      <c r="HRL24" s="751"/>
      <c r="HRM24" s="751"/>
      <c r="HRN24" s="751"/>
      <c r="HRO24" s="751"/>
      <c r="HRP24" s="751"/>
      <c r="HRQ24" s="751"/>
      <c r="HRR24" s="751"/>
      <c r="HRS24" s="751"/>
      <c r="HRT24" s="751"/>
      <c r="HRU24" s="751"/>
      <c r="HRV24" s="751"/>
      <c r="HRW24" s="751"/>
      <c r="HRX24" s="751"/>
      <c r="HRY24" s="751"/>
      <c r="HRZ24" s="751"/>
      <c r="HSA24" s="751"/>
      <c r="HSB24" s="751"/>
      <c r="HSC24" s="751"/>
      <c r="HSD24" s="751"/>
      <c r="HSE24" s="751"/>
      <c r="HSF24" s="751"/>
      <c r="HSG24" s="751"/>
      <c r="HSH24" s="751"/>
      <c r="HSI24" s="751"/>
      <c r="HSJ24" s="751"/>
      <c r="HSK24" s="751"/>
      <c r="HSL24" s="751"/>
      <c r="HSM24" s="751"/>
      <c r="HSN24" s="751"/>
      <c r="HSO24" s="751"/>
      <c r="HSP24" s="751"/>
      <c r="HSQ24" s="751"/>
      <c r="HSR24" s="751"/>
      <c r="HSS24" s="751"/>
      <c r="HST24" s="751"/>
      <c r="HSU24" s="751"/>
      <c r="HSV24" s="751"/>
      <c r="HSW24" s="751"/>
      <c r="HSX24" s="751"/>
      <c r="HSY24" s="751"/>
      <c r="HSZ24" s="751"/>
      <c r="HTA24" s="751"/>
      <c r="HTB24" s="751"/>
      <c r="HTC24" s="751"/>
      <c r="HTD24" s="751"/>
      <c r="HTE24" s="751"/>
      <c r="HTF24" s="751"/>
      <c r="HTG24" s="751"/>
      <c r="HTH24" s="751"/>
      <c r="HTI24" s="751"/>
      <c r="HTJ24" s="751"/>
      <c r="HTK24" s="751"/>
      <c r="HTL24" s="751"/>
      <c r="HTM24" s="751"/>
      <c r="HTN24" s="751"/>
      <c r="HTO24" s="751"/>
      <c r="HTP24" s="751"/>
      <c r="HTQ24" s="751"/>
      <c r="HTR24" s="751"/>
      <c r="HTS24" s="751"/>
      <c r="HTT24" s="751"/>
      <c r="HTU24" s="751"/>
      <c r="HTV24" s="751"/>
      <c r="HTW24" s="751"/>
      <c r="HTX24" s="751"/>
      <c r="HTY24" s="751"/>
      <c r="HTZ24" s="751"/>
      <c r="HUA24" s="751"/>
      <c r="HUB24" s="751"/>
      <c r="HUC24" s="751"/>
      <c r="HUD24" s="751"/>
      <c r="HUE24" s="751"/>
      <c r="HUF24" s="751"/>
      <c r="HUG24" s="751"/>
      <c r="HUH24" s="751"/>
      <c r="HUI24" s="751"/>
      <c r="HUJ24" s="751"/>
      <c r="HUK24" s="751"/>
      <c r="HUL24" s="751"/>
      <c r="HUM24" s="751"/>
      <c r="HUN24" s="751"/>
      <c r="HUO24" s="751"/>
      <c r="HUP24" s="751"/>
      <c r="HUQ24" s="751"/>
      <c r="HUR24" s="751"/>
      <c r="HUS24" s="751"/>
      <c r="HUT24" s="751"/>
      <c r="HUU24" s="751"/>
      <c r="HUV24" s="751"/>
      <c r="HUW24" s="751"/>
      <c r="HUX24" s="751"/>
      <c r="HUY24" s="751"/>
      <c r="HUZ24" s="751"/>
      <c r="HVA24" s="751"/>
      <c r="HVB24" s="751"/>
      <c r="HVC24" s="751"/>
      <c r="HVD24" s="751"/>
      <c r="HVE24" s="751"/>
      <c r="HVF24" s="751"/>
      <c r="HVG24" s="751"/>
      <c r="HVH24" s="751"/>
      <c r="HVI24" s="751"/>
      <c r="HVJ24" s="751"/>
      <c r="HVK24" s="751"/>
      <c r="HVL24" s="751"/>
      <c r="HVM24" s="751"/>
      <c r="HVN24" s="751"/>
      <c r="HVO24" s="751"/>
      <c r="HVP24" s="751"/>
      <c r="HVQ24" s="751"/>
      <c r="HVR24" s="751"/>
      <c r="HVS24" s="751"/>
      <c r="HVT24" s="751"/>
      <c r="HVU24" s="751"/>
      <c r="HVV24" s="751"/>
      <c r="HVW24" s="751"/>
      <c r="HVX24" s="751"/>
      <c r="HVY24" s="751"/>
      <c r="HVZ24" s="751"/>
      <c r="HWA24" s="751"/>
      <c r="HWB24" s="751"/>
      <c r="HWC24" s="751"/>
      <c r="HWD24" s="751"/>
      <c r="HWE24" s="751"/>
      <c r="HWF24" s="751"/>
      <c r="HWG24" s="751"/>
      <c r="HWH24" s="751"/>
      <c r="HWI24" s="751"/>
      <c r="HWJ24" s="751"/>
      <c r="HWK24" s="751"/>
      <c r="HWL24" s="751"/>
      <c r="HWM24" s="751"/>
      <c r="HWN24" s="751"/>
      <c r="HWO24" s="751"/>
      <c r="HWP24" s="751"/>
      <c r="HWQ24" s="751"/>
      <c r="HWR24" s="751"/>
      <c r="HWS24" s="751"/>
      <c r="HWT24" s="751"/>
      <c r="HWU24" s="751"/>
      <c r="HWV24" s="751"/>
      <c r="HWW24" s="751"/>
      <c r="HWX24" s="751"/>
      <c r="HWY24" s="751"/>
      <c r="HWZ24" s="751"/>
      <c r="HXA24" s="751"/>
      <c r="HXB24" s="751"/>
      <c r="HXC24" s="751"/>
      <c r="HXD24" s="751"/>
      <c r="HXE24" s="751"/>
      <c r="HXF24" s="751"/>
      <c r="HXG24" s="751"/>
      <c r="HXH24" s="751"/>
      <c r="HXI24" s="751"/>
      <c r="HXJ24" s="751"/>
      <c r="HXK24" s="751"/>
      <c r="HXL24" s="751"/>
      <c r="HXM24" s="751"/>
      <c r="HXN24" s="751"/>
      <c r="HXO24" s="751"/>
      <c r="HXP24" s="751"/>
      <c r="HXQ24" s="751"/>
      <c r="HXR24" s="751"/>
      <c r="HXS24" s="751"/>
      <c r="HXT24" s="751"/>
      <c r="HXU24" s="751"/>
      <c r="HXV24" s="751"/>
      <c r="HXW24" s="751"/>
      <c r="HXX24" s="751"/>
      <c r="HXY24" s="751"/>
      <c r="HXZ24" s="751"/>
      <c r="HYA24" s="751"/>
      <c r="HYB24" s="751"/>
      <c r="HYC24" s="751"/>
      <c r="HYD24" s="751"/>
      <c r="HYE24" s="751"/>
      <c r="HYF24" s="751"/>
      <c r="HYG24" s="751"/>
      <c r="HYH24" s="751"/>
      <c r="HYI24" s="751"/>
      <c r="HYJ24" s="751"/>
      <c r="HYK24" s="751"/>
      <c r="HYL24" s="751"/>
      <c r="HYM24" s="751"/>
      <c r="HYN24" s="751"/>
      <c r="HYO24" s="751"/>
      <c r="HYP24" s="751"/>
      <c r="HYQ24" s="751"/>
      <c r="HYR24" s="751"/>
      <c r="HYS24" s="751"/>
      <c r="HYT24" s="751"/>
      <c r="HYU24" s="751"/>
      <c r="HYV24" s="751"/>
      <c r="HYW24" s="751"/>
      <c r="HYX24" s="751"/>
      <c r="HYY24" s="751"/>
      <c r="HYZ24" s="751"/>
      <c r="HZA24" s="751"/>
      <c r="HZB24" s="751"/>
      <c r="HZC24" s="751"/>
      <c r="HZD24" s="751"/>
      <c r="HZE24" s="751"/>
      <c r="HZF24" s="751"/>
      <c r="HZG24" s="751"/>
      <c r="HZH24" s="751"/>
      <c r="HZI24" s="751"/>
      <c r="HZJ24" s="751"/>
      <c r="HZK24" s="751"/>
      <c r="HZL24" s="751"/>
      <c r="HZM24" s="751"/>
      <c r="HZN24" s="751"/>
      <c r="HZO24" s="751"/>
      <c r="HZP24" s="751"/>
      <c r="HZQ24" s="751"/>
      <c r="HZR24" s="751"/>
      <c r="HZS24" s="751"/>
      <c r="HZT24" s="751"/>
      <c r="HZU24" s="751"/>
      <c r="HZV24" s="751"/>
      <c r="HZW24" s="751"/>
      <c r="HZX24" s="751"/>
      <c r="HZY24" s="751"/>
      <c r="HZZ24" s="751"/>
      <c r="IAA24" s="751"/>
      <c r="IAB24" s="751"/>
      <c r="IAC24" s="751"/>
      <c r="IAD24" s="751"/>
      <c r="IAE24" s="751"/>
      <c r="IAF24" s="751"/>
      <c r="IAG24" s="751"/>
      <c r="IAH24" s="751"/>
      <c r="IAI24" s="751"/>
      <c r="IAJ24" s="751"/>
      <c r="IAK24" s="751"/>
      <c r="IAL24" s="751"/>
      <c r="IAM24" s="751"/>
      <c r="IAN24" s="751"/>
      <c r="IAO24" s="751"/>
      <c r="IAP24" s="751"/>
      <c r="IAQ24" s="751"/>
      <c r="IAR24" s="751"/>
      <c r="IAS24" s="751"/>
      <c r="IAT24" s="751"/>
      <c r="IAU24" s="751"/>
      <c r="IAV24" s="751"/>
      <c r="IAW24" s="751"/>
      <c r="IAX24" s="751"/>
      <c r="IAY24" s="751"/>
      <c r="IAZ24" s="751"/>
      <c r="IBA24" s="751"/>
      <c r="IBB24" s="751"/>
      <c r="IBC24" s="751"/>
      <c r="IBD24" s="751"/>
      <c r="IBE24" s="751"/>
      <c r="IBF24" s="751"/>
      <c r="IBG24" s="751"/>
      <c r="IBH24" s="751"/>
      <c r="IBI24" s="751"/>
      <c r="IBJ24" s="751"/>
      <c r="IBK24" s="751"/>
      <c r="IBL24" s="751"/>
      <c r="IBM24" s="751"/>
      <c r="IBN24" s="751"/>
      <c r="IBO24" s="751"/>
      <c r="IBP24" s="751"/>
      <c r="IBQ24" s="751"/>
      <c r="IBR24" s="751"/>
      <c r="IBS24" s="751"/>
      <c r="IBT24" s="751"/>
      <c r="IBU24" s="751"/>
      <c r="IBV24" s="751"/>
      <c r="IBW24" s="751"/>
      <c r="IBX24" s="751"/>
      <c r="IBY24" s="751"/>
      <c r="IBZ24" s="751"/>
      <c r="ICA24" s="751"/>
      <c r="ICB24" s="751"/>
      <c r="ICC24" s="751"/>
      <c r="ICD24" s="751"/>
      <c r="ICE24" s="751"/>
      <c r="ICF24" s="751"/>
      <c r="ICG24" s="751"/>
      <c r="ICH24" s="751"/>
      <c r="ICI24" s="751"/>
      <c r="ICJ24" s="751"/>
      <c r="ICK24" s="751"/>
      <c r="ICL24" s="751"/>
      <c r="ICM24" s="751"/>
      <c r="ICN24" s="751"/>
      <c r="ICO24" s="751"/>
      <c r="ICP24" s="751"/>
      <c r="ICQ24" s="751"/>
      <c r="ICR24" s="751"/>
      <c r="ICS24" s="751"/>
      <c r="ICT24" s="751"/>
      <c r="ICU24" s="751"/>
      <c r="ICV24" s="751"/>
      <c r="ICW24" s="751"/>
      <c r="ICX24" s="751"/>
      <c r="ICY24" s="751"/>
      <c r="ICZ24" s="751"/>
      <c r="IDA24" s="751"/>
      <c r="IDB24" s="751"/>
      <c r="IDC24" s="751"/>
      <c r="IDD24" s="751"/>
      <c r="IDE24" s="751"/>
      <c r="IDF24" s="751"/>
      <c r="IDG24" s="751"/>
      <c r="IDH24" s="751"/>
      <c r="IDI24" s="751"/>
      <c r="IDJ24" s="751"/>
      <c r="IDK24" s="751"/>
      <c r="IDL24" s="751"/>
      <c r="IDM24" s="751"/>
      <c r="IDN24" s="751"/>
      <c r="IDO24" s="751"/>
      <c r="IDP24" s="751"/>
      <c r="IDQ24" s="751"/>
      <c r="IDR24" s="751"/>
      <c r="IDS24" s="751"/>
      <c r="IDT24" s="751"/>
      <c r="IDU24" s="751"/>
      <c r="IDV24" s="751"/>
      <c r="IDW24" s="751"/>
      <c r="IDX24" s="751"/>
      <c r="IDY24" s="751"/>
      <c r="IDZ24" s="751"/>
      <c r="IEA24" s="751"/>
      <c r="IEB24" s="751"/>
      <c r="IEC24" s="751"/>
      <c r="IED24" s="751"/>
      <c r="IEE24" s="751"/>
      <c r="IEF24" s="751"/>
      <c r="IEG24" s="751"/>
      <c r="IEH24" s="751"/>
      <c r="IEI24" s="751"/>
      <c r="IEJ24" s="751"/>
      <c r="IEK24" s="751"/>
      <c r="IEL24" s="751"/>
      <c r="IEM24" s="751"/>
      <c r="IEN24" s="751"/>
      <c r="IEO24" s="751"/>
      <c r="IEP24" s="751"/>
      <c r="IEQ24" s="751"/>
      <c r="IER24" s="751"/>
      <c r="IES24" s="751"/>
      <c r="IET24" s="751"/>
      <c r="IEU24" s="751"/>
      <c r="IEV24" s="751"/>
      <c r="IEW24" s="751"/>
      <c r="IEX24" s="751"/>
      <c r="IEY24" s="751"/>
      <c r="IEZ24" s="751"/>
      <c r="IFA24" s="751"/>
      <c r="IFB24" s="751"/>
      <c r="IFC24" s="751"/>
      <c r="IFD24" s="751"/>
      <c r="IFE24" s="751"/>
      <c r="IFF24" s="751"/>
      <c r="IFG24" s="751"/>
      <c r="IFH24" s="751"/>
      <c r="IFI24" s="751"/>
      <c r="IFJ24" s="751"/>
      <c r="IFK24" s="751"/>
      <c r="IFL24" s="751"/>
      <c r="IFM24" s="751"/>
      <c r="IFN24" s="751"/>
      <c r="IFO24" s="751"/>
      <c r="IFP24" s="751"/>
      <c r="IFQ24" s="751"/>
      <c r="IFR24" s="751"/>
      <c r="IFS24" s="751"/>
      <c r="IFT24" s="751"/>
      <c r="IFU24" s="751"/>
      <c r="IFV24" s="751"/>
      <c r="IFW24" s="751"/>
      <c r="IFX24" s="751"/>
      <c r="IFY24" s="751"/>
      <c r="IFZ24" s="751"/>
      <c r="IGA24" s="751"/>
      <c r="IGB24" s="751"/>
      <c r="IGC24" s="751"/>
      <c r="IGD24" s="751"/>
      <c r="IGE24" s="751"/>
      <c r="IGF24" s="751"/>
      <c r="IGG24" s="751"/>
      <c r="IGH24" s="751"/>
      <c r="IGI24" s="751"/>
      <c r="IGJ24" s="751"/>
      <c r="IGK24" s="751"/>
      <c r="IGL24" s="751"/>
      <c r="IGM24" s="751"/>
      <c r="IGN24" s="751"/>
      <c r="IGO24" s="751"/>
      <c r="IGP24" s="751"/>
      <c r="IGQ24" s="751"/>
      <c r="IGR24" s="751"/>
      <c r="IGS24" s="751"/>
      <c r="IGT24" s="751"/>
      <c r="IGU24" s="751"/>
      <c r="IGV24" s="751"/>
      <c r="IGW24" s="751"/>
      <c r="IGX24" s="751"/>
      <c r="IGY24" s="751"/>
      <c r="IGZ24" s="751"/>
      <c r="IHA24" s="751"/>
      <c r="IHB24" s="751"/>
      <c r="IHC24" s="751"/>
      <c r="IHD24" s="751"/>
      <c r="IHE24" s="751"/>
      <c r="IHF24" s="751"/>
      <c r="IHG24" s="751"/>
      <c r="IHH24" s="751"/>
      <c r="IHI24" s="751"/>
      <c r="IHJ24" s="751"/>
      <c r="IHK24" s="751"/>
      <c r="IHL24" s="751"/>
      <c r="IHM24" s="751"/>
      <c r="IHN24" s="751"/>
      <c r="IHO24" s="751"/>
      <c r="IHP24" s="751"/>
      <c r="IHQ24" s="751"/>
      <c r="IHR24" s="751"/>
      <c r="IHS24" s="751"/>
      <c r="IHT24" s="751"/>
      <c r="IHU24" s="751"/>
      <c r="IHV24" s="751"/>
      <c r="IHW24" s="751"/>
      <c r="IHX24" s="751"/>
      <c r="IHY24" s="751"/>
      <c r="IHZ24" s="751"/>
      <c r="IIA24" s="751"/>
      <c r="IIB24" s="751"/>
      <c r="IIC24" s="751"/>
      <c r="IID24" s="751"/>
      <c r="IIE24" s="751"/>
      <c r="IIF24" s="751"/>
      <c r="IIG24" s="751"/>
      <c r="IIH24" s="751"/>
      <c r="III24" s="751"/>
      <c r="IIJ24" s="751"/>
      <c r="IIK24" s="751"/>
      <c r="IIL24" s="751"/>
      <c r="IIM24" s="751"/>
      <c r="IIN24" s="751"/>
      <c r="IIO24" s="751"/>
      <c r="IIP24" s="751"/>
      <c r="IIQ24" s="751"/>
      <c r="IIR24" s="751"/>
      <c r="IIS24" s="751"/>
      <c r="IIT24" s="751"/>
      <c r="IIU24" s="751"/>
      <c r="IIV24" s="751"/>
      <c r="IIW24" s="751"/>
      <c r="IIX24" s="751"/>
      <c r="IIY24" s="751"/>
      <c r="IIZ24" s="751"/>
      <c r="IJA24" s="751"/>
      <c r="IJB24" s="751"/>
      <c r="IJC24" s="751"/>
      <c r="IJD24" s="751"/>
      <c r="IJE24" s="751"/>
      <c r="IJF24" s="751"/>
      <c r="IJG24" s="751"/>
      <c r="IJH24" s="751"/>
      <c r="IJI24" s="751"/>
      <c r="IJJ24" s="751"/>
      <c r="IJK24" s="751"/>
      <c r="IJL24" s="751"/>
      <c r="IJM24" s="751"/>
      <c r="IJN24" s="751"/>
      <c r="IJO24" s="751"/>
      <c r="IJP24" s="751"/>
      <c r="IJQ24" s="751"/>
      <c r="IJR24" s="751"/>
      <c r="IJS24" s="751"/>
      <c r="IJT24" s="751"/>
      <c r="IJU24" s="751"/>
      <c r="IJV24" s="751"/>
      <c r="IJW24" s="751"/>
      <c r="IJX24" s="751"/>
      <c r="IJY24" s="751"/>
      <c r="IJZ24" s="751"/>
      <c r="IKA24" s="751"/>
      <c r="IKB24" s="751"/>
      <c r="IKC24" s="751"/>
      <c r="IKD24" s="751"/>
      <c r="IKE24" s="751"/>
      <c r="IKF24" s="751"/>
      <c r="IKG24" s="751"/>
      <c r="IKH24" s="751"/>
      <c r="IKI24" s="751"/>
      <c r="IKJ24" s="751"/>
      <c r="IKK24" s="751"/>
      <c r="IKL24" s="751"/>
      <c r="IKM24" s="751"/>
      <c r="IKN24" s="751"/>
      <c r="IKO24" s="751"/>
      <c r="IKP24" s="751"/>
      <c r="IKQ24" s="751"/>
      <c r="IKR24" s="751"/>
      <c r="IKS24" s="751"/>
      <c r="IKT24" s="751"/>
      <c r="IKU24" s="751"/>
      <c r="IKV24" s="751"/>
      <c r="IKW24" s="751"/>
      <c r="IKX24" s="751"/>
      <c r="IKY24" s="751"/>
      <c r="IKZ24" s="751"/>
      <c r="ILA24" s="751"/>
      <c r="ILB24" s="751"/>
      <c r="ILC24" s="751"/>
      <c r="ILD24" s="751"/>
      <c r="ILE24" s="751"/>
      <c r="ILF24" s="751"/>
      <c r="ILG24" s="751"/>
      <c r="ILH24" s="751"/>
      <c r="ILI24" s="751"/>
      <c r="ILJ24" s="751"/>
      <c r="ILK24" s="751"/>
      <c r="ILL24" s="751"/>
      <c r="ILM24" s="751"/>
      <c r="ILN24" s="751"/>
      <c r="ILO24" s="751"/>
      <c r="ILP24" s="751"/>
      <c r="ILQ24" s="751"/>
      <c r="ILR24" s="751"/>
      <c r="ILS24" s="751"/>
      <c r="ILT24" s="751"/>
      <c r="ILU24" s="751"/>
      <c r="ILV24" s="751"/>
      <c r="ILW24" s="751"/>
      <c r="ILX24" s="751"/>
      <c r="ILY24" s="751"/>
      <c r="ILZ24" s="751"/>
      <c r="IMA24" s="751"/>
      <c r="IMB24" s="751"/>
      <c r="IMC24" s="751"/>
      <c r="IMD24" s="751"/>
      <c r="IME24" s="751"/>
      <c r="IMF24" s="751"/>
      <c r="IMG24" s="751"/>
      <c r="IMH24" s="751"/>
      <c r="IMI24" s="751"/>
      <c r="IMJ24" s="751"/>
      <c r="IMK24" s="751"/>
      <c r="IML24" s="751"/>
      <c r="IMM24" s="751"/>
      <c r="IMN24" s="751"/>
      <c r="IMO24" s="751"/>
      <c r="IMP24" s="751"/>
      <c r="IMQ24" s="751"/>
      <c r="IMR24" s="751"/>
      <c r="IMS24" s="751"/>
      <c r="IMT24" s="751"/>
      <c r="IMU24" s="751"/>
      <c r="IMV24" s="751"/>
      <c r="IMW24" s="751"/>
      <c r="IMX24" s="751"/>
      <c r="IMY24" s="751"/>
      <c r="IMZ24" s="751"/>
      <c r="INA24" s="751"/>
      <c r="INB24" s="751"/>
      <c r="INC24" s="751"/>
      <c r="IND24" s="751"/>
      <c r="INE24" s="751"/>
      <c r="INF24" s="751"/>
      <c r="ING24" s="751"/>
      <c r="INH24" s="751"/>
      <c r="INI24" s="751"/>
      <c r="INJ24" s="751"/>
      <c r="INK24" s="751"/>
      <c r="INL24" s="751"/>
      <c r="INM24" s="751"/>
      <c r="INN24" s="751"/>
      <c r="INO24" s="751"/>
      <c r="INP24" s="751"/>
      <c r="INQ24" s="751"/>
      <c r="INR24" s="751"/>
      <c r="INS24" s="751"/>
      <c r="INT24" s="751"/>
      <c r="INU24" s="751"/>
      <c r="INV24" s="751"/>
      <c r="INW24" s="751"/>
      <c r="INX24" s="751"/>
      <c r="INY24" s="751"/>
      <c r="INZ24" s="751"/>
      <c r="IOA24" s="751"/>
      <c r="IOB24" s="751"/>
      <c r="IOC24" s="751"/>
      <c r="IOD24" s="751"/>
      <c r="IOE24" s="751"/>
      <c r="IOF24" s="751"/>
      <c r="IOG24" s="751"/>
      <c r="IOH24" s="751"/>
      <c r="IOI24" s="751"/>
      <c r="IOJ24" s="751"/>
      <c r="IOK24" s="751"/>
      <c r="IOL24" s="751"/>
      <c r="IOM24" s="751"/>
      <c r="ION24" s="751"/>
      <c r="IOO24" s="751"/>
      <c r="IOP24" s="751"/>
      <c r="IOQ24" s="751"/>
      <c r="IOR24" s="751"/>
      <c r="IOS24" s="751"/>
      <c r="IOT24" s="751"/>
      <c r="IOU24" s="751"/>
      <c r="IOV24" s="751"/>
      <c r="IOW24" s="751"/>
      <c r="IOX24" s="751"/>
      <c r="IOY24" s="751"/>
      <c r="IOZ24" s="751"/>
      <c r="IPA24" s="751"/>
      <c r="IPB24" s="751"/>
      <c r="IPC24" s="751"/>
      <c r="IPD24" s="751"/>
      <c r="IPE24" s="751"/>
      <c r="IPF24" s="751"/>
      <c r="IPG24" s="751"/>
      <c r="IPH24" s="751"/>
      <c r="IPI24" s="751"/>
      <c r="IPJ24" s="751"/>
      <c r="IPK24" s="751"/>
      <c r="IPL24" s="751"/>
      <c r="IPM24" s="751"/>
      <c r="IPN24" s="751"/>
      <c r="IPO24" s="751"/>
      <c r="IPP24" s="751"/>
      <c r="IPQ24" s="751"/>
      <c r="IPR24" s="751"/>
      <c r="IPS24" s="751"/>
      <c r="IPT24" s="751"/>
      <c r="IPU24" s="751"/>
      <c r="IPV24" s="751"/>
      <c r="IPW24" s="751"/>
      <c r="IPX24" s="751"/>
      <c r="IPY24" s="751"/>
      <c r="IPZ24" s="751"/>
      <c r="IQA24" s="751"/>
      <c r="IQB24" s="751"/>
      <c r="IQC24" s="751"/>
      <c r="IQD24" s="751"/>
      <c r="IQE24" s="751"/>
      <c r="IQF24" s="751"/>
      <c r="IQG24" s="751"/>
      <c r="IQH24" s="751"/>
      <c r="IQI24" s="751"/>
      <c r="IQJ24" s="751"/>
      <c r="IQK24" s="751"/>
      <c r="IQL24" s="751"/>
      <c r="IQM24" s="751"/>
      <c r="IQN24" s="751"/>
      <c r="IQO24" s="751"/>
      <c r="IQP24" s="751"/>
      <c r="IQQ24" s="751"/>
      <c r="IQR24" s="751"/>
      <c r="IQS24" s="751"/>
      <c r="IQT24" s="751"/>
      <c r="IQU24" s="751"/>
      <c r="IQV24" s="751"/>
      <c r="IQW24" s="751"/>
      <c r="IQX24" s="751"/>
      <c r="IQY24" s="751"/>
      <c r="IQZ24" s="751"/>
      <c r="IRA24" s="751"/>
      <c r="IRB24" s="751"/>
      <c r="IRC24" s="751"/>
      <c r="IRD24" s="751"/>
      <c r="IRE24" s="751"/>
      <c r="IRF24" s="751"/>
      <c r="IRG24" s="751"/>
      <c r="IRH24" s="751"/>
      <c r="IRI24" s="751"/>
      <c r="IRJ24" s="751"/>
      <c r="IRK24" s="751"/>
      <c r="IRL24" s="751"/>
      <c r="IRM24" s="751"/>
      <c r="IRN24" s="751"/>
      <c r="IRO24" s="751"/>
      <c r="IRP24" s="751"/>
      <c r="IRQ24" s="751"/>
      <c r="IRR24" s="751"/>
      <c r="IRS24" s="751"/>
      <c r="IRT24" s="751"/>
      <c r="IRU24" s="751"/>
      <c r="IRV24" s="751"/>
      <c r="IRW24" s="751"/>
      <c r="IRX24" s="751"/>
      <c r="IRY24" s="751"/>
      <c r="IRZ24" s="751"/>
      <c r="ISA24" s="751"/>
      <c r="ISB24" s="751"/>
      <c r="ISC24" s="751"/>
      <c r="ISD24" s="751"/>
      <c r="ISE24" s="751"/>
      <c r="ISF24" s="751"/>
      <c r="ISG24" s="751"/>
      <c r="ISH24" s="751"/>
      <c r="ISI24" s="751"/>
      <c r="ISJ24" s="751"/>
      <c r="ISK24" s="751"/>
      <c r="ISL24" s="751"/>
      <c r="ISM24" s="751"/>
      <c r="ISN24" s="751"/>
      <c r="ISO24" s="751"/>
      <c r="ISP24" s="751"/>
      <c r="ISQ24" s="751"/>
      <c r="ISR24" s="751"/>
      <c r="ISS24" s="751"/>
      <c r="IST24" s="751"/>
      <c r="ISU24" s="751"/>
      <c r="ISV24" s="751"/>
      <c r="ISW24" s="751"/>
      <c r="ISX24" s="751"/>
      <c r="ISY24" s="751"/>
      <c r="ISZ24" s="751"/>
      <c r="ITA24" s="751"/>
      <c r="ITB24" s="751"/>
      <c r="ITC24" s="751"/>
      <c r="ITD24" s="751"/>
      <c r="ITE24" s="751"/>
      <c r="ITF24" s="751"/>
      <c r="ITG24" s="751"/>
      <c r="ITH24" s="751"/>
      <c r="ITI24" s="751"/>
      <c r="ITJ24" s="751"/>
      <c r="ITK24" s="751"/>
      <c r="ITL24" s="751"/>
      <c r="ITM24" s="751"/>
      <c r="ITN24" s="751"/>
      <c r="ITO24" s="751"/>
      <c r="ITP24" s="751"/>
      <c r="ITQ24" s="751"/>
      <c r="ITR24" s="751"/>
      <c r="ITS24" s="751"/>
      <c r="ITT24" s="751"/>
      <c r="ITU24" s="751"/>
      <c r="ITV24" s="751"/>
      <c r="ITW24" s="751"/>
      <c r="ITX24" s="751"/>
      <c r="ITY24" s="751"/>
      <c r="ITZ24" s="751"/>
      <c r="IUA24" s="751"/>
      <c r="IUB24" s="751"/>
      <c r="IUC24" s="751"/>
      <c r="IUD24" s="751"/>
      <c r="IUE24" s="751"/>
      <c r="IUF24" s="751"/>
      <c r="IUG24" s="751"/>
      <c r="IUH24" s="751"/>
      <c r="IUI24" s="751"/>
      <c r="IUJ24" s="751"/>
      <c r="IUK24" s="751"/>
      <c r="IUL24" s="751"/>
      <c r="IUM24" s="751"/>
      <c r="IUN24" s="751"/>
      <c r="IUO24" s="751"/>
      <c r="IUP24" s="751"/>
      <c r="IUQ24" s="751"/>
      <c r="IUR24" s="751"/>
      <c r="IUS24" s="751"/>
      <c r="IUT24" s="751"/>
      <c r="IUU24" s="751"/>
      <c r="IUV24" s="751"/>
      <c r="IUW24" s="751"/>
      <c r="IUX24" s="751"/>
      <c r="IUY24" s="751"/>
      <c r="IUZ24" s="751"/>
      <c r="IVA24" s="751"/>
      <c r="IVB24" s="751"/>
      <c r="IVC24" s="751"/>
      <c r="IVD24" s="751"/>
      <c r="IVE24" s="751"/>
      <c r="IVF24" s="751"/>
      <c r="IVG24" s="751"/>
      <c r="IVH24" s="751"/>
      <c r="IVI24" s="751"/>
      <c r="IVJ24" s="751"/>
      <c r="IVK24" s="751"/>
      <c r="IVL24" s="751"/>
      <c r="IVM24" s="751"/>
      <c r="IVN24" s="751"/>
      <c r="IVO24" s="751"/>
      <c r="IVP24" s="751"/>
      <c r="IVQ24" s="751"/>
      <c r="IVR24" s="751"/>
      <c r="IVS24" s="751"/>
      <c r="IVT24" s="751"/>
      <c r="IVU24" s="751"/>
      <c r="IVV24" s="751"/>
      <c r="IVW24" s="751"/>
      <c r="IVX24" s="751"/>
      <c r="IVY24" s="751"/>
      <c r="IVZ24" s="751"/>
      <c r="IWA24" s="751"/>
      <c r="IWB24" s="751"/>
      <c r="IWC24" s="751"/>
      <c r="IWD24" s="751"/>
      <c r="IWE24" s="751"/>
      <c r="IWF24" s="751"/>
      <c r="IWG24" s="751"/>
      <c r="IWH24" s="751"/>
      <c r="IWI24" s="751"/>
      <c r="IWJ24" s="751"/>
      <c r="IWK24" s="751"/>
      <c r="IWL24" s="751"/>
      <c r="IWM24" s="751"/>
      <c r="IWN24" s="751"/>
      <c r="IWO24" s="751"/>
      <c r="IWP24" s="751"/>
      <c r="IWQ24" s="751"/>
      <c r="IWR24" s="751"/>
      <c r="IWS24" s="751"/>
      <c r="IWT24" s="751"/>
      <c r="IWU24" s="751"/>
      <c r="IWV24" s="751"/>
      <c r="IWW24" s="751"/>
      <c r="IWX24" s="751"/>
      <c r="IWY24" s="751"/>
      <c r="IWZ24" s="751"/>
      <c r="IXA24" s="751"/>
      <c r="IXB24" s="751"/>
      <c r="IXC24" s="751"/>
      <c r="IXD24" s="751"/>
      <c r="IXE24" s="751"/>
      <c r="IXF24" s="751"/>
      <c r="IXG24" s="751"/>
      <c r="IXH24" s="751"/>
      <c r="IXI24" s="751"/>
      <c r="IXJ24" s="751"/>
      <c r="IXK24" s="751"/>
      <c r="IXL24" s="751"/>
      <c r="IXM24" s="751"/>
      <c r="IXN24" s="751"/>
      <c r="IXO24" s="751"/>
      <c r="IXP24" s="751"/>
      <c r="IXQ24" s="751"/>
      <c r="IXR24" s="751"/>
      <c r="IXS24" s="751"/>
      <c r="IXT24" s="751"/>
      <c r="IXU24" s="751"/>
      <c r="IXV24" s="751"/>
      <c r="IXW24" s="751"/>
      <c r="IXX24" s="751"/>
      <c r="IXY24" s="751"/>
      <c r="IXZ24" s="751"/>
      <c r="IYA24" s="751"/>
      <c r="IYB24" s="751"/>
      <c r="IYC24" s="751"/>
      <c r="IYD24" s="751"/>
      <c r="IYE24" s="751"/>
      <c r="IYF24" s="751"/>
      <c r="IYG24" s="751"/>
      <c r="IYH24" s="751"/>
      <c r="IYI24" s="751"/>
      <c r="IYJ24" s="751"/>
      <c r="IYK24" s="751"/>
      <c r="IYL24" s="751"/>
      <c r="IYM24" s="751"/>
      <c r="IYN24" s="751"/>
      <c r="IYO24" s="751"/>
      <c r="IYP24" s="751"/>
      <c r="IYQ24" s="751"/>
      <c r="IYR24" s="751"/>
      <c r="IYS24" s="751"/>
      <c r="IYT24" s="751"/>
      <c r="IYU24" s="751"/>
      <c r="IYV24" s="751"/>
      <c r="IYW24" s="751"/>
      <c r="IYX24" s="751"/>
      <c r="IYY24" s="751"/>
      <c r="IYZ24" s="751"/>
      <c r="IZA24" s="751"/>
      <c r="IZB24" s="751"/>
      <c r="IZC24" s="751"/>
      <c r="IZD24" s="751"/>
      <c r="IZE24" s="751"/>
      <c r="IZF24" s="751"/>
      <c r="IZG24" s="751"/>
      <c r="IZH24" s="751"/>
      <c r="IZI24" s="751"/>
      <c r="IZJ24" s="751"/>
      <c r="IZK24" s="751"/>
      <c r="IZL24" s="751"/>
      <c r="IZM24" s="751"/>
      <c r="IZN24" s="751"/>
      <c r="IZO24" s="751"/>
      <c r="IZP24" s="751"/>
      <c r="IZQ24" s="751"/>
      <c r="IZR24" s="751"/>
      <c r="IZS24" s="751"/>
      <c r="IZT24" s="751"/>
      <c r="IZU24" s="751"/>
      <c r="IZV24" s="751"/>
      <c r="IZW24" s="751"/>
      <c r="IZX24" s="751"/>
      <c r="IZY24" s="751"/>
      <c r="IZZ24" s="751"/>
      <c r="JAA24" s="751"/>
      <c r="JAB24" s="751"/>
      <c r="JAC24" s="751"/>
      <c r="JAD24" s="751"/>
      <c r="JAE24" s="751"/>
      <c r="JAF24" s="751"/>
      <c r="JAG24" s="751"/>
      <c r="JAH24" s="751"/>
      <c r="JAI24" s="751"/>
      <c r="JAJ24" s="751"/>
      <c r="JAK24" s="751"/>
      <c r="JAL24" s="751"/>
      <c r="JAM24" s="751"/>
      <c r="JAN24" s="751"/>
      <c r="JAO24" s="751"/>
      <c r="JAP24" s="751"/>
      <c r="JAQ24" s="751"/>
      <c r="JAR24" s="751"/>
      <c r="JAS24" s="751"/>
      <c r="JAT24" s="751"/>
      <c r="JAU24" s="751"/>
      <c r="JAV24" s="751"/>
      <c r="JAW24" s="751"/>
      <c r="JAX24" s="751"/>
      <c r="JAY24" s="751"/>
      <c r="JAZ24" s="751"/>
      <c r="JBA24" s="751"/>
      <c r="JBB24" s="751"/>
      <c r="JBC24" s="751"/>
      <c r="JBD24" s="751"/>
      <c r="JBE24" s="751"/>
      <c r="JBF24" s="751"/>
      <c r="JBG24" s="751"/>
      <c r="JBH24" s="751"/>
      <c r="JBI24" s="751"/>
      <c r="JBJ24" s="751"/>
      <c r="JBK24" s="751"/>
      <c r="JBL24" s="751"/>
      <c r="JBM24" s="751"/>
      <c r="JBN24" s="751"/>
      <c r="JBO24" s="751"/>
      <c r="JBP24" s="751"/>
      <c r="JBQ24" s="751"/>
      <c r="JBR24" s="751"/>
      <c r="JBS24" s="751"/>
      <c r="JBT24" s="751"/>
      <c r="JBU24" s="751"/>
      <c r="JBV24" s="751"/>
      <c r="JBW24" s="751"/>
      <c r="JBX24" s="751"/>
      <c r="JBY24" s="751"/>
      <c r="JBZ24" s="751"/>
      <c r="JCA24" s="751"/>
      <c r="JCB24" s="751"/>
      <c r="JCC24" s="751"/>
      <c r="JCD24" s="751"/>
      <c r="JCE24" s="751"/>
      <c r="JCF24" s="751"/>
      <c r="JCG24" s="751"/>
      <c r="JCH24" s="751"/>
      <c r="JCI24" s="751"/>
      <c r="JCJ24" s="751"/>
      <c r="JCK24" s="751"/>
      <c r="JCL24" s="751"/>
      <c r="JCM24" s="751"/>
      <c r="JCN24" s="751"/>
      <c r="JCO24" s="751"/>
      <c r="JCP24" s="751"/>
      <c r="JCQ24" s="751"/>
      <c r="JCR24" s="751"/>
      <c r="JCS24" s="751"/>
      <c r="JCT24" s="751"/>
      <c r="JCU24" s="751"/>
      <c r="JCV24" s="751"/>
      <c r="JCW24" s="751"/>
      <c r="JCX24" s="751"/>
      <c r="JCY24" s="751"/>
      <c r="JCZ24" s="751"/>
      <c r="JDA24" s="751"/>
      <c r="JDB24" s="751"/>
      <c r="JDC24" s="751"/>
      <c r="JDD24" s="751"/>
      <c r="JDE24" s="751"/>
      <c r="JDF24" s="751"/>
      <c r="JDG24" s="751"/>
      <c r="JDH24" s="751"/>
      <c r="JDI24" s="751"/>
      <c r="JDJ24" s="751"/>
      <c r="JDK24" s="751"/>
      <c r="JDL24" s="751"/>
      <c r="JDM24" s="751"/>
      <c r="JDN24" s="751"/>
      <c r="JDO24" s="751"/>
      <c r="JDP24" s="751"/>
      <c r="JDQ24" s="751"/>
      <c r="JDR24" s="751"/>
      <c r="JDS24" s="751"/>
      <c r="JDT24" s="751"/>
      <c r="JDU24" s="751"/>
      <c r="JDV24" s="751"/>
      <c r="JDW24" s="751"/>
      <c r="JDX24" s="751"/>
      <c r="JDY24" s="751"/>
      <c r="JDZ24" s="751"/>
      <c r="JEA24" s="751"/>
      <c r="JEB24" s="751"/>
      <c r="JEC24" s="751"/>
      <c r="JED24" s="751"/>
      <c r="JEE24" s="751"/>
      <c r="JEF24" s="751"/>
      <c r="JEG24" s="751"/>
      <c r="JEH24" s="751"/>
      <c r="JEI24" s="751"/>
      <c r="JEJ24" s="751"/>
      <c r="JEK24" s="751"/>
      <c r="JEL24" s="751"/>
      <c r="JEM24" s="751"/>
      <c r="JEN24" s="751"/>
      <c r="JEO24" s="751"/>
      <c r="JEP24" s="751"/>
      <c r="JEQ24" s="751"/>
      <c r="JER24" s="751"/>
      <c r="JES24" s="751"/>
      <c r="JET24" s="751"/>
      <c r="JEU24" s="751"/>
      <c r="JEV24" s="751"/>
      <c r="JEW24" s="751"/>
      <c r="JEX24" s="751"/>
      <c r="JEY24" s="751"/>
      <c r="JEZ24" s="751"/>
      <c r="JFA24" s="751"/>
      <c r="JFB24" s="751"/>
      <c r="JFC24" s="751"/>
      <c r="JFD24" s="751"/>
      <c r="JFE24" s="751"/>
      <c r="JFF24" s="751"/>
      <c r="JFG24" s="751"/>
      <c r="JFH24" s="751"/>
      <c r="JFI24" s="751"/>
      <c r="JFJ24" s="751"/>
      <c r="JFK24" s="751"/>
      <c r="JFL24" s="751"/>
      <c r="JFM24" s="751"/>
      <c r="JFN24" s="751"/>
      <c r="JFO24" s="751"/>
      <c r="JFP24" s="751"/>
      <c r="JFQ24" s="751"/>
      <c r="JFR24" s="751"/>
      <c r="JFS24" s="751"/>
      <c r="JFT24" s="751"/>
      <c r="JFU24" s="751"/>
      <c r="JFV24" s="751"/>
      <c r="JFW24" s="751"/>
      <c r="JFX24" s="751"/>
      <c r="JFY24" s="751"/>
      <c r="JFZ24" s="751"/>
      <c r="JGA24" s="751"/>
      <c r="JGB24" s="751"/>
      <c r="JGC24" s="751"/>
      <c r="JGD24" s="751"/>
      <c r="JGE24" s="751"/>
      <c r="JGF24" s="751"/>
      <c r="JGG24" s="751"/>
      <c r="JGH24" s="751"/>
      <c r="JGI24" s="751"/>
      <c r="JGJ24" s="751"/>
      <c r="JGK24" s="751"/>
      <c r="JGL24" s="751"/>
      <c r="JGM24" s="751"/>
      <c r="JGN24" s="751"/>
      <c r="JGO24" s="751"/>
      <c r="JGP24" s="751"/>
      <c r="JGQ24" s="751"/>
      <c r="JGR24" s="751"/>
      <c r="JGS24" s="751"/>
      <c r="JGT24" s="751"/>
      <c r="JGU24" s="751"/>
      <c r="JGV24" s="751"/>
      <c r="JGW24" s="751"/>
      <c r="JGX24" s="751"/>
      <c r="JGY24" s="751"/>
      <c r="JGZ24" s="751"/>
      <c r="JHA24" s="751"/>
      <c r="JHB24" s="751"/>
      <c r="JHC24" s="751"/>
      <c r="JHD24" s="751"/>
      <c r="JHE24" s="751"/>
      <c r="JHF24" s="751"/>
      <c r="JHG24" s="751"/>
      <c r="JHH24" s="751"/>
      <c r="JHI24" s="751"/>
      <c r="JHJ24" s="751"/>
      <c r="JHK24" s="751"/>
      <c r="JHL24" s="751"/>
      <c r="JHM24" s="751"/>
      <c r="JHN24" s="751"/>
      <c r="JHO24" s="751"/>
      <c r="JHP24" s="751"/>
      <c r="JHQ24" s="751"/>
      <c r="JHR24" s="751"/>
      <c r="JHS24" s="751"/>
      <c r="JHT24" s="751"/>
      <c r="JHU24" s="751"/>
      <c r="JHV24" s="751"/>
      <c r="JHW24" s="751"/>
      <c r="JHX24" s="751"/>
      <c r="JHY24" s="751"/>
      <c r="JHZ24" s="751"/>
      <c r="JIA24" s="751"/>
      <c r="JIB24" s="751"/>
      <c r="JIC24" s="751"/>
      <c r="JID24" s="751"/>
      <c r="JIE24" s="751"/>
      <c r="JIF24" s="751"/>
      <c r="JIG24" s="751"/>
      <c r="JIH24" s="751"/>
      <c r="JII24" s="751"/>
      <c r="JIJ24" s="751"/>
      <c r="JIK24" s="751"/>
      <c r="JIL24" s="751"/>
      <c r="JIM24" s="751"/>
      <c r="JIN24" s="751"/>
      <c r="JIO24" s="751"/>
      <c r="JIP24" s="751"/>
      <c r="JIQ24" s="751"/>
      <c r="JIR24" s="751"/>
      <c r="JIS24" s="751"/>
      <c r="JIT24" s="751"/>
      <c r="JIU24" s="751"/>
      <c r="JIV24" s="751"/>
      <c r="JIW24" s="751"/>
      <c r="JIX24" s="751"/>
      <c r="JIY24" s="751"/>
      <c r="JIZ24" s="751"/>
      <c r="JJA24" s="751"/>
      <c r="JJB24" s="751"/>
      <c r="JJC24" s="751"/>
      <c r="JJD24" s="751"/>
      <c r="JJE24" s="751"/>
      <c r="JJF24" s="751"/>
      <c r="JJG24" s="751"/>
      <c r="JJH24" s="751"/>
      <c r="JJI24" s="751"/>
      <c r="JJJ24" s="751"/>
      <c r="JJK24" s="751"/>
      <c r="JJL24" s="751"/>
      <c r="JJM24" s="751"/>
      <c r="JJN24" s="751"/>
      <c r="JJO24" s="751"/>
      <c r="JJP24" s="751"/>
      <c r="JJQ24" s="751"/>
      <c r="JJR24" s="751"/>
      <c r="JJS24" s="751"/>
      <c r="JJT24" s="751"/>
      <c r="JJU24" s="751"/>
      <c r="JJV24" s="751"/>
      <c r="JJW24" s="751"/>
      <c r="JJX24" s="751"/>
      <c r="JJY24" s="751"/>
      <c r="JJZ24" s="751"/>
      <c r="JKA24" s="751"/>
      <c r="JKB24" s="751"/>
      <c r="JKC24" s="751"/>
      <c r="JKD24" s="751"/>
      <c r="JKE24" s="751"/>
      <c r="JKF24" s="751"/>
      <c r="JKG24" s="751"/>
      <c r="JKH24" s="751"/>
      <c r="JKI24" s="751"/>
      <c r="JKJ24" s="751"/>
      <c r="JKK24" s="751"/>
      <c r="JKL24" s="751"/>
      <c r="JKM24" s="751"/>
      <c r="JKN24" s="751"/>
      <c r="JKO24" s="751"/>
      <c r="JKP24" s="751"/>
      <c r="JKQ24" s="751"/>
      <c r="JKR24" s="751"/>
      <c r="JKS24" s="751"/>
      <c r="JKT24" s="751"/>
      <c r="JKU24" s="751"/>
      <c r="JKV24" s="751"/>
      <c r="JKW24" s="751"/>
      <c r="JKX24" s="751"/>
      <c r="JKY24" s="751"/>
      <c r="JKZ24" s="751"/>
      <c r="JLA24" s="751"/>
      <c r="JLB24" s="751"/>
      <c r="JLC24" s="751"/>
      <c r="JLD24" s="751"/>
      <c r="JLE24" s="751"/>
      <c r="JLF24" s="751"/>
      <c r="JLG24" s="751"/>
      <c r="JLH24" s="751"/>
      <c r="JLI24" s="751"/>
      <c r="JLJ24" s="751"/>
      <c r="JLK24" s="751"/>
      <c r="JLL24" s="751"/>
      <c r="JLM24" s="751"/>
      <c r="JLN24" s="751"/>
      <c r="JLO24" s="751"/>
      <c r="JLP24" s="751"/>
      <c r="JLQ24" s="751"/>
      <c r="JLR24" s="751"/>
      <c r="JLS24" s="751"/>
      <c r="JLT24" s="751"/>
      <c r="JLU24" s="751"/>
      <c r="JLV24" s="751"/>
      <c r="JLW24" s="751"/>
      <c r="JLX24" s="751"/>
      <c r="JLY24" s="751"/>
      <c r="JLZ24" s="751"/>
      <c r="JMA24" s="751"/>
      <c r="JMB24" s="751"/>
      <c r="JMC24" s="751"/>
      <c r="JMD24" s="751"/>
      <c r="JME24" s="751"/>
      <c r="JMF24" s="751"/>
      <c r="JMG24" s="751"/>
      <c r="JMH24" s="751"/>
      <c r="JMI24" s="751"/>
      <c r="JMJ24" s="751"/>
      <c r="JMK24" s="751"/>
      <c r="JML24" s="751"/>
      <c r="JMM24" s="751"/>
      <c r="JMN24" s="751"/>
      <c r="JMO24" s="751"/>
      <c r="JMP24" s="751"/>
      <c r="JMQ24" s="751"/>
      <c r="JMR24" s="751"/>
      <c r="JMS24" s="751"/>
      <c r="JMT24" s="751"/>
      <c r="JMU24" s="751"/>
      <c r="JMV24" s="751"/>
      <c r="JMW24" s="751"/>
      <c r="JMX24" s="751"/>
      <c r="JMY24" s="751"/>
      <c r="JMZ24" s="751"/>
      <c r="JNA24" s="751"/>
      <c r="JNB24" s="751"/>
      <c r="JNC24" s="751"/>
      <c r="JND24" s="751"/>
      <c r="JNE24" s="751"/>
      <c r="JNF24" s="751"/>
      <c r="JNG24" s="751"/>
      <c r="JNH24" s="751"/>
      <c r="JNI24" s="751"/>
      <c r="JNJ24" s="751"/>
      <c r="JNK24" s="751"/>
      <c r="JNL24" s="751"/>
      <c r="JNM24" s="751"/>
      <c r="JNN24" s="751"/>
      <c r="JNO24" s="751"/>
      <c r="JNP24" s="751"/>
      <c r="JNQ24" s="751"/>
      <c r="JNR24" s="751"/>
      <c r="JNS24" s="751"/>
      <c r="JNT24" s="751"/>
      <c r="JNU24" s="751"/>
      <c r="JNV24" s="751"/>
      <c r="JNW24" s="751"/>
      <c r="JNX24" s="751"/>
      <c r="JNY24" s="751"/>
      <c r="JNZ24" s="751"/>
      <c r="JOA24" s="751"/>
      <c r="JOB24" s="751"/>
      <c r="JOC24" s="751"/>
      <c r="JOD24" s="751"/>
      <c r="JOE24" s="751"/>
      <c r="JOF24" s="751"/>
      <c r="JOG24" s="751"/>
      <c r="JOH24" s="751"/>
      <c r="JOI24" s="751"/>
      <c r="JOJ24" s="751"/>
      <c r="JOK24" s="751"/>
      <c r="JOL24" s="751"/>
      <c r="JOM24" s="751"/>
      <c r="JON24" s="751"/>
      <c r="JOO24" s="751"/>
      <c r="JOP24" s="751"/>
      <c r="JOQ24" s="751"/>
      <c r="JOR24" s="751"/>
      <c r="JOS24" s="751"/>
      <c r="JOT24" s="751"/>
      <c r="JOU24" s="751"/>
      <c r="JOV24" s="751"/>
      <c r="JOW24" s="751"/>
      <c r="JOX24" s="751"/>
      <c r="JOY24" s="751"/>
      <c r="JOZ24" s="751"/>
      <c r="JPA24" s="751"/>
      <c r="JPB24" s="751"/>
      <c r="JPC24" s="751"/>
      <c r="JPD24" s="751"/>
      <c r="JPE24" s="751"/>
      <c r="JPF24" s="751"/>
      <c r="JPG24" s="751"/>
      <c r="JPH24" s="751"/>
      <c r="JPI24" s="751"/>
      <c r="JPJ24" s="751"/>
      <c r="JPK24" s="751"/>
      <c r="JPL24" s="751"/>
      <c r="JPM24" s="751"/>
      <c r="JPN24" s="751"/>
      <c r="JPO24" s="751"/>
      <c r="JPP24" s="751"/>
      <c r="JPQ24" s="751"/>
      <c r="JPR24" s="751"/>
      <c r="JPS24" s="751"/>
      <c r="JPT24" s="751"/>
      <c r="JPU24" s="751"/>
      <c r="JPV24" s="751"/>
      <c r="JPW24" s="751"/>
      <c r="JPX24" s="751"/>
      <c r="JPY24" s="751"/>
      <c r="JPZ24" s="751"/>
      <c r="JQA24" s="751"/>
      <c r="JQB24" s="751"/>
      <c r="JQC24" s="751"/>
      <c r="JQD24" s="751"/>
      <c r="JQE24" s="751"/>
      <c r="JQF24" s="751"/>
      <c r="JQG24" s="751"/>
      <c r="JQH24" s="751"/>
      <c r="JQI24" s="751"/>
      <c r="JQJ24" s="751"/>
      <c r="JQK24" s="751"/>
      <c r="JQL24" s="751"/>
      <c r="JQM24" s="751"/>
      <c r="JQN24" s="751"/>
      <c r="JQO24" s="751"/>
      <c r="JQP24" s="751"/>
      <c r="JQQ24" s="751"/>
      <c r="JQR24" s="751"/>
      <c r="JQS24" s="751"/>
      <c r="JQT24" s="751"/>
      <c r="JQU24" s="751"/>
      <c r="JQV24" s="751"/>
      <c r="JQW24" s="751"/>
      <c r="JQX24" s="751"/>
      <c r="JQY24" s="751"/>
      <c r="JQZ24" s="751"/>
      <c r="JRA24" s="751"/>
      <c r="JRB24" s="751"/>
      <c r="JRC24" s="751"/>
      <c r="JRD24" s="751"/>
      <c r="JRE24" s="751"/>
      <c r="JRF24" s="751"/>
      <c r="JRG24" s="751"/>
      <c r="JRH24" s="751"/>
      <c r="JRI24" s="751"/>
      <c r="JRJ24" s="751"/>
      <c r="JRK24" s="751"/>
      <c r="JRL24" s="751"/>
      <c r="JRM24" s="751"/>
      <c r="JRN24" s="751"/>
      <c r="JRO24" s="751"/>
      <c r="JRP24" s="751"/>
      <c r="JRQ24" s="751"/>
      <c r="JRR24" s="751"/>
      <c r="JRS24" s="751"/>
      <c r="JRT24" s="751"/>
      <c r="JRU24" s="751"/>
      <c r="JRV24" s="751"/>
      <c r="JRW24" s="751"/>
      <c r="JRX24" s="751"/>
      <c r="JRY24" s="751"/>
      <c r="JRZ24" s="751"/>
      <c r="JSA24" s="751"/>
      <c r="JSB24" s="751"/>
      <c r="JSC24" s="751"/>
      <c r="JSD24" s="751"/>
      <c r="JSE24" s="751"/>
      <c r="JSF24" s="751"/>
      <c r="JSG24" s="751"/>
      <c r="JSH24" s="751"/>
      <c r="JSI24" s="751"/>
      <c r="JSJ24" s="751"/>
      <c r="JSK24" s="751"/>
      <c r="JSL24" s="751"/>
      <c r="JSM24" s="751"/>
      <c r="JSN24" s="751"/>
      <c r="JSO24" s="751"/>
      <c r="JSP24" s="751"/>
      <c r="JSQ24" s="751"/>
      <c r="JSR24" s="751"/>
      <c r="JSS24" s="751"/>
      <c r="JST24" s="751"/>
      <c r="JSU24" s="751"/>
      <c r="JSV24" s="751"/>
      <c r="JSW24" s="751"/>
      <c r="JSX24" s="751"/>
      <c r="JSY24" s="751"/>
      <c r="JSZ24" s="751"/>
      <c r="JTA24" s="751"/>
      <c r="JTB24" s="751"/>
      <c r="JTC24" s="751"/>
      <c r="JTD24" s="751"/>
      <c r="JTE24" s="751"/>
      <c r="JTF24" s="751"/>
      <c r="JTG24" s="751"/>
      <c r="JTH24" s="751"/>
      <c r="JTI24" s="751"/>
      <c r="JTJ24" s="751"/>
      <c r="JTK24" s="751"/>
      <c r="JTL24" s="751"/>
      <c r="JTM24" s="751"/>
      <c r="JTN24" s="751"/>
      <c r="JTO24" s="751"/>
      <c r="JTP24" s="751"/>
      <c r="JTQ24" s="751"/>
      <c r="JTR24" s="751"/>
      <c r="JTS24" s="751"/>
      <c r="JTT24" s="751"/>
      <c r="JTU24" s="751"/>
      <c r="JTV24" s="751"/>
      <c r="JTW24" s="751"/>
      <c r="JTX24" s="751"/>
      <c r="JTY24" s="751"/>
      <c r="JTZ24" s="751"/>
      <c r="JUA24" s="751"/>
      <c r="JUB24" s="751"/>
      <c r="JUC24" s="751"/>
      <c r="JUD24" s="751"/>
      <c r="JUE24" s="751"/>
      <c r="JUF24" s="751"/>
      <c r="JUG24" s="751"/>
      <c r="JUH24" s="751"/>
      <c r="JUI24" s="751"/>
      <c r="JUJ24" s="751"/>
      <c r="JUK24" s="751"/>
      <c r="JUL24" s="751"/>
      <c r="JUM24" s="751"/>
      <c r="JUN24" s="751"/>
      <c r="JUO24" s="751"/>
      <c r="JUP24" s="751"/>
      <c r="JUQ24" s="751"/>
      <c r="JUR24" s="751"/>
      <c r="JUS24" s="751"/>
      <c r="JUT24" s="751"/>
      <c r="JUU24" s="751"/>
      <c r="JUV24" s="751"/>
      <c r="JUW24" s="751"/>
      <c r="JUX24" s="751"/>
      <c r="JUY24" s="751"/>
      <c r="JUZ24" s="751"/>
      <c r="JVA24" s="751"/>
      <c r="JVB24" s="751"/>
      <c r="JVC24" s="751"/>
      <c r="JVD24" s="751"/>
      <c r="JVE24" s="751"/>
      <c r="JVF24" s="751"/>
      <c r="JVG24" s="751"/>
      <c r="JVH24" s="751"/>
      <c r="JVI24" s="751"/>
      <c r="JVJ24" s="751"/>
      <c r="JVK24" s="751"/>
      <c r="JVL24" s="751"/>
      <c r="JVM24" s="751"/>
      <c r="JVN24" s="751"/>
      <c r="JVO24" s="751"/>
      <c r="JVP24" s="751"/>
      <c r="JVQ24" s="751"/>
      <c r="JVR24" s="751"/>
      <c r="JVS24" s="751"/>
      <c r="JVT24" s="751"/>
      <c r="JVU24" s="751"/>
      <c r="JVV24" s="751"/>
      <c r="JVW24" s="751"/>
      <c r="JVX24" s="751"/>
      <c r="JVY24" s="751"/>
      <c r="JVZ24" s="751"/>
      <c r="JWA24" s="751"/>
      <c r="JWB24" s="751"/>
      <c r="JWC24" s="751"/>
      <c r="JWD24" s="751"/>
      <c r="JWE24" s="751"/>
      <c r="JWF24" s="751"/>
      <c r="JWG24" s="751"/>
      <c r="JWH24" s="751"/>
      <c r="JWI24" s="751"/>
      <c r="JWJ24" s="751"/>
      <c r="JWK24" s="751"/>
      <c r="JWL24" s="751"/>
      <c r="JWM24" s="751"/>
      <c r="JWN24" s="751"/>
      <c r="JWO24" s="751"/>
      <c r="JWP24" s="751"/>
      <c r="JWQ24" s="751"/>
      <c r="JWR24" s="751"/>
      <c r="JWS24" s="751"/>
      <c r="JWT24" s="751"/>
      <c r="JWU24" s="751"/>
      <c r="JWV24" s="751"/>
      <c r="JWW24" s="751"/>
      <c r="JWX24" s="751"/>
      <c r="JWY24" s="751"/>
      <c r="JWZ24" s="751"/>
      <c r="JXA24" s="751"/>
      <c r="JXB24" s="751"/>
      <c r="JXC24" s="751"/>
      <c r="JXD24" s="751"/>
      <c r="JXE24" s="751"/>
      <c r="JXF24" s="751"/>
      <c r="JXG24" s="751"/>
      <c r="JXH24" s="751"/>
      <c r="JXI24" s="751"/>
      <c r="JXJ24" s="751"/>
      <c r="JXK24" s="751"/>
      <c r="JXL24" s="751"/>
      <c r="JXM24" s="751"/>
      <c r="JXN24" s="751"/>
      <c r="JXO24" s="751"/>
      <c r="JXP24" s="751"/>
      <c r="JXQ24" s="751"/>
      <c r="JXR24" s="751"/>
      <c r="JXS24" s="751"/>
      <c r="JXT24" s="751"/>
      <c r="JXU24" s="751"/>
      <c r="JXV24" s="751"/>
      <c r="JXW24" s="751"/>
      <c r="JXX24" s="751"/>
      <c r="JXY24" s="751"/>
      <c r="JXZ24" s="751"/>
      <c r="JYA24" s="751"/>
      <c r="JYB24" s="751"/>
      <c r="JYC24" s="751"/>
      <c r="JYD24" s="751"/>
      <c r="JYE24" s="751"/>
      <c r="JYF24" s="751"/>
      <c r="JYG24" s="751"/>
      <c r="JYH24" s="751"/>
      <c r="JYI24" s="751"/>
      <c r="JYJ24" s="751"/>
      <c r="JYK24" s="751"/>
      <c r="JYL24" s="751"/>
      <c r="JYM24" s="751"/>
      <c r="JYN24" s="751"/>
      <c r="JYO24" s="751"/>
      <c r="JYP24" s="751"/>
      <c r="JYQ24" s="751"/>
      <c r="JYR24" s="751"/>
      <c r="JYS24" s="751"/>
      <c r="JYT24" s="751"/>
      <c r="JYU24" s="751"/>
      <c r="JYV24" s="751"/>
      <c r="JYW24" s="751"/>
      <c r="JYX24" s="751"/>
      <c r="JYY24" s="751"/>
      <c r="JYZ24" s="751"/>
      <c r="JZA24" s="751"/>
      <c r="JZB24" s="751"/>
      <c r="JZC24" s="751"/>
      <c r="JZD24" s="751"/>
      <c r="JZE24" s="751"/>
      <c r="JZF24" s="751"/>
      <c r="JZG24" s="751"/>
      <c r="JZH24" s="751"/>
      <c r="JZI24" s="751"/>
      <c r="JZJ24" s="751"/>
      <c r="JZK24" s="751"/>
      <c r="JZL24" s="751"/>
      <c r="JZM24" s="751"/>
      <c r="JZN24" s="751"/>
      <c r="JZO24" s="751"/>
      <c r="JZP24" s="751"/>
      <c r="JZQ24" s="751"/>
      <c r="JZR24" s="751"/>
      <c r="JZS24" s="751"/>
      <c r="JZT24" s="751"/>
      <c r="JZU24" s="751"/>
      <c r="JZV24" s="751"/>
      <c r="JZW24" s="751"/>
      <c r="JZX24" s="751"/>
      <c r="JZY24" s="751"/>
      <c r="JZZ24" s="751"/>
      <c r="KAA24" s="751"/>
      <c r="KAB24" s="751"/>
      <c r="KAC24" s="751"/>
      <c r="KAD24" s="751"/>
      <c r="KAE24" s="751"/>
      <c r="KAF24" s="751"/>
      <c r="KAG24" s="751"/>
      <c r="KAH24" s="751"/>
      <c r="KAI24" s="751"/>
      <c r="KAJ24" s="751"/>
      <c r="KAK24" s="751"/>
      <c r="KAL24" s="751"/>
      <c r="KAM24" s="751"/>
      <c r="KAN24" s="751"/>
      <c r="KAO24" s="751"/>
      <c r="KAP24" s="751"/>
      <c r="KAQ24" s="751"/>
      <c r="KAR24" s="751"/>
      <c r="KAS24" s="751"/>
      <c r="KAT24" s="751"/>
      <c r="KAU24" s="751"/>
      <c r="KAV24" s="751"/>
      <c r="KAW24" s="751"/>
      <c r="KAX24" s="751"/>
      <c r="KAY24" s="751"/>
      <c r="KAZ24" s="751"/>
      <c r="KBA24" s="751"/>
      <c r="KBB24" s="751"/>
      <c r="KBC24" s="751"/>
      <c r="KBD24" s="751"/>
      <c r="KBE24" s="751"/>
      <c r="KBF24" s="751"/>
      <c r="KBG24" s="751"/>
      <c r="KBH24" s="751"/>
      <c r="KBI24" s="751"/>
      <c r="KBJ24" s="751"/>
      <c r="KBK24" s="751"/>
      <c r="KBL24" s="751"/>
      <c r="KBM24" s="751"/>
      <c r="KBN24" s="751"/>
      <c r="KBO24" s="751"/>
      <c r="KBP24" s="751"/>
      <c r="KBQ24" s="751"/>
      <c r="KBR24" s="751"/>
      <c r="KBS24" s="751"/>
      <c r="KBT24" s="751"/>
      <c r="KBU24" s="751"/>
      <c r="KBV24" s="751"/>
      <c r="KBW24" s="751"/>
      <c r="KBX24" s="751"/>
      <c r="KBY24" s="751"/>
      <c r="KBZ24" s="751"/>
      <c r="KCA24" s="751"/>
      <c r="KCB24" s="751"/>
      <c r="KCC24" s="751"/>
      <c r="KCD24" s="751"/>
      <c r="KCE24" s="751"/>
      <c r="KCF24" s="751"/>
      <c r="KCG24" s="751"/>
      <c r="KCH24" s="751"/>
      <c r="KCI24" s="751"/>
      <c r="KCJ24" s="751"/>
      <c r="KCK24" s="751"/>
      <c r="KCL24" s="751"/>
      <c r="KCM24" s="751"/>
      <c r="KCN24" s="751"/>
      <c r="KCO24" s="751"/>
      <c r="KCP24" s="751"/>
      <c r="KCQ24" s="751"/>
      <c r="KCR24" s="751"/>
      <c r="KCS24" s="751"/>
      <c r="KCT24" s="751"/>
      <c r="KCU24" s="751"/>
      <c r="KCV24" s="751"/>
      <c r="KCW24" s="751"/>
      <c r="KCX24" s="751"/>
      <c r="KCY24" s="751"/>
      <c r="KCZ24" s="751"/>
      <c r="KDA24" s="751"/>
      <c r="KDB24" s="751"/>
      <c r="KDC24" s="751"/>
      <c r="KDD24" s="751"/>
      <c r="KDE24" s="751"/>
      <c r="KDF24" s="751"/>
      <c r="KDG24" s="751"/>
      <c r="KDH24" s="751"/>
      <c r="KDI24" s="751"/>
      <c r="KDJ24" s="751"/>
      <c r="KDK24" s="751"/>
      <c r="KDL24" s="751"/>
      <c r="KDM24" s="751"/>
      <c r="KDN24" s="751"/>
      <c r="KDO24" s="751"/>
      <c r="KDP24" s="751"/>
      <c r="KDQ24" s="751"/>
      <c r="KDR24" s="751"/>
      <c r="KDS24" s="751"/>
      <c r="KDT24" s="751"/>
      <c r="KDU24" s="751"/>
      <c r="KDV24" s="751"/>
      <c r="KDW24" s="751"/>
      <c r="KDX24" s="751"/>
      <c r="KDY24" s="751"/>
      <c r="KDZ24" s="751"/>
      <c r="KEA24" s="751"/>
      <c r="KEB24" s="751"/>
      <c r="KEC24" s="751"/>
      <c r="KED24" s="751"/>
      <c r="KEE24" s="751"/>
      <c r="KEF24" s="751"/>
      <c r="KEG24" s="751"/>
      <c r="KEH24" s="751"/>
      <c r="KEI24" s="751"/>
      <c r="KEJ24" s="751"/>
      <c r="KEK24" s="751"/>
      <c r="KEL24" s="751"/>
      <c r="KEM24" s="751"/>
      <c r="KEN24" s="751"/>
      <c r="KEO24" s="751"/>
      <c r="KEP24" s="751"/>
      <c r="KEQ24" s="751"/>
      <c r="KER24" s="751"/>
      <c r="KES24" s="751"/>
      <c r="KET24" s="751"/>
      <c r="KEU24" s="751"/>
      <c r="KEV24" s="751"/>
      <c r="KEW24" s="751"/>
      <c r="KEX24" s="751"/>
      <c r="KEY24" s="751"/>
      <c r="KEZ24" s="751"/>
      <c r="KFA24" s="751"/>
      <c r="KFB24" s="751"/>
      <c r="KFC24" s="751"/>
      <c r="KFD24" s="751"/>
      <c r="KFE24" s="751"/>
      <c r="KFF24" s="751"/>
      <c r="KFG24" s="751"/>
      <c r="KFH24" s="751"/>
      <c r="KFI24" s="751"/>
      <c r="KFJ24" s="751"/>
      <c r="KFK24" s="751"/>
      <c r="KFL24" s="751"/>
      <c r="KFM24" s="751"/>
      <c r="KFN24" s="751"/>
      <c r="KFO24" s="751"/>
      <c r="KFP24" s="751"/>
      <c r="KFQ24" s="751"/>
      <c r="KFR24" s="751"/>
      <c r="KFS24" s="751"/>
      <c r="KFT24" s="751"/>
      <c r="KFU24" s="751"/>
      <c r="KFV24" s="751"/>
      <c r="KFW24" s="751"/>
      <c r="KFX24" s="751"/>
      <c r="KFY24" s="751"/>
      <c r="KFZ24" s="751"/>
      <c r="KGA24" s="751"/>
      <c r="KGB24" s="751"/>
      <c r="KGC24" s="751"/>
      <c r="KGD24" s="751"/>
      <c r="KGE24" s="751"/>
      <c r="KGF24" s="751"/>
      <c r="KGG24" s="751"/>
      <c r="KGH24" s="751"/>
      <c r="KGI24" s="751"/>
      <c r="KGJ24" s="751"/>
      <c r="KGK24" s="751"/>
      <c r="KGL24" s="751"/>
      <c r="KGM24" s="751"/>
      <c r="KGN24" s="751"/>
      <c r="KGO24" s="751"/>
      <c r="KGP24" s="751"/>
      <c r="KGQ24" s="751"/>
      <c r="KGR24" s="751"/>
      <c r="KGS24" s="751"/>
      <c r="KGT24" s="751"/>
      <c r="KGU24" s="751"/>
      <c r="KGV24" s="751"/>
      <c r="KGW24" s="751"/>
      <c r="KGX24" s="751"/>
      <c r="KGY24" s="751"/>
      <c r="KGZ24" s="751"/>
      <c r="KHA24" s="751"/>
      <c r="KHB24" s="751"/>
      <c r="KHC24" s="751"/>
      <c r="KHD24" s="751"/>
      <c r="KHE24" s="751"/>
      <c r="KHF24" s="751"/>
      <c r="KHG24" s="751"/>
      <c r="KHH24" s="751"/>
      <c r="KHI24" s="751"/>
      <c r="KHJ24" s="751"/>
      <c r="KHK24" s="751"/>
      <c r="KHL24" s="751"/>
      <c r="KHM24" s="751"/>
      <c r="KHN24" s="751"/>
      <c r="KHO24" s="751"/>
      <c r="KHP24" s="751"/>
      <c r="KHQ24" s="751"/>
      <c r="KHR24" s="751"/>
      <c r="KHS24" s="751"/>
      <c r="KHT24" s="751"/>
      <c r="KHU24" s="751"/>
      <c r="KHV24" s="751"/>
      <c r="KHW24" s="751"/>
      <c r="KHX24" s="751"/>
      <c r="KHY24" s="751"/>
      <c r="KHZ24" s="751"/>
      <c r="KIA24" s="751"/>
      <c r="KIB24" s="751"/>
      <c r="KIC24" s="751"/>
      <c r="KID24" s="751"/>
      <c r="KIE24" s="751"/>
      <c r="KIF24" s="751"/>
      <c r="KIG24" s="751"/>
      <c r="KIH24" s="751"/>
      <c r="KII24" s="751"/>
      <c r="KIJ24" s="751"/>
      <c r="KIK24" s="751"/>
      <c r="KIL24" s="751"/>
      <c r="KIM24" s="751"/>
      <c r="KIN24" s="751"/>
      <c r="KIO24" s="751"/>
      <c r="KIP24" s="751"/>
      <c r="KIQ24" s="751"/>
      <c r="KIR24" s="751"/>
      <c r="KIS24" s="751"/>
      <c r="KIT24" s="751"/>
      <c r="KIU24" s="751"/>
      <c r="KIV24" s="751"/>
      <c r="KIW24" s="751"/>
      <c r="KIX24" s="751"/>
      <c r="KIY24" s="751"/>
      <c r="KIZ24" s="751"/>
      <c r="KJA24" s="751"/>
      <c r="KJB24" s="751"/>
      <c r="KJC24" s="751"/>
      <c r="KJD24" s="751"/>
      <c r="KJE24" s="751"/>
      <c r="KJF24" s="751"/>
      <c r="KJG24" s="751"/>
      <c r="KJH24" s="751"/>
      <c r="KJI24" s="751"/>
      <c r="KJJ24" s="751"/>
      <c r="KJK24" s="751"/>
      <c r="KJL24" s="751"/>
      <c r="KJM24" s="751"/>
      <c r="KJN24" s="751"/>
      <c r="KJO24" s="751"/>
      <c r="KJP24" s="751"/>
      <c r="KJQ24" s="751"/>
      <c r="KJR24" s="751"/>
      <c r="KJS24" s="751"/>
      <c r="KJT24" s="751"/>
      <c r="KJU24" s="751"/>
      <c r="KJV24" s="751"/>
      <c r="KJW24" s="751"/>
      <c r="KJX24" s="751"/>
      <c r="KJY24" s="751"/>
      <c r="KJZ24" s="751"/>
      <c r="KKA24" s="751"/>
      <c r="KKB24" s="751"/>
      <c r="KKC24" s="751"/>
      <c r="KKD24" s="751"/>
      <c r="KKE24" s="751"/>
      <c r="KKF24" s="751"/>
      <c r="KKG24" s="751"/>
      <c r="KKH24" s="751"/>
      <c r="KKI24" s="751"/>
      <c r="KKJ24" s="751"/>
      <c r="KKK24" s="751"/>
      <c r="KKL24" s="751"/>
      <c r="KKM24" s="751"/>
      <c r="KKN24" s="751"/>
      <c r="KKO24" s="751"/>
      <c r="KKP24" s="751"/>
      <c r="KKQ24" s="751"/>
      <c r="KKR24" s="751"/>
      <c r="KKS24" s="751"/>
      <c r="KKT24" s="751"/>
      <c r="KKU24" s="751"/>
      <c r="KKV24" s="751"/>
      <c r="KKW24" s="751"/>
      <c r="KKX24" s="751"/>
      <c r="KKY24" s="751"/>
      <c r="KKZ24" s="751"/>
      <c r="KLA24" s="751"/>
      <c r="KLB24" s="751"/>
      <c r="KLC24" s="751"/>
      <c r="KLD24" s="751"/>
      <c r="KLE24" s="751"/>
      <c r="KLF24" s="751"/>
      <c r="KLG24" s="751"/>
      <c r="KLH24" s="751"/>
      <c r="KLI24" s="751"/>
      <c r="KLJ24" s="751"/>
      <c r="KLK24" s="751"/>
      <c r="KLL24" s="751"/>
      <c r="KLM24" s="751"/>
      <c r="KLN24" s="751"/>
      <c r="KLO24" s="751"/>
      <c r="KLP24" s="751"/>
      <c r="KLQ24" s="751"/>
      <c r="KLR24" s="751"/>
      <c r="KLS24" s="751"/>
      <c r="KLT24" s="751"/>
      <c r="KLU24" s="751"/>
      <c r="KLV24" s="751"/>
      <c r="KLW24" s="751"/>
      <c r="KLX24" s="751"/>
      <c r="KLY24" s="751"/>
      <c r="KLZ24" s="751"/>
      <c r="KMA24" s="751"/>
      <c r="KMB24" s="751"/>
      <c r="KMC24" s="751"/>
      <c r="KMD24" s="751"/>
      <c r="KME24" s="751"/>
      <c r="KMF24" s="751"/>
      <c r="KMG24" s="751"/>
      <c r="KMH24" s="751"/>
      <c r="KMI24" s="751"/>
      <c r="KMJ24" s="751"/>
      <c r="KMK24" s="751"/>
      <c r="KML24" s="751"/>
      <c r="KMM24" s="751"/>
      <c r="KMN24" s="751"/>
      <c r="KMO24" s="751"/>
      <c r="KMP24" s="751"/>
      <c r="KMQ24" s="751"/>
      <c r="KMR24" s="751"/>
      <c r="KMS24" s="751"/>
      <c r="KMT24" s="751"/>
      <c r="KMU24" s="751"/>
      <c r="KMV24" s="751"/>
      <c r="KMW24" s="751"/>
      <c r="KMX24" s="751"/>
      <c r="KMY24" s="751"/>
      <c r="KMZ24" s="751"/>
      <c r="KNA24" s="751"/>
      <c r="KNB24" s="751"/>
      <c r="KNC24" s="751"/>
      <c r="KND24" s="751"/>
      <c r="KNE24" s="751"/>
      <c r="KNF24" s="751"/>
      <c r="KNG24" s="751"/>
      <c r="KNH24" s="751"/>
      <c r="KNI24" s="751"/>
      <c r="KNJ24" s="751"/>
      <c r="KNK24" s="751"/>
      <c r="KNL24" s="751"/>
      <c r="KNM24" s="751"/>
      <c r="KNN24" s="751"/>
      <c r="KNO24" s="751"/>
      <c r="KNP24" s="751"/>
      <c r="KNQ24" s="751"/>
      <c r="KNR24" s="751"/>
      <c r="KNS24" s="751"/>
      <c r="KNT24" s="751"/>
      <c r="KNU24" s="751"/>
      <c r="KNV24" s="751"/>
      <c r="KNW24" s="751"/>
      <c r="KNX24" s="751"/>
      <c r="KNY24" s="751"/>
      <c r="KNZ24" s="751"/>
      <c r="KOA24" s="751"/>
      <c r="KOB24" s="751"/>
      <c r="KOC24" s="751"/>
      <c r="KOD24" s="751"/>
      <c r="KOE24" s="751"/>
      <c r="KOF24" s="751"/>
      <c r="KOG24" s="751"/>
      <c r="KOH24" s="751"/>
      <c r="KOI24" s="751"/>
      <c r="KOJ24" s="751"/>
      <c r="KOK24" s="751"/>
      <c r="KOL24" s="751"/>
      <c r="KOM24" s="751"/>
      <c r="KON24" s="751"/>
      <c r="KOO24" s="751"/>
      <c r="KOP24" s="751"/>
      <c r="KOQ24" s="751"/>
      <c r="KOR24" s="751"/>
      <c r="KOS24" s="751"/>
      <c r="KOT24" s="751"/>
      <c r="KOU24" s="751"/>
      <c r="KOV24" s="751"/>
      <c r="KOW24" s="751"/>
      <c r="KOX24" s="751"/>
      <c r="KOY24" s="751"/>
      <c r="KOZ24" s="751"/>
      <c r="KPA24" s="751"/>
      <c r="KPB24" s="751"/>
      <c r="KPC24" s="751"/>
      <c r="KPD24" s="751"/>
      <c r="KPE24" s="751"/>
      <c r="KPF24" s="751"/>
      <c r="KPG24" s="751"/>
      <c r="KPH24" s="751"/>
      <c r="KPI24" s="751"/>
      <c r="KPJ24" s="751"/>
      <c r="KPK24" s="751"/>
      <c r="KPL24" s="751"/>
      <c r="KPM24" s="751"/>
      <c r="KPN24" s="751"/>
      <c r="KPO24" s="751"/>
      <c r="KPP24" s="751"/>
      <c r="KPQ24" s="751"/>
      <c r="KPR24" s="751"/>
      <c r="KPS24" s="751"/>
      <c r="KPT24" s="751"/>
      <c r="KPU24" s="751"/>
      <c r="KPV24" s="751"/>
      <c r="KPW24" s="751"/>
      <c r="KPX24" s="751"/>
      <c r="KPY24" s="751"/>
      <c r="KPZ24" s="751"/>
      <c r="KQA24" s="751"/>
      <c r="KQB24" s="751"/>
      <c r="KQC24" s="751"/>
      <c r="KQD24" s="751"/>
      <c r="KQE24" s="751"/>
      <c r="KQF24" s="751"/>
      <c r="KQG24" s="751"/>
      <c r="KQH24" s="751"/>
      <c r="KQI24" s="751"/>
      <c r="KQJ24" s="751"/>
      <c r="KQK24" s="751"/>
      <c r="KQL24" s="751"/>
      <c r="KQM24" s="751"/>
      <c r="KQN24" s="751"/>
      <c r="KQO24" s="751"/>
      <c r="KQP24" s="751"/>
      <c r="KQQ24" s="751"/>
      <c r="KQR24" s="751"/>
      <c r="KQS24" s="751"/>
      <c r="KQT24" s="751"/>
      <c r="KQU24" s="751"/>
      <c r="KQV24" s="751"/>
      <c r="KQW24" s="751"/>
      <c r="KQX24" s="751"/>
      <c r="KQY24" s="751"/>
      <c r="KQZ24" s="751"/>
      <c r="KRA24" s="751"/>
      <c r="KRB24" s="751"/>
      <c r="KRC24" s="751"/>
      <c r="KRD24" s="751"/>
      <c r="KRE24" s="751"/>
      <c r="KRF24" s="751"/>
      <c r="KRG24" s="751"/>
      <c r="KRH24" s="751"/>
      <c r="KRI24" s="751"/>
      <c r="KRJ24" s="751"/>
      <c r="KRK24" s="751"/>
      <c r="KRL24" s="751"/>
      <c r="KRM24" s="751"/>
      <c r="KRN24" s="751"/>
      <c r="KRO24" s="751"/>
      <c r="KRP24" s="751"/>
      <c r="KRQ24" s="751"/>
      <c r="KRR24" s="751"/>
      <c r="KRS24" s="751"/>
      <c r="KRT24" s="751"/>
      <c r="KRU24" s="751"/>
      <c r="KRV24" s="751"/>
      <c r="KRW24" s="751"/>
      <c r="KRX24" s="751"/>
      <c r="KRY24" s="751"/>
      <c r="KRZ24" s="751"/>
      <c r="KSA24" s="751"/>
      <c r="KSB24" s="751"/>
      <c r="KSC24" s="751"/>
      <c r="KSD24" s="751"/>
      <c r="KSE24" s="751"/>
      <c r="KSF24" s="751"/>
      <c r="KSG24" s="751"/>
      <c r="KSH24" s="751"/>
      <c r="KSI24" s="751"/>
      <c r="KSJ24" s="751"/>
      <c r="KSK24" s="751"/>
      <c r="KSL24" s="751"/>
      <c r="KSM24" s="751"/>
      <c r="KSN24" s="751"/>
      <c r="KSO24" s="751"/>
      <c r="KSP24" s="751"/>
      <c r="KSQ24" s="751"/>
      <c r="KSR24" s="751"/>
      <c r="KSS24" s="751"/>
      <c r="KST24" s="751"/>
      <c r="KSU24" s="751"/>
      <c r="KSV24" s="751"/>
      <c r="KSW24" s="751"/>
      <c r="KSX24" s="751"/>
      <c r="KSY24" s="751"/>
      <c r="KSZ24" s="751"/>
      <c r="KTA24" s="751"/>
      <c r="KTB24" s="751"/>
      <c r="KTC24" s="751"/>
      <c r="KTD24" s="751"/>
      <c r="KTE24" s="751"/>
      <c r="KTF24" s="751"/>
      <c r="KTG24" s="751"/>
      <c r="KTH24" s="751"/>
      <c r="KTI24" s="751"/>
      <c r="KTJ24" s="751"/>
      <c r="KTK24" s="751"/>
      <c r="KTL24" s="751"/>
      <c r="KTM24" s="751"/>
      <c r="KTN24" s="751"/>
      <c r="KTO24" s="751"/>
      <c r="KTP24" s="751"/>
      <c r="KTQ24" s="751"/>
      <c r="KTR24" s="751"/>
      <c r="KTS24" s="751"/>
      <c r="KTT24" s="751"/>
      <c r="KTU24" s="751"/>
      <c r="KTV24" s="751"/>
      <c r="KTW24" s="751"/>
      <c r="KTX24" s="751"/>
      <c r="KTY24" s="751"/>
      <c r="KTZ24" s="751"/>
      <c r="KUA24" s="751"/>
      <c r="KUB24" s="751"/>
      <c r="KUC24" s="751"/>
      <c r="KUD24" s="751"/>
      <c r="KUE24" s="751"/>
      <c r="KUF24" s="751"/>
      <c r="KUG24" s="751"/>
      <c r="KUH24" s="751"/>
      <c r="KUI24" s="751"/>
      <c r="KUJ24" s="751"/>
      <c r="KUK24" s="751"/>
      <c r="KUL24" s="751"/>
      <c r="KUM24" s="751"/>
      <c r="KUN24" s="751"/>
      <c r="KUO24" s="751"/>
      <c r="KUP24" s="751"/>
      <c r="KUQ24" s="751"/>
      <c r="KUR24" s="751"/>
      <c r="KUS24" s="751"/>
      <c r="KUT24" s="751"/>
      <c r="KUU24" s="751"/>
      <c r="KUV24" s="751"/>
      <c r="KUW24" s="751"/>
      <c r="KUX24" s="751"/>
      <c r="KUY24" s="751"/>
      <c r="KUZ24" s="751"/>
      <c r="KVA24" s="751"/>
      <c r="KVB24" s="751"/>
      <c r="KVC24" s="751"/>
      <c r="KVD24" s="751"/>
      <c r="KVE24" s="751"/>
      <c r="KVF24" s="751"/>
      <c r="KVG24" s="751"/>
      <c r="KVH24" s="751"/>
      <c r="KVI24" s="751"/>
      <c r="KVJ24" s="751"/>
      <c r="KVK24" s="751"/>
      <c r="KVL24" s="751"/>
      <c r="KVM24" s="751"/>
      <c r="KVN24" s="751"/>
      <c r="KVO24" s="751"/>
      <c r="KVP24" s="751"/>
      <c r="KVQ24" s="751"/>
      <c r="KVR24" s="751"/>
      <c r="KVS24" s="751"/>
      <c r="KVT24" s="751"/>
      <c r="KVU24" s="751"/>
      <c r="KVV24" s="751"/>
      <c r="KVW24" s="751"/>
      <c r="KVX24" s="751"/>
      <c r="KVY24" s="751"/>
      <c r="KVZ24" s="751"/>
      <c r="KWA24" s="751"/>
      <c r="KWB24" s="751"/>
      <c r="KWC24" s="751"/>
      <c r="KWD24" s="751"/>
      <c r="KWE24" s="751"/>
      <c r="KWF24" s="751"/>
      <c r="KWG24" s="751"/>
      <c r="KWH24" s="751"/>
      <c r="KWI24" s="751"/>
      <c r="KWJ24" s="751"/>
      <c r="KWK24" s="751"/>
      <c r="KWL24" s="751"/>
      <c r="KWM24" s="751"/>
      <c r="KWN24" s="751"/>
      <c r="KWO24" s="751"/>
      <c r="KWP24" s="751"/>
      <c r="KWQ24" s="751"/>
      <c r="KWR24" s="751"/>
      <c r="KWS24" s="751"/>
      <c r="KWT24" s="751"/>
      <c r="KWU24" s="751"/>
      <c r="KWV24" s="751"/>
      <c r="KWW24" s="751"/>
      <c r="KWX24" s="751"/>
      <c r="KWY24" s="751"/>
      <c r="KWZ24" s="751"/>
      <c r="KXA24" s="751"/>
      <c r="KXB24" s="751"/>
      <c r="KXC24" s="751"/>
      <c r="KXD24" s="751"/>
      <c r="KXE24" s="751"/>
      <c r="KXF24" s="751"/>
      <c r="KXG24" s="751"/>
      <c r="KXH24" s="751"/>
      <c r="KXI24" s="751"/>
      <c r="KXJ24" s="751"/>
      <c r="KXK24" s="751"/>
      <c r="KXL24" s="751"/>
      <c r="KXM24" s="751"/>
      <c r="KXN24" s="751"/>
      <c r="KXO24" s="751"/>
      <c r="KXP24" s="751"/>
      <c r="KXQ24" s="751"/>
      <c r="KXR24" s="751"/>
      <c r="KXS24" s="751"/>
      <c r="KXT24" s="751"/>
      <c r="KXU24" s="751"/>
      <c r="KXV24" s="751"/>
      <c r="KXW24" s="751"/>
      <c r="KXX24" s="751"/>
      <c r="KXY24" s="751"/>
      <c r="KXZ24" s="751"/>
      <c r="KYA24" s="751"/>
      <c r="KYB24" s="751"/>
      <c r="KYC24" s="751"/>
      <c r="KYD24" s="751"/>
      <c r="KYE24" s="751"/>
      <c r="KYF24" s="751"/>
      <c r="KYG24" s="751"/>
      <c r="KYH24" s="751"/>
      <c r="KYI24" s="751"/>
      <c r="KYJ24" s="751"/>
      <c r="KYK24" s="751"/>
      <c r="KYL24" s="751"/>
      <c r="KYM24" s="751"/>
      <c r="KYN24" s="751"/>
      <c r="KYO24" s="751"/>
      <c r="KYP24" s="751"/>
      <c r="KYQ24" s="751"/>
      <c r="KYR24" s="751"/>
      <c r="KYS24" s="751"/>
      <c r="KYT24" s="751"/>
      <c r="KYU24" s="751"/>
      <c r="KYV24" s="751"/>
      <c r="KYW24" s="751"/>
      <c r="KYX24" s="751"/>
      <c r="KYY24" s="751"/>
      <c r="KYZ24" s="751"/>
      <c r="KZA24" s="751"/>
      <c r="KZB24" s="751"/>
      <c r="KZC24" s="751"/>
      <c r="KZD24" s="751"/>
      <c r="KZE24" s="751"/>
      <c r="KZF24" s="751"/>
      <c r="KZG24" s="751"/>
      <c r="KZH24" s="751"/>
      <c r="KZI24" s="751"/>
      <c r="KZJ24" s="751"/>
      <c r="KZK24" s="751"/>
      <c r="KZL24" s="751"/>
      <c r="KZM24" s="751"/>
      <c r="KZN24" s="751"/>
      <c r="KZO24" s="751"/>
      <c r="KZP24" s="751"/>
      <c r="KZQ24" s="751"/>
      <c r="KZR24" s="751"/>
      <c r="KZS24" s="751"/>
      <c r="KZT24" s="751"/>
      <c r="KZU24" s="751"/>
      <c r="KZV24" s="751"/>
      <c r="KZW24" s="751"/>
      <c r="KZX24" s="751"/>
      <c r="KZY24" s="751"/>
      <c r="KZZ24" s="751"/>
      <c r="LAA24" s="751"/>
      <c r="LAB24" s="751"/>
      <c r="LAC24" s="751"/>
      <c r="LAD24" s="751"/>
      <c r="LAE24" s="751"/>
      <c r="LAF24" s="751"/>
      <c r="LAG24" s="751"/>
      <c r="LAH24" s="751"/>
      <c r="LAI24" s="751"/>
      <c r="LAJ24" s="751"/>
      <c r="LAK24" s="751"/>
      <c r="LAL24" s="751"/>
      <c r="LAM24" s="751"/>
      <c r="LAN24" s="751"/>
      <c r="LAO24" s="751"/>
      <c r="LAP24" s="751"/>
      <c r="LAQ24" s="751"/>
      <c r="LAR24" s="751"/>
      <c r="LAS24" s="751"/>
      <c r="LAT24" s="751"/>
      <c r="LAU24" s="751"/>
      <c r="LAV24" s="751"/>
      <c r="LAW24" s="751"/>
      <c r="LAX24" s="751"/>
      <c r="LAY24" s="751"/>
      <c r="LAZ24" s="751"/>
      <c r="LBA24" s="751"/>
      <c r="LBB24" s="751"/>
      <c r="LBC24" s="751"/>
      <c r="LBD24" s="751"/>
      <c r="LBE24" s="751"/>
      <c r="LBF24" s="751"/>
      <c r="LBG24" s="751"/>
      <c r="LBH24" s="751"/>
      <c r="LBI24" s="751"/>
      <c r="LBJ24" s="751"/>
      <c r="LBK24" s="751"/>
      <c r="LBL24" s="751"/>
      <c r="LBM24" s="751"/>
      <c r="LBN24" s="751"/>
      <c r="LBO24" s="751"/>
      <c r="LBP24" s="751"/>
      <c r="LBQ24" s="751"/>
      <c r="LBR24" s="751"/>
      <c r="LBS24" s="751"/>
      <c r="LBT24" s="751"/>
      <c r="LBU24" s="751"/>
      <c r="LBV24" s="751"/>
      <c r="LBW24" s="751"/>
      <c r="LBX24" s="751"/>
      <c r="LBY24" s="751"/>
      <c r="LBZ24" s="751"/>
      <c r="LCA24" s="751"/>
      <c r="LCB24" s="751"/>
      <c r="LCC24" s="751"/>
      <c r="LCD24" s="751"/>
      <c r="LCE24" s="751"/>
      <c r="LCF24" s="751"/>
      <c r="LCG24" s="751"/>
      <c r="LCH24" s="751"/>
      <c r="LCI24" s="751"/>
      <c r="LCJ24" s="751"/>
      <c r="LCK24" s="751"/>
      <c r="LCL24" s="751"/>
      <c r="LCM24" s="751"/>
      <c r="LCN24" s="751"/>
      <c r="LCO24" s="751"/>
      <c r="LCP24" s="751"/>
      <c r="LCQ24" s="751"/>
      <c r="LCR24" s="751"/>
      <c r="LCS24" s="751"/>
      <c r="LCT24" s="751"/>
      <c r="LCU24" s="751"/>
      <c r="LCV24" s="751"/>
      <c r="LCW24" s="751"/>
      <c r="LCX24" s="751"/>
      <c r="LCY24" s="751"/>
      <c r="LCZ24" s="751"/>
      <c r="LDA24" s="751"/>
      <c r="LDB24" s="751"/>
      <c r="LDC24" s="751"/>
      <c r="LDD24" s="751"/>
      <c r="LDE24" s="751"/>
      <c r="LDF24" s="751"/>
      <c r="LDG24" s="751"/>
      <c r="LDH24" s="751"/>
      <c r="LDI24" s="751"/>
      <c r="LDJ24" s="751"/>
      <c r="LDK24" s="751"/>
      <c r="LDL24" s="751"/>
      <c r="LDM24" s="751"/>
      <c r="LDN24" s="751"/>
      <c r="LDO24" s="751"/>
      <c r="LDP24" s="751"/>
      <c r="LDQ24" s="751"/>
      <c r="LDR24" s="751"/>
      <c r="LDS24" s="751"/>
      <c r="LDT24" s="751"/>
      <c r="LDU24" s="751"/>
      <c r="LDV24" s="751"/>
      <c r="LDW24" s="751"/>
      <c r="LDX24" s="751"/>
      <c r="LDY24" s="751"/>
      <c r="LDZ24" s="751"/>
      <c r="LEA24" s="751"/>
      <c r="LEB24" s="751"/>
      <c r="LEC24" s="751"/>
      <c r="LED24" s="751"/>
      <c r="LEE24" s="751"/>
      <c r="LEF24" s="751"/>
      <c r="LEG24" s="751"/>
      <c r="LEH24" s="751"/>
      <c r="LEI24" s="751"/>
      <c r="LEJ24" s="751"/>
      <c r="LEK24" s="751"/>
      <c r="LEL24" s="751"/>
      <c r="LEM24" s="751"/>
      <c r="LEN24" s="751"/>
      <c r="LEO24" s="751"/>
      <c r="LEP24" s="751"/>
      <c r="LEQ24" s="751"/>
      <c r="LER24" s="751"/>
      <c r="LES24" s="751"/>
      <c r="LET24" s="751"/>
      <c r="LEU24" s="751"/>
      <c r="LEV24" s="751"/>
      <c r="LEW24" s="751"/>
      <c r="LEX24" s="751"/>
      <c r="LEY24" s="751"/>
      <c r="LEZ24" s="751"/>
      <c r="LFA24" s="751"/>
      <c r="LFB24" s="751"/>
      <c r="LFC24" s="751"/>
      <c r="LFD24" s="751"/>
      <c r="LFE24" s="751"/>
      <c r="LFF24" s="751"/>
      <c r="LFG24" s="751"/>
      <c r="LFH24" s="751"/>
      <c r="LFI24" s="751"/>
      <c r="LFJ24" s="751"/>
      <c r="LFK24" s="751"/>
      <c r="LFL24" s="751"/>
      <c r="LFM24" s="751"/>
      <c r="LFN24" s="751"/>
      <c r="LFO24" s="751"/>
      <c r="LFP24" s="751"/>
      <c r="LFQ24" s="751"/>
      <c r="LFR24" s="751"/>
      <c r="LFS24" s="751"/>
      <c r="LFT24" s="751"/>
      <c r="LFU24" s="751"/>
      <c r="LFV24" s="751"/>
      <c r="LFW24" s="751"/>
      <c r="LFX24" s="751"/>
      <c r="LFY24" s="751"/>
      <c r="LFZ24" s="751"/>
      <c r="LGA24" s="751"/>
      <c r="LGB24" s="751"/>
      <c r="LGC24" s="751"/>
      <c r="LGD24" s="751"/>
      <c r="LGE24" s="751"/>
      <c r="LGF24" s="751"/>
      <c r="LGG24" s="751"/>
      <c r="LGH24" s="751"/>
      <c r="LGI24" s="751"/>
      <c r="LGJ24" s="751"/>
      <c r="LGK24" s="751"/>
      <c r="LGL24" s="751"/>
      <c r="LGM24" s="751"/>
      <c r="LGN24" s="751"/>
      <c r="LGO24" s="751"/>
      <c r="LGP24" s="751"/>
      <c r="LGQ24" s="751"/>
      <c r="LGR24" s="751"/>
      <c r="LGS24" s="751"/>
      <c r="LGT24" s="751"/>
      <c r="LGU24" s="751"/>
      <c r="LGV24" s="751"/>
      <c r="LGW24" s="751"/>
      <c r="LGX24" s="751"/>
      <c r="LGY24" s="751"/>
      <c r="LGZ24" s="751"/>
      <c r="LHA24" s="751"/>
      <c r="LHB24" s="751"/>
      <c r="LHC24" s="751"/>
      <c r="LHD24" s="751"/>
      <c r="LHE24" s="751"/>
      <c r="LHF24" s="751"/>
      <c r="LHG24" s="751"/>
      <c r="LHH24" s="751"/>
      <c r="LHI24" s="751"/>
      <c r="LHJ24" s="751"/>
      <c r="LHK24" s="751"/>
      <c r="LHL24" s="751"/>
      <c r="LHM24" s="751"/>
      <c r="LHN24" s="751"/>
      <c r="LHO24" s="751"/>
      <c r="LHP24" s="751"/>
      <c r="LHQ24" s="751"/>
      <c r="LHR24" s="751"/>
      <c r="LHS24" s="751"/>
      <c r="LHT24" s="751"/>
      <c r="LHU24" s="751"/>
      <c r="LHV24" s="751"/>
      <c r="LHW24" s="751"/>
      <c r="LHX24" s="751"/>
      <c r="LHY24" s="751"/>
      <c r="LHZ24" s="751"/>
      <c r="LIA24" s="751"/>
      <c r="LIB24" s="751"/>
      <c r="LIC24" s="751"/>
      <c r="LID24" s="751"/>
      <c r="LIE24" s="751"/>
      <c r="LIF24" s="751"/>
      <c r="LIG24" s="751"/>
      <c r="LIH24" s="751"/>
      <c r="LII24" s="751"/>
      <c r="LIJ24" s="751"/>
      <c r="LIK24" s="751"/>
      <c r="LIL24" s="751"/>
      <c r="LIM24" s="751"/>
      <c r="LIN24" s="751"/>
      <c r="LIO24" s="751"/>
      <c r="LIP24" s="751"/>
      <c r="LIQ24" s="751"/>
      <c r="LIR24" s="751"/>
      <c r="LIS24" s="751"/>
      <c r="LIT24" s="751"/>
      <c r="LIU24" s="751"/>
      <c r="LIV24" s="751"/>
      <c r="LIW24" s="751"/>
      <c r="LIX24" s="751"/>
      <c r="LIY24" s="751"/>
      <c r="LIZ24" s="751"/>
      <c r="LJA24" s="751"/>
      <c r="LJB24" s="751"/>
      <c r="LJC24" s="751"/>
      <c r="LJD24" s="751"/>
      <c r="LJE24" s="751"/>
      <c r="LJF24" s="751"/>
      <c r="LJG24" s="751"/>
      <c r="LJH24" s="751"/>
      <c r="LJI24" s="751"/>
      <c r="LJJ24" s="751"/>
      <c r="LJK24" s="751"/>
      <c r="LJL24" s="751"/>
      <c r="LJM24" s="751"/>
      <c r="LJN24" s="751"/>
      <c r="LJO24" s="751"/>
      <c r="LJP24" s="751"/>
      <c r="LJQ24" s="751"/>
      <c r="LJR24" s="751"/>
      <c r="LJS24" s="751"/>
      <c r="LJT24" s="751"/>
      <c r="LJU24" s="751"/>
      <c r="LJV24" s="751"/>
      <c r="LJW24" s="751"/>
      <c r="LJX24" s="751"/>
      <c r="LJY24" s="751"/>
      <c r="LJZ24" s="751"/>
      <c r="LKA24" s="751"/>
      <c r="LKB24" s="751"/>
      <c r="LKC24" s="751"/>
      <c r="LKD24" s="751"/>
      <c r="LKE24" s="751"/>
      <c r="LKF24" s="751"/>
      <c r="LKG24" s="751"/>
      <c r="LKH24" s="751"/>
      <c r="LKI24" s="751"/>
      <c r="LKJ24" s="751"/>
      <c r="LKK24" s="751"/>
      <c r="LKL24" s="751"/>
      <c r="LKM24" s="751"/>
      <c r="LKN24" s="751"/>
      <c r="LKO24" s="751"/>
      <c r="LKP24" s="751"/>
      <c r="LKQ24" s="751"/>
      <c r="LKR24" s="751"/>
      <c r="LKS24" s="751"/>
      <c r="LKT24" s="751"/>
      <c r="LKU24" s="751"/>
      <c r="LKV24" s="751"/>
      <c r="LKW24" s="751"/>
      <c r="LKX24" s="751"/>
      <c r="LKY24" s="751"/>
      <c r="LKZ24" s="751"/>
      <c r="LLA24" s="751"/>
      <c r="LLB24" s="751"/>
      <c r="LLC24" s="751"/>
      <c r="LLD24" s="751"/>
      <c r="LLE24" s="751"/>
      <c r="LLF24" s="751"/>
      <c r="LLG24" s="751"/>
      <c r="LLH24" s="751"/>
      <c r="LLI24" s="751"/>
      <c r="LLJ24" s="751"/>
      <c r="LLK24" s="751"/>
      <c r="LLL24" s="751"/>
      <c r="LLM24" s="751"/>
      <c r="LLN24" s="751"/>
      <c r="LLO24" s="751"/>
      <c r="LLP24" s="751"/>
      <c r="LLQ24" s="751"/>
      <c r="LLR24" s="751"/>
      <c r="LLS24" s="751"/>
      <c r="LLT24" s="751"/>
      <c r="LLU24" s="751"/>
      <c r="LLV24" s="751"/>
      <c r="LLW24" s="751"/>
      <c r="LLX24" s="751"/>
      <c r="LLY24" s="751"/>
      <c r="LLZ24" s="751"/>
      <c r="LMA24" s="751"/>
      <c r="LMB24" s="751"/>
      <c r="LMC24" s="751"/>
      <c r="LMD24" s="751"/>
      <c r="LME24" s="751"/>
      <c r="LMF24" s="751"/>
      <c r="LMG24" s="751"/>
      <c r="LMH24" s="751"/>
      <c r="LMI24" s="751"/>
      <c r="LMJ24" s="751"/>
      <c r="LMK24" s="751"/>
      <c r="LML24" s="751"/>
      <c r="LMM24" s="751"/>
      <c r="LMN24" s="751"/>
      <c r="LMO24" s="751"/>
      <c r="LMP24" s="751"/>
      <c r="LMQ24" s="751"/>
      <c r="LMR24" s="751"/>
      <c r="LMS24" s="751"/>
      <c r="LMT24" s="751"/>
      <c r="LMU24" s="751"/>
      <c r="LMV24" s="751"/>
      <c r="LMW24" s="751"/>
      <c r="LMX24" s="751"/>
      <c r="LMY24" s="751"/>
      <c r="LMZ24" s="751"/>
      <c r="LNA24" s="751"/>
      <c r="LNB24" s="751"/>
      <c r="LNC24" s="751"/>
      <c r="LND24" s="751"/>
      <c r="LNE24" s="751"/>
      <c r="LNF24" s="751"/>
      <c r="LNG24" s="751"/>
      <c r="LNH24" s="751"/>
      <c r="LNI24" s="751"/>
      <c r="LNJ24" s="751"/>
      <c r="LNK24" s="751"/>
      <c r="LNL24" s="751"/>
      <c r="LNM24" s="751"/>
      <c r="LNN24" s="751"/>
      <c r="LNO24" s="751"/>
      <c r="LNP24" s="751"/>
      <c r="LNQ24" s="751"/>
      <c r="LNR24" s="751"/>
      <c r="LNS24" s="751"/>
      <c r="LNT24" s="751"/>
      <c r="LNU24" s="751"/>
      <c r="LNV24" s="751"/>
      <c r="LNW24" s="751"/>
      <c r="LNX24" s="751"/>
      <c r="LNY24" s="751"/>
      <c r="LNZ24" s="751"/>
      <c r="LOA24" s="751"/>
      <c r="LOB24" s="751"/>
      <c r="LOC24" s="751"/>
      <c r="LOD24" s="751"/>
      <c r="LOE24" s="751"/>
      <c r="LOF24" s="751"/>
      <c r="LOG24" s="751"/>
      <c r="LOH24" s="751"/>
      <c r="LOI24" s="751"/>
      <c r="LOJ24" s="751"/>
      <c r="LOK24" s="751"/>
      <c r="LOL24" s="751"/>
      <c r="LOM24" s="751"/>
      <c r="LON24" s="751"/>
      <c r="LOO24" s="751"/>
      <c r="LOP24" s="751"/>
      <c r="LOQ24" s="751"/>
      <c r="LOR24" s="751"/>
      <c r="LOS24" s="751"/>
      <c r="LOT24" s="751"/>
      <c r="LOU24" s="751"/>
      <c r="LOV24" s="751"/>
      <c r="LOW24" s="751"/>
      <c r="LOX24" s="751"/>
      <c r="LOY24" s="751"/>
      <c r="LOZ24" s="751"/>
      <c r="LPA24" s="751"/>
      <c r="LPB24" s="751"/>
      <c r="LPC24" s="751"/>
      <c r="LPD24" s="751"/>
      <c r="LPE24" s="751"/>
      <c r="LPF24" s="751"/>
      <c r="LPG24" s="751"/>
      <c r="LPH24" s="751"/>
      <c r="LPI24" s="751"/>
      <c r="LPJ24" s="751"/>
      <c r="LPK24" s="751"/>
      <c r="LPL24" s="751"/>
      <c r="LPM24" s="751"/>
      <c r="LPN24" s="751"/>
      <c r="LPO24" s="751"/>
      <c r="LPP24" s="751"/>
      <c r="LPQ24" s="751"/>
      <c r="LPR24" s="751"/>
      <c r="LPS24" s="751"/>
      <c r="LPT24" s="751"/>
      <c r="LPU24" s="751"/>
      <c r="LPV24" s="751"/>
      <c r="LPW24" s="751"/>
      <c r="LPX24" s="751"/>
      <c r="LPY24" s="751"/>
      <c r="LPZ24" s="751"/>
      <c r="LQA24" s="751"/>
      <c r="LQB24" s="751"/>
      <c r="LQC24" s="751"/>
      <c r="LQD24" s="751"/>
      <c r="LQE24" s="751"/>
      <c r="LQF24" s="751"/>
      <c r="LQG24" s="751"/>
      <c r="LQH24" s="751"/>
      <c r="LQI24" s="751"/>
      <c r="LQJ24" s="751"/>
      <c r="LQK24" s="751"/>
      <c r="LQL24" s="751"/>
      <c r="LQM24" s="751"/>
      <c r="LQN24" s="751"/>
      <c r="LQO24" s="751"/>
      <c r="LQP24" s="751"/>
      <c r="LQQ24" s="751"/>
      <c r="LQR24" s="751"/>
      <c r="LQS24" s="751"/>
      <c r="LQT24" s="751"/>
      <c r="LQU24" s="751"/>
      <c r="LQV24" s="751"/>
      <c r="LQW24" s="751"/>
      <c r="LQX24" s="751"/>
      <c r="LQY24" s="751"/>
      <c r="LQZ24" s="751"/>
      <c r="LRA24" s="751"/>
      <c r="LRB24" s="751"/>
      <c r="LRC24" s="751"/>
      <c r="LRD24" s="751"/>
      <c r="LRE24" s="751"/>
      <c r="LRF24" s="751"/>
      <c r="LRG24" s="751"/>
      <c r="LRH24" s="751"/>
      <c r="LRI24" s="751"/>
      <c r="LRJ24" s="751"/>
      <c r="LRK24" s="751"/>
      <c r="LRL24" s="751"/>
      <c r="LRM24" s="751"/>
      <c r="LRN24" s="751"/>
      <c r="LRO24" s="751"/>
      <c r="LRP24" s="751"/>
      <c r="LRQ24" s="751"/>
      <c r="LRR24" s="751"/>
      <c r="LRS24" s="751"/>
      <c r="LRT24" s="751"/>
      <c r="LRU24" s="751"/>
      <c r="LRV24" s="751"/>
      <c r="LRW24" s="751"/>
      <c r="LRX24" s="751"/>
      <c r="LRY24" s="751"/>
      <c r="LRZ24" s="751"/>
      <c r="LSA24" s="751"/>
      <c r="LSB24" s="751"/>
      <c r="LSC24" s="751"/>
      <c r="LSD24" s="751"/>
      <c r="LSE24" s="751"/>
      <c r="LSF24" s="751"/>
      <c r="LSG24" s="751"/>
      <c r="LSH24" s="751"/>
      <c r="LSI24" s="751"/>
      <c r="LSJ24" s="751"/>
      <c r="LSK24" s="751"/>
      <c r="LSL24" s="751"/>
      <c r="LSM24" s="751"/>
      <c r="LSN24" s="751"/>
      <c r="LSO24" s="751"/>
      <c r="LSP24" s="751"/>
      <c r="LSQ24" s="751"/>
      <c r="LSR24" s="751"/>
      <c r="LSS24" s="751"/>
      <c r="LST24" s="751"/>
      <c r="LSU24" s="751"/>
      <c r="LSV24" s="751"/>
      <c r="LSW24" s="751"/>
      <c r="LSX24" s="751"/>
      <c r="LSY24" s="751"/>
      <c r="LSZ24" s="751"/>
      <c r="LTA24" s="751"/>
      <c r="LTB24" s="751"/>
      <c r="LTC24" s="751"/>
      <c r="LTD24" s="751"/>
      <c r="LTE24" s="751"/>
      <c r="LTF24" s="751"/>
      <c r="LTG24" s="751"/>
      <c r="LTH24" s="751"/>
      <c r="LTI24" s="751"/>
      <c r="LTJ24" s="751"/>
      <c r="LTK24" s="751"/>
      <c r="LTL24" s="751"/>
      <c r="LTM24" s="751"/>
      <c r="LTN24" s="751"/>
      <c r="LTO24" s="751"/>
      <c r="LTP24" s="751"/>
      <c r="LTQ24" s="751"/>
      <c r="LTR24" s="751"/>
      <c r="LTS24" s="751"/>
      <c r="LTT24" s="751"/>
      <c r="LTU24" s="751"/>
      <c r="LTV24" s="751"/>
      <c r="LTW24" s="751"/>
      <c r="LTX24" s="751"/>
      <c r="LTY24" s="751"/>
      <c r="LTZ24" s="751"/>
      <c r="LUA24" s="751"/>
      <c r="LUB24" s="751"/>
      <c r="LUC24" s="751"/>
      <c r="LUD24" s="751"/>
      <c r="LUE24" s="751"/>
      <c r="LUF24" s="751"/>
      <c r="LUG24" s="751"/>
      <c r="LUH24" s="751"/>
      <c r="LUI24" s="751"/>
      <c r="LUJ24" s="751"/>
      <c r="LUK24" s="751"/>
      <c r="LUL24" s="751"/>
      <c r="LUM24" s="751"/>
      <c r="LUN24" s="751"/>
      <c r="LUO24" s="751"/>
      <c r="LUP24" s="751"/>
      <c r="LUQ24" s="751"/>
      <c r="LUR24" s="751"/>
      <c r="LUS24" s="751"/>
      <c r="LUT24" s="751"/>
      <c r="LUU24" s="751"/>
      <c r="LUV24" s="751"/>
      <c r="LUW24" s="751"/>
      <c r="LUX24" s="751"/>
      <c r="LUY24" s="751"/>
      <c r="LUZ24" s="751"/>
      <c r="LVA24" s="751"/>
      <c r="LVB24" s="751"/>
      <c r="LVC24" s="751"/>
      <c r="LVD24" s="751"/>
      <c r="LVE24" s="751"/>
      <c r="LVF24" s="751"/>
      <c r="LVG24" s="751"/>
      <c r="LVH24" s="751"/>
      <c r="LVI24" s="751"/>
      <c r="LVJ24" s="751"/>
      <c r="LVK24" s="751"/>
      <c r="LVL24" s="751"/>
      <c r="LVM24" s="751"/>
      <c r="LVN24" s="751"/>
      <c r="LVO24" s="751"/>
      <c r="LVP24" s="751"/>
      <c r="LVQ24" s="751"/>
      <c r="LVR24" s="751"/>
      <c r="LVS24" s="751"/>
      <c r="LVT24" s="751"/>
      <c r="LVU24" s="751"/>
      <c r="LVV24" s="751"/>
      <c r="LVW24" s="751"/>
      <c r="LVX24" s="751"/>
      <c r="LVY24" s="751"/>
      <c r="LVZ24" s="751"/>
      <c r="LWA24" s="751"/>
      <c r="LWB24" s="751"/>
      <c r="LWC24" s="751"/>
      <c r="LWD24" s="751"/>
      <c r="LWE24" s="751"/>
      <c r="LWF24" s="751"/>
      <c r="LWG24" s="751"/>
      <c r="LWH24" s="751"/>
      <c r="LWI24" s="751"/>
      <c r="LWJ24" s="751"/>
      <c r="LWK24" s="751"/>
      <c r="LWL24" s="751"/>
      <c r="LWM24" s="751"/>
      <c r="LWN24" s="751"/>
      <c r="LWO24" s="751"/>
      <c r="LWP24" s="751"/>
      <c r="LWQ24" s="751"/>
      <c r="LWR24" s="751"/>
      <c r="LWS24" s="751"/>
      <c r="LWT24" s="751"/>
      <c r="LWU24" s="751"/>
      <c r="LWV24" s="751"/>
      <c r="LWW24" s="751"/>
      <c r="LWX24" s="751"/>
      <c r="LWY24" s="751"/>
      <c r="LWZ24" s="751"/>
      <c r="LXA24" s="751"/>
      <c r="LXB24" s="751"/>
      <c r="LXC24" s="751"/>
      <c r="LXD24" s="751"/>
      <c r="LXE24" s="751"/>
      <c r="LXF24" s="751"/>
      <c r="LXG24" s="751"/>
      <c r="LXH24" s="751"/>
      <c r="LXI24" s="751"/>
      <c r="LXJ24" s="751"/>
      <c r="LXK24" s="751"/>
      <c r="LXL24" s="751"/>
      <c r="LXM24" s="751"/>
      <c r="LXN24" s="751"/>
      <c r="LXO24" s="751"/>
      <c r="LXP24" s="751"/>
      <c r="LXQ24" s="751"/>
      <c r="LXR24" s="751"/>
      <c r="LXS24" s="751"/>
      <c r="LXT24" s="751"/>
      <c r="LXU24" s="751"/>
      <c r="LXV24" s="751"/>
      <c r="LXW24" s="751"/>
      <c r="LXX24" s="751"/>
      <c r="LXY24" s="751"/>
      <c r="LXZ24" s="751"/>
      <c r="LYA24" s="751"/>
      <c r="LYB24" s="751"/>
      <c r="LYC24" s="751"/>
      <c r="LYD24" s="751"/>
      <c r="LYE24" s="751"/>
      <c r="LYF24" s="751"/>
      <c r="LYG24" s="751"/>
      <c r="LYH24" s="751"/>
      <c r="LYI24" s="751"/>
      <c r="LYJ24" s="751"/>
      <c r="LYK24" s="751"/>
      <c r="LYL24" s="751"/>
      <c r="LYM24" s="751"/>
      <c r="LYN24" s="751"/>
      <c r="LYO24" s="751"/>
      <c r="LYP24" s="751"/>
      <c r="LYQ24" s="751"/>
      <c r="LYR24" s="751"/>
      <c r="LYS24" s="751"/>
      <c r="LYT24" s="751"/>
      <c r="LYU24" s="751"/>
      <c r="LYV24" s="751"/>
      <c r="LYW24" s="751"/>
      <c r="LYX24" s="751"/>
      <c r="LYY24" s="751"/>
      <c r="LYZ24" s="751"/>
      <c r="LZA24" s="751"/>
      <c r="LZB24" s="751"/>
      <c r="LZC24" s="751"/>
      <c r="LZD24" s="751"/>
      <c r="LZE24" s="751"/>
      <c r="LZF24" s="751"/>
      <c r="LZG24" s="751"/>
      <c r="LZH24" s="751"/>
      <c r="LZI24" s="751"/>
      <c r="LZJ24" s="751"/>
      <c r="LZK24" s="751"/>
      <c r="LZL24" s="751"/>
      <c r="LZM24" s="751"/>
      <c r="LZN24" s="751"/>
      <c r="LZO24" s="751"/>
      <c r="LZP24" s="751"/>
      <c r="LZQ24" s="751"/>
      <c r="LZR24" s="751"/>
      <c r="LZS24" s="751"/>
      <c r="LZT24" s="751"/>
      <c r="LZU24" s="751"/>
      <c r="LZV24" s="751"/>
      <c r="LZW24" s="751"/>
      <c r="LZX24" s="751"/>
      <c r="LZY24" s="751"/>
      <c r="LZZ24" s="751"/>
      <c r="MAA24" s="751"/>
      <c r="MAB24" s="751"/>
      <c r="MAC24" s="751"/>
      <c r="MAD24" s="751"/>
      <c r="MAE24" s="751"/>
      <c r="MAF24" s="751"/>
      <c r="MAG24" s="751"/>
      <c r="MAH24" s="751"/>
      <c r="MAI24" s="751"/>
      <c r="MAJ24" s="751"/>
      <c r="MAK24" s="751"/>
      <c r="MAL24" s="751"/>
      <c r="MAM24" s="751"/>
      <c r="MAN24" s="751"/>
      <c r="MAO24" s="751"/>
      <c r="MAP24" s="751"/>
      <c r="MAQ24" s="751"/>
      <c r="MAR24" s="751"/>
      <c r="MAS24" s="751"/>
      <c r="MAT24" s="751"/>
      <c r="MAU24" s="751"/>
      <c r="MAV24" s="751"/>
      <c r="MAW24" s="751"/>
      <c r="MAX24" s="751"/>
      <c r="MAY24" s="751"/>
      <c r="MAZ24" s="751"/>
      <c r="MBA24" s="751"/>
      <c r="MBB24" s="751"/>
      <c r="MBC24" s="751"/>
      <c r="MBD24" s="751"/>
      <c r="MBE24" s="751"/>
      <c r="MBF24" s="751"/>
      <c r="MBG24" s="751"/>
      <c r="MBH24" s="751"/>
      <c r="MBI24" s="751"/>
      <c r="MBJ24" s="751"/>
      <c r="MBK24" s="751"/>
      <c r="MBL24" s="751"/>
      <c r="MBM24" s="751"/>
      <c r="MBN24" s="751"/>
      <c r="MBO24" s="751"/>
      <c r="MBP24" s="751"/>
      <c r="MBQ24" s="751"/>
      <c r="MBR24" s="751"/>
      <c r="MBS24" s="751"/>
      <c r="MBT24" s="751"/>
      <c r="MBU24" s="751"/>
      <c r="MBV24" s="751"/>
      <c r="MBW24" s="751"/>
      <c r="MBX24" s="751"/>
      <c r="MBY24" s="751"/>
      <c r="MBZ24" s="751"/>
      <c r="MCA24" s="751"/>
      <c r="MCB24" s="751"/>
      <c r="MCC24" s="751"/>
      <c r="MCD24" s="751"/>
      <c r="MCE24" s="751"/>
      <c r="MCF24" s="751"/>
      <c r="MCG24" s="751"/>
      <c r="MCH24" s="751"/>
      <c r="MCI24" s="751"/>
      <c r="MCJ24" s="751"/>
      <c r="MCK24" s="751"/>
      <c r="MCL24" s="751"/>
      <c r="MCM24" s="751"/>
      <c r="MCN24" s="751"/>
      <c r="MCO24" s="751"/>
      <c r="MCP24" s="751"/>
      <c r="MCQ24" s="751"/>
      <c r="MCR24" s="751"/>
      <c r="MCS24" s="751"/>
      <c r="MCT24" s="751"/>
      <c r="MCU24" s="751"/>
      <c r="MCV24" s="751"/>
      <c r="MCW24" s="751"/>
      <c r="MCX24" s="751"/>
      <c r="MCY24" s="751"/>
      <c r="MCZ24" s="751"/>
      <c r="MDA24" s="751"/>
      <c r="MDB24" s="751"/>
      <c r="MDC24" s="751"/>
      <c r="MDD24" s="751"/>
      <c r="MDE24" s="751"/>
      <c r="MDF24" s="751"/>
      <c r="MDG24" s="751"/>
      <c r="MDH24" s="751"/>
      <c r="MDI24" s="751"/>
      <c r="MDJ24" s="751"/>
      <c r="MDK24" s="751"/>
      <c r="MDL24" s="751"/>
      <c r="MDM24" s="751"/>
      <c r="MDN24" s="751"/>
      <c r="MDO24" s="751"/>
      <c r="MDP24" s="751"/>
      <c r="MDQ24" s="751"/>
      <c r="MDR24" s="751"/>
      <c r="MDS24" s="751"/>
      <c r="MDT24" s="751"/>
      <c r="MDU24" s="751"/>
      <c r="MDV24" s="751"/>
      <c r="MDW24" s="751"/>
      <c r="MDX24" s="751"/>
      <c r="MDY24" s="751"/>
      <c r="MDZ24" s="751"/>
      <c r="MEA24" s="751"/>
      <c r="MEB24" s="751"/>
      <c r="MEC24" s="751"/>
      <c r="MED24" s="751"/>
      <c r="MEE24" s="751"/>
      <c r="MEF24" s="751"/>
      <c r="MEG24" s="751"/>
      <c r="MEH24" s="751"/>
      <c r="MEI24" s="751"/>
      <c r="MEJ24" s="751"/>
      <c r="MEK24" s="751"/>
      <c r="MEL24" s="751"/>
      <c r="MEM24" s="751"/>
      <c r="MEN24" s="751"/>
      <c r="MEO24" s="751"/>
      <c r="MEP24" s="751"/>
      <c r="MEQ24" s="751"/>
      <c r="MER24" s="751"/>
      <c r="MES24" s="751"/>
      <c r="MET24" s="751"/>
      <c r="MEU24" s="751"/>
      <c r="MEV24" s="751"/>
      <c r="MEW24" s="751"/>
      <c r="MEX24" s="751"/>
      <c r="MEY24" s="751"/>
      <c r="MEZ24" s="751"/>
      <c r="MFA24" s="751"/>
      <c r="MFB24" s="751"/>
      <c r="MFC24" s="751"/>
      <c r="MFD24" s="751"/>
      <c r="MFE24" s="751"/>
      <c r="MFF24" s="751"/>
      <c r="MFG24" s="751"/>
      <c r="MFH24" s="751"/>
      <c r="MFI24" s="751"/>
      <c r="MFJ24" s="751"/>
      <c r="MFK24" s="751"/>
      <c r="MFL24" s="751"/>
      <c r="MFM24" s="751"/>
      <c r="MFN24" s="751"/>
      <c r="MFO24" s="751"/>
      <c r="MFP24" s="751"/>
      <c r="MFQ24" s="751"/>
      <c r="MFR24" s="751"/>
      <c r="MFS24" s="751"/>
      <c r="MFT24" s="751"/>
      <c r="MFU24" s="751"/>
      <c r="MFV24" s="751"/>
      <c r="MFW24" s="751"/>
      <c r="MFX24" s="751"/>
      <c r="MFY24" s="751"/>
      <c r="MFZ24" s="751"/>
      <c r="MGA24" s="751"/>
      <c r="MGB24" s="751"/>
      <c r="MGC24" s="751"/>
      <c r="MGD24" s="751"/>
      <c r="MGE24" s="751"/>
      <c r="MGF24" s="751"/>
      <c r="MGG24" s="751"/>
      <c r="MGH24" s="751"/>
      <c r="MGI24" s="751"/>
      <c r="MGJ24" s="751"/>
      <c r="MGK24" s="751"/>
      <c r="MGL24" s="751"/>
      <c r="MGM24" s="751"/>
      <c r="MGN24" s="751"/>
      <c r="MGO24" s="751"/>
      <c r="MGP24" s="751"/>
      <c r="MGQ24" s="751"/>
      <c r="MGR24" s="751"/>
      <c r="MGS24" s="751"/>
      <c r="MGT24" s="751"/>
      <c r="MGU24" s="751"/>
      <c r="MGV24" s="751"/>
      <c r="MGW24" s="751"/>
      <c r="MGX24" s="751"/>
      <c r="MGY24" s="751"/>
      <c r="MGZ24" s="751"/>
      <c r="MHA24" s="751"/>
      <c r="MHB24" s="751"/>
      <c r="MHC24" s="751"/>
      <c r="MHD24" s="751"/>
      <c r="MHE24" s="751"/>
      <c r="MHF24" s="751"/>
      <c r="MHG24" s="751"/>
      <c r="MHH24" s="751"/>
      <c r="MHI24" s="751"/>
      <c r="MHJ24" s="751"/>
      <c r="MHK24" s="751"/>
      <c r="MHL24" s="751"/>
      <c r="MHM24" s="751"/>
      <c r="MHN24" s="751"/>
      <c r="MHO24" s="751"/>
      <c r="MHP24" s="751"/>
      <c r="MHQ24" s="751"/>
      <c r="MHR24" s="751"/>
      <c r="MHS24" s="751"/>
      <c r="MHT24" s="751"/>
      <c r="MHU24" s="751"/>
      <c r="MHV24" s="751"/>
      <c r="MHW24" s="751"/>
      <c r="MHX24" s="751"/>
      <c r="MHY24" s="751"/>
      <c r="MHZ24" s="751"/>
      <c r="MIA24" s="751"/>
      <c r="MIB24" s="751"/>
      <c r="MIC24" s="751"/>
      <c r="MID24" s="751"/>
      <c r="MIE24" s="751"/>
      <c r="MIF24" s="751"/>
      <c r="MIG24" s="751"/>
      <c r="MIH24" s="751"/>
      <c r="MII24" s="751"/>
      <c r="MIJ24" s="751"/>
      <c r="MIK24" s="751"/>
      <c r="MIL24" s="751"/>
      <c r="MIM24" s="751"/>
      <c r="MIN24" s="751"/>
      <c r="MIO24" s="751"/>
      <c r="MIP24" s="751"/>
      <c r="MIQ24" s="751"/>
      <c r="MIR24" s="751"/>
      <c r="MIS24" s="751"/>
      <c r="MIT24" s="751"/>
      <c r="MIU24" s="751"/>
      <c r="MIV24" s="751"/>
      <c r="MIW24" s="751"/>
      <c r="MIX24" s="751"/>
      <c r="MIY24" s="751"/>
      <c r="MIZ24" s="751"/>
      <c r="MJA24" s="751"/>
      <c r="MJB24" s="751"/>
      <c r="MJC24" s="751"/>
      <c r="MJD24" s="751"/>
      <c r="MJE24" s="751"/>
      <c r="MJF24" s="751"/>
      <c r="MJG24" s="751"/>
      <c r="MJH24" s="751"/>
      <c r="MJI24" s="751"/>
      <c r="MJJ24" s="751"/>
      <c r="MJK24" s="751"/>
      <c r="MJL24" s="751"/>
      <c r="MJM24" s="751"/>
      <c r="MJN24" s="751"/>
      <c r="MJO24" s="751"/>
      <c r="MJP24" s="751"/>
      <c r="MJQ24" s="751"/>
      <c r="MJR24" s="751"/>
      <c r="MJS24" s="751"/>
      <c r="MJT24" s="751"/>
      <c r="MJU24" s="751"/>
      <c r="MJV24" s="751"/>
      <c r="MJW24" s="751"/>
      <c r="MJX24" s="751"/>
      <c r="MJY24" s="751"/>
      <c r="MJZ24" s="751"/>
      <c r="MKA24" s="751"/>
      <c r="MKB24" s="751"/>
      <c r="MKC24" s="751"/>
      <c r="MKD24" s="751"/>
      <c r="MKE24" s="751"/>
      <c r="MKF24" s="751"/>
      <c r="MKG24" s="751"/>
      <c r="MKH24" s="751"/>
      <c r="MKI24" s="751"/>
      <c r="MKJ24" s="751"/>
      <c r="MKK24" s="751"/>
      <c r="MKL24" s="751"/>
      <c r="MKM24" s="751"/>
      <c r="MKN24" s="751"/>
      <c r="MKO24" s="751"/>
      <c r="MKP24" s="751"/>
      <c r="MKQ24" s="751"/>
      <c r="MKR24" s="751"/>
      <c r="MKS24" s="751"/>
      <c r="MKT24" s="751"/>
      <c r="MKU24" s="751"/>
      <c r="MKV24" s="751"/>
      <c r="MKW24" s="751"/>
      <c r="MKX24" s="751"/>
      <c r="MKY24" s="751"/>
      <c r="MKZ24" s="751"/>
      <c r="MLA24" s="751"/>
      <c r="MLB24" s="751"/>
      <c r="MLC24" s="751"/>
      <c r="MLD24" s="751"/>
      <c r="MLE24" s="751"/>
      <c r="MLF24" s="751"/>
      <c r="MLG24" s="751"/>
      <c r="MLH24" s="751"/>
      <c r="MLI24" s="751"/>
      <c r="MLJ24" s="751"/>
      <c r="MLK24" s="751"/>
      <c r="MLL24" s="751"/>
      <c r="MLM24" s="751"/>
      <c r="MLN24" s="751"/>
      <c r="MLO24" s="751"/>
      <c r="MLP24" s="751"/>
      <c r="MLQ24" s="751"/>
      <c r="MLR24" s="751"/>
      <c r="MLS24" s="751"/>
      <c r="MLT24" s="751"/>
      <c r="MLU24" s="751"/>
      <c r="MLV24" s="751"/>
      <c r="MLW24" s="751"/>
      <c r="MLX24" s="751"/>
      <c r="MLY24" s="751"/>
      <c r="MLZ24" s="751"/>
      <c r="MMA24" s="751"/>
      <c r="MMB24" s="751"/>
      <c r="MMC24" s="751"/>
      <c r="MMD24" s="751"/>
      <c r="MME24" s="751"/>
      <c r="MMF24" s="751"/>
      <c r="MMG24" s="751"/>
      <c r="MMH24" s="751"/>
      <c r="MMI24" s="751"/>
      <c r="MMJ24" s="751"/>
      <c r="MMK24" s="751"/>
      <c r="MML24" s="751"/>
      <c r="MMM24" s="751"/>
      <c r="MMN24" s="751"/>
      <c r="MMO24" s="751"/>
      <c r="MMP24" s="751"/>
      <c r="MMQ24" s="751"/>
      <c r="MMR24" s="751"/>
      <c r="MMS24" s="751"/>
      <c r="MMT24" s="751"/>
      <c r="MMU24" s="751"/>
      <c r="MMV24" s="751"/>
      <c r="MMW24" s="751"/>
      <c r="MMX24" s="751"/>
      <c r="MMY24" s="751"/>
      <c r="MMZ24" s="751"/>
      <c r="MNA24" s="751"/>
      <c r="MNB24" s="751"/>
      <c r="MNC24" s="751"/>
      <c r="MND24" s="751"/>
      <c r="MNE24" s="751"/>
      <c r="MNF24" s="751"/>
      <c r="MNG24" s="751"/>
      <c r="MNH24" s="751"/>
      <c r="MNI24" s="751"/>
      <c r="MNJ24" s="751"/>
      <c r="MNK24" s="751"/>
      <c r="MNL24" s="751"/>
      <c r="MNM24" s="751"/>
      <c r="MNN24" s="751"/>
      <c r="MNO24" s="751"/>
      <c r="MNP24" s="751"/>
      <c r="MNQ24" s="751"/>
      <c r="MNR24" s="751"/>
      <c r="MNS24" s="751"/>
      <c r="MNT24" s="751"/>
      <c r="MNU24" s="751"/>
      <c r="MNV24" s="751"/>
      <c r="MNW24" s="751"/>
      <c r="MNX24" s="751"/>
      <c r="MNY24" s="751"/>
      <c r="MNZ24" s="751"/>
      <c r="MOA24" s="751"/>
      <c r="MOB24" s="751"/>
      <c r="MOC24" s="751"/>
      <c r="MOD24" s="751"/>
      <c r="MOE24" s="751"/>
      <c r="MOF24" s="751"/>
      <c r="MOG24" s="751"/>
      <c r="MOH24" s="751"/>
      <c r="MOI24" s="751"/>
      <c r="MOJ24" s="751"/>
      <c r="MOK24" s="751"/>
      <c r="MOL24" s="751"/>
      <c r="MOM24" s="751"/>
      <c r="MON24" s="751"/>
      <c r="MOO24" s="751"/>
      <c r="MOP24" s="751"/>
      <c r="MOQ24" s="751"/>
      <c r="MOR24" s="751"/>
      <c r="MOS24" s="751"/>
      <c r="MOT24" s="751"/>
      <c r="MOU24" s="751"/>
      <c r="MOV24" s="751"/>
      <c r="MOW24" s="751"/>
      <c r="MOX24" s="751"/>
      <c r="MOY24" s="751"/>
      <c r="MOZ24" s="751"/>
      <c r="MPA24" s="751"/>
      <c r="MPB24" s="751"/>
      <c r="MPC24" s="751"/>
      <c r="MPD24" s="751"/>
      <c r="MPE24" s="751"/>
      <c r="MPF24" s="751"/>
      <c r="MPG24" s="751"/>
      <c r="MPH24" s="751"/>
      <c r="MPI24" s="751"/>
      <c r="MPJ24" s="751"/>
      <c r="MPK24" s="751"/>
      <c r="MPL24" s="751"/>
      <c r="MPM24" s="751"/>
      <c r="MPN24" s="751"/>
      <c r="MPO24" s="751"/>
      <c r="MPP24" s="751"/>
      <c r="MPQ24" s="751"/>
      <c r="MPR24" s="751"/>
      <c r="MPS24" s="751"/>
      <c r="MPT24" s="751"/>
      <c r="MPU24" s="751"/>
      <c r="MPV24" s="751"/>
      <c r="MPW24" s="751"/>
      <c r="MPX24" s="751"/>
      <c r="MPY24" s="751"/>
      <c r="MPZ24" s="751"/>
      <c r="MQA24" s="751"/>
      <c r="MQB24" s="751"/>
      <c r="MQC24" s="751"/>
      <c r="MQD24" s="751"/>
      <c r="MQE24" s="751"/>
      <c r="MQF24" s="751"/>
      <c r="MQG24" s="751"/>
      <c r="MQH24" s="751"/>
      <c r="MQI24" s="751"/>
      <c r="MQJ24" s="751"/>
      <c r="MQK24" s="751"/>
      <c r="MQL24" s="751"/>
      <c r="MQM24" s="751"/>
      <c r="MQN24" s="751"/>
      <c r="MQO24" s="751"/>
      <c r="MQP24" s="751"/>
      <c r="MQQ24" s="751"/>
      <c r="MQR24" s="751"/>
      <c r="MQS24" s="751"/>
      <c r="MQT24" s="751"/>
      <c r="MQU24" s="751"/>
      <c r="MQV24" s="751"/>
      <c r="MQW24" s="751"/>
      <c r="MQX24" s="751"/>
      <c r="MQY24" s="751"/>
      <c r="MQZ24" s="751"/>
      <c r="MRA24" s="751"/>
      <c r="MRB24" s="751"/>
      <c r="MRC24" s="751"/>
      <c r="MRD24" s="751"/>
      <c r="MRE24" s="751"/>
      <c r="MRF24" s="751"/>
      <c r="MRG24" s="751"/>
      <c r="MRH24" s="751"/>
      <c r="MRI24" s="751"/>
      <c r="MRJ24" s="751"/>
      <c r="MRK24" s="751"/>
      <c r="MRL24" s="751"/>
      <c r="MRM24" s="751"/>
      <c r="MRN24" s="751"/>
      <c r="MRO24" s="751"/>
      <c r="MRP24" s="751"/>
      <c r="MRQ24" s="751"/>
      <c r="MRR24" s="751"/>
      <c r="MRS24" s="751"/>
      <c r="MRT24" s="751"/>
      <c r="MRU24" s="751"/>
      <c r="MRV24" s="751"/>
      <c r="MRW24" s="751"/>
      <c r="MRX24" s="751"/>
      <c r="MRY24" s="751"/>
      <c r="MRZ24" s="751"/>
      <c r="MSA24" s="751"/>
      <c r="MSB24" s="751"/>
      <c r="MSC24" s="751"/>
      <c r="MSD24" s="751"/>
      <c r="MSE24" s="751"/>
      <c r="MSF24" s="751"/>
      <c r="MSG24" s="751"/>
      <c r="MSH24" s="751"/>
      <c r="MSI24" s="751"/>
      <c r="MSJ24" s="751"/>
      <c r="MSK24" s="751"/>
      <c r="MSL24" s="751"/>
      <c r="MSM24" s="751"/>
      <c r="MSN24" s="751"/>
      <c r="MSO24" s="751"/>
      <c r="MSP24" s="751"/>
      <c r="MSQ24" s="751"/>
      <c r="MSR24" s="751"/>
      <c r="MSS24" s="751"/>
      <c r="MST24" s="751"/>
      <c r="MSU24" s="751"/>
      <c r="MSV24" s="751"/>
      <c r="MSW24" s="751"/>
      <c r="MSX24" s="751"/>
      <c r="MSY24" s="751"/>
      <c r="MSZ24" s="751"/>
      <c r="MTA24" s="751"/>
      <c r="MTB24" s="751"/>
      <c r="MTC24" s="751"/>
      <c r="MTD24" s="751"/>
      <c r="MTE24" s="751"/>
      <c r="MTF24" s="751"/>
      <c r="MTG24" s="751"/>
      <c r="MTH24" s="751"/>
      <c r="MTI24" s="751"/>
      <c r="MTJ24" s="751"/>
      <c r="MTK24" s="751"/>
      <c r="MTL24" s="751"/>
      <c r="MTM24" s="751"/>
      <c r="MTN24" s="751"/>
      <c r="MTO24" s="751"/>
      <c r="MTP24" s="751"/>
      <c r="MTQ24" s="751"/>
      <c r="MTR24" s="751"/>
      <c r="MTS24" s="751"/>
      <c r="MTT24" s="751"/>
      <c r="MTU24" s="751"/>
      <c r="MTV24" s="751"/>
      <c r="MTW24" s="751"/>
      <c r="MTX24" s="751"/>
      <c r="MTY24" s="751"/>
      <c r="MTZ24" s="751"/>
      <c r="MUA24" s="751"/>
      <c r="MUB24" s="751"/>
      <c r="MUC24" s="751"/>
      <c r="MUD24" s="751"/>
      <c r="MUE24" s="751"/>
      <c r="MUF24" s="751"/>
      <c r="MUG24" s="751"/>
      <c r="MUH24" s="751"/>
      <c r="MUI24" s="751"/>
      <c r="MUJ24" s="751"/>
      <c r="MUK24" s="751"/>
      <c r="MUL24" s="751"/>
      <c r="MUM24" s="751"/>
      <c r="MUN24" s="751"/>
      <c r="MUO24" s="751"/>
      <c r="MUP24" s="751"/>
      <c r="MUQ24" s="751"/>
      <c r="MUR24" s="751"/>
      <c r="MUS24" s="751"/>
      <c r="MUT24" s="751"/>
      <c r="MUU24" s="751"/>
      <c r="MUV24" s="751"/>
      <c r="MUW24" s="751"/>
      <c r="MUX24" s="751"/>
      <c r="MUY24" s="751"/>
      <c r="MUZ24" s="751"/>
      <c r="MVA24" s="751"/>
      <c r="MVB24" s="751"/>
      <c r="MVC24" s="751"/>
      <c r="MVD24" s="751"/>
      <c r="MVE24" s="751"/>
      <c r="MVF24" s="751"/>
      <c r="MVG24" s="751"/>
      <c r="MVH24" s="751"/>
      <c r="MVI24" s="751"/>
      <c r="MVJ24" s="751"/>
      <c r="MVK24" s="751"/>
      <c r="MVL24" s="751"/>
      <c r="MVM24" s="751"/>
      <c r="MVN24" s="751"/>
      <c r="MVO24" s="751"/>
      <c r="MVP24" s="751"/>
      <c r="MVQ24" s="751"/>
      <c r="MVR24" s="751"/>
      <c r="MVS24" s="751"/>
      <c r="MVT24" s="751"/>
      <c r="MVU24" s="751"/>
      <c r="MVV24" s="751"/>
      <c r="MVW24" s="751"/>
      <c r="MVX24" s="751"/>
      <c r="MVY24" s="751"/>
      <c r="MVZ24" s="751"/>
      <c r="MWA24" s="751"/>
      <c r="MWB24" s="751"/>
      <c r="MWC24" s="751"/>
      <c r="MWD24" s="751"/>
      <c r="MWE24" s="751"/>
      <c r="MWF24" s="751"/>
      <c r="MWG24" s="751"/>
      <c r="MWH24" s="751"/>
      <c r="MWI24" s="751"/>
      <c r="MWJ24" s="751"/>
      <c r="MWK24" s="751"/>
      <c r="MWL24" s="751"/>
      <c r="MWM24" s="751"/>
      <c r="MWN24" s="751"/>
      <c r="MWO24" s="751"/>
      <c r="MWP24" s="751"/>
      <c r="MWQ24" s="751"/>
      <c r="MWR24" s="751"/>
      <c r="MWS24" s="751"/>
      <c r="MWT24" s="751"/>
      <c r="MWU24" s="751"/>
      <c r="MWV24" s="751"/>
      <c r="MWW24" s="751"/>
      <c r="MWX24" s="751"/>
      <c r="MWY24" s="751"/>
      <c r="MWZ24" s="751"/>
      <c r="MXA24" s="751"/>
      <c r="MXB24" s="751"/>
      <c r="MXC24" s="751"/>
      <c r="MXD24" s="751"/>
      <c r="MXE24" s="751"/>
      <c r="MXF24" s="751"/>
      <c r="MXG24" s="751"/>
      <c r="MXH24" s="751"/>
      <c r="MXI24" s="751"/>
      <c r="MXJ24" s="751"/>
      <c r="MXK24" s="751"/>
      <c r="MXL24" s="751"/>
      <c r="MXM24" s="751"/>
      <c r="MXN24" s="751"/>
      <c r="MXO24" s="751"/>
      <c r="MXP24" s="751"/>
      <c r="MXQ24" s="751"/>
      <c r="MXR24" s="751"/>
      <c r="MXS24" s="751"/>
      <c r="MXT24" s="751"/>
      <c r="MXU24" s="751"/>
      <c r="MXV24" s="751"/>
      <c r="MXW24" s="751"/>
      <c r="MXX24" s="751"/>
      <c r="MXY24" s="751"/>
      <c r="MXZ24" s="751"/>
      <c r="MYA24" s="751"/>
      <c r="MYB24" s="751"/>
      <c r="MYC24" s="751"/>
      <c r="MYD24" s="751"/>
      <c r="MYE24" s="751"/>
      <c r="MYF24" s="751"/>
      <c r="MYG24" s="751"/>
      <c r="MYH24" s="751"/>
      <c r="MYI24" s="751"/>
      <c r="MYJ24" s="751"/>
      <c r="MYK24" s="751"/>
      <c r="MYL24" s="751"/>
      <c r="MYM24" s="751"/>
      <c r="MYN24" s="751"/>
      <c r="MYO24" s="751"/>
      <c r="MYP24" s="751"/>
      <c r="MYQ24" s="751"/>
      <c r="MYR24" s="751"/>
      <c r="MYS24" s="751"/>
      <c r="MYT24" s="751"/>
      <c r="MYU24" s="751"/>
      <c r="MYV24" s="751"/>
      <c r="MYW24" s="751"/>
      <c r="MYX24" s="751"/>
      <c r="MYY24" s="751"/>
      <c r="MYZ24" s="751"/>
      <c r="MZA24" s="751"/>
      <c r="MZB24" s="751"/>
      <c r="MZC24" s="751"/>
      <c r="MZD24" s="751"/>
      <c r="MZE24" s="751"/>
      <c r="MZF24" s="751"/>
      <c r="MZG24" s="751"/>
      <c r="MZH24" s="751"/>
      <c r="MZI24" s="751"/>
      <c r="MZJ24" s="751"/>
      <c r="MZK24" s="751"/>
      <c r="MZL24" s="751"/>
      <c r="MZM24" s="751"/>
      <c r="MZN24" s="751"/>
      <c r="MZO24" s="751"/>
      <c r="MZP24" s="751"/>
      <c r="MZQ24" s="751"/>
      <c r="MZR24" s="751"/>
      <c r="MZS24" s="751"/>
      <c r="MZT24" s="751"/>
      <c r="MZU24" s="751"/>
      <c r="MZV24" s="751"/>
      <c r="MZW24" s="751"/>
      <c r="MZX24" s="751"/>
      <c r="MZY24" s="751"/>
      <c r="MZZ24" s="751"/>
      <c r="NAA24" s="751"/>
      <c r="NAB24" s="751"/>
      <c r="NAC24" s="751"/>
      <c r="NAD24" s="751"/>
      <c r="NAE24" s="751"/>
      <c r="NAF24" s="751"/>
      <c r="NAG24" s="751"/>
      <c r="NAH24" s="751"/>
      <c r="NAI24" s="751"/>
      <c r="NAJ24" s="751"/>
      <c r="NAK24" s="751"/>
      <c r="NAL24" s="751"/>
      <c r="NAM24" s="751"/>
      <c r="NAN24" s="751"/>
      <c r="NAO24" s="751"/>
      <c r="NAP24" s="751"/>
      <c r="NAQ24" s="751"/>
      <c r="NAR24" s="751"/>
      <c r="NAS24" s="751"/>
      <c r="NAT24" s="751"/>
      <c r="NAU24" s="751"/>
      <c r="NAV24" s="751"/>
      <c r="NAW24" s="751"/>
      <c r="NAX24" s="751"/>
      <c r="NAY24" s="751"/>
      <c r="NAZ24" s="751"/>
      <c r="NBA24" s="751"/>
      <c r="NBB24" s="751"/>
      <c r="NBC24" s="751"/>
      <c r="NBD24" s="751"/>
      <c r="NBE24" s="751"/>
      <c r="NBF24" s="751"/>
      <c r="NBG24" s="751"/>
      <c r="NBH24" s="751"/>
      <c r="NBI24" s="751"/>
      <c r="NBJ24" s="751"/>
      <c r="NBK24" s="751"/>
      <c r="NBL24" s="751"/>
      <c r="NBM24" s="751"/>
      <c r="NBN24" s="751"/>
      <c r="NBO24" s="751"/>
      <c r="NBP24" s="751"/>
      <c r="NBQ24" s="751"/>
      <c r="NBR24" s="751"/>
      <c r="NBS24" s="751"/>
      <c r="NBT24" s="751"/>
      <c r="NBU24" s="751"/>
      <c r="NBV24" s="751"/>
      <c r="NBW24" s="751"/>
      <c r="NBX24" s="751"/>
      <c r="NBY24" s="751"/>
      <c r="NBZ24" s="751"/>
      <c r="NCA24" s="751"/>
      <c r="NCB24" s="751"/>
      <c r="NCC24" s="751"/>
      <c r="NCD24" s="751"/>
      <c r="NCE24" s="751"/>
      <c r="NCF24" s="751"/>
      <c r="NCG24" s="751"/>
      <c r="NCH24" s="751"/>
      <c r="NCI24" s="751"/>
      <c r="NCJ24" s="751"/>
      <c r="NCK24" s="751"/>
      <c r="NCL24" s="751"/>
      <c r="NCM24" s="751"/>
      <c r="NCN24" s="751"/>
      <c r="NCO24" s="751"/>
      <c r="NCP24" s="751"/>
      <c r="NCQ24" s="751"/>
      <c r="NCR24" s="751"/>
      <c r="NCS24" s="751"/>
      <c r="NCT24" s="751"/>
      <c r="NCU24" s="751"/>
      <c r="NCV24" s="751"/>
      <c r="NCW24" s="751"/>
      <c r="NCX24" s="751"/>
      <c r="NCY24" s="751"/>
      <c r="NCZ24" s="751"/>
      <c r="NDA24" s="751"/>
      <c r="NDB24" s="751"/>
      <c r="NDC24" s="751"/>
      <c r="NDD24" s="751"/>
      <c r="NDE24" s="751"/>
      <c r="NDF24" s="751"/>
      <c r="NDG24" s="751"/>
      <c r="NDH24" s="751"/>
      <c r="NDI24" s="751"/>
      <c r="NDJ24" s="751"/>
      <c r="NDK24" s="751"/>
      <c r="NDL24" s="751"/>
      <c r="NDM24" s="751"/>
      <c r="NDN24" s="751"/>
      <c r="NDO24" s="751"/>
      <c r="NDP24" s="751"/>
      <c r="NDQ24" s="751"/>
      <c r="NDR24" s="751"/>
      <c r="NDS24" s="751"/>
      <c r="NDT24" s="751"/>
      <c r="NDU24" s="751"/>
      <c r="NDV24" s="751"/>
      <c r="NDW24" s="751"/>
      <c r="NDX24" s="751"/>
      <c r="NDY24" s="751"/>
      <c r="NDZ24" s="751"/>
      <c r="NEA24" s="751"/>
      <c r="NEB24" s="751"/>
      <c r="NEC24" s="751"/>
      <c r="NED24" s="751"/>
      <c r="NEE24" s="751"/>
      <c r="NEF24" s="751"/>
      <c r="NEG24" s="751"/>
      <c r="NEH24" s="751"/>
      <c r="NEI24" s="751"/>
      <c r="NEJ24" s="751"/>
      <c r="NEK24" s="751"/>
      <c r="NEL24" s="751"/>
      <c r="NEM24" s="751"/>
      <c r="NEN24" s="751"/>
      <c r="NEO24" s="751"/>
      <c r="NEP24" s="751"/>
      <c r="NEQ24" s="751"/>
      <c r="NER24" s="751"/>
      <c r="NES24" s="751"/>
      <c r="NET24" s="751"/>
      <c r="NEU24" s="751"/>
      <c r="NEV24" s="751"/>
      <c r="NEW24" s="751"/>
      <c r="NEX24" s="751"/>
      <c r="NEY24" s="751"/>
      <c r="NEZ24" s="751"/>
      <c r="NFA24" s="751"/>
      <c r="NFB24" s="751"/>
      <c r="NFC24" s="751"/>
      <c r="NFD24" s="751"/>
      <c r="NFE24" s="751"/>
      <c r="NFF24" s="751"/>
      <c r="NFG24" s="751"/>
      <c r="NFH24" s="751"/>
      <c r="NFI24" s="751"/>
      <c r="NFJ24" s="751"/>
      <c r="NFK24" s="751"/>
      <c r="NFL24" s="751"/>
      <c r="NFM24" s="751"/>
      <c r="NFN24" s="751"/>
      <c r="NFO24" s="751"/>
      <c r="NFP24" s="751"/>
      <c r="NFQ24" s="751"/>
      <c r="NFR24" s="751"/>
      <c r="NFS24" s="751"/>
      <c r="NFT24" s="751"/>
      <c r="NFU24" s="751"/>
      <c r="NFV24" s="751"/>
      <c r="NFW24" s="751"/>
      <c r="NFX24" s="751"/>
      <c r="NFY24" s="751"/>
      <c r="NFZ24" s="751"/>
      <c r="NGA24" s="751"/>
      <c r="NGB24" s="751"/>
      <c r="NGC24" s="751"/>
      <c r="NGD24" s="751"/>
      <c r="NGE24" s="751"/>
      <c r="NGF24" s="751"/>
      <c r="NGG24" s="751"/>
      <c r="NGH24" s="751"/>
      <c r="NGI24" s="751"/>
      <c r="NGJ24" s="751"/>
      <c r="NGK24" s="751"/>
      <c r="NGL24" s="751"/>
      <c r="NGM24" s="751"/>
      <c r="NGN24" s="751"/>
      <c r="NGO24" s="751"/>
      <c r="NGP24" s="751"/>
      <c r="NGQ24" s="751"/>
      <c r="NGR24" s="751"/>
      <c r="NGS24" s="751"/>
      <c r="NGT24" s="751"/>
      <c r="NGU24" s="751"/>
      <c r="NGV24" s="751"/>
      <c r="NGW24" s="751"/>
      <c r="NGX24" s="751"/>
      <c r="NGY24" s="751"/>
      <c r="NGZ24" s="751"/>
      <c r="NHA24" s="751"/>
      <c r="NHB24" s="751"/>
      <c r="NHC24" s="751"/>
      <c r="NHD24" s="751"/>
      <c r="NHE24" s="751"/>
      <c r="NHF24" s="751"/>
      <c r="NHG24" s="751"/>
      <c r="NHH24" s="751"/>
      <c r="NHI24" s="751"/>
      <c r="NHJ24" s="751"/>
      <c r="NHK24" s="751"/>
      <c r="NHL24" s="751"/>
      <c r="NHM24" s="751"/>
      <c r="NHN24" s="751"/>
      <c r="NHO24" s="751"/>
      <c r="NHP24" s="751"/>
      <c r="NHQ24" s="751"/>
      <c r="NHR24" s="751"/>
      <c r="NHS24" s="751"/>
      <c r="NHT24" s="751"/>
      <c r="NHU24" s="751"/>
      <c r="NHV24" s="751"/>
      <c r="NHW24" s="751"/>
      <c r="NHX24" s="751"/>
      <c r="NHY24" s="751"/>
      <c r="NHZ24" s="751"/>
      <c r="NIA24" s="751"/>
      <c r="NIB24" s="751"/>
      <c r="NIC24" s="751"/>
      <c r="NID24" s="751"/>
      <c r="NIE24" s="751"/>
      <c r="NIF24" s="751"/>
      <c r="NIG24" s="751"/>
      <c r="NIH24" s="751"/>
      <c r="NII24" s="751"/>
      <c r="NIJ24" s="751"/>
      <c r="NIK24" s="751"/>
      <c r="NIL24" s="751"/>
      <c r="NIM24" s="751"/>
      <c r="NIN24" s="751"/>
      <c r="NIO24" s="751"/>
      <c r="NIP24" s="751"/>
      <c r="NIQ24" s="751"/>
      <c r="NIR24" s="751"/>
      <c r="NIS24" s="751"/>
      <c r="NIT24" s="751"/>
      <c r="NIU24" s="751"/>
      <c r="NIV24" s="751"/>
      <c r="NIW24" s="751"/>
      <c r="NIX24" s="751"/>
      <c r="NIY24" s="751"/>
      <c r="NIZ24" s="751"/>
      <c r="NJA24" s="751"/>
      <c r="NJB24" s="751"/>
      <c r="NJC24" s="751"/>
      <c r="NJD24" s="751"/>
      <c r="NJE24" s="751"/>
      <c r="NJF24" s="751"/>
      <c r="NJG24" s="751"/>
      <c r="NJH24" s="751"/>
      <c r="NJI24" s="751"/>
      <c r="NJJ24" s="751"/>
      <c r="NJK24" s="751"/>
      <c r="NJL24" s="751"/>
      <c r="NJM24" s="751"/>
      <c r="NJN24" s="751"/>
      <c r="NJO24" s="751"/>
      <c r="NJP24" s="751"/>
      <c r="NJQ24" s="751"/>
      <c r="NJR24" s="751"/>
      <c r="NJS24" s="751"/>
      <c r="NJT24" s="751"/>
      <c r="NJU24" s="751"/>
      <c r="NJV24" s="751"/>
      <c r="NJW24" s="751"/>
      <c r="NJX24" s="751"/>
      <c r="NJY24" s="751"/>
      <c r="NJZ24" s="751"/>
      <c r="NKA24" s="751"/>
      <c r="NKB24" s="751"/>
      <c r="NKC24" s="751"/>
      <c r="NKD24" s="751"/>
      <c r="NKE24" s="751"/>
      <c r="NKF24" s="751"/>
      <c r="NKG24" s="751"/>
      <c r="NKH24" s="751"/>
      <c r="NKI24" s="751"/>
      <c r="NKJ24" s="751"/>
      <c r="NKK24" s="751"/>
      <c r="NKL24" s="751"/>
      <c r="NKM24" s="751"/>
      <c r="NKN24" s="751"/>
      <c r="NKO24" s="751"/>
      <c r="NKP24" s="751"/>
      <c r="NKQ24" s="751"/>
      <c r="NKR24" s="751"/>
      <c r="NKS24" s="751"/>
      <c r="NKT24" s="751"/>
      <c r="NKU24" s="751"/>
      <c r="NKV24" s="751"/>
      <c r="NKW24" s="751"/>
      <c r="NKX24" s="751"/>
      <c r="NKY24" s="751"/>
      <c r="NKZ24" s="751"/>
      <c r="NLA24" s="751"/>
      <c r="NLB24" s="751"/>
      <c r="NLC24" s="751"/>
      <c r="NLD24" s="751"/>
      <c r="NLE24" s="751"/>
      <c r="NLF24" s="751"/>
      <c r="NLG24" s="751"/>
      <c r="NLH24" s="751"/>
      <c r="NLI24" s="751"/>
      <c r="NLJ24" s="751"/>
      <c r="NLK24" s="751"/>
      <c r="NLL24" s="751"/>
      <c r="NLM24" s="751"/>
      <c r="NLN24" s="751"/>
      <c r="NLO24" s="751"/>
      <c r="NLP24" s="751"/>
      <c r="NLQ24" s="751"/>
      <c r="NLR24" s="751"/>
      <c r="NLS24" s="751"/>
      <c r="NLT24" s="751"/>
      <c r="NLU24" s="751"/>
      <c r="NLV24" s="751"/>
      <c r="NLW24" s="751"/>
      <c r="NLX24" s="751"/>
      <c r="NLY24" s="751"/>
      <c r="NLZ24" s="751"/>
      <c r="NMA24" s="751"/>
      <c r="NMB24" s="751"/>
      <c r="NMC24" s="751"/>
      <c r="NMD24" s="751"/>
      <c r="NME24" s="751"/>
      <c r="NMF24" s="751"/>
      <c r="NMG24" s="751"/>
      <c r="NMH24" s="751"/>
      <c r="NMI24" s="751"/>
      <c r="NMJ24" s="751"/>
      <c r="NMK24" s="751"/>
      <c r="NML24" s="751"/>
      <c r="NMM24" s="751"/>
      <c r="NMN24" s="751"/>
      <c r="NMO24" s="751"/>
      <c r="NMP24" s="751"/>
      <c r="NMQ24" s="751"/>
      <c r="NMR24" s="751"/>
      <c r="NMS24" s="751"/>
      <c r="NMT24" s="751"/>
      <c r="NMU24" s="751"/>
      <c r="NMV24" s="751"/>
      <c r="NMW24" s="751"/>
      <c r="NMX24" s="751"/>
      <c r="NMY24" s="751"/>
      <c r="NMZ24" s="751"/>
      <c r="NNA24" s="751"/>
      <c r="NNB24" s="751"/>
      <c r="NNC24" s="751"/>
      <c r="NND24" s="751"/>
      <c r="NNE24" s="751"/>
      <c r="NNF24" s="751"/>
      <c r="NNG24" s="751"/>
      <c r="NNH24" s="751"/>
      <c r="NNI24" s="751"/>
      <c r="NNJ24" s="751"/>
      <c r="NNK24" s="751"/>
      <c r="NNL24" s="751"/>
      <c r="NNM24" s="751"/>
      <c r="NNN24" s="751"/>
      <c r="NNO24" s="751"/>
      <c r="NNP24" s="751"/>
      <c r="NNQ24" s="751"/>
      <c r="NNR24" s="751"/>
      <c r="NNS24" s="751"/>
      <c r="NNT24" s="751"/>
      <c r="NNU24" s="751"/>
      <c r="NNV24" s="751"/>
      <c r="NNW24" s="751"/>
      <c r="NNX24" s="751"/>
      <c r="NNY24" s="751"/>
      <c r="NNZ24" s="751"/>
      <c r="NOA24" s="751"/>
      <c r="NOB24" s="751"/>
      <c r="NOC24" s="751"/>
      <c r="NOD24" s="751"/>
      <c r="NOE24" s="751"/>
      <c r="NOF24" s="751"/>
      <c r="NOG24" s="751"/>
      <c r="NOH24" s="751"/>
      <c r="NOI24" s="751"/>
      <c r="NOJ24" s="751"/>
      <c r="NOK24" s="751"/>
      <c r="NOL24" s="751"/>
      <c r="NOM24" s="751"/>
      <c r="NON24" s="751"/>
      <c r="NOO24" s="751"/>
      <c r="NOP24" s="751"/>
      <c r="NOQ24" s="751"/>
      <c r="NOR24" s="751"/>
      <c r="NOS24" s="751"/>
      <c r="NOT24" s="751"/>
      <c r="NOU24" s="751"/>
      <c r="NOV24" s="751"/>
      <c r="NOW24" s="751"/>
      <c r="NOX24" s="751"/>
      <c r="NOY24" s="751"/>
      <c r="NOZ24" s="751"/>
      <c r="NPA24" s="751"/>
      <c r="NPB24" s="751"/>
      <c r="NPC24" s="751"/>
      <c r="NPD24" s="751"/>
      <c r="NPE24" s="751"/>
      <c r="NPF24" s="751"/>
      <c r="NPG24" s="751"/>
      <c r="NPH24" s="751"/>
      <c r="NPI24" s="751"/>
      <c r="NPJ24" s="751"/>
      <c r="NPK24" s="751"/>
      <c r="NPL24" s="751"/>
      <c r="NPM24" s="751"/>
      <c r="NPN24" s="751"/>
      <c r="NPO24" s="751"/>
      <c r="NPP24" s="751"/>
      <c r="NPQ24" s="751"/>
      <c r="NPR24" s="751"/>
      <c r="NPS24" s="751"/>
      <c r="NPT24" s="751"/>
      <c r="NPU24" s="751"/>
      <c r="NPV24" s="751"/>
      <c r="NPW24" s="751"/>
      <c r="NPX24" s="751"/>
      <c r="NPY24" s="751"/>
      <c r="NPZ24" s="751"/>
      <c r="NQA24" s="751"/>
      <c r="NQB24" s="751"/>
      <c r="NQC24" s="751"/>
      <c r="NQD24" s="751"/>
      <c r="NQE24" s="751"/>
      <c r="NQF24" s="751"/>
      <c r="NQG24" s="751"/>
      <c r="NQH24" s="751"/>
      <c r="NQI24" s="751"/>
      <c r="NQJ24" s="751"/>
      <c r="NQK24" s="751"/>
      <c r="NQL24" s="751"/>
      <c r="NQM24" s="751"/>
      <c r="NQN24" s="751"/>
      <c r="NQO24" s="751"/>
      <c r="NQP24" s="751"/>
      <c r="NQQ24" s="751"/>
      <c r="NQR24" s="751"/>
      <c r="NQS24" s="751"/>
      <c r="NQT24" s="751"/>
      <c r="NQU24" s="751"/>
      <c r="NQV24" s="751"/>
      <c r="NQW24" s="751"/>
      <c r="NQX24" s="751"/>
      <c r="NQY24" s="751"/>
      <c r="NQZ24" s="751"/>
      <c r="NRA24" s="751"/>
      <c r="NRB24" s="751"/>
      <c r="NRC24" s="751"/>
      <c r="NRD24" s="751"/>
      <c r="NRE24" s="751"/>
      <c r="NRF24" s="751"/>
      <c r="NRG24" s="751"/>
      <c r="NRH24" s="751"/>
      <c r="NRI24" s="751"/>
      <c r="NRJ24" s="751"/>
      <c r="NRK24" s="751"/>
      <c r="NRL24" s="751"/>
      <c r="NRM24" s="751"/>
      <c r="NRN24" s="751"/>
      <c r="NRO24" s="751"/>
      <c r="NRP24" s="751"/>
      <c r="NRQ24" s="751"/>
      <c r="NRR24" s="751"/>
      <c r="NRS24" s="751"/>
      <c r="NRT24" s="751"/>
      <c r="NRU24" s="751"/>
      <c r="NRV24" s="751"/>
      <c r="NRW24" s="751"/>
      <c r="NRX24" s="751"/>
      <c r="NRY24" s="751"/>
      <c r="NRZ24" s="751"/>
      <c r="NSA24" s="751"/>
      <c r="NSB24" s="751"/>
      <c r="NSC24" s="751"/>
      <c r="NSD24" s="751"/>
      <c r="NSE24" s="751"/>
      <c r="NSF24" s="751"/>
      <c r="NSG24" s="751"/>
      <c r="NSH24" s="751"/>
      <c r="NSI24" s="751"/>
      <c r="NSJ24" s="751"/>
      <c r="NSK24" s="751"/>
      <c r="NSL24" s="751"/>
      <c r="NSM24" s="751"/>
      <c r="NSN24" s="751"/>
      <c r="NSO24" s="751"/>
      <c r="NSP24" s="751"/>
      <c r="NSQ24" s="751"/>
      <c r="NSR24" s="751"/>
      <c r="NSS24" s="751"/>
      <c r="NST24" s="751"/>
      <c r="NSU24" s="751"/>
      <c r="NSV24" s="751"/>
      <c r="NSW24" s="751"/>
      <c r="NSX24" s="751"/>
      <c r="NSY24" s="751"/>
      <c r="NSZ24" s="751"/>
      <c r="NTA24" s="751"/>
      <c r="NTB24" s="751"/>
      <c r="NTC24" s="751"/>
      <c r="NTD24" s="751"/>
      <c r="NTE24" s="751"/>
      <c r="NTF24" s="751"/>
      <c r="NTG24" s="751"/>
      <c r="NTH24" s="751"/>
      <c r="NTI24" s="751"/>
      <c r="NTJ24" s="751"/>
      <c r="NTK24" s="751"/>
      <c r="NTL24" s="751"/>
      <c r="NTM24" s="751"/>
      <c r="NTN24" s="751"/>
      <c r="NTO24" s="751"/>
      <c r="NTP24" s="751"/>
      <c r="NTQ24" s="751"/>
      <c r="NTR24" s="751"/>
      <c r="NTS24" s="751"/>
      <c r="NTT24" s="751"/>
      <c r="NTU24" s="751"/>
      <c r="NTV24" s="751"/>
      <c r="NTW24" s="751"/>
      <c r="NTX24" s="751"/>
      <c r="NTY24" s="751"/>
      <c r="NTZ24" s="751"/>
      <c r="NUA24" s="751"/>
      <c r="NUB24" s="751"/>
      <c r="NUC24" s="751"/>
      <c r="NUD24" s="751"/>
      <c r="NUE24" s="751"/>
      <c r="NUF24" s="751"/>
      <c r="NUG24" s="751"/>
      <c r="NUH24" s="751"/>
      <c r="NUI24" s="751"/>
      <c r="NUJ24" s="751"/>
      <c r="NUK24" s="751"/>
      <c r="NUL24" s="751"/>
      <c r="NUM24" s="751"/>
      <c r="NUN24" s="751"/>
      <c r="NUO24" s="751"/>
      <c r="NUP24" s="751"/>
      <c r="NUQ24" s="751"/>
      <c r="NUR24" s="751"/>
      <c r="NUS24" s="751"/>
      <c r="NUT24" s="751"/>
      <c r="NUU24" s="751"/>
      <c r="NUV24" s="751"/>
      <c r="NUW24" s="751"/>
      <c r="NUX24" s="751"/>
      <c r="NUY24" s="751"/>
      <c r="NUZ24" s="751"/>
      <c r="NVA24" s="751"/>
      <c r="NVB24" s="751"/>
      <c r="NVC24" s="751"/>
      <c r="NVD24" s="751"/>
      <c r="NVE24" s="751"/>
      <c r="NVF24" s="751"/>
      <c r="NVG24" s="751"/>
      <c r="NVH24" s="751"/>
      <c r="NVI24" s="751"/>
      <c r="NVJ24" s="751"/>
      <c r="NVK24" s="751"/>
      <c r="NVL24" s="751"/>
      <c r="NVM24" s="751"/>
      <c r="NVN24" s="751"/>
      <c r="NVO24" s="751"/>
      <c r="NVP24" s="751"/>
      <c r="NVQ24" s="751"/>
      <c r="NVR24" s="751"/>
      <c r="NVS24" s="751"/>
      <c r="NVT24" s="751"/>
      <c r="NVU24" s="751"/>
      <c r="NVV24" s="751"/>
      <c r="NVW24" s="751"/>
      <c r="NVX24" s="751"/>
      <c r="NVY24" s="751"/>
      <c r="NVZ24" s="751"/>
      <c r="NWA24" s="751"/>
      <c r="NWB24" s="751"/>
      <c r="NWC24" s="751"/>
      <c r="NWD24" s="751"/>
      <c r="NWE24" s="751"/>
      <c r="NWF24" s="751"/>
      <c r="NWG24" s="751"/>
      <c r="NWH24" s="751"/>
      <c r="NWI24" s="751"/>
      <c r="NWJ24" s="751"/>
      <c r="NWK24" s="751"/>
      <c r="NWL24" s="751"/>
      <c r="NWM24" s="751"/>
      <c r="NWN24" s="751"/>
      <c r="NWO24" s="751"/>
      <c r="NWP24" s="751"/>
      <c r="NWQ24" s="751"/>
      <c r="NWR24" s="751"/>
      <c r="NWS24" s="751"/>
      <c r="NWT24" s="751"/>
      <c r="NWU24" s="751"/>
      <c r="NWV24" s="751"/>
      <c r="NWW24" s="751"/>
      <c r="NWX24" s="751"/>
      <c r="NWY24" s="751"/>
      <c r="NWZ24" s="751"/>
      <c r="NXA24" s="751"/>
      <c r="NXB24" s="751"/>
      <c r="NXC24" s="751"/>
      <c r="NXD24" s="751"/>
      <c r="NXE24" s="751"/>
      <c r="NXF24" s="751"/>
      <c r="NXG24" s="751"/>
      <c r="NXH24" s="751"/>
      <c r="NXI24" s="751"/>
      <c r="NXJ24" s="751"/>
      <c r="NXK24" s="751"/>
      <c r="NXL24" s="751"/>
      <c r="NXM24" s="751"/>
      <c r="NXN24" s="751"/>
      <c r="NXO24" s="751"/>
      <c r="NXP24" s="751"/>
      <c r="NXQ24" s="751"/>
      <c r="NXR24" s="751"/>
      <c r="NXS24" s="751"/>
      <c r="NXT24" s="751"/>
      <c r="NXU24" s="751"/>
      <c r="NXV24" s="751"/>
      <c r="NXW24" s="751"/>
      <c r="NXX24" s="751"/>
      <c r="NXY24" s="751"/>
      <c r="NXZ24" s="751"/>
      <c r="NYA24" s="751"/>
      <c r="NYB24" s="751"/>
      <c r="NYC24" s="751"/>
      <c r="NYD24" s="751"/>
      <c r="NYE24" s="751"/>
      <c r="NYF24" s="751"/>
      <c r="NYG24" s="751"/>
      <c r="NYH24" s="751"/>
      <c r="NYI24" s="751"/>
      <c r="NYJ24" s="751"/>
      <c r="NYK24" s="751"/>
      <c r="NYL24" s="751"/>
      <c r="NYM24" s="751"/>
      <c r="NYN24" s="751"/>
      <c r="NYO24" s="751"/>
      <c r="NYP24" s="751"/>
      <c r="NYQ24" s="751"/>
      <c r="NYR24" s="751"/>
      <c r="NYS24" s="751"/>
      <c r="NYT24" s="751"/>
      <c r="NYU24" s="751"/>
      <c r="NYV24" s="751"/>
      <c r="NYW24" s="751"/>
      <c r="NYX24" s="751"/>
      <c r="NYY24" s="751"/>
      <c r="NYZ24" s="751"/>
      <c r="NZA24" s="751"/>
      <c r="NZB24" s="751"/>
      <c r="NZC24" s="751"/>
      <c r="NZD24" s="751"/>
      <c r="NZE24" s="751"/>
      <c r="NZF24" s="751"/>
      <c r="NZG24" s="751"/>
      <c r="NZH24" s="751"/>
      <c r="NZI24" s="751"/>
      <c r="NZJ24" s="751"/>
      <c r="NZK24" s="751"/>
      <c r="NZL24" s="751"/>
      <c r="NZM24" s="751"/>
      <c r="NZN24" s="751"/>
      <c r="NZO24" s="751"/>
      <c r="NZP24" s="751"/>
      <c r="NZQ24" s="751"/>
      <c r="NZR24" s="751"/>
      <c r="NZS24" s="751"/>
      <c r="NZT24" s="751"/>
      <c r="NZU24" s="751"/>
      <c r="NZV24" s="751"/>
      <c r="NZW24" s="751"/>
      <c r="NZX24" s="751"/>
      <c r="NZY24" s="751"/>
      <c r="NZZ24" s="751"/>
      <c r="OAA24" s="751"/>
      <c r="OAB24" s="751"/>
      <c r="OAC24" s="751"/>
      <c r="OAD24" s="751"/>
      <c r="OAE24" s="751"/>
      <c r="OAF24" s="751"/>
      <c r="OAG24" s="751"/>
      <c r="OAH24" s="751"/>
      <c r="OAI24" s="751"/>
      <c r="OAJ24" s="751"/>
      <c r="OAK24" s="751"/>
      <c r="OAL24" s="751"/>
      <c r="OAM24" s="751"/>
      <c r="OAN24" s="751"/>
      <c r="OAO24" s="751"/>
      <c r="OAP24" s="751"/>
      <c r="OAQ24" s="751"/>
      <c r="OAR24" s="751"/>
      <c r="OAS24" s="751"/>
      <c r="OAT24" s="751"/>
      <c r="OAU24" s="751"/>
      <c r="OAV24" s="751"/>
      <c r="OAW24" s="751"/>
      <c r="OAX24" s="751"/>
      <c r="OAY24" s="751"/>
      <c r="OAZ24" s="751"/>
      <c r="OBA24" s="751"/>
      <c r="OBB24" s="751"/>
      <c r="OBC24" s="751"/>
      <c r="OBD24" s="751"/>
      <c r="OBE24" s="751"/>
      <c r="OBF24" s="751"/>
      <c r="OBG24" s="751"/>
      <c r="OBH24" s="751"/>
      <c r="OBI24" s="751"/>
      <c r="OBJ24" s="751"/>
      <c r="OBK24" s="751"/>
      <c r="OBL24" s="751"/>
      <c r="OBM24" s="751"/>
      <c r="OBN24" s="751"/>
      <c r="OBO24" s="751"/>
      <c r="OBP24" s="751"/>
      <c r="OBQ24" s="751"/>
      <c r="OBR24" s="751"/>
      <c r="OBS24" s="751"/>
      <c r="OBT24" s="751"/>
      <c r="OBU24" s="751"/>
      <c r="OBV24" s="751"/>
      <c r="OBW24" s="751"/>
      <c r="OBX24" s="751"/>
      <c r="OBY24" s="751"/>
      <c r="OBZ24" s="751"/>
      <c r="OCA24" s="751"/>
      <c r="OCB24" s="751"/>
      <c r="OCC24" s="751"/>
      <c r="OCD24" s="751"/>
      <c r="OCE24" s="751"/>
      <c r="OCF24" s="751"/>
      <c r="OCG24" s="751"/>
      <c r="OCH24" s="751"/>
      <c r="OCI24" s="751"/>
      <c r="OCJ24" s="751"/>
      <c r="OCK24" s="751"/>
      <c r="OCL24" s="751"/>
      <c r="OCM24" s="751"/>
      <c r="OCN24" s="751"/>
      <c r="OCO24" s="751"/>
      <c r="OCP24" s="751"/>
      <c r="OCQ24" s="751"/>
      <c r="OCR24" s="751"/>
      <c r="OCS24" s="751"/>
      <c r="OCT24" s="751"/>
      <c r="OCU24" s="751"/>
      <c r="OCV24" s="751"/>
      <c r="OCW24" s="751"/>
      <c r="OCX24" s="751"/>
      <c r="OCY24" s="751"/>
      <c r="OCZ24" s="751"/>
      <c r="ODA24" s="751"/>
      <c r="ODB24" s="751"/>
      <c r="ODC24" s="751"/>
      <c r="ODD24" s="751"/>
      <c r="ODE24" s="751"/>
      <c r="ODF24" s="751"/>
      <c r="ODG24" s="751"/>
      <c r="ODH24" s="751"/>
      <c r="ODI24" s="751"/>
      <c r="ODJ24" s="751"/>
      <c r="ODK24" s="751"/>
      <c r="ODL24" s="751"/>
      <c r="ODM24" s="751"/>
      <c r="ODN24" s="751"/>
      <c r="ODO24" s="751"/>
      <c r="ODP24" s="751"/>
      <c r="ODQ24" s="751"/>
      <c r="ODR24" s="751"/>
      <c r="ODS24" s="751"/>
      <c r="ODT24" s="751"/>
      <c r="ODU24" s="751"/>
      <c r="ODV24" s="751"/>
      <c r="ODW24" s="751"/>
      <c r="ODX24" s="751"/>
      <c r="ODY24" s="751"/>
      <c r="ODZ24" s="751"/>
      <c r="OEA24" s="751"/>
      <c r="OEB24" s="751"/>
      <c r="OEC24" s="751"/>
      <c r="OED24" s="751"/>
      <c r="OEE24" s="751"/>
      <c r="OEF24" s="751"/>
      <c r="OEG24" s="751"/>
      <c r="OEH24" s="751"/>
      <c r="OEI24" s="751"/>
      <c r="OEJ24" s="751"/>
      <c r="OEK24" s="751"/>
      <c r="OEL24" s="751"/>
      <c r="OEM24" s="751"/>
      <c r="OEN24" s="751"/>
      <c r="OEO24" s="751"/>
      <c r="OEP24" s="751"/>
      <c r="OEQ24" s="751"/>
      <c r="OER24" s="751"/>
      <c r="OES24" s="751"/>
      <c r="OET24" s="751"/>
      <c r="OEU24" s="751"/>
      <c r="OEV24" s="751"/>
      <c r="OEW24" s="751"/>
      <c r="OEX24" s="751"/>
      <c r="OEY24" s="751"/>
      <c r="OEZ24" s="751"/>
      <c r="OFA24" s="751"/>
      <c r="OFB24" s="751"/>
      <c r="OFC24" s="751"/>
      <c r="OFD24" s="751"/>
      <c r="OFE24" s="751"/>
      <c r="OFF24" s="751"/>
      <c r="OFG24" s="751"/>
      <c r="OFH24" s="751"/>
      <c r="OFI24" s="751"/>
      <c r="OFJ24" s="751"/>
      <c r="OFK24" s="751"/>
      <c r="OFL24" s="751"/>
      <c r="OFM24" s="751"/>
      <c r="OFN24" s="751"/>
      <c r="OFO24" s="751"/>
      <c r="OFP24" s="751"/>
      <c r="OFQ24" s="751"/>
      <c r="OFR24" s="751"/>
      <c r="OFS24" s="751"/>
      <c r="OFT24" s="751"/>
      <c r="OFU24" s="751"/>
      <c r="OFV24" s="751"/>
      <c r="OFW24" s="751"/>
      <c r="OFX24" s="751"/>
      <c r="OFY24" s="751"/>
      <c r="OFZ24" s="751"/>
      <c r="OGA24" s="751"/>
      <c r="OGB24" s="751"/>
      <c r="OGC24" s="751"/>
      <c r="OGD24" s="751"/>
      <c r="OGE24" s="751"/>
      <c r="OGF24" s="751"/>
      <c r="OGG24" s="751"/>
      <c r="OGH24" s="751"/>
      <c r="OGI24" s="751"/>
      <c r="OGJ24" s="751"/>
      <c r="OGK24" s="751"/>
      <c r="OGL24" s="751"/>
      <c r="OGM24" s="751"/>
      <c r="OGN24" s="751"/>
      <c r="OGO24" s="751"/>
      <c r="OGP24" s="751"/>
      <c r="OGQ24" s="751"/>
      <c r="OGR24" s="751"/>
      <c r="OGS24" s="751"/>
      <c r="OGT24" s="751"/>
      <c r="OGU24" s="751"/>
      <c r="OGV24" s="751"/>
      <c r="OGW24" s="751"/>
      <c r="OGX24" s="751"/>
      <c r="OGY24" s="751"/>
      <c r="OGZ24" s="751"/>
      <c r="OHA24" s="751"/>
      <c r="OHB24" s="751"/>
      <c r="OHC24" s="751"/>
      <c r="OHD24" s="751"/>
      <c r="OHE24" s="751"/>
      <c r="OHF24" s="751"/>
      <c r="OHG24" s="751"/>
      <c r="OHH24" s="751"/>
      <c r="OHI24" s="751"/>
      <c r="OHJ24" s="751"/>
      <c r="OHK24" s="751"/>
      <c r="OHL24" s="751"/>
      <c r="OHM24" s="751"/>
      <c r="OHN24" s="751"/>
      <c r="OHO24" s="751"/>
      <c r="OHP24" s="751"/>
      <c r="OHQ24" s="751"/>
      <c r="OHR24" s="751"/>
      <c r="OHS24" s="751"/>
      <c r="OHT24" s="751"/>
      <c r="OHU24" s="751"/>
      <c r="OHV24" s="751"/>
      <c r="OHW24" s="751"/>
      <c r="OHX24" s="751"/>
      <c r="OHY24" s="751"/>
      <c r="OHZ24" s="751"/>
      <c r="OIA24" s="751"/>
      <c r="OIB24" s="751"/>
      <c r="OIC24" s="751"/>
      <c r="OID24" s="751"/>
      <c r="OIE24" s="751"/>
      <c r="OIF24" s="751"/>
      <c r="OIG24" s="751"/>
      <c r="OIH24" s="751"/>
      <c r="OII24" s="751"/>
      <c r="OIJ24" s="751"/>
      <c r="OIK24" s="751"/>
      <c r="OIL24" s="751"/>
      <c r="OIM24" s="751"/>
      <c r="OIN24" s="751"/>
      <c r="OIO24" s="751"/>
      <c r="OIP24" s="751"/>
      <c r="OIQ24" s="751"/>
      <c r="OIR24" s="751"/>
      <c r="OIS24" s="751"/>
      <c r="OIT24" s="751"/>
      <c r="OIU24" s="751"/>
      <c r="OIV24" s="751"/>
      <c r="OIW24" s="751"/>
      <c r="OIX24" s="751"/>
      <c r="OIY24" s="751"/>
      <c r="OIZ24" s="751"/>
      <c r="OJA24" s="751"/>
      <c r="OJB24" s="751"/>
      <c r="OJC24" s="751"/>
      <c r="OJD24" s="751"/>
      <c r="OJE24" s="751"/>
      <c r="OJF24" s="751"/>
      <c r="OJG24" s="751"/>
      <c r="OJH24" s="751"/>
      <c r="OJI24" s="751"/>
      <c r="OJJ24" s="751"/>
      <c r="OJK24" s="751"/>
      <c r="OJL24" s="751"/>
      <c r="OJM24" s="751"/>
      <c r="OJN24" s="751"/>
      <c r="OJO24" s="751"/>
      <c r="OJP24" s="751"/>
      <c r="OJQ24" s="751"/>
      <c r="OJR24" s="751"/>
      <c r="OJS24" s="751"/>
      <c r="OJT24" s="751"/>
      <c r="OJU24" s="751"/>
      <c r="OJV24" s="751"/>
      <c r="OJW24" s="751"/>
      <c r="OJX24" s="751"/>
      <c r="OJY24" s="751"/>
      <c r="OJZ24" s="751"/>
      <c r="OKA24" s="751"/>
      <c r="OKB24" s="751"/>
      <c r="OKC24" s="751"/>
      <c r="OKD24" s="751"/>
      <c r="OKE24" s="751"/>
      <c r="OKF24" s="751"/>
      <c r="OKG24" s="751"/>
      <c r="OKH24" s="751"/>
      <c r="OKI24" s="751"/>
      <c r="OKJ24" s="751"/>
      <c r="OKK24" s="751"/>
      <c r="OKL24" s="751"/>
      <c r="OKM24" s="751"/>
      <c r="OKN24" s="751"/>
      <c r="OKO24" s="751"/>
      <c r="OKP24" s="751"/>
      <c r="OKQ24" s="751"/>
      <c r="OKR24" s="751"/>
      <c r="OKS24" s="751"/>
      <c r="OKT24" s="751"/>
      <c r="OKU24" s="751"/>
      <c r="OKV24" s="751"/>
      <c r="OKW24" s="751"/>
      <c r="OKX24" s="751"/>
      <c r="OKY24" s="751"/>
      <c r="OKZ24" s="751"/>
      <c r="OLA24" s="751"/>
      <c r="OLB24" s="751"/>
      <c r="OLC24" s="751"/>
      <c r="OLD24" s="751"/>
      <c r="OLE24" s="751"/>
      <c r="OLF24" s="751"/>
      <c r="OLG24" s="751"/>
      <c r="OLH24" s="751"/>
      <c r="OLI24" s="751"/>
      <c r="OLJ24" s="751"/>
      <c r="OLK24" s="751"/>
      <c r="OLL24" s="751"/>
      <c r="OLM24" s="751"/>
      <c r="OLN24" s="751"/>
      <c r="OLO24" s="751"/>
      <c r="OLP24" s="751"/>
      <c r="OLQ24" s="751"/>
      <c r="OLR24" s="751"/>
      <c r="OLS24" s="751"/>
      <c r="OLT24" s="751"/>
      <c r="OLU24" s="751"/>
      <c r="OLV24" s="751"/>
      <c r="OLW24" s="751"/>
      <c r="OLX24" s="751"/>
      <c r="OLY24" s="751"/>
      <c r="OLZ24" s="751"/>
      <c r="OMA24" s="751"/>
      <c r="OMB24" s="751"/>
      <c r="OMC24" s="751"/>
      <c r="OMD24" s="751"/>
      <c r="OME24" s="751"/>
      <c r="OMF24" s="751"/>
      <c r="OMG24" s="751"/>
      <c r="OMH24" s="751"/>
      <c r="OMI24" s="751"/>
      <c r="OMJ24" s="751"/>
      <c r="OMK24" s="751"/>
      <c r="OML24" s="751"/>
      <c r="OMM24" s="751"/>
      <c r="OMN24" s="751"/>
      <c r="OMO24" s="751"/>
      <c r="OMP24" s="751"/>
      <c r="OMQ24" s="751"/>
      <c r="OMR24" s="751"/>
      <c r="OMS24" s="751"/>
      <c r="OMT24" s="751"/>
      <c r="OMU24" s="751"/>
      <c r="OMV24" s="751"/>
      <c r="OMW24" s="751"/>
      <c r="OMX24" s="751"/>
      <c r="OMY24" s="751"/>
      <c r="OMZ24" s="751"/>
      <c r="ONA24" s="751"/>
      <c r="ONB24" s="751"/>
      <c r="ONC24" s="751"/>
      <c r="OND24" s="751"/>
      <c r="ONE24" s="751"/>
      <c r="ONF24" s="751"/>
      <c r="ONG24" s="751"/>
      <c r="ONH24" s="751"/>
      <c r="ONI24" s="751"/>
      <c r="ONJ24" s="751"/>
      <c r="ONK24" s="751"/>
      <c r="ONL24" s="751"/>
      <c r="ONM24" s="751"/>
      <c r="ONN24" s="751"/>
      <c r="ONO24" s="751"/>
      <c r="ONP24" s="751"/>
      <c r="ONQ24" s="751"/>
      <c r="ONR24" s="751"/>
      <c r="ONS24" s="751"/>
      <c r="ONT24" s="751"/>
      <c r="ONU24" s="751"/>
      <c r="ONV24" s="751"/>
      <c r="ONW24" s="751"/>
      <c r="ONX24" s="751"/>
      <c r="ONY24" s="751"/>
      <c r="ONZ24" s="751"/>
      <c r="OOA24" s="751"/>
      <c r="OOB24" s="751"/>
      <c r="OOC24" s="751"/>
      <c r="OOD24" s="751"/>
      <c r="OOE24" s="751"/>
      <c r="OOF24" s="751"/>
      <c r="OOG24" s="751"/>
      <c r="OOH24" s="751"/>
      <c r="OOI24" s="751"/>
      <c r="OOJ24" s="751"/>
      <c r="OOK24" s="751"/>
      <c r="OOL24" s="751"/>
      <c r="OOM24" s="751"/>
      <c r="OON24" s="751"/>
      <c r="OOO24" s="751"/>
      <c r="OOP24" s="751"/>
      <c r="OOQ24" s="751"/>
      <c r="OOR24" s="751"/>
      <c r="OOS24" s="751"/>
      <c r="OOT24" s="751"/>
      <c r="OOU24" s="751"/>
      <c r="OOV24" s="751"/>
      <c r="OOW24" s="751"/>
      <c r="OOX24" s="751"/>
      <c r="OOY24" s="751"/>
      <c r="OOZ24" s="751"/>
      <c r="OPA24" s="751"/>
      <c r="OPB24" s="751"/>
      <c r="OPC24" s="751"/>
      <c r="OPD24" s="751"/>
      <c r="OPE24" s="751"/>
      <c r="OPF24" s="751"/>
      <c r="OPG24" s="751"/>
      <c r="OPH24" s="751"/>
      <c r="OPI24" s="751"/>
      <c r="OPJ24" s="751"/>
      <c r="OPK24" s="751"/>
      <c r="OPL24" s="751"/>
      <c r="OPM24" s="751"/>
      <c r="OPN24" s="751"/>
      <c r="OPO24" s="751"/>
      <c r="OPP24" s="751"/>
      <c r="OPQ24" s="751"/>
      <c r="OPR24" s="751"/>
      <c r="OPS24" s="751"/>
      <c r="OPT24" s="751"/>
      <c r="OPU24" s="751"/>
      <c r="OPV24" s="751"/>
      <c r="OPW24" s="751"/>
      <c r="OPX24" s="751"/>
      <c r="OPY24" s="751"/>
      <c r="OPZ24" s="751"/>
      <c r="OQA24" s="751"/>
      <c r="OQB24" s="751"/>
      <c r="OQC24" s="751"/>
      <c r="OQD24" s="751"/>
      <c r="OQE24" s="751"/>
      <c r="OQF24" s="751"/>
      <c r="OQG24" s="751"/>
      <c r="OQH24" s="751"/>
      <c r="OQI24" s="751"/>
      <c r="OQJ24" s="751"/>
      <c r="OQK24" s="751"/>
      <c r="OQL24" s="751"/>
      <c r="OQM24" s="751"/>
      <c r="OQN24" s="751"/>
      <c r="OQO24" s="751"/>
      <c r="OQP24" s="751"/>
      <c r="OQQ24" s="751"/>
      <c r="OQR24" s="751"/>
      <c r="OQS24" s="751"/>
      <c r="OQT24" s="751"/>
      <c r="OQU24" s="751"/>
      <c r="OQV24" s="751"/>
      <c r="OQW24" s="751"/>
      <c r="OQX24" s="751"/>
      <c r="OQY24" s="751"/>
      <c r="OQZ24" s="751"/>
      <c r="ORA24" s="751"/>
      <c r="ORB24" s="751"/>
      <c r="ORC24" s="751"/>
      <c r="ORD24" s="751"/>
      <c r="ORE24" s="751"/>
      <c r="ORF24" s="751"/>
      <c r="ORG24" s="751"/>
      <c r="ORH24" s="751"/>
      <c r="ORI24" s="751"/>
      <c r="ORJ24" s="751"/>
      <c r="ORK24" s="751"/>
      <c r="ORL24" s="751"/>
      <c r="ORM24" s="751"/>
      <c r="ORN24" s="751"/>
      <c r="ORO24" s="751"/>
      <c r="ORP24" s="751"/>
      <c r="ORQ24" s="751"/>
      <c r="ORR24" s="751"/>
      <c r="ORS24" s="751"/>
      <c r="ORT24" s="751"/>
      <c r="ORU24" s="751"/>
      <c r="ORV24" s="751"/>
      <c r="ORW24" s="751"/>
      <c r="ORX24" s="751"/>
      <c r="ORY24" s="751"/>
      <c r="ORZ24" s="751"/>
      <c r="OSA24" s="751"/>
      <c r="OSB24" s="751"/>
      <c r="OSC24" s="751"/>
      <c r="OSD24" s="751"/>
      <c r="OSE24" s="751"/>
      <c r="OSF24" s="751"/>
      <c r="OSG24" s="751"/>
      <c r="OSH24" s="751"/>
      <c r="OSI24" s="751"/>
      <c r="OSJ24" s="751"/>
      <c r="OSK24" s="751"/>
      <c r="OSL24" s="751"/>
      <c r="OSM24" s="751"/>
      <c r="OSN24" s="751"/>
      <c r="OSO24" s="751"/>
      <c r="OSP24" s="751"/>
      <c r="OSQ24" s="751"/>
      <c r="OSR24" s="751"/>
      <c r="OSS24" s="751"/>
      <c r="OST24" s="751"/>
      <c r="OSU24" s="751"/>
      <c r="OSV24" s="751"/>
      <c r="OSW24" s="751"/>
      <c r="OSX24" s="751"/>
      <c r="OSY24" s="751"/>
      <c r="OSZ24" s="751"/>
      <c r="OTA24" s="751"/>
      <c r="OTB24" s="751"/>
      <c r="OTC24" s="751"/>
      <c r="OTD24" s="751"/>
      <c r="OTE24" s="751"/>
      <c r="OTF24" s="751"/>
      <c r="OTG24" s="751"/>
      <c r="OTH24" s="751"/>
      <c r="OTI24" s="751"/>
      <c r="OTJ24" s="751"/>
      <c r="OTK24" s="751"/>
      <c r="OTL24" s="751"/>
      <c r="OTM24" s="751"/>
      <c r="OTN24" s="751"/>
      <c r="OTO24" s="751"/>
      <c r="OTP24" s="751"/>
      <c r="OTQ24" s="751"/>
      <c r="OTR24" s="751"/>
      <c r="OTS24" s="751"/>
      <c r="OTT24" s="751"/>
      <c r="OTU24" s="751"/>
      <c r="OTV24" s="751"/>
      <c r="OTW24" s="751"/>
      <c r="OTX24" s="751"/>
      <c r="OTY24" s="751"/>
      <c r="OTZ24" s="751"/>
      <c r="OUA24" s="751"/>
      <c r="OUB24" s="751"/>
      <c r="OUC24" s="751"/>
      <c r="OUD24" s="751"/>
      <c r="OUE24" s="751"/>
      <c r="OUF24" s="751"/>
      <c r="OUG24" s="751"/>
      <c r="OUH24" s="751"/>
      <c r="OUI24" s="751"/>
      <c r="OUJ24" s="751"/>
      <c r="OUK24" s="751"/>
      <c r="OUL24" s="751"/>
      <c r="OUM24" s="751"/>
      <c r="OUN24" s="751"/>
      <c r="OUO24" s="751"/>
      <c r="OUP24" s="751"/>
      <c r="OUQ24" s="751"/>
      <c r="OUR24" s="751"/>
      <c r="OUS24" s="751"/>
      <c r="OUT24" s="751"/>
      <c r="OUU24" s="751"/>
      <c r="OUV24" s="751"/>
      <c r="OUW24" s="751"/>
      <c r="OUX24" s="751"/>
      <c r="OUY24" s="751"/>
      <c r="OUZ24" s="751"/>
      <c r="OVA24" s="751"/>
      <c r="OVB24" s="751"/>
      <c r="OVC24" s="751"/>
      <c r="OVD24" s="751"/>
      <c r="OVE24" s="751"/>
      <c r="OVF24" s="751"/>
      <c r="OVG24" s="751"/>
      <c r="OVH24" s="751"/>
      <c r="OVI24" s="751"/>
      <c r="OVJ24" s="751"/>
      <c r="OVK24" s="751"/>
      <c r="OVL24" s="751"/>
      <c r="OVM24" s="751"/>
      <c r="OVN24" s="751"/>
      <c r="OVO24" s="751"/>
      <c r="OVP24" s="751"/>
      <c r="OVQ24" s="751"/>
      <c r="OVR24" s="751"/>
      <c r="OVS24" s="751"/>
      <c r="OVT24" s="751"/>
      <c r="OVU24" s="751"/>
      <c r="OVV24" s="751"/>
      <c r="OVW24" s="751"/>
      <c r="OVX24" s="751"/>
      <c r="OVY24" s="751"/>
      <c r="OVZ24" s="751"/>
      <c r="OWA24" s="751"/>
      <c r="OWB24" s="751"/>
      <c r="OWC24" s="751"/>
      <c r="OWD24" s="751"/>
      <c r="OWE24" s="751"/>
      <c r="OWF24" s="751"/>
      <c r="OWG24" s="751"/>
      <c r="OWH24" s="751"/>
      <c r="OWI24" s="751"/>
      <c r="OWJ24" s="751"/>
      <c r="OWK24" s="751"/>
      <c r="OWL24" s="751"/>
      <c r="OWM24" s="751"/>
      <c r="OWN24" s="751"/>
      <c r="OWO24" s="751"/>
      <c r="OWP24" s="751"/>
      <c r="OWQ24" s="751"/>
      <c r="OWR24" s="751"/>
      <c r="OWS24" s="751"/>
      <c r="OWT24" s="751"/>
      <c r="OWU24" s="751"/>
      <c r="OWV24" s="751"/>
      <c r="OWW24" s="751"/>
      <c r="OWX24" s="751"/>
      <c r="OWY24" s="751"/>
      <c r="OWZ24" s="751"/>
      <c r="OXA24" s="751"/>
      <c r="OXB24" s="751"/>
      <c r="OXC24" s="751"/>
      <c r="OXD24" s="751"/>
      <c r="OXE24" s="751"/>
      <c r="OXF24" s="751"/>
      <c r="OXG24" s="751"/>
      <c r="OXH24" s="751"/>
      <c r="OXI24" s="751"/>
      <c r="OXJ24" s="751"/>
      <c r="OXK24" s="751"/>
      <c r="OXL24" s="751"/>
      <c r="OXM24" s="751"/>
      <c r="OXN24" s="751"/>
      <c r="OXO24" s="751"/>
      <c r="OXP24" s="751"/>
      <c r="OXQ24" s="751"/>
      <c r="OXR24" s="751"/>
      <c r="OXS24" s="751"/>
      <c r="OXT24" s="751"/>
      <c r="OXU24" s="751"/>
      <c r="OXV24" s="751"/>
      <c r="OXW24" s="751"/>
      <c r="OXX24" s="751"/>
      <c r="OXY24" s="751"/>
      <c r="OXZ24" s="751"/>
      <c r="OYA24" s="751"/>
      <c r="OYB24" s="751"/>
      <c r="OYC24" s="751"/>
      <c r="OYD24" s="751"/>
      <c r="OYE24" s="751"/>
      <c r="OYF24" s="751"/>
      <c r="OYG24" s="751"/>
      <c r="OYH24" s="751"/>
      <c r="OYI24" s="751"/>
      <c r="OYJ24" s="751"/>
      <c r="OYK24" s="751"/>
      <c r="OYL24" s="751"/>
      <c r="OYM24" s="751"/>
      <c r="OYN24" s="751"/>
      <c r="OYO24" s="751"/>
      <c r="OYP24" s="751"/>
      <c r="OYQ24" s="751"/>
      <c r="OYR24" s="751"/>
      <c r="OYS24" s="751"/>
      <c r="OYT24" s="751"/>
      <c r="OYU24" s="751"/>
      <c r="OYV24" s="751"/>
      <c r="OYW24" s="751"/>
      <c r="OYX24" s="751"/>
      <c r="OYY24" s="751"/>
      <c r="OYZ24" s="751"/>
      <c r="OZA24" s="751"/>
      <c r="OZB24" s="751"/>
      <c r="OZC24" s="751"/>
      <c r="OZD24" s="751"/>
      <c r="OZE24" s="751"/>
      <c r="OZF24" s="751"/>
      <c r="OZG24" s="751"/>
      <c r="OZH24" s="751"/>
      <c r="OZI24" s="751"/>
      <c r="OZJ24" s="751"/>
      <c r="OZK24" s="751"/>
      <c r="OZL24" s="751"/>
      <c r="OZM24" s="751"/>
      <c r="OZN24" s="751"/>
      <c r="OZO24" s="751"/>
      <c r="OZP24" s="751"/>
      <c r="OZQ24" s="751"/>
      <c r="OZR24" s="751"/>
      <c r="OZS24" s="751"/>
      <c r="OZT24" s="751"/>
      <c r="OZU24" s="751"/>
      <c r="OZV24" s="751"/>
      <c r="OZW24" s="751"/>
      <c r="OZX24" s="751"/>
      <c r="OZY24" s="751"/>
      <c r="OZZ24" s="751"/>
      <c r="PAA24" s="751"/>
      <c r="PAB24" s="751"/>
      <c r="PAC24" s="751"/>
      <c r="PAD24" s="751"/>
      <c r="PAE24" s="751"/>
      <c r="PAF24" s="751"/>
      <c r="PAG24" s="751"/>
      <c r="PAH24" s="751"/>
      <c r="PAI24" s="751"/>
      <c r="PAJ24" s="751"/>
      <c r="PAK24" s="751"/>
      <c r="PAL24" s="751"/>
      <c r="PAM24" s="751"/>
      <c r="PAN24" s="751"/>
      <c r="PAO24" s="751"/>
      <c r="PAP24" s="751"/>
      <c r="PAQ24" s="751"/>
      <c r="PAR24" s="751"/>
      <c r="PAS24" s="751"/>
      <c r="PAT24" s="751"/>
      <c r="PAU24" s="751"/>
      <c r="PAV24" s="751"/>
      <c r="PAW24" s="751"/>
      <c r="PAX24" s="751"/>
      <c r="PAY24" s="751"/>
      <c r="PAZ24" s="751"/>
      <c r="PBA24" s="751"/>
      <c r="PBB24" s="751"/>
      <c r="PBC24" s="751"/>
      <c r="PBD24" s="751"/>
      <c r="PBE24" s="751"/>
      <c r="PBF24" s="751"/>
      <c r="PBG24" s="751"/>
      <c r="PBH24" s="751"/>
      <c r="PBI24" s="751"/>
      <c r="PBJ24" s="751"/>
      <c r="PBK24" s="751"/>
      <c r="PBL24" s="751"/>
      <c r="PBM24" s="751"/>
      <c r="PBN24" s="751"/>
      <c r="PBO24" s="751"/>
      <c r="PBP24" s="751"/>
      <c r="PBQ24" s="751"/>
      <c r="PBR24" s="751"/>
      <c r="PBS24" s="751"/>
      <c r="PBT24" s="751"/>
      <c r="PBU24" s="751"/>
      <c r="PBV24" s="751"/>
      <c r="PBW24" s="751"/>
      <c r="PBX24" s="751"/>
      <c r="PBY24" s="751"/>
      <c r="PBZ24" s="751"/>
      <c r="PCA24" s="751"/>
      <c r="PCB24" s="751"/>
      <c r="PCC24" s="751"/>
      <c r="PCD24" s="751"/>
      <c r="PCE24" s="751"/>
      <c r="PCF24" s="751"/>
      <c r="PCG24" s="751"/>
      <c r="PCH24" s="751"/>
      <c r="PCI24" s="751"/>
      <c r="PCJ24" s="751"/>
      <c r="PCK24" s="751"/>
      <c r="PCL24" s="751"/>
      <c r="PCM24" s="751"/>
      <c r="PCN24" s="751"/>
      <c r="PCO24" s="751"/>
      <c r="PCP24" s="751"/>
      <c r="PCQ24" s="751"/>
      <c r="PCR24" s="751"/>
      <c r="PCS24" s="751"/>
      <c r="PCT24" s="751"/>
      <c r="PCU24" s="751"/>
      <c r="PCV24" s="751"/>
      <c r="PCW24" s="751"/>
      <c r="PCX24" s="751"/>
      <c r="PCY24" s="751"/>
      <c r="PCZ24" s="751"/>
      <c r="PDA24" s="751"/>
      <c r="PDB24" s="751"/>
      <c r="PDC24" s="751"/>
      <c r="PDD24" s="751"/>
      <c r="PDE24" s="751"/>
      <c r="PDF24" s="751"/>
      <c r="PDG24" s="751"/>
      <c r="PDH24" s="751"/>
      <c r="PDI24" s="751"/>
      <c r="PDJ24" s="751"/>
      <c r="PDK24" s="751"/>
      <c r="PDL24" s="751"/>
      <c r="PDM24" s="751"/>
      <c r="PDN24" s="751"/>
      <c r="PDO24" s="751"/>
      <c r="PDP24" s="751"/>
      <c r="PDQ24" s="751"/>
      <c r="PDR24" s="751"/>
      <c r="PDS24" s="751"/>
      <c r="PDT24" s="751"/>
      <c r="PDU24" s="751"/>
      <c r="PDV24" s="751"/>
      <c r="PDW24" s="751"/>
      <c r="PDX24" s="751"/>
      <c r="PDY24" s="751"/>
      <c r="PDZ24" s="751"/>
      <c r="PEA24" s="751"/>
      <c r="PEB24" s="751"/>
      <c r="PEC24" s="751"/>
      <c r="PED24" s="751"/>
      <c r="PEE24" s="751"/>
      <c r="PEF24" s="751"/>
      <c r="PEG24" s="751"/>
      <c r="PEH24" s="751"/>
      <c r="PEI24" s="751"/>
      <c r="PEJ24" s="751"/>
      <c r="PEK24" s="751"/>
      <c r="PEL24" s="751"/>
      <c r="PEM24" s="751"/>
      <c r="PEN24" s="751"/>
      <c r="PEO24" s="751"/>
      <c r="PEP24" s="751"/>
      <c r="PEQ24" s="751"/>
      <c r="PER24" s="751"/>
      <c r="PES24" s="751"/>
      <c r="PET24" s="751"/>
      <c r="PEU24" s="751"/>
      <c r="PEV24" s="751"/>
      <c r="PEW24" s="751"/>
      <c r="PEX24" s="751"/>
      <c r="PEY24" s="751"/>
      <c r="PEZ24" s="751"/>
      <c r="PFA24" s="751"/>
      <c r="PFB24" s="751"/>
      <c r="PFC24" s="751"/>
      <c r="PFD24" s="751"/>
      <c r="PFE24" s="751"/>
      <c r="PFF24" s="751"/>
      <c r="PFG24" s="751"/>
      <c r="PFH24" s="751"/>
      <c r="PFI24" s="751"/>
      <c r="PFJ24" s="751"/>
      <c r="PFK24" s="751"/>
      <c r="PFL24" s="751"/>
      <c r="PFM24" s="751"/>
      <c r="PFN24" s="751"/>
      <c r="PFO24" s="751"/>
      <c r="PFP24" s="751"/>
      <c r="PFQ24" s="751"/>
      <c r="PFR24" s="751"/>
      <c r="PFS24" s="751"/>
      <c r="PFT24" s="751"/>
      <c r="PFU24" s="751"/>
      <c r="PFV24" s="751"/>
      <c r="PFW24" s="751"/>
      <c r="PFX24" s="751"/>
      <c r="PFY24" s="751"/>
      <c r="PFZ24" s="751"/>
      <c r="PGA24" s="751"/>
      <c r="PGB24" s="751"/>
      <c r="PGC24" s="751"/>
      <c r="PGD24" s="751"/>
      <c r="PGE24" s="751"/>
      <c r="PGF24" s="751"/>
      <c r="PGG24" s="751"/>
      <c r="PGH24" s="751"/>
      <c r="PGI24" s="751"/>
      <c r="PGJ24" s="751"/>
      <c r="PGK24" s="751"/>
      <c r="PGL24" s="751"/>
      <c r="PGM24" s="751"/>
      <c r="PGN24" s="751"/>
      <c r="PGO24" s="751"/>
      <c r="PGP24" s="751"/>
      <c r="PGQ24" s="751"/>
      <c r="PGR24" s="751"/>
      <c r="PGS24" s="751"/>
      <c r="PGT24" s="751"/>
      <c r="PGU24" s="751"/>
      <c r="PGV24" s="751"/>
      <c r="PGW24" s="751"/>
      <c r="PGX24" s="751"/>
      <c r="PGY24" s="751"/>
      <c r="PGZ24" s="751"/>
      <c r="PHA24" s="751"/>
      <c r="PHB24" s="751"/>
      <c r="PHC24" s="751"/>
      <c r="PHD24" s="751"/>
      <c r="PHE24" s="751"/>
      <c r="PHF24" s="751"/>
      <c r="PHG24" s="751"/>
      <c r="PHH24" s="751"/>
      <c r="PHI24" s="751"/>
      <c r="PHJ24" s="751"/>
      <c r="PHK24" s="751"/>
      <c r="PHL24" s="751"/>
      <c r="PHM24" s="751"/>
      <c r="PHN24" s="751"/>
      <c r="PHO24" s="751"/>
      <c r="PHP24" s="751"/>
      <c r="PHQ24" s="751"/>
      <c r="PHR24" s="751"/>
      <c r="PHS24" s="751"/>
      <c r="PHT24" s="751"/>
      <c r="PHU24" s="751"/>
      <c r="PHV24" s="751"/>
      <c r="PHW24" s="751"/>
      <c r="PHX24" s="751"/>
      <c r="PHY24" s="751"/>
      <c r="PHZ24" s="751"/>
      <c r="PIA24" s="751"/>
      <c r="PIB24" s="751"/>
      <c r="PIC24" s="751"/>
      <c r="PID24" s="751"/>
      <c r="PIE24" s="751"/>
      <c r="PIF24" s="751"/>
      <c r="PIG24" s="751"/>
      <c r="PIH24" s="751"/>
      <c r="PII24" s="751"/>
      <c r="PIJ24" s="751"/>
      <c r="PIK24" s="751"/>
      <c r="PIL24" s="751"/>
      <c r="PIM24" s="751"/>
      <c r="PIN24" s="751"/>
      <c r="PIO24" s="751"/>
      <c r="PIP24" s="751"/>
      <c r="PIQ24" s="751"/>
      <c r="PIR24" s="751"/>
      <c r="PIS24" s="751"/>
      <c r="PIT24" s="751"/>
      <c r="PIU24" s="751"/>
      <c r="PIV24" s="751"/>
      <c r="PIW24" s="751"/>
      <c r="PIX24" s="751"/>
      <c r="PIY24" s="751"/>
      <c r="PIZ24" s="751"/>
      <c r="PJA24" s="751"/>
      <c r="PJB24" s="751"/>
      <c r="PJC24" s="751"/>
      <c r="PJD24" s="751"/>
      <c r="PJE24" s="751"/>
      <c r="PJF24" s="751"/>
      <c r="PJG24" s="751"/>
      <c r="PJH24" s="751"/>
      <c r="PJI24" s="751"/>
      <c r="PJJ24" s="751"/>
      <c r="PJK24" s="751"/>
      <c r="PJL24" s="751"/>
      <c r="PJM24" s="751"/>
      <c r="PJN24" s="751"/>
      <c r="PJO24" s="751"/>
      <c r="PJP24" s="751"/>
      <c r="PJQ24" s="751"/>
      <c r="PJR24" s="751"/>
      <c r="PJS24" s="751"/>
      <c r="PJT24" s="751"/>
      <c r="PJU24" s="751"/>
      <c r="PJV24" s="751"/>
      <c r="PJW24" s="751"/>
      <c r="PJX24" s="751"/>
      <c r="PJY24" s="751"/>
      <c r="PJZ24" s="751"/>
      <c r="PKA24" s="751"/>
      <c r="PKB24" s="751"/>
      <c r="PKC24" s="751"/>
      <c r="PKD24" s="751"/>
      <c r="PKE24" s="751"/>
      <c r="PKF24" s="751"/>
      <c r="PKG24" s="751"/>
      <c r="PKH24" s="751"/>
      <c r="PKI24" s="751"/>
      <c r="PKJ24" s="751"/>
      <c r="PKK24" s="751"/>
      <c r="PKL24" s="751"/>
      <c r="PKM24" s="751"/>
      <c r="PKN24" s="751"/>
      <c r="PKO24" s="751"/>
      <c r="PKP24" s="751"/>
      <c r="PKQ24" s="751"/>
      <c r="PKR24" s="751"/>
      <c r="PKS24" s="751"/>
      <c r="PKT24" s="751"/>
      <c r="PKU24" s="751"/>
      <c r="PKV24" s="751"/>
      <c r="PKW24" s="751"/>
      <c r="PKX24" s="751"/>
      <c r="PKY24" s="751"/>
      <c r="PKZ24" s="751"/>
      <c r="PLA24" s="751"/>
      <c r="PLB24" s="751"/>
      <c r="PLC24" s="751"/>
      <c r="PLD24" s="751"/>
      <c r="PLE24" s="751"/>
      <c r="PLF24" s="751"/>
      <c r="PLG24" s="751"/>
      <c r="PLH24" s="751"/>
      <c r="PLI24" s="751"/>
      <c r="PLJ24" s="751"/>
      <c r="PLK24" s="751"/>
      <c r="PLL24" s="751"/>
      <c r="PLM24" s="751"/>
      <c r="PLN24" s="751"/>
      <c r="PLO24" s="751"/>
      <c r="PLP24" s="751"/>
      <c r="PLQ24" s="751"/>
      <c r="PLR24" s="751"/>
      <c r="PLS24" s="751"/>
      <c r="PLT24" s="751"/>
      <c r="PLU24" s="751"/>
      <c r="PLV24" s="751"/>
      <c r="PLW24" s="751"/>
      <c r="PLX24" s="751"/>
      <c r="PLY24" s="751"/>
      <c r="PLZ24" s="751"/>
      <c r="PMA24" s="751"/>
      <c r="PMB24" s="751"/>
      <c r="PMC24" s="751"/>
      <c r="PMD24" s="751"/>
      <c r="PME24" s="751"/>
      <c r="PMF24" s="751"/>
      <c r="PMG24" s="751"/>
      <c r="PMH24" s="751"/>
      <c r="PMI24" s="751"/>
      <c r="PMJ24" s="751"/>
      <c r="PMK24" s="751"/>
      <c r="PML24" s="751"/>
      <c r="PMM24" s="751"/>
      <c r="PMN24" s="751"/>
      <c r="PMO24" s="751"/>
      <c r="PMP24" s="751"/>
      <c r="PMQ24" s="751"/>
      <c r="PMR24" s="751"/>
      <c r="PMS24" s="751"/>
      <c r="PMT24" s="751"/>
      <c r="PMU24" s="751"/>
      <c r="PMV24" s="751"/>
      <c r="PMW24" s="751"/>
      <c r="PMX24" s="751"/>
      <c r="PMY24" s="751"/>
      <c r="PMZ24" s="751"/>
      <c r="PNA24" s="751"/>
      <c r="PNB24" s="751"/>
      <c r="PNC24" s="751"/>
      <c r="PND24" s="751"/>
      <c r="PNE24" s="751"/>
      <c r="PNF24" s="751"/>
      <c r="PNG24" s="751"/>
      <c r="PNH24" s="751"/>
      <c r="PNI24" s="751"/>
      <c r="PNJ24" s="751"/>
      <c r="PNK24" s="751"/>
      <c r="PNL24" s="751"/>
      <c r="PNM24" s="751"/>
      <c r="PNN24" s="751"/>
      <c r="PNO24" s="751"/>
      <c r="PNP24" s="751"/>
      <c r="PNQ24" s="751"/>
      <c r="PNR24" s="751"/>
      <c r="PNS24" s="751"/>
      <c r="PNT24" s="751"/>
      <c r="PNU24" s="751"/>
      <c r="PNV24" s="751"/>
      <c r="PNW24" s="751"/>
      <c r="PNX24" s="751"/>
      <c r="PNY24" s="751"/>
      <c r="PNZ24" s="751"/>
      <c r="POA24" s="751"/>
      <c r="POB24" s="751"/>
      <c r="POC24" s="751"/>
      <c r="POD24" s="751"/>
      <c r="POE24" s="751"/>
      <c r="POF24" s="751"/>
      <c r="POG24" s="751"/>
      <c r="POH24" s="751"/>
      <c r="POI24" s="751"/>
      <c r="POJ24" s="751"/>
      <c r="POK24" s="751"/>
      <c r="POL24" s="751"/>
      <c r="POM24" s="751"/>
      <c r="PON24" s="751"/>
      <c r="POO24" s="751"/>
      <c r="POP24" s="751"/>
      <c r="POQ24" s="751"/>
      <c r="POR24" s="751"/>
      <c r="POS24" s="751"/>
      <c r="POT24" s="751"/>
      <c r="POU24" s="751"/>
      <c r="POV24" s="751"/>
      <c r="POW24" s="751"/>
      <c r="POX24" s="751"/>
      <c r="POY24" s="751"/>
      <c r="POZ24" s="751"/>
      <c r="PPA24" s="751"/>
      <c r="PPB24" s="751"/>
      <c r="PPC24" s="751"/>
      <c r="PPD24" s="751"/>
      <c r="PPE24" s="751"/>
      <c r="PPF24" s="751"/>
      <c r="PPG24" s="751"/>
      <c r="PPH24" s="751"/>
      <c r="PPI24" s="751"/>
      <c r="PPJ24" s="751"/>
      <c r="PPK24" s="751"/>
      <c r="PPL24" s="751"/>
      <c r="PPM24" s="751"/>
      <c r="PPN24" s="751"/>
      <c r="PPO24" s="751"/>
      <c r="PPP24" s="751"/>
      <c r="PPQ24" s="751"/>
      <c r="PPR24" s="751"/>
      <c r="PPS24" s="751"/>
      <c r="PPT24" s="751"/>
      <c r="PPU24" s="751"/>
      <c r="PPV24" s="751"/>
      <c r="PPW24" s="751"/>
      <c r="PPX24" s="751"/>
      <c r="PPY24" s="751"/>
      <c r="PPZ24" s="751"/>
      <c r="PQA24" s="751"/>
      <c r="PQB24" s="751"/>
      <c r="PQC24" s="751"/>
      <c r="PQD24" s="751"/>
      <c r="PQE24" s="751"/>
      <c r="PQF24" s="751"/>
      <c r="PQG24" s="751"/>
      <c r="PQH24" s="751"/>
      <c r="PQI24" s="751"/>
      <c r="PQJ24" s="751"/>
      <c r="PQK24" s="751"/>
      <c r="PQL24" s="751"/>
      <c r="PQM24" s="751"/>
      <c r="PQN24" s="751"/>
      <c r="PQO24" s="751"/>
      <c r="PQP24" s="751"/>
      <c r="PQQ24" s="751"/>
      <c r="PQR24" s="751"/>
      <c r="PQS24" s="751"/>
      <c r="PQT24" s="751"/>
      <c r="PQU24" s="751"/>
      <c r="PQV24" s="751"/>
      <c r="PQW24" s="751"/>
      <c r="PQX24" s="751"/>
      <c r="PQY24" s="751"/>
      <c r="PQZ24" s="751"/>
      <c r="PRA24" s="751"/>
      <c r="PRB24" s="751"/>
      <c r="PRC24" s="751"/>
      <c r="PRD24" s="751"/>
      <c r="PRE24" s="751"/>
      <c r="PRF24" s="751"/>
      <c r="PRG24" s="751"/>
      <c r="PRH24" s="751"/>
      <c r="PRI24" s="751"/>
      <c r="PRJ24" s="751"/>
      <c r="PRK24" s="751"/>
      <c r="PRL24" s="751"/>
      <c r="PRM24" s="751"/>
      <c r="PRN24" s="751"/>
      <c r="PRO24" s="751"/>
      <c r="PRP24" s="751"/>
      <c r="PRQ24" s="751"/>
      <c r="PRR24" s="751"/>
      <c r="PRS24" s="751"/>
      <c r="PRT24" s="751"/>
      <c r="PRU24" s="751"/>
      <c r="PRV24" s="751"/>
      <c r="PRW24" s="751"/>
      <c r="PRX24" s="751"/>
      <c r="PRY24" s="751"/>
      <c r="PRZ24" s="751"/>
      <c r="PSA24" s="751"/>
      <c r="PSB24" s="751"/>
      <c r="PSC24" s="751"/>
      <c r="PSD24" s="751"/>
      <c r="PSE24" s="751"/>
      <c r="PSF24" s="751"/>
      <c r="PSG24" s="751"/>
      <c r="PSH24" s="751"/>
      <c r="PSI24" s="751"/>
      <c r="PSJ24" s="751"/>
      <c r="PSK24" s="751"/>
      <c r="PSL24" s="751"/>
      <c r="PSM24" s="751"/>
      <c r="PSN24" s="751"/>
      <c r="PSO24" s="751"/>
      <c r="PSP24" s="751"/>
      <c r="PSQ24" s="751"/>
      <c r="PSR24" s="751"/>
      <c r="PSS24" s="751"/>
      <c r="PST24" s="751"/>
      <c r="PSU24" s="751"/>
      <c r="PSV24" s="751"/>
      <c r="PSW24" s="751"/>
      <c r="PSX24" s="751"/>
      <c r="PSY24" s="751"/>
      <c r="PSZ24" s="751"/>
      <c r="PTA24" s="751"/>
      <c r="PTB24" s="751"/>
      <c r="PTC24" s="751"/>
      <c r="PTD24" s="751"/>
      <c r="PTE24" s="751"/>
      <c r="PTF24" s="751"/>
      <c r="PTG24" s="751"/>
      <c r="PTH24" s="751"/>
      <c r="PTI24" s="751"/>
      <c r="PTJ24" s="751"/>
      <c r="PTK24" s="751"/>
      <c r="PTL24" s="751"/>
      <c r="PTM24" s="751"/>
      <c r="PTN24" s="751"/>
      <c r="PTO24" s="751"/>
      <c r="PTP24" s="751"/>
      <c r="PTQ24" s="751"/>
      <c r="PTR24" s="751"/>
      <c r="PTS24" s="751"/>
      <c r="PTT24" s="751"/>
      <c r="PTU24" s="751"/>
      <c r="PTV24" s="751"/>
      <c r="PTW24" s="751"/>
      <c r="PTX24" s="751"/>
      <c r="PTY24" s="751"/>
      <c r="PTZ24" s="751"/>
      <c r="PUA24" s="751"/>
      <c r="PUB24" s="751"/>
      <c r="PUC24" s="751"/>
      <c r="PUD24" s="751"/>
      <c r="PUE24" s="751"/>
      <c r="PUF24" s="751"/>
      <c r="PUG24" s="751"/>
      <c r="PUH24" s="751"/>
      <c r="PUI24" s="751"/>
      <c r="PUJ24" s="751"/>
      <c r="PUK24" s="751"/>
      <c r="PUL24" s="751"/>
      <c r="PUM24" s="751"/>
      <c r="PUN24" s="751"/>
      <c r="PUO24" s="751"/>
      <c r="PUP24" s="751"/>
      <c r="PUQ24" s="751"/>
      <c r="PUR24" s="751"/>
      <c r="PUS24" s="751"/>
      <c r="PUT24" s="751"/>
      <c r="PUU24" s="751"/>
      <c r="PUV24" s="751"/>
      <c r="PUW24" s="751"/>
      <c r="PUX24" s="751"/>
      <c r="PUY24" s="751"/>
      <c r="PUZ24" s="751"/>
      <c r="PVA24" s="751"/>
      <c r="PVB24" s="751"/>
      <c r="PVC24" s="751"/>
      <c r="PVD24" s="751"/>
      <c r="PVE24" s="751"/>
      <c r="PVF24" s="751"/>
      <c r="PVG24" s="751"/>
      <c r="PVH24" s="751"/>
      <c r="PVI24" s="751"/>
      <c r="PVJ24" s="751"/>
      <c r="PVK24" s="751"/>
      <c r="PVL24" s="751"/>
      <c r="PVM24" s="751"/>
      <c r="PVN24" s="751"/>
      <c r="PVO24" s="751"/>
      <c r="PVP24" s="751"/>
      <c r="PVQ24" s="751"/>
      <c r="PVR24" s="751"/>
      <c r="PVS24" s="751"/>
      <c r="PVT24" s="751"/>
      <c r="PVU24" s="751"/>
      <c r="PVV24" s="751"/>
      <c r="PVW24" s="751"/>
      <c r="PVX24" s="751"/>
      <c r="PVY24" s="751"/>
      <c r="PVZ24" s="751"/>
      <c r="PWA24" s="751"/>
      <c r="PWB24" s="751"/>
      <c r="PWC24" s="751"/>
      <c r="PWD24" s="751"/>
      <c r="PWE24" s="751"/>
      <c r="PWF24" s="751"/>
      <c r="PWG24" s="751"/>
      <c r="PWH24" s="751"/>
      <c r="PWI24" s="751"/>
      <c r="PWJ24" s="751"/>
      <c r="PWK24" s="751"/>
      <c r="PWL24" s="751"/>
      <c r="PWM24" s="751"/>
      <c r="PWN24" s="751"/>
      <c r="PWO24" s="751"/>
      <c r="PWP24" s="751"/>
      <c r="PWQ24" s="751"/>
      <c r="PWR24" s="751"/>
      <c r="PWS24" s="751"/>
      <c r="PWT24" s="751"/>
      <c r="PWU24" s="751"/>
      <c r="PWV24" s="751"/>
      <c r="PWW24" s="751"/>
      <c r="PWX24" s="751"/>
      <c r="PWY24" s="751"/>
      <c r="PWZ24" s="751"/>
      <c r="PXA24" s="751"/>
      <c r="PXB24" s="751"/>
      <c r="PXC24" s="751"/>
      <c r="PXD24" s="751"/>
      <c r="PXE24" s="751"/>
      <c r="PXF24" s="751"/>
      <c r="PXG24" s="751"/>
      <c r="PXH24" s="751"/>
      <c r="PXI24" s="751"/>
      <c r="PXJ24" s="751"/>
      <c r="PXK24" s="751"/>
      <c r="PXL24" s="751"/>
      <c r="PXM24" s="751"/>
      <c r="PXN24" s="751"/>
      <c r="PXO24" s="751"/>
      <c r="PXP24" s="751"/>
      <c r="PXQ24" s="751"/>
      <c r="PXR24" s="751"/>
      <c r="PXS24" s="751"/>
      <c r="PXT24" s="751"/>
      <c r="PXU24" s="751"/>
      <c r="PXV24" s="751"/>
      <c r="PXW24" s="751"/>
      <c r="PXX24" s="751"/>
      <c r="PXY24" s="751"/>
      <c r="PXZ24" s="751"/>
      <c r="PYA24" s="751"/>
      <c r="PYB24" s="751"/>
      <c r="PYC24" s="751"/>
      <c r="PYD24" s="751"/>
      <c r="PYE24" s="751"/>
      <c r="PYF24" s="751"/>
      <c r="PYG24" s="751"/>
      <c r="PYH24" s="751"/>
      <c r="PYI24" s="751"/>
      <c r="PYJ24" s="751"/>
      <c r="PYK24" s="751"/>
      <c r="PYL24" s="751"/>
      <c r="PYM24" s="751"/>
      <c r="PYN24" s="751"/>
      <c r="PYO24" s="751"/>
      <c r="PYP24" s="751"/>
      <c r="PYQ24" s="751"/>
      <c r="PYR24" s="751"/>
      <c r="PYS24" s="751"/>
      <c r="PYT24" s="751"/>
      <c r="PYU24" s="751"/>
      <c r="PYV24" s="751"/>
      <c r="PYW24" s="751"/>
      <c r="PYX24" s="751"/>
      <c r="PYY24" s="751"/>
      <c r="PYZ24" s="751"/>
      <c r="PZA24" s="751"/>
      <c r="PZB24" s="751"/>
      <c r="PZC24" s="751"/>
      <c r="PZD24" s="751"/>
      <c r="PZE24" s="751"/>
      <c r="PZF24" s="751"/>
      <c r="PZG24" s="751"/>
      <c r="PZH24" s="751"/>
      <c r="PZI24" s="751"/>
      <c r="PZJ24" s="751"/>
      <c r="PZK24" s="751"/>
      <c r="PZL24" s="751"/>
      <c r="PZM24" s="751"/>
      <c r="PZN24" s="751"/>
      <c r="PZO24" s="751"/>
      <c r="PZP24" s="751"/>
      <c r="PZQ24" s="751"/>
      <c r="PZR24" s="751"/>
      <c r="PZS24" s="751"/>
      <c r="PZT24" s="751"/>
      <c r="PZU24" s="751"/>
      <c r="PZV24" s="751"/>
      <c r="PZW24" s="751"/>
      <c r="PZX24" s="751"/>
      <c r="PZY24" s="751"/>
      <c r="PZZ24" s="751"/>
      <c r="QAA24" s="751"/>
      <c r="QAB24" s="751"/>
      <c r="QAC24" s="751"/>
      <c r="QAD24" s="751"/>
      <c r="QAE24" s="751"/>
      <c r="QAF24" s="751"/>
      <c r="QAG24" s="751"/>
      <c r="QAH24" s="751"/>
      <c r="QAI24" s="751"/>
      <c r="QAJ24" s="751"/>
      <c r="QAK24" s="751"/>
      <c r="QAL24" s="751"/>
      <c r="QAM24" s="751"/>
      <c r="QAN24" s="751"/>
      <c r="QAO24" s="751"/>
      <c r="QAP24" s="751"/>
      <c r="QAQ24" s="751"/>
      <c r="QAR24" s="751"/>
      <c r="QAS24" s="751"/>
      <c r="QAT24" s="751"/>
      <c r="QAU24" s="751"/>
      <c r="QAV24" s="751"/>
      <c r="QAW24" s="751"/>
      <c r="QAX24" s="751"/>
      <c r="QAY24" s="751"/>
      <c r="QAZ24" s="751"/>
      <c r="QBA24" s="751"/>
      <c r="QBB24" s="751"/>
      <c r="QBC24" s="751"/>
      <c r="QBD24" s="751"/>
      <c r="QBE24" s="751"/>
      <c r="QBF24" s="751"/>
      <c r="QBG24" s="751"/>
      <c r="QBH24" s="751"/>
      <c r="QBI24" s="751"/>
      <c r="QBJ24" s="751"/>
      <c r="QBK24" s="751"/>
      <c r="QBL24" s="751"/>
      <c r="QBM24" s="751"/>
      <c r="QBN24" s="751"/>
      <c r="QBO24" s="751"/>
      <c r="QBP24" s="751"/>
      <c r="QBQ24" s="751"/>
      <c r="QBR24" s="751"/>
      <c r="QBS24" s="751"/>
      <c r="QBT24" s="751"/>
      <c r="QBU24" s="751"/>
      <c r="QBV24" s="751"/>
      <c r="QBW24" s="751"/>
      <c r="QBX24" s="751"/>
      <c r="QBY24" s="751"/>
      <c r="QBZ24" s="751"/>
      <c r="QCA24" s="751"/>
      <c r="QCB24" s="751"/>
      <c r="QCC24" s="751"/>
      <c r="QCD24" s="751"/>
      <c r="QCE24" s="751"/>
      <c r="QCF24" s="751"/>
      <c r="QCG24" s="751"/>
      <c r="QCH24" s="751"/>
      <c r="QCI24" s="751"/>
      <c r="QCJ24" s="751"/>
      <c r="QCK24" s="751"/>
      <c r="QCL24" s="751"/>
      <c r="QCM24" s="751"/>
      <c r="QCN24" s="751"/>
      <c r="QCO24" s="751"/>
      <c r="QCP24" s="751"/>
      <c r="QCQ24" s="751"/>
      <c r="QCR24" s="751"/>
      <c r="QCS24" s="751"/>
      <c r="QCT24" s="751"/>
      <c r="QCU24" s="751"/>
      <c r="QCV24" s="751"/>
      <c r="QCW24" s="751"/>
      <c r="QCX24" s="751"/>
      <c r="QCY24" s="751"/>
      <c r="QCZ24" s="751"/>
      <c r="QDA24" s="751"/>
      <c r="QDB24" s="751"/>
      <c r="QDC24" s="751"/>
      <c r="QDD24" s="751"/>
      <c r="QDE24" s="751"/>
      <c r="QDF24" s="751"/>
      <c r="QDG24" s="751"/>
      <c r="QDH24" s="751"/>
      <c r="QDI24" s="751"/>
      <c r="QDJ24" s="751"/>
      <c r="QDK24" s="751"/>
      <c r="QDL24" s="751"/>
      <c r="QDM24" s="751"/>
      <c r="QDN24" s="751"/>
      <c r="QDO24" s="751"/>
      <c r="QDP24" s="751"/>
      <c r="QDQ24" s="751"/>
      <c r="QDR24" s="751"/>
      <c r="QDS24" s="751"/>
      <c r="QDT24" s="751"/>
      <c r="QDU24" s="751"/>
      <c r="QDV24" s="751"/>
      <c r="QDW24" s="751"/>
      <c r="QDX24" s="751"/>
      <c r="QDY24" s="751"/>
      <c r="QDZ24" s="751"/>
      <c r="QEA24" s="751"/>
      <c r="QEB24" s="751"/>
      <c r="QEC24" s="751"/>
      <c r="QED24" s="751"/>
      <c r="QEE24" s="751"/>
      <c r="QEF24" s="751"/>
      <c r="QEG24" s="751"/>
      <c r="QEH24" s="751"/>
      <c r="QEI24" s="751"/>
      <c r="QEJ24" s="751"/>
      <c r="QEK24" s="751"/>
      <c r="QEL24" s="751"/>
      <c r="QEM24" s="751"/>
      <c r="QEN24" s="751"/>
      <c r="QEO24" s="751"/>
      <c r="QEP24" s="751"/>
      <c r="QEQ24" s="751"/>
      <c r="QER24" s="751"/>
      <c r="QES24" s="751"/>
      <c r="QET24" s="751"/>
      <c r="QEU24" s="751"/>
      <c r="QEV24" s="751"/>
      <c r="QEW24" s="751"/>
      <c r="QEX24" s="751"/>
      <c r="QEY24" s="751"/>
      <c r="QEZ24" s="751"/>
      <c r="QFA24" s="751"/>
      <c r="QFB24" s="751"/>
      <c r="QFC24" s="751"/>
      <c r="QFD24" s="751"/>
      <c r="QFE24" s="751"/>
      <c r="QFF24" s="751"/>
      <c r="QFG24" s="751"/>
      <c r="QFH24" s="751"/>
      <c r="QFI24" s="751"/>
      <c r="QFJ24" s="751"/>
      <c r="QFK24" s="751"/>
      <c r="QFL24" s="751"/>
      <c r="QFM24" s="751"/>
      <c r="QFN24" s="751"/>
      <c r="QFO24" s="751"/>
      <c r="QFP24" s="751"/>
      <c r="QFQ24" s="751"/>
      <c r="QFR24" s="751"/>
      <c r="QFS24" s="751"/>
      <c r="QFT24" s="751"/>
      <c r="QFU24" s="751"/>
      <c r="QFV24" s="751"/>
      <c r="QFW24" s="751"/>
      <c r="QFX24" s="751"/>
      <c r="QFY24" s="751"/>
      <c r="QFZ24" s="751"/>
      <c r="QGA24" s="751"/>
      <c r="QGB24" s="751"/>
      <c r="QGC24" s="751"/>
      <c r="QGD24" s="751"/>
      <c r="QGE24" s="751"/>
      <c r="QGF24" s="751"/>
      <c r="QGG24" s="751"/>
      <c r="QGH24" s="751"/>
      <c r="QGI24" s="751"/>
      <c r="QGJ24" s="751"/>
      <c r="QGK24" s="751"/>
      <c r="QGL24" s="751"/>
      <c r="QGM24" s="751"/>
      <c r="QGN24" s="751"/>
      <c r="QGO24" s="751"/>
      <c r="QGP24" s="751"/>
      <c r="QGQ24" s="751"/>
      <c r="QGR24" s="751"/>
      <c r="QGS24" s="751"/>
      <c r="QGT24" s="751"/>
      <c r="QGU24" s="751"/>
      <c r="QGV24" s="751"/>
      <c r="QGW24" s="751"/>
      <c r="QGX24" s="751"/>
      <c r="QGY24" s="751"/>
      <c r="QGZ24" s="751"/>
      <c r="QHA24" s="751"/>
      <c r="QHB24" s="751"/>
      <c r="QHC24" s="751"/>
      <c r="QHD24" s="751"/>
      <c r="QHE24" s="751"/>
      <c r="QHF24" s="751"/>
      <c r="QHG24" s="751"/>
      <c r="QHH24" s="751"/>
      <c r="QHI24" s="751"/>
      <c r="QHJ24" s="751"/>
      <c r="QHK24" s="751"/>
      <c r="QHL24" s="751"/>
      <c r="QHM24" s="751"/>
      <c r="QHN24" s="751"/>
      <c r="QHO24" s="751"/>
      <c r="QHP24" s="751"/>
      <c r="QHQ24" s="751"/>
      <c r="QHR24" s="751"/>
      <c r="QHS24" s="751"/>
      <c r="QHT24" s="751"/>
      <c r="QHU24" s="751"/>
      <c r="QHV24" s="751"/>
      <c r="QHW24" s="751"/>
      <c r="QHX24" s="751"/>
      <c r="QHY24" s="751"/>
      <c r="QHZ24" s="751"/>
      <c r="QIA24" s="751"/>
      <c r="QIB24" s="751"/>
      <c r="QIC24" s="751"/>
      <c r="QID24" s="751"/>
      <c r="QIE24" s="751"/>
      <c r="QIF24" s="751"/>
      <c r="QIG24" s="751"/>
      <c r="QIH24" s="751"/>
      <c r="QII24" s="751"/>
      <c r="QIJ24" s="751"/>
      <c r="QIK24" s="751"/>
      <c r="QIL24" s="751"/>
      <c r="QIM24" s="751"/>
      <c r="QIN24" s="751"/>
      <c r="QIO24" s="751"/>
      <c r="QIP24" s="751"/>
      <c r="QIQ24" s="751"/>
      <c r="QIR24" s="751"/>
      <c r="QIS24" s="751"/>
      <c r="QIT24" s="751"/>
      <c r="QIU24" s="751"/>
      <c r="QIV24" s="751"/>
      <c r="QIW24" s="751"/>
      <c r="QIX24" s="751"/>
      <c r="QIY24" s="751"/>
      <c r="QIZ24" s="751"/>
      <c r="QJA24" s="751"/>
      <c r="QJB24" s="751"/>
      <c r="QJC24" s="751"/>
      <c r="QJD24" s="751"/>
      <c r="QJE24" s="751"/>
      <c r="QJF24" s="751"/>
      <c r="QJG24" s="751"/>
      <c r="QJH24" s="751"/>
      <c r="QJI24" s="751"/>
      <c r="QJJ24" s="751"/>
      <c r="QJK24" s="751"/>
      <c r="QJL24" s="751"/>
      <c r="QJM24" s="751"/>
      <c r="QJN24" s="751"/>
      <c r="QJO24" s="751"/>
      <c r="QJP24" s="751"/>
      <c r="QJQ24" s="751"/>
      <c r="QJR24" s="751"/>
      <c r="QJS24" s="751"/>
      <c r="QJT24" s="751"/>
      <c r="QJU24" s="751"/>
      <c r="QJV24" s="751"/>
      <c r="QJW24" s="751"/>
      <c r="QJX24" s="751"/>
      <c r="QJY24" s="751"/>
      <c r="QJZ24" s="751"/>
      <c r="QKA24" s="751"/>
      <c r="QKB24" s="751"/>
      <c r="QKC24" s="751"/>
      <c r="QKD24" s="751"/>
      <c r="QKE24" s="751"/>
      <c r="QKF24" s="751"/>
      <c r="QKG24" s="751"/>
      <c r="QKH24" s="751"/>
      <c r="QKI24" s="751"/>
      <c r="QKJ24" s="751"/>
      <c r="QKK24" s="751"/>
      <c r="QKL24" s="751"/>
      <c r="QKM24" s="751"/>
      <c r="QKN24" s="751"/>
      <c r="QKO24" s="751"/>
      <c r="QKP24" s="751"/>
      <c r="QKQ24" s="751"/>
      <c r="QKR24" s="751"/>
      <c r="QKS24" s="751"/>
      <c r="QKT24" s="751"/>
      <c r="QKU24" s="751"/>
      <c r="QKV24" s="751"/>
      <c r="QKW24" s="751"/>
      <c r="QKX24" s="751"/>
      <c r="QKY24" s="751"/>
      <c r="QKZ24" s="751"/>
      <c r="QLA24" s="751"/>
      <c r="QLB24" s="751"/>
      <c r="QLC24" s="751"/>
      <c r="QLD24" s="751"/>
      <c r="QLE24" s="751"/>
      <c r="QLF24" s="751"/>
      <c r="QLG24" s="751"/>
      <c r="QLH24" s="751"/>
      <c r="QLI24" s="751"/>
      <c r="QLJ24" s="751"/>
      <c r="QLK24" s="751"/>
      <c r="QLL24" s="751"/>
      <c r="QLM24" s="751"/>
      <c r="QLN24" s="751"/>
      <c r="QLO24" s="751"/>
      <c r="QLP24" s="751"/>
      <c r="QLQ24" s="751"/>
      <c r="QLR24" s="751"/>
      <c r="QLS24" s="751"/>
      <c r="QLT24" s="751"/>
      <c r="QLU24" s="751"/>
      <c r="QLV24" s="751"/>
      <c r="QLW24" s="751"/>
      <c r="QLX24" s="751"/>
      <c r="QLY24" s="751"/>
      <c r="QLZ24" s="751"/>
      <c r="QMA24" s="751"/>
      <c r="QMB24" s="751"/>
      <c r="QMC24" s="751"/>
      <c r="QMD24" s="751"/>
      <c r="QME24" s="751"/>
      <c r="QMF24" s="751"/>
      <c r="QMG24" s="751"/>
      <c r="QMH24" s="751"/>
      <c r="QMI24" s="751"/>
      <c r="QMJ24" s="751"/>
      <c r="QMK24" s="751"/>
      <c r="QML24" s="751"/>
      <c r="QMM24" s="751"/>
      <c r="QMN24" s="751"/>
      <c r="QMO24" s="751"/>
      <c r="QMP24" s="751"/>
      <c r="QMQ24" s="751"/>
      <c r="QMR24" s="751"/>
      <c r="QMS24" s="751"/>
      <c r="QMT24" s="751"/>
      <c r="QMU24" s="751"/>
      <c r="QMV24" s="751"/>
      <c r="QMW24" s="751"/>
      <c r="QMX24" s="751"/>
      <c r="QMY24" s="751"/>
      <c r="QMZ24" s="751"/>
      <c r="QNA24" s="751"/>
      <c r="QNB24" s="751"/>
      <c r="QNC24" s="751"/>
      <c r="QND24" s="751"/>
      <c r="QNE24" s="751"/>
      <c r="QNF24" s="751"/>
      <c r="QNG24" s="751"/>
      <c r="QNH24" s="751"/>
      <c r="QNI24" s="751"/>
      <c r="QNJ24" s="751"/>
      <c r="QNK24" s="751"/>
      <c r="QNL24" s="751"/>
      <c r="QNM24" s="751"/>
      <c r="QNN24" s="751"/>
      <c r="QNO24" s="751"/>
      <c r="QNP24" s="751"/>
      <c r="QNQ24" s="751"/>
      <c r="QNR24" s="751"/>
      <c r="QNS24" s="751"/>
      <c r="QNT24" s="751"/>
      <c r="QNU24" s="751"/>
      <c r="QNV24" s="751"/>
      <c r="QNW24" s="751"/>
      <c r="QNX24" s="751"/>
      <c r="QNY24" s="751"/>
      <c r="QNZ24" s="751"/>
      <c r="QOA24" s="751"/>
      <c r="QOB24" s="751"/>
      <c r="QOC24" s="751"/>
      <c r="QOD24" s="751"/>
      <c r="QOE24" s="751"/>
      <c r="QOF24" s="751"/>
      <c r="QOG24" s="751"/>
      <c r="QOH24" s="751"/>
      <c r="QOI24" s="751"/>
      <c r="QOJ24" s="751"/>
      <c r="QOK24" s="751"/>
      <c r="QOL24" s="751"/>
      <c r="QOM24" s="751"/>
      <c r="QON24" s="751"/>
      <c r="QOO24" s="751"/>
      <c r="QOP24" s="751"/>
      <c r="QOQ24" s="751"/>
      <c r="QOR24" s="751"/>
      <c r="QOS24" s="751"/>
      <c r="QOT24" s="751"/>
      <c r="QOU24" s="751"/>
      <c r="QOV24" s="751"/>
      <c r="QOW24" s="751"/>
      <c r="QOX24" s="751"/>
      <c r="QOY24" s="751"/>
      <c r="QOZ24" s="751"/>
      <c r="QPA24" s="751"/>
      <c r="QPB24" s="751"/>
      <c r="QPC24" s="751"/>
      <c r="QPD24" s="751"/>
      <c r="QPE24" s="751"/>
      <c r="QPF24" s="751"/>
      <c r="QPG24" s="751"/>
      <c r="QPH24" s="751"/>
      <c r="QPI24" s="751"/>
      <c r="QPJ24" s="751"/>
      <c r="QPK24" s="751"/>
      <c r="QPL24" s="751"/>
      <c r="QPM24" s="751"/>
      <c r="QPN24" s="751"/>
      <c r="QPO24" s="751"/>
      <c r="QPP24" s="751"/>
      <c r="QPQ24" s="751"/>
      <c r="QPR24" s="751"/>
      <c r="QPS24" s="751"/>
      <c r="QPT24" s="751"/>
      <c r="QPU24" s="751"/>
      <c r="QPV24" s="751"/>
      <c r="QPW24" s="751"/>
      <c r="QPX24" s="751"/>
      <c r="QPY24" s="751"/>
      <c r="QPZ24" s="751"/>
      <c r="QQA24" s="751"/>
      <c r="QQB24" s="751"/>
      <c r="QQC24" s="751"/>
      <c r="QQD24" s="751"/>
      <c r="QQE24" s="751"/>
      <c r="QQF24" s="751"/>
      <c r="QQG24" s="751"/>
      <c r="QQH24" s="751"/>
      <c r="QQI24" s="751"/>
      <c r="QQJ24" s="751"/>
      <c r="QQK24" s="751"/>
      <c r="QQL24" s="751"/>
      <c r="QQM24" s="751"/>
      <c r="QQN24" s="751"/>
      <c r="QQO24" s="751"/>
      <c r="QQP24" s="751"/>
      <c r="QQQ24" s="751"/>
      <c r="QQR24" s="751"/>
      <c r="QQS24" s="751"/>
      <c r="QQT24" s="751"/>
      <c r="QQU24" s="751"/>
      <c r="QQV24" s="751"/>
      <c r="QQW24" s="751"/>
      <c r="QQX24" s="751"/>
      <c r="QQY24" s="751"/>
      <c r="QQZ24" s="751"/>
      <c r="QRA24" s="751"/>
      <c r="QRB24" s="751"/>
      <c r="QRC24" s="751"/>
      <c r="QRD24" s="751"/>
      <c r="QRE24" s="751"/>
      <c r="QRF24" s="751"/>
      <c r="QRG24" s="751"/>
      <c r="QRH24" s="751"/>
      <c r="QRI24" s="751"/>
      <c r="QRJ24" s="751"/>
      <c r="QRK24" s="751"/>
      <c r="QRL24" s="751"/>
      <c r="QRM24" s="751"/>
      <c r="QRN24" s="751"/>
      <c r="QRO24" s="751"/>
      <c r="QRP24" s="751"/>
      <c r="QRQ24" s="751"/>
      <c r="QRR24" s="751"/>
      <c r="QRS24" s="751"/>
      <c r="QRT24" s="751"/>
      <c r="QRU24" s="751"/>
      <c r="QRV24" s="751"/>
      <c r="QRW24" s="751"/>
      <c r="QRX24" s="751"/>
      <c r="QRY24" s="751"/>
      <c r="QRZ24" s="751"/>
      <c r="QSA24" s="751"/>
      <c r="QSB24" s="751"/>
      <c r="QSC24" s="751"/>
      <c r="QSD24" s="751"/>
      <c r="QSE24" s="751"/>
      <c r="QSF24" s="751"/>
      <c r="QSG24" s="751"/>
      <c r="QSH24" s="751"/>
      <c r="QSI24" s="751"/>
      <c r="QSJ24" s="751"/>
      <c r="QSK24" s="751"/>
      <c r="QSL24" s="751"/>
      <c r="QSM24" s="751"/>
      <c r="QSN24" s="751"/>
      <c r="QSO24" s="751"/>
      <c r="QSP24" s="751"/>
      <c r="QSQ24" s="751"/>
      <c r="QSR24" s="751"/>
      <c r="QSS24" s="751"/>
      <c r="QST24" s="751"/>
      <c r="QSU24" s="751"/>
      <c r="QSV24" s="751"/>
      <c r="QSW24" s="751"/>
      <c r="QSX24" s="751"/>
      <c r="QSY24" s="751"/>
      <c r="QSZ24" s="751"/>
      <c r="QTA24" s="751"/>
      <c r="QTB24" s="751"/>
      <c r="QTC24" s="751"/>
      <c r="QTD24" s="751"/>
      <c r="QTE24" s="751"/>
      <c r="QTF24" s="751"/>
      <c r="QTG24" s="751"/>
      <c r="QTH24" s="751"/>
      <c r="QTI24" s="751"/>
      <c r="QTJ24" s="751"/>
      <c r="QTK24" s="751"/>
      <c r="QTL24" s="751"/>
      <c r="QTM24" s="751"/>
      <c r="QTN24" s="751"/>
      <c r="QTO24" s="751"/>
      <c r="QTP24" s="751"/>
      <c r="QTQ24" s="751"/>
      <c r="QTR24" s="751"/>
      <c r="QTS24" s="751"/>
      <c r="QTT24" s="751"/>
      <c r="QTU24" s="751"/>
      <c r="QTV24" s="751"/>
      <c r="QTW24" s="751"/>
      <c r="QTX24" s="751"/>
      <c r="QTY24" s="751"/>
      <c r="QTZ24" s="751"/>
      <c r="QUA24" s="751"/>
      <c r="QUB24" s="751"/>
      <c r="QUC24" s="751"/>
      <c r="QUD24" s="751"/>
      <c r="QUE24" s="751"/>
      <c r="QUF24" s="751"/>
      <c r="QUG24" s="751"/>
      <c r="QUH24" s="751"/>
      <c r="QUI24" s="751"/>
      <c r="QUJ24" s="751"/>
      <c r="QUK24" s="751"/>
      <c r="QUL24" s="751"/>
      <c r="QUM24" s="751"/>
      <c r="QUN24" s="751"/>
      <c r="QUO24" s="751"/>
      <c r="QUP24" s="751"/>
      <c r="QUQ24" s="751"/>
      <c r="QUR24" s="751"/>
      <c r="QUS24" s="751"/>
      <c r="QUT24" s="751"/>
      <c r="QUU24" s="751"/>
      <c r="QUV24" s="751"/>
      <c r="QUW24" s="751"/>
      <c r="QUX24" s="751"/>
      <c r="QUY24" s="751"/>
      <c r="QUZ24" s="751"/>
      <c r="QVA24" s="751"/>
      <c r="QVB24" s="751"/>
      <c r="QVC24" s="751"/>
      <c r="QVD24" s="751"/>
      <c r="QVE24" s="751"/>
      <c r="QVF24" s="751"/>
      <c r="QVG24" s="751"/>
      <c r="QVH24" s="751"/>
      <c r="QVI24" s="751"/>
      <c r="QVJ24" s="751"/>
      <c r="QVK24" s="751"/>
      <c r="QVL24" s="751"/>
      <c r="QVM24" s="751"/>
      <c r="QVN24" s="751"/>
      <c r="QVO24" s="751"/>
      <c r="QVP24" s="751"/>
      <c r="QVQ24" s="751"/>
      <c r="QVR24" s="751"/>
      <c r="QVS24" s="751"/>
      <c r="QVT24" s="751"/>
      <c r="QVU24" s="751"/>
      <c r="QVV24" s="751"/>
      <c r="QVW24" s="751"/>
      <c r="QVX24" s="751"/>
      <c r="QVY24" s="751"/>
      <c r="QVZ24" s="751"/>
      <c r="QWA24" s="751"/>
      <c r="QWB24" s="751"/>
      <c r="QWC24" s="751"/>
      <c r="QWD24" s="751"/>
      <c r="QWE24" s="751"/>
      <c r="QWF24" s="751"/>
      <c r="QWG24" s="751"/>
      <c r="QWH24" s="751"/>
      <c r="QWI24" s="751"/>
      <c r="QWJ24" s="751"/>
      <c r="QWK24" s="751"/>
      <c r="QWL24" s="751"/>
      <c r="QWM24" s="751"/>
      <c r="QWN24" s="751"/>
      <c r="QWO24" s="751"/>
      <c r="QWP24" s="751"/>
      <c r="QWQ24" s="751"/>
      <c r="QWR24" s="751"/>
      <c r="QWS24" s="751"/>
      <c r="QWT24" s="751"/>
      <c r="QWU24" s="751"/>
      <c r="QWV24" s="751"/>
      <c r="QWW24" s="751"/>
      <c r="QWX24" s="751"/>
      <c r="QWY24" s="751"/>
      <c r="QWZ24" s="751"/>
      <c r="QXA24" s="751"/>
      <c r="QXB24" s="751"/>
      <c r="QXC24" s="751"/>
      <c r="QXD24" s="751"/>
      <c r="QXE24" s="751"/>
      <c r="QXF24" s="751"/>
      <c r="QXG24" s="751"/>
      <c r="QXH24" s="751"/>
      <c r="QXI24" s="751"/>
      <c r="QXJ24" s="751"/>
      <c r="QXK24" s="751"/>
      <c r="QXL24" s="751"/>
      <c r="QXM24" s="751"/>
      <c r="QXN24" s="751"/>
      <c r="QXO24" s="751"/>
      <c r="QXP24" s="751"/>
      <c r="QXQ24" s="751"/>
      <c r="QXR24" s="751"/>
      <c r="QXS24" s="751"/>
      <c r="QXT24" s="751"/>
      <c r="QXU24" s="751"/>
      <c r="QXV24" s="751"/>
      <c r="QXW24" s="751"/>
      <c r="QXX24" s="751"/>
      <c r="QXY24" s="751"/>
      <c r="QXZ24" s="751"/>
      <c r="QYA24" s="751"/>
      <c r="QYB24" s="751"/>
      <c r="QYC24" s="751"/>
      <c r="QYD24" s="751"/>
      <c r="QYE24" s="751"/>
      <c r="QYF24" s="751"/>
      <c r="QYG24" s="751"/>
      <c r="QYH24" s="751"/>
      <c r="QYI24" s="751"/>
      <c r="QYJ24" s="751"/>
      <c r="QYK24" s="751"/>
      <c r="QYL24" s="751"/>
      <c r="QYM24" s="751"/>
      <c r="QYN24" s="751"/>
      <c r="QYO24" s="751"/>
      <c r="QYP24" s="751"/>
      <c r="QYQ24" s="751"/>
      <c r="QYR24" s="751"/>
      <c r="QYS24" s="751"/>
      <c r="QYT24" s="751"/>
      <c r="QYU24" s="751"/>
      <c r="QYV24" s="751"/>
      <c r="QYW24" s="751"/>
      <c r="QYX24" s="751"/>
      <c r="QYY24" s="751"/>
      <c r="QYZ24" s="751"/>
      <c r="QZA24" s="751"/>
      <c r="QZB24" s="751"/>
      <c r="QZC24" s="751"/>
      <c r="QZD24" s="751"/>
      <c r="QZE24" s="751"/>
      <c r="QZF24" s="751"/>
      <c r="QZG24" s="751"/>
      <c r="QZH24" s="751"/>
      <c r="QZI24" s="751"/>
      <c r="QZJ24" s="751"/>
      <c r="QZK24" s="751"/>
      <c r="QZL24" s="751"/>
      <c r="QZM24" s="751"/>
      <c r="QZN24" s="751"/>
      <c r="QZO24" s="751"/>
      <c r="QZP24" s="751"/>
      <c r="QZQ24" s="751"/>
      <c r="QZR24" s="751"/>
      <c r="QZS24" s="751"/>
      <c r="QZT24" s="751"/>
      <c r="QZU24" s="751"/>
      <c r="QZV24" s="751"/>
      <c r="QZW24" s="751"/>
      <c r="QZX24" s="751"/>
      <c r="QZY24" s="751"/>
      <c r="QZZ24" s="751"/>
      <c r="RAA24" s="751"/>
      <c r="RAB24" s="751"/>
      <c r="RAC24" s="751"/>
      <c r="RAD24" s="751"/>
      <c r="RAE24" s="751"/>
      <c r="RAF24" s="751"/>
      <c r="RAG24" s="751"/>
      <c r="RAH24" s="751"/>
      <c r="RAI24" s="751"/>
      <c r="RAJ24" s="751"/>
      <c r="RAK24" s="751"/>
      <c r="RAL24" s="751"/>
      <c r="RAM24" s="751"/>
      <c r="RAN24" s="751"/>
      <c r="RAO24" s="751"/>
      <c r="RAP24" s="751"/>
      <c r="RAQ24" s="751"/>
      <c r="RAR24" s="751"/>
      <c r="RAS24" s="751"/>
      <c r="RAT24" s="751"/>
      <c r="RAU24" s="751"/>
      <c r="RAV24" s="751"/>
      <c r="RAW24" s="751"/>
      <c r="RAX24" s="751"/>
      <c r="RAY24" s="751"/>
      <c r="RAZ24" s="751"/>
      <c r="RBA24" s="751"/>
      <c r="RBB24" s="751"/>
      <c r="RBC24" s="751"/>
      <c r="RBD24" s="751"/>
      <c r="RBE24" s="751"/>
      <c r="RBF24" s="751"/>
      <c r="RBG24" s="751"/>
      <c r="RBH24" s="751"/>
      <c r="RBI24" s="751"/>
      <c r="RBJ24" s="751"/>
      <c r="RBK24" s="751"/>
      <c r="RBL24" s="751"/>
      <c r="RBM24" s="751"/>
      <c r="RBN24" s="751"/>
      <c r="RBO24" s="751"/>
      <c r="RBP24" s="751"/>
      <c r="RBQ24" s="751"/>
      <c r="RBR24" s="751"/>
      <c r="RBS24" s="751"/>
      <c r="RBT24" s="751"/>
      <c r="RBU24" s="751"/>
      <c r="RBV24" s="751"/>
      <c r="RBW24" s="751"/>
      <c r="RBX24" s="751"/>
      <c r="RBY24" s="751"/>
      <c r="RBZ24" s="751"/>
      <c r="RCA24" s="751"/>
      <c r="RCB24" s="751"/>
      <c r="RCC24" s="751"/>
      <c r="RCD24" s="751"/>
      <c r="RCE24" s="751"/>
      <c r="RCF24" s="751"/>
      <c r="RCG24" s="751"/>
      <c r="RCH24" s="751"/>
      <c r="RCI24" s="751"/>
      <c r="RCJ24" s="751"/>
      <c r="RCK24" s="751"/>
      <c r="RCL24" s="751"/>
      <c r="RCM24" s="751"/>
      <c r="RCN24" s="751"/>
      <c r="RCO24" s="751"/>
      <c r="RCP24" s="751"/>
      <c r="RCQ24" s="751"/>
      <c r="RCR24" s="751"/>
      <c r="RCS24" s="751"/>
      <c r="RCT24" s="751"/>
      <c r="RCU24" s="751"/>
      <c r="RCV24" s="751"/>
      <c r="RCW24" s="751"/>
      <c r="RCX24" s="751"/>
      <c r="RCY24" s="751"/>
      <c r="RCZ24" s="751"/>
      <c r="RDA24" s="751"/>
      <c r="RDB24" s="751"/>
      <c r="RDC24" s="751"/>
      <c r="RDD24" s="751"/>
      <c r="RDE24" s="751"/>
      <c r="RDF24" s="751"/>
      <c r="RDG24" s="751"/>
      <c r="RDH24" s="751"/>
      <c r="RDI24" s="751"/>
      <c r="RDJ24" s="751"/>
      <c r="RDK24" s="751"/>
      <c r="RDL24" s="751"/>
      <c r="RDM24" s="751"/>
      <c r="RDN24" s="751"/>
      <c r="RDO24" s="751"/>
      <c r="RDP24" s="751"/>
      <c r="RDQ24" s="751"/>
      <c r="RDR24" s="751"/>
      <c r="RDS24" s="751"/>
      <c r="RDT24" s="751"/>
      <c r="RDU24" s="751"/>
      <c r="RDV24" s="751"/>
      <c r="RDW24" s="751"/>
      <c r="RDX24" s="751"/>
      <c r="RDY24" s="751"/>
      <c r="RDZ24" s="751"/>
      <c r="REA24" s="751"/>
      <c r="REB24" s="751"/>
      <c r="REC24" s="751"/>
      <c r="RED24" s="751"/>
      <c r="REE24" s="751"/>
      <c r="REF24" s="751"/>
      <c r="REG24" s="751"/>
      <c r="REH24" s="751"/>
      <c r="REI24" s="751"/>
      <c r="REJ24" s="751"/>
      <c r="REK24" s="751"/>
      <c r="REL24" s="751"/>
      <c r="REM24" s="751"/>
      <c r="REN24" s="751"/>
      <c r="REO24" s="751"/>
      <c r="REP24" s="751"/>
      <c r="REQ24" s="751"/>
      <c r="RER24" s="751"/>
      <c r="RES24" s="751"/>
      <c r="RET24" s="751"/>
      <c r="REU24" s="751"/>
      <c r="REV24" s="751"/>
      <c r="REW24" s="751"/>
      <c r="REX24" s="751"/>
      <c r="REY24" s="751"/>
      <c r="REZ24" s="751"/>
      <c r="RFA24" s="751"/>
      <c r="RFB24" s="751"/>
      <c r="RFC24" s="751"/>
      <c r="RFD24" s="751"/>
      <c r="RFE24" s="751"/>
      <c r="RFF24" s="751"/>
      <c r="RFG24" s="751"/>
      <c r="RFH24" s="751"/>
      <c r="RFI24" s="751"/>
      <c r="RFJ24" s="751"/>
      <c r="RFK24" s="751"/>
      <c r="RFL24" s="751"/>
      <c r="RFM24" s="751"/>
      <c r="RFN24" s="751"/>
      <c r="RFO24" s="751"/>
      <c r="RFP24" s="751"/>
      <c r="RFQ24" s="751"/>
      <c r="RFR24" s="751"/>
      <c r="RFS24" s="751"/>
      <c r="RFT24" s="751"/>
      <c r="RFU24" s="751"/>
      <c r="RFV24" s="751"/>
      <c r="RFW24" s="751"/>
      <c r="RFX24" s="751"/>
      <c r="RFY24" s="751"/>
      <c r="RFZ24" s="751"/>
      <c r="RGA24" s="751"/>
      <c r="RGB24" s="751"/>
      <c r="RGC24" s="751"/>
      <c r="RGD24" s="751"/>
      <c r="RGE24" s="751"/>
      <c r="RGF24" s="751"/>
      <c r="RGG24" s="751"/>
      <c r="RGH24" s="751"/>
      <c r="RGI24" s="751"/>
      <c r="RGJ24" s="751"/>
      <c r="RGK24" s="751"/>
      <c r="RGL24" s="751"/>
      <c r="RGM24" s="751"/>
      <c r="RGN24" s="751"/>
      <c r="RGO24" s="751"/>
      <c r="RGP24" s="751"/>
      <c r="RGQ24" s="751"/>
      <c r="RGR24" s="751"/>
      <c r="RGS24" s="751"/>
      <c r="RGT24" s="751"/>
      <c r="RGU24" s="751"/>
      <c r="RGV24" s="751"/>
      <c r="RGW24" s="751"/>
      <c r="RGX24" s="751"/>
      <c r="RGY24" s="751"/>
      <c r="RGZ24" s="751"/>
      <c r="RHA24" s="751"/>
      <c r="RHB24" s="751"/>
      <c r="RHC24" s="751"/>
      <c r="RHD24" s="751"/>
      <c r="RHE24" s="751"/>
      <c r="RHF24" s="751"/>
      <c r="RHG24" s="751"/>
      <c r="RHH24" s="751"/>
      <c r="RHI24" s="751"/>
      <c r="RHJ24" s="751"/>
      <c r="RHK24" s="751"/>
      <c r="RHL24" s="751"/>
      <c r="RHM24" s="751"/>
      <c r="RHN24" s="751"/>
      <c r="RHO24" s="751"/>
      <c r="RHP24" s="751"/>
      <c r="RHQ24" s="751"/>
      <c r="RHR24" s="751"/>
      <c r="RHS24" s="751"/>
      <c r="RHT24" s="751"/>
      <c r="RHU24" s="751"/>
      <c r="RHV24" s="751"/>
      <c r="RHW24" s="751"/>
      <c r="RHX24" s="751"/>
      <c r="RHY24" s="751"/>
      <c r="RHZ24" s="751"/>
      <c r="RIA24" s="751"/>
      <c r="RIB24" s="751"/>
      <c r="RIC24" s="751"/>
      <c r="RID24" s="751"/>
      <c r="RIE24" s="751"/>
      <c r="RIF24" s="751"/>
      <c r="RIG24" s="751"/>
      <c r="RIH24" s="751"/>
      <c r="RII24" s="751"/>
      <c r="RIJ24" s="751"/>
      <c r="RIK24" s="751"/>
      <c r="RIL24" s="751"/>
      <c r="RIM24" s="751"/>
      <c r="RIN24" s="751"/>
      <c r="RIO24" s="751"/>
      <c r="RIP24" s="751"/>
      <c r="RIQ24" s="751"/>
      <c r="RIR24" s="751"/>
      <c r="RIS24" s="751"/>
      <c r="RIT24" s="751"/>
      <c r="RIU24" s="751"/>
      <c r="RIV24" s="751"/>
      <c r="RIW24" s="751"/>
      <c r="RIX24" s="751"/>
      <c r="RIY24" s="751"/>
      <c r="RIZ24" s="751"/>
      <c r="RJA24" s="751"/>
      <c r="RJB24" s="751"/>
      <c r="RJC24" s="751"/>
      <c r="RJD24" s="751"/>
      <c r="RJE24" s="751"/>
      <c r="RJF24" s="751"/>
      <c r="RJG24" s="751"/>
      <c r="RJH24" s="751"/>
      <c r="RJI24" s="751"/>
      <c r="RJJ24" s="751"/>
      <c r="RJK24" s="751"/>
      <c r="RJL24" s="751"/>
      <c r="RJM24" s="751"/>
      <c r="RJN24" s="751"/>
      <c r="RJO24" s="751"/>
      <c r="RJP24" s="751"/>
      <c r="RJQ24" s="751"/>
      <c r="RJR24" s="751"/>
      <c r="RJS24" s="751"/>
      <c r="RJT24" s="751"/>
      <c r="RJU24" s="751"/>
      <c r="RJV24" s="751"/>
      <c r="RJW24" s="751"/>
      <c r="RJX24" s="751"/>
      <c r="RJY24" s="751"/>
      <c r="RJZ24" s="751"/>
      <c r="RKA24" s="751"/>
      <c r="RKB24" s="751"/>
      <c r="RKC24" s="751"/>
      <c r="RKD24" s="751"/>
      <c r="RKE24" s="751"/>
      <c r="RKF24" s="751"/>
      <c r="RKG24" s="751"/>
      <c r="RKH24" s="751"/>
      <c r="RKI24" s="751"/>
      <c r="RKJ24" s="751"/>
      <c r="RKK24" s="751"/>
      <c r="RKL24" s="751"/>
      <c r="RKM24" s="751"/>
      <c r="RKN24" s="751"/>
      <c r="RKO24" s="751"/>
      <c r="RKP24" s="751"/>
      <c r="RKQ24" s="751"/>
      <c r="RKR24" s="751"/>
      <c r="RKS24" s="751"/>
      <c r="RKT24" s="751"/>
      <c r="RKU24" s="751"/>
      <c r="RKV24" s="751"/>
      <c r="RKW24" s="751"/>
      <c r="RKX24" s="751"/>
      <c r="RKY24" s="751"/>
      <c r="RKZ24" s="751"/>
      <c r="RLA24" s="751"/>
      <c r="RLB24" s="751"/>
      <c r="RLC24" s="751"/>
      <c r="RLD24" s="751"/>
      <c r="RLE24" s="751"/>
      <c r="RLF24" s="751"/>
      <c r="RLG24" s="751"/>
      <c r="RLH24" s="751"/>
      <c r="RLI24" s="751"/>
      <c r="RLJ24" s="751"/>
      <c r="RLK24" s="751"/>
      <c r="RLL24" s="751"/>
      <c r="RLM24" s="751"/>
      <c r="RLN24" s="751"/>
      <c r="RLO24" s="751"/>
      <c r="RLP24" s="751"/>
      <c r="RLQ24" s="751"/>
      <c r="RLR24" s="751"/>
      <c r="RLS24" s="751"/>
      <c r="RLT24" s="751"/>
      <c r="RLU24" s="751"/>
      <c r="RLV24" s="751"/>
      <c r="RLW24" s="751"/>
      <c r="RLX24" s="751"/>
      <c r="RLY24" s="751"/>
      <c r="RLZ24" s="751"/>
      <c r="RMA24" s="751"/>
      <c r="RMB24" s="751"/>
      <c r="RMC24" s="751"/>
      <c r="RMD24" s="751"/>
      <c r="RME24" s="751"/>
      <c r="RMF24" s="751"/>
      <c r="RMG24" s="751"/>
      <c r="RMH24" s="751"/>
      <c r="RMI24" s="751"/>
      <c r="RMJ24" s="751"/>
      <c r="RMK24" s="751"/>
      <c r="RML24" s="751"/>
      <c r="RMM24" s="751"/>
      <c r="RMN24" s="751"/>
      <c r="RMO24" s="751"/>
      <c r="RMP24" s="751"/>
      <c r="RMQ24" s="751"/>
      <c r="RMR24" s="751"/>
      <c r="RMS24" s="751"/>
      <c r="RMT24" s="751"/>
      <c r="RMU24" s="751"/>
      <c r="RMV24" s="751"/>
      <c r="RMW24" s="751"/>
      <c r="RMX24" s="751"/>
      <c r="RMY24" s="751"/>
      <c r="RMZ24" s="751"/>
      <c r="RNA24" s="751"/>
      <c r="RNB24" s="751"/>
      <c r="RNC24" s="751"/>
      <c r="RND24" s="751"/>
      <c r="RNE24" s="751"/>
      <c r="RNF24" s="751"/>
      <c r="RNG24" s="751"/>
      <c r="RNH24" s="751"/>
      <c r="RNI24" s="751"/>
      <c r="RNJ24" s="751"/>
      <c r="RNK24" s="751"/>
      <c r="RNL24" s="751"/>
      <c r="RNM24" s="751"/>
      <c r="RNN24" s="751"/>
      <c r="RNO24" s="751"/>
      <c r="RNP24" s="751"/>
      <c r="RNQ24" s="751"/>
      <c r="RNR24" s="751"/>
      <c r="RNS24" s="751"/>
      <c r="RNT24" s="751"/>
      <c r="RNU24" s="751"/>
      <c r="RNV24" s="751"/>
      <c r="RNW24" s="751"/>
      <c r="RNX24" s="751"/>
      <c r="RNY24" s="751"/>
      <c r="RNZ24" s="751"/>
      <c r="ROA24" s="751"/>
      <c r="ROB24" s="751"/>
      <c r="ROC24" s="751"/>
      <c r="ROD24" s="751"/>
      <c r="ROE24" s="751"/>
      <c r="ROF24" s="751"/>
      <c r="ROG24" s="751"/>
      <c r="ROH24" s="751"/>
      <c r="ROI24" s="751"/>
      <c r="ROJ24" s="751"/>
      <c r="ROK24" s="751"/>
      <c r="ROL24" s="751"/>
      <c r="ROM24" s="751"/>
      <c r="RON24" s="751"/>
      <c r="ROO24" s="751"/>
      <c r="ROP24" s="751"/>
      <c r="ROQ24" s="751"/>
      <c r="ROR24" s="751"/>
      <c r="ROS24" s="751"/>
      <c r="ROT24" s="751"/>
      <c r="ROU24" s="751"/>
      <c r="ROV24" s="751"/>
      <c r="ROW24" s="751"/>
      <c r="ROX24" s="751"/>
      <c r="ROY24" s="751"/>
      <c r="ROZ24" s="751"/>
      <c r="RPA24" s="751"/>
      <c r="RPB24" s="751"/>
      <c r="RPC24" s="751"/>
      <c r="RPD24" s="751"/>
      <c r="RPE24" s="751"/>
      <c r="RPF24" s="751"/>
      <c r="RPG24" s="751"/>
      <c r="RPH24" s="751"/>
      <c r="RPI24" s="751"/>
      <c r="RPJ24" s="751"/>
      <c r="RPK24" s="751"/>
      <c r="RPL24" s="751"/>
      <c r="RPM24" s="751"/>
      <c r="RPN24" s="751"/>
      <c r="RPO24" s="751"/>
      <c r="RPP24" s="751"/>
      <c r="RPQ24" s="751"/>
      <c r="RPR24" s="751"/>
      <c r="RPS24" s="751"/>
      <c r="RPT24" s="751"/>
      <c r="RPU24" s="751"/>
      <c r="RPV24" s="751"/>
      <c r="RPW24" s="751"/>
      <c r="RPX24" s="751"/>
      <c r="RPY24" s="751"/>
      <c r="RPZ24" s="751"/>
      <c r="RQA24" s="751"/>
      <c r="RQB24" s="751"/>
      <c r="RQC24" s="751"/>
      <c r="RQD24" s="751"/>
      <c r="RQE24" s="751"/>
      <c r="RQF24" s="751"/>
      <c r="RQG24" s="751"/>
      <c r="RQH24" s="751"/>
      <c r="RQI24" s="751"/>
      <c r="RQJ24" s="751"/>
      <c r="RQK24" s="751"/>
      <c r="RQL24" s="751"/>
      <c r="RQM24" s="751"/>
      <c r="RQN24" s="751"/>
      <c r="RQO24" s="751"/>
      <c r="RQP24" s="751"/>
      <c r="RQQ24" s="751"/>
      <c r="RQR24" s="751"/>
      <c r="RQS24" s="751"/>
      <c r="RQT24" s="751"/>
      <c r="RQU24" s="751"/>
      <c r="RQV24" s="751"/>
      <c r="RQW24" s="751"/>
      <c r="RQX24" s="751"/>
      <c r="RQY24" s="751"/>
      <c r="RQZ24" s="751"/>
      <c r="RRA24" s="751"/>
      <c r="RRB24" s="751"/>
      <c r="RRC24" s="751"/>
      <c r="RRD24" s="751"/>
      <c r="RRE24" s="751"/>
      <c r="RRF24" s="751"/>
      <c r="RRG24" s="751"/>
      <c r="RRH24" s="751"/>
      <c r="RRI24" s="751"/>
      <c r="RRJ24" s="751"/>
      <c r="RRK24" s="751"/>
      <c r="RRL24" s="751"/>
      <c r="RRM24" s="751"/>
      <c r="RRN24" s="751"/>
      <c r="RRO24" s="751"/>
      <c r="RRP24" s="751"/>
      <c r="RRQ24" s="751"/>
      <c r="RRR24" s="751"/>
      <c r="RRS24" s="751"/>
      <c r="RRT24" s="751"/>
      <c r="RRU24" s="751"/>
      <c r="RRV24" s="751"/>
      <c r="RRW24" s="751"/>
      <c r="RRX24" s="751"/>
      <c r="RRY24" s="751"/>
      <c r="RRZ24" s="751"/>
      <c r="RSA24" s="751"/>
      <c r="RSB24" s="751"/>
      <c r="RSC24" s="751"/>
      <c r="RSD24" s="751"/>
      <c r="RSE24" s="751"/>
      <c r="RSF24" s="751"/>
      <c r="RSG24" s="751"/>
      <c r="RSH24" s="751"/>
      <c r="RSI24" s="751"/>
      <c r="RSJ24" s="751"/>
      <c r="RSK24" s="751"/>
      <c r="RSL24" s="751"/>
      <c r="RSM24" s="751"/>
      <c r="RSN24" s="751"/>
      <c r="RSO24" s="751"/>
      <c r="RSP24" s="751"/>
      <c r="RSQ24" s="751"/>
      <c r="RSR24" s="751"/>
      <c r="RSS24" s="751"/>
      <c r="RST24" s="751"/>
      <c r="RSU24" s="751"/>
      <c r="RSV24" s="751"/>
      <c r="RSW24" s="751"/>
      <c r="RSX24" s="751"/>
      <c r="RSY24" s="751"/>
      <c r="RSZ24" s="751"/>
      <c r="RTA24" s="751"/>
      <c r="RTB24" s="751"/>
      <c r="RTC24" s="751"/>
      <c r="RTD24" s="751"/>
      <c r="RTE24" s="751"/>
      <c r="RTF24" s="751"/>
      <c r="RTG24" s="751"/>
      <c r="RTH24" s="751"/>
      <c r="RTI24" s="751"/>
      <c r="RTJ24" s="751"/>
      <c r="RTK24" s="751"/>
      <c r="RTL24" s="751"/>
      <c r="RTM24" s="751"/>
      <c r="RTN24" s="751"/>
      <c r="RTO24" s="751"/>
      <c r="RTP24" s="751"/>
      <c r="RTQ24" s="751"/>
      <c r="RTR24" s="751"/>
      <c r="RTS24" s="751"/>
      <c r="RTT24" s="751"/>
      <c r="RTU24" s="751"/>
      <c r="RTV24" s="751"/>
      <c r="RTW24" s="751"/>
      <c r="RTX24" s="751"/>
      <c r="RTY24" s="751"/>
      <c r="RTZ24" s="751"/>
      <c r="RUA24" s="751"/>
      <c r="RUB24" s="751"/>
      <c r="RUC24" s="751"/>
      <c r="RUD24" s="751"/>
      <c r="RUE24" s="751"/>
      <c r="RUF24" s="751"/>
      <c r="RUG24" s="751"/>
      <c r="RUH24" s="751"/>
      <c r="RUI24" s="751"/>
      <c r="RUJ24" s="751"/>
      <c r="RUK24" s="751"/>
      <c r="RUL24" s="751"/>
      <c r="RUM24" s="751"/>
      <c r="RUN24" s="751"/>
      <c r="RUO24" s="751"/>
      <c r="RUP24" s="751"/>
      <c r="RUQ24" s="751"/>
      <c r="RUR24" s="751"/>
      <c r="RUS24" s="751"/>
      <c r="RUT24" s="751"/>
      <c r="RUU24" s="751"/>
      <c r="RUV24" s="751"/>
      <c r="RUW24" s="751"/>
      <c r="RUX24" s="751"/>
      <c r="RUY24" s="751"/>
      <c r="RUZ24" s="751"/>
      <c r="RVA24" s="751"/>
      <c r="RVB24" s="751"/>
      <c r="RVC24" s="751"/>
      <c r="RVD24" s="751"/>
      <c r="RVE24" s="751"/>
      <c r="RVF24" s="751"/>
      <c r="RVG24" s="751"/>
      <c r="RVH24" s="751"/>
      <c r="RVI24" s="751"/>
      <c r="RVJ24" s="751"/>
      <c r="RVK24" s="751"/>
      <c r="RVL24" s="751"/>
      <c r="RVM24" s="751"/>
      <c r="RVN24" s="751"/>
      <c r="RVO24" s="751"/>
      <c r="RVP24" s="751"/>
      <c r="RVQ24" s="751"/>
      <c r="RVR24" s="751"/>
      <c r="RVS24" s="751"/>
      <c r="RVT24" s="751"/>
      <c r="RVU24" s="751"/>
      <c r="RVV24" s="751"/>
      <c r="RVW24" s="751"/>
      <c r="RVX24" s="751"/>
      <c r="RVY24" s="751"/>
      <c r="RVZ24" s="751"/>
      <c r="RWA24" s="751"/>
      <c r="RWB24" s="751"/>
      <c r="RWC24" s="751"/>
      <c r="RWD24" s="751"/>
      <c r="RWE24" s="751"/>
      <c r="RWF24" s="751"/>
      <c r="RWG24" s="751"/>
      <c r="RWH24" s="751"/>
      <c r="RWI24" s="751"/>
      <c r="RWJ24" s="751"/>
      <c r="RWK24" s="751"/>
      <c r="RWL24" s="751"/>
      <c r="RWM24" s="751"/>
      <c r="RWN24" s="751"/>
      <c r="RWO24" s="751"/>
      <c r="RWP24" s="751"/>
      <c r="RWQ24" s="751"/>
      <c r="RWR24" s="751"/>
      <c r="RWS24" s="751"/>
      <c r="RWT24" s="751"/>
      <c r="RWU24" s="751"/>
      <c r="RWV24" s="751"/>
      <c r="RWW24" s="751"/>
      <c r="RWX24" s="751"/>
      <c r="RWY24" s="751"/>
      <c r="RWZ24" s="751"/>
      <c r="RXA24" s="751"/>
      <c r="RXB24" s="751"/>
      <c r="RXC24" s="751"/>
      <c r="RXD24" s="751"/>
      <c r="RXE24" s="751"/>
      <c r="RXF24" s="751"/>
      <c r="RXG24" s="751"/>
      <c r="RXH24" s="751"/>
      <c r="RXI24" s="751"/>
      <c r="RXJ24" s="751"/>
      <c r="RXK24" s="751"/>
      <c r="RXL24" s="751"/>
      <c r="RXM24" s="751"/>
      <c r="RXN24" s="751"/>
      <c r="RXO24" s="751"/>
      <c r="RXP24" s="751"/>
      <c r="RXQ24" s="751"/>
      <c r="RXR24" s="751"/>
      <c r="RXS24" s="751"/>
      <c r="RXT24" s="751"/>
      <c r="RXU24" s="751"/>
      <c r="RXV24" s="751"/>
      <c r="RXW24" s="751"/>
      <c r="RXX24" s="751"/>
      <c r="RXY24" s="751"/>
      <c r="RXZ24" s="751"/>
      <c r="RYA24" s="751"/>
      <c r="RYB24" s="751"/>
      <c r="RYC24" s="751"/>
      <c r="RYD24" s="751"/>
      <c r="RYE24" s="751"/>
      <c r="RYF24" s="751"/>
      <c r="RYG24" s="751"/>
      <c r="RYH24" s="751"/>
      <c r="RYI24" s="751"/>
      <c r="RYJ24" s="751"/>
      <c r="RYK24" s="751"/>
      <c r="RYL24" s="751"/>
      <c r="RYM24" s="751"/>
      <c r="RYN24" s="751"/>
      <c r="RYO24" s="751"/>
      <c r="RYP24" s="751"/>
      <c r="RYQ24" s="751"/>
      <c r="RYR24" s="751"/>
      <c r="RYS24" s="751"/>
      <c r="RYT24" s="751"/>
      <c r="RYU24" s="751"/>
      <c r="RYV24" s="751"/>
      <c r="RYW24" s="751"/>
      <c r="RYX24" s="751"/>
      <c r="RYY24" s="751"/>
      <c r="RYZ24" s="751"/>
      <c r="RZA24" s="751"/>
      <c r="RZB24" s="751"/>
      <c r="RZC24" s="751"/>
      <c r="RZD24" s="751"/>
      <c r="RZE24" s="751"/>
      <c r="RZF24" s="751"/>
      <c r="RZG24" s="751"/>
      <c r="RZH24" s="751"/>
      <c r="RZI24" s="751"/>
      <c r="RZJ24" s="751"/>
      <c r="RZK24" s="751"/>
      <c r="RZL24" s="751"/>
      <c r="RZM24" s="751"/>
      <c r="RZN24" s="751"/>
      <c r="RZO24" s="751"/>
      <c r="RZP24" s="751"/>
      <c r="RZQ24" s="751"/>
      <c r="RZR24" s="751"/>
      <c r="RZS24" s="751"/>
      <c r="RZT24" s="751"/>
      <c r="RZU24" s="751"/>
      <c r="RZV24" s="751"/>
      <c r="RZW24" s="751"/>
      <c r="RZX24" s="751"/>
      <c r="RZY24" s="751"/>
      <c r="RZZ24" s="751"/>
      <c r="SAA24" s="751"/>
      <c r="SAB24" s="751"/>
      <c r="SAC24" s="751"/>
      <c r="SAD24" s="751"/>
      <c r="SAE24" s="751"/>
      <c r="SAF24" s="751"/>
      <c r="SAG24" s="751"/>
      <c r="SAH24" s="751"/>
      <c r="SAI24" s="751"/>
      <c r="SAJ24" s="751"/>
      <c r="SAK24" s="751"/>
      <c r="SAL24" s="751"/>
      <c r="SAM24" s="751"/>
      <c r="SAN24" s="751"/>
      <c r="SAO24" s="751"/>
      <c r="SAP24" s="751"/>
      <c r="SAQ24" s="751"/>
      <c r="SAR24" s="751"/>
      <c r="SAS24" s="751"/>
      <c r="SAT24" s="751"/>
      <c r="SAU24" s="751"/>
      <c r="SAV24" s="751"/>
      <c r="SAW24" s="751"/>
      <c r="SAX24" s="751"/>
      <c r="SAY24" s="751"/>
      <c r="SAZ24" s="751"/>
      <c r="SBA24" s="751"/>
      <c r="SBB24" s="751"/>
      <c r="SBC24" s="751"/>
      <c r="SBD24" s="751"/>
      <c r="SBE24" s="751"/>
      <c r="SBF24" s="751"/>
      <c r="SBG24" s="751"/>
      <c r="SBH24" s="751"/>
      <c r="SBI24" s="751"/>
      <c r="SBJ24" s="751"/>
      <c r="SBK24" s="751"/>
      <c r="SBL24" s="751"/>
      <c r="SBM24" s="751"/>
      <c r="SBN24" s="751"/>
      <c r="SBO24" s="751"/>
      <c r="SBP24" s="751"/>
      <c r="SBQ24" s="751"/>
      <c r="SBR24" s="751"/>
      <c r="SBS24" s="751"/>
      <c r="SBT24" s="751"/>
      <c r="SBU24" s="751"/>
      <c r="SBV24" s="751"/>
      <c r="SBW24" s="751"/>
      <c r="SBX24" s="751"/>
      <c r="SBY24" s="751"/>
      <c r="SBZ24" s="751"/>
      <c r="SCA24" s="751"/>
      <c r="SCB24" s="751"/>
      <c r="SCC24" s="751"/>
      <c r="SCD24" s="751"/>
      <c r="SCE24" s="751"/>
      <c r="SCF24" s="751"/>
      <c r="SCG24" s="751"/>
      <c r="SCH24" s="751"/>
      <c r="SCI24" s="751"/>
      <c r="SCJ24" s="751"/>
      <c r="SCK24" s="751"/>
      <c r="SCL24" s="751"/>
      <c r="SCM24" s="751"/>
      <c r="SCN24" s="751"/>
      <c r="SCO24" s="751"/>
      <c r="SCP24" s="751"/>
      <c r="SCQ24" s="751"/>
      <c r="SCR24" s="751"/>
      <c r="SCS24" s="751"/>
      <c r="SCT24" s="751"/>
      <c r="SCU24" s="751"/>
      <c r="SCV24" s="751"/>
      <c r="SCW24" s="751"/>
      <c r="SCX24" s="751"/>
      <c r="SCY24" s="751"/>
      <c r="SCZ24" s="751"/>
      <c r="SDA24" s="751"/>
      <c r="SDB24" s="751"/>
      <c r="SDC24" s="751"/>
      <c r="SDD24" s="751"/>
      <c r="SDE24" s="751"/>
      <c r="SDF24" s="751"/>
      <c r="SDG24" s="751"/>
      <c r="SDH24" s="751"/>
      <c r="SDI24" s="751"/>
      <c r="SDJ24" s="751"/>
      <c r="SDK24" s="751"/>
      <c r="SDL24" s="751"/>
      <c r="SDM24" s="751"/>
      <c r="SDN24" s="751"/>
      <c r="SDO24" s="751"/>
      <c r="SDP24" s="751"/>
      <c r="SDQ24" s="751"/>
      <c r="SDR24" s="751"/>
      <c r="SDS24" s="751"/>
      <c r="SDT24" s="751"/>
      <c r="SDU24" s="751"/>
      <c r="SDV24" s="751"/>
      <c r="SDW24" s="751"/>
      <c r="SDX24" s="751"/>
      <c r="SDY24" s="751"/>
      <c r="SDZ24" s="751"/>
      <c r="SEA24" s="751"/>
      <c r="SEB24" s="751"/>
      <c r="SEC24" s="751"/>
      <c r="SED24" s="751"/>
      <c r="SEE24" s="751"/>
      <c r="SEF24" s="751"/>
      <c r="SEG24" s="751"/>
      <c r="SEH24" s="751"/>
      <c r="SEI24" s="751"/>
      <c r="SEJ24" s="751"/>
      <c r="SEK24" s="751"/>
      <c r="SEL24" s="751"/>
      <c r="SEM24" s="751"/>
      <c r="SEN24" s="751"/>
      <c r="SEO24" s="751"/>
      <c r="SEP24" s="751"/>
      <c r="SEQ24" s="751"/>
      <c r="SER24" s="751"/>
      <c r="SES24" s="751"/>
      <c r="SET24" s="751"/>
      <c r="SEU24" s="751"/>
      <c r="SEV24" s="751"/>
      <c r="SEW24" s="751"/>
      <c r="SEX24" s="751"/>
      <c r="SEY24" s="751"/>
      <c r="SEZ24" s="751"/>
      <c r="SFA24" s="751"/>
      <c r="SFB24" s="751"/>
      <c r="SFC24" s="751"/>
      <c r="SFD24" s="751"/>
      <c r="SFE24" s="751"/>
      <c r="SFF24" s="751"/>
      <c r="SFG24" s="751"/>
      <c r="SFH24" s="751"/>
      <c r="SFI24" s="751"/>
      <c r="SFJ24" s="751"/>
      <c r="SFK24" s="751"/>
      <c r="SFL24" s="751"/>
      <c r="SFM24" s="751"/>
      <c r="SFN24" s="751"/>
      <c r="SFO24" s="751"/>
      <c r="SFP24" s="751"/>
      <c r="SFQ24" s="751"/>
      <c r="SFR24" s="751"/>
      <c r="SFS24" s="751"/>
      <c r="SFT24" s="751"/>
      <c r="SFU24" s="751"/>
      <c r="SFV24" s="751"/>
      <c r="SFW24" s="751"/>
      <c r="SFX24" s="751"/>
      <c r="SFY24" s="751"/>
      <c r="SFZ24" s="751"/>
      <c r="SGA24" s="751"/>
      <c r="SGB24" s="751"/>
      <c r="SGC24" s="751"/>
      <c r="SGD24" s="751"/>
      <c r="SGE24" s="751"/>
      <c r="SGF24" s="751"/>
      <c r="SGG24" s="751"/>
      <c r="SGH24" s="751"/>
      <c r="SGI24" s="751"/>
      <c r="SGJ24" s="751"/>
      <c r="SGK24" s="751"/>
      <c r="SGL24" s="751"/>
      <c r="SGM24" s="751"/>
      <c r="SGN24" s="751"/>
      <c r="SGO24" s="751"/>
      <c r="SGP24" s="751"/>
      <c r="SGQ24" s="751"/>
      <c r="SGR24" s="751"/>
      <c r="SGS24" s="751"/>
      <c r="SGT24" s="751"/>
      <c r="SGU24" s="751"/>
      <c r="SGV24" s="751"/>
      <c r="SGW24" s="751"/>
      <c r="SGX24" s="751"/>
      <c r="SGY24" s="751"/>
      <c r="SGZ24" s="751"/>
      <c r="SHA24" s="751"/>
      <c r="SHB24" s="751"/>
      <c r="SHC24" s="751"/>
      <c r="SHD24" s="751"/>
      <c r="SHE24" s="751"/>
      <c r="SHF24" s="751"/>
      <c r="SHG24" s="751"/>
      <c r="SHH24" s="751"/>
      <c r="SHI24" s="751"/>
      <c r="SHJ24" s="751"/>
      <c r="SHK24" s="751"/>
      <c r="SHL24" s="751"/>
      <c r="SHM24" s="751"/>
      <c r="SHN24" s="751"/>
      <c r="SHO24" s="751"/>
      <c r="SHP24" s="751"/>
      <c r="SHQ24" s="751"/>
      <c r="SHR24" s="751"/>
      <c r="SHS24" s="751"/>
      <c r="SHT24" s="751"/>
      <c r="SHU24" s="751"/>
      <c r="SHV24" s="751"/>
      <c r="SHW24" s="751"/>
      <c r="SHX24" s="751"/>
      <c r="SHY24" s="751"/>
      <c r="SHZ24" s="751"/>
      <c r="SIA24" s="751"/>
      <c r="SIB24" s="751"/>
      <c r="SIC24" s="751"/>
      <c r="SID24" s="751"/>
      <c r="SIE24" s="751"/>
      <c r="SIF24" s="751"/>
      <c r="SIG24" s="751"/>
      <c r="SIH24" s="751"/>
      <c r="SII24" s="751"/>
      <c r="SIJ24" s="751"/>
      <c r="SIK24" s="751"/>
      <c r="SIL24" s="751"/>
      <c r="SIM24" s="751"/>
      <c r="SIN24" s="751"/>
      <c r="SIO24" s="751"/>
      <c r="SIP24" s="751"/>
      <c r="SIQ24" s="751"/>
      <c r="SIR24" s="751"/>
      <c r="SIS24" s="751"/>
      <c r="SIT24" s="751"/>
      <c r="SIU24" s="751"/>
      <c r="SIV24" s="751"/>
      <c r="SIW24" s="751"/>
      <c r="SIX24" s="751"/>
      <c r="SIY24" s="751"/>
      <c r="SIZ24" s="751"/>
      <c r="SJA24" s="751"/>
      <c r="SJB24" s="751"/>
      <c r="SJC24" s="751"/>
      <c r="SJD24" s="751"/>
      <c r="SJE24" s="751"/>
      <c r="SJF24" s="751"/>
      <c r="SJG24" s="751"/>
      <c r="SJH24" s="751"/>
      <c r="SJI24" s="751"/>
      <c r="SJJ24" s="751"/>
      <c r="SJK24" s="751"/>
      <c r="SJL24" s="751"/>
      <c r="SJM24" s="751"/>
      <c r="SJN24" s="751"/>
      <c r="SJO24" s="751"/>
      <c r="SJP24" s="751"/>
      <c r="SJQ24" s="751"/>
      <c r="SJR24" s="751"/>
      <c r="SJS24" s="751"/>
      <c r="SJT24" s="751"/>
      <c r="SJU24" s="751"/>
      <c r="SJV24" s="751"/>
      <c r="SJW24" s="751"/>
      <c r="SJX24" s="751"/>
      <c r="SJY24" s="751"/>
      <c r="SJZ24" s="751"/>
      <c r="SKA24" s="751"/>
      <c r="SKB24" s="751"/>
      <c r="SKC24" s="751"/>
      <c r="SKD24" s="751"/>
      <c r="SKE24" s="751"/>
      <c r="SKF24" s="751"/>
      <c r="SKG24" s="751"/>
      <c r="SKH24" s="751"/>
      <c r="SKI24" s="751"/>
      <c r="SKJ24" s="751"/>
      <c r="SKK24" s="751"/>
      <c r="SKL24" s="751"/>
      <c r="SKM24" s="751"/>
      <c r="SKN24" s="751"/>
      <c r="SKO24" s="751"/>
      <c r="SKP24" s="751"/>
      <c r="SKQ24" s="751"/>
      <c r="SKR24" s="751"/>
      <c r="SKS24" s="751"/>
      <c r="SKT24" s="751"/>
      <c r="SKU24" s="751"/>
      <c r="SKV24" s="751"/>
      <c r="SKW24" s="751"/>
      <c r="SKX24" s="751"/>
      <c r="SKY24" s="751"/>
      <c r="SKZ24" s="751"/>
      <c r="SLA24" s="751"/>
      <c r="SLB24" s="751"/>
      <c r="SLC24" s="751"/>
      <c r="SLD24" s="751"/>
      <c r="SLE24" s="751"/>
      <c r="SLF24" s="751"/>
      <c r="SLG24" s="751"/>
      <c r="SLH24" s="751"/>
      <c r="SLI24" s="751"/>
      <c r="SLJ24" s="751"/>
      <c r="SLK24" s="751"/>
      <c r="SLL24" s="751"/>
      <c r="SLM24" s="751"/>
      <c r="SLN24" s="751"/>
      <c r="SLO24" s="751"/>
      <c r="SLP24" s="751"/>
      <c r="SLQ24" s="751"/>
      <c r="SLR24" s="751"/>
      <c r="SLS24" s="751"/>
      <c r="SLT24" s="751"/>
      <c r="SLU24" s="751"/>
      <c r="SLV24" s="751"/>
      <c r="SLW24" s="751"/>
      <c r="SLX24" s="751"/>
      <c r="SLY24" s="751"/>
      <c r="SLZ24" s="751"/>
      <c r="SMA24" s="751"/>
      <c r="SMB24" s="751"/>
      <c r="SMC24" s="751"/>
      <c r="SMD24" s="751"/>
      <c r="SME24" s="751"/>
      <c r="SMF24" s="751"/>
      <c r="SMG24" s="751"/>
      <c r="SMH24" s="751"/>
      <c r="SMI24" s="751"/>
      <c r="SMJ24" s="751"/>
      <c r="SMK24" s="751"/>
      <c r="SML24" s="751"/>
      <c r="SMM24" s="751"/>
      <c r="SMN24" s="751"/>
      <c r="SMO24" s="751"/>
      <c r="SMP24" s="751"/>
      <c r="SMQ24" s="751"/>
      <c r="SMR24" s="751"/>
      <c r="SMS24" s="751"/>
      <c r="SMT24" s="751"/>
      <c r="SMU24" s="751"/>
      <c r="SMV24" s="751"/>
      <c r="SMW24" s="751"/>
      <c r="SMX24" s="751"/>
      <c r="SMY24" s="751"/>
      <c r="SMZ24" s="751"/>
      <c r="SNA24" s="751"/>
      <c r="SNB24" s="751"/>
      <c r="SNC24" s="751"/>
      <c r="SND24" s="751"/>
      <c r="SNE24" s="751"/>
      <c r="SNF24" s="751"/>
      <c r="SNG24" s="751"/>
      <c r="SNH24" s="751"/>
      <c r="SNI24" s="751"/>
      <c r="SNJ24" s="751"/>
      <c r="SNK24" s="751"/>
      <c r="SNL24" s="751"/>
      <c r="SNM24" s="751"/>
      <c r="SNN24" s="751"/>
      <c r="SNO24" s="751"/>
      <c r="SNP24" s="751"/>
      <c r="SNQ24" s="751"/>
      <c r="SNR24" s="751"/>
      <c r="SNS24" s="751"/>
      <c r="SNT24" s="751"/>
      <c r="SNU24" s="751"/>
      <c r="SNV24" s="751"/>
      <c r="SNW24" s="751"/>
      <c r="SNX24" s="751"/>
      <c r="SNY24" s="751"/>
      <c r="SNZ24" s="751"/>
      <c r="SOA24" s="751"/>
      <c r="SOB24" s="751"/>
      <c r="SOC24" s="751"/>
      <c r="SOD24" s="751"/>
      <c r="SOE24" s="751"/>
      <c r="SOF24" s="751"/>
      <c r="SOG24" s="751"/>
      <c r="SOH24" s="751"/>
      <c r="SOI24" s="751"/>
      <c r="SOJ24" s="751"/>
      <c r="SOK24" s="751"/>
      <c r="SOL24" s="751"/>
      <c r="SOM24" s="751"/>
      <c r="SON24" s="751"/>
      <c r="SOO24" s="751"/>
      <c r="SOP24" s="751"/>
      <c r="SOQ24" s="751"/>
      <c r="SOR24" s="751"/>
      <c r="SOS24" s="751"/>
      <c r="SOT24" s="751"/>
      <c r="SOU24" s="751"/>
      <c r="SOV24" s="751"/>
      <c r="SOW24" s="751"/>
      <c r="SOX24" s="751"/>
      <c r="SOY24" s="751"/>
      <c r="SOZ24" s="751"/>
      <c r="SPA24" s="751"/>
      <c r="SPB24" s="751"/>
      <c r="SPC24" s="751"/>
      <c r="SPD24" s="751"/>
      <c r="SPE24" s="751"/>
      <c r="SPF24" s="751"/>
      <c r="SPG24" s="751"/>
      <c r="SPH24" s="751"/>
      <c r="SPI24" s="751"/>
      <c r="SPJ24" s="751"/>
      <c r="SPK24" s="751"/>
      <c r="SPL24" s="751"/>
      <c r="SPM24" s="751"/>
      <c r="SPN24" s="751"/>
      <c r="SPO24" s="751"/>
      <c r="SPP24" s="751"/>
      <c r="SPQ24" s="751"/>
      <c r="SPR24" s="751"/>
      <c r="SPS24" s="751"/>
      <c r="SPT24" s="751"/>
      <c r="SPU24" s="751"/>
      <c r="SPV24" s="751"/>
      <c r="SPW24" s="751"/>
      <c r="SPX24" s="751"/>
      <c r="SPY24" s="751"/>
      <c r="SPZ24" s="751"/>
      <c r="SQA24" s="751"/>
      <c r="SQB24" s="751"/>
      <c r="SQC24" s="751"/>
      <c r="SQD24" s="751"/>
      <c r="SQE24" s="751"/>
      <c r="SQF24" s="751"/>
      <c r="SQG24" s="751"/>
      <c r="SQH24" s="751"/>
      <c r="SQI24" s="751"/>
      <c r="SQJ24" s="751"/>
      <c r="SQK24" s="751"/>
      <c r="SQL24" s="751"/>
      <c r="SQM24" s="751"/>
      <c r="SQN24" s="751"/>
      <c r="SQO24" s="751"/>
      <c r="SQP24" s="751"/>
      <c r="SQQ24" s="751"/>
      <c r="SQR24" s="751"/>
      <c r="SQS24" s="751"/>
      <c r="SQT24" s="751"/>
      <c r="SQU24" s="751"/>
      <c r="SQV24" s="751"/>
      <c r="SQW24" s="751"/>
      <c r="SQX24" s="751"/>
      <c r="SQY24" s="751"/>
      <c r="SQZ24" s="751"/>
      <c r="SRA24" s="751"/>
      <c r="SRB24" s="751"/>
      <c r="SRC24" s="751"/>
      <c r="SRD24" s="751"/>
      <c r="SRE24" s="751"/>
      <c r="SRF24" s="751"/>
      <c r="SRG24" s="751"/>
      <c r="SRH24" s="751"/>
      <c r="SRI24" s="751"/>
      <c r="SRJ24" s="751"/>
      <c r="SRK24" s="751"/>
      <c r="SRL24" s="751"/>
      <c r="SRM24" s="751"/>
      <c r="SRN24" s="751"/>
      <c r="SRO24" s="751"/>
      <c r="SRP24" s="751"/>
      <c r="SRQ24" s="751"/>
      <c r="SRR24" s="751"/>
      <c r="SRS24" s="751"/>
      <c r="SRT24" s="751"/>
      <c r="SRU24" s="751"/>
      <c r="SRV24" s="751"/>
      <c r="SRW24" s="751"/>
      <c r="SRX24" s="751"/>
      <c r="SRY24" s="751"/>
      <c r="SRZ24" s="751"/>
      <c r="SSA24" s="751"/>
      <c r="SSB24" s="751"/>
      <c r="SSC24" s="751"/>
      <c r="SSD24" s="751"/>
      <c r="SSE24" s="751"/>
      <c r="SSF24" s="751"/>
      <c r="SSG24" s="751"/>
      <c r="SSH24" s="751"/>
      <c r="SSI24" s="751"/>
      <c r="SSJ24" s="751"/>
      <c r="SSK24" s="751"/>
      <c r="SSL24" s="751"/>
      <c r="SSM24" s="751"/>
      <c r="SSN24" s="751"/>
      <c r="SSO24" s="751"/>
      <c r="SSP24" s="751"/>
      <c r="SSQ24" s="751"/>
      <c r="SSR24" s="751"/>
      <c r="SSS24" s="751"/>
      <c r="SST24" s="751"/>
      <c r="SSU24" s="751"/>
      <c r="SSV24" s="751"/>
      <c r="SSW24" s="751"/>
      <c r="SSX24" s="751"/>
      <c r="SSY24" s="751"/>
      <c r="SSZ24" s="751"/>
      <c r="STA24" s="751"/>
      <c r="STB24" s="751"/>
      <c r="STC24" s="751"/>
      <c r="STD24" s="751"/>
      <c r="STE24" s="751"/>
      <c r="STF24" s="751"/>
      <c r="STG24" s="751"/>
      <c r="STH24" s="751"/>
      <c r="STI24" s="751"/>
      <c r="STJ24" s="751"/>
      <c r="STK24" s="751"/>
      <c r="STL24" s="751"/>
      <c r="STM24" s="751"/>
      <c r="STN24" s="751"/>
      <c r="STO24" s="751"/>
      <c r="STP24" s="751"/>
      <c r="STQ24" s="751"/>
      <c r="STR24" s="751"/>
      <c r="STS24" s="751"/>
      <c r="STT24" s="751"/>
      <c r="STU24" s="751"/>
      <c r="STV24" s="751"/>
      <c r="STW24" s="751"/>
      <c r="STX24" s="751"/>
      <c r="STY24" s="751"/>
      <c r="STZ24" s="751"/>
      <c r="SUA24" s="751"/>
      <c r="SUB24" s="751"/>
      <c r="SUC24" s="751"/>
      <c r="SUD24" s="751"/>
      <c r="SUE24" s="751"/>
      <c r="SUF24" s="751"/>
      <c r="SUG24" s="751"/>
      <c r="SUH24" s="751"/>
      <c r="SUI24" s="751"/>
      <c r="SUJ24" s="751"/>
      <c r="SUK24" s="751"/>
      <c r="SUL24" s="751"/>
      <c r="SUM24" s="751"/>
      <c r="SUN24" s="751"/>
      <c r="SUO24" s="751"/>
      <c r="SUP24" s="751"/>
      <c r="SUQ24" s="751"/>
      <c r="SUR24" s="751"/>
      <c r="SUS24" s="751"/>
      <c r="SUT24" s="751"/>
      <c r="SUU24" s="751"/>
      <c r="SUV24" s="751"/>
      <c r="SUW24" s="751"/>
      <c r="SUX24" s="751"/>
      <c r="SUY24" s="751"/>
      <c r="SUZ24" s="751"/>
      <c r="SVA24" s="751"/>
      <c r="SVB24" s="751"/>
      <c r="SVC24" s="751"/>
      <c r="SVD24" s="751"/>
      <c r="SVE24" s="751"/>
      <c r="SVF24" s="751"/>
      <c r="SVG24" s="751"/>
      <c r="SVH24" s="751"/>
      <c r="SVI24" s="751"/>
      <c r="SVJ24" s="751"/>
      <c r="SVK24" s="751"/>
      <c r="SVL24" s="751"/>
      <c r="SVM24" s="751"/>
      <c r="SVN24" s="751"/>
      <c r="SVO24" s="751"/>
      <c r="SVP24" s="751"/>
      <c r="SVQ24" s="751"/>
      <c r="SVR24" s="751"/>
      <c r="SVS24" s="751"/>
      <c r="SVT24" s="751"/>
      <c r="SVU24" s="751"/>
      <c r="SVV24" s="751"/>
      <c r="SVW24" s="751"/>
      <c r="SVX24" s="751"/>
      <c r="SVY24" s="751"/>
      <c r="SVZ24" s="751"/>
      <c r="SWA24" s="751"/>
      <c r="SWB24" s="751"/>
      <c r="SWC24" s="751"/>
      <c r="SWD24" s="751"/>
      <c r="SWE24" s="751"/>
      <c r="SWF24" s="751"/>
      <c r="SWG24" s="751"/>
      <c r="SWH24" s="751"/>
      <c r="SWI24" s="751"/>
      <c r="SWJ24" s="751"/>
      <c r="SWK24" s="751"/>
      <c r="SWL24" s="751"/>
      <c r="SWM24" s="751"/>
      <c r="SWN24" s="751"/>
      <c r="SWO24" s="751"/>
      <c r="SWP24" s="751"/>
      <c r="SWQ24" s="751"/>
      <c r="SWR24" s="751"/>
      <c r="SWS24" s="751"/>
      <c r="SWT24" s="751"/>
      <c r="SWU24" s="751"/>
      <c r="SWV24" s="751"/>
      <c r="SWW24" s="751"/>
      <c r="SWX24" s="751"/>
      <c r="SWY24" s="751"/>
      <c r="SWZ24" s="751"/>
      <c r="SXA24" s="751"/>
      <c r="SXB24" s="751"/>
      <c r="SXC24" s="751"/>
      <c r="SXD24" s="751"/>
      <c r="SXE24" s="751"/>
      <c r="SXF24" s="751"/>
      <c r="SXG24" s="751"/>
      <c r="SXH24" s="751"/>
      <c r="SXI24" s="751"/>
      <c r="SXJ24" s="751"/>
      <c r="SXK24" s="751"/>
      <c r="SXL24" s="751"/>
      <c r="SXM24" s="751"/>
      <c r="SXN24" s="751"/>
      <c r="SXO24" s="751"/>
      <c r="SXP24" s="751"/>
      <c r="SXQ24" s="751"/>
      <c r="SXR24" s="751"/>
      <c r="SXS24" s="751"/>
      <c r="SXT24" s="751"/>
      <c r="SXU24" s="751"/>
      <c r="SXV24" s="751"/>
      <c r="SXW24" s="751"/>
      <c r="SXX24" s="751"/>
      <c r="SXY24" s="751"/>
      <c r="SXZ24" s="751"/>
      <c r="SYA24" s="751"/>
      <c r="SYB24" s="751"/>
      <c r="SYC24" s="751"/>
      <c r="SYD24" s="751"/>
      <c r="SYE24" s="751"/>
      <c r="SYF24" s="751"/>
      <c r="SYG24" s="751"/>
      <c r="SYH24" s="751"/>
      <c r="SYI24" s="751"/>
      <c r="SYJ24" s="751"/>
      <c r="SYK24" s="751"/>
      <c r="SYL24" s="751"/>
      <c r="SYM24" s="751"/>
      <c r="SYN24" s="751"/>
      <c r="SYO24" s="751"/>
      <c r="SYP24" s="751"/>
      <c r="SYQ24" s="751"/>
      <c r="SYR24" s="751"/>
      <c r="SYS24" s="751"/>
      <c r="SYT24" s="751"/>
      <c r="SYU24" s="751"/>
      <c r="SYV24" s="751"/>
      <c r="SYW24" s="751"/>
      <c r="SYX24" s="751"/>
      <c r="SYY24" s="751"/>
      <c r="SYZ24" s="751"/>
      <c r="SZA24" s="751"/>
      <c r="SZB24" s="751"/>
      <c r="SZC24" s="751"/>
      <c r="SZD24" s="751"/>
      <c r="SZE24" s="751"/>
      <c r="SZF24" s="751"/>
      <c r="SZG24" s="751"/>
      <c r="SZH24" s="751"/>
      <c r="SZI24" s="751"/>
      <c r="SZJ24" s="751"/>
      <c r="SZK24" s="751"/>
      <c r="SZL24" s="751"/>
      <c r="SZM24" s="751"/>
      <c r="SZN24" s="751"/>
      <c r="SZO24" s="751"/>
      <c r="SZP24" s="751"/>
      <c r="SZQ24" s="751"/>
      <c r="SZR24" s="751"/>
      <c r="SZS24" s="751"/>
      <c r="SZT24" s="751"/>
      <c r="SZU24" s="751"/>
      <c r="SZV24" s="751"/>
      <c r="SZW24" s="751"/>
      <c r="SZX24" s="751"/>
      <c r="SZY24" s="751"/>
      <c r="SZZ24" s="751"/>
      <c r="TAA24" s="751"/>
      <c r="TAB24" s="751"/>
      <c r="TAC24" s="751"/>
      <c r="TAD24" s="751"/>
      <c r="TAE24" s="751"/>
      <c r="TAF24" s="751"/>
      <c r="TAG24" s="751"/>
      <c r="TAH24" s="751"/>
      <c r="TAI24" s="751"/>
      <c r="TAJ24" s="751"/>
      <c r="TAK24" s="751"/>
      <c r="TAL24" s="751"/>
      <c r="TAM24" s="751"/>
      <c r="TAN24" s="751"/>
      <c r="TAO24" s="751"/>
      <c r="TAP24" s="751"/>
      <c r="TAQ24" s="751"/>
      <c r="TAR24" s="751"/>
      <c r="TAS24" s="751"/>
      <c r="TAT24" s="751"/>
      <c r="TAU24" s="751"/>
      <c r="TAV24" s="751"/>
      <c r="TAW24" s="751"/>
      <c r="TAX24" s="751"/>
      <c r="TAY24" s="751"/>
      <c r="TAZ24" s="751"/>
      <c r="TBA24" s="751"/>
      <c r="TBB24" s="751"/>
      <c r="TBC24" s="751"/>
      <c r="TBD24" s="751"/>
      <c r="TBE24" s="751"/>
      <c r="TBF24" s="751"/>
      <c r="TBG24" s="751"/>
      <c r="TBH24" s="751"/>
      <c r="TBI24" s="751"/>
      <c r="TBJ24" s="751"/>
      <c r="TBK24" s="751"/>
      <c r="TBL24" s="751"/>
      <c r="TBM24" s="751"/>
      <c r="TBN24" s="751"/>
      <c r="TBO24" s="751"/>
      <c r="TBP24" s="751"/>
      <c r="TBQ24" s="751"/>
      <c r="TBR24" s="751"/>
      <c r="TBS24" s="751"/>
      <c r="TBT24" s="751"/>
      <c r="TBU24" s="751"/>
      <c r="TBV24" s="751"/>
      <c r="TBW24" s="751"/>
      <c r="TBX24" s="751"/>
      <c r="TBY24" s="751"/>
      <c r="TBZ24" s="751"/>
      <c r="TCA24" s="751"/>
      <c r="TCB24" s="751"/>
      <c r="TCC24" s="751"/>
      <c r="TCD24" s="751"/>
      <c r="TCE24" s="751"/>
      <c r="TCF24" s="751"/>
      <c r="TCG24" s="751"/>
      <c r="TCH24" s="751"/>
      <c r="TCI24" s="751"/>
      <c r="TCJ24" s="751"/>
      <c r="TCK24" s="751"/>
      <c r="TCL24" s="751"/>
      <c r="TCM24" s="751"/>
      <c r="TCN24" s="751"/>
      <c r="TCO24" s="751"/>
      <c r="TCP24" s="751"/>
      <c r="TCQ24" s="751"/>
      <c r="TCR24" s="751"/>
      <c r="TCS24" s="751"/>
      <c r="TCT24" s="751"/>
      <c r="TCU24" s="751"/>
      <c r="TCV24" s="751"/>
      <c r="TCW24" s="751"/>
      <c r="TCX24" s="751"/>
      <c r="TCY24" s="751"/>
      <c r="TCZ24" s="751"/>
      <c r="TDA24" s="751"/>
      <c r="TDB24" s="751"/>
      <c r="TDC24" s="751"/>
      <c r="TDD24" s="751"/>
      <c r="TDE24" s="751"/>
      <c r="TDF24" s="751"/>
      <c r="TDG24" s="751"/>
      <c r="TDH24" s="751"/>
      <c r="TDI24" s="751"/>
      <c r="TDJ24" s="751"/>
      <c r="TDK24" s="751"/>
      <c r="TDL24" s="751"/>
      <c r="TDM24" s="751"/>
      <c r="TDN24" s="751"/>
      <c r="TDO24" s="751"/>
      <c r="TDP24" s="751"/>
      <c r="TDQ24" s="751"/>
      <c r="TDR24" s="751"/>
      <c r="TDS24" s="751"/>
      <c r="TDT24" s="751"/>
      <c r="TDU24" s="751"/>
      <c r="TDV24" s="751"/>
      <c r="TDW24" s="751"/>
      <c r="TDX24" s="751"/>
      <c r="TDY24" s="751"/>
      <c r="TDZ24" s="751"/>
      <c r="TEA24" s="751"/>
      <c r="TEB24" s="751"/>
      <c r="TEC24" s="751"/>
      <c r="TED24" s="751"/>
      <c r="TEE24" s="751"/>
      <c r="TEF24" s="751"/>
      <c r="TEG24" s="751"/>
      <c r="TEH24" s="751"/>
      <c r="TEI24" s="751"/>
      <c r="TEJ24" s="751"/>
      <c r="TEK24" s="751"/>
      <c r="TEL24" s="751"/>
      <c r="TEM24" s="751"/>
      <c r="TEN24" s="751"/>
      <c r="TEO24" s="751"/>
      <c r="TEP24" s="751"/>
      <c r="TEQ24" s="751"/>
      <c r="TER24" s="751"/>
      <c r="TES24" s="751"/>
      <c r="TET24" s="751"/>
      <c r="TEU24" s="751"/>
      <c r="TEV24" s="751"/>
      <c r="TEW24" s="751"/>
      <c r="TEX24" s="751"/>
      <c r="TEY24" s="751"/>
      <c r="TEZ24" s="751"/>
      <c r="TFA24" s="751"/>
      <c r="TFB24" s="751"/>
      <c r="TFC24" s="751"/>
      <c r="TFD24" s="751"/>
      <c r="TFE24" s="751"/>
      <c r="TFF24" s="751"/>
      <c r="TFG24" s="751"/>
      <c r="TFH24" s="751"/>
      <c r="TFI24" s="751"/>
      <c r="TFJ24" s="751"/>
      <c r="TFK24" s="751"/>
      <c r="TFL24" s="751"/>
      <c r="TFM24" s="751"/>
      <c r="TFN24" s="751"/>
      <c r="TFO24" s="751"/>
      <c r="TFP24" s="751"/>
      <c r="TFQ24" s="751"/>
      <c r="TFR24" s="751"/>
      <c r="TFS24" s="751"/>
      <c r="TFT24" s="751"/>
      <c r="TFU24" s="751"/>
      <c r="TFV24" s="751"/>
      <c r="TFW24" s="751"/>
      <c r="TFX24" s="751"/>
      <c r="TFY24" s="751"/>
      <c r="TFZ24" s="751"/>
      <c r="TGA24" s="751"/>
      <c r="TGB24" s="751"/>
      <c r="TGC24" s="751"/>
      <c r="TGD24" s="751"/>
      <c r="TGE24" s="751"/>
      <c r="TGF24" s="751"/>
      <c r="TGG24" s="751"/>
      <c r="TGH24" s="751"/>
      <c r="TGI24" s="751"/>
      <c r="TGJ24" s="751"/>
      <c r="TGK24" s="751"/>
      <c r="TGL24" s="751"/>
      <c r="TGM24" s="751"/>
      <c r="TGN24" s="751"/>
      <c r="TGO24" s="751"/>
      <c r="TGP24" s="751"/>
      <c r="TGQ24" s="751"/>
      <c r="TGR24" s="751"/>
      <c r="TGS24" s="751"/>
      <c r="TGT24" s="751"/>
      <c r="TGU24" s="751"/>
      <c r="TGV24" s="751"/>
      <c r="TGW24" s="751"/>
      <c r="TGX24" s="751"/>
      <c r="TGY24" s="751"/>
      <c r="TGZ24" s="751"/>
      <c r="THA24" s="751"/>
      <c r="THB24" s="751"/>
      <c r="THC24" s="751"/>
      <c r="THD24" s="751"/>
      <c r="THE24" s="751"/>
      <c r="THF24" s="751"/>
      <c r="THG24" s="751"/>
      <c r="THH24" s="751"/>
      <c r="THI24" s="751"/>
      <c r="THJ24" s="751"/>
      <c r="THK24" s="751"/>
      <c r="THL24" s="751"/>
      <c r="THM24" s="751"/>
      <c r="THN24" s="751"/>
      <c r="THO24" s="751"/>
      <c r="THP24" s="751"/>
      <c r="THQ24" s="751"/>
      <c r="THR24" s="751"/>
      <c r="THS24" s="751"/>
      <c r="THT24" s="751"/>
      <c r="THU24" s="751"/>
      <c r="THV24" s="751"/>
      <c r="THW24" s="751"/>
      <c r="THX24" s="751"/>
      <c r="THY24" s="751"/>
      <c r="THZ24" s="751"/>
      <c r="TIA24" s="751"/>
      <c r="TIB24" s="751"/>
      <c r="TIC24" s="751"/>
      <c r="TID24" s="751"/>
      <c r="TIE24" s="751"/>
      <c r="TIF24" s="751"/>
      <c r="TIG24" s="751"/>
      <c r="TIH24" s="751"/>
      <c r="TII24" s="751"/>
      <c r="TIJ24" s="751"/>
      <c r="TIK24" s="751"/>
      <c r="TIL24" s="751"/>
      <c r="TIM24" s="751"/>
      <c r="TIN24" s="751"/>
      <c r="TIO24" s="751"/>
      <c r="TIP24" s="751"/>
      <c r="TIQ24" s="751"/>
      <c r="TIR24" s="751"/>
      <c r="TIS24" s="751"/>
      <c r="TIT24" s="751"/>
      <c r="TIU24" s="751"/>
      <c r="TIV24" s="751"/>
      <c r="TIW24" s="751"/>
      <c r="TIX24" s="751"/>
      <c r="TIY24" s="751"/>
      <c r="TIZ24" s="751"/>
      <c r="TJA24" s="751"/>
      <c r="TJB24" s="751"/>
      <c r="TJC24" s="751"/>
      <c r="TJD24" s="751"/>
      <c r="TJE24" s="751"/>
      <c r="TJF24" s="751"/>
      <c r="TJG24" s="751"/>
      <c r="TJH24" s="751"/>
      <c r="TJI24" s="751"/>
      <c r="TJJ24" s="751"/>
      <c r="TJK24" s="751"/>
      <c r="TJL24" s="751"/>
      <c r="TJM24" s="751"/>
      <c r="TJN24" s="751"/>
      <c r="TJO24" s="751"/>
      <c r="TJP24" s="751"/>
      <c r="TJQ24" s="751"/>
      <c r="TJR24" s="751"/>
      <c r="TJS24" s="751"/>
      <c r="TJT24" s="751"/>
      <c r="TJU24" s="751"/>
      <c r="TJV24" s="751"/>
      <c r="TJW24" s="751"/>
      <c r="TJX24" s="751"/>
      <c r="TJY24" s="751"/>
      <c r="TJZ24" s="751"/>
      <c r="TKA24" s="751"/>
      <c r="TKB24" s="751"/>
      <c r="TKC24" s="751"/>
      <c r="TKD24" s="751"/>
      <c r="TKE24" s="751"/>
      <c r="TKF24" s="751"/>
      <c r="TKG24" s="751"/>
      <c r="TKH24" s="751"/>
      <c r="TKI24" s="751"/>
      <c r="TKJ24" s="751"/>
      <c r="TKK24" s="751"/>
      <c r="TKL24" s="751"/>
      <c r="TKM24" s="751"/>
      <c r="TKN24" s="751"/>
      <c r="TKO24" s="751"/>
      <c r="TKP24" s="751"/>
      <c r="TKQ24" s="751"/>
      <c r="TKR24" s="751"/>
      <c r="TKS24" s="751"/>
      <c r="TKT24" s="751"/>
      <c r="TKU24" s="751"/>
      <c r="TKV24" s="751"/>
      <c r="TKW24" s="751"/>
      <c r="TKX24" s="751"/>
      <c r="TKY24" s="751"/>
      <c r="TKZ24" s="751"/>
      <c r="TLA24" s="751"/>
      <c r="TLB24" s="751"/>
      <c r="TLC24" s="751"/>
      <c r="TLD24" s="751"/>
      <c r="TLE24" s="751"/>
      <c r="TLF24" s="751"/>
      <c r="TLG24" s="751"/>
      <c r="TLH24" s="751"/>
      <c r="TLI24" s="751"/>
      <c r="TLJ24" s="751"/>
      <c r="TLK24" s="751"/>
      <c r="TLL24" s="751"/>
      <c r="TLM24" s="751"/>
      <c r="TLN24" s="751"/>
      <c r="TLO24" s="751"/>
      <c r="TLP24" s="751"/>
      <c r="TLQ24" s="751"/>
      <c r="TLR24" s="751"/>
      <c r="TLS24" s="751"/>
      <c r="TLT24" s="751"/>
      <c r="TLU24" s="751"/>
      <c r="TLV24" s="751"/>
      <c r="TLW24" s="751"/>
      <c r="TLX24" s="751"/>
      <c r="TLY24" s="751"/>
      <c r="TLZ24" s="751"/>
      <c r="TMA24" s="751"/>
      <c r="TMB24" s="751"/>
      <c r="TMC24" s="751"/>
      <c r="TMD24" s="751"/>
      <c r="TME24" s="751"/>
      <c r="TMF24" s="751"/>
      <c r="TMG24" s="751"/>
      <c r="TMH24" s="751"/>
      <c r="TMI24" s="751"/>
      <c r="TMJ24" s="751"/>
      <c r="TMK24" s="751"/>
      <c r="TML24" s="751"/>
      <c r="TMM24" s="751"/>
      <c r="TMN24" s="751"/>
      <c r="TMO24" s="751"/>
      <c r="TMP24" s="751"/>
      <c r="TMQ24" s="751"/>
      <c r="TMR24" s="751"/>
      <c r="TMS24" s="751"/>
      <c r="TMT24" s="751"/>
      <c r="TMU24" s="751"/>
      <c r="TMV24" s="751"/>
      <c r="TMW24" s="751"/>
      <c r="TMX24" s="751"/>
      <c r="TMY24" s="751"/>
      <c r="TMZ24" s="751"/>
      <c r="TNA24" s="751"/>
      <c r="TNB24" s="751"/>
      <c r="TNC24" s="751"/>
      <c r="TND24" s="751"/>
      <c r="TNE24" s="751"/>
      <c r="TNF24" s="751"/>
      <c r="TNG24" s="751"/>
      <c r="TNH24" s="751"/>
      <c r="TNI24" s="751"/>
      <c r="TNJ24" s="751"/>
      <c r="TNK24" s="751"/>
      <c r="TNL24" s="751"/>
      <c r="TNM24" s="751"/>
      <c r="TNN24" s="751"/>
      <c r="TNO24" s="751"/>
      <c r="TNP24" s="751"/>
      <c r="TNQ24" s="751"/>
      <c r="TNR24" s="751"/>
      <c r="TNS24" s="751"/>
      <c r="TNT24" s="751"/>
      <c r="TNU24" s="751"/>
      <c r="TNV24" s="751"/>
      <c r="TNW24" s="751"/>
      <c r="TNX24" s="751"/>
      <c r="TNY24" s="751"/>
      <c r="TNZ24" s="751"/>
      <c r="TOA24" s="751"/>
      <c r="TOB24" s="751"/>
      <c r="TOC24" s="751"/>
      <c r="TOD24" s="751"/>
      <c r="TOE24" s="751"/>
      <c r="TOF24" s="751"/>
      <c r="TOG24" s="751"/>
      <c r="TOH24" s="751"/>
      <c r="TOI24" s="751"/>
      <c r="TOJ24" s="751"/>
      <c r="TOK24" s="751"/>
      <c r="TOL24" s="751"/>
      <c r="TOM24" s="751"/>
      <c r="TON24" s="751"/>
      <c r="TOO24" s="751"/>
      <c r="TOP24" s="751"/>
      <c r="TOQ24" s="751"/>
      <c r="TOR24" s="751"/>
      <c r="TOS24" s="751"/>
      <c r="TOT24" s="751"/>
      <c r="TOU24" s="751"/>
      <c r="TOV24" s="751"/>
      <c r="TOW24" s="751"/>
      <c r="TOX24" s="751"/>
      <c r="TOY24" s="751"/>
      <c r="TOZ24" s="751"/>
      <c r="TPA24" s="751"/>
      <c r="TPB24" s="751"/>
      <c r="TPC24" s="751"/>
      <c r="TPD24" s="751"/>
      <c r="TPE24" s="751"/>
      <c r="TPF24" s="751"/>
      <c r="TPG24" s="751"/>
      <c r="TPH24" s="751"/>
      <c r="TPI24" s="751"/>
      <c r="TPJ24" s="751"/>
      <c r="TPK24" s="751"/>
      <c r="TPL24" s="751"/>
      <c r="TPM24" s="751"/>
      <c r="TPN24" s="751"/>
      <c r="TPO24" s="751"/>
      <c r="TPP24" s="751"/>
      <c r="TPQ24" s="751"/>
      <c r="TPR24" s="751"/>
      <c r="TPS24" s="751"/>
      <c r="TPT24" s="751"/>
      <c r="TPU24" s="751"/>
      <c r="TPV24" s="751"/>
      <c r="TPW24" s="751"/>
      <c r="TPX24" s="751"/>
      <c r="TPY24" s="751"/>
      <c r="TPZ24" s="751"/>
      <c r="TQA24" s="751"/>
      <c r="TQB24" s="751"/>
      <c r="TQC24" s="751"/>
      <c r="TQD24" s="751"/>
      <c r="TQE24" s="751"/>
      <c r="TQF24" s="751"/>
      <c r="TQG24" s="751"/>
      <c r="TQH24" s="751"/>
      <c r="TQI24" s="751"/>
      <c r="TQJ24" s="751"/>
      <c r="TQK24" s="751"/>
      <c r="TQL24" s="751"/>
      <c r="TQM24" s="751"/>
      <c r="TQN24" s="751"/>
      <c r="TQO24" s="751"/>
      <c r="TQP24" s="751"/>
      <c r="TQQ24" s="751"/>
      <c r="TQR24" s="751"/>
      <c r="TQS24" s="751"/>
      <c r="TQT24" s="751"/>
      <c r="TQU24" s="751"/>
      <c r="TQV24" s="751"/>
      <c r="TQW24" s="751"/>
      <c r="TQX24" s="751"/>
      <c r="TQY24" s="751"/>
      <c r="TQZ24" s="751"/>
      <c r="TRA24" s="751"/>
      <c r="TRB24" s="751"/>
      <c r="TRC24" s="751"/>
      <c r="TRD24" s="751"/>
      <c r="TRE24" s="751"/>
      <c r="TRF24" s="751"/>
      <c r="TRG24" s="751"/>
      <c r="TRH24" s="751"/>
      <c r="TRI24" s="751"/>
      <c r="TRJ24" s="751"/>
      <c r="TRK24" s="751"/>
      <c r="TRL24" s="751"/>
      <c r="TRM24" s="751"/>
      <c r="TRN24" s="751"/>
      <c r="TRO24" s="751"/>
      <c r="TRP24" s="751"/>
      <c r="TRQ24" s="751"/>
      <c r="TRR24" s="751"/>
      <c r="TRS24" s="751"/>
      <c r="TRT24" s="751"/>
      <c r="TRU24" s="751"/>
      <c r="TRV24" s="751"/>
      <c r="TRW24" s="751"/>
      <c r="TRX24" s="751"/>
      <c r="TRY24" s="751"/>
      <c r="TRZ24" s="751"/>
      <c r="TSA24" s="751"/>
      <c r="TSB24" s="751"/>
      <c r="TSC24" s="751"/>
      <c r="TSD24" s="751"/>
      <c r="TSE24" s="751"/>
      <c r="TSF24" s="751"/>
      <c r="TSG24" s="751"/>
      <c r="TSH24" s="751"/>
      <c r="TSI24" s="751"/>
      <c r="TSJ24" s="751"/>
      <c r="TSK24" s="751"/>
      <c r="TSL24" s="751"/>
      <c r="TSM24" s="751"/>
      <c r="TSN24" s="751"/>
      <c r="TSO24" s="751"/>
      <c r="TSP24" s="751"/>
      <c r="TSQ24" s="751"/>
      <c r="TSR24" s="751"/>
      <c r="TSS24" s="751"/>
      <c r="TST24" s="751"/>
      <c r="TSU24" s="751"/>
      <c r="TSV24" s="751"/>
      <c r="TSW24" s="751"/>
      <c r="TSX24" s="751"/>
      <c r="TSY24" s="751"/>
      <c r="TSZ24" s="751"/>
      <c r="TTA24" s="751"/>
      <c r="TTB24" s="751"/>
      <c r="TTC24" s="751"/>
      <c r="TTD24" s="751"/>
      <c r="TTE24" s="751"/>
      <c r="TTF24" s="751"/>
      <c r="TTG24" s="751"/>
      <c r="TTH24" s="751"/>
      <c r="TTI24" s="751"/>
      <c r="TTJ24" s="751"/>
      <c r="TTK24" s="751"/>
      <c r="TTL24" s="751"/>
      <c r="TTM24" s="751"/>
      <c r="TTN24" s="751"/>
      <c r="TTO24" s="751"/>
      <c r="TTP24" s="751"/>
      <c r="TTQ24" s="751"/>
      <c r="TTR24" s="751"/>
      <c r="TTS24" s="751"/>
      <c r="TTT24" s="751"/>
      <c r="TTU24" s="751"/>
      <c r="TTV24" s="751"/>
      <c r="TTW24" s="751"/>
      <c r="TTX24" s="751"/>
      <c r="TTY24" s="751"/>
      <c r="TTZ24" s="751"/>
      <c r="TUA24" s="751"/>
      <c r="TUB24" s="751"/>
      <c r="TUC24" s="751"/>
      <c r="TUD24" s="751"/>
      <c r="TUE24" s="751"/>
      <c r="TUF24" s="751"/>
      <c r="TUG24" s="751"/>
      <c r="TUH24" s="751"/>
      <c r="TUI24" s="751"/>
      <c r="TUJ24" s="751"/>
      <c r="TUK24" s="751"/>
      <c r="TUL24" s="751"/>
      <c r="TUM24" s="751"/>
      <c r="TUN24" s="751"/>
      <c r="TUO24" s="751"/>
      <c r="TUP24" s="751"/>
      <c r="TUQ24" s="751"/>
      <c r="TUR24" s="751"/>
      <c r="TUS24" s="751"/>
      <c r="TUT24" s="751"/>
      <c r="TUU24" s="751"/>
      <c r="TUV24" s="751"/>
      <c r="TUW24" s="751"/>
      <c r="TUX24" s="751"/>
      <c r="TUY24" s="751"/>
      <c r="TUZ24" s="751"/>
      <c r="TVA24" s="751"/>
      <c r="TVB24" s="751"/>
      <c r="TVC24" s="751"/>
      <c r="TVD24" s="751"/>
      <c r="TVE24" s="751"/>
      <c r="TVF24" s="751"/>
      <c r="TVG24" s="751"/>
      <c r="TVH24" s="751"/>
      <c r="TVI24" s="751"/>
      <c r="TVJ24" s="751"/>
      <c r="TVK24" s="751"/>
      <c r="TVL24" s="751"/>
      <c r="TVM24" s="751"/>
      <c r="TVN24" s="751"/>
      <c r="TVO24" s="751"/>
      <c r="TVP24" s="751"/>
      <c r="TVQ24" s="751"/>
      <c r="TVR24" s="751"/>
      <c r="TVS24" s="751"/>
      <c r="TVT24" s="751"/>
      <c r="TVU24" s="751"/>
      <c r="TVV24" s="751"/>
      <c r="TVW24" s="751"/>
      <c r="TVX24" s="751"/>
      <c r="TVY24" s="751"/>
      <c r="TVZ24" s="751"/>
      <c r="TWA24" s="751"/>
      <c r="TWB24" s="751"/>
      <c r="TWC24" s="751"/>
      <c r="TWD24" s="751"/>
      <c r="TWE24" s="751"/>
      <c r="TWF24" s="751"/>
      <c r="TWG24" s="751"/>
      <c r="TWH24" s="751"/>
      <c r="TWI24" s="751"/>
      <c r="TWJ24" s="751"/>
      <c r="TWK24" s="751"/>
      <c r="TWL24" s="751"/>
      <c r="TWM24" s="751"/>
      <c r="TWN24" s="751"/>
      <c r="TWO24" s="751"/>
      <c r="TWP24" s="751"/>
      <c r="TWQ24" s="751"/>
      <c r="TWR24" s="751"/>
      <c r="TWS24" s="751"/>
      <c r="TWT24" s="751"/>
      <c r="TWU24" s="751"/>
      <c r="TWV24" s="751"/>
      <c r="TWW24" s="751"/>
      <c r="TWX24" s="751"/>
      <c r="TWY24" s="751"/>
      <c r="TWZ24" s="751"/>
      <c r="TXA24" s="751"/>
      <c r="TXB24" s="751"/>
      <c r="TXC24" s="751"/>
      <c r="TXD24" s="751"/>
      <c r="TXE24" s="751"/>
      <c r="TXF24" s="751"/>
      <c r="TXG24" s="751"/>
      <c r="TXH24" s="751"/>
      <c r="TXI24" s="751"/>
      <c r="TXJ24" s="751"/>
      <c r="TXK24" s="751"/>
      <c r="TXL24" s="751"/>
      <c r="TXM24" s="751"/>
      <c r="TXN24" s="751"/>
      <c r="TXO24" s="751"/>
      <c r="TXP24" s="751"/>
      <c r="TXQ24" s="751"/>
      <c r="TXR24" s="751"/>
      <c r="TXS24" s="751"/>
      <c r="TXT24" s="751"/>
      <c r="TXU24" s="751"/>
      <c r="TXV24" s="751"/>
      <c r="TXW24" s="751"/>
      <c r="TXX24" s="751"/>
      <c r="TXY24" s="751"/>
      <c r="TXZ24" s="751"/>
      <c r="TYA24" s="751"/>
      <c r="TYB24" s="751"/>
      <c r="TYC24" s="751"/>
      <c r="TYD24" s="751"/>
      <c r="TYE24" s="751"/>
      <c r="TYF24" s="751"/>
      <c r="TYG24" s="751"/>
      <c r="TYH24" s="751"/>
      <c r="TYI24" s="751"/>
      <c r="TYJ24" s="751"/>
      <c r="TYK24" s="751"/>
      <c r="TYL24" s="751"/>
      <c r="TYM24" s="751"/>
      <c r="TYN24" s="751"/>
      <c r="TYO24" s="751"/>
      <c r="TYP24" s="751"/>
      <c r="TYQ24" s="751"/>
      <c r="TYR24" s="751"/>
      <c r="TYS24" s="751"/>
      <c r="TYT24" s="751"/>
      <c r="TYU24" s="751"/>
      <c r="TYV24" s="751"/>
      <c r="TYW24" s="751"/>
      <c r="TYX24" s="751"/>
      <c r="TYY24" s="751"/>
      <c r="TYZ24" s="751"/>
      <c r="TZA24" s="751"/>
      <c r="TZB24" s="751"/>
      <c r="TZC24" s="751"/>
      <c r="TZD24" s="751"/>
      <c r="TZE24" s="751"/>
      <c r="TZF24" s="751"/>
      <c r="TZG24" s="751"/>
      <c r="TZH24" s="751"/>
      <c r="TZI24" s="751"/>
      <c r="TZJ24" s="751"/>
      <c r="TZK24" s="751"/>
      <c r="TZL24" s="751"/>
      <c r="TZM24" s="751"/>
      <c r="TZN24" s="751"/>
      <c r="TZO24" s="751"/>
      <c r="TZP24" s="751"/>
      <c r="TZQ24" s="751"/>
      <c r="TZR24" s="751"/>
      <c r="TZS24" s="751"/>
      <c r="TZT24" s="751"/>
      <c r="TZU24" s="751"/>
      <c r="TZV24" s="751"/>
      <c r="TZW24" s="751"/>
      <c r="TZX24" s="751"/>
      <c r="TZY24" s="751"/>
      <c r="TZZ24" s="751"/>
      <c r="UAA24" s="751"/>
      <c r="UAB24" s="751"/>
      <c r="UAC24" s="751"/>
      <c r="UAD24" s="751"/>
      <c r="UAE24" s="751"/>
      <c r="UAF24" s="751"/>
      <c r="UAG24" s="751"/>
      <c r="UAH24" s="751"/>
      <c r="UAI24" s="751"/>
      <c r="UAJ24" s="751"/>
      <c r="UAK24" s="751"/>
      <c r="UAL24" s="751"/>
      <c r="UAM24" s="751"/>
      <c r="UAN24" s="751"/>
      <c r="UAO24" s="751"/>
      <c r="UAP24" s="751"/>
      <c r="UAQ24" s="751"/>
      <c r="UAR24" s="751"/>
      <c r="UAS24" s="751"/>
      <c r="UAT24" s="751"/>
      <c r="UAU24" s="751"/>
      <c r="UAV24" s="751"/>
      <c r="UAW24" s="751"/>
      <c r="UAX24" s="751"/>
      <c r="UAY24" s="751"/>
      <c r="UAZ24" s="751"/>
      <c r="UBA24" s="751"/>
      <c r="UBB24" s="751"/>
      <c r="UBC24" s="751"/>
      <c r="UBD24" s="751"/>
      <c r="UBE24" s="751"/>
      <c r="UBF24" s="751"/>
      <c r="UBG24" s="751"/>
      <c r="UBH24" s="751"/>
      <c r="UBI24" s="751"/>
      <c r="UBJ24" s="751"/>
      <c r="UBK24" s="751"/>
      <c r="UBL24" s="751"/>
      <c r="UBM24" s="751"/>
      <c r="UBN24" s="751"/>
      <c r="UBO24" s="751"/>
      <c r="UBP24" s="751"/>
      <c r="UBQ24" s="751"/>
      <c r="UBR24" s="751"/>
      <c r="UBS24" s="751"/>
      <c r="UBT24" s="751"/>
      <c r="UBU24" s="751"/>
      <c r="UBV24" s="751"/>
      <c r="UBW24" s="751"/>
      <c r="UBX24" s="751"/>
      <c r="UBY24" s="751"/>
      <c r="UBZ24" s="751"/>
      <c r="UCA24" s="751"/>
      <c r="UCB24" s="751"/>
      <c r="UCC24" s="751"/>
      <c r="UCD24" s="751"/>
      <c r="UCE24" s="751"/>
      <c r="UCF24" s="751"/>
      <c r="UCG24" s="751"/>
      <c r="UCH24" s="751"/>
      <c r="UCI24" s="751"/>
      <c r="UCJ24" s="751"/>
      <c r="UCK24" s="751"/>
      <c r="UCL24" s="751"/>
      <c r="UCM24" s="751"/>
      <c r="UCN24" s="751"/>
      <c r="UCO24" s="751"/>
      <c r="UCP24" s="751"/>
      <c r="UCQ24" s="751"/>
      <c r="UCR24" s="751"/>
      <c r="UCS24" s="751"/>
      <c r="UCT24" s="751"/>
      <c r="UCU24" s="751"/>
      <c r="UCV24" s="751"/>
      <c r="UCW24" s="751"/>
      <c r="UCX24" s="751"/>
      <c r="UCY24" s="751"/>
      <c r="UCZ24" s="751"/>
      <c r="UDA24" s="751"/>
      <c r="UDB24" s="751"/>
      <c r="UDC24" s="751"/>
      <c r="UDD24" s="751"/>
      <c r="UDE24" s="751"/>
      <c r="UDF24" s="751"/>
      <c r="UDG24" s="751"/>
      <c r="UDH24" s="751"/>
      <c r="UDI24" s="751"/>
      <c r="UDJ24" s="751"/>
      <c r="UDK24" s="751"/>
      <c r="UDL24" s="751"/>
      <c r="UDM24" s="751"/>
      <c r="UDN24" s="751"/>
      <c r="UDO24" s="751"/>
      <c r="UDP24" s="751"/>
      <c r="UDQ24" s="751"/>
      <c r="UDR24" s="751"/>
      <c r="UDS24" s="751"/>
      <c r="UDT24" s="751"/>
      <c r="UDU24" s="751"/>
      <c r="UDV24" s="751"/>
      <c r="UDW24" s="751"/>
      <c r="UDX24" s="751"/>
      <c r="UDY24" s="751"/>
      <c r="UDZ24" s="751"/>
      <c r="UEA24" s="751"/>
      <c r="UEB24" s="751"/>
      <c r="UEC24" s="751"/>
      <c r="UED24" s="751"/>
      <c r="UEE24" s="751"/>
      <c r="UEF24" s="751"/>
      <c r="UEG24" s="751"/>
      <c r="UEH24" s="751"/>
      <c r="UEI24" s="751"/>
      <c r="UEJ24" s="751"/>
      <c r="UEK24" s="751"/>
      <c r="UEL24" s="751"/>
      <c r="UEM24" s="751"/>
      <c r="UEN24" s="751"/>
      <c r="UEO24" s="751"/>
      <c r="UEP24" s="751"/>
      <c r="UEQ24" s="751"/>
      <c r="UER24" s="751"/>
      <c r="UES24" s="751"/>
      <c r="UET24" s="751"/>
      <c r="UEU24" s="751"/>
      <c r="UEV24" s="751"/>
      <c r="UEW24" s="751"/>
      <c r="UEX24" s="751"/>
      <c r="UEY24" s="751"/>
      <c r="UEZ24" s="751"/>
      <c r="UFA24" s="751"/>
      <c r="UFB24" s="751"/>
      <c r="UFC24" s="751"/>
      <c r="UFD24" s="751"/>
      <c r="UFE24" s="751"/>
      <c r="UFF24" s="751"/>
      <c r="UFG24" s="751"/>
      <c r="UFH24" s="751"/>
      <c r="UFI24" s="751"/>
      <c r="UFJ24" s="751"/>
      <c r="UFK24" s="751"/>
      <c r="UFL24" s="751"/>
      <c r="UFM24" s="751"/>
      <c r="UFN24" s="751"/>
      <c r="UFO24" s="751"/>
      <c r="UFP24" s="751"/>
      <c r="UFQ24" s="751"/>
      <c r="UFR24" s="751"/>
      <c r="UFS24" s="751"/>
      <c r="UFT24" s="751"/>
      <c r="UFU24" s="751"/>
      <c r="UFV24" s="751"/>
      <c r="UFW24" s="751"/>
      <c r="UFX24" s="751"/>
      <c r="UFY24" s="751"/>
      <c r="UFZ24" s="751"/>
      <c r="UGA24" s="751"/>
      <c r="UGB24" s="751"/>
      <c r="UGC24" s="751"/>
      <c r="UGD24" s="751"/>
      <c r="UGE24" s="751"/>
      <c r="UGF24" s="751"/>
      <c r="UGG24" s="751"/>
      <c r="UGH24" s="751"/>
      <c r="UGI24" s="751"/>
      <c r="UGJ24" s="751"/>
      <c r="UGK24" s="751"/>
      <c r="UGL24" s="751"/>
      <c r="UGM24" s="751"/>
      <c r="UGN24" s="751"/>
      <c r="UGO24" s="751"/>
      <c r="UGP24" s="751"/>
      <c r="UGQ24" s="751"/>
      <c r="UGR24" s="751"/>
      <c r="UGS24" s="751"/>
      <c r="UGT24" s="751"/>
      <c r="UGU24" s="751"/>
      <c r="UGV24" s="751"/>
      <c r="UGW24" s="751"/>
      <c r="UGX24" s="751"/>
      <c r="UGY24" s="751"/>
      <c r="UGZ24" s="751"/>
      <c r="UHA24" s="751"/>
      <c r="UHB24" s="751"/>
      <c r="UHC24" s="751"/>
      <c r="UHD24" s="751"/>
      <c r="UHE24" s="751"/>
      <c r="UHF24" s="751"/>
      <c r="UHG24" s="751"/>
      <c r="UHH24" s="751"/>
      <c r="UHI24" s="751"/>
      <c r="UHJ24" s="751"/>
      <c r="UHK24" s="751"/>
      <c r="UHL24" s="751"/>
      <c r="UHM24" s="751"/>
      <c r="UHN24" s="751"/>
      <c r="UHO24" s="751"/>
      <c r="UHP24" s="751"/>
      <c r="UHQ24" s="751"/>
      <c r="UHR24" s="751"/>
      <c r="UHS24" s="751"/>
      <c r="UHT24" s="751"/>
      <c r="UHU24" s="751"/>
      <c r="UHV24" s="751"/>
      <c r="UHW24" s="751"/>
      <c r="UHX24" s="751"/>
      <c r="UHY24" s="751"/>
      <c r="UHZ24" s="751"/>
      <c r="UIA24" s="751"/>
      <c r="UIB24" s="751"/>
      <c r="UIC24" s="751"/>
      <c r="UID24" s="751"/>
      <c r="UIE24" s="751"/>
      <c r="UIF24" s="751"/>
      <c r="UIG24" s="751"/>
      <c r="UIH24" s="751"/>
      <c r="UII24" s="751"/>
      <c r="UIJ24" s="751"/>
      <c r="UIK24" s="751"/>
      <c r="UIL24" s="751"/>
      <c r="UIM24" s="751"/>
      <c r="UIN24" s="751"/>
      <c r="UIO24" s="751"/>
      <c r="UIP24" s="751"/>
      <c r="UIQ24" s="751"/>
      <c r="UIR24" s="751"/>
      <c r="UIS24" s="751"/>
      <c r="UIT24" s="751"/>
      <c r="UIU24" s="751"/>
      <c r="UIV24" s="751"/>
      <c r="UIW24" s="751"/>
      <c r="UIX24" s="751"/>
      <c r="UIY24" s="751"/>
      <c r="UIZ24" s="751"/>
      <c r="UJA24" s="751"/>
      <c r="UJB24" s="751"/>
      <c r="UJC24" s="751"/>
      <c r="UJD24" s="751"/>
      <c r="UJE24" s="751"/>
      <c r="UJF24" s="751"/>
      <c r="UJG24" s="751"/>
      <c r="UJH24" s="751"/>
      <c r="UJI24" s="751"/>
      <c r="UJJ24" s="751"/>
      <c r="UJK24" s="751"/>
      <c r="UJL24" s="751"/>
      <c r="UJM24" s="751"/>
      <c r="UJN24" s="751"/>
      <c r="UJO24" s="751"/>
      <c r="UJP24" s="751"/>
      <c r="UJQ24" s="751"/>
      <c r="UJR24" s="751"/>
      <c r="UJS24" s="751"/>
      <c r="UJT24" s="751"/>
      <c r="UJU24" s="751"/>
      <c r="UJV24" s="751"/>
      <c r="UJW24" s="751"/>
      <c r="UJX24" s="751"/>
      <c r="UJY24" s="751"/>
      <c r="UJZ24" s="751"/>
      <c r="UKA24" s="751"/>
      <c r="UKB24" s="751"/>
      <c r="UKC24" s="751"/>
      <c r="UKD24" s="751"/>
      <c r="UKE24" s="751"/>
      <c r="UKF24" s="751"/>
      <c r="UKG24" s="751"/>
      <c r="UKH24" s="751"/>
      <c r="UKI24" s="751"/>
      <c r="UKJ24" s="751"/>
      <c r="UKK24" s="751"/>
      <c r="UKL24" s="751"/>
      <c r="UKM24" s="751"/>
      <c r="UKN24" s="751"/>
      <c r="UKO24" s="751"/>
      <c r="UKP24" s="751"/>
      <c r="UKQ24" s="751"/>
      <c r="UKR24" s="751"/>
      <c r="UKS24" s="751"/>
      <c r="UKT24" s="751"/>
      <c r="UKU24" s="751"/>
      <c r="UKV24" s="751"/>
      <c r="UKW24" s="751"/>
      <c r="UKX24" s="751"/>
      <c r="UKY24" s="751"/>
      <c r="UKZ24" s="751"/>
      <c r="ULA24" s="751"/>
      <c r="ULB24" s="751"/>
      <c r="ULC24" s="751"/>
      <c r="ULD24" s="751"/>
      <c r="ULE24" s="751"/>
      <c r="ULF24" s="751"/>
      <c r="ULG24" s="751"/>
      <c r="ULH24" s="751"/>
      <c r="ULI24" s="751"/>
      <c r="ULJ24" s="751"/>
      <c r="ULK24" s="751"/>
      <c r="ULL24" s="751"/>
      <c r="ULM24" s="751"/>
      <c r="ULN24" s="751"/>
      <c r="ULO24" s="751"/>
      <c r="ULP24" s="751"/>
      <c r="ULQ24" s="751"/>
      <c r="ULR24" s="751"/>
      <c r="ULS24" s="751"/>
      <c r="ULT24" s="751"/>
      <c r="ULU24" s="751"/>
      <c r="ULV24" s="751"/>
      <c r="ULW24" s="751"/>
      <c r="ULX24" s="751"/>
      <c r="ULY24" s="751"/>
      <c r="ULZ24" s="751"/>
      <c r="UMA24" s="751"/>
      <c r="UMB24" s="751"/>
      <c r="UMC24" s="751"/>
      <c r="UMD24" s="751"/>
      <c r="UME24" s="751"/>
      <c r="UMF24" s="751"/>
      <c r="UMG24" s="751"/>
      <c r="UMH24" s="751"/>
      <c r="UMI24" s="751"/>
      <c r="UMJ24" s="751"/>
      <c r="UMK24" s="751"/>
      <c r="UML24" s="751"/>
      <c r="UMM24" s="751"/>
      <c r="UMN24" s="751"/>
      <c r="UMO24" s="751"/>
      <c r="UMP24" s="751"/>
      <c r="UMQ24" s="751"/>
      <c r="UMR24" s="751"/>
      <c r="UMS24" s="751"/>
      <c r="UMT24" s="751"/>
      <c r="UMU24" s="751"/>
      <c r="UMV24" s="751"/>
      <c r="UMW24" s="751"/>
      <c r="UMX24" s="751"/>
      <c r="UMY24" s="751"/>
      <c r="UMZ24" s="751"/>
      <c r="UNA24" s="751"/>
      <c r="UNB24" s="751"/>
      <c r="UNC24" s="751"/>
      <c r="UND24" s="751"/>
      <c r="UNE24" s="751"/>
      <c r="UNF24" s="751"/>
      <c r="UNG24" s="751"/>
      <c r="UNH24" s="751"/>
      <c r="UNI24" s="751"/>
      <c r="UNJ24" s="751"/>
      <c r="UNK24" s="751"/>
      <c r="UNL24" s="751"/>
      <c r="UNM24" s="751"/>
      <c r="UNN24" s="751"/>
      <c r="UNO24" s="751"/>
      <c r="UNP24" s="751"/>
      <c r="UNQ24" s="751"/>
      <c r="UNR24" s="751"/>
      <c r="UNS24" s="751"/>
      <c r="UNT24" s="751"/>
      <c r="UNU24" s="751"/>
      <c r="UNV24" s="751"/>
      <c r="UNW24" s="751"/>
      <c r="UNX24" s="751"/>
      <c r="UNY24" s="751"/>
      <c r="UNZ24" s="751"/>
      <c r="UOA24" s="751"/>
      <c r="UOB24" s="751"/>
      <c r="UOC24" s="751"/>
      <c r="UOD24" s="751"/>
      <c r="UOE24" s="751"/>
      <c r="UOF24" s="751"/>
      <c r="UOG24" s="751"/>
      <c r="UOH24" s="751"/>
      <c r="UOI24" s="751"/>
      <c r="UOJ24" s="751"/>
      <c r="UOK24" s="751"/>
      <c r="UOL24" s="751"/>
      <c r="UOM24" s="751"/>
      <c r="UON24" s="751"/>
      <c r="UOO24" s="751"/>
      <c r="UOP24" s="751"/>
      <c r="UOQ24" s="751"/>
      <c r="UOR24" s="751"/>
      <c r="UOS24" s="751"/>
      <c r="UOT24" s="751"/>
      <c r="UOU24" s="751"/>
      <c r="UOV24" s="751"/>
      <c r="UOW24" s="751"/>
      <c r="UOX24" s="751"/>
      <c r="UOY24" s="751"/>
      <c r="UOZ24" s="751"/>
      <c r="UPA24" s="751"/>
      <c r="UPB24" s="751"/>
      <c r="UPC24" s="751"/>
      <c r="UPD24" s="751"/>
      <c r="UPE24" s="751"/>
      <c r="UPF24" s="751"/>
      <c r="UPG24" s="751"/>
      <c r="UPH24" s="751"/>
      <c r="UPI24" s="751"/>
      <c r="UPJ24" s="751"/>
      <c r="UPK24" s="751"/>
      <c r="UPL24" s="751"/>
      <c r="UPM24" s="751"/>
      <c r="UPN24" s="751"/>
      <c r="UPO24" s="751"/>
      <c r="UPP24" s="751"/>
      <c r="UPQ24" s="751"/>
      <c r="UPR24" s="751"/>
      <c r="UPS24" s="751"/>
      <c r="UPT24" s="751"/>
      <c r="UPU24" s="751"/>
      <c r="UPV24" s="751"/>
      <c r="UPW24" s="751"/>
      <c r="UPX24" s="751"/>
      <c r="UPY24" s="751"/>
      <c r="UPZ24" s="751"/>
      <c r="UQA24" s="751"/>
      <c r="UQB24" s="751"/>
      <c r="UQC24" s="751"/>
      <c r="UQD24" s="751"/>
      <c r="UQE24" s="751"/>
      <c r="UQF24" s="751"/>
      <c r="UQG24" s="751"/>
      <c r="UQH24" s="751"/>
      <c r="UQI24" s="751"/>
      <c r="UQJ24" s="751"/>
      <c r="UQK24" s="751"/>
      <c r="UQL24" s="751"/>
      <c r="UQM24" s="751"/>
      <c r="UQN24" s="751"/>
      <c r="UQO24" s="751"/>
      <c r="UQP24" s="751"/>
      <c r="UQQ24" s="751"/>
      <c r="UQR24" s="751"/>
      <c r="UQS24" s="751"/>
      <c r="UQT24" s="751"/>
      <c r="UQU24" s="751"/>
      <c r="UQV24" s="751"/>
      <c r="UQW24" s="751"/>
      <c r="UQX24" s="751"/>
      <c r="UQY24" s="751"/>
      <c r="UQZ24" s="751"/>
      <c r="URA24" s="751"/>
      <c r="URB24" s="751"/>
      <c r="URC24" s="751"/>
      <c r="URD24" s="751"/>
      <c r="URE24" s="751"/>
      <c r="URF24" s="751"/>
      <c r="URG24" s="751"/>
      <c r="URH24" s="751"/>
      <c r="URI24" s="751"/>
      <c r="URJ24" s="751"/>
      <c r="URK24" s="751"/>
      <c r="URL24" s="751"/>
      <c r="URM24" s="751"/>
      <c r="URN24" s="751"/>
      <c r="URO24" s="751"/>
      <c r="URP24" s="751"/>
      <c r="URQ24" s="751"/>
      <c r="URR24" s="751"/>
      <c r="URS24" s="751"/>
      <c r="URT24" s="751"/>
      <c r="URU24" s="751"/>
      <c r="URV24" s="751"/>
      <c r="URW24" s="751"/>
      <c r="URX24" s="751"/>
      <c r="URY24" s="751"/>
      <c r="URZ24" s="751"/>
      <c r="USA24" s="751"/>
      <c r="USB24" s="751"/>
      <c r="USC24" s="751"/>
      <c r="USD24" s="751"/>
      <c r="USE24" s="751"/>
      <c r="USF24" s="751"/>
      <c r="USG24" s="751"/>
      <c r="USH24" s="751"/>
      <c r="USI24" s="751"/>
      <c r="USJ24" s="751"/>
      <c r="USK24" s="751"/>
      <c r="USL24" s="751"/>
      <c r="USM24" s="751"/>
      <c r="USN24" s="751"/>
      <c r="USO24" s="751"/>
      <c r="USP24" s="751"/>
      <c r="USQ24" s="751"/>
      <c r="USR24" s="751"/>
      <c r="USS24" s="751"/>
      <c r="UST24" s="751"/>
      <c r="USU24" s="751"/>
      <c r="USV24" s="751"/>
      <c r="USW24" s="751"/>
      <c r="USX24" s="751"/>
      <c r="USY24" s="751"/>
      <c r="USZ24" s="751"/>
      <c r="UTA24" s="751"/>
      <c r="UTB24" s="751"/>
      <c r="UTC24" s="751"/>
      <c r="UTD24" s="751"/>
      <c r="UTE24" s="751"/>
      <c r="UTF24" s="751"/>
      <c r="UTG24" s="751"/>
      <c r="UTH24" s="751"/>
      <c r="UTI24" s="751"/>
      <c r="UTJ24" s="751"/>
      <c r="UTK24" s="751"/>
      <c r="UTL24" s="751"/>
      <c r="UTM24" s="751"/>
      <c r="UTN24" s="751"/>
      <c r="UTO24" s="751"/>
      <c r="UTP24" s="751"/>
      <c r="UTQ24" s="751"/>
      <c r="UTR24" s="751"/>
      <c r="UTS24" s="751"/>
      <c r="UTT24" s="751"/>
      <c r="UTU24" s="751"/>
      <c r="UTV24" s="751"/>
      <c r="UTW24" s="751"/>
      <c r="UTX24" s="751"/>
      <c r="UTY24" s="751"/>
      <c r="UTZ24" s="751"/>
      <c r="UUA24" s="751"/>
      <c r="UUB24" s="751"/>
      <c r="UUC24" s="751"/>
      <c r="UUD24" s="751"/>
      <c r="UUE24" s="751"/>
      <c r="UUF24" s="751"/>
      <c r="UUG24" s="751"/>
      <c r="UUH24" s="751"/>
      <c r="UUI24" s="751"/>
      <c r="UUJ24" s="751"/>
      <c r="UUK24" s="751"/>
      <c r="UUL24" s="751"/>
      <c r="UUM24" s="751"/>
      <c r="UUN24" s="751"/>
      <c r="UUO24" s="751"/>
      <c r="UUP24" s="751"/>
      <c r="UUQ24" s="751"/>
      <c r="UUR24" s="751"/>
      <c r="UUS24" s="751"/>
      <c r="UUT24" s="751"/>
      <c r="UUU24" s="751"/>
      <c r="UUV24" s="751"/>
      <c r="UUW24" s="751"/>
      <c r="UUX24" s="751"/>
      <c r="UUY24" s="751"/>
      <c r="UUZ24" s="751"/>
      <c r="UVA24" s="751"/>
      <c r="UVB24" s="751"/>
      <c r="UVC24" s="751"/>
      <c r="UVD24" s="751"/>
      <c r="UVE24" s="751"/>
      <c r="UVF24" s="751"/>
      <c r="UVG24" s="751"/>
      <c r="UVH24" s="751"/>
      <c r="UVI24" s="751"/>
      <c r="UVJ24" s="751"/>
      <c r="UVK24" s="751"/>
      <c r="UVL24" s="751"/>
      <c r="UVM24" s="751"/>
      <c r="UVN24" s="751"/>
      <c r="UVO24" s="751"/>
      <c r="UVP24" s="751"/>
      <c r="UVQ24" s="751"/>
      <c r="UVR24" s="751"/>
      <c r="UVS24" s="751"/>
      <c r="UVT24" s="751"/>
      <c r="UVU24" s="751"/>
      <c r="UVV24" s="751"/>
      <c r="UVW24" s="751"/>
      <c r="UVX24" s="751"/>
      <c r="UVY24" s="751"/>
      <c r="UVZ24" s="751"/>
      <c r="UWA24" s="751"/>
      <c r="UWB24" s="751"/>
      <c r="UWC24" s="751"/>
      <c r="UWD24" s="751"/>
      <c r="UWE24" s="751"/>
      <c r="UWF24" s="751"/>
      <c r="UWG24" s="751"/>
      <c r="UWH24" s="751"/>
      <c r="UWI24" s="751"/>
      <c r="UWJ24" s="751"/>
      <c r="UWK24" s="751"/>
      <c r="UWL24" s="751"/>
      <c r="UWM24" s="751"/>
      <c r="UWN24" s="751"/>
      <c r="UWO24" s="751"/>
      <c r="UWP24" s="751"/>
      <c r="UWQ24" s="751"/>
      <c r="UWR24" s="751"/>
      <c r="UWS24" s="751"/>
      <c r="UWT24" s="751"/>
      <c r="UWU24" s="751"/>
      <c r="UWV24" s="751"/>
      <c r="UWW24" s="751"/>
      <c r="UWX24" s="751"/>
      <c r="UWY24" s="751"/>
      <c r="UWZ24" s="751"/>
      <c r="UXA24" s="751"/>
      <c r="UXB24" s="751"/>
      <c r="UXC24" s="751"/>
      <c r="UXD24" s="751"/>
      <c r="UXE24" s="751"/>
      <c r="UXF24" s="751"/>
      <c r="UXG24" s="751"/>
      <c r="UXH24" s="751"/>
      <c r="UXI24" s="751"/>
      <c r="UXJ24" s="751"/>
      <c r="UXK24" s="751"/>
      <c r="UXL24" s="751"/>
      <c r="UXM24" s="751"/>
      <c r="UXN24" s="751"/>
      <c r="UXO24" s="751"/>
      <c r="UXP24" s="751"/>
      <c r="UXQ24" s="751"/>
      <c r="UXR24" s="751"/>
      <c r="UXS24" s="751"/>
      <c r="UXT24" s="751"/>
      <c r="UXU24" s="751"/>
      <c r="UXV24" s="751"/>
      <c r="UXW24" s="751"/>
      <c r="UXX24" s="751"/>
      <c r="UXY24" s="751"/>
      <c r="UXZ24" s="751"/>
      <c r="UYA24" s="751"/>
      <c r="UYB24" s="751"/>
      <c r="UYC24" s="751"/>
      <c r="UYD24" s="751"/>
      <c r="UYE24" s="751"/>
      <c r="UYF24" s="751"/>
      <c r="UYG24" s="751"/>
      <c r="UYH24" s="751"/>
      <c r="UYI24" s="751"/>
      <c r="UYJ24" s="751"/>
      <c r="UYK24" s="751"/>
      <c r="UYL24" s="751"/>
      <c r="UYM24" s="751"/>
      <c r="UYN24" s="751"/>
      <c r="UYO24" s="751"/>
      <c r="UYP24" s="751"/>
      <c r="UYQ24" s="751"/>
      <c r="UYR24" s="751"/>
      <c r="UYS24" s="751"/>
      <c r="UYT24" s="751"/>
      <c r="UYU24" s="751"/>
      <c r="UYV24" s="751"/>
      <c r="UYW24" s="751"/>
      <c r="UYX24" s="751"/>
      <c r="UYY24" s="751"/>
      <c r="UYZ24" s="751"/>
      <c r="UZA24" s="751"/>
      <c r="UZB24" s="751"/>
      <c r="UZC24" s="751"/>
      <c r="UZD24" s="751"/>
      <c r="UZE24" s="751"/>
      <c r="UZF24" s="751"/>
      <c r="UZG24" s="751"/>
      <c r="UZH24" s="751"/>
      <c r="UZI24" s="751"/>
      <c r="UZJ24" s="751"/>
      <c r="UZK24" s="751"/>
      <c r="UZL24" s="751"/>
      <c r="UZM24" s="751"/>
      <c r="UZN24" s="751"/>
      <c r="UZO24" s="751"/>
      <c r="UZP24" s="751"/>
      <c r="UZQ24" s="751"/>
      <c r="UZR24" s="751"/>
      <c r="UZS24" s="751"/>
      <c r="UZT24" s="751"/>
      <c r="UZU24" s="751"/>
      <c r="UZV24" s="751"/>
      <c r="UZW24" s="751"/>
      <c r="UZX24" s="751"/>
      <c r="UZY24" s="751"/>
      <c r="UZZ24" s="751"/>
      <c r="VAA24" s="751"/>
      <c r="VAB24" s="751"/>
      <c r="VAC24" s="751"/>
      <c r="VAD24" s="751"/>
      <c r="VAE24" s="751"/>
      <c r="VAF24" s="751"/>
      <c r="VAG24" s="751"/>
      <c r="VAH24" s="751"/>
      <c r="VAI24" s="751"/>
      <c r="VAJ24" s="751"/>
      <c r="VAK24" s="751"/>
      <c r="VAL24" s="751"/>
      <c r="VAM24" s="751"/>
      <c r="VAN24" s="751"/>
      <c r="VAO24" s="751"/>
      <c r="VAP24" s="751"/>
      <c r="VAQ24" s="751"/>
      <c r="VAR24" s="751"/>
      <c r="VAS24" s="751"/>
      <c r="VAT24" s="751"/>
      <c r="VAU24" s="751"/>
      <c r="VAV24" s="751"/>
      <c r="VAW24" s="751"/>
      <c r="VAX24" s="751"/>
      <c r="VAY24" s="751"/>
      <c r="VAZ24" s="751"/>
      <c r="VBA24" s="751"/>
      <c r="VBB24" s="751"/>
      <c r="VBC24" s="751"/>
      <c r="VBD24" s="751"/>
      <c r="VBE24" s="751"/>
      <c r="VBF24" s="751"/>
      <c r="VBG24" s="751"/>
      <c r="VBH24" s="751"/>
      <c r="VBI24" s="751"/>
      <c r="VBJ24" s="751"/>
      <c r="VBK24" s="751"/>
      <c r="VBL24" s="751"/>
      <c r="VBM24" s="751"/>
      <c r="VBN24" s="751"/>
      <c r="VBO24" s="751"/>
      <c r="VBP24" s="751"/>
      <c r="VBQ24" s="751"/>
      <c r="VBR24" s="751"/>
      <c r="VBS24" s="751"/>
      <c r="VBT24" s="751"/>
      <c r="VBU24" s="751"/>
      <c r="VBV24" s="751"/>
      <c r="VBW24" s="751"/>
      <c r="VBX24" s="751"/>
      <c r="VBY24" s="751"/>
      <c r="VBZ24" s="751"/>
      <c r="VCA24" s="751"/>
      <c r="VCB24" s="751"/>
      <c r="VCC24" s="751"/>
      <c r="VCD24" s="751"/>
      <c r="VCE24" s="751"/>
      <c r="VCF24" s="751"/>
      <c r="VCG24" s="751"/>
      <c r="VCH24" s="751"/>
      <c r="VCI24" s="751"/>
      <c r="VCJ24" s="751"/>
      <c r="VCK24" s="751"/>
      <c r="VCL24" s="751"/>
      <c r="VCM24" s="751"/>
      <c r="VCN24" s="751"/>
      <c r="VCO24" s="751"/>
      <c r="VCP24" s="751"/>
      <c r="VCQ24" s="751"/>
      <c r="VCR24" s="751"/>
      <c r="VCS24" s="751"/>
      <c r="VCT24" s="751"/>
      <c r="VCU24" s="751"/>
      <c r="VCV24" s="751"/>
      <c r="VCW24" s="751"/>
      <c r="VCX24" s="751"/>
      <c r="VCY24" s="751"/>
      <c r="VCZ24" s="751"/>
      <c r="VDA24" s="751"/>
      <c r="VDB24" s="751"/>
      <c r="VDC24" s="751"/>
      <c r="VDD24" s="751"/>
      <c r="VDE24" s="751"/>
      <c r="VDF24" s="751"/>
      <c r="VDG24" s="751"/>
      <c r="VDH24" s="751"/>
      <c r="VDI24" s="751"/>
      <c r="VDJ24" s="751"/>
      <c r="VDK24" s="751"/>
      <c r="VDL24" s="751"/>
      <c r="VDM24" s="751"/>
      <c r="VDN24" s="751"/>
      <c r="VDO24" s="751"/>
      <c r="VDP24" s="751"/>
      <c r="VDQ24" s="751"/>
      <c r="VDR24" s="751"/>
      <c r="VDS24" s="751"/>
      <c r="VDT24" s="751"/>
      <c r="VDU24" s="751"/>
      <c r="VDV24" s="751"/>
      <c r="VDW24" s="751"/>
      <c r="VDX24" s="751"/>
      <c r="VDY24" s="751"/>
      <c r="VDZ24" s="751"/>
      <c r="VEA24" s="751"/>
      <c r="VEB24" s="751"/>
      <c r="VEC24" s="751"/>
      <c r="VED24" s="751"/>
      <c r="VEE24" s="751"/>
      <c r="VEF24" s="751"/>
      <c r="VEG24" s="751"/>
      <c r="VEH24" s="751"/>
      <c r="VEI24" s="751"/>
      <c r="VEJ24" s="751"/>
      <c r="VEK24" s="751"/>
      <c r="VEL24" s="751"/>
      <c r="VEM24" s="751"/>
      <c r="VEN24" s="751"/>
      <c r="VEO24" s="751"/>
      <c r="VEP24" s="751"/>
      <c r="VEQ24" s="751"/>
      <c r="VER24" s="751"/>
      <c r="VES24" s="751"/>
      <c r="VET24" s="751"/>
      <c r="VEU24" s="751"/>
      <c r="VEV24" s="751"/>
      <c r="VEW24" s="751"/>
      <c r="VEX24" s="751"/>
      <c r="VEY24" s="751"/>
      <c r="VEZ24" s="751"/>
      <c r="VFA24" s="751"/>
      <c r="VFB24" s="751"/>
      <c r="VFC24" s="751"/>
      <c r="VFD24" s="751"/>
      <c r="VFE24" s="751"/>
      <c r="VFF24" s="751"/>
      <c r="VFG24" s="751"/>
      <c r="VFH24" s="751"/>
      <c r="VFI24" s="751"/>
      <c r="VFJ24" s="751"/>
      <c r="VFK24" s="751"/>
      <c r="VFL24" s="751"/>
      <c r="VFM24" s="751"/>
      <c r="VFN24" s="751"/>
      <c r="VFO24" s="751"/>
      <c r="VFP24" s="751"/>
      <c r="VFQ24" s="751"/>
      <c r="VFR24" s="751"/>
      <c r="VFS24" s="751"/>
      <c r="VFT24" s="751"/>
      <c r="VFU24" s="751"/>
      <c r="VFV24" s="751"/>
      <c r="VFW24" s="751"/>
      <c r="VFX24" s="751"/>
      <c r="VFY24" s="751"/>
      <c r="VFZ24" s="751"/>
      <c r="VGA24" s="751"/>
      <c r="VGB24" s="751"/>
      <c r="VGC24" s="751"/>
      <c r="VGD24" s="751"/>
      <c r="VGE24" s="751"/>
      <c r="VGF24" s="751"/>
      <c r="VGG24" s="751"/>
      <c r="VGH24" s="751"/>
      <c r="VGI24" s="751"/>
      <c r="VGJ24" s="751"/>
      <c r="VGK24" s="751"/>
      <c r="VGL24" s="751"/>
      <c r="VGM24" s="751"/>
      <c r="VGN24" s="751"/>
      <c r="VGO24" s="751"/>
      <c r="VGP24" s="751"/>
      <c r="VGQ24" s="751"/>
      <c r="VGR24" s="751"/>
      <c r="VGS24" s="751"/>
      <c r="VGT24" s="751"/>
      <c r="VGU24" s="751"/>
      <c r="VGV24" s="751"/>
      <c r="VGW24" s="751"/>
      <c r="VGX24" s="751"/>
      <c r="VGY24" s="751"/>
      <c r="VGZ24" s="751"/>
      <c r="VHA24" s="751"/>
      <c r="VHB24" s="751"/>
      <c r="VHC24" s="751"/>
      <c r="VHD24" s="751"/>
      <c r="VHE24" s="751"/>
      <c r="VHF24" s="751"/>
      <c r="VHG24" s="751"/>
      <c r="VHH24" s="751"/>
      <c r="VHI24" s="751"/>
      <c r="VHJ24" s="751"/>
      <c r="VHK24" s="751"/>
      <c r="VHL24" s="751"/>
      <c r="VHM24" s="751"/>
      <c r="VHN24" s="751"/>
      <c r="VHO24" s="751"/>
      <c r="VHP24" s="751"/>
      <c r="VHQ24" s="751"/>
      <c r="VHR24" s="751"/>
      <c r="VHS24" s="751"/>
      <c r="VHT24" s="751"/>
      <c r="VHU24" s="751"/>
      <c r="VHV24" s="751"/>
      <c r="VHW24" s="751"/>
      <c r="VHX24" s="751"/>
      <c r="VHY24" s="751"/>
      <c r="VHZ24" s="751"/>
      <c r="VIA24" s="751"/>
      <c r="VIB24" s="751"/>
      <c r="VIC24" s="751"/>
      <c r="VID24" s="751"/>
      <c r="VIE24" s="751"/>
      <c r="VIF24" s="751"/>
      <c r="VIG24" s="751"/>
      <c r="VIH24" s="751"/>
      <c r="VII24" s="751"/>
      <c r="VIJ24" s="751"/>
      <c r="VIK24" s="751"/>
      <c r="VIL24" s="751"/>
      <c r="VIM24" s="751"/>
      <c r="VIN24" s="751"/>
      <c r="VIO24" s="751"/>
      <c r="VIP24" s="751"/>
      <c r="VIQ24" s="751"/>
      <c r="VIR24" s="751"/>
      <c r="VIS24" s="751"/>
      <c r="VIT24" s="751"/>
      <c r="VIU24" s="751"/>
      <c r="VIV24" s="751"/>
      <c r="VIW24" s="751"/>
      <c r="VIX24" s="751"/>
      <c r="VIY24" s="751"/>
      <c r="VIZ24" s="751"/>
      <c r="VJA24" s="751"/>
      <c r="VJB24" s="751"/>
      <c r="VJC24" s="751"/>
      <c r="VJD24" s="751"/>
      <c r="VJE24" s="751"/>
      <c r="VJF24" s="751"/>
      <c r="VJG24" s="751"/>
      <c r="VJH24" s="751"/>
      <c r="VJI24" s="751"/>
      <c r="VJJ24" s="751"/>
      <c r="VJK24" s="751"/>
      <c r="VJL24" s="751"/>
      <c r="VJM24" s="751"/>
      <c r="VJN24" s="751"/>
      <c r="VJO24" s="751"/>
      <c r="VJP24" s="751"/>
      <c r="VJQ24" s="751"/>
      <c r="VJR24" s="751"/>
      <c r="VJS24" s="751"/>
      <c r="VJT24" s="751"/>
      <c r="VJU24" s="751"/>
      <c r="VJV24" s="751"/>
      <c r="VJW24" s="751"/>
      <c r="VJX24" s="751"/>
      <c r="VJY24" s="751"/>
      <c r="VJZ24" s="751"/>
      <c r="VKA24" s="751"/>
      <c r="VKB24" s="751"/>
      <c r="VKC24" s="751"/>
      <c r="VKD24" s="751"/>
      <c r="VKE24" s="751"/>
      <c r="VKF24" s="751"/>
      <c r="VKG24" s="751"/>
      <c r="VKH24" s="751"/>
      <c r="VKI24" s="751"/>
      <c r="VKJ24" s="751"/>
      <c r="VKK24" s="751"/>
      <c r="VKL24" s="751"/>
      <c r="VKM24" s="751"/>
      <c r="VKN24" s="751"/>
      <c r="VKO24" s="751"/>
      <c r="VKP24" s="751"/>
      <c r="VKQ24" s="751"/>
      <c r="VKR24" s="751"/>
      <c r="VKS24" s="751"/>
      <c r="VKT24" s="751"/>
      <c r="VKU24" s="751"/>
      <c r="VKV24" s="751"/>
      <c r="VKW24" s="751"/>
      <c r="VKX24" s="751"/>
      <c r="VKY24" s="751"/>
      <c r="VKZ24" s="751"/>
      <c r="VLA24" s="751"/>
      <c r="VLB24" s="751"/>
      <c r="VLC24" s="751"/>
      <c r="VLD24" s="751"/>
      <c r="VLE24" s="751"/>
      <c r="VLF24" s="751"/>
      <c r="VLG24" s="751"/>
      <c r="VLH24" s="751"/>
      <c r="VLI24" s="751"/>
      <c r="VLJ24" s="751"/>
      <c r="VLK24" s="751"/>
      <c r="VLL24" s="751"/>
      <c r="VLM24" s="751"/>
      <c r="VLN24" s="751"/>
      <c r="VLO24" s="751"/>
      <c r="VLP24" s="751"/>
      <c r="VLQ24" s="751"/>
      <c r="VLR24" s="751"/>
      <c r="VLS24" s="751"/>
      <c r="VLT24" s="751"/>
      <c r="VLU24" s="751"/>
      <c r="VLV24" s="751"/>
      <c r="VLW24" s="751"/>
      <c r="VLX24" s="751"/>
      <c r="VLY24" s="751"/>
      <c r="VLZ24" s="751"/>
      <c r="VMA24" s="751"/>
      <c r="VMB24" s="751"/>
      <c r="VMC24" s="751"/>
      <c r="VMD24" s="751"/>
      <c r="VME24" s="751"/>
      <c r="VMF24" s="751"/>
      <c r="VMG24" s="751"/>
      <c r="VMH24" s="751"/>
      <c r="VMI24" s="751"/>
      <c r="VMJ24" s="751"/>
      <c r="VMK24" s="751"/>
      <c r="VML24" s="751"/>
      <c r="VMM24" s="751"/>
      <c r="VMN24" s="751"/>
      <c r="VMO24" s="751"/>
      <c r="VMP24" s="751"/>
      <c r="VMQ24" s="751"/>
      <c r="VMR24" s="751"/>
      <c r="VMS24" s="751"/>
      <c r="VMT24" s="751"/>
      <c r="VMU24" s="751"/>
      <c r="VMV24" s="751"/>
      <c r="VMW24" s="751"/>
      <c r="VMX24" s="751"/>
      <c r="VMY24" s="751"/>
      <c r="VMZ24" s="751"/>
      <c r="VNA24" s="751"/>
      <c r="VNB24" s="751"/>
      <c r="VNC24" s="751"/>
      <c r="VND24" s="751"/>
      <c r="VNE24" s="751"/>
      <c r="VNF24" s="751"/>
      <c r="VNG24" s="751"/>
      <c r="VNH24" s="751"/>
      <c r="VNI24" s="751"/>
      <c r="VNJ24" s="751"/>
      <c r="VNK24" s="751"/>
      <c r="VNL24" s="751"/>
      <c r="VNM24" s="751"/>
      <c r="VNN24" s="751"/>
      <c r="VNO24" s="751"/>
      <c r="VNP24" s="751"/>
      <c r="VNQ24" s="751"/>
      <c r="VNR24" s="751"/>
      <c r="VNS24" s="751"/>
      <c r="VNT24" s="751"/>
      <c r="VNU24" s="751"/>
      <c r="VNV24" s="751"/>
      <c r="VNW24" s="751"/>
      <c r="VNX24" s="751"/>
      <c r="VNY24" s="751"/>
      <c r="VNZ24" s="751"/>
      <c r="VOA24" s="751"/>
      <c r="VOB24" s="751"/>
      <c r="VOC24" s="751"/>
      <c r="VOD24" s="751"/>
      <c r="VOE24" s="751"/>
      <c r="VOF24" s="751"/>
      <c r="VOG24" s="751"/>
      <c r="VOH24" s="751"/>
      <c r="VOI24" s="751"/>
      <c r="VOJ24" s="751"/>
      <c r="VOK24" s="751"/>
      <c r="VOL24" s="751"/>
      <c r="VOM24" s="751"/>
      <c r="VON24" s="751"/>
      <c r="VOO24" s="751"/>
      <c r="VOP24" s="751"/>
      <c r="VOQ24" s="751"/>
      <c r="VOR24" s="751"/>
      <c r="VOS24" s="751"/>
      <c r="VOT24" s="751"/>
      <c r="VOU24" s="751"/>
      <c r="VOV24" s="751"/>
      <c r="VOW24" s="751"/>
      <c r="VOX24" s="751"/>
      <c r="VOY24" s="751"/>
      <c r="VOZ24" s="751"/>
      <c r="VPA24" s="751"/>
      <c r="VPB24" s="751"/>
      <c r="VPC24" s="751"/>
      <c r="VPD24" s="751"/>
      <c r="VPE24" s="751"/>
      <c r="VPF24" s="751"/>
      <c r="VPG24" s="751"/>
      <c r="VPH24" s="751"/>
      <c r="VPI24" s="751"/>
      <c r="VPJ24" s="751"/>
      <c r="VPK24" s="751"/>
      <c r="VPL24" s="751"/>
      <c r="VPM24" s="751"/>
      <c r="VPN24" s="751"/>
      <c r="VPO24" s="751"/>
      <c r="VPP24" s="751"/>
      <c r="VPQ24" s="751"/>
      <c r="VPR24" s="751"/>
      <c r="VPS24" s="751"/>
      <c r="VPT24" s="751"/>
      <c r="VPU24" s="751"/>
      <c r="VPV24" s="751"/>
      <c r="VPW24" s="751"/>
      <c r="VPX24" s="751"/>
      <c r="VPY24" s="751"/>
      <c r="VPZ24" s="751"/>
      <c r="VQA24" s="751"/>
      <c r="VQB24" s="751"/>
      <c r="VQC24" s="751"/>
      <c r="VQD24" s="751"/>
      <c r="VQE24" s="751"/>
      <c r="VQF24" s="751"/>
      <c r="VQG24" s="751"/>
      <c r="VQH24" s="751"/>
      <c r="VQI24" s="751"/>
      <c r="VQJ24" s="751"/>
      <c r="VQK24" s="751"/>
      <c r="VQL24" s="751"/>
      <c r="VQM24" s="751"/>
      <c r="VQN24" s="751"/>
      <c r="VQO24" s="751"/>
      <c r="VQP24" s="751"/>
      <c r="VQQ24" s="751"/>
      <c r="VQR24" s="751"/>
      <c r="VQS24" s="751"/>
      <c r="VQT24" s="751"/>
      <c r="VQU24" s="751"/>
      <c r="VQV24" s="751"/>
      <c r="VQW24" s="751"/>
      <c r="VQX24" s="751"/>
      <c r="VQY24" s="751"/>
      <c r="VQZ24" s="751"/>
      <c r="VRA24" s="751"/>
      <c r="VRB24" s="751"/>
      <c r="VRC24" s="751"/>
      <c r="VRD24" s="751"/>
      <c r="VRE24" s="751"/>
      <c r="VRF24" s="751"/>
      <c r="VRG24" s="751"/>
      <c r="VRH24" s="751"/>
      <c r="VRI24" s="751"/>
      <c r="VRJ24" s="751"/>
      <c r="VRK24" s="751"/>
      <c r="VRL24" s="751"/>
      <c r="VRM24" s="751"/>
      <c r="VRN24" s="751"/>
      <c r="VRO24" s="751"/>
      <c r="VRP24" s="751"/>
      <c r="VRQ24" s="751"/>
      <c r="VRR24" s="751"/>
      <c r="VRS24" s="751"/>
      <c r="VRT24" s="751"/>
      <c r="VRU24" s="751"/>
      <c r="VRV24" s="751"/>
      <c r="VRW24" s="751"/>
      <c r="VRX24" s="751"/>
      <c r="VRY24" s="751"/>
      <c r="VRZ24" s="751"/>
      <c r="VSA24" s="751"/>
      <c r="VSB24" s="751"/>
      <c r="VSC24" s="751"/>
      <c r="VSD24" s="751"/>
      <c r="VSE24" s="751"/>
      <c r="VSF24" s="751"/>
      <c r="VSG24" s="751"/>
      <c r="VSH24" s="751"/>
      <c r="VSI24" s="751"/>
      <c r="VSJ24" s="751"/>
      <c r="VSK24" s="751"/>
      <c r="VSL24" s="751"/>
      <c r="VSM24" s="751"/>
      <c r="VSN24" s="751"/>
      <c r="VSO24" s="751"/>
      <c r="VSP24" s="751"/>
      <c r="VSQ24" s="751"/>
      <c r="VSR24" s="751"/>
      <c r="VSS24" s="751"/>
      <c r="VST24" s="751"/>
      <c r="VSU24" s="751"/>
      <c r="VSV24" s="751"/>
      <c r="VSW24" s="751"/>
      <c r="VSX24" s="751"/>
      <c r="VSY24" s="751"/>
      <c r="VSZ24" s="751"/>
      <c r="VTA24" s="751"/>
      <c r="VTB24" s="751"/>
      <c r="VTC24" s="751"/>
      <c r="VTD24" s="751"/>
      <c r="VTE24" s="751"/>
      <c r="VTF24" s="751"/>
      <c r="VTG24" s="751"/>
      <c r="VTH24" s="751"/>
      <c r="VTI24" s="751"/>
      <c r="VTJ24" s="751"/>
      <c r="VTK24" s="751"/>
      <c r="VTL24" s="751"/>
      <c r="VTM24" s="751"/>
      <c r="VTN24" s="751"/>
      <c r="VTO24" s="751"/>
      <c r="VTP24" s="751"/>
      <c r="VTQ24" s="751"/>
      <c r="VTR24" s="751"/>
      <c r="VTS24" s="751"/>
      <c r="VTT24" s="751"/>
      <c r="VTU24" s="751"/>
      <c r="VTV24" s="751"/>
      <c r="VTW24" s="751"/>
      <c r="VTX24" s="751"/>
      <c r="VTY24" s="751"/>
      <c r="VTZ24" s="751"/>
      <c r="VUA24" s="751"/>
      <c r="VUB24" s="751"/>
      <c r="VUC24" s="751"/>
      <c r="VUD24" s="751"/>
      <c r="VUE24" s="751"/>
      <c r="VUF24" s="751"/>
      <c r="VUG24" s="751"/>
      <c r="VUH24" s="751"/>
      <c r="VUI24" s="751"/>
      <c r="VUJ24" s="751"/>
      <c r="VUK24" s="751"/>
      <c r="VUL24" s="751"/>
      <c r="VUM24" s="751"/>
      <c r="VUN24" s="751"/>
      <c r="VUO24" s="751"/>
      <c r="VUP24" s="751"/>
      <c r="VUQ24" s="751"/>
      <c r="VUR24" s="751"/>
      <c r="VUS24" s="751"/>
      <c r="VUT24" s="751"/>
      <c r="VUU24" s="751"/>
      <c r="VUV24" s="751"/>
      <c r="VUW24" s="751"/>
      <c r="VUX24" s="751"/>
      <c r="VUY24" s="751"/>
      <c r="VUZ24" s="751"/>
      <c r="VVA24" s="751"/>
      <c r="VVB24" s="751"/>
      <c r="VVC24" s="751"/>
      <c r="VVD24" s="751"/>
      <c r="VVE24" s="751"/>
      <c r="VVF24" s="751"/>
      <c r="VVG24" s="751"/>
      <c r="VVH24" s="751"/>
      <c r="VVI24" s="751"/>
      <c r="VVJ24" s="751"/>
      <c r="VVK24" s="751"/>
      <c r="VVL24" s="751"/>
      <c r="VVM24" s="751"/>
      <c r="VVN24" s="751"/>
      <c r="VVO24" s="751"/>
      <c r="VVP24" s="751"/>
      <c r="VVQ24" s="751"/>
      <c r="VVR24" s="751"/>
      <c r="VVS24" s="751"/>
      <c r="VVT24" s="751"/>
      <c r="VVU24" s="751"/>
      <c r="VVV24" s="751"/>
      <c r="VVW24" s="751"/>
      <c r="VVX24" s="751"/>
      <c r="VVY24" s="751"/>
      <c r="VVZ24" s="751"/>
      <c r="VWA24" s="751"/>
      <c r="VWB24" s="751"/>
      <c r="VWC24" s="751"/>
      <c r="VWD24" s="751"/>
      <c r="VWE24" s="751"/>
      <c r="VWF24" s="751"/>
      <c r="VWG24" s="751"/>
      <c r="VWH24" s="751"/>
      <c r="VWI24" s="751"/>
      <c r="VWJ24" s="751"/>
      <c r="VWK24" s="751"/>
      <c r="VWL24" s="751"/>
      <c r="VWM24" s="751"/>
      <c r="VWN24" s="751"/>
      <c r="VWO24" s="751"/>
      <c r="VWP24" s="751"/>
      <c r="VWQ24" s="751"/>
      <c r="VWR24" s="751"/>
      <c r="VWS24" s="751"/>
      <c r="VWT24" s="751"/>
      <c r="VWU24" s="751"/>
      <c r="VWV24" s="751"/>
      <c r="VWW24" s="751"/>
      <c r="VWX24" s="751"/>
      <c r="VWY24" s="751"/>
      <c r="VWZ24" s="751"/>
      <c r="VXA24" s="751"/>
      <c r="VXB24" s="751"/>
      <c r="VXC24" s="751"/>
      <c r="VXD24" s="751"/>
      <c r="VXE24" s="751"/>
      <c r="VXF24" s="751"/>
      <c r="VXG24" s="751"/>
      <c r="VXH24" s="751"/>
      <c r="VXI24" s="751"/>
      <c r="VXJ24" s="751"/>
      <c r="VXK24" s="751"/>
      <c r="VXL24" s="751"/>
      <c r="VXM24" s="751"/>
      <c r="VXN24" s="751"/>
      <c r="VXO24" s="751"/>
      <c r="VXP24" s="751"/>
      <c r="VXQ24" s="751"/>
      <c r="VXR24" s="751"/>
      <c r="VXS24" s="751"/>
      <c r="VXT24" s="751"/>
      <c r="VXU24" s="751"/>
      <c r="VXV24" s="751"/>
      <c r="VXW24" s="751"/>
      <c r="VXX24" s="751"/>
      <c r="VXY24" s="751"/>
      <c r="VXZ24" s="751"/>
      <c r="VYA24" s="751"/>
      <c r="VYB24" s="751"/>
      <c r="VYC24" s="751"/>
      <c r="VYD24" s="751"/>
      <c r="VYE24" s="751"/>
      <c r="VYF24" s="751"/>
      <c r="VYG24" s="751"/>
      <c r="VYH24" s="751"/>
      <c r="VYI24" s="751"/>
      <c r="VYJ24" s="751"/>
      <c r="VYK24" s="751"/>
      <c r="VYL24" s="751"/>
      <c r="VYM24" s="751"/>
      <c r="VYN24" s="751"/>
      <c r="VYO24" s="751"/>
      <c r="VYP24" s="751"/>
      <c r="VYQ24" s="751"/>
      <c r="VYR24" s="751"/>
      <c r="VYS24" s="751"/>
      <c r="VYT24" s="751"/>
      <c r="VYU24" s="751"/>
      <c r="VYV24" s="751"/>
      <c r="VYW24" s="751"/>
      <c r="VYX24" s="751"/>
      <c r="VYY24" s="751"/>
      <c r="VYZ24" s="751"/>
      <c r="VZA24" s="751"/>
      <c r="VZB24" s="751"/>
      <c r="VZC24" s="751"/>
      <c r="VZD24" s="751"/>
      <c r="VZE24" s="751"/>
      <c r="VZF24" s="751"/>
      <c r="VZG24" s="751"/>
      <c r="VZH24" s="751"/>
      <c r="VZI24" s="751"/>
      <c r="VZJ24" s="751"/>
      <c r="VZK24" s="751"/>
      <c r="VZL24" s="751"/>
      <c r="VZM24" s="751"/>
      <c r="VZN24" s="751"/>
      <c r="VZO24" s="751"/>
      <c r="VZP24" s="751"/>
      <c r="VZQ24" s="751"/>
      <c r="VZR24" s="751"/>
      <c r="VZS24" s="751"/>
      <c r="VZT24" s="751"/>
      <c r="VZU24" s="751"/>
      <c r="VZV24" s="751"/>
      <c r="VZW24" s="751"/>
      <c r="VZX24" s="751"/>
      <c r="VZY24" s="751"/>
      <c r="VZZ24" s="751"/>
      <c r="WAA24" s="751"/>
      <c r="WAB24" s="751"/>
      <c r="WAC24" s="751"/>
      <c r="WAD24" s="751"/>
      <c r="WAE24" s="751"/>
      <c r="WAF24" s="751"/>
      <c r="WAG24" s="751"/>
      <c r="WAH24" s="751"/>
      <c r="WAI24" s="751"/>
      <c r="WAJ24" s="751"/>
      <c r="WAK24" s="751"/>
      <c r="WAL24" s="751"/>
      <c r="WAM24" s="751"/>
      <c r="WAN24" s="751"/>
      <c r="WAO24" s="751"/>
      <c r="WAP24" s="751"/>
      <c r="WAQ24" s="751"/>
      <c r="WAR24" s="751"/>
      <c r="WAS24" s="751"/>
      <c r="WAT24" s="751"/>
      <c r="WAU24" s="751"/>
      <c r="WAV24" s="751"/>
      <c r="WAW24" s="751"/>
      <c r="WAX24" s="751"/>
      <c r="WAY24" s="751"/>
      <c r="WAZ24" s="751"/>
      <c r="WBA24" s="751"/>
      <c r="WBB24" s="751"/>
      <c r="WBC24" s="751"/>
      <c r="WBD24" s="751"/>
      <c r="WBE24" s="751"/>
      <c r="WBF24" s="751"/>
      <c r="WBG24" s="751"/>
      <c r="WBH24" s="751"/>
      <c r="WBI24" s="751"/>
      <c r="WBJ24" s="751"/>
      <c r="WBK24" s="751"/>
      <c r="WBL24" s="751"/>
      <c r="WBM24" s="751"/>
      <c r="WBN24" s="751"/>
      <c r="WBO24" s="751"/>
      <c r="WBP24" s="751"/>
      <c r="WBQ24" s="751"/>
      <c r="WBR24" s="751"/>
      <c r="WBS24" s="751"/>
      <c r="WBT24" s="751"/>
      <c r="WBU24" s="751"/>
      <c r="WBV24" s="751"/>
      <c r="WBW24" s="751"/>
      <c r="WBX24" s="751"/>
      <c r="WBY24" s="751"/>
      <c r="WBZ24" s="751"/>
      <c r="WCA24" s="751"/>
      <c r="WCB24" s="751"/>
      <c r="WCC24" s="751"/>
      <c r="WCD24" s="751"/>
      <c r="WCE24" s="751"/>
      <c r="WCF24" s="751"/>
      <c r="WCG24" s="751"/>
      <c r="WCH24" s="751"/>
      <c r="WCI24" s="751"/>
      <c r="WCJ24" s="751"/>
      <c r="WCK24" s="751"/>
      <c r="WCL24" s="751"/>
      <c r="WCM24" s="751"/>
      <c r="WCN24" s="751"/>
      <c r="WCO24" s="751"/>
      <c r="WCP24" s="751"/>
      <c r="WCQ24" s="751"/>
      <c r="WCR24" s="751"/>
      <c r="WCS24" s="751"/>
      <c r="WCT24" s="751"/>
      <c r="WCU24" s="751"/>
      <c r="WCV24" s="751"/>
      <c r="WCW24" s="751"/>
      <c r="WCX24" s="751"/>
      <c r="WCY24" s="751"/>
      <c r="WCZ24" s="751"/>
      <c r="WDA24" s="751"/>
      <c r="WDB24" s="751"/>
      <c r="WDC24" s="751"/>
      <c r="WDD24" s="751"/>
      <c r="WDE24" s="751"/>
      <c r="WDF24" s="751"/>
      <c r="WDG24" s="751"/>
      <c r="WDH24" s="751"/>
      <c r="WDI24" s="751"/>
      <c r="WDJ24" s="751"/>
      <c r="WDK24" s="751"/>
      <c r="WDL24" s="751"/>
      <c r="WDM24" s="751"/>
      <c r="WDN24" s="751"/>
      <c r="WDO24" s="751"/>
      <c r="WDP24" s="751"/>
      <c r="WDQ24" s="751"/>
      <c r="WDR24" s="751"/>
      <c r="WDS24" s="751"/>
      <c r="WDT24" s="751"/>
      <c r="WDU24" s="751"/>
      <c r="WDV24" s="751"/>
      <c r="WDW24" s="751"/>
      <c r="WDX24" s="751"/>
      <c r="WDY24" s="751"/>
      <c r="WDZ24" s="751"/>
      <c r="WEA24" s="751"/>
      <c r="WEB24" s="751"/>
      <c r="WEC24" s="751"/>
      <c r="WED24" s="751"/>
      <c r="WEE24" s="751"/>
      <c r="WEF24" s="751"/>
      <c r="WEG24" s="751"/>
      <c r="WEH24" s="751"/>
      <c r="WEI24" s="751"/>
      <c r="WEJ24" s="751"/>
      <c r="WEK24" s="751"/>
      <c r="WEL24" s="751"/>
      <c r="WEM24" s="751"/>
      <c r="WEN24" s="751"/>
      <c r="WEO24" s="751"/>
      <c r="WEP24" s="751"/>
      <c r="WEQ24" s="751"/>
      <c r="WER24" s="751"/>
      <c r="WES24" s="751"/>
      <c r="WET24" s="751"/>
      <c r="WEU24" s="751"/>
      <c r="WEV24" s="751"/>
      <c r="WEW24" s="751"/>
      <c r="WEX24" s="751"/>
      <c r="WEY24" s="751"/>
      <c r="WEZ24" s="751"/>
      <c r="WFA24" s="751"/>
      <c r="WFB24" s="751"/>
      <c r="WFC24" s="751"/>
      <c r="WFD24" s="751"/>
      <c r="WFE24" s="751"/>
      <c r="WFF24" s="751"/>
      <c r="WFG24" s="751"/>
      <c r="WFH24" s="751"/>
      <c r="WFI24" s="751"/>
      <c r="WFJ24" s="751"/>
      <c r="WFK24" s="751"/>
      <c r="WFL24" s="751"/>
      <c r="WFM24" s="751"/>
      <c r="WFN24" s="751"/>
      <c r="WFO24" s="751"/>
      <c r="WFP24" s="751"/>
      <c r="WFQ24" s="751"/>
      <c r="WFR24" s="751"/>
      <c r="WFS24" s="751"/>
      <c r="WFT24" s="751"/>
      <c r="WFU24" s="751"/>
      <c r="WFV24" s="751"/>
      <c r="WFW24" s="751"/>
      <c r="WFX24" s="751"/>
      <c r="WFY24" s="751"/>
      <c r="WFZ24" s="751"/>
      <c r="WGA24" s="751"/>
      <c r="WGB24" s="751"/>
      <c r="WGC24" s="751"/>
      <c r="WGD24" s="751"/>
      <c r="WGE24" s="751"/>
      <c r="WGF24" s="751"/>
      <c r="WGG24" s="751"/>
      <c r="WGH24" s="751"/>
      <c r="WGI24" s="751"/>
      <c r="WGJ24" s="751"/>
      <c r="WGK24" s="751"/>
      <c r="WGL24" s="751"/>
      <c r="WGM24" s="751"/>
      <c r="WGN24" s="751"/>
      <c r="WGO24" s="751"/>
      <c r="WGP24" s="751"/>
      <c r="WGQ24" s="751"/>
      <c r="WGR24" s="751"/>
      <c r="WGS24" s="751"/>
      <c r="WGT24" s="751"/>
      <c r="WGU24" s="751"/>
      <c r="WGV24" s="751"/>
      <c r="WGW24" s="751"/>
      <c r="WGX24" s="751"/>
      <c r="WGY24" s="751"/>
      <c r="WGZ24" s="751"/>
      <c r="WHA24" s="751"/>
      <c r="WHB24" s="751"/>
      <c r="WHC24" s="751"/>
      <c r="WHD24" s="751"/>
      <c r="WHE24" s="751"/>
      <c r="WHF24" s="751"/>
      <c r="WHG24" s="751"/>
      <c r="WHH24" s="751"/>
      <c r="WHI24" s="751"/>
      <c r="WHJ24" s="751"/>
      <c r="WHK24" s="751"/>
      <c r="WHL24" s="751"/>
      <c r="WHM24" s="751"/>
      <c r="WHN24" s="751"/>
      <c r="WHO24" s="751"/>
      <c r="WHP24" s="751"/>
      <c r="WHQ24" s="751"/>
      <c r="WHR24" s="751"/>
      <c r="WHS24" s="751"/>
      <c r="WHT24" s="751"/>
      <c r="WHU24" s="751"/>
      <c r="WHV24" s="751"/>
      <c r="WHW24" s="751"/>
      <c r="WHX24" s="751"/>
      <c r="WHY24" s="751"/>
      <c r="WHZ24" s="751"/>
      <c r="WIA24" s="751"/>
      <c r="WIB24" s="751"/>
      <c r="WIC24" s="751"/>
      <c r="WID24" s="751"/>
      <c r="WIE24" s="751"/>
      <c r="WIF24" s="751"/>
      <c r="WIG24" s="751"/>
      <c r="WIH24" s="751"/>
      <c r="WII24" s="751"/>
      <c r="WIJ24" s="751"/>
      <c r="WIK24" s="751"/>
      <c r="WIL24" s="751"/>
      <c r="WIM24" s="751"/>
      <c r="WIN24" s="751"/>
      <c r="WIO24" s="751"/>
      <c r="WIP24" s="751"/>
      <c r="WIQ24" s="751"/>
      <c r="WIR24" s="751"/>
      <c r="WIS24" s="751"/>
      <c r="WIT24" s="751"/>
      <c r="WIU24" s="751"/>
      <c r="WIV24" s="751"/>
      <c r="WIW24" s="751"/>
      <c r="WIX24" s="751"/>
      <c r="WIY24" s="751"/>
      <c r="WIZ24" s="751"/>
      <c r="WJA24" s="751"/>
      <c r="WJB24" s="751"/>
      <c r="WJC24" s="751"/>
      <c r="WJD24" s="751"/>
      <c r="WJE24" s="751"/>
      <c r="WJF24" s="751"/>
      <c r="WJG24" s="751"/>
      <c r="WJH24" s="751"/>
      <c r="WJI24" s="751"/>
      <c r="WJJ24" s="751"/>
      <c r="WJK24" s="751"/>
      <c r="WJL24" s="751"/>
      <c r="WJM24" s="751"/>
      <c r="WJN24" s="751"/>
      <c r="WJO24" s="751"/>
      <c r="WJP24" s="751"/>
      <c r="WJQ24" s="751"/>
      <c r="WJR24" s="751"/>
      <c r="WJS24" s="751"/>
      <c r="WJT24" s="751"/>
      <c r="WJU24" s="751"/>
      <c r="WJV24" s="751"/>
      <c r="WJW24" s="751"/>
      <c r="WJX24" s="751"/>
      <c r="WJY24" s="751"/>
      <c r="WJZ24" s="751"/>
      <c r="WKA24" s="751"/>
      <c r="WKB24" s="751"/>
      <c r="WKC24" s="751"/>
      <c r="WKD24" s="751"/>
      <c r="WKE24" s="751"/>
      <c r="WKF24" s="751"/>
      <c r="WKG24" s="751"/>
      <c r="WKH24" s="751"/>
      <c r="WKI24" s="751"/>
      <c r="WKJ24" s="751"/>
      <c r="WKK24" s="751"/>
      <c r="WKL24" s="751"/>
      <c r="WKM24" s="751"/>
      <c r="WKN24" s="751"/>
      <c r="WKO24" s="751"/>
      <c r="WKP24" s="751"/>
      <c r="WKQ24" s="751"/>
      <c r="WKR24" s="751"/>
      <c r="WKS24" s="751"/>
      <c r="WKT24" s="751"/>
      <c r="WKU24" s="751"/>
      <c r="WKV24" s="751"/>
      <c r="WKW24" s="751"/>
      <c r="WKX24" s="751"/>
      <c r="WKY24" s="751"/>
      <c r="WKZ24" s="751"/>
      <c r="WLA24" s="751"/>
      <c r="WLB24" s="751"/>
      <c r="WLC24" s="751"/>
      <c r="WLD24" s="751"/>
      <c r="WLE24" s="751"/>
      <c r="WLF24" s="751"/>
      <c r="WLG24" s="751"/>
      <c r="WLH24" s="751"/>
      <c r="WLI24" s="751"/>
      <c r="WLJ24" s="751"/>
      <c r="WLK24" s="751"/>
      <c r="WLL24" s="751"/>
      <c r="WLM24" s="751"/>
      <c r="WLN24" s="751"/>
      <c r="WLO24" s="751"/>
      <c r="WLP24" s="751"/>
      <c r="WLQ24" s="751"/>
      <c r="WLR24" s="751"/>
      <c r="WLS24" s="751"/>
      <c r="WLT24" s="751"/>
      <c r="WLU24" s="751"/>
      <c r="WLV24" s="751"/>
      <c r="WLW24" s="751"/>
      <c r="WLX24" s="751"/>
      <c r="WLY24" s="751"/>
      <c r="WLZ24" s="751"/>
      <c r="WMA24" s="751"/>
      <c r="WMB24" s="751"/>
      <c r="WMC24" s="751"/>
      <c r="WMD24" s="751"/>
      <c r="WME24" s="751"/>
      <c r="WMF24" s="751"/>
      <c r="WMG24" s="751"/>
      <c r="WMH24" s="751"/>
      <c r="WMI24" s="751"/>
      <c r="WMJ24" s="751"/>
      <c r="WMK24" s="751"/>
      <c r="WML24" s="751"/>
      <c r="WMM24" s="751"/>
      <c r="WMN24" s="751"/>
      <c r="WMO24" s="751"/>
      <c r="WMP24" s="751"/>
      <c r="WMQ24" s="751"/>
      <c r="WMR24" s="751"/>
      <c r="WMS24" s="751"/>
      <c r="WMT24" s="751"/>
      <c r="WMU24" s="751"/>
      <c r="WMV24" s="751"/>
      <c r="WMW24" s="751"/>
      <c r="WMX24" s="751"/>
      <c r="WMY24" s="751"/>
      <c r="WMZ24" s="751"/>
      <c r="WNA24" s="751"/>
      <c r="WNB24" s="751"/>
      <c r="WNC24" s="751"/>
      <c r="WND24" s="751"/>
      <c r="WNE24" s="751"/>
      <c r="WNF24" s="751"/>
      <c r="WNG24" s="751"/>
      <c r="WNH24" s="751"/>
      <c r="WNI24" s="751"/>
      <c r="WNJ24" s="751"/>
      <c r="WNK24" s="751"/>
      <c r="WNL24" s="751"/>
      <c r="WNM24" s="751"/>
      <c r="WNN24" s="751"/>
      <c r="WNO24" s="751"/>
      <c r="WNP24" s="751"/>
      <c r="WNQ24" s="751"/>
      <c r="WNR24" s="751"/>
      <c r="WNS24" s="751"/>
      <c r="WNT24" s="751"/>
      <c r="WNU24" s="751"/>
      <c r="WNV24" s="751"/>
      <c r="WNW24" s="751"/>
      <c r="WNX24" s="751"/>
      <c r="WNY24" s="751"/>
      <c r="WNZ24" s="751"/>
      <c r="WOA24" s="751"/>
      <c r="WOB24" s="751"/>
      <c r="WOC24" s="751"/>
      <c r="WOD24" s="751"/>
      <c r="WOE24" s="751"/>
      <c r="WOF24" s="751"/>
      <c r="WOG24" s="751"/>
      <c r="WOH24" s="751"/>
      <c r="WOI24" s="751"/>
      <c r="WOJ24" s="751"/>
      <c r="WOK24" s="751"/>
      <c r="WOL24" s="751"/>
      <c r="WOM24" s="751"/>
      <c r="WON24" s="751"/>
      <c r="WOO24" s="751"/>
      <c r="WOP24" s="751"/>
      <c r="WOQ24" s="751"/>
      <c r="WOR24" s="751"/>
      <c r="WOS24" s="751"/>
      <c r="WOT24" s="751"/>
      <c r="WOU24" s="751"/>
      <c r="WOV24" s="751"/>
      <c r="WOW24" s="751"/>
      <c r="WOX24" s="751"/>
      <c r="WOY24" s="751"/>
      <c r="WOZ24" s="751"/>
      <c r="WPA24" s="751"/>
      <c r="WPB24" s="751"/>
      <c r="WPC24" s="751"/>
      <c r="WPD24" s="751"/>
      <c r="WPE24" s="751"/>
      <c r="WPF24" s="751"/>
      <c r="WPG24" s="751"/>
      <c r="WPH24" s="751"/>
      <c r="WPI24" s="751"/>
      <c r="WPJ24" s="751"/>
      <c r="WPK24" s="751"/>
      <c r="WPL24" s="751"/>
      <c r="WPM24" s="751"/>
      <c r="WPN24" s="751"/>
      <c r="WPO24" s="751"/>
      <c r="WPP24" s="751"/>
      <c r="WPQ24" s="751"/>
      <c r="WPR24" s="751"/>
      <c r="WPS24" s="751"/>
      <c r="WPT24" s="751"/>
      <c r="WPU24" s="751"/>
      <c r="WPV24" s="751"/>
      <c r="WPW24" s="751"/>
      <c r="WPX24" s="751"/>
      <c r="WPY24" s="751"/>
      <c r="WPZ24" s="751"/>
      <c r="WQA24" s="751"/>
      <c r="WQB24" s="751"/>
      <c r="WQC24" s="751"/>
      <c r="WQD24" s="751"/>
      <c r="WQE24" s="751"/>
      <c r="WQF24" s="751"/>
      <c r="WQG24" s="751"/>
      <c r="WQH24" s="751"/>
      <c r="WQI24" s="751"/>
      <c r="WQJ24" s="751"/>
      <c r="WQK24" s="751"/>
      <c r="WQL24" s="751"/>
      <c r="WQM24" s="751"/>
      <c r="WQN24" s="751"/>
      <c r="WQO24" s="751"/>
      <c r="WQP24" s="751"/>
      <c r="WQQ24" s="751"/>
      <c r="WQR24" s="751"/>
      <c r="WQS24" s="751"/>
      <c r="WQT24" s="751"/>
      <c r="WQU24" s="751"/>
      <c r="WQV24" s="751"/>
      <c r="WQW24" s="751"/>
      <c r="WQX24" s="751"/>
      <c r="WQY24" s="751"/>
      <c r="WQZ24" s="751"/>
      <c r="WRA24" s="751"/>
      <c r="WRB24" s="751"/>
      <c r="WRC24" s="751"/>
      <c r="WRD24" s="751"/>
      <c r="WRE24" s="751"/>
      <c r="WRF24" s="751"/>
      <c r="WRG24" s="751"/>
      <c r="WRH24" s="751"/>
      <c r="WRI24" s="751"/>
      <c r="WRJ24" s="751"/>
      <c r="WRK24" s="751"/>
      <c r="WRL24" s="751"/>
      <c r="WRM24" s="751"/>
      <c r="WRN24" s="751"/>
      <c r="WRO24" s="751"/>
      <c r="WRP24" s="751"/>
      <c r="WRQ24" s="751"/>
      <c r="WRR24" s="751"/>
      <c r="WRS24" s="751"/>
      <c r="WRT24" s="751"/>
      <c r="WRU24" s="751"/>
      <c r="WRV24" s="751"/>
      <c r="WRW24" s="751"/>
      <c r="WRX24" s="751"/>
      <c r="WRY24" s="751"/>
      <c r="WRZ24" s="751"/>
      <c r="WSA24" s="751"/>
      <c r="WSB24" s="751"/>
      <c r="WSC24" s="751"/>
      <c r="WSD24" s="751"/>
      <c r="WSE24" s="751"/>
      <c r="WSF24" s="751"/>
      <c r="WSG24" s="751"/>
      <c r="WSH24" s="751"/>
      <c r="WSI24" s="751"/>
      <c r="WSJ24" s="751"/>
      <c r="WSK24" s="751"/>
      <c r="WSL24" s="751"/>
      <c r="WSM24" s="751"/>
      <c r="WSN24" s="751"/>
      <c r="WSO24" s="751"/>
      <c r="WSP24" s="751"/>
      <c r="WSQ24" s="751"/>
      <c r="WSR24" s="751"/>
      <c r="WSS24" s="751"/>
      <c r="WST24" s="751"/>
      <c r="WSU24" s="751"/>
      <c r="WSV24" s="751"/>
      <c r="WSW24" s="751"/>
      <c r="WSX24" s="751"/>
      <c r="WSY24" s="751"/>
      <c r="WSZ24" s="751"/>
      <c r="WTA24" s="751"/>
      <c r="WTB24" s="751"/>
      <c r="WTC24" s="751"/>
      <c r="WTD24" s="751"/>
      <c r="WTE24" s="751"/>
      <c r="WTF24" s="751"/>
      <c r="WTG24" s="751"/>
      <c r="WTH24" s="751"/>
      <c r="WTI24" s="751"/>
      <c r="WTJ24" s="751"/>
      <c r="WTK24" s="751"/>
      <c r="WTL24" s="751"/>
      <c r="WTM24" s="751"/>
      <c r="WTN24" s="751"/>
      <c r="WTO24" s="751"/>
      <c r="WTP24" s="751"/>
      <c r="WTQ24" s="751"/>
      <c r="WTR24" s="751"/>
      <c r="WTS24" s="751"/>
      <c r="WTT24" s="751"/>
      <c r="WTU24" s="751"/>
      <c r="WTV24" s="751"/>
      <c r="WTW24" s="751"/>
      <c r="WTX24" s="751"/>
      <c r="WTY24" s="751"/>
      <c r="WTZ24" s="751"/>
      <c r="WUA24" s="751"/>
      <c r="WUB24" s="751"/>
      <c r="WUC24" s="751"/>
      <c r="WUD24" s="751"/>
      <c r="WUE24" s="751"/>
      <c r="WUF24" s="751"/>
      <c r="WUG24" s="751"/>
      <c r="WUH24" s="751"/>
      <c r="WUI24" s="751"/>
      <c r="WUJ24" s="751"/>
      <c r="WUK24" s="751"/>
      <c r="WUL24" s="751"/>
      <c r="WUM24" s="751"/>
      <c r="WUN24" s="751"/>
      <c r="WUO24" s="751"/>
      <c r="WUP24" s="751"/>
      <c r="WUQ24" s="751"/>
      <c r="WUR24" s="751"/>
      <c r="WUS24" s="751"/>
      <c r="WUT24" s="751"/>
      <c r="WUU24" s="751"/>
      <c r="WUV24" s="751"/>
      <c r="WUW24" s="751"/>
      <c r="WUX24" s="751"/>
      <c r="WUY24" s="751"/>
      <c r="WUZ24" s="751"/>
      <c r="WVA24" s="751"/>
      <c r="WVB24" s="751"/>
      <c r="WVC24" s="751"/>
      <c r="WVD24" s="751"/>
      <c r="WVE24" s="751"/>
      <c r="WVF24" s="751"/>
      <c r="WVG24" s="751"/>
      <c r="WVH24" s="751"/>
      <c r="WVI24" s="751"/>
      <c r="WVJ24" s="751"/>
      <c r="WVK24" s="751"/>
      <c r="WVL24" s="751"/>
      <c r="WVM24" s="751"/>
      <c r="WVN24" s="751"/>
      <c r="WVO24" s="751"/>
      <c r="WVP24" s="751"/>
      <c r="WVQ24" s="751"/>
      <c r="WVR24" s="751"/>
      <c r="WVS24" s="751"/>
      <c r="WVT24" s="751"/>
      <c r="WVU24" s="751"/>
      <c r="WVV24" s="751"/>
      <c r="WVW24" s="751"/>
      <c r="WVX24" s="751"/>
      <c r="WVY24" s="751"/>
      <c r="WVZ24" s="751"/>
      <c r="WWA24" s="751"/>
      <c r="WWB24" s="751"/>
      <c r="WWC24" s="751"/>
      <c r="WWD24" s="751"/>
      <c r="WWE24" s="751"/>
      <c r="WWF24" s="751"/>
      <c r="WWG24" s="751"/>
      <c r="WWH24" s="751"/>
      <c r="WWI24" s="751"/>
      <c r="WWJ24" s="751"/>
      <c r="WWK24" s="751"/>
      <c r="WWL24" s="751"/>
      <c r="WWM24" s="751"/>
      <c r="WWN24" s="751"/>
      <c r="WWO24" s="751"/>
      <c r="WWP24" s="751"/>
      <c r="WWQ24" s="751"/>
      <c r="WWR24" s="751"/>
      <c r="WWS24" s="751"/>
      <c r="WWT24" s="751"/>
      <c r="WWU24" s="751"/>
      <c r="WWV24" s="751"/>
      <c r="WWW24" s="751"/>
      <c r="WWX24" s="751"/>
      <c r="WWY24" s="751"/>
      <c r="WWZ24" s="751"/>
      <c r="WXA24" s="751"/>
      <c r="WXB24" s="751"/>
      <c r="WXC24" s="751"/>
      <c r="WXD24" s="751"/>
      <c r="WXE24" s="751"/>
      <c r="WXF24" s="751"/>
      <c r="WXG24" s="751"/>
      <c r="WXH24" s="751"/>
      <c r="WXI24" s="751"/>
      <c r="WXJ24" s="751"/>
      <c r="WXK24" s="751"/>
      <c r="WXL24" s="751"/>
      <c r="WXM24" s="751"/>
      <c r="WXN24" s="751"/>
      <c r="WXO24" s="751"/>
      <c r="WXP24" s="751"/>
      <c r="WXQ24" s="751"/>
      <c r="WXR24" s="751"/>
      <c r="WXS24" s="751"/>
      <c r="WXT24" s="751"/>
      <c r="WXU24" s="751"/>
      <c r="WXV24" s="751"/>
      <c r="WXW24" s="751"/>
      <c r="WXX24" s="751"/>
      <c r="WXY24" s="751"/>
      <c r="WXZ24" s="751"/>
      <c r="WYA24" s="751"/>
      <c r="WYB24" s="751"/>
      <c r="WYC24" s="751"/>
      <c r="WYD24" s="751"/>
      <c r="WYE24" s="751"/>
      <c r="WYF24" s="751"/>
      <c r="WYG24" s="751"/>
      <c r="WYH24" s="751"/>
      <c r="WYI24" s="751"/>
      <c r="WYJ24" s="751"/>
      <c r="WYK24" s="751"/>
      <c r="WYL24" s="751"/>
      <c r="WYM24" s="751"/>
      <c r="WYN24" s="751"/>
      <c r="WYO24" s="751"/>
      <c r="WYP24" s="751"/>
      <c r="WYQ24" s="751"/>
      <c r="WYR24" s="751"/>
      <c r="WYS24" s="751"/>
      <c r="WYT24" s="751"/>
      <c r="WYU24" s="751"/>
      <c r="WYV24" s="751"/>
      <c r="WYW24" s="751"/>
      <c r="WYX24" s="751"/>
      <c r="WYY24" s="751"/>
      <c r="WYZ24" s="751"/>
      <c r="WZA24" s="751"/>
      <c r="WZB24" s="751"/>
      <c r="WZC24" s="751"/>
      <c r="WZD24" s="751"/>
      <c r="WZE24" s="751"/>
      <c r="WZF24" s="751"/>
      <c r="WZG24" s="751"/>
      <c r="WZH24" s="751"/>
      <c r="WZI24" s="751"/>
      <c r="WZJ24" s="751"/>
      <c r="WZK24" s="751"/>
      <c r="WZL24" s="751"/>
      <c r="WZM24" s="751"/>
      <c r="WZN24" s="751"/>
      <c r="WZO24" s="751"/>
      <c r="WZP24" s="751"/>
      <c r="WZQ24" s="751"/>
      <c r="WZR24" s="751"/>
      <c r="WZS24" s="751"/>
      <c r="WZT24" s="751"/>
      <c r="WZU24" s="751"/>
      <c r="WZV24" s="751"/>
      <c r="WZW24" s="751"/>
      <c r="WZX24" s="751"/>
      <c r="WZY24" s="751"/>
      <c r="WZZ24" s="751"/>
      <c r="XAA24" s="751"/>
      <c r="XAB24" s="751"/>
      <c r="XAC24" s="751"/>
      <c r="XAD24" s="751"/>
      <c r="XAE24" s="751"/>
      <c r="XAF24" s="751"/>
      <c r="XAG24" s="751"/>
      <c r="XAH24" s="751"/>
      <c r="XAI24" s="751"/>
      <c r="XAJ24" s="751"/>
      <c r="XAK24" s="751"/>
      <c r="XAL24" s="751"/>
      <c r="XAM24" s="751"/>
      <c r="XAN24" s="751"/>
      <c r="XAO24" s="751"/>
      <c r="XAP24" s="751"/>
      <c r="XAQ24" s="751"/>
      <c r="XAR24" s="751"/>
      <c r="XAS24" s="751"/>
      <c r="XAT24" s="751"/>
      <c r="XAU24" s="751"/>
      <c r="XAV24" s="751"/>
      <c r="XAW24" s="751"/>
      <c r="XAX24" s="751"/>
      <c r="XAY24" s="751"/>
      <c r="XAZ24" s="751"/>
      <c r="XBA24" s="751"/>
      <c r="XBB24" s="751"/>
      <c r="XBC24" s="751"/>
      <c r="XBD24" s="751"/>
      <c r="XBE24" s="751"/>
      <c r="XBF24" s="751"/>
      <c r="XBG24" s="751"/>
      <c r="XBH24" s="751"/>
      <c r="XBI24" s="751"/>
      <c r="XBJ24" s="751"/>
      <c r="XBK24" s="751"/>
      <c r="XBL24" s="751"/>
      <c r="XBM24" s="751"/>
      <c r="XBN24" s="751"/>
      <c r="XBO24" s="751"/>
      <c r="XBP24" s="751"/>
      <c r="XBQ24" s="751"/>
      <c r="XBR24" s="751"/>
      <c r="XBS24" s="751"/>
      <c r="XBT24" s="751"/>
      <c r="XBU24" s="751"/>
      <c r="XBV24" s="751"/>
      <c r="XBW24" s="751"/>
      <c r="XBX24" s="751"/>
      <c r="XBY24" s="751"/>
      <c r="XBZ24" s="751"/>
      <c r="XCA24" s="751"/>
      <c r="XCB24" s="751"/>
      <c r="XCC24" s="751"/>
      <c r="XCD24" s="751"/>
      <c r="XCE24" s="751"/>
      <c r="XCF24" s="751"/>
      <c r="XCG24" s="751"/>
      <c r="XCH24" s="751"/>
      <c r="XCI24" s="751"/>
      <c r="XCJ24" s="751"/>
      <c r="XCK24" s="751"/>
      <c r="XCL24" s="751"/>
      <c r="XCM24" s="751"/>
      <c r="XCN24" s="751"/>
      <c r="XCO24" s="751"/>
      <c r="XCP24" s="751"/>
      <c r="XCQ24" s="751"/>
      <c r="XCR24" s="751"/>
      <c r="XCS24" s="751"/>
      <c r="XCT24" s="751"/>
      <c r="XCU24" s="751"/>
      <c r="XCV24" s="751"/>
      <c r="XCW24" s="751"/>
      <c r="XCX24" s="751"/>
      <c r="XCY24" s="751"/>
      <c r="XCZ24" s="751"/>
      <c r="XDA24" s="751"/>
      <c r="XDB24" s="751"/>
      <c r="XDC24" s="751"/>
      <c r="XDD24" s="751"/>
      <c r="XDE24" s="751"/>
      <c r="XDF24" s="751"/>
      <c r="XDG24" s="751"/>
      <c r="XDH24" s="751"/>
      <c r="XDI24" s="751"/>
      <c r="XDJ24" s="751"/>
      <c r="XDK24" s="751"/>
      <c r="XDL24" s="751"/>
      <c r="XDM24" s="751"/>
      <c r="XDN24" s="751"/>
      <c r="XDO24" s="751"/>
      <c r="XDP24" s="751"/>
      <c r="XDQ24" s="751"/>
      <c r="XDR24" s="751"/>
      <c r="XDS24" s="751"/>
      <c r="XDT24" s="751"/>
      <c r="XDU24" s="751"/>
      <c r="XDV24" s="751"/>
      <c r="XDW24" s="751"/>
      <c r="XDX24" s="751"/>
      <c r="XDY24" s="751"/>
      <c r="XDZ24" s="751"/>
      <c r="XEA24" s="751"/>
      <c r="XEB24" s="751"/>
      <c r="XEC24" s="751"/>
      <c r="XED24" s="751"/>
      <c r="XEE24" s="751"/>
      <c r="XEF24" s="751"/>
    </row>
    <row r="25" spans="1:16360" x14ac:dyDescent="0.2">
      <c r="A25" s="1612"/>
      <c r="B25" s="1608"/>
      <c r="C25" s="719" t="s">
        <v>572</v>
      </c>
      <c r="D25" s="719" t="s">
        <v>573</v>
      </c>
      <c r="E25" s="719" t="s">
        <v>574</v>
      </c>
      <c r="F25" s="719" t="s">
        <v>575</v>
      </c>
      <c r="G25" s="719" t="s">
        <v>576</v>
      </c>
      <c r="H25" s="719" t="s">
        <v>577</v>
      </c>
      <c r="I25" s="719" t="s">
        <v>578</v>
      </c>
      <c r="J25" s="719" t="s">
        <v>579</v>
      </c>
      <c r="K25" s="719" t="s">
        <v>580</v>
      </c>
      <c r="L25" s="719" t="s">
        <v>581</v>
      </c>
      <c r="M25" s="719" t="s">
        <v>582</v>
      </c>
      <c r="N25" s="719" t="s">
        <v>583</v>
      </c>
      <c r="O25" s="732"/>
      <c r="P25" s="734"/>
      <c r="Q25" s="733"/>
      <c r="R25" s="733"/>
      <c r="S25" s="733"/>
      <c r="T25" s="733"/>
      <c r="U25" s="733"/>
      <c r="V25" s="733"/>
      <c r="W25" s="733"/>
      <c r="X25" s="733"/>
      <c r="Y25" s="733"/>
      <c r="Z25" s="733"/>
      <c r="AA25" s="733"/>
      <c r="AB25" s="733"/>
      <c r="AC25" s="751"/>
      <c r="AD25" s="751"/>
      <c r="AE25" s="751"/>
      <c r="AF25" s="751"/>
      <c r="AG25" s="751"/>
      <c r="AH25" s="751"/>
      <c r="AI25" s="751"/>
      <c r="AJ25" s="751"/>
      <c r="AK25" s="751"/>
      <c r="AL25" s="751"/>
      <c r="AM25" s="751"/>
      <c r="AN25" s="751"/>
      <c r="AO25" s="751"/>
      <c r="AP25" s="751"/>
      <c r="AQ25" s="751"/>
      <c r="AR25" s="751"/>
      <c r="AS25" s="751"/>
      <c r="AT25" s="751"/>
      <c r="AU25" s="751"/>
      <c r="AV25" s="751"/>
      <c r="AW25" s="751"/>
      <c r="AX25" s="751"/>
      <c r="AY25" s="751"/>
      <c r="AZ25" s="751"/>
      <c r="BA25" s="751"/>
      <c r="BB25" s="751"/>
      <c r="BC25" s="751"/>
      <c r="BD25" s="751"/>
      <c r="BE25" s="751"/>
      <c r="BF25" s="751"/>
      <c r="BG25" s="751"/>
      <c r="BH25" s="751"/>
      <c r="BI25" s="751"/>
      <c r="BJ25" s="751"/>
      <c r="BK25" s="751"/>
      <c r="BL25" s="751"/>
      <c r="BM25" s="751"/>
      <c r="BN25" s="751"/>
      <c r="BO25" s="751"/>
      <c r="BP25" s="751"/>
      <c r="BQ25" s="751"/>
      <c r="BR25" s="751"/>
      <c r="BS25" s="751"/>
      <c r="BT25" s="751"/>
      <c r="BU25" s="751"/>
      <c r="BV25" s="751"/>
      <c r="BW25" s="751"/>
      <c r="BX25" s="751"/>
      <c r="BY25" s="751"/>
      <c r="BZ25" s="751"/>
      <c r="CA25" s="751"/>
      <c r="CB25" s="751"/>
      <c r="CC25" s="751"/>
      <c r="CD25" s="751"/>
      <c r="CE25" s="751"/>
      <c r="CF25" s="751"/>
      <c r="CG25" s="751"/>
      <c r="CH25" s="751"/>
      <c r="CI25" s="751"/>
      <c r="CJ25" s="751"/>
      <c r="CK25" s="751"/>
      <c r="CL25" s="751"/>
      <c r="CM25" s="751"/>
      <c r="CN25" s="751"/>
      <c r="CO25" s="751"/>
      <c r="CP25" s="751"/>
      <c r="CQ25" s="751"/>
      <c r="CR25" s="751"/>
      <c r="CS25" s="751"/>
      <c r="CT25" s="751"/>
      <c r="CU25" s="751"/>
      <c r="CV25" s="751"/>
      <c r="CW25" s="751"/>
      <c r="CX25" s="751"/>
      <c r="CY25" s="751"/>
      <c r="CZ25" s="751"/>
      <c r="DA25" s="751"/>
      <c r="DB25" s="751"/>
      <c r="DC25" s="751"/>
      <c r="DD25" s="751"/>
      <c r="DE25" s="751"/>
      <c r="DF25" s="751"/>
      <c r="DG25" s="751"/>
      <c r="DH25" s="751"/>
      <c r="DI25" s="751"/>
      <c r="DJ25" s="751"/>
      <c r="DK25" s="751"/>
      <c r="DL25" s="751"/>
      <c r="DM25" s="751"/>
      <c r="DN25" s="751"/>
      <c r="DO25" s="751"/>
      <c r="DP25" s="751"/>
      <c r="DQ25" s="751"/>
      <c r="DR25" s="751"/>
      <c r="DS25" s="751"/>
      <c r="DT25" s="751"/>
      <c r="DU25" s="751"/>
      <c r="DV25" s="751"/>
      <c r="DW25" s="751"/>
      <c r="DX25" s="751"/>
      <c r="DY25" s="751"/>
      <c r="DZ25" s="751"/>
      <c r="EA25" s="751"/>
      <c r="EB25" s="751"/>
      <c r="EC25" s="751"/>
      <c r="ED25" s="751"/>
      <c r="EE25" s="751"/>
      <c r="EF25" s="751"/>
      <c r="EG25" s="751"/>
      <c r="EH25" s="751"/>
      <c r="EI25" s="751"/>
      <c r="EJ25" s="751"/>
      <c r="EK25" s="751"/>
      <c r="EL25" s="751"/>
      <c r="EM25" s="751"/>
      <c r="EN25" s="751"/>
      <c r="EO25" s="751"/>
      <c r="EP25" s="751"/>
      <c r="EQ25" s="751"/>
      <c r="ER25" s="751"/>
      <c r="ES25" s="751"/>
      <c r="ET25" s="751"/>
      <c r="EU25" s="751"/>
      <c r="EV25" s="751"/>
      <c r="EW25" s="751"/>
      <c r="EX25" s="751"/>
      <c r="EY25" s="751"/>
      <c r="EZ25" s="751"/>
      <c r="FA25" s="751"/>
      <c r="FB25" s="751"/>
      <c r="FC25" s="751"/>
      <c r="FD25" s="751"/>
      <c r="FE25" s="751"/>
      <c r="FF25" s="751"/>
      <c r="FG25" s="751"/>
      <c r="FH25" s="751"/>
      <c r="FI25" s="751"/>
      <c r="FJ25" s="751"/>
      <c r="FK25" s="751"/>
      <c r="FL25" s="751"/>
      <c r="FM25" s="751"/>
      <c r="FN25" s="751"/>
      <c r="FO25" s="751"/>
      <c r="FP25" s="751"/>
      <c r="FQ25" s="751"/>
      <c r="FR25" s="751"/>
      <c r="FS25" s="751"/>
      <c r="FT25" s="751"/>
      <c r="FU25" s="751"/>
      <c r="FV25" s="751"/>
      <c r="FW25" s="751"/>
      <c r="FX25" s="751"/>
      <c r="FY25" s="751"/>
      <c r="FZ25" s="751"/>
      <c r="GA25" s="751"/>
      <c r="GB25" s="751"/>
      <c r="GC25" s="751"/>
      <c r="GD25" s="751"/>
      <c r="GE25" s="751"/>
      <c r="GF25" s="751"/>
      <c r="GG25" s="751"/>
      <c r="GH25" s="751"/>
      <c r="GI25" s="751"/>
      <c r="GJ25" s="751"/>
      <c r="GK25" s="751"/>
      <c r="GL25" s="751"/>
      <c r="GM25" s="751"/>
      <c r="GN25" s="751"/>
      <c r="GO25" s="751"/>
      <c r="GP25" s="751"/>
      <c r="GQ25" s="751"/>
      <c r="GR25" s="751"/>
      <c r="GS25" s="751"/>
      <c r="GT25" s="751"/>
      <c r="GU25" s="751"/>
      <c r="GV25" s="751"/>
      <c r="GW25" s="751"/>
      <c r="GX25" s="751"/>
      <c r="GY25" s="751"/>
      <c r="GZ25" s="751"/>
      <c r="HA25" s="751"/>
      <c r="HB25" s="751"/>
      <c r="HC25" s="751"/>
      <c r="HD25" s="751"/>
      <c r="HE25" s="751"/>
      <c r="HF25" s="751"/>
      <c r="HG25" s="751"/>
      <c r="HH25" s="751"/>
      <c r="HI25" s="751"/>
      <c r="HJ25" s="751"/>
      <c r="HK25" s="751"/>
      <c r="HL25" s="751"/>
      <c r="HM25" s="751"/>
      <c r="HN25" s="751"/>
      <c r="HO25" s="751"/>
      <c r="HP25" s="751"/>
      <c r="HQ25" s="751"/>
      <c r="HR25" s="751"/>
      <c r="HS25" s="751"/>
      <c r="HT25" s="751"/>
      <c r="HU25" s="751"/>
      <c r="HV25" s="751"/>
      <c r="HW25" s="751"/>
      <c r="HX25" s="751"/>
      <c r="HY25" s="751"/>
      <c r="HZ25" s="751"/>
      <c r="IA25" s="751"/>
      <c r="IB25" s="751"/>
      <c r="IC25" s="751"/>
      <c r="ID25" s="751"/>
      <c r="IE25" s="751"/>
      <c r="IF25" s="751"/>
      <c r="IG25" s="751"/>
      <c r="IH25" s="751"/>
      <c r="II25" s="751"/>
      <c r="IJ25" s="751"/>
      <c r="IK25" s="751"/>
      <c r="IL25" s="751"/>
      <c r="IM25" s="751"/>
      <c r="IN25" s="751"/>
      <c r="IO25" s="751"/>
      <c r="IP25" s="751"/>
      <c r="IQ25" s="751"/>
      <c r="IR25" s="751"/>
      <c r="IS25" s="751"/>
      <c r="IT25" s="751"/>
      <c r="IU25" s="751"/>
      <c r="IV25" s="751"/>
      <c r="IW25" s="751"/>
      <c r="IX25" s="751"/>
      <c r="IY25" s="751"/>
      <c r="IZ25" s="751"/>
      <c r="JA25" s="751"/>
      <c r="JB25" s="751"/>
      <c r="JC25" s="751"/>
      <c r="JD25" s="751"/>
      <c r="JE25" s="751"/>
      <c r="JF25" s="751"/>
      <c r="JG25" s="751"/>
      <c r="JH25" s="751"/>
      <c r="JI25" s="751"/>
      <c r="JJ25" s="751"/>
      <c r="JK25" s="751"/>
      <c r="JL25" s="751"/>
      <c r="JM25" s="751"/>
      <c r="JN25" s="751"/>
      <c r="JO25" s="751"/>
      <c r="JP25" s="751"/>
      <c r="JQ25" s="751"/>
      <c r="JR25" s="751"/>
      <c r="JS25" s="751"/>
      <c r="JT25" s="751"/>
      <c r="JU25" s="751"/>
      <c r="JV25" s="751"/>
      <c r="JW25" s="751"/>
      <c r="JX25" s="751"/>
      <c r="JY25" s="751"/>
      <c r="JZ25" s="751"/>
      <c r="KA25" s="751"/>
      <c r="KB25" s="751"/>
      <c r="KC25" s="751"/>
      <c r="KD25" s="751"/>
      <c r="KE25" s="751"/>
      <c r="KF25" s="751"/>
      <c r="KG25" s="751"/>
      <c r="KH25" s="751"/>
      <c r="KI25" s="751"/>
      <c r="KJ25" s="751"/>
      <c r="KK25" s="751"/>
      <c r="KL25" s="751"/>
      <c r="KM25" s="751"/>
      <c r="KN25" s="751"/>
      <c r="KO25" s="751"/>
      <c r="KP25" s="751"/>
      <c r="KQ25" s="751"/>
      <c r="KR25" s="751"/>
      <c r="KS25" s="751"/>
      <c r="KT25" s="751"/>
      <c r="KU25" s="751"/>
      <c r="KV25" s="751"/>
      <c r="KW25" s="751"/>
      <c r="KX25" s="751"/>
      <c r="KY25" s="751"/>
      <c r="KZ25" s="751"/>
      <c r="LA25" s="751"/>
      <c r="LB25" s="751"/>
      <c r="LC25" s="751"/>
      <c r="LD25" s="751"/>
      <c r="LE25" s="751"/>
      <c r="LF25" s="751"/>
      <c r="LG25" s="751"/>
      <c r="LH25" s="751"/>
      <c r="LI25" s="751"/>
      <c r="LJ25" s="751"/>
      <c r="LK25" s="751"/>
      <c r="LL25" s="751"/>
      <c r="LM25" s="751"/>
      <c r="LN25" s="751"/>
      <c r="LO25" s="751"/>
      <c r="LP25" s="751"/>
      <c r="LQ25" s="751"/>
      <c r="LR25" s="751"/>
      <c r="LS25" s="751"/>
      <c r="LT25" s="751"/>
      <c r="LU25" s="751"/>
      <c r="LV25" s="751"/>
      <c r="LW25" s="751"/>
      <c r="LX25" s="751"/>
      <c r="LY25" s="751"/>
      <c r="LZ25" s="751"/>
      <c r="MA25" s="751"/>
      <c r="MB25" s="751"/>
      <c r="MC25" s="751"/>
      <c r="MD25" s="751"/>
      <c r="ME25" s="751"/>
      <c r="MF25" s="751"/>
      <c r="MG25" s="751"/>
      <c r="MH25" s="751"/>
      <c r="MI25" s="751"/>
      <c r="MJ25" s="751"/>
      <c r="MK25" s="751"/>
      <c r="ML25" s="751"/>
      <c r="MM25" s="751"/>
      <c r="MN25" s="751"/>
      <c r="MO25" s="751"/>
      <c r="MP25" s="751"/>
      <c r="MQ25" s="751"/>
      <c r="MR25" s="751"/>
      <c r="MS25" s="751"/>
      <c r="MT25" s="751"/>
      <c r="MU25" s="751"/>
      <c r="MV25" s="751"/>
      <c r="MW25" s="751"/>
      <c r="MX25" s="751"/>
      <c r="MY25" s="751"/>
      <c r="MZ25" s="751"/>
      <c r="NA25" s="751"/>
      <c r="NB25" s="751"/>
      <c r="NC25" s="751"/>
      <c r="ND25" s="751"/>
      <c r="NE25" s="751"/>
      <c r="NF25" s="751"/>
      <c r="NG25" s="751"/>
      <c r="NH25" s="751"/>
      <c r="NI25" s="751"/>
      <c r="NJ25" s="751"/>
      <c r="NK25" s="751"/>
      <c r="NL25" s="751"/>
      <c r="NM25" s="751"/>
      <c r="NN25" s="751"/>
      <c r="NO25" s="751"/>
      <c r="NP25" s="751"/>
      <c r="NQ25" s="751"/>
      <c r="NR25" s="751"/>
      <c r="NS25" s="751"/>
      <c r="NT25" s="751"/>
      <c r="NU25" s="751"/>
      <c r="NV25" s="751"/>
      <c r="NW25" s="751"/>
      <c r="NX25" s="751"/>
      <c r="NY25" s="751"/>
      <c r="NZ25" s="751"/>
      <c r="OA25" s="751"/>
      <c r="OB25" s="751"/>
      <c r="OC25" s="751"/>
      <c r="OD25" s="751"/>
      <c r="OE25" s="751"/>
      <c r="OF25" s="751"/>
      <c r="OG25" s="751"/>
      <c r="OH25" s="751"/>
      <c r="OI25" s="751"/>
      <c r="OJ25" s="751"/>
      <c r="OK25" s="751"/>
      <c r="OL25" s="751"/>
      <c r="OM25" s="751"/>
      <c r="ON25" s="751"/>
      <c r="OO25" s="751"/>
      <c r="OP25" s="751"/>
      <c r="OQ25" s="751"/>
      <c r="OR25" s="751"/>
      <c r="OS25" s="751"/>
      <c r="OT25" s="751"/>
      <c r="OU25" s="751"/>
      <c r="OV25" s="751"/>
      <c r="OW25" s="751"/>
      <c r="OX25" s="751"/>
      <c r="OY25" s="751"/>
      <c r="OZ25" s="751"/>
      <c r="PA25" s="751"/>
      <c r="PB25" s="751"/>
      <c r="PC25" s="751"/>
      <c r="PD25" s="751"/>
      <c r="PE25" s="751"/>
      <c r="PF25" s="751"/>
      <c r="PG25" s="751"/>
      <c r="PH25" s="751"/>
      <c r="PI25" s="751"/>
      <c r="PJ25" s="751"/>
      <c r="PK25" s="751"/>
      <c r="PL25" s="751"/>
      <c r="PM25" s="751"/>
      <c r="PN25" s="751"/>
      <c r="PO25" s="751"/>
      <c r="PP25" s="751"/>
      <c r="PQ25" s="751"/>
      <c r="PR25" s="751"/>
      <c r="PS25" s="751"/>
      <c r="PT25" s="751"/>
      <c r="PU25" s="751"/>
      <c r="PV25" s="751"/>
      <c r="PW25" s="751"/>
      <c r="PX25" s="751"/>
      <c r="PY25" s="751"/>
      <c r="PZ25" s="751"/>
      <c r="QA25" s="751"/>
      <c r="QB25" s="751"/>
      <c r="QC25" s="751"/>
      <c r="QD25" s="751"/>
      <c r="QE25" s="751"/>
      <c r="QF25" s="751"/>
      <c r="QG25" s="751"/>
      <c r="QH25" s="751"/>
      <c r="QI25" s="751"/>
      <c r="QJ25" s="751"/>
      <c r="QK25" s="751"/>
      <c r="QL25" s="751"/>
      <c r="QM25" s="751"/>
      <c r="QN25" s="751"/>
      <c r="QO25" s="751"/>
      <c r="QP25" s="751"/>
      <c r="QQ25" s="751"/>
      <c r="QR25" s="751"/>
      <c r="QS25" s="751"/>
      <c r="QT25" s="751"/>
      <c r="QU25" s="751"/>
      <c r="QV25" s="751"/>
      <c r="QW25" s="751"/>
      <c r="QX25" s="751"/>
      <c r="QY25" s="751"/>
      <c r="QZ25" s="751"/>
      <c r="RA25" s="751"/>
      <c r="RB25" s="751"/>
      <c r="RC25" s="751"/>
      <c r="RD25" s="751"/>
      <c r="RE25" s="751"/>
      <c r="RF25" s="751"/>
      <c r="RG25" s="751"/>
      <c r="RH25" s="751"/>
      <c r="RI25" s="751"/>
      <c r="RJ25" s="751"/>
      <c r="RK25" s="751"/>
      <c r="RL25" s="751"/>
      <c r="RM25" s="751"/>
      <c r="RN25" s="751"/>
      <c r="RO25" s="751"/>
      <c r="RP25" s="751"/>
      <c r="RQ25" s="751"/>
      <c r="RR25" s="751"/>
      <c r="RS25" s="751"/>
      <c r="RT25" s="751"/>
      <c r="RU25" s="751"/>
      <c r="RV25" s="751"/>
      <c r="RW25" s="751"/>
      <c r="RX25" s="751"/>
      <c r="RY25" s="751"/>
      <c r="RZ25" s="751"/>
      <c r="SA25" s="751"/>
      <c r="SB25" s="751"/>
      <c r="SC25" s="751"/>
      <c r="SD25" s="751"/>
      <c r="SE25" s="751"/>
      <c r="SF25" s="751"/>
      <c r="SG25" s="751"/>
      <c r="SH25" s="751"/>
      <c r="SI25" s="751"/>
      <c r="SJ25" s="751"/>
      <c r="SK25" s="751"/>
      <c r="SL25" s="751"/>
      <c r="SM25" s="751"/>
      <c r="SN25" s="751"/>
      <c r="SO25" s="751"/>
      <c r="SP25" s="751"/>
      <c r="SQ25" s="751"/>
      <c r="SR25" s="751"/>
      <c r="SS25" s="751"/>
      <c r="ST25" s="751"/>
      <c r="SU25" s="751"/>
      <c r="SV25" s="751"/>
      <c r="SW25" s="751"/>
      <c r="SX25" s="751"/>
      <c r="SY25" s="751"/>
      <c r="SZ25" s="751"/>
      <c r="TA25" s="751"/>
      <c r="TB25" s="751"/>
      <c r="TC25" s="751"/>
      <c r="TD25" s="751"/>
      <c r="TE25" s="751"/>
      <c r="TF25" s="751"/>
      <c r="TG25" s="751"/>
      <c r="TH25" s="751"/>
      <c r="TI25" s="751"/>
      <c r="TJ25" s="751"/>
      <c r="TK25" s="751"/>
      <c r="TL25" s="751"/>
      <c r="TM25" s="751"/>
      <c r="TN25" s="751"/>
      <c r="TO25" s="751"/>
      <c r="TP25" s="751"/>
      <c r="TQ25" s="751"/>
      <c r="TR25" s="751"/>
      <c r="TS25" s="751"/>
      <c r="TT25" s="751"/>
      <c r="TU25" s="751"/>
      <c r="TV25" s="751"/>
      <c r="TW25" s="751"/>
      <c r="TX25" s="751"/>
      <c r="TY25" s="751"/>
      <c r="TZ25" s="751"/>
      <c r="UA25" s="751"/>
      <c r="UB25" s="751"/>
      <c r="UC25" s="751"/>
      <c r="UD25" s="751"/>
      <c r="UE25" s="751"/>
      <c r="UF25" s="751"/>
      <c r="UG25" s="751"/>
      <c r="UH25" s="751"/>
      <c r="UI25" s="751"/>
      <c r="UJ25" s="751"/>
      <c r="UK25" s="751"/>
      <c r="UL25" s="751"/>
      <c r="UM25" s="751"/>
      <c r="UN25" s="751"/>
      <c r="UO25" s="751"/>
      <c r="UP25" s="751"/>
      <c r="UQ25" s="751"/>
      <c r="UR25" s="751"/>
      <c r="US25" s="751"/>
      <c r="UT25" s="751"/>
      <c r="UU25" s="751"/>
      <c r="UV25" s="751"/>
      <c r="UW25" s="751"/>
      <c r="UX25" s="751"/>
      <c r="UY25" s="751"/>
      <c r="UZ25" s="751"/>
      <c r="VA25" s="751"/>
      <c r="VB25" s="751"/>
      <c r="VC25" s="751"/>
      <c r="VD25" s="751"/>
      <c r="VE25" s="751"/>
      <c r="VF25" s="751"/>
      <c r="VG25" s="751"/>
      <c r="VH25" s="751"/>
      <c r="VI25" s="751"/>
      <c r="VJ25" s="751"/>
      <c r="VK25" s="751"/>
      <c r="VL25" s="751"/>
      <c r="VM25" s="751"/>
      <c r="VN25" s="751"/>
      <c r="VO25" s="751"/>
      <c r="VP25" s="751"/>
      <c r="VQ25" s="751"/>
      <c r="VR25" s="751"/>
      <c r="VS25" s="751"/>
      <c r="VT25" s="751"/>
      <c r="VU25" s="751"/>
      <c r="VV25" s="751"/>
      <c r="VW25" s="751"/>
      <c r="VX25" s="751"/>
      <c r="VY25" s="751"/>
      <c r="VZ25" s="751"/>
      <c r="WA25" s="751"/>
      <c r="WB25" s="751"/>
      <c r="WC25" s="751"/>
      <c r="WD25" s="751"/>
      <c r="WE25" s="751"/>
      <c r="WF25" s="751"/>
      <c r="WG25" s="751"/>
      <c r="WH25" s="751"/>
      <c r="WI25" s="751"/>
      <c r="WJ25" s="751"/>
      <c r="WK25" s="751"/>
      <c r="WL25" s="751"/>
      <c r="WM25" s="751"/>
      <c r="WN25" s="751"/>
      <c r="WO25" s="751"/>
      <c r="WP25" s="751"/>
      <c r="WQ25" s="751"/>
      <c r="WR25" s="751"/>
      <c r="WS25" s="751"/>
      <c r="WT25" s="751"/>
      <c r="WU25" s="751"/>
      <c r="WV25" s="751"/>
      <c r="WW25" s="751"/>
      <c r="WX25" s="751"/>
      <c r="WY25" s="751"/>
      <c r="WZ25" s="751"/>
      <c r="XA25" s="751"/>
      <c r="XB25" s="751"/>
      <c r="XC25" s="751"/>
      <c r="XD25" s="751"/>
      <c r="XE25" s="751"/>
      <c r="XF25" s="751"/>
      <c r="XG25" s="751"/>
      <c r="XH25" s="751"/>
      <c r="XI25" s="751"/>
      <c r="XJ25" s="751"/>
      <c r="XK25" s="751"/>
      <c r="XL25" s="751"/>
      <c r="XM25" s="751"/>
      <c r="XN25" s="751"/>
      <c r="XO25" s="751"/>
      <c r="XP25" s="751"/>
      <c r="XQ25" s="751"/>
      <c r="XR25" s="751"/>
      <c r="XS25" s="751"/>
      <c r="XT25" s="751"/>
      <c r="XU25" s="751"/>
      <c r="XV25" s="751"/>
      <c r="XW25" s="751"/>
      <c r="XX25" s="751"/>
      <c r="XY25" s="751"/>
      <c r="XZ25" s="751"/>
      <c r="YA25" s="751"/>
      <c r="YB25" s="751"/>
      <c r="YC25" s="751"/>
      <c r="YD25" s="751"/>
      <c r="YE25" s="751"/>
      <c r="YF25" s="751"/>
      <c r="YG25" s="751"/>
      <c r="YH25" s="751"/>
      <c r="YI25" s="751"/>
      <c r="YJ25" s="751"/>
      <c r="YK25" s="751"/>
      <c r="YL25" s="751"/>
      <c r="YM25" s="751"/>
      <c r="YN25" s="751"/>
      <c r="YO25" s="751"/>
      <c r="YP25" s="751"/>
      <c r="YQ25" s="751"/>
      <c r="YR25" s="751"/>
      <c r="YS25" s="751"/>
      <c r="YT25" s="751"/>
      <c r="YU25" s="751"/>
      <c r="YV25" s="751"/>
      <c r="YW25" s="751"/>
      <c r="YX25" s="751"/>
      <c r="YY25" s="751"/>
      <c r="YZ25" s="751"/>
      <c r="ZA25" s="751"/>
      <c r="ZB25" s="751"/>
      <c r="ZC25" s="751"/>
      <c r="ZD25" s="751"/>
      <c r="ZE25" s="751"/>
      <c r="ZF25" s="751"/>
      <c r="ZG25" s="751"/>
      <c r="ZH25" s="751"/>
      <c r="ZI25" s="751"/>
      <c r="ZJ25" s="751"/>
      <c r="ZK25" s="751"/>
      <c r="ZL25" s="751"/>
      <c r="ZM25" s="751"/>
      <c r="ZN25" s="751"/>
      <c r="ZO25" s="751"/>
      <c r="ZP25" s="751"/>
      <c r="ZQ25" s="751"/>
      <c r="ZR25" s="751"/>
      <c r="ZS25" s="751"/>
      <c r="ZT25" s="751"/>
      <c r="ZU25" s="751"/>
      <c r="ZV25" s="751"/>
      <c r="ZW25" s="751"/>
      <c r="ZX25" s="751"/>
      <c r="ZY25" s="751"/>
      <c r="ZZ25" s="751"/>
      <c r="AAA25" s="751"/>
      <c r="AAB25" s="751"/>
      <c r="AAC25" s="751"/>
      <c r="AAD25" s="751"/>
      <c r="AAE25" s="751"/>
      <c r="AAF25" s="751"/>
      <c r="AAG25" s="751"/>
      <c r="AAH25" s="751"/>
      <c r="AAI25" s="751"/>
      <c r="AAJ25" s="751"/>
      <c r="AAK25" s="751"/>
      <c r="AAL25" s="751"/>
      <c r="AAM25" s="751"/>
      <c r="AAN25" s="751"/>
      <c r="AAO25" s="751"/>
      <c r="AAP25" s="751"/>
      <c r="AAQ25" s="751"/>
      <c r="AAR25" s="751"/>
      <c r="AAS25" s="751"/>
      <c r="AAT25" s="751"/>
      <c r="AAU25" s="751"/>
      <c r="AAV25" s="751"/>
      <c r="AAW25" s="751"/>
      <c r="AAX25" s="751"/>
      <c r="AAY25" s="751"/>
      <c r="AAZ25" s="751"/>
      <c r="ABA25" s="751"/>
      <c r="ABB25" s="751"/>
      <c r="ABC25" s="751"/>
      <c r="ABD25" s="751"/>
      <c r="ABE25" s="751"/>
      <c r="ABF25" s="751"/>
      <c r="ABG25" s="751"/>
      <c r="ABH25" s="751"/>
      <c r="ABI25" s="751"/>
      <c r="ABJ25" s="751"/>
      <c r="ABK25" s="751"/>
      <c r="ABL25" s="751"/>
      <c r="ABM25" s="751"/>
      <c r="ABN25" s="751"/>
      <c r="ABO25" s="751"/>
      <c r="ABP25" s="751"/>
      <c r="ABQ25" s="751"/>
      <c r="ABR25" s="751"/>
      <c r="ABS25" s="751"/>
      <c r="ABT25" s="751"/>
      <c r="ABU25" s="751"/>
      <c r="ABV25" s="751"/>
      <c r="ABW25" s="751"/>
      <c r="ABX25" s="751"/>
      <c r="ABY25" s="751"/>
      <c r="ABZ25" s="751"/>
      <c r="ACA25" s="751"/>
      <c r="ACB25" s="751"/>
      <c r="ACC25" s="751"/>
      <c r="ACD25" s="751"/>
      <c r="ACE25" s="751"/>
      <c r="ACF25" s="751"/>
      <c r="ACG25" s="751"/>
      <c r="ACH25" s="751"/>
      <c r="ACI25" s="751"/>
      <c r="ACJ25" s="751"/>
      <c r="ACK25" s="751"/>
      <c r="ACL25" s="751"/>
      <c r="ACM25" s="751"/>
      <c r="ACN25" s="751"/>
      <c r="ACO25" s="751"/>
      <c r="ACP25" s="751"/>
      <c r="ACQ25" s="751"/>
      <c r="ACR25" s="751"/>
      <c r="ACS25" s="751"/>
      <c r="ACT25" s="751"/>
      <c r="ACU25" s="751"/>
      <c r="ACV25" s="751"/>
      <c r="ACW25" s="751"/>
      <c r="ACX25" s="751"/>
      <c r="ACY25" s="751"/>
      <c r="ACZ25" s="751"/>
      <c r="ADA25" s="751"/>
      <c r="ADB25" s="751"/>
      <c r="ADC25" s="751"/>
      <c r="ADD25" s="751"/>
      <c r="ADE25" s="751"/>
      <c r="ADF25" s="751"/>
      <c r="ADG25" s="751"/>
      <c r="ADH25" s="751"/>
      <c r="ADI25" s="751"/>
      <c r="ADJ25" s="751"/>
      <c r="ADK25" s="751"/>
      <c r="ADL25" s="751"/>
      <c r="ADM25" s="751"/>
      <c r="ADN25" s="751"/>
      <c r="ADO25" s="751"/>
      <c r="ADP25" s="751"/>
      <c r="ADQ25" s="751"/>
      <c r="ADR25" s="751"/>
      <c r="ADS25" s="751"/>
      <c r="ADT25" s="751"/>
      <c r="ADU25" s="751"/>
      <c r="ADV25" s="751"/>
      <c r="ADW25" s="751"/>
      <c r="ADX25" s="751"/>
      <c r="ADY25" s="751"/>
      <c r="ADZ25" s="751"/>
      <c r="AEA25" s="751"/>
      <c r="AEB25" s="751"/>
      <c r="AEC25" s="751"/>
      <c r="AED25" s="751"/>
      <c r="AEE25" s="751"/>
      <c r="AEF25" s="751"/>
      <c r="AEG25" s="751"/>
      <c r="AEH25" s="751"/>
      <c r="AEI25" s="751"/>
      <c r="AEJ25" s="751"/>
      <c r="AEK25" s="751"/>
      <c r="AEL25" s="751"/>
      <c r="AEM25" s="751"/>
      <c r="AEN25" s="751"/>
      <c r="AEO25" s="751"/>
      <c r="AEP25" s="751"/>
      <c r="AEQ25" s="751"/>
      <c r="AER25" s="751"/>
      <c r="AES25" s="751"/>
      <c r="AET25" s="751"/>
      <c r="AEU25" s="751"/>
      <c r="AEV25" s="751"/>
      <c r="AEW25" s="751"/>
      <c r="AEX25" s="751"/>
      <c r="AEY25" s="751"/>
      <c r="AEZ25" s="751"/>
      <c r="AFA25" s="751"/>
      <c r="AFB25" s="751"/>
      <c r="AFC25" s="751"/>
      <c r="AFD25" s="751"/>
      <c r="AFE25" s="751"/>
      <c r="AFF25" s="751"/>
      <c r="AFG25" s="751"/>
      <c r="AFH25" s="751"/>
      <c r="AFI25" s="751"/>
      <c r="AFJ25" s="751"/>
      <c r="AFK25" s="751"/>
      <c r="AFL25" s="751"/>
      <c r="AFM25" s="751"/>
      <c r="AFN25" s="751"/>
      <c r="AFO25" s="751"/>
      <c r="AFP25" s="751"/>
      <c r="AFQ25" s="751"/>
      <c r="AFR25" s="751"/>
      <c r="AFS25" s="751"/>
      <c r="AFT25" s="751"/>
      <c r="AFU25" s="751"/>
      <c r="AFV25" s="751"/>
      <c r="AFW25" s="751"/>
      <c r="AFX25" s="751"/>
      <c r="AFY25" s="751"/>
      <c r="AFZ25" s="751"/>
      <c r="AGA25" s="751"/>
      <c r="AGB25" s="751"/>
      <c r="AGC25" s="751"/>
      <c r="AGD25" s="751"/>
      <c r="AGE25" s="751"/>
      <c r="AGF25" s="751"/>
      <c r="AGG25" s="751"/>
      <c r="AGH25" s="751"/>
      <c r="AGI25" s="751"/>
      <c r="AGJ25" s="751"/>
      <c r="AGK25" s="751"/>
      <c r="AGL25" s="751"/>
      <c r="AGM25" s="751"/>
      <c r="AGN25" s="751"/>
      <c r="AGO25" s="751"/>
      <c r="AGP25" s="751"/>
      <c r="AGQ25" s="751"/>
      <c r="AGR25" s="751"/>
      <c r="AGS25" s="751"/>
      <c r="AGT25" s="751"/>
      <c r="AGU25" s="751"/>
      <c r="AGV25" s="751"/>
      <c r="AGW25" s="751"/>
      <c r="AGX25" s="751"/>
      <c r="AGY25" s="751"/>
      <c r="AGZ25" s="751"/>
      <c r="AHA25" s="751"/>
      <c r="AHB25" s="751"/>
      <c r="AHC25" s="751"/>
      <c r="AHD25" s="751"/>
      <c r="AHE25" s="751"/>
      <c r="AHF25" s="751"/>
      <c r="AHG25" s="751"/>
      <c r="AHH25" s="751"/>
      <c r="AHI25" s="751"/>
      <c r="AHJ25" s="751"/>
      <c r="AHK25" s="751"/>
      <c r="AHL25" s="751"/>
      <c r="AHM25" s="751"/>
      <c r="AHN25" s="751"/>
      <c r="AHO25" s="751"/>
      <c r="AHP25" s="751"/>
      <c r="AHQ25" s="751"/>
      <c r="AHR25" s="751"/>
      <c r="AHS25" s="751"/>
      <c r="AHT25" s="751"/>
      <c r="AHU25" s="751"/>
      <c r="AHV25" s="751"/>
      <c r="AHW25" s="751"/>
      <c r="AHX25" s="751"/>
      <c r="AHY25" s="751"/>
      <c r="AHZ25" s="751"/>
      <c r="AIA25" s="751"/>
      <c r="AIB25" s="751"/>
      <c r="AIC25" s="751"/>
      <c r="AID25" s="751"/>
      <c r="AIE25" s="751"/>
      <c r="AIF25" s="751"/>
      <c r="AIG25" s="751"/>
      <c r="AIH25" s="751"/>
      <c r="AII25" s="751"/>
      <c r="AIJ25" s="751"/>
      <c r="AIK25" s="751"/>
      <c r="AIL25" s="751"/>
      <c r="AIM25" s="751"/>
      <c r="AIN25" s="751"/>
      <c r="AIO25" s="751"/>
      <c r="AIP25" s="751"/>
      <c r="AIQ25" s="751"/>
      <c r="AIR25" s="751"/>
      <c r="AIS25" s="751"/>
      <c r="AIT25" s="751"/>
      <c r="AIU25" s="751"/>
      <c r="AIV25" s="751"/>
      <c r="AIW25" s="751"/>
      <c r="AIX25" s="751"/>
      <c r="AIY25" s="751"/>
      <c r="AIZ25" s="751"/>
      <c r="AJA25" s="751"/>
      <c r="AJB25" s="751"/>
      <c r="AJC25" s="751"/>
      <c r="AJD25" s="751"/>
      <c r="AJE25" s="751"/>
      <c r="AJF25" s="751"/>
      <c r="AJG25" s="751"/>
      <c r="AJH25" s="751"/>
      <c r="AJI25" s="751"/>
      <c r="AJJ25" s="751"/>
      <c r="AJK25" s="751"/>
      <c r="AJL25" s="751"/>
      <c r="AJM25" s="751"/>
      <c r="AJN25" s="751"/>
      <c r="AJO25" s="751"/>
      <c r="AJP25" s="751"/>
      <c r="AJQ25" s="751"/>
      <c r="AJR25" s="751"/>
      <c r="AJS25" s="751"/>
      <c r="AJT25" s="751"/>
      <c r="AJU25" s="751"/>
      <c r="AJV25" s="751"/>
      <c r="AJW25" s="751"/>
      <c r="AJX25" s="751"/>
      <c r="AJY25" s="751"/>
      <c r="AJZ25" s="751"/>
      <c r="AKA25" s="751"/>
      <c r="AKB25" s="751"/>
      <c r="AKC25" s="751"/>
      <c r="AKD25" s="751"/>
      <c r="AKE25" s="751"/>
      <c r="AKF25" s="751"/>
      <c r="AKG25" s="751"/>
      <c r="AKH25" s="751"/>
      <c r="AKI25" s="751"/>
      <c r="AKJ25" s="751"/>
      <c r="AKK25" s="751"/>
      <c r="AKL25" s="751"/>
      <c r="AKM25" s="751"/>
      <c r="AKN25" s="751"/>
      <c r="AKO25" s="751"/>
      <c r="AKP25" s="751"/>
      <c r="AKQ25" s="751"/>
      <c r="AKR25" s="751"/>
      <c r="AKS25" s="751"/>
      <c r="AKT25" s="751"/>
      <c r="AKU25" s="751"/>
      <c r="AKV25" s="751"/>
      <c r="AKW25" s="751"/>
      <c r="AKX25" s="751"/>
      <c r="AKY25" s="751"/>
      <c r="AKZ25" s="751"/>
      <c r="ALA25" s="751"/>
      <c r="ALB25" s="751"/>
      <c r="ALC25" s="751"/>
      <c r="ALD25" s="751"/>
      <c r="ALE25" s="751"/>
      <c r="ALF25" s="751"/>
      <c r="ALG25" s="751"/>
      <c r="ALH25" s="751"/>
      <c r="ALI25" s="751"/>
      <c r="ALJ25" s="751"/>
      <c r="ALK25" s="751"/>
      <c r="ALL25" s="751"/>
      <c r="ALM25" s="751"/>
      <c r="ALN25" s="751"/>
      <c r="ALO25" s="751"/>
      <c r="ALP25" s="751"/>
      <c r="ALQ25" s="751"/>
      <c r="ALR25" s="751"/>
      <c r="ALS25" s="751"/>
      <c r="ALT25" s="751"/>
      <c r="ALU25" s="751"/>
      <c r="ALV25" s="751"/>
      <c r="ALW25" s="751"/>
      <c r="ALX25" s="751"/>
      <c r="ALY25" s="751"/>
      <c r="ALZ25" s="751"/>
      <c r="AMA25" s="751"/>
      <c r="AMB25" s="751"/>
      <c r="AMC25" s="751"/>
      <c r="AMD25" s="751"/>
      <c r="AME25" s="751"/>
      <c r="AMF25" s="751"/>
      <c r="AMG25" s="751"/>
      <c r="AMH25" s="751"/>
      <c r="AMI25" s="751"/>
      <c r="AMJ25" s="751"/>
      <c r="AMK25" s="751"/>
      <c r="AML25" s="751"/>
      <c r="AMM25" s="751"/>
      <c r="AMN25" s="751"/>
      <c r="AMO25" s="751"/>
      <c r="AMP25" s="751"/>
      <c r="AMQ25" s="751"/>
      <c r="AMR25" s="751"/>
      <c r="AMS25" s="751"/>
      <c r="AMT25" s="751"/>
      <c r="AMU25" s="751"/>
      <c r="AMV25" s="751"/>
      <c r="AMW25" s="751"/>
      <c r="AMX25" s="751"/>
      <c r="AMY25" s="751"/>
      <c r="AMZ25" s="751"/>
      <c r="ANA25" s="751"/>
      <c r="ANB25" s="751"/>
      <c r="ANC25" s="751"/>
      <c r="AND25" s="751"/>
      <c r="ANE25" s="751"/>
      <c r="ANF25" s="751"/>
      <c r="ANG25" s="751"/>
      <c r="ANH25" s="751"/>
      <c r="ANI25" s="751"/>
      <c r="ANJ25" s="751"/>
      <c r="ANK25" s="751"/>
      <c r="ANL25" s="751"/>
      <c r="ANM25" s="751"/>
      <c r="ANN25" s="751"/>
      <c r="ANO25" s="751"/>
      <c r="ANP25" s="751"/>
      <c r="ANQ25" s="751"/>
      <c r="ANR25" s="751"/>
      <c r="ANS25" s="751"/>
      <c r="ANT25" s="751"/>
      <c r="ANU25" s="751"/>
      <c r="ANV25" s="751"/>
      <c r="ANW25" s="751"/>
      <c r="ANX25" s="751"/>
      <c r="ANY25" s="751"/>
      <c r="ANZ25" s="751"/>
      <c r="AOA25" s="751"/>
      <c r="AOB25" s="751"/>
      <c r="AOC25" s="751"/>
      <c r="AOD25" s="751"/>
      <c r="AOE25" s="751"/>
      <c r="AOF25" s="751"/>
      <c r="AOG25" s="751"/>
      <c r="AOH25" s="751"/>
      <c r="AOI25" s="751"/>
      <c r="AOJ25" s="751"/>
      <c r="AOK25" s="751"/>
      <c r="AOL25" s="751"/>
      <c r="AOM25" s="751"/>
      <c r="AON25" s="751"/>
      <c r="AOO25" s="751"/>
      <c r="AOP25" s="751"/>
      <c r="AOQ25" s="751"/>
      <c r="AOR25" s="751"/>
      <c r="AOS25" s="751"/>
      <c r="AOT25" s="751"/>
      <c r="AOU25" s="751"/>
      <c r="AOV25" s="751"/>
      <c r="AOW25" s="751"/>
      <c r="AOX25" s="751"/>
      <c r="AOY25" s="751"/>
      <c r="AOZ25" s="751"/>
      <c r="APA25" s="751"/>
      <c r="APB25" s="751"/>
      <c r="APC25" s="751"/>
      <c r="APD25" s="751"/>
      <c r="APE25" s="751"/>
      <c r="APF25" s="751"/>
      <c r="APG25" s="751"/>
      <c r="APH25" s="751"/>
      <c r="API25" s="751"/>
      <c r="APJ25" s="751"/>
      <c r="APK25" s="751"/>
      <c r="APL25" s="751"/>
      <c r="APM25" s="751"/>
      <c r="APN25" s="751"/>
      <c r="APO25" s="751"/>
      <c r="APP25" s="751"/>
      <c r="APQ25" s="751"/>
      <c r="APR25" s="751"/>
      <c r="APS25" s="751"/>
      <c r="APT25" s="751"/>
      <c r="APU25" s="751"/>
      <c r="APV25" s="751"/>
      <c r="APW25" s="751"/>
      <c r="APX25" s="751"/>
      <c r="APY25" s="751"/>
      <c r="APZ25" s="751"/>
      <c r="AQA25" s="751"/>
      <c r="AQB25" s="751"/>
      <c r="AQC25" s="751"/>
      <c r="AQD25" s="751"/>
      <c r="AQE25" s="751"/>
      <c r="AQF25" s="751"/>
      <c r="AQG25" s="751"/>
      <c r="AQH25" s="751"/>
      <c r="AQI25" s="751"/>
      <c r="AQJ25" s="751"/>
      <c r="AQK25" s="751"/>
      <c r="AQL25" s="751"/>
      <c r="AQM25" s="751"/>
      <c r="AQN25" s="751"/>
      <c r="AQO25" s="751"/>
      <c r="AQP25" s="751"/>
      <c r="AQQ25" s="751"/>
      <c r="AQR25" s="751"/>
      <c r="AQS25" s="751"/>
      <c r="AQT25" s="751"/>
      <c r="AQU25" s="751"/>
      <c r="AQV25" s="751"/>
      <c r="AQW25" s="751"/>
      <c r="AQX25" s="751"/>
      <c r="AQY25" s="751"/>
      <c r="AQZ25" s="751"/>
      <c r="ARA25" s="751"/>
      <c r="ARB25" s="751"/>
      <c r="ARC25" s="751"/>
      <c r="ARD25" s="751"/>
      <c r="ARE25" s="751"/>
      <c r="ARF25" s="751"/>
      <c r="ARG25" s="751"/>
      <c r="ARH25" s="751"/>
      <c r="ARI25" s="751"/>
      <c r="ARJ25" s="751"/>
      <c r="ARK25" s="751"/>
      <c r="ARL25" s="751"/>
      <c r="ARM25" s="751"/>
      <c r="ARN25" s="751"/>
      <c r="ARO25" s="751"/>
      <c r="ARP25" s="751"/>
      <c r="ARQ25" s="751"/>
      <c r="ARR25" s="751"/>
      <c r="ARS25" s="751"/>
      <c r="ART25" s="751"/>
      <c r="ARU25" s="751"/>
      <c r="ARV25" s="751"/>
      <c r="ARW25" s="751"/>
      <c r="ARX25" s="751"/>
      <c r="ARY25" s="751"/>
      <c r="ARZ25" s="751"/>
      <c r="ASA25" s="751"/>
      <c r="ASB25" s="751"/>
      <c r="ASC25" s="751"/>
      <c r="ASD25" s="751"/>
      <c r="ASE25" s="751"/>
      <c r="ASF25" s="751"/>
      <c r="ASG25" s="751"/>
      <c r="ASH25" s="751"/>
      <c r="ASI25" s="751"/>
      <c r="ASJ25" s="751"/>
      <c r="ASK25" s="751"/>
      <c r="ASL25" s="751"/>
      <c r="ASM25" s="751"/>
      <c r="ASN25" s="751"/>
      <c r="ASO25" s="751"/>
      <c r="ASP25" s="751"/>
      <c r="ASQ25" s="751"/>
      <c r="ASR25" s="751"/>
      <c r="ASS25" s="751"/>
      <c r="AST25" s="751"/>
      <c r="ASU25" s="751"/>
      <c r="ASV25" s="751"/>
      <c r="ASW25" s="751"/>
      <c r="ASX25" s="751"/>
      <c r="ASY25" s="751"/>
      <c r="ASZ25" s="751"/>
      <c r="ATA25" s="751"/>
      <c r="ATB25" s="751"/>
      <c r="ATC25" s="751"/>
      <c r="ATD25" s="751"/>
      <c r="ATE25" s="751"/>
      <c r="ATF25" s="751"/>
      <c r="ATG25" s="751"/>
      <c r="ATH25" s="751"/>
      <c r="ATI25" s="751"/>
      <c r="ATJ25" s="751"/>
      <c r="ATK25" s="751"/>
      <c r="ATL25" s="751"/>
      <c r="ATM25" s="751"/>
      <c r="ATN25" s="751"/>
      <c r="ATO25" s="751"/>
      <c r="ATP25" s="751"/>
      <c r="ATQ25" s="751"/>
      <c r="ATR25" s="751"/>
      <c r="ATS25" s="751"/>
      <c r="ATT25" s="751"/>
      <c r="ATU25" s="751"/>
      <c r="ATV25" s="751"/>
      <c r="ATW25" s="751"/>
      <c r="ATX25" s="751"/>
      <c r="ATY25" s="751"/>
      <c r="ATZ25" s="751"/>
      <c r="AUA25" s="751"/>
      <c r="AUB25" s="751"/>
      <c r="AUC25" s="751"/>
      <c r="AUD25" s="751"/>
      <c r="AUE25" s="751"/>
      <c r="AUF25" s="751"/>
      <c r="AUG25" s="751"/>
      <c r="AUH25" s="751"/>
      <c r="AUI25" s="751"/>
      <c r="AUJ25" s="751"/>
      <c r="AUK25" s="751"/>
      <c r="AUL25" s="751"/>
      <c r="AUM25" s="751"/>
      <c r="AUN25" s="751"/>
      <c r="AUO25" s="751"/>
      <c r="AUP25" s="751"/>
      <c r="AUQ25" s="751"/>
      <c r="AUR25" s="751"/>
      <c r="AUS25" s="751"/>
      <c r="AUT25" s="751"/>
      <c r="AUU25" s="751"/>
      <c r="AUV25" s="751"/>
      <c r="AUW25" s="751"/>
      <c r="AUX25" s="751"/>
      <c r="AUY25" s="751"/>
      <c r="AUZ25" s="751"/>
      <c r="AVA25" s="751"/>
      <c r="AVB25" s="751"/>
      <c r="AVC25" s="751"/>
      <c r="AVD25" s="751"/>
      <c r="AVE25" s="751"/>
      <c r="AVF25" s="751"/>
      <c r="AVG25" s="751"/>
      <c r="AVH25" s="751"/>
      <c r="AVI25" s="751"/>
      <c r="AVJ25" s="751"/>
      <c r="AVK25" s="751"/>
      <c r="AVL25" s="751"/>
      <c r="AVM25" s="751"/>
      <c r="AVN25" s="751"/>
      <c r="AVO25" s="751"/>
      <c r="AVP25" s="751"/>
      <c r="AVQ25" s="751"/>
      <c r="AVR25" s="751"/>
      <c r="AVS25" s="751"/>
      <c r="AVT25" s="751"/>
      <c r="AVU25" s="751"/>
      <c r="AVV25" s="751"/>
      <c r="AVW25" s="751"/>
      <c r="AVX25" s="751"/>
      <c r="AVY25" s="751"/>
      <c r="AVZ25" s="751"/>
      <c r="AWA25" s="751"/>
      <c r="AWB25" s="751"/>
      <c r="AWC25" s="751"/>
      <c r="AWD25" s="751"/>
      <c r="AWE25" s="751"/>
      <c r="AWF25" s="751"/>
      <c r="AWG25" s="751"/>
      <c r="AWH25" s="751"/>
      <c r="AWI25" s="751"/>
      <c r="AWJ25" s="751"/>
      <c r="AWK25" s="751"/>
      <c r="AWL25" s="751"/>
      <c r="AWM25" s="751"/>
      <c r="AWN25" s="751"/>
      <c r="AWO25" s="751"/>
      <c r="AWP25" s="751"/>
      <c r="AWQ25" s="751"/>
      <c r="AWR25" s="751"/>
      <c r="AWS25" s="751"/>
      <c r="AWT25" s="751"/>
      <c r="AWU25" s="751"/>
      <c r="AWV25" s="751"/>
      <c r="AWW25" s="751"/>
      <c r="AWX25" s="751"/>
      <c r="AWY25" s="751"/>
      <c r="AWZ25" s="751"/>
      <c r="AXA25" s="751"/>
      <c r="AXB25" s="751"/>
      <c r="AXC25" s="751"/>
      <c r="AXD25" s="751"/>
      <c r="AXE25" s="751"/>
      <c r="AXF25" s="751"/>
      <c r="AXG25" s="751"/>
      <c r="AXH25" s="751"/>
      <c r="AXI25" s="751"/>
      <c r="AXJ25" s="751"/>
      <c r="AXK25" s="751"/>
      <c r="AXL25" s="751"/>
      <c r="AXM25" s="751"/>
      <c r="AXN25" s="751"/>
      <c r="AXO25" s="751"/>
      <c r="AXP25" s="751"/>
      <c r="AXQ25" s="751"/>
      <c r="AXR25" s="751"/>
      <c r="AXS25" s="751"/>
      <c r="AXT25" s="751"/>
      <c r="AXU25" s="751"/>
      <c r="AXV25" s="751"/>
      <c r="AXW25" s="751"/>
      <c r="AXX25" s="751"/>
      <c r="AXY25" s="751"/>
      <c r="AXZ25" s="751"/>
      <c r="AYA25" s="751"/>
      <c r="AYB25" s="751"/>
      <c r="AYC25" s="751"/>
      <c r="AYD25" s="751"/>
      <c r="AYE25" s="751"/>
      <c r="AYF25" s="751"/>
      <c r="AYG25" s="751"/>
      <c r="AYH25" s="751"/>
      <c r="AYI25" s="751"/>
      <c r="AYJ25" s="751"/>
      <c r="AYK25" s="751"/>
      <c r="AYL25" s="751"/>
      <c r="AYM25" s="751"/>
      <c r="AYN25" s="751"/>
      <c r="AYO25" s="751"/>
      <c r="AYP25" s="751"/>
      <c r="AYQ25" s="751"/>
      <c r="AYR25" s="751"/>
      <c r="AYS25" s="751"/>
      <c r="AYT25" s="751"/>
      <c r="AYU25" s="751"/>
      <c r="AYV25" s="751"/>
      <c r="AYW25" s="751"/>
      <c r="AYX25" s="751"/>
      <c r="AYY25" s="751"/>
      <c r="AYZ25" s="751"/>
      <c r="AZA25" s="751"/>
      <c r="AZB25" s="751"/>
      <c r="AZC25" s="751"/>
      <c r="AZD25" s="751"/>
      <c r="AZE25" s="751"/>
      <c r="AZF25" s="751"/>
      <c r="AZG25" s="751"/>
      <c r="AZH25" s="751"/>
      <c r="AZI25" s="751"/>
      <c r="AZJ25" s="751"/>
      <c r="AZK25" s="751"/>
      <c r="AZL25" s="751"/>
      <c r="AZM25" s="751"/>
      <c r="AZN25" s="751"/>
      <c r="AZO25" s="751"/>
      <c r="AZP25" s="751"/>
      <c r="AZQ25" s="751"/>
      <c r="AZR25" s="751"/>
      <c r="AZS25" s="751"/>
      <c r="AZT25" s="751"/>
      <c r="AZU25" s="751"/>
      <c r="AZV25" s="751"/>
      <c r="AZW25" s="751"/>
      <c r="AZX25" s="751"/>
      <c r="AZY25" s="751"/>
      <c r="AZZ25" s="751"/>
      <c r="BAA25" s="751"/>
      <c r="BAB25" s="751"/>
      <c r="BAC25" s="751"/>
      <c r="BAD25" s="751"/>
      <c r="BAE25" s="751"/>
      <c r="BAF25" s="751"/>
      <c r="BAG25" s="751"/>
      <c r="BAH25" s="751"/>
      <c r="BAI25" s="751"/>
      <c r="BAJ25" s="751"/>
      <c r="BAK25" s="751"/>
      <c r="BAL25" s="751"/>
      <c r="BAM25" s="751"/>
      <c r="BAN25" s="751"/>
      <c r="BAO25" s="751"/>
      <c r="BAP25" s="751"/>
      <c r="BAQ25" s="751"/>
      <c r="BAR25" s="751"/>
      <c r="BAS25" s="751"/>
      <c r="BAT25" s="751"/>
      <c r="BAU25" s="751"/>
      <c r="BAV25" s="751"/>
      <c r="BAW25" s="751"/>
      <c r="BAX25" s="751"/>
      <c r="BAY25" s="751"/>
      <c r="BAZ25" s="751"/>
      <c r="BBA25" s="751"/>
      <c r="BBB25" s="751"/>
      <c r="BBC25" s="751"/>
      <c r="BBD25" s="751"/>
      <c r="BBE25" s="751"/>
      <c r="BBF25" s="751"/>
      <c r="BBG25" s="751"/>
      <c r="BBH25" s="751"/>
      <c r="BBI25" s="751"/>
      <c r="BBJ25" s="751"/>
      <c r="BBK25" s="751"/>
      <c r="BBL25" s="751"/>
      <c r="BBM25" s="751"/>
      <c r="BBN25" s="751"/>
      <c r="BBO25" s="751"/>
      <c r="BBP25" s="751"/>
      <c r="BBQ25" s="751"/>
      <c r="BBR25" s="751"/>
      <c r="BBS25" s="751"/>
      <c r="BBT25" s="751"/>
      <c r="BBU25" s="751"/>
      <c r="BBV25" s="751"/>
      <c r="BBW25" s="751"/>
      <c r="BBX25" s="751"/>
      <c r="BBY25" s="751"/>
      <c r="BBZ25" s="751"/>
      <c r="BCA25" s="751"/>
      <c r="BCB25" s="751"/>
      <c r="BCC25" s="751"/>
      <c r="BCD25" s="751"/>
      <c r="BCE25" s="751"/>
      <c r="BCF25" s="751"/>
      <c r="BCG25" s="751"/>
      <c r="BCH25" s="751"/>
      <c r="BCI25" s="751"/>
      <c r="BCJ25" s="751"/>
      <c r="BCK25" s="751"/>
      <c r="BCL25" s="751"/>
      <c r="BCM25" s="751"/>
      <c r="BCN25" s="751"/>
      <c r="BCO25" s="751"/>
      <c r="BCP25" s="751"/>
      <c r="BCQ25" s="751"/>
      <c r="BCR25" s="751"/>
      <c r="BCS25" s="751"/>
      <c r="BCT25" s="751"/>
      <c r="BCU25" s="751"/>
      <c r="BCV25" s="751"/>
      <c r="BCW25" s="751"/>
      <c r="BCX25" s="751"/>
      <c r="BCY25" s="751"/>
      <c r="BCZ25" s="751"/>
      <c r="BDA25" s="751"/>
      <c r="BDB25" s="751"/>
      <c r="BDC25" s="751"/>
      <c r="BDD25" s="751"/>
      <c r="BDE25" s="751"/>
      <c r="BDF25" s="751"/>
      <c r="BDG25" s="751"/>
      <c r="BDH25" s="751"/>
      <c r="BDI25" s="751"/>
      <c r="BDJ25" s="751"/>
      <c r="BDK25" s="751"/>
      <c r="BDL25" s="751"/>
      <c r="BDM25" s="751"/>
      <c r="BDN25" s="751"/>
      <c r="BDO25" s="751"/>
      <c r="BDP25" s="751"/>
      <c r="BDQ25" s="751"/>
      <c r="BDR25" s="751"/>
      <c r="BDS25" s="751"/>
      <c r="BDT25" s="751"/>
      <c r="BDU25" s="751"/>
      <c r="BDV25" s="751"/>
      <c r="BDW25" s="751"/>
      <c r="BDX25" s="751"/>
      <c r="BDY25" s="751"/>
      <c r="BDZ25" s="751"/>
      <c r="BEA25" s="751"/>
      <c r="BEB25" s="751"/>
      <c r="BEC25" s="751"/>
      <c r="BED25" s="751"/>
      <c r="BEE25" s="751"/>
      <c r="BEF25" s="751"/>
      <c r="BEG25" s="751"/>
      <c r="BEH25" s="751"/>
      <c r="BEI25" s="751"/>
      <c r="BEJ25" s="751"/>
      <c r="BEK25" s="751"/>
      <c r="BEL25" s="751"/>
      <c r="BEM25" s="751"/>
      <c r="BEN25" s="751"/>
      <c r="BEO25" s="751"/>
      <c r="BEP25" s="751"/>
      <c r="BEQ25" s="751"/>
      <c r="BER25" s="751"/>
      <c r="BES25" s="751"/>
      <c r="BET25" s="751"/>
      <c r="BEU25" s="751"/>
      <c r="BEV25" s="751"/>
      <c r="BEW25" s="751"/>
      <c r="BEX25" s="751"/>
      <c r="BEY25" s="751"/>
      <c r="BEZ25" s="751"/>
      <c r="BFA25" s="751"/>
      <c r="BFB25" s="751"/>
      <c r="BFC25" s="751"/>
      <c r="BFD25" s="751"/>
      <c r="BFE25" s="751"/>
      <c r="BFF25" s="751"/>
      <c r="BFG25" s="751"/>
      <c r="BFH25" s="751"/>
      <c r="BFI25" s="751"/>
      <c r="BFJ25" s="751"/>
      <c r="BFK25" s="751"/>
      <c r="BFL25" s="751"/>
      <c r="BFM25" s="751"/>
      <c r="BFN25" s="751"/>
      <c r="BFO25" s="751"/>
      <c r="BFP25" s="751"/>
      <c r="BFQ25" s="751"/>
      <c r="BFR25" s="751"/>
      <c r="BFS25" s="751"/>
      <c r="BFT25" s="751"/>
      <c r="BFU25" s="751"/>
      <c r="BFV25" s="751"/>
      <c r="BFW25" s="751"/>
      <c r="BFX25" s="751"/>
      <c r="BFY25" s="751"/>
      <c r="BFZ25" s="751"/>
      <c r="BGA25" s="751"/>
      <c r="BGB25" s="751"/>
      <c r="BGC25" s="751"/>
      <c r="BGD25" s="751"/>
      <c r="BGE25" s="751"/>
      <c r="BGF25" s="751"/>
      <c r="BGG25" s="751"/>
      <c r="BGH25" s="751"/>
      <c r="BGI25" s="751"/>
      <c r="BGJ25" s="751"/>
      <c r="BGK25" s="751"/>
      <c r="BGL25" s="751"/>
      <c r="BGM25" s="751"/>
      <c r="BGN25" s="751"/>
      <c r="BGO25" s="751"/>
      <c r="BGP25" s="751"/>
      <c r="BGQ25" s="751"/>
      <c r="BGR25" s="751"/>
      <c r="BGS25" s="751"/>
      <c r="BGT25" s="751"/>
      <c r="BGU25" s="751"/>
      <c r="BGV25" s="751"/>
      <c r="BGW25" s="751"/>
      <c r="BGX25" s="751"/>
      <c r="BGY25" s="751"/>
      <c r="BGZ25" s="751"/>
      <c r="BHA25" s="751"/>
      <c r="BHB25" s="751"/>
      <c r="BHC25" s="751"/>
      <c r="BHD25" s="751"/>
      <c r="BHE25" s="751"/>
      <c r="BHF25" s="751"/>
      <c r="BHG25" s="751"/>
      <c r="BHH25" s="751"/>
      <c r="BHI25" s="751"/>
      <c r="BHJ25" s="751"/>
      <c r="BHK25" s="751"/>
      <c r="BHL25" s="751"/>
      <c r="BHM25" s="751"/>
      <c r="BHN25" s="751"/>
      <c r="BHO25" s="751"/>
      <c r="BHP25" s="751"/>
      <c r="BHQ25" s="751"/>
      <c r="BHR25" s="751"/>
      <c r="BHS25" s="751"/>
      <c r="BHT25" s="751"/>
      <c r="BHU25" s="751"/>
      <c r="BHV25" s="751"/>
      <c r="BHW25" s="751"/>
      <c r="BHX25" s="751"/>
      <c r="BHY25" s="751"/>
      <c r="BHZ25" s="751"/>
      <c r="BIA25" s="751"/>
      <c r="BIB25" s="751"/>
      <c r="BIC25" s="751"/>
      <c r="BID25" s="751"/>
      <c r="BIE25" s="751"/>
      <c r="BIF25" s="751"/>
      <c r="BIG25" s="751"/>
      <c r="BIH25" s="751"/>
      <c r="BII25" s="751"/>
      <c r="BIJ25" s="751"/>
      <c r="BIK25" s="751"/>
      <c r="BIL25" s="751"/>
      <c r="BIM25" s="751"/>
      <c r="BIN25" s="751"/>
      <c r="BIO25" s="751"/>
      <c r="BIP25" s="751"/>
      <c r="BIQ25" s="751"/>
      <c r="BIR25" s="751"/>
      <c r="BIS25" s="751"/>
      <c r="BIT25" s="751"/>
      <c r="BIU25" s="751"/>
      <c r="BIV25" s="751"/>
      <c r="BIW25" s="751"/>
      <c r="BIX25" s="751"/>
      <c r="BIY25" s="751"/>
      <c r="BIZ25" s="751"/>
      <c r="BJA25" s="751"/>
      <c r="BJB25" s="751"/>
      <c r="BJC25" s="751"/>
      <c r="BJD25" s="751"/>
      <c r="BJE25" s="751"/>
      <c r="BJF25" s="751"/>
      <c r="BJG25" s="751"/>
      <c r="BJH25" s="751"/>
      <c r="BJI25" s="751"/>
      <c r="BJJ25" s="751"/>
      <c r="BJK25" s="751"/>
      <c r="BJL25" s="751"/>
      <c r="BJM25" s="751"/>
      <c r="BJN25" s="751"/>
      <c r="BJO25" s="751"/>
      <c r="BJP25" s="751"/>
      <c r="BJQ25" s="751"/>
      <c r="BJR25" s="751"/>
      <c r="BJS25" s="751"/>
      <c r="BJT25" s="751"/>
      <c r="BJU25" s="751"/>
      <c r="BJV25" s="751"/>
      <c r="BJW25" s="751"/>
      <c r="BJX25" s="751"/>
      <c r="BJY25" s="751"/>
      <c r="BJZ25" s="751"/>
      <c r="BKA25" s="751"/>
      <c r="BKB25" s="751"/>
      <c r="BKC25" s="751"/>
      <c r="BKD25" s="751"/>
      <c r="BKE25" s="751"/>
      <c r="BKF25" s="751"/>
      <c r="BKG25" s="751"/>
      <c r="BKH25" s="751"/>
      <c r="BKI25" s="751"/>
      <c r="BKJ25" s="751"/>
      <c r="BKK25" s="751"/>
      <c r="BKL25" s="751"/>
      <c r="BKM25" s="751"/>
      <c r="BKN25" s="751"/>
      <c r="BKO25" s="751"/>
      <c r="BKP25" s="751"/>
      <c r="BKQ25" s="751"/>
      <c r="BKR25" s="751"/>
      <c r="BKS25" s="751"/>
      <c r="BKT25" s="751"/>
      <c r="BKU25" s="751"/>
      <c r="BKV25" s="751"/>
      <c r="BKW25" s="751"/>
      <c r="BKX25" s="751"/>
      <c r="BKY25" s="751"/>
      <c r="BKZ25" s="751"/>
      <c r="BLA25" s="751"/>
      <c r="BLB25" s="751"/>
      <c r="BLC25" s="751"/>
      <c r="BLD25" s="751"/>
      <c r="BLE25" s="751"/>
      <c r="BLF25" s="751"/>
      <c r="BLG25" s="751"/>
      <c r="BLH25" s="751"/>
      <c r="BLI25" s="751"/>
      <c r="BLJ25" s="751"/>
      <c r="BLK25" s="751"/>
      <c r="BLL25" s="751"/>
      <c r="BLM25" s="751"/>
      <c r="BLN25" s="751"/>
      <c r="BLO25" s="751"/>
      <c r="BLP25" s="751"/>
      <c r="BLQ25" s="751"/>
      <c r="BLR25" s="751"/>
      <c r="BLS25" s="751"/>
      <c r="BLT25" s="751"/>
      <c r="BLU25" s="751"/>
      <c r="BLV25" s="751"/>
      <c r="BLW25" s="751"/>
      <c r="BLX25" s="751"/>
      <c r="BLY25" s="751"/>
      <c r="BLZ25" s="751"/>
      <c r="BMA25" s="751"/>
      <c r="BMB25" s="751"/>
      <c r="BMC25" s="751"/>
      <c r="BMD25" s="751"/>
      <c r="BME25" s="751"/>
      <c r="BMF25" s="751"/>
      <c r="BMG25" s="751"/>
      <c r="BMH25" s="751"/>
      <c r="BMI25" s="751"/>
      <c r="BMJ25" s="751"/>
      <c r="BMK25" s="751"/>
      <c r="BML25" s="751"/>
      <c r="BMM25" s="751"/>
      <c r="BMN25" s="751"/>
      <c r="BMO25" s="751"/>
      <c r="BMP25" s="751"/>
      <c r="BMQ25" s="751"/>
      <c r="BMR25" s="751"/>
      <c r="BMS25" s="751"/>
      <c r="BMT25" s="751"/>
      <c r="BMU25" s="751"/>
      <c r="BMV25" s="751"/>
      <c r="BMW25" s="751"/>
      <c r="BMX25" s="751"/>
      <c r="BMY25" s="751"/>
      <c r="BMZ25" s="751"/>
      <c r="BNA25" s="751"/>
      <c r="BNB25" s="751"/>
      <c r="BNC25" s="751"/>
      <c r="BND25" s="751"/>
      <c r="BNE25" s="751"/>
      <c r="BNF25" s="751"/>
      <c r="BNG25" s="751"/>
      <c r="BNH25" s="751"/>
      <c r="BNI25" s="751"/>
      <c r="BNJ25" s="751"/>
      <c r="BNK25" s="751"/>
      <c r="BNL25" s="751"/>
      <c r="BNM25" s="751"/>
      <c r="BNN25" s="751"/>
      <c r="BNO25" s="751"/>
      <c r="BNP25" s="751"/>
      <c r="BNQ25" s="751"/>
      <c r="BNR25" s="751"/>
      <c r="BNS25" s="751"/>
      <c r="BNT25" s="751"/>
      <c r="BNU25" s="751"/>
      <c r="BNV25" s="751"/>
      <c r="BNW25" s="751"/>
      <c r="BNX25" s="751"/>
      <c r="BNY25" s="751"/>
      <c r="BNZ25" s="751"/>
      <c r="BOA25" s="751"/>
      <c r="BOB25" s="751"/>
      <c r="BOC25" s="751"/>
      <c r="BOD25" s="751"/>
      <c r="BOE25" s="751"/>
      <c r="BOF25" s="751"/>
      <c r="BOG25" s="751"/>
      <c r="BOH25" s="751"/>
      <c r="BOI25" s="751"/>
      <c r="BOJ25" s="751"/>
      <c r="BOK25" s="751"/>
      <c r="BOL25" s="751"/>
      <c r="BOM25" s="751"/>
      <c r="BON25" s="751"/>
      <c r="BOO25" s="751"/>
      <c r="BOP25" s="751"/>
      <c r="BOQ25" s="751"/>
      <c r="BOR25" s="751"/>
      <c r="BOS25" s="751"/>
      <c r="BOT25" s="751"/>
      <c r="BOU25" s="751"/>
      <c r="BOV25" s="751"/>
      <c r="BOW25" s="751"/>
      <c r="BOX25" s="751"/>
      <c r="BOY25" s="751"/>
      <c r="BOZ25" s="751"/>
      <c r="BPA25" s="751"/>
      <c r="BPB25" s="751"/>
      <c r="BPC25" s="751"/>
      <c r="BPD25" s="751"/>
      <c r="BPE25" s="751"/>
      <c r="BPF25" s="751"/>
      <c r="BPG25" s="751"/>
      <c r="BPH25" s="751"/>
      <c r="BPI25" s="751"/>
      <c r="BPJ25" s="751"/>
      <c r="BPK25" s="751"/>
      <c r="BPL25" s="751"/>
      <c r="BPM25" s="751"/>
      <c r="BPN25" s="751"/>
      <c r="BPO25" s="751"/>
      <c r="BPP25" s="751"/>
      <c r="BPQ25" s="751"/>
      <c r="BPR25" s="751"/>
      <c r="BPS25" s="751"/>
      <c r="BPT25" s="751"/>
      <c r="BPU25" s="751"/>
      <c r="BPV25" s="751"/>
      <c r="BPW25" s="751"/>
      <c r="BPX25" s="751"/>
      <c r="BPY25" s="751"/>
      <c r="BPZ25" s="751"/>
      <c r="BQA25" s="751"/>
      <c r="BQB25" s="751"/>
      <c r="BQC25" s="751"/>
      <c r="BQD25" s="751"/>
      <c r="BQE25" s="751"/>
      <c r="BQF25" s="751"/>
      <c r="BQG25" s="751"/>
      <c r="BQH25" s="751"/>
      <c r="BQI25" s="751"/>
      <c r="BQJ25" s="751"/>
      <c r="BQK25" s="751"/>
      <c r="BQL25" s="751"/>
      <c r="BQM25" s="751"/>
      <c r="BQN25" s="751"/>
      <c r="BQO25" s="751"/>
      <c r="BQP25" s="751"/>
      <c r="BQQ25" s="751"/>
      <c r="BQR25" s="751"/>
      <c r="BQS25" s="751"/>
      <c r="BQT25" s="751"/>
      <c r="BQU25" s="751"/>
      <c r="BQV25" s="751"/>
      <c r="BQW25" s="751"/>
      <c r="BQX25" s="751"/>
      <c r="BQY25" s="751"/>
      <c r="BQZ25" s="751"/>
      <c r="BRA25" s="751"/>
      <c r="BRB25" s="751"/>
      <c r="BRC25" s="751"/>
      <c r="BRD25" s="751"/>
      <c r="BRE25" s="751"/>
      <c r="BRF25" s="751"/>
      <c r="BRG25" s="751"/>
      <c r="BRH25" s="751"/>
      <c r="BRI25" s="751"/>
      <c r="BRJ25" s="751"/>
      <c r="BRK25" s="751"/>
      <c r="BRL25" s="751"/>
      <c r="BRM25" s="751"/>
      <c r="BRN25" s="751"/>
      <c r="BRO25" s="751"/>
      <c r="BRP25" s="751"/>
      <c r="BRQ25" s="751"/>
      <c r="BRR25" s="751"/>
      <c r="BRS25" s="751"/>
      <c r="BRT25" s="751"/>
      <c r="BRU25" s="751"/>
      <c r="BRV25" s="751"/>
      <c r="BRW25" s="751"/>
      <c r="BRX25" s="751"/>
      <c r="BRY25" s="751"/>
      <c r="BRZ25" s="751"/>
      <c r="BSA25" s="751"/>
      <c r="BSB25" s="751"/>
      <c r="BSC25" s="751"/>
      <c r="BSD25" s="751"/>
      <c r="BSE25" s="751"/>
      <c r="BSF25" s="751"/>
      <c r="BSG25" s="751"/>
      <c r="BSH25" s="751"/>
      <c r="BSI25" s="751"/>
      <c r="BSJ25" s="751"/>
      <c r="BSK25" s="751"/>
      <c r="BSL25" s="751"/>
      <c r="BSM25" s="751"/>
      <c r="BSN25" s="751"/>
      <c r="BSO25" s="751"/>
      <c r="BSP25" s="751"/>
      <c r="BSQ25" s="751"/>
      <c r="BSR25" s="751"/>
      <c r="BSS25" s="751"/>
      <c r="BST25" s="751"/>
      <c r="BSU25" s="751"/>
      <c r="BSV25" s="751"/>
      <c r="BSW25" s="751"/>
      <c r="BSX25" s="751"/>
      <c r="BSY25" s="751"/>
      <c r="BSZ25" s="751"/>
      <c r="BTA25" s="751"/>
      <c r="BTB25" s="751"/>
      <c r="BTC25" s="751"/>
      <c r="BTD25" s="751"/>
      <c r="BTE25" s="751"/>
      <c r="BTF25" s="751"/>
      <c r="BTG25" s="751"/>
      <c r="BTH25" s="751"/>
      <c r="BTI25" s="751"/>
      <c r="BTJ25" s="751"/>
      <c r="BTK25" s="751"/>
      <c r="BTL25" s="751"/>
      <c r="BTM25" s="751"/>
      <c r="BTN25" s="751"/>
      <c r="BTO25" s="751"/>
      <c r="BTP25" s="751"/>
      <c r="BTQ25" s="751"/>
      <c r="BTR25" s="751"/>
      <c r="BTS25" s="751"/>
      <c r="BTT25" s="751"/>
      <c r="BTU25" s="751"/>
      <c r="BTV25" s="751"/>
      <c r="BTW25" s="751"/>
      <c r="BTX25" s="751"/>
      <c r="BTY25" s="751"/>
      <c r="BTZ25" s="751"/>
      <c r="BUA25" s="751"/>
      <c r="BUB25" s="751"/>
      <c r="BUC25" s="751"/>
      <c r="BUD25" s="751"/>
      <c r="BUE25" s="751"/>
      <c r="BUF25" s="751"/>
      <c r="BUG25" s="751"/>
      <c r="BUH25" s="751"/>
      <c r="BUI25" s="751"/>
      <c r="BUJ25" s="751"/>
      <c r="BUK25" s="751"/>
      <c r="BUL25" s="751"/>
      <c r="BUM25" s="751"/>
      <c r="BUN25" s="751"/>
      <c r="BUO25" s="751"/>
      <c r="BUP25" s="751"/>
      <c r="BUQ25" s="751"/>
      <c r="BUR25" s="751"/>
      <c r="BUS25" s="751"/>
      <c r="BUT25" s="751"/>
      <c r="BUU25" s="751"/>
      <c r="BUV25" s="751"/>
      <c r="BUW25" s="751"/>
      <c r="BUX25" s="751"/>
      <c r="BUY25" s="751"/>
      <c r="BUZ25" s="751"/>
      <c r="BVA25" s="751"/>
      <c r="BVB25" s="751"/>
      <c r="BVC25" s="751"/>
      <c r="BVD25" s="751"/>
      <c r="BVE25" s="751"/>
      <c r="BVF25" s="751"/>
      <c r="BVG25" s="751"/>
      <c r="BVH25" s="751"/>
      <c r="BVI25" s="751"/>
      <c r="BVJ25" s="751"/>
      <c r="BVK25" s="751"/>
      <c r="BVL25" s="751"/>
      <c r="BVM25" s="751"/>
      <c r="BVN25" s="751"/>
      <c r="BVO25" s="751"/>
      <c r="BVP25" s="751"/>
      <c r="BVQ25" s="751"/>
      <c r="BVR25" s="751"/>
      <c r="BVS25" s="751"/>
      <c r="BVT25" s="751"/>
      <c r="BVU25" s="751"/>
      <c r="BVV25" s="751"/>
      <c r="BVW25" s="751"/>
      <c r="BVX25" s="751"/>
      <c r="BVY25" s="751"/>
      <c r="BVZ25" s="751"/>
      <c r="BWA25" s="751"/>
      <c r="BWB25" s="751"/>
      <c r="BWC25" s="751"/>
      <c r="BWD25" s="751"/>
      <c r="BWE25" s="751"/>
      <c r="BWF25" s="751"/>
      <c r="BWG25" s="751"/>
      <c r="BWH25" s="751"/>
      <c r="BWI25" s="751"/>
      <c r="BWJ25" s="751"/>
      <c r="BWK25" s="751"/>
      <c r="BWL25" s="751"/>
      <c r="BWM25" s="751"/>
      <c r="BWN25" s="751"/>
      <c r="BWO25" s="751"/>
      <c r="BWP25" s="751"/>
      <c r="BWQ25" s="751"/>
      <c r="BWR25" s="751"/>
      <c r="BWS25" s="751"/>
      <c r="BWT25" s="751"/>
      <c r="BWU25" s="751"/>
      <c r="BWV25" s="751"/>
      <c r="BWW25" s="751"/>
      <c r="BWX25" s="751"/>
      <c r="BWY25" s="751"/>
      <c r="BWZ25" s="751"/>
      <c r="BXA25" s="751"/>
      <c r="BXB25" s="751"/>
      <c r="BXC25" s="751"/>
      <c r="BXD25" s="751"/>
      <c r="BXE25" s="751"/>
      <c r="BXF25" s="751"/>
      <c r="BXG25" s="751"/>
      <c r="BXH25" s="751"/>
      <c r="BXI25" s="751"/>
      <c r="BXJ25" s="751"/>
      <c r="BXK25" s="751"/>
      <c r="BXL25" s="751"/>
      <c r="BXM25" s="751"/>
      <c r="BXN25" s="751"/>
      <c r="BXO25" s="751"/>
      <c r="BXP25" s="751"/>
      <c r="BXQ25" s="751"/>
      <c r="BXR25" s="751"/>
      <c r="BXS25" s="751"/>
      <c r="BXT25" s="751"/>
      <c r="BXU25" s="751"/>
      <c r="BXV25" s="751"/>
      <c r="BXW25" s="751"/>
      <c r="BXX25" s="751"/>
      <c r="BXY25" s="751"/>
      <c r="BXZ25" s="751"/>
      <c r="BYA25" s="751"/>
      <c r="BYB25" s="751"/>
      <c r="BYC25" s="751"/>
      <c r="BYD25" s="751"/>
      <c r="BYE25" s="751"/>
      <c r="BYF25" s="751"/>
      <c r="BYG25" s="751"/>
      <c r="BYH25" s="751"/>
      <c r="BYI25" s="751"/>
      <c r="BYJ25" s="751"/>
      <c r="BYK25" s="751"/>
      <c r="BYL25" s="751"/>
      <c r="BYM25" s="751"/>
      <c r="BYN25" s="751"/>
      <c r="BYO25" s="751"/>
      <c r="BYP25" s="751"/>
      <c r="BYQ25" s="751"/>
      <c r="BYR25" s="751"/>
      <c r="BYS25" s="751"/>
      <c r="BYT25" s="751"/>
      <c r="BYU25" s="751"/>
      <c r="BYV25" s="751"/>
      <c r="BYW25" s="751"/>
      <c r="BYX25" s="751"/>
      <c r="BYY25" s="751"/>
      <c r="BYZ25" s="751"/>
      <c r="BZA25" s="751"/>
      <c r="BZB25" s="751"/>
      <c r="BZC25" s="751"/>
      <c r="BZD25" s="751"/>
      <c r="BZE25" s="751"/>
      <c r="BZF25" s="751"/>
      <c r="BZG25" s="751"/>
      <c r="BZH25" s="751"/>
      <c r="BZI25" s="751"/>
      <c r="BZJ25" s="751"/>
      <c r="BZK25" s="751"/>
      <c r="BZL25" s="751"/>
      <c r="BZM25" s="751"/>
      <c r="BZN25" s="751"/>
      <c r="BZO25" s="751"/>
      <c r="BZP25" s="751"/>
      <c r="BZQ25" s="751"/>
      <c r="BZR25" s="751"/>
      <c r="BZS25" s="751"/>
      <c r="BZT25" s="751"/>
      <c r="BZU25" s="751"/>
      <c r="BZV25" s="751"/>
      <c r="BZW25" s="751"/>
      <c r="BZX25" s="751"/>
      <c r="BZY25" s="751"/>
      <c r="BZZ25" s="751"/>
      <c r="CAA25" s="751"/>
      <c r="CAB25" s="751"/>
      <c r="CAC25" s="751"/>
      <c r="CAD25" s="751"/>
      <c r="CAE25" s="751"/>
      <c r="CAF25" s="751"/>
      <c r="CAG25" s="751"/>
      <c r="CAH25" s="751"/>
      <c r="CAI25" s="751"/>
      <c r="CAJ25" s="751"/>
      <c r="CAK25" s="751"/>
      <c r="CAL25" s="751"/>
      <c r="CAM25" s="751"/>
      <c r="CAN25" s="751"/>
      <c r="CAO25" s="751"/>
      <c r="CAP25" s="751"/>
      <c r="CAQ25" s="751"/>
      <c r="CAR25" s="751"/>
      <c r="CAS25" s="751"/>
      <c r="CAT25" s="751"/>
      <c r="CAU25" s="751"/>
      <c r="CAV25" s="751"/>
      <c r="CAW25" s="751"/>
      <c r="CAX25" s="751"/>
      <c r="CAY25" s="751"/>
      <c r="CAZ25" s="751"/>
      <c r="CBA25" s="751"/>
      <c r="CBB25" s="751"/>
      <c r="CBC25" s="751"/>
      <c r="CBD25" s="751"/>
      <c r="CBE25" s="751"/>
      <c r="CBF25" s="751"/>
      <c r="CBG25" s="751"/>
      <c r="CBH25" s="751"/>
      <c r="CBI25" s="751"/>
      <c r="CBJ25" s="751"/>
      <c r="CBK25" s="751"/>
      <c r="CBL25" s="751"/>
      <c r="CBM25" s="751"/>
      <c r="CBN25" s="751"/>
      <c r="CBO25" s="751"/>
      <c r="CBP25" s="751"/>
      <c r="CBQ25" s="751"/>
      <c r="CBR25" s="751"/>
      <c r="CBS25" s="751"/>
      <c r="CBT25" s="751"/>
      <c r="CBU25" s="751"/>
      <c r="CBV25" s="751"/>
      <c r="CBW25" s="751"/>
      <c r="CBX25" s="751"/>
      <c r="CBY25" s="751"/>
      <c r="CBZ25" s="751"/>
      <c r="CCA25" s="751"/>
      <c r="CCB25" s="751"/>
      <c r="CCC25" s="751"/>
      <c r="CCD25" s="751"/>
      <c r="CCE25" s="751"/>
      <c r="CCF25" s="751"/>
      <c r="CCG25" s="751"/>
      <c r="CCH25" s="751"/>
      <c r="CCI25" s="751"/>
      <c r="CCJ25" s="751"/>
      <c r="CCK25" s="751"/>
      <c r="CCL25" s="751"/>
      <c r="CCM25" s="751"/>
      <c r="CCN25" s="751"/>
      <c r="CCO25" s="751"/>
      <c r="CCP25" s="751"/>
      <c r="CCQ25" s="751"/>
      <c r="CCR25" s="751"/>
      <c r="CCS25" s="751"/>
      <c r="CCT25" s="751"/>
      <c r="CCU25" s="751"/>
      <c r="CCV25" s="751"/>
      <c r="CCW25" s="751"/>
      <c r="CCX25" s="751"/>
      <c r="CCY25" s="751"/>
      <c r="CCZ25" s="751"/>
      <c r="CDA25" s="751"/>
      <c r="CDB25" s="751"/>
      <c r="CDC25" s="751"/>
      <c r="CDD25" s="751"/>
      <c r="CDE25" s="751"/>
      <c r="CDF25" s="751"/>
      <c r="CDG25" s="751"/>
      <c r="CDH25" s="751"/>
      <c r="CDI25" s="751"/>
      <c r="CDJ25" s="751"/>
      <c r="CDK25" s="751"/>
      <c r="CDL25" s="751"/>
      <c r="CDM25" s="751"/>
      <c r="CDN25" s="751"/>
      <c r="CDO25" s="751"/>
      <c r="CDP25" s="751"/>
      <c r="CDQ25" s="751"/>
      <c r="CDR25" s="751"/>
      <c r="CDS25" s="751"/>
      <c r="CDT25" s="751"/>
      <c r="CDU25" s="751"/>
      <c r="CDV25" s="751"/>
      <c r="CDW25" s="751"/>
      <c r="CDX25" s="751"/>
      <c r="CDY25" s="751"/>
      <c r="CDZ25" s="751"/>
      <c r="CEA25" s="751"/>
      <c r="CEB25" s="751"/>
      <c r="CEC25" s="751"/>
      <c r="CED25" s="751"/>
      <c r="CEE25" s="751"/>
      <c r="CEF25" s="751"/>
      <c r="CEG25" s="751"/>
      <c r="CEH25" s="751"/>
      <c r="CEI25" s="751"/>
      <c r="CEJ25" s="751"/>
      <c r="CEK25" s="751"/>
      <c r="CEL25" s="751"/>
      <c r="CEM25" s="751"/>
      <c r="CEN25" s="751"/>
      <c r="CEO25" s="751"/>
      <c r="CEP25" s="751"/>
      <c r="CEQ25" s="751"/>
      <c r="CER25" s="751"/>
      <c r="CES25" s="751"/>
      <c r="CET25" s="751"/>
      <c r="CEU25" s="751"/>
      <c r="CEV25" s="751"/>
      <c r="CEW25" s="751"/>
      <c r="CEX25" s="751"/>
      <c r="CEY25" s="751"/>
      <c r="CEZ25" s="751"/>
      <c r="CFA25" s="751"/>
      <c r="CFB25" s="751"/>
      <c r="CFC25" s="751"/>
      <c r="CFD25" s="751"/>
      <c r="CFE25" s="751"/>
      <c r="CFF25" s="751"/>
      <c r="CFG25" s="751"/>
      <c r="CFH25" s="751"/>
      <c r="CFI25" s="751"/>
      <c r="CFJ25" s="751"/>
      <c r="CFK25" s="751"/>
      <c r="CFL25" s="751"/>
      <c r="CFM25" s="751"/>
      <c r="CFN25" s="751"/>
      <c r="CFO25" s="751"/>
      <c r="CFP25" s="751"/>
      <c r="CFQ25" s="751"/>
      <c r="CFR25" s="751"/>
      <c r="CFS25" s="751"/>
      <c r="CFT25" s="751"/>
      <c r="CFU25" s="751"/>
      <c r="CFV25" s="751"/>
      <c r="CFW25" s="751"/>
      <c r="CFX25" s="751"/>
      <c r="CFY25" s="751"/>
      <c r="CFZ25" s="751"/>
      <c r="CGA25" s="751"/>
      <c r="CGB25" s="751"/>
      <c r="CGC25" s="751"/>
      <c r="CGD25" s="751"/>
      <c r="CGE25" s="751"/>
      <c r="CGF25" s="751"/>
      <c r="CGG25" s="751"/>
      <c r="CGH25" s="751"/>
      <c r="CGI25" s="751"/>
      <c r="CGJ25" s="751"/>
      <c r="CGK25" s="751"/>
      <c r="CGL25" s="751"/>
      <c r="CGM25" s="751"/>
      <c r="CGN25" s="751"/>
      <c r="CGO25" s="751"/>
      <c r="CGP25" s="751"/>
      <c r="CGQ25" s="751"/>
      <c r="CGR25" s="751"/>
      <c r="CGS25" s="751"/>
      <c r="CGT25" s="751"/>
      <c r="CGU25" s="751"/>
      <c r="CGV25" s="751"/>
      <c r="CGW25" s="751"/>
      <c r="CGX25" s="751"/>
      <c r="CGY25" s="751"/>
      <c r="CGZ25" s="751"/>
      <c r="CHA25" s="751"/>
      <c r="CHB25" s="751"/>
      <c r="CHC25" s="751"/>
      <c r="CHD25" s="751"/>
      <c r="CHE25" s="751"/>
      <c r="CHF25" s="751"/>
      <c r="CHG25" s="751"/>
      <c r="CHH25" s="751"/>
      <c r="CHI25" s="751"/>
      <c r="CHJ25" s="751"/>
      <c r="CHK25" s="751"/>
      <c r="CHL25" s="751"/>
      <c r="CHM25" s="751"/>
      <c r="CHN25" s="751"/>
      <c r="CHO25" s="751"/>
      <c r="CHP25" s="751"/>
      <c r="CHQ25" s="751"/>
      <c r="CHR25" s="751"/>
      <c r="CHS25" s="751"/>
      <c r="CHT25" s="751"/>
      <c r="CHU25" s="751"/>
      <c r="CHV25" s="751"/>
      <c r="CHW25" s="751"/>
      <c r="CHX25" s="751"/>
      <c r="CHY25" s="751"/>
      <c r="CHZ25" s="751"/>
      <c r="CIA25" s="751"/>
      <c r="CIB25" s="751"/>
      <c r="CIC25" s="751"/>
      <c r="CID25" s="751"/>
      <c r="CIE25" s="751"/>
      <c r="CIF25" s="751"/>
      <c r="CIG25" s="751"/>
      <c r="CIH25" s="751"/>
      <c r="CII25" s="751"/>
      <c r="CIJ25" s="751"/>
      <c r="CIK25" s="751"/>
      <c r="CIL25" s="751"/>
      <c r="CIM25" s="751"/>
      <c r="CIN25" s="751"/>
      <c r="CIO25" s="751"/>
      <c r="CIP25" s="751"/>
      <c r="CIQ25" s="751"/>
      <c r="CIR25" s="751"/>
      <c r="CIS25" s="751"/>
      <c r="CIT25" s="751"/>
      <c r="CIU25" s="751"/>
      <c r="CIV25" s="751"/>
      <c r="CIW25" s="751"/>
      <c r="CIX25" s="751"/>
      <c r="CIY25" s="751"/>
      <c r="CIZ25" s="751"/>
      <c r="CJA25" s="751"/>
      <c r="CJB25" s="751"/>
      <c r="CJC25" s="751"/>
      <c r="CJD25" s="751"/>
      <c r="CJE25" s="751"/>
      <c r="CJF25" s="751"/>
      <c r="CJG25" s="751"/>
      <c r="CJH25" s="751"/>
      <c r="CJI25" s="751"/>
      <c r="CJJ25" s="751"/>
      <c r="CJK25" s="751"/>
      <c r="CJL25" s="751"/>
      <c r="CJM25" s="751"/>
      <c r="CJN25" s="751"/>
      <c r="CJO25" s="751"/>
      <c r="CJP25" s="751"/>
      <c r="CJQ25" s="751"/>
      <c r="CJR25" s="751"/>
      <c r="CJS25" s="751"/>
      <c r="CJT25" s="751"/>
      <c r="CJU25" s="751"/>
      <c r="CJV25" s="751"/>
      <c r="CJW25" s="751"/>
      <c r="CJX25" s="751"/>
      <c r="CJY25" s="751"/>
      <c r="CJZ25" s="751"/>
      <c r="CKA25" s="751"/>
      <c r="CKB25" s="751"/>
      <c r="CKC25" s="751"/>
      <c r="CKD25" s="751"/>
      <c r="CKE25" s="751"/>
      <c r="CKF25" s="751"/>
      <c r="CKG25" s="751"/>
      <c r="CKH25" s="751"/>
      <c r="CKI25" s="751"/>
      <c r="CKJ25" s="751"/>
      <c r="CKK25" s="751"/>
      <c r="CKL25" s="751"/>
      <c r="CKM25" s="751"/>
      <c r="CKN25" s="751"/>
      <c r="CKO25" s="751"/>
      <c r="CKP25" s="751"/>
      <c r="CKQ25" s="751"/>
      <c r="CKR25" s="751"/>
      <c r="CKS25" s="751"/>
      <c r="CKT25" s="751"/>
      <c r="CKU25" s="751"/>
      <c r="CKV25" s="751"/>
      <c r="CKW25" s="751"/>
      <c r="CKX25" s="751"/>
      <c r="CKY25" s="751"/>
      <c r="CKZ25" s="751"/>
      <c r="CLA25" s="751"/>
      <c r="CLB25" s="751"/>
      <c r="CLC25" s="751"/>
      <c r="CLD25" s="751"/>
      <c r="CLE25" s="751"/>
      <c r="CLF25" s="751"/>
      <c r="CLG25" s="751"/>
      <c r="CLH25" s="751"/>
      <c r="CLI25" s="751"/>
      <c r="CLJ25" s="751"/>
      <c r="CLK25" s="751"/>
      <c r="CLL25" s="751"/>
      <c r="CLM25" s="751"/>
      <c r="CLN25" s="751"/>
      <c r="CLO25" s="751"/>
      <c r="CLP25" s="751"/>
      <c r="CLQ25" s="751"/>
      <c r="CLR25" s="751"/>
      <c r="CLS25" s="751"/>
      <c r="CLT25" s="751"/>
      <c r="CLU25" s="751"/>
      <c r="CLV25" s="751"/>
      <c r="CLW25" s="751"/>
      <c r="CLX25" s="751"/>
      <c r="CLY25" s="751"/>
      <c r="CLZ25" s="751"/>
      <c r="CMA25" s="751"/>
      <c r="CMB25" s="751"/>
      <c r="CMC25" s="751"/>
      <c r="CMD25" s="751"/>
      <c r="CME25" s="751"/>
      <c r="CMF25" s="751"/>
      <c r="CMG25" s="751"/>
      <c r="CMH25" s="751"/>
      <c r="CMI25" s="751"/>
      <c r="CMJ25" s="751"/>
      <c r="CMK25" s="751"/>
      <c r="CML25" s="751"/>
      <c r="CMM25" s="751"/>
      <c r="CMN25" s="751"/>
      <c r="CMO25" s="751"/>
      <c r="CMP25" s="751"/>
      <c r="CMQ25" s="751"/>
      <c r="CMR25" s="751"/>
      <c r="CMS25" s="751"/>
      <c r="CMT25" s="751"/>
      <c r="CMU25" s="751"/>
      <c r="CMV25" s="751"/>
      <c r="CMW25" s="751"/>
      <c r="CMX25" s="751"/>
      <c r="CMY25" s="751"/>
      <c r="CMZ25" s="751"/>
      <c r="CNA25" s="751"/>
      <c r="CNB25" s="751"/>
      <c r="CNC25" s="751"/>
      <c r="CND25" s="751"/>
      <c r="CNE25" s="751"/>
      <c r="CNF25" s="751"/>
      <c r="CNG25" s="751"/>
      <c r="CNH25" s="751"/>
      <c r="CNI25" s="751"/>
      <c r="CNJ25" s="751"/>
      <c r="CNK25" s="751"/>
      <c r="CNL25" s="751"/>
      <c r="CNM25" s="751"/>
      <c r="CNN25" s="751"/>
      <c r="CNO25" s="751"/>
      <c r="CNP25" s="751"/>
      <c r="CNQ25" s="751"/>
      <c r="CNR25" s="751"/>
      <c r="CNS25" s="751"/>
      <c r="CNT25" s="751"/>
      <c r="CNU25" s="751"/>
      <c r="CNV25" s="751"/>
      <c r="CNW25" s="751"/>
      <c r="CNX25" s="751"/>
      <c r="CNY25" s="751"/>
      <c r="CNZ25" s="751"/>
      <c r="COA25" s="751"/>
      <c r="COB25" s="751"/>
      <c r="COC25" s="751"/>
      <c r="COD25" s="751"/>
      <c r="COE25" s="751"/>
      <c r="COF25" s="751"/>
      <c r="COG25" s="751"/>
      <c r="COH25" s="751"/>
      <c r="COI25" s="751"/>
      <c r="COJ25" s="751"/>
      <c r="COK25" s="751"/>
      <c r="COL25" s="751"/>
      <c r="COM25" s="751"/>
      <c r="CON25" s="751"/>
      <c r="COO25" s="751"/>
      <c r="COP25" s="751"/>
      <c r="COQ25" s="751"/>
      <c r="COR25" s="751"/>
      <c r="COS25" s="751"/>
      <c r="COT25" s="751"/>
      <c r="COU25" s="751"/>
      <c r="COV25" s="751"/>
      <c r="COW25" s="751"/>
      <c r="COX25" s="751"/>
      <c r="COY25" s="751"/>
      <c r="COZ25" s="751"/>
      <c r="CPA25" s="751"/>
      <c r="CPB25" s="751"/>
      <c r="CPC25" s="751"/>
      <c r="CPD25" s="751"/>
      <c r="CPE25" s="751"/>
      <c r="CPF25" s="751"/>
      <c r="CPG25" s="751"/>
      <c r="CPH25" s="751"/>
      <c r="CPI25" s="751"/>
      <c r="CPJ25" s="751"/>
      <c r="CPK25" s="751"/>
      <c r="CPL25" s="751"/>
      <c r="CPM25" s="751"/>
      <c r="CPN25" s="751"/>
      <c r="CPO25" s="751"/>
      <c r="CPP25" s="751"/>
      <c r="CPQ25" s="751"/>
      <c r="CPR25" s="751"/>
      <c r="CPS25" s="751"/>
      <c r="CPT25" s="751"/>
      <c r="CPU25" s="751"/>
      <c r="CPV25" s="751"/>
      <c r="CPW25" s="751"/>
      <c r="CPX25" s="751"/>
      <c r="CPY25" s="751"/>
      <c r="CPZ25" s="751"/>
      <c r="CQA25" s="751"/>
      <c r="CQB25" s="751"/>
      <c r="CQC25" s="751"/>
      <c r="CQD25" s="751"/>
      <c r="CQE25" s="751"/>
      <c r="CQF25" s="751"/>
      <c r="CQG25" s="751"/>
      <c r="CQH25" s="751"/>
      <c r="CQI25" s="751"/>
      <c r="CQJ25" s="751"/>
      <c r="CQK25" s="751"/>
      <c r="CQL25" s="751"/>
      <c r="CQM25" s="751"/>
      <c r="CQN25" s="751"/>
      <c r="CQO25" s="751"/>
      <c r="CQP25" s="751"/>
      <c r="CQQ25" s="751"/>
      <c r="CQR25" s="751"/>
      <c r="CQS25" s="751"/>
      <c r="CQT25" s="751"/>
      <c r="CQU25" s="751"/>
      <c r="CQV25" s="751"/>
      <c r="CQW25" s="751"/>
      <c r="CQX25" s="751"/>
      <c r="CQY25" s="751"/>
      <c r="CQZ25" s="751"/>
      <c r="CRA25" s="751"/>
      <c r="CRB25" s="751"/>
      <c r="CRC25" s="751"/>
      <c r="CRD25" s="751"/>
      <c r="CRE25" s="751"/>
      <c r="CRF25" s="751"/>
      <c r="CRG25" s="751"/>
      <c r="CRH25" s="751"/>
      <c r="CRI25" s="751"/>
      <c r="CRJ25" s="751"/>
      <c r="CRK25" s="751"/>
      <c r="CRL25" s="751"/>
      <c r="CRM25" s="751"/>
      <c r="CRN25" s="751"/>
      <c r="CRO25" s="751"/>
      <c r="CRP25" s="751"/>
      <c r="CRQ25" s="751"/>
      <c r="CRR25" s="751"/>
      <c r="CRS25" s="751"/>
      <c r="CRT25" s="751"/>
      <c r="CRU25" s="751"/>
      <c r="CRV25" s="751"/>
      <c r="CRW25" s="751"/>
      <c r="CRX25" s="751"/>
      <c r="CRY25" s="751"/>
      <c r="CRZ25" s="751"/>
      <c r="CSA25" s="751"/>
      <c r="CSB25" s="751"/>
      <c r="CSC25" s="751"/>
      <c r="CSD25" s="751"/>
      <c r="CSE25" s="751"/>
      <c r="CSF25" s="751"/>
      <c r="CSG25" s="751"/>
      <c r="CSH25" s="751"/>
      <c r="CSI25" s="751"/>
      <c r="CSJ25" s="751"/>
      <c r="CSK25" s="751"/>
      <c r="CSL25" s="751"/>
      <c r="CSM25" s="751"/>
      <c r="CSN25" s="751"/>
      <c r="CSO25" s="751"/>
      <c r="CSP25" s="751"/>
      <c r="CSQ25" s="751"/>
      <c r="CSR25" s="751"/>
      <c r="CSS25" s="751"/>
      <c r="CST25" s="751"/>
      <c r="CSU25" s="751"/>
      <c r="CSV25" s="751"/>
      <c r="CSW25" s="751"/>
      <c r="CSX25" s="751"/>
      <c r="CSY25" s="751"/>
      <c r="CSZ25" s="751"/>
      <c r="CTA25" s="751"/>
      <c r="CTB25" s="751"/>
      <c r="CTC25" s="751"/>
      <c r="CTD25" s="751"/>
      <c r="CTE25" s="751"/>
      <c r="CTF25" s="751"/>
      <c r="CTG25" s="751"/>
      <c r="CTH25" s="751"/>
      <c r="CTI25" s="751"/>
      <c r="CTJ25" s="751"/>
      <c r="CTK25" s="751"/>
      <c r="CTL25" s="751"/>
      <c r="CTM25" s="751"/>
      <c r="CTN25" s="751"/>
      <c r="CTO25" s="751"/>
      <c r="CTP25" s="751"/>
      <c r="CTQ25" s="751"/>
      <c r="CTR25" s="751"/>
      <c r="CTS25" s="751"/>
      <c r="CTT25" s="751"/>
      <c r="CTU25" s="751"/>
      <c r="CTV25" s="751"/>
      <c r="CTW25" s="751"/>
      <c r="CTX25" s="751"/>
      <c r="CTY25" s="751"/>
      <c r="CTZ25" s="751"/>
      <c r="CUA25" s="751"/>
      <c r="CUB25" s="751"/>
      <c r="CUC25" s="751"/>
      <c r="CUD25" s="751"/>
      <c r="CUE25" s="751"/>
      <c r="CUF25" s="751"/>
      <c r="CUG25" s="751"/>
      <c r="CUH25" s="751"/>
      <c r="CUI25" s="751"/>
      <c r="CUJ25" s="751"/>
      <c r="CUK25" s="751"/>
      <c r="CUL25" s="751"/>
      <c r="CUM25" s="751"/>
      <c r="CUN25" s="751"/>
      <c r="CUO25" s="751"/>
      <c r="CUP25" s="751"/>
      <c r="CUQ25" s="751"/>
      <c r="CUR25" s="751"/>
      <c r="CUS25" s="751"/>
      <c r="CUT25" s="751"/>
      <c r="CUU25" s="751"/>
      <c r="CUV25" s="751"/>
      <c r="CUW25" s="751"/>
      <c r="CUX25" s="751"/>
      <c r="CUY25" s="751"/>
      <c r="CUZ25" s="751"/>
      <c r="CVA25" s="751"/>
      <c r="CVB25" s="751"/>
      <c r="CVC25" s="751"/>
      <c r="CVD25" s="751"/>
      <c r="CVE25" s="751"/>
      <c r="CVF25" s="751"/>
      <c r="CVG25" s="751"/>
      <c r="CVH25" s="751"/>
      <c r="CVI25" s="751"/>
      <c r="CVJ25" s="751"/>
      <c r="CVK25" s="751"/>
      <c r="CVL25" s="751"/>
      <c r="CVM25" s="751"/>
      <c r="CVN25" s="751"/>
      <c r="CVO25" s="751"/>
      <c r="CVP25" s="751"/>
      <c r="CVQ25" s="751"/>
      <c r="CVR25" s="751"/>
      <c r="CVS25" s="751"/>
      <c r="CVT25" s="751"/>
      <c r="CVU25" s="751"/>
      <c r="CVV25" s="751"/>
      <c r="CVW25" s="751"/>
      <c r="CVX25" s="751"/>
      <c r="CVY25" s="751"/>
      <c r="CVZ25" s="751"/>
      <c r="CWA25" s="751"/>
      <c r="CWB25" s="751"/>
      <c r="CWC25" s="751"/>
      <c r="CWD25" s="751"/>
      <c r="CWE25" s="751"/>
      <c r="CWF25" s="751"/>
      <c r="CWG25" s="751"/>
      <c r="CWH25" s="751"/>
      <c r="CWI25" s="751"/>
      <c r="CWJ25" s="751"/>
      <c r="CWK25" s="751"/>
      <c r="CWL25" s="751"/>
      <c r="CWM25" s="751"/>
      <c r="CWN25" s="751"/>
      <c r="CWO25" s="751"/>
      <c r="CWP25" s="751"/>
      <c r="CWQ25" s="751"/>
      <c r="CWR25" s="751"/>
      <c r="CWS25" s="751"/>
      <c r="CWT25" s="751"/>
      <c r="CWU25" s="751"/>
      <c r="CWV25" s="751"/>
      <c r="CWW25" s="751"/>
      <c r="CWX25" s="751"/>
      <c r="CWY25" s="751"/>
      <c r="CWZ25" s="751"/>
      <c r="CXA25" s="751"/>
      <c r="CXB25" s="751"/>
      <c r="CXC25" s="751"/>
      <c r="CXD25" s="751"/>
      <c r="CXE25" s="751"/>
      <c r="CXF25" s="751"/>
      <c r="CXG25" s="751"/>
      <c r="CXH25" s="751"/>
      <c r="CXI25" s="751"/>
      <c r="CXJ25" s="751"/>
      <c r="CXK25" s="751"/>
      <c r="CXL25" s="751"/>
      <c r="CXM25" s="751"/>
      <c r="CXN25" s="751"/>
      <c r="CXO25" s="751"/>
      <c r="CXP25" s="751"/>
      <c r="CXQ25" s="751"/>
      <c r="CXR25" s="751"/>
      <c r="CXS25" s="751"/>
      <c r="CXT25" s="751"/>
      <c r="CXU25" s="751"/>
      <c r="CXV25" s="751"/>
      <c r="CXW25" s="751"/>
      <c r="CXX25" s="751"/>
      <c r="CXY25" s="751"/>
      <c r="CXZ25" s="751"/>
      <c r="CYA25" s="751"/>
      <c r="CYB25" s="751"/>
      <c r="CYC25" s="751"/>
      <c r="CYD25" s="751"/>
      <c r="CYE25" s="751"/>
      <c r="CYF25" s="751"/>
      <c r="CYG25" s="751"/>
      <c r="CYH25" s="751"/>
      <c r="CYI25" s="751"/>
      <c r="CYJ25" s="751"/>
      <c r="CYK25" s="751"/>
      <c r="CYL25" s="751"/>
      <c r="CYM25" s="751"/>
      <c r="CYN25" s="751"/>
      <c r="CYO25" s="751"/>
      <c r="CYP25" s="751"/>
      <c r="CYQ25" s="751"/>
      <c r="CYR25" s="751"/>
      <c r="CYS25" s="751"/>
      <c r="CYT25" s="751"/>
      <c r="CYU25" s="751"/>
      <c r="CYV25" s="751"/>
      <c r="CYW25" s="751"/>
      <c r="CYX25" s="751"/>
      <c r="CYY25" s="751"/>
      <c r="CYZ25" s="751"/>
      <c r="CZA25" s="751"/>
      <c r="CZB25" s="751"/>
      <c r="CZC25" s="751"/>
      <c r="CZD25" s="751"/>
      <c r="CZE25" s="751"/>
      <c r="CZF25" s="751"/>
      <c r="CZG25" s="751"/>
      <c r="CZH25" s="751"/>
      <c r="CZI25" s="751"/>
      <c r="CZJ25" s="751"/>
      <c r="CZK25" s="751"/>
      <c r="CZL25" s="751"/>
      <c r="CZM25" s="751"/>
      <c r="CZN25" s="751"/>
      <c r="CZO25" s="751"/>
      <c r="CZP25" s="751"/>
      <c r="CZQ25" s="751"/>
      <c r="CZR25" s="751"/>
      <c r="CZS25" s="751"/>
      <c r="CZT25" s="751"/>
      <c r="CZU25" s="751"/>
      <c r="CZV25" s="751"/>
      <c r="CZW25" s="751"/>
      <c r="CZX25" s="751"/>
      <c r="CZY25" s="751"/>
      <c r="CZZ25" s="751"/>
      <c r="DAA25" s="751"/>
      <c r="DAB25" s="751"/>
      <c r="DAC25" s="751"/>
      <c r="DAD25" s="751"/>
      <c r="DAE25" s="751"/>
      <c r="DAF25" s="751"/>
      <c r="DAG25" s="751"/>
      <c r="DAH25" s="751"/>
      <c r="DAI25" s="751"/>
      <c r="DAJ25" s="751"/>
      <c r="DAK25" s="751"/>
      <c r="DAL25" s="751"/>
      <c r="DAM25" s="751"/>
      <c r="DAN25" s="751"/>
      <c r="DAO25" s="751"/>
      <c r="DAP25" s="751"/>
      <c r="DAQ25" s="751"/>
      <c r="DAR25" s="751"/>
      <c r="DAS25" s="751"/>
      <c r="DAT25" s="751"/>
      <c r="DAU25" s="751"/>
      <c r="DAV25" s="751"/>
      <c r="DAW25" s="751"/>
      <c r="DAX25" s="751"/>
      <c r="DAY25" s="751"/>
      <c r="DAZ25" s="751"/>
      <c r="DBA25" s="751"/>
      <c r="DBB25" s="751"/>
      <c r="DBC25" s="751"/>
      <c r="DBD25" s="751"/>
      <c r="DBE25" s="751"/>
      <c r="DBF25" s="751"/>
      <c r="DBG25" s="751"/>
      <c r="DBH25" s="751"/>
      <c r="DBI25" s="751"/>
      <c r="DBJ25" s="751"/>
      <c r="DBK25" s="751"/>
      <c r="DBL25" s="751"/>
      <c r="DBM25" s="751"/>
      <c r="DBN25" s="751"/>
      <c r="DBO25" s="751"/>
      <c r="DBP25" s="751"/>
      <c r="DBQ25" s="751"/>
      <c r="DBR25" s="751"/>
      <c r="DBS25" s="751"/>
      <c r="DBT25" s="751"/>
      <c r="DBU25" s="751"/>
      <c r="DBV25" s="751"/>
      <c r="DBW25" s="751"/>
      <c r="DBX25" s="751"/>
      <c r="DBY25" s="751"/>
      <c r="DBZ25" s="751"/>
      <c r="DCA25" s="751"/>
      <c r="DCB25" s="751"/>
      <c r="DCC25" s="751"/>
      <c r="DCD25" s="751"/>
      <c r="DCE25" s="751"/>
      <c r="DCF25" s="751"/>
      <c r="DCG25" s="751"/>
      <c r="DCH25" s="751"/>
      <c r="DCI25" s="751"/>
      <c r="DCJ25" s="751"/>
      <c r="DCK25" s="751"/>
      <c r="DCL25" s="751"/>
      <c r="DCM25" s="751"/>
      <c r="DCN25" s="751"/>
      <c r="DCO25" s="751"/>
      <c r="DCP25" s="751"/>
      <c r="DCQ25" s="751"/>
      <c r="DCR25" s="751"/>
      <c r="DCS25" s="751"/>
      <c r="DCT25" s="751"/>
      <c r="DCU25" s="751"/>
      <c r="DCV25" s="751"/>
      <c r="DCW25" s="751"/>
      <c r="DCX25" s="751"/>
      <c r="DCY25" s="751"/>
      <c r="DCZ25" s="751"/>
      <c r="DDA25" s="751"/>
      <c r="DDB25" s="751"/>
      <c r="DDC25" s="751"/>
      <c r="DDD25" s="751"/>
      <c r="DDE25" s="751"/>
      <c r="DDF25" s="751"/>
      <c r="DDG25" s="751"/>
      <c r="DDH25" s="751"/>
      <c r="DDI25" s="751"/>
      <c r="DDJ25" s="751"/>
      <c r="DDK25" s="751"/>
      <c r="DDL25" s="751"/>
      <c r="DDM25" s="751"/>
      <c r="DDN25" s="751"/>
      <c r="DDO25" s="751"/>
      <c r="DDP25" s="751"/>
      <c r="DDQ25" s="751"/>
      <c r="DDR25" s="751"/>
      <c r="DDS25" s="751"/>
      <c r="DDT25" s="751"/>
      <c r="DDU25" s="751"/>
      <c r="DDV25" s="751"/>
      <c r="DDW25" s="751"/>
      <c r="DDX25" s="751"/>
      <c r="DDY25" s="751"/>
      <c r="DDZ25" s="751"/>
      <c r="DEA25" s="751"/>
      <c r="DEB25" s="751"/>
      <c r="DEC25" s="751"/>
      <c r="DED25" s="751"/>
      <c r="DEE25" s="751"/>
      <c r="DEF25" s="751"/>
      <c r="DEG25" s="751"/>
      <c r="DEH25" s="751"/>
      <c r="DEI25" s="751"/>
      <c r="DEJ25" s="751"/>
      <c r="DEK25" s="751"/>
      <c r="DEL25" s="751"/>
      <c r="DEM25" s="751"/>
      <c r="DEN25" s="751"/>
      <c r="DEO25" s="751"/>
      <c r="DEP25" s="751"/>
      <c r="DEQ25" s="751"/>
      <c r="DER25" s="751"/>
      <c r="DES25" s="751"/>
      <c r="DET25" s="751"/>
      <c r="DEU25" s="751"/>
      <c r="DEV25" s="751"/>
      <c r="DEW25" s="751"/>
      <c r="DEX25" s="751"/>
      <c r="DEY25" s="751"/>
      <c r="DEZ25" s="751"/>
      <c r="DFA25" s="751"/>
      <c r="DFB25" s="751"/>
      <c r="DFC25" s="751"/>
      <c r="DFD25" s="751"/>
      <c r="DFE25" s="751"/>
      <c r="DFF25" s="751"/>
      <c r="DFG25" s="751"/>
      <c r="DFH25" s="751"/>
      <c r="DFI25" s="751"/>
      <c r="DFJ25" s="751"/>
      <c r="DFK25" s="751"/>
      <c r="DFL25" s="751"/>
      <c r="DFM25" s="751"/>
      <c r="DFN25" s="751"/>
      <c r="DFO25" s="751"/>
      <c r="DFP25" s="751"/>
      <c r="DFQ25" s="751"/>
      <c r="DFR25" s="751"/>
      <c r="DFS25" s="751"/>
      <c r="DFT25" s="751"/>
      <c r="DFU25" s="751"/>
      <c r="DFV25" s="751"/>
      <c r="DFW25" s="751"/>
      <c r="DFX25" s="751"/>
      <c r="DFY25" s="751"/>
      <c r="DFZ25" s="751"/>
      <c r="DGA25" s="751"/>
      <c r="DGB25" s="751"/>
      <c r="DGC25" s="751"/>
      <c r="DGD25" s="751"/>
      <c r="DGE25" s="751"/>
      <c r="DGF25" s="751"/>
      <c r="DGG25" s="751"/>
      <c r="DGH25" s="751"/>
      <c r="DGI25" s="751"/>
      <c r="DGJ25" s="751"/>
      <c r="DGK25" s="751"/>
      <c r="DGL25" s="751"/>
      <c r="DGM25" s="751"/>
      <c r="DGN25" s="751"/>
      <c r="DGO25" s="751"/>
      <c r="DGP25" s="751"/>
      <c r="DGQ25" s="751"/>
      <c r="DGR25" s="751"/>
      <c r="DGS25" s="751"/>
      <c r="DGT25" s="751"/>
      <c r="DGU25" s="751"/>
      <c r="DGV25" s="751"/>
      <c r="DGW25" s="751"/>
      <c r="DGX25" s="751"/>
      <c r="DGY25" s="751"/>
      <c r="DGZ25" s="751"/>
      <c r="DHA25" s="751"/>
      <c r="DHB25" s="751"/>
      <c r="DHC25" s="751"/>
      <c r="DHD25" s="751"/>
      <c r="DHE25" s="751"/>
      <c r="DHF25" s="751"/>
      <c r="DHG25" s="751"/>
      <c r="DHH25" s="751"/>
      <c r="DHI25" s="751"/>
      <c r="DHJ25" s="751"/>
      <c r="DHK25" s="751"/>
      <c r="DHL25" s="751"/>
      <c r="DHM25" s="751"/>
      <c r="DHN25" s="751"/>
      <c r="DHO25" s="751"/>
      <c r="DHP25" s="751"/>
      <c r="DHQ25" s="751"/>
      <c r="DHR25" s="751"/>
      <c r="DHS25" s="751"/>
      <c r="DHT25" s="751"/>
      <c r="DHU25" s="751"/>
      <c r="DHV25" s="751"/>
      <c r="DHW25" s="751"/>
      <c r="DHX25" s="751"/>
      <c r="DHY25" s="751"/>
      <c r="DHZ25" s="751"/>
      <c r="DIA25" s="751"/>
      <c r="DIB25" s="751"/>
      <c r="DIC25" s="751"/>
      <c r="DID25" s="751"/>
      <c r="DIE25" s="751"/>
      <c r="DIF25" s="751"/>
      <c r="DIG25" s="751"/>
      <c r="DIH25" s="751"/>
      <c r="DII25" s="751"/>
      <c r="DIJ25" s="751"/>
      <c r="DIK25" s="751"/>
      <c r="DIL25" s="751"/>
      <c r="DIM25" s="751"/>
      <c r="DIN25" s="751"/>
      <c r="DIO25" s="751"/>
      <c r="DIP25" s="751"/>
      <c r="DIQ25" s="751"/>
      <c r="DIR25" s="751"/>
      <c r="DIS25" s="751"/>
      <c r="DIT25" s="751"/>
      <c r="DIU25" s="751"/>
      <c r="DIV25" s="751"/>
      <c r="DIW25" s="751"/>
      <c r="DIX25" s="751"/>
      <c r="DIY25" s="751"/>
      <c r="DIZ25" s="751"/>
      <c r="DJA25" s="751"/>
      <c r="DJB25" s="751"/>
      <c r="DJC25" s="751"/>
      <c r="DJD25" s="751"/>
      <c r="DJE25" s="751"/>
      <c r="DJF25" s="751"/>
      <c r="DJG25" s="751"/>
      <c r="DJH25" s="751"/>
      <c r="DJI25" s="751"/>
      <c r="DJJ25" s="751"/>
      <c r="DJK25" s="751"/>
      <c r="DJL25" s="751"/>
      <c r="DJM25" s="751"/>
      <c r="DJN25" s="751"/>
      <c r="DJO25" s="751"/>
      <c r="DJP25" s="751"/>
      <c r="DJQ25" s="751"/>
      <c r="DJR25" s="751"/>
      <c r="DJS25" s="751"/>
      <c r="DJT25" s="751"/>
      <c r="DJU25" s="751"/>
      <c r="DJV25" s="751"/>
      <c r="DJW25" s="751"/>
      <c r="DJX25" s="751"/>
      <c r="DJY25" s="751"/>
      <c r="DJZ25" s="751"/>
      <c r="DKA25" s="751"/>
      <c r="DKB25" s="751"/>
      <c r="DKC25" s="751"/>
      <c r="DKD25" s="751"/>
      <c r="DKE25" s="751"/>
      <c r="DKF25" s="751"/>
      <c r="DKG25" s="751"/>
      <c r="DKH25" s="751"/>
      <c r="DKI25" s="751"/>
      <c r="DKJ25" s="751"/>
      <c r="DKK25" s="751"/>
      <c r="DKL25" s="751"/>
      <c r="DKM25" s="751"/>
      <c r="DKN25" s="751"/>
      <c r="DKO25" s="751"/>
      <c r="DKP25" s="751"/>
      <c r="DKQ25" s="751"/>
      <c r="DKR25" s="751"/>
      <c r="DKS25" s="751"/>
      <c r="DKT25" s="751"/>
      <c r="DKU25" s="751"/>
      <c r="DKV25" s="751"/>
      <c r="DKW25" s="751"/>
      <c r="DKX25" s="751"/>
      <c r="DKY25" s="751"/>
      <c r="DKZ25" s="751"/>
      <c r="DLA25" s="751"/>
      <c r="DLB25" s="751"/>
      <c r="DLC25" s="751"/>
      <c r="DLD25" s="751"/>
      <c r="DLE25" s="751"/>
      <c r="DLF25" s="751"/>
      <c r="DLG25" s="751"/>
      <c r="DLH25" s="751"/>
      <c r="DLI25" s="751"/>
      <c r="DLJ25" s="751"/>
      <c r="DLK25" s="751"/>
      <c r="DLL25" s="751"/>
      <c r="DLM25" s="751"/>
      <c r="DLN25" s="751"/>
      <c r="DLO25" s="751"/>
      <c r="DLP25" s="751"/>
      <c r="DLQ25" s="751"/>
      <c r="DLR25" s="751"/>
      <c r="DLS25" s="751"/>
      <c r="DLT25" s="751"/>
      <c r="DLU25" s="751"/>
      <c r="DLV25" s="751"/>
      <c r="DLW25" s="751"/>
      <c r="DLX25" s="751"/>
      <c r="DLY25" s="751"/>
      <c r="DLZ25" s="751"/>
      <c r="DMA25" s="751"/>
      <c r="DMB25" s="751"/>
      <c r="DMC25" s="751"/>
      <c r="DMD25" s="751"/>
      <c r="DME25" s="751"/>
      <c r="DMF25" s="751"/>
      <c r="DMG25" s="751"/>
      <c r="DMH25" s="751"/>
      <c r="DMI25" s="751"/>
      <c r="DMJ25" s="751"/>
      <c r="DMK25" s="751"/>
      <c r="DML25" s="751"/>
      <c r="DMM25" s="751"/>
      <c r="DMN25" s="751"/>
      <c r="DMO25" s="751"/>
      <c r="DMP25" s="751"/>
      <c r="DMQ25" s="751"/>
      <c r="DMR25" s="751"/>
      <c r="DMS25" s="751"/>
      <c r="DMT25" s="751"/>
      <c r="DMU25" s="751"/>
      <c r="DMV25" s="751"/>
      <c r="DMW25" s="751"/>
      <c r="DMX25" s="751"/>
      <c r="DMY25" s="751"/>
      <c r="DMZ25" s="751"/>
      <c r="DNA25" s="751"/>
      <c r="DNB25" s="751"/>
      <c r="DNC25" s="751"/>
      <c r="DND25" s="751"/>
      <c r="DNE25" s="751"/>
      <c r="DNF25" s="751"/>
      <c r="DNG25" s="751"/>
      <c r="DNH25" s="751"/>
      <c r="DNI25" s="751"/>
      <c r="DNJ25" s="751"/>
      <c r="DNK25" s="751"/>
      <c r="DNL25" s="751"/>
      <c r="DNM25" s="751"/>
      <c r="DNN25" s="751"/>
      <c r="DNO25" s="751"/>
      <c r="DNP25" s="751"/>
      <c r="DNQ25" s="751"/>
      <c r="DNR25" s="751"/>
      <c r="DNS25" s="751"/>
      <c r="DNT25" s="751"/>
      <c r="DNU25" s="751"/>
      <c r="DNV25" s="751"/>
      <c r="DNW25" s="751"/>
      <c r="DNX25" s="751"/>
      <c r="DNY25" s="751"/>
      <c r="DNZ25" s="751"/>
      <c r="DOA25" s="751"/>
      <c r="DOB25" s="751"/>
      <c r="DOC25" s="751"/>
      <c r="DOD25" s="751"/>
      <c r="DOE25" s="751"/>
      <c r="DOF25" s="751"/>
      <c r="DOG25" s="751"/>
      <c r="DOH25" s="751"/>
      <c r="DOI25" s="751"/>
      <c r="DOJ25" s="751"/>
      <c r="DOK25" s="751"/>
      <c r="DOL25" s="751"/>
      <c r="DOM25" s="751"/>
      <c r="DON25" s="751"/>
      <c r="DOO25" s="751"/>
      <c r="DOP25" s="751"/>
      <c r="DOQ25" s="751"/>
      <c r="DOR25" s="751"/>
      <c r="DOS25" s="751"/>
      <c r="DOT25" s="751"/>
      <c r="DOU25" s="751"/>
      <c r="DOV25" s="751"/>
      <c r="DOW25" s="751"/>
      <c r="DOX25" s="751"/>
      <c r="DOY25" s="751"/>
      <c r="DOZ25" s="751"/>
      <c r="DPA25" s="751"/>
      <c r="DPB25" s="751"/>
      <c r="DPC25" s="751"/>
      <c r="DPD25" s="751"/>
      <c r="DPE25" s="751"/>
      <c r="DPF25" s="751"/>
      <c r="DPG25" s="751"/>
      <c r="DPH25" s="751"/>
      <c r="DPI25" s="751"/>
      <c r="DPJ25" s="751"/>
      <c r="DPK25" s="751"/>
      <c r="DPL25" s="751"/>
      <c r="DPM25" s="751"/>
      <c r="DPN25" s="751"/>
      <c r="DPO25" s="751"/>
      <c r="DPP25" s="751"/>
      <c r="DPQ25" s="751"/>
      <c r="DPR25" s="751"/>
      <c r="DPS25" s="751"/>
      <c r="DPT25" s="751"/>
      <c r="DPU25" s="751"/>
      <c r="DPV25" s="751"/>
      <c r="DPW25" s="751"/>
      <c r="DPX25" s="751"/>
      <c r="DPY25" s="751"/>
      <c r="DPZ25" s="751"/>
      <c r="DQA25" s="751"/>
      <c r="DQB25" s="751"/>
      <c r="DQC25" s="751"/>
      <c r="DQD25" s="751"/>
      <c r="DQE25" s="751"/>
      <c r="DQF25" s="751"/>
      <c r="DQG25" s="751"/>
      <c r="DQH25" s="751"/>
      <c r="DQI25" s="751"/>
      <c r="DQJ25" s="751"/>
      <c r="DQK25" s="751"/>
      <c r="DQL25" s="751"/>
      <c r="DQM25" s="751"/>
      <c r="DQN25" s="751"/>
      <c r="DQO25" s="751"/>
      <c r="DQP25" s="751"/>
      <c r="DQQ25" s="751"/>
      <c r="DQR25" s="751"/>
      <c r="DQS25" s="751"/>
      <c r="DQT25" s="751"/>
      <c r="DQU25" s="751"/>
      <c r="DQV25" s="751"/>
      <c r="DQW25" s="751"/>
      <c r="DQX25" s="751"/>
      <c r="DQY25" s="751"/>
      <c r="DQZ25" s="751"/>
      <c r="DRA25" s="751"/>
      <c r="DRB25" s="751"/>
      <c r="DRC25" s="751"/>
      <c r="DRD25" s="751"/>
      <c r="DRE25" s="751"/>
      <c r="DRF25" s="751"/>
      <c r="DRG25" s="751"/>
      <c r="DRH25" s="751"/>
      <c r="DRI25" s="751"/>
      <c r="DRJ25" s="751"/>
      <c r="DRK25" s="751"/>
      <c r="DRL25" s="751"/>
      <c r="DRM25" s="751"/>
      <c r="DRN25" s="751"/>
      <c r="DRO25" s="751"/>
      <c r="DRP25" s="751"/>
      <c r="DRQ25" s="751"/>
      <c r="DRR25" s="751"/>
      <c r="DRS25" s="751"/>
      <c r="DRT25" s="751"/>
      <c r="DRU25" s="751"/>
      <c r="DRV25" s="751"/>
      <c r="DRW25" s="751"/>
      <c r="DRX25" s="751"/>
      <c r="DRY25" s="751"/>
      <c r="DRZ25" s="751"/>
      <c r="DSA25" s="751"/>
      <c r="DSB25" s="751"/>
      <c r="DSC25" s="751"/>
      <c r="DSD25" s="751"/>
      <c r="DSE25" s="751"/>
      <c r="DSF25" s="751"/>
      <c r="DSG25" s="751"/>
      <c r="DSH25" s="751"/>
      <c r="DSI25" s="751"/>
      <c r="DSJ25" s="751"/>
      <c r="DSK25" s="751"/>
      <c r="DSL25" s="751"/>
      <c r="DSM25" s="751"/>
      <c r="DSN25" s="751"/>
      <c r="DSO25" s="751"/>
      <c r="DSP25" s="751"/>
      <c r="DSQ25" s="751"/>
      <c r="DSR25" s="751"/>
      <c r="DSS25" s="751"/>
      <c r="DST25" s="751"/>
      <c r="DSU25" s="751"/>
      <c r="DSV25" s="751"/>
      <c r="DSW25" s="751"/>
      <c r="DSX25" s="751"/>
      <c r="DSY25" s="751"/>
      <c r="DSZ25" s="751"/>
      <c r="DTA25" s="751"/>
      <c r="DTB25" s="751"/>
      <c r="DTC25" s="751"/>
      <c r="DTD25" s="751"/>
      <c r="DTE25" s="751"/>
      <c r="DTF25" s="751"/>
      <c r="DTG25" s="751"/>
      <c r="DTH25" s="751"/>
      <c r="DTI25" s="751"/>
      <c r="DTJ25" s="751"/>
      <c r="DTK25" s="751"/>
      <c r="DTL25" s="751"/>
      <c r="DTM25" s="751"/>
      <c r="DTN25" s="751"/>
      <c r="DTO25" s="751"/>
      <c r="DTP25" s="751"/>
      <c r="DTQ25" s="751"/>
      <c r="DTR25" s="751"/>
      <c r="DTS25" s="751"/>
      <c r="DTT25" s="751"/>
      <c r="DTU25" s="751"/>
      <c r="DTV25" s="751"/>
      <c r="DTW25" s="751"/>
      <c r="DTX25" s="751"/>
      <c r="DTY25" s="751"/>
      <c r="DTZ25" s="751"/>
      <c r="DUA25" s="751"/>
      <c r="DUB25" s="751"/>
      <c r="DUC25" s="751"/>
      <c r="DUD25" s="751"/>
      <c r="DUE25" s="751"/>
      <c r="DUF25" s="751"/>
      <c r="DUG25" s="751"/>
      <c r="DUH25" s="751"/>
      <c r="DUI25" s="751"/>
      <c r="DUJ25" s="751"/>
      <c r="DUK25" s="751"/>
      <c r="DUL25" s="751"/>
      <c r="DUM25" s="751"/>
      <c r="DUN25" s="751"/>
      <c r="DUO25" s="751"/>
      <c r="DUP25" s="751"/>
      <c r="DUQ25" s="751"/>
      <c r="DUR25" s="751"/>
      <c r="DUS25" s="751"/>
      <c r="DUT25" s="751"/>
      <c r="DUU25" s="751"/>
      <c r="DUV25" s="751"/>
      <c r="DUW25" s="751"/>
      <c r="DUX25" s="751"/>
      <c r="DUY25" s="751"/>
      <c r="DUZ25" s="751"/>
      <c r="DVA25" s="751"/>
      <c r="DVB25" s="751"/>
      <c r="DVC25" s="751"/>
      <c r="DVD25" s="751"/>
      <c r="DVE25" s="751"/>
      <c r="DVF25" s="751"/>
      <c r="DVG25" s="751"/>
      <c r="DVH25" s="751"/>
      <c r="DVI25" s="751"/>
      <c r="DVJ25" s="751"/>
      <c r="DVK25" s="751"/>
      <c r="DVL25" s="751"/>
      <c r="DVM25" s="751"/>
      <c r="DVN25" s="751"/>
      <c r="DVO25" s="751"/>
      <c r="DVP25" s="751"/>
      <c r="DVQ25" s="751"/>
      <c r="DVR25" s="751"/>
      <c r="DVS25" s="751"/>
      <c r="DVT25" s="751"/>
      <c r="DVU25" s="751"/>
      <c r="DVV25" s="751"/>
      <c r="DVW25" s="751"/>
      <c r="DVX25" s="751"/>
      <c r="DVY25" s="751"/>
      <c r="DVZ25" s="751"/>
      <c r="DWA25" s="751"/>
      <c r="DWB25" s="751"/>
      <c r="DWC25" s="751"/>
      <c r="DWD25" s="751"/>
      <c r="DWE25" s="751"/>
      <c r="DWF25" s="751"/>
      <c r="DWG25" s="751"/>
      <c r="DWH25" s="751"/>
      <c r="DWI25" s="751"/>
      <c r="DWJ25" s="751"/>
      <c r="DWK25" s="751"/>
      <c r="DWL25" s="751"/>
      <c r="DWM25" s="751"/>
      <c r="DWN25" s="751"/>
      <c r="DWO25" s="751"/>
      <c r="DWP25" s="751"/>
      <c r="DWQ25" s="751"/>
      <c r="DWR25" s="751"/>
      <c r="DWS25" s="751"/>
      <c r="DWT25" s="751"/>
      <c r="DWU25" s="751"/>
      <c r="DWV25" s="751"/>
      <c r="DWW25" s="751"/>
      <c r="DWX25" s="751"/>
      <c r="DWY25" s="751"/>
      <c r="DWZ25" s="751"/>
      <c r="DXA25" s="751"/>
      <c r="DXB25" s="751"/>
      <c r="DXC25" s="751"/>
      <c r="DXD25" s="751"/>
      <c r="DXE25" s="751"/>
      <c r="DXF25" s="751"/>
      <c r="DXG25" s="751"/>
      <c r="DXH25" s="751"/>
      <c r="DXI25" s="751"/>
      <c r="DXJ25" s="751"/>
      <c r="DXK25" s="751"/>
      <c r="DXL25" s="751"/>
      <c r="DXM25" s="751"/>
      <c r="DXN25" s="751"/>
      <c r="DXO25" s="751"/>
      <c r="DXP25" s="751"/>
      <c r="DXQ25" s="751"/>
      <c r="DXR25" s="751"/>
      <c r="DXS25" s="751"/>
      <c r="DXT25" s="751"/>
      <c r="DXU25" s="751"/>
      <c r="DXV25" s="751"/>
      <c r="DXW25" s="751"/>
      <c r="DXX25" s="751"/>
      <c r="DXY25" s="751"/>
      <c r="DXZ25" s="751"/>
      <c r="DYA25" s="751"/>
      <c r="DYB25" s="751"/>
      <c r="DYC25" s="751"/>
      <c r="DYD25" s="751"/>
      <c r="DYE25" s="751"/>
      <c r="DYF25" s="751"/>
      <c r="DYG25" s="751"/>
      <c r="DYH25" s="751"/>
      <c r="DYI25" s="751"/>
      <c r="DYJ25" s="751"/>
      <c r="DYK25" s="751"/>
      <c r="DYL25" s="751"/>
      <c r="DYM25" s="751"/>
      <c r="DYN25" s="751"/>
      <c r="DYO25" s="751"/>
      <c r="DYP25" s="751"/>
      <c r="DYQ25" s="751"/>
      <c r="DYR25" s="751"/>
      <c r="DYS25" s="751"/>
      <c r="DYT25" s="751"/>
      <c r="DYU25" s="751"/>
      <c r="DYV25" s="751"/>
      <c r="DYW25" s="751"/>
      <c r="DYX25" s="751"/>
      <c r="DYY25" s="751"/>
      <c r="DYZ25" s="751"/>
      <c r="DZA25" s="751"/>
      <c r="DZB25" s="751"/>
      <c r="DZC25" s="751"/>
      <c r="DZD25" s="751"/>
      <c r="DZE25" s="751"/>
      <c r="DZF25" s="751"/>
      <c r="DZG25" s="751"/>
      <c r="DZH25" s="751"/>
      <c r="DZI25" s="751"/>
      <c r="DZJ25" s="751"/>
      <c r="DZK25" s="751"/>
      <c r="DZL25" s="751"/>
      <c r="DZM25" s="751"/>
      <c r="DZN25" s="751"/>
      <c r="DZO25" s="751"/>
      <c r="DZP25" s="751"/>
      <c r="DZQ25" s="751"/>
      <c r="DZR25" s="751"/>
      <c r="DZS25" s="751"/>
      <c r="DZT25" s="751"/>
      <c r="DZU25" s="751"/>
      <c r="DZV25" s="751"/>
      <c r="DZW25" s="751"/>
      <c r="DZX25" s="751"/>
      <c r="DZY25" s="751"/>
      <c r="DZZ25" s="751"/>
      <c r="EAA25" s="751"/>
      <c r="EAB25" s="751"/>
      <c r="EAC25" s="751"/>
      <c r="EAD25" s="751"/>
      <c r="EAE25" s="751"/>
      <c r="EAF25" s="751"/>
      <c r="EAG25" s="751"/>
      <c r="EAH25" s="751"/>
      <c r="EAI25" s="751"/>
      <c r="EAJ25" s="751"/>
      <c r="EAK25" s="751"/>
      <c r="EAL25" s="751"/>
      <c r="EAM25" s="751"/>
      <c r="EAN25" s="751"/>
      <c r="EAO25" s="751"/>
      <c r="EAP25" s="751"/>
      <c r="EAQ25" s="751"/>
      <c r="EAR25" s="751"/>
      <c r="EAS25" s="751"/>
      <c r="EAT25" s="751"/>
      <c r="EAU25" s="751"/>
      <c r="EAV25" s="751"/>
      <c r="EAW25" s="751"/>
      <c r="EAX25" s="751"/>
      <c r="EAY25" s="751"/>
      <c r="EAZ25" s="751"/>
      <c r="EBA25" s="751"/>
      <c r="EBB25" s="751"/>
      <c r="EBC25" s="751"/>
      <c r="EBD25" s="751"/>
      <c r="EBE25" s="751"/>
      <c r="EBF25" s="751"/>
      <c r="EBG25" s="751"/>
      <c r="EBH25" s="751"/>
      <c r="EBI25" s="751"/>
      <c r="EBJ25" s="751"/>
      <c r="EBK25" s="751"/>
      <c r="EBL25" s="751"/>
      <c r="EBM25" s="751"/>
      <c r="EBN25" s="751"/>
      <c r="EBO25" s="751"/>
      <c r="EBP25" s="751"/>
      <c r="EBQ25" s="751"/>
      <c r="EBR25" s="751"/>
      <c r="EBS25" s="751"/>
      <c r="EBT25" s="751"/>
      <c r="EBU25" s="751"/>
      <c r="EBV25" s="751"/>
      <c r="EBW25" s="751"/>
      <c r="EBX25" s="751"/>
      <c r="EBY25" s="751"/>
      <c r="EBZ25" s="751"/>
      <c r="ECA25" s="751"/>
      <c r="ECB25" s="751"/>
      <c r="ECC25" s="751"/>
      <c r="ECD25" s="751"/>
      <c r="ECE25" s="751"/>
      <c r="ECF25" s="751"/>
      <c r="ECG25" s="751"/>
      <c r="ECH25" s="751"/>
      <c r="ECI25" s="751"/>
      <c r="ECJ25" s="751"/>
      <c r="ECK25" s="751"/>
      <c r="ECL25" s="751"/>
      <c r="ECM25" s="751"/>
      <c r="ECN25" s="751"/>
      <c r="ECO25" s="751"/>
      <c r="ECP25" s="751"/>
      <c r="ECQ25" s="751"/>
      <c r="ECR25" s="751"/>
      <c r="ECS25" s="751"/>
      <c r="ECT25" s="751"/>
      <c r="ECU25" s="751"/>
      <c r="ECV25" s="751"/>
      <c r="ECW25" s="751"/>
      <c r="ECX25" s="751"/>
      <c r="ECY25" s="751"/>
      <c r="ECZ25" s="751"/>
      <c r="EDA25" s="751"/>
      <c r="EDB25" s="751"/>
      <c r="EDC25" s="751"/>
      <c r="EDD25" s="751"/>
      <c r="EDE25" s="751"/>
      <c r="EDF25" s="751"/>
      <c r="EDG25" s="751"/>
      <c r="EDH25" s="751"/>
      <c r="EDI25" s="751"/>
      <c r="EDJ25" s="751"/>
      <c r="EDK25" s="751"/>
      <c r="EDL25" s="751"/>
      <c r="EDM25" s="751"/>
      <c r="EDN25" s="751"/>
      <c r="EDO25" s="751"/>
      <c r="EDP25" s="751"/>
      <c r="EDQ25" s="751"/>
      <c r="EDR25" s="751"/>
      <c r="EDS25" s="751"/>
      <c r="EDT25" s="751"/>
      <c r="EDU25" s="751"/>
      <c r="EDV25" s="751"/>
      <c r="EDW25" s="751"/>
      <c r="EDX25" s="751"/>
      <c r="EDY25" s="751"/>
      <c r="EDZ25" s="751"/>
      <c r="EEA25" s="751"/>
      <c r="EEB25" s="751"/>
      <c r="EEC25" s="751"/>
      <c r="EED25" s="751"/>
      <c r="EEE25" s="751"/>
      <c r="EEF25" s="751"/>
      <c r="EEG25" s="751"/>
      <c r="EEH25" s="751"/>
      <c r="EEI25" s="751"/>
      <c r="EEJ25" s="751"/>
      <c r="EEK25" s="751"/>
      <c r="EEL25" s="751"/>
      <c r="EEM25" s="751"/>
      <c r="EEN25" s="751"/>
      <c r="EEO25" s="751"/>
      <c r="EEP25" s="751"/>
      <c r="EEQ25" s="751"/>
      <c r="EER25" s="751"/>
      <c r="EES25" s="751"/>
      <c r="EET25" s="751"/>
      <c r="EEU25" s="751"/>
      <c r="EEV25" s="751"/>
      <c r="EEW25" s="751"/>
      <c r="EEX25" s="751"/>
      <c r="EEY25" s="751"/>
      <c r="EEZ25" s="751"/>
      <c r="EFA25" s="751"/>
      <c r="EFB25" s="751"/>
      <c r="EFC25" s="751"/>
      <c r="EFD25" s="751"/>
      <c r="EFE25" s="751"/>
      <c r="EFF25" s="751"/>
      <c r="EFG25" s="751"/>
      <c r="EFH25" s="751"/>
      <c r="EFI25" s="751"/>
      <c r="EFJ25" s="751"/>
      <c r="EFK25" s="751"/>
      <c r="EFL25" s="751"/>
      <c r="EFM25" s="751"/>
      <c r="EFN25" s="751"/>
      <c r="EFO25" s="751"/>
      <c r="EFP25" s="751"/>
      <c r="EFQ25" s="751"/>
      <c r="EFR25" s="751"/>
      <c r="EFS25" s="751"/>
      <c r="EFT25" s="751"/>
      <c r="EFU25" s="751"/>
      <c r="EFV25" s="751"/>
      <c r="EFW25" s="751"/>
      <c r="EFX25" s="751"/>
      <c r="EFY25" s="751"/>
      <c r="EFZ25" s="751"/>
      <c r="EGA25" s="751"/>
      <c r="EGB25" s="751"/>
      <c r="EGC25" s="751"/>
      <c r="EGD25" s="751"/>
      <c r="EGE25" s="751"/>
      <c r="EGF25" s="751"/>
      <c r="EGG25" s="751"/>
      <c r="EGH25" s="751"/>
      <c r="EGI25" s="751"/>
      <c r="EGJ25" s="751"/>
      <c r="EGK25" s="751"/>
      <c r="EGL25" s="751"/>
      <c r="EGM25" s="751"/>
      <c r="EGN25" s="751"/>
      <c r="EGO25" s="751"/>
      <c r="EGP25" s="751"/>
      <c r="EGQ25" s="751"/>
      <c r="EGR25" s="751"/>
      <c r="EGS25" s="751"/>
      <c r="EGT25" s="751"/>
      <c r="EGU25" s="751"/>
      <c r="EGV25" s="751"/>
      <c r="EGW25" s="751"/>
      <c r="EGX25" s="751"/>
      <c r="EGY25" s="751"/>
      <c r="EGZ25" s="751"/>
      <c r="EHA25" s="751"/>
      <c r="EHB25" s="751"/>
      <c r="EHC25" s="751"/>
      <c r="EHD25" s="751"/>
      <c r="EHE25" s="751"/>
      <c r="EHF25" s="751"/>
      <c r="EHG25" s="751"/>
      <c r="EHH25" s="751"/>
      <c r="EHI25" s="751"/>
      <c r="EHJ25" s="751"/>
      <c r="EHK25" s="751"/>
      <c r="EHL25" s="751"/>
      <c r="EHM25" s="751"/>
      <c r="EHN25" s="751"/>
      <c r="EHO25" s="751"/>
      <c r="EHP25" s="751"/>
      <c r="EHQ25" s="751"/>
      <c r="EHR25" s="751"/>
      <c r="EHS25" s="751"/>
      <c r="EHT25" s="751"/>
      <c r="EHU25" s="751"/>
      <c r="EHV25" s="751"/>
      <c r="EHW25" s="751"/>
      <c r="EHX25" s="751"/>
      <c r="EHY25" s="751"/>
      <c r="EHZ25" s="751"/>
      <c r="EIA25" s="751"/>
      <c r="EIB25" s="751"/>
      <c r="EIC25" s="751"/>
      <c r="EID25" s="751"/>
      <c r="EIE25" s="751"/>
      <c r="EIF25" s="751"/>
      <c r="EIG25" s="751"/>
      <c r="EIH25" s="751"/>
      <c r="EII25" s="751"/>
      <c r="EIJ25" s="751"/>
      <c r="EIK25" s="751"/>
      <c r="EIL25" s="751"/>
      <c r="EIM25" s="751"/>
      <c r="EIN25" s="751"/>
      <c r="EIO25" s="751"/>
      <c r="EIP25" s="751"/>
      <c r="EIQ25" s="751"/>
      <c r="EIR25" s="751"/>
      <c r="EIS25" s="751"/>
      <c r="EIT25" s="751"/>
      <c r="EIU25" s="751"/>
      <c r="EIV25" s="751"/>
      <c r="EIW25" s="751"/>
      <c r="EIX25" s="751"/>
      <c r="EIY25" s="751"/>
      <c r="EIZ25" s="751"/>
      <c r="EJA25" s="751"/>
      <c r="EJB25" s="751"/>
      <c r="EJC25" s="751"/>
      <c r="EJD25" s="751"/>
      <c r="EJE25" s="751"/>
      <c r="EJF25" s="751"/>
      <c r="EJG25" s="751"/>
      <c r="EJH25" s="751"/>
      <c r="EJI25" s="751"/>
      <c r="EJJ25" s="751"/>
      <c r="EJK25" s="751"/>
      <c r="EJL25" s="751"/>
      <c r="EJM25" s="751"/>
      <c r="EJN25" s="751"/>
      <c r="EJO25" s="751"/>
      <c r="EJP25" s="751"/>
      <c r="EJQ25" s="751"/>
      <c r="EJR25" s="751"/>
      <c r="EJS25" s="751"/>
      <c r="EJT25" s="751"/>
      <c r="EJU25" s="751"/>
      <c r="EJV25" s="751"/>
      <c r="EJW25" s="751"/>
      <c r="EJX25" s="751"/>
      <c r="EJY25" s="751"/>
      <c r="EJZ25" s="751"/>
      <c r="EKA25" s="751"/>
      <c r="EKB25" s="751"/>
      <c r="EKC25" s="751"/>
      <c r="EKD25" s="751"/>
      <c r="EKE25" s="751"/>
      <c r="EKF25" s="751"/>
      <c r="EKG25" s="751"/>
      <c r="EKH25" s="751"/>
      <c r="EKI25" s="751"/>
      <c r="EKJ25" s="751"/>
      <c r="EKK25" s="751"/>
      <c r="EKL25" s="751"/>
      <c r="EKM25" s="751"/>
      <c r="EKN25" s="751"/>
      <c r="EKO25" s="751"/>
      <c r="EKP25" s="751"/>
      <c r="EKQ25" s="751"/>
      <c r="EKR25" s="751"/>
      <c r="EKS25" s="751"/>
      <c r="EKT25" s="751"/>
      <c r="EKU25" s="751"/>
      <c r="EKV25" s="751"/>
      <c r="EKW25" s="751"/>
      <c r="EKX25" s="751"/>
      <c r="EKY25" s="751"/>
      <c r="EKZ25" s="751"/>
      <c r="ELA25" s="751"/>
      <c r="ELB25" s="751"/>
      <c r="ELC25" s="751"/>
      <c r="ELD25" s="751"/>
      <c r="ELE25" s="751"/>
      <c r="ELF25" s="751"/>
      <c r="ELG25" s="751"/>
      <c r="ELH25" s="751"/>
      <c r="ELI25" s="751"/>
      <c r="ELJ25" s="751"/>
      <c r="ELK25" s="751"/>
      <c r="ELL25" s="751"/>
      <c r="ELM25" s="751"/>
      <c r="ELN25" s="751"/>
      <c r="ELO25" s="751"/>
      <c r="ELP25" s="751"/>
      <c r="ELQ25" s="751"/>
      <c r="ELR25" s="751"/>
      <c r="ELS25" s="751"/>
      <c r="ELT25" s="751"/>
      <c r="ELU25" s="751"/>
      <c r="ELV25" s="751"/>
      <c r="ELW25" s="751"/>
      <c r="ELX25" s="751"/>
      <c r="ELY25" s="751"/>
      <c r="ELZ25" s="751"/>
      <c r="EMA25" s="751"/>
      <c r="EMB25" s="751"/>
      <c r="EMC25" s="751"/>
      <c r="EMD25" s="751"/>
      <c r="EME25" s="751"/>
      <c r="EMF25" s="751"/>
      <c r="EMG25" s="751"/>
      <c r="EMH25" s="751"/>
      <c r="EMI25" s="751"/>
      <c r="EMJ25" s="751"/>
      <c r="EMK25" s="751"/>
      <c r="EML25" s="751"/>
      <c r="EMM25" s="751"/>
      <c r="EMN25" s="751"/>
      <c r="EMO25" s="751"/>
      <c r="EMP25" s="751"/>
      <c r="EMQ25" s="751"/>
      <c r="EMR25" s="751"/>
      <c r="EMS25" s="751"/>
      <c r="EMT25" s="751"/>
      <c r="EMU25" s="751"/>
      <c r="EMV25" s="751"/>
      <c r="EMW25" s="751"/>
      <c r="EMX25" s="751"/>
      <c r="EMY25" s="751"/>
      <c r="EMZ25" s="751"/>
      <c r="ENA25" s="751"/>
      <c r="ENB25" s="751"/>
      <c r="ENC25" s="751"/>
      <c r="END25" s="751"/>
      <c r="ENE25" s="751"/>
      <c r="ENF25" s="751"/>
      <c r="ENG25" s="751"/>
      <c r="ENH25" s="751"/>
      <c r="ENI25" s="751"/>
      <c r="ENJ25" s="751"/>
      <c r="ENK25" s="751"/>
      <c r="ENL25" s="751"/>
      <c r="ENM25" s="751"/>
      <c r="ENN25" s="751"/>
      <c r="ENO25" s="751"/>
      <c r="ENP25" s="751"/>
      <c r="ENQ25" s="751"/>
      <c r="ENR25" s="751"/>
      <c r="ENS25" s="751"/>
      <c r="ENT25" s="751"/>
      <c r="ENU25" s="751"/>
      <c r="ENV25" s="751"/>
      <c r="ENW25" s="751"/>
      <c r="ENX25" s="751"/>
      <c r="ENY25" s="751"/>
      <c r="ENZ25" s="751"/>
      <c r="EOA25" s="751"/>
      <c r="EOB25" s="751"/>
      <c r="EOC25" s="751"/>
      <c r="EOD25" s="751"/>
      <c r="EOE25" s="751"/>
      <c r="EOF25" s="751"/>
      <c r="EOG25" s="751"/>
      <c r="EOH25" s="751"/>
      <c r="EOI25" s="751"/>
      <c r="EOJ25" s="751"/>
      <c r="EOK25" s="751"/>
      <c r="EOL25" s="751"/>
      <c r="EOM25" s="751"/>
      <c r="EON25" s="751"/>
      <c r="EOO25" s="751"/>
      <c r="EOP25" s="751"/>
      <c r="EOQ25" s="751"/>
      <c r="EOR25" s="751"/>
      <c r="EOS25" s="751"/>
      <c r="EOT25" s="751"/>
      <c r="EOU25" s="751"/>
      <c r="EOV25" s="751"/>
      <c r="EOW25" s="751"/>
      <c r="EOX25" s="751"/>
      <c r="EOY25" s="751"/>
      <c r="EOZ25" s="751"/>
      <c r="EPA25" s="751"/>
      <c r="EPB25" s="751"/>
      <c r="EPC25" s="751"/>
      <c r="EPD25" s="751"/>
      <c r="EPE25" s="751"/>
      <c r="EPF25" s="751"/>
      <c r="EPG25" s="751"/>
      <c r="EPH25" s="751"/>
      <c r="EPI25" s="751"/>
      <c r="EPJ25" s="751"/>
      <c r="EPK25" s="751"/>
      <c r="EPL25" s="751"/>
      <c r="EPM25" s="751"/>
      <c r="EPN25" s="751"/>
      <c r="EPO25" s="751"/>
      <c r="EPP25" s="751"/>
      <c r="EPQ25" s="751"/>
      <c r="EPR25" s="751"/>
      <c r="EPS25" s="751"/>
      <c r="EPT25" s="751"/>
      <c r="EPU25" s="751"/>
      <c r="EPV25" s="751"/>
      <c r="EPW25" s="751"/>
      <c r="EPX25" s="751"/>
      <c r="EPY25" s="751"/>
      <c r="EPZ25" s="751"/>
      <c r="EQA25" s="751"/>
      <c r="EQB25" s="751"/>
      <c r="EQC25" s="751"/>
      <c r="EQD25" s="751"/>
      <c r="EQE25" s="751"/>
      <c r="EQF25" s="751"/>
      <c r="EQG25" s="751"/>
      <c r="EQH25" s="751"/>
      <c r="EQI25" s="751"/>
      <c r="EQJ25" s="751"/>
      <c r="EQK25" s="751"/>
      <c r="EQL25" s="751"/>
      <c r="EQM25" s="751"/>
      <c r="EQN25" s="751"/>
      <c r="EQO25" s="751"/>
      <c r="EQP25" s="751"/>
      <c r="EQQ25" s="751"/>
      <c r="EQR25" s="751"/>
      <c r="EQS25" s="751"/>
      <c r="EQT25" s="751"/>
      <c r="EQU25" s="751"/>
      <c r="EQV25" s="751"/>
      <c r="EQW25" s="751"/>
      <c r="EQX25" s="751"/>
      <c r="EQY25" s="751"/>
      <c r="EQZ25" s="751"/>
      <c r="ERA25" s="751"/>
      <c r="ERB25" s="751"/>
      <c r="ERC25" s="751"/>
      <c r="ERD25" s="751"/>
      <c r="ERE25" s="751"/>
      <c r="ERF25" s="751"/>
      <c r="ERG25" s="751"/>
      <c r="ERH25" s="751"/>
      <c r="ERI25" s="751"/>
      <c r="ERJ25" s="751"/>
      <c r="ERK25" s="751"/>
      <c r="ERL25" s="751"/>
      <c r="ERM25" s="751"/>
      <c r="ERN25" s="751"/>
      <c r="ERO25" s="751"/>
      <c r="ERP25" s="751"/>
      <c r="ERQ25" s="751"/>
      <c r="ERR25" s="751"/>
      <c r="ERS25" s="751"/>
      <c r="ERT25" s="751"/>
      <c r="ERU25" s="751"/>
      <c r="ERV25" s="751"/>
      <c r="ERW25" s="751"/>
      <c r="ERX25" s="751"/>
      <c r="ERY25" s="751"/>
      <c r="ERZ25" s="751"/>
      <c r="ESA25" s="751"/>
      <c r="ESB25" s="751"/>
      <c r="ESC25" s="751"/>
      <c r="ESD25" s="751"/>
      <c r="ESE25" s="751"/>
      <c r="ESF25" s="751"/>
      <c r="ESG25" s="751"/>
      <c r="ESH25" s="751"/>
      <c r="ESI25" s="751"/>
      <c r="ESJ25" s="751"/>
      <c r="ESK25" s="751"/>
      <c r="ESL25" s="751"/>
      <c r="ESM25" s="751"/>
      <c r="ESN25" s="751"/>
      <c r="ESO25" s="751"/>
      <c r="ESP25" s="751"/>
      <c r="ESQ25" s="751"/>
      <c r="ESR25" s="751"/>
      <c r="ESS25" s="751"/>
      <c r="EST25" s="751"/>
      <c r="ESU25" s="751"/>
      <c r="ESV25" s="751"/>
      <c r="ESW25" s="751"/>
      <c r="ESX25" s="751"/>
      <c r="ESY25" s="751"/>
      <c r="ESZ25" s="751"/>
      <c r="ETA25" s="751"/>
      <c r="ETB25" s="751"/>
      <c r="ETC25" s="751"/>
      <c r="ETD25" s="751"/>
      <c r="ETE25" s="751"/>
      <c r="ETF25" s="751"/>
      <c r="ETG25" s="751"/>
      <c r="ETH25" s="751"/>
      <c r="ETI25" s="751"/>
      <c r="ETJ25" s="751"/>
      <c r="ETK25" s="751"/>
      <c r="ETL25" s="751"/>
      <c r="ETM25" s="751"/>
      <c r="ETN25" s="751"/>
      <c r="ETO25" s="751"/>
      <c r="ETP25" s="751"/>
      <c r="ETQ25" s="751"/>
      <c r="ETR25" s="751"/>
      <c r="ETS25" s="751"/>
      <c r="ETT25" s="751"/>
      <c r="ETU25" s="751"/>
      <c r="ETV25" s="751"/>
      <c r="ETW25" s="751"/>
      <c r="ETX25" s="751"/>
      <c r="ETY25" s="751"/>
      <c r="ETZ25" s="751"/>
      <c r="EUA25" s="751"/>
      <c r="EUB25" s="751"/>
      <c r="EUC25" s="751"/>
      <c r="EUD25" s="751"/>
      <c r="EUE25" s="751"/>
      <c r="EUF25" s="751"/>
      <c r="EUG25" s="751"/>
      <c r="EUH25" s="751"/>
      <c r="EUI25" s="751"/>
      <c r="EUJ25" s="751"/>
      <c r="EUK25" s="751"/>
      <c r="EUL25" s="751"/>
      <c r="EUM25" s="751"/>
      <c r="EUN25" s="751"/>
      <c r="EUO25" s="751"/>
      <c r="EUP25" s="751"/>
      <c r="EUQ25" s="751"/>
      <c r="EUR25" s="751"/>
      <c r="EUS25" s="751"/>
      <c r="EUT25" s="751"/>
      <c r="EUU25" s="751"/>
      <c r="EUV25" s="751"/>
      <c r="EUW25" s="751"/>
      <c r="EUX25" s="751"/>
      <c r="EUY25" s="751"/>
      <c r="EUZ25" s="751"/>
      <c r="EVA25" s="751"/>
      <c r="EVB25" s="751"/>
      <c r="EVC25" s="751"/>
      <c r="EVD25" s="751"/>
      <c r="EVE25" s="751"/>
      <c r="EVF25" s="751"/>
      <c r="EVG25" s="751"/>
      <c r="EVH25" s="751"/>
      <c r="EVI25" s="751"/>
      <c r="EVJ25" s="751"/>
      <c r="EVK25" s="751"/>
      <c r="EVL25" s="751"/>
      <c r="EVM25" s="751"/>
      <c r="EVN25" s="751"/>
      <c r="EVO25" s="751"/>
      <c r="EVP25" s="751"/>
      <c r="EVQ25" s="751"/>
      <c r="EVR25" s="751"/>
      <c r="EVS25" s="751"/>
      <c r="EVT25" s="751"/>
      <c r="EVU25" s="751"/>
      <c r="EVV25" s="751"/>
      <c r="EVW25" s="751"/>
      <c r="EVX25" s="751"/>
      <c r="EVY25" s="751"/>
      <c r="EVZ25" s="751"/>
      <c r="EWA25" s="751"/>
      <c r="EWB25" s="751"/>
      <c r="EWC25" s="751"/>
      <c r="EWD25" s="751"/>
      <c r="EWE25" s="751"/>
      <c r="EWF25" s="751"/>
      <c r="EWG25" s="751"/>
      <c r="EWH25" s="751"/>
      <c r="EWI25" s="751"/>
      <c r="EWJ25" s="751"/>
      <c r="EWK25" s="751"/>
      <c r="EWL25" s="751"/>
      <c r="EWM25" s="751"/>
      <c r="EWN25" s="751"/>
      <c r="EWO25" s="751"/>
      <c r="EWP25" s="751"/>
      <c r="EWQ25" s="751"/>
      <c r="EWR25" s="751"/>
      <c r="EWS25" s="751"/>
      <c r="EWT25" s="751"/>
      <c r="EWU25" s="751"/>
      <c r="EWV25" s="751"/>
      <c r="EWW25" s="751"/>
      <c r="EWX25" s="751"/>
      <c r="EWY25" s="751"/>
      <c r="EWZ25" s="751"/>
      <c r="EXA25" s="751"/>
      <c r="EXB25" s="751"/>
      <c r="EXC25" s="751"/>
      <c r="EXD25" s="751"/>
      <c r="EXE25" s="751"/>
      <c r="EXF25" s="751"/>
      <c r="EXG25" s="751"/>
      <c r="EXH25" s="751"/>
      <c r="EXI25" s="751"/>
      <c r="EXJ25" s="751"/>
      <c r="EXK25" s="751"/>
      <c r="EXL25" s="751"/>
      <c r="EXM25" s="751"/>
      <c r="EXN25" s="751"/>
      <c r="EXO25" s="751"/>
      <c r="EXP25" s="751"/>
      <c r="EXQ25" s="751"/>
      <c r="EXR25" s="751"/>
      <c r="EXS25" s="751"/>
      <c r="EXT25" s="751"/>
      <c r="EXU25" s="751"/>
      <c r="EXV25" s="751"/>
      <c r="EXW25" s="751"/>
      <c r="EXX25" s="751"/>
      <c r="EXY25" s="751"/>
      <c r="EXZ25" s="751"/>
      <c r="EYA25" s="751"/>
      <c r="EYB25" s="751"/>
      <c r="EYC25" s="751"/>
      <c r="EYD25" s="751"/>
      <c r="EYE25" s="751"/>
      <c r="EYF25" s="751"/>
      <c r="EYG25" s="751"/>
      <c r="EYH25" s="751"/>
      <c r="EYI25" s="751"/>
      <c r="EYJ25" s="751"/>
      <c r="EYK25" s="751"/>
      <c r="EYL25" s="751"/>
      <c r="EYM25" s="751"/>
      <c r="EYN25" s="751"/>
      <c r="EYO25" s="751"/>
      <c r="EYP25" s="751"/>
      <c r="EYQ25" s="751"/>
      <c r="EYR25" s="751"/>
      <c r="EYS25" s="751"/>
      <c r="EYT25" s="751"/>
      <c r="EYU25" s="751"/>
      <c r="EYV25" s="751"/>
      <c r="EYW25" s="751"/>
      <c r="EYX25" s="751"/>
      <c r="EYY25" s="751"/>
      <c r="EYZ25" s="751"/>
      <c r="EZA25" s="751"/>
      <c r="EZB25" s="751"/>
      <c r="EZC25" s="751"/>
      <c r="EZD25" s="751"/>
      <c r="EZE25" s="751"/>
      <c r="EZF25" s="751"/>
      <c r="EZG25" s="751"/>
      <c r="EZH25" s="751"/>
      <c r="EZI25" s="751"/>
      <c r="EZJ25" s="751"/>
      <c r="EZK25" s="751"/>
      <c r="EZL25" s="751"/>
      <c r="EZM25" s="751"/>
      <c r="EZN25" s="751"/>
      <c r="EZO25" s="751"/>
      <c r="EZP25" s="751"/>
      <c r="EZQ25" s="751"/>
      <c r="EZR25" s="751"/>
      <c r="EZS25" s="751"/>
      <c r="EZT25" s="751"/>
      <c r="EZU25" s="751"/>
      <c r="EZV25" s="751"/>
      <c r="EZW25" s="751"/>
      <c r="EZX25" s="751"/>
      <c r="EZY25" s="751"/>
      <c r="EZZ25" s="751"/>
      <c r="FAA25" s="751"/>
      <c r="FAB25" s="751"/>
      <c r="FAC25" s="751"/>
      <c r="FAD25" s="751"/>
      <c r="FAE25" s="751"/>
      <c r="FAF25" s="751"/>
      <c r="FAG25" s="751"/>
      <c r="FAH25" s="751"/>
      <c r="FAI25" s="751"/>
      <c r="FAJ25" s="751"/>
      <c r="FAK25" s="751"/>
      <c r="FAL25" s="751"/>
      <c r="FAM25" s="751"/>
      <c r="FAN25" s="751"/>
      <c r="FAO25" s="751"/>
      <c r="FAP25" s="751"/>
      <c r="FAQ25" s="751"/>
      <c r="FAR25" s="751"/>
      <c r="FAS25" s="751"/>
      <c r="FAT25" s="751"/>
      <c r="FAU25" s="751"/>
      <c r="FAV25" s="751"/>
      <c r="FAW25" s="751"/>
      <c r="FAX25" s="751"/>
      <c r="FAY25" s="751"/>
      <c r="FAZ25" s="751"/>
      <c r="FBA25" s="751"/>
      <c r="FBB25" s="751"/>
      <c r="FBC25" s="751"/>
      <c r="FBD25" s="751"/>
      <c r="FBE25" s="751"/>
      <c r="FBF25" s="751"/>
      <c r="FBG25" s="751"/>
      <c r="FBH25" s="751"/>
      <c r="FBI25" s="751"/>
      <c r="FBJ25" s="751"/>
      <c r="FBK25" s="751"/>
      <c r="FBL25" s="751"/>
      <c r="FBM25" s="751"/>
      <c r="FBN25" s="751"/>
      <c r="FBO25" s="751"/>
      <c r="FBP25" s="751"/>
      <c r="FBQ25" s="751"/>
      <c r="FBR25" s="751"/>
      <c r="FBS25" s="751"/>
      <c r="FBT25" s="751"/>
      <c r="FBU25" s="751"/>
      <c r="FBV25" s="751"/>
      <c r="FBW25" s="751"/>
      <c r="FBX25" s="751"/>
      <c r="FBY25" s="751"/>
      <c r="FBZ25" s="751"/>
      <c r="FCA25" s="751"/>
      <c r="FCB25" s="751"/>
      <c r="FCC25" s="751"/>
      <c r="FCD25" s="751"/>
      <c r="FCE25" s="751"/>
      <c r="FCF25" s="751"/>
      <c r="FCG25" s="751"/>
      <c r="FCH25" s="751"/>
      <c r="FCI25" s="751"/>
      <c r="FCJ25" s="751"/>
      <c r="FCK25" s="751"/>
      <c r="FCL25" s="751"/>
      <c r="FCM25" s="751"/>
      <c r="FCN25" s="751"/>
      <c r="FCO25" s="751"/>
      <c r="FCP25" s="751"/>
      <c r="FCQ25" s="751"/>
      <c r="FCR25" s="751"/>
      <c r="FCS25" s="751"/>
      <c r="FCT25" s="751"/>
      <c r="FCU25" s="751"/>
      <c r="FCV25" s="751"/>
      <c r="FCW25" s="751"/>
      <c r="FCX25" s="751"/>
      <c r="FCY25" s="751"/>
      <c r="FCZ25" s="751"/>
      <c r="FDA25" s="751"/>
      <c r="FDB25" s="751"/>
      <c r="FDC25" s="751"/>
      <c r="FDD25" s="751"/>
      <c r="FDE25" s="751"/>
      <c r="FDF25" s="751"/>
      <c r="FDG25" s="751"/>
      <c r="FDH25" s="751"/>
      <c r="FDI25" s="751"/>
      <c r="FDJ25" s="751"/>
      <c r="FDK25" s="751"/>
      <c r="FDL25" s="751"/>
      <c r="FDM25" s="751"/>
      <c r="FDN25" s="751"/>
      <c r="FDO25" s="751"/>
      <c r="FDP25" s="751"/>
      <c r="FDQ25" s="751"/>
      <c r="FDR25" s="751"/>
      <c r="FDS25" s="751"/>
      <c r="FDT25" s="751"/>
      <c r="FDU25" s="751"/>
      <c r="FDV25" s="751"/>
      <c r="FDW25" s="751"/>
      <c r="FDX25" s="751"/>
      <c r="FDY25" s="751"/>
      <c r="FDZ25" s="751"/>
      <c r="FEA25" s="751"/>
      <c r="FEB25" s="751"/>
      <c r="FEC25" s="751"/>
      <c r="FED25" s="751"/>
      <c r="FEE25" s="751"/>
      <c r="FEF25" s="751"/>
      <c r="FEG25" s="751"/>
      <c r="FEH25" s="751"/>
      <c r="FEI25" s="751"/>
      <c r="FEJ25" s="751"/>
      <c r="FEK25" s="751"/>
      <c r="FEL25" s="751"/>
      <c r="FEM25" s="751"/>
      <c r="FEN25" s="751"/>
      <c r="FEO25" s="751"/>
      <c r="FEP25" s="751"/>
      <c r="FEQ25" s="751"/>
      <c r="FER25" s="751"/>
      <c r="FES25" s="751"/>
      <c r="FET25" s="751"/>
      <c r="FEU25" s="751"/>
      <c r="FEV25" s="751"/>
      <c r="FEW25" s="751"/>
      <c r="FEX25" s="751"/>
      <c r="FEY25" s="751"/>
      <c r="FEZ25" s="751"/>
      <c r="FFA25" s="751"/>
      <c r="FFB25" s="751"/>
      <c r="FFC25" s="751"/>
      <c r="FFD25" s="751"/>
      <c r="FFE25" s="751"/>
      <c r="FFF25" s="751"/>
      <c r="FFG25" s="751"/>
      <c r="FFH25" s="751"/>
      <c r="FFI25" s="751"/>
      <c r="FFJ25" s="751"/>
      <c r="FFK25" s="751"/>
      <c r="FFL25" s="751"/>
      <c r="FFM25" s="751"/>
      <c r="FFN25" s="751"/>
      <c r="FFO25" s="751"/>
      <c r="FFP25" s="751"/>
      <c r="FFQ25" s="751"/>
      <c r="FFR25" s="751"/>
      <c r="FFS25" s="751"/>
      <c r="FFT25" s="751"/>
      <c r="FFU25" s="751"/>
      <c r="FFV25" s="751"/>
      <c r="FFW25" s="751"/>
      <c r="FFX25" s="751"/>
      <c r="FFY25" s="751"/>
      <c r="FFZ25" s="751"/>
      <c r="FGA25" s="751"/>
      <c r="FGB25" s="751"/>
      <c r="FGC25" s="751"/>
      <c r="FGD25" s="751"/>
      <c r="FGE25" s="751"/>
      <c r="FGF25" s="751"/>
      <c r="FGG25" s="751"/>
      <c r="FGH25" s="751"/>
      <c r="FGI25" s="751"/>
      <c r="FGJ25" s="751"/>
      <c r="FGK25" s="751"/>
      <c r="FGL25" s="751"/>
      <c r="FGM25" s="751"/>
      <c r="FGN25" s="751"/>
      <c r="FGO25" s="751"/>
      <c r="FGP25" s="751"/>
      <c r="FGQ25" s="751"/>
      <c r="FGR25" s="751"/>
      <c r="FGS25" s="751"/>
      <c r="FGT25" s="751"/>
      <c r="FGU25" s="751"/>
      <c r="FGV25" s="751"/>
      <c r="FGW25" s="751"/>
      <c r="FGX25" s="751"/>
      <c r="FGY25" s="751"/>
      <c r="FGZ25" s="751"/>
      <c r="FHA25" s="751"/>
      <c r="FHB25" s="751"/>
      <c r="FHC25" s="751"/>
      <c r="FHD25" s="751"/>
      <c r="FHE25" s="751"/>
      <c r="FHF25" s="751"/>
      <c r="FHG25" s="751"/>
      <c r="FHH25" s="751"/>
      <c r="FHI25" s="751"/>
      <c r="FHJ25" s="751"/>
      <c r="FHK25" s="751"/>
      <c r="FHL25" s="751"/>
      <c r="FHM25" s="751"/>
      <c r="FHN25" s="751"/>
      <c r="FHO25" s="751"/>
      <c r="FHP25" s="751"/>
      <c r="FHQ25" s="751"/>
      <c r="FHR25" s="751"/>
      <c r="FHS25" s="751"/>
      <c r="FHT25" s="751"/>
      <c r="FHU25" s="751"/>
      <c r="FHV25" s="751"/>
      <c r="FHW25" s="751"/>
      <c r="FHX25" s="751"/>
      <c r="FHY25" s="751"/>
      <c r="FHZ25" s="751"/>
      <c r="FIA25" s="751"/>
      <c r="FIB25" s="751"/>
      <c r="FIC25" s="751"/>
      <c r="FID25" s="751"/>
      <c r="FIE25" s="751"/>
      <c r="FIF25" s="751"/>
      <c r="FIG25" s="751"/>
      <c r="FIH25" s="751"/>
      <c r="FII25" s="751"/>
      <c r="FIJ25" s="751"/>
      <c r="FIK25" s="751"/>
      <c r="FIL25" s="751"/>
      <c r="FIM25" s="751"/>
      <c r="FIN25" s="751"/>
      <c r="FIO25" s="751"/>
      <c r="FIP25" s="751"/>
      <c r="FIQ25" s="751"/>
      <c r="FIR25" s="751"/>
      <c r="FIS25" s="751"/>
      <c r="FIT25" s="751"/>
      <c r="FIU25" s="751"/>
      <c r="FIV25" s="751"/>
      <c r="FIW25" s="751"/>
      <c r="FIX25" s="751"/>
      <c r="FIY25" s="751"/>
      <c r="FIZ25" s="751"/>
      <c r="FJA25" s="751"/>
      <c r="FJB25" s="751"/>
      <c r="FJC25" s="751"/>
      <c r="FJD25" s="751"/>
      <c r="FJE25" s="751"/>
      <c r="FJF25" s="751"/>
      <c r="FJG25" s="751"/>
      <c r="FJH25" s="751"/>
      <c r="FJI25" s="751"/>
      <c r="FJJ25" s="751"/>
      <c r="FJK25" s="751"/>
      <c r="FJL25" s="751"/>
      <c r="FJM25" s="751"/>
      <c r="FJN25" s="751"/>
      <c r="FJO25" s="751"/>
      <c r="FJP25" s="751"/>
      <c r="FJQ25" s="751"/>
      <c r="FJR25" s="751"/>
      <c r="FJS25" s="751"/>
      <c r="FJT25" s="751"/>
      <c r="FJU25" s="751"/>
      <c r="FJV25" s="751"/>
      <c r="FJW25" s="751"/>
      <c r="FJX25" s="751"/>
      <c r="FJY25" s="751"/>
      <c r="FJZ25" s="751"/>
      <c r="FKA25" s="751"/>
      <c r="FKB25" s="751"/>
      <c r="FKC25" s="751"/>
      <c r="FKD25" s="751"/>
      <c r="FKE25" s="751"/>
      <c r="FKF25" s="751"/>
      <c r="FKG25" s="751"/>
      <c r="FKH25" s="751"/>
      <c r="FKI25" s="751"/>
      <c r="FKJ25" s="751"/>
      <c r="FKK25" s="751"/>
      <c r="FKL25" s="751"/>
      <c r="FKM25" s="751"/>
      <c r="FKN25" s="751"/>
      <c r="FKO25" s="751"/>
      <c r="FKP25" s="751"/>
      <c r="FKQ25" s="751"/>
      <c r="FKR25" s="751"/>
      <c r="FKS25" s="751"/>
      <c r="FKT25" s="751"/>
      <c r="FKU25" s="751"/>
      <c r="FKV25" s="751"/>
      <c r="FKW25" s="751"/>
      <c r="FKX25" s="751"/>
      <c r="FKY25" s="751"/>
      <c r="FKZ25" s="751"/>
      <c r="FLA25" s="751"/>
      <c r="FLB25" s="751"/>
      <c r="FLC25" s="751"/>
      <c r="FLD25" s="751"/>
      <c r="FLE25" s="751"/>
      <c r="FLF25" s="751"/>
      <c r="FLG25" s="751"/>
      <c r="FLH25" s="751"/>
      <c r="FLI25" s="751"/>
      <c r="FLJ25" s="751"/>
      <c r="FLK25" s="751"/>
      <c r="FLL25" s="751"/>
      <c r="FLM25" s="751"/>
      <c r="FLN25" s="751"/>
      <c r="FLO25" s="751"/>
      <c r="FLP25" s="751"/>
      <c r="FLQ25" s="751"/>
      <c r="FLR25" s="751"/>
      <c r="FLS25" s="751"/>
      <c r="FLT25" s="751"/>
      <c r="FLU25" s="751"/>
      <c r="FLV25" s="751"/>
      <c r="FLW25" s="751"/>
      <c r="FLX25" s="751"/>
      <c r="FLY25" s="751"/>
      <c r="FLZ25" s="751"/>
      <c r="FMA25" s="751"/>
      <c r="FMB25" s="751"/>
      <c r="FMC25" s="751"/>
      <c r="FMD25" s="751"/>
      <c r="FME25" s="751"/>
      <c r="FMF25" s="751"/>
      <c r="FMG25" s="751"/>
      <c r="FMH25" s="751"/>
      <c r="FMI25" s="751"/>
      <c r="FMJ25" s="751"/>
      <c r="FMK25" s="751"/>
      <c r="FML25" s="751"/>
      <c r="FMM25" s="751"/>
      <c r="FMN25" s="751"/>
      <c r="FMO25" s="751"/>
      <c r="FMP25" s="751"/>
      <c r="FMQ25" s="751"/>
      <c r="FMR25" s="751"/>
      <c r="FMS25" s="751"/>
      <c r="FMT25" s="751"/>
      <c r="FMU25" s="751"/>
      <c r="FMV25" s="751"/>
      <c r="FMW25" s="751"/>
      <c r="FMX25" s="751"/>
      <c r="FMY25" s="751"/>
      <c r="FMZ25" s="751"/>
      <c r="FNA25" s="751"/>
      <c r="FNB25" s="751"/>
      <c r="FNC25" s="751"/>
      <c r="FND25" s="751"/>
      <c r="FNE25" s="751"/>
      <c r="FNF25" s="751"/>
      <c r="FNG25" s="751"/>
      <c r="FNH25" s="751"/>
      <c r="FNI25" s="751"/>
      <c r="FNJ25" s="751"/>
      <c r="FNK25" s="751"/>
      <c r="FNL25" s="751"/>
      <c r="FNM25" s="751"/>
      <c r="FNN25" s="751"/>
      <c r="FNO25" s="751"/>
      <c r="FNP25" s="751"/>
      <c r="FNQ25" s="751"/>
      <c r="FNR25" s="751"/>
      <c r="FNS25" s="751"/>
      <c r="FNT25" s="751"/>
      <c r="FNU25" s="751"/>
      <c r="FNV25" s="751"/>
      <c r="FNW25" s="751"/>
      <c r="FNX25" s="751"/>
      <c r="FNY25" s="751"/>
      <c r="FNZ25" s="751"/>
      <c r="FOA25" s="751"/>
      <c r="FOB25" s="751"/>
      <c r="FOC25" s="751"/>
      <c r="FOD25" s="751"/>
      <c r="FOE25" s="751"/>
      <c r="FOF25" s="751"/>
      <c r="FOG25" s="751"/>
      <c r="FOH25" s="751"/>
      <c r="FOI25" s="751"/>
      <c r="FOJ25" s="751"/>
      <c r="FOK25" s="751"/>
      <c r="FOL25" s="751"/>
      <c r="FOM25" s="751"/>
      <c r="FON25" s="751"/>
      <c r="FOO25" s="751"/>
      <c r="FOP25" s="751"/>
      <c r="FOQ25" s="751"/>
      <c r="FOR25" s="751"/>
      <c r="FOS25" s="751"/>
      <c r="FOT25" s="751"/>
      <c r="FOU25" s="751"/>
      <c r="FOV25" s="751"/>
      <c r="FOW25" s="751"/>
      <c r="FOX25" s="751"/>
      <c r="FOY25" s="751"/>
      <c r="FOZ25" s="751"/>
      <c r="FPA25" s="751"/>
      <c r="FPB25" s="751"/>
      <c r="FPC25" s="751"/>
      <c r="FPD25" s="751"/>
      <c r="FPE25" s="751"/>
      <c r="FPF25" s="751"/>
      <c r="FPG25" s="751"/>
      <c r="FPH25" s="751"/>
      <c r="FPI25" s="751"/>
      <c r="FPJ25" s="751"/>
      <c r="FPK25" s="751"/>
      <c r="FPL25" s="751"/>
      <c r="FPM25" s="751"/>
      <c r="FPN25" s="751"/>
      <c r="FPO25" s="751"/>
      <c r="FPP25" s="751"/>
      <c r="FPQ25" s="751"/>
      <c r="FPR25" s="751"/>
      <c r="FPS25" s="751"/>
      <c r="FPT25" s="751"/>
      <c r="FPU25" s="751"/>
      <c r="FPV25" s="751"/>
      <c r="FPW25" s="751"/>
      <c r="FPX25" s="751"/>
      <c r="FPY25" s="751"/>
      <c r="FPZ25" s="751"/>
      <c r="FQA25" s="751"/>
      <c r="FQB25" s="751"/>
      <c r="FQC25" s="751"/>
      <c r="FQD25" s="751"/>
      <c r="FQE25" s="751"/>
      <c r="FQF25" s="751"/>
      <c r="FQG25" s="751"/>
      <c r="FQH25" s="751"/>
      <c r="FQI25" s="751"/>
      <c r="FQJ25" s="751"/>
      <c r="FQK25" s="751"/>
      <c r="FQL25" s="751"/>
      <c r="FQM25" s="751"/>
      <c r="FQN25" s="751"/>
      <c r="FQO25" s="751"/>
      <c r="FQP25" s="751"/>
      <c r="FQQ25" s="751"/>
      <c r="FQR25" s="751"/>
      <c r="FQS25" s="751"/>
      <c r="FQT25" s="751"/>
      <c r="FQU25" s="751"/>
      <c r="FQV25" s="751"/>
      <c r="FQW25" s="751"/>
      <c r="FQX25" s="751"/>
      <c r="FQY25" s="751"/>
      <c r="FQZ25" s="751"/>
      <c r="FRA25" s="751"/>
      <c r="FRB25" s="751"/>
      <c r="FRC25" s="751"/>
      <c r="FRD25" s="751"/>
      <c r="FRE25" s="751"/>
      <c r="FRF25" s="751"/>
      <c r="FRG25" s="751"/>
      <c r="FRH25" s="751"/>
      <c r="FRI25" s="751"/>
      <c r="FRJ25" s="751"/>
      <c r="FRK25" s="751"/>
      <c r="FRL25" s="751"/>
      <c r="FRM25" s="751"/>
      <c r="FRN25" s="751"/>
      <c r="FRO25" s="751"/>
      <c r="FRP25" s="751"/>
      <c r="FRQ25" s="751"/>
      <c r="FRR25" s="751"/>
      <c r="FRS25" s="751"/>
      <c r="FRT25" s="751"/>
      <c r="FRU25" s="751"/>
      <c r="FRV25" s="751"/>
      <c r="FRW25" s="751"/>
      <c r="FRX25" s="751"/>
      <c r="FRY25" s="751"/>
      <c r="FRZ25" s="751"/>
      <c r="FSA25" s="751"/>
      <c r="FSB25" s="751"/>
      <c r="FSC25" s="751"/>
      <c r="FSD25" s="751"/>
      <c r="FSE25" s="751"/>
      <c r="FSF25" s="751"/>
      <c r="FSG25" s="751"/>
      <c r="FSH25" s="751"/>
      <c r="FSI25" s="751"/>
      <c r="FSJ25" s="751"/>
      <c r="FSK25" s="751"/>
      <c r="FSL25" s="751"/>
      <c r="FSM25" s="751"/>
      <c r="FSN25" s="751"/>
      <c r="FSO25" s="751"/>
      <c r="FSP25" s="751"/>
      <c r="FSQ25" s="751"/>
      <c r="FSR25" s="751"/>
      <c r="FSS25" s="751"/>
      <c r="FST25" s="751"/>
      <c r="FSU25" s="751"/>
      <c r="FSV25" s="751"/>
      <c r="FSW25" s="751"/>
      <c r="FSX25" s="751"/>
      <c r="FSY25" s="751"/>
      <c r="FSZ25" s="751"/>
      <c r="FTA25" s="751"/>
      <c r="FTB25" s="751"/>
      <c r="FTC25" s="751"/>
      <c r="FTD25" s="751"/>
      <c r="FTE25" s="751"/>
      <c r="FTF25" s="751"/>
      <c r="FTG25" s="751"/>
      <c r="FTH25" s="751"/>
      <c r="FTI25" s="751"/>
      <c r="FTJ25" s="751"/>
      <c r="FTK25" s="751"/>
      <c r="FTL25" s="751"/>
      <c r="FTM25" s="751"/>
      <c r="FTN25" s="751"/>
      <c r="FTO25" s="751"/>
      <c r="FTP25" s="751"/>
      <c r="FTQ25" s="751"/>
      <c r="FTR25" s="751"/>
      <c r="FTS25" s="751"/>
      <c r="FTT25" s="751"/>
      <c r="FTU25" s="751"/>
      <c r="FTV25" s="751"/>
      <c r="FTW25" s="751"/>
      <c r="FTX25" s="751"/>
      <c r="FTY25" s="751"/>
      <c r="FTZ25" s="751"/>
      <c r="FUA25" s="751"/>
      <c r="FUB25" s="751"/>
      <c r="FUC25" s="751"/>
      <c r="FUD25" s="751"/>
      <c r="FUE25" s="751"/>
      <c r="FUF25" s="751"/>
      <c r="FUG25" s="751"/>
      <c r="FUH25" s="751"/>
      <c r="FUI25" s="751"/>
      <c r="FUJ25" s="751"/>
      <c r="FUK25" s="751"/>
      <c r="FUL25" s="751"/>
      <c r="FUM25" s="751"/>
      <c r="FUN25" s="751"/>
      <c r="FUO25" s="751"/>
      <c r="FUP25" s="751"/>
      <c r="FUQ25" s="751"/>
      <c r="FUR25" s="751"/>
      <c r="FUS25" s="751"/>
      <c r="FUT25" s="751"/>
      <c r="FUU25" s="751"/>
      <c r="FUV25" s="751"/>
      <c r="FUW25" s="751"/>
      <c r="FUX25" s="751"/>
      <c r="FUY25" s="751"/>
      <c r="FUZ25" s="751"/>
      <c r="FVA25" s="751"/>
      <c r="FVB25" s="751"/>
      <c r="FVC25" s="751"/>
      <c r="FVD25" s="751"/>
      <c r="FVE25" s="751"/>
      <c r="FVF25" s="751"/>
      <c r="FVG25" s="751"/>
      <c r="FVH25" s="751"/>
      <c r="FVI25" s="751"/>
      <c r="FVJ25" s="751"/>
      <c r="FVK25" s="751"/>
      <c r="FVL25" s="751"/>
      <c r="FVM25" s="751"/>
      <c r="FVN25" s="751"/>
      <c r="FVO25" s="751"/>
      <c r="FVP25" s="751"/>
      <c r="FVQ25" s="751"/>
      <c r="FVR25" s="751"/>
      <c r="FVS25" s="751"/>
      <c r="FVT25" s="751"/>
      <c r="FVU25" s="751"/>
      <c r="FVV25" s="751"/>
      <c r="FVW25" s="751"/>
      <c r="FVX25" s="751"/>
      <c r="FVY25" s="751"/>
      <c r="FVZ25" s="751"/>
      <c r="FWA25" s="751"/>
      <c r="FWB25" s="751"/>
      <c r="FWC25" s="751"/>
      <c r="FWD25" s="751"/>
      <c r="FWE25" s="751"/>
      <c r="FWF25" s="751"/>
      <c r="FWG25" s="751"/>
      <c r="FWH25" s="751"/>
      <c r="FWI25" s="751"/>
      <c r="FWJ25" s="751"/>
      <c r="FWK25" s="751"/>
      <c r="FWL25" s="751"/>
      <c r="FWM25" s="751"/>
      <c r="FWN25" s="751"/>
      <c r="FWO25" s="751"/>
      <c r="FWP25" s="751"/>
      <c r="FWQ25" s="751"/>
      <c r="FWR25" s="751"/>
      <c r="FWS25" s="751"/>
      <c r="FWT25" s="751"/>
      <c r="FWU25" s="751"/>
      <c r="FWV25" s="751"/>
      <c r="FWW25" s="751"/>
      <c r="FWX25" s="751"/>
      <c r="FWY25" s="751"/>
      <c r="FWZ25" s="751"/>
      <c r="FXA25" s="751"/>
      <c r="FXB25" s="751"/>
      <c r="FXC25" s="751"/>
      <c r="FXD25" s="751"/>
      <c r="FXE25" s="751"/>
      <c r="FXF25" s="751"/>
      <c r="FXG25" s="751"/>
      <c r="FXH25" s="751"/>
      <c r="FXI25" s="751"/>
      <c r="FXJ25" s="751"/>
      <c r="FXK25" s="751"/>
      <c r="FXL25" s="751"/>
      <c r="FXM25" s="751"/>
      <c r="FXN25" s="751"/>
      <c r="FXO25" s="751"/>
      <c r="FXP25" s="751"/>
      <c r="FXQ25" s="751"/>
      <c r="FXR25" s="751"/>
      <c r="FXS25" s="751"/>
      <c r="FXT25" s="751"/>
      <c r="FXU25" s="751"/>
      <c r="FXV25" s="751"/>
      <c r="FXW25" s="751"/>
      <c r="FXX25" s="751"/>
      <c r="FXY25" s="751"/>
      <c r="FXZ25" s="751"/>
      <c r="FYA25" s="751"/>
      <c r="FYB25" s="751"/>
      <c r="FYC25" s="751"/>
      <c r="FYD25" s="751"/>
      <c r="FYE25" s="751"/>
      <c r="FYF25" s="751"/>
      <c r="FYG25" s="751"/>
      <c r="FYH25" s="751"/>
      <c r="FYI25" s="751"/>
      <c r="FYJ25" s="751"/>
      <c r="FYK25" s="751"/>
      <c r="FYL25" s="751"/>
      <c r="FYM25" s="751"/>
      <c r="FYN25" s="751"/>
      <c r="FYO25" s="751"/>
      <c r="FYP25" s="751"/>
      <c r="FYQ25" s="751"/>
      <c r="FYR25" s="751"/>
      <c r="FYS25" s="751"/>
      <c r="FYT25" s="751"/>
      <c r="FYU25" s="751"/>
      <c r="FYV25" s="751"/>
      <c r="FYW25" s="751"/>
      <c r="FYX25" s="751"/>
      <c r="FYY25" s="751"/>
      <c r="FYZ25" s="751"/>
      <c r="FZA25" s="751"/>
      <c r="FZB25" s="751"/>
      <c r="FZC25" s="751"/>
      <c r="FZD25" s="751"/>
      <c r="FZE25" s="751"/>
      <c r="FZF25" s="751"/>
      <c r="FZG25" s="751"/>
      <c r="FZH25" s="751"/>
      <c r="FZI25" s="751"/>
      <c r="FZJ25" s="751"/>
      <c r="FZK25" s="751"/>
      <c r="FZL25" s="751"/>
      <c r="FZM25" s="751"/>
      <c r="FZN25" s="751"/>
      <c r="FZO25" s="751"/>
      <c r="FZP25" s="751"/>
      <c r="FZQ25" s="751"/>
      <c r="FZR25" s="751"/>
      <c r="FZS25" s="751"/>
      <c r="FZT25" s="751"/>
      <c r="FZU25" s="751"/>
      <c r="FZV25" s="751"/>
      <c r="FZW25" s="751"/>
      <c r="FZX25" s="751"/>
      <c r="FZY25" s="751"/>
      <c r="FZZ25" s="751"/>
      <c r="GAA25" s="751"/>
      <c r="GAB25" s="751"/>
      <c r="GAC25" s="751"/>
      <c r="GAD25" s="751"/>
      <c r="GAE25" s="751"/>
      <c r="GAF25" s="751"/>
      <c r="GAG25" s="751"/>
      <c r="GAH25" s="751"/>
      <c r="GAI25" s="751"/>
      <c r="GAJ25" s="751"/>
      <c r="GAK25" s="751"/>
      <c r="GAL25" s="751"/>
      <c r="GAM25" s="751"/>
      <c r="GAN25" s="751"/>
      <c r="GAO25" s="751"/>
      <c r="GAP25" s="751"/>
      <c r="GAQ25" s="751"/>
      <c r="GAR25" s="751"/>
      <c r="GAS25" s="751"/>
      <c r="GAT25" s="751"/>
      <c r="GAU25" s="751"/>
      <c r="GAV25" s="751"/>
      <c r="GAW25" s="751"/>
      <c r="GAX25" s="751"/>
      <c r="GAY25" s="751"/>
      <c r="GAZ25" s="751"/>
      <c r="GBA25" s="751"/>
      <c r="GBB25" s="751"/>
      <c r="GBC25" s="751"/>
      <c r="GBD25" s="751"/>
      <c r="GBE25" s="751"/>
      <c r="GBF25" s="751"/>
      <c r="GBG25" s="751"/>
      <c r="GBH25" s="751"/>
      <c r="GBI25" s="751"/>
      <c r="GBJ25" s="751"/>
      <c r="GBK25" s="751"/>
      <c r="GBL25" s="751"/>
      <c r="GBM25" s="751"/>
      <c r="GBN25" s="751"/>
      <c r="GBO25" s="751"/>
      <c r="GBP25" s="751"/>
      <c r="GBQ25" s="751"/>
      <c r="GBR25" s="751"/>
      <c r="GBS25" s="751"/>
      <c r="GBT25" s="751"/>
      <c r="GBU25" s="751"/>
      <c r="GBV25" s="751"/>
      <c r="GBW25" s="751"/>
      <c r="GBX25" s="751"/>
      <c r="GBY25" s="751"/>
      <c r="GBZ25" s="751"/>
      <c r="GCA25" s="751"/>
      <c r="GCB25" s="751"/>
      <c r="GCC25" s="751"/>
      <c r="GCD25" s="751"/>
      <c r="GCE25" s="751"/>
      <c r="GCF25" s="751"/>
      <c r="GCG25" s="751"/>
      <c r="GCH25" s="751"/>
      <c r="GCI25" s="751"/>
      <c r="GCJ25" s="751"/>
      <c r="GCK25" s="751"/>
      <c r="GCL25" s="751"/>
      <c r="GCM25" s="751"/>
      <c r="GCN25" s="751"/>
      <c r="GCO25" s="751"/>
      <c r="GCP25" s="751"/>
      <c r="GCQ25" s="751"/>
      <c r="GCR25" s="751"/>
      <c r="GCS25" s="751"/>
      <c r="GCT25" s="751"/>
      <c r="GCU25" s="751"/>
      <c r="GCV25" s="751"/>
      <c r="GCW25" s="751"/>
      <c r="GCX25" s="751"/>
      <c r="GCY25" s="751"/>
      <c r="GCZ25" s="751"/>
      <c r="GDA25" s="751"/>
      <c r="GDB25" s="751"/>
      <c r="GDC25" s="751"/>
      <c r="GDD25" s="751"/>
      <c r="GDE25" s="751"/>
      <c r="GDF25" s="751"/>
      <c r="GDG25" s="751"/>
      <c r="GDH25" s="751"/>
      <c r="GDI25" s="751"/>
      <c r="GDJ25" s="751"/>
      <c r="GDK25" s="751"/>
      <c r="GDL25" s="751"/>
      <c r="GDM25" s="751"/>
      <c r="GDN25" s="751"/>
      <c r="GDO25" s="751"/>
      <c r="GDP25" s="751"/>
      <c r="GDQ25" s="751"/>
      <c r="GDR25" s="751"/>
      <c r="GDS25" s="751"/>
      <c r="GDT25" s="751"/>
      <c r="GDU25" s="751"/>
      <c r="GDV25" s="751"/>
      <c r="GDW25" s="751"/>
      <c r="GDX25" s="751"/>
      <c r="GDY25" s="751"/>
      <c r="GDZ25" s="751"/>
      <c r="GEA25" s="751"/>
      <c r="GEB25" s="751"/>
      <c r="GEC25" s="751"/>
      <c r="GED25" s="751"/>
      <c r="GEE25" s="751"/>
      <c r="GEF25" s="751"/>
      <c r="GEG25" s="751"/>
      <c r="GEH25" s="751"/>
      <c r="GEI25" s="751"/>
      <c r="GEJ25" s="751"/>
      <c r="GEK25" s="751"/>
      <c r="GEL25" s="751"/>
      <c r="GEM25" s="751"/>
      <c r="GEN25" s="751"/>
      <c r="GEO25" s="751"/>
      <c r="GEP25" s="751"/>
      <c r="GEQ25" s="751"/>
      <c r="GER25" s="751"/>
      <c r="GES25" s="751"/>
      <c r="GET25" s="751"/>
      <c r="GEU25" s="751"/>
      <c r="GEV25" s="751"/>
      <c r="GEW25" s="751"/>
      <c r="GEX25" s="751"/>
      <c r="GEY25" s="751"/>
      <c r="GEZ25" s="751"/>
      <c r="GFA25" s="751"/>
      <c r="GFB25" s="751"/>
      <c r="GFC25" s="751"/>
      <c r="GFD25" s="751"/>
      <c r="GFE25" s="751"/>
      <c r="GFF25" s="751"/>
      <c r="GFG25" s="751"/>
      <c r="GFH25" s="751"/>
      <c r="GFI25" s="751"/>
      <c r="GFJ25" s="751"/>
      <c r="GFK25" s="751"/>
      <c r="GFL25" s="751"/>
      <c r="GFM25" s="751"/>
      <c r="GFN25" s="751"/>
      <c r="GFO25" s="751"/>
      <c r="GFP25" s="751"/>
      <c r="GFQ25" s="751"/>
      <c r="GFR25" s="751"/>
      <c r="GFS25" s="751"/>
      <c r="GFT25" s="751"/>
      <c r="GFU25" s="751"/>
      <c r="GFV25" s="751"/>
      <c r="GFW25" s="751"/>
      <c r="GFX25" s="751"/>
      <c r="GFY25" s="751"/>
      <c r="GFZ25" s="751"/>
      <c r="GGA25" s="751"/>
      <c r="GGB25" s="751"/>
      <c r="GGC25" s="751"/>
      <c r="GGD25" s="751"/>
      <c r="GGE25" s="751"/>
      <c r="GGF25" s="751"/>
      <c r="GGG25" s="751"/>
      <c r="GGH25" s="751"/>
      <c r="GGI25" s="751"/>
      <c r="GGJ25" s="751"/>
      <c r="GGK25" s="751"/>
      <c r="GGL25" s="751"/>
      <c r="GGM25" s="751"/>
      <c r="GGN25" s="751"/>
      <c r="GGO25" s="751"/>
      <c r="GGP25" s="751"/>
      <c r="GGQ25" s="751"/>
      <c r="GGR25" s="751"/>
      <c r="GGS25" s="751"/>
      <c r="GGT25" s="751"/>
      <c r="GGU25" s="751"/>
      <c r="GGV25" s="751"/>
      <c r="GGW25" s="751"/>
      <c r="GGX25" s="751"/>
      <c r="GGY25" s="751"/>
      <c r="GGZ25" s="751"/>
      <c r="GHA25" s="751"/>
      <c r="GHB25" s="751"/>
      <c r="GHC25" s="751"/>
      <c r="GHD25" s="751"/>
      <c r="GHE25" s="751"/>
      <c r="GHF25" s="751"/>
      <c r="GHG25" s="751"/>
      <c r="GHH25" s="751"/>
      <c r="GHI25" s="751"/>
      <c r="GHJ25" s="751"/>
      <c r="GHK25" s="751"/>
      <c r="GHL25" s="751"/>
      <c r="GHM25" s="751"/>
      <c r="GHN25" s="751"/>
      <c r="GHO25" s="751"/>
      <c r="GHP25" s="751"/>
      <c r="GHQ25" s="751"/>
      <c r="GHR25" s="751"/>
      <c r="GHS25" s="751"/>
      <c r="GHT25" s="751"/>
      <c r="GHU25" s="751"/>
      <c r="GHV25" s="751"/>
      <c r="GHW25" s="751"/>
      <c r="GHX25" s="751"/>
      <c r="GHY25" s="751"/>
      <c r="GHZ25" s="751"/>
      <c r="GIA25" s="751"/>
      <c r="GIB25" s="751"/>
      <c r="GIC25" s="751"/>
      <c r="GID25" s="751"/>
      <c r="GIE25" s="751"/>
      <c r="GIF25" s="751"/>
      <c r="GIG25" s="751"/>
      <c r="GIH25" s="751"/>
      <c r="GII25" s="751"/>
      <c r="GIJ25" s="751"/>
      <c r="GIK25" s="751"/>
      <c r="GIL25" s="751"/>
      <c r="GIM25" s="751"/>
      <c r="GIN25" s="751"/>
      <c r="GIO25" s="751"/>
      <c r="GIP25" s="751"/>
      <c r="GIQ25" s="751"/>
      <c r="GIR25" s="751"/>
      <c r="GIS25" s="751"/>
      <c r="GIT25" s="751"/>
      <c r="GIU25" s="751"/>
      <c r="GIV25" s="751"/>
      <c r="GIW25" s="751"/>
      <c r="GIX25" s="751"/>
      <c r="GIY25" s="751"/>
      <c r="GIZ25" s="751"/>
      <c r="GJA25" s="751"/>
      <c r="GJB25" s="751"/>
      <c r="GJC25" s="751"/>
      <c r="GJD25" s="751"/>
      <c r="GJE25" s="751"/>
      <c r="GJF25" s="751"/>
      <c r="GJG25" s="751"/>
      <c r="GJH25" s="751"/>
      <c r="GJI25" s="751"/>
      <c r="GJJ25" s="751"/>
      <c r="GJK25" s="751"/>
      <c r="GJL25" s="751"/>
      <c r="GJM25" s="751"/>
      <c r="GJN25" s="751"/>
      <c r="GJO25" s="751"/>
      <c r="GJP25" s="751"/>
      <c r="GJQ25" s="751"/>
      <c r="GJR25" s="751"/>
      <c r="GJS25" s="751"/>
      <c r="GJT25" s="751"/>
      <c r="GJU25" s="751"/>
      <c r="GJV25" s="751"/>
      <c r="GJW25" s="751"/>
      <c r="GJX25" s="751"/>
      <c r="GJY25" s="751"/>
      <c r="GJZ25" s="751"/>
      <c r="GKA25" s="751"/>
      <c r="GKB25" s="751"/>
      <c r="GKC25" s="751"/>
      <c r="GKD25" s="751"/>
      <c r="GKE25" s="751"/>
      <c r="GKF25" s="751"/>
      <c r="GKG25" s="751"/>
      <c r="GKH25" s="751"/>
      <c r="GKI25" s="751"/>
      <c r="GKJ25" s="751"/>
      <c r="GKK25" s="751"/>
      <c r="GKL25" s="751"/>
      <c r="GKM25" s="751"/>
      <c r="GKN25" s="751"/>
      <c r="GKO25" s="751"/>
      <c r="GKP25" s="751"/>
      <c r="GKQ25" s="751"/>
      <c r="GKR25" s="751"/>
      <c r="GKS25" s="751"/>
      <c r="GKT25" s="751"/>
      <c r="GKU25" s="751"/>
      <c r="GKV25" s="751"/>
      <c r="GKW25" s="751"/>
      <c r="GKX25" s="751"/>
      <c r="GKY25" s="751"/>
      <c r="GKZ25" s="751"/>
      <c r="GLA25" s="751"/>
      <c r="GLB25" s="751"/>
      <c r="GLC25" s="751"/>
      <c r="GLD25" s="751"/>
      <c r="GLE25" s="751"/>
      <c r="GLF25" s="751"/>
      <c r="GLG25" s="751"/>
      <c r="GLH25" s="751"/>
      <c r="GLI25" s="751"/>
      <c r="GLJ25" s="751"/>
      <c r="GLK25" s="751"/>
      <c r="GLL25" s="751"/>
      <c r="GLM25" s="751"/>
      <c r="GLN25" s="751"/>
      <c r="GLO25" s="751"/>
      <c r="GLP25" s="751"/>
      <c r="GLQ25" s="751"/>
      <c r="GLR25" s="751"/>
      <c r="GLS25" s="751"/>
      <c r="GLT25" s="751"/>
      <c r="GLU25" s="751"/>
      <c r="GLV25" s="751"/>
      <c r="GLW25" s="751"/>
      <c r="GLX25" s="751"/>
      <c r="GLY25" s="751"/>
      <c r="GLZ25" s="751"/>
      <c r="GMA25" s="751"/>
      <c r="GMB25" s="751"/>
      <c r="GMC25" s="751"/>
      <c r="GMD25" s="751"/>
      <c r="GME25" s="751"/>
      <c r="GMF25" s="751"/>
      <c r="GMG25" s="751"/>
      <c r="GMH25" s="751"/>
      <c r="GMI25" s="751"/>
      <c r="GMJ25" s="751"/>
      <c r="GMK25" s="751"/>
      <c r="GML25" s="751"/>
      <c r="GMM25" s="751"/>
      <c r="GMN25" s="751"/>
      <c r="GMO25" s="751"/>
      <c r="GMP25" s="751"/>
      <c r="GMQ25" s="751"/>
      <c r="GMR25" s="751"/>
      <c r="GMS25" s="751"/>
      <c r="GMT25" s="751"/>
      <c r="GMU25" s="751"/>
      <c r="GMV25" s="751"/>
      <c r="GMW25" s="751"/>
      <c r="GMX25" s="751"/>
      <c r="GMY25" s="751"/>
      <c r="GMZ25" s="751"/>
      <c r="GNA25" s="751"/>
      <c r="GNB25" s="751"/>
      <c r="GNC25" s="751"/>
      <c r="GND25" s="751"/>
      <c r="GNE25" s="751"/>
      <c r="GNF25" s="751"/>
      <c r="GNG25" s="751"/>
      <c r="GNH25" s="751"/>
      <c r="GNI25" s="751"/>
      <c r="GNJ25" s="751"/>
      <c r="GNK25" s="751"/>
      <c r="GNL25" s="751"/>
      <c r="GNM25" s="751"/>
      <c r="GNN25" s="751"/>
      <c r="GNO25" s="751"/>
      <c r="GNP25" s="751"/>
      <c r="GNQ25" s="751"/>
      <c r="GNR25" s="751"/>
      <c r="GNS25" s="751"/>
      <c r="GNT25" s="751"/>
      <c r="GNU25" s="751"/>
      <c r="GNV25" s="751"/>
      <c r="GNW25" s="751"/>
      <c r="GNX25" s="751"/>
      <c r="GNY25" s="751"/>
      <c r="GNZ25" s="751"/>
      <c r="GOA25" s="751"/>
      <c r="GOB25" s="751"/>
      <c r="GOC25" s="751"/>
      <c r="GOD25" s="751"/>
      <c r="GOE25" s="751"/>
      <c r="GOF25" s="751"/>
      <c r="GOG25" s="751"/>
      <c r="GOH25" s="751"/>
      <c r="GOI25" s="751"/>
      <c r="GOJ25" s="751"/>
      <c r="GOK25" s="751"/>
      <c r="GOL25" s="751"/>
      <c r="GOM25" s="751"/>
      <c r="GON25" s="751"/>
      <c r="GOO25" s="751"/>
      <c r="GOP25" s="751"/>
      <c r="GOQ25" s="751"/>
      <c r="GOR25" s="751"/>
      <c r="GOS25" s="751"/>
      <c r="GOT25" s="751"/>
      <c r="GOU25" s="751"/>
      <c r="GOV25" s="751"/>
      <c r="GOW25" s="751"/>
      <c r="GOX25" s="751"/>
      <c r="GOY25" s="751"/>
      <c r="GOZ25" s="751"/>
      <c r="GPA25" s="751"/>
      <c r="GPB25" s="751"/>
      <c r="GPC25" s="751"/>
      <c r="GPD25" s="751"/>
      <c r="GPE25" s="751"/>
      <c r="GPF25" s="751"/>
      <c r="GPG25" s="751"/>
      <c r="GPH25" s="751"/>
      <c r="GPI25" s="751"/>
      <c r="GPJ25" s="751"/>
      <c r="GPK25" s="751"/>
      <c r="GPL25" s="751"/>
      <c r="GPM25" s="751"/>
      <c r="GPN25" s="751"/>
      <c r="GPO25" s="751"/>
      <c r="GPP25" s="751"/>
      <c r="GPQ25" s="751"/>
      <c r="GPR25" s="751"/>
      <c r="GPS25" s="751"/>
      <c r="GPT25" s="751"/>
      <c r="GPU25" s="751"/>
      <c r="GPV25" s="751"/>
      <c r="GPW25" s="751"/>
      <c r="GPX25" s="751"/>
      <c r="GPY25" s="751"/>
      <c r="GPZ25" s="751"/>
      <c r="GQA25" s="751"/>
      <c r="GQB25" s="751"/>
      <c r="GQC25" s="751"/>
      <c r="GQD25" s="751"/>
      <c r="GQE25" s="751"/>
      <c r="GQF25" s="751"/>
      <c r="GQG25" s="751"/>
      <c r="GQH25" s="751"/>
      <c r="GQI25" s="751"/>
      <c r="GQJ25" s="751"/>
      <c r="GQK25" s="751"/>
      <c r="GQL25" s="751"/>
      <c r="GQM25" s="751"/>
      <c r="GQN25" s="751"/>
      <c r="GQO25" s="751"/>
      <c r="GQP25" s="751"/>
      <c r="GQQ25" s="751"/>
      <c r="GQR25" s="751"/>
      <c r="GQS25" s="751"/>
      <c r="GQT25" s="751"/>
      <c r="GQU25" s="751"/>
      <c r="GQV25" s="751"/>
      <c r="GQW25" s="751"/>
      <c r="GQX25" s="751"/>
      <c r="GQY25" s="751"/>
      <c r="GQZ25" s="751"/>
      <c r="GRA25" s="751"/>
      <c r="GRB25" s="751"/>
      <c r="GRC25" s="751"/>
      <c r="GRD25" s="751"/>
      <c r="GRE25" s="751"/>
      <c r="GRF25" s="751"/>
      <c r="GRG25" s="751"/>
      <c r="GRH25" s="751"/>
      <c r="GRI25" s="751"/>
      <c r="GRJ25" s="751"/>
      <c r="GRK25" s="751"/>
      <c r="GRL25" s="751"/>
      <c r="GRM25" s="751"/>
      <c r="GRN25" s="751"/>
      <c r="GRO25" s="751"/>
      <c r="GRP25" s="751"/>
      <c r="GRQ25" s="751"/>
      <c r="GRR25" s="751"/>
      <c r="GRS25" s="751"/>
      <c r="GRT25" s="751"/>
      <c r="GRU25" s="751"/>
      <c r="GRV25" s="751"/>
      <c r="GRW25" s="751"/>
      <c r="GRX25" s="751"/>
      <c r="GRY25" s="751"/>
      <c r="GRZ25" s="751"/>
      <c r="GSA25" s="751"/>
      <c r="GSB25" s="751"/>
      <c r="GSC25" s="751"/>
      <c r="GSD25" s="751"/>
      <c r="GSE25" s="751"/>
      <c r="GSF25" s="751"/>
      <c r="GSG25" s="751"/>
      <c r="GSH25" s="751"/>
      <c r="GSI25" s="751"/>
      <c r="GSJ25" s="751"/>
      <c r="GSK25" s="751"/>
      <c r="GSL25" s="751"/>
      <c r="GSM25" s="751"/>
      <c r="GSN25" s="751"/>
      <c r="GSO25" s="751"/>
      <c r="GSP25" s="751"/>
      <c r="GSQ25" s="751"/>
      <c r="GSR25" s="751"/>
      <c r="GSS25" s="751"/>
      <c r="GST25" s="751"/>
      <c r="GSU25" s="751"/>
      <c r="GSV25" s="751"/>
      <c r="GSW25" s="751"/>
      <c r="GSX25" s="751"/>
      <c r="GSY25" s="751"/>
      <c r="GSZ25" s="751"/>
      <c r="GTA25" s="751"/>
      <c r="GTB25" s="751"/>
      <c r="GTC25" s="751"/>
      <c r="GTD25" s="751"/>
      <c r="GTE25" s="751"/>
      <c r="GTF25" s="751"/>
      <c r="GTG25" s="751"/>
      <c r="GTH25" s="751"/>
      <c r="GTI25" s="751"/>
      <c r="GTJ25" s="751"/>
      <c r="GTK25" s="751"/>
      <c r="GTL25" s="751"/>
      <c r="GTM25" s="751"/>
      <c r="GTN25" s="751"/>
      <c r="GTO25" s="751"/>
      <c r="GTP25" s="751"/>
      <c r="GTQ25" s="751"/>
      <c r="GTR25" s="751"/>
      <c r="GTS25" s="751"/>
      <c r="GTT25" s="751"/>
      <c r="GTU25" s="751"/>
      <c r="GTV25" s="751"/>
      <c r="GTW25" s="751"/>
      <c r="GTX25" s="751"/>
      <c r="GTY25" s="751"/>
      <c r="GTZ25" s="751"/>
      <c r="GUA25" s="751"/>
      <c r="GUB25" s="751"/>
      <c r="GUC25" s="751"/>
      <c r="GUD25" s="751"/>
      <c r="GUE25" s="751"/>
      <c r="GUF25" s="751"/>
      <c r="GUG25" s="751"/>
      <c r="GUH25" s="751"/>
      <c r="GUI25" s="751"/>
      <c r="GUJ25" s="751"/>
      <c r="GUK25" s="751"/>
      <c r="GUL25" s="751"/>
      <c r="GUM25" s="751"/>
      <c r="GUN25" s="751"/>
      <c r="GUO25" s="751"/>
      <c r="GUP25" s="751"/>
      <c r="GUQ25" s="751"/>
      <c r="GUR25" s="751"/>
      <c r="GUS25" s="751"/>
      <c r="GUT25" s="751"/>
      <c r="GUU25" s="751"/>
      <c r="GUV25" s="751"/>
      <c r="GUW25" s="751"/>
      <c r="GUX25" s="751"/>
      <c r="GUY25" s="751"/>
      <c r="GUZ25" s="751"/>
      <c r="GVA25" s="751"/>
      <c r="GVB25" s="751"/>
      <c r="GVC25" s="751"/>
      <c r="GVD25" s="751"/>
      <c r="GVE25" s="751"/>
      <c r="GVF25" s="751"/>
      <c r="GVG25" s="751"/>
      <c r="GVH25" s="751"/>
      <c r="GVI25" s="751"/>
      <c r="GVJ25" s="751"/>
      <c r="GVK25" s="751"/>
      <c r="GVL25" s="751"/>
      <c r="GVM25" s="751"/>
      <c r="GVN25" s="751"/>
      <c r="GVO25" s="751"/>
      <c r="GVP25" s="751"/>
      <c r="GVQ25" s="751"/>
      <c r="GVR25" s="751"/>
      <c r="GVS25" s="751"/>
      <c r="GVT25" s="751"/>
      <c r="GVU25" s="751"/>
      <c r="GVV25" s="751"/>
      <c r="GVW25" s="751"/>
      <c r="GVX25" s="751"/>
      <c r="GVY25" s="751"/>
      <c r="GVZ25" s="751"/>
      <c r="GWA25" s="751"/>
      <c r="GWB25" s="751"/>
      <c r="GWC25" s="751"/>
      <c r="GWD25" s="751"/>
      <c r="GWE25" s="751"/>
      <c r="GWF25" s="751"/>
      <c r="GWG25" s="751"/>
      <c r="GWH25" s="751"/>
      <c r="GWI25" s="751"/>
      <c r="GWJ25" s="751"/>
      <c r="GWK25" s="751"/>
      <c r="GWL25" s="751"/>
      <c r="GWM25" s="751"/>
      <c r="GWN25" s="751"/>
      <c r="GWO25" s="751"/>
      <c r="GWP25" s="751"/>
      <c r="GWQ25" s="751"/>
      <c r="GWR25" s="751"/>
      <c r="GWS25" s="751"/>
      <c r="GWT25" s="751"/>
      <c r="GWU25" s="751"/>
      <c r="GWV25" s="751"/>
      <c r="GWW25" s="751"/>
      <c r="GWX25" s="751"/>
      <c r="GWY25" s="751"/>
      <c r="GWZ25" s="751"/>
      <c r="GXA25" s="751"/>
      <c r="GXB25" s="751"/>
      <c r="GXC25" s="751"/>
      <c r="GXD25" s="751"/>
      <c r="GXE25" s="751"/>
      <c r="GXF25" s="751"/>
      <c r="GXG25" s="751"/>
      <c r="GXH25" s="751"/>
      <c r="GXI25" s="751"/>
      <c r="GXJ25" s="751"/>
      <c r="GXK25" s="751"/>
      <c r="GXL25" s="751"/>
      <c r="GXM25" s="751"/>
      <c r="GXN25" s="751"/>
      <c r="GXO25" s="751"/>
      <c r="GXP25" s="751"/>
      <c r="GXQ25" s="751"/>
      <c r="GXR25" s="751"/>
      <c r="GXS25" s="751"/>
      <c r="GXT25" s="751"/>
      <c r="GXU25" s="751"/>
      <c r="GXV25" s="751"/>
      <c r="GXW25" s="751"/>
      <c r="GXX25" s="751"/>
      <c r="GXY25" s="751"/>
      <c r="GXZ25" s="751"/>
      <c r="GYA25" s="751"/>
      <c r="GYB25" s="751"/>
      <c r="GYC25" s="751"/>
      <c r="GYD25" s="751"/>
      <c r="GYE25" s="751"/>
      <c r="GYF25" s="751"/>
      <c r="GYG25" s="751"/>
      <c r="GYH25" s="751"/>
      <c r="GYI25" s="751"/>
      <c r="GYJ25" s="751"/>
      <c r="GYK25" s="751"/>
      <c r="GYL25" s="751"/>
      <c r="GYM25" s="751"/>
      <c r="GYN25" s="751"/>
      <c r="GYO25" s="751"/>
      <c r="GYP25" s="751"/>
      <c r="GYQ25" s="751"/>
      <c r="GYR25" s="751"/>
      <c r="GYS25" s="751"/>
      <c r="GYT25" s="751"/>
      <c r="GYU25" s="751"/>
      <c r="GYV25" s="751"/>
      <c r="GYW25" s="751"/>
      <c r="GYX25" s="751"/>
      <c r="GYY25" s="751"/>
      <c r="GYZ25" s="751"/>
      <c r="GZA25" s="751"/>
      <c r="GZB25" s="751"/>
      <c r="GZC25" s="751"/>
      <c r="GZD25" s="751"/>
      <c r="GZE25" s="751"/>
      <c r="GZF25" s="751"/>
      <c r="GZG25" s="751"/>
      <c r="GZH25" s="751"/>
      <c r="GZI25" s="751"/>
      <c r="GZJ25" s="751"/>
      <c r="GZK25" s="751"/>
      <c r="GZL25" s="751"/>
      <c r="GZM25" s="751"/>
      <c r="GZN25" s="751"/>
      <c r="GZO25" s="751"/>
      <c r="GZP25" s="751"/>
      <c r="GZQ25" s="751"/>
      <c r="GZR25" s="751"/>
      <c r="GZS25" s="751"/>
      <c r="GZT25" s="751"/>
      <c r="GZU25" s="751"/>
      <c r="GZV25" s="751"/>
      <c r="GZW25" s="751"/>
      <c r="GZX25" s="751"/>
      <c r="GZY25" s="751"/>
      <c r="GZZ25" s="751"/>
      <c r="HAA25" s="751"/>
      <c r="HAB25" s="751"/>
      <c r="HAC25" s="751"/>
      <c r="HAD25" s="751"/>
      <c r="HAE25" s="751"/>
      <c r="HAF25" s="751"/>
      <c r="HAG25" s="751"/>
      <c r="HAH25" s="751"/>
      <c r="HAI25" s="751"/>
      <c r="HAJ25" s="751"/>
      <c r="HAK25" s="751"/>
      <c r="HAL25" s="751"/>
      <c r="HAM25" s="751"/>
      <c r="HAN25" s="751"/>
      <c r="HAO25" s="751"/>
      <c r="HAP25" s="751"/>
      <c r="HAQ25" s="751"/>
      <c r="HAR25" s="751"/>
      <c r="HAS25" s="751"/>
      <c r="HAT25" s="751"/>
      <c r="HAU25" s="751"/>
      <c r="HAV25" s="751"/>
      <c r="HAW25" s="751"/>
      <c r="HAX25" s="751"/>
      <c r="HAY25" s="751"/>
      <c r="HAZ25" s="751"/>
      <c r="HBA25" s="751"/>
      <c r="HBB25" s="751"/>
      <c r="HBC25" s="751"/>
      <c r="HBD25" s="751"/>
      <c r="HBE25" s="751"/>
      <c r="HBF25" s="751"/>
      <c r="HBG25" s="751"/>
      <c r="HBH25" s="751"/>
      <c r="HBI25" s="751"/>
      <c r="HBJ25" s="751"/>
      <c r="HBK25" s="751"/>
      <c r="HBL25" s="751"/>
      <c r="HBM25" s="751"/>
      <c r="HBN25" s="751"/>
      <c r="HBO25" s="751"/>
      <c r="HBP25" s="751"/>
      <c r="HBQ25" s="751"/>
      <c r="HBR25" s="751"/>
      <c r="HBS25" s="751"/>
      <c r="HBT25" s="751"/>
      <c r="HBU25" s="751"/>
      <c r="HBV25" s="751"/>
      <c r="HBW25" s="751"/>
      <c r="HBX25" s="751"/>
      <c r="HBY25" s="751"/>
      <c r="HBZ25" s="751"/>
      <c r="HCA25" s="751"/>
      <c r="HCB25" s="751"/>
      <c r="HCC25" s="751"/>
      <c r="HCD25" s="751"/>
      <c r="HCE25" s="751"/>
      <c r="HCF25" s="751"/>
      <c r="HCG25" s="751"/>
      <c r="HCH25" s="751"/>
      <c r="HCI25" s="751"/>
      <c r="HCJ25" s="751"/>
      <c r="HCK25" s="751"/>
      <c r="HCL25" s="751"/>
      <c r="HCM25" s="751"/>
      <c r="HCN25" s="751"/>
      <c r="HCO25" s="751"/>
      <c r="HCP25" s="751"/>
      <c r="HCQ25" s="751"/>
      <c r="HCR25" s="751"/>
      <c r="HCS25" s="751"/>
      <c r="HCT25" s="751"/>
      <c r="HCU25" s="751"/>
      <c r="HCV25" s="751"/>
      <c r="HCW25" s="751"/>
      <c r="HCX25" s="751"/>
      <c r="HCY25" s="751"/>
      <c r="HCZ25" s="751"/>
      <c r="HDA25" s="751"/>
      <c r="HDB25" s="751"/>
      <c r="HDC25" s="751"/>
      <c r="HDD25" s="751"/>
      <c r="HDE25" s="751"/>
      <c r="HDF25" s="751"/>
      <c r="HDG25" s="751"/>
      <c r="HDH25" s="751"/>
      <c r="HDI25" s="751"/>
      <c r="HDJ25" s="751"/>
      <c r="HDK25" s="751"/>
      <c r="HDL25" s="751"/>
      <c r="HDM25" s="751"/>
      <c r="HDN25" s="751"/>
      <c r="HDO25" s="751"/>
      <c r="HDP25" s="751"/>
      <c r="HDQ25" s="751"/>
      <c r="HDR25" s="751"/>
      <c r="HDS25" s="751"/>
      <c r="HDT25" s="751"/>
      <c r="HDU25" s="751"/>
      <c r="HDV25" s="751"/>
      <c r="HDW25" s="751"/>
      <c r="HDX25" s="751"/>
      <c r="HDY25" s="751"/>
      <c r="HDZ25" s="751"/>
      <c r="HEA25" s="751"/>
      <c r="HEB25" s="751"/>
      <c r="HEC25" s="751"/>
      <c r="HED25" s="751"/>
      <c r="HEE25" s="751"/>
      <c r="HEF25" s="751"/>
      <c r="HEG25" s="751"/>
      <c r="HEH25" s="751"/>
      <c r="HEI25" s="751"/>
      <c r="HEJ25" s="751"/>
      <c r="HEK25" s="751"/>
      <c r="HEL25" s="751"/>
      <c r="HEM25" s="751"/>
      <c r="HEN25" s="751"/>
      <c r="HEO25" s="751"/>
      <c r="HEP25" s="751"/>
      <c r="HEQ25" s="751"/>
      <c r="HER25" s="751"/>
      <c r="HES25" s="751"/>
      <c r="HET25" s="751"/>
      <c r="HEU25" s="751"/>
      <c r="HEV25" s="751"/>
      <c r="HEW25" s="751"/>
      <c r="HEX25" s="751"/>
      <c r="HEY25" s="751"/>
      <c r="HEZ25" s="751"/>
      <c r="HFA25" s="751"/>
      <c r="HFB25" s="751"/>
      <c r="HFC25" s="751"/>
      <c r="HFD25" s="751"/>
      <c r="HFE25" s="751"/>
      <c r="HFF25" s="751"/>
      <c r="HFG25" s="751"/>
      <c r="HFH25" s="751"/>
      <c r="HFI25" s="751"/>
      <c r="HFJ25" s="751"/>
      <c r="HFK25" s="751"/>
      <c r="HFL25" s="751"/>
      <c r="HFM25" s="751"/>
      <c r="HFN25" s="751"/>
      <c r="HFO25" s="751"/>
      <c r="HFP25" s="751"/>
      <c r="HFQ25" s="751"/>
      <c r="HFR25" s="751"/>
      <c r="HFS25" s="751"/>
      <c r="HFT25" s="751"/>
      <c r="HFU25" s="751"/>
      <c r="HFV25" s="751"/>
      <c r="HFW25" s="751"/>
      <c r="HFX25" s="751"/>
      <c r="HFY25" s="751"/>
      <c r="HFZ25" s="751"/>
      <c r="HGA25" s="751"/>
      <c r="HGB25" s="751"/>
      <c r="HGC25" s="751"/>
      <c r="HGD25" s="751"/>
      <c r="HGE25" s="751"/>
      <c r="HGF25" s="751"/>
      <c r="HGG25" s="751"/>
      <c r="HGH25" s="751"/>
      <c r="HGI25" s="751"/>
      <c r="HGJ25" s="751"/>
      <c r="HGK25" s="751"/>
      <c r="HGL25" s="751"/>
      <c r="HGM25" s="751"/>
      <c r="HGN25" s="751"/>
      <c r="HGO25" s="751"/>
      <c r="HGP25" s="751"/>
      <c r="HGQ25" s="751"/>
      <c r="HGR25" s="751"/>
      <c r="HGS25" s="751"/>
      <c r="HGT25" s="751"/>
      <c r="HGU25" s="751"/>
      <c r="HGV25" s="751"/>
      <c r="HGW25" s="751"/>
      <c r="HGX25" s="751"/>
      <c r="HGY25" s="751"/>
      <c r="HGZ25" s="751"/>
      <c r="HHA25" s="751"/>
      <c r="HHB25" s="751"/>
      <c r="HHC25" s="751"/>
      <c r="HHD25" s="751"/>
      <c r="HHE25" s="751"/>
      <c r="HHF25" s="751"/>
      <c r="HHG25" s="751"/>
      <c r="HHH25" s="751"/>
      <c r="HHI25" s="751"/>
      <c r="HHJ25" s="751"/>
      <c r="HHK25" s="751"/>
      <c r="HHL25" s="751"/>
      <c r="HHM25" s="751"/>
      <c r="HHN25" s="751"/>
      <c r="HHO25" s="751"/>
      <c r="HHP25" s="751"/>
      <c r="HHQ25" s="751"/>
      <c r="HHR25" s="751"/>
      <c r="HHS25" s="751"/>
      <c r="HHT25" s="751"/>
      <c r="HHU25" s="751"/>
      <c r="HHV25" s="751"/>
      <c r="HHW25" s="751"/>
      <c r="HHX25" s="751"/>
      <c r="HHY25" s="751"/>
      <c r="HHZ25" s="751"/>
      <c r="HIA25" s="751"/>
      <c r="HIB25" s="751"/>
      <c r="HIC25" s="751"/>
      <c r="HID25" s="751"/>
      <c r="HIE25" s="751"/>
      <c r="HIF25" s="751"/>
      <c r="HIG25" s="751"/>
      <c r="HIH25" s="751"/>
      <c r="HII25" s="751"/>
      <c r="HIJ25" s="751"/>
      <c r="HIK25" s="751"/>
      <c r="HIL25" s="751"/>
      <c r="HIM25" s="751"/>
      <c r="HIN25" s="751"/>
      <c r="HIO25" s="751"/>
      <c r="HIP25" s="751"/>
      <c r="HIQ25" s="751"/>
      <c r="HIR25" s="751"/>
      <c r="HIS25" s="751"/>
      <c r="HIT25" s="751"/>
      <c r="HIU25" s="751"/>
      <c r="HIV25" s="751"/>
      <c r="HIW25" s="751"/>
      <c r="HIX25" s="751"/>
      <c r="HIY25" s="751"/>
      <c r="HIZ25" s="751"/>
      <c r="HJA25" s="751"/>
      <c r="HJB25" s="751"/>
      <c r="HJC25" s="751"/>
      <c r="HJD25" s="751"/>
      <c r="HJE25" s="751"/>
      <c r="HJF25" s="751"/>
      <c r="HJG25" s="751"/>
      <c r="HJH25" s="751"/>
      <c r="HJI25" s="751"/>
      <c r="HJJ25" s="751"/>
      <c r="HJK25" s="751"/>
      <c r="HJL25" s="751"/>
      <c r="HJM25" s="751"/>
      <c r="HJN25" s="751"/>
      <c r="HJO25" s="751"/>
      <c r="HJP25" s="751"/>
      <c r="HJQ25" s="751"/>
      <c r="HJR25" s="751"/>
      <c r="HJS25" s="751"/>
      <c r="HJT25" s="751"/>
      <c r="HJU25" s="751"/>
      <c r="HJV25" s="751"/>
      <c r="HJW25" s="751"/>
      <c r="HJX25" s="751"/>
      <c r="HJY25" s="751"/>
      <c r="HJZ25" s="751"/>
      <c r="HKA25" s="751"/>
      <c r="HKB25" s="751"/>
      <c r="HKC25" s="751"/>
      <c r="HKD25" s="751"/>
      <c r="HKE25" s="751"/>
      <c r="HKF25" s="751"/>
      <c r="HKG25" s="751"/>
      <c r="HKH25" s="751"/>
      <c r="HKI25" s="751"/>
      <c r="HKJ25" s="751"/>
      <c r="HKK25" s="751"/>
      <c r="HKL25" s="751"/>
      <c r="HKM25" s="751"/>
      <c r="HKN25" s="751"/>
      <c r="HKO25" s="751"/>
      <c r="HKP25" s="751"/>
      <c r="HKQ25" s="751"/>
      <c r="HKR25" s="751"/>
      <c r="HKS25" s="751"/>
      <c r="HKT25" s="751"/>
      <c r="HKU25" s="751"/>
      <c r="HKV25" s="751"/>
      <c r="HKW25" s="751"/>
      <c r="HKX25" s="751"/>
      <c r="HKY25" s="751"/>
      <c r="HKZ25" s="751"/>
      <c r="HLA25" s="751"/>
      <c r="HLB25" s="751"/>
      <c r="HLC25" s="751"/>
      <c r="HLD25" s="751"/>
      <c r="HLE25" s="751"/>
      <c r="HLF25" s="751"/>
      <c r="HLG25" s="751"/>
      <c r="HLH25" s="751"/>
      <c r="HLI25" s="751"/>
      <c r="HLJ25" s="751"/>
      <c r="HLK25" s="751"/>
      <c r="HLL25" s="751"/>
      <c r="HLM25" s="751"/>
      <c r="HLN25" s="751"/>
      <c r="HLO25" s="751"/>
      <c r="HLP25" s="751"/>
      <c r="HLQ25" s="751"/>
      <c r="HLR25" s="751"/>
      <c r="HLS25" s="751"/>
      <c r="HLT25" s="751"/>
      <c r="HLU25" s="751"/>
      <c r="HLV25" s="751"/>
      <c r="HLW25" s="751"/>
      <c r="HLX25" s="751"/>
      <c r="HLY25" s="751"/>
      <c r="HLZ25" s="751"/>
      <c r="HMA25" s="751"/>
      <c r="HMB25" s="751"/>
      <c r="HMC25" s="751"/>
      <c r="HMD25" s="751"/>
      <c r="HME25" s="751"/>
      <c r="HMF25" s="751"/>
      <c r="HMG25" s="751"/>
      <c r="HMH25" s="751"/>
      <c r="HMI25" s="751"/>
      <c r="HMJ25" s="751"/>
      <c r="HMK25" s="751"/>
      <c r="HML25" s="751"/>
      <c r="HMM25" s="751"/>
      <c r="HMN25" s="751"/>
      <c r="HMO25" s="751"/>
      <c r="HMP25" s="751"/>
      <c r="HMQ25" s="751"/>
      <c r="HMR25" s="751"/>
      <c r="HMS25" s="751"/>
      <c r="HMT25" s="751"/>
      <c r="HMU25" s="751"/>
      <c r="HMV25" s="751"/>
      <c r="HMW25" s="751"/>
      <c r="HMX25" s="751"/>
      <c r="HMY25" s="751"/>
      <c r="HMZ25" s="751"/>
      <c r="HNA25" s="751"/>
      <c r="HNB25" s="751"/>
      <c r="HNC25" s="751"/>
      <c r="HND25" s="751"/>
      <c r="HNE25" s="751"/>
      <c r="HNF25" s="751"/>
      <c r="HNG25" s="751"/>
      <c r="HNH25" s="751"/>
      <c r="HNI25" s="751"/>
      <c r="HNJ25" s="751"/>
      <c r="HNK25" s="751"/>
      <c r="HNL25" s="751"/>
      <c r="HNM25" s="751"/>
      <c r="HNN25" s="751"/>
      <c r="HNO25" s="751"/>
      <c r="HNP25" s="751"/>
      <c r="HNQ25" s="751"/>
      <c r="HNR25" s="751"/>
      <c r="HNS25" s="751"/>
      <c r="HNT25" s="751"/>
      <c r="HNU25" s="751"/>
      <c r="HNV25" s="751"/>
      <c r="HNW25" s="751"/>
      <c r="HNX25" s="751"/>
      <c r="HNY25" s="751"/>
      <c r="HNZ25" s="751"/>
      <c r="HOA25" s="751"/>
      <c r="HOB25" s="751"/>
      <c r="HOC25" s="751"/>
      <c r="HOD25" s="751"/>
      <c r="HOE25" s="751"/>
      <c r="HOF25" s="751"/>
      <c r="HOG25" s="751"/>
      <c r="HOH25" s="751"/>
      <c r="HOI25" s="751"/>
      <c r="HOJ25" s="751"/>
      <c r="HOK25" s="751"/>
      <c r="HOL25" s="751"/>
      <c r="HOM25" s="751"/>
      <c r="HON25" s="751"/>
      <c r="HOO25" s="751"/>
      <c r="HOP25" s="751"/>
      <c r="HOQ25" s="751"/>
      <c r="HOR25" s="751"/>
      <c r="HOS25" s="751"/>
      <c r="HOT25" s="751"/>
      <c r="HOU25" s="751"/>
      <c r="HOV25" s="751"/>
      <c r="HOW25" s="751"/>
      <c r="HOX25" s="751"/>
      <c r="HOY25" s="751"/>
      <c r="HOZ25" s="751"/>
      <c r="HPA25" s="751"/>
      <c r="HPB25" s="751"/>
      <c r="HPC25" s="751"/>
      <c r="HPD25" s="751"/>
      <c r="HPE25" s="751"/>
      <c r="HPF25" s="751"/>
      <c r="HPG25" s="751"/>
      <c r="HPH25" s="751"/>
      <c r="HPI25" s="751"/>
      <c r="HPJ25" s="751"/>
      <c r="HPK25" s="751"/>
      <c r="HPL25" s="751"/>
      <c r="HPM25" s="751"/>
      <c r="HPN25" s="751"/>
      <c r="HPO25" s="751"/>
      <c r="HPP25" s="751"/>
      <c r="HPQ25" s="751"/>
      <c r="HPR25" s="751"/>
      <c r="HPS25" s="751"/>
      <c r="HPT25" s="751"/>
      <c r="HPU25" s="751"/>
      <c r="HPV25" s="751"/>
      <c r="HPW25" s="751"/>
      <c r="HPX25" s="751"/>
      <c r="HPY25" s="751"/>
      <c r="HPZ25" s="751"/>
      <c r="HQA25" s="751"/>
      <c r="HQB25" s="751"/>
      <c r="HQC25" s="751"/>
      <c r="HQD25" s="751"/>
      <c r="HQE25" s="751"/>
      <c r="HQF25" s="751"/>
      <c r="HQG25" s="751"/>
      <c r="HQH25" s="751"/>
      <c r="HQI25" s="751"/>
      <c r="HQJ25" s="751"/>
      <c r="HQK25" s="751"/>
      <c r="HQL25" s="751"/>
      <c r="HQM25" s="751"/>
      <c r="HQN25" s="751"/>
      <c r="HQO25" s="751"/>
      <c r="HQP25" s="751"/>
      <c r="HQQ25" s="751"/>
      <c r="HQR25" s="751"/>
      <c r="HQS25" s="751"/>
      <c r="HQT25" s="751"/>
      <c r="HQU25" s="751"/>
      <c r="HQV25" s="751"/>
      <c r="HQW25" s="751"/>
      <c r="HQX25" s="751"/>
      <c r="HQY25" s="751"/>
      <c r="HQZ25" s="751"/>
      <c r="HRA25" s="751"/>
      <c r="HRB25" s="751"/>
      <c r="HRC25" s="751"/>
      <c r="HRD25" s="751"/>
      <c r="HRE25" s="751"/>
      <c r="HRF25" s="751"/>
      <c r="HRG25" s="751"/>
      <c r="HRH25" s="751"/>
      <c r="HRI25" s="751"/>
      <c r="HRJ25" s="751"/>
      <c r="HRK25" s="751"/>
      <c r="HRL25" s="751"/>
      <c r="HRM25" s="751"/>
      <c r="HRN25" s="751"/>
      <c r="HRO25" s="751"/>
      <c r="HRP25" s="751"/>
      <c r="HRQ25" s="751"/>
      <c r="HRR25" s="751"/>
      <c r="HRS25" s="751"/>
      <c r="HRT25" s="751"/>
      <c r="HRU25" s="751"/>
      <c r="HRV25" s="751"/>
      <c r="HRW25" s="751"/>
      <c r="HRX25" s="751"/>
      <c r="HRY25" s="751"/>
      <c r="HRZ25" s="751"/>
      <c r="HSA25" s="751"/>
      <c r="HSB25" s="751"/>
      <c r="HSC25" s="751"/>
      <c r="HSD25" s="751"/>
      <c r="HSE25" s="751"/>
      <c r="HSF25" s="751"/>
      <c r="HSG25" s="751"/>
      <c r="HSH25" s="751"/>
      <c r="HSI25" s="751"/>
      <c r="HSJ25" s="751"/>
      <c r="HSK25" s="751"/>
      <c r="HSL25" s="751"/>
      <c r="HSM25" s="751"/>
      <c r="HSN25" s="751"/>
      <c r="HSO25" s="751"/>
      <c r="HSP25" s="751"/>
      <c r="HSQ25" s="751"/>
      <c r="HSR25" s="751"/>
      <c r="HSS25" s="751"/>
      <c r="HST25" s="751"/>
      <c r="HSU25" s="751"/>
      <c r="HSV25" s="751"/>
      <c r="HSW25" s="751"/>
      <c r="HSX25" s="751"/>
      <c r="HSY25" s="751"/>
      <c r="HSZ25" s="751"/>
      <c r="HTA25" s="751"/>
      <c r="HTB25" s="751"/>
      <c r="HTC25" s="751"/>
      <c r="HTD25" s="751"/>
      <c r="HTE25" s="751"/>
      <c r="HTF25" s="751"/>
      <c r="HTG25" s="751"/>
      <c r="HTH25" s="751"/>
      <c r="HTI25" s="751"/>
      <c r="HTJ25" s="751"/>
      <c r="HTK25" s="751"/>
      <c r="HTL25" s="751"/>
      <c r="HTM25" s="751"/>
      <c r="HTN25" s="751"/>
      <c r="HTO25" s="751"/>
      <c r="HTP25" s="751"/>
      <c r="HTQ25" s="751"/>
      <c r="HTR25" s="751"/>
      <c r="HTS25" s="751"/>
      <c r="HTT25" s="751"/>
      <c r="HTU25" s="751"/>
      <c r="HTV25" s="751"/>
      <c r="HTW25" s="751"/>
      <c r="HTX25" s="751"/>
      <c r="HTY25" s="751"/>
      <c r="HTZ25" s="751"/>
      <c r="HUA25" s="751"/>
      <c r="HUB25" s="751"/>
      <c r="HUC25" s="751"/>
      <c r="HUD25" s="751"/>
      <c r="HUE25" s="751"/>
      <c r="HUF25" s="751"/>
      <c r="HUG25" s="751"/>
      <c r="HUH25" s="751"/>
      <c r="HUI25" s="751"/>
      <c r="HUJ25" s="751"/>
      <c r="HUK25" s="751"/>
      <c r="HUL25" s="751"/>
      <c r="HUM25" s="751"/>
      <c r="HUN25" s="751"/>
      <c r="HUO25" s="751"/>
      <c r="HUP25" s="751"/>
      <c r="HUQ25" s="751"/>
      <c r="HUR25" s="751"/>
      <c r="HUS25" s="751"/>
      <c r="HUT25" s="751"/>
      <c r="HUU25" s="751"/>
      <c r="HUV25" s="751"/>
      <c r="HUW25" s="751"/>
      <c r="HUX25" s="751"/>
      <c r="HUY25" s="751"/>
      <c r="HUZ25" s="751"/>
      <c r="HVA25" s="751"/>
      <c r="HVB25" s="751"/>
      <c r="HVC25" s="751"/>
      <c r="HVD25" s="751"/>
      <c r="HVE25" s="751"/>
      <c r="HVF25" s="751"/>
      <c r="HVG25" s="751"/>
      <c r="HVH25" s="751"/>
      <c r="HVI25" s="751"/>
      <c r="HVJ25" s="751"/>
      <c r="HVK25" s="751"/>
      <c r="HVL25" s="751"/>
      <c r="HVM25" s="751"/>
      <c r="HVN25" s="751"/>
      <c r="HVO25" s="751"/>
      <c r="HVP25" s="751"/>
      <c r="HVQ25" s="751"/>
      <c r="HVR25" s="751"/>
      <c r="HVS25" s="751"/>
      <c r="HVT25" s="751"/>
      <c r="HVU25" s="751"/>
      <c r="HVV25" s="751"/>
      <c r="HVW25" s="751"/>
      <c r="HVX25" s="751"/>
      <c r="HVY25" s="751"/>
      <c r="HVZ25" s="751"/>
      <c r="HWA25" s="751"/>
      <c r="HWB25" s="751"/>
      <c r="HWC25" s="751"/>
      <c r="HWD25" s="751"/>
      <c r="HWE25" s="751"/>
      <c r="HWF25" s="751"/>
      <c r="HWG25" s="751"/>
      <c r="HWH25" s="751"/>
      <c r="HWI25" s="751"/>
      <c r="HWJ25" s="751"/>
      <c r="HWK25" s="751"/>
      <c r="HWL25" s="751"/>
      <c r="HWM25" s="751"/>
      <c r="HWN25" s="751"/>
      <c r="HWO25" s="751"/>
      <c r="HWP25" s="751"/>
      <c r="HWQ25" s="751"/>
      <c r="HWR25" s="751"/>
      <c r="HWS25" s="751"/>
      <c r="HWT25" s="751"/>
      <c r="HWU25" s="751"/>
      <c r="HWV25" s="751"/>
      <c r="HWW25" s="751"/>
      <c r="HWX25" s="751"/>
      <c r="HWY25" s="751"/>
      <c r="HWZ25" s="751"/>
      <c r="HXA25" s="751"/>
      <c r="HXB25" s="751"/>
      <c r="HXC25" s="751"/>
      <c r="HXD25" s="751"/>
      <c r="HXE25" s="751"/>
      <c r="HXF25" s="751"/>
      <c r="HXG25" s="751"/>
      <c r="HXH25" s="751"/>
      <c r="HXI25" s="751"/>
      <c r="HXJ25" s="751"/>
      <c r="HXK25" s="751"/>
      <c r="HXL25" s="751"/>
      <c r="HXM25" s="751"/>
      <c r="HXN25" s="751"/>
      <c r="HXO25" s="751"/>
      <c r="HXP25" s="751"/>
      <c r="HXQ25" s="751"/>
      <c r="HXR25" s="751"/>
      <c r="HXS25" s="751"/>
      <c r="HXT25" s="751"/>
      <c r="HXU25" s="751"/>
      <c r="HXV25" s="751"/>
      <c r="HXW25" s="751"/>
      <c r="HXX25" s="751"/>
      <c r="HXY25" s="751"/>
      <c r="HXZ25" s="751"/>
      <c r="HYA25" s="751"/>
      <c r="HYB25" s="751"/>
      <c r="HYC25" s="751"/>
      <c r="HYD25" s="751"/>
      <c r="HYE25" s="751"/>
      <c r="HYF25" s="751"/>
      <c r="HYG25" s="751"/>
      <c r="HYH25" s="751"/>
      <c r="HYI25" s="751"/>
      <c r="HYJ25" s="751"/>
      <c r="HYK25" s="751"/>
      <c r="HYL25" s="751"/>
      <c r="HYM25" s="751"/>
      <c r="HYN25" s="751"/>
      <c r="HYO25" s="751"/>
      <c r="HYP25" s="751"/>
      <c r="HYQ25" s="751"/>
      <c r="HYR25" s="751"/>
      <c r="HYS25" s="751"/>
      <c r="HYT25" s="751"/>
      <c r="HYU25" s="751"/>
      <c r="HYV25" s="751"/>
      <c r="HYW25" s="751"/>
      <c r="HYX25" s="751"/>
      <c r="HYY25" s="751"/>
      <c r="HYZ25" s="751"/>
      <c r="HZA25" s="751"/>
      <c r="HZB25" s="751"/>
      <c r="HZC25" s="751"/>
      <c r="HZD25" s="751"/>
      <c r="HZE25" s="751"/>
      <c r="HZF25" s="751"/>
      <c r="HZG25" s="751"/>
      <c r="HZH25" s="751"/>
      <c r="HZI25" s="751"/>
      <c r="HZJ25" s="751"/>
      <c r="HZK25" s="751"/>
      <c r="HZL25" s="751"/>
      <c r="HZM25" s="751"/>
      <c r="HZN25" s="751"/>
      <c r="HZO25" s="751"/>
      <c r="HZP25" s="751"/>
      <c r="HZQ25" s="751"/>
      <c r="HZR25" s="751"/>
      <c r="HZS25" s="751"/>
      <c r="HZT25" s="751"/>
      <c r="HZU25" s="751"/>
      <c r="HZV25" s="751"/>
      <c r="HZW25" s="751"/>
      <c r="HZX25" s="751"/>
      <c r="HZY25" s="751"/>
      <c r="HZZ25" s="751"/>
      <c r="IAA25" s="751"/>
      <c r="IAB25" s="751"/>
      <c r="IAC25" s="751"/>
      <c r="IAD25" s="751"/>
      <c r="IAE25" s="751"/>
      <c r="IAF25" s="751"/>
      <c r="IAG25" s="751"/>
      <c r="IAH25" s="751"/>
      <c r="IAI25" s="751"/>
      <c r="IAJ25" s="751"/>
      <c r="IAK25" s="751"/>
      <c r="IAL25" s="751"/>
      <c r="IAM25" s="751"/>
      <c r="IAN25" s="751"/>
      <c r="IAO25" s="751"/>
      <c r="IAP25" s="751"/>
      <c r="IAQ25" s="751"/>
      <c r="IAR25" s="751"/>
      <c r="IAS25" s="751"/>
      <c r="IAT25" s="751"/>
      <c r="IAU25" s="751"/>
      <c r="IAV25" s="751"/>
      <c r="IAW25" s="751"/>
      <c r="IAX25" s="751"/>
      <c r="IAY25" s="751"/>
      <c r="IAZ25" s="751"/>
      <c r="IBA25" s="751"/>
      <c r="IBB25" s="751"/>
      <c r="IBC25" s="751"/>
      <c r="IBD25" s="751"/>
      <c r="IBE25" s="751"/>
      <c r="IBF25" s="751"/>
      <c r="IBG25" s="751"/>
      <c r="IBH25" s="751"/>
      <c r="IBI25" s="751"/>
      <c r="IBJ25" s="751"/>
      <c r="IBK25" s="751"/>
      <c r="IBL25" s="751"/>
      <c r="IBM25" s="751"/>
      <c r="IBN25" s="751"/>
      <c r="IBO25" s="751"/>
      <c r="IBP25" s="751"/>
      <c r="IBQ25" s="751"/>
      <c r="IBR25" s="751"/>
      <c r="IBS25" s="751"/>
      <c r="IBT25" s="751"/>
      <c r="IBU25" s="751"/>
      <c r="IBV25" s="751"/>
      <c r="IBW25" s="751"/>
      <c r="IBX25" s="751"/>
      <c r="IBY25" s="751"/>
      <c r="IBZ25" s="751"/>
      <c r="ICA25" s="751"/>
      <c r="ICB25" s="751"/>
      <c r="ICC25" s="751"/>
      <c r="ICD25" s="751"/>
      <c r="ICE25" s="751"/>
      <c r="ICF25" s="751"/>
      <c r="ICG25" s="751"/>
      <c r="ICH25" s="751"/>
      <c r="ICI25" s="751"/>
      <c r="ICJ25" s="751"/>
      <c r="ICK25" s="751"/>
      <c r="ICL25" s="751"/>
      <c r="ICM25" s="751"/>
      <c r="ICN25" s="751"/>
      <c r="ICO25" s="751"/>
      <c r="ICP25" s="751"/>
      <c r="ICQ25" s="751"/>
      <c r="ICR25" s="751"/>
      <c r="ICS25" s="751"/>
      <c r="ICT25" s="751"/>
      <c r="ICU25" s="751"/>
      <c r="ICV25" s="751"/>
      <c r="ICW25" s="751"/>
      <c r="ICX25" s="751"/>
      <c r="ICY25" s="751"/>
      <c r="ICZ25" s="751"/>
      <c r="IDA25" s="751"/>
      <c r="IDB25" s="751"/>
      <c r="IDC25" s="751"/>
      <c r="IDD25" s="751"/>
      <c r="IDE25" s="751"/>
      <c r="IDF25" s="751"/>
      <c r="IDG25" s="751"/>
      <c r="IDH25" s="751"/>
      <c r="IDI25" s="751"/>
      <c r="IDJ25" s="751"/>
      <c r="IDK25" s="751"/>
      <c r="IDL25" s="751"/>
      <c r="IDM25" s="751"/>
      <c r="IDN25" s="751"/>
      <c r="IDO25" s="751"/>
      <c r="IDP25" s="751"/>
      <c r="IDQ25" s="751"/>
      <c r="IDR25" s="751"/>
      <c r="IDS25" s="751"/>
      <c r="IDT25" s="751"/>
      <c r="IDU25" s="751"/>
      <c r="IDV25" s="751"/>
      <c r="IDW25" s="751"/>
      <c r="IDX25" s="751"/>
      <c r="IDY25" s="751"/>
      <c r="IDZ25" s="751"/>
      <c r="IEA25" s="751"/>
      <c r="IEB25" s="751"/>
      <c r="IEC25" s="751"/>
      <c r="IED25" s="751"/>
      <c r="IEE25" s="751"/>
      <c r="IEF25" s="751"/>
      <c r="IEG25" s="751"/>
      <c r="IEH25" s="751"/>
      <c r="IEI25" s="751"/>
      <c r="IEJ25" s="751"/>
      <c r="IEK25" s="751"/>
      <c r="IEL25" s="751"/>
      <c r="IEM25" s="751"/>
      <c r="IEN25" s="751"/>
      <c r="IEO25" s="751"/>
      <c r="IEP25" s="751"/>
      <c r="IEQ25" s="751"/>
      <c r="IER25" s="751"/>
      <c r="IES25" s="751"/>
      <c r="IET25" s="751"/>
      <c r="IEU25" s="751"/>
      <c r="IEV25" s="751"/>
      <c r="IEW25" s="751"/>
      <c r="IEX25" s="751"/>
      <c r="IEY25" s="751"/>
      <c r="IEZ25" s="751"/>
      <c r="IFA25" s="751"/>
      <c r="IFB25" s="751"/>
      <c r="IFC25" s="751"/>
      <c r="IFD25" s="751"/>
      <c r="IFE25" s="751"/>
      <c r="IFF25" s="751"/>
      <c r="IFG25" s="751"/>
      <c r="IFH25" s="751"/>
      <c r="IFI25" s="751"/>
      <c r="IFJ25" s="751"/>
      <c r="IFK25" s="751"/>
      <c r="IFL25" s="751"/>
      <c r="IFM25" s="751"/>
      <c r="IFN25" s="751"/>
      <c r="IFO25" s="751"/>
      <c r="IFP25" s="751"/>
      <c r="IFQ25" s="751"/>
      <c r="IFR25" s="751"/>
      <c r="IFS25" s="751"/>
      <c r="IFT25" s="751"/>
      <c r="IFU25" s="751"/>
      <c r="IFV25" s="751"/>
      <c r="IFW25" s="751"/>
      <c r="IFX25" s="751"/>
      <c r="IFY25" s="751"/>
      <c r="IFZ25" s="751"/>
      <c r="IGA25" s="751"/>
      <c r="IGB25" s="751"/>
      <c r="IGC25" s="751"/>
      <c r="IGD25" s="751"/>
      <c r="IGE25" s="751"/>
      <c r="IGF25" s="751"/>
      <c r="IGG25" s="751"/>
      <c r="IGH25" s="751"/>
      <c r="IGI25" s="751"/>
      <c r="IGJ25" s="751"/>
      <c r="IGK25" s="751"/>
      <c r="IGL25" s="751"/>
      <c r="IGM25" s="751"/>
      <c r="IGN25" s="751"/>
      <c r="IGO25" s="751"/>
      <c r="IGP25" s="751"/>
      <c r="IGQ25" s="751"/>
      <c r="IGR25" s="751"/>
      <c r="IGS25" s="751"/>
      <c r="IGT25" s="751"/>
      <c r="IGU25" s="751"/>
      <c r="IGV25" s="751"/>
      <c r="IGW25" s="751"/>
      <c r="IGX25" s="751"/>
      <c r="IGY25" s="751"/>
      <c r="IGZ25" s="751"/>
      <c r="IHA25" s="751"/>
      <c r="IHB25" s="751"/>
      <c r="IHC25" s="751"/>
      <c r="IHD25" s="751"/>
      <c r="IHE25" s="751"/>
      <c r="IHF25" s="751"/>
      <c r="IHG25" s="751"/>
      <c r="IHH25" s="751"/>
      <c r="IHI25" s="751"/>
      <c r="IHJ25" s="751"/>
      <c r="IHK25" s="751"/>
      <c r="IHL25" s="751"/>
      <c r="IHM25" s="751"/>
      <c r="IHN25" s="751"/>
      <c r="IHO25" s="751"/>
      <c r="IHP25" s="751"/>
      <c r="IHQ25" s="751"/>
      <c r="IHR25" s="751"/>
      <c r="IHS25" s="751"/>
      <c r="IHT25" s="751"/>
      <c r="IHU25" s="751"/>
      <c r="IHV25" s="751"/>
      <c r="IHW25" s="751"/>
      <c r="IHX25" s="751"/>
      <c r="IHY25" s="751"/>
      <c r="IHZ25" s="751"/>
      <c r="IIA25" s="751"/>
      <c r="IIB25" s="751"/>
      <c r="IIC25" s="751"/>
      <c r="IID25" s="751"/>
      <c r="IIE25" s="751"/>
      <c r="IIF25" s="751"/>
      <c r="IIG25" s="751"/>
      <c r="IIH25" s="751"/>
      <c r="III25" s="751"/>
      <c r="IIJ25" s="751"/>
      <c r="IIK25" s="751"/>
      <c r="IIL25" s="751"/>
      <c r="IIM25" s="751"/>
      <c r="IIN25" s="751"/>
      <c r="IIO25" s="751"/>
      <c r="IIP25" s="751"/>
      <c r="IIQ25" s="751"/>
      <c r="IIR25" s="751"/>
      <c r="IIS25" s="751"/>
      <c r="IIT25" s="751"/>
      <c r="IIU25" s="751"/>
      <c r="IIV25" s="751"/>
      <c r="IIW25" s="751"/>
      <c r="IIX25" s="751"/>
      <c r="IIY25" s="751"/>
      <c r="IIZ25" s="751"/>
      <c r="IJA25" s="751"/>
      <c r="IJB25" s="751"/>
      <c r="IJC25" s="751"/>
      <c r="IJD25" s="751"/>
      <c r="IJE25" s="751"/>
      <c r="IJF25" s="751"/>
      <c r="IJG25" s="751"/>
      <c r="IJH25" s="751"/>
      <c r="IJI25" s="751"/>
      <c r="IJJ25" s="751"/>
      <c r="IJK25" s="751"/>
      <c r="IJL25" s="751"/>
      <c r="IJM25" s="751"/>
      <c r="IJN25" s="751"/>
      <c r="IJO25" s="751"/>
      <c r="IJP25" s="751"/>
      <c r="IJQ25" s="751"/>
      <c r="IJR25" s="751"/>
      <c r="IJS25" s="751"/>
      <c r="IJT25" s="751"/>
      <c r="IJU25" s="751"/>
      <c r="IJV25" s="751"/>
      <c r="IJW25" s="751"/>
      <c r="IJX25" s="751"/>
      <c r="IJY25" s="751"/>
      <c r="IJZ25" s="751"/>
      <c r="IKA25" s="751"/>
      <c r="IKB25" s="751"/>
      <c r="IKC25" s="751"/>
      <c r="IKD25" s="751"/>
      <c r="IKE25" s="751"/>
      <c r="IKF25" s="751"/>
      <c r="IKG25" s="751"/>
      <c r="IKH25" s="751"/>
      <c r="IKI25" s="751"/>
      <c r="IKJ25" s="751"/>
      <c r="IKK25" s="751"/>
      <c r="IKL25" s="751"/>
      <c r="IKM25" s="751"/>
      <c r="IKN25" s="751"/>
      <c r="IKO25" s="751"/>
      <c r="IKP25" s="751"/>
      <c r="IKQ25" s="751"/>
      <c r="IKR25" s="751"/>
      <c r="IKS25" s="751"/>
      <c r="IKT25" s="751"/>
      <c r="IKU25" s="751"/>
      <c r="IKV25" s="751"/>
      <c r="IKW25" s="751"/>
      <c r="IKX25" s="751"/>
      <c r="IKY25" s="751"/>
      <c r="IKZ25" s="751"/>
      <c r="ILA25" s="751"/>
      <c r="ILB25" s="751"/>
      <c r="ILC25" s="751"/>
      <c r="ILD25" s="751"/>
      <c r="ILE25" s="751"/>
      <c r="ILF25" s="751"/>
      <c r="ILG25" s="751"/>
      <c r="ILH25" s="751"/>
      <c r="ILI25" s="751"/>
      <c r="ILJ25" s="751"/>
      <c r="ILK25" s="751"/>
      <c r="ILL25" s="751"/>
      <c r="ILM25" s="751"/>
      <c r="ILN25" s="751"/>
      <c r="ILO25" s="751"/>
      <c r="ILP25" s="751"/>
      <c r="ILQ25" s="751"/>
      <c r="ILR25" s="751"/>
      <c r="ILS25" s="751"/>
      <c r="ILT25" s="751"/>
      <c r="ILU25" s="751"/>
      <c r="ILV25" s="751"/>
      <c r="ILW25" s="751"/>
      <c r="ILX25" s="751"/>
      <c r="ILY25" s="751"/>
      <c r="ILZ25" s="751"/>
      <c r="IMA25" s="751"/>
      <c r="IMB25" s="751"/>
      <c r="IMC25" s="751"/>
      <c r="IMD25" s="751"/>
      <c r="IME25" s="751"/>
      <c r="IMF25" s="751"/>
      <c r="IMG25" s="751"/>
      <c r="IMH25" s="751"/>
      <c r="IMI25" s="751"/>
      <c r="IMJ25" s="751"/>
      <c r="IMK25" s="751"/>
      <c r="IML25" s="751"/>
      <c r="IMM25" s="751"/>
      <c r="IMN25" s="751"/>
      <c r="IMO25" s="751"/>
      <c r="IMP25" s="751"/>
      <c r="IMQ25" s="751"/>
      <c r="IMR25" s="751"/>
      <c r="IMS25" s="751"/>
      <c r="IMT25" s="751"/>
      <c r="IMU25" s="751"/>
      <c r="IMV25" s="751"/>
      <c r="IMW25" s="751"/>
      <c r="IMX25" s="751"/>
      <c r="IMY25" s="751"/>
      <c r="IMZ25" s="751"/>
      <c r="INA25" s="751"/>
      <c r="INB25" s="751"/>
      <c r="INC25" s="751"/>
      <c r="IND25" s="751"/>
      <c r="INE25" s="751"/>
      <c r="INF25" s="751"/>
      <c r="ING25" s="751"/>
      <c r="INH25" s="751"/>
      <c r="INI25" s="751"/>
      <c r="INJ25" s="751"/>
      <c r="INK25" s="751"/>
      <c r="INL25" s="751"/>
      <c r="INM25" s="751"/>
      <c r="INN25" s="751"/>
      <c r="INO25" s="751"/>
      <c r="INP25" s="751"/>
      <c r="INQ25" s="751"/>
      <c r="INR25" s="751"/>
      <c r="INS25" s="751"/>
      <c r="INT25" s="751"/>
      <c r="INU25" s="751"/>
      <c r="INV25" s="751"/>
      <c r="INW25" s="751"/>
      <c r="INX25" s="751"/>
      <c r="INY25" s="751"/>
      <c r="INZ25" s="751"/>
      <c r="IOA25" s="751"/>
      <c r="IOB25" s="751"/>
      <c r="IOC25" s="751"/>
      <c r="IOD25" s="751"/>
      <c r="IOE25" s="751"/>
      <c r="IOF25" s="751"/>
      <c r="IOG25" s="751"/>
      <c r="IOH25" s="751"/>
      <c r="IOI25" s="751"/>
      <c r="IOJ25" s="751"/>
      <c r="IOK25" s="751"/>
      <c r="IOL25" s="751"/>
      <c r="IOM25" s="751"/>
      <c r="ION25" s="751"/>
      <c r="IOO25" s="751"/>
      <c r="IOP25" s="751"/>
      <c r="IOQ25" s="751"/>
      <c r="IOR25" s="751"/>
      <c r="IOS25" s="751"/>
      <c r="IOT25" s="751"/>
      <c r="IOU25" s="751"/>
      <c r="IOV25" s="751"/>
      <c r="IOW25" s="751"/>
      <c r="IOX25" s="751"/>
      <c r="IOY25" s="751"/>
      <c r="IOZ25" s="751"/>
      <c r="IPA25" s="751"/>
      <c r="IPB25" s="751"/>
      <c r="IPC25" s="751"/>
      <c r="IPD25" s="751"/>
      <c r="IPE25" s="751"/>
      <c r="IPF25" s="751"/>
      <c r="IPG25" s="751"/>
      <c r="IPH25" s="751"/>
      <c r="IPI25" s="751"/>
      <c r="IPJ25" s="751"/>
      <c r="IPK25" s="751"/>
      <c r="IPL25" s="751"/>
      <c r="IPM25" s="751"/>
      <c r="IPN25" s="751"/>
      <c r="IPO25" s="751"/>
      <c r="IPP25" s="751"/>
      <c r="IPQ25" s="751"/>
      <c r="IPR25" s="751"/>
      <c r="IPS25" s="751"/>
      <c r="IPT25" s="751"/>
      <c r="IPU25" s="751"/>
      <c r="IPV25" s="751"/>
      <c r="IPW25" s="751"/>
      <c r="IPX25" s="751"/>
      <c r="IPY25" s="751"/>
      <c r="IPZ25" s="751"/>
      <c r="IQA25" s="751"/>
      <c r="IQB25" s="751"/>
      <c r="IQC25" s="751"/>
      <c r="IQD25" s="751"/>
      <c r="IQE25" s="751"/>
      <c r="IQF25" s="751"/>
      <c r="IQG25" s="751"/>
      <c r="IQH25" s="751"/>
      <c r="IQI25" s="751"/>
      <c r="IQJ25" s="751"/>
      <c r="IQK25" s="751"/>
      <c r="IQL25" s="751"/>
      <c r="IQM25" s="751"/>
      <c r="IQN25" s="751"/>
      <c r="IQO25" s="751"/>
      <c r="IQP25" s="751"/>
      <c r="IQQ25" s="751"/>
      <c r="IQR25" s="751"/>
      <c r="IQS25" s="751"/>
      <c r="IQT25" s="751"/>
      <c r="IQU25" s="751"/>
      <c r="IQV25" s="751"/>
      <c r="IQW25" s="751"/>
      <c r="IQX25" s="751"/>
      <c r="IQY25" s="751"/>
      <c r="IQZ25" s="751"/>
      <c r="IRA25" s="751"/>
      <c r="IRB25" s="751"/>
      <c r="IRC25" s="751"/>
      <c r="IRD25" s="751"/>
      <c r="IRE25" s="751"/>
      <c r="IRF25" s="751"/>
      <c r="IRG25" s="751"/>
      <c r="IRH25" s="751"/>
      <c r="IRI25" s="751"/>
      <c r="IRJ25" s="751"/>
      <c r="IRK25" s="751"/>
      <c r="IRL25" s="751"/>
      <c r="IRM25" s="751"/>
      <c r="IRN25" s="751"/>
      <c r="IRO25" s="751"/>
      <c r="IRP25" s="751"/>
      <c r="IRQ25" s="751"/>
      <c r="IRR25" s="751"/>
      <c r="IRS25" s="751"/>
      <c r="IRT25" s="751"/>
      <c r="IRU25" s="751"/>
      <c r="IRV25" s="751"/>
      <c r="IRW25" s="751"/>
      <c r="IRX25" s="751"/>
      <c r="IRY25" s="751"/>
      <c r="IRZ25" s="751"/>
      <c r="ISA25" s="751"/>
      <c r="ISB25" s="751"/>
      <c r="ISC25" s="751"/>
      <c r="ISD25" s="751"/>
      <c r="ISE25" s="751"/>
      <c r="ISF25" s="751"/>
      <c r="ISG25" s="751"/>
      <c r="ISH25" s="751"/>
      <c r="ISI25" s="751"/>
      <c r="ISJ25" s="751"/>
      <c r="ISK25" s="751"/>
      <c r="ISL25" s="751"/>
      <c r="ISM25" s="751"/>
      <c r="ISN25" s="751"/>
      <c r="ISO25" s="751"/>
      <c r="ISP25" s="751"/>
      <c r="ISQ25" s="751"/>
      <c r="ISR25" s="751"/>
      <c r="ISS25" s="751"/>
      <c r="IST25" s="751"/>
      <c r="ISU25" s="751"/>
      <c r="ISV25" s="751"/>
      <c r="ISW25" s="751"/>
      <c r="ISX25" s="751"/>
      <c r="ISY25" s="751"/>
      <c r="ISZ25" s="751"/>
      <c r="ITA25" s="751"/>
      <c r="ITB25" s="751"/>
      <c r="ITC25" s="751"/>
      <c r="ITD25" s="751"/>
      <c r="ITE25" s="751"/>
      <c r="ITF25" s="751"/>
      <c r="ITG25" s="751"/>
      <c r="ITH25" s="751"/>
      <c r="ITI25" s="751"/>
      <c r="ITJ25" s="751"/>
      <c r="ITK25" s="751"/>
      <c r="ITL25" s="751"/>
      <c r="ITM25" s="751"/>
      <c r="ITN25" s="751"/>
      <c r="ITO25" s="751"/>
      <c r="ITP25" s="751"/>
      <c r="ITQ25" s="751"/>
      <c r="ITR25" s="751"/>
      <c r="ITS25" s="751"/>
      <c r="ITT25" s="751"/>
      <c r="ITU25" s="751"/>
      <c r="ITV25" s="751"/>
      <c r="ITW25" s="751"/>
      <c r="ITX25" s="751"/>
      <c r="ITY25" s="751"/>
      <c r="ITZ25" s="751"/>
      <c r="IUA25" s="751"/>
      <c r="IUB25" s="751"/>
      <c r="IUC25" s="751"/>
      <c r="IUD25" s="751"/>
      <c r="IUE25" s="751"/>
      <c r="IUF25" s="751"/>
      <c r="IUG25" s="751"/>
      <c r="IUH25" s="751"/>
      <c r="IUI25" s="751"/>
      <c r="IUJ25" s="751"/>
      <c r="IUK25" s="751"/>
      <c r="IUL25" s="751"/>
      <c r="IUM25" s="751"/>
      <c r="IUN25" s="751"/>
      <c r="IUO25" s="751"/>
      <c r="IUP25" s="751"/>
      <c r="IUQ25" s="751"/>
      <c r="IUR25" s="751"/>
      <c r="IUS25" s="751"/>
      <c r="IUT25" s="751"/>
      <c r="IUU25" s="751"/>
      <c r="IUV25" s="751"/>
      <c r="IUW25" s="751"/>
      <c r="IUX25" s="751"/>
      <c r="IUY25" s="751"/>
      <c r="IUZ25" s="751"/>
      <c r="IVA25" s="751"/>
      <c r="IVB25" s="751"/>
      <c r="IVC25" s="751"/>
      <c r="IVD25" s="751"/>
      <c r="IVE25" s="751"/>
      <c r="IVF25" s="751"/>
      <c r="IVG25" s="751"/>
      <c r="IVH25" s="751"/>
      <c r="IVI25" s="751"/>
      <c r="IVJ25" s="751"/>
      <c r="IVK25" s="751"/>
      <c r="IVL25" s="751"/>
      <c r="IVM25" s="751"/>
      <c r="IVN25" s="751"/>
      <c r="IVO25" s="751"/>
      <c r="IVP25" s="751"/>
      <c r="IVQ25" s="751"/>
      <c r="IVR25" s="751"/>
      <c r="IVS25" s="751"/>
      <c r="IVT25" s="751"/>
      <c r="IVU25" s="751"/>
      <c r="IVV25" s="751"/>
      <c r="IVW25" s="751"/>
      <c r="IVX25" s="751"/>
      <c r="IVY25" s="751"/>
      <c r="IVZ25" s="751"/>
      <c r="IWA25" s="751"/>
      <c r="IWB25" s="751"/>
      <c r="IWC25" s="751"/>
      <c r="IWD25" s="751"/>
      <c r="IWE25" s="751"/>
      <c r="IWF25" s="751"/>
      <c r="IWG25" s="751"/>
      <c r="IWH25" s="751"/>
      <c r="IWI25" s="751"/>
      <c r="IWJ25" s="751"/>
      <c r="IWK25" s="751"/>
      <c r="IWL25" s="751"/>
      <c r="IWM25" s="751"/>
      <c r="IWN25" s="751"/>
      <c r="IWO25" s="751"/>
      <c r="IWP25" s="751"/>
      <c r="IWQ25" s="751"/>
      <c r="IWR25" s="751"/>
      <c r="IWS25" s="751"/>
      <c r="IWT25" s="751"/>
      <c r="IWU25" s="751"/>
      <c r="IWV25" s="751"/>
      <c r="IWW25" s="751"/>
      <c r="IWX25" s="751"/>
      <c r="IWY25" s="751"/>
      <c r="IWZ25" s="751"/>
      <c r="IXA25" s="751"/>
      <c r="IXB25" s="751"/>
      <c r="IXC25" s="751"/>
      <c r="IXD25" s="751"/>
      <c r="IXE25" s="751"/>
      <c r="IXF25" s="751"/>
      <c r="IXG25" s="751"/>
      <c r="IXH25" s="751"/>
      <c r="IXI25" s="751"/>
      <c r="IXJ25" s="751"/>
      <c r="IXK25" s="751"/>
      <c r="IXL25" s="751"/>
      <c r="IXM25" s="751"/>
      <c r="IXN25" s="751"/>
      <c r="IXO25" s="751"/>
      <c r="IXP25" s="751"/>
      <c r="IXQ25" s="751"/>
      <c r="IXR25" s="751"/>
      <c r="IXS25" s="751"/>
      <c r="IXT25" s="751"/>
      <c r="IXU25" s="751"/>
      <c r="IXV25" s="751"/>
      <c r="IXW25" s="751"/>
      <c r="IXX25" s="751"/>
      <c r="IXY25" s="751"/>
      <c r="IXZ25" s="751"/>
      <c r="IYA25" s="751"/>
      <c r="IYB25" s="751"/>
      <c r="IYC25" s="751"/>
      <c r="IYD25" s="751"/>
      <c r="IYE25" s="751"/>
      <c r="IYF25" s="751"/>
      <c r="IYG25" s="751"/>
      <c r="IYH25" s="751"/>
      <c r="IYI25" s="751"/>
      <c r="IYJ25" s="751"/>
      <c r="IYK25" s="751"/>
      <c r="IYL25" s="751"/>
      <c r="IYM25" s="751"/>
      <c r="IYN25" s="751"/>
      <c r="IYO25" s="751"/>
      <c r="IYP25" s="751"/>
      <c r="IYQ25" s="751"/>
      <c r="IYR25" s="751"/>
      <c r="IYS25" s="751"/>
      <c r="IYT25" s="751"/>
      <c r="IYU25" s="751"/>
      <c r="IYV25" s="751"/>
      <c r="IYW25" s="751"/>
      <c r="IYX25" s="751"/>
      <c r="IYY25" s="751"/>
      <c r="IYZ25" s="751"/>
      <c r="IZA25" s="751"/>
      <c r="IZB25" s="751"/>
      <c r="IZC25" s="751"/>
      <c r="IZD25" s="751"/>
      <c r="IZE25" s="751"/>
      <c r="IZF25" s="751"/>
      <c r="IZG25" s="751"/>
      <c r="IZH25" s="751"/>
      <c r="IZI25" s="751"/>
      <c r="IZJ25" s="751"/>
      <c r="IZK25" s="751"/>
      <c r="IZL25" s="751"/>
      <c r="IZM25" s="751"/>
      <c r="IZN25" s="751"/>
      <c r="IZO25" s="751"/>
      <c r="IZP25" s="751"/>
      <c r="IZQ25" s="751"/>
      <c r="IZR25" s="751"/>
      <c r="IZS25" s="751"/>
      <c r="IZT25" s="751"/>
      <c r="IZU25" s="751"/>
      <c r="IZV25" s="751"/>
      <c r="IZW25" s="751"/>
      <c r="IZX25" s="751"/>
      <c r="IZY25" s="751"/>
      <c r="IZZ25" s="751"/>
      <c r="JAA25" s="751"/>
      <c r="JAB25" s="751"/>
      <c r="JAC25" s="751"/>
      <c r="JAD25" s="751"/>
      <c r="JAE25" s="751"/>
      <c r="JAF25" s="751"/>
      <c r="JAG25" s="751"/>
      <c r="JAH25" s="751"/>
      <c r="JAI25" s="751"/>
      <c r="JAJ25" s="751"/>
      <c r="JAK25" s="751"/>
      <c r="JAL25" s="751"/>
      <c r="JAM25" s="751"/>
      <c r="JAN25" s="751"/>
      <c r="JAO25" s="751"/>
      <c r="JAP25" s="751"/>
      <c r="JAQ25" s="751"/>
      <c r="JAR25" s="751"/>
      <c r="JAS25" s="751"/>
      <c r="JAT25" s="751"/>
      <c r="JAU25" s="751"/>
      <c r="JAV25" s="751"/>
      <c r="JAW25" s="751"/>
      <c r="JAX25" s="751"/>
      <c r="JAY25" s="751"/>
      <c r="JAZ25" s="751"/>
      <c r="JBA25" s="751"/>
      <c r="JBB25" s="751"/>
      <c r="JBC25" s="751"/>
      <c r="JBD25" s="751"/>
      <c r="JBE25" s="751"/>
      <c r="JBF25" s="751"/>
      <c r="JBG25" s="751"/>
      <c r="JBH25" s="751"/>
      <c r="JBI25" s="751"/>
      <c r="JBJ25" s="751"/>
      <c r="JBK25" s="751"/>
      <c r="JBL25" s="751"/>
      <c r="JBM25" s="751"/>
      <c r="JBN25" s="751"/>
      <c r="JBO25" s="751"/>
      <c r="JBP25" s="751"/>
      <c r="JBQ25" s="751"/>
      <c r="JBR25" s="751"/>
      <c r="JBS25" s="751"/>
      <c r="JBT25" s="751"/>
      <c r="JBU25" s="751"/>
      <c r="JBV25" s="751"/>
      <c r="JBW25" s="751"/>
      <c r="JBX25" s="751"/>
      <c r="JBY25" s="751"/>
      <c r="JBZ25" s="751"/>
      <c r="JCA25" s="751"/>
      <c r="JCB25" s="751"/>
      <c r="JCC25" s="751"/>
      <c r="JCD25" s="751"/>
      <c r="JCE25" s="751"/>
      <c r="JCF25" s="751"/>
      <c r="JCG25" s="751"/>
      <c r="JCH25" s="751"/>
      <c r="JCI25" s="751"/>
      <c r="JCJ25" s="751"/>
      <c r="JCK25" s="751"/>
      <c r="JCL25" s="751"/>
      <c r="JCM25" s="751"/>
      <c r="JCN25" s="751"/>
      <c r="JCO25" s="751"/>
      <c r="JCP25" s="751"/>
      <c r="JCQ25" s="751"/>
      <c r="JCR25" s="751"/>
      <c r="JCS25" s="751"/>
      <c r="JCT25" s="751"/>
      <c r="JCU25" s="751"/>
      <c r="JCV25" s="751"/>
      <c r="JCW25" s="751"/>
      <c r="JCX25" s="751"/>
      <c r="JCY25" s="751"/>
      <c r="JCZ25" s="751"/>
      <c r="JDA25" s="751"/>
      <c r="JDB25" s="751"/>
      <c r="JDC25" s="751"/>
      <c r="JDD25" s="751"/>
      <c r="JDE25" s="751"/>
      <c r="JDF25" s="751"/>
      <c r="JDG25" s="751"/>
      <c r="JDH25" s="751"/>
      <c r="JDI25" s="751"/>
      <c r="JDJ25" s="751"/>
      <c r="JDK25" s="751"/>
      <c r="JDL25" s="751"/>
      <c r="JDM25" s="751"/>
      <c r="JDN25" s="751"/>
      <c r="JDO25" s="751"/>
      <c r="JDP25" s="751"/>
      <c r="JDQ25" s="751"/>
      <c r="JDR25" s="751"/>
      <c r="JDS25" s="751"/>
      <c r="JDT25" s="751"/>
      <c r="JDU25" s="751"/>
      <c r="JDV25" s="751"/>
      <c r="JDW25" s="751"/>
      <c r="JDX25" s="751"/>
      <c r="JDY25" s="751"/>
      <c r="JDZ25" s="751"/>
      <c r="JEA25" s="751"/>
      <c r="JEB25" s="751"/>
      <c r="JEC25" s="751"/>
      <c r="JED25" s="751"/>
      <c r="JEE25" s="751"/>
      <c r="JEF25" s="751"/>
      <c r="JEG25" s="751"/>
      <c r="JEH25" s="751"/>
      <c r="JEI25" s="751"/>
      <c r="JEJ25" s="751"/>
      <c r="JEK25" s="751"/>
      <c r="JEL25" s="751"/>
      <c r="JEM25" s="751"/>
      <c r="JEN25" s="751"/>
      <c r="JEO25" s="751"/>
      <c r="JEP25" s="751"/>
      <c r="JEQ25" s="751"/>
      <c r="JER25" s="751"/>
      <c r="JES25" s="751"/>
      <c r="JET25" s="751"/>
      <c r="JEU25" s="751"/>
      <c r="JEV25" s="751"/>
      <c r="JEW25" s="751"/>
      <c r="JEX25" s="751"/>
      <c r="JEY25" s="751"/>
      <c r="JEZ25" s="751"/>
      <c r="JFA25" s="751"/>
      <c r="JFB25" s="751"/>
      <c r="JFC25" s="751"/>
      <c r="JFD25" s="751"/>
      <c r="JFE25" s="751"/>
      <c r="JFF25" s="751"/>
      <c r="JFG25" s="751"/>
      <c r="JFH25" s="751"/>
      <c r="JFI25" s="751"/>
      <c r="JFJ25" s="751"/>
      <c r="JFK25" s="751"/>
      <c r="JFL25" s="751"/>
      <c r="JFM25" s="751"/>
      <c r="JFN25" s="751"/>
      <c r="JFO25" s="751"/>
      <c r="JFP25" s="751"/>
      <c r="JFQ25" s="751"/>
      <c r="JFR25" s="751"/>
      <c r="JFS25" s="751"/>
      <c r="JFT25" s="751"/>
      <c r="JFU25" s="751"/>
      <c r="JFV25" s="751"/>
      <c r="JFW25" s="751"/>
      <c r="JFX25" s="751"/>
      <c r="JFY25" s="751"/>
      <c r="JFZ25" s="751"/>
      <c r="JGA25" s="751"/>
      <c r="JGB25" s="751"/>
      <c r="JGC25" s="751"/>
      <c r="JGD25" s="751"/>
      <c r="JGE25" s="751"/>
      <c r="JGF25" s="751"/>
      <c r="JGG25" s="751"/>
      <c r="JGH25" s="751"/>
      <c r="JGI25" s="751"/>
      <c r="JGJ25" s="751"/>
      <c r="JGK25" s="751"/>
      <c r="JGL25" s="751"/>
      <c r="JGM25" s="751"/>
      <c r="JGN25" s="751"/>
      <c r="JGO25" s="751"/>
      <c r="JGP25" s="751"/>
      <c r="JGQ25" s="751"/>
      <c r="JGR25" s="751"/>
      <c r="JGS25" s="751"/>
      <c r="JGT25" s="751"/>
      <c r="JGU25" s="751"/>
      <c r="JGV25" s="751"/>
      <c r="JGW25" s="751"/>
      <c r="JGX25" s="751"/>
      <c r="JGY25" s="751"/>
      <c r="JGZ25" s="751"/>
      <c r="JHA25" s="751"/>
      <c r="JHB25" s="751"/>
      <c r="JHC25" s="751"/>
      <c r="JHD25" s="751"/>
      <c r="JHE25" s="751"/>
      <c r="JHF25" s="751"/>
      <c r="JHG25" s="751"/>
      <c r="JHH25" s="751"/>
      <c r="JHI25" s="751"/>
      <c r="JHJ25" s="751"/>
      <c r="JHK25" s="751"/>
      <c r="JHL25" s="751"/>
      <c r="JHM25" s="751"/>
      <c r="JHN25" s="751"/>
      <c r="JHO25" s="751"/>
      <c r="JHP25" s="751"/>
      <c r="JHQ25" s="751"/>
      <c r="JHR25" s="751"/>
      <c r="JHS25" s="751"/>
      <c r="JHT25" s="751"/>
      <c r="JHU25" s="751"/>
      <c r="JHV25" s="751"/>
      <c r="JHW25" s="751"/>
      <c r="JHX25" s="751"/>
      <c r="JHY25" s="751"/>
      <c r="JHZ25" s="751"/>
      <c r="JIA25" s="751"/>
      <c r="JIB25" s="751"/>
      <c r="JIC25" s="751"/>
      <c r="JID25" s="751"/>
      <c r="JIE25" s="751"/>
      <c r="JIF25" s="751"/>
      <c r="JIG25" s="751"/>
      <c r="JIH25" s="751"/>
      <c r="JII25" s="751"/>
      <c r="JIJ25" s="751"/>
      <c r="JIK25" s="751"/>
      <c r="JIL25" s="751"/>
      <c r="JIM25" s="751"/>
      <c r="JIN25" s="751"/>
      <c r="JIO25" s="751"/>
      <c r="JIP25" s="751"/>
      <c r="JIQ25" s="751"/>
      <c r="JIR25" s="751"/>
      <c r="JIS25" s="751"/>
      <c r="JIT25" s="751"/>
      <c r="JIU25" s="751"/>
      <c r="JIV25" s="751"/>
      <c r="JIW25" s="751"/>
      <c r="JIX25" s="751"/>
      <c r="JIY25" s="751"/>
      <c r="JIZ25" s="751"/>
      <c r="JJA25" s="751"/>
      <c r="JJB25" s="751"/>
      <c r="JJC25" s="751"/>
      <c r="JJD25" s="751"/>
      <c r="JJE25" s="751"/>
      <c r="JJF25" s="751"/>
      <c r="JJG25" s="751"/>
      <c r="JJH25" s="751"/>
      <c r="JJI25" s="751"/>
      <c r="JJJ25" s="751"/>
      <c r="JJK25" s="751"/>
      <c r="JJL25" s="751"/>
      <c r="JJM25" s="751"/>
      <c r="JJN25" s="751"/>
      <c r="JJO25" s="751"/>
      <c r="JJP25" s="751"/>
      <c r="JJQ25" s="751"/>
      <c r="JJR25" s="751"/>
      <c r="JJS25" s="751"/>
      <c r="JJT25" s="751"/>
      <c r="JJU25" s="751"/>
      <c r="JJV25" s="751"/>
      <c r="JJW25" s="751"/>
      <c r="JJX25" s="751"/>
      <c r="JJY25" s="751"/>
      <c r="JJZ25" s="751"/>
      <c r="JKA25" s="751"/>
      <c r="JKB25" s="751"/>
      <c r="JKC25" s="751"/>
      <c r="JKD25" s="751"/>
      <c r="JKE25" s="751"/>
      <c r="JKF25" s="751"/>
      <c r="JKG25" s="751"/>
      <c r="JKH25" s="751"/>
      <c r="JKI25" s="751"/>
      <c r="JKJ25" s="751"/>
      <c r="JKK25" s="751"/>
      <c r="JKL25" s="751"/>
      <c r="JKM25" s="751"/>
      <c r="JKN25" s="751"/>
      <c r="JKO25" s="751"/>
      <c r="JKP25" s="751"/>
      <c r="JKQ25" s="751"/>
      <c r="JKR25" s="751"/>
      <c r="JKS25" s="751"/>
      <c r="JKT25" s="751"/>
      <c r="JKU25" s="751"/>
      <c r="JKV25" s="751"/>
      <c r="JKW25" s="751"/>
      <c r="JKX25" s="751"/>
      <c r="JKY25" s="751"/>
      <c r="JKZ25" s="751"/>
      <c r="JLA25" s="751"/>
      <c r="JLB25" s="751"/>
      <c r="JLC25" s="751"/>
      <c r="JLD25" s="751"/>
      <c r="JLE25" s="751"/>
      <c r="JLF25" s="751"/>
      <c r="JLG25" s="751"/>
      <c r="JLH25" s="751"/>
      <c r="JLI25" s="751"/>
      <c r="JLJ25" s="751"/>
      <c r="JLK25" s="751"/>
      <c r="JLL25" s="751"/>
      <c r="JLM25" s="751"/>
      <c r="JLN25" s="751"/>
      <c r="JLO25" s="751"/>
      <c r="JLP25" s="751"/>
      <c r="JLQ25" s="751"/>
      <c r="JLR25" s="751"/>
      <c r="JLS25" s="751"/>
      <c r="JLT25" s="751"/>
      <c r="JLU25" s="751"/>
      <c r="JLV25" s="751"/>
      <c r="JLW25" s="751"/>
      <c r="JLX25" s="751"/>
      <c r="JLY25" s="751"/>
      <c r="JLZ25" s="751"/>
      <c r="JMA25" s="751"/>
      <c r="JMB25" s="751"/>
      <c r="JMC25" s="751"/>
      <c r="JMD25" s="751"/>
      <c r="JME25" s="751"/>
      <c r="JMF25" s="751"/>
      <c r="JMG25" s="751"/>
      <c r="JMH25" s="751"/>
      <c r="JMI25" s="751"/>
      <c r="JMJ25" s="751"/>
      <c r="JMK25" s="751"/>
      <c r="JML25" s="751"/>
      <c r="JMM25" s="751"/>
      <c r="JMN25" s="751"/>
      <c r="JMO25" s="751"/>
      <c r="JMP25" s="751"/>
      <c r="JMQ25" s="751"/>
      <c r="JMR25" s="751"/>
      <c r="JMS25" s="751"/>
      <c r="JMT25" s="751"/>
      <c r="JMU25" s="751"/>
      <c r="JMV25" s="751"/>
      <c r="JMW25" s="751"/>
      <c r="JMX25" s="751"/>
      <c r="JMY25" s="751"/>
      <c r="JMZ25" s="751"/>
      <c r="JNA25" s="751"/>
      <c r="JNB25" s="751"/>
      <c r="JNC25" s="751"/>
      <c r="JND25" s="751"/>
      <c r="JNE25" s="751"/>
      <c r="JNF25" s="751"/>
      <c r="JNG25" s="751"/>
      <c r="JNH25" s="751"/>
      <c r="JNI25" s="751"/>
      <c r="JNJ25" s="751"/>
      <c r="JNK25" s="751"/>
      <c r="JNL25" s="751"/>
      <c r="JNM25" s="751"/>
      <c r="JNN25" s="751"/>
      <c r="JNO25" s="751"/>
      <c r="JNP25" s="751"/>
      <c r="JNQ25" s="751"/>
      <c r="JNR25" s="751"/>
      <c r="JNS25" s="751"/>
      <c r="JNT25" s="751"/>
      <c r="JNU25" s="751"/>
      <c r="JNV25" s="751"/>
      <c r="JNW25" s="751"/>
      <c r="JNX25" s="751"/>
      <c r="JNY25" s="751"/>
      <c r="JNZ25" s="751"/>
      <c r="JOA25" s="751"/>
      <c r="JOB25" s="751"/>
      <c r="JOC25" s="751"/>
      <c r="JOD25" s="751"/>
      <c r="JOE25" s="751"/>
      <c r="JOF25" s="751"/>
      <c r="JOG25" s="751"/>
      <c r="JOH25" s="751"/>
      <c r="JOI25" s="751"/>
      <c r="JOJ25" s="751"/>
      <c r="JOK25" s="751"/>
      <c r="JOL25" s="751"/>
      <c r="JOM25" s="751"/>
      <c r="JON25" s="751"/>
      <c r="JOO25" s="751"/>
      <c r="JOP25" s="751"/>
      <c r="JOQ25" s="751"/>
      <c r="JOR25" s="751"/>
      <c r="JOS25" s="751"/>
      <c r="JOT25" s="751"/>
      <c r="JOU25" s="751"/>
      <c r="JOV25" s="751"/>
      <c r="JOW25" s="751"/>
      <c r="JOX25" s="751"/>
      <c r="JOY25" s="751"/>
      <c r="JOZ25" s="751"/>
      <c r="JPA25" s="751"/>
      <c r="JPB25" s="751"/>
      <c r="JPC25" s="751"/>
      <c r="JPD25" s="751"/>
      <c r="JPE25" s="751"/>
      <c r="JPF25" s="751"/>
      <c r="JPG25" s="751"/>
      <c r="JPH25" s="751"/>
      <c r="JPI25" s="751"/>
      <c r="JPJ25" s="751"/>
      <c r="JPK25" s="751"/>
      <c r="JPL25" s="751"/>
      <c r="JPM25" s="751"/>
      <c r="JPN25" s="751"/>
      <c r="JPO25" s="751"/>
      <c r="JPP25" s="751"/>
      <c r="JPQ25" s="751"/>
      <c r="JPR25" s="751"/>
      <c r="JPS25" s="751"/>
      <c r="JPT25" s="751"/>
      <c r="JPU25" s="751"/>
      <c r="JPV25" s="751"/>
      <c r="JPW25" s="751"/>
      <c r="JPX25" s="751"/>
      <c r="JPY25" s="751"/>
      <c r="JPZ25" s="751"/>
      <c r="JQA25" s="751"/>
      <c r="JQB25" s="751"/>
      <c r="JQC25" s="751"/>
      <c r="JQD25" s="751"/>
      <c r="JQE25" s="751"/>
      <c r="JQF25" s="751"/>
      <c r="JQG25" s="751"/>
      <c r="JQH25" s="751"/>
      <c r="JQI25" s="751"/>
      <c r="JQJ25" s="751"/>
      <c r="JQK25" s="751"/>
      <c r="JQL25" s="751"/>
      <c r="JQM25" s="751"/>
      <c r="JQN25" s="751"/>
      <c r="JQO25" s="751"/>
      <c r="JQP25" s="751"/>
      <c r="JQQ25" s="751"/>
      <c r="JQR25" s="751"/>
      <c r="JQS25" s="751"/>
      <c r="JQT25" s="751"/>
      <c r="JQU25" s="751"/>
      <c r="JQV25" s="751"/>
      <c r="JQW25" s="751"/>
      <c r="JQX25" s="751"/>
      <c r="JQY25" s="751"/>
      <c r="JQZ25" s="751"/>
      <c r="JRA25" s="751"/>
      <c r="JRB25" s="751"/>
      <c r="JRC25" s="751"/>
      <c r="JRD25" s="751"/>
      <c r="JRE25" s="751"/>
      <c r="JRF25" s="751"/>
      <c r="JRG25" s="751"/>
      <c r="JRH25" s="751"/>
      <c r="JRI25" s="751"/>
      <c r="JRJ25" s="751"/>
      <c r="JRK25" s="751"/>
      <c r="JRL25" s="751"/>
      <c r="JRM25" s="751"/>
      <c r="JRN25" s="751"/>
      <c r="JRO25" s="751"/>
      <c r="JRP25" s="751"/>
      <c r="JRQ25" s="751"/>
      <c r="JRR25" s="751"/>
      <c r="JRS25" s="751"/>
      <c r="JRT25" s="751"/>
      <c r="JRU25" s="751"/>
      <c r="JRV25" s="751"/>
      <c r="JRW25" s="751"/>
      <c r="JRX25" s="751"/>
      <c r="JRY25" s="751"/>
      <c r="JRZ25" s="751"/>
      <c r="JSA25" s="751"/>
      <c r="JSB25" s="751"/>
      <c r="JSC25" s="751"/>
      <c r="JSD25" s="751"/>
      <c r="JSE25" s="751"/>
      <c r="JSF25" s="751"/>
      <c r="JSG25" s="751"/>
      <c r="JSH25" s="751"/>
      <c r="JSI25" s="751"/>
      <c r="JSJ25" s="751"/>
      <c r="JSK25" s="751"/>
      <c r="JSL25" s="751"/>
      <c r="JSM25" s="751"/>
      <c r="JSN25" s="751"/>
      <c r="JSO25" s="751"/>
      <c r="JSP25" s="751"/>
      <c r="JSQ25" s="751"/>
      <c r="JSR25" s="751"/>
      <c r="JSS25" s="751"/>
      <c r="JST25" s="751"/>
      <c r="JSU25" s="751"/>
      <c r="JSV25" s="751"/>
      <c r="JSW25" s="751"/>
      <c r="JSX25" s="751"/>
      <c r="JSY25" s="751"/>
      <c r="JSZ25" s="751"/>
      <c r="JTA25" s="751"/>
      <c r="JTB25" s="751"/>
      <c r="JTC25" s="751"/>
      <c r="JTD25" s="751"/>
      <c r="JTE25" s="751"/>
      <c r="JTF25" s="751"/>
      <c r="JTG25" s="751"/>
      <c r="JTH25" s="751"/>
      <c r="JTI25" s="751"/>
      <c r="JTJ25" s="751"/>
      <c r="JTK25" s="751"/>
      <c r="JTL25" s="751"/>
      <c r="JTM25" s="751"/>
      <c r="JTN25" s="751"/>
      <c r="JTO25" s="751"/>
      <c r="JTP25" s="751"/>
      <c r="JTQ25" s="751"/>
      <c r="JTR25" s="751"/>
      <c r="JTS25" s="751"/>
      <c r="JTT25" s="751"/>
      <c r="JTU25" s="751"/>
      <c r="JTV25" s="751"/>
      <c r="JTW25" s="751"/>
      <c r="JTX25" s="751"/>
      <c r="JTY25" s="751"/>
      <c r="JTZ25" s="751"/>
      <c r="JUA25" s="751"/>
      <c r="JUB25" s="751"/>
      <c r="JUC25" s="751"/>
      <c r="JUD25" s="751"/>
      <c r="JUE25" s="751"/>
      <c r="JUF25" s="751"/>
      <c r="JUG25" s="751"/>
      <c r="JUH25" s="751"/>
      <c r="JUI25" s="751"/>
      <c r="JUJ25" s="751"/>
      <c r="JUK25" s="751"/>
      <c r="JUL25" s="751"/>
      <c r="JUM25" s="751"/>
      <c r="JUN25" s="751"/>
      <c r="JUO25" s="751"/>
      <c r="JUP25" s="751"/>
      <c r="JUQ25" s="751"/>
      <c r="JUR25" s="751"/>
      <c r="JUS25" s="751"/>
      <c r="JUT25" s="751"/>
      <c r="JUU25" s="751"/>
      <c r="JUV25" s="751"/>
      <c r="JUW25" s="751"/>
      <c r="JUX25" s="751"/>
      <c r="JUY25" s="751"/>
      <c r="JUZ25" s="751"/>
      <c r="JVA25" s="751"/>
      <c r="JVB25" s="751"/>
      <c r="JVC25" s="751"/>
      <c r="JVD25" s="751"/>
      <c r="JVE25" s="751"/>
      <c r="JVF25" s="751"/>
      <c r="JVG25" s="751"/>
      <c r="JVH25" s="751"/>
      <c r="JVI25" s="751"/>
      <c r="JVJ25" s="751"/>
      <c r="JVK25" s="751"/>
      <c r="JVL25" s="751"/>
      <c r="JVM25" s="751"/>
      <c r="JVN25" s="751"/>
      <c r="JVO25" s="751"/>
      <c r="JVP25" s="751"/>
      <c r="JVQ25" s="751"/>
      <c r="JVR25" s="751"/>
      <c r="JVS25" s="751"/>
      <c r="JVT25" s="751"/>
      <c r="JVU25" s="751"/>
      <c r="JVV25" s="751"/>
      <c r="JVW25" s="751"/>
      <c r="JVX25" s="751"/>
      <c r="JVY25" s="751"/>
      <c r="JVZ25" s="751"/>
      <c r="JWA25" s="751"/>
      <c r="JWB25" s="751"/>
      <c r="JWC25" s="751"/>
      <c r="JWD25" s="751"/>
      <c r="JWE25" s="751"/>
      <c r="JWF25" s="751"/>
      <c r="JWG25" s="751"/>
      <c r="JWH25" s="751"/>
      <c r="JWI25" s="751"/>
      <c r="JWJ25" s="751"/>
      <c r="JWK25" s="751"/>
      <c r="JWL25" s="751"/>
      <c r="JWM25" s="751"/>
      <c r="JWN25" s="751"/>
      <c r="JWO25" s="751"/>
      <c r="JWP25" s="751"/>
      <c r="JWQ25" s="751"/>
      <c r="JWR25" s="751"/>
      <c r="JWS25" s="751"/>
      <c r="JWT25" s="751"/>
      <c r="JWU25" s="751"/>
      <c r="JWV25" s="751"/>
      <c r="JWW25" s="751"/>
      <c r="JWX25" s="751"/>
      <c r="JWY25" s="751"/>
      <c r="JWZ25" s="751"/>
      <c r="JXA25" s="751"/>
      <c r="JXB25" s="751"/>
      <c r="JXC25" s="751"/>
      <c r="JXD25" s="751"/>
      <c r="JXE25" s="751"/>
      <c r="JXF25" s="751"/>
      <c r="JXG25" s="751"/>
      <c r="JXH25" s="751"/>
      <c r="JXI25" s="751"/>
      <c r="JXJ25" s="751"/>
      <c r="JXK25" s="751"/>
      <c r="JXL25" s="751"/>
      <c r="JXM25" s="751"/>
      <c r="JXN25" s="751"/>
      <c r="JXO25" s="751"/>
      <c r="JXP25" s="751"/>
      <c r="JXQ25" s="751"/>
      <c r="JXR25" s="751"/>
      <c r="JXS25" s="751"/>
      <c r="JXT25" s="751"/>
      <c r="JXU25" s="751"/>
      <c r="JXV25" s="751"/>
      <c r="JXW25" s="751"/>
      <c r="JXX25" s="751"/>
      <c r="JXY25" s="751"/>
      <c r="JXZ25" s="751"/>
      <c r="JYA25" s="751"/>
      <c r="JYB25" s="751"/>
      <c r="JYC25" s="751"/>
      <c r="JYD25" s="751"/>
      <c r="JYE25" s="751"/>
      <c r="JYF25" s="751"/>
      <c r="JYG25" s="751"/>
      <c r="JYH25" s="751"/>
      <c r="JYI25" s="751"/>
      <c r="JYJ25" s="751"/>
      <c r="JYK25" s="751"/>
      <c r="JYL25" s="751"/>
      <c r="JYM25" s="751"/>
      <c r="JYN25" s="751"/>
      <c r="JYO25" s="751"/>
      <c r="JYP25" s="751"/>
      <c r="JYQ25" s="751"/>
      <c r="JYR25" s="751"/>
      <c r="JYS25" s="751"/>
      <c r="JYT25" s="751"/>
      <c r="JYU25" s="751"/>
      <c r="JYV25" s="751"/>
      <c r="JYW25" s="751"/>
      <c r="JYX25" s="751"/>
      <c r="JYY25" s="751"/>
      <c r="JYZ25" s="751"/>
      <c r="JZA25" s="751"/>
      <c r="JZB25" s="751"/>
      <c r="JZC25" s="751"/>
      <c r="JZD25" s="751"/>
      <c r="JZE25" s="751"/>
      <c r="JZF25" s="751"/>
      <c r="JZG25" s="751"/>
      <c r="JZH25" s="751"/>
      <c r="JZI25" s="751"/>
      <c r="JZJ25" s="751"/>
      <c r="JZK25" s="751"/>
      <c r="JZL25" s="751"/>
      <c r="JZM25" s="751"/>
      <c r="JZN25" s="751"/>
      <c r="JZO25" s="751"/>
      <c r="JZP25" s="751"/>
      <c r="JZQ25" s="751"/>
      <c r="JZR25" s="751"/>
      <c r="JZS25" s="751"/>
      <c r="JZT25" s="751"/>
      <c r="JZU25" s="751"/>
      <c r="JZV25" s="751"/>
      <c r="JZW25" s="751"/>
      <c r="JZX25" s="751"/>
      <c r="JZY25" s="751"/>
      <c r="JZZ25" s="751"/>
      <c r="KAA25" s="751"/>
      <c r="KAB25" s="751"/>
      <c r="KAC25" s="751"/>
      <c r="KAD25" s="751"/>
      <c r="KAE25" s="751"/>
      <c r="KAF25" s="751"/>
      <c r="KAG25" s="751"/>
      <c r="KAH25" s="751"/>
      <c r="KAI25" s="751"/>
      <c r="KAJ25" s="751"/>
      <c r="KAK25" s="751"/>
      <c r="KAL25" s="751"/>
      <c r="KAM25" s="751"/>
      <c r="KAN25" s="751"/>
      <c r="KAO25" s="751"/>
      <c r="KAP25" s="751"/>
      <c r="KAQ25" s="751"/>
      <c r="KAR25" s="751"/>
      <c r="KAS25" s="751"/>
      <c r="KAT25" s="751"/>
      <c r="KAU25" s="751"/>
      <c r="KAV25" s="751"/>
      <c r="KAW25" s="751"/>
      <c r="KAX25" s="751"/>
      <c r="KAY25" s="751"/>
      <c r="KAZ25" s="751"/>
      <c r="KBA25" s="751"/>
      <c r="KBB25" s="751"/>
      <c r="KBC25" s="751"/>
      <c r="KBD25" s="751"/>
      <c r="KBE25" s="751"/>
      <c r="KBF25" s="751"/>
      <c r="KBG25" s="751"/>
      <c r="KBH25" s="751"/>
      <c r="KBI25" s="751"/>
      <c r="KBJ25" s="751"/>
      <c r="KBK25" s="751"/>
      <c r="KBL25" s="751"/>
      <c r="KBM25" s="751"/>
      <c r="KBN25" s="751"/>
      <c r="KBO25" s="751"/>
      <c r="KBP25" s="751"/>
      <c r="KBQ25" s="751"/>
      <c r="KBR25" s="751"/>
      <c r="KBS25" s="751"/>
      <c r="KBT25" s="751"/>
      <c r="KBU25" s="751"/>
      <c r="KBV25" s="751"/>
      <c r="KBW25" s="751"/>
      <c r="KBX25" s="751"/>
      <c r="KBY25" s="751"/>
      <c r="KBZ25" s="751"/>
      <c r="KCA25" s="751"/>
      <c r="KCB25" s="751"/>
      <c r="KCC25" s="751"/>
      <c r="KCD25" s="751"/>
      <c r="KCE25" s="751"/>
      <c r="KCF25" s="751"/>
      <c r="KCG25" s="751"/>
      <c r="KCH25" s="751"/>
      <c r="KCI25" s="751"/>
      <c r="KCJ25" s="751"/>
      <c r="KCK25" s="751"/>
      <c r="KCL25" s="751"/>
      <c r="KCM25" s="751"/>
      <c r="KCN25" s="751"/>
      <c r="KCO25" s="751"/>
      <c r="KCP25" s="751"/>
      <c r="KCQ25" s="751"/>
      <c r="KCR25" s="751"/>
      <c r="KCS25" s="751"/>
      <c r="KCT25" s="751"/>
      <c r="KCU25" s="751"/>
      <c r="KCV25" s="751"/>
      <c r="KCW25" s="751"/>
      <c r="KCX25" s="751"/>
      <c r="KCY25" s="751"/>
      <c r="KCZ25" s="751"/>
      <c r="KDA25" s="751"/>
      <c r="KDB25" s="751"/>
      <c r="KDC25" s="751"/>
      <c r="KDD25" s="751"/>
      <c r="KDE25" s="751"/>
      <c r="KDF25" s="751"/>
      <c r="KDG25" s="751"/>
      <c r="KDH25" s="751"/>
      <c r="KDI25" s="751"/>
      <c r="KDJ25" s="751"/>
      <c r="KDK25" s="751"/>
      <c r="KDL25" s="751"/>
      <c r="KDM25" s="751"/>
      <c r="KDN25" s="751"/>
      <c r="KDO25" s="751"/>
      <c r="KDP25" s="751"/>
      <c r="KDQ25" s="751"/>
      <c r="KDR25" s="751"/>
      <c r="KDS25" s="751"/>
      <c r="KDT25" s="751"/>
      <c r="KDU25" s="751"/>
      <c r="KDV25" s="751"/>
      <c r="KDW25" s="751"/>
      <c r="KDX25" s="751"/>
      <c r="KDY25" s="751"/>
      <c r="KDZ25" s="751"/>
      <c r="KEA25" s="751"/>
      <c r="KEB25" s="751"/>
      <c r="KEC25" s="751"/>
      <c r="KED25" s="751"/>
      <c r="KEE25" s="751"/>
      <c r="KEF25" s="751"/>
      <c r="KEG25" s="751"/>
      <c r="KEH25" s="751"/>
      <c r="KEI25" s="751"/>
      <c r="KEJ25" s="751"/>
      <c r="KEK25" s="751"/>
      <c r="KEL25" s="751"/>
      <c r="KEM25" s="751"/>
      <c r="KEN25" s="751"/>
      <c r="KEO25" s="751"/>
      <c r="KEP25" s="751"/>
      <c r="KEQ25" s="751"/>
      <c r="KER25" s="751"/>
      <c r="KES25" s="751"/>
      <c r="KET25" s="751"/>
      <c r="KEU25" s="751"/>
      <c r="KEV25" s="751"/>
      <c r="KEW25" s="751"/>
      <c r="KEX25" s="751"/>
      <c r="KEY25" s="751"/>
      <c r="KEZ25" s="751"/>
      <c r="KFA25" s="751"/>
      <c r="KFB25" s="751"/>
      <c r="KFC25" s="751"/>
      <c r="KFD25" s="751"/>
      <c r="KFE25" s="751"/>
      <c r="KFF25" s="751"/>
      <c r="KFG25" s="751"/>
      <c r="KFH25" s="751"/>
      <c r="KFI25" s="751"/>
      <c r="KFJ25" s="751"/>
      <c r="KFK25" s="751"/>
      <c r="KFL25" s="751"/>
      <c r="KFM25" s="751"/>
      <c r="KFN25" s="751"/>
      <c r="KFO25" s="751"/>
      <c r="KFP25" s="751"/>
      <c r="KFQ25" s="751"/>
      <c r="KFR25" s="751"/>
      <c r="KFS25" s="751"/>
      <c r="KFT25" s="751"/>
      <c r="KFU25" s="751"/>
      <c r="KFV25" s="751"/>
      <c r="KFW25" s="751"/>
      <c r="KFX25" s="751"/>
      <c r="KFY25" s="751"/>
      <c r="KFZ25" s="751"/>
      <c r="KGA25" s="751"/>
      <c r="KGB25" s="751"/>
      <c r="KGC25" s="751"/>
      <c r="KGD25" s="751"/>
      <c r="KGE25" s="751"/>
      <c r="KGF25" s="751"/>
      <c r="KGG25" s="751"/>
      <c r="KGH25" s="751"/>
      <c r="KGI25" s="751"/>
      <c r="KGJ25" s="751"/>
      <c r="KGK25" s="751"/>
      <c r="KGL25" s="751"/>
      <c r="KGM25" s="751"/>
      <c r="KGN25" s="751"/>
      <c r="KGO25" s="751"/>
      <c r="KGP25" s="751"/>
      <c r="KGQ25" s="751"/>
      <c r="KGR25" s="751"/>
      <c r="KGS25" s="751"/>
      <c r="KGT25" s="751"/>
      <c r="KGU25" s="751"/>
      <c r="KGV25" s="751"/>
      <c r="KGW25" s="751"/>
      <c r="KGX25" s="751"/>
      <c r="KGY25" s="751"/>
      <c r="KGZ25" s="751"/>
      <c r="KHA25" s="751"/>
      <c r="KHB25" s="751"/>
      <c r="KHC25" s="751"/>
      <c r="KHD25" s="751"/>
      <c r="KHE25" s="751"/>
      <c r="KHF25" s="751"/>
      <c r="KHG25" s="751"/>
      <c r="KHH25" s="751"/>
      <c r="KHI25" s="751"/>
      <c r="KHJ25" s="751"/>
      <c r="KHK25" s="751"/>
      <c r="KHL25" s="751"/>
      <c r="KHM25" s="751"/>
      <c r="KHN25" s="751"/>
      <c r="KHO25" s="751"/>
      <c r="KHP25" s="751"/>
      <c r="KHQ25" s="751"/>
      <c r="KHR25" s="751"/>
      <c r="KHS25" s="751"/>
      <c r="KHT25" s="751"/>
      <c r="KHU25" s="751"/>
      <c r="KHV25" s="751"/>
      <c r="KHW25" s="751"/>
      <c r="KHX25" s="751"/>
      <c r="KHY25" s="751"/>
      <c r="KHZ25" s="751"/>
      <c r="KIA25" s="751"/>
      <c r="KIB25" s="751"/>
      <c r="KIC25" s="751"/>
      <c r="KID25" s="751"/>
      <c r="KIE25" s="751"/>
      <c r="KIF25" s="751"/>
      <c r="KIG25" s="751"/>
      <c r="KIH25" s="751"/>
      <c r="KII25" s="751"/>
      <c r="KIJ25" s="751"/>
      <c r="KIK25" s="751"/>
      <c r="KIL25" s="751"/>
      <c r="KIM25" s="751"/>
      <c r="KIN25" s="751"/>
      <c r="KIO25" s="751"/>
      <c r="KIP25" s="751"/>
      <c r="KIQ25" s="751"/>
      <c r="KIR25" s="751"/>
      <c r="KIS25" s="751"/>
      <c r="KIT25" s="751"/>
      <c r="KIU25" s="751"/>
      <c r="KIV25" s="751"/>
      <c r="KIW25" s="751"/>
      <c r="KIX25" s="751"/>
      <c r="KIY25" s="751"/>
      <c r="KIZ25" s="751"/>
      <c r="KJA25" s="751"/>
      <c r="KJB25" s="751"/>
      <c r="KJC25" s="751"/>
      <c r="KJD25" s="751"/>
      <c r="KJE25" s="751"/>
      <c r="KJF25" s="751"/>
      <c r="KJG25" s="751"/>
      <c r="KJH25" s="751"/>
      <c r="KJI25" s="751"/>
      <c r="KJJ25" s="751"/>
      <c r="KJK25" s="751"/>
      <c r="KJL25" s="751"/>
      <c r="KJM25" s="751"/>
      <c r="KJN25" s="751"/>
      <c r="KJO25" s="751"/>
      <c r="KJP25" s="751"/>
      <c r="KJQ25" s="751"/>
      <c r="KJR25" s="751"/>
      <c r="KJS25" s="751"/>
      <c r="KJT25" s="751"/>
      <c r="KJU25" s="751"/>
      <c r="KJV25" s="751"/>
      <c r="KJW25" s="751"/>
      <c r="KJX25" s="751"/>
      <c r="KJY25" s="751"/>
      <c r="KJZ25" s="751"/>
      <c r="KKA25" s="751"/>
      <c r="KKB25" s="751"/>
      <c r="KKC25" s="751"/>
      <c r="KKD25" s="751"/>
      <c r="KKE25" s="751"/>
      <c r="KKF25" s="751"/>
      <c r="KKG25" s="751"/>
      <c r="KKH25" s="751"/>
      <c r="KKI25" s="751"/>
      <c r="KKJ25" s="751"/>
      <c r="KKK25" s="751"/>
      <c r="KKL25" s="751"/>
      <c r="KKM25" s="751"/>
      <c r="KKN25" s="751"/>
      <c r="KKO25" s="751"/>
      <c r="KKP25" s="751"/>
      <c r="KKQ25" s="751"/>
      <c r="KKR25" s="751"/>
      <c r="KKS25" s="751"/>
      <c r="KKT25" s="751"/>
      <c r="KKU25" s="751"/>
      <c r="KKV25" s="751"/>
      <c r="KKW25" s="751"/>
      <c r="KKX25" s="751"/>
      <c r="KKY25" s="751"/>
      <c r="KKZ25" s="751"/>
      <c r="KLA25" s="751"/>
      <c r="KLB25" s="751"/>
      <c r="KLC25" s="751"/>
      <c r="KLD25" s="751"/>
      <c r="KLE25" s="751"/>
      <c r="KLF25" s="751"/>
      <c r="KLG25" s="751"/>
      <c r="KLH25" s="751"/>
      <c r="KLI25" s="751"/>
      <c r="KLJ25" s="751"/>
      <c r="KLK25" s="751"/>
      <c r="KLL25" s="751"/>
      <c r="KLM25" s="751"/>
      <c r="KLN25" s="751"/>
      <c r="KLO25" s="751"/>
      <c r="KLP25" s="751"/>
      <c r="KLQ25" s="751"/>
      <c r="KLR25" s="751"/>
      <c r="KLS25" s="751"/>
      <c r="KLT25" s="751"/>
      <c r="KLU25" s="751"/>
      <c r="KLV25" s="751"/>
      <c r="KLW25" s="751"/>
      <c r="KLX25" s="751"/>
      <c r="KLY25" s="751"/>
      <c r="KLZ25" s="751"/>
      <c r="KMA25" s="751"/>
      <c r="KMB25" s="751"/>
      <c r="KMC25" s="751"/>
      <c r="KMD25" s="751"/>
      <c r="KME25" s="751"/>
      <c r="KMF25" s="751"/>
      <c r="KMG25" s="751"/>
      <c r="KMH25" s="751"/>
      <c r="KMI25" s="751"/>
      <c r="KMJ25" s="751"/>
      <c r="KMK25" s="751"/>
      <c r="KML25" s="751"/>
      <c r="KMM25" s="751"/>
      <c r="KMN25" s="751"/>
      <c r="KMO25" s="751"/>
      <c r="KMP25" s="751"/>
      <c r="KMQ25" s="751"/>
      <c r="KMR25" s="751"/>
      <c r="KMS25" s="751"/>
      <c r="KMT25" s="751"/>
      <c r="KMU25" s="751"/>
      <c r="KMV25" s="751"/>
      <c r="KMW25" s="751"/>
      <c r="KMX25" s="751"/>
      <c r="KMY25" s="751"/>
      <c r="KMZ25" s="751"/>
      <c r="KNA25" s="751"/>
      <c r="KNB25" s="751"/>
      <c r="KNC25" s="751"/>
      <c r="KND25" s="751"/>
      <c r="KNE25" s="751"/>
      <c r="KNF25" s="751"/>
      <c r="KNG25" s="751"/>
      <c r="KNH25" s="751"/>
      <c r="KNI25" s="751"/>
      <c r="KNJ25" s="751"/>
      <c r="KNK25" s="751"/>
      <c r="KNL25" s="751"/>
      <c r="KNM25" s="751"/>
      <c r="KNN25" s="751"/>
      <c r="KNO25" s="751"/>
      <c r="KNP25" s="751"/>
      <c r="KNQ25" s="751"/>
      <c r="KNR25" s="751"/>
      <c r="KNS25" s="751"/>
      <c r="KNT25" s="751"/>
      <c r="KNU25" s="751"/>
      <c r="KNV25" s="751"/>
      <c r="KNW25" s="751"/>
      <c r="KNX25" s="751"/>
      <c r="KNY25" s="751"/>
      <c r="KNZ25" s="751"/>
      <c r="KOA25" s="751"/>
      <c r="KOB25" s="751"/>
      <c r="KOC25" s="751"/>
      <c r="KOD25" s="751"/>
      <c r="KOE25" s="751"/>
      <c r="KOF25" s="751"/>
      <c r="KOG25" s="751"/>
      <c r="KOH25" s="751"/>
      <c r="KOI25" s="751"/>
      <c r="KOJ25" s="751"/>
      <c r="KOK25" s="751"/>
      <c r="KOL25" s="751"/>
      <c r="KOM25" s="751"/>
      <c r="KON25" s="751"/>
      <c r="KOO25" s="751"/>
      <c r="KOP25" s="751"/>
      <c r="KOQ25" s="751"/>
      <c r="KOR25" s="751"/>
      <c r="KOS25" s="751"/>
      <c r="KOT25" s="751"/>
      <c r="KOU25" s="751"/>
      <c r="KOV25" s="751"/>
      <c r="KOW25" s="751"/>
      <c r="KOX25" s="751"/>
      <c r="KOY25" s="751"/>
      <c r="KOZ25" s="751"/>
      <c r="KPA25" s="751"/>
      <c r="KPB25" s="751"/>
      <c r="KPC25" s="751"/>
      <c r="KPD25" s="751"/>
      <c r="KPE25" s="751"/>
      <c r="KPF25" s="751"/>
      <c r="KPG25" s="751"/>
      <c r="KPH25" s="751"/>
      <c r="KPI25" s="751"/>
      <c r="KPJ25" s="751"/>
      <c r="KPK25" s="751"/>
      <c r="KPL25" s="751"/>
      <c r="KPM25" s="751"/>
      <c r="KPN25" s="751"/>
      <c r="KPO25" s="751"/>
      <c r="KPP25" s="751"/>
      <c r="KPQ25" s="751"/>
      <c r="KPR25" s="751"/>
      <c r="KPS25" s="751"/>
      <c r="KPT25" s="751"/>
      <c r="KPU25" s="751"/>
      <c r="KPV25" s="751"/>
      <c r="KPW25" s="751"/>
      <c r="KPX25" s="751"/>
      <c r="KPY25" s="751"/>
      <c r="KPZ25" s="751"/>
      <c r="KQA25" s="751"/>
      <c r="KQB25" s="751"/>
      <c r="KQC25" s="751"/>
      <c r="KQD25" s="751"/>
      <c r="KQE25" s="751"/>
      <c r="KQF25" s="751"/>
      <c r="KQG25" s="751"/>
      <c r="KQH25" s="751"/>
      <c r="KQI25" s="751"/>
      <c r="KQJ25" s="751"/>
      <c r="KQK25" s="751"/>
      <c r="KQL25" s="751"/>
      <c r="KQM25" s="751"/>
      <c r="KQN25" s="751"/>
      <c r="KQO25" s="751"/>
      <c r="KQP25" s="751"/>
      <c r="KQQ25" s="751"/>
      <c r="KQR25" s="751"/>
      <c r="KQS25" s="751"/>
      <c r="KQT25" s="751"/>
      <c r="KQU25" s="751"/>
      <c r="KQV25" s="751"/>
      <c r="KQW25" s="751"/>
      <c r="KQX25" s="751"/>
      <c r="KQY25" s="751"/>
      <c r="KQZ25" s="751"/>
      <c r="KRA25" s="751"/>
      <c r="KRB25" s="751"/>
      <c r="KRC25" s="751"/>
      <c r="KRD25" s="751"/>
      <c r="KRE25" s="751"/>
      <c r="KRF25" s="751"/>
      <c r="KRG25" s="751"/>
      <c r="KRH25" s="751"/>
      <c r="KRI25" s="751"/>
      <c r="KRJ25" s="751"/>
      <c r="KRK25" s="751"/>
      <c r="KRL25" s="751"/>
      <c r="KRM25" s="751"/>
      <c r="KRN25" s="751"/>
      <c r="KRO25" s="751"/>
      <c r="KRP25" s="751"/>
      <c r="KRQ25" s="751"/>
      <c r="KRR25" s="751"/>
      <c r="KRS25" s="751"/>
      <c r="KRT25" s="751"/>
      <c r="KRU25" s="751"/>
      <c r="KRV25" s="751"/>
      <c r="KRW25" s="751"/>
      <c r="KRX25" s="751"/>
      <c r="KRY25" s="751"/>
      <c r="KRZ25" s="751"/>
      <c r="KSA25" s="751"/>
      <c r="KSB25" s="751"/>
      <c r="KSC25" s="751"/>
      <c r="KSD25" s="751"/>
      <c r="KSE25" s="751"/>
      <c r="KSF25" s="751"/>
      <c r="KSG25" s="751"/>
      <c r="KSH25" s="751"/>
      <c r="KSI25" s="751"/>
      <c r="KSJ25" s="751"/>
      <c r="KSK25" s="751"/>
      <c r="KSL25" s="751"/>
      <c r="KSM25" s="751"/>
      <c r="KSN25" s="751"/>
      <c r="KSO25" s="751"/>
      <c r="KSP25" s="751"/>
      <c r="KSQ25" s="751"/>
      <c r="KSR25" s="751"/>
      <c r="KSS25" s="751"/>
      <c r="KST25" s="751"/>
      <c r="KSU25" s="751"/>
      <c r="KSV25" s="751"/>
      <c r="KSW25" s="751"/>
      <c r="KSX25" s="751"/>
      <c r="KSY25" s="751"/>
      <c r="KSZ25" s="751"/>
      <c r="KTA25" s="751"/>
      <c r="KTB25" s="751"/>
      <c r="KTC25" s="751"/>
      <c r="KTD25" s="751"/>
      <c r="KTE25" s="751"/>
      <c r="KTF25" s="751"/>
      <c r="KTG25" s="751"/>
      <c r="KTH25" s="751"/>
      <c r="KTI25" s="751"/>
      <c r="KTJ25" s="751"/>
      <c r="KTK25" s="751"/>
      <c r="KTL25" s="751"/>
      <c r="KTM25" s="751"/>
      <c r="KTN25" s="751"/>
      <c r="KTO25" s="751"/>
      <c r="KTP25" s="751"/>
      <c r="KTQ25" s="751"/>
      <c r="KTR25" s="751"/>
      <c r="KTS25" s="751"/>
      <c r="KTT25" s="751"/>
      <c r="KTU25" s="751"/>
      <c r="KTV25" s="751"/>
      <c r="KTW25" s="751"/>
      <c r="KTX25" s="751"/>
      <c r="KTY25" s="751"/>
      <c r="KTZ25" s="751"/>
      <c r="KUA25" s="751"/>
      <c r="KUB25" s="751"/>
      <c r="KUC25" s="751"/>
      <c r="KUD25" s="751"/>
      <c r="KUE25" s="751"/>
      <c r="KUF25" s="751"/>
      <c r="KUG25" s="751"/>
      <c r="KUH25" s="751"/>
      <c r="KUI25" s="751"/>
      <c r="KUJ25" s="751"/>
      <c r="KUK25" s="751"/>
      <c r="KUL25" s="751"/>
      <c r="KUM25" s="751"/>
      <c r="KUN25" s="751"/>
      <c r="KUO25" s="751"/>
      <c r="KUP25" s="751"/>
      <c r="KUQ25" s="751"/>
      <c r="KUR25" s="751"/>
      <c r="KUS25" s="751"/>
      <c r="KUT25" s="751"/>
      <c r="KUU25" s="751"/>
      <c r="KUV25" s="751"/>
      <c r="KUW25" s="751"/>
      <c r="KUX25" s="751"/>
      <c r="KUY25" s="751"/>
      <c r="KUZ25" s="751"/>
      <c r="KVA25" s="751"/>
      <c r="KVB25" s="751"/>
      <c r="KVC25" s="751"/>
      <c r="KVD25" s="751"/>
      <c r="KVE25" s="751"/>
      <c r="KVF25" s="751"/>
      <c r="KVG25" s="751"/>
      <c r="KVH25" s="751"/>
      <c r="KVI25" s="751"/>
      <c r="KVJ25" s="751"/>
      <c r="KVK25" s="751"/>
      <c r="KVL25" s="751"/>
      <c r="KVM25" s="751"/>
      <c r="KVN25" s="751"/>
      <c r="KVO25" s="751"/>
      <c r="KVP25" s="751"/>
      <c r="KVQ25" s="751"/>
      <c r="KVR25" s="751"/>
      <c r="KVS25" s="751"/>
      <c r="KVT25" s="751"/>
      <c r="KVU25" s="751"/>
      <c r="KVV25" s="751"/>
      <c r="KVW25" s="751"/>
      <c r="KVX25" s="751"/>
      <c r="KVY25" s="751"/>
      <c r="KVZ25" s="751"/>
      <c r="KWA25" s="751"/>
      <c r="KWB25" s="751"/>
      <c r="KWC25" s="751"/>
      <c r="KWD25" s="751"/>
      <c r="KWE25" s="751"/>
      <c r="KWF25" s="751"/>
      <c r="KWG25" s="751"/>
      <c r="KWH25" s="751"/>
      <c r="KWI25" s="751"/>
      <c r="KWJ25" s="751"/>
      <c r="KWK25" s="751"/>
      <c r="KWL25" s="751"/>
      <c r="KWM25" s="751"/>
      <c r="KWN25" s="751"/>
      <c r="KWO25" s="751"/>
      <c r="KWP25" s="751"/>
      <c r="KWQ25" s="751"/>
      <c r="KWR25" s="751"/>
      <c r="KWS25" s="751"/>
      <c r="KWT25" s="751"/>
      <c r="KWU25" s="751"/>
      <c r="KWV25" s="751"/>
      <c r="KWW25" s="751"/>
      <c r="KWX25" s="751"/>
      <c r="KWY25" s="751"/>
      <c r="KWZ25" s="751"/>
      <c r="KXA25" s="751"/>
      <c r="KXB25" s="751"/>
      <c r="KXC25" s="751"/>
      <c r="KXD25" s="751"/>
      <c r="KXE25" s="751"/>
      <c r="KXF25" s="751"/>
      <c r="KXG25" s="751"/>
      <c r="KXH25" s="751"/>
      <c r="KXI25" s="751"/>
      <c r="KXJ25" s="751"/>
      <c r="KXK25" s="751"/>
      <c r="KXL25" s="751"/>
      <c r="KXM25" s="751"/>
      <c r="KXN25" s="751"/>
      <c r="KXO25" s="751"/>
      <c r="KXP25" s="751"/>
      <c r="KXQ25" s="751"/>
      <c r="KXR25" s="751"/>
      <c r="KXS25" s="751"/>
      <c r="KXT25" s="751"/>
      <c r="KXU25" s="751"/>
      <c r="KXV25" s="751"/>
      <c r="KXW25" s="751"/>
      <c r="KXX25" s="751"/>
      <c r="KXY25" s="751"/>
      <c r="KXZ25" s="751"/>
      <c r="KYA25" s="751"/>
      <c r="KYB25" s="751"/>
      <c r="KYC25" s="751"/>
      <c r="KYD25" s="751"/>
      <c r="KYE25" s="751"/>
      <c r="KYF25" s="751"/>
      <c r="KYG25" s="751"/>
      <c r="KYH25" s="751"/>
      <c r="KYI25" s="751"/>
      <c r="KYJ25" s="751"/>
      <c r="KYK25" s="751"/>
      <c r="KYL25" s="751"/>
      <c r="KYM25" s="751"/>
      <c r="KYN25" s="751"/>
      <c r="KYO25" s="751"/>
      <c r="KYP25" s="751"/>
      <c r="KYQ25" s="751"/>
      <c r="KYR25" s="751"/>
      <c r="KYS25" s="751"/>
      <c r="KYT25" s="751"/>
      <c r="KYU25" s="751"/>
      <c r="KYV25" s="751"/>
      <c r="KYW25" s="751"/>
      <c r="KYX25" s="751"/>
      <c r="KYY25" s="751"/>
      <c r="KYZ25" s="751"/>
      <c r="KZA25" s="751"/>
      <c r="KZB25" s="751"/>
      <c r="KZC25" s="751"/>
      <c r="KZD25" s="751"/>
      <c r="KZE25" s="751"/>
      <c r="KZF25" s="751"/>
      <c r="KZG25" s="751"/>
      <c r="KZH25" s="751"/>
      <c r="KZI25" s="751"/>
      <c r="KZJ25" s="751"/>
      <c r="KZK25" s="751"/>
      <c r="KZL25" s="751"/>
      <c r="KZM25" s="751"/>
      <c r="KZN25" s="751"/>
      <c r="KZO25" s="751"/>
      <c r="KZP25" s="751"/>
      <c r="KZQ25" s="751"/>
      <c r="KZR25" s="751"/>
      <c r="KZS25" s="751"/>
      <c r="KZT25" s="751"/>
      <c r="KZU25" s="751"/>
      <c r="KZV25" s="751"/>
      <c r="KZW25" s="751"/>
      <c r="KZX25" s="751"/>
      <c r="KZY25" s="751"/>
      <c r="KZZ25" s="751"/>
      <c r="LAA25" s="751"/>
      <c r="LAB25" s="751"/>
      <c r="LAC25" s="751"/>
      <c r="LAD25" s="751"/>
      <c r="LAE25" s="751"/>
      <c r="LAF25" s="751"/>
      <c r="LAG25" s="751"/>
      <c r="LAH25" s="751"/>
      <c r="LAI25" s="751"/>
      <c r="LAJ25" s="751"/>
      <c r="LAK25" s="751"/>
      <c r="LAL25" s="751"/>
      <c r="LAM25" s="751"/>
      <c r="LAN25" s="751"/>
      <c r="LAO25" s="751"/>
      <c r="LAP25" s="751"/>
      <c r="LAQ25" s="751"/>
      <c r="LAR25" s="751"/>
      <c r="LAS25" s="751"/>
      <c r="LAT25" s="751"/>
      <c r="LAU25" s="751"/>
      <c r="LAV25" s="751"/>
      <c r="LAW25" s="751"/>
      <c r="LAX25" s="751"/>
      <c r="LAY25" s="751"/>
      <c r="LAZ25" s="751"/>
      <c r="LBA25" s="751"/>
      <c r="LBB25" s="751"/>
      <c r="LBC25" s="751"/>
      <c r="LBD25" s="751"/>
      <c r="LBE25" s="751"/>
      <c r="LBF25" s="751"/>
      <c r="LBG25" s="751"/>
      <c r="LBH25" s="751"/>
      <c r="LBI25" s="751"/>
      <c r="LBJ25" s="751"/>
      <c r="LBK25" s="751"/>
      <c r="LBL25" s="751"/>
      <c r="LBM25" s="751"/>
      <c r="LBN25" s="751"/>
      <c r="LBO25" s="751"/>
      <c r="LBP25" s="751"/>
      <c r="LBQ25" s="751"/>
      <c r="LBR25" s="751"/>
      <c r="LBS25" s="751"/>
      <c r="LBT25" s="751"/>
      <c r="LBU25" s="751"/>
      <c r="LBV25" s="751"/>
      <c r="LBW25" s="751"/>
      <c r="LBX25" s="751"/>
      <c r="LBY25" s="751"/>
      <c r="LBZ25" s="751"/>
      <c r="LCA25" s="751"/>
      <c r="LCB25" s="751"/>
      <c r="LCC25" s="751"/>
      <c r="LCD25" s="751"/>
      <c r="LCE25" s="751"/>
      <c r="LCF25" s="751"/>
      <c r="LCG25" s="751"/>
      <c r="LCH25" s="751"/>
      <c r="LCI25" s="751"/>
      <c r="LCJ25" s="751"/>
      <c r="LCK25" s="751"/>
      <c r="LCL25" s="751"/>
      <c r="LCM25" s="751"/>
      <c r="LCN25" s="751"/>
      <c r="LCO25" s="751"/>
      <c r="LCP25" s="751"/>
      <c r="LCQ25" s="751"/>
      <c r="LCR25" s="751"/>
      <c r="LCS25" s="751"/>
      <c r="LCT25" s="751"/>
      <c r="LCU25" s="751"/>
      <c r="LCV25" s="751"/>
      <c r="LCW25" s="751"/>
      <c r="LCX25" s="751"/>
      <c r="LCY25" s="751"/>
      <c r="LCZ25" s="751"/>
      <c r="LDA25" s="751"/>
      <c r="LDB25" s="751"/>
      <c r="LDC25" s="751"/>
      <c r="LDD25" s="751"/>
      <c r="LDE25" s="751"/>
      <c r="LDF25" s="751"/>
      <c r="LDG25" s="751"/>
      <c r="LDH25" s="751"/>
      <c r="LDI25" s="751"/>
      <c r="LDJ25" s="751"/>
      <c r="LDK25" s="751"/>
      <c r="LDL25" s="751"/>
      <c r="LDM25" s="751"/>
      <c r="LDN25" s="751"/>
      <c r="LDO25" s="751"/>
      <c r="LDP25" s="751"/>
      <c r="LDQ25" s="751"/>
      <c r="LDR25" s="751"/>
      <c r="LDS25" s="751"/>
      <c r="LDT25" s="751"/>
      <c r="LDU25" s="751"/>
      <c r="LDV25" s="751"/>
      <c r="LDW25" s="751"/>
      <c r="LDX25" s="751"/>
      <c r="LDY25" s="751"/>
      <c r="LDZ25" s="751"/>
      <c r="LEA25" s="751"/>
      <c r="LEB25" s="751"/>
      <c r="LEC25" s="751"/>
      <c r="LED25" s="751"/>
      <c r="LEE25" s="751"/>
      <c r="LEF25" s="751"/>
      <c r="LEG25" s="751"/>
      <c r="LEH25" s="751"/>
      <c r="LEI25" s="751"/>
      <c r="LEJ25" s="751"/>
      <c r="LEK25" s="751"/>
      <c r="LEL25" s="751"/>
      <c r="LEM25" s="751"/>
      <c r="LEN25" s="751"/>
      <c r="LEO25" s="751"/>
      <c r="LEP25" s="751"/>
      <c r="LEQ25" s="751"/>
      <c r="LER25" s="751"/>
      <c r="LES25" s="751"/>
      <c r="LET25" s="751"/>
      <c r="LEU25" s="751"/>
      <c r="LEV25" s="751"/>
      <c r="LEW25" s="751"/>
      <c r="LEX25" s="751"/>
      <c r="LEY25" s="751"/>
      <c r="LEZ25" s="751"/>
      <c r="LFA25" s="751"/>
      <c r="LFB25" s="751"/>
      <c r="LFC25" s="751"/>
      <c r="LFD25" s="751"/>
      <c r="LFE25" s="751"/>
      <c r="LFF25" s="751"/>
      <c r="LFG25" s="751"/>
      <c r="LFH25" s="751"/>
      <c r="LFI25" s="751"/>
      <c r="LFJ25" s="751"/>
      <c r="LFK25" s="751"/>
      <c r="LFL25" s="751"/>
      <c r="LFM25" s="751"/>
      <c r="LFN25" s="751"/>
      <c r="LFO25" s="751"/>
      <c r="LFP25" s="751"/>
      <c r="LFQ25" s="751"/>
      <c r="LFR25" s="751"/>
      <c r="LFS25" s="751"/>
      <c r="LFT25" s="751"/>
      <c r="LFU25" s="751"/>
      <c r="LFV25" s="751"/>
      <c r="LFW25" s="751"/>
      <c r="LFX25" s="751"/>
      <c r="LFY25" s="751"/>
      <c r="LFZ25" s="751"/>
      <c r="LGA25" s="751"/>
      <c r="LGB25" s="751"/>
      <c r="LGC25" s="751"/>
      <c r="LGD25" s="751"/>
      <c r="LGE25" s="751"/>
      <c r="LGF25" s="751"/>
      <c r="LGG25" s="751"/>
      <c r="LGH25" s="751"/>
      <c r="LGI25" s="751"/>
      <c r="LGJ25" s="751"/>
      <c r="LGK25" s="751"/>
      <c r="LGL25" s="751"/>
      <c r="LGM25" s="751"/>
      <c r="LGN25" s="751"/>
      <c r="LGO25" s="751"/>
      <c r="LGP25" s="751"/>
      <c r="LGQ25" s="751"/>
      <c r="LGR25" s="751"/>
      <c r="LGS25" s="751"/>
      <c r="LGT25" s="751"/>
      <c r="LGU25" s="751"/>
      <c r="LGV25" s="751"/>
      <c r="LGW25" s="751"/>
      <c r="LGX25" s="751"/>
      <c r="LGY25" s="751"/>
      <c r="LGZ25" s="751"/>
      <c r="LHA25" s="751"/>
      <c r="LHB25" s="751"/>
      <c r="LHC25" s="751"/>
      <c r="LHD25" s="751"/>
      <c r="LHE25" s="751"/>
      <c r="LHF25" s="751"/>
      <c r="LHG25" s="751"/>
      <c r="LHH25" s="751"/>
      <c r="LHI25" s="751"/>
      <c r="LHJ25" s="751"/>
      <c r="LHK25" s="751"/>
      <c r="LHL25" s="751"/>
      <c r="LHM25" s="751"/>
      <c r="LHN25" s="751"/>
      <c r="LHO25" s="751"/>
      <c r="LHP25" s="751"/>
      <c r="LHQ25" s="751"/>
      <c r="LHR25" s="751"/>
      <c r="LHS25" s="751"/>
      <c r="LHT25" s="751"/>
      <c r="LHU25" s="751"/>
      <c r="LHV25" s="751"/>
      <c r="LHW25" s="751"/>
      <c r="LHX25" s="751"/>
      <c r="LHY25" s="751"/>
      <c r="LHZ25" s="751"/>
      <c r="LIA25" s="751"/>
      <c r="LIB25" s="751"/>
      <c r="LIC25" s="751"/>
      <c r="LID25" s="751"/>
      <c r="LIE25" s="751"/>
      <c r="LIF25" s="751"/>
      <c r="LIG25" s="751"/>
      <c r="LIH25" s="751"/>
      <c r="LII25" s="751"/>
      <c r="LIJ25" s="751"/>
      <c r="LIK25" s="751"/>
      <c r="LIL25" s="751"/>
      <c r="LIM25" s="751"/>
      <c r="LIN25" s="751"/>
      <c r="LIO25" s="751"/>
      <c r="LIP25" s="751"/>
      <c r="LIQ25" s="751"/>
      <c r="LIR25" s="751"/>
      <c r="LIS25" s="751"/>
      <c r="LIT25" s="751"/>
      <c r="LIU25" s="751"/>
      <c r="LIV25" s="751"/>
      <c r="LIW25" s="751"/>
      <c r="LIX25" s="751"/>
      <c r="LIY25" s="751"/>
      <c r="LIZ25" s="751"/>
      <c r="LJA25" s="751"/>
      <c r="LJB25" s="751"/>
      <c r="LJC25" s="751"/>
      <c r="LJD25" s="751"/>
      <c r="LJE25" s="751"/>
      <c r="LJF25" s="751"/>
      <c r="LJG25" s="751"/>
      <c r="LJH25" s="751"/>
      <c r="LJI25" s="751"/>
      <c r="LJJ25" s="751"/>
      <c r="LJK25" s="751"/>
      <c r="LJL25" s="751"/>
      <c r="LJM25" s="751"/>
      <c r="LJN25" s="751"/>
      <c r="LJO25" s="751"/>
      <c r="LJP25" s="751"/>
      <c r="LJQ25" s="751"/>
      <c r="LJR25" s="751"/>
      <c r="LJS25" s="751"/>
      <c r="LJT25" s="751"/>
      <c r="LJU25" s="751"/>
      <c r="LJV25" s="751"/>
      <c r="LJW25" s="751"/>
      <c r="LJX25" s="751"/>
      <c r="LJY25" s="751"/>
      <c r="LJZ25" s="751"/>
      <c r="LKA25" s="751"/>
      <c r="LKB25" s="751"/>
      <c r="LKC25" s="751"/>
      <c r="LKD25" s="751"/>
      <c r="LKE25" s="751"/>
      <c r="LKF25" s="751"/>
      <c r="LKG25" s="751"/>
      <c r="LKH25" s="751"/>
      <c r="LKI25" s="751"/>
      <c r="LKJ25" s="751"/>
      <c r="LKK25" s="751"/>
      <c r="LKL25" s="751"/>
      <c r="LKM25" s="751"/>
      <c r="LKN25" s="751"/>
      <c r="LKO25" s="751"/>
      <c r="LKP25" s="751"/>
      <c r="LKQ25" s="751"/>
      <c r="LKR25" s="751"/>
      <c r="LKS25" s="751"/>
      <c r="LKT25" s="751"/>
      <c r="LKU25" s="751"/>
      <c r="LKV25" s="751"/>
      <c r="LKW25" s="751"/>
      <c r="LKX25" s="751"/>
      <c r="LKY25" s="751"/>
      <c r="LKZ25" s="751"/>
      <c r="LLA25" s="751"/>
      <c r="LLB25" s="751"/>
      <c r="LLC25" s="751"/>
      <c r="LLD25" s="751"/>
      <c r="LLE25" s="751"/>
      <c r="LLF25" s="751"/>
      <c r="LLG25" s="751"/>
      <c r="LLH25" s="751"/>
      <c r="LLI25" s="751"/>
      <c r="LLJ25" s="751"/>
      <c r="LLK25" s="751"/>
      <c r="LLL25" s="751"/>
      <c r="LLM25" s="751"/>
      <c r="LLN25" s="751"/>
      <c r="LLO25" s="751"/>
      <c r="LLP25" s="751"/>
      <c r="LLQ25" s="751"/>
      <c r="LLR25" s="751"/>
      <c r="LLS25" s="751"/>
      <c r="LLT25" s="751"/>
      <c r="LLU25" s="751"/>
      <c r="LLV25" s="751"/>
      <c r="LLW25" s="751"/>
      <c r="LLX25" s="751"/>
      <c r="LLY25" s="751"/>
      <c r="LLZ25" s="751"/>
      <c r="LMA25" s="751"/>
      <c r="LMB25" s="751"/>
      <c r="LMC25" s="751"/>
      <c r="LMD25" s="751"/>
      <c r="LME25" s="751"/>
      <c r="LMF25" s="751"/>
      <c r="LMG25" s="751"/>
      <c r="LMH25" s="751"/>
      <c r="LMI25" s="751"/>
      <c r="LMJ25" s="751"/>
      <c r="LMK25" s="751"/>
      <c r="LML25" s="751"/>
      <c r="LMM25" s="751"/>
      <c r="LMN25" s="751"/>
      <c r="LMO25" s="751"/>
      <c r="LMP25" s="751"/>
      <c r="LMQ25" s="751"/>
      <c r="LMR25" s="751"/>
      <c r="LMS25" s="751"/>
      <c r="LMT25" s="751"/>
      <c r="LMU25" s="751"/>
      <c r="LMV25" s="751"/>
      <c r="LMW25" s="751"/>
      <c r="LMX25" s="751"/>
      <c r="LMY25" s="751"/>
      <c r="LMZ25" s="751"/>
      <c r="LNA25" s="751"/>
      <c r="LNB25" s="751"/>
      <c r="LNC25" s="751"/>
      <c r="LND25" s="751"/>
      <c r="LNE25" s="751"/>
      <c r="LNF25" s="751"/>
      <c r="LNG25" s="751"/>
      <c r="LNH25" s="751"/>
      <c r="LNI25" s="751"/>
      <c r="LNJ25" s="751"/>
      <c r="LNK25" s="751"/>
      <c r="LNL25" s="751"/>
      <c r="LNM25" s="751"/>
      <c r="LNN25" s="751"/>
      <c r="LNO25" s="751"/>
      <c r="LNP25" s="751"/>
      <c r="LNQ25" s="751"/>
      <c r="LNR25" s="751"/>
      <c r="LNS25" s="751"/>
      <c r="LNT25" s="751"/>
      <c r="LNU25" s="751"/>
      <c r="LNV25" s="751"/>
      <c r="LNW25" s="751"/>
      <c r="LNX25" s="751"/>
      <c r="LNY25" s="751"/>
      <c r="LNZ25" s="751"/>
      <c r="LOA25" s="751"/>
      <c r="LOB25" s="751"/>
      <c r="LOC25" s="751"/>
      <c r="LOD25" s="751"/>
      <c r="LOE25" s="751"/>
      <c r="LOF25" s="751"/>
      <c r="LOG25" s="751"/>
      <c r="LOH25" s="751"/>
      <c r="LOI25" s="751"/>
      <c r="LOJ25" s="751"/>
      <c r="LOK25" s="751"/>
      <c r="LOL25" s="751"/>
      <c r="LOM25" s="751"/>
      <c r="LON25" s="751"/>
      <c r="LOO25" s="751"/>
      <c r="LOP25" s="751"/>
      <c r="LOQ25" s="751"/>
      <c r="LOR25" s="751"/>
      <c r="LOS25" s="751"/>
      <c r="LOT25" s="751"/>
      <c r="LOU25" s="751"/>
      <c r="LOV25" s="751"/>
      <c r="LOW25" s="751"/>
      <c r="LOX25" s="751"/>
      <c r="LOY25" s="751"/>
      <c r="LOZ25" s="751"/>
      <c r="LPA25" s="751"/>
      <c r="LPB25" s="751"/>
      <c r="LPC25" s="751"/>
      <c r="LPD25" s="751"/>
      <c r="LPE25" s="751"/>
      <c r="LPF25" s="751"/>
      <c r="LPG25" s="751"/>
      <c r="LPH25" s="751"/>
      <c r="LPI25" s="751"/>
      <c r="LPJ25" s="751"/>
      <c r="LPK25" s="751"/>
      <c r="LPL25" s="751"/>
      <c r="LPM25" s="751"/>
      <c r="LPN25" s="751"/>
      <c r="LPO25" s="751"/>
      <c r="LPP25" s="751"/>
      <c r="LPQ25" s="751"/>
      <c r="LPR25" s="751"/>
      <c r="LPS25" s="751"/>
      <c r="LPT25" s="751"/>
      <c r="LPU25" s="751"/>
      <c r="LPV25" s="751"/>
      <c r="LPW25" s="751"/>
      <c r="LPX25" s="751"/>
      <c r="LPY25" s="751"/>
      <c r="LPZ25" s="751"/>
      <c r="LQA25" s="751"/>
      <c r="LQB25" s="751"/>
      <c r="LQC25" s="751"/>
      <c r="LQD25" s="751"/>
      <c r="LQE25" s="751"/>
      <c r="LQF25" s="751"/>
      <c r="LQG25" s="751"/>
      <c r="LQH25" s="751"/>
      <c r="LQI25" s="751"/>
      <c r="LQJ25" s="751"/>
      <c r="LQK25" s="751"/>
      <c r="LQL25" s="751"/>
      <c r="LQM25" s="751"/>
      <c r="LQN25" s="751"/>
      <c r="LQO25" s="751"/>
      <c r="LQP25" s="751"/>
      <c r="LQQ25" s="751"/>
      <c r="LQR25" s="751"/>
      <c r="LQS25" s="751"/>
      <c r="LQT25" s="751"/>
      <c r="LQU25" s="751"/>
      <c r="LQV25" s="751"/>
      <c r="LQW25" s="751"/>
      <c r="LQX25" s="751"/>
      <c r="LQY25" s="751"/>
      <c r="LQZ25" s="751"/>
      <c r="LRA25" s="751"/>
      <c r="LRB25" s="751"/>
      <c r="LRC25" s="751"/>
      <c r="LRD25" s="751"/>
      <c r="LRE25" s="751"/>
      <c r="LRF25" s="751"/>
      <c r="LRG25" s="751"/>
      <c r="LRH25" s="751"/>
      <c r="LRI25" s="751"/>
      <c r="LRJ25" s="751"/>
      <c r="LRK25" s="751"/>
      <c r="LRL25" s="751"/>
      <c r="LRM25" s="751"/>
      <c r="LRN25" s="751"/>
      <c r="LRO25" s="751"/>
      <c r="LRP25" s="751"/>
      <c r="LRQ25" s="751"/>
      <c r="LRR25" s="751"/>
      <c r="LRS25" s="751"/>
      <c r="LRT25" s="751"/>
      <c r="LRU25" s="751"/>
      <c r="LRV25" s="751"/>
      <c r="LRW25" s="751"/>
      <c r="LRX25" s="751"/>
      <c r="LRY25" s="751"/>
      <c r="LRZ25" s="751"/>
      <c r="LSA25" s="751"/>
      <c r="LSB25" s="751"/>
      <c r="LSC25" s="751"/>
      <c r="LSD25" s="751"/>
      <c r="LSE25" s="751"/>
      <c r="LSF25" s="751"/>
      <c r="LSG25" s="751"/>
      <c r="LSH25" s="751"/>
      <c r="LSI25" s="751"/>
      <c r="LSJ25" s="751"/>
      <c r="LSK25" s="751"/>
      <c r="LSL25" s="751"/>
      <c r="LSM25" s="751"/>
      <c r="LSN25" s="751"/>
      <c r="LSO25" s="751"/>
      <c r="LSP25" s="751"/>
      <c r="LSQ25" s="751"/>
      <c r="LSR25" s="751"/>
      <c r="LSS25" s="751"/>
      <c r="LST25" s="751"/>
      <c r="LSU25" s="751"/>
      <c r="LSV25" s="751"/>
      <c r="LSW25" s="751"/>
      <c r="LSX25" s="751"/>
      <c r="LSY25" s="751"/>
      <c r="LSZ25" s="751"/>
      <c r="LTA25" s="751"/>
      <c r="LTB25" s="751"/>
      <c r="LTC25" s="751"/>
      <c r="LTD25" s="751"/>
      <c r="LTE25" s="751"/>
      <c r="LTF25" s="751"/>
      <c r="LTG25" s="751"/>
      <c r="LTH25" s="751"/>
      <c r="LTI25" s="751"/>
      <c r="LTJ25" s="751"/>
      <c r="LTK25" s="751"/>
      <c r="LTL25" s="751"/>
      <c r="LTM25" s="751"/>
      <c r="LTN25" s="751"/>
      <c r="LTO25" s="751"/>
      <c r="LTP25" s="751"/>
      <c r="LTQ25" s="751"/>
      <c r="LTR25" s="751"/>
      <c r="LTS25" s="751"/>
      <c r="LTT25" s="751"/>
      <c r="LTU25" s="751"/>
      <c r="LTV25" s="751"/>
      <c r="LTW25" s="751"/>
      <c r="LTX25" s="751"/>
      <c r="LTY25" s="751"/>
      <c r="LTZ25" s="751"/>
      <c r="LUA25" s="751"/>
      <c r="LUB25" s="751"/>
      <c r="LUC25" s="751"/>
      <c r="LUD25" s="751"/>
      <c r="LUE25" s="751"/>
      <c r="LUF25" s="751"/>
      <c r="LUG25" s="751"/>
      <c r="LUH25" s="751"/>
      <c r="LUI25" s="751"/>
      <c r="LUJ25" s="751"/>
      <c r="LUK25" s="751"/>
      <c r="LUL25" s="751"/>
      <c r="LUM25" s="751"/>
      <c r="LUN25" s="751"/>
      <c r="LUO25" s="751"/>
      <c r="LUP25" s="751"/>
      <c r="LUQ25" s="751"/>
      <c r="LUR25" s="751"/>
      <c r="LUS25" s="751"/>
      <c r="LUT25" s="751"/>
      <c r="LUU25" s="751"/>
      <c r="LUV25" s="751"/>
      <c r="LUW25" s="751"/>
      <c r="LUX25" s="751"/>
      <c r="LUY25" s="751"/>
      <c r="LUZ25" s="751"/>
      <c r="LVA25" s="751"/>
      <c r="LVB25" s="751"/>
      <c r="LVC25" s="751"/>
      <c r="LVD25" s="751"/>
      <c r="LVE25" s="751"/>
      <c r="LVF25" s="751"/>
      <c r="LVG25" s="751"/>
      <c r="LVH25" s="751"/>
      <c r="LVI25" s="751"/>
      <c r="LVJ25" s="751"/>
      <c r="LVK25" s="751"/>
      <c r="LVL25" s="751"/>
      <c r="LVM25" s="751"/>
      <c r="LVN25" s="751"/>
      <c r="LVO25" s="751"/>
      <c r="LVP25" s="751"/>
      <c r="LVQ25" s="751"/>
      <c r="LVR25" s="751"/>
      <c r="LVS25" s="751"/>
      <c r="LVT25" s="751"/>
      <c r="LVU25" s="751"/>
      <c r="LVV25" s="751"/>
      <c r="LVW25" s="751"/>
      <c r="LVX25" s="751"/>
      <c r="LVY25" s="751"/>
      <c r="LVZ25" s="751"/>
      <c r="LWA25" s="751"/>
      <c r="LWB25" s="751"/>
      <c r="LWC25" s="751"/>
      <c r="LWD25" s="751"/>
      <c r="LWE25" s="751"/>
      <c r="LWF25" s="751"/>
      <c r="LWG25" s="751"/>
      <c r="LWH25" s="751"/>
      <c r="LWI25" s="751"/>
      <c r="LWJ25" s="751"/>
      <c r="LWK25" s="751"/>
      <c r="LWL25" s="751"/>
      <c r="LWM25" s="751"/>
      <c r="LWN25" s="751"/>
      <c r="LWO25" s="751"/>
      <c r="LWP25" s="751"/>
      <c r="LWQ25" s="751"/>
      <c r="LWR25" s="751"/>
      <c r="LWS25" s="751"/>
      <c r="LWT25" s="751"/>
      <c r="LWU25" s="751"/>
      <c r="LWV25" s="751"/>
      <c r="LWW25" s="751"/>
      <c r="LWX25" s="751"/>
      <c r="LWY25" s="751"/>
      <c r="LWZ25" s="751"/>
      <c r="LXA25" s="751"/>
      <c r="LXB25" s="751"/>
      <c r="LXC25" s="751"/>
      <c r="LXD25" s="751"/>
      <c r="LXE25" s="751"/>
      <c r="LXF25" s="751"/>
      <c r="LXG25" s="751"/>
      <c r="LXH25" s="751"/>
      <c r="LXI25" s="751"/>
      <c r="LXJ25" s="751"/>
      <c r="LXK25" s="751"/>
      <c r="LXL25" s="751"/>
      <c r="LXM25" s="751"/>
      <c r="LXN25" s="751"/>
      <c r="LXO25" s="751"/>
      <c r="LXP25" s="751"/>
      <c r="LXQ25" s="751"/>
      <c r="LXR25" s="751"/>
      <c r="LXS25" s="751"/>
      <c r="LXT25" s="751"/>
      <c r="LXU25" s="751"/>
      <c r="LXV25" s="751"/>
      <c r="LXW25" s="751"/>
      <c r="LXX25" s="751"/>
      <c r="LXY25" s="751"/>
      <c r="LXZ25" s="751"/>
      <c r="LYA25" s="751"/>
      <c r="LYB25" s="751"/>
      <c r="LYC25" s="751"/>
      <c r="LYD25" s="751"/>
      <c r="LYE25" s="751"/>
      <c r="LYF25" s="751"/>
      <c r="LYG25" s="751"/>
      <c r="LYH25" s="751"/>
      <c r="LYI25" s="751"/>
      <c r="LYJ25" s="751"/>
      <c r="LYK25" s="751"/>
      <c r="LYL25" s="751"/>
      <c r="LYM25" s="751"/>
      <c r="LYN25" s="751"/>
      <c r="LYO25" s="751"/>
      <c r="LYP25" s="751"/>
      <c r="LYQ25" s="751"/>
      <c r="LYR25" s="751"/>
      <c r="LYS25" s="751"/>
      <c r="LYT25" s="751"/>
      <c r="LYU25" s="751"/>
      <c r="LYV25" s="751"/>
      <c r="LYW25" s="751"/>
      <c r="LYX25" s="751"/>
      <c r="LYY25" s="751"/>
      <c r="LYZ25" s="751"/>
      <c r="LZA25" s="751"/>
      <c r="LZB25" s="751"/>
      <c r="LZC25" s="751"/>
      <c r="LZD25" s="751"/>
      <c r="LZE25" s="751"/>
      <c r="LZF25" s="751"/>
      <c r="LZG25" s="751"/>
      <c r="LZH25" s="751"/>
      <c r="LZI25" s="751"/>
      <c r="LZJ25" s="751"/>
      <c r="LZK25" s="751"/>
      <c r="LZL25" s="751"/>
      <c r="LZM25" s="751"/>
      <c r="LZN25" s="751"/>
      <c r="LZO25" s="751"/>
      <c r="LZP25" s="751"/>
      <c r="LZQ25" s="751"/>
      <c r="LZR25" s="751"/>
      <c r="LZS25" s="751"/>
      <c r="LZT25" s="751"/>
      <c r="LZU25" s="751"/>
      <c r="LZV25" s="751"/>
      <c r="LZW25" s="751"/>
      <c r="LZX25" s="751"/>
      <c r="LZY25" s="751"/>
      <c r="LZZ25" s="751"/>
      <c r="MAA25" s="751"/>
      <c r="MAB25" s="751"/>
      <c r="MAC25" s="751"/>
      <c r="MAD25" s="751"/>
      <c r="MAE25" s="751"/>
      <c r="MAF25" s="751"/>
      <c r="MAG25" s="751"/>
      <c r="MAH25" s="751"/>
      <c r="MAI25" s="751"/>
      <c r="MAJ25" s="751"/>
      <c r="MAK25" s="751"/>
      <c r="MAL25" s="751"/>
      <c r="MAM25" s="751"/>
      <c r="MAN25" s="751"/>
      <c r="MAO25" s="751"/>
      <c r="MAP25" s="751"/>
      <c r="MAQ25" s="751"/>
      <c r="MAR25" s="751"/>
      <c r="MAS25" s="751"/>
      <c r="MAT25" s="751"/>
      <c r="MAU25" s="751"/>
      <c r="MAV25" s="751"/>
      <c r="MAW25" s="751"/>
      <c r="MAX25" s="751"/>
      <c r="MAY25" s="751"/>
      <c r="MAZ25" s="751"/>
      <c r="MBA25" s="751"/>
      <c r="MBB25" s="751"/>
      <c r="MBC25" s="751"/>
      <c r="MBD25" s="751"/>
      <c r="MBE25" s="751"/>
      <c r="MBF25" s="751"/>
      <c r="MBG25" s="751"/>
      <c r="MBH25" s="751"/>
      <c r="MBI25" s="751"/>
      <c r="MBJ25" s="751"/>
      <c r="MBK25" s="751"/>
      <c r="MBL25" s="751"/>
      <c r="MBM25" s="751"/>
      <c r="MBN25" s="751"/>
      <c r="MBO25" s="751"/>
      <c r="MBP25" s="751"/>
      <c r="MBQ25" s="751"/>
      <c r="MBR25" s="751"/>
      <c r="MBS25" s="751"/>
      <c r="MBT25" s="751"/>
      <c r="MBU25" s="751"/>
      <c r="MBV25" s="751"/>
      <c r="MBW25" s="751"/>
      <c r="MBX25" s="751"/>
      <c r="MBY25" s="751"/>
      <c r="MBZ25" s="751"/>
      <c r="MCA25" s="751"/>
      <c r="MCB25" s="751"/>
      <c r="MCC25" s="751"/>
      <c r="MCD25" s="751"/>
      <c r="MCE25" s="751"/>
      <c r="MCF25" s="751"/>
      <c r="MCG25" s="751"/>
      <c r="MCH25" s="751"/>
      <c r="MCI25" s="751"/>
      <c r="MCJ25" s="751"/>
      <c r="MCK25" s="751"/>
      <c r="MCL25" s="751"/>
      <c r="MCM25" s="751"/>
      <c r="MCN25" s="751"/>
      <c r="MCO25" s="751"/>
      <c r="MCP25" s="751"/>
      <c r="MCQ25" s="751"/>
      <c r="MCR25" s="751"/>
      <c r="MCS25" s="751"/>
      <c r="MCT25" s="751"/>
      <c r="MCU25" s="751"/>
      <c r="MCV25" s="751"/>
      <c r="MCW25" s="751"/>
      <c r="MCX25" s="751"/>
      <c r="MCY25" s="751"/>
      <c r="MCZ25" s="751"/>
      <c r="MDA25" s="751"/>
      <c r="MDB25" s="751"/>
      <c r="MDC25" s="751"/>
      <c r="MDD25" s="751"/>
      <c r="MDE25" s="751"/>
      <c r="MDF25" s="751"/>
      <c r="MDG25" s="751"/>
      <c r="MDH25" s="751"/>
      <c r="MDI25" s="751"/>
      <c r="MDJ25" s="751"/>
      <c r="MDK25" s="751"/>
      <c r="MDL25" s="751"/>
      <c r="MDM25" s="751"/>
      <c r="MDN25" s="751"/>
      <c r="MDO25" s="751"/>
      <c r="MDP25" s="751"/>
      <c r="MDQ25" s="751"/>
      <c r="MDR25" s="751"/>
      <c r="MDS25" s="751"/>
      <c r="MDT25" s="751"/>
      <c r="MDU25" s="751"/>
      <c r="MDV25" s="751"/>
      <c r="MDW25" s="751"/>
      <c r="MDX25" s="751"/>
      <c r="MDY25" s="751"/>
      <c r="MDZ25" s="751"/>
      <c r="MEA25" s="751"/>
      <c r="MEB25" s="751"/>
      <c r="MEC25" s="751"/>
      <c r="MED25" s="751"/>
      <c r="MEE25" s="751"/>
      <c r="MEF25" s="751"/>
      <c r="MEG25" s="751"/>
      <c r="MEH25" s="751"/>
      <c r="MEI25" s="751"/>
      <c r="MEJ25" s="751"/>
      <c r="MEK25" s="751"/>
      <c r="MEL25" s="751"/>
      <c r="MEM25" s="751"/>
      <c r="MEN25" s="751"/>
      <c r="MEO25" s="751"/>
      <c r="MEP25" s="751"/>
      <c r="MEQ25" s="751"/>
      <c r="MER25" s="751"/>
      <c r="MES25" s="751"/>
      <c r="MET25" s="751"/>
      <c r="MEU25" s="751"/>
      <c r="MEV25" s="751"/>
      <c r="MEW25" s="751"/>
      <c r="MEX25" s="751"/>
      <c r="MEY25" s="751"/>
      <c r="MEZ25" s="751"/>
      <c r="MFA25" s="751"/>
      <c r="MFB25" s="751"/>
      <c r="MFC25" s="751"/>
      <c r="MFD25" s="751"/>
      <c r="MFE25" s="751"/>
      <c r="MFF25" s="751"/>
      <c r="MFG25" s="751"/>
      <c r="MFH25" s="751"/>
      <c r="MFI25" s="751"/>
      <c r="MFJ25" s="751"/>
      <c r="MFK25" s="751"/>
      <c r="MFL25" s="751"/>
      <c r="MFM25" s="751"/>
      <c r="MFN25" s="751"/>
      <c r="MFO25" s="751"/>
      <c r="MFP25" s="751"/>
      <c r="MFQ25" s="751"/>
      <c r="MFR25" s="751"/>
      <c r="MFS25" s="751"/>
      <c r="MFT25" s="751"/>
      <c r="MFU25" s="751"/>
      <c r="MFV25" s="751"/>
      <c r="MFW25" s="751"/>
      <c r="MFX25" s="751"/>
      <c r="MFY25" s="751"/>
      <c r="MFZ25" s="751"/>
      <c r="MGA25" s="751"/>
      <c r="MGB25" s="751"/>
      <c r="MGC25" s="751"/>
      <c r="MGD25" s="751"/>
      <c r="MGE25" s="751"/>
      <c r="MGF25" s="751"/>
      <c r="MGG25" s="751"/>
      <c r="MGH25" s="751"/>
      <c r="MGI25" s="751"/>
      <c r="MGJ25" s="751"/>
      <c r="MGK25" s="751"/>
      <c r="MGL25" s="751"/>
      <c r="MGM25" s="751"/>
      <c r="MGN25" s="751"/>
      <c r="MGO25" s="751"/>
      <c r="MGP25" s="751"/>
      <c r="MGQ25" s="751"/>
      <c r="MGR25" s="751"/>
      <c r="MGS25" s="751"/>
      <c r="MGT25" s="751"/>
      <c r="MGU25" s="751"/>
      <c r="MGV25" s="751"/>
      <c r="MGW25" s="751"/>
      <c r="MGX25" s="751"/>
      <c r="MGY25" s="751"/>
      <c r="MGZ25" s="751"/>
      <c r="MHA25" s="751"/>
      <c r="MHB25" s="751"/>
      <c r="MHC25" s="751"/>
      <c r="MHD25" s="751"/>
      <c r="MHE25" s="751"/>
      <c r="MHF25" s="751"/>
      <c r="MHG25" s="751"/>
      <c r="MHH25" s="751"/>
      <c r="MHI25" s="751"/>
      <c r="MHJ25" s="751"/>
      <c r="MHK25" s="751"/>
      <c r="MHL25" s="751"/>
      <c r="MHM25" s="751"/>
      <c r="MHN25" s="751"/>
      <c r="MHO25" s="751"/>
      <c r="MHP25" s="751"/>
      <c r="MHQ25" s="751"/>
      <c r="MHR25" s="751"/>
      <c r="MHS25" s="751"/>
      <c r="MHT25" s="751"/>
      <c r="MHU25" s="751"/>
      <c r="MHV25" s="751"/>
      <c r="MHW25" s="751"/>
      <c r="MHX25" s="751"/>
      <c r="MHY25" s="751"/>
      <c r="MHZ25" s="751"/>
      <c r="MIA25" s="751"/>
      <c r="MIB25" s="751"/>
      <c r="MIC25" s="751"/>
      <c r="MID25" s="751"/>
      <c r="MIE25" s="751"/>
      <c r="MIF25" s="751"/>
      <c r="MIG25" s="751"/>
      <c r="MIH25" s="751"/>
      <c r="MII25" s="751"/>
      <c r="MIJ25" s="751"/>
      <c r="MIK25" s="751"/>
      <c r="MIL25" s="751"/>
      <c r="MIM25" s="751"/>
      <c r="MIN25" s="751"/>
      <c r="MIO25" s="751"/>
      <c r="MIP25" s="751"/>
      <c r="MIQ25" s="751"/>
      <c r="MIR25" s="751"/>
      <c r="MIS25" s="751"/>
      <c r="MIT25" s="751"/>
      <c r="MIU25" s="751"/>
      <c r="MIV25" s="751"/>
      <c r="MIW25" s="751"/>
      <c r="MIX25" s="751"/>
      <c r="MIY25" s="751"/>
      <c r="MIZ25" s="751"/>
      <c r="MJA25" s="751"/>
      <c r="MJB25" s="751"/>
      <c r="MJC25" s="751"/>
      <c r="MJD25" s="751"/>
      <c r="MJE25" s="751"/>
      <c r="MJF25" s="751"/>
      <c r="MJG25" s="751"/>
      <c r="MJH25" s="751"/>
      <c r="MJI25" s="751"/>
      <c r="MJJ25" s="751"/>
      <c r="MJK25" s="751"/>
      <c r="MJL25" s="751"/>
      <c r="MJM25" s="751"/>
      <c r="MJN25" s="751"/>
      <c r="MJO25" s="751"/>
      <c r="MJP25" s="751"/>
      <c r="MJQ25" s="751"/>
      <c r="MJR25" s="751"/>
      <c r="MJS25" s="751"/>
      <c r="MJT25" s="751"/>
      <c r="MJU25" s="751"/>
      <c r="MJV25" s="751"/>
      <c r="MJW25" s="751"/>
      <c r="MJX25" s="751"/>
      <c r="MJY25" s="751"/>
      <c r="MJZ25" s="751"/>
      <c r="MKA25" s="751"/>
      <c r="MKB25" s="751"/>
      <c r="MKC25" s="751"/>
      <c r="MKD25" s="751"/>
      <c r="MKE25" s="751"/>
      <c r="MKF25" s="751"/>
      <c r="MKG25" s="751"/>
      <c r="MKH25" s="751"/>
      <c r="MKI25" s="751"/>
      <c r="MKJ25" s="751"/>
      <c r="MKK25" s="751"/>
      <c r="MKL25" s="751"/>
      <c r="MKM25" s="751"/>
      <c r="MKN25" s="751"/>
      <c r="MKO25" s="751"/>
      <c r="MKP25" s="751"/>
      <c r="MKQ25" s="751"/>
      <c r="MKR25" s="751"/>
      <c r="MKS25" s="751"/>
      <c r="MKT25" s="751"/>
      <c r="MKU25" s="751"/>
      <c r="MKV25" s="751"/>
      <c r="MKW25" s="751"/>
      <c r="MKX25" s="751"/>
      <c r="MKY25" s="751"/>
      <c r="MKZ25" s="751"/>
      <c r="MLA25" s="751"/>
      <c r="MLB25" s="751"/>
      <c r="MLC25" s="751"/>
      <c r="MLD25" s="751"/>
      <c r="MLE25" s="751"/>
      <c r="MLF25" s="751"/>
      <c r="MLG25" s="751"/>
      <c r="MLH25" s="751"/>
      <c r="MLI25" s="751"/>
      <c r="MLJ25" s="751"/>
      <c r="MLK25" s="751"/>
      <c r="MLL25" s="751"/>
      <c r="MLM25" s="751"/>
      <c r="MLN25" s="751"/>
      <c r="MLO25" s="751"/>
      <c r="MLP25" s="751"/>
      <c r="MLQ25" s="751"/>
      <c r="MLR25" s="751"/>
      <c r="MLS25" s="751"/>
      <c r="MLT25" s="751"/>
      <c r="MLU25" s="751"/>
      <c r="MLV25" s="751"/>
      <c r="MLW25" s="751"/>
      <c r="MLX25" s="751"/>
      <c r="MLY25" s="751"/>
      <c r="MLZ25" s="751"/>
      <c r="MMA25" s="751"/>
      <c r="MMB25" s="751"/>
      <c r="MMC25" s="751"/>
      <c r="MMD25" s="751"/>
      <c r="MME25" s="751"/>
      <c r="MMF25" s="751"/>
      <c r="MMG25" s="751"/>
      <c r="MMH25" s="751"/>
      <c r="MMI25" s="751"/>
      <c r="MMJ25" s="751"/>
      <c r="MMK25" s="751"/>
      <c r="MML25" s="751"/>
      <c r="MMM25" s="751"/>
      <c r="MMN25" s="751"/>
      <c r="MMO25" s="751"/>
      <c r="MMP25" s="751"/>
      <c r="MMQ25" s="751"/>
      <c r="MMR25" s="751"/>
      <c r="MMS25" s="751"/>
      <c r="MMT25" s="751"/>
      <c r="MMU25" s="751"/>
      <c r="MMV25" s="751"/>
      <c r="MMW25" s="751"/>
      <c r="MMX25" s="751"/>
      <c r="MMY25" s="751"/>
      <c r="MMZ25" s="751"/>
      <c r="MNA25" s="751"/>
      <c r="MNB25" s="751"/>
      <c r="MNC25" s="751"/>
      <c r="MND25" s="751"/>
      <c r="MNE25" s="751"/>
      <c r="MNF25" s="751"/>
      <c r="MNG25" s="751"/>
      <c r="MNH25" s="751"/>
      <c r="MNI25" s="751"/>
      <c r="MNJ25" s="751"/>
      <c r="MNK25" s="751"/>
      <c r="MNL25" s="751"/>
      <c r="MNM25" s="751"/>
      <c r="MNN25" s="751"/>
      <c r="MNO25" s="751"/>
      <c r="MNP25" s="751"/>
      <c r="MNQ25" s="751"/>
      <c r="MNR25" s="751"/>
      <c r="MNS25" s="751"/>
      <c r="MNT25" s="751"/>
      <c r="MNU25" s="751"/>
      <c r="MNV25" s="751"/>
      <c r="MNW25" s="751"/>
      <c r="MNX25" s="751"/>
      <c r="MNY25" s="751"/>
      <c r="MNZ25" s="751"/>
      <c r="MOA25" s="751"/>
      <c r="MOB25" s="751"/>
      <c r="MOC25" s="751"/>
      <c r="MOD25" s="751"/>
      <c r="MOE25" s="751"/>
      <c r="MOF25" s="751"/>
      <c r="MOG25" s="751"/>
      <c r="MOH25" s="751"/>
      <c r="MOI25" s="751"/>
      <c r="MOJ25" s="751"/>
      <c r="MOK25" s="751"/>
      <c r="MOL25" s="751"/>
      <c r="MOM25" s="751"/>
      <c r="MON25" s="751"/>
      <c r="MOO25" s="751"/>
      <c r="MOP25" s="751"/>
      <c r="MOQ25" s="751"/>
      <c r="MOR25" s="751"/>
      <c r="MOS25" s="751"/>
      <c r="MOT25" s="751"/>
      <c r="MOU25" s="751"/>
      <c r="MOV25" s="751"/>
      <c r="MOW25" s="751"/>
      <c r="MOX25" s="751"/>
      <c r="MOY25" s="751"/>
      <c r="MOZ25" s="751"/>
      <c r="MPA25" s="751"/>
      <c r="MPB25" s="751"/>
      <c r="MPC25" s="751"/>
      <c r="MPD25" s="751"/>
      <c r="MPE25" s="751"/>
      <c r="MPF25" s="751"/>
      <c r="MPG25" s="751"/>
      <c r="MPH25" s="751"/>
      <c r="MPI25" s="751"/>
      <c r="MPJ25" s="751"/>
      <c r="MPK25" s="751"/>
      <c r="MPL25" s="751"/>
      <c r="MPM25" s="751"/>
      <c r="MPN25" s="751"/>
      <c r="MPO25" s="751"/>
      <c r="MPP25" s="751"/>
      <c r="MPQ25" s="751"/>
      <c r="MPR25" s="751"/>
      <c r="MPS25" s="751"/>
      <c r="MPT25" s="751"/>
      <c r="MPU25" s="751"/>
      <c r="MPV25" s="751"/>
      <c r="MPW25" s="751"/>
      <c r="MPX25" s="751"/>
      <c r="MPY25" s="751"/>
      <c r="MPZ25" s="751"/>
      <c r="MQA25" s="751"/>
      <c r="MQB25" s="751"/>
      <c r="MQC25" s="751"/>
      <c r="MQD25" s="751"/>
      <c r="MQE25" s="751"/>
      <c r="MQF25" s="751"/>
      <c r="MQG25" s="751"/>
      <c r="MQH25" s="751"/>
      <c r="MQI25" s="751"/>
      <c r="MQJ25" s="751"/>
      <c r="MQK25" s="751"/>
      <c r="MQL25" s="751"/>
      <c r="MQM25" s="751"/>
      <c r="MQN25" s="751"/>
      <c r="MQO25" s="751"/>
      <c r="MQP25" s="751"/>
      <c r="MQQ25" s="751"/>
      <c r="MQR25" s="751"/>
      <c r="MQS25" s="751"/>
      <c r="MQT25" s="751"/>
      <c r="MQU25" s="751"/>
      <c r="MQV25" s="751"/>
      <c r="MQW25" s="751"/>
      <c r="MQX25" s="751"/>
      <c r="MQY25" s="751"/>
      <c r="MQZ25" s="751"/>
      <c r="MRA25" s="751"/>
      <c r="MRB25" s="751"/>
      <c r="MRC25" s="751"/>
      <c r="MRD25" s="751"/>
      <c r="MRE25" s="751"/>
      <c r="MRF25" s="751"/>
      <c r="MRG25" s="751"/>
      <c r="MRH25" s="751"/>
      <c r="MRI25" s="751"/>
      <c r="MRJ25" s="751"/>
      <c r="MRK25" s="751"/>
      <c r="MRL25" s="751"/>
      <c r="MRM25" s="751"/>
      <c r="MRN25" s="751"/>
      <c r="MRO25" s="751"/>
      <c r="MRP25" s="751"/>
      <c r="MRQ25" s="751"/>
      <c r="MRR25" s="751"/>
      <c r="MRS25" s="751"/>
      <c r="MRT25" s="751"/>
      <c r="MRU25" s="751"/>
      <c r="MRV25" s="751"/>
      <c r="MRW25" s="751"/>
      <c r="MRX25" s="751"/>
      <c r="MRY25" s="751"/>
      <c r="MRZ25" s="751"/>
      <c r="MSA25" s="751"/>
      <c r="MSB25" s="751"/>
      <c r="MSC25" s="751"/>
      <c r="MSD25" s="751"/>
      <c r="MSE25" s="751"/>
      <c r="MSF25" s="751"/>
      <c r="MSG25" s="751"/>
      <c r="MSH25" s="751"/>
      <c r="MSI25" s="751"/>
      <c r="MSJ25" s="751"/>
      <c r="MSK25" s="751"/>
      <c r="MSL25" s="751"/>
      <c r="MSM25" s="751"/>
      <c r="MSN25" s="751"/>
      <c r="MSO25" s="751"/>
      <c r="MSP25" s="751"/>
      <c r="MSQ25" s="751"/>
      <c r="MSR25" s="751"/>
      <c r="MSS25" s="751"/>
      <c r="MST25" s="751"/>
      <c r="MSU25" s="751"/>
      <c r="MSV25" s="751"/>
      <c r="MSW25" s="751"/>
      <c r="MSX25" s="751"/>
      <c r="MSY25" s="751"/>
      <c r="MSZ25" s="751"/>
      <c r="MTA25" s="751"/>
      <c r="MTB25" s="751"/>
      <c r="MTC25" s="751"/>
      <c r="MTD25" s="751"/>
      <c r="MTE25" s="751"/>
      <c r="MTF25" s="751"/>
      <c r="MTG25" s="751"/>
      <c r="MTH25" s="751"/>
      <c r="MTI25" s="751"/>
      <c r="MTJ25" s="751"/>
      <c r="MTK25" s="751"/>
      <c r="MTL25" s="751"/>
      <c r="MTM25" s="751"/>
      <c r="MTN25" s="751"/>
      <c r="MTO25" s="751"/>
      <c r="MTP25" s="751"/>
      <c r="MTQ25" s="751"/>
      <c r="MTR25" s="751"/>
      <c r="MTS25" s="751"/>
      <c r="MTT25" s="751"/>
      <c r="MTU25" s="751"/>
      <c r="MTV25" s="751"/>
      <c r="MTW25" s="751"/>
      <c r="MTX25" s="751"/>
      <c r="MTY25" s="751"/>
      <c r="MTZ25" s="751"/>
      <c r="MUA25" s="751"/>
      <c r="MUB25" s="751"/>
      <c r="MUC25" s="751"/>
      <c r="MUD25" s="751"/>
      <c r="MUE25" s="751"/>
      <c r="MUF25" s="751"/>
      <c r="MUG25" s="751"/>
      <c r="MUH25" s="751"/>
      <c r="MUI25" s="751"/>
      <c r="MUJ25" s="751"/>
      <c r="MUK25" s="751"/>
      <c r="MUL25" s="751"/>
      <c r="MUM25" s="751"/>
      <c r="MUN25" s="751"/>
      <c r="MUO25" s="751"/>
      <c r="MUP25" s="751"/>
      <c r="MUQ25" s="751"/>
      <c r="MUR25" s="751"/>
      <c r="MUS25" s="751"/>
      <c r="MUT25" s="751"/>
      <c r="MUU25" s="751"/>
      <c r="MUV25" s="751"/>
      <c r="MUW25" s="751"/>
      <c r="MUX25" s="751"/>
      <c r="MUY25" s="751"/>
      <c r="MUZ25" s="751"/>
      <c r="MVA25" s="751"/>
      <c r="MVB25" s="751"/>
      <c r="MVC25" s="751"/>
      <c r="MVD25" s="751"/>
      <c r="MVE25" s="751"/>
      <c r="MVF25" s="751"/>
      <c r="MVG25" s="751"/>
      <c r="MVH25" s="751"/>
      <c r="MVI25" s="751"/>
      <c r="MVJ25" s="751"/>
      <c r="MVK25" s="751"/>
      <c r="MVL25" s="751"/>
      <c r="MVM25" s="751"/>
      <c r="MVN25" s="751"/>
      <c r="MVO25" s="751"/>
      <c r="MVP25" s="751"/>
      <c r="MVQ25" s="751"/>
      <c r="MVR25" s="751"/>
      <c r="MVS25" s="751"/>
      <c r="MVT25" s="751"/>
      <c r="MVU25" s="751"/>
      <c r="MVV25" s="751"/>
      <c r="MVW25" s="751"/>
      <c r="MVX25" s="751"/>
      <c r="MVY25" s="751"/>
      <c r="MVZ25" s="751"/>
      <c r="MWA25" s="751"/>
      <c r="MWB25" s="751"/>
      <c r="MWC25" s="751"/>
      <c r="MWD25" s="751"/>
      <c r="MWE25" s="751"/>
      <c r="MWF25" s="751"/>
      <c r="MWG25" s="751"/>
      <c r="MWH25" s="751"/>
      <c r="MWI25" s="751"/>
      <c r="MWJ25" s="751"/>
      <c r="MWK25" s="751"/>
      <c r="MWL25" s="751"/>
      <c r="MWM25" s="751"/>
      <c r="MWN25" s="751"/>
      <c r="MWO25" s="751"/>
      <c r="MWP25" s="751"/>
      <c r="MWQ25" s="751"/>
      <c r="MWR25" s="751"/>
      <c r="MWS25" s="751"/>
      <c r="MWT25" s="751"/>
      <c r="MWU25" s="751"/>
      <c r="MWV25" s="751"/>
      <c r="MWW25" s="751"/>
      <c r="MWX25" s="751"/>
      <c r="MWY25" s="751"/>
      <c r="MWZ25" s="751"/>
      <c r="MXA25" s="751"/>
      <c r="MXB25" s="751"/>
      <c r="MXC25" s="751"/>
      <c r="MXD25" s="751"/>
      <c r="MXE25" s="751"/>
      <c r="MXF25" s="751"/>
      <c r="MXG25" s="751"/>
      <c r="MXH25" s="751"/>
      <c r="MXI25" s="751"/>
      <c r="MXJ25" s="751"/>
      <c r="MXK25" s="751"/>
      <c r="MXL25" s="751"/>
      <c r="MXM25" s="751"/>
      <c r="MXN25" s="751"/>
      <c r="MXO25" s="751"/>
      <c r="MXP25" s="751"/>
      <c r="MXQ25" s="751"/>
      <c r="MXR25" s="751"/>
      <c r="MXS25" s="751"/>
      <c r="MXT25" s="751"/>
      <c r="MXU25" s="751"/>
      <c r="MXV25" s="751"/>
      <c r="MXW25" s="751"/>
      <c r="MXX25" s="751"/>
      <c r="MXY25" s="751"/>
      <c r="MXZ25" s="751"/>
      <c r="MYA25" s="751"/>
      <c r="MYB25" s="751"/>
      <c r="MYC25" s="751"/>
      <c r="MYD25" s="751"/>
      <c r="MYE25" s="751"/>
      <c r="MYF25" s="751"/>
      <c r="MYG25" s="751"/>
      <c r="MYH25" s="751"/>
      <c r="MYI25" s="751"/>
      <c r="MYJ25" s="751"/>
      <c r="MYK25" s="751"/>
      <c r="MYL25" s="751"/>
      <c r="MYM25" s="751"/>
      <c r="MYN25" s="751"/>
      <c r="MYO25" s="751"/>
      <c r="MYP25" s="751"/>
      <c r="MYQ25" s="751"/>
      <c r="MYR25" s="751"/>
      <c r="MYS25" s="751"/>
      <c r="MYT25" s="751"/>
      <c r="MYU25" s="751"/>
      <c r="MYV25" s="751"/>
      <c r="MYW25" s="751"/>
      <c r="MYX25" s="751"/>
      <c r="MYY25" s="751"/>
      <c r="MYZ25" s="751"/>
      <c r="MZA25" s="751"/>
      <c r="MZB25" s="751"/>
      <c r="MZC25" s="751"/>
      <c r="MZD25" s="751"/>
      <c r="MZE25" s="751"/>
      <c r="MZF25" s="751"/>
      <c r="MZG25" s="751"/>
      <c r="MZH25" s="751"/>
      <c r="MZI25" s="751"/>
      <c r="MZJ25" s="751"/>
      <c r="MZK25" s="751"/>
      <c r="MZL25" s="751"/>
      <c r="MZM25" s="751"/>
      <c r="MZN25" s="751"/>
      <c r="MZO25" s="751"/>
      <c r="MZP25" s="751"/>
      <c r="MZQ25" s="751"/>
      <c r="MZR25" s="751"/>
      <c r="MZS25" s="751"/>
      <c r="MZT25" s="751"/>
      <c r="MZU25" s="751"/>
      <c r="MZV25" s="751"/>
      <c r="MZW25" s="751"/>
      <c r="MZX25" s="751"/>
      <c r="MZY25" s="751"/>
      <c r="MZZ25" s="751"/>
      <c r="NAA25" s="751"/>
      <c r="NAB25" s="751"/>
      <c r="NAC25" s="751"/>
      <c r="NAD25" s="751"/>
      <c r="NAE25" s="751"/>
      <c r="NAF25" s="751"/>
      <c r="NAG25" s="751"/>
      <c r="NAH25" s="751"/>
      <c r="NAI25" s="751"/>
      <c r="NAJ25" s="751"/>
      <c r="NAK25" s="751"/>
      <c r="NAL25" s="751"/>
      <c r="NAM25" s="751"/>
      <c r="NAN25" s="751"/>
      <c r="NAO25" s="751"/>
      <c r="NAP25" s="751"/>
      <c r="NAQ25" s="751"/>
      <c r="NAR25" s="751"/>
      <c r="NAS25" s="751"/>
      <c r="NAT25" s="751"/>
      <c r="NAU25" s="751"/>
      <c r="NAV25" s="751"/>
      <c r="NAW25" s="751"/>
      <c r="NAX25" s="751"/>
      <c r="NAY25" s="751"/>
      <c r="NAZ25" s="751"/>
      <c r="NBA25" s="751"/>
      <c r="NBB25" s="751"/>
      <c r="NBC25" s="751"/>
      <c r="NBD25" s="751"/>
      <c r="NBE25" s="751"/>
      <c r="NBF25" s="751"/>
      <c r="NBG25" s="751"/>
      <c r="NBH25" s="751"/>
      <c r="NBI25" s="751"/>
      <c r="NBJ25" s="751"/>
      <c r="NBK25" s="751"/>
      <c r="NBL25" s="751"/>
      <c r="NBM25" s="751"/>
      <c r="NBN25" s="751"/>
      <c r="NBO25" s="751"/>
      <c r="NBP25" s="751"/>
      <c r="NBQ25" s="751"/>
      <c r="NBR25" s="751"/>
      <c r="NBS25" s="751"/>
      <c r="NBT25" s="751"/>
      <c r="NBU25" s="751"/>
      <c r="NBV25" s="751"/>
      <c r="NBW25" s="751"/>
      <c r="NBX25" s="751"/>
      <c r="NBY25" s="751"/>
      <c r="NBZ25" s="751"/>
      <c r="NCA25" s="751"/>
      <c r="NCB25" s="751"/>
      <c r="NCC25" s="751"/>
      <c r="NCD25" s="751"/>
      <c r="NCE25" s="751"/>
      <c r="NCF25" s="751"/>
      <c r="NCG25" s="751"/>
      <c r="NCH25" s="751"/>
      <c r="NCI25" s="751"/>
      <c r="NCJ25" s="751"/>
      <c r="NCK25" s="751"/>
      <c r="NCL25" s="751"/>
      <c r="NCM25" s="751"/>
      <c r="NCN25" s="751"/>
      <c r="NCO25" s="751"/>
      <c r="NCP25" s="751"/>
      <c r="NCQ25" s="751"/>
      <c r="NCR25" s="751"/>
      <c r="NCS25" s="751"/>
      <c r="NCT25" s="751"/>
      <c r="NCU25" s="751"/>
      <c r="NCV25" s="751"/>
      <c r="NCW25" s="751"/>
      <c r="NCX25" s="751"/>
      <c r="NCY25" s="751"/>
      <c r="NCZ25" s="751"/>
      <c r="NDA25" s="751"/>
      <c r="NDB25" s="751"/>
      <c r="NDC25" s="751"/>
      <c r="NDD25" s="751"/>
      <c r="NDE25" s="751"/>
      <c r="NDF25" s="751"/>
      <c r="NDG25" s="751"/>
      <c r="NDH25" s="751"/>
      <c r="NDI25" s="751"/>
      <c r="NDJ25" s="751"/>
      <c r="NDK25" s="751"/>
      <c r="NDL25" s="751"/>
      <c r="NDM25" s="751"/>
      <c r="NDN25" s="751"/>
      <c r="NDO25" s="751"/>
      <c r="NDP25" s="751"/>
      <c r="NDQ25" s="751"/>
      <c r="NDR25" s="751"/>
      <c r="NDS25" s="751"/>
      <c r="NDT25" s="751"/>
      <c r="NDU25" s="751"/>
      <c r="NDV25" s="751"/>
      <c r="NDW25" s="751"/>
      <c r="NDX25" s="751"/>
      <c r="NDY25" s="751"/>
      <c r="NDZ25" s="751"/>
      <c r="NEA25" s="751"/>
      <c r="NEB25" s="751"/>
      <c r="NEC25" s="751"/>
      <c r="NED25" s="751"/>
      <c r="NEE25" s="751"/>
      <c r="NEF25" s="751"/>
      <c r="NEG25" s="751"/>
      <c r="NEH25" s="751"/>
      <c r="NEI25" s="751"/>
      <c r="NEJ25" s="751"/>
      <c r="NEK25" s="751"/>
      <c r="NEL25" s="751"/>
      <c r="NEM25" s="751"/>
      <c r="NEN25" s="751"/>
      <c r="NEO25" s="751"/>
      <c r="NEP25" s="751"/>
      <c r="NEQ25" s="751"/>
      <c r="NER25" s="751"/>
      <c r="NES25" s="751"/>
      <c r="NET25" s="751"/>
      <c r="NEU25" s="751"/>
      <c r="NEV25" s="751"/>
      <c r="NEW25" s="751"/>
      <c r="NEX25" s="751"/>
      <c r="NEY25" s="751"/>
      <c r="NEZ25" s="751"/>
      <c r="NFA25" s="751"/>
      <c r="NFB25" s="751"/>
      <c r="NFC25" s="751"/>
      <c r="NFD25" s="751"/>
      <c r="NFE25" s="751"/>
      <c r="NFF25" s="751"/>
      <c r="NFG25" s="751"/>
      <c r="NFH25" s="751"/>
      <c r="NFI25" s="751"/>
      <c r="NFJ25" s="751"/>
      <c r="NFK25" s="751"/>
      <c r="NFL25" s="751"/>
      <c r="NFM25" s="751"/>
      <c r="NFN25" s="751"/>
      <c r="NFO25" s="751"/>
      <c r="NFP25" s="751"/>
      <c r="NFQ25" s="751"/>
      <c r="NFR25" s="751"/>
      <c r="NFS25" s="751"/>
      <c r="NFT25" s="751"/>
      <c r="NFU25" s="751"/>
      <c r="NFV25" s="751"/>
      <c r="NFW25" s="751"/>
      <c r="NFX25" s="751"/>
      <c r="NFY25" s="751"/>
      <c r="NFZ25" s="751"/>
      <c r="NGA25" s="751"/>
      <c r="NGB25" s="751"/>
      <c r="NGC25" s="751"/>
      <c r="NGD25" s="751"/>
      <c r="NGE25" s="751"/>
      <c r="NGF25" s="751"/>
      <c r="NGG25" s="751"/>
      <c r="NGH25" s="751"/>
      <c r="NGI25" s="751"/>
      <c r="NGJ25" s="751"/>
      <c r="NGK25" s="751"/>
      <c r="NGL25" s="751"/>
      <c r="NGM25" s="751"/>
      <c r="NGN25" s="751"/>
      <c r="NGO25" s="751"/>
      <c r="NGP25" s="751"/>
      <c r="NGQ25" s="751"/>
      <c r="NGR25" s="751"/>
      <c r="NGS25" s="751"/>
      <c r="NGT25" s="751"/>
      <c r="NGU25" s="751"/>
      <c r="NGV25" s="751"/>
      <c r="NGW25" s="751"/>
      <c r="NGX25" s="751"/>
      <c r="NGY25" s="751"/>
      <c r="NGZ25" s="751"/>
      <c r="NHA25" s="751"/>
      <c r="NHB25" s="751"/>
      <c r="NHC25" s="751"/>
      <c r="NHD25" s="751"/>
      <c r="NHE25" s="751"/>
      <c r="NHF25" s="751"/>
      <c r="NHG25" s="751"/>
      <c r="NHH25" s="751"/>
      <c r="NHI25" s="751"/>
      <c r="NHJ25" s="751"/>
      <c r="NHK25" s="751"/>
      <c r="NHL25" s="751"/>
      <c r="NHM25" s="751"/>
      <c r="NHN25" s="751"/>
      <c r="NHO25" s="751"/>
      <c r="NHP25" s="751"/>
      <c r="NHQ25" s="751"/>
      <c r="NHR25" s="751"/>
      <c r="NHS25" s="751"/>
      <c r="NHT25" s="751"/>
      <c r="NHU25" s="751"/>
      <c r="NHV25" s="751"/>
      <c r="NHW25" s="751"/>
      <c r="NHX25" s="751"/>
      <c r="NHY25" s="751"/>
      <c r="NHZ25" s="751"/>
      <c r="NIA25" s="751"/>
      <c r="NIB25" s="751"/>
      <c r="NIC25" s="751"/>
      <c r="NID25" s="751"/>
      <c r="NIE25" s="751"/>
      <c r="NIF25" s="751"/>
      <c r="NIG25" s="751"/>
      <c r="NIH25" s="751"/>
      <c r="NII25" s="751"/>
      <c r="NIJ25" s="751"/>
      <c r="NIK25" s="751"/>
      <c r="NIL25" s="751"/>
      <c r="NIM25" s="751"/>
      <c r="NIN25" s="751"/>
      <c r="NIO25" s="751"/>
      <c r="NIP25" s="751"/>
      <c r="NIQ25" s="751"/>
      <c r="NIR25" s="751"/>
      <c r="NIS25" s="751"/>
      <c r="NIT25" s="751"/>
      <c r="NIU25" s="751"/>
      <c r="NIV25" s="751"/>
      <c r="NIW25" s="751"/>
      <c r="NIX25" s="751"/>
      <c r="NIY25" s="751"/>
      <c r="NIZ25" s="751"/>
      <c r="NJA25" s="751"/>
      <c r="NJB25" s="751"/>
      <c r="NJC25" s="751"/>
      <c r="NJD25" s="751"/>
      <c r="NJE25" s="751"/>
      <c r="NJF25" s="751"/>
      <c r="NJG25" s="751"/>
      <c r="NJH25" s="751"/>
      <c r="NJI25" s="751"/>
      <c r="NJJ25" s="751"/>
      <c r="NJK25" s="751"/>
      <c r="NJL25" s="751"/>
      <c r="NJM25" s="751"/>
      <c r="NJN25" s="751"/>
      <c r="NJO25" s="751"/>
      <c r="NJP25" s="751"/>
      <c r="NJQ25" s="751"/>
      <c r="NJR25" s="751"/>
      <c r="NJS25" s="751"/>
      <c r="NJT25" s="751"/>
      <c r="NJU25" s="751"/>
      <c r="NJV25" s="751"/>
      <c r="NJW25" s="751"/>
      <c r="NJX25" s="751"/>
      <c r="NJY25" s="751"/>
      <c r="NJZ25" s="751"/>
      <c r="NKA25" s="751"/>
      <c r="NKB25" s="751"/>
      <c r="NKC25" s="751"/>
      <c r="NKD25" s="751"/>
      <c r="NKE25" s="751"/>
      <c r="NKF25" s="751"/>
      <c r="NKG25" s="751"/>
      <c r="NKH25" s="751"/>
      <c r="NKI25" s="751"/>
      <c r="NKJ25" s="751"/>
      <c r="NKK25" s="751"/>
      <c r="NKL25" s="751"/>
      <c r="NKM25" s="751"/>
      <c r="NKN25" s="751"/>
      <c r="NKO25" s="751"/>
      <c r="NKP25" s="751"/>
      <c r="NKQ25" s="751"/>
      <c r="NKR25" s="751"/>
      <c r="NKS25" s="751"/>
      <c r="NKT25" s="751"/>
      <c r="NKU25" s="751"/>
      <c r="NKV25" s="751"/>
      <c r="NKW25" s="751"/>
      <c r="NKX25" s="751"/>
      <c r="NKY25" s="751"/>
      <c r="NKZ25" s="751"/>
      <c r="NLA25" s="751"/>
      <c r="NLB25" s="751"/>
      <c r="NLC25" s="751"/>
      <c r="NLD25" s="751"/>
      <c r="NLE25" s="751"/>
      <c r="NLF25" s="751"/>
      <c r="NLG25" s="751"/>
      <c r="NLH25" s="751"/>
      <c r="NLI25" s="751"/>
      <c r="NLJ25" s="751"/>
      <c r="NLK25" s="751"/>
      <c r="NLL25" s="751"/>
      <c r="NLM25" s="751"/>
      <c r="NLN25" s="751"/>
      <c r="NLO25" s="751"/>
      <c r="NLP25" s="751"/>
      <c r="NLQ25" s="751"/>
      <c r="NLR25" s="751"/>
      <c r="NLS25" s="751"/>
      <c r="NLT25" s="751"/>
      <c r="NLU25" s="751"/>
      <c r="NLV25" s="751"/>
      <c r="NLW25" s="751"/>
      <c r="NLX25" s="751"/>
      <c r="NLY25" s="751"/>
      <c r="NLZ25" s="751"/>
      <c r="NMA25" s="751"/>
      <c r="NMB25" s="751"/>
      <c r="NMC25" s="751"/>
      <c r="NMD25" s="751"/>
      <c r="NME25" s="751"/>
      <c r="NMF25" s="751"/>
      <c r="NMG25" s="751"/>
      <c r="NMH25" s="751"/>
      <c r="NMI25" s="751"/>
      <c r="NMJ25" s="751"/>
      <c r="NMK25" s="751"/>
      <c r="NML25" s="751"/>
      <c r="NMM25" s="751"/>
      <c r="NMN25" s="751"/>
      <c r="NMO25" s="751"/>
      <c r="NMP25" s="751"/>
      <c r="NMQ25" s="751"/>
      <c r="NMR25" s="751"/>
      <c r="NMS25" s="751"/>
      <c r="NMT25" s="751"/>
      <c r="NMU25" s="751"/>
      <c r="NMV25" s="751"/>
      <c r="NMW25" s="751"/>
      <c r="NMX25" s="751"/>
      <c r="NMY25" s="751"/>
      <c r="NMZ25" s="751"/>
      <c r="NNA25" s="751"/>
      <c r="NNB25" s="751"/>
      <c r="NNC25" s="751"/>
      <c r="NND25" s="751"/>
      <c r="NNE25" s="751"/>
      <c r="NNF25" s="751"/>
      <c r="NNG25" s="751"/>
      <c r="NNH25" s="751"/>
      <c r="NNI25" s="751"/>
      <c r="NNJ25" s="751"/>
      <c r="NNK25" s="751"/>
      <c r="NNL25" s="751"/>
      <c r="NNM25" s="751"/>
      <c r="NNN25" s="751"/>
      <c r="NNO25" s="751"/>
      <c r="NNP25" s="751"/>
      <c r="NNQ25" s="751"/>
      <c r="NNR25" s="751"/>
      <c r="NNS25" s="751"/>
      <c r="NNT25" s="751"/>
      <c r="NNU25" s="751"/>
      <c r="NNV25" s="751"/>
      <c r="NNW25" s="751"/>
      <c r="NNX25" s="751"/>
      <c r="NNY25" s="751"/>
      <c r="NNZ25" s="751"/>
      <c r="NOA25" s="751"/>
      <c r="NOB25" s="751"/>
      <c r="NOC25" s="751"/>
      <c r="NOD25" s="751"/>
      <c r="NOE25" s="751"/>
      <c r="NOF25" s="751"/>
      <c r="NOG25" s="751"/>
      <c r="NOH25" s="751"/>
      <c r="NOI25" s="751"/>
      <c r="NOJ25" s="751"/>
      <c r="NOK25" s="751"/>
      <c r="NOL25" s="751"/>
      <c r="NOM25" s="751"/>
      <c r="NON25" s="751"/>
      <c r="NOO25" s="751"/>
      <c r="NOP25" s="751"/>
      <c r="NOQ25" s="751"/>
      <c r="NOR25" s="751"/>
      <c r="NOS25" s="751"/>
      <c r="NOT25" s="751"/>
      <c r="NOU25" s="751"/>
      <c r="NOV25" s="751"/>
      <c r="NOW25" s="751"/>
      <c r="NOX25" s="751"/>
      <c r="NOY25" s="751"/>
      <c r="NOZ25" s="751"/>
      <c r="NPA25" s="751"/>
      <c r="NPB25" s="751"/>
      <c r="NPC25" s="751"/>
      <c r="NPD25" s="751"/>
      <c r="NPE25" s="751"/>
      <c r="NPF25" s="751"/>
      <c r="NPG25" s="751"/>
      <c r="NPH25" s="751"/>
      <c r="NPI25" s="751"/>
      <c r="NPJ25" s="751"/>
      <c r="NPK25" s="751"/>
      <c r="NPL25" s="751"/>
      <c r="NPM25" s="751"/>
      <c r="NPN25" s="751"/>
      <c r="NPO25" s="751"/>
      <c r="NPP25" s="751"/>
      <c r="NPQ25" s="751"/>
      <c r="NPR25" s="751"/>
      <c r="NPS25" s="751"/>
      <c r="NPT25" s="751"/>
      <c r="NPU25" s="751"/>
      <c r="NPV25" s="751"/>
      <c r="NPW25" s="751"/>
      <c r="NPX25" s="751"/>
      <c r="NPY25" s="751"/>
      <c r="NPZ25" s="751"/>
      <c r="NQA25" s="751"/>
      <c r="NQB25" s="751"/>
      <c r="NQC25" s="751"/>
      <c r="NQD25" s="751"/>
      <c r="NQE25" s="751"/>
      <c r="NQF25" s="751"/>
      <c r="NQG25" s="751"/>
      <c r="NQH25" s="751"/>
      <c r="NQI25" s="751"/>
      <c r="NQJ25" s="751"/>
      <c r="NQK25" s="751"/>
      <c r="NQL25" s="751"/>
      <c r="NQM25" s="751"/>
      <c r="NQN25" s="751"/>
      <c r="NQO25" s="751"/>
      <c r="NQP25" s="751"/>
      <c r="NQQ25" s="751"/>
      <c r="NQR25" s="751"/>
      <c r="NQS25" s="751"/>
      <c r="NQT25" s="751"/>
      <c r="NQU25" s="751"/>
      <c r="NQV25" s="751"/>
      <c r="NQW25" s="751"/>
      <c r="NQX25" s="751"/>
      <c r="NQY25" s="751"/>
      <c r="NQZ25" s="751"/>
      <c r="NRA25" s="751"/>
      <c r="NRB25" s="751"/>
      <c r="NRC25" s="751"/>
      <c r="NRD25" s="751"/>
      <c r="NRE25" s="751"/>
      <c r="NRF25" s="751"/>
      <c r="NRG25" s="751"/>
      <c r="NRH25" s="751"/>
      <c r="NRI25" s="751"/>
      <c r="NRJ25" s="751"/>
      <c r="NRK25" s="751"/>
      <c r="NRL25" s="751"/>
      <c r="NRM25" s="751"/>
      <c r="NRN25" s="751"/>
      <c r="NRO25" s="751"/>
      <c r="NRP25" s="751"/>
      <c r="NRQ25" s="751"/>
      <c r="NRR25" s="751"/>
      <c r="NRS25" s="751"/>
      <c r="NRT25" s="751"/>
      <c r="NRU25" s="751"/>
      <c r="NRV25" s="751"/>
      <c r="NRW25" s="751"/>
      <c r="NRX25" s="751"/>
      <c r="NRY25" s="751"/>
      <c r="NRZ25" s="751"/>
      <c r="NSA25" s="751"/>
      <c r="NSB25" s="751"/>
      <c r="NSC25" s="751"/>
      <c r="NSD25" s="751"/>
      <c r="NSE25" s="751"/>
      <c r="NSF25" s="751"/>
      <c r="NSG25" s="751"/>
      <c r="NSH25" s="751"/>
      <c r="NSI25" s="751"/>
      <c r="NSJ25" s="751"/>
      <c r="NSK25" s="751"/>
      <c r="NSL25" s="751"/>
      <c r="NSM25" s="751"/>
      <c r="NSN25" s="751"/>
      <c r="NSO25" s="751"/>
      <c r="NSP25" s="751"/>
      <c r="NSQ25" s="751"/>
      <c r="NSR25" s="751"/>
      <c r="NSS25" s="751"/>
      <c r="NST25" s="751"/>
      <c r="NSU25" s="751"/>
      <c r="NSV25" s="751"/>
      <c r="NSW25" s="751"/>
      <c r="NSX25" s="751"/>
      <c r="NSY25" s="751"/>
      <c r="NSZ25" s="751"/>
      <c r="NTA25" s="751"/>
      <c r="NTB25" s="751"/>
      <c r="NTC25" s="751"/>
      <c r="NTD25" s="751"/>
      <c r="NTE25" s="751"/>
      <c r="NTF25" s="751"/>
      <c r="NTG25" s="751"/>
      <c r="NTH25" s="751"/>
      <c r="NTI25" s="751"/>
      <c r="NTJ25" s="751"/>
      <c r="NTK25" s="751"/>
      <c r="NTL25" s="751"/>
      <c r="NTM25" s="751"/>
      <c r="NTN25" s="751"/>
      <c r="NTO25" s="751"/>
      <c r="NTP25" s="751"/>
      <c r="NTQ25" s="751"/>
      <c r="NTR25" s="751"/>
      <c r="NTS25" s="751"/>
      <c r="NTT25" s="751"/>
      <c r="NTU25" s="751"/>
      <c r="NTV25" s="751"/>
      <c r="NTW25" s="751"/>
      <c r="NTX25" s="751"/>
      <c r="NTY25" s="751"/>
      <c r="NTZ25" s="751"/>
      <c r="NUA25" s="751"/>
      <c r="NUB25" s="751"/>
      <c r="NUC25" s="751"/>
      <c r="NUD25" s="751"/>
      <c r="NUE25" s="751"/>
      <c r="NUF25" s="751"/>
      <c r="NUG25" s="751"/>
      <c r="NUH25" s="751"/>
      <c r="NUI25" s="751"/>
      <c r="NUJ25" s="751"/>
      <c r="NUK25" s="751"/>
      <c r="NUL25" s="751"/>
      <c r="NUM25" s="751"/>
      <c r="NUN25" s="751"/>
      <c r="NUO25" s="751"/>
      <c r="NUP25" s="751"/>
      <c r="NUQ25" s="751"/>
      <c r="NUR25" s="751"/>
      <c r="NUS25" s="751"/>
      <c r="NUT25" s="751"/>
      <c r="NUU25" s="751"/>
      <c r="NUV25" s="751"/>
      <c r="NUW25" s="751"/>
      <c r="NUX25" s="751"/>
      <c r="NUY25" s="751"/>
      <c r="NUZ25" s="751"/>
      <c r="NVA25" s="751"/>
      <c r="NVB25" s="751"/>
      <c r="NVC25" s="751"/>
      <c r="NVD25" s="751"/>
      <c r="NVE25" s="751"/>
      <c r="NVF25" s="751"/>
      <c r="NVG25" s="751"/>
      <c r="NVH25" s="751"/>
      <c r="NVI25" s="751"/>
      <c r="NVJ25" s="751"/>
      <c r="NVK25" s="751"/>
      <c r="NVL25" s="751"/>
      <c r="NVM25" s="751"/>
      <c r="NVN25" s="751"/>
      <c r="NVO25" s="751"/>
      <c r="NVP25" s="751"/>
      <c r="NVQ25" s="751"/>
      <c r="NVR25" s="751"/>
      <c r="NVS25" s="751"/>
      <c r="NVT25" s="751"/>
      <c r="NVU25" s="751"/>
      <c r="NVV25" s="751"/>
      <c r="NVW25" s="751"/>
      <c r="NVX25" s="751"/>
      <c r="NVY25" s="751"/>
      <c r="NVZ25" s="751"/>
      <c r="NWA25" s="751"/>
      <c r="NWB25" s="751"/>
      <c r="NWC25" s="751"/>
      <c r="NWD25" s="751"/>
      <c r="NWE25" s="751"/>
      <c r="NWF25" s="751"/>
      <c r="NWG25" s="751"/>
      <c r="NWH25" s="751"/>
      <c r="NWI25" s="751"/>
      <c r="NWJ25" s="751"/>
      <c r="NWK25" s="751"/>
      <c r="NWL25" s="751"/>
      <c r="NWM25" s="751"/>
      <c r="NWN25" s="751"/>
      <c r="NWO25" s="751"/>
      <c r="NWP25" s="751"/>
      <c r="NWQ25" s="751"/>
      <c r="NWR25" s="751"/>
      <c r="NWS25" s="751"/>
      <c r="NWT25" s="751"/>
      <c r="NWU25" s="751"/>
      <c r="NWV25" s="751"/>
      <c r="NWW25" s="751"/>
      <c r="NWX25" s="751"/>
      <c r="NWY25" s="751"/>
      <c r="NWZ25" s="751"/>
      <c r="NXA25" s="751"/>
      <c r="NXB25" s="751"/>
      <c r="NXC25" s="751"/>
      <c r="NXD25" s="751"/>
      <c r="NXE25" s="751"/>
      <c r="NXF25" s="751"/>
      <c r="NXG25" s="751"/>
      <c r="NXH25" s="751"/>
      <c r="NXI25" s="751"/>
      <c r="NXJ25" s="751"/>
      <c r="NXK25" s="751"/>
      <c r="NXL25" s="751"/>
      <c r="NXM25" s="751"/>
      <c r="NXN25" s="751"/>
      <c r="NXO25" s="751"/>
      <c r="NXP25" s="751"/>
      <c r="NXQ25" s="751"/>
      <c r="NXR25" s="751"/>
      <c r="NXS25" s="751"/>
      <c r="NXT25" s="751"/>
      <c r="NXU25" s="751"/>
      <c r="NXV25" s="751"/>
      <c r="NXW25" s="751"/>
      <c r="NXX25" s="751"/>
      <c r="NXY25" s="751"/>
      <c r="NXZ25" s="751"/>
      <c r="NYA25" s="751"/>
      <c r="NYB25" s="751"/>
      <c r="NYC25" s="751"/>
      <c r="NYD25" s="751"/>
      <c r="NYE25" s="751"/>
      <c r="NYF25" s="751"/>
      <c r="NYG25" s="751"/>
      <c r="NYH25" s="751"/>
      <c r="NYI25" s="751"/>
      <c r="NYJ25" s="751"/>
      <c r="NYK25" s="751"/>
      <c r="NYL25" s="751"/>
      <c r="NYM25" s="751"/>
      <c r="NYN25" s="751"/>
      <c r="NYO25" s="751"/>
      <c r="NYP25" s="751"/>
      <c r="NYQ25" s="751"/>
      <c r="NYR25" s="751"/>
      <c r="NYS25" s="751"/>
      <c r="NYT25" s="751"/>
      <c r="NYU25" s="751"/>
      <c r="NYV25" s="751"/>
      <c r="NYW25" s="751"/>
      <c r="NYX25" s="751"/>
      <c r="NYY25" s="751"/>
      <c r="NYZ25" s="751"/>
      <c r="NZA25" s="751"/>
      <c r="NZB25" s="751"/>
      <c r="NZC25" s="751"/>
      <c r="NZD25" s="751"/>
      <c r="NZE25" s="751"/>
      <c r="NZF25" s="751"/>
      <c r="NZG25" s="751"/>
      <c r="NZH25" s="751"/>
      <c r="NZI25" s="751"/>
      <c r="NZJ25" s="751"/>
      <c r="NZK25" s="751"/>
      <c r="NZL25" s="751"/>
      <c r="NZM25" s="751"/>
      <c r="NZN25" s="751"/>
      <c r="NZO25" s="751"/>
      <c r="NZP25" s="751"/>
      <c r="NZQ25" s="751"/>
      <c r="NZR25" s="751"/>
      <c r="NZS25" s="751"/>
      <c r="NZT25" s="751"/>
      <c r="NZU25" s="751"/>
      <c r="NZV25" s="751"/>
      <c r="NZW25" s="751"/>
      <c r="NZX25" s="751"/>
      <c r="NZY25" s="751"/>
      <c r="NZZ25" s="751"/>
      <c r="OAA25" s="751"/>
      <c r="OAB25" s="751"/>
      <c r="OAC25" s="751"/>
      <c r="OAD25" s="751"/>
      <c r="OAE25" s="751"/>
      <c r="OAF25" s="751"/>
      <c r="OAG25" s="751"/>
      <c r="OAH25" s="751"/>
      <c r="OAI25" s="751"/>
      <c r="OAJ25" s="751"/>
      <c r="OAK25" s="751"/>
      <c r="OAL25" s="751"/>
      <c r="OAM25" s="751"/>
      <c r="OAN25" s="751"/>
      <c r="OAO25" s="751"/>
      <c r="OAP25" s="751"/>
      <c r="OAQ25" s="751"/>
      <c r="OAR25" s="751"/>
      <c r="OAS25" s="751"/>
      <c r="OAT25" s="751"/>
      <c r="OAU25" s="751"/>
      <c r="OAV25" s="751"/>
      <c r="OAW25" s="751"/>
      <c r="OAX25" s="751"/>
      <c r="OAY25" s="751"/>
      <c r="OAZ25" s="751"/>
      <c r="OBA25" s="751"/>
      <c r="OBB25" s="751"/>
      <c r="OBC25" s="751"/>
      <c r="OBD25" s="751"/>
      <c r="OBE25" s="751"/>
      <c r="OBF25" s="751"/>
      <c r="OBG25" s="751"/>
      <c r="OBH25" s="751"/>
      <c r="OBI25" s="751"/>
      <c r="OBJ25" s="751"/>
      <c r="OBK25" s="751"/>
      <c r="OBL25" s="751"/>
      <c r="OBM25" s="751"/>
      <c r="OBN25" s="751"/>
      <c r="OBO25" s="751"/>
      <c r="OBP25" s="751"/>
      <c r="OBQ25" s="751"/>
      <c r="OBR25" s="751"/>
      <c r="OBS25" s="751"/>
      <c r="OBT25" s="751"/>
      <c r="OBU25" s="751"/>
      <c r="OBV25" s="751"/>
      <c r="OBW25" s="751"/>
      <c r="OBX25" s="751"/>
      <c r="OBY25" s="751"/>
      <c r="OBZ25" s="751"/>
      <c r="OCA25" s="751"/>
      <c r="OCB25" s="751"/>
      <c r="OCC25" s="751"/>
      <c r="OCD25" s="751"/>
      <c r="OCE25" s="751"/>
      <c r="OCF25" s="751"/>
      <c r="OCG25" s="751"/>
      <c r="OCH25" s="751"/>
      <c r="OCI25" s="751"/>
      <c r="OCJ25" s="751"/>
      <c r="OCK25" s="751"/>
      <c r="OCL25" s="751"/>
      <c r="OCM25" s="751"/>
      <c r="OCN25" s="751"/>
      <c r="OCO25" s="751"/>
      <c r="OCP25" s="751"/>
      <c r="OCQ25" s="751"/>
      <c r="OCR25" s="751"/>
      <c r="OCS25" s="751"/>
      <c r="OCT25" s="751"/>
      <c r="OCU25" s="751"/>
      <c r="OCV25" s="751"/>
      <c r="OCW25" s="751"/>
      <c r="OCX25" s="751"/>
      <c r="OCY25" s="751"/>
      <c r="OCZ25" s="751"/>
      <c r="ODA25" s="751"/>
      <c r="ODB25" s="751"/>
      <c r="ODC25" s="751"/>
      <c r="ODD25" s="751"/>
      <c r="ODE25" s="751"/>
      <c r="ODF25" s="751"/>
      <c r="ODG25" s="751"/>
      <c r="ODH25" s="751"/>
      <c r="ODI25" s="751"/>
      <c r="ODJ25" s="751"/>
      <c r="ODK25" s="751"/>
      <c r="ODL25" s="751"/>
      <c r="ODM25" s="751"/>
      <c r="ODN25" s="751"/>
      <c r="ODO25" s="751"/>
      <c r="ODP25" s="751"/>
      <c r="ODQ25" s="751"/>
      <c r="ODR25" s="751"/>
      <c r="ODS25" s="751"/>
      <c r="ODT25" s="751"/>
      <c r="ODU25" s="751"/>
      <c r="ODV25" s="751"/>
      <c r="ODW25" s="751"/>
      <c r="ODX25" s="751"/>
      <c r="ODY25" s="751"/>
      <c r="ODZ25" s="751"/>
      <c r="OEA25" s="751"/>
      <c r="OEB25" s="751"/>
      <c r="OEC25" s="751"/>
      <c r="OED25" s="751"/>
      <c r="OEE25" s="751"/>
      <c r="OEF25" s="751"/>
      <c r="OEG25" s="751"/>
      <c r="OEH25" s="751"/>
      <c r="OEI25" s="751"/>
      <c r="OEJ25" s="751"/>
      <c r="OEK25" s="751"/>
      <c r="OEL25" s="751"/>
      <c r="OEM25" s="751"/>
      <c r="OEN25" s="751"/>
      <c r="OEO25" s="751"/>
      <c r="OEP25" s="751"/>
      <c r="OEQ25" s="751"/>
      <c r="OER25" s="751"/>
      <c r="OES25" s="751"/>
      <c r="OET25" s="751"/>
      <c r="OEU25" s="751"/>
      <c r="OEV25" s="751"/>
      <c r="OEW25" s="751"/>
      <c r="OEX25" s="751"/>
      <c r="OEY25" s="751"/>
      <c r="OEZ25" s="751"/>
      <c r="OFA25" s="751"/>
      <c r="OFB25" s="751"/>
      <c r="OFC25" s="751"/>
      <c r="OFD25" s="751"/>
      <c r="OFE25" s="751"/>
      <c r="OFF25" s="751"/>
      <c r="OFG25" s="751"/>
      <c r="OFH25" s="751"/>
      <c r="OFI25" s="751"/>
      <c r="OFJ25" s="751"/>
      <c r="OFK25" s="751"/>
      <c r="OFL25" s="751"/>
      <c r="OFM25" s="751"/>
      <c r="OFN25" s="751"/>
      <c r="OFO25" s="751"/>
      <c r="OFP25" s="751"/>
      <c r="OFQ25" s="751"/>
      <c r="OFR25" s="751"/>
      <c r="OFS25" s="751"/>
      <c r="OFT25" s="751"/>
      <c r="OFU25" s="751"/>
      <c r="OFV25" s="751"/>
      <c r="OFW25" s="751"/>
      <c r="OFX25" s="751"/>
      <c r="OFY25" s="751"/>
      <c r="OFZ25" s="751"/>
      <c r="OGA25" s="751"/>
      <c r="OGB25" s="751"/>
      <c r="OGC25" s="751"/>
      <c r="OGD25" s="751"/>
      <c r="OGE25" s="751"/>
      <c r="OGF25" s="751"/>
      <c r="OGG25" s="751"/>
      <c r="OGH25" s="751"/>
      <c r="OGI25" s="751"/>
      <c r="OGJ25" s="751"/>
      <c r="OGK25" s="751"/>
      <c r="OGL25" s="751"/>
      <c r="OGM25" s="751"/>
      <c r="OGN25" s="751"/>
      <c r="OGO25" s="751"/>
      <c r="OGP25" s="751"/>
      <c r="OGQ25" s="751"/>
      <c r="OGR25" s="751"/>
      <c r="OGS25" s="751"/>
      <c r="OGT25" s="751"/>
      <c r="OGU25" s="751"/>
      <c r="OGV25" s="751"/>
      <c r="OGW25" s="751"/>
      <c r="OGX25" s="751"/>
      <c r="OGY25" s="751"/>
      <c r="OGZ25" s="751"/>
      <c r="OHA25" s="751"/>
      <c r="OHB25" s="751"/>
      <c r="OHC25" s="751"/>
      <c r="OHD25" s="751"/>
      <c r="OHE25" s="751"/>
      <c r="OHF25" s="751"/>
      <c r="OHG25" s="751"/>
      <c r="OHH25" s="751"/>
      <c r="OHI25" s="751"/>
      <c r="OHJ25" s="751"/>
      <c r="OHK25" s="751"/>
      <c r="OHL25" s="751"/>
      <c r="OHM25" s="751"/>
      <c r="OHN25" s="751"/>
      <c r="OHO25" s="751"/>
      <c r="OHP25" s="751"/>
      <c r="OHQ25" s="751"/>
      <c r="OHR25" s="751"/>
      <c r="OHS25" s="751"/>
      <c r="OHT25" s="751"/>
      <c r="OHU25" s="751"/>
      <c r="OHV25" s="751"/>
      <c r="OHW25" s="751"/>
      <c r="OHX25" s="751"/>
      <c r="OHY25" s="751"/>
      <c r="OHZ25" s="751"/>
      <c r="OIA25" s="751"/>
      <c r="OIB25" s="751"/>
      <c r="OIC25" s="751"/>
      <c r="OID25" s="751"/>
      <c r="OIE25" s="751"/>
      <c r="OIF25" s="751"/>
      <c r="OIG25" s="751"/>
      <c r="OIH25" s="751"/>
      <c r="OII25" s="751"/>
      <c r="OIJ25" s="751"/>
      <c r="OIK25" s="751"/>
      <c r="OIL25" s="751"/>
      <c r="OIM25" s="751"/>
      <c r="OIN25" s="751"/>
      <c r="OIO25" s="751"/>
      <c r="OIP25" s="751"/>
      <c r="OIQ25" s="751"/>
      <c r="OIR25" s="751"/>
      <c r="OIS25" s="751"/>
      <c r="OIT25" s="751"/>
      <c r="OIU25" s="751"/>
      <c r="OIV25" s="751"/>
      <c r="OIW25" s="751"/>
      <c r="OIX25" s="751"/>
      <c r="OIY25" s="751"/>
      <c r="OIZ25" s="751"/>
      <c r="OJA25" s="751"/>
      <c r="OJB25" s="751"/>
      <c r="OJC25" s="751"/>
      <c r="OJD25" s="751"/>
      <c r="OJE25" s="751"/>
      <c r="OJF25" s="751"/>
      <c r="OJG25" s="751"/>
      <c r="OJH25" s="751"/>
      <c r="OJI25" s="751"/>
      <c r="OJJ25" s="751"/>
      <c r="OJK25" s="751"/>
      <c r="OJL25" s="751"/>
      <c r="OJM25" s="751"/>
      <c r="OJN25" s="751"/>
      <c r="OJO25" s="751"/>
      <c r="OJP25" s="751"/>
      <c r="OJQ25" s="751"/>
      <c r="OJR25" s="751"/>
      <c r="OJS25" s="751"/>
      <c r="OJT25" s="751"/>
      <c r="OJU25" s="751"/>
      <c r="OJV25" s="751"/>
      <c r="OJW25" s="751"/>
      <c r="OJX25" s="751"/>
      <c r="OJY25" s="751"/>
      <c r="OJZ25" s="751"/>
      <c r="OKA25" s="751"/>
      <c r="OKB25" s="751"/>
      <c r="OKC25" s="751"/>
      <c r="OKD25" s="751"/>
      <c r="OKE25" s="751"/>
      <c r="OKF25" s="751"/>
      <c r="OKG25" s="751"/>
      <c r="OKH25" s="751"/>
      <c r="OKI25" s="751"/>
      <c r="OKJ25" s="751"/>
      <c r="OKK25" s="751"/>
      <c r="OKL25" s="751"/>
      <c r="OKM25" s="751"/>
      <c r="OKN25" s="751"/>
      <c r="OKO25" s="751"/>
      <c r="OKP25" s="751"/>
      <c r="OKQ25" s="751"/>
      <c r="OKR25" s="751"/>
      <c r="OKS25" s="751"/>
      <c r="OKT25" s="751"/>
      <c r="OKU25" s="751"/>
      <c r="OKV25" s="751"/>
      <c r="OKW25" s="751"/>
      <c r="OKX25" s="751"/>
      <c r="OKY25" s="751"/>
      <c r="OKZ25" s="751"/>
      <c r="OLA25" s="751"/>
      <c r="OLB25" s="751"/>
      <c r="OLC25" s="751"/>
      <c r="OLD25" s="751"/>
      <c r="OLE25" s="751"/>
      <c r="OLF25" s="751"/>
      <c r="OLG25" s="751"/>
      <c r="OLH25" s="751"/>
      <c r="OLI25" s="751"/>
      <c r="OLJ25" s="751"/>
      <c r="OLK25" s="751"/>
      <c r="OLL25" s="751"/>
      <c r="OLM25" s="751"/>
      <c r="OLN25" s="751"/>
      <c r="OLO25" s="751"/>
      <c r="OLP25" s="751"/>
      <c r="OLQ25" s="751"/>
      <c r="OLR25" s="751"/>
      <c r="OLS25" s="751"/>
      <c r="OLT25" s="751"/>
      <c r="OLU25" s="751"/>
      <c r="OLV25" s="751"/>
      <c r="OLW25" s="751"/>
      <c r="OLX25" s="751"/>
      <c r="OLY25" s="751"/>
      <c r="OLZ25" s="751"/>
      <c r="OMA25" s="751"/>
      <c r="OMB25" s="751"/>
      <c r="OMC25" s="751"/>
      <c r="OMD25" s="751"/>
      <c r="OME25" s="751"/>
      <c r="OMF25" s="751"/>
      <c r="OMG25" s="751"/>
      <c r="OMH25" s="751"/>
      <c r="OMI25" s="751"/>
      <c r="OMJ25" s="751"/>
      <c r="OMK25" s="751"/>
      <c r="OML25" s="751"/>
      <c r="OMM25" s="751"/>
      <c r="OMN25" s="751"/>
      <c r="OMO25" s="751"/>
      <c r="OMP25" s="751"/>
      <c r="OMQ25" s="751"/>
      <c r="OMR25" s="751"/>
      <c r="OMS25" s="751"/>
      <c r="OMT25" s="751"/>
      <c r="OMU25" s="751"/>
      <c r="OMV25" s="751"/>
      <c r="OMW25" s="751"/>
      <c r="OMX25" s="751"/>
      <c r="OMY25" s="751"/>
      <c r="OMZ25" s="751"/>
      <c r="ONA25" s="751"/>
      <c r="ONB25" s="751"/>
      <c r="ONC25" s="751"/>
      <c r="OND25" s="751"/>
      <c r="ONE25" s="751"/>
      <c r="ONF25" s="751"/>
      <c r="ONG25" s="751"/>
      <c r="ONH25" s="751"/>
      <c r="ONI25" s="751"/>
      <c r="ONJ25" s="751"/>
      <c r="ONK25" s="751"/>
      <c r="ONL25" s="751"/>
      <c r="ONM25" s="751"/>
      <c r="ONN25" s="751"/>
      <c r="ONO25" s="751"/>
      <c r="ONP25" s="751"/>
      <c r="ONQ25" s="751"/>
      <c r="ONR25" s="751"/>
      <c r="ONS25" s="751"/>
      <c r="ONT25" s="751"/>
      <c r="ONU25" s="751"/>
      <c r="ONV25" s="751"/>
      <c r="ONW25" s="751"/>
      <c r="ONX25" s="751"/>
      <c r="ONY25" s="751"/>
      <c r="ONZ25" s="751"/>
      <c r="OOA25" s="751"/>
      <c r="OOB25" s="751"/>
      <c r="OOC25" s="751"/>
      <c r="OOD25" s="751"/>
      <c r="OOE25" s="751"/>
      <c r="OOF25" s="751"/>
      <c r="OOG25" s="751"/>
      <c r="OOH25" s="751"/>
      <c r="OOI25" s="751"/>
      <c r="OOJ25" s="751"/>
      <c r="OOK25" s="751"/>
      <c r="OOL25" s="751"/>
      <c r="OOM25" s="751"/>
      <c r="OON25" s="751"/>
      <c r="OOO25" s="751"/>
      <c r="OOP25" s="751"/>
      <c r="OOQ25" s="751"/>
      <c r="OOR25" s="751"/>
      <c r="OOS25" s="751"/>
      <c r="OOT25" s="751"/>
      <c r="OOU25" s="751"/>
      <c r="OOV25" s="751"/>
      <c r="OOW25" s="751"/>
      <c r="OOX25" s="751"/>
      <c r="OOY25" s="751"/>
      <c r="OOZ25" s="751"/>
      <c r="OPA25" s="751"/>
      <c r="OPB25" s="751"/>
      <c r="OPC25" s="751"/>
      <c r="OPD25" s="751"/>
      <c r="OPE25" s="751"/>
      <c r="OPF25" s="751"/>
      <c r="OPG25" s="751"/>
      <c r="OPH25" s="751"/>
      <c r="OPI25" s="751"/>
      <c r="OPJ25" s="751"/>
      <c r="OPK25" s="751"/>
      <c r="OPL25" s="751"/>
      <c r="OPM25" s="751"/>
      <c r="OPN25" s="751"/>
      <c r="OPO25" s="751"/>
      <c r="OPP25" s="751"/>
      <c r="OPQ25" s="751"/>
      <c r="OPR25" s="751"/>
      <c r="OPS25" s="751"/>
      <c r="OPT25" s="751"/>
      <c r="OPU25" s="751"/>
      <c r="OPV25" s="751"/>
      <c r="OPW25" s="751"/>
      <c r="OPX25" s="751"/>
      <c r="OPY25" s="751"/>
      <c r="OPZ25" s="751"/>
      <c r="OQA25" s="751"/>
      <c r="OQB25" s="751"/>
      <c r="OQC25" s="751"/>
      <c r="OQD25" s="751"/>
      <c r="OQE25" s="751"/>
      <c r="OQF25" s="751"/>
      <c r="OQG25" s="751"/>
      <c r="OQH25" s="751"/>
      <c r="OQI25" s="751"/>
      <c r="OQJ25" s="751"/>
      <c r="OQK25" s="751"/>
      <c r="OQL25" s="751"/>
      <c r="OQM25" s="751"/>
      <c r="OQN25" s="751"/>
      <c r="OQO25" s="751"/>
      <c r="OQP25" s="751"/>
      <c r="OQQ25" s="751"/>
      <c r="OQR25" s="751"/>
      <c r="OQS25" s="751"/>
      <c r="OQT25" s="751"/>
      <c r="OQU25" s="751"/>
      <c r="OQV25" s="751"/>
      <c r="OQW25" s="751"/>
      <c r="OQX25" s="751"/>
      <c r="OQY25" s="751"/>
      <c r="OQZ25" s="751"/>
      <c r="ORA25" s="751"/>
      <c r="ORB25" s="751"/>
      <c r="ORC25" s="751"/>
      <c r="ORD25" s="751"/>
      <c r="ORE25" s="751"/>
      <c r="ORF25" s="751"/>
      <c r="ORG25" s="751"/>
      <c r="ORH25" s="751"/>
      <c r="ORI25" s="751"/>
      <c r="ORJ25" s="751"/>
      <c r="ORK25" s="751"/>
      <c r="ORL25" s="751"/>
      <c r="ORM25" s="751"/>
      <c r="ORN25" s="751"/>
      <c r="ORO25" s="751"/>
      <c r="ORP25" s="751"/>
      <c r="ORQ25" s="751"/>
      <c r="ORR25" s="751"/>
      <c r="ORS25" s="751"/>
      <c r="ORT25" s="751"/>
      <c r="ORU25" s="751"/>
      <c r="ORV25" s="751"/>
      <c r="ORW25" s="751"/>
      <c r="ORX25" s="751"/>
      <c r="ORY25" s="751"/>
      <c r="ORZ25" s="751"/>
      <c r="OSA25" s="751"/>
      <c r="OSB25" s="751"/>
      <c r="OSC25" s="751"/>
      <c r="OSD25" s="751"/>
      <c r="OSE25" s="751"/>
      <c r="OSF25" s="751"/>
      <c r="OSG25" s="751"/>
      <c r="OSH25" s="751"/>
      <c r="OSI25" s="751"/>
      <c r="OSJ25" s="751"/>
      <c r="OSK25" s="751"/>
      <c r="OSL25" s="751"/>
      <c r="OSM25" s="751"/>
      <c r="OSN25" s="751"/>
      <c r="OSO25" s="751"/>
      <c r="OSP25" s="751"/>
      <c r="OSQ25" s="751"/>
      <c r="OSR25" s="751"/>
      <c r="OSS25" s="751"/>
      <c r="OST25" s="751"/>
      <c r="OSU25" s="751"/>
      <c r="OSV25" s="751"/>
      <c r="OSW25" s="751"/>
      <c r="OSX25" s="751"/>
      <c r="OSY25" s="751"/>
      <c r="OSZ25" s="751"/>
      <c r="OTA25" s="751"/>
      <c r="OTB25" s="751"/>
      <c r="OTC25" s="751"/>
      <c r="OTD25" s="751"/>
      <c r="OTE25" s="751"/>
      <c r="OTF25" s="751"/>
      <c r="OTG25" s="751"/>
      <c r="OTH25" s="751"/>
      <c r="OTI25" s="751"/>
      <c r="OTJ25" s="751"/>
      <c r="OTK25" s="751"/>
      <c r="OTL25" s="751"/>
      <c r="OTM25" s="751"/>
      <c r="OTN25" s="751"/>
      <c r="OTO25" s="751"/>
      <c r="OTP25" s="751"/>
      <c r="OTQ25" s="751"/>
      <c r="OTR25" s="751"/>
      <c r="OTS25" s="751"/>
      <c r="OTT25" s="751"/>
      <c r="OTU25" s="751"/>
      <c r="OTV25" s="751"/>
      <c r="OTW25" s="751"/>
      <c r="OTX25" s="751"/>
      <c r="OTY25" s="751"/>
      <c r="OTZ25" s="751"/>
      <c r="OUA25" s="751"/>
      <c r="OUB25" s="751"/>
      <c r="OUC25" s="751"/>
      <c r="OUD25" s="751"/>
      <c r="OUE25" s="751"/>
      <c r="OUF25" s="751"/>
      <c r="OUG25" s="751"/>
      <c r="OUH25" s="751"/>
      <c r="OUI25" s="751"/>
      <c r="OUJ25" s="751"/>
      <c r="OUK25" s="751"/>
      <c r="OUL25" s="751"/>
      <c r="OUM25" s="751"/>
      <c r="OUN25" s="751"/>
      <c r="OUO25" s="751"/>
      <c r="OUP25" s="751"/>
      <c r="OUQ25" s="751"/>
      <c r="OUR25" s="751"/>
      <c r="OUS25" s="751"/>
      <c r="OUT25" s="751"/>
      <c r="OUU25" s="751"/>
      <c r="OUV25" s="751"/>
      <c r="OUW25" s="751"/>
      <c r="OUX25" s="751"/>
      <c r="OUY25" s="751"/>
      <c r="OUZ25" s="751"/>
      <c r="OVA25" s="751"/>
      <c r="OVB25" s="751"/>
      <c r="OVC25" s="751"/>
      <c r="OVD25" s="751"/>
      <c r="OVE25" s="751"/>
      <c r="OVF25" s="751"/>
      <c r="OVG25" s="751"/>
      <c r="OVH25" s="751"/>
      <c r="OVI25" s="751"/>
      <c r="OVJ25" s="751"/>
      <c r="OVK25" s="751"/>
      <c r="OVL25" s="751"/>
      <c r="OVM25" s="751"/>
      <c r="OVN25" s="751"/>
      <c r="OVO25" s="751"/>
      <c r="OVP25" s="751"/>
      <c r="OVQ25" s="751"/>
      <c r="OVR25" s="751"/>
      <c r="OVS25" s="751"/>
      <c r="OVT25" s="751"/>
      <c r="OVU25" s="751"/>
      <c r="OVV25" s="751"/>
      <c r="OVW25" s="751"/>
      <c r="OVX25" s="751"/>
      <c r="OVY25" s="751"/>
      <c r="OVZ25" s="751"/>
      <c r="OWA25" s="751"/>
      <c r="OWB25" s="751"/>
      <c r="OWC25" s="751"/>
      <c r="OWD25" s="751"/>
      <c r="OWE25" s="751"/>
      <c r="OWF25" s="751"/>
      <c r="OWG25" s="751"/>
      <c r="OWH25" s="751"/>
      <c r="OWI25" s="751"/>
      <c r="OWJ25" s="751"/>
      <c r="OWK25" s="751"/>
      <c r="OWL25" s="751"/>
      <c r="OWM25" s="751"/>
      <c r="OWN25" s="751"/>
      <c r="OWO25" s="751"/>
      <c r="OWP25" s="751"/>
      <c r="OWQ25" s="751"/>
      <c r="OWR25" s="751"/>
      <c r="OWS25" s="751"/>
      <c r="OWT25" s="751"/>
      <c r="OWU25" s="751"/>
      <c r="OWV25" s="751"/>
      <c r="OWW25" s="751"/>
      <c r="OWX25" s="751"/>
      <c r="OWY25" s="751"/>
      <c r="OWZ25" s="751"/>
      <c r="OXA25" s="751"/>
      <c r="OXB25" s="751"/>
      <c r="OXC25" s="751"/>
      <c r="OXD25" s="751"/>
      <c r="OXE25" s="751"/>
      <c r="OXF25" s="751"/>
      <c r="OXG25" s="751"/>
      <c r="OXH25" s="751"/>
      <c r="OXI25" s="751"/>
      <c r="OXJ25" s="751"/>
      <c r="OXK25" s="751"/>
      <c r="OXL25" s="751"/>
      <c r="OXM25" s="751"/>
      <c r="OXN25" s="751"/>
      <c r="OXO25" s="751"/>
      <c r="OXP25" s="751"/>
      <c r="OXQ25" s="751"/>
      <c r="OXR25" s="751"/>
      <c r="OXS25" s="751"/>
      <c r="OXT25" s="751"/>
      <c r="OXU25" s="751"/>
      <c r="OXV25" s="751"/>
      <c r="OXW25" s="751"/>
      <c r="OXX25" s="751"/>
      <c r="OXY25" s="751"/>
      <c r="OXZ25" s="751"/>
      <c r="OYA25" s="751"/>
      <c r="OYB25" s="751"/>
      <c r="OYC25" s="751"/>
      <c r="OYD25" s="751"/>
      <c r="OYE25" s="751"/>
      <c r="OYF25" s="751"/>
      <c r="OYG25" s="751"/>
      <c r="OYH25" s="751"/>
      <c r="OYI25" s="751"/>
      <c r="OYJ25" s="751"/>
      <c r="OYK25" s="751"/>
      <c r="OYL25" s="751"/>
      <c r="OYM25" s="751"/>
      <c r="OYN25" s="751"/>
      <c r="OYO25" s="751"/>
      <c r="OYP25" s="751"/>
      <c r="OYQ25" s="751"/>
      <c r="OYR25" s="751"/>
      <c r="OYS25" s="751"/>
      <c r="OYT25" s="751"/>
      <c r="OYU25" s="751"/>
      <c r="OYV25" s="751"/>
      <c r="OYW25" s="751"/>
      <c r="OYX25" s="751"/>
      <c r="OYY25" s="751"/>
      <c r="OYZ25" s="751"/>
      <c r="OZA25" s="751"/>
      <c r="OZB25" s="751"/>
      <c r="OZC25" s="751"/>
      <c r="OZD25" s="751"/>
      <c r="OZE25" s="751"/>
      <c r="OZF25" s="751"/>
      <c r="OZG25" s="751"/>
      <c r="OZH25" s="751"/>
      <c r="OZI25" s="751"/>
      <c r="OZJ25" s="751"/>
      <c r="OZK25" s="751"/>
      <c r="OZL25" s="751"/>
      <c r="OZM25" s="751"/>
      <c r="OZN25" s="751"/>
      <c r="OZO25" s="751"/>
      <c r="OZP25" s="751"/>
      <c r="OZQ25" s="751"/>
      <c r="OZR25" s="751"/>
      <c r="OZS25" s="751"/>
      <c r="OZT25" s="751"/>
      <c r="OZU25" s="751"/>
      <c r="OZV25" s="751"/>
      <c r="OZW25" s="751"/>
      <c r="OZX25" s="751"/>
      <c r="OZY25" s="751"/>
      <c r="OZZ25" s="751"/>
      <c r="PAA25" s="751"/>
      <c r="PAB25" s="751"/>
      <c r="PAC25" s="751"/>
      <c r="PAD25" s="751"/>
      <c r="PAE25" s="751"/>
      <c r="PAF25" s="751"/>
      <c r="PAG25" s="751"/>
      <c r="PAH25" s="751"/>
      <c r="PAI25" s="751"/>
      <c r="PAJ25" s="751"/>
      <c r="PAK25" s="751"/>
      <c r="PAL25" s="751"/>
      <c r="PAM25" s="751"/>
      <c r="PAN25" s="751"/>
      <c r="PAO25" s="751"/>
      <c r="PAP25" s="751"/>
      <c r="PAQ25" s="751"/>
      <c r="PAR25" s="751"/>
      <c r="PAS25" s="751"/>
      <c r="PAT25" s="751"/>
      <c r="PAU25" s="751"/>
      <c r="PAV25" s="751"/>
      <c r="PAW25" s="751"/>
      <c r="PAX25" s="751"/>
      <c r="PAY25" s="751"/>
      <c r="PAZ25" s="751"/>
      <c r="PBA25" s="751"/>
      <c r="PBB25" s="751"/>
      <c r="PBC25" s="751"/>
      <c r="PBD25" s="751"/>
      <c r="PBE25" s="751"/>
      <c r="PBF25" s="751"/>
      <c r="PBG25" s="751"/>
      <c r="PBH25" s="751"/>
      <c r="PBI25" s="751"/>
      <c r="PBJ25" s="751"/>
      <c r="PBK25" s="751"/>
      <c r="PBL25" s="751"/>
      <c r="PBM25" s="751"/>
      <c r="PBN25" s="751"/>
      <c r="PBO25" s="751"/>
      <c r="PBP25" s="751"/>
      <c r="PBQ25" s="751"/>
      <c r="PBR25" s="751"/>
      <c r="PBS25" s="751"/>
      <c r="PBT25" s="751"/>
      <c r="PBU25" s="751"/>
      <c r="PBV25" s="751"/>
      <c r="PBW25" s="751"/>
      <c r="PBX25" s="751"/>
      <c r="PBY25" s="751"/>
      <c r="PBZ25" s="751"/>
      <c r="PCA25" s="751"/>
      <c r="PCB25" s="751"/>
      <c r="PCC25" s="751"/>
      <c r="PCD25" s="751"/>
      <c r="PCE25" s="751"/>
      <c r="PCF25" s="751"/>
      <c r="PCG25" s="751"/>
      <c r="PCH25" s="751"/>
      <c r="PCI25" s="751"/>
      <c r="PCJ25" s="751"/>
      <c r="PCK25" s="751"/>
      <c r="PCL25" s="751"/>
      <c r="PCM25" s="751"/>
      <c r="PCN25" s="751"/>
      <c r="PCO25" s="751"/>
      <c r="PCP25" s="751"/>
      <c r="PCQ25" s="751"/>
      <c r="PCR25" s="751"/>
      <c r="PCS25" s="751"/>
      <c r="PCT25" s="751"/>
      <c r="PCU25" s="751"/>
      <c r="PCV25" s="751"/>
      <c r="PCW25" s="751"/>
      <c r="PCX25" s="751"/>
      <c r="PCY25" s="751"/>
      <c r="PCZ25" s="751"/>
      <c r="PDA25" s="751"/>
      <c r="PDB25" s="751"/>
      <c r="PDC25" s="751"/>
      <c r="PDD25" s="751"/>
      <c r="PDE25" s="751"/>
      <c r="PDF25" s="751"/>
      <c r="PDG25" s="751"/>
      <c r="PDH25" s="751"/>
      <c r="PDI25" s="751"/>
      <c r="PDJ25" s="751"/>
      <c r="PDK25" s="751"/>
      <c r="PDL25" s="751"/>
      <c r="PDM25" s="751"/>
      <c r="PDN25" s="751"/>
      <c r="PDO25" s="751"/>
      <c r="PDP25" s="751"/>
      <c r="PDQ25" s="751"/>
      <c r="PDR25" s="751"/>
      <c r="PDS25" s="751"/>
      <c r="PDT25" s="751"/>
      <c r="PDU25" s="751"/>
      <c r="PDV25" s="751"/>
      <c r="PDW25" s="751"/>
      <c r="PDX25" s="751"/>
      <c r="PDY25" s="751"/>
      <c r="PDZ25" s="751"/>
      <c r="PEA25" s="751"/>
      <c r="PEB25" s="751"/>
      <c r="PEC25" s="751"/>
      <c r="PED25" s="751"/>
      <c r="PEE25" s="751"/>
      <c r="PEF25" s="751"/>
      <c r="PEG25" s="751"/>
      <c r="PEH25" s="751"/>
      <c r="PEI25" s="751"/>
      <c r="PEJ25" s="751"/>
      <c r="PEK25" s="751"/>
      <c r="PEL25" s="751"/>
      <c r="PEM25" s="751"/>
      <c r="PEN25" s="751"/>
      <c r="PEO25" s="751"/>
      <c r="PEP25" s="751"/>
      <c r="PEQ25" s="751"/>
      <c r="PER25" s="751"/>
      <c r="PES25" s="751"/>
      <c r="PET25" s="751"/>
      <c r="PEU25" s="751"/>
      <c r="PEV25" s="751"/>
      <c r="PEW25" s="751"/>
      <c r="PEX25" s="751"/>
      <c r="PEY25" s="751"/>
      <c r="PEZ25" s="751"/>
      <c r="PFA25" s="751"/>
      <c r="PFB25" s="751"/>
      <c r="PFC25" s="751"/>
      <c r="PFD25" s="751"/>
      <c r="PFE25" s="751"/>
      <c r="PFF25" s="751"/>
      <c r="PFG25" s="751"/>
      <c r="PFH25" s="751"/>
      <c r="PFI25" s="751"/>
      <c r="PFJ25" s="751"/>
      <c r="PFK25" s="751"/>
      <c r="PFL25" s="751"/>
      <c r="PFM25" s="751"/>
      <c r="PFN25" s="751"/>
      <c r="PFO25" s="751"/>
      <c r="PFP25" s="751"/>
      <c r="PFQ25" s="751"/>
      <c r="PFR25" s="751"/>
      <c r="PFS25" s="751"/>
      <c r="PFT25" s="751"/>
      <c r="PFU25" s="751"/>
      <c r="PFV25" s="751"/>
      <c r="PFW25" s="751"/>
      <c r="PFX25" s="751"/>
      <c r="PFY25" s="751"/>
      <c r="PFZ25" s="751"/>
      <c r="PGA25" s="751"/>
      <c r="PGB25" s="751"/>
      <c r="PGC25" s="751"/>
      <c r="PGD25" s="751"/>
      <c r="PGE25" s="751"/>
      <c r="PGF25" s="751"/>
      <c r="PGG25" s="751"/>
      <c r="PGH25" s="751"/>
      <c r="PGI25" s="751"/>
      <c r="PGJ25" s="751"/>
      <c r="PGK25" s="751"/>
      <c r="PGL25" s="751"/>
      <c r="PGM25" s="751"/>
      <c r="PGN25" s="751"/>
      <c r="PGO25" s="751"/>
      <c r="PGP25" s="751"/>
      <c r="PGQ25" s="751"/>
      <c r="PGR25" s="751"/>
      <c r="PGS25" s="751"/>
      <c r="PGT25" s="751"/>
      <c r="PGU25" s="751"/>
      <c r="PGV25" s="751"/>
      <c r="PGW25" s="751"/>
      <c r="PGX25" s="751"/>
      <c r="PGY25" s="751"/>
      <c r="PGZ25" s="751"/>
      <c r="PHA25" s="751"/>
      <c r="PHB25" s="751"/>
      <c r="PHC25" s="751"/>
      <c r="PHD25" s="751"/>
      <c r="PHE25" s="751"/>
      <c r="PHF25" s="751"/>
      <c r="PHG25" s="751"/>
      <c r="PHH25" s="751"/>
      <c r="PHI25" s="751"/>
      <c r="PHJ25" s="751"/>
      <c r="PHK25" s="751"/>
      <c r="PHL25" s="751"/>
      <c r="PHM25" s="751"/>
      <c r="PHN25" s="751"/>
      <c r="PHO25" s="751"/>
      <c r="PHP25" s="751"/>
      <c r="PHQ25" s="751"/>
      <c r="PHR25" s="751"/>
      <c r="PHS25" s="751"/>
      <c r="PHT25" s="751"/>
      <c r="PHU25" s="751"/>
      <c r="PHV25" s="751"/>
      <c r="PHW25" s="751"/>
      <c r="PHX25" s="751"/>
      <c r="PHY25" s="751"/>
      <c r="PHZ25" s="751"/>
      <c r="PIA25" s="751"/>
      <c r="PIB25" s="751"/>
      <c r="PIC25" s="751"/>
      <c r="PID25" s="751"/>
      <c r="PIE25" s="751"/>
      <c r="PIF25" s="751"/>
      <c r="PIG25" s="751"/>
      <c r="PIH25" s="751"/>
      <c r="PII25" s="751"/>
      <c r="PIJ25" s="751"/>
      <c r="PIK25" s="751"/>
      <c r="PIL25" s="751"/>
      <c r="PIM25" s="751"/>
      <c r="PIN25" s="751"/>
      <c r="PIO25" s="751"/>
      <c r="PIP25" s="751"/>
      <c r="PIQ25" s="751"/>
      <c r="PIR25" s="751"/>
      <c r="PIS25" s="751"/>
      <c r="PIT25" s="751"/>
      <c r="PIU25" s="751"/>
      <c r="PIV25" s="751"/>
      <c r="PIW25" s="751"/>
      <c r="PIX25" s="751"/>
      <c r="PIY25" s="751"/>
      <c r="PIZ25" s="751"/>
      <c r="PJA25" s="751"/>
      <c r="PJB25" s="751"/>
      <c r="PJC25" s="751"/>
      <c r="PJD25" s="751"/>
      <c r="PJE25" s="751"/>
      <c r="PJF25" s="751"/>
      <c r="PJG25" s="751"/>
      <c r="PJH25" s="751"/>
      <c r="PJI25" s="751"/>
      <c r="PJJ25" s="751"/>
      <c r="PJK25" s="751"/>
      <c r="PJL25" s="751"/>
      <c r="PJM25" s="751"/>
      <c r="PJN25" s="751"/>
      <c r="PJO25" s="751"/>
      <c r="PJP25" s="751"/>
      <c r="PJQ25" s="751"/>
      <c r="PJR25" s="751"/>
      <c r="PJS25" s="751"/>
      <c r="PJT25" s="751"/>
      <c r="PJU25" s="751"/>
      <c r="PJV25" s="751"/>
      <c r="PJW25" s="751"/>
      <c r="PJX25" s="751"/>
      <c r="PJY25" s="751"/>
      <c r="PJZ25" s="751"/>
      <c r="PKA25" s="751"/>
      <c r="PKB25" s="751"/>
      <c r="PKC25" s="751"/>
      <c r="PKD25" s="751"/>
      <c r="PKE25" s="751"/>
      <c r="PKF25" s="751"/>
      <c r="PKG25" s="751"/>
      <c r="PKH25" s="751"/>
      <c r="PKI25" s="751"/>
      <c r="PKJ25" s="751"/>
      <c r="PKK25" s="751"/>
      <c r="PKL25" s="751"/>
      <c r="PKM25" s="751"/>
      <c r="PKN25" s="751"/>
      <c r="PKO25" s="751"/>
      <c r="PKP25" s="751"/>
      <c r="PKQ25" s="751"/>
      <c r="PKR25" s="751"/>
      <c r="PKS25" s="751"/>
      <c r="PKT25" s="751"/>
      <c r="PKU25" s="751"/>
      <c r="PKV25" s="751"/>
      <c r="PKW25" s="751"/>
      <c r="PKX25" s="751"/>
      <c r="PKY25" s="751"/>
      <c r="PKZ25" s="751"/>
      <c r="PLA25" s="751"/>
      <c r="PLB25" s="751"/>
      <c r="PLC25" s="751"/>
      <c r="PLD25" s="751"/>
      <c r="PLE25" s="751"/>
      <c r="PLF25" s="751"/>
      <c r="PLG25" s="751"/>
      <c r="PLH25" s="751"/>
      <c r="PLI25" s="751"/>
      <c r="PLJ25" s="751"/>
      <c r="PLK25" s="751"/>
      <c r="PLL25" s="751"/>
      <c r="PLM25" s="751"/>
      <c r="PLN25" s="751"/>
      <c r="PLO25" s="751"/>
      <c r="PLP25" s="751"/>
      <c r="PLQ25" s="751"/>
      <c r="PLR25" s="751"/>
      <c r="PLS25" s="751"/>
      <c r="PLT25" s="751"/>
      <c r="PLU25" s="751"/>
      <c r="PLV25" s="751"/>
      <c r="PLW25" s="751"/>
      <c r="PLX25" s="751"/>
      <c r="PLY25" s="751"/>
      <c r="PLZ25" s="751"/>
      <c r="PMA25" s="751"/>
      <c r="PMB25" s="751"/>
      <c r="PMC25" s="751"/>
      <c r="PMD25" s="751"/>
      <c r="PME25" s="751"/>
      <c r="PMF25" s="751"/>
      <c r="PMG25" s="751"/>
      <c r="PMH25" s="751"/>
      <c r="PMI25" s="751"/>
      <c r="PMJ25" s="751"/>
      <c r="PMK25" s="751"/>
      <c r="PML25" s="751"/>
      <c r="PMM25" s="751"/>
      <c r="PMN25" s="751"/>
      <c r="PMO25" s="751"/>
      <c r="PMP25" s="751"/>
      <c r="PMQ25" s="751"/>
      <c r="PMR25" s="751"/>
      <c r="PMS25" s="751"/>
      <c r="PMT25" s="751"/>
      <c r="PMU25" s="751"/>
      <c r="PMV25" s="751"/>
      <c r="PMW25" s="751"/>
      <c r="PMX25" s="751"/>
      <c r="PMY25" s="751"/>
      <c r="PMZ25" s="751"/>
      <c r="PNA25" s="751"/>
      <c r="PNB25" s="751"/>
      <c r="PNC25" s="751"/>
      <c r="PND25" s="751"/>
      <c r="PNE25" s="751"/>
      <c r="PNF25" s="751"/>
      <c r="PNG25" s="751"/>
      <c r="PNH25" s="751"/>
      <c r="PNI25" s="751"/>
      <c r="PNJ25" s="751"/>
      <c r="PNK25" s="751"/>
      <c r="PNL25" s="751"/>
      <c r="PNM25" s="751"/>
      <c r="PNN25" s="751"/>
      <c r="PNO25" s="751"/>
      <c r="PNP25" s="751"/>
      <c r="PNQ25" s="751"/>
      <c r="PNR25" s="751"/>
      <c r="PNS25" s="751"/>
      <c r="PNT25" s="751"/>
      <c r="PNU25" s="751"/>
      <c r="PNV25" s="751"/>
      <c r="PNW25" s="751"/>
      <c r="PNX25" s="751"/>
      <c r="PNY25" s="751"/>
      <c r="PNZ25" s="751"/>
      <c r="POA25" s="751"/>
      <c r="POB25" s="751"/>
      <c r="POC25" s="751"/>
      <c r="POD25" s="751"/>
      <c r="POE25" s="751"/>
      <c r="POF25" s="751"/>
      <c r="POG25" s="751"/>
      <c r="POH25" s="751"/>
      <c r="POI25" s="751"/>
      <c r="POJ25" s="751"/>
      <c r="POK25" s="751"/>
      <c r="POL25" s="751"/>
      <c r="POM25" s="751"/>
      <c r="PON25" s="751"/>
      <c r="POO25" s="751"/>
      <c r="POP25" s="751"/>
      <c r="POQ25" s="751"/>
      <c r="POR25" s="751"/>
      <c r="POS25" s="751"/>
      <c r="POT25" s="751"/>
      <c r="POU25" s="751"/>
      <c r="POV25" s="751"/>
      <c r="POW25" s="751"/>
      <c r="POX25" s="751"/>
      <c r="POY25" s="751"/>
      <c r="POZ25" s="751"/>
      <c r="PPA25" s="751"/>
      <c r="PPB25" s="751"/>
      <c r="PPC25" s="751"/>
      <c r="PPD25" s="751"/>
      <c r="PPE25" s="751"/>
      <c r="PPF25" s="751"/>
      <c r="PPG25" s="751"/>
      <c r="PPH25" s="751"/>
      <c r="PPI25" s="751"/>
      <c r="PPJ25" s="751"/>
      <c r="PPK25" s="751"/>
      <c r="PPL25" s="751"/>
      <c r="PPM25" s="751"/>
      <c r="PPN25" s="751"/>
      <c r="PPO25" s="751"/>
      <c r="PPP25" s="751"/>
      <c r="PPQ25" s="751"/>
      <c r="PPR25" s="751"/>
      <c r="PPS25" s="751"/>
      <c r="PPT25" s="751"/>
      <c r="PPU25" s="751"/>
      <c r="PPV25" s="751"/>
      <c r="PPW25" s="751"/>
      <c r="PPX25" s="751"/>
      <c r="PPY25" s="751"/>
      <c r="PPZ25" s="751"/>
      <c r="PQA25" s="751"/>
      <c r="PQB25" s="751"/>
      <c r="PQC25" s="751"/>
      <c r="PQD25" s="751"/>
      <c r="PQE25" s="751"/>
      <c r="PQF25" s="751"/>
      <c r="PQG25" s="751"/>
      <c r="PQH25" s="751"/>
      <c r="PQI25" s="751"/>
      <c r="PQJ25" s="751"/>
      <c r="PQK25" s="751"/>
      <c r="PQL25" s="751"/>
      <c r="PQM25" s="751"/>
      <c r="PQN25" s="751"/>
      <c r="PQO25" s="751"/>
      <c r="PQP25" s="751"/>
      <c r="PQQ25" s="751"/>
      <c r="PQR25" s="751"/>
      <c r="PQS25" s="751"/>
      <c r="PQT25" s="751"/>
      <c r="PQU25" s="751"/>
      <c r="PQV25" s="751"/>
      <c r="PQW25" s="751"/>
      <c r="PQX25" s="751"/>
      <c r="PQY25" s="751"/>
      <c r="PQZ25" s="751"/>
      <c r="PRA25" s="751"/>
      <c r="PRB25" s="751"/>
      <c r="PRC25" s="751"/>
      <c r="PRD25" s="751"/>
      <c r="PRE25" s="751"/>
      <c r="PRF25" s="751"/>
      <c r="PRG25" s="751"/>
      <c r="PRH25" s="751"/>
      <c r="PRI25" s="751"/>
      <c r="PRJ25" s="751"/>
      <c r="PRK25" s="751"/>
      <c r="PRL25" s="751"/>
      <c r="PRM25" s="751"/>
      <c r="PRN25" s="751"/>
      <c r="PRO25" s="751"/>
      <c r="PRP25" s="751"/>
      <c r="PRQ25" s="751"/>
      <c r="PRR25" s="751"/>
      <c r="PRS25" s="751"/>
      <c r="PRT25" s="751"/>
      <c r="PRU25" s="751"/>
      <c r="PRV25" s="751"/>
      <c r="PRW25" s="751"/>
      <c r="PRX25" s="751"/>
      <c r="PRY25" s="751"/>
      <c r="PRZ25" s="751"/>
      <c r="PSA25" s="751"/>
      <c r="PSB25" s="751"/>
      <c r="PSC25" s="751"/>
      <c r="PSD25" s="751"/>
      <c r="PSE25" s="751"/>
      <c r="PSF25" s="751"/>
      <c r="PSG25" s="751"/>
      <c r="PSH25" s="751"/>
      <c r="PSI25" s="751"/>
      <c r="PSJ25" s="751"/>
      <c r="PSK25" s="751"/>
      <c r="PSL25" s="751"/>
      <c r="PSM25" s="751"/>
      <c r="PSN25" s="751"/>
      <c r="PSO25" s="751"/>
      <c r="PSP25" s="751"/>
      <c r="PSQ25" s="751"/>
      <c r="PSR25" s="751"/>
      <c r="PSS25" s="751"/>
      <c r="PST25" s="751"/>
      <c r="PSU25" s="751"/>
      <c r="PSV25" s="751"/>
      <c r="PSW25" s="751"/>
      <c r="PSX25" s="751"/>
      <c r="PSY25" s="751"/>
      <c r="PSZ25" s="751"/>
      <c r="PTA25" s="751"/>
      <c r="PTB25" s="751"/>
      <c r="PTC25" s="751"/>
      <c r="PTD25" s="751"/>
      <c r="PTE25" s="751"/>
      <c r="PTF25" s="751"/>
      <c r="PTG25" s="751"/>
      <c r="PTH25" s="751"/>
      <c r="PTI25" s="751"/>
      <c r="PTJ25" s="751"/>
      <c r="PTK25" s="751"/>
      <c r="PTL25" s="751"/>
      <c r="PTM25" s="751"/>
      <c r="PTN25" s="751"/>
      <c r="PTO25" s="751"/>
      <c r="PTP25" s="751"/>
      <c r="PTQ25" s="751"/>
      <c r="PTR25" s="751"/>
      <c r="PTS25" s="751"/>
      <c r="PTT25" s="751"/>
      <c r="PTU25" s="751"/>
      <c r="PTV25" s="751"/>
      <c r="PTW25" s="751"/>
      <c r="PTX25" s="751"/>
      <c r="PTY25" s="751"/>
      <c r="PTZ25" s="751"/>
      <c r="PUA25" s="751"/>
      <c r="PUB25" s="751"/>
      <c r="PUC25" s="751"/>
      <c r="PUD25" s="751"/>
      <c r="PUE25" s="751"/>
      <c r="PUF25" s="751"/>
      <c r="PUG25" s="751"/>
      <c r="PUH25" s="751"/>
      <c r="PUI25" s="751"/>
      <c r="PUJ25" s="751"/>
      <c r="PUK25" s="751"/>
      <c r="PUL25" s="751"/>
      <c r="PUM25" s="751"/>
      <c r="PUN25" s="751"/>
      <c r="PUO25" s="751"/>
      <c r="PUP25" s="751"/>
      <c r="PUQ25" s="751"/>
      <c r="PUR25" s="751"/>
      <c r="PUS25" s="751"/>
      <c r="PUT25" s="751"/>
      <c r="PUU25" s="751"/>
      <c r="PUV25" s="751"/>
      <c r="PUW25" s="751"/>
      <c r="PUX25" s="751"/>
      <c r="PUY25" s="751"/>
      <c r="PUZ25" s="751"/>
      <c r="PVA25" s="751"/>
      <c r="PVB25" s="751"/>
      <c r="PVC25" s="751"/>
      <c r="PVD25" s="751"/>
      <c r="PVE25" s="751"/>
      <c r="PVF25" s="751"/>
      <c r="PVG25" s="751"/>
      <c r="PVH25" s="751"/>
      <c r="PVI25" s="751"/>
      <c r="PVJ25" s="751"/>
      <c r="PVK25" s="751"/>
      <c r="PVL25" s="751"/>
      <c r="PVM25" s="751"/>
      <c r="PVN25" s="751"/>
      <c r="PVO25" s="751"/>
      <c r="PVP25" s="751"/>
      <c r="PVQ25" s="751"/>
      <c r="PVR25" s="751"/>
      <c r="PVS25" s="751"/>
      <c r="PVT25" s="751"/>
      <c r="PVU25" s="751"/>
      <c r="PVV25" s="751"/>
      <c r="PVW25" s="751"/>
      <c r="PVX25" s="751"/>
      <c r="PVY25" s="751"/>
      <c r="PVZ25" s="751"/>
      <c r="PWA25" s="751"/>
      <c r="PWB25" s="751"/>
      <c r="PWC25" s="751"/>
      <c r="PWD25" s="751"/>
      <c r="PWE25" s="751"/>
      <c r="PWF25" s="751"/>
      <c r="PWG25" s="751"/>
      <c r="PWH25" s="751"/>
      <c r="PWI25" s="751"/>
      <c r="PWJ25" s="751"/>
      <c r="PWK25" s="751"/>
      <c r="PWL25" s="751"/>
      <c r="PWM25" s="751"/>
      <c r="PWN25" s="751"/>
      <c r="PWO25" s="751"/>
      <c r="PWP25" s="751"/>
      <c r="PWQ25" s="751"/>
      <c r="PWR25" s="751"/>
      <c r="PWS25" s="751"/>
      <c r="PWT25" s="751"/>
      <c r="PWU25" s="751"/>
      <c r="PWV25" s="751"/>
      <c r="PWW25" s="751"/>
      <c r="PWX25" s="751"/>
      <c r="PWY25" s="751"/>
      <c r="PWZ25" s="751"/>
      <c r="PXA25" s="751"/>
      <c r="PXB25" s="751"/>
      <c r="PXC25" s="751"/>
      <c r="PXD25" s="751"/>
      <c r="PXE25" s="751"/>
      <c r="PXF25" s="751"/>
      <c r="PXG25" s="751"/>
      <c r="PXH25" s="751"/>
      <c r="PXI25" s="751"/>
      <c r="PXJ25" s="751"/>
      <c r="PXK25" s="751"/>
      <c r="PXL25" s="751"/>
      <c r="PXM25" s="751"/>
      <c r="PXN25" s="751"/>
      <c r="PXO25" s="751"/>
      <c r="PXP25" s="751"/>
      <c r="PXQ25" s="751"/>
      <c r="PXR25" s="751"/>
      <c r="PXS25" s="751"/>
      <c r="PXT25" s="751"/>
      <c r="PXU25" s="751"/>
      <c r="PXV25" s="751"/>
      <c r="PXW25" s="751"/>
      <c r="PXX25" s="751"/>
      <c r="PXY25" s="751"/>
      <c r="PXZ25" s="751"/>
      <c r="PYA25" s="751"/>
      <c r="PYB25" s="751"/>
      <c r="PYC25" s="751"/>
      <c r="PYD25" s="751"/>
      <c r="PYE25" s="751"/>
      <c r="PYF25" s="751"/>
      <c r="PYG25" s="751"/>
      <c r="PYH25" s="751"/>
      <c r="PYI25" s="751"/>
      <c r="PYJ25" s="751"/>
      <c r="PYK25" s="751"/>
      <c r="PYL25" s="751"/>
      <c r="PYM25" s="751"/>
      <c r="PYN25" s="751"/>
      <c r="PYO25" s="751"/>
      <c r="PYP25" s="751"/>
      <c r="PYQ25" s="751"/>
      <c r="PYR25" s="751"/>
      <c r="PYS25" s="751"/>
      <c r="PYT25" s="751"/>
      <c r="PYU25" s="751"/>
      <c r="PYV25" s="751"/>
      <c r="PYW25" s="751"/>
      <c r="PYX25" s="751"/>
      <c r="PYY25" s="751"/>
      <c r="PYZ25" s="751"/>
      <c r="PZA25" s="751"/>
      <c r="PZB25" s="751"/>
      <c r="PZC25" s="751"/>
      <c r="PZD25" s="751"/>
      <c r="PZE25" s="751"/>
      <c r="PZF25" s="751"/>
      <c r="PZG25" s="751"/>
      <c r="PZH25" s="751"/>
      <c r="PZI25" s="751"/>
      <c r="PZJ25" s="751"/>
      <c r="PZK25" s="751"/>
      <c r="PZL25" s="751"/>
      <c r="PZM25" s="751"/>
      <c r="PZN25" s="751"/>
      <c r="PZO25" s="751"/>
      <c r="PZP25" s="751"/>
      <c r="PZQ25" s="751"/>
      <c r="PZR25" s="751"/>
      <c r="PZS25" s="751"/>
      <c r="PZT25" s="751"/>
      <c r="PZU25" s="751"/>
      <c r="PZV25" s="751"/>
      <c r="PZW25" s="751"/>
      <c r="PZX25" s="751"/>
      <c r="PZY25" s="751"/>
      <c r="PZZ25" s="751"/>
      <c r="QAA25" s="751"/>
      <c r="QAB25" s="751"/>
      <c r="QAC25" s="751"/>
      <c r="QAD25" s="751"/>
      <c r="QAE25" s="751"/>
      <c r="QAF25" s="751"/>
      <c r="QAG25" s="751"/>
      <c r="QAH25" s="751"/>
      <c r="QAI25" s="751"/>
      <c r="QAJ25" s="751"/>
      <c r="QAK25" s="751"/>
      <c r="QAL25" s="751"/>
      <c r="QAM25" s="751"/>
      <c r="QAN25" s="751"/>
      <c r="QAO25" s="751"/>
      <c r="QAP25" s="751"/>
      <c r="QAQ25" s="751"/>
      <c r="QAR25" s="751"/>
      <c r="QAS25" s="751"/>
      <c r="QAT25" s="751"/>
      <c r="QAU25" s="751"/>
      <c r="QAV25" s="751"/>
      <c r="QAW25" s="751"/>
      <c r="QAX25" s="751"/>
      <c r="QAY25" s="751"/>
      <c r="QAZ25" s="751"/>
      <c r="QBA25" s="751"/>
      <c r="QBB25" s="751"/>
      <c r="QBC25" s="751"/>
      <c r="QBD25" s="751"/>
      <c r="QBE25" s="751"/>
      <c r="QBF25" s="751"/>
      <c r="QBG25" s="751"/>
      <c r="QBH25" s="751"/>
      <c r="QBI25" s="751"/>
      <c r="QBJ25" s="751"/>
      <c r="QBK25" s="751"/>
      <c r="QBL25" s="751"/>
      <c r="QBM25" s="751"/>
      <c r="QBN25" s="751"/>
      <c r="QBO25" s="751"/>
      <c r="QBP25" s="751"/>
      <c r="QBQ25" s="751"/>
      <c r="QBR25" s="751"/>
      <c r="QBS25" s="751"/>
      <c r="QBT25" s="751"/>
      <c r="QBU25" s="751"/>
      <c r="QBV25" s="751"/>
      <c r="QBW25" s="751"/>
      <c r="QBX25" s="751"/>
      <c r="QBY25" s="751"/>
      <c r="QBZ25" s="751"/>
      <c r="QCA25" s="751"/>
      <c r="QCB25" s="751"/>
      <c r="QCC25" s="751"/>
      <c r="QCD25" s="751"/>
      <c r="QCE25" s="751"/>
      <c r="QCF25" s="751"/>
      <c r="QCG25" s="751"/>
      <c r="QCH25" s="751"/>
      <c r="QCI25" s="751"/>
      <c r="QCJ25" s="751"/>
      <c r="QCK25" s="751"/>
      <c r="QCL25" s="751"/>
      <c r="QCM25" s="751"/>
      <c r="QCN25" s="751"/>
      <c r="QCO25" s="751"/>
      <c r="QCP25" s="751"/>
      <c r="QCQ25" s="751"/>
      <c r="QCR25" s="751"/>
      <c r="QCS25" s="751"/>
      <c r="QCT25" s="751"/>
      <c r="QCU25" s="751"/>
      <c r="QCV25" s="751"/>
      <c r="QCW25" s="751"/>
      <c r="QCX25" s="751"/>
      <c r="QCY25" s="751"/>
      <c r="QCZ25" s="751"/>
      <c r="QDA25" s="751"/>
      <c r="QDB25" s="751"/>
      <c r="QDC25" s="751"/>
      <c r="QDD25" s="751"/>
      <c r="QDE25" s="751"/>
      <c r="QDF25" s="751"/>
      <c r="QDG25" s="751"/>
      <c r="QDH25" s="751"/>
      <c r="QDI25" s="751"/>
      <c r="QDJ25" s="751"/>
      <c r="QDK25" s="751"/>
      <c r="QDL25" s="751"/>
      <c r="QDM25" s="751"/>
      <c r="QDN25" s="751"/>
      <c r="QDO25" s="751"/>
      <c r="QDP25" s="751"/>
      <c r="QDQ25" s="751"/>
      <c r="QDR25" s="751"/>
      <c r="QDS25" s="751"/>
      <c r="QDT25" s="751"/>
      <c r="QDU25" s="751"/>
      <c r="QDV25" s="751"/>
      <c r="QDW25" s="751"/>
      <c r="QDX25" s="751"/>
      <c r="QDY25" s="751"/>
      <c r="QDZ25" s="751"/>
      <c r="QEA25" s="751"/>
      <c r="QEB25" s="751"/>
      <c r="QEC25" s="751"/>
      <c r="QED25" s="751"/>
      <c r="QEE25" s="751"/>
      <c r="QEF25" s="751"/>
      <c r="QEG25" s="751"/>
      <c r="QEH25" s="751"/>
      <c r="QEI25" s="751"/>
      <c r="QEJ25" s="751"/>
      <c r="QEK25" s="751"/>
      <c r="QEL25" s="751"/>
      <c r="QEM25" s="751"/>
      <c r="QEN25" s="751"/>
      <c r="QEO25" s="751"/>
      <c r="QEP25" s="751"/>
      <c r="QEQ25" s="751"/>
      <c r="QER25" s="751"/>
      <c r="QES25" s="751"/>
      <c r="QET25" s="751"/>
      <c r="QEU25" s="751"/>
      <c r="QEV25" s="751"/>
      <c r="QEW25" s="751"/>
      <c r="QEX25" s="751"/>
      <c r="QEY25" s="751"/>
      <c r="QEZ25" s="751"/>
      <c r="QFA25" s="751"/>
      <c r="QFB25" s="751"/>
      <c r="QFC25" s="751"/>
      <c r="QFD25" s="751"/>
      <c r="QFE25" s="751"/>
      <c r="QFF25" s="751"/>
      <c r="QFG25" s="751"/>
      <c r="QFH25" s="751"/>
      <c r="QFI25" s="751"/>
      <c r="QFJ25" s="751"/>
      <c r="QFK25" s="751"/>
      <c r="QFL25" s="751"/>
      <c r="QFM25" s="751"/>
      <c r="QFN25" s="751"/>
      <c r="QFO25" s="751"/>
      <c r="QFP25" s="751"/>
      <c r="QFQ25" s="751"/>
      <c r="QFR25" s="751"/>
      <c r="QFS25" s="751"/>
      <c r="QFT25" s="751"/>
      <c r="QFU25" s="751"/>
      <c r="QFV25" s="751"/>
      <c r="QFW25" s="751"/>
      <c r="QFX25" s="751"/>
      <c r="QFY25" s="751"/>
      <c r="QFZ25" s="751"/>
      <c r="QGA25" s="751"/>
      <c r="QGB25" s="751"/>
      <c r="QGC25" s="751"/>
      <c r="QGD25" s="751"/>
      <c r="QGE25" s="751"/>
      <c r="QGF25" s="751"/>
      <c r="QGG25" s="751"/>
      <c r="QGH25" s="751"/>
      <c r="QGI25" s="751"/>
      <c r="QGJ25" s="751"/>
      <c r="QGK25" s="751"/>
      <c r="QGL25" s="751"/>
      <c r="QGM25" s="751"/>
      <c r="QGN25" s="751"/>
      <c r="QGO25" s="751"/>
      <c r="QGP25" s="751"/>
      <c r="QGQ25" s="751"/>
      <c r="QGR25" s="751"/>
      <c r="QGS25" s="751"/>
      <c r="QGT25" s="751"/>
      <c r="QGU25" s="751"/>
      <c r="QGV25" s="751"/>
      <c r="QGW25" s="751"/>
      <c r="QGX25" s="751"/>
      <c r="QGY25" s="751"/>
      <c r="QGZ25" s="751"/>
      <c r="QHA25" s="751"/>
      <c r="QHB25" s="751"/>
      <c r="QHC25" s="751"/>
      <c r="QHD25" s="751"/>
      <c r="QHE25" s="751"/>
      <c r="QHF25" s="751"/>
      <c r="QHG25" s="751"/>
      <c r="QHH25" s="751"/>
      <c r="QHI25" s="751"/>
      <c r="QHJ25" s="751"/>
      <c r="QHK25" s="751"/>
      <c r="QHL25" s="751"/>
      <c r="QHM25" s="751"/>
      <c r="QHN25" s="751"/>
      <c r="QHO25" s="751"/>
      <c r="QHP25" s="751"/>
      <c r="QHQ25" s="751"/>
      <c r="QHR25" s="751"/>
      <c r="QHS25" s="751"/>
      <c r="QHT25" s="751"/>
      <c r="QHU25" s="751"/>
      <c r="QHV25" s="751"/>
      <c r="QHW25" s="751"/>
      <c r="QHX25" s="751"/>
      <c r="QHY25" s="751"/>
      <c r="QHZ25" s="751"/>
      <c r="QIA25" s="751"/>
      <c r="QIB25" s="751"/>
      <c r="QIC25" s="751"/>
      <c r="QID25" s="751"/>
      <c r="QIE25" s="751"/>
      <c r="QIF25" s="751"/>
      <c r="QIG25" s="751"/>
      <c r="QIH25" s="751"/>
      <c r="QII25" s="751"/>
      <c r="QIJ25" s="751"/>
      <c r="QIK25" s="751"/>
      <c r="QIL25" s="751"/>
      <c r="QIM25" s="751"/>
      <c r="QIN25" s="751"/>
      <c r="QIO25" s="751"/>
      <c r="QIP25" s="751"/>
      <c r="QIQ25" s="751"/>
      <c r="QIR25" s="751"/>
      <c r="QIS25" s="751"/>
      <c r="QIT25" s="751"/>
      <c r="QIU25" s="751"/>
      <c r="QIV25" s="751"/>
      <c r="QIW25" s="751"/>
      <c r="QIX25" s="751"/>
      <c r="QIY25" s="751"/>
      <c r="QIZ25" s="751"/>
      <c r="QJA25" s="751"/>
      <c r="QJB25" s="751"/>
      <c r="QJC25" s="751"/>
      <c r="QJD25" s="751"/>
      <c r="QJE25" s="751"/>
      <c r="QJF25" s="751"/>
      <c r="QJG25" s="751"/>
      <c r="QJH25" s="751"/>
      <c r="QJI25" s="751"/>
      <c r="QJJ25" s="751"/>
      <c r="QJK25" s="751"/>
      <c r="QJL25" s="751"/>
      <c r="QJM25" s="751"/>
      <c r="QJN25" s="751"/>
      <c r="QJO25" s="751"/>
      <c r="QJP25" s="751"/>
      <c r="QJQ25" s="751"/>
      <c r="QJR25" s="751"/>
      <c r="QJS25" s="751"/>
      <c r="QJT25" s="751"/>
      <c r="QJU25" s="751"/>
      <c r="QJV25" s="751"/>
      <c r="QJW25" s="751"/>
      <c r="QJX25" s="751"/>
      <c r="QJY25" s="751"/>
      <c r="QJZ25" s="751"/>
      <c r="QKA25" s="751"/>
      <c r="QKB25" s="751"/>
      <c r="QKC25" s="751"/>
      <c r="QKD25" s="751"/>
      <c r="QKE25" s="751"/>
      <c r="QKF25" s="751"/>
      <c r="QKG25" s="751"/>
      <c r="QKH25" s="751"/>
      <c r="QKI25" s="751"/>
      <c r="QKJ25" s="751"/>
      <c r="QKK25" s="751"/>
      <c r="QKL25" s="751"/>
      <c r="QKM25" s="751"/>
      <c r="QKN25" s="751"/>
      <c r="QKO25" s="751"/>
      <c r="QKP25" s="751"/>
      <c r="QKQ25" s="751"/>
      <c r="QKR25" s="751"/>
      <c r="QKS25" s="751"/>
      <c r="QKT25" s="751"/>
      <c r="QKU25" s="751"/>
      <c r="QKV25" s="751"/>
      <c r="QKW25" s="751"/>
      <c r="QKX25" s="751"/>
      <c r="QKY25" s="751"/>
      <c r="QKZ25" s="751"/>
      <c r="QLA25" s="751"/>
      <c r="QLB25" s="751"/>
      <c r="QLC25" s="751"/>
      <c r="QLD25" s="751"/>
      <c r="QLE25" s="751"/>
      <c r="QLF25" s="751"/>
      <c r="QLG25" s="751"/>
      <c r="QLH25" s="751"/>
      <c r="QLI25" s="751"/>
      <c r="QLJ25" s="751"/>
      <c r="QLK25" s="751"/>
      <c r="QLL25" s="751"/>
      <c r="QLM25" s="751"/>
      <c r="QLN25" s="751"/>
      <c r="QLO25" s="751"/>
      <c r="QLP25" s="751"/>
      <c r="QLQ25" s="751"/>
      <c r="QLR25" s="751"/>
      <c r="QLS25" s="751"/>
      <c r="QLT25" s="751"/>
      <c r="QLU25" s="751"/>
      <c r="QLV25" s="751"/>
      <c r="QLW25" s="751"/>
      <c r="QLX25" s="751"/>
      <c r="QLY25" s="751"/>
      <c r="QLZ25" s="751"/>
      <c r="QMA25" s="751"/>
      <c r="QMB25" s="751"/>
      <c r="QMC25" s="751"/>
      <c r="QMD25" s="751"/>
      <c r="QME25" s="751"/>
      <c r="QMF25" s="751"/>
      <c r="QMG25" s="751"/>
      <c r="QMH25" s="751"/>
      <c r="QMI25" s="751"/>
      <c r="QMJ25" s="751"/>
      <c r="QMK25" s="751"/>
      <c r="QML25" s="751"/>
      <c r="QMM25" s="751"/>
      <c r="QMN25" s="751"/>
      <c r="QMO25" s="751"/>
      <c r="QMP25" s="751"/>
      <c r="QMQ25" s="751"/>
      <c r="QMR25" s="751"/>
      <c r="QMS25" s="751"/>
      <c r="QMT25" s="751"/>
      <c r="QMU25" s="751"/>
      <c r="QMV25" s="751"/>
      <c r="QMW25" s="751"/>
      <c r="QMX25" s="751"/>
      <c r="QMY25" s="751"/>
      <c r="QMZ25" s="751"/>
      <c r="QNA25" s="751"/>
      <c r="QNB25" s="751"/>
      <c r="QNC25" s="751"/>
      <c r="QND25" s="751"/>
      <c r="QNE25" s="751"/>
      <c r="QNF25" s="751"/>
      <c r="QNG25" s="751"/>
      <c r="QNH25" s="751"/>
      <c r="QNI25" s="751"/>
      <c r="QNJ25" s="751"/>
      <c r="QNK25" s="751"/>
      <c r="QNL25" s="751"/>
      <c r="QNM25" s="751"/>
      <c r="QNN25" s="751"/>
      <c r="QNO25" s="751"/>
      <c r="QNP25" s="751"/>
      <c r="QNQ25" s="751"/>
      <c r="QNR25" s="751"/>
      <c r="QNS25" s="751"/>
      <c r="QNT25" s="751"/>
      <c r="QNU25" s="751"/>
      <c r="QNV25" s="751"/>
      <c r="QNW25" s="751"/>
      <c r="QNX25" s="751"/>
      <c r="QNY25" s="751"/>
      <c r="QNZ25" s="751"/>
      <c r="QOA25" s="751"/>
      <c r="QOB25" s="751"/>
      <c r="QOC25" s="751"/>
      <c r="QOD25" s="751"/>
      <c r="QOE25" s="751"/>
      <c r="QOF25" s="751"/>
      <c r="QOG25" s="751"/>
      <c r="QOH25" s="751"/>
      <c r="QOI25" s="751"/>
      <c r="QOJ25" s="751"/>
      <c r="QOK25" s="751"/>
      <c r="QOL25" s="751"/>
      <c r="QOM25" s="751"/>
      <c r="QON25" s="751"/>
      <c r="QOO25" s="751"/>
      <c r="QOP25" s="751"/>
      <c r="QOQ25" s="751"/>
      <c r="QOR25" s="751"/>
      <c r="QOS25" s="751"/>
      <c r="QOT25" s="751"/>
      <c r="QOU25" s="751"/>
      <c r="QOV25" s="751"/>
      <c r="QOW25" s="751"/>
      <c r="QOX25" s="751"/>
      <c r="QOY25" s="751"/>
      <c r="QOZ25" s="751"/>
      <c r="QPA25" s="751"/>
      <c r="QPB25" s="751"/>
      <c r="QPC25" s="751"/>
      <c r="QPD25" s="751"/>
      <c r="QPE25" s="751"/>
      <c r="QPF25" s="751"/>
      <c r="QPG25" s="751"/>
      <c r="QPH25" s="751"/>
      <c r="QPI25" s="751"/>
      <c r="QPJ25" s="751"/>
      <c r="QPK25" s="751"/>
      <c r="QPL25" s="751"/>
      <c r="QPM25" s="751"/>
      <c r="QPN25" s="751"/>
      <c r="QPO25" s="751"/>
      <c r="QPP25" s="751"/>
      <c r="QPQ25" s="751"/>
      <c r="QPR25" s="751"/>
      <c r="QPS25" s="751"/>
      <c r="QPT25" s="751"/>
      <c r="QPU25" s="751"/>
      <c r="QPV25" s="751"/>
      <c r="QPW25" s="751"/>
      <c r="QPX25" s="751"/>
      <c r="QPY25" s="751"/>
      <c r="QPZ25" s="751"/>
      <c r="QQA25" s="751"/>
      <c r="QQB25" s="751"/>
      <c r="QQC25" s="751"/>
      <c r="QQD25" s="751"/>
      <c r="QQE25" s="751"/>
      <c r="QQF25" s="751"/>
      <c r="QQG25" s="751"/>
      <c r="QQH25" s="751"/>
      <c r="QQI25" s="751"/>
      <c r="QQJ25" s="751"/>
      <c r="QQK25" s="751"/>
      <c r="QQL25" s="751"/>
      <c r="QQM25" s="751"/>
      <c r="QQN25" s="751"/>
      <c r="QQO25" s="751"/>
      <c r="QQP25" s="751"/>
      <c r="QQQ25" s="751"/>
      <c r="QQR25" s="751"/>
      <c r="QQS25" s="751"/>
      <c r="QQT25" s="751"/>
      <c r="QQU25" s="751"/>
      <c r="QQV25" s="751"/>
      <c r="QQW25" s="751"/>
      <c r="QQX25" s="751"/>
      <c r="QQY25" s="751"/>
      <c r="QQZ25" s="751"/>
      <c r="QRA25" s="751"/>
      <c r="QRB25" s="751"/>
      <c r="QRC25" s="751"/>
      <c r="QRD25" s="751"/>
      <c r="QRE25" s="751"/>
      <c r="QRF25" s="751"/>
      <c r="QRG25" s="751"/>
      <c r="QRH25" s="751"/>
      <c r="QRI25" s="751"/>
      <c r="QRJ25" s="751"/>
      <c r="QRK25" s="751"/>
      <c r="QRL25" s="751"/>
      <c r="QRM25" s="751"/>
      <c r="QRN25" s="751"/>
      <c r="QRO25" s="751"/>
      <c r="QRP25" s="751"/>
      <c r="QRQ25" s="751"/>
      <c r="QRR25" s="751"/>
      <c r="QRS25" s="751"/>
      <c r="QRT25" s="751"/>
      <c r="QRU25" s="751"/>
      <c r="QRV25" s="751"/>
      <c r="QRW25" s="751"/>
      <c r="QRX25" s="751"/>
      <c r="QRY25" s="751"/>
      <c r="QRZ25" s="751"/>
      <c r="QSA25" s="751"/>
      <c r="QSB25" s="751"/>
      <c r="QSC25" s="751"/>
      <c r="QSD25" s="751"/>
      <c r="QSE25" s="751"/>
      <c r="QSF25" s="751"/>
      <c r="QSG25" s="751"/>
      <c r="QSH25" s="751"/>
      <c r="QSI25" s="751"/>
      <c r="QSJ25" s="751"/>
      <c r="QSK25" s="751"/>
      <c r="QSL25" s="751"/>
      <c r="QSM25" s="751"/>
      <c r="QSN25" s="751"/>
      <c r="QSO25" s="751"/>
      <c r="QSP25" s="751"/>
      <c r="QSQ25" s="751"/>
      <c r="QSR25" s="751"/>
      <c r="QSS25" s="751"/>
      <c r="QST25" s="751"/>
      <c r="QSU25" s="751"/>
      <c r="QSV25" s="751"/>
      <c r="QSW25" s="751"/>
      <c r="QSX25" s="751"/>
      <c r="QSY25" s="751"/>
      <c r="QSZ25" s="751"/>
      <c r="QTA25" s="751"/>
      <c r="QTB25" s="751"/>
      <c r="QTC25" s="751"/>
      <c r="QTD25" s="751"/>
      <c r="QTE25" s="751"/>
      <c r="QTF25" s="751"/>
      <c r="QTG25" s="751"/>
      <c r="QTH25" s="751"/>
      <c r="QTI25" s="751"/>
      <c r="QTJ25" s="751"/>
      <c r="QTK25" s="751"/>
      <c r="QTL25" s="751"/>
      <c r="QTM25" s="751"/>
      <c r="QTN25" s="751"/>
      <c r="QTO25" s="751"/>
      <c r="QTP25" s="751"/>
      <c r="QTQ25" s="751"/>
      <c r="QTR25" s="751"/>
      <c r="QTS25" s="751"/>
      <c r="QTT25" s="751"/>
      <c r="QTU25" s="751"/>
      <c r="QTV25" s="751"/>
      <c r="QTW25" s="751"/>
      <c r="QTX25" s="751"/>
      <c r="QTY25" s="751"/>
      <c r="QTZ25" s="751"/>
      <c r="QUA25" s="751"/>
      <c r="QUB25" s="751"/>
      <c r="QUC25" s="751"/>
      <c r="QUD25" s="751"/>
      <c r="QUE25" s="751"/>
      <c r="QUF25" s="751"/>
      <c r="QUG25" s="751"/>
      <c r="QUH25" s="751"/>
      <c r="QUI25" s="751"/>
      <c r="QUJ25" s="751"/>
      <c r="QUK25" s="751"/>
      <c r="QUL25" s="751"/>
      <c r="QUM25" s="751"/>
      <c r="QUN25" s="751"/>
      <c r="QUO25" s="751"/>
      <c r="QUP25" s="751"/>
      <c r="QUQ25" s="751"/>
      <c r="QUR25" s="751"/>
      <c r="QUS25" s="751"/>
      <c r="QUT25" s="751"/>
      <c r="QUU25" s="751"/>
      <c r="QUV25" s="751"/>
      <c r="QUW25" s="751"/>
      <c r="QUX25" s="751"/>
      <c r="QUY25" s="751"/>
      <c r="QUZ25" s="751"/>
      <c r="QVA25" s="751"/>
      <c r="QVB25" s="751"/>
      <c r="QVC25" s="751"/>
      <c r="QVD25" s="751"/>
      <c r="QVE25" s="751"/>
      <c r="QVF25" s="751"/>
      <c r="QVG25" s="751"/>
      <c r="QVH25" s="751"/>
      <c r="QVI25" s="751"/>
      <c r="QVJ25" s="751"/>
      <c r="QVK25" s="751"/>
      <c r="QVL25" s="751"/>
      <c r="QVM25" s="751"/>
      <c r="QVN25" s="751"/>
      <c r="QVO25" s="751"/>
      <c r="QVP25" s="751"/>
      <c r="QVQ25" s="751"/>
      <c r="QVR25" s="751"/>
      <c r="QVS25" s="751"/>
      <c r="QVT25" s="751"/>
      <c r="QVU25" s="751"/>
      <c r="QVV25" s="751"/>
      <c r="QVW25" s="751"/>
      <c r="QVX25" s="751"/>
      <c r="QVY25" s="751"/>
      <c r="QVZ25" s="751"/>
      <c r="QWA25" s="751"/>
      <c r="QWB25" s="751"/>
      <c r="QWC25" s="751"/>
      <c r="QWD25" s="751"/>
      <c r="QWE25" s="751"/>
      <c r="QWF25" s="751"/>
      <c r="QWG25" s="751"/>
      <c r="QWH25" s="751"/>
      <c r="QWI25" s="751"/>
      <c r="QWJ25" s="751"/>
      <c r="QWK25" s="751"/>
      <c r="QWL25" s="751"/>
      <c r="QWM25" s="751"/>
      <c r="QWN25" s="751"/>
      <c r="QWO25" s="751"/>
      <c r="QWP25" s="751"/>
      <c r="QWQ25" s="751"/>
      <c r="QWR25" s="751"/>
      <c r="QWS25" s="751"/>
      <c r="QWT25" s="751"/>
      <c r="QWU25" s="751"/>
      <c r="QWV25" s="751"/>
      <c r="QWW25" s="751"/>
      <c r="QWX25" s="751"/>
      <c r="QWY25" s="751"/>
      <c r="QWZ25" s="751"/>
      <c r="QXA25" s="751"/>
      <c r="QXB25" s="751"/>
      <c r="QXC25" s="751"/>
      <c r="QXD25" s="751"/>
      <c r="QXE25" s="751"/>
      <c r="QXF25" s="751"/>
      <c r="QXG25" s="751"/>
      <c r="QXH25" s="751"/>
      <c r="QXI25" s="751"/>
      <c r="QXJ25" s="751"/>
      <c r="QXK25" s="751"/>
      <c r="QXL25" s="751"/>
      <c r="QXM25" s="751"/>
      <c r="QXN25" s="751"/>
      <c r="QXO25" s="751"/>
      <c r="QXP25" s="751"/>
      <c r="QXQ25" s="751"/>
      <c r="QXR25" s="751"/>
      <c r="QXS25" s="751"/>
      <c r="QXT25" s="751"/>
      <c r="QXU25" s="751"/>
      <c r="QXV25" s="751"/>
      <c r="QXW25" s="751"/>
      <c r="QXX25" s="751"/>
      <c r="QXY25" s="751"/>
      <c r="QXZ25" s="751"/>
      <c r="QYA25" s="751"/>
      <c r="QYB25" s="751"/>
      <c r="QYC25" s="751"/>
      <c r="QYD25" s="751"/>
      <c r="QYE25" s="751"/>
      <c r="QYF25" s="751"/>
      <c r="QYG25" s="751"/>
      <c r="QYH25" s="751"/>
      <c r="QYI25" s="751"/>
      <c r="QYJ25" s="751"/>
      <c r="QYK25" s="751"/>
      <c r="QYL25" s="751"/>
      <c r="QYM25" s="751"/>
      <c r="QYN25" s="751"/>
      <c r="QYO25" s="751"/>
      <c r="QYP25" s="751"/>
      <c r="QYQ25" s="751"/>
      <c r="QYR25" s="751"/>
      <c r="QYS25" s="751"/>
      <c r="QYT25" s="751"/>
      <c r="QYU25" s="751"/>
      <c r="QYV25" s="751"/>
      <c r="QYW25" s="751"/>
      <c r="QYX25" s="751"/>
      <c r="QYY25" s="751"/>
      <c r="QYZ25" s="751"/>
      <c r="QZA25" s="751"/>
      <c r="QZB25" s="751"/>
      <c r="QZC25" s="751"/>
      <c r="QZD25" s="751"/>
      <c r="QZE25" s="751"/>
      <c r="QZF25" s="751"/>
      <c r="QZG25" s="751"/>
      <c r="QZH25" s="751"/>
      <c r="QZI25" s="751"/>
      <c r="QZJ25" s="751"/>
      <c r="QZK25" s="751"/>
      <c r="QZL25" s="751"/>
      <c r="QZM25" s="751"/>
      <c r="QZN25" s="751"/>
      <c r="QZO25" s="751"/>
      <c r="QZP25" s="751"/>
      <c r="QZQ25" s="751"/>
      <c r="QZR25" s="751"/>
      <c r="QZS25" s="751"/>
      <c r="QZT25" s="751"/>
      <c r="QZU25" s="751"/>
      <c r="QZV25" s="751"/>
      <c r="QZW25" s="751"/>
      <c r="QZX25" s="751"/>
      <c r="QZY25" s="751"/>
      <c r="QZZ25" s="751"/>
      <c r="RAA25" s="751"/>
      <c r="RAB25" s="751"/>
      <c r="RAC25" s="751"/>
      <c r="RAD25" s="751"/>
      <c r="RAE25" s="751"/>
      <c r="RAF25" s="751"/>
      <c r="RAG25" s="751"/>
      <c r="RAH25" s="751"/>
      <c r="RAI25" s="751"/>
      <c r="RAJ25" s="751"/>
      <c r="RAK25" s="751"/>
      <c r="RAL25" s="751"/>
      <c r="RAM25" s="751"/>
      <c r="RAN25" s="751"/>
      <c r="RAO25" s="751"/>
      <c r="RAP25" s="751"/>
      <c r="RAQ25" s="751"/>
      <c r="RAR25" s="751"/>
      <c r="RAS25" s="751"/>
      <c r="RAT25" s="751"/>
      <c r="RAU25" s="751"/>
      <c r="RAV25" s="751"/>
      <c r="RAW25" s="751"/>
      <c r="RAX25" s="751"/>
      <c r="RAY25" s="751"/>
      <c r="RAZ25" s="751"/>
      <c r="RBA25" s="751"/>
      <c r="RBB25" s="751"/>
      <c r="RBC25" s="751"/>
      <c r="RBD25" s="751"/>
      <c r="RBE25" s="751"/>
      <c r="RBF25" s="751"/>
      <c r="RBG25" s="751"/>
      <c r="RBH25" s="751"/>
      <c r="RBI25" s="751"/>
      <c r="RBJ25" s="751"/>
      <c r="RBK25" s="751"/>
      <c r="RBL25" s="751"/>
      <c r="RBM25" s="751"/>
      <c r="RBN25" s="751"/>
      <c r="RBO25" s="751"/>
      <c r="RBP25" s="751"/>
      <c r="RBQ25" s="751"/>
      <c r="RBR25" s="751"/>
      <c r="RBS25" s="751"/>
      <c r="RBT25" s="751"/>
      <c r="RBU25" s="751"/>
      <c r="RBV25" s="751"/>
      <c r="RBW25" s="751"/>
      <c r="RBX25" s="751"/>
      <c r="RBY25" s="751"/>
      <c r="RBZ25" s="751"/>
      <c r="RCA25" s="751"/>
      <c r="RCB25" s="751"/>
      <c r="RCC25" s="751"/>
      <c r="RCD25" s="751"/>
      <c r="RCE25" s="751"/>
      <c r="RCF25" s="751"/>
      <c r="RCG25" s="751"/>
      <c r="RCH25" s="751"/>
      <c r="RCI25" s="751"/>
      <c r="RCJ25" s="751"/>
      <c r="RCK25" s="751"/>
      <c r="RCL25" s="751"/>
      <c r="RCM25" s="751"/>
      <c r="RCN25" s="751"/>
      <c r="RCO25" s="751"/>
      <c r="RCP25" s="751"/>
      <c r="RCQ25" s="751"/>
      <c r="RCR25" s="751"/>
      <c r="RCS25" s="751"/>
      <c r="RCT25" s="751"/>
      <c r="RCU25" s="751"/>
      <c r="RCV25" s="751"/>
      <c r="RCW25" s="751"/>
      <c r="RCX25" s="751"/>
      <c r="RCY25" s="751"/>
      <c r="RCZ25" s="751"/>
      <c r="RDA25" s="751"/>
      <c r="RDB25" s="751"/>
      <c r="RDC25" s="751"/>
      <c r="RDD25" s="751"/>
      <c r="RDE25" s="751"/>
      <c r="RDF25" s="751"/>
      <c r="RDG25" s="751"/>
      <c r="RDH25" s="751"/>
      <c r="RDI25" s="751"/>
      <c r="RDJ25" s="751"/>
      <c r="RDK25" s="751"/>
      <c r="RDL25" s="751"/>
      <c r="RDM25" s="751"/>
      <c r="RDN25" s="751"/>
      <c r="RDO25" s="751"/>
      <c r="RDP25" s="751"/>
      <c r="RDQ25" s="751"/>
      <c r="RDR25" s="751"/>
      <c r="RDS25" s="751"/>
      <c r="RDT25" s="751"/>
      <c r="RDU25" s="751"/>
      <c r="RDV25" s="751"/>
      <c r="RDW25" s="751"/>
      <c r="RDX25" s="751"/>
      <c r="RDY25" s="751"/>
      <c r="RDZ25" s="751"/>
      <c r="REA25" s="751"/>
      <c r="REB25" s="751"/>
      <c r="REC25" s="751"/>
      <c r="RED25" s="751"/>
      <c r="REE25" s="751"/>
      <c r="REF25" s="751"/>
      <c r="REG25" s="751"/>
      <c r="REH25" s="751"/>
      <c r="REI25" s="751"/>
      <c r="REJ25" s="751"/>
      <c r="REK25" s="751"/>
      <c r="REL25" s="751"/>
      <c r="REM25" s="751"/>
      <c r="REN25" s="751"/>
      <c r="REO25" s="751"/>
      <c r="REP25" s="751"/>
      <c r="REQ25" s="751"/>
      <c r="RER25" s="751"/>
      <c r="RES25" s="751"/>
      <c r="RET25" s="751"/>
      <c r="REU25" s="751"/>
      <c r="REV25" s="751"/>
      <c r="REW25" s="751"/>
      <c r="REX25" s="751"/>
      <c r="REY25" s="751"/>
      <c r="REZ25" s="751"/>
      <c r="RFA25" s="751"/>
      <c r="RFB25" s="751"/>
      <c r="RFC25" s="751"/>
      <c r="RFD25" s="751"/>
      <c r="RFE25" s="751"/>
      <c r="RFF25" s="751"/>
      <c r="RFG25" s="751"/>
      <c r="RFH25" s="751"/>
      <c r="RFI25" s="751"/>
      <c r="RFJ25" s="751"/>
      <c r="RFK25" s="751"/>
      <c r="RFL25" s="751"/>
      <c r="RFM25" s="751"/>
      <c r="RFN25" s="751"/>
      <c r="RFO25" s="751"/>
      <c r="RFP25" s="751"/>
      <c r="RFQ25" s="751"/>
      <c r="RFR25" s="751"/>
      <c r="RFS25" s="751"/>
      <c r="RFT25" s="751"/>
      <c r="RFU25" s="751"/>
      <c r="RFV25" s="751"/>
      <c r="RFW25" s="751"/>
      <c r="RFX25" s="751"/>
      <c r="RFY25" s="751"/>
      <c r="RFZ25" s="751"/>
      <c r="RGA25" s="751"/>
      <c r="RGB25" s="751"/>
      <c r="RGC25" s="751"/>
      <c r="RGD25" s="751"/>
      <c r="RGE25" s="751"/>
      <c r="RGF25" s="751"/>
      <c r="RGG25" s="751"/>
      <c r="RGH25" s="751"/>
      <c r="RGI25" s="751"/>
      <c r="RGJ25" s="751"/>
      <c r="RGK25" s="751"/>
      <c r="RGL25" s="751"/>
      <c r="RGM25" s="751"/>
      <c r="RGN25" s="751"/>
      <c r="RGO25" s="751"/>
      <c r="RGP25" s="751"/>
      <c r="RGQ25" s="751"/>
      <c r="RGR25" s="751"/>
      <c r="RGS25" s="751"/>
      <c r="RGT25" s="751"/>
      <c r="RGU25" s="751"/>
      <c r="RGV25" s="751"/>
      <c r="RGW25" s="751"/>
      <c r="RGX25" s="751"/>
      <c r="RGY25" s="751"/>
      <c r="RGZ25" s="751"/>
      <c r="RHA25" s="751"/>
      <c r="RHB25" s="751"/>
      <c r="RHC25" s="751"/>
      <c r="RHD25" s="751"/>
      <c r="RHE25" s="751"/>
      <c r="RHF25" s="751"/>
      <c r="RHG25" s="751"/>
      <c r="RHH25" s="751"/>
      <c r="RHI25" s="751"/>
      <c r="RHJ25" s="751"/>
      <c r="RHK25" s="751"/>
      <c r="RHL25" s="751"/>
      <c r="RHM25" s="751"/>
      <c r="RHN25" s="751"/>
      <c r="RHO25" s="751"/>
      <c r="RHP25" s="751"/>
      <c r="RHQ25" s="751"/>
      <c r="RHR25" s="751"/>
      <c r="RHS25" s="751"/>
      <c r="RHT25" s="751"/>
      <c r="RHU25" s="751"/>
      <c r="RHV25" s="751"/>
      <c r="RHW25" s="751"/>
      <c r="RHX25" s="751"/>
      <c r="RHY25" s="751"/>
      <c r="RHZ25" s="751"/>
      <c r="RIA25" s="751"/>
      <c r="RIB25" s="751"/>
      <c r="RIC25" s="751"/>
      <c r="RID25" s="751"/>
      <c r="RIE25" s="751"/>
      <c r="RIF25" s="751"/>
      <c r="RIG25" s="751"/>
      <c r="RIH25" s="751"/>
      <c r="RII25" s="751"/>
      <c r="RIJ25" s="751"/>
      <c r="RIK25" s="751"/>
      <c r="RIL25" s="751"/>
      <c r="RIM25" s="751"/>
      <c r="RIN25" s="751"/>
      <c r="RIO25" s="751"/>
      <c r="RIP25" s="751"/>
      <c r="RIQ25" s="751"/>
      <c r="RIR25" s="751"/>
      <c r="RIS25" s="751"/>
      <c r="RIT25" s="751"/>
      <c r="RIU25" s="751"/>
      <c r="RIV25" s="751"/>
      <c r="RIW25" s="751"/>
      <c r="RIX25" s="751"/>
      <c r="RIY25" s="751"/>
      <c r="RIZ25" s="751"/>
      <c r="RJA25" s="751"/>
      <c r="RJB25" s="751"/>
      <c r="RJC25" s="751"/>
      <c r="RJD25" s="751"/>
      <c r="RJE25" s="751"/>
      <c r="RJF25" s="751"/>
      <c r="RJG25" s="751"/>
      <c r="RJH25" s="751"/>
      <c r="RJI25" s="751"/>
      <c r="RJJ25" s="751"/>
      <c r="RJK25" s="751"/>
      <c r="RJL25" s="751"/>
      <c r="RJM25" s="751"/>
      <c r="RJN25" s="751"/>
      <c r="RJO25" s="751"/>
      <c r="RJP25" s="751"/>
      <c r="RJQ25" s="751"/>
      <c r="RJR25" s="751"/>
      <c r="RJS25" s="751"/>
      <c r="RJT25" s="751"/>
      <c r="RJU25" s="751"/>
      <c r="RJV25" s="751"/>
      <c r="RJW25" s="751"/>
      <c r="RJX25" s="751"/>
      <c r="RJY25" s="751"/>
      <c r="RJZ25" s="751"/>
      <c r="RKA25" s="751"/>
      <c r="RKB25" s="751"/>
      <c r="RKC25" s="751"/>
      <c r="RKD25" s="751"/>
      <c r="RKE25" s="751"/>
      <c r="RKF25" s="751"/>
      <c r="RKG25" s="751"/>
      <c r="RKH25" s="751"/>
      <c r="RKI25" s="751"/>
      <c r="RKJ25" s="751"/>
      <c r="RKK25" s="751"/>
      <c r="RKL25" s="751"/>
      <c r="RKM25" s="751"/>
      <c r="RKN25" s="751"/>
      <c r="RKO25" s="751"/>
      <c r="RKP25" s="751"/>
      <c r="RKQ25" s="751"/>
      <c r="RKR25" s="751"/>
      <c r="RKS25" s="751"/>
      <c r="RKT25" s="751"/>
      <c r="RKU25" s="751"/>
      <c r="RKV25" s="751"/>
      <c r="RKW25" s="751"/>
      <c r="RKX25" s="751"/>
      <c r="RKY25" s="751"/>
      <c r="RKZ25" s="751"/>
      <c r="RLA25" s="751"/>
      <c r="RLB25" s="751"/>
      <c r="RLC25" s="751"/>
      <c r="RLD25" s="751"/>
      <c r="RLE25" s="751"/>
      <c r="RLF25" s="751"/>
      <c r="RLG25" s="751"/>
      <c r="RLH25" s="751"/>
      <c r="RLI25" s="751"/>
      <c r="RLJ25" s="751"/>
      <c r="RLK25" s="751"/>
      <c r="RLL25" s="751"/>
      <c r="RLM25" s="751"/>
      <c r="RLN25" s="751"/>
      <c r="RLO25" s="751"/>
      <c r="RLP25" s="751"/>
      <c r="RLQ25" s="751"/>
      <c r="RLR25" s="751"/>
      <c r="RLS25" s="751"/>
      <c r="RLT25" s="751"/>
      <c r="RLU25" s="751"/>
      <c r="RLV25" s="751"/>
      <c r="RLW25" s="751"/>
      <c r="RLX25" s="751"/>
      <c r="RLY25" s="751"/>
      <c r="RLZ25" s="751"/>
      <c r="RMA25" s="751"/>
      <c r="RMB25" s="751"/>
      <c r="RMC25" s="751"/>
      <c r="RMD25" s="751"/>
      <c r="RME25" s="751"/>
      <c r="RMF25" s="751"/>
      <c r="RMG25" s="751"/>
      <c r="RMH25" s="751"/>
      <c r="RMI25" s="751"/>
      <c r="RMJ25" s="751"/>
      <c r="RMK25" s="751"/>
      <c r="RML25" s="751"/>
      <c r="RMM25" s="751"/>
      <c r="RMN25" s="751"/>
      <c r="RMO25" s="751"/>
      <c r="RMP25" s="751"/>
      <c r="RMQ25" s="751"/>
      <c r="RMR25" s="751"/>
      <c r="RMS25" s="751"/>
      <c r="RMT25" s="751"/>
      <c r="RMU25" s="751"/>
      <c r="RMV25" s="751"/>
      <c r="RMW25" s="751"/>
      <c r="RMX25" s="751"/>
      <c r="RMY25" s="751"/>
      <c r="RMZ25" s="751"/>
      <c r="RNA25" s="751"/>
      <c r="RNB25" s="751"/>
      <c r="RNC25" s="751"/>
      <c r="RND25" s="751"/>
      <c r="RNE25" s="751"/>
      <c r="RNF25" s="751"/>
      <c r="RNG25" s="751"/>
      <c r="RNH25" s="751"/>
      <c r="RNI25" s="751"/>
      <c r="RNJ25" s="751"/>
      <c r="RNK25" s="751"/>
      <c r="RNL25" s="751"/>
      <c r="RNM25" s="751"/>
      <c r="RNN25" s="751"/>
      <c r="RNO25" s="751"/>
      <c r="RNP25" s="751"/>
      <c r="RNQ25" s="751"/>
      <c r="RNR25" s="751"/>
      <c r="RNS25" s="751"/>
      <c r="RNT25" s="751"/>
      <c r="RNU25" s="751"/>
      <c r="RNV25" s="751"/>
      <c r="RNW25" s="751"/>
      <c r="RNX25" s="751"/>
      <c r="RNY25" s="751"/>
      <c r="RNZ25" s="751"/>
      <c r="ROA25" s="751"/>
      <c r="ROB25" s="751"/>
      <c r="ROC25" s="751"/>
      <c r="ROD25" s="751"/>
      <c r="ROE25" s="751"/>
      <c r="ROF25" s="751"/>
      <c r="ROG25" s="751"/>
      <c r="ROH25" s="751"/>
      <c r="ROI25" s="751"/>
      <c r="ROJ25" s="751"/>
      <c r="ROK25" s="751"/>
      <c r="ROL25" s="751"/>
      <c r="ROM25" s="751"/>
      <c r="RON25" s="751"/>
      <c r="ROO25" s="751"/>
      <c r="ROP25" s="751"/>
      <c r="ROQ25" s="751"/>
      <c r="ROR25" s="751"/>
      <c r="ROS25" s="751"/>
      <c r="ROT25" s="751"/>
      <c r="ROU25" s="751"/>
      <c r="ROV25" s="751"/>
      <c r="ROW25" s="751"/>
      <c r="ROX25" s="751"/>
      <c r="ROY25" s="751"/>
      <c r="ROZ25" s="751"/>
      <c r="RPA25" s="751"/>
      <c r="RPB25" s="751"/>
      <c r="RPC25" s="751"/>
      <c r="RPD25" s="751"/>
      <c r="RPE25" s="751"/>
      <c r="RPF25" s="751"/>
      <c r="RPG25" s="751"/>
      <c r="RPH25" s="751"/>
      <c r="RPI25" s="751"/>
      <c r="RPJ25" s="751"/>
      <c r="RPK25" s="751"/>
      <c r="RPL25" s="751"/>
      <c r="RPM25" s="751"/>
      <c r="RPN25" s="751"/>
      <c r="RPO25" s="751"/>
      <c r="RPP25" s="751"/>
      <c r="RPQ25" s="751"/>
      <c r="RPR25" s="751"/>
      <c r="RPS25" s="751"/>
      <c r="RPT25" s="751"/>
      <c r="RPU25" s="751"/>
      <c r="RPV25" s="751"/>
      <c r="RPW25" s="751"/>
      <c r="RPX25" s="751"/>
      <c r="RPY25" s="751"/>
      <c r="RPZ25" s="751"/>
      <c r="RQA25" s="751"/>
      <c r="RQB25" s="751"/>
      <c r="RQC25" s="751"/>
      <c r="RQD25" s="751"/>
      <c r="RQE25" s="751"/>
      <c r="RQF25" s="751"/>
      <c r="RQG25" s="751"/>
      <c r="RQH25" s="751"/>
      <c r="RQI25" s="751"/>
      <c r="RQJ25" s="751"/>
      <c r="RQK25" s="751"/>
      <c r="RQL25" s="751"/>
      <c r="RQM25" s="751"/>
      <c r="RQN25" s="751"/>
      <c r="RQO25" s="751"/>
      <c r="RQP25" s="751"/>
      <c r="RQQ25" s="751"/>
      <c r="RQR25" s="751"/>
      <c r="RQS25" s="751"/>
      <c r="RQT25" s="751"/>
      <c r="RQU25" s="751"/>
      <c r="RQV25" s="751"/>
      <c r="RQW25" s="751"/>
      <c r="RQX25" s="751"/>
      <c r="RQY25" s="751"/>
      <c r="RQZ25" s="751"/>
      <c r="RRA25" s="751"/>
      <c r="RRB25" s="751"/>
      <c r="RRC25" s="751"/>
      <c r="RRD25" s="751"/>
      <c r="RRE25" s="751"/>
      <c r="RRF25" s="751"/>
      <c r="RRG25" s="751"/>
      <c r="RRH25" s="751"/>
      <c r="RRI25" s="751"/>
      <c r="RRJ25" s="751"/>
      <c r="RRK25" s="751"/>
      <c r="RRL25" s="751"/>
      <c r="RRM25" s="751"/>
      <c r="RRN25" s="751"/>
      <c r="RRO25" s="751"/>
      <c r="RRP25" s="751"/>
      <c r="RRQ25" s="751"/>
      <c r="RRR25" s="751"/>
      <c r="RRS25" s="751"/>
      <c r="RRT25" s="751"/>
      <c r="RRU25" s="751"/>
      <c r="RRV25" s="751"/>
      <c r="RRW25" s="751"/>
      <c r="RRX25" s="751"/>
      <c r="RRY25" s="751"/>
      <c r="RRZ25" s="751"/>
      <c r="RSA25" s="751"/>
      <c r="RSB25" s="751"/>
      <c r="RSC25" s="751"/>
      <c r="RSD25" s="751"/>
      <c r="RSE25" s="751"/>
      <c r="RSF25" s="751"/>
      <c r="RSG25" s="751"/>
      <c r="RSH25" s="751"/>
      <c r="RSI25" s="751"/>
      <c r="RSJ25" s="751"/>
      <c r="RSK25" s="751"/>
      <c r="RSL25" s="751"/>
      <c r="RSM25" s="751"/>
      <c r="RSN25" s="751"/>
      <c r="RSO25" s="751"/>
      <c r="RSP25" s="751"/>
      <c r="RSQ25" s="751"/>
      <c r="RSR25" s="751"/>
      <c r="RSS25" s="751"/>
      <c r="RST25" s="751"/>
      <c r="RSU25" s="751"/>
      <c r="RSV25" s="751"/>
      <c r="RSW25" s="751"/>
      <c r="RSX25" s="751"/>
      <c r="RSY25" s="751"/>
      <c r="RSZ25" s="751"/>
      <c r="RTA25" s="751"/>
      <c r="RTB25" s="751"/>
      <c r="RTC25" s="751"/>
      <c r="RTD25" s="751"/>
      <c r="RTE25" s="751"/>
      <c r="RTF25" s="751"/>
      <c r="RTG25" s="751"/>
      <c r="RTH25" s="751"/>
      <c r="RTI25" s="751"/>
      <c r="RTJ25" s="751"/>
      <c r="RTK25" s="751"/>
      <c r="RTL25" s="751"/>
      <c r="RTM25" s="751"/>
      <c r="RTN25" s="751"/>
      <c r="RTO25" s="751"/>
      <c r="RTP25" s="751"/>
      <c r="RTQ25" s="751"/>
      <c r="RTR25" s="751"/>
      <c r="RTS25" s="751"/>
      <c r="RTT25" s="751"/>
      <c r="RTU25" s="751"/>
      <c r="RTV25" s="751"/>
      <c r="RTW25" s="751"/>
      <c r="RTX25" s="751"/>
      <c r="RTY25" s="751"/>
      <c r="RTZ25" s="751"/>
      <c r="RUA25" s="751"/>
      <c r="RUB25" s="751"/>
      <c r="RUC25" s="751"/>
      <c r="RUD25" s="751"/>
      <c r="RUE25" s="751"/>
      <c r="RUF25" s="751"/>
      <c r="RUG25" s="751"/>
      <c r="RUH25" s="751"/>
      <c r="RUI25" s="751"/>
      <c r="RUJ25" s="751"/>
      <c r="RUK25" s="751"/>
      <c r="RUL25" s="751"/>
      <c r="RUM25" s="751"/>
      <c r="RUN25" s="751"/>
      <c r="RUO25" s="751"/>
      <c r="RUP25" s="751"/>
      <c r="RUQ25" s="751"/>
      <c r="RUR25" s="751"/>
      <c r="RUS25" s="751"/>
      <c r="RUT25" s="751"/>
      <c r="RUU25" s="751"/>
      <c r="RUV25" s="751"/>
      <c r="RUW25" s="751"/>
      <c r="RUX25" s="751"/>
      <c r="RUY25" s="751"/>
      <c r="RUZ25" s="751"/>
      <c r="RVA25" s="751"/>
      <c r="RVB25" s="751"/>
      <c r="RVC25" s="751"/>
      <c r="RVD25" s="751"/>
      <c r="RVE25" s="751"/>
      <c r="RVF25" s="751"/>
      <c r="RVG25" s="751"/>
      <c r="RVH25" s="751"/>
      <c r="RVI25" s="751"/>
      <c r="RVJ25" s="751"/>
      <c r="RVK25" s="751"/>
      <c r="RVL25" s="751"/>
      <c r="RVM25" s="751"/>
      <c r="RVN25" s="751"/>
      <c r="RVO25" s="751"/>
      <c r="RVP25" s="751"/>
      <c r="RVQ25" s="751"/>
      <c r="RVR25" s="751"/>
      <c r="RVS25" s="751"/>
      <c r="RVT25" s="751"/>
      <c r="RVU25" s="751"/>
      <c r="RVV25" s="751"/>
      <c r="RVW25" s="751"/>
      <c r="RVX25" s="751"/>
      <c r="RVY25" s="751"/>
      <c r="RVZ25" s="751"/>
      <c r="RWA25" s="751"/>
      <c r="RWB25" s="751"/>
      <c r="RWC25" s="751"/>
      <c r="RWD25" s="751"/>
      <c r="RWE25" s="751"/>
      <c r="RWF25" s="751"/>
      <c r="RWG25" s="751"/>
      <c r="RWH25" s="751"/>
      <c r="RWI25" s="751"/>
      <c r="RWJ25" s="751"/>
      <c r="RWK25" s="751"/>
      <c r="RWL25" s="751"/>
      <c r="RWM25" s="751"/>
      <c r="RWN25" s="751"/>
      <c r="RWO25" s="751"/>
      <c r="RWP25" s="751"/>
      <c r="RWQ25" s="751"/>
      <c r="RWR25" s="751"/>
      <c r="RWS25" s="751"/>
      <c r="RWT25" s="751"/>
      <c r="RWU25" s="751"/>
      <c r="RWV25" s="751"/>
      <c r="RWW25" s="751"/>
      <c r="RWX25" s="751"/>
      <c r="RWY25" s="751"/>
      <c r="RWZ25" s="751"/>
      <c r="RXA25" s="751"/>
      <c r="RXB25" s="751"/>
      <c r="RXC25" s="751"/>
      <c r="RXD25" s="751"/>
      <c r="RXE25" s="751"/>
      <c r="RXF25" s="751"/>
      <c r="RXG25" s="751"/>
      <c r="RXH25" s="751"/>
      <c r="RXI25" s="751"/>
      <c r="RXJ25" s="751"/>
      <c r="RXK25" s="751"/>
      <c r="RXL25" s="751"/>
      <c r="RXM25" s="751"/>
      <c r="RXN25" s="751"/>
      <c r="RXO25" s="751"/>
      <c r="RXP25" s="751"/>
      <c r="RXQ25" s="751"/>
      <c r="RXR25" s="751"/>
      <c r="RXS25" s="751"/>
      <c r="RXT25" s="751"/>
      <c r="RXU25" s="751"/>
      <c r="RXV25" s="751"/>
      <c r="RXW25" s="751"/>
      <c r="RXX25" s="751"/>
      <c r="RXY25" s="751"/>
      <c r="RXZ25" s="751"/>
      <c r="RYA25" s="751"/>
      <c r="RYB25" s="751"/>
      <c r="RYC25" s="751"/>
      <c r="RYD25" s="751"/>
      <c r="RYE25" s="751"/>
      <c r="RYF25" s="751"/>
      <c r="RYG25" s="751"/>
      <c r="RYH25" s="751"/>
      <c r="RYI25" s="751"/>
      <c r="RYJ25" s="751"/>
      <c r="RYK25" s="751"/>
      <c r="RYL25" s="751"/>
      <c r="RYM25" s="751"/>
      <c r="RYN25" s="751"/>
      <c r="RYO25" s="751"/>
      <c r="RYP25" s="751"/>
      <c r="RYQ25" s="751"/>
      <c r="RYR25" s="751"/>
      <c r="RYS25" s="751"/>
      <c r="RYT25" s="751"/>
      <c r="RYU25" s="751"/>
      <c r="RYV25" s="751"/>
      <c r="RYW25" s="751"/>
      <c r="RYX25" s="751"/>
      <c r="RYY25" s="751"/>
      <c r="RYZ25" s="751"/>
      <c r="RZA25" s="751"/>
      <c r="RZB25" s="751"/>
      <c r="RZC25" s="751"/>
      <c r="RZD25" s="751"/>
      <c r="RZE25" s="751"/>
      <c r="RZF25" s="751"/>
      <c r="RZG25" s="751"/>
      <c r="RZH25" s="751"/>
      <c r="RZI25" s="751"/>
      <c r="RZJ25" s="751"/>
      <c r="RZK25" s="751"/>
      <c r="RZL25" s="751"/>
      <c r="RZM25" s="751"/>
      <c r="RZN25" s="751"/>
      <c r="RZO25" s="751"/>
      <c r="RZP25" s="751"/>
      <c r="RZQ25" s="751"/>
      <c r="RZR25" s="751"/>
      <c r="RZS25" s="751"/>
      <c r="RZT25" s="751"/>
      <c r="RZU25" s="751"/>
      <c r="RZV25" s="751"/>
      <c r="RZW25" s="751"/>
      <c r="RZX25" s="751"/>
      <c r="RZY25" s="751"/>
      <c r="RZZ25" s="751"/>
      <c r="SAA25" s="751"/>
      <c r="SAB25" s="751"/>
      <c r="SAC25" s="751"/>
      <c r="SAD25" s="751"/>
      <c r="SAE25" s="751"/>
      <c r="SAF25" s="751"/>
      <c r="SAG25" s="751"/>
      <c r="SAH25" s="751"/>
      <c r="SAI25" s="751"/>
      <c r="SAJ25" s="751"/>
      <c r="SAK25" s="751"/>
      <c r="SAL25" s="751"/>
      <c r="SAM25" s="751"/>
      <c r="SAN25" s="751"/>
      <c r="SAO25" s="751"/>
      <c r="SAP25" s="751"/>
      <c r="SAQ25" s="751"/>
      <c r="SAR25" s="751"/>
      <c r="SAS25" s="751"/>
      <c r="SAT25" s="751"/>
      <c r="SAU25" s="751"/>
      <c r="SAV25" s="751"/>
      <c r="SAW25" s="751"/>
      <c r="SAX25" s="751"/>
      <c r="SAY25" s="751"/>
      <c r="SAZ25" s="751"/>
      <c r="SBA25" s="751"/>
      <c r="SBB25" s="751"/>
      <c r="SBC25" s="751"/>
      <c r="SBD25" s="751"/>
      <c r="SBE25" s="751"/>
      <c r="SBF25" s="751"/>
      <c r="SBG25" s="751"/>
      <c r="SBH25" s="751"/>
      <c r="SBI25" s="751"/>
      <c r="SBJ25" s="751"/>
      <c r="SBK25" s="751"/>
      <c r="SBL25" s="751"/>
      <c r="SBM25" s="751"/>
      <c r="SBN25" s="751"/>
      <c r="SBO25" s="751"/>
      <c r="SBP25" s="751"/>
      <c r="SBQ25" s="751"/>
      <c r="SBR25" s="751"/>
      <c r="SBS25" s="751"/>
      <c r="SBT25" s="751"/>
      <c r="SBU25" s="751"/>
      <c r="SBV25" s="751"/>
      <c r="SBW25" s="751"/>
      <c r="SBX25" s="751"/>
      <c r="SBY25" s="751"/>
      <c r="SBZ25" s="751"/>
      <c r="SCA25" s="751"/>
      <c r="SCB25" s="751"/>
      <c r="SCC25" s="751"/>
      <c r="SCD25" s="751"/>
      <c r="SCE25" s="751"/>
      <c r="SCF25" s="751"/>
      <c r="SCG25" s="751"/>
      <c r="SCH25" s="751"/>
      <c r="SCI25" s="751"/>
      <c r="SCJ25" s="751"/>
      <c r="SCK25" s="751"/>
      <c r="SCL25" s="751"/>
      <c r="SCM25" s="751"/>
      <c r="SCN25" s="751"/>
      <c r="SCO25" s="751"/>
      <c r="SCP25" s="751"/>
      <c r="SCQ25" s="751"/>
      <c r="SCR25" s="751"/>
      <c r="SCS25" s="751"/>
      <c r="SCT25" s="751"/>
      <c r="SCU25" s="751"/>
      <c r="SCV25" s="751"/>
      <c r="SCW25" s="751"/>
      <c r="SCX25" s="751"/>
      <c r="SCY25" s="751"/>
      <c r="SCZ25" s="751"/>
      <c r="SDA25" s="751"/>
      <c r="SDB25" s="751"/>
      <c r="SDC25" s="751"/>
      <c r="SDD25" s="751"/>
      <c r="SDE25" s="751"/>
      <c r="SDF25" s="751"/>
      <c r="SDG25" s="751"/>
      <c r="SDH25" s="751"/>
      <c r="SDI25" s="751"/>
      <c r="SDJ25" s="751"/>
      <c r="SDK25" s="751"/>
      <c r="SDL25" s="751"/>
      <c r="SDM25" s="751"/>
      <c r="SDN25" s="751"/>
      <c r="SDO25" s="751"/>
      <c r="SDP25" s="751"/>
      <c r="SDQ25" s="751"/>
      <c r="SDR25" s="751"/>
      <c r="SDS25" s="751"/>
      <c r="SDT25" s="751"/>
      <c r="SDU25" s="751"/>
      <c r="SDV25" s="751"/>
      <c r="SDW25" s="751"/>
      <c r="SDX25" s="751"/>
      <c r="SDY25" s="751"/>
      <c r="SDZ25" s="751"/>
      <c r="SEA25" s="751"/>
      <c r="SEB25" s="751"/>
      <c r="SEC25" s="751"/>
      <c r="SED25" s="751"/>
      <c r="SEE25" s="751"/>
      <c r="SEF25" s="751"/>
      <c r="SEG25" s="751"/>
      <c r="SEH25" s="751"/>
      <c r="SEI25" s="751"/>
      <c r="SEJ25" s="751"/>
      <c r="SEK25" s="751"/>
      <c r="SEL25" s="751"/>
      <c r="SEM25" s="751"/>
      <c r="SEN25" s="751"/>
      <c r="SEO25" s="751"/>
      <c r="SEP25" s="751"/>
      <c r="SEQ25" s="751"/>
      <c r="SER25" s="751"/>
      <c r="SES25" s="751"/>
      <c r="SET25" s="751"/>
      <c r="SEU25" s="751"/>
      <c r="SEV25" s="751"/>
      <c r="SEW25" s="751"/>
      <c r="SEX25" s="751"/>
      <c r="SEY25" s="751"/>
      <c r="SEZ25" s="751"/>
      <c r="SFA25" s="751"/>
      <c r="SFB25" s="751"/>
      <c r="SFC25" s="751"/>
      <c r="SFD25" s="751"/>
      <c r="SFE25" s="751"/>
      <c r="SFF25" s="751"/>
      <c r="SFG25" s="751"/>
      <c r="SFH25" s="751"/>
      <c r="SFI25" s="751"/>
      <c r="SFJ25" s="751"/>
      <c r="SFK25" s="751"/>
      <c r="SFL25" s="751"/>
      <c r="SFM25" s="751"/>
      <c r="SFN25" s="751"/>
      <c r="SFO25" s="751"/>
      <c r="SFP25" s="751"/>
      <c r="SFQ25" s="751"/>
      <c r="SFR25" s="751"/>
      <c r="SFS25" s="751"/>
      <c r="SFT25" s="751"/>
      <c r="SFU25" s="751"/>
      <c r="SFV25" s="751"/>
      <c r="SFW25" s="751"/>
      <c r="SFX25" s="751"/>
      <c r="SFY25" s="751"/>
      <c r="SFZ25" s="751"/>
      <c r="SGA25" s="751"/>
      <c r="SGB25" s="751"/>
      <c r="SGC25" s="751"/>
      <c r="SGD25" s="751"/>
      <c r="SGE25" s="751"/>
      <c r="SGF25" s="751"/>
      <c r="SGG25" s="751"/>
      <c r="SGH25" s="751"/>
      <c r="SGI25" s="751"/>
      <c r="SGJ25" s="751"/>
      <c r="SGK25" s="751"/>
      <c r="SGL25" s="751"/>
      <c r="SGM25" s="751"/>
      <c r="SGN25" s="751"/>
      <c r="SGO25" s="751"/>
      <c r="SGP25" s="751"/>
      <c r="SGQ25" s="751"/>
      <c r="SGR25" s="751"/>
      <c r="SGS25" s="751"/>
      <c r="SGT25" s="751"/>
      <c r="SGU25" s="751"/>
      <c r="SGV25" s="751"/>
      <c r="SGW25" s="751"/>
      <c r="SGX25" s="751"/>
      <c r="SGY25" s="751"/>
      <c r="SGZ25" s="751"/>
      <c r="SHA25" s="751"/>
      <c r="SHB25" s="751"/>
      <c r="SHC25" s="751"/>
      <c r="SHD25" s="751"/>
      <c r="SHE25" s="751"/>
      <c r="SHF25" s="751"/>
      <c r="SHG25" s="751"/>
      <c r="SHH25" s="751"/>
      <c r="SHI25" s="751"/>
      <c r="SHJ25" s="751"/>
      <c r="SHK25" s="751"/>
      <c r="SHL25" s="751"/>
      <c r="SHM25" s="751"/>
      <c r="SHN25" s="751"/>
      <c r="SHO25" s="751"/>
      <c r="SHP25" s="751"/>
      <c r="SHQ25" s="751"/>
      <c r="SHR25" s="751"/>
      <c r="SHS25" s="751"/>
      <c r="SHT25" s="751"/>
      <c r="SHU25" s="751"/>
      <c r="SHV25" s="751"/>
      <c r="SHW25" s="751"/>
      <c r="SHX25" s="751"/>
      <c r="SHY25" s="751"/>
      <c r="SHZ25" s="751"/>
      <c r="SIA25" s="751"/>
      <c r="SIB25" s="751"/>
      <c r="SIC25" s="751"/>
      <c r="SID25" s="751"/>
      <c r="SIE25" s="751"/>
      <c r="SIF25" s="751"/>
      <c r="SIG25" s="751"/>
      <c r="SIH25" s="751"/>
      <c r="SII25" s="751"/>
      <c r="SIJ25" s="751"/>
      <c r="SIK25" s="751"/>
      <c r="SIL25" s="751"/>
      <c r="SIM25" s="751"/>
      <c r="SIN25" s="751"/>
      <c r="SIO25" s="751"/>
      <c r="SIP25" s="751"/>
      <c r="SIQ25" s="751"/>
      <c r="SIR25" s="751"/>
      <c r="SIS25" s="751"/>
      <c r="SIT25" s="751"/>
      <c r="SIU25" s="751"/>
      <c r="SIV25" s="751"/>
      <c r="SIW25" s="751"/>
      <c r="SIX25" s="751"/>
      <c r="SIY25" s="751"/>
      <c r="SIZ25" s="751"/>
      <c r="SJA25" s="751"/>
      <c r="SJB25" s="751"/>
      <c r="SJC25" s="751"/>
      <c r="SJD25" s="751"/>
      <c r="SJE25" s="751"/>
      <c r="SJF25" s="751"/>
      <c r="SJG25" s="751"/>
      <c r="SJH25" s="751"/>
      <c r="SJI25" s="751"/>
      <c r="SJJ25" s="751"/>
      <c r="SJK25" s="751"/>
      <c r="SJL25" s="751"/>
      <c r="SJM25" s="751"/>
      <c r="SJN25" s="751"/>
      <c r="SJO25" s="751"/>
      <c r="SJP25" s="751"/>
      <c r="SJQ25" s="751"/>
      <c r="SJR25" s="751"/>
      <c r="SJS25" s="751"/>
      <c r="SJT25" s="751"/>
      <c r="SJU25" s="751"/>
      <c r="SJV25" s="751"/>
      <c r="SJW25" s="751"/>
      <c r="SJX25" s="751"/>
      <c r="SJY25" s="751"/>
      <c r="SJZ25" s="751"/>
      <c r="SKA25" s="751"/>
      <c r="SKB25" s="751"/>
      <c r="SKC25" s="751"/>
      <c r="SKD25" s="751"/>
      <c r="SKE25" s="751"/>
      <c r="SKF25" s="751"/>
      <c r="SKG25" s="751"/>
      <c r="SKH25" s="751"/>
      <c r="SKI25" s="751"/>
      <c r="SKJ25" s="751"/>
      <c r="SKK25" s="751"/>
      <c r="SKL25" s="751"/>
      <c r="SKM25" s="751"/>
      <c r="SKN25" s="751"/>
      <c r="SKO25" s="751"/>
      <c r="SKP25" s="751"/>
      <c r="SKQ25" s="751"/>
      <c r="SKR25" s="751"/>
      <c r="SKS25" s="751"/>
      <c r="SKT25" s="751"/>
      <c r="SKU25" s="751"/>
      <c r="SKV25" s="751"/>
      <c r="SKW25" s="751"/>
      <c r="SKX25" s="751"/>
      <c r="SKY25" s="751"/>
      <c r="SKZ25" s="751"/>
      <c r="SLA25" s="751"/>
      <c r="SLB25" s="751"/>
      <c r="SLC25" s="751"/>
      <c r="SLD25" s="751"/>
      <c r="SLE25" s="751"/>
      <c r="SLF25" s="751"/>
      <c r="SLG25" s="751"/>
      <c r="SLH25" s="751"/>
      <c r="SLI25" s="751"/>
      <c r="SLJ25" s="751"/>
      <c r="SLK25" s="751"/>
      <c r="SLL25" s="751"/>
      <c r="SLM25" s="751"/>
      <c r="SLN25" s="751"/>
      <c r="SLO25" s="751"/>
      <c r="SLP25" s="751"/>
      <c r="SLQ25" s="751"/>
      <c r="SLR25" s="751"/>
      <c r="SLS25" s="751"/>
      <c r="SLT25" s="751"/>
      <c r="SLU25" s="751"/>
      <c r="SLV25" s="751"/>
      <c r="SLW25" s="751"/>
      <c r="SLX25" s="751"/>
      <c r="SLY25" s="751"/>
      <c r="SLZ25" s="751"/>
      <c r="SMA25" s="751"/>
      <c r="SMB25" s="751"/>
      <c r="SMC25" s="751"/>
      <c r="SMD25" s="751"/>
      <c r="SME25" s="751"/>
      <c r="SMF25" s="751"/>
      <c r="SMG25" s="751"/>
      <c r="SMH25" s="751"/>
      <c r="SMI25" s="751"/>
      <c r="SMJ25" s="751"/>
      <c r="SMK25" s="751"/>
      <c r="SML25" s="751"/>
      <c r="SMM25" s="751"/>
      <c r="SMN25" s="751"/>
      <c r="SMO25" s="751"/>
      <c r="SMP25" s="751"/>
      <c r="SMQ25" s="751"/>
      <c r="SMR25" s="751"/>
      <c r="SMS25" s="751"/>
      <c r="SMT25" s="751"/>
      <c r="SMU25" s="751"/>
      <c r="SMV25" s="751"/>
      <c r="SMW25" s="751"/>
      <c r="SMX25" s="751"/>
      <c r="SMY25" s="751"/>
      <c r="SMZ25" s="751"/>
      <c r="SNA25" s="751"/>
      <c r="SNB25" s="751"/>
      <c r="SNC25" s="751"/>
      <c r="SND25" s="751"/>
      <c r="SNE25" s="751"/>
      <c r="SNF25" s="751"/>
      <c r="SNG25" s="751"/>
      <c r="SNH25" s="751"/>
      <c r="SNI25" s="751"/>
      <c r="SNJ25" s="751"/>
      <c r="SNK25" s="751"/>
      <c r="SNL25" s="751"/>
      <c r="SNM25" s="751"/>
      <c r="SNN25" s="751"/>
      <c r="SNO25" s="751"/>
      <c r="SNP25" s="751"/>
      <c r="SNQ25" s="751"/>
      <c r="SNR25" s="751"/>
      <c r="SNS25" s="751"/>
      <c r="SNT25" s="751"/>
      <c r="SNU25" s="751"/>
      <c r="SNV25" s="751"/>
      <c r="SNW25" s="751"/>
      <c r="SNX25" s="751"/>
      <c r="SNY25" s="751"/>
      <c r="SNZ25" s="751"/>
      <c r="SOA25" s="751"/>
      <c r="SOB25" s="751"/>
      <c r="SOC25" s="751"/>
      <c r="SOD25" s="751"/>
      <c r="SOE25" s="751"/>
      <c r="SOF25" s="751"/>
      <c r="SOG25" s="751"/>
      <c r="SOH25" s="751"/>
      <c r="SOI25" s="751"/>
      <c r="SOJ25" s="751"/>
      <c r="SOK25" s="751"/>
      <c r="SOL25" s="751"/>
      <c r="SOM25" s="751"/>
      <c r="SON25" s="751"/>
      <c r="SOO25" s="751"/>
      <c r="SOP25" s="751"/>
      <c r="SOQ25" s="751"/>
      <c r="SOR25" s="751"/>
      <c r="SOS25" s="751"/>
      <c r="SOT25" s="751"/>
      <c r="SOU25" s="751"/>
      <c r="SOV25" s="751"/>
      <c r="SOW25" s="751"/>
      <c r="SOX25" s="751"/>
      <c r="SOY25" s="751"/>
      <c r="SOZ25" s="751"/>
      <c r="SPA25" s="751"/>
      <c r="SPB25" s="751"/>
      <c r="SPC25" s="751"/>
      <c r="SPD25" s="751"/>
      <c r="SPE25" s="751"/>
      <c r="SPF25" s="751"/>
      <c r="SPG25" s="751"/>
      <c r="SPH25" s="751"/>
      <c r="SPI25" s="751"/>
      <c r="SPJ25" s="751"/>
      <c r="SPK25" s="751"/>
      <c r="SPL25" s="751"/>
      <c r="SPM25" s="751"/>
      <c r="SPN25" s="751"/>
      <c r="SPO25" s="751"/>
      <c r="SPP25" s="751"/>
      <c r="SPQ25" s="751"/>
      <c r="SPR25" s="751"/>
      <c r="SPS25" s="751"/>
      <c r="SPT25" s="751"/>
      <c r="SPU25" s="751"/>
      <c r="SPV25" s="751"/>
      <c r="SPW25" s="751"/>
      <c r="SPX25" s="751"/>
      <c r="SPY25" s="751"/>
      <c r="SPZ25" s="751"/>
      <c r="SQA25" s="751"/>
      <c r="SQB25" s="751"/>
      <c r="SQC25" s="751"/>
      <c r="SQD25" s="751"/>
      <c r="SQE25" s="751"/>
      <c r="SQF25" s="751"/>
      <c r="SQG25" s="751"/>
      <c r="SQH25" s="751"/>
      <c r="SQI25" s="751"/>
      <c r="SQJ25" s="751"/>
      <c r="SQK25" s="751"/>
      <c r="SQL25" s="751"/>
      <c r="SQM25" s="751"/>
      <c r="SQN25" s="751"/>
      <c r="SQO25" s="751"/>
      <c r="SQP25" s="751"/>
      <c r="SQQ25" s="751"/>
      <c r="SQR25" s="751"/>
      <c r="SQS25" s="751"/>
      <c r="SQT25" s="751"/>
      <c r="SQU25" s="751"/>
      <c r="SQV25" s="751"/>
      <c r="SQW25" s="751"/>
      <c r="SQX25" s="751"/>
      <c r="SQY25" s="751"/>
      <c r="SQZ25" s="751"/>
      <c r="SRA25" s="751"/>
      <c r="SRB25" s="751"/>
      <c r="SRC25" s="751"/>
      <c r="SRD25" s="751"/>
      <c r="SRE25" s="751"/>
      <c r="SRF25" s="751"/>
      <c r="SRG25" s="751"/>
      <c r="SRH25" s="751"/>
      <c r="SRI25" s="751"/>
      <c r="SRJ25" s="751"/>
      <c r="SRK25" s="751"/>
      <c r="SRL25" s="751"/>
      <c r="SRM25" s="751"/>
      <c r="SRN25" s="751"/>
      <c r="SRO25" s="751"/>
      <c r="SRP25" s="751"/>
      <c r="SRQ25" s="751"/>
      <c r="SRR25" s="751"/>
      <c r="SRS25" s="751"/>
      <c r="SRT25" s="751"/>
      <c r="SRU25" s="751"/>
      <c r="SRV25" s="751"/>
      <c r="SRW25" s="751"/>
      <c r="SRX25" s="751"/>
      <c r="SRY25" s="751"/>
      <c r="SRZ25" s="751"/>
      <c r="SSA25" s="751"/>
      <c r="SSB25" s="751"/>
      <c r="SSC25" s="751"/>
      <c r="SSD25" s="751"/>
      <c r="SSE25" s="751"/>
      <c r="SSF25" s="751"/>
      <c r="SSG25" s="751"/>
      <c r="SSH25" s="751"/>
      <c r="SSI25" s="751"/>
      <c r="SSJ25" s="751"/>
      <c r="SSK25" s="751"/>
      <c r="SSL25" s="751"/>
      <c r="SSM25" s="751"/>
      <c r="SSN25" s="751"/>
      <c r="SSO25" s="751"/>
      <c r="SSP25" s="751"/>
      <c r="SSQ25" s="751"/>
      <c r="SSR25" s="751"/>
      <c r="SSS25" s="751"/>
      <c r="SST25" s="751"/>
      <c r="SSU25" s="751"/>
      <c r="SSV25" s="751"/>
      <c r="SSW25" s="751"/>
      <c r="SSX25" s="751"/>
      <c r="SSY25" s="751"/>
      <c r="SSZ25" s="751"/>
      <c r="STA25" s="751"/>
      <c r="STB25" s="751"/>
      <c r="STC25" s="751"/>
      <c r="STD25" s="751"/>
      <c r="STE25" s="751"/>
      <c r="STF25" s="751"/>
      <c r="STG25" s="751"/>
      <c r="STH25" s="751"/>
      <c r="STI25" s="751"/>
      <c r="STJ25" s="751"/>
      <c r="STK25" s="751"/>
      <c r="STL25" s="751"/>
      <c r="STM25" s="751"/>
      <c r="STN25" s="751"/>
      <c r="STO25" s="751"/>
      <c r="STP25" s="751"/>
      <c r="STQ25" s="751"/>
      <c r="STR25" s="751"/>
      <c r="STS25" s="751"/>
      <c r="STT25" s="751"/>
      <c r="STU25" s="751"/>
      <c r="STV25" s="751"/>
      <c r="STW25" s="751"/>
      <c r="STX25" s="751"/>
      <c r="STY25" s="751"/>
      <c r="STZ25" s="751"/>
      <c r="SUA25" s="751"/>
      <c r="SUB25" s="751"/>
      <c r="SUC25" s="751"/>
      <c r="SUD25" s="751"/>
      <c r="SUE25" s="751"/>
      <c r="SUF25" s="751"/>
      <c r="SUG25" s="751"/>
      <c r="SUH25" s="751"/>
      <c r="SUI25" s="751"/>
      <c r="SUJ25" s="751"/>
      <c r="SUK25" s="751"/>
      <c r="SUL25" s="751"/>
      <c r="SUM25" s="751"/>
      <c r="SUN25" s="751"/>
      <c r="SUO25" s="751"/>
      <c r="SUP25" s="751"/>
      <c r="SUQ25" s="751"/>
      <c r="SUR25" s="751"/>
      <c r="SUS25" s="751"/>
      <c r="SUT25" s="751"/>
      <c r="SUU25" s="751"/>
      <c r="SUV25" s="751"/>
      <c r="SUW25" s="751"/>
      <c r="SUX25" s="751"/>
      <c r="SUY25" s="751"/>
      <c r="SUZ25" s="751"/>
      <c r="SVA25" s="751"/>
      <c r="SVB25" s="751"/>
      <c r="SVC25" s="751"/>
      <c r="SVD25" s="751"/>
      <c r="SVE25" s="751"/>
      <c r="SVF25" s="751"/>
      <c r="SVG25" s="751"/>
      <c r="SVH25" s="751"/>
      <c r="SVI25" s="751"/>
      <c r="SVJ25" s="751"/>
      <c r="SVK25" s="751"/>
      <c r="SVL25" s="751"/>
      <c r="SVM25" s="751"/>
      <c r="SVN25" s="751"/>
      <c r="SVO25" s="751"/>
      <c r="SVP25" s="751"/>
      <c r="SVQ25" s="751"/>
      <c r="SVR25" s="751"/>
      <c r="SVS25" s="751"/>
      <c r="SVT25" s="751"/>
      <c r="SVU25" s="751"/>
      <c r="SVV25" s="751"/>
      <c r="SVW25" s="751"/>
      <c r="SVX25" s="751"/>
      <c r="SVY25" s="751"/>
      <c r="SVZ25" s="751"/>
      <c r="SWA25" s="751"/>
      <c r="SWB25" s="751"/>
      <c r="SWC25" s="751"/>
      <c r="SWD25" s="751"/>
      <c r="SWE25" s="751"/>
      <c r="SWF25" s="751"/>
      <c r="SWG25" s="751"/>
      <c r="SWH25" s="751"/>
      <c r="SWI25" s="751"/>
      <c r="SWJ25" s="751"/>
      <c r="SWK25" s="751"/>
      <c r="SWL25" s="751"/>
      <c r="SWM25" s="751"/>
      <c r="SWN25" s="751"/>
      <c r="SWO25" s="751"/>
      <c r="SWP25" s="751"/>
      <c r="SWQ25" s="751"/>
      <c r="SWR25" s="751"/>
      <c r="SWS25" s="751"/>
      <c r="SWT25" s="751"/>
      <c r="SWU25" s="751"/>
      <c r="SWV25" s="751"/>
      <c r="SWW25" s="751"/>
      <c r="SWX25" s="751"/>
      <c r="SWY25" s="751"/>
      <c r="SWZ25" s="751"/>
      <c r="SXA25" s="751"/>
      <c r="SXB25" s="751"/>
      <c r="SXC25" s="751"/>
      <c r="SXD25" s="751"/>
      <c r="SXE25" s="751"/>
      <c r="SXF25" s="751"/>
      <c r="SXG25" s="751"/>
      <c r="SXH25" s="751"/>
      <c r="SXI25" s="751"/>
      <c r="SXJ25" s="751"/>
      <c r="SXK25" s="751"/>
      <c r="SXL25" s="751"/>
      <c r="SXM25" s="751"/>
      <c r="SXN25" s="751"/>
      <c r="SXO25" s="751"/>
      <c r="SXP25" s="751"/>
      <c r="SXQ25" s="751"/>
      <c r="SXR25" s="751"/>
      <c r="SXS25" s="751"/>
      <c r="SXT25" s="751"/>
      <c r="SXU25" s="751"/>
      <c r="SXV25" s="751"/>
      <c r="SXW25" s="751"/>
      <c r="SXX25" s="751"/>
      <c r="SXY25" s="751"/>
      <c r="SXZ25" s="751"/>
      <c r="SYA25" s="751"/>
      <c r="SYB25" s="751"/>
      <c r="SYC25" s="751"/>
      <c r="SYD25" s="751"/>
      <c r="SYE25" s="751"/>
      <c r="SYF25" s="751"/>
      <c r="SYG25" s="751"/>
      <c r="SYH25" s="751"/>
      <c r="SYI25" s="751"/>
      <c r="SYJ25" s="751"/>
      <c r="SYK25" s="751"/>
      <c r="SYL25" s="751"/>
      <c r="SYM25" s="751"/>
      <c r="SYN25" s="751"/>
      <c r="SYO25" s="751"/>
      <c r="SYP25" s="751"/>
      <c r="SYQ25" s="751"/>
      <c r="SYR25" s="751"/>
      <c r="SYS25" s="751"/>
      <c r="SYT25" s="751"/>
      <c r="SYU25" s="751"/>
      <c r="SYV25" s="751"/>
      <c r="SYW25" s="751"/>
      <c r="SYX25" s="751"/>
      <c r="SYY25" s="751"/>
      <c r="SYZ25" s="751"/>
      <c r="SZA25" s="751"/>
      <c r="SZB25" s="751"/>
      <c r="SZC25" s="751"/>
      <c r="SZD25" s="751"/>
      <c r="SZE25" s="751"/>
      <c r="SZF25" s="751"/>
      <c r="SZG25" s="751"/>
      <c r="SZH25" s="751"/>
      <c r="SZI25" s="751"/>
      <c r="SZJ25" s="751"/>
      <c r="SZK25" s="751"/>
      <c r="SZL25" s="751"/>
      <c r="SZM25" s="751"/>
      <c r="SZN25" s="751"/>
      <c r="SZO25" s="751"/>
      <c r="SZP25" s="751"/>
      <c r="SZQ25" s="751"/>
      <c r="SZR25" s="751"/>
      <c r="SZS25" s="751"/>
      <c r="SZT25" s="751"/>
      <c r="SZU25" s="751"/>
      <c r="SZV25" s="751"/>
      <c r="SZW25" s="751"/>
      <c r="SZX25" s="751"/>
      <c r="SZY25" s="751"/>
      <c r="SZZ25" s="751"/>
      <c r="TAA25" s="751"/>
      <c r="TAB25" s="751"/>
      <c r="TAC25" s="751"/>
      <c r="TAD25" s="751"/>
      <c r="TAE25" s="751"/>
      <c r="TAF25" s="751"/>
      <c r="TAG25" s="751"/>
      <c r="TAH25" s="751"/>
      <c r="TAI25" s="751"/>
      <c r="TAJ25" s="751"/>
      <c r="TAK25" s="751"/>
      <c r="TAL25" s="751"/>
      <c r="TAM25" s="751"/>
      <c r="TAN25" s="751"/>
      <c r="TAO25" s="751"/>
      <c r="TAP25" s="751"/>
      <c r="TAQ25" s="751"/>
      <c r="TAR25" s="751"/>
      <c r="TAS25" s="751"/>
      <c r="TAT25" s="751"/>
      <c r="TAU25" s="751"/>
      <c r="TAV25" s="751"/>
      <c r="TAW25" s="751"/>
      <c r="TAX25" s="751"/>
      <c r="TAY25" s="751"/>
      <c r="TAZ25" s="751"/>
      <c r="TBA25" s="751"/>
      <c r="TBB25" s="751"/>
      <c r="TBC25" s="751"/>
      <c r="TBD25" s="751"/>
      <c r="TBE25" s="751"/>
      <c r="TBF25" s="751"/>
      <c r="TBG25" s="751"/>
      <c r="TBH25" s="751"/>
      <c r="TBI25" s="751"/>
      <c r="TBJ25" s="751"/>
      <c r="TBK25" s="751"/>
      <c r="TBL25" s="751"/>
      <c r="TBM25" s="751"/>
      <c r="TBN25" s="751"/>
      <c r="TBO25" s="751"/>
      <c r="TBP25" s="751"/>
      <c r="TBQ25" s="751"/>
      <c r="TBR25" s="751"/>
      <c r="TBS25" s="751"/>
      <c r="TBT25" s="751"/>
      <c r="TBU25" s="751"/>
      <c r="TBV25" s="751"/>
      <c r="TBW25" s="751"/>
      <c r="TBX25" s="751"/>
      <c r="TBY25" s="751"/>
      <c r="TBZ25" s="751"/>
      <c r="TCA25" s="751"/>
      <c r="TCB25" s="751"/>
      <c r="TCC25" s="751"/>
      <c r="TCD25" s="751"/>
      <c r="TCE25" s="751"/>
      <c r="TCF25" s="751"/>
      <c r="TCG25" s="751"/>
      <c r="TCH25" s="751"/>
      <c r="TCI25" s="751"/>
      <c r="TCJ25" s="751"/>
      <c r="TCK25" s="751"/>
      <c r="TCL25" s="751"/>
      <c r="TCM25" s="751"/>
      <c r="TCN25" s="751"/>
      <c r="TCO25" s="751"/>
      <c r="TCP25" s="751"/>
      <c r="TCQ25" s="751"/>
      <c r="TCR25" s="751"/>
      <c r="TCS25" s="751"/>
      <c r="TCT25" s="751"/>
      <c r="TCU25" s="751"/>
      <c r="TCV25" s="751"/>
      <c r="TCW25" s="751"/>
      <c r="TCX25" s="751"/>
      <c r="TCY25" s="751"/>
      <c r="TCZ25" s="751"/>
      <c r="TDA25" s="751"/>
      <c r="TDB25" s="751"/>
      <c r="TDC25" s="751"/>
      <c r="TDD25" s="751"/>
      <c r="TDE25" s="751"/>
      <c r="TDF25" s="751"/>
      <c r="TDG25" s="751"/>
      <c r="TDH25" s="751"/>
      <c r="TDI25" s="751"/>
      <c r="TDJ25" s="751"/>
      <c r="TDK25" s="751"/>
      <c r="TDL25" s="751"/>
      <c r="TDM25" s="751"/>
      <c r="TDN25" s="751"/>
      <c r="TDO25" s="751"/>
      <c r="TDP25" s="751"/>
      <c r="TDQ25" s="751"/>
      <c r="TDR25" s="751"/>
      <c r="TDS25" s="751"/>
      <c r="TDT25" s="751"/>
      <c r="TDU25" s="751"/>
      <c r="TDV25" s="751"/>
      <c r="TDW25" s="751"/>
      <c r="TDX25" s="751"/>
      <c r="TDY25" s="751"/>
      <c r="TDZ25" s="751"/>
      <c r="TEA25" s="751"/>
      <c r="TEB25" s="751"/>
      <c r="TEC25" s="751"/>
      <c r="TED25" s="751"/>
      <c r="TEE25" s="751"/>
      <c r="TEF25" s="751"/>
      <c r="TEG25" s="751"/>
      <c r="TEH25" s="751"/>
      <c r="TEI25" s="751"/>
      <c r="TEJ25" s="751"/>
      <c r="TEK25" s="751"/>
      <c r="TEL25" s="751"/>
      <c r="TEM25" s="751"/>
      <c r="TEN25" s="751"/>
      <c r="TEO25" s="751"/>
      <c r="TEP25" s="751"/>
      <c r="TEQ25" s="751"/>
      <c r="TER25" s="751"/>
      <c r="TES25" s="751"/>
      <c r="TET25" s="751"/>
      <c r="TEU25" s="751"/>
      <c r="TEV25" s="751"/>
      <c r="TEW25" s="751"/>
      <c r="TEX25" s="751"/>
      <c r="TEY25" s="751"/>
      <c r="TEZ25" s="751"/>
      <c r="TFA25" s="751"/>
      <c r="TFB25" s="751"/>
      <c r="TFC25" s="751"/>
      <c r="TFD25" s="751"/>
      <c r="TFE25" s="751"/>
      <c r="TFF25" s="751"/>
      <c r="TFG25" s="751"/>
      <c r="TFH25" s="751"/>
      <c r="TFI25" s="751"/>
      <c r="TFJ25" s="751"/>
      <c r="TFK25" s="751"/>
      <c r="TFL25" s="751"/>
      <c r="TFM25" s="751"/>
      <c r="TFN25" s="751"/>
      <c r="TFO25" s="751"/>
      <c r="TFP25" s="751"/>
      <c r="TFQ25" s="751"/>
      <c r="TFR25" s="751"/>
      <c r="TFS25" s="751"/>
      <c r="TFT25" s="751"/>
      <c r="TFU25" s="751"/>
      <c r="TFV25" s="751"/>
      <c r="TFW25" s="751"/>
      <c r="TFX25" s="751"/>
      <c r="TFY25" s="751"/>
      <c r="TFZ25" s="751"/>
      <c r="TGA25" s="751"/>
      <c r="TGB25" s="751"/>
      <c r="TGC25" s="751"/>
      <c r="TGD25" s="751"/>
      <c r="TGE25" s="751"/>
      <c r="TGF25" s="751"/>
      <c r="TGG25" s="751"/>
      <c r="TGH25" s="751"/>
      <c r="TGI25" s="751"/>
      <c r="TGJ25" s="751"/>
      <c r="TGK25" s="751"/>
      <c r="TGL25" s="751"/>
      <c r="TGM25" s="751"/>
      <c r="TGN25" s="751"/>
      <c r="TGO25" s="751"/>
      <c r="TGP25" s="751"/>
      <c r="TGQ25" s="751"/>
      <c r="TGR25" s="751"/>
      <c r="TGS25" s="751"/>
      <c r="TGT25" s="751"/>
      <c r="TGU25" s="751"/>
      <c r="TGV25" s="751"/>
      <c r="TGW25" s="751"/>
      <c r="TGX25" s="751"/>
      <c r="TGY25" s="751"/>
      <c r="TGZ25" s="751"/>
      <c r="THA25" s="751"/>
      <c r="THB25" s="751"/>
      <c r="THC25" s="751"/>
      <c r="THD25" s="751"/>
      <c r="THE25" s="751"/>
      <c r="THF25" s="751"/>
      <c r="THG25" s="751"/>
      <c r="THH25" s="751"/>
      <c r="THI25" s="751"/>
      <c r="THJ25" s="751"/>
      <c r="THK25" s="751"/>
      <c r="THL25" s="751"/>
      <c r="THM25" s="751"/>
      <c r="THN25" s="751"/>
      <c r="THO25" s="751"/>
      <c r="THP25" s="751"/>
      <c r="THQ25" s="751"/>
      <c r="THR25" s="751"/>
      <c r="THS25" s="751"/>
      <c r="THT25" s="751"/>
      <c r="THU25" s="751"/>
      <c r="THV25" s="751"/>
      <c r="THW25" s="751"/>
      <c r="THX25" s="751"/>
      <c r="THY25" s="751"/>
      <c r="THZ25" s="751"/>
      <c r="TIA25" s="751"/>
      <c r="TIB25" s="751"/>
      <c r="TIC25" s="751"/>
      <c r="TID25" s="751"/>
      <c r="TIE25" s="751"/>
      <c r="TIF25" s="751"/>
      <c r="TIG25" s="751"/>
      <c r="TIH25" s="751"/>
      <c r="TII25" s="751"/>
      <c r="TIJ25" s="751"/>
      <c r="TIK25" s="751"/>
      <c r="TIL25" s="751"/>
      <c r="TIM25" s="751"/>
      <c r="TIN25" s="751"/>
      <c r="TIO25" s="751"/>
      <c r="TIP25" s="751"/>
      <c r="TIQ25" s="751"/>
      <c r="TIR25" s="751"/>
      <c r="TIS25" s="751"/>
      <c r="TIT25" s="751"/>
      <c r="TIU25" s="751"/>
      <c r="TIV25" s="751"/>
      <c r="TIW25" s="751"/>
      <c r="TIX25" s="751"/>
      <c r="TIY25" s="751"/>
      <c r="TIZ25" s="751"/>
      <c r="TJA25" s="751"/>
      <c r="TJB25" s="751"/>
      <c r="TJC25" s="751"/>
      <c r="TJD25" s="751"/>
      <c r="TJE25" s="751"/>
      <c r="TJF25" s="751"/>
      <c r="TJG25" s="751"/>
      <c r="TJH25" s="751"/>
      <c r="TJI25" s="751"/>
      <c r="TJJ25" s="751"/>
      <c r="TJK25" s="751"/>
      <c r="TJL25" s="751"/>
      <c r="TJM25" s="751"/>
      <c r="TJN25" s="751"/>
      <c r="TJO25" s="751"/>
      <c r="TJP25" s="751"/>
      <c r="TJQ25" s="751"/>
      <c r="TJR25" s="751"/>
      <c r="TJS25" s="751"/>
      <c r="TJT25" s="751"/>
      <c r="TJU25" s="751"/>
      <c r="TJV25" s="751"/>
      <c r="TJW25" s="751"/>
      <c r="TJX25" s="751"/>
      <c r="TJY25" s="751"/>
      <c r="TJZ25" s="751"/>
      <c r="TKA25" s="751"/>
      <c r="TKB25" s="751"/>
      <c r="TKC25" s="751"/>
      <c r="TKD25" s="751"/>
      <c r="TKE25" s="751"/>
      <c r="TKF25" s="751"/>
      <c r="TKG25" s="751"/>
      <c r="TKH25" s="751"/>
      <c r="TKI25" s="751"/>
      <c r="TKJ25" s="751"/>
      <c r="TKK25" s="751"/>
      <c r="TKL25" s="751"/>
      <c r="TKM25" s="751"/>
      <c r="TKN25" s="751"/>
      <c r="TKO25" s="751"/>
      <c r="TKP25" s="751"/>
      <c r="TKQ25" s="751"/>
      <c r="TKR25" s="751"/>
      <c r="TKS25" s="751"/>
      <c r="TKT25" s="751"/>
      <c r="TKU25" s="751"/>
      <c r="TKV25" s="751"/>
      <c r="TKW25" s="751"/>
      <c r="TKX25" s="751"/>
      <c r="TKY25" s="751"/>
      <c r="TKZ25" s="751"/>
      <c r="TLA25" s="751"/>
      <c r="TLB25" s="751"/>
      <c r="TLC25" s="751"/>
      <c r="TLD25" s="751"/>
      <c r="TLE25" s="751"/>
      <c r="TLF25" s="751"/>
      <c r="TLG25" s="751"/>
      <c r="TLH25" s="751"/>
      <c r="TLI25" s="751"/>
      <c r="TLJ25" s="751"/>
      <c r="TLK25" s="751"/>
      <c r="TLL25" s="751"/>
      <c r="TLM25" s="751"/>
      <c r="TLN25" s="751"/>
      <c r="TLO25" s="751"/>
      <c r="TLP25" s="751"/>
      <c r="TLQ25" s="751"/>
      <c r="TLR25" s="751"/>
      <c r="TLS25" s="751"/>
      <c r="TLT25" s="751"/>
      <c r="TLU25" s="751"/>
      <c r="TLV25" s="751"/>
      <c r="TLW25" s="751"/>
      <c r="TLX25" s="751"/>
      <c r="TLY25" s="751"/>
      <c r="TLZ25" s="751"/>
      <c r="TMA25" s="751"/>
      <c r="TMB25" s="751"/>
      <c r="TMC25" s="751"/>
      <c r="TMD25" s="751"/>
      <c r="TME25" s="751"/>
      <c r="TMF25" s="751"/>
      <c r="TMG25" s="751"/>
      <c r="TMH25" s="751"/>
      <c r="TMI25" s="751"/>
      <c r="TMJ25" s="751"/>
      <c r="TMK25" s="751"/>
      <c r="TML25" s="751"/>
      <c r="TMM25" s="751"/>
      <c r="TMN25" s="751"/>
      <c r="TMO25" s="751"/>
      <c r="TMP25" s="751"/>
      <c r="TMQ25" s="751"/>
      <c r="TMR25" s="751"/>
      <c r="TMS25" s="751"/>
      <c r="TMT25" s="751"/>
      <c r="TMU25" s="751"/>
      <c r="TMV25" s="751"/>
      <c r="TMW25" s="751"/>
      <c r="TMX25" s="751"/>
      <c r="TMY25" s="751"/>
      <c r="TMZ25" s="751"/>
      <c r="TNA25" s="751"/>
      <c r="TNB25" s="751"/>
      <c r="TNC25" s="751"/>
      <c r="TND25" s="751"/>
      <c r="TNE25" s="751"/>
      <c r="TNF25" s="751"/>
      <c r="TNG25" s="751"/>
      <c r="TNH25" s="751"/>
      <c r="TNI25" s="751"/>
      <c r="TNJ25" s="751"/>
      <c r="TNK25" s="751"/>
      <c r="TNL25" s="751"/>
      <c r="TNM25" s="751"/>
      <c r="TNN25" s="751"/>
      <c r="TNO25" s="751"/>
      <c r="TNP25" s="751"/>
      <c r="TNQ25" s="751"/>
      <c r="TNR25" s="751"/>
      <c r="TNS25" s="751"/>
      <c r="TNT25" s="751"/>
      <c r="TNU25" s="751"/>
      <c r="TNV25" s="751"/>
      <c r="TNW25" s="751"/>
      <c r="TNX25" s="751"/>
      <c r="TNY25" s="751"/>
      <c r="TNZ25" s="751"/>
      <c r="TOA25" s="751"/>
      <c r="TOB25" s="751"/>
      <c r="TOC25" s="751"/>
      <c r="TOD25" s="751"/>
      <c r="TOE25" s="751"/>
      <c r="TOF25" s="751"/>
      <c r="TOG25" s="751"/>
      <c r="TOH25" s="751"/>
      <c r="TOI25" s="751"/>
      <c r="TOJ25" s="751"/>
      <c r="TOK25" s="751"/>
      <c r="TOL25" s="751"/>
      <c r="TOM25" s="751"/>
      <c r="TON25" s="751"/>
      <c r="TOO25" s="751"/>
      <c r="TOP25" s="751"/>
      <c r="TOQ25" s="751"/>
      <c r="TOR25" s="751"/>
      <c r="TOS25" s="751"/>
      <c r="TOT25" s="751"/>
      <c r="TOU25" s="751"/>
      <c r="TOV25" s="751"/>
      <c r="TOW25" s="751"/>
      <c r="TOX25" s="751"/>
      <c r="TOY25" s="751"/>
      <c r="TOZ25" s="751"/>
      <c r="TPA25" s="751"/>
      <c r="TPB25" s="751"/>
      <c r="TPC25" s="751"/>
      <c r="TPD25" s="751"/>
      <c r="TPE25" s="751"/>
      <c r="TPF25" s="751"/>
      <c r="TPG25" s="751"/>
      <c r="TPH25" s="751"/>
      <c r="TPI25" s="751"/>
      <c r="TPJ25" s="751"/>
      <c r="TPK25" s="751"/>
      <c r="TPL25" s="751"/>
      <c r="TPM25" s="751"/>
      <c r="TPN25" s="751"/>
      <c r="TPO25" s="751"/>
      <c r="TPP25" s="751"/>
      <c r="TPQ25" s="751"/>
      <c r="TPR25" s="751"/>
      <c r="TPS25" s="751"/>
      <c r="TPT25" s="751"/>
      <c r="TPU25" s="751"/>
      <c r="TPV25" s="751"/>
      <c r="TPW25" s="751"/>
      <c r="TPX25" s="751"/>
      <c r="TPY25" s="751"/>
      <c r="TPZ25" s="751"/>
      <c r="TQA25" s="751"/>
      <c r="TQB25" s="751"/>
      <c r="TQC25" s="751"/>
      <c r="TQD25" s="751"/>
      <c r="TQE25" s="751"/>
      <c r="TQF25" s="751"/>
      <c r="TQG25" s="751"/>
      <c r="TQH25" s="751"/>
      <c r="TQI25" s="751"/>
      <c r="TQJ25" s="751"/>
      <c r="TQK25" s="751"/>
      <c r="TQL25" s="751"/>
      <c r="TQM25" s="751"/>
      <c r="TQN25" s="751"/>
      <c r="TQO25" s="751"/>
      <c r="TQP25" s="751"/>
      <c r="TQQ25" s="751"/>
      <c r="TQR25" s="751"/>
      <c r="TQS25" s="751"/>
      <c r="TQT25" s="751"/>
      <c r="TQU25" s="751"/>
      <c r="TQV25" s="751"/>
      <c r="TQW25" s="751"/>
      <c r="TQX25" s="751"/>
      <c r="TQY25" s="751"/>
      <c r="TQZ25" s="751"/>
      <c r="TRA25" s="751"/>
      <c r="TRB25" s="751"/>
      <c r="TRC25" s="751"/>
      <c r="TRD25" s="751"/>
      <c r="TRE25" s="751"/>
      <c r="TRF25" s="751"/>
      <c r="TRG25" s="751"/>
      <c r="TRH25" s="751"/>
      <c r="TRI25" s="751"/>
      <c r="TRJ25" s="751"/>
      <c r="TRK25" s="751"/>
      <c r="TRL25" s="751"/>
      <c r="TRM25" s="751"/>
      <c r="TRN25" s="751"/>
      <c r="TRO25" s="751"/>
      <c r="TRP25" s="751"/>
      <c r="TRQ25" s="751"/>
      <c r="TRR25" s="751"/>
      <c r="TRS25" s="751"/>
      <c r="TRT25" s="751"/>
      <c r="TRU25" s="751"/>
      <c r="TRV25" s="751"/>
      <c r="TRW25" s="751"/>
      <c r="TRX25" s="751"/>
      <c r="TRY25" s="751"/>
      <c r="TRZ25" s="751"/>
      <c r="TSA25" s="751"/>
      <c r="TSB25" s="751"/>
      <c r="TSC25" s="751"/>
      <c r="TSD25" s="751"/>
      <c r="TSE25" s="751"/>
      <c r="TSF25" s="751"/>
      <c r="TSG25" s="751"/>
      <c r="TSH25" s="751"/>
      <c r="TSI25" s="751"/>
      <c r="TSJ25" s="751"/>
      <c r="TSK25" s="751"/>
      <c r="TSL25" s="751"/>
      <c r="TSM25" s="751"/>
      <c r="TSN25" s="751"/>
      <c r="TSO25" s="751"/>
      <c r="TSP25" s="751"/>
      <c r="TSQ25" s="751"/>
      <c r="TSR25" s="751"/>
      <c r="TSS25" s="751"/>
      <c r="TST25" s="751"/>
      <c r="TSU25" s="751"/>
      <c r="TSV25" s="751"/>
      <c r="TSW25" s="751"/>
      <c r="TSX25" s="751"/>
      <c r="TSY25" s="751"/>
      <c r="TSZ25" s="751"/>
      <c r="TTA25" s="751"/>
      <c r="TTB25" s="751"/>
      <c r="TTC25" s="751"/>
      <c r="TTD25" s="751"/>
      <c r="TTE25" s="751"/>
      <c r="TTF25" s="751"/>
      <c r="TTG25" s="751"/>
      <c r="TTH25" s="751"/>
      <c r="TTI25" s="751"/>
      <c r="TTJ25" s="751"/>
      <c r="TTK25" s="751"/>
      <c r="TTL25" s="751"/>
      <c r="TTM25" s="751"/>
      <c r="TTN25" s="751"/>
      <c r="TTO25" s="751"/>
      <c r="TTP25" s="751"/>
      <c r="TTQ25" s="751"/>
      <c r="TTR25" s="751"/>
      <c r="TTS25" s="751"/>
      <c r="TTT25" s="751"/>
      <c r="TTU25" s="751"/>
      <c r="TTV25" s="751"/>
      <c r="TTW25" s="751"/>
      <c r="TTX25" s="751"/>
      <c r="TTY25" s="751"/>
      <c r="TTZ25" s="751"/>
      <c r="TUA25" s="751"/>
      <c r="TUB25" s="751"/>
      <c r="TUC25" s="751"/>
      <c r="TUD25" s="751"/>
      <c r="TUE25" s="751"/>
      <c r="TUF25" s="751"/>
      <c r="TUG25" s="751"/>
      <c r="TUH25" s="751"/>
      <c r="TUI25" s="751"/>
      <c r="TUJ25" s="751"/>
      <c r="TUK25" s="751"/>
      <c r="TUL25" s="751"/>
      <c r="TUM25" s="751"/>
      <c r="TUN25" s="751"/>
      <c r="TUO25" s="751"/>
      <c r="TUP25" s="751"/>
      <c r="TUQ25" s="751"/>
      <c r="TUR25" s="751"/>
      <c r="TUS25" s="751"/>
      <c r="TUT25" s="751"/>
      <c r="TUU25" s="751"/>
      <c r="TUV25" s="751"/>
      <c r="TUW25" s="751"/>
      <c r="TUX25" s="751"/>
      <c r="TUY25" s="751"/>
      <c r="TUZ25" s="751"/>
      <c r="TVA25" s="751"/>
      <c r="TVB25" s="751"/>
      <c r="TVC25" s="751"/>
      <c r="TVD25" s="751"/>
      <c r="TVE25" s="751"/>
      <c r="TVF25" s="751"/>
      <c r="TVG25" s="751"/>
      <c r="TVH25" s="751"/>
      <c r="TVI25" s="751"/>
      <c r="TVJ25" s="751"/>
      <c r="TVK25" s="751"/>
      <c r="TVL25" s="751"/>
      <c r="TVM25" s="751"/>
      <c r="TVN25" s="751"/>
      <c r="TVO25" s="751"/>
      <c r="TVP25" s="751"/>
      <c r="TVQ25" s="751"/>
      <c r="TVR25" s="751"/>
      <c r="TVS25" s="751"/>
      <c r="TVT25" s="751"/>
      <c r="TVU25" s="751"/>
      <c r="TVV25" s="751"/>
      <c r="TVW25" s="751"/>
      <c r="TVX25" s="751"/>
      <c r="TVY25" s="751"/>
      <c r="TVZ25" s="751"/>
      <c r="TWA25" s="751"/>
      <c r="TWB25" s="751"/>
      <c r="TWC25" s="751"/>
      <c r="TWD25" s="751"/>
      <c r="TWE25" s="751"/>
      <c r="TWF25" s="751"/>
      <c r="TWG25" s="751"/>
      <c r="TWH25" s="751"/>
      <c r="TWI25" s="751"/>
      <c r="TWJ25" s="751"/>
      <c r="TWK25" s="751"/>
      <c r="TWL25" s="751"/>
      <c r="TWM25" s="751"/>
      <c r="TWN25" s="751"/>
      <c r="TWO25" s="751"/>
      <c r="TWP25" s="751"/>
      <c r="TWQ25" s="751"/>
      <c r="TWR25" s="751"/>
      <c r="TWS25" s="751"/>
      <c r="TWT25" s="751"/>
      <c r="TWU25" s="751"/>
      <c r="TWV25" s="751"/>
      <c r="TWW25" s="751"/>
      <c r="TWX25" s="751"/>
      <c r="TWY25" s="751"/>
      <c r="TWZ25" s="751"/>
      <c r="TXA25" s="751"/>
      <c r="TXB25" s="751"/>
      <c r="TXC25" s="751"/>
      <c r="TXD25" s="751"/>
      <c r="TXE25" s="751"/>
      <c r="TXF25" s="751"/>
      <c r="TXG25" s="751"/>
      <c r="TXH25" s="751"/>
      <c r="TXI25" s="751"/>
      <c r="TXJ25" s="751"/>
      <c r="TXK25" s="751"/>
      <c r="TXL25" s="751"/>
      <c r="TXM25" s="751"/>
      <c r="TXN25" s="751"/>
      <c r="TXO25" s="751"/>
      <c r="TXP25" s="751"/>
      <c r="TXQ25" s="751"/>
      <c r="TXR25" s="751"/>
      <c r="TXS25" s="751"/>
      <c r="TXT25" s="751"/>
      <c r="TXU25" s="751"/>
      <c r="TXV25" s="751"/>
      <c r="TXW25" s="751"/>
      <c r="TXX25" s="751"/>
      <c r="TXY25" s="751"/>
      <c r="TXZ25" s="751"/>
      <c r="TYA25" s="751"/>
      <c r="TYB25" s="751"/>
      <c r="TYC25" s="751"/>
      <c r="TYD25" s="751"/>
      <c r="TYE25" s="751"/>
      <c r="TYF25" s="751"/>
      <c r="TYG25" s="751"/>
      <c r="TYH25" s="751"/>
      <c r="TYI25" s="751"/>
      <c r="TYJ25" s="751"/>
      <c r="TYK25" s="751"/>
      <c r="TYL25" s="751"/>
      <c r="TYM25" s="751"/>
      <c r="TYN25" s="751"/>
      <c r="TYO25" s="751"/>
      <c r="TYP25" s="751"/>
      <c r="TYQ25" s="751"/>
      <c r="TYR25" s="751"/>
      <c r="TYS25" s="751"/>
      <c r="TYT25" s="751"/>
      <c r="TYU25" s="751"/>
      <c r="TYV25" s="751"/>
      <c r="TYW25" s="751"/>
      <c r="TYX25" s="751"/>
      <c r="TYY25" s="751"/>
      <c r="TYZ25" s="751"/>
      <c r="TZA25" s="751"/>
      <c r="TZB25" s="751"/>
      <c r="TZC25" s="751"/>
      <c r="TZD25" s="751"/>
      <c r="TZE25" s="751"/>
      <c r="TZF25" s="751"/>
      <c r="TZG25" s="751"/>
      <c r="TZH25" s="751"/>
      <c r="TZI25" s="751"/>
      <c r="TZJ25" s="751"/>
      <c r="TZK25" s="751"/>
      <c r="TZL25" s="751"/>
      <c r="TZM25" s="751"/>
      <c r="TZN25" s="751"/>
      <c r="TZO25" s="751"/>
      <c r="TZP25" s="751"/>
      <c r="TZQ25" s="751"/>
      <c r="TZR25" s="751"/>
      <c r="TZS25" s="751"/>
      <c r="TZT25" s="751"/>
      <c r="TZU25" s="751"/>
      <c r="TZV25" s="751"/>
      <c r="TZW25" s="751"/>
      <c r="TZX25" s="751"/>
      <c r="TZY25" s="751"/>
      <c r="TZZ25" s="751"/>
      <c r="UAA25" s="751"/>
      <c r="UAB25" s="751"/>
      <c r="UAC25" s="751"/>
      <c r="UAD25" s="751"/>
      <c r="UAE25" s="751"/>
      <c r="UAF25" s="751"/>
      <c r="UAG25" s="751"/>
      <c r="UAH25" s="751"/>
      <c r="UAI25" s="751"/>
      <c r="UAJ25" s="751"/>
      <c r="UAK25" s="751"/>
      <c r="UAL25" s="751"/>
      <c r="UAM25" s="751"/>
      <c r="UAN25" s="751"/>
      <c r="UAO25" s="751"/>
      <c r="UAP25" s="751"/>
      <c r="UAQ25" s="751"/>
      <c r="UAR25" s="751"/>
      <c r="UAS25" s="751"/>
      <c r="UAT25" s="751"/>
      <c r="UAU25" s="751"/>
      <c r="UAV25" s="751"/>
      <c r="UAW25" s="751"/>
      <c r="UAX25" s="751"/>
      <c r="UAY25" s="751"/>
      <c r="UAZ25" s="751"/>
      <c r="UBA25" s="751"/>
      <c r="UBB25" s="751"/>
      <c r="UBC25" s="751"/>
      <c r="UBD25" s="751"/>
      <c r="UBE25" s="751"/>
      <c r="UBF25" s="751"/>
      <c r="UBG25" s="751"/>
      <c r="UBH25" s="751"/>
      <c r="UBI25" s="751"/>
      <c r="UBJ25" s="751"/>
      <c r="UBK25" s="751"/>
      <c r="UBL25" s="751"/>
      <c r="UBM25" s="751"/>
      <c r="UBN25" s="751"/>
      <c r="UBO25" s="751"/>
      <c r="UBP25" s="751"/>
      <c r="UBQ25" s="751"/>
      <c r="UBR25" s="751"/>
      <c r="UBS25" s="751"/>
      <c r="UBT25" s="751"/>
      <c r="UBU25" s="751"/>
      <c r="UBV25" s="751"/>
      <c r="UBW25" s="751"/>
      <c r="UBX25" s="751"/>
      <c r="UBY25" s="751"/>
      <c r="UBZ25" s="751"/>
      <c r="UCA25" s="751"/>
      <c r="UCB25" s="751"/>
      <c r="UCC25" s="751"/>
      <c r="UCD25" s="751"/>
      <c r="UCE25" s="751"/>
      <c r="UCF25" s="751"/>
      <c r="UCG25" s="751"/>
      <c r="UCH25" s="751"/>
      <c r="UCI25" s="751"/>
      <c r="UCJ25" s="751"/>
      <c r="UCK25" s="751"/>
      <c r="UCL25" s="751"/>
      <c r="UCM25" s="751"/>
      <c r="UCN25" s="751"/>
      <c r="UCO25" s="751"/>
      <c r="UCP25" s="751"/>
      <c r="UCQ25" s="751"/>
      <c r="UCR25" s="751"/>
      <c r="UCS25" s="751"/>
      <c r="UCT25" s="751"/>
      <c r="UCU25" s="751"/>
      <c r="UCV25" s="751"/>
      <c r="UCW25" s="751"/>
      <c r="UCX25" s="751"/>
      <c r="UCY25" s="751"/>
      <c r="UCZ25" s="751"/>
      <c r="UDA25" s="751"/>
      <c r="UDB25" s="751"/>
      <c r="UDC25" s="751"/>
      <c r="UDD25" s="751"/>
      <c r="UDE25" s="751"/>
      <c r="UDF25" s="751"/>
      <c r="UDG25" s="751"/>
      <c r="UDH25" s="751"/>
      <c r="UDI25" s="751"/>
      <c r="UDJ25" s="751"/>
      <c r="UDK25" s="751"/>
      <c r="UDL25" s="751"/>
      <c r="UDM25" s="751"/>
      <c r="UDN25" s="751"/>
      <c r="UDO25" s="751"/>
      <c r="UDP25" s="751"/>
      <c r="UDQ25" s="751"/>
      <c r="UDR25" s="751"/>
      <c r="UDS25" s="751"/>
      <c r="UDT25" s="751"/>
      <c r="UDU25" s="751"/>
      <c r="UDV25" s="751"/>
      <c r="UDW25" s="751"/>
      <c r="UDX25" s="751"/>
      <c r="UDY25" s="751"/>
      <c r="UDZ25" s="751"/>
      <c r="UEA25" s="751"/>
      <c r="UEB25" s="751"/>
      <c r="UEC25" s="751"/>
      <c r="UED25" s="751"/>
      <c r="UEE25" s="751"/>
      <c r="UEF25" s="751"/>
      <c r="UEG25" s="751"/>
      <c r="UEH25" s="751"/>
      <c r="UEI25" s="751"/>
      <c r="UEJ25" s="751"/>
      <c r="UEK25" s="751"/>
      <c r="UEL25" s="751"/>
      <c r="UEM25" s="751"/>
      <c r="UEN25" s="751"/>
      <c r="UEO25" s="751"/>
      <c r="UEP25" s="751"/>
      <c r="UEQ25" s="751"/>
      <c r="UER25" s="751"/>
      <c r="UES25" s="751"/>
      <c r="UET25" s="751"/>
      <c r="UEU25" s="751"/>
      <c r="UEV25" s="751"/>
      <c r="UEW25" s="751"/>
      <c r="UEX25" s="751"/>
      <c r="UEY25" s="751"/>
      <c r="UEZ25" s="751"/>
      <c r="UFA25" s="751"/>
      <c r="UFB25" s="751"/>
      <c r="UFC25" s="751"/>
      <c r="UFD25" s="751"/>
      <c r="UFE25" s="751"/>
      <c r="UFF25" s="751"/>
      <c r="UFG25" s="751"/>
      <c r="UFH25" s="751"/>
      <c r="UFI25" s="751"/>
      <c r="UFJ25" s="751"/>
      <c r="UFK25" s="751"/>
      <c r="UFL25" s="751"/>
      <c r="UFM25" s="751"/>
      <c r="UFN25" s="751"/>
      <c r="UFO25" s="751"/>
      <c r="UFP25" s="751"/>
      <c r="UFQ25" s="751"/>
      <c r="UFR25" s="751"/>
      <c r="UFS25" s="751"/>
      <c r="UFT25" s="751"/>
      <c r="UFU25" s="751"/>
      <c r="UFV25" s="751"/>
      <c r="UFW25" s="751"/>
      <c r="UFX25" s="751"/>
      <c r="UFY25" s="751"/>
      <c r="UFZ25" s="751"/>
      <c r="UGA25" s="751"/>
      <c r="UGB25" s="751"/>
      <c r="UGC25" s="751"/>
      <c r="UGD25" s="751"/>
      <c r="UGE25" s="751"/>
      <c r="UGF25" s="751"/>
      <c r="UGG25" s="751"/>
      <c r="UGH25" s="751"/>
      <c r="UGI25" s="751"/>
      <c r="UGJ25" s="751"/>
      <c r="UGK25" s="751"/>
      <c r="UGL25" s="751"/>
      <c r="UGM25" s="751"/>
      <c r="UGN25" s="751"/>
      <c r="UGO25" s="751"/>
      <c r="UGP25" s="751"/>
      <c r="UGQ25" s="751"/>
      <c r="UGR25" s="751"/>
      <c r="UGS25" s="751"/>
      <c r="UGT25" s="751"/>
      <c r="UGU25" s="751"/>
      <c r="UGV25" s="751"/>
      <c r="UGW25" s="751"/>
      <c r="UGX25" s="751"/>
      <c r="UGY25" s="751"/>
      <c r="UGZ25" s="751"/>
      <c r="UHA25" s="751"/>
      <c r="UHB25" s="751"/>
      <c r="UHC25" s="751"/>
      <c r="UHD25" s="751"/>
      <c r="UHE25" s="751"/>
      <c r="UHF25" s="751"/>
      <c r="UHG25" s="751"/>
      <c r="UHH25" s="751"/>
      <c r="UHI25" s="751"/>
      <c r="UHJ25" s="751"/>
      <c r="UHK25" s="751"/>
      <c r="UHL25" s="751"/>
      <c r="UHM25" s="751"/>
      <c r="UHN25" s="751"/>
      <c r="UHO25" s="751"/>
      <c r="UHP25" s="751"/>
      <c r="UHQ25" s="751"/>
      <c r="UHR25" s="751"/>
      <c r="UHS25" s="751"/>
      <c r="UHT25" s="751"/>
      <c r="UHU25" s="751"/>
      <c r="UHV25" s="751"/>
      <c r="UHW25" s="751"/>
      <c r="UHX25" s="751"/>
      <c r="UHY25" s="751"/>
      <c r="UHZ25" s="751"/>
      <c r="UIA25" s="751"/>
      <c r="UIB25" s="751"/>
      <c r="UIC25" s="751"/>
      <c r="UID25" s="751"/>
      <c r="UIE25" s="751"/>
      <c r="UIF25" s="751"/>
      <c r="UIG25" s="751"/>
      <c r="UIH25" s="751"/>
      <c r="UII25" s="751"/>
      <c r="UIJ25" s="751"/>
      <c r="UIK25" s="751"/>
      <c r="UIL25" s="751"/>
      <c r="UIM25" s="751"/>
      <c r="UIN25" s="751"/>
      <c r="UIO25" s="751"/>
      <c r="UIP25" s="751"/>
      <c r="UIQ25" s="751"/>
      <c r="UIR25" s="751"/>
      <c r="UIS25" s="751"/>
      <c r="UIT25" s="751"/>
      <c r="UIU25" s="751"/>
      <c r="UIV25" s="751"/>
      <c r="UIW25" s="751"/>
      <c r="UIX25" s="751"/>
      <c r="UIY25" s="751"/>
      <c r="UIZ25" s="751"/>
      <c r="UJA25" s="751"/>
      <c r="UJB25" s="751"/>
      <c r="UJC25" s="751"/>
      <c r="UJD25" s="751"/>
      <c r="UJE25" s="751"/>
      <c r="UJF25" s="751"/>
      <c r="UJG25" s="751"/>
      <c r="UJH25" s="751"/>
      <c r="UJI25" s="751"/>
      <c r="UJJ25" s="751"/>
      <c r="UJK25" s="751"/>
      <c r="UJL25" s="751"/>
      <c r="UJM25" s="751"/>
      <c r="UJN25" s="751"/>
      <c r="UJO25" s="751"/>
      <c r="UJP25" s="751"/>
      <c r="UJQ25" s="751"/>
      <c r="UJR25" s="751"/>
      <c r="UJS25" s="751"/>
      <c r="UJT25" s="751"/>
      <c r="UJU25" s="751"/>
      <c r="UJV25" s="751"/>
      <c r="UJW25" s="751"/>
      <c r="UJX25" s="751"/>
      <c r="UJY25" s="751"/>
      <c r="UJZ25" s="751"/>
      <c r="UKA25" s="751"/>
      <c r="UKB25" s="751"/>
      <c r="UKC25" s="751"/>
      <c r="UKD25" s="751"/>
      <c r="UKE25" s="751"/>
      <c r="UKF25" s="751"/>
      <c r="UKG25" s="751"/>
      <c r="UKH25" s="751"/>
      <c r="UKI25" s="751"/>
      <c r="UKJ25" s="751"/>
      <c r="UKK25" s="751"/>
      <c r="UKL25" s="751"/>
      <c r="UKM25" s="751"/>
      <c r="UKN25" s="751"/>
      <c r="UKO25" s="751"/>
      <c r="UKP25" s="751"/>
      <c r="UKQ25" s="751"/>
      <c r="UKR25" s="751"/>
      <c r="UKS25" s="751"/>
      <c r="UKT25" s="751"/>
      <c r="UKU25" s="751"/>
      <c r="UKV25" s="751"/>
      <c r="UKW25" s="751"/>
      <c r="UKX25" s="751"/>
      <c r="UKY25" s="751"/>
      <c r="UKZ25" s="751"/>
      <c r="ULA25" s="751"/>
      <c r="ULB25" s="751"/>
      <c r="ULC25" s="751"/>
      <c r="ULD25" s="751"/>
      <c r="ULE25" s="751"/>
      <c r="ULF25" s="751"/>
      <c r="ULG25" s="751"/>
      <c r="ULH25" s="751"/>
      <c r="ULI25" s="751"/>
      <c r="ULJ25" s="751"/>
      <c r="ULK25" s="751"/>
      <c r="ULL25" s="751"/>
      <c r="ULM25" s="751"/>
      <c r="ULN25" s="751"/>
      <c r="ULO25" s="751"/>
      <c r="ULP25" s="751"/>
      <c r="ULQ25" s="751"/>
      <c r="ULR25" s="751"/>
      <c r="ULS25" s="751"/>
      <c r="ULT25" s="751"/>
      <c r="ULU25" s="751"/>
      <c r="ULV25" s="751"/>
      <c r="ULW25" s="751"/>
      <c r="ULX25" s="751"/>
      <c r="ULY25" s="751"/>
      <c r="ULZ25" s="751"/>
      <c r="UMA25" s="751"/>
      <c r="UMB25" s="751"/>
      <c r="UMC25" s="751"/>
      <c r="UMD25" s="751"/>
      <c r="UME25" s="751"/>
      <c r="UMF25" s="751"/>
      <c r="UMG25" s="751"/>
      <c r="UMH25" s="751"/>
      <c r="UMI25" s="751"/>
      <c r="UMJ25" s="751"/>
      <c r="UMK25" s="751"/>
      <c r="UML25" s="751"/>
      <c r="UMM25" s="751"/>
      <c r="UMN25" s="751"/>
      <c r="UMO25" s="751"/>
      <c r="UMP25" s="751"/>
      <c r="UMQ25" s="751"/>
      <c r="UMR25" s="751"/>
      <c r="UMS25" s="751"/>
      <c r="UMT25" s="751"/>
      <c r="UMU25" s="751"/>
      <c r="UMV25" s="751"/>
      <c r="UMW25" s="751"/>
      <c r="UMX25" s="751"/>
      <c r="UMY25" s="751"/>
      <c r="UMZ25" s="751"/>
      <c r="UNA25" s="751"/>
      <c r="UNB25" s="751"/>
      <c r="UNC25" s="751"/>
      <c r="UND25" s="751"/>
      <c r="UNE25" s="751"/>
      <c r="UNF25" s="751"/>
      <c r="UNG25" s="751"/>
      <c r="UNH25" s="751"/>
      <c r="UNI25" s="751"/>
      <c r="UNJ25" s="751"/>
      <c r="UNK25" s="751"/>
      <c r="UNL25" s="751"/>
      <c r="UNM25" s="751"/>
      <c r="UNN25" s="751"/>
      <c r="UNO25" s="751"/>
      <c r="UNP25" s="751"/>
      <c r="UNQ25" s="751"/>
      <c r="UNR25" s="751"/>
      <c r="UNS25" s="751"/>
      <c r="UNT25" s="751"/>
      <c r="UNU25" s="751"/>
      <c r="UNV25" s="751"/>
      <c r="UNW25" s="751"/>
      <c r="UNX25" s="751"/>
      <c r="UNY25" s="751"/>
      <c r="UNZ25" s="751"/>
      <c r="UOA25" s="751"/>
      <c r="UOB25" s="751"/>
      <c r="UOC25" s="751"/>
      <c r="UOD25" s="751"/>
      <c r="UOE25" s="751"/>
      <c r="UOF25" s="751"/>
      <c r="UOG25" s="751"/>
      <c r="UOH25" s="751"/>
      <c r="UOI25" s="751"/>
      <c r="UOJ25" s="751"/>
      <c r="UOK25" s="751"/>
      <c r="UOL25" s="751"/>
      <c r="UOM25" s="751"/>
      <c r="UON25" s="751"/>
      <c r="UOO25" s="751"/>
      <c r="UOP25" s="751"/>
      <c r="UOQ25" s="751"/>
      <c r="UOR25" s="751"/>
      <c r="UOS25" s="751"/>
      <c r="UOT25" s="751"/>
      <c r="UOU25" s="751"/>
      <c r="UOV25" s="751"/>
      <c r="UOW25" s="751"/>
      <c r="UOX25" s="751"/>
      <c r="UOY25" s="751"/>
      <c r="UOZ25" s="751"/>
      <c r="UPA25" s="751"/>
      <c r="UPB25" s="751"/>
      <c r="UPC25" s="751"/>
      <c r="UPD25" s="751"/>
      <c r="UPE25" s="751"/>
      <c r="UPF25" s="751"/>
      <c r="UPG25" s="751"/>
      <c r="UPH25" s="751"/>
      <c r="UPI25" s="751"/>
      <c r="UPJ25" s="751"/>
      <c r="UPK25" s="751"/>
      <c r="UPL25" s="751"/>
      <c r="UPM25" s="751"/>
      <c r="UPN25" s="751"/>
      <c r="UPO25" s="751"/>
      <c r="UPP25" s="751"/>
      <c r="UPQ25" s="751"/>
      <c r="UPR25" s="751"/>
      <c r="UPS25" s="751"/>
      <c r="UPT25" s="751"/>
      <c r="UPU25" s="751"/>
      <c r="UPV25" s="751"/>
      <c r="UPW25" s="751"/>
      <c r="UPX25" s="751"/>
      <c r="UPY25" s="751"/>
      <c r="UPZ25" s="751"/>
      <c r="UQA25" s="751"/>
      <c r="UQB25" s="751"/>
      <c r="UQC25" s="751"/>
      <c r="UQD25" s="751"/>
      <c r="UQE25" s="751"/>
      <c r="UQF25" s="751"/>
      <c r="UQG25" s="751"/>
      <c r="UQH25" s="751"/>
      <c r="UQI25" s="751"/>
      <c r="UQJ25" s="751"/>
      <c r="UQK25" s="751"/>
      <c r="UQL25" s="751"/>
      <c r="UQM25" s="751"/>
      <c r="UQN25" s="751"/>
      <c r="UQO25" s="751"/>
      <c r="UQP25" s="751"/>
      <c r="UQQ25" s="751"/>
      <c r="UQR25" s="751"/>
      <c r="UQS25" s="751"/>
      <c r="UQT25" s="751"/>
      <c r="UQU25" s="751"/>
      <c r="UQV25" s="751"/>
      <c r="UQW25" s="751"/>
      <c r="UQX25" s="751"/>
      <c r="UQY25" s="751"/>
      <c r="UQZ25" s="751"/>
      <c r="URA25" s="751"/>
      <c r="URB25" s="751"/>
      <c r="URC25" s="751"/>
      <c r="URD25" s="751"/>
      <c r="URE25" s="751"/>
      <c r="URF25" s="751"/>
      <c r="URG25" s="751"/>
      <c r="URH25" s="751"/>
      <c r="URI25" s="751"/>
      <c r="URJ25" s="751"/>
      <c r="URK25" s="751"/>
      <c r="URL25" s="751"/>
      <c r="URM25" s="751"/>
      <c r="URN25" s="751"/>
      <c r="URO25" s="751"/>
      <c r="URP25" s="751"/>
      <c r="URQ25" s="751"/>
      <c r="URR25" s="751"/>
      <c r="URS25" s="751"/>
      <c r="URT25" s="751"/>
      <c r="URU25" s="751"/>
      <c r="URV25" s="751"/>
      <c r="URW25" s="751"/>
      <c r="URX25" s="751"/>
      <c r="URY25" s="751"/>
      <c r="URZ25" s="751"/>
      <c r="USA25" s="751"/>
      <c r="USB25" s="751"/>
      <c r="USC25" s="751"/>
      <c r="USD25" s="751"/>
      <c r="USE25" s="751"/>
      <c r="USF25" s="751"/>
      <c r="USG25" s="751"/>
      <c r="USH25" s="751"/>
      <c r="USI25" s="751"/>
      <c r="USJ25" s="751"/>
      <c r="USK25" s="751"/>
      <c r="USL25" s="751"/>
      <c r="USM25" s="751"/>
      <c r="USN25" s="751"/>
      <c r="USO25" s="751"/>
      <c r="USP25" s="751"/>
      <c r="USQ25" s="751"/>
      <c r="USR25" s="751"/>
      <c r="USS25" s="751"/>
      <c r="UST25" s="751"/>
      <c r="USU25" s="751"/>
      <c r="USV25" s="751"/>
      <c r="USW25" s="751"/>
      <c r="USX25" s="751"/>
      <c r="USY25" s="751"/>
      <c r="USZ25" s="751"/>
      <c r="UTA25" s="751"/>
      <c r="UTB25" s="751"/>
      <c r="UTC25" s="751"/>
      <c r="UTD25" s="751"/>
      <c r="UTE25" s="751"/>
      <c r="UTF25" s="751"/>
      <c r="UTG25" s="751"/>
      <c r="UTH25" s="751"/>
      <c r="UTI25" s="751"/>
      <c r="UTJ25" s="751"/>
      <c r="UTK25" s="751"/>
      <c r="UTL25" s="751"/>
      <c r="UTM25" s="751"/>
      <c r="UTN25" s="751"/>
      <c r="UTO25" s="751"/>
      <c r="UTP25" s="751"/>
      <c r="UTQ25" s="751"/>
      <c r="UTR25" s="751"/>
      <c r="UTS25" s="751"/>
      <c r="UTT25" s="751"/>
      <c r="UTU25" s="751"/>
      <c r="UTV25" s="751"/>
      <c r="UTW25" s="751"/>
      <c r="UTX25" s="751"/>
      <c r="UTY25" s="751"/>
      <c r="UTZ25" s="751"/>
      <c r="UUA25" s="751"/>
      <c r="UUB25" s="751"/>
      <c r="UUC25" s="751"/>
      <c r="UUD25" s="751"/>
      <c r="UUE25" s="751"/>
      <c r="UUF25" s="751"/>
      <c r="UUG25" s="751"/>
      <c r="UUH25" s="751"/>
      <c r="UUI25" s="751"/>
      <c r="UUJ25" s="751"/>
      <c r="UUK25" s="751"/>
      <c r="UUL25" s="751"/>
      <c r="UUM25" s="751"/>
      <c r="UUN25" s="751"/>
      <c r="UUO25" s="751"/>
      <c r="UUP25" s="751"/>
      <c r="UUQ25" s="751"/>
      <c r="UUR25" s="751"/>
      <c r="UUS25" s="751"/>
      <c r="UUT25" s="751"/>
      <c r="UUU25" s="751"/>
      <c r="UUV25" s="751"/>
      <c r="UUW25" s="751"/>
      <c r="UUX25" s="751"/>
      <c r="UUY25" s="751"/>
      <c r="UUZ25" s="751"/>
      <c r="UVA25" s="751"/>
      <c r="UVB25" s="751"/>
      <c r="UVC25" s="751"/>
      <c r="UVD25" s="751"/>
      <c r="UVE25" s="751"/>
      <c r="UVF25" s="751"/>
      <c r="UVG25" s="751"/>
      <c r="UVH25" s="751"/>
      <c r="UVI25" s="751"/>
      <c r="UVJ25" s="751"/>
      <c r="UVK25" s="751"/>
      <c r="UVL25" s="751"/>
      <c r="UVM25" s="751"/>
      <c r="UVN25" s="751"/>
      <c r="UVO25" s="751"/>
      <c r="UVP25" s="751"/>
      <c r="UVQ25" s="751"/>
      <c r="UVR25" s="751"/>
      <c r="UVS25" s="751"/>
      <c r="UVT25" s="751"/>
      <c r="UVU25" s="751"/>
      <c r="UVV25" s="751"/>
      <c r="UVW25" s="751"/>
      <c r="UVX25" s="751"/>
      <c r="UVY25" s="751"/>
      <c r="UVZ25" s="751"/>
      <c r="UWA25" s="751"/>
      <c r="UWB25" s="751"/>
      <c r="UWC25" s="751"/>
      <c r="UWD25" s="751"/>
      <c r="UWE25" s="751"/>
      <c r="UWF25" s="751"/>
      <c r="UWG25" s="751"/>
      <c r="UWH25" s="751"/>
      <c r="UWI25" s="751"/>
      <c r="UWJ25" s="751"/>
      <c r="UWK25" s="751"/>
      <c r="UWL25" s="751"/>
      <c r="UWM25" s="751"/>
      <c r="UWN25" s="751"/>
      <c r="UWO25" s="751"/>
      <c r="UWP25" s="751"/>
      <c r="UWQ25" s="751"/>
      <c r="UWR25" s="751"/>
      <c r="UWS25" s="751"/>
      <c r="UWT25" s="751"/>
      <c r="UWU25" s="751"/>
      <c r="UWV25" s="751"/>
      <c r="UWW25" s="751"/>
      <c r="UWX25" s="751"/>
      <c r="UWY25" s="751"/>
      <c r="UWZ25" s="751"/>
      <c r="UXA25" s="751"/>
      <c r="UXB25" s="751"/>
      <c r="UXC25" s="751"/>
      <c r="UXD25" s="751"/>
      <c r="UXE25" s="751"/>
      <c r="UXF25" s="751"/>
      <c r="UXG25" s="751"/>
      <c r="UXH25" s="751"/>
      <c r="UXI25" s="751"/>
      <c r="UXJ25" s="751"/>
      <c r="UXK25" s="751"/>
      <c r="UXL25" s="751"/>
      <c r="UXM25" s="751"/>
      <c r="UXN25" s="751"/>
      <c r="UXO25" s="751"/>
      <c r="UXP25" s="751"/>
      <c r="UXQ25" s="751"/>
      <c r="UXR25" s="751"/>
      <c r="UXS25" s="751"/>
      <c r="UXT25" s="751"/>
      <c r="UXU25" s="751"/>
      <c r="UXV25" s="751"/>
      <c r="UXW25" s="751"/>
      <c r="UXX25" s="751"/>
      <c r="UXY25" s="751"/>
      <c r="UXZ25" s="751"/>
      <c r="UYA25" s="751"/>
      <c r="UYB25" s="751"/>
      <c r="UYC25" s="751"/>
      <c r="UYD25" s="751"/>
      <c r="UYE25" s="751"/>
      <c r="UYF25" s="751"/>
      <c r="UYG25" s="751"/>
      <c r="UYH25" s="751"/>
      <c r="UYI25" s="751"/>
      <c r="UYJ25" s="751"/>
      <c r="UYK25" s="751"/>
      <c r="UYL25" s="751"/>
      <c r="UYM25" s="751"/>
      <c r="UYN25" s="751"/>
      <c r="UYO25" s="751"/>
      <c r="UYP25" s="751"/>
      <c r="UYQ25" s="751"/>
      <c r="UYR25" s="751"/>
      <c r="UYS25" s="751"/>
      <c r="UYT25" s="751"/>
      <c r="UYU25" s="751"/>
      <c r="UYV25" s="751"/>
      <c r="UYW25" s="751"/>
      <c r="UYX25" s="751"/>
      <c r="UYY25" s="751"/>
      <c r="UYZ25" s="751"/>
      <c r="UZA25" s="751"/>
      <c r="UZB25" s="751"/>
      <c r="UZC25" s="751"/>
      <c r="UZD25" s="751"/>
      <c r="UZE25" s="751"/>
      <c r="UZF25" s="751"/>
      <c r="UZG25" s="751"/>
      <c r="UZH25" s="751"/>
      <c r="UZI25" s="751"/>
      <c r="UZJ25" s="751"/>
      <c r="UZK25" s="751"/>
      <c r="UZL25" s="751"/>
      <c r="UZM25" s="751"/>
      <c r="UZN25" s="751"/>
      <c r="UZO25" s="751"/>
      <c r="UZP25" s="751"/>
      <c r="UZQ25" s="751"/>
      <c r="UZR25" s="751"/>
      <c r="UZS25" s="751"/>
      <c r="UZT25" s="751"/>
      <c r="UZU25" s="751"/>
      <c r="UZV25" s="751"/>
      <c r="UZW25" s="751"/>
      <c r="UZX25" s="751"/>
      <c r="UZY25" s="751"/>
      <c r="UZZ25" s="751"/>
      <c r="VAA25" s="751"/>
      <c r="VAB25" s="751"/>
      <c r="VAC25" s="751"/>
      <c r="VAD25" s="751"/>
      <c r="VAE25" s="751"/>
      <c r="VAF25" s="751"/>
      <c r="VAG25" s="751"/>
      <c r="VAH25" s="751"/>
      <c r="VAI25" s="751"/>
      <c r="VAJ25" s="751"/>
      <c r="VAK25" s="751"/>
      <c r="VAL25" s="751"/>
      <c r="VAM25" s="751"/>
      <c r="VAN25" s="751"/>
      <c r="VAO25" s="751"/>
      <c r="VAP25" s="751"/>
      <c r="VAQ25" s="751"/>
      <c r="VAR25" s="751"/>
      <c r="VAS25" s="751"/>
      <c r="VAT25" s="751"/>
      <c r="VAU25" s="751"/>
      <c r="VAV25" s="751"/>
      <c r="VAW25" s="751"/>
      <c r="VAX25" s="751"/>
      <c r="VAY25" s="751"/>
      <c r="VAZ25" s="751"/>
      <c r="VBA25" s="751"/>
      <c r="VBB25" s="751"/>
      <c r="VBC25" s="751"/>
      <c r="VBD25" s="751"/>
      <c r="VBE25" s="751"/>
      <c r="VBF25" s="751"/>
      <c r="VBG25" s="751"/>
      <c r="VBH25" s="751"/>
      <c r="VBI25" s="751"/>
      <c r="VBJ25" s="751"/>
      <c r="VBK25" s="751"/>
      <c r="VBL25" s="751"/>
      <c r="VBM25" s="751"/>
      <c r="VBN25" s="751"/>
      <c r="VBO25" s="751"/>
      <c r="VBP25" s="751"/>
      <c r="VBQ25" s="751"/>
      <c r="VBR25" s="751"/>
      <c r="VBS25" s="751"/>
      <c r="VBT25" s="751"/>
      <c r="VBU25" s="751"/>
      <c r="VBV25" s="751"/>
      <c r="VBW25" s="751"/>
      <c r="VBX25" s="751"/>
      <c r="VBY25" s="751"/>
      <c r="VBZ25" s="751"/>
      <c r="VCA25" s="751"/>
      <c r="VCB25" s="751"/>
      <c r="VCC25" s="751"/>
      <c r="VCD25" s="751"/>
      <c r="VCE25" s="751"/>
      <c r="VCF25" s="751"/>
      <c r="VCG25" s="751"/>
      <c r="VCH25" s="751"/>
      <c r="VCI25" s="751"/>
      <c r="VCJ25" s="751"/>
      <c r="VCK25" s="751"/>
      <c r="VCL25" s="751"/>
      <c r="VCM25" s="751"/>
      <c r="VCN25" s="751"/>
      <c r="VCO25" s="751"/>
      <c r="VCP25" s="751"/>
      <c r="VCQ25" s="751"/>
      <c r="VCR25" s="751"/>
      <c r="VCS25" s="751"/>
      <c r="VCT25" s="751"/>
      <c r="VCU25" s="751"/>
      <c r="VCV25" s="751"/>
      <c r="VCW25" s="751"/>
      <c r="VCX25" s="751"/>
      <c r="VCY25" s="751"/>
      <c r="VCZ25" s="751"/>
      <c r="VDA25" s="751"/>
      <c r="VDB25" s="751"/>
      <c r="VDC25" s="751"/>
      <c r="VDD25" s="751"/>
      <c r="VDE25" s="751"/>
      <c r="VDF25" s="751"/>
      <c r="VDG25" s="751"/>
      <c r="VDH25" s="751"/>
      <c r="VDI25" s="751"/>
      <c r="VDJ25" s="751"/>
      <c r="VDK25" s="751"/>
      <c r="VDL25" s="751"/>
      <c r="VDM25" s="751"/>
      <c r="VDN25" s="751"/>
      <c r="VDO25" s="751"/>
      <c r="VDP25" s="751"/>
      <c r="VDQ25" s="751"/>
      <c r="VDR25" s="751"/>
      <c r="VDS25" s="751"/>
      <c r="VDT25" s="751"/>
      <c r="VDU25" s="751"/>
      <c r="VDV25" s="751"/>
      <c r="VDW25" s="751"/>
      <c r="VDX25" s="751"/>
      <c r="VDY25" s="751"/>
      <c r="VDZ25" s="751"/>
      <c r="VEA25" s="751"/>
      <c r="VEB25" s="751"/>
      <c r="VEC25" s="751"/>
      <c r="VED25" s="751"/>
      <c r="VEE25" s="751"/>
      <c r="VEF25" s="751"/>
      <c r="VEG25" s="751"/>
      <c r="VEH25" s="751"/>
      <c r="VEI25" s="751"/>
      <c r="VEJ25" s="751"/>
      <c r="VEK25" s="751"/>
      <c r="VEL25" s="751"/>
      <c r="VEM25" s="751"/>
      <c r="VEN25" s="751"/>
      <c r="VEO25" s="751"/>
      <c r="VEP25" s="751"/>
      <c r="VEQ25" s="751"/>
      <c r="VER25" s="751"/>
      <c r="VES25" s="751"/>
      <c r="VET25" s="751"/>
      <c r="VEU25" s="751"/>
      <c r="VEV25" s="751"/>
      <c r="VEW25" s="751"/>
      <c r="VEX25" s="751"/>
      <c r="VEY25" s="751"/>
      <c r="VEZ25" s="751"/>
      <c r="VFA25" s="751"/>
      <c r="VFB25" s="751"/>
      <c r="VFC25" s="751"/>
      <c r="VFD25" s="751"/>
      <c r="VFE25" s="751"/>
      <c r="VFF25" s="751"/>
      <c r="VFG25" s="751"/>
      <c r="VFH25" s="751"/>
      <c r="VFI25" s="751"/>
      <c r="VFJ25" s="751"/>
      <c r="VFK25" s="751"/>
      <c r="VFL25" s="751"/>
      <c r="VFM25" s="751"/>
      <c r="VFN25" s="751"/>
      <c r="VFO25" s="751"/>
      <c r="VFP25" s="751"/>
      <c r="VFQ25" s="751"/>
      <c r="VFR25" s="751"/>
      <c r="VFS25" s="751"/>
      <c r="VFT25" s="751"/>
      <c r="VFU25" s="751"/>
      <c r="VFV25" s="751"/>
      <c r="VFW25" s="751"/>
      <c r="VFX25" s="751"/>
      <c r="VFY25" s="751"/>
      <c r="VFZ25" s="751"/>
      <c r="VGA25" s="751"/>
      <c r="VGB25" s="751"/>
      <c r="VGC25" s="751"/>
      <c r="VGD25" s="751"/>
      <c r="VGE25" s="751"/>
      <c r="VGF25" s="751"/>
      <c r="VGG25" s="751"/>
      <c r="VGH25" s="751"/>
      <c r="VGI25" s="751"/>
      <c r="VGJ25" s="751"/>
      <c r="VGK25" s="751"/>
      <c r="VGL25" s="751"/>
      <c r="VGM25" s="751"/>
      <c r="VGN25" s="751"/>
      <c r="VGO25" s="751"/>
      <c r="VGP25" s="751"/>
      <c r="VGQ25" s="751"/>
      <c r="VGR25" s="751"/>
      <c r="VGS25" s="751"/>
      <c r="VGT25" s="751"/>
      <c r="VGU25" s="751"/>
      <c r="VGV25" s="751"/>
      <c r="VGW25" s="751"/>
      <c r="VGX25" s="751"/>
      <c r="VGY25" s="751"/>
      <c r="VGZ25" s="751"/>
      <c r="VHA25" s="751"/>
      <c r="VHB25" s="751"/>
      <c r="VHC25" s="751"/>
      <c r="VHD25" s="751"/>
      <c r="VHE25" s="751"/>
      <c r="VHF25" s="751"/>
      <c r="VHG25" s="751"/>
      <c r="VHH25" s="751"/>
      <c r="VHI25" s="751"/>
      <c r="VHJ25" s="751"/>
      <c r="VHK25" s="751"/>
      <c r="VHL25" s="751"/>
      <c r="VHM25" s="751"/>
      <c r="VHN25" s="751"/>
      <c r="VHO25" s="751"/>
      <c r="VHP25" s="751"/>
      <c r="VHQ25" s="751"/>
      <c r="VHR25" s="751"/>
      <c r="VHS25" s="751"/>
      <c r="VHT25" s="751"/>
      <c r="VHU25" s="751"/>
      <c r="VHV25" s="751"/>
      <c r="VHW25" s="751"/>
      <c r="VHX25" s="751"/>
      <c r="VHY25" s="751"/>
      <c r="VHZ25" s="751"/>
      <c r="VIA25" s="751"/>
      <c r="VIB25" s="751"/>
      <c r="VIC25" s="751"/>
      <c r="VID25" s="751"/>
      <c r="VIE25" s="751"/>
      <c r="VIF25" s="751"/>
      <c r="VIG25" s="751"/>
      <c r="VIH25" s="751"/>
      <c r="VII25" s="751"/>
      <c r="VIJ25" s="751"/>
      <c r="VIK25" s="751"/>
      <c r="VIL25" s="751"/>
      <c r="VIM25" s="751"/>
      <c r="VIN25" s="751"/>
      <c r="VIO25" s="751"/>
      <c r="VIP25" s="751"/>
      <c r="VIQ25" s="751"/>
      <c r="VIR25" s="751"/>
      <c r="VIS25" s="751"/>
      <c r="VIT25" s="751"/>
      <c r="VIU25" s="751"/>
      <c r="VIV25" s="751"/>
      <c r="VIW25" s="751"/>
      <c r="VIX25" s="751"/>
      <c r="VIY25" s="751"/>
      <c r="VIZ25" s="751"/>
      <c r="VJA25" s="751"/>
      <c r="VJB25" s="751"/>
      <c r="VJC25" s="751"/>
      <c r="VJD25" s="751"/>
      <c r="VJE25" s="751"/>
      <c r="VJF25" s="751"/>
      <c r="VJG25" s="751"/>
      <c r="VJH25" s="751"/>
      <c r="VJI25" s="751"/>
      <c r="VJJ25" s="751"/>
      <c r="VJK25" s="751"/>
      <c r="VJL25" s="751"/>
      <c r="VJM25" s="751"/>
      <c r="VJN25" s="751"/>
      <c r="VJO25" s="751"/>
      <c r="VJP25" s="751"/>
      <c r="VJQ25" s="751"/>
      <c r="VJR25" s="751"/>
      <c r="VJS25" s="751"/>
      <c r="VJT25" s="751"/>
      <c r="VJU25" s="751"/>
      <c r="VJV25" s="751"/>
      <c r="VJW25" s="751"/>
      <c r="VJX25" s="751"/>
      <c r="VJY25" s="751"/>
      <c r="VJZ25" s="751"/>
      <c r="VKA25" s="751"/>
      <c r="VKB25" s="751"/>
      <c r="VKC25" s="751"/>
      <c r="VKD25" s="751"/>
      <c r="VKE25" s="751"/>
      <c r="VKF25" s="751"/>
      <c r="VKG25" s="751"/>
      <c r="VKH25" s="751"/>
      <c r="VKI25" s="751"/>
      <c r="VKJ25" s="751"/>
      <c r="VKK25" s="751"/>
      <c r="VKL25" s="751"/>
      <c r="VKM25" s="751"/>
      <c r="VKN25" s="751"/>
      <c r="VKO25" s="751"/>
      <c r="VKP25" s="751"/>
      <c r="VKQ25" s="751"/>
      <c r="VKR25" s="751"/>
      <c r="VKS25" s="751"/>
      <c r="VKT25" s="751"/>
      <c r="VKU25" s="751"/>
      <c r="VKV25" s="751"/>
      <c r="VKW25" s="751"/>
      <c r="VKX25" s="751"/>
      <c r="VKY25" s="751"/>
      <c r="VKZ25" s="751"/>
      <c r="VLA25" s="751"/>
      <c r="VLB25" s="751"/>
      <c r="VLC25" s="751"/>
      <c r="VLD25" s="751"/>
      <c r="VLE25" s="751"/>
      <c r="VLF25" s="751"/>
      <c r="VLG25" s="751"/>
      <c r="VLH25" s="751"/>
      <c r="VLI25" s="751"/>
      <c r="VLJ25" s="751"/>
      <c r="VLK25" s="751"/>
      <c r="VLL25" s="751"/>
      <c r="VLM25" s="751"/>
      <c r="VLN25" s="751"/>
      <c r="VLO25" s="751"/>
      <c r="VLP25" s="751"/>
      <c r="VLQ25" s="751"/>
      <c r="VLR25" s="751"/>
      <c r="VLS25" s="751"/>
      <c r="VLT25" s="751"/>
      <c r="VLU25" s="751"/>
      <c r="VLV25" s="751"/>
      <c r="VLW25" s="751"/>
      <c r="VLX25" s="751"/>
      <c r="VLY25" s="751"/>
      <c r="VLZ25" s="751"/>
      <c r="VMA25" s="751"/>
      <c r="VMB25" s="751"/>
      <c r="VMC25" s="751"/>
      <c r="VMD25" s="751"/>
      <c r="VME25" s="751"/>
      <c r="VMF25" s="751"/>
      <c r="VMG25" s="751"/>
      <c r="VMH25" s="751"/>
      <c r="VMI25" s="751"/>
      <c r="VMJ25" s="751"/>
      <c r="VMK25" s="751"/>
      <c r="VML25" s="751"/>
      <c r="VMM25" s="751"/>
      <c r="VMN25" s="751"/>
      <c r="VMO25" s="751"/>
      <c r="VMP25" s="751"/>
      <c r="VMQ25" s="751"/>
      <c r="VMR25" s="751"/>
      <c r="VMS25" s="751"/>
      <c r="VMT25" s="751"/>
      <c r="VMU25" s="751"/>
      <c r="VMV25" s="751"/>
      <c r="VMW25" s="751"/>
      <c r="VMX25" s="751"/>
      <c r="VMY25" s="751"/>
      <c r="VMZ25" s="751"/>
      <c r="VNA25" s="751"/>
      <c r="VNB25" s="751"/>
      <c r="VNC25" s="751"/>
      <c r="VND25" s="751"/>
      <c r="VNE25" s="751"/>
      <c r="VNF25" s="751"/>
      <c r="VNG25" s="751"/>
      <c r="VNH25" s="751"/>
      <c r="VNI25" s="751"/>
      <c r="VNJ25" s="751"/>
      <c r="VNK25" s="751"/>
      <c r="VNL25" s="751"/>
      <c r="VNM25" s="751"/>
      <c r="VNN25" s="751"/>
      <c r="VNO25" s="751"/>
      <c r="VNP25" s="751"/>
      <c r="VNQ25" s="751"/>
      <c r="VNR25" s="751"/>
      <c r="VNS25" s="751"/>
      <c r="VNT25" s="751"/>
      <c r="VNU25" s="751"/>
      <c r="VNV25" s="751"/>
      <c r="VNW25" s="751"/>
      <c r="VNX25" s="751"/>
      <c r="VNY25" s="751"/>
      <c r="VNZ25" s="751"/>
      <c r="VOA25" s="751"/>
      <c r="VOB25" s="751"/>
      <c r="VOC25" s="751"/>
      <c r="VOD25" s="751"/>
      <c r="VOE25" s="751"/>
      <c r="VOF25" s="751"/>
      <c r="VOG25" s="751"/>
      <c r="VOH25" s="751"/>
      <c r="VOI25" s="751"/>
      <c r="VOJ25" s="751"/>
      <c r="VOK25" s="751"/>
      <c r="VOL25" s="751"/>
      <c r="VOM25" s="751"/>
      <c r="VON25" s="751"/>
      <c r="VOO25" s="751"/>
      <c r="VOP25" s="751"/>
      <c r="VOQ25" s="751"/>
      <c r="VOR25" s="751"/>
      <c r="VOS25" s="751"/>
      <c r="VOT25" s="751"/>
      <c r="VOU25" s="751"/>
      <c r="VOV25" s="751"/>
      <c r="VOW25" s="751"/>
      <c r="VOX25" s="751"/>
      <c r="VOY25" s="751"/>
      <c r="VOZ25" s="751"/>
      <c r="VPA25" s="751"/>
      <c r="VPB25" s="751"/>
      <c r="VPC25" s="751"/>
      <c r="VPD25" s="751"/>
      <c r="VPE25" s="751"/>
      <c r="VPF25" s="751"/>
      <c r="VPG25" s="751"/>
      <c r="VPH25" s="751"/>
      <c r="VPI25" s="751"/>
      <c r="VPJ25" s="751"/>
      <c r="VPK25" s="751"/>
      <c r="VPL25" s="751"/>
      <c r="VPM25" s="751"/>
      <c r="VPN25" s="751"/>
      <c r="VPO25" s="751"/>
      <c r="VPP25" s="751"/>
      <c r="VPQ25" s="751"/>
      <c r="VPR25" s="751"/>
      <c r="VPS25" s="751"/>
      <c r="VPT25" s="751"/>
      <c r="VPU25" s="751"/>
      <c r="VPV25" s="751"/>
      <c r="VPW25" s="751"/>
      <c r="VPX25" s="751"/>
      <c r="VPY25" s="751"/>
      <c r="VPZ25" s="751"/>
      <c r="VQA25" s="751"/>
      <c r="VQB25" s="751"/>
      <c r="VQC25" s="751"/>
      <c r="VQD25" s="751"/>
      <c r="VQE25" s="751"/>
      <c r="VQF25" s="751"/>
      <c r="VQG25" s="751"/>
      <c r="VQH25" s="751"/>
      <c r="VQI25" s="751"/>
      <c r="VQJ25" s="751"/>
      <c r="VQK25" s="751"/>
      <c r="VQL25" s="751"/>
      <c r="VQM25" s="751"/>
      <c r="VQN25" s="751"/>
      <c r="VQO25" s="751"/>
      <c r="VQP25" s="751"/>
      <c r="VQQ25" s="751"/>
      <c r="VQR25" s="751"/>
      <c r="VQS25" s="751"/>
      <c r="VQT25" s="751"/>
      <c r="VQU25" s="751"/>
      <c r="VQV25" s="751"/>
      <c r="VQW25" s="751"/>
      <c r="VQX25" s="751"/>
      <c r="VQY25" s="751"/>
      <c r="VQZ25" s="751"/>
      <c r="VRA25" s="751"/>
      <c r="VRB25" s="751"/>
      <c r="VRC25" s="751"/>
      <c r="VRD25" s="751"/>
      <c r="VRE25" s="751"/>
      <c r="VRF25" s="751"/>
      <c r="VRG25" s="751"/>
      <c r="VRH25" s="751"/>
      <c r="VRI25" s="751"/>
      <c r="VRJ25" s="751"/>
      <c r="VRK25" s="751"/>
      <c r="VRL25" s="751"/>
      <c r="VRM25" s="751"/>
      <c r="VRN25" s="751"/>
      <c r="VRO25" s="751"/>
      <c r="VRP25" s="751"/>
      <c r="VRQ25" s="751"/>
      <c r="VRR25" s="751"/>
      <c r="VRS25" s="751"/>
      <c r="VRT25" s="751"/>
      <c r="VRU25" s="751"/>
      <c r="VRV25" s="751"/>
      <c r="VRW25" s="751"/>
      <c r="VRX25" s="751"/>
      <c r="VRY25" s="751"/>
      <c r="VRZ25" s="751"/>
      <c r="VSA25" s="751"/>
      <c r="VSB25" s="751"/>
      <c r="VSC25" s="751"/>
      <c r="VSD25" s="751"/>
      <c r="VSE25" s="751"/>
      <c r="VSF25" s="751"/>
      <c r="VSG25" s="751"/>
      <c r="VSH25" s="751"/>
      <c r="VSI25" s="751"/>
      <c r="VSJ25" s="751"/>
      <c r="VSK25" s="751"/>
      <c r="VSL25" s="751"/>
      <c r="VSM25" s="751"/>
      <c r="VSN25" s="751"/>
      <c r="VSO25" s="751"/>
      <c r="VSP25" s="751"/>
      <c r="VSQ25" s="751"/>
      <c r="VSR25" s="751"/>
      <c r="VSS25" s="751"/>
      <c r="VST25" s="751"/>
      <c r="VSU25" s="751"/>
      <c r="VSV25" s="751"/>
      <c r="VSW25" s="751"/>
      <c r="VSX25" s="751"/>
      <c r="VSY25" s="751"/>
      <c r="VSZ25" s="751"/>
      <c r="VTA25" s="751"/>
      <c r="VTB25" s="751"/>
      <c r="VTC25" s="751"/>
      <c r="VTD25" s="751"/>
      <c r="VTE25" s="751"/>
      <c r="VTF25" s="751"/>
      <c r="VTG25" s="751"/>
      <c r="VTH25" s="751"/>
      <c r="VTI25" s="751"/>
      <c r="VTJ25" s="751"/>
      <c r="VTK25" s="751"/>
      <c r="VTL25" s="751"/>
      <c r="VTM25" s="751"/>
      <c r="VTN25" s="751"/>
      <c r="VTO25" s="751"/>
      <c r="VTP25" s="751"/>
      <c r="VTQ25" s="751"/>
      <c r="VTR25" s="751"/>
      <c r="VTS25" s="751"/>
      <c r="VTT25" s="751"/>
      <c r="VTU25" s="751"/>
      <c r="VTV25" s="751"/>
      <c r="VTW25" s="751"/>
      <c r="VTX25" s="751"/>
      <c r="VTY25" s="751"/>
      <c r="VTZ25" s="751"/>
      <c r="VUA25" s="751"/>
      <c r="VUB25" s="751"/>
      <c r="VUC25" s="751"/>
      <c r="VUD25" s="751"/>
      <c r="VUE25" s="751"/>
      <c r="VUF25" s="751"/>
      <c r="VUG25" s="751"/>
      <c r="VUH25" s="751"/>
      <c r="VUI25" s="751"/>
      <c r="VUJ25" s="751"/>
      <c r="VUK25" s="751"/>
      <c r="VUL25" s="751"/>
      <c r="VUM25" s="751"/>
      <c r="VUN25" s="751"/>
      <c r="VUO25" s="751"/>
      <c r="VUP25" s="751"/>
      <c r="VUQ25" s="751"/>
      <c r="VUR25" s="751"/>
      <c r="VUS25" s="751"/>
      <c r="VUT25" s="751"/>
      <c r="VUU25" s="751"/>
      <c r="VUV25" s="751"/>
      <c r="VUW25" s="751"/>
      <c r="VUX25" s="751"/>
      <c r="VUY25" s="751"/>
      <c r="VUZ25" s="751"/>
      <c r="VVA25" s="751"/>
      <c r="VVB25" s="751"/>
      <c r="VVC25" s="751"/>
      <c r="VVD25" s="751"/>
      <c r="VVE25" s="751"/>
      <c r="VVF25" s="751"/>
      <c r="VVG25" s="751"/>
      <c r="VVH25" s="751"/>
      <c r="VVI25" s="751"/>
      <c r="VVJ25" s="751"/>
      <c r="VVK25" s="751"/>
      <c r="VVL25" s="751"/>
      <c r="VVM25" s="751"/>
      <c r="VVN25" s="751"/>
      <c r="VVO25" s="751"/>
      <c r="VVP25" s="751"/>
      <c r="VVQ25" s="751"/>
      <c r="VVR25" s="751"/>
      <c r="VVS25" s="751"/>
      <c r="VVT25" s="751"/>
      <c r="VVU25" s="751"/>
      <c r="VVV25" s="751"/>
      <c r="VVW25" s="751"/>
      <c r="VVX25" s="751"/>
      <c r="VVY25" s="751"/>
      <c r="VVZ25" s="751"/>
      <c r="VWA25" s="751"/>
      <c r="VWB25" s="751"/>
      <c r="VWC25" s="751"/>
      <c r="VWD25" s="751"/>
      <c r="VWE25" s="751"/>
      <c r="VWF25" s="751"/>
      <c r="VWG25" s="751"/>
      <c r="VWH25" s="751"/>
      <c r="VWI25" s="751"/>
      <c r="VWJ25" s="751"/>
      <c r="VWK25" s="751"/>
      <c r="VWL25" s="751"/>
      <c r="VWM25" s="751"/>
      <c r="VWN25" s="751"/>
      <c r="VWO25" s="751"/>
      <c r="VWP25" s="751"/>
      <c r="VWQ25" s="751"/>
      <c r="VWR25" s="751"/>
      <c r="VWS25" s="751"/>
      <c r="VWT25" s="751"/>
      <c r="VWU25" s="751"/>
      <c r="VWV25" s="751"/>
      <c r="VWW25" s="751"/>
      <c r="VWX25" s="751"/>
      <c r="VWY25" s="751"/>
      <c r="VWZ25" s="751"/>
      <c r="VXA25" s="751"/>
      <c r="VXB25" s="751"/>
      <c r="VXC25" s="751"/>
      <c r="VXD25" s="751"/>
      <c r="VXE25" s="751"/>
      <c r="VXF25" s="751"/>
      <c r="VXG25" s="751"/>
      <c r="VXH25" s="751"/>
      <c r="VXI25" s="751"/>
      <c r="VXJ25" s="751"/>
      <c r="VXK25" s="751"/>
      <c r="VXL25" s="751"/>
      <c r="VXM25" s="751"/>
      <c r="VXN25" s="751"/>
      <c r="VXO25" s="751"/>
      <c r="VXP25" s="751"/>
      <c r="VXQ25" s="751"/>
      <c r="VXR25" s="751"/>
      <c r="VXS25" s="751"/>
      <c r="VXT25" s="751"/>
      <c r="VXU25" s="751"/>
      <c r="VXV25" s="751"/>
      <c r="VXW25" s="751"/>
      <c r="VXX25" s="751"/>
      <c r="VXY25" s="751"/>
      <c r="VXZ25" s="751"/>
      <c r="VYA25" s="751"/>
      <c r="VYB25" s="751"/>
      <c r="VYC25" s="751"/>
      <c r="VYD25" s="751"/>
      <c r="VYE25" s="751"/>
      <c r="VYF25" s="751"/>
      <c r="VYG25" s="751"/>
      <c r="VYH25" s="751"/>
      <c r="VYI25" s="751"/>
      <c r="VYJ25" s="751"/>
      <c r="VYK25" s="751"/>
      <c r="VYL25" s="751"/>
      <c r="VYM25" s="751"/>
      <c r="VYN25" s="751"/>
      <c r="VYO25" s="751"/>
      <c r="VYP25" s="751"/>
      <c r="VYQ25" s="751"/>
      <c r="VYR25" s="751"/>
      <c r="VYS25" s="751"/>
      <c r="VYT25" s="751"/>
      <c r="VYU25" s="751"/>
      <c r="VYV25" s="751"/>
      <c r="VYW25" s="751"/>
      <c r="VYX25" s="751"/>
      <c r="VYY25" s="751"/>
      <c r="VYZ25" s="751"/>
      <c r="VZA25" s="751"/>
      <c r="VZB25" s="751"/>
      <c r="VZC25" s="751"/>
      <c r="VZD25" s="751"/>
      <c r="VZE25" s="751"/>
      <c r="VZF25" s="751"/>
      <c r="VZG25" s="751"/>
      <c r="VZH25" s="751"/>
      <c r="VZI25" s="751"/>
      <c r="VZJ25" s="751"/>
      <c r="VZK25" s="751"/>
      <c r="VZL25" s="751"/>
      <c r="VZM25" s="751"/>
      <c r="VZN25" s="751"/>
      <c r="VZO25" s="751"/>
      <c r="VZP25" s="751"/>
      <c r="VZQ25" s="751"/>
      <c r="VZR25" s="751"/>
      <c r="VZS25" s="751"/>
      <c r="VZT25" s="751"/>
      <c r="VZU25" s="751"/>
      <c r="VZV25" s="751"/>
      <c r="VZW25" s="751"/>
      <c r="VZX25" s="751"/>
      <c r="VZY25" s="751"/>
      <c r="VZZ25" s="751"/>
      <c r="WAA25" s="751"/>
      <c r="WAB25" s="751"/>
      <c r="WAC25" s="751"/>
      <c r="WAD25" s="751"/>
      <c r="WAE25" s="751"/>
      <c r="WAF25" s="751"/>
      <c r="WAG25" s="751"/>
      <c r="WAH25" s="751"/>
      <c r="WAI25" s="751"/>
      <c r="WAJ25" s="751"/>
      <c r="WAK25" s="751"/>
      <c r="WAL25" s="751"/>
      <c r="WAM25" s="751"/>
      <c r="WAN25" s="751"/>
      <c r="WAO25" s="751"/>
      <c r="WAP25" s="751"/>
      <c r="WAQ25" s="751"/>
      <c r="WAR25" s="751"/>
      <c r="WAS25" s="751"/>
      <c r="WAT25" s="751"/>
      <c r="WAU25" s="751"/>
      <c r="WAV25" s="751"/>
      <c r="WAW25" s="751"/>
      <c r="WAX25" s="751"/>
      <c r="WAY25" s="751"/>
      <c r="WAZ25" s="751"/>
      <c r="WBA25" s="751"/>
      <c r="WBB25" s="751"/>
      <c r="WBC25" s="751"/>
      <c r="WBD25" s="751"/>
      <c r="WBE25" s="751"/>
      <c r="WBF25" s="751"/>
      <c r="WBG25" s="751"/>
      <c r="WBH25" s="751"/>
      <c r="WBI25" s="751"/>
      <c r="WBJ25" s="751"/>
      <c r="WBK25" s="751"/>
      <c r="WBL25" s="751"/>
      <c r="WBM25" s="751"/>
      <c r="WBN25" s="751"/>
      <c r="WBO25" s="751"/>
      <c r="WBP25" s="751"/>
      <c r="WBQ25" s="751"/>
      <c r="WBR25" s="751"/>
      <c r="WBS25" s="751"/>
      <c r="WBT25" s="751"/>
      <c r="WBU25" s="751"/>
      <c r="WBV25" s="751"/>
      <c r="WBW25" s="751"/>
      <c r="WBX25" s="751"/>
      <c r="WBY25" s="751"/>
      <c r="WBZ25" s="751"/>
      <c r="WCA25" s="751"/>
      <c r="WCB25" s="751"/>
      <c r="WCC25" s="751"/>
      <c r="WCD25" s="751"/>
      <c r="WCE25" s="751"/>
      <c r="WCF25" s="751"/>
      <c r="WCG25" s="751"/>
      <c r="WCH25" s="751"/>
      <c r="WCI25" s="751"/>
      <c r="WCJ25" s="751"/>
      <c r="WCK25" s="751"/>
      <c r="WCL25" s="751"/>
      <c r="WCM25" s="751"/>
      <c r="WCN25" s="751"/>
      <c r="WCO25" s="751"/>
      <c r="WCP25" s="751"/>
      <c r="WCQ25" s="751"/>
      <c r="WCR25" s="751"/>
      <c r="WCS25" s="751"/>
      <c r="WCT25" s="751"/>
      <c r="WCU25" s="751"/>
      <c r="WCV25" s="751"/>
      <c r="WCW25" s="751"/>
      <c r="WCX25" s="751"/>
      <c r="WCY25" s="751"/>
      <c r="WCZ25" s="751"/>
      <c r="WDA25" s="751"/>
      <c r="WDB25" s="751"/>
      <c r="WDC25" s="751"/>
      <c r="WDD25" s="751"/>
      <c r="WDE25" s="751"/>
      <c r="WDF25" s="751"/>
      <c r="WDG25" s="751"/>
      <c r="WDH25" s="751"/>
      <c r="WDI25" s="751"/>
      <c r="WDJ25" s="751"/>
      <c r="WDK25" s="751"/>
      <c r="WDL25" s="751"/>
      <c r="WDM25" s="751"/>
      <c r="WDN25" s="751"/>
      <c r="WDO25" s="751"/>
      <c r="WDP25" s="751"/>
      <c r="WDQ25" s="751"/>
      <c r="WDR25" s="751"/>
      <c r="WDS25" s="751"/>
      <c r="WDT25" s="751"/>
      <c r="WDU25" s="751"/>
      <c r="WDV25" s="751"/>
      <c r="WDW25" s="751"/>
      <c r="WDX25" s="751"/>
      <c r="WDY25" s="751"/>
      <c r="WDZ25" s="751"/>
      <c r="WEA25" s="751"/>
      <c r="WEB25" s="751"/>
      <c r="WEC25" s="751"/>
      <c r="WED25" s="751"/>
      <c r="WEE25" s="751"/>
      <c r="WEF25" s="751"/>
      <c r="WEG25" s="751"/>
      <c r="WEH25" s="751"/>
      <c r="WEI25" s="751"/>
      <c r="WEJ25" s="751"/>
      <c r="WEK25" s="751"/>
      <c r="WEL25" s="751"/>
      <c r="WEM25" s="751"/>
      <c r="WEN25" s="751"/>
      <c r="WEO25" s="751"/>
      <c r="WEP25" s="751"/>
      <c r="WEQ25" s="751"/>
      <c r="WER25" s="751"/>
      <c r="WES25" s="751"/>
      <c r="WET25" s="751"/>
      <c r="WEU25" s="751"/>
      <c r="WEV25" s="751"/>
      <c r="WEW25" s="751"/>
      <c r="WEX25" s="751"/>
      <c r="WEY25" s="751"/>
      <c r="WEZ25" s="751"/>
      <c r="WFA25" s="751"/>
      <c r="WFB25" s="751"/>
      <c r="WFC25" s="751"/>
      <c r="WFD25" s="751"/>
      <c r="WFE25" s="751"/>
      <c r="WFF25" s="751"/>
      <c r="WFG25" s="751"/>
      <c r="WFH25" s="751"/>
      <c r="WFI25" s="751"/>
      <c r="WFJ25" s="751"/>
      <c r="WFK25" s="751"/>
      <c r="WFL25" s="751"/>
      <c r="WFM25" s="751"/>
      <c r="WFN25" s="751"/>
      <c r="WFO25" s="751"/>
      <c r="WFP25" s="751"/>
      <c r="WFQ25" s="751"/>
      <c r="WFR25" s="751"/>
      <c r="WFS25" s="751"/>
      <c r="WFT25" s="751"/>
      <c r="WFU25" s="751"/>
      <c r="WFV25" s="751"/>
      <c r="WFW25" s="751"/>
      <c r="WFX25" s="751"/>
      <c r="WFY25" s="751"/>
      <c r="WFZ25" s="751"/>
      <c r="WGA25" s="751"/>
      <c r="WGB25" s="751"/>
      <c r="WGC25" s="751"/>
      <c r="WGD25" s="751"/>
      <c r="WGE25" s="751"/>
      <c r="WGF25" s="751"/>
      <c r="WGG25" s="751"/>
      <c r="WGH25" s="751"/>
      <c r="WGI25" s="751"/>
      <c r="WGJ25" s="751"/>
      <c r="WGK25" s="751"/>
      <c r="WGL25" s="751"/>
      <c r="WGM25" s="751"/>
      <c r="WGN25" s="751"/>
      <c r="WGO25" s="751"/>
      <c r="WGP25" s="751"/>
      <c r="WGQ25" s="751"/>
      <c r="WGR25" s="751"/>
      <c r="WGS25" s="751"/>
      <c r="WGT25" s="751"/>
      <c r="WGU25" s="751"/>
      <c r="WGV25" s="751"/>
      <c r="WGW25" s="751"/>
      <c r="WGX25" s="751"/>
      <c r="WGY25" s="751"/>
      <c r="WGZ25" s="751"/>
      <c r="WHA25" s="751"/>
      <c r="WHB25" s="751"/>
      <c r="WHC25" s="751"/>
      <c r="WHD25" s="751"/>
      <c r="WHE25" s="751"/>
      <c r="WHF25" s="751"/>
      <c r="WHG25" s="751"/>
      <c r="WHH25" s="751"/>
      <c r="WHI25" s="751"/>
      <c r="WHJ25" s="751"/>
      <c r="WHK25" s="751"/>
      <c r="WHL25" s="751"/>
      <c r="WHM25" s="751"/>
      <c r="WHN25" s="751"/>
      <c r="WHO25" s="751"/>
      <c r="WHP25" s="751"/>
      <c r="WHQ25" s="751"/>
      <c r="WHR25" s="751"/>
      <c r="WHS25" s="751"/>
      <c r="WHT25" s="751"/>
      <c r="WHU25" s="751"/>
      <c r="WHV25" s="751"/>
      <c r="WHW25" s="751"/>
      <c r="WHX25" s="751"/>
      <c r="WHY25" s="751"/>
      <c r="WHZ25" s="751"/>
      <c r="WIA25" s="751"/>
      <c r="WIB25" s="751"/>
      <c r="WIC25" s="751"/>
      <c r="WID25" s="751"/>
      <c r="WIE25" s="751"/>
      <c r="WIF25" s="751"/>
      <c r="WIG25" s="751"/>
      <c r="WIH25" s="751"/>
      <c r="WII25" s="751"/>
      <c r="WIJ25" s="751"/>
      <c r="WIK25" s="751"/>
      <c r="WIL25" s="751"/>
      <c r="WIM25" s="751"/>
      <c r="WIN25" s="751"/>
      <c r="WIO25" s="751"/>
      <c r="WIP25" s="751"/>
      <c r="WIQ25" s="751"/>
      <c r="WIR25" s="751"/>
      <c r="WIS25" s="751"/>
      <c r="WIT25" s="751"/>
      <c r="WIU25" s="751"/>
      <c r="WIV25" s="751"/>
      <c r="WIW25" s="751"/>
      <c r="WIX25" s="751"/>
      <c r="WIY25" s="751"/>
      <c r="WIZ25" s="751"/>
      <c r="WJA25" s="751"/>
      <c r="WJB25" s="751"/>
      <c r="WJC25" s="751"/>
      <c r="WJD25" s="751"/>
      <c r="WJE25" s="751"/>
      <c r="WJF25" s="751"/>
      <c r="WJG25" s="751"/>
      <c r="WJH25" s="751"/>
      <c r="WJI25" s="751"/>
      <c r="WJJ25" s="751"/>
      <c r="WJK25" s="751"/>
      <c r="WJL25" s="751"/>
      <c r="WJM25" s="751"/>
      <c r="WJN25" s="751"/>
      <c r="WJO25" s="751"/>
      <c r="WJP25" s="751"/>
      <c r="WJQ25" s="751"/>
      <c r="WJR25" s="751"/>
      <c r="WJS25" s="751"/>
      <c r="WJT25" s="751"/>
      <c r="WJU25" s="751"/>
      <c r="WJV25" s="751"/>
      <c r="WJW25" s="751"/>
      <c r="WJX25" s="751"/>
      <c r="WJY25" s="751"/>
      <c r="WJZ25" s="751"/>
      <c r="WKA25" s="751"/>
      <c r="WKB25" s="751"/>
      <c r="WKC25" s="751"/>
      <c r="WKD25" s="751"/>
      <c r="WKE25" s="751"/>
      <c r="WKF25" s="751"/>
      <c r="WKG25" s="751"/>
      <c r="WKH25" s="751"/>
      <c r="WKI25" s="751"/>
      <c r="WKJ25" s="751"/>
      <c r="WKK25" s="751"/>
      <c r="WKL25" s="751"/>
      <c r="WKM25" s="751"/>
      <c r="WKN25" s="751"/>
      <c r="WKO25" s="751"/>
      <c r="WKP25" s="751"/>
      <c r="WKQ25" s="751"/>
      <c r="WKR25" s="751"/>
      <c r="WKS25" s="751"/>
      <c r="WKT25" s="751"/>
      <c r="WKU25" s="751"/>
      <c r="WKV25" s="751"/>
      <c r="WKW25" s="751"/>
      <c r="WKX25" s="751"/>
      <c r="WKY25" s="751"/>
      <c r="WKZ25" s="751"/>
      <c r="WLA25" s="751"/>
      <c r="WLB25" s="751"/>
      <c r="WLC25" s="751"/>
      <c r="WLD25" s="751"/>
      <c r="WLE25" s="751"/>
      <c r="WLF25" s="751"/>
      <c r="WLG25" s="751"/>
      <c r="WLH25" s="751"/>
      <c r="WLI25" s="751"/>
      <c r="WLJ25" s="751"/>
      <c r="WLK25" s="751"/>
      <c r="WLL25" s="751"/>
      <c r="WLM25" s="751"/>
      <c r="WLN25" s="751"/>
      <c r="WLO25" s="751"/>
      <c r="WLP25" s="751"/>
      <c r="WLQ25" s="751"/>
      <c r="WLR25" s="751"/>
      <c r="WLS25" s="751"/>
      <c r="WLT25" s="751"/>
      <c r="WLU25" s="751"/>
      <c r="WLV25" s="751"/>
      <c r="WLW25" s="751"/>
      <c r="WLX25" s="751"/>
      <c r="WLY25" s="751"/>
      <c r="WLZ25" s="751"/>
      <c r="WMA25" s="751"/>
      <c r="WMB25" s="751"/>
      <c r="WMC25" s="751"/>
      <c r="WMD25" s="751"/>
      <c r="WME25" s="751"/>
      <c r="WMF25" s="751"/>
      <c r="WMG25" s="751"/>
      <c r="WMH25" s="751"/>
      <c r="WMI25" s="751"/>
      <c r="WMJ25" s="751"/>
      <c r="WMK25" s="751"/>
      <c r="WML25" s="751"/>
      <c r="WMM25" s="751"/>
      <c r="WMN25" s="751"/>
      <c r="WMO25" s="751"/>
      <c r="WMP25" s="751"/>
      <c r="WMQ25" s="751"/>
      <c r="WMR25" s="751"/>
      <c r="WMS25" s="751"/>
      <c r="WMT25" s="751"/>
      <c r="WMU25" s="751"/>
      <c r="WMV25" s="751"/>
      <c r="WMW25" s="751"/>
      <c r="WMX25" s="751"/>
      <c r="WMY25" s="751"/>
      <c r="WMZ25" s="751"/>
      <c r="WNA25" s="751"/>
      <c r="WNB25" s="751"/>
      <c r="WNC25" s="751"/>
      <c r="WND25" s="751"/>
      <c r="WNE25" s="751"/>
      <c r="WNF25" s="751"/>
      <c r="WNG25" s="751"/>
      <c r="WNH25" s="751"/>
      <c r="WNI25" s="751"/>
      <c r="WNJ25" s="751"/>
      <c r="WNK25" s="751"/>
      <c r="WNL25" s="751"/>
      <c r="WNM25" s="751"/>
      <c r="WNN25" s="751"/>
      <c r="WNO25" s="751"/>
      <c r="WNP25" s="751"/>
      <c r="WNQ25" s="751"/>
      <c r="WNR25" s="751"/>
      <c r="WNS25" s="751"/>
      <c r="WNT25" s="751"/>
      <c r="WNU25" s="751"/>
      <c r="WNV25" s="751"/>
      <c r="WNW25" s="751"/>
      <c r="WNX25" s="751"/>
      <c r="WNY25" s="751"/>
      <c r="WNZ25" s="751"/>
      <c r="WOA25" s="751"/>
      <c r="WOB25" s="751"/>
      <c r="WOC25" s="751"/>
      <c r="WOD25" s="751"/>
      <c r="WOE25" s="751"/>
      <c r="WOF25" s="751"/>
      <c r="WOG25" s="751"/>
      <c r="WOH25" s="751"/>
      <c r="WOI25" s="751"/>
      <c r="WOJ25" s="751"/>
      <c r="WOK25" s="751"/>
      <c r="WOL25" s="751"/>
      <c r="WOM25" s="751"/>
      <c r="WON25" s="751"/>
      <c r="WOO25" s="751"/>
      <c r="WOP25" s="751"/>
      <c r="WOQ25" s="751"/>
      <c r="WOR25" s="751"/>
      <c r="WOS25" s="751"/>
      <c r="WOT25" s="751"/>
      <c r="WOU25" s="751"/>
      <c r="WOV25" s="751"/>
      <c r="WOW25" s="751"/>
      <c r="WOX25" s="751"/>
      <c r="WOY25" s="751"/>
      <c r="WOZ25" s="751"/>
      <c r="WPA25" s="751"/>
      <c r="WPB25" s="751"/>
      <c r="WPC25" s="751"/>
      <c r="WPD25" s="751"/>
      <c r="WPE25" s="751"/>
      <c r="WPF25" s="751"/>
      <c r="WPG25" s="751"/>
      <c r="WPH25" s="751"/>
      <c r="WPI25" s="751"/>
      <c r="WPJ25" s="751"/>
      <c r="WPK25" s="751"/>
      <c r="WPL25" s="751"/>
      <c r="WPM25" s="751"/>
      <c r="WPN25" s="751"/>
      <c r="WPO25" s="751"/>
      <c r="WPP25" s="751"/>
      <c r="WPQ25" s="751"/>
      <c r="WPR25" s="751"/>
      <c r="WPS25" s="751"/>
      <c r="WPT25" s="751"/>
      <c r="WPU25" s="751"/>
      <c r="WPV25" s="751"/>
      <c r="WPW25" s="751"/>
      <c r="WPX25" s="751"/>
      <c r="WPY25" s="751"/>
      <c r="WPZ25" s="751"/>
      <c r="WQA25" s="751"/>
      <c r="WQB25" s="751"/>
      <c r="WQC25" s="751"/>
      <c r="WQD25" s="751"/>
      <c r="WQE25" s="751"/>
      <c r="WQF25" s="751"/>
      <c r="WQG25" s="751"/>
      <c r="WQH25" s="751"/>
      <c r="WQI25" s="751"/>
      <c r="WQJ25" s="751"/>
      <c r="WQK25" s="751"/>
      <c r="WQL25" s="751"/>
      <c r="WQM25" s="751"/>
      <c r="WQN25" s="751"/>
      <c r="WQO25" s="751"/>
      <c r="WQP25" s="751"/>
      <c r="WQQ25" s="751"/>
      <c r="WQR25" s="751"/>
      <c r="WQS25" s="751"/>
      <c r="WQT25" s="751"/>
      <c r="WQU25" s="751"/>
      <c r="WQV25" s="751"/>
      <c r="WQW25" s="751"/>
      <c r="WQX25" s="751"/>
      <c r="WQY25" s="751"/>
      <c r="WQZ25" s="751"/>
      <c r="WRA25" s="751"/>
      <c r="WRB25" s="751"/>
      <c r="WRC25" s="751"/>
      <c r="WRD25" s="751"/>
      <c r="WRE25" s="751"/>
      <c r="WRF25" s="751"/>
      <c r="WRG25" s="751"/>
      <c r="WRH25" s="751"/>
      <c r="WRI25" s="751"/>
      <c r="WRJ25" s="751"/>
      <c r="WRK25" s="751"/>
      <c r="WRL25" s="751"/>
      <c r="WRM25" s="751"/>
      <c r="WRN25" s="751"/>
      <c r="WRO25" s="751"/>
      <c r="WRP25" s="751"/>
      <c r="WRQ25" s="751"/>
      <c r="WRR25" s="751"/>
      <c r="WRS25" s="751"/>
      <c r="WRT25" s="751"/>
      <c r="WRU25" s="751"/>
      <c r="WRV25" s="751"/>
      <c r="WRW25" s="751"/>
      <c r="WRX25" s="751"/>
      <c r="WRY25" s="751"/>
      <c r="WRZ25" s="751"/>
      <c r="WSA25" s="751"/>
      <c r="WSB25" s="751"/>
      <c r="WSC25" s="751"/>
      <c r="WSD25" s="751"/>
      <c r="WSE25" s="751"/>
      <c r="WSF25" s="751"/>
      <c r="WSG25" s="751"/>
      <c r="WSH25" s="751"/>
      <c r="WSI25" s="751"/>
      <c r="WSJ25" s="751"/>
      <c r="WSK25" s="751"/>
      <c r="WSL25" s="751"/>
      <c r="WSM25" s="751"/>
      <c r="WSN25" s="751"/>
      <c r="WSO25" s="751"/>
      <c r="WSP25" s="751"/>
      <c r="WSQ25" s="751"/>
      <c r="WSR25" s="751"/>
      <c r="WSS25" s="751"/>
      <c r="WST25" s="751"/>
      <c r="WSU25" s="751"/>
      <c r="WSV25" s="751"/>
      <c r="WSW25" s="751"/>
      <c r="WSX25" s="751"/>
      <c r="WSY25" s="751"/>
      <c r="WSZ25" s="751"/>
      <c r="WTA25" s="751"/>
      <c r="WTB25" s="751"/>
      <c r="WTC25" s="751"/>
      <c r="WTD25" s="751"/>
      <c r="WTE25" s="751"/>
      <c r="WTF25" s="751"/>
      <c r="WTG25" s="751"/>
      <c r="WTH25" s="751"/>
      <c r="WTI25" s="751"/>
      <c r="WTJ25" s="751"/>
      <c r="WTK25" s="751"/>
      <c r="WTL25" s="751"/>
      <c r="WTM25" s="751"/>
      <c r="WTN25" s="751"/>
      <c r="WTO25" s="751"/>
      <c r="WTP25" s="751"/>
      <c r="WTQ25" s="751"/>
      <c r="WTR25" s="751"/>
      <c r="WTS25" s="751"/>
      <c r="WTT25" s="751"/>
      <c r="WTU25" s="751"/>
      <c r="WTV25" s="751"/>
      <c r="WTW25" s="751"/>
      <c r="WTX25" s="751"/>
      <c r="WTY25" s="751"/>
      <c r="WTZ25" s="751"/>
      <c r="WUA25" s="751"/>
      <c r="WUB25" s="751"/>
      <c r="WUC25" s="751"/>
      <c r="WUD25" s="751"/>
      <c r="WUE25" s="751"/>
      <c r="WUF25" s="751"/>
      <c r="WUG25" s="751"/>
      <c r="WUH25" s="751"/>
      <c r="WUI25" s="751"/>
      <c r="WUJ25" s="751"/>
      <c r="WUK25" s="751"/>
      <c r="WUL25" s="751"/>
      <c r="WUM25" s="751"/>
      <c r="WUN25" s="751"/>
      <c r="WUO25" s="751"/>
      <c r="WUP25" s="751"/>
      <c r="WUQ25" s="751"/>
      <c r="WUR25" s="751"/>
      <c r="WUS25" s="751"/>
      <c r="WUT25" s="751"/>
      <c r="WUU25" s="751"/>
      <c r="WUV25" s="751"/>
      <c r="WUW25" s="751"/>
      <c r="WUX25" s="751"/>
      <c r="WUY25" s="751"/>
      <c r="WUZ25" s="751"/>
      <c r="WVA25" s="751"/>
      <c r="WVB25" s="751"/>
      <c r="WVC25" s="751"/>
      <c r="WVD25" s="751"/>
      <c r="WVE25" s="751"/>
      <c r="WVF25" s="751"/>
      <c r="WVG25" s="751"/>
      <c r="WVH25" s="751"/>
      <c r="WVI25" s="751"/>
      <c r="WVJ25" s="751"/>
      <c r="WVK25" s="751"/>
      <c r="WVL25" s="751"/>
      <c r="WVM25" s="751"/>
      <c r="WVN25" s="751"/>
      <c r="WVO25" s="751"/>
      <c r="WVP25" s="751"/>
      <c r="WVQ25" s="751"/>
      <c r="WVR25" s="751"/>
      <c r="WVS25" s="751"/>
      <c r="WVT25" s="751"/>
      <c r="WVU25" s="751"/>
      <c r="WVV25" s="751"/>
      <c r="WVW25" s="751"/>
      <c r="WVX25" s="751"/>
      <c r="WVY25" s="751"/>
      <c r="WVZ25" s="751"/>
      <c r="WWA25" s="751"/>
      <c r="WWB25" s="751"/>
      <c r="WWC25" s="751"/>
      <c r="WWD25" s="751"/>
      <c r="WWE25" s="751"/>
      <c r="WWF25" s="751"/>
      <c r="WWG25" s="751"/>
      <c r="WWH25" s="751"/>
      <c r="WWI25" s="751"/>
      <c r="WWJ25" s="751"/>
      <c r="WWK25" s="751"/>
      <c r="WWL25" s="751"/>
      <c r="WWM25" s="751"/>
      <c r="WWN25" s="751"/>
      <c r="WWO25" s="751"/>
      <c r="WWP25" s="751"/>
      <c r="WWQ25" s="751"/>
      <c r="WWR25" s="751"/>
      <c r="WWS25" s="751"/>
      <c r="WWT25" s="751"/>
      <c r="WWU25" s="751"/>
      <c r="WWV25" s="751"/>
      <c r="WWW25" s="751"/>
      <c r="WWX25" s="751"/>
      <c r="WWY25" s="751"/>
      <c r="WWZ25" s="751"/>
      <c r="WXA25" s="751"/>
      <c r="WXB25" s="751"/>
      <c r="WXC25" s="751"/>
      <c r="WXD25" s="751"/>
      <c r="WXE25" s="751"/>
      <c r="WXF25" s="751"/>
      <c r="WXG25" s="751"/>
      <c r="WXH25" s="751"/>
      <c r="WXI25" s="751"/>
      <c r="WXJ25" s="751"/>
      <c r="WXK25" s="751"/>
      <c r="WXL25" s="751"/>
      <c r="WXM25" s="751"/>
      <c r="WXN25" s="751"/>
      <c r="WXO25" s="751"/>
      <c r="WXP25" s="751"/>
      <c r="WXQ25" s="751"/>
      <c r="WXR25" s="751"/>
      <c r="WXS25" s="751"/>
      <c r="WXT25" s="751"/>
      <c r="WXU25" s="751"/>
      <c r="WXV25" s="751"/>
      <c r="WXW25" s="751"/>
      <c r="WXX25" s="751"/>
      <c r="WXY25" s="751"/>
      <c r="WXZ25" s="751"/>
      <c r="WYA25" s="751"/>
      <c r="WYB25" s="751"/>
      <c r="WYC25" s="751"/>
      <c r="WYD25" s="751"/>
      <c r="WYE25" s="751"/>
      <c r="WYF25" s="751"/>
      <c r="WYG25" s="751"/>
      <c r="WYH25" s="751"/>
      <c r="WYI25" s="751"/>
      <c r="WYJ25" s="751"/>
      <c r="WYK25" s="751"/>
      <c r="WYL25" s="751"/>
      <c r="WYM25" s="751"/>
      <c r="WYN25" s="751"/>
      <c r="WYO25" s="751"/>
      <c r="WYP25" s="751"/>
      <c r="WYQ25" s="751"/>
      <c r="WYR25" s="751"/>
      <c r="WYS25" s="751"/>
      <c r="WYT25" s="751"/>
      <c r="WYU25" s="751"/>
      <c r="WYV25" s="751"/>
      <c r="WYW25" s="751"/>
      <c r="WYX25" s="751"/>
      <c r="WYY25" s="751"/>
      <c r="WYZ25" s="751"/>
      <c r="WZA25" s="751"/>
      <c r="WZB25" s="751"/>
      <c r="WZC25" s="751"/>
      <c r="WZD25" s="751"/>
      <c r="WZE25" s="751"/>
      <c r="WZF25" s="751"/>
      <c r="WZG25" s="751"/>
      <c r="WZH25" s="751"/>
      <c r="WZI25" s="751"/>
      <c r="WZJ25" s="751"/>
      <c r="WZK25" s="751"/>
      <c r="WZL25" s="751"/>
      <c r="WZM25" s="751"/>
      <c r="WZN25" s="751"/>
      <c r="WZO25" s="751"/>
      <c r="WZP25" s="751"/>
      <c r="WZQ25" s="751"/>
      <c r="WZR25" s="751"/>
      <c r="WZS25" s="751"/>
      <c r="WZT25" s="751"/>
      <c r="WZU25" s="751"/>
      <c r="WZV25" s="751"/>
      <c r="WZW25" s="751"/>
      <c r="WZX25" s="751"/>
      <c r="WZY25" s="751"/>
      <c r="WZZ25" s="751"/>
      <c r="XAA25" s="751"/>
      <c r="XAB25" s="751"/>
      <c r="XAC25" s="751"/>
      <c r="XAD25" s="751"/>
      <c r="XAE25" s="751"/>
      <c r="XAF25" s="751"/>
      <c r="XAG25" s="751"/>
      <c r="XAH25" s="751"/>
      <c r="XAI25" s="751"/>
      <c r="XAJ25" s="751"/>
      <c r="XAK25" s="751"/>
      <c r="XAL25" s="751"/>
      <c r="XAM25" s="751"/>
      <c r="XAN25" s="751"/>
      <c r="XAO25" s="751"/>
      <c r="XAP25" s="751"/>
      <c r="XAQ25" s="751"/>
      <c r="XAR25" s="751"/>
      <c r="XAS25" s="751"/>
      <c r="XAT25" s="751"/>
      <c r="XAU25" s="751"/>
      <c r="XAV25" s="751"/>
      <c r="XAW25" s="751"/>
      <c r="XAX25" s="751"/>
      <c r="XAY25" s="751"/>
      <c r="XAZ25" s="751"/>
      <c r="XBA25" s="751"/>
      <c r="XBB25" s="751"/>
      <c r="XBC25" s="751"/>
      <c r="XBD25" s="751"/>
      <c r="XBE25" s="751"/>
      <c r="XBF25" s="751"/>
      <c r="XBG25" s="751"/>
      <c r="XBH25" s="751"/>
      <c r="XBI25" s="751"/>
      <c r="XBJ25" s="751"/>
      <c r="XBK25" s="751"/>
      <c r="XBL25" s="751"/>
      <c r="XBM25" s="751"/>
      <c r="XBN25" s="751"/>
      <c r="XBO25" s="751"/>
      <c r="XBP25" s="751"/>
      <c r="XBQ25" s="751"/>
      <c r="XBR25" s="751"/>
      <c r="XBS25" s="751"/>
      <c r="XBT25" s="751"/>
      <c r="XBU25" s="751"/>
      <c r="XBV25" s="751"/>
      <c r="XBW25" s="751"/>
      <c r="XBX25" s="751"/>
      <c r="XBY25" s="751"/>
      <c r="XBZ25" s="751"/>
      <c r="XCA25" s="751"/>
      <c r="XCB25" s="751"/>
      <c r="XCC25" s="751"/>
      <c r="XCD25" s="751"/>
      <c r="XCE25" s="751"/>
      <c r="XCF25" s="751"/>
      <c r="XCG25" s="751"/>
      <c r="XCH25" s="751"/>
      <c r="XCI25" s="751"/>
      <c r="XCJ25" s="751"/>
      <c r="XCK25" s="751"/>
      <c r="XCL25" s="751"/>
      <c r="XCM25" s="751"/>
      <c r="XCN25" s="751"/>
      <c r="XCO25" s="751"/>
      <c r="XCP25" s="751"/>
      <c r="XCQ25" s="751"/>
      <c r="XCR25" s="751"/>
      <c r="XCS25" s="751"/>
      <c r="XCT25" s="751"/>
      <c r="XCU25" s="751"/>
      <c r="XCV25" s="751"/>
      <c r="XCW25" s="751"/>
      <c r="XCX25" s="751"/>
      <c r="XCY25" s="751"/>
      <c r="XCZ25" s="751"/>
      <c r="XDA25" s="751"/>
      <c r="XDB25" s="751"/>
      <c r="XDC25" s="751"/>
      <c r="XDD25" s="751"/>
      <c r="XDE25" s="751"/>
      <c r="XDF25" s="751"/>
      <c r="XDG25" s="751"/>
      <c r="XDH25" s="751"/>
      <c r="XDI25" s="751"/>
      <c r="XDJ25" s="751"/>
      <c r="XDK25" s="751"/>
      <c r="XDL25" s="751"/>
      <c r="XDM25" s="751"/>
      <c r="XDN25" s="751"/>
      <c r="XDO25" s="751"/>
      <c r="XDP25" s="751"/>
      <c r="XDQ25" s="751"/>
      <c r="XDR25" s="751"/>
      <c r="XDS25" s="751"/>
      <c r="XDT25" s="751"/>
      <c r="XDU25" s="751"/>
      <c r="XDV25" s="751"/>
      <c r="XDW25" s="751"/>
      <c r="XDX25" s="751"/>
      <c r="XDY25" s="751"/>
      <c r="XDZ25" s="751"/>
      <c r="XEA25" s="751"/>
      <c r="XEB25" s="751"/>
      <c r="XEC25" s="751"/>
      <c r="XED25" s="751"/>
      <c r="XEE25" s="751"/>
      <c r="XEF25" s="751"/>
    </row>
    <row r="26" spans="1:16360" ht="45" x14ac:dyDescent="0.2">
      <c r="A26" s="667">
        <v>3511040000</v>
      </c>
      <c r="B26" s="744" t="s">
        <v>1072</v>
      </c>
      <c r="C26" s="666"/>
      <c r="D26" s="666"/>
      <c r="E26" s="666"/>
      <c r="F26" s="666"/>
      <c r="G26" s="666"/>
      <c r="H26" s="666"/>
      <c r="I26" s="666"/>
      <c r="J26" s="666"/>
      <c r="K26" s="666"/>
      <c r="L26" s="666"/>
      <c r="M26" s="666"/>
      <c r="N26" s="666"/>
      <c r="O26" s="732"/>
      <c r="P26" s="734"/>
      <c r="Q26" s="733"/>
      <c r="R26" s="733"/>
      <c r="S26" s="733"/>
      <c r="T26" s="733"/>
      <c r="U26" s="733"/>
      <c r="V26" s="733"/>
      <c r="W26" s="733"/>
      <c r="X26" s="733"/>
      <c r="Y26" s="733"/>
      <c r="Z26" s="733"/>
      <c r="AA26" s="733"/>
      <c r="AB26" s="733"/>
      <c r="AC26" s="751"/>
      <c r="AD26" s="751"/>
      <c r="AE26" s="751"/>
      <c r="AF26" s="751"/>
      <c r="AG26" s="751"/>
      <c r="AH26" s="751"/>
      <c r="AI26" s="751"/>
      <c r="AJ26" s="751"/>
      <c r="AK26" s="751"/>
      <c r="AL26" s="751"/>
      <c r="AM26" s="751"/>
      <c r="AN26" s="751"/>
      <c r="AO26" s="751"/>
      <c r="AP26" s="751"/>
      <c r="AQ26" s="751"/>
      <c r="AR26" s="751"/>
      <c r="AS26" s="751"/>
      <c r="AT26" s="751"/>
      <c r="AU26" s="751"/>
      <c r="AV26" s="751"/>
      <c r="AW26" s="751"/>
      <c r="AX26" s="751"/>
      <c r="AY26" s="751"/>
      <c r="AZ26" s="751"/>
      <c r="BA26" s="751"/>
      <c r="BB26" s="751"/>
      <c r="BC26" s="751"/>
      <c r="BD26" s="751"/>
      <c r="BE26" s="751"/>
      <c r="BF26" s="751"/>
      <c r="BG26" s="751"/>
      <c r="BH26" s="751"/>
      <c r="BI26" s="751"/>
      <c r="BJ26" s="751"/>
      <c r="BK26" s="751"/>
      <c r="BL26" s="751"/>
      <c r="BM26" s="751"/>
      <c r="BN26" s="751"/>
      <c r="BO26" s="751"/>
      <c r="BP26" s="751"/>
      <c r="BQ26" s="751"/>
      <c r="BR26" s="751"/>
      <c r="BS26" s="751"/>
      <c r="BT26" s="751"/>
      <c r="BU26" s="751"/>
      <c r="BV26" s="751"/>
      <c r="BW26" s="751"/>
      <c r="BX26" s="751"/>
      <c r="BY26" s="751"/>
      <c r="BZ26" s="751"/>
      <c r="CA26" s="751"/>
      <c r="CB26" s="751"/>
      <c r="CC26" s="751"/>
      <c r="CD26" s="751"/>
      <c r="CE26" s="751"/>
      <c r="CF26" s="751"/>
      <c r="CG26" s="751"/>
      <c r="CH26" s="751"/>
      <c r="CI26" s="751"/>
      <c r="CJ26" s="751"/>
      <c r="CK26" s="751"/>
      <c r="CL26" s="751"/>
      <c r="CM26" s="751"/>
      <c r="CN26" s="751"/>
      <c r="CO26" s="751"/>
      <c r="CP26" s="751"/>
      <c r="CQ26" s="751"/>
      <c r="CR26" s="751"/>
      <c r="CS26" s="751"/>
      <c r="CT26" s="751"/>
      <c r="CU26" s="751"/>
      <c r="CV26" s="751"/>
      <c r="CW26" s="751"/>
      <c r="CX26" s="751"/>
      <c r="CY26" s="751"/>
      <c r="CZ26" s="751"/>
      <c r="DA26" s="751"/>
      <c r="DB26" s="751"/>
      <c r="DC26" s="751"/>
      <c r="DD26" s="751"/>
      <c r="DE26" s="751"/>
      <c r="DF26" s="751"/>
      <c r="DG26" s="751"/>
      <c r="DH26" s="751"/>
      <c r="DI26" s="751"/>
      <c r="DJ26" s="751"/>
      <c r="DK26" s="751"/>
      <c r="DL26" s="751"/>
      <c r="DM26" s="751"/>
      <c r="DN26" s="751"/>
      <c r="DO26" s="751"/>
      <c r="DP26" s="751"/>
      <c r="DQ26" s="751"/>
      <c r="DR26" s="751"/>
      <c r="DS26" s="751"/>
      <c r="DT26" s="751"/>
      <c r="DU26" s="751"/>
      <c r="DV26" s="751"/>
      <c r="DW26" s="751"/>
      <c r="DX26" s="751"/>
      <c r="DY26" s="751"/>
      <c r="DZ26" s="751"/>
      <c r="EA26" s="751"/>
      <c r="EB26" s="751"/>
      <c r="EC26" s="751"/>
      <c r="ED26" s="751"/>
      <c r="EE26" s="751"/>
      <c r="EF26" s="751"/>
      <c r="EG26" s="751"/>
      <c r="EH26" s="751"/>
      <c r="EI26" s="751"/>
      <c r="EJ26" s="751"/>
      <c r="EK26" s="751"/>
      <c r="EL26" s="751"/>
      <c r="EM26" s="751"/>
      <c r="EN26" s="751"/>
      <c r="EO26" s="751"/>
      <c r="EP26" s="751"/>
      <c r="EQ26" s="751"/>
      <c r="ER26" s="751"/>
      <c r="ES26" s="751"/>
      <c r="ET26" s="751"/>
      <c r="EU26" s="751"/>
      <c r="EV26" s="751"/>
      <c r="EW26" s="751"/>
      <c r="EX26" s="751"/>
      <c r="EY26" s="751"/>
      <c r="EZ26" s="751"/>
      <c r="FA26" s="751"/>
      <c r="FB26" s="751"/>
      <c r="FC26" s="751"/>
      <c r="FD26" s="751"/>
      <c r="FE26" s="751"/>
      <c r="FF26" s="751"/>
      <c r="FG26" s="751"/>
      <c r="FH26" s="751"/>
      <c r="FI26" s="751"/>
      <c r="FJ26" s="751"/>
      <c r="FK26" s="751"/>
      <c r="FL26" s="751"/>
      <c r="FM26" s="751"/>
      <c r="FN26" s="751"/>
      <c r="FO26" s="751"/>
      <c r="FP26" s="751"/>
      <c r="FQ26" s="751"/>
      <c r="FR26" s="751"/>
      <c r="FS26" s="751"/>
      <c r="FT26" s="751"/>
      <c r="FU26" s="751"/>
      <c r="FV26" s="751"/>
      <c r="FW26" s="751"/>
      <c r="FX26" s="751"/>
      <c r="FY26" s="751"/>
      <c r="FZ26" s="751"/>
      <c r="GA26" s="751"/>
      <c r="GB26" s="751"/>
      <c r="GC26" s="751"/>
      <c r="GD26" s="751"/>
      <c r="GE26" s="751"/>
      <c r="GF26" s="751"/>
      <c r="GG26" s="751"/>
      <c r="GH26" s="751"/>
      <c r="GI26" s="751"/>
      <c r="GJ26" s="751"/>
      <c r="GK26" s="751"/>
      <c r="GL26" s="751"/>
      <c r="GM26" s="751"/>
      <c r="GN26" s="751"/>
      <c r="GO26" s="751"/>
      <c r="GP26" s="751"/>
      <c r="GQ26" s="751"/>
      <c r="GR26" s="751"/>
      <c r="GS26" s="751"/>
      <c r="GT26" s="751"/>
      <c r="GU26" s="751"/>
      <c r="GV26" s="751"/>
      <c r="GW26" s="751"/>
      <c r="GX26" s="751"/>
      <c r="GY26" s="751"/>
      <c r="GZ26" s="751"/>
      <c r="HA26" s="751"/>
      <c r="HB26" s="751"/>
      <c r="HC26" s="751"/>
      <c r="HD26" s="751"/>
      <c r="HE26" s="751"/>
      <c r="HF26" s="751"/>
      <c r="HG26" s="751"/>
      <c r="HH26" s="751"/>
      <c r="HI26" s="751"/>
      <c r="HJ26" s="751"/>
      <c r="HK26" s="751"/>
      <c r="HL26" s="751"/>
      <c r="HM26" s="751"/>
      <c r="HN26" s="751"/>
      <c r="HO26" s="751"/>
      <c r="HP26" s="751"/>
      <c r="HQ26" s="751"/>
      <c r="HR26" s="751"/>
      <c r="HS26" s="751"/>
      <c r="HT26" s="751"/>
      <c r="HU26" s="751"/>
      <c r="HV26" s="751"/>
      <c r="HW26" s="751"/>
      <c r="HX26" s="751"/>
      <c r="HY26" s="751"/>
      <c r="HZ26" s="751"/>
      <c r="IA26" s="751"/>
      <c r="IB26" s="751"/>
      <c r="IC26" s="751"/>
      <c r="ID26" s="751"/>
      <c r="IE26" s="751"/>
      <c r="IF26" s="751"/>
      <c r="IG26" s="751"/>
      <c r="IH26" s="751"/>
      <c r="II26" s="751"/>
      <c r="IJ26" s="751"/>
      <c r="IK26" s="751"/>
      <c r="IL26" s="751"/>
      <c r="IM26" s="751"/>
      <c r="IN26" s="751"/>
      <c r="IO26" s="751"/>
      <c r="IP26" s="751"/>
      <c r="IQ26" s="751"/>
      <c r="IR26" s="751"/>
      <c r="IS26" s="751"/>
      <c r="IT26" s="751"/>
      <c r="IU26" s="751"/>
      <c r="IV26" s="751"/>
      <c r="IW26" s="751"/>
      <c r="IX26" s="751"/>
      <c r="IY26" s="751"/>
      <c r="IZ26" s="751"/>
      <c r="JA26" s="751"/>
      <c r="JB26" s="751"/>
      <c r="JC26" s="751"/>
      <c r="JD26" s="751"/>
      <c r="JE26" s="751"/>
      <c r="JF26" s="751"/>
      <c r="JG26" s="751"/>
      <c r="JH26" s="751"/>
      <c r="JI26" s="751"/>
      <c r="JJ26" s="751"/>
      <c r="JK26" s="751"/>
      <c r="JL26" s="751"/>
      <c r="JM26" s="751"/>
      <c r="JN26" s="751"/>
      <c r="JO26" s="751"/>
      <c r="JP26" s="751"/>
      <c r="JQ26" s="751"/>
      <c r="JR26" s="751"/>
      <c r="JS26" s="751"/>
      <c r="JT26" s="751"/>
      <c r="JU26" s="751"/>
      <c r="JV26" s="751"/>
      <c r="JW26" s="751"/>
      <c r="JX26" s="751"/>
      <c r="JY26" s="751"/>
      <c r="JZ26" s="751"/>
      <c r="KA26" s="751"/>
      <c r="KB26" s="751"/>
      <c r="KC26" s="751"/>
      <c r="KD26" s="751"/>
      <c r="KE26" s="751"/>
      <c r="KF26" s="751"/>
      <c r="KG26" s="751"/>
      <c r="KH26" s="751"/>
      <c r="KI26" s="751"/>
      <c r="KJ26" s="751"/>
      <c r="KK26" s="751"/>
      <c r="KL26" s="751"/>
      <c r="KM26" s="751"/>
      <c r="KN26" s="751"/>
      <c r="KO26" s="751"/>
      <c r="KP26" s="751"/>
      <c r="KQ26" s="751"/>
      <c r="KR26" s="751"/>
      <c r="KS26" s="751"/>
      <c r="KT26" s="751"/>
      <c r="KU26" s="751"/>
      <c r="KV26" s="751"/>
      <c r="KW26" s="751"/>
      <c r="KX26" s="751"/>
      <c r="KY26" s="751"/>
      <c r="KZ26" s="751"/>
      <c r="LA26" s="751"/>
      <c r="LB26" s="751"/>
      <c r="LC26" s="751"/>
      <c r="LD26" s="751"/>
      <c r="LE26" s="751"/>
      <c r="LF26" s="751"/>
      <c r="LG26" s="751"/>
      <c r="LH26" s="751"/>
      <c r="LI26" s="751"/>
      <c r="LJ26" s="751"/>
      <c r="LK26" s="751"/>
      <c r="LL26" s="751"/>
      <c r="LM26" s="751"/>
      <c r="LN26" s="751"/>
      <c r="LO26" s="751"/>
      <c r="LP26" s="751"/>
      <c r="LQ26" s="751"/>
      <c r="LR26" s="751"/>
      <c r="LS26" s="751"/>
      <c r="LT26" s="751"/>
      <c r="LU26" s="751"/>
      <c r="LV26" s="751"/>
      <c r="LW26" s="751"/>
      <c r="LX26" s="751"/>
      <c r="LY26" s="751"/>
      <c r="LZ26" s="751"/>
      <c r="MA26" s="751"/>
      <c r="MB26" s="751"/>
      <c r="MC26" s="751"/>
      <c r="MD26" s="751"/>
      <c r="ME26" s="751"/>
      <c r="MF26" s="751"/>
      <c r="MG26" s="751"/>
      <c r="MH26" s="751"/>
      <c r="MI26" s="751"/>
      <c r="MJ26" s="751"/>
      <c r="MK26" s="751"/>
      <c r="ML26" s="751"/>
      <c r="MM26" s="751"/>
      <c r="MN26" s="751"/>
      <c r="MO26" s="751"/>
      <c r="MP26" s="751"/>
      <c r="MQ26" s="751"/>
      <c r="MR26" s="751"/>
      <c r="MS26" s="751"/>
      <c r="MT26" s="751"/>
      <c r="MU26" s="751"/>
      <c r="MV26" s="751"/>
      <c r="MW26" s="751"/>
      <c r="MX26" s="751"/>
      <c r="MY26" s="751"/>
      <c r="MZ26" s="751"/>
      <c r="NA26" s="751"/>
      <c r="NB26" s="751"/>
      <c r="NC26" s="751"/>
      <c r="ND26" s="751"/>
      <c r="NE26" s="751"/>
      <c r="NF26" s="751"/>
      <c r="NG26" s="751"/>
      <c r="NH26" s="751"/>
      <c r="NI26" s="751"/>
      <c r="NJ26" s="751"/>
      <c r="NK26" s="751"/>
      <c r="NL26" s="751"/>
      <c r="NM26" s="751"/>
      <c r="NN26" s="751"/>
      <c r="NO26" s="751"/>
      <c r="NP26" s="751"/>
      <c r="NQ26" s="751"/>
      <c r="NR26" s="751"/>
      <c r="NS26" s="751"/>
      <c r="NT26" s="751"/>
      <c r="NU26" s="751"/>
      <c r="NV26" s="751"/>
      <c r="NW26" s="751"/>
      <c r="NX26" s="751"/>
      <c r="NY26" s="751"/>
      <c r="NZ26" s="751"/>
      <c r="OA26" s="751"/>
      <c r="OB26" s="751"/>
      <c r="OC26" s="751"/>
      <c r="OD26" s="751"/>
      <c r="OE26" s="751"/>
      <c r="OF26" s="751"/>
      <c r="OG26" s="751"/>
      <c r="OH26" s="751"/>
      <c r="OI26" s="751"/>
      <c r="OJ26" s="751"/>
      <c r="OK26" s="751"/>
      <c r="OL26" s="751"/>
      <c r="OM26" s="751"/>
      <c r="ON26" s="751"/>
      <c r="OO26" s="751"/>
      <c r="OP26" s="751"/>
      <c r="OQ26" s="751"/>
      <c r="OR26" s="751"/>
      <c r="OS26" s="751"/>
      <c r="OT26" s="751"/>
      <c r="OU26" s="751"/>
      <c r="OV26" s="751"/>
      <c r="OW26" s="751"/>
      <c r="OX26" s="751"/>
      <c r="OY26" s="751"/>
      <c r="OZ26" s="751"/>
      <c r="PA26" s="751"/>
      <c r="PB26" s="751"/>
      <c r="PC26" s="751"/>
      <c r="PD26" s="751"/>
      <c r="PE26" s="751"/>
      <c r="PF26" s="751"/>
      <c r="PG26" s="751"/>
      <c r="PH26" s="751"/>
      <c r="PI26" s="751"/>
      <c r="PJ26" s="751"/>
      <c r="PK26" s="751"/>
      <c r="PL26" s="751"/>
      <c r="PM26" s="751"/>
      <c r="PN26" s="751"/>
      <c r="PO26" s="751"/>
      <c r="PP26" s="751"/>
      <c r="PQ26" s="751"/>
      <c r="PR26" s="751"/>
      <c r="PS26" s="751"/>
      <c r="PT26" s="751"/>
      <c r="PU26" s="751"/>
      <c r="PV26" s="751"/>
      <c r="PW26" s="751"/>
      <c r="PX26" s="751"/>
      <c r="PY26" s="751"/>
      <c r="PZ26" s="751"/>
      <c r="QA26" s="751"/>
      <c r="QB26" s="751"/>
      <c r="QC26" s="751"/>
      <c r="QD26" s="751"/>
      <c r="QE26" s="751"/>
      <c r="QF26" s="751"/>
      <c r="QG26" s="751"/>
      <c r="QH26" s="751"/>
      <c r="QI26" s="751"/>
      <c r="QJ26" s="751"/>
      <c r="QK26" s="751"/>
      <c r="QL26" s="751"/>
      <c r="QM26" s="751"/>
      <c r="QN26" s="751"/>
      <c r="QO26" s="751"/>
      <c r="QP26" s="751"/>
      <c r="QQ26" s="751"/>
      <c r="QR26" s="751"/>
      <c r="QS26" s="751"/>
      <c r="QT26" s="751"/>
      <c r="QU26" s="751"/>
      <c r="QV26" s="751"/>
      <c r="QW26" s="751"/>
      <c r="QX26" s="751"/>
      <c r="QY26" s="751"/>
      <c r="QZ26" s="751"/>
      <c r="RA26" s="751"/>
      <c r="RB26" s="751"/>
      <c r="RC26" s="751"/>
      <c r="RD26" s="751"/>
      <c r="RE26" s="751"/>
      <c r="RF26" s="751"/>
      <c r="RG26" s="751"/>
      <c r="RH26" s="751"/>
      <c r="RI26" s="751"/>
      <c r="RJ26" s="751"/>
      <c r="RK26" s="751"/>
      <c r="RL26" s="751"/>
      <c r="RM26" s="751"/>
      <c r="RN26" s="751"/>
      <c r="RO26" s="751"/>
      <c r="RP26" s="751"/>
      <c r="RQ26" s="751"/>
      <c r="RR26" s="751"/>
      <c r="RS26" s="751"/>
      <c r="RT26" s="751"/>
      <c r="RU26" s="751"/>
      <c r="RV26" s="751"/>
      <c r="RW26" s="751"/>
      <c r="RX26" s="751"/>
      <c r="RY26" s="751"/>
      <c r="RZ26" s="751"/>
      <c r="SA26" s="751"/>
      <c r="SB26" s="751"/>
      <c r="SC26" s="751"/>
      <c r="SD26" s="751"/>
      <c r="SE26" s="751"/>
      <c r="SF26" s="751"/>
      <c r="SG26" s="751"/>
      <c r="SH26" s="751"/>
      <c r="SI26" s="751"/>
      <c r="SJ26" s="751"/>
      <c r="SK26" s="751"/>
      <c r="SL26" s="751"/>
      <c r="SM26" s="751"/>
      <c r="SN26" s="751"/>
      <c r="SO26" s="751"/>
      <c r="SP26" s="751"/>
      <c r="SQ26" s="751"/>
      <c r="SR26" s="751"/>
      <c r="SS26" s="751"/>
      <c r="ST26" s="751"/>
      <c r="SU26" s="751"/>
      <c r="SV26" s="751"/>
      <c r="SW26" s="751"/>
      <c r="SX26" s="751"/>
      <c r="SY26" s="751"/>
      <c r="SZ26" s="751"/>
      <c r="TA26" s="751"/>
      <c r="TB26" s="751"/>
      <c r="TC26" s="751"/>
      <c r="TD26" s="751"/>
      <c r="TE26" s="751"/>
      <c r="TF26" s="751"/>
      <c r="TG26" s="751"/>
      <c r="TH26" s="751"/>
      <c r="TI26" s="751"/>
      <c r="TJ26" s="751"/>
      <c r="TK26" s="751"/>
      <c r="TL26" s="751"/>
      <c r="TM26" s="751"/>
      <c r="TN26" s="751"/>
      <c r="TO26" s="751"/>
      <c r="TP26" s="751"/>
      <c r="TQ26" s="751"/>
      <c r="TR26" s="751"/>
      <c r="TS26" s="751"/>
      <c r="TT26" s="751"/>
      <c r="TU26" s="751"/>
      <c r="TV26" s="751"/>
      <c r="TW26" s="751"/>
      <c r="TX26" s="751"/>
      <c r="TY26" s="751"/>
      <c r="TZ26" s="751"/>
      <c r="UA26" s="751"/>
      <c r="UB26" s="751"/>
      <c r="UC26" s="751"/>
      <c r="UD26" s="751"/>
      <c r="UE26" s="751"/>
      <c r="UF26" s="751"/>
      <c r="UG26" s="751"/>
      <c r="UH26" s="751"/>
      <c r="UI26" s="751"/>
      <c r="UJ26" s="751"/>
      <c r="UK26" s="751"/>
      <c r="UL26" s="751"/>
      <c r="UM26" s="751"/>
      <c r="UN26" s="751"/>
      <c r="UO26" s="751"/>
      <c r="UP26" s="751"/>
      <c r="UQ26" s="751"/>
      <c r="UR26" s="751"/>
      <c r="US26" s="751"/>
      <c r="UT26" s="751"/>
      <c r="UU26" s="751"/>
      <c r="UV26" s="751"/>
      <c r="UW26" s="751"/>
      <c r="UX26" s="751"/>
      <c r="UY26" s="751"/>
      <c r="UZ26" s="751"/>
      <c r="VA26" s="751"/>
      <c r="VB26" s="751"/>
      <c r="VC26" s="751"/>
      <c r="VD26" s="751"/>
      <c r="VE26" s="751"/>
      <c r="VF26" s="751"/>
      <c r="VG26" s="751"/>
      <c r="VH26" s="751"/>
      <c r="VI26" s="751"/>
      <c r="VJ26" s="751"/>
      <c r="VK26" s="751"/>
      <c r="VL26" s="751"/>
      <c r="VM26" s="751"/>
      <c r="VN26" s="751"/>
      <c r="VO26" s="751"/>
      <c r="VP26" s="751"/>
      <c r="VQ26" s="751"/>
      <c r="VR26" s="751"/>
      <c r="VS26" s="751"/>
      <c r="VT26" s="751"/>
      <c r="VU26" s="751"/>
      <c r="VV26" s="751"/>
      <c r="VW26" s="751"/>
      <c r="VX26" s="751"/>
      <c r="VY26" s="751"/>
      <c r="VZ26" s="751"/>
      <c r="WA26" s="751"/>
      <c r="WB26" s="751"/>
      <c r="WC26" s="751"/>
      <c r="WD26" s="751"/>
      <c r="WE26" s="751"/>
      <c r="WF26" s="751"/>
      <c r="WG26" s="751"/>
      <c r="WH26" s="751"/>
      <c r="WI26" s="751"/>
      <c r="WJ26" s="751"/>
      <c r="WK26" s="751"/>
      <c r="WL26" s="751"/>
      <c r="WM26" s="751"/>
      <c r="WN26" s="751"/>
      <c r="WO26" s="751"/>
      <c r="WP26" s="751"/>
      <c r="WQ26" s="751"/>
      <c r="WR26" s="751"/>
      <c r="WS26" s="751"/>
      <c r="WT26" s="751"/>
      <c r="WU26" s="751"/>
      <c r="WV26" s="751"/>
      <c r="WW26" s="751"/>
      <c r="WX26" s="751"/>
      <c r="WY26" s="751"/>
      <c r="WZ26" s="751"/>
      <c r="XA26" s="751"/>
      <c r="XB26" s="751"/>
      <c r="XC26" s="751"/>
      <c r="XD26" s="751"/>
      <c r="XE26" s="751"/>
      <c r="XF26" s="751"/>
      <c r="XG26" s="751"/>
      <c r="XH26" s="751"/>
      <c r="XI26" s="751"/>
      <c r="XJ26" s="751"/>
      <c r="XK26" s="751"/>
      <c r="XL26" s="751"/>
      <c r="XM26" s="751"/>
      <c r="XN26" s="751"/>
      <c r="XO26" s="751"/>
      <c r="XP26" s="751"/>
      <c r="XQ26" s="751"/>
      <c r="XR26" s="751"/>
      <c r="XS26" s="751"/>
      <c r="XT26" s="751"/>
      <c r="XU26" s="751"/>
      <c r="XV26" s="751"/>
      <c r="XW26" s="751"/>
      <c r="XX26" s="751"/>
      <c r="XY26" s="751"/>
      <c r="XZ26" s="751"/>
      <c r="YA26" s="751"/>
      <c r="YB26" s="751"/>
      <c r="YC26" s="751"/>
      <c r="YD26" s="751"/>
      <c r="YE26" s="751"/>
      <c r="YF26" s="751"/>
      <c r="YG26" s="751"/>
      <c r="YH26" s="751"/>
      <c r="YI26" s="751"/>
      <c r="YJ26" s="751"/>
      <c r="YK26" s="751"/>
      <c r="YL26" s="751"/>
      <c r="YM26" s="751"/>
      <c r="YN26" s="751"/>
      <c r="YO26" s="751"/>
      <c r="YP26" s="751"/>
      <c r="YQ26" s="751"/>
      <c r="YR26" s="751"/>
      <c r="YS26" s="751"/>
      <c r="YT26" s="751"/>
      <c r="YU26" s="751"/>
      <c r="YV26" s="751"/>
      <c r="YW26" s="751"/>
      <c r="YX26" s="751"/>
      <c r="YY26" s="751"/>
      <c r="YZ26" s="751"/>
      <c r="ZA26" s="751"/>
      <c r="ZB26" s="751"/>
      <c r="ZC26" s="751"/>
      <c r="ZD26" s="751"/>
      <c r="ZE26" s="751"/>
      <c r="ZF26" s="751"/>
      <c r="ZG26" s="751"/>
      <c r="ZH26" s="751"/>
      <c r="ZI26" s="751"/>
      <c r="ZJ26" s="751"/>
      <c r="ZK26" s="751"/>
      <c r="ZL26" s="751"/>
      <c r="ZM26" s="751"/>
      <c r="ZN26" s="751"/>
      <c r="ZO26" s="751"/>
      <c r="ZP26" s="751"/>
      <c r="ZQ26" s="751"/>
      <c r="ZR26" s="751"/>
      <c r="ZS26" s="751"/>
      <c r="ZT26" s="751"/>
      <c r="ZU26" s="751"/>
      <c r="ZV26" s="751"/>
      <c r="ZW26" s="751"/>
      <c r="ZX26" s="751"/>
      <c r="ZY26" s="751"/>
      <c r="ZZ26" s="751"/>
      <c r="AAA26" s="751"/>
      <c r="AAB26" s="751"/>
      <c r="AAC26" s="751"/>
      <c r="AAD26" s="751"/>
      <c r="AAE26" s="751"/>
      <c r="AAF26" s="751"/>
      <c r="AAG26" s="751"/>
      <c r="AAH26" s="751"/>
      <c r="AAI26" s="751"/>
      <c r="AAJ26" s="751"/>
      <c r="AAK26" s="751"/>
      <c r="AAL26" s="751"/>
      <c r="AAM26" s="751"/>
      <c r="AAN26" s="751"/>
      <c r="AAO26" s="751"/>
      <c r="AAP26" s="751"/>
      <c r="AAQ26" s="751"/>
      <c r="AAR26" s="751"/>
      <c r="AAS26" s="751"/>
      <c r="AAT26" s="751"/>
      <c r="AAU26" s="751"/>
      <c r="AAV26" s="751"/>
      <c r="AAW26" s="751"/>
      <c r="AAX26" s="751"/>
      <c r="AAY26" s="751"/>
      <c r="AAZ26" s="751"/>
      <c r="ABA26" s="751"/>
      <c r="ABB26" s="751"/>
      <c r="ABC26" s="751"/>
      <c r="ABD26" s="751"/>
      <c r="ABE26" s="751"/>
      <c r="ABF26" s="751"/>
      <c r="ABG26" s="751"/>
      <c r="ABH26" s="751"/>
      <c r="ABI26" s="751"/>
      <c r="ABJ26" s="751"/>
      <c r="ABK26" s="751"/>
      <c r="ABL26" s="751"/>
      <c r="ABM26" s="751"/>
      <c r="ABN26" s="751"/>
      <c r="ABO26" s="751"/>
      <c r="ABP26" s="751"/>
      <c r="ABQ26" s="751"/>
      <c r="ABR26" s="751"/>
      <c r="ABS26" s="751"/>
      <c r="ABT26" s="751"/>
      <c r="ABU26" s="751"/>
      <c r="ABV26" s="751"/>
      <c r="ABW26" s="751"/>
      <c r="ABX26" s="751"/>
      <c r="ABY26" s="751"/>
      <c r="ABZ26" s="751"/>
      <c r="ACA26" s="751"/>
      <c r="ACB26" s="751"/>
      <c r="ACC26" s="751"/>
      <c r="ACD26" s="751"/>
      <c r="ACE26" s="751"/>
      <c r="ACF26" s="751"/>
      <c r="ACG26" s="751"/>
      <c r="ACH26" s="751"/>
      <c r="ACI26" s="751"/>
      <c r="ACJ26" s="751"/>
      <c r="ACK26" s="751"/>
      <c r="ACL26" s="751"/>
      <c r="ACM26" s="751"/>
      <c r="ACN26" s="751"/>
      <c r="ACO26" s="751"/>
      <c r="ACP26" s="751"/>
      <c r="ACQ26" s="751"/>
      <c r="ACR26" s="751"/>
      <c r="ACS26" s="751"/>
      <c r="ACT26" s="751"/>
      <c r="ACU26" s="751"/>
      <c r="ACV26" s="751"/>
      <c r="ACW26" s="751"/>
      <c r="ACX26" s="751"/>
      <c r="ACY26" s="751"/>
      <c r="ACZ26" s="751"/>
      <c r="ADA26" s="751"/>
      <c r="ADB26" s="751"/>
      <c r="ADC26" s="751"/>
      <c r="ADD26" s="751"/>
      <c r="ADE26" s="751"/>
      <c r="ADF26" s="751"/>
      <c r="ADG26" s="751"/>
      <c r="ADH26" s="751"/>
      <c r="ADI26" s="751"/>
      <c r="ADJ26" s="751"/>
      <c r="ADK26" s="751"/>
      <c r="ADL26" s="751"/>
      <c r="ADM26" s="751"/>
      <c r="ADN26" s="751"/>
      <c r="ADO26" s="751"/>
      <c r="ADP26" s="751"/>
      <c r="ADQ26" s="751"/>
      <c r="ADR26" s="751"/>
      <c r="ADS26" s="751"/>
      <c r="ADT26" s="751"/>
      <c r="ADU26" s="751"/>
      <c r="ADV26" s="751"/>
      <c r="ADW26" s="751"/>
      <c r="ADX26" s="751"/>
      <c r="ADY26" s="751"/>
      <c r="ADZ26" s="751"/>
      <c r="AEA26" s="751"/>
      <c r="AEB26" s="751"/>
      <c r="AEC26" s="751"/>
      <c r="AED26" s="751"/>
      <c r="AEE26" s="751"/>
      <c r="AEF26" s="751"/>
      <c r="AEG26" s="751"/>
      <c r="AEH26" s="751"/>
      <c r="AEI26" s="751"/>
      <c r="AEJ26" s="751"/>
      <c r="AEK26" s="751"/>
      <c r="AEL26" s="751"/>
      <c r="AEM26" s="751"/>
      <c r="AEN26" s="751"/>
      <c r="AEO26" s="751"/>
      <c r="AEP26" s="751"/>
      <c r="AEQ26" s="751"/>
      <c r="AER26" s="751"/>
      <c r="AES26" s="751"/>
      <c r="AET26" s="751"/>
      <c r="AEU26" s="751"/>
      <c r="AEV26" s="751"/>
      <c r="AEW26" s="751"/>
      <c r="AEX26" s="751"/>
      <c r="AEY26" s="751"/>
      <c r="AEZ26" s="751"/>
      <c r="AFA26" s="751"/>
      <c r="AFB26" s="751"/>
      <c r="AFC26" s="751"/>
      <c r="AFD26" s="751"/>
      <c r="AFE26" s="751"/>
      <c r="AFF26" s="751"/>
      <c r="AFG26" s="751"/>
      <c r="AFH26" s="751"/>
      <c r="AFI26" s="751"/>
      <c r="AFJ26" s="751"/>
      <c r="AFK26" s="751"/>
      <c r="AFL26" s="751"/>
      <c r="AFM26" s="751"/>
      <c r="AFN26" s="751"/>
      <c r="AFO26" s="751"/>
      <c r="AFP26" s="751"/>
      <c r="AFQ26" s="751"/>
      <c r="AFR26" s="751"/>
      <c r="AFS26" s="751"/>
      <c r="AFT26" s="751"/>
      <c r="AFU26" s="751"/>
      <c r="AFV26" s="751"/>
      <c r="AFW26" s="751"/>
      <c r="AFX26" s="751"/>
      <c r="AFY26" s="751"/>
      <c r="AFZ26" s="751"/>
      <c r="AGA26" s="751"/>
      <c r="AGB26" s="751"/>
      <c r="AGC26" s="751"/>
      <c r="AGD26" s="751"/>
      <c r="AGE26" s="751"/>
      <c r="AGF26" s="751"/>
      <c r="AGG26" s="751"/>
      <c r="AGH26" s="751"/>
      <c r="AGI26" s="751"/>
      <c r="AGJ26" s="751"/>
      <c r="AGK26" s="751"/>
      <c r="AGL26" s="751"/>
      <c r="AGM26" s="751"/>
      <c r="AGN26" s="751"/>
      <c r="AGO26" s="751"/>
      <c r="AGP26" s="751"/>
      <c r="AGQ26" s="751"/>
      <c r="AGR26" s="751"/>
      <c r="AGS26" s="751"/>
      <c r="AGT26" s="751"/>
      <c r="AGU26" s="751"/>
      <c r="AGV26" s="751"/>
      <c r="AGW26" s="751"/>
      <c r="AGX26" s="751"/>
      <c r="AGY26" s="751"/>
      <c r="AGZ26" s="751"/>
      <c r="AHA26" s="751"/>
      <c r="AHB26" s="751"/>
      <c r="AHC26" s="751"/>
      <c r="AHD26" s="751"/>
      <c r="AHE26" s="751"/>
      <c r="AHF26" s="751"/>
      <c r="AHG26" s="751"/>
      <c r="AHH26" s="751"/>
      <c r="AHI26" s="751"/>
      <c r="AHJ26" s="751"/>
      <c r="AHK26" s="751"/>
      <c r="AHL26" s="751"/>
      <c r="AHM26" s="751"/>
      <c r="AHN26" s="751"/>
      <c r="AHO26" s="751"/>
      <c r="AHP26" s="751"/>
      <c r="AHQ26" s="751"/>
      <c r="AHR26" s="751"/>
      <c r="AHS26" s="751"/>
      <c r="AHT26" s="751"/>
      <c r="AHU26" s="751"/>
      <c r="AHV26" s="751"/>
      <c r="AHW26" s="751"/>
      <c r="AHX26" s="751"/>
      <c r="AHY26" s="751"/>
      <c r="AHZ26" s="751"/>
      <c r="AIA26" s="751"/>
      <c r="AIB26" s="751"/>
      <c r="AIC26" s="751"/>
      <c r="AID26" s="751"/>
      <c r="AIE26" s="751"/>
      <c r="AIF26" s="751"/>
      <c r="AIG26" s="751"/>
      <c r="AIH26" s="751"/>
      <c r="AII26" s="751"/>
      <c r="AIJ26" s="751"/>
      <c r="AIK26" s="751"/>
      <c r="AIL26" s="751"/>
      <c r="AIM26" s="751"/>
      <c r="AIN26" s="751"/>
      <c r="AIO26" s="751"/>
      <c r="AIP26" s="751"/>
      <c r="AIQ26" s="751"/>
      <c r="AIR26" s="751"/>
      <c r="AIS26" s="751"/>
      <c r="AIT26" s="751"/>
      <c r="AIU26" s="751"/>
      <c r="AIV26" s="751"/>
      <c r="AIW26" s="751"/>
      <c r="AIX26" s="751"/>
      <c r="AIY26" s="751"/>
      <c r="AIZ26" s="751"/>
      <c r="AJA26" s="751"/>
      <c r="AJB26" s="751"/>
      <c r="AJC26" s="751"/>
      <c r="AJD26" s="751"/>
      <c r="AJE26" s="751"/>
      <c r="AJF26" s="751"/>
      <c r="AJG26" s="751"/>
      <c r="AJH26" s="751"/>
      <c r="AJI26" s="751"/>
      <c r="AJJ26" s="751"/>
      <c r="AJK26" s="751"/>
      <c r="AJL26" s="751"/>
      <c r="AJM26" s="751"/>
      <c r="AJN26" s="751"/>
      <c r="AJO26" s="751"/>
      <c r="AJP26" s="751"/>
      <c r="AJQ26" s="751"/>
      <c r="AJR26" s="751"/>
      <c r="AJS26" s="751"/>
      <c r="AJT26" s="751"/>
      <c r="AJU26" s="751"/>
      <c r="AJV26" s="751"/>
      <c r="AJW26" s="751"/>
      <c r="AJX26" s="751"/>
      <c r="AJY26" s="751"/>
      <c r="AJZ26" s="751"/>
      <c r="AKA26" s="751"/>
      <c r="AKB26" s="751"/>
      <c r="AKC26" s="751"/>
      <c r="AKD26" s="751"/>
      <c r="AKE26" s="751"/>
      <c r="AKF26" s="751"/>
      <c r="AKG26" s="751"/>
      <c r="AKH26" s="751"/>
      <c r="AKI26" s="751"/>
      <c r="AKJ26" s="751"/>
      <c r="AKK26" s="751"/>
      <c r="AKL26" s="751"/>
      <c r="AKM26" s="751"/>
      <c r="AKN26" s="751"/>
      <c r="AKO26" s="751"/>
      <c r="AKP26" s="751"/>
      <c r="AKQ26" s="751"/>
      <c r="AKR26" s="751"/>
      <c r="AKS26" s="751"/>
      <c r="AKT26" s="751"/>
      <c r="AKU26" s="751"/>
      <c r="AKV26" s="751"/>
      <c r="AKW26" s="751"/>
      <c r="AKX26" s="751"/>
      <c r="AKY26" s="751"/>
      <c r="AKZ26" s="751"/>
      <c r="ALA26" s="751"/>
      <c r="ALB26" s="751"/>
      <c r="ALC26" s="751"/>
      <c r="ALD26" s="751"/>
      <c r="ALE26" s="751"/>
      <c r="ALF26" s="751"/>
      <c r="ALG26" s="751"/>
      <c r="ALH26" s="751"/>
      <c r="ALI26" s="751"/>
      <c r="ALJ26" s="751"/>
      <c r="ALK26" s="751"/>
      <c r="ALL26" s="751"/>
      <c r="ALM26" s="751"/>
      <c r="ALN26" s="751"/>
      <c r="ALO26" s="751"/>
      <c r="ALP26" s="751"/>
      <c r="ALQ26" s="751"/>
      <c r="ALR26" s="751"/>
      <c r="ALS26" s="751"/>
      <c r="ALT26" s="751"/>
      <c r="ALU26" s="751"/>
      <c r="ALV26" s="751"/>
      <c r="ALW26" s="751"/>
      <c r="ALX26" s="751"/>
      <c r="ALY26" s="751"/>
      <c r="ALZ26" s="751"/>
      <c r="AMA26" s="751"/>
      <c r="AMB26" s="751"/>
      <c r="AMC26" s="751"/>
      <c r="AMD26" s="751"/>
      <c r="AME26" s="751"/>
      <c r="AMF26" s="751"/>
      <c r="AMG26" s="751"/>
      <c r="AMH26" s="751"/>
      <c r="AMI26" s="751"/>
      <c r="AMJ26" s="751"/>
      <c r="AMK26" s="751"/>
      <c r="AML26" s="751"/>
      <c r="AMM26" s="751"/>
      <c r="AMN26" s="751"/>
      <c r="AMO26" s="751"/>
      <c r="AMP26" s="751"/>
      <c r="AMQ26" s="751"/>
      <c r="AMR26" s="751"/>
      <c r="AMS26" s="751"/>
      <c r="AMT26" s="751"/>
      <c r="AMU26" s="751"/>
      <c r="AMV26" s="751"/>
      <c r="AMW26" s="751"/>
      <c r="AMX26" s="751"/>
      <c r="AMY26" s="751"/>
      <c r="AMZ26" s="751"/>
      <c r="ANA26" s="751"/>
      <c r="ANB26" s="751"/>
      <c r="ANC26" s="751"/>
      <c r="AND26" s="751"/>
      <c r="ANE26" s="751"/>
      <c r="ANF26" s="751"/>
      <c r="ANG26" s="751"/>
      <c r="ANH26" s="751"/>
      <c r="ANI26" s="751"/>
      <c r="ANJ26" s="751"/>
      <c r="ANK26" s="751"/>
      <c r="ANL26" s="751"/>
      <c r="ANM26" s="751"/>
      <c r="ANN26" s="751"/>
      <c r="ANO26" s="751"/>
      <c r="ANP26" s="751"/>
      <c r="ANQ26" s="751"/>
      <c r="ANR26" s="751"/>
      <c r="ANS26" s="751"/>
      <c r="ANT26" s="751"/>
      <c r="ANU26" s="751"/>
      <c r="ANV26" s="751"/>
      <c r="ANW26" s="751"/>
      <c r="ANX26" s="751"/>
      <c r="ANY26" s="751"/>
      <c r="ANZ26" s="751"/>
      <c r="AOA26" s="751"/>
      <c r="AOB26" s="751"/>
      <c r="AOC26" s="751"/>
      <c r="AOD26" s="751"/>
      <c r="AOE26" s="751"/>
      <c r="AOF26" s="751"/>
      <c r="AOG26" s="751"/>
      <c r="AOH26" s="751"/>
      <c r="AOI26" s="751"/>
      <c r="AOJ26" s="751"/>
      <c r="AOK26" s="751"/>
      <c r="AOL26" s="751"/>
      <c r="AOM26" s="751"/>
      <c r="AON26" s="751"/>
      <c r="AOO26" s="751"/>
      <c r="AOP26" s="751"/>
      <c r="AOQ26" s="751"/>
      <c r="AOR26" s="751"/>
      <c r="AOS26" s="751"/>
      <c r="AOT26" s="751"/>
      <c r="AOU26" s="751"/>
      <c r="AOV26" s="751"/>
      <c r="AOW26" s="751"/>
      <c r="AOX26" s="751"/>
      <c r="AOY26" s="751"/>
      <c r="AOZ26" s="751"/>
      <c r="APA26" s="751"/>
      <c r="APB26" s="751"/>
      <c r="APC26" s="751"/>
      <c r="APD26" s="751"/>
      <c r="APE26" s="751"/>
      <c r="APF26" s="751"/>
      <c r="APG26" s="751"/>
      <c r="APH26" s="751"/>
      <c r="API26" s="751"/>
      <c r="APJ26" s="751"/>
      <c r="APK26" s="751"/>
      <c r="APL26" s="751"/>
      <c r="APM26" s="751"/>
      <c r="APN26" s="751"/>
      <c r="APO26" s="751"/>
      <c r="APP26" s="751"/>
      <c r="APQ26" s="751"/>
      <c r="APR26" s="751"/>
      <c r="APS26" s="751"/>
      <c r="APT26" s="751"/>
      <c r="APU26" s="751"/>
      <c r="APV26" s="751"/>
      <c r="APW26" s="751"/>
      <c r="APX26" s="751"/>
      <c r="APY26" s="751"/>
      <c r="APZ26" s="751"/>
      <c r="AQA26" s="751"/>
      <c r="AQB26" s="751"/>
      <c r="AQC26" s="751"/>
      <c r="AQD26" s="751"/>
      <c r="AQE26" s="751"/>
      <c r="AQF26" s="751"/>
      <c r="AQG26" s="751"/>
      <c r="AQH26" s="751"/>
      <c r="AQI26" s="751"/>
      <c r="AQJ26" s="751"/>
      <c r="AQK26" s="751"/>
      <c r="AQL26" s="751"/>
      <c r="AQM26" s="751"/>
      <c r="AQN26" s="751"/>
      <c r="AQO26" s="751"/>
      <c r="AQP26" s="751"/>
      <c r="AQQ26" s="751"/>
      <c r="AQR26" s="751"/>
      <c r="AQS26" s="751"/>
      <c r="AQT26" s="751"/>
      <c r="AQU26" s="751"/>
      <c r="AQV26" s="751"/>
      <c r="AQW26" s="751"/>
      <c r="AQX26" s="751"/>
      <c r="AQY26" s="751"/>
      <c r="AQZ26" s="751"/>
      <c r="ARA26" s="751"/>
      <c r="ARB26" s="751"/>
      <c r="ARC26" s="751"/>
      <c r="ARD26" s="751"/>
      <c r="ARE26" s="751"/>
      <c r="ARF26" s="751"/>
      <c r="ARG26" s="751"/>
      <c r="ARH26" s="751"/>
      <c r="ARI26" s="751"/>
      <c r="ARJ26" s="751"/>
      <c r="ARK26" s="751"/>
      <c r="ARL26" s="751"/>
      <c r="ARM26" s="751"/>
      <c r="ARN26" s="751"/>
      <c r="ARO26" s="751"/>
      <c r="ARP26" s="751"/>
      <c r="ARQ26" s="751"/>
      <c r="ARR26" s="751"/>
      <c r="ARS26" s="751"/>
      <c r="ART26" s="751"/>
      <c r="ARU26" s="751"/>
      <c r="ARV26" s="751"/>
      <c r="ARW26" s="751"/>
      <c r="ARX26" s="751"/>
      <c r="ARY26" s="751"/>
      <c r="ARZ26" s="751"/>
      <c r="ASA26" s="751"/>
      <c r="ASB26" s="751"/>
      <c r="ASC26" s="751"/>
      <c r="ASD26" s="751"/>
      <c r="ASE26" s="751"/>
      <c r="ASF26" s="751"/>
      <c r="ASG26" s="751"/>
      <c r="ASH26" s="751"/>
      <c r="ASI26" s="751"/>
      <c r="ASJ26" s="751"/>
      <c r="ASK26" s="751"/>
      <c r="ASL26" s="751"/>
      <c r="ASM26" s="751"/>
      <c r="ASN26" s="751"/>
      <c r="ASO26" s="751"/>
      <c r="ASP26" s="751"/>
      <c r="ASQ26" s="751"/>
      <c r="ASR26" s="751"/>
      <c r="ASS26" s="751"/>
      <c r="AST26" s="751"/>
      <c r="ASU26" s="751"/>
      <c r="ASV26" s="751"/>
      <c r="ASW26" s="751"/>
      <c r="ASX26" s="751"/>
      <c r="ASY26" s="751"/>
      <c r="ASZ26" s="751"/>
      <c r="ATA26" s="751"/>
      <c r="ATB26" s="751"/>
      <c r="ATC26" s="751"/>
      <c r="ATD26" s="751"/>
      <c r="ATE26" s="751"/>
      <c r="ATF26" s="751"/>
      <c r="ATG26" s="751"/>
      <c r="ATH26" s="751"/>
      <c r="ATI26" s="751"/>
      <c r="ATJ26" s="751"/>
      <c r="ATK26" s="751"/>
      <c r="ATL26" s="751"/>
      <c r="ATM26" s="751"/>
      <c r="ATN26" s="751"/>
      <c r="ATO26" s="751"/>
      <c r="ATP26" s="751"/>
      <c r="ATQ26" s="751"/>
      <c r="ATR26" s="751"/>
      <c r="ATS26" s="751"/>
      <c r="ATT26" s="751"/>
      <c r="ATU26" s="751"/>
      <c r="ATV26" s="751"/>
      <c r="ATW26" s="751"/>
      <c r="ATX26" s="751"/>
      <c r="ATY26" s="751"/>
      <c r="ATZ26" s="751"/>
      <c r="AUA26" s="751"/>
      <c r="AUB26" s="751"/>
      <c r="AUC26" s="751"/>
      <c r="AUD26" s="751"/>
      <c r="AUE26" s="751"/>
      <c r="AUF26" s="751"/>
      <c r="AUG26" s="751"/>
      <c r="AUH26" s="751"/>
      <c r="AUI26" s="751"/>
      <c r="AUJ26" s="751"/>
      <c r="AUK26" s="751"/>
      <c r="AUL26" s="751"/>
      <c r="AUM26" s="751"/>
      <c r="AUN26" s="751"/>
      <c r="AUO26" s="751"/>
      <c r="AUP26" s="751"/>
      <c r="AUQ26" s="751"/>
      <c r="AUR26" s="751"/>
      <c r="AUS26" s="751"/>
      <c r="AUT26" s="751"/>
      <c r="AUU26" s="751"/>
      <c r="AUV26" s="751"/>
      <c r="AUW26" s="751"/>
      <c r="AUX26" s="751"/>
      <c r="AUY26" s="751"/>
      <c r="AUZ26" s="751"/>
      <c r="AVA26" s="751"/>
      <c r="AVB26" s="751"/>
      <c r="AVC26" s="751"/>
      <c r="AVD26" s="751"/>
      <c r="AVE26" s="751"/>
      <c r="AVF26" s="751"/>
      <c r="AVG26" s="751"/>
      <c r="AVH26" s="751"/>
      <c r="AVI26" s="751"/>
      <c r="AVJ26" s="751"/>
      <c r="AVK26" s="751"/>
      <c r="AVL26" s="751"/>
      <c r="AVM26" s="751"/>
      <c r="AVN26" s="751"/>
      <c r="AVO26" s="751"/>
      <c r="AVP26" s="751"/>
      <c r="AVQ26" s="751"/>
      <c r="AVR26" s="751"/>
      <c r="AVS26" s="751"/>
      <c r="AVT26" s="751"/>
      <c r="AVU26" s="751"/>
      <c r="AVV26" s="751"/>
      <c r="AVW26" s="751"/>
      <c r="AVX26" s="751"/>
      <c r="AVY26" s="751"/>
      <c r="AVZ26" s="751"/>
      <c r="AWA26" s="751"/>
      <c r="AWB26" s="751"/>
      <c r="AWC26" s="751"/>
      <c r="AWD26" s="751"/>
      <c r="AWE26" s="751"/>
      <c r="AWF26" s="751"/>
      <c r="AWG26" s="751"/>
      <c r="AWH26" s="751"/>
      <c r="AWI26" s="751"/>
      <c r="AWJ26" s="751"/>
      <c r="AWK26" s="751"/>
      <c r="AWL26" s="751"/>
      <c r="AWM26" s="751"/>
      <c r="AWN26" s="751"/>
      <c r="AWO26" s="751"/>
      <c r="AWP26" s="751"/>
      <c r="AWQ26" s="751"/>
      <c r="AWR26" s="751"/>
      <c r="AWS26" s="751"/>
      <c r="AWT26" s="751"/>
      <c r="AWU26" s="751"/>
      <c r="AWV26" s="751"/>
      <c r="AWW26" s="751"/>
      <c r="AWX26" s="751"/>
      <c r="AWY26" s="751"/>
      <c r="AWZ26" s="751"/>
      <c r="AXA26" s="751"/>
      <c r="AXB26" s="751"/>
      <c r="AXC26" s="751"/>
      <c r="AXD26" s="751"/>
      <c r="AXE26" s="751"/>
      <c r="AXF26" s="751"/>
      <c r="AXG26" s="751"/>
      <c r="AXH26" s="751"/>
      <c r="AXI26" s="751"/>
      <c r="AXJ26" s="751"/>
      <c r="AXK26" s="751"/>
      <c r="AXL26" s="751"/>
      <c r="AXM26" s="751"/>
      <c r="AXN26" s="751"/>
      <c r="AXO26" s="751"/>
      <c r="AXP26" s="751"/>
      <c r="AXQ26" s="751"/>
      <c r="AXR26" s="751"/>
      <c r="AXS26" s="751"/>
      <c r="AXT26" s="751"/>
      <c r="AXU26" s="751"/>
      <c r="AXV26" s="751"/>
      <c r="AXW26" s="751"/>
      <c r="AXX26" s="751"/>
      <c r="AXY26" s="751"/>
      <c r="AXZ26" s="751"/>
      <c r="AYA26" s="751"/>
      <c r="AYB26" s="751"/>
      <c r="AYC26" s="751"/>
      <c r="AYD26" s="751"/>
      <c r="AYE26" s="751"/>
      <c r="AYF26" s="751"/>
      <c r="AYG26" s="751"/>
      <c r="AYH26" s="751"/>
      <c r="AYI26" s="751"/>
      <c r="AYJ26" s="751"/>
      <c r="AYK26" s="751"/>
      <c r="AYL26" s="751"/>
      <c r="AYM26" s="751"/>
      <c r="AYN26" s="751"/>
      <c r="AYO26" s="751"/>
      <c r="AYP26" s="751"/>
      <c r="AYQ26" s="751"/>
      <c r="AYR26" s="751"/>
      <c r="AYS26" s="751"/>
      <c r="AYT26" s="751"/>
      <c r="AYU26" s="751"/>
      <c r="AYV26" s="751"/>
      <c r="AYW26" s="751"/>
      <c r="AYX26" s="751"/>
      <c r="AYY26" s="751"/>
      <c r="AYZ26" s="751"/>
      <c r="AZA26" s="751"/>
      <c r="AZB26" s="751"/>
      <c r="AZC26" s="751"/>
      <c r="AZD26" s="751"/>
      <c r="AZE26" s="751"/>
      <c r="AZF26" s="751"/>
      <c r="AZG26" s="751"/>
      <c r="AZH26" s="751"/>
      <c r="AZI26" s="751"/>
      <c r="AZJ26" s="751"/>
      <c r="AZK26" s="751"/>
      <c r="AZL26" s="751"/>
      <c r="AZM26" s="751"/>
      <c r="AZN26" s="751"/>
      <c r="AZO26" s="751"/>
      <c r="AZP26" s="751"/>
      <c r="AZQ26" s="751"/>
      <c r="AZR26" s="751"/>
      <c r="AZS26" s="751"/>
      <c r="AZT26" s="751"/>
      <c r="AZU26" s="751"/>
      <c r="AZV26" s="751"/>
      <c r="AZW26" s="751"/>
      <c r="AZX26" s="751"/>
      <c r="AZY26" s="751"/>
      <c r="AZZ26" s="751"/>
      <c r="BAA26" s="751"/>
      <c r="BAB26" s="751"/>
      <c r="BAC26" s="751"/>
      <c r="BAD26" s="751"/>
      <c r="BAE26" s="751"/>
      <c r="BAF26" s="751"/>
      <c r="BAG26" s="751"/>
      <c r="BAH26" s="751"/>
      <c r="BAI26" s="751"/>
      <c r="BAJ26" s="751"/>
      <c r="BAK26" s="751"/>
      <c r="BAL26" s="751"/>
      <c r="BAM26" s="751"/>
      <c r="BAN26" s="751"/>
      <c r="BAO26" s="751"/>
      <c r="BAP26" s="751"/>
      <c r="BAQ26" s="751"/>
      <c r="BAR26" s="751"/>
      <c r="BAS26" s="751"/>
      <c r="BAT26" s="751"/>
      <c r="BAU26" s="751"/>
      <c r="BAV26" s="751"/>
      <c r="BAW26" s="751"/>
      <c r="BAX26" s="751"/>
      <c r="BAY26" s="751"/>
      <c r="BAZ26" s="751"/>
      <c r="BBA26" s="751"/>
      <c r="BBB26" s="751"/>
      <c r="BBC26" s="751"/>
      <c r="BBD26" s="751"/>
      <c r="BBE26" s="751"/>
      <c r="BBF26" s="751"/>
      <c r="BBG26" s="751"/>
      <c r="BBH26" s="751"/>
      <c r="BBI26" s="751"/>
      <c r="BBJ26" s="751"/>
      <c r="BBK26" s="751"/>
      <c r="BBL26" s="751"/>
      <c r="BBM26" s="751"/>
      <c r="BBN26" s="751"/>
      <c r="BBO26" s="751"/>
      <c r="BBP26" s="751"/>
      <c r="BBQ26" s="751"/>
      <c r="BBR26" s="751"/>
      <c r="BBS26" s="751"/>
      <c r="BBT26" s="751"/>
      <c r="BBU26" s="751"/>
      <c r="BBV26" s="751"/>
      <c r="BBW26" s="751"/>
      <c r="BBX26" s="751"/>
      <c r="BBY26" s="751"/>
      <c r="BBZ26" s="751"/>
      <c r="BCA26" s="751"/>
      <c r="BCB26" s="751"/>
      <c r="BCC26" s="751"/>
      <c r="BCD26" s="751"/>
      <c r="BCE26" s="751"/>
      <c r="BCF26" s="751"/>
      <c r="BCG26" s="751"/>
      <c r="BCH26" s="751"/>
      <c r="BCI26" s="751"/>
      <c r="BCJ26" s="751"/>
      <c r="BCK26" s="751"/>
      <c r="BCL26" s="751"/>
      <c r="BCM26" s="751"/>
      <c r="BCN26" s="751"/>
      <c r="BCO26" s="751"/>
      <c r="BCP26" s="751"/>
      <c r="BCQ26" s="751"/>
      <c r="BCR26" s="751"/>
      <c r="BCS26" s="751"/>
      <c r="BCT26" s="751"/>
      <c r="BCU26" s="751"/>
      <c r="BCV26" s="751"/>
      <c r="BCW26" s="751"/>
      <c r="BCX26" s="751"/>
      <c r="BCY26" s="751"/>
      <c r="BCZ26" s="751"/>
      <c r="BDA26" s="751"/>
      <c r="BDB26" s="751"/>
      <c r="BDC26" s="751"/>
      <c r="BDD26" s="751"/>
      <c r="BDE26" s="751"/>
      <c r="BDF26" s="751"/>
      <c r="BDG26" s="751"/>
      <c r="BDH26" s="751"/>
      <c r="BDI26" s="751"/>
      <c r="BDJ26" s="751"/>
      <c r="BDK26" s="751"/>
      <c r="BDL26" s="751"/>
      <c r="BDM26" s="751"/>
      <c r="BDN26" s="751"/>
      <c r="BDO26" s="751"/>
      <c r="BDP26" s="751"/>
      <c r="BDQ26" s="751"/>
      <c r="BDR26" s="751"/>
      <c r="BDS26" s="751"/>
      <c r="BDT26" s="751"/>
      <c r="BDU26" s="751"/>
      <c r="BDV26" s="751"/>
      <c r="BDW26" s="751"/>
      <c r="BDX26" s="751"/>
      <c r="BDY26" s="751"/>
      <c r="BDZ26" s="751"/>
      <c r="BEA26" s="751"/>
      <c r="BEB26" s="751"/>
      <c r="BEC26" s="751"/>
      <c r="BED26" s="751"/>
      <c r="BEE26" s="751"/>
      <c r="BEF26" s="751"/>
      <c r="BEG26" s="751"/>
      <c r="BEH26" s="751"/>
      <c r="BEI26" s="751"/>
      <c r="BEJ26" s="751"/>
      <c r="BEK26" s="751"/>
      <c r="BEL26" s="751"/>
      <c r="BEM26" s="751"/>
      <c r="BEN26" s="751"/>
      <c r="BEO26" s="751"/>
      <c r="BEP26" s="751"/>
      <c r="BEQ26" s="751"/>
      <c r="BER26" s="751"/>
      <c r="BES26" s="751"/>
      <c r="BET26" s="751"/>
      <c r="BEU26" s="751"/>
      <c r="BEV26" s="751"/>
      <c r="BEW26" s="751"/>
      <c r="BEX26" s="751"/>
      <c r="BEY26" s="751"/>
      <c r="BEZ26" s="751"/>
      <c r="BFA26" s="751"/>
      <c r="BFB26" s="751"/>
      <c r="BFC26" s="751"/>
      <c r="BFD26" s="751"/>
      <c r="BFE26" s="751"/>
      <c r="BFF26" s="751"/>
      <c r="BFG26" s="751"/>
      <c r="BFH26" s="751"/>
      <c r="BFI26" s="751"/>
      <c r="BFJ26" s="751"/>
      <c r="BFK26" s="751"/>
      <c r="BFL26" s="751"/>
      <c r="BFM26" s="751"/>
      <c r="BFN26" s="751"/>
      <c r="BFO26" s="751"/>
      <c r="BFP26" s="751"/>
      <c r="BFQ26" s="751"/>
      <c r="BFR26" s="751"/>
      <c r="BFS26" s="751"/>
      <c r="BFT26" s="751"/>
      <c r="BFU26" s="751"/>
      <c r="BFV26" s="751"/>
      <c r="BFW26" s="751"/>
      <c r="BFX26" s="751"/>
      <c r="BFY26" s="751"/>
      <c r="BFZ26" s="751"/>
      <c r="BGA26" s="751"/>
      <c r="BGB26" s="751"/>
      <c r="BGC26" s="751"/>
      <c r="BGD26" s="751"/>
      <c r="BGE26" s="751"/>
      <c r="BGF26" s="751"/>
      <c r="BGG26" s="751"/>
      <c r="BGH26" s="751"/>
      <c r="BGI26" s="751"/>
      <c r="BGJ26" s="751"/>
      <c r="BGK26" s="751"/>
      <c r="BGL26" s="751"/>
      <c r="BGM26" s="751"/>
      <c r="BGN26" s="751"/>
      <c r="BGO26" s="751"/>
      <c r="BGP26" s="751"/>
      <c r="BGQ26" s="751"/>
      <c r="BGR26" s="751"/>
      <c r="BGS26" s="751"/>
      <c r="BGT26" s="751"/>
      <c r="BGU26" s="751"/>
      <c r="BGV26" s="751"/>
      <c r="BGW26" s="751"/>
      <c r="BGX26" s="751"/>
      <c r="BGY26" s="751"/>
      <c r="BGZ26" s="751"/>
      <c r="BHA26" s="751"/>
      <c r="BHB26" s="751"/>
      <c r="BHC26" s="751"/>
      <c r="BHD26" s="751"/>
      <c r="BHE26" s="751"/>
      <c r="BHF26" s="751"/>
      <c r="BHG26" s="751"/>
      <c r="BHH26" s="751"/>
      <c r="BHI26" s="751"/>
      <c r="BHJ26" s="751"/>
      <c r="BHK26" s="751"/>
      <c r="BHL26" s="751"/>
      <c r="BHM26" s="751"/>
      <c r="BHN26" s="751"/>
      <c r="BHO26" s="751"/>
      <c r="BHP26" s="751"/>
      <c r="BHQ26" s="751"/>
      <c r="BHR26" s="751"/>
      <c r="BHS26" s="751"/>
      <c r="BHT26" s="751"/>
      <c r="BHU26" s="751"/>
      <c r="BHV26" s="751"/>
      <c r="BHW26" s="751"/>
      <c r="BHX26" s="751"/>
      <c r="BHY26" s="751"/>
      <c r="BHZ26" s="751"/>
      <c r="BIA26" s="751"/>
      <c r="BIB26" s="751"/>
      <c r="BIC26" s="751"/>
      <c r="BID26" s="751"/>
      <c r="BIE26" s="751"/>
      <c r="BIF26" s="751"/>
      <c r="BIG26" s="751"/>
      <c r="BIH26" s="751"/>
      <c r="BII26" s="751"/>
      <c r="BIJ26" s="751"/>
      <c r="BIK26" s="751"/>
      <c r="BIL26" s="751"/>
      <c r="BIM26" s="751"/>
      <c r="BIN26" s="751"/>
      <c r="BIO26" s="751"/>
      <c r="BIP26" s="751"/>
      <c r="BIQ26" s="751"/>
      <c r="BIR26" s="751"/>
      <c r="BIS26" s="751"/>
      <c r="BIT26" s="751"/>
      <c r="BIU26" s="751"/>
      <c r="BIV26" s="751"/>
      <c r="BIW26" s="751"/>
      <c r="BIX26" s="751"/>
      <c r="BIY26" s="751"/>
      <c r="BIZ26" s="751"/>
      <c r="BJA26" s="751"/>
      <c r="BJB26" s="751"/>
      <c r="BJC26" s="751"/>
      <c r="BJD26" s="751"/>
      <c r="BJE26" s="751"/>
      <c r="BJF26" s="751"/>
      <c r="BJG26" s="751"/>
      <c r="BJH26" s="751"/>
      <c r="BJI26" s="751"/>
      <c r="BJJ26" s="751"/>
      <c r="BJK26" s="751"/>
      <c r="BJL26" s="751"/>
      <c r="BJM26" s="751"/>
      <c r="BJN26" s="751"/>
      <c r="BJO26" s="751"/>
      <c r="BJP26" s="751"/>
      <c r="BJQ26" s="751"/>
      <c r="BJR26" s="751"/>
      <c r="BJS26" s="751"/>
      <c r="BJT26" s="751"/>
      <c r="BJU26" s="751"/>
      <c r="BJV26" s="751"/>
      <c r="BJW26" s="751"/>
      <c r="BJX26" s="751"/>
      <c r="BJY26" s="751"/>
      <c r="BJZ26" s="751"/>
      <c r="BKA26" s="751"/>
      <c r="BKB26" s="751"/>
      <c r="BKC26" s="751"/>
      <c r="BKD26" s="751"/>
      <c r="BKE26" s="751"/>
      <c r="BKF26" s="751"/>
      <c r="BKG26" s="751"/>
      <c r="BKH26" s="751"/>
      <c r="BKI26" s="751"/>
      <c r="BKJ26" s="751"/>
      <c r="BKK26" s="751"/>
      <c r="BKL26" s="751"/>
      <c r="BKM26" s="751"/>
      <c r="BKN26" s="751"/>
      <c r="BKO26" s="751"/>
      <c r="BKP26" s="751"/>
      <c r="BKQ26" s="751"/>
      <c r="BKR26" s="751"/>
      <c r="BKS26" s="751"/>
      <c r="BKT26" s="751"/>
      <c r="BKU26" s="751"/>
      <c r="BKV26" s="751"/>
      <c r="BKW26" s="751"/>
      <c r="BKX26" s="751"/>
      <c r="BKY26" s="751"/>
      <c r="BKZ26" s="751"/>
      <c r="BLA26" s="751"/>
      <c r="BLB26" s="751"/>
      <c r="BLC26" s="751"/>
      <c r="BLD26" s="751"/>
      <c r="BLE26" s="751"/>
      <c r="BLF26" s="751"/>
      <c r="BLG26" s="751"/>
      <c r="BLH26" s="751"/>
      <c r="BLI26" s="751"/>
      <c r="BLJ26" s="751"/>
      <c r="BLK26" s="751"/>
      <c r="BLL26" s="751"/>
      <c r="BLM26" s="751"/>
      <c r="BLN26" s="751"/>
      <c r="BLO26" s="751"/>
      <c r="BLP26" s="751"/>
      <c r="BLQ26" s="751"/>
      <c r="BLR26" s="751"/>
      <c r="BLS26" s="751"/>
      <c r="BLT26" s="751"/>
      <c r="BLU26" s="751"/>
      <c r="BLV26" s="751"/>
      <c r="BLW26" s="751"/>
      <c r="BLX26" s="751"/>
      <c r="BLY26" s="751"/>
      <c r="BLZ26" s="751"/>
      <c r="BMA26" s="751"/>
      <c r="BMB26" s="751"/>
      <c r="BMC26" s="751"/>
      <c r="BMD26" s="751"/>
      <c r="BME26" s="751"/>
      <c r="BMF26" s="751"/>
      <c r="BMG26" s="751"/>
      <c r="BMH26" s="751"/>
      <c r="BMI26" s="751"/>
      <c r="BMJ26" s="751"/>
      <c r="BMK26" s="751"/>
      <c r="BML26" s="751"/>
      <c r="BMM26" s="751"/>
      <c r="BMN26" s="751"/>
      <c r="BMO26" s="751"/>
      <c r="BMP26" s="751"/>
      <c r="BMQ26" s="751"/>
      <c r="BMR26" s="751"/>
      <c r="BMS26" s="751"/>
      <c r="BMT26" s="751"/>
      <c r="BMU26" s="751"/>
      <c r="BMV26" s="751"/>
      <c r="BMW26" s="751"/>
      <c r="BMX26" s="751"/>
      <c r="BMY26" s="751"/>
      <c r="BMZ26" s="751"/>
      <c r="BNA26" s="751"/>
      <c r="BNB26" s="751"/>
      <c r="BNC26" s="751"/>
      <c r="BND26" s="751"/>
      <c r="BNE26" s="751"/>
      <c r="BNF26" s="751"/>
      <c r="BNG26" s="751"/>
      <c r="BNH26" s="751"/>
      <c r="BNI26" s="751"/>
      <c r="BNJ26" s="751"/>
      <c r="BNK26" s="751"/>
      <c r="BNL26" s="751"/>
      <c r="BNM26" s="751"/>
      <c r="BNN26" s="751"/>
      <c r="BNO26" s="751"/>
      <c r="BNP26" s="751"/>
      <c r="BNQ26" s="751"/>
      <c r="BNR26" s="751"/>
      <c r="BNS26" s="751"/>
      <c r="BNT26" s="751"/>
      <c r="BNU26" s="751"/>
      <c r="BNV26" s="751"/>
      <c r="BNW26" s="751"/>
      <c r="BNX26" s="751"/>
      <c r="BNY26" s="751"/>
      <c r="BNZ26" s="751"/>
      <c r="BOA26" s="751"/>
      <c r="BOB26" s="751"/>
      <c r="BOC26" s="751"/>
      <c r="BOD26" s="751"/>
      <c r="BOE26" s="751"/>
      <c r="BOF26" s="751"/>
      <c r="BOG26" s="751"/>
      <c r="BOH26" s="751"/>
      <c r="BOI26" s="751"/>
      <c r="BOJ26" s="751"/>
      <c r="BOK26" s="751"/>
      <c r="BOL26" s="751"/>
      <c r="BOM26" s="751"/>
      <c r="BON26" s="751"/>
      <c r="BOO26" s="751"/>
      <c r="BOP26" s="751"/>
      <c r="BOQ26" s="751"/>
      <c r="BOR26" s="751"/>
      <c r="BOS26" s="751"/>
      <c r="BOT26" s="751"/>
      <c r="BOU26" s="751"/>
      <c r="BOV26" s="751"/>
      <c r="BOW26" s="751"/>
      <c r="BOX26" s="751"/>
      <c r="BOY26" s="751"/>
      <c r="BOZ26" s="751"/>
      <c r="BPA26" s="751"/>
      <c r="BPB26" s="751"/>
      <c r="BPC26" s="751"/>
      <c r="BPD26" s="751"/>
      <c r="BPE26" s="751"/>
      <c r="BPF26" s="751"/>
      <c r="BPG26" s="751"/>
      <c r="BPH26" s="751"/>
      <c r="BPI26" s="751"/>
      <c r="BPJ26" s="751"/>
      <c r="BPK26" s="751"/>
      <c r="BPL26" s="751"/>
      <c r="BPM26" s="751"/>
      <c r="BPN26" s="751"/>
      <c r="BPO26" s="751"/>
      <c r="BPP26" s="751"/>
      <c r="BPQ26" s="751"/>
      <c r="BPR26" s="751"/>
      <c r="BPS26" s="751"/>
      <c r="BPT26" s="751"/>
      <c r="BPU26" s="751"/>
      <c r="BPV26" s="751"/>
      <c r="BPW26" s="751"/>
      <c r="BPX26" s="751"/>
      <c r="BPY26" s="751"/>
      <c r="BPZ26" s="751"/>
      <c r="BQA26" s="751"/>
      <c r="BQB26" s="751"/>
      <c r="BQC26" s="751"/>
      <c r="BQD26" s="751"/>
      <c r="BQE26" s="751"/>
      <c r="BQF26" s="751"/>
      <c r="BQG26" s="751"/>
      <c r="BQH26" s="751"/>
      <c r="BQI26" s="751"/>
      <c r="BQJ26" s="751"/>
      <c r="BQK26" s="751"/>
      <c r="BQL26" s="751"/>
      <c r="BQM26" s="751"/>
      <c r="BQN26" s="751"/>
      <c r="BQO26" s="751"/>
      <c r="BQP26" s="751"/>
      <c r="BQQ26" s="751"/>
      <c r="BQR26" s="751"/>
      <c r="BQS26" s="751"/>
      <c r="BQT26" s="751"/>
      <c r="BQU26" s="751"/>
      <c r="BQV26" s="751"/>
      <c r="BQW26" s="751"/>
      <c r="BQX26" s="751"/>
      <c r="BQY26" s="751"/>
      <c r="BQZ26" s="751"/>
      <c r="BRA26" s="751"/>
      <c r="BRB26" s="751"/>
      <c r="BRC26" s="751"/>
      <c r="BRD26" s="751"/>
      <c r="BRE26" s="751"/>
      <c r="BRF26" s="751"/>
      <c r="BRG26" s="751"/>
      <c r="BRH26" s="751"/>
      <c r="BRI26" s="751"/>
      <c r="BRJ26" s="751"/>
      <c r="BRK26" s="751"/>
      <c r="BRL26" s="751"/>
      <c r="BRM26" s="751"/>
      <c r="BRN26" s="751"/>
      <c r="BRO26" s="751"/>
      <c r="BRP26" s="751"/>
      <c r="BRQ26" s="751"/>
      <c r="BRR26" s="751"/>
      <c r="BRS26" s="751"/>
      <c r="BRT26" s="751"/>
      <c r="BRU26" s="751"/>
      <c r="BRV26" s="751"/>
      <c r="BRW26" s="751"/>
      <c r="BRX26" s="751"/>
      <c r="BRY26" s="751"/>
      <c r="BRZ26" s="751"/>
      <c r="BSA26" s="751"/>
      <c r="BSB26" s="751"/>
      <c r="BSC26" s="751"/>
      <c r="BSD26" s="751"/>
      <c r="BSE26" s="751"/>
      <c r="BSF26" s="751"/>
      <c r="BSG26" s="751"/>
      <c r="BSH26" s="751"/>
      <c r="BSI26" s="751"/>
      <c r="BSJ26" s="751"/>
      <c r="BSK26" s="751"/>
      <c r="BSL26" s="751"/>
      <c r="BSM26" s="751"/>
      <c r="BSN26" s="751"/>
      <c r="BSO26" s="751"/>
      <c r="BSP26" s="751"/>
      <c r="BSQ26" s="751"/>
      <c r="BSR26" s="751"/>
      <c r="BSS26" s="751"/>
      <c r="BST26" s="751"/>
      <c r="BSU26" s="751"/>
      <c r="BSV26" s="751"/>
      <c r="BSW26" s="751"/>
      <c r="BSX26" s="751"/>
      <c r="BSY26" s="751"/>
      <c r="BSZ26" s="751"/>
      <c r="BTA26" s="751"/>
      <c r="BTB26" s="751"/>
      <c r="BTC26" s="751"/>
      <c r="BTD26" s="751"/>
      <c r="BTE26" s="751"/>
      <c r="BTF26" s="751"/>
      <c r="BTG26" s="751"/>
      <c r="BTH26" s="751"/>
      <c r="BTI26" s="751"/>
      <c r="BTJ26" s="751"/>
      <c r="BTK26" s="751"/>
      <c r="BTL26" s="751"/>
      <c r="BTM26" s="751"/>
      <c r="BTN26" s="751"/>
      <c r="BTO26" s="751"/>
      <c r="BTP26" s="751"/>
      <c r="BTQ26" s="751"/>
      <c r="BTR26" s="751"/>
      <c r="BTS26" s="751"/>
      <c r="BTT26" s="751"/>
      <c r="BTU26" s="751"/>
      <c r="BTV26" s="751"/>
      <c r="BTW26" s="751"/>
      <c r="BTX26" s="751"/>
      <c r="BTY26" s="751"/>
      <c r="BTZ26" s="751"/>
      <c r="BUA26" s="751"/>
      <c r="BUB26" s="751"/>
      <c r="BUC26" s="751"/>
      <c r="BUD26" s="751"/>
      <c r="BUE26" s="751"/>
      <c r="BUF26" s="751"/>
      <c r="BUG26" s="751"/>
      <c r="BUH26" s="751"/>
      <c r="BUI26" s="751"/>
      <c r="BUJ26" s="751"/>
      <c r="BUK26" s="751"/>
      <c r="BUL26" s="751"/>
      <c r="BUM26" s="751"/>
      <c r="BUN26" s="751"/>
      <c r="BUO26" s="751"/>
      <c r="BUP26" s="751"/>
      <c r="BUQ26" s="751"/>
      <c r="BUR26" s="751"/>
      <c r="BUS26" s="751"/>
      <c r="BUT26" s="751"/>
      <c r="BUU26" s="751"/>
      <c r="BUV26" s="751"/>
      <c r="BUW26" s="751"/>
      <c r="BUX26" s="751"/>
      <c r="BUY26" s="751"/>
      <c r="BUZ26" s="751"/>
      <c r="BVA26" s="751"/>
      <c r="BVB26" s="751"/>
      <c r="BVC26" s="751"/>
      <c r="BVD26" s="751"/>
      <c r="BVE26" s="751"/>
      <c r="BVF26" s="751"/>
      <c r="BVG26" s="751"/>
      <c r="BVH26" s="751"/>
      <c r="BVI26" s="751"/>
      <c r="BVJ26" s="751"/>
      <c r="BVK26" s="751"/>
      <c r="BVL26" s="751"/>
      <c r="BVM26" s="751"/>
      <c r="BVN26" s="751"/>
      <c r="BVO26" s="751"/>
      <c r="BVP26" s="751"/>
      <c r="BVQ26" s="751"/>
      <c r="BVR26" s="751"/>
      <c r="BVS26" s="751"/>
      <c r="BVT26" s="751"/>
      <c r="BVU26" s="751"/>
      <c r="BVV26" s="751"/>
      <c r="BVW26" s="751"/>
      <c r="BVX26" s="751"/>
      <c r="BVY26" s="751"/>
      <c r="BVZ26" s="751"/>
      <c r="BWA26" s="751"/>
      <c r="BWB26" s="751"/>
      <c r="BWC26" s="751"/>
      <c r="BWD26" s="751"/>
      <c r="BWE26" s="751"/>
      <c r="BWF26" s="751"/>
      <c r="BWG26" s="751"/>
      <c r="BWH26" s="751"/>
      <c r="BWI26" s="751"/>
      <c r="BWJ26" s="751"/>
      <c r="BWK26" s="751"/>
      <c r="BWL26" s="751"/>
      <c r="BWM26" s="751"/>
      <c r="BWN26" s="751"/>
      <c r="BWO26" s="751"/>
      <c r="BWP26" s="751"/>
      <c r="BWQ26" s="751"/>
      <c r="BWR26" s="751"/>
      <c r="BWS26" s="751"/>
      <c r="BWT26" s="751"/>
      <c r="BWU26" s="751"/>
      <c r="BWV26" s="751"/>
      <c r="BWW26" s="751"/>
      <c r="BWX26" s="751"/>
      <c r="BWY26" s="751"/>
      <c r="BWZ26" s="751"/>
      <c r="BXA26" s="751"/>
      <c r="BXB26" s="751"/>
      <c r="BXC26" s="751"/>
      <c r="BXD26" s="751"/>
      <c r="BXE26" s="751"/>
      <c r="BXF26" s="751"/>
      <c r="BXG26" s="751"/>
      <c r="BXH26" s="751"/>
      <c r="BXI26" s="751"/>
      <c r="BXJ26" s="751"/>
      <c r="BXK26" s="751"/>
      <c r="BXL26" s="751"/>
      <c r="BXM26" s="751"/>
      <c r="BXN26" s="751"/>
      <c r="BXO26" s="751"/>
      <c r="BXP26" s="751"/>
      <c r="BXQ26" s="751"/>
      <c r="BXR26" s="751"/>
      <c r="BXS26" s="751"/>
      <c r="BXT26" s="751"/>
      <c r="BXU26" s="751"/>
      <c r="BXV26" s="751"/>
      <c r="BXW26" s="751"/>
      <c r="BXX26" s="751"/>
      <c r="BXY26" s="751"/>
      <c r="BXZ26" s="751"/>
      <c r="BYA26" s="751"/>
      <c r="BYB26" s="751"/>
      <c r="BYC26" s="751"/>
      <c r="BYD26" s="751"/>
      <c r="BYE26" s="751"/>
      <c r="BYF26" s="751"/>
      <c r="BYG26" s="751"/>
      <c r="BYH26" s="751"/>
      <c r="BYI26" s="751"/>
      <c r="BYJ26" s="751"/>
      <c r="BYK26" s="751"/>
      <c r="BYL26" s="751"/>
      <c r="BYM26" s="751"/>
      <c r="BYN26" s="751"/>
      <c r="BYO26" s="751"/>
      <c r="BYP26" s="751"/>
      <c r="BYQ26" s="751"/>
      <c r="BYR26" s="751"/>
      <c r="BYS26" s="751"/>
      <c r="BYT26" s="751"/>
      <c r="BYU26" s="751"/>
      <c r="BYV26" s="751"/>
      <c r="BYW26" s="751"/>
      <c r="BYX26" s="751"/>
      <c r="BYY26" s="751"/>
      <c r="BYZ26" s="751"/>
      <c r="BZA26" s="751"/>
      <c r="BZB26" s="751"/>
      <c r="BZC26" s="751"/>
      <c r="BZD26" s="751"/>
      <c r="BZE26" s="751"/>
      <c r="BZF26" s="751"/>
      <c r="BZG26" s="751"/>
      <c r="BZH26" s="751"/>
      <c r="BZI26" s="751"/>
      <c r="BZJ26" s="751"/>
      <c r="BZK26" s="751"/>
      <c r="BZL26" s="751"/>
      <c r="BZM26" s="751"/>
      <c r="BZN26" s="751"/>
      <c r="BZO26" s="751"/>
      <c r="BZP26" s="751"/>
      <c r="BZQ26" s="751"/>
      <c r="BZR26" s="751"/>
      <c r="BZS26" s="751"/>
      <c r="BZT26" s="751"/>
      <c r="BZU26" s="751"/>
      <c r="BZV26" s="751"/>
      <c r="BZW26" s="751"/>
      <c r="BZX26" s="751"/>
      <c r="BZY26" s="751"/>
      <c r="BZZ26" s="751"/>
      <c r="CAA26" s="751"/>
      <c r="CAB26" s="751"/>
      <c r="CAC26" s="751"/>
      <c r="CAD26" s="751"/>
      <c r="CAE26" s="751"/>
      <c r="CAF26" s="751"/>
      <c r="CAG26" s="751"/>
      <c r="CAH26" s="751"/>
      <c r="CAI26" s="751"/>
      <c r="CAJ26" s="751"/>
      <c r="CAK26" s="751"/>
      <c r="CAL26" s="751"/>
      <c r="CAM26" s="751"/>
      <c r="CAN26" s="751"/>
      <c r="CAO26" s="751"/>
      <c r="CAP26" s="751"/>
      <c r="CAQ26" s="751"/>
      <c r="CAR26" s="751"/>
      <c r="CAS26" s="751"/>
      <c r="CAT26" s="751"/>
      <c r="CAU26" s="751"/>
      <c r="CAV26" s="751"/>
      <c r="CAW26" s="751"/>
      <c r="CAX26" s="751"/>
      <c r="CAY26" s="751"/>
      <c r="CAZ26" s="751"/>
      <c r="CBA26" s="751"/>
      <c r="CBB26" s="751"/>
      <c r="CBC26" s="751"/>
      <c r="CBD26" s="751"/>
      <c r="CBE26" s="751"/>
      <c r="CBF26" s="751"/>
      <c r="CBG26" s="751"/>
      <c r="CBH26" s="751"/>
      <c r="CBI26" s="751"/>
      <c r="CBJ26" s="751"/>
      <c r="CBK26" s="751"/>
      <c r="CBL26" s="751"/>
      <c r="CBM26" s="751"/>
      <c r="CBN26" s="751"/>
      <c r="CBO26" s="751"/>
      <c r="CBP26" s="751"/>
      <c r="CBQ26" s="751"/>
      <c r="CBR26" s="751"/>
      <c r="CBS26" s="751"/>
      <c r="CBT26" s="751"/>
      <c r="CBU26" s="751"/>
      <c r="CBV26" s="751"/>
      <c r="CBW26" s="751"/>
      <c r="CBX26" s="751"/>
      <c r="CBY26" s="751"/>
      <c r="CBZ26" s="751"/>
      <c r="CCA26" s="751"/>
      <c r="CCB26" s="751"/>
      <c r="CCC26" s="751"/>
      <c r="CCD26" s="751"/>
      <c r="CCE26" s="751"/>
      <c r="CCF26" s="751"/>
      <c r="CCG26" s="751"/>
      <c r="CCH26" s="751"/>
      <c r="CCI26" s="751"/>
      <c r="CCJ26" s="751"/>
      <c r="CCK26" s="751"/>
      <c r="CCL26" s="751"/>
      <c r="CCM26" s="751"/>
      <c r="CCN26" s="751"/>
      <c r="CCO26" s="751"/>
      <c r="CCP26" s="751"/>
      <c r="CCQ26" s="751"/>
      <c r="CCR26" s="751"/>
      <c r="CCS26" s="751"/>
      <c r="CCT26" s="751"/>
      <c r="CCU26" s="751"/>
      <c r="CCV26" s="751"/>
      <c r="CCW26" s="751"/>
      <c r="CCX26" s="751"/>
      <c r="CCY26" s="751"/>
      <c r="CCZ26" s="751"/>
      <c r="CDA26" s="751"/>
      <c r="CDB26" s="751"/>
      <c r="CDC26" s="751"/>
      <c r="CDD26" s="751"/>
      <c r="CDE26" s="751"/>
      <c r="CDF26" s="751"/>
      <c r="CDG26" s="751"/>
      <c r="CDH26" s="751"/>
      <c r="CDI26" s="751"/>
      <c r="CDJ26" s="751"/>
      <c r="CDK26" s="751"/>
      <c r="CDL26" s="751"/>
      <c r="CDM26" s="751"/>
      <c r="CDN26" s="751"/>
      <c r="CDO26" s="751"/>
      <c r="CDP26" s="751"/>
      <c r="CDQ26" s="751"/>
      <c r="CDR26" s="751"/>
      <c r="CDS26" s="751"/>
      <c r="CDT26" s="751"/>
      <c r="CDU26" s="751"/>
      <c r="CDV26" s="751"/>
      <c r="CDW26" s="751"/>
      <c r="CDX26" s="751"/>
      <c r="CDY26" s="751"/>
      <c r="CDZ26" s="751"/>
      <c r="CEA26" s="751"/>
      <c r="CEB26" s="751"/>
      <c r="CEC26" s="751"/>
      <c r="CED26" s="751"/>
      <c r="CEE26" s="751"/>
      <c r="CEF26" s="751"/>
      <c r="CEG26" s="751"/>
      <c r="CEH26" s="751"/>
      <c r="CEI26" s="751"/>
      <c r="CEJ26" s="751"/>
      <c r="CEK26" s="751"/>
      <c r="CEL26" s="751"/>
      <c r="CEM26" s="751"/>
      <c r="CEN26" s="751"/>
      <c r="CEO26" s="751"/>
      <c r="CEP26" s="751"/>
      <c r="CEQ26" s="751"/>
      <c r="CER26" s="751"/>
      <c r="CES26" s="751"/>
      <c r="CET26" s="751"/>
      <c r="CEU26" s="751"/>
      <c r="CEV26" s="751"/>
      <c r="CEW26" s="751"/>
      <c r="CEX26" s="751"/>
      <c r="CEY26" s="751"/>
      <c r="CEZ26" s="751"/>
      <c r="CFA26" s="751"/>
      <c r="CFB26" s="751"/>
      <c r="CFC26" s="751"/>
      <c r="CFD26" s="751"/>
      <c r="CFE26" s="751"/>
      <c r="CFF26" s="751"/>
      <c r="CFG26" s="751"/>
      <c r="CFH26" s="751"/>
      <c r="CFI26" s="751"/>
      <c r="CFJ26" s="751"/>
      <c r="CFK26" s="751"/>
      <c r="CFL26" s="751"/>
      <c r="CFM26" s="751"/>
      <c r="CFN26" s="751"/>
      <c r="CFO26" s="751"/>
      <c r="CFP26" s="751"/>
      <c r="CFQ26" s="751"/>
      <c r="CFR26" s="751"/>
      <c r="CFS26" s="751"/>
      <c r="CFT26" s="751"/>
      <c r="CFU26" s="751"/>
      <c r="CFV26" s="751"/>
      <c r="CFW26" s="751"/>
      <c r="CFX26" s="751"/>
      <c r="CFY26" s="751"/>
      <c r="CFZ26" s="751"/>
      <c r="CGA26" s="751"/>
      <c r="CGB26" s="751"/>
      <c r="CGC26" s="751"/>
      <c r="CGD26" s="751"/>
      <c r="CGE26" s="751"/>
      <c r="CGF26" s="751"/>
      <c r="CGG26" s="751"/>
      <c r="CGH26" s="751"/>
      <c r="CGI26" s="751"/>
      <c r="CGJ26" s="751"/>
      <c r="CGK26" s="751"/>
      <c r="CGL26" s="751"/>
      <c r="CGM26" s="751"/>
      <c r="CGN26" s="751"/>
      <c r="CGO26" s="751"/>
      <c r="CGP26" s="751"/>
      <c r="CGQ26" s="751"/>
      <c r="CGR26" s="751"/>
      <c r="CGS26" s="751"/>
      <c r="CGT26" s="751"/>
      <c r="CGU26" s="751"/>
      <c r="CGV26" s="751"/>
      <c r="CGW26" s="751"/>
      <c r="CGX26" s="751"/>
      <c r="CGY26" s="751"/>
      <c r="CGZ26" s="751"/>
      <c r="CHA26" s="751"/>
      <c r="CHB26" s="751"/>
      <c r="CHC26" s="751"/>
      <c r="CHD26" s="751"/>
      <c r="CHE26" s="751"/>
      <c r="CHF26" s="751"/>
      <c r="CHG26" s="751"/>
      <c r="CHH26" s="751"/>
      <c r="CHI26" s="751"/>
      <c r="CHJ26" s="751"/>
      <c r="CHK26" s="751"/>
      <c r="CHL26" s="751"/>
      <c r="CHM26" s="751"/>
      <c r="CHN26" s="751"/>
      <c r="CHO26" s="751"/>
      <c r="CHP26" s="751"/>
      <c r="CHQ26" s="751"/>
      <c r="CHR26" s="751"/>
      <c r="CHS26" s="751"/>
      <c r="CHT26" s="751"/>
      <c r="CHU26" s="751"/>
      <c r="CHV26" s="751"/>
      <c r="CHW26" s="751"/>
      <c r="CHX26" s="751"/>
      <c r="CHY26" s="751"/>
      <c r="CHZ26" s="751"/>
      <c r="CIA26" s="751"/>
      <c r="CIB26" s="751"/>
      <c r="CIC26" s="751"/>
      <c r="CID26" s="751"/>
      <c r="CIE26" s="751"/>
      <c r="CIF26" s="751"/>
      <c r="CIG26" s="751"/>
      <c r="CIH26" s="751"/>
      <c r="CII26" s="751"/>
      <c r="CIJ26" s="751"/>
      <c r="CIK26" s="751"/>
      <c r="CIL26" s="751"/>
      <c r="CIM26" s="751"/>
      <c r="CIN26" s="751"/>
      <c r="CIO26" s="751"/>
      <c r="CIP26" s="751"/>
      <c r="CIQ26" s="751"/>
      <c r="CIR26" s="751"/>
      <c r="CIS26" s="751"/>
      <c r="CIT26" s="751"/>
      <c r="CIU26" s="751"/>
      <c r="CIV26" s="751"/>
      <c r="CIW26" s="751"/>
      <c r="CIX26" s="751"/>
      <c r="CIY26" s="751"/>
      <c r="CIZ26" s="751"/>
      <c r="CJA26" s="751"/>
      <c r="CJB26" s="751"/>
      <c r="CJC26" s="751"/>
      <c r="CJD26" s="751"/>
      <c r="CJE26" s="751"/>
      <c r="CJF26" s="751"/>
      <c r="CJG26" s="751"/>
      <c r="CJH26" s="751"/>
      <c r="CJI26" s="751"/>
      <c r="CJJ26" s="751"/>
      <c r="CJK26" s="751"/>
      <c r="CJL26" s="751"/>
      <c r="CJM26" s="751"/>
      <c r="CJN26" s="751"/>
      <c r="CJO26" s="751"/>
      <c r="CJP26" s="751"/>
      <c r="CJQ26" s="751"/>
      <c r="CJR26" s="751"/>
      <c r="CJS26" s="751"/>
      <c r="CJT26" s="751"/>
      <c r="CJU26" s="751"/>
      <c r="CJV26" s="751"/>
      <c r="CJW26" s="751"/>
      <c r="CJX26" s="751"/>
      <c r="CJY26" s="751"/>
      <c r="CJZ26" s="751"/>
      <c r="CKA26" s="751"/>
      <c r="CKB26" s="751"/>
      <c r="CKC26" s="751"/>
      <c r="CKD26" s="751"/>
      <c r="CKE26" s="751"/>
      <c r="CKF26" s="751"/>
      <c r="CKG26" s="751"/>
      <c r="CKH26" s="751"/>
      <c r="CKI26" s="751"/>
      <c r="CKJ26" s="751"/>
      <c r="CKK26" s="751"/>
      <c r="CKL26" s="751"/>
      <c r="CKM26" s="751"/>
      <c r="CKN26" s="751"/>
      <c r="CKO26" s="751"/>
      <c r="CKP26" s="751"/>
      <c r="CKQ26" s="751"/>
      <c r="CKR26" s="751"/>
      <c r="CKS26" s="751"/>
      <c r="CKT26" s="751"/>
      <c r="CKU26" s="751"/>
      <c r="CKV26" s="751"/>
      <c r="CKW26" s="751"/>
      <c r="CKX26" s="751"/>
      <c r="CKY26" s="751"/>
      <c r="CKZ26" s="751"/>
      <c r="CLA26" s="751"/>
      <c r="CLB26" s="751"/>
      <c r="CLC26" s="751"/>
      <c r="CLD26" s="751"/>
      <c r="CLE26" s="751"/>
      <c r="CLF26" s="751"/>
      <c r="CLG26" s="751"/>
      <c r="CLH26" s="751"/>
      <c r="CLI26" s="751"/>
      <c r="CLJ26" s="751"/>
      <c r="CLK26" s="751"/>
      <c r="CLL26" s="751"/>
      <c r="CLM26" s="751"/>
      <c r="CLN26" s="751"/>
      <c r="CLO26" s="751"/>
      <c r="CLP26" s="751"/>
      <c r="CLQ26" s="751"/>
      <c r="CLR26" s="751"/>
      <c r="CLS26" s="751"/>
      <c r="CLT26" s="751"/>
      <c r="CLU26" s="751"/>
      <c r="CLV26" s="751"/>
      <c r="CLW26" s="751"/>
      <c r="CLX26" s="751"/>
      <c r="CLY26" s="751"/>
      <c r="CLZ26" s="751"/>
      <c r="CMA26" s="751"/>
      <c r="CMB26" s="751"/>
      <c r="CMC26" s="751"/>
      <c r="CMD26" s="751"/>
      <c r="CME26" s="751"/>
      <c r="CMF26" s="751"/>
      <c r="CMG26" s="751"/>
      <c r="CMH26" s="751"/>
      <c r="CMI26" s="751"/>
      <c r="CMJ26" s="751"/>
      <c r="CMK26" s="751"/>
      <c r="CML26" s="751"/>
      <c r="CMM26" s="751"/>
      <c r="CMN26" s="751"/>
      <c r="CMO26" s="751"/>
      <c r="CMP26" s="751"/>
      <c r="CMQ26" s="751"/>
      <c r="CMR26" s="751"/>
      <c r="CMS26" s="751"/>
      <c r="CMT26" s="751"/>
      <c r="CMU26" s="751"/>
      <c r="CMV26" s="751"/>
      <c r="CMW26" s="751"/>
      <c r="CMX26" s="751"/>
      <c r="CMY26" s="751"/>
      <c r="CMZ26" s="751"/>
      <c r="CNA26" s="751"/>
      <c r="CNB26" s="751"/>
      <c r="CNC26" s="751"/>
      <c r="CND26" s="751"/>
      <c r="CNE26" s="751"/>
      <c r="CNF26" s="751"/>
      <c r="CNG26" s="751"/>
      <c r="CNH26" s="751"/>
      <c r="CNI26" s="751"/>
      <c r="CNJ26" s="751"/>
      <c r="CNK26" s="751"/>
      <c r="CNL26" s="751"/>
      <c r="CNM26" s="751"/>
      <c r="CNN26" s="751"/>
      <c r="CNO26" s="751"/>
      <c r="CNP26" s="751"/>
      <c r="CNQ26" s="751"/>
      <c r="CNR26" s="751"/>
      <c r="CNS26" s="751"/>
      <c r="CNT26" s="751"/>
      <c r="CNU26" s="751"/>
      <c r="CNV26" s="751"/>
      <c r="CNW26" s="751"/>
      <c r="CNX26" s="751"/>
      <c r="CNY26" s="751"/>
      <c r="CNZ26" s="751"/>
      <c r="COA26" s="751"/>
      <c r="COB26" s="751"/>
      <c r="COC26" s="751"/>
      <c r="COD26" s="751"/>
      <c r="COE26" s="751"/>
      <c r="COF26" s="751"/>
      <c r="COG26" s="751"/>
      <c r="COH26" s="751"/>
      <c r="COI26" s="751"/>
      <c r="COJ26" s="751"/>
      <c r="COK26" s="751"/>
      <c r="COL26" s="751"/>
      <c r="COM26" s="751"/>
      <c r="CON26" s="751"/>
      <c r="COO26" s="751"/>
      <c r="COP26" s="751"/>
      <c r="COQ26" s="751"/>
      <c r="COR26" s="751"/>
      <c r="COS26" s="751"/>
      <c r="COT26" s="751"/>
      <c r="COU26" s="751"/>
      <c r="COV26" s="751"/>
      <c r="COW26" s="751"/>
      <c r="COX26" s="751"/>
      <c r="COY26" s="751"/>
      <c r="COZ26" s="751"/>
      <c r="CPA26" s="751"/>
      <c r="CPB26" s="751"/>
      <c r="CPC26" s="751"/>
      <c r="CPD26" s="751"/>
      <c r="CPE26" s="751"/>
      <c r="CPF26" s="751"/>
      <c r="CPG26" s="751"/>
      <c r="CPH26" s="751"/>
      <c r="CPI26" s="751"/>
      <c r="CPJ26" s="751"/>
      <c r="CPK26" s="751"/>
      <c r="CPL26" s="751"/>
      <c r="CPM26" s="751"/>
      <c r="CPN26" s="751"/>
      <c r="CPO26" s="751"/>
      <c r="CPP26" s="751"/>
      <c r="CPQ26" s="751"/>
      <c r="CPR26" s="751"/>
      <c r="CPS26" s="751"/>
      <c r="CPT26" s="751"/>
      <c r="CPU26" s="751"/>
      <c r="CPV26" s="751"/>
      <c r="CPW26" s="751"/>
      <c r="CPX26" s="751"/>
      <c r="CPY26" s="751"/>
      <c r="CPZ26" s="751"/>
      <c r="CQA26" s="751"/>
      <c r="CQB26" s="751"/>
      <c r="CQC26" s="751"/>
      <c r="CQD26" s="751"/>
      <c r="CQE26" s="751"/>
      <c r="CQF26" s="751"/>
      <c r="CQG26" s="751"/>
      <c r="CQH26" s="751"/>
      <c r="CQI26" s="751"/>
      <c r="CQJ26" s="751"/>
      <c r="CQK26" s="751"/>
      <c r="CQL26" s="751"/>
      <c r="CQM26" s="751"/>
      <c r="CQN26" s="751"/>
      <c r="CQO26" s="751"/>
      <c r="CQP26" s="751"/>
      <c r="CQQ26" s="751"/>
      <c r="CQR26" s="751"/>
      <c r="CQS26" s="751"/>
      <c r="CQT26" s="751"/>
      <c r="CQU26" s="751"/>
      <c r="CQV26" s="751"/>
      <c r="CQW26" s="751"/>
      <c r="CQX26" s="751"/>
      <c r="CQY26" s="751"/>
      <c r="CQZ26" s="751"/>
      <c r="CRA26" s="751"/>
      <c r="CRB26" s="751"/>
      <c r="CRC26" s="751"/>
      <c r="CRD26" s="751"/>
      <c r="CRE26" s="751"/>
      <c r="CRF26" s="751"/>
      <c r="CRG26" s="751"/>
      <c r="CRH26" s="751"/>
      <c r="CRI26" s="751"/>
      <c r="CRJ26" s="751"/>
      <c r="CRK26" s="751"/>
      <c r="CRL26" s="751"/>
      <c r="CRM26" s="751"/>
      <c r="CRN26" s="751"/>
      <c r="CRO26" s="751"/>
      <c r="CRP26" s="751"/>
      <c r="CRQ26" s="751"/>
      <c r="CRR26" s="751"/>
      <c r="CRS26" s="751"/>
      <c r="CRT26" s="751"/>
      <c r="CRU26" s="751"/>
      <c r="CRV26" s="751"/>
      <c r="CRW26" s="751"/>
      <c r="CRX26" s="751"/>
      <c r="CRY26" s="751"/>
      <c r="CRZ26" s="751"/>
      <c r="CSA26" s="751"/>
      <c r="CSB26" s="751"/>
      <c r="CSC26" s="751"/>
      <c r="CSD26" s="751"/>
      <c r="CSE26" s="751"/>
      <c r="CSF26" s="751"/>
      <c r="CSG26" s="751"/>
      <c r="CSH26" s="751"/>
      <c r="CSI26" s="751"/>
      <c r="CSJ26" s="751"/>
      <c r="CSK26" s="751"/>
      <c r="CSL26" s="751"/>
      <c r="CSM26" s="751"/>
      <c r="CSN26" s="751"/>
      <c r="CSO26" s="751"/>
      <c r="CSP26" s="751"/>
      <c r="CSQ26" s="751"/>
      <c r="CSR26" s="751"/>
      <c r="CSS26" s="751"/>
      <c r="CST26" s="751"/>
      <c r="CSU26" s="751"/>
      <c r="CSV26" s="751"/>
      <c r="CSW26" s="751"/>
      <c r="CSX26" s="751"/>
      <c r="CSY26" s="751"/>
      <c r="CSZ26" s="751"/>
      <c r="CTA26" s="751"/>
      <c r="CTB26" s="751"/>
      <c r="CTC26" s="751"/>
      <c r="CTD26" s="751"/>
      <c r="CTE26" s="751"/>
      <c r="CTF26" s="751"/>
      <c r="CTG26" s="751"/>
      <c r="CTH26" s="751"/>
      <c r="CTI26" s="751"/>
      <c r="CTJ26" s="751"/>
      <c r="CTK26" s="751"/>
      <c r="CTL26" s="751"/>
      <c r="CTM26" s="751"/>
      <c r="CTN26" s="751"/>
      <c r="CTO26" s="751"/>
      <c r="CTP26" s="751"/>
      <c r="CTQ26" s="751"/>
      <c r="CTR26" s="751"/>
      <c r="CTS26" s="751"/>
      <c r="CTT26" s="751"/>
      <c r="CTU26" s="751"/>
      <c r="CTV26" s="751"/>
      <c r="CTW26" s="751"/>
      <c r="CTX26" s="751"/>
      <c r="CTY26" s="751"/>
      <c r="CTZ26" s="751"/>
      <c r="CUA26" s="751"/>
      <c r="CUB26" s="751"/>
      <c r="CUC26" s="751"/>
      <c r="CUD26" s="751"/>
      <c r="CUE26" s="751"/>
      <c r="CUF26" s="751"/>
      <c r="CUG26" s="751"/>
      <c r="CUH26" s="751"/>
      <c r="CUI26" s="751"/>
      <c r="CUJ26" s="751"/>
      <c r="CUK26" s="751"/>
      <c r="CUL26" s="751"/>
      <c r="CUM26" s="751"/>
      <c r="CUN26" s="751"/>
      <c r="CUO26" s="751"/>
      <c r="CUP26" s="751"/>
      <c r="CUQ26" s="751"/>
      <c r="CUR26" s="751"/>
      <c r="CUS26" s="751"/>
      <c r="CUT26" s="751"/>
      <c r="CUU26" s="751"/>
      <c r="CUV26" s="751"/>
      <c r="CUW26" s="751"/>
      <c r="CUX26" s="751"/>
      <c r="CUY26" s="751"/>
      <c r="CUZ26" s="751"/>
      <c r="CVA26" s="751"/>
      <c r="CVB26" s="751"/>
      <c r="CVC26" s="751"/>
      <c r="CVD26" s="751"/>
      <c r="CVE26" s="751"/>
      <c r="CVF26" s="751"/>
      <c r="CVG26" s="751"/>
      <c r="CVH26" s="751"/>
      <c r="CVI26" s="751"/>
      <c r="CVJ26" s="751"/>
      <c r="CVK26" s="751"/>
      <c r="CVL26" s="751"/>
      <c r="CVM26" s="751"/>
      <c r="CVN26" s="751"/>
      <c r="CVO26" s="751"/>
      <c r="CVP26" s="751"/>
      <c r="CVQ26" s="751"/>
      <c r="CVR26" s="751"/>
      <c r="CVS26" s="751"/>
      <c r="CVT26" s="751"/>
      <c r="CVU26" s="751"/>
      <c r="CVV26" s="751"/>
      <c r="CVW26" s="751"/>
      <c r="CVX26" s="751"/>
      <c r="CVY26" s="751"/>
      <c r="CVZ26" s="751"/>
      <c r="CWA26" s="751"/>
      <c r="CWB26" s="751"/>
      <c r="CWC26" s="751"/>
      <c r="CWD26" s="751"/>
      <c r="CWE26" s="751"/>
      <c r="CWF26" s="751"/>
      <c r="CWG26" s="751"/>
      <c r="CWH26" s="751"/>
      <c r="CWI26" s="751"/>
      <c r="CWJ26" s="751"/>
      <c r="CWK26" s="751"/>
      <c r="CWL26" s="751"/>
      <c r="CWM26" s="751"/>
      <c r="CWN26" s="751"/>
      <c r="CWO26" s="751"/>
      <c r="CWP26" s="751"/>
      <c r="CWQ26" s="751"/>
      <c r="CWR26" s="751"/>
      <c r="CWS26" s="751"/>
      <c r="CWT26" s="751"/>
      <c r="CWU26" s="751"/>
      <c r="CWV26" s="751"/>
      <c r="CWW26" s="751"/>
      <c r="CWX26" s="751"/>
      <c r="CWY26" s="751"/>
      <c r="CWZ26" s="751"/>
      <c r="CXA26" s="751"/>
      <c r="CXB26" s="751"/>
      <c r="CXC26" s="751"/>
      <c r="CXD26" s="751"/>
      <c r="CXE26" s="751"/>
      <c r="CXF26" s="751"/>
      <c r="CXG26" s="751"/>
      <c r="CXH26" s="751"/>
      <c r="CXI26" s="751"/>
      <c r="CXJ26" s="751"/>
      <c r="CXK26" s="751"/>
      <c r="CXL26" s="751"/>
      <c r="CXM26" s="751"/>
      <c r="CXN26" s="751"/>
      <c r="CXO26" s="751"/>
      <c r="CXP26" s="751"/>
      <c r="CXQ26" s="751"/>
      <c r="CXR26" s="751"/>
      <c r="CXS26" s="751"/>
      <c r="CXT26" s="751"/>
      <c r="CXU26" s="751"/>
      <c r="CXV26" s="751"/>
      <c r="CXW26" s="751"/>
      <c r="CXX26" s="751"/>
      <c r="CXY26" s="751"/>
      <c r="CXZ26" s="751"/>
      <c r="CYA26" s="751"/>
      <c r="CYB26" s="751"/>
      <c r="CYC26" s="751"/>
      <c r="CYD26" s="751"/>
      <c r="CYE26" s="751"/>
      <c r="CYF26" s="751"/>
      <c r="CYG26" s="751"/>
      <c r="CYH26" s="751"/>
      <c r="CYI26" s="751"/>
      <c r="CYJ26" s="751"/>
      <c r="CYK26" s="751"/>
      <c r="CYL26" s="751"/>
      <c r="CYM26" s="751"/>
      <c r="CYN26" s="751"/>
      <c r="CYO26" s="751"/>
      <c r="CYP26" s="751"/>
      <c r="CYQ26" s="751"/>
      <c r="CYR26" s="751"/>
      <c r="CYS26" s="751"/>
      <c r="CYT26" s="751"/>
      <c r="CYU26" s="751"/>
      <c r="CYV26" s="751"/>
      <c r="CYW26" s="751"/>
      <c r="CYX26" s="751"/>
      <c r="CYY26" s="751"/>
      <c r="CYZ26" s="751"/>
      <c r="CZA26" s="751"/>
      <c r="CZB26" s="751"/>
      <c r="CZC26" s="751"/>
      <c r="CZD26" s="751"/>
      <c r="CZE26" s="751"/>
      <c r="CZF26" s="751"/>
      <c r="CZG26" s="751"/>
      <c r="CZH26" s="751"/>
      <c r="CZI26" s="751"/>
      <c r="CZJ26" s="751"/>
      <c r="CZK26" s="751"/>
      <c r="CZL26" s="751"/>
      <c r="CZM26" s="751"/>
      <c r="CZN26" s="751"/>
      <c r="CZO26" s="751"/>
      <c r="CZP26" s="751"/>
      <c r="CZQ26" s="751"/>
      <c r="CZR26" s="751"/>
      <c r="CZS26" s="751"/>
      <c r="CZT26" s="751"/>
      <c r="CZU26" s="751"/>
      <c r="CZV26" s="751"/>
      <c r="CZW26" s="751"/>
      <c r="CZX26" s="751"/>
      <c r="CZY26" s="751"/>
      <c r="CZZ26" s="751"/>
      <c r="DAA26" s="751"/>
      <c r="DAB26" s="751"/>
      <c r="DAC26" s="751"/>
      <c r="DAD26" s="751"/>
      <c r="DAE26" s="751"/>
      <c r="DAF26" s="751"/>
      <c r="DAG26" s="751"/>
      <c r="DAH26" s="751"/>
      <c r="DAI26" s="751"/>
      <c r="DAJ26" s="751"/>
      <c r="DAK26" s="751"/>
      <c r="DAL26" s="751"/>
      <c r="DAM26" s="751"/>
      <c r="DAN26" s="751"/>
      <c r="DAO26" s="751"/>
      <c r="DAP26" s="751"/>
      <c r="DAQ26" s="751"/>
      <c r="DAR26" s="751"/>
      <c r="DAS26" s="751"/>
      <c r="DAT26" s="751"/>
      <c r="DAU26" s="751"/>
      <c r="DAV26" s="751"/>
      <c r="DAW26" s="751"/>
      <c r="DAX26" s="751"/>
      <c r="DAY26" s="751"/>
      <c r="DAZ26" s="751"/>
      <c r="DBA26" s="751"/>
      <c r="DBB26" s="751"/>
      <c r="DBC26" s="751"/>
      <c r="DBD26" s="751"/>
      <c r="DBE26" s="751"/>
      <c r="DBF26" s="751"/>
      <c r="DBG26" s="751"/>
      <c r="DBH26" s="751"/>
      <c r="DBI26" s="751"/>
      <c r="DBJ26" s="751"/>
      <c r="DBK26" s="751"/>
      <c r="DBL26" s="751"/>
      <c r="DBM26" s="751"/>
      <c r="DBN26" s="751"/>
      <c r="DBO26" s="751"/>
      <c r="DBP26" s="751"/>
      <c r="DBQ26" s="751"/>
      <c r="DBR26" s="751"/>
      <c r="DBS26" s="751"/>
      <c r="DBT26" s="751"/>
      <c r="DBU26" s="751"/>
      <c r="DBV26" s="751"/>
      <c r="DBW26" s="751"/>
      <c r="DBX26" s="751"/>
      <c r="DBY26" s="751"/>
      <c r="DBZ26" s="751"/>
      <c r="DCA26" s="751"/>
      <c r="DCB26" s="751"/>
      <c r="DCC26" s="751"/>
      <c r="DCD26" s="751"/>
      <c r="DCE26" s="751"/>
      <c r="DCF26" s="751"/>
      <c r="DCG26" s="751"/>
      <c r="DCH26" s="751"/>
      <c r="DCI26" s="751"/>
      <c r="DCJ26" s="751"/>
      <c r="DCK26" s="751"/>
      <c r="DCL26" s="751"/>
      <c r="DCM26" s="751"/>
      <c r="DCN26" s="751"/>
      <c r="DCO26" s="751"/>
      <c r="DCP26" s="751"/>
      <c r="DCQ26" s="751"/>
      <c r="DCR26" s="751"/>
      <c r="DCS26" s="751"/>
      <c r="DCT26" s="751"/>
      <c r="DCU26" s="751"/>
      <c r="DCV26" s="751"/>
      <c r="DCW26" s="751"/>
      <c r="DCX26" s="751"/>
      <c r="DCY26" s="751"/>
      <c r="DCZ26" s="751"/>
      <c r="DDA26" s="751"/>
      <c r="DDB26" s="751"/>
      <c r="DDC26" s="751"/>
      <c r="DDD26" s="751"/>
      <c r="DDE26" s="751"/>
      <c r="DDF26" s="751"/>
      <c r="DDG26" s="751"/>
      <c r="DDH26" s="751"/>
      <c r="DDI26" s="751"/>
      <c r="DDJ26" s="751"/>
      <c r="DDK26" s="751"/>
      <c r="DDL26" s="751"/>
      <c r="DDM26" s="751"/>
      <c r="DDN26" s="751"/>
      <c r="DDO26" s="751"/>
      <c r="DDP26" s="751"/>
      <c r="DDQ26" s="751"/>
      <c r="DDR26" s="751"/>
      <c r="DDS26" s="751"/>
      <c r="DDT26" s="751"/>
      <c r="DDU26" s="751"/>
      <c r="DDV26" s="751"/>
      <c r="DDW26" s="751"/>
      <c r="DDX26" s="751"/>
      <c r="DDY26" s="751"/>
      <c r="DDZ26" s="751"/>
      <c r="DEA26" s="751"/>
      <c r="DEB26" s="751"/>
      <c r="DEC26" s="751"/>
      <c r="DED26" s="751"/>
      <c r="DEE26" s="751"/>
      <c r="DEF26" s="751"/>
      <c r="DEG26" s="751"/>
      <c r="DEH26" s="751"/>
      <c r="DEI26" s="751"/>
      <c r="DEJ26" s="751"/>
      <c r="DEK26" s="751"/>
      <c r="DEL26" s="751"/>
      <c r="DEM26" s="751"/>
      <c r="DEN26" s="751"/>
      <c r="DEO26" s="751"/>
      <c r="DEP26" s="751"/>
      <c r="DEQ26" s="751"/>
      <c r="DER26" s="751"/>
      <c r="DES26" s="751"/>
      <c r="DET26" s="751"/>
      <c r="DEU26" s="751"/>
      <c r="DEV26" s="751"/>
      <c r="DEW26" s="751"/>
      <c r="DEX26" s="751"/>
      <c r="DEY26" s="751"/>
      <c r="DEZ26" s="751"/>
      <c r="DFA26" s="751"/>
      <c r="DFB26" s="751"/>
      <c r="DFC26" s="751"/>
      <c r="DFD26" s="751"/>
      <c r="DFE26" s="751"/>
      <c r="DFF26" s="751"/>
      <c r="DFG26" s="751"/>
      <c r="DFH26" s="751"/>
      <c r="DFI26" s="751"/>
      <c r="DFJ26" s="751"/>
      <c r="DFK26" s="751"/>
      <c r="DFL26" s="751"/>
      <c r="DFM26" s="751"/>
      <c r="DFN26" s="751"/>
      <c r="DFO26" s="751"/>
      <c r="DFP26" s="751"/>
      <c r="DFQ26" s="751"/>
      <c r="DFR26" s="751"/>
      <c r="DFS26" s="751"/>
      <c r="DFT26" s="751"/>
      <c r="DFU26" s="751"/>
      <c r="DFV26" s="751"/>
      <c r="DFW26" s="751"/>
      <c r="DFX26" s="751"/>
      <c r="DFY26" s="751"/>
      <c r="DFZ26" s="751"/>
      <c r="DGA26" s="751"/>
      <c r="DGB26" s="751"/>
      <c r="DGC26" s="751"/>
      <c r="DGD26" s="751"/>
      <c r="DGE26" s="751"/>
      <c r="DGF26" s="751"/>
      <c r="DGG26" s="751"/>
      <c r="DGH26" s="751"/>
      <c r="DGI26" s="751"/>
      <c r="DGJ26" s="751"/>
      <c r="DGK26" s="751"/>
      <c r="DGL26" s="751"/>
      <c r="DGM26" s="751"/>
      <c r="DGN26" s="751"/>
      <c r="DGO26" s="751"/>
      <c r="DGP26" s="751"/>
      <c r="DGQ26" s="751"/>
      <c r="DGR26" s="751"/>
      <c r="DGS26" s="751"/>
      <c r="DGT26" s="751"/>
      <c r="DGU26" s="751"/>
      <c r="DGV26" s="751"/>
      <c r="DGW26" s="751"/>
      <c r="DGX26" s="751"/>
      <c r="DGY26" s="751"/>
      <c r="DGZ26" s="751"/>
      <c r="DHA26" s="751"/>
      <c r="DHB26" s="751"/>
      <c r="DHC26" s="751"/>
      <c r="DHD26" s="751"/>
      <c r="DHE26" s="751"/>
      <c r="DHF26" s="751"/>
      <c r="DHG26" s="751"/>
      <c r="DHH26" s="751"/>
      <c r="DHI26" s="751"/>
      <c r="DHJ26" s="751"/>
      <c r="DHK26" s="751"/>
      <c r="DHL26" s="751"/>
      <c r="DHM26" s="751"/>
      <c r="DHN26" s="751"/>
      <c r="DHO26" s="751"/>
      <c r="DHP26" s="751"/>
      <c r="DHQ26" s="751"/>
      <c r="DHR26" s="751"/>
      <c r="DHS26" s="751"/>
      <c r="DHT26" s="751"/>
      <c r="DHU26" s="751"/>
      <c r="DHV26" s="751"/>
      <c r="DHW26" s="751"/>
      <c r="DHX26" s="751"/>
      <c r="DHY26" s="751"/>
      <c r="DHZ26" s="751"/>
      <c r="DIA26" s="751"/>
      <c r="DIB26" s="751"/>
      <c r="DIC26" s="751"/>
      <c r="DID26" s="751"/>
      <c r="DIE26" s="751"/>
      <c r="DIF26" s="751"/>
      <c r="DIG26" s="751"/>
      <c r="DIH26" s="751"/>
      <c r="DII26" s="751"/>
      <c r="DIJ26" s="751"/>
      <c r="DIK26" s="751"/>
      <c r="DIL26" s="751"/>
      <c r="DIM26" s="751"/>
      <c r="DIN26" s="751"/>
      <c r="DIO26" s="751"/>
      <c r="DIP26" s="751"/>
      <c r="DIQ26" s="751"/>
      <c r="DIR26" s="751"/>
      <c r="DIS26" s="751"/>
      <c r="DIT26" s="751"/>
      <c r="DIU26" s="751"/>
      <c r="DIV26" s="751"/>
      <c r="DIW26" s="751"/>
      <c r="DIX26" s="751"/>
      <c r="DIY26" s="751"/>
      <c r="DIZ26" s="751"/>
      <c r="DJA26" s="751"/>
      <c r="DJB26" s="751"/>
      <c r="DJC26" s="751"/>
      <c r="DJD26" s="751"/>
      <c r="DJE26" s="751"/>
      <c r="DJF26" s="751"/>
      <c r="DJG26" s="751"/>
      <c r="DJH26" s="751"/>
      <c r="DJI26" s="751"/>
      <c r="DJJ26" s="751"/>
      <c r="DJK26" s="751"/>
      <c r="DJL26" s="751"/>
      <c r="DJM26" s="751"/>
      <c r="DJN26" s="751"/>
      <c r="DJO26" s="751"/>
      <c r="DJP26" s="751"/>
      <c r="DJQ26" s="751"/>
      <c r="DJR26" s="751"/>
      <c r="DJS26" s="751"/>
      <c r="DJT26" s="751"/>
      <c r="DJU26" s="751"/>
      <c r="DJV26" s="751"/>
      <c r="DJW26" s="751"/>
      <c r="DJX26" s="751"/>
      <c r="DJY26" s="751"/>
      <c r="DJZ26" s="751"/>
      <c r="DKA26" s="751"/>
      <c r="DKB26" s="751"/>
      <c r="DKC26" s="751"/>
      <c r="DKD26" s="751"/>
      <c r="DKE26" s="751"/>
      <c r="DKF26" s="751"/>
      <c r="DKG26" s="751"/>
      <c r="DKH26" s="751"/>
      <c r="DKI26" s="751"/>
      <c r="DKJ26" s="751"/>
      <c r="DKK26" s="751"/>
      <c r="DKL26" s="751"/>
      <c r="DKM26" s="751"/>
      <c r="DKN26" s="751"/>
      <c r="DKO26" s="751"/>
      <c r="DKP26" s="751"/>
      <c r="DKQ26" s="751"/>
      <c r="DKR26" s="751"/>
      <c r="DKS26" s="751"/>
      <c r="DKT26" s="751"/>
      <c r="DKU26" s="751"/>
      <c r="DKV26" s="751"/>
      <c r="DKW26" s="751"/>
      <c r="DKX26" s="751"/>
      <c r="DKY26" s="751"/>
      <c r="DKZ26" s="751"/>
      <c r="DLA26" s="751"/>
      <c r="DLB26" s="751"/>
      <c r="DLC26" s="751"/>
      <c r="DLD26" s="751"/>
      <c r="DLE26" s="751"/>
      <c r="DLF26" s="751"/>
      <c r="DLG26" s="751"/>
      <c r="DLH26" s="751"/>
      <c r="DLI26" s="751"/>
      <c r="DLJ26" s="751"/>
      <c r="DLK26" s="751"/>
      <c r="DLL26" s="751"/>
      <c r="DLM26" s="751"/>
      <c r="DLN26" s="751"/>
      <c r="DLO26" s="751"/>
      <c r="DLP26" s="751"/>
      <c r="DLQ26" s="751"/>
      <c r="DLR26" s="751"/>
      <c r="DLS26" s="751"/>
      <c r="DLT26" s="751"/>
      <c r="DLU26" s="751"/>
      <c r="DLV26" s="751"/>
      <c r="DLW26" s="751"/>
      <c r="DLX26" s="751"/>
      <c r="DLY26" s="751"/>
      <c r="DLZ26" s="751"/>
      <c r="DMA26" s="751"/>
      <c r="DMB26" s="751"/>
      <c r="DMC26" s="751"/>
      <c r="DMD26" s="751"/>
      <c r="DME26" s="751"/>
      <c r="DMF26" s="751"/>
      <c r="DMG26" s="751"/>
      <c r="DMH26" s="751"/>
      <c r="DMI26" s="751"/>
      <c r="DMJ26" s="751"/>
      <c r="DMK26" s="751"/>
      <c r="DML26" s="751"/>
      <c r="DMM26" s="751"/>
      <c r="DMN26" s="751"/>
      <c r="DMO26" s="751"/>
      <c r="DMP26" s="751"/>
      <c r="DMQ26" s="751"/>
      <c r="DMR26" s="751"/>
      <c r="DMS26" s="751"/>
      <c r="DMT26" s="751"/>
      <c r="DMU26" s="751"/>
      <c r="DMV26" s="751"/>
      <c r="DMW26" s="751"/>
      <c r="DMX26" s="751"/>
      <c r="DMY26" s="751"/>
      <c r="DMZ26" s="751"/>
      <c r="DNA26" s="751"/>
      <c r="DNB26" s="751"/>
      <c r="DNC26" s="751"/>
      <c r="DND26" s="751"/>
      <c r="DNE26" s="751"/>
      <c r="DNF26" s="751"/>
      <c r="DNG26" s="751"/>
      <c r="DNH26" s="751"/>
      <c r="DNI26" s="751"/>
      <c r="DNJ26" s="751"/>
      <c r="DNK26" s="751"/>
      <c r="DNL26" s="751"/>
      <c r="DNM26" s="751"/>
      <c r="DNN26" s="751"/>
      <c r="DNO26" s="751"/>
      <c r="DNP26" s="751"/>
      <c r="DNQ26" s="751"/>
      <c r="DNR26" s="751"/>
      <c r="DNS26" s="751"/>
      <c r="DNT26" s="751"/>
      <c r="DNU26" s="751"/>
      <c r="DNV26" s="751"/>
      <c r="DNW26" s="751"/>
      <c r="DNX26" s="751"/>
      <c r="DNY26" s="751"/>
      <c r="DNZ26" s="751"/>
      <c r="DOA26" s="751"/>
      <c r="DOB26" s="751"/>
      <c r="DOC26" s="751"/>
      <c r="DOD26" s="751"/>
      <c r="DOE26" s="751"/>
      <c r="DOF26" s="751"/>
      <c r="DOG26" s="751"/>
      <c r="DOH26" s="751"/>
      <c r="DOI26" s="751"/>
      <c r="DOJ26" s="751"/>
      <c r="DOK26" s="751"/>
      <c r="DOL26" s="751"/>
      <c r="DOM26" s="751"/>
      <c r="DON26" s="751"/>
      <c r="DOO26" s="751"/>
      <c r="DOP26" s="751"/>
      <c r="DOQ26" s="751"/>
      <c r="DOR26" s="751"/>
      <c r="DOS26" s="751"/>
      <c r="DOT26" s="751"/>
      <c r="DOU26" s="751"/>
      <c r="DOV26" s="751"/>
      <c r="DOW26" s="751"/>
      <c r="DOX26" s="751"/>
      <c r="DOY26" s="751"/>
      <c r="DOZ26" s="751"/>
      <c r="DPA26" s="751"/>
      <c r="DPB26" s="751"/>
      <c r="DPC26" s="751"/>
      <c r="DPD26" s="751"/>
      <c r="DPE26" s="751"/>
      <c r="DPF26" s="751"/>
      <c r="DPG26" s="751"/>
      <c r="DPH26" s="751"/>
      <c r="DPI26" s="751"/>
      <c r="DPJ26" s="751"/>
      <c r="DPK26" s="751"/>
      <c r="DPL26" s="751"/>
      <c r="DPM26" s="751"/>
      <c r="DPN26" s="751"/>
      <c r="DPO26" s="751"/>
      <c r="DPP26" s="751"/>
      <c r="DPQ26" s="751"/>
      <c r="DPR26" s="751"/>
      <c r="DPS26" s="751"/>
      <c r="DPT26" s="751"/>
      <c r="DPU26" s="751"/>
      <c r="DPV26" s="751"/>
      <c r="DPW26" s="751"/>
      <c r="DPX26" s="751"/>
      <c r="DPY26" s="751"/>
      <c r="DPZ26" s="751"/>
      <c r="DQA26" s="751"/>
      <c r="DQB26" s="751"/>
      <c r="DQC26" s="751"/>
      <c r="DQD26" s="751"/>
      <c r="DQE26" s="751"/>
      <c r="DQF26" s="751"/>
      <c r="DQG26" s="751"/>
      <c r="DQH26" s="751"/>
      <c r="DQI26" s="751"/>
      <c r="DQJ26" s="751"/>
      <c r="DQK26" s="751"/>
      <c r="DQL26" s="751"/>
      <c r="DQM26" s="751"/>
      <c r="DQN26" s="751"/>
      <c r="DQO26" s="751"/>
      <c r="DQP26" s="751"/>
      <c r="DQQ26" s="751"/>
      <c r="DQR26" s="751"/>
      <c r="DQS26" s="751"/>
      <c r="DQT26" s="751"/>
      <c r="DQU26" s="751"/>
      <c r="DQV26" s="751"/>
      <c r="DQW26" s="751"/>
      <c r="DQX26" s="751"/>
      <c r="DQY26" s="751"/>
      <c r="DQZ26" s="751"/>
      <c r="DRA26" s="751"/>
      <c r="DRB26" s="751"/>
      <c r="DRC26" s="751"/>
      <c r="DRD26" s="751"/>
      <c r="DRE26" s="751"/>
      <c r="DRF26" s="751"/>
      <c r="DRG26" s="751"/>
      <c r="DRH26" s="751"/>
      <c r="DRI26" s="751"/>
      <c r="DRJ26" s="751"/>
      <c r="DRK26" s="751"/>
      <c r="DRL26" s="751"/>
      <c r="DRM26" s="751"/>
      <c r="DRN26" s="751"/>
      <c r="DRO26" s="751"/>
      <c r="DRP26" s="751"/>
      <c r="DRQ26" s="751"/>
      <c r="DRR26" s="751"/>
      <c r="DRS26" s="751"/>
      <c r="DRT26" s="751"/>
      <c r="DRU26" s="751"/>
      <c r="DRV26" s="751"/>
      <c r="DRW26" s="751"/>
      <c r="DRX26" s="751"/>
      <c r="DRY26" s="751"/>
      <c r="DRZ26" s="751"/>
      <c r="DSA26" s="751"/>
      <c r="DSB26" s="751"/>
      <c r="DSC26" s="751"/>
      <c r="DSD26" s="751"/>
      <c r="DSE26" s="751"/>
      <c r="DSF26" s="751"/>
      <c r="DSG26" s="751"/>
      <c r="DSH26" s="751"/>
      <c r="DSI26" s="751"/>
      <c r="DSJ26" s="751"/>
      <c r="DSK26" s="751"/>
      <c r="DSL26" s="751"/>
      <c r="DSM26" s="751"/>
      <c r="DSN26" s="751"/>
      <c r="DSO26" s="751"/>
      <c r="DSP26" s="751"/>
      <c r="DSQ26" s="751"/>
      <c r="DSR26" s="751"/>
      <c r="DSS26" s="751"/>
      <c r="DST26" s="751"/>
      <c r="DSU26" s="751"/>
      <c r="DSV26" s="751"/>
      <c r="DSW26" s="751"/>
      <c r="DSX26" s="751"/>
      <c r="DSY26" s="751"/>
      <c r="DSZ26" s="751"/>
      <c r="DTA26" s="751"/>
      <c r="DTB26" s="751"/>
      <c r="DTC26" s="751"/>
      <c r="DTD26" s="751"/>
      <c r="DTE26" s="751"/>
      <c r="DTF26" s="751"/>
      <c r="DTG26" s="751"/>
      <c r="DTH26" s="751"/>
      <c r="DTI26" s="751"/>
      <c r="DTJ26" s="751"/>
      <c r="DTK26" s="751"/>
      <c r="DTL26" s="751"/>
      <c r="DTM26" s="751"/>
      <c r="DTN26" s="751"/>
      <c r="DTO26" s="751"/>
      <c r="DTP26" s="751"/>
      <c r="DTQ26" s="751"/>
      <c r="DTR26" s="751"/>
      <c r="DTS26" s="751"/>
      <c r="DTT26" s="751"/>
      <c r="DTU26" s="751"/>
      <c r="DTV26" s="751"/>
      <c r="DTW26" s="751"/>
      <c r="DTX26" s="751"/>
      <c r="DTY26" s="751"/>
      <c r="DTZ26" s="751"/>
      <c r="DUA26" s="751"/>
      <c r="DUB26" s="751"/>
      <c r="DUC26" s="751"/>
      <c r="DUD26" s="751"/>
      <c r="DUE26" s="751"/>
      <c r="DUF26" s="751"/>
      <c r="DUG26" s="751"/>
      <c r="DUH26" s="751"/>
      <c r="DUI26" s="751"/>
      <c r="DUJ26" s="751"/>
      <c r="DUK26" s="751"/>
      <c r="DUL26" s="751"/>
      <c r="DUM26" s="751"/>
      <c r="DUN26" s="751"/>
      <c r="DUO26" s="751"/>
      <c r="DUP26" s="751"/>
      <c r="DUQ26" s="751"/>
      <c r="DUR26" s="751"/>
      <c r="DUS26" s="751"/>
      <c r="DUT26" s="751"/>
      <c r="DUU26" s="751"/>
      <c r="DUV26" s="751"/>
      <c r="DUW26" s="751"/>
      <c r="DUX26" s="751"/>
      <c r="DUY26" s="751"/>
      <c r="DUZ26" s="751"/>
      <c r="DVA26" s="751"/>
      <c r="DVB26" s="751"/>
      <c r="DVC26" s="751"/>
      <c r="DVD26" s="751"/>
      <c r="DVE26" s="751"/>
      <c r="DVF26" s="751"/>
      <c r="DVG26" s="751"/>
      <c r="DVH26" s="751"/>
      <c r="DVI26" s="751"/>
      <c r="DVJ26" s="751"/>
      <c r="DVK26" s="751"/>
      <c r="DVL26" s="751"/>
      <c r="DVM26" s="751"/>
      <c r="DVN26" s="751"/>
      <c r="DVO26" s="751"/>
      <c r="DVP26" s="751"/>
      <c r="DVQ26" s="751"/>
      <c r="DVR26" s="751"/>
      <c r="DVS26" s="751"/>
      <c r="DVT26" s="751"/>
      <c r="DVU26" s="751"/>
      <c r="DVV26" s="751"/>
      <c r="DVW26" s="751"/>
      <c r="DVX26" s="751"/>
      <c r="DVY26" s="751"/>
      <c r="DVZ26" s="751"/>
      <c r="DWA26" s="751"/>
      <c r="DWB26" s="751"/>
      <c r="DWC26" s="751"/>
      <c r="DWD26" s="751"/>
      <c r="DWE26" s="751"/>
      <c r="DWF26" s="751"/>
      <c r="DWG26" s="751"/>
      <c r="DWH26" s="751"/>
      <c r="DWI26" s="751"/>
      <c r="DWJ26" s="751"/>
      <c r="DWK26" s="751"/>
      <c r="DWL26" s="751"/>
      <c r="DWM26" s="751"/>
      <c r="DWN26" s="751"/>
      <c r="DWO26" s="751"/>
      <c r="DWP26" s="751"/>
      <c r="DWQ26" s="751"/>
      <c r="DWR26" s="751"/>
      <c r="DWS26" s="751"/>
      <c r="DWT26" s="751"/>
      <c r="DWU26" s="751"/>
      <c r="DWV26" s="751"/>
      <c r="DWW26" s="751"/>
      <c r="DWX26" s="751"/>
      <c r="DWY26" s="751"/>
      <c r="DWZ26" s="751"/>
      <c r="DXA26" s="751"/>
      <c r="DXB26" s="751"/>
      <c r="DXC26" s="751"/>
      <c r="DXD26" s="751"/>
      <c r="DXE26" s="751"/>
      <c r="DXF26" s="751"/>
      <c r="DXG26" s="751"/>
      <c r="DXH26" s="751"/>
      <c r="DXI26" s="751"/>
      <c r="DXJ26" s="751"/>
      <c r="DXK26" s="751"/>
      <c r="DXL26" s="751"/>
      <c r="DXM26" s="751"/>
      <c r="DXN26" s="751"/>
      <c r="DXO26" s="751"/>
      <c r="DXP26" s="751"/>
      <c r="DXQ26" s="751"/>
      <c r="DXR26" s="751"/>
      <c r="DXS26" s="751"/>
      <c r="DXT26" s="751"/>
      <c r="DXU26" s="751"/>
      <c r="DXV26" s="751"/>
      <c r="DXW26" s="751"/>
      <c r="DXX26" s="751"/>
      <c r="DXY26" s="751"/>
      <c r="DXZ26" s="751"/>
      <c r="DYA26" s="751"/>
      <c r="DYB26" s="751"/>
      <c r="DYC26" s="751"/>
      <c r="DYD26" s="751"/>
      <c r="DYE26" s="751"/>
      <c r="DYF26" s="751"/>
      <c r="DYG26" s="751"/>
      <c r="DYH26" s="751"/>
      <c r="DYI26" s="751"/>
      <c r="DYJ26" s="751"/>
      <c r="DYK26" s="751"/>
      <c r="DYL26" s="751"/>
      <c r="DYM26" s="751"/>
      <c r="DYN26" s="751"/>
      <c r="DYO26" s="751"/>
      <c r="DYP26" s="751"/>
      <c r="DYQ26" s="751"/>
      <c r="DYR26" s="751"/>
      <c r="DYS26" s="751"/>
      <c r="DYT26" s="751"/>
      <c r="DYU26" s="751"/>
      <c r="DYV26" s="751"/>
      <c r="DYW26" s="751"/>
      <c r="DYX26" s="751"/>
      <c r="DYY26" s="751"/>
      <c r="DYZ26" s="751"/>
      <c r="DZA26" s="751"/>
      <c r="DZB26" s="751"/>
      <c r="DZC26" s="751"/>
      <c r="DZD26" s="751"/>
      <c r="DZE26" s="751"/>
      <c r="DZF26" s="751"/>
      <c r="DZG26" s="751"/>
      <c r="DZH26" s="751"/>
      <c r="DZI26" s="751"/>
      <c r="DZJ26" s="751"/>
      <c r="DZK26" s="751"/>
      <c r="DZL26" s="751"/>
      <c r="DZM26" s="751"/>
      <c r="DZN26" s="751"/>
      <c r="DZO26" s="751"/>
      <c r="DZP26" s="751"/>
      <c r="DZQ26" s="751"/>
      <c r="DZR26" s="751"/>
      <c r="DZS26" s="751"/>
      <c r="DZT26" s="751"/>
      <c r="DZU26" s="751"/>
      <c r="DZV26" s="751"/>
      <c r="DZW26" s="751"/>
      <c r="DZX26" s="751"/>
      <c r="DZY26" s="751"/>
      <c r="DZZ26" s="751"/>
      <c r="EAA26" s="751"/>
      <c r="EAB26" s="751"/>
      <c r="EAC26" s="751"/>
      <c r="EAD26" s="751"/>
      <c r="EAE26" s="751"/>
      <c r="EAF26" s="751"/>
      <c r="EAG26" s="751"/>
      <c r="EAH26" s="751"/>
      <c r="EAI26" s="751"/>
      <c r="EAJ26" s="751"/>
      <c r="EAK26" s="751"/>
      <c r="EAL26" s="751"/>
      <c r="EAM26" s="751"/>
      <c r="EAN26" s="751"/>
      <c r="EAO26" s="751"/>
      <c r="EAP26" s="751"/>
      <c r="EAQ26" s="751"/>
      <c r="EAR26" s="751"/>
      <c r="EAS26" s="751"/>
      <c r="EAT26" s="751"/>
      <c r="EAU26" s="751"/>
      <c r="EAV26" s="751"/>
      <c r="EAW26" s="751"/>
      <c r="EAX26" s="751"/>
      <c r="EAY26" s="751"/>
      <c r="EAZ26" s="751"/>
      <c r="EBA26" s="751"/>
      <c r="EBB26" s="751"/>
      <c r="EBC26" s="751"/>
      <c r="EBD26" s="751"/>
      <c r="EBE26" s="751"/>
      <c r="EBF26" s="751"/>
      <c r="EBG26" s="751"/>
      <c r="EBH26" s="751"/>
      <c r="EBI26" s="751"/>
      <c r="EBJ26" s="751"/>
      <c r="EBK26" s="751"/>
      <c r="EBL26" s="751"/>
      <c r="EBM26" s="751"/>
      <c r="EBN26" s="751"/>
      <c r="EBO26" s="751"/>
      <c r="EBP26" s="751"/>
      <c r="EBQ26" s="751"/>
      <c r="EBR26" s="751"/>
      <c r="EBS26" s="751"/>
      <c r="EBT26" s="751"/>
      <c r="EBU26" s="751"/>
      <c r="EBV26" s="751"/>
      <c r="EBW26" s="751"/>
      <c r="EBX26" s="751"/>
      <c r="EBY26" s="751"/>
      <c r="EBZ26" s="751"/>
      <c r="ECA26" s="751"/>
      <c r="ECB26" s="751"/>
      <c r="ECC26" s="751"/>
      <c r="ECD26" s="751"/>
      <c r="ECE26" s="751"/>
      <c r="ECF26" s="751"/>
      <c r="ECG26" s="751"/>
      <c r="ECH26" s="751"/>
      <c r="ECI26" s="751"/>
      <c r="ECJ26" s="751"/>
      <c r="ECK26" s="751"/>
      <c r="ECL26" s="751"/>
      <c r="ECM26" s="751"/>
      <c r="ECN26" s="751"/>
      <c r="ECO26" s="751"/>
      <c r="ECP26" s="751"/>
      <c r="ECQ26" s="751"/>
      <c r="ECR26" s="751"/>
      <c r="ECS26" s="751"/>
      <c r="ECT26" s="751"/>
      <c r="ECU26" s="751"/>
      <c r="ECV26" s="751"/>
      <c r="ECW26" s="751"/>
      <c r="ECX26" s="751"/>
      <c r="ECY26" s="751"/>
      <c r="ECZ26" s="751"/>
      <c r="EDA26" s="751"/>
      <c r="EDB26" s="751"/>
      <c r="EDC26" s="751"/>
      <c r="EDD26" s="751"/>
      <c r="EDE26" s="751"/>
      <c r="EDF26" s="751"/>
      <c r="EDG26" s="751"/>
      <c r="EDH26" s="751"/>
      <c r="EDI26" s="751"/>
      <c r="EDJ26" s="751"/>
      <c r="EDK26" s="751"/>
      <c r="EDL26" s="751"/>
      <c r="EDM26" s="751"/>
      <c r="EDN26" s="751"/>
      <c r="EDO26" s="751"/>
      <c r="EDP26" s="751"/>
      <c r="EDQ26" s="751"/>
      <c r="EDR26" s="751"/>
      <c r="EDS26" s="751"/>
      <c r="EDT26" s="751"/>
      <c r="EDU26" s="751"/>
      <c r="EDV26" s="751"/>
      <c r="EDW26" s="751"/>
      <c r="EDX26" s="751"/>
      <c r="EDY26" s="751"/>
      <c r="EDZ26" s="751"/>
      <c r="EEA26" s="751"/>
      <c r="EEB26" s="751"/>
      <c r="EEC26" s="751"/>
      <c r="EED26" s="751"/>
      <c r="EEE26" s="751"/>
      <c r="EEF26" s="751"/>
      <c r="EEG26" s="751"/>
      <c r="EEH26" s="751"/>
      <c r="EEI26" s="751"/>
      <c r="EEJ26" s="751"/>
      <c r="EEK26" s="751"/>
      <c r="EEL26" s="751"/>
      <c r="EEM26" s="751"/>
      <c r="EEN26" s="751"/>
      <c r="EEO26" s="751"/>
      <c r="EEP26" s="751"/>
      <c r="EEQ26" s="751"/>
      <c r="EER26" s="751"/>
      <c r="EES26" s="751"/>
      <c r="EET26" s="751"/>
      <c r="EEU26" s="751"/>
      <c r="EEV26" s="751"/>
      <c r="EEW26" s="751"/>
      <c r="EEX26" s="751"/>
      <c r="EEY26" s="751"/>
      <c r="EEZ26" s="751"/>
      <c r="EFA26" s="751"/>
      <c r="EFB26" s="751"/>
      <c r="EFC26" s="751"/>
      <c r="EFD26" s="751"/>
      <c r="EFE26" s="751"/>
      <c r="EFF26" s="751"/>
      <c r="EFG26" s="751"/>
      <c r="EFH26" s="751"/>
      <c r="EFI26" s="751"/>
      <c r="EFJ26" s="751"/>
      <c r="EFK26" s="751"/>
      <c r="EFL26" s="751"/>
      <c r="EFM26" s="751"/>
      <c r="EFN26" s="751"/>
      <c r="EFO26" s="751"/>
      <c r="EFP26" s="751"/>
      <c r="EFQ26" s="751"/>
      <c r="EFR26" s="751"/>
      <c r="EFS26" s="751"/>
      <c r="EFT26" s="751"/>
      <c r="EFU26" s="751"/>
      <c r="EFV26" s="751"/>
      <c r="EFW26" s="751"/>
      <c r="EFX26" s="751"/>
      <c r="EFY26" s="751"/>
      <c r="EFZ26" s="751"/>
      <c r="EGA26" s="751"/>
      <c r="EGB26" s="751"/>
      <c r="EGC26" s="751"/>
      <c r="EGD26" s="751"/>
      <c r="EGE26" s="751"/>
      <c r="EGF26" s="751"/>
      <c r="EGG26" s="751"/>
      <c r="EGH26" s="751"/>
      <c r="EGI26" s="751"/>
      <c r="EGJ26" s="751"/>
      <c r="EGK26" s="751"/>
      <c r="EGL26" s="751"/>
      <c r="EGM26" s="751"/>
      <c r="EGN26" s="751"/>
      <c r="EGO26" s="751"/>
      <c r="EGP26" s="751"/>
      <c r="EGQ26" s="751"/>
      <c r="EGR26" s="751"/>
      <c r="EGS26" s="751"/>
      <c r="EGT26" s="751"/>
      <c r="EGU26" s="751"/>
      <c r="EGV26" s="751"/>
      <c r="EGW26" s="751"/>
      <c r="EGX26" s="751"/>
      <c r="EGY26" s="751"/>
      <c r="EGZ26" s="751"/>
      <c r="EHA26" s="751"/>
      <c r="EHB26" s="751"/>
      <c r="EHC26" s="751"/>
      <c r="EHD26" s="751"/>
      <c r="EHE26" s="751"/>
      <c r="EHF26" s="751"/>
      <c r="EHG26" s="751"/>
      <c r="EHH26" s="751"/>
      <c r="EHI26" s="751"/>
      <c r="EHJ26" s="751"/>
      <c r="EHK26" s="751"/>
      <c r="EHL26" s="751"/>
      <c r="EHM26" s="751"/>
      <c r="EHN26" s="751"/>
      <c r="EHO26" s="751"/>
      <c r="EHP26" s="751"/>
      <c r="EHQ26" s="751"/>
      <c r="EHR26" s="751"/>
      <c r="EHS26" s="751"/>
      <c r="EHT26" s="751"/>
      <c r="EHU26" s="751"/>
      <c r="EHV26" s="751"/>
      <c r="EHW26" s="751"/>
      <c r="EHX26" s="751"/>
      <c r="EHY26" s="751"/>
      <c r="EHZ26" s="751"/>
      <c r="EIA26" s="751"/>
      <c r="EIB26" s="751"/>
      <c r="EIC26" s="751"/>
      <c r="EID26" s="751"/>
      <c r="EIE26" s="751"/>
      <c r="EIF26" s="751"/>
      <c r="EIG26" s="751"/>
      <c r="EIH26" s="751"/>
      <c r="EII26" s="751"/>
      <c r="EIJ26" s="751"/>
      <c r="EIK26" s="751"/>
      <c r="EIL26" s="751"/>
      <c r="EIM26" s="751"/>
      <c r="EIN26" s="751"/>
      <c r="EIO26" s="751"/>
      <c r="EIP26" s="751"/>
      <c r="EIQ26" s="751"/>
      <c r="EIR26" s="751"/>
      <c r="EIS26" s="751"/>
      <c r="EIT26" s="751"/>
      <c r="EIU26" s="751"/>
      <c r="EIV26" s="751"/>
      <c r="EIW26" s="751"/>
      <c r="EIX26" s="751"/>
      <c r="EIY26" s="751"/>
      <c r="EIZ26" s="751"/>
      <c r="EJA26" s="751"/>
      <c r="EJB26" s="751"/>
      <c r="EJC26" s="751"/>
      <c r="EJD26" s="751"/>
      <c r="EJE26" s="751"/>
      <c r="EJF26" s="751"/>
      <c r="EJG26" s="751"/>
      <c r="EJH26" s="751"/>
      <c r="EJI26" s="751"/>
      <c r="EJJ26" s="751"/>
      <c r="EJK26" s="751"/>
      <c r="EJL26" s="751"/>
      <c r="EJM26" s="751"/>
      <c r="EJN26" s="751"/>
      <c r="EJO26" s="751"/>
      <c r="EJP26" s="751"/>
      <c r="EJQ26" s="751"/>
      <c r="EJR26" s="751"/>
      <c r="EJS26" s="751"/>
      <c r="EJT26" s="751"/>
      <c r="EJU26" s="751"/>
      <c r="EJV26" s="751"/>
      <c r="EJW26" s="751"/>
      <c r="EJX26" s="751"/>
      <c r="EJY26" s="751"/>
      <c r="EJZ26" s="751"/>
      <c r="EKA26" s="751"/>
      <c r="EKB26" s="751"/>
      <c r="EKC26" s="751"/>
      <c r="EKD26" s="751"/>
      <c r="EKE26" s="751"/>
      <c r="EKF26" s="751"/>
      <c r="EKG26" s="751"/>
      <c r="EKH26" s="751"/>
      <c r="EKI26" s="751"/>
      <c r="EKJ26" s="751"/>
      <c r="EKK26" s="751"/>
      <c r="EKL26" s="751"/>
      <c r="EKM26" s="751"/>
      <c r="EKN26" s="751"/>
      <c r="EKO26" s="751"/>
      <c r="EKP26" s="751"/>
      <c r="EKQ26" s="751"/>
      <c r="EKR26" s="751"/>
      <c r="EKS26" s="751"/>
      <c r="EKT26" s="751"/>
      <c r="EKU26" s="751"/>
      <c r="EKV26" s="751"/>
      <c r="EKW26" s="751"/>
      <c r="EKX26" s="751"/>
      <c r="EKY26" s="751"/>
      <c r="EKZ26" s="751"/>
      <c r="ELA26" s="751"/>
      <c r="ELB26" s="751"/>
      <c r="ELC26" s="751"/>
      <c r="ELD26" s="751"/>
      <c r="ELE26" s="751"/>
      <c r="ELF26" s="751"/>
      <c r="ELG26" s="751"/>
      <c r="ELH26" s="751"/>
      <c r="ELI26" s="751"/>
      <c r="ELJ26" s="751"/>
      <c r="ELK26" s="751"/>
      <c r="ELL26" s="751"/>
      <c r="ELM26" s="751"/>
      <c r="ELN26" s="751"/>
      <c r="ELO26" s="751"/>
      <c r="ELP26" s="751"/>
      <c r="ELQ26" s="751"/>
      <c r="ELR26" s="751"/>
      <c r="ELS26" s="751"/>
      <c r="ELT26" s="751"/>
      <c r="ELU26" s="751"/>
      <c r="ELV26" s="751"/>
      <c r="ELW26" s="751"/>
      <c r="ELX26" s="751"/>
      <c r="ELY26" s="751"/>
      <c r="ELZ26" s="751"/>
      <c r="EMA26" s="751"/>
      <c r="EMB26" s="751"/>
      <c r="EMC26" s="751"/>
      <c r="EMD26" s="751"/>
      <c r="EME26" s="751"/>
      <c r="EMF26" s="751"/>
      <c r="EMG26" s="751"/>
      <c r="EMH26" s="751"/>
      <c r="EMI26" s="751"/>
      <c r="EMJ26" s="751"/>
      <c r="EMK26" s="751"/>
      <c r="EML26" s="751"/>
      <c r="EMM26" s="751"/>
      <c r="EMN26" s="751"/>
      <c r="EMO26" s="751"/>
      <c r="EMP26" s="751"/>
      <c r="EMQ26" s="751"/>
      <c r="EMR26" s="751"/>
      <c r="EMS26" s="751"/>
      <c r="EMT26" s="751"/>
      <c r="EMU26" s="751"/>
      <c r="EMV26" s="751"/>
      <c r="EMW26" s="751"/>
      <c r="EMX26" s="751"/>
      <c r="EMY26" s="751"/>
      <c r="EMZ26" s="751"/>
      <c r="ENA26" s="751"/>
      <c r="ENB26" s="751"/>
      <c r="ENC26" s="751"/>
      <c r="END26" s="751"/>
      <c r="ENE26" s="751"/>
      <c r="ENF26" s="751"/>
      <c r="ENG26" s="751"/>
      <c r="ENH26" s="751"/>
      <c r="ENI26" s="751"/>
      <c r="ENJ26" s="751"/>
      <c r="ENK26" s="751"/>
      <c r="ENL26" s="751"/>
      <c r="ENM26" s="751"/>
      <c r="ENN26" s="751"/>
      <c r="ENO26" s="751"/>
      <c r="ENP26" s="751"/>
      <c r="ENQ26" s="751"/>
      <c r="ENR26" s="751"/>
      <c r="ENS26" s="751"/>
      <c r="ENT26" s="751"/>
      <c r="ENU26" s="751"/>
      <c r="ENV26" s="751"/>
      <c r="ENW26" s="751"/>
      <c r="ENX26" s="751"/>
      <c r="ENY26" s="751"/>
      <c r="ENZ26" s="751"/>
      <c r="EOA26" s="751"/>
      <c r="EOB26" s="751"/>
      <c r="EOC26" s="751"/>
      <c r="EOD26" s="751"/>
      <c r="EOE26" s="751"/>
      <c r="EOF26" s="751"/>
      <c r="EOG26" s="751"/>
      <c r="EOH26" s="751"/>
      <c r="EOI26" s="751"/>
      <c r="EOJ26" s="751"/>
      <c r="EOK26" s="751"/>
      <c r="EOL26" s="751"/>
      <c r="EOM26" s="751"/>
      <c r="EON26" s="751"/>
      <c r="EOO26" s="751"/>
      <c r="EOP26" s="751"/>
      <c r="EOQ26" s="751"/>
      <c r="EOR26" s="751"/>
      <c r="EOS26" s="751"/>
      <c r="EOT26" s="751"/>
      <c r="EOU26" s="751"/>
      <c r="EOV26" s="751"/>
      <c r="EOW26" s="751"/>
      <c r="EOX26" s="751"/>
      <c r="EOY26" s="751"/>
      <c r="EOZ26" s="751"/>
      <c r="EPA26" s="751"/>
      <c r="EPB26" s="751"/>
      <c r="EPC26" s="751"/>
      <c r="EPD26" s="751"/>
      <c r="EPE26" s="751"/>
      <c r="EPF26" s="751"/>
      <c r="EPG26" s="751"/>
      <c r="EPH26" s="751"/>
      <c r="EPI26" s="751"/>
      <c r="EPJ26" s="751"/>
      <c r="EPK26" s="751"/>
      <c r="EPL26" s="751"/>
      <c r="EPM26" s="751"/>
      <c r="EPN26" s="751"/>
      <c r="EPO26" s="751"/>
      <c r="EPP26" s="751"/>
      <c r="EPQ26" s="751"/>
      <c r="EPR26" s="751"/>
      <c r="EPS26" s="751"/>
      <c r="EPT26" s="751"/>
      <c r="EPU26" s="751"/>
      <c r="EPV26" s="751"/>
      <c r="EPW26" s="751"/>
      <c r="EPX26" s="751"/>
      <c r="EPY26" s="751"/>
      <c r="EPZ26" s="751"/>
      <c r="EQA26" s="751"/>
      <c r="EQB26" s="751"/>
      <c r="EQC26" s="751"/>
      <c r="EQD26" s="751"/>
      <c r="EQE26" s="751"/>
      <c r="EQF26" s="751"/>
      <c r="EQG26" s="751"/>
      <c r="EQH26" s="751"/>
      <c r="EQI26" s="751"/>
      <c r="EQJ26" s="751"/>
      <c r="EQK26" s="751"/>
      <c r="EQL26" s="751"/>
      <c r="EQM26" s="751"/>
      <c r="EQN26" s="751"/>
      <c r="EQO26" s="751"/>
      <c r="EQP26" s="751"/>
      <c r="EQQ26" s="751"/>
      <c r="EQR26" s="751"/>
      <c r="EQS26" s="751"/>
      <c r="EQT26" s="751"/>
      <c r="EQU26" s="751"/>
      <c r="EQV26" s="751"/>
      <c r="EQW26" s="751"/>
      <c r="EQX26" s="751"/>
      <c r="EQY26" s="751"/>
      <c r="EQZ26" s="751"/>
      <c r="ERA26" s="751"/>
      <c r="ERB26" s="751"/>
      <c r="ERC26" s="751"/>
      <c r="ERD26" s="751"/>
      <c r="ERE26" s="751"/>
      <c r="ERF26" s="751"/>
      <c r="ERG26" s="751"/>
      <c r="ERH26" s="751"/>
      <c r="ERI26" s="751"/>
      <c r="ERJ26" s="751"/>
      <c r="ERK26" s="751"/>
      <c r="ERL26" s="751"/>
      <c r="ERM26" s="751"/>
      <c r="ERN26" s="751"/>
      <c r="ERO26" s="751"/>
      <c r="ERP26" s="751"/>
      <c r="ERQ26" s="751"/>
      <c r="ERR26" s="751"/>
      <c r="ERS26" s="751"/>
      <c r="ERT26" s="751"/>
      <c r="ERU26" s="751"/>
      <c r="ERV26" s="751"/>
      <c r="ERW26" s="751"/>
      <c r="ERX26" s="751"/>
      <c r="ERY26" s="751"/>
      <c r="ERZ26" s="751"/>
      <c r="ESA26" s="751"/>
      <c r="ESB26" s="751"/>
      <c r="ESC26" s="751"/>
      <c r="ESD26" s="751"/>
      <c r="ESE26" s="751"/>
      <c r="ESF26" s="751"/>
      <c r="ESG26" s="751"/>
      <c r="ESH26" s="751"/>
      <c r="ESI26" s="751"/>
      <c r="ESJ26" s="751"/>
      <c r="ESK26" s="751"/>
      <c r="ESL26" s="751"/>
      <c r="ESM26" s="751"/>
      <c r="ESN26" s="751"/>
      <c r="ESO26" s="751"/>
      <c r="ESP26" s="751"/>
      <c r="ESQ26" s="751"/>
      <c r="ESR26" s="751"/>
      <c r="ESS26" s="751"/>
      <c r="EST26" s="751"/>
      <c r="ESU26" s="751"/>
      <c r="ESV26" s="751"/>
      <c r="ESW26" s="751"/>
      <c r="ESX26" s="751"/>
      <c r="ESY26" s="751"/>
      <c r="ESZ26" s="751"/>
      <c r="ETA26" s="751"/>
      <c r="ETB26" s="751"/>
      <c r="ETC26" s="751"/>
      <c r="ETD26" s="751"/>
      <c r="ETE26" s="751"/>
      <c r="ETF26" s="751"/>
      <c r="ETG26" s="751"/>
      <c r="ETH26" s="751"/>
      <c r="ETI26" s="751"/>
      <c r="ETJ26" s="751"/>
      <c r="ETK26" s="751"/>
      <c r="ETL26" s="751"/>
      <c r="ETM26" s="751"/>
      <c r="ETN26" s="751"/>
      <c r="ETO26" s="751"/>
      <c r="ETP26" s="751"/>
      <c r="ETQ26" s="751"/>
      <c r="ETR26" s="751"/>
      <c r="ETS26" s="751"/>
      <c r="ETT26" s="751"/>
      <c r="ETU26" s="751"/>
      <c r="ETV26" s="751"/>
      <c r="ETW26" s="751"/>
      <c r="ETX26" s="751"/>
      <c r="ETY26" s="751"/>
      <c r="ETZ26" s="751"/>
      <c r="EUA26" s="751"/>
      <c r="EUB26" s="751"/>
      <c r="EUC26" s="751"/>
      <c r="EUD26" s="751"/>
      <c r="EUE26" s="751"/>
      <c r="EUF26" s="751"/>
      <c r="EUG26" s="751"/>
      <c r="EUH26" s="751"/>
      <c r="EUI26" s="751"/>
      <c r="EUJ26" s="751"/>
      <c r="EUK26" s="751"/>
      <c r="EUL26" s="751"/>
      <c r="EUM26" s="751"/>
      <c r="EUN26" s="751"/>
      <c r="EUO26" s="751"/>
      <c r="EUP26" s="751"/>
      <c r="EUQ26" s="751"/>
      <c r="EUR26" s="751"/>
      <c r="EUS26" s="751"/>
      <c r="EUT26" s="751"/>
      <c r="EUU26" s="751"/>
      <c r="EUV26" s="751"/>
      <c r="EUW26" s="751"/>
      <c r="EUX26" s="751"/>
      <c r="EUY26" s="751"/>
      <c r="EUZ26" s="751"/>
      <c r="EVA26" s="751"/>
      <c r="EVB26" s="751"/>
      <c r="EVC26" s="751"/>
      <c r="EVD26" s="751"/>
      <c r="EVE26" s="751"/>
      <c r="EVF26" s="751"/>
      <c r="EVG26" s="751"/>
      <c r="EVH26" s="751"/>
      <c r="EVI26" s="751"/>
      <c r="EVJ26" s="751"/>
      <c r="EVK26" s="751"/>
      <c r="EVL26" s="751"/>
      <c r="EVM26" s="751"/>
      <c r="EVN26" s="751"/>
      <c r="EVO26" s="751"/>
      <c r="EVP26" s="751"/>
      <c r="EVQ26" s="751"/>
      <c r="EVR26" s="751"/>
      <c r="EVS26" s="751"/>
      <c r="EVT26" s="751"/>
      <c r="EVU26" s="751"/>
      <c r="EVV26" s="751"/>
      <c r="EVW26" s="751"/>
      <c r="EVX26" s="751"/>
      <c r="EVY26" s="751"/>
      <c r="EVZ26" s="751"/>
      <c r="EWA26" s="751"/>
      <c r="EWB26" s="751"/>
      <c r="EWC26" s="751"/>
      <c r="EWD26" s="751"/>
      <c r="EWE26" s="751"/>
      <c r="EWF26" s="751"/>
      <c r="EWG26" s="751"/>
      <c r="EWH26" s="751"/>
      <c r="EWI26" s="751"/>
      <c r="EWJ26" s="751"/>
      <c r="EWK26" s="751"/>
      <c r="EWL26" s="751"/>
      <c r="EWM26" s="751"/>
      <c r="EWN26" s="751"/>
      <c r="EWO26" s="751"/>
      <c r="EWP26" s="751"/>
      <c r="EWQ26" s="751"/>
      <c r="EWR26" s="751"/>
      <c r="EWS26" s="751"/>
      <c r="EWT26" s="751"/>
      <c r="EWU26" s="751"/>
      <c r="EWV26" s="751"/>
      <c r="EWW26" s="751"/>
      <c r="EWX26" s="751"/>
      <c r="EWY26" s="751"/>
      <c r="EWZ26" s="751"/>
      <c r="EXA26" s="751"/>
      <c r="EXB26" s="751"/>
      <c r="EXC26" s="751"/>
      <c r="EXD26" s="751"/>
      <c r="EXE26" s="751"/>
      <c r="EXF26" s="751"/>
      <c r="EXG26" s="751"/>
      <c r="EXH26" s="751"/>
      <c r="EXI26" s="751"/>
      <c r="EXJ26" s="751"/>
      <c r="EXK26" s="751"/>
      <c r="EXL26" s="751"/>
      <c r="EXM26" s="751"/>
      <c r="EXN26" s="751"/>
      <c r="EXO26" s="751"/>
      <c r="EXP26" s="751"/>
      <c r="EXQ26" s="751"/>
      <c r="EXR26" s="751"/>
      <c r="EXS26" s="751"/>
      <c r="EXT26" s="751"/>
      <c r="EXU26" s="751"/>
      <c r="EXV26" s="751"/>
      <c r="EXW26" s="751"/>
      <c r="EXX26" s="751"/>
      <c r="EXY26" s="751"/>
      <c r="EXZ26" s="751"/>
      <c r="EYA26" s="751"/>
      <c r="EYB26" s="751"/>
      <c r="EYC26" s="751"/>
      <c r="EYD26" s="751"/>
      <c r="EYE26" s="751"/>
      <c r="EYF26" s="751"/>
      <c r="EYG26" s="751"/>
      <c r="EYH26" s="751"/>
      <c r="EYI26" s="751"/>
      <c r="EYJ26" s="751"/>
      <c r="EYK26" s="751"/>
      <c r="EYL26" s="751"/>
      <c r="EYM26" s="751"/>
      <c r="EYN26" s="751"/>
      <c r="EYO26" s="751"/>
      <c r="EYP26" s="751"/>
      <c r="EYQ26" s="751"/>
      <c r="EYR26" s="751"/>
      <c r="EYS26" s="751"/>
      <c r="EYT26" s="751"/>
      <c r="EYU26" s="751"/>
      <c r="EYV26" s="751"/>
      <c r="EYW26" s="751"/>
      <c r="EYX26" s="751"/>
      <c r="EYY26" s="751"/>
      <c r="EYZ26" s="751"/>
      <c r="EZA26" s="751"/>
      <c r="EZB26" s="751"/>
      <c r="EZC26" s="751"/>
      <c r="EZD26" s="751"/>
      <c r="EZE26" s="751"/>
      <c r="EZF26" s="751"/>
      <c r="EZG26" s="751"/>
      <c r="EZH26" s="751"/>
      <c r="EZI26" s="751"/>
      <c r="EZJ26" s="751"/>
      <c r="EZK26" s="751"/>
      <c r="EZL26" s="751"/>
      <c r="EZM26" s="751"/>
      <c r="EZN26" s="751"/>
      <c r="EZO26" s="751"/>
      <c r="EZP26" s="751"/>
      <c r="EZQ26" s="751"/>
      <c r="EZR26" s="751"/>
      <c r="EZS26" s="751"/>
      <c r="EZT26" s="751"/>
      <c r="EZU26" s="751"/>
      <c r="EZV26" s="751"/>
      <c r="EZW26" s="751"/>
      <c r="EZX26" s="751"/>
      <c r="EZY26" s="751"/>
      <c r="EZZ26" s="751"/>
      <c r="FAA26" s="751"/>
      <c r="FAB26" s="751"/>
      <c r="FAC26" s="751"/>
      <c r="FAD26" s="751"/>
      <c r="FAE26" s="751"/>
      <c r="FAF26" s="751"/>
      <c r="FAG26" s="751"/>
      <c r="FAH26" s="751"/>
      <c r="FAI26" s="751"/>
      <c r="FAJ26" s="751"/>
      <c r="FAK26" s="751"/>
      <c r="FAL26" s="751"/>
      <c r="FAM26" s="751"/>
      <c r="FAN26" s="751"/>
      <c r="FAO26" s="751"/>
      <c r="FAP26" s="751"/>
      <c r="FAQ26" s="751"/>
      <c r="FAR26" s="751"/>
      <c r="FAS26" s="751"/>
      <c r="FAT26" s="751"/>
      <c r="FAU26" s="751"/>
      <c r="FAV26" s="751"/>
      <c r="FAW26" s="751"/>
      <c r="FAX26" s="751"/>
      <c r="FAY26" s="751"/>
      <c r="FAZ26" s="751"/>
      <c r="FBA26" s="751"/>
      <c r="FBB26" s="751"/>
      <c r="FBC26" s="751"/>
      <c r="FBD26" s="751"/>
      <c r="FBE26" s="751"/>
      <c r="FBF26" s="751"/>
      <c r="FBG26" s="751"/>
      <c r="FBH26" s="751"/>
      <c r="FBI26" s="751"/>
      <c r="FBJ26" s="751"/>
      <c r="FBK26" s="751"/>
      <c r="FBL26" s="751"/>
      <c r="FBM26" s="751"/>
      <c r="FBN26" s="751"/>
      <c r="FBO26" s="751"/>
      <c r="FBP26" s="751"/>
      <c r="FBQ26" s="751"/>
      <c r="FBR26" s="751"/>
      <c r="FBS26" s="751"/>
      <c r="FBT26" s="751"/>
      <c r="FBU26" s="751"/>
      <c r="FBV26" s="751"/>
      <c r="FBW26" s="751"/>
      <c r="FBX26" s="751"/>
      <c r="FBY26" s="751"/>
      <c r="FBZ26" s="751"/>
      <c r="FCA26" s="751"/>
      <c r="FCB26" s="751"/>
      <c r="FCC26" s="751"/>
      <c r="FCD26" s="751"/>
      <c r="FCE26" s="751"/>
      <c r="FCF26" s="751"/>
      <c r="FCG26" s="751"/>
      <c r="FCH26" s="751"/>
      <c r="FCI26" s="751"/>
      <c r="FCJ26" s="751"/>
      <c r="FCK26" s="751"/>
      <c r="FCL26" s="751"/>
      <c r="FCM26" s="751"/>
      <c r="FCN26" s="751"/>
      <c r="FCO26" s="751"/>
      <c r="FCP26" s="751"/>
      <c r="FCQ26" s="751"/>
      <c r="FCR26" s="751"/>
      <c r="FCS26" s="751"/>
      <c r="FCT26" s="751"/>
      <c r="FCU26" s="751"/>
      <c r="FCV26" s="751"/>
      <c r="FCW26" s="751"/>
      <c r="FCX26" s="751"/>
      <c r="FCY26" s="751"/>
      <c r="FCZ26" s="751"/>
      <c r="FDA26" s="751"/>
      <c r="FDB26" s="751"/>
      <c r="FDC26" s="751"/>
      <c r="FDD26" s="751"/>
      <c r="FDE26" s="751"/>
      <c r="FDF26" s="751"/>
      <c r="FDG26" s="751"/>
      <c r="FDH26" s="751"/>
      <c r="FDI26" s="751"/>
      <c r="FDJ26" s="751"/>
      <c r="FDK26" s="751"/>
      <c r="FDL26" s="751"/>
      <c r="FDM26" s="751"/>
      <c r="FDN26" s="751"/>
      <c r="FDO26" s="751"/>
      <c r="FDP26" s="751"/>
      <c r="FDQ26" s="751"/>
      <c r="FDR26" s="751"/>
      <c r="FDS26" s="751"/>
      <c r="FDT26" s="751"/>
      <c r="FDU26" s="751"/>
      <c r="FDV26" s="751"/>
      <c r="FDW26" s="751"/>
      <c r="FDX26" s="751"/>
      <c r="FDY26" s="751"/>
      <c r="FDZ26" s="751"/>
      <c r="FEA26" s="751"/>
      <c r="FEB26" s="751"/>
      <c r="FEC26" s="751"/>
      <c r="FED26" s="751"/>
      <c r="FEE26" s="751"/>
      <c r="FEF26" s="751"/>
      <c r="FEG26" s="751"/>
      <c r="FEH26" s="751"/>
      <c r="FEI26" s="751"/>
      <c r="FEJ26" s="751"/>
      <c r="FEK26" s="751"/>
      <c r="FEL26" s="751"/>
      <c r="FEM26" s="751"/>
      <c r="FEN26" s="751"/>
      <c r="FEO26" s="751"/>
      <c r="FEP26" s="751"/>
      <c r="FEQ26" s="751"/>
      <c r="FER26" s="751"/>
      <c r="FES26" s="751"/>
      <c r="FET26" s="751"/>
      <c r="FEU26" s="751"/>
      <c r="FEV26" s="751"/>
      <c r="FEW26" s="751"/>
      <c r="FEX26" s="751"/>
      <c r="FEY26" s="751"/>
      <c r="FEZ26" s="751"/>
      <c r="FFA26" s="751"/>
      <c r="FFB26" s="751"/>
      <c r="FFC26" s="751"/>
      <c r="FFD26" s="751"/>
      <c r="FFE26" s="751"/>
      <c r="FFF26" s="751"/>
      <c r="FFG26" s="751"/>
      <c r="FFH26" s="751"/>
      <c r="FFI26" s="751"/>
      <c r="FFJ26" s="751"/>
      <c r="FFK26" s="751"/>
      <c r="FFL26" s="751"/>
      <c r="FFM26" s="751"/>
      <c r="FFN26" s="751"/>
      <c r="FFO26" s="751"/>
      <c r="FFP26" s="751"/>
      <c r="FFQ26" s="751"/>
      <c r="FFR26" s="751"/>
      <c r="FFS26" s="751"/>
      <c r="FFT26" s="751"/>
      <c r="FFU26" s="751"/>
      <c r="FFV26" s="751"/>
      <c r="FFW26" s="751"/>
      <c r="FFX26" s="751"/>
      <c r="FFY26" s="751"/>
      <c r="FFZ26" s="751"/>
      <c r="FGA26" s="751"/>
      <c r="FGB26" s="751"/>
      <c r="FGC26" s="751"/>
      <c r="FGD26" s="751"/>
      <c r="FGE26" s="751"/>
      <c r="FGF26" s="751"/>
      <c r="FGG26" s="751"/>
      <c r="FGH26" s="751"/>
      <c r="FGI26" s="751"/>
      <c r="FGJ26" s="751"/>
      <c r="FGK26" s="751"/>
      <c r="FGL26" s="751"/>
      <c r="FGM26" s="751"/>
      <c r="FGN26" s="751"/>
      <c r="FGO26" s="751"/>
      <c r="FGP26" s="751"/>
      <c r="FGQ26" s="751"/>
      <c r="FGR26" s="751"/>
      <c r="FGS26" s="751"/>
      <c r="FGT26" s="751"/>
      <c r="FGU26" s="751"/>
      <c r="FGV26" s="751"/>
      <c r="FGW26" s="751"/>
      <c r="FGX26" s="751"/>
      <c r="FGY26" s="751"/>
      <c r="FGZ26" s="751"/>
      <c r="FHA26" s="751"/>
      <c r="FHB26" s="751"/>
      <c r="FHC26" s="751"/>
      <c r="FHD26" s="751"/>
      <c r="FHE26" s="751"/>
      <c r="FHF26" s="751"/>
      <c r="FHG26" s="751"/>
      <c r="FHH26" s="751"/>
      <c r="FHI26" s="751"/>
      <c r="FHJ26" s="751"/>
      <c r="FHK26" s="751"/>
      <c r="FHL26" s="751"/>
      <c r="FHM26" s="751"/>
      <c r="FHN26" s="751"/>
      <c r="FHO26" s="751"/>
      <c r="FHP26" s="751"/>
      <c r="FHQ26" s="751"/>
      <c r="FHR26" s="751"/>
      <c r="FHS26" s="751"/>
      <c r="FHT26" s="751"/>
      <c r="FHU26" s="751"/>
      <c r="FHV26" s="751"/>
      <c r="FHW26" s="751"/>
      <c r="FHX26" s="751"/>
      <c r="FHY26" s="751"/>
      <c r="FHZ26" s="751"/>
      <c r="FIA26" s="751"/>
      <c r="FIB26" s="751"/>
      <c r="FIC26" s="751"/>
      <c r="FID26" s="751"/>
      <c r="FIE26" s="751"/>
      <c r="FIF26" s="751"/>
      <c r="FIG26" s="751"/>
      <c r="FIH26" s="751"/>
      <c r="FII26" s="751"/>
      <c r="FIJ26" s="751"/>
      <c r="FIK26" s="751"/>
      <c r="FIL26" s="751"/>
      <c r="FIM26" s="751"/>
      <c r="FIN26" s="751"/>
      <c r="FIO26" s="751"/>
      <c r="FIP26" s="751"/>
      <c r="FIQ26" s="751"/>
      <c r="FIR26" s="751"/>
      <c r="FIS26" s="751"/>
      <c r="FIT26" s="751"/>
      <c r="FIU26" s="751"/>
      <c r="FIV26" s="751"/>
      <c r="FIW26" s="751"/>
      <c r="FIX26" s="751"/>
      <c r="FIY26" s="751"/>
      <c r="FIZ26" s="751"/>
      <c r="FJA26" s="751"/>
      <c r="FJB26" s="751"/>
      <c r="FJC26" s="751"/>
      <c r="FJD26" s="751"/>
      <c r="FJE26" s="751"/>
      <c r="FJF26" s="751"/>
      <c r="FJG26" s="751"/>
      <c r="FJH26" s="751"/>
      <c r="FJI26" s="751"/>
      <c r="FJJ26" s="751"/>
      <c r="FJK26" s="751"/>
      <c r="FJL26" s="751"/>
      <c r="FJM26" s="751"/>
      <c r="FJN26" s="751"/>
      <c r="FJO26" s="751"/>
      <c r="FJP26" s="751"/>
      <c r="FJQ26" s="751"/>
      <c r="FJR26" s="751"/>
      <c r="FJS26" s="751"/>
      <c r="FJT26" s="751"/>
      <c r="FJU26" s="751"/>
      <c r="FJV26" s="751"/>
      <c r="FJW26" s="751"/>
      <c r="FJX26" s="751"/>
      <c r="FJY26" s="751"/>
      <c r="FJZ26" s="751"/>
      <c r="FKA26" s="751"/>
      <c r="FKB26" s="751"/>
      <c r="FKC26" s="751"/>
      <c r="FKD26" s="751"/>
      <c r="FKE26" s="751"/>
      <c r="FKF26" s="751"/>
      <c r="FKG26" s="751"/>
      <c r="FKH26" s="751"/>
      <c r="FKI26" s="751"/>
      <c r="FKJ26" s="751"/>
      <c r="FKK26" s="751"/>
      <c r="FKL26" s="751"/>
      <c r="FKM26" s="751"/>
      <c r="FKN26" s="751"/>
      <c r="FKO26" s="751"/>
      <c r="FKP26" s="751"/>
      <c r="FKQ26" s="751"/>
      <c r="FKR26" s="751"/>
      <c r="FKS26" s="751"/>
      <c r="FKT26" s="751"/>
      <c r="FKU26" s="751"/>
      <c r="FKV26" s="751"/>
      <c r="FKW26" s="751"/>
      <c r="FKX26" s="751"/>
      <c r="FKY26" s="751"/>
      <c r="FKZ26" s="751"/>
      <c r="FLA26" s="751"/>
      <c r="FLB26" s="751"/>
      <c r="FLC26" s="751"/>
      <c r="FLD26" s="751"/>
      <c r="FLE26" s="751"/>
      <c r="FLF26" s="751"/>
      <c r="FLG26" s="751"/>
      <c r="FLH26" s="751"/>
      <c r="FLI26" s="751"/>
      <c r="FLJ26" s="751"/>
      <c r="FLK26" s="751"/>
      <c r="FLL26" s="751"/>
      <c r="FLM26" s="751"/>
      <c r="FLN26" s="751"/>
      <c r="FLO26" s="751"/>
      <c r="FLP26" s="751"/>
      <c r="FLQ26" s="751"/>
      <c r="FLR26" s="751"/>
      <c r="FLS26" s="751"/>
      <c r="FLT26" s="751"/>
      <c r="FLU26" s="751"/>
      <c r="FLV26" s="751"/>
      <c r="FLW26" s="751"/>
      <c r="FLX26" s="751"/>
      <c r="FLY26" s="751"/>
      <c r="FLZ26" s="751"/>
      <c r="FMA26" s="751"/>
      <c r="FMB26" s="751"/>
      <c r="FMC26" s="751"/>
      <c r="FMD26" s="751"/>
      <c r="FME26" s="751"/>
      <c r="FMF26" s="751"/>
      <c r="FMG26" s="751"/>
      <c r="FMH26" s="751"/>
      <c r="FMI26" s="751"/>
      <c r="FMJ26" s="751"/>
      <c r="FMK26" s="751"/>
      <c r="FML26" s="751"/>
      <c r="FMM26" s="751"/>
      <c r="FMN26" s="751"/>
      <c r="FMO26" s="751"/>
      <c r="FMP26" s="751"/>
      <c r="FMQ26" s="751"/>
      <c r="FMR26" s="751"/>
      <c r="FMS26" s="751"/>
      <c r="FMT26" s="751"/>
      <c r="FMU26" s="751"/>
      <c r="FMV26" s="751"/>
      <c r="FMW26" s="751"/>
      <c r="FMX26" s="751"/>
      <c r="FMY26" s="751"/>
      <c r="FMZ26" s="751"/>
      <c r="FNA26" s="751"/>
      <c r="FNB26" s="751"/>
      <c r="FNC26" s="751"/>
      <c r="FND26" s="751"/>
      <c r="FNE26" s="751"/>
      <c r="FNF26" s="751"/>
      <c r="FNG26" s="751"/>
      <c r="FNH26" s="751"/>
      <c r="FNI26" s="751"/>
      <c r="FNJ26" s="751"/>
      <c r="FNK26" s="751"/>
      <c r="FNL26" s="751"/>
      <c r="FNM26" s="751"/>
      <c r="FNN26" s="751"/>
      <c r="FNO26" s="751"/>
      <c r="FNP26" s="751"/>
      <c r="FNQ26" s="751"/>
      <c r="FNR26" s="751"/>
      <c r="FNS26" s="751"/>
      <c r="FNT26" s="751"/>
      <c r="FNU26" s="751"/>
      <c r="FNV26" s="751"/>
      <c r="FNW26" s="751"/>
      <c r="FNX26" s="751"/>
      <c r="FNY26" s="751"/>
      <c r="FNZ26" s="751"/>
      <c r="FOA26" s="751"/>
      <c r="FOB26" s="751"/>
      <c r="FOC26" s="751"/>
      <c r="FOD26" s="751"/>
      <c r="FOE26" s="751"/>
      <c r="FOF26" s="751"/>
      <c r="FOG26" s="751"/>
      <c r="FOH26" s="751"/>
      <c r="FOI26" s="751"/>
      <c r="FOJ26" s="751"/>
      <c r="FOK26" s="751"/>
      <c r="FOL26" s="751"/>
      <c r="FOM26" s="751"/>
      <c r="FON26" s="751"/>
      <c r="FOO26" s="751"/>
      <c r="FOP26" s="751"/>
      <c r="FOQ26" s="751"/>
      <c r="FOR26" s="751"/>
      <c r="FOS26" s="751"/>
      <c r="FOT26" s="751"/>
      <c r="FOU26" s="751"/>
      <c r="FOV26" s="751"/>
      <c r="FOW26" s="751"/>
      <c r="FOX26" s="751"/>
      <c r="FOY26" s="751"/>
      <c r="FOZ26" s="751"/>
      <c r="FPA26" s="751"/>
      <c r="FPB26" s="751"/>
      <c r="FPC26" s="751"/>
      <c r="FPD26" s="751"/>
      <c r="FPE26" s="751"/>
      <c r="FPF26" s="751"/>
      <c r="FPG26" s="751"/>
      <c r="FPH26" s="751"/>
      <c r="FPI26" s="751"/>
      <c r="FPJ26" s="751"/>
      <c r="FPK26" s="751"/>
      <c r="FPL26" s="751"/>
      <c r="FPM26" s="751"/>
      <c r="FPN26" s="751"/>
      <c r="FPO26" s="751"/>
      <c r="FPP26" s="751"/>
      <c r="FPQ26" s="751"/>
      <c r="FPR26" s="751"/>
      <c r="FPS26" s="751"/>
      <c r="FPT26" s="751"/>
      <c r="FPU26" s="751"/>
      <c r="FPV26" s="751"/>
      <c r="FPW26" s="751"/>
      <c r="FPX26" s="751"/>
      <c r="FPY26" s="751"/>
      <c r="FPZ26" s="751"/>
      <c r="FQA26" s="751"/>
      <c r="FQB26" s="751"/>
      <c r="FQC26" s="751"/>
      <c r="FQD26" s="751"/>
      <c r="FQE26" s="751"/>
      <c r="FQF26" s="751"/>
      <c r="FQG26" s="751"/>
      <c r="FQH26" s="751"/>
      <c r="FQI26" s="751"/>
      <c r="FQJ26" s="751"/>
      <c r="FQK26" s="751"/>
      <c r="FQL26" s="751"/>
      <c r="FQM26" s="751"/>
      <c r="FQN26" s="751"/>
      <c r="FQO26" s="751"/>
      <c r="FQP26" s="751"/>
      <c r="FQQ26" s="751"/>
      <c r="FQR26" s="751"/>
      <c r="FQS26" s="751"/>
      <c r="FQT26" s="751"/>
      <c r="FQU26" s="751"/>
      <c r="FQV26" s="751"/>
      <c r="FQW26" s="751"/>
      <c r="FQX26" s="751"/>
      <c r="FQY26" s="751"/>
      <c r="FQZ26" s="751"/>
      <c r="FRA26" s="751"/>
      <c r="FRB26" s="751"/>
      <c r="FRC26" s="751"/>
      <c r="FRD26" s="751"/>
      <c r="FRE26" s="751"/>
      <c r="FRF26" s="751"/>
      <c r="FRG26" s="751"/>
      <c r="FRH26" s="751"/>
      <c r="FRI26" s="751"/>
      <c r="FRJ26" s="751"/>
      <c r="FRK26" s="751"/>
      <c r="FRL26" s="751"/>
      <c r="FRM26" s="751"/>
      <c r="FRN26" s="751"/>
      <c r="FRO26" s="751"/>
      <c r="FRP26" s="751"/>
      <c r="FRQ26" s="751"/>
      <c r="FRR26" s="751"/>
      <c r="FRS26" s="751"/>
      <c r="FRT26" s="751"/>
      <c r="FRU26" s="751"/>
      <c r="FRV26" s="751"/>
      <c r="FRW26" s="751"/>
      <c r="FRX26" s="751"/>
      <c r="FRY26" s="751"/>
      <c r="FRZ26" s="751"/>
      <c r="FSA26" s="751"/>
      <c r="FSB26" s="751"/>
      <c r="FSC26" s="751"/>
      <c r="FSD26" s="751"/>
      <c r="FSE26" s="751"/>
      <c r="FSF26" s="751"/>
      <c r="FSG26" s="751"/>
      <c r="FSH26" s="751"/>
      <c r="FSI26" s="751"/>
      <c r="FSJ26" s="751"/>
      <c r="FSK26" s="751"/>
      <c r="FSL26" s="751"/>
      <c r="FSM26" s="751"/>
      <c r="FSN26" s="751"/>
      <c r="FSO26" s="751"/>
      <c r="FSP26" s="751"/>
      <c r="FSQ26" s="751"/>
      <c r="FSR26" s="751"/>
      <c r="FSS26" s="751"/>
      <c r="FST26" s="751"/>
      <c r="FSU26" s="751"/>
      <c r="FSV26" s="751"/>
      <c r="FSW26" s="751"/>
      <c r="FSX26" s="751"/>
      <c r="FSY26" s="751"/>
      <c r="FSZ26" s="751"/>
      <c r="FTA26" s="751"/>
      <c r="FTB26" s="751"/>
      <c r="FTC26" s="751"/>
      <c r="FTD26" s="751"/>
      <c r="FTE26" s="751"/>
      <c r="FTF26" s="751"/>
      <c r="FTG26" s="751"/>
      <c r="FTH26" s="751"/>
      <c r="FTI26" s="751"/>
      <c r="FTJ26" s="751"/>
      <c r="FTK26" s="751"/>
      <c r="FTL26" s="751"/>
      <c r="FTM26" s="751"/>
      <c r="FTN26" s="751"/>
      <c r="FTO26" s="751"/>
      <c r="FTP26" s="751"/>
      <c r="FTQ26" s="751"/>
      <c r="FTR26" s="751"/>
      <c r="FTS26" s="751"/>
      <c r="FTT26" s="751"/>
      <c r="FTU26" s="751"/>
      <c r="FTV26" s="751"/>
      <c r="FTW26" s="751"/>
      <c r="FTX26" s="751"/>
      <c r="FTY26" s="751"/>
      <c r="FTZ26" s="751"/>
      <c r="FUA26" s="751"/>
      <c r="FUB26" s="751"/>
      <c r="FUC26" s="751"/>
      <c r="FUD26" s="751"/>
      <c r="FUE26" s="751"/>
      <c r="FUF26" s="751"/>
      <c r="FUG26" s="751"/>
      <c r="FUH26" s="751"/>
      <c r="FUI26" s="751"/>
      <c r="FUJ26" s="751"/>
      <c r="FUK26" s="751"/>
      <c r="FUL26" s="751"/>
      <c r="FUM26" s="751"/>
      <c r="FUN26" s="751"/>
      <c r="FUO26" s="751"/>
      <c r="FUP26" s="751"/>
      <c r="FUQ26" s="751"/>
      <c r="FUR26" s="751"/>
      <c r="FUS26" s="751"/>
      <c r="FUT26" s="751"/>
      <c r="FUU26" s="751"/>
      <c r="FUV26" s="751"/>
      <c r="FUW26" s="751"/>
      <c r="FUX26" s="751"/>
      <c r="FUY26" s="751"/>
      <c r="FUZ26" s="751"/>
      <c r="FVA26" s="751"/>
      <c r="FVB26" s="751"/>
      <c r="FVC26" s="751"/>
      <c r="FVD26" s="751"/>
      <c r="FVE26" s="751"/>
      <c r="FVF26" s="751"/>
      <c r="FVG26" s="751"/>
      <c r="FVH26" s="751"/>
      <c r="FVI26" s="751"/>
      <c r="FVJ26" s="751"/>
      <c r="FVK26" s="751"/>
      <c r="FVL26" s="751"/>
      <c r="FVM26" s="751"/>
      <c r="FVN26" s="751"/>
      <c r="FVO26" s="751"/>
      <c r="FVP26" s="751"/>
      <c r="FVQ26" s="751"/>
      <c r="FVR26" s="751"/>
      <c r="FVS26" s="751"/>
      <c r="FVT26" s="751"/>
      <c r="FVU26" s="751"/>
      <c r="FVV26" s="751"/>
      <c r="FVW26" s="751"/>
      <c r="FVX26" s="751"/>
      <c r="FVY26" s="751"/>
      <c r="FVZ26" s="751"/>
      <c r="FWA26" s="751"/>
      <c r="FWB26" s="751"/>
      <c r="FWC26" s="751"/>
      <c r="FWD26" s="751"/>
      <c r="FWE26" s="751"/>
      <c r="FWF26" s="751"/>
      <c r="FWG26" s="751"/>
      <c r="FWH26" s="751"/>
      <c r="FWI26" s="751"/>
      <c r="FWJ26" s="751"/>
      <c r="FWK26" s="751"/>
      <c r="FWL26" s="751"/>
      <c r="FWM26" s="751"/>
      <c r="FWN26" s="751"/>
      <c r="FWO26" s="751"/>
      <c r="FWP26" s="751"/>
      <c r="FWQ26" s="751"/>
      <c r="FWR26" s="751"/>
      <c r="FWS26" s="751"/>
      <c r="FWT26" s="751"/>
      <c r="FWU26" s="751"/>
      <c r="FWV26" s="751"/>
      <c r="FWW26" s="751"/>
      <c r="FWX26" s="751"/>
      <c r="FWY26" s="751"/>
      <c r="FWZ26" s="751"/>
      <c r="FXA26" s="751"/>
      <c r="FXB26" s="751"/>
      <c r="FXC26" s="751"/>
      <c r="FXD26" s="751"/>
      <c r="FXE26" s="751"/>
      <c r="FXF26" s="751"/>
      <c r="FXG26" s="751"/>
      <c r="FXH26" s="751"/>
      <c r="FXI26" s="751"/>
      <c r="FXJ26" s="751"/>
      <c r="FXK26" s="751"/>
      <c r="FXL26" s="751"/>
      <c r="FXM26" s="751"/>
      <c r="FXN26" s="751"/>
      <c r="FXO26" s="751"/>
      <c r="FXP26" s="751"/>
      <c r="FXQ26" s="751"/>
      <c r="FXR26" s="751"/>
      <c r="FXS26" s="751"/>
      <c r="FXT26" s="751"/>
      <c r="FXU26" s="751"/>
      <c r="FXV26" s="751"/>
      <c r="FXW26" s="751"/>
      <c r="FXX26" s="751"/>
      <c r="FXY26" s="751"/>
      <c r="FXZ26" s="751"/>
      <c r="FYA26" s="751"/>
      <c r="FYB26" s="751"/>
      <c r="FYC26" s="751"/>
      <c r="FYD26" s="751"/>
      <c r="FYE26" s="751"/>
      <c r="FYF26" s="751"/>
      <c r="FYG26" s="751"/>
      <c r="FYH26" s="751"/>
      <c r="FYI26" s="751"/>
      <c r="FYJ26" s="751"/>
      <c r="FYK26" s="751"/>
      <c r="FYL26" s="751"/>
      <c r="FYM26" s="751"/>
      <c r="FYN26" s="751"/>
      <c r="FYO26" s="751"/>
      <c r="FYP26" s="751"/>
      <c r="FYQ26" s="751"/>
      <c r="FYR26" s="751"/>
      <c r="FYS26" s="751"/>
      <c r="FYT26" s="751"/>
      <c r="FYU26" s="751"/>
      <c r="FYV26" s="751"/>
      <c r="FYW26" s="751"/>
      <c r="FYX26" s="751"/>
      <c r="FYY26" s="751"/>
      <c r="FYZ26" s="751"/>
      <c r="FZA26" s="751"/>
      <c r="FZB26" s="751"/>
      <c r="FZC26" s="751"/>
      <c r="FZD26" s="751"/>
      <c r="FZE26" s="751"/>
      <c r="FZF26" s="751"/>
      <c r="FZG26" s="751"/>
      <c r="FZH26" s="751"/>
      <c r="FZI26" s="751"/>
      <c r="FZJ26" s="751"/>
      <c r="FZK26" s="751"/>
      <c r="FZL26" s="751"/>
      <c r="FZM26" s="751"/>
      <c r="FZN26" s="751"/>
      <c r="FZO26" s="751"/>
      <c r="FZP26" s="751"/>
      <c r="FZQ26" s="751"/>
      <c r="FZR26" s="751"/>
      <c r="FZS26" s="751"/>
      <c r="FZT26" s="751"/>
      <c r="FZU26" s="751"/>
      <c r="FZV26" s="751"/>
      <c r="FZW26" s="751"/>
      <c r="FZX26" s="751"/>
      <c r="FZY26" s="751"/>
      <c r="FZZ26" s="751"/>
      <c r="GAA26" s="751"/>
      <c r="GAB26" s="751"/>
      <c r="GAC26" s="751"/>
      <c r="GAD26" s="751"/>
      <c r="GAE26" s="751"/>
      <c r="GAF26" s="751"/>
      <c r="GAG26" s="751"/>
      <c r="GAH26" s="751"/>
      <c r="GAI26" s="751"/>
      <c r="GAJ26" s="751"/>
      <c r="GAK26" s="751"/>
      <c r="GAL26" s="751"/>
      <c r="GAM26" s="751"/>
      <c r="GAN26" s="751"/>
      <c r="GAO26" s="751"/>
      <c r="GAP26" s="751"/>
      <c r="GAQ26" s="751"/>
      <c r="GAR26" s="751"/>
      <c r="GAS26" s="751"/>
      <c r="GAT26" s="751"/>
      <c r="GAU26" s="751"/>
      <c r="GAV26" s="751"/>
      <c r="GAW26" s="751"/>
      <c r="GAX26" s="751"/>
      <c r="GAY26" s="751"/>
      <c r="GAZ26" s="751"/>
      <c r="GBA26" s="751"/>
      <c r="GBB26" s="751"/>
      <c r="GBC26" s="751"/>
      <c r="GBD26" s="751"/>
      <c r="GBE26" s="751"/>
      <c r="GBF26" s="751"/>
      <c r="GBG26" s="751"/>
      <c r="GBH26" s="751"/>
      <c r="GBI26" s="751"/>
      <c r="GBJ26" s="751"/>
      <c r="GBK26" s="751"/>
      <c r="GBL26" s="751"/>
      <c r="GBM26" s="751"/>
      <c r="GBN26" s="751"/>
      <c r="GBO26" s="751"/>
      <c r="GBP26" s="751"/>
      <c r="GBQ26" s="751"/>
      <c r="GBR26" s="751"/>
      <c r="GBS26" s="751"/>
      <c r="GBT26" s="751"/>
      <c r="GBU26" s="751"/>
      <c r="GBV26" s="751"/>
      <c r="GBW26" s="751"/>
      <c r="GBX26" s="751"/>
      <c r="GBY26" s="751"/>
      <c r="GBZ26" s="751"/>
      <c r="GCA26" s="751"/>
      <c r="GCB26" s="751"/>
      <c r="GCC26" s="751"/>
      <c r="GCD26" s="751"/>
      <c r="GCE26" s="751"/>
      <c r="GCF26" s="751"/>
      <c r="GCG26" s="751"/>
      <c r="GCH26" s="751"/>
      <c r="GCI26" s="751"/>
      <c r="GCJ26" s="751"/>
      <c r="GCK26" s="751"/>
      <c r="GCL26" s="751"/>
      <c r="GCM26" s="751"/>
      <c r="GCN26" s="751"/>
      <c r="GCO26" s="751"/>
      <c r="GCP26" s="751"/>
      <c r="GCQ26" s="751"/>
      <c r="GCR26" s="751"/>
      <c r="GCS26" s="751"/>
      <c r="GCT26" s="751"/>
      <c r="GCU26" s="751"/>
      <c r="GCV26" s="751"/>
      <c r="GCW26" s="751"/>
      <c r="GCX26" s="751"/>
      <c r="GCY26" s="751"/>
      <c r="GCZ26" s="751"/>
      <c r="GDA26" s="751"/>
      <c r="GDB26" s="751"/>
      <c r="GDC26" s="751"/>
      <c r="GDD26" s="751"/>
      <c r="GDE26" s="751"/>
      <c r="GDF26" s="751"/>
      <c r="GDG26" s="751"/>
      <c r="GDH26" s="751"/>
      <c r="GDI26" s="751"/>
      <c r="GDJ26" s="751"/>
      <c r="GDK26" s="751"/>
      <c r="GDL26" s="751"/>
      <c r="GDM26" s="751"/>
      <c r="GDN26" s="751"/>
      <c r="GDO26" s="751"/>
      <c r="GDP26" s="751"/>
      <c r="GDQ26" s="751"/>
      <c r="GDR26" s="751"/>
      <c r="GDS26" s="751"/>
      <c r="GDT26" s="751"/>
      <c r="GDU26" s="751"/>
      <c r="GDV26" s="751"/>
      <c r="GDW26" s="751"/>
      <c r="GDX26" s="751"/>
      <c r="GDY26" s="751"/>
      <c r="GDZ26" s="751"/>
      <c r="GEA26" s="751"/>
      <c r="GEB26" s="751"/>
      <c r="GEC26" s="751"/>
      <c r="GED26" s="751"/>
      <c r="GEE26" s="751"/>
      <c r="GEF26" s="751"/>
      <c r="GEG26" s="751"/>
      <c r="GEH26" s="751"/>
      <c r="GEI26" s="751"/>
      <c r="GEJ26" s="751"/>
      <c r="GEK26" s="751"/>
      <c r="GEL26" s="751"/>
      <c r="GEM26" s="751"/>
      <c r="GEN26" s="751"/>
      <c r="GEO26" s="751"/>
      <c r="GEP26" s="751"/>
      <c r="GEQ26" s="751"/>
      <c r="GER26" s="751"/>
      <c r="GES26" s="751"/>
      <c r="GET26" s="751"/>
      <c r="GEU26" s="751"/>
      <c r="GEV26" s="751"/>
      <c r="GEW26" s="751"/>
      <c r="GEX26" s="751"/>
      <c r="GEY26" s="751"/>
      <c r="GEZ26" s="751"/>
      <c r="GFA26" s="751"/>
      <c r="GFB26" s="751"/>
      <c r="GFC26" s="751"/>
      <c r="GFD26" s="751"/>
      <c r="GFE26" s="751"/>
      <c r="GFF26" s="751"/>
      <c r="GFG26" s="751"/>
      <c r="GFH26" s="751"/>
      <c r="GFI26" s="751"/>
      <c r="GFJ26" s="751"/>
      <c r="GFK26" s="751"/>
      <c r="GFL26" s="751"/>
      <c r="GFM26" s="751"/>
      <c r="GFN26" s="751"/>
      <c r="GFO26" s="751"/>
      <c r="GFP26" s="751"/>
      <c r="GFQ26" s="751"/>
      <c r="GFR26" s="751"/>
      <c r="GFS26" s="751"/>
      <c r="GFT26" s="751"/>
      <c r="GFU26" s="751"/>
      <c r="GFV26" s="751"/>
      <c r="GFW26" s="751"/>
      <c r="GFX26" s="751"/>
      <c r="GFY26" s="751"/>
      <c r="GFZ26" s="751"/>
      <c r="GGA26" s="751"/>
      <c r="GGB26" s="751"/>
      <c r="GGC26" s="751"/>
      <c r="GGD26" s="751"/>
      <c r="GGE26" s="751"/>
      <c r="GGF26" s="751"/>
      <c r="GGG26" s="751"/>
      <c r="GGH26" s="751"/>
      <c r="GGI26" s="751"/>
      <c r="GGJ26" s="751"/>
      <c r="GGK26" s="751"/>
      <c r="GGL26" s="751"/>
      <c r="GGM26" s="751"/>
      <c r="GGN26" s="751"/>
      <c r="GGO26" s="751"/>
      <c r="GGP26" s="751"/>
      <c r="GGQ26" s="751"/>
      <c r="GGR26" s="751"/>
      <c r="GGS26" s="751"/>
      <c r="GGT26" s="751"/>
      <c r="GGU26" s="751"/>
      <c r="GGV26" s="751"/>
      <c r="GGW26" s="751"/>
      <c r="GGX26" s="751"/>
      <c r="GGY26" s="751"/>
      <c r="GGZ26" s="751"/>
      <c r="GHA26" s="751"/>
      <c r="GHB26" s="751"/>
      <c r="GHC26" s="751"/>
      <c r="GHD26" s="751"/>
      <c r="GHE26" s="751"/>
      <c r="GHF26" s="751"/>
      <c r="GHG26" s="751"/>
      <c r="GHH26" s="751"/>
      <c r="GHI26" s="751"/>
      <c r="GHJ26" s="751"/>
      <c r="GHK26" s="751"/>
      <c r="GHL26" s="751"/>
      <c r="GHM26" s="751"/>
      <c r="GHN26" s="751"/>
      <c r="GHO26" s="751"/>
      <c r="GHP26" s="751"/>
      <c r="GHQ26" s="751"/>
      <c r="GHR26" s="751"/>
      <c r="GHS26" s="751"/>
      <c r="GHT26" s="751"/>
      <c r="GHU26" s="751"/>
      <c r="GHV26" s="751"/>
      <c r="GHW26" s="751"/>
      <c r="GHX26" s="751"/>
      <c r="GHY26" s="751"/>
      <c r="GHZ26" s="751"/>
      <c r="GIA26" s="751"/>
      <c r="GIB26" s="751"/>
      <c r="GIC26" s="751"/>
      <c r="GID26" s="751"/>
      <c r="GIE26" s="751"/>
      <c r="GIF26" s="751"/>
      <c r="GIG26" s="751"/>
      <c r="GIH26" s="751"/>
      <c r="GII26" s="751"/>
      <c r="GIJ26" s="751"/>
      <c r="GIK26" s="751"/>
      <c r="GIL26" s="751"/>
      <c r="GIM26" s="751"/>
      <c r="GIN26" s="751"/>
      <c r="GIO26" s="751"/>
      <c r="GIP26" s="751"/>
      <c r="GIQ26" s="751"/>
      <c r="GIR26" s="751"/>
      <c r="GIS26" s="751"/>
      <c r="GIT26" s="751"/>
      <c r="GIU26" s="751"/>
      <c r="GIV26" s="751"/>
      <c r="GIW26" s="751"/>
      <c r="GIX26" s="751"/>
      <c r="GIY26" s="751"/>
      <c r="GIZ26" s="751"/>
      <c r="GJA26" s="751"/>
      <c r="GJB26" s="751"/>
      <c r="GJC26" s="751"/>
      <c r="GJD26" s="751"/>
      <c r="GJE26" s="751"/>
      <c r="GJF26" s="751"/>
      <c r="GJG26" s="751"/>
      <c r="GJH26" s="751"/>
      <c r="GJI26" s="751"/>
      <c r="GJJ26" s="751"/>
      <c r="GJK26" s="751"/>
      <c r="GJL26" s="751"/>
      <c r="GJM26" s="751"/>
      <c r="GJN26" s="751"/>
      <c r="GJO26" s="751"/>
      <c r="GJP26" s="751"/>
      <c r="GJQ26" s="751"/>
      <c r="GJR26" s="751"/>
      <c r="GJS26" s="751"/>
      <c r="GJT26" s="751"/>
      <c r="GJU26" s="751"/>
      <c r="GJV26" s="751"/>
      <c r="GJW26" s="751"/>
      <c r="GJX26" s="751"/>
      <c r="GJY26" s="751"/>
      <c r="GJZ26" s="751"/>
      <c r="GKA26" s="751"/>
      <c r="GKB26" s="751"/>
      <c r="GKC26" s="751"/>
      <c r="GKD26" s="751"/>
      <c r="GKE26" s="751"/>
      <c r="GKF26" s="751"/>
      <c r="GKG26" s="751"/>
      <c r="GKH26" s="751"/>
      <c r="GKI26" s="751"/>
      <c r="GKJ26" s="751"/>
      <c r="GKK26" s="751"/>
      <c r="GKL26" s="751"/>
      <c r="GKM26" s="751"/>
      <c r="GKN26" s="751"/>
      <c r="GKO26" s="751"/>
      <c r="GKP26" s="751"/>
      <c r="GKQ26" s="751"/>
      <c r="GKR26" s="751"/>
      <c r="GKS26" s="751"/>
      <c r="GKT26" s="751"/>
      <c r="GKU26" s="751"/>
      <c r="GKV26" s="751"/>
      <c r="GKW26" s="751"/>
      <c r="GKX26" s="751"/>
      <c r="GKY26" s="751"/>
      <c r="GKZ26" s="751"/>
      <c r="GLA26" s="751"/>
      <c r="GLB26" s="751"/>
      <c r="GLC26" s="751"/>
      <c r="GLD26" s="751"/>
      <c r="GLE26" s="751"/>
      <c r="GLF26" s="751"/>
      <c r="GLG26" s="751"/>
      <c r="GLH26" s="751"/>
      <c r="GLI26" s="751"/>
      <c r="GLJ26" s="751"/>
      <c r="GLK26" s="751"/>
      <c r="GLL26" s="751"/>
      <c r="GLM26" s="751"/>
      <c r="GLN26" s="751"/>
      <c r="GLO26" s="751"/>
      <c r="GLP26" s="751"/>
      <c r="GLQ26" s="751"/>
      <c r="GLR26" s="751"/>
      <c r="GLS26" s="751"/>
      <c r="GLT26" s="751"/>
      <c r="GLU26" s="751"/>
      <c r="GLV26" s="751"/>
      <c r="GLW26" s="751"/>
      <c r="GLX26" s="751"/>
      <c r="GLY26" s="751"/>
      <c r="GLZ26" s="751"/>
      <c r="GMA26" s="751"/>
      <c r="GMB26" s="751"/>
      <c r="GMC26" s="751"/>
      <c r="GMD26" s="751"/>
      <c r="GME26" s="751"/>
      <c r="GMF26" s="751"/>
      <c r="GMG26" s="751"/>
      <c r="GMH26" s="751"/>
      <c r="GMI26" s="751"/>
      <c r="GMJ26" s="751"/>
      <c r="GMK26" s="751"/>
      <c r="GML26" s="751"/>
      <c r="GMM26" s="751"/>
      <c r="GMN26" s="751"/>
      <c r="GMO26" s="751"/>
      <c r="GMP26" s="751"/>
      <c r="GMQ26" s="751"/>
      <c r="GMR26" s="751"/>
      <c r="GMS26" s="751"/>
      <c r="GMT26" s="751"/>
      <c r="GMU26" s="751"/>
      <c r="GMV26" s="751"/>
      <c r="GMW26" s="751"/>
      <c r="GMX26" s="751"/>
      <c r="GMY26" s="751"/>
      <c r="GMZ26" s="751"/>
      <c r="GNA26" s="751"/>
      <c r="GNB26" s="751"/>
      <c r="GNC26" s="751"/>
      <c r="GND26" s="751"/>
      <c r="GNE26" s="751"/>
      <c r="GNF26" s="751"/>
      <c r="GNG26" s="751"/>
      <c r="GNH26" s="751"/>
      <c r="GNI26" s="751"/>
      <c r="GNJ26" s="751"/>
      <c r="GNK26" s="751"/>
      <c r="GNL26" s="751"/>
      <c r="GNM26" s="751"/>
      <c r="GNN26" s="751"/>
      <c r="GNO26" s="751"/>
      <c r="GNP26" s="751"/>
      <c r="GNQ26" s="751"/>
      <c r="GNR26" s="751"/>
      <c r="GNS26" s="751"/>
      <c r="GNT26" s="751"/>
      <c r="GNU26" s="751"/>
      <c r="GNV26" s="751"/>
      <c r="GNW26" s="751"/>
      <c r="GNX26" s="751"/>
      <c r="GNY26" s="751"/>
      <c r="GNZ26" s="751"/>
      <c r="GOA26" s="751"/>
      <c r="GOB26" s="751"/>
      <c r="GOC26" s="751"/>
      <c r="GOD26" s="751"/>
      <c r="GOE26" s="751"/>
      <c r="GOF26" s="751"/>
      <c r="GOG26" s="751"/>
      <c r="GOH26" s="751"/>
      <c r="GOI26" s="751"/>
      <c r="GOJ26" s="751"/>
      <c r="GOK26" s="751"/>
      <c r="GOL26" s="751"/>
      <c r="GOM26" s="751"/>
      <c r="GON26" s="751"/>
      <c r="GOO26" s="751"/>
      <c r="GOP26" s="751"/>
      <c r="GOQ26" s="751"/>
      <c r="GOR26" s="751"/>
      <c r="GOS26" s="751"/>
      <c r="GOT26" s="751"/>
      <c r="GOU26" s="751"/>
      <c r="GOV26" s="751"/>
      <c r="GOW26" s="751"/>
      <c r="GOX26" s="751"/>
      <c r="GOY26" s="751"/>
      <c r="GOZ26" s="751"/>
      <c r="GPA26" s="751"/>
      <c r="GPB26" s="751"/>
      <c r="GPC26" s="751"/>
      <c r="GPD26" s="751"/>
      <c r="GPE26" s="751"/>
      <c r="GPF26" s="751"/>
      <c r="GPG26" s="751"/>
      <c r="GPH26" s="751"/>
      <c r="GPI26" s="751"/>
      <c r="GPJ26" s="751"/>
      <c r="GPK26" s="751"/>
      <c r="GPL26" s="751"/>
      <c r="GPM26" s="751"/>
      <c r="GPN26" s="751"/>
      <c r="GPO26" s="751"/>
      <c r="GPP26" s="751"/>
      <c r="GPQ26" s="751"/>
      <c r="GPR26" s="751"/>
      <c r="GPS26" s="751"/>
      <c r="GPT26" s="751"/>
      <c r="GPU26" s="751"/>
      <c r="GPV26" s="751"/>
      <c r="GPW26" s="751"/>
      <c r="GPX26" s="751"/>
      <c r="GPY26" s="751"/>
      <c r="GPZ26" s="751"/>
      <c r="GQA26" s="751"/>
      <c r="GQB26" s="751"/>
      <c r="GQC26" s="751"/>
      <c r="GQD26" s="751"/>
      <c r="GQE26" s="751"/>
      <c r="GQF26" s="751"/>
      <c r="GQG26" s="751"/>
      <c r="GQH26" s="751"/>
      <c r="GQI26" s="751"/>
      <c r="GQJ26" s="751"/>
      <c r="GQK26" s="751"/>
      <c r="GQL26" s="751"/>
      <c r="GQM26" s="751"/>
      <c r="GQN26" s="751"/>
      <c r="GQO26" s="751"/>
      <c r="GQP26" s="751"/>
      <c r="GQQ26" s="751"/>
      <c r="GQR26" s="751"/>
      <c r="GQS26" s="751"/>
      <c r="GQT26" s="751"/>
      <c r="GQU26" s="751"/>
      <c r="GQV26" s="751"/>
      <c r="GQW26" s="751"/>
      <c r="GQX26" s="751"/>
      <c r="GQY26" s="751"/>
      <c r="GQZ26" s="751"/>
      <c r="GRA26" s="751"/>
      <c r="GRB26" s="751"/>
      <c r="GRC26" s="751"/>
      <c r="GRD26" s="751"/>
      <c r="GRE26" s="751"/>
      <c r="GRF26" s="751"/>
      <c r="GRG26" s="751"/>
      <c r="GRH26" s="751"/>
      <c r="GRI26" s="751"/>
      <c r="GRJ26" s="751"/>
      <c r="GRK26" s="751"/>
      <c r="GRL26" s="751"/>
      <c r="GRM26" s="751"/>
      <c r="GRN26" s="751"/>
      <c r="GRO26" s="751"/>
      <c r="GRP26" s="751"/>
      <c r="GRQ26" s="751"/>
      <c r="GRR26" s="751"/>
      <c r="GRS26" s="751"/>
      <c r="GRT26" s="751"/>
      <c r="GRU26" s="751"/>
      <c r="GRV26" s="751"/>
      <c r="GRW26" s="751"/>
      <c r="GRX26" s="751"/>
      <c r="GRY26" s="751"/>
      <c r="GRZ26" s="751"/>
      <c r="GSA26" s="751"/>
      <c r="GSB26" s="751"/>
      <c r="GSC26" s="751"/>
      <c r="GSD26" s="751"/>
      <c r="GSE26" s="751"/>
      <c r="GSF26" s="751"/>
      <c r="GSG26" s="751"/>
      <c r="GSH26" s="751"/>
      <c r="GSI26" s="751"/>
      <c r="GSJ26" s="751"/>
      <c r="GSK26" s="751"/>
      <c r="GSL26" s="751"/>
      <c r="GSM26" s="751"/>
      <c r="GSN26" s="751"/>
      <c r="GSO26" s="751"/>
      <c r="GSP26" s="751"/>
      <c r="GSQ26" s="751"/>
      <c r="GSR26" s="751"/>
      <c r="GSS26" s="751"/>
      <c r="GST26" s="751"/>
      <c r="GSU26" s="751"/>
      <c r="GSV26" s="751"/>
      <c r="GSW26" s="751"/>
      <c r="GSX26" s="751"/>
      <c r="GSY26" s="751"/>
      <c r="GSZ26" s="751"/>
      <c r="GTA26" s="751"/>
      <c r="GTB26" s="751"/>
      <c r="GTC26" s="751"/>
      <c r="GTD26" s="751"/>
      <c r="GTE26" s="751"/>
      <c r="GTF26" s="751"/>
      <c r="GTG26" s="751"/>
      <c r="GTH26" s="751"/>
      <c r="GTI26" s="751"/>
      <c r="GTJ26" s="751"/>
      <c r="GTK26" s="751"/>
      <c r="GTL26" s="751"/>
      <c r="GTM26" s="751"/>
      <c r="GTN26" s="751"/>
      <c r="GTO26" s="751"/>
      <c r="GTP26" s="751"/>
      <c r="GTQ26" s="751"/>
      <c r="GTR26" s="751"/>
      <c r="GTS26" s="751"/>
      <c r="GTT26" s="751"/>
      <c r="GTU26" s="751"/>
      <c r="GTV26" s="751"/>
      <c r="GTW26" s="751"/>
      <c r="GTX26" s="751"/>
      <c r="GTY26" s="751"/>
      <c r="GTZ26" s="751"/>
      <c r="GUA26" s="751"/>
      <c r="GUB26" s="751"/>
      <c r="GUC26" s="751"/>
      <c r="GUD26" s="751"/>
      <c r="GUE26" s="751"/>
      <c r="GUF26" s="751"/>
      <c r="GUG26" s="751"/>
      <c r="GUH26" s="751"/>
      <c r="GUI26" s="751"/>
      <c r="GUJ26" s="751"/>
      <c r="GUK26" s="751"/>
      <c r="GUL26" s="751"/>
      <c r="GUM26" s="751"/>
      <c r="GUN26" s="751"/>
      <c r="GUO26" s="751"/>
      <c r="GUP26" s="751"/>
      <c r="GUQ26" s="751"/>
      <c r="GUR26" s="751"/>
      <c r="GUS26" s="751"/>
      <c r="GUT26" s="751"/>
      <c r="GUU26" s="751"/>
      <c r="GUV26" s="751"/>
      <c r="GUW26" s="751"/>
      <c r="GUX26" s="751"/>
      <c r="GUY26" s="751"/>
      <c r="GUZ26" s="751"/>
      <c r="GVA26" s="751"/>
      <c r="GVB26" s="751"/>
      <c r="GVC26" s="751"/>
      <c r="GVD26" s="751"/>
      <c r="GVE26" s="751"/>
      <c r="GVF26" s="751"/>
      <c r="GVG26" s="751"/>
      <c r="GVH26" s="751"/>
      <c r="GVI26" s="751"/>
      <c r="GVJ26" s="751"/>
      <c r="GVK26" s="751"/>
      <c r="GVL26" s="751"/>
      <c r="GVM26" s="751"/>
      <c r="GVN26" s="751"/>
      <c r="GVO26" s="751"/>
      <c r="GVP26" s="751"/>
      <c r="GVQ26" s="751"/>
      <c r="GVR26" s="751"/>
      <c r="GVS26" s="751"/>
      <c r="GVT26" s="751"/>
      <c r="GVU26" s="751"/>
      <c r="GVV26" s="751"/>
      <c r="GVW26" s="751"/>
      <c r="GVX26" s="751"/>
      <c r="GVY26" s="751"/>
      <c r="GVZ26" s="751"/>
      <c r="GWA26" s="751"/>
      <c r="GWB26" s="751"/>
      <c r="GWC26" s="751"/>
      <c r="GWD26" s="751"/>
      <c r="GWE26" s="751"/>
      <c r="GWF26" s="751"/>
      <c r="GWG26" s="751"/>
      <c r="GWH26" s="751"/>
      <c r="GWI26" s="751"/>
      <c r="GWJ26" s="751"/>
      <c r="GWK26" s="751"/>
      <c r="GWL26" s="751"/>
      <c r="GWM26" s="751"/>
      <c r="GWN26" s="751"/>
      <c r="GWO26" s="751"/>
      <c r="GWP26" s="751"/>
      <c r="GWQ26" s="751"/>
      <c r="GWR26" s="751"/>
      <c r="GWS26" s="751"/>
      <c r="GWT26" s="751"/>
      <c r="GWU26" s="751"/>
      <c r="GWV26" s="751"/>
      <c r="GWW26" s="751"/>
      <c r="GWX26" s="751"/>
      <c r="GWY26" s="751"/>
      <c r="GWZ26" s="751"/>
      <c r="GXA26" s="751"/>
      <c r="GXB26" s="751"/>
      <c r="GXC26" s="751"/>
      <c r="GXD26" s="751"/>
      <c r="GXE26" s="751"/>
      <c r="GXF26" s="751"/>
      <c r="GXG26" s="751"/>
      <c r="GXH26" s="751"/>
      <c r="GXI26" s="751"/>
      <c r="GXJ26" s="751"/>
      <c r="GXK26" s="751"/>
      <c r="GXL26" s="751"/>
      <c r="GXM26" s="751"/>
      <c r="GXN26" s="751"/>
      <c r="GXO26" s="751"/>
      <c r="GXP26" s="751"/>
      <c r="GXQ26" s="751"/>
      <c r="GXR26" s="751"/>
      <c r="GXS26" s="751"/>
      <c r="GXT26" s="751"/>
      <c r="GXU26" s="751"/>
      <c r="GXV26" s="751"/>
      <c r="GXW26" s="751"/>
      <c r="GXX26" s="751"/>
      <c r="GXY26" s="751"/>
      <c r="GXZ26" s="751"/>
      <c r="GYA26" s="751"/>
      <c r="GYB26" s="751"/>
      <c r="GYC26" s="751"/>
      <c r="GYD26" s="751"/>
      <c r="GYE26" s="751"/>
      <c r="GYF26" s="751"/>
      <c r="GYG26" s="751"/>
      <c r="GYH26" s="751"/>
      <c r="GYI26" s="751"/>
      <c r="GYJ26" s="751"/>
      <c r="GYK26" s="751"/>
      <c r="GYL26" s="751"/>
      <c r="GYM26" s="751"/>
      <c r="GYN26" s="751"/>
      <c r="GYO26" s="751"/>
      <c r="GYP26" s="751"/>
      <c r="GYQ26" s="751"/>
      <c r="GYR26" s="751"/>
      <c r="GYS26" s="751"/>
      <c r="GYT26" s="751"/>
      <c r="GYU26" s="751"/>
      <c r="GYV26" s="751"/>
      <c r="GYW26" s="751"/>
      <c r="GYX26" s="751"/>
      <c r="GYY26" s="751"/>
      <c r="GYZ26" s="751"/>
      <c r="GZA26" s="751"/>
      <c r="GZB26" s="751"/>
      <c r="GZC26" s="751"/>
      <c r="GZD26" s="751"/>
      <c r="GZE26" s="751"/>
      <c r="GZF26" s="751"/>
      <c r="GZG26" s="751"/>
      <c r="GZH26" s="751"/>
      <c r="GZI26" s="751"/>
      <c r="GZJ26" s="751"/>
      <c r="GZK26" s="751"/>
      <c r="GZL26" s="751"/>
      <c r="GZM26" s="751"/>
      <c r="GZN26" s="751"/>
      <c r="GZO26" s="751"/>
      <c r="GZP26" s="751"/>
      <c r="GZQ26" s="751"/>
      <c r="GZR26" s="751"/>
      <c r="GZS26" s="751"/>
      <c r="GZT26" s="751"/>
      <c r="GZU26" s="751"/>
      <c r="GZV26" s="751"/>
      <c r="GZW26" s="751"/>
      <c r="GZX26" s="751"/>
      <c r="GZY26" s="751"/>
      <c r="GZZ26" s="751"/>
      <c r="HAA26" s="751"/>
      <c r="HAB26" s="751"/>
      <c r="HAC26" s="751"/>
      <c r="HAD26" s="751"/>
      <c r="HAE26" s="751"/>
      <c r="HAF26" s="751"/>
      <c r="HAG26" s="751"/>
      <c r="HAH26" s="751"/>
      <c r="HAI26" s="751"/>
      <c r="HAJ26" s="751"/>
      <c r="HAK26" s="751"/>
      <c r="HAL26" s="751"/>
      <c r="HAM26" s="751"/>
      <c r="HAN26" s="751"/>
      <c r="HAO26" s="751"/>
      <c r="HAP26" s="751"/>
      <c r="HAQ26" s="751"/>
      <c r="HAR26" s="751"/>
      <c r="HAS26" s="751"/>
      <c r="HAT26" s="751"/>
      <c r="HAU26" s="751"/>
      <c r="HAV26" s="751"/>
      <c r="HAW26" s="751"/>
      <c r="HAX26" s="751"/>
      <c r="HAY26" s="751"/>
      <c r="HAZ26" s="751"/>
      <c r="HBA26" s="751"/>
      <c r="HBB26" s="751"/>
      <c r="HBC26" s="751"/>
      <c r="HBD26" s="751"/>
      <c r="HBE26" s="751"/>
      <c r="HBF26" s="751"/>
      <c r="HBG26" s="751"/>
      <c r="HBH26" s="751"/>
      <c r="HBI26" s="751"/>
      <c r="HBJ26" s="751"/>
      <c r="HBK26" s="751"/>
      <c r="HBL26" s="751"/>
      <c r="HBM26" s="751"/>
      <c r="HBN26" s="751"/>
      <c r="HBO26" s="751"/>
      <c r="HBP26" s="751"/>
      <c r="HBQ26" s="751"/>
      <c r="HBR26" s="751"/>
      <c r="HBS26" s="751"/>
      <c r="HBT26" s="751"/>
      <c r="HBU26" s="751"/>
      <c r="HBV26" s="751"/>
      <c r="HBW26" s="751"/>
      <c r="HBX26" s="751"/>
      <c r="HBY26" s="751"/>
      <c r="HBZ26" s="751"/>
      <c r="HCA26" s="751"/>
      <c r="HCB26" s="751"/>
      <c r="HCC26" s="751"/>
      <c r="HCD26" s="751"/>
      <c r="HCE26" s="751"/>
      <c r="HCF26" s="751"/>
      <c r="HCG26" s="751"/>
      <c r="HCH26" s="751"/>
      <c r="HCI26" s="751"/>
      <c r="HCJ26" s="751"/>
      <c r="HCK26" s="751"/>
      <c r="HCL26" s="751"/>
      <c r="HCM26" s="751"/>
      <c r="HCN26" s="751"/>
      <c r="HCO26" s="751"/>
      <c r="HCP26" s="751"/>
      <c r="HCQ26" s="751"/>
      <c r="HCR26" s="751"/>
      <c r="HCS26" s="751"/>
      <c r="HCT26" s="751"/>
      <c r="HCU26" s="751"/>
      <c r="HCV26" s="751"/>
      <c r="HCW26" s="751"/>
      <c r="HCX26" s="751"/>
      <c r="HCY26" s="751"/>
      <c r="HCZ26" s="751"/>
      <c r="HDA26" s="751"/>
      <c r="HDB26" s="751"/>
      <c r="HDC26" s="751"/>
      <c r="HDD26" s="751"/>
      <c r="HDE26" s="751"/>
      <c r="HDF26" s="751"/>
      <c r="HDG26" s="751"/>
      <c r="HDH26" s="751"/>
      <c r="HDI26" s="751"/>
      <c r="HDJ26" s="751"/>
      <c r="HDK26" s="751"/>
      <c r="HDL26" s="751"/>
      <c r="HDM26" s="751"/>
      <c r="HDN26" s="751"/>
      <c r="HDO26" s="751"/>
      <c r="HDP26" s="751"/>
      <c r="HDQ26" s="751"/>
      <c r="HDR26" s="751"/>
      <c r="HDS26" s="751"/>
      <c r="HDT26" s="751"/>
      <c r="HDU26" s="751"/>
      <c r="HDV26" s="751"/>
      <c r="HDW26" s="751"/>
      <c r="HDX26" s="751"/>
      <c r="HDY26" s="751"/>
      <c r="HDZ26" s="751"/>
      <c r="HEA26" s="751"/>
      <c r="HEB26" s="751"/>
      <c r="HEC26" s="751"/>
      <c r="HED26" s="751"/>
      <c r="HEE26" s="751"/>
      <c r="HEF26" s="751"/>
      <c r="HEG26" s="751"/>
      <c r="HEH26" s="751"/>
      <c r="HEI26" s="751"/>
      <c r="HEJ26" s="751"/>
      <c r="HEK26" s="751"/>
      <c r="HEL26" s="751"/>
      <c r="HEM26" s="751"/>
      <c r="HEN26" s="751"/>
      <c r="HEO26" s="751"/>
      <c r="HEP26" s="751"/>
      <c r="HEQ26" s="751"/>
      <c r="HER26" s="751"/>
      <c r="HES26" s="751"/>
      <c r="HET26" s="751"/>
      <c r="HEU26" s="751"/>
      <c r="HEV26" s="751"/>
      <c r="HEW26" s="751"/>
      <c r="HEX26" s="751"/>
      <c r="HEY26" s="751"/>
      <c r="HEZ26" s="751"/>
      <c r="HFA26" s="751"/>
      <c r="HFB26" s="751"/>
      <c r="HFC26" s="751"/>
      <c r="HFD26" s="751"/>
      <c r="HFE26" s="751"/>
      <c r="HFF26" s="751"/>
      <c r="HFG26" s="751"/>
      <c r="HFH26" s="751"/>
      <c r="HFI26" s="751"/>
      <c r="HFJ26" s="751"/>
      <c r="HFK26" s="751"/>
      <c r="HFL26" s="751"/>
      <c r="HFM26" s="751"/>
      <c r="HFN26" s="751"/>
      <c r="HFO26" s="751"/>
      <c r="HFP26" s="751"/>
      <c r="HFQ26" s="751"/>
      <c r="HFR26" s="751"/>
      <c r="HFS26" s="751"/>
      <c r="HFT26" s="751"/>
      <c r="HFU26" s="751"/>
      <c r="HFV26" s="751"/>
      <c r="HFW26" s="751"/>
      <c r="HFX26" s="751"/>
      <c r="HFY26" s="751"/>
      <c r="HFZ26" s="751"/>
      <c r="HGA26" s="751"/>
      <c r="HGB26" s="751"/>
      <c r="HGC26" s="751"/>
      <c r="HGD26" s="751"/>
      <c r="HGE26" s="751"/>
      <c r="HGF26" s="751"/>
      <c r="HGG26" s="751"/>
      <c r="HGH26" s="751"/>
      <c r="HGI26" s="751"/>
      <c r="HGJ26" s="751"/>
      <c r="HGK26" s="751"/>
      <c r="HGL26" s="751"/>
      <c r="HGM26" s="751"/>
      <c r="HGN26" s="751"/>
      <c r="HGO26" s="751"/>
      <c r="HGP26" s="751"/>
      <c r="HGQ26" s="751"/>
      <c r="HGR26" s="751"/>
      <c r="HGS26" s="751"/>
      <c r="HGT26" s="751"/>
      <c r="HGU26" s="751"/>
      <c r="HGV26" s="751"/>
      <c r="HGW26" s="751"/>
      <c r="HGX26" s="751"/>
      <c r="HGY26" s="751"/>
      <c r="HGZ26" s="751"/>
      <c r="HHA26" s="751"/>
      <c r="HHB26" s="751"/>
      <c r="HHC26" s="751"/>
      <c r="HHD26" s="751"/>
      <c r="HHE26" s="751"/>
      <c r="HHF26" s="751"/>
      <c r="HHG26" s="751"/>
      <c r="HHH26" s="751"/>
      <c r="HHI26" s="751"/>
      <c r="HHJ26" s="751"/>
      <c r="HHK26" s="751"/>
      <c r="HHL26" s="751"/>
      <c r="HHM26" s="751"/>
      <c r="HHN26" s="751"/>
      <c r="HHO26" s="751"/>
      <c r="HHP26" s="751"/>
      <c r="HHQ26" s="751"/>
      <c r="HHR26" s="751"/>
      <c r="HHS26" s="751"/>
      <c r="HHT26" s="751"/>
      <c r="HHU26" s="751"/>
      <c r="HHV26" s="751"/>
      <c r="HHW26" s="751"/>
      <c r="HHX26" s="751"/>
      <c r="HHY26" s="751"/>
      <c r="HHZ26" s="751"/>
      <c r="HIA26" s="751"/>
      <c r="HIB26" s="751"/>
      <c r="HIC26" s="751"/>
      <c r="HID26" s="751"/>
      <c r="HIE26" s="751"/>
      <c r="HIF26" s="751"/>
      <c r="HIG26" s="751"/>
      <c r="HIH26" s="751"/>
      <c r="HII26" s="751"/>
      <c r="HIJ26" s="751"/>
      <c r="HIK26" s="751"/>
      <c r="HIL26" s="751"/>
      <c r="HIM26" s="751"/>
      <c r="HIN26" s="751"/>
      <c r="HIO26" s="751"/>
      <c r="HIP26" s="751"/>
      <c r="HIQ26" s="751"/>
      <c r="HIR26" s="751"/>
      <c r="HIS26" s="751"/>
      <c r="HIT26" s="751"/>
      <c r="HIU26" s="751"/>
      <c r="HIV26" s="751"/>
      <c r="HIW26" s="751"/>
      <c r="HIX26" s="751"/>
      <c r="HIY26" s="751"/>
      <c r="HIZ26" s="751"/>
      <c r="HJA26" s="751"/>
      <c r="HJB26" s="751"/>
      <c r="HJC26" s="751"/>
      <c r="HJD26" s="751"/>
      <c r="HJE26" s="751"/>
      <c r="HJF26" s="751"/>
      <c r="HJG26" s="751"/>
      <c r="HJH26" s="751"/>
      <c r="HJI26" s="751"/>
      <c r="HJJ26" s="751"/>
      <c r="HJK26" s="751"/>
      <c r="HJL26" s="751"/>
      <c r="HJM26" s="751"/>
      <c r="HJN26" s="751"/>
      <c r="HJO26" s="751"/>
      <c r="HJP26" s="751"/>
      <c r="HJQ26" s="751"/>
      <c r="HJR26" s="751"/>
      <c r="HJS26" s="751"/>
      <c r="HJT26" s="751"/>
      <c r="HJU26" s="751"/>
      <c r="HJV26" s="751"/>
      <c r="HJW26" s="751"/>
      <c r="HJX26" s="751"/>
      <c r="HJY26" s="751"/>
      <c r="HJZ26" s="751"/>
      <c r="HKA26" s="751"/>
      <c r="HKB26" s="751"/>
      <c r="HKC26" s="751"/>
      <c r="HKD26" s="751"/>
      <c r="HKE26" s="751"/>
      <c r="HKF26" s="751"/>
      <c r="HKG26" s="751"/>
      <c r="HKH26" s="751"/>
      <c r="HKI26" s="751"/>
      <c r="HKJ26" s="751"/>
      <c r="HKK26" s="751"/>
      <c r="HKL26" s="751"/>
      <c r="HKM26" s="751"/>
      <c r="HKN26" s="751"/>
      <c r="HKO26" s="751"/>
      <c r="HKP26" s="751"/>
      <c r="HKQ26" s="751"/>
      <c r="HKR26" s="751"/>
      <c r="HKS26" s="751"/>
      <c r="HKT26" s="751"/>
      <c r="HKU26" s="751"/>
      <c r="HKV26" s="751"/>
      <c r="HKW26" s="751"/>
      <c r="HKX26" s="751"/>
      <c r="HKY26" s="751"/>
      <c r="HKZ26" s="751"/>
      <c r="HLA26" s="751"/>
      <c r="HLB26" s="751"/>
      <c r="HLC26" s="751"/>
      <c r="HLD26" s="751"/>
      <c r="HLE26" s="751"/>
      <c r="HLF26" s="751"/>
      <c r="HLG26" s="751"/>
      <c r="HLH26" s="751"/>
      <c r="HLI26" s="751"/>
      <c r="HLJ26" s="751"/>
      <c r="HLK26" s="751"/>
      <c r="HLL26" s="751"/>
      <c r="HLM26" s="751"/>
      <c r="HLN26" s="751"/>
      <c r="HLO26" s="751"/>
      <c r="HLP26" s="751"/>
      <c r="HLQ26" s="751"/>
      <c r="HLR26" s="751"/>
      <c r="HLS26" s="751"/>
      <c r="HLT26" s="751"/>
      <c r="HLU26" s="751"/>
      <c r="HLV26" s="751"/>
      <c r="HLW26" s="751"/>
      <c r="HLX26" s="751"/>
      <c r="HLY26" s="751"/>
      <c r="HLZ26" s="751"/>
      <c r="HMA26" s="751"/>
      <c r="HMB26" s="751"/>
      <c r="HMC26" s="751"/>
      <c r="HMD26" s="751"/>
      <c r="HME26" s="751"/>
      <c r="HMF26" s="751"/>
      <c r="HMG26" s="751"/>
      <c r="HMH26" s="751"/>
      <c r="HMI26" s="751"/>
      <c r="HMJ26" s="751"/>
      <c r="HMK26" s="751"/>
      <c r="HML26" s="751"/>
      <c r="HMM26" s="751"/>
      <c r="HMN26" s="751"/>
      <c r="HMO26" s="751"/>
      <c r="HMP26" s="751"/>
      <c r="HMQ26" s="751"/>
      <c r="HMR26" s="751"/>
      <c r="HMS26" s="751"/>
      <c r="HMT26" s="751"/>
      <c r="HMU26" s="751"/>
      <c r="HMV26" s="751"/>
      <c r="HMW26" s="751"/>
      <c r="HMX26" s="751"/>
      <c r="HMY26" s="751"/>
      <c r="HMZ26" s="751"/>
      <c r="HNA26" s="751"/>
      <c r="HNB26" s="751"/>
      <c r="HNC26" s="751"/>
      <c r="HND26" s="751"/>
      <c r="HNE26" s="751"/>
      <c r="HNF26" s="751"/>
      <c r="HNG26" s="751"/>
      <c r="HNH26" s="751"/>
      <c r="HNI26" s="751"/>
      <c r="HNJ26" s="751"/>
      <c r="HNK26" s="751"/>
      <c r="HNL26" s="751"/>
      <c r="HNM26" s="751"/>
      <c r="HNN26" s="751"/>
      <c r="HNO26" s="751"/>
      <c r="HNP26" s="751"/>
      <c r="HNQ26" s="751"/>
      <c r="HNR26" s="751"/>
      <c r="HNS26" s="751"/>
      <c r="HNT26" s="751"/>
      <c r="HNU26" s="751"/>
      <c r="HNV26" s="751"/>
      <c r="HNW26" s="751"/>
      <c r="HNX26" s="751"/>
      <c r="HNY26" s="751"/>
      <c r="HNZ26" s="751"/>
      <c r="HOA26" s="751"/>
      <c r="HOB26" s="751"/>
      <c r="HOC26" s="751"/>
      <c r="HOD26" s="751"/>
      <c r="HOE26" s="751"/>
      <c r="HOF26" s="751"/>
      <c r="HOG26" s="751"/>
      <c r="HOH26" s="751"/>
      <c r="HOI26" s="751"/>
      <c r="HOJ26" s="751"/>
      <c r="HOK26" s="751"/>
      <c r="HOL26" s="751"/>
      <c r="HOM26" s="751"/>
      <c r="HON26" s="751"/>
      <c r="HOO26" s="751"/>
      <c r="HOP26" s="751"/>
      <c r="HOQ26" s="751"/>
      <c r="HOR26" s="751"/>
      <c r="HOS26" s="751"/>
      <c r="HOT26" s="751"/>
      <c r="HOU26" s="751"/>
      <c r="HOV26" s="751"/>
      <c r="HOW26" s="751"/>
      <c r="HOX26" s="751"/>
      <c r="HOY26" s="751"/>
      <c r="HOZ26" s="751"/>
      <c r="HPA26" s="751"/>
      <c r="HPB26" s="751"/>
      <c r="HPC26" s="751"/>
      <c r="HPD26" s="751"/>
      <c r="HPE26" s="751"/>
      <c r="HPF26" s="751"/>
      <c r="HPG26" s="751"/>
      <c r="HPH26" s="751"/>
      <c r="HPI26" s="751"/>
      <c r="HPJ26" s="751"/>
      <c r="HPK26" s="751"/>
      <c r="HPL26" s="751"/>
      <c r="HPM26" s="751"/>
      <c r="HPN26" s="751"/>
      <c r="HPO26" s="751"/>
      <c r="HPP26" s="751"/>
      <c r="HPQ26" s="751"/>
      <c r="HPR26" s="751"/>
      <c r="HPS26" s="751"/>
      <c r="HPT26" s="751"/>
      <c r="HPU26" s="751"/>
      <c r="HPV26" s="751"/>
      <c r="HPW26" s="751"/>
      <c r="HPX26" s="751"/>
      <c r="HPY26" s="751"/>
      <c r="HPZ26" s="751"/>
      <c r="HQA26" s="751"/>
      <c r="HQB26" s="751"/>
      <c r="HQC26" s="751"/>
      <c r="HQD26" s="751"/>
      <c r="HQE26" s="751"/>
      <c r="HQF26" s="751"/>
      <c r="HQG26" s="751"/>
      <c r="HQH26" s="751"/>
      <c r="HQI26" s="751"/>
      <c r="HQJ26" s="751"/>
      <c r="HQK26" s="751"/>
      <c r="HQL26" s="751"/>
      <c r="HQM26" s="751"/>
      <c r="HQN26" s="751"/>
      <c r="HQO26" s="751"/>
      <c r="HQP26" s="751"/>
      <c r="HQQ26" s="751"/>
      <c r="HQR26" s="751"/>
      <c r="HQS26" s="751"/>
      <c r="HQT26" s="751"/>
      <c r="HQU26" s="751"/>
      <c r="HQV26" s="751"/>
      <c r="HQW26" s="751"/>
      <c r="HQX26" s="751"/>
      <c r="HQY26" s="751"/>
      <c r="HQZ26" s="751"/>
      <c r="HRA26" s="751"/>
      <c r="HRB26" s="751"/>
      <c r="HRC26" s="751"/>
      <c r="HRD26" s="751"/>
      <c r="HRE26" s="751"/>
      <c r="HRF26" s="751"/>
      <c r="HRG26" s="751"/>
      <c r="HRH26" s="751"/>
      <c r="HRI26" s="751"/>
      <c r="HRJ26" s="751"/>
      <c r="HRK26" s="751"/>
      <c r="HRL26" s="751"/>
      <c r="HRM26" s="751"/>
      <c r="HRN26" s="751"/>
      <c r="HRO26" s="751"/>
      <c r="HRP26" s="751"/>
      <c r="HRQ26" s="751"/>
      <c r="HRR26" s="751"/>
      <c r="HRS26" s="751"/>
      <c r="HRT26" s="751"/>
      <c r="HRU26" s="751"/>
      <c r="HRV26" s="751"/>
      <c r="HRW26" s="751"/>
      <c r="HRX26" s="751"/>
      <c r="HRY26" s="751"/>
      <c r="HRZ26" s="751"/>
      <c r="HSA26" s="751"/>
      <c r="HSB26" s="751"/>
      <c r="HSC26" s="751"/>
      <c r="HSD26" s="751"/>
      <c r="HSE26" s="751"/>
      <c r="HSF26" s="751"/>
      <c r="HSG26" s="751"/>
      <c r="HSH26" s="751"/>
      <c r="HSI26" s="751"/>
      <c r="HSJ26" s="751"/>
      <c r="HSK26" s="751"/>
      <c r="HSL26" s="751"/>
      <c r="HSM26" s="751"/>
      <c r="HSN26" s="751"/>
      <c r="HSO26" s="751"/>
      <c r="HSP26" s="751"/>
      <c r="HSQ26" s="751"/>
      <c r="HSR26" s="751"/>
      <c r="HSS26" s="751"/>
      <c r="HST26" s="751"/>
      <c r="HSU26" s="751"/>
      <c r="HSV26" s="751"/>
      <c r="HSW26" s="751"/>
      <c r="HSX26" s="751"/>
      <c r="HSY26" s="751"/>
      <c r="HSZ26" s="751"/>
      <c r="HTA26" s="751"/>
      <c r="HTB26" s="751"/>
      <c r="HTC26" s="751"/>
      <c r="HTD26" s="751"/>
      <c r="HTE26" s="751"/>
      <c r="HTF26" s="751"/>
      <c r="HTG26" s="751"/>
      <c r="HTH26" s="751"/>
      <c r="HTI26" s="751"/>
      <c r="HTJ26" s="751"/>
      <c r="HTK26" s="751"/>
      <c r="HTL26" s="751"/>
      <c r="HTM26" s="751"/>
      <c r="HTN26" s="751"/>
      <c r="HTO26" s="751"/>
      <c r="HTP26" s="751"/>
      <c r="HTQ26" s="751"/>
      <c r="HTR26" s="751"/>
      <c r="HTS26" s="751"/>
      <c r="HTT26" s="751"/>
      <c r="HTU26" s="751"/>
      <c r="HTV26" s="751"/>
      <c r="HTW26" s="751"/>
      <c r="HTX26" s="751"/>
      <c r="HTY26" s="751"/>
      <c r="HTZ26" s="751"/>
      <c r="HUA26" s="751"/>
      <c r="HUB26" s="751"/>
      <c r="HUC26" s="751"/>
      <c r="HUD26" s="751"/>
      <c r="HUE26" s="751"/>
      <c r="HUF26" s="751"/>
      <c r="HUG26" s="751"/>
      <c r="HUH26" s="751"/>
      <c r="HUI26" s="751"/>
      <c r="HUJ26" s="751"/>
      <c r="HUK26" s="751"/>
      <c r="HUL26" s="751"/>
      <c r="HUM26" s="751"/>
      <c r="HUN26" s="751"/>
      <c r="HUO26" s="751"/>
      <c r="HUP26" s="751"/>
      <c r="HUQ26" s="751"/>
      <c r="HUR26" s="751"/>
      <c r="HUS26" s="751"/>
      <c r="HUT26" s="751"/>
      <c r="HUU26" s="751"/>
      <c r="HUV26" s="751"/>
      <c r="HUW26" s="751"/>
      <c r="HUX26" s="751"/>
      <c r="HUY26" s="751"/>
      <c r="HUZ26" s="751"/>
      <c r="HVA26" s="751"/>
      <c r="HVB26" s="751"/>
      <c r="HVC26" s="751"/>
      <c r="HVD26" s="751"/>
      <c r="HVE26" s="751"/>
      <c r="HVF26" s="751"/>
      <c r="HVG26" s="751"/>
      <c r="HVH26" s="751"/>
      <c r="HVI26" s="751"/>
      <c r="HVJ26" s="751"/>
      <c r="HVK26" s="751"/>
      <c r="HVL26" s="751"/>
      <c r="HVM26" s="751"/>
      <c r="HVN26" s="751"/>
      <c r="HVO26" s="751"/>
      <c r="HVP26" s="751"/>
      <c r="HVQ26" s="751"/>
      <c r="HVR26" s="751"/>
      <c r="HVS26" s="751"/>
      <c r="HVT26" s="751"/>
      <c r="HVU26" s="751"/>
      <c r="HVV26" s="751"/>
      <c r="HVW26" s="751"/>
      <c r="HVX26" s="751"/>
      <c r="HVY26" s="751"/>
      <c r="HVZ26" s="751"/>
      <c r="HWA26" s="751"/>
      <c r="HWB26" s="751"/>
      <c r="HWC26" s="751"/>
      <c r="HWD26" s="751"/>
      <c r="HWE26" s="751"/>
      <c r="HWF26" s="751"/>
      <c r="HWG26" s="751"/>
      <c r="HWH26" s="751"/>
      <c r="HWI26" s="751"/>
      <c r="HWJ26" s="751"/>
      <c r="HWK26" s="751"/>
      <c r="HWL26" s="751"/>
      <c r="HWM26" s="751"/>
      <c r="HWN26" s="751"/>
      <c r="HWO26" s="751"/>
      <c r="HWP26" s="751"/>
      <c r="HWQ26" s="751"/>
      <c r="HWR26" s="751"/>
      <c r="HWS26" s="751"/>
      <c r="HWT26" s="751"/>
      <c r="HWU26" s="751"/>
      <c r="HWV26" s="751"/>
      <c r="HWW26" s="751"/>
      <c r="HWX26" s="751"/>
      <c r="HWY26" s="751"/>
      <c r="HWZ26" s="751"/>
      <c r="HXA26" s="751"/>
      <c r="HXB26" s="751"/>
      <c r="HXC26" s="751"/>
      <c r="HXD26" s="751"/>
      <c r="HXE26" s="751"/>
      <c r="HXF26" s="751"/>
      <c r="HXG26" s="751"/>
      <c r="HXH26" s="751"/>
      <c r="HXI26" s="751"/>
      <c r="HXJ26" s="751"/>
      <c r="HXK26" s="751"/>
      <c r="HXL26" s="751"/>
      <c r="HXM26" s="751"/>
      <c r="HXN26" s="751"/>
      <c r="HXO26" s="751"/>
      <c r="HXP26" s="751"/>
      <c r="HXQ26" s="751"/>
      <c r="HXR26" s="751"/>
      <c r="HXS26" s="751"/>
      <c r="HXT26" s="751"/>
      <c r="HXU26" s="751"/>
      <c r="HXV26" s="751"/>
      <c r="HXW26" s="751"/>
      <c r="HXX26" s="751"/>
      <c r="HXY26" s="751"/>
      <c r="HXZ26" s="751"/>
      <c r="HYA26" s="751"/>
      <c r="HYB26" s="751"/>
      <c r="HYC26" s="751"/>
      <c r="HYD26" s="751"/>
      <c r="HYE26" s="751"/>
      <c r="HYF26" s="751"/>
      <c r="HYG26" s="751"/>
      <c r="HYH26" s="751"/>
      <c r="HYI26" s="751"/>
      <c r="HYJ26" s="751"/>
      <c r="HYK26" s="751"/>
      <c r="HYL26" s="751"/>
      <c r="HYM26" s="751"/>
      <c r="HYN26" s="751"/>
      <c r="HYO26" s="751"/>
      <c r="HYP26" s="751"/>
      <c r="HYQ26" s="751"/>
      <c r="HYR26" s="751"/>
      <c r="HYS26" s="751"/>
      <c r="HYT26" s="751"/>
      <c r="HYU26" s="751"/>
      <c r="HYV26" s="751"/>
      <c r="HYW26" s="751"/>
      <c r="HYX26" s="751"/>
      <c r="HYY26" s="751"/>
      <c r="HYZ26" s="751"/>
      <c r="HZA26" s="751"/>
      <c r="HZB26" s="751"/>
      <c r="HZC26" s="751"/>
      <c r="HZD26" s="751"/>
      <c r="HZE26" s="751"/>
      <c r="HZF26" s="751"/>
      <c r="HZG26" s="751"/>
      <c r="HZH26" s="751"/>
      <c r="HZI26" s="751"/>
      <c r="HZJ26" s="751"/>
      <c r="HZK26" s="751"/>
      <c r="HZL26" s="751"/>
      <c r="HZM26" s="751"/>
      <c r="HZN26" s="751"/>
      <c r="HZO26" s="751"/>
      <c r="HZP26" s="751"/>
      <c r="HZQ26" s="751"/>
      <c r="HZR26" s="751"/>
      <c r="HZS26" s="751"/>
      <c r="HZT26" s="751"/>
      <c r="HZU26" s="751"/>
      <c r="HZV26" s="751"/>
      <c r="HZW26" s="751"/>
      <c r="HZX26" s="751"/>
      <c r="HZY26" s="751"/>
      <c r="HZZ26" s="751"/>
      <c r="IAA26" s="751"/>
      <c r="IAB26" s="751"/>
      <c r="IAC26" s="751"/>
      <c r="IAD26" s="751"/>
      <c r="IAE26" s="751"/>
      <c r="IAF26" s="751"/>
      <c r="IAG26" s="751"/>
      <c r="IAH26" s="751"/>
      <c r="IAI26" s="751"/>
      <c r="IAJ26" s="751"/>
      <c r="IAK26" s="751"/>
      <c r="IAL26" s="751"/>
      <c r="IAM26" s="751"/>
      <c r="IAN26" s="751"/>
      <c r="IAO26" s="751"/>
      <c r="IAP26" s="751"/>
      <c r="IAQ26" s="751"/>
      <c r="IAR26" s="751"/>
      <c r="IAS26" s="751"/>
      <c r="IAT26" s="751"/>
      <c r="IAU26" s="751"/>
      <c r="IAV26" s="751"/>
      <c r="IAW26" s="751"/>
      <c r="IAX26" s="751"/>
      <c r="IAY26" s="751"/>
      <c r="IAZ26" s="751"/>
      <c r="IBA26" s="751"/>
      <c r="IBB26" s="751"/>
      <c r="IBC26" s="751"/>
      <c r="IBD26" s="751"/>
      <c r="IBE26" s="751"/>
      <c r="IBF26" s="751"/>
      <c r="IBG26" s="751"/>
      <c r="IBH26" s="751"/>
      <c r="IBI26" s="751"/>
      <c r="IBJ26" s="751"/>
      <c r="IBK26" s="751"/>
      <c r="IBL26" s="751"/>
      <c r="IBM26" s="751"/>
      <c r="IBN26" s="751"/>
      <c r="IBO26" s="751"/>
      <c r="IBP26" s="751"/>
      <c r="IBQ26" s="751"/>
      <c r="IBR26" s="751"/>
      <c r="IBS26" s="751"/>
      <c r="IBT26" s="751"/>
      <c r="IBU26" s="751"/>
      <c r="IBV26" s="751"/>
      <c r="IBW26" s="751"/>
      <c r="IBX26" s="751"/>
      <c r="IBY26" s="751"/>
      <c r="IBZ26" s="751"/>
      <c r="ICA26" s="751"/>
      <c r="ICB26" s="751"/>
      <c r="ICC26" s="751"/>
      <c r="ICD26" s="751"/>
      <c r="ICE26" s="751"/>
      <c r="ICF26" s="751"/>
      <c r="ICG26" s="751"/>
      <c r="ICH26" s="751"/>
      <c r="ICI26" s="751"/>
      <c r="ICJ26" s="751"/>
      <c r="ICK26" s="751"/>
      <c r="ICL26" s="751"/>
      <c r="ICM26" s="751"/>
      <c r="ICN26" s="751"/>
      <c r="ICO26" s="751"/>
      <c r="ICP26" s="751"/>
      <c r="ICQ26" s="751"/>
      <c r="ICR26" s="751"/>
      <c r="ICS26" s="751"/>
      <c r="ICT26" s="751"/>
      <c r="ICU26" s="751"/>
      <c r="ICV26" s="751"/>
      <c r="ICW26" s="751"/>
      <c r="ICX26" s="751"/>
      <c r="ICY26" s="751"/>
      <c r="ICZ26" s="751"/>
      <c r="IDA26" s="751"/>
      <c r="IDB26" s="751"/>
      <c r="IDC26" s="751"/>
      <c r="IDD26" s="751"/>
      <c r="IDE26" s="751"/>
      <c r="IDF26" s="751"/>
      <c r="IDG26" s="751"/>
      <c r="IDH26" s="751"/>
      <c r="IDI26" s="751"/>
      <c r="IDJ26" s="751"/>
      <c r="IDK26" s="751"/>
      <c r="IDL26" s="751"/>
      <c r="IDM26" s="751"/>
      <c r="IDN26" s="751"/>
      <c r="IDO26" s="751"/>
      <c r="IDP26" s="751"/>
      <c r="IDQ26" s="751"/>
      <c r="IDR26" s="751"/>
      <c r="IDS26" s="751"/>
      <c r="IDT26" s="751"/>
      <c r="IDU26" s="751"/>
      <c r="IDV26" s="751"/>
      <c r="IDW26" s="751"/>
      <c r="IDX26" s="751"/>
      <c r="IDY26" s="751"/>
      <c r="IDZ26" s="751"/>
      <c r="IEA26" s="751"/>
      <c r="IEB26" s="751"/>
      <c r="IEC26" s="751"/>
      <c r="IED26" s="751"/>
      <c r="IEE26" s="751"/>
      <c r="IEF26" s="751"/>
      <c r="IEG26" s="751"/>
      <c r="IEH26" s="751"/>
      <c r="IEI26" s="751"/>
      <c r="IEJ26" s="751"/>
      <c r="IEK26" s="751"/>
      <c r="IEL26" s="751"/>
      <c r="IEM26" s="751"/>
      <c r="IEN26" s="751"/>
      <c r="IEO26" s="751"/>
      <c r="IEP26" s="751"/>
      <c r="IEQ26" s="751"/>
      <c r="IER26" s="751"/>
      <c r="IES26" s="751"/>
      <c r="IET26" s="751"/>
      <c r="IEU26" s="751"/>
      <c r="IEV26" s="751"/>
      <c r="IEW26" s="751"/>
      <c r="IEX26" s="751"/>
      <c r="IEY26" s="751"/>
      <c r="IEZ26" s="751"/>
      <c r="IFA26" s="751"/>
      <c r="IFB26" s="751"/>
      <c r="IFC26" s="751"/>
      <c r="IFD26" s="751"/>
      <c r="IFE26" s="751"/>
      <c r="IFF26" s="751"/>
      <c r="IFG26" s="751"/>
      <c r="IFH26" s="751"/>
      <c r="IFI26" s="751"/>
      <c r="IFJ26" s="751"/>
      <c r="IFK26" s="751"/>
      <c r="IFL26" s="751"/>
      <c r="IFM26" s="751"/>
      <c r="IFN26" s="751"/>
      <c r="IFO26" s="751"/>
      <c r="IFP26" s="751"/>
      <c r="IFQ26" s="751"/>
      <c r="IFR26" s="751"/>
      <c r="IFS26" s="751"/>
      <c r="IFT26" s="751"/>
      <c r="IFU26" s="751"/>
      <c r="IFV26" s="751"/>
      <c r="IFW26" s="751"/>
      <c r="IFX26" s="751"/>
      <c r="IFY26" s="751"/>
      <c r="IFZ26" s="751"/>
      <c r="IGA26" s="751"/>
      <c r="IGB26" s="751"/>
      <c r="IGC26" s="751"/>
      <c r="IGD26" s="751"/>
      <c r="IGE26" s="751"/>
      <c r="IGF26" s="751"/>
      <c r="IGG26" s="751"/>
      <c r="IGH26" s="751"/>
      <c r="IGI26" s="751"/>
      <c r="IGJ26" s="751"/>
      <c r="IGK26" s="751"/>
      <c r="IGL26" s="751"/>
      <c r="IGM26" s="751"/>
      <c r="IGN26" s="751"/>
      <c r="IGO26" s="751"/>
      <c r="IGP26" s="751"/>
      <c r="IGQ26" s="751"/>
      <c r="IGR26" s="751"/>
      <c r="IGS26" s="751"/>
      <c r="IGT26" s="751"/>
      <c r="IGU26" s="751"/>
      <c r="IGV26" s="751"/>
      <c r="IGW26" s="751"/>
      <c r="IGX26" s="751"/>
      <c r="IGY26" s="751"/>
      <c r="IGZ26" s="751"/>
      <c r="IHA26" s="751"/>
      <c r="IHB26" s="751"/>
      <c r="IHC26" s="751"/>
      <c r="IHD26" s="751"/>
      <c r="IHE26" s="751"/>
      <c r="IHF26" s="751"/>
      <c r="IHG26" s="751"/>
      <c r="IHH26" s="751"/>
      <c r="IHI26" s="751"/>
      <c r="IHJ26" s="751"/>
      <c r="IHK26" s="751"/>
      <c r="IHL26" s="751"/>
      <c r="IHM26" s="751"/>
      <c r="IHN26" s="751"/>
      <c r="IHO26" s="751"/>
      <c r="IHP26" s="751"/>
      <c r="IHQ26" s="751"/>
      <c r="IHR26" s="751"/>
      <c r="IHS26" s="751"/>
      <c r="IHT26" s="751"/>
      <c r="IHU26" s="751"/>
      <c r="IHV26" s="751"/>
      <c r="IHW26" s="751"/>
      <c r="IHX26" s="751"/>
      <c r="IHY26" s="751"/>
      <c r="IHZ26" s="751"/>
      <c r="IIA26" s="751"/>
      <c r="IIB26" s="751"/>
      <c r="IIC26" s="751"/>
      <c r="IID26" s="751"/>
      <c r="IIE26" s="751"/>
      <c r="IIF26" s="751"/>
      <c r="IIG26" s="751"/>
      <c r="IIH26" s="751"/>
      <c r="III26" s="751"/>
      <c r="IIJ26" s="751"/>
      <c r="IIK26" s="751"/>
      <c r="IIL26" s="751"/>
      <c r="IIM26" s="751"/>
      <c r="IIN26" s="751"/>
      <c r="IIO26" s="751"/>
      <c r="IIP26" s="751"/>
      <c r="IIQ26" s="751"/>
      <c r="IIR26" s="751"/>
      <c r="IIS26" s="751"/>
      <c r="IIT26" s="751"/>
      <c r="IIU26" s="751"/>
      <c r="IIV26" s="751"/>
      <c r="IIW26" s="751"/>
      <c r="IIX26" s="751"/>
      <c r="IIY26" s="751"/>
      <c r="IIZ26" s="751"/>
      <c r="IJA26" s="751"/>
      <c r="IJB26" s="751"/>
      <c r="IJC26" s="751"/>
      <c r="IJD26" s="751"/>
      <c r="IJE26" s="751"/>
      <c r="IJF26" s="751"/>
      <c r="IJG26" s="751"/>
      <c r="IJH26" s="751"/>
      <c r="IJI26" s="751"/>
      <c r="IJJ26" s="751"/>
      <c r="IJK26" s="751"/>
      <c r="IJL26" s="751"/>
      <c r="IJM26" s="751"/>
      <c r="IJN26" s="751"/>
      <c r="IJO26" s="751"/>
      <c r="IJP26" s="751"/>
      <c r="IJQ26" s="751"/>
      <c r="IJR26" s="751"/>
      <c r="IJS26" s="751"/>
      <c r="IJT26" s="751"/>
      <c r="IJU26" s="751"/>
      <c r="IJV26" s="751"/>
      <c r="IJW26" s="751"/>
      <c r="IJX26" s="751"/>
      <c r="IJY26" s="751"/>
      <c r="IJZ26" s="751"/>
      <c r="IKA26" s="751"/>
      <c r="IKB26" s="751"/>
      <c r="IKC26" s="751"/>
      <c r="IKD26" s="751"/>
      <c r="IKE26" s="751"/>
      <c r="IKF26" s="751"/>
      <c r="IKG26" s="751"/>
      <c r="IKH26" s="751"/>
      <c r="IKI26" s="751"/>
      <c r="IKJ26" s="751"/>
      <c r="IKK26" s="751"/>
      <c r="IKL26" s="751"/>
      <c r="IKM26" s="751"/>
      <c r="IKN26" s="751"/>
      <c r="IKO26" s="751"/>
      <c r="IKP26" s="751"/>
      <c r="IKQ26" s="751"/>
      <c r="IKR26" s="751"/>
      <c r="IKS26" s="751"/>
      <c r="IKT26" s="751"/>
      <c r="IKU26" s="751"/>
      <c r="IKV26" s="751"/>
      <c r="IKW26" s="751"/>
      <c r="IKX26" s="751"/>
      <c r="IKY26" s="751"/>
      <c r="IKZ26" s="751"/>
      <c r="ILA26" s="751"/>
      <c r="ILB26" s="751"/>
      <c r="ILC26" s="751"/>
      <c r="ILD26" s="751"/>
      <c r="ILE26" s="751"/>
      <c r="ILF26" s="751"/>
      <c r="ILG26" s="751"/>
      <c r="ILH26" s="751"/>
      <c r="ILI26" s="751"/>
      <c r="ILJ26" s="751"/>
      <c r="ILK26" s="751"/>
      <c r="ILL26" s="751"/>
      <c r="ILM26" s="751"/>
      <c r="ILN26" s="751"/>
      <c r="ILO26" s="751"/>
      <c r="ILP26" s="751"/>
      <c r="ILQ26" s="751"/>
      <c r="ILR26" s="751"/>
      <c r="ILS26" s="751"/>
      <c r="ILT26" s="751"/>
      <c r="ILU26" s="751"/>
      <c r="ILV26" s="751"/>
      <c r="ILW26" s="751"/>
      <c r="ILX26" s="751"/>
      <c r="ILY26" s="751"/>
      <c r="ILZ26" s="751"/>
      <c r="IMA26" s="751"/>
      <c r="IMB26" s="751"/>
      <c r="IMC26" s="751"/>
      <c r="IMD26" s="751"/>
      <c r="IME26" s="751"/>
      <c r="IMF26" s="751"/>
      <c r="IMG26" s="751"/>
      <c r="IMH26" s="751"/>
      <c r="IMI26" s="751"/>
      <c r="IMJ26" s="751"/>
      <c r="IMK26" s="751"/>
      <c r="IML26" s="751"/>
      <c r="IMM26" s="751"/>
      <c r="IMN26" s="751"/>
      <c r="IMO26" s="751"/>
      <c r="IMP26" s="751"/>
      <c r="IMQ26" s="751"/>
      <c r="IMR26" s="751"/>
      <c r="IMS26" s="751"/>
      <c r="IMT26" s="751"/>
      <c r="IMU26" s="751"/>
      <c r="IMV26" s="751"/>
      <c r="IMW26" s="751"/>
      <c r="IMX26" s="751"/>
      <c r="IMY26" s="751"/>
      <c r="IMZ26" s="751"/>
      <c r="INA26" s="751"/>
      <c r="INB26" s="751"/>
      <c r="INC26" s="751"/>
      <c r="IND26" s="751"/>
      <c r="INE26" s="751"/>
      <c r="INF26" s="751"/>
      <c r="ING26" s="751"/>
      <c r="INH26" s="751"/>
      <c r="INI26" s="751"/>
      <c r="INJ26" s="751"/>
      <c r="INK26" s="751"/>
      <c r="INL26" s="751"/>
      <c r="INM26" s="751"/>
      <c r="INN26" s="751"/>
      <c r="INO26" s="751"/>
      <c r="INP26" s="751"/>
      <c r="INQ26" s="751"/>
      <c r="INR26" s="751"/>
      <c r="INS26" s="751"/>
      <c r="INT26" s="751"/>
      <c r="INU26" s="751"/>
      <c r="INV26" s="751"/>
      <c r="INW26" s="751"/>
      <c r="INX26" s="751"/>
      <c r="INY26" s="751"/>
      <c r="INZ26" s="751"/>
      <c r="IOA26" s="751"/>
      <c r="IOB26" s="751"/>
      <c r="IOC26" s="751"/>
      <c r="IOD26" s="751"/>
      <c r="IOE26" s="751"/>
      <c r="IOF26" s="751"/>
      <c r="IOG26" s="751"/>
      <c r="IOH26" s="751"/>
      <c r="IOI26" s="751"/>
      <c r="IOJ26" s="751"/>
      <c r="IOK26" s="751"/>
      <c r="IOL26" s="751"/>
      <c r="IOM26" s="751"/>
      <c r="ION26" s="751"/>
      <c r="IOO26" s="751"/>
      <c r="IOP26" s="751"/>
      <c r="IOQ26" s="751"/>
      <c r="IOR26" s="751"/>
      <c r="IOS26" s="751"/>
      <c r="IOT26" s="751"/>
      <c r="IOU26" s="751"/>
      <c r="IOV26" s="751"/>
      <c r="IOW26" s="751"/>
      <c r="IOX26" s="751"/>
      <c r="IOY26" s="751"/>
      <c r="IOZ26" s="751"/>
      <c r="IPA26" s="751"/>
      <c r="IPB26" s="751"/>
      <c r="IPC26" s="751"/>
      <c r="IPD26" s="751"/>
      <c r="IPE26" s="751"/>
      <c r="IPF26" s="751"/>
      <c r="IPG26" s="751"/>
      <c r="IPH26" s="751"/>
      <c r="IPI26" s="751"/>
      <c r="IPJ26" s="751"/>
      <c r="IPK26" s="751"/>
      <c r="IPL26" s="751"/>
      <c r="IPM26" s="751"/>
      <c r="IPN26" s="751"/>
      <c r="IPO26" s="751"/>
      <c r="IPP26" s="751"/>
      <c r="IPQ26" s="751"/>
      <c r="IPR26" s="751"/>
      <c r="IPS26" s="751"/>
      <c r="IPT26" s="751"/>
      <c r="IPU26" s="751"/>
      <c r="IPV26" s="751"/>
      <c r="IPW26" s="751"/>
      <c r="IPX26" s="751"/>
      <c r="IPY26" s="751"/>
      <c r="IPZ26" s="751"/>
      <c r="IQA26" s="751"/>
      <c r="IQB26" s="751"/>
      <c r="IQC26" s="751"/>
      <c r="IQD26" s="751"/>
      <c r="IQE26" s="751"/>
      <c r="IQF26" s="751"/>
      <c r="IQG26" s="751"/>
      <c r="IQH26" s="751"/>
      <c r="IQI26" s="751"/>
      <c r="IQJ26" s="751"/>
      <c r="IQK26" s="751"/>
      <c r="IQL26" s="751"/>
      <c r="IQM26" s="751"/>
      <c r="IQN26" s="751"/>
      <c r="IQO26" s="751"/>
      <c r="IQP26" s="751"/>
      <c r="IQQ26" s="751"/>
      <c r="IQR26" s="751"/>
      <c r="IQS26" s="751"/>
      <c r="IQT26" s="751"/>
      <c r="IQU26" s="751"/>
      <c r="IQV26" s="751"/>
      <c r="IQW26" s="751"/>
      <c r="IQX26" s="751"/>
      <c r="IQY26" s="751"/>
      <c r="IQZ26" s="751"/>
      <c r="IRA26" s="751"/>
      <c r="IRB26" s="751"/>
      <c r="IRC26" s="751"/>
      <c r="IRD26" s="751"/>
      <c r="IRE26" s="751"/>
      <c r="IRF26" s="751"/>
      <c r="IRG26" s="751"/>
      <c r="IRH26" s="751"/>
      <c r="IRI26" s="751"/>
      <c r="IRJ26" s="751"/>
      <c r="IRK26" s="751"/>
      <c r="IRL26" s="751"/>
      <c r="IRM26" s="751"/>
      <c r="IRN26" s="751"/>
      <c r="IRO26" s="751"/>
      <c r="IRP26" s="751"/>
      <c r="IRQ26" s="751"/>
      <c r="IRR26" s="751"/>
      <c r="IRS26" s="751"/>
      <c r="IRT26" s="751"/>
      <c r="IRU26" s="751"/>
      <c r="IRV26" s="751"/>
      <c r="IRW26" s="751"/>
      <c r="IRX26" s="751"/>
      <c r="IRY26" s="751"/>
      <c r="IRZ26" s="751"/>
      <c r="ISA26" s="751"/>
      <c r="ISB26" s="751"/>
      <c r="ISC26" s="751"/>
      <c r="ISD26" s="751"/>
      <c r="ISE26" s="751"/>
      <c r="ISF26" s="751"/>
      <c r="ISG26" s="751"/>
      <c r="ISH26" s="751"/>
      <c r="ISI26" s="751"/>
      <c r="ISJ26" s="751"/>
      <c r="ISK26" s="751"/>
      <c r="ISL26" s="751"/>
      <c r="ISM26" s="751"/>
      <c r="ISN26" s="751"/>
      <c r="ISO26" s="751"/>
      <c r="ISP26" s="751"/>
      <c r="ISQ26" s="751"/>
      <c r="ISR26" s="751"/>
      <c r="ISS26" s="751"/>
      <c r="IST26" s="751"/>
      <c r="ISU26" s="751"/>
      <c r="ISV26" s="751"/>
      <c r="ISW26" s="751"/>
      <c r="ISX26" s="751"/>
      <c r="ISY26" s="751"/>
      <c r="ISZ26" s="751"/>
      <c r="ITA26" s="751"/>
      <c r="ITB26" s="751"/>
      <c r="ITC26" s="751"/>
      <c r="ITD26" s="751"/>
      <c r="ITE26" s="751"/>
      <c r="ITF26" s="751"/>
      <c r="ITG26" s="751"/>
      <c r="ITH26" s="751"/>
      <c r="ITI26" s="751"/>
      <c r="ITJ26" s="751"/>
      <c r="ITK26" s="751"/>
      <c r="ITL26" s="751"/>
      <c r="ITM26" s="751"/>
      <c r="ITN26" s="751"/>
      <c r="ITO26" s="751"/>
      <c r="ITP26" s="751"/>
      <c r="ITQ26" s="751"/>
      <c r="ITR26" s="751"/>
      <c r="ITS26" s="751"/>
      <c r="ITT26" s="751"/>
      <c r="ITU26" s="751"/>
      <c r="ITV26" s="751"/>
      <c r="ITW26" s="751"/>
      <c r="ITX26" s="751"/>
      <c r="ITY26" s="751"/>
      <c r="ITZ26" s="751"/>
      <c r="IUA26" s="751"/>
      <c r="IUB26" s="751"/>
      <c r="IUC26" s="751"/>
      <c r="IUD26" s="751"/>
      <c r="IUE26" s="751"/>
      <c r="IUF26" s="751"/>
      <c r="IUG26" s="751"/>
      <c r="IUH26" s="751"/>
      <c r="IUI26" s="751"/>
      <c r="IUJ26" s="751"/>
      <c r="IUK26" s="751"/>
      <c r="IUL26" s="751"/>
      <c r="IUM26" s="751"/>
      <c r="IUN26" s="751"/>
      <c r="IUO26" s="751"/>
      <c r="IUP26" s="751"/>
      <c r="IUQ26" s="751"/>
      <c r="IUR26" s="751"/>
      <c r="IUS26" s="751"/>
      <c r="IUT26" s="751"/>
      <c r="IUU26" s="751"/>
      <c r="IUV26" s="751"/>
      <c r="IUW26" s="751"/>
      <c r="IUX26" s="751"/>
      <c r="IUY26" s="751"/>
      <c r="IUZ26" s="751"/>
      <c r="IVA26" s="751"/>
      <c r="IVB26" s="751"/>
      <c r="IVC26" s="751"/>
      <c r="IVD26" s="751"/>
      <c r="IVE26" s="751"/>
      <c r="IVF26" s="751"/>
      <c r="IVG26" s="751"/>
      <c r="IVH26" s="751"/>
      <c r="IVI26" s="751"/>
      <c r="IVJ26" s="751"/>
      <c r="IVK26" s="751"/>
      <c r="IVL26" s="751"/>
      <c r="IVM26" s="751"/>
      <c r="IVN26" s="751"/>
      <c r="IVO26" s="751"/>
      <c r="IVP26" s="751"/>
      <c r="IVQ26" s="751"/>
      <c r="IVR26" s="751"/>
      <c r="IVS26" s="751"/>
      <c r="IVT26" s="751"/>
      <c r="IVU26" s="751"/>
      <c r="IVV26" s="751"/>
      <c r="IVW26" s="751"/>
      <c r="IVX26" s="751"/>
      <c r="IVY26" s="751"/>
      <c r="IVZ26" s="751"/>
      <c r="IWA26" s="751"/>
      <c r="IWB26" s="751"/>
      <c r="IWC26" s="751"/>
      <c r="IWD26" s="751"/>
      <c r="IWE26" s="751"/>
      <c r="IWF26" s="751"/>
      <c r="IWG26" s="751"/>
      <c r="IWH26" s="751"/>
      <c r="IWI26" s="751"/>
      <c r="IWJ26" s="751"/>
      <c r="IWK26" s="751"/>
      <c r="IWL26" s="751"/>
      <c r="IWM26" s="751"/>
      <c r="IWN26" s="751"/>
      <c r="IWO26" s="751"/>
      <c r="IWP26" s="751"/>
      <c r="IWQ26" s="751"/>
      <c r="IWR26" s="751"/>
      <c r="IWS26" s="751"/>
      <c r="IWT26" s="751"/>
      <c r="IWU26" s="751"/>
      <c r="IWV26" s="751"/>
      <c r="IWW26" s="751"/>
      <c r="IWX26" s="751"/>
      <c r="IWY26" s="751"/>
      <c r="IWZ26" s="751"/>
      <c r="IXA26" s="751"/>
      <c r="IXB26" s="751"/>
      <c r="IXC26" s="751"/>
      <c r="IXD26" s="751"/>
      <c r="IXE26" s="751"/>
      <c r="IXF26" s="751"/>
      <c r="IXG26" s="751"/>
      <c r="IXH26" s="751"/>
      <c r="IXI26" s="751"/>
      <c r="IXJ26" s="751"/>
      <c r="IXK26" s="751"/>
      <c r="IXL26" s="751"/>
      <c r="IXM26" s="751"/>
      <c r="IXN26" s="751"/>
      <c r="IXO26" s="751"/>
      <c r="IXP26" s="751"/>
      <c r="IXQ26" s="751"/>
      <c r="IXR26" s="751"/>
      <c r="IXS26" s="751"/>
      <c r="IXT26" s="751"/>
      <c r="IXU26" s="751"/>
      <c r="IXV26" s="751"/>
      <c r="IXW26" s="751"/>
      <c r="IXX26" s="751"/>
      <c r="IXY26" s="751"/>
      <c r="IXZ26" s="751"/>
      <c r="IYA26" s="751"/>
      <c r="IYB26" s="751"/>
      <c r="IYC26" s="751"/>
      <c r="IYD26" s="751"/>
      <c r="IYE26" s="751"/>
      <c r="IYF26" s="751"/>
      <c r="IYG26" s="751"/>
      <c r="IYH26" s="751"/>
      <c r="IYI26" s="751"/>
      <c r="IYJ26" s="751"/>
      <c r="IYK26" s="751"/>
      <c r="IYL26" s="751"/>
      <c r="IYM26" s="751"/>
      <c r="IYN26" s="751"/>
      <c r="IYO26" s="751"/>
      <c r="IYP26" s="751"/>
      <c r="IYQ26" s="751"/>
      <c r="IYR26" s="751"/>
      <c r="IYS26" s="751"/>
      <c r="IYT26" s="751"/>
      <c r="IYU26" s="751"/>
      <c r="IYV26" s="751"/>
      <c r="IYW26" s="751"/>
      <c r="IYX26" s="751"/>
      <c r="IYY26" s="751"/>
      <c r="IYZ26" s="751"/>
      <c r="IZA26" s="751"/>
      <c r="IZB26" s="751"/>
      <c r="IZC26" s="751"/>
      <c r="IZD26" s="751"/>
      <c r="IZE26" s="751"/>
      <c r="IZF26" s="751"/>
      <c r="IZG26" s="751"/>
      <c r="IZH26" s="751"/>
      <c r="IZI26" s="751"/>
      <c r="IZJ26" s="751"/>
      <c r="IZK26" s="751"/>
      <c r="IZL26" s="751"/>
      <c r="IZM26" s="751"/>
      <c r="IZN26" s="751"/>
      <c r="IZO26" s="751"/>
      <c r="IZP26" s="751"/>
      <c r="IZQ26" s="751"/>
      <c r="IZR26" s="751"/>
      <c r="IZS26" s="751"/>
      <c r="IZT26" s="751"/>
      <c r="IZU26" s="751"/>
      <c r="IZV26" s="751"/>
      <c r="IZW26" s="751"/>
      <c r="IZX26" s="751"/>
      <c r="IZY26" s="751"/>
      <c r="IZZ26" s="751"/>
      <c r="JAA26" s="751"/>
      <c r="JAB26" s="751"/>
      <c r="JAC26" s="751"/>
      <c r="JAD26" s="751"/>
      <c r="JAE26" s="751"/>
      <c r="JAF26" s="751"/>
      <c r="JAG26" s="751"/>
      <c r="JAH26" s="751"/>
      <c r="JAI26" s="751"/>
      <c r="JAJ26" s="751"/>
      <c r="JAK26" s="751"/>
      <c r="JAL26" s="751"/>
      <c r="JAM26" s="751"/>
      <c r="JAN26" s="751"/>
      <c r="JAO26" s="751"/>
      <c r="JAP26" s="751"/>
      <c r="JAQ26" s="751"/>
      <c r="JAR26" s="751"/>
      <c r="JAS26" s="751"/>
      <c r="JAT26" s="751"/>
      <c r="JAU26" s="751"/>
      <c r="JAV26" s="751"/>
      <c r="JAW26" s="751"/>
      <c r="JAX26" s="751"/>
      <c r="JAY26" s="751"/>
      <c r="JAZ26" s="751"/>
      <c r="JBA26" s="751"/>
      <c r="JBB26" s="751"/>
      <c r="JBC26" s="751"/>
      <c r="JBD26" s="751"/>
      <c r="JBE26" s="751"/>
      <c r="JBF26" s="751"/>
      <c r="JBG26" s="751"/>
      <c r="JBH26" s="751"/>
      <c r="JBI26" s="751"/>
      <c r="JBJ26" s="751"/>
      <c r="JBK26" s="751"/>
      <c r="JBL26" s="751"/>
      <c r="JBM26" s="751"/>
      <c r="JBN26" s="751"/>
      <c r="JBO26" s="751"/>
      <c r="JBP26" s="751"/>
      <c r="JBQ26" s="751"/>
      <c r="JBR26" s="751"/>
      <c r="JBS26" s="751"/>
      <c r="JBT26" s="751"/>
      <c r="JBU26" s="751"/>
      <c r="JBV26" s="751"/>
      <c r="JBW26" s="751"/>
      <c r="JBX26" s="751"/>
      <c r="JBY26" s="751"/>
      <c r="JBZ26" s="751"/>
      <c r="JCA26" s="751"/>
      <c r="JCB26" s="751"/>
      <c r="JCC26" s="751"/>
      <c r="JCD26" s="751"/>
      <c r="JCE26" s="751"/>
      <c r="JCF26" s="751"/>
      <c r="JCG26" s="751"/>
      <c r="JCH26" s="751"/>
      <c r="JCI26" s="751"/>
      <c r="JCJ26" s="751"/>
      <c r="JCK26" s="751"/>
      <c r="JCL26" s="751"/>
      <c r="JCM26" s="751"/>
      <c r="JCN26" s="751"/>
      <c r="JCO26" s="751"/>
      <c r="JCP26" s="751"/>
      <c r="JCQ26" s="751"/>
      <c r="JCR26" s="751"/>
      <c r="JCS26" s="751"/>
      <c r="JCT26" s="751"/>
      <c r="JCU26" s="751"/>
      <c r="JCV26" s="751"/>
      <c r="JCW26" s="751"/>
      <c r="JCX26" s="751"/>
      <c r="JCY26" s="751"/>
      <c r="JCZ26" s="751"/>
      <c r="JDA26" s="751"/>
      <c r="JDB26" s="751"/>
      <c r="JDC26" s="751"/>
      <c r="JDD26" s="751"/>
      <c r="JDE26" s="751"/>
      <c r="JDF26" s="751"/>
      <c r="JDG26" s="751"/>
      <c r="JDH26" s="751"/>
      <c r="JDI26" s="751"/>
      <c r="JDJ26" s="751"/>
      <c r="JDK26" s="751"/>
      <c r="JDL26" s="751"/>
      <c r="JDM26" s="751"/>
      <c r="JDN26" s="751"/>
      <c r="JDO26" s="751"/>
      <c r="JDP26" s="751"/>
      <c r="JDQ26" s="751"/>
      <c r="JDR26" s="751"/>
      <c r="JDS26" s="751"/>
      <c r="JDT26" s="751"/>
      <c r="JDU26" s="751"/>
      <c r="JDV26" s="751"/>
      <c r="JDW26" s="751"/>
      <c r="JDX26" s="751"/>
      <c r="JDY26" s="751"/>
      <c r="JDZ26" s="751"/>
      <c r="JEA26" s="751"/>
      <c r="JEB26" s="751"/>
      <c r="JEC26" s="751"/>
      <c r="JED26" s="751"/>
      <c r="JEE26" s="751"/>
      <c r="JEF26" s="751"/>
      <c r="JEG26" s="751"/>
      <c r="JEH26" s="751"/>
      <c r="JEI26" s="751"/>
      <c r="JEJ26" s="751"/>
      <c r="JEK26" s="751"/>
      <c r="JEL26" s="751"/>
      <c r="JEM26" s="751"/>
      <c r="JEN26" s="751"/>
      <c r="JEO26" s="751"/>
      <c r="JEP26" s="751"/>
      <c r="JEQ26" s="751"/>
      <c r="JER26" s="751"/>
      <c r="JES26" s="751"/>
      <c r="JET26" s="751"/>
      <c r="JEU26" s="751"/>
      <c r="JEV26" s="751"/>
      <c r="JEW26" s="751"/>
      <c r="JEX26" s="751"/>
      <c r="JEY26" s="751"/>
      <c r="JEZ26" s="751"/>
      <c r="JFA26" s="751"/>
      <c r="JFB26" s="751"/>
      <c r="JFC26" s="751"/>
      <c r="JFD26" s="751"/>
      <c r="JFE26" s="751"/>
      <c r="JFF26" s="751"/>
      <c r="JFG26" s="751"/>
      <c r="JFH26" s="751"/>
      <c r="JFI26" s="751"/>
      <c r="JFJ26" s="751"/>
      <c r="JFK26" s="751"/>
      <c r="JFL26" s="751"/>
      <c r="JFM26" s="751"/>
      <c r="JFN26" s="751"/>
      <c r="JFO26" s="751"/>
      <c r="JFP26" s="751"/>
      <c r="JFQ26" s="751"/>
      <c r="JFR26" s="751"/>
      <c r="JFS26" s="751"/>
      <c r="JFT26" s="751"/>
      <c r="JFU26" s="751"/>
      <c r="JFV26" s="751"/>
      <c r="JFW26" s="751"/>
      <c r="JFX26" s="751"/>
      <c r="JFY26" s="751"/>
      <c r="JFZ26" s="751"/>
      <c r="JGA26" s="751"/>
      <c r="JGB26" s="751"/>
      <c r="JGC26" s="751"/>
      <c r="JGD26" s="751"/>
      <c r="JGE26" s="751"/>
      <c r="JGF26" s="751"/>
      <c r="JGG26" s="751"/>
      <c r="JGH26" s="751"/>
      <c r="JGI26" s="751"/>
      <c r="JGJ26" s="751"/>
      <c r="JGK26" s="751"/>
      <c r="JGL26" s="751"/>
      <c r="JGM26" s="751"/>
      <c r="JGN26" s="751"/>
      <c r="JGO26" s="751"/>
      <c r="JGP26" s="751"/>
      <c r="JGQ26" s="751"/>
      <c r="JGR26" s="751"/>
      <c r="JGS26" s="751"/>
      <c r="JGT26" s="751"/>
      <c r="JGU26" s="751"/>
      <c r="JGV26" s="751"/>
      <c r="JGW26" s="751"/>
      <c r="JGX26" s="751"/>
      <c r="JGY26" s="751"/>
      <c r="JGZ26" s="751"/>
      <c r="JHA26" s="751"/>
      <c r="JHB26" s="751"/>
      <c r="JHC26" s="751"/>
      <c r="JHD26" s="751"/>
      <c r="JHE26" s="751"/>
      <c r="JHF26" s="751"/>
      <c r="JHG26" s="751"/>
      <c r="JHH26" s="751"/>
      <c r="JHI26" s="751"/>
      <c r="JHJ26" s="751"/>
      <c r="JHK26" s="751"/>
      <c r="JHL26" s="751"/>
      <c r="JHM26" s="751"/>
      <c r="JHN26" s="751"/>
      <c r="JHO26" s="751"/>
      <c r="JHP26" s="751"/>
      <c r="JHQ26" s="751"/>
      <c r="JHR26" s="751"/>
      <c r="JHS26" s="751"/>
      <c r="JHT26" s="751"/>
      <c r="JHU26" s="751"/>
      <c r="JHV26" s="751"/>
      <c r="JHW26" s="751"/>
      <c r="JHX26" s="751"/>
      <c r="JHY26" s="751"/>
      <c r="JHZ26" s="751"/>
      <c r="JIA26" s="751"/>
      <c r="JIB26" s="751"/>
      <c r="JIC26" s="751"/>
      <c r="JID26" s="751"/>
      <c r="JIE26" s="751"/>
      <c r="JIF26" s="751"/>
      <c r="JIG26" s="751"/>
      <c r="JIH26" s="751"/>
      <c r="JII26" s="751"/>
      <c r="JIJ26" s="751"/>
      <c r="JIK26" s="751"/>
      <c r="JIL26" s="751"/>
      <c r="JIM26" s="751"/>
      <c r="JIN26" s="751"/>
      <c r="JIO26" s="751"/>
      <c r="JIP26" s="751"/>
      <c r="JIQ26" s="751"/>
      <c r="JIR26" s="751"/>
      <c r="JIS26" s="751"/>
      <c r="JIT26" s="751"/>
      <c r="JIU26" s="751"/>
      <c r="JIV26" s="751"/>
      <c r="JIW26" s="751"/>
      <c r="JIX26" s="751"/>
      <c r="JIY26" s="751"/>
      <c r="JIZ26" s="751"/>
      <c r="JJA26" s="751"/>
      <c r="JJB26" s="751"/>
      <c r="JJC26" s="751"/>
      <c r="JJD26" s="751"/>
      <c r="JJE26" s="751"/>
      <c r="JJF26" s="751"/>
      <c r="JJG26" s="751"/>
      <c r="JJH26" s="751"/>
      <c r="JJI26" s="751"/>
      <c r="JJJ26" s="751"/>
      <c r="JJK26" s="751"/>
      <c r="JJL26" s="751"/>
      <c r="JJM26" s="751"/>
      <c r="JJN26" s="751"/>
      <c r="JJO26" s="751"/>
      <c r="JJP26" s="751"/>
      <c r="JJQ26" s="751"/>
      <c r="JJR26" s="751"/>
      <c r="JJS26" s="751"/>
      <c r="JJT26" s="751"/>
      <c r="JJU26" s="751"/>
      <c r="JJV26" s="751"/>
      <c r="JJW26" s="751"/>
      <c r="JJX26" s="751"/>
      <c r="JJY26" s="751"/>
      <c r="JJZ26" s="751"/>
      <c r="JKA26" s="751"/>
      <c r="JKB26" s="751"/>
      <c r="JKC26" s="751"/>
      <c r="JKD26" s="751"/>
      <c r="JKE26" s="751"/>
      <c r="JKF26" s="751"/>
      <c r="JKG26" s="751"/>
      <c r="JKH26" s="751"/>
      <c r="JKI26" s="751"/>
      <c r="JKJ26" s="751"/>
      <c r="JKK26" s="751"/>
      <c r="JKL26" s="751"/>
      <c r="JKM26" s="751"/>
      <c r="JKN26" s="751"/>
      <c r="JKO26" s="751"/>
      <c r="JKP26" s="751"/>
      <c r="JKQ26" s="751"/>
      <c r="JKR26" s="751"/>
      <c r="JKS26" s="751"/>
      <c r="JKT26" s="751"/>
      <c r="JKU26" s="751"/>
      <c r="JKV26" s="751"/>
      <c r="JKW26" s="751"/>
      <c r="JKX26" s="751"/>
      <c r="JKY26" s="751"/>
      <c r="JKZ26" s="751"/>
      <c r="JLA26" s="751"/>
      <c r="JLB26" s="751"/>
      <c r="JLC26" s="751"/>
      <c r="JLD26" s="751"/>
      <c r="JLE26" s="751"/>
      <c r="JLF26" s="751"/>
      <c r="JLG26" s="751"/>
      <c r="JLH26" s="751"/>
      <c r="JLI26" s="751"/>
      <c r="JLJ26" s="751"/>
      <c r="JLK26" s="751"/>
      <c r="JLL26" s="751"/>
      <c r="JLM26" s="751"/>
      <c r="JLN26" s="751"/>
      <c r="JLO26" s="751"/>
      <c r="JLP26" s="751"/>
      <c r="JLQ26" s="751"/>
      <c r="JLR26" s="751"/>
      <c r="JLS26" s="751"/>
      <c r="JLT26" s="751"/>
      <c r="JLU26" s="751"/>
      <c r="JLV26" s="751"/>
      <c r="JLW26" s="751"/>
      <c r="JLX26" s="751"/>
      <c r="JLY26" s="751"/>
      <c r="JLZ26" s="751"/>
      <c r="JMA26" s="751"/>
      <c r="JMB26" s="751"/>
      <c r="JMC26" s="751"/>
      <c r="JMD26" s="751"/>
      <c r="JME26" s="751"/>
      <c r="JMF26" s="751"/>
      <c r="JMG26" s="751"/>
      <c r="JMH26" s="751"/>
      <c r="JMI26" s="751"/>
      <c r="JMJ26" s="751"/>
      <c r="JMK26" s="751"/>
      <c r="JML26" s="751"/>
      <c r="JMM26" s="751"/>
      <c r="JMN26" s="751"/>
      <c r="JMO26" s="751"/>
      <c r="JMP26" s="751"/>
      <c r="JMQ26" s="751"/>
      <c r="JMR26" s="751"/>
      <c r="JMS26" s="751"/>
      <c r="JMT26" s="751"/>
      <c r="JMU26" s="751"/>
      <c r="JMV26" s="751"/>
      <c r="JMW26" s="751"/>
      <c r="JMX26" s="751"/>
      <c r="JMY26" s="751"/>
      <c r="JMZ26" s="751"/>
      <c r="JNA26" s="751"/>
      <c r="JNB26" s="751"/>
      <c r="JNC26" s="751"/>
      <c r="JND26" s="751"/>
      <c r="JNE26" s="751"/>
      <c r="JNF26" s="751"/>
      <c r="JNG26" s="751"/>
      <c r="JNH26" s="751"/>
      <c r="JNI26" s="751"/>
      <c r="JNJ26" s="751"/>
      <c r="JNK26" s="751"/>
      <c r="JNL26" s="751"/>
      <c r="JNM26" s="751"/>
      <c r="JNN26" s="751"/>
      <c r="JNO26" s="751"/>
      <c r="JNP26" s="751"/>
      <c r="JNQ26" s="751"/>
      <c r="JNR26" s="751"/>
      <c r="JNS26" s="751"/>
      <c r="JNT26" s="751"/>
      <c r="JNU26" s="751"/>
      <c r="JNV26" s="751"/>
      <c r="JNW26" s="751"/>
      <c r="JNX26" s="751"/>
      <c r="JNY26" s="751"/>
      <c r="JNZ26" s="751"/>
      <c r="JOA26" s="751"/>
      <c r="JOB26" s="751"/>
      <c r="JOC26" s="751"/>
      <c r="JOD26" s="751"/>
      <c r="JOE26" s="751"/>
      <c r="JOF26" s="751"/>
      <c r="JOG26" s="751"/>
      <c r="JOH26" s="751"/>
      <c r="JOI26" s="751"/>
      <c r="JOJ26" s="751"/>
      <c r="JOK26" s="751"/>
      <c r="JOL26" s="751"/>
      <c r="JOM26" s="751"/>
      <c r="JON26" s="751"/>
      <c r="JOO26" s="751"/>
      <c r="JOP26" s="751"/>
      <c r="JOQ26" s="751"/>
      <c r="JOR26" s="751"/>
      <c r="JOS26" s="751"/>
      <c r="JOT26" s="751"/>
      <c r="JOU26" s="751"/>
      <c r="JOV26" s="751"/>
      <c r="JOW26" s="751"/>
      <c r="JOX26" s="751"/>
      <c r="JOY26" s="751"/>
      <c r="JOZ26" s="751"/>
      <c r="JPA26" s="751"/>
      <c r="JPB26" s="751"/>
      <c r="JPC26" s="751"/>
      <c r="JPD26" s="751"/>
      <c r="JPE26" s="751"/>
      <c r="JPF26" s="751"/>
      <c r="JPG26" s="751"/>
      <c r="JPH26" s="751"/>
      <c r="JPI26" s="751"/>
      <c r="JPJ26" s="751"/>
      <c r="JPK26" s="751"/>
      <c r="JPL26" s="751"/>
      <c r="JPM26" s="751"/>
      <c r="JPN26" s="751"/>
      <c r="JPO26" s="751"/>
      <c r="JPP26" s="751"/>
      <c r="JPQ26" s="751"/>
      <c r="JPR26" s="751"/>
      <c r="JPS26" s="751"/>
      <c r="JPT26" s="751"/>
      <c r="JPU26" s="751"/>
      <c r="JPV26" s="751"/>
      <c r="JPW26" s="751"/>
      <c r="JPX26" s="751"/>
      <c r="JPY26" s="751"/>
      <c r="JPZ26" s="751"/>
      <c r="JQA26" s="751"/>
      <c r="JQB26" s="751"/>
      <c r="JQC26" s="751"/>
      <c r="JQD26" s="751"/>
      <c r="JQE26" s="751"/>
      <c r="JQF26" s="751"/>
      <c r="JQG26" s="751"/>
      <c r="JQH26" s="751"/>
      <c r="JQI26" s="751"/>
      <c r="JQJ26" s="751"/>
      <c r="JQK26" s="751"/>
      <c r="JQL26" s="751"/>
      <c r="JQM26" s="751"/>
      <c r="JQN26" s="751"/>
      <c r="JQO26" s="751"/>
      <c r="JQP26" s="751"/>
      <c r="JQQ26" s="751"/>
      <c r="JQR26" s="751"/>
      <c r="JQS26" s="751"/>
      <c r="JQT26" s="751"/>
      <c r="JQU26" s="751"/>
      <c r="JQV26" s="751"/>
      <c r="JQW26" s="751"/>
      <c r="JQX26" s="751"/>
      <c r="JQY26" s="751"/>
      <c r="JQZ26" s="751"/>
      <c r="JRA26" s="751"/>
      <c r="JRB26" s="751"/>
      <c r="JRC26" s="751"/>
      <c r="JRD26" s="751"/>
      <c r="JRE26" s="751"/>
      <c r="JRF26" s="751"/>
      <c r="JRG26" s="751"/>
      <c r="JRH26" s="751"/>
      <c r="JRI26" s="751"/>
      <c r="JRJ26" s="751"/>
      <c r="JRK26" s="751"/>
      <c r="JRL26" s="751"/>
      <c r="JRM26" s="751"/>
      <c r="JRN26" s="751"/>
      <c r="JRO26" s="751"/>
      <c r="JRP26" s="751"/>
      <c r="JRQ26" s="751"/>
      <c r="JRR26" s="751"/>
      <c r="JRS26" s="751"/>
      <c r="JRT26" s="751"/>
      <c r="JRU26" s="751"/>
      <c r="JRV26" s="751"/>
      <c r="JRW26" s="751"/>
      <c r="JRX26" s="751"/>
      <c r="JRY26" s="751"/>
      <c r="JRZ26" s="751"/>
      <c r="JSA26" s="751"/>
      <c r="JSB26" s="751"/>
      <c r="JSC26" s="751"/>
      <c r="JSD26" s="751"/>
      <c r="JSE26" s="751"/>
      <c r="JSF26" s="751"/>
      <c r="JSG26" s="751"/>
      <c r="JSH26" s="751"/>
      <c r="JSI26" s="751"/>
      <c r="JSJ26" s="751"/>
      <c r="JSK26" s="751"/>
      <c r="JSL26" s="751"/>
      <c r="JSM26" s="751"/>
      <c r="JSN26" s="751"/>
      <c r="JSO26" s="751"/>
      <c r="JSP26" s="751"/>
      <c r="JSQ26" s="751"/>
      <c r="JSR26" s="751"/>
      <c r="JSS26" s="751"/>
      <c r="JST26" s="751"/>
      <c r="JSU26" s="751"/>
      <c r="JSV26" s="751"/>
      <c r="JSW26" s="751"/>
      <c r="JSX26" s="751"/>
      <c r="JSY26" s="751"/>
      <c r="JSZ26" s="751"/>
      <c r="JTA26" s="751"/>
      <c r="JTB26" s="751"/>
      <c r="JTC26" s="751"/>
      <c r="JTD26" s="751"/>
      <c r="JTE26" s="751"/>
      <c r="JTF26" s="751"/>
      <c r="JTG26" s="751"/>
      <c r="JTH26" s="751"/>
      <c r="JTI26" s="751"/>
      <c r="JTJ26" s="751"/>
      <c r="JTK26" s="751"/>
      <c r="JTL26" s="751"/>
      <c r="JTM26" s="751"/>
      <c r="JTN26" s="751"/>
      <c r="JTO26" s="751"/>
      <c r="JTP26" s="751"/>
      <c r="JTQ26" s="751"/>
      <c r="JTR26" s="751"/>
      <c r="JTS26" s="751"/>
      <c r="JTT26" s="751"/>
      <c r="JTU26" s="751"/>
      <c r="JTV26" s="751"/>
      <c r="JTW26" s="751"/>
      <c r="JTX26" s="751"/>
      <c r="JTY26" s="751"/>
      <c r="JTZ26" s="751"/>
      <c r="JUA26" s="751"/>
      <c r="JUB26" s="751"/>
      <c r="JUC26" s="751"/>
      <c r="JUD26" s="751"/>
      <c r="JUE26" s="751"/>
      <c r="JUF26" s="751"/>
      <c r="JUG26" s="751"/>
      <c r="JUH26" s="751"/>
      <c r="JUI26" s="751"/>
      <c r="JUJ26" s="751"/>
      <c r="JUK26" s="751"/>
      <c r="JUL26" s="751"/>
      <c r="JUM26" s="751"/>
      <c r="JUN26" s="751"/>
      <c r="JUO26" s="751"/>
      <c r="JUP26" s="751"/>
      <c r="JUQ26" s="751"/>
      <c r="JUR26" s="751"/>
      <c r="JUS26" s="751"/>
      <c r="JUT26" s="751"/>
      <c r="JUU26" s="751"/>
      <c r="JUV26" s="751"/>
      <c r="JUW26" s="751"/>
      <c r="JUX26" s="751"/>
      <c r="JUY26" s="751"/>
      <c r="JUZ26" s="751"/>
      <c r="JVA26" s="751"/>
      <c r="JVB26" s="751"/>
      <c r="JVC26" s="751"/>
      <c r="JVD26" s="751"/>
      <c r="JVE26" s="751"/>
      <c r="JVF26" s="751"/>
      <c r="JVG26" s="751"/>
      <c r="JVH26" s="751"/>
      <c r="JVI26" s="751"/>
      <c r="JVJ26" s="751"/>
      <c r="JVK26" s="751"/>
      <c r="JVL26" s="751"/>
      <c r="JVM26" s="751"/>
      <c r="JVN26" s="751"/>
      <c r="JVO26" s="751"/>
      <c r="JVP26" s="751"/>
      <c r="JVQ26" s="751"/>
      <c r="JVR26" s="751"/>
      <c r="JVS26" s="751"/>
      <c r="JVT26" s="751"/>
      <c r="JVU26" s="751"/>
      <c r="JVV26" s="751"/>
      <c r="JVW26" s="751"/>
      <c r="JVX26" s="751"/>
      <c r="JVY26" s="751"/>
      <c r="JVZ26" s="751"/>
      <c r="JWA26" s="751"/>
      <c r="JWB26" s="751"/>
      <c r="JWC26" s="751"/>
      <c r="JWD26" s="751"/>
      <c r="JWE26" s="751"/>
      <c r="JWF26" s="751"/>
      <c r="JWG26" s="751"/>
      <c r="JWH26" s="751"/>
      <c r="JWI26" s="751"/>
      <c r="JWJ26" s="751"/>
      <c r="JWK26" s="751"/>
      <c r="JWL26" s="751"/>
      <c r="JWM26" s="751"/>
      <c r="JWN26" s="751"/>
      <c r="JWO26" s="751"/>
      <c r="JWP26" s="751"/>
      <c r="JWQ26" s="751"/>
      <c r="JWR26" s="751"/>
      <c r="JWS26" s="751"/>
      <c r="JWT26" s="751"/>
      <c r="JWU26" s="751"/>
      <c r="JWV26" s="751"/>
      <c r="JWW26" s="751"/>
      <c r="JWX26" s="751"/>
      <c r="JWY26" s="751"/>
      <c r="JWZ26" s="751"/>
      <c r="JXA26" s="751"/>
      <c r="JXB26" s="751"/>
      <c r="JXC26" s="751"/>
      <c r="JXD26" s="751"/>
      <c r="JXE26" s="751"/>
      <c r="JXF26" s="751"/>
      <c r="JXG26" s="751"/>
      <c r="JXH26" s="751"/>
      <c r="JXI26" s="751"/>
      <c r="JXJ26" s="751"/>
      <c r="JXK26" s="751"/>
      <c r="JXL26" s="751"/>
      <c r="JXM26" s="751"/>
      <c r="JXN26" s="751"/>
      <c r="JXO26" s="751"/>
      <c r="JXP26" s="751"/>
      <c r="JXQ26" s="751"/>
      <c r="JXR26" s="751"/>
      <c r="JXS26" s="751"/>
      <c r="JXT26" s="751"/>
      <c r="JXU26" s="751"/>
      <c r="JXV26" s="751"/>
      <c r="JXW26" s="751"/>
      <c r="JXX26" s="751"/>
      <c r="JXY26" s="751"/>
      <c r="JXZ26" s="751"/>
      <c r="JYA26" s="751"/>
      <c r="JYB26" s="751"/>
      <c r="JYC26" s="751"/>
      <c r="JYD26" s="751"/>
      <c r="JYE26" s="751"/>
      <c r="JYF26" s="751"/>
      <c r="JYG26" s="751"/>
      <c r="JYH26" s="751"/>
      <c r="JYI26" s="751"/>
      <c r="JYJ26" s="751"/>
      <c r="JYK26" s="751"/>
      <c r="JYL26" s="751"/>
      <c r="JYM26" s="751"/>
      <c r="JYN26" s="751"/>
      <c r="JYO26" s="751"/>
      <c r="JYP26" s="751"/>
      <c r="JYQ26" s="751"/>
      <c r="JYR26" s="751"/>
      <c r="JYS26" s="751"/>
      <c r="JYT26" s="751"/>
      <c r="JYU26" s="751"/>
      <c r="JYV26" s="751"/>
      <c r="JYW26" s="751"/>
      <c r="JYX26" s="751"/>
      <c r="JYY26" s="751"/>
      <c r="JYZ26" s="751"/>
      <c r="JZA26" s="751"/>
      <c r="JZB26" s="751"/>
      <c r="JZC26" s="751"/>
      <c r="JZD26" s="751"/>
      <c r="JZE26" s="751"/>
      <c r="JZF26" s="751"/>
      <c r="JZG26" s="751"/>
      <c r="JZH26" s="751"/>
      <c r="JZI26" s="751"/>
      <c r="JZJ26" s="751"/>
      <c r="JZK26" s="751"/>
      <c r="JZL26" s="751"/>
      <c r="JZM26" s="751"/>
      <c r="JZN26" s="751"/>
      <c r="JZO26" s="751"/>
      <c r="JZP26" s="751"/>
      <c r="JZQ26" s="751"/>
      <c r="JZR26" s="751"/>
      <c r="JZS26" s="751"/>
      <c r="JZT26" s="751"/>
      <c r="JZU26" s="751"/>
      <c r="JZV26" s="751"/>
      <c r="JZW26" s="751"/>
      <c r="JZX26" s="751"/>
      <c r="JZY26" s="751"/>
      <c r="JZZ26" s="751"/>
      <c r="KAA26" s="751"/>
      <c r="KAB26" s="751"/>
      <c r="KAC26" s="751"/>
      <c r="KAD26" s="751"/>
      <c r="KAE26" s="751"/>
      <c r="KAF26" s="751"/>
      <c r="KAG26" s="751"/>
      <c r="KAH26" s="751"/>
      <c r="KAI26" s="751"/>
      <c r="KAJ26" s="751"/>
      <c r="KAK26" s="751"/>
      <c r="KAL26" s="751"/>
      <c r="KAM26" s="751"/>
      <c r="KAN26" s="751"/>
      <c r="KAO26" s="751"/>
      <c r="KAP26" s="751"/>
      <c r="KAQ26" s="751"/>
      <c r="KAR26" s="751"/>
      <c r="KAS26" s="751"/>
      <c r="KAT26" s="751"/>
      <c r="KAU26" s="751"/>
      <c r="KAV26" s="751"/>
      <c r="KAW26" s="751"/>
      <c r="KAX26" s="751"/>
      <c r="KAY26" s="751"/>
      <c r="KAZ26" s="751"/>
      <c r="KBA26" s="751"/>
      <c r="KBB26" s="751"/>
      <c r="KBC26" s="751"/>
      <c r="KBD26" s="751"/>
      <c r="KBE26" s="751"/>
      <c r="KBF26" s="751"/>
      <c r="KBG26" s="751"/>
      <c r="KBH26" s="751"/>
      <c r="KBI26" s="751"/>
      <c r="KBJ26" s="751"/>
      <c r="KBK26" s="751"/>
      <c r="KBL26" s="751"/>
      <c r="KBM26" s="751"/>
      <c r="KBN26" s="751"/>
      <c r="KBO26" s="751"/>
      <c r="KBP26" s="751"/>
      <c r="KBQ26" s="751"/>
      <c r="KBR26" s="751"/>
      <c r="KBS26" s="751"/>
      <c r="KBT26" s="751"/>
      <c r="KBU26" s="751"/>
      <c r="KBV26" s="751"/>
      <c r="KBW26" s="751"/>
      <c r="KBX26" s="751"/>
      <c r="KBY26" s="751"/>
      <c r="KBZ26" s="751"/>
      <c r="KCA26" s="751"/>
      <c r="KCB26" s="751"/>
      <c r="KCC26" s="751"/>
      <c r="KCD26" s="751"/>
      <c r="KCE26" s="751"/>
      <c r="KCF26" s="751"/>
      <c r="KCG26" s="751"/>
      <c r="KCH26" s="751"/>
      <c r="KCI26" s="751"/>
      <c r="KCJ26" s="751"/>
      <c r="KCK26" s="751"/>
      <c r="KCL26" s="751"/>
      <c r="KCM26" s="751"/>
      <c r="KCN26" s="751"/>
      <c r="KCO26" s="751"/>
      <c r="KCP26" s="751"/>
      <c r="KCQ26" s="751"/>
      <c r="KCR26" s="751"/>
      <c r="KCS26" s="751"/>
      <c r="KCT26" s="751"/>
      <c r="KCU26" s="751"/>
      <c r="KCV26" s="751"/>
      <c r="KCW26" s="751"/>
      <c r="KCX26" s="751"/>
      <c r="KCY26" s="751"/>
      <c r="KCZ26" s="751"/>
      <c r="KDA26" s="751"/>
      <c r="KDB26" s="751"/>
      <c r="KDC26" s="751"/>
      <c r="KDD26" s="751"/>
      <c r="KDE26" s="751"/>
      <c r="KDF26" s="751"/>
      <c r="KDG26" s="751"/>
      <c r="KDH26" s="751"/>
      <c r="KDI26" s="751"/>
      <c r="KDJ26" s="751"/>
      <c r="KDK26" s="751"/>
      <c r="KDL26" s="751"/>
      <c r="KDM26" s="751"/>
      <c r="KDN26" s="751"/>
      <c r="KDO26" s="751"/>
      <c r="KDP26" s="751"/>
      <c r="KDQ26" s="751"/>
      <c r="KDR26" s="751"/>
      <c r="KDS26" s="751"/>
      <c r="KDT26" s="751"/>
      <c r="KDU26" s="751"/>
      <c r="KDV26" s="751"/>
      <c r="KDW26" s="751"/>
      <c r="KDX26" s="751"/>
      <c r="KDY26" s="751"/>
      <c r="KDZ26" s="751"/>
      <c r="KEA26" s="751"/>
      <c r="KEB26" s="751"/>
      <c r="KEC26" s="751"/>
      <c r="KED26" s="751"/>
      <c r="KEE26" s="751"/>
      <c r="KEF26" s="751"/>
      <c r="KEG26" s="751"/>
      <c r="KEH26" s="751"/>
      <c r="KEI26" s="751"/>
      <c r="KEJ26" s="751"/>
      <c r="KEK26" s="751"/>
      <c r="KEL26" s="751"/>
      <c r="KEM26" s="751"/>
      <c r="KEN26" s="751"/>
      <c r="KEO26" s="751"/>
      <c r="KEP26" s="751"/>
      <c r="KEQ26" s="751"/>
      <c r="KER26" s="751"/>
      <c r="KES26" s="751"/>
      <c r="KET26" s="751"/>
      <c r="KEU26" s="751"/>
      <c r="KEV26" s="751"/>
      <c r="KEW26" s="751"/>
      <c r="KEX26" s="751"/>
      <c r="KEY26" s="751"/>
      <c r="KEZ26" s="751"/>
      <c r="KFA26" s="751"/>
      <c r="KFB26" s="751"/>
      <c r="KFC26" s="751"/>
      <c r="KFD26" s="751"/>
      <c r="KFE26" s="751"/>
      <c r="KFF26" s="751"/>
      <c r="KFG26" s="751"/>
      <c r="KFH26" s="751"/>
      <c r="KFI26" s="751"/>
      <c r="KFJ26" s="751"/>
      <c r="KFK26" s="751"/>
      <c r="KFL26" s="751"/>
      <c r="KFM26" s="751"/>
      <c r="KFN26" s="751"/>
      <c r="KFO26" s="751"/>
      <c r="KFP26" s="751"/>
      <c r="KFQ26" s="751"/>
      <c r="KFR26" s="751"/>
      <c r="KFS26" s="751"/>
      <c r="KFT26" s="751"/>
      <c r="KFU26" s="751"/>
      <c r="KFV26" s="751"/>
      <c r="KFW26" s="751"/>
      <c r="KFX26" s="751"/>
      <c r="KFY26" s="751"/>
      <c r="KFZ26" s="751"/>
      <c r="KGA26" s="751"/>
      <c r="KGB26" s="751"/>
      <c r="KGC26" s="751"/>
      <c r="KGD26" s="751"/>
      <c r="KGE26" s="751"/>
      <c r="KGF26" s="751"/>
      <c r="KGG26" s="751"/>
      <c r="KGH26" s="751"/>
      <c r="KGI26" s="751"/>
      <c r="KGJ26" s="751"/>
      <c r="KGK26" s="751"/>
      <c r="KGL26" s="751"/>
      <c r="KGM26" s="751"/>
      <c r="KGN26" s="751"/>
      <c r="KGO26" s="751"/>
      <c r="KGP26" s="751"/>
      <c r="KGQ26" s="751"/>
      <c r="KGR26" s="751"/>
      <c r="KGS26" s="751"/>
      <c r="KGT26" s="751"/>
      <c r="KGU26" s="751"/>
      <c r="KGV26" s="751"/>
      <c r="KGW26" s="751"/>
      <c r="KGX26" s="751"/>
      <c r="KGY26" s="751"/>
      <c r="KGZ26" s="751"/>
      <c r="KHA26" s="751"/>
      <c r="KHB26" s="751"/>
      <c r="KHC26" s="751"/>
      <c r="KHD26" s="751"/>
      <c r="KHE26" s="751"/>
      <c r="KHF26" s="751"/>
      <c r="KHG26" s="751"/>
      <c r="KHH26" s="751"/>
      <c r="KHI26" s="751"/>
      <c r="KHJ26" s="751"/>
      <c r="KHK26" s="751"/>
      <c r="KHL26" s="751"/>
      <c r="KHM26" s="751"/>
      <c r="KHN26" s="751"/>
      <c r="KHO26" s="751"/>
      <c r="KHP26" s="751"/>
      <c r="KHQ26" s="751"/>
      <c r="KHR26" s="751"/>
      <c r="KHS26" s="751"/>
      <c r="KHT26" s="751"/>
      <c r="KHU26" s="751"/>
      <c r="KHV26" s="751"/>
      <c r="KHW26" s="751"/>
      <c r="KHX26" s="751"/>
      <c r="KHY26" s="751"/>
      <c r="KHZ26" s="751"/>
      <c r="KIA26" s="751"/>
      <c r="KIB26" s="751"/>
      <c r="KIC26" s="751"/>
      <c r="KID26" s="751"/>
      <c r="KIE26" s="751"/>
      <c r="KIF26" s="751"/>
      <c r="KIG26" s="751"/>
      <c r="KIH26" s="751"/>
      <c r="KII26" s="751"/>
      <c r="KIJ26" s="751"/>
      <c r="KIK26" s="751"/>
      <c r="KIL26" s="751"/>
      <c r="KIM26" s="751"/>
      <c r="KIN26" s="751"/>
      <c r="KIO26" s="751"/>
      <c r="KIP26" s="751"/>
      <c r="KIQ26" s="751"/>
      <c r="KIR26" s="751"/>
      <c r="KIS26" s="751"/>
      <c r="KIT26" s="751"/>
      <c r="KIU26" s="751"/>
      <c r="KIV26" s="751"/>
      <c r="KIW26" s="751"/>
      <c r="KIX26" s="751"/>
      <c r="KIY26" s="751"/>
      <c r="KIZ26" s="751"/>
      <c r="KJA26" s="751"/>
      <c r="KJB26" s="751"/>
      <c r="KJC26" s="751"/>
      <c r="KJD26" s="751"/>
      <c r="KJE26" s="751"/>
      <c r="KJF26" s="751"/>
      <c r="KJG26" s="751"/>
      <c r="KJH26" s="751"/>
      <c r="KJI26" s="751"/>
      <c r="KJJ26" s="751"/>
      <c r="KJK26" s="751"/>
      <c r="KJL26" s="751"/>
      <c r="KJM26" s="751"/>
      <c r="KJN26" s="751"/>
      <c r="KJO26" s="751"/>
      <c r="KJP26" s="751"/>
      <c r="KJQ26" s="751"/>
      <c r="KJR26" s="751"/>
      <c r="KJS26" s="751"/>
      <c r="KJT26" s="751"/>
      <c r="KJU26" s="751"/>
      <c r="KJV26" s="751"/>
      <c r="KJW26" s="751"/>
      <c r="KJX26" s="751"/>
      <c r="KJY26" s="751"/>
      <c r="KJZ26" s="751"/>
      <c r="KKA26" s="751"/>
      <c r="KKB26" s="751"/>
      <c r="KKC26" s="751"/>
      <c r="KKD26" s="751"/>
      <c r="KKE26" s="751"/>
      <c r="KKF26" s="751"/>
      <c r="KKG26" s="751"/>
      <c r="KKH26" s="751"/>
      <c r="KKI26" s="751"/>
      <c r="KKJ26" s="751"/>
      <c r="KKK26" s="751"/>
      <c r="KKL26" s="751"/>
      <c r="KKM26" s="751"/>
      <c r="KKN26" s="751"/>
      <c r="KKO26" s="751"/>
      <c r="KKP26" s="751"/>
      <c r="KKQ26" s="751"/>
      <c r="KKR26" s="751"/>
      <c r="KKS26" s="751"/>
      <c r="KKT26" s="751"/>
      <c r="KKU26" s="751"/>
      <c r="KKV26" s="751"/>
      <c r="KKW26" s="751"/>
      <c r="KKX26" s="751"/>
      <c r="KKY26" s="751"/>
      <c r="KKZ26" s="751"/>
      <c r="KLA26" s="751"/>
      <c r="KLB26" s="751"/>
      <c r="KLC26" s="751"/>
      <c r="KLD26" s="751"/>
      <c r="KLE26" s="751"/>
      <c r="KLF26" s="751"/>
      <c r="KLG26" s="751"/>
      <c r="KLH26" s="751"/>
      <c r="KLI26" s="751"/>
      <c r="KLJ26" s="751"/>
      <c r="KLK26" s="751"/>
      <c r="KLL26" s="751"/>
      <c r="KLM26" s="751"/>
      <c r="KLN26" s="751"/>
      <c r="KLO26" s="751"/>
      <c r="KLP26" s="751"/>
      <c r="KLQ26" s="751"/>
      <c r="KLR26" s="751"/>
      <c r="KLS26" s="751"/>
      <c r="KLT26" s="751"/>
      <c r="KLU26" s="751"/>
      <c r="KLV26" s="751"/>
      <c r="KLW26" s="751"/>
      <c r="KLX26" s="751"/>
      <c r="KLY26" s="751"/>
      <c r="KLZ26" s="751"/>
      <c r="KMA26" s="751"/>
      <c r="KMB26" s="751"/>
      <c r="KMC26" s="751"/>
      <c r="KMD26" s="751"/>
      <c r="KME26" s="751"/>
      <c r="KMF26" s="751"/>
      <c r="KMG26" s="751"/>
      <c r="KMH26" s="751"/>
      <c r="KMI26" s="751"/>
      <c r="KMJ26" s="751"/>
      <c r="KMK26" s="751"/>
      <c r="KML26" s="751"/>
      <c r="KMM26" s="751"/>
      <c r="KMN26" s="751"/>
      <c r="KMO26" s="751"/>
      <c r="KMP26" s="751"/>
      <c r="KMQ26" s="751"/>
      <c r="KMR26" s="751"/>
      <c r="KMS26" s="751"/>
      <c r="KMT26" s="751"/>
      <c r="KMU26" s="751"/>
      <c r="KMV26" s="751"/>
      <c r="KMW26" s="751"/>
      <c r="KMX26" s="751"/>
      <c r="KMY26" s="751"/>
      <c r="KMZ26" s="751"/>
      <c r="KNA26" s="751"/>
      <c r="KNB26" s="751"/>
      <c r="KNC26" s="751"/>
      <c r="KND26" s="751"/>
      <c r="KNE26" s="751"/>
      <c r="KNF26" s="751"/>
      <c r="KNG26" s="751"/>
      <c r="KNH26" s="751"/>
      <c r="KNI26" s="751"/>
      <c r="KNJ26" s="751"/>
      <c r="KNK26" s="751"/>
      <c r="KNL26" s="751"/>
      <c r="KNM26" s="751"/>
      <c r="KNN26" s="751"/>
      <c r="KNO26" s="751"/>
      <c r="KNP26" s="751"/>
      <c r="KNQ26" s="751"/>
      <c r="KNR26" s="751"/>
      <c r="KNS26" s="751"/>
      <c r="KNT26" s="751"/>
      <c r="KNU26" s="751"/>
      <c r="KNV26" s="751"/>
      <c r="KNW26" s="751"/>
      <c r="KNX26" s="751"/>
      <c r="KNY26" s="751"/>
      <c r="KNZ26" s="751"/>
      <c r="KOA26" s="751"/>
      <c r="KOB26" s="751"/>
      <c r="KOC26" s="751"/>
      <c r="KOD26" s="751"/>
      <c r="KOE26" s="751"/>
      <c r="KOF26" s="751"/>
      <c r="KOG26" s="751"/>
      <c r="KOH26" s="751"/>
      <c r="KOI26" s="751"/>
      <c r="KOJ26" s="751"/>
      <c r="KOK26" s="751"/>
      <c r="KOL26" s="751"/>
      <c r="KOM26" s="751"/>
      <c r="KON26" s="751"/>
      <c r="KOO26" s="751"/>
      <c r="KOP26" s="751"/>
      <c r="KOQ26" s="751"/>
      <c r="KOR26" s="751"/>
      <c r="KOS26" s="751"/>
      <c r="KOT26" s="751"/>
      <c r="KOU26" s="751"/>
      <c r="KOV26" s="751"/>
      <c r="KOW26" s="751"/>
      <c r="KOX26" s="751"/>
      <c r="KOY26" s="751"/>
      <c r="KOZ26" s="751"/>
      <c r="KPA26" s="751"/>
      <c r="KPB26" s="751"/>
      <c r="KPC26" s="751"/>
      <c r="KPD26" s="751"/>
      <c r="KPE26" s="751"/>
      <c r="KPF26" s="751"/>
      <c r="KPG26" s="751"/>
      <c r="KPH26" s="751"/>
      <c r="KPI26" s="751"/>
      <c r="KPJ26" s="751"/>
      <c r="KPK26" s="751"/>
      <c r="KPL26" s="751"/>
      <c r="KPM26" s="751"/>
      <c r="KPN26" s="751"/>
      <c r="KPO26" s="751"/>
      <c r="KPP26" s="751"/>
      <c r="KPQ26" s="751"/>
      <c r="KPR26" s="751"/>
      <c r="KPS26" s="751"/>
      <c r="KPT26" s="751"/>
      <c r="KPU26" s="751"/>
      <c r="KPV26" s="751"/>
      <c r="KPW26" s="751"/>
      <c r="KPX26" s="751"/>
      <c r="KPY26" s="751"/>
      <c r="KPZ26" s="751"/>
      <c r="KQA26" s="751"/>
      <c r="KQB26" s="751"/>
      <c r="KQC26" s="751"/>
      <c r="KQD26" s="751"/>
      <c r="KQE26" s="751"/>
      <c r="KQF26" s="751"/>
      <c r="KQG26" s="751"/>
      <c r="KQH26" s="751"/>
      <c r="KQI26" s="751"/>
      <c r="KQJ26" s="751"/>
      <c r="KQK26" s="751"/>
      <c r="KQL26" s="751"/>
      <c r="KQM26" s="751"/>
      <c r="KQN26" s="751"/>
      <c r="KQO26" s="751"/>
      <c r="KQP26" s="751"/>
      <c r="KQQ26" s="751"/>
      <c r="KQR26" s="751"/>
      <c r="KQS26" s="751"/>
      <c r="KQT26" s="751"/>
      <c r="KQU26" s="751"/>
      <c r="KQV26" s="751"/>
      <c r="KQW26" s="751"/>
      <c r="KQX26" s="751"/>
      <c r="KQY26" s="751"/>
      <c r="KQZ26" s="751"/>
      <c r="KRA26" s="751"/>
      <c r="KRB26" s="751"/>
      <c r="KRC26" s="751"/>
      <c r="KRD26" s="751"/>
      <c r="KRE26" s="751"/>
      <c r="KRF26" s="751"/>
      <c r="KRG26" s="751"/>
      <c r="KRH26" s="751"/>
      <c r="KRI26" s="751"/>
      <c r="KRJ26" s="751"/>
      <c r="KRK26" s="751"/>
      <c r="KRL26" s="751"/>
      <c r="KRM26" s="751"/>
      <c r="KRN26" s="751"/>
      <c r="KRO26" s="751"/>
      <c r="KRP26" s="751"/>
      <c r="KRQ26" s="751"/>
      <c r="KRR26" s="751"/>
      <c r="KRS26" s="751"/>
      <c r="KRT26" s="751"/>
      <c r="KRU26" s="751"/>
      <c r="KRV26" s="751"/>
      <c r="KRW26" s="751"/>
      <c r="KRX26" s="751"/>
      <c r="KRY26" s="751"/>
      <c r="KRZ26" s="751"/>
      <c r="KSA26" s="751"/>
      <c r="KSB26" s="751"/>
      <c r="KSC26" s="751"/>
      <c r="KSD26" s="751"/>
      <c r="KSE26" s="751"/>
      <c r="KSF26" s="751"/>
      <c r="KSG26" s="751"/>
      <c r="KSH26" s="751"/>
      <c r="KSI26" s="751"/>
      <c r="KSJ26" s="751"/>
      <c r="KSK26" s="751"/>
      <c r="KSL26" s="751"/>
      <c r="KSM26" s="751"/>
      <c r="KSN26" s="751"/>
      <c r="KSO26" s="751"/>
      <c r="KSP26" s="751"/>
      <c r="KSQ26" s="751"/>
      <c r="KSR26" s="751"/>
      <c r="KSS26" s="751"/>
      <c r="KST26" s="751"/>
      <c r="KSU26" s="751"/>
      <c r="KSV26" s="751"/>
      <c r="KSW26" s="751"/>
      <c r="KSX26" s="751"/>
      <c r="KSY26" s="751"/>
      <c r="KSZ26" s="751"/>
      <c r="KTA26" s="751"/>
      <c r="KTB26" s="751"/>
      <c r="KTC26" s="751"/>
      <c r="KTD26" s="751"/>
      <c r="KTE26" s="751"/>
      <c r="KTF26" s="751"/>
      <c r="KTG26" s="751"/>
      <c r="KTH26" s="751"/>
      <c r="KTI26" s="751"/>
      <c r="KTJ26" s="751"/>
      <c r="KTK26" s="751"/>
      <c r="KTL26" s="751"/>
      <c r="KTM26" s="751"/>
      <c r="KTN26" s="751"/>
      <c r="KTO26" s="751"/>
      <c r="KTP26" s="751"/>
      <c r="KTQ26" s="751"/>
      <c r="KTR26" s="751"/>
      <c r="KTS26" s="751"/>
      <c r="KTT26" s="751"/>
      <c r="KTU26" s="751"/>
      <c r="KTV26" s="751"/>
      <c r="KTW26" s="751"/>
      <c r="KTX26" s="751"/>
      <c r="KTY26" s="751"/>
      <c r="KTZ26" s="751"/>
      <c r="KUA26" s="751"/>
      <c r="KUB26" s="751"/>
      <c r="KUC26" s="751"/>
      <c r="KUD26" s="751"/>
      <c r="KUE26" s="751"/>
      <c r="KUF26" s="751"/>
      <c r="KUG26" s="751"/>
      <c r="KUH26" s="751"/>
      <c r="KUI26" s="751"/>
      <c r="KUJ26" s="751"/>
      <c r="KUK26" s="751"/>
      <c r="KUL26" s="751"/>
      <c r="KUM26" s="751"/>
      <c r="KUN26" s="751"/>
      <c r="KUO26" s="751"/>
      <c r="KUP26" s="751"/>
      <c r="KUQ26" s="751"/>
      <c r="KUR26" s="751"/>
      <c r="KUS26" s="751"/>
      <c r="KUT26" s="751"/>
      <c r="KUU26" s="751"/>
      <c r="KUV26" s="751"/>
      <c r="KUW26" s="751"/>
      <c r="KUX26" s="751"/>
      <c r="KUY26" s="751"/>
      <c r="KUZ26" s="751"/>
      <c r="KVA26" s="751"/>
      <c r="KVB26" s="751"/>
      <c r="KVC26" s="751"/>
      <c r="KVD26" s="751"/>
      <c r="KVE26" s="751"/>
      <c r="KVF26" s="751"/>
      <c r="KVG26" s="751"/>
      <c r="KVH26" s="751"/>
      <c r="KVI26" s="751"/>
      <c r="KVJ26" s="751"/>
      <c r="KVK26" s="751"/>
      <c r="KVL26" s="751"/>
      <c r="KVM26" s="751"/>
      <c r="KVN26" s="751"/>
      <c r="KVO26" s="751"/>
      <c r="KVP26" s="751"/>
      <c r="KVQ26" s="751"/>
      <c r="KVR26" s="751"/>
      <c r="KVS26" s="751"/>
      <c r="KVT26" s="751"/>
      <c r="KVU26" s="751"/>
      <c r="KVV26" s="751"/>
      <c r="KVW26" s="751"/>
      <c r="KVX26" s="751"/>
      <c r="KVY26" s="751"/>
      <c r="KVZ26" s="751"/>
      <c r="KWA26" s="751"/>
      <c r="KWB26" s="751"/>
      <c r="KWC26" s="751"/>
      <c r="KWD26" s="751"/>
      <c r="KWE26" s="751"/>
      <c r="KWF26" s="751"/>
      <c r="KWG26" s="751"/>
      <c r="KWH26" s="751"/>
      <c r="KWI26" s="751"/>
      <c r="KWJ26" s="751"/>
      <c r="KWK26" s="751"/>
      <c r="KWL26" s="751"/>
      <c r="KWM26" s="751"/>
      <c r="KWN26" s="751"/>
      <c r="KWO26" s="751"/>
      <c r="KWP26" s="751"/>
      <c r="KWQ26" s="751"/>
      <c r="KWR26" s="751"/>
      <c r="KWS26" s="751"/>
      <c r="KWT26" s="751"/>
      <c r="KWU26" s="751"/>
      <c r="KWV26" s="751"/>
      <c r="KWW26" s="751"/>
      <c r="KWX26" s="751"/>
      <c r="KWY26" s="751"/>
      <c r="KWZ26" s="751"/>
      <c r="KXA26" s="751"/>
      <c r="KXB26" s="751"/>
      <c r="KXC26" s="751"/>
      <c r="KXD26" s="751"/>
      <c r="KXE26" s="751"/>
      <c r="KXF26" s="751"/>
      <c r="KXG26" s="751"/>
      <c r="KXH26" s="751"/>
      <c r="KXI26" s="751"/>
      <c r="KXJ26" s="751"/>
      <c r="KXK26" s="751"/>
      <c r="KXL26" s="751"/>
      <c r="KXM26" s="751"/>
      <c r="KXN26" s="751"/>
      <c r="KXO26" s="751"/>
      <c r="KXP26" s="751"/>
      <c r="KXQ26" s="751"/>
      <c r="KXR26" s="751"/>
      <c r="KXS26" s="751"/>
      <c r="KXT26" s="751"/>
      <c r="KXU26" s="751"/>
      <c r="KXV26" s="751"/>
      <c r="KXW26" s="751"/>
      <c r="KXX26" s="751"/>
      <c r="KXY26" s="751"/>
      <c r="KXZ26" s="751"/>
      <c r="KYA26" s="751"/>
      <c r="KYB26" s="751"/>
      <c r="KYC26" s="751"/>
      <c r="KYD26" s="751"/>
      <c r="KYE26" s="751"/>
      <c r="KYF26" s="751"/>
      <c r="KYG26" s="751"/>
      <c r="KYH26" s="751"/>
      <c r="KYI26" s="751"/>
      <c r="KYJ26" s="751"/>
      <c r="KYK26" s="751"/>
      <c r="KYL26" s="751"/>
      <c r="KYM26" s="751"/>
      <c r="KYN26" s="751"/>
      <c r="KYO26" s="751"/>
      <c r="KYP26" s="751"/>
      <c r="KYQ26" s="751"/>
      <c r="KYR26" s="751"/>
      <c r="KYS26" s="751"/>
      <c r="KYT26" s="751"/>
      <c r="KYU26" s="751"/>
      <c r="KYV26" s="751"/>
      <c r="KYW26" s="751"/>
      <c r="KYX26" s="751"/>
      <c r="KYY26" s="751"/>
      <c r="KYZ26" s="751"/>
      <c r="KZA26" s="751"/>
      <c r="KZB26" s="751"/>
      <c r="KZC26" s="751"/>
      <c r="KZD26" s="751"/>
      <c r="KZE26" s="751"/>
      <c r="KZF26" s="751"/>
      <c r="KZG26" s="751"/>
      <c r="KZH26" s="751"/>
      <c r="KZI26" s="751"/>
      <c r="KZJ26" s="751"/>
      <c r="KZK26" s="751"/>
      <c r="KZL26" s="751"/>
      <c r="KZM26" s="751"/>
      <c r="KZN26" s="751"/>
      <c r="KZO26" s="751"/>
      <c r="KZP26" s="751"/>
      <c r="KZQ26" s="751"/>
      <c r="KZR26" s="751"/>
      <c r="KZS26" s="751"/>
      <c r="KZT26" s="751"/>
      <c r="KZU26" s="751"/>
      <c r="KZV26" s="751"/>
      <c r="KZW26" s="751"/>
      <c r="KZX26" s="751"/>
      <c r="KZY26" s="751"/>
      <c r="KZZ26" s="751"/>
      <c r="LAA26" s="751"/>
      <c r="LAB26" s="751"/>
      <c r="LAC26" s="751"/>
      <c r="LAD26" s="751"/>
      <c r="LAE26" s="751"/>
      <c r="LAF26" s="751"/>
      <c r="LAG26" s="751"/>
      <c r="LAH26" s="751"/>
      <c r="LAI26" s="751"/>
      <c r="LAJ26" s="751"/>
      <c r="LAK26" s="751"/>
      <c r="LAL26" s="751"/>
      <c r="LAM26" s="751"/>
      <c r="LAN26" s="751"/>
      <c r="LAO26" s="751"/>
      <c r="LAP26" s="751"/>
      <c r="LAQ26" s="751"/>
      <c r="LAR26" s="751"/>
      <c r="LAS26" s="751"/>
      <c r="LAT26" s="751"/>
      <c r="LAU26" s="751"/>
      <c r="LAV26" s="751"/>
      <c r="LAW26" s="751"/>
      <c r="LAX26" s="751"/>
      <c r="LAY26" s="751"/>
      <c r="LAZ26" s="751"/>
      <c r="LBA26" s="751"/>
      <c r="LBB26" s="751"/>
      <c r="LBC26" s="751"/>
      <c r="LBD26" s="751"/>
      <c r="LBE26" s="751"/>
      <c r="LBF26" s="751"/>
      <c r="LBG26" s="751"/>
      <c r="LBH26" s="751"/>
      <c r="LBI26" s="751"/>
      <c r="LBJ26" s="751"/>
      <c r="LBK26" s="751"/>
      <c r="LBL26" s="751"/>
      <c r="LBM26" s="751"/>
      <c r="LBN26" s="751"/>
      <c r="LBO26" s="751"/>
      <c r="LBP26" s="751"/>
      <c r="LBQ26" s="751"/>
      <c r="LBR26" s="751"/>
      <c r="LBS26" s="751"/>
      <c r="LBT26" s="751"/>
      <c r="LBU26" s="751"/>
      <c r="LBV26" s="751"/>
      <c r="LBW26" s="751"/>
      <c r="LBX26" s="751"/>
      <c r="LBY26" s="751"/>
      <c r="LBZ26" s="751"/>
      <c r="LCA26" s="751"/>
      <c r="LCB26" s="751"/>
      <c r="LCC26" s="751"/>
      <c r="LCD26" s="751"/>
      <c r="LCE26" s="751"/>
      <c r="LCF26" s="751"/>
      <c r="LCG26" s="751"/>
      <c r="LCH26" s="751"/>
      <c r="LCI26" s="751"/>
      <c r="LCJ26" s="751"/>
      <c r="LCK26" s="751"/>
      <c r="LCL26" s="751"/>
      <c r="LCM26" s="751"/>
      <c r="LCN26" s="751"/>
      <c r="LCO26" s="751"/>
      <c r="LCP26" s="751"/>
      <c r="LCQ26" s="751"/>
      <c r="LCR26" s="751"/>
      <c r="LCS26" s="751"/>
      <c r="LCT26" s="751"/>
      <c r="LCU26" s="751"/>
      <c r="LCV26" s="751"/>
      <c r="LCW26" s="751"/>
      <c r="LCX26" s="751"/>
      <c r="LCY26" s="751"/>
      <c r="LCZ26" s="751"/>
      <c r="LDA26" s="751"/>
      <c r="LDB26" s="751"/>
      <c r="LDC26" s="751"/>
      <c r="LDD26" s="751"/>
      <c r="LDE26" s="751"/>
      <c r="LDF26" s="751"/>
      <c r="LDG26" s="751"/>
      <c r="LDH26" s="751"/>
      <c r="LDI26" s="751"/>
      <c r="LDJ26" s="751"/>
      <c r="LDK26" s="751"/>
      <c r="LDL26" s="751"/>
      <c r="LDM26" s="751"/>
      <c r="LDN26" s="751"/>
      <c r="LDO26" s="751"/>
      <c r="LDP26" s="751"/>
      <c r="LDQ26" s="751"/>
      <c r="LDR26" s="751"/>
      <c r="LDS26" s="751"/>
      <c r="LDT26" s="751"/>
      <c r="LDU26" s="751"/>
      <c r="LDV26" s="751"/>
      <c r="LDW26" s="751"/>
      <c r="LDX26" s="751"/>
      <c r="LDY26" s="751"/>
      <c r="LDZ26" s="751"/>
      <c r="LEA26" s="751"/>
      <c r="LEB26" s="751"/>
      <c r="LEC26" s="751"/>
      <c r="LED26" s="751"/>
      <c r="LEE26" s="751"/>
      <c r="LEF26" s="751"/>
      <c r="LEG26" s="751"/>
      <c r="LEH26" s="751"/>
      <c r="LEI26" s="751"/>
      <c r="LEJ26" s="751"/>
      <c r="LEK26" s="751"/>
      <c r="LEL26" s="751"/>
      <c r="LEM26" s="751"/>
      <c r="LEN26" s="751"/>
      <c r="LEO26" s="751"/>
      <c r="LEP26" s="751"/>
      <c r="LEQ26" s="751"/>
      <c r="LER26" s="751"/>
      <c r="LES26" s="751"/>
      <c r="LET26" s="751"/>
      <c r="LEU26" s="751"/>
      <c r="LEV26" s="751"/>
      <c r="LEW26" s="751"/>
      <c r="LEX26" s="751"/>
      <c r="LEY26" s="751"/>
      <c r="LEZ26" s="751"/>
      <c r="LFA26" s="751"/>
      <c r="LFB26" s="751"/>
      <c r="LFC26" s="751"/>
      <c r="LFD26" s="751"/>
      <c r="LFE26" s="751"/>
      <c r="LFF26" s="751"/>
      <c r="LFG26" s="751"/>
      <c r="LFH26" s="751"/>
      <c r="LFI26" s="751"/>
      <c r="LFJ26" s="751"/>
      <c r="LFK26" s="751"/>
      <c r="LFL26" s="751"/>
      <c r="LFM26" s="751"/>
      <c r="LFN26" s="751"/>
      <c r="LFO26" s="751"/>
      <c r="LFP26" s="751"/>
      <c r="LFQ26" s="751"/>
      <c r="LFR26" s="751"/>
      <c r="LFS26" s="751"/>
      <c r="LFT26" s="751"/>
      <c r="LFU26" s="751"/>
      <c r="LFV26" s="751"/>
      <c r="LFW26" s="751"/>
      <c r="LFX26" s="751"/>
      <c r="LFY26" s="751"/>
      <c r="LFZ26" s="751"/>
      <c r="LGA26" s="751"/>
      <c r="LGB26" s="751"/>
      <c r="LGC26" s="751"/>
      <c r="LGD26" s="751"/>
      <c r="LGE26" s="751"/>
      <c r="LGF26" s="751"/>
      <c r="LGG26" s="751"/>
      <c r="LGH26" s="751"/>
      <c r="LGI26" s="751"/>
      <c r="LGJ26" s="751"/>
      <c r="LGK26" s="751"/>
      <c r="LGL26" s="751"/>
      <c r="LGM26" s="751"/>
      <c r="LGN26" s="751"/>
      <c r="LGO26" s="751"/>
      <c r="LGP26" s="751"/>
      <c r="LGQ26" s="751"/>
      <c r="LGR26" s="751"/>
      <c r="LGS26" s="751"/>
      <c r="LGT26" s="751"/>
      <c r="LGU26" s="751"/>
      <c r="LGV26" s="751"/>
      <c r="LGW26" s="751"/>
      <c r="LGX26" s="751"/>
      <c r="LGY26" s="751"/>
      <c r="LGZ26" s="751"/>
      <c r="LHA26" s="751"/>
      <c r="LHB26" s="751"/>
      <c r="LHC26" s="751"/>
      <c r="LHD26" s="751"/>
      <c r="LHE26" s="751"/>
      <c r="LHF26" s="751"/>
      <c r="LHG26" s="751"/>
      <c r="LHH26" s="751"/>
      <c r="LHI26" s="751"/>
      <c r="LHJ26" s="751"/>
      <c r="LHK26" s="751"/>
      <c r="LHL26" s="751"/>
      <c r="LHM26" s="751"/>
      <c r="LHN26" s="751"/>
      <c r="LHO26" s="751"/>
      <c r="LHP26" s="751"/>
      <c r="LHQ26" s="751"/>
      <c r="LHR26" s="751"/>
      <c r="LHS26" s="751"/>
      <c r="LHT26" s="751"/>
      <c r="LHU26" s="751"/>
      <c r="LHV26" s="751"/>
      <c r="LHW26" s="751"/>
      <c r="LHX26" s="751"/>
      <c r="LHY26" s="751"/>
      <c r="LHZ26" s="751"/>
      <c r="LIA26" s="751"/>
      <c r="LIB26" s="751"/>
      <c r="LIC26" s="751"/>
      <c r="LID26" s="751"/>
      <c r="LIE26" s="751"/>
      <c r="LIF26" s="751"/>
      <c r="LIG26" s="751"/>
      <c r="LIH26" s="751"/>
      <c r="LII26" s="751"/>
      <c r="LIJ26" s="751"/>
      <c r="LIK26" s="751"/>
      <c r="LIL26" s="751"/>
      <c r="LIM26" s="751"/>
      <c r="LIN26" s="751"/>
      <c r="LIO26" s="751"/>
      <c r="LIP26" s="751"/>
      <c r="LIQ26" s="751"/>
      <c r="LIR26" s="751"/>
      <c r="LIS26" s="751"/>
      <c r="LIT26" s="751"/>
      <c r="LIU26" s="751"/>
      <c r="LIV26" s="751"/>
      <c r="LIW26" s="751"/>
      <c r="LIX26" s="751"/>
      <c r="LIY26" s="751"/>
      <c r="LIZ26" s="751"/>
      <c r="LJA26" s="751"/>
      <c r="LJB26" s="751"/>
      <c r="LJC26" s="751"/>
      <c r="LJD26" s="751"/>
      <c r="LJE26" s="751"/>
      <c r="LJF26" s="751"/>
      <c r="LJG26" s="751"/>
      <c r="LJH26" s="751"/>
      <c r="LJI26" s="751"/>
      <c r="LJJ26" s="751"/>
      <c r="LJK26" s="751"/>
      <c r="LJL26" s="751"/>
      <c r="LJM26" s="751"/>
      <c r="LJN26" s="751"/>
      <c r="LJO26" s="751"/>
      <c r="LJP26" s="751"/>
      <c r="LJQ26" s="751"/>
      <c r="LJR26" s="751"/>
      <c r="LJS26" s="751"/>
      <c r="LJT26" s="751"/>
      <c r="LJU26" s="751"/>
      <c r="LJV26" s="751"/>
      <c r="LJW26" s="751"/>
      <c r="LJX26" s="751"/>
      <c r="LJY26" s="751"/>
      <c r="LJZ26" s="751"/>
      <c r="LKA26" s="751"/>
      <c r="LKB26" s="751"/>
      <c r="LKC26" s="751"/>
      <c r="LKD26" s="751"/>
      <c r="LKE26" s="751"/>
      <c r="LKF26" s="751"/>
      <c r="LKG26" s="751"/>
      <c r="LKH26" s="751"/>
      <c r="LKI26" s="751"/>
      <c r="LKJ26" s="751"/>
      <c r="LKK26" s="751"/>
      <c r="LKL26" s="751"/>
      <c r="LKM26" s="751"/>
      <c r="LKN26" s="751"/>
      <c r="LKO26" s="751"/>
      <c r="LKP26" s="751"/>
      <c r="LKQ26" s="751"/>
      <c r="LKR26" s="751"/>
      <c r="LKS26" s="751"/>
      <c r="LKT26" s="751"/>
      <c r="LKU26" s="751"/>
      <c r="LKV26" s="751"/>
      <c r="LKW26" s="751"/>
      <c r="LKX26" s="751"/>
      <c r="LKY26" s="751"/>
      <c r="LKZ26" s="751"/>
      <c r="LLA26" s="751"/>
      <c r="LLB26" s="751"/>
      <c r="LLC26" s="751"/>
      <c r="LLD26" s="751"/>
      <c r="LLE26" s="751"/>
      <c r="LLF26" s="751"/>
      <c r="LLG26" s="751"/>
      <c r="LLH26" s="751"/>
      <c r="LLI26" s="751"/>
      <c r="LLJ26" s="751"/>
      <c r="LLK26" s="751"/>
      <c r="LLL26" s="751"/>
      <c r="LLM26" s="751"/>
      <c r="LLN26" s="751"/>
      <c r="LLO26" s="751"/>
      <c r="LLP26" s="751"/>
      <c r="LLQ26" s="751"/>
      <c r="LLR26" s="751"/>
      <c r="LLS26" s="751"/>
      <c r="LLT26" s="751"/>
      <c r="LLU26" s="751"/>
      <c r="LLV26" s="751"/>
      <c r="LLW26" s="751"/>
      <c r="LLX26" s="751"/>
      <c r="LLY26" s="751"/>
      <c r="LLZ26" s="751"/>
      <c r="LMA26" s="751"/>
      <c r="LMB26" s="751"/>
      <c r="LMC26" s="751"/>
      <c r="LMD26" s="751"/>
      <c r="LME26" s="751"/>
      <c r="LMF26" s="751"/>
      <c r="LMG26" s="751"/>
      <c r="LMH26" s="751"/>
      <c r="LMI26" s="751"/>
      <c r="LMJ26" s="751"/>
      <c r="LMK26" s="751"/>
      <c r="LML26" s="751"/>
      <c r="LMM26" s="751"/>
      <c r="LMN26" s="751"/>
      <c r="LMO26" s="751"/>
      <c r="LMP26" s="751"/>
      <c r="LMQ26" s="751"/>
      <c r="LMR26" s="751"/>
      <c r="LMS26" s="751"/>
      <c r="LMT26" s="751"/>
      <c r="LMU26" s="751"/>
      <c r="LMV26" s="751"/>
      <c r="LMW26" s="751"/>
      <c r="LMX26" s="751"/>
      <c r="LMY26" s="751"/>
      <c r="LMZ26" s="751"/>
      <c r="LNA26" s="751"/>
      <c r="LNB26" s="751"/>
      <c r="LNC26" s="751"/>
      <c r="LND26" s="751"/>
      <c r="LNE26" s="751"/>
      <c r="LNF26" s="751"/>
      <c r="LNG26" s="751"/>
      <c r="LNH26" s="751"/>
      <c r="LNI26" s="751"/>
      <c r="LNJ26" s="751"/>
      <c r="LNK26" s="751"/>
      <c r="LNL26" s="751"/>
      <c r="LNM26" s="751"/>
      <c r="LNN26" s="751"/>
      <c r="LNO26" s="751"/>
      <c r="LNP26" s="751"/>
      <c r="LNQ26" s="751"/>
      <c r="LNR26" s="751"/>
      <c r="LNS26" s="751"/>
      <c r="LNT26" s="751"/>
      <c r="LNU26" s="751"/>
      <c r="LNV26" s="751"/>
      <c r="LNW26" s="751"/>
      <c r="LNX26" s="751"/>
      <c r="LNY26" s="751"/>
      <c r="LNZ26" s="751"/>
      <c r="LOA26" s="751"/>
      <c r="LOB26" s="751"/>
      <c r="LOC26" s="751"/>
      <c r="LOD26" s="751"/>
      <c r="LOE26" s="751"/>
      <c r="LOF26" s="751"/>
      <c r="LOG26" s="751"/>
      <c r="LOH26" s="751"/>
      <c r="LOI26" s="751"/>
      <c r="LOJ26" s="751"/>
      <c r="LOK26" s="751"/>
      <c r="LOL26" s="751"/>
      <c r="LOM26" s="751"/>
      <c r="LON26" s="751"/>
      <c r="LOO26" s="751"/>
      <c r="LOP26" s="751"/>
      <c r="LOQ26" s="751"/>
      <c r="LOR26" s="751"/>
      <c r="LOS26" s="751"/>
      <c r="LOT26" s="751"/>
      <c r="LOU26" s="751"/>
      <c r="LOV26" s="751"/>
      <c r="LOW26" s="751"/>
      <c r="LOX26" s="751"/>
      <c r="LOY26" s="751"/>
      <c r="LOZ26" s="751"/>
      <c r="LPA26" s="751"/>
      <c r="LPB26" s="751"/>
      <c r="LPC26" s="751"/>
      <c r="LPD26" s="751"/>
      <c r="LPE26" s="751"/>
      <c r="LPF26" s="751"/>
      <c r="LPG26" s="751"/>
      <c r="LPH26" s="751"/>
      <c r="LPI26" s="751"/>
      <c r="LPJ26" s="751"/>
      <c r="LPK26" s="751"/>
      <c r="LPL26" s="751"/>
      <c r="LPM26" s="751"/>
      <c r="LPN26" s="751"/>
      <c r="LPO26" s="751"/>
      <c r="LPP26" s="751"/>
      <c r="LPQ26" s="751"/>
      <c r="LPR26" s="751"/>
      <c r="LPS26" s="751"/>
      <c r="LPT26" s="751"/>
      <c r="LPU26" s="751"/>
      <c r="LPV26" s="751"/>
      <c r="LPW26" s="751"/>
      <c r="LPX26" s="751"/>
      <c r="LPY26" s="751"/>
      <c r="LPZ26" s="751"/>
      <c r="LQA26" s="751"/>
      <c r="LQB26" s="751"/>
      <c r="LQC26" s="751"/>
      <c r="LQD26" s="751"/>
      <c r="LQE26" s="751"/>
      <c r="LQF26" s="751"/>
      <c r="LQG26" s="751"/>
      <c r="LQH26" s="751"/>
      <c r="LQI26" s="751"/>
      <c r="LQJ26" s="751"/>
      <c r="LQK26" s="751"/>
      <c r="LQL26" s="751"/>
      <c r="LQM26" s="751"/>
      <c r="LQN26" s="751"/>
      <c r="LQO26" s="751"/>
      <c r="LQP26" s="751"/>
      <c r="LQQ26" s="751"/>
      <c r="LQR26" s="751"/>
      <c r="LQS26" s="751"/>
      <c r="LQT26" s="751"/>
      <c r="LQU26" s="751"/>
      <c r="LQV26" s="751"/>
      <c r="LQW26" s="751"/>
      <c r="LQX26" s="751"/>
      <c r="LQY26" s="751"/>
      <c r="LQZ26" s="751"/>
      <c r="LRA26" s="751"/>
      <c r="LRB26" s="751"/>
      <c r="LRC26" s="751"/>
      <c r="LRD26" s="751"/>
      <c r="LRE26" s="751"/>
      <c r="LRF26" s="751"/>
      <c r="LRG26" s="751"/>
      <c r="LRH26" s="751"/>
      <c r="LRI26" s="751"/>
      <c r="LRJ26" s="751"/>
      <c r="LRK26" s="751"/>
      <c r="LRL26" s="751"/>
      <c r="LRM26" s="751"/>
      <c r="LRN26" s="751"/>
      <c r="LRO26" s="751"/>
      <c r="LRP26" s="751"/>
      <c r="LRQ26" s="751"/>
      <c r="LRR26" s="751"/>
      <c r="LRS26" s="751"/>
      <c r="LRT26" s="751"/>
      <c r="LRU26" s="751"/>
      <c r="LRV26" s="751"/>
      <c r="LRW26" s="751"/>
      <c r="LRX26" s="751"/>
      <c r="LRY26" s="751"/>
      <c r="LRZ26" s="751"/>
      <c r="LSA26" s="751"/>
      <c r="LSB26" s="751"/>
      <c r="LSC26" s="751"/>
      <c r="LSD26" s="751"/>
      <c r="LSE26" s="751"/>
      <c r="LSF26" s="751"/>
      <c r="LSG26" s="751"/>
      <c r="LSH26" s="751"/>
      <c r="LSI26" s="751"/>
      <c r="LSJ26" s="751"/>
      <c r="LSK26" s="751"/>
      <c r="LSL26" s="751"/>
      <c r="LSM26" s="751"/>
      <c r="LSN26" s="751"/>
      <c r="LSO26" s="751"/>
      <c r="LSP26" s="751"/>
      <c r="LSQ26" s="751"/>
      <c r="LSR26" s="751"/>
      <c r="LSS26" s="751"/>
      <c r="LST26" s="751"/>
      <c r="LSU26" s="751"/>
      <c r="LSV26" s="751"/>
      <c r="LSW26" s="751"/>
      <c r="LSX26" s="751"/>
      <c r="LSY26" s="751"/>
      <c r="LSZ26" s="751"/>
      <c r="LTA26" s="751"/>
      <c r="LTB26" s="751"/>
      <c r="LTC26" s="751"/>
      <c r="LTD26" s="751"/>
      <c r="LTE26" s="751"/>
      <c r="LTF26" s="751"/>
      <c r="LTG26" s="751"/>
      <c r="LTH26" s="751"/>
      <c r="LTI26" s="751"/>
      <c r="LTJ26" s="751"/>
      <c r="LTK26" s="751"/>
      <c r="LTL26" s="751"/>
      <c r="LTM26" s="751"/>
      <c r="LTN26" s="751"/>
      <c r="LTO26" s="751"/>
      <c r="LTP26" s="751"/>
      <c r="LTQ26" s="751"/>
      <c r="LTR26" s="751"/>
      <c r="LTS26" s="751"/>
      <c r="LTT26" s="751"/>
      <c r="LTU26" s="751"/>
      <c r="LTV26" s="751"/>
      <c r="LTW26" s="751"/>
      <c r="LTX26" s="751"/>
      <c r="LTY26" s="751"/>
      <c r="LTZ26" s="751"/>
      <c r="LUA26" s="751"/>
      <c r="LUB26" s="751"/>
      <c r="LUC26" s="751"/>
      <c r="LUD26" s="751"/>
      <c r="LUE26" s="751"/>
      <c r="LUF26" s="751"/>
      <c r="LUG26" s="751"/>
      <c r="LUH26" s="751"/>
      <c r="LUI26" s="751"/>
      <c r="LUJ26" s="751"/>
      <c r="LUK26" s="751"/>
      <c r="LUL26" s="751"/>
      <c r="LUM26" s="751"/>
      <c r="LUN26" s="751"/>
      <c r="LUO26" s="751"/>
      <c r="LUP26" s="751"/>
      <c r="LUQ26" s="751"/>
      <c r="LUR26" s="751"/>
      <c r="LUS26" s="751"/>
      <c r="LUT26" s="751"/>
      <c r="LUU26" s="751"/>
      <c r="LUV26" s="751"/>
      <c r="LUW26" s="751"/>
      <c r="LUX26" s="751"/>
      <c r="LUY26" s="751"/>
      <c r="LUZ26" s="751"/>
      <c r="LVA26" s="751"/>
      <c r="LVB26" s="751"/>
      <c r="LVC26" s="751"/>
      <c r="LVD26" s="751"/>
      <c r="LVE26" s="751"/>
      <c r="LVF26" s="751"/>
      <c r="LVG26" s="751"/>
      <c r="LVH26" s="751"/>
      <c r="LVI26" s="751"/>
      <c r="LVJ26" s="751"/>
      <c r="LVK26" s="751"/>
      <c r="LVL26" s="751"/>
      <c r="LVM26" s="751"/>
      <c r="LVN26" s="751"/>
      <c r="LVO26" s="751"/>
      <c r="LVP26" s="751"/>
      <c r="LVQ26" s="751"/>
      <c r="LVR26" s="751"/>
      <c r="LVS26" s="751"/>
      <c r="LVT26" s="751"/>
      <c r="LVU26" s="751"/>
      <c r="LVV26" s="751"/>
      <c r="LVW26" s="751"/>
      <c r="LVX26" s="751"/>
      <c r="LVY26" s="751"/>
      <c r="LVZ26" s="751"/>
      <c r="LWA26" s="751"/>
      <c r="LWB26" s="751"/>
      <c r="LWC26" s="751"/>
      <c r="LWD26" s="751"/>
      <c r="LWE26" s="751"/>
      <c r="LWF26" s="751"/>
      <c r="LWG26" s="751"/>
      <c r="LWH26" s="751"/>
      <c r="LWI26" s="751"/>
      <c r="LWJ26" s="751"/>
      <c r="LWK26" s="751"/>
      <c r="LWL26" s="751"/>
      <c r="LWM26" s="751"/>
      <c r="LWN26" s="751"/>
      <c r="LWO26" s="751"/>
      <c r="LWP26" s="751"/>
      <c r="LWQ26" s="751"/>
      <c r="LWR26" s="751"/>
      <c r="LWS26" s="751"/>
      <c r="LWT26" s="751"/>
      <c r="LWU26" s="751"/>
      <c r="LWV26" s="751"/>
      <c r="LWW26" s="751"/>
      <c r="LWX26" s="751"/>
      <c r="LWY26" s="751"/>
      <c r="LWZ26" s="751"/>
      <c r="LXA26" s="751"/>
      <c r="LXB26" s="751"/>
      <c r="LXC26" s="751"/>
      <c r="LXD26" s="751"/>
      <c r="LXE26" s="751"/>
      <c r="LXF26" s="751"/>
      <c r="LXG26" s="751"/>
      <c r="LXH26" s="751"/>
      <c r="LXI26" s="751"/>
      <c r="LXJ26" s="751"/>
      <c r="LXK26" s="751"/>
      <c r="LXL26" s="751"/>
      <c r="LXM26" s="751"/>
      <c r="LXN26" s="751"/>
      <c r="LXO26" s="751"/>
      <c r="LXP26" s="751"/>
      <c r="LXQ26" s="751"/>
      <c r="LXR26" s="751"/>
      <c r="LXS26" s="751"/>
      <c r="LXT26" s="751"/>
      <c r="LXU26" s="751"/>
      <c r="LXV26" s="751"/>
      <c r="LXW26" s="751"/>
      <c r="LXX26" s="751"/>
      <c r="LXY26" s="751"/>
      <c r="LXZ26" s="751"/>
      <c r="LYA26" s="751"/>
      <c r="LYB26" s="751"/>
      <c r="LYC26" s="751"/>
      <c r="LYD26" s="751"/>
      <c r="LYE26" s="751"/>
      <c r="LYF26" s="751"/>
      <c r="LYG26" s="751"/>
      <c r="LYH26" s="751"/>
      <c r="LYI26" s="751"/>
      <c r="LYJ26" s="751"/>
      <c r="LYK26" s="751"/>
      <c r="LYL26" s="751"/>
      <c r="LYM26" s="751"/>
      <c r="LYN26" s="751"/>
      <c r="LYO26" s="751"/>
      <c r="LYP26" s="751"/>
      <c r="LYQ26" s="751"/>
      <c r="LYR26" s="751"/>
      <c r="LYS26" s="751"/>
      <c r="LYT26" s="751"/>
      <c r="LYU26" s="751"/>
      <c r="LYV26" s="751"/>
      <c r="LYW26" s="751"/>
      <c r="LYX26" s="751"/>
      <c r="LYY26" s="751"/>
      <c r="LYZ26" s="751"/>
      <c r="LZA26" s="751"/>
      <c r="LZB26" s="751"/>
      <c r="LZC26" s="751"/>
      <c r="LZD26" s="751"/>
      <c r="LZE26" s="751"/>
      <c r="LZF26" s="751"/>
      <c r="LZG26" s="751"/>
      <c r="LZH26" s="751"/>
      <c r="LZI26" s="751"/>
      <c r="LZJ26" s="751"/>
      <c r="LZK26" s="751"/>
      <c r="LZL26" s="751"/>
      <c r="LZM26" s="751"/>
      <c r="LZN26" s="751"/>
      <c r="LZO26" s="751"/>
      <c r="LZP26" s="751"/>
      <c r="LZQ26" s="751"/>
      <c r="LZR26" s="751"/>
      <c r="LZS26" s="751"/>
      <c r="LZT26" s="751"/>
      <c r="LZU26" s="751"/>
      <c r="LZV26" s="751"/>
      <c r="LZW26" s="751"/>
      <c r="LZX26" s="751"/>
      <c r="LZY26" s="751"/>
      <c r="LZZ26" s="751"/>
      <c r="MAA26" s="751"/>
      <c r="MAB26" s="751"/>
      <c r="MAC26" s="751"/>
      <c r="MAD26" s="751"/>
      <c r="MAE26" s="751"/>
      <c r="MAF26" s="751"/>
      <c r="MAG26" s="751"/>
      <c r="MAH26" s="751"/>
      <c r="MAI26" s="751"/>
      <c r="MAJ26" s="751"/>
      <c r="MAK26" s="751"/>
      <c r="MAL26" s="751"/>
      <c r="MAM26" s="751"/>
      <c r="MAN26" s="751"/>
      <c r="MAO26" s="751"/>
      <c r="MAP26" s="751"/>
      <c r="MAQ26" s="751"/>
      <c r="MAR26" s="751"/>
      <c r="MAS26" s="751"/>
      <c r="MAT26" s="751"/>
      <c r="MAU26" s="751"/>
      <c r="MAV26" s="751"/>
      <c r="MAW26" s="751"/>
      <c r="MAX26" s="751"/>
      <c r="MAY26" s="751"/>
      <c r="MAZ26" s="751"/>
      <c r="MBA26" s="751"/>
      <c r="MBB26" s="751"/>
      <c r="MBC26" s="751"/>
      <c r="MBD26" s="751"/>
      <c r="MBE26" s="751"/>
      <c r="MBF26" s="751"/>
      <c r="MBG26" s="751"/>
      <c r="MBH26" s="751"/>
      <c r="MBI26" s="751"/>
      <c r="MBJ26" s="751"/>
      <c r="MBK26" s="751"/>
      <c r="MBL26" s="751"/>
      <c r="MBM26" s="751"/>
      <c r="MBN26" s="751"/>
      <c r="MBO26" s="751"/>
      <c r="MBP26" s="751"/>
      <c r="MBQ26" s="751"/>
      <c r="MBR26" s="751"/>
      <c r="MBS26" s="751"/>
      <c r="MBT26" s="751"/>
      <c r="MBU26" s="751"/>
      <c r="MBV26" s="751"/>
      <c r="MBW26" s="751"/>
      <c r="MBX26" s="751"/>
      <c r="MBY26" s="751"/>
      <c r="MBZ26" s="751"/>
      <c r="MCA26" s="751"/>
      <c r="MCB26" s="751"/>
      <c r="MCC26" s="751"/>
      <c r="MCD26" s="751"/>
      <c r="MCE26" s="751"/>
      <c r="MCF26" s="751"/>
      <c r="MCG26" s="751"/>
      <c r="MCH26" s="751"/>
      <c r="MCI26" s="751"/>
      <c r="MCJ26" s="751"/>
      <c r="MCK26" s="751"/>
      <c r="MCL26" s="751"/>
      <c r="MCM26" s="751"/>
      <c r="MCN26" s="751"/>
      <c r="MCO26" s="751"/>
      <c r="MCP26" s="751"/>
      <c r="MCQ26" s="751"/>
      <c r="MCR26" s="751"/>
      <c r="MCS26" s="751"/>
      <c r="MCT26" s="751"/>
      <c r="MCU26" s="751"/>
      <c r="MCV26" s="751"/>
      <c r="MCW26" s="751"/>
      <c r="MCX26" s="751"/>
      <c r="MCY26" s="751"/>
      <c r="MCZ26" s="751"/>
      <c r="MDA26" s="751"/>
      <c r="MDB26" s="751"/>
      <c r="MDC26" s="751"/>
      <c r="MDD26" s="751"/>
      <c r="MDE26" s="751"/>
      <c r="MDF26" s="751"/>
      <c r="MDG26" s="751"/>
      <c r="MDH26" s="751"/>
      <c r="MDI26" s="751"/>
      <c r="MDJ26" s="751"/>
      <c r="MDK26" s="751"/>
      <c r="MDL26" s="751"/>
      <c r="MDM26" s="751"/>
      <c r="MDN26" s="751"/>
      <c r="MDO26" s="751"/>
      <c r="MDP26" s="751"/>
      <c r="MDQ26" s="751"/>
      <c r="MDR26" s="751"/>
      <c r="MDS26" s="751"/>
      <c r="MDT26" s="751"/>
      <c r="MDU26" s="751"/>
      <c r="MDV26" s="751"/>
      <c r="MDW26" s="751"/>
      <c r="MDX26" s="751"/>
      <c r="MDY26" s="751"/>
      <c r="MDZ26" s="751"/>
      <c r="MEA26" s="751"/>
      <c r="MEB26" s="751"/>
      <c r="MEC26" s="751"/>
      <c r="MED26" s="751"/>
      <c r="MEE26" s="751"/>
      <c r="MEF26" s="751"/>
      <c r="MEG26" s="751"/>
      <c r="MEH26" s="751"/>
      <c r="MEI26" s="751"/>
      <c r="MEJ26" s="751"/>
      <c r="MEK26" s="751"/>
      <c r="MEL26" s="751"/>
      <c r="MEM26" s="751"/>
      <c r="MEN26" s="751"/>
      <c r="MEO26" s="751"/>
      <c r="MEP26" s="751"/>
      <c r="MEQ26" s="751"/>
      <c r="MER26" s="751"/>
      <c r="MES26" s="751"/>
      <c r="MET26" s="751"/>
      <c r="MEU26" s="751"/>
      <c r="MEV26" s="751"/>
      <c r="MEW26" s="751"/>
      <c r="MEX26" s="751"/>
      <c r="MEY26" s="751"/>
      <c r="MEZ26" s="751"/>
      <c r="MFA26" s="751"/>
      <c r="MFB26" s="751"/>
      <c r="MFC26" s="751"/>
      <c r="MFD26" s="751"/>
      <c r="MFE26" s="751"/>
      <c r="MFF26" s="751"/>
      <c r="MFG26" s="751"/>
      <c r="MFH26" s="751"/>
      <c r="MFI26" s="751"/>
      <c r="MFJ26" s="751"/>
      <c r="MFK26" s="751"/>
      <c r="MFL26" s="751"/>
      <c r="MFM26" s="751"/>
      <c r="MFN26" s="751"/>
      <c r="MFO26" s="751"/>
      <c r="MFP26" s="751"/>
      <c r="MFQ26" s="751"/>
      <c r="MFR26" s="751"/>
      <c r="MFS26" s="751"/>
      <c r="MFT26" s="751"/>
      <c r="MFU26" s="751"/>
      <c r="MFV26" s="751"/>
      <c r="MFW26" s="751"/>
      <c r="MFX26" s="751"/>
      <c r="MFY26" s="751"/>
      <c r="MFZ26" s="751"/>
      <c r="MGA26" s="751"/>
      <c r="MGB26" s="751"/>
      <c r="MGC26" s="751"/>
      <c r="MGD26" s="751"/>
      <c r="MGE26" s="751"/>
      <c r="MGF26" s="751"/>
      <c r="MGG26" s="751"/>
      <c r="MGH26" s="751"/>
      <c r="MGI26" s="751"/>
      <c r="MGJ26" s="751"/>
      <c r="MGK26" s="751"/>
      <c r="MGL26" s="751"/>
      <c r="MGM26" s="751"/>
      <c r="MGN26" s="751"/>
      <c r="MGO26" s="751"/>
      <c r="MGP26" s="751"/>
      <c r="MGQ26" s="751"/>
      <c r="MGR26" s="751"/>
      <c r="MGS26" s="751"/>
      <c r="MGT26" s="751"/>
      <c r="MGU26" s="751"/>
      <c r="MGV26" s="751"/>
      <c r="MGW26" s="751"/>
      <c r="MGX26" s="751"/>
      <c r="MGY26" s="751"/>
      <c r="MGZ26" s="751"/>
      <c r="MHA26" s="751"/>
      <c r="MHB26" s="751"/>
      <c r="MHC26" s="751"/>
      <c r="MHD26" s="751"/>
      <c r="MHE26" s="751"/>
      <c r="MHF26" s="751"/>
      <c r="MHG26" s="751"/>
      <c r="MHH26" s="751"/>
      <c r="MHI26" s="751"/>
      <c r="MHJ26" s="751"/>
      <c r="MHK26" s="751"/>
      <c r="MHL26" s="751"/>
      <c r="MHM26" s="751"/>
      <c r="MHN26" s="751"/>
      <c r="MHO26" s="751"/>
      <c r="MHP26" s="751"/>
      <c r="MHQ26" s="751"/>
      <c r="MHR26" s="751"/>
      <c r="MHS26" s="751"/>
      <c r="MHT26" s="751"/>
      <c r="MHU26" s="751"/>
      <c r="MHV26" s="751"/>
      <c r="MHW26" s="751"/>
      <c r="MHX26" s="751"/>
      <c r="MHY26" s="751"/>
      <c r="MHZ26" s="751"/>
      <c r="MIA26" s="751"/>
      <c r="MIB26" s="751"/>
      <c r="MIC26" s="751"/>
      <c r="MID26" s="751"/>
      <c r="MIE26" s="751"/>
      <c r="MIF26" s="751"/>
      <c r="MIG26" s="751"/>
      <c r="MIH26" s="751"/>
      <c r="MII26" s="751"/>
      <c r="MIJ26" s="751"/>
      <c r="MIK26" s="751"/>
      <c r="MIL26" s="751"/>
      <c r="MIM26" s="751"/>
      <c r="MIN26" s="751"/>
      <c r="MIO26" s="751"/>
      <c r="MIP26" s="751"/>
      <c r="MIQ26" s="751"/>
      <c r="MIR26" s="751"/>
      <c r="MIS26" s="751"/>
      <c r="MIT26" s="751"/>
      <c r="MIU26" s="751"/>
      <c r="MIV26" s="751"/>
      <c r="MIW26" s="751"/>
      <c r="MIX26" s="751"/>
      <c r="MIY26" s="751"/>
      <c r="MIZ26" s="751"/>
      <c r="MJA26" s="751"/>
      <c r="MJB26" s="751"/>
      <c r="MJC26" s="751"/>
      <c r="MJD26" s="751"/>
      <c r="MJE26" s="751"/>
      <c r="MJF26" s="751"/>
      <c r="MJG26" s="751"/>
      <c r="MJH26" s="751"/>
      <c r="MJI26" s="751"/>
      <c r="MJJ26" s="751"/>
      <c r="MJK26" s="751"/>
      <c r="MJL26" s="751"/>
      <c r="MJM26" s="751"/>
      <c r="MJN26" s="751"/>
      <c r="MJO26" s="751"/>
      <c r="MJP26" s="751"/>
      <c r="MJQ26" s="751"/>
      <c r="MJR26" s="751"/>
      <c r="MJS26" s="751"/>
      <c r="MJT26" s="751"/>
      <c r="MJU26" s="751"/>
      <c r="MJV26" s="751"/>
      <c r="MJW26" s="751"/>
      <c r="MJX26" s="751"/>
      <c r="MJY26" s="751"/>
      <c r="MJZ26" s="751"/>
      <c r="MKA26" s="751"/>
      <c r="MKB26" s="751"/>
      <c r="MKC26" s="751"/>
      <c r="MKD26" s="751"/>
      <c r="MKE26" s="751"/>
      <c r="MKF26" s="751"/>
      <c r="MKG26" s="751"/>
      <c r="MKH26" s="751"/>
      <c r="MKI26" s="751"/>
      <c r="MKJ26" s="751"/>
      <c r="MKK26" s="751"/>
      <c r="MKL26" s="751"/>
      <c r="MKM26" s="751"/>
      <c r="MKN26" s="751"/>
      <c r="MKO26" s="751"/>
      <c r="MKP26" s="751"/>
      <c r="MKQ26" s="751"/>
      <c r="MKR26" s="751"/>
      <c r="MKS26" s="751"/>
      <c r="MKT26" s="751"/>
      <c r="MKU26" s="751"/>
      <c r="MKV26" s="751"/>
      <c r="MKW26" s="751"/>
      <c r="MKX26" s="751"/>
      <c r="MKY26" s="751"/>
      <c r="MKZ26" s="751"/>
      <c r="MLA26" s="751"/>
      <c r="MLB26" s="751"/>
      <c r="MLC26" s="751"/>
      <c r="MLD26" s="751"/>
      <c r="MLE26" s="751"/>
      <c r="MLF26" s="751"/>
      <c r="MLG26" s="751"/>
      <c r="MLH26" s="751"/>
      <c r="MLI26" s="751"/>
      <c r="MLJ26" s="751"/>
      <c r="MLK26" s="751"/>
      <c r="MLL26" s="751"/>
      <c r="MLM26" s="751"/>
      <c r="MLN26" s="751"/>
      <c r="MLO26" s="751"/>
      <c r="MLP26" s="751"/>
      <c r="MLQ26" s="751"/>
      <c r="MLR26" s="751"/>
      <c r="MLS26" s="751"/>
      <c r="MLT26" s="751"/>
      <c r="MLU26" s="751"/>
      <c r="MLV26" s="751"/>
      <c r="MLW26" s="751"/>
      <c r="MLX26" s="751"/>
      <c r="MLY26" s="751"/>
      <c r="MLZ26" s="751"/>
      <c r="MMA26" s="751"/>
      <c r="MMB26" s="751"/>
      <c r="MMC26" s="751"/>
      <c r="MMD26" s="751"/>
      <c r="MME26" s="751"/>
      <c r="MMF26" s="751"/>
      <c r="MMG26" s="751"/>
      <c r="MMH26" s="751"/>
      <c r="MMI26" s="751"/>
      <c r="MMJ26" s="751"/>
      <c r="MMK26" s="751"/>
      <c r="MML26" s="751"/>
      <c r="MMM26" s="751"/>
      <c r="MMN26" s="751"/>
      <c r="MMO26" s="751"/>
      <c r="MMP26" s="751"/>
      <c r="MMQ26" s="751"/>
      <c r="MMR26" s="751"/>
      <c r="MMS26" s="751"/>
      <c r="MMT26" s="751"/>
      <c r="MMU26" s="751"/>
      <c r="MMV26" s="751"/>
      <c r="MMW26" s="751"/>
      <c r="MMX26" s="751"/>
      <c r="MMY26" s="751"/>
      <c r="MMZ26" s="751"/>
      <c r="MNA26" s="751"/>
      <c r="MNB26" s="751"/>
      <c r="MNC26" s="751"/>
      <c r="MND26" s="751"/>
      <c r="MNE26" s="751"/>
      <c r="MNF26" s="751"/>
      <c r="MNG26" s="751"/>
      <c r="MNH26" s="751"/>
      <c r="MNI26" s="751"/>
      <c r="MNJ26" s="751"/>
      <c r="MNK26" s="751"/>
      <c r="MNL26" s="751"/>
      <c r="MNM26" s="751"/>
      <c r="MNN26" s="751"/>
      <c r="MNO26" s="751"/>
      <c r="MNP26" s="751"/>
      <c r="MNQ26" s="751"/>
      <c r="MNR26" s="751"/>
      <c r="MNS26" s="751"/>
      <c r="MNT26" s="751"/>
      <c r="MNU26" s="751"/>
      <c r="MNV26" s="751"/>
      <c r="MNW26" s="751"/>
      <c r="MNX26" s="751"/>
      <c r="MNY26" s="751"/>
      <c r="MNZ26" s="751"/>
      <c r="MOA26" s="751"/>
      <c r="MOB26" s="751"/>
      <c r="MOC26" s="751"/>
      <c r="MOD26" s="751"/>
      <c r="MOE26" s="751"/>
      <c r="MOF26" s="751"/>
      <c r="MOG26" s="751"/>
      <c r="MOH26" s="751"/>
      <c r="MOI26" s="751"/>
      <c r="MOJ26" s="751"/>
      <c r="MOK26" s="751"/>
      <c r="MOL26" s="751"/>
      <c r="MOM26" s="751"/>
      <c r="MON26" s="751"/>
      <c r="MOO26" s="751"/>
      <c r="MOP26" s="751"/>
      <c r="MOQ26" s="751"/>
      <c r="MOR26" s="751"/>
      <c r="MOS26" s="751"/>
      <c r="MOT26" s="751"/>
      <c r="MOU26" s="751"/>
      <c r="MOV26" s="751"/>
      <c r="MOW26" s="751"/>
      <c r="MOX26" s="751"/>
      <c r="MOY26" s="751"/>
      <c r="MOZ26" s="751"/>
      <c r="MPA26" s="751"/>
      <c r="MPB26" s="751"/>
      <c r="MPC26" s="751"/>
      <c r="MPD26" s="751"/>
      <c r="MPE26" s="751"/>
      <c r="MPF26" s="751"/>
      <c r="MPG26" s="751"/>
      <c r="MPH26" s="751"/>
      <c r="MPI26" s="751"/>
      <c r="MPJ26" s="751"/>
      <c r="MPK26" s="751"/>
      <c r="MPL26" s="751"/>
      <c r="MPM26" s="751"/>
      <c r="MPN26" s="751"/>
      <c r="MPO26" s="751"/>
      <c r="MPP26" s="751"/>
      <c r="MPQ26" s="751"/>
      <c r="MPR26" s="751"/>
      <c r="MPS26" s="751"/>
      <c r="MPT26" s="751"/>
      <c r="MPU26" s="751"/>
      <c r="MPV26" s="751"/>
      <c r="MPW26" s="751"/>
      <c r="MPX26" s="751"/>
      <c r="MPY26" s="751"/>
      <c r="MPZ26" s="751"/>
      <c r="MQA26" s="751"/>
      <c r="MQB26" s="751"/>
      <c r="MQC26" s="751"/>
      <c r="MQD26" s="751"/>
      <c r="MQE26" s="751"/>
      <c r="MQF26" s="751"/>
      <c r="MQG26" s="751"/>
      <c r="MQH26" s="751"/>
      <c r="MQI26" s="751"/>
      <c r="MQJ26" s="751"/>
      <c r="MQK26" s="751"/>
      <c r="MQL26" s="751"/>
      <c r="MQM26" s="751"/>
      <c r="MQN26" s="751"/>
      <c r="MQO26" s="751"/>
      <c r="MQP26" s="751"/>
      <c r="MQQ26" s="751"/>
      <c r="MQR26" s="751"/>
      <c r="MQS26" s="751"/>
      <c r="MQT26" s="751"/>
      <c r="MQU26" s="751"/>
      <c r="MQV26" s="751"/>
      <c r="MQW26" s="751"/>
      <c r="MQX26" s="751"/>
      <c r="MQY26" s="751"/>
      <c r="MQZ26" s="751"/>
      <c r="MRA26" s="751"/>
      <c r="MRB26" s="751"/>
      <c r="MRC26" s="751"/>
      <c r="MRD26" s="751"/>
      <c r="MRE26" s="751"/>
      <c r="MRF26" s="751"/>
      <c r="MRG26" s="751"/>
      <c r="MRH26" s="751"/>
      <c r="MRI26" s="751"/>
      <c r="MRJ26" s="751"/>
      <c r="MRK26" s="751"/>
      <c r="MRL26" s="751"/>
      <c r="MRM26" s="751"/>
      <c r="MRN26" s="751"/>
      <c r="MRO26" s="751"/>
      <c r="MRP26" s="751"/>
      <c r="MRQ26" s="751"/>
      <c r="MRR26" s="751"/>
      <c r="MRS26" s="751"/>
      <c r="MRT26" s="751"/>
      <c r="MRU26" s="751"/>
      <c r="MRV26" s="751"/>
      <c r="MRW26" s="751"/>
      <c r="MRX26" s="751"/>
      <c r="MRY26" s="751"/>
      <c r="MRZ26" s="751"/>
      <c r="MSA26" s="751"/>
      <c r="MSB26" s="751"/>
      <c r="MSC26" s="751"/>
      <c r="MSD26" s="751"/>
      <c r="MSE26" s="751"/>
      <c r="MSF26" s="751"/>
      <c r="MSG26" s="751"/>
      <c r="MSH26" s="751"/>
      <c r="MSI26" s="751"/>
      <c r="MSJ26" s="751"/>
      <c r="MSK26" s="751"/>
      <c r="MSL26" s="751"/>
      <c r="MSM26" s="751"/>
      <c r="MSN26" s="751"/>
      <c r="MSO26" s="751"/>
      <c r="MSP26" s="751"/>
      <c r="MSQ26" s="751"/>
      <c r="MSR26" s="751"/>
      <c r="MSS26" s="751"/>
      <c r="MST26" s="751"/>
      <c r="MSU26" s="751"/>
      <c r="MSV26" s="751"/>
      <c r="MSW26" s="751"/>
      <c r="MSX26" s="751"/>
      <c r="MSY26" s="751"/>
      <c r="MSZ26" s="751"/>
      <c r="MTA26" s="751"/>
      <c r="MTB26" s="751"/>
      <c r="MTC26" s="751"/>
      <c r="MTD26" s="751"/>
      <c r="MTE26" s="751"/>
      <c r="MTF26" s="751"/>
      <c r="MTG26" s="751"/>
      <c r="MTH26" s="751"/>
      <c r="MTI26" s="751"/>
      <c r="MTJ26" s="751"/>
      <c r="MTK26" s="751"/>
      <c r="MTL26" s="751"/>
      <c r="MTM26" s="751"/>
      <c r="MTN26" s="751"/>
      <c r="MTO26" s="751"/>
      <c r="MTP26" s="751"/>
      <c r="MTQ26" s="751"/>
      <c r="MTR26" s="751"/>
      <c r="MTS26" s="751"/>
      <c r="MTT26" s="751"/>
      <c r="MTU26" s="751"/>
      <c r="MTV26" s="751"/>
      <c r="MTW26" s="751"/>
      <c r="MTX26" s="751"/>
      <c r="MTY26" s="751"/>
      <c r="MTZ26" s="751"/>
      <c r="MUA26" s="751"/>
      <c r="MUB26" s="751"/>
      <c r="MUC26" s="751"/>
      <c r="MUD26" s="751"/>
      <c r="MUE26" s="751"/>
      <c r="MUF26" s="751"/>
      <c r="MUG26" s="751"/>
      <c r="MUH26" s="751"/>
      <c r="MUI26" s="751"/>
      <c r="MUJ26" s="751"/>
      <c r="MUK26" s="751"/>
      <c r="MUL26" s="751"/>
      <c r="MUM26" s="751"/>
      <c r="MUN26" s="751"/>
      <c r="MUO26" s="751"/>
      <c r="MUP26" s="751"/>
      <c r="MUQ26" s="751"/>
      <c r="MUR26" s="751"/>
      <c r="MUS26" s="751"/>
      <c r="MUT26" s="751"/>
      <c r="MUU26" s="751"/>
      <c r="MUV26" s="751"/>
      <c r="MUW26" s="751"/>
      <c r="MUX26" s="751"/>
      <c r="MUY26" s="751"/>
      <c r="MUZ26" s="751"/>
      <c r="MVA26" s="751"/>
      <c r="MVB26" s="751"/>
      <c r="MVC26" s="751"/>
      <c r="MVD26" s="751"/>
      <c r="MVE26" s="751"/>
      <c r="MVF26" s="751"/>
      <c r="MVG26" s="751"/>
      <c r="MVH26" s="751"/>
      <c r="MVI26" s="751"/>
      <c r="MVJ26" s="751"/>
      <c r="MVK26" s="751"/>
      <c r="MVL26" s="751"/>
      <c r="MVM26" s="751"/>
      <c r="MVN26" s="751"/>
      <c r="MVO26" s="751"/>
      <c r="MVP26" s="751"/>
      <c r="MVQ26" s="751"/>
      <c r="MVR26" s="751"/>
      <c r="MVS26" s="751"/>
      <c r="MVT26" s="751"/>
      <c r="MVU26" s="751"/>
      <c r="MVV26" s="751"/>
      <c r="MVW26" s="751"/>
      <c r="MVX26" s="751"/>
      <c r="MVY26" s="751"/>
      <c r="MVZ26" s="751"/>
      <c r="MWA26" s="751"/>
      <c r="MWB26" s="751"/>
      <c r="MWC26" s="751"/>
      <c r="MWD26" s="751"/>
      <c r="MWE26" s="751"/>
      <c r="MWF26" s="751"/>
      <c r="MWG26" s="751"/>
      <c r="MWH26" s="751"/>
      <c r="MWI26" s="751"/>
      <c r="MWJ26" s="751"/>
      <c r="MWK26" s="751"/>
      <c r="MWL26" s="751"/>
      <c r="MWM26" s="751"/>
      <c r="MWN26" s="751"/>
      <c r="MWO26" s="751"/>
      <c r="MWP26" s="751"/>
      <c r="MWQ26" s="751"/>
      <c r="MWR26" s="751"/>
      <c r="MWS26" s="751"/>
      <c r="MWT26" s="751"/>
      <c r="MWU26" s="751"/>
      <c r="MWV26" s="751"/>
      <c r="MWW26" s="751"/>
      <c r="MWX26" s="751"/>
      <c r="MWY26" s="751"/>
      <c r="MWZ26" s="751"/>
      <c r="MXA26" s="751"/>
      <c r="MXB26" s="751"/>
      <c r="MXC26" s="751"/>
      <c r="MXD26" s="751"/>
      <c r="MXE26" s="751"/>
      <c r="MXF26" s="751"/>
      <c r="MXG26" s="751"/>
      <c r="MXH26" s="751"/>
      <c r="MXI26" s="751"/>
      <c r="MXJ26" s="751"/>
      <c r="MXK26" s="751"/>
      <c r="MXL26" s="751"/>
      <c r="MXM26" s="751"/>
      <c r="MXN26" s="751"/>
      <c r="MXO26" s="751"/>
      <c r="MXP26" s="751"/>
      <c r="MXQ26" s="751"/>
      <c r="MXR26" s="751"/>
      <c r="MXS26" s="751"/>
      <c r="MXT26" s="751"/>
      <c r="MXU26" s="751"/>
      <c r="MXV26" s="751"/>
      <c r="MXW26" s="751"/>
      <c r="MXX26" s="751"/>
      <c r="MXY26" s="751"/>
      <c r="MXZ26" s="751"/>
      <c r="MYA26" s="751"/>
      <c r="MYB26" s="751"/>
      <c r="MYC26" s="751"/>
      <c r="MYD26" s="751"/>
      <c r="MYE26" s="751"/>
      <c r="MYF26" s="751"/>
      <c r="MYG26" s="751"/>
      <c r="MYH26" s="751"/>
      <c r="MYI26" s="751"/>
      <c r="MYJ26" s="751"/>
      <c r="MYK26" s="751"/>
      <c r="MYL26" s="751"/>
      <c r="MYM26" s="751"/>
      <c r="MYN26" s="751"/>
      <c r="MYO26" s="751"/>
      <c r="MYP26" s="751"/>
      <c r="MYQ26" s="751"/>
      <c r="MYR26" s="751"/>
      <c r="MYS26" s="751"/>
      <c r="MYT26" s="751"/>
      <c r="MYU26" s="751"/>
      <c r="MYV26" s="751"/>
      <c r="MYW26" s="751"/>
      <c r="MYX26" s="751"/>
      <c r="MYY26" s="751"/>
      <c r="MYZ26" s="751"/>
      <c r="MZA26" s="751"/>
      <c r="MZB26" s="751"/>
      <c r="MZC26" s="751"/>
      <c r="MZD26" s="751"/>
      <c r="MZE26" s="751"/>
      <c r="MZF26" s="751"/>
      <c r="MZG26" s="751"/>
      <c r="MZH26" s="751"/>
      <c r="MZI26" s="751"/>
      <c r="MZJ26" s="751"/>
      <c r="MZK26" s="751"/>
      <c r="MZL26" s="751"/>
      <c r="MZM26" s="751"/>
      <c r="MZN26" s="751"/>
      <c r="MZO26" s="751"/>
      <c r="MZP26" s="751"/>
      <c r="MZQ26" s="751"/>
      <c r="MZR26" s="751"/>
      <c r="MZS26" s="751"/>
      <c r="MZT26" s="751"/>
      <c r="MZU26" s="751"/>
      <c r="MZV26" s="751"/>
      <c r="MZW26" s="751"/>
      <c r="MZX26" s="751"/>
      <c r="MZY26" s="751"/>
      <c r="MZZ26" s="751"/>
      <c r="NAA26" s="751"/>
      <c r="NAB26" s="751"/>
      <c r="NAC26" s="751"/>
      <c r="NAD26" s="751"/>
      <c r="NAE26" s="751"/>
      <c r="NAF26" s="751"/>
      <c r="NAG26" s="751"/>
      <c r="NAH26" s="751"/>
      <c r="NAI26" s="751"/>
      <c r="NAJ26" s="751"/>
      <c r="NAK26" s="751"/>
      <c r="NAL26" s="751"/>
      <c r="NAM26" s="751"/>
      <c r="NAN26" s="751"/>
      <c r="NAO26" s="751"/>
      <c r="NAP26" s="751"/>
      <c r="NAQ26" s="751"/>
      <c r="NAR26" s="751"/>
      <c r="NAS26" s="751"/>
      <c r="NAT26" s="751"/>
      <c r="NAU26" s="751"/>
      <c r="NAV26" s="751"/>
      <c r="NAW26" s="751"/>
      <c r="NAX26" s="751"/>
      <c r="NAY26" s="751"/>
      <c r="NAZ26" s="751"/>
      <c r="NBA26" s="751"/>
      <c r="NBB26" s="751"/>
      <c r="NBC26" s="751"/>
      <c r="NBD26" s="751"/>
      <c r="NBE26" s="751"/>
      <c r="NBF26" s="751"/>
      <c r="NBG26" s="751"/>
      <c r="NBH26" s="751"/>
      <c r="NBI26" s="751"/>
      <c r="NBJ26" s="751"/>
      <c r="NBK26" s="751"/>
      <c r="NBL26" s="751"/>
      <c r="NBM26" s="751"/>
      <c r="NBN26" s="751"/>
      <c r="NBO26" s="751"/>
      <c r="NBP26" s="751"/>
      <c r="NBQ26" s="751"/>
      <c r="NBR26" s="751"/>
      <c r="NBS26" s="751"/>
      <c r="NBT26" s="751"/>
      <c r="NBU26" s="751"/>
      <c r="NBV26" s="751"/>
      <c r="NBW26" s="751"/>
      <c r="NBX26" s="751"/>
      <c r="NBY26" s="751"/>
      <c r="NBZ26" s="751"/>
      <c r="NCA26" s="751"/>
      <c r="NCB26" s="751"/>
      <c r="NCC26" s="751"/>
      <c r="NCD26" s="751"/>
      <c r="NCE26" s="751"/>
      <c r="NCF26" s="751"/>
      <c r="NCG26" s="751"/>
      <c r="NCH26" s="751"/>
      <c r="NCI26" s="751"/>
      <c r="NCJ26" s="751"/>
      <c r="NCK26" s="751"/>
      <c r="NCL26" s="751"/>
      <c r="NCM26" s="751"/>
      <c r="NCN26" s="751"/>
      <c r="NCO26" s="751"/>
      <c r="NCP26" s="751"/>
      <c r="NCQ26" s="751"/>
      <c r="NCR26" s="751"/>
      <c r="NCS26" s="751"/>
      <c r="NCT26" s="751"/>
      <c r="NCU26" s="751"/>
      <c r="NCV26" s="751"/>
      <c r="NCW26" s="751"/>
      <c r="NCX26" s="751"/>
      <c r="NCY26" s="751"/>
      <c r="NCZ26" s="751"/>
      <c r="NDA26" s="751"/>
      <c r="NDB26" s="751"/>
      <c r="NDC26" s="751"/>
      <c r="NDD26" s="751"/>
      <c r="NDE26" s="751"/>
      <c r="NDF26" s="751"/>
      <c r="NDG26" s="751"/>
      <c r="NDH26" s="751"/>
      <c r="NDI26" s="751"/>
      <c r="NDJ26" s="751"/>
      <c r="NDK26" s="751"/>
      <c r="NDL26" s="751"/>
      <c r="NDM26" s="751"/>
      <c r="NDN26" s="751"/>
      <c r="NDO26" s="751"/>
      <c r="NDP26" s="751"/>
      <c r="NDQ26" s="751"/>
      <c r="NDR26" s="751"/>
      <c r="NDS26" s="751"/>
      <c r="NDT26" s="751"/>
      <c r="NDU26" s="751"/>
      <c r="NDV26" s="751"/>
      <c r="NDW26" s="751"/>
      <c r="NDX26" s="751"/>
      <c r="NDY26" s="751"/>
      <c r="NDZ26" s="751"/>
      <c r="NEA26" s="751"/>
      <c r="NEB26" s="751"/>
      <c r="NEC26" s="751"/>
      <c r="NED26" s="751"/>
      <c r="NEE26" s="751"/>
      <c r="NEF26" s="751"/>
      <c r="NEG26" s="751"/>
      <c r="NEH26" s="751"/>
      <c r="NEI26" s="751"/>
      <c r="NEJ26" s="751"/>
      <c r="NEK26" s="751"/>
      <c r="NEL26" s="751"/>
      <c r="NEM26" s="751"/>
      <c r="NEN26" s="751"/>
      <c r="NEO26" s="751"/>
      <c r="NEP26" s="751"/>
      <c r="NEQ26" s="751"/>
      <c r="NER26" s="751"/>
      <c r="NES26" s="751"/>
      <c r="NET26" s="751"/>
      <c r="NEU26" s="751"/>
      <c r="NEV26" s="751"/>
      <c r="NEW26" s="751"/>
      <c r="NEX26" s="751"/>
      <c r="NEY26" s="751"/>
      <c r="NEZ26" s="751"/>
      <c r="NFA26" s="751"/>
      <c r="NFB26" s="751"/>
      <c r="NFC26" s="751"/>
      <c r="NFD26" s="751"/>
      <c r="NFE26" s="751"/>
      <c r="NFF26" s="751"/>
      <c r="NFG26" s="751"/>
      <c r="NFH26" s="751"/>
      <c r="NFI26" s="751"/>
      <c r="NFJ26" s="751"/>
      <c r="NFK26" s="751"/>
      <c r="NFL26" s="751"/>
      <c r="NFM26" s="751"/>
      <c r="NFN26" s="751"/>
      <c r="NFO26" s="751"/>
      <c r="NFP26" s="751"/>
      <c r="NFQ26" s="751"/>
      <c r="NFR26" s="751"/>
      <c r="NFS26" s="751"/>
      <c r="NFT26" s="751"/>
      <c r="NFU26" s="751"/>
      <c r="NFV26" s="751"/>
      <c r="NFW26" s="751"/>
      <c r="NFX26" s="751"/>
      <c r="NFY26" s="751"/>
      <c r="NFZ26" s="751"/>
      <c r="NGA26" s="751"/>
      <c r="NGB26" s="751"/>
      <c r="NGC26" s="751"/>
      <c r="NGD26" s="751"/>
      <c r="NGE26" s="751"/>
      <c r="NGF26" s="751"/>
      <c r="NGG26" s="751"/>
      <c r="NGH26" s="751"/>
      <c r="NGI26" s="751"/>
      <c r="NGJ26" s="751"/>
      <c r="NGK26" s="751"/>
      <c r="NGL26" s="751"/>
      <c r="NGM26" s="751"/>
      <c r="NGN26" s="751"/>
      <c r="NGO26" s="751"/>
      <c r="NGP26" s="751"/>
      <c r="NGQ26" s="751"/>
      <c r="NGR26" s="751"/>
      <c r="NGS26" s="751"/>
      <c r="NGT26" s="751"/>
      <c r="NGU26" s="751"/>
      <c r="NGV26" s="751"/>
      <c r="NGW26" s="751"/>
      <c r="NGX26" s="751"/>
      <c r="NGY26" s="751"/>
      <c r="NGZ26" s="751"/>
      <c r="NHA26" s="751"/>
      <c r="NHB26" s="751"/>
      <c r="NHC26" s="751"/>
      <c r="NHD26" s="751"/>
      <c r="NHE26" s="751"/>
      <c r="NHF26" s="751"/>
      <c r="NHG26" s="751"/>
      <c r="NHH26" s="751"/>
      <c r="NHI26" s="751"/>
      <c r="NHJ26" s="751"/>
      <c r="NHK26" s="751"/>
      <c r="NHL26" s="751"/>
      <c r="NHM26" s="751"/>
      <c r="NHN26" s="751"/>
      <c r="NHO26" s="751"/>
      <c r="NHP26" s="751"/>
      <c r="NHQ26" s="751"/>
      <c r="NHR26" s="751"/>
      <c r="NHS26" s="751"/>
      <c r="NHT26" s="751"/>
      <c r="NHU26" s="751"/>
      <c r="NHV26" s="751"/>
      <c r="NHW26" s="751"/>
      <c r="NHX26" s="751"/>
      <c r="NHY26" s="751"/>
      <c r="NHZ26" s="751"/>
      <c r="NIA26" s="751"/>
      <c r="NIB26" s="751"/>
      <c r="NIC26" s="751"/>
      <c r="NID26" s="751"/>
      <c r="NIE26" s="751"/>
      <c r="NIF26" s="751"/>
      <c r="NIG26" s="751"/>
      <c r="NIH26" s="751"/>
      <c r="NII26" s="751"/>
      <c r="NIJ26" s="751"/>
      <c r="NIK26" s="751"/>
      <c r="NIL26" s="751"/>
      <c r="NIM26" s="751"/>
      <c r="NIN26" s="751"/>
      <c r="NIO26" s="751"/>
      <c r="NIP26" s="751"/>
      <c r="NIQ26" s="751"/>
      <c r="NIR26" s="751"/>
      <c r="NIS26" s="751"/>
      <c r="NIT26" s="751"/>
      <c r="NIU26" s="751"/>
      <c r="NIV26" s="751"/>
      <c r="NIW26" s="751"/>
      <c r="NIX26" s="751"/>
      <c r="NIY26" s="751"/>
      <c r="NIZ26" s="751"/>
      <c r="NJA26" s="751"/>
      <c r="NJB26" s="751"/>
      <c r="NJC26" s="751"/>
      <c r="NJD26" s="751"/>
      <c r="NJE26" s="751"/>
      <c r="NJF26" s="751"/>
      <c r="NJG26" s="751"/>
      <c r="NJH26" s="751"/>
      <c r="NJI26" s="751"/>
      <c r="NJJ26" s="751"/>
      <c r="NJK26" s="751"/>
      <c r="NJL26" s="751"/>
      <c r="NJM26" s="751"/>
      <c r="NJN26" s="751"/>
      <c r="NJO26" s="751"/>
      <c r="NJP26" s="751"/>
      <c r="NJQ26" s="751"/>
      <c r="NJR26" s="751"/>
      <c r="NJS26" s="751"/>
      <c r="NJT26" s="751"/>
      <c r="NJU26" s="751"/>
      <c r="NJV26" s="751"/>
      <c r="NJW26" s="751"/>
      <c r="NJX26" s="751"/>
      <c r="NJY26" s="751"/>
      <c r="NJZ26" s="751"/>
      <c r="NKA26" s="751"/>
      <c r="NKB26" s="751"/>
      <c r="NKC26" s="751"/>
      <c r="NKD26" s="751"/>
      <c r="NKE26" s="751"/>
      <c r="NKF26" s="751"/>
      <c r="NKG26" s="751"/>
      <c r="NKH26" s="751"/>
      <c r="NKI26" s="751"/>
      <c r="NKJ26" s="751"/>
      <c r="NKK26" s="751"/>
      <c r="NKL26" s="751"/>
      <c r="NKM26" s="751"/>
      <c r="NKN26" s="751"/>
      <c r="NKO26" s="751"/>
      <c r="NKP26" s="751"/>
      <c r="NKQ26" s="751"/>
      <c r="NKR26" s="751"/>
      <c r="NKS26" s="751"/>
      <c r="NKT26" s="751"/>
      <c r="NKU26" s="751"/>
      <c r="NKV26" s="751"/>
      <c r="NKW26" s="751"/>
      <c r="NKX26" s="751"/>
      <c r="NKY26" s="751"/>
      <c r="NKZ26" s="751"/>
      <c r="NLA26" s="751"/>
      <c r="NLB26" s="751"/>
      <c r="NLC26" s="751"/>
      <c r="NLD26" s="751"/>
      <c r="NLE26" s="751"/>
      <c r="NLF26" s="751"/>
      <c r="NLG26" s="751"/>
      <c r="NLH26" s="751"/>
      <c r="NLI26" s="751"/>
      <c r="NLJ26" s="751"/>
      <c r="NLK26" s="751"/>
      <c r="NLL26" s="751"/>
      <c r="NLM26" s="751"/>
      <c r="NLN26" s="751"/>
      <c r="NLO26" s="751"/>
      <c r="NLP26" s="751"/>
      <c r="NLQ26" s="751"/>
      <c r="NLR26" s="751"/>
      <c r="NLS26" s="751"/>
      <c r="NLT26" s="751"/>
      <c r="NLU26" s="751"/>
      <c r="NLV26" s="751"/>
      <c r="NLW26" s="751"/>
      <c r="NLX26" s="751"/>
      <c r="NLY26" s="751"/>
      <c r="NLZ26" s="751"/>
      <c r="NMA26" s="751"/>
      <c r="NMB26" s="751"/>
      <c r="NMC26" s="751"/>
      <c r="NMD26" s="751"/>
      <c r="NME26" s="751"/>
      <c r="NMF26" s="751"/>
      <c r="NMG26" s="751"/>
      <c r="NMH26" s="751"/>
      <c r="NMI26" s="751"/>
      <c r="NMJ26" s="751"/>
      <c r="NMK26" s="751"/>
      <c r="NML26" s="751"/>
      <c r="NMM26" s="751"/>
      <c r="NMN26" s="751"/>
      <c r="NMO26" s="751"/>
      <c r="NMP26" s="751"/>
      <c r="NMQ26" s="751"/>
      <c r="NMR26" s="751"/>
      <c r="NMS26" s="751"/>
      <c r="NMT26" s="751"/>
      <c r="NMU26" s="751"/>
      <c r="NMV26" s="751"/>
      <c r="NMW26" s="751"/>
      <c r="NMX26" s="751"/>
      <c r="NMY26" s="751"/>
      <c r="NMZ26" s="751"/>
      <c r="NNA26" s="751"/>
      <c r="NNB26" s="751"/>
      <c r="NNC26" s="751"/>
      <c r="NND26" s="751"/>
      <c r="NNE26" s="751"/>
      <c r="NNF26" s="751"/>
      <c r="NNG26" s="751"/>
      <c r="NNH26" s="751"/>
      <c r="NNI26" s="751"/>
      <c r="NNJ26" s="751"/>
      <c r="NNK26" s="751"/>
      <c r="NNL26" s="751"/>
      <c r="NNM26" s="751"/>
      <c r="NNN26" s="751"/>
      <c r="NNO26" s="751"/>
      <c r="NNP26" s="751"/>
      <c r="NNQ26" s="751"/>
      <c r="NNR26" s="751"/>
      <c r="NNS26" s="751"/>
      <c r="NNT26" s="751"/>
      <c r="NNU26" s="751"/>
      <c r="NNV26" s="751"/>
      <c r="NNW26" s="751"/>
      <c r="NNX26" s="751"/>
      <c r="NNY26" s="751"/>
      <c r="NNZ26" s="751"/>
      <c r="NOA26" s="751"/>
      <c r="NOB26" s="751"/>
      <c r="NOC26" s="751"/>
      <c r="NOD26" s="751"/>
      <c r="NOE26" s="751"/>
      <c r="NOF26" s="751"/>
      <c r="NOG26" s="751"/>
      <c r="NOH26" s="751"/>
      <c r="NOI26" s="751"/>
      <c r="NOJ26" s="751"/>
      <c r="NOK26" s="751"/>
      <c r="NOL26" s="751"/>
      <c r="NOM26" s="751"/>
      <c r="NON26" s="751"/>
      <c r="NOO26" s="751"/>
      <c r="NOP26" s="751"/>
      <c r="NOQ26" s="751"/>
      <c r="NOR26" s="751"/>
      <c r="NOS26" s="751"/>
      <c r="NOT26" s="751"/>
      <c r="NOU26" s="751"/>
      <c r="NOV26" s="751"/>
      <c r="NOW26" s="751"/>
      <c r="NOX26" s="751"/>
      <c r="NOY26" s="751"/>
      <c r="NOZ26" s="751"/>
      <c r="NPA26" s="751"/>
      <c r="NPB26" s="751"/>
      <c r="NPC26" s="751"/>
      <c r="NPD26" s="751"/>
      <c r="NPE26" s="751"/>
      <c r="NPF26" s="751"/>
      <c r="NPG26" s="751"/>
      <c r="NPH26" s="751"/>
      <c r="NPI26" s="751"/>
      <c r="NPJ26" s="751"/>
      <c r="NPK26" s="751"/>
      <c r="NPL26" s="751"/>
      <c r="NPM26" s="751"/>
      <c r="NPN26" s="751"/>
      <c r="NPO26" s="751"/>
      <c r="NPP26" s="751"/>
      <c r="NPQ26" s="751"/>
      <c r="NPR26" s="751"/>
      <c r="NPS26" s="751"/>
      <c r="NPT26" s="751"/>
      <c r="NPU26" s="751"/>
      <c r="NPV26" s="751"/>
      <c r="NPW26" s="751"/>
      <c r="NPX26" s="751"/>
      <c r="NPY26" s="751"/>
      <c r="NPZ26" s="751"/>
      <c r="NQA26" s="751"/>
      <c r="NQB26" s="751"/>
      <c r="NQC26" s="751"/>
      <c r="NQD26" s="751"/>
      <c r="NQE26" s="751"/>
      <c r="NQF26" s="751"/>
      <c r="NQG26" s="751"/>
      <c r="NQH26" s="751"/>
      <c r="NQI26" s="751"/>
      <c r="NQJ26" s="751"/>
      <c r="NQK26" s="751"/>
      <c r="NQL26" s="751"/>
      <c r="NQM26" s="751"/>
      <c r="NQN26" s="751"/>
      <c r="NQO26" s="751"/>
      <c r="NQP26" s="751"/>
      <c r="NQQ26" s="751"/>
      <c r="NQR26" s="751"/>
      <c r="NQS26" s="751"/>
      <c r="NQT26" s="751"/>
      <c r="NQU26" s="751"/>
      <c r="NQV26" s="751"/>
      <c r="NQW26" s="751"/>
      <c r="NQX26" s="751"/>
      <c r="NQY26" s="751"/>
      <c r="NQZ26" s="751"/>
      <c r="NRA26" s="751"/>
      <c r="NRB26" s="751"/>
      <c r="NRC26" s="751"/>
      <c r="NRD26" s="751"/>
      <c r="NRE26" s="751"/>
      <c r="NRF26" s="751"/>
      <c r="NRG26" s="751"/>
      <c r="NRH26" s="751"/>
      <c r="NRI26" s="751"/>
      <c r="NRJ26" s="751"/>
      <c r="NRK26" s="751"/>
      <c r="NRL26" s="751"/>
      <c r="NRM26" s="751"/>
      <c r="NRN26" s="751"/>
      <c r="NRO26" s="751"/>
      <c r="NRP26" s="751"/>
      <c r="NRQ26" s="751"/>
      <c r="NRR26" s="751"/>
      <c r="NRS26" s="751"/>
      <c r="NRT26" s="751"/>
      <c r="NRU26" s="751"/>
      <c r="NRV26" s="751"/>
      <c r="NRW26" s="751"/>
      <c r="NRX26" s="751"/>
      <c r="NRY26" s="751"/>
      <c r="NRZ26" s="751"/>
      <c r="NSA26" s="751"/>
      <c r="NSB26" s="751"/>
      <c r="NSC26" s="751"/>
      <c r="NSD26" s="751"/>
      <c r="NSE26" s="751"/>
      <c r="NSF26" s="751"/>
      <c r="NSG26" s="751"/>
      <c r="NSH26" s="751"/>
      <c r="NSI26" s="751"/>
      <c r="NSJ26" s="751"/>
      <c r="NSK26" s="751"/>
      <c r="NSL26" s="751"/>
      <c r="NSM26" s="751"/>
      <c r="NSN26" s="751"/>
      <c r="NSO26" s="751"/>
      <c r="NSP26" s="751"/>
      <c r="NSQ26" s="751"/>
      <c r="NSR26" s="751"/>
      <c r="NSS26" s="751"/>
      <c r="NST26" s="751"/>
      <c r="NSU26" s="751"/>
      <c r="NSV26" s="751"/>
      <c r="NSW26" s="751"/>
      <c r="NSX26" s="751"/>
      <c r="NSY26" s="751"/>
      <c r="NSZ26" s="751"/>
      <c r="NTA26" s="751"/>
      <c r="NTB26" s="751"/>
      <c r="NTC26" s="751"/>
      <c r="NTD26" s="751"/>
      <c r="NTE26" s="751"/>
      <c r="NTF26" s="751"/>
      <c r="NTG26" s="751"/>
      <c r="NTH26" s="751"/>
      <c r="NTI26" s="751"/>
      <c r="NTJ26" s="751"/>
      <c r="NTK26" s="751"/>
      <c r="NTL26" s="751"/>
      <c r="NTM26" s="751"/>
      <c r="NTN26" s="751"/>
      <c r="NTO26" s="751"/>
      <c r="NTP26" s="751"/>
      <c r="NTQ26" s="751"/>
      <c r="NTR26" s="751"/>
      <c r="NTS26" s="751"/>
      <c r="NTT26" s="751"/>
      <c r="NTU26" s="751"/>
      <c r="NTV26" s="751"/>
      <c r="NTW26" s="751"/>
      <c r="NTX26" s="751"/>
      <c r="NTY26" s="751"/>
      <c r="NTZ26" s="751"/>
      <c r="NUA26" s="751"/>
      <c r="NUB26" s="751"/>
      <c r="NUC26" s="751"/>
      <c r="NUD26" s="751"/>
      <c r="NUE26" s="751"/>
      <c r="NUF26" s="751"/>
      <c r="NUG26" s="751"/>
      <c r="NUH26" s="751"/>
      <c r="NUI26" s="751"/>
      <c r="NUJ26" s="751"/>
      <c r="NUK26" s="751"/>
      <c r="NUL26" s="751"/>
      <c r="NUM26" s="751"/>
      <c r="NUN26" s="751"/>
      <c r="NUO26" s="751"/>
      <c r="NUP26" s="751"/>
      <c r="NUQ26" s="751"/>
      <c r="NUR26" s="751"/>
      <c r="NUS26" s="751"/>
      <c r="NUT26" s="751"/>
      <c r="NUU26" s="751"/>
      <c r="NUV26" s="751"/>
      <c r="NUW26" s="751"/>
      <c r="NUX26" s="751"/>
      <c r="NUY26" s="751"/>
      <c r="NUZ26" s="751"/>
      <c r="NVA26" s="751"/>
      <c r="NVB26" s="751"/>
      <c r="NVC26" s="751"/>
      <c r="NVD26" s="751"/>
      <c r="NVE26" s="751"/>
      <c r="NVF26" s="751"/>
      <c r="NVG26" s="751"/>
      <c r="NVH26" s="751"/>
      <c r="NVI26" s="751"/>
      <c r="NVJ26" s="751"/>
      <c r="NVK26" s="751"/>
      <c r="NVL26" s="751"/>
      <c r="NVM26" s="751"/>
      <c r="NVN26" s="751"/>
      <c r="NVO26" s="751"/>
      <c r="NVP26" s="751"/>
      <c r="NVQ26" s="751"/>
      <c r="NVR26" s="751"/>
      <c r="NVS26" s="751"/>
      <c r="NVT26" s="751"/>
      <c r="NVU26" s="751"/>
      <c r="NVV26" s="751"/>
      <c r="NVW26" s="751"/>
      <c r="NVX26" s="751"/>
      <c r="NVY26" s="751"/>
      <c r="NVZ26" s="751"/>
      <c r="NWA26" s="751"/>
      <c r="NWB26" s="751"/>
      <c r="NWC26" s="751"/>
      <c r="NWD26" s="751"/>
      <c r="NWE26" s="751"/>
      <c r="NWF26" s="751"/>
      <c r="NWG26" s="751"/>
      <c r="NWH26" s="751"/>
      <c r="NWI26" s="751"/>
      <c r="NWJ26" s="751"/>
      <c r="NWK26" s="751"/>
      <c r="NWL26" s="751"/>
      <c r="NWM26" s="751"/>
      <c r="NWN26" s="751"/>
      <c r="NWO26" s="751"/>
      <c r="NWP26" s="751"/>
      <c r="NWQ26" s="751"/>
      <c r="NWR26" s="751"/>
      <c r="NWS26" s="751"/>
      <c r="NWT26" s="751"/>
      <c r="NWU26" s="751"/>
      <c r="NWV26" s="751"/>
      <c r="NWW26" s="751"/>
      <c r="NWX26" s="751"/>
      <c r="NWY26" s="751"/>
      <c r="NWZ26" s="751"/>
      <c r="NXA26" s="751"/>
      <c r="NXB26" s="751"/>
      <c r="NXC26" s="751"/>
      <c r="NXD26" s="751"/>
      <c r="NXE26" s="751"/>
      <c r="NXF26" s="751"/>
      <c r="NXG26" s="751"/>
      <c r="NXH26" s="751"/>
      <c r="NXI26" s="751"/>
      <c r="NXJ26" s="751"/>
      <c r="NXK26" s="751"/>
      <c r="NXL26" s="751"/>
      <c r="NXM26" s="751"/>
      <c r="NXN26" s="751"/>
      <c r="NXO26" s="751"/>
      <c r="NXP26" s="751"/>
      <c r="NXQ26" s="751"/>
      <c r="NXR26" s="751"/>
      <c r="NXS26" s="751"/>
      <c r="NXT26" s="751"/>
      <c r="NXU26" s="751"/>
      <c r="NXV26" s="751"/>
      <c r="NXW26" s="751"/>
      <c r="NXX26" s="751"/>
      <c r="NXY26" s="751"/>
      <c r="NXZ26" s="751"/>
      <c r="NYA26" s="751"/>
      <c r="NYB26" s="751"/>
      <c r="NYC26" s="751"/>
      <c r="NYD26" s="751"/>
      <c r="NYE26" s="751"/>
      <c r="NYF26" s="751"/>
      <c r="NYG26" s="751"/>
      <c r="NYH26" s="751"/>
      <c r="NYI26" s="751"/>
      <c r="NYJ26" s="751"/>
      <c r="NYK26" s="751"/>
      <c r="NYL26" s="751"/>
      <c r="NYM26" s="751"/>
      <c r="NYN26" s="751"/>
      <c r="NYO26" s="751"/>
      <c r="NYP26" s="751"/>
      <c r="NYQ26" s="751"/>
      <c r="NYR26" s="751"/>
      <c r="NYS26" s="751"/>
      <c r="NYT26" s="751"/>
      <c r="NYU26" s="751"/>
      <c r="NYV26" s="751"/>
      <c r="NYW26" s="751"/>
      <c r="NYX26" s="751"/>
      <c r="NYY26" s="751"/>
      <c r="NYZ26" s="751"/>
      <c r="NZA26" s="751"/>
      <c r="NZB26" s="751"/>
      <c r="NZC26" s="751"/>
      <c r="NZD26" s="751"/>
      <c r="NZE26" s="751"/>
      <c r="NZF26" s="751"/>
      <c r="NZG26" s="751"/>
      <c r="NZH26" s="751"/>
      <c r="NZI26" s="751"/>
      <c r="NZJ26" s="751"/>
      <c r="NZK26" s="751"/>
      <c r="NZL26" s="751"/>
      <c r="NZM26" s="751"/>
      <c r="NZN26" s="751"/>
      <c r="NZO26" s="751"/>
      <c r="NZP26" s="751"/>
      <c r="NZQ26" s="751"/>
      <c r="NZR26" s="751"/>
      <c r="NZS26" s="751"/>
      <c r="NZT26" s="751"/>
      <c r="NZU26" s="751"/>
      <c r="NZV26" s="751"/>
      <c r="NZW26" s="751"/>
      <c r="NZX26" s="751"/>
      <c r="NZY26" s="751"/>
      <c r="NZZ26" s="751"/>
      <c r="OAA26" s="751"/>
      <c r="OAB26" s="751"/>
      <c r="OAC26" s="751"/>
      <c r="OAD26" s="751"/>
      <c r="OAE26" s="751"/>
      <c r="OAF26" s="751"/>
      <c r="OAG26" s="751"/>
      <c r="OAH26" s="751"/>
      <c r="OAI26" s="751"/>
      <c r="OAJ26" s="751"/>
      <c r="OAK26" s="751"/>
      <c r="OAL26" s="751"/>
      <c r="OAM26" s="751"/>
      <c r="OAN26" s="751"/>
      <c r="OAO26" s="751"/>
      <c r="OAP26" s="751"/>
      <c r="OAQ26" s="751"/>
      <c r="OAR26" s="751"/>
      <c r="OAS26" s="751"/>
      <c r="OAT26" s="751"/>
      <c r="OAU26" s="751"/>
      <c r="OAV26" s="751"/>
      <c r="OAW26" s="751"/>
      <c r="OAX26" s="751"/>
      <c r="OAY26" s="751"/>
      <c r="OAZ26" s="751"/>
      <c r="OBA26" s="751"/>
      <c r="OBB26" s="751"/>
      <c r="OBC26" s="751"/>
      <c r="OBD26" s="751"/>
      <c r="OBE26" s="751"/>
      <c r="OBF26" s="751"/>
      <c r="OBG26" s="751"/>
      <c r="OBH26" s="751"/>
      <c r="OBI26" s="751"/>
      <c r="OBJ26" s="751"/>
      <c r="OBK26" s="751"/>
      <c r="OBL26" s="751"/>
      <c r="OBM26" s="751"/>
      <c r="OBN26" s="751"/>
      <c r="OBO26" s="751"/>
      <c r="OBP26" s="751"/>
      <c r="OBQ26" s="751"/>
      <c r="OBR26" s="751"/>
      <c r="OBS26" s="751"/>
      <c r="OBT26" s="751"/>
      <c r="OBU26" s="751"/>
      <c r="OBV26" s="751"/>
      <c r="OBW26" s="751"/>
      <c r="OBX26" s="751"/>
      <c r="OBY26" s="751"/>
      <c r="OBZ26" s="751"/>
      <c r="OCA26" s="751"/>
      <c r="OCB26" s="751"/>
      <c r="OCC26" s="751"/>
      <c r="OCD26" s="751"/>
      <c r="OCE26" s="751"/>
      <c r="OCF26" s="751"/>
      <c r="OCG26" s="751"/>
      <c r="OCH26" s="751"/>
      <c r="OCI26" s="751"/>
      <c r="OCJ26" s="751"/>
      <c r="OCK26" s="751"/>
      <c r="OCL26" s="751"/>
      <c r="OCM26" s="751"/>
      <c r="OCN26" s="751"/>
      <c r="OCO26" s="751"/>
      <c r="OCP26" s="751"/>
      <c r="OCQ26" s="751"/>
      <c r="OCR26" s="751"/>
      <c r="OCS26" s="751"/>
      <c r="OCT26" s="751"/>
      <c r="OCU26" s="751"/>
      <c r="OCV26" s="751"/>
      <c r="OCW26" s="751"/>
      <c r="OCX26" s="751"/>
      <c r="OCY26" s="751"/>
      <c r="OCZ26" s="751"/>
      <c r="ODA26" s="751"/>
      <c r="ODB26" s="751"/>
      <c r="ODC26" s="751"/>
      <c r="ODD26" s="751"/>
      <c r="ODE26" s="751"/>
      <c r="ODF26" s="751"/>
      <c r="ODG26" s="751"/>
      <c r="ODH26" s="751"/>
      <c r="ODI26" s="751"/>
      <c r="ODJ26" s="751"/>
      <c r="ODK26" s="751"/>
      <c r="ODL26" s="751"/>
      <c r="ODM26" s="751"/>
      <c r="ODN26" s="751"/>
      <c r="ODO26" s="751"/>
      <c r="ODP26" s="751"/>
      <c r="ODQ26" s="751"/>
      <c r="ODR26" s="751"/>
      <c r="ODS26" s="751"/>
      <c r="ODT26" s="751"/>
      <c r="ODU26" s="751"/>
      <c r="ODV26" s="751"/>
      <c r="ODW26" s="751"/>
      <c r="ODX26" s="751"/>
      <c r="ODY26" s="751"/>
      <c r="ODZ26" s="751"/>
      <c r="OEA26" s="751"/>
      <c r="OEB26" s="751"/>
      <c r="OEC26" s="751"/>
      <c r="OED26" s="751"/>
      <c r="OEE26" s="751"/>
      <c r="OEF26" s="751"/>
      <c r="OEG26" s="751"/>
      <c r="OEH26" s="751"/>
      <c r="OEI26" s="751"/>
      <c r="OEJ26" s="751"/>
      <c r="OEK26" s="751"/>
      <c r="OEL26" s="751"/>
      <c r="OEM26" s="751"/>
      <c r="OEN26" s="751"/>
      <c r="OEO26" s="751"/>
      <c r="OEP26" s="751"/>
      <c r="OEQ26" s="751"/>
      <c r="OER26" s="751"/>
      <c r="OES26" s="751"/>
      <c r="OET26" s="751"/>
      <c r="OEU26" s="751"/>
      <c r="OEV26" s="751"/>
      <c r="OEW26" s="751"/>
      <c r="OEX26" s="751"/>
      <c r="OEY26" s="751"/>
      <c r="OEZ26" s="751"/>
      <c r="OFA26" s="751"/>
      <c r="OFB26" s="751"/>
      <c r="OFC26" s="751"/>
      <c r="OFD26" s="751"/>
      <c r="OFE26" s="751"/>
      <c r="OFF26" s="751"/>
      <c r="OFG26" s="751"/>
      <c r="OFH26" s="751"/>
      <c r="OFI26" s="751"/>
      <c r="OFJ26" s="751"/>
      <c r="OFK26" s="751"/>
      <c r="OFL26" s="751"/>
      <c r="OFM26" s="751"/>
      <c r="OFN26" s="751"/>
      <c r="OFO26" s="751"/>
      <c r="OFP26" s="751"/>
      <c r="OFQ26" s="751"/>
      <c r="OFR26" s="751"/>
      <c r="OFS26" s="751"/>
      <c r="OFT26" s="751"/>
      <c r="OFU26" s="751"/>
      <c r="OFV26" s="751"/>
      <c r="OFW26" s="751"/>
      <c r="OFX26" s="751"/>
      <c r="OFY26" s="751"/>
      <c r="OFZ26" s="751"/>
      <c r="OGA26" s="751"/>
      <c r="OGB26" s="751"/>
      <c r="OGC26" s="751"/>
      <c r="OGD26" s="751"/>
      <c r="OGE26" s="751"/>
      <c r="OGF26" s="751"/>
      <c r="OGG26" s="751"/>
      <c r="OGH26" s="751"/>
      <c r="OGI26" s="751"/>
      <c r="OGJ26" s="751"/>
      <c r="OGK26" s="751"/>
      <c r="OGL26" s="751"/>
      <c r="OGM26" s="751"/>
      <c r="OGN26" s="751"/>
      <c r="OGO26" s="751"/>
      <c r="OGP26" s="751"/>
      <c r="OGQ26" s="751"/>
      <c r="OGR26" s="751"/>
      <c r="OGS26" s="751"/>
      <c r="OGT26" s="751"/>
      <c r="OGU26" s="751"/>
      <c r="OGV26" s="751"/>
      <c r="OGW26" s="751"/>
      <c r="OGX26" s="751"/>
      <c r="OGY26" s="751"/>
      <c r="OGZ26" s="751"/>
      <c r="OHA26" s="751"/>
      <c r="OHB26" s="751"/>
      <c r="OHC26" s="751"/>
      <c r="OHD26" s="751"/>
      <c r="OHE26" s="751"/>
      <c r="OHF26" s="751"/>
      <c r="OHG26" s="751"/>
      <c r="OHH26" s="751"/>
      <c r="OHI26" s="751"/>
      <c r="OHJ26" s="751"/>
      <c r="OHK26" s="751"/>
      <c r="OHL26" s="751"/>
      <c r="OHM26" s="751"/>
      <c r="OHN26" s="751"/>
      <c r="OHO26" s="751"/>
      <c r="OHP26" s="751"/>
      <c r="OHQ26" s="751"/>
      <c r="OHR26" s="751"/>
      <c r="OHS26" s="751"/>
      <c r="OHT26" s="751"/>
      <c r="OHU26" s="751"/>
      <c r="OHV26" s="751"/>
      <c r="OHW26" s="751"/>
      <c r="OHX26" s="751"/>
      <c r="OHY26" s="751"/>
      <c r="OHZ26" s="751"/>
      <c r="OIA26" s="751"/>
      <c r="OIB26" s="751"/>
      <c r="OIC26" s="751"/>
      <c r="OID26" s="751"/>
      <c r="OIE26" s="751"/>
      <c r="OIF26" s="751"/>
      <c r="OIG26" s="751"/>
      <c r="OIH26" s="751"/>
      <c r="OII26" s="751"/>
      <c r="OIJ26" s="751"/>
      <c r="OIK26" s="751"/>
      <c r="OIL26" s="751"/>
      <c r="OIM26" s="751"/>
      <c r="OIN26" s="751"/>
      <c r="OIO26" s="751"/>
      <c r="OIP26" s="751"/>
      <c r="OIQ26" s="751"/>
      <c r="OIR26" s="751"/>
      <c r="OIS26" s="751"/>
      <c r="OIT26" s="751"/>
      <c r="OIU26" s="751"/>
      <c r="OIV26" s="751"/>
      <c r="OIW26" s="751"/>
      <c r="OIX26" s="751"/>
      <c r="OIY26" s="751"/>
      <c r="OIZ26" s="751"/>
      <c r="OJA26" s="751"/>
      <c r="OJB26" s="751"/>
      <c r="OJC26" s="751"/>
      <c r="OJD26" s="751"/>
      <c r="OJE26" s="751"/>
      <c r="OJF26" s="751"/>
      <c r="OJG26" s="751"/>
      <c r="OJH26" s="751"/>
      <c r="OJI26" s="751"/>
      <c r="OJJ26" s="751"/>
      <c r="OJK26" s="751"/>
      <c r="OJL26" s="751"/>
      <c r="OJM26" s="751"/>
      <c r="OJN26" s="751"/>
      <c r="OJO26" s="751"/>
      <c r="OJP26" s="751"/>
      <c r="OJQ26" s="751"/>
      <c r="OJR26" s="751"/>
      <c r="OJS26" s="751"/>
      <c r="OJT26" s="751"/>
      <c r="OJU26" s="751"/>
      <c r="OJV26" s="751"/>
      <c r="OJW26" s="751"/>
      <c r="OJX26" s="751"/>
      <c r="OJY26" s="751"/>
      <c r="OJZ26" s="751"/>
      <c r="OKA26" s="751"/>
      <c r="OKB26" s="751"/>
      <c r="OKC26" s="751"/>
      <c r="OKD26" s="751"/>
      <c r="OKE26" s="751"/>
      <c r="OKF26" s="751"/>
      <c r="OKG26" s="751"/>
      <c r="OKH26" s="751"/>
      <c r="OKI26" s="751"/>
      <c r="OKJ26" s="751"/>
      <c r="OKK26" s="751"/>
      <c r="OKL26" s="751"/>
      <c r="OKM26" s="751"/>
      <c r="OKN26" s="751"/>
      <c r="OKO26" s="751"/>
      <c r="OKP26" s="751"/>
      <c r="OKQ26" s="751"/>
      <c r="OKR26" s="751"/>
      <c r="OKS26" s="751"/>
      <c r="OKT26" s="751"/>
      <c r="OKU26" s="751"/>
      <c r="OKV26" s="751"/>
      <c r="OKW26" s="751"/>
      <c r="OKX26" s="751"/>
      <c r="OKY26" s="751"/>
      <c r="OKZ26" s="751"/>
      <c r="OLA26" s="751"/>
      <c r="OLB26" s="751"/>
      <c r="OLC26" s="751"/>
      <c r="OLD26" s="751"/>
      <c r="OLE26" s="751"/>
      <c r="OLF26" s="751"/>
      <c r="OLG26" s="751"/>
      <c r="OLH26" s="751"/>
      <c r="OLI26" s="751"/>
      <c r="OLJ26" s="751"/>
      <c r="OLK26" s="751"/>
      <c r="OLL26" s="751"/>
      <c r="OLM26" s="751"/>
      <c r="OLN26" s="751"/>
      <c r="OLO26" s="751"/>
      <c r="OLP26" s="751"/>
      <c r="OLQ26" s="751"/>
      <c r="OLR26" s="751"/>
      <c r="OLS26" s="751"/>
      <c r="OLT26" s="751"/>
      <c r="OLU26" s="751"/>
      <c r="OLV26" s="751"/>
      <c r="OLW26" s="751"/>
      <c r="OLX26" s="751"/>
      <c r="OLY26" s="751"/>
      <c r="OLZ26" s="751"/>
      <c r="OMA26" s="751"/>
      <c r="OMB26" s="751"/>
      <c r="OMC26" s="751"/>
      <c r="OMD26" s="751"/>
      <c r="OME26" s="751"/>
      <c r="OMF26" s="751"/>
      <c r="OMG26" s="751"/>
      <c r="OMH26" s="751"/>
      <c r="OMI26" s="751"/>
      <c r="OMJ26" s="751"/>
      <c r="OMK26" s="751"/>
      <c r="OML26" s="751"/>
      <c r="OMM26" s="751"/>
      <c r="OMN26" s="751"/>
      <c r="OMO26" s="751"/>
      <c r="OMP26" s="751"/>
      <c r="OMQ26" s="751"/>
      <c r="OMR26" s="751"/>
      <c r="OMS26" s="751"/>
      <c r="OMT26" s="751"/>
      <c r="OMU26" s="751"/>
      <c r="OMV26" s="751"/>
      <c r="OMW26" s="751"/>
      <c r="OMX26" s="751"/>
      <c r="OMY26" s="751"/>
      <c r="OMZ26" s="751"/>
      <c r="ONA26" s="751"/>
      <c r="ONB26" s="751"/>
      <c r="ONC26" s="751"/>
      <c r="OND26" s="751"/>
      <c r="ONE26" s="751"/>
      <c r="ONF26" s="751"/>
      <c r="ONG26" s="751"/>
      <c r="ONH26" s="751"/>
      <c r="ONI26" s="751"/>
      <c r="ONJ26" s="751"/>
      <c r="ONK26" s="751"/>
      <c r="ONL26" s="751"/>
      <c r="ONM26" s="751"/>
      <c r="ONN26" s="751"/>
      <c r="ONO26" s="751"/>
      <c r="ONP26" s="751"/>
      <c r="ONQ26" s="751"/>
      <c r="ONR26" s="751"/>
      <c r="ONS26" s="751"/>
      <c r="ONT26" s="751"/>
      <c r="ONU26" s="751"/>
      <c r="ONV26" s="751"/>
      <c r="ONW26" s="751"/>
      <c r="ONX26" s="751"/>
      <c r="ONY26" s="751"/>
      <c r="ONZ26" s="751"/>
      <c r="OOA26" s="751"/>
      <c r="OOB26" s="751"/>
      <c r="OOC26" s="751"/>
      <c r="OOD26" s="751"/>
      <c r="OOE26" s="751"/>
      <c r="OOF26" s="751"/>
      <c r="OOG26" s="751"/>
      <c r="OOH26" s="751"/>
      <c r="OOI26" s="751"/>
      <c r="OOJ26" s="751"/>
      <c r="OOK26" s="751"/>
      <c r="OOL26" s="751"/>
      <c r="OOM26" s="751"/>
      <c r="OON26" s="751"/>
      <c r="OOO26" s="751"/>
      <c r="OOP26" s="751"/>
      <c r="OOQ26" s="751"/>
      <c r="OOR26" s="751"/>
      <c r="OOS26" s="751"/>
      <c r="OOT26" s="751"/>
      <c r="OOU26" s="751"/>
      <c r="OOV26" s="751"/>
      <c r="OOW26" s="751"/>
      <c r="OOX26" s="751"/>
      <c r="OOY26" s="751"/>
      <c r="OOZ26" s="751"/>
      <c r="OPA26" s="751"/>
      <c r="OPB26" s="751"/>
      <c r="OPC26" s="751"/>
      <c r="OPD26" s="751"/>
      <c r="OPE26" s="751"/>
      <c r="OPF26" s="751"/>
      <c r="OPG26" s="751"/>
      <c r="OPH26" s="751"/>
      <c r="OPI26" s="751"/>
      <c r="OPJ26" s="751"/>
      <c r="OPK26" s="751"/>
      <c r="OPL26" s="751"/>
      <c r="OPM26" s="751"/>
      <c r="OPN26" s="751"/>
      <c r="OPO26" s="751"/>
      <c r="OPP26" s="751"/>
      <c r="OPQ26" s="751"/>
      <c r="OPR26" s="751"/>
      <c r="OPS26" s="751"/>
      <c r="OPT26" s="751"/>
      <c r="OPU26" s="751"/>
      <c r="OPV26" s="751"/>
      <c r="OPW26" s="751"/>
      <c r="OPX26" s="751"/>
      <c r="OPY26" s="751"/>
      <c r="OPZ26" s="751"/>
      <c r="OQA26" s="751"/>
      <c r="OQB26" s="751"/>
      <c r="OQC26" s="751"/>
      <c r="OQD26" s="751"/>
      <c r="OQE26" s="751"/>
      <c r="OQF26" s="751"/>
      <c r="OQG26" s="751"/>
      <c r="OQH26" s="751"/>
      <c r="OQI26" s="751"/>
      <c r="OQJ26" s="751"/>
      <c r="OQK26" s="751"/>
      <c r="OQL26" s="751"/>
      <c r="OQM26" s="751"/>
      <c r="OQN26" s="751"/>
      <c r="OQO26" s="751"/>
      <c r="OQP26" s="751"/>
      <c r="OQQ26" s="751"/>
      <c r="OQR26" s="751"/>
      <c r="OQS26" s="751"/>
      <c r="OQT26" s="751"/>
      <c r="OQU26" s="751"/>
      <c r="OQV26" s="751"/>
      <c r="OQW26" s="751"/>
      <c r="OQX26" s="751"/>
      <c r="OQY26" s="751"/>
      <c r="OQZ26" s="751"/>
      <c r="ORA26" s="751"/>
      <c r="ORB26" s="751"/>
      <c r="ORC26" s="751"/>
      <c r="ORD26" s="751"/>
      <c r="ORE26" s="751"/>
      <c r="ORF26" s="751"/>
      <c r="ORG26" s="751"/>
      <c r="ORH26" s="751"/>
      <c r="ORI26" s="751"/>
      <c r="ORJ26" s="751"/>
      <c r="ORK26" s="751"/>
      <c r="ORL26" s="751"/>
      <c r="ORM26" s="751"/>
      <c r="ORN26" s="751"/>
      <c r="ORO26" s="751"/>
      <c r="ORP26" s="751"/>
      <c r="ORQ26" s="751"/>
      <c r="ORR26" s="751"/>
      <c r="ORS26" s="751"/>
      <c r="ORT26" s="751"/>
      <c r="ORU26" s="751"/>
      <c r="ORV26" s="751"/>
      <c r="ORW26" s="751"/>
      <c r="ORX26" s="751"/>
      <c r="ORY26" s="751"/>
      <c r="ORZ26" s="751"/>
      <c r="OSA26" s="751"/>
      <c r="OSB26" s="751"/>
      <c r="OSC26" s="751"/>
      <c r="OSD26" s="751"/>
      <c r="OSE26" s="751"/>
      <c r="OSF26" s="751"/>
      <c r="OSG26" s="751"/>
      <c r="OSH26" s="751"/>
      <c r="OSI26" s="751"/>
      <c r="OSJ26" s="751"/>
      <c r="OSK26" s="751"/>
      <c r="OSL26" s="751"/>
      <c r="OSM26" s="751"/>
      <c r="OSN26" s="751"/>
      <c r="OSO26" s="751"/>
      <c r="OSP26" s="751"/>
      <c r="OSQ26" s="751"/>
      <c r="OSR26" s="751"/>
      <c r="OSS26" s="751"/>
      <c r="OST26" s="751"/>
      <c r="OSU26" s="751"/>
      <c r="OSV26" s="751"/>
      <c r="OSW26" s="751"/>
      <c r="OSX26" s="751"/>
      <c r="OSY26" s="751"/>
      <c r="OSZ26" s="751"/>
      <c r="OTA26" s="751"/>
      <c r="OTB26" s="751"/>
      <c r="OTC26" s="751"/>
      <c r="OTD26" s="751"/>
      <c r="OTE26" s="751"/>
      <c r="OTF26" s="751"/>
      <c r="OTG26" s="751"/>
      <c r="OTH26" s="751"/>
      <c r="OTI26" s="751"/>
      <c r="OTJ26" s="751"/>
      <c r="OTK26" s="751"/>
      <c r="OTL26" s="751"/>
      <c r="OTM26" s="751"/>
      <c r="OTN26" s="751"/>
      <c r="OTO26" s="751"/>
      <c r="OTP26" s="751"/>
      <c r="OTQ26" s="751"/>
      <c r="OTR26" s="751"/>
      <c r="OTS26" s="751"/>
      <c r="OTT26" s="751"/>
      <c r="OTU26" s="751"/>
      <c r="OTV26" s="751"/>
      <c r="OTW26" s="751"/>
      <c r="OTX26" s="751"/>
      <c r="OTY26" s="751"/>
      <c r="OTZ26" s="751"/>
      <c r="OUA26" s="751"/>
      <c r="OUB26" s="751"/>
      <c r="OUC26" s="751"/>
      <c r="OUD26" s="751"/>
      <c r="OUE26" s="751"/>
      <c r="OUF26" s="751"/>
      <c r="OUG26" s="751"/>
      <c r="OUH26" s="751"/>
      <c r="OUI26" s="751"/>
      <c r="OUJ26" s="751"/>
      <c r="OUK26" s="751"/>
      <c r="OUL26" s="751"/>
      <c r="OUM26" s="751"/>
      <c r="OUN26" s="751"/>
      <c r="OUO26" s="751"/>
      <c r="OUP26" s="751"/>
      <c r="OUQ26" s="751"/>
      <c r="OUR26" s="751"/>
      <c r="OUS26" s="751"/>
      <c r="OUT26" s="751"/>
      <c r="OUU26" s="751"/>
      <c r="OUV26" s="751"/>
      <c r="OUW26" s="751"/>
      <c r="OUX26" s="751"/>
      <c r="OUY26" s="751"/>
      <c r="OUZ26" s="751"/>
      <c r="OVA26" s="751"/>
      <c r="OVB26" s="751"/>
      <c r="OVC26" s="751"/>
      <c r="OVD26" s="751"/>
      <c r="OVE26" s="751"/>
      <c r="OVF26" s="751"/>
      <c r="OVG26" s="751"/>
      <c r="OVH26" s="751"/>
      <c r="OVI26" s="751"/>
      <c r="OVJ26" s="751"/>
      <c r="OVK26" s="751"/>
      <c r="OVL26" s="751"/>
      <c r="OVM26" s="751"/>
      <c r="OVN26" s="751"/>
      <c r="OVO26" s="751"/>
      <c r="OVP26" s="751"/>
      <c r="OVQ26" s="751"/>
      <c r="OVR26" s="751"/>
      <c r="OVS26" s="751"/>
      <c r="OVT26" s="751"/>
      <c r="OVU26" s="751"/>
      <c r="OVV26" s="751"/>
      <c r="OVW26" s="751"/>
      <c r="OVX26" s="751"/>
      <c r="OVY26" s="751"/>
      <c r="OVZ26" s="751"/>
      <c r="OWA26" s="751"/>
      <c r="OWB26" s="751"/>
      <c r="OWC26" s="751"/>
      <c r="OWD26" s="751"/>
      <c r="OWE26" s="751"/>
      <c r="OWF26" s="751"/>
      <c r="OWG26" s="751"/>
      <c r="OWH26" s="751"/>
      <c r="OWI26" s="751"/>
      <c r="OWJ26" s="751"/>
      <c r="OWK26" s="751"/>
      <c r="OWL26" s="751"/>
      <c r="OWM26" s="751"/>
      <c r="OWN26" s="751"/>
      <c r="OWO26" s="751"/>
      <c r="OWP26" s="751"/>
      <c r="OWQ26" s="751"/>
      <c r="OWR26" s="751"/>
      <c r="OWS26" s="751"/>
      <c r="OWT26" s="751"/>
      <c r="OWU26" s="751"/>
      <c r="OWV26" s="751"/>
      <c r="OWW26" s="751"/>
      <c r="OWX26" s="751"/>
      <c r="OWY26" s="751"/>
      <c r="OWZ26" s="751"/>
      <c r="OXA26" s="751"/>
      <c r="OXB26" s="751"/>
      <c r="OXC26" s="751"/>
      <c r="OXD26" s="751"/>
      <c r="OXE26" s="751"/>
      <c r="OXF26" s="751"/>
      <c r="OXG26" s="751"/>
      <c r="OXH26" s="751"/>
      <c r="OXI26" s="751"/>
      <c r="OXJ26" s="751"/>
      <c r="OXK26" s="751"/>
      <c r="OXL26" s="751"/>
      <c r="OXM26" s="751"/>
      <c r="OXN26" s="751"/>
      <c r="OXO26" s="751"/>
      <c r="OXP26" s="751"/>
      <c r="OXQ26" s="751"/>
      <c r="OXR26" s="751"/>
      <c r="OXS26" s="751"/>
      <c r="OXT26" s="751"/>
      <c r="OXU26" s="751"/>
      <c r="OXV26" s="751"/>
      <c r="OXW26" s="751"/>
      <c r="OXX26" s="751"/>
      <c r="OXY26" s="751"/>
      <c r="OXZ26" s="751"/>
      <c r="OYA26" s="751"/>
      <c r="OYB26" s="751"/>
      <c r="OYC26" s="751"/>
      <c r="OYD26" s="751"/>
      <c r="OYE26" s="751"/>
      <c r="OYF26" s="751"/>
      <c r="OYG26" s="751"/>
      <c r="OYH26" s="751"/>
      <c r="OYI26" s="751"/>
      <c r="OYJ26" s="751"/>
      <c r="OYK26" s="751"/>
      <c r="OYL26" s="751"/>
      <c r="OYM26" s="751"/>
      <c r="OYN26" s="751"/>
      <c r="OYO26" s="751"/>
      <c r="OYP26" s="751"/>
      <c r="OYQ26" s="751"/>
      <c r="OYR26" s="751"/>
      <c r="OYS26" s="751"/>
      <c r="OYT26" s="751"/>
      <c r="OYU26" s="751"/>
      <c r="OYV26" s="751"/>
      <c r="OYW26" s="751"/>
      <c r="OYX26" s="751"/>
      <c r="OYY26" s="751"/>
      <c r="OYZ26" s="751"/>
      <c r="OZA26" s="751"/>
      <c r="OZB26" s="751"/>
      <c r="OZC26" s="751"/>
      <c r="OZD26" s="751"/>
      <c r="OZE26" s="751"/>
      <c r="OZF26" s="751"/>
      <c r="OZG26" s="751"/>
      <c r="OZH26" s="751"/>
      <c r="OZI26" s="751"/>
      <c r="OZJ26" s="751"/>
      <c r="OZK26" s="751"/>
      <c r="OZL26" s="751"/>
      <c r="OZM26" s="751"/>
      <c r="OZN26" s="751"/>
      <c r="OZO26" s="751"/>
      <c r="OZP26" s="751"/>
      <c r="OZQ26" s="751"/>
      <c r="OZR26" s="751"/>
      <c r="OZS26" s="751"/>
      <c r="OZT26" s="751"/>
      <c r="OZU26" s="751"/>
      <c r="OZV26" s="751"/>
      <c r="OZW26" s="751"/>
      <c r="OZX26" s="751"/>
      <c r="OZY26" s="751"/>
      <c r="OZZ26" s="751"/>
      <c r="PAA26" s="751"/>
      <c r="PAB26" s="751"/>
      <c r="PAC26" s="751"/>
      <c r="PAD26" s="751"/>
      <c r="PAE26" s="751"/>
      <c r="PAF26" s="751"/>
      <c r="PAG26" s="751"/>
      <c r="PAH26" s="751"/>
      <c r="PAI26" s="751"/>
      <c r="PAJ26" s="751"/>
      <c r="PAK26" s="751"/>
      <c r="PAL26" s="751"/>
      <c r="PAM26" s="751"/>
      <c r="PAN26" s="751"/>
      <c r="PAO26" s="751"/>
      <c r="PAP26" s="751"/>
      <c r="PAQ26" s="751"/>
      <c r="PAR26" s="751"/>
      <c r="PAS26" s="751"/>
      <c r="PAT26" s="751"/>
      <c r="PAU26" s="751"/>
      <c r="PAV26" s="751"/>
      <c r="PAW26" s="751"/>
      <c r="PAX26" s="751"/>
      <c r="PAY26" s="751"/>
      <c r="PAZ26" s="751"/>
      <c r="PBA26" s="751"/>
      <c r="PBB26" s="751"/>
      <c r="PBC26" s="751"/>
      <c r="PBD26" s="751"/>
      <c r="PBE26" s="751"/>
      <c r="PBF26" s="751"/>
      <c r="PBG26" s="751"/>
      <c r="PBH26" s="751"/>
      <c r="PBI26" s="751"/>
      <c r="PBJ26" s="751"/>
      <c r="PBK26" s="751"/>
      <c r="PBL26" s="751"/>
      <c r="PBM26" s="751"/>
      <c r="PBN26" s="751"/>
      <c r="PBO26" s="751"/>
      <c r="PBP26" s="751"/>
      <c r="PBQ26" s="751"/>
      <c r="PBR26" s="751"/>
      <c r="PBS26" s="751"/>
      <c r="PBT26" s="751"/>
      <c r="PBU26" s="751"/>
      <c r="PBV26" s="751"/>
      <c r="PBW26" s="751"/>
      <c r="PBX26" s="751"/>
      <c r="PBY26" s="751"/>
      <c r="PBZ26" s="751"/>
      <c r="PCA26" s="751"/>
      <c r="PCB26" s="751"/>
      <c r="PCC26" s="751"/>
      <c r="PCD26" s="751"/>
      <c r="PCE26" s="751"/>
      <c r="PCF26" s="751"/>
      <c r="PCG26" s="751"/>
      <c r="PCH26" s="751"/>
      <c r="PCI26" s="751"/>
      <c r="PCJ26" s="751"/>
      <c r="PCK26" s="751"/>
      <c r="PCL26" s="751"/>
      <c r="PCM26" s="751"/>
      <c r="PCN26" s="751"/>
      <c r="PCO26" s="751"/>
      <c r="PCP26" s="751"/>
      <c r="PCQ26" s="751"/>
      <c r="PCR26" s="751"/>
      <c r="PCS26" s="751"/>
      <c r="PCT26" s="751"/>
      <c r="PCU26" s="751"/>
      <c r="PCV26" s="751"/>
      <c r="PCW26" s="751"/>
      <c r="PCX26" s="751"/>
      <c r="PCY26" s="751"/>
      <c r="PCZ26" s="751"/>
      <c r="PDA26" s="751"/>
      <c r="PDB26" s="751"/>
      <c r="PDC26" s="751"/>
      <c r="PDD26" s="751"/>
      <c r="PDE26" s="751"/>
      <c r="PDF26" s="751"/>
      <c r="PDG26" s="751"/>
      <c r="PDH26" s="751"/>
      <c r="PDI26" s="751"/>
      <c r="PDJ26" s="751"/>
      <c r="PDK26" s="751"/>
      <c r="PDL26" s="751"/>
      <c r="PDM26" s="751"/>
      <c r="PDN26" s="751"/>
      <c r="PDO26" s="751"/>
      <c r="PDP26" s="751"/>
      <c r="PDQ26" s="751"/>
      <c r="PDR26" s="751"/>
      <c r="PDS26" s="751"/>
      <c r="PDT26" s="751"/>
      <c r="PDU26" s="751"/>
      <c r="PDV26" s="751"/>
      <c r="PDW26" s="751"/>
      <c r="PDX26" s="751"/>
      <c r="PDY26" s="751"/>
      <c r="PDZ26" s="751"/>
      <c r="PEA26" s="751"/>
      <c r="PEB26" s="751"/>
      <c r="PEC26" s="751"/>
      <c r="PED26" s="751"/>
      <c r="PEE26" s="751"/>
      <c r="PEF26" s="751"/>
      <c r="PEG26" s="751"/>
      <c r="PEH26" s="751"/>
      <c r="PEI26" s="751"/>
      <c r="PEJ26" s="751"/>
      <c r="PEK26" s="751"/>
      <c r="PEL26" s="751"/>
      <c r="PEM26" s="751"/>
      <c r="PEN26" s="751"/>
      <c r="PEO26" s="751"/>
      <c r="PEP26" s="751"/>
      <c r="PEQ26" s="751"/>
      <c r="PER26" s="751"/>
      <c r="PES26" s="751"/>
      <c r="PET26" s="751"/>
      <c r="PEU26" s="751"/>
      <c r="PEV26" s="751"/>
      <c r="PEW26" s="751"/>
      <c r="PEX26" s="751"/>
      <c r="PEY26" s="751"/>
      <c r="PEZ26" s="751"/>
      <c r="PFA26" s="751"/>
      <c r="PFB26" s="751"/>
      <c r="PFC26" s="751"/>
      <c r="PFD26" s="751"/>
      <c r="PFE26" s="751"/>
      <c r="PFF26" s="751"/>
      <c r="PFG26" s="751"/>
      <c r="PFH26" s="751"/>
      <c r="PFI26" s="751"/>
      <c r="PFJ26" s="751"/>
      <c r="PFK26" s="751"/>
      <c r="PFL26" s="751"/>
      <c r="PFM26" s="751"/>
      <c r="PFN26" s="751"/>
      <c r="PFO26" s="751"/>
      <c r="PFP26" s="751"/>
      <c r="PFQ26" s="751"/>
      <c r="PFR26" s="751"/>
      <c r="PFS26" s="751"/>
      <c r="PFT26" s="751"/>
      <c r="PFU26" s="751"/>
      <c r="PFV26" s="751"/>
      <c r="PFW26" s="751"/>
      <c r="PFX26" s="751"/>
      <c r="PFY26" s="751"/>
      <c r="PFZ26" s="751"/>
      <c r="PGA26" s="751"/>
      <c r="PGB26" s="751"/>
      <c r="PGC26" s="751"/>
      <c r="PGD26" s="751"/>
      <c r="PGE26" s="751"/>
      <c r="PGF26" s="751"/>
      <c r="PGG26" s="751"/>
      <c r="PGH26" s="751"/>
      <c r="PGI26" s="751"/>
      <c r="PGJ26" s="751"/>
      <c r="PGK26" s="751"/>
      <c r="PGL26" s="751"/>
      <c r="PGM26" s="751"/>
      <c r="PGN26" s="751"/>
      <c r="PGO26" s="751"/>
      <c r="PGP26" s="751"/>
      <c r="PGQ26" s="751"/>
      <c r="PGR26" s="751"/>
      <c r="PGS26" s="751"/>
      <c r="PGT26" s="751"/>
      <c r="PGU26" s="751"/>
      <c r="PGV26" s="751"/>
      <c r="PGW26" s="751"/>
      <c r="PGX26" s="751"/>
      <c r="PGY26" s="751"/>
      <c r="PGZ26" s="751"/>
      <c r="PHA26" s="751"/>
      <c r="PHB26" s="751"/>
      <c r="PHC26" s="751"/>
      <c r="PHD26" s="751"/>
      <c r="PHE26" s="751"/>
      <c r="PHF26" s="751"/>
      <c r="PHG26" s="751"/>
      <c r="PHH26" s="751"/>
      <c r="PHI26" s="751"/>
      <c r="PHJ26" s="751"/>
      <c r="PHK26" s="751"/>
      <c r="PHL26" s="751"/>
      <c r="PHM26" s="751"/>
      <c r="PHN26" s="751"/>
      <c r="PHO26" s="751"/>
      <c r="PHP26" s="751"/>
      <c r="PHQ26" s="751"/>
      <c r="PHR26" s="751"/>
      <c r="PHS26" s="751"/>
      <c r="PHT26" s="751"/>
      <c r="PHU26" s="751"/>
      <c r="PHV26" s="751"/>
      <c r="PHW26" s="751"/>
      <c r="PHX26" s="751"/>
      <c r="PHY26" s="751"/>
      <c r="PHZ26" s="751"/>
      <c r="PIA26" s="751"/>
      <c r="PIB26" s="751"/>
      <c r="PIC26" s="751"/>
      <c r="PID26" s="751"/>
      <c r="PIE26" s="751"/>
      <c r="PIF26" s="751"/>
      <c r="PIG26" s="751"/>
      <c r="PIH26" s="751"/>
      <c r="PII26" s="751"/>
      <c r="PIJ26" s="751"/>
      <c r="PIK26" s="751"/>
      <c r="PIL26" s="751"/>
      <c r="PIM26" s="751"/>
      <c r="PIN26" s="751"/>
      <c r="PIO26" s="751"/>
      <c r="PIP26" s="751"/>
      <c r="PIQ26" s="751"/>
      <c r="PIR26" s="751"/>
      <c r="PIS26" s="751"/>
      <c r="PIT26" s="751"/>
      <c r="PIU26" s="751"/>
      <c r="PIV26" s="751"/>
      <c r="PIW26" s="751"/>
      <c r="PIX26" s="751"/>
      <c r="PIY26" s="751"/>
      <c r="PIZ26" s="751"/>
      <c r="PJA26" s="751"/>
      <c r="PJB26" s="751"/>
      <c r="PJC26" s="751"/>
      <c r="PJD26" s="751"/>
      <c r="PJE26" s="751"/>
      <c r="PJF26" s="751"/>
      <c r="PJG26" s="751"/>
      <c r="PJH26" s="751"/>
      <c r="PJI26" s="751"/>
      <c r="PJJ26" s="751"/>
      <c r="PJK26" s="751"/>
      <c r="PJL26" s="751"/>
      <c r="PJM26" s="751"/>
      <c r="PJN26" s="751"/>
      <c r="PJO26" s="751"/>
      <c r="PJP26" s="751"/>
      <c r="PJQ26" s="751"/>
      <c r="PJR26" s="751"/>
      <c r="PJS26" s="751"/>
      <c r="PJT26" s="751"/>
      <c r="PJU26" s="751"/>
      <c r="PJV26" s="751"/>
      <c r="PJW26" s="751"/>
      <c r="PJX26" s="751"/>
      <c r="PJY26" s="751"/>
      <c r="PJZ26" s="751"/>
      <c r="PKA26" s="751"/>
      <c r="PKB26" s="751"/>
      <c r="PKC26" s="751"/>
      <c r="PKD26" s="751"/>
      <c r="PKE26" s="751"/>
      <c r="PKF26" s="751"/>
      <c r="PKG26" s="751"/>
      <c r="PKH26" s="751"/>
      <c r="PKI26" s="751"/>
      <c r="PKJ26" s="751"/>
      <c r="PKK26" s="751"/>
      <c r="PKL26" s="751"/>
      <c r="PKM26" s="751"/>
      <c r="PKN26" s="751"/>
      <c r="PKO26" s="751"/>
      <c r="PKP26" s="751"/>
      <c r="PKQ26" s="751"/>
      <c r="PKR26" s="751"/>
      <c r="PKS26" s="751"/>
      <c r="PKT26" s="751"/>
      <c r="PKU26" s="751"/>
      <c r="PKV26" s="751"/>
      <c r="PKW26" s="751"/>
      <c r="PKX26" s="751"/>
      <c r="PKY26" s="751"/>
      <c r="PKZ26" s="751"/>
      <c r="PLA26" s="751"/>
      <c r="PLB26" s="751"/>
      <c r="PLC26" s="751"/>
      <c r="PLD26" s="751"/>
      <c r="PLE26" s="751"/>
      <c r="PLF26" s="751"/>
      <c r="PLG26" s="751"/>
      <c r="PLH26" s="751"/>
      <c r="PLI26" s="751"/>
      <c r="PLJ26" s="751"/>
      <c r="PLK26" s="751"/>
      <c r="PLL26" s="751"/>
      <c r="PLM26" s="751"/>
      <c r="PLN26" s="751"/>
      <c r="PLO26" s="751"/>
      <c r="PLP26" s="751"/>
      <c r="PLQ26" s="751"/>
      <c r="PLR26" s="751"/>
      <c r="PLS26" s="751"/>
      <c r="PLT26" s="751"/>
      <c r="PLU26" s="751"/>
      <c r="PLV26" s="751"/>
      <c r="PLW26" s="751"/>
      <c r="PLX26" s="751"/>
      <c r="PLY26" s="751"/>
      <c r="PLZ26" s="751"/>
      <c r="PMA26" s="751"/>
      <c r="PMB26" s="751"/>
      <c r="PMC26" s="751"/>
      <c r="PMD26" s="751"/>
      <c r="PME26" s="751"/>
      <c r="PMF26" s="751"/>
      <c r="PMG26" s="751"/>
      <c r="PMH26" s="751"/>
      <c r="PMI26" s="751"/>
      <c r="PMJ26" s="751"/>
      <c r="PMK26" s="751"/>
      <c r="PML26" s="751"/>
      <c r="PMM26" s="751"/>
      <c r="PMN26" s="751"/>
      <c r="PMO26" s="751"/>
      <c r="PMP26" s="751"/>
      <c r="PMQ26" s="751"/>
      <c r="PMR26" s="751"/>
      <c r="PMS26" s="751"/>
      <c r="PMT26" s="751"/>
      <c r="PMU26" s="751"/>
      <c r="PMV26" s="751"/>
      <c r="PMW26" s="751"/>
      <c r="PMX26" s="751"/>
      <c r="PMY26" s="751"/>
      <c r="PMZ26" s="751"/>
      <c r="PNA26" s="751"/>
      <c r="PNB26" s="751"/>
      <c r="PNC26" s="751"/>
      <c r="PND26" s="751"/>
      <c r="PNE26" s="751"/>
      <c r="PNF26" s="751"/>
      <c r="PNG26" s="751"/>
      <c r="PNH26" s="751"/>
      <c r="PNI26" s="751"/>
      <c r="PNJ26" s="751"/>
      <c r="PNK26" s="751"/>
      <c r="PNL26" s="751"/>
      <c r="PNM26" s="751"/>
      <c r="PNN26" s="751"/>
      <c r="PNO26" s="751"/>
      <c r="PNP26" s="751"/>
      <c r="PNQ26" s="751"/>
      <c r="PNR26" s="751"/>
      <c r="PNS26" s="751"/>
      <c r="PNT26" s="751"/>
      <c r="PNU26" s="751"/>
      <c r="PNV26" s="751"/>
      <c r="PNW26" s="751"/>
      <c r="PNX26" s="751"/>
      <c r="PNY26" s="751"/>
      <c r="PNZ26" s="751"/>
      <c r="POA26" s="751"/>
      <c r="POB26" s="751"/>
      <c r="POC26" s="751"/>
      <c r="POD26" s="751"/>
      <c r="POE26" s="751"/>
      <c r="POF26" s="751"/>
      <c r="POG26" s="751"/>
      <c r="POH26" s="751"/>
      <c r="POI26" s="751"/>
      <c r="POJ26" s="751"/>
      <c r="POK26" s="751"/>
      <c r="POL26" s="751"/>
      <c r="POM26" s="751"/>
      <c r="PON26" s="751"/>
      <c r="POO26" s="751"/>
      <c r="POP26" s="751"/>
      <c r="POQ26" s="751"/>
      <c r="POR26" s="751"/>
      <c r="POS26" s="751"/>
      <c r="POT26" s="751"/>
      <c r="POU26" s="751"/>
      <c r="POV26" s="751"/>
      <c r="POW26" s="751"/>
      <c r="POX26" s="751"/>
      <c r="POY26" s="751"/>
      <c r="POZ26" s="751"/>
      <c r="PPA26" s="751"/>
      <c r="PPB26" s="751"/>
      <c r="PPC26" s="751"/>
      <c r="PPD26" s="751"/>
      <c r="PPE26" s="751"/>
      <c r="PPF26" s="751"/>
      <c r="PPG26" s="751"/>
      <c r="PPH26" s="751"/>
      <c r="PPI26" s="751"/>
      <c r="PPJ26" s="751"/>
      <c r="PPK26" s="751"/>
      <c r="PPL26" s="751"/>
      <c r="PPM26" s="751"/>
      <c r="PPN26" s="751"/>
      <c r="PPO26" s="751"/>
      <c r="PPP26" s="751"/>
      <c r="PPQ26" s="751"/>
      <c r="PPR26" s="751"/>
      <c r="PPS26" s="751"/>
      <c r="PPT26" s="751"/>
      <c r="PPU26" s="751"/>
      <c r="PPV26" s="751"/>
      <c r="PPW26" s="751"/>
      <c r="PPX26" s="751"/>
      <c r="PPY26" s="751"/>
      <c r="PPZ26" s="751"/>
      <c r="PQA26" s="751"/>
      <c r="PQB26" s="751"/>
      <c r="PQC26" s="751"/>
      <c r="PQD26" s="751"/>
      <c r="PQE26" s="751"/>
      <c r="PQF26" s="751"/>
      <c r="PQG26" s="751"/>
      <c r="PQH26" s="751"/>
      <c r="PQI26" s="751"/>
      <c r="PQJ26" s="751"/>
      <c r="PQK26" s="751"/>
      <c r="PQL26" s="751"/>
      <c r="PQM26" s="751"/>
      <c r="PQN26" s="751"/>
      <c r="PQO26" s="751"/>
      <c r="PQP26" s="751"/>
      <c r="PQQ26" s="751"/>
      <c r="PQR26" s="751"/>
      <c r="PQS26" s="751"/>
      <c r="PQT26" s="751"/>
      <c r="PQU26" s="751"/>
      <c r="PQV26" s="751"/>
      <c r="PQW26" s="751"/>
      <c r="PQX26" s="751"/>
      <c r="PQY26" s="751"/>
      <c r="PQZ26" s="751"/>
      <c r="PRA26" s="751"/>
      <c r="PRB26" s="751"/>
      <c r="PRC26" s="751"/>
      <c r="PRD26" s="751"/>
      <c r="PRE26" s="751"/>
      <c r="PRF26" s="751"/>
      <c r="PRG26" s="751"/>
      <c r="PRH26" s="751"/>
      <c r="PRI26" s="751"/>
      <c r="PRJ26" s="751"/>
      <c r="PRK26" s="751"/>
      <c r="PRL26" s="751"/>
      <c r="PRM26" s="751"/>
      <c r="PRN26" s="751"/>
      <c r="PRO26" s="751"/>
      <c r="PRP26" s="751"/>
      <c r="PRQ26" s="751"/>
      <c r="PRR26" s="751"/>
      <c r="PRS26" s="751"/>
      <c r="PRT26" s="751"/>
      <c r="PRU26" s="751"/>
      <c r="PRV26" s="751"/>
      <c r="PRW26" s="751"/>
      <c r="PRX26" s="751"/>
      <c r="PRY26" s="751"/>
      <c r="PRZ26" s="751"/>
      <c r="PSA26" s="751"/>
      <c r="PSB26" s="751"/>
      <c r="PSC26" s="751"/>
      <c r="PSD26" s="751"/>
      <c r="PSE26" s="751"/>
      <c r="PSF26" s="751"/>
      <c r="PSG26" s="751"/>
      <c r="PSH26" s="751"/>
      <c r="PSI26" s="751"/>
      <c r="PSJ26" s="751"/>
      <c r="PSK26" s="751"/>
      <c r="PSL26" s="751"/>
      <c r="PSM26" s="751"/>
      <c r="PSN26" s="751"/>
      <c r="PSO26" s="751"/>
      <c r="PSP26" s="751"/>
      <c r="PSQ26" s="751"/>
      <c r="PSR26" s="751"/>
      <c r="PSS26" s="751"/>
      <c r="PST26" s="751"/>
      <c r="PSU26" s="751"/>
      <c r="PSV26" s="751"/>
      <c r="PSW26" s="751"/>
      <c r="PSX26" s="751"/>
      <c r="PSY26" s="751"/>
      <c r="PSZ26" s="751"/>
      <c r="PTA26" s="751"/>
      <c r="PTB26" s="751"/>
      <c r="PTC26" s="751"/>
      <c r="PTD26" s="751"/>
      <c r="PTE26" s="751"/>
      <c r="PTF26" s="751"/>
      <c r="PTG26" s="751"/>
      <c r="PTH26" s="751"/>
      <c r="PTI26" s="751"/>
      <c r="PTJ26" s="751"/>
      <c r="PTK26" s="751"/>
      <c r="PTL26" s="751"/>
      <c r="PTM26" s="751"/>
      <c r="PTN26" s="751"/>
      <c r="PTO26" s="751"/>
      <c r="PTP26" s="751"/>
      <c r="PTQ26" s="751"/>
      <c r="PTR26" s="751"/>
      <c r="PTS26" s="751"/>
      <c r="PTT26" s="751"/>
      <c r="PTU26" s="751"/>
      <c r="PTV26" s="751"/>
      <c r="PTW26" s="751"/>
      <c r="PTX26" s="751"/>
      <c r="PTY26" s="751"/>
      <c r="PTZ26" s="751"/>
      <c r="PUA26" s="751"/>
      <c r="PUB26" s="751"/>
      <c r="PUC26" s="751"/>
      <c r="PUD26" s="751"/>
      <c r="PUE26" s="751"/>
      <c r="PUF26" s="751"/>
      <c r="PUG26" s="751"/>
      <c r="PUH26" s="751"/>
      <c r="PUI26" s="751"/>
      <c r="PUJ26" s="751"/>
      <c r="PUK26" s="751"/>
      <c r="PUL26" s="751"/>
      <c r="PUM26" s="751"/>
      <c r="PUN26" s="751"/>
      <c r="PUO26" s="751"/>
      <c r="PUP26" s="751"/>
      <c r="PUQ26" s="751"/>
      <c r="PUR26" s="751"/>
      <c r="PUS26" s="751"/>
      <c r="PUT26" s="751"/>
      <c r="PUU26" s="751"/>
      <c r="PUV26" s="751"/>
      <c r="PUW26" s="751"/>
      <c r="PUX26" s="751"/>
      <c r="PUY26" s="751"/>
      <c r="PUZ26" s="751"/>
      <c r="PVA26" s="751"/>
      <c r="PVB26" s="751"/>
      <c r="PVC26" s="751"/>
      <c r="PVD26" s="751"/>
      <c r="PVE26" s="751"/>
      <c r="PVF26" s="751"/>
      <c r="PVG26" s="751"/>
      <c r="PVH26" s="751"/>
      <c r="PVI26" s="751"/>
      <c r="PVJ26" s="751"/>
      <c r="PVK26" s="751"/>
      <c r="PVL26" s="751"/>
      <c r="PVM26" s="751"/>
      <c r="PVN26" s="751"/>
      <c r="PVO26" s="751"/>
      <c r="PVP26" s="751"/>
      <c r="PVQ26" s="751"/>
      <c r="PVR26" s="751"/>
      <c r="PVS26" s="751"/>
      <c r="PVT26" s="751"/>
      <c r="PVU26" s="751"/>
      <c r="PVV26" s="751"/>
      <c r="PVW26" s="751"/>
      <c r="PVX26" s="751"/>
      <c r="PVY26" s="751"/>
      <c r="PVZ26" s="751"/>
      <c r="PWA26" s="751"/>
      <c r="PWB26" s="751"/>
      <c r="PWC26" s="751"/>
      <c r="PWD26" s="751"/>
      <c r="PWE26" s="751"/>
      <c r="PWF26" s="751"/>
      <c r="PWG26" s="751"/>
      <c r="PWH26" s="751"/>
      <c r="PWI26" s="751"/>
      <c r="PWJ26" s="751"/>
      <c r="PWK26" s="751"/>
      <c r="PWL26" s="751"/>
      <c r="PWM26" s="751"/>
      <c r="PWN26" s="751"/>
      <c r="PWO26" s="751"/>
      <c r="PWP26" s="751"/>
      <c r="PWQ26" s="751"/>
      <c r="PWR26" s="751"/>
      <c r="PWS26" s="751"/>
      <c r="PWT26" s="751"/>
      <c r="PWU26" s="751"/>
      <c r="PWV26" s="751"/>
      <c r="PWW26" s="751"/>
      <c r="PWX26" s="751"/>
      <c r="PWY26" s="751"/>
      <c r="PWZ26" s="751"/>
      <c r="PXA26" s="751"/>
      <c r="PXB26" s="751"/>
      <c r="PXC26" s="751"/>
      <c r="PXD26" s="751"/>
      <c r="PXE26" s="751"/>
      <c r="PXF26" s="751"/>
      <c r="PXG26" s="751"/>
      <c r="PXH26" s="751"/>
      <c r="PXI26" s="751"/>
      <c r="PXJ26" s="751"/>
      <c r="PXK26" s="751"/>
      <c r="PXL26" s="751"/>
      <c r="PXM26" s="751"/>
      <c r="PXN26" s="751"/>
      <c r="PXO26" s="751"/>
      <c r="PXP26" s="751"/>
      <c r="PXQ26" s="751"/>
      <c r="PXR26" s="751"/>
      <c r="PXS26" s="751"/>
      <c r="PXT26" s="751"/>
      <c r="PXU26" s="751"/>
      <c r="PXV26" s="751"/>
      <c r="PXW26" s="751"/>
      <c r="PXX26" s="751"/>
      <c r="PXY26" s="751"/>
      <c r="PXZ26" s="751"/>
      <c r="PYA26" s="751"/>
      <c r="PYB26" s="751"/>
      <c r="PYC26" s="751"/>
      <c r="PYD26" s="751"/>
      <c r="PYE26" s="751"/>
      <c r="PYF26" s="751"/>
      <c r="PYG26" s="751"/>
      <c r="PYH26" s="751"/>
      <c r="PYI26" s="751"/>
      <c r="PYJ26" s="751"/>
      <c r="PYK26" s="751"/>
      <c r="PYL26" s="751"/>
      <c r="PYM26" s="751"/>
      <c r="PYN26" s="751"/>
      <c r="PYO26" s="751"/>
      <c r="PYP26" s="751"/>
      <c r="PYQ26" s="751"/>
      <c r="PYR26" s="751"/>
      <c r="PYS26" s="751"/>
      <c r="PYT26" s="751"/>
      <c r="PYU26" s="751"/>
      <c r="PYV26" s="751"/>
      <c r="PYW26" s="751"/>
      <c r="PYX26" s="751"/>
      <c r="PYY26" s="751"/>
      <c r="PYZ26" s="751"/>
      <c r="PZA26" s="751"/>
      <c r="PZB26" s="751"/>
      <c r="PZC26" s="751"/>
      <c r="PZD26" s="751"/>
      <c r="PZE26" s="751"/>
      <c r="PZF26" s="751"/>
      <c r="PZG26" s="751"/>
      <c r="PZH26" s="751"/>
      <c r="PZI26" s="751"/>
      <c r="PZJ26" s="751"/>
      <c r="PZK26" s="751"/>
      <c r="PZL26" s="751"/>
      <c r="PZM26" s="751"/>
      <c r="PZN26" s="751"/>
      <c r="PZO26" s="751"/>
      <c r="PZP26" s="751"/>
      <c r="PZQ26" s="751"/>
      <c r="PZR26" s="751"/>
      <c r="PZS26" s="751"/>
      <c r="PZT26" s="751"/>
      <c r="PZU26" s="751"/>
      <c r="PZV26" s="751"/>
      <c r="PZW26" s="751"/>
      <c r="PZX26" s="751"/>
      <c r="PZY26" s="751"/>
      <c r="PZZ26" s="751"/>
      <c r="QAA26" s="751"/>
      <c r="QAB26" s="751"/>
      <c r="QAC26" s="751"/>
      <c r="QAD26" s="751"/>
      <c r="QAE26" s="751"/>
      <c r="QAF26" s="751"/>
      <c r="QAG26" s="751"/>
      <c r="QAH26" s="751"/>
      <c r="QAI26" s="751"/>
      <c r="QAJ26" s="751"/>
      <c r="QAK26" s="751"/>
      <c r="QAL26" s="751"/>
      <c r="QAM26" s="751"/>
      <c r="QAN26" s="751"/>
      <c r="QAO26" s="751"/>
      <c r="QAP26" s="751"/>
      <c r="QAQ26" s="751"/>
      <c r="QAR26" s="751"/>
      <c r="QAS26" s="751"/>
      <c r="QAT26" s="751"/>
      <c r="QAU26" s="751"/>
      <c r="QAV26" s="751"/>
      <c r="QAW26" s="751"/>
      <c r="QAX26" s="751"/>
      <c r="QAY26" s="751"/>
      <c r="QAZ26" s="751"/>
      <c r="QBA26" s="751"/>
      <c r="QBB26" s="751"/>
      <c r="QBC26" s="751"/>
      <c r="QBD26" s="751"/>
      <c r="QBE26" s="751"/>
      <c r="QBF26" s="751"/>
      <c r="QBG26" s="751"/>
      <c r="QBH26" s="751"/>
      <c r="QBI26" s="751"/>
      <c r="QBJ26" s="751"/>
      <c r="QBK26" s="751"/>
      <c r="QBL26" s="751"/>
      <c r="QBM26" s="751"/>
      <c r="QBN26" s="751"/>
      <c r="QBO26" s="751"/>
      <c r="QBP26" s="751"/>
      <c r="QBQ26" s="751"/>
      <c r="QBR26" s="751"/>
      <c r="QBS26" s="751"/>
      <c r="QBT26" s="751"/>
      <c r="QBU26" s="751"/>
      <c r="QBV26" s="751"/>
      <c r="QBW26" s="751"/>
      <c r="QBX26" s="751"/>
      <c r="QBY26" s="751"/>
      <c r="QBZ26" s="751"/>
      <c r="QCA26" s="751"/>
      <c r="QCB26" s="751"/>
      <c r="QCC26" s="751"/>
      <c r="QCD26" s="751"/>
      <c r="QCE26" s="751"/>
      <c r="QCF26" s="751"/>
      <c r="QCG26" s="751"/>
      <c r="QCH26" s="751"/>
      <c r="QCI26" s="751"/>
      <c r="QCJ26" s="751"/>
      <c r="QCK26" s="751"/>
      <c r="QCL26" s="751"/>
      <c r="QCM26" s="751"/>
      <c r="QCN26" s="751"/>
      <c r="QCO26" s="751"/>
      <c r="QCP26" s="751"/>
      <c r="QCQ26" s="751"/>
      <c r="QCR26" s="751"/>
      <c r="QCS26" s="751"/>
      <c r="QCT26" s="751"/>
      <c r="QCU26" s="751"/>
      <c r="QCV26" s="751"/>
      <c r="QCW26" s="751"/>
      <c r="QCX26" s="751"/>
      <c r="QCY26" s="751"/>
      <c r="QCZ26" s="751"/>
      <c r="QDA26" s="751"/>
      <c r="QDB26" s="751"/>
      <c r="QDC26" s="751"/>
      <c r="QDD26" s="751"/>
      <c r="QDE26" s="751"/>
      <c r="QDF26" s="751"/>
      <c r="QDG26" s="751"/>
      <c r="QDH26" s="751"/>
      <c r="QDI26" s="751"/>
      <c r="QDJ26" s="751"/>
      <c r="QDK26" s="751"/>
      <c r="QDL26" s="751"/>
      <c r="QDM26" s="751"/>
      <c r="QDN26" s="751"/>
      <c r="QDO26" s="751"/>
      <c r="QDP26" s="751"/>
      <c r="QDQ26" s="751"/>
      <c r="QDR26" s="751"/>
      <c r="QDS26" s="751"/>
      <c r="QDT26" s="751"/>
      <c r="QDU26" s="751"/>
      <c r="QDV26" s="751"/>
      <c r="QDW26" s="751"/>
      <c r="QDX26" s="751"/>
      <c r="QDY26" s="751"/>
      <c r="QDZ26" s="751"/>
      <c r="QEA26" s="751"/>
      <c r="QEB26" s="751"/>
      <c r="QEC26" s="751"/>
      <c r="QED26" s="751"/>
      <c r="QEE26" s="751"/>
      <c r="QEF26" s="751"/>
      <c r="QEG26" s="751"/>
      <c r="QEH26" s="751"/>
      <c r="QEI26" s="751"/>
      <c r="QEJ26" s="751"/>
      <c r="QEK26" s="751"/>
      <c r="QEL26" s="751"/>
      <c r="QEM26" s="751"/>
      <c r="QEN26" s="751"/>
      <c r="QEO26" s="751"/>
      <c r="QEP26" s="751"/>
      <c r="QEQ26" s="751"/>
      <c r="QER26" s="751"/>
      <c r="QES26" s="751"/>
      <c r="QET26" s="751"/>
      <c r="QEU26" s="751"/>
      <c r="QEV26" s="751"/>
      <c r="QEW26" s="751"/>
      <c r="QEX26" s="751"/>
      <c r="QEY26" s="751"/>
      <c r="QEZ26" s="751"/>
      <c r="QFA26" s="751"/>
      <c r="QFB26" s="751"/>
      <c r="QFC26" s="751"/>
      <c r="QFD26" s="751"/>
      <c r="QFE26" s="751"/>
      <c r="QFF26" s="751"/>
      <c r="QFG26" s="751"/>
      <c r="QFH26" s="751"/>
      <c r="QFI26" s="751"/>
      <c r="QFJ26" s="751"/>
      <c r="QFK26" s="751"/>
      <c r="QFL26" s="751"/>
      <c r="QFM26" s="751"/>
      <c r="QFN26" s="751"/>
      <c r="QFO26" s="751"/>
      <c r="QFP26" s="751"/>
      <c r="QFQ26" s="751"/>
      <c r="QFR26" s="751"/>
      <c r="QFS26" s="751"/>
      <c r="QFT26" s="751"/>
      <c r="QFU26" s="751"/>
      <c r="QFV26" s="751"/>
      <c r="QFW26" s="751"/>
      <c r="QFX26" s="751"/>
      <c r="QFY26" s="751"/>
      <c r="QFZ26" s="751"/>
      <c r="QGA26" s="751"/>
      <c r="QGB26" s="751"/>
      <c r="QGC26" s="751"/>
      <c r="QGD26" s="751"/>
      <c r="QGE26" s="751"/>
      <c r="QGF26" s="751"/>
      <c r="QGG26" s="751"/>
      <c r="QGH26" s="751"/>
      <c r="QGI26" s="751"/>
      <c r="QGJ26" s="751"/>
      <c r="QGK26" s="751"/>
      <c r="QGL26" s="751"/>
      <c r="QGM26" s="751"/>
      <c r="QGN26" s="751"/>
      <c r="QGO26" s="751"/>
      <c r="QGP26" s="751"/>
      <c r="QGQ26" s="751"/>
      <c r="QGR26" s="751"/>
      <c r="QGS26" s="751"/>
      <c r="QGT26" s="751"/>
      <c r="QGU26" s="751"/>
      <c r="QGV26" s="751"/>
      <c r="QGW26" s="751"/>
      <c r="QGX26" s="751"/>
      <c r="QGY26" s="751"/>
      <c r="QGZ26" s="751"/>
      <c r="QHA26" s="751"/>
      <c r="QHB26" s="751"/>
      <c r="QHC26" s="751"/>
      <c r="QHD26" s="751"/>
      <c r="QHE26" s="751"/>
      <c r="QHF26" s="751"/>
      <c r="QHG26" s="751"/>
      <c r="QHH26" s="751"/>
      <c r="QHI26" s="751"/>
      <c r="QHJ26" s="751"/>
      <c r="QHK26" s="751"/>
      <c r="QHL26" s="751"/>
      <c r="QHM26" s="751"/>
      <c r="QHN26" s="751"/>
      <c r="QHO26" s="751"/>
      <c r="QHP26" s="751"/>
      <c r="QHQ26" s="751"/>
      <c r="QHR26" s="751"/>
      <c r="QHS26" s="751"/>
      <c r="QHT26" s="751"/>
      <c r="QHU26" s="751"/>
      <c r="QHV26" s="751"/>
      <c r="QHW26" s="751"/>
      <c r="QHX26" s="751"/>
      <c r="QHY26" s="751"/>
      <c r="QHZ26" s="751"/>
      <c r="QIA26" s="751"/>
      <c r="QIB26" s="751"/>
      <c r="QIC26" s="751"/>
      <c r="QID26" s="751"/>
      <c r="QIE26" s="751"/>
      <c r="QIF26" s="751"/>
      <c r="QIG26" s="751"/>
      <c r="QIH26" s="751"/>
      <c r="QII26" s="751"/>
      <c r="QIJ26" s="751"/>
      <c r="QIK26" s="751"/>
      <c r="QIL26" s="751"/>
      <c r="QIM26" s="751"/>
      <c r="QIN26" s="751"/>
      <c r="QIO26" s="751"/>
      <c r="QIP26" s="751"/>
      <c r="QIQ26" s="751"/>
      <c r="QIR26" s="751"/>
      <c r="QIS26" s="751"/>
      <c r="QIT26" s="751"/>
      <c r="QIU26" s="751"/>
      <c r="QIV26" s="751"/>
      <c r="QIW26" s="751"/>
      <c r="QIX26" s="751"/>
      <c r="QIY26" s="751"/>
      <c r="QIZ26" s="751"/>
      <c r="QJA26" s="751"/>
      <c r="QJB26" s="751"/>
      <c r="QJC26" s="751"/>
      <c r="QJD26" s="751"/>
      <c r="QJE26" s="751"/>
      <c r="QJF26" s="751"/>
      <c r="QJG26" s="751"/>
      <c r="QJH26" s="751"/>
      <c r="QJI26" s="751"/>
      <c r="QJJ26" s="751"/>
      <c r="QJK26" s="751"/>
      <c r="QJL26" s="751"/>
      <c r="QJM26" s="751"/>
      <c r="QJN26" s="751"/>
      <c r="QJO26" s="751"/>
      <c r="QJP26" s="751"/>
      <c r="QJQ26" s="751"/>
      <c r="QJR26" s="751"/>
      <c r="QJS26" s="751"/>
      <c r="QJT26" s="751"/>
      <c r="QJU26" s="751"/>
      <c r="QJV26" s="751"/>
      <c r="QJW26" s="751"/>
      <c r="QJX26" s="751"/>
      <c r="QJY26" s="751"/>
      <c r="QJZ26" s="751"/>
      <c r="QKA26" s="751"/>
      <c r="QKB26" s="751"/>
      <c r="QKC26" s="751"/>
      <c r="QKD26" s="751"/>
      <c r="QKE26" s="751"/>
      <c r="QKF26" s="751"/>
      <c r="QKG26" s="751"/>
      <c r="QKH26" s="751"/>
      <c r="QKI26" s="751"/>
      <c r="QKJ26" s="751"/>
      <c r="QKK26" s="751"/>
      <c r="QKL26" s="751"/>
      <c r="QKM26" s="751"/>
      <c r="QKN26" s="751"/>
      <c r="QKO26" s="751"/>
      <c r="QKP26" s="751"/>
      <c r="QKQ26" s="751"/>
      <c r="QKR26" s="751"/>
      <c r="QKS26" s="751"/>
      <c r="QKT26" s="751"/>
      <c r="QKU26" s="751"/>
      <c r="QKV26" s="751"/>
      <c r="QKW26" s="751"/>
      <c r="QKX26" s="751"/>
      <c r="QKY26" s="751"/>
      <c r="QKZ26" s="751"/>
      <c r="QLA26" s="751"/>
      <c r="QLB26" s="751"/>
      <c r="QLC26" s="751"/>
      <c r="QLD26" s="751"/>
      <c r="QLE26" s="751"/>
      <c r="QLF26" s="751"/>
      <c r="QLG26" s="751"/>
      <c r="QLH26" s="751"/>
      <c r="QLI26" s="751"/>
      <c r="QLJ26" s="751"/>
      <c r="QLK26" s="751"/>
      <c r="QLL26" s="751"/>
      <c r="QLM26" s="751"/>
      <c r="QLN26" s="751"/>
      <c r="QLO26" s="751"/>
      <c r="QLP26" s="751"/>
      <c r="QLQ26" s="751"/>
      <c r="QLR26" s="751"/>
      <c r="QLS26" s="751"/>
      <c r="QLT26" s="751"/>
      <c r="QLU26" s="751"/>
      <c r="QLV26" s="751"/>
      <c r="QLW26" s="751"/>
      <c r="QLX26" s="751"/>
      <c r="QLY26" s="751"/>
      <c r="QLZ26" s="751"/>
      <c r="QMA26" s="751"/>
      <c r="QMB26" s="751"/>
      <c r="QMC26" s="751"/>
      <c r="QMD26" s="751"/>
      <c r="QME26" s="751"/>
      <c r="QMF26" s="751"/>
      <c r="QMG26" s="751"/>
      <c r="QMH26" s="751"/>
      <c r="QMI26" s="751"/>
      <c r="QMJ26" s="751"/>
      <c r="QMK26" s="751"/>
      <c r="QML26" s="751"/>
      <c r="QMM26" s="751"/>
      <c r="QMN26" s="751"/>
      <c r="QMO26" s="751"/>
      <c r="QMP26" s="751"/>
      <c r="QMQ26" s="751"/>
      <c r="QMR26" s="751"/>
      <c r="QMS26" s="751"/>
      <c r="QMT26" s="751"/>
      <c r="QMU26" s="751"/>
      <c r="QMV26" s="751"/>
      <c r="QMW26" s="751"/>
      <c r="QMX26" s="751"/>
      <c r="QMY26" s="751"/>
      <c r="QMZ26" s="751"/>
      <c r="QNA26" s="751"/>
      <c r="QNB26" s="751"/>
      <c r="QNC26" s="751"/>
      <c r="QND26" s="751"/>
      <c r="QNE26" s="751"/>
      <c r="QNF26" s="751"/>
      <c r="QNG26" s="751"/>
      <c r="QNH26" s="751"/>
      <c r="QNI26" s="751"/>
      <c r="QNJ26" s="751"/>
      <c r="QNK26" s="751"/>
      <c r="QNL26" s="751"/>
      <c r="QNM26" s="751"/>
      <c r="QNN26" s="751"/>
      <c r="QNO26" s="751"/>
      <c r="QNP26" s="751"/>
      <c r="QNQ26" s="751"/>
      <c r="QNR26" s="751"/>
      <c r="QNS26" s="751"/>
      <c r="QNT26" s="751"/>
      <c r="QNU26" s="751"/>
      <c r="QNV26" s="751"/>
      <c r="QNW26" s="751"/>
      <c r="QNX26" s="751"/>
      <c r="QNY26" s="751"/>
      <c r="QNZ26" s="751"/>
      <c r="QOA26" s="751"/>
      <c r="QOB26" s="751"/>
      <c r="QOC26" s="751"/>
      <c r="QOD26" s="751"/>
      <c r="QOE26" s="751"/>
      <c r="QOF26" s="751"/>
      <c r="QOG26" s="751"/>
      <c r="QOH26" s="751"/>
      <c r="QOI26" s="751"/>
      <c r="QOJ26" s="751"/>
      <c r="QOK26" s="751"/>
      <c r="QOL26" s="751"/>
      <c r="QOM26" s="751"/>
      <c r="QON26" s="751"/>
      <c r="QOO26" s="751"/>
      <c r="QOP26" s="751"/>
      <c r="QOQ26" s="751"/>
      <c r="QOR26" s="751"/>
      <c r="QOS26" s="751"/>
      <c r="QOT26" s="751"/>
      <c r="QOU26" s="751"/>
      <c r="QOV26" s="751"/>
      <c r="QOW26" s="751"/>
      <c r="QOX26" s="751"/>
      <c r="QOY26" s="751"/>
      <c r="QOZ26" s="751"/>
      <c r="QPA26" s="751"/>
      <c r="QPB26" s="751"/>
      <c r="QPC26" s="751"/>
      <c r="QPD26" s="751"/>
      <c r="QPE26" s="751"/>
      <c r="QPF26" s="751"/>
      <c r="QPG26" s="751"/>
      <c r="QPH26" s="751"/>
      <c r="QPI26" s="751"/>
      <c r="QPJ26" s="751"/>
      <c r="QPK26" s="751"/>
      <c r="QPL26" s="751"/>
      <c r="QPM26" s="751"/>
      <c r="QPN26" s="751"/>
      <c r="QPO26" s="751"/>
      <c r="QPP26" s="751"/>
      <c r="QPQ26" s="751"/>
      <c r="QPR26" s="751"/>
      <c r="QPS26" s="751"/>
      <c r="QPT26" s="751"/>
      <c r="QPU26" s="751"/>
      <c r="QPV26" s="751"/>
      <c r="QPW26" s="751"/>
      <c r="QPX26" s="751"/>
      <c r="QPY26" s="751"/>
      <c r="QPZ26" s="751"/>
      <c r="QQA26" s="751"/>
      <c r="QQB26" s="751"/>
      <c r="QQC26" s="751"/>
      <c r="QQD26" s="751"/>
      <c r="QQE26" s="751"/>
      <c r="QQF26" s="751"/>
      <c r="QQG26" s="751"/>
      <c r="QQH26" s="751"/>
      <c r="QQI26" s="751"/>
      <c r="QQJ26" s="751"/>
      <c r="QQK26" s="751"/>
      <c r="QQL26" s="751"/>
      <c r="QQM26" s="751"/>
      <c r="QQN26" s="751"/>
      <c r="QQO26" s="751"/>
      <c r="QQP26" s="751"/>
      <c r="QQQ26" s="751"/>
      <c r="QQR26" s="751"/>
      <c r="QQS26" s="751"/>
      <c r="QQT26" s="751"/>
      <c r="QQU26" s="751"/>
      <c r="QQV26" s="751"/>
      <c r="QQW26" s="751"/>
      <c r="QQX26" s="751"/>
      <c r="QQY26" s="751"/>
      <c r="QQZ26" s="751"/>
      <c r="QRA26" s="751"/>
      <c r="QRB26" s="751"/>
      <c r="QRC26" s="751"/>
      <c r="QRD26" s="751"/>
      <c r="QRE26" s="751"/>
      <c r="QRF26" s="751"/>
      <c r="QRG26" s="751"/>
      <c r="QRH26" s="751"/>
      <c r="QRI26" s="751"/>
      <c r="QRJ26" s="751"/>
      <c r="QRK26" s="751"/>
      <c r="QRL26" s="751"/>
      <c r="QRM26" s="751"/>
      <c r="QRN26" s="751"/>
      <c r="QRO26" s="751"/>
      <c r="QRP26" s="751"/>
      <c r="QRQ26" s="751"/>
      <c r="QRR26" s="751"/>
      <c r="QRS26" s="751"/>
      <c r="QRT26" s="751"/>
      <c r="QRU26" s="751"/>
      <c r="QRV26" s="751"/>
      <c r="QRW26" s="751"/>
      <c r="QRX26" s="751"/>
      <c r="QRY26" s="751"/>
      <c r="QRZ26" s="751"/>
      <c r="QSA26" s="751"/>
      <c r="QSB26" s="751"/>
      <c r="QSC26" s="751"/>
      <c r="QSD26" s="751"/>
      <c r="QSE26" s="751"/>
      <c r="QSF26" s="751"/>
      <c r="QSG26" s="751"/>
      <c r="QSH26" s="751"/>
      <c r="QSI26" s="751"/>
      <c r="QSJ26" s="751"/>
      <c r="QSK26" s="751"/>
      <c r="QSL26" s="751"/>
      <c r="QSM26" s="751"/>
      <c r="QSN26" s="751"/>
      <c r="QSO26" s="751"/>
      <c r="QSP26" s="751"/>
      <c r="QSQ26" s="751"/>
      <c r="QSR26" s="751"/>
      <c r="QSS26" s="751"/>
      <c r="QST26" s="751"/>
      <c r="QSU26" s="751"/>
      <c r="QSV26" s="751"/>
      <c r="QSW26" s="751"/>
      <c r="QSX26" s="751"/>
      <c r="QSY26" s="751"/>
      <c r="QSZ26" s="751"/>
      <c r="QTA26" s="751"/>
      <c r="QTB26" s="751"/>
      <c r="QTC26" s="751"/>
      <c r="QTD26" s="751"/>
      <c r="QTE26" s="751"/>
      <c r="QTF26" s="751"/>
      <c r="QTG26" s="751"/>
      <c r="QTH26" s="751"/>
      <c r="QTI26" s="751"/>
      <c r="QTJ26" s="751"/>
      <c r="QTK26" s="751"/>
      <c r="QTL26" s="751"/>
      <c r="QTM26" s="751"/>
      <c r="QTN26" s="751"/>
      <c r="QTO26" s="751"/>
      <c r="QTP26" s="751"/>
      <c r="QTQ26" s="751"/>
      <c r="QTR26" s="751"/>
      <c r="QTS26" s="751"/>
      <c r="QTT26" s="751"/>
      <c r="QTU26" s="751"/>
      <c r="QTV26" s="751"/>
      <c r="QTW26" s="751"/>
      <c r="QTX26" s="751"/>
      <c r="QTY26" s="751"/>
      <c r="QTZ26" s="751"/>
      <c r="QUA26" s="751"/>
      <c r="QUB26" s="751"/>
      <c r="QUC26" s="751"/>
      <c r="QUD26" s="751"/>
      <c r="QUE26" s="751"/>
      <c r="QUF26" s="751"/>
      <c r="QUG26" s="751"/>
      <c r="QUH26" s="751"/>
      <c r="QUI26" s="751"/>
      <c r="QUJ26" s="751"/>
      <c r="QUK26" s="751"/>
      <c r="QUL26" s="751"/>
      <c r="QUM26" s="751"/>
      <c r="QUN26" s="751"/>
      <c r="QUO26" s="751"/>
      <c r="QUP26" s="751"/>
      <c r="QUQ26" s="751"/>
      <c r="QUR26" s="751"/>
      <c r="QUS26" s="751"/>
      <c r="QUT26" s="751"/>
      <c r="QUU26" s="751"/>
      <c r="QUV26" s="751"/>
      <c r="QUW26" s="751"/>
      <c r="QUX26" s="751"/>
      <c r="QUY26" s="751"/>
      <c r="QUZ26" s="751"/>
      <c r="QVA26" s="751"/>
      <c r="QVB26" s="751"/>
      <c r="QVC26" s="751"/>
      <c r="QVD26" s="751"/>
      <c r="QVE26" s="751"/>
      <c r="QVF26" s="751"/>
      <c r="QVG26" s="751"/>
      <c r="QVH26" s="751"/>
      <c r="QVI26" s="751"/>
      <c r="QVJ26" s="751"/>
      <c r="QVK26" s="751"/>
      <c r="QVL26" s="751"/>
      <c r="QVM26" s="751"/>
      <c r="QVN26" s="751"/>
      <c r="QVO26" s="751"/>
      <c r="QVP26" s="751"/>
      <c r="QVQ26" s="751"/>
      <c r="QVR26" s="751"/>
      <c r="QVS26" s="751"/>
      <c r="QVT26" s="751"/>
      <c r="QVU26" s="751"/>
      <c r="QVV26" s="751"/>
      <c r="QVW26" s="751"/>
      <c r="QVX26" s="751"/>
      <c r="QVY26" s="751"/>
      <c r="QVZ26" s="751"/>
      <c r="QWA26" s="751"/>
      <c r="QWB26" s="751"/>
      <c r="QWC26" s="751"/>
      <c r="QWD26" s="751"/>
      <c r="QWE26" s="751"/>
      <c r="QWF26" s="751"/>
      <c r="QWG26" s="751"/>
      <c r="QWH26" s="751"/>
      <c r="QWI26" s="751"/>
      <c r="QWJ26" s="751"/>
      <c r="QWK26" s="751"/>
      <c r="QWL26" s="751"/>
      <c r="QWM26" s="751"/>
      <c r="QWN26" s="751"/>
      <c r="QWO26" s="751"/>
      <c r="QWP26" s="751"/>
      <c r="QWQ26" s="751"/>
      <c r="QWR26" s="751"/>
      <c r="QWS26" s="751"/>
      <c r="QWT26" s="751"/>
      <c r="QWU26" s="751"/>
      <c r="QWV26" s="751"/>
      <c r="QWW26" s="751"/>
      <c r="QWX26" s="751"/>
      <c r="QWY26" s="751"/>
      <c r="QWZ26" s="751"/>
      <c r="QXA26" s="751"/>
      <c r="QXB26" s="751"/>
      <c r="QXC26" s="751"/>
      <c r="QXD26" s="751"/>
      <c r="QXE26" s="751"/>
      <c r="QXF26" s="751"/>
      <c r="QXG26" s="751"/>
      <c r="QXH26" s="751"/>
      <c r="QXI26" s="751"/>
      <c r="QXJ26" s="751"/>
      <c r="QXK26" s="751"/>
      <c r="QXL26" s="751"/>
      <c r="QXM26" s="751"/>
      <c r="QXN26" s="751"/>
      <c r="QXO26" s="751"/>
      <c r="QXP26" s="751"/>
      <c r="QXQ26" s="751"/>
      <c r="QXR26" s="751"/>
      <c r="QXS26" s="751"/>
      <c r="QXT26" s="751"/>
      <c r="QXU26" s="751"/>
      <c r="QXV26" s="751"/>
      <c r="QXW26" s="751"/>
      <c r="QXX26" s="751"/>
      <c r="QXY26" s="751"/>
      <c r="QXZ26" s="751"/>
      <c r="QYA26" s="751"/>
      <c r="QYB26" s="751"/>
      <c r="QYC26" s="751"/>
      <c r="QYD26" s="751"/>
      <c r="QYE26" s="751"/>
      <c r="QYF26" s="751"/>
      <c r="QYG26" s="751"/>
      <c r="QYH26" s="751"/>
      <c r="QYI26" s="751"/>
      <c r="QYJ26" s="751"/>
      <c r="QYK26" s="751"/>
      <c r="QYL26" s="751"/>
      <c r="QYM26" s="751"/>
      <c r="QYN26" s="751"/>
      <c r="QYO26" s="751"/>
      <c r="QYP26" s="751"/>
      <c r="QYQ26" s="751"/>
      <c r="QYR26" s="751"/>
      <c r="QYS26" s="751"/>
      <c r="QYT26" s="751"/>
      <c r="QYU26" s="751"/>
      <c r="QYV26" s="751"/>
      <c r="QYW26" s="751"/>
      <c r="QYX26" s="751"/>
      <c r="QYY26" s="751"/>
      <c r="QYZ26" s="751"/>
      <c r="QZA26" s="751"/>
      <c r="QZB26" s="751"/>
      <c r="QZC26" s="751"/>
      <c r="QZD26" s="751"/>
      <c r="QZE26" s="751"/>
      <c r="QZF26" s="751"/>
      <c r="QZG26" s="751"/>
      <c r="QZH26" s="751"/>
      <c r="QZI26" s="751"/>
      <c r="QZJ26" s="751"/>
      <c r="QZK26" s="751"/>
      <c r="QZL26" s="751"/>
      <c r="QZM26" s="751"/>
      <c r="QZN26" s="751"/>
      <c r="QZO26" s="751"/>
      <c r="QZP26" s="751"/>
      <c r="QZQ26" s="751"/>
      <c r="QZR26" s="751"/>
      <c r="QZS26" s="751"/>
      <c r="QZT26" s="751"/>
      <c r="QZU26" s="751"/>
      <c r="QZV26" s="751"/>
      <c r="QZW26" s="751"/>
      <c r="QZX26" s="751"/>
      <c r="QZY26" s="751"/>
      <c r="QZZ26" s="751"/>
      <c r="RAA26" s="751"/>
      <c r="RAB26" s="751"/>
      <c r="RAC26" s="751"/>
      <c r="RAD26" s="751"/>
      <c r="RAE26" s="751"/>
      <c r="RAF26" s="751"/>
      <c r="RAG26" s="751"/>
      <c r="RAH26" s="751"/>
      <c r="RAI26" s="751"/>
      <c r="RAJ26" s="751"/>
      <c r="RAK26" s="751"/>
      <c r="RAL26" s="751"/>
      <c r="RAM26" s="751"/>
      <c r="RAN26" s="751"/>
      <c r="RAO26" s="751"/>
      <c r="RAP26" s="751"/>
      <c r="RAQ26" s="751"/>
      <c r="RAR26" s="751"/>
      <c r="RAS26" s="751"/>
      <c r="RAT26" s="751"/>
      <c r="RAU26" s="751"/>
      <c r="RAV26" s="751"/>
      <c r="RAW26" s="751"/>
      <c r="RAX26" s="751"/>
      <c r="RAY26" s="751"/>
      <c r="RAZ26" s="751"/>
      <c r="RBA26" s="751"/>
      <c r="RBB26" s="751"/>
      <c r="RBC26" s="751"/>
      <c r="RBD26" s="751"/>
      <c r="RBE26" s="751"/>
      <c r="RBF26" s="751"/>
      <c r="RBG26" s="751"/>
      <c r="RBH26" s="751"/>
      <c r="RBI26" s="751"/>
      <c r="RBJ26" s="751"/>
      <c r="RBK26" s="751"/>
      <c r="RBL26" s="751"/>
      <c r="RBM26" s="751"/>
      <c r="RBN26" s="751"/>
      <c r="RBO26" s="751"/>
      <c r="RBP26" s="751"/>
      <c r="RBQ26" s="751"/>
      <c r="RBR26" s="751"/>
      <c r="RBS26" s="751"/>
      <c r="RBT26" s="751"/>
      <c r="RBU26" s="751"/>
      <c r="RBV26" s="751"/>
      <c r="RBW26" s="751"/>
      <c r="RBX26" s="751"/>
      <c r="RBY26" s="751"/>
      <c r="RBZ26" s="751"/>
      <c r="RCA26" s="751"/>
      <c r="RCB26" s="751"/>
      <c r="RCC26" s="751"/>
      <c r="RCD26" s="751"/>
      <c r="RCE26" s="751"/>
      <c r="RCF26" s="751"/>
      <c r="RCG26" s="751"/>
      <c r="RCH26" s="751"/>
      <c r="RCI26" s="751"/>
      <c r="RCJ26" s="751"/>
      <c r="RCK26" s="751"/>
      <c r="RCL26" s="751"/>
      <c r="RCM26" s="751"/>
      <c r="RCN26" s="751"/>
      <c r="RCO26" s="751"/>
      <c r="RCP26" s="751"/>
      <c r="RCQ26" s="751"/>
      <c r="RCR26" s="751"/>
      <c r="RCS26" s="751"/>
      <c r="RCT26" s="751"/>
      <c r="RCU26" s="751"/>
      <c r="RCV26" s="751"/>
      <c r="RCW26" s="751"/>
      <c r="RCX26" s="751"/>
      <c r="RCY26" s="751"/>
      <c r="RCZ26" s="751"/>
      <c r="RDA26" s="751"/>
      <c r="RDB26" s="751"/>
      <c r="RDC26" s="751"/>
      <c r="RDD26" s="751"/>
      <c r="RDE26" s="751"/>
      <c r="RDF26" s="751"/>
      <c r="RDG26" s="751"/>
      <c r="RDH26" s="751"/>
      <c r="RDI26" s="751"/>
      <c r="RDJ26" s="751"/>
      <c r="RDK26" s="751"/>
      <c r="RDL26" s="751"/>
      <c r="RDM26" s="751"/>
      <c r="RDN26" s="751"/>
      <c r="RDO26" s="751"/>
      <c r="RDP26" s="751"/>
      <c r="RDQ26" s="751"/>
      <c r="RDR26" s="751"/>
      <c r="RDS26" s="751"/>
      <c r="RDT26" s="751"/>
      <c r="RDU26" s="751"/>
      <c r="RDV26" s="751"/>
      <c r="RDW26" s="751"/>
      <c r="RDX26" s="751"/>
      <c r="RDY26" s="751"/>
      <c r="RDZ26" s="751"/>
      <c r="REA26" s="751"/>
      <c r="REB26" s="751"/>
      <c r="REC26" s="751"/>
      <c r="RED26" s="751"/>
      <c r="REE26" s="751"/>
      <c r="REF26" s="751"/>
      <c r="REG26" s="751"/>
      <c r="REH26" s="751"/>
      <c r="REI26" s="751"/>
      <c r="REJ26" s="751"/>
      <c r="REK26" s="751"/>
      <c r="REL26" s="751"/>
      <c r="REM26" s="751"/>
      <c r="REN26" s="751"/>
      <c r="REO26" s="751"/>
      <c r="REP26" s="751"/>
      <c r="REQ26" s="751"/>
      <c r="RER26" s="751"/>
      <c r="RES26" s="751"/>
      <c r="RET26" s="751"/>
      <c r="REU26" s="751"/>
      <c r="REV26" s="751"/>
      <c r="REW26" s="751"/>
      <c r="REX26" s="751"/>
      <c r="REY26" s="751"/>
      <c r="REZ26" s="751"/>
      <c r="RFA26" s="751"/>
      <c r="RFB26" s="751"/>
      <c r="RFC26" s="751"/>
      <c r="RFD26" s="751"/>
      <c r="RFE26" s="751"/>
      <c r="RFF26" s="751"/>
      <c r="RFG26" s="751"/>
      <c r="RFH26" s="751"/>
      <c r="RFI26" s="751"/>
      <c r="RFJ26" s="751"/>
      <c r="RFK26" s="751"/>
      <c r="RFL26" s="751"/>
      <c r="RFM26" s="751"/>
      <c r="RFN26" s="751"/>
      <c r="RFO26" s="751"/>
      <c r="RFP26" s="751"/>
      <c r="RFQ26" s="751"/>
      <c r="RFR26" s="751"/>
      <c r="RFS26" s="751"/>
      <c r="RFT26" s="751"/>
      <c r="RFU26" s="751"/>
      <c r="RFV26" s="751"/>
      <c r="RFW26" s="751"/>
      <c r="RFX26" s="751"/>
      <c r="RFY26" s="751"/>
      <c r="RFZ26" s="751"/>
      <c r="RGA26" s="751"/>
      <c r="RGB26" s="751"/>
      <c r="RGC26" s="751"/>
      <c r="RGD26" s="751"/>
      <c r="RGE26" s="751"/>
      <c r="RGF26" s="751"/>
      <c r="RGG26" s="751"/>
      <c r="RGH26" s="751"/>
      <c r="RGI26" s="751"/>
      <c r="RGJ26" s="751"/>
      <c r="RGK26" s="751"/>
      <c r="RGL26" s="751"/>
      <c r="RGM26" s="751"/>
      <c r="RGN26" s="751"/>
      <c r="RGO26" s="751"/>
      <c r="RGP26" s="751"/>
      <c r="RGQ26" s="751"/>
      <c r="RGR26" s="751"/>
      <c r="RGS26" s="751"/>
      <c r="RGT26" s="751"/>
      <c r="RGU26" s="751"/>
      <c r="RGV26" s="751"/>
      <c r="RGW26" s="751"/>
      <c r="RGX26" s="751"/>
      <c r="RGY26" s="751"/>
      <c r="RGZ26" s="751"/>
      <c r="RHA26" s="751"/>
      <c r="RHB26" s="751"/>
      <c r="RHC26" s="751"/>
      <c r="RHD26" s="751"/>
      <c r="RHE26" s="751"/>
      <c r="RHF26" s="751"/>
      <c r="RHG26" s="751"/>
      <c r="RHH26" s="751"/>
      <c r="RHI26" s="751"/>
      <c r="RHJ26" s="751"/>
      <c r="RHK26" s="751"/>
      <c r="RHL26" s="751"/>
      <c r="RHM26" s="751"/>
      <c r="RHN26" s="751"/>
      <c r="RHO26" s="751"/>
      <c r="RHP26" s="751"/>
      <c r="RHQ26" s="751"/>
      <c r="RHR26" s="751"/>
      <c r="RHS26" s="751"/>
      <c r="RHT26" s="751"/>
      <c r="RHU26" s="751"/>
      <c r="RHV26" s="751"/>
      <c r="RHW26" s="751"/>
      <c r="RHX26" s="751"/>
      <c r="RHY26" s="751"/>
      <c r="RHZ26" s="751"/>
      <c r="RIA26" s="751"/>
      <c r="RIB26" s="751"/>
      <c r="RIC26" s="751"/>
      <c r="RID26" s="751"/>
      <c r="RIE26" s="751"/>
      <c r="RIF26" s="751"/>
      <c r="RIG26" s="751"/>
      <c r="RIH26" s="751"/>
      <c r="RII26" s="751"/>
      <c r="RIJ26" s="751"/>
      <c r="RIK26" s="751"/>
      <c r="RIL26" s="751"/>
      <c r="RIM26" s="751"/>
      <c r="RIN26" s="751"/>
      <c r="RIO26" s="751"/>
      <c r="RIP26" s="751"/>
      <c r="RIQ26" s="751"/>
      <c r="RIR26" s="751"/>
      <c r="RIS26" s="751"/>
      <c r="RIT26" s="751"/>
      <c r="RIU26" s="751"/>
      <c r="RIV26" s="751"/>
      <c r="RIW26" s="751"/>
      <c r="RIX26" s="751"/>
      <c r="RIY26" s="751"/>
      <c r="RIZ26" s="751"/>
      <c r="RJA26" s="751"/>
      <c r="RJB26" s="751"/>
      <c r="RJC26" s="751"/>
      <c r="RJD26" s="751"/>
      <c r="RJE26" s="751"/>
      <c r="RJF26" s="751"/>
      <c r="RJG26" s="751"/>
      <c r="RJH26" s="751"/>
      <c r="RJI26" s="751"/>
      <c r="RJJ26" s="751"/>
      <c r="RJK26" s="751"/>
      <c r="RJL26" s="751"/>
      <c r="RJM26" s="751"/>
      <c r="RJN26" s="751"/>
      <c r="RJO26" s="751"/>
      <c r="RJP26" s="751"/>
      <c r="RJQ26" s="751"/>
      <c r="RJR26" s="751"/>
      <c r="RJS26" s="751"/>
      <c r="RJT26" s="751"/>
      <c r="RJU26" s="751"/>
      <c r="RJV26" s="751"/>
      <c r="RJW26" s="751"/>
      <c r="RJX26" s="751"/>
      <c r="RJY26" s="751"/>
      <c r="RJZ26" s="751"/>
      <c r="RKA26" s="751"/>
      <c r="RKB26" s="751"/>
      <c r="RKC26" s="751"/>
      <c r="RKD26" s="751"/>
      <c r="RKE26" s="751"/>
      <c r="RKF26" s="751"/>
      <c r="RKG26" s="751"/>
      <c r="RKH26" s="751"/>
      <c r="RKI26" s="751"/>
      <c r="RKJ26" s="751"/>
      <c r="RKK26" s="751"/>
      <c r="RKL26" s="751"/>
      <c r="RKM26" s="751"/>
      <c r="RKN26" s="751"/>
      <c r="RKO26" s="751"/>
      <c r="RKP26" s="751"/>
      <c r="RKQ26" s="751"/>
      <c r="RKR26" s="751"/>
      <c r="RKS26" s="751"/>
      <c r="RKT26" s="751"/>
      <c r="RKU26" s="751"/>
      <c r="RKV26" s="751"/>
      <c r="RKW26" s="751"/>
      <c r="RKX26" s="751"/>
      <c r="RKY26" s="751"/>
      <c r="RKZ26" s="751"/>
      <c r="RLA26" s="751"/>
      <c r="RLB26" s="751"/>
      <c r="RLC26" s="751"/>
      <c r="RLD26" s="751"/>
      <c r="RLE26" s="751"/>
      <c r="RLF26" s="751"/>
      <c r="RLG26" s="751"/>
      <c r="RLH26" s="751"/>
      <c r="RLI26" s="751"/>
      <c r="RLJ26" s="751"/>
      <c r="RLK26" s="751"/>
      <c r="RLL26" s="751"/>
      <c r="RLM26" s="751"/>
      <c r="RLN26" s="751"/>
      <c r="RLO26" s="751"/>
      <c r="RLP26" s="751"/>
      <c r="RLQ26" s="751"/>
      <c r="RLR26" s="751"/>
      <c r="RLS26" s="751"/>
      <c r="RLT26" s="751"/>
      <c r="RLU26" s="751"/>
      <c r="RLV26" s="751"/>
      <c r="RLW26" s="751"/>
      <c r="RLX26" s="751"/>
      <c r="RLY26" s="751"/>
      <c r="RLZ26" s="751"/>
      <c r="RMA26" s="751"/>
      <c r="RMB26" s="751"/>
      <c r="RMC26" s="751"/>
      <c r="RMD26" s="751"/>
      <c r="RME26" s="751"/>
      <c r="RMF26" s="751"/>
      <c r="RMG26" s="751"/>
      <c r="RMH26" s="751"/>
      <c r="RMI26" s="751"/>
      <c r="RMJ26" s="751"/>
      <c r="RMK26" s="751"/>
      <c r="RML26" s="751"/>
      <c r="RMM26" s="751"/>
      <c r="RMN26" s="751"/>
      <c r="RMO26" s="751"/>
      <c r="RMP26" s="751"/>
      <c r="RMQ26" s="751"/>
      <c r="RMR26" s="751"/>
      <c r="RMS26" s="751"/>
      <c r="RMT26" s="751"/>
      <c r="RMU26" s="751"/>
      <c r="RMV26" s="751"/>
      <c r="RMW26" s="751"/>
      <c r="RMX26" s="751"/>
      <c r="RMY26" s="751"/>
      <c r="RMZ26" s="751"/>
      <c r="RNA26" s="751"/>
      <c r="RNB26" s="751"/>
      <c r="RNC26" s="751"/>
      <c r="RND26" s="751"/>
      <c r="RNE26" s="751"/>
      <c r="RNF26" s="751"/>
      <c r="RNG26" s="751"/>
      <c r="RNH26" s="751"/>
      <c r="RNI26" s="751"/>
      <c r="RNJ26" s="751"/>
      <c r="RNK26" s="751"/>
      <c r="RNL26" s="751"/>
      <c r="RNM26" s="751"/>
      <c r="RNN26" s="751"/>
      <c r="RNO26" s="751"/>
      <c r="RNP26" s="751"/>
      <c r="RNQ26" s="751"/>
      <c r="RNR26" s="751"/>
      <c r="RNS26" s="751"/>
      <c r="RNT26" s="751"/>
      <c r="RNU26" s="751"/>
      <c r="RNV26" s="751"/>
      <c r="RNW26" s="751"/>
      <c r="RNX26" s="751"/>
      <c r="RNY26" s="751"/>
      <c r="RNZ26" s="751"/>
      <c r="ROA26" s="751"/>
      <c r="ROB26" s="751"/>
      <c r="ROC26" s="751"/>
      <c r="ROD26" s="751"/>
      <c r="ROE26" s="751"/>
      <c r="ROF26" s="751"/>
      <c r="ROG26" s="751"/>
      <c r="ROH26" s="751"/>
      <c r="ROI26" s="751"/>
      <c r="ROJ26" s="751"/>
      <c r="ROK26" s="751"/>
      <c r="ROL26" s="751"/>
      <c r="ROM26" s="751"/>
      <c r="RON26" s="751"/>
      <c r="ROO26" s="751"/>
      <c r="ROP26" s="751"/>
      <c r="ROQ26" s="751"/>
      <c r="ROR26" s="751"/>
      <c r="ROS26" s="751"/>
      <c r="ROT26" s="751"/>
      <c r="ROU26" s="751"/>
      <c r="ROV26" s="751"/>
      <c r="ROW26" s="751"/>
      <c r="ROX26" s="751"/>
      <c r="ROY26" s="751"/>
      <c r="ROZ26" s="751"/>
      <c r="RPA26" s="751"/>
      <c r="RPB26" s="751"/>
      <c r="RPC26" s="751"/>
      <c r="RPD26" s="751"/>
      <c r="RPE26" s="751"/>
      <c r="RPF26" s="751"/>
      <c r="RPG26" s="751"/>
      <c r="RPH26" s="751"/>
      <c r="RPI26" s="751"/>
      <c r="RPJ26" s="751"/>
      <c r="RPK26" s="751"/>
      <c r="RPL26" s="751"/>
      <c r="RPM26" s="751"/>
      <c r="RPN26" s="751"/>
      <c r="RPO26" s="751"/>
      <c r="RPP26" s="751"/>
      <c r="RPQ26" s="751"/>
      <c r="RPR26" s="751"/>
      <c r="RPS26" s="751"/>
      <c r="RPT26" s="751"/>
      <c r="RPU26" s="751"/>
      <c r="RPV26" s="751"/>
      <c r="RPW26" s="751"/>
      <c r="RPX26" s="751"/>
      <c r="RPY26" s="751"/>
      <c r="RPZ26" s="751"/>
      <c r="RQA26" s="751"/>
      <c r="RQB26" s="751"/>
      <c r="RQC26" s="751"/>
      <c r="RQD26" s="751"/>
      <c r="RQE26" s="751"/>
      <c r="RQF26" s="751"/>
      <c r="RQG26" s="751"/>
      <c r="RQH26" s="751"/>
      <c r="RQI26" s="751"/>
      <c r="RQJ26" s="751"/>
      <c r="RQK26" s="751"/>
      <c r="RQL26" s="751"/>
      <c r="RQM26" s="751"/>
      <c r="RQN26" s="751"/>
      <c r="RQO26" s="751"/>
      <c r="RQP26" s="751"/>
      <c r="RQQ26" s="751"/>
      <c r="RQR26" s="751"/>
      <c r="RQS26" s="751"/>
      <c r="RQT26" s="751"/>
      <c r="RQU26" s="751"/>
      <c r="RQV26" s="751"/>
      <c r="RQW26" s="751"/>
      <c r="RQX26" s="751"/>
      <c r="RQY26" s="751"/>
      <c r="RQZ26" s="751"/>
      <c r="RRA26" s="751"/>
      <c r="RRB26" s="751"/>
      <c r="RRC26" s="751"/>
      <c r="RRD26" s="751"/>
      <c r="RRE26" s="751"/>
      <c r="RRF26" s="751"/>
      <c r="RRG26" s="751"/>
      <c r="RRH26" s="751"/>
      <c r="RRI26" s="751"/>
      <c r="RRJ26" s="751"/>
      <c r="RRK26" s="751"/>
      <c r="RRL26" s="751"/>
      <c r="RRM26" s="751"/>
      <c r="RRN26" s="751"/>
      <c r="RRO26" s="751"/>
      <c r="RRP26" s="751"/>
      <c r="RRQ26" s="751"/>
      <c r="RRR26" s="751"/>
      <c r="RRS26" s="751"/>
      <c r="RRT26" s="751"/>
      <c r="RRU26" s="751"/>
      <c r="RRV26" s="751"/>
      <c r="RRW26" s="751"/>
      <c r="RRX26" s="751"/>
      <c r="RRY26" s="751"/>
      <c r="RRZ26" s="751"/>
      <c r="RSA26" s="751"/>
      <c r="RSB26" s="751"/>
      <c r="RSC26" s="751"/>
      <c r="RSD26" s="751"/>
      <c r="RSE26" s="751"/>
      <c r="RSF26" s="751"/>
      <c r="RSG26" s="751"/>
      <c r="RSH26" s="751"/>
      <c r="RSI26" s="751"/>
      <c r="RSJ26" s="751"/>
      <c r="RSK26" s="751"/>
      <c r="RSL26" s="751"/>
      <c r="RSM26" s="751"/>
      <c r="RSN26" s="751"/>
      <c r="RSO26" s="751"/>
      <c r="RSP26" s="751"/>
      <c r="RSQ26" s="751"/>
      <c r="RSR26" s="751"/>
      <c r="RSS26" s="751"/>
      <c r="RST26" s="751"/>
      <c r="RSU26" s="751"/>
      <c r="RSV26" s="751"/>
      <c r="RSW26" s="751"/>
      <c r="RSX26" s="751"/>
      <c r="RSY26" s="751"/>
      <c r="RSZ26" s="751"/>
      <c r="RTA26" s="751"/>
      <c r="RTB26" s="751"/>
      <c r="RTC26" s="751"/>
      <c r="RTD26" s="751"/>
      <c r="RTE26" s="751"/>
      <c r="RTF26" s="751"/>
      <c r="RTG26" s="751"/>
      <c r="RTH26" s="751"/>
      <c r="RTI26" s="751"/>
      <c r="RTJ26" s="751"/>
      <c r="RTK26" s="751"/>
      <c r="RTL26" s="751"/>
      <c r="RTM26" s="751"/>
      <c r="RTN26" s="751"/>
      <c r="RTO26" s="751"/>
      <c r="RTP26" s="751"/>
      <c r="RTQ26" s="751"/>
      <c r="RTR26" s="751"/>
      <c r="RTS26" s="751"/>
      <c r="RTT26" s="751"/>
      <c r="RTU26" s="751"/>
      <c r="RTV26" s="751"/>
      <c r="RTW26" s="751"/>
      <c r="RTX26" s="751"/>
      <c r="RTY26" s="751"/>
      <c r="RTZ26" s="751"/>
      <c r="RUA26" s="751"/>
      <c r="RUB26" s="751"/>
      <c r="RUC26" s="751"/>
      <c r="RUD26" s="751"/>
      <c r="RUE26" s="751"/>
      <c r="RUF26" s="751"/>
      <c r="RUG26" s="751"/>
      <c r="RUH26" s="751"/>
      <c r="RUI26" s="751"/>
      <c r="RUJ26" s="751"/>
      <c r="RUK26" s="751"/>
      <c r="RUL26" s="751"/>
      <c r="RUM26" s="751"/>
      <c r="RUN26" s="751"/>
      <c r="RUO26" s="751"/>
      <c r="RUP26" s="751"/>
      <c r="RUQ26" s="751"/>
      <c r="RUR26" s="751"/>
      <c r="RUS26" s="751"/>
      <c r="RUT26" s="751"/>
      <c r="RUU26" s="751"/>
      <c r="RUV26" s="751"/>
      <c r="RUW26" s="751"/>
      <c r="RUX26" s="751"/>
      <c r="RUY26" s="751"/>
      <c r="RUZ26" s="751"/>
      <c r="RVA26" s="751"/>
      <c r="RVB26" s="751"/>
      <c r="RVC26" s="751"/>
      <c r="RVD26" s="751"/>
      <c r="RVE26" s="751"/>
      <c r="RVF26" s="751"/>
      <c r="RVG26" s="751"/>
      <c r="RVH26" s="751"/>
      <c r="RVI26" s="751"/>
      <c r="RVJ26" s="751"/>
      <c r="RVK26" s="751"/>
      <c r="RVL26" s="751"/>
      <c r="RVM26" s="751"/>
      <c r="RVN26" s="751"/>
      <c r="RVO26" s="751"/>
      <c r="RVP26" s="751"/>
      <c r="RVQ26" s="751"/>
      <c r="RVR26" s="751"/>
      <c r="RVS26" s="751"/>
      <c r="RVT26" s="751"/>
      <c r="RVU26" s="751"/>
      <c r="RVV26" s="751"/>
      <c r="RVW26" s="751"/>
      <c r="RVX26" s="751"/>
      <c r="RVY26" s="751"/>
      <c r="RVZ26" s="751"/>
      <c r="RWA26" s="751"/>
      <c r="RWB26" s="751"/>
      <c r="RWC26" s="751"/>
      <c r="RWD26" s="751"/>
      <c r="RWE26" s="751"/>
      <c r="RWF26" s="751"/>
      <c r="RWG26" s="751"/>
      <c r="RWH26" s="751"/>
      <c r="RWI26" s="751"/>
      <c r="RWJ26" s="751"/>
      <c r="RWK26" s="751"/>
      <c r="RWL26" s="751"/>
      <c r="RWM26" s="751"/>
      <c r="RWN26" s="751"/>
      <c r="RWO26" s="751"/>
      <c r="RWP26" s="751"/>
      <c r="RWQ26" s="751"/>
      <c r="RWR26" s="751"/>
      <c r="RWS26" s="751"/>
      <c r="RWT26" s="751"/>
      <c r="RWU26" s="751"/>
      <c r="RWV26" s="751"/>
      <c r="RWW26" s="751"/>
      <c r="RWX26" s="751"/>
      <c r="RWY26" s="751"/>
      <c r="RWZ26" s="751"/>
      <c r="RXA26" s="751"/>
      <c r="RXB26" s="751"/>
      <c r="RXC26" s="751"/>
      <c r="RXD26" s="751"/>
      <c r="RXE26" s="751"/>
      <c r="RXF26" s="751"/>
      <c r="RXG26" s="751"/>
      <c r="RXH26" s="751"/>
      <c r="RXI26" s="751"/>
      <c r="RXJ26" s="751"/>
      <c r="RXK26" s="751"/>
      <c r="RXL26" s="751"/>
      <c r="RXM26" s="751"/>
      <c r="RXN26" s="751"/>
      <c r="RXO26" s="751"/>
      <c r="RXP26" s="751"/>
      <c r="RXQ26" s="751"/>
      <c r="RXR26" s="751"/>
      <c r="RXS26" s="751"/>
      <c r="RXT26" s="751"/>
      <c r="RXU26" s="751"/>
      <c r="RXV26" s="751"/>
      <c r="RXW26" s="751"/>
      <c r="RXX26" s="751"/>
      <c r="RXY26" s="751"/>
      <c r="RXZ26" s="751"/>
      <c r="RYA26" s="751"/>
      <c r="RYB26" s="751"/>
      <c r="RYC26" s="751"/>
      <c r="RYD26" s="751"/>
      <c r="RYE26" s="751"/>
      <c r="RYF26" s="751"/>
      <c r="RYG26" s="751"/>
      <c r="RYH26" s="751"/>
      <c r="RYI26" s="751"/>
      <c r="RYJ26" s="751"/>
      <c r="RYK26" s="751"/>
      <c r="RYL26" s="751"/>
      <c r="RYM26" s="751"/>
      <c r="RYN26" s="751"/>
      <c r="RYO26" s="751"/>
      <c r="RYP26" s="751"/>
      <c r="RYQ26" s="751"/>
      <c r="RYR26" s="751"/>
      <c r="RYS26" s="751"/>
      <c r="RYT26" s="751"/>
      <c r="RYU26" s="751"/>
      <c r="RYV26" s="751"/>
      <c r="RYW26" s="751"/>
      <c r="RYX26" s="751"/>
      <c r="RYY26" s="751"/>
      <c r="RYZ26" s="751"/>
      <c r="RZA26" s="751"/>
      <c r="RZB26" s="751"/>
      <c r="RZC26" s="751"/>
      <c r="RZD26" s="751"/>
      <c r="RZE26" s="751"/>
      <c r="RZF26" s="751"/>
      <c r="RZG26" s="751"/>
      <c r="RZH26" s="751"/>
      <c r="RZI26" s="751"/>
      <c r="RZJ26" s="751"/>
      <c r="RZK26" s="751"/>
      <c r="RZL26" s="751"/>
      <c r="RZM26" s="751"/>
      <c r="RZN26" s="751"/>
      <c r="RZO26" s="751"/>
      <c r="RZP26" s="751"/>
      <c r="RZQ26" s="751"/>
      <c r="RZR26" s="751"/>
      <c r="RZS26" s="751"/>
      <c r="RZT26" s="751"/>
      <c r="RZU26" s="751"/>
      <c r="RZV26" s="751"/>
      <c r="RZW26" s="751"/>
      <c r="RZX26" s="751"/>
      <c r="RZY26" s="751"/>
      <c r="RZZ26" s="751"/>
      <c r="SAA26" s="751"/>
      <c r="SAB26" s="751"/>
      <c r="SAC26" s="751"/>
      <c r="SAD26" s="751"/>
      <c r="SAE26" s="751"/>
      <c r="SAF26" s="751"/>
      <c r="SAG26" s="751"/>
      <c r="SAH26" s="751"/>
      <c r="SAI26" s="751"/>
      <c r="SAJ26" s="751"/>
      <c r="SAK26" s="751"/>
      <c r="SAL26" s="751"/>
      <c r="SAM26" s="751"/>
      <c r="SAN26" s="751"/>
      <c r="SAO26" s="751"/>
      <c r="SAP26" s="751"/>
      <c r="SAQ26" s="751"/>
      <c r="SAR26" s="751"/>
      <c r="SAS26" s="751"/>
      <c r="SAT26" s="751"/>
      <c r="SAU26" s="751"/>
      <c r="SAV26" s="751"/>
      <c r="SAW26" s="751"/>
      <c r="SAX26" s="751"/>
      <c r="SAY26" s="751"/>
      <c r="SAZ26" s="751"/>
      <c r="SBA26" s="751"/>
      <c r="SBB26" s="751"/>
      <c r="SBC26" s="751"/>
      <c r="SBD26" s="751"/>
      <c r="SBE26" s="751"/>
      <c r="SBF26" s="751"/>
      <c r="SBG26" s="751"/>
      <c r="SBH26" s="751"/>
      <c r="SBI26" s="751"/>
      <c r="SBJ26" s="751"/>
      <c r="SBK26" s="751"/>
      <c r="SBL26" s="751"/>
      <c r="SBM26" s="751"/>
      <c r="SBN26" s="751"/>
      <c r="SBO26" s="751"/>
      <c r="SBP26" s="751"/>
      <c r="SBQ26" s="751"/>
      <c r="SBR26" s="751"/>
      <c r="SBS26" s="751"/>
      <c r="SBT26" s="751"/>
      <c r="SBU26" s="751"/>
      <c r="SBV26" s="751"/>
      <c r="SBW26" s="751"/>
      <c r="SBX26" s="751"/>
      <c r="SBY26" s="751"/>
      <c r="SBZ26" s="751"/>
      <c r="SCA26" s="751"/>
      <c r="SCB26" s="751"/>
      <c r="SCC26" s="751"/>
      <c r="SCD26" s="751"/>
      <c r="SCE26" s="751"/>
      <c r="SCF26" s="751"/>
      <c r="SCG26" s="751"/>
      <c r="SCH26" s="751"/>
      <c r="SCI26" s="751"/>
      <c r="SCJ26" s="751"/>
      <c r="SCK26" s="751"/>
      <c r="SCL26" s="751"/>
      <c r="SCM26" s="751"/>
      <c r="SCN26" s="751"/>
      <c r="SCO26" s="751"/>
      <c r="SCP26" s="751"/>
      <c r="SCQ26" s="751"/>
      <c r="SCR26" s="751"/>
      <c r="SCS26" s="751"/>
      <c r="SCT26" s="751"/>
      <c r="SCU26" s="751"/>
      <c r="SCV26" s="751"/>
      <c r="SCW26" s="751"/>
      <c r="SCX26" s="751"/>
      <c r="SCY26" s="751"/>
      <c r="SCZ26" s="751"/>
      <c r="SDA26" s="751"/>
      <c r="SDB26" s="751"/>
      <c r="SDC26" s="751"/>
      <c r="SDD26" s="751"/>
      <c r="SDE26" s="751"/>
      <c r="SDF26" s="751"/>
      <c r="SDG26" s="751"/>
      <c r="SDH26" s="751"/>
      <c r="SDI26" s="751"/>
      <c r="SDJ26" s="751"/>
      <c r="SDK26" s="751"/>
      <c r="SDL26" s="751"/>
      <c r="SDM26" s="751"/>
      <c r="SDN26" s="751"/>
      <c r="SDO26" s="751"/>
      <c r="SDP26" s="751"/>
      <c r="SDQ26" s="751"/>
      <c r="SDR26" s="751"/>
      <c r="SDS26" s="751"/>
      <c r="SDT26" s="751"/>
      <c r="SDU26" s="751"/>
      <c r="SDV26" s="751"/>
      <c r="SDW26" s="751"/>
      <c r="SDX26" s="751"/>
      <c r="SDY26" s="751"/>
      <c r="SDZ26" s="751"/>
      <c r="SEA26" s="751"/>
      <c r="SEB26" s="751"/>
      <c r="SEC26" s="751"/>
      <c r="SED26" s="751"/>
      <c r="SEE26" s="751"/>
      <c r="SEF26" s="751"/>
      <c r="SEG26" s="751"/>
      <c r="SEH26" s="751"/>
      <c r="SEI26" s="751"/>
      <c r="SEJ26" s="751"/>
      <c r="SEK26" s="751"/>
      <c r="SEL26" s="751"/>
      <c r="SEM26" s="751"/>
      <c r="SEN26" s="751"/>
      <c r="SEO26" s="751"/>
      <c r="SEP26" s="751"/>
      <c r="SEQ26" s="751"/>
      <c r="SER26" s="751"/>
      <c r="SES26" s="751"/>
      <c r="SET26" s="751"/>
      <c r="SEU26" s="751"/>
      <c r="SEV26" s="751"/>
      <c r="SEW26" s="751"/>
      <c r="SEX26" s="751"/>
      <c r="SEY26" s="751"/>
      <c r="SEZ26" s="751"/>
      <c r="SFA26" s="751"/>
      <c r="SFB26" s="751"/>
      <c r="SFC26" s="751"/>
      <c r="SFD26" s="751"/>
      <c r="SFE26" s="751"/>
      <c r="SFF26" s="751"/>
      <c r="SFG26" s="751"/>
      <c r="SFH26" s="751"/>
      <c r="SFI26" s="751"/>
      <c r="SFJ26" s="751"/>
      <c r="SFK26" s="751"/>
      <c r="SFL26" s="751"/>
      <c r="SFM26" s="751"/>
      <c r="SFN26" s="751"/>
      <c r="SFO26" s="751"/>
      <c r="SFP26" s="751"/>
      <c r="SFQ26" s="751"/>
      <c r="SFR26" s="751"/>
      <c r="SFS26" s="751"/>
      <c r="SFT26" s="751"/>
      <c r="SFU26" s="751"/>
      <c r="SFV26" s="751"/>
      <c r="SFW26" s="751"/>
      <c r="SFX26" s="751"/>
      <c r="SFY26" s="751"/>
      <c r="SFZ26" s="751"/>
      <c r="SGA26" s="751"/>
      <c r="SGB26" s="751"/>
      <c r="SGC26" s="751"/>
      <c r="SGD26" s="751"/>
      <c r="SGE26" s="751"/>
      <c r="SGF26" s="751"/>
      <c r="SGG26" s="751"/>
      <c r="SGH26" s="751"/>
      <c r="SGI26" s="751"/>
      <c r="SGJ26" s="751"/>
      <c r="SGK26" s="751"/>
      <c r="SGL26" s="751"/>
      <c r="SGM26" s="751"/>
      <c r="SGN26" s="751"/>
      <c r="SGO26" s="751"/>
      <c r="SGP26" s="751"/>
      <c r="SGQ26" s="751"/>
      <c r="SGR26" s="751"/>
      <c r="SGS26" s="751"/>
      <c r="SGT26" s="751"/>
      <c r="SGU26" s="751"/>
      <c r="SGV26" s="751"/>
      <c r="SGW26" s="751"/>
      <c r="SGX26" s="751"/>
      <c r="SGY26" s="751"/>
      <c r="SGZ26" s="751"/>
      <c r="SHA26" s="751"/>
      <c r="SHB26" s="751"/>
      <c r="SHC26" s="751"/>
      <c r="SHD26" s="751"/>
      <c r="SHE26" s="751"/>
      <c r="SHF26" s="751"/>
      <c r="SHG26" s="751"/>
      <c r="SHH26" s="751"/>
      <c r="SHI26" s="751"/>
      <c r="SHJ26" s="751"/>
      <c r="SHK26" s="751"/>
      <c r="SHL26" s="751"/>
      <c r="SHM26" s="751"/>
      <c r="SHN26" s="751"/>
      <c r="SHO26" s="751"/>
      <c r="SHP26" s="751"/>
      <c r="SHQ26" s="751"/>
      <c r="SHR26" s="751"/>
      <c r="SHS26" s="751"/>
      <c r="SHT26" s="751"/>
      <c r="SHU26" s="751"/>
      <c r="SHV26" s="751"/>
      <c r="SHW26" s="751"/>
      <c r="SHX26" s="751"/>
      <c r="SHY26" s="751"/>
      <c r="SHZ26" s="751"/>
      <c r="SIA26" s="751"/>
      <c r="SIB26" s="751"/>
      <c r="SIC26" s="751"/>
      <c r="SID26" s="751"/>
      <c r="SIE26" s="751"/>
      <c r="SIF26" s="751"/>
      <c r="SIG26" s="751"/>
      <c r="SIH26" s="751"/>
      <c r="SII26" s="751"/>
      <c r="SIJ26" s="751"/>
      <c r="SIK26" s="751"/>
      <c r="SIL26" s="751"/>
      <c r="SIM26" s="751"/>
      <c r="SIN26" s="751"/>
      <c r="SIO26" s="751"/>
      <c r="SIP26" s="751"/>
      <c r="SIQ26" s="751"/>
      <c r="SIR26" s="751"/>
      <c r="SIS26" s="751"/>
      <c r="SIT26" s="751"/>
      <c r="SIU26" s="751"/>
      <c r="SIV26" s="751"/>
      <c r="SIW26" s="751"/>
      <c r="SIX26" s="751"/>
      <c r="SIY26" s="751"/>
      <c r="SIZ26" s="751"/>
      <c r="SJA26" s="751"/>
      <c r="SJB26" s="751"/>
      <c r="SJC26" s="751"/>
      <c r="SJD26" s="751"/>
      <c r="SJE26" s="751"/>
      <c r="SJF26" s="751"/>
      <c r="SJG26" s="751"/>
      <c r="SJH26" s="751"/>
      <c r="SJI26" s="751"/>
      <c r="SJJ26" s="751"/>
      <c r="SJK26" s="751"/>
      <c r="SJL26" s="751"/>
      <c r="SJM26" s="751"/>
      <c r="SJN26" s="751"/>
      <c r="SJO26" s="751"/>
      <c r="SJP26" s="751"/>
      <c r="SJQ26" s="751"/>
      <c r="SJR26" s="751"/>
      <c r="SJS26" s="751"/>
      <c r="SJT26" s="751"/>
      <c r="SJU26" s="751"/>
      <c r="SJV26" s="751"/>
      <c r="SJW26" s="751"/>
      <c r="SJX26" s="751"/>
      <c r="SJY26" s="751"/>
      <c r="SJZ26" s="751"/>
      <c r="SKA26" s="751"/>
      <c r="SKB26" s="751"/>
      <c r="SKC26" s="751"/>
      <c r="SKD26" s="751"/>
      <c r="SKE26" s="751"/>
      <c r="SKF26" s="751"/>
      <c r="SKG26" s="751"/>
      <c r="SKH26" s="751"/>
      <c r="SKI26" s="751"/>
      <c r="SKJ26" s="751"/>
      <c r="SKK26" s="751"/>
      <c r="SKL26" s="751"/>
      <c r="SKM26" s="751"/>
      <c r="SKN26" s="751"/>
      <c r="SKO26" s="751"/>
      <c r="SKP26" s="751"/>
      <c r="SKQ26" s="751"/>
      <c r="SKR26" s="751"/>
      <c r="SKS26" s="751"/>
      <c r="SKT26" s="751"/>
      <c r="SKU26" s="751"/>
      <c r="SKV26" s="751"/>
      <c r="SKW26" s="751"/>
      <c r="SKX26" s="751"/>
      <c r="SKY26" s="751"/>
      <c r="SKZ26" s="751"/>
      <c r="SLA26" s="751"/>
      <c r="SLB26" s="751"/>
      <c r="SLC26" s="751"/>
      <c r="SLD26" s="751"/>
      <c r="SLE26" s="751"/>
      <c r="SLF26" s="751"/>
      <c r="SLG26" s="751"/>
      <c r="SLH26" s="751"/>
      <c r="SLI26" s="751"/>
      <c r="SLJ26" s="751"/>
      <c r="SLK26" s="751"/>
      <c r="SLL26" s="751"/>
      <c r="SLM26" s="751"/>
      <c r="SLN26" s="751"/>
      <c r="SLO26" s="751"/>
      <c r="SLP26" s="751"/>
      <c r="SLQ26" s="751"/>
      <c r="SLR26" s="751"/>
      <c r="SLS26" s="751"/>
      <c r="SLT26" s="751"/>
      <c r="SLU26" s="751"/>
      <c r="SLV26" s="751"/>
      <c r="SLW26" s="751"/>
      <c r="SLX26" s="751"/>
      <c r="SLY26" s="751"/>
      <c r="SLZ26" s="751"/>
      <c r="SMA26" s="751"/>
      <c r="SMB26" s="751"/>
      <c r="SMC26" s="751"/>
      <c r="SMD26" s="751"/>
      <c r="SME26" s="751"/>
      <c r="SMF26" s="751"/>
      <c r="SMG26" s="751"/>
      <c r="SMH26" s="751"/>
      <c r="SMI26" s="751"/>
      <c r="SMJ26" s="751"/>
      <c r="SMK26" s="751"/>
      <c r="SML26" s="751"/>
      <c r="SMM26" s="751"/>
      <c r="SMN26" s="751"/>
      <c r="SMO26" s="751"/>
      <c r="SMP26" s="751"/>
      <c r="SMQ26" s="751"/>
      <c r="SMR26" s="751"/>
      <c r="SMS26" s="751"/>
      <c r="SMT26" s="751"/>
      <c r="SMU26" s="751"/>
      <c r="SMV26" s="751"/>
      <c r="SMW26" s="751"/>
      <c r="SMX26" s="751"/>
      <c r="SMY26" s="751"/>
      <c r="SMZ26" s="751"/>
      <c r="SNA26" s="751"/>
      <c r="SNB26" s="751"/>
      <c r="SNC26" s="751"/>
      <c r="SND26" s="751"/>
      <c r="SNE26" s="751"/>
      <c r="SNF26" s="751"/>
      <c r="SNG26" s="751"/>
      <c r="SNH26" s="751"/>
      <c r="SNI26" s="751"/>
      <c r="SNJ26" s="751"/>
      <c r="SNK26" s="751"/>
      <c r="SNL26" s="751"/>
      <c r="SNM26" s="751"/>
      <c r="SNN26" s="751"/>
      <c r="SNO26" s="751"/>
      <c r="SNP26" s="751"/>
      <c r="SNQ26" s="751"/>
      <c r="SNR26" s="751"/>
      <c r="SNS26" s="751"/>
      <c r="SNT26" s="751"/>
      <c r="SNU26" s="751"/>
      <c r="SNV26" s="751"/>
      <c r="SNW26" s="751"/>
      <c r="SNX26" s="751"/>
      <c r="SNY26" s="751"/>
      <c r="SNZ26" s="751"/>
      <c r="SOA26" s="751"/>
      <c r="SOB26" s="751"/>
      <c r="SOC26" s="751"/>
      <c r="SOD26" s="751"/>
      <c r="SOE26" s="751"/>
      <c r="SOF26" s="751"/>
      <c r="SOG26" s="751"/>
      <c r="SOH26" s="751"/>
      <c r="SOI26" s="751"/>
      <c r="SOJ26" s="751"/>
      <c r="SOK26" s="751"/>
      <c r="SOL26" s="751"/>
      <c r="SOM26" s="751"/>
      <c r="SON26" s="751"/>
      <c r="SOO26" s="751"/>
      <c r="SOP26" s="751"/>
      <c r="SOQ26" s="751"/>
      <c r="SOR26" s="751"/>
      <c r="SOS26" s="751"/>
      <c r="SOT26" s="751"/>
      <c r="SOU26" s="751"/>
      <c r="SOV26" s="751"/>
      <c r="SOW26" s="751"/>
      <c r="SOX26" s="751"/>
      <c r="SOY26" s="751"/>
      <c r="SOZ26" s="751"/>
      <c r="SPA26" s="751"/>
      <c r="SPB26" s="751"/>
      <c r="SPC26" s="751"/>
      <c r="SPD26" s="751"/>
      <c r="SPE26" s="751"/>
      <c r="SPF26" s="751"/>
      <c r="SPG26" s="751"/>
      <c r="SPH26" s="751"/>
      <c r="SPI26" s="751"/>
      <c r="SPJ26" s="751"/>
      <c r="SPK26" s="751"/>
      <c r="SPL26" s="751"/>
      <c r="SPM26" s="751"/>
      <c r="SPN26" s="751"/>
      <c r="SPO26" s="751"/>
      <c r="SPP26" s="751"/>
      <c r="SPQ26" s="751"/>
      <c r="SPR26" s="751"/>
      <c r="SPS26" s="751"/>
      <c r="SPT26" s="751"/>
      <c r="SPU26" s="751"/>
      <c r="SPV26" s="751"/>
      <c r="SPW26" s="751"/>
      <c r="SPX26" s="751"/>
      <c r="SPY26" s="751"/>
      <c r="SPZ26" s="751"/>
      <c r="SQA26" s="751"/>
      <c r="SQB26" s="751"/>
      <c r="SQC26" s="751"/>
      <c r="SQD26" s="751"/>
      <c r="SQE26" s="751"/>
      <c r="SQF26" s="751"/>
      <c r="SQG26" s="751"/>
      <c r="SQH26" s="751"/>
      <c r="SQI26" s="751"/>
      <c r="SQJ26" s="751"/>
      <c r="SQK26" s="751"/>
      <c r="SQL26" s="751"/>
      <c r="SQM26" s="751"/>
      <c r="SQN26" s="751"/>
      <c r="SQO26" s="751"/>
      <c r="SQP26" s="751"/>
      <c r="SQQ26" s="751"/>
      <c r="SQR26" s="751"/>
      <c r="SQS26" s="751"/>
      <c r="SQT26" s="751"/>
      <c r="SQU26" s="751"/>
      <c r="SQV26" s="751"/>
      <c r="SQW26" s="751"/>
      <c r="SQX26" s="751"/>
      <c r="SQY26" s="751"/>
      <c r="SQZ26" s="751"/>
      <c r="SRA26" s="751"/>
      <c r="SRB26" s="751"/>
      <c r="SRC26" s="751"/>
      <c r="SRD26" s="751"/>
      <c r="SRE26" s="751"/>
      <c r="SRF26" s="751"/>
      <c r="SRG26" s="751"/>
      <c r="SRH26" s="751"/>
      <c r="SRI26" s="751"/>
      <c r="SRJ26" s="751"/>
      <c r="SRK26" s="751"/>
      <c r="SRL26" s="751"/>
      <c r="SRM26" s="751"/>
      <c r="SRN26" s="751"/>
      <c r="SRO26" s="751"/>
      <c r="SRP26" s="751"/>
      <c r="SRQ26" s="751"/>
      <c r="SRR26" s="751"/>
      <c r="SRS26" s="751"/>
      <c r="SRT26" s="751"/>
      <c r="SRU26" s="751"/>
      <c r="SRV26" s="751"/>
      <c r="SRW26" s="751"/>
      <c r="SRX26" s="751"/>
      <c r="SRY26" s="751"/>
      <c r="SRZ26" s="751"/>
      <c r="SSA26" s="751"/>
      <c r="SSB26" s="751"/>
      <c r="SSC26" s="751"/>
      <c r="SSD26" s="751"/>
      <c r="SSE26" s="751"/>
      <c r="SSF26" s="751"/>
      <c r="SSG26" s="751"/>
      <c r="SSH26" s="751"/>
      <c r="SSI26" s="751"/>
      <c r="SSJ26" s="751"/>
      <c r="SSK26" s="751"/>
      <c r="SSL26" s="751"/>
      <c r="SSM26" s="751"/>
      <c r="SSN26" s="751"/>
      <c r="SSO26" s="751"/>
      <c r="SSP26" s="751"/>
      <c r="SSQ26" s="751"/>
      <c r="SSR26" s="751"/>
      <c r="SSS26" s="751"/>
      <c r="SST26" s="751"/>
      <c r="SSU26" s="751"/>
      <c r="SSV26" s="751"/>
      <c r="SSW26" s="751"/>
      <c r="SSX26" s="751"/>
      <c r="SSY26" s="751"/>
      <c r="SSZ26" s="751"/>
      <c r="STA26" s="751"/>
      <c r="STB26" s="751"/>
      <c r="STC26" s="751"/>
      <c r="STD26" s="751"/>
      <c r="STE26" s="751"/>
      <c r="STF26" s="751"/>
      <c r="STG26" s="751"/>
      <c r="STH26" s="751"/>
      <c r="STI26" s="751"/>
      <c r="STJ26" s="751"/>
      <c r="STK26" s="751"/>
      <c r="STL26" s="751"/>
      <c r="STM26" s="751"/>
      <c r="STN26" s="751"/>
      <c r="STO26" s="751"/>
      <c r="STP26" s="751"/>
      <c r="STQ26" s="751"/>
      <c r="STR26" s="751"/>
      <c r="STS26" s="751"/>
      <c r="STT26" s="751"/>
      <c r="STU26" s="751"/>
      <c r="STV26" s="751"/>
      <c r="STW26" s="751"/>
      <c r="STX26" s="751"/>
      <c r="STY26" s="751"/>
      <c r="STZ26" s="751"/>
      <c r="SUA26" s="751"/>
      <c r="SUB26" s="751"/>
      <c r="SUC26" s="751"/>
      <c r="SUD26" s="751"/>
      <c r="SUE26" s="751"/>
      <c r="SUF26" s="751"/>
      <c r="SUG26" s="751"/>
      <c r="SUH26" s="751"/>
      <c r="SUI26" s="751"/>
      <c r="SUJ26" s="751"/>
      <c r="SUK26" s="751"/>
      <c r="SUL26" s="751"/>
      <c r="SUM26" s="751"/>
      <c r="SUN26" s="751"/>
      <c r="SUO26" s="751"/>
      <c r="SUP26" s="751"/>
      <c r="SUQ26" s="751"/>
      <c r="SUR26" s="751"/>
      <c r="SUS26" s="751"/>
      <c r="SUT26" s="751"/>
      <c r="SUU26" s="751"/>
      <c r="SUV26" s="751"/>
      <c r="SUW26" s="751"/>
      <c r="SUX26" s="751"/>
      <c r="SUY26" s="751"/>
      <c r="SUZ26" s="751"/>
      <c r="SVA26" s="751"/>
      <c r="SVB26" s="751"/>
      <c r="SVC26" s="751"/>
      <c r="SVD26" s="751"/>
      <c r="SVE26" s="751"/>
      <c r="SVF26" s="751"/>
      <c r="SVG26" s="751"/>
      <c r="SVH26" s="751"/>
      <c r="SVI26" s="751"/>
      <c r="SVJ26" s="751"/>
      <c r="SVK26" s="751"/>
      <c r="SVL26" s="751"/>
      <c r="SVM26" s="751"/>
      <c r="SVN26" s="751"/>
      <c r="SVO26" s="751"/>
      <c r="SVP26" s="751"/>
      <c r="SVQ26" s="751"/>
      <c r="SVR26" s="751"/>
      <c r="SVS26" s="751"/>
      <c r="SVT26" s="751"/>
      <c r="SVU26" s="751"/>
      <c r="SVV26" s="751"/>
      <c r="SVW26" s="751"/>
      <c r="SVX26" s="751"/>
      <c r="SVY26" s="751"/>
      <c r="SVZ26" s="751"/>
      <c r="SWA26" s="751"/>
      <c r="SWB26" s="751"/>
      <c r="SWC26" s="751"/>
      <c r="SWD26" s="751"/>
      <c r="SWE26" s="751"/>
      <c r="SWF26" s="751"/>
      <c r="SWG26" s="751"/>
      <c r="SWH26" s="751"/>
      <c r="SWI26" s="751"/>
      <c r="SWJ26" s="751"/>
      <c r="SWK26" s="751"/>
      <c r="SWL26" s="751"/>
      <c r="SWM26" s="751"/>
      <c r="SWN26" s="751"/>
      <c r="SWO26" s="751"/>
      <c r="SWP26" s="751"/>
      <c r="SWQ26" s="751"/>
      <c r="SWR26" s="751"/>
      <c r="SWS26" s="751"/>
      <c r="SWT26" s="751"/>
      <c r="SWU26" s="751"/>
      <c r="SWV26" s="751"/>
      <c r="SWW26" s="751"/>
      <c r="SWX26" s="751"/>
      <c r="SWY26" s="751"/>
      <c r="SWZ26" s="751"/>
      <c r="SXA26" s="751"/>
      <c r="SXB26" s="751"/>
      <c r="SXC26" s="751"/>
      <c r="SXD26" s="751"/>
      <c r="SXE26" s="751"/>
      <c r="SXF26" s="751"/>
      <c r="SXG26" s="751"/>
      <c r="SXH26" s="751"/>
      <c r="SXI26" s="751"/>
      <c r="SXJ26" s="751"/>
      <c r="SXK26" s="751"/>
      <c r="SXL26" s="751"/>
      <c r="SXM26" s="751"/>
      <c r="SXN26" s="751"/>
      <c r="SXO26" s="751"/>
      <c r="SXP26" s="751"/>
      <c r="SXQ26" s="751"/>
      <c r="SXR26" s="751"/>
      <c r="SXS26" s="751"/>
      <c r="SXT26" s="751"/>
      <c r="SXU26" s="751"/>
      <c r="SXV26" s="751"/>
      <c r="SXW26" s="751"/>
      <c r="SXX26" s="751"/>
      <c r="SXY26" s="751"/>
      <c r="SXZ26" s="751"/>
      <c r="SYA26" s="751"/>
      <c r="SYB26" s="751"/>
      <c r="SYC26" s="751"/>
      <c r="SYD26" s="751"/>
      <c r="SYE26" s="751"/>
      <c r="SYF26" s="751"/>
      <c r="SYG26" s="751"/>
      <c r="SYH26" s="751"/>
      <c r="SYI26" s="751"/>
      <c r="SYJ26" s="751"/>
      <c r="SYK26" s="751"/>
      <c r="SYL26" s="751"/>
      <c r="SYM26" s="751"/>
      <c r="SYN26" s="751"/>
      <c r="SYO26" s="751"/>
      <c r="SYP26" s="751"/>
      <c r="SYQ26" s="751"/>
      <c r="SYR26" s="751"/>
      <c r="SYS26" s="751"/>
      <c r="SYT26" s="751"/>
      <c r="SYU26" s="751"/>
      <c r="SYV26" s="751"/>
      <c r="SYW26" s="751"/>
      <c r="SYX26" s="751"/>
      <c r="SYY26" s="751"/>
      <c r="SYZ26" s="751"/>
      <c r="SZA26" s="751"/>
      <c r="SZB26" s="751"/>
      <c r="SZC26" s="751"/>
      <c r="SZD26" s="751"/>
      <c r="SZE26" s="751"/>
      <c r="SZF26" s="751"/>
      <c r="SZG26" s="751"/>
      <c r="SZH26" s="751"/>
      <c r="SZI26" s="751"/>
      <c r="SZJ26" s="751"/>
      <c r="SZK26" s="751"/>
      <c r="SZL26" s="751"/>
      <c r="SZM26" s="751"/>
      <c r="SZN26" s="751"/>
      <c r="SZO26" s="751"/>
      <c r="SZP26" s="751"/>
      <c r="SZQ26" s="751"/>
      <c r="SZR26" s="751"/>
      <c r="SZS26" s="751"/>
      <c r="SZT26" s="751"/>
      <c r="SZU26" s="751"/>
      <c r="SZV26" s="751"/>
      <c r="SZW26" s="751"/>
      <c r="SZX26" s="751"/>
      <c r="SZY26" s="751"/>
      <c r="SZZ26" s="751"/>
      <c r="TAA26" s="751"/>
      <c r="TAB26" s="751"/>
      <c r="TAC26" s="751"/>
      <c r="TAD26" s="751"/>
      <c r="TAE26" s="751"/>
      <c r="TAF26" s="751"/>
      <c r="TAG26" s="751"/>
      <c r="TAH26" s="751"/>
      <c r="TAI26" s="751"/>
      <c r="TAJ26" s="751"/>
      <c r="TAK26" s="751"/>
      <c r="TAL26" s="751"/>
      <c r="TAM26" s="751"/>
      <c r="TAN26" s="751"/>
      <c r="TAO26" s="751"/>
      <c r="TAP26" s="751"/>
      <c r="TAQ26" s="751"/>
      <c r="TAR26" s="751"/>
      <c r="TAS26" s="751"/>
      <c r="TAT26" s="751"/>
      <c r="TAU26" s="751"/>
      <c r="TAV26" s="751"/>
      <c r="TAW26" s="751"/>
      <c r="TAX26" s="751"/>
      <c r="TAY26" s="751"/>
      <c r="TAZ26" s="751"/>
      <c r="TBA26" s="751"/>
      <c r="TBB26" s="751"/>
      <c r="TBC26" s="751"/>
      <c r="TBD26" s="751"/>
      <c r="TBE26" s="751"/>
      <c r="TBF26" s="751"/>
      <c r="TBG26" s="751"/>
      <c r="TBH26" s="751"/>
      <c r="TBI26" s="751"/>
      <c r="TBJ26" s="751"/>
      <c r="TBK26" s="751"/>
      <c r="TBL26" s="751"/>
      <c r="TBM26" s="751"/>
      <c r="TBN26" s="751"/>
      <c r="TBO26" s="751"/>
      <c r="TBP26" s="751"/>
      <c r="TBQ26" s="751"/>
      <c r="TBR26" s="751"/>
      <c r="TBS26" s="751"/>
      <c r="TBT26" s="751"/>
      <c r="TBU26" s="751"/>
      <c r="TBV26" s="751"/>
      <c r="TBW26" s="751"/>
      <c r="TBX26" s="751"/>
      <c r="TBY26" s="751"/>
      <c r="TBZ26" s="751"/>
      <c r="TCA26" s="751"/>
      <c r="TCB26" s="751"/>
      <c r="TCC26" s="751"/>
      <c r="TCD26" s="751"/>
      <c r="TCE26" s="751"/>
      <c r="TCF26" s="751"/>
      <c r="TCG26" s="751"/>
      <c r="TCH26" s="751"/>
      <c r="TCI26" s="751"/>
      <c r="TCJ26" s="751"/>
      <c r="TCK26" s="751"/>
      <c r="TCL26" s="751"/>
      <c r="TCM26" s="751"/>
      <c r="TCN26" s="751"/>
      <c r="TCO26" s="751"/>
      <c r="TCP26" s="751"/>
      <c r="TCQ26" s="751"/>
      <c r="TCR26" s="751"/>
      <c r="TCS26" s="751"/>
      <c r="TCT26" s="751"/>
      <c r="TCU26" s="751"/>
      <c r="TCV26" s="751"/>
      <c r="TCW26" s="751"/>
      <c r="TCX26" s="751"/>
      <c r="TCY26" s="751"/>
      <c r="TCZ26" s="751"/>
      <c r="TDA26" s="751"/>
      <c r="TDB26" s="751"/>
      <c r="TDC26" s="751"/>
      <c r="TDD26" s="751"/>
      <c r="TDE26" s="751"/>
      <c r="TDF26" s="751"/>
      <c r="TDG26" s="751"/>
      <c r="TDH26" s="751"/>
      <c r="TDI26" s="751"/>
      <c r="TDJ26" s="751"/>
      <c r="TDK26" s="751"/>
      <c r="TDL26" s="751"/>
      <c r="TDM26" s="751"/>
      <c r="TDN26" s="751"/>
      <c r="TDO26" s="751"/>
      <c r="TDP26" s="751"/>
      <c r="TDQ26" s="751"/>
      <c r="TDR26" s="751"/>
      <c r="TDS26" s="751"/>
      <c r="TDT26" s="751"/>
      <c r="TDU26" s="751"/>
      <c r="TDV26" s="751"/>
      <c r="TDW26" s="751"/>
      <c r="TDX26" s="751"/>
      <c r="TDY26" s="751"/>
      <c r="TDZ26" s="751"/>
      <c r="TEA26" s="751"/>
      <c r="TEB26" s="751"/>
      <c r="TEC26" s="751"/>
      <c r="TED26" s="751"/>
      <c r="TEE26" s="751"/>
      <c r="TEF26" s="751"/>
      <c r="TEG26" s="751"/>
      <c r="TEH26" s="751"/>
      <c r="TEI26" s="751"/>
      <c r="TEJ26" s="751"/>
      <c r="TEK26" s="751"/>
      <c r="TEL26" s="751"/>
      <c r="TEM26" s="751"/>
      <c r="TEN26" s="751"/>
      <c r="TEO26" s="751"/>
      <c r="TEP26" s="751"/>
      <c r="TEQ26" s="751"/>
      <c r="TER26" s="751"/>
      <c r="TES26" s="751"/>
      <c r="TET26" s="751"/>
      <c r="TEU26" s="751"/>
      <c r="TEV26" s="751"/>
      <c r="TEW26" s="751"/>
      <c r="TEX26" s="751"/>
      <c r="TEY26" s="751"/>
      <c r="TEZ26" s="751"/>
      <c r="TFA26" s="751"/>
      <c r="TFB26" s="751"/>
      <c r="TFC26" s="751"/>
      <c r="TFD26" s="751"/>
      <c r="TFE26" s="751"/>
      <c r="TFF26" s="751"/>
      <c r="TFG26" s="751"/>
      <c r="TFH26" s="751"/>
      <c r="TFI26" s="751"/>
      <c r="TFJ26" s="751"/>
      <c r="TFK26" s="751"/>
      <c r="TFL26" s="751"/>
      <c r="TFM26" s="751"/>
      <c r="TFN26" s="751"/>
      <c r="TFO26" s="751"/>
      <c r="TFP26" s="751"/>
      <c r="TFQ26" s="751"/>
      <c r="TFR26" s="751"/>
      <c r="TFS26" s="751"/>
      <c r="TFT26" s="751"/>
      <c r="TFU26" s="751"/>
      <c r="TFV26" s="751"/>
      <c r="TFW26" s="751"/>
      <c r="TFX26" s="751"/>
      <c r="TFY26" s="751"/>
      <c r="TFZ26" s="751"/>
      <c r="TGA26" s="751"/>
      <c r="TGB26" s="751"/>
      <c r="TGC26" s="751"/>
      <c r="TGD26" s="751"/>
      <c r="TGE26" s="751"/>
      <c r="TGF26" s="751"/>
      <c r="TGG26" s="751"/>
      <c r="TGH26" s="751"/>
      <c r="TGI26" s="751"/>
      <c r="TGJ26" s="751"/>
      <c r="TGK26" s="751"/>
      <c r="TGL26" s="751"/>
      <c r="TGM26" s="751"/>
      <c r="TGN26" s="751"/>
      <c r="TGO26" s="751"/>
      <c r="TGP26" s="751"/>
      <c r="TGQ26" s="751"/>
      <c r="TGR26" s="751"/>
      <c r="TGS26" s="751"/>
      <c r="TGT26" s="751"/>
      <c r="TGU26" s="751"/>
      <c r="TGV26" s="751"/>
      <c r="TGW26" s="751"/>
      <c r="TGX26" s="751"/>
      <c r="TGY26" s="751"/>
      <c r="TGZ26" s="751"/>
      <c r="THA26" s="751"/>
      <c r="THB26" s="751"/>
      <c r="THC26" s="751"/>
      <c r="THD26" s="751"/>
      <c r="THE26" s="751"/>
      <c r="THF26" s="751"/>
      <c r="THG26" s="751"/>
      <c r="THH26" s="751"/>
      <c r="THI26" s="751"/>
      <c r="THJ26" s="751"/>
      <c r="THK26" s="751"/>
      <c r="THL26" s="751"/>
      <c r="THM26" s="751"/>
      <c r="THN26" s="751"/>
      <c r="THO26" s="751"/>
      <c r="THP26" s="751"/>
      <c r="THQ26" s="751"/>
      <c r="THR26" s="751"/>
      <c r="THS26" s="751"/>
      <c r="THT26" s="751"/>
      <c r="THU26" s="751"/>
      <c r="THV26" s="751"/>
      <c r="THW26" s="751"/>
      <c r="THX26" s="751"/>
      <c r="THY26" s="751"/>
      <c r="THZ26" s="751"/>
      <c r="TIA26" s="751"/>
      <c r="TIB26" s="751"/>
      <c r="TIC26" s="751"/>
      <c r="TID26" s="751"/>
      <c r="TIE26" s="751"/>
      <c r="TIF26" s="751"/>
      <c r="TIG26" s="751"/>
      <c r="TIH26" s="751"/>
      <c r="TII26" s="751"/>
      <c r="TIJ26" s="751"/>
      <c r="TIK26" s="751"/>
      <c r="TIL26" s="751"/>
      <c r="TIM26" s="751"/>
      <c r="TIN26" s="751"/>
      <c r="TIO26" s="751"/>
      <c r="TIP26" s="751"/>
      <c r="TIQ26" s="751"/>
      <c r="TIR26" s="751"/>
      <c r="TIS26" s="751"/>
      <c r="TIT26" s="751"/>
      <c r="TIU26" s="751"/>
      <c r="TIV26" s="751"/>
      <c r="TIW26" s="751"/>
      <c r="TIX26" s="751"/>
      <c r="TIY26" s="751"/>
      <c r="TIZ26" s="751"/>
      <c r="TJA26" s="751"/>
      <c r="TJB26" s="751"/>
      <c r="TJC26" s="751"/>
      <c r="TJD26" s="751"/>
      <c r="TJE26" s="751"/>
      <c r="TJF26" s="751"/>
      <c r="TJG26" s="751"/>
      <c r="TJH26" s="751"/>
      <c r="TJI26" s="751"/>
      <c r="TJJ26" s="751"/>
      <c r="TJK26" s="751"/>
      <c r="TJL26" s="751"/>
      <c r="TJM26" s="751"/>
      <c r="TJN26" s="751"/>
      <c r="TJO26" s="751"/>
      <c r="TJP26" s="751"/>
      <c r="TJQ26" s="751"/>
      <c r="TJR26" s="751"/>
      <c r="TJS26" s="751"/>
      <c r="TJT26" s="751"/>
      <c r="TJU26" s="751"/>
      <c r="TJV26" s="751"/>
      <c r="TJW26" s="751"/>
      <c r="TJX26" s="751"/>
      <c r="TJY26" s="751"/>
      <c r="TJZ26" s="751"/>
      <c r="TKA26" s="751"/>
      <c r="TKB26" s="751"/>
      <c r="TKC26" s="751"/>
      <c r="TKD26" s="751"/>
      <c r="TKE26" s="751"/>
      <c r="TKF26" s="751"/>
      <c r="TKG26" s="751"/>
      <c r="TKH26" s="751"/>
      <c r="TKI26" s="751"/>
      <c r="TKJ26" s="751"/>
      <c r="TKK26" s="751"/>
      <c r="TKL26" s="751"/>
      <c r="TKM26" s="751"/>
      <c r="TKN26" s="751"/>
      <c r="TKO26" s="751"/>
      <c r="TKP26" s="751"/>
      <c r="TKQ26" s="751"/>
      <c r="TKR26" s="751"/>
      <c r="TKS26" s="751"/>
      <c r="TKT26" s="751"/>
      <c r="TKU26" s="751"/>
      <c r="TKV26" s="751"/>
      <c r="TKW26" s="751"/>
      <c r="TKX26" s="751"/>
      <c r="TKY26" s="751"/>
      <c r="TKZ26" s="751"/>
      <c r="TLA26" s="751"/>
      <c r="TLB26" s="751"/>
      <c r="TLC26" s="751"/>
      <c r="TLD26" s="751"/>
      <c r="TLE26" s="751"/>
      <c r="TLF26" s="751"/>
      <c r="TLG26" s="751"/>
      <c r="TLH26" s="751"/>
      <c r="TLI26" s="751"/>
      <c r="TLJ26" s="751"/>
      <c r="TLK26" s="751"/>
      <c r="TLL26" s="751"/>
      <c r="TLM26" s="751"/>
      <c r="TLN26" s="751"/>
      <c r="TLO26" s="751"/>
      <c r="TLP26" s="751"/>
      <c r="TLQ26" s="751"/>
      <c r="TLR26" s="751"/>
      <c r="TLS26" s="751"/>
      <c r="TLT26" s="751"/>
      <c r="TLU26" s="751"/>
      <c r="TLV26" s="751"/>
      <c r="TLW26" s="751"/>
      <c r="TLX26" s="751"/>
      <c r="TLY26" s="751"/>
      <c r="TLZ26" s="751"/>
      <c r="TMA26" s="751"/>
      <c r="TMB26" s="751"/>
      <c r="TMC26" s="751"/>
      <c r="TMD26" s="751"/>
      <c r="TME26" s="751"/>
      <c r="TMF26" s="751"/>
      <c r="TMG26" s="751"/>
      <c r="TMH26" s="751"/>
      <c r="TMI26" s="751"/>
      <c r="TMJ26" s="751"/>
      <c r="TMK26" s="751"/>
      <c r="TML26" s="751"/>
      <c r="TMM26" s="751"/>
      <c r="TMN26" s="751"/>
      <c r="TMO26" s="751"/>
      <c r="TMP26" s="751"/>
      <c r="TMQ26" s="751"/>
      <c r="TMR26" s="751"/>
      <c r="TMS26" s="751"/>
      <c r="TMT26" s="751"/>
      <c r="TMU26" s="751"/>
      <c r="TMV26" s="751"/>
      <c r="TMW26" s="751"/>
      <c r="TMX26" s="751"/>
      <c r="TMY26" s="751"/>
      <c r="TMZ26" s="751"/>
      <c r="TNA26" s="751"/>
      <c r="TNB26" s="751"/>
      <c r="TNC26" s="751"/>
      <c r="TND26" s="751"/>
      <c r="TNE26" s="751"/>
      <c r="TNF26" s="751"/>
      <c r="TNG26" s="751"/>
      <c r="TNH26" s="751"/>
      <c r="TNI26" s="751"/>
      <c r="TNJ26" s="751"/>
      <c r="TNK26" s="751"/>
      <c r="TNL26" s="751"/>
      <c r="TNM26" s="751"/>
      <c r="TNN26" s="751"/>
      <c r="TNO26" s="751"/>
      <c r="TNP26" s="751"/>
      <c r="TNQ26" s="751"/>
      <c r="TNR26" s="751"/>
      <c r="TNS26" s="751"/>
      <c r="TNT26" s="751"/>
      <c r="TNU26" s="751"/>
      <c r="TNV26" s="751"/>
      <c r="TNW26" s="751"/>
      <c r="TNX26" s="751"/>
      <c r="TNY26" s="751"/>
      <c r="TNZ26" s="751"/>
      <c r="TOA26" s="751"/>
      <c r="TOB26" s="751"/>
      <c r="TOC26" s="751"/>
      <c r="TOD26" s="751"/>
      <c r="TOE26" s="751"/>
      <c r="TOF26" s="751"/>
      <c r="TOG26" s="751"/>
      <c r="TOH26" s="751"/>
      <c r="TOI26" s="751"/>
      <c r="TOJ26" s="751"/>
      <c r="TOK26" s="751"/>
      <c r="TOL26" s="751"/>
      <c r="TOM26" s="751"/>
      <c r="TON26" s="751"/>
      <c r="TOO26" s="751"/>
      <c r="TOP26" s="751"/>
      <c r="TOQ26" s="751"/>
      <c r="TOR26" s="751"/>
      <c r="TOS26" s="751"/>
      <c r="TOT26" s="751"/>
      <c r="TOU26" s="751"/>
      <c r="TOV26" s="751"/>
      <c r="TOW26" s="751"/>
      <c r="TOX26" s="751"/>
      <c r="TOY26" s="751"/>
      <c r="TOZ26" s="751"/>
      <c r="TPA26" s="751"/>
      <c r="TPB26" s="751"/>
      <c r="TPC26" s="751"/>
      <c r="TPD26" s="751"/>
      <c r="TPE26" s="751"/>
      <c r="TPF26" s="751"/>
      <c r="TPG26" s="751"/>
      <c r="TPH26" s="751"/>
      <c r="TPI26" s="751"/>
      <c r="TPJ26" s="751"/>
      <c r="TPK26" s="751"/>
      <c r="TPL26" s="751"/>
      <c r="TPM26" s="751"/>
      <c r="TPN26" s="751"/>
      <c r="TPO26" s="751"/>
      <c r="TPP26" s="751"/>
      <c r="TPQ26" s="751"/>
      <c r="TPR26" s="751"/>
      <c r="TPS26" s="751"/>
      <c r="TPT26" s="751"/>
      <c r="TPU26" s="751"/>
      <c r="TPV26" s="751"/>
      <c r="TPW26" s="751"/>
      <c r="TPX26" s="751"/>
      <c r="TPY26" s="751"/>
      <c r="TPZ26" s="751"/>
      <c r="TQA26" s="751"/>
      <c r="TQB26" s="751"/>
      <c r="TQC26" s="751"/>
      <c r="TQD26" s="751"/>
      <c r="TQE26" s="751"/>
      <c r="TQF26" s="751"/>
      <c r="TQG26" s="751"/>
      <c r="TQH26" s="751"/>
      <c r="TQI26" s="751"/>
      <c r="TQJ26" s="751"/>
      <c r="TQK26" s="751"/>
      <c r="TQL26" s="751"/>
      <c r="TQM26" s="751"/>
      <c r="TQN26" s="751"/>
      <c r="TQO26" s="751"/>
      <c r="TQP26" s="751"/>
      <c r="TQQ26" s="751"/>
      <c r="TQR26" s="751"/>
      <c r="TQS26" s="751"/>
      <c r="TQT26" s="751"/>
      <c r="TQU26" s="751"/>
      <c r="TQV26" s="751"/>
      <c r="TQW26" s="751"/>
      <c r="TQX26" s="751"/>
      <c r="TQY26" s="751"/>
      <c r="TQZ26" s="751"/>
      <c r="TRA26" s="751"/>
      <c r="TRB26" s="751"/>
      <c r="TRC26" s="751"/>
      <c r="TRD26" s="751"/>
      <c r="TRE26" s="751"/>
      <c r="TRF26" s="751"/>
      <c r="TRG26" s="751"/>
      <c r="TRH26" s="751"/>
      <c r="TRI26" s="751"/>
      <c r="TRJ26" s="751"/>
      <c r="TRK26" s="751"/>
      <c r="TRL26" s="751"/>
      <c r="TRM26" s="751"/>
      <c r="TRN26" s="751"/>
      <c r="TRO26" s="751"/>
      <c r="TRP26" s="751"/>
      <c r="TRQ26" s="751"/>
      <c r="TRR26" s="751"/>
      <c r="TRS26" s="751"/>
      <c r="TRT26" s="751"/>
      <c r="TRU26" s="751"/>
      <c r="TRV26" s="751"/>
      <c r="TRW26" s="751"/>
      <c r="TRX26" s="751"/>
      <c r="TRY26" s="751"/>
      <c r="TRZ26" s="751"/>
      <c r="TSA26" s="751"/>
      <c r="TSB26" s="751"/>
      <c r="TSC26" s="751"/>
      <c r="TSD26" s="751"/>
      <c r="TSE26" s="751"/>
      <c r="TSF26" s="751"/>
      <c r="TSG26" s="751"/>
      <c r="TSH26" s="751"/>
      <c r="TSI26" s="751"/>
      <c r="TSJ26" s="751"/>
      <c r="TSK26" s="751"/>
      <c r="TSL26" s="751"/>
      <c r="TSM26" s="751"/>
      <c r="TSN26" s="751"/>
      <c r="TSO26" s="751"/>
      <c r="TSP26" s="751"/>
      <c r="TSQ26" s="751"/>
      <c r="TSR26" s="751"/>
      <c r="TSS26" s="751"/>
      <c r="TST26" s="751"/>
      <c r="TSU26" s="751"/>
      <c r="TSV26" s="751"/>
      <c r="TSW26" s="751"/>
      <c r="TSX26" s="751"/>
      <c r="TSY26" s="751"/>
      <c r="TSZ26" s="751"/>
      <c r="TTA26" s="751"/>
      <c r="TTB26" s="751"/>
      <c r="TTC26" s="751"/>
      <c r="TTD26" s="751"/>
      <c r="TTE26" s="751"/>
      <c r="TTF26" s="751"/>
      <c r="TTG26" s="751"/>
      <c r="TTH26" s="751"/>
      <c r="TTI26" s="751"/>
      <c r="TTJ26" s="751"/>
      <c r="TTK26" s="751"/>
      <c r="TTL26" s="751"/>
      <c r="TTM26" s="751"/>
      <c r="TTN26" s="751"/>
      <c r="TTO26" s="751"/>
      <c r="TTP26" s="751"/>
      <c r="TTQ26" s="751"/>
      <c r="TTR26" s="751"/>
      <c r="TTS26" s="751"/>
      <c r="TTT26" s="751"/>
      <c r="TTU26" s="751"/>
      <c r="TTV26" s="751"/>
      <c r="TTW26" s="751"/>
      <c r="TTX26" s="751"/>
      <c r="TTY26" s="751"/>
      <c r="TTZ26" s="751"/>
      <c r="TUA26" s="751"/>
      <c r="TUB26" s="751"/>
      <c r="TUC26" s="751"/>
      <c r="TUD26" s="751"/>
      <c r="TUE26" s="751"/>
      <c r="TUF26" s="751"/>
      <c r="TUG26" s="751"/>
      <c r="TUH26" s="751"/>
      <c r="TUI26" s="751"/>
      <c r="TUJ26" s="751"/>
      <c r="TUK26" s="751"/>
      <c r="TUL26" s="751"/>
      <c r="TUM26" s="751"/>
      <c r="TUN26" s="751"/>
      <c r="TUO26" s="751"/>
      <c r="TUP26" s="751"/>
      <c r="TUQ26" s="751"/>
      <c r="TUR26" s="751"/>
      <c r="TUS26" s="751"/>
      <c r="TUT26" s="751"/>
      <c r="TUU26" s="751"/>
      <c r="TUV26" s="751"/>
      <c r="TUW26" s="751"/>
      <c r="TUX26" s="751"/>
      <c r="TUY26" s="751"/>
      <c r="TUZ26" s="751"/>
      <c r="TVA26" s="751"/>
      <c r="TVB26" s="751"/>
      <c r="TVC26" s="751"/>
      <c r="TVD26" s="751"/>
      <c r="TVE26" s="751"/>
      <c r="TVF26" s="751"/>
      <c r="TVG26" s="751"/>
      <c r="TVH26" s="751"/>
      <c r="TVI26" s="751"/>
      <c r="TVJ26" s="751"/>
      <c r="TVK26" s="751"/>
      <c r="TVL26" s="751"/>
      <c r="TVM26" s="751"/>
      <c r="TVN26" s="751"/>
      <c r="TVO26" s="751"/>
      <c r="TVP26" s="751"/>
      <c r="TVQ26" s="751"/>
      <c r="TVR26" s="751"/>
      <c r="TVS26" s="751"/>
      <c r="TVT26" s="751"/>
      <c r="TVU26" s="751"/>
      <c r="TVV26" s="751"/>
      <c r="TVW26" s="751"/>
      <c r="TVX26" s="751"/>
      <c r="TVY26" s="751"/>
      <c r="TVZ26" s="751"/>
      <c r="TWA26" s="751"/>
      <c r="TWB26" s="751"/>
      <c r="TWC26" s="751"/>
      <c r="TWD26" s="751"/>
      <c r="TWE26" s="751"/>
      <c r="TWF26" s="751"/>
      <c r="TWG26" s="751"/>
      <c r="TWH26" s="751"/>
      <c r="TWI26" s="751"/>
      <c r="TWJ26" s="751"/>
      <c r="TWK26" s="751"/>
      <c r="TWL26" s="751"/>
      <c r="TWM26" s="751"/>
      <c r="TWN26" s="751"/>
      <c r="TWO26" s="751"/>
      <c r="TWP26" s="751"/>
      <c r="TWQ26" s="751"/>
      <c r="TWR26" s="751"/>
      <c r="TWS26" s="751"/>
      <c r="TWT26" s="751"/>
      <c r="TWU26" s="751"/>
      <c r="TWV26" s="751"/>
      <c r="TWW26" s="751"/>
      <c r="TWX26" s="751"/>
      <c r="TWY26" s="751"/>
      <c r="TWZ26" s="751"/>
      <c r="TXA26" s="751"/>
      <c r="TXB26" s="751"/>
      <c r="TXC26" s="751"/>
      <c r="TXD26" s="751"/>
      <c r="TXE26" s="751"/>
      <c r="TXF26" s="751"/>
      <c r="TXG26" s="751"/>
      <c r="TXH26" s="751"/>
      <c r="TXI26" s="751"/>
      <c r="TXJ26" s="751"/>
      <c r="TXK26" s="751"/>
      <c r="TXL26" s="751"/>
      <c r="TXM26" s="751"/>
      <c r="TXN26" s="751"/>
      <c r="TXO26" s="751"/>
      <c r="TXP26" s="751"/>
      <c r="TXQ26" s="751"/>
      <c r="TXR26" s="751"/>
      <c r="TXS26" s="751"/>
      <c r="TXT26" s="751"/>
      <c r="TXU26" s="751"/>
      <c r="TXV26" s="751"/>
      <c r="TXW26" s="751"/>
      <c r="TXX26" s="751"/>
      <c r="TXY26" s="751"/>
      <c r="TXZ26" s="751"/>
      <c r="TYA26" s="751"/>
      <c r="TYB26" s="751"/>
      <c r="TYC26" s="751"/>
      <c r="TYD26" s="751"/>
      <c r="TYE26" s="751"/>
      <c r="TYF26" s="751"/>
      <c r="TYG26" s="751"/>
      <c r="TYH26" s="751"/>
      <c r="TYI26" s="751"/>
      <c r="TYJ26" s="751"/>
      <c r="TYK26" s="751"/>
      <c r="TYL26" s="751"/>
      <c r="TYM26" s="751"/>
      <c r="TYN26" s="751"/>
      <c r="TYO26" s="751"/>
      <c r="TYP26" s="751"/>
      <c r="TYQ26" s="751"/>
      <c r="TYR26" s="751"/>
      <c r="TYS26" s="751"/>
      <c r="TYT26" s="751"/>
      <c r="TYU26" s="751"/>
      <c r="TYV26" s="751"/>
      <c r="TYW26" s="751"/>
      <c r="TYX26" s="751"/>
      <c r="TYY26" s="751"/>
      <c r="TYZ26" s="751"/>
      <c r="TZA26" s="751"/>
      <c r="TZB26" s="751"/>
      <c r="TZC26" s="751"/>
      <c r="TZD26" s="751"/>
      <c r="TZE26" s="751"/>
      <c r="TZF26" s="751"/>
      <c r="TZG26" s="751"/>
      <c r="TZH26" s="751"/>
      <c r="TZI26" s="751"/>
      <c r="TZJ26" s="751"/>
      <c r="TZK26" s="751"/>
      <c r="TZL26" s="751"/>
      <c r="TZM26" s="751"/>
      <c r="TZN26" s="751"/>
      <c r="TZO26" s="751"/>
      <c r="TZP26" s="751"/>
      <c r="TZQ26" s="751"/>
      <c r="TZR26" s="751"/>
      <c r="TZS26" s="751"/>
      <c r="TZT26" s="751"/>
      <c r="TZU26" s="751"/>
      <c r="TZV26" s="751"/>
      <c r="TZW26" s="751"/>
      <c r="TZX26" s="751"/>
      <c r="TZY26" s="751"/>
      <c r="TZZ26" s="751"/>
      <c r="UAA26" s="751"/>
      <c r="UAB26" s="751"/>
      <c r="UAC26" s="751"/>
      <c r="UAD26" s="751"/>
      <c r="UAE26" s="751"/>
      <c r="UAF26" s="751"/>
      <c r="UAG26" s="751"/>
      <c r="UAH26" s="751"/>
      <c r="UAI26" s="751"/>
      <c r="UAJ26" s="751"/>
      <c r="UAK26" s="751"/>
      <c r="UAL26" s="751"/>
      <c r="UAM26" s="751"/>
      <c r="UAN26" s="751"/>
      <c r="UAO26" s="751"/>
      <c r="UAP26" s="751"/>
      <c r="UAQ26" s="751"/>
      <c r="UAR26" s="751"/>
      <c r="UAS26" s="751"/>
      <c r="UAT26" s="751"/>
      <c r="UAU26" s="751"/>
      <c r="UAV26" s="751"/>
      <c r="UAW26" s="751"/>
      <c r="UAX26" s="751"/>
      <c r="UAY26" s="751"/>
      <c r="UAZ26" s="751"/>
      <c r="UBA26" s="751"/>
      <c r="UBB26" s="751"/>
      <c r="UBC26" s="751"/>
      <c r="UBD26" s="751"/>
      <c r="UBE26" s="751"/>
      <c r="UBF26" s="751"/>
      <c r="UBG26" s="751"/>
      <c r="UBH26" s="751"/>
      <c r="UBI26" s="751"/>
      <c r="UBJ26" s="751"/>
      <c r="UBK26" s="751"/>
      <c r="UBL26" s="751"/>
      <c r="UBM26" s="751"/>
      <c r="UBN26" s="751"/>
      <c r="UBO26" s="751"/>
      <c r="UBP26" s="751"/>
      <c r="UBQ26" s="751"/>
      <c r="UBR26" s="751"/>
      <c r="UBS26" s="751"/>
      <c r="UBT26" s="751"/>
      <c r="UBU26" s="751"/>
      <c r="UBV26" s="751"/>
      <c r="UBW26" s="751"/>
      <c r="UBX26" s="751"/>
      <c r="UBY26" s="751"/>
      <c r="UBZ26" s="751"/>
      <c r="UCA26" s="751"/>
      <c r="UCB26" s="751"/>
      <c r="UCC26" s="751"/>
      <c r="UCD26" s="751"/>
      <c r="UCE26" s="751"/>
      <c r="UCF26" s="751"/>
      <c r="UCG26" s="751"/>
      <c r="UCH26" s="751"/>
      <c r="UCI26" s="751"/>
      <c r="UCJ26" s="751"/>
      <c r="UCK26" s="751"/>
      <c r="UCL26" s="751"/>
      <c r="UCM26" s="751"/>
      <c r="UCN26" s="751"/>
      <c r="UCO26" s="751"/>
      <c r="UCP26" s="751"/>
      <c r="UCQ26" s="751"/>
      <c r="UCR26" s="751"/>
      <c r="UCS26" s="751"/>
      <c r="UCT26" s="751"/>
      <c r="UCU26" s="751"/>
      <c r="UCV26" s="751"/>
      <c r="UCW26" s="751"/>
      <c r="UCX26" s="751"/>
      <c r="UCY26" s="751"/>
      <c r="UCZ26" s="751"/>
      <c r="UDA26" s="751"/>
      <c r="UDB26" s="751"/>
      <c r="UDC26" s="751"/>
      <c r="UDD26" s="751"/>
      <c r="UDE26" s="751"/>
      <c r="UDF26" s="751"/>
      <c r="UDG26" s="751"/>
      <c r="UDH26" s="751"/>
      <c r="UDI26" s="751"/>
      <c r="UDJ26" s="751"/>
      <c r="UDK26" s="751"/>
      <c r="UDL26" s="751"/>
      <c r="UDM26" s="751"/>
      <c r="UDN26" s="751"/>
      <c r="UDO26" s="751"/>
      <c r="UDP26" s="751"/>
      <c r="UDQ26" s="751"/>
      <c r="UDR26" s="751"/>
      <c r="UDS26" s="751"/>
      <c r="UDT26" s="751"/>
      <c r="UDU26" s="751"/>
      <c r="UDV26" s="751"/>
      <c r="UDW26" s="751"/>
      <c r="UDX26" s="751"/>
      <c r="UDY26" s="751"/>
      <c r="UDZ26" s="751"/>
      <c r="UEA26" s="751"/>
      <c r="UEB26" s="751"/>
      <c r="UEC26" s="751"/>
      <c r="UED26" s="751"/>
      <c r="UEE26" s="751"/>
      <c r="UEF26" s="751"/>
      <c r="UEG26" s="751"/>
      <c r="UEH26" s="751"/>
      <c r="UEI26" s="751"/>
      <c r="UEJ26" s="751"/>
      <c r="UEK26" s="751"/>
      <c r="UEL26" s="751"/>
      <c r="UEM26" s="751"/>
      <c r="UEN26" s="751"/>
      <c r="UEO26" s="751"/>
      <c r="UEP26" s="751"/>
      <c r="UEQ26" s="751"/>
      <c r="UER26" s="751"/>
      <c r="UES26" s="751"/>
      <c r="UET26" s="751"/>
      <c r="UEU26" s="751"/>
      <c r="UEV26" s="751"/>
      <c r="UEW26" s="751"/>
      <c r="UEX26" s="751"/>
      <c r="UEY26" s="751"/>
      <c r="UEZ26" s="751"/>
      <c r="UFA26" s="751"/>
      <c r="UFB26" s="751"/>
      <c r="UFC26" s="751"/>
      <c r="UFD26" s="751"/>
      <c r="UFE26" s="751"/>
      <c r="UFF26" s="751"/>
      <c r="UFG26" s="751"/>
      <c r="UFH26" s="751"/>
      <c r="UFI26" s="751"/>
      <c r="UFJ26" s="751"/>
      <c r="UFK26" s="751"/>
      <c r="UFL26" s="751"/>
      <c r="UFM26" s="751"/>
      <c r="UFN26" s="751"/>
      <c r="UFO26" s="751"/>
      <c r="UFP26" s="751"/>
      <c r="UFQ26" s="751"/>
      <c r="UFR26" s="751"/>
      <c r="UFS26" s="751"/>
      <c r="UFT26" s="751"/>
      <c r="UFU26" s="751"/>
      <c r="UFV26" s="751"/>
      <c r="UFW26" s="751"/>
      <c r="UFX26" s="751"/>
      <c r="UFY26" s="751"/>
      <c r="UFZ26" s="751"/>
      <c r="UGA26" s="751"/>
      <c r="UGB26" s="751"/>
      <c r="UGC26" s="751"/>
      <c r="UGD26" s="751"/>
      <c r="UGE26" s="751"/>
      <c r="UGF26" s="751"/>
      <c r="UGG26" s="751"/>
      <c r="UGH26" s="751"/>
      <c r="UGI26" s="751"/>
      <c r="UGJ26" s="751"/>
      <c r="UGK26" s="751"/>
      <c r="UGL26" s="751"/>
      <c r="UGM26" s="751"/>
      <c r="UGN26" s="751"/>
      <c r="UGO26" s="751"/>
      <c r="UGP26" s="751"/>
      <c r="UGQ26" s="751"/>
      <c r="UGR26" s="751"/>
      <c r="UGS26" s="751"/>
      <c r="UGT26" s="751"/>
      <c r="UGU26" s="751"/>
      <c r="UGV26" s="751"/>
      <c r="UGW26" s="751"/>
      <c r="UGX26" s="751"/>
      <c r="UGY26" s="751"/>
      <c r="UGZ26" s="751"/>
      <c r="UHA26" s="751"/>
      <c r="UHB26" s="751"/>
      <c r="UHC26" s="751"/>
      <c r="UHD26" s="751"/>
      <c r="UHE26" s="751"/>
      <c r="UHF26" s="751"/>
      <c r="UHG26" s="751"/>
      <c r="UHH26" s="751"/>
      <c r="UHI26" s="751"/>
      <c r="UHJ26" s="751"/>
      <c r="UHK26" s="751"/>
      <c r="UHL26" s="751"/>
      <c r="UHM26" s="751"/>
      <c r="UHN26" s="751"/>
      <c r="UHO26" s="751"/>
      <c r="UHP26" s="751"/>
      <c r="UHQ26" s="751"/>
      <c r="UHR26" s="751"/>
      <c r="UHS26" s="751"/>
      <c r="UHT26" s="751"/>
      <c r="UHU26" s="751"/>
      <c r="UHV26" s="751"/>
      <c r="UHW26" s="751"/>
      <c r="UHX26" s="751"/>
      <c r="UHY26" s="751"/>
      <c r="UHZ26" s="751"/>
      <c r="UIA26" s="751"/>
      <c r="UIB26" s="751"/>
      <c r="UIC26" s="751"/>
      <c r="UID26" s="751"/>
      <c r="UIE26" s="751"/>
      <c r="UIF26" s="751"/>
      <c r="UIG26" s="751"/>
      <c r="UIH26" s="751"/>
      <c r="UII26" s="751"/>
      <c r="UIJ26" s="751"/>
      <c r="UIK26" s="751"/>
      <c r="UIL26" s="751"/>
      <c r="UIM26" s="751"/>
      <c r="UIN26" s="751"/>
      <c r="UIO26" s="751"/>
      <c r="UIP26" s="751"/>
      <c r="UIQ26" s="751"/>
      <c r="UIR26" s="751"/>
      <c r="UIS26" s="751"/>
      <c r="UIT26" s="751"/>
      <c r="UIU26" s="751"/>
      <c r="UIV26" s="751"/>
      <c r="UIW26" s="751"/>
      <c r="UIX26" s="751"/>
      <c r="UIY26" s="751"/>
      <c r="UIZ26" s="751"/>
      <c r="UJA26" s="751"/>
      <c r="UJB26" s="751"/>
      <c r="UJC26" s="751"/>
      <c r="UJD26" s="751"/>
      <c r="UJE26" s="751"/>
      <c r="UJF26" s="751"/>
      <c r="UJG26" s="751"/>
      <c r="UJH26" s="751"/>
      <c r="UJI26" s="751"/>
      <c r="UJJ26" s="751"/>
      <c r="UJK26" s="751"/>
      <c r="UJL26" s="751"/>
      <c r="UJM26" s="751"/>
      <c r="UJN26" s="751"/>
      <c r="UJO26" s="751"/>
      <c r="UJP26" s="751"/>
      <c r="UJQ26" s="751"/>
      <c r="UJR26" s="751"/>
      <c r="UJS26" s="751"/>
      <c r="UJT26" s="751"/>
      <c r="UJU26" s="751"/>
      <c r="UJV26" s="751"/>
      <c r="UJW26" s="751"/>
      <c r="UJX26" s="751"/>
      <c r="UJY26" s="751"/>
      <c r="UJZ26" s="751"/>
      <c r="UKA26" s="751"/>
      <c r="UKB26" s="751"/>
      <c r="UKC26" s="751"/>
      <c r="UKD26" s="751"/>
      <c r="UKE26" s="751"/>
      <c r="UKF26" s="751"/>
      <c r="UKG26" s="751"/>
      <c r="UKH26" s="751"/>
      <c r="UKI26" s="751"/>
      <c r="UKJ26" s="751"/>
      <c r="UKK26" s="751"/>
      <c r="UKL26" s="751"/>
      <c r="UKM26" s="751"/>
      <c r="UKN26" s="751"/>
      <c r="UKO26" s="751"/>
      <c r="UKP26" s="751"/>
      <c r="UKQ26" s="751"/>
      <c r="UKR26" s="751"/>
      <c r="UKS26" s="751"/>
      <c r="UKT26" s="751"/>
      <c r="UKU26" s="751"/>
      <c r="UKV26" s="751"/>
      <c r="UKW26" s="751"/>
      <c r="UKX26" s="751"/>
      <c r="UKY26" s="751"/>
      <c r="UKZ26" s="751"/>
      <c r="ULA26" s="751"/>
      <c r="ULB26" s="751"/>
      <c r="ULC26" s="751"/>
      <c r="ULD26" s="751"/>
      <c r="ULE26" s="751"/>
      <c r="ULF26" s="751"/>
      <c r="ULG26" s="751"/>
      <c r="ULH26" s="751"/>
      <c r="ULI26" s="751"/>
      <c r="ULJ26" s="751"/>
      <c r="ULK26" s="751"/>
      <c r="ULL26" s="751"/>
      <c r="ULM26" s="751"/>
      <c r="ULN26" s="751"/>
      <c r="ULO26" s="751"/>
      <c r="ULP26" s="751"/>
      <c r="ULQ26" s="751"/>
      <c r="ULR26" s="751"/>
      <c r="ULS26" s="751"/>
      <c r="ULT26" s="751"/>
      <c r="ULU26" s="751"/>
      <c r="ULV26" s="751"/>
      <c r="ULW26" s="751"/>
      <c r="ULX26" s="751"/>
      <c r="ULY26" s="751"/>
      <c r="ULZ26" s="751"/>
      <c r="UMA26" s="751"/>
      <c r="UMB26" s="751"/>
      <c r="UMC26" s="751"/>
      <c r="UMD26" s="751"/>
      <c r="UME26" s="751"/>
      <c r="UMF26" s="751"/>
      <c r="UMG26" s="751"/>
      <c r="UMH26" s="751"/>
      <c r="UMI26" s="751"/>
      <c r="UMJ26" s="751"/>
      <c r="UMK26" s="751"/>
      <c r="UML26" s="751"/>
      <c r="UMM26" s="751"/>
      <c r="UMN26" s="751"/>
      <c r="UMO26" s="751"/>
      <c r="UMP26" s="751"/>
      <c r="UMQ26" s="751"/>
      <c r="UMR26" s="751"/>
      <c r="UMS26" s="751"/>
      <c r="UMT26" s="751"/>
      <c r="UMU26" s="751"/>
      <c r="UMV26" s="751"/>
      <c r="UMW26" s="751"/>
      <c r="UMX26" s="751"/>
      <c r="UMY26" s="751"/>
      <c r="UMZ26" s="751"/>
      <c r="UNA26" s="751"/>
      <c r="UNB26" s="751"/>
      <c r="UNC26" s="751"/>
      <c r="UND26" s="751"/>
      <c r="UNE26" s="751"/>
      <c r="UNF26" s="751"/>
      <c r="UNG26" s="751"/>
      <c r="UNH26" s="751"/>
      <c r="UNI26" s="751"/>
      <c r="UNJ26" s="751"/>
      <c r="UNK26" s="751"/>
      <c r="UNL26" s="751"/>
      <c r="UNM26" s="751"/>
      <c r="UNN26" s="751"/>
      <c r="UNO26" s="751"/>
      <c r="UNP26" s="751"/>
      <c r="UNQ26" s="751"/>
      <c r="UNR26" s="751"/>
      <c r="UNS26" s="751"/>
      <c r="UNT26" s="751"/>
      <c r="UNU26" s="751"/>
      <c r="UNV26" s="751"/>
      <c r="UNW26" s="751"/>
      <c r="UNX26" s="751"/>
      <c r="UNY26" s="751"/>
      <c r="UNZ26" s="751"/>
      <c r="UOA26" s="751"/>
      <c r="UOB26" s="751"/>
      <c r="UOC26" s="751"/>
      <c r="UOD26" s="751"/>
      <c r="UOE26" s="751"/>
      <c r="UOF26" s="751"/>
      <c r="UOG26" s="751"/>
      <c r="UOH26" s="751"/>
      <c r="UOI26" s="751"/>
      <c r="UOJ26" s="751"/>
      <c r="UOK26" s="751"/>
      <c r="UOL26" s="751"/>
      <c r="UOM26" s="751"/>
      <c r="UON26" s="751"/>
      <c r="UOO26" s="751"/>
      <c r="UOP26" s="751"/>
      <c r="UOQ26" s="751"/>
      <c r="UOR26" s="751"/>
      <c r="UOS26" s="751"/>
      <c r="UOT26" s="751"/>
      <c r="UOU26" s="751"/>
      <c r="UOV26" s="751"/>
      <c r="UOW26" s="751"/>
      <c r="UOX26" s="751"/>
      <c r="UOY26" s="751"/>
      <c r="UOZ26" s="751"/>
      <c r="UPA26" s="751"/>
      <c r="UPB26" s="751"/>
      <c r="UPC26" s="751"/>
      <c r="UPD26" s="751"/>
      <c r="UPE26" s="751"/>
      <c r="UPF26" s="751"/>
      <c r="UPG26" s="751"/>
      <c r="UPH26" s="751"/>
      <c r="UPI26" s="751"/>
      <c r="UPJ26" s="751"/>
      <c r="UPK26" s="751"/>
      <c r="UPL26" s="751"/>
      <c r="UPM26" s="751"/>
      <c r="UPN26" s="751"/>
      <c r="UPO26" s="751"/>
      <c r="UPP26" s="751"/>
      <c r="UPQ26" s="751"/>
      <c r="UPR26" s="751"/>
      <c r="UPS26" s="751"/>
      <c r="UPT26" s="751"/>
      <c r="UPU26" s="751"/>
      <c r="UPV26" s="751"/>
      <c r="UPW26" s="751"/>
      <c r="UPX26" s="751"/>
      <c r="UPY26" s="751"/>
      <c r="UPZ26" s="751"/>
      <c r="UQA26" s="751"/>
      <c r="UQB26" s="751"/>
      <c r="UQC26" s="751"/>
      <c r="UQD26" s="751"/>
      <c r="UQE26" s="751"/>
      <c r="UQF26" s="751"/>
      <c r="UQG26" s="751"/>
      <c r="UQH26" s="751"/>
      <c r="UQI26" s="751"/>
      <c r="UQJ26" s="751"/>
      <c r="UQK26" s="751"/>
      <c r="UQL26" s="751"/>
      <c r="UQM26" s="751"/>
      <c r="UQN26" s="751"/>
      <c r="UQO26" s="751"/>
      <c r="UQP26" s="751"/>
      <c r="UQQ26" s="751"/>
      <c r="UQR26" s="751"/>
      <c r="UQS26" s="751"/>
      <c r="UQT26" s="751"/>
      <c r="UQU26" s="751"/>
      <c r="UQV26" s="751"/>
      <c r="UQW26" s="751"/>
      <c r="UQX26" s="751"/>
      <c r="UQY26" s="751"/>
      <c r="UQZ26" s="751"/>
      <c r="URA26" s="751"/>
      <c r="URB26" s="751"/>
      <c r="URC26" s="751"/>
      <c r="URD26" s="751"/>
      <c r="URE26" s="751"/>
      <c r="URF26" s="751"/>
      <c r="URG26" s="751"/>
      <c r="URH26" s="751"/>
      <c r="URI26" s="751"/>
      <c r="URJ26" s="751"/>
      <c r="URK26" s="751"/>
      <c r="URL26" s="751"/>
      <c r="URM26" s="751"/>
      <c r="URN26" s="751"/>
      <c r="URO26" s="751"/>
      <c r="URP26" s="751"/>
      <c r="URQ26" s="751"/>
      <c r="URR26" s="751"/>
      <c r="URS26" s="751"/>
      <c r="URT26" s="751"/>
      <c r="URU26" s="751"/>
      <c r="URV26" s="751"/>
      <c r="URW26" s="751"/>
      <c r="URX26" s="751"/>
      <c r="URY26" s="751"/>
      <c r="URZ26" s="751"/>
      <c r="USA26" s="751"/>
      <c r="USB26" s="751"/>
      <c r="USC26" s="751"/>
      <c r="USD26" s="751"/>
      <c r="USE26" s="751"/>
      <c r="USF26" s="751"/>
      <c r="USG26" s="751"/>
      <c r="USH26" s="751"/>
      <c r="USI26" s="751"/>
      <c r="USJ26" s="751"/>
      <c r="USK26" s="751"/>
      <c r="USL26" s="751"/>
      <c r="USM26" s="751"/>
      <c r="USN26" s="751"/>
      <c r="USO26" s="751"/>
      <c r="USP26" s="751"/>
      <c r="USQ26" s="751"/>
      <c r="USR26" s="751"/>
      <c r="USS26" s="751"/>
      <c r="UST26" s="751"/>
      <c r="USU26" s="751"/>
      <c r="USV26" s="751"/>
      <c r="USW26" s="751"/>
      <c r="USX26" s="751"/>
      <c r="USY26" s="751"/>
      <c r="USZ26" s="751"/>
      <c r="UTA26" s="751"/>
      <c r="UTB26" s="751"/>
      <c r="UTC26" s="751"/>
      <c r="UTD26" s="751"/>
      <c r="UTE26" s="751"/>
      <c r="UTF26" s="751"/>
      <c r="UTG26" s="751"/>
      <c r="UTH26" s="751"/>
      <c r="UTI26" s="751"/>
      <c r="UTJ26" s="751"/>
      <c r="UTK26" s="751"/>
      <c r="UTL26" s="751"/>
      <c r="UTM26" s="751"/>
      <c r="UTN26" s="751"/>
      <c r="UTO26" s="751"/>
      <c r="UTP26" s="751"/>
      <c r="UTQ26" s="751"/>
      <c r="UTR26" s="751"/>
      <c r="UTS26" s="751"/>
      <c r="UTT26" s="751"/>
      <c r="UTU26" s="751"/>
      <c r="UTV26" s="751"/>
      <c r="UTW26" s="751"/>
      <c r="UTX26" s="751"/>
      <c r="UTY26" s="751"/>
      <c r="UTZ26" s="751"/>
      <c r="UUA26" s="751"/>
      <c r="UUB26" s="751"/>
      <c r="UUC26" s="751"/>
      <c r="UUD26" s="751"/>
      <c r="UUE26" s="751"/>
      <c r="UUF26" s="751"/>
      <c r="UUG26" s="751"/>
      <c r="UUH26" s="751"/>
      <c r="UUI26" s="751"/>
      <c r="UUJ26" s="751"/>
      <c r="UUK26" s="751"/>
      <c r="UUL26" s="751"/>
      <c r="UUM26" s="751"/>
      <c r="UUN26" s="751"/>
      <c r="UUO26" s="751"/>
      <c r="UUP26" s="751"/>
      <c r="UUQ26" s="751"/>
      <c r="UUR26" s="751"/>
      <c r="UUS26" s="751"/>
      <c r="UUT26" s="751"/>
      <c r="UUU26" s="751"/>
      <c r="UUV26" s="751"/>
      <c r="UUW26" s="751"/>
      <c r="UUX26" s="751"/>
      <c r="UUY26" s="751"/>
      <c r="UUZ26" s="751"/>
      <c r="UVA26" s="751"/>
      <c r="UVB26" s="751"/>
      <c r="UVC26" s="751"/>
      <c r="UVD26" s="751"/>
      <c r="UVE26" s="751"/>
      <c r="UVF26" s="751"/>
      <c r="UVG26" s="751"/>
      <c r="UVH26" s="751"/>
      <c r="UVI26" s="751"/>
      <c r="UVJ26" s="751"/>
      <c r="UVK26" s="751"/>
      <c r="UVL26" s="751"/>
      <c r="UVM26" s="751"/>
      <c r="UVN26" s="751"/>
      <c r="UVO26" s="751"/>
      <c r="UVP26" s="751"/>
      <c r="UVQ26" s="751"/>
      <c r="UVR26" s="751"/>
      <c r="UVS26" s="751"/>
      <c r="UVT26" s="751"/>
      <c r="UVU26" s="751"/>
      <c r="UVV26" s="751"/>
      <c r="UVW26" s="751"/>
      <c r="UVX26" s="751"/>
      <c r="UVY26" s="751"/>
      <c r="UVZ26" s="751"/>
      <c r="UWA26" s="751"/>
      <c r="UWB26" s="751"/>
      <c r="UWC26" s="751"/>
      <c r="UWD26" s="751"/>
      <c r="UWE26" s="751"/>
      <c r="UWF26" s="751"/>
      <c r="UWG26" s="751"/>
      <c r="UWH26" s="751"/>
      <c r="UWI26" s="751"/>
      <c r="UWJ26" s="751"/>
      <c r="UWK26" s="751"/>
      <c r="UWL26" s="751"/>
      <c r="UWM26" s="751"/>
      <c r="UWN26" s="751"/>
      <c r="UWO26" s="751"/>
      <c r="UWP26" s="751"/>
      <c r="UWQ26" s="751"/>
      <c r="UWR26" s="751"/>
      <c r="UWS26" s="751"/>
      <c r="UWT26" s="751"/>
      <c r="UWU26" s="751"/>
      <c r="UWV26" s="751"/>
      <c r="UWW26" s="751"/>
      <c r="UWX26" s="751"/>
      <c r="UWY26" s="751"/>
      <c r="UWZ26" s="751"/>
      <c r="UXA26" s="751"/>
      <c r="UXB26" s="751"/>
      <c r="UXC26" s="751"/>
      <c r="UXD26" s="751"/>
      <c r="UXE26" s="751"/>
      <c r="UXF26" s="751"/>
      <c r="UXG26" s="751"/>
      <c r="UXH26" s="751"/>
      <c r="UXI26" s="751"/>
      <c r="UXJ26" s="751"/>
      <c r="UXK26" s="751"/>
      <c r="UXL26" s="751"/>
      <c r="UXM26" s="751"/>
      <c r="UXN26" s="751"/>
      <c r="UXO26" s="751"/>
      <c r="UXP26" s="751"/>
      <c r="UXQ26" s="751"/>
      <c r="UXR26" s="751"/>
      <c r="UXS26" s="751"/>
      <c r="UXT26" s="751"/>
      <c r="UXU26" s="751"/>
      <c r="UXV26" s="751"/>
      <c r="UXW26" s="751"/>
      <c r="UXX26" s="751"/>
      <c r="UXY26" s="751"/>
      <c r="UXZ26" s="751"/>
      <c r="UYA26" s="751"/>
      <c r="UYB26" s="751"/>
      <c r="UYC26" s="751"/>
      <c r="UYD26" s="751"/>
      <c r="UYE26" s="751"/>
      <c r="UYF26" s="751"/>
      <c r="UYG26" s="751"/>
      <c r="UYH26" s="751"/>
      <c r="UYI26" s="751"/>
      <c r="UYJ26" s="751"/>
      <c r="UYK26" s="751"/>
      <c r="UYL26" s="751"/>
      <c r="UYM26" s="751"/>
      <c r="UYN26" s="751"/>
      <c r="UYO26" s="751"/>
      <c r="UYP26" s="751"/>
      <c r="UYQ26" s="751"/>
      <c r="UYR26" s="751"/>
      <c r="UYS26" s="751"/>
      <c r="UYT26" s="751"/>
      <c r="UYU26" s="751"/>
      <c r="UYV26" s="751"/>
      <c r="UYW26" s="751"/>
      <c r="UYX26" s="751"/>
      <c r="UYY26" s="751"/>
      <c r="UYZ26" s="751"/>
      <c r="UZA26" s="751"/>
      <c r="UZB26" s="751"/>
      <c r="UZC26" s="751"/>
      <c r="UZD26" s="751"/>
      <c r="UZE26" s="751"/>
      <c r="UZF26" s="751"/>
      <c r="UZG26" s="751"/>
      <c r="UZH26" s="751"/>
      <c r="UZI26" s="751"/>
      <c r="UZJ26" s="751"/>
      <c r="UZK26" s="751"/>
      <c r="UZL26" s="751"/>
      <c r="UZM26" s="751"/>
      <c r="UZN26" s="751"/>
      <c r="UZO26" s="751"/>
      <c r="UZP26" s="751"/>
      <c r="UZQ26" s="751"/>
      <c r="UZR26" s="751"/>
      <c r="UZS26" s="751"/>
      <c r="UZT26" s="751"/>
      <c r="UZU26" s="751"/>
      <c r="UZV26" s="751"/>
      <c r="UZW26" s="751"/>
      <c r="UZX26" s="751"/>
      <c r="UZY26" s="751"/>
      <c r="UZZ26" s="751"/>
      <c r="VAA26" s="751"/>
      <c r="VAB26" s="751"/>
      <c r="VAC26" s="751"/>
      <c r="VAD26" s="751"/>
      <c r="VAE26" s="751"/>
      <c r="VAF26" s="751"/>
      <c r="VAG26" s="751"/>
      <c r="VAH26" s="751"/>
      <c r="VAI26" s="751"/>
      <c r="VAJ26" s="751"/>
      <c r="VAK26" s="751"/>
      <c r="VAL26" s="751"/>
      <c r="VAM26" s="751"/>
      <c r="VAN26" s="751"/>
      <c r="VAO26" s="751"/>
      <c r="VAP26" s="751"/>
      <c r="VAQ26" s="751"/>
      <c r="VAR26" s="751"/>
      <c r="VAS26" s="751"/>
      <c r="VAT26" s="751"/>
      <c r="VAU26" s="751"/>
      <c r="VAV26" s="751"/>
      <c r="VAW26" s="751"/>
      <c r="VAX26" s="751"/>
      <c r="VAY26" s="751"/>
      <c r="VAZ26" s="751"/>
      <c r="VBA26" s="751"/>
      <c r="VBB26" s="751"/>
      <c r="VBC26" s="751"/>
      <c r="VBD26" s="751"/>
      <c r="VBE26" s="751"/>
      <c r="VBF26" s="751"/>
      <c r="VBG26" s="751"/>
      <c r="VBH26" s="751"/>
      <c r="VBI26" s="751"/>
      <c r="VBJ26" s="751"/>
      <c r="VBK26" s="751"/>
      <c r="VBL26" s="751"/>
      <c r="VBM26" s="751"/>
      <c r="VBN26" s="751"/>
      <c r="VBO26" s="751"/>
      <c r="VBP26" s="751"/>
      <c r="VBQ26" s="751"/>
      <c r="VBR26" s="751"/>
      <c r="VBS26" s="751"/>
      <c r="VBT26" s="751"/>
      <c r="VBU26" s="751"/>
      <c r="VBV26" s="751"/>
      <c r="VBW26" s="751"/>
      <c r="VBX26" s="751"/>
      <c r="VBY26" s="751"/>
      <c r="VBZ26" s="751"/>
      <c r="VCA26" s="751"/>
      <c r="VCB26" s="751"/>
      <c r="VCC26" s="751"/>
      <c r="VCD26" s="751"/>
      <c r="VCE26" s="751"/>
      <c r="VCF26" s="751"/>
      <c r="VCG26" s="751"/>
      <c r="VCH26" s="751"/>
      <c r="VCI26" s="751"/>
      <c r="VCJ26" s="751"/>
      <c r="VCK26" s="751"/>
      <c r="VCL26" s="751"/>
      <c r="VCM26" s="751"/>
      <c r="VCN26" s="751"/>
      <c r="VCO26" s="751"/>
      <c r="VCP26" s="751"/>
      <c r="VCQ26" s="751"/>
      <c r="VCR26" s="751"/>
      <c r="VCS26" s="751"/>
      <c r="VCT26" s="751"/>
      <c r="VCU26" s="751"/>
      <c r="VCV26" s="751"/>
      <c r="VCW26" s="751"/>
      <c r="VCX26" s="751"/>
      <c r="VCY26" s="751"/>
      <c r="VCZ26" s="751"/>
      <c r="VDA26" s="751"/>
      <c r="VDB26" s="751"/>
      <c r="VDC26" s="751"/>
      <c r="VDD26" s="751"/>
      <c r="VDE26" s="751"/>
      <c r="VDF26" s="751"/>
      <c r="VDG26" s="751"/>
      <c r="VDH26" s="751"/>
      <c r="VDI26" s="751"/>
      <c r="VDJ26" s="751"/>
      <c r="VDK26" s="751"/>
      <c r="VDL26" s="751"/>
      <c r="VDM26" s="751"/>
      <c r="VDN26" s="751"/>
      <c r="VDO26" s="751"/>
      <c r="VDP26" s="751"/>
      <c r="VDQ26" s="751"/>
      <c r="VDR26" s="751"/>
      <c r="VDS26" s="751"/>
      <c r="VDT26" s="751"/>
      <c r="VDU26" s="751"/>
      <c r="VDV26" s="751"/>
      <c r="VDW26" s="751"/>
      <c r="VDX26" s="751"/>
      <c r="VDY26" s="751"/>
      <c r="VDZ26" s="751"/>
      <c r="VEA26" s="751"/>
      <c r="VEB26" s="751"/>
      <c r="VEC26" s="751"/>
      <c r="VED26" s="751"/>
      <c r="VEE26" s="751"/>
      <c r="VEF26" s="751"/>
      <c r="VEG26" s="751"/>
      <c r="VEH26" s="751"/>
      <c r="VEI26" s="751"/>
      <c r="VEJ26" s="751"/>
      <c r="VEK26" s="751"/>
      <c r="VEL26" s="751"/>
      <c r="VEM26" s="751"/>
      <c r="VEN26" s="751"/>
      <c r="VEO26" s="751"/>
      <c r="VEP26" s="751"/>
      <c r="VEQ26" s="751"/>
      <c r="VER26" s="751"/>
      <c r="VES26" s="751"/>
      <c r="VET26" s="751"/>
      <c r="VEU26" s="751"/>
      <c r="VEV26" s="751"/>
      <c r="VEW26" s="751"/>
      <c r="VEX26" s="751"/>
      <c r="VEY26" s="751"/>
      <c r="VEZ26" s="751"/>
      <c r="VFA26" s="751"/>
      <c r="VFB26" s="751"/>
      <c r="VFC26" s="751"/>
      <c r="VFD26" s="751"/>
      <c r="VFE26" s="751"/>
      <c r="VFF26" s="751"/>
      <c r="VFG26" s="751"/>
      <c r="VFH26" s="751"/>
      <c r="VFI26" s="751"/>
      <c r="VFJ26" s="751"/>
      <c r="VFK26" s="751"/>
      <c r="VFL26" s="751"/>
      <c r="VFM26" s="751"/>
      <c r="VFN26" s="751"/>
      <c r="VFO26" s="751"/>
      <c r="VFP26" s="751"/>
      <c r="VFQ26" s="751"/>
      <c r="VFR26" s="751"/>
      <c r="VFS26" s="751"/>
      <c r="VFT26" s="751"/>
      <c r="VFU26" s="751"/>
      <c r="VFV26" s="751"/>
      <c r="VFW26" s="751"/>
      <c r="VFX26" s="751"/>
      <c r="VFY26" s="751"/>
      <c r="VFZ26" s="751"/>
      <c r="VGA26" s="751"/>
      <c r="VGB26" s="751"/>
      <c r="VGC26" s="751"/>
      <c r="VGD26" s="751"/>
      <c r="VGE26" s="751"/>
      <c r="VGF26" s="751"/>
      <c r="VGG26" s="751"/>
      <c r="VGH26" s="751"/>
      <c r="VGI26" s="751"/>
      <c r="VGJ26" s="751"/>
      <c r="VGK26" s="751"/>
      <c r="VGL26" s="751"/>
      <c r="VGM26" s="751"/>
      <c r="VGN26" s="751"/>
      <c r="VGO26" s="751"/>
      <c r="VGP26" s="751"/>
      <c r="VGQ26" s="751"/>
      <c r="VGR26" s="751"/>
      <c r="VGS26" s="751"/>
      <c r="VGT26" s="751"/>
      <c r="VGU26" s="751"/>
      <c r="VGV26" s="751"/>
      <c r="VGW26" s="751"/>
      <c r="VGX26" s="751"/>
      <c r="VGY26" s="751"/>
      <c r="VGZ26" s="751"/>
      <c r="VHA26" s="751"/>
      <c r="VHB26" s="751"/>
      <c r="VHC26" s="751"/>
      <c r="VHD26" s="751"/>
      <c r="VHE26" s="751"/>
      <c r="VHF26" s="751"/>
      <c r="VHG26" s="751"/>
      <c r="VHH26" s="751"/>
      <c r="VHI26" s="751"/>
      <c r="VHJ26" s="751"/>
      <c r="VHK26" s="751"/>
      <c r="VHL26" s="751"/>
      <c r="VHM26" s="751"/>
      <c r="VHN26" s="751"/>
      <c r="VHO26" s="751"/>
      <c r="VHP26" s="751"/>
      <c r="VHQ26" s="751"/>
      <c r="VHR26" s="751"/>
      <c r="VHS26" s="751"/>
      <c r="VHT26" s="751"/>
      <c r="VHU26" s="751"/>
      <c r="VHV26" s="751"/>
      <c r="VHW26" s="751"/>
      <c r="VHX26" s="751"/>
      <c r="VHY26" s="751"/>
      <c r="VHZ26" s="751"/>
      <c r="VIA26" s="751"/>
      <c r="VIB26" s="751"/>
      <c r="VIC26" s="751"/>
      <c r="VID26" s="751"/>
      <c r="VIE26" s="751"/>
      <c r="VIF26" s="751"/>
      <c r="VIG26" s="751"/>
      <c r="VIH26" s="751"/>
      <c r="VII26" s="751"/>
      <c r="VIJ26" s="751"/>
      <c r="VIK26" s="751"/>
      <c r="VIL26" s="751"/>
      <c r="VIM26" s="751"/>
      <c r="VIN26" s="751"/>
      <c r="VIO26" s="751"/>
      <c r="VIP26" s="751"/>
      <c r="VIQ26" s="751"/>
      <c r="VIR26" s="751"/>
      <c r="VIS26" s="751"/>
      <c r="VIT26" s="751"/>
      <c r="VIU26" s="751"/>
      <c r="VIV26" s="751"/>
      <c r="VIW26" s="751"/>
      <c r="VIX26" s="751"/>
      <c r="VIY26" s="751"/>
      <c r="VIZ26" s="751"/>
      <c r="VJA26" s="751"/>
      <c r="VJB26" s="751"/>
      <c r="VJC26" s="751"/>
      <c r="VJD26" s="751"/>
      <c r="VJE26" s="751"/>
      <c r="VJF26" s="751"/>
      <c r="VJG26" s="751"/>
      <c r="VJH26" s="751"/>
      <c r="VJI26" s="751"/>
      <c r="VJJ26" s="751"/>
      <c r="VJK26" s="751"/>
      <c r="VJL26" s="751"/>
      <c r="VJM26" s="751"/>
      <c r="VJN26" s="751"/>
      <c r="VJO26" s="751"/>
      <c r="VJP26" s="751"/>
      <c r="VJQ26" s="751"/>
      <c r="VJR26" s="751"/>
      <c r="VJS26" s="751"/>
      <c r="VJT26" s="751"/>
      <c r="VJU26" s="751"/>
      <c r="VJV26" s="751"/>
      <c r="VJW26" s="751"/>
      <c r="VJX26" s="751"/>
      <c r="VJY26" s="751"/>
      <c r="VJZ26" s="751"/>
      <c r="VKA26" s="751"/>
      <c r="VKB26" s="751"/>
      <c r="VKC26" s="751"/>
      <c r="VKD26" s="751"/>
      <c r="VKE26" s="751"/>
      <c r="VKF26" s="751"/>
      <c r="VKG26" s="751"/>
      <c r="VKH26" s="751"/>
      <c r="VKI26" s="751"/>
      <c r="VKJ26" s="751"/>
      <c r="VKK26" s="751"/>
      <c r="VKL26" s="751"/>
      <c r="VKM26" s="751"/>
      <c r="VKN26" s="751"/>
      <c r="VKO26" s="751"/>
      <c r="VKP26" s="751"/>
      <c r="VKQ26" s="751"/>
      <c r="VKR26" s="751"/>
      <c r="VKS26" s="751"/>
      <c r="VKT26" s="751"/>
      <c r="VKU26" s="751"/>
      <c r="VKV26" s="751"/>
      <c r="VKW26" s="751"/>
      <c r="VKX26" s="751"/>
      <c r="VKY26" s="751"/>
      <c r="VKZ26" s="751"/>
      <c r="VLA26" s="751"/>
      <c r="VLB26" s="751"/>
      <c r="VLC26" s="751"/>
      <c r="VLD26" s="751"/>
      <c r="VLE26" s="751"/>
      <c r="VLF26" s="751"/>
      <c r="VLG26" s="751"/>
      <c r="VLH26" s="751"/>
      <c r="VLI26" s="751"/>
      <c r="VLJ26" s="751"/>
      <c r="VLK26" s="751"/>
      <c r="VLL26" s="751"/>
      <c r="VLM26" s="751"/>
      <c r="VLN26" s="751"/>
      <c r="VLO26" s="751"/>
      <c r="VLP26" s="751"/>
      <c r="VLQ26" s="751"/>
      <c r="VLR26" s="751"/>
      <c r="VLS26" s="751"/>
      <c r="VLT26" s="751"/>
      <c r="VLU26" s="751"/>
      <c r="VLV26" s="751"/>
      <c r="VLW26" s="751"/>
      <c r="VLX26" s="751"/>
      <c r="VLY26" s="751"/>
      <c r="VLZ26" s="751"/>
      <c r="VMA26" s="751"/>
      <c r="VMB26" s="751"/>
      <c r="VMC26" s="751"/>
      <c r="VMD26" s="751"/>
      <c r="VME26" s="751"/>
      <c r="VMF26" s="751"/>
      <c r="VMG26" s="751"/>
      <c r="VMH26" s="751"/>
      <c r="VMI26" s="751"/>
      <c r="VMJ26" s="751"/>
      <c r="VMK26" s="751"/>
      <c r="VML26" s="751"/>
      <c r="VMM26" s="751"/>
      <c r="VMN26" s="751"/>
      <c r="VMO26" s="751"/>
      <c r="VMP26" s="751"/>
      <c r="VMQ26" s="751"/>
      <c r="VMR26" s="751"/>
      <c r="VMS26" s="751"/>
      <c r="VMT26" s="751"/>
      <c r="VMU26" s="751"/>
      <c r="VMV26" s="751"/>
      <c r="VMW26" s="751"/>
      <c r="VMX26" s="751"/>
      <c r="VMY26" s="751"/>
      <c r="VMZ26" s="751"/>
      <c r="VNA26" s="751"/>
      <c r="VNB26" s="751"/>
      <c r="VNC26" s="751"/>
      <c r="VND26" s="751"/>
      <c r="VNE26" s="751"/>
      <c r="VNF26" s="751"/>
      <c r="VNG26" s="751"/>
      <c r="VNH26" s="751"/>
      <c r="VNI26" s="751"/>
      <c r="VNJ26" s="751"/>
      <c r="VNK26" s="751"/>
      <c r="VNL26" s="751"/>
      <c r="VNM26" s="751"/>
      <c r="VNN26" s="751"/>
      <c r="VNO26" s="751"/>
      <c r="VNP26" s="751"/>
      <c r="VNQ26" s="751"/>
      <c r="VNR26" s="751"/>
      <c r="VNS26" s="751"/>
      <c r="VNT26" s="751"/>
      <c r="VNU26" s="751"/>
      <c r="VNV26" s="751"/>
      <c r="VNW26" s="751"/>
      <c r="VNX26" s="751"/>
      <c r="VNY26" s="751"/>
      <c r="VNZ26" s="751"/>
      <c r="VOA26" s="751"/>
      <c r="VOB26" s="751"/>
      <c r="VOC26" s="751"/>
      <c r="VOD26" s="751"/>
      <c r="VOE26" s="751"/>
      <c r="VOF26" s="751"/>
      <c r="VOG26" s="751"/>
      <c r="VOH26" s="751"/>
      <c r="VOI26" s="751"/>
      <c r="VOJ26" s="751"/>
      <c r="VOK26" s="751"/>
      <c r="VOL26" s="751"/>
      <c r="VOM26" s="751"/>
      <c r="VON26" s="751"/>
      <c r="VOO26" s="751"/>
      <c r="VOP26" s="751"/>
      <c r="VOQ26" s="751"/>
      <c r="VOR26" s="751"/>
      <c r="VOS26" s="751"/>
      <c r="VOT26" s="751"/>
      <c r="VOU26" s="751"/>
      <c r="VOV26" s="751"/>
      <c r="VOW26" s="751"/>
      <c r="VOX26" s="751"/>
      <c r="VOY26" s="751"/>
      <c r="VOZ26" s="751"/>
      <c r="VPA26" s="751"/>
      <c r="VPB26" s="751"/>
      <c r="VPC26" s="751"/>
      <c r="VPD26" s="751"/>
      <c r="VPE26" s="751"/>
      <c r="VPF26" s="751"/>
      <c r="VPG26" s="751"/>
      <c r="VPH26" s="751"/>
      <c r="VPI26" s="751"/>
      <c r="VPJ26" s="751"/>
      <c r="VPK26" s="751"/>
      <c r="VPL26" s="751"/>
      <c r="VPM26" s="751"/>
      <c r="VPN26" s="751"/>
      <c r="VPO26" s="751"/>
      <c r="VPP26" s="751"/>
      <c r="VPQ26" s="751"/>
      <c r="VPR26" s="751"/>
      <c r="VPS26" s="751"/>
      <c r="VPT26" s="751"/>
      <c r="VPU26" s="751"/>
      <c r="VPV26" s="751"/>
      <c r="VPW26" s="751"/>
      <c r="VPX26" s="751"/>
      <c r="VPY26" s="751"/>
      <c r="VPZ26" s="751"/>
      <c r="VQA26" s="751"/>
      <c r="VQB26" s="751"/>
      <c r="VQC26" s="751"/>
      <c r="VQD26" s="751"/>
      <c r="VQE26" s="751"/>
      <c r="VQF26" s="751"/>
      <c r="VQG26" s="751"/>
      <c r="VQH26" s="751"/>
      <c r="VQI26" s="751"/>
      <c r="VQJ26" s="751"/>
      <c r="VQK26" s="751"/>
      <c r="VQL26" s="751"/>
      <c r="VQM26" s="751"/>
      <c r="VQN26" s="751"/>
      <c r="VQO26" s="751"/>
      <c r="VQP26" s="751"/>
      <c r="VQQ26" s="751"/>
      <c r="VQR26" s="751"/>
      <c r="VQS26" s="751"/>
      <c r="VQT26" s="751"/>
      <c r="VQU26" s="751"/>
      <c r="VQV26" s="751"/>
      <c r="VQW26" s="751"/>
      <c r="VQX26" s="751"/>
      <c r="VQY26" s="751"/>
      <c r="VQZ26" s="751"/>
      <c r="VRA26" s="751"/>
      <c r="VRB26" s="751"/>
      <c r="VRC26" s="751"/>
      <c r="VRD26" s="751"/>
      <c r="VRE26" s="751"/>
      <c r="VRF26" s="751"/>
      <c r="VRG26" s="751"/>
      <c r="VRH26" s="751"/>
      <c r="VRI26" s="751"/>
      <c r="VRJ26" s="751"/>
      <c r="VRK26" s="751"/>
      <c r="VRL26" s="751"/>
      <c r="VRM26" s="751"/>
      <c r="VRN26" s="751"/>
      <c r="VRO26" s="751"/>
      <c r="VRP26" s="751"/>
      <c r="VRQ26" s="751"/>
      <c r="VRR26" s="751"/>
      <c r="VRS26" s="751"/>
      <c r="VRT26" s="751"/>
      <c r="VRU26" s="751"/>
      <c r="VRV26" s="751"/>
      <c r="VRW26" s="751"/>
      <c r="VRX26" s="751"/>
      <c r="VRY26" s="751"/>
      <c r="VRZ26" s="751"/>
      <c r="VSA26" s="751"/>
      <c r="VSB26" s="751"/>
      <c r="VSC26" s="751"/>
      <c r="VSD26" s="751"/>
      <c r="VSE26" s="751"/>
      <c r="VSF26" s="751"/>
      <c r="VSG26" s="751"/>
      <c r="VSH26" s="751"/>
      <c r="VSI26" s="751"/>
      <c r="VSJ26" s="751"/>
      <c r="VSK26" s="751"/>
      <c r="VSL26" s="751"/>
      <c r="VSM26" s="751"/>
      <c r="VSN26" s="751"/>
      <c r="VSO26" s="751"/>
      <c r="VSP26" s="751"/>
      <c r="VSQ26" s="751"/>
      <c r="VSR26" s="751"/>
      <c r="VSS26" s="751"/>
      <c r="VST26" s="751"/>
      <c r="VSU26" s="751"/>
      <c r="VSV26" s="751"/>
      <c r="VSW26" s="751"/>
      <c r="VSX26" s="751"/>
      <c r="VSY26" s="751"/>
      <c r="VSZ26" s="751"/>
      <c r="VTA26" s="751"/>
      <c r="VTB26" s="751"/>
      <c r="VTC26" s="751"/>
      <c r="VTD26" s="751"/>
      <c r="VTE26" s="751"/>
      <c r="VTF26" s="751"/>
      <c r="VTG26" s="751"/>
      <c r="VTH26" s="751"/>
      <c r="VTI26" s="751"/>
      <c r="VTJ26" s="751"/>
      <c r="VTK26" s="751"/>
      <c r="VTL26" s="751"/>
      <c r="VTM26" s="751"/>
      <c r="VTN26" s="751"/>
      <c r="VTO26" s="751"/>
      <c r="VTP26" s="751"/>
      <c r="VTQ26" s="751"/>
      <c r="VTR26" s="751"/>
      <c r="VTS26" s="751"/>
      <c r="VTT26" s="751"/>
      <c r="VTU26" s="751"/>
      <c r="VTV26" s="751"/>
      <c r="VTW26" s="751"/>
      <c r="VTX26" s="751"/>
      <c r="VTY26" s="751"/>
      <c r="VTZ26" s="751"/>
      <c r="VUA26" s="751"/>
      <c r="VUB26" s="751"/>
      <c r="VUC26" s="751"/>
      <c r="VUD26" s="751"/>
      <c r="VUE26" s="751"/>
      <c r="VUF26" s="751"/>
      <c r="VUG26" s="751"/>
      <c r="VUH26" s="751"/>
      <c r="VUI26" s="751"/>
      <c r="VUJ26" s="751"/>
      <c r="VUK26" s="751"/>
      <c r="VUL26" s="751"/>
      <c r="VUM26" s="751"/>
      <c r="VUN26" s="751"/>
      <c r="VUO26" s="751"/>
      <c r="VUP26" s="751"/>
      <c r="VUQ26" s="751"/>
      <c r="VUR26" s="751"/>
      <c r="VUS26" s="751"/>
      <c r="VUT26" s="751"/>
      <c r="VUU26" s="751"/>
      <c r="VUV26" s="751"/>
      <c r="VUW26" s="751"/>
      <c r="VUX26" s="751"/>
      <c r="VUY26" s="751"/>
      <c r="VUZ26" s="751"/>
      <c r="VVA26" s="751"/>
      <c r="VVB26" s="751"/>
      <c r="VVC26" s="751"/>
      <c r="VVD26" s="751"/>
      <c r="VVE26" s="751"/>
      <c r="VVF26" s="751"/>
      <c r="VVG26" s="751"/>
      <c r="VVH26" s="751"/>
      <c r="VVI26" s="751"/>
      <c r="VVJ26" s="751"/>
      <c r="VVK26" s="751"/>
      <c r="VVL26" s="751"/>
      <c r="VVM26" s="751"/>
      <c r="VVN26" s="751"/>
      <c r="VVO26" s="751"/>
      <c r="VVP26" s="751"/>
      <c r="VVQ26" s="751"/>
      <c r="VVR26" s="751"/>
      <c r="VVS26" s="751"/>
      <c r="VVT26" s="751"/>
      <c r="VVU26" s="751"/>
      <c r="VVV26" s="751"/>
      <c r="VVW26" s="751"/>
      <c r="VVX26" s="751"/>
      <c r="VVY26" s="751"/>
      <c r="VVZ26" s="751"/>
      <c r="VWA26" s="751"/>
      <c r="VWB26" s="751"/>
      <c r="VWC26" s="751"/>
      <c r="VWD26" s="751"/>
      <c r="VWE26" s="751"/>
      <c r="VWF26" s="751"/>
      <c r="VWG26" s="751"/>
      <c r="VWH26" s="751"/>
      <c r="VWI26" s="751"/>
      <c r="VWJ26" s="751"/>
      <c r="VWK26" s="751"/>
      <c r="VWL26" s="751"/>
      <c r="VWM26" s="751"/>
      <c r="VWN26" s="751"/>
      <c r="VWO26" s="751"/>
      <c r="VWP26" s="751"/>
      <c r="VWQ26" s="751"/>
      <c r="VWR26" s="751"/>
      <c r="VWS26" s="751"/>
      <c r="VWT26" s="751"/>
      <c r="VWU26" s="751"/>
      <c r="VWV26" s="751"/>
      <c r="VWW26" s="751"/>
      <c r="VWX26" s="751"/>
      <c r="VWY26" s="751"/>
      <c r="VWZ26" s="751"/>
      <c r="VXA26" s="751"/>
      <c r="VXB26" s="751"/>
      <c r="VXC26" s="751"/>
      <c r="VXD26" s="751"/>
      <c r="VXE26" s="751"/>
      <c r="VXF26" s="751"/>
      <c r="VXG26" s="751"/>
      <c r="VXH26" s="751"/>
      <c r="VXI26" s="751"/>
      <c r="VXJ26" s="751"/>
      <c r="VXK26" s="751"/>
      <c r="VXL26" s="751"/>
      <c r="VXM26" s="751"/>
      <c r="VXN26" s="751"/>
      <c r="VXO26" s="751"/>
      <c r="VXP26" s="751"/>
      <c r="VXQ26" s="751"/>
      <c r="VXR26" s="751"/>
      <c r="VXS26" s="751"/>
      <c r="VXT26" s="751"/>
      <c r="VXU26" s="751"/>
      <c r="VXV26" s="751"/>
      <c r="VXW26" s="751"/>
      <c r="VXX26" s="751"/>
      <c r="VXY26" s="751"/>
      <c r="VXZ26" s="751"/>
      <c r="VYA26" s="751"/>
      <c r="VYB26" s="751"/>
      <c r="VYC26" s="751"/>
      <c r="VYD26" s="751"/>
      <c r="VYE26" s="751"/>
      <c r="VYF26" s="751"/>
      <c r="VYG26" s="751"/>
      <c r="VYH26" s="751"/>
      <c r="VYI26" s="751"/>
      <c r="VYJ26" s="751"/>
      <c r="VYK26" s="751"/>
      <c r="VYL26" s="751"/>
      <c r="VYM26" s="751"/>
      <c r="VYN26" s="751"/>
      <c r="VYO26" s="751"/>
      <c r="VYP26" s="751"/>
      <c r="VYQ26" s="751"/>
      <c r="VYR26" s="751"/>
      <c r="VYS26" s="751"/>
      <c r="VYT26" s="751"/>
      <c r="VYU26" s="751"/>
      <c r="VYV26" s="751"/>
      <c r="VYW26" s="751"/>
      <c r="VYX26" s="751"/>
      <c r="VYY26" s="751"/>
      <c r="VYZ26" s="751"/>
      <c r="VZA26" s="751"/>
      <c r="VZB26" s="751"/>
      <c r="VZC26" s="751"/>
      <c r="VZD26" s="751"/>
      <c r="VZE26" s="751"/>
      <c r="VZF26" s="751"/>
      <c r="VZG26" s="751"/>
      <c r="VZH26" s="751"/>
      <c r="VZI26" s="751"/>
      <c r="VZJ26" s="751"/>
      <c r="VZK26" s="751"/>
      <c r="VZL26" s="751"/>
      <c r="VZM26" s="751"/>
      <c r="VZN26" s="751"/>
      <c r="VZO26" s="751"/>
      <c r="VZP26" s="751"/>
      <c r="VZQ26" s="751"/>
      <c r="VZR26" s="751"/>
      <c r="VZS26" s="751"/>
      <c r="VZT26" s="751"/>
      <c r="VZU26" s="751"/>
      <c r="VZV26" s="751"/>
      <c r="VZW26" s="751"/>
      <c r="VZX26" s="751"/>
      <c r="VZY26" s="751"/>
      <c r="VZZ26" s="751"/>
      <c r="WAA26" s="751"/>
      <c r="WAB26" s="751"/>
      <c r="WAC26" s="751"/>
      <c r="WAD26" s="751"/>
      <c r="WAE26" s="751"/>
      <c r="WAF26" s="751"/>
      <c r="WAG26" s="751"/>
      <c r="WAH26" s="751"/>
      <c r="WAI26" s="751"/>
      <c r="WAJ26" s="751"/>
      <c r="WAK26" s="751"/>
      <c r="WAL26" s="751"/>
      <c r="WAM26" s="751"/>
      <c r="WAN26" s="751"/>
      <c r="WAO26" s="751"/>
      <c r="WAP26" s="751"/>
      <c r="WAQ26" s="751"/>
      <c r="WAR26" s="751"/>
      <c r="WAS26" s="751"/>
      <c r="WAT26" s="751"/>
      <c r="WAU26" s="751"/>
      <c r="WAV26" s="751"/>
      <c r="WAW26" s="751"/>
      <c r="WAX26" s="751"/>
      <c r="WAY26" s="751"/>
      <c r="WAZ26" s="751"/>
      <c r="WBA26" s="751"/>
      <c r="WBB26" s="751"/>
      <c r="WBC26" s="751"/>
      <c r="WBD26" s="751"/>
      <c r="WBE26" s="751"/>
      <c r="WBF26" s="751"/>
      <c r="WBG26" s="751"/>
      <c r="WBH26" s="751"/>
      <c r="WBI26" s="751"/>
      <c r="WBJ26" s="751"/>
      <c r="WBK26" s="751"/>
      <c r="WBL26" s="751"/>
      <c r="WBM26" s="751"/>
      <c r="WBN26" s="751"/>
      <c r="WBO26" s="751"/>
      <c r="WBP26" s="751"/>
      <c r="WBQ26" s="751"/>
      <c r="WBR26" s="751"/>
      <c r="WBS26" s="751"/>
      <c r="WBT26" s="751"/>
      <c r="WBU26" s="751"/>
      <c r="WBV26" s="751"/>
      <c r="WBW26" s="751"/>
      <c r="WBX26" s="751"/>
      <c r="WBY26" s="751"/>
      <c r="WBZ26" s="751"/>
      <c r="WCA26" s="751"/>
      <c r="WCB26" s="751"/>
      <c r="WCC26" s="751"/>
      <c r="WCD26" s="751"/>
      <c r="WCE26" s="751"/>
      <c r="WCF26" s="751"/>
      <c r="WCG26" s="751"/>
      <c r="WCH26" s="751"/>
      <c r="WCI26" s="751"/>
      <c r="WCJ26" s="751"/>
      <c r="WCK26" s="751"/>
      <c r="WCL26" s="751"/>
      <c r="WCM26" s="751"/>
      <c r="WCN26" s="751"/>
      <c r="WCO26" s="751"/>
      <c r="WCP26" s="751"/>
      <c r="WCQ26" s="751"/>
      <c r="WCR26" s="751"/>
      <c r="WCS26" s="751"/>
      <c r="WCT26" s="751"/>
      <c r="WCU26" s="751"/>
      <c r="WCV26" s="751"/>
      <c r="WCW26" s="751"/>
      <c r="WCX26" s="751"/>
      <c r="WCY26" s="751"/>
      <c r="WCZ26" s="751"/>
      <c r="WDA26" s="751"/>
      <c r="WDB26" s="751"/>
      <c r="WDC26" s="751"/>
      <c r="WDD26" s="751"/>
      <c r="WDE26" s="751"/>
      <c r="WDF26" s="751"/>
      <c r="WDG26" s="751"/>
      <c r="WDH26" s="751"/>
      <c r="WDI26" s="751"/>
      <c r="WDJ26" s="751"/>
      <c r="WDK26" s="751"/>
      <c r="WDL26" s="751"/>
      <c r="WDM26" s="751"/>
      <c r="WDN26" s="751"/>
      <c r="WDO26" s="751"/>
      <c r="WDP26" s="751"/>
      <c r="WDQ26" s="751"/>
      <c r="WDR26" s="751"/>
      <c r="WDS26" s="751"/>
      <c r="WDT26" s="751"/>
      <c r="WDU26" s="751"/>
      <c r="WDV26" s="751"/>
      <c r="WDW26" s="751"/>
      <c r="WDX26" s="751"/>
      <c r="WDY26" s="751"/>
      <c r="WDZ26" s="751"/>
      <c r="WEA26" s="751"/>
      <c r="WEB26" s="751"/>
      <c r="WEC26" s="751"/>
      <c r="WED26" s="751"/>
      <c r="WEE26" s="751"/>
      <c r="WEF26" s="751"/>
      <c r="WEG26" s="751"/>
      <c r="WEH26" s="751"/>
      <c r="WEI26" s="751"/>
      <c r="WEJ26" s="751"/>
      <c r="WEK26" s="751"/>
      <c r="WEL26" s="751"/>
      <c r="WEM26" s="751"/>
      <c r="WEN26" s="751"/>
      <c r="WEO26" s="751"/>
      <c r="WEP26" s="751"/>
      <c r="WEQ26" s="751"/>
      <c r="WER26" s="751"/>
      <c r="WES26" s="751"/>
      <c r="WET26" s="751"/>
      <c r="WEU26" s="751"/>
      <c r="WEV26" s="751"/>
      <c r="WEW26" s="751"/>
      <c r="WEX26" s="751"/>
      <c r="WEY26" s="751"/>
      <c r="WEZ26" s="751"/>
      <c r="WFA26" s="751"/>
      <c r="WFB26" s="751"/>
      <c r="WFC26" s="751"/>
      <c r="WFD26" s="751"/>
      <c r="WFE26" s="751"/>
      <c r="WFF26" s="751"/>
      <c r="WFG26" s="751"/>
      <c r="WFH26" s="751"/>
      <c r="WFI26" s="751"/>
      <c r="WFJ26" s="751"/>
      <c r="WFK26" s="751"/>
      <c r="WFL26" s="751"/>
      <c r="WFM26" s="751"/>
      <c r="WFN26" s="751"/>
      <c r="WFO26" s="751"/>
      <c r="WFP26" s="751"/>
      <c r="WFQ26" s="751"/>
      <c r="WFR26" s="751"/>
      <c r="WFS26" s="751"/>
      <c r="WFT26" s="751"/>
      <c r="WFU26" s="751"/>
      <c r="WFV26" s="751"/>
      <c r="WFW26" s="751"/>
      <c r="WFX26" s="751"/>
      <c r="WFY26" s="751"/>
      <c r="WFZ26" s="751"/>
      <c r="WGA26" s="751"/>
      <c r="WGB26" s="751"/>
      <c r="WGC26" s="751"/>
      <c r="WGD26" s="751"/>
      <c r="WGE26" s="751"/>
      <c r="WGF26" s="751"/>
      <c r="WGG26" s="751"/>
      <c r="WGH26" s="751"/>
      <c r="WGI26" s="751"/>
      <c r="WGJ26" s="751"/>
      <c r="WGK26" s="751"/>
      <c r="WGL26" s="751"/>
      <c r="WGM26" s="751"/>
      <c r="WGN26" s="751"/>
      <c r="WGO26" s="751"/>
      <c r="WGP26" s="751"/>
      <c r="WGQ26" s="751"/>
      <c r="WGR26" s="751"/>
      <c r="WGS26" s="751"/>
      <c r="WGT26" s="751"/>
      <c r="WGU26" s="751"/>
      <c r="WGV26" s="751"/>
      <c r="WGW26" s="751"/>
      <c r="WGX26" s="751"/>
      <c r="WGY26" s="751"/>
      <c r="WGZ26" s="751"/>
      <c r="WHA26" s="751"/>
      <c r="WHB26" s="751"/>
      <c r="WHC26" s="751"/>
      <c r="WHD26" s="751"/>
      <c r="WHE26" s="751"/>
      <c r="WHF26" s="751"/>
      <c r="WHG26" s="751"/>
      <c r="WHH26" s="751"/>
      <c r="WHI26" s="751"/>
      <c r="WHJ26" s="751"/>
      <c r="WHK26" s="751"/>
      <c r="WHL26" s="751"/>
      <c r="WHM26" s="751"/>
      <c r="WHN26" s="751"/>
      <c r="WHO26" s="751"/>
      <c r="WHP26" s="751"/>
      <c r="WHQ26" s="751"/>
      <c r="WHR26" s="751"/>
      <c r="WHS26" s="751"/>
      <c r="WHT26" s="751"/>
      <c r="WHU26" s="751"/>
      <c r="WHV26" s="751"/>
      <c r="WHW26" s="751"/>
      <c r="WHX26" s="751"/>
      <c r="WHY26" s="751"/>
      <c r="WHZ26" s="751"/>
      <c r="WIA26" s="751"/>
      <c r="WIB26" s="751"/>
      <c r="WIC26" s="751"/>
      <c r="WID26" s="751"/>
      <c r="WIE26" s="751"/>
      <c r="WIF26" s="751"/>
      <c r="WIG26" s="751"/>
      <c r="WIH26" s="751"/>
      <c r="WII26" s="751"/>
      <c r="WIJ26" s="751"/>
      <c r="WIK26" s="751"/>
      <c r="WIL26" s="751"/>
      <c r="WIM26" s="751"/>
      <c r="WIN26" s="751"/>
      <c r="WIO26" s="751"/>
      <c r="WIP26" s="751"/>
      <c r="WIQ26" s="751"/>
      <c r="WIR26" s="751"/>
      <c r="WIS26" s="751"/>
      <c r="WIT26" s="751"/>
      <c r="WIU26" s="751"/>
      <c r="WIV26" s="751"/>
      <c r="WIW26" s="751"/>
      <c r="WIX26" s="751"/>
      <c r="WIY26" s="751"/>
      <c r="WIZ26" s="751"/>
      <c r="WJA26" s="751"/>
      <c r="WJB26" s="751"/>
      <c r="WJC26" s="751"/>
      <c r="WJD26" s="751"/>
      <c r="WJE26" s="751"/>
      <c r="WJF26" s="751"/>
      <c r="WJG26" s="751"/>
      <c r="WJH26" s="751"/>
      <c r="WJI26" s="751"/>
      <c r="WJJ26" s="751"/>
      <c r="WJK26" s="751"/>
      <c r="WJL26" s="751"/>
      <c r="WJM26" s="751"/>
      <c r="WJN26" s="751"/>
      <c r="WJO26" s="751"/>
      <c r="WJP26" s="751"/>
      <c r="WJQ26" s="751"/>
      <c r="WJR26" s="751"/>
      <c r="WJS26" s="751"/>
      <c r="WJT26" s="751"/>
      <c r="WJU26" s="751"/>
      <c r="WJV26" s="751"/>
      <c r="WJW26" s="751"/>
      <c r="WJX26" s="751"/>
      <c r="WJY26" s="751"/>
      <c r="WJZ26" s="751"/>
      <c r="WKA26" s="751"/>
      <c r="WKB26" s="751"/>
      <c r="WKC26" s="751"/>
      <c r="WKD26" s="751"/>
      <c r="WKE26" s="751"/>
      <c r="WKF26" s="751"/>
      <c r="WKG26" s="751"/>
      <c r="WKH26" s="751"/>
      <c r="WKI26" s="751"/>
      <c r="WKJ26" s="751"/>
      <c r="WKK26" s="751"/>
      <c r="WKL26" s="751"/>
      <c r="WKM26" s="751"/>
      <c r="WKN26" s="751"/>
      <c r="WKO26" s="751"/>
      <c r="WKP26" s="751"/>
      <c r="WKQ26" s="751"/>
      <c r="WKR26" s="751"/>
      <c r="WKS26" s="751"/>
      <c r="WKT26" s="751"/>
      <c r="WKU26" s="751"/>
      <c r="WKV26" s="751"/>
      <c r="WKW26" s="751"/>
      <c r="WKX26" s="751"/>
      <c r="WKY26" s="751"/>
      <c r="WKZ26" s="751"/>
      <c r="WLA26" s="751"/>
      <c r="WLB26" s="751"/>
      <c r="WLC26" s="751"/>
      <c r="WLD26" s="751"/>
      <c r="WLE26" s="751"/>
      <c r="WLF26" s="751"/>
      <c r="WLG26" s="751"/>
      <c r="WLH26" s="751"/>
      <c r="WLI26" s="751"/>
      <c r="WLJ26" s="751"/>
      <c r="WLK26" s="751"/>
      <c r="WLL26" s="751"/>
      <c r="WLM26" s="751"/>
      <c r="WLN26" s="751"/>
      <c r="WLO26" s="751"/>
      <c r="WLP26" s="751"/>
      <c r="WLQ26" s="751"/>
      <c r="WLR26" s="751"/>
      <c r="WLS26" s="751"/>
      <c r="WLT26" s="751"/>
      <c r="WLU26" s="751"/>
      <c r="WLV26" s="751"/>
      <c r="WLW26" s="751"/>
      <c r="WLX26" s="751"/>
      <c r="WLY26" s="751"/>
      <c r="WLZ26" s="751"/>
      <c r="WMA26" s="751"/>
      <c r="WMB26" s="751"/>
      <c r="WMC26" s="751"/>
      <c r="WMD26" s="751"/>
      <c r="WME26" s="751"/>
      <c r="WMF26" s="751"/>
      <c r="WMG26" s="751"/>
      <c r="WMH26" s="751"/>
      <c r="WMI26" s="751"/>
      <c r="WMJ26" s="751"/>
      <c r="WMK26" s="751"/>
      <c r="WML26" s="751"/>
      <c r="WMM26" s="751"/>
      <c r="WMN26" s="751"/>
      <c r="WMO26" s="751"/>
      <c r="WMP26" s="751"/>
      <c r="WMQ26" s="751"/>
      <c r="WMR26" s="751"/>
      <c r="WMS26" s="751"/>
      <c r="WMT26" s="751"/>
      <c r="WMU26" s="751"/>
      <c r="WMV26" s="751"/>
      <c r="WMW26" s="751"/>
      <c r="WMX26" s="751"/>
      <c r="WMY26" s="751"/>
      <c r="WMZ26" s="751"/>
      <c r="WNA26" s="751"/>
      <c r="WNB26" s="751"/>
      <c r="WNC26" s="751"/>
      <c r="WND26" s="751"/>
      <c r="WNE26" s="751"/>
      <c r="WNF26" s="751"/>
      <c r="WNG26" s="751"/>
      <c r="WNH26" s="751"/>
      <c r="WNI26" s="751"/>
      <c r="WNJ26" s="751"/>
      <c r="WNK26" s="751"/>
      <c r="WNL26" s="751"/>
      <c r="WNM26" s="751"/>
      <c r="WNN26" s="751"/>
      <c r="WNO26" s="751"/>
      <c r="WNP26" s="751"/>
      <c r="WNQ26" s="751"/>
      <c r="WNR26" s="751"/>
      <c r="WNS26" s="751"/>
      <c r="WNT26" s="751"/>
      <c r="WNU26" s="751"/>
      <c r="WNV26" s="751"/>
      <c r="WNW26" s="751"/>
      <c r="WNX26" s="751"/>
      <c r="WNY26" s="751"/>
      <c r="WNZ26" s="751"/>
      <c r="WOA26" s="751"/>
      <c r="WOB26" s="751"/>
      <c r="WOC26" s="751"/>
      <c r="WOD26" s="751"/>
      <c r="WOE26" s="751"/>
      <c r="WOF26" s="751"/>
      <c r="WOG26" s="751"/>
      <c r="WOH26" s="751"/>
      <c r="WOI26" s="751"/>
      <c r="WOJ26" s="751"/>
      <c r="WOK26" s="751"/>
      <c r="WOL26" s="751"/>
      <c r="WOM26" s="751"/>
      <c r="WON26" s="751"/>
      <c r="WOO26" s="751"/>
      <c r="WOP26" s="751"/>
      <c r="WOQ26" s="751"/>
      <c r="WOR26" s="751"/>
      <c r="WOS26" s="751"/>
      <c r="WOT26" s="751"/>
      <c r="WOU26" s="751"/>
      <c r="WOV26" s="751"/>
      <c r="WOW26" s="751"/>
      <c r="WOX26" s="751"/>
      <c r="WOY26" s="751"/>
      <c r="WOZ26" s="751"/>
      <c r="WPA26" s="751"/>
      <c r="WPB26" s="751"/>
      <c r="WPC26" s="751"/>
      <c r="WPD26" s="751"/>
      <c r="WPE26" s="751"/>
      <c r="WPF26" s="751"/>
      <c r="WPG26" s="751"/>
      <c r="WPH26" s="751"/>
      <c r="WPI26" s="751"/>
      <c r="WPJ26" s="751"/>
      <c r="WPK26" s="751"/>
      <c r="WPL26" s="751"/>
      <c r="WPM26" s="751"/>
      <c r="WPN26" s="751"/>
      <c r="WPO26" s="751"/>
      <c r="WPP26" s="751"/>
      <c r="WPQ26" s="751"/>
      <c r="WPR26" s="751"/>
      <c r="WPS26" s="751"/>
      <c r="WPT26" s="751"/>
      <c r="WPU26" s="751"/>
      <c r="WPV26" s="751"/>
      <c r="WPW26" s="751"/>
      <c r="WPX26" s="751"/>
      <c r="WPY26" s="751"/>
      <c r="WPZ26" s="751"/>
      <c r="WQA26" s="751"/>
      <c r="WQB26" s="751"/>
      <c r="WQC26" s="751"/>
      <c r="WQD26" s="751"/>
      <c r="WQE26" s="751"/>
      <c r="WQF26" s="751"/>
      <c r="WQG26" s="751"/>
      <c r="WQH26" s="751"/>
      <c r="WQI26" s="751"/>
      <c r="WQJ26" s="751"/>
      <c r="WQK26" s="751"/>
      <c r="WQL26" s="751"/>
      <c r="WQM26" s="751"/>
      <c r="WQN26" s="751"/>
      <c r="WQO26" s="751"/>
      <c r="WQP26" s="751"/>
      <c r="WQQ26" s="751"/>
      <c r="WQR26" s="751"/>
      <c r="WQS26" s="751"/>
      <c r="WQT26" s="751"/>
      <c r="WQU26" s="751"/>
      <c r="WQV26" s="751"/>
      <c r="WQW26" s="751"/>
      <c r="WQX26" s="751"/>
      <c r="WQY26" s="751"/>
      <c r="WQZ26" s="751"/>
      <c r="WRA26" s="751"/>
      <c r="WRB26" s="751"/>
      <c r="WRC26" s="751"/>
      <c r="WRD26" s="751"/>
      <c r="WRE26" s="751"/>
      <c r="WRF26" s="751"/>
      <c r="WRG26" s="751"/>
      <c r="WRH26" s="751"/>
      <c r="WRI26" s="751"/>
      <c r="WRJ26" s="751"/>
      <c r="WRK26" s="751"/>
      <c r="WRL26" s="751"/>
      <c r="WRM26" s="751"/>
      <c r="WRN26" s="751"/>
      <c r="WRO26" s="751"/>
      <c r="WRP26" s="751"/>
      <c r="WRQ26" s="751"/>
      <c r="WRR26" s="751"/>
      <c r="WRS26" s="751"/>
      <c r="WRT26" s="751"/>
      <c r="WRU26" s="751"/>
      <c r="WRV26" s="751"/>
      <c r="WRW26" s="751"/>
      <c r="WRX26" s="751"/>
      <c r="WRY26" s="751"/>
      <c r="WRZ26" s="751"/>
      <c r="WSA26" s="751"/>
      <c r="WSB26" s="751"/>
      <c r="WSC26" s="751"/>
      <c r="WSD26" s="751"/>
      <c r="WSE26" s="751"/>
      <c r="WSF26" s="751"/>
      <c r="WSG26" s="751"/>
      <c r="WSH26" s="751"/>
      <c r="WSI26" s="751"/>
      <c r="WSJ26" s="751"/>
      <c r="WSK26" s="751"/>
      <c r="WSL26" s="751"/>
      <c r="WSM26" s="751"/>
      <c r="WSN26" s="751"/>
      <c r="WSO26" s="751"/>
      <c r="WSP26" s="751"/>
      <c r="WSQ26" s="751"/>
      <c r="WSR26" s="751"/>
      <c r="WSS26" s="751"/>
      <c r="WST26" s="751"/>
      <c r="WSU26" s="751"/>
      <c r="WSV26" s="751"/>
      <c r="WSW26" s="751"/>
      <c r="WSX26" s="751"/>
      <c r="WSY26" s="751"/>
      <c r="WSZ26" s="751"/>
      <c r="WTA26" s="751"/>
      <c r="WTB26" s="751"/>
      <c r="WTC26" s="751"/>
      <c r="WTD26" s="751"/>
      <c r="WTE26" s="751"/>
      <c r="WTF26" s="751"/>
      <c r="WTG26" s="751"/>
      <c r="WTH26" s="751"/>
      <c r="WTI26" s="751"/>
      <c r="WTJ26" s="751"/>
      <c r="WTK26" s="751"/>
      <c r="WTL26" s="751"/>
      <c r="WTM26" s="751"/>
      <c r="WTN26" s="751"/>
      <c r="WTO26" s="751"/>
      <c r="WTP26" s="751"/>
      <c r="WTQ26" s="751"/>
      <c r="WTR26" s="751"/>
      <c r="WTS26" s="751"/>
      <c r="WTT26" s="751"/>
      <c r="WTU26" s="751"/>
      <c r="WTV26" s="751"/>
      <c r="WTW26" s="751"/>
      <c r="WTX26" s="751"/>
      <c r="WTY26" s="751"/>
      <c r="WTZ26" s="751"/>
      <c r="WUA26" s="751"/>
      <c r="WUB26" s="751"/>
      <c r="WUC26" s="751"/>
      <c r="WUD26" s="751"/>
      <c r="WUE26" s="751"/>
      <c r="WUF26" s="751"/>
      <c r="WUG26" s="751"/>
      <c r="WUH26" s="751"/>
      <c r="WUI26" s="751"/>
      <c r="WUJ26" s="751"/>
      <c r="WUK26" s="751"/>
      <c r="WUL26" s="751"/>
      <c r="WUM26" s="751"/>
      <c r="WUN26" s="751"/>
      <c r="WUO26" s="751"/>
      <c r="WUP26" s="751"/>
      <c r="WUQ26" s="751"/>
      <c r="WUR26" s="751"/>
      <c r="WUS26" s="751"/>
      <c r="WUT26" s="751"/>
      <c r="WUU26" s="751"/>
      <c r="WUV26" s="751"/>
      <c r="WUW26" s="751"/>
      <c r="WUX26" s="751"/>
      <c r="WUY26" s="751"/>
      <c r="WUZ26" s="751"/>
      <c r="WVA26" s="751"/>
      <c r="WVB26" s="751"/>
      <c r="WVC26" s="751"/>
      <c r="WVD26" s="751"/>
      <c r="WVE26" s="751"/>
      <c r="WVF26" s="751"/>
      <c r="WVG26" s="751"/>
      <c r="WVH26" s="751"/>
      <c r="WVI26" s="751"/>
      <c r="WVJ26" s="751"/>
      <c r="WVK26" s="751"/>
      <c r="WVL26" s="751"/>
      <c r="WVM26" s="751"/>
      <c r="WVN26" s="751"/>
      <c r="WVO26" s="751"/>
      <c r="WVP26" s="751"/>
      <c r="WVQ26" s="751"/>
      <c r="WVR26" s="751"/>
      <c r="WVS26" s="751"/>
      <c r="WVT26" s="751"/>
      <c r="WVU26" s="751"/>
      <c r="WVV26" s="751"/>
      <c r="WVW26" s="751"/>
      <c r="WVX26" s="751"/>
      <c r="WVY26" s="751"/>
      <c r="WVZ26" s="751"/>
      <c r="WWA26" s="751"/>
      <c r="WWB26" s="751"/>
      <c r="WWC26" s="751"/>
      <c r="WWD26" s="751"/>
      <c r="WWE26" s="751"/>
      <c r="WWF26" s="751"/>
      <c r="WWG26" s="751"/>
      <c r="WWH26" s="751"/>
      <c r="WWI26" s="751"/>
      <c r="WWJ26" s="751"/>
      <c r="WWK26" s="751"/>
      <c r="WWL26" s="751"/>
      <c r="WWM26" s="751"/>
      <c r="WWN26" s="751"/>
      <c r="WWO26" s="751"/>
      <c r="WWP26" s="751"/>
      <c r="WWQ26" s="751"/>
      <c r="WWR26" s="751"/>
      <c r="WWS26" s="751"/>
      <c r="WWT26" s="751"/>
      <c r="WWU26" s="751"/>
      <c r="WWV26" s="751"/>
      <c r="WWW26" s="751"/>
      <c r="WWX26" s="751"/>
      <c r="WWY26" s="751"/>
      <c r="WWZ26" s="751"/>
      <c r="WXA26" s="751"/>
      <c r="WXB26" s="751"/>
      <c r="WXC26" s="751"/>
      <c r="WXD26" s="751"/>
      <c r="WXE26" s="751"/>
      <c r="WXF26" s="751"/>
      <c r="WXG26" s="751"/>
      <c r="WXH26" s="751"/>
      <c r="WXI26" s="751"/>
      <c r="WXJ26" s="751"/>
      <c r="WXK26" s="751"/>
      <c r="WXL26" s="751"/>
      <c r="WXM26" s="751"/>
      <c r="WXN26" s="751"/>
      <c r="WXO26" s="751"/>
      <c r="WXP26" s="751"/>
      <c r="WXQ26" s="751"/>
      <c r="WXR26" s="751"/>
      <c r="WXS26" s="751"/>
      <c r="WXT26" s="751"/>
      <c r="WXU26" s="751"/>
      <c r="WXV26" s="751"/>
      <c r="WXW26" s="751"/>
      <c r="WXX26" s="751"/>
      <c r="WXY26" s="751"/>
      <c r="WXZ26" s="751"/>
      <c r="WYA26" s="751"/>
      <c r="WYB26" s="751"/>
      <c r="WYC26" s="751"/>
      <c r="WYD26" s="751"/>
      <c r="WYE26" s="751"/>
      <c r="WYF26" s="751"/>
      <c r="WYG26" s="751"/>
      <c r="WYH26" s="751"/>
      <c r="WYI26" s="751"/>
      <c r="WYJ26" s="751"/>
      <c r="WYK26" s="751"/>
      <c r="WYL26" s="751"/>
      <c r="WYM26" s="751"/>
      <c r="WYN26" s="751"/>
      <c r="WYO26" s="751"/>
      <c r="WYP26" s="751"/>
      <c r="WYQ26" s="751"/>
      <c r="WYR26" s="751"/>
      <c r="WYS26" s="751"/>
      <c r="WYT26" s="751"/>
      <c r="WYU26" s="751"/>
      <c r="WYV26" s="751"/>
      <c r="WYW26" s="751"/>
      <c r="WYX26" s="751"/>
      <c r="WYY26" s="751"/>
      <c r="WYZ26" s="751"/>
      <c r="WZA26" s="751"/>
      <c r="WZB26" s="751"/>
      <c r="WZC26" s="751"/>
      <c r="WZD26" s="751"/>
      <c r="WZE26" s="751"/>
      <c r="WZF26" s="751"/>
      <c r="WZG26" s="751"/>
      <c r="WZH26" s="751"/>
      <c r="WZI26" s="751"/>
      <c r="WZJ26" s="751"/>
      <c r="WZK26" s="751"/>
      <c r="WZL26" s="751"/>
      <c r="WZM26" s="751"/>
      <c r="WZN26" s="751"/>
      <c r="WZO26" s="751"/>
      <c r="WZP26" s="751"/>
      <c r="WZQ26" s="751"/>
      <c r="WZR26" s="751"/>
      <c r="WZS26" s="751"/>
      <c r="WZT26" s="751"/>
      <c r="WZU26" s="751"/>
      <c r="WZV26" s="751"/>
      <c r="WZW26" s="751"/>
      <c r="WZX26" s="751"/>
      <c r="WZY26" s="751"/>
      <c r="WZZ26" s="751"/>
      <c r="XAA26" s="751"/>
      <c r="XAB26" s="751"/>
      <c r="XAC26" s="751"/>
      <c r="XAD26" s="751"/>
      <c r="XAE26" s="751"/>
      <c r="XAF26" s="751"/>
      <c r="XAG26" s="751"/>
      <c r="XAH26" s="751"/>
      <c r="XAI26" s="751"/>
      <c r="XAJ26" s="751"/>
      <c r="XAK26" s="751"/>
      <c r="XAL26" s="751"/>
      <c r="XAM26" s="751"/>
      <c r="XAN26" s="751"/>
      <c r="XAO26" s="751"/>
      <c r="XAP26" s="751"/>
      <c r="XAQ26" s="751"/>
      <c r="XAR26" s="751"/>
      <c r="XAS26" s="751"/>
      <c r="XAT26" s="751"/>
      <c r="XAU26" s="751"/>
      <c r="XAV26" s="751"/>
      <c r="XAW26" s="751"/>
      <c r="XAX26" s="751"/>
      <c r="XAY26" s="751"/>
      <c r="XAZ26" s="751"/>
      <c r="XBA26" s="751"/>
      <c r="XBB26" s="751"/>
      <c r="XBC26" s="751"/>
      <c r="XBD26" s="751"/>
      <c r="XBE26" s="751"/>
      <c r="XBF26" s="751"/>
      <c r="XBG26" s="751"/>
      <c r="XBH26" s="751"/>
      <c r="XBI26" s="751"/>
      <c r="XBJ26" s="751"/>
      <c r="XBK26" s="751"/>
      <c r="XBL26" s="751"/>
      <c r="XBM26" s="751"/>
      <c r="XBN26" s="751"/>
      <c r="XBO26" s="751"/>
      <c r="XBP26" s="751"/>
      <c r="XBQ26" s="751"/>
      <c r="XBR26" s="751"/>
      <c r="XBS26" s="751"/>
      <c r="XBT26" s="751"/>
      <c r="XBU26" s="751"/>
      <c r="XBV26" s="751"/>
      <c r="XBW26" s="751"/>
      <c r="XBX26" s="751"/>
      <c r="XBY26" s="751"/>
      <c r="XBZ26" s="751"/>
      <c r="XCA26" s="751"/>
      <c r="XCB26" s="751"/>
      <c r="XCC26" s="751"/>
      <c r="XCD26" s="751"/>
      <c r="XCE26" s="751"/>
      <c r="XCF26" s="751"/>
      <c r="XCG26" s="751"/>
      <c r="XCH26" s="751"/>
      <c r="XCI26" s="751"/>
      <c r="XCJ26" s="751"/>
      <c r="XCK26" s="751"/>
      <c r="XCL26" s="751"/>
      <c r="XCM26" s="751"/>
      <c r="XCN26" s="751"/>
      <c r="XCO26" s="751"/>
      <c r="XCP26" s="751"/>
      <c r="XCQ26" s="751"/>
      <c r="XCR26" s="751"/>
      <c r="XCS26" s="751"/>
      <c r="XCT26" s="751"/>
      <c r="XCU26" s="751"/>
      <c r="XCV26" s="751"/>
      <c r="XCW26" s="751"/>
      <c r="XCX26" s="751"/>
      <c r="XCY26" s="751"/>
      <c r="XCZ26" s="751"/>
      <c r="XDA26" s="751"/>
      <c r="XDB26" s="751"/>
      <c r="XDC26" s="751"/>
      <c r="XDD26" s="751"/>
      <c r="XDE26" s="751"/>
      <c r="XDF26" s="751"/>
      <c r="XDG26" s="751"/>
      <c r="XDH26" s="751"/>
      <c r="XDI26" s="751"/>
      <c r="XDJ26" s="751"/>
      <c r="XDK26" s="751"/>
      <c r="XDL26" s="751"/>
      <c r="XDM26" s="751"/>
      <c r="XDN26" s="751"/>
      <c r="XDO26" s="751"/>
      <c r="XDP26" s="751"/>
      <c r="XDQ26" s="751"/>
      <c r="XDR26" s="751"/>
      <c r="XDS26" s="751"/>
      <c r="XDT26" s="751"/>
      <c r="XDU26" s="751"/>
      <c r="XDV26" s="751"/>
      <c r="XDW26" s="751"/>
      <c r="XDX26" s="751"/>
      <c r="XDY26" s="751"/>
      <c r="XDZ26" s="751"/>
      <c r="XEA26" s="751"/>
      <c r="XEB26" s="751"/>
      <c r="XEC26" s="751"/>
      <c r="XED26" s="751"/>
      <c r="XEE26" s="751"/>
      <c r="XEF26" s="751"/>
    </row>
    <row r="27" spans="1:16360" ht="15.75" customHeight="1" thickBot="1" x14ac:dyDescent="0.25">
      <c r="A27" s="750" t="s">
        <v>1068</v>
      </c>
      <c r="B27" s="750" t="s">
        <v>1073</v>
      </c>
      <c r="C27" s="724"/>
      <c r="D27" s="724"/>
      <c r="E27" s="724"/>
      <c r="F27" s="724"/>
      <c r="G27" s="724"/>
      <c r="H27" s="724"/>
      <c r="I27" s="724"/>
      <c r="J27" s="724"/>
      <c r="K27" s="724"/>
      <c r="L27" s="724"/>
      <c r="M27" s="724"/>
      <c r="N27" s="724"/>
      <c r="O27" s="732"/>
      <c r="P27" s="734"/>
      <c r="Q27" s="733"/>
      <c r="R27" s="733"/>
      <c r="S27" s="733"/>
      <c r="T27" s="733"/>
      <c r="U27" s="733"/>
      <c r="V27" s="733"/>
      <c r="W27" s="733"/>
      <c r="X27" s="733"/>
      <c r="Y27" s="733"/>
      <c r="Z27" s="733"/>
      <c r="AA27" s="733"/>
      <c r="AB27" s="733"/>
      <c r="AC27" s="751"/>
      <c r="AD27" s="751"/>
      <c r="AE27" s="751"/>
      <c r="AF27" s="751"/>
      <c r="AG27" s="751"/>
      <c r="AH27" s="751"/>
      <c r="AI27" s="751"/>
      <c r="AJ27" s="751"/>
      <c r="AK27" s="751"/>
      <c r="AL27" s="751"/>
      <c r="AM27" s="751"/>
      <c r="AN27" s="751"/>
      <c r="AO27" s="751"/>
      <c r="AP27" s="751"/>
      <c r="AQ27" s="751"/>
      <c r="AR27" s="751"/>
      <c r="AS27" s="751"/>
      <c r="AT27" s="751"/>
      <c r="AU27" s="751"/>
      <c r="AV27" s="751"/>
      <c r="AW27" s="751"/>
      <c r="AX27" s="751"/>
      <c r="AY27" s="751"/>
      <c r="AZ27" s="751"/>
      <c r="BA27" s="751"/>
      <c r="BB27" s="751"/>
      <c r="BC27" s="751"/>
      <c r="BD27" s="751"/>
      <c r="BE27" s="751"/>
      <c r="BF27" s="751"/>
      <c r="BG27" s="751"/>
      <c r="BH27" s="751"/>
      <c r="BI27" s="751"/>
      <c r="BJ27" s="751"/>
      <c r="BK27" s="751"/>
      <c r="BL27" s="751"/>
      <c r="BM27" s="751"/>
      <c r="BN27" s="751"/>
      <c r="BO27" s="751"/>
      <c r="BP27" s="751"/>
      <c r="BQ27" s="751"/>
      <c r="BR27" s="751"/>
      <c r="BS27" s="751"/>
      <c r="BT27" s="751"/>
      <c r="BU27" s="751"/>
      <c r="BV27" s="751"/>
      <c r="BW27" s="751"/>
      <c r="BX27" s="751"/>
      <c r="BY27" s="751"/>
      <c r="BZ27" s="751"/>
      <c r="CA27" s="751"/>
      <c r="CB27" s="751"/>
      <c r="CC27" s="751"/>
      <c r="CD27" s="751"/>
      <c r="CE27" s="751"/>
      <c r="CF27" s="751"/>
      <c r="CG27" s="751"/>
      <c r="CH27" s="751"/>
      <c r="CI27" s="751"/>
      <c r="CJ27" s="751"/>
      <c r="CK27" s="751"/>
      <c r="CL27" s="751"/>
      <c r="CM27" s="751"/>
      <c r="CN27" s="751"/>
      <c r="CO27" s="751"/>
      <c r="CP27" s="751"/>
      <c r="CQ27" s="751"/>
      <c r="CR27" s="751"/>
      <c r="CS27" s="751"/>
      <c r="CT27" s="751"/>
      <c r="CU27" s="751"/>
      <c r="CV27" s="751"/>
      <c r="CW27" s="751"/>
      <c r="CX27" s="751"/>
      <c r="CY27" s="751"/>
      <c r="CZ27" s="751"/>
      <c r="DA27" s="751"/>
      <c r="DB27" s="751"/>
      <c r="DC27" s="751"/>
      <c r="DD27" s="751"/>
      <c r="DE27" s="751"/>
      <c r="DF27" s="751"/>
      <c r="DG27" s="751"/>
      <c r="DH27" s="751"/>
      <c r="DI27" s="751"/>
      <c r="DJ27" s="751"/>
      <c r="DK27" s="751"/>
      <c r="DL27" s="751"/>
      <c r="DM27" s="751"/>
      <c r="DN27" s="751"/>
      <c r="DO27" s="751"/>
      <c r="DP27" s="751"/>
      <c r="DQ27" s="751"/>
      <c r="DR27" s="751"/>
      <c r="DS27" s="751"/>
      <c r="DT27" s="751"/>
      <c r="DU27" s="751"/>
      <c r="DV27" s="751"/>
      <c r="DW27" s="751"/>
      <c r="DX27" s="751"/>
      <c r="DY27" s="751"/>
      <c r="DZ27" s="751"/>
      <c r="EA27" s="751"/>
      <c r="EB27" s="751"/>
      <c r="EC27" s="751"/>
      <c r="ED27" s="751"/>
      <c r="EE27" s="751"/>
      <c r="EF27" s="751"/>
      <c r="EG27" s="751"/>
      <c r="EH27" s="751"/>
      <c r="EI27" s="751"/>
      <c r="EJ27" s="751"/>
      <c r="EK27" s="751"/>
      <c r="EL27" s="751"/>
      <c r="EM27" s="751"/>
      <c r="EN27" s="751"/>
      <c r="EO27" s="751"/>
      <c r="EP27" s="751"/>
      <c r="EQ27" s="751"/>
      <c r="ER27" s="751"/>
      <c r="ES27" s="751"/>
      <c r="ET27" s="751"/>
      <c r="EU27" s="751"/>
      <c r="EV27" s="751"/>
      <c r="EW27" s="751"/>
      <c r="EX27" s="751"/>
      <c r="EY27" s="751"/>
      <c r="EZ27" s="751"/>
      <c r="FA27" s="751"/>
      <c r="FB27" s="751"/>
      <c r="FC27" s="751"/>
      <c r="FD27" s="751"/>
      <c r="FE27" s="751"/>
      <c r="FF27" s="751"/>
      <c r="FG27" s="751"/>
      <c r="FH27" s="751"/>
      <c r="FI27" s="751"/>
      <c r="FJ27" s="751"/>
      <c r="FK27" s="751"/>
      <c r="FL27" s="751"/>
      <c r="FM27" s="751"/>
      <c r="FN27" s="751"/>
      <c r="FO27" s="751"/>
      <c r="FP27" s="751"/>
      <c r="FQ27" s="751"/>
      <c r="FR27" s="751"/>
      <c r="FS27" s="751"/>
      <c r="FT27" s="751"/>
      <c r="FU27" s="751"/>
      <c r="FV27" s="751"/>
      <c r="FW27" s="751"/>
      <c r="FX27" s="751"/>
      <c r="FY27" s="751"/>
      <c r="FZ27" s="751"/>
      <c r="GA27" s="751"/>
      <c r="GB27" s="751"/>
      <c r="GC27" s="751"/>
      <c r="GD27" s="751"/>
      <c r="GE27" s="751"/>
      <c r="GF27" s="751"/>
      <c r="GG27" s="751"/>
      <c r="GH27" s="751"/>
      <c r="GI27" s="751"/>
      <c r="GJ27" s="751"/>
      <c r="GK27" s="751"/>
      <c r="GL27" s="751"/>
      <c r="GM27" s="751"/>
      <c r="GN27" s="751"/>
      <c r="GO27" s="751"/>
      <c r="GP27" s="751"/>
      <c r="GQ27" s="751"/>
      <c r="GR27" s="751"/>
      <c r="GS27" s="751"/>
      <c r="GT27" s="751"/>
      <c r="GU27" s="751"/>
      <c r="GV27" s="751"/>
      <c r="GW27" s="751"/>
      <c r="GX27" s="751"/>
      <c r="GY27" s="751"/>
      <c r="GZ27" s="751"/>
      <c r="HA27" s="751"/>
      <c r="HB27" s="751"/>
      <c r="HC27" s="751"/>
      <c r="HD27" s="751"/>
      <c r="HE27" s="751"/>
      <c r="HF27" s="751"/>
      <c r="HG27" s="751"/>
      <c r="HH27" s="751"/>
      <c r="HI27" s="751"/>
      <c r="HJ27" s="751"/>
      <c r="HK27" s="751"/>
      <c r="HL27" s="751"/>
      <c r="HM27" s="751"/>
      <c r="HN27" s="751"/>
      <c r="HO27" s="751"/>
      <c r="HP27" s="751"/>
      <c r="HQ27" s="751"/>
      <c r="HR27" s="751"/>
      <c r="HS27" s="751"/>
      <c r="HT27" s="751"/>
      <c r="HU27" s="751"/>
      <c r="HV27" s="751"/>
      <c r="HW27" s="751"/>
      <c r="HX27" s="751"/>
      <c r="HY27" s="751"/>
      <c r="HZ27" s="751"/>
      <c r="IA27" s="751"/>
      <c r="IB27" s="751"/>
      <c r="IC27" s="751"/>
      <c r="ID27" s="751"/>
      <c r="IE27" s="751"/>
      <c r="IF27" s="751"/>
      <c r="IG27" s="751"/>
      <c r="IH27" s="751"/>
      <c r="II27" s="751"/>
      <c r="IJ27" s="751"/>
      <c r="IK27" s="751"/>
      <c r="IL27" s="751"/>
      <c r="IM27" s="751"/>
      <c r="IN27" s="751"/>
      <c r="IO27" s="751"/>
      <c r="IP27" s="751"/>
      <c r="IQ27" s="751"/>
      <c r="IR27" s="751"/>
      <c r="IS27" s="751"/>
      <c r="IT27" s="751"/>
      <c r="IU27" s="751"/>
      <c r="IV27" s="751"/>
      <c r="IW27" s="751"/>
      <c r="IX27" s="751"/>
      <c r="IY27" s="751"/>
      <c r="IZ27" s="751"/>
      <c r="JA27" s="751"/>
      <c r="JB27" s="751"/>
      <c r="JC27" s="751"/>
      <c r="JD27" s="751"/>
      <c r="JE27" s="751"/>
      <c r="JF27" s="751"/>
      <c r="JG27" s="751"/>
      <c r="JH27" s="751"/>
      <c r="JI27" s="751"/>
      <c r="JJ27" s="751"/>
      <c r="JK27" s="751"/>
      <c r="JL27" s="751"/>
      <c r="JM27" s="751"/>
      <c r="JN27" s="751"/>
      <c r="JO27" s="751"/>
      <c r="JP27" s="751"/>
      <c r="JQ27" s="751"/>
      <c r="JR27" s="751"/>
      <c r="JS27" s="751"/>
      <c r="JT27" s="751"/>
      <c r="JU27" s="751"/>
      <c r="JV27" s="751"/>
      <c r="JW27" s="751"/>
      <c r="JX27" s="751"/>
      <c r="JY27" s="751"/>
      <c r="JZ27" s="751"/>
      <c r="KA27" s="751"/>
      <c r="KB27" s="751"/>
      <c r="KC27" s="751"/>
      <c r="KD27" s="751"/>
      <c r="KE27" s="751"/>
      <c r="KF27" s="751"/>
      <c r="KG27" s="751"/>
      <c r="KH27" s="751"/>
      <c r="KI27" s="751"/>
      <c r="KJ27" s="751"/>
      <c r="KK27" s="751"/>
      <c r="KL27" s="751"/>
      <c r="KM27" s="751"/>
      <c r="KN27" s="751"/>
      <c r="KO27" s="751"/>
      <c r="KP27" s="751"/>
      <c r="KQ27" s="751"/>
      <c r="KR27" s="751"/>
      <c r="KS27" s="751"/>
      <c r="KT27" s="751"/>
      <c r="KU27" s="751"/>
      <c r="KV27" s="751"/>
      <c r="KW27" s="751"/>
      <c r="KX27" s="751"/>
      <c r="KY27" s="751"/>
      <c r="KZ27" s="751"/>
      <c r="LA27" s="751"/>
      <c r="LB27" s="751"/>
      <c r="LC27" s="751"/>
      <c r="LD27" s="751"/>
      <c r="LE27" s="751"/>
      <c r="LF27" s="751"/>
      <c r="LG27" s="751"/>
      <c r="LH27" s="751"/>
      <c r="LI27" s="751"/>
      <c r="LJ27" s="751"/>
      <c r="LK27" s="751"/>
      <c r="LL27" s="751"/>
      <c r="LM27" s="751"/>
      <c r="LN27" s="751"/>
      <c r="LO27" s="751"/>
      <c r="LP27" s="751"/>
      <c r="LQ27" s="751"/>
      <c r="LR27" s="751"/>
      <c r="LS27" s="751"/>
      <c r="LT27" s="751"/>
      <c r="LU27" s="751"/>
      <c r="LV27" s="751"/>
      <c r="LW27" s="751"/>
      <c r="LX27" s="751"/>
      <c r="LY27" s="751"/>
      <c r="LZ27" s="751"/>
      <c r="MA27" s="751"/>
      <c r="MB27" s="751"/>
      <c r="MC27" s="751"/>
      <c r="MD27" s="751"/>
      <c r="ME27" s="751"/>
      <c r="MF27" s="751"/>
      <c r="MG27" s="751"/>
      <c r="MH27" s="751"/>
      <c r="MI27" s="751"/>
      <c r="MJ27" s="751"/>
      <c r="MK27" s="751"/>
      <c r="ML27" s="751"/>
      <c r="MM27" s="751"/>
      <c r="MN27" s="751"/>
      <c r="MO27" s="751"/>
      <c r="MP27" s="751"/>
      <c r="MQ27" s="751"/>
      <c r="MR27" s="751"/>
      <c r="MS27" s="751"/>
      <c r="MT27" s="751"/>
      <c r="MU27" s="751"/>
      <c r="MV27" s="751"/>
      <c r="MW27" s="751"/>
      <c r="MX27" s="751"/>
      <c r="MY27" s="751"/>
      <c r="MZ27" s="751"/>
      <c r="NA27" s="751"/>
      <c r="NB27" s="751"/>
      <c r="NC27" s="751"/>
      <c r="ND27" s="751"/>
      <c r="NE27" s="751"/>
      <c r="NF27" s="751"/>
      <c r="NG27" s="751"/>
      <c r="NH27" s="751"/>
      <c r="NI27" s="751"/>
      <c r="NJ27" s="751"/>
      <c r="NK27" s="751"/>
      <c r="NL27" s="751"/>
      <c r="NM27" s="751"/>
      <c r="NN27" s="751"/>
      <c r="NO27" s="751"/>
      <c r="NP27" s="751"/>
      <c r="NQ27" s="751"/>
      <c r="NR27" s="751"/>
      <c r="NS27" s="751"/>
      <c r="NT27" s="751"/>
      <c r="NU27" s="751"/>
      <c r="NV27" s="751"/>
      <c r="NW27" s="751"/>
      <c r="NX27" s="751"/>
      <c r="NY27" s="751"/>
      <c r="NZ27" s="751"/>
      <c r="OA27" s="751"/>
      <c r="OB27" s="751"/>
      <c r="OC27" s="751"/>
      <c r="OD27" s="751"/>
      <c r="OE27" s="751"/>
      <c r="OF27" s="751"/>
      <c r="OG27" s="751"/>
      <c r="OH27" s="751"/>
      <c r="OI27" s="751"/>
      <c r="OJ27" s="751"/>
      <c r="OK27" s="751"/>
      <c r="OL27" s="751"/>
      <c r="OM27" s="751"/>
      <c r="ON27" s="751"/>
      <c r="OO27" s="751"/>
      <c r="OP27" s="751"/>
      <c r="OQ27" s="751"/>
      <c r="OR27" s="751"/>
      <c r="OS27" s="751"/>
      <c r="OT27" s="751"/>
      <c r="OU27" s="751"/>
      <c r="OV27" s="751"/>
      <c r="OW27" s="751"/>
      <c r="OX27" s="751"/>
      <c r="OY27" s="751"/>
      <c r="OZ27" s="751"/>
      <c r="PA27" s="751"/>
      <c r="PB27" s="751"/>
      <c r="PC27" s="751"/>
      <c r="PD27" s="751"/>
      <c r="PE27" s="751"/>
      <c r="PF27" s="751"/>
      <c r="PG27" s="751"/>
      <c r="PH27" s="751"/>
      <c r="PI27" s="751"/>
      <c r="PJ27" s="751"/>
      <c r="PK27" s="751"/>
      <c r="PL27" s="751"/>
      <c r="PM27" s="751"/>
      <c r="PN27" s="751"/>
      <c r="PO27" s="751"/>
      <c r="PP27" s="751"/>
      <c r="PQ27" s="751"/>
      <c r="PR27" s="751"/>
      <c r="PS27" s="751"/>
      <c r="PT27" s="751"/>
      <c r="PU27" s="751"/>
      <c r="PV27" s="751"/>
      <c r="PW27" s="751"/>
      <c r="PX27" s="751"/>
      <c r="PY27" s="751"/>
      <c r="PZ27" s="751"/>
      <c r="QA27" s="751"/>
      <c r="QB27" s="751"/>
      <c r="QC27" s="751"/>
      <c r="QD27" s="751"/>
      <c r="QE27" s="751"/>
      <c r="QF27" s="751"/>
      <c r="QG27" s="751"/>
      <c r="QH27" s="751"/>
      <c r="QI27" s="751"/>
      <c r="QJ27" s="751"/>
      <c r="QK27" s="751"/>
      <c r="QL27" s="751"/>
      <c r="QM27" s="751"/>
      <c r="QN27" s="751"/>
      <c r="QO27" s="751"/>
      <c r="QP27" s="751"/>
      <c r="QQ27" s="751"/>
      <c r="QR27" s="751"/>
      <c r="QS27" s="751"/>
      <c r="QT27" s="751"/>
      <c r="QU27" s="751"/>
      <c r="QV27" s="751"/>
      <c r="QW27" s="751"/>
      <c r="QX27" s="751"/>
      <c r="QY27" s="751"/>
      <c r="QZ27" s="751"/>
      <c r="RA27" s="751"/>
      <c r="RB27" s="751"/>
      <c r="RC27" s="751"/>
      <c r="RD27" s="751"/>
      <c r="RE27" s="751"/>
      <c r="RF27" s="751"/>
      <c r="RG27" s="751"/>
      <c r="RH27" s="751"/>
      <c r="RI27" s="751"/>
      <c r="RJ27" s="751"/>
      <c r="RK27" s="751"/>
      <c r="RL27" s="751"/>
      <c r="RM27" s="751"/>
      <c r="RN27" s="751"/>
      <c r="RO27" s="751"/>
      <c r="RP27" s="751"/>
      <c r="RQ27" s="751"/>
      <c r="RR27" s="751"/>
      <c r="RS27" s="751"/>
      <c r="RT27" s="751"/>
      <c r="RU27" s="751"/>
      <c r="RV27" s="751"/>
      <c r="RW27" s="751"/>
      <c r="RX27" s="751"/>
      <c r="RY27" s="751"/>
      <c r="RZ27" s="751"/>
      <c r="SA27" s="751"/>
      <c r="SB27" s="751"/>
      <c r="SC27" s="751"/>
      <c r="SD27" s="751"/>
      <c r="SE27" s="751"/>
      <c r="SF27" s="751"/>
      <c r="SG27" s="751"/>
      <c r="SH27" s="751"/>
      <c r="SI27" s="751"/>
      <c r="SJ27" s="751"/>
      <c r="SK27" s="751"/>
      <c r="SL27" s="751"/>
      <c r="SM27" s="751"/>
      <c r="SN27" s="751"/>
      <c r="SO27" s="751"/>
      <c r="SP27" s="751"/>
      <c r="SQ27" s="751"/>
      <c r="SR27" s="751"/>
      <c r="SS27" s="751"/>
      <c r="ST27" s="751"/>
      <c r="SU27" s="751"/>
      <c r="SV27" s="751"/>
      <c r="SW27" s="751"/>
      <c r="SX27" s="751"/>
      <c r="SY27" s="751"/>
      <c r="SZ27" s="751"/>
      <c r="TA27" s="751"/>
      <c r="TB27" s="751"/>
      <c r="TC27" s="751"/>
      <c r="TD27" s="751"/>
      <c r="TE27" s="751"/>
      <c r="TF27" s="751"/>
      <c r="TG27" s="751"/>
      <c r="TH27" s="751"/>
      <c r="TI27" s="751"/>
      <c r="TJ27" s="751"/>
      <c r="TK27" s="751"/>
      <c r="TL27" s="751"/>
      <c r="TM27" s="751"/>
      <c r="TN27" s="751"/>
      <c r="TO27" s="751"/>
      <c r="TP27" s="751"/>
      <c r="TQ27" s="751"/>
      <c r="TR27" s="751"/>
      <c r="TS27" s="751"/>
      <c r="TT27" s="751"/>
      <c r="TU27" s="751"/>
      <c r="TV27" s="751"/>
      <c r="TW27" s="751"/>
      <c r="TX27" s="751"/>
      <c r="TY27" s="751"/>
      <c r="TZ27" s="751"/>
      <c r="UA27" s="751"/>
      <c r="UB27" s="751"/>
      <c r="UC27" s="751"/>
      <c r="UD27" s="751"/>
      <c r="UE27" s="751"/>
      <c r="UF27" s="751"/>
      <c r="UG27" s="751"/>
      <c r="UH27" s="751"/>
      <c r="UI27" s="751"/>
      <c r="UJ27" s="751"/>
      <c r="UK27" s="751"/>
      <c r="UL27" s="751"/>
      <c r="UM27" s="751"/>
      <c r="UN27" s="751"/>
      <c r="UO27" s="751"/>
      <c r="UP27" s="751"/>
      <c r="UQ27" s="751"/>
      <c r="UR27" s="751"/>
      <c r="US27" s="751"/>
      <c r="UT27" s="751"/>
      <c r="UU27" s="751"/>
      <c r="UV27" s="751"/>
      <c r="UW27" s="751"/>
      <c r="UX27" s="751"/>
      <c r="UY27" s="751"/>
      <c r="UZ27" s="751"/>
      <c r="VA27" s="751"/>
      <c r="VB27" s="751"/>
      <c r="VC27" s="751"/>
      <c r="VD27" s="751"/>
      <c r="VE27" s="751"/>
      <c r="VF27" s="751"/>
      <c r="VG27" s="751"/>
      <c r="VH27" s="751"/>
      <c r="VI27" s="751"/>
      <c r="VJ27" s="751"/>
      <c r="VK27" s="751"/>
      <c r="VL27" s="751"/>
      <c r="VM27" s="751"/>
      <c r="VN27" s="751"/>
      <c r="VO27" s="751"/>
      <c r="VP27" s="751"/>
      <c r="VQ27" s="751"/>
      <c r="VR27" s="751"/>
      <c r="VS27" s="751"/>
      <c r="VT27" s="751"/>
      <c r="VU27" s="751"/>
      <c r="VV27" s="751"/>
      <c r="VW27" s="751"/>
      <c r="VX27" s="751"/>
      <c r="VY27" s="751"/>
      <c r="VZ27" s="751"/>
      <c r="WA27" s="751"/>
      <c r="WB27" s="751"/>
      <c r="WC27" s="751"/>
      <c r="WD27" s="751"/>
      <c r="WE27" s="751"/>
      <c r="WF27" s="751"/>
      <c r="WG27" s="751"/>
      <c r="WH27" s="751"/>
      <c r="WI27" s="751"/>
      <c r="WJ27" s="751"/>
      <c r="WK27" s="751"/>
      <c r="WL27" s="751"/>
      <c r="WM27" s="751"/>
      <c r="WN27" s="751"/>
      <c r="WO27" s="751"/>
      <c r="WP27" s="751"/>
      <c r="WQ27" s="751"/>
      <c r="WR27" s="751"/>
      <c r="WS27" s="751"/>
      <c r="WT27" s="751"/>
      <c r="WU27" s="751"/>
      <c r="WV27" s="751"/>
      <c r="WW27" s="751"/>
      <c r="WX27" s="751"/>
      <c r="WY27" s="751"/>
      <c r="WZ27" s="751"/>
      <c r="XA27" s="751"/>
      <c r="XB27" s="751"/>
      <c r="XC27" s="751"/>
      <c r="XD27" s="751"/>
      <c r="XE27" s="751"/>
      <c r="XF27" s="751"/>
      <c r="XG27" s="751"/>
      <c r="XH27" s="751"/>
      <c r="XI27" s="751"/>
      <c r="XJ27" s="751"/>
      <c r="XK27" s="751"/>
      <c r="XL27" s="751"/>
      <c r="XM27" s="751"/>
      <c r="XN27" s="751"/>
      <c r="XO27" s="751"/>
      <c r="XP27" s="751"/>
      <c r="XQ27" s="751"/>
      <c r="XR27" s="751"/>
      <c r="XS27" s="751"/>
      <c r="XT27" s="751"/>
      <c r="XU27" s="751"/>
      <c r="XV27" s="751"/>
      <c r="XW27" s="751"/>
      <c r="XX27" s="751"/>
      <c r="XY27" s="751"/>
      <c r="XZ27" s="751"/>
      <c r="YA27" s="751"/>
      <c r="YB27" s="751"/>
      <c r="YC27" s="751"/>
      <c r="YD27" s="751"/>
      <c r="YE27" s="751"/>
      <c r="YF27" s="751"/>
      <c r="YG27" s="751"/>
      <c r="YH27" s="751"/>
      <c r="YI27" s="751"/>
      <c r="YJ27" s="751"/>
      <c r="YK27" s="751"/>
      <c r="YL27" s="751"/>
      <c r="YM27" s="751"/>
      <c r="YN27" s="751"/>
      <c r="YO27" s="751"/>
      <c r="YP27" s="751"/>
      <c r="YQ27" s="751"/>
      <c r="YR27" s="751"/>
      <c r="YS27" s="751"/>
      <c r="YT27" s="751"/>
      <c r="YU27" s="751"/>
      <c r="YV27" s="751"/>
      <c r="YW27" s="751"/>
      <c r="YX27" s="751"/>
      <c r="YY27" s="751"/>
      <c r="YZ27" s="751"/>
      <c r="ZA27" s="751"/>
      <c r="ZB27" s="751"/>
      <c r="ZC27" s="751"/>
      <c r="ZD27" s="751"/>
      <c r="ZE27" s="751"/>
      <c r="ZF27" s="751"/>
      <c r="ZG27" s="751"/>
      <c r="ZH27" s="751"/>
      <c r="ZI27" s="751"/>
      <c r="ZJ27" s="751"/>
      <c r="ZK27" s="751"/>
      <c r="ZL27" s="751"/>
      <c r="ZM27" s="751"/>
      <c r="ZN27" s="751"/>
      <c r="ZO27" s="751"/>
      <c r="ZP27" s="751"/>
      <c r="ZQ27" s="751"/>
      <c r="ZR27" s="751"/>
      <c r="ZS27" s="751"/>
      <c r="ZT27" s="751"/>
      <c r="ZU27" s="751"/>
      <c r="ZV27" s="751"/>
      <c r="ZW27" s="751"/>
      <c r="ZX27" s="751"/>
      <c r="ZY27" s="751"/>
      <c r="ZZ27" s="751"/>
      <c r="AAA27" s="751"/>
      <c r="AAB27" s="751"/>
      <c r="AAC27" s="751"/>
      <c r="AAD27" s="751"/>
      <c r="AAE27" s="751"/>
      <c r="AAF27" s="751"/>
      <c r="AAG27" s="751"/>
      <c r="AAH27" s="751"/>
      <c r="AAI27" s="751"/>
      <c r="AAJ27" s="751"/>
      <c r="AAK27" s="751"/>
      <c r="AAL27" s="751"/>
      <c r="AAM27" s="751"/>
      <c r="AAN27" s="751"/>
      <c r="AAO27" s="751"/>
      <c r="AAP27" s="751"/>
      <c r="AAQ27" s="751"/>
      <c r="AAR27" s="751"/>
      <c r="AAS27" s="751"/>
      <c r="AAT27" s="751"/>
      <c r="AAU27" s="751"/>
      <c r="AAV27" s="751"/>
      <c r="AAW27" s="751"/>
      <c r="AAX27" s="751"/>
      <c r="AAY27" s="751"/>
      <c r="AAZ27" s="751"/>
      <c r="ABA27" s="751"/>
      <c r="ABB27" s="751"/>
      <c r="ABC27" s="751"/>
      <c r="ABD27" s="751"/>
      <c r="ABE27" s="751"/>
      <c r="ABF27" s="751"/>
      <c r="ABG27" s="751"/>
      <c r="ABH27" s="751"/>
      <c r="ABI27" s="751"/>
      <c r="ABJ27" s="751"/>
      <c r="ABK27" s="751"/>
      <c r="ABL27" s="751"/>
      <c r="ABM27" s="751"/>
      <c r="ABN27" s="751"/>
      <c r="ABO27" s="751"/>
      <c r="ABP27" s="751"/>
      <c r="ABQ27" s="751"/>
      <c r="ABR27" s="751"/>
      <c r="ABS27" s="751"/>
      <c r="ABT27" s="751"/>
      <c r="ABU27" s="751"/>
      <c r="ABV27" s="751"/>
      <c r="ABW27" s="751"/>
      <c r="ABX27" s="751"/>
      <c r="ABY27" s="751"/>
      <c r="ABZ27" s="751"/>
      <c r="ACA27" s="751"/>
      <c r="ACB27" s="751"/>
      <c r="ACC27" s="751"/>
      <c r="ACD27" s="751"/>
      <c r="ACE27" s="751"/>
      <c r="ACF27" s="751"/>
      <c r="ACG27" s="751"/>
      <c r="ACH27" s="751"/>
      <c r="ACI27" s="751"/>
      <c r="ACJ27" s="751"/>
      <c r="ACK27" s="751"/>
      <c r="ACL27" s="751"/>
      <c r="ACM27" s="751"/>
      <c r="ACN27" s="751"/>
      <c r="ACO27" s="751"/>
      <c r="ACP27" s="751"/>
      <c r="ACQ27" s="751"/>
      <c r="ACR27" s="751"/>
      <c r="ACS27" s="751"/>
      <c r="ACT27" s="751"/>
      <c r="ACU27" s="751"/>
      <c r="ACV27" s="751"/>
      <c r="ACW27" s="751"/>
      <c r="ACX27" s="751"/>
      <c r="ACY27" s="751"/>
      <c r="ACZ27" s="751"/>
      <c r="ADA27" s="751"/>
      <c r="ADB27" s="751"/>
      <c r="ADC27" s="751"/>
      <c r="ADD27" s="751"/>
      <c r="ADE27" s="751"/>
      <c r="ADF27" s="751"/>
      <c r="ADG27" s="751"/>
      <c r="ADH27" s="751"/>
      <c r="ADI27" s="751"/>
      <c r="ADJ27" s="751"/>
      <c r="ADK27" s="751"/>
      <c r="ADL27" s="751"/>
      <c r="ADM27" s="751"/>
      <c r="ADN27" s="751"/>
      <c r="ADO27" s="751"/>
      <c r="ADP27" s="751"/>
      <c r="ADQ27" s="751"/>
      <c r="ADR27" s="751"/>
      <c r="ADS27" s="751"/>
      <c r="ADT27" s="751"/>
      <c r="ADU27" s="751"/>
      <c r="ADV27" s="751"/>
      <c r="ADW27" s="751"/>
      <c r="ADX27" s="751"/>
      <c r="ADY27" s="751"/>
      <c r="ADZ27" s="751"/>
      <c r="AEA27" s="751"/>
      <c r="AEB27" s="751"/>
      <c r="AEC27" s="751"/>
      <c r="AED27" s="751"/>
      <c r="AEE27" s="751"/>
      <c r="AEF27" s="751"/>
      <c r="AEG27" s="751"/>
      <c r="AEH27" s="751"/>
      <c r="AEI27" s="751"/>
      <c r="AEJ27" s="751"/>
      <c r="AEK27" s="751"/>
      <c r="AEL27" s="751"/>
      <c r="AEM27" s="751"/>
      <c r="AEN27" s="751"/>
      <c r="AEO27" s="751"/>
      <c r="AEP27" s="751"/>
      <c r="AEQ27" s="751"/>
      <c r="AER27" s="751"/>
      <c r="AES27" s="751"/>
      <c r="AET27" s="751"/>
      <c r="AEU27" s="751"/>
      <c r="AEV27" s="751"/>
      <c r="AEW27" s="751"/>
      <c r="AEX27" s="751"/>
      <c r="AEY27" s="751"/>
      <c r="AEZ27" s="751"/>
      <c r="AFA27" s="751"/>
      <c r="AFB27" s="751"/>
      <c r="AFC27" s="751"/>
      <c r="AFD27" s="751"/>
      <c r="AFE27" s="751"/>
      <c r="AFF27" s="751"/>
      <c r="AFG27" s="751"/>
      <c r="AFH27" s="751"/>
      <c r="AFI27" s="751"/>
      <c r="AFJ27" s="751"/>
      <c r="AFK27" s="751"/>
      <c r="AFL27" s="751"/>
      <c r="AFM27" s="751"/>
      <c r="AFN27" s="751"/>
      <c r="AFO27" s="751"/>
      <c r="AFP27" s="751"/>
      <c r="AFQ27" s="751"/>
      <c r="AFR27" s="751"/>
      <c r="AFS27" s="751"/>
      <c r="AFT27" s="751"/>
      <c r="AFU27" s="751"/>
      <c r="AFV27" s="751"/>
      <c r="AFW27" s="751"/>
      <c r="AFX27" s="751"/>
      <c r="AFY27" s="751"/>
      <c r="AFZ27" s="751"/>
      <c r="AGA27" s="751"/>
      <c r="AGB27" s="751"/>
      <c r="AGC27" s="751"/>
      <c r="AGD27" s="751"/>
      <c r="AGE27" s="751"/>
      <c r="AGF27" s="751"/>
      <c r="AGG27" s="751"/>
      <c r="AGH27" s="751"/>
      <c r="AGI27" s="751"/>
      <c r="AGJ27" s="751"/>
      <c r="AGK27" s="751"/>
      <c r="AGL27" s="751"/>
      <c r="AGM27" s="751"/>
      <c r="AGN27" s="751"/>
      <c r="AGO27" s="751"/>
      <c r="AGP27" s="751"/>
      <c r="AGQ27" s="751"/>
      <c r="AGR27" s="751"/>
      <c r="AGS27" s="751"/>
      <c r="AGT27" s="751"/>
      <c r="AGU27" s="751"/>
      <c r="AGV27" s="751"/>
      <c r="AGW27" s="751"/>
      <c r="AGX27" s="751"/>
      <c r="AGY27" s="751"/>
      <c r="AGZ27" s="751"/>
      <c r="AHA27" s="751"/>
      <c r="AHB27" s="751"/>
      <c r="AHC27" s="751"/>
      <c r="AHD27" s="751"/>
      <c r="AHE27" s="751"/>
      <c r="AHF27" s="751"/>
      <c r="AHG27" s="751"/>
      <c r="AHH27" s="751"/>
      <c r="AHI27" s="751"/>
      <c r="AHJ27" s="751"/>
      <c r="AHK27" s="751"/>
      <c r="AHL27" s="751"/>
      <c r="AHM27" s="751"/>
      <c r="AHN27" s="751"/>
      <c r="AHO27" s="751"/>
      <c r="AHP27" s="751"/>
      <c r="AHQ27" s="751"/>
      <c r="AHR27" s="751"/>
      <c r="AHS27" s="751"/>
      <c r="AHT27" s="751"/>
      <c r="AHU27" s="751"/>
      <c r="AHV27" s="751"/>
      <c r="AHW27" s="751"/>
      <c r="AHX27" s="751"/>
      <c r="AHY27" s="751"/>
      <c r="AHZ27" s="751"/>
      <c r="AIA27" s="751"/>
      <c r="AIB27" s="751"/>
      <c r="AIC27" s="751"/>
      <c r="AID27" s="751"/>
      <c r="AIE27" s="751"/>
      <c r="AIF27" s="751"/>
      <c r="AIG27" s="751"/>
      <c r="AIH27" s="751"/>
      <c r="AII27" s="751"/>
      <c r="AIJ27" s="751"/>
      <c r="AIK27" s="751"/>
      <c r="AIL27" s="751"/>
      <c r="AIM27" s="751"/>
      <c r="AIN27" s="751"/>
      <c r="AIO27" s="751"/>
      <c r="AIP27" s="751"/>
      <c r="AIQ27" s="751"/>
      <c r="AIR27" s="751"/>
      <c r="AIS27" s="751"/>
      <c r="AIT27" s="751"/>
      <c r="AIU27" s="751"/>
      <c r="AIV27" s="751"/>
      <c r="AIW27" s="751"/>
      <c r="AIX27" s="751"/>
      <c r="AIY27" s="751"/>
      <c r="AIZ27" s="751"/>
      <c r="AJA27" s="751"/>
      <c r="AJB27" s="751"/>
      <c r="AJC27" s="751"/>
      <c r="AJD27" s="751"/>
      <c r="AJE27" s="751"/>
      <c r="AJF27" s="751"/>
      <c r="AJG27" s="751"/>
      <c r="AJH27" s="751"/>
      <c r="AJI27" s="751"/>
      <c r="AJJ27" s="751"/>
      <c r="AJK27" s="751"/>
      <c r="AJL27" s="751"/>
      <c r="AJM27" s="751"/>
      <c r="AJN27" s="751"/>
      <c r="AJO27" s="751"/>
      <c r="AJP27" s="751"/>
      <c r="AJQ27" s="751"/>
      <c r="AJR27" s="751"/>
      <c r="AJS27" s="751"/>
      <c r="AJT27" s="751"/>
      <c r="AJU27" s="751"/>
      <c r="AJV27" s="751"/>
      <c r="AJW27" s="751"/>
      <c r="AJX27" s="751"/>
      <c r="AJY27" s="751"/>
      <c r="AJZ27" s="751"/>
      <c r="AKA27" s="751"/>
      <c r="AKB27" s="751"/>
      <c r="AKC27" s="751"/>
      <c r="AKD27" s="751"/>
      <c r="AKE27" s="751"/>
      <c r="AKF27" s="751"/>
      <c r="AKG27" s="751"/>
      <c r="AKH27" s="751"/>
      <c r="AKI27" s="751"/>
      <c r="AKJ27" s="751"/>
      <c r="AKK27" s="751"/>
      <c r="AKL27" s="751"/>
      <c r="AKM27" s="751"/>
      <c r="AKN27" s="751"/>
      <c r="AKO27" s="751"/>
      <c r="AKP27" s="751"/>
      <c r="AKQ27" s="751"/>
      <c r="AKR27" s="751"/>
      <c r="AKS27" s="751"/>
      <c r="AKT27" s="751"/>
      <c r="AKU27" s="751"/>
      <c r="AKV27" s="751"/>
      <c r="AKW27" s="751"/>
      <c r="AKX27" s="751"/>
      <c r="AKY27" s="751"/>
      <c r="AKZ27" s="751"/>
      <c r="ALA27" s="751"/>
      <c r="ALB27" s="751"/>
      <c r="ALC27" s="751"/>
      <c r="ALD27" s="751"/>
      <c r="ALE27" s="751"/>
      <c r="ALF27" s="751"/>
      <c r="ALG27" s="751"/>
      <c r="ALH27" s="751"/>
      <c r="ALI27" s="751"/>
      <c r="ALJ27" s="751"/>
      <c r="ALK27" s="751"/>
      <c r="ALL27" s="751"/>
      <c r="ALM27" s="751"/>
      <c r="ALN27" s="751"/>
      <c r="ALO27" s="751"/>
      <c r="ALP27" s="751"/>
      <c r="ALQ27" s="751"/>
      <c r="ALR27" s="751"/>
      <c r="ALS27" s="751"/>
      <c r="ALT27" s="751"/>
      <c r="ALU27" s="751"/>
      <c r="ALV27" s="751"/>
      <c r="ALW27" s="751"/>
      <c r="ALX27" s="751"/>
      <c r="ALY27" s="751"/>
      <c r="ALZ27" s="751"/>
      <c r="AMA27" s="751"/>
      <c r="AMB27" s="751"/>
      <c r="AMC27" s="751"/>
      <c r="AMD27" s="751"/>
      <c r="AME27" s="751"/>
      <c r="AMF27" s="751"/>
      <c r="AMG27" s="751"/>
      <c r="AMH27" s="751"/>
      <c r="AMI27" s="751"/>
      <c r="AMJ27" s="751"/>
      <c r="AMK27" s="751"/>
      <c r="AML27" s="751"/>
      <c r="AMM27" s="751"/>
      <c r="AMN27" s="751"/>
      <c r="AMO27" s="751"/>
      <c r="AMP27" s="751"/>
      <c r="AMQ27" s="751"/>
      <c r="AMR27" s="751"/>
      <c r="AMS27" s="751"/>
      <c r="AMT27" s="751"/>
      <c r="AMU27" s="751"/>
      <c r="AMV27" s="751"/>
      <c r="AMW27" s="751"/>
      <c r="AMX27" s="751"/>
      <c r="AMY27" s="751"/>
      <c r="AMZ27" s="751"/>
      <c r="ANA27" s="751"/>
      <c r="ANB27" s="751"/>
      <c r="ANC27" s="751"/>
      <c r="AND27" s="751"/>
      <c r="ANE27" s="751"/>
      <c r="ANF27" s="751"/>
      <c r="ANG27" s="751"/>
      <c r="ANH27" s="751"/>
      <c r="ANI27" s="751"/>
      <c r="ANJ27" s="751"/>
      <c r="ANK27" s="751"/>
      <c r="ANL27" s="751"/>
      <c r="ANM27" s="751"/>
      <c r="ANN27" s="751"/>
      <c r="ANO27" s="751"/>
      <c r="ANP27" s="751"/>
      <c r="ANQ27" s="751"/>
      <c r="ANR27" s="751"/>
      <c r="ANS27" s="751"/>
      <c r="ANT27" s="751"/>
      <c r="ANU27" s="751"/>
      <c r="ANV27" s="751"/>
      <c r="ANW27" s="751"/>
      <c r="ANX27" s="751"/>
      <c r="ANY27" s="751"/>
      <c r="ANZ27" s="751"/>
      <c r="AOA27" s="751"/>
      <c r="AOB27" s="751"/>
      <c r="AOC27" s="751"/>
      <c r="AOD27" s="751"/>
      <c r="AOE27" s="751"/>
      <c r="AOF27" s="751"/>
      <c r="AOG27" s="751"/>
      <c r="AOH27" s="751"/>
      <c r="AOI27" s="751"/>
      <c r="AOJ27" s="751"/>
      <c r="AOK27" s="751"/>
      <c r="AOL27" s="751"/>
      <c r="AOM27" s="751"/>
      <c r="AON27" s="751"/>
      <c r="AOO27" s="751"/>
      <c r="AOP27" s="751"/>
      <c r="AOQ27" s="751"/>
      <c r="AOR27" s="751"/>
      <c r="AOS27" s="751"/>
      <c r="AOT27" s="751"/>
      <c r="AOU27" s="751"/>
      <c r="AOV27" s="751"/>
      <c r="AOW27" s="751"/>
      <c r="AOX27" s="751"/>
      <c r="AOY27" s="751"/>
      <c r="AOZ27" s="751"/>
      <c r="APA27" s="751"/>
      <c r="APB27" s="751"/>
      <c r="APC27" s="751"/>
      <c r="APD27" s="751"/>
      <c r="APE27" s="751"/>
      <c r="APF27" s="751"/>
      <c r="APG27" s="751"/>
      <c r="APH27" s="751"/>
      <c r="API27" s="751"/>
      <c r="APJ27" s="751"/>
      <c r="APK27" s="751"/>
      <c r="APL27" s="751"/>
      <c r="APM27" s="751"/>
      <c r="APN27" s="751"/>
      <c r="APO27" s="751"/>
      <c r="APP27" s="751"/>
      <c r="APQ27" s="751"/>
      <c r="APR27" s="751"/>
      <c r="APS27" s="751"/>
      <c r="APT27" s="751"/>
      <c r="APU27" s="751"/>
      <c r="APV27" s="751"/>
      <c r="APW27" s="751"/>
      <c r="APX27" s="751"/>
      <c r="APY27" s="751"/>
      <c r="APZ27" s="751"/>
      <c r="AQA27" s="751"/>
      <c r="AQB27" s="751"/>
      <c r="AQC27" s="751"/>
      <c r="AQD27" s="751"/>
      <c r="AQE27" s="751"/>
      <c r="AQF27" s="751"/>
      <c r="AQG27" s="751"/>
      <c r="AQH27" s="751"/>
      <c r="AQI27" s="751"/>
      <c r="AQJ27" s="751"/>
      <c r="AQK27" s="751"/>
      <c r="AQL27" s="751"/>
      <c r="AQM27" s="751"/>
      <c r="AQN27" s="751"/>
      <c r="AQO27" s="751"/>
      <c r="AQP27" s="751"/>
      <c r="AQQ27" s="751"/>
      <c r="AQR27" s="751"/>
      <c r="AQS27" s="751"/>
      <c r="AQT27" s="751"/>
      <c r="AQU27" s="751"/>
      <c r="AQV27" s="751"/>
      <c r="AQW27" s="751"/>
      <c r="AQX27" s="751"/>
      <c r="AQY27" s="751"/>
      <c r="AQZ27" s="751"/>
      <c r="ARA27" s="751"/>
      <c r="ARB27" s="751"/>
      <c r="ARC27" s="751"/>
      <c r="ARD27" s="751"/>
      <c r="ARE27" s="751"/>
      <c r="ARF27" s="751"/>
      <c r="ARG27" s="751"/>
      <c r="ARH27" s="751"/>
      <c r="ARI27" s="751"/>
      <c r="ARJ27" s="751"/>
      <c r="ARK27" s="751"/>
      <c r="ARL27" s="751"/>
      <c r="ARM27" s="751"/>
      <c r="ARN27" s="751"/>
      <c r="ARO27" s="751"/>
      <c r="ARP27" s="751"/>
      <c r="ARQ27" s="751"/>
      <c r="ARR27" s="751"/>
      <c r="ARS27" s="751"/>
      <c r="ART27" s="751"/>
      <c r="ARU27" s="751"/>
      <c r="ARV27" s="751"/>
      <c r="ARW27" s="751"/>
      <c r="ARX27" s="751"/>
      <c r="ARY27" s="751"/>
      <c r="ARZ27" s="751"/>
      <c r="ASA27" s="751"/>
      <c r="ASB27" s="751"/>
      <c r="ASC27" s="751"/>
      <c r="ASD27" s="751"/>
      <c r="ASE27" s="751"/>
      <c r="ASF27" s="751"/>
      <c r="ASG27" s="751"/>
      <c r="ASH27" s="751"/>
      <c r="ASI27" s="751"/>
      <c r="ASJ27" s="751"/>
      <c r="ASK27" s="751"/>
      <c r="ASL27" s="751"/>
      <c r="ASM27" s="751"/>
      <c r="ASN27" s="751"/>
      <c r="ASO27" s="751"/>
      <c r="ASP27" s="751"/>
      <c r="ASQ27" s="751"/>
      <c r="ASR27" s="751"/>
      <c r="ASS27" s="751"/>
      <c r="AST27" s="751"/>
      <c r="ASU27" s="751"/>
      <c r="ASV27" s="751"/>
      <c r="ASW27" s="751"/>
      <c r="ASX27" s="751"/>
      <c r="ASY27" s="751"/>
      <c r="ASZ27" s="751"/>
      <c r="ATA27" s="751"/>
      <c r="ATB27" s="751"/>
      <c r="ATC27" s="751"/>
      <c r="ATD27" s="751"/>
      <c r="ATE27" s="751"/>
      <c r="ATF27" s="751"/>
      <c r="ATG27" s="751"/>
      <c r="ATH27" s="751"/>
      <c r="ATI27" s="751"/>
      <c r="ATJ27" s="751"/>
      <c r="ATK27" s="751"/>
      <c r="ATL27" s="751"/>
      <c r="ATM27" s="751"/>
      <c r="ATN27" s="751"/>
      <c r="ATO27" s="751"/>
      <c r="ATP27" s="751"/>
      <c r="ATQ27" s="751"/>
      <c r="ATR27" s="751"/>
      <c r="ATS27" s="751"/>
      <c r="ATT27" s="751"/>
      <c r="ATU27" s="751"/>
      <c r="ATV27" s="751"/>
      <c r="ATW27" s="751"/>
      <c r="ATX27" s="751"/>
      <c r="ATY27" s="751"/>
      <c r="ATZ27" s="751"/>
      <c r="AUA27" s="751"/>
      <c r="AUB27" s="751"/>
      <c r="AUC27" s="751"/>
      <c r="AUD27" s="751"/>
      <c r="AUE27" s="751"/>
      <c r="AUF27" s="751"/>
      <c r="AUG27" s="751"/>
      <c r="AUH27" s="751"/>
      <c r="AUI27" s="751"/>
      <c r="AUJ27" s="751"/>
      <c r="AUK27" s="751"/>
      <c r="AUL27" s="751"/>
      <c r="AUM27" s="751"/>
      <c r="AUN27" s="751"/>
      <c r="AUO27" s="751"/>
      <c r="AUP27" s="751"/>
      <c r="AUQ27" s="751"/>
      <c r="AUR27" s="751"/>
      <c r="AUS27" s="751"/>
      <c r="AUT27" s="751"/>
      <c r="AUU27" s="751"/>
      <c r="AUV27" s="751"/>
      <c r="AUW27" s="751"/>
      <c r="AUX27" s="751"/>
      <c r="AUY27" s="751"/>
      <c r="AUZ27" s="751"/>
      <c r="AVA27" s="751"/>
      <c r="AVB27" s="751"/>
      <c r="AVC27" s="751"/>
      <c r="AVD27" s="751"/>
      <c r="AVE27" s="751"/>
      <c r="AVF27" s="751"/>
      <c r="AVG27" s="751"/>
      <c r="AVH27" s="751"/>
      <c r="AVI27" s="751"/>
      <c r="AVJ27" s="751"/>
      <c r="AVK27" s="751"/>
      <c r="AVL27" s="751"/>
      <c r="AVM27" s="751"/>
      <c r="AVN27" s="751"/>
      <c r="AVO27" s="751"/>
      <c r="AVP27" s="751"/>
      <c r="AVQ27" s="751"/>
      <c r="AVR27" s="751"/>
      <c r="AVS27" s="751"/>
      <c r="AVT27" s="751"/>
      <c r="AVU27" s="751"/>
      <c r="AVV27" s="751"/>
      <c r="AVW27" s="751"/>
      <c r="AVX27" s="751"/>
      <c r="AVY27" s="751"/>
      <c r="AVZ27" s="751"/>
      <c r="AWA27" s="751"/>
      <c r="AWB27" s="751"/>
      <c r="AWC27" s="751"/>
      <c r="AWD27" s="751"/>
      <c r="AWE27" s="751"/>
      <c r="AWF27" s="751"/>
      <c r="AWG27" s="751"/>
      <c r="AWH27" s="751"/>
      <c r="AWI27" s="751"/>
      <c r="AWJ27" s="751"/>
      <c r="AWK27" s="751"/>
      <c r="AWL27" s="751"/>
      <c r="AWM27" s="751"/>
      <c r="AWN27" s="751"/>
      <c r="AWO27" s="751"/>
      <c r="AWP27" s="751"/>
      <c r="AWQ27" s="751"/>
      <c r="AWR27" s="751"/>
      <c r="AWS27" s="751"/>
      <c r="AWT27" s="751"/>
      <c r="AWU27" s="751"/>
      <c r="AWV27" s="751"/>
      <c r="AWW27" s="751"/>
      <c r="AWX27" s="751"/>
      <c r="AWY27" s="751"/>
      <c r="AWZ27" s="751"/>
      <c r="AXA27" s="751"/>
      <c r="AXB27" s="751"/>
      <c r="AXC27" s="751"/>
      <c r="AXD27" s="751"/>
      <c r="AXE27" s="751"/>
      <c r="AXF27" s="751"/>
      <c r="AXG27" s="751"/>
      <c r="AXH27" s="751"/>
      <c r="AXI27" s="751"/>
      <c r="AXJ27" s="751"/>
      <c r="AXK27" s="751"/>
      <c r="AXL27" s="751"/>
      <c r="AXM27" s="751"/>
      <c r="AXN27" s="751"/>
      <c r="AXO27" s="751"/>
      <c r="AXP27" s="751"/>
      <c r="AXQ27" s="751"/>
      <c r="AXR27" s="751"/>
      <c r="AXS27" s="751"/>
      <c r="AXT27" s="751"/>
      <c r="AXU27" s="751"/>
      <c r="AXV27" s="751"/>
      <c r="AXW27" s="751"/>
      <c r="AXX27" s="751"/>
      <c r="AXY27" s="751"/>
      <c r="AXZ27" s="751"/>
      <c r="AYA27" s="751"/>
      <c r="AYB27" s="751"/>
      <c r="AYC27" s="751"/>
      <c r="AYD27" s="751"/>
      <c r="AYE27" s="751"/>
      <c r="AYF27" s="751"/>
      <c r="AYG27" s="751"/>
      <c r="AYH27" s="751"/>
      <c r="AYI27" s="751"/>
      <c r="AYJ27" s="751"/>
      <c r="AYK27" s="751"/>
      <c r="AYL27" s="751"/>
      <c r="AYM27" s="751"/>
      <c r="AYN27" s="751"/>
      <c r="AYO27" s="751"/>
      <c r="AYP27" s="751"/>
      <c r="AYQ27" s="751"/>
      <c r="AYR27" s="751"/>
      <c r="AYS27" s="751"/>
      <c r="AYT27" s="751"/>
      <c r="AYU27" s="751"/>
      <c r="AYV27" s="751"/>
      <c r="AYW27" s="751"/>
      <c r="AYX27" s="751"/>
      <c r="AYY27" s="751"/>
      <c r="AYZ27" s="751"/>
      <c r="AZA27" s="751"/>
      <c r="AZB27" s="751"/>
      <c r="AZC27" s="751"/>
      <c r="AZD27" s="751"/>
      <c r="AZE27" s="751"/>
      <c r="AZF27" s="751"/>
      <c r="AZG27" s="751"/>
      <c r="AZH27" s="751"/>
      <c r="AZI27" s="751"/>
      <c r="AZJ27" s="751"/>
      <c r="AZK27" s="751"/>
      <c r="AZL27" s="751"/>
      <c r="AZM27" s="751"/>
      <c r="AZN27" s="751"/>
      <c r="AZO27" s="751"/>
      <c r="AZP27" s="751"/>
      <c r="AZQ27" s="751"/>
      <c r="AZR27" s="751"/>
      <c r="AZS27" s="751"/>
      <c r="AZT27" s="751"/>
      <c r="AZU27" s="751"/>
      <c r="AZV27" s="751"/>
      <c r="AZW27" s="751"/>
      <c r="AZX27" s="751"/>
      <c r="AZY27" s="751"/>
      <c r="AZZ27" s="751"/>
      <c r="BAA27" s="751"/>
      <c r="BAB27" s="751"/>
      <c r="BAC27" s="751"/>
      <c r="BAD27" s="751"/>
      <c r="BAE27" s="751"/>
      <c r="BAF27" s="751"/>
      <c r="BAG27" s="751"/>
      <c r="BAH27" s="751"/>
      <c r="BAI27" s="751"/>
      <c r="BAJ27" s="751"/>
      <c r="BAK27" s="751"/>
      <c r="BAL27" s="751"/>
      <c r="BAM27" s="751"/>
      <c r="BAN27" s="751"/>
      <c r="BAO27" s="751"/>
      <c r="BAP27" s="751"/>
      <c r="BAQ27" s="751"/>
      <c r="BAR27" s="751"/>
      <c r="BAS27" s="751"/>
      <c r="BAT27" s="751"/>
      <c r="BAU27" s="751"/>
      <c r="BAV27" s="751"/>
      <c r="BAW27" s="751"/>
      <c r="BAX27" s="751"/>
      <c r="BAY27" s="751"/>
      <c r="BAZ27" s="751"/>
      <c r="BBA27" s="751"/>
      <c r="BBB27" s="751"/>
      <c r="BBC27" s="751"/>
      <c r="BBD27" s="751"/>
      <c r="BBE27" s="751"/>
      <c r="BBF27" s="751"/>
      <c r="BBG27" s="751"/>
      <c r="BBH27" s="751"/>
      <c r="BBI27" s="751"/>
      <c r="BBJ27" s="751"/>
      <c r="BBK27" s="751"/>
      <c r="BBL27" s="751"/>
      <c r="BBM27" s="751"/>
      <c r="BBN27" s="751"/>
      <c r="BBO27" s="751"/>
      <c r="BBP27" s="751"/>
      <c r="BBQ27" s="751"/>
      <c r="BBR27" s="751"/>
      <c r="BBS27" s="751"/>
      <c r="BBT27" s="751"/>
      <c r="BBU27" s="751"/>
      <c r="BBV27" s="751"/>
      <c r="BBW27" s="751"/>
      <c r="BBX27" s="751"/>
      <c r="BBY27" s="751"/>
      <c r="BBZ27" s="751"/>
      <c r="BCA27" s="751"/>
      <c r="BCB27" s="751"/>
      <c r="BCC27" s="751"/>
      <c r="BCD27" s="751"/>
      <c r="BCE27" s="751"/>
      <c r="BCF27" s="751"/>
      <c r="BCG27" s="751"/>
      <c r="BCH27" s="751"/>
      <c r="BCI27" s="751"/>
      <c r="BCJ27" s="751"/>
      <c r="BCK27" s="751"/>
      <c r="BCL27" s="751"/>
      <c r="BCM27" s="751"/>
      <c r="BCN27" s="751"/>
      <c r="BCO27" s="751"/>
      <c r="BCP27" s="751"/>
      <c r="BCQ27" s="751"/>
      <c r="BCR27" s="751"/>
      <c r="BCS27" s="751"/>
      <c r="BCT27" s="751"/>
      <c r="BCU27" s="751"/>
      <c r="BCV27" s="751"/>
      <c r="BCW27" s="751"/>
      <c r="BCX27" s="751"/>
      <c r="BCY27" s="751"/>
      <c r="BCZ27" s="751"/>
      <c r="BDA27" s="751"/>
      <c r="BDB27" s="751"/>
      <c r="BDC27" s="751"/>
      <c r="BDD27" s="751"/>
      <c r="BDE27" s="751"/>
      <c r="BDF27" s="751"/>
      <c r="BDG27" s="751"/>
      <c r="BDH27" s="751"/>
      <c r="BDI27" s="751"/>
      <c r="BDJ27" s="751"/>
      <c r="BDK27" s="751"/>
      <c r="BDL27" s="751"/>
      <c r="BDM27" s="751"/>
      <c r="BDN27" s="751"/>
      <c r="BDO27" s="751"/>
      <c r="BDP27" s="751"/>
      <c r="BDQ27" s="751"/>
      <c r="BDR27" s="751"/>
      <c r="BDS27" s="751"/>
      <c r="BDT27" s="751"/>
      <c r="BDU27" s="751"/>
      <c r="BDV27" s="751"/>
      <c r="BDW27" s="751"/>
      <c r="BDX27" s="751"/>
      <c r="BDY27" s="751"/>
      <c r="BDZ27" s="751"/>
      <c r="BEA27" s="751"/>
      <c r="BEB27" s="751"/>
      <c r="BEC27" s="751"/>
      <c r="BED27" s="751"/>
      <c r="BEE27" s="751"/>
      <c r="BEF27" s="751"/>
      <c r="BEG27" s="751"/>
      <c r="BEH27" s="751"/>
      <c r="BEI27" s="751"/>
      <c r="BEJ27" s="751"/>
      <c r="BEK27" s="751"/>
      <c r="BEL27" s="751"/>
      <c r="BEM27" s="751"/>
      <c r="BEN27" s="751"/>
      <c r="BEO27" s="751"/>
      <c r="BEP27" s="751"/>
      <c r="BEQ27" s="751"/>
      <c r="BER27" s="751"/>
      <c r="BES27" s="751"/>
      <c r="BET27" s="751"/>
      <c r="BEU27" s="751"/>
      <c r="BEV27" s="751"/>
      <c r="BEW27" s="751"/>
      <c r="BEX27" s="751"/>
      <c r="BEY27" s="751"/>
      <c r="BEZ27" s="751"/>
      <c r="BFA27" s="751"/>
      <c r="BFB27" s="751"/>
      <c r="BFC27" s="751"/>
      <c r="BFD27" s="751"/>
      <c r="BFE27" s="751"/>
      <c r="BFF27" s="751"/>
      <c r="BFG27" s="751"/>
      <c r="BFH27" s="751"/>
      <c r="BFI27" s="751"/>
      <c r="BFJ27" s="751"/>
      <c r="BFK27" s="751"/>
      <c r="BFL27" s="751"/>
      <c r="BFM27" s="751"/>
      <c r="BFN27" s="751"/>
      <c r="BFO27" s="751"/>
      <c r="BFP27" s="751"/>
      <c r="BFQ27" s="751"/>
      <c r="BFR27" s="751"/>
      <c r="BFS27" s="751"/>
      <c r="BFT27" s="751"/>
      <c r="BFU27" s="751"/>
      <c r="BFV27" s="751"/>
      <c r="BFW27" s="751"/>
      <c r="BFX27" s="751"/>
      <c r="BFY27" s="751"/>
      <c r="BFZ27" s="751"/>
      <c r="BGA27" s="751"/>
      <c r="BGB27" s="751"/>
      <c r="BGC27" s="751"/>
      <c r="BGD27" s="751"/>
      <c r="BGE27" s="751"/>
      <c r="BGF27" s="751"/>
      <c r="BGG27" s="751"/>
      <c r="BGH27" s="751"/>
      <c r="BGI27" s="751"/>
      <c r="BGJ27" s="751"/>
      <c r="BGK27" s="751"/>
      <c r="BGL27" s="751"/>
      <c r="BGM27" s="751"/>
      <c r="BGN27" s="751"/>
      <c r="BGO27" s="751"/>
      <c r="BGP27" s="751"/>
      <c r="BGQ27" s="751"/>
      <c r="BGR27" s="751"/>
      <c r="BGS27" s="751"/>
      <c r="BGT27" s="751"/>
      <c r="BGU27" s="751"/>
      <c r="BGV27" s="751"/>
      <c r="BGW27" s="751"/>
      <c r="BGX27" s="751"/>
      <c r="BGY27" s="751"/>
      <c r="BGZ27" s="751"/>
      <c r="BHA27" s="751"/>
      <c r="BHB27" s="751"/>
      <c r="BHC27" s="751"/>
      <c r="BHD27" s="751"/>
      <c r="BHE27" s="751"/>
      <c r="BHF27" s="751"/>
      <c r="BHG27" s="751"/>
      <c r="BHH27" s="751"/>
      <c r="BHI27" s="751"/>
      <c r="BHJ27" s="751"/>
      <c r="BHK27" s="751"/>
      <c r="BHL27" s="751"/>
      <c r="BHM27" s="751"/>
      <c r="BHN27" s="751"/>
      <c r="BHO27" s="751"/>
      <c r="BHP27" s="751"/>
      <c r="BHQ27" s="751"/>
      <c r="BHR27" s="751"/>
      <c r="BHS27" s="751"/>
      <c r="BHT27" s="751"/>
      <c r="BHU27" s="751"/>
      <c r="BHV27" s="751"/>
      <c r="BHW27" s="751"/>
      <c r="BHX27" s="751"/>
      <c r="BHY27" s="751"/>
      <c r="BHZ27" s="751"/>
      <c r="BIA27" s="751"/>
      <c r="BIB27" s="751"/>
      <c r="BIC27" s="751"/>
      <c r="BID27" s="751"/>
      <c r="BIE27" s="751"/>
      <c r="BIF27" s="751"/>
      <c r="BIG27" s="751"/>
      <c r="BIH27" s="751"/>
      <c r="BII27" s="751"/>
      <c r="BIJ27" s="751"/>
      <c r="BIK27" s="751"/>
      <c r="BIL27" s="751"/>
      <c r="BIM27" s="751"/>
      <c r="BIN27" s="751"/>
      <c r="BIO27" s="751"/>
      <c r="BIP27" s="751"/>
      <c r="BIQ27" s="751"/>
      <c r="BIR27" s="751"/>
      <c r="BIS27" s="751"/>
      <c r="BIT27" s="751"/>
      <c r="BIU27" s="751"/>
      <c r="BIV27" s="751"/>
      <c r="BIW27" s="751"/>
      <c r="BIX27" s="751"/>
      <c r="BIY27" s="751"/>
      <c r="BIZ27" s="751"/>
      <c r="BJA27" s="751"/>
      <c r="BJB27" s="751"/>
      <c r="BJC27" s="751"/>
      <c r="BJD27" s="751"/>
      <c r="BJE27" s="751"/>
      <c r="BJF27" s="751"/>
      <c r="BJG27" s="751"/>
      <c r="BJH27" s="751"/>
      <c r="BJI27" s="751"/>
      <c r="BJJ27" s="751"/>
      <c r="BJK27" s="751"/>
      <c r="BJL27" s="751"/>
      <c r="BJM27" s="751"/>
      <c r="BJN27" s="751"/>
      <c r="BJO27" s="751"/>
      <c r="BJP27" s="751"/>
      <c r="BJQ27" s="751"/>
      <c r="BJR27" s="751"/>
      <c r="BJS27" s="751"/>
      <c r="BJT27" s="751"/>
      <c r="BJU27" s="751"/>
      <c r="BJV27" s="751"/>
      <c r="BJW27" s="751"/>
      <c r="BJX27" s="751"/>
      <c r="BJY27" s="751"/>
      <c r="BJZ27" s="751"/>
      <c r="BKA27" s="751"/>
      <c r="BKB27" s="751"/>
      <c r="BKC27" s="751"/>
      <c r="BKD27" s="751"/>
      <c r="BKE27" s="751"/>
      <c r="BKF27" s="751"/>
      <c r="BKG27" s="751"/>
      <c r="BKH27" s="751"/>
      <c r="BKI27" s="751"/>
      <c r="BKJ27" s="751"/>
      <c r="BKK27" s="751"/>
      <c r="BKL27" s="751"/>
      <c r="BKM27" s="751"/>
      <c r="BKN27" s="751"/>
      <c r="BKO27" s="751"/>
      <c r="BKP27" s="751"/>
      <c r="BKQ27" s="751"/>
      <c r="BKR27" s="751"/>
      <c r="BKS27" s="751"/>
      <c r="BKT27" s="751"/>
      <c r="BKU27" s="751"/>
      <c r="BKV27" s="751"/>
      <c r="BKW27" s="751"/>
      <c r="BKX27" s="751"/>
      <c r="BKY27" s="751"/>
      <c r="BKZ27" s="751"/>
      <c r="BLA27" s="751"/>
      <c r="BLB27" s="751"/>
      <c r="BLC27" s="751"/>
      <c r="BLD27" s="751"/>
      <c r="BLE27" s="751"/>
      <c r="BLF27" s="751"/>
      <c r="BLG27" s="751"/>
      <c r="BLH27" s="751"/>
      <c r="BLI27" s="751"/>
      <c r="BLJ27" s="751"/>
      <c r="BLK27" s="751"/>
      <c r="BLL27" s="751"/>
      <c r="BLM27" s="751"/>
      <c r="BLN27" s="751"/>
      <c r="BLO27" s="751"/>
      <c r="BLP27" s="751"/>
      <c r="BLQ27" s="751"/>
      <c r="BLR27" s="751"/>
      <c r="BLS27" s="751"/>
      <c r="BLT27" s="751"/>
      <c r="BLU27" s="751"/>
      <c r="BLV27" s="751"/>
      <c r="BLW27" s="751"/>
      <c r="BLX27" s="751"/>
      <c r="BLY27" s="751"/>
      <c r="BLZ27" s="751"/>
      <c r="BMA27" s="751"/>
      <c r="BMB27" s="751"/>
      <c r="BMC27" s="751"/>
      <c r="BMD27" s="751"/>
      <c r="BME27" s="751"/>
      <c r="BMF27" s="751"/>
      <c r="BMG27" s="751"/>
      <c r="BMH27" s="751"/>
      <c r="BMI27" s="751"/>
      <c r="BMJ27" s="751"/>
      <c r="BMK27" s="751"/>
      <c r="BML27" s="751"/>
      <c r="BMM27" s="751"/>
      <c r="BMN27" s="751"/>
      <c r="BMO27" s="751"/>
      <c r="BMP27" s="751"/>
      <c r="BMQ27" s="751"/>
      <c r="BMR27" s="751"/>
      <c r="BMS27" s="751"/>
      <c r="BMT27" s="751"/>
      <c r="BMU27" s="751"/>
      <c r="BMV27" s="751"/>
      <c r="BMW27" s="751"/>
      <c r="BMX27" s="751"/>
      <c r="BMY27" s="751"/>
      <c r="BMZ27" s="751"/>
      <c r="BNA27" s="751"/>
      <c r="BNB27" s="751"/>
      <c r="BNC27" s="751"/>
      <c r="BND27" s="751"/>
      <c r="BNE27" s="751"/>
      <c r="BNF27" s="751"/>
      <c r="BNG27" s="751"/>
      <c r="BNH27" s="751"/>
      <c r="BNI27" s="751"/>
      <c r="BNJ27" s="751"/>
      <c r="BNK27" s="751"/>
      <c r="BNL27" s="751"/>
      <c r="BNM27" s="751"/>
      <c r="BNN27" s="751"/>
      <c r="BNO27" s="751"/>
      <c r="BNP27" s="751"/>
      <c r="BNQ27" s="751"/>
      <c r="BNR27" s="751"/>
      <c r="BNS27" s="751"/>
      <c r="BNT27" s="751"/>
      <c r="BNU27" s="751"/>
      <c r="BNV27" s="751"/>
      <c r="BNW27" s="751"/>
      <c r="BNX27" s="751"/>
      <c r="BNY27" s="751"/>
      <c r="BNZ27" s="751"/>
      <c r="BOA27" s="751"/>
      <c r="BOB27" s="751"/>
      <c r="BOC27" s="751"/>
      <c r="BOD27" s="751"/>
      <c r="BOE27" s="751"/>
      <c r="BOF27" s="751"/>
      <c r="BOG27" s="751"/>
      <c r="BOH27" s="751"/>
      <c r="BOI27" s="751"/>
      <c r="BOJ27" s="751"/>
      <c r="BOK27" s="751"/>
      <c r="BOL27" s="751"/>
      <c r="BOM27" s="751"/>
      <c r="BON27" s="751"/>
      <c r="BOO27" s="751"/>
      <c r="BOP27" s="751"/>
      <c r="BOQ27" s="751"/>
      <c r="BOR27" s="751"/>
      <c r="BOS27" s="751"/>
      <c r="BOT27" s="751"/>
      <c r="BOU27" s="751"/>
      <c r="BOV27" s="751"/>
      <c r="BOW27" s="751"/>
      <c r="BOX27" s="751"/>
      <c r="BOY27" s="751"/>
      <c r="BOZ27" s="751"/>
      <c r="BPA27" s="751"/>
      <c r="BPB27" s="751"/>
      <c r="BPC27" s="751"/>
      <c r="BPD27" s="751"/>
      <c r="BPE27" s="751"/>
      <c r="BPF27" s="751"/>
      <c r="BPG27" s="751"/>
      <c r="BPH27" s="751"/>
      <c r="BPI27" s="751"/>
      <c r="BPJ27" s="751"/>
      <c r="BPK27" s="751"/>
      <c r="BPL27" s="751"/>
      <c r="BPM27" s="751"/>
      <c r="BPN27" s="751"/>
      <c r="BPO27" s="751"/>
      <c r="BPP27" s="751"/>
      <c r="BPQ27" s="751"/>
      <c r="BPR27" s="751"/>
      <c r="BPS27" s="751"/>
      <c r="BPT27" s="751"/>
      <c r="BPU27" s="751"/>
      <c r="BPV27" s="751"/>
      <c r="BPW27" s="751"/>
      <c r="BPX27" s="751"/>
      <c r="BPY27" s="751"/>
      <c r="BPZ27" s="751"/>
      <c r="BQA27" s="751"/>
      <c r="BQB27" s="751"/>
      <c r="BQC27" s="751"/>
      <c r="BQD27" s="751"/>
      <c r="BQE27" s="751"/>
      <c r="BQF27" s="751"/>
      <c r="BQG27" s="751"/>
      <c r="BQH27" s="751"/>
      <c r="BQI27" s="751"/>
      <c r="BQJ27" s="751"/>
      <c r="BQK27" s="751"/>
      <c r="BQL27" s="751"/>
      <c r="BQM27" s="751"/>
      <c r="BQN27" s="751"/>
      <c r="BQO27" s="751"/>
      <c r="BQP27" s="751"/>
      <c r="BQQ27" s="751"/>
      <c r="BQR27" s="751"/>
      <c r="BQS27" s="751"/>
      <c r="BQT27" s="751"/>
      <c r="BQU27" s="751"/>
      <c r="BQV27" s="751"/>
      <c r="BQW27" s="751"/>
      <c r="BQX27" s="751"/>
      <c r="BQY27" s="751"/>
      <c r="BQZ27" s="751"/>
      <c r="BRA27" s="751"/>
      <c r="BRB27" s="751"/>
      <c r="BRC27" s="751"/>
      <c r="BRD27" s="751"/>
      <c r="BRE27" s="751"/>
      <c r="BRF27" s="751"/>
      <c r="BRG27" s="751"/>
      <c r="BRH27" s="751"/>
      <c r="BRI27" s="751"/>
      <c r="BRJ27" s="751"/>
      <c r="BRK27" s="751"/>
      <c r="BRL27" s="751"/>
      <c r="BRM27" s="751"/>
      <c r="BRN27" s="751"/>
      <c r="BRO27" s="751"/>
      <c r="BRP27" s="751"/>
      <c r="BRQ27" s="751"/>
      <c r="BRR27" s="751"/>
      <c r="BRS27" s="751"/>
      <c r="BRT27" s="751"/>
      <c r="BRU27" s="751"/>
      <c r="BRV27" s="751"/>
      <c r="BRW27" s="751"/>
      <c r="BRX27" s="751"/>
      <c r="BRY27" s="751"/>
      <c r="BRZ27" s="751"/>
      <c r="BSA27" s="751"/>
      <c r="BSB27" s="751"/>
      <c r="BSC27" s="751"/>
      <c r="BSD27" s="751"/>
      <c r="BSE27" s="751"/>
      <c r="BSF27" s="751"/>
      <c r="BSG27" s="751"/>
      <c r="BSH27" s="751"/>
      <c r="BSI27" s="751"/>
      <c r="BSJ27" s="751"/>
      <c r="BSK27" s="751"/>
      <c r="BSL27" s="751"/>
      <c r="BSM27" s="751"/>
      <c r="BSN27" s="751"/>
      <c r="BSO27" s="751"/>
      <c r="BSP27" s="751"/>
      <c r="BSQ27" s="751"/>
      <c r="BSR27" s="751"/>
      <c r="BSS27" s="751"/>
      <c r="BST27" s="751"/>
      <c r="BSU27" s="751"/>
      <c r="BSV27" s="751"/>
      <c r="BSW27" s="751"/>
      <c r="BSX27" s="751"/>
      <c r="BSY27" s="751"/>
      <c r="BSZ27" s="751"/>
      <c r="BTA27" s="751"/>
      <c r="BTB27" s="751"/>
      <c r="BTC27" s="751"/>
      <c r="BTD27" s="751"/>
      <c r="BTE27" s="751"/>
      <c r="BTF27" s="751"/>
      <c r="BTG27" s="751"/>
      <c r="BTH27" s="751"/>
      <c r="BTI27" s="751"/>
      <c r="BTJ27" s="751"/>
      <c r="BTK27" s="751"/>
      <c r="BTL27" s="751"/>
      <c r="BTM27" s="751"/>
      <c r="BTN27" s="751"/>
      <c r="BTO27" s="751"/>
      <c r="BTP27" s="751"/>
      <c r="BTQ27" s="751"/>
      <c r="BTR27" s="751"/>
      <c r="BTS27" s="751"/>
      <c r="BTT27" s="751"/>
      <c r="BTU27" s="751"/>
      <c r="BTV27" s="751"/>
      <c r="BTW27" s="751"/>
      <c r="BTX27" s="751"/>
      <c r="BTY27" s="751"/>
      <c r="BTZ27" s="751"/>
      <c r="BUA27" s="751"/>
      <c r="BUB27" s="751"/>
      <c r="BUC27" s="751"/>
      <c r="BUD27" s="751"/>
      <c r="BUE27" s="751"/>
      <c r="BUF27" s="751"/>
      <c r="BUG27" s="751"/>
      <c r="BUH27" s="751"/>
      <c r="BUI27" s="751"/>
      <c r="BUJ27" s="751"/>
      <c r="BUK27" s="751"/>
      <c r="BUL27" s="751"/>
      <c r="BUM27" s="751"/>
      <c r="BUN27" s="751"/>
      <c r="BUO27" s="751"/>
      <c r="BUP27" s="751"/>
      <c r="BUQ27" s="751"/>
      <c r="BUR27" s="751"/>
      <c r="BUS27" s="751"/>
      <c r="BUT27" s="751"/>
      <c r="BUU27" s="751"/>
      <c r="BUV27" s="751"/>
      <c r="BUW27" s="751"/>
      <c r="BUX27" s="751"/>
      <c r="BUY27" s="751"/>
      <c r="BUZ27" s="751"/>
      <c r="BVA27" s="751"/>
      <c r="BVB27" s="751"/>
      <c r="BVC27" s="751"/>
      <c r="BVD27" s="751"/>
      <c r="BVE27" s="751"/>
      <c r="BVF27" s="751"/>
      <c r="BVG27" s="751"/>
      <c r="BVH27" s="751"/>
      <c r="BVI27" s="751"/>
      <c r="BVJ27" s="751"/>
      <c r="BVK27" s="751"/>
      <c r="BVL27" s="751"/>
      <c r="BVM27" s="751"/>
      <c r="BVN27" s="751"/>
      <c r="BVO27" s="751"/>
      <c r="BVP27" s="751"/>
      <c r="BVQ27" s="751"/>
      <c r="BVR27" s="751"/>
      <c r="BVS27" s="751"/>
      <c r="BVT27" s="751"/>
      <c r="BVU27" s="751"/>
      <c r="BVV27" s="751"/>
      <c r="BVW27" s="751"/>
      <c r="BVX27" s="751"/>
      <c r="BVY27" s="751"/>
      <c r="BVZ27" s="751"/>
      <c r="BWA27" s="751"/>
      <c r="BWB27" s="751"/>
      <c r="BWC27" s="751"/>
      <c r="BWD27" s="751"/>
      <c r="BWE27" s="751"/>
      <c r="BWF27" s="751"/>
      <c r="BWG27" s="751"/>
      <c r="BWH27" s="751"/>
      <c r="BWI27" s="751"/>
      <c r="BWJ27" s="751"/>
      <c r="BWK27" s="751"/>
      <c r="BWL27" s="751"/>
      <c r="BWM27" s="751"/>
      <c r="BWN27" s="751"/>
      <c r="BWO27" s="751"/>
      <c r="BWP27" s="751"/>
      <c r="BWQ27" s="751"/>
      <c r="BWR27" s="751"/>
      <c r="BWS27" s="751"/>
      <c r="BWT27" s="751"/>
      <c r="BWU27" s="751"/>
      <c r="BWV27" s="751"/>
      <c r="BWW27" s="751"/>
      <c r="BWX27" s="751"/>
      <c r="BWY27" s="751"/>
      <c r="BWZ27" s="751"/>
      <c r="BXA27" s="751"/>
      <c r="BXB27" s="751"/>
      <c r="BXC27" s="751"/>
      <c r="BXD27" s="751"/>
      <c r="BXE27" s="751"/>
      <c r="BXF27" s="751"/>
      <c r="BXG27" s="751"/>
      <c r="BXH27" s="751"/>
      <c r="BXI27" s="751"/>
      <c r="BXJ27" s="751"/>
      <c r="BXK27" s="751"/>
      <c r="BXL27" s="751"/>
      <c r="BXM27" s="751"/>
      <c r="BXN27" s="751"/>
      <c r="BXO27" s="751"/>
      <c r="BXP27" s="751"/>
      <c r="BXQ27" s="751"/>
      <c r="BXR27" s="751"/>
      <c r="BXS27" s="751"/>
      <c r="BXT27" s="751"/>
      <c r="BXU27" s="751"/>
      <c r="BXV27" s="751"/>
      <c r="BXW27" s="751"/>
      <c r="BXX27" s="751"/>
      <c r="BXY27" s="751"/>
      <c r="BXZ27" s="751"/>
      <c r="BYA27" s="751"/>
      <c r="BYB27" s="751"/>
      <c r="BYC27" s="751"/>
      <c r="BYD27" s="751"/>
      <c r="BYE27" s="751"/>
      <c r="BYF27" s="751"/>
      <c r="BYG27" s="751"/>
      <c r="BYH27" s="751"/>
      <c r="BYI27" s="751"/>
      <c r="BYJ27" s="751"/>
      <c r="BYK27" s="751"/>
      <c r="BYL27" s="751"/>
      <c r="BYM27" s="751"/>
      <c r="BYN27" s="751"/>
      <c r="BYO27" s="751"/>
      <c r="BYP27" s="751"/>
      <c r="BYQ27" s="751"/>
      <c r="BYR27" s="751"/>
      <c r="BYS27" s="751"/>
      <c r="BYT27" s="751"/>
      <c r="BYU27" s="751"/>
      <c r="BYV27" s="751"/>
      <c r="BYW27" s="751"/>
      <c r="BYX27" s="751"/>
      <c r="BYY27" s="751"/>
      <c r="BYZ27" s="751"/>
      <c r="BZA27" s="751"/>
      <c r="BZB27" s="751"/>
      <c r="BZC27" s="751"/>
      <c r="BZD27" s="751"/>
      <c r="BZE27" s="751"/>
      <c r="BZF27" s="751"/>
      <c r="BZG27" s="751"/>
      <c r="BZH27" s="751"/>
      <c r="BZI27" s="751"/>
      <c r="BZJ27" s="751"/>
      <c r="BZK27" s="751"/>
      <c r="BZL27" s="751"/>
      <c r="BZM27" s="751"/>
      <c r="BZN27" s="751"/>
      <c r="BZO27" s="751"/>
      <c r="BZP27" s="751"/>
      <c r="BZQ27" s="751"/>
      <c r="BZR27" s="751"/>
      <c r="BZS27" s="751"/>
      <c r="BZT27" s="751"/>
      <c r="BZU27" s="751"/>
      <c r="BZV27" s="751"/>
      <c r="BZW27" s="751"/>
      <c r="BZX27" s="751"/>
      <c r="BZY27" s="751"/>
      <c r="BZZ27" s="751"/>
      <c r="CAA27" s="751"/>
      <c r="CAB27" s="751"/>
      <c r="CAC27" s="751"/>
      <c r="CAD27" s="751"/>
      <c r="CAE27" s="751"/>
      <c r="CAF27" s="751"/>
      <c r="CAG27" s="751"/>
      <c r="CAH27" s="751"/>
      <c r="CAI27" s="751"/>
      <c r="CAJ27" s="751"/>
      <c r="CAK27" s="751"/>
      <c r="CAL27" s="751"/>
      <c r="CAM27" s="751"/>
      <c r="CAN27" s="751"/>
      <c r="CAO27" s="751"/>
      <c r="CAP27" s="751"/>
      <c r="CAQ27" s="751"/>
      <c r="CAR27" s="751"/>
      <c r="CAS27" s="751"/>
      <c r="CAT27" s="751"/>
      <c r="CAU27" s="751"/>
      <c r="CAV27" s="751"/>
      <c r="CAW27" s="751"/>
      <c r="CAX27" s="751"/>
      <c r="CAY27" s="751"/>
      <c r="CAZ27" s="751"/>
      <c r="CBA27" s="751"/>
      <c r="CBB27" s="751"/>
      <c r="CBC27" s="751"/>
      <c r="CBD27" s="751"/>
      <c r="CBE27" s="751"/>
      <c r="CBF27" s="751"/>
      <c r="CBG27" s="751"/>
      <c r="CBH27" s="751"/>
      <c r="CBI27" s="751"/>
      <c r="CBJ27" s="751"/>
      <c r="CBK27" s="751"/>
      <c r="CBL27" s="751"/>
      <c r="CBM27" s="751"/>
      <c r="CBN27" s="751"/>
      <c r="CBO27" s="751"/>
      <c r="CBP27" s="751"/>
      <c r="CBQ27" s="751"/>
      <c r="CBR27" s="751"/>
      <c r="CBS27" s="751"/>
      <c r="CBT27" s="751"/>
      <c r="CBU27" s="751"/>
      <c r="CBV27" s="751"/>
      <c r="CBW27" s="751"/>
      <c r="CBX27" s="751"/>
      <c r="CBY27" s="751"/>
      <c r="CBZ27" s="751"/>
      <c r="CCA27" s="751"/>
      <c r="CCB27" s="751"/>
      <c r="CCC27" s="751"/>
      <c r="CCD27" s="751"/>
      <c r="CCE27" s="751"/>
      <c r="CCF27" s="751"/>
      <c r="CCG27" s="751"/>
      <c r="CCH27" s="751"/>
      <c r="CCI27" s="751"/>
      <c r="CCJ27" s="751"/>
      <c r="CCK27" s="751"/>
      <c r="CCL27" s="751"/>
      <c r="CCM27" s="751"/>
      <c r="CCN27" s="751"/>
      <c r="CCO27" s="751"/>
      <c r="CCP27" s="751"/>
      <c r="CCQ27" s="751"/>
      <c r="CCR27" s="751"/>
      <c r="CCS27" s="751"/>
      <c r="CCT27" s="751"/>
      <c r="CCU27" s="751"/>
      <c r="CCV27" s="751"/>
      <c r="CCW27" s="751"/>
      <c r="CCX27" s="751"/>
      <c r="CCY27" s="751"/>
      <c r="CCZ27" s="751"/>
      <c r="CDA27" s="751"/>
      <c r="CDB27" s="751"/>
      <c r="CDC27" s="751"/>
      <c r="CDD27" s="751"/>
      <c r="CDE27" s="751"/>
      <c r="CDF27" s="751"/>
      <c r="CDG27" s="751"/>
      <c r="CDH27" s="751"/>
      <c r="CDI27" s="751"/>
      <c r="CDJ27" s="751"/>
      <c r="CDK27" s="751"/>
      <c r="CDL27" s="751"/>
      <c r="CDM27" s="751"/>
      <c r="CDN27" s="751"/>
      <c r="CDO27" s="751"/>
      <c r="CDP27" s="751"/>
      <c r="CDQ27" s="751"/>
      <c r="CDR27" s="751"/>
      <c r="CDS27" s="751"/>
      <c r="CDT27" s="751"/>
      <c r="CDU27" s="751"/>
      <c r="CDV27" s="751"/>
      <c r="CDW27" s="751"/>
      <c r="CDX27" s="751"/>
      <c r="CDY27" s="751"/>
      <c r="CDZ27" s="751"/>
      <c r="CEA27" s="751"/>
      <c r="CEB27" s="751"/>
      <c r="CEC27" s="751"/>
      <c r="CED27" s="751"/>
      <c r="CEE27" s="751"/>
      <c r="CEF27" s="751"/>
      <c r="CEG27" s="751"/>
      <c r="CEH27" s="751"/>
      <c r="CEI27" s="751"/>
      <c r="CEJ27" s="751"/>
      <c r="CEK27" s="751"/>
      <c r="CEL27" s="751"/>
      <c r="CEM27" s="751"/>
      <c r="CEN27" s="751"/>
      <c r="CEO27" s="751"/>
      <c r="CEP27" s="751"/>
      <c r="CEQ27" s="751"/>
      <c r="CER27" s="751"/>
      <c r="CES27" s="751"/>
      <c r="CET27" s="751"/>
      <c r="CEU27" s="751"/>
      <c r="CEV27" s="751"/>
      <c r="CEW27" s="751"/>
      <c r="CEX27" s="751"/>
      <c r="CEY27" s="751"/>
      <c r="CEZ27" s="751"/>
      <c r="CFA27" s="751"/>
      <c r="CFB27" s="751"/>
      <c r="CFC27" s="751"/>
      <c r="CFD27" s="751"/>
      <c r="CFE27" s="751"/>
      <c r="CFF27" s="751"/>
      <c r="CFG27" s="751"/>
      <c r="CFH27" s="751"/>
      <c r="CFI27" s="751"/>
      <c r="CFJ27" s="751"/>
      <c r="CFK27" s="751"/>
      <c r="CFL27" s="751"/>
      <c r="CFM27" s="751"/>
      <c r="CFN27" s="751"/>
      <c r="CFO27" s="751"/>
      <c r="CFP27" s="751"/>
      <c r="CFQ27" s="751"/>
      <c r="CFR27" s="751"/>
      <c r="CFS27" s="751"/>
      <c r="CFT27" s="751"/>
      <c r="CFU27" s="751"/>
      <c r="CFV27" s="751"/>
      <c r="CFW27" s="751"/>
      <c r="CFX27" s="751"/>
      <c r="CFY27" s="751"/>
      <c r="CFZ27" s="751"/>
      <c r="CGA27" s="751"/>
      <c r="CGB27" s="751"/>
      <c r="CGC27" s="751"/>
      <c r="CGD27" s="751"/>
      <c r="CGE27" s="751"/>
      <c r="CGF27" s="751"/>
      <c r="CGG27" s="751"/>
      <c r="CGH27" s="751"/>
      <c r="CGI27" s="751"/>
      <c r="CGJ27" s="751"/>
      <c r="CGK27" s="751"/>
      <c r="CGL27" s="751"/>
      <c r="CGM27" s="751"/>
      <c r="CGN27" s="751"/>
      <c r="CGO27" s="751"/>
      <c r="CGP27" s="751"/>
      <c r="CGQ27" s="751"/>
      <c r="CGR27" s="751"/>
      <c r="CGS27" s="751"/>
      <c r="CGT27" s="751"/>
      <c r="CGU27" s="751"/>
      <c r="CGV27" s="751"/>
      <c r="CGW27" s="751"/>
      <c r="CGX27" s="751"/>
      <c r="CGY27" s="751"/>
      <c r="CGZ27" s="751"/>
      <c r="CHA27" s="751"/>
      <c r="CHB27" s="751"/>
      <c r="CHC27" s="751"/>
      <c r="CHD27" s="751"/>
      <c r="CHE27" s="751"/>
      <c r="CHF27" s="751"/>
      <c r="CHG27" s="751"/>
      <c r="CHH27" s="751"/>
      <c r="CHI27" s="751"/>
      <c r="CHJ27" s="751"/>
      <c r="CHK27" s="751"/>
      <c r="CHL27" s="751"/>
      <c r="CHM27" s="751"/>
      <c r="CHN27" s="751"/>
      <c r="CHO27" s="751"/>
      <c r="CHP27" s="751"/>
      <c r="CHQ27" s="751"/>
      <c r="CHR27" s="751"/>
      <c r="CHS27" s="751"/>
      <c r="CHT27" s="751"/>
      <c r="CHU27" s="751"/>
      <c r="CHV27" s="751"/>
      <c r="CHW27" s="751"/>
      <c r="CHX27" s="751"/>
      <c r="CHY27" s="751"/>
      <c r="CHZ27" s="751"/>
      <c r="CIA27" s="751"/>
      <c r="CIB27" s="751"/>
      <c r="CIC27" s="751"/>
      <c r="CID27" s="751"/>
      <c r="CIE27" s="751"/>
      <c r="CIF27" s="751"/>
      <c r="CIG27" s="751"/>
      <c r="CIH27" s="751"/>
      <c r="CII27" s="751"/>
      <c r="CIJ27" s="751"/>
      <c r="CIK27" s="751"/>
      <c r="CIL27" s="751"/>
      <c r="CIM27" s="751"/>
      <c r="CIN27" s="751"/>
      <c r="CIO27" s="751"/>
      <c r="CIP27" s="751"/>
      <c r="CIQ27" s="751"/>
      <c r="CIR27" s="751"/>
      <c r="CIS27" s="751"/>
      <c r="CIT27" s="751"/>
      <c r="CIU27" s="751"/>
      <c r="CIV27" s="751"/>
      <c r="CIW27" s="751"/>
      <c r="CIX27" s="751"/>
      <c r="CIY27" s="751"/>
      <c r="CIZ27" s="751"/>
      <c r="CJA27" s="751"/>
      <c r="CJB27" s="751"/>
      <c r="CJC27" s="751"/>
      <c r="CJD27" s="751"/>
      <c r="CJE27" s="751"/>
      <c r="CJF27" s="751"/>
      <c r="CJG27" s="751"/>
      <c r="CJH27" s="751"/>
      <c r="CJI27" s="751"/>
      <c r="CJJ27" s="751"/>
      <c r="CJK27" s="751"/>
      <c r="CJL27" s="751"/>
      <c r="CJM27" s="751"/>
      <c r="CJN27" s="751"/>
      <c r="CJO27" s="751"/>
      <c r="CJP27" s="751"/>
      <c r="CJQ27" s="751"/>
      <c r="CJR27" s="751"/>
      <c r="CJS27" s="751"/>
      <c r="CJT27" s="751"/>
      <c r="CJU27" s="751"/>
      <c r="CJV27" s="751"/>
      <c r="CJW27" s="751"/>
      <c r="CJX27" s="751"/>
      <c r="CJY27" s="751"/>
      <c r="CJZ27" s="751"/>
      <c r="CKA27" s="751"/>
      <c r="CKB27" s="751"/>
      <c r="CKC27" s="751"/>
      <c r="CKD27" s="751"/>
      <c r="CKE27" s="751"/>
      <c r="CKF27" s="751"/>
      <c r="CKG27" s="751"/>
      <c r="CKH27" s="751"/>
      <c r="CKI27" s="751"/>
      <c r="CKJ27" s="751"/>
      <c r="CKK27" s="751"/>
      <c r="CKL27" s="751"/>
      <c r="CKM27" s="751"/>
      <c r="CKN27" s="751"/>
      <c r="CKO27" s="751"/>
      <c r="CKP27" s="751"/>
      <c r="CKQ27" s="751"/>
      <c r="CKR27" s="751"/>
      <c r="CKS27" s="751"/>
      <c r="CKT27" s="751"/>
      <c r="CKU27" s="751"/>
      <c r="CKV27" s="751"/>
      <c r="CKW27" s="751"/>
      <c r="CKX27" s="751"/>
      <c r="CKY27" s="751"/>
      <c r="CKZ27" s="751"/>
      <c r="CLA27" s="751"/>
      <c r="CLB27" s="751"/>
      <c r="CLC27" s="751"/>
      <c r="CLD27" s="751"/>
      <c r="CLE27" s="751"/>
      <c r="CLF27" s="751"/>
      <c r="CLG27" s="751"/>
      <c r="CLH27" s="751"/>
      <c r="CLI27" s="751"/>
      <c r="CLJ27" s="751"/>
      <c r="CLK27" s="751"/>
      <c r="CLL27" s="751"/>
      <c r="CLM27" s="751"/>
      <c r="CLN27" s="751"/>
      <c r="CLO27" s="751"/>
      <c r="CLP27" s="751"/>
      <c r="CLQ27" s="751"/>
      <c r="CLR27" s="751"/>
      <c r="CLS27" s="751"/>
      <c r="CLT27" s="751"/>
      <c r="CLU27" s="751"/>
      <c r="CLV27" s="751"/>
      <c r="CLW27" s="751"/>
      <c r="CLX27" s="751"/>
      <c r="CLY27" s="751"/>
      <c r="CLZ27" s="751"/>
      <c r="CMA27" s="751"/>
      <c r="CMB27" s="751"/>
      <c r="CMC27" s="751"/>
      <c r="CMD27" s="751"/>
      <c r="CME27" s="751"/>
      <c r="CMF27" s="751"/>
      <c r="CMG27" s="751"/>
      <c r="CMH27" s="751"/>
      <c r="CMI27" s="751"/>
      <c r="CMJ27" s="751"/>
      <c r="CMK27" s="751"/>
      <c r="CML27" s="751"/>
      <c r="CMM27" s="751"/>
      <c r="CMN27" s="751"/>
      <c r="CMO27" s="751"/>
      <c r="CMP27" s="751"/>
      <c r="CMQ27" s="751"/>
      <c r="CMR27" s="751"/>
      <c r="CMS27" s="751"/>
      <c r="CMT27" s="751"/>
      <c r="CMU27" s="751"/>
      <c r="CMV27" s="751"/>
      <c r="CMW27" s="751"/>
      <c r="CMX27" s="751"/>
      <c r="CMY27" s="751"/>
      <c r="CMZ27" s="751"/>
      <c r="CNA27" s="751"/>
      <c r="CNB27" s="751"/>
      <c r="CNC27" s="751"/>
      <c r="CND27" s="751"/>
      <c r="CNE27" s="751"/>
      <c r="CNF27" s="751"/>
      <c r="CNG27" s="751"/>
      <c r="CNH27" s="751"/>
      <c r="CNI27" s="751"/>
      <c r="CNJ27" s="751"/>
      <c r="CNK27" s="751"/>
      <c r="CNL27" s="751"/>
      <c r="CNM27" s="751"/>
      <c r="CNN27" s="751"/>
      <c r="CNO27" s="751"/>
      <c r="CNP27" s="751"/>
      <c r="CNQ27" s="751"/>
      <c r="CNR27" s="751"/>
      <c r="CNS27" s="751"/>
      <c r="CNT27" s="751"/>
      <c r="CNU27" s="751"/>
      <c r="CNV27" s="751"/>
      <c r="CNW27" s="751"/>
      <c r="CNX27" s="751"/>
      <c r="CNY27" s="751"/>
      <c r="CNZ27" s="751"/>
      <c r="COA27" s="751"/>
      <c r="COB27" s="751"/>
      <c r="COC27" s="751"/>
      <c r="COD27" s="751"/>
      <c r="COE27" s="751"/>
      <c r="COF27" s="751"/>
      <c r="COG27" s="751"/>
      <c r="COH27" s="751"/>
      <c r="COI27" s="751"/>
      <c r="COJ27" s="751"/>
      <c r="COK27" s="751"/>
      <c r="COL27" s="751"/>
      <c r="COM27" s="751"/>
      <c r="CON27" s="751"/>
      <c r="COO27" s="751"/>
      <c r="COP27" s="751"/>
      <c r="COQ27" s="751"/>
      <c r="COR27" s="751"/>
      <c r="COS27" s="751"/>
      <c r="COT27" s="751"/>
      <c r="COU27" s="751"/>
      <c r="COV27" s="751"/>
      <c r="COW27" s="751"/>
      <c r="COX27" s="751"/>
      <c r="COY27" s="751"/>
      <c r="COZ27" s="751"/>
      <c r="CPA27" s="751"/>
      <c r="CPB27" s="751"/>
      <c r="CPC27" s="751"/>
      <c r="CPD27" s="751"/>
      <c r="CPE27" s="751"/>
      <c r="CPF27" s="751"/>
      <c r="CPG27" s="751"/>
      <c r="CPH27" s="751"/>
      <c r="CPI27" s="751"/>
      <c r="CPJ27" s="751"/>
      <c r="CPK27" s="751"/>
      <c r="CPL27" s="751"/>
      <c r="CPM27" s="751"/>
      <c r="CPN27" s="751"/>
      <c r="CPO27" s="751"/>
      <c r="CPP27" s="751"/>
      <c r="CPQ27" s="751"/>
      <c r="CPR27" s="751"/>
      <c r="CPS27" s="751"/>
      <c r="CPT27" s="751"/>
      <c r="CPU27" s="751"/>
      <c r="CPV27" s="751"/>
      <c r="CPW27" s="751"/>
      <c r="CPX27" s="751"/>
      <c r="CPY27" s="751"/>
      <c r="CPZ27" s="751"/>
      <c r="CQA27" s="751"/>
      <c r="CQB27" s="751"/>
      <c r="CQC27" s="751"/>
      <c r="CQD27" s="751"/>
      <c r="CQE27" s="751"/>
      <c r="CQF27" s="751"/>
      <c r="CQG27" s="751"/>
      <c r="CQH27" s="751"/>
      <c r="CQI27" s="751"/>
      <c r="CQJ27" s="751"/>
      <c r="CQK27" s="751"/>
      <c r="CQL27" s="751"/>
      <c r="CQM27" s="751"/>
      <c r="CQN27" s="751"/>
      <c r="CQO27" s="751"/>
      <c r="CQP27" s="751"/>
      <c r="CQQ27" s="751"/>
      <c r="CQR27" s="751"/>
      <c r="CQS27" s="751"/>
      <c r="CQT27" s="751"/>
      <c r="CQU27" s="751"/>
      <c r="CQV27" s="751"/>
      <c r="CQW27" s="751"/>
      <c r="CQX27" s="751"/>
      <c r="CQY27" s="751"/>
      <c r="CQZ27" s="751"/>
      <c r="CRA27" s="751"/>
      <c r="CRB27" s="751"/>
      <c r="CRC27" s="751"/>
      <c r="CRD27" s="751"/>
      <c r="CRE27" s="751"/>
      <c r="CRF27" s="751"/>
      <c r="CRG27" s="751"/>
      <c r="CRH27" s="751"/>
      <c r="CRI27" s="751"/>
      <c r="CRJ27" s="751"/>
      <c r="CRK27" s="751"/>
      <c r="CRL27" s="751"/>
      <c r="CRM27" s="751"/>
      <c r="CRN27" s="751"/>
      <c r="CRO27" s="751"/>
      <c r="CRP27" s="751"/>
      <c r="CRQ27" s="751"/>
      <c r="CRR27" s="751"/>
      <c r="CRS27" s="751"/>
      <c r="CRT27" s="751"/>
      <c r="CRU27" s="751"/>
      <c r="CRV27" s="751"/>
      <c r="CRW27" s="751"/>
      <c r="CRX27" s="751"/>
      <c r="CRY27" s="751"/>
      <c r="CRZ27" s="751"/>
      <c r="CSA27" s="751"/>
      <c r="CSB27" s="751"/>
      <c r="CSC27" s="751"/>
      <c r="CSD27" s="751"/>
      <c r="CSE27" s="751"/>
      <c r="CSF27" s="751"/>
      <c r="CSG27" s="751"/>
      <c r="CSH27" s="751"/>
      <c r="CSI27" s="751"/>
      <c r="CSJ27" s="751"/>
      <c r="CSK27" s="751"/>
      <c r="CSL27" s="751"/>
      <c r="CSM27" s="751"/>
      <c r="CSN27" s="751"/>
      <c r="CSO27" s="751"/>
      <c r="CSP27" s="751"/>
      <c r="CSQ27" s="751"/>
      <c r="CSR27" s="751"/>
      <c r="CSS27" s="751"/>
      <c r="CST27" s="751"/>
      <c r="CSU27" s="751"/>
      <c r="CSV27" s="751"/>
      <c r="CSW27" s="751"/>
      <c r="CSX27" s="751"/>
      <c r="CSY27" s="751"/>
      <c r="CSZ27" s="751"/>
      <c r="CTA27" s="751"/>
      <c r="CTB27" s="751"/>
      <c r="CTC27" s="751"/>
      <c r="CTD27" s="751"/>
      <c r="CTE27" s="751"/>
      <c r="CTF27" s="751"/>
      <c r="CTG27" s="751"/>
      <c r="CTH27" s="751"/>
      <c r="CTI27" s="751"/>
      <c r="CTJ27" s="751"/>
      <c r="CTK27" s="751"/>
      <c r="CTL27" s="751"/>
      <c r="CTM27" s="751"/>
      <c r="CTN27" s="751"/>
      <c r="CTO27" s="751"/>
      <c r="CTP27" s="751"/>
      <c r="CTQ27" s="751"/>
      <c r="CTR27" s="751"/>
      <c r="CTS27" s="751"/>
      <c r="CTT27" s="751"/>
      <c r="CTU27" s="751"/>
      <c r="CTV27" s="751"/>
      <c r="CTW27" s="751"/>
      <c r="CTX27" s="751"/>
      <c r="CTY27" s="751"/>
      <c r="CTZ27" s="751"/>
      <c r="CUA27" s="751"/>
      <c r="CUB27" s="751"/>
      <c r="CUC27" s="751"/>
      <c r="CUD27" s="751"/>
      <c r="CUE27" s="751"/>
      <c r="CUF27" s="751"/>
      <c r="CUG27" s="751"/>
      <c r="CUH27" s="751"/>
      <c r="CUI27" s="751"/>
      <c r="CUJ27" s="751"/>
      <c r="CUK27" s="751"/>
      <c r="CUL27" s="751"/>
      <c r="CUM27" s="751"/>
      <c r="CUN27" s="751"/>
      <c r="CUO27" s="751"/>
      <c r="CUP27" s="751"/>
      <c r="CUQ27" s="751"/>
      <c r="CUR27" s="751"/>
      <c r="CUS27" s="751"/>
      <c r="CUT27" s="751"/>
      <c r="CUU27" s="751"/>
      <c r="CUV27" s="751"/>
      <c r="CUW27" s="751"/>
      <c r="CUX27" s="751"/>
      <c r="CUY27" s="751"/>
      <c r="CUZ27" s="751"/>
      <c r="CVA27" s="751"/>
      <c r="CVB27" s="751"/>
      <c r="CVC27" s="751"/>
      <c r="CVD27" s="751"/>
      <c r="CVE27" s="751"/>
      <c r="CVF27" s="751"/>
      <c r="CVG27" s="751"/>
      <c r="CVH27" s="751"/>
      <c r="CVI27" s="751"/>
      <c r="CVJ27" s="751"/>
      <c r="CVK27" s="751"/>
      <c r="CVL27" s="751"/>
      <c r="CVM27" s="751"/>
      <c r="CVN27" s="751"/>
      <c r="CVO27" s="751"/>
      <c r="CVP27" s="751"/>
      <c r="CVQ27" s="751"/>
      <c r="CVR27" s="751"/>
      <c r="CVS27" s="751"/>
      <c r="CVT27" s="751"/>
      <c r="CVU27" s="751"/>
      <c r="CVV27" s="751"/>
      <c r="CVW27" s="751"/>
      <c r="CVX27" s="751"/>
      <c r="CVY27" s="751"/>
      <c r="CVZ27" s="751"/>
      <c r="CWA27" s="751"/>
      <c r="CWB27" s="751"/>
      <c r="CWC27" s="751"/>
      <c r="CWD27" s="751"/>
      <c r="CWE27" s="751"/>
      <c r="CWF27" s="751"/>
      <c r="CWG27" s="751"/>
      <c r="CWH27" s="751"/>
      <c r="CWI27" s="751"/>
      <c r="CWJ27" s="751"/>
      <c r="CWK27" s="751"/>
      <c r="CWL27" s="751"/>
      <c r="CWM27" s="751"/>
      <c r="CWN27" s="751"/>
      <c r="CWO27" s="751"/>
      <c r="CWP27" s="751"/>
      <c r="CWQ27" s="751"/>
      <c r="CWR27" s="751"/>
      <c r="CWS27" s="751"/>
      <c r="CWT27" s="751"/>
      <c r="CWU27" s="751"/>
      <c r="CWV27" s="751"/>
      <c r="CWW27" s="751"/>
      <c r="CWX27" s="751"/>
      <c r="CWY27" s="751"/>
      <c r="CWZ27" s="751"/>
      <c r="CXA27" s="751"/>
      <c r="CXB27" s="751"/>
      <c r="CXC27" s="751"/>
      <c r="CXD27" s="751"/>
      <c r="CXE27" s="751"/>
      <c r="CXF27" s="751"/>
      <c r="CXG27" s="751"/>
      <c r="CXH27" s="751"/>
      <c r="CXI27" s="751"/>
      <c r="CXJ27" s="751"/>
      <c r="CXK27" s="751"/>
      <c r="CXL27" s="751"/>
      <c r="CXM27" s="751"/>
      <c r="CXN27" s="751"/>
      <c r="CXO27" s="751"/>
      <c r="CXP27" s="751"/>
      <c r="CXQ27" s="751"/>
      <c r="CXR27" s="751"/>
      <c r="CXS27" s="751"/>
      <c r="CXT27" s="751"/>
      <c r="CXU27" s="751"/>
      <c r="CXV27" s="751"/>
      <c r="CXW27" s="751"/>
      <c r="CXX27" s="751"/>
      <c r="CXY27" s="751"/>
      <c r="CXZ27" s="751"/>
      <c r="CYA27" s="751"/>
      <c r="CYB27" s="751"/>
      <c r="CYC27" s="751"/>
      <c r="CYD27" s="751"/>
      <c r="CYE27" s="751"/>
      <c r="CYF27" s="751"/>
      <c r="CYG27" s="751"/>
      <c r="CYH27" s="751"/>
      <c r="CYI27" s="751"/>
      <c r="CYJ27" s="751"/>
      <c r="CYK27" s="751"/>
      <c r="CYL27" s="751"/>
      <c r="CYM27" s="751"/>
      <c r="CYN27" s="751"/>
      <c r="CYO27" s="751"/>
      <c r="CYP27" s="751"/>
      <c r="CYQ27" s="751"/>
      <c r="CYR27" s="751"/>
      <c r="CYS27" s="751"/>
      <c r="CYT27" s="751"/>
      <c r="CYU27" s="751"/>
      <c r="CYV27" s="751"/>
      <c r="CYW27" s="751"/>
      <c r="CYX27" s="751"/>
      <c r="CYY27" s="751"/>
      <c r="CYZ27" s="751"/>
      <c r="CZA27" s="751"/>
      <c r="CZB27" s="751"/>
      <c r="CZC27" s="751"/>
      <c r="CZD27" s="751"/>
      <c r="CZE27" s="751"/>
      <c r="CZF27" s="751"/>
      <c r="CZG27" s="751"/>
      <c r="CZH27" s="751"/>
      <c r="CZI27" s="751"/>
      <c r="CZJ27" s="751"/>
      <c r="CZK27" s="751"/>
      <c r="CZL27" s="751"/>
      <c r="CZM27" s="751"/>
      <c r="CZN27" s="751"/>
      <c r="CZO27" s="751"/>
      <c r="CZP27" s="751"/>
      <c r="CZQ27" s="751"/>
      <c r="CZR27" s="751"/>
      <c r="CZS27" s="751"/>
      <c r="CZT27" s="751"/>
      <c r="CZU27" s="751"/>
      <c r="CZV27" s="751"/>
      <c r="CZW27" s="751"/>
      <c r="CZX27" s="751"/>
      <c r="CZY27" s="751"/>
      <c r="CZZ27" s="751"/>
      <c r="DAA27" s="751"/>
      <c r="DAB27" s="751"/>
      <c r="DAC27" s="751"/>
      <c r="DAD27" s="751"/>
      <c r="DAE27" s="751"/>
      <c r="DAF27" s="751"/>
      <c r="DAG27" s="751"/>
      <c r="DAH27" s="751"/>
      <c r="DAI27" s="751"/>
      <c r="DAJ27" s="751"/>
      <c r="DAK27" s="751"/>
      <c r="DAL27" s="751"/>
      <c r="DAM27" s="751"/>
      <c r="DAN27" s="751"/>
      <c r="DAO27" s="751"/>
      <c r="DAP27" s="751"/>
      <c r="DAQ27" s="751"/>
      <c r="DAR27" s="751"/>
      <c r="DAS27" s="751"/>
      <c r="DAT27" s="751"/>
      <c r="DAU27" s="751"/>
      <c r="DAV27" s="751"/>
      <c r="DAW27" s="751"/>
      <c r="DAX27" s="751"/>
      <c r="DAY27" s="751"/>
      <c r="DAZ27" s="751"/>
      <c r="DBA27" s="751"/>
      <c r="DBB27" s="751"/>
      <c r="DBC27" s="751"/>
      <c r="DBD27" s="751"/>
      <c r="DBE27" s="751"/>
      <c r="DBF27" s="751"/>
      <c r="DBG27" s="751"/>
      <c r="DBH27" s="751"/>
      <c r="DBI27" s="751"/>
      <c r="DBJ27" s="751"/>
      <c r="DBK27" s="751"/>
      <c r="DBL27" s="751"/>
      <c r="DBM27" s="751"/>
      <c r="DBN27" s="751"/>
      <c r="DBO27" s="751"/>
      <c r="DBP27" s="751"/>
      <c r="DBQ27" s="751"/>
      <c r="DBR27" s="751"/>
      <c r="DBS27" s="751"/>
      <c r="DBT27" s="751"/>
      <c r="DBU27" s="751"/>
      <c r="DBV27" s="751"/>
      <c r="DBW27" s="751"/>
      <c r="DBX27" s="751"/>
      <c r="DBY27" s="751"/>
      <c r="DBZ27" s="751"/>
      <c r="DCA27" s="751"/>
      <c r="DCB27" s="751"/>
      <c r="DCC27" s="751"/>
      <c r="DCD27" s="751"/>
      <c r="DCE27" s="751"/>
      <c r="DCF27" s="751"/>
      <c r="DCG27" s="751"/>
      <c r="DCH27" s="751"/>
      <c r="DCI27" s="751"/>
      <c r="DCJ27" s="751"/>
      <c r="DCK27" s="751"/>
      <c r="DCL27" s="751"/>
      <c r="DCM27" s="751"/>
      <c r="DCN27" s="751"/>
      <c r="DCO27" s="751"/>
      <c r="DCP27" s="751"/>
      <c r="DCQ27" s="751"/>
      <c r="DCR27" s="751"/>
      <c r="DCS27" s="751"/>
      <c r="DCT27" s="751"/>
      <c r="DCU27" s="751"/>
      <c r="DCV27" s="751"/>
      <c r="DCW27" s="751"/>
      <c r="DCX27" s="751"/>
      <c r="DCY27" s="751"/>
      <c r="DCZ27" s="751"/>
      <c r="DDA27" s="751"/>
      <c r="DDB27" s="751"/>
      <c r="DDC27" s="751"/>
      <c r="DDD27" s="751"/>
      <c r="DDE27" s="751"/>
      <c r="DDF27" s="751"/>
      <c r="DDG27" s="751"/>
      <c r="DDH27" s="751"/>
      <c r="DDI27" s="751"/>
      <c r="DDJ27" s="751"/>
      <c r="DDK27" s="751"/>
      <c r="DDL27" s="751"/>
      <c r="DDM27" s="751"/>
      <c r="DDN27" s="751"/>
      <c r="DDO27" s="751"/>
      <c r="DDP27" s="751"/>
      <c r="DDQ27" s="751"/>
      <c r="DDR27" s="751"/>
      <c r="DDS27" s="751"/>
      <c r="DDT27" s="751"/>
      <c r="DDU27" s="751"/>
      <c r="DDV27" s="751"/>
      <c r="DDW27" s="751"/>
      <c r="DDX27" s="751"/>
      <c r="DDY27" s="751"/>
      <c r="DDZ27" s="751"/>
      <c r="DEA27" s="751"/>
      <c r="DEB27" s="751"/>
      <c r="DEC27" s="751"/>
      <c r="DED27" s="751"/>
      <c r="DEE27" s="751"/>
      <c r="DEF27" s="751"/>
      <c r="DEG27" s="751"/>
      <c r="DEH27" s="751"/>
      <c r="DEI27" s="751"/>
      <c r="DEJ27" s="751"/>
      <c r="DEK27" s="751"/>
      <c r="DEL27" s="751"/>
      <c r="DEM27" s="751"/>
      <c r="DEN27" s="751"/>
      <c r="DEO27" s="751"/>
      <c r="DEP27" s="751"/>
      <c r="DEQ27" s="751"/>
      <c r="DER27" s="751"/>
      <c r="DES27" s="751"/>
      <c r="DET27" s="751"/>
      <c r="DEU27" s="751"/>
      <c r="DEV27" s="751"/>
      <c r="DEW27" s="751"/>
      <c r="DEX27" s="751"/>
      <c r="DEY27" s="751"/>
      <c r="DEZ27" s="751"/>
      <c r="DFA27" s="751"/>
      <c r="DFB27" s="751"/>
      <c r="DFC27" s="751"/>
      <c r="DFD27" s="751"/>
      <c r="DFE27" s="751"/>
      <c r="DFF27" s="751"/>
      <c r="DFG27" s="751"/>
      <c r="DFH27" s="751"/>
      <c r="DFI27" s="751"/>
      <c r="DFJ27" s="751"/>
      <c r="DFK27" s="751"/>
      <c r="DFL27" s="751"/>
      <c r="DFM27" s="751"/>
      <c r="DFN27" s="751"/>
      <c r="DFO27" s="751"/>
      <c r="DFP27" s="751"/>
      <c r="DFQ27" s="751"/>
      <c r="DFR27" s="751"/>
      <c r="DFS27" s="751"/>
      <c r="DFT27" s="751"/>
      <c r="DFU27" s="751"/>
      <c r="DFV27" s="751"/>
      <c r="DFW27" s="751"/>
      <c r="DFX27" s="751"/>
      <c r="DFY27" s="751"/>
      <c r="DFZ27" s="751"/>
      <c r="DGA27" s="751"/>
      <c r="DGB27" s="751"/>
      <c r="DGC27" s="751"/>
      <c r="DGD27" s="751"/>
      <c r="DGE27" s="751"/>
      <c r="DGF27" s="751"/>
      <c r="DGG27" s="751"/>
      <c r="DGH27" s="751"/>
      <c r="DGI27" s="751"/>
      <c r="DGJ27" s="751"/>
      <c r="DGK27" s="751"/>
      <c r="DGL27" s="751"/>
      <c r="DGM27" s="751"/>
      <c r="DGN27" s="751"/>
      <c r="DGO27" s="751"/>
      <c r="DGP27" s="751"/>
      <c r="DGQ27" s="751"/>
      <c r="DGR27" s="751"/>
      <c r="DGS27" s="751"/>
      <c r="DGT27" s="751"/>
      <c r="DGU27" s="751"/>
      <c r="DGV27" s="751"/>
      <c r="DGW27" s="751"/>
      <c r="DGX27" s="751"/>
      <c r="DGY27" s="751"/>
      <c r="DGZ27" s="751"/>
      <c r="DHA27" s="751"/>
      <c r="DHB27" s="751"/>
      <c r="DHC27" s="751"/>
      <c r="DHD27" s="751"/>
      <c r="DHE27" s="751"/>
      <c r="DHF27" s="751"/>
      <c r="DHG27" s="751"/>
      <c r="DHH27" s="751"/>
      <c r="DHI27" s="751"/>
      <c r="DHJ27" s="751"/>
      <c r="DHK27" s="751"/>
      <c r="DHL27" s="751"/>
      <c r="DHM27" s="751"/>
      <c r="DHN27" s="751"/>
      <c r="DHO27" s="751"/>
      <c r="DHP27" s="751"/>
      <c r="DHQ27" s="751"/>
      <c r="DHR27" s="751"/>
      <c r="DHS27" s="751"/>
      <c r="DHT27" s="751"/>
      <c r="DHU27" s="751"/>
      <c r="DHV27" s="751"/>
      <c r="DHW27" s="751"/>
      <c r="DHX27" s="751"/>
      <c r="DHY27" s="751"/>
      <c r="DHZ27" s="751"/>
      <c r="DIA27" s="751"/>
      <c r="DIB27" s="751"/>
      <c r="DIC27" s="751"/>
      <c r="DID27" s="751"/>
      <c r="DIE27" s="751"/>
      <c r="DIF27" s="751"/>
      <c r="DIG27" s="751"/>
      <c r="DIH27" s="751"/>
      <c r="DII27" s="751"/>
      <c r="DIJ27" s="751"/>
      <c r="DIK27" s="751"/>
      <c r="DIL27" s="751"/>
      <c r="DIM27" s="751"/>
      <c r="DIN27" s="751"/>
      <c r="DIO27" s="751"/>
      <c r="DIP27" s="751"/>
      <c r="DIQ27" s="751"/>
      <c r="DIR27" s="751"/>
      <c r="DIS27" s="751"/>
      <c r="DIT27" s="751"/>
      <c r="DIU27" s="751"/>
      <c r="DIV27" s="751"/>
      <c r="DIW27" s="751"/>
      <c r="DIX27" s="751"/>
      <c r="DIY27" s="751"/>
      <c r="DIZ27" s="751"/>
      <c r="DJA27" s="751"/>
      <c r="DJB27" s="751"/>
      <c r="DJC27" s="751"/>
      <c r="DJD27" s="751"/>
      <c r="DJE27" s="751"/>
      <c r="DJF27" s="751"/>
      <c r="DJG27" s="751"/>
      <c r="DJH27" s="751"/>
      <c r="DJI27" s="751"/>
      <c r="DJJ27" s="751"/>
      <c r="DJK27" s="751"/>
      <c r="DJL27" s="751"/>
      <c r="DJM27" s="751"/>
      <c r="DJN27" s="751"/>
      <c r="DJO27" s="751"/>
      <c r="DJP27" s="751"/>
      <c r="DJQ27" s="751"/>
      <c r="DJR27" s="751"/>
      <c r="DJS27" s="751"/>
      <c r="DJT27" s="751"/>
      <c r="DJU27" s="751"/>
      <c r="DJV27" s="751"/>
      <c r="DJW27" s="751"/>
      <c r="DJX27" s="751"/>
      <c r="DJY27" s="751"/>
      <c r="DJZ27" s="751"/>
      <c r="DKA27" s="751"/>
      <c r="DKB27" s="751"/>
      <c r="DKC27" s="751"/>
      <c r="DKD27" s="751"/>
      <c r="DKE27" s="751"/>
      <c r="DKF27" s="751"/>
      <c r="DKG27" s="751"/>
      <c r="DKH27" s="751"/>
      <c r="DKI27" s="751"/>
      <c r="DKJ27" s="751"/>
      <c r="DKK27" s="751"/>
      <c r="DKL27" s="751"/>
      <c r="DKM27" s="751"/>
      <c r="DKN27" s="751"/>
      <c r="DKO27" s="751"/>
      <c r="DKP27" s="751"/>
      <c r="DKQ27" s="751"/>
      <c r="DKR27" s="751"/>
      <c r="DKS27" s="751"/>
      <c r="DKT27" s="751"/>
      <c r="DKU27" s="751"/>
      <c r="DKV27" s="751"/>
      <c r="DKW27" s="751"/>
      <c r="DKX27" s="751"/>
      <c r="DKY27" s="751"/>
      <c r="DKZ27" s="751"/>
      <c r="DLA27" s="751"/>
      <c r="DLB27" s="751"/>
      <c r="DLC27" s="751"/>
      <c r="DLD27" s="751"/>
      <c r="DLE27" s="751"/>
      <c r="DLF27" s="751"/>
      <c r="DLG27" s="751"/>
      <c r="DLH27" s="751"/>
      <c r="DLI27" s="751"/>
      <c r="DLJ27" s="751"/>
      <c r="DLK27" s="751"/>
      <c r="DLL27" s="751"/>
      <c r="DLM27" s="751"/>
      <c r="DLN27" s="751"/>
      <c r="DLO27" s="751"/>
      <c r="DLP27" s="751"/>
      <c r="DLQ27" s="751"/>
      <c r="DLR27" s="751"/>
      <c r="DLS27" s="751"/>
      <c r="DLT27" s="751"/>
      <c r="DLU27" s="751"/>
      <c r="DLV27" s="751"/>
      <c r="DLW27" s="751"/>
      <c r="DLX27" s="751"/>
      <c r="DLY27" s="751"/>
      <c r="DLZ27" s="751"/>
      <c r="DMA27" s="751"/>
      <c r="DMB27" s="751"/>
      <c r="DMC27" s="751"/>
      <c r="DMD27" s="751"/>
      <c r="DME27" s="751"/>
      <c r="DMF27" s="751"/>
      <c r="DMG27" s="751"/>
      <c r="DMH27" s="751"/>
      <c r="DMI27" s="751"/>
      <c r="DMJ27" s="751"/>
      <c r="DMK27" s="751"/>
      <c r="DML27" s="751"/>
      <c r="DMM27" s="751"/>
      <c r="DMN27" s="751"/>
      <c r="DMO27" s="751"/>
      <c r="DMP27" s="751"/>
      <c r="DMQ27" s="751"/>
      <c r="DMR27" s="751"/>
      <c r="DMS27" s="751"/>
      <c r="DMT27" s="751"/>
      <c r="DMU27" s="751"/>
      <c r="DMV27" s="751"/>
      <c r="DMW27" s="751"/>
      <c r="DMX27" s="751"/>
      <c r="DMY27" s="751"/>
      <c r="DMZ27" s="751"/>
      <c r="DNA27" s="751"/>
      <c r="DNB27" s="751"/>
      <c r="DNC27" s="751"/>
      <c r="DND27" s="751"/>
      <c r="DNE27" s="751"/>
      <c r="DNF27" s="751"/>
      <c r="DNG27" s="751"/>
      <c r="DNH27" s="751"/>
      <c r="DNI27" s="751"/>
      <c r="DNJ27" s="751"/>
      <c r="DNK27" s="751"/>
      <c r="DNL27" s="751"/>
      <c r="DNM27" s="751"/>
      <c r="DNN27" s="751"/>
      <c r="DNO27" s="751"/>
      <c r="DNP27" s="751"/>
      <c r="DNQ27" s="751"/>
      <c r="DNR27" s="751"/>
      <c r="DNS27" s="751"/>
      <c r="DNT27" s="751"/>
      <c r="DNU27" s="751"/>
      <c r="DNV27" s="751"/>
      <c r="DNW27" s="751"/>
      <c r="DNX27" s="751"/>
      <c r="DNY27" s="751"/>
      <c r="DNZ27" s="751"/>
      <c r="DOA27" s="751"/>
      <c r="DOB27" s="751"/>
      <c r="DOC27" s="751"/>
      <c r="DOD27" s="751"/>
      <c r="DOE27" s="751"/>
      <c r="DOF27" s="751"/>
      <c r="DOG27" s="751"/>
      <c r="DOH27" s="751"/>
      <c r="DOI27" s="751"/>
      <c r="DOJ27" s="751"/>
      <c r="DOK27" s="751"/>
      <c r="DOL27" s="751"/>
      <c r="DOM27" s="751"/>
      <c r="DON27" s="751"/>
      <c r="DOO27" s="751"/>
      <c r="DOP27" s="751"/>
      <c r="DOQ27" s="751"/>
      <c r="DOR27" s="751"/>
      <c r="DOS27" s="751"/>
      <c r="DOT27" s="751"/>
      <c r="DOU27" s="751"/>
      <c r="DOV27" s="751"/>
      <c r="DOW27" s="751"/>
      <c r="DOX27" s="751"/>
      <c r="DOY27" s="751"/>
      <c r="DOZ27" s="751"/>
      <c r="DPA27" s="751"/>
      <c r="DPB27" s="751"/>
      <c r="DPC27" s="751"/>
      <c r="DPD27" s="751"/>
      <c r="DPE27" s="751"/>
      <c r="DPF27" s="751"/>
      <c r="DPG27" s="751"/>
      <c r="DPH27" s="751"/>
      <c r="DPI27" s="751"/>
      <c r="DPJ27" s="751"/>
      <c r="DPK27" s="751"/>
      <c r="DPL27" s="751"/>
      <c r="DPM27" s="751"/>
      <c r="DPN27" s="751"/>
      <c r="DPO27" s="751"/>
      <c r="DPP27" s="751"/>
      <c r="DPQ27" s="751"/>
      <c r="DPR27" s="751"/>
      <c r="DPS27" s="751"/>
      <c r="DPT27" s="751"/>
      <c r="DPU27" s="751"/>
      <c r="DPV27" s="751"/>
      <c r="DPW27" s="751"/>
      <c r="DPX27" s="751"/>
      <c r="DPY27" s="751"/>
      <c r="DPZ27" s="751"/>
      <c r="DQA27" s="751"/>
      <c r="DQB27" s="751"/>
      <c r="DQC27" s="751"/>
      <c r="DQD27" s="751"/>
      <c r="DQE27" s="751"/>
      <c r="DQF27" s="751"/>
      <c r="DQG27" s="751"/>
      <c r="DQH27" s="751"/>
      <c r="DQI27" s="751"/>
      <c r="DQJ27" s="751"/>
      <c r="DQK27" s="751"/>
      <c r="DQL27" s="751"/>
      <c r="DQM27" s="751"/>
      <c r="DQN27" s="751"/>
      <c r="DQO27" s="751"/>
      <c r="DQP27" s="751"/>
      <c r="DQQ27" s="751"/>
      <c r="DQR27" s="751"/>
      <c r="DQS27" s="751"/>
      <c r="DQT27" s="751"/>
      <c r="DQU27" s="751"/>
      <c r="DQV27" s="751"/>
      <c r="DQW27" s="751"/>
      <c r="DQX27" s="751"/>
      <c r="DQY27" s="751"/>
      <c r="DQZ27" s="751"/>
      <c r="DRA27" s="751"/>
      <c r="DRB27" s="751"/>
      <c r="DRC27" s="751"/>
      <c r="DRD27" s="751"/>
      <c r="DRE27" s="751"/>
      <c r="DRF27" s="751"/>
      <c r="DRG27" s="751"/>
      <c r="DRH27" s="751"/>
      <c r="DRI27" s="751"/>
      <c r="DRJ27" s="751"/>
      <c r="DRK27" s="751"/>
      <c r="DRL27" s="751"/>
      <c r="DRM27" s="751"/>
      <c r="DRN27" s="751"/>
      <c r="DRO27" s="751"/>
      <c r="DRP27" s="751"/>
      <c r="DRQ27" s="751"/>
      <c r="DRR27" s="751"/>
      <c r="DRS27" s="751"/>
      <c r="DRT27" s="751"/>
      <c r="DRU27" s="751"/>
      <c r="DRV27" s="751"/>
      <c r="DRW27" s="751"/>
      <c r="DRX27" s="751"/>
      <c r="DRY27" s="751"/>
      <c r="DRZ27" s="751"/>
      <c r="DSA27" s="751"/>
      <c r="DSB27" s="751"/>
      <c r="DSC27" s="751"/>
      <c r="DSD27" s="751"/>
      <c r="DSE27" s="751"/>
      <c r="DSF27" s="751"/>
      <c r="DSG27" s="751"/>
      <c r="DSH27" s="751"/>
      <c r="DSI27" s="751"/>
      <c r="DSJ27" s="751"/>
      <c r="DSK27" s="751"/>
      <c r="DSL27" s="751"/>
      <c r="DSM27" s="751"/>
      <c r="DSN27" s="751"/>
      <c r="DSO27" s="751"/>
      <c r="DSP27" s="751"/>
      <c r="DSQ27" s="751"/>
      <c r="DSR27" s="751"/>
      <c r="DSS27" s="751"/>
      <c r="DST27" s="751"/>
      <c r="DSU27" s="751"/>
      <c r="DSV27" s="751"/>
      <c r="DSW27" s="751"/>
      <c r="DSX27" s="751"/>
      <c r="DSY27" s="751"/>
      <c r="DSZ27" s="751"/>
      <c r="DTA27" s="751"/>
      <c r="DTB27" s="751"/>
      <c r="DTC27" s="751"/>
      <c r="DTD27" s="751"/>
      <c r="DTE27" s="751"/>
      <c r="DTF27" s="751"/>
      <c r="DTG27" s="751"/>
      <c r="DTH27" s="751"/>
      <c r="DTI27" s="751"/>
      <c r="DTJ27" s="751"/>
      <c r="DTK27" s="751"/>
      <c r="DTL27" s="751"/>
      <c r="DTM27" s="751"/>
      <c r="DTN27" s="751"/>
      <c r="DTO27" s="751"/>
      <c r="DTP27" s="751"/>
      <c r="DTQ27" s="751"/>
      <c r="DTR27" s="751"/>
      <c r="DTS27" s="751"/>
      <c r="DTT27" s="751"/>
      <c r="DTU27" s="751"/>
      <c r="DTV27" s="751"/>
      <c r="DTW27" s="751"/>
      <c r="DTX27" s="751"/>
      <c r="DTY27" s="751"/>
      <c r="DTZ27" s="751"/>
      <c r="DUA27" s="751"/>
      <c r="DUB27" s="751"/>
      <c r="DUC27" s="751"/>
      <c r="DUD27" s="751"/>
      <c r="DUE27" s="751"/>
      <c r="DUF27" s="751"/>
      <c r="DUG27" s="751"/>
      <c r="DUH27" s="751"/>
      <c r="DUI27" s="751"/>
      <c r="DUJ27" s="751"/>
      <c r="DUK27" s="751"/>
      <c r="DUL27" s="751"/>
      <c r="DUM27" s="751"/>
      <c r="DUN27" s="751"/>
      <c r="DUO27" s="751"/>
      <c r="DUP27" s="751"/>
      <c r="DUQ27" s="751"/>
      <c r="DUR27" s="751"/>
      <c r="DUS27" s="751"/>
      <c r="DUT27" s="751"/>
      <c r="DUU27" s="751"/>
      <c r="DUV27" s="751"/>
      <c r="DUW27" s="751"/>
      <c r="DUX27" s="751"/>
      <c r="DUY27" s="751"/>
      <c r="DUZ27" s="751"/>
      <c r="DVA27" s="751"/>
      <c r="DVB27" s="751"/>
      <c r="DVC27" s="751"/>
      <c r="DVD27" s="751"/>
      <c r="DVE27" s="751"/>
      <c r="DVF27" s="751"/>
      <c r="DVG27" s="751"/>
      <c r="DVH27" s="751"/>
      <c r="DVI27" s="751"/>
      <c r="DVJ27" s="751"/>
      <c r="DVK27" s="751"/>
      <c r="DVL27" s="751"/>
      <c r="DVM27" s="751"/>
      <c r="DVN27" s="751"/>
      <c r="DVO27" s="751"/>
      <c r="DVP27" s="751"/>
      <c r="DVQ27" s="751"/>
      <c r="DVR27" s="751"/>
      <c r="DVS27" s="751"/>
      <c r="DVT27" s="751"/>
      <c r="DVU27" s="751"/>
      <c r="DVV27" s="751"/>
      <c r="DVW27" s="751"/>
      <c r="DVX27" s="751"/>
      <c r="DVY27" s="751"/>
      <c r="DVZ27" s="751"/>
      <c r="DWA27" s="751"/>
      <c r="DWB27" s="751"/>
      <c r="DWC27" s="751"/>
      <c r="DWD27" s="751"/>
      <c r="DWE27" s="751"/>
      <c r="DWF27" s="751"/>
      <c r="DWG27" s="751"/>
      <c r="DWH27" s="751"/>
      <c r="DWI27" s="751"/>
      <c r="DWJ27" s="751"/>
      <c r="DWK27" s="751"/>
      <c r="DWL27" s="751"/>
      <c r="DWM27" s="751"/>
      <c r="DWN27" s="751"/>
      <c r="DWO27" s="751"/>
      <c r="DWP27" s="751"/>
      <c r="DWQ27" s="751"/>
      <c r="DWR27" s="751"/>
      <c r="DWS27" s="751"/>
      <c r="DWT27" s="751"/>
      <c r="DWU27" s="751"/>
      <c r="DWV27" s="751"/>
      <c r="DWW27" s="751"/>
      <c r="DWX27" s="751"/>
      <c r="DWY27" s="751"/>
      <c r="DWZ27" s="751"/>
      <c r="DXA27" s="751"/>
      <c r="DXB27" s="751"/>
      <c r="DXC27" s="751"/>
      <c r="DXD27" s="751"/>
      <c r="DXE27" s="751"/>
      <c r="DXF27" s="751"/>
      <c r="DXG27" s="751"/>
      <c r="DXH27" s="751"/>
      <c r="DXI27" s="751"/>
      <c r="DXJ27" s="751"/>
      <c r="DXK27" s="751"/>
      <c r="DXL27" s="751"/>
      <c r="DXM27" s="751"/>
      <c r="DXN27" s="751"/>
      <c r="DXO27" s="751"/>
      <c r="DXP27" s="751"/>
      <c r="DXQ27" s="751"/>
      <c r="DXR27" s="751"/>
      <c r="DXS27" s="751"/>
      <c r="DXT27" s="751"/>
      <c r="DXU27" s="751"/>
      <c r="DXV27" s="751"/>
      <c r="DXW27" s="751"/>
      <c r="DXX27" s="751"/>
      <c r="DXY27" s="751"/>
      <c r="DXZ27" s="751"/>
      <c r="DYA27" s="751"/>
      <c r="DYB27" s="751"/>
      <c r="DYC27" s="751"/>
      <c r="DYD27" s="751"/>
      <c r="DYE27" s="751"/>
      <c r="DYF27" s="751"/>
      <c r="DYG27" s="751"/>
      <c r="DYH27" s="751"/>
      <c r="DYI27" s="751"/>
      <c r="DYJ27" s="751"/>
      <c r="DYK27" s="751"/>
      <c r="DYL27" s="751"/>
      <c r="DYM27" s="751"/>
      <c r="DYN27" s="751"/>
      <c r="DYO27" s="751"/>
      <c r="DYP27" s="751"/>
      <c r="DYQ27" s="751"/>
      <c r="DYR27" s="751"/>
      <c r="DYS27" s="751"/>
      <c r="DYT27" s="751"/>
      <c r="DYU27" s="751"/>
      <c r="DYV27" s="751"/>
      <c r="DYW27" s="751"/>
      <c r="DYX27" s="751"/>
      <c r="DYY27" s="751"/>
      <c r="DYZ27" s="751"/>
      <c r="DZA27" s="751"/>
      <c r="DZB27" s="751"/>
      <c r="DZC27" s="751"/>
      <c r="DZD27" s="751"/>
      <c r="DZE27" s="751"/>
      <c r="DZF27" s="751"/>
      <c r="DZG27" s="751"/>
      <c r="DZH27" s="751"/>
      <c r="DZI27" s="751"/>
      <c r="DZJ27" s="751"/>
      <c r="DZK27" s="751"/>
      <c r="DZL27" s="751"/>
      <c r="DZM27" s="751"/>
      <c r="DZN27" s="751"/>
      <c r="DZO27" s="751"/>
      <c r="DZP27" s="751"/>
      <c r="DZQ27" s="751"/>
      <c r="DZR27" s="751"/>
      <c r="DZS27" s="751"/>
      <c r="DZT27" s="751"/>
      <c r="DZU27" s="751"/>
      <c r="DZV27" s="751"/>
      <c r="DZW27" s="751"/>
      <c r="DZX27" s="751"/>
      <c r="DZY27" s="751"/>
      <c r="DZZ27" s="751"/>
      <c r="EAA27" s="751"/>
      <c r="EAB27" s="751"/>
      <c r="EAC27" s="751"/>
      <c r="EAD27" s="751"/>
      <c r="EAE27" s="751"/>
      <c r="EAF27" s="751"/>
      <c r="EAG27" s="751"/>
      <c r="EAH27" s="751"/>
      <c r="EAI27" s="751"/>
      <c r="EAJ27" s="751"/>
      <c r="EAK27" s="751"/>
      <c r="EAL27" s="751"/>
      <c r="EAM27" s="751"/>
      <c r="EAN27" s="751"/>
      <c r="EAO27" s="751"/>
      <c r="EAP27" s="751"/>
      <c r="EAQ27" s="751"/>
      <c r="EAR27" s="751"/>
      <c r="EAS27" s="751"/>
      <c r="EAT27" s="751"/>
      <c r="EAU27" s="751"/>
      <c r="EAV27" s="751"/>
      <c r="EAW27" s="751"/>
      <c r="EAX27" s="751"/>
      <c r="EAY27" s="751"/>
      <c r="EAZ27" s="751"/>
      <c r="EBA27" s="751"/>
      <c r="EBB27" s="751"/>
      <c r="EBC27" s="751"/>
      <c r="EBD27" s="751"/>
      <c r="EBE27" s="751"/>
      <c r="EBF27" s="751"/>
      <c r="EBG27" s="751"/>
      <c r="EBH27" s="751"/>
      <c r="EBI27" s="751"/>
      <c r="EBJ27" s="751"/>
      <c r="EBK27" s="751"/>
      <c r="EBL27" s="751"/>
      <c r="EBM27" s="751"/>
      <c r="EBN27" s="751"/>
      <c r="EBO27" s="751"/>
      <c r="EBP27" s="751"/>
      <c r="EBQ27" s="751"/>
      <c r="EBR27" s="751"/>
      <c r="EBS27" s="751"/>
      <c r="EBT27" s="751"/>
      <c r="EBU27" s="751"/>
      <c r="EBV27" s="751"/>
      <c r="EBW27" s="751"/>
      <c r="EBX27" s="751"/>
      <c r="EBY27" s="751"/>
      <c r="EBZ27" s="751"/>
      <c r="ECA27" s="751"/>
      <c r="ECB27" s="751"/>
      <c r="ECC27" s="751"/>
      <c r="ECD27" s="751"/>
      <c r="ECE27" s="751"/>
      <c r="ECF27" s="751"/>
      <c r="ECG27" s="751"/>
      <c r="ECH27" s="751"/>
      <c r="ECI27" s="751"/>
      <c r="ECJ27" s="751"/>
      <c r="ECK27" s="751"/>
      <c r="ECL27" s="751"/>
      <c r="ECM27" s="751"/>
      <c r="ECN27" s="751"/>
      <c r="ECO27" s="751"/>
      <c r="ECP27" s="751"/>
      <c r="ECQ27" s="751"/>
      <c r="ECR27" s="751"/>
      <c r="ECS27" s="751"/>
      <c r="ECT27" s="751"/>
      <c r="ECU27" s="751"/>
      <c r="ECV27" s="751"/>
      <c r="ECW27" s="751"/>
      <c r="ECX27" s="751"/>
      <c r="ECY27" s="751"/>
      <c r="ECZ27" s="751"/>
      <c r="EDA27" s="751"/>
      <c r="EDB27" s="751"/>
      <c r="EDC27" s="751"/>
      <c r="EDD27" s="751"/>
      <c r="EDE27" s="751"/>
      <c r="EDF27" s="751"/>
      <c r="EDG27" s="751"/>
      <c r="EDH27" s="751"/>
      <c r="EDI27" s="751"/>
      <c r="EDJ27" s="751"/>
      <c r="EDK27" s="751"/>
      <c r="EDL27" s="751"/>
      <c r="EDM27" s="751"/>
      <c r="EDN27" s="751"/>
      <c r="EDO27" s="751"/>
      <c r="EDP27" s="751"/>
      <c r="EDQ27" s="751"/>
      <c r="EDR27" s="751"/>
      <c r="EDS27" s="751"/>
      <c r="EDT27" s="751"/>
      <c r="EDU27" s="751"/>
      <c r="EDV27" s="751"/>
      <c r="EDW27" s="751"/>
      <c r="EDX27" s="751"/>
      <c r="EDY27" s="751"/>
      <c r="EDZ27" s="751"/>
      <c r="EEA27" s="751"/>
      <c r="EEB27" s="751"/>
      <c r="EEC27" s="751"/>
      <c r="EED27" s="751"/>
      <c r="EEE27" s="751"/>
      <c r="EEF27" s="751"/>
      <c r="EEG27" s="751"/>
      <c r="EEH27" s="751"/>
      <c r="EEI27" s="751"/>
      <c r="EEJ27" s="751"/>
      <c r="EEK27" s="751"/>
      <c r="EEL27" s="751"/>
      <c r="EEM27" s="751"/>
      <c r="EEN27" s="751"/>
      <c r="EEO27" s="751"/>
      <c r="EEP27" s="751"/>
      <c r="EEQ27" s="751"/>
      <c r="EER27" s="751"/>
      <c r="EES27" s="751"/>
      <c r="EET27" s="751"/>
      <c r="EEU27" s="751"/>
      <c r="EEV27" s="751"/>
      <c r="EEW27" s="751"/>
      <c r="EEX27" s="751"/>
      <c r="EEY27" s="751"/>
      <c r="EEZ27" s="751"/>
      <c r="EFA27" s="751"/>
      <c r="EFB27" s="751"/>
      <c r="EFC27" s="751"/>
      <c r="EFD27" s="751"/>
      <c r="EFE27" s="751"/>
      <c r="EFF27" s="751"/>
      <c r="EFG27" s="751"/>
      <c r="EFH27" s="751"/>
      <c r="EFI27" s="751"/>
      <c r="EFJ27" s="751"/>
      <c r="EFK27" s="751"/>
      <c r="EFL27" s="751"/>
      <c r="EFM27" s="751"/>
      <c r="EFN27" s="751"/>
      <c r="EFO27" s="751"/>
      <c r="EFP27" s="751"/>
      <c r="EFQ27" s="751"/>
      <c r="EFR27" s="751"/>
      <c r="EFS27" s="751"/>
      <c r="EFT27" s="751"/>
      <c r="EFU27" s="751"/>
      <c r="EFV27" s="751"/>
      <c r="EFW27" s="751"/>
      <c r="EFX27" s="751"/>
      <c r="EFY27" s="751"/>
      <c r="EFZ27" s="751"/>
      <c r="EGA27" s="751"/>
      <c r="EGB27" s="751"/>
      <c r="EGC27" s="751"/>
      <c r="EGD27" s="751"/>
      <c r="EGE27" s="751"/>
      <c r="EGF27" s="751"/>
      <c r="EGG27" s="751"/>
      <c r="EGH27" s="751"/>
      <c r="EGI27" s="751"/>
      <c r="EGJ27" s="751"/>
      <c r="EGK27" s="751"/>
      <c r="EGL27" s="751"/>
      <c r="EGM27" s="751"/>
      <c r="EGN27" s="751"/>
      <c r="EGO27" s="751"/>
      <c r="EGP27" s="751"/>
      <c r="EGQ27" s="751"/>
      <c r="EGR27" s="751"/>
      <c r="EGS27" s="751"/>
      <c r="EGT27" s="751"/>
      <c r="EGU27" s="751"/>
      <c r="EGV27" s="751"/>
      <c r="EGW27" s="751"/>
      <c r="EGX27" s="751"/>
      <c r="EGY27" s="751"/>
      <c r="EGZ27" s="751"/>
      <c r="EHA27" s="751"/>
      <c r="EHB27" s="751"/>
      <c r="EHC27" s="751"/>
      <c r="EHD27" s="751"/>
      <c r="EHE27" s="751"/>
      <c r="EHF27" s="751"/>
      <c r="EHG27" s="751"/>
      <c r="EHH27" s="751"/>
      <c r="EHI27" s="751"/>
      <c r="EHJ27" s="751"/>
      <c r="EHK27" s="751"/>
      <c r="EHL27" s="751"/>
      <c r="EHM27" s="751"/>
      <c r="EHN27" s="751"/>
      <c r="EHO27" s="751"/>
      <c r="EHP27" s="751"/>
      <c r="EHQ27" s="751"/>
      <c r="EHR27" s="751"/>
      <c r="EHS27" s="751"/>
      <c r="EHT27" s="751"/>
      <c r="EHU27" s="751"/>
      <c r="EHV27" s="751"/>
      <c r="EHW27" s="751"/>
      <c r="EHX27" s="751"/>
      <c r="EHY27" s="751"/>
      <c r="EHZ27" s="751"/>
      <c r="EIA27" s="751"/>
      <c r="EIB27" s="751"/>
      <c r="EIC27" s="751"/>
      <c r="EID27" s="751"/>
      <c r="EIE27" s="751"/>
      <c r="EIF27" s="751"/>
      <c r="EIG27" s="751"/>
      <c r="EIH27" s="751"/>
      <c r="EII27" s="751"/>
      <c r="EIJ27" s="751"/>
      <c r="EIK27" s="751"/>
      <c r="EIL27" s="751"/>
      <c r="EIM27" s="751"/>
      <c r="EIN27" s="751"/>
      <c r="EIO27" s="751"/>
      <c r="EIP27" s="751"/>
      <c r="EIQ27" s="751"/>
      <c r="EIR27" s="751"/>
      <c r="EIS27" s="751"/>
      <c r="EIT27" s="751"/>
      <c r="EIU27" s="751"/>
      <c r="EIV27" s="751"/>
      <c r="EIW27" s="751"/>
      <c r="EIX27" s="751"/>
      <c r="EIY27" s="751"/>
      <c r="EIZ27" s="751"/>
      <c r="EJA27" s="751"/>
      <c r="EJB27" s="751"/>
      <c r="EJC27" s="751"/>
      <c r="EJD27" s="751"/>
      <c r="EJE27" s="751"/>
      <c r="EJF27" s="751"/>
      <c r="EJG27" s="751"/>
      <c r="EJH27" s="751"/>
      <c r="EJI27" s="751"/>
      <c r="EJJ27" s="751"/>
      <c r="EJK27" s="751"/>
      <c r="EJL27" s="751"/>
      <c r="EJM27" s="751"/>
      <c r="EJN27" s="751"/>
      <c r="EJO27" s="751"/>
      <c r="EJP27" s="751"/>
      <c r="EJQ27" s="751"/>
      <c r="EJR27" s="751"/>
      <c r="EJS27" s="751"/>
      <c r="EJT27" s="751"/>
      <c r="EJU27" s="751"/>
      <c r="EJV27" s="751"/>
      <c r="EJW27" s="751"/>
      <c r="EJX27" s="751"/>
      <c r="EJY27" s="751"/>
      <c r="EJZ27" s="751"/>
      <c r="EKA27" s="751"/>
      <c r="EKB27" s="751"/>
      <c r="EKC27" s="751"/>
      <c r="EKD27" s="751"/>
      <c r="EKE27" s="751"/>
      <c r="EKF27" s="751"/>
      <c r="EKG27" s="751"/>
      <c r="EKH27" s="751"/>
      <c r="EKI27" s="751"/>
      <c r="EKJ27" s="751"/>
      <c r="EKK27" s="751"/>
      <c r="EKL27" s="751"/>
      <c r="EKM27" s="751"/>
      <c r="EKN27" s="751"/>
      <c r="EKO27" s="751"/>
      <c r="EKP27" s="751"/>
      <c r="EKQ27" s="751"/>
      <c r="EKR27" s="751"/>
      <c r="EKS27" s="751"/>
      <c r="EKT27" s="751"/>
      <c r="EKU27" s="751"/>
      <c r="EKV27" s="751"/>
      <c r="EKW27" s="751"/>
      <c r="EKX27" s="751"/>
      <c r="EKY27" s="751"/>
      <c r="EKZ27" s="751"/>
      <c r="ELA27" s="751"/>
      <c r="ELB27" s="751"/>
      <c r="ELC27" s="751"/>
      <c r="ELD27" s="751"/>
      <c r="ELE27" s="751"/>
      <c r="ELF27" s="751"/>
      <c r="ELG27" s="751"/>
      <c r="ELH27" s="751"/>
      <c r="ELI27" s="751"/>
      <c r="ELJ27" s="751"/>
      <c r="ELK27" s="751"/>
      <c r="ELL27" s="751"/>
      <c r="ELM27" s="751"/>
      <c r="ELN27" s="751"/>
      <c r="ELO27" s="751"/>
      <c r="ELP27" s="751"/>
      <c r="ELQ27" s="751"/>
      <c r="ELR27" s="751"/>
      <c r="ELS27" s="751"/>
      <c r="ELT27" s="751"/>
      <c r="ELU27" s="751"/>
      <c r="ELV27" s="751"/>
      <c r="ELW27" s="751"/>
      <c r="ELX27" s="751"/>
      <c r="ELY27" s="751"/>
      <c r="ELZ27" s="751"/>
      <c r="EMA27" s="751"/>
      <c r="EMB27" s="751"/>
      <c r="EMC27" s="751"/>
      <c r="EMD27" s="751"/>
      <c r="EME27" s="751"/>
      <c r="EMF27" s="751"/>
      <c r="EMG27" s="751"/>
      <c r="EMH27" s="751"/>
      <c r="EMI27" s="751"/>
      <c r="EMJ27" s="751"/>
      <c r="EMK27" s="751"/>
      <c r="EML27" s="751"/>
      <c r="EMM27" s="751"/>
      <c r="EMN27" s="751"/>
      <c r="EMO27" s="751"/>
      <c r="EMP27" s="751"/>
      <c r="EMQ27" s="751"/>
      <c r="EMR27" s="751"/>
      <c r="EMS27" s="751"/>
      <c r="EMT27" s="751"/>
      <c r="EMU27" s="751"/>
      <c r="EMV27" s="751"/>
      <c r="EMW27" s="751"/>
      <c r="EMX27" s="751"/>
      <c r="EMY27" s="751"/>
      <c r="EMZ27" s="751"/>
      <c r="ENA27" s="751"/>
      <c r="ENB27" s="751"/>
      <c r="ENC27" s="751"/>
      <c r="END27" s="751"/>
      <c r="ENE27" s="751"/>
      <c r="ENF27" s="751"/>
      <c r="ENG27" s="751"/>
      <c r="ENH27" s="751"/>
      <c r="ENI27" s="751"/>
      <c r="ENJ27" s="751"/>
      <c r="ENK27" s="751"/>
      <c r="ENL27" s="751"/>
      <c r="ENM27" s="751"/>
      <c r="ENN27" s="751"/>
      <c r="ENO27" s="751"/>
      <c r="ENP27" s="751"/>
      <c r="ENQ27" s="751"/>
      <c r="ENR27" s="751"/>
      <c r="ENS27" s="751"/>
      <c r="ENT27" s="751"/>
      <c r="ENU27" s="751"/>
      <c r="ENV27" s="751"/>
      <c r="ENW27" s="751"/>
      <c r="ENX27" s="751"/>
      <c r="ENY27" s="751"/>
      <c r="ENZ27" s="751"/>
      <c r="EOA27" s="751"/>
      <c r="EOB27" s="751"/>
      <c r="EOC27" s="751"/>
      <c r="EOD27" s="751"/>
      <c r="EOE27" s="751"/>
      <c r="EOF27" s="751"/>
      <c r="EOG27" s="751"/>
      <c r="EOH27" s="751"/>
      <c r="EOI27" s="751"/>
      <c r="EOJ27" s="751"/>
      <c r="EOK27" s="751"/>
      <c r="EOL27" s="751"/>
      <c r="EOM27" s="751"/>
      <c r="EON27" s="751"/>
      <c r="EOO27" s="751"/>
      <c r="EOP27" s="751"/>
      <c r="EOQ27" s="751"/>
      <c r="EOR27" s="751"/>
      <c r="EOS27" s="751"/>
      <c r="EOT27" s="751"/>
      <c r="EOU27" s="751"/>
      <c r="EOV27" s="751"/>
      <c r="EOW27" s="751"/>
      <c r="EOX27" s="751"/>
      <c r="EOY27" s="751"/>
      <c r="EOZ27" s="751"/>
      <c r="EPA27" s="751"/>
      <c r="EPB27" s="751"/>
      <c r="EPC27" s="751"/>
      <c r="EPD27" s="751"/>
      <c r="EPE27" s="751"/>
      <c r="EPF27" s="751"/>
      <c r="EPG27" s="751"/>
      <c r="EPH27" s="751"/>
      <c r="EPI27" s="751"/>
      <c r="EPJ27" s="751"/>
      <c r="EPK27" s="751"/>
      <c r="EPL27" s="751"/>
      <c r="EPM27" s="751"/>
      <c r="EPN27" s="751"/>
      <c r="EPO27" s="751"/>
      <c r="EPP27" s="751"/>
      <c r="EPQ27" s="751"/>
      <c r="EPR27" s="751"/>
      <c r="EPS27" s="751"/>
      <c r="EPT27" s="751"/>
      <c r="EPU27" s="751"/>
      <c r="EPV27" s="751"/>
      <c r="EPW27" s="751"/>
      <c r="EPX27" s="751"/>
      <c r="EPY27" s="751"/>
      <c r="EPZ27" s="751"/>
      <c r="EQA27" s="751"/>
      <c r="EQB27" s="751"/>
      <c r="EQC27" s="751"/>
      <c r="EQD27" s="751"/>
      <c r="EQE27" s="751"/>
      <c r="EQF27" s="751"/>
      <c r="EQG27" s="751"/>
      <c r="EQH27" s="751"/>
      <c r="EQI27" s="751"/>
      <c r="EQJ27" s="751"/>
      <c r="EQK27" s="751"/>
      <c r="EQL27" s="751"/>
      <c r="EQM27" s="751"/>
      <c r="EQN27" s="751"/>
      <c r="EQO27" s="751"/>
      <c r="EQP27" s="751"/>
      <c r="EQQ27" s="751"/>
      <c r="EQR27" s="751"/>
      <c r="EQS27" s="751"/>
      <c r="EQT27" s="751"/>
      <c r="EQU27" s="751"/>
      <c r="EQV27" s="751"/>
      <c r="EQW27" s="751"/>
      <c r="EQX27" s="751"/>
      <c r="EQY27" s="751"/>
      <c r="EQZ27" s="751"/>
      <c r="ERA27" s="751"/>
      <c r="ERB27" s="751"/>
      <c r="ERC27" s="751"/>
      <c r="ERD27" s="751"/>
      <c r="ERE27" s="751"/>
      <c r="ERF27" s="751"/>
      <c r="ERG27" s="751"/>
      <c r="ERH27" s="751"/>
      <c r="ERI27" s="751"/>
      <c r="ERJ27" s="751"/>
      <c r="ERK27" s="751"/>
      <c r="ERL27" s="751"/>
      <c r="ERM27" s="751"/>
      <c r="ERN27" s="751"/>
      <c r="ERO27" s="751"/>
      <c r="ERP27" s="751"/>
      <c r="ERQ27" s="751"/>
      <c r="ERR27" s="751"/>
      <c r="ERS27" s="751"/>
      <c r="ERT27" s="751"/>
      <c r="ERU27" s="751"/>
      <c r="ERV27" s="751"/>
      <c r="ERW27" s="751"/>
      <c r="ERX27" s="751"/>
      <c r="ERY27" s="751"/>
      <c r="ERZ27" s="751"/>
      <c r="ESA27" s="751"/>
      <c r="ESB27" s="751"/>
      <c r="ESC27" s="751"/>
      <c r="ESD27" s="751"/>
      <c r="ESE27" s="751"/>
      <c r="ESF27" s="751"/>
      <c r="ESG27" s="751"/>
      <c r="ESH27" s="751"/>
      <c r="ESI27" s="751"/>
      <c r="ESJ27" s="751"/>
      <c r="ESK27" s="751"/>
      <c r="ESL27" s="751"/>
      <c r="ESM27" s="751"/>
      <c r="ESN27" s="751"/>
      <c r="ESO27" s="751"/>
      <c r="ESP27" s="751"/>
      <c r="ESQ27" s="751"/>
      <c r="ESR27" s="751"/>
      <c r="ESS27" s="751"/>
      <c r="EST27" s="751"/>
      <c r="ESU27" s="751"/>
      <c r="ESV27" s="751"/>
      <c r="ESW27" s="751"/>
      <c r="ESX27" s="751"/>
      <c r="ESY27" s="751"/>
      <c r="ESZ27" s="751"/>
      <c r="ETA27" s="751"/>
      <c r="ETB27" s="751"/>
      <c r="ETC27" s="751"/>
      <c r="ETD27" s="751"/>
      <c r="ETE27" s="751"/>
      <c r="ETF27" s="751"/>
      <c r="ETG27" s="751"/>
      <c r="ETH27" s="751"/>
      <c r="ETI27" s="751"/>
      <c r="ETJ27" s="751"/>
      <c r="ETK27" s="751"/>
      <c r="ETL27" s="751"/>
      <c r="ETM27" s="751"/>
      <c r="ETN27" s="751"/>
      <c r="ETO27" s="751"/>
      <c r="ETP27" s="751"/>
      <c r="ETQ27" s="751"/>
      <c r="ETR27" s="751"/>
      <c r="ETS27" s="751"/>
      <c r="ETT27" s="751"/>
      <c r="ETU27" s="751"/>
      <c r="ETV27" s="751"/>
      <c r="ETW27" s="751"/>
      <c r="ETX27" s="751"/>
      <c r="ETY27" s="751"/>
      <c r="ETZ27" s="751"/>
      <c r="EUA27" s="751"/>
      <c r="EUB27" s="751"/>
      <c r="EUC27" s="751"/>
      <c r="EUD27" s="751"/>
      <c r="EUE27" s="751"/>
      <c r="EUF27" s="751"/>
      <c r="EUG27" s="751"/>
      <c r="EUH27" s="751"/>
      <c r="EUI27" s="751"/>
      <c r="EUJ27" s="751"/>
      <c r="EUK27" s="751"/>
      <c r="EUL27" s="751"/>
      <c r="EUM27" s="751"/>
      <c r="EUN27" s="751"/>
      <c r="EUO27" s="751"/>
      <c r="EUP27" s="751"/>
      <c r="EUQ27" s="751"/>
      <c r="EUR27" s="751"/>
      <c r="EUS27" s="751"/>
      <c r="EUT27" s="751"/>
      <c r="EUU27" s="751"/>
      <c r="EUV27" s="751"/>
      <c r="EUW27" s="751"/>
      <c r="EUX27" s="751"/>
      <c r="EUY27" s="751"/>
      <c r="EUZ27" s="751"/>
      <c r="EVA27" s="751"/>
      <c r="EVB27" s="751"/>
      <c r="EVC27" s="751"/>
      <c r="EVD27" s="751"/>
      <c r="EVE27" s="751"/>
      <c r="EVF27" s="751"/>
      <c r="EVG27" s="751"/>
      <c r="EVH27" s="751"/>
      <c r="EVI27" s="751"/>
      <c r="EVJ27" s="751"/>
      <c r="EVK27" s="751"/>
      <c r="EVL27" s="751"/>
      <c r="EVM27" s="751"/>
      <c r="EVN27" s="751"/>
      <c r="EVO27" s="751"/>
      <c r="EVP27" s="751"/>
      <c r="EVQ27" s="751"/>
      <c r="EVR27" s="751"/>
      <c r="EVS27" s="751"/>
      <c r="EVT27" s="751"/>
      <c r="EVU27" s="751"/>
      <c r="EVV27" s="751"/>
      <c r="EVW27" s="751"/>
      <c r="EVX27" s="751"/>
      <c r="EVY27" s="751"/>
      <c r="EVZ27" s="751"/>
      <c r="EWA27" s="751"/>
      <c r="EWB27" s="751"/>
      <c r="EWC27" s="751"/>
      <c r="EWD27" s="751"/>
      <c r="EWE27" s="751"/>
      <c r="EWF27" s="751"/>
      <c r="EWG27" s="751"/>
      <c r="EWH27" s="751"/>
      <c r="EWI27" s="751"/>
      <c r="EWJ27" s="751"/>
      <c r="EWK27" s="751"/>
      <c r="EWL27" s="751"/>
      <c r="EWM27" s="751"/>
      <c r="EWN27" s="751"/>
      <c r="EWO27" s="751"/>
      <c r="EWP27" s="751"/>
      <c r="EWQ27" s="751"/>
      <c r="EWR27" s="751"/>
      <c r="EWS27" s="751"/>
      <c r="EWT27" s="751"/>
      <c r="EWU27" s="751"/>
      <c r="EWV27" s="751"/>
      <c r="EWW27" s="751"/>
      <c r="EWX27" s="751"/>
      <c r="EWY27" s="751"/>
      <c r="EWZ27" s="751"/>
      <c r="EXA27" s="751"/>
      <c r="EXB27" s="751"/>
      <c r="EXC27" s="751"/>
      <c r="EXD27" s="751"/>
      <c r="EXE27" s="751"/>
      <c r="EXF27" s="751"/>
      <c r="EXG27" s="751"/>
      <c r="EXH27" s="751"/>
      <c r="EXI27" s="751"/>
      <c r="EXJ27" s="751"/>
      <c r="EXK27" s="751"/>
      <c r="EXL27" s="751"/>
      <c r="EXM27" s="751"/>
      <c r="EXN27" s="751"/>
      <c r="EXO27" s="751"/>
      <c r="EXP27" s="751"/>
      <c r="EXQ27" s="751"/>
      <c r="EXR27" s="751"/>
      <c r="EXS27" s="751"/>
      <c r="EXT27" s="751"/>
      <c r="EXU27" s="751"/>
      <c r="EXV27" s="751"/>
      <c r="EXW27" s="751"/>
      <c r="EXX27" s="751"/>
      <c r="EXY27" s="751"/>
      <c r="EXZ27" s="751"/>
      <c r="EYA27" s="751"/>
      <c r="EYB27" s="751"/>
      <c r="EYC27" s="751"/>
      <c r="EYD27" s="751"/>
      <c r="EYE27" s="751"/>
      <c r="EYF27" s="751"/>
      <c r="EYG27" s="751"/>
      <c r="EYH27" s="751"/>
      <c r="EYI27" s="751"/>
      <c r="EYJ27" s="751"/>
      <c r="EYK27" s="751"/>
      <c r="EYL27" s="751"/>
      <c r="EYM27" s="751"/>
      <c r="EYN27" s="751"/>
      <c r="EYO27" s="751"/>
      <c r="EYP27" s="751"/>
      <c r="EYQ27" s="751"/>
      <c r="EYR27" s="751"/>
      <c r="EYS27" s="751"/>
      <c r="EYT27" s="751"/>
      <c r="EYU27" s="751"/>
      <c r="EYV27" s="751"/>
      <c r="EYW27" s="751"/>
      <c r="EYX27" s="751"/>
      <c r="EYY27" s="751"/>
      <c r="EYZ27" s="751"/>
      <c r="EZA27" s="751"/>
      <c r="EZB27" s="751"/>
      <c r="EZC27" s="751"/>
      <c r="EZD27" s="751"/>
      <c r="EZE27" s="751"/>
      <c r="EZF27" s="751"/>
      <c r="EZG27" s="751"/>
      <c r="EZH27" s="751"/>
      <c r="EZI27" s="751"/>
      <c r="EZJ27" s="751"/>
      <c r="EZK27" s="751"/>
      <c r="EZL27" s="751"/>
      <c r="EZM27" s="751"/>
      <c r="EZN27" s="751"/>
      <c r="EZO27" s="751"/>
      <c r="EZP27" s="751"/>
      <c r="EZQ27" s="751"/>
      <c r="EZR27" s="751"/>
      <c r="EZS27" s="751"/>
      <c r="EZT27" s="751"/>
      <c r="EZU27" s="751"/>
      <c r="EZV27" s="751"/>
      <c r="EZW27" s="751"/>
      <c r="EZX27" s="751"/>
      <c r="EZY27" s="751"/>
      <c r="EZZ27" s="751"/>
      <c r="FAA27" s="751"/>
      <c r="FAB27" s="751"/>
      <c r="FAC27" s="751"/>
      <c r="FAD27" s="751"/>
      <c r="FAE27" s="751"/>
      <c r="FAF27" s="751"/>
      <c r="FAG27" s="751"/>
      <c r="FAH27" s="751"/>
      <c r="FAI27" s="751"/>
      <c r="FAJ27" s="751"/>
      <c r="FAK27" s="751"/>
      <c r="FAL27" s="751"/>
      <c r="FAM27" s="751"/>
      <c r="FAN27" s="751"/>
      <c r="FAO27" s="751"/>
      <c r="FAP27" s="751"/>
      <c r="FAQ27" s="751"/>
      <c r="FAR27" s="751"/>
      <c r="FAS27" s="751"/>
      <c r="FAT27" s="751"/>
      <c r="FAU27" s="751"/>
      <c r="FAV27" s="751"/>
      <c r="FAW27" s="751"/>
      <c r="FAX27" s="751"/>
      <c r="FAY27" s="751"/>
      <c r="FAZ27" s="751"/>
      <c r="FBA27" s="751"/>
      <c r="FBB27" s="751"/>
      <c r="FBC27" s="751"/>
      <c r="FBD27" s="751"/>
      <c r="FBE27" s="751"/>
      <c r="FBF27" s="751"/>
      <c r="FBG27" s="751"/>
      <c r="FBH27" s="751"/>
      <c r="FBI27" s="751"/>
      <c r="FBJ27" s="751"/>
      <c r="FBK27" s="751"/>
      <c r="FBL27" s="751"/>
      <c r="FBM27" s="751"/>
      <c r="FBN27" s="751"/>
      <c r="FBO27" s="751"/>
      <c r="FBP27" s="751"/>
      <c r="FBQ27" s="751"/>
      <c r="FBR27" s="751"/>
      <c r="FBS27" s="751"/>
      <c r="FBT27" s="751"/>
      <c r="FBU27" s="751"/>
      <c r="FBV27" s="751"/>
      <c r="FBW27" s="751"/>
      <c r="FBX27" s="751"/>
      <c r="FBY27" s="751"/>
      <c r="FBZ27" s="751"/>
      <c r="FCA27" s="751"/>
      <c r="FCB27" s="751"/>
      <c r="FCC27" s="751"/>
      <c r="FCD27" s="751"/>
      <c r="FCE27" s="751"/>
      <c r="FCF27" s="751"/>
      <c r="FCG27" s="751"/>
      <c r="FCH27" s="751"/>
      <c r="FCI27" s="751"/>
      <c r="FCJ27" s="751"/>
      <c r="FCK27" s="751"/>
      <c r="FCL27" s="751"/>
      <c r="FCM27" s="751"/>
      <c r="FCN27" s="751"/>
      <c r="FCO27" s="751"/>
      <c r="FCP27" s="751"/>
      <c r="FCQ27" s="751"/>
      <c r="FCR27" s="751"/>
      <c r="FCS27" s="751"/>
      <c r="FCT27" s="751"/>
      <c r="FCU27" s="751"/>
      <c r="FCV27" s="751"/>
      <c r="FCW27" s="751"/>
      <c r="FCX27" s="751"/>
      <c r="FCY27" s="751"/>
      <c r="FCZ27" s="751"/>
      <c r="FDA27" s="751"/>
      <c r="FDB27" s="751"/>
      <c r="FDC27" s="751"/>
      <c r="FDD27" s="751"/>
      <c r="FDE27" s="751"/>
      <c r="FDF27" s="751"/>
      <c r="FDG27" s="751"/>
      <c r="FDH27" s="751"/>
      <c r="FDI27" s="751"/>
      <c r="FDJ27" s="751"/>
      <c r="FDK27" s="751"/>
      <c r="FDL27" s="751"/>
      <c r="FDM27" s="751"/>
      <c r="FDN27" s="751"/>
      <c r="FDO27" s="751"/>
      <c r="FDP27" s="751"/>
      <c r="FDQ27" s="751"/>
      <c r="FDR27" s="751"/>
      <c r="FDS27" s="751"/>
      <c r="FDT27" s="751"/>
      <c r="FDU27" s="751"/>
      <c r="FDV27" s="751"/>
      <c r="FDW27" s="751"/>
      <c r="FDX27" s="751"/>
      <c r="FDY27" s="751"/>
      <c r="FDZ27" s="751"/>
      <c r="FEA27" s="751"/>
      <c r="FEB27" s="751"/>
      <c r="FEC27" s="751"/>
      <c r="FED27" s="751"/>
      <c r="FEE27" s="751"/>
      <c r="FEF27" s="751"/>
      <c r="FEG27" s="751"/>
      <c r="FEH27" s="751"/>
      <c r="FEI27" s="751"/>
      <c r="FEJ27" s="751"/>
      <c r="FEK27" s="751"/>
      <c r="FEL27" s="751"/>
      <c r="FEM27" s="751"/>
      <c r="FEN27" s="751"/>
      <c r="FEO27" s="751"/>
      <c r="FEP27" s="751"/>
      <c r="FEQ27" s="751"/>
      <c r="FER27" s="751"/>
      <c r="FES27" s="751"/>
      <c r="FET27" s="751"/>
      <c r="FEU27" s="751"/>
      <c r="FEV27" s="751"/>
      <c r="FEW27" s="751"/>
      <c r="FEX27" s="751"/>
      <c r="FEY27" s="751"/>
      <c r="FEZ27" s="751"/>
      <c r="FFA27" s="751"/>
      <c r="FFB27" s="751"/>
      <c r="FFC27" s="751"/>
      <c r="FFD27" s="751"/>
      <c r="FFE27" s="751"/>
      <c r="FFF27" s="751"/>
      <c r="FFG27" s="751"/>
      <c r="FFH27" s="751"/>
      <c r="FFI27" s="751"/>
      <c r="FFJ27" s="751"/>
      <c r="FFK27" s="751"/>
      <c r="FFL27" s="751"/>
      <c r="FFM27" s="751"/>
      <c r="FFN27" s="751"/>
      <c r="FFO27" s="751"/>
      <c r="FFP27" s="751"/>
      <c r="FFQ27" s="751"/>
      <c r="FFR27" s="751"/>
      <c r="FFS27" s="751"/>
      <c r="FFT27" s="751"/>
      <c r="FFU27" s="751"/>
      <c r="FFV27" s="751"/>
      <c r="FFW27" s="751"/>
      <c r="FFX27" s="751"/>
      <c r="FFY27" s="751"/>
      <c r="FFZ27" s="751"/>
      <c r="FGA27" s="751"/>
      <c r="FGB27" s="751"/>
      <c r="FGC27" s="751"/>
      <c r="FGD27" s="751"/>
      <c r="FGE27" s="751"/>
      <c r="FGF27" s="751"/>
      <c r="FGG27" s="751"/>
      <c r="FGH27" s="751"/>
      <c r="FGI27" s="751"/>
      <c r="FGJ27" s="751"/>
      <c r="FGK27" s="751"/>
      <c r="FGL27" s="751"/>
      <c r="FGM27" s="751"/>
      <c r="FGN27" s="751"/>
      <c r="FGO27" s="751"/>
      <c r="FGP27" s="751"/>
      <c r="FGQ27" s="751"/>
      <c r="FGR27" s="751"/>
      <c r="FGS27" s="751"/>
      <c r="FGT27" s="751"/>
      <c r="FGU27" s="751"/>
      <c r="FGV27" s="751"/>
      <c r="FGW27" s="751"/>
      <c r="FGX27" s="751"/>
      <c r="FGY27" s="751"/>
      <c r="FGZ27" s="751"/>
      <c r="FHA27" s="751"/>
      <c r="FHB27" s="751"/>
      <c r="FHC27" s="751"/>
      <c r="FHD27" s="751"/>
      <c r="FHE27" s="751"/>
      <c r="FHF27" s="751"/>
      <c r="FHG27" s="751"/>
      <c r="FHH27" s="751"/>
      <c r="FHI27" s="751"/>
      <c r="FHJ27" s="751"/>
      <c r="FHK27" s="751"/>
      <c r="FHL27" s="751"/>
      <c r="FHM27" s="751"/>
      <c r="FHN27" s="751"/>
      <c r="FHO27" s="751"/>
      <c r="FHP27" s="751"/>
      <c r="FHQ27" s="751"/>
      <c r="FHR27" s="751"/>
      <c r="FHS27" s="751"/>
      <c r="FHT27" s="751"/>
      <c r="FHU27" s="751"/>
      <c r="FHV27" s="751"/>
      <c r="FHW27" s="751"/>
      <c r="FHX27" s="751"/>
      <c r="FHY27" s="751"/>
      <c r="FHZ27" s="751"/>
      <c r="FIA27" s="751"/>
      <c r="FIB27" s="751"/>
      <c r="FIC27" s="751"/>
      <c r="FID27" s="751"/>
      <c r="FIE27" s="751"/>
      <c r="FIF27" s="751"/>
      <c r="FIG27" s="751"/>
      <c r="FIH27" s="751"/>
      <c r="FII27" s="751"/>
      <c r="FIJ27" s="751"/>
      <c r="FIK27" s="751"/>
      <c r="FIL27" s="751"/>
      <c r="FIM27" s="751"/>
      <c r="FIN27" s="751"/>
      <c r="FIO27" s="751"/>
      <c r="FIP27" s="751"/>
      <c r="FIQ27" s="751"/>
      <c r="FIR27" s="751"/>
      <c r="FIS27" s="751"/>
      <c r="FIT27" s="751"/>
      <c r="FIU27" s="751"/>
      <c r="FIV27" s="751"/>
      <c r="FIW27" s="751"/>
      <c r="FIX27" s="751"/>
      <c r="FIY27" s="751"/>
      <c r="FIZ27" s="751"/>
      <c r="FJA27" s="751"/>
      <c r="FJB27" s="751"/>
      <c r="FJC27" s="751"/>
      <c r="FJD27" s="751"/>
      <c r="FJE27" s="751"/>
      <c r="FJF27" s="751"/>
      <c r="FJG27" s="751"/>
      <c r="FJH27" s="751"/>
      <c r="FJI27" s="751"/>
      <c r="FJJ27" s="751"/>
      <c r="FJK27" s="751"/>
      <c r="FJL27" s="751"/>
      <c r="FJM27" s="751"/>
      <c r="FJN27" s="751"/>
      <c r="FJO27" s="751"/>
      <c r="FJP27" s="751"/>
      <c r="FJQ27" s="751"/>
      <c r="FJR27" s="751"/>
      <c r="FJS27" s="751"/>
      <c r="FJT27" s="751"/>
      <c r="FJU27" s="751"/>
      <c r="FJV27" s="751"/>
      <c r="FJW27" s="751"/>
      <c r="FJX27" s="751"/>
      <c r="FJY27" s="751"/>
      <c r="FJZ27" s="751"/>
      <c r="FKA27" s="751"/>
      <c r="FKB27" s="751"/>
      <c r="FKC27" s="751"/>
      <c r="FKD27" s="751"/>
      <c r="FKE27" s="751"/>
      <c r="FKF27" s="751"/>
      <c r="FKG27" s="751"/>
      <c r="FKH27" s="751"/>
      <c r="FKI27" s="751"/>
      <c r="FKJ27" s="751"/>
      <c r="FKK27" s="751"/>
      <c r="FKL27" s="751"/>
      <c r="FKM27" s="751"/>
      <c r="FKN27" s="751"/>
      <c r="FKO27" s="751"/>
      <c r="FKP27" s="751"/>
      <c r="FKQ27" s="751"/>
      <c r="FKR27" s="751"/>
      <c r="FKS27" s="751"/>
      <c r="FKT27" s="751"/>
      <c r="FKU27" s="751"/>
      <c r="FKV27" s="751"/>
      <c r="FKW27" s="751"/>
      <c r="FKX27" s="751"/>
      <c r="FKY27" s="751"/>
      <c r="FKZ27" s="751"/>
      <c r="FLA27" s="751"/>
      <c r="FLB27" s="751"/>
      <c r="FLC27" s="751"/>
      <c r="FLD27" s="751"/>
      <c r="FLE27" s="751"/>
      <c r="FLF27" s="751"/>
      <c r="FLG27" s="751"/>
      <c r="FLH27" s="751"/>
      <c r="FLI27" s="751"/>
      <c r="FLJ27" s="751"/>
      <c r="FLK27" s="751"/>
      <c r="FLL27" s="751"/>
      <c r="FLM27" s="751"/>
      <c r="FLN27" s="751"/>
      <c r="FLO27" s="751"/>
      <c r="FLP27" s="751"/>
      <c r="FLQ27" s="751"/>
      <c r="FLR27" s="751"/>
      <c r="FLS27" s="751"/>
      <c r="FLT27" s="751"/>
      <c r="FLU27" s="751"/>
      <c r="FLV27" s="751"/>
      <c r="FLW27" s="751"/>
      <c r="FLX27" s="751"/>
      <c r="FLY27" s="751"/>
      <c r="FLZ27" s="751"/>
      <c r="FMA27" s="751"/>
      <c r="FMB27" s="751"/>
      <c r="FMC27" s="751"/>
      <c r="FMD27" s="751"/>
      <c r="FME27" s="751"/>
      <c r="FMF27" s="751"/>
      <c r="FMG27" s="751"/>
      <c r="FMH27" s="751"/>
      <c r="FMI27" s="751"/>
      <c r="FMJ27" s="751"/>
      <c r="FMK27" s="751"/>
      <c r="FML27" s="751"/>
      <c r="FMM27" s="751"/>
      <c r="FMN27" s="751"/>
      <c r="FMO27" s="751"/>
      <c r="FMP27" s="751"/>
      <c r="FMQ27" s="751"/>
      <c r="FMR27" s="751"/>
      <c r="FMS27" s="751"/>
      <c r="FMT27" s="751"/>
      <c r="FMU27" s="751"/>
      <c r="FMV27" s="751"/>
      <c r="FMW27" s="751"/>
      <c r="FMX27" s="751"/>
      <c r="FMY27" s="751"/>
      <c r="FMZ27" s="751"/>
      <c r="FNA27" s="751"/>
      <c r="FNB27" s="751"/>
      <c r="FNC27" s="751"/>
      <c r="FND27" s="751"/>
      <c r="FNE27" s="751"/>
      <c r="FNF27" s="751"/>
      <c r="FNG27" s="751"/>
      <c r="FNH27" s="751"/>
      <c r="FNI27" s="751"/>
      <c r="FNJ27" s="751"/>
      <c r="FNK27" s="751"/>
      <c r="FNL27" s="751"/>
      <c r="FNM27" s="751"/>
      <c r="FNN27" s="751"/>
      <c r="FNO27" s="751"/>
      <c r="FNP27" s="751"/>
      <c r="FNQ27" s="751"/>
      <c r="FNR27" s="751"/>
      <c r="FNS27" s="751"/>
      <c r="FNT27" s="751"/>
      <c r="FNU27" s="751"/>
      <c r="FNV27" s="751"/>
      <c r="FNW27" s="751"/>
      <c r="FNX27" s="751"/>
      <c r="FNY27" s="751"/>
      <c r="FNZ27" s="751"/>
      <c r="FOA27" s="751"/>
      <c r="FOB27" s="751"/>
      <c r="FOC27" s="751"/>
      <c r="FOD27" s="751"/>
      <c r="FOE27" s="751"/>
      <c r="FOF27" s="751"/>
      <c r="FOG27" s="751"/>
      <c r="FOH27" s="751"/>
      <c r="FOI27" s="751"/>
      <c r="FOJ27" s="751"/>
      <c r="FOK27" s="751"/>
      <c r="FOL27" s="751"/>
      <c r="FOM27" s="751"/>
      <c r="FON27" s="751"/>
      <c r="FOO27" s="751"/>
      <c r="FOP27" s="751"/>
      <c r="FOQ27" s="751"/>
      <c r="FOR27" s="751"/>
      <c r="FOS27" s="751"/>
      <c r="FOT27" s="751"/>
      <c r="FOU27" s="751"/>
      <c r="FOV27" s="751"/>
      <c r="FOW27" s="751"/>
      <c r="FOX27" s="751"/>
      <c r="FOY27" s="751"/>
      <c r="FOZ27" s="751"/>
      <c r="FPA27" s="751"/>
      <c r="FPB27" s="751"/>
      <c r="FPC27" s="751"/>
      <c r="FPD27" s="751"/>
      <c r="FPE27" s="751"/>
      <c r="FPF27" s="751"/>
      <c r="FPG27" s="751"/>
      <c r="FPH27" s="751"/>
      <c r="FPI27" s="751"/>
      <c r="FPJ27" s="751"/>
      <c r="FPK27" s="751"/>
      <c r="FPL27" s="751"/>
      <c r="FPM27" s="751"/>
      <c r="FPN27" s="751"/>
      <c r="FPO27" s="751"/>
      <c r="FPP27" s="751"/>
      <c r="FPQ27" s="751"/>
      <c r="FPR27" s="751"/>
      <c r="FPS27" s="751"/>
      <c r="FPT27" s="751"/>
      <c r="FPU27" s="751"/>
      <c r="FPV27" s="751"/>
      <c r="FPW27" s="751"/>
      <c r="FPX27" s="751"/>
      <c r="FPY27" s="751"/>
      <c r="FPZ27" s="751"/>
      <c r="FQA27" s="751"/>
      <c r="FQB27" s="751"/>
      <c r="FQC27" s="751"/>
      <c r="FQD27" s="751"/>
      <c r="FQE27" s="751"/>
      <c r="FQF27" s="751"/>
      <c r="FQG27" s="751"/>
      <c r="FQH27" s="751"/>
      <c r="FQI27" s="751"/>
      <c r="FQJ27" s="751"/>
      <c r="FQK27" s="751"/>
      <c r="FQL27" s="751"/>
      <c r="FQM27" s="751"/>
      <c r="FQN27" s="751"/>
      <c r="FQO27" s="751"/>
      <c r="FQP27" s="751"/>
      <c r="FQQ27" s="751"/>
      <c r="FQR27" s="751"/>
      <c r="FQS27" s="751"/>
      <c r="FQT27" s="751"/>
      <c r="FQU27" s="751"/>
      <c r="FQV27" s="751"/>
      <c r="FQW27" s="751"/>
      <c r="FQX27" s="751"/>
      <c r="FQY27" s="751"/>
      <c r="FQZ27" s="751"/>
      <c r="FRA27" s="751"/>
      <c r="FRB27" s="751"/>
      <c r="FRC27" s="751"/>
      <c r="FRD27" s="751"/>
      <c r="FRE27" s="751"/>
      <c r="FRF27" s="751"/>
      <c r="FRG27" s="751"/>
      <c r="FRH27" s="751"/>
      <c r="FRI27" s="751"/>
      <c r="FRJ27" s="751"/>
      <c r="FRK27" s="751"/>
      <c r="FRL27" s="751"/>
      <c r="FRM27" s="751"/>
      <c r="FRN27" s="751"/>
      <c r="FRO27" s="751"/>
      <c r="FRP27" s="751"/>
      <c r="FRQ27" s="751"/>
      <c r="FRR27" s="751"/>
      <c r="FRS27" s="751"/>
      <c r="FRT27" s="751"/>
      <c r="FRU27" s="751"/>
      <c r="FRV27" s="751"/>
      <c r="FRW27" s="751"/>
      <c r="FRX27" s="751"/>
      <c r="FRY27" s="751"/>
      <c r="FRZ27" s="751"/>
      <c r="FSA27" s="751"/>
      <c r="FSB27" s="751"/>
      <c r="FSC27" s="751"/>
      <c r="FSD27" s="751"/>
      <c r="FSE27" s="751"/>
      <c r="FSF27" s="751"/>
      <c r="FSG27" s="751"/>
      <c r="FSH27" s="751"/>
      <c r="FSI27" s="751"/>
      <c r="FSJ27" s="751"/>
      <c r="FSK27" s="751"/>
      <c r="FSL27" s="751"/>
      <c r="FSM27" s="751"/>
      <c r="FSN27" s="751"/>
      <c r="FSO27" s="751"/>
      <c r="FSP27" s="751"/>
      <c r="FSQ27" s="751"/>
      <c r="FSR27" s="751"/>
      <c r="FSS27" s="751"/>
      <c r="FST27" s="751"/>
      <c r="FSU27" s="751"/>
      <c r="FSV27" s="751"/>
      <c r="FSW27" s="751"/>
      <c r="FSX27" s="751"/>
      <c r="FSY27" s="751"/>
      <c r="FSZ27" s="751"/>
      <c r="FTA27" s="751"/>
      <c r="FTB27" s="751"/>
      <c r="FTC27" s="751"/>
      <c r="FTD27" s="751"/>
      <c r="FTE27" s="751"/>
      <c r="FTF27" s="751"/>
      <c r="FTG27" s="751"/>
      <c r="FTH27" s="751"/>
      <c r="FTI27" s="751"/>
      <c r="FTJ27" s="751"/>
      <c r="FTK27" s="751"/>
      <c r="FTL27" s="751"/>
      <c r="FTM27" s="751"/>
      <c r="FTN27" s="751"/>
      <c r="FTO27" s="751"/>
      <c r="FTP27" s="751"/>
      <c r="FTQ27" s="751"/>
      <c r="FTR27" s="751"/>
      <c r="FTS27" s="751"/>
      <c r="FTT27" s="751"/>
      <c r="FTU27" s="751"/>
      <c r="FTV27" s="751"/>
      <c r="FTW27" s="751"/>
      <c r="FTX27" s="751"/>
      <c r="FTY27" s="751"/>
      <c r="FTZ27" s="751"/>
      <c r="FUA27" s="751"/>
      <c r="FUB27" s="751"/>
      <c r="FUC27" s="751"/>
      <c r="FUD27" s="751"/>
      <c r="FUE27" s="751"/>
      <c r="FUF27" s="751"/>
      <c r="FUG27" s="751"/>
      <c r="FUH27" s="751"/>
      <c r="FUI27" s="751"/>
      <c r="FUJ27" s="751"/>
      <c r="FUK27" s="751"/>
      <c r="FUL27" s="751"/>
      <c r="FUM27" s="751"/>
      <c r="FUN27" s="751"/>
      <c r="FUO27" s="751"/>
      <c r="FUP27" s="751"/>
      <c r="FUQ27" s="751"/>
      <c r="FUR27" s="751"/>
      <c r="FUS27" s="751"/>
      <c r="FUT27" s="751"/>
      <c r="FUU27" s="751"/>
      <c r="FUV27" s="751"/>
      <c r="FUW27" s="751"/>
      <c r="FUX27" s="751"/>
      <c r="FUY27" s="751"/>
      <c r="FUZ27" s="751"/>
      <c r="FVA27" s="751"/>
      <c r="FVB27" s="751"/>
      <c r="FVC27" s="751"/>
      <c r="FVD27" s="751"/>
      <c r="FVE27" s="751"/>
      <c r="FVF27" s="751"/>
      <c r="FVG27" s="751"/>
      <c r="FVH27" s="751"/>
      <c r="FVI27" s="751"/>
      <c r="FVJ27" s="751"/>
      <c r="FVK27" s="751"/>
      <c r="FVL27" s="751"/>
      <c r="FVM27" s="751"/>
      <c r="FVN27" s="751"/>
      <c r="FVO27" s="751"/>
      <c r="FVP27" s="751"/>
      <c r="FVQ27" s="751"/>
      <c r="FVR27" s="751"/>
      <c r="FVS27" s="751"/>
      <c r="FVT27" s="751"/>
      <c r="FVU27" s="751"/>
      <c r="FVV27" s="751"/>
      <c r="FVW27" s="751"/>
      <c r="FVX27" s="751"/>
      <c r="FVY27" s="751"/>
      <c r="FVZ27" s="751"/>
      <c r="FWA27" s="751"/>
      <c r="FWB27" s="751"/>
      <c r="FWC27" s="751"/>
      <c r="FWD27" s="751"/>
      <c r="FWE27" s="751"/>
      <c r="FWF27" s="751"/>
      <c r="FWG27" s="751"/>
      <c r="FWH27" s="751"/>
      <c r="FWI27" s="751"/>
      <c r="FWJ27" s="751"/>
      <c r="FWK27" s="751"/>
      <c r="FWL27" s="751"/>
      <c r="FWM27" s="751"/>
      <c r="FWN27" s="751"/>
      <c r="FWO27" s="751"/>
      <c r="FWP27" s="751"/>
      <c r="FWQ27" s="751"/>
      <c r="FWR27" s="751"/>
      <c r="FWS27" s="751"/>
      <c r="FWT27" s="751"/>
      <c r="FWU27" s="751"/>
      <c r="FWV27" s="751"/>
      <c r="FWW27" s="751"/>
      <c r="FWX27" s="751"/>
      <c r="FWY27" s="751"/>
      <c r="FWZ27" s="751"/>
      <c r="FXA27" s="751"/>
      <c r="FXB27" s="751"/>
      <c r="FXC27" s="751"/>
      <c r="FXD27" s="751"/>
      <c r="FXE27" s="751"/>
      <c r="FXF27" s="751"/>
      <c r="FXG27" s="751"/>
      <c r="FXH27" s="751"/>
      <c r="FXI27" s="751"/>
      <c r="FXJ27" s="751"/>
      <c r="FXK27" s="751"/>
      <c r="FXL27" s="751"/>
      <c r="FXM27" s="751"/>
      <c r="FXN27" s="751"/>
      <c r="FXO27" s="751"/>
      <c r="FXP27" s="751"/>
      <c r="FXQ27" s="751"/>
      <c r="FXR27" s="751"/>
      <c r="FXS27" s="751"/>
      <c r="FXT27" s="751"/>
      <c r="FXU27" s="751"/>
      <c r="FXV27" s="751"/>
      <c r="FXW27" s="751"/>
      <c r="FXX27" s="751"/>
      <c r="FXY27" s="751"/>
      <c r="FXZ27" s="751"/>
      <c r="FYA27" s="751"/>
      <c r="FYB27" s="751"/>
      <c r="FYC27" s="751"/>
      <c r="FYD27" s="751"/>
      <c r="FYE27" s="751"/>
      <c r="FYF27" s="751"/>
      <c r="FYG27" s="751"/>
      <c r="FYH27" s="751"/>
      <c r="FYI27" s="751"/>
      <c r="FYJ27" s="751"/>
      <c r="FYK27" s="751"/>
      <c r="FYL27" s="751"/>
      <c r="FYM27" s="751"/>
      <c r="FYN27" s="751"/>
      <c r="FYO27" s="751"/>
      <c r="FYP27" s="751"/>
      <c r="FYQ27" s="751"/>
      <c r="FYR27" s="751"/>
      <c r="FYS27" s="751"/>
      <c r="FYT27" s="751"/>
      <c r="FYU27" s="751"/>
      <c r="FYV27" s="751"/>
      <c r="FYW27" s="751"/>
      <c r="FYX27" s="751"/>
      <c r="FYY27" s="751"/>
      <c r="FYZ27" s="751"/>
      <c r="FZA27" s="751"/>
      <c r="FZB27" s="751"/>
      <c r="FZC27" s="751"/>
      <c r="FZD27" s="751"/>
      <c r="FZE27" s="751"/>
      <c r="FZF27" s="751"/>
      <c r="FZG27" s="751"/>
      <c r="FZH27" s="751"/>
      <c r="FZI27" s="751"/>
      <c r="FZJ27" s="751"/>
      <c r="FZK27" s="751"/>
      <c r="FZL27" s="751"/>
      <c r="FZM27" s="751"/>
      <c r="FZN27" s="751"/>
      <c r="FZO27" s="751"/>
      <c r="FZP27" s="751"/>
      <c r="FZQ27" s="751"/>
      <c r="FZR27" s="751"/>
      <c r="FZS27" s="751"/>
      <c r="FZT27" s="751"/>
      <c r="FZU27" s="751"/>
      <c r="FZV27" s="751"/>
      <c r="FZW27" s="751"/>
      <c r="FZX27" s="751"/>
      <c r="FZY27" s="751"/>
      <c r="FZZ27" s="751"/>
      <c r="GAA27" s="751"/>
      <c r="GAB27" s="751"/>
      <c r="GAC27" s="751"/>
      <c r="GAD27" s="751"/>
      <c r="GAE27" s="751"/>
      <c r="GAF27" s="751"/>
      <c r="GAG27" s="751"/>
      <c r="GAH27" s="751"/>
      <c r="GAI27" s="751"/>
      <c r="GAJ27" s="751"/>
      <c r="GAK27" s="751"/>
      <c r="GAL27" s="751"/>
      <c r="GAM27" s="751"/>
      <c r="GAN27" s="751"/>
      <c r="GAO27" s="751"/>
      <c r="GAP27" s="751"/>
      <c r="GAQ27" s="751"/>
      <c r="GAR27" s="751"/>
      <c r="GAS27" s="751"/>
      <c r="GAT27" s="751"/>
      <c r="GAU27" s="751"/>
      <c r="GAV27" s="751"/>
      <c r="GAW27" s="751"/>
      <c r="GAX27" s="751"/>
      <c r="GAY27" s="751"/>
      <c r="GAZ27" s="751"/>
      <c r="GBA27" s="751"/>
      <c r="GBB27" s="751"/>
      <c r="GBC27" s="751"/>
      <c r="GBD27" s="751"/>
      <c r="GBE27" s="751"/>
      <c r="GBF27" s="751"/>
      <c r="GBG27" s="751"/>
      <c r="GBH27" s="751"/>
      <c r="GBI27" s="751"/>
      <c r="GBJ27" s="751"/>
      <c r="GBK27" s="751"/>
      <c r="GBL27" s="751"/>
      <c r="GBM27" s="751"/>
      <c r="GBN27" s="751"/>
      <c r="GBO27" s="751"/>
      <c r="GBP27" s="751"/>
      <c r="GBQ27" s="751"/>
      <c r="GBR27" s="751"/>
      <c r="GBS27" s="751"/>
      <c r="GBT27" s="751"/>
      <c r="GBU27" s="751"/>
      <c r="GBV27" s="751"/>
      <c r="GBW27" s="751"/>
      <c r="GBX27" s="751"/>
      <c r="GBY27" s="751"/>
      <c r="GBZ27" s="751"/>
      <c r="GCA27" s="751"/>
      <c r="GCB27" s="751"/>
      <c r="GCC27" s="751"/>
      <c r="GCD27" s="751"/>
      <c r="GCE27" s="751"/>
      <c r="GCF27" s="751"/>
      <c r="GCG27" s="751"/>
      <c r="GCH27" s="751"/>
      <c r="GCI27" s="751"/>
      <c r="GCJ27" s="751"/>
      <c r="GCK27" s="751"/>
      <c r="GCL27" s="751"/>
      <c r="GCM27" s="751"/>
      <c r="GCN27" s="751"/>
      <c r="GCO27" s="751"/>
      <c r="GCP27" s="751"/>
      <c r="GCQ27" s="751"/>
      <c r="GCR27" s="751"/>
      <c r="GCS27" s="751"/>
      <c r="GCT27" s="751"/>
      <c r="GCU27" s="751"/>
      <c r="GCV27" s="751"/>
      <c r="GCW27" s="751"/>
      <c r="GCX27" s="751"/>
      <c r="GCY27" s="751"/>
      <c r="GCZ27" s="751"/>
      <c r="GDA27" s="751"/>
      <c r="GDB27" s="751"/>
      <c r="GDC27" s="751"/>
      <c r="GDD27" s="751"/>
      <c r="GDE27" s="751"/>
      <c r="GDF27" s="751"/>
      <c r="GDG27" s="751"/>
      <c r="GDH27" s="751"/>
      <c r="GDI27" s="751"/>
      <c r="GDJ27" s="751"/>
      <c r="GDK27" s="751"/>
      <c r="GDL27" s="751"/>
      <c r="GDM27" s="751"/>
      <c r="GDN27" s="751"/>
      <c r="GDO27" s="751"/>
      <c r="GDP27" s="751"/>
      <c r="GDQ27" s="751"/>
      <c r="GDR27" s="751"/>
      <c r="GDS27" s="751"/>
      <c r="GDT27" s="751"/>
      <c r="GDU27" s="751"/>
      <c r="GDV27" s="751"/>
      <c r="GDW27" s="751"/>
      <c r="GDX27" s="751"/>
      <c r="GDY27" s="751"/>
      <c r="GDZ27" s="751"/>
      <c r="GEA27" s="751"/>
      <c r="GEB27" s="751"/>
      <c r="GEC27" s="751"/>
      <c r="GED27" s="751"/>
      <c r="GEE27" s="751"/>
      <c r="GEF27" s="751"/>
      <c r="GEG27" s="751"/>
      <c r="GEH27" s="751"/>
      <c r="GEI27" s="751"/>
      <c r="GEJ27" s="751"/>
      <c r="GEK27" s="751"/>
      <c r="GEL27" s="751"/>
      <c r="GEM27" s="751"/>
      <c r="GEN27" s="751"/>
      <c r="GEO27" s="751"/>
      <c r="GEP27" s="751"/>
      <c r="GEQ27" s="751"/>
      <c r="GER27" s="751"/>
      <c r="GES27" s="751"/>
      <c r="GET27" s="751"/>
      <c r="GEU27" s="751"/>
      <c r="GEV27" s="751"/>
      <c r="GEW27" s="751"/>
      <c r="GEX27" s="751"/>
      <c r="GEY27" s="751"/>
      <c r="GEZ27" s="751"/>
      <c r="GFA27" s="751"/>
      <c r="GFB27" s="751"/>
      <c r="GFC27" s="751"/>
      <c r="GFD27" s="751"/>
      <c r="GFE27" s="751"/>
      <c r="GFF27" s="751"/>
      <c r="GFG27" s="751"/>
      <c r="GFH27" s="751"/>
      <c r="GFI27" s="751"/>
      <c r="GFJ27" s="751"/>
      <c r="GFK27" s="751"/>
      <c r="GFL27" s="751"/>
      <c r="GFM27" s="751"/>
      <c r="GFN27" s="751"/>
      <c r="GFO27" s="751"/>
      <c r="GFP27" s="751"/>
      <c r="GFQ27" s="751"/>
      <c r="GFR27" s="751"/>
      <c r="GFS27" s="751"/>
      <c r="GFT27" s="751"/>
      <c r="GFU27" s="751"/>
      <c r="GFV27" s="751"/>
      <c r="GFW27" s="751"/>
      <c r="GFX27" s="751"/>
      <c r="GFY27" s="751"/>
      <c r="GFZ27" s="751"/>
      <c r="GGA27" s="751"/>
      <c r="GGB27" s="751"/>
      <c r="GGC27" s="751"/>
      <c r="GGD27" s="751"/>
      <c r="GGE27" s="751"/>
      <c r="GGF27" s="751"/>
      <c r="GGG27" s="751"/>
      <c r="GGH27" s="751"/>
      <c r="GGI27" s="751"/>
      <c r="GGJ27" s="751"/>
      <c r="GGK27" s="751"/>
      <c r="GGL27" s="751"/>
      <c r="GGM27" s="751"/>
      <c r="GGN27" s="751"/>
      <c r="GGO27" s="751"/>
      <c r="GGP27" s="751"/>
      <c r="GGQ27" s="751"/>
      <c r="GGR27" s="751"/>
      <c r="GGS27" s="751"/>
      <c r="GGT27" s="751"/>
      <c r="GGU27" s="751"/>
      <c r="GGV27" s="751"/>
      <c r="GGW27" s="751"/>
      <c r="GGX27" s="751"/>
      <c r="GGY27" s="751"/>
      <c r="GGZ27" s="751"/>
      <c r="GHA27" s="751"/>
      <c r="GHB27" s="751"/>
      <c r="GHC27" s="751"/>
      <c r="GHD27" s="751"/>
      <c r="GHE27" s="751"/>
      <c r="GHF27" s="751"/>
      <c r="GHG27" s="751"/>
      <c r="GHH27" s="751"/>
      <c r="GHI27" s="751"/>
      <c r="GHJ27" s="751"/>
      <c r="GHK27" s="751"/>
      <c r="GHL27" s="751"/>
      <c r="GHM27" s="751"/>
      <c r="GHN27" s="751"/>
      <c r="GHO27" s="751"/>
      <c r="GHP27" s="751"/>
      <c r="GHQ27" s="751"/>
      <c r="GHR27" s="751"/>
      <c r="GHS27" s="751"/>
      <c r="GHT27" s="751"/>
      <c r="GHU27" s="751"/>
      <c r="GHV27" s="751"/>
      <c r="GHW27" s="751"/>
      <c r="GHX27" s="751"/>
      <c r="GHY27" s="751"/>
      <c r="GHZ27" s="751"/>
      <c r="GIA27" s="751"/>
      <c r="GIB27" s="751"/>
      <c r="GIC27" s="751"/>
      <c r="GID27" s="751"/>
      <c r="GIE27" s="751"/>
      <c r="GIF27" s="751"/>
      <c r="GIG27" s="751"/>
      <c r="GIH27" s="751"/>
      <c r="GII27" s="751"/>
      <c r="GIJ27" s="751"/>
      <c r="GIK27" s="751"/>
      <c r="GIL27" s="751"/>
      <c r="GIM27" s="751"/>
      <c r="GIN27" s="751"/>
      <c r="GIO27" s="751"/>
      <c r="GIP27" s="751"/>
      <c r="GIQ27" s="751"/>
      <c r="GIR27" s="751"/>
      <c r="GIS27" s="751"/>
      <c r="GIT27" s="751"/>
      <c r="GIU27" s="751"/>
      <c r="GIV27" s="751"/>
      <c r="GIW27" s="751"/>
      <c r="GIX27" s="751"/>
      <c r="GIY27" s="751"/>
      <c r="GIZ27" s="751"/>
      <c r="GJA27" s="751"/>
      <c r="GJB27" s="751"/>
      <c r="GJC27" s="751"/>
      <c r="GJD27" s="751"/>
      <c r="GJE27" s="751"/>
      <c r="GJF27" s="751"/>
      <c r="GJG27" s="751"/>
      <c r="GJH27" s="751"/>
      <c r="GJI27" s="751"/>
      <c r="GJJ27" s="751"/>
      <c r="GJK27" s="751"/>
      <c r="GJL27" s="751"/>
      <c r="GJM27" s="751"/>
      <c r="GJN27" s="751"/>
      <c r="GJO27" s="751"/>
      <c r="GJP27" s="751"/>
      <c r="GJQ27" s="751"/>
      <c r="GJR27" s="751"/>
      <c r="GJS27" s="751"/>
      <c r="GJT27" s="751"/>
      <c r="GJU27" s="751"/>
      <c r="GJV27" s="751"/>
      <c r="GJW27" s="751"/>
      <c r="GJX27" s="751"/>
      <c r="GJY27" s="751"/>
      <c r="GJZ27" s="751"/>
      <c r="GKA27" s="751"/>
      <c r="GKB27" s="751"/>
      <c r="GKC27" s="751"/>
      <c r="GKD27" s="751"/>
      <c r="GKE27" s="751"/>
      <c r="GKF27" s="751"/>
      <c r="GKG27" s="751"/>
      <c r="GKH27" s="751"/>
      <c r="GKI27" s="751"/>
      <c r="GKJ27" s="751"/>
      <c r="GKK27" s="751"/>
      <c r="GKL27" s="751"/>
      <c r="GKM27" s="751"/>
      <c r="GKN27" s="751"/>
      <c r="GKO27" s="751"/>
      <c r="GKP27" s="751"/>
      <c r="GKQ27" s="751"/>
      <c r="GKR27" s="751"/>
      <c r="GKS27" s="751"/>
      <c r="GKT27" s="751"/>
      <c r="GKU27" s="751"/>
      <c r="GKV27" s="751"/>
      <c r="GKW27" s="751"/>
      <c r="GKX27" s="751"/>
      <c r="GKY27" s="751"/>
      <c r="GKZ27" s="751"/>
      <c r="GLA27" s="751"/>
      <c r="GLB27" s="751"/>
      <c r="GLC27" s="751"/>
      <c r="GLD27" s="751"/>
      <c r="GLE27" s="751"/>
      <c r="GLF27" s="751"/>
      <c r="GLG27" s="751"/>
      <c r="GLH27" s="751"/>
      <c r="GLI27" s="751"/>
      <c r="GLJ27" s="751"/>
      <c r="GLK27" s="751"/>
      <c r="GLL27" s="751"/>
      <c r="GLM27" s="751"/>
      <c r="GLN27" s="751"/>
      <c r="GLO27" s="751"/>
      <c r="GLP27" s="751"/>
      <c r="GLQ27" s="751"/>
      <c r="GLR27" s="751"/>
      <c r="GLS27" s="751"/>
      <c r="GLT27" s="751"/>
      <c r="GLU27" s="751"/>
      <c r="GLV27" s="751"/>
      <c r="GLW27" s="751"/>
      <c r="GLX27" s="751"/>
      <c r="GLY27" s="751"/>
      <c r="GLZ27" s="751"/>
      <c r="GMA27" s="751"/>
      <c r="GMB27" s="751"/>
      <c r="GMC27" s="751"/>
      <c r="GMD27" s="751"/>
      <c r="GME27" s="751"/>
      <c r="GMF27" s="751"/>
      <c r="GMG27" s="751"/>
      <c r="GMH27" s="751"/>
      <c r="GMI27" s="751"/>
      <c r="GMJ27" s="751"/>
      <c r="GMK27" s="751"/>
      <c r="GML27" s="751"/>
      <c r="GMM27" s="751"/>
      <c r="GMN27" s="751"/>
      <c r="GMO27" s="751"/>
      <c r="GMP27" s="751"/>
      <c r="GMQ27" s="751"/>
      <c r="GMR27" s="751"/>
      <c r="GMS27" s="751"/>
      <c r="GMT27" s="751"/>
      <c r="GMU27" s="751"/>
      <c r="GMV27" s="751"/>
      <c r="GMW27" s="751"/>
      <c r="GMX27" s="751"/>
      <c r="GMY27" s="751"/>
      <c r="GMZ27" s="751"/>
      <c r="GNA27" s="751"/>
      <c r="GNB27" s="751"/>
      <c r="GNC27" s="751"/>
      <c r="GND27" s="751"/>
      <c r="GNE27" s="751"/>
      <c r="GNF27" s="751"/>
      <c r="GNG27" s="751"/>
      <c r="GNH27" s="751"/>
      <c r="GNI27" s="751"/>
      <c r="GNJ27" s="751"/>
      <c r="GNK27" s="751"/>
      <c r="GNL27" s="751"/>
      <c r="GNM27" s="751"/>
      <c r="GNN27" s="751"/>
      <c r="GNO27" s="751"/>
      <c r="GNP27" s="751"/>
      <c r="GNQ27" s="751"/>
      <c r="GNR27" s="751"/>
      <c r="GNS27" s="751"/>
      <c r="GNT27" s="751"/>
      <c r="GNU27" s="751"/>
      <c r="GNV27" s="751"/>
      <c r="GNW27" s="751"/>
      <c r="GNX27" s="751"/>
      <c r="GNY27" s="751"/>
      <c r="GNZ27" s="751"/>
      <c r="GOA27" s="751"/>
      <c r="GOB27" s="751"/>
      <c r="GOC27" s="751"/>
      <c r="GOD27" s="751"/>
      <c r="GOE27" s="751"/>
      <c r="GOF27" s="751"/>
      <c r="GOG27" s="751"/>
      <c r="GOH27" s="751"/>
      <c r="GOI27" s="751"/>
      <c r="GOJ27" s="751"/>
      <c r="GOK27" s="751"/>
      <c r="GOL27" s="751"/>
      <c r="GOM27" s="751"/>
      <c r="GON27" s="751"/>
      <c r="GOO27" s="751"/>
      <c r="GOP27" s="751"/>
      <c r="GOQ27" s="751"/>
      <c r="GOR27" s="751"/>
      <c r="GOS27" s="751"/>
      <c r="GOT27" s="751"/>
      <c r="GOU27" s="751"/>
      <c r="GOV27" s="751"/>
      <c r="GOW27" s="751"/>
      <c r="GOX27" s="751"/>
      <c r="GOY27" s="751"/>
      <c r="GOZ27" s="751"/>
      <c r="GPA27" s="751"/>
      <c r="GPB27" s="751"/>
      <c r="GPC27" s="751"/>
      <c r="GPD27" s="751"/>
      <c r="GPE27" s="751"/>
      <c r="GPF27" s="751"/>
      <c r="GPG27" s="751"/>
      <c r="GPH27" s="751"/>
      <c r="GPI27" s="751"/>
      <c r="GPJ27" s="751"/>
      <c r="GPK27" s="751"/>
      <c r="GPL27" s="751"/>
      <c r="GPM27" s="751"/>
      <c r="GPN27" s="751"/>
      <c r="GPO27" s="751"/>
      <c r="GPP27" s="751"/>
      <c r="GPQ27" s="751"/>
      <c r="GPR27" s="751"/>
      <c r="GPS27" s="751"/>
      <c r="GPT27" s="751"/>
      <c r="GPU27" s="751"/>
      <c r="GPV27" s="751"/>
      <c r="GPW27" s="751"/>
      <c r="GPX27" s="751"/>
      <c r="GPY27" s="751"/>
      <c r="GPZ27" s="751"/>
      <c r="GQA27" s="751"/>
      <c r="GQB27" s="751"/>
      <c r="GQC27" s="751"/>
      <c r="GQD27" s="751"/>
      <c r="GQE27" s="751"/>
      <c r="GQF27" s="751"/>
      <c r="GQG27" s="751"/>
      <c r="GQH27" s="751"/>
      <c r="GQI27" s="751"/>
      <c r="GQJ27" s="751"/>
      <c r="GQK27" s="751"/>
      <c r="GQL27" s="751"/>
      <c r="GQM27" s="751"/>
      <c r="GQN27" s="751"/>
      <c r="GQO27" s="751"/>
      <c r="GQP27" s="751"/>
      <c r="GQQ27" s="751"/>
      <c r="GQR27" s="751"/>
      <c r="GQS27" s="751"/>
      <c r="GQT27" s="751"/>
      <c r="GQU27" s="751"/>
      <c r="GQV27" s="751"/>
      <c r="GQW27" s="751"/>
      <c r="GQX27" s="751"/>
      <c r="GQY27" s="751"/>
      <c r="GQZ27" s="751"/>
      <c r="GRA27" s="751"/>
      <c r="GRB27" s="751"/>
      <c r="GRC27" s="751"/>
      <c r="GRD27" s="751"/>
      <c r="GRE27" s="751"/>
      <c r="GRF27" s="751"/>
      <c r="GRG27" s="751"/>
      <c r="GRH27" s="751"/>
      <c r="GRI27" s="751"/>
      <c r="GRJ27" s="751"/>
      <c r="GRK27" s="751"/>
      <c r="GRL27" s="751"/>
      <c r="GRM27" s="751"/>
      <c r="GRN27" s="751"/>
      <c r="GRO27" s="751"/>
      <c r="GRP27" s="751"/>
      <c r="GRQ27" s="751"/>
      <c r="GRR27" s="751"/>
      <c r="GRS27" s="751"/>
      <c r="GRT27" s="751"/>
      <c r="GRU27" s="751"/>
      <c r="GRV27" s="751"/>
      <c r="GRW27" s="751"/>
      <c r="GRX27" s="751"/>
      <c r="GRY27" s="751"/>
      <c r="GRZ27" s="751"/>
      <c r="GSA27" s="751"/>
      <c r="GSB27" s="751"/>
      <c r="GSC27" s="751"/>
      <c r="GSD27" s="751"/>
      <c r="GSE27" s="751"/>
      <c r="GSF27" s="751"/>
      <c r="GSG27" s="751"/>
      <c r="GSH27" s="751"/>
      <c r="GSI27" s="751"/>
      <c r="GSJ27" s="751"/>
      <c r="GSK27" s="751"/>
      <c r="GSL27" s="751"/>
      <c r="GSM27" s="751"/>
      <c r="GSN27" s="751"/>
      <c r="GSO27" s="751"/>
      <c r="GSP27" s="751"/>
      <c r="GSQ27" s="751"/>
      <c r="GSR27" s="751"/>
      <c r="GSS27" s="751"/>
      <c r="GST27" s="751"/>
      <c r="GSU27" s="751"/>
      <c r="GSV27" s="751"/>
      <c r="GSW27" s="751"/>
      <c r="GSX27" s="751"/>
      <c r="GSY27" s="751"/>
      <c r="GSZ27" s="751"/>
      <c r="GTA27" s="751"/>
      <c r="GTB27" s="751"/>
      <c r="GTC27" s="751"/>
      <c r="GTD27" s="751"/>
      <c r="GTE27" s="751"/>
      <c r="GTF27" s="751"/>
      <c r="GTG27" s="751"/>
      <c r="GTH27" s="751"/>
      <c r="GTI27" s="751"/>
      <c r="GTJ27" s="751"/>
      <c r="GTK27" s="751"/>
      <c r="GTL27" s="751"/>
      <c r="GTM27" s="751"/>
      <c r="GTN27" s="751"/>
      <c r="GTO27" s="751"/>
      <c r="GTP27" s="751"/>
      <c r="GTQ27" s="751"/>
      <c r="GTR27" s="751"/>
      <c r="GTS27" s="751"/>
      <c r="GTT27" s="751"/>
      <c r="GTU27" s="751"/>
      <c r="GTV27" s="751"/>
      <c r="GTW27" s="751"/>
      <c r="GTX27" s="751"/>
      <c r="GTY27" s="751"/>
      <c r="GTZ27" s="751"/>
      <c r="GUA27" s="751"/>
      <c r="GUB27" s="751"/>
      <c r="GUC27" s="751"/>
      <c r="GUD27" s="751"/>
      <c r="GUE27" s="751"/>
      <c r="GUF27" s="751"/>
      <c r="GUG27" s="751"/>
      <c r="GUH27" s="751"/>
      <c r="GUI27" s="751"/>
      <c r="GUJ27" s="751"/>
      <c r="GUK27" s="751"/>
      <c r="GUL27" s="751"/>
      <c r="GUM27" s="751"/>
      <c r="GUN27" s="751"/>
      <c r="GUO27" s="751"/>
      <c r="GUP27" s="751"/>
      <c r="GUQ27" s="751"/>
      <c r="GUR27" s="751"/>
      <c r="GUS27" s="751"/>
      <c r="GUT27" s="751"/>
      <c r="GUU27" s="751"/>
      <c r="GUV27" s="751"/>
      <c r="GUW27" s="751"/>
      <c r="GUX27" s="751"/>
      <c r="GUY27" s="751"/>
      <c r="GUZ27" s="751"/>
      <c r="GVA27" s="751"/>
      <c r="GVB27" s="751"/>
      <c r="GVC27" s="751"/>
      <c r="GVD27" s="751"/>
      <c r="GVE27" s="751"/>
      <c r="GVF27" s="751"/>
      <c r="GVG27" s="751"/>
      <c r="GVH27" s="751"/>
      <c r="GVI27" s="751"/>
      <c r="GVJ27" s="751"/>
      <c r="GVK27" s="751"/>
      <c r="GVL27" s="751"/>
      <c r="GVM27" s="751"/>
      <c r="GVN27" s="751"/>
      <c r="GVO27" s="751"/>
      <c r="GVP27" s="751"/>
      <c r="GVQ27" s="751"/>
      <c r="GVR27" s="751"/>
      <c r="GVS27" s="751"/>
      <c r="GVT27" s="751"/>
      <c r="GVU27" s="751"/>
      <c r="GVV27" s="751"/>
      <c r="GVW27" s="751"/>
      <c r="GVX27" s="751"/>
      <c r="GVY27" s="751"/>
      <c r="GVZ27" s="751"/>
      <c r="GWA27" s="751"/>
      <c r="GWB27" s="751"/>
      <c r="GWC27" s="751"/>
      <c r="GWD27" s="751"/>
      <c r="GWE27" s="751"/>
      <c r="GWF27" s="751"/>
      <c r="GWG27" s="751"/>
      <c r="GWH27" s="751"/>
      <c r="GWI27" s="751"/>
      <c r="GWJ27" s="751"/>
      <c r="GWK27" s="751"/>
      <c r="GWL27" s="751"/>
      <c r="GWM27" s="751"/>
      <c r="GWN27" s="751"/>
      <c r="GWO27" s="751"/>
      <c r="GWP27" s="751"/>
      <c r="GWQ27" s="751"/>
      <c r="GWR27" s="751"/>
      <c r="GWS27" s="751"/>
      <c r="GWT27" s="751"/>
      <c r="GWU27" s="751"/>
      <c r="GWV27" s="751"/>
      <c r="GWW27" s="751"/>
      <c r="GWX27" s="751"/>
      <c r="GWY27" s="751"/>
      <c r="GWZ27" s="751"/>
      <c r="GXA27" s="751"/>
      <c r="GXB27" s="751"/>
      <c r="GXC27" s="751"/>
      <c r="GXD27" s="751"/>
      <c r="GXE27" s="751"/>
      <c r="GXF27" s="751"/>
      <c r="GXG27" s="751"/>
      <c r="GXH27" s="751"/>
      <c r="GXI27" s="751"/>
      <c r="GXJ27" s="751"/>
      <c r="GXK27" s="751"/>
      <c r="GXL27" s="751"/>
      <c r="GXM27" s="751"/>
      <c r="GXN27" s="751"/>
      <c r="GXO27" s="751"/>
      <c r="GXP27" s="751"/>
      <c r="GXQ27" s="751"/>
      <c r="GXR27" s="751"/>
      <c r="GXS27" s="751"/>
      <c r="GXT27" s="751"/>
      <c r="GXU27" s="751"/>
      <c r="GXV27" s="751"/>
      <c r="GXW27" s="751"/>
      <c r="GXX27" s="751"/>
      <c r="GXY27" s="751"/>
      <c r="GXZ27" s="751"/>
      <c r="GYA27" s="751"/>
      <c r="GYB27" s="751"/>
      <c r="GYC27" s="751"/>
      <c r="GYD27" s="751"/>
      <c r="GYE27" s="751"/>
      <c r="GYF27" s="751"/>
      <c r="GYG27" s="751"/>
      <c r="GYH27" s="751"/>
      <c r="GYI27" s="751"/>
      <c r="GYJ27" s="751"/>
      <c r="GYK27" s="751"/>
      <c r="GYL27" s="751"/>
      <c r="GYM27" s="751"/>
      <c r="GYN27" s="751"/>
      <c r="GYO27" s="751"/>
      <c r="GYP27" s="751"/>
      <c r="GYQ27" s="751"/>
      <c r="GYR27" s="751"/>
      <c r="GYS27" s="751"/>
      <c r="GYT27" s="751"/>
      <c r="GYU27" s="751"/>
      <c r="GYV27" s="751"/>
      <c r="GYW27" s="751"/>
      <c r="GYX27" s="751"/>
      <c r="GYY27" s="751"/>
      <c r="GYZ27" s="751"/>
      <c r="GZA27" s="751"/>
      <c r="GZB27" s="751"/>
      <c r="GZC27" s="751"/>
      <c r="GZD27" s="751"/>
      <c r="GZE27" s="751"/>
      <c r="GZF27" s="751"/>
      <c r="GZG27" s="751"/>
      <c r="GZH27" s="751"/>
      <c r="GZI27" s="751"/>
      <c r="GZJ27" s="751"/>
      <c r="GZK27" s="751"/>
      <c r="GZL27" s="751"/>
      <c r="GZM27" s="751"/>
      <c r="GZN27" s="751"/>
      <c r="GZO27" s="751"/>
      <c r="GZP27" s="751"/>
      <c r="GZQ27" s="751"/>
      <c r="GZR27" s="751"/>
      <c r="GZS27" s="751"/>
      <c r="GZT27" s="751"/>
      <c r="GZU27" s="751"/>
      <c r="GZV27" s="751"/>
      <c r="GZW27" s="751"/>
      <c r="GZX27" s="751"/>
      <c r="GZY27" s="751"/>
      <c r="GZZ27" s="751"/>
      <c r="HAA27" s="751"/>
      <c r="HAB27" s="751"/>
      <c r="HAC27" s="751"/>
      <c r="HAD27" s="751"/>
      <c r="HAE27" s="751"/>
      <c r="HAF27" s="751"/>
      <c r="HAG27" s="751"/>
      <c r="HAH27" s="751"/>
      <c r="HAI27" s="751"/>
      <c r="HAJ27" s="751"/>
      <c r="HAK27" s="751"/>
      <c r="HAL27" s="751"/>
      <c r="HAM27" s="751"/>
      <c r="HAN27" s="751"/>
      <c r="HAO27" s="751"/>
      <c r="HAP27" s="751"/>
      <c r="HAQ27" s="751"/>
      <c r="HAR27" s="751"/>
      <c r="HAS27" s="751"/>
      <c r="HAT27" s="751"/>
      <c r="HAU27" s="751"/>
      <c r="HAV27" s="751"/>
      <c r="HAW27" s="751"/>
      <c r="HAX27" s="751"/>
      <c r="HAY27" s="751"/>
      <c r="HAZ27" s="751"/>
      <c r="HBA27" s="751"/>
      <c r="HBB27" s="751"/>
      <c r="HBC27" s="751"/>
      <c r="HBD27" s="751"/>
      <c r="HBE27" s="751"/>
      <c r="HBF27" s="751"/>
      <c r="HBG27" s="751"/>
      <c r="HBH27" s="751"/>
      <c r="HBI27" s="751"/>
      <c r="HBJ27" s="751"/>
      <c r="HBK27" s="751"/>
      <c r="HBL27" s="751"/>
      <c r="HBM27" s="751"/>
      <c r="HBN27" s="751"/>
      <c r="HBO27" s="751"/>
      <c r="HBP27" s="751"/>
      <c r="HBQ27" s="751"/>
      <c r="HBR27" s="751"/>
      <c r="HBS27" s="751"/>
      <c r="HBT27" s="751"/>
      <c r="HBU27" s="751"/>
      <c r="HBV27" s="751"/>
      <c r="HBW27" s="751"/>
      <c r="HBX27" s="751"/>
      <c r="HBY27" s="751"/>
      <c r="HBZ27" s="751"/>
      <c r="HCA27" s="751"/>
      <c r="HCB27" s="751"/>
      <c r="HCC27" s="751"/>
      <c r="HCD27" s="751"/>
      <c r="HCE27" s="751"/>
      <c r="HCF27" s="751"/>
      <c r="HCG27" s="751"/>
      <c r="HCH27" s="751"/>
      <c r="HCI27" s="751"/>
      <c r="HCJ27" s="751"/>
      <c r="HCK27" s="751"/>
      <c r="HCL27" s="751"/>
      <c r="HCM27" s="751"/>
      <c r="HCN27" s="751"/>
      <c r="HCO27" s="751"/>
      <c r="HCP27" s="751"/>
      <c r="HCQ27" s="751"/>
      <c r="HCR27" s="751"/>
      <c r="HCS27" s="751"/>
      <c r="HCT27" s="751"/>
      <c r="HCU27" s="751"/>
      <c r="HCV27" s="751"/>
      <c r="HCW27" s="751"/>
      <c r="HCX27" s="751"/>
      <c r="HCY27" s="751"/>
      <c r="HCZ27" s="751"/>
      <c r="HDA27" s="751"/>
      <c r="HDB27" s="751"/>
      <c r="HDC27" s="751"/>
      <c r="HDD27" s="751"/>
      <c r="HDE27" s="751"/>
      <c r="HDF27" s="751"/>
      <c r="HDG27" s="751"/>
      <c r="HDH27" s="751"/>
      <c r="HDI27" s="751"/>
      <c r="HDJ27" s="751"/>
      <c r="HDK27" s="751"/>
      <c r="HDL27" s="751"/>
      <c r="HDM27" s="751"/>
      <c r="HDN27" s="751"/>
      <c r="HDO27" s="751"/>
      <c r="HDP27" s="751"/>
      <c r="HDQ27" s="751"/>
      <c r="HDR27" s="751"/>
      <c r="HDS27" s="751"/>
      <c r="HDT27" s="751"/>
      <c r="HDU27" s="751"/>
      <c r="HDV27" s="751"/>
      <c r="HDW27" s="751"/>
      <c r="HDX27" s="751"/>
      <c r="HDY27" s="751"/>
      <c r="HDZ27" s="751"/>
      <c r="HEA27" s="751"/>
      <c r="HEB27" s="751"/>
      <c r="HEC27" s="751"/>
      <c r="HED27" s="751"/>
      <c r="HEE27" s="751"/>
      <c r="HEF27" s="751"/>
      <c r="HEG27" s="751"/>
      <c r="HEH27" s="751"/>
      <c r="HEI27" s="751"/>
      <c r="HEJ27" s="751"/>
      <c r="HEK27" s="751"/>
      <c r="HEL27" s="751"/>
      <c r="HEM27" s="751"/>
      <c r="HEN27" s="751"/>
      <c r="HEO27" s="751"/>
      <c r="HEP27" s="751"/>
      <c r="HEQ27" s="751"/>
      <c r="HER27" s="751"/>
      <c r="HES27" s="751"/>
      <c r="HET27" s="751"/>
      <c r="HEU27" s="751"/>
      <c r="HEV27" s="751"/>
      <c r="HEW27" s="751"/>
      <c r="HEX27" s="751"/>
      <c r="HEY27" s="751"/>
      <c r="HEZ27" s="751"/>
      <c r="HFA27" s="751"/>
      <c r="HFB27" s="751"/>
      <c r="HFC27" s="751"/>
      <c r="HFD27" s="751"/>
      <c r="HFE27" s="751"/>
      <c r="HFF27" s="751"/>
      <c r="HFG27" s="751"/>
      <c r="HFH27" s="751"/>
      <c r="HFI27" s="751"/>
      <c r="HFJ27" s="751"/>
      <c r="HFK27" s="751"/>
      <c r="HFL27" s="751"/>
      <c r="HFM27" s="751"/>
      <c r="HFN27" s="751"/>
      <c r="HFO27" s="751"/>
      <c r="HFP27" s="751"/>
      <c r="HFQ27" s="751"/>
      <c r="HFR27" s="751"/>
      <c r="HFS27" s="751"/>
      <c r="HFT27" s="751"/>
      <c r="HFU27" s="751"/>
      <c r="HFV27" s="751"/>
      <c r="HFW27" s="751"/>
      <c r="HFX27" s="751"/>
      <c r="HFY27" s="751"/>
      <c r="HFZ27" s="751"/>
      <c r="HGA27" s="751"/>
      <c r="HGB27" s="751"/>
      <c r="HGC27" s="751"/>
      <c r="HGD27" s="751"/>
      <c r="HGE27" s="751"/>
      <c r="HGF27" s="751"/>
      <c r="HGG27" s="751"/>
      <c r="HGH27" s="751"/>
      <c r="HGI27" s="751"/>
      <c r="HGJ27" s="751"/>
      <c r="HGK27" s="751"/>
      <c r="HGL27" s="751"/>
      <c r="HGM27" s="751"/>
      <c r="HGN27" s="751"/>
      <c r="HGO27" s="751"/>
      <c r="HGP27" s="751"/>
      <c r="HGQ27" s="751"/>
      <c r="HGR27" s="751"/>
      <c r="HGS27" s="751"/>
      <c r="HGT27" s="751"/>
      <c r="HGU27" s="751"/>
      <c r="HGV27" s="751"/>
      <c r="HGW27" s="751"/>
      <c r="HGX27" s="751"/>
      <c r="HGY27" s="751"/>
      <c r="HGZ27" s="751"/>
      <c r="HHA27" s="751"/>
      <c r="HHB27" s="751"/>
      <c r="HHC27" s="751"/>
      <c r="HHD27" s="751"/>
      <c r="HHE27" s="751"/>
      <c r="HHF27" s="751"/>
      <c r="HHG27" s="751"/>
      <c r="HHH27" s="751"/>
      <c r="HHI27" s="751"/>
      <c r="HHJ27" s="751"/>
      <c r="HHK27" s="751"/>
      <c r="HHL27" s="751"/>
      <c r="HHM27" s="751"/>
      <c r="HHN27" s="751"/>
      <c r="HHO27" s="751"/>
      <c r="HHP27" s="751"/>
      <c r="HHQ27" s="751"/>
      <c r="HHR27" s="751"/>
      <c r="HHS27" s="751"/>
      <c r="HHT27" s="751"/>
      <c r="HHU27" s="751"/>
      <c r="HHV27" s="751"/>
      <c r="HHW27" s="751"/>
      <c r="HHX27" s="751"/>
      <c r="HHY27" s="751"/>
      <c r="HHZ27" s="751"/>
      <c r="HIA27" s="751"/>
      <c r="HIB27" s="751"/>
      <c r="HIC27" s="751"/>
      <c r="HID27" s="751"/>
      <c r="HIE27" s="751"/>
      <c r="HIF27" s="751"/>
      <c r="HIG27" s="751"/>
      <c r="HIH27" s="751"/>
      <c r="HII27" s="751"/>
      <c r="HIJ27" s="751"/>
      <c r="HIK27" s="751"/>
      <c r="HIL27" s="751"/>
      <c r="HIM27" s="751"/>
      <c r="HIN27" s="751"/>
      <c r="HIO27" s="751"/>
      <c r="HIP27" s="751"/>
      <c r="HIQ27" s="751"/>
      <c r="HIR27" s="751"/>
      <c r="HIS27" s="751"/>
      <c r="HIT27" s="751"/>
      <c r="HIU27" s="751"/>
      <c r="HIV27" s="751"/>
      <c r="HIW27" s="751"/>
      <c r="HIX27" s="751"/>
      <c r="HIY27" s="751"/>
      <c r="HIZ27" s="751"/>
      <c r="HJA27" s="751"/>
      <c r="HJB27" s="751"/>
      <c r="HJC27" s="751"/>
      <c r="HJD27" s="751"/>
      <c r="HJE27" s="751"/>
      <c r="HJF27" s="751"/>
      <c r="HJG27" s="751"/>
      <c r="HJH27" s="751"/>
      <c r="HJI27" s="751"/>
      <c r="HJJ27" s="751"/>
      <c r="HJK27" s="751"/>
      <c r="HJL27" s="751"/>
      <c r="HJM27" s="751"/>
      <c r="HJN27" s="751"/>
      <c r="HJO27" s="751"/>
      <c r="HJP27" s="751"/>
      <c r="HJQ27" s="751"/>
      <c r="HJR27" s="751"/>
      <c r="HJS27" s="751"/>
      <c r="HJT27" s="751"/>
      <c r="HJU27" s="751"/>
      <c r="HJV27" s="751"/>
      <c r="HJW27" s="751"/>
      <c r="HJX27" s="751"/>
      <c r="HJY27" s="751"/>
      <c r="HJZ27" s="751"/>
      <c r="HKA27" s="751"/>
      <c r="HKB27" s="751"/>
      <c r="HKC27" s="751"/>
      <c r="HKD27" s="751"/>
      <c r="HKE27" s="751"/>
      <c r="HKF27" s="751"/>
      <c r="HKG27" s="751"/>
      <c r="HKH27" s="751"/>
      <c r="HKI27" s="751"/>
      <c r="HKJ27" s="751"/>
      <c r="HKK27" s="751"/>
      <c r="HKL27" s="751"/>
      <c r="HKM27" s="751"/>
      <c r="HKN27" s="751"/>
      <c r="HKO27" s="751"/>
      <c r="HKP27" s="751"/>
      <c r="HKQ27" s="751"/>
      <c r="HKR27" s="751"/>
      <c r="HKS27" s="751"/>
      <c r="HKT27" s="751"/>
      <c r="HKU27" s="751"/>
      <c r="HKV27" s="751"/>
      <c r="HKW27" s="751"/>
      <c r="HKX27" s="751"/>
      <c r="HKY27" s="751"/>
      <c r="HKZ27" s="751"/>
      <c r="HLA27" s="751"/>
      <c r="HLB27" s="751"/>
      <c r="HLC27" s="751"/>
      <c r="HLD27" s="751"/>
      <c r="HLE27" s="751"/>
      <c r="HLF27" s="751"/>
      <c r="HLG27" s="751"/>
      <c r="HLH27" s="751"/>
      <c r="HLI27" s="751"/>
      <c r="HLJ27" s="751"/>
      <c r="HLK27" s="751"/>
      <c r="HLL27" s="751"/>
      <c r="HLM27" s="751"/>
      <c r="HLN27" s="751"/>
      <c r="HLO27" s="751"/>
      <c r="HLP27" s="751"/>
      <c r="HLQ27" s="751"/>
      <c r="HLR27" s="751"/>
      <c r="HLS27" s="751"/>
      <c r="HLT27" s="751"/>
      <c r="HLU27" s="751"/>
      <c r="HLV27" s="751"/>
      <c r="HLW27" s="751"/>
      <c r="HLX27" s="751"/>
      <c r="HLY27" s="751"/>
      <c r="HLZ27" s="751"/>
      <c r="HMA27" s="751"/>
      <c r="HMB27" s="751"/>
      <c r="HMC27" s="751"/>
      <c r="HMD27" s="751"/>
      <c r="HME27" s="751"/>
      <c r="HMF27" s="751"/>
      <c r="HMG27" s="751"/>
      <c r="HMH27" s="751"/>
      <c r="HMI27" s="751"/>
      <c r="HMJ27" s="751"/>
      <c r="HMK27" s="751"/>
      <c r="HML27" s="751"/>
      <c r="HMM27" s="751"/>
      <c r="HMN27" s="751"/>
      <c r="HMO27" s="751"/>
      <c r="HMP27" s="751"/>
      <c r="HMQ27" s="751"/>
      <c r="HMR27" s="751"/>
      <c r="HMS27" s="751"/>
      <c r="HMT27" s="751"/>
      <c r="HMU27" s="751"/>
      <c r="HMV27" s="751"/>
      <c r="HMW27" s="751"/>
      <c r="HMX27" s="751"/>
      <c r="HMY27" s="751"/>
      <c r="HMZ27" s="751"/>
      <c r="HNA27" s="751"/>
      <c r="HNB27" s="751"/>
      <c r="HNC27" s="751"/>
      <c r="HND27" s="751"/>
      <c r="HNE27" s="751"/>
      <c r="HNF27" s="751"/>
      <c r="HNG27" s="751"/>
      <c r="HNH27" s="751"/>
      <c r="HNI27" s="751"/>
      <c r="HNJ27" s="751"/>
      <c r="HNK27" s="751"/>
      <c r="HNL27" s="751"/>
      <c r="HNM27" s="751"/>
      <c r="HNN27" s="751"/>
      <c r="HNO27" s="751"/>
      <c r="HNP27" s="751"/>
      <c r="HNQ27" s="751"/>
      <c r="HNR27" s="751"/>
      <c r="HNS27" s="751"/>
      <c r="HNT27" s="751"/>
      <c r="HNU27" s="751"/>
      <c r="HNV27" s="751"/>
      <c r="HNW27" s="751"/>
      <c r="HNX27" s="751"/>
      <c r="HNY27" s="751"/>
      <c r="HNZ27" s="751"/>
      <c r="HOA27" s="751"/>
      <c r="HOB27" s="751"/>
      <c r="HOC27" s="751"/>
      <c r="HOD27" s="751"/>
      <c r="HOE27" s="751"/>
      <c r="HOF27" s="751"/>
      <c r="HOG27" s="751"/>
      <c r="HOH27" s="751"/>
      <c r="HOI27" s="751"/>
      <c r="HOJ27" s="751"/>
      <c r="HOK27" s="751"/>
      <c r="HOL27" s="751"/>
      <c r="HOM27" s="751"/>
      <c r="HON27" s="751"/>
      <c r="HOO27" s="751"/>
      <c r="HOP27" s="751"/>
      <c r="HOQ27" s="751"/>
      <c r="HOR27" s="751"/>
      <c r="HOS27" s="751"/>
      <c r="HOT27" s="751"/>
      <c r="HOU27" s="751"/>
      <c r="HOV27" s="751"/>
      <c r="HOW27" s="751"/>
      <c r="HOX27" s="751"/>
      <c r="HOY27" s="751"/>
      <c r="HOZ27" s="751"/>
      <c r="HPA27" s="751"/>
      <c r="HPB27" s="751"/>
      <c r="HPC27" s="751"/>
      <c r="HPD27" s="751"/>
      <c r="HPE27" s="751"/>
      <c r="HPF27" s="751"/>
      <c r="HPG27" s="751"/>
      <c r="HPH27" s="751"/>
      <c r="HPI27" s="751"/>
      <c r="HPJ27" s="751"/>
      <c r="HPK27" s="751"/>
      <c r="HPL27" s="751"/>
      <c r="HPM27" s="751"/>
      <c r="HPN27" s="751"/>
      <c r="HPO27" s="751"/>
      <c r="HPP27" s="751"/>
      <c r="HPQ27" s="751"/>
      <c r="HPR27" s="751"/>
      <c r="HPS27" s="751"/>
      <c r="HPT27" s="751"/>
      <c r="HPU27" s="751"/>
      <c r="HPV27" s="751"/>
      <c r="HPW27" s="751"/>
      <c r="HPX27" s="751"/>
      <c r="HPY27" s="751"/>
      <c r="HPZ27" s="751"/>
      <c r="HQA27" s="751"/>
      <c r="HQB27" s="751"/>
      <c r="HQC27" s="751"/>
      <c r="HQD27" s="751"/>
      <c r="HQE27" s="751"/>
      <c r="HQF27" s="751"/>
      <c r="HQG27" s="751"/>
      <c r="HQH27" s="751"/>
      <c r="HQI27" s="751"/>
      <c r="HQJ27" s="751"/>
      <c r="HQK27" s="751"/>
      <c r="HQL27" s="751"/>
      <c r="HQM27" s="751"/>
      <c r="HQN27" s="751"/>
      <c r="HQO27" s="751"/>
      <c r="HQP27" s="751"/>
      <c r="HQQ27" s="751"/>
      <c r="HQR27" s="751"/>
      <c r="HQS27" s="751"/>
      <c r="HQT27" s="751"/>
      <c r="HQU27" s="751"/>
      <c r="HQV27" s="751"/>
      <c r="HQW27" s="751"/>
      <c r="HQX27" s="751"/>
      <c r="HQY27" s="751"/>
      <c r="HQZ27" s="751"/>
      <c r="HRA27" s="751"/>
      <c r="HRB27" s="751"/>
      <c r="HRC27" s="751"/>
      <c r="HRD27" s="751"/>
      <c r="HRE27" s="751"/>
      <c r="HRF27" s="751"/>
      <c r="HRG27" s="751"/>
      <c r="HRH27" s="751"/>
      <c r="HRI27" s="751"/>
      <c r="HRJ27" s="751"/>
      <c r="HRK27" s="751"/>
      <c r="HRL27" s="751"/>
      <c r="HRM27" s="751"/>
      <c r="HRN27" s="751"/>
      <c r="HRO27" s="751"/>
      <c r="HRP27" s="751"/>
      <c r="HRQ27" s="751"/>
      <c r="HRR27" s="751"/>
      <c r="HRS27" s="751"/>
      <c r="HRT27" s="751"/>
      <c r="HRU27" s="751"/>
      <c r="HRV27" s="751"/>
      <c r="HRW27" s="751"/>
      <c r="HRX27" s="751"/>
      <c r="HRY27" s="751"/>
      <c r="HRZ27" s="751"/>
      <c r="HSA27" s="751"/>
      <c r="HSB27" s="751"/>
      <c r="HSC27" s="751"/>
      <c r="HSD27" s="751"/>
      <c r="HSE27" s="751"/>
      <c r="HSF27" s="751"/>
      <c r="HSG27" s="751"/>
      <c r="HSH27" s="751"/>
      <c r="HSI27" s="751"/>
      <c r="HSJ27" s="751"/>
      <c r="HSK27" s="751"/>
      <c r="HSL27" s="751"/>
      <c r="HSM27" s="751"/>
      <c r="HSN27" s="751"/>
      <c r="HSO27" s="751"/>
      <c r="HSP27" s="751"/>
      <c r="HSQ27" s="751"/>
      <c r="HSR27" s="751"/>
      <c r="HSS27" s="751"/>
      <c r="HST27" s="751"/>
      <c r="HSU27" s="751"/>
      <c r="HSV27" s="751"/>
      <c r="HSW27" s="751"/>
      <c r="HSX27" s="751"/>
      <c r="HSY27" s="751"/>
      <c r="HSZ27" s="751"/>
      <c r="HTA27" s="751"/>
      <c r="HTB27" s="751"/>
      <c r="HTC27" s="751"/>
      <c r="HTD27" s="751"/>
      <c r="HTE27" s="751"/>
      <c r="HTF27" s="751"/>
      <c r="HTG27" s="751"/>
      <c r="HTH27" s="751"/>
      <c r="HTI27" s="751"/>
      <c r="HTJ27" s="751"/>
      <c r="HTK27" s="751"/>
      <c r="HTL27" s="751"/>
      <c r="HTM27" s="751"/>
      <c r="HTN27" s="751"/>
      <c r="HTO27" s="751"/>
      <c r="HTP27" s="751"/>
      <c r="HTQ27" s="751"/>
      <c r="HTR27" s="751"/>
      <c r="HTS27" s="751"/>
      <c r="HTT27" s="751"/>
      <c r="HTU27" s="751"/>
      <c r="HTV27" s="751"/>
      <c r="HTW27" s="751"/>
      <c r="HTX27" s="751"/>
      <c r="HTY27" s="751"/>
      <c r="HTZ27" s="751"/>
      <c r="HUA27" s="751"/>
      <c r="HUB27" s="751"/>
      <c r="HUC27" s="751"/>
      <c r="HUD27" s="751"/>
      <c r="HUE27" s="751"/>
      <c r="HUF27" s="751"/>
      <c r="HUG27" s="751"/>
      <c r="HUH27" s="751"/>
      <c r="HUI27" s="751"/>
      <c r="HUJ27" s="751"/>
      <c r="HUK27" s="751"/>
      <c r="HUL27" s="751"/>
      <c r="HUM27" s="751"/>
      <c r="HUN27" s="751"/>
      <c r="HUO27" s="751"/>
      <c r="HUP27" s="751"/>
      <c r="HUQ27" s="751"/>
      <c r="HUR27" s="751"/>
      <c r="HUS27" s="751"/>
      <c r="HUT27" s="751"/>
      <c r="HUU27" s="751"/>
      <c r="HUV27" s="751"/>
      <c r="HUW27" s="751"/>
      <c r="HUX27" s="751"/>
      <c r="HUY27" s="751"/>
      <c r="HUZ27" s="751"/>
      <c r="HVA27" s="751"/>
      <c r="HVB27" s="751"/>
      <c r="HVC27" s="751"/>
      <c r="HVD27" s="751"/>
      <c r="HVE27" s="751"/>
      <c r="HVF27" s="751"/>
      <c r="HVG27" s="751"/>
      <c r="HVH27" s="751"/>
      <c r="HVI27" s="751"/>
      <c r="HVJ27" s="751"/>
      <c r="HVK27" s="751"/>
      <c r="HVL27" s="751"/>
      <c r="HVM27" s="751"/>
      <c r="HVN27" s="751"/>
      <c r="HVO27" s="751"/>
      <c r="HVP27" s="751"/>
      <c r="HVQ27" s="751"/>
      <c r="HVR27" s="751"/>
      <c r="HVS27" s="751"/>
      <c r="HVT27" s="751"/>
      <c r="HVU27" s="751"/>
      <c r="HVV27" s="751"/>
      <c r="HVW27" s="751"/>
      <c r="HVX27" s="751"/>
      <c r="HVY27" s="751"/>
      <c r="HVZ27" s="751"/>
      <c r="HWA27" s="751"/>
      <c r="HWB27" s="751"/>
      <c r="HWC27" s="751"/>
      <c r="HWD27" s="751"/>
      <c r="HWE27" s="751"/>
      <c r="HWF27" s="751"/>
      <c r="HWG27" s="751"/>
      <c r="HWH27" s="751"/>
      <c r="HWI27" s="751"/>
      <c r="HWJ27" s="751"/>
      <c r="HWK27" s="751"/>
      <c r="HWL27" s="751"/>
      <c r="HWM27" s="751"/>
      <c r="HWN27" s="751"/>
      <c r="HWO27" s="751"/>
      <c r="HWP27" s="751"/>
      <c r="HWQ27" s="751"/>
      <c r="HWR27" s="751"/>
      <c r="HWS27" s="751"/>
      <c r="HWT27" s="751"/>
      <c r="HWU27" s="751"/>
      <c r="HWV27" s="751"/>
      <c r="HWW27" s="751"/>
      <c r="HWX27" s="751"/>
      <c r="HWY27" s="751"/>
      <c r="HWZ27" s="751"/>
      <c r="HXA27" s="751"/>
      <c r="HXB27" s="751"/>
      <c r="HXC27" s="751"/>
      <c r="HXD27" s="751"/>
      <c r="HXE27" s="751"/>
      <c r="HXF27" s="751"/>
      <c r="HXG27" s="751"/>
      <c r="HXH27" s="751"/>
      <c r="HXI27" s="751"/>
      <c r="HXJ27" s="751"/>
      <c r="HXK27" s="751"/>
      <c r="HXL27" s="751"/>
      <c r="HXM27" s="751"/>
      <c r="HXN27" s="751"/>
      <c r="HXO27" s="751"/>
      <c r="HXP27" s="751"/>
      <c r="HXQ27" s="751"/>
      <c r="HXR27" s="751"/>
      <c r="HXS27" s="751"/>
      <c r="HXT27" s="751"/>
      <c r="HXU27" s="751"/>
      <c r="HXV27" s="751"/>
      <c r="HXW27" s="751"/>
      <c r="HXX27" s="751"/>
      <c r="HXY27" s="751"/>
      <c r="HXZ27" s="751"/>
      <c r="HYA27" s="751"/>
      <c r="HYB27" s="751"/>
      <c r="HYC27" s="751"/>
      <c r="HYD27" s="751"/>
      <c r="HYE27" s="751"/>
      <c r="HYF27" s="751"/>
      <c r="HYG27" s="751"/>
      <c r="HYH27" s="751"/>
      <c r="HYI27" s="751"/>
      <c r="HYJ27" s="751"/>
      <c r="HYK27" s="751"/>
      <c r="HYL27" s="751"/>
      <c r="HYM27" s="751"/>
      <c r="HYN27" s="751"/>
      <c r="HYO27" s="751"/>
      <c r="HYP27" s="751"/>
      <c r="HYQ27" s="751"/>
      <c r="HYR27" s="751"/>
      <c r="HYS27" s="751"/>
      <c r="HYT27" s="751"/>
      <c r="HYU27" s="751"/>
      <c r="HYV27" s="751"/>
      <c r="HYW27" s="751"/>
      <c r="HYX27" s="751"/>
      <c r="HYY27" s="751"/>
      <c r="HYZ27" s="751"/>
      <c r="HZA27" s="751"/>
      <c r="HZB27" s="751"/>
      <c r="HZC27" s="751"/>
      <c r="HZD27" s="751"/>
      <c r="HZE27" s="751"/>
      <c r="HZF27" s="751"/>
      <c r="HZG27" s="751"/>
      <c r="HZH27" s="751"/>
      <c r="HZI27" s="751"/>
      <c r="HZJ27" s="751"/>
      <c r="HZK27" s="751"/>
      <c r="HZL27" s="751"/>
      <c r="HZM27" s="751"/>
      <c r="HZN27" s="751"/>
      <c r="HZO27" s="751"/>
      <c r="HZP27" s="751"/>
      <c r="HZQ27" s="751"/>
      <c r="HZR27" s="751"/>
      <c r="HZS27" s="751"/>
      <c r="HZT27" s="751"/>
      <c r="HZU27" s="751"/>
      <c r="HZV27" s="751"/>
      <c r="HZW27" s="751"/>
      <c r="HZX27" s="751"/>
      <c r="HZY27" s="751"/>
      <c r="HZZ27" s="751"/>
      <c r="IAA27" s="751"/>
      <c r="IAB27" s="751"/>
      <c r="IAC27" s="751"/>
      <c r="IAD27" s="751"/>
      <c r="IAE27" s="751"/>
      <c r="IAF27" s="751"/>
      <c r="IAG27" s="751"/>
      <c r="IAH27" s="751"/>
      <c r="IAI27" s="751"/>
      <c r="IAJ27" s="751"/>
      <c r="IAK27" s="751"/>
      <c r="IAL27" s="751"/>
      <c r="IAM27" s="751"/>
      <c r="IAN27" s="751"/>
      <c r="IAO27" s="751"/>
      <c r="IAP27" s="751"/>
      <c r="IAQ27" s="751"/>
      <c r="IAR27" s="751"/>
      <c r="IAS27" s="751"/>
      <c r="IAT27" s="751"/>
      <c r="IAU27" s="751"/>
      <c r="IAV27" s="751"/>
      <c r="IAW27" s="751"/>
      <c r="IAX27" s="751"/>
      <c r="IAY27" s="751"/>
      <c r="IAZ27" s="751"/>
      <c r="IBA27" s="751"/>
      <c r="IBB27" s="751"/>
      <c r="IBC27" s="751"/>
      <c r="IBD27" s="751"/>
      <c r="IBE27" s="751"/>
      <c r="IBF27" s="751"/>
      <c r="IBG27" s="751"/>
      <c r="IBH27" s="751"/>
      <c r="IBI27" s="751"/>
      <c r="IBJ27" s="751"/>
      <c r="IBK27" s="751"/>
      <c r="IBL27" s="751"/>
      <c r="IBM27" s="751"/>
      <c r="IBN27" s="751"/>
      <c r="IBO27" s="751"/>
      <c r="IBP27" s="751"/>
      <c r="IBQ27" s="751"/>
      <c r="IBR27" s="751"/>
      <c r="IBS27" s="751"/>
      <c r="IBT27" s="751"/>
      <c r="IBU27" s="751"/>
      <c r="IBV27" s="751"/>
      <c r="IBW27" s="751"/>
      <c r="IBX27" s="751"/>
      <c r="IBY27" s="751"/>
      <c r="IBZ27" s="751"/>
      <c r="ICA27" s="751"/>
      <c r="ICB27" s="751"/>
      <c r="ICC27" s="751"/>
      <c r="ICD27" s="751"/>
      <c r="ICE27" s="751"/>
      <c r="ICF27" s="751"/>
      <c r="ICG27" s="751"/>
      <c r="ICH27" s="751"/>
      <c r="ICI27" s="751"/>
      <c r="ICJ27" s="751"/>
      <c r="ICK27" s="751"/>
      <c r="ICL27" s="751"/>
      <c r="ICM27" s="751"/>
      <c r="ICN27" s="751"/>
      <c r="ICO27" s="751"/>
      <c r="ICP27" s="751"/>
      <c r="ICQ27" s="751"/>
      <c r="ICR27" s="751"/>
      <c r="ICS27" s="751"/>
      <c r="ICT27" s="751"/>
      <c r="ICU27" s="751"/>
      <c r="ICV27" s="751"/>
      <c r="ICW27" s="751"/>
      <c r="ICX27" s="751"/>
      <c r="ICY27" s="751"/>
      <c r="ICZ27" s="751"/>
      <c r="IDA27" s="751"/>
      <c r="IDB27" s="751"/>
      <c r="IDC27" s="751"/>
      <c r="IDD27" s="751"/>
      <c r="IDE27" s="751"/>
      <c r="IDF27" s="751"/>
      <c r="IDG27" s="751"/>
      <c r="IDH27" s="751"/>
      <c r="IDI27" s="751"/>
      <c r="IDJ27" s="751"/>
      <c r="IDK27" s="751"/>
      <c r="IDL27" s="751"/>
      <c r="IDM27" s="751"/>
      <c r="IDN27" s="751"/>
      <c r="IDO27" s="751"/>
      <c r="IDP27" s="751"/>
      <c r="IDQ27" s="751"/>
      <c r="IDR27" s="751"/>
      <c r="IDS27" s="751"/>
      <c r="IDT27" s="751"/>
      <c r="IDU27" s="751"/>
      <c r="IDV27" s="751"/>
      <c r="IDW27" s="751"/>
      <c r="IDX27" s="751"/>
      <c r="IDY27" s="751"/>
      <c r="IDZ27" s="751"/>
      <c r="IEA27" s="751"/>
      <c r="IEB27" s="751"/>
      <c r="IEC27" s="751"/>
      <c r="IED27" s="751"/>
      <c r="IEE27" s="751"/>
      <c r="IEF27" s="751"/>
      <c r="IEG27" s="751"/>
      <c r="IEH27" s="751"/>
      <c r="IEI27" s="751"/>
      <c r="IEJ27" s="751"/>
      <c r="IEK27" s="751"/>
      <c r="IEL27" s="751"/>
      <c r="IEM27" s="751"/>
      <c r="IEN27" s="751"/>
      <c r="IEO27" s="751"/>
      <c r="IEP27" s="751"/>
      <c r="IEQ27" s="751"/>
      <c r="IER27" s="751"/>
      <c r="IES27" s="751"/>
      <c r="IET27" s="751"/>
      <c r="IEU27" s="751"/>
      <c r="IEV27" s="751"/>
      <c r="IEW27" s="751"/>
      <c r="IEX27" s="751"/>
      <c r="IEY27" s="751"/>
      <c r="IEZ27" s="751"/>
      <c r="IFA27" s="751"/>
      <c r="IFB27" s="751"/>
      <c r="IFC27" s="751"/>
      <c r="IFD27" s="751"/>
      <c r="IFE27" s="751"/>
      <c r="IFF27" s="751"/>
      <c r="IFG27" s="751"/>
      <c r="IFH27" s="751"/>
      <c r="IFI27" s="751"/>
      <c r="IFJ27" s="751"/>
      <c r="IFK27" s="751"/>
      <c r="IFL27" s="751"/>
      <c r="IFM27" s="751"/>
      <c r="IFN27" s="751"/>
      <c r="IFO27" s="751"/>
      <c r="IFP27" s="751"/>
      <c r="IFQ27" s="751"/>
      <c r="IFR27" s="751"/>
      <c r="IFS27" s="751"/>
      <c r="IFT27" s="751"/>
      <c r="IFU27" s="751"/>
      <c r="IFV27" s="751"/>
      <c r="IFW27" s="751"/>
      <c r="IFX27" s="751"/>
      <c r="IFY27" s="751"/>
      <c r="IFZ27" s="751"/>
      <c r="IGA27" s="751"/>
      <c r="IGB27" s="751"/>
      <c r="IGC27" s="751"/>
      <c r="IGD27" s="751"/>
      <c r="IGE27" s="751"/>
      <c r="IGF27" s="751"/>
      <c r="IGG27" s="751"/>
      <c r="IGH27" s="751"/>
      <c r="IGI27" s="751"/>
      <c r="IGJ27" s="751"/>
      <c r="IGK27" s="751"/>
      <c r="IGL27" s="751"/>
      <c r="IGM27" s="751"/>
      <c r="IGN27" s="751"/>
      <c r="IGO27" s="751"/>
      <c r="IGP27" s="751"/>
      <c r="IGQ27" s="751"/>
      <c r="IGR27" s="751"/>
      <c r="IGS27" s="751"/>
      <c r="IGT27" s="751"/>
      <c r="IGU27" s="751"/>
      <c r="IGV27" s="751"/>
      <c r="IGW27" s="751"/>
      <c r="IGX27" s="751"/>
      <c r="IGY27" s="751"/>
      <c r="IGZ27" s="751"/>
      <c r="IHA27" s="751"/>
      <c r="IHB27" s="751"/>
      <c r="IHC27" s="751"/>
      <c r="IHD27" s="751"/>
      <c r="IHE27" s="751"/>
      <c r="IHF27" s="751"/>
      <c r="IHG27" s="751"/>
      <c r="IHH27" s="751"/>
      <c r="IHI27" s="751"/>
      <c r="IHJ27" s="751"/>
      <c r="IHK27" s="751"/>
      <c r="IHL27" s="751"/>
      <c r="IHM27" s="751"/>
      <c r="IHN27" s="751"/>
      <c r="IHO27" s="751"/>
      <c r="IHP27" s="751"/>
      <c r="IHQ27" s="751"/>
      <c r="IHR27" s="751"/>
      <c r="IHS27" s="751"/>
      <c r="IHT27" s="751"/>
      <c r="IHU27" s="751"/>
      <c r="IHV27" s="751"/>
      <c r="IHW27" s="751"/>
      <c r="IHX27" s="751"/>
      <c r="IHY27" s="751"/>
      <c r="IHZ27" s="751"/>
      <c r="IIA27" s="751"/>
      <c r="IIB27" s="751"/>
      <c r="IIC27" s="751"/>
      <c r="IID27" s="751"/>
      <c r="IIE27" s="751"/>
      <c r="IIF27" s="751"/>
      <c r="IIG27" s="751"/>
      <c r="IIH27" s="751"/>
      <c r="III27" s="751"/>
      <c r="IIJ27" s="751"/>
      <c r="IIK27" s="751"/>
      <c r="IIL27" s="751"/>
      <c r="IIM27" s="751"/>
      <c r="IIN27" s="751"/>
      <c r="IIO27" s="751"/>
      <c r="IIP27" s="751"/>
      <c r="IIQ27" s="751"/>
      <c r="IIR27" s="751"/>
      <c r="IIS27" s="751"/>
      <c r="IIT27" s="751"/>
      <c r="IIU27" s="751"/>
      <c r="IIV27" s="751"/>
      <c r="IIW27" s="751"/>
      <c r="IIX27" s="751"/>
      <c r="IIY27" s="751"/>
      <c r="IIZ27" s="751"/>
      <c r="IJA27" s="751"/>
      <c r="IJB27" s="751"/>
      <c r="IJC27" s="751"/>
      <c r="IJD27" s="751"/>
      <c r="IJE27" s="751"/>
      <c r="IJF27" s="751"/>
      <c r="IJG27" s="751"/>
      <c r="IJH27" s="751"/>
      <c r="IJI27" s="751"/>
      <c r="IJJ27" s="751"/>
      <c r="IJK27" s="751"/>
      <c r="IJL27" s="751"/>
      <c r="IJM27" s="751"/>
      <c r="IJN27" s="751"/>
      <c r="IJO27" s="751"/>
      <c r="IJP27" s="751"/>
      <c r="IJQ27" s="751"/>
      <c r="IJR27" s="751"/>
      <c r="IJS27" s="751"/>
      <c r="IJT27" s="751"/>
      <c r="IJU27" s="751"/>
      <c r="IJV27" s="751"/>
      <c r="IJW27" s="751"/>
      <c r="IJX27" s="751"/>
      <c r="IJY27" s="751"/>
      <c r="IJZ27" s="751"/>
      <c r="IKA27" s="751"/>
      <c r="IKB27" s="751"/>
      <c r="IKC27" s="751"/>
      <c r="IKD27" s="751"/>
      <c r="IKE27" s="751"/>
      <c r="IKF27" s="751"/>
      <c r="IKG27" s="751"/>
      <c r="IKH27" s="751"/>
      <c r="IKI27" s="751"/>
      <c r="IKJ27" s="751"/>
      <c r="IKK27" s="751"/>
      <c r="IKL27" s="751"/>
      <c r="IKM27" s="751"/>
      <c r="IKN27" s="751"/>
      <c r="IKO27" s="751"/>
      <c r="IKP27" s="751"/>
      <c r="IKQ27" s="751"/>
      <c r="IKR27" s="751"/>
      <c r="IKS27" s="751"/>
      <c r="IKT27" s="751"/>
      <c r="IKU27" s="751"/>
      <c r="IKV27" s="751"/>
      <c r="IKW27" s="751"/>
      <c r="IKX27" s="751"/>
      <c r="IKY27" s="751"/>
      <c r="IKZ27" s="751"/>
      <c r="ILA27" s="751"/>
      <c r="ILB27" s="751"/>
      <c r="ILC27" s="751"/>
      <c r="ILD27" s="751"/>
      <c r="ILE27" s="751"/>
      <c r="ILF27" s="751"/>
      <c r="ILG27" s="751"/>
      <c r="ILH27" s="751"/>
      <c r="ILI27" s="751"/>
      <c r="ILJ27" s="751"/>
      <c r="ILK27" s="751"/>
      <c r="ILL27" s="751"/>
      <c r="ILM27" s="751"/>
      <c r="ILN27" s="751"/>
      <c r="ILO27" s="751"/>
      <c r="ILP27" s="751"/>
      <c r="ILQ27" s="751"/>
      <c r="ILR27" s="751"/>
      <c r="ILS27" s="751"/>
      <c r="ILT27" s="751"/>
      <c r="ILU27" s="751"/>
      <c r="ILV27" s="751"/>
      <c r="ILW27" s="751"/>
      <c r="ILX27" s="751"/>
      <c r="ILY27" s="751"/>
      <c r="ILZ27" s="751"/>
      <c r="IMA27" s="751"/>
      <c r="IMB27" s="751"/>
      <c r="IMC27" s="751"/>
      <c r="IMD27" s="751"/>
      <c r="IME27" s="751"/>
      <c r="IMF27" s="751"/>
      <c r="IMG27" s="751"/>
      <c r="IMH27" s="751"/>
      <c r="IMI27" s="751"/>
      <c r="IMJ27" s="751"/>
      <c r="IMK27" s="751"/>
      <c r="IML27" s="751"/>
      <c r="IMM27" s="751"/>
      <c r="IMN27" s="751"/>
      <c r="IMO27" s="751"/>
      <c r="IMP27" s="751"/>
      <c r="IMQ27" s="751"/>
      <c r="IMR27" s="751"/>
      <c r="IMS27" s="751"/>
      <c r="IMT27" s="751"/>
      <c r="IMU27" s="751"/>
      <c r="IMV27" s="751"/>
      <c r="IMW27" s="751"/>
      <c r="IMX27" s="751"/>
      <c r="IMY27" s="751"/>
      <c r="IMZ27" s="751"/>
      <c r="INA27" s="751"/>
      <c r="INB27" s="751"/>
      <c r="INC27" s="751"/>
      <c r="IND27" s="751"/>
      <c r="INE27" s="751"/>
      <c r="INF27" s="751"/>
      <c r="ING27" s="751"/>
      <c r="INH27" s="751"/>
      <c r="INI27" s="751"/>
      <c r="INJ27" s="751"/>
      <c r="INK27" s="751"/>
      <c r="INL27" s="751"/>
      <c r="INM27" s="751"/>
      <c r="INN27" s="751"/>
      <c r="INO27" s="751"/>
      <c r="INP27" s="751"/>
      <c r="INQ27" s="751"/>
      <c r="INR27" s="751"/>
      <c r="INS27" s="751"/>
      <c r="INT27" s="751"/>
      <c r="INU27" s="751"/>
      <c r="INV27" s="751"/>
      <c r="INW27" s="751"/>
      <c r="INX27" s="751"/>
      <c r="INY27" s="751"/>
      <c r="INZ27" s="751"/>
      <c r="IOA27" s="751"/>
      <c r="IOB27" s="751"/>
      <c r="IOC27" s="751"/>
      <c r="IOD27" s="751"/>
      <c r="IOE27" s="751"/>
      <c r="IOF27" s="751"/>
      <c r="IOG27" s="751"/>
      <c r="IOH27" s="751"/>
      <c r="IOI27" s="751"/>
      <c r="IOJ27" s="751"/>
      <c r="IOK27" s="751"/>
      <c r="IOL27" s="751"/>
      <c r="IOM27" s="751"/>
      <c r="ION27" s="751"/>
      <c r="IOO27" s="751"/>
      <c r="IOP27" s="751"/>
      <c r="IOQ27" s="751"/>
      <c r="IOR27" s="751"/>
      <c r="IOS27" s="751"/>
      <c r="IOT27" s="751"/>
      <c r="IOU27" s="751"/>
      <c r="IOV27" s="751"/>
      <c r="IOW27" s="751"/>
      <c r="IOX27" s="751"/>
      <c r="IOY27" s="751"/>
      <c r="IOZ27" s="751"/>
      <c r="IPA27" s="751"/>
      <c r="IPB27" s="751"/>
      <c r="IPC27" s="751"/>
      <c r="IPD27" s="751"/>
      <c r="IPE27" s="751"/>
      <c r="IPF27" s="751"/>
      <c r="IPG27" s="751"/>
      <c r="IPH27" s="751"/>
      <c r="IPI27" s="751"/>
      <c r="IPJ27" s="751"/>
      <c r="IPK27" s="751"/>
      <c r="IPL27" s="751"/>
      <c r="IPM27" s="751"/>
      <c r="IPN27" s="751"/>
      <c r="IPO27" s="751"/>
      <c r="IPP27" s="751"/>
      <c r="IPQ27" s="751"/>
      <c r="IPR27" s="751"/>
      <c r="IPS27" s="751"/>
      <c r="IPT27" s="751"/>
      <c r="IPU27" s="751"/>
      <c r="IPV27" s="751"/>
      <c r="IPW27" s="751"/>
      <c r="IPX27" s="751"/>
      <c r="IPY27" s="751"/>
      <c r="IPZ27" s="751"/>
      <c r="IQA27" s="751"/>
      <c r="IQB27" s="751"/>
      <c r="IQC27" s="751"/>
      <c r="IQD27" s="751"/>
      <c r="IQE27" s="751"/>
      <c r="IQF27" s="751"/>
      <c r="IQG27" s="751"/>
      <c r="IQH27" s="751"/>
      <c r="IQI27" s="751"/>
      <c r="IQJ27" s="751"/>
      <c r="IQK27" s="751"/>
      <c r="IQL27" s="751"/>
      <c r="IQM27" s="751"/>
      <c r="IQN27" s="751"/>
      <c r="IQO27" s="751"/>
      <c r="IQP27" s="751"/>
      <c r="IQQ27" s="751"/>
      <c r="IQR27" s="751"/>
      <c r="IQS27" s="751"/>
      <c r="IQT27" s="751"/>
      <c r="IQU27" s="751"/>
      <c r="IQV27" s="751"/>
      <c r="IQW27" s="751"/>
      <c r="IQX27" s="751"/>
      <c r="IQY27" s="751"/>
      <c r="IQZ27" s="751"/>
      <c r="IRA27" s="751"/>
      <c r="IRB27" s="751"/>
      <c r="IRC27" s="751"/>
      <c r="IRD27" s="751"/>
      <c r="IRE27" s="751"/>
      <c r="IRF27" s="751"/>
      <c r="IRG27" s="751"/>
      <c r="IRH27" s="751"/>
      <c r="IRI27" s="751"/>
      <c r="IRJ27" s="751"/>
      <c r="IRK27" s="751"/>
      <c r="IRL27" s="751"/>
      <c r="IRM27" s="751"/>
      <c r="IRN27" s="751"/>
      <c r="IRO27" s="751"/>
      <c r="IRP27" s="751"/>
      <c r="IRQ27" s="751"/>
      <c r="IRR27" s="751"/>
      <c r="IRS27" s="751"/>
      <c r="IRT27" s="751"/>
      <c r="IRU27" s="751"/>
      <c r="IRV27" s="751"/>
      <c r="IRW27" s="751"/>
      <c r="IRX27" s="751"/>
      <c r="IRY27" s="751"/>
      <c r="IRZ27" s="751"/>
      <c r="ISA27" s="751"/>
      <c r="ISB27" s="751"/>
      <c r="ISC27" s="751"/>
      <c r="ISD27" s="751"/>
      <c r="ISE27" s="751"/>
      <c r="ISF27" s="751"/>
      <c r="ISG27" s="751"/>
      <c r="ISH27" s="751"/>
      <c r="ISI27" s="751"/>
      <c r="ISJ27" s="751"/>
      <c r="ISK27" s="751"/>
      <c r="ISL27" s="751"/>
      <c r="ISM27" s="751"/>
      <c r="ISN27" s="751"/>
      <c r="ISO27" s="751"/>
      <c r="ISP27" s="751"/>
      <c r="ISQ27" s="751"/>
      <c r="ISR27" s="751"/>
      <c r="ISS27" s="751"/>
      <c r="IST27" s="751"/>
      <c r="ISU27" s="751"/>
      <c r="ISV27" s="751"/>
      <c r="ISW27" s="751"/>
      <c r="ISX27" s="751"/>
      <c r="ISY27" s="751"/>
      <c r="ISZ27" s="751"/>
      <c r="ITA27" s="751"/>
      <c r="ITB27" s="751"/>
      <c r="ITC27" s="751"/>
      <c r="ITD27" s="751"/>
      <c r="ITE27" s="751"/>
      <c r="ITF27" s="751"/>
      <c r="ITG27" s="751"/>
      <c r="ITH27" s="751"/>
      <c r="ITI27" s="751"/>
      <c r="ITJ27" s="751"/>
      <c r="ITK27" s="751"/>
      <c r="ITL27" s="751"/>
      <c r="ITM27" s="751"/>
      <c r="ITN27" s="751"/>
      <c r="ITO27" s="751"/>
      <c r="ITP27" s="751"/>
      <c r="ITQ27" s="751"/>
      <c r="ITR27" s="751"/>
      <c r="ITS27" s="751"/>
      <c r="ITT27" s="751"/>
      <c r="ITU27" s="751"/>
      <c r="ITV27" s="751"/>
      <c r="ITW27" s="751"/>
      <c r="ITX27" s="751"/>
      <c r="ITY27" s="751"/>
      <c r="ITZ27" s="751"/>
      <c r="IUA27" s="751"/>
      <c r="IUB27" s="751"/>
      <c r="IUC27" s="751"/>
      <c r="IUD27" s="751"/>
      <c r="IUE27" s="751"/>
      <c r="IUF27" s="751"/>
      <c r="IUG27" s="751"/>
      <c r="IUH27" s="751"/>
      <c r="IUI27" s="751"/>
      <c r="IUJ27" s="751"/>
      <c r="IUK27" s="751"/>
      <c r="IUL27" s="751"/>
      <c r="IUM27" s="751"/>
      <c r="IUN27" s="751"/>
      <c r="IUO27" s="751"/>
      <c r="IUP27" s="751"/>
      <c r="IUQ27" s="751"/>
      <c r="IUR27" s="751"/>
      <c r="IUS27" s="751"/>
      <c r="IUT27" s="751"/>
      <c r="IUU27" s="751"/>
      <c r="IUV27" s="751"/>
      <c r="IUW27" s="751"/>
      <c r="IUX27" s="751"/>
      <c r="IUY27" s="751"/>
      <c r="IUZ27" s="751"/>
      <c r="IVA27" s="751"/>
      <c r="IVB27" s="751"/>
      <c r="IVC27" s="751"/>
      <c r="IVD27" s="751"/>
      <c r="IVE27" s="751"/>
      <c r="IVF27" s="751"/>
      <c r="IVG27" s="751"/>
      <c r="IVH27" s="751"/>
      <c r="IVI27" s="751"/>
      <c r="IVJ27" s="751"/>
      <c r="IVK27" s="751"/>
      <c r="IVL27" s="751"/>
      <c r="IVM27" s="751"/>
      <c r="IVN27" s="751"/>
      <c r="IVO27" s="751"/>
      <c r="IVP27" s="751"/>
      <c r="IVQ27" s="751"/>
      <c r="IVR27" s="751"/>
      <c r="IVS27" s="751"/>
      <c r="IVT27" s="751"/>
      <c r="IVU27" s="751"/>
      <c r="IVV27" s="751"/>
      <c r="IVW27" s="751"/>
      <c r="IVX27" s="751"/>
      <c r="IVY27" s="751"/>
      <c r="IVZ27" s="751"/>
      <c r="IWA27" s="751"/>
      <c r="IWB27" s="751"/>
      <c r="IWC27" s="751"/>
      <c r="IWD27" s="751"/>
      <c r="IWE27" s="751"/>
      <c r="IWF27" s="751"/>
      <c r="IWG27" s="751"/>
      <c r="IWH27" s="751"/>
      <c r="IWI27" s="751"/>
      <c r="IWJ27" s="751"/>
      <c r="IWK27" s="751"/>
      <c r="IWL27" s="751"/>
      <c r="IWM27" s="751"/>
      <c r="IWN27" s="751"/>
      <c r="IWO27" s="751"/>
      <c r="IWP27" s="751"/>
      <c r="IWQ27" s="751"/>
      <c r="IWR27" s="751"/>
      <c r="IWS27" s="751"/>
      <c r="IWT27" s="751"/>
      <c r="IWU27" s="751"/>
      <c r="IWV27" s="751"/>
      <c r="IWW27" s="751"/>
      <c r="IWX27" s="751"/>
      <c r="IWY27" s="751"/>
      <c r="IWZ27" s="751"/>
      <c r="IXA27" s="751"/>
      <c r="IXB27" s="751"/>
      <c r="IXC27" s="751"/>
      <c r="IXD27" s="751"/>
      <c r="IXE27" s="751"/>
      <c r="IXF27" s="751"/>
      <c r="IXG27" s="751"/>
      <c r="IXH27" s="751"/>
      <c r="IXI27" s="751"/>
      <c r="IXJ27" s="751"/>
      <c r="IXK27" s="751"/>
      <c r="IXL27" s="751"/>
      <c r="IXM27" s="751"/>
      <c r="IXN27" s="751"/>
      <c r="IXO27" s="751"/>
      <c r="IXP27" s="751"/>
      <c r="IXQ27" s="751"/>
      <c r="IXR27" s="751"/>
      <c r="IXS27" s="751"/>
      <c r="IXT27" s="751"/>
      <c r="IXU27" s="751"/>
      <c r="IXV27" s="751"/>
      <c r="IXW27" s="751"/>
      <c r="IXX27" s="751"/>
      <c r="IXY27" s="751"/>
      <c r="IXZ27" s="751"/>
      <c r="IYA27" s="751"/>
      <c r="IYB27" s="751"/>
      <c r="IYC27" s="751"/>
      <c r="IYD27" s="751"/>
      <c r="IYE27" s="751"/>
      <c r="IYF27" s="751"/>
      <c r="IYG27" s="751"/>
      <c r="IYH27" s="751"/>
      <c r="IYI27" s="751"/>
      <c r="IYJ27" s="751"/>
      <c r="IYK27" s="751"/>
      <c r="IYL27" s="751"/>
      <c r="IYM27" s="751"/>
      <c r="IYN27" s="751"/>
      <c r="IYO27" s="751"/>
      <c r="IYP27" s="751"/>
      <c r="IYQ27" s="751"/>
      <c r="IYR27" s="751"/>
      <c r="IYS27" s="751"/>
      <c r="IYT27" s="751"/>
      <c r="IYU27" s="751"/>
      <c r="IYV27" s="751"/>
      <c r="IYW27" s="751"/>
      <c r="IYX27" s="751"/>
      <c r="IYY27" s="751"/>
      <c r="IYZ27" s="751"/>
      <c r="IZA27" s="751"/>
      <c r="IZB27" s="751"/>
      <c r="IZC27" s="751"/>
      <c r="IZD27" s="751"/>
      <c r="IZE27" s="751"/>
      <c r="IZF27" s="751"/>
      <c r="IZG27" s="751"/>
      <c r="IZH27" s="751"/>
      <c r="IZI27" s="751"/>
      <c r="IZJ27" s="751"/>
      <c r="IZK27" s="751"/>
      <c r="IZL27" s="751"/>
      <c r="IZM27" s="751"/>
      <c r="IZN27" s="751"/>
      <c r="IZO27" s="751"/>
      <c r="IZP27" s="751"/>
      <c r="IZQ27" s="751"/>
      <c r="IZR27" s="751"/>
      <c r="IZS27" s="751"/>
      <c r="IZT27" s="751"/>
      <c r="IZU27" s="751"/>
      <c r="IZV27" s="751"/>
      <c r="IZW27" s="751"/>
      <c r="IZX27" s="751"/>
      <c r="IZY27" s="751"/>
      <c r="IZZ27" s="751"/>
      <c r="JAA27" s="751"/>
      <c r="JAB27" s="751"/>
      <c r="JAC27" s="751"/>
      <c r="JAD27" s="751"/>
      <c r="JAE27" s="751"/>
      <c r="JAF27" s="751"/>
      <c r="JAG27" s="751"/>
      <c r="JAH27" s="751"/>
      <c r="JAI27" s="751"/>
      <c r="JAJ27" s="751"/>
      <c r="JAK27" s="751"/>
      <c r="JAL27" s="751"/>
      <c r="JAM27" s="751"/>
      <c r="JAN27" s="751"/>
      <c r="JAO27" s="751"/>
      <c r="JAP27" s="751"/>
      <c r="JAQ27" s="751"/>
      <c r="JAR27" s="751"/>
      <c r="JAS27" s="751"/>
      <c r="JAT27" s="751"/>
      <c r="JAU27" s="751"/>
      <c r="JAV27" s="751"/>
      <c r="JAW27" s="751"/>
      <c r="JAX27" s="751"/>
      <c r="JAY27" s="751"/>
      <c r="JAZ27" s="751"/>
      <c r="JBA27" s="751"/>
      <c r="JBB27" s="751"/>
      <c r="JBC27" s="751"/>
      <c r="JBD27" s="751"/>
      <c r="JBE27" s="751"/>
      <c r="JBF27" s="751"/>
      <c r="JBG27" s="751"/>
      <c r="JBH27" s="751"/>
      <c r="JBI27" s="751"/>
      <c r="JBJ27" s="751"/>
      <c r="JBK27" s="751"/>
      <c r="JBL27" s="751"/>
      <c r="JBM27" s="751"/>
      <c r="JBN27" s="751"/>
      <c r="JBO27" s="751"/>
      <c r="JBP27" s="751"/>
      <c r="JBQ27" s="751"/>
      <c r="JBR27" s="751"/>
      <c r="JBS27" s="751"/>
      <c r="JBT27" s="751"/>
      <c r="JBU27" s="751"/>
      <c r="JBV27" s="751"/>
      <c r="JBW27" s="751"/>
      <c r="JBX27" s="751"/>
      <c r="JBY27" s="751"/>
      <c r="JBZ27" s="751"/>
      <c r="JCA27" s="751"/>
      <c r="JCB27" s="751"/>
      <c r="JCC27" s="751"/>
      <c r="JCD27" s="751"/>
      <c r="JCE27" s="751"/>
      <c r="JCF27" s="751"/>
      <c r="JCG27" s="751"/>
      <c r="JCH27" s="751"/>
      <c r="JCI27" s="751"/>
      <c r="JCJ27" s="751"/>
      <c r="JCK27" s="751"/>
      <c r="JCL27" s="751"/>
      <c r="JCM27" s="751"/>
      <c r="JCN27" s="751"/>
      <c r="JCO27" s="751"/>
      <c r="JCP27" s="751"/>
      <c r="JCQ27" s="751"/>
      <c r="JCR27" s="751"/>
      <c r="JCS27" s="751"/>
      <c r="JCT27" s="751"/>
      <c r="JCU27" s="751"/>
      <c r="JCV27" s="751"/>
      <c r="JCW27" s="751"/>
      <c r="JCX27" s="751"/>
      <c r="JCY27" s="751"/>
      <c r="JCZ27" s="751"/>
      <c r="JDA27" s="751"/>
      <c r="JDB27" s="751"/>
      <c r="JDC27" s="751"/>
      <c r="JDD27" s="751"/>
      <c r="JDE27" s="751"/>
      <c r="JDF27" s="751"/>
      <c r="JDG27" s="751"/>
      <c r="JDH27" s="751"/>
      <c r="JDI27" s="751"/>
      <c r="JDJ27" s="751"/>
      <c r="JDK27" s="751"/>
      <c r="JDL27" s="751"/>
      <c r="JDM27" s="751"/>
      <c r="JDN27" s="751"/>
      <c r="JDO27" s="751"/>
      <c r="JDP27" s="751"/>
      <c r="JDQ27" s="751"/>
      <c r="JDR27" s="751"/>
      <c r="JDS27" s="751"/>
      <c r="JDT27" s="751"/>
      <c r="JDU27" s="751"/>
      <c r="JDV27" s="751"/>
      <c r="JDW27" s="751"/>
      <c r="JDX27" s="751"/>
      <c r="JDY27" s="751"/>
      <c r="JDZ27" s="751"/>
      <c r="JEA27" s="751"/>
      <c r="JEB27" s="751"/>
      <c r="JEC27" s="751"/>
      <c r="JED27" s="751"/>
      <c r="JEE27" s="751"/>
      <c r="JEF27" s="751"/>
      <c r="JEG27" s="751"/>
      <c r="JEH27" s="751"/>
      <c r="JEI27" s="751"/>
      <c r="JEJ27" s="751"/>
      <c r="JEK27" s="751"/>
      <c r="JEL27" s="751"/>
      <c r="JEM27" s="751"/>
      <c r="JEN27" s="751"/>
      <c r="JEO27" s="751"/>
      <c r="JEP27" s="751"/>
      <c r="JEQ27" s="751"/>
      <c r="JER27" s="751"/>
      <c r="JES27" s="751"/>
      <c r="JET27" s="751"/>
      <c r="JEU27" s="751"/>
      <c r="JEV27" s="751"/>
      <c r="JEW27" s="751"/>
      <c r="JEX27" s="751"/>
      <c r="JEY27" s="751"/>
      <c r="JEZ27" s="751"/>
      <c r="JFA27" s="751"/>
      <c r="JFB27" s="751"/>
      <c r="JFC27" s="751"/>
      <c r="JFD27" s="751"/>
      <c r="JFE27" s="751"/>
      <c r="JFF27" s="751"/>
      <c r="JFG27" s="751"/>
      <c r="JFH27" s="751"/>
      <c r="JFI27" s="751"/>
      <c r="JFJ27" s="751"/>
      <c r="JFK27" s="751"/>
      <c r="JFL27" s="751"/>
      <c r="JFM27" s="751"/>
      <c r="JFN27" s="751"/>
      <c r="JFO27" s="751"/>
      <c r="JFP27" s="751"/>
      <c r="JFQ27" s="751"/>
      <c r="JFR27" s="751"/>
      <c r="JFS27" s="751"/>
      <c r="JFT27" s="751"/>
      <c r="JFU27" s="751"/>
      <c r="JFV27" s="751"/>
      <c r="JFW27" s="751"/>
      <c r="JFX27" s="751"/>
      <c r="JFY27" s="751"/>
      <c r="JFZ27" s="751"/>
      <c r="JGA27" s="751"/>
      <c r="JGB27" s="751"/>
      <c r="JGC27" s="751"/>
      <c r="JGD27" s="751"/>
      <c r="JGE27" s="751"/>
      <c r="JGF27" s="751"/>
      <c r="JGG27" s="751"/>
      <c r="JGH27" s="751"/>
      <c r="JGI27" s="751"/>
      <c r="JGJ27" s="751"/>
      <c r="JGK27" s="751"/>
      <c r="JGL27" s="751"/>
      <c r="JGM27" s="751"/>
      <c r="JGN27" s="751"/>
      <c r="JGO27" s="751"/>
      <c r="JGP27" s="751"/>
      <c r="JGQ27" s="751"/>
      <c r="JGR27" s="751"/>
      <c r="JGS27" s="751"/>
      <c r="JGT27" s="751"/>
      <c r="JGU27" s="751"/>
      <c r="JGV27" s="751"/>
      <c r="JGW27" s="751"/>
      <c r="JGX27" s="751"/>
      <c r="JGY27" s="751"/>
      <c r="JGZ27" s="751"/>
      <c r="JHA27" s="751"/>
      <c r="JHB27" s="751"/>
      <c r="JHC27" s="751"/>
      <c r="JHD27" s="751"/>
      <c r="JHE27" s="751"/>
      <c r="JHF27" s="751"/>
      <c r="JHG27" s="751"/>
      <c r="JHH27" s="751"/>
      <c r="JHI27" s="751"/>
      <c r="JHJ27" s="751"/>
      <c r="JHK27" s="751"/>
      <c r="JHL27" s="751"/>
      <c r="JHM27" s="751"/>
      <c r="JHN27" s="751"/>
      <c r="JHO27" s="751"/>
      <c r="JHP27" s="751"/>
      <c r="JHQ27" s="751"/>
      <c r="JHR27" s="751"/>
      <c r="JHS27" s="751"/>
      <c r="JHT27" s="751"/>
      <c r="JHU27" s="751"/>
      <c r="JHV27" s="751"/>
      <c r="JHW27" s="751"/>
      <c r="JHX27" s="751"/>
      <c r="JHY27" s="751"/>
      <c r="JHZ27" s="751"/>
      <c r="JIA27" s="751"/>
      <c r="JIB27" s="751"/>
      <c r="JIC27" s="751"/>
      <c r="JID27" s="751"/>
      <c r="JIE27" s="751"/>
      <c r="JIF27" s="751"/>
      <c r="JIG27" s="751"/>
      <c r="JIH27" s="751"/>
      <c r="JII27" s="751"/>
      <c r="JIJ27" s="751"/>
      <c r="JIK27" s="751"/>
      <c r="JIL27" s="751"/>
      <c r="JIM27" s="751"/>
      <c r="JIN27" s="751"/>
      <c r="JIO27" s="751"/>
      <c r="JIP27" s="751"/>
      <c r="JIQ27" s="751"/>
      <c r="JIR27" s="751"/>
      <c r="JIS27" s="751"/>
      <c r="JIT27" s="751"/>
      <c r="JIU27" s="751"/>
      <c r="JIV27" s="751"/>
      <c r="JIW27" s="751"/>
      <c r="JIX27" s="751"/>
      <c r="JIY27" s="751"/>
      <c r="JIZ27" s="751"/>
      <c r="JJA27" s="751"/>
      <c r="JJB27" s="751"/>
      <c r="JJC27" s="751"/>
      <c r="JJD27" s="751"/>
      <c r="JJE27" s="751"/>
      <c r="JJF27" s="751"/>
      <c r="JJG27" s="751"/>
      <c r="JJH27" s="751"/>
      <c r="JJI27" s="751"/>
      <c r="JJJ27" s="751"/>
      <c r="JJK27" s="751"/>
      <c r="JJL27" s="751"/>
      <c r="JJM27" s="751"/>
      <c r="JJN27" s="751"/>
      <c r="JJO27" s="751"/>
      <c r="JJP27" s="751"/>
      <c r="JJQ27" s="751"/>
      <c r="JJR27" s="751"/>
      <c r="JJS27" s="751"/>
      <c r="JJT27" s="751"/>
      <c r="JJU27" s="751"/>
      <c r="JJV27" s="751"/>
      <c r="JJW27" s="751"/>
      <c r="JJX27" s="751"/>
      <c r="JJY27" s="751"/>
      <c r="JJZ27" s="751"/>
      <c r="JKA27" s="751"/>
      <c r="JKB27" s="751"/>
      <c r="JKC27" s="751"/>
      <c r="JKD27" s="751"/>
      <c r="JKE27" s="751"/>
      <c r="JKF27" s="751"/>
      <c r="JKG27" s="751"/>
      <c r="JKH27" s="751"/>
      <c r="JKI27" s="751"/>
      <c r="JKJ27" s="751"/>
      <c r="JKK27" s="751"/>
      <c r="JKL27" s="751"/>
      <c r="JKM27" s="751"/>
      <c r="JKN27" s="751"/>
      <c r="JKO27" s="751"/>
      <c r="JKP27" s="751"/>
      <c r="JKQ27" s="751"/>
      <c r="JKR27" s="751"/>
      <c r="JKS27" s="751"/>
      <c r="JKT27" s="751"/>
      <c r="JKU27" s="751"/>
      <c r="JKV27" s="751"/>
      <c r="JKW27" s="751"/>
      <c r="JKX27" s="751"/>
      <c r="JKY27" s="751"/>
      <c r="JKZ27" s="751"/>
      <c r="JLA27" s="751"/>
      <c r="JLB27" s="751"/>
      <c r="JLC27" s="751"/>
      <c r="JLD27" s="751"/>
      <c r="JLE27" s="751"/>
      <c r="JLF27" s="751"/>
      <c r="JLG27" s="751"/>
      <c r="JLH27" s="751"/>
      <c r="JLI27" s="751"/>
      <c r="JLJ27" s="751"/>
      <c r="JLK27" s="751"/>
      <c r="JLL27" s="751"/>
      <c r="JLM27" s="751"/>
      <c r="JLN27" s="751"/>
      <c r="JLO27" s="751"/>
      <c r="JLP27" s="751"/>
      <c r="JLQ27" s="751"/>
      <c r="JLR27" s="751"/>
      <c r="JLS27" s="751"/>
      <c r="JLT27" s="751"/>
      <c r="JLU27" s="751"/>
      <c r="JLV27" s="751"/>
      <c r="JLW27" s="751"/>
      <c r="JLX27" s="751"/>
      <c r="JLY27" s="751"/>
      <c r="JLZ27" s="751"/>
      <c r="JMA27" s="751"/>
      <c r="JMB27" s="751"/>
      <c r="JMC27" s="751"/>
      <c r="JMD27" s="751"/>
      <c r="JME27" s="751"/>
      <c r="JMF27" s="751"/>
      <c r="JMG27" s="751"/>
      <c r="JMH27" s="751"/>
      <c r="JMI27" s="751"/>
      <c r="JMJ27" s="751"/>
      <c r="JMK27" s="751"/>
      <c r="JML27" s="751"/>
      <c r="JMM27" s="751"/>
      <c r="JMN27" s="751"/>
      <c r="JMO27" s="751"/>
      <c r="JMP27" s="751"/>
      <c r="JMQ27" s="751"/>
      <c r="JMR27" s="751"/>
      <c r="JMS27" s="751"/>
      <c r="JMT27" s="751"/>
      <c r="JMU27" s="751"/>
      <c r="JMV27" s="751"/>
      <c r="JMW27" s="751"/>
      <c r="JMX27" s="751"/>
      <c r="JMY27" s="751"/>
      <c r="JMZ27" s="751"/>
      <c r="JNA27" s="751"/>
      <c r="JNB27" s="751"/>
      <c r="JNC27" s="751"/>
      <c r="JND27" s="751"/>
      <c r="JNE27" s="751"/>
      <c r="JNF27" s="751"/>
      <c r="JNG27" s="751"/>
      <c r="JNH27" s="751"/>
      <c r="JNI27" s="751"/>
      <c r="JNJ27" s="751"/>
      <c r="JNK27" s="751"/>
      <c r="JNL27" s="751"/>
      <c r="JNM27" s="751"/>
      <c r="JNN27" s="751"/>
      <c r="JNO27" s="751"/>
      <c r="JNP27" s="751"/>
      <c r="JNQ27" s="751"/>
      <c r="JNR27" s="751"/>
      <c r="JNS27" s="751"/>
      <c r="JNT27" s="751"/>
      <c r="JNU27" s="751"/>
      <c r="JNV27" s="751"/>
      <c r="JNW27" s="751"/>
      <c r="JNX27" s="751"/>
      <c r="JNY27" s="751"/>
      <c r="JNZ27" s="751"/>
      <c r="JOA27" s="751"/>
      <c r="JOB27" s="751"/>
      <c r="JOC27" s="751"/>
      <c r="JOD27" s="751"/>
      <c r="JOE27" s="751"/>
      <c r="JOF27" s="751"/>
      <c r="JOG27" s="751"/>
      <c r="JOH27" s="751"/>
      <c r="JOI27" s="751"/>
      <c r="JOJ27" s="751"/>
      <c r="JOK27" s="751"/>
      <c r="JOL27" s="751"/>
      <c r="JOM27" s="751"/>
      <c r="JON27" s="751"/>
      <c r="JOO27" s="751"/>
      <c r="JOP27" s="751"/>
      <c r="JOQ27" s="751"/>
      <c r="JOR27" s="751"/>
      <c r="JOS27" s="751"/>
      <c r="JOT27" s="751"/>
      <c r="JOU27" s="751"/>
      <c r="JOV27" s="751"/>
      <c r="JOW27" s="751"/>
      <c r="JOX27" s="751"/>
      <c r="JOY27" s="751"/>
      <c r="JOZ27" s="751"/>
      <c r="JPA27" s="751"/>
      <c r="JPB27" s="751"/>
      <c r="JPC27" s="751"/>
      <c r="JPD27" s="751"/>
      <c r="JPE27" s="751"/>
      <c r="JPF27" s="751"/>
      <c r="JPG27" s="751"/>
      <c r="JPH27" s="751"/>
      <c r="JPI27" s="751"/>
      <c r="JPJ27" s="751"/>
      <c r="JPK27" s="751"/>
      <c r="JPL27" s="751"/>
      <c r="JPM27" s="751"/>
      <c r="JPN27" s="751"/>
      <c r="JPO27" s="751"/>
      <c r="JPP27" s="751"/>
      <c r="JPQ27" s="751"/>
      <c r="JPR27" s="751"/>
      <c r="JPS27" s="751"/>
      <c r="JPT27" s="751"/>
      <c r="JPU27" s="751"/>
      <c r="JPV27" s="751"/>
      <c r="JPW27" s="751"/>
      <c r="JPX27" s="751"/>
      <c r="JPY27" s="751"/>
      <c r="JPZ27" s="751"/>
      <c r="JQA27" s="751"/>
      <c r="JQB27" s="751"/>
      <c r="JQC27" s="751"/>
      <c r="JQD27" s="751"/>
      <c r="JQE27" s="751"/>
      <c r="JQF27" s="751"/>
      <c r="JQG27" s="751"/>
      <c r="JQH27" s="751"/>
      <c r="JQI27" s="751"/>
      <c r="JQJ27" s="751"/>
      <c r="JQK27" s="751"/>
      <c r="JQL27" s="751"/>
      <c r="JQM27" s="751"/>
      <c r="JQN27" s="751"/>
      <c r="JQO27" s="751"/>
      <c r="JQP27" s="751"/>
      <c r="JQQ27" s="751"/>
      <c r="JQR27" s="751"/>
      <c r="JQS27" s="751"/>
      <c r="JQT27" s="751"/>
      <c r="JQU27" s="751"/>
      <c r="JQV27" s="751"/>
      <c r="JQW27" s="751"/>
      <c r="JQX27" s="751"/>
      <c r="JQY27" s="751"/>
      <c r="JQZ27" s="751"/>
      <c r="JRA27" s="751"/>
      <c r="JRB27" s="751"/>
      <c r="JRC27" s="751"/>
      <c r="JRD27" s="751"/>
      <c r="JRE27" s="751"/>
      <c r="JRF27" s="751"/>
      <c r="JRG27" s="751"/>
      <c r="JRH27" s="751"/>
      <c r="JRI27" s="751"/>
      <c r="JRJ27" s="751"/>
      <c r="JRK27" s="751"/>
      <c r="JRL27" s="751"/>
      <c r="JRM27" s="751"/>
      <c r="JRN27" s="751"/>
      <c r="JRO27" s="751"/>
      <c r="JRP27" s="751"/>
      <c r="JRQ27" s="751"/>
      <c r="JRR27" s="751"/>
      <c r="JRS27" s="751"/>
      <c r="JRT27" s="751"/>
      <c r="JRU27" s="751"/>
      <c r="JRV27" s="751"/>
      <c r="JRW27" s="751"/>
      <c r="JRX27" s="751"/>
      <c r="JRY27" s="751"/>
      <c r="JRZ27" s="751"/>
      <c r="JSA27" s="751"/>
      <c r="JSB27" s="751"/>
      <c r="JSC27" s="751"/>
      <c r="JSD27" s="751"/>
      <c r="JSE27" s="751"/>
      <c r="JSF27" s="751"/>
      <c r="JSG27" s="751"/>
      <c r="JSH27" s="751"/>
      <c r="JSI27" s="751"/>
      <c r="JSJ27" s="751"/>
      <c r="JSK27" s="751"/>
      <c r="JSL27" s="751"/>
      <c r="JSM27" s="751"/>
      <c r="JSN27" s="751"/>
      <c r="JSO27" s="751"/>
      <c r="JSP27" s="751"/>
      <c r="JSQ27" s="751"/>
      <c r="JSR27" s="751"/>
      <c r="JSS27" s="751"/>
      <c r="JST27" s="751"/>
      <c r="JSU27" s="751"/>
      <c r="JSV27" s="751"/>
      <c r="JSW27" s="751"/>
      <c r="JSX27" s="751"/>
      <c r="JSY27" s="751"/>
      <c r="JSZ27" s="751"/>
      <c r="JTA27" s="751"/>
      <c r="JTB27" s="751"/>
      <c r="JTC27" s="751"/>
      <c r="JTD27" s="751"/>
      <c r="JTE27" s="751"/>
      <c r="JTF27" s="751"/>
      <c r="JTG27" s="751"/>
      <c r="JTH27" s="751"/>
      <c r="JTI27" s="751"/>
      <c r="JTJ27" s="751"/>
      <c r="JTK27" s="751"/>
      <c r="JTL27" s="751"/>
      <c r="JTM27" s="751"/>
      <c r="JTN27" s="751"/>
      <c r="JTO27" s="751"/>
      <c r="JTP27" s="751"/>
      <c r="JTQ27" s="751"/>
      <c r="JTR27" s="751"/>
      <c r="JTS27" s="751"/>
      <c r="JTT27" s="751"/>
      <c r="JTU27" s="751"/>
      <c r="JTV27" s="751"/>
      <c r="JTW27" s="751"/>
      <c r="JTX27" s="751"/>
      <c r="JTY27" s="751"/>
      <c r="JTZ27" s="751"/>
      <c r="JUA27" s="751"/>
      <c r="JUB27" s="751"/>
      <c r="JUC27" s="751"/>
      <c r="JUD27" s="751"/>
      <c r="JUE27" s="751"/>
      <c r="JUF27" s="751"/>
      <c r="JUG27" s="751"/>
      <c r="JUH27" s="751"/>
      <c r="JUI27" s="751"/>
      <c r="JUJ27" s="751"/>
      <c r="JUK27" s="751"/>
      <c r="JUL27" s="751"/>
      <c r="JUM27" s="751"/>
      <c r="JUN27" s="751"/>
      <c r="JUO27" s="751"/>
      <c r="JUP27" s="751"/>
      <c r="JUQ27" s="751"/>
      <c r="JUR27" s="751"/>
      <c r="JUS27" s="751"/>
      <c r="JUT27" s="751"/>
      <c r="JUU27" s="751"/>
      <c r="JUV27" s="751"/>
      <c r="JUW27" s="751"/>
      <c r="JUX27" s="751"/>
      <c r="JUY27" s="751"/>
      <c r="JUZ27" s="751"/>
      <c r="JVA27" s="751"/>
      <c r="JVB27" s="751"/>
      <c r="JVC27" s="751"/>
      <c r="JVD27" s="751"/>
      <c r="JVE27" s="751"/>
      <c r="JVF27" s="751"/>
      <c r="JVG27" s="751"/>
      <c r="JVH27" s="751"/>
      <c r="JVI27" s="751"/>
      <c r="JVJ27" s="751"/>
      <c r="JVK27" s="751"/>
      <c r="JVL27" s="751"/>
      <c r="JVM27" s="751"/>
      <c r="JVN27" s="751"/>
      <c r="JVO27" s="751"/>
      <c r="JVP27" s="751"/>
      <c r="JVQ27" s="751"/>
      <c r="JVR27" s="751"/>
      <c r="JVS27" s="751"/>
      <c r="JVT27" s="751"/>
      <c r="JVU27" s="751"/>
      <c r="JVV27" s="751"/>
      <c r="JVW27" s="751"/>
      <c r="JVX27" s="751"/>
      <c r="JVY27" s="751"/>
      <c r="JVZ27" s="751"/>
      <c r="JWA27" s="751"/>
      <c r="JWB27" s="751"/>
      <c r="JWC27" s="751"/>
      <c r="JWD27" s="751"/>
      <c r="JWE27" s="751"/>
      <c r="JWF27" s="751"/>
      <c r="JWG27" s="751"/>
      <c r="JWH27" s="751"/>
      <c r="JWI27" s="751"/>
      <c r="JWJ27" s="751"/>
      <c r="JWK27" s="751"/>
      <c r="JWL27" s="751"/>
      <c r="JWM27" s="751"/>
      <c r="JWN27" s="751"/>
      <c r="JWO27" s="751"/>
      <c r="JWP27" s="751"/>
      <c r="JWQ27" s="751"/>
      <c r="JWR27" s="751"/>
      <c r="JWS27" s="751"/>
      <c r="JWT27" s="751"/>
      <c r="JWU27" s="751"/>
      <c r="JWV27" s="751"/>
      <c r="JWW27" s="751"/>
      <c r="JWX27" s="751"/>
      <c r="JWY27" s="751"/>
      <c r="JWZ27" s="751"/>
      <c r="JXA27" s="751"/>
      <c r="JXB27" s="751"/>
      <c r="JXC27" s="751"/>
      <c r="JXD27" s="751"/>
      <c r="JXE27" s="751"/>
      <c r="JXF27" s="751"/>
      <c r="JXG27" s="751"/>
      <c r="JXH27" s="751"/>
      <c r="JXI27" s="751"/>
      <c r="JXJ27" s="751"/>
      <c r="JXK27" s="751"/>
      <c r="JXL27" s="751"/>
      <c r="JXM27" s="751"/>
      <c r="JXN27" s="751"/>
      <c r="JXO27" s="751"/>
      <c r="JXP27" s="751"/>
      <c r="JXQ27" s="751"/>
      <c r="JXR27" s="751"/>
      <c r="JXS27" s="751"/>
      <c r="JXT27" s="751"/>
      <c r="JXU27" s="751"/>
      <c r="JXV27" s="751"/>
      <c r="JXW27" s="751"/>
      <c r="JXX27" s="751"/>
      <c r="JXY27" s="751"/>
      <c r="JXZ27" s="751"/>
      <c r="JYA27" s="751"/>
      <c r="JYB27" s="751"/>
      <c r="JYC27" s="751"/>
      <c r="JYD27" s="751"/>
      <c r="JYE27" s="751"/>
      <c r="JYF27" s="751"/>
      <c r="JYG27" s="751"/>
      <c r="JYH27" s="751"/>
      <c r="JYI27" s="751"/>
      <c r="JYJ27" s="751"/>
      <c r="JYK27" s="751"/>
      <c r="JYL27" s="751"/>
      <c r="JYM27" s="751"/>
      <c r="JYN27" s="751"/>
      <c r="JYO27" s="751"/>
      <c r="JYP27" s="751"/>
      <c r="JYQ27" s="751"/>
      <c r="JYR27" s="751"/>
      <c r="JYS27" s="751"/>
      <c r="JYT27" s="751"/>
      <c r="JYU27" s="751"/>
      <c r="JYV27" s="751"/>
      <c r="JYW27" s="751"/>
      <c r="JYX27" s="751"/>
      <c r="JYY27" s="751"/>
      <c r="JYZ27" s="751"/>
      <c r="JZA27" s="751"/>
      <c r="JZB27" s="751"/>
      <c r="JZC27" s="751"/>
      <c r="JZD27" s="751"/>
      <c r="JZE27" s="751"/>
      <c r="JZF27" s="751"/>
      <c r="JZG27" s="751"/>
      <c r="JZH27" s="751"/>
      <c r="JZI27" s="751"/>
      <c r="JZJ27" s="751"/>
      <c r="JZK27" s="751"/>
      <c r="JZL27" s="751"/>
      <c r="JZM27" s="751"/>
      <c r="JZN27" s="751"/>
      <c r="JZO27" s="751"/>
      <c r="JZP27" s="751"/>
      <c r="JZQ27" s="751"/>
      <c r="JZR27" s="751"/>
      <c r="JZS27" s="751"/>
      <c r="JZT27" s="751"/>
      <c r="JZU27" s="751"/>
      <c r="JZV27" s="751"/>
      <c r="JZW27" s="751"/>
      <c r="JZX27" s="751"/>
      <c r="JZY27" s="751"/>
      <c r="JZZ27" s="751"/>
      <c r="KAA27" s="751"/>
      <c r="KAB27" s="751"/>
      <c r="KAC27" s="751"/>
      <c r="KAD27" s="751"/>
      <c r="KAE27" s="751"/>
      <c r="KAF27" s="751"/>
      <c r="KAG27" s="751"/>
      <c r="KAH27" s="751"/>
      <c r="KAI27" s="751"/>
      <c r="KAJ27" s="751"/>
      <c r="KAK27" s="751"/>
      <c r="KAL27" s="751"/>
      <c r="KAM27" s="751"/>
      <c r="KAN27" s="751"/>
      <c r="KAO27" s="751"/>
      <c r="KAP27" s="751"/>
      <c r="KAQ27" s="751"/>
      <c r="KAR27" s="751"/>
      <c r="KAS27" s="751"/>
      <c r="KAT27" s="751"/>
      <c r="KAU27" s="751"/>
      <c r="KAV27" s="751"/>
      <c r="KAW27" s="751"/>
      <c r="KAX27" s="751"/>
      <c r="KAY27" s="751"/>
      <c r="KAZ27" s="751"/>
      <c r="KBA27" s="751"/>
      <c r="KBB27" s="751"/>
      <c r="KBC27" s="751"/>
      <c r="KBD27" s="751"/>
      <c r="KBE27" s="751"/>
      <c r="KBF27" s="751"/>
      <c r="KBG27" s="751"/>
      <c r="KBH27" s="751"/>
      <c r="KBI27" s="751"/>
      <c r="KBJ27" s="751"/>
      <c r="KBK27" s="751"/>
      <c r="KBL27" s="751"/>
      <c r="KBM27" s="751"/>
      <c r="KBN27" s="751"/>
      <c r="KBO27" s="751"/>
      <c r="KBP27" s="751"/>
      <c r="KBQ27" s="751"/>
      <c r="KBR27" s="751"/>
      <c r="KBS27" s="751"/>
      <c r="KBT27" s="751"/>
      <c r="KBU27" s="751"/>
      <c r="KBV27" s="751"/>
      <c r="KBW27" s="751"/>
      <c r="KBX27" s="751"/>
      <c r="KBY27" s="751"/>
      <c r="KBZ27" s="751"/>
      <c r="KCA27" s="751"/>
      <c r="KCB27" s="751"/>
      <c r="KCC27" s="751"/>
      <c r="KCD27" s="751"/>
      <c r="KCE27" s="751"/>
      <c r="KCF27" s="751"/>
      <c r="KCG27" s="751"/>
      <c r="KCH27" s="751"/>
      <c r="KCI27" s="751"/>
      <c r="KCJ27" s="751"/>
      <c r="KCK27" s="751"/>
      <c r="KCL27" s="751"/>
      <c r="KCM27" s="751"/>
      <c r="KCN27" s="751"/>
      <c r="KCO27" s="751"/>
      <c r="KCP27" s="751"/>
      <c r="KCQ27" s="751"/>
      <c r="KCR27" s="751"/>
      <c r="KCS27" s="751"/>
      <c r="KCT27" s="751"/>
      <c r="KCU27" s="751"/>
      <c r="KCV27" s="751"/>
      <c r="KCW27" s="751"/>
      <c r="KCX27" s="751"/>
      <c r="KCY27" s="751"/>
      <c r="KCZ27" s="751"/>
      <c r="KDA27" s="751"/>
      <c r="KDB27" s="751"/>
      <c r="KDC27" s="751"/>
      <c r="KDD27" s="751"/>
      <c r="KDE27" s="751"/>
      <c r="KDF27" s="751"/>
      <c r="KDG27" s="751"/>
      <c r="KDH27" s="751"/>
      <c r="KDI27" s="751"/>
      <c r="KDJ27" s="751"/>
      <c r="KDK27" s="751"/>
      <c r="KDL27" s="751"/>
      <c r="KDM27" s="751"/>
      <c r="KDN27" s="751"/>
      <c r="KDO27" s="751"/>
      <c r="KDP27" s="751"/>
      <c r="KDQ27" s="751"/>
      <c r="KDR27" s="751"/>
      <c r="KDS27" s="751"/>
      <c r="KDT27" s="751"/>
      <c r="KDU27" s="751"/>
      <c r="KDV27" s="751"/>
      <c r="KDW27" s="751"/>
      <c r="KDX27" s="751"/>
      <c r="KDY27" s="751"/>
      <c r="KDZ27" s="751"/>
      <c r="KEA27" s="751"/>
      <c r="KEB27" s="751"/>
      <c r="KEC27" s="751"/>
      <c r="KED27" s="751"/>
      <c r="KEE27" s="751"/>
      <c r="KEF27" s="751"/>
      <c r="KEG27" s="751"/>
      <c r="KEH27" s="751"/>
      <c r="KEI27" s="751"/>
      <c r="KEJ27" s="751"/>
      <c r="KEK27" s="751"/>
      <c r="KEL27" s="751"/>
      <c r="KEM27" s="751"/>
      <c r="KEN27" s="751"/>
      <c r="KEO27" s="751"/>
      <c r="KEP27" s="751"/>
      <c r="KEQ27" s="751"/>
      <c r="KER27" s="751"/>
      <c r="KES27" s="751"/>
      <c r="KET27" s="751"/>
      <c r="KEU27" s="751"/>
      <c r="KEV27" s="751"/>
      <c r="KEW27" s="751"/>
      <c r="KEX27" s="751"/>
      <c r="KEY27" s="751"/>
      <c r="KEZ27" s="751"/>
      <c r="KFA27" s="751"/>
      <c r="KFB27" s="751"/>
      <c r="KFC27" s="751"/>
      <c r="KFD27" s="751"/>
      <c r="KFE27" s="751"/>
      <c r="KFF27" s="751"/>
      <c r="KFG27" s="751"/>
      <c r="KFH27" s="751"/>
      <c r="KFI27" s="751"/>
      <c r="KFJ27" s="751"/>
      <c r="KFK27" s="751"/>
      <c r="KFL27" s="751"/>
      <c r="KFM27" s="751"/>
      <c r="KFN27" s="751"/>
      <c r="KFO27" s="751"/>
      <c r="KFP27" s="751"/>
      <c r="KFQ27" s="751"/>
      <c r="KFR27" s="751"/>
      <c r="KFS27" s="751"/>
      <c r="KFT27" s="751"/>
      <c r="KFU27" s="751"/>
      <c r="KFV27" s="751"/>
      <c r="KFW27" s="751"/>
      <c r="KFX27" s="751"/>
      <c r="KFY27" s="751"/>
      <c r="KFZ27" s="751"/>
      <c r="KGA27" s="751"/>
      <c r="KGB27" s="751"/>
      <c r="KGC27" s="751"/>
      <c r="KGD27" s="751"/>
      <c r="KGE27" s="751"/>
      <c r="KGF27" s="751"/>
      <c r="KGG27" s="751"/>
      <c r="KGH27" s="751"/>
      <c r="KGI27" s="751"/>
      <c r="KGJ27" s="751"/>
      <c r="KGK27" s="751"/>
      <c r="KGL27" s="751"/>
      <c r="KGM27" s="751"/>
      <c r="KGN27" s="751"/>
      <c r="KGO27" s="751"/>
      <c r="KGP27" s="751"/>
      <c r="KGQ27" s="751"/>
      <c r="KGR27" s="751"/>
      <c r="KGS27" s="751"/>
      <c r="KGT27" s="751"/>
      <c r="KGU27" s="751"/>
      <c r="KGV27" s="751"/>
      <c r="KGW27" s="751"/>
      <c r="KGX27" s="751"/>
      <c r="KGY27" s="751"/>
      <c r="KGZ27" s="751"/>
      <c r="KHA27" s="751"/>
      <c r="KHB27" s="751"/>
      <c r="KHC27" s="751"/>
      <c r="KHD27" s="751"/>
      <c r="KHE27" s="751"/>
      <c r="KHF27" s="751"/>
      <c r="KHG27" s="751"/>
      <c r="KHH27" s="751"/>
      <c r="KHI27" s="751"/>
      <c r="KHJ27" s="751"/>
      <c r="KHK27" s="751"/>
      <c r="KHL27" s="751"/>
      <c r="KHM27" s="751"/>
      <c r="KHN27" s="751"/>
      <c r="KHO27" s="751"/>
      <c r="KHP27" s="751"/>
      <c r="KHQ27" s="751"/>
      <c r="KHR27" s="751"/>
      <c r="KHS27" s="751"/>
      <c r="KHT27" s="751"/>
      <c r="KHU27" s="751"/>
      <c r="KHV27" s="751"/>
      <c r="KHW27" s="751"/>
      <c r="KHX27" s="751"/>
      <c r="KHY27" s="751"/>
      <c r="KHZ27" s="751"/>
      <c r="KIA27" s="751"/>
      <c r="KIB27" s="751"/>
      <c r="KIC27" s="751"/>
      <c r="KID27" s="751"/>
      <c r="KIE27" s="751"/>
      <c r="KIF27" s="751"/>
      <c r="KIG27" s="751"/>
      <c r="KIH27" s="751"/>
      <c r="KII27" s="751"/>
      <c r="KIJ27" s="751"/>
      <c r="KIK27" s="751"/>
      <c r="KIL27" s="751"/>
      <c r="KIM27" s="751"/>
      <c r="KIN27" s="751"/>
      <c r="KIO27" s="751"/>
      <c r="KIP27" s="751"/>
      <c r="KIQ27" s="751"/>
      <c r="KIR27" s="751"/>
      <c r="KIS27" s="751"/>
      <c r="KIT27" s="751"/>
      <c r="KIU27" s="751"/>
      <c r="KIV27" s="751"/>
      <c r="KIW27" s="751"/>
      <c r="KIX27" s="751"/>
      <c r="KIY27" s="751"/>
      <c r="KIZ27" s="751"/>
      <c r="KJA27" s="751"/>
      <c r="KJB27" s="751"/>
      <c r="KJC27" s="751"/>
      <c r="KJD27" s="751"/>
      <c r="KJE27" s="751"/>
      <c r="KJF27" s="751"/>
      <c r="KJG27" s="751"/>
      <c r="KJH27" s="751"/>
      <c r="KJI27" s="751"/>
      <c r="KJJ27" s="751"/>
      <c r="KJK27" s="751"/>
      <c r="KJL27" s="751"/>
      <c r="KJM27" s="751"/>
      <c r="KJN27" s="751"/>
      <c r="KJO27" s="751"/>
      <c r="KJP27" s="751"/>
      <c r="KJQ27" s="751"/>
      <c r="KJR27" s="751"/>
      <c r="KJS27" s="751"/>
      <c r="KJT27" s="751"/>
      <c r="KJU27" s="751"/>
      <c r="KJV27" s="751"/>
      <c r="KJW27" s="751"/>
      <c r="KJX27" s="751"/>
      <c r="KJY27" s="751"/>
      <c r="KJZ27" s="751"/>
      <c r="KKA27" s="751"/>
      <c r="KKB27" s="751"/>
      <c r="KKC27" s="751"/>
      <c r="KKD27" s="751"/>
      <c r="KKE27" s="751"/>
      <c r="KKF27" s="751"/>
      <c r="KKG27" s="751"/>
      <c r="KKH27" s="751"/>
      <c r="KKI27" s="751"/>
      <c r="KKJ27" s="751"/>
      <c r="KKK27" s="751"/>
      <c r="KKL27" s="751"/>
      <c r="KKM27" s="751"/>
      <c r="KKN27" s="751"/>
      <c r="KKO27" s="751"/>
      <c r="KKP27" s="751"/>
      <c r="KKQ27" s="751"/>
      <c r="KKR27" s="751"/>
      <c r="KKS27" s="751"/>
      <c r="KKT27" s="751"/>
      <c r="KKU27" s="751"/>
      <c r="KKV27" s="751"/>
      <c r="KKW27" s="751"/>
      <c r="KKX27" s="751"/>
      <c r="KKY27" s="751"/>
      <c r="KKZ27" s="751"/>
      <c r="KLA27" s="751"/>
      <c r="KLB27" s="751"/>
      <c r="KLC27" s="751"/>
      <c r="KLD27" s="751"/>
      <c r="KLE27" s="751"/>
      <c r="KLF27" s="751"/>
      <c r="KLG27" s="751"/>
      <c r="KLH27" s="751"/>
      <c r="KLI27" s="751"/>
      <c r="KLJ27" s="751"/>
      <c r="KLK27" s="751"/>
      <c r="KLL27" s="751"/>
      <c r="KLM27" s="751"/>
      <c r="KLN27" s="751"/>
      <c r="KLO27" s="751"/>
      <c r="KLP27" s="751"/>
      <c r="KLQ27" s="751"/>
      <c r="KLR27" s="751"/>
      <c r="KLS27" s="751"/>
      <c r="KLT27" s="751"/>
      <c r="KLU27" s="751"/>
      <c r="KLV27" s="751"/>
      <c r="KLW27" s="751"/>
      <c r="KLX27" s="751"/>
      <c r="KLY27" s="751"/>
      <c r="KLZ27" s="751"/>
      <c r="KMA27" s="751"/>
      <c r="KMB27" s="751"/>
      <c r="KMC27" s="751"/>
      <c r="KMD27" s="751"/>
      <c r="KME27" s="751"/>
      <c r="KMF27" s="751"/>
      <c r="KMG27" s="751"/>
      <c r="KMH27" s="751"/>
      <c r="KMI27" s="751"/>
      <c r="KMJ27" s="751"/>
      <c r="KMK27" s="751"/>
      <c r="KML27" s="751"/>
      <c r="KMM27" s="751"/>
      <c r="KMN27" s="751"/>
      <c r="KMO27" s="751"/>
      <c r="KMP27" s="751"/>
      <c r="KMQ27" s="751"/>
      <c r="KMR27" s="751"/>
      <c r="KMS27" s="751"/>
      <c r="KMT27" s="751"/>
      <c r="KMU27" s="751"/>
      <c r="KMV27" s="751"/>
      <c r="KMW27" s="751"/>
      <c r="KMX27" s="751"/>
      <c r="KMY27" s="751"/>
      <c r="KMZ27" s="751"/>
      <c r="KNA27" s="751"/>
      <c r="KNB27" s="751"/>
      <c r="KNC27" s="751"/>
      <c r="KND27" s="751"/>
      <c r="KNE27" s="751"/>
      <c r="KNF27" s="751"/>
      <c r="KNG27" s="751"/>
      <c r="KNH27" s="751"/>
      <c r="KNI27" s="751"/>
      <c r="KNJ27" s="751"/>
      <c r="KNK27" s="751"/>
      <c r="KNL27" s="751"/>
      <c r="KNM27" s="751"/>
      <c r="KNN27" s="751"/>
      <c r="KNO27" s="751"/>
      <c r="KNP27" s="751"/>
      <c r="KNQ27" s="751"/>
      <c r="KNR27" s="751"/>
      <c r="KNS27" s="751"/>
      <c r="KNT27" s="751"/>
      <c r="KNU27" s="751"/>
      <c r="KNV27" s="751"/>
      <c r="KNW27" s="751"/>
      <c r="KNX27" s="751"/>
      <c r="KNY27" s="751"/>
      <c r="KNZ27" s="751"/>
      <c r="KOA27" s="751"/>
      <c r="KOB27" s="751"/>
      <c r="KOC27" s="751"/>
      <c r="KOD27" s="751"/>
      <c r="KOE27" s="751"/>
      <c r="KOF27" s="751"/>
      <c r="KOG27" s="751"/>
      <c r="KOH27" s="751"/>
      <c r="KOI27" s="751"/>
      <c r="KOJ27" s="751"/>
      <c r="KOK27" s="751"/>
      <c r="KOL27" s="751"/>
      <c r="KOM27" s="751"/>
      <c r="KON27" s="751"/>
      <c r="KOO27" s="751"/>
      <c r="KOP27" s="751"/>
      <c r="KOQ27" s="751"/>
      <c r="KOR27" s="751"/>
      <c r="KOS27" s="751"/>
      <c r="KOT27" s="751"/>
      <c r="KOU27" s="751"/>
      <c r="KOV27" s="751"/>
      <c r="KOW27" s="751"/>
      <c r="KOX27" s="751"/>
      <c r="KOY27" s="751"/>
      <c r="KOZ27" s="751"/>
      <c r="KPA27" s="751"/>
      <c r="KPB27" s="751"/>
      <c r="KPC27" s="751"/>
      <c r="KPD27" s="751"/>
      <c r="KPE27" s="751"/>
      <c r="KPF27" s="751"/>
      <c r="KPG27" s="751"/>
      <c r="KPH27" s="751"/>
      <c r="KPI27" s="751"/>
      <c r="KPJ27" s="751"/>
      <c r="KPK27" s="751"/>
      <c r="KPL27" s="751"/>
      <c r="KPM27" s="751"/>
      <c r="KPN27" s="751"/>
      <c r="KPO27" s="751"/>
      <c r="KPP27" s="751"/>
      <c r="KPQ27" s="751"/>
      <c r="KPR27" s="751"/>
      <c r="KPS27" s="751"/>
      <c r="KPT27" s="751"/>
      <c r="KPU27" s="751"/>
      <c r="KPV27" s="751"/>
      <c r="KPW27" s="751"/>
      <c r="KPX27" s="751"/>
      <c r="KPY27" s="751"/>
      <c r="KPZ27" s="751"/>
      <c r="KQA27" s="751"/>
      <c r="KQB27" s="751"/>
      <c r="KQC27" s="751"/>
      <c r="KQD27" s="751"/>
      <c r="KQE27" s="751"/>
      <c r="KQF27" s="751"/>
      <c r="KQG27" s="751"/>
      <c r="KQH27" s="751"/>
      <c r="KQI27" s="751"/>
      <c r="KQJ27" s="751"/>
      <c r="KQK27" s="751"/>
      <c r="KQL27" s="751"/>
      <c r="KQM27" s="751"/>
      <c r="KQN27" s="751"/>
      <c r="KQO27" s="751"/>
      <c r="KQP27" s="751"/>
      <c r="KQQ27" s="751"/>
      <c r="KQR27" s="751"/>
      <c r="KQS27" s="751"/>
      <c r="KQT27" s="751"/>
      <c r="KQU27" s="751"/>
      <c r="KQV27" s="751"/>
      <c r="KQW27" s="751"/>
      <c r="KQX27" s="751"/>
      <c r="KQY27" s="751"/>
      <c r="KQZ27" s="751"/>
      <c r="KRA27" s="751"/>
      <c r="KRB27" s="751"/>
      <c r="KRC27" s="751"/>
      <c r="KRD27" s="751"/>
      <c r="KRE27" s="751"/>
      <c r="KRF27" s="751"/>
      <c r="KRG27" s="751"/>
      <c r="KRH27" s="751"/>
      <c r="KRI27" s="751"/>
      <c r="KRJ27" s="751"/>
      <c r="KRK27" s="751"/>
      <c r="KRL27" s="751"/>
      <c r="KRM27" s="751"/>
      <c r="KRN27" s="751"/>
      <c r="KRO27" s="751"/>
      <c r="KRP27" s="751"/>
      <c r="KRQ27" s="751"/>
      <c r="KRR27" s="751"/>
      <c r="KRS27" s="751"/>
      <c r="KRT27" s="751"/>
      <c r="KRU27" s="751"/>
      <c r="KRV27" s="751"/>
      <c r="KRW27" s="751"/>
      <c r="KRX27" s="751"/>
      <c r="KRY27" s="751"/>
      <c r="KRZ27" s="751"/>
      <c r="KSA27" s="751"/>
      <c r="KSB27" s="751"/>
      <c r="KSC27" s="751"/>
      <c r="KSD27" s="751"/>
      <c r="KSE27" s="751"/>
      <c r="KSF27" s="751"/>
      <c r="KSG27" s="751"/>
      <c r="KSH27" s="751"/>
      <c r="KSI27" s="751"/>
      <c r="KSJ27" s="751"/>
      <c r="KSK27" s="751"/>
      <c r="KSL27" s="751"/>
      <c r="KSM27" s="751"/>
      <c r="KSN27" s="751"/>
      <c r="KSO27" s="751"/>
      <c r="KSP27" s="751"/>
      <c r="KSQ27" s="751"/>
      <c r="KSR27" s="751"/>
      <c r="KSS27" s="751"/>
      <c r="KST27" s="751"/>
      <c r="KSU27" s="751"/>
      <c r="KSV27" s="751"/>
      <c r="KSW27" s="751"/>
      <c r="KSX27" s="751"/>
      <c r="KSY27" s="751"/>
      <c r="KSZ27" s="751"/>
      <c r="KTA27" s="751"/>
      <c r="KTB27" s="751"/>
      <c r="KTC27" s="751"/>
      <c r="KTD27" s="751"/>
      <c r="KTE27" s="751"/>
      <c r="KTF27" s="751"/>
      <c r="KTG27" s="751"/>
      <c r="KTH27" s="751"/>
      <c r="KTI27" s="751"/>
      <c r="KTJ27" s="751"/>
      <c r="KTK27" s="751"/>
      <c r="KTL27" s="751"/>
      <c r="KTM27" s="751"/>
      <c r="KTN27" s="751"/>
      <c r="KTO27" s="751"/>
      <c r="KTP27" s="751"/>
      <c r="KTQ27" s="751"/>
      <c r="KTR27" s="751"/>
      <c r="KTS27" s="751"/>
      <c r="KTT27" s="751"/>
      <c r="KTU27" s="751"/>
      <c r="KTV27" s="751"/>
      <c r="KTW27" s="751"/>
      <c r="KTX27" s="751"/>
      <c r="KTY27" s="751"/>
      <c r="KTZ27" s="751"/>
      <c r="KUA27" s="751"/>
      <c r="KUB27" s="751"/>
      <c r="KUC27" s="751"/>
      <c r="KUD27" s="751"/>
      <c r="KUE27" s="751"/>
      <c r="KUF27" s="751"/>
      <c r="KUG27" s="751"/>
      <c r="KUH27" s="751"/>
      <c r="KUI27" s="751"/>
      <c r="KUJ27" s="751"/>
      <c r="KUK27" s="751"/>
      <c r="KUL27" s="751"/>
      <c r="KUM27" s="751"/>
      <c r="KUN27" s="751"/>
      <c r="KUO27" s="751"/>
      <c r="KUP27" s="751"/>
      <c r="KUQ27" s="751"/>
      <c r="KUR27" s="751"/>
      <c r="KUS27" s="751"/>
      <c r="KUT27" s="751"/>
      <c r="KUU27" s="751"/>
      <c r="KUV27" s="751"/>
      <c r="KUW27" s="751"/>
      <c r="KUX27" s="751"/>
      <c r="KUY27" s="751"/>
      <c r="KUZ27" s="751"/>
      <c r="KVA27" s="751"/>
      <c r="KVB27" s="751"/>
      <c r="KVC27" s="751"/>
      <c r="KVD27" s="751"/>
      <c r="KVE27" s="751"/>
      <c r="KVF27" s="751"/>
      <c r="KVG27" s="751"/>
      <c r="KVH27" s="751"/>
      <c r="KVI27" s="751"/>
      <c r="KVJ27" s="751"/>
      <c r="KVK27" s="751"/>
      <c r="KVL27" s="751"/>
      <c r="KVM27" s="751"/>
      <c r="KVN27" s="751"/>
      <c r="KVO27" s="751"/>
      <c r="KVP27" s="751"/>
      <c r="KVQ27" s="751"/>
      <c r="KVR27" s="751"/>
      <c r="KVS27" s="751"/>
      <c r="KVT27" s="751"/>
      <c r="KVU27" s="751"/>
      <c r="KVV27" s="751"/>
      <c r="KVW27" s="751"/>
      <c r="KVX27" s="751"/>
      <c r="KVY27" s="751"/>
      <c r="KVZ27" s="751"/>
      <c r="KWA27" s="751"/>
      <c r="KWB27" s="751"/>
      <c r="KWC27" s="751"/>
      <c r="KWD27" s="751"/>
      <c r="KWE27" s="751"/>
      <c r="KWF27" s="751"/>
      <c r="KWG27" s="751"/>
      <c r="KWH27" s="751"/>
      <c r="KWI27" s="751"/>
      <c r="KWJ27" s="751"/>
      <c r="KWK27" s="751"/>
      <c r="KWL27" s="751"/>
      <c r="KWM27" s="751"/>
      <c r="KWN27" s="751"/>
      <c r="KWO27" s="751"/>
      <c r="KWP27" s="751"/>
      <c r="KWQ27" s="751"/>
      <c r="KWR27" s="751"/>
      <c r="KWS27" s="751"/>
      <c r="KWT27" s="751"/>
      <c r="KWU27" s="751"/>
      <c r="KWV27" s="751"/>
      <c r="KWW27" s="751"/>
      <c r="KWX27" s="751"/>
      <c r="KWY27" s="751"/>
      <c r="KWZ27" s="751"/>
      <c r="KXA27" s="751"/>
      <c r="KXB27" s="751"/>
      <c r="KXC27" s="751"/>
      <c r="KXD27" s="751"/>
      <c r="KXE27" s="751"/>
      <c r="KXF27" s="751"/>
      <c r="KXG27" s="751"/>
      <c r="KXH27" s="751"/>
      <c r="KXI27" s="751"/>
      <c r="KXJ27" s="751"/>
      <c r="KXK27" s="751"/>
      <c r="KXL27" s="751"/>
      <c r="KXM27" s="751"/>
      <c r="KXN27" s="751"/>
      <c r="KXO27" s="751"/>
      <c r="KXP27" s="751"/>
      <c r="KXQ27" s="751"/>
      <c r="KXR27" s="751"/>
      <c r="KXS27" s="751"/>
      <c r="KXT27" s="751"/>
      <c r="KXU27" s="751"/>
      <c r="KXV27" s="751"/>
      <c r="KXW27" s="751"/>
      <c r="KXX27" s="751"/>
      <c r="KXY27" s="751"/>
      <c r="KXZ27" s="751"/>
      <c r="KYA27" s="751"/>
      <c r="KYB27" s="751"/>
      <c r="KYC27" s="751"/>
      <c r="KYD27" s="751"/>
      <c r="KYE27" s="751"/>
      <c r="KYF27" s="751"/>
      <c r="KYG27" s="751"/>
      <c r="KYH27" s="751"/>
      <c r="KYI27" s="751"/>
      <c r="KYJ27" s="751"/>
      <c r="KYK27" s="751"/>
      <c r="KYL27" s="751"/>
      <c r="KYM27" s="751"/>
      <c r="KYN27" s="751"/>
      <c r="KYO27" s="751"/>
      <c r="KYP27" s="751"/>
      <c r="KYQ27" s="751"/>
      <c r="KYR27" s="751"/>
      <c r="KYS27" s="751"/>
      <c r="KYT27" s="751"/>
      <c r="KYU27" s="751"/>
      <c r="KYV27" s="751"/>
      <c r="KYW27" s="751"/>
      <c r="KYX27" s="751"/>
      <c r="KYY27" s="751"/>
      <c r="KYZ27" s="751"/>
      <c r="KZA27" s="751"/>
      <c r="KZB27" s="751"/>
      <c r="KZC27" s="751"/>
      <c r="KZD27" s="751"/>
      <c r="KZE27" s="751"/>
      <c r="KZF27" s="751"/>
      <c r="KZG27" s="751"/>
      <c r="KZH27" s="751"/>
      <c r="KZI27" s="751"/>
      <c r="KZJ27" s="751"/>
      <c r="KZK27" s="751"/>
      <c r="KZL27" s="751"/>
      <c r="KZM27" s="751"/>
      <c r="KZN27" s="751"/>
      <c r="KZO27" s="751"/>
      <c r="KZP27" s="751"/>
      <c r="KZQ27" s="751"/>
      <c r="KZR27" s="751"/>
      <c r="KZS27" s="751"/>
      <c r="KZT27" s="751"/>
      <c r="KZU27" s="751"/>
      <c r="KZV27" s="751"/>
      <c r="KZW27" s="751"/>
      <c r="KZX27" s="751"/>
      <c r="KZY27" s="751"/>
      <c r="KZZ27" s="751"/>
      <c r="LAA27" s="751"/>
      <c r="LAB27" s="751"/>
      <c r="LAC27" s="751"/>
      <c r="LAD27" s="751"/>
      <c r="LAE27" s="751"/>
      <c r="LAF27" s="751"/>
      <c r="LAG27" s="751"/>
      <c r="LAH27" s="751"/>
      <c r="LAI27" s="751"/>
      <c r="LAJ27" s="751"/>
      <c r="LAK27" s="751"/>
      <c r="LAL27" s="751"/>
      <c r="LAM27" s="751"/>
      <c r="LAN27" s="751"/>
      <c r="LAO27" s="751"/>
      <c r="LAP27" s="751"/>
      <c r="LAQ27" s="751"/>
      <c r="LAR27" s="751"/>
      <c r="LAS27" s="751"/>
      <c r="LAT27" s="751"/>
      <c r="LAU27" s="751"/>
      <c r="LAV27" s="751"/>
      <c r="LAW27" s="751"/>
      <c r="LAX27" s="751"/>
      <c r="LAY27" s="751"/>
      <c r="LAZ27" s="751"/>
      <c r="LBA27" s="751"/>
      <c r="LBB27" s="751"/>
      <c r="LBC27" s="751"/>
      <c r="LBD27" s="751"/>
      <c r="LBE27" s="751"/>
      <c r="LBF27" s="751"/>
      <c r="LBG27" s="751"/>
      <c r="LBH27" s="751"/>
      <c r="LBI27" s="751"/>
      <c r="LBJ27" s="751"/>
      <c r="LBK27" s="751"/>
      <c r="LBL27" s="751"/>
      <c r="LBM27" s="751"/>
      <c r="LBN27" s="751"/>
      <c r="LBO27" s="751"/>
      <c r="LBP27" s="751"/>
      <c r="LBQ27" s="751"/>
      <c r="LBR27" s="751"/>
      <c r="LBS27" s="751"/>
      <c r="LBT27" s="751"/>
      <c r="LBU27" s="751"/>
      <c r="LBV27" s="751"/>
      <c r="LBW27" s="751"/>
      <c r="LBX27" s="751"/>
      <c r="LBY27" s="751"/>
      <c r="LBZ27" s="751"/>
      <c r="LCA27" s="751"/>
      <c r="LCB27" s="751"/>
      <c r="LCC27" s="751"/>
      <c r="LCD27" s="751"/>
      <c r="LCE27" s="751"/>
      <c r="LCF27" s="751"/>
      <c r="LCG27" s="751"/>
      <c r="LCH27" s="751"/>
      <c r="LCI27" s="751"/>
      <c r="LCJ27" s="751"/>
      <c r="LCK27" s="751"/>
      <c r="LCL27" s="751"/>
      <c r="LCM27" s="751"/>
      <c r="LCN27" s="751"/>
      <c r="LCO27" s="751"/>
      <c r="LCP27" s="751"/>
      <c r="LCQ27" s="751"/>
      <c r="LCR27" s="751"/>
      <c r="LCS27" s="751"/>
      <c r="LCT27" s="751"/>
      <c r="LCU27" s="751"/>
      <c r="LCV27" s="751"/>
      <c r="LCW27" s="751"/>
      <c r="LCX27" s="751"/>
      <c r="LCY27" s="751"/>
      <c r="LCZ27" s="751"/>
      <c r="LDA27" s="751"/>
      <c r="LDB27" s="751"/>
      <c r="LDC27" s="751"/>
      <c r="LDD27" s="751"/>
      <c r="LDE27" s="751"/>
      <c r="LDF27" s="751"/>
      <c r="LDG27" s="751"/>
      <c r="LDH27" s="751"/>
      <c r="LDI27" s="751"/>
      <c r="LDJ27" s="751"/>
      <c r="LDK27" s="751"/>
      <c r="LDL27" s="751"/>
      <c r="LDM27" s="751"/>
      <c r="LDN27" s="751"/>
      <c r="LDO27" s="751"/>
      <c r="LDP27" s="751"/>
      <c r="LDQ27" s="751"/>
      <c r="LDR27" s="751"/>
      <c r="LDS27" s="751"/>
      <c r="LDT27" s="751"/>
      <c r="LDU27" s="751"/>
      <c r="LDV27" s="751"/>
      <c r="LDW27" s="751"/>
      <c r="LDX27" s="751"/>
      <c r="LDY27" s="751"/>
      <c r="LDZ27" s="751"/>
      <c r="LEA27" s="751"/>
      <c r="LEB27" s="751"/>
      <c r="LEC27" s="751"/>
      <c r="LED27" s="751"/>
      <c r="LEE27" s="751"/>
      <c r="LEF27" s="751"/>
      <c r="LEG27" s="751"/>
      <c r="LEH27" s="751"/>
      <c r="LEI27" s="751"/>
      <c r="LEJ27" s="751"/>
      <c r="LEK27" s="751"/>
      <c r="LEL27" s="751"/>
      <c r="LEM27" s="751"/>
      <c r="LEN27" s="751"/>
      <c r="LEO27" s="751"/>
      <c r="LEP27" s="751"/>
      <c r="LEQ27" s="751"/>
      <c r="LER27" s="751"/>
      <c r="LES27" s="751"/>
      <c r="LET27" s="751"/>
      <c r="LEU27" s="751"/>
      <c r="LEV27" s="751"/>
      <c r="LEW27" s="751"/>
      <c r="LEX27" s="751"/>
      <c r="LEY27" s="751"/>
      <c r="LEZ27" s="751"/>
      <c r="LFA27" s="751"/>
      <c r="LFB27" s="751"/>
      <c r="LFC27" s="751"/>
      <c r="LFD27" s="751"/>
      <c r="LFE27" s="751"/>
      <c r="LFF27" s="751"/>
      <c r="LFG27" s="751"/>
      <c r="LFH27" s="751"/>
      <c r="LFI27" s="751"/>
      <c r="LFJ27" s="751"/>
      <c r="LFK27" s="751"/>
      <c r="LFL27" s="751"/>
      <c r="LFM27" s="751"/>
      <c r="LFN27" s="751"/>
      <c r="LFO27" s="751"/>
      <c r="LFP27" s="751"/>
      <c r="LFQ27" s="751"/>
      <c r="LFR27" s="751"/>
      <c r="LFS27" s="751"/>
      <c r="LFT27" s="751"/>
      <c r="LFU27" s="751"/>
      <c r="LFV27" s="751"/>
      <c r="LFW27" s="751"/>
      <c r="LFX27" s="751"/>
      <c r="LFY27" s="751"/>
      <c r="LFZ27" s="751"/>
      <c r="LGA27" s="751"/>
      <c r="LGB27" s="751"/>
      <c r="LGC27" s="751"/>
      <c r="LGD27" s="751"/>
      <c r="LGE27" s="751"/>
      <c r="LGF27" s="751"/>
      <c r="LGG27" s="751"/>
      <c r="LGH27" s="751"/>
      <c r="LGI27" s="751"/>
      <c r="LGJ27" s="751"/>
      <c r="LGK27" s="751"/>
      <c r="LGL27" s="751"/>
      <c r="LGM27" s="751"/>
      <c r="LGN27" s="751"/>
      <c r="LGO27" s="751"/>
      <c r="LGP27" s="751"/>
      <c r="LGQ27" s="751"/>
      <c r="LGR27" s="751"/>
      <c r="LGS27" s="751"/>
      <c r="LGT27" s="751"/>
      <c r="LGU27" s="751"/>
      <c r="LGV27" s="751"/>
      <c r="LGW27" s="751"/>
      <c r="LGX27" s="751"/>
      <c r="LGY27" s="751"/>
      <c r="LGZ27" s="751"/>
      <c r="LHA27" s="751"/>
      <c r="LHB27" s="751"/>
      <c r="LHC27" s="751"/>
      <c r="LHD27" s="751"/>
      <c r="LHE27" s="751"/>
      <c r="LHF27" s="751"/>
      <c r="LHG27" s="751"/>
      <c r="LHH27" s="751"/>
      <c r="LHI27" s="751"/>
      <c r="LHJ27" s="751"/>
      <c r="LHK27" s="751"/>
      <c r="LHL27" s="751"/>
      <c r="LHM27" s="751"/>
      <c r="LHN27" s="751"/>
      <c r="LHO27" s="751"/>
      <c r="LHP27" s="751"/>
      <c r="LHQ27" s="751"/>
      <c r="LHR27" s="751"/>
      <c r="LHS27" s="751"/>
      <c r="LHT27" s="751"/>
      <c r="LHU27" s="751"/>
      <c r="LHV27" s="751"/>
      <c r="LHW27" s="751"/>
      <c r="LHX27" s="751"/>
      <c r="LHY27" s="751"/>
      <c r="LHZ27" s="751"/>
      <c r="LIA27" s="751"/>
      <c r="LIB27" s="751"/>
      <c r="LIC27" s="751"/>
      <c r="LID27" s="751"/>
      <c r="LIE27" s="751"/>
      <c r="LIF27" s="751"/>
      <c r="LIG27" s="751"/>
      <c r="LIH27" s="751"/>
      <c r="LII27" s="751"/>
      <c r="LIJ27" s="751"/>
      <c r="LIK27" s="751"/>
      <c r="LIL27" s="751"/>
      <c r="LIM27" s="751"/>
      <c r="LIN27" s="751"/>
      <c r="LIO27" s="751"/>
      <c r="LIP27" s="751"/>
      <c r="LIQ27" s="751"/>
      <c r="LIR27" s="751"/>
      <c r="LIS27" s="751"/>
      <c r="LIT27" s="751"/>
      <c r="LIU27" s="751"/>
      <c r="LIV27" s="751"/>
      <c r="LIW27" s="751"/>
      <c r="LIX27" s="751"/>
      <c r="LIY27" s="751"/>
      <c r="LIZ27" s="751"/>
      <c r="LJA27" s="751"/>
      <c r="LJB27" s="751"/>
      <c r="LJC27" s="751"/>
      <c r="LJD27" s="751"/>
      <c r="LJE27" s="751"/>
      <c r="LJF27" s="751"/>
      <c r="LJG27" s="751"/>
      <c r="LJH27" s="751"/>
      <c r="LJI27" s="751"/>
      <c r="LJJ27" s="751"/>
      <c r="LJK27" s="751"/>
      <c r="LJL27" s="751"/>
      <c r="LJM27" s="751"/>
      <c r="LJN27" s="751"/>
      <c r="LJO27" s="751"/>
      <c r="LJP27" s="751"/>
      <c r="LJQ27" s="751"/>
      <c r="LJR27" s="751"/>
      <c r="LJS27" s="751"/>
      <c r="LJT27" s="751"/>
      <c r="LJU27" s="751"/>
      <c r="LJV27" s="751"/>
      <c r="LJW27" s="751"/>
      <c r="LJX27" s="751"/>
      <c r="LJY27" s="751"/>
      <c r="LJZ27" s="751"/>
      <c r="LKA27" s="751"/>
      <c r="LKB27" s="751"/>
      <c r="LKC27" s="751"/>
      <c r="LKD27" s="751"/>
      <c r="LKE27" s="751"/>
      <c r="LKF27" s="751"/>
      <c r="LKG27" s="751"/>
      <c r="LKH27" s="751"/>
      <c r="LKI27" s="751"/>
      <c r="LKJ27" s="751"/>
      <c r="LKK27" s="751"/>
      <c r="LKL27" s="751"/>
      <c r="LKM27" s="751"/>
      <c r="LKN27" s="751"/>
      <c r="LKO27" s="751"/>
      <c r="LKP27" s="751"/>
      <c r="LKQ27" s="751"/>
      <c r="LKR27" s="751"/>
      <c r="LKS27" s="751"/>
      <c r="LKT27" s="751"/>
      <c r="LKU27" s="751"/>
      <c r="LKV27" s="751"/>
      <c r="LKW27" s="751"/>
      <c r="LKX27" s="751"/>
      <c r="LKY27" s="751"/>
      <c r="LKZ27" s="751"/>
      <c r="LLA27" s="751"/>
      <c r="LLB27" s="751"/>
      <c r="LLC27" s="751"/>
      <c r="LLD27" s="751"/>
      <c r="LLE27" s="751"/>
      <c r="LLF27" s="751"/>
      <c r="LLG27" s="751"/>
      <c r="LLH27" s="751"/>
      <c r="LLI27" s="751"/>
      <c r="LLJ27" s="751"/>
      <c r="LLK27" s="751"/>
      <c r="LLL27" s="751"/>
      <c r="LLM27" s="751"/>
      <c r="LLN27" s="751"/>
      <c r="LLO27" s="751"/>
      <c r="LLP27" s="751"/>
      <c r="LLQ27" s="751"/>
      <c r="LLR27" s="751"/>
      <c r="LLS27" s="751"/>
      <c r="LLT27" s="751"/>
      <c r="LLU27" s="751"/>
      <c r="LLV27" s="751"/>
      <c r="LLW27" s="751"/>
      <c r="LLX27" s="751"/>
      <c r="LLY27" s="751"/>
      <c r="LLZ27" s="751"/>
      <c r="LMA27" s="751"/>
      <c r="LMB27" s="751"/>
      <c r="LMC27" s="751"/>
      <c r="LMD27" s="751"/>
      <c r="LME27" s="751"/>
      <c r="LMF27" s="751"/>
      <c r="LMG27" s="751"/>
      <c r="LMH27" s="751"/>
      <c r="LMI27" s="751"/>
      <c r="LMJ27" s="751"/>
      <c r="LMK27" s="751"/>
      <c r="LML27" s="751"/>
      <c r="LMM27" s="751"/>
      <c r="LMN27" s="751"/>
      <c r="LMO27" s="751"/>
      <c r="LMP27" s="751"/>
      <c r="LMQ27" s="751"/>
      <c r="LMR27" s="751"/>
      <c r="LMS27" s="751"/>
      <c r="LMT27" s="751"/>
      <c r="LMU27" s="751"/>
      <c r="LMV27" s="751"/>
      <c r="LMW27" s="751"/>
      <c r="LMX27" s="751"/>
      <c r="LMY27" s="751"/>
      <c r="LMZ27" s="751"/>
      <c r="LNA27" s="751"/>
      <c r="LNB27" s="751"/>
      <c r="LNC27" s="751"/>
      <c r="LND27" s="751"/>
      <c r="LNE27" s="751"/>
      <c r="LNF27" s="751"/>
      <c r="LNG27" s="751"/>
      <c r="LNH27" s="751"/>
      <c r="LNI27" s="751"/>
      <c r="LNJ27" s="751"/>
      <c r="LNK27" s="751"/>
      <c r="LNL27" s="751"/>
      <c r="LNM27" s="751"/>
      <c r="LNN27" s="751"/>
      <c r="LNO27" s="751"/>
      <c r="LNP27" s="751"/>
      <c r="LNQ27" s="751"/>
      <c r="LNR27" s="751"/>
      <c r="LNS27" s="751"/>
      <c r="LNT27" s="751"/>
      <c r="LNU27" s="751"/>
      <c r="LNV27" s="751"/>
      <c r="LNW27" s="751"/>
      <c r="LNX27" s="751"/>
      <c r="LNY27" s="751"/>
      <c r="LNZ27" s="751"/>
      <c r="LOA27" s="751"/>
      <c r="LOB27" s="751"/>
      <c r="LOC27" s="751"/>
      <c r="LOD27" s="751"/>
      <c r="LOE27" s="751"/>
      <c r="LOF27" s="751"/>
      <c r="LOG27" s="751"/>
      <c r="LOH27" s="751"/>
      <c r="LOI27" s="751"/>
      <c r="LOJ27" s="751"/>
      <c r="LOK27" s="751"/>
      <c r="LOL27" s="751"/>
      <c r="LOM27" s="751"/>
      <c r="LON27" s="751"/>
      <c r="LOO27" s="751"/>
      <c r="LOP27" s="751"/>
      <c r="LOQ27" s="751"/>
      <c r="LOR27" s="751"/>
      <c r="LOS27" s="751"/>
      <c r="LOT27" s="751"/>
      <c r="LOU27" s="751"/>
      <c r="LOV27" s="751"/>
      <c r="LOW27" s="751"/>
      <c r="LOX27" s="751"/>
      <c r="LOY27" s="751"/>
      <c r="LOZ27" s="751"/>
      <c r="LPA27" s="751"/>
      <c r="LPB27" s="751"/>
      <c r="LPC27" s="751"/>
      <c r="LPD27" s="751"/>
      <c r="LPE27" s="751"/>
      <c r="LPF27" s="751"/>
      <c r="LPG27" s="751"/>
      <c r="LPH27" s="751"/>
      <c r="LPI27" s="751"/>
      <c r="LPJ27" s="751"/>
      <c r="LPK27" s="751"/>
      <c r="LPL27" s="751"/>
      <c r="LPM27" s="751"/>
      <c r="LPN27" s="751"/>
      <c r="LPO27" s="751"/>
      <c r="LPP27" s="751"/>
      <c r="LPQ27" s="751"/>
      <c r="LPR27" s="751"/>
      <c r="LPS27" s="751"/>
      <c r="LPT27" s="751"/>
      <c r="LPU27" s="751"/>
      <c r="LPV27" s="751"/>
      <c r="LPW27" s="751"/>
      <c r="LPX27" s="751"/>
      <c r="LPY27" s="751"/>
      <c r="LPZ27" s="751"/>
      <c r="LQA27" s="751"/>
      <c r="LQB27" s="751"/>
      <c r="LQC27" s="751"/>
      <c r="LQD27" s="751"/>
      <c r="LQE27" s="751"/>
      <c r="LQF27" s="751"/>
      <c r="LQG27" s="751"/>
      <c r="LQH27" s="751"/>
      <c r="LQI27" s="751"/>
      <c r="LQJ27" s="751"/>
      <c r="LQK27" s="751"/>
      <c r="LQL27" s="751"/>
      <c r="LQM27" s="751"/>
      <c r="LQN27" s="751"/>
      <c r="LQO27" s="751"/>
      <c r="LQP27" s="751"/>
      <c r="LQQ27" s="751"/>
      <c r="LQR27" s="751"/>
      <c r="LQS27" s="751"/>
      <c r="LQT27" s="751"/>
      <c r="LQU27" s="751"/>
      <c r="LQV27" s="751"/>
      <c r="LQW27" s="751"/>
      <c r="LQX27" s="751"/>
      <c r="LQY27" s="751"/>
      <c r="LQZ27" s="751"/>
      <c r="LRA27" s="751"/>
      <c r="LRB27" s="751"/>
      <c r="LRC27" s="751"/>
      <c r="LRD27" s="751"/>
      <c r="LRE27" s="751"/>
      <c r="LRF27" s="751"/>
      <c r="LRG27" s="751"/>
      <c r="LRH27" s="751"/>
      <c r="LRI27" s="751"/>
      <c r="LRJ27" s="751"/>
      <c r="LRK27" s="751"/>
      <c r="LRL27" s="751"/>
      <c r="LRM27" s="751"/>
      <c r="LRN27" s="751"/>
      <c r="LRO27" s="751"/>
      <c r="LRP27" s="751"/>
      <c r="LRQ27" s="751"/>
      <c r="LRR27" s="751"/>
      <c r="LRS27" s="751"/>
      <c r="LRT27" s="751"/>
      <c r="LRU27" s="751"/>
      <c r="LRV27" s="751"/>
      <c r="LRW27" s="751"/>
      <c r="LRX27" s="751"/>
      <c r="LRY27" s="751"/>
      <c r="LRZ27" s="751"/>
      <c r="LSA27" s="751"/>
      <c r="LSB27" s="751"/>
      <c r="LSC27" s="751"/>
      <c r="LSD27" s="751"/>
      <c r="LSE27" s="751"/>
      <c r="LSF27" s="751"/>
      <c r="LSG27" s="751"/>
      <c r="LSH27" s="751"/>
      <c r="LSI27" s="751"/>
      <c r="LSJ27" s="751"/>
      <c r="LSK27" s="751"/>
      <c r="LSL27" s="751"/>
      <c r="LSM27" s="751"/>
      <c r="LSN27" s="751"/>
      <c r="LSO27" s="751"/>
      <c r="LSP27" s="751"/>
      <c r="LSQ27" s="751"/>
      <c r="LSR27" s="751"/>
      <c r="LSS27" s="751"/>
      <c r="LST27" s="751"/>
      <c r="LSU27" s="751"/>
      <c r="LSV27" s="751"/>
      <c r="LSW27" s="751"/>
      <c r="LSX27" s="751"/>
      <c r="LSY27" s="751"/>
      <c r="LSZ27" s="751"/>
      <c r="LTA27" s="751"/>
      <c r="LTB27" s="751"/>
      <c r="LTC27" s="751"/>
      <c r="LTD27" s="751"/>
      <c r="LTE27" s="751"/>
      <c r="LTF27" s="751"/>
      <c r="LTG27" s="751"/>
      <c r="LTH27" s="751"/>
      <c r="LTI27" s="751"/>
      <c r="LTJ27" s="751"/>
      <c r="LTK27" s="751"/>
      <c r="LTL27" s="751"/>
      <c r="LTM27" s="751"/>
      <c r="LTN27" s="751"/>
      <c r="LTO27" s="751"/>
      <c r="LTP27" s="751"/>
      <c r="LTQ27" s="751"/>
      <c r="LTR27" s="751"/>
      <c r="LTS27" s="751"/>
      <c r="LTT27" s="751"/>
      <c r="LTU27" s="751"/>
      <c r="LTV27" s="751"/>
      <c r="LTW27" s="751"/>
      <c r="LTX27" s="751"/>
      <c r="LTY27" s="751"/>
      <c r="LTZ27" s="751"/>
      <c r="LUA27" s="751"/>
      <c r="LUB27" s="751"/>
      <c r="LUC27" s="751"/>
      <c r="LUD27" s="751"/>
      <c r="LUE27" s="751"/>
      <c r="LUF27" s="751"/>
      <c r="LUG27" s="751"/>
      <c r="LUH27" s="751"/>
      <c r="LUI27" s="751"/>
      <c r="LUJ27" s="751"/>
      <c r="LUK27" s="751"/>
      <c r="LUL27" s="751"/>
      <c r="LUM27" s="751"/>
      <c r="LUN27" s="751"/>
      <c r="LUO27" s="751"/>
      <c r="LUP27" s="751"/>
      <c r="LUQ27" s="751"/>
      <c r="LUR27" s="751"/>
      <c r="LUS27" s="751"/>
      <c r="LUT27" s="751"/>
      <c r="LUU27" s="751"/>
      <c r="LUV27" s="751"/>
      <c r="LUW27" s="751"/>
      <c r="LUX27" s="751"/>
      <c r="LUY27" s="751"/>
      <c r="LUZ27" s="751"/>
      <c r="LVA27" s="751"/>
      <c r="LVB27" s="751"/>
      <c r="LVC27" s="751"/>
      <c r="LVD27" s="751"/>
      <c r="LVE27" s="751"/>
      <c r="LVF27" s="751"/>
      <c r="LVG27" s="751"/>
      <c r="LVH27" s="751"/>
      <c r="LVI27" s="751"/>
      <c r="LVJ27" s="751"/>
      <c r="LVK27" s="751"/>
      <c r="LVL27" s="751"/>
      <c r="LVM27" s="751"/>
      <c r="LVN27" s="751"/>
      <c r="LVO27" s="751"/>
      <c r="LVP27" s="751"/>
      <c r="LVQ27" s="751"/>
      <c r="LVR27" s="751"/>
      <c r="LVS27" s="751"/>
      <c r="LVT27" s="751"/>
      <c r="LVU27" s="751"/>
      <c r="LVV27" s="751"/>
      <c r="LVW27" s="751"/>
      <c r="LVX27" s="751"/>
      <c r="LVY27" s="751"/>
      <c r="LVZ27" s="751"/>
      <c r="LWA27" s="751"/>
      <c r="LWB27" s="751"/>
      <c r="LWC27" s="751"/>
      <c r="LWD27" s="751"/>
      <c r="LWE27" s="751"/>
      <c r="LWF27" s="751"/>
      <c r="LWG27" s="751"/>
      <c r="LWH27" s="751"/>
      <c r="LWI27" s="751"/>
      <c r="LWJ27" s="751"/>
      <c r="LWK27" s="751"/>
      <c r="LWL27" s="751"/>
      <c r="LWM27" s="751"/>
      <c r="LWN27" s="751"/>
      <c r="LWO27" s="751"/>
      <c r="LWP27" s="751"/>
      <c r="LWQ27" s="751"/>
      <c r="LWR27" s="751"/>
      <c r="LWS27" s="751"/>
      <c r="LWT27" s="751"/>
      <c r="LWU27" s="751"/>
      <c r="LWV27" s="751"/>
      <c r="LWW27" s="751"/>
      <c r="LWX27" s="751"/>
      <c r="LWY27" s="751"/>
      <c r="LWZ27" s="751"/>
      <c r="LXA27" s="751"/>
      <c r="LXB27" s="751"/>
      <c r="LXC27" s="751"/>
      <c r="LXD27" s="751"/>
      <c r="LXE27" s="751"/>
      <c r="LXF27" s="751"/>
      <c r="LXG27" s="751"/>
      <c r="LXH27" s="751"/>
      <c r="LXI27" s="751"/>
      <c r="LXJ27" s="751"/>
      <c r="LXK27" s="751"/>
      <c r="LXL27" s="751"/>
      <c r="LXM27" s="751"/>
      <c r="LXN27" s="751"/>
      <c r="LXO27" s="751"/>
      <c r="LXP27" s="751"/>
      <c r="LXQ27" s="751"/>
      <c r="LXR27" s="751"/>
      <c r="LXS27" s="751"/>
      <c r="LXT27" s="751"/>
      <c r="LXU27" s="751"/>
      <c r="LXV27" s="751"/>
      <c r="LXW27" s="751"/>
      <c r="LXX27" s="751"/>
      <c r="LXY27" s="751"/>
      <c r="LXZ27" s="751"/>
      <c r="LYA27" s="751"/>
      <c r="LYB27" s="751"/>
      <c r="LYC27" s="751"/>
      <c r="LYD27" s="751"/>
      <c r="LYE27" s="751"/>
      <c r="LYF27" s="751"/>
      <c r="LYG27" s="751"/>
      <c r="LYH27" s="751"/>
      <c r="LYI27" s="751"/>
      <c r="LYJ27" s="751"/>
      <c r="LYK27" s="751"/>
      <c r="LYL27" s="751"/>
      <c r="LYM27" s="751"/>
      <c r="LYN27" s="751"/>
      <c r="LYO27" s="751"/>
      <c r="LYP27" s="751"/>
      <c r="LYQ27" s="751"/>
      <c r="LYR27" s="751"/>
      <c r="LYS27" s="751"/>
      <c r="LYT27" s="751"/>
      <c r="LYU27" s="751"/>
      <c r="LYV27" s="751"/>
      <c r="LYW27" s="751"/>
      <c r="LYX27" s="751"/>
      <c r="LYY27" s="751"/>
      <c r="LYZ27" s="751"/>
      <c r="LZA27" s="751"/>
      <c r="LZB27" s="751"/>
      <c r="LZC27" s="751"/>
      <c r="LZD27" s="751"/>
      <c r="LZE27" s="751"/>
      <c r="LZF27" s="751"/>
      <c r="LZG27" s="751"/>
      <c r="LZH27" s="751"/>
      <c r="LZI27" s="751"/>
      <c r="LZJ27" s="751"/>
      <c r="LZK27" s="751"/>
      <c r="LZL27" s="751"/>
      <c r="LZM27" s="751"/>
      <c r="LZN27" s="751"/>
      <c r="LZO27" s="751"/>
      <c r="LZP27" s="751"/>
      <c r="LZQ27" s="751"/>
      <c r="LZR27" s="751"/>
      <c r="LZS27" s="751"/>
      <c r="LZT27" s="751"/>
      <c r="LZU27" s="751"/>
      <c r="LZV27" s="751"/>
      <c r="LZW27" s="751"/>
      <c r="LZX27" s="751"/>
      <c r="LZY27" s="751"/>
      <c r="LZZ27" s="751"/>
      <c r="MAA27" s="751"/>
      <c r="MAB27" s="751"/>
      <c r="MAC27" s="751"/>
      <c r="MAD27" s="751"/>
      <c r="MAE27" s="751"/>
      <c r="MAF27" s="751"/>
      <c r="MAG27" s="751"/>
      <c r="MAH27" s="751"/>
      <c r="MAI27" s="751"/>
      <c r="MAJ27" s="751"/>
      <c r="MAK27" s="751"/>
      <c r="MAL27" s="751"/>
      <c r="MAM27" s="751"/>
      <c r="MAN27" s="751"/>
      <c r="MAO27" s="751"/>
      <c r="MAP27" s="751"/>
      <c r="MAQ27" s="751"/>
      <c r="MAR27" s="751"/>
      <c r="MAS27" s="751"/>
      <c r="MAT27" s="751"/>
      <c r="MAU27" s="751"/>
      <c r="MAV27" s="751"/>
      <c r="MAW27" s="751"/>
      <c r="MAX27" s="751"/>
      <c r="MAY27" s="751"/>
      <c r="MAZ27" s="751"/>
      <c r="MBA27" s="751"/>
      <c r="MBB27" s="751"/>
      <c r="MBC27" s="751"/>
      <c r="MBD27" s="751"/>
      <c r="MBE27" s="751"/>
      <c r="MBF27" s="751"/>
      <c r="MBG27" s="751"/>
      <c r="MBH27" s="751"/>
      <c r="MBI27" s="751"/>
      <c r="MBJ27" s="751"/>
      <c r="MBK27" s="751"/>
      <c r="MBL27" s="751"/>
      <c r="MBM27" s="751"/>
      <c r="MBN27" s="751"/>
      <c r="MBO27" s="751"/>
      <c r="MBP27" s="751"/>
      <c r="MBQ27" s="751"/>
      <c r="MBR27" s="751"/>
      <c r="MBS27" s="751"/>
      <c r="MBT27" s="751"/>
      <c r="MBU27" s="751"/>
      <c r="MBV27" s="751"/>
      <c r="MBW27" s="751"/>
      <c r="MBX27" s="751"/>
      <c r="MBY27" s="751"/>
      <c r="MBZ27" s="751"/>
      <c r="MCA27" s="751"/>
      <c r="MCB27" s="751"/>
      <c r="MCC27" s="751"/>
      <c r="MCD27" s="751"/>
      <c r="MCE27" s="751"/>
      <c r="MCF27" s="751"/>
      <c r="MCG27" s="751"/>
      <c r="MCH27" s="751"/>
      <c r="MCI27" s="751"/>
      <c r="MCJ27" s="751"/>
      <c r="MCK27" s="751"/>
      <c r="MCL27" s="751"/>
      <c r="MCM27" s="751"/>
      <c r="MCN27" s="751"/>
      <c r="MCO27" s="751"/>
      <c r="MCP27" s="751"/>
      <c r="MCQ27" s="751"/>
      <c r="MCR27" s="751"/>
      <c r="MCS27" s="751"/>
      <c r="MCT27" s="751"/>
      <c r="MCU27" s="751"/>
      <c r="MCV27" s="751"/>
      <c r="MCW27" s="751"/>
      <c r="MCX27" s="751"/>
      <c r="MCY27" s="751"/>
      <c r="MCZ27" s="751"/>
      <c r="MDA27" s="751"/>
      <c r="MDB27" s="751"/>
      <c r="MDC27" s="751"/>
      <c r="MDD27" s="751"/>
      <c r="MDE27" s="751"/>
      <c r="MDF27" s="751"/>
      <c r="MDG27" s="751"/>
      <c r="MDH27" s="751"/>
      <c r="MDI27" s="751"/>
      <c r="MDJ27" s="751"/>
      <c r="MDK27" s="751"/>
      <c r="MDL27" s="751"/>
      <c r="MDM27" s="751"/>
      <c r="MDN27" s="751"/>
      <c r="MDO27" s="751"/>
      <c r="MDP27" s="751"/>
      <c r="MDQ27" s="751"/>
      <c r="MDR27" s="751"/>
      <c r="MDS27" s="751"/>
      <c r="MDT27" s="751"/>
      <c r="MDU27" s="751"/>
      <c r="MDV27" s="751"/>
      <c r="MDW27" s="751"/>
      <c r="MDX27" s="751"/>
      <c r="MDY27" s="751"/>
      <c r="MDZ27" s="751"/>
      <c r="MEA27" s="751"/>
      <c r="MEB27" s="751"/>
      <c r="MEC27" s="751"/>
      <c r="MED27" s="751"/>
      <c r="MEE27" s="751"/>
      <c r="MEF27" s="751"/>
      <c r="MEG27" s="751"/>
      <c r="MEH27" s="751"/>
      <c r="MEI27" s="751"/>
      <c r="MEJ27" s="751"/>
      <c r="MEK27" s="751"/>
      <c r="MEL27" s="751"/>
      <c r="MEM27" s="751"/>
      <c r="MEN27" s="751"/>
      <c r="MEO27" s="751"/>
      <c r="MEP27" s="751"/>
      <c r="MEQ27" s="751"/>
      <c r="MER27" s="751"/>
      <c r="MES27" s="751"/>
      <c r="MET27" s="751"/>
      <c r="MEU27" s="751"/>
      <c r="MEV27" s="751"/>
      <c r="MEW27" s="751"/>
      <c r="MEX27" s="751"/>
      <c r="MEY27" s="751"/>
      <c r="MEZ27" s="751"/>
      <c r="MFA27" s="751"/>
      <c r="MFB27" s="751"/>
      <c r="MFC27" s="751"/>
      <c r="MFD27" s="751"/>
      <c r="MFE27" s="751"/>
      <c r="MFF27" s="751"/>
      <c r="MFG27" s="751"/>
      <c r="MFH27" s="751"/>
      <c r="MFI27" s="751"/>
      <c r="MFJ27" s="751"/>
      <c r="MFK27" s="751"/>
      <c r="MFL27" s="751"/>
      <c r="MFM27" s="751"/>
      <c r="MFN27" s="751"/>
      <c r="MFO27" s="751"/>
      <c r="MFP27" s="751"/>
      <c r="MFQ27" s="751"/>
      <c r="MFR27" s="751"/>
      <c r="MFS27" s="751"/>
      <c r="MFT27" s="751"/>
      <c r="MFU27" s="751"/>
      <c r="MFV27" s="751"/>
      <c r="MFW27" s="751"/>
      <c r="MFX27" s="751"/>
      <c r="MFY27" s="751"/>
      <c r="MFZ27" s="751"/>
      <c r="MGA27" s="751"/>
      <c r="MGB27" s="751"/>
      <c r="MGC27" s="751"/>
      <c r="MGD27" s="751"/>
      <c r="MGE27" s="751"/>
      <c r="MGF27" s="751"/>
      <c r="MGG27" s="751"/>
      <c r="MGH27" s="751"/>
      <c r="MGI27" s="751"/>
      <c r="MGJ27" s="751"/>
      <c r="MGK27" s="751"/>
      <c r="MGL27" s="751"/>
      <c r="MGM27" s="751"/>
      <c r="MGN27" s="751"/>
      <c r="MGO27" s="751"/>
      <c r="MGP27" s="751"/>
      <c r="MGQ27" s="751"/>
      <c r="MGR27" s="751"/>
      <c r="MGS27" s="751"/>
      <c r="MGT27" s="751"/>
      <c r="MGU27" s="751"/>
      <c r="MGV27" s="751"/>
      <c r="MGW27" s="751"/>
      <c r="MGX27" s="751"/>
      <c r="MGY27" s="751"/>
      <c r="MGZ27" s="751"/>
      <c r="MHA27" s="751"/>
      <c r="MHB27" s="751"/>
      <c r="MHC27" s="751"/>
      <c r="MHD27" s="751"/>
      <c r="MHE27" s="751"/>
      <c r="MHF27" s="751"/>
      <c r="MHG27" s="751"/>
      <c r="MHH27" s="751"/>
      <c r="MHI27" s="751"/>
      <c r="MHJ27" s="751"/>
      <c r="MHK27" s="751"/>
      <c r="MHL27" s="751"/>
      <c r="MHM27" s="751"/>
      <c r="MHN27" s="751"/>
      <c r="MHO27" s="751"/>
      <c r="MHP27" s="751"/>
      <c r="MHQ27" s="751"/>
      <c r="MHR27" s="751"/>
      <c r="MHS27" s="751"/>
      <c r="MHT27" s="751"/>
      <c r="MHU27" s="751"/>
      <c r="MHV27" s="751"/>
      <c r="MHW27" s="751"/>
      <c r="MHX27" s="751"/>
      <c r="MHY27" s="751"/>
      <c r="MHZ27" s="751"/>
      <c r="MIA27" s="751"/>
      <c r="MIB27" s="751"/>
      <c r="MIC27" s="751"/>
      <c r="MID27" s="751"/>
      <c r="MIE27" s="751"/>
      <c r="MIF27" s="751"/>
      <c r="MIG27" s="751"/>
      <c r="MIH27" s="751"/>
      <c r="MII27" s="751"/>
      <c r="MIJ27" s="751"/>
      <c r="MIK27" s="751"/>
      <c r="MIL27" s="751"/>
      <c r="MIM27" s="751"/>
      <c r="MIN27" s="751"/>
      <c r="MIO27" s="751"/>
      <c r="MIP27" s="751"/>
      <c r="MIQ27" s="751"/>
      <c r="MIR27" s="751"/>
      <c r="MIS27" s="751"/>
      <c r="MIT27" s="751"/>
      <c r="MIU27" s="751"/>
      <c r="MIV27" s="751"/>
      <c r="MIW27" s="751"/>
      <c r="MIX27" s="751"/>
      <c r="MIY27" s="751"/>
      <c r="MIZ27" s="751"/>
      <c r="MJA27" s="751"/>
      <c r="MJB27" s="751"/>
      <c r="MJC27" s="751"/>
      <c r="MJD27" s="751"/>
      <c r="MJE27" s="751"/>
      <c r="MJF27" s="751"/>
      <c r="MJG27" s="751"/>
      <c r="MJH27" s="751"/>
      <c r="MJI27" s="751"/>
      <c r="MJJ27" s="751"/>
      <c r="MJK27" s="751"/>
      <c r="MJL27" s="751"/>
      <c r="MJM27" s="751"/>
      <c r="MJN27" s="751"/>
      <c r="MJO27" s="751"/>
      <c r="MJP27" s="751"/>
      <c r="MJQ27" s="751"/>
      <c r="MJR27" s="751"/>
      <c r="MJS27" s="751"/>
      <c r="MJT27" s="751"/>
      <c r="MJU27" s="751"/>
      <c r="MJV27" s="751"/>
      <c r="MJW27" s="751"/>
      <c r="MJX27" s="751"/>
      <c r="MJY27" s="751"/>
      <c r="MJZ27" s="751"/>
      <c r="MKA27" s="751"/>
      <c r="MKB27" s="751"/>
      <c r="MKC27" s="751"/>
      <c r="MKD27" s="751"/>
      <c r="MKE27" s="751"/>
      <c r="MKF27" s="751"/>
      <c r="MKG27" s="751"/>
      <c r="MKH27" s="751"/>
      <c r="MKI27" s="751"/>
      <c r="MKJ27" s="751"/>
      <c r="MKK27" s="751"/>
      <c r="MKL27" s="751"/>
      <c r="MKM27" s="751"/>
      <c r="MKN27" s="751"/>
      <c r="MKO27" s="751"/>
      <c r="MKP27" s="751"/>
      <c r="MKQ27" s="751"/>
      <c r="MKR27" s="751"/>
      <c r="MKS27" s="751"/>
      <c r="MKT27" s="751"/>
      <c r="MKU27" s="751"/>
      <c r="MKV27" s="751"/>
      <c r="MKW27" s="751"/>
      <c r="MKX27" s="751"/>
      <c r="MKY27" s="751"/>
      <c r="MKZ27" s="751"/>
      <c r="MLA27" s="751"/>
      <c r="MLB27" s="751"/>
      <c r="MLC27" s="751"/>
      <c r="MLD27" s="751"/>
      <c r="MLE27" s="751"/>
      <c r="MLF27" s="751"/>
      <c r="MLG27" s="751"/>
      <c r="MLH27" s="751"/>
      <c r="MLI27" s="751"/>
      <c r="MLJ27" s="751"/>
      <c r="MLK27" s="751"/>
      <c r="MLL27" s="751"/>
      <c r="MLM27" s="751"/>
      <c r="MLN27" s="751"/>
      <c r="MLO27" s="751"/>
      <c r="MLP27" s="751"/>
      <c r="MLQ27" s="751"/>
      <c r="MLR27" s="751"/>
      <c r="MLS27" s="751"/>
      <c r="MLT27" s="751"/>
      <c r="MLU27" s="751"/>
      <c r="MLV27" s="751"/>
      <c r="MLW27" s="751"/>
      <c r="MLX27" s="751"/>
      <c r="MLY27" s="751"/>
      <c r="MLZ27" s="751"/>
      <c r="MMA27" s="751"/>
      <c r="MMB27" s="751"/>
      <c r="MMC27" s="751"/>
      <c r="MMD27" s="751"/>
      <c r="MME27" s="751"/>
      <c r="MMF27" s="751"/>
      <c r="MMG27" s="751"/>
      <c r="MMH27" s="751"/>
      <c r="MMI27" s="751"/>
      <c r="MMJ27" s="751"/>
      <c r="MMK27" s="751"/>
      <c r="MML27" s="751"/>
      <c r="MMM27" s="751"/>
      <c r="MMN27" s="751"/>
      <c r="MMO27" s="751"/>
      <c r="MMP27" s="751"/>
      <c r="MMQ27" s="751"/>
      <c r="MMR27" s="751"/>
      <c r="MMS27" s="751"/>
      <c r="MMT27" s="751"/>
      <c r="MMU27" s="751"/>
      <c r="MMV27" s="751"/>
      <c r="MMW27" s="751"/>
      <c r="MMX27" s="751"/>
      <c r="MMY27" s="751"/>
      <c r="MMZ27" s="751"/>
      <c r="MNA27" s="751"/>
      <c r="MNB27" s="751"/>
      <c r="MNC27" s="751"/>
      <c r="MND27" s="751"/>
      <c r="MNE27" s="751"/>
      <c r="MNF27" s="751"/>
      <c r="MNG27" s="751"/>
      <c r="MNH27" s="751"/>
      <c r="MNI27" s="751"/>
      <c r="MNJ27" s="751"/>
      <c r="MNK27" s="751"/>
      <c r="MNL27" s="751"/>
      <c r="MNM27" s="751"/>
      <c r="MNN27" s="751"/>
      <c r="MNO27" s="751"/>
      <c r="MNP27" s="751"/>
      <c r="MNQ27" s="751"/>
      <c r="MNR27" s="751"/>
      <c r="MNS27" s="751"/>
      <c r="MNT27" s="751"/>
      <c r="MNU27" s="751"/>
      <c r="MNV27" s="751"/>
      <c r="MNW27" s="751"/>
      <c r="MNX27" s="751"/>
      <c r="MNY27" s="751"/>
      <c r="MNZ27" s="751"/>
      <c r="MOA27" s="751"/>
      <c r="MOB27" s="751"/>
      <c r="MOC27" s="751"/>
      <c r="MOD27" s="751"/>
      <c r="MOE27" s="751"/>
      <c r="MOF27" s="751"/>
      <c r="MOG27" s="751"/>
      <c r="MOH27" s="751"/>
      <c r="MOI27" s="751"/>
      <c r="MOJ27" s="751"/>
      <c r="MOK27" s="751"/>
      <c r="MOL27" s="751"/>
      <c r="MOM27" s="751"/>
      <c r="MON27" s="751"/>
      <c r="MOO27" s="751"/>
      <c r="MOP27" s="751"/>
      <c r="MOQ27" s="751"/>
      <c r="MOR27" s="751"/>
      <c r="MOS27" s="751"/>
      <c r="MOT27" s="751"/>
      <c r="MOU27" s="751"/>
      <c r="MOV27" s="751"/>
      <c r="MOW27" s="751"/>
      <c r="MOX27" s="751"/>
      <c r="MOY27" s="751"/>
      <c r="MOZ27" s="751"/>
      <c r="MPA27" s="751"/>
      <c r="MPB27" s="751"/>
      <c r="MPC27" s="751"/>
      <c r="MPD27" s="751"/>
      <c r="MPE27" s="751"/>
      <c r="MPF27" s="751"/>
      <c r="MPG27" s="751"/>
      <c r="MPH27" s="751"/>
      <c r="MPI27" s="751"/>
      <c r="MPJ27" s="751"/>
      <c r="MPK27" s="751"/>
      <c r="MPL27" s="751"/>
      <c r="MPM27" s="751"/>
      <c r="MPN27" s="751"/>
      <c r="MPO27" s="751"/>
      <c r="MPP27" s="751"/>
      <c r="MPQ27" s="751"/>
      <c r="MPR27" s="751"/>
      <c r="MPS27" s="751"/>
      <c r="MPT27" s="751"/>
      <c r="MPU27" s="751"/>
      <c r="MPV27" s="751"/>
      <c r="MPW27" s="751"/>
      <c r="MPX27" s="751"/>
      <c r="MPY27" s="751"/>
      <c r="MPZ27" s="751"/>
      <c r="MQA27" s="751"/>
      <c r="MQB27" s="751"/>
      <c r="MQC27" s="751"/>
      <c r="MQD27" s="751"/>
      <c r="MQE27" s="751"/>
      <c r="MQF27" s="751"/>
      <c r="MQG27" s="751"/>
      <c r="MQH27" s="751"/>
      <c r="MQI27" s="751"/>
      <c r="MQJ27" s="751"/>
      <c r="MQK27" s="751"/>
      <c r="MQL27" s="751"/>
      <c r="MQM27" s="751"/>
      <c r="MQN27" s="751"/>
      <c r="MQO27" s="751"/>
      <c r="MQP27" s="751"/>
      <c r="MQQ27" s="751"/>
      <c r="MQR27" s="751"/>
      <c r="MQS27" s="751"/>
      <c r="MQT27" s="751"/>
      <c r="MQU27" s="751"/>
      <c r="MQV27" s="751"/>
      <c r="MQW27" s="751"/>
      <c r="MQX27" s="751"/>
      <c r="MQY27" s="751"/>
      <c r="MQZ27" s="751"/>
      <c r="MRA27" s="751"/>
      <c r="MRB27" s="751"/>
      <c r="MRC27" s="751"/>
      <c r="MRD27" s="751"/>
      <c r="MRE27" s="751"/>
      <c r="MRF27" s="751"/>
      <c r="MRG27" s="751"/>
      <c r="MRH27" s="751"/>
      <c r="MRI27" s="751"/>
      <c r="MRJ27" s="751"/>
      <c r="MRK27" s="751"/>
      <c r="MRL27" s="751"/>
      <c r="MRM27" s="751"/>
      <c r="MRN27" s="751"/>
      <c r="MRO27" s="751"/>
      <c r="MRP27" s="751"/>
      <c r="MRQ27" s="751"/>
      <c r="MRR27" s="751"/>
      <c r="MRS27" s="751"/>
      <c r="MRT27" s="751"/>
      <c r="MRU27" s="751"/>
      <c r="MRV27" s="751"/>
      <c r="MRW27" s="751"/>
      <c r="MRX27" s="751"/>
      <c r="MRY27" s="751"/>
      <c r="MRZ27" s="751"/>
      <c r="MSA27" s="751"/>
      <c r="MSB27" s="751"/>
      <c r="MSC27" s="751"/>
      <c r="MSD27" s="751"/>
      <c r="MSE27" s="751"/>
      <c r="MSF27" s="751"/>
      <c r="MSG27" s="751"/>
      <c r="MSH27" s="751"/>
      <c r="MSI27" s="751"/>
      <c r="MSJ27" s="751"/>
      <c r="MSK27" s="751"/>
      <c r="MSL27" s="751"/>
      <c r="MSM27" s="751"/>
      <c r="MSN27" s="751"/>
      <c r="MSO27" s="751"/>
      <c r="MSP27" s="751"/>
      <c r="MSQ27" s="751"/>
      <c r="MSR27" s="751"/>
      <c r="MSS27" s="751"/>
      <c r="MST27" s="751"/>
      <c r="MSU27" s="751"/>
      <c r="MSV27" s="751"/>
      <c r="MSW27" s="751"/>
      <c r="MSX27" s="751"/>
      <c r="MSY27" s="751"/>
      <c r="MSZ27" s="751"/>
      <c r="MTA27" s="751"/>
      <c r="MTB27" s="751"/>
      <c r="MTC27" s="751"/>
      <c r="MTD27" s="751"/>
      <c r="MTE27" s="751"/>
      <c r="MTF27" s="751"/>
      <c r="MTG27" s="751"/>
      <c r="MTH27" s="751"/>
      <c r="MTI27" s="751"/>
      <c r="MTJ27" s="751"/>
      <c r="MTK27" s="751"/>
      <c r="MTL27" s="751"/>
      <c r="MTM27" s="751"/>
      <c r="MTN27" s="751"/>
      <c r="MTO27" s="751"/>
      <c r="MTP27" s="751"/>
      <c r="MTQ27" s="751"/>
      <c r="MTR27" s="751"/>
      <c r="MTS27" s="751"/>
      <c r="MTT27" s="751"/>
      <c r="MTU27" s="751"/>
      <c r="MTV27" s="751"/>
      <c r="MTW27" s="751"/>
      <c r="MTX27" s="751"/>
      <c r="MTY27" s="751"/>
      <c r="MTZ27" s="751"/>
      <c r="MUA27" s="751"/>
      <c r="MUB27" s="751"/>
      <c r="MUC27" s="751"/>
      <c r="MUD27" s="751"/>
      <c r="MUE27" s="751"/>
      <c r="MUF27" s="751"/>
      <c r="MUG27" s="751"/>
      <c r="MUH27" s="751"/>
      <c r="MUI27" s="751"/>
      <c r="MUJ27" s="751"/>
      <c r="MUK27" s="751"/>
      <c r="MUL27" s="751"/>
      <c r="MUM27" s="751"/>
      <c r="MUN27" s="751"/>
      <c r="MUO27" s="751"/>
      <c r="MUP27" s="751"/>
      <c r="MUQ27" s="751"/>
      <c r="MUR27" s="751"/>
      <c r="MUS27" s="751"/>
      <c r="MUT27" s="751"/>
      <c r="MUU27" s="751"/>
      <c r="MUV27" s="751"/>
      <c r="MUW27" s="751"/>
      <c r="MUX27" s="751"/>
      <c r="MUY27" s="751"/>
      <c r="MUZ27" s="751"/>
      <c r="MVA27" s="751"/>
      <c r="MVB27" s="751"/>
      <c r="MVC27" s="751"/>
      <c r="MVD27" s="751"/>
      <c r="MVE27" s="751"/>
      <c r="MVF27" s="751"/>
      <c r="MVG27" s="751"/>
      <c r="MVH27" s="751"/>
      <c r="MVI27" s="751"/>
      <c r="MVJ27" s="751"/>
      <c r="MVK27" s="751"/>
      <c r="MVL27" s="751"/>
      <c r="MVM27" s="751"/>
      <c r="MVN27" s="751"/>
      <c r="MVO27" s="751"/>
      <c r="MVP27" s="751"/>
      <c r="MVQ27" s="751"/>
      <c r="MVR27" s="751"/>
      <c r="MVS27" s="751"/>
      <c r="MVT27" s="751"/>
      <c r="MVU27" s="751"/>
      <c r="MVV27" s="751"/>
      <c r="MVW27" s="751"/>
      <c r="MVX27" s="751"/>
      <c r="MVY27" s="751"/>
      <c r="MVZ27" s="751"/>
      <c r="MWA27" s="751"/>
      <c r="MWB27" s="751"/>
      <c r="MWC27" s="751"/>
      <c r="MWD27" s="751"/>
      <c r="MWE27" s="751"/>
      <c r="MWF27" s="751"/>
      <c r="MWG27" s="751"/>
      <c r="MWH27" s="751"/>
      <c r="MWI27" s="751"/>
      <c r="MWJ27" s="751"/>
      <c r="MWK27" s="751"/>
      <c r="MWL27" s="751"/>
      <c r="MWM27" s="751"/>
      <c r="MWN27" s="751"/>
      <c r="MWO27" s="751"/>
      <c r="MWP27" s="751"/>
      <c r="MWQ27" s="751"/>
      <c r="MWR27" s="751"/>
      <c r="MWS27" s="751"/>
      <c r="MWT27" s="751"/>
      <c r="MWU27" s="751"/>
      <c r="MWV27" s="751"/>
      <c r="MWW27" s="751"/>
      <c r="MWX27" s="751"/>
      <c r="MWY27" s="751"/>
      <c r="MWZ27" s="751"/>
      <c r="MXA27" s="751"/>
      <c r="MXB27" s="751"/>
      <c r="MXC27" s="751"/>
      <c r="MXD27" s="751"/>
      <c r="MXE27" s="751"/>
      <c r="MXF27" s="751"/>
      <c r="MXG27" s="751"/>
      <c r="MXH27" s="751"/>
      <c r="MXI27" s="751"/>
      <c r="MXJ27" s="751"/>
      <c r="MXK27" s="751"/>
      <c r="MXL27" s="751"/>
      <c r="MXM27" s="751"/>
      <c r="MXN27" s="751"/>
      <c r="MXO27" s="751"/>
      <c r="MXP27" s="751"/>
      <c r="MXQ27" s="751"/>
      <c r="MXR27" s="751"/>
      <c r="MXS27" s="751"/>
      <c r="MXT27" s="751"/>
      <c r="MXU27" s="751"/>
      <c r="MXV27" s="751"/>
      <c r="MXW27" s="751"/>
      <c r="MXX27" s="751"/>
      <c r="MXY27" s="751"/>
      <c r="MXZ27" s="751"/>
      <c r="MYA27" s="751"/>
      <c r="MYB27" s="751"/>
      <c r="MYC27" s="751"/>
      <c r="MYD27" s="751"/>
      <c r="MYE27" s="751"/>
      <c r="MYF27" s="751"/>
      <c r="MYG27" s="751"/>
      <c r="MYH27" s="751"/>
      <c r="MYI27" s="751"/>
      <c r="MYJ27" s="751"/>
      <c r="MYK27" s="751"/>
      <c r="MYL27" s="751"/>
      <c r="MYM27" s="751"/>
      <c r="MYN27" s="751"/>
      <c r="MYO27" s="751"/>
      <c r="MYP27" s="751"/>
      <c r="MYQ27" s="751"/>
      <c r="MYR27" s="751"/>
      <c r="MYS27" s="751"/>
      <c r="MYT27" s="751"/>
      <c r="MYU27" s="751"/>
      <c r="MYV27" s="751"/>
      <c r="MYW27" s="751"/>
      <c r="MYX27" s="751"/>
      <c r="MYY27" s="751"/>
      <c r="MYZ27" s="751"/>
      <c r="MZA27" s="751"/>
      <c r="MZB27" s="751"/>
      <c r="MZC27" s="751"/>
      <c r="MZD27" s="751"/>
      <c r="MZE27" s="751"/>
      <c r="MZF27" s="751"/>
      <c r="MZG27" s="751"/>
      <c r="MZH27" s="751"/>
      <c r="MZI27" s="751"/>
      <c r="MZJ27" s="751"/>
      <c r="MZK27" s="751"/>
      <c r="MZL27" s="751"/>
      <c r="MZM27" s="751"/>
      <c r="MZN27" s="751"/>
      <c r="MZO27" s="751"/>
      <c r="MZP27" s="751"/>
      <c r="MZQ27" s="751"/>
      <c r="MZR27" s="751"/>
      <c r="MZS27" s="751"/>
      <c r="MZT27" s="751"/>
      <c r="MZU27" s="751"/>
      <c r="MZV27" s="751"/>
      <c r="MZW27" s="751"/>
      <c r="MZX27" s="751"/>
      <c r="MZY27" s="751"/>
      <c r="MZZ27" s="751"/>
      <c r="NAA27" s="751"/>
      <c r="NAB27" s="751"/>
      <c r="NAC27" s="751"/>
      <c r="NAD27" s="751"/>
      <c r="NAE27" s="751"/>
      <c r="NAF27" s="751"/>
      <c r="NAG27" s="751"/>
      <c r="NAH27" s="751"/>
      <c r="NAI27" s="751"/>
      <c r="NAJ27" s="751"/>
      <c r="NAK27" s="751"/>
      <c r="NAL27" s="751"/>
      <c r="NAM27" s="751"/>
      <c r="NAN27" s="751"/>
      <c r="NAO27" s="751"/>
      <c r="NAP27" s="751"/>
      <c r="NAQ27" s="751"/>
      <c r="NAR27" s="751"/>
      <c r="NAS27" s="751"/>
      <c r="NAT27" s="751"/>
      <c r="NAU27" s="751"/>
      <c r="NAV27" s="751"/>
      <c r="NAW27" s="751"/>
      <c r="NAX27" s="751"/>
      <c r="NAY27" s="751"/>
      <c r="NAZ27" s="751"/>
      <c r="NBA27" s="751"/>
      <c r="NBB27" s="751"/>
      <c r="NBC27" s="751"/>
      <c r="NBD27" s="751"/>
      <c r="NBE27" s="751"/>
      <c r="NBF27" s="751"/>
      <c r="NBG27" s="751"/>
      <c r="NBH27" s="751"/>
      <c r="NBI27" s="751"/>
      <c r="NBJ27" s="751"/>
      <c r="NBK27" s="751"/>
      <c r="NBL27" s="751"/>
      <c r="NBM27" s="751"/>
      <c r="NBN27" s="751"/>
      <c r="NBO27" s="751"/>
      <c r="NBP27" s="751"/>
      <c r="NBQ27" s="751"/>
      <c r="NBR27" s="751"/>
      <c r="NBS27" s="751"/>
      <c r="NBT27" s="751"/>
      <c r="NBU27" s="751"/>
      <c r="NBV27" s="751"/>
      <c r="NBW27" s="751"/>
      <c r="NBX27" s="751"/>
      <c r="NBY27" s="751"/>
      <c r="NBZ27" s="751"/>
      <c r="NCA27" s="751"/>
      <c r="NCB27" s="751"/>
      <c r="NCC27" s="751"/>
      <c r="NCD27" s="751"/>
      <c r="NCE27" s="751"/>
      <c r="NCF27" s="751"/>
      <c r="NCG27" s="751"/>
      <c r="NCH27" s="751"/>
      <c r="NCI27" s="751"/>
      <c r="NCJ27" s="751"/>
      <c r="NCK27" s="751"/>
      <c r="NCL27" s="751"/>
      <c r="NCM27" s="751"/>
      <c r="NCN27" s="751"/>
      <c r="NCO27" s="751"/>
      <c r="NCP27" s="751"/>
      <c r="NCQ27" s="751"/>
      <c r="NCR27" s="751"/>
      <c r="NCS27" s="751"/>
      <c r="NCT27" s="751"/>
      <c r="NCU27" s="751"/>
      <c r="NCV27" s="751"/>
      <c r="NCW27" s="751"/>
      <c r="NCX27" s="751"/>
      <c r="NCY27" s="751"/>
      <c r="NCZ27" s="751"/>
      <c r="NDA27" s="751"/>
      <c r="NDB27" s="751"/>
      <c r="NDC27" s="751"/>
      <c r="NDD27" s="751"/>
      <c r="NDE27" s="751"/>
      <c r="NDF27" s="751"/>
      <c r="NDG27" s="751"/>
      <c r="NDH27" s="751"/>
      <c r="NDI27" s="751"/>
      <c r="NDJ27" s="751"/>
      <c r="NDK27" s="751"/>
      <c r="NDL27" s="751"/>
      <c r="NDM27" s="751"/>
      <c r="NDN27" s="751"/>
      <c r="NDO27" s="751"/>
      <c r="NDP27" s="751"/>
      <c r="NDQ27" s="751"/>
      <c r="NDR27" s="751"/>
      <c r="NDS27" s="751"/>
      <c r="NDT27" s="751"/>
      <c r="NDU27" s="751"/>
      <c r="NDV27" s="751"/>
      <c r="NDW27" s="751"/>
      <c r="NDX27" s="751"/>
      <c r="NDY27" s="751"/>
      <c r="NDZ27" s="751"/>
      <c r="NEA27" s="751"/>
      <c r="NEB27" s="751"/>
      <c r="NEC27" s="751"/>
      <c r="NED27" s="751"/>
      <c r="NEE27" s="751"/>
      <c r="NEF27" s="751"/>
      <c r="NEG27" s="751"/>
      <c r="NEH27" s="751"/>
      <c r="NEI27" s="751"/>
      <c r="NEJ27" s="751"/>
      <c r="NEK27" s="751"/>
      <c r="NEL27" s="751"/>
      <c r="NEM27" s="751"/>
      <c r="NEN27" s="751"/>
      <c r="NEO27" s="751"/>
      <c r="NEP27" s="751"/>
      <c r="NEQ27" s="751"/>
      <c r="NER27" s="751"/>
      <c r="NES27" s="751"/>
      <c r="NET27" s="751"/>
      <c r="NEU27" s="751"/>
      <c r="NEV27" s="751"/>
      <c r="NEW27" s="751"/>
      <c r="NEX27" s="751"/>
      <c r="NEY27" s="751"/>
      <c r="NEZ27" s="751"/>
      <c r="NFA27" s="751"/>
      <c r="NFB27" s="751"/>
      <c r="NFC27" s="751"/>
      <c r="NFD27" s="751"/>
      <c r="NFE27" s="751"/>
      <c r="NFF27" s="751"/>
      <c r="NFG27" s="751"/>
      <c r="NFH27" s="751"/>
      <c r="NFI27" s="751"/>
      <c r="NFJ27" s="751"/>
      <c r="NFK27" s="751"/>
      <c r="NFL27" s="751"/>
      <c r="NFM27" s="751"/>
      <c r="NFN27" s="751"/>
      <c r="NFO27" s="751"/>
      <c r="NFP27" s="751"/>
      <c r="NFQ27" s="751"/>
      <c r="NFR27" s="751"/>
      <c r="NFS27" s="751"/>
      <c r="NFT27" s="751"/>
      <c r="NFU27" s="751"/>
      <c r="NFV27" s="751"/>
      <c r="NFW27" s="751"/>
      <c r="NFX27" s="751"/>
      <c r="NFY27" s="751"/>
      <c r="NFZ27" s="751"/>
      <c r="NGA27" s="751"/>
      <c r="NGB27" s="751"/>
      <c r="NGC27" s="751"/>
      <c r="NGD27" s="751"/>
      <c r="NGE27" s="751"/>
      <c r="NGF27" s="751"/>
      <c r="NGG27" s="751"/>
      <c r="NGH27" s="751"/>
      <c r="NGI27" s="751"/>
      <c r="NGJ27" s="751"/>
      <c r="NGK27" s="751"/>
      <c r="NGL27" s="751"/>
      <c r="NGM27" s="751"/>
      <c r="NGN27" s="751"/>
      <c r="NGO27" s="751"/>
      <c r="NGP27" s="751"/>
      <c r="NGQ27" s="751"/>
      <c r="NGR27" s="751"/>
      <c r="NGS27" s="751"/>
      <c r="NGT27" s="751"/>
      <c r="NGU27" s="751"/>
      <c r="NGV27" s="751"/>
      <c r="NGW27" s="751"/>
      <c r="NGX27" s="751"/>
      <c r="NGY27" s="751"/>
      <c r="NGZ27" s="751"/>
      <c r="NHA27" s="751"/>
      <c r="NHB27" s="751"/>
      <c r="NHC27" s="751"/>
      <c r="NHD27" s="751"/>
      <c r="NHE27" s="751"/>
      <c r="NHF27" s="751"/>
      <c r="NHG27" s="751"/>
      <c r="NHH27" s="751"/>
      <c r="NHI27" s="751"/>
      <c r="NHJ27" s="751"/>
      <c r="NHK27" s="751"/>
      <c r="NHL27" s="751"/>
      <c r="NHM27" s="751"/>
      <c r="NHN27" s="751"/>
      <c r="NHO27" s="751"/>
      <c r="NHP27" s="751"/>
      <c r="NHQ27" s="751"/>
      <c r="NHR27" s="751"/>
      <c r="NHS27" s="751"/>
      <c r="NHT27" s="751"/>
      <c r="NHU27" s="751"/>
      <c r="NHV27" s="751"/>
      <c r="NHW27" s="751"/>
      <c r="NHX27" s="751"/>
      <c r="NHY27" s="751"/>
      <c r="NHZ27" s="751"/>
      <c r="NIA27" s="751"/>
      <c r="NIB27" s="751"/>
      <c r="NIC27" s="751"/>
      <c r="NID27" s="751"/>
      <c r="NIE27" s="751"/>
      <c r="NIF27" s="751"/>
      <c r="NIG27" s="751"/>
      <c r="NIH27" s="751"/>
      <c r="NII27" s="751"/>
      <c r="NIJ27" s="751"/>
      <c r="NIK27" s="751"/>
      <c r="NIL27" s="751"/>
      <c r="NIM27" s="751"/>
      <c r="NIN27" s="751"/>
      <c r="NIO27" s="751"/>
      <c r="NIP27" s="751"/>
      <c r="NIQ27" s="751"/>
      <c r="NIR27" s="751"/>
      <c r="NIS27" s="751"/>
      <c r="NIT27" s="751"/>
      <c r="NIU27" s="751"/>
      <c r="NIV27" s="751"/>
      <c r="NIW27" s="751"/>
      <c r="NIX27" s="751"/>
      <c r="NIY27" s="751"/>
      <c r="NIZ27" s="751"/>
      <c r="NJA27" s="751"/>
      <c r="NJB27" s="751"/>
      <c r="NJC27" s="751"/>
      <c r="NJD27" s="751"/>
      <c r="NJE27" s="751"/>
      <c r="NJF27" s="751"/>
      <c r="NJG27" s="751"/>
      <c r="NJH27" s="751"/>
      <c r="NJI27" s="751"/>
      <c r="NJJ27" s="751"/>
      <c r="NJK27" s="751"/>
      <c r="NJL27" s="751"/>
      <c r="NJM27" s="751"/>
      <c r="NJN27" s="751"/>
      <c r="NJO27" s="751"/>
      <c r="NJP27" s="751"/>
      <c r="NJQ27" s="751"/>
      <c r="NJR27" s="751"/>
      <c r="NJS27" s="751"/>
      <c r="NJT27" s="751"/>
      <c r="NJU27" s="751"/>
      <c r="NJV27" s="751"/>
      <c r="NJW27" s="751"/>
      <c r="NJX27" s="751"/>
      <c r="NJY27" s="751"/>
      <c r="NJZ27" s="751"/>
      <c r="NKA27" s="751"/>
      <c r="NKB27" s="751"/>
      <c r="NKC27" s="751"/>
      <c r="NKD27" s="751"/>
      <c r="NKE27" s="751"/>
      <c r="NKF27" s="751"/>
      <c r="NKG27" s="751"/>
      <c r="NKH27" s="751"/>
      <c r="NKI27" s="751"/>
      <c r="NKJ27" s="751"/>
      <c r="NKK27" s="751"/>
      <c r="NKL27" s="751"/>
      <c r="NKM27" s="751"/>
      <c r="NKN27" s="751"/>
      <c r="NKO27" s="751"/>
      <c r="NKP27" s="751"/>
      <c r="NKQ27" s="751"/>
      <c r="NKR27" s="751"/>
      <c r="NKS27" s="751"/>
      <c r="NKT27" s="751"/>
      <c r="NKU27" s="751"/>
      <c r="NKV27" s="751"/>
      <c r="NKW27" s="751"/>
      <c r="NKX27" s="751"/>
      <c r="NKY27" s="751"/>
      <c r="NKZ27" s="751"/>
      <c r="NLA27" s="751"/>
      <c r="NLB27" s="751"/>
      <c r="NLC27" s="751"/>
      <c r="NLD27" s="751"/>
      <c r="NLE27" s="751"/>
      <c r="NLF27" s="751"/>
      <c r="NLG27" s="751"/>
      <c r="NLH27" s="751"/>
      <c r="NLI27" s="751"/>
      <c r="NLJ27" s="751"/>
      <c r="NLK27" s="751"/>
      <c r="NLL27" s="751"/>
      <c r="NLM27" s="751"/>
      <c r="NLN27" s="751"/>
      <c r="NLO27" s="751"/>
      <c r="NLP27" s="751"/>
      <c r="NLQ27" s="751"/>
      <c r="NLR27" s="751"/>
      <c r="NLS27" s="751"/>
      <c r="NLT27" s="751"/>
      <c r="NLU27" s="751"/>
      <c r="NLV27" s="751"/>
      <c r="NLW27" s="751"/>
      <c r="NLX27" s="751"/>
      <c r="NLY27" s="751"/>
      <c r="NLZ27" s="751"/>
      <c r="NMA27" s="751"/>
      <c r="NMB27" s="751"/>
      <c r="NMC27" s="751"/>
      <c r="NMD27" s="751"/>
      <c r="NME27" s="751"/>
      <c r="NMF27" s="751"/>
      <c r="NMG27" s="751"/>
      <c r="NMH27" s="751"/>
      <c r="NMI27" s="751"/>
      <c r="NMJ27" s="751"/>
      <c r="NMK27" s="751"/>
      <c r="NML27" s="751"/>
      <c r="NMM27" s="751"/>
      <c r="NMN27" s="751"/>
      <c r="NMO27" s="751"/>
      <c r="NMP27" s="751"/>
      <c r="NMQ27" s="751"/>
      <c r="NMR27" s="751"/>
      <c r="NMS27" s="751"/>
      <c r="NMT27" s="751"/>
      <c r="NMU27" s="751"/>
      <c r="NMV27" s="751"/>
      <c r="NMW27" s="751"/>
      <c r="NMX27" s="751"/>
      <c r="NMY27" s="751"/>
      <c r="NMZ27" s="751"/>
      <c r="NNA27" s="751"/>
      <c r="NNB27" s="751"/>
      <c r="NNC27" s="751"/>
      <c r="NND27" s="751"/>
      <c r="NNE27" s="751"/>
      <c r="NNF27" s="751"/>
      <c r="NNG27" s="751"/>
      <c r="NNH27" s="751"/>
      <c r="NNI27" s="751"/>
      <c r="NNJ27" s="751"/>
      <c r="NNK27" s="751"/>
      <c r="NNL27" s="751"/>
      <c r="NNM27" s="751"/>
      <c r="NNN27" s="751"/>
      <c r="NNO27" s="751"/>
      <c r="NNP27" s="751"/>
      <c r="NNQ27" s="751"/>
      <c r="NNR27" s="751"/>
      <c r="NNS27" s="751"/>
      <c r="NNT27" s="751"/>
      <c r="NNU27" s="751"/>
      <c r="NNV27" s="751"/>
      <c r="NNW27" s="751"/>
      <c r="NNX27" s="751"/>
      <c r="NNY27" s="751"/>
      <c r="NNZ27" s="751"/>
      <c r="NOA27" s="751"/>
      <c r="NOB27" s="751"/>
      <c r="NOC27" s="751"/>
      <c r="NOD27" s="751"/>
      <c r="NOE27" s="751"/>
      <c r="NOF27" s="751"/>
      <c r="NOG27" s="751"/>
      <c r="NOH27" s="751"/>
      <c r="NOI27" s="751"/>
      <c r="NOJ27" s="751"/>
      <c r="NOK27" s="751"/>
      <c r="NOL27" s="751"/>
      <c r="NOM27" s="751"/>
      <c r="NON27" s="751"/>
      <c r="NOO27" s="751"/>
      <c r="NOP27" s="751"/>
      <c r="NOQ27" s="751"/>
      <c r="NOR27" s="751"/>
      <c r="NOS27" s="751"/>
      <c r="NOT27" s="751"/>
      <c r="NOU27" s="751"/>
      <c r="NOV27" s="751"/>
      <c r="NOW27" s="751"/>
      <c r="NOX27" s="751"/>
      <c r="NOY27" s="751"/>
      <c r="NOZ27" s="751"/>
      <c r="NPA27" s="751"/>
      <c r="NPB27" s="751"/>
      <c r="NPC27" s="751"/>
      <c r="NPD27" s="751"/>
      <c r="NPE27" s="751"/>
      <c r="NPF27" s="751"/>
      <c r="NPG27" s="751"/>
      <c r="NPH27" s="751"/>
      <c r="NPI27" s="751"/>
      <c r="NPJ27" s="751"/>
      <c r="NPK27" s="751"/>
      <c r="NPL27" s="751"/>
      <c r="NPM27" s="751"/>
      <c r="NPN27" s="751"/>
      <c r="NPO27" s="751"/>
      <c r="NPP27" s="751"/>
      <c r="NPQ27" s="751"/>
      <c r="NPR27" s="751"/>
      <c r="NPS27" s="751"/>
      <c r="NPT27" s="751"/>
      <c r="NPU27" s="751"/>
      <c r="NPV27" s="751"/>
      <c r="NPW27" s="751"/>
      <c r="NPX27" s="751"/>
      <c r="NPY27" s="751"/>
      <c r="NPZ27" s="751"/>
      <c r="NQA27" s="751"/>
      <c r="NQB27" s="751"/>
      <c r="NQC27" s="751"/>
      <c r="NQD27" s="751"/>
      <c r="NQE27" s="751"/>
      <c r="NQF27" s="751"/>
      <c r="NQG27" s="751"/>
      <c r="NQH27" s="751"/>
      <c r="NQI27" s="751"/>
      <c r="NQJ27" s="751"/>
      <c r="NQK27" s="751"/>
      <c r="NQL27" s="751"/>
      <c r="NQM27" s="751"/>
      <c r="NQN27" s="751"/>
      <c r="NQO27" s="751"/>
      <c r="NQP27" s="751"/>
      <c r="NQQ27" s="751"/>
      <c r="NQR27" s="751"/>
      <c r="NQS27" s="751"/>
      <c r="NQT27" s="751"/>
      <c r="NQU27" s="751"/>
      <c r="NQV27" s="751"/>
      <c r="NQW27" s="751"/>
      <c r="NQX27" s="751"/>
      <c r="NQY27" s="751"/>
      <c r="NQZ27" s="751"/>
      <c r="NRA27" s="751"/>
      <c r="NRB27" s="751"/>
      <c r="NRC27" s="751"/>
      <c r="NRD27" s="751"/>
      <c r="NRE27" s="751"/>
      <c r="NRF27" s="751"/>
      <c r="NRG27" s="751"/>
      <c r="NRH27" s="751"/>
      <c r="NRI27" s="751"/>
      <c r="NRJ27" s="751"/>
      <c r="NRK27" s="751"/>
      <c r="NRL27" s="751"/>
      <c r="NRM27" s="751"/>
      <c r="NRN27" s="751"/>
      <c r="NRO27" s="751"/>
      <c r="NRP27" s="751"/>
      <c r="NRQ27" s="751"/>
      <c r="NRR27" s="751"/>
      <c r="NRS27" s="751"/>
      <c r="NRT27" s="751"/>
      <c r="NRU27" s="751"/>
      <c r="NRV27" s="751"/>
      <c r="NRW27" s="751"/>
      <c r="NRX27" s="751"/>
      <c r="NRY27" s="751"/>
      <c r="NRZ27" s="751"/>
      <c r="NSA27" s="751"/>
      <c r="NSB27" s="751"/>
      <c r="NSC27" s="751"/>
      <c r="NSD27" s="751"/>
      <c r="NSE27" s="751"/>
      <c r="NSF27" s="751"/>
      <c r="NSG27" s="751"/>
      <c r="NSH27" s="751"/>
      <c r="NSI27" s="751"/>
      <c r="NSJ27" s="751"/>
      <c r="NSK27" s="751"/>
      <c r="NSL27" s="751"/>
      <c r="NSM27" s="751"/>
      <c r="NSN27" s="751"/>
      <c r="NSO27" s="751"/>
      <c r="NSP27" s="751"/>
      <c r="NSQ27" s="751"/>
      <c r="NSR27" s="751"/>
      <c r="NSS27" s="751"/>
      <c r="NST27" s="751"/>
      <c r="NSU27" s="751"/>
      <c r="NSV27" s="751"/>
      <c r="NSW27" s="751"/>
      <c r="NSX27" s="751"/>
      <c r="NSY27" s="751"/>
      <c r="NSZ27" s="751"/>
      <c r="NTA27" s="751"/>
      <c r="NTB27" s="751"/>
      <c r="NTC27" s="751"/>
      <c r="NTD27" s="751"/>
      <c r="NTE27" s="751"/>
      <c r="NTF27" s="751"/>
      <c r="NTG27" s="751"/>
      <c r="NTH27" s="751"/>
      <c r="NTI27" s="751"/>
      <c r="NTJ27" s="751"/>
      <c r="NTK27" s="751"/>
      <c r="NTL27" s="751"/>
      <c r="NTM27" s="751"/>
      <c r="NTN27" s="751"/>
      <c r="NTO27" s="751"/>
      <c r="NTP27" s="751"/>
      <c r="NTQ27" s="751"/>
      <c r="NTR27" s="751"/>
      <c r="NTS27" s="751"/>
      <c r="NTT27" s="751"/>
      <c r="NTU27" s="751"/>
      <c r="NTV27" s="751"/>
      <c r="NTW27" s="751"/>
      <c r="NTX27" s="751"/>
      <c r="NTY27" s="751"/>
      <c r="NTZ27" s="751"/>
      <c r="NUA27" s="751"/>
      <c r="NUB27" s="751"/>
      <c r="NUC27" s="751"/>
      <c r="NUD27" s="751"/>
      <c r="NUE27" s="751"/>
      <c r="NUF27" s="751"/>
      <c r="NUG27" s="751"/>
      <c r="NUH27" s="751"/>
      <c r="NUI27" s="751"/>
      <c r="NUJ27" s="751"/>
      <c r="NUK27" s="751"/>
      <c r="NUL27" s="751"/>
      <c r="NUM27" s="751"/>
      <c r="NUN27" s="751"/>
      <c r="NUO27" s="751"/>
      <c r="NUP27" s="751"/>
      <c r="NUQ27" s="751"/>
      <c r="NUR27" s="751"/>
      <c r="NUS27" s="751"/>
      <c r="NUT27" s="751"/>
      <c r="NUU27" s="751"/>
      <c r="NUV27" s="751"/>
      <c r="NUW27" s="751"/>
      <c r="NUX27" s="751"/>
      <c r="NUY27" s="751"/>
      <c r="NUZ27" s="751"/>
      <c r="NVA27" s="751"/>
      <c r="NVB27" s="751"/>
      <c r="NVC27" s="751"/>
      <c r="NVD27" s="751"/>
      <c r="NVE27" s="751"/>
      <c r="NVF27" s="751"/>
      <c r="NVG27" s="751"/>
      <c r="NVH27" s="751"/>
      <c r="NVI27" s="751"/>
      <c r="NVJ27" s="751"/>
      <c r="NVK27" s="751"/>
      <c r="NVL27" s="751"/>
      <c r="NVM27" s="751"/>
      <c r="NVN27" s="751"/>
      <c r="NVO27" s="751"/>
      <c r="NVP27" s="751"/>
      <c r="NVQ27" s="751"/>
      <c r="NVR27" s="751"/>
      <c r="NVS27" s="751"/>
      <c r="NVT27" s="751"/>
      <c r="NVU27" s="751"/>
      <c r="NVV27" s="751"/>
      <c r="NVW27" s="751"/>
      <c r="NVX27" s="751"/>
      <c r="NVY27" s="751"/>
      <c r="NVZ27" s="751"/>
      <c r="NWA27" s="751"/>
      <c r="NWB27" s="751"/>
      <c r="NWC27" s="751"/>
      <c r="NWD27" s="751"/>
      <c r="NWE27" s="751"/>
      <c r="NWF27" s="751"/>
      <c r="NWG27" s="751"/>
      <c r="NWH27" s="751"/>
      <c r="NWI27" s="751"/>
      <c r="NWJ27" s="751"/>
      <c r="NWK27" s="751"/>
      <c r="NWL27" s="751"/>
      <c r="NWM27" s="751"/>
      <c r="NWN27" s="751"/>
      <c r="NWO27" s="751"/>
      <c r="NWP27" s="751"/>
      <c r="NWQ27" s="751"/>
      <c r="NWR27" s="751"/>
      <c r="NWS27" s="751"/>
      <c r="NWT27" s="751"/>
      <c r="NWU27" s="751"/>
      <c r="NWV27" s="751"/>
      <c r="NWW27" s="751"/>
      <c r="NWX27" s="751"/>
      <c r="NWY27" s="751"/>
      <c r="NWZ27" s="751"/>
      <c r="NXA27" s="751"/>
      <c r="NXB27" s="751"/>
      <c r="NXC27" s="751"/>
      <c r="NXD27" s="751"/>
      <c r="NXE27" s="751"/>
      <c r="NXF27" s="751"/>
      <c r="NXG27" s="751"/>
      <c r="NXH27" s="751"/>
      <c r="NXI27" s="751"/>
      <c r="NXJ27" s="751"/>
      <c r="NXK27" s="751"/>
      <c r="NXL27" s="751"/>
      <c r="NXM27" s="751"/>
      <c r="NXN27" s="751"/>
      <c r="NXO27" s="751"/>
      <c r="NXP27" s="751"/>
      <c r="NXQ27" s="751"/>
      <c r="NXR27" s="751"/>
      <c r="NXS27" s="751"/>
      <c r="NXT27" s="751"/>
      <c r="NXU27" s="751"/>
      <c r="NXV27" s="751"/>
      <c r="NXW27" s="751"/>
      <c r="NXX27" s="751"/>
      <c r="NXY27" s="751"/>
      <c r="NXZ27" s="751"/>
      <c r="NYA27" s="751"/>
      <c r="NYB27" s="751"/>
      <c r="NYC27" s="751"/>
      <c r="NYD27" s="751"/>
      <c r="NYE27" s="751"/>
      <c r="NYF27" s="751"/>
      <c r="NYG27" s="751"/>
      <c r="NYH27" s="751"/>
      <c r="NYI27" s="751"/>
      <c r="NYJ27" s="751"/>
      <c r="NYK27" s="751"/>
      <c r="NYL27" s="751"/>
      <c r="NYM27" s="751"/>
      <c r="NYN27" s="751"/>
      <c r="NYO27" s="751"/>
      <c r="NYP27" s="751"/>
      <c r="NYQ27" s="751"/>
      <c r="NYR27" s="751"/>
      <c r="NYS27" s="751"/>
      <c r="NYT27" s="751"/>
      <c r="NYU27" s="751"/>
      <c r="NYV27" s="751"/>
      <c r="NYW27" s="751"/>
      <c r="NYX27" s="751"/>
      <c r="NYY27" s="751"/>
      <c r="NYZ27" s="751"/>
      <c r="NZA27" s="751"/>
      <c r="NZB27" s="751"/>
      <c r="NZC27" s="751"/>
      <c r="NZD27" s="751"/>
      <c r="NZE27" s="751"/>
      <c r="NZF27" s="751"/>
      <c r="NZG27" s="751"/>
      <c r="NZH27" s="751"/>
      <c r="NZI27" s="751"/>
      <c r="NZJ27" s="751"/>
      <c r="NZK27" s="751"/>
      <c r="NZL27" s="751"/>
      <c r="NZM27" s="751"/>
      <c r="NZN27" s="751"/>
      <c r="NZO27" s="751"/>
      <c r="NZP27" s="751"/>
      <c r="NZQ27" s="751"/>
      <c r="NZR27" s="751"/>
      <c r="NZS27" s="751"/>
      <c r="NZT27" s="751"/>
      <c r="NZU27" s="751"/>
      <c r="NZV27" s="751"/>
      <c r="NZW27" s="751"/>
      <c r="NZX27" s="751"/>
      <c r="NZY27" s="751"/>
      <c r="NZZ27" s="751"/>
      <c r="OAA27" s="751"/>
      <c r="OAB27" s="751"/>
      <c r="OAC27" s="751"/>
      <c r="OAD27" s="751"/>
      <c r="OAE27" s="751"/>
      <c r="OAF27" s="751"/>
      <c r="OAG27" s="751"/>
      <c r="OAH27" s="751"/>
      <c r="OAI27" s="751"/>
      <c r="OAJ27" s="751"/>
      <c r="OAK27" s="751"/>
      <c r="OAL27" s="751"/>
      <c r="OAM27" s="751"/>
      <c r="OAN27" s="751"/>
      <c r="OAO27" s="751"/>
      <c r="OAP27" s="751"/>
      <c r="OAQ27" s="751"/>
      <c r="OAR27" s="751"/>
      <c r="OAS27" s="751"/>
      <c r="OAT27" s="751"/>
      <c r="OAU27" s="751"/>
      <c r="OAV27" s="751"/>
      <c r="OAW27" s="751"/>
      <c r="OAX27" s="751"/>
      <c r="OAY27" s="751"/>
      <c r="OAZ27" s="751"/>
      <c r="OBA27" s="751"/>
      <c r="OBB27" s="751"/>
      <c r="OBC27" s="751"/>
      <c r="OBD27" s="751"/>
      <c r="OBE27" s="751"/>
      <c r="OBF27" s="751"/>
      <c r="OBG27" s="751"/>
      <c r="OBH27" s="751"/>
      <c r="OBI27" s="751"/>
      <c r="OBJ27" s="751"/>
      <c r="OBK27" s="751"/>
      <c r="OBL27" s="751"/>
      <c r="OBM27" s="751"/>
      <c r="OBN27" s="751"/>
      <c r="OBO27" s="751"/>
      <c r="OBP27" s="751"/>
      <c r="OBQ27" s="751"/>
      <c r="OBR27" s="751"/>
      <c r="OBS27" s="751"/>
      <c r="OBT27" s="751"/>
      <c r="OBU27" s="751"/>
      <c r="OBV27" s="751"/>
      <c r="OBW27" s="751"/>
      <c r="OBX27" s="751"/>
      <c r="OBY27" s="751"/>
      <c r="OBZ27" s="751"/>
      <c r="OCA27" s="751"/>
      <c r="OCB27" s="751"/>
      <c r="OCC27" s="751"/>
      <c r="OCD27" s="751"/>
      <c r="OCE27" s="751"/>
      <c r="OCF27" s="751"/>
      <c r="OCG27" s="751"/>
      <c r="OCH27" s="751"/>
      <c r="OCI27" s="751"/>
      <c r="OCJ27" s="751"/>
      <c r="OCK27" s="751"/>
      <c r="OCL27" s="751"/>
      <c r="OCM27" s="751"/>
      <c r="OCN27" s="751"/>
      <c r="OCO27" s="751"/>
      <c r="OCP27" s="751"/>
      <c r="OCQ27" s="751"/>
      <c r="OCR27" s="751"/>
      <c r="OCS27" s="751"/>
      <c r="OCT27" s="751"/>
      <c r="OCU27" s="751"/>
      <c r="OCV27" s="751"/>
      <c r="OCW27" s="751"/>
      <c r="OCX27" s="751"/>
      <c r="OCY27" s="751"/>
      <c r="OCZ27" s="751"/>
      <c r="ODA27" s="751"/>
      <c r="ODB27" s="751"/>
      <c r="ODC27" s="751"/>
      <c r="ODD27" s="751"/>
      <c r="ODE27" s="751"/>
      <c r="ODF27" s="751"/>
      <c r="ODG27" s="751"/>
      <c r="ODH27" s="751"/>
      <c r="ODI27" s="751"/>
      <c r="ODJ27" s="751"/>
      <c r="ODK27" s="751"/>
      <c r="ODL27" s="751"/>
      <c r="ODM27" s="751"/>
      <c r="ODN27" s="751"/>
      <c r="ODO27" s="751"/>
      <c r="ODP27" s="751"/>
      <c r="ODQ27" s="751"/>
      <c r="ODR27" s="751"/>
      <c r="ODS27" s="751"/>
      <c r="ODT27" s="751"/>
      <c r="ODU27" s="751"/>
      <c r="ODV27" s="751"/>
      <c r="ODW27" s="751"/>
      <c r="ODX27" s="751"/>
      <c r="ODY27" s="751"/>
      <c r="ODZ27" s="751"/>
      <c r="OEA27" s="751"/>
      <c r="OEB27" s="751"/>
      <c r="OEC27" s="751"/>
      <c r="OED27" s="751"/>
      <c r="OEE27" s="751"/>
      <c r="OEF27" s="751"/>
      <c r="OEG27" s="751"/>
      <c r="OEH27" s="751"/>
      <c r="OEI27" s="751"/>
      <c r="OEJ27" s="751"/>
      <c r="OEK27" s="751"/>
      <c r="OEL27" s="751"/>
      <c r="OEM27" s="751"/>
      <c r="OEN27" s="751"/>
      <c r="OEO27" s="751"/>
      <c r="OEP27" s="751"/>
      <c r="OEQ27" s="751"/>
      <c r="OER27" s="751"/>
      <c r="OES27" s="751"/>
      <c r="OET27" s="751"/>
      <c r="OEU27" s="751"/>
      <c r="OEV27" s="751"/>
      <c r="OEW27" s="751"/>
      <c r="OEX27" s="751"/>
      <c r="OEY27" s="751"/>
      <c r="OEZ27" s="751"/>
      <c r="OFA27" s="751"/>
      <c r="OFB27" s="751"/>
      <c r="OFC27" s="751"/>
      <c r="OFD27" s="751"/>
      <c r="OFE27" s="751"/>
      <c r="OFF27" s="751"/>
      <c r="OFG27" s="751"/>
      <c r="OFH27" s="751"/>
      <c r="OFI27" s="751"/>
      <c r="OFJ27" s="751"/>
      <c r="OFK27" s="751"/>
      <c r="OFL27" s="751"/>
      <c r="OFM27" s="751"/>
      <c r="OFN27" s="751"/>
      <c r="OFO27" s="751"/>
      <c r="OFP27" s="751"/>
      <c r="OFQ27" s="751"/>
      <c r="OFR27" s="751"/>
      <c r="OFS27" s="751"/>
      <c r="OFT27" s="751"/>
      <c r="OFU27" s="751"/>
      <c r="OFV27" s="751"/>
      <c r="OFW27" s="751"/>
      <c r="OFX27" s="751"/>
      <c r="OFY27" s="751"/>
      <c r="OFZ27" s="751"/>
      <c r="OGA27" s="751"/>
      <c r="OGB27" s="751"/>
      <c r="OGC27" s="751"/>
      <c r="OGD27" s="751"/>
      <c r="OGE27" s="751"/>
      <c r="OGF27" s="751"/>
      <c r="OGG27" s="751"/>
      <c r="OGH27" s="751"/>
      <c r="OGI27" s="751"/>
      <c r="OGJ27" s="751"/>
      <c r="OGK27" s="751"/>
      <c r="OGL27" s="751"/>
      <c r="OGM27" s="751"/>
      <c r="OGN27" s="751"/>
      <c r="OGO27" s="751"/>
      <c r="OGP27" s="751"/>
      <c r="OGQ27" s="751"/>
      <c r="OGR27" s="751"/>
      <c r="OGS27" s="751"/>
      <c r="OGT27" s="751"/>
      <c r="OGU27" s="751"/>
      <c r="OGV27" s="751"/>
      <c r="OGW27" s="751"/>
      <c r="OGX27" s="751"/>
      <c r="OGY27" s="751"/>
      <c r="OGZ27" s="751"/>
      <c r="OHA27" s="751"/>
      <c r="OHB27" s="751"/>
      <c r="OHC27" s="751"/>
      <c r="OHD27" s="751"/>
      <c r="OHE27" s="751"/>
      <c r="OHF27" s="751"/>
      <c r="OHG27" s="751"/>
      <c r="OHH27" s="751"/>
      <c r="OHI27" s="751"/>
      <c r="OHJ27" s="751"/>
      <c r="OHK27" s="751"/>
      <c r="OHL27" s="751"/>
      <c r="OHM27" s="751"/>
      <c r="OHN27" s="751"/>
      <c r="OHO27" s="751"/>
      <c r="OHP27" s="751"/>
      <c r="OHQ27" s="751"/>
      <c r="OHR27" s="751"/>
      <c r="OHS27" s="751"/>
      <c r="OHT27" s="751"/>
      <c r="OHU27" s="751"/>
      <c r="OHV27" s="751"/>
      <c r="OHW27" s="751"/>
      <c r="OHX27" s="751"/>
      <c r="OHY27" s="751"/>
      <c r="OHZ27" s="751"/>
      <c r="OIA27" s="751"/>
      <c r="OIB27" s="751"/>
      <c r="OIC27" s="751"/>
      <c r="OID27" s="751"/>
      <c r="OIE27" s="751"/>
      <c r="OIF27" s="751"/>
      <c r="OIG27" s="751"/>
      <c r="OIH27" s="751"/>
      <c r="OII27" s="751"/>
      <c r="OIJ27" s="751"/>
      <c r="OIK27" s="751"/>
      <c r="OIL27" s="751"/>
      <c r="OIM27" s="751"/>
      <c r="OIN27" s="751"/>
      <c r="OIO27" s="751"/>
      <c r="OIP27" s="751"/>
      <c r="OIQ27" s="751"/>
      <c r="OIR27" s="751"/>
      <c r="OIS27" s="751"/>
      <c r="OIT27" s="751"/>
      <c r="OIU27" s="751"/>
      <c r="OIV27" s="751"/>
      <c r="OIW27" s="751"/>
      <c r="OIX27" s="751"/>
      <c r="OIY27" s="751"/>
      <c r="OIZ27" s="751"/>
      <c r="OJA27" s="751"/>
      <c r="OJB27" s="751"/>
      <c r="OJC27" s="751"/>
      <c r="OJD27" s="751"/>
      <c r="OJE27" s="751"/>
      <c r="OJF27" s="751"/>
      <c r="OJG27" s="751"/>
      <c r="OJH27" s="751"/>
      <c r="OJI27" s="751"/>
      <c r="OJJ27" s="751"/>
      <c r="OJK27" s="751"/>
      <c r="OJL27" s="751"/>
      <c r="OJM27" s="751"/>
      <c r="OJN27" s="751"/>
      <c r="OJO27" s="751"/>
      <c r="OJP27" s="751"/>
      <c r="OJQ27" s="751"/>
      <c r="OJR27" s="751"/>
      <c r="OJS27" s="751"/>
      <c r="OJT27" s="751"/>
      <c r="OJU27" s="751"/>
      <c r="OJV27" s="751"/>
      <c r="OJW27" s="751"/>
      <c r="OJX27" s="751"/>
      <c r="OJY27" s="751"/>
      <c r="OJZ27" s="751"/>
      <c r="OKA27" s="751"/>
      <c r="OKB27" s="751"/>
      <c r="OKC27" s="751"/>
      <c r="OKD27" s="751"/>
      <c r="OKE27" s="751"/>
      <c r="OKF27" s="751"/>
      <c r="OKG27" s="751"/>
      <c r="OKH27" s="751"/>
      <c r="OKI27" s="751"/>
      <c r="OKJ27" s="751"/>
      <c r="OKK27" s="751"/>
      <c r="OKL27" s="751"/>
      <c r="OKM27" s="751"/>
      <c r="OKN27" s="751"/>
      <c r="OKO27" s="751"/>
      <c r="OKP27" s="751"/>
      <c r="OKQ27" s="751"/>
      <c r="OKR27" s="751"/>
      <c r="OKS27" s="751"/>
      <c r="OKT27" s="751"/>
      <c r="OKU27" s="751"/>
      <c r="OKV27" s="751"/>
      <c r="OKW27" s="751"/>
      <c r="OKX27" s="751"/>
      <c r="OKY27" s="751"/>
      <c r="OKZ27" s="751"/>
      <c r="OLA27" s="751"/>
      <c r="OLB27" s="751"/>
      <c r="OLC27" s="751"/>
      <c r="OLD27" s="751"/>
      <c r="OLE27" s="751"/>
      <c r="OLF27" s="751"/>
      <c r="OLG27" s="751"/>
      <c r="OLH27" s="751"/>
      <c r="OLI27" s="751"/>
      <c r="OLJ27" s="751"/>
      <c r="OLK27" s="751"/>
      <c r="OLL27" s="751"/>
      <c r="OLM27" s="751"/>
      <c r="OLN27" s="751"/>
      <c r="OLO27" s="751"/>
      <c r="OLP27" s="751"/>
      <c r="OLQ27" s="751"/>
      <c r="OLR27" s="751"/>
      <c r="OLS27" s="751"/>
      <c r="OLT27" s="751"/>
      <c r="OLU27" s="751"/>
      <c r="OLV27" s="751"/>
      <c r="OLW27" s="751"/>
      <c r="OLX27" s="751"/>
      <c r="OLY27" s="751"/>
      <c r="OLZ27" s="751"/>
      <c r="OMA27" s="751"/>
      <c r="OMB27" s="751"/>
      <c r="OMC27" s="751"/>
      <c r="OMD27" s="751"/>
      <c r="OME27" s="751"/>
      <c r="OMF27" s="751"/>
      <c r="OMG27" s="751"/>
      <c r="OMH27" s="751"/>
      <c r="OMI27" s="751"/>
      <c r="OMJ27" s="751"/>
      <c r="OMK27" s="751"/>
      <c r="OML27" s="751"/>
      <c r="OMM27" s="751"/>
      <c r="OMN27" s="751"/>
      <c r="OMO27" s="751"/>
      <c r="OMP27" s="751"/>
      <c r="OMQ27" s="751"/>
      <c r="OMR27" s="751"/>
      <c r="OMS27" s="751"/>
      <c r="OMT27" s="751"/>
      <c r="OMU27" s="751"/>
      <c r="OMV27" s="751"/>
      <c r="OMW27" s="751"/>
      <c r="OMX27" s="751"/>
      <c r="OMY27" s="751"/>
      <c r="OMZ27" s="751"/>
      <c r="ONA27" s="751"/>
      <c r="ONB27" s="751"/>
      <c r="ONC27" s="751"/>
      <c r="OND27" s="751"/>
      <c r="ONE27" s="751"/>
      <c r="ONF27" s="751"/>
      <c r="ONG27" s="751"/>
      <c r="ONH27" s="751"/>
      <c r="ONI27" s="751"/>
      <c r="ONJ27" s="751"/>
      <c r="ONK27" s="751"/>
      <c r="ONL27" s="751"/>
      <c r="ONM27" s="751"/>
      <c r="ONN27" s="751"/>
      <c r="ONO27" s="751"/>
      <c r="ONP27" s="751"/>
      <c r="ONQ27" s="751"/>
      <c r="ONR27" s="751"/>
      <c r="ONS27" s="751"/>
      <c r="ONT27" s="751"/>
      <c r="ONU27" s="751"/>
      <c r="ONV27" s="751"/>
      <c r="ONW27" s="751"/>
      <c r="ONX27" s="751"/>
      <c r="ONY27" s="751"/>
      <c r="ONZ27" s="751"/>
      <c r="OOA27" s="751"/>
      <c r="OOB27" s="751"/>
      <c r="OOC27" s="751"/>
      <c r="OOD27" s="751"/>
      <c r="OOE27" s="751"/>
      <c r="OOF27" s="751"/>
      <c r="OOG27" s="751"/>
      <c r="OOH27" s="751"/>
      <c r="OOI27" s="751"/>
      <c r="OOJ27" s="751"/>
      <c r="OOK27" s="751"/>
      <c r="OOL27" s="751"/>
      <c r="OOM27" s="751"/>
      <c r="OON27" s="751"/>
      <c r="OOO27" s="751"/>
      <c r="OOP27" s="751"/>
      <c r="OOQ27" s="751"/>
      <c r="OOR27" s="751"/>
      <c r="OOS27" s="751"/>
      <c r="OOT27" s="751"/>
      <c r="OOU27" s="751"/>
      <c r="OOV27" s="751"/>
      <c r="OOW27" s="751"/>
      <c r="OOX27" s="751"/>
      <c r="OOY27" s="751"/>
      <c r="OOZ27" s="751"/>
      <c r="OPA27" s="751"/>
      <c r="OPB27" s="751"/>
      <c r="OPC27" s="751"/>
      <c r="OPD27" s="751"/>
      <c r="OPE27" s="751"/>
      <c r="OPF27" s="751"/>
      <c r="OPG27" s="751"/>
      <c r="OPH27" s="751"/>
      <c r="OPI27" s="751"/>
      <c r="OPJ27" s="751"/>
      <c r="OPK27" s="751"/>
      <c r="OPL27" s="751"/>
      <c r="OPM27" s="751"/>
      <c r="OPN27" s="751"/>
      <c r="OPO27" s="751"/>
      <c r="OPP27" s="751"/>
      <c r="OPQ27" s="751"/>
      <c r="OPR27" s="751"/>
      <c r="OPS27" s="751"/>
      <c r="OPT27" s="751"/>
      <c r="OPU27" s="751"/>
      <c r="OPV27" s="751"/>
      <c r="OPW27" s="751"/>
      <c r="OPX27" s="751"/>
      <c r="OPY27" s="751"/>
      <c r="OPZ27" s="751"/>
      <c r="OQA27" s="751"/>
      <c r="OQB27" s="751"/>
      <c r="OQC27" s="751"/>
      <c r="OQD27" s="751"/>
      <c r="OQE27" s="751"/>
      <c r="OQF27" s="751"/>
      <c r="OQG27" s="751"/>
      <c r="OQH27" s="751"/>
      <c r="OQI27" s="751"/>
      <c r="OQJ27" s="751"/>
      <c r="OQK27" s="751"/>
      <c r="OQL27" s="751"/>
      <c r="OQM27" s="751"/>
      <c r="OQN27" s="751"/>
      <c r="OQO27" s="751"/>
      <c r="OQP27" s="751"/>
      <c r="OQQ27" s="751"/>
      <c r="OQR27" s="751"/>
      <c r="OQS27" s="751"/>
      <c r="OQT27" s="751"/>
      <c r="OQU27" s="751"/>
      <c r="OQV27" s="751"/>
      <c r="OQW27" s="751"/>
      <c r="OQX27" s="751"/>
      <c r="OQY27" s="751"/>
      <c r="OQZ27" s="751"/>
      <c r="ORA27" s="751"/>
      <c r="ORB27" s="751"/>
      <c r="ORC27" s="751"/>
      <c r="ORD27" s="751"/>
      <c r="ORE27" s="751"/>
      <c r="ORF27" s="751"/>
      <c r="ORG27" s="751"/>
      <c r="ORH27" s="751"/>
      <c r="ORI27" s="751"/>
      <c r="ORJ27" s="751"/>
      <c r="ORK27" s="751"/>
      <c r="ORL27" s="751"/>
      <c r="ORM27" s="751"/>
      <c r="ORN27" s="751"/>
      <c r="ORO27" s="751"/>
      <c r="ORP27" s="751"/>
      <c r="ORQ27" s="751"/>
      <c r="ORR27" s="751"/>
      <c r="ORS27" s="751"/>
      <c r="ORT27" s="751"/>
      <c r="ORU27" s="751"/>
      <c r="ORV27" s="751"/>
      <c r="ORW27" s="751"/>
      <c r="ORX27" s="751"/>
      <c r="ORY27" s="751"/>
      <c r="ORZ27" s="751"/>
      <c r="OSA27" s="751"/>
      <c r="OSB27" s="751"/>
      <c r="OSC27" s="751"/>
      <c r="OSD27" s="751"/>
      <c r="OSE27" s="751"/>
      <c r="OSF27" s="751"/>
      <c r="OSG27" s="751"/>
      <c r="OSH27" s="751"/>
      <c r="OSI27" s="751"/>
      <c r="OSJ27" s="751"/>
      <c r="OSK27" s="751"/>
      <c r="OSL27" s="751"/>
      <c r="OSM27" s="751"/>
      <c r="OSN27" s="751"/>
      <c r="OSO27" s="751"/>
      <c r="OSP27" s="751"/>
      <c r="OSQ27" s="751"/>
      <c r="OSR27" s="751"/>
      <c r="OSS27" s="751"/>
      <c r="OST27" s="751"/>
      <c r="OSU27" s="751"/>
      <c r="OSV27" s="751"/>
      <c r="OSW27" s="751"/>
      <c r="OSX27" s="751"/>
      <c r="OSY27" s="751"/>
      <c r="OSZ27" s="751"/>
      <c r="OTA27" s="751"/>
      <c r="OTB27" s="751"/>
      <c r="OTC27" s="751"/>
      <c r="OTD27" s="751"/>
      <c r="OTE27" s="751"/>
      <c r="OTF27" s="751"/>
      <c r="OTG27" s="751"/>
      <c r="OTH27" s="751"/>
      <c r="OTI27" s="751"/>
      <c r="OTJ27" s="751"/>
      <c r="OTK27" s="751"/>
      <c r="OTL27" s="751"/>
      <c r="OTM27" s="751"/>
      <c r="OTN27" s="751"/>
      <c r="OTO27" s="751"/>
      <c r="OTP27" s="751"/>
      <c r="OTQ27" s="751"/>
      <c r="OTR27" s="751"/>
      <c r="OTS27" s="751"/>
      <c r="OTT27" s="751"/>
      <c r="OTU27" s="751"/>
      <c r="OTV27" s="751"/>
      <c r="OTW27" s="751"/>
      <c r="OTX27" s="751"/>
      <c r="OTY27" s="751"/>
      <c r="OTZ27" s="751"/>
      <c r="OUA27" s="751"/>
      <c r="OUB27" s="751"/>
      <c r="OUC27" s="751"/>
      <c r="OUD27" s="751"/>
      <c r="OUE27" s="751"/>
      <c r="OUF27" s="751"/>
      <c r="OUG27" s="751"/>
      <c r="OUH27" s="751"/>
      <c r="OUI27" s="751"/>
      <c r="OUJ27" s="751"/>
      <c r="OUK27" s="751"/>
      <c r="OUL27" s="751"/>
      <c r="OUM27" s="751"/>
      <c r="OUN27" s="751"/>
      <c r="OUO27" s="751"/>
      <c r="OUP27" s="751"/>
      <c r="OUQ27" s="751"/>
      <c r="OUR27" s="751"/>
      <c r="OUS27" s="751"/>
      <c r="OUT27" s="751"/>
      <c r="OUU27" s="751"/>
      <c r="OUV27" s="751"/>
      <c r="OUW27" s="751"/>
      <c r="OUX27" s="751"/>
      <c r="OUY27" s="751"/>
      <c r="OUZ27" s="751"/>
      <c r="OVA27" s="751"/>
      <c r="OVB27" s="751"/>
      <c r="OVC27" s="751"/>
      <c r="OVD27" s="751"/>
      <c r="OVE27" s="751"/>
      <c r="OVF27" s="751"/>
      <c r="OVG27" s="751"/>
      <c r="OVH27" s="751"/>
      <c r="OVI27" s="751"/>
      <c r="OVJ27" s="751"/>
      <c r="OVK27" s="751"/>
      <c r="OVL27" s="751"/>
      <c r="OVM27" s="751"/>
      <c r="OVN27" s="751"/>
      <c r="OVO27" s="751"/>
      <c r="OVP27" s="751"/>
      <c r="OVQ27" s="751"/>
      <c r="OVR27" s="751"/>
      <c r="OVS27" s="751"/>
      <c r="OVT27" s="751"/>
      <c r="OVU27" s="751"/>
      <c r="OVV27" s="751"/>
      <c r="OVW27" s="751"/>
      <c r="OVX27" s="751"/>
      <c r="OVY27" s="751"/>
      <c r="OVZ27" s="751"/>
      <c r="OWA27" s="751"/>
      <c r="OWB27" s="751"/>
      <c r="OWC27" s="751"/>
      <c r="OWD27" s="751"/>
      <c r="OWE27" s="751"/>
      <c r="OWF27" s="751"/>
      <c r="OWG27" s="751"/>
      <c r="OWH27" s="751"/>
      <c r="OWI27" s="751"/>
      <c r="OWJ27" s="751"/>
      <c r="OWK27" s="751"/>
      <c r="OWL27" s="751"/>
      <c r="OWM27" s="751"/>
      <c r="OWN27" s="751"/>
      <c r="OWO27" s="751"/>
      <c r="OWP27" s="751"/>
      <c r="OWQ27" s="751"/>
      <c r="OWR27" s="751"/>
      <c r="OWS27" s="751"/>
      <c r="OWT27" s="751"/>
      <c r="OWU27" s="751"/>
      <c r="OWV27" s="751"/>
      <c r="OWW27" s="751"/>
      <c r="OWX27" s="751"/>
      <c r="OWY27" s="751"/>
      <c r="OWZ27" s="751"/>
      <c r="OXA27" s="751"/>
      <c r="OXB27" s="751"/>
      <c r="OXC27" s="751"/>
      <c r="OXD27" s="751"/>
      <c r="OXE27" s="751"/>
      <c r="OXF27" s="751"/>
      <c r="OXG27" s="751"/>
      <c r="OXH27" s="751"/>
      <c r="OXI27" s="751"/>
      <c r="OXJ27" s="751"/>
      <c r="OXK27" s="751"/>
      <c r="OXL27" s="751"/>
      <c r="OXM27" s="751"/>
      <c r="OXN27" s="751"/>
      <c r="OXO27" s="751"/>
      <c r="OXP27" s="751"/>
      <c r="OXQ27" s="751"/>
      <c r="OXR27" s="751"/>
      <c r="OXS27" s="751"/>
      <c r="OXT27" s="751"/>
      <c r="OXU27" s="751"/>
      <c r="OXV27" s="751"/>
      <c r="OXW27" s="751"/>
      <c r="OXX27" s="751"/>
      <c r="OXY27" s="751"/>
      <c r="OXZ27" s="751"/>
      <c r="OYA27" s="751"/>
      <c r="OYB27" s="751"/>
      <c r="OYC27" s="751"/>
      <c r="OYD27" s="751"/>
      <c r="OYE27" s="751"/>
      <c r="OYF27" s="751"/>
      <c r="OYG27" s="751"/>
      <c r="OYH27" s="751"/>
      <c r="OYI27" s="751"/>
      <c r="OYJ27" s="751"/>
      <c r="OYK27" s="751"/>
      <c r="OYL27" s="751"/>
      <c r="OYM27" s="751"/>
      <c r="OYN27" s="751"/>
      <c r="OYO27" s="751"/>
      <c r="OYP27" s="751"/>
      <c r="OYQ27" s="751"/>
      <c r="OYR27" s="751"/>
      <c r="OYS27" s="751"/>
      <c r="OYT27" s="751"/>
      <c r="OYU27" s="751"/>
      <c r="OYV27" s="751"/>
      <c r="OYW27" s="751"/>
      <c r="OYX27" s="751"/>
      <c r="OYY27" s="751"/>
      <c r="OYZ27" s="751"/>
      <c r="OZA27" s="751"/>
      <c r="OZB27" s="751"/>
      <c r="OZC27" s="751"/>
      <c r="OZD27" s="751"/>
      <c r="OZE27" s="751"/>
      <c r="OZF27" s="751"/>
      <c r="OZG27" s="751"/>
      <c r="OZH27" s="751"/>
      <c r="OZI27" s="751"/>
      <c r="OZJ27" s="751"/>
      <c r="OZK27" s="751"/>
      <c r="OZL27" s="751"/>
      <c r="OZM27" s="751"/>
      <c r="OZN27" s="751"/>
      <c r="OZO27" s="751"/>
      <c r="OZP27" s="751"/>
      <c r="OZQ27" s="751"/>
      <c r="OZR27" s="751"/>
      <c r="OZS27" s="751"/>
      <c r="OZT27" s="751"/>
      <c r="OZU27" s="751"/>
      <c r="OZV27" s="751"/>
      <c r="OZW27" s="751"/>
      <c r="OZX27" s="751"/>
      <c r="OZY27" s="751"/>
      <c r="OZZ27" s="751"/>
      <c r="PAA27" s="751"/>
      <c r="PAB27" s="751"/>
      <c r="PAC27" s="751"/>
      <c r="PAD27" s="751"/>
      <c r="PAE27" s="751"/>
      <c r="PAF27" s="751"/>
      <c r="PAG27" s="751"/>
      <c r="PAH27" s="751"/>
      <c r="PAI27" s="751"/>
      <c r="PAJ27" s="751"/>
      <c r="PAK27" s="751"/>
      <c r="PAL27" s="751"/>
      <c r="PAM27" s="751"/>
      <c r="PAN27" s="751"/>
      <c r="PAO27" s="751"/>
      <c r="PAP27" s="751"/>
      <c r="PAQ27" s="751"/>
      <c r="PAR27" s="751"/>
      <c r="PAS27" s="751"/>
      <c r="PAT27" s="751"/>
      <c r="PAU27" s="751"/>
      <c r="PAV27" s="751"/>
      <c r="PAW27" s="751"/>
      <c r="PAX27" s="751"/>
      <c r="PAY27" s="751"/>
      <c r="PAZ27" s="751"/>
      <c r="PBA27" s="751"/>
      <c r="PBB27" s="751"/>
      <c r="PBC27" s="751"/>
      <c r="PBD27" s="751"/>
      <c r="PBE27" s="751"/>
      <c r="PBF27" s="751"/>
      <c r="PBG27" s="751"/>
      <c r="PBH27" s="751"/>
      <c r="PBI27" s="751"/>
      <c r="PBJ27" s="751"/>
      <c r="PBK27" s="751"/>
      <c r="PBL27" s="751"/>
      <c r="PBM27" s="751"/>
      <c r="PBN27" s="751"/>
      <c r="PBO27" s="751"/>
      <c r="PBP27" s="751"/>
      <c r="PBQ27" s="751"/>
      <c r="PBR27" s="751"/>
      <c r="PBS27" s="751"/>
      <c r="PBT27" s="751"/>
      <c r="PBU27" s="751"/>
      <c r="PBV27" s="751"/>
      <c r="PBW27" s="751"/>
      <c r="PBX27" s="751"/>
      <c r="PBY27" s="751"/>
      <c r="PBZ27" s="751"/>
      <c r="PCA27" s="751"/>
      <c r="PCB27" s="751"/>
      <c r="PCC27" s="751"/>
      <c r="PCD27" s="751"/>
      <c r="PCE27" s="751"/>
      <c r="PCF27" s="751"/>
      <c r="PCG27" s="751"/>
      <c r="PCH27" s="751"/>
      <c r="PCI27" s="751"/>
      <c r="PCJ27" s="751"/>
      <c r="PCK27" s="751"/>
      <c r="PCL27" s="751"/>
      <c r="PCM27" s="751"/>
      <c r="PCN27" s="751"/>
      <c r="PCO27" s="751"/>
      <c r="PCP27" s="751"/>
      <c r="PCQ27" s="751"/>
      <c r="PCR27" s="751"/>
      <c r="PCS27" s="751"/>
      <c r="PCT27" s="751"/>
      <c r="PCU27" s="751"/>
      <c r="PCV27" s="751"/>
      <c r="PCW27" s="751"/>
      <c r="PCX27" s="751"/>
      <c r="PCY27" s="751"/>
      <c r="PCZ27" s="751"/>
      <c r="PDA27" s="751"/>
      <c r="PDB27" s="751"/>
      <c r="PDC27" s="751"/>
      <c r="PDD27" s="751"/>
      <c r="PDE27" s="751"/>
      <c r="PDF27" s="751"/>
      <c r="PDG27" s="751"/>
      <c r="PDH27" s="751"/>
      <c r="PDI27" s="751"/>
      <c r="PDJ27" s="751"/>
      <c r="PDK27" s="751"/>
      <c r="PDL27" s="751"/>
      <c r="PDM27" s="751"/>
      <c r="PDN27" s="751"/>
      <c r="PDO27" s="751"/>
      <c r="PDP27" s="751"/>
      <c r="PDQ27" s="751"/>
      <c r="PDR27" s="751"/>
      <c r="PDS27" s="751"/>
      <c r="PDT27" s="751"/>
      <c r="PDU27" s="751"/>
      <c r="PDV27" s="751"/>
      <c r="PDW27" s="751"/>
      <c r="PDX27" s="751"/>
      <c r="PDY27" s="751"/>
      <c r="PDZ27" s="751"/>
      <c r="PEA27" s="751"/>
      <c r="PEB27" s="751"/>
      <c r="PEC27" s="751"/>
      <c r="PED27" s="751"/>
      <c r="PEE27" s="751"/>
      <c r="PEF27" s="751"/>
      <c r="PEG27" s="751"/>
      <c r="PEH27" s="751"/>
      <c r="PEI27" s="751"/>
      <c r="PEJ27" s="751"/>
      <c r="PEK27" s="751"/>
      <c r="PEL27" s="751"/>
      <c r="PEM27" s="751"/>
      <c r="PEN27" s="751"/>
      <c r="PEO27" s="751"/>
      <c r="PEP27" s="751"/>
      <c r="PEQ27" s="751"/>
      <c r="PER27" s="751"/>
      <c r="PES27" s="751"/>
      <c r="PET27" s="751"/>
      <c r="PEU27" s="751"/>
      <c r="PEV27" s="751"/>
      <c r="PEW27" s="751"/>
      <c r="PEX27" s="751"/>
      <c r="PEY27" s="751"/>
      <c r="PEZ27" s="751"/>
      <c r="PFA27" s="751"/>
      <c r="PFB27" s="751"/>
      <c r="PFC27" s="751"/>
      <c r="PFD27" s="751"/>
      <c r="PFE27" s="751"/>
      <c r="PFF27" s="751"/>
      <c r="PFG27" s="751"/>
      <c r="PFH27" s="751"/>
      <c r="PFI27" s="751"/>
      <c r="PFJ27" s="751"/>
      <c r="PFK27" s="751"/>
      <c r="PFL27" s="751"/>
      <c r="PFM27" s="751"/>
      <c r="PFN27" s="751"/>
      <c r="PFO27" s="751"/>
      <c r="PFP27" s="751"/>
      <c r="PFQ27" s="751"/>
      <c r="PFR27" s="751"/>
      <c r="PFS27" s="751"/>
      <c r="PFT27" s="751"/>
      <c r="PFU27" s="751"/>
      <c r="PFV27" s="751"/>
      <c r="PFW27" s="751"/>
      <c r="PFX27" s="751"/>
      <c r="PFY27" s="751"/>
      <c r="PFZ27" s="751"/>
      <c r="PGA27" s="751"/>
      <c r="PGB27" s="751"/>
      <c r="PGC27" s="751"/>
      <c r="PGD27" s="751"/>
      <c r="PGE27" s="751"/>
      <c r="PGF27" s="751"/>
      <c r="PGG27" s="751"/>
      <c r="PGH27" s="751"/>
      <c r="PGI27" s="751"/>
      <c r="PGJ27" s="751"/>
      <c r="PGK27" s="751"/>
      <c r="PGL27" s="751"/>
      <c r="PGM27" s="751"/>
      <c r="PGN27" s="751"/>
      <c r="PGO27" s="751"/>
      <c r="PGP27" s="751"/>
      <c r="PGQ27" s="751"/>
      <c r="PGR27" s="751"/>
      <c r="PGS27" s="751"/>
      <c r="PGT27" s="751"/>
      <c r="PGU27" s="751"/>
      <c r="PGV27" s="751"/>
      <c r="PGW27" s="751"/>
      <c r="PGX27" s="751"/>
      <c r="PGY27" s="751"/>
      <c r="PGZ27" s="751"/>
      <c r="PHA27" s="751"/>
      <c r="PHB27" s="751"/>
      <c r="PHC27" s="751"/>
      <c r="PHD27" s="751"/>
      <c r="PHE27" s="751"/>
      <c r="PHF27" s="751"/>
      <c r="PHG27" s="751"/>
      <c r="PHH27" s="751"/>
      <c r="PHI27" s="751"/>
      <c r="PHJ27" s="751"/>
      <c r="PHK27" s="751"/>
      <c r="PHL27" s="751"/>
      <c r="PHM27" s="751"/>
      <c r="PHN27" s="751"/>
      <c r="PHO27" s="751"/>
      <c r="PHP27" s="751"/>
      <c r="PHQ27" s="751"/>
      <c r="PHR27" s="751"/>
      <c r="PHS27" s="751"/>
      <c r="PHT27" s="751"/>
      <c r="PHU27" s="751"/>
      <c r="PHV27" s="751"/>
      <c r="PHW27" s="751"/>
      <c r="PHX27" s="751"/>
      <c r="PHY27" s="751"/>
      <c r="PHZ27" s="751"/>
      <c r="PIA27" s="751"/>
      <c r="PIB27" s="751"/>
      <c r="PIC27" s="751"/>
      <c r="PID27" s="751"/>
      <c r="PIE27" s="751"/>
      <c r="PIF27" s="751"/>
      <c r="PIG27" s="751"/>
      <c r="PIH27" s="751"/>
      <c r="PII27" s="751"/>
      <c r="PIJ27" s="751"/>
      <c r="PIK27" s="751"/>
      <c r="PIL27" s="751"/>
      <c r="PIM27" s="751"/>
      <c r="PIN27" s="751"/>
      <c r="PIO27" s="751"/>
      <c r="PIP27" s="751"/>
      <c r="PIQ27" s="751"/>
      <c r="PIR27" s="751"/>
      <c r="PIS27" s="751"/>
      <c r="PIT27" s="751"/>
      <c r="PIU27" s="751"/>
      <c r="PIV27" s="751"/>
      <c r="PIW27" s="751"/>
      <c r="PIX27" s="751"/>
      <c r="PIY27" s="751"/>
      <c r="PIZ27" s="751"/>
      <c r="PJA27" s="751"/>
      <c r="PJB27" s="751"/>
      <c r="PJC27" s="751"/>
      <c r="PJD27" s="751"/>
      <c r="PJE27" s="751"/>
      <c r="PJF27" s="751"/>
      <c r="PJG27" s="751"/>
      <c r="PJH27" s="751"/>
      <c r="PJI27" s="751"/>
      <c r="PJJ27" s="751"/>
      <c r="PJK27" s="751"/>
      <c r="PJL27" s="751"/>
      <c r="PJM27" s="751"/>
      <c r="PJN27" s="751"/>
      <c r="PJO27" s="751"/>
      <c r="PJP27" s="751"/>
      <c r="PJQ27" s="751"/>
      <c r="PJR27" s="751"/>
      <c r="PJS27" s="751"/>
      <c r="PJT27" s="751"/>
      <c r="PJU27" s="751"/>
      <c r="PJV27" s="751"/>
      <c r="PJW27" s="751"/>
      <c r="PJX27" s="751"/>
      <c r="PJY27" s="751"/>
      <c r="PJZ27" s="751"/>
      <c r="PKA27" s="751"/>
      <c r="PKB27" s="751"/>
      <c r="PKC27" s="751"/>
      <c r="PKD27" s="751"/>
      <c r="PKE27" s="751"/>
      <c r="PKF27" s="751"/>
      <c r="PKG27" s="751"/>
      <c r="PKH27" s="751"/>
      <c r="PKI27" s="751"/>
      <c r="PKJ27" s="751"/>
      <c r="PKK27" s="751"/>
      <c r="PKL27" s="751"/>
      <c r="PKM27" s="751"/>
      <c r="PKN27" s="751"/>
      <c r="PKO27" s="751"/>
      <c r="PKP27" s="751"/>
      <c r="PKQ27" s="751"/>
      <c r="PKR27" s="751"/>
      <c r="PKS27" s="751"/>
      <c r="PKT27" s="751"/>
      <c r="PKU27" s="751"/>
      <c r="PKV27" s="751"/>
      <c r="PKW27" s="751"/>
      <c r="PKX27" s="751"/>
      <c r="PKY27" s="751"/>
      <c r="PKZ27" s="751"/>
      <c r="PLA27" s="751"/>
      <c r="PLB27" s="751"/>
      <c r="PLC27" s="751"/>
      <c r="PLD27" s="751"/>
      <c r="PLE27" s="751"/>
      <c r="PLF27" s="751"/>
      <c r="PLG27" s="751"/>
      <c r="PLH27" s="751"/>
      <c r="PLI27" s="751"/>
      <c r="PLJ27" s="751"/>
      <c r="PLK27" s="751"/>
      <c r="PLL27" s="751"/>
      <c r="PLM27" s="751"/>
      <c r="PLN27" s="751"/>
      <c r="PLO27" s="751"/>
      <c r="PLP27" s="751"/>
      <c r="PLQ27" s="751"/>
      <c r="PLR27" s="751"/>
      <c r="PLS27" s="751"/>
      <c r="PLT27" s="751"/>
      <c r="PLU27" s="751"/>
      <c r="PLV27" s="751"/>
      <c r="PLW27" s="751"/>
      <c r="PLX27" s="751"/>
      <c r="PLY27" s="751"/>
      <c r="PLZ27" s="751"/>
      <c r="PMA27" s="751"/>
      <c r="PMB27" s="751"/>
      <c r="PMC27" s="751"/>
      <c r="PMD27" s="751"/>
      <c r="PME27" s="751"/>
      <c r="PMF27" s="751"/>
      <c r="PMG27" s="751"/>
      <c r="PMH27" s="751"/>
      <c r="PMI27" s="751"/>
      <c r="PMJ27" s="751"/>
      <c r="PMK27" s="751"/>
      <c r="PML27" s="751"/>
      <c r="PMM27" s="751"/>
      <c r="PMN27" s="751"/>
      <c r="PMO27" s="751"/>
      <c r="PMP27" s="751"/>
      <c r="PMQ27" s="751"/>
      <c r="PMR27" s="751"/>
      <c r="PMS27" s="751"/>
      <c r="PMT27" s="751"/>
      <c r="PMU27" s="751"/>
      <c r="PMV27" s="751"/>
      <c r="PMW27" s="751"/>
      <c r="PMX27" s="751"/>
      <c r="PMY27" s="751"/>
      <c r="PMZ27" s="751"/>
      <c r="PNA27" s="751"/>
      <c r="PNB27" s="751"/>
      <c r="PNC27" s="751"/>
      <c r="PND27" s="751"/>
      <c r="PNE27" s="751"/>
      <c r="PNF27" s="751"/>
      <c r="PNG27" s="751"/>
      <c r="PNH27" s="751"/>
      <c r="PNI27" s="751"/>
      <c r="PNJ27" s="751"/>
      <c r="PNK27" s="751"/>
      <c r="PNL27" s="751"/>
      <c r="PNM27" s="751"/>
      <c r="PNN27" s="751"/>
      <c r="PNO27" s="751"/>
      <c r="PNP27" s="751"/>
      <c r="PNQ27" s="751"/>
      <c r="PNR27" s="751"/>
      <c r="PNS27" s="751"/>
      <c r="PNT27" s="751"/>
      <c r="PNU27" s="751"/>
      <c r="PNV27" s="751"/>
      <c r="PNW27" s="751"/>
      <c r="PNX27" s="751"/>
      <c r="PNY27" s="751"/>
      <c r="PNZ27" s="751"/>
      <c r="POA27" s="751"/>
      <c r="POB27" s="751"/>
      <c r="POC27" s="751"/>
      <c r="POD27" s="751"/>
      <c r="POE27" s="751"/>
      <c r="POF27" s="751"/>
      <c r="POG27" s="751"/>
      <c r="POH27" s="751"/>
      <c r="POI27" s="751"/>
      <c r="POJ27" s="751"/>
      <c r="POK27" s="751"/>
      <c r="POL27" s="751"/>
      <c r="POM27" s="751"/>
      <c r="PON27" s="751"/>
      <c r="POO27" s="751"/>
      <c r="POP27" s="751"/>
      <c r="POQ27" s="751"/>
      <c r="POR27" s="751"/>
      <c r="POS27" s="751"/>
      <c r="POT27" s="751"/>
      <c r="POU27" s="751"/>
      <c r="POV27" s="751"/>
      <c r="POW27" s="751"/>
      <c r="POX27" s="751"/>
      <c r="POY27" s="751"/>
      <c r="POZ27" s="751"/>
      <c r="PPA27" s="751"/>
      <c r="PPB27" s="751"/>
      <c r="PPC27" s="751"/>
      <c r="PPD27" s="751"/>
      <c r="PPE27" s="751"/>
      <c r="PPF27" s="751"/>
      <c r="PPG27" s="751"/>
      <c r="PPH27" s="751"/>
      <c r="PPI27" s="751"/>
      <c r="PPJ27" s="751"/>
      <c r="PPK27" s="751"/>
      <c r="PPL27" s="751"/>
      <c r="PPM27" s="751"/>
      <c r="PPN27" s="751"/>
      <c r="PPO27" s="751"/>
      <c r="PPP27" s="751"/>
      <c r="PPQ27" s="751"/>
      <c r="PPR27" s="751"/>
      <c r="PPS27" s="751"/>
      <c r="PPT27" s="751"/>
      <c r="PPU27" s="751"/>
      <c r="PPV27" s="751"/>
      <c r="PPW27" s="751"/>
      <c r="PPX27" s="751"/>
      <c r="PPY27" s="751"/>
      <c r="PPZ27" s="751"/>
      <c r="PQA27" s="751"/>
      <c r="PQB27" s="751"/>
      <c r="PQC27" s="751"/>
      <c r="PQD27" s="751"/>
      <c r="PQE27" s="751"/>
      <c r="PQF27" s="751"/>
      <c r="PQG27" s="751"/>
      <c r="PQH27" s="751"/>
      <c r="PQI27" s="751"/>
      <c r="PQJ27" s="751"/>
      <c r="PQK27" s="751"/>
      <c r="PQL27" s="751"/>
      <c r="PQM27" s="751"/>
      <c r="PQN27" s="751"/>
      <c r="PQO27" s="751"/>
      <c r="PQP27" s="751"/>
      <c r="PQQ27" s="751"/>
      <c r="PQR27" s="751"/>
      <c r="PQS27" s="751"/>
      <c r="PQT27" s="751"/>
      <c r="PQU27" s="751"/>
      <c r="PQV27" s="751"/>
      <c r="PQW27" s="751"/>
      <c r="PQX27" s="751"/>
      <c r="PQY27" s="751"/>
      <c r="PQZ27" s="751"/>
      <c r="PRA27" s="751"/>
      <c r="PRB27" s="751"/>
      <c r="PRC27" s="751"/>
      <c r="PRD27" s="751"/>
      <c r="PRE27" s="751"/>
      <c r="PRF27" s="751"/>
      <c r="PRG27" s="751"/>
      <c r="PRH27" s="751"/>
      <c r="PRI27" s="751"/>
      <c r="PRJ27" s="751"/>
      <c r="PRK27" s="751"/>
      <c r="PRL27" s="751"/>
      <c r="PRM27" s="751"/>
      <c r="PRN27" s="751"/>
      <c r="PRO27" s="751"/>
      <c r="PRP27" s="751"/>
      <c r="PRQ27" s="751"/>
      <c r="PRR27" s="751"/>
      <c r="PRS27" s="751"/>
      <c r="PRT27" s="751"/>
      <c r="PRU27" s="751"/>
      <c r="PRV27" s="751"/>
      <c r="PRW27" s="751"/>
      <c r="PRX27" s="751"/>
      <c r="PRY27" s="751"/>
      <c r="PRZ27" s="751"/>
      <c r="PSA27" s="751"/>
      <c r="PSB27" s="751"/>
      <c r="PSC27" s="751"/>
      <c r="PSD27" s="751"/>
      <c r="PSE27" s="751"/>
      <c r="PSF27" s="751"/>
      <c r="PSG27" s="751"/>
      <c r="PSH27" s="751"/>
      <c r="PSI27" s="751"/>
      <c r="PSJ27" s="751"/>
      <c r="PSK27" s="751"/>
      <c r="PSL27" s="751"/>
      <c r="PSM27" s="751"/>
      <c r="PSN27" s="751"/>
      <c r="PSO27" s="751"/>
      <c r="PSP27" s="751"/>
      <c r="PSQ27" s="751"/>
      <c r="PSR27" s="751"/>
      <c r="PSS27" s="751"/>
      <c r="PST27" s="751"/>
      <c r="PSU27" s="751"/>
      <c r="PSV27" s="751"/>
      <c r="PSW27" s="751"/>
      <c r="PSX27" s="751"/>
      <c r="PSY27" s="751"/>
      <c r="PSZ27" s="751"/>
      <c r="PTA27" s="751"/>
      <c r="PTB27" s="751"/>
      <c r="PTC27" s="751"/>
      <c r="PTD27" s="751"/>
      <c r="PTE27" s="751"/>
      <c r="PTF27" s="751"/>
      <c r="PTG27" s="751"/>
      <c r="PTH27" s="751"/>
      <c r="PTI27" s="751"/>
      <c r="PTJ27" s="751"/>
      <c r="PTK27" s="751"/>
      <c r="PTL27" s="751"/>
      <c r="PTM27" s="751"/>
      <c r="PTN27" s="751"/>
      <c r="PTO27" s="751"/>
      <c r="PTP27" s="751"/>
      <c r="PTQ27" s="751"/>
      <c r="PTR27" s="751"/>
      <c r="PTS27" s="751"/>
      <c r="PTT27" s="751"/>
      <c r="PTU27" s="751"/>
      <c r="PTV27" s="751"/>
      <c r="PTW27" s="751"/>
      <c r="PTX27" s="751"/>
      <c r="PTY27" s="751"/>
      <c r="PTZ27" s="751"/>
      <c r="PUA27" s="751"/>
      <c r="PUB27" s="751"/>
      <c r="PUC27" s="751"/>
      <c r="PUD27" s="751"/>
      <c r="PUE27" s="751"/>
      <c r="PUF27" s="751"/>
      <c r="PUG27" s="751"/>
      <c r="PUH27" s="751"/>
      <c r="PUI27" s="751"/>
      <c r="PUJ27" s="751"/>
      <c r="PUK27" s="751"/>
      <c r="PUL27" s="751"/>
      <c r="PUM27" s="751"/>
      <c r="PUN27" s="751"/>
      <c r="PUO27" s="751"/>
      <c r="PUP27" s="751"/>
      <c r="PUQ27" s="751"/>
      <c r="PUR27" s="751"/>
      <c r="PUS27" s="751"/>
      <c r="PUT27" s="751"/>
      <c r="PUU27" s="751"/>
      <c r="PUV27" s="751"/>
      <c r="PUW27" s="751"/>
      <c r="PUX27" s="751"/>
      <c r="PUY27" s="751"/>
      <c r="PUZ27" s="751"/>
      <c r="PVA27" s="751"/>
      <c r="PVB27" s="751"/>
      <c r="PVC27" s="751"/>
      <c r="PVD27" s="751"/>
      <c r="PVE27" s="751"/>
      <c r="PVF27" s="751"/>
      <c r="PVG27" s="751"/>
      <c r="PVH27" s="751"/>
      <c r="PVI27" s="751"/>
      <c r="PVJ27" s="751"/>
      <c r="PVK27" s="751"/>
      <c r="PVL27" s="751"/>
      <c r="PVM27" s="751"/>
      <c r="PVN27" s="751"/>
      <c r="PVO27" s="751"/>
      <c r="PVP27" s="751"/>
      <c r="PVQ27" s="751"/>
      <c r="PVR27" s="751"/>
      <c r="PVS27" s="751"/>
      <c r="PVT27" s="751"/>
      <c r="PVU27" s="751"/>
      <c r="PVV27" s="751"/>
      <c r="PVW27" s="751"/>
      <c r="PVX27" s="751"/>
      <c r="PVY27" s="751"/>
      <c r="PVZ27" s="751"/>
      <c r="PWA27" s="751"/>
      <c r="PWB27" s="751"/>
      <c r="PWC27" s="751"/>
      <c r="PWD27" s="751"/>
      <c r="PWE27" s="751"/>
      <c r="PWF27" s="751"/>
      <c r="PWG27" s="751"/>
      <c r="PWH27" s="751"/>
      <c r="PWI27" s="751"/>
      <c r="PWJ27" s="751"/>
      <c r="PWK27" s="751"/>
      <c r="PWL27" s="751"/>
      <c r="PWM27" s="751"/>
      <c r="PWN27" s="751"/>
      <c r="PWO27" s="751"/>
      <c r="PWP27" s="751"/>
      <c r="PWQ27" s="751"/>
      <c r="PWR27" s="751"/>
      <c r="PWS27" s="751"/>
      <c r="PWT27" s="751"/>
      <c r="PWU27" s="751"/>
      <c r="PWV27" s="751"/>
      <c r="PWW27" s="751"/>
      <c r="PWX27" s="751"/>
      <c r="PWY27" s="751"/>
      <c r="PWZ27" s="751"/>
      <c r="PXA27" s="751"/>
      <c r="PXB27" s="751"/>
      <c r="PXC27" s="751"/>
      <c r="PXD27" s="751"/>
      <c r="PXE27" s="751"/>
      <c r="PXF27" s="751"/>
      <c r="PXG27" s="751"/>
      <c r="PXH27" s="751"/>
      <c r="PXI27" s="751"/>
      <c r="PXJ27" s="751"/>
      <c r="PXK27" s="751"/>
      <c r="PXL27" s="751"/>
      <c r="PXM27" s="751"/>
      <c r="PXN27" s="751"/>
      <c r="PXO27" s="751"/>
      <c r="PXP27" s="751"/>
      <c r="PXQ27" s="751"/>
      <c r="PXR27" s="751"/>
      <c r="PXS27" s="751"/>
      <c r="PXT27" s="751"/>
      <c r="PXU27" s="751"/>
      <c r="PXV27" s="751"/>
      <c r="PXW27" s="751"/>
      <c r="PXX27" s="751"/>
      <c r="PXY27" s="751"/>
      <c r="PXZ27" s="751"/>
      <c r="PYA27" s="751"/>
      <c r="PYB27" s="751"/>
      <c r="PYC27" s="751"/>
      <c r="PYD27" s="751"/>
      <c r="PYE27" s="751"/>
      <c r="PYF27" s="751"/>
      <c r="PYG27" s="751"/>
      <c r="PYH27" s="751"/>
      <c r="PYI27" s="751"/>
      <c r="PYJ27" s="751"/>
      <c r="PYK27" s="751"/>
      <c r="PYL27" s="751"/>
      <c r="PYM27" s="751"/>
      <c r="PYN27" s="751"/>
      <c r="PYO27" s="751"/>
      <c r="PYP27" s="751"/>
      <c r="PYQ27" s="751"/>
      <c r="PYR27" s="751"/>
      <c r="PYS27" s="751"/>
      <c r="PYT27" s="751"/>
      <c r="PYU27" s="751"/>
      <c r="PYV27" s="751"/>
      <c r="PYW27" s="751"/>
      <c r="PYX27" s="751"/>
      <c r="PYY27" s="751"/>
      <c r="PYZ27" s="751"/>
      <c r="PZA27" s="751"/>
      <c r="PZB27" s="751"/>
      <c r="PZC27" s="751"/>
      <c r="PZD27" s="751"/>
      <c r="PZE27" s="751"/>
      <c r="PZF27" s="751"/>
      <c r="PZG27" s="751"/>
      <c r="PZH27" s="751"/>
      <c r="PZI27" s="751"/>
      <c r="PZJ27" s="751"/>
      <c r="PZK27" s="751"/>
      <c r="PZL27" s="751"/>
      <c r="PZM27" s="751"/>
      <c r="PZN27" s="751"/>
      <c r="PZO27" s="751"/>
      <c r="PZP27" s="751"/>
      <c r="PZQ27" s="751"/>
      <c r="PZR27" s="751"/>
      <c r="PZS27" s="751"/>
      <c r="PZT27" s="751"/>
      <c r="PZU27" s="751"/>
      <c r="PZV27" s="751"/>
      <c r="PZW27" s="751"/>
      <c r="PZX27" s="751"/>
      <c r="PZY27" s="751"/>
      <c r="PZZ27" s="751"/>
      <c r="QAA27" s="751"/>
      <c r="QAB27" s="751"/>
      <c r="QAC27" s="751"/>
      <c r="QAD27" s="751"/>
      <c r="QAE27" s="751"/>
      <c r="QAF27" s="751"/>
      <c r="QAG27" s="751"/>
      <c r="QAH27" s="751"/>
      <c r="QAI27" s="751"/>
      <c r="QAJ27" s="751"/>
      <c r="QAK27" s="751"/>
      <c r="QAL27" s="751"/>
      <c r="QAM27" s="751"/>
      <c r="QAN27" s="751"/>
      <c r="QAO27" s="751"/>
      <c r="QAP27" s="751"/>
      <c r="QAQ27" s="751"/>
      <c r="QAR27" s="751"/>
      <c r="QAS27" s="751"/>
      <c r="QAT27" s="751"/>
      <c r="QAU27" s="751"/>
      <c r="QAV27" s="751"/>
      <c r="QAW27" s="751"/>
      <c r="QAX27" s="751"/>
      <c r="QAY27" s="751"/>
      <c r="QAZ27" s="751"/>
      <c r="QBA27" s="751"/>
      <c r="QBB27" s="751"/>
      <c r="QBC27" s="751"/>
      <c r="QBD27" s="751"/>
      <c r="QBE27" s="751"/>
      <c r="QBF27" s="751"/>
      <c r="QBG27" s="751"/>
      <c r="QBH27" s="751"/>
      <c r="QBI27" s="751"/>
      <c r="QBJ27" s="751"/>
      <c r="QBK27" s="751"/>
      <c r="QBL27" s="751"/>
      <c r="QBM27" s="751"/>
      <c r="QBN27" s="751"/>
      <c r="QBO27" s="751"/>
      <c r="QBP27" s="751"/>
      <c r="QBQ27" s="751"/>
      <c r="QBR27" s="751"/>
      <c r="QBS27" s="751"/>
      <c r="QBT27" s="751"/>
      <c r="QBU27" s="751"/>
      <c r="QBV27" s="751"/>
      <c r="QBW27" s="751"/>
      <c r="QBX27" s="751"/>
      <c r="QBY27" s="751"/>
      <c r="QBZ27" s="751"/>
      <c r="QCA27" s="751"/>
      <c r="QCB27" s="751"/>
      <c r="QCC27" s="751"/>
      <c r="QCD27" s="751"/>
      <c r="QCE27" s="751"/>
      <c r="QCF27" s="751"/>
      <c r="QCG27" s="751"/>
      <c r="QCH27" s="751"/>
      <c r="QCI27" s="751"/>
      <c r="QCJ27" s="751"/>
      <c r="QCK27" s="751"/>
      <c r="QCL27" s="751"/>
      <c r="QCM27" s="751"/>
      <c r="QCN27" s="751"/>
      <c r="QCO27" s="751"/>
      <c r="QCP27" s="751"/>
      <c r="QCQ27" s="751"/>
      <c r="QCR27" s="751"/>
      <c r="QCS27" s="751"/>
      <c r="QCT27" s="751"/>
      <c r="QCU27" s="751"/>
      <c r="QCV27" s="751"/>
      <c r="QCW27" s="751"/>
      <c r="QCX27" s="751"/>
      <c r="QCY27" s="751"/>
      <c r="QCZ27" s="751"/>
      <c r="QDA27" s="751"/>
      <c r="QDB27" s="751"/>
      <c r="QDC27" s="751"/>
      <c r="QDD27" s="751"/>
      <c r="QDE27" s="751"/>
      <c r="QDF27" s="751"/>
      <c r="QDG27" s="751"/>
      <c r="QDH27" s="751"/>
      <c r="QDI27" s="751"/>
      <c r="QDJ27" s="751"/>
      <c r="QDK27" s="751"/>
      <c r="QDL27" s="751"/>
      <c r="QDM27" s="751"/>
      <c r="QDN27" s="751"/>
      <c r="QDO27" s="751"/>
      <c r="QDP27" s="751"/>
      <c r="QDQ27" s="751"/>
      <c r="QDR27" s="751"/>
      <c r="QDS27" s="751"/>
      <c r="QDT27" s="751"/>
      <c r="QDU27" s="751"/>
      <c r="QDV27" s="751"/>
      <c r="QDW27" s="751"/>
      <c r="QDX27" s="751"/>
      <c r="QDY27" s="751"/>
      <c r="QDZ27" s="751"/>
      <c r="QEA27" s="751"/>
      <c r="QEB27" s="751"/>
      <c r="QEC27" s="751"/>
      <c r="QED27" s="751"/>
      <c r="QEE27" s="751"/>
      <c r="QEF27" s="751"/>
      <c r="QEG27" s="751"/>
      <c r="QEH27" s="751"/>
      <c r="QEI27" s="751"/>
      <c r="QEJ27" s="751"/>
      <c r="QEK27" s="751"/>
      <c r="QEL27" s="751"/>
      <c r="QEM27" s="751"/>
      <c r="QEN27" s="751"/>
      <c r="QEO27" s="751"/>
      <c r="QEP27" s="751"/>
      <c r="QEQ27" s="751"/>
      <c r="QER27" s="751"/>
      <c r="QES27" s="751"/>
      <c r="QET27" s="751"/>
      <c r="QEU27" s="751"/>
      <c r="QEV27" s="751"/>
      <c r="QEW27" s="751"/>
      <c r="QEX27" s="751"/>
      <c r="QEY27" s="751"/>
      <c r="QEZ27" s="751"/>
      <c r="QFA27" s="751"/>
      <c r="QFB27" s="751"/>
      <c r="QFC27" s="751"/>
      <c r="QFD27" s="751"/>
      <c r="QFE27" s="751"/>
      <c r="QFF27" s="751"/>
      <c r="QFG27" s="751"/>
      <c r="QFH27" s="751"/>
      <c r="QFI27" s="751"/>
      <c r="QFJ27" s="751"/>
      <c r="QFK27" s="751"/>
      <c r="QFL27" s="751"/>
      <c r="QFM27" s="751"/>
      <c r="QFN27" s="751"/>
      <c r="QFO27" s="751"/>
      <c r="QFP27" s="751"/>
      <c r="QFQ27" s="751"/>
      <c r="QFR27" s="751"/>
      <c r="QFS27" s="751"/>
      <c r="QFT27" s="751"/>
      <c r="QFU27" s="751"/>
      <c r="QFV27" s="751"/>
      <c r="QFW27" s="751"/>
      <c r="QFX27" s="751"/>
      <c r="QFY27" s="751"/>
      <c r="QFZ27" s="751"/>
      <c r="QGA27" s="751"/>
      <c r="QGB27" s="751"/>
      <c r="QGC27" s="751"/>
      <c r="QGD27" s="751"/>
      <c r="QGE27" s="751"/>
      <c r="QGF27" s="751"/>
      <c r="QGG27" s="751"/>
      <c r="QGH27" s="751"/>
      <c r="QGI27" s="751"/>
      <c r="QGJ27" s="751"/>
      <c r="QGK27" s="751"/>
      <c r="QGL27" s="751"/>
      <c r="QGM27" s="751"/>
      <c r="QGN27" s="751"/>
      <c r="QGO27" s="751"/>
      <c r="QGP27" s="751"/>
      <c r="QGQ27" s="751"/>
      <c r="QGR27" s="751"/>
      <c r="QGS27" s="751"/>
      <c r="QGT27" s="751"/>
      <c r="QGU27" s="751"/>
      <c r="QGV27" s="751"/>
      <c r="QGW27" s="751"/>
      <c r="QGX27" s="751"/>
      <c r="QGY27" s="751"/>
      <c r="QGZ27" s="751"/>
      <c r="QHA27" s="751"/>
      <c r="QHB27" s="751"/>
      <c r="QHC27" s="751"/>
      <c r="QHD27" s="751"/>
      <c r="QHE27" s="751"/>
      <c r="QHF27" s="751"/>
      <c r="QHG27" s="751"/>
      <c r="QHH27" s="751"/>
      <c r="QHI27" s="751"/>
      <c r="QHJ27" s="751"/>
      <c r="QHK27" s="751"/>
      <c r="QHL27" s="751"/>
      <c r="QHM27" s="751"/>
      <c r="QHN27" s="751"/>
      <c r="QHO27" s="751"/>
      <c r="QHP27" s="751"/>
      <c r="QHQ27" s="751"/>
      <c r="QHR27" s="751"/>
      <c r="QHS27" s="751"/>
      <c r="QHT27" s="751"/>
      <c r="QHU27" s="751"/>
      <c r="QHV27" s="751"/>
      <c r="QHW27" s="751"/>
      <c r="QHX27" s="751"/>
      <c r="QHY27" s="751"/>
      <c r="QHZ27" s="751"/>
      <c r="QIA27" s="751"/>
      <c r="QIB27" s="751"/>
      <c r="QIC27" s="751"/>
      <c r="QID27" s="751"/>
      <c r="QIE27" s="751"/>
      <c r="QIF27" s="751"/>
      <c r="QIG27" s="751"/>
      <c r="QIH27" s="751"/>
      <c r="QII27" s="751"/>
      <c r="QIJ27" s="751"/>
      <c r="QIK27" s="751"/>
      <c r="QIL27" s="751"/>
      <c r="QIM27" s="751"/>
      <c r="QIN27" s="751"/>
      <c r="QIO27" s="751"/>
      <c r="QIP27" s="751"/>
      <c r="QIQ27" s="751"/>
      <c r="QIR27" s="751"/>
      <c r="QIS27" s="751"/>
      <c r="QIT27" s="751"/>
      <c r="QIU27" s="751"/>
      <c r="QIV27" s="751"/>
      <c r="QIW27" s="751"/>
      <c r="QIX27" s="751"/>
      <c r="QIY27" s="751"/>
      <c r="QIZ27" s="751"/>
      <c r="QJA27" s="751"/>
      <c r="QJB27" s="751"/>
      <c r="QJC27" s="751"/>
      <c r="QJD27" s="751"/>
      <c r="QJE27" s="751"/>
      <c r="QJF27" s="751"/>
      <c r="QJG27" s="751"/>
      <c r="QJH27" s="751"/>
      <c r="QJI27" s="751"/>
      <c r="QJJ27" s="751"/>
      <c r="QJK27" s="751"/>
      <c r="QJL27" s="751"/>
      <c r="QJM27" s="751"/>
      <c r="QJN27" s="751"/>
      <c r="QJO27" s="751"/>
      <c r="QJP27" s="751"/>
      <c r="QJQ27" s="751"/>
      <c r="QJR27" s="751"/>
      <c r="QJS27" s="751"/>
      <c r="QJT27" s="751"/>
      <c r="QJU27" s="751"/>
      <c r="QJV27" s="751"/>
      <c r="QJW27" s="751"/>
      <c r="QJX27" s="751"/>
      <c r="QJY27" s="751"/>
      <c r="QJZ27" s="751"/>
      <c r="QKA27" s="751"/>
      <c r="QKB27" s="751"/>
      <c r="QKC27" s="751"/>
      <c r="QKD27" s="751"/>
      <c r="QKE27" s="751"/>
      <c r="QKF27" s="751"/>
      <c r="QKG27" s="751"/>
      <c r="QKH27" s="751"/>
      <c r="QKI27" s="751"/>
      <c r="QKJ27" s="751"/>
      <c r="QKK27" s="751"/>
      <c r="QKL27" s="751"/>
      <c r="QKM27" s="751"/>
      <c r="QKN27" s="751"/>
      <c r="QKO27" s="751"/>
      <c r="QKP27" s="751"/>
      <c r="QKQ27" s="751"/>
      <c r="QKR27" s="751"/>
      <c r="QKS27" s="751"/>
      <c r="QKT27" s="751"/>
      <c r="QKU27" s="751"/>
      <c r="QKV27" s="751"/>
      <c r="QKW27" s="751"/>
      <c r="QKX27" s="751"/>
      <c r="QKY27" s="751"/>
      <c r="QKZ27" s="751"/>
      <c r="QLA27" s="751"/>
      <c r="QLB27" s="751"/>
      <c r="QLC27" s="751"/>
      <c r="QLD27" s="751"/>
      <c r="QLE27" s="751"/>
      <c r="QLF27" s="751"/>
      <c r="QLG27" s="751"/>
      <c r="QLH27" s="751"/>
      <c r="QLI27" s="751"/>
      <c r="QLJ27" s="751"/>
      <c r="QLK27" s="751"/>
      <c r="QLL27" s="751"/>
      <c r="QLM27" s="751"/>
      <c r="QLN27" s="751"/>
      <c r="QLO27" s="751"/>
      <c r="QLP27" s="751"/>
      <c r="QLQ27" s="751"/>
      <c r="QLR27" s="751"/>
      <c r="QLS27" s="751"/>
      <c r="QLT27" s="751"/>
      <c r="QLU27" s="751"/>
      <c r="QLV27" s="751"/>
      <c r="QLW27" s="751"/>
      <c r="QLX27" s="751"/>
      <c r="QLY27" s="751"/>
      <c r="QLZ27" s="751"/>
      <c r="QMA27" s="751"/>
      <c r="QMB27" s="751"/>
      <c r="QMC27" s="751"/>
      <c r="QMD27" s="751"/>
      <c r="QME27" s="751"/>
      <c r="QMF27" s="751"/>
      <c r="QMG27" s="751"/>
      <c r="QMH27" s="751"/>
      <c r="QMI27" s="751"/>
      <c r="QMJ27" s="751"/>
      <c r="QMK27" s="751"/>
      <c r="QML27" s="751"/>
      <c r="QMM27" s="751"/>
      <c r="QMN27" s="751"/>
      <c r="QMO27" s="751"/>
      <c r="QMP27" s="751"/>
      <c r="QMQ27" s="751"/>
      <c r="QMR27" s="751"/>
      <c r="QMS27" s="751"/>
      <c r="QMT27" s="751"/>
      <c r="QMU27" s="751"/>
      <c r="QMV27" s="751"/>
      <c r="QMW27" s="751"/>
      <c r="QMX27" s="751"/>
      <c r="QMY27" s="751"/>
      <c r="QMZ27" s="751"/>
      <c r="QNA27" s="751"/>
      <c r="QNB27" s="751"/>
      <c r="QNC27" s="751"/>
      <c r="QND27" s="751"/>
      <c r="QNE27" s="751"/>
      <c r="QNF27" s="751"/>
      <c r="QNG27" s="751"/>
      <c r="QNH27" s="751"/>
      <c r="QNI27" s="751"/>
      <c r="QNJ27" s="751"/>
      <c r="QNK27" s="751"/>
      <c r="QNL27" s="751"/>
      <c r="QNM27" s="751"/>
      <c r="QNN27" s="751"/>
      <c r="QNO27" s="751"/>
      <c r="QNP27" s="751"/>
      <c r="QNQ27" s="751"/>
      <c r="QNR27" s="751"/>
      <c r="QNS27" s="751"/>
      <c r="QNT27" s="751"/>
      <c r="QNU27" s="751"/>
      <c r="QNV27" s="751"/>
      <c r="QNW27" s="751"/>
      <c r="QNX27" s="751"/>
      <c r="QNY27" s="751"/>
      <c r="QNZ27" s="751"/>
      <c r="QOA27" s="751"/>
      <c r="QOB27" s="751"/>
      <c r="QOC27" s="751"/>
      <c r="QOD27" s="751"/>
      <c r="QOE27" s="751"/>
      <c r="QOF27" s="751"/>
      <c r="QOG27" s="751"/>
      <c r="QOH27" s="751"/>
      <c r="QOI27" s="751"/>
      <c r="QOJ27" s="751"/>
      <c r="QOK27" s="751"/>
      <c r="QOL27" s="751"/>
      <c r="QOM27" s="751"/>
      <c r="QON27" s="751"/>
      <c r="QOO27" s="751"/>
      <c r="QOP27" s="751"/>
      <c r="QOQ27" s="751"/>
      <c r="QOR27" s="751"/>
      <c r="QOS27" s="751"/>
      <c r="QOT27" s="751"/>
      <c r="QOU27" s="751"/>
      <c r="QOV27" s="751"/>
      <c r="QOW27" s="751"/>
      <c r="QOX27" s="751"/>
      <c r="QOY27" s="751"/>
      <c r="QOZ27" s="751"/>
      <c r="QPA27" s="751"/>
      <c r="QPB27" s="751"/>
      <c r="QPC27" s="751"/>
      <c r="QPD27" s="751"/>
      <c r="QPE27" s="751"/>
      <c r="QPF27" s="751"/>
      <c r="QPG27" s="751"/>
      <c r="QPH27" s="751"/>
      <c r="QPI27" s="751"/>
      <c r="QPJ27" s="751"/>
      <c r="QPK27" s="751"/>
      <c r="QPL27" s="751"/>
      <c r="QPM27" s="751"/>
      <c r="QPN27" s="751"/>
      <c r="QPO27" s="751"/>
      <c r="QPP27" s="751"/>
      <c r="QPQ27" s="751"/>
      <c r="QPR27" s="751"/>
      <c r="QPS27" s="751"/>
      <c r="QPT27" s="751"/>
      <c r="QPU27" s="751"/>
      <c r="QPV27" s="751"/>
      <c r="QPW27" s="751"/>
      <c r="QPX27" s="751"/>
      <c r="QPY27" s="751"/>
      <c r="QPZ27" s="751"/>
      <c r="QQA27" s="751"/>
      <c r="QQB27" s="751"/>
      <c r="QQC27" s="751"/>
      <c r="QQD27" s="751"/>
      <c r="QQE27" s="751"/>
      <c r="QQF27" s="751"/>
      <c r="QQG27" s="751"/>
      <c r="QQH27" s="751"/>
      <c r="QQI27" s="751"/>
      <c r="QQJ27" s="751"/>
      <c r="QQK27" s="751"/>
      <c r="QQL27" s="751"/>
      <c r="QQM27" s="751"/>
      <c r="QQN27" s="751"/>
      <c r="QQO27" s="751"/>
      <c r="QQP27" s="751"/>
      <c r="QQQ27" s="751"/>
      <c r="QQR27" s="751"/>
      <c r="QQS27" s="751"/>
      <c r="QQT27" s="751"/>
      <c r="QQU27" s="751"/>
      <c r="QQV27" s="751"/>
      <c r="QQW27" s="751"/>
      <c r="QQX27" s="751"/>
      <c r="QQY27" s="751"/>
      <c r="QQZ27" s="751"/>
      <c r="QRA27" s="751"/>
      <c r="QRB27" s="751"/>
      <c r="QRC27" s="751"/>
      <c r="QRD27" s="751"/>
      <c r="QRE27" s="751"/>
      <c r="QRF27" s="751"/>
      <c r="QRG27" s="751"/>
      <c r="QRH27" s="751"/>
      <c r="QRI27" s="751"/>
      <c r="QRJ27" s="751"/>
      <c r="QRK27" s="751"/>
      <c r="QRL27" s="751"/>
      <c r="QRM27" s="751"/>
      <c r="QRN27" s="751"/>
      <c r="QRO27" s="751"/>
      <c r="QRP27" s="751"/>
      <c r="QRQ27" s="751"/>
      <c r="QRR27" s="751"/>
      <c r="QRS27" s="751"/>
      <c r="QRT27" s="751"/>
      <c r="QRU27" s="751"/>
      <c r="QRV27" s="751"/>
      <c r="QRW27" s="751"/>
      <c r="QRX27" s="751"/>
      <c r="QRY27" s="751"/>
      <c r="QRZ27" s="751"/>
      <c r="QSA27" s="751"/>
      <c r="QSB27" s="751"/>
      <c r="QSC27" s="751"/>
      <c r="QSD27" s="751"/>
      <c r="QSE27" s="751"/>
      <c r="QSF27" s="751"/>
      <c r="QSG27" s="751"/>
      <c r="QSH27" s="751"/>
      <c r="QSI27" s="751"/>
      <c r="QSJ27" s="751"/>
      <c r="QSK27" s="751"/>
      <c r="QSL27" s="751"/>
      <c r="QSM27" s="751"/>
      <c r="QSN27" s="751"/>
      <c r="QSO27" s="751"/>
      <c r="QSP27" s="751"/>
      <c r="QSQ27" s="751"/>
      <c r="QSR27" s="751"/>
      <c r="QSS27" s="751"/>
      <c r="QST27" s="751"/>
      <c r="QSU27" s="751"/>
      <c r="QSV27" s="751"/>
      <c r="QSW27" s="751"/>
      <c r="QSX27" s="751"/>
      <c r="QSY27" s="751"/>
      <c r="QSZ27" s="751"/>
      <c r="QTA27" s="751"/>
      <c r="QTB27" s="751"/>
      <c r="QTC27" s="751"/>
      <c r="QTD27" s="751"/>
      <c r="QTE27" s="751"/>
      <c r="QTF27" s="751"/>
      <c r="QTG27" s="751"/>
      <c r="QTH27" s="751"/>
      <c r="QTI27" s="751"/>
      <c r="QTJ27" s="751"/>
      <c r="QTK27" s="751"/>
      <c r="QTL27" s="751"/>
      <c r="QTM27" s="751"/>
      <c r="QTN27" s="751"/>
      <c r="QTO27" s="751"/>
      <c r="QTP27" s="751"/>
      <c r="QTQ27" s="751"/>
      <c r="QTR27" s="751"/>
      <c r="QTS27" s="751"/>
      <c r="QTT27" s="751"/>
      <c r="QTU27" s="751"/>
      <c r="QTV27" s="751"/>
      <c r="QTW27" s="751"/>
      <c r="QTX27" s="751"/>
      <c r="QTY27" s="751"/>
      <c r="QTZ27" s="751"/>
      <c r="QUA27" s="751"/>
      <c r="QUB27" s="751"/>
      <c r="QUC27" s="751"/>
      <c r="QUD27" s="751"/>
      <c r="QUE27" s="751"/>
      <c r="QUF27" s="751"/>
      <c r="QUG27" s="751"/>
      <c r="QUH27" s="751"/>
      <c r="QUI27" s="751"/>
      <c r="QUJ27" s="751"/>
      <c r="QUK27" s="751"/>
      <c r="QUL27" s="751"/>
      <c r="QUM27" s="751"/>
      <c r="QUN27" s="751"/>
      <c r="QUO27" s="751"/>
      <c r="QUP27" s="751"/>
      <c r="QUQ27" s="751"/>
      <c r="QUR27" s="751"/>
      <c r="QUS27" s="751"/>
      <c r="QUT27" s="751"/>
      <c r="QUU27" s="751"/>
      <c r="QUV27" s="751"/>
      <c r="QUW27" s="751"/>
      <c r="QUX27" s="751"/>
      <c r="QUY27" s="751"/>
      <c r="QUZ27" s="751"/>
      <c r="QVA27" s="751"/>
      <c r="QVB27" s="751"/>
      <c r="QVC27" s="751"/>
      <c r="QVD27" s="751"/>
      <c r="QVE27" s="751"/>
      <c r="QVF27" s="751"/>
      <c r="QVG27" s="751"/>
      <c r="QVH27" s="751"/>
      <c r="QVI27" s="751"/>
      <c r="QVJ27" s="751"/>
      <c r="QVK27" s="751"/>
      <c r="QVL27" s="751"/>
      <c r="QVM27" s="751"/>
      <c r="QVN27" s="751"/>
      <c r="QVO27" s="751"/>
      <c r="QVP27" s="751"/>
      <c r="QVQ27" s="751"/>
      <c r="QVR27" s="751"/>
      <c r="QVS27" s="751"/>
      <c r="QVT27" s="751"/>
      <c r="QVU27" s="751"/>
      <c r="QVV27" s="751"/>
      <c r="QVW27" s="751"/>
      <c r="QVX27" s="751"/>
      <c r="QVY27" s="751"/>
      <c r="QVZ27" s="751"/>
      <c r="QWA27" s="751"/>
      <c r="QWB27" s="751"/>
      <c r="QWC27" s="751"/>
      <c r="QWD27" s="751"/>
      <c r="QWE27" s="751"/>
      <c r="QWF27" s="751"/>
      <c r="QWG27" s="751"/>
      <c r="QWH27" s="751"/>
      <c r="QWI27" s="751"/>
      <c r="QWJ27" s="751"/>
      <c r="QWK27" s="751"/>
      <c r="QWL27" s="751"/>
      <c r="QWM27" s="751"/>
      <c r="QWN27" s="751"/>
      <c r="QWO27" s="751"/>
      <c r="QWP27" s="751"/>
      <c r="QWQ27" s="751"/>
      <c r="QWR27" s="751"/>
      <c r="QWS27" s="751"/>
      <c r="QWT27" s="751"/>
      <c r="QWU27" s="751"/>
      <c r="QWV27" s="751"/>
      <c r="QWW27" s="751"/>
      <c r="QWX27" s="751"/>
      <c r="QWY27" s="751"/>
      <c r="QWZ27" s="751"/>
      <c r="QXA27" s="751"/>
      <c r="QXB27" s="751"/>
      <c r="QXC27" s="751"/>
      <c r="QXD27" s="751"/>
      <c r="QXE27" s="751"/>
      <c r="QXF27" s="751"/>
      <c r="QXG27" s="751"/>
      <c r="QXH27" s="751"/>
      <c r="QXI27" s="751"/>
      <c r="QXJ27" s="751"/>
      <c r="QXK27" s="751"/>
      <c r="QXL27" s="751"/>
      <c r="QXM27" s="751"/>
      <c r="QXN27" s="751"/>
      <c r="QXO27" s="751"/>
      <c r="QXP27" s="751"/>
      <c r="QXQ27" s="751"/>
      <c r="QXR27" s="751"/>
      <c r="QXS27" s="751"/>
      <c r="QXT27" s="751"/>
      <c r="QXU27" s="751"/>
      <c r="QXV27" s="751"/>
      <c r="QXW27" s="751"/>
      <c r="QXX27" s="751"/>
      <c r="QXY27" s="751"/>
      <c r="QXZ27" s="751"/>
      <c r="QYA27" s="751"/>
      <c r="QYB27" s="751"/>
      <c r="QYC27" s="751"/>
      <c r="QYD27" s="751"/>
      <c r="QYE27" s="751"/>
      <c r="QYF27" s="751"/>
      <c r="QYG27" s="751"/>
      <c r="QYH27" s="751"/>
      <c r="QYI27" s="751"/>
      <c r="QYJ27" s="751"/>
      <c r="QYK27" s="751"/>
      <c r="QYL27" s="751"/>
      <c r="QYM27" s="751"/>
      <c r="QYN27" s="751"/>
      <c r="QYO27" s="751"/>
      <c r="QYP27" s="751"/>
      <c r="QYQ27" s="751"/>
      <c r="QYR27" s="751"/>
      <c r="QYS27" s="751"/>
      <c r="QYT27" s="751"/>
      <c r="QYU27" s="751"/>
      <c r="QYV27" s="751"/>
      <c r="QYW27" s="751"/>
      <c r="QYX27" s="751"/>
      <c r="QYY27" s="751"/>
      <c r="QYZ27" s="751"/>
      <c r="QZA27" s="751"/>
      <c r="QZB27" s="751"/>
      <c r="QZC27" s="751"/>
      <c r="QZD27" s="751"/>
      <c r="QZE27" s="751"/>
      <c r="QZF27" s="751"/>
      <c r="QZG27" s="751"/>
      <c r="QZH27" s="751"/>
      <c r="QZI27" s="751"/>
      <c r="QZJ27" s="751"/>
      <c r="QZK27" s="751"/>
      <c r="QZL27" s="751"/>
      <c r="QZM27" s="751"/>
      <c r="QZN27" s="751"/>
      <c r="QZO27" s="751"/>
      <c r="QZP27" s="751"/>
      <c r="QZQ27" s="751"/>
      <c r="QZR27" s="751"/>
      <c r="QZS27" s="751"/>
      <c r="QZT27" s="751"/>
      <c r="QZU27" s="751"/>
      <c r="QZV27" s="751"/>
      <c r="QZW27" s="751"/>
      <c r="QZX27" s="751"/>
      <c r="QZY27" s="751"/>
      <c r="QZZ27" s="751"/>
      <c r="RAA27" s="751"/>
      <c r="RAB27" s="751"/>
      <c r="RAC27" s="751"/>
      <c r="RAD27" s="751"/>
      <c r="RAE27" s="751"/>
      <c r="RAF27" s="751"/>
      <c r="RAG27" s="751"/>
      <c r="RAH27" s="751"/>
      <c r="RAI27" s="751"/>
      <c r="RAJ27" s="751"/>
      <c r="RAK27" s="751"/>
      <c r="RAL27" s="751"/>
      <c r="RAM27" s="751"/>
      <c r="RAN27" s="751"/>
      <c r="RAO27" s="751"/>
      <c r="RAP27" s="751"/>
      <c r="RAQ27" s="751"/>
      <c r="RAR27" s="751"/>
      <c r="RAS27" s="751"/>
      <c r="RAT27" s="751"/>
      <c r="RAU27" s="751"/>
      <c r="RAV27" s="751"/>
      <c r="RAW27" s="751"/>
      <c r="RAX27" s="751"/>
      <c r="RAY27" s="751"/>
      <c r="RAZ27" s="751"/>
      <c r="RBA27" s="751"/>
      <c r="RBB27" s="751"/>
      <c r="RBC27" s="751"/>
      <c r="RBD27" s="751"/>
      <c r="RBE27" s="751"/>
      <c r="RBF27" s="751"/>
      <c r="RBG27" s="751"/>
      <c r="RBH27" s="751"/>
      <c r="RBI27" s="751"/>
      <c r="RBJ27" s="751"/>
      <c r="RBK27" s="751"/>
      <c r="RBL27" s="751"/>
      <c r="RBM27" s="751"/>
      <c r="RBN27" s="751"/>
      <c r="RBO27" s="751"/>
      <c r="RBP27" s="751"/>
      <c r="RBQ27" s="751"/>
      <c r="RBR27" s="751"/>
      <c r="RBS27" s="751"/>
      <c r="RBT27" s="751"/>
      <c r="RBU27" s="751"/>
      <c r="RBV27" s="751"/>
      <c r="RBW27" s="751"/>
      <c r="RBX27" s="751"/>
      <c r="RBY27" s="751"/>
      <c r="RBZ27" s="751"/>
      <c r="RCA27" s="751"/>
      <c r="RCB27" s="751"/>
      <c r="RCC27" s="751"/>
      <c r="RCD27" s="751"/>
      <c r="RCE27" s="751"/>
      <c r="RCF27" s="751"/>
      <c r="RCG27" s="751"/>
      <c r="RCH27" s="751"/>
      <c r="RCI27" s="751"/>
      <c r="RCJ27" s="751"/>
      <c r="RCK27" s="751"/>
      <c r="RCL27" s="751"/>
      <c r="RCM27" s="751"/>
      <c r="RCN27" s="751"/>
      <c r="RCO27" s="751"/>
      <c r="RCP27" s="751"/>
      <c r="RCQ27" s="751"/>
      <c r="RCR27" s="751"/>
      <c r="RCS27" s="751"/>
      <c r="RCT27" s="751"/>
      <c r="RCU27" s="751"/>
      <c r="RCV27" s="751"/>
      <c r="RCW27" s="751"/>
      <c r="RCX27" s="751"/>
      <c r="RCY27" s="751"/>
      <c r="RCZ27" s="751"/>
      <c r="RDA27" s="751"/>
      <c r="RDB27" s="751"/>
      <c r="RDC27" s="751"/>
      <c r="RDD27" s="751"/>
      <c r="RDE27" s="751"/>
      <c r="RDF27" s="751"/>
      <c r="RDG27" s="751"/>
      <c r="RDH27" s="751"/>
      <c r="RDI27" s="751"/>
      <c r="RDJ27" s="751"/>
      <c r="RDK27" s="751"/>
      <c r="RDL27" s="751"/>
      <c r="RDM27" s="751"/>
      <c r="RDN27" s="751"/>
      <c r="RDO27" s="751"/>
      <c r="RDP27" s="751"/>
      <c r="RDQ27" s="751"/>
      <c r="RDR27" s="751"/>
      <c r="RDS27" s="751"/>
      <c r="RDT27" s="751"/>
      <c r="RDU27" s="751"/>
      <c r="RDV27" s="751"/>
      <c r="RDW27" s="751"/>
      <c r="RDX27" s="751"/>
      <c r="RDY27" s="751"/>
      <c r="RDZ27" s="751"/>
      <c r="REA27" s="751"/>
      <c r="REB27" s="751"/>
      <c r="REC27" s="751"/>
      <c r="RED27" s="751"/>
      <c r="REE27" s="751"/>
      <c r="REF27" s="751"/>
      <c r="REG27" s="751"/>
      <c r="REH27" s="751"/>
      <c r="REI27" s="751"/>
      <c r="REJ27" s="751"/>
      <c r="REK27" s="751"/>
      <c r="REL27" s="751"/>
      <c r="REM27" s="751"/>
      <c r="REN27" s="751"/>
      <c r="REO27" s="751"/>
      <c r="REP27" s="751"/>
      <c r="REQ27" s="751"/>
      <c r="RER27" s="751"/>
      <c r="RES27" s="751"/>
      <c r="RET27" s="751"/>
      <c r="REU27" s="751"/>
      <c r="REV27" s="751"/>
      <c r="REW27" s="751"/>
      <c r="REX27" s="751"/>
      <c r="REY27" s="751"/>
      <c r="REZ27" s="751"/>
      <c r="RFA27" s="751"/>
      <c r="RFB27" s="751"/>
      <c r="RFC27" s="751"/>
      <c r="RFD27" s="751"/>
      <c r="RFE27" s="751"/>
      <c r="RFF27" s="751"/>
      <c r="RFG27" s="751"/>
      <c r="RFH27" s="751"/>
      <c r="RFI27" s="751"/>
      <c r="RFJ27" s="751"/>
      <c r="RFK27" s="751"/>
      <c r="RFL27" s="751"/>
      <c r="RFM27" s="751"/>
      <c r="RFN27" s="751"/>
      <c r="RFO27" s="751"/>
      <c r="RFP27" s="751"/>
      <c r="RFQ27" s="751"/>
      <c r="RFR27" s="751"/>
      <c r="RFS27" s="751"/>
      <c r="RFT27" s="751"/>
      <c r="RFU27" s="751"/>
      <c r="RFV27" s="751"/>
      <c r="RFW27" s="751"/>
      <c r="RFX27" s="751"/>
      <c r="RFY27" s="751"/>
      <c r="RFZ27" s="751"/>
      <c r="RGA27" s="751"/>
      <c r="RGB27" s="751"/>
      <c r="RGC27" s="751"/>
      <c r="RGD27" s="751"/>
      <c r="RGE27" s="751"/>
      <c r="RGF27" s="751"/>
      <c r="RGG27" s="751"/>
      <c r="RGH27" s="751"/>
      <c r="RGI27" s="751"/>
      <c r="RGJ27" s="751"/>
      <c r="RGK27" s="751"/>
      <c r="RGL27" s="751"/>
      <c r="RGM27" s="751"/>
      <c r="RGN27" s="751"/>
      <c r="RGO27" s="751"/>
      <c r="RGP27" s="751"/>
      <c r="RGQ27" s="751"/>
      <c r="RGR27" s="751"/>
      <c r="RGS27" s="751"/>
      <c r="RGT27" s="751"/>
      <c r="RGU27" s="751"/>
      <c r="RGV27" s="751"/>
      <c r="RGW27" s="751"/>
      <c r="RGX27" s="751"/>
      <c r="RGY27" s="751"/>
      <c r="RGZ27" s="751"/>
      <c r="RHA27" s="751"/>
      <c r="RHB27" s="751"/>
      <c r="RHC27" s="751"/>
      <c r="RHD27" s="751"/>
      <c r="RHE27" s="751"/>
      <c r="RHF27" s="751"/>
      <c r="RHG27" s="751"/>
      <c r="RHH27" s="751"/>
      <c r="RHI27" s="751"/>
      <c r="RHJ27" s="751"/>
      <c r="RHK27" s="751"/>
      <c r="RHL27" s="751"/>
      <c r="RHM27" s="751"/>
      <c r="RHN27" s="751"/>
      <c r="RHO27" s="751"/>
      <c r="RHP27" s="751"/>
      <c r="RHQ27" s="751"/>
      <c r="RHR27" s="751"/>
      <c r="RHS27" s="751"/>
      <c r="RHT27" s="751"/>
      <c r="RHU27" s="751"/>
      <c r="RHV27" s="751"/>
      <c r="RHW27" s="751"/>
      <c r="RHX27" s="751"/>
      <c r="RHY27" s="751"/>
      <c r="RHZ27" s="751"/>
      <c r="RIA27" s="751"/>
      <c r="RIB27" s="751"/>
      <c r="RIC27" s="751"/>
      <c r="RID27" s="751"/>
      <c r="RIE27" s="751"/>
      <c r="RIF27" s="751"/>
      <c r="RIG27" s="751"/>
      <c r="RIH27" s="751"/>
      <c r="RII27" s="751"/>
      <c r="RIJ27" s="751"/>
      <c r="RIK27" s="751"/>
      <c r="RIL27" s="751"/>
      <c r="RIM27" s="751"/>
      <c r="RIN27" s="751"/>
      <c r="RIO27" s="751"/>
      <c r="RIP27" s="751"/>
      <c r="RIQ27" s="751"/>
      <c r="RIR27" s="751"/>
      <c r="RIS27" s="751"/>
      <c r="RIT27" s="751"/>
      <c r="RIU27" s="751"/>
      <c r="RIV27" s="751"/>
      <c r="RIW27" s="751"/>
      <c r="RIX27" s="751"/>
      <c r="RIY27" s="751"/>
      <c r="RIZ27" s="751"/>
      <c r="RJA27" s="751"/>
      <c r="RJB27" s="751"/>
      <c r="RJC27" s="751"/>
      <c r="RJD27" s="751"/>
      <c r="RJE27" s="751"/>
      <c r="RJF27" s="751"/>
      <c r="RJG27" s="751"/>
      <c r="RJH27" s="751"/>
      <c r="RJI27" s="751"/>
      <c r="RJJ27" s="751"/>
      <c r="RJK27" s="751"/>
      <c r="RJL27" s="751"/>
      <c r="RJM27" s="751"/>
      <c r="RJN27" s="751"/>
      <c r="RJO27" s="751"/>
      <c r="RJP27" s="751"/>
      <c r="RJQ27" s="751"/>
      <c r="RJR27" s="751"/>
      <c r="RJS27" s="751"/>
      <c r="RJT27" s="751"/>
      <c r="RJU27" s="751"/>
      <c r="RJV27" s="751"/>
      <c r="RJW27" s="751"/>
      <c r="RJX27" s="751"/>
      <c r="RJY27" s="751"/>
      <c r="RJZ27" s="751"/>
      <c r="RKA27" s="751"/>
      <c r="RKB27" s="751"/>
      <c r="RKC27" s="751"/>
      <c r="RKD27" s="751"/>
      <c r="RKE27" s="751"/>
      <c r="RKF27" s="751"/>
      <c r="RKG27" s="751"/>
      <c r="RKH27" s="751"/>
      <c r="RKI27" s="751"/>
      <c r="RKJ27" s="751"/>
      <c r="RKK27" s="751"/>
      <c r="RKL27" s="751"/>
      <c r="RKM27" s="751"/>
      <c r="RKN27" s="751"/>
      <c r="RKO27" s="751"/>
      <c r="RKP27" s="751"/>
      <c r="RKQ27" s="751"/>
      <c r="RKR27" s="751"/>
      <c r="RKS27" s="751"/>
      <c r="RKT27" s="751"/>
      <c r="RKU27" s="751"/>
      <c r="RKV27" s="751"/>
      <c r="RKW27" s="751"/>
      <c r="RKX27" s="751"/>
      <c r="RKY27" s="751"/>
      <c r="RKZ27" s="751"/>
      <c r="RLA27" s="751"/>
      <c r="RLB27" s="751"/>
      <c r="RLC27" s="751"/>
      <c r="RLD27" s="751"/>
      <c r="RLE27" s="751"/>
      <c r="RLF27" s="751"/>
      <c r="RLG27" s="751"/>
      <c r="RLH27" s="751"/>
      <c r="RLI27" s="751"/>
      <c r="RLJ27" s="751"/>
      <c r="RLK27" s="751"/>
      <c r="RLL27" s="751"/>
      <c r="RLM27" s="751"/>
      <c r="RLN27" s="751"/>
      <c r="RLO27" s="751"/>
      <c r="RLP27" s="751"/>
      <c r="RLQ27" s="751"/>
      <c r="RLR27" s="751"/>
      <c r="RLS27" s="751"/>
      <c r="RLT27" s="751"/>
      <c r="RLU27" s="751"/>
      <c r="RLV27" s="751"/>
      <c r="RLW27" s="751"/>
      <c r="RLX27" s="751"/>
      <c r="RLY27" s="751"/>
      <c r="RLZ27" s="751"/>
      <c r="RMA27" s="751"/>
      <c r="RMB27" s="751"/>
      <c r="RMC27" s="751"/>
      <c r="RMD27" s="751"/>
      <c r="RME27" s="751"/>
      <c r="RMF27" s="751"/>
      <c r="RMG27" s="751"/>
      <c r="RMH27" s="751"/>
      <c r="RMI27" s="751"/>
      <c r="RMJ27" s="751"/>
      <c r="RMK27" s="751"/>
      <c r="RML27" s="751"/>
      <c r="RMM27" s="751"/>
      <c r="RMN27" s="751"/>
      <c r="RMO27" s="751"/>
      <c r="RMP27" s="751"/>
      <c r="RMQ27" s="751"/>
      <c r="RMR27" s="751"/>
      <c r="RMS27" s="751"/>
      <c r="RMT27" s="751"/>
      <c r="RMU27" s="751"/>
      <c r="RMV27" s="751"/>
      <c r="RMW27" s="751"/>
      <c r="RMX27" s="751"/>
      <c r="RMY27" s="751"/>
      <c r="RMZ27" s="751"/>
      <c r="RNA27" s="751"/>
      <c r="RNB27" s="751"/>
      <c r="RNC27" s="751"/>
      <c r="RND27" s="751"/>
      <c r="RNE27" s="751"/>
      <c r="RNF27" s="751"/>
      <c r="RNG27" s="751"/>
      <c r="RNH27" s="751"/>
      <c r="RNI27" s="751"/>
      <c r="RNJ27" s="751"/>
      <c r="RNK27" s="751"/>
      <c r="RNL27" s="751"/>
      <c r="RNM27" s="751"/>
      <c r="RNN27" s="751"/>
      <c r="RNO27" s="751"/>
      <c r="RNP27" s="751"/>
      <c r="RNQ27" s="751"/>
      <c r="RNR27" s="751"/>
      <c r="RNS27" s="751"/>
      <c r="RNT27" s="751"/>
      <c r="RNU27" s="751"/>
      <c r="RNV27" s="751"/>
      <c r="RNW27" s="751"/>
      <c r="RNX27" s="751"/>
      <c r="RNY27" s="751"/>
      <c r="RNZ27" s="751"/>
      <c r="ROA27" s="751"/>
      <c r="ROB27" s="751"/>
      <c r="ROC27" s="751"/>
      <c r="ROD27" s="751"/>
      <c r="ROE27" s="751"/>
      <c r="ROF27" s="751"/>
      <c r="ROG27" s="751"/>
      <c r="ROH27" s="751"/>
      <c r="ROI27" s="751"/>
      <c r="ROJ27" s="751"/>
      <c r="ROK27" s="751"/>
      <c r="ROL27" s="751"/>
      <c r="ROM27" s="751"/>
      <c r="RON27" s="751"/>
      <c r="ROO27" s="751"/>
      <c r="ROP27" s="751"/>
      <c r="ROQ27" s="751"/>
      <c r="ROR27" s="751"/>
      <c r="ROS27" s="751"/>
      <c r="ROT27" s="751"/>
      <c r="ROU27" s="751"/>
      <c r="ROV27" s="751"/>
      <c r="ROW27" s="751"/>
      <c r="ROX27" s="751"/>
      <c r="ROY27" s="751"/>
      <c r="ROZ27" s="751"/>
      <c r="RPA27" s="751"/>
      <c r="RPB27" s="751"/>
      <c r="RPC27" s="751"/>
      <c r="RPD27" s="751"/>
      <c r="RPE27" s="751"/>
      <c r="RPF27" s="751"/>
      <c r="RPG27" s="751"/>
      <c r="RPH27" s="751"/>
      <c r="RPI27" s="751"/>
      <c r="RPJ27" s="751"/>
      <c r="RPK27" s="751"/>
      <c r="RPL27" s="751"/>
      <c r="RPM27" s="751"/>
      <c r="RPN27" s="751"/>
      <c r="RPO27" s="751"/>
      <c r="RPP27" s="751"/>
      <c r="RPQ27" s="751"/>
      <c r="RPR27" s="751"/>
      <c r="RPS27" s="751"/>
      <c r="RPT27" s="751"/>
      <c r="RPU27" s="751"/>
      <c r="RPV27" s="751"/>
      <c r="RPW27" s="751"/>
      <c r="RPX27" s="751"/>
      <c r="RPY27" s="751"/>
      <c r="RPZ27" s="751"/>
      <c r="RQA27" s="751"/>
      <c r="RQB27" s="751"/>
      <c r="RQC27" s="751"/>
      <c r="RQD27" s="751"/>
      <c r="RQE27" s="751"/>
      <c r="RQF27" s="751"/>
      <c r="RQG27" s="751"/>
      <c r="RQH27" s="751"/>
      <c r="RQI27" s="751"/>
      <c r="RQJ27" s="751"/>
      <c r="RQK27" s="751"/>
      <c r="RQL27" s="751"/>
      <c r="RQM27" s="751"/>
      <c r="RQN27" s="751"/>
      <c r="RQO27" s="751"/>
      <c r="RQP27" s="751"/>
      <c r="RQQ27" s="751"/>
      <c r="RQR27" s="751"/>
      <c r="RQS27" s="751"/>
      <c r="RQT27" s="751"/>
      <c r="RQU27" s="751"/>
      <c r="RQV27" s="751"/>
      <c r="RQW27" s="751"/>
      <c r="RQX27" s="751"/>
      <c r="RQY27" s="751"/>
      <c r="RQZ27" s="751"/>
      <c r="RRA27" s="751"/>
      <c r="RRB27" s="751"/>
      <c r="RRC27" s="751"/>
      <c r="RRD27" s="751"/>
      <c r="RRE27" s="751"/>
      <c r="RRF27" s="751"/>
      <c r="RRG27" s="751"/>
      <c r="RRH27" s="751"/>
      <c r="RRI27" s="751"/>
      <c r="RRJ27" s="751"/>
      <c r="RRK27" s="751"/>
      <c r="RRL27" s="751"/>
      <c r="RRM27" s="751"/>
      <c r="RRN27" s="751"/>
      <c r="RRO27" s="751"/>
      <c r="RRP27" s="751"/>
      <c r="RRQ27" s="751"/>
      <c r="RRR27" s="751"/>
      <c r="RRS27" s="751"/>
      <c r="RRT27" s="751"/>
      <c r="RRU27" s="751"/>
      <c r="RRV27" s="751"/>
      <c r="RRW27" s="751"/>
      <c r="RRX27" s="751"/>
      <c r="RRY27" s="751"/>
      <c r="RRZ27" s="751"/>
      <c r="RSA27" s="751"/>
      <c r="RSB27" s="751"/>
      <c r="RSC27" s="751"/>
      <c r="RSD27" s="751"/>
      <c r="RSE27" s="751"/>
      <c r="RSF27" s="751"/>
      <c r="RSG27" s="751"/>
      <c r="RSH27" s="751"/>
      <c r="RSI27" s="751"/>
      <c r="RSJ27" s="751"/>
      <c r="RSK27" s="751"/>
      <c r="RSL27" s="751"/>
      <c r="RSM27" s="751"/>
      <c r="RSN27" s="751"/>
      <c r="RSO27" s="751"/>
      <c r="RSP27" s="751"/>
      <c r="RSQ27" s="751"/>
      <c r="RSR27" s="751"/>
      <c r="RSS27" s="751"/>
      <c r="RST27" s="751"/>
      <c r="RSU27" s="751"/>
      <c r="RSV27" s="751"/>
      <c r="RSW27" s="751"/>
      <c r="RSX27" s="751"/>
      <c r="RSY27" s="751"/>
      <c r="RSZ27" s="751"/>
      <c r="RTA27" s="751"/>
      <c r="RTB27" s="751"/>
      <c r="RTC27" s="751"/>
      <c r="RTD27" s="751"/>
      <c r="RTE27" s="751"/>
      <c r="RTF27" s="751"/>
      <c r="RTG27" s="751"/>
      <c r="RTH27" s="751"/>
      <c r="RTI27" s="751"/>
      <c r="RTJ27" s="751"/>
      <c r="RTK27" s="751"/>
      <c r="RTL27" s="751"/>
      <c r="RTM27" s="751"/>
      <c r="RTN27" s="751"/>
      <c r="RTO27" s="751"/>
      <c r="RTP27" s="751"/>
      <c r="RTQ27" s="751"/>
      <c r="RTR27" s="751"/>
      <c r="RTS27" s="751"/>
      <c r="RTT27" s="751"/>
      <c r="RTU27" s="751"/>
      <c r="RTV27" s="751"/>
      <c r="RTW27" s="751"/>
      <c r="RTX27" s="751"/>
      <c r="RTY27" s="751"/>
      <c r="RTZ27" s="751"/>
      <c r="RUA27" s="751"/>
      <c r="RUB27" s="751"/>
      <c r="RUC27" s="751"/>
      <c r="RUD27" s="751"/>
      <c r="RUE27" s="751"/>
      <c r="RUF27" s="751"/>
      <c r="RUG27" s="751"/>
      <c r="RUH27" s="751"/>
      <c r="RUI27" s="751"/>
      <c r="RUJ27" s="751"/>
      <c r="RUK27" s="751"/>
      <c r="RUL27" s="751"/>
      <c r="RUM27" s="751"/>
      <c r="RUN27" s="751"/>
      <c r="RUO27" s="751"/>
      <c r="RUP27" s="751"/>
      <c r="RUQ27" s="751"/>
      <c r="RUR27" s="751"/>
      <c r="RUS27" s="751"/>
      <c r="RUT27" s="751"/>
      <c r="RUU27" s="751"/>
      <c r="RUV27" s="751"/>
      <c r="RUW27" s="751"/>
      <c r="RUX27" s="751"/>
      <c r="RUY27" s="751"/>
      <c r="RUZ27" s="751"/>
      <c r="RVA27" s="751"/>
      <c r="RVB27" s="751"/>
      <c r="RVC27" s="751"/>
      <c r="RVD27" s="751"/>
      <c r="RVE27" s="751"/>
      <c r="RVF27" s="751"/>
      <c r="RVG27" s="751"/>
      <c r="RVH27" s="751"/>
      <c r="RVI27" s="751"/>
      <c r="RVJ27" s="751"/>
      <c r="RVK27" s="751"/>
      <c r="RVL27" s="751"/>
      <c r="RVM27" s="751"/>
      <c r="RVN27" s="751"/>
      <c r="RVO27" s="751"/>
      <c r="RVP27" s="751"/>
      <c r="RVQ27" s="751"/>
      <c r="RVR27" s="751"/>
      <c r="RVS27" s="751"/>
      <c r="RVT27" s="751"/>
      <c r="RVU27" s="751"/>
      <c r="RVV27" s="751"/>
      <c r="RVW27" s="751"/>
      <c r="RVX27" s="751"/>
      <c r="RVY27" s="751"/>
      <c r="RVZ27" s="751"/>
      <c r="RWA27" s="751"/>
      <c r="RWB27" s="751"/>
      <c r="RWC27" s="751"/>
      <c r="RWD27" s="751"/>
      <c r="RWE27" s="751"/>
      <c r="RWF27" s="751"/>
      <c r="RWG27" s="751"/>
      <c r="RWH27" s="751"/>
      <c r="RWI27" s="751"/>
      <c r="RWJ27" s="751"/>
      <c r="RWK27" s="751"/>
      <c r="RWL27" s="751"/>
      <c r="RWM27" s="751"/>
      <c r="RWN27" s="751"/>
      <c r="RWO27" s="751"/>
      <c r="RWP27" s="751"/>
      <c r="RWQ27" s="751"/>
      <c r="RWR27" s="751"/>
      <c r="RWS27" s="751"/>
      <c r="RWT27" s="751"/>
      <c r="RWU27" s="751"/>
      <c r="RWV27" s="751"/>
      <c r="RWW27" s="751"/>
      <c r="RWX27" s="751"/>
      <c r="RWY27" s="751"/>
      <c r="RWZ27" s="751"/>
      <c r="RXA27" s="751"/>
      <c r="RXB27" s="751"/>
      <c r="RXC27" s="751"/>
      <c r="RXD27" s="751"/>
      <c r="RXE27" s="751"/>
      <c r="RXF27" s="751"/>
      <c r="RXG27" s="751"/>
      <c r="RXH27" s="751"/>
      <c r="RXI27" s="751"/>
      <c r="RXJ27" s="751"/>
      <c r="RXK27" s="751"/>
      <c r="RXL27" s="751"/>
      <c r="RXM27" s="751"/>
      <c r="RXN27" s="751"/>
      <c r="RXO27" s="751"/>
      <c r="RXP27" s="751"/>
      <c r="RXQ27" s="751"/>
      <c r="RXR27" s="751"/>
      <c r="RXS27" s="751"/>
      <c r="RXT27" s="751"/>
      <c r="RXU27" s="751"/>
      <c r="RXV27" s="751"/>
      <c r="RXW27" s="751"/>
      <c r="RXX27" s="751"/>
      <c r="RXY27" s="751"/>
      <c r="RXZ27" s="751"/>
      <c r="RYA27" s="751"/>
      <c r="RYB27" s="751"/>
      <c r="RYC27" s="751"/>
      <c r="RYD27" s="751"/>
      <c r="RYE27" s="751"/>
      <c r="RYF27" s="751"/>
      <c r="RYG27" s="751"/>
      <c r="RYH27" s="751"/>
      <c r="RYI27" s="751"/>
      <c r="RYJ27" s="751"/>
      <c r="RYK27" s="751"/>
      <c r="RYL27" s="751"/>
      <c r="RYM27" s="751"/>
      <c r="RYN27" s="751"/>
      <c r="RYO27" s="751"/>
      <c r="RYP27" s="751"/>
      <c r="RYQ27" s="751"/>
      <c r="RYR27" s="751"/>
      <c r="RYS27" s="751"/>
      <c r="RYT27" s="751"/>
      <c r="RYU27" s="751"/>
      <c r="RYV27" s="751"/>
      <c r="RYW27" s="751"/>
      <c r="RYX27" s="751"/>
      <c r="RYY27" s="751"/>
      <c r="RYZ27" s="751"/>
      <c r="RZA27" s="751"/>
      <c r="RZB27" s="751"/>
      <c r="RZC27" s="751"/>
      <c r="RZD27" s="751"/>
      <c r="RZE27" s="751"/>
      <c r="RZF27" s="751"/>
      <c r="RZG27" s="751"/>
      <c r="RZH27" s="751"/>
      <c r="RZI27" s="751"/>
      <c r="RZJ27" s="751"/>
      <c r="RZK27" s="751"/>
      <c r="RZL27" s="751"/>
      <c r="RZM27" s="751"/>
      <c r="RZN27" s="751"/>
      <c r="RZO27" s="751"/>
      <c r="RZP27" s="751"/>
      <c r="RZQ27" s="751"/>
      <c r="RZR27" s="751"/>
      <c r="RZS27" s="751"/>
      <c r="RZT27" s="751"/>
      <c r="RZU27" s="751"/>
      <c r="RZV27" s="751"/>
      <c r="RZW27" s="751"/>
      <c r="RZX27" s="751"/>
      <c r="RZY27" s="751"/>
      <c r="RZZ27" s="751"/>
      <c r="SAA27" s="751"/>
      <c r="SAB27" s="751"/>
      <c r="SAC27" s="751"/>
      <c r="SAD27" s="751"/>
      <c r="SAE27" s="751"/>
      <c r="SAF27" s="751"/>
      <c r="SAG27" s="751"/>
      <c r="SAH27" s="751"/>
      <c r="SAI27" s="751"/>
      <c r="SAJ27" s="751"/>
      <c r="SAK27" s="751"/>
      <c r="SAL27" s="751"/>
      <c r="SAM27" s="751"/>
      <c r="SAN27" s="751"/>
      <c r="SAO27" s="751"/>
      <c r="SAP27" s="751"/>
      <c r="SAQ27" s="751"/>
      <c r="SAR27" s="751"/>
      <c r="SAS27" s="751"/>
      <c r="SAT27" s="751"/>
      <c r="SAU27" s="751"/>
      <c r="SAV27" s="751"/>
      <c r="SAW27" s="751"/>
      <c r="SAX27" s="751"/>
      <c r="SAY27" s="751"/>
      <c r="SAZ27" s="751"/>
      <c r="SBA27" s="751"/>
      <c r="SBB27" s="751"/>
      <c r="SBC27" s="751"/>
      <c r="SBD27" s="751"/>
      <c r="SBE27" s="751"/>
      <c r="SBF27" s="751"/>
      <c r="SBG27" s="751"/>
      <c r="SBH27" s="751"/>
      <c r="SBI27" s="751"/>
      <c r="SBJ27" s="751"/>
      <c r="SBK27" s="751"/>
      <c r="SBL27" s="751"/>
      <c r="SBM27" s="751"/>
      <c r="SBN27" s="751"/>
      <c r="SBO27" s="751"/>
      <c r="SBP27" s="751"/>
      <c r="SBQ27" s="751"/>
      <c r="SBR27" s="751"/>
      <c r="SBS27" s="751"/>
      <c r="SBT27" s="751"/>
      <c r="SBU27" s="751"/>
      <c r="SBV27" s="751"/>
      <c r="SBW27" s="751"/>
      <c r="SBX27" s="751"/>
      <c r="SBY27" s="751"/>
      <c r="SBZ27" s="751"/>
      <c r="SCA27" s="751"/>
      <c r="SCB27" s="751"/>
      <c r="SCC27" s="751"/>
      <c r="SCD27" s="751"/>
      <c r="SCE27" s="751"/>
      <c r="SCF27" s="751"/>
      <c r="SCG27" s="751"/>
      <c r="SCH27" s="751"/>
      <c r="SCI27" s="751"/>
      <c r="SCJ27" s="751"/>
      <c r="SCK27" s="751"/>
      <c r="SCL27" s="751"/>
      <c r="SCM27" s="751"/>
      <c r="SCN27" s="751"/>
      <c r="SCO27" s="751"/>
      <c r="SCP27" s="751"/>
      <c r="SCQ27" s="751"/>
      <c r="SCR27" s="751"/>
      <c r="SCS27" s="751"/>
      <c r="SCT27" s="751"/>
      <c r="SCU27" s="751"/>
      <c r="SCV27" s="751"/>
      <c r="SCW27" s="751"/>
      <c r="SCX27" s="751"/>
      <c r="SCY27" s="751"/>
      <c r="SCZ27" s="751"/>
      <c r="SDA27" s="751"/>
      <c r="SDB27" s="751"/>
      <c r="SDC27" s="751"/>
      <c r="SDD27" s="751"/>
      <c r="SDE27" s="751"/>
      <c r="SDF27" s="751"/>
      <c r="SDG27" s="751"/>
      <c r="SDH27" s="751"/>
      <c r="SDI27" s="751"/>
      <c r="SDJ27" s="751"/>
      <c r="SDK27" s="751"/>
      <c r="SDL27" s="751"/>
      <c r="SDM27" s="751"/>
      <c r="SDN27" s="751"/>
      <c r="SDO27" s="751"/>
      <c r="SDP27" s="751"/>
      <c r="SDQ27" s="751"/>
      <c r="SDR27" s="751"/>
      <c r="SDS27" s="751"/>
      <c r="SDT27" s="751"/>
      <c r="SDU27" s="751"/>
      <c r="SDV27" s="751"/>
      <c r="SDW27" s="751"/>
      <c r="SDX27" s="751"/>
      <c r="SDY27" s="751"/>
      <c r="SDZ27" s="751"/>
      <c r="SEA27" s="751"/>
      <c r="SEB27" s="751"/>
      <c r="SEC27" s="751"/>
      <c r="SED27" s="751"/>
      <c r="SEE27" s="751"/>
      <c r="SEF27" s="751"/>
      <c r="SEG27" s="751"/>
      <c r="SEH27" s="751"/>
      <c r="SEI27" s="751"/>
      <c r="SEJ27" s="751"/>
      <c r="SEK27" s="751"/>
      <c r="SEL27" s="751"/>
      <c r="SEM27" s="751"/>
      <c r="SEN27" s="751"/>
      <c r="SEO27" s="751"/>
      <c r="SEP27" s="751"/>
      <c r="SEQ27" s="751"/>
      <c r="SER27" s="751"/>
      <c r="SES27" s="751"/>
      <c r="SET27" s="751"/>
      <c r="SEU27" s="751"/>
      <c r="SEV27" s="751"/>
      <c r="SEW27" s="751"/>
      <c r="SEX27" s="751"/>
      <c r="SEY27" s="751"/>
      <c r="SEZ27" s="751"/>
      <c r="SFA27" s="751"/>
      <c r="SFB27" s="751"/>
      <c r="SFC27" s="751"/>
      <c r="SFD27" s="751"/>
      <c r="SFE27" s="751"/>
      <c r="SFF27" s="751"/>
      <c r="SFG27" s="751"/>
      <c r="SFH27" s="751"/>
      <c r="SFI27" s="751"/>
      <c r="SFJ27" s="751"/>
      <c r="SFK27" s="751"/>
      <c r="SFL27" s="751"/>
      <c r="SFM27" s="751"/>
      <c r="SFN27" s="751"/>
      <c r="SFO27" s="751"/>
      <c r="SFP27" s="751"/>
      <c r="SFQ27" s="751"/>
      <c r="SFR27" s="751"/>
      <c r="SFS27" s="751"/>
      <c r="SFT27" s="751"/>
      <c r="SFU27" s="751"/>
      <c r="SFV27" s="751"/>
      <c r="SFW27" s="751"/>
      <c r="SFX27" s="751"/>
      <c r="SFY27" s="751"/>
      <c r="SFZ27" s="751"/>
      <c r="SGA27" s="751"/>
      <c r="SGB27" s="751"/>
      <c r="SGC27" s="751"/>
      <c r="SGD27" s="751"/>
      <c r="SGE27" s="751"/>
      <c r="SGF27" s="751"/>
      <c r="SGG27" s="751"/>
      <c r="SGH27" s="751"/>
      <c r="SGI27" s="751"/>
      <c r="SGJ27" s="751"/>
      <c r="SGK27" s="751"/>
      <c r="SGL27" s="751"/>
      <c r="SGM27" s="751"/>
      <c r="SGN27" s="751"/>
      <c r="SGO27" s="751"/>
      <c r="SGP27" s="751"/>
      <c r="SGQ27" s="751"/>
      <c r="SGR27" s="751"/>
      <c r="SGS27" s="751"/>
      <c r="SGT27" s="751"/>
      <c r="SGU27" s="751"/>
      <c r="SGV27" s="751"/>
      <c r="SGW27" s="751"/>
      <c r="SGX27" s="751"/>
      <c r="SGY27" s="751"/>
      <c r="SGZ27" s="751"/>
      <c r="SHA27" s="751"/>
      <c r="SHB27" s="751"/>
      <c r="SHC27" s="751"/>
      <c r="SHD27" s="751"/>
      <c r="SHE27" s="751"/>
      <c r="SHF27" s="751"/>
      <c r="SHG27" s="751"/>
      <c r="SHH27" s="751"/>
      <c r="SHI27" s="751"/>
      <c r="SHJ27" s="751"/>
      <c r="SHK27" s="751"/>
      <c r="SHL27" s="751"/>
      <c r="SHM27" s="751"/>
      <c r="SHN27" s="751"/>
      <c r="SHO27" s="751"/>
      <c r="SHP27" s="751"/>
      <c r="SHQ27" s="751"/>
      <c r="SHR27" s="751"/>
      <c r="SHS27" s="751"/>
      <c r="SHT27" s="751"/>
      <c r="SHU27" s="751"/>
      <c r="SHV27" s="751"/>
      <c r="SHW27" s="751"/>
      <c r="SHX27" s="751"/>
      <c r="SHY27" s="751"/>
      <c r="SHZ27" s="751"/>
      <c r="SIA27" s="751"/>
      <c r="SIB27" s="751"/>
      <c r="SIC27" s="751"/>
      <c r="SID27" s="751"/>
      <c r="SIE27" s="751"/>
      <c r="SIF27" s="751"/>
      <c r="SIG27" s="751"/>
      <c r="SIH27" s="751"/>
      <c r="SII27" s="751"/>
      <c r="SIJ27" s="751"/>
      <c r="SIK27" s="751"/>
      <c r="SIL27" s="751"/>
      <c r="SIM27" s="751"/>
      <c r="SIN27" s="751"/>
      <c r="SIO27" s="751"/>
      <c r="SIP27" s="751"/>
      <c r="SIQ27" s="751"/>
      <c r="SIR27" s="751"/>
      <c r="SIS27" s="751"/>
      <c r="SIT27" s="751"/>
      <c r="SIU27" s="751"/>
      <c r="SIV27" s="751"/>
      <c r="SIW27" s="751"/>
      <c r="SIX27" s="751"/>
      <c r="SIY27" s="751"/>
      <c r="SIZ27" s="751"/>
      <c r="SJA27" s="751"/>
      <c r="SJB27" s="751"/>
      <c r="SJC27" s="751"/>
      <c r="SJD27" s="751"/>
      <c r="SJE27" s="751"/>
      <c r="SJF27" s="751"/>
      <c r="SJG27" s="751"/>
      <c r="SJH27" s="751"/>
      <c r="SJI27" s="751"/>
      <c r="SJJ27" s="751"/>
      <c r="SJK27" s="751"/>
      <c r="SJL27" s="751"/>
      <c r="SJM27" s="751"/>
      <c r="SJN27" s="751"/>
      <c r="SJO27" s="751"/>
      <c r="SJP27" s="751"/>
      <c r="SJQ27" s="751"/>
      <c r="SJR27" s="751"/>
      <c r="SJS27" s="751"/>
      <c r="SJT27" s="751"/>
      <c r="SJU27" s="751"/>
      <c r="SJV27" s="751"/>
      <c r="SJW27" s="751"/>
      <c r="SJX27" s="751"/>
      <c r="SJY27" s="751"/>
      <c r="SJZ27" s="751"/>
      <c r="SKA27" s="751"/>
      <c r="SKB27" s="751"/>
      <c r="SKC27" s="751"/>
      <c r="SKD27" s="751"/>
      <c r="SKE27" s="751"/>
      <c r="SKF27" s="751"/>
      <c r="SKG27" s="751"/>
      <c r="SKH27" s="751"/>
      <c r="SKI27" s="751"/>
      <c r="SKJ27" s="751"/>
      <c r="SKK27" s="751"/>
      <c r="SKL27" s="751"/>
      <c r="SKM27" s="751"/>
      <c r="SKN27" s="751"/>
      <c r="SKO27" s="751"/>
      <c r="SKP27" s="751"/>
      <c r="SKQ27" s="751"/>
      <c r="SKR27" s="751"/>
      <c r="SKS27" s="751"/>
      <c r="SKT27" s="751"/>
      <c r="SKU27" s="751"/>
      <c r="SKV27" s="751"/>
      <c r="SKW27" s="751"/>
      <c r="SKX27" s="751"/>
      <c r="SKY27" s="751"/>
      <c r="SKZ27" s="751"/>
      <c r="SLA27" s="751"/>
      <c r="SLB27" s="751"/>
      <c r="SLC27" s="751"/>
      <c r="SLD27" s="751"/>
      <c r="SLE27" s="751"/>
      <c r="SLF27" s="751"/>
      <c r="SLG27" s="751"/>
      <c r="SLH27" s="751"/>
      <c r="SLI27" s="751"/>
      <c r="SLJ27" s="751"/>
      <c r="SLK27" s="751"/>
      <c r="SLL27" s="751"/>
      <c r="SLM27" s="751"/>
      <c r="SLN27" s="751"/>
      <c r="SLO27" s="751"/>
      <c r="SLP27" s="751"/>
      <c r="SLQ27" s="751"/>
      <c r="SLR27" s="751"/>
      <c r="SLS27" s="751"/>
      <c r="SLT27" s="751"/>
      <c r="SLU27" s="751"/>
      <c r="SLV27" s="751"/>
      <c r="SLW27" s="751"/>
      <c r="SLX27" s="751"/>
      <c r="SLY27" s="751"/>
      <c r="SLZ27" s="751"/>
      <c r="SMA27" s="751"/>
      <c r="SMB27" s="751"/>
      <c r="SMC27" s="751"/>
      <c r="SMD27" s="751"/>
      <c r="SME27" s="751"/>
      <c r="SMF27" s="751"/>
      <c r="SMG27" s="751"/>
      <c r="SMH27" s="751"/>
      <c r="SMI27" s="751"/>
      <c r="SMJ27" s="751"/>
      <c r="SMK27" s="751"/>
      <c r="SML27" s="751"/>
      <c r="SMM27" s="751"/>
      <c r="SMN27" s="751"/>
      <c r="SMO27" s="751"/>
      <c r="SMP27" s="751"/>
      <c r="SMQ27" s="751"/>
      <c r="SMR27" s="751"/>
      <c r="SMS27" s="751"/>
      <c r="SMT27" s="751"/>
      <c r="SMU27" s="751"/>
      <c r="SMV27" s="751"/>
      <c r="SMW27" s="751"/>
      <c r="SMX27" s="751"/>
      <c r="SMY27" s="751"/>
      <c r="SMZ27" s="751"/>
      <c r="SNA27" s="751"/>
      <c r="SNB27" s="751"/>
      <c r="SNC27" s="751"/>
      <c r="SND27" s="751"/>
      <c r="SNE27" s="751"/>
      <c r="SNF27" s="751"/>
      <c r="SNG27" s="751"/>
      <c r="SNH27" s="751"/>
      <c r="SNI27" s="751"/>
      <c r="SNJ27" s="751"/>
      <c r="SNK27" s="751"/>
      <c r="SNL27" s="751"/>
      <c r="SNM27" s="751"/>
      <c r="SNN27" s="751"/>
      <c r="SNO27" s="751"/>
      <c r="SNP27" s="751"/>
      <c r="SNQ27" s="751"/>
      <c r="SNR27" s="751"/>
      <c r="SNS27" s="751"/>
      <c r="SNT27" s="751"/>
      <c r="SNU27" s="751"/>
      <c r="SNV27" s="751"/>
      <c r="SNW27" s="751"/>
      <c r="SNX27" s="751"/>
      <c r="SNY27" s="751"/>
      <c r="SNZ27" s="751"/>
      <c r="SOA27" s="751"/>
      <c r="SOB27" s="751"/>
      <c r="SOC27" s="751"/>
      <c r="SOD27" s="751"/>
      <c r="SOE27" s="751"/>
      <c r="SOF27" s="751"/>
      <c r="SOG27" s="751"/>
      <c r="SOH27" s="751"/>
      <c r="SOI27" s="751"/>
      <c r="SOJ27" s="751"/>
      <c r="SOK27" s="751"/>
      <c r="SOL27" s="751"/>
      <c r="SOM27" s="751"/>
      <c r="SON27" s="751"/>
      <c r="SOO27" s="751"/>
      <c r="SOP27" s="751"/>
      <c r="SOQ27" s="751"/>
      <c r="SOR27" s="751"/>
      <c r="SOS27" s="751"/>
      <c r="SOT27" s="751"/>
      <c r="SOU27" s="751"/>
      <c r="SOV27" s="751"/>
      <c r="SOW27" s="751"/>
      <c r="SOX27" s="751"/>
      <c r="SOY27" s="751"/>
      <c r="SOZ27" s="751"/>
      <c r="SPA27" s="751"/>
      <c r="SPB27" s="751"/>
      <c r="SPC27" s="751"/>
      <c r="SPD27" s="751"/>
      <c r="SPE27" s="751"/>
      <c r="SPF27" s="751"/>
      <c r="SPG27" s="751"/>
      <c r="SPH27" s="751"/>
      <c r="SPI27" s="751"/>
      <c r="SPJ27" s="751"/>
      <c r="SPK27" s="751"/>
      <c r="SPL27" s="751"/>
      <c r="SPM27" s="751"/>
      <c r="SPN27" s="751"/>
      <c r="SPO27" s="751"/>
      <c r="SPP27" s="751"/>
      <c r="SPQ27" s="751"/>
      <c r="SPR27" s="751"/>
      <c r="SPS27" s="751"/>
      <c r="SPT27" s="751"/>
      <c r="SPU27" s="751"/>
      <c r="SPV27" s="751"/>
      <c r="SPW27" s="751"/>
      <c r="SPX27" s="751"/>
      <c r="SPY27" s="751"/>
      <c r="SPZ27" s="751"/>
      <c r="SQA27" s="751"/>
      <c r="SQB27" s="751"/>
      <c r="SQC27" s="751"/>
      <c r="SQD27" s="751"/>
      <c r="SQE27" s="751"/>
      <c r="SQF27" s="751"/>
      <c r="SQG27" s="751"/>
      <c r="SQH27" s="751"/>
      <c r="SQI27" s="751"/>
      <c r="SQJ27" s="751"/>
      <c r="SQK27" s="751"/>
      <c r="SQL27" s="751"/>
      <c r="SQM27" s="751"/>
      <c r="SQN27" s="751"/>
      <c r="SQO27" s="751"/>
      <c r="SQP27" s="751"/>
      <c r="SQQ27" s="751"/>
      <c r="SQR27" s="751"/>
      <c r="SQS27" s="751"/>
      <c r="SQT27" s="751"/>
      <c r="SQU27" s="751"/>
      <c r="SQV27" s="751"/>
      <c r="SQW27" s="751"/>
      <c r="SQX27" s="751"/>
      <c r="SQY27" s="751"/>
      <c r="SQZ27" s="751"/>
      <c r="SRA27" s="751"/>
      <c r="SRB27" s="751"/>
      <c r="SRC27" s="751"/>
      <c r="SRD27" s="751"/>
      <c r="SRE27" s="751"/>
      <c r="SRF27" s="751"/>
      <c r="SRG27" s="751"/>
      <c r="SRH27" s="751"/>
      <c r="SRI27" s="751"/>
      <c r="SRJ27" s="751"/>
      <c r="SRK27" s="751"/>
      <c r="SRL27" s="751"/>
      <c r="SRM27" s="751"/>
      <c r="SRN27" s="751"/>
      <c r="SRO27" s="751"/>
      <c r="SRP27" s="751"/>
      <c r="SRQ27" s="751"/>
      <c r="SRR27" s="751"/>
      <c r="SRS27" s="751"/>
      <c r="SRT27" s="751"/>
      <c r="SRU27" s="751"/>
      <c r="SRV27" s="751"/>
      <c r="SRW27" s="751"/>
      <c r="SRX27" s="751"/>
      <c r="SRY27" s="751"/>
      <c r="SRZ27" s="751"/>
      <c r="SSA27" s="751"/>
      <c r="SSB27" s="751"/>
      <c r="SSC27" s="751"/>
      <c r="SSD27" s="751"/>
      <c r="SSE27" s="751"/>
      <c r="SSF27" s="751"/>
      <c r="SSG27" s="751"/>
      <c r="SSH27" s="751"/>
      <c r="SSI27" s="751"/>
      <c r="SSJ27" s="751"/>
      <c r="SSK27" s="751"/>
      <c r="SSL27" s="751"/>
      <c r="SSM27" s="751"/>
      <c r="SSN27" s="751"/>
      <c r="SSO27" s="751"/>
      <c r="SSP27" s="751"/>
      <c r="SSQ27" s="751"/>
      <c r="SSR27" s="751"/>
      <c r="SSS27" s="751"/>
      <c r="SST27" s="751"/>
      <c r="SSU27" s="751"/>
      <c r="SSV27" s="751"/>
      <c r="SSW27" s="751"/>
      <c r="SSX27" s="751"/>
      <c r="SSY27" s="751"/>
      <c r="SSZ27" s="751"/>
      <c r="STA27" s="751"/>
      <c r="STB27" s="751"/>
      <c r="STC27" s="751"/>
      <c r="STD27" s="751"/>
      <c r="STE27" s="751"/>
      <c r="STF27" s="751"/>
      <c r="STG27" s="751"/>
      <c r="STH27" s="751"/>
      <c r="STI27" s="751"/>
      <c r="STJ27" s="751"/>
      <c r="STK27" s="751"/>
      <c r="STL27" s="751"/>
      <c r="STM27" s="751"/>
      <c r="STN27" s="751"/>
      <c r="STO27" s="751"/>
      <c r="STP27" s="751"/>
      <c r="STQ27" s="751"/>
      <c r="STR27" s="751"/>
      <c r="STS27" s="751"/>
      <c r="STT27" s="751"/>
      <c r="STU27" s="751"/>
      <c r="STV27" s="751"/>
      <c r="STW27" s="751"/>
      <c r="STX27" s="751"/>
      <c r="STY27" s="751"/>
      <c r="STZ27" s="751"/>
      <c r="SUA27" s="751"/>
      <c r="SUB27" s="751"/>
      <c r="SUC27" s="751"/>
      <c r="SUD27" s="751"/>
      <c r="SUE27" s="751"/>
      <c r="SUF27" s="751"/>
      <c r="SUG27" s="751"/>
      <c r="SUH27" s="751"/>
      <c r="SUI27" s="751"/>
      <c r="SUJ27" s="751"/>
      <c r="SUK27" s="751"/>
      <c r="SUL27" s="751"/>
      <c r="SUM27" s="751"/>
      <c r="SUN27" s="751"/>
      <c r="SUO27" s="751"/>
      <c r="SUP27" s="751"/>
      <c r="SUQ27" s="751"/>
      <c r="SUR27" s="751"/>
      <c r="SUS27" s="751"/>
      <c r="SUT27" s="751"/>
      <c r="SUU27" s="751"/>
      <c r="SUV27" s="751"/>
      <c r="SUW27" s="751"/>
      <c r="SUX27" s="751"/>
      <c r="SUY27" s="751"/>
      <c r="SUZ27" s="751"/>
      <c r="SVA27" s="751"/>
      <c r="SVB27" s="751"/>
      <c r="SVC27" s="751"/>
      <c r="SVD27" s="751"/>
      <c r="SVE27" s="751"/>
      <c r="SVF27" s="751"/>
      <c r="SVG27" s="751"/>
      <c r="SVH27" s="751"/>
      <c r="SVI27" s="751"/>
      <c r="SVJ27" s="751"/>
      <c r="SVK27" s="751"/>
      <c r="SVL27" s="751"/>
      <c r="SVM27" s="751"/>
      <c r="SVN27" s="751"/>
      <c r="SVO27" s="751"/>
      <c r="SVP27" s="751"/>
      <c r="SVQ27" s="751"/>
      <c r="SVR27" s="751"/>
      <c r="SVS27" s="751"/>
      <c r="SVT27" s="751"/>
      <c r="SVU27" s="751"/>
      <c r="SVV27" s="751"/>
      <c r="SVW27" s="751"/>
      <c r="SVX27" s="751"/>
      <c r="SVY27" s="751"/>
      <c r="SVZ27" s="751"/>
      <c r="SWA27" s="751"/>
      <c r="SWB27" s="751"/>
      <c r="SWC27" s="751"/>
      <c r="SWD27" s="751"/>
      <c r="SWE27" s="751"/>
      <c r="SWF27" s="751"/>
      <c r="SWG27" s="751"/>
      <c r="SWH27" s="751"/>
      <c r="SWI27" s="751"/>
      <c r="SWJ27" s="751"/>
      <c r="SWK27" s="751"/>
      <c r="SWL27" s="751"/>
      <c r="SWM27" s="751"/>
      <c r="SWN27" s="751"/>
      <c r="SWO27" s="751"/>
      <c r="SWP27" s="751"/>
      <c r="SWQ27" s="751"/>
      <c r="SWR27" s="751"/>
      <c r="SWS27" s="751"/>
      <c r="SWT27" s="751"/>
      <c r="SWU27" s="751"/>
      <c r="SWV27" s="751"/>
      <c r="SWW27" s="751"/>
      <c r="SWX27" s="751"/>
      <c r="SWY27" s="751"/>
      <c r="SWZ27" s="751"/>
      <c r="SXA27" s="751"/>
      <c r="SXB27" s="751"/>
      <c r="SXC27" s="751"/>
      <c r="SXD27" s="751"/>
      <c r="SXE27" s="751"/>
      <c r="SXF27" s="751"/>
      <c r="SXG27" s="751"/>
      <c r="SXH27" s="751"/>
      <c r="SXI27" s="751"/>
      <c r="SXJ27" s="751"/>
      <c r="SXK27" s="751"/>
      <c r="SXL27" s="751"/>
      <c r="SXM27" s="751"/>
      <c r="SXN27" s="751"/>
      <c r="SXO27" s="751"/>
      <c r="SXP27" s="751"/>
      <c r="SXQ27" s="751"/>
      <c r="SXR27" s="751"/>
      <c r="SXS27" s="751"/>
      <c r="SXT27" s="751"/>
      <c r="SXU27" s="751"/>
      <c r="SXV27" s="751"/>
      <c r="SXW27" s="751"/>
      <c r="SXX27" s="751"/>
      <c r="SXY27" s="751"/>
      <c r="SXZ27" s="751"/>
      <c r="SYA27" s="751"/>
      <c r="SYB27" s="751"/>
      <c r="SYC27" s="751"/>
      <c r="SYD27" s="751"/>
      <c r="SYE27" s="751"/>
      <c r="SYF27" s="751"/>
      <c r="SYG27" s="751"/>
      <c r="SYH27" s="751"/>
      <c r="SYI27" s="751"/>
      <c r="SYJ27" s="751"/>
      <c r="SYK27" s="751"/>
      <c r="SYL27" s="751"/>
      <c r="SYM27" s="751"/>
      <c r="SYN27" s="751"/>
      <c r="SYO27" s="751"/>
      <c r="SYP27" s="751"/>
      <c r="SYQ27" s="751"/>
      <c r="SYR27" s="751"/>
      <c r="SYS27" s="751"/>
      <c r="SYT27" s="751"/>
      <c r="SYU27" s="751"/>
      <c r="SYV27" s="751"/>
      <c r="SYW27" s="751"/>
      <c r="SYX27" s="751"/>
      <c r="SYY27" s="751"/>
      <c r="SYZ27" s="751"/>
      <c r="SZA27" s="751"/>
      <c r="SZB27" s="751"/>
      <c r="SZC27" s="751"/>
      <c r="SZD27" s="751"/>
      <c r="SZE27" s="751"/>
      <c r="SZF27" s="751"/>
      <c r="SZG27" s="751"/>
      <c r="SZH27" s="751"/>
      <c r="SZI27" s="751"/>
      <c r="SZJ27" s="751"/>
      <c r="SZK27" s="751"/>
      <c r="SZL27" s="751"/>
      <c r="SZM27" s="751"/>
      <c r="SZN27" s="751"/>
      <c r="SZO27" s="751"/>
      <c r="SZP27" s="751"/>
      <c r="SZQ27" s="751"/>
      <c r="SZR27" s="751"/>
      <c r="SZS27" s="751"/>
      <c r="SZT27" s="751"/>
      <c r="SZU27" s="751"/>
      <c r="SZV27" s="751"/>
      <c r="SZW27" s="751"/>
      <c r="SZX27" s="751"/>
      <c r="SZY27" s="751"/>
      <c r="SZZ27" s="751"/>
      <c r="TAA27" s="751"/>
      <c r="TAB27" s="751"/>
      <c r="TAC27" s="751"/>
      <c r="TAD27" s="751"/>
      <c r="TAE27" s="751"/>
      <c r="TAF27" s="751"/>
      <c r="TAG27" s="751"/>
      <c r="TAH27" s="751"/>
      <c r="TAI27" s="751"/>
      <c r="TAJ27" s="751"/>
      <c r="TAK27" s="751"/>
      <c r="TAL27" s="751"/>
      <c r="TAM27" s="751"/>
      <c r="TAN27" s="751"/>
      <c r="TAO27" s="751"/>
      <c r="TAP27" s="751"/>
      <c r="TAQ27" s="751"/>
      <c r="TAR27" s="751"/>
      <c r="TAS27" s="751"/>
      <c r="TAT27" s="751"/>
      <c r="TAU27" s="751"/>
      <c r="TAV27" s="751"/>
      <c r="TAW27" s="751"/>
      <c r="TAX27" s="751"/>
      <c r="TAY27" s="751"/>
      <c r="TAZ27" s="751"/>
      <c r="TBA27" s="751"/>
      <c r="TBB27" s="751"/>
      <c r="TBC27" s="751"/>
      <c r="TBD27" s="751"/>
      <c r="TBE27" s="751"/>
      <c r="TBF27" s="751"/>
      <c r="TBG27" s="751"/>
      <c r="TBH27" s="751"/>
      <c r="TBI27" s="751"/>
      <c r="TBJ27" s="751"/>
      <c r="TBK27" s="751"/>
      <c r="TBL27" s="751"/>
      <c r="TBM27" s="751"/>
      <c r="TBN27" s="751"/>
      <c r="TBO27" s="751"/>
      <c r="TBP27" s="751"/>
      <c r="TBQ27" s="751"/>
      <c r="TBR27" s="751"/>
      <c r="TBS27" s="751"/>
      <c r="TBT27" s="751"/>
      <c r="TBU27" s="751"/>
      <c r="TBV27" s="751"/>
      <c r="TBW27" s="751"/>
      <c r="TBX27" s="751"/>
      <c r="TBY27" s="751"/>
      <c r="TBZ27" s="751"/>
      <c r="TCA27" s="751"/>
      <c r="TCB27" s="751"/>
      <c r="TCC27" s="751"/>
      <c r="TCD27" s="751"/>
      <c r="TCE27" s="751"/>
      <c r="TCF27" s="751"/>
      <c r="TCG27" s="751"/>
      <c r="TCH27" s="751"/>
      <c r="TCI27" s="751"/>
      <c r="TCJ27" s="751"/>
      <c r="TCK27" s="751"/>
      <c r="TCL27" s="751"/>
      <c r="TCM27" s="751"/>
      <c r="TCN27" s="751"/>
      <c r="TCO27" s="751"/>
      <c r="TCP27" s="751"/>
      <c r="TCQ27" s="751"/>
      <c r="TCR27" s="751"/>
      <c r="TCS27" s="751"/>
      <c r="TCT27" s="751"/>
      <c r="TCU27" s="751"/>
      <c r="TCV27" s="751"/>
      <c r="TCW27" s="751"/>
      <c r="TCX27" s="751"/>
      <c r="TCY27" s="751"/>
      <c r="TCZ27" s="751"/>
      <c r="TDA27" s="751"/>
      <c r="TDB27" s="751"/>
      <c r="TDC27" s="751"/>
      <c r="TDD27" s="751"/>
      <c r="TDE27" s="751"/>
      <c r="TDF27" s="751"/>
      <c r="TDG27" s="751"/>
      <c r="TDH27" s="751"/>
      <c r="TDI27" s="751"/>
      <c r="TDJ27" s="751"/>
      <c r="TDK27" s="751"/>
      <c r="TDL27" s="751"/>
      <c r="TDM27" s="751"/>
      <c r="TDN27" s="751"/>
      <c r="TDO27" s="751"/>
      <c r="TDP27" s="751"/>
      <c r="TDQ27" s="751"/>
      <c r="TDR27" s="751"/>
      <c r="TDS27" s="751"/>
      <c r="TDT27" s="751"/>
      <c r="TDU27" s="751"/>
      <c r="TDV27" s="751"/>
      <c r="TDW27" s="751"/>
      <c r="TDX27" s="751"/>
      <c r="TDY27" s="751"/>
      <c r="TDZ27" s="751"/>
      <c r="TEA27" s="751"/>
      <c r="TEB27" s="751"/>
      <c r="TEC27" s="751"/>
      <c r="TED27" s="751"/>
      <c r="TEE27" s="751"/>
      <c r="TEF27" s="751"/>
      <c r="TEG27" s="751"/>
      <c r="TEH27" s="751"/>
      <c r="TEI27" s="751"/>
      <c r="TEJ27" s="751"/>
      <c r="TEK27" s="751"/>
      <c r="TEL27" s="751"/>
      <c r="TEM27" s="751"/>
      <c r="TEN27" s="751"/>
      <c r="TEO27" s="751"/>
      <c r="TEP27" s="751"/>
      <c r="TEQ27" s="751"/>
      <c r="TER27" s="751"/>
      <c r="TES27" s="751"/>
      <c r="TET27" s="751"/>
      <c r="TEU27" s="751"/>
      <c r="TEV27" s="751"/>
      <c r="TEW27" s="751"/>
      <c r="TEX27" s="751"/>
      <c r="TEY27" s="751"/>
      <c r="TEZ27" s="751"/>
      <c r="TFA27" s="751"/>
      <c r="TFB27" s="751"/>
      <c r="TFC27" s="751"/>
      <c r="TFD27" s="751"/>
      <c r="TFE27" s="751"/>
      <c r="TFF27" s="751"/>
      <c r="TFG27" s="751"/>
      <c r="TFH27" s="751"/>
      <c r="TFI27" s="751"/>
      <c r="TFJ27" s="751"/>
      <c r="TFK27" s="751"/>
      <c r="TFL27" s="751"/>
      <c r="TFM27" s="751"/>
      <c r="TFN27" s="751"/>
      <c r="TFO27" s="751"/>
      <c r="TFP27" s="751"/>
      <c r="TFQ27" s="751"/>
      <c r="TFR27" s="751"/>
      <c r="TFS27" s="751"/>
      <c r="TFT27" s="751"/>
      <c r="TFU27" s="751"/>
      <c r="TFV27" s="751"/>
      <c r="TFW27" s="751"/>
      <c r="TFX27" s="751"/>
      <c r="TFY27" s="751"/>
      <c r="TFZ27" s="751"/>
      <c r="TGA27" s="751"/>
      <c r="TGB27" s="751"/>
      <c r="TGC27" s="751"/>
      <c r="TGD27" s="751"/>
      <c r="TGE27" s="751"/>
      <c r="TGF27" s="751"/>
      <c r="TGG27" s="751"/>
      <c r="TGH27" s="751"/>
      <c r="TGI27" s="751"/>
      <c r="TGJ27" s="751"/>
      <c r="TGK27" s="751"/>
      <c r="TGL27" s="751"/>
      <c r="TGM27" s="751"/>
      <c r="TGN27" s="751"/>
      <c r="TGO27" s="751"/>
      <c r="TGP27" s="751"/>
      <c r="TGQ27" s="751"/>
      <c r="TGR27" s="751"/>
      <c r="TGS27" s="751"/>
      <c r="TGT27" s="751"/>
      <c r="TGU27" s="751"/>
      <c r="TGV27" s="751"/>
      <c r="TGW27" s="751"/>
      <c r="TGX27" s="751"/>
      <c r="TGY27" s="751"/>
      <c r="TGZ27" s="751"/>
      <c r="THA27" s="751"/>
      <c r="THB27" s="751"/>
      <c r="THC27" s="751"/>
      <c r="THD27" s="751"/>
      <c r="THE27" s="751"/>
      <c r="THF27" s="751"/>
      <c r="THG27" s="751"/>
      <c r="THH27" s="751"/>
      <c r="THI27" s="751"/>
      <c r="THJ27" s="751"/>
      <c r="THK27" s="751"/>
      <c r="THL27" s="751"/>
      <c r="THM27" s="751"/>
      <c r="THN27" s="751"/>
      <c r="THO27" s="751"/>
      <c r="THP27" s="751"/>
      <c r="THQ27" s="751"/>
      <c r="THR27" s="751"/>
      <c r="THS27" s="751"/>
      <c r="THT27" s="751"/>
      <c r="THU27" s="751"/>
      <c r="THV27" s="751"/>
      <c r="THW27" s="751"/>
      <c r="THX27" s="751"/>
      <c r="THY27" s="751"/>
      <c r="THZ27" s="751"/>
      <c r="TIA27" s="751"/>
      <c r="TIB27" s="751"/>
      <c r="TIC27" s="751"/>
      <c r="TID27" s="751"/>
      <c r="TIE27" s="751"/>
      <c r="TIF27" s="751"/>
      <c r="TIG27" s="751"/>
      <c r="TIH27" s="751"/>
      <c r="TII27" s="751"/>
      <c r="TIJ27" s="751"/>
      <c r="TIK27" s="751"/>
      <c r="TIL27" s="751"/>
      <c r="TIM27" s="751"/>
      <c r="TIN27" s="751"/>
      <c r="TIO27" s="751"/>
      <c r="TIP27" s="751"/>
      <c r="TIQ27" s="751"/>
      <c r="TIR27" s="751"/>
      <c r="TIS27" s="751"/>
      <c r="TIT27" s="751"/>
      <c r="TIU27" s="751"/>
      <c r="TIV27" s="751"/>
      <c r="TIW27" s="751"/>
      <c r="TIX27" s="751"/>
      <c r="TIY27" s="751"/>
      <c r="TIZ27" s="751"/>
      <c r="TJA27" s="751"/>
      <c r="TJB27" s="751"/>
      <c r="TJC27" s="751"/>
      <c r="TJD27" s="751"/>
      <c r="TJE27" s="751"/>
      <c r="TJF27" s="751"/>
      <c r="TJG27" s="751"/>
      <c r="TJH27" s="751"/>
      <c r="TJI27" s="751"/>
      <c r="TJJ27" s="751"/>
      <c r="TJK27" s="751"/>
      <c r="TJL27" s="751"/>
      <c r="TJM27" s="751"/>
      <c r="TJN27" s="751"/>
      <c r="TJO27" s="751"/>
      <c r="TJP27" s="751"/>
      <c r="TJQ27" s="751"/>
      <c r="TJR27" s="751"/>
      <c r="TJS27" s="751"/>
      <c r="TJT27" s="751"/>
      <c r="TJU27" s="751"/>
      <c r="TJV27" s="751"/>
      <c r="TJW27" s="751"/>
      <c r="TJX27" s="751"/>
      <c r="TJY27" s="751"/>
      <c r="TJZ27" s="751"/>
      <c r="TKA27" s="751"/>
      <c r="TKB27" s="751"/>
      <c r="TKC27" s="751"/>
      <c r="TKD27" s="751"/>
      <c r="TKE27" s="751"/>
      <c r="TKF27" s="751"/>
      <c r="TKG27" s="751"/>
      <c r="TKH27" s="751"/>
      <c r="TKI27" s="751"/>
      <c r="TKJ27" s="751"/>
      <c r="TKK27" s="751"/>
      <c r="TKL27" s="751"/>
      <c r="TKM27" s="751"/>
      <c r="TKN27" s="751"/>
      <c r="TKO27" s="751"/>
      <c r="TKP27" s="751"/>
      <c r="TKQ27" s="751"/>
      <c r="TKR27" s="751"/>
      <c r="TKS27" s="751"/>
      <c r="TKT27" s="751"/>
      <c r="TKU27" s="751"/>
      <c r="TKV27" s="751"/>
      <c r="TKW27" s="751"/>
      <c r="TKX27" s="751"/>
      <c r="TKY27" s="751"/>
      <c r="TKZ27" s="751"/>
      <c r="TLA27" s="751"/>
      <c r="TLB27" s="751"/>
      <c r="TLC27" s="751"/>
      <c r="TLD27" s="751"/>
      <c r="TLE27" s="751"/>
      <c r="TLF27" s="751"/>
      <c r="TLG27" s="751"/>
      <c r="TLH27" s="751"/>
      <c r="TLI27" s="751"/>
      <c r="TLJ27" s="751"/>
      <c r="TLK27" s="751"/>
      <c r="TLL27" s="751"/>
      <c r="TLM27" s="751"/>
      <c r="TLN27" s="751"/>
      <c r="TLO27" s="751"/>
      <c r="TLP27" s="751"/>
      <c r="TLQ27" s="751"/>
      <c r="TLR27" s="751"/>
      <c r="TLS27" s="751"/>
      <c r="TLT27" s="751"/>
      <c r="TLU27" s="751"/>
      <c r="TLV27" s="751"/>
      <c r="TLW27" s="751"/>
      <c r="TLX27" s="751"/>
      <c r="TLY27" s="751"/>
      <c r="TLZ27" s="751"/>
      <c r="TMA27" s="751"/>
      <c r="TMB27" s="751"/>
      <c r="TMC27" s="751"/>
      <c r="TMD27" s="751"/>
      <c r="TME27" s="751"/>
      <c r="TMF27" s="751"/>
      <c r="TMG27" s="751"/>
      <c r="TMH27" s="751"/>
      <c r="TMI27" s="751"/>
      <c r="TMJ27" s="751"/>
      <c r="TMK27" s="751"/>
      <c r="TML27" s="751"/>
      <c r="TMM27" s="751"/>
      <c r="TMN27" s="751"/>
      <c r="TMO27" s="751"/>
      <c r="TMP27" s="751"/>
      <c r="TMQ27" s="751"/>
      <c r="TMR27" s="751"/>
      <c r="TMS27" s="751"/>
      <c r="TMT27" s="751"/>
      <c r="TMU27" s="751"/>
      <c r="TMV27" s="751"/>
      <c r="TMW27" s="751"/>
      <c r="TMX27" s="751"/>
      <c r="TMY27" s="751"/>
      <c r="TMZ27" s="751"/>
      <c r="TNA27" s="751"/>
      <c r="TNB27" s="751"/>
      <c r="TNC27" s="751"/>
      <c r="TND27" s="751"/>
      <c r="TNE27" s="751"/>
      <c r="TNF27" s="751"/>
      <c r="TNG27" s="751"/>
      <c r="TNH27" s="751"/>
      <c r="TNI27" s="751"/>
      <c r="TNJ27" s="751"/>
      <c r="TNK27" s="751"/>
      <c r="TNL27" s="751"/>
      <c r="TNM27" s="751"/>
      <c r="TNN27" s="751"/>
      <c r="TNO27" s="751"/>
      <c r="TNP27" s="751"/>
      <c r="TNQ27" s="751"/>
      <c r="TNR27" s="751"/>
      <c r="TNS27" s="751"/>
      <c r="TNT27" s="751"/>
      <c r="TNU27" s="751"/>
      <c r="TNV27" s="751"/>
      <c r="TNW27" s="751"/>
      <c r="TNX27" s="751"/>
      <c r="TNY27" s="751"/>
      <c r="TNZ27" s="751"/>
      <c r="TOA27" s="751"/>
      <c r="TOB27" s="751"/>
      <c r="TOC27" s="751"/>
      <c r="TOD27" s="751"/>
      <c r="TOE27" s="751"/>
      <c r="TOF27" s="751"/>
      <c r="TOG27" s="751"/>
      <c r="TOH27" s="751"/>
      <c r="TOI27" s="751"/>
      <c r="TOJ27" s="751"/>
      <c r="TOK27" s="751"/>
      <c r="TOL27" s="751"/>
      <c r="TOM27" s="751"/>
      <c r="TON27" s="751"/>
      <c r="TOO27" s="751"/>
      <c r="TOP27" s="751"/>
      <c r="TOQ27" s="751"/>
      <c r="TOR27" s="751"/>
      <c r="TOS27" s="751"/>
      <c r="TOT27" s="751"/>
      <c r="TOU27" s="751"/>
      <c r="TOV27" s="751"/>
      <c r="TOW27" s="751"/>
      <c r="TOX27" s="751"/>
      <c r="TOY27" s="751"/>
      <c r="TOZ27" s="751"/>
      <c r="TPA27" s="751"/>
      <c r="TPB27" s="751"/>
      <c r="TPC27" s="751"/>
      <c r="TPD27" s="751"/>
      <c r="TPE27" s="751"/>
      <c r="TPF27" s="751"/>
      <c r="TPG27" s="751"/>
      <c r="TPH27" s="751"/>
      <c r="TPI27" s="751"/>
      <c r="TPJ27" s="751"/>
      <c r="TPK27" s="751"/>
      <c r="TPL27" s="751"/>
      <c r="TPM27" s="751"/>
      <c r="TPN27" s="751"/>
      <c r="TPO27" s="751"/>
      <c r="TPP27" s="751"/>
      <c r="TPQ27" s="751"/>
      <c r="TPR27" s="751"/>
      <c r="TPS27" s="751"/>
      <c r="TPT27" s="751"/>
      <c r="TPU27" s="751"/>
      <c r="TPV27" s="751"/>
      <c r="TPW27" s="751"/>
      <c r="TPX27" s="751"/>
      <c r="TPY27" s="751"/>
      <c r="TPZ27" s="751"/>
      <c r="TQA27" s="751"/>
      <c r="TQB27" s="751"/>
      <c r="TQC27" s="751"/>
      <c r="TQD27" s="751"/>
      <c r="TQE27" s="751"/>
      <c r="TQF27" s="751"/>
      <c r="TQG27" s="751"/>
      <c r="TQH27" s="751"/>
      <c r="TQI27" s="751"/>
      <c r="TQJ27" s="751"/>
      <c r="TQK27" s="751"/>
      <c r="TQL27" s="751"/>
      <c r="TQM27" s="751"/>
      <c r="TQN27" s="751"/>
      <c r="TQO27" s="751"/>
      <c r="TQP27" s="751"/>
      <c r="TQQ27" s="751"/>
      <c r="TQR27" s="751"/>
      <c r="TQS27" s="751"/>
      <c r="TQT27" s="751"/>
      <c r="TQU27" s="751"/>
      <c r="TQV27" s="751"/>
      <c r="TQW27" s="751"/>
      <c r="TQX27" s="751"/>
      <c r="TQY27" s="751"/>
      <c r="TQZ27" s="751"/>
      <c r="TRA27" s="751"/>
      <c r="TRB27" s="751"/>
      <c r="TRC27" s="751"/>
      <c r="TRD27" s="751"/>
      <c r="TRE27" s="751"/>
      <c r="TRF27" s="751"/>
      <c r="TRG27" s="751"/>
      <c r="TRH27" s="751"/>
      <c r="TRI27" s="751"/>
      <c r="TRJ27" s="751"/>
      <c r="TRK27" s="751"/>
      <c r="TRL27" s="751"/>
      <c r="TRM27" s="751"/>
      <c r="TRN27" s="751"/>
      <c r="TRO27" s="751"/>
      <c r="TRP27" s="751"/>
      <c r="TRQ27" s="751"/>
      <c r="TRR27" s="751"/>
      <c r="TRS27" s="751"/>
      <c r="TRT27" s="751"/>
      <c r="TRU27" s="751"/>
      <c r="TRV27" s="751"/>
      <c r="TRW27" s="751"/>
      <c r="TRX27" s="751"/>
      <c r="TRY27" s="751"/>
      <c r="TRZ27" s="751"/>
      <c r="TSA27" s="751"/>
      <c r="TSB27" s="751"/>
      <c r="TSC27" s="751"/>
      <c r="TSD27" s="751"/>
      <c r="TSE27" s="751"/>
      <c r="TSF27" s="751"/>
      <c r="TSG27" s="751"/>
      <c r="TSH27" s="751"/>
      <c r="TSI27" s="751"/>
      <c r="TSJ27" s="751"/>
      <c r="TSK27" s="751"/>
      <c r="TSL27" s="751"/>
      <c r="TSM27" s="751"/>
      <c r="TSN27" s="751"/>
      <c r="TSO27" s="751"/>
      <c r="TSP27" s="751"/>
      <c r="TSQ27" s="751"/>
      <c r="TSR27" s="751"/>
      <c r="TSS27" s="751"/>
      <c r="TST27" s="751"/>
      <c r="TSU27" s="751"/>
      <c r="TSV27" s="751"/>
      <c r="TSW27" s="751"/>
      <c r="TSX27" s="751"/>
      <c r="TSY27" s="751"/>
      <c r="TSZ27" s="751"/>
      <c r="TTA27" s="751"/>
      <c r="TTB27" s="751"/>
      <c r="TTC27" s="751"/>
      <c r="TTD27" s="751"/>
      <c r="TTE27" s="751"/>
      <c r="TTF27" s="751"/>
      <c r="TTG27" s="751"/>
      <c r="TTH27" s="751"/>
      <c r="TTI27" s="751"/>
      <c r="TTJ27" s="751"/>
      <c r="TTK27" s="751"/>
      <c r="TTL27" s="751"/>
      <c r="TTM27" s="751"/>
      <c r="TTN27" s="751"/>
      <c r="TTO27" s="751"/>
      <c r="TTP27" s="751"/>
      <c r="TTQ27" s="751"/>
      <c r="TTR27" s="751"/>
      <c r="TTS27" s="751"/>
      <c r="TTT27" s="751"/>
      <c r="TTU27" s="751"/>
      <c r="TTV27" s="751"/>
      <c r="TTW27" s="751"/>
      <c r="TTX27" s="751"/>
      <c r="TTY27" s="751"/>
      <c r="TTZ27" s="751"/>
      <c r="TUA27" s="751"/>
      <c r="TUB27" s="751"/>
      <c r="TUC27" s="751"/>
      <c r="TUD27" s="751"/>
      <c r="TUE27" s="751"/>
      <c r="TUF27" s="751"/>
      <c r="TUG27" s="751"/>
      <c r="TUH27" s="751"/>
      <c r="TUI27" s="751"/>
      <c r="TUJ27" s="751"/>
      <c r="TUK27" s="751"/>
      <c r="TUL27" s="751"/>
      <c r="TUM27" s="751"/>
      <c r="TUN27" s="751"/>
      <c r="TUO27" s="751"/>
      <c r="TUP27" s="751"/>
      <c r="TUQ27" s="751"/>
      <c r="TUR27" s="751"/>
      <c r="TUS27" s="751"/>
      <c r="TUT27" s="751"/>
      <c r="TUU27" s="751"/>
      <c r="TUV27" s="751"/>
      <c r="TUW27" s="751"/>
      <c r="TUX27" s="751"/>
      <c r="TUY27" s="751"/>
      <c r="TUZ27" s="751"/>
      <c r="TVA27" s="751"/>
      <c r="TVB27" s="751"/>
      <c r="TVC27" s="751"/>
      <c r="TVD27" s="751"/>
      <c r="TVE27" s="751"/>
      <c r="TVF27" s="751"/>
      <c r="TVG27" s="751"/>
      <c r="TVH27" s="751"/>
      <c r="TVI27" s="751"/>
      <c r="TVJ27" s="751"/>
      <c r="TVK27" s="751"/>
      <c r="TVL27" s="751"/>
      <c r="TVM27" s="751"/>
      <c r="TVN27" s="751"/>
      <c r="TVO27" s="751"/>
      <c r="TVP27" s="751"/>
      <c r="TVQ27" s="751"/>
      <c r="TVR27" s="751"/>
      <c r="TVS27" s="751"/>
      <c r="TVT27" s="751"/>
      <c r="TVU27" s="751"/>
      <c r="TVV27" s="751"/>
      <c r="TVW27" s="751"/>
      <c r="TVX27" s="751"/>
      <c r="TVY27" s="751"/>
      <c r="TVZ27" s="751"/>
      <c r="TWA27" s="751"/>
      <c r="TWB27" s="751"/>
      <c r="TWC27" s="751"/>
      <c r="TWD27" s="751"/>
      <c r="TWE27" s="751"/>
      <c r="TWF27" s="751"/>
      <c r="TWG27" s="751"/>
      <c r="TWH27" s="751"/>
      <c r="TWI27" s="751"/>
      <c r="TWJ27" s="751"/>
      <c r="TWK27" s="751"/>
      <c r="TWL27" s="751"/>
      <c r="TWM27" s="751"/>
      <c r="TWN27" s="751"/>
      <c r="TWO27" s="751"/>
      <c r="TWP27" s="751"/>
      <c r="TWQ27" s="751"/>
      <c r="TWR27" s="751"/>
      <c r="TWS27" s="751"/>
      <c r="TWT27" s="751"/>
      <c r="TWU27" s="751"/>
      <c r="TWV27" s="751"/>
      <c r="TWW27" s="751"/>
      <c r="TWX27" s="751"/>
      <c r="TWY27" s="751"/>
      <c r="TWZ27" s="751"/>
      <c r="TXA27" s="751"/>
      <c r="TXB27" s="751"/>
      <c r="TXC27" s="751"/>
      <c r="TXD27" s="751"/>
      <c r="TXE27" s="751"/>
      <c r="TXF27" s="751"/>
      <c r="TXG27" s="751"/>
      <c r="TXH27" s="751"/>
      <c r="TXI27" s="751"/>
      <c r="TXJ27" s="751"/>
      <c r="TXK27" s="751"/>
      <c r="TXL27" s="751"/>
      <c r="TXM27" s="751"/>
      <c r="TXN27" s="751"/>
      <c r="TXO27" s="751"/>
      <c r="TXP27" s="751"/>
      <c r="TXQ27" s="751"/>
      <c r="TXR27" s="751"/>
      <c r="TXS27" s="751"/>
      <c r="TXT27" s="751"/>
      <c r="TXU27" s="751"/>
      <c r="TXV27" s="751"/>
      <c r="TXW27" s="751"/>
      <c r="TXX27" s="751"/>
      <c r="TXY27" s="751"/>
      <c r="TXZ27" s="751"/>
      <c r="TYA27" s="751"/>
      <c r="TYB27" s="751"/>
      <c r="TYC27" s="751"/>
      <c r="TYD27" s="751"/>
      <c r="TYE27" s="751"/>
      <c r="TYF27" s="751"/>
      <c r="TYG27" s="751"/>
      <c r="TYH27" s="751"/>
      <c r="TYI27" s="751"/>
      <c r="TYJ27" s="751"/>
      <c r="TYK27" s="751"/>
      <c r="TYL27" s="751"/>
      <c r="TYM27" s="751"/>
      <c r="TYN27" s="751"/>
      <c r="TYO27" s="751"/>
      <c r="TYP27" s="751"/>
      <c r="TYQ27" s="751"/>
      <c r="TYR27" s="751"/>
      <c r="TYS27" s="751"/>
      <c r="TYT27" s="751"/>
      <c r="TYU27" s="751"/>
      <c r="TYV27" s="751"/>
      <c r="TYW27" s="751"/>
      <c r="TYX27" s="751"/>
      <c r="TYY27" s="751"/>
      <c r="TYZ27" s="751"/>
      <c r="TZA27" s="751"/>
      <c r="TZB27" s="751"/>
      <c r="TZC27" s="751"/>
      <c r="TZD27" s="751"/>
      <c r="TZE27" s="751"/>
      <c r="TZF27" s="751"/>
      <c r="TZG27" s="751"/>
      <c r="TZH27" s="751"/>
      <c r="TZI27" s="751"/>
      <c r="TZJ27" s="751"/>
      <c r="TZK27" s="751"/>
      <c r="TZL27" s="751"/>
      <c r="TZM27" s="751"/>
      <c r="TZN27" s="751"/>
      <c r="TZO27" s="751"/>
      <c r="TZP27" s="751"/>
      <c r="TZQ27" s="751"/>
      <c r="TZR27" s="751"/>
      <c r="TZS27" s="751"/>
      <c r="TZT27" s="751"/>
      <c r="TZU27" s="751"/>
      <c r="TZV27" s="751"/>
      <c r="TZW27" s="751"/>
      <c r="TZX27" s="751"/>
      <c r="TZY27" s="751"/>
      <c r="TZZ27" s="751"/>
      <c r="UAA27" s="751"/>
      <c r="UAB27" s="751"/>
      <c r="UAC27" s="751"/>
      <c r="UAD27" s="751"/>
      <c r="UAE27" s="751"/>
      <c r="UAF27" s="751"/>
      <c r="UAG27" s="751"/>
      <c r="UAH27" s="751"/>
      <c r="UAI27" s="751"/>
      <c r="UAJ27" s="751"/>
      <c r="UAK27" s="751"/>
      <c r="UAL27" s="751"/>
      <c r="UAM27" s="751"/>
      <c r="UAN27" s="751"/>
      <c r="UAO27" s="751"/>
      <c r="UAP27" s="751"/>
      <c r="UAQ27" s="751"/>
      <c r="UAR27" s="751"/>
      <c r="UAS27" s="751"/>
      <c r="UAT27" s="751"/>
      <c r="UAU27" s="751"/>
      <c r="UAV27" s="751"/>
      <c r="UAW27" s="751"/>
      <c r="UAX27" s="751"/>
      <c r="UAY27" s="751"/>
      <c r="UAZ27" s="751"/>
      <c r="UBA27" s="751"/>
      <c r="UBB27" s="751"/>
      <c r="UBC27" s="751"/>
      <c r="UBD27" s="751"/>
      <c r="UBE27" s="751"/>
      <c r="UBF27" s="751"/>
      <c r="UBG27" s="751"/>
      <c r="UBH27" s="751"/>
      <c r="UBI27" s="751"/>
      <c r="UBJ27" s="751"/>
      <c r="UBK27" s="751"/>
      <c r="UBL27" s="751"/>
      <c r="UBM27" s="751"/>
      <c r="UBN27" s="751"/>
      <c r="UBO27" s="751"/>
      <c r="UBP27" s="751"/>
      <c r="UBQ27" s="751"/>
      <c r="UBR27" s="751"/>
      <c r="UBS27" s="751"/>
      <c r="UBT27" s="751"/>
      <c r="UBU27" s="751"/>
      <c r="UBV27" s="751"/>
      <c r="UBW27" s="751"/>
      <c r="UBX27" s="751"/>
      <c r="UBY27" s="751"/>
      <c r="UBZ27" s="751"/>
      <c r="UCA27" s="751"/>
      <c r="UCB27" s="751"/>
      <c r="UCC27" s="751"/>
      <c r="UCD27" s="751"/>
      <c r="UCE27" s="751"/>
      <c r="UCF27" s="751"/>
      <c r="UCG27" s="751"/>
      <c r="UCH27" s="751"/>
      <c r="UCI27" s="751"/>
      <c r="UCJ27" s="751"/>
      <c r="UCK27" s="751"/>
      <c r="UCL27" s="751"/>
      <c r="UCM27" s="751"/>
      <c r="UCN27" s="751"/>
      <c r="UCO27" s="751"/>
      <c r="UCP27" s="751"/>
      <c r="UCQ27" s="751"/>
      <c r="UCR27" s="751"/>
      <c r="UCS27" s="751"/>
      <c r="UCT27" s="751"/>
      <c r="UCU27" s="751"/>
      <c r="UCV27" s="751"/>
      <c r="UCW27" s="751"/>
      <c r="UCX27" s="751"/>
      <c r="UCY27" s="751"/>
      <c r="UCZ27" s="751"/>
      <c r="UDA27" s="751"/>
      <c r="UDB27" s="751"/>
      <c r="UDC27" s="751"/>
      <c r="UDD27" s="751"/>
      <c r="UDE27" s="751"/>
      <c r="UDF27" s="751"/>
      <c r="UDG27" s="751"/>
      <c r="UDH27" s="751"/>
      <c r="UDI27" s="751"/>
      <c r="UDJ27" s="751"/>
      <c r="UDK27" s="751"/>
      <c r="UDL27" s="751"/>
      <c r="UDM27" s="751"/>
      <c r="UDN27" s="751"/>
      <c r="UDO27" s="751"/>
      <c r="UDP27" s="751"/>
      <c r="UDQ27" s="751"/>
      <c r="UDR27" s="751"/>
      <c r="UDS27" s="751"/>
      <c r="UDT27" s="751"/>
      <c r="UDU27" s="751"/>
      <c r="UDV27" s="751"/>
      <c r="UDW27" s="751"/>
      <c r="UDX27" s="751"/>
      <c r="UDY27" s="751"/>
      <c r="UDZ27" s="751"/>
      <c r="UEA27" s="751"/>
      <c r="UEB27" s="751"/>
      <c r="UEC27" s="751"/>
      <c r="UED27" s="751"/>
      <c r="UEE27" s="751"/>
      <c r="UEF27" s="751"/>
      <c r="UEG27" s="751"/>
      <c r="UEH27" s="751"/>
      <c r="UEI27" s="751"/>
      <c r="UEJ27" s="751"/>
      <c r="UEK27" s="751"/>
      <c r="UEL27" s="751"/>
      <c r="UEM27" s="751"/>
      <c r="UEN27" s="751"/>
      <c r="UEO27" s="751"/>
      <c r="UEP27" s="751"/>
      <c r="UEQ27" s="751"/>
      <c r="UER27" s="751"/>
      <c r="UES27" s="751"/>
      <c r="UET27" s="751"/>
      <c r="UEU27" s="751"/>
      <c r="UEV27" s="751"/>
      <c r="UEW27" s="751"/>
      <c r="UEX27" s="751"/>
      <c r="UEY27" s="751"/>
      <c r="UEZ27" s="751"/>
      <c r="UFA27" s="751"/>
      <c r="UFB27" s="751"/>
      <c r="UFC27" s="751"/>
      <c r="UFD27" s="751"/>
      <c r="UFE27" s="751"/>
      <c r="UFF27" s="751"/>
      <c r="UFG27" s="751"/>
      <c r="UFH27" s="751"/>
      <c r="UFI27" s="751"/>
      <c r="UFJ27" s="751"/>
      <c r="UFK27" s="751"/>
      <c r="UFL27" s="751"/>
      <c r="UFM27" s="751"/>
      <c r="UFN27" s="751"/>
      <c r="UFO27" s="751"/>
      <c r="UFP27" s="751"/>
      <c r="UFQ27" s="751"/>
      <c r="UFR27" s="751"/>
      <c r="UFS27" s="751"/>
      <c r="UFT27" s="751"/>
      <c r="UFU27" s="751"/>
      <c r="UFV27" s="751"/>
      <c r="UFW27" s="751"/>
      <c r="UFX27" s="751"/>
      <c r="UFY27" s="751"/>
      <c r="UFZ27" s="751"/>
      <c r="UGA27" s="751"/>
      <c r="UGB27" s="751"/>
      <c r="UGC27" s="751"/>
      <c r="UGD27" s="751"/>
      <c r="UGE27" s="751"/>
      <c r="UGF27" s="751"/>
      <c r="UGG27" s="751"/>
      <c r="UGH27" s="751"/>
      <c r="UGI27" s="751"/>
      <c r="UGJ27" s="751"/>
      <c r="UGK27" s="751"/>
      <c r="UGL27" s="751"/>
      <c r="UGM27" s="751"/>
      <c r="UGN27" s="751"/>
      <c r="UGO27" s="751"/>
      <c r="UGP27" s="751"/>
      <c r="UGQ27" s="751"/>
      <c r="UGR27" s="751"/>
      <c r="UGS27" s="751"/>
      <c r="UGT27" s="751"/>
      <c r="UGU27" s="751"/>
      <c r="UGV27" s="751"/>
      <c r="UGW27" s="751"/>
      <c r="UGX27" s="751"/>
      <c r="UGY27" s="751"/>
      <c r="UGZ27" s="751"/>
      <c r="UHA27" s="751"/>
      <c r="UHB27" s="751"/>
      <c r="UHC27" s="751"/>
      <c r="UHD27" s="751"/>
      <c r="UHE27" s="751"/>
      <c r="UHF27" s="751"/>
      <c r="UHG27" s="751"/>
      <c r="UHH27" s="751"/>
      <c r="UHI27" s="751"/>
      <c r="UHJ27" s="751"/>
      <c r="UHK27" s="751"/>
      <c r="UHL27" s="751"/>
      <c r="UHM27" s="751"/>
      <c r="UHN27" s="751"/>
      <c r="UHO27" s="751"/>
      <c r="UHP27" s="751"/>
      <c r="UHQ27" s="751"/>
      <c r="UHR27" s="751"/>
      <c r="UHS27" s="751"/>
      <c r="UHT27" s="751"/>
      <c r="UHU27" s="751"/>
      <c r="UHV27" s="751"/>
      <c r="UHW27" s="751"/>
      <c r="UHX27" s="751"/>
      <c r="UHY27" s="751"/>
      <c r="UHZ27" s="751"/>
      <c r="UIA27" s="751"/>
      <c r="UIB27" s="751"/>
      <c r="UIC27" s="751"/>
      <c r="UID27" s="751"/>
      <c r="UIE27" s="751"/>
      <c r="UIF27" s="751"/>
      <c r="UIG27" s="751"/>
      <c r="UIH27" s="751"/>
      <c r="UII27" s="751"/>
      <c r="UIJ27" s="751"/>
      <c r="UIK27" s="751"/>
      <c r="UIL27" s="751"/>
      <c r="UIM27" s="751"/>
      <c r="UIN27" s="751"/>
      <c r="UIO27" s="751"/>
      <c r="UIP27" s="751"/>
      <c r="UIQ27" s="751"/>
      <c r="UIR27" s="751"/>
      <c r="UIS27" s="751"/>
      <c r="UIT27" s="751"/>
      <c r="UIU27" s="751"/>
      <c r="UIV27" s="751"/>
      <c r="UIW27" s="751"/>
      <c r="UIX27" s="751"/>
      <c r="UIY27" s="751"/>
      <c r="UIZ27" s="751"/>
      <c r="UJA27" s="751"/>
      <c r="UJB27" s="751"/>
      <c r="UJC27" s="751"/>
      <c r="UJD27" s="751"/>
      <c r="UJE27" s="751"/>
      <c r="UJF27" s="751"/>
      <c r="UJG27" s="751"/>
      <c r="UJH27" s="751"/>
      <c r="UJI27" s="751"/>
      <c r="UJJ27" s="751"/>
      <c r="UJK27" s="751"/>
      <c r="UJL27" s="751"/>
      <c r="UJM27" s="751"/>
      <c r="UJN27" s="751"/>
      <c r="UJO27" s="751"/>
      <c r="UJP27" s="751"/>
      <c r="UJQ27" s="751"/>
      <c r="UJR27" s="751"/>
      <c r="UJS27" s="751"/>
      <c r="UJT27" s="751"/>
      <c r="UJU27" s="751"/>
      <c r="UJV27" s="751"/>
      <c r="UJW27" s="751"/>
      <c r="UJX27" s="751"/>
      <c r="UJY27" s="751"/>
      <c r="UJZ27" s="751"/>
      <c r="UKA27" s="751"/>
      <c r="UKB27" s="751"/>
      <c r="UKC27" s="751"/>
      <c r="UKD27" s="751"/>
      <c r="UKE27" s="751"/>
      <c r="UKF27" s="751"/>
      <c r="UKG27" s="751"/>
      <c r="UKH27" s="751"/>
      <c r="UKI27" s="751"/>
      <c r="UKJ27" s="751"/>
      <c r="UKK27" s="751"/>
      <c r="UKL27" s="751"/>
      <c r="UKM27" s="751"/>
      <c r="UKN27" s="751"/>
      <c r="UKO27" s="751"/>
      <c r="UKP27" s="751"/>
      <c r="UKQ27" s="751"/>
      <c r="UKR27" s="751"/>
      <c r="UKS27" s="751"/>
      <c r="UKT27" s="751"/>
      <c r="UKU27" s="751"/>
      <c r="UKV27" s="751"/>
      <c r="UKW27" s="751"/>
      <c r="UKX27" s="751"/>
      <c r="UKY27" s="751"/>
      <c r="UKZ27" s="751"/>
      <c r="ULA27" s="751"/>
      <c r="ULB27" s="751"/>
      <c r="ULC27" s="751"/>
      <c r="ULD27" s="751"/>
      <c r="ULE27" s="751"/>
      <c r="ULF27" s="751"/>
      <c r="ULG27" s="751"/>
      <c r="ULH27" s="751"/>
      <c r="ULI27" s="751"/>
      <c r="ULJ27" s="751"/>
      <c r="ULK27" s="751"/>
      <c r="ULL27" s="751"/>
      <c r="ULM27" s="751"/>
      <c r="ULN27" s="751"/>
      <c r="ULO27" s="751"/>
      <c r="ULP27" s="751"/>
      <c r="ULQ27" s="751"/>
      <c r="ULR27" s="751"/>
      <c r="ULS27" s="751"/>
      <c r="ULT27" s="751"/>
      <c r="ULU27" s="751"/>
      <c r="ULV27" s="751"/>
      <c r="ULW27" s="751"/>
      <c r="ULX27" s="751"/>
      <c r="ULY27" s="751"/>
      <c r="ULZ27" s="751"/>
      <c r="UMA27" s="751"/>
      <c r="UMB27" s="751"/>
      <c r="UMC27" s="751"/>
      <c r="UMD27" s="751"/>
      <c r="UME27" s="751"/>
      <c r="UMF27" s="751"/>
      <c r="UMG27" s="751"/>
      <c r="UMH27" s="751"/>
      <c r="UMI27" s="751"/>
      <c r="UMJ27" s="751"/>
      <c r="UMK27" s="751"/>
      <c r="UML27" s="751"/>
      <c r="UMM27" s="751"/>
      <c r="UMN27" s="751"/>
      <c r="UMO27" s="751"/>
      <c r="UMP27" s="751"/>
      <c r="UMQ27" s="751"/>
      <c r="UMR27" s="751"/>
      <c r="UMS27" s="751"/>
      <c r="UMT27" s="751"/>
      <c r="UMU27" s="751"/>
      <c r="UMV27" s="751"/>
      <c r="UMW27" s="751"/>
      <c r="UMX27" s="751"/>
      <c r="UMY27" s="751"/>
      <c r="UMZ27" s="751"/>
      <c r="UNA27" s="751"/>
      <c r="UNB27" s="751"/>
      <c r="UNC27" s="751"/>
      <c r="UND27" s="751"/>
      <c r="UNE27" s="751"/>
      <c r="UNF27" s="751"/>
      <c r="UNG27" s="751"/>
      <c r="UNH27" s="751"/>
      <c r="UNI27" s="751"/>
      <c r="UNJ27" s="751"/>
      <c r="UNK27" s="751"/>
      <c r="UNL27" s="751"/>
      <c r="UNM27" s="751"/>
      <c r="UNN27" s="751"/>
      <c r="UNO27" s="751"/>
      <c r="UNP27" s="751"/>
      <c r="UNQ27" s="751"/>
      <c r="UNR27" s="751"/>
      <c r="UNS27" s="751"/>
      <c r="UNT27" s="751"/>
      <c r="UNU27" s="751"/>
      <c r="UNV27" s="751"/>
      <c r="UNW27" s="751"/>
      <c r="UNX27" s="751"/>
      <c r="UNY27" s="751"/>
      <c r="UNZ27" s="751"/>
      <c r="UOA27" s="751"/>
      <c r="UOB27" s="751"/>
      <c r="UOC27" s="751"/>
      <c r="UOD27" s="751"/>
      <c r="UOE27" s="751"/>
      <c r="UOF27" s="751"/>
      <c r="UOG27" s="751"/>
      <c r="UOH27" s="751"/>
      <c r="UOI27" s="751"/>
      <c r="UOJ27" s="751"/>
      <c r="UOK27" s="751"/>
      <c r="UOL27" s="751"/>
      <c r="UOM27" s="751"/>
      <c r="UON27" s="751"/>
      <c r="UOO27" s="751"/>
      <c r="UOP27" s="751"/>
      <c r="UOQ27" s="751"/>
      <c r="UOR27" s="751"/>
      <c r="UOS27" s="751"/>
      <c r="UOT27" s="751"/>
      <c r="UOU27" s="751"/>
      <c r="UOV27" s="751"/>
      <c r="UOW27" s="751"/>
      <c r="UOX27" s="751"/>
      <c r="UOY27" s="751"/>
      <c r="UOZ27" s="751"/>
      <c r="UPA27" s="751"/>
      <c r="UPB27" s="751"/>
      <c r="UPC27" s="751"/>
      <c r="UPD27" s="751"/>
      <c r="UPE27" s="751"/>
      <c r="UPF27" s="751"/>
      <c r="UPG27" s="751"/>
      <c r="UPH27" s="751"/>
      <c r="UPI27" s="751"/>
      <c r="UPJ27" s="751"/>
      <c r="UPK27" s="751"/>
      <c r="UPL27" s="751"/>
      <c r="UPM27" s="751"/>
      <c r="UPN27" s="751"/>
      <c r="UPO27" s="751"/>
      <c r="UPP27" s="751"/>
      <c r="UPQ27" s="751"/>
      <c r="UPR27" s="751"/>
      <c r="UPS27" s="751"/>
      <c r="UPT27" s="751"/>
      <c r="UPU27" s="751"/>
      <c r="UPV27" s="751"/>
      <c r="UPW27" s="751"/>
      <c r="UPX27" s="751"/>
      <c r="UPY27" s="751"/>
      <c r="UPZ27" s="751"/>
      <c r="UQA27" s="751"/>
      <c r="UQB27" s="751"/>
      <c r="UQC27" s="751"/>
      <c r="UQD27" s="751"/>
      <c r="UQE27" s="751"/>
      <c r="UQF27" s="751"/>
      <c r="UQG27" s="751"/>
      <c r="UQH27" s="751"/>
      <c r="UQI27" s="751"/>
      <c r="UQJ27" s="751"/>
      <c r="UQK27" s="751"/>
      <c r="UQL27" s="751"/>
      <c r="UQM27" s="751"/>
      <c r="UQN27" s="751"/>
      <c r="UQO27" s="751"/>
      <c r="UQP27" s="751"/>
      <c r="UQQ27" s="751"/>
      <c r="UQR27" s="751"/>
      <c r="UQS27" s="751"/>
      <c r="UQT27" s="751"/>
      <c r="UQU27" s="751"/>
      <c r="UQV27" s="751"/>
      <c r="UQW27" s="751"/>
      <c r="UQX27" s="751"/>
      <c r="UQY27" s="751"/>
      <c r="UQZ27" s="751"/>
      <c r="URA27" s="751"/>
      <c r="URB27" s="751"/>
      <c r="URC27" s="751"/>
      <c r="URD27" s="751"/>
      <c r="URE27" s="751"/>
      <c r="URF27" s="751"/>
      <c r="URG27" s="751"/>
      <c r="URH27" s="751"/>
      <c r="URI27" s="751"/>
      <c r="URJ27" s="751"/>
      <c r="URK27" s="751"/>
      <c r="URL27" s="751"/>
      <c r="URM27" s="751"/>
      <c r="URN27" s="751"/>
      <c r="URO27" s="751"/>
      <c r="URP27" s="751"/>
      <c r="URQ27" s="751"/>
      <c r="URR27" s="751"/>
      <c r="URS27" s="751"/>
      <c r="URT27" s="751"/>
      <c r="URU27" s="751"/>
      <c r="URV27" s="751"/>
      <c r="URW27" s="751"/>
      <c r="URX27" s="751"/>
      <c r="URY27" s="751"/>
      <c r="URZ27" s="751"/>
      <c r="USA27" s="751"/>
      <c r="USB27" s="751"/>
      <c r="USC27" s="751"/>
      <c r="USD27" s="751"/>
      <c r="USE27" s="751"/>
      <c r="USF27" s="751"/>
      <c r="USG27" s="751"/>
      <c r="USH27" s="751"/>
      <c r="USI27" s="751"/>
      <c r="USJ27" s="751"/>
      <c r="USK27" s="751"/>
      <c r="USL27" s="751"/>
      <c r="USM27" s="751"/>
      <c r="USN27" s="751"/>
      <c r="USO27" s="751"/>
      <c r="USP27" s="751"/>
      <c r="USQ27" s="751"/>
      <c r="USR27" s="751"/>
      <c r="USS27" s="751"/>
      <c r="UST27" s="751"/>
      <c r="USU27" s="751"/>
      <c r="USV27" s="751"/>
      <c r="USW27" s="751"/>
      <c r="USX27" s="751"/>
      <c r="USY27" s="751"/>
      <c r="USZ27" s="751"/>
      <c r="UTA27" s="751"/>
      <c r="UTB27" s="751"/>
      <c r="UTC27" s="751"/>
      <c r="UTD27" s="751"/>
      <c r="UTE27" s="751"/>
      <c r="UTF27" s="751"/>
      <c r="UTG27" s="751"/>
      <c r="UTH27" s="751"/>
      <c r="UTI27" s="751"/>
      <c r="UTJ27" s="751"/>
      <c r="UTK27" s="751"/>
      <c r="UTL27" s="751"/>
      <c r="UTM27" s="751"/>
      <c r="UTN27" s="751"/>
      <c r="UTO27" s="751"/>
      <c r="UTP27" s="751"/>
      <c r="UTQ27" s="751"/>
      <c r="UTR27" s="751"/>
      <c r="UTS27" s="751"/>
      <c r="UTT27" s="751"/>
      <c r="UTU27" s="751"/>
      <c r="UTV27" s="751"/>
      <c r="UTW27" s="751"/>
      <c r="UTX27" s="751"/>
      <c r="UTY27" s="751"/>
      <c r="UTZ27" s="751"/>
      <c r="UUA27" s="751"/>
      <c r="UUB27" s="751"/>
      <c r="UUC27" s="751"/>
      <c r="UUD27" s="751"/>
      <c r="UUE27" s="751"/>
      <c r="UUF27" s="751"/>
      <c r="UUG27" s="751"/>
      <c r="UUH27" s="751"/>
      <c r="UUI27" s="751"/>
      <c r="UUJ27" s="751"/>
      <c r="UUK27" s="751"/>
      <c r="UUL27" s="751"/>
      <c r="UUM27" s="751"/>
      <c r="UUN27" s="751"/>
      <c r="UUO27" s="751"/>
      <c r="UUP27" s="751"/>
      <c r="UUQ27" s="751"/>
      <c r="UUR27" s="751"/>
      <c r="UUS27" s="751"/>
      <c r="UUT27" s="751"/>
      <c r="UUU27" s="751"/>
      <c r="UUV27" s="751"/>
      <c r="UUW27" s="751"/>
      <c r="UUX27" s="751"/>
      <c r="UUY27" s="751"/>
      <c r="UUZ27" s="751"/>
      <c r="UVA27" s="751"/>
      <c r="UVB27" s="751"/>
      <c r="UVC27" s="751"/>
      <c r="UVD27" s="751"/>
      <c r="UVE27" s="751"/>
      <c r="UVF27" s="751"/>
      <c r="UVG27" s="751"/>
      <c r="UVH27" s="751"/>
      <c r="UVI27" s="751"/>
      <c r="UVJ27" s="751"/>
      <c r="UVK27" s="751"/>
      <c r="UVL27" s="751"/>
      <c r="UVM27" s="751"/>
      <c r="UVN27" s="751"/>
      <c r="UVO27" s="751"/>
      <c r="UVP27" s="751"/>
      <c r="UVQ27" s="751"/>
      <c r="UVR27" s="751"/>
      <c r="UVS27" s="751"/>
      <c r="UVT27" s="751"/>
      <c r="UVU27" s="751"/>
      <c r="UVV27" s="751"/>
      <c r="UVW27" s="751"/>
      <c r="UVX27" s="751"/>
      <c r="UVY27" s="751"/>
      <c r="UVZ27" s="751"/>
      <c r="UWA27" s="751"/>
      <c r="UWB27" s="751"/>
      <c r="UWC27" s="751"/>
      <c r="UWD27" s="751"/>
      <c r="UWE27" s="751"/>
      <c r="UWF27" s="751"/>
      <c r="UWG27" s="751"/>
      <c r="UWH27" s="751"/>
      <c r="UWI27" s="751"/>
      <c r="UWJ27" s="751"/>
      <c r="UWK27" s="751"/>
      <c r="UWL27" s="751"/>
      <c r="UWM27" s="751"/>
      <c r="UWN27" s="751"/>
      <c r="UWO27" s="751"/>
      <c r="UWP27" s="751"/>
      <c r="UWQ27" s="751"/>
      <c r="UWR27" s="751"/>
      <c r="UWS27" s="751"/>
      <c r="UWT27" s="751"/>
      <c r="UWU27" s="751"/>
      <c r="UWV27" s="751"/>
      <c r="UWW27" s="751"/>
      <c r="UWX27" s="751"/>
      <c r="UWY27" s="751"/>
      <c r="UWZ27" s="751"/>
      <c r="UXA27" s="751"/>
      <c r="UXB27" s="751"/>
      <c r="UXC27" s="751"/>
      <c r="UXD27" s="751"/>
      <c r="UXE27" s="751"/>
      <c r="UXF27" s="751"/>
      <c r="UXG27" s="751"/>
      <c r="UXH27" s="751"/>
      <c r="UXI27" s="751"/>
      <c r="UXJ27" s="751"/>
      <c r="UXK27" s="751"/>
      <c r="UXL27" s="751"/>
      <c r="UXM27" s="751"/>
      <c r="UXN27" s="751"/>
      <c r="UXO27" s="751"/>
      <c r="UXP27" s="751"/>
      <c r="UXQ27" s="751"/>
      <c r="UXR27" s="751"/>
      <c r="UXS27" s="751"/>
      <c r="UXT27" s="751"/>
      <c r="UXU27" s="751"/>
      <c r="UXV27" s="751"/>
      <c r="UXW27" s="751"/>
      <c r="UXX27" s="751"/>
      <c r="UXY27" s="751"/>
      <c r="UXZ27" s="751"/>
      <c r="UYA27" s="751"/>
      <c r="UYB27" s="751"/>
      <c r="UYC27" s="751"/>
      <c r="UYD27" s="751"/>
      <c r="UYE27" s="751"/>
      <c r="UYF27" s="751"/>
      <c r="UYG27" s="751"/>
      <c r="UYH27" s="751"/>
      <c r="UYI27" s="751"/>
      <c r="UYJ27" s="751"/>
      <c r="UYK27" s="751"/>
      <c r="UYL27" s="751"/>
      <c r="UYM27" s="751"/>
      <c r="UYN27" s="751"/>
      <c r="UYO27" s="751"/>
      <c r="UYP27" s="751"/>
      <c r="UYQ27" s="751"/>
      <c r="UYR27" s="751"/>
      <c r="UYS27" s="751"/>
      <c r="UYT27" s="751"/>
      <c r="UYU27" s="751"/>
      <c r="UYV27" s="751"/>
      <c r="UYW27" s="751"/>
      <c r="UYX27" s="751"/>
      <c r="UYY27" s="751"/>
      <c r="UYZ27" s="751"/>
      <c r="UZA27" s="751"/>
      <c r="UZB27" s="751"/>
      <c r="UZC27" s="751"/>
      <c r="UZD27" s="751"/>
      <c r="UZE27" s="751"/>
      <c r="UZF27" s="751"/>
      <c r="UZG27" s="751"/>
      <c r="UZH27" s="751"/>
      <c r="UZI27" s="751"/>
      <c r="UZJ27" s="751"/>
      <c r="UZK27" s="751"/>
      <c r="UZL27" s="751"/>
      <c r="UZM27" s="751"/>
      <c r="UZN27" s="751"/>
      <c r="UZO27" s="751"/>
      <c r="UZP27" s="751"/>
      <c r="UZQ27" s="751"/>
      <c r="UZR27" s="751"/>
      <c r="UZS27" s="751"/>
      <c r="UZT27" s="751"/>
      <c r="UZU27" s="751"/>
      <c r="UZV27" s="751"/>
      <c r="UZW27" s="751"/>
      <c r="UZX27" s="751"/>
      <c r="UZY27" s="751"/>
      <c r="UZZ27" s="751"/>
      <c r="VAA27" s="751"/>
      <c r="VAB27" s="751"/>
      <c r="VAC27" s="751"/>
      <c r="VAD27" s="751"/>
      <c r="VAE27" s="751"/>
      <c r="VAF27" s="751"/>
      <c r="VAG27" s="751"/>
      <c r="VAH27" s="751"/>
      <c r="VAI27" s="751"/>
      <c r="VAJ27" s="751"/>
      <c r="VAK27" s="751"/>
      <c r="VAL27" s="751"/>
      <c r="VAM27" s="751"/>
      <c r="VAN27" s="751"/>
      <c r="VAO27" s="751"/>
      <c r="VAP27" s="751"/>
      <c r="VAQ27" s="751"/>
      <c r="VAR27" s="751"/>
      <c r="VAS27" s="751"/>
      <c r="VAT27" s="751"/>
      <c r="VAU27" s="751"/>
      <c r="VAV27" s="751"/>
      <c r="VAW27" s="751"/>
      <c r="VAX27" s="751"/>
      <c r="VAY27" s="751"/>
      <c r="VAZ27" s="751"/>
      <c r="VBA27" s="751"/>
      <c r="VBB27" s="751"/>
      <c r="VBC27" s="751"/>
      <c r="VBD27" s="751"/>
      <c r="VBE27" s="751"/>
      <c r="VBF27" s="751"/>
      <c r="VBG27" s="751"/>
      <c r="VBH27" s="751"/>
      <c r="VBI27" s="751"/>
      <c r="VBJ27" s="751"/>
      <c r="VBK27" s="751"/>
      <c r="VBL27" s="751"/>
      <c r="VBM27" s="751"/>
      <c r="VBN27" s="751"/>
      <c r="VBO27" s="751"/>
      <c r="VBP27" s="751"/>
      <c r="VBQ27" s="751"/>
      <c r="VBR27" s="751"/>
      <c r="VBS27" s="751"/>
      <c r="VBT27" s="751"/>
      <c r="VBU27" s="751"/>
      <c r="VBV27" s="751"/>
      <c r="VBW27" s="751"/>
      <c r="VBX27" s="751"/>
      <c r="VBY27" s="751"/>
      <c r="VBZ27" s="751"/>
      <c r="VCA27" s="751"/>
      <c r="VCB27" s="751"/>
      <c r="VCC27" s="751"/>
      <c r="VCD27" s="751"/>
      <c r="VCE27" s="751"/>
      <c r="VCF27" s="751"/>
      <c r="VCG27" s="751"/>
      <c r="VCH27" s="751"/>
      <c r="VCI27" s="751"/>
      <c r="VCJ27" s="751"/>
      <c r="VCK27" s="751"/>
      <c r="VCL27" s="751"/>
      <c r="VCM27" s="751"/>
      <c r="VCN27" s="751"/>
      <c r="VCO27" s="751"/>
      <c r="VCP27" s="751"/>
      <c r="VCQ27" s="751"/>
      <c r="VCR27" s="751"/>
      <c r="VCS27" s="751"/>
      <c r="VCT27" s="751"/>
      <c r="VCU27" s="751"/>
      <c r="VCV27" s="751"/>
      <c r="VCW27" s="751"/>
      <c r="VCX27" s="751"/>
      <c r="VCY27" s="751"/>
      <c r="VCZ27" s="751"/>
      <c r="VDA27" s="751"/>
      <c r="VDB27" s="751"/>
      <c r="VDC27" s="751"/>
      <c r="VDD27" s="751"/>
      <c r="VDE27" s="751"/>
      <c r="VDF27" s="751"/>
      <c r="VDG27" s="751"/>
      <c r="VDH27" s="751"/>
      <c r="VDI27" s="751"/>
      <c r="VDJ27" s="751"/>
      <c r="VDK27" s="751"/>
      <c r="VDL27" s="751"/>
      <c r="VDM27" s="751"/>
      <c r="VDN27" s="751"/>
      <c r="VDO27" s="751"/>
      <c r="VDP27" s="751"/>
      <c r="VDQ27" s="751"/>
      <c r="VDR27" s="751"/>
      <c r="VDS27" s="751"/>
      <c r="VDT27" s="751"/>
      <c r="VDU27" s="751"/>
      <c r="VDV27" s="751"/>
      <c r="VDW27" s="751"/>
      <c r="VDX27" s="751"/>
      <c r="VDY27" s="751"/>
      <c r="VDZ27" s="751"/>
      <c r="VEA27" s="751"/>
      <c r="VEB27" s="751"/>
      <c r="VEC27" s="751"/>
      <c r="VED27" s="751"/>
      <c r="VEE27" s="751"/>
      <c r="VEF27" s="751"/>
      <c r="VEG27" s="751"/>
      <c r="VEH27" s="751"/>
      <c r="VEI27" s="751"/>
      <c r="VEJ27" s="751"/>
      <c r="VEK27" s="751"/>
      <c r="VEL27" s="751"/>
      <c r="VEM27" s="751"/>
      <c r="VEN27" s="751"/>
      <c r="VEO27" s="751"/>
      <c r="VEP27" s="751"/>
      <c r="VEQ27" s="751"/>
      <c r="VER27" s="751"/>
      <c r="VES27" s="751"/>
      <c r="VET27" s="751"/>
      <c r="VEU27" s="751"/>
      <c r="VEV27" s="751"/>
      <c r="VEW27" s="751"/>
      <c r="VEX27" s="751"/>
      <c r="VEY27" s="751"/>
      <c r="VEZ27" s="751"/>
      <c r="VFA27" s="751"/>
      <c r="VFB27" s="751"/>
      <c r="VFC27" s="751"/>
      <c r="VFD27" s="751"/>
      <c r="VFE27" s="751"/>
      <c r="VFF27" s="751"/>
      <c r="VFG27" s="751"/>
      <c r="VFH27" s="751"/>
      <c r="VFI27" s="751"/>
      <c r="VFJ27" s="751"/>
      <c r="VFK27" s="751"/>
      <c r="VFL27" s="751"/>
      <c r="VFM27" s="751"/>
      <c r="VFN27" s="751"/>
      <c r="VFO27" s="751"/>
      <c r="VFP27" s="751"/>
      <c r="VFQ27" s="751"/>
      <c r="VFR27" s="751"/>
      <c r="VFS27" s="751"/>
      <c r="VFT27" s="751"/>
      <c r="VFU27" s="751"/>
      <c r="VFV27" s="751"/>
      <c r="VFW27" s="751"/>
      <c r="VFX27" s="751"/>
      <c r="VFY27" s="751"/>
      <c r="VFZ27" s="751"/>
      <c r="VGA27" s="751"/>
      <c r="VGB27" s="751"/>
      <c r="VGC27" s="751"/>
      <c r="VGD27" s="751"/>
      <c r="VGE27" s="751"/>
      <c r="VGF27" s="751"/>
      <c r="VGG27" s="751"/>
      <c r="VGH27" s="751"/>
      <c r="VGI27" s="751"/>
      <c r="VGJ27" s="751"/>
      <c r="VGK27" s="751"/>
      <c r="VGL27" s="751"/>
      <c r="VGM27" s="751"/>
      <c r="VGN27" s="751"/>
      <c r="VGO27" s="751"/>
      <c r="VGP27" s="751"/>
      <c r="VGQ27" s="751"/>
      <c r="VGR27" s="751"/>
      <c r="VGS27" s="751"/>
      <c r="VGT27" s="751"/>
      <c r="VGU27" s="751"/>
      <c r="VGV27" s="751"/>
      <c r="VGW27" s="751"/>
      <c r="VGX27" s="751"/>
      <c r="VGY27" s="751"/>
      <c r="VGZ27" s="751"/>
      <c r="VHA27" s="751"/>
      <c r="VHB27" s="751"/>
      <c r="VHC27" s="751"/>
      <c r="VHD27" s="751"/>
      <c r="VHE27" s="751"/>
      <c r="VHF27" s="751"/>
      <c r="VHG27" s="751"/>
      <c r="VHH27" s="751"/>
      <c r="VHI27" s="751"/>
      <c r="VHJ27" s="751"/>
      <c r="VHK27" s="751"/>
      <c r="VHL27" s="751"/>
      <c r="VHM27" s="751"/>
      <c r="VHN27" s="751"/>
      <c r="VHO27" s="751"/>
      <c r="VHP27" s="751"/>
      <c r="VHQ27" s="751"/>
      <c r="VHR27" s="751"/>
      <c r="VHS27" s="751"/>
      <c r="VHT27" s="751"/>
      <c r="VHU27" s="751"/>
      <c r="VHV27" s="751"/>
      <c r="VHW27" s="751"/>
      <c r="VHX27" s="751"/>
      <c r="VHY27" s="751"/>
      <c r="VHZ27" s="751"/>
      <c r="VIA27" s="751"/>
      <c r="VIB27" s="751"/>
      <c r="VIC27" s="751"/>
      <c r="VID27" s="751"/>
      <c r="VIE27" s="751"/>
      <c r="VIF27" s="751"/>
      <c r="VIG27" s="751"/>
      <c r="VIH27" s="751"/>
      <c r="VII27" s="751"/>
      <c r="VIJ27" s="751"/>
      <c r="VIK27" s="751"/>
      <c r="VIL27" s="751"/>
      <c r="VIM27" s="751"/>
      <c r="VIN27" s="751"/>
      <c r="VIO27" s="751"/>
      <c r="VIP27" s="751"/>
      <c r="VIQ27" s="751"/>
      <c r="VIR27" s="751"/>
      <c r="VIS27" s="751"/>
      <c r="VIT27" s="751"/>
      <c r="VIU27" s="751"/>
      <c r="VIV27" s="751"/>
      <c r="VIW27" s="751"/>
      <c r="VIX27" s="751"/>
      <c r="VIY27" s="751"/>
      <c r="VIZ27" s="751"/>
      <c r="VJA27" s="751"/>
      <c r="VJB27" s="751"/>
      <c r="VJC27" s="751"/>
      <c r="VJD27" s="751"/>
      <c r="VJE27" s="751"/>
      <c r="VJF27" s="751"/>
      <c r="VJG27" s="751"/>
      <c r="VJH27" s="751"/>
      <c r="VJI27" s="751"/>
      <c r="VJJ27" s="751"/>
      <c r="VJK27" s="751"/>
      <c r="VJL27" s="751"/>
      <c r="VJM27" s="751"/>
      <c r="VJN27" s="751"/>
      <c r="VJO27" s="751"/>
      <c r="VJP27" s="751"/>
      <c r="VJQ27" s="751"/>
      <c r="VJR27" s="751"/>
      <c r="VJS27" s="751"/>
      <c r="VJT27" s="751"/>
      <c r="VJU27" s="751"/>
      <c r="VJV27" s="751"/>
      <c r="VJW27" s="751"/>
      <c r="VJX27" s="751"/>
      <c r="VJY27" s="751"/>
      <c r="VJZ27" s="751"/>
      <c r="VKA27" s="751"/>
      <c r="VKB27" s="751"/>
      <c r="VKC27" s="751"/>
      <c r="VKD27" s="751"/>
      <c r="VKE27" s="751"/>
      <c r="VKF27" s="751"/>
      <c r="VKG27" s="751"/>
      <c r="VKH27" s="751"/>
      <c r="VKI27" s="751"/>
      <c r="VKJ27" s="751"/>
      <c r="VKK27" s="751"/>
      <c r="VKL27" s="751"/>
      <c r="VKM27" s="751"/>
      <c r="VKN27" s="751"/>
      <c r="VKO27" s="751"/>
      <c r="VKP27" s="751"/>
      <c r="VKQ27" s="751"/>
      <c r="VKR27" s="751"/>
      <c r="VKS27" s="751"/>
      <c r="VKT27" s="751"/>
      <c r="VKU27" s="751"/>
      <c r="VKV27" s="751"/>
      <c r="VKW27" s="751"/>
      <c r="VKX27" s="751"/>
      <c r="VKY27" s="751"/>
      <c r="VKZ27" s="751"/>
      <c r="VLA27" s="751"/>
      <c r="VLB27" s="751"/>
      <c r="VLC27" s="751"/>
      <c r="VLD27" s="751"/>
      <c r="VLE27" s="751"/>
      <c r="VLF27" s="751"/>
      <c r="VLG27" s="751"/>
      <c r="VLH27" s="751"/>
      <c r="VLI27" s="751"/>
      <c r="VLJ27" s="751"/>
      <c r="VLK27" s="751"/>
      <c r="VLL27" s="751"/>
      <c r="VLM27" s="751"/>
      <c r="VLN27" s="751"/>
      <c r="VLO27" s="751"/>
      <c r="VLP27" s="751"/>
      <c r="VLQ27" s="751"/>
      <c r="VLR27" s="751"/>
      <c r="VLS27" s="751"/>
      <c r="VLT27" s="751"/>
      <c r="VLU27" s="751"/>
      <c r="VLV27" s="751"/>
      <c r="VLW27" s="751"/>
      <c r="VLX27" s="751"/>
      <c r="VLY27" s="751"/>
      <c r="VLZ27" s="751"/>
      <c r="VMA27" s="751"/>
      <c r="VMB27" s="751"/>
      <c r="VMC27" s="751"/>
      <c r="VMD27" s="751"/>
      <c r="VME27" s="751"/>
      <c r="VMF27" s="751"/>
      <c r="VMG27" s="751"/>
      <c r="VMH27" s="751"/>
      <c r="VMI27" s="751"/>
      <c r="VMJ27" s="751"/>
      <c r="VMK27" s="751"/>
      <c r="VML27" s="751"/>
      <c r="VMM27" s="751"/>
      <c r="VMN27" s="751"/>
      <c r="VMO27" s="751"/>
      <c r="VMP27" s="751"/>
      <c r="VMQ27" s="751"/>
      <c r="VMR27" s="751"/>
      <c r="VMS27" s="751"/>
      <c r="VMT27" s="751"/>
      <c r="VMU27" s="751"/>
      <c r="VMV27" s="751"/>
      <c r="VMW27" s="751"/>
      <c r="VMX27" s="751"/>
      <c r="VMY27" s="751"/>
      <c r="VMZ27" s="751"/>
      <c r="VNA27" s="751"/>
      <c r="VNB27" s="751"/>
      <c r="VNC27" s="751"/>
      <c r="VND27" s="751"/>
      <c r="VNE27" s="751"/>
      <c r="VNF27" s="751"/>
      <c r="VNG27" s="751"/>
      <c r="VNH27" s="751"/>
      <c r="VNI27" s="751"/>
      <c r="VNJ27" s="751"/>
      <c r="VNK27" s="751"/>
      <c r="VNL27" s="751"/>
      <c r="VNM27" s="751"/>
      <c r="VNN27" s="751"/>
      <c r="VNO27" s="751"/>
      <c r="VNP27" s="751"/>
      <c r="VNQ27" s="751"/>
      <c r="VNR27" s="751"/>
      <c r="VNS27" s="751"/>
      <c r="VNT27" s="751"/>
      <c r="VNU27" s="751"/>
      <c r="VNV27" s="751"/>
      <c r="VNW27" s="751"/>
      <c r="VNX27" s="751"/>
      <c r="VNY27" s="751"/>
      <c r="VNZ27" s="751"/>
      <c r="VOA27" s="751"/>
      <c r="VOB27" s="751"/>
      <c r="VOC27" s="751"/>
      <c r="VOD27" s="751"/>
      <c r="VOE27" s="751"/>
      <c r="VOF27" s="751"/>
      <c r="VOG27" s="751"/>
      <c r="VOH27" s="751"/>
      <c r="VOI27" s="751"/>
      <c r="VOJ27" s="751"/>
      <c r="VOK27" s="751"/>
      <c r="VOL27" s="751"/>
      <c r="VOM27" s="751"/>
      <c r="VON27" s="751"/>
      <c r="VOO27" s="751"/>
      <c r="VOP27" s="751"/>
      <c r="VOQ27" s="751"/>
      <c r="VOR27" s="751"/>
      <c r="VOS27" s="751"/>
      <c r="VOT27" s="751"/>
      <c r="VOU27" s="751"/>
      <c r="VOV27" s="751"/>
      <c r="VOW27" s="751"/>
      <c r="VOX27" s="751"/>
      <c r="VOY27" s="751"/>
      <c r="VOZ27" s="751"/>
      <c r="VPA27" s="751"/>
      <c r="VPB27" s="751"/>
      <c r="VPC27" s="751"/>
      <c r="VPD27" s="751"/>
      <c r="VPE27" s="751"/>
      <c r="VPF27" s="751"/>
      <c r="VPG27" s="751"/>
      <c r="VPH27" s="751"/>
      <c r="VPI27" s="751"/>
      <c r="VPJ27" s="751"/>
      <c r="VPK27" s="751"/>
      <c r="VPL27" s="751"/>
      <c r="VPM27" s="751"/>
      <c r="VPN27" s="751"/>
      <c r="VPO27" s="751"/>
      <c r="VPP27" s="751"/>
      <c r="VPQ27" s="751"/>
      <c r="VPR27" s="751"/>
      <c r="VPS27" s="751"/>
      <c r="VPT27" s="751"/>
      <c r="VPU27" s="751"/>
      <c r="VPV27" s="751"/>
      <c r="VPW27" s="751"/>
      <c r="VPX27" s="751"/>
      <c r="VPY27" s="751"/>
      <c r="VPZ27" s="751"/>
      <c r="VQA27" s="751"/>
      <c r="VQB27" s="751"/>
      <c r="VQC27" s="751"/>
      <c r="VQD27" s="751"/>
      <c r="VQE27" s="751"/>
      <c r="VQF27" s="751"/>
      <c r="VQG27" s="751"/>
      <c r="VQH27" s="751"/>
      <c r="VQI27" s="751"/>
      <c r="VQJ27" s="751"/>
      <c r="VQK27" s="751"/>
      <c r="VQL27" s="751"/>
      <c r="VQM27" s="751"/>
      <c r="VQN27" s="751"/>
      <c r="VQO27" s="751"/>
      <c r="VQP27" s="751"/>
      <c r="VQQ27" s="751"/>
      <c r="VQR27" s="751"/>
      <c r="VQS27" s="751"/>
      <c r="VQT27" s="751"/>
      <c r="VQU27" s="751"/>
      <c r="VQV27" s="751"/>
      <c r="VQW27" s="751"/>
      <c r="VQX27" s="751"/>
      <c r="VQY27" s="751"/>
      <c r="VQZ27" s="751"/>
      <c r="VRA27" s="751"/>
      <c r="VRB27" s="751"/>
      <c r="VRC27" s="751"/>
      <c r="VRD27" s="751"/>
      <c r="VRE27" s="751"/>
      <c r="VRF27" s="751"/>
      <c r="VRG27" s="751"/>
      <c r="VRH27" s="751"/>
      <c r="VRI27" s="751"/>
      <c r="VRJ27" s="751"/>
      <c r="VRK27" s="751"/>
      <c r="VRL27" s="751"/>
      <c r="VRM27" s="751"/>
      <c r="VRN27" s="751"/>
      <c r="VRO27" s="751"/>
      <c r="VRP27" s="751"/>
      <c r="VRQ27" s="751"/>
      <c r="VRR27" s="751"/>
      <c r="VRS27" s="751"/>
      <c r="VRT27" s="751"/>
      <c r="VRU27" s="751"/>
      <c r="VRV27" s="751"/>
      <c r="VRW27" s="751"/>
      <c r="VRX27" s="751"/>
      <c r="VRY27" s="751"/>
      <c r="VRZ27" s="751"/>
      <c r="VSA27" s="751"/>
      <c r="VSB27" s="751"/>
      <c r="VSC27" s="751"/>
      <c r="VSD27" s="751"/>
      <c r="VSE27" s="751"/>
      <c r="VSF27" s="751"/>
      <c r="VSG27" s="751"/>
      <c r="VSH27" s="751"/>
      <c r="VSI27" s="751"/>
      <c r="VSJ27" s="751"/>
      <c r="VSK27" s="751"/>
      <c r="VSL27" s="751"/>
      <c r="VSM27" s="751"/>
      <c r="VSN27" s="751"/>
      <c r="VSO27" s="751"/>
      <c r="VSP27" s="751"/>
      <c r="VSQ27" s="751"/>
      <c r="VSR27" s="751"/>
      <c r="VSS27" s="751"/>
      <c r="VST27" s="751"/>
      <c r="VSU27" s="751"/>
      <c r="VSV27" s="751"/>
      <c r="VSW27" s="751"/>
      <c r="VSX27" s="751"/>
      <c r="VSY27" s="751"/>
      <c r="VSZ27" s="751"/>
      <c r="VTA27" s="751"/>
      <c r="VTB27" s="751"/>
      <c r="VTC27" s="751"/>
      <c r="VTD27" s="751"/>
      <c r="VTE27" s="751"/>
      <c r="VTF27" s="751"/>
      <c r="VTG27" s="751"/>
      <c r="VTH27" s="751"/>
      <c r="VTI27" s="751"/>
      <c r="VTJ27" s="751"/>
      <c r="VTK27" s="751"/>
      <c r="VTL27" s="751"/>
      <c r="VTM27" s="751"/>
      <c r="VTN27" s="751"/>
      <c r="VTO27" s="751"/>
      <c r="VTP27" s="751"/>
      <c r="VTQ27" s="751"/>
      <c r="VTR27" s="751"/>
      <c r="VTS27" s="751"/>
      <c r="VTT27" s="751"/>
      <c r="VTU27" s="751"/>
      <c r="VTV27" s="751"/>
      <c r="VTW27" s="751"/>
      <c r="VTX27" s="751"/>
      <c r="VTY27" s="751"/>
      <c r="VTZ27" s="751"/>
      <c r="VUA27" s="751"/>
      <c r="VUB27" s="751"/>
      <c r="VUC27" s="751"/>
      <c r="VUD27" s="751"/>
      <c r="VUE27" s="751"/>
      <c r="VUF27" s="751"/>
      <c r="VUG27" s="751"/>
      <c r="VUH27" s="751"/>
      <c r="VUI27" s="751"/>
      <c r="VUJ27" s="751"/>
      <c r="VUK27" s="751"/>
      <c r="VUL27" s="751"/>
      <c r="VUM27" s="751"/>
      <c r="VUN27" s="751"/>
      <c r="VUO27" s="751"/>
      <c r="VUP27" s="751"/>
      <c r="VUQ27" s="751"/>
      <c r="VUR27" s="751"/>
      <c r="VUS27" s="751"/>
      <c r="VUT27" s="751"/>
      <c r="VUU27" s="751"/>
      <c r="VUV27" s="751"/>
      <c r="VUW27" s="751"/>
      <c r="VUX27" s="751"/>
      <c r="VUY27" s="751"/>
      <c r="VUZ27" s="751"/>
      <c r="VVA27" s="751"/>
      <c r="VVB27" s="751"/>
      <c r="VVC27" s="751"/>
      <c r="VVD27" s="751"/>
      <c r="VVE27" s="751"/>
      <c r="VVF27" s="751"/>
      <c r="VVG27" s="751"/>
      <c r="VVH27" s="751"/>
      <c r="VVI27" s="751"/>
      <c r="VVJ27" s="751"/>
      <c r="VVK27" s="751"/>
      <c r="VVL27" s="751"/>
      <c r="VVM27" s="751"/>
      <c r="VVN27" s="751"/>
      <c r="VVO27" s="751"/>
      <c r="VVP27" s="751"/>
      <c r="VVQ27" s="751"/>
      <c r="VVR27" s="751"/>
      <c r="VVS27" s="751"/>
      <c r="VVT27" s="751"/>
      <c r="VVU27" s="751"/>
      <c r="VVV27" s="751"/>
      <c r="VVW27" s="751"/>
      <c r="VVX27" s="751"/>
      <c r="VVY27" s="751"/>
      <c r="VVZ27" s="751"/>
      <c r="VWA27" s="751"/>
      <c r="VWB27" s="751"/>
      <c r="VWC27" s="751"/>
      <c r="VWD27" s="751"/>
      <c r="VWE27" s="751"/>
      <c r="VWF27" s="751"/>
      <c r="VWG27" s="751"/>
      <c r="VWH27" s="751"/>
      <c r="VWI27" s="751"/>
      <c r="VWJ27" s="751"/>
      <c r="VWK27" s="751"/>
      <c r="VWL27" s="751"/>
      <c r="VWM27" s="751"/>
      <c r="VWN27" s="751"/>
      <c r="VWO27" s="751"/>
      <c r="VWP27" s="751"/>
      <c r="VWQ27" s="751"/>
      <c r="VWR27" s="751"/>
      <c r="VWS27" s="751"/>
      <c r="VWT27" s="751"/>
      <c r="VWU27" s="751"/>
      <c r="VWV27" s="751"/>
      <c r="VWW27" s="751"/>
      <c r="VWX27" s="751"/>
      <c r="VWY27" s="751"/>
      <c r="VWZ27" s="751"/>
      <c r="VXA27" s="751"/>
      <c r="VXB27" s="751"/>
      <c r="VXC27" s="751"/>
      <c r="VXD27" s="751"/>
      <c r="VXE27" s="751"/>
      <c r="VXF27" s="751"/>
      <c r="VXG27" s="751"/>
      <c r="VXH27" s="751"/>
      <c r="VXI27" s="751"/>
      <c r="VXJ27" s="751"/>
      <c r="VXK27" s="751"/>
      <c r="VXL27" s="751"/>
      <c r="VXM27" s="751"/>
      <c r="VXN27" s="751"/>
      <c r="VXO27" s="751"/>
      <c r="VXP27" s="751"/>
      <c r="VXQ27" s="751"/>
      <c r="VXR27" s="751"/>
      <c r="VXS27" s="751"/>
      <c r="VXT27" s="751"/>
      <c r="VXU27" s="751"/>
      <c r="VXV27" s="751"/>
      <c r="VXW27" s="751"/>
      <c r="VXX27" s="751"/>
      <c r="VXY27" s="751"/>
      <c r="VXZ27" s="751"/>
      <c r="VYA27" s="751"/>
      <c r="VYB27" s="751"/>
      <c r="VYC27" s="751"/>
      <c r="VYD27" s="751"/>
      <c r="VYE27" s="751"/>
      <c r="VYF27" s="751"/>
      <c r="VYG27" s="751"/>
      <c r="VYH27" s="751"/>
      <c r="VYI27" s="751"/>
      <c r="VYJ27" s="751"/>
      <c r="VYK27" s="751"/>
      <c r="VYL27" s="751"/>
      <c r="VYM27" s="751"/>
      <c r="VYN27" s="751"/>
      <c r="VYO27" s="751"/>
      <c r="VYP27" s="751"/>
      <c r="VYQ27" s="751"/>
      <c r="VYR27" s="751"/>
      <c r="VYS27" s="751"/>
      <c r="VYT27" s="751"/>
      <c r="VYU27" s="751"/>
      <c r="VYV27" s="751"/>
      <c r="VYW27" s="751"/>
      <c r="VYX27" s="751"/>
      <c r="VYY27" s="751"/>
      <c r="VYZ27" s="751"/>
      <c r="VZA27" s="751"/>
      <c r="VZB27" s="751"/>
      <c r="VZC27" s="751"/>
      <c r="VZD27" s="751"/>
      <c r="VZE27" s="751"/>
      <c r="VZF27" s="751"/>
      <c r="VZG27" s="751"/>
      <c r="VZH27" s="751"/>
      <c r="VZI27" s="751"/>
      <c r="VZJ27" s="751"/>
      <c r="VZK27" s="751"/>
      <c r="VZL27" s="751"/>
      <c r="VZM27" s="751"/>
      <c r="VZN27" s="751"/>
      <c r="VZO27" s="751"/>
      <c r="VZP27" s="751"/>
      <c r="VZQ27" s="751"/>
      <c r="VZR27" s="751"/>
      <c r="VZS27" s="751"/>
      <c r="VZT27" s="751"/>
      <c r="VZU27" s="751"/>
      <c r="VZV27" s="751"/>
      <c r="VZW27" s="751"/>
      <c r="VZX27" s="751"/>
      <c r="VZY27" s="751"/>
      <c r="VZZ27" s="751"/>
      <c r="WAA27" s="751"/>
      <c r="WAB27" s="751"/>
      <c r="WAC27" s="751"/>
      <c r="WAD27" s="751"/>
      <c r="WAE27" s="751"/>
      <c r="WAF27" s="751"/>
      <c r="WAG27" s="751"/>
      <c r="WAH27" s="751"/>
      <c r="WAI27" s="751"/>
      <c r="WAJ27" s="751"/>
      <c r="WAK27" s="751"/>
      <c r="WAL27" s="751"/>
      <c r="WAM27" s="751"/>
      <c r="WAN27" s="751"/>
      <c r="WAO27" s="751"/>
      <c r="WAP27" s="751"/>
      <c r="WAQ27" s="751"/>
      <c r="WAR27" s="751"/>
      <c r="WAS27" s="751"/>
      <c r="WAT27" s="751"/>
      <c r="WAU27" s="751"/>
      <c r="WAV27" s="751"/>
      <c r="WAW27" s="751"/>
      <c r="WAX27" s="751"/>
      <c r="WAY27" s="751"/>
      <c r="WAZ27" s="751"/>
      <c r="WBA27" s="751"/>
      <c r="WBB27" s="751"/>
      <c r="WBC27" s="751"/>
      <c r="WBD27" s="751"/>
      <c r="WBE27" s="751"/>
      <c r="WBF27" s="751"/>
      <c r="WBG27" s="751"/>
      <c r="WBH27" s="751"/>
      <c r="WBI27" s="751"/>
      <c r="WBJ27" s="751"/>
      <c r="WBK27" s="751"/>
      <c r="WBL27" s="751"/>
      <c r="WBM27" s="751"/>
      <c r="WBN27" s="751"/>
      <c r="WBO27" s="751"/>
      <c r="WBP27" s="751"/>
      <c r="WBQ27" s="751"/>
      <c r="WBR27" s="751"/>
      <c r="WBS27" s="751"/>
      <c r="WBT27" s="751"/>
      <c r="WBU27" s="751"/>
      <c r="WBV27" s="751"/>
      <c r="WBW27" s="751"/>
      <c r="WBX27" s="751"/>
      <c r="WBY27" s="751"/>
      <c r="WBZ27" s="751"/>
      <c r="WCA27" s="751"/>
      <c r="WCB27" s="751"/>
      <c r="WCC27" s="751"/>
      <c r="WCD27" s="751"/>
      <c r="WCE27" s="751"/>
      <c r="WCF27" s="751"/>
      <c r="WCG27" s="751"/>
      <c r="WCH27" s="751"/>
      <c r="WCI27" s="751"/>
      <c r="WCJ27" s="751"/>
      <c r="WCK27" s="751"/>
      <c r="WCL27" s="751"/>
      <c r="WCM27" s="751"/>
      <c r="WCN27" s="751"/>
      <c r="WCO27" s="751"/>
      <c r="WCP27" s="751"/>
      <c r="WCQ27" s="751"/>
      <c r="WCR27" s="751"/>
      <c r="WCS27" s="751"/>
      <c r="WCT27" s="751"/>
      <c r="WCU27" s="751"/>
      <c r="WCV27" s="751"/>
      <c r="WCW27" s="751"/>
      <c r="WCX27" s="751"/>
      <c r="WCY27" s="751"/>
      <c r="WCZ27" s="751"/>
      <c r="WDA27" s="751"/>
      <c r="WDB27" s="751"/>
      <c r="WDC27" s="751"/>
      <c r="WDD27" s="751"/>
      <c r="WDE27" s="751"/>
      <c r="WDF27" s="751"/>
      <c r="WDG27" s="751"/>
      <c r="WDH27" s="751"/>
      <c r="WDI27" s="751"/>
      <c r="WDJ27" s="751"/>
      <c r="WDK27" s="751"/>
      <c r="WDL27" s="751"/>
      <c r="WDM27" s="751"/>
      <c r="WDN27" s="751"/>
      <c r="WDO27" s="751"/>
      <c r="WDP27" s="751"/>
      <c r="WDQ27" s="751"/>
      <c r="WDR27" s="751"/>
      <c r="WDS27" s="751"/>
      <c r="WDT27" s="751"/>
      <c r="WDU27" s="751"/>
      <c r="WDV27" s="751"/>
      <c r="WDW27" s="751"/>
      <c r="WDX27" s="751"/>
      <c r="WDY27" s="751"/>
      <c r="WDZ27" s="751"/>
      <c r="WEA27" s="751"/>
      <c r="WEB27" s="751"/>
      <c r="WEC27" s="751"/>
      <c r="WED27" s="751"/>
      <c r="WEE27" s="751"/>
      <c r="WEF27" s="751"/>
      <c r="WEG27" s="751"/>
      <c r="WEH27" s="751"/>
      <c r="WEI27" s="751"/>
      <c r="WEJ27" s="751"/>
      <c r="WEK27" s="751"/>
      <c r="WEL27" s="751"/>
      <c r="WEM27" s="751"/>
      <c r="WEN27" s="751"/>
      <c r="WEO27" s="751"/>
      <c r="WEP27" s="751"/>
      <c r="WEQ27" s="751"/>
      <c r="WER27" s="751"/>
      <c r="WES27" s="751"/>
      <c r="WET27" s="751"/>
      <c r="WEU27" s="751"/>
      <c r="WEV27" s="751"/>
      <c r="WEW27" s="751"/>
      <c r="WEX27" s="751"/>
      <c r="WEY27" s="751"/>
      <c r="WEZ27" s="751"/>
      <c r="WFA27" s="751"/>
      <c r="WFB27" s="751"/>
      <c r="WFC27" s="751"/>
      <c r="WFD27" s="751"/>
      <c r="WFE27" s="751"/>
      <c r="WFF27" s="751"/>
      <c r="WFG27" s="751"/>
      <c r="WFH27" s="751"/>
      <c r="WFI27" s="751"/>
      <c r="WFJ27" s="751"/>
      <c r="WFK27" s="751"/>
      <c r="WFL27" s="751"/>
      <c r="WFM27" s="751"/>
      <c r="WFN27" s="751"/>
      <c r="WFO27" s="751"/>
      <c r="WFP27" s="751"/>
      <c r="WFQ27" s="751"/>
      <c r="WFR27" s="751"/>
      <c r="WFS27" s="751"/>
      <c r="WFT27" s="751"/>
      <c r="WFU27" s="751"/>
      <c r="WFV27" s="751"/>
      <c r="WFW27" s="751"/>
      <c r="WFX27" s="751"/>
      <c r="WFY27" s="751"/>
      <c r="WFZ27" s="751"/>
      <c r="WGA27" s="751"/>
      <c r="WGB27" s="751"/>
      <c r="WGC27" s="751"/>
      <c r="WGD27" s="751"/>
      <c r="WGE27" s="751"/>
      <c r="WGF27" s="751"/>
      <c r="WGG27" s="751"/>
      <c r="WGH27" s="751"/>
      <c r="WGI27" s="751"/>
      <c r="WGJ27" s="751"/>
      <c r="WGK27" s="751"/>
      <c r="WGL27" s="751"/>
      <c r="WGM27" s="751"/>
      <c r="WGN27" s="751"/>
      <c r="WGO27" s="751"/>
      <c r="WGP27" s="751"/>
      <c r="WGQ27" s="751"/>
      <c r="WGR27" s="751"/>
      <c r="WGS27" s="751"/>
      <c r="WGT27" s="751"/>
      <c r="WGU27" s="751"/>
      <c r="WGV27" s="751"/>
      <c r="WGW27" s="751"/>
      <c r="WGX27" s="751"/>
      <c r="WGY27" s="751"/>
      <c r="WGZ27" s="751"/>
      <c r="WHA27" s="751"/>
      <c r="WHB27" s="751"/>
      <c r="WHC27" s="751"/>
      <c r="WHD27" s="751"/>
      <c r="WHE27" s="751"/>
      <c r="WHF27" s="751"/>
      <c r="WHG27" s="751"/>
      <c r="WHH27" s="751"/>
      <c r="WHI27" s="751"/>
      <c r="WHJ27" s="751"/>
      <c r="WHK27" s="751"/>
      <c r="WHL27" s="751"/>
      <c r="WHM27" s="751"/>
      <c r="WHN27" s="751"/>
      <c r="WHO27" s="751"/>
      <c r="WHP27" s="751"/>
      <c r="WHQ27" s="751"/>
      <c r="WHR27" s="751"/>
      <c r="WHS27" s="751"/>
      <c r="WHT27" s="751"/>
      <c r="WHU27" s="751"/>
      <c r="WHV27" s="751"/>
      <c r="WHW27" s="751"/>
      <c r="WHX27" s="751"/>
      <c r="WHY27" s="751"/>
      <c r="WHZ27" s="751"/>
      <c r="WIA27" s="751"/>
      <c r="WIB27" s="751"/>
      <c r="WIC27" s="751"/>
      <c r="WID27" s="751"/>
      <c r="WIE27" s="751"/>
      <c r="WIF27" s="751"/>
      <c r="WIG27" s="751"/>
      <c r="WIH27" s="751"/>
      <c r="WII27" s="751"/>
      <c r="WIJ27" s="751"/>
      <c r="WIK27" s="751"/>
      <c r="WIL27" s="751"/>
      <c r="WIM27" s="751"/>
      <c r="WIN27" s="751"/>
      <c r="WIO27" s="751"/>
      <c r="WIP27" s="751"/>
      <c r="WIQ27" s="751"/>
      <c r="WIR27" s="751"/>
      <c r="WIS27" s="751"/>
      <c r="WIT27" s="751"/>
      <c r="WIU27" s="751"/>
      <c r="WIV27" s="751"/>
      <c r="WIW27" s="751"/>
      <c r="WIX27" s="751"/>
      <c r="WIY27" s="751"/>
      <c r="WIZ27" s="751"/>
      <c r="WJA27" s="751"/>
      <c r="WJB27" s="751"/>
      <c r="WJC27" s="751"/>
      <c r="WJD27" s="751"/>
      <c r="WJE27" s="751"/>
      <c r="WJF27" s="751"/>
      <c r="WJG27" s="751"/>
      <c r="WJH27" s="751"/>
      <c r="WJI27" s="751"/>
      <c r="WJJ27" s="751"/>
      <c r="WJK27" s="751"/>
      <c r="WJL27" s="751"/>
      <c r="WJM27" s="751"/>
      <c r="WJN27" s="751"/>
      <c r="WJO27" s="751"/>
      <c r="WJP27" s="751"/>
      <c r="WJQ27" s="751"/>
      <c r="WJR27" s="751"/>
      <c r="WJS27" s="751"/>
      <c r="WJT27" s="751"/>
      <c r="WJU27" s="751"/>
      <c r="WJV27" s="751"/>
      <c r="WJW27" s="751"/>
      <c r="WJX27" s="751"/>
      <c r="WJY27" s="751"/>
      <c r="WJZ27" s="751"/>
      <c r="WKA27" s="751"/>
      <c r="WKB27" s="751"/>
      <c r="WKC27" s="751"/>
      <c r="WKD27" s="751"/>
      <c r="WKE27" s="751"/>
      <c r="WKF27" s="751"/>
      <c r="WKG27" s="751"/>
      <c r="WKH27" s="751"/>
      <c r="WKI27" s="751"/>
      <c r="WKJ27" s="751"/>
      <c r="WKK27" s="751"/>
      <c r="WKL27" s="751"/>
      <c r="WKM27" s="751"/>
      <c r="WKN27" s="751"/>
      <c r="WKO27" s="751"/>
      <c r="WKP27" s="751"/>
      <c r="WKQ27" s="751"/>
      <c r="WKR27" s="751"/>
      <c r="WKS27" s="751"/>
      <c r="WKT27" s="751"/>
      <c r="WKU27" s="751"/>
      <c r="WKV27" s="751"/>
      <c r="WKW27" s="751"/>
      <c r="WKX27" s="751"/>
      <c r="WKY27" s="751"/>
      <c r="WKZ27" s="751"/>
      <c r="WLA27" s="751"/>
      <c r="WLB27" s="751"/>
      <c r="WLC27" s="751"/>
      <c r="WLD27" s="751"/>
      <c r="WLE27" s="751"/>
      <c r="WLF27" s="751"/>
      <c r="WLG27" s="751"/>
      <c r="WLH27" s="751"/>
      <c r="WLI27" s="751"/>
      <c r="WLJ27" s="751"/>
      <c r="WLK27" s="751"/>
      <c r="WLL27" s="751"/>
      <c r="WLM27" s="751"/>
      <c r="WLN27" s="751"/>
      <c r="WLO27" s="751"/>
      <c r="WLP27" s="751"/>
      <c r="WLQ27" s="751"/>
      <c r="WLR27" s="751"/>
      <c r="WLS27" s="751"/>
      <c r="WLT27" s="751"/>
      <c r="WLU27" s="751"/>
      <c r="WLV27" s="751"/>
      <c r="WLW27" s="751"/>
      <c r="WLX27" s="751"/>
      <c r="WLY27" s="751"/>
      <c r="WLZ27" s="751"/>
      <c r="WMA27" s="751"/>
      <c r="WMB27" s="751"/>
      <c r="WMC27" s="751"/>
      <c r="WMD27" s="751"/>
      <c r="WME27" s="751"/>
      <c r="WMF27" s="751"/>
      <c r="WMG27" s="751"/>
      <c r="WMH27" s="751"/>
      <c r="WMI27" s="751"/>
      <c r="WMJ27" s="751"/>
      <c r="WMK27" s="751"/>
      <c r="WML27" s="751"/>
      <c r="WMM27" s="751"/>
      <c r="WMN27" s="751"/>
      <c r="WMO27" s="751"/>
      <c r="WMP27" s="751"/>
      <c r="WMQ27" s="751"/>
      <c r="WMR27" s="751"/>
      <c r="WMS27" s="751"/>
      <c r="WMT27" s="751"/>
      <c r="WMU27" s="751"/>
      <c r="WMV27" s="751"/>
      <c r="WMW27" s="751"/>
      <c r="WMX27" s="751"/>
      <c r="WMY27" s="751"/>
      <c r="WMZ27" s="751"/>
      <c r="WNA27" s="751"/>
      <c r="WNB27" s="751"/>
      <c r="WNC27" s="751"/>
      <c r="WND27" s="751"/>
      <c r="WNE27" s="751"/>
      <c r="WNF27" s="751"/>
      <c r="WNG27" s="751"/>
      <c r="WNH27" s="751"/>
      <c r="WNI27" s="751"/>
      <c r="WNJ27" s="751"/>
      <c r="WNK27" s="751"/>
      <c r="WNL27" s="751"/>
      <c r="WNM27" s="751"/>
      <c r="WNN27" s="751"/>
      <c r="WNO27" s="751"/>
      <c r="WNP27" s="751"/>
      <c r="WNQ27" s="751"/>
      <c r="WNR27" s="751"/>
      <c r="WNS27" s="751"/>
      <c r="WNT27" s="751"/>
      <c r="WNU27" s="751"/>
      <c r="WNV27" s="751"/>
      <c r="WNW27" s="751"/>
      <c r="WNX27" s="751"/>
      <c r="WNY27" s="751"/>
      <c r="WNZ27" s="751"/>
      <c r="WOA27" s="751"/>
      <c r="WOB27" s="751"/>
      <c r="WOC27" s="751"/>
      <c r="WOD27" s="751"/>
      <c r="WOE27" s="751"/>
      <c r="WOF27" s="751"/>
      <c r="WOG27" s="751"/>
      <c r="WOH27" s="751"/>
      <c r="WOI27" s="751"/>
      <c r="WOJ27" s="751"/>
      <c r="WOK27" s="751"/>
      <c r="WOL27" s="751"/>
      <c r="WOM27" s="751"/>
      <c r="WON27" s="751"/>
      <c r="WOO27" s="751"/>
      <c r="WOP27" s="751"/>
      <c r="WOQ27" s="751"/>
      <c r="WOR27" s="751"/>
      <c r="WOS27" s="751"/>
      <c r="WOT27" s="751"/>
      <c r="WOU27" s="751"/>
      <c r="WOV27" s="751"/>
      <c r="WOW27" s="751"/>
      <c r="WOX27" s="751"/>
      <c r="WOY27" s="751"/>
      <c r="WOZ27" s="751"/>
      <c r="WPA27" s="751"/>
      <c r="WPB27" s="751"/>
      <c r="WPC27" s="751"/>
      <c r="WPD27" s="751"/>
      <c r="WPE27" s="751"/>
      <c r="WPF27" s="751"/>
      <c r="WPG27" s="751"/>
      <c r="WPH27" s="751"/>
      <c r="WPI27" s="751"/>
      <c r="WPJ27" s="751"/>
      <c r="WPK27" s="751"/>
      <c r="WPL27" s="751"/>
      <c r="WPM27" s="751"/>
      <c r="WPN27" s="751"/>
      <c r="WPO27" s="751"/>
      <c r="WPP27" s="751"/>
      <c r="WPQ27" s="751"/>
      <c r="WPR27" s="751"/>
      <c r="WPS27" s="751"/>
      <c r="WPT27" s="751"/>
      <c r="WPU27" s="751"/>
      <c r="WPV27" s="751"/>
      <c r="WPW27" s="751"/>
      <c r="WPX27" s="751"/>
      <c r="WPY27" s="751"/>
      <c r="WPZ27" s="751"/>
      <c r="WQA27" s="751"/>
      <c r="WQB27" s="751"/>
      <c r="WQC27" s="751"/>
      <c r="WQD27" s="751"/>
      <c r="WQE27" s="751"/>
      <c r="WQF27" s="751"/>
      <c r="WQG27" s="751"/>
      <c r="WQH27" s="751"/>
      <c r="WQI27" s="751"/>
      <c r="WQJ27" s="751"/>
      <c r="WQK27" s="751"/>
      <c r="WQL27" s="751"/>
      <c r="WQM27" s="751"/>
      <c r="WQN27" s="751"/>
      <c r="WQO27" s="751"/>
      <c r="WQP27" s="751"/>
      <c r="WQQ27" s="751"/>
      <c r="WQR27" s="751"/>
      <c r="WQS27" s="751"/>
      <c r="WQT27" s="751"/>
      <c r="WQU27" s="751"/>
      <c r="WQV27" s="751"/>
      <c r="WQW27" s="751"/>
      <c r="WQX27" s="751"/>
      <c r="WQY27" s="751"/>
      <c r="WQZ27" s="751"/>
      <c r="WRA27" s="751"/>
      <c r="WRB27" s="751"/>
      <c r="WRC27" s="751"/>
      <c r="WRD27" s="751"/>
      <c r="WRE27" s="751"/>
      <c r="WRF27" s="751"/>
      <c r="WRG27" s="751"/>
      <c r="WRH27" s="751"/>
      <c r="WRI27" s="751"/>
      <c r="WRJ27" s="751"/>
      <c r="WRK27" s="751"/>
      <c r="WRL27" s="751"/>
      <c r="WRM27" s="751"/>
      <c r="WRN27" s="751"/>
      <c r="WRO27" s="751"/>
      <c r="WRP27" s="751"/>
      <c r="WRQ27" s="751"/>
      <c r="WRR27" s="751"/>
      <c r="WRS27" s="751"/>
      <c r="WRT27" s="751"/>
      <c r="WRU27" s="751"/>
      <c r="WRV27" s="751"/>
      <c r="WRW27" s="751"/>
      <c r="WRX27" s="751"/>
      <c r="WRY27" s="751"/>
      <c r="WRZ27" s="751"/>
      <c r="WSA27" s="751"/>
      <c r="WSB27" s="751"/>
      <c r="WSC27" s="751"/>
      <c r="WSD27" s="751"/>
      <c r="WSE27" s="751"/>
      <c r="WSF27" s="751"/>
      <c r="WSG27" s="751"/>
      <c r="WSH27" s="751"/>
      <c r="WSI27" s="751"/>
      <c r="WSJ27" s="751"/>
      <c r="WSK27" s="751"/>
      <c r="WSL27" s="751"/>
      <c r="WSM27" s="751"/>
      <c r="WSN27" s="751"/>
      <c r="WSO27" s="751"/>
      <c r="WSP27" s="751"/>
      <c r="WSQ27" s="751"/>
      <c r="WSR27" s="751"/>
      <c r="WSS27" s="751"/>
      <c r="WST27" s="751"/>
      <c r="WSU27" s="751"/>
      <c r="WSV27" s="751"/>
      <c r="WSW27" s="751"/>
      <c r="WSX27" s="751"/>
      <c r="WSY27" s="751"/>
      <c r="WSZ27" s="751"/>
      <c r="WTA27" s="751"/>
      <c r="WTB27" s="751"/>
      <c r="WTC27" s="751"/>
      <c r="WTD27" s="751"/>
      <c r="WTE27" s="751"/>
      <c r="WTF27" s="751"/>
      <c r="WTG27" s="751"/>
      <c r="WTH27" s="751"/>
      <c r="WTI27" s="751"/>
      <c r="WTJ27" s="751"/>
      <c r="WTK27" s="751"/>
      <c r="WTL27" s="751"/>
      <c r="WTM27" s="751"/>
      <c r="WTN27" s="751"/>
      <c r="WTO27" s="751"/>
      <c r="WTP27" s="751"/>
      <c r="WTQ27" s="751"/>
      <c r="WTR27" s="751"/>
      <c r="WTS27" s="751"/>
      <c r="WTT27" s="751"/>
      <c r="WTU27" s="751"/>
      <c r="WTV27" s="751"/>
      <c r="WTW27" s="751"/>
      <c r="WTX27" s="751"/>
      <c r="WTY27" s="751"/>
      <c r="WTZ27" s="751"/>
      <c r="WUA27" s="751"/>
      <c r="WUB27" s="751"/>
      <c r="WUC27" s="751"/>
      <c r="WUD27" s="751"/>
      <c r="WUE27" s="751"/>
      <c r="WUF27" s="751"/>
      <c r="WUG27" s="751"/>
      <c r="WUH27" s="751"/>
      <c r="WUI27" s="751"/>
      <c r="WUJ27" s="751"/>
      <c r="WUK27" s="751"/>
      <c r="WUL27" s="751"/>
      <c r="WUM27" s="751"/>
      <c r="WUN27" s="751"/>
      <c r="WUO27" s="751"/>
      <c r="WUP27" s="751"/>
      <c r="WUQ27" s="751"/>
      <c r="WUR27" s="751"/>
      <c r="WUS27" s="751"/>
      <c r="WUT27" s="751"/>
      <c r="WUU27" s="751"/>
      <c r="WUV27" s="751"/>
      <c r="WUW27" s="751"/>
      <c r="WUX27" s="751"/>
      <c r="WUY27" s="751"/>
      <c r="WUZ27" s="751"/>
      <c r="WVA27" s="751"/>
      <c r="WVB27" s="751"/>
      <c r="WVC27" s="751"/>
      <c r="WVD27" s="751"/>
      <c r="WVE27" s="751"/>
      <c r="WVF27" s="751"/>
      <c r="WVG27" s="751"/>
      <c r="WVH27" s="751"/>
      <c r="WVI27" s="751"/>
      <c r="WVJ27" s="751"/>
      <c r="WVK27" s="751"/>
      <c r="WVL27" s="751"/>
      <c r="WVM27" s="751"/>
      <c r="WVN27" s="751"/>
      <c r="WVO27" s="751"/>
      <c r="WVP27" s="751"/>
      <c r="WVQ27" s="751"/>
      <c r="WVR27" s="751"/>
      <c r="WVS27" s="751"/>
      <c r="WVT27" s="751"/>
      <c r="WVU27" s="751"/>
      <c r="WVV27" s="751"/>
      <c r="WVW27" s="751"/>
      <c r="WVX27" s="751"/>
      <c r="WVY27" s="751"/>
      <c r="WVZ27" s="751"/>
      <c r="WWA27" s="751"/>
      <c r="WWB27" s="751"/>
      <c r="WWC27" s="751"/>
      <c r="WWD27" s="751"/>
      <c r="WWE27" s="751"/>
      <c r="WWF27" s="751"/>
      <c r="WWG27" s="751"/>
      <c r="WWH27" s="751"/>
      <c r="WWI27" s="751"/>
      <c r="WWJ27" s="751"/>
      <c r="WWK27" s="751"/>
      <c r="WWL27" s="751"/>
      <c r="WWM27" s="751"/>
      <c r="WWN27" s="751"/>
      <c r="WWO27" s="751"/>
      <c r="WWP27" s="751"/>
      <c r="WWQ27" s="751"/>
      <c r="WWR27" s="751"/>
      <c r="WWS27" s="751"/>
      <c r="WWT27" s="751"/>
      <c r="WWU27" s="751"/>
      <c r="WWV27" s="751"/>
      <c r="WWW27" s="751"/>
      <c r="WWX27" s="751"/>
      <c r="WWY27" s="751"/>
      <c r="WWZ27" s="751"/>
      <c r="WXA27" s="751"/>
      <c r="WXB27" s="751"/>
      <c r="WXC27" s="751"/>
      <c r="WXD27" s="751"/>
      <c r="WXE27" s="751"/>
      <c r="WXF27" s="751"/>
      <c r="WXG27" s="751"/>
      <c r="WXH27" s="751"/>
      <c r="WXI27" s="751"/>
      <c r="WXJ27" s="751"/>
      <c r="WXK27" s="751"/>
      <c r="WXL27" s="751"/>
      <c r="WXM27" s="751"/>
      <c r="WXN27" s="751"/>
      <c r="WXO27" s="751"/>
      <c r="WXP27" s="751"/>
      <c r="WXQ27" s="751"/>
      <c r="WXR27" s="751"/>
      <c r="WXS27" s="751"/>
      <c r="WXT27" s="751"/>
      <c r="WXU27" s="751"/>
      <c r="WXV27" s="751"/>
      <c r="WXW27" s="751"/>
      <c r="WXX27" s="751"/>
      <c r="WXY27" s="751"/>
      <c r="WXZ27" s="751"/>
      <c r="WYA27" s="751"/>
      <c r="WYB27" s="751"/>
      <c r="WYC27" s="751"/>
      <c r="WYD27" s="751"/>
      <c r="WYE27" s="751"/>
      <c r="WYF27" s="751"/>
      <c r="WYG27" s="751"/>
      <c r="WYH27" s="751"/>
      <c r="WYI27" s="751"/>
      <c r="WYJ27" s="751"/>
      <c r="WYK27" s="751"/>
      <c r="WYL27" s="751"/>
      <c r="WYM27" s="751"/>
      <c r="WYN27" s="751"/>
      <c r="WYO27" s="751"/>
      <c r="WYP27" s="751"/>
      <c r="WYQ27" s="751"/>
      <c r="WYR27" s="751"/>
      <c r="WYS27" s="751"/>
      <c r="WYT27" s="751"/>
      <c r="WYU27" s="751"/>
      <c r="WYV27" s="751"/>
      <c r="WYW27" s="751"/>
      <c r="WYX27" s="751"/>
      <c r="WYY27" s="751"/>
      <c r="WYZ27" s="751"/>
      <c r="WZA27" s="751"/>
      <c r="WZB27" s="751"/>
      <c r="WZC27" s="751"/>
      <c r="WZD27" s="751"/>
      <c r="WZE27" s="751"/>
      <c r="WZF27" s="751"/>
      <c r="WZG27" s="751"/>
      <c r="WZH27" s="751"/>
      <c r="WZI27" s="751"/>
      <c r="WZJ27" s="751"/>
      <c r="WZK27" s="751"/>
      <c r="WZL27" s="751"/>
      <c r="WZM27" s="751"/>
      <c r="WZN27" s="751"/>
      <c r="WZO27" s="751"/>
      <c r="WZP27" s="751"/>
      <c r="WZQ27" s="751"/>
      <c r="WZR27" s="751"/>
      <c r="WZS27" s="751"/>
      <c r="WZT27" s="751"/>
      <c r="WZU27" s="751"/>
      <c r="WZV27" s="751"/>
      <c r="WZW27" s="751"/>
      <c r="WZX27" s="751"/>
      <c r="WZY27" s="751"/>
      <c r="WZZ27" s="751"/>
      <c r="XAA27" s="751"/>
      <c r="XAB27" s="751"/>
      <c r="XAC27" s="751"/>
      <c r="XAD27" s="751"/>
      <c r="XAE27" s="751"/>
      <c r="XAF27" s="751"/>
      <c r="XAG27" s="751"/>
      <c r="XAH27" s="751"/>
      <c r="XAI27" s="751"/>
      <c r="XAJ27" s="751"/>
      <c r="XAK27" s="751"/>
      <c r="XAL27" s="751"/>
      <c r="XAM27" s="751"/>
      <c r="XAN27" s="751"/>
      <c r="XAO27" s="751"/>
      <c r="XAP27" s="751"/>
      <c r="XAQ27" s="751"/>
      <c r="XAR27" s="751"/>
      <c r="XAS27" s="751"/>
      <c r="XAT27" s="751"/>
      <c r="XAU27" s="751"/>
      <c r="XAV27" s="751"/>
      <c r="XAW27" s="751"/>
      <c r="XAX27" s="751"/>
      <c r="XAY27" s="751"/>
      <c r="XAZ27" s="751"/>
      <c r="XBA27" s="751"/>
      <c r="XBB27" s="751"/>
      <c r="XBC27" s="751"/>
      <c r="XBD27" s="751"/>
      <c r="XBE27" s="751"/>
      <c r="XBF27" s="751"/>
      <c r="XBG27" s="751"/>
      <c r="XBH27" s="751"/>
      <c r="XBI27" s="751"/>
      <c r="XBJ27" s="751"/>
      <c r="XBK27" s="751"/>
      <c r="XBL27" s="751"/>
      <c r="XBM27" s="751"/>
      <c r="XBN27" s="751"/>
      <c r="XBO27" s="751"/>
      <c r="XBP27" s="751"/>
      <c r="XBQ27" s="751"/>
      <c r="XBR27" s="751"/>
      <c r="XBS27" s="751"/>
      <c r="XBT27" s="751"/>
      <c r="XBU27" s="751"/>
      <c r="XBV27" s="751"/>
      <c r="XBW27" s="751"/>
      <c r="XBX27" s="751"/>
      <c r="XBY27" s="751"/>
      <c r="XBZ27" s="751"/>
      <c r="XCA27" s="751"/>
      <c r="XCB27" s="751"/>
      <c r="XCC27" s="751"/>
      <c r="XCD27" s="751"/>
      <c r="XCE27" s="751"/>
      <c r="XCF27" s="751"/>
      <c r="XCG27" s="751"/>
      <c r="XCH27" s="751"/>
      <c r="XCI27" s="751"/>
      <c r="XCJ27" s="751"/>
      <c r="XCK27" s="751"/>
      <c r="XCL27" s="751"/>
      <c r="XCM27" s="751"/>
      <c r="XCN27" s="751"/>
      <c r="XCO27" s="751"/>
      <c r="XCP27" s="751"/>
      <c r="XCQ27" s="751"/>
      <c r="XCR27" s="751"/>
      <c r="XCS27" s="751"/>
      <c r="XCT27" s="751"/>
      <c r="XCU27" s="751"/>
      <c r="XCV27" s="751"/>
      <c r="XCW27" s="751"/>
      <c r="XCX27" s="751"/>
      <c r="XCY27" s="751"/>
      <c r="XCZ27" s="751"/>
      <c r="XDA27" s="751"/>
      <c r="XDB27" s="751"/>
      <c r="XDC27" s="751"/>
      <c r="XDD27" s="751"/>
      <c r="XDE27" s="751"/>
      <c r="XDF27" s="751"/>
      <c r="XDG27" s="751"/>
      <c r="XDH27" s="751"/>
      <c r="XDI27" s="751"/>
      <c r="XDJ27" s="751"/>
      <c r="XDK27" s="751"/>
      <c r="XDL27" s="751"/>
      <c r="XDM27" s="751"/>
      <c r="XDN27" s="751"/>
      <c r="XDO27" s="751"/>
      <c r="XDP27" s="751"/>
      <c r="XDQ27" s="751"/>
      <c r="XDR27" s="751"/>
      <c r="XDS27" s="751"/>
      <c r="XDT27" s="751"/>
      <c r="XDU27" s="751"/>
      <c r="XDV27" s="751"/>
      <c r="XDW27" s="751"/>
      <c r="XDX27" s="751"/>
      <c r="XDY27" s="751"/>
      <c r="XDZ27" s="751"/>
      <c r="XEA27" s="751"/>
      <c r="XEB27" s="751"/>
      <c r="XEC27" s="751"/>
      <c r="XED27" s="751"/>
      <c r="XEE27" s="751"/>
      <c r="XEF27" s="751"/>
    </row>
    <row r="28" spans="1:16360" ht="12.75" thickTop="1" thickBot="1" x14ac:dyDescent="0.25">
      <c r="A28" s="727"/>
      <c r="B28" s="728" t="s">
        <v>648</v>
      </c>
      <c r="C28" s="729">
        <f>C27</f>
        <v>0</v>
      </c>
      <c r="D28" s="729">
        <f t="shared" ref="D28:N28" si="10">D27</f>
        <v>0</v>
      </c>
      <c r="E28" s="729">
        <f t="shared" si="10"/>
        <v>0</v>
      </c>
      <c r="F28" s="729">
        <f t="shared" si="10"/>
        <v>0</v>
      </c>
      <c r="G28" s="729">
        <f t="shared" si="10"/>
        <v>0</v>
      </c>
      <c r="H28" s="729">
        <f t="shared" si="10"/>
        <v>0</v>
      </c>
      <c r="I28" s="729">
        <f t="shared" si="10"/>
        <v>0</v>
      </c>
      <c r="J28" s="729">
        <f t="shared" si="10"/>
        <v>0</v>
      </c>
      <c r="K28" s="729">
        <f t="shared" si="10"/>
        <v>0</v>
      </c>
      <c r="L28" s="729">
        <f t="shared" si="10"/>
        <v>0</v>
      </c>
      <c r="M28" s="729">
        <f t="shared" si="10"/>
        <v>0</v>
      </c>
      <c r="N28" s="729">
        <f t="shared" si="10"/>
        <v>0</v>
      </c>
      <c r="O28" s="732"/>
      <c r="P28" s="734"/>
      <c r="Q28" s="733"/>
      <c r="R28" s="733"/>
      <c r="S28" s="733"/>
      <c r="T28" s="733"/>
      <c r="U28" s="733"/>
      <c r="V28" s="733"/>
      <c r="W28" s="733"/>
      <c r="X28" s="733"/>
      <c r="Y28" s="733"/>
      <c r="Z28" s="733"/>
      <c r="AA28" s="733"/>
      <c r="AB28" s="733"/>
      <c r="AC28" s="751"/>
      <c r="AD28" s="751"/>
      <c r="AE28" s="751"/>
      <c r="AF28" s="751"/>
      <c r="AG28" s="751"/>
      <c r="AH28" s="751"/>
      <c r="AI28" s="751"/>
      <c r="AJ28" s="751"/>
      <c r="AK28" s="751"/>
      <c r="AL28" s="751"/>
      <c r="AM28" s="751"/>
      <c r="AN28" s="751"/>
      <c r="AO28" s="751"/>
      <c r="AP28" s="751"/>
      <c r="AQ28" s="751"/>
      <c r="AR28" s="751"/>
      <c r="AS28" s="751"/>
      <c r="AT28" s="751"/>
      <c r="AU28" s="751"/>
      <c r="AV28" s="751"/>
      <c r="AW28" s="751"/>
      <c r="AX28" s="751"/>
      <c r="AY28" s="751"/>
      <c r="AZ28" s="751"/>
      <c r="BA28" s="751"/>
      <c r="BB28" s="751"/>
      <c r="BC28" s="751"/>
      <c r="BD28" s="751"/>
      <c r="BE28" s="751"/>
      <c r="BF28" s="751"/>
      <c r="BG28" s="751"/>
      <c r="BH28" s="751"/>
      <c r="BI28" s="751"/>
      <c r="BJ28" s="751"/>
      <c r="BK28" s="751"/>
      <c r="BL28" s="751"/>
      <c r="BM28" s="751"/>
      <c r="BN28" s="751"/>
      <c r="BO28" s="751"/>
      <c r="BP28" s="751"/>
      <c r="BQ28" s="751"/>
      <c r="BR28" s="751"/>
      <c r="BS28" s="751"/>
      <c r="BT28" s="751"/>
      <c r="BU28" s="751"/>
      <c r="BV28" s="751"/>
      <c r="BW28" s="751"/>
      <c r="BX28" s="751"/>
      <c r="BY28" s="751"/>
      <c r="BZ28" s="751"/>
      <c r="CA28" s="751"/>
      <c r="CB28" s="751"/>
      <c r="CC28" s="751"/>
      <c r="CD28" s="751"/>
      <c r="CE28" s="751"/>
      <c r="CF28" s="751"/>
      <c r="CG28" s="751"/>
      <c r="CH28" s="751"/>
      <c r="CI28" s="751"/>
      <c r="CJ28" s="751"/>
      <c r="CK28" s="751"/>
      <c r="CL28" s="751"/>
      <c r="CM28" s="751"/>
      <c r="CN28" s="751"/>
      <c r="CO28" s="751"/>
      <c r="CP28" s="751"/>
      <c r="CQ28" s="751"/>
      <c r="CR28" s="751"/>
      <c r="CS28" s="751"/>
      <c r="CT28" s="751"/>
      <c r="CU28" s="751"/>
      <c r="CV28" s="751"/>
      <c r="CW28" s="751"/>
      <c r="CX28" s="751"/>
      <c r="CY28" s="751"/>
      <c r="CZ28" s="751"/>
      <c r="DA28" s="751"/>
      <c r="DB28" s="751"/>
      <c r="DC28" s="751"/>
      <c r="DD28" s="751"/>
      <c r="DE28" s="751"/>
      <c r="DF28" s="751"/>
      <c r="DG28" s="751"/>
      <c r="DH28" s="751"/>
      <c r="DI28" s="751"/>
      <c r="DJ28" s="751"/>
      <c r="DK28" s="751"/>
      <c r="DL28" s="751"/>
      <c r="DM28" s="751"/>
      <c r="DN28" s="751"/>
      <c r="DO28" s="751"/>
      <c r="DP28" s="751"/>
      <c r="DQ28" s="751"/>
      <c r="DR28" s="751"/>
      <c r="DS28" s="751"/>
      <c r="DT28" s="751"/>
      <c r="DU28" s="751"/>
      <c r="DV28" s="751"/>
      <c r="DW28" s="751"/>
      <c r="DX28" s="751"/>
      <c r="DY28" s="751"/>
      <c r="DZ28" s="751"/>
      <c r="EA28" s="751"/>
      <c r="EB28" s="751"/>
      <c r="EC28" s="751"/>
      <c r="ED28" s="751"/>
      <c r="EE28" s="751"/>
      <c r="EF28" s="751"/>
      <c r="EG28" s="751"/>
      <c r="EH28" s="751"/>
      <c r="EI28" s="751"/>
      <c r="EJ28" s="751"/>
      <c r="EK28" s="751"/>
      <c r="EL28" s="751"/>
      <c r="EM28" s="751"/>
      <c r="EN28" s="751"/>
      <c r="EO28" s="751"/>
      <c r="EP28" s="751"/>
      <c r="EQ28" s="751"/>
      <c r="ER28" s="751"/>
      <c r="ES28" s="751"/>
      <c r="ET28" s="751"/>
      <c r="EU28" s="751"/>
      <c r="EV28" s="751"/>
      <c r="EW28" s="751"/>
      <c r="EX28" s="751"/>
      <c r="EY28" s="751"/>
      <c r="EZ28" s="751"/>
      <c r="FA28" s="751"/>
      <c r="FB28" s="751"/>
      <c r="FC28" s="751"/>
      <c r="FD28" s="751"/>
      <c r="FE28" s="751"/>
      <c r="FF28" s="751"/>
      <c r="FG28" s="751"/>
      <c r="FH28" s="751"/>
      <c r="FI28" s="751"/>
      <c r="FJ28" s="751"/>
      <c r="FK28" s="751"/>
      <c r="FL28" s="751"/>
      <c r="FM28" s="751"/>
      <c r="FN28" s="751"/>
      <c r="FO28" s="751"/>
      <c r="FP28" s="751"/>
      <c r="FQ28" s="751"/>
      <c r="FR28" s="751"/>
      <c r="FS28" s="751"/>
      <c r="FT28" s="751"/>
      <c r="FU28" s="751"/>
      <c r="FV28" s="751"/>
      <c r="FW28" s="751"/>
      <c r="FX28" s="751"/>
      <c r="FY28" s="751"/>
      <c r="FZ28" s="751"/>
      <c r="GA28" s="751"/>
      <c r="GB28" s="751"/>
      <c r="GC28" s="751"/>
      <c r="GD28" s="751"/>
      <c r="GE28" s="751"/>
      <c r="GF28" s="751"/>
      <c r="GG28" s="751"/>
      <c r="GH28" s="751"/>
      <c r="GI28" s="751"/>
      <c r="GJ28" s="751"/>
      <c r="GK28" s="751"/>
      <c r="GL28" s="751"/>
      <c r="GM28" s="751"/>
      <c r="GN28" s="751"/>
      <c r="GO28" s="751"/>
      <c r="GP28" s="751"/>
      <c r="GQ28" s="751"/>
      <c r="GR28" s="751"/>
      <c r="GS28" s="751"/>
      <c r="GT28" s="751"/>
      <c r="GU28" s="751"/>
      <c r="GV28" s="751"/>
      <c r="GW28" s="751"/>
      <c r="GX28" s="751"/>
      <c r="GY28" s="751"/>
      <c r="GZ28" s="751"/>
      <c r="HA28" s="751"/>
      <c r="HB28" s="751"/>
      <c r="HC28" s="751"/>
      <c r="HD28" s="751"/>
      <c r="HE28" s="751"/>
      <c r="HF28" s="751"/>
      <c r="HG28" s="751"/>
      <c r="HH28" s="751"/>
      <c r="HI28" s="751"/>
      <c r="HJ28" s="751"/>
      <c r="HK28" s="751"/>
      <c r="HL28" s="751"/>
      <c r="HM28" s="751"/>
      <c r="HN28" s="751"/>
      <c r="HO28" s="751"/>
      <c r="HP28" s="751"/>
      <c r="HQ28" s="751"/>
      <c r="HR28" s="751"/>
      <c r="HS28" s="751"/>
      <c r="HT28" s="751"/>
      <c r="HU28" s="751"/>
      <c r="HV28" s="751"/>
      <c r="HW28" s="751"/>
      <c r="HX28" s="751"/>
      <c r="HY28" s="751"/>
      <c r="HZ28" s="751"/>
      <c r="IA28" s="751"/>
      <c r="IB28" s="751"/>
      <c r="IC28" s="751"/>
      <c r="ID28" s="751"/>
      <c r="IE28" s="751"/>
      <c r="IF28" s="751"/>
      <c r="IG28" s="751"/>
      <c r="IH28" s="751"/>
      <c r="II28" s="751"/>
      <c r="IJ28" s="751"/>
      <c r="IK28" s="751"/>
      <c r="IL28" s="751"/>
      <c r="IM28" s="751"/>
      <c r="IN28" s="751"/>
      <c r="IO28" s="751"/>
      <c r="IP28" s="751"/>
      <c r="IQ28" s="751"/>
      <c r="IR28" s="751"/>
      <c r="IS28" s="751"/>
      <c r="IT28" s="751"/>
      <c r="IU28" s="751"/>
      <c r="IV28" s="751"/>
      <c r="IW28" s="751"/>
      <c r="IX28" s="751"/>
      <c r="IY28" s="751"/>
      <c r="IZ28" s="751"/>
      <c r="JA28" s="751"/>
      <c r="JB28" s="751"/>
      <c r="JC28" s="751"/>
      <c r="JD28" s="751"/>
      <c r="JE28" s="751"/>
      <c r="JF28" s="751"/>
      <c r="JG28" s="751"/>
      <c r="JH28" s="751"/>
      <c r="JI28" s="751"/>
      <c r="JJ28" s="751"/>
      <c r="JK28" s="751"/>
      <c r="JL28" s="751"/>
      <c r="JM28" s="751"/>
      <c r="JN28" s="751"/>
      <c r="JO28" s="751"/>
      <c r="JP28" s="751"/>
      <c r="JQ28" s="751"/>
      <c r="JR28" s="751"/>
      <c r="JS28" s="751"/>
      <c r="JT28" s="751"/>
      <c r="JU28" s="751"/>
      <c r="JV28" s="751"/>
      <c r="JW28" s="751"/>
      <c r="JX28" s="751"/>
      <c r="JY28" s="751"/>
      <c r="JZ28" s="751"/>
      <c r="KA28" s="751"/>
      <c r="KB28" s="751"/>
      <c r="KC28" s="751"/>
      <c r="KD28" s="751"/>
      <c r="KE28" s="751"/>
      <c r="KF28" s="751"/>
      <c r="KG28" s="751"/>
      <c r="KH28" s="751"/>
      <c r="KI28" s="751"/>
      <c r="KJ28" s="751"/>
      <c r="KK28" s="751"/>
      <c r="KL28" s="751"/>
      <c r="KM28" s="751"/>
      <c r="KN28" s="751"/>
      <c r="KO28" s="751"/>
      <c r="KP28" s="751"/>
      <c r="KQ28" s="751"/>
      <c r="KR28" s="751"/>
      <c r="KS28" s="751"/>
      <c r="KT28" s="751"/>
      <c r="KU28" s="751"/>
      <c r="KV28" s="751"/>
      <c r="KW28" s="751"/>
      <c r="KX28" s="751"/>
      <c r="KY28" s="751"/>
      <c r="KZ28" s="751"/>
      <c r="LA28" s="751"/>
      <c r="LB28" s="751"/>
      <c r="LC28" s="751"/>
      <c r="LD28" s="751"/>
      <c r="LE28" s="751"/>
      <c r="LF28" s="751"/>
      <c r="LG28" s="751"/>
      <c r="LH28" s="751"/>
      <c r="LI28" s="751"/>
      <c r="LJ28" s="751"/>
      <c r="LK28" s="751"/>
      <c r="LL28" s="751"/>
      <c r="LM28" s="751"/>
      <c r="LN28" s="751"/>
      <c r="LO28" s="751"/>
      <c r="LP28" s="751"/>
      <c r="LQ28" s="751"/>
      <c r="LR28" s="751"/>
      <c r="LS28" s="751"/>
      <c r="LT28" s="751"/>
      <c r="LU28" s="751"/>
      <c r="LV28" s="751"/>
      <c r="LW28" s="751"/>
      <c r="LX28" s="751"/>
      <c r="LY28" s="751"/>
      <c r="LZ28" s="751"/>
      <c r="MA28" s="751"/>
      <c r="MB28" s="751"/>
      <c r="MC28" s="751"/>
      <c r="MD28" s="751"/>
      <c r="ME28" s="751"/>
      <c r="MF28" s="751"/>
      <c r="MG28" s="751"/>
      <c r="MH28" s="751"/>
      <c r="MI28" s="751"/>
      <c r="MJ28" s="751"/>
      <c r="MK28" s="751"/>
      <c r="ML28" s="751"/>
      <c r="MM28" s="751"/>
      <c r="MN28" s="751"/>
      <c r="MO28" s="751"/>
      <c r="MP28" s="751"/>
      <c r="MQ28" s="751"/>
      <c r="MR28" s="751"/>
      <c r="MS28" s="751"/>
      <c r="MT28" s="751"/>
      <c r="MU28" s="751"/>
      <c r="MV28" s="751"/>
      <c r="MW28" s="751"/>
      <c r="MX28" s="751"/>
      <c r="MY28" s="751"/>
      <c r="MZ28" s="751"/>
      <c r="NA28" s="751"/>
      <c r="NB28" s="751"/>
      <c r="NC28" s="751"/>
      <c r="ND28" s="751"/>
      <c r="NE28" s="751"/>
      <c r="NF28" s="751"/>
      <c r="NG28" s="751"/>
      <c r="NH28" s="751"/>
      <c r="NI28" s="751"/>
      <c r="NJ28" s="751"/>
      <c r="NK28" s="751"/>
      <c r="NL28" s="751"/>
      <c r="NM28" s="751"/>
      <c r="NN28" s="751"/>
      <c r="NO28" s="751"/>
      <c r="NP28" s="751"/>
      <c r="NQ28" s="751"/>
      <c r="NR28" s="751"/>
      <c r="NS28" s="751"/>
      <c r="NT28" s="751"/>
      <c r="NU28" s="751"/>
      <c r="NV28" s="751"/>
      <c r="NW28" s="751"/>
      <c r="NX28" s="751"/>
      <c r="NY28" s="751"/>
      <c r="NZ28" s="751"/>
      <c r="OA28" s="751"/>
      <c r="OB28" s="751"/>
      <c r="OC28" s="751"/>
      <c r="OD28" s="751"/>
      <c r="OE28" s="751"/>
      <c r="OF28" s="751"/>
      <c r="OG28" s="751"/>
      <c r="OH28" s="751"/>
      <c r="OI28" s="751"/>
      <c r="OJ28" s="751"/>
      <c r="OK28" s="751"/>
      <c r="OL28" s="751"/>
      <c r="OM28" s="751"/>
      <c r="ON28" s="751"/>
      <c r="OO28" s="751"/>
      <c r="OP28" s="751"/>
      <c r="OQ28" s="751"/>
      <c r="OR28" s="751"/>
      <c r="OS28" s="751"/>
      <c r="OT28" s="751"/>
      <c r="OU28" s="751"/>
      <c r="OV28" s="751"/>
      <c r="OW28" s="751"/>
      <c r="OX28" s="751"/>
      <c r="OY28" s="751"/>
      <c r="OZ28" s="751"/>
      <c r="PA28" s="751"/>
      <c r="PB28" s="751"/>
      <c r="PC28" s="751"/>
      <c r="PD28" s="751"/>
      <c r="PE28" s="751"/>
      <c r="PF28" s="751"/>
      <c r="PG28" s="751"/>
      <c r="PH28" s="751"/>
      <c r="PI28" s="751"/>
      <c r="PJ28" s="751"/>
      <c r="PK28" s="751"/>
      <c r="PL28" s="751"/>
      <c r="PM28" s="751"/>
      <c r="PN28" s="751"/>
      <c r="PO28" s="751"/>
      <c r="PP28" s="751"/>
      <c r="PQ28" s="751"/>
      <c r="PR28" s="751"/>
      <c r="PS28" s="751"/>
      <c r="PT28" s="751"/>
      <c r="PU28" s="751"/>
      <c r="PV28" s="751"/>
      <c r="PW28" s="751"/>
      <c r="PX28" s="751"/>
      <c r="PY28" s="751"/>
      <c r="PZ28" s="751"/>
      <c r="QA28" s="751"/>
      <c r="QB28" s="751"/>
      <c r="QC28" s="751"/>
      <c r="QD28" s="751"/>
      <c r="QE28" s="751"/>
      <c r="QF28" s="751"/>
      <c r="QG28" s="751"/>
      <c r="QH28" s="751"/>
      <c r="QI28" s="751"/>
      <c r="QJ28" s="751"/>
      <c r="QK28" s="751"/>
      <c r="QL28" s="751"/>
      <c r="QM28" s="751"/>
      <c r="QN28" s="751"/>
      <c r="QO28" s="751"/>
      <c r="QP28" s="751"/>
      <c r="QQ28" s="751"/>
      <c r="QR28" s="751"/>
      <c r="QS28" s="751"/>
      <c r="QT28" s="751"/>
      <c r="QU28" s="751"/>
      <c r="QV28" s="751"/>
      <c r="QW28" s="751"/>
      <c r="QX28" s="751"/>
      <c r="QY28" s="751"/>
      <c r="QZ28" s="751"/>
      <c r="RA28" s="751"/>
      <c r="RB28" s="751"/>
      <c r="RC28" s="751"/>
      <c r="RD28" s="751"/>
      <c r="RE28" s="751"/>
      <c r="RF28" s="751"/>
      <c r="RG28" s="751"/>
      <c r="RH28" s="751"/>
      <c r="RI28" s="751"/>
      <c r="RJ28" s="751"/>
      <c r="RK28" s="751"/>
      <c r="RL28" s="751"/>
      <c r="RM28" s="751"/>
      <c r="RN28" s="751"/>
      <c r="RO28" s="751"/>
      <c r="RP28" s="751"/>
      <c r="RQ28" s="751"/>
      <c r="RR28" s="751"/>
      <c r="RS28" s="751"/>
      <c r="RT28" s="751"/>
      <c r="RU28" s="751"/>
      <c r="RV28" s="751"/>
      <c r="RW28" s="751"/>
      <c r="RX28" s="751"/>
      <c r="RY28" s="751"/>
      <c r="RZ28" s="751"/>
      <c r="SA28" s="751"/>
      <c r="SB28" s="751"/>
      <c r="SC28" s="751"/>
      <c r="SD28" s="751"/>
      <c r="SE28" s="751"/>
      <c r="SF28" s="751"/>
      <c r="SG28" s="751"/>
      <c r="SH28" s="751"/>
      <c r="SI28" s="751"/>
      <c r="SJ28" s="751"/>
      <c r="SK28" s="751"/>
      <c r="SL28" s="751"/>
      <c r="SM28" s="751"/>
      <c r="SN28" s="751"/>
      <c r="SO28" s="751"/>
      <c r="SP28" s="751"/>
      <c r="SQ28" s="751"/>
      <c r="SR28" s="751"/>
      <c r="SS28" s="751"/>
      <c r="ST28" s="751"/>
      <c r="SU28" s="751"/>
      <c r="SV28" s="751"/>
      <c r="SW28" s="751"/>
      <c r="SX28" s="751"/>
      <c r="SY28" s="751"/>
      <c r="SZ28" s="751"/>
      <c r="TA28" s="751"/>
      <c r="TB28" s="751"/>
      <c r="TC28" s="751"/>
      <c r="TD28" s="751"/>
      <c r="TE28" s="751"/>
      <c r="TF28" s="751"/>
      <c r="TG28" s="751"/>
      <c r="TH28" s="751"/>
      <c r="TI28" s="751"/>
      <c r="TJ28" s="751"/>
      <c r="TK28" s="751"/>
      <c r="TL28" s="751"/>
      <c r="TM28" s="751"/>
      <c r="TN28" s="751"/>
      <c r="TO28" s="751"/>
      <c r="TP28" s="751"/>
      <c r="TQ28" s="751"/>
      <c r="TR28" s="751"/>
      <c r="TS28" s="751"/>
      <c r="TT28" s="751"/>
      <c r="TU28" s="751"/>
      <c r="TV28" s="751"/>
      <c r="TW28" s="751"/>
      <c r="TX28" s="751"/>
      <c r="TY28" s="751"/>
      <c r="TZ28" s="751"/>
      <c r="UA28" s="751"/>
      <c r="UB28" s="751"/>
      <c r="UC28" s="751"/>
      <c r="UD28" s="751"/>
      <c r="UE28" s="751"/>
      <c r="UF28" s="751"/>
      <c r="UG28" s="751"/>
      <c r="UH28" s="751"/>
      <c r="UI28" s="751"/>
      <c r="UJ28" s="751"/>
      <c r="UK28" s="751"/>
      <c r="UL28" s="751"/>
      <c r="UM28" s="751"/>
      <c r="UN28" s="751"/>
      <c r="UO28" s="751"/>
      <c r="UP28" s="751"/>
      <c r="UQ28" s="751"/>
      <c r="UR28" s="751"/>
      <c r="US28" s="751"/>
      <c r="UT28" s="751"/>
      <c r="UU28" s="751"/>
      <c r="UV28" s="751"/>
      <c r="UW28" s="751"/>
      <c r="UX28" s="751"/>
      <c r="UY28" s="751"/>
      <c r="UZ28" s="751"/>
      <c r="VA28" s="751"/>
      <c r="VB28" s="751"/>
      <c r="VC28" s="751"/>
      <c r="VD28" s="751"/>
      <c r="VE28" s="751"/>
      <c r="VF28" s="751"/>
      <c r="VG28" s="751"/>
      <c r="VH28" s="751"/>
      <c r="VI28" s="751"/>
      <c r="VJ28" s="751"/>
      <c r="VK28" s="751"/>
      <c r="VL28" s="751"/>
      <c r="VM28" s="751"/>
      <c r="VN28" s="751"/>
      <c r="VO28" s="751"/>
      <c r="VP28" s="751"/>
      <c r="VQ28" s="751"/>
      <c r="VR28" s="751"/>
      <c r="VS28" s="751"/>
      <c r="VT28" s="751"/>
      <c r="VU28" s="751"/>
      <c r="VV28" s="751"/>
      <c r="VW28" s="751"/>
      <c r="VX28" s="751"/>
      <c r="VY28" s="751"/>
      <c r="VZ28" s="751"/>
      <c r="WA28" s="751"/>
      <c r="WB28" s="751"/>
      <c r="WC28" s="751"/>
      <c r="WD28" s="751"/>
      <c r="WE28" s="751"/>
      <c r="WF28" s="751"/>
      <c r="WG28" s="751"/>
      <c r="WH28" s="751"/>
      <c r="WI28" s="751"/>
      <c r="WJ28" s="751"/>
      <c r="WK28" s="751"/>
      <c r="WL28" s="751"/>
      <c r="WM28" s="751"/>
      <c r="WN28" s="751"/>
      <c r="WO28" s="751"/>
      <c r="WP28" s="751"/>
      <c r="WQ28" s="751"/>
      <c r="WR28" s="751"/>
      <c r="WS28" s="751"/>
      <c r="WT28" s="751"/>
      <c r="WU28" s="751"/>
      <c r="WV28" s="751"/>
      <c r="WW28" s="751"/>
      <c r="WX28" s="751"/>
      <c r="WY28" s="751"/>
      <c r="WZ28" s="751"/>
      <c r="XA28" s="751"/>
      <c r="XB28" s="751"/>
      <c r="XC28" s="751"/>
      <c r="XD28" s="751"/>
      <c r="XE28" s="751"/>
      <c r="XF28" s="751"/>
      <c r="XG28" s="751"/>
      <c r="XH28" s="751"/>
      <c r="XI28" s="751"/>
      <c r="XJ28" s="751"/>
      <c r="XK28" s="751"/>
      <c r="XL28" s="751"/>
      <c r="XM28" s="751"/>
      <c r="XN28" s="751"/>
      <c r="XO28" s="751"/>
      <c r="XP28" s="751"/>
      <c r="XQ28" s="751"/>
      <c r="XR28" s="751"/>
      <c r="XS28" s="751"/>
      <c r="XT28" s="751"/>
      <c r="XU28" s="751"/>
      <c r="XV28" s="751"/>
      <c r="XW28" s="751"/>
      <c r="XX28" s="751"/>
      <c r="XY28" s="751"/>
      <c r="XZ28" s="751"/>
      <c r="YA28" s="751"/>
      <c r="YB28" s="751"/>
      <c r="YC28" s="751"/>
      <c r="YD28" s="751"/>
      <c r="YE28" s="751"/>
      <c r="YF28" s="751"/>
      <c r="YG28" s="751"/>
      <c r="YH28" s="751"/>
      <c r="YI28" s="751"/>
      <c r="YJ28" s="751"/>
      <c r="YK28" s="751"/>
      <c r="YL28" s="751"/>
      <c r="YM28" s="751"/>
      <c r="YN28" s="751"/>
      <c r="YO28" s="751"/>
      <c r="YP28" s="751"/>
      <c r="YQ28" s="751"/>
      <c r="YR28" s="751"/>
      <c r="YS28" s="751"/>
      <c r="YT28" s="751"/>
      <c r="YU28" s="751"/>
      <c r="YV28" s="751"/>
      <c r="YW28" s="751"/>
      <c r="YX28" s="751"/>
      <c r="YY28" s="751"/>
      <c r="YZ28" s="751"/>
      <c r="ZA28" s="751"/>
      <c r="ZB28" s="751"/>
      <c r="ZC28" s="751"/>
      <c r="ZD28" s="751"/>
      <c r="ZE28" s="751"/>
      <c r="ZF28" s="751"/>
      <c r="ZG28" s="751"/>
      <c r="ZH28" s="751"/>
      <c r="ZI28" s="751"/>
      <c r="ZJ28" s="751"/>
      <c r="ZK28" s="751"/>
      <c r="ZL28" s="751"/>
      <c r="ZM28" s="751"/>
      <c r="ZN28" s="751"/>
      <c r="ZO28" s="751"/>
      <c r="ZP28" s="751"/>
      <c r="ZQ28" s="751"/>
      <c r="ZR28" s="751"/>
      <c r="ZS28" s="751"/>
      <c r="ZT28" s="751"/>
      <c r="ZU28" s="751"/>
      <c r="ZV28" s="751"/>
      <c r="ZW28" s="751"/>
      <c r="ZX28" s="751"/>
      <c r="ZY28" s="751"/>
      <c r="ZZ28" s="751"/>
      <c r="AAA28" s="751"/>
      <c r="AAB28" s="751"/>
      <c r="AAC28" s="751"/>
      <c r="AAD28" s="751"/>
      <c r="AAE28" s="751"/>
      <c r="AAF28" s="751"/>
      <c r="AAG28" s="751"/>
      <c r="AAH28" s="751"/>
      <c r="AAI28" s="751"/>
      <c r="AAJ28" s="751"/>
      <c r="AAK28" s="751"/>
      <c r="AAL28" s="751"/>
      <c r="AAM28" s="751"/>
      <c r="AAN28" s="751"/>
      <c r="AAO28" s="751"/>
      <c r="AAP28" s="751"/>
      <c r="AAQ28" s="751"/>
      <c r="AAR28" s="751"/>
      <c r="AAS28" s="751"/>
      <c r="AAT28" s="751"/>
      <c r="AAU28" s="751"/>
      <c r="AAV28" s="751"/>
      <c r="AAW28" s="751"/>
      <c r="AAX28" s="751"/>
      <c r="AAY28" s="751"/>
      <c r="AAZ28" s="751"/>
      <c r="ABA28" s="751"/>
      <c r="ABB28" s="751"/>
      <c r="ABC28" s="751"/>
      <c r="ABD28" s="751"/>
      <c r="ABE28" s="751"/>
      <c r="ABF28" s="751"/>
      <c r="ABG28" s="751"/>
      <c r="ABH28" s="751"/>
      <c r="ABI28" s="751"/>
      <c r="ABJ28" s="751"/>
      <c r="ABK28" s="751"/>
      <c r="ABL28" s="751"/>
      <c r="ABM28" s="751"/>
      <c r="ABN28" s="751"/>
      <c r="ABO28" s="751"/>
      <c r="ABP28" s="751"/>
      <c r="ABQ28" s="751"/>
      <c r="ABR28" s="751"/>
      <c r="ABS28" s="751"/>
      <c r="ABT28" s="751"/>
      <c r="ABU28" s="751"/>
      <c r="ABV28" s="751"/>
      <c r="ABW28" s="751"/>
      <c r="ABX28" s="751"/>
      <c r="ABY28" s="751"/>
      <c r="ABZ28" s="751"/>
      <c r="ACA28" s="751"/>
      <c r="ACB28" s="751"/>
      <c r="ACC28" s="751"/>
      <c r="ACD28" s="751"/>
      <c r="ACE28" s="751"/>
      <c r="ACF28" s="751"/>
      <c r="ACG28" s="751"/>
      <c r="ACH28" s="751"/>
      <c r="ACI28" s="751"/>
      <c r="ACJ28" s="751"/>
      <c r="ACK28" s="751"/>
      <c r="ACL28" s="751"/>
      <c r="ACM28" s="751"/>
      <c r="ACN28" s="751"/>
      <c r="ACO28" s="751"/>
      <c r="ACP28" s="751"/>
      <c r="ACQ28" s="751"/>
      <c r="ACR28" s="751"/>
      <c r="ACS28" s="751"/>
      <c r="ACT28" s="751"/>
      <c r="ACU28" s="751"/>
      <c r="ACV28" s="751"/>
      <c r="ACW28" s="751"/>
      <c r="ACX28" s="751"/>
      <c r="ACY28" s="751"/>
      <c r="ACZ28" s="751"/>
      <c r="ADA28" s="751"/>
      <c r="ADB28" s="751"/>
      <c r="ADC28" s="751"/>
      <c r="ADD28" s="751"/>
      <c r="ADE28" s="751"/>
      <c r="ADF28" s="751"/>
      <c r="ADG28" s="751"/>
      <c r="ADH28" s="751"/>
      <c r="ADI28" s="751"/>
      <c r="ADJ28" s="751"/>
      <c r="ADK28" s="751"/>
      <c r="ADL28" s="751"/>
      <c r="ADM28" s="751"/>
      <c r="ADN28" s="751"/>
      <c r="ADO28" s="751"/>
      <c r="ADP28" s="751"/>
      <c r="ADQ28" s="751"/>
      <c r="ADR28" s="751"/>
      <c r="ADS28" s="751"/>
      <c r="ADT28" s="751"/>
      <c r="ADU28" s="751"/>
      <c r="ADV28" s="751"/>
      <c r="ADW28" s="751"/>
      <c r="ADX28" s="751"/>
      <c r="ADY28" s="751"/>
      <c r="ADZ28" s="751"/>
      <c r="AEA28" s="751"/>
      <c r="AEB28" s="751"/>
      <c r="AEC28" s="751"/>
      <c r="AED28" s="751"/>
      <c r="AEE28" s="751"/>
      <c r="AEF28" s="751"/>
      <c r="AEG28" s="751"/>
      <c r="AEH28" s="751"/>
      <c r="AEI28" s="751"/>
      <c r="AEJ28" s="751"/>
      <c r="AEK28" s="751"/>
      <c r="AEL28" s="751"/>
      <c r="AEM28" s="751"/>
      <c r="AEN28" s="751"/>
      <c r="AEO28" s="751"/>
      <c r="AEP28" s="751"/>
      <c r="AEQ28" s="751"/>
      <c r="AER28" s="751"/>
      <c r="AES28" s="751"/>
      <c r="AET28" s="751"/>
      <c r="AEU28" s="751"/>
      <c r="AEV28" s="751"/>
      <c r="AEW28" s="751"/>
      <c r="AEX28" s="751"/>
      <c r="AEY28" s="751"/>
      <c r="AEZ28" s="751"/>
      <c r="AFA28" s="751"/>
      <c r="AFB28" s="751"/>
      <c r="AFC28" s="751"/>
      <c r="AFD28" s="751"/>
      <c r="AFE28" s="751"/>
      <c r="AFF28" s="751"/>
      <c r="AFG28" s="751"/>
      <c r="AFH28" s="751"/>
      <c r="AFI28" s="751"/>
      <c r="AFJ28" s="751"/>
      <c r="AFK28" s="751"/>
      <c r="AFL28" s="751"/>
      <c r="AFM28" s="751"/>
      <c r="AFN28" s="751"/>
      <c r="AFO28" s="751"/>
      <c r="AFP28" s="751"/>
      <c r="AFQ28" s="751"/>
      <c r="AFR28" s="751"/>
      <c r="AFS28" s="751"/>
      <c r="AFT28" s="751"/>
      <c r="AFU28" s="751"/>
      <c r="AFV28" s="751"/>
      <c r="AFW28" s="751"/>
      <c r="AFX28" s="751"/>
      <c r="AFY28" s="751"/>
      <c r="AFZ28" s="751"/>
      <c r="AGA28" s="751"/>
      <c r="AGB28" s="751"/>
      <c r="AGC28" s="751"/>
      <c r="AGD28" s="751"/>
      <c r="AGE28" s="751"/>
      <c r="AGF28" s="751"/>
      <c r="AGG28" s="751"/>
      <c r="AGH28" s="751"/>
      <c r="AGI28" s="751"/>
      <c r="AGJ28" s="751"/>
      <c r="AGK28" s="751"/>
      <c r="AGL28" s="751"/>
      <c r="AGM28" s="751"/>
      <c r="AGN28" s="751"/>
      <c r="AGO28" s="751"/>
      <c r="AGP28" s="751"/>
      <c r="AGQ28" s="751"/>
      <c r="AGR28" s="751"/>
      <c r="AGS28" s="751"/>
      <c r="AGT28" s="751"/>
      <c r="AGU28" s="751"/>
      <c r="AGV28" s="751"/>
      <c r="AGW28" s="751"/>
      <c r="AGX28" s="751"/>
      <c r="AGY28" s="751"/>
      <c r="AGZ28" s="751"/>
      <c r="AHA28" s="751"/>
      <c r="AHB28" s="751"/>
      <c r="AHC28" s="751"/>
      <c r="AHD28" s="751"/>
      <c r="AHE28" s="751"/>
      <c r="AHF28" s="751"/>
      <c r="AHG28" s="751"/>
      <c r="AHH28" s="751"/>
      <c r="AHI28" s="751"/>
      <c r="AHJ28" s="751"/>
      <c r="AHK28" s="751"/>
      <c r="AHL28" s="751"/>
      <c r="AHM28" s="751"/>
      <c r="AHN28" s="751"/>
      <c r="AHO28" s="751"/>
      <c r="AHP28" s="751"/>
      <c r="AHQ28" s="751"/>
      <c r="AHR28" s="751"/>
      <c r="AHS28" s="751"/>
      <c r="AHT28" s="751"/>
      <c r="AHU28" s="751"/>
      <c r="AHV28" s="751"/>
      <c r="AHW28" s="751"/>
      <c r="AHX28" s="751"/>
      <c r="AHY28" s="751"/>
      <c r="AHZ28" s="751"/>
      <c r="AIA28" s="751"/>
      <c r="AIB28" s="751"/>
      <c r="AIC28" s="751"/>
      <c r="AID28" s="751"/>
      <c r="AIE28" s="751"/>
      <c r="AIF28" s="751"/>
      <c r="AIG28" s="751"/>
      <c r="AIH28" s="751"/>
      <c r="AII28" s="751"/>
      <c r="AIJ28" s="751"/>
      <c r="AIK28" s="751"/>
      <c r="AIL28" s="751"/>
      <c r="AIM28" s="751"/>
      <c r="AIN28" s="751"/>
      <c r="AIO28" s="751"/>
      <c r="AIP28" s="751"/>
      <c r="AIQ28" s="751"/>
      <c r="AIR28" s="751"/>
      <c r="AIS28" s="751"/>
      <c r="AIT28" s="751"/>
      <c r="AIU28" s="751"/>
      <c r="AIV28" s="751"/>
      <c r="AIW28" s="751"/>
      <c r="AIX28" s="751"/>
      <c r="AIY28" s="751"/>
      <c r="AIZ28" s="751"/>
      <c r="AJA28" s="751"/>
      <c r="AJB28" s="751"/>
      <c r="AJC28" s="751"/>
      <c r="AJD28" s="751"/>
      <c r="AJE28" s="751"/>
      <c r="AJF28" s="751"/>
      <c r="AJG28" s="751"/>
      <c r="AJH28" s="751"/>
      <c r="AJI28" s="751"/>
      <c r="AJJ28" s="751"/>
      <c r="AJK28" s="751"/>
      <c r="AJL28" s="751"/>
      <c r="AJM28" s="751"/>
      <c r="AJN28" s="751"/>
      <c r="AJO28" s="751"/>
      <c r="AJP28" s="751"/>
      <c r="AJQ28" s="751"/>
      <c r="AJR28" s="751"/>
      <c r="AJS28" s="751"/>
      <c r="AJT28" s="751"/>
      <c r="AJU28" s="751"/>
      <c r="AJV28" s="751"/>
      <c r="AJW28" s="751"/>
      <c r="AJX28" s="751"/>
      <c r="AJY28" s="751"/>
      <c r="AJZ28" s="751"/>
      <c r="AKA28" s="751"/>
      <c r="AKB28" s="751"/>
      <c r="AKC28" s="751"/>
      <c r="AKD28" s="751"/>
      <c r="AKE28" s="751"/>
      <c r="AKF28" s="751"/>
      <c r="AKG28" s="751"/>
      <c r="AKH28" s="751"/>
      <c r="AKI28" s="751"/>
      <c r="AKJ28" s="751"/>
      <c r="AKK28" s="751"/>
      <c r="AKL28" s="751"/>
      <c r="AKM28" s="751"/>
      <c r="AKN28" s="751"/>
      <c r="AKO28" s="751"/>
      <c r="AKP28" s="751"/>
      <c r="AKQ28" s="751"/>
      <c r="AKR28" s="751"/>
      <c r="AKS28" s="751"/>
      <c r="AKT28" s="751"/>
      <c r="AKU28" s="751"/>
      <c r="AKV28" s="751"/>
      <c r="AKW28" s="751"/>
      <c r="AKX28" s="751"/>
      <c r="AKY28" s="751"/>
      <c r="AKZ28" s="751"/>
      <c r="ALA28" s="751"/>
      <c r="ALB28" s="751"/>
      <c r="ALC28" s="751"/>
      <c r="ALD28" s="751"/>
      <c r="ALE28" s="751"/>
      <c r="ALF28" s="751"/>
      <c r="ALG28" s="751"/>
      <c r="ALH28" s="751"/>
      <c r="ALI28" s="751"/>
      <c r="ALJ28" s="751"/>
      <c r="ALK28" s="751"/>
      <c r="ALL28" s="751"/>
      <c r="ALM28" s="751"/>
      <c r="ALN28" s="751"/>
      <c r="ALO28" s="751"/>
      <c r="ALP28" s="751"/>
      <c r="ALQ28" s="751"/>
      <c r="ALR28" s="751"/>
      <c r="ALS28" s="751"/>
      <c r="ALT28" s="751"/>
      <c r="ALU28" s="751"/>
      <c r="ALV28" s="751"/>
      <c r="ALW28" s="751"/>
      <c r="ALX28" s="751"/>
      <c r="ALY28" s="751"/>
      <c r="ALZ28" s="751"/>
      <c r="AMA28" s="751"/>
      <c r="AMB28" s="751"/>
      <c r="AMC28" s="751"/>
      <c r="AMD28" s="751"/>
      <c r="AME28" s="751"/>
      <c r="AMF28" s="751"/>
      <c r="AMG28" s="751"/>
      <c r="AMH28" s="751"/>
      <c r="AMI28" s="751"/>
      <c r="AMJ28" s="751"/>
      <c r="AMK28" s="751"/>
      <c r="AML28" s="751"/>
      <c r="AMM28" s="751"/>
      <c r="AMN28" s="751"/>
      <c r="AMO28" s="751"/>
      <c r="AMP28" s="751"/>
      <c r="AMQ28" s="751"/>
      <c r="AMR28" s="751"/>
      <c r="AMS28" s="751"/>
      <c r="AMT28" s="751"/>
      <c r="AMU28" s="751"/>
      <c r="AMV28" s="751"/>
      <c r="AMW28" s="751"/>
      <c r="AMX28" s="751"/>
      <c r="AMY28" s="751"/>
      <c r="AMZ28" s="751"/>
      <c r="ANA28" s="751"/>
      <c r="ANB28" s="751"/>
      <c r="ANC28" s="751"/>
      <c r="AND28" s="751"/>
      <c r="ANE28" s="751"/>
      <c r="ANF28" s="751"/>
      <c r="ANG28" s="751"/>
      <c r="ANH28" s="751"/>
      <c r="ANI28" s="751"/>
      <c r="ANJ28" s="751"/>
      <c r="ANK28" s="751"/>
      <c r="ANL28" s="751"/>
      <c r="ANM28" s="751"/>
      <c r="ANN28" s="751"/>
      <c r="ANO28" s="751"/>
      <c r="ANP28" s="751"/>
      <c r="ANQ28" s="751"/>
      <c r="ANR28" s="751"/>
      <c r="ANS28" s="751"/>
      <c r="ANT28" s="751"/>
      <c r="ANU28" s="751"/>
      <c r="ANV28" s="751"/>
      <c r="ANW28" s="751"/>
      <c r="ANX28" s="751"/>
      <c r="ANY28" s="751"/>
      <c r="ANZ28" s="751"/>
      <c r="AOA28" s="751"/>
      <c r="AOB28" s="751"/>
      <c r="AOC28" s="751"/>
      <c r="AOD28" s="751"/>
      <c r="AOE28" s="751"/>
      <c r="AOF28" s="751"/>
      <c r="AOG28" s="751"/>
      <c r="AOH28" s="751"/>
      <c r="AOI28" s="751"/>
      <c r="AOJ28" s="751"/>
      <c r="AOK28" s="751"/>
      <c r="AOL28" s="751"/>
      <c r="AOM28" s="751"/>
      <c r="AON28" s="751"/>
      <c r="AOO28" s="751"/>
      <c r="AOP28" s="751"/>
      <c r="AOQ28" s="751"/>
      <c r="AOR28" s="751"/>
      <c r="AOS28" s="751"/>
      <c r="AOT28" s="751"/>
      <c r="AOU28" s="751"/>
      <c r="AOV28" s="751"/>
      <c r="AOW28" s="751"/>
      <c r="AOX28" s="751"/>
      <c r="AOY28" s="751"/>
      <c r="AOZ28" s="751"/>
      <c r="APA28" s="751"/>
      <c r="APB28" s="751"/>
      <c r="APC28" s="751"/>
      <c r="APD28" s="751"/>
      <c r="APE28" s="751"/>
      <c r="APF28" s="751"/>
      <c r="APG28" s="751"/>
      <c r="APH28" s="751"/>
      <c r="API28" s="751"/>
      <c r="APJ28" s="751"/>
      <c r="APK28" s="751"/>
      <c r="APL28" s="751"/>
      <c r="APM28" s="751"/>
      <c r="APN28" s="751"/>
      <c r="APO28" s="751"/>
      <c r="APP28" s="751"/>
      <c r="APQ28" s="751"/>
      <c r="APR28" s="751"/>
      <c r="APS28" s="751"/>
      <c r="APT28" s="751"/>
      <c r="APU28" s="751"/>
      <c r="APV28" s="751"/>
      <c r="APW28" s="751"/>
      <c r="APX28" s="751"/>
      <c r="APY28" s="751"/>
      <c r="APZ28" s="751"/>
      <c r="AQA28" s="751"/>
      <c r="AQB28" s="751"/>
      <c r="AQC28" s="751"/>
      <c r="AQD28" s="751"/>
      <c r="AQE28" s="751"/>
      <c r="AQF28" s="751"/>
      <c r="AQG28" s="751"/>
      <c r="AQH28" s="751"/>
      <c r="AQI28" s="751"/>
      <c r="AQJ28" s="751"/>
      <c r="AQK28" s="751"/>
      <c r="AQL28" s="751"/>
      <c r="AQM28" s="751"/>
      <c r="AQN28" s="751"/>
      <c r="AQO28" s="751"/>
      <c r="AQP28" s="751"/>
      <c r="AQQ28" s="751"/>
      <c r="AQR28" s="751"/>
      <c r="AQS28" s="751"/>
      <c r="AQT28" s="751"/>
      <c r="AQU28" s="751"/>
      <c r="AQV28" s="751"/>
      <c r="AQW28" s="751"/>
      <c r="AQX28" s="751"/>
      <c r="AQY28" s="751"/>
      <c r="AQZ28" s="751"/>
      <c r="ARA28" s="751"/>
      <c r="ARB28" s="751"/>
      <c r="ARC28" s="751"/>
      <c r="ARD28" s="751"/>
      <c r="ARE28" s="751"/>
      <c r="ARF28" s="751"/>
      <c r="ARG28" s="751"/>
      <c r="ARH28" s="751"/>
      <c r="ARI28" s="751"/>
      <c r="ARJ28" s="751"/>
      <c r="ARK28" s="751"/>
      <c r="ARL28" s="751"/>
      <c r="ARM28" s="751"/>
      <c r="ARN28" s="751"/>
      <c r="ARO28" s="751"/>
      <c r="ARP28" s="751"/>
      <c r="ARQ28" s="751"/>
      <c r="ARR28" s="751"/>
      <c r="ARS28" s="751"/>
      <c r="ART28" s="751"/>
      <c r="ARU28" s="751"/>
      <c r="ARV28" s="751"/>
      <c r="ARW28" s="751"/>
      <c r="ARX28" s="751"/>
      <c r="ARY28" s="751"/>
      <c r="ARZ28" s="751"/>
      <c r="ASA28" s="751"/>
      <c r="ASB28" s="751"/>
      <c r="ASC28" s="751"/>
      <c r="ASD28" s="751"/>
      <c r="ASE28" s="751"/>
      <c r="ASF28" s="751"/>
      <c r="ASG28" s="751"/>
      <c r="ASH28" s="751"/>
      <c r="ASI28" s="751"/>
      <c r="ASJ28" s="751"/>
      <c r="ASK28" s="751"/>
      <c r="ASL28" s="751"/>
      <c r="ASM28" s="751"/>
      <c r="ASN28" s="751"/>
      <c r="ASO28" s="751"/>
      <c r="ASP28" s="751"/>
      <c r="ASQ28" s="751"/>
      <c r="ASR28" s="751"/>
      <c r="ASS28" s="751"/>
      <c r="AST28" s="751"/>
      <c r="ASU28" s="751"/>
      <c r="ASV28" s="751"/>
      <c r="ASW28" s="751"/>
      <c r="ASX28" s="751"/>
      <c r="ASY28" s="751"/>
      <c r="ASZ28" s="751"/>
      <c r="ATA28" s="751"/>
      <c r="ATB28" s="751"/>
      <c r="ATC28" s="751"/>
      <c r="ATD28" s="751"/>
      <c r="ATE28" s="751"/>
      <c r="ATF28" s="751"/>
      <c r="ATG28" s="751"/>
      <c r="ATH28" s="751"/>
      <c r="ATI28" s="751"/>
      <c r="ATJ28" s="751"/>
      <c r="ATK28" s="751"/>
      <c r="ATL28" s="751"/>
      <c r="ATM28" s="751"/>
      <c r="ATN28" s="751"/>
      <c r="ATO28" s="751"/>
      <c r="ATP28" s="751"/>
      <c r="ATQ28" s="751"/>
      <c r="ATR28" s="751"/>
      <c r="ATS28" s="751"/>
      <c r="ATT28" s="751"/>
      <c r="ATU28" s="751"/>
      <c r="ATV28" s="751"/>
      <c r="ATW28" s="751"/>
      <c r="ATX28" s="751"/>
      <c r="ATY28" s="751"/>
      <c r="ATZ28" s="751"/>
      <c r="AUA28" s="751"/>
      <c r="AUB28" s="751"/>
      <c r="AUC28" s="751"/>
      <c r="AUD28" s="751"/>
      <c r="AUE28" s="751"/>
      <c r="AUF28" s="751"/>
      <c r="AUG28" s="751"/>
      <c r="AUH28" s="751"/>
      <c r="AUI28" s="751"/>
      <c r="AUJ28" s="751"/>
      <c r="AUK28" s="751"/>
      <c r="AUL28" s="751"/>
      <c r="AUM28" s="751"/>
      <c r="AUN28" s="751"/>
      <c r="AUO28" s="751"/>
      <c r="AUP28" s="751"/>
      <c r="AUQ28" s="751"/>
      <c r="AUR28" s="751"/>
      <c r="AUS28" s="751"/>
      <c r="AUT28" s="751"/>
      <c r="AUU28" s="751"/>
      <c r="AUV28" s="751"/>
      <c r="AUW28" s="751"/>
      <c r="AUX28" s="751"/>
      <c r="AUY28" s="751"/>
      <c r="AUZ28" s="751"/>
      <c r="AVA28" s="751"/>
      <c r="AVB28" s="751"/>
      <c r="AVC28" s="751"/>
      <c r="AVD28" s="751"/>
      <c r="AVE28" s="751"/>
      <c r="AVF28" s="751"/>
      <c r="AVG28" s="751"/>
      <c r="AVH28" s="751"/>
      <c r="AVI28" s="751"/>
      <c r="AVJ28" s="751"/>
      <c r="AVK28" s="751"/>
      <c r="AVL28" s="751"/>
      <c r="AVM28" s="751"/>
      <c r="AVN28" s="751"/>
      <c r="AVO28" s="751"/>
      <c r="AVP28" s="751"/>
      <c r="AVQ28" s="751"/>
      <c r="AVR28" s="751"/>
      <c r="AVS28" s="751"/>
      <c r="AVT28" s="751"/>
      <c r="AVU28" s="751"/>
      <c r="AVV28" s="751"/>
      <c r="AVW28" s="751"/>
      <c r="AVX28" s="751"/>
      <c r="AVY28" s="751"/>
      <c r="AVZ28" s="751"/>
      <c r="AWA28" s="751"/>
      <c r="AWB28" s="751"/>
      <c r="AWC28" s="751"/>
      <c r="AWD28" s="751"/>
      <c r="AWE28" s="751"/>
      <c r="AWF28" s="751"/>
      <c r="AWG28" s="751"/>
      <c r="AWH28" s="751"/>
      <c r="AWI28" s="751"/>
      <c r="AWJ28" s="751"/>
      <c r="AWK28" s="751"/>
      <c r="AWL28" s="751"/>
      <c r="AWM28" s="751"/>
      <c r="AWN28" s="751"/>
      <c r="AWO28" s="751"/>
      <c r="AWP28" s="751"/>
      <c r="AWQ28" s="751"/>
      <c r="AWR28" s="751"/>
      <c r="AWS28" s="751"/>
      <c r="AWT28" s="751"/>
      <c r="AWU28" s="751"/>
      <c r="AWV28" s="751"/>
      <c r="AWW28" s="751"/>
      <c r="AWX28" s="751"/>
      <c r="AWY28" s="751"/>
      <c r="AWZ28" s="751"/>
      <c r="AXA28" s="751"/>
      <c r="AXB28" s="751"/>
      <c r="AXC28" s="751"/>
      <c r="AXD28" s="751"/>
      <c r="AXE28" s="751"/>
      <c r="AXF28" s="751"/>
      <c r="AXG28" s="751"/>
      <c r="AXH28" s="751"/>
      <c r="AXI28" s="751"/>
      <c r="AXJ28" s="751"/>
      <c r="AXK28" s="751"/>
      <c r="AXL28" s="751"/>
      <c r="AXM28" s="751"/>
      <c r="AXN28" s="751"/>
      <c r="AXO28" s="751"/>
      <c r="AXP28" s="751"/>
      <c r="AXQ28" s="751"/>
      <c r="AXR28" s="751"/>
      <c r="AXS28" s="751"/>
      <c r="AXT28" s="751"/>
      <c r="AXU28" s="751"/>
      <c r="AXV28" s="751"/>
      <c r="AXW28" s="751"/>
      <c r="AXX28" s="751"/>
      <c r="AXY28" s="751"/>
      <c r="AXZ28" s="751"/>
      <c r="AYA28" s="751"/>
      <c r="AYB28" s="751"/>
      <c r="AYC28" s="751"/>
      <c r="AYD28" s="751"/>
      <c r="AYE28" s="751"/>
      <c r="AYF28" s="751"/>
      <c r="AYG28" s="751"/>
      <c r="AYH28" s="751"/>
      <c r="AYI28" s="751"/>
      <c r="AYJ28" s="751"/>
      <c r="AYK28" s="751"/>
      <c r="AYL28" s="751"/>
      <c r="AYM28" s="751"/>
      <c r="AYN28" s="751"/>
      <c r="AYO28" s="751"/>
      <c r="AYP28" s="751"/>
      <c r="AYQ28" s="751"/>
      <c r="AYR28" s="751"/>
      <c r="AYS28" s="751"/>
      <c r="AYT28" s="751"/>
      <c r="AYU28" s="751"/>
      <c r="AYV28" s="751"/>
      <c r="AYW28" s="751"/>
      <c r="AYX28" s="751"/>
      <c r="AYY28" s="751"/>
      <c r="AYZ28" s="751"/>
      <c r="AZA28" s="751"/>
      <c r="AZB28" s="751"/>
      <c r="AZC28" s="751"/>
      <c r="AZD28" s="751"/>
      <c r="AZE28" s="751"/>
      <c r="AZF28" s="751"/>
      <c r="AZG28" s="751"/>
      <c r="AZH28" s="751"/>
      <c r="AZI28" s="751"/>
      <c r="AZJ28" s="751"/>
      <c r="AZK28" s="751"/>
      <c r="AZL28" s="751"/>
      <c r="AZM28" s="751"/>
      <c r="AZN28" s="751"/>
      <c r="AZO28" s="751"/>
      <c r="AZP28" s="751"/>
      <c r="AZQ28" s="751"/>
      <c r="AZR28" s="751"/>
      <c r="AZS28" s="751"/>
      <c r="AZT28" s="751"/>
      <c r="AZU28" s="751"/>
      <c r="AZV28" s="751"/>
      <c r="AZW28" s="751"/>
      <c r="AZX28" s="751"/>
      <c r="AZY28" s="751"/>
      <c r="AZZ28" s="751"/>
      <c r="BAA28" s="751"/>
      <c r="BAB28" s="751"/>
      <c r="BAC28" s="751"/>
      <c r="BAD28" s="751"/>
      <c r="BAE28" s="751"/>
      <c r="BAF28" s="751"/>
      <c r="BAG28" s="751"/>
      <c r="BAH28" s="751"/>
      <c r="BAI28" s="751"/>
      <c r="BAJ28" s="751"/>
      <c r="BAK28" s="751"/>
      <c r="BAL28" s="751"/>
      <c r="BAM28" s="751"/>
      <c r="BAN28" s="751"/>
      <c r="BAO28" s="751"/>
      <c r="BAP28" s="751"/>
      <c r="BAQ28" s="751"/>
      <c r="BAR28" s="751"/>
      <c r="BAS28" s="751"/>
      <c r="BAT28" s="751"/>
      <c r="BAU28" s="751"/>
      <c r="BAV28" s="751"/>
      <c r="BAW28" s="751"/>
      <c r="BAX28" s="751"/>
      <c r="BAY28" s="751"/>
      <c r="BAZ28" s="751"/>
      <c r="BBA28" s="751"/>
      <c r="BBB28" s="751"/>
      <c r="BBC28" s="751"/>
      <c r="BBD28" s="751"/>
      <c r="BBE28" s="751"/>
      <c r="BBF28" s="751"/>
      <c r="BBG28" s="751"/>
      <c r="BBH28" s="751"/>
      <c r="BBI28" s="751"/>
      <c r="BBJ28" s="751"/>
      <c r="BBK28" s="751"/>
      <c r="BBL28" s="751"/>
      <c r="BBM28" s="751"/>
      <c r="BBN28" s="751"/>
      <c r="BBO28" s="751"/>
      <c r="BBP28" s="751"/>
      <c r="BBQ28" s="751"/>
      <c r="BBR28" s="751"/>
      <c r="BBS28" s="751"/>
      <c r="BBT28" s="751"/>
      <c r="BBU28" s="751"/>
      <c r="BBV28" s="751"/>
      <c r="BBW28" s="751"/>
      <c r="BBX28" s="751"/>
      <c r="BBY28" s="751"/>
      <c r="BBZ28" s="751"/>
      <c r="BCA28" s="751"/>
      <c r="BCB28" s="751"/>
      <c r="BCC28" s="751"/>
      <c r="BCD28" s="751"/>
      <c r="BCE28" s="751"/>
      <c r="BCF28" s="751"/>
      <c r="BCG28" s="751"/>
      <c r="BCH28" s="751"/>
      <c r="BCI28" s="751"/>
      <c r="BCJ28" s="751"/>
      <c r="BCK28" s="751"/>
      <c r="BCL28" s="751"/>
      <c r="BCM28" s="751"/>
      <c r="BCN28" s="751"/>
      <c r="BCO28" s="751"/>
      <c r="BCP28" s="751"/>
      <c r="BCQ28" s="751"/>
      <c r="BCR28" s="751"/>
      <c r="BCS28" s="751"/>
      <c r="BCT28" s="751"/>
      <c r="BCU28" s="751"/>
      <c r="BCV28" s="751"/>
      <c r="BCW28" s="751"/>
      <c r="BCX28" s="751"/>
      <c r="BCY28" s="751"/>
      <c r="BCZ28" s="751"/>
      <c r="BDA28" s="751"/>
      <c r="BDB28" s="751"/>
      <c r="BDC28" s="751"/>
      <c r="BDD28" s="751"/>
      <c r="BDE28" s="751"/>
      <c r="BDF28" s="751"/>
      <c r="BDG28" s="751"/>
      <c r="BDH28" s="751"/>
      <c r="BDI28" s="751"/>
      <c r="BDJ28" s="751"/>
      <c r="BDK28" s="751"/>
      <c r="BDL28" s="751"/>
      <c r="BDM28" s="751"/>
      <c r="BDN28" s="751"/>
      <c r="BDO28" s="751"/>
      <c r="BDP28" s="751"/>
      <c r="BDQ28" s="751"/>
      <c r="BDR28" s="751"/>
      <c r="BDS28" s="751"/>
      <c r="BDT28" s="751"/>
      <c r="BDU28" s="751"/>
      <c r="BDV28" s="751"/>
      <c r="BDW28" s="751"/>
      <c r="BDX28" s="751"/>
      <c r="BDY28" s="751"/>
      <c r="BDZ28" s="751"/>
      <c r="BEA28" s="751"/>
      <c r="BEB28" s="751"/>
      <c r="BEC28" s="751"/>
      <c r="BED28" s="751"/>
      <c r="BEE28" s="751"/>
      <c r="BEF28" s="751"/>
      <c r="BEG28" s="751"/>
      <c r="BEH28" s="751"/>
      <c r="BEI28" s="751"/>
      <c r="BEJ28" s="751"/>
      <c r="BEK28" s="751"/>
      <c r="BEL28" s="751"/>
      <c r="BEM28" s="751"/>
      <c r="BEN28" s="751"/>
      <c r="BEO28" s="751"/>
      <c r="BEP28" s="751"/>
      <c r="BEQ28" s="751"/>
      <c r="BER28" s="751"/>
      <c r="BES28" s="751"/>
      <c r="BET28" s="751"/>
      <c r="BEU28" s="751"/>
      <c r="BEV28" s="751"/>
      <c r="BEW28" s="751"/>
      <c r="BEX28" s="751"/>
      <c r="BEY28" s="751"/>
      <c r="BEZ28" s="751"/>
      <c r="BFA28" s="751"/>
      <c r="BFB28" s="751"/>
      <c r="BFC28" s="751"/>
      <c r="BFD28" s="751"/>
      <c r="BFE28" s="751"/>
      <c r="BFF28" s="751"/>
      <c r="BFG28" s="751"/>
      <c r="BFH28" s="751"/>
      <c r="BFI28" s="751"/>
      <c r="BFJ28" s="751"/>
      <c r="BFK28" s="751"/>
      <c r="BFL28" s="751"/>
      <c r="BFM28" s="751"/>
      <c r="BFN28" s="751"/>
      <c r="BFO28" s="751"/>
      <c r="BFP28" s="751"/>
      <c r="BFQ28" s="751"/>
      <c r="BFR28" s="751"/>
      <c r="BFS28" s="751"/>
      <c r="BFT28" s="751"/>
      <c r="BFU28" s="751"/>
      <c r="BFV28" s="751"/>
      <c r="BFW28" s="751"/>
      <c r="BFX28" s="751"/>
      <c r="BFY28" s="751"/>
      <c r="BFZ28" s="751"/>
      <c r="BGA28" s="751"/>
      <c r="BGB28" s="751"/>
      <c r="BGC28" s="751"/>
      <c r="BGD28" s="751"/>
      <c r="BGE28" s="751"/>
      <c r="BGF28" s="751"/>
      <c r="BGG28" s="751"/>
      <c r="BGH28" s="751"/>
      <c r="BGI28" s="751"/>
      <c r="BGJ28" s="751"/>
      <c r="BGK28" s="751"/>
      <c r="BGL28" s="751"/>
      <c r="BGM28" s="751"/>
      <c r="BGN28" s="751"/>
      <c r="BGO28" s="751"/>
      <c r="BGP28" s="751"/>
      <c r="BGQ28" s="751"/>
      <c r="BGR28" s="751"/>
      <c r="BGS28" s="751"/>
      <c r="BGT28" s="751"/>
      <c r="BGU28" s="751"/>
      <c r="BGV28" s="751"/>
      <c r="BGW28" s="751"/>
      <c r="BGX28" s="751"/>
      <c r="BGY28" s="751"/>
      <c r="BGZ28" s="751"/>
      <c r="BHA28" s="751"/>
      <c r="BHB28" s="751"/>
      <c r="BHC28" s="751"/>
      <c r="BHD28" s="751"/>
      <c r="BHE28" s="751"/>
      <c r="BHF28" s="751"/>
      <c r="BHG28" s="751"/>
      <c r="BHH28" s="751"/>
      <c r="BHI28" s="751"/>
      <c r="BHJ28" s="751"/>
      <c r="BHK28" s="751"/>
      <c r="BHL28" s="751"/>
      <c r="BHM28" s="751"/>
      <c r="BHN28" s="751"/>
      <c r="BHO28" s="751"/>
      <c r="BHP28" s="751"/>
      <c r="BHQ28" s="751"/>
      <c r="BHR28" s="751"/>
      <c r="BHS28" s="751"/>
      <c r="BHT28" s="751"/>
      <c r="BHU28" s="751"/>
      <c r="BHV28" s="751"/>
      <c r="BHW28" s="751"/>
      <c r="BHX28" s="751"/>
      <c r="BHY28" s="751"/>
      <c r="BHZ28" s="751"/>
      <c r="BIA28" s="751"/>
      <c r="BIB28" s="751"/>
      <c r="BIC28" s="751"/>
      <c r="BID28" s="751"/>
      <c r="BIE28" s="751"/>
      <c r="BIF28" s="751"/>
      <c r="BIG28" s="751"/>
      <c r="BIH28" s="751"/>
      <c r="BII28" s="751"/>
      <c r="BIJ28" s="751"/>
      <c r="BIK28" s="751"/>
      <c r="BIL28" s="751"/>
      <c r="BIM28" s="751"/>
      <c r="BIN28" s="751"/>
      <c r="BIO28" s="751"/>
      <c r="BIP28" s="751"/>
      <c r="BIQ28" s="751"/>
      <c r="BIR28" s="751"/>
      <c r="BIS28" s="751"/>
      <c r="BIT28" s="751"/>
      <c r="BIU28" s="751"/>
      <c r="BIV28" s="751"/>
      <c r="BIW28" s="751"/>
      <c r="BIX28" s="751"/>
      <c r="BIY28" s="751"/>
      <c r="BIZ28" s="751"/>
      <c r="BJA28" s="751"/>
      <c r="BJB28" s="751"/>
      <c r="BJC28" s="751"/>
      <c r="BJD28" s="751"/>
      <c r="BJE28" s="751"/>
      <c r="BJF28" s="751"/>
      <c r="BJG28" s="751"/>
      <c r="BJH28" s="751"/>
      <c r="BJI28" s="751"/>
      <c r="BJJ28" s="751"/>
      <c r="BJK28" s="751"/>
      <c r="BJL28" s="751"/>
      <c r="BJM28" s="751"/>
      <c r="BJN28" s="751"/>
      <c r="BJO28" s="751"/>
      <c r="BJP28" s="751"/>
      <c r="BJQ28" s="751"/>
      <c r="BJR28" s="751"/>
      <c r="BJS28" s="751"/>
      <c r="BJT28" s="751"/>
      <c r="BJU28" s="751"/>
      <c r="BJV28" s="751"/>
      <c r="BJW28" s="751"/>
      <c r="BJX28" s="751"/>
      <c r="BJY28" s="751"/>
      <c r="BJZ28" s="751"/>
      <c r="BKA28" s="751"/>
      <c r="BKB28" s="751"/>
      <c r="BKC28" s="751"/>
      <c r="BKD28" s="751"/>
      <c r="BKE28" s="751"/>
      <c r="BKF28" s="751"/>
      <c r="BKG28" s="751"/>
      <c r="BKH28" s="751"/>
      <c r="BKI28" s="751"/>
      <c r="BKJ28" s="751"/>
      <c r="BKK28" s="751"/>
      <c r="BKL28" s="751"/>
      <c r="BKM28" s="751"/>
      <c r="BKN28" s="751"/>
      <c r="BKO28" s="751"/>
      <c r="BKP28" s="751"/>
      <c r="BKQ28" s="751"/>
      <c r="BKR28" s="751"/>
      <c r="BKS28" s="751"/>
      <c r="BKT28" s="751"/>
      <c r="BKU28" s="751"/>
      <c r="BKV28" s="751"/>
      <c r="BKW28" s="751"/>
      <c r="BKX28" s="751"/>
      <c r="BKY28" s="751"/>
      <c r="BKZ28" s="751"/>
      <c r="BLA28" s="751"/>
      <c r="BLB28" s="751"/>
      <c r="BLC28" s="751"/>
      <c r="BLD28" s="751"/>
      <c r="BLE28" s="751"/>
      <c r="BLF28" s="751"/>
      <c r="BLG28" s="751"/>
      <c r="BLH28" s="751"/>
      <c r="BLI28" s="751"/>
      <c r="BLJ28" s="751"/>
      <c r="BLK28" s="751"/>
      <c r="BLL28" s="751"/>
      <c r="BLM28" s="751"/>
      <c r="BLN28" s="751"/>
      <c r="BLO28" s="751"/>
      <c r="BLP28" s="751"/>
      <c r="BLQ28" s="751"/>
      <c r="BLR28" s="751"/>
      <c r="BLS28" s="751"/>
      <c r="BLT28" s="751"/>
      <c r="BLU28" s="751"/>
      <c r="BLV28" s="751"/>
      <c r="BLW28" s="751"/>
      <c r="BLX28" s="751"/>
      <c r="BLY28" s="751"/>
      <c r="BLZ28" s="751"/>
      <c r="BMA28" s="751"/>
      <c r="BMB28" s="751"/>
      <c r="BMC28" s="751"/>
      <c r="BMD28" s="751"/>
      <c r="BME28" s="751"/>
      <c r="BMF28" s="751"/>
      <c r="BMG28" s="751"/>
      <c r="BMH28" s="751"/>
      <c r="BMI28" s="751"/>
      <c r="BMJ28" s="751"/>
      <c r="BMK28" s="751"/>
      <c r="BML28" s="751"/>
      <c r="BMM28" s="751"/>
      <c r="BMN28" s="751"/>
      <c r="BMO28" s="751"/>
      <c r="BMP28" s="751"/>
      <c r="BMQ28" s="751"/>
      <c r="BMR28" s="751"/>
      <c r="BMS28" s="751"/>
      <c r="BMT28" s="751"/>
      <c r="BMU28" s="751"/>
      <c r="BMV28" s="751"/>
      <c r="BMW28" s="751"/>
      <c r="BMX28" s="751"/>
      <c r="BMY28" s="751"/>
      <c r="BMZ28" s="751"/>
      <c r="BNA28" s="751"/>
      <c r="BNB28" s="751"/>
      <c r="BNC28" s="751"/>
      <c r="BND28" s="751"/>
      <c r="BNE28" s="751"/>
      <c r="BNF28" s="751"/>
      <c r="BNG28" s="751"/>
      <c r="BNH28" s="751"/>
      <c r="BNI28" s="751"/>
      <c r="BNJ28" s="751"/>
      <c r="BNK28" s="751"/>
      <c r="BNL28" s="751"/>
      <c r="BNM28" s="751"/>
      <c r="BNN28" s="751"/>
      <c r="BNO28" s="751"/>
      <c r="BNP28" s="751"/>
      <c r="BNQ28" s="751"/>
      <c r="BNR28" s="751"/>
      <c r="BNS28" s="751"/>
      <c r="BNT28" s="751"/>
      <c r="BNU28" s="751"/>
      <c r="BNV28" s="751"/>
      <c r="BNW28" s="751"/>
      <c r="BNX28" s="751"/>
      <c r="BNY28" s="751"/>
      <c r="BNZ28" s="751"/>
      <c r="BOA28" s="751"/>
      <c r="BOB28" s="751"/>
      <c r="BOC28" s="751"/>
      <c r="BOD28" s="751"/>
      <c r="BOE28" s="751"/>
      <c r="BOF28" s="751"/>
      <c r="BOG28" s="751"/>
      <c r="BOH28" s="751"/>
      <c r="BOI28" s="751"/>
      <c r="BOJ28" s="751"/>
      <c r="BOK28" s="751"/>
      <c r="BOL28" s="751"/>
      <c r="BOM28" s="751"/>
      <c r="BON28" s="751"/>
      <c r="BOO28" s="751"/>
      <c r="BOP28" s="751"/>
      <c r="BOQ28" s="751"/>
      <c r="BOR28" s="751"/>
      <c r="BOS28" s="751"/>
      <c r="BOT28" s="751"/>
      <c r="BOU28" s="751"/>
      <c r="BOV28" s="751"/>
      <c r="BOW28" s="751"/>
      <c r="BOX28" s="751"/>
      <c r="BOY28" s="751"/>
      <c r="BOZ28" s="751"/>
      <c r="BPA28" s="751"/>
      <c r="BPB28" s="751"/>
      <c r="BPC28" s="751"/>
      <c r="BPD28" s="751"/>
      <c r="BPE28" s="751"/>
      <c r="BPF28" s="751"/>
      <c r="BPG28" s="751"/>
      <c r="BPH28" s="751"/>
      <c r="BPI28" s="751"/>
      <c r="BPJ28" s="751"/>
      <c r="BPK28" s="751"/>
      <c r="BPL28" s="751"/>
      <c r="BPM28" s="751"/>
      <c r="BPN28" s="751"/>
      <c r="BPO28" s="751"/>
      <c r="BPP28" s="751"/>
      <c r="BPQ28" s="751"/>
      <c r="BPR28" s="751"/>
      <c r="BPS28" s="751"/>
      <c r="BPT28" s="751"/>
      <c r="BPU28" s="751"/>
      <c r="BPV28" s="751"/>
      <c r="BPW28" s="751"/>
      <c r="BPX28" s="751"/>
      <c r="BPY28" s="751"/>
      <c r="BPZ28" s="751"/>
      <c r="BQA28" s="751"/>
      <c r="BQB28" s="751"/>
      <c r="BQC28" s="751"/>
      <c r="BQD28" s="751"/>
      <c r="BQE28" s="751"/>
      <c r="BQF28" s="751"/>
      <c r="BQG28" s="751"/>
      <c r="BQH28" s="751"/>
      <c r="BQI28" s="751"/>
      <c r="BQJ28" s="751"/>
      <c r="BQK28" s="751"/>
      <c r="BQL28" s="751"/>
      <c r="BQM28" s="751"/>
      <c r="BQN28" s="751"/>
      <c r="BQO28" s="751"/>
      <c r="BQP28" s="751"/>
      <c r="BQQ28" s="751"/>
      <c r="BQR28" s="751"/>
      <c r="BQS28" s="751"/>
      <c r="BQT28" s="751"/>
      <c r="BQU28" s="751"/>
      <c r="BQV28" s="751"/>
      <c r="BQW28" s="751"/>
      <c r="BQX28" s="751"/>
      <c r="BQY28" s="751"/>
      <c r="BQZ28" s="751"/>
      <c r="BRA28" s="751"/>
      <c r="BRB28" s="751"/>
      <c r="BRC28" s="751"/>
      <c r="BRD28" s="751"/>
      <c r="BRE28" s="751"/>
      <c r="BRF28" s="751"/>
      <c r="BRG28" s="751"/>
      <c r="BRH28" s="751"/>
      <c r="BRI28" s="751"/>
      <c r="BRJ28" s="751"/>
      <c r="BRK28" s="751"/>
      <c r="BRL28" s="751"/>
      <c r="BRM28" s="751"/>
      <c r="BRN28" s="751"/>
      <c r="BRO28" s="751"/>
      <c r="BRP28" s="751"/>
      <c r="BRQ28" s="751"/>
      <c r="BRR28" s="751"/>
      <c r="BRS28" s="751"/>
      <c r="BRT28" s="751"/>
      <c r="BRU28" s="751"/>
      <c r="BRV28" s="751"/>
      <c r="BRW28" s="751"/>
      <c r="BRX28" s="751"/>
      <c r="BRY28" s="751"/>
      <c r="BRZ28" s="751"/>
      <c r="BSA28" s="751"/>
      <c r="BSB28" s="751"/>
      <c r="BSC28" s="751"/>
      <c r="BSD28" s="751"/>
      <c r="BSE28" s="751"/>
      <c r="BSF28" s="751"/>
      <c r="BSG28" s="751"/>
      <c r="BSH28" s="751"/>
      <c r="BSI28" s="751"/>
      <c r="BSJ28" s="751"/>
      <c r="BSK28" s="751"/>
      <c r="BSL28" s="751"/>
      <c r="BSM28" s="751"/>
      <c r="BSN28" s="751"/>
      <c r="BSO28" s="751"/>
      <c r="BSP28" s="751"/>
      <c r="BSQ28" s="751"/>
      <c r="BSR28" s="751"/>
      <c r="BSS28" s="751"/>
      <c r="BST28" s="751"/>
      <c r="BSU28" s="751"/>
      <c r="BSV28" s="751"/>
      <c r="BSW28" s="751"/>
      <c r="BSX28" s="751"/>
      <c r="BSY28" s="751"/>
      <c r="BSZ28" s="751"/>
      <c r="BTA28" s="751"/>
      <c r="BTB28" s="751"/>
      <c r="BTC28" s="751"/>
      <c r="BTD28" s="751"/>
      <c r="BTE28" s="751"/>
      <c r="BTF28" s="751"/>
      <c r="BTG28" s="751"/>
      <c r="BTH28" s="751"/>
      <c r="BTI28" s="751"/>
      <c r="BTJ28" s="751"/>
      <c r="BTK28" s="751"/>
      <c r="BTL28" s="751"/>
      <c r="BTM28" s="751"/>
      <c r="BTN28" s="751"/>
      <c r="BTO28" s="751"/>
      <c r="BTP28" s="751"/>
      <c r="BTQ28" s="751"/>
      <c r="BTR28" s="751"/>
      <c r="BTS28" s="751"/>
      <c r="BTT28" s="751"/>
      <c r="BTU28" s="751"/>
      <c r="BTV28" s="751"/>
      <c r="BTW28" s="751"/>
      <c r="BTX28" s="751"/>
      <c r="BTY28" s="751"/>
      <c r="BTZ28" s="751"/>
      <c r="BUA28" s="751"/>
      <c r="BUB28" s="751"/>
      <c r="BUC28" s="751"/>
      <c r="BUD28" s="751"/>
      <c r="BUE28" s="751"/>
      <c r="BUF28" s="751"/>
      <c r="BUG28" s="751"/>
      <c r="BUH28" s="751"/>
      <c r="BUI28" s="751"/>
      <c r="BUJ28" s="751"/>
      <c r="BUK28" s="751"/>
      <c r="BUL28" s="751"/>
      <c r="BUM28" s="751"/>
      <c r="BUN28" s="751"/>
      <c r="BUO28" s="751"/>
      <c r="BUP28" s="751"/>
      <c r="BUQ28" s="751"/>
      <c r="BUR28" s="751"/>
      <c r="BUS28" s="751"/>
      <c r="BUT28" s="751"/>
      <c r="BUU28" s="751"/>
      <c r="BUV28" s="751"/>
      <c r="BUW28" s="751"/>
      <c r="BUX28" s="751"/>
      <c r="BUY28" s="751"/>
      <c r="BUZ28" s="751"/>
      <c r="BVA28" s="751"/>
      <c r="BVB28" s="751"/>
      <c r="BVC28" s="751"/>
      <c r="BVD28" s="751"/>
      <c r="BVE28" s="751"/>
      <c r="BVF28" s="751"/>
      <c r="BVG28" s="751"/>
      <c r="BVH28" s="751"/>
      <c r="BVI28" s="751"/>
      <c r="BVJ28" s="751"/>
      <c r="BVK28" s="751"/>
      <c r="BVL28" s="751"/>
      <c r="BVM28" s="751"/>
      <c r="BVN28" s="751"/>
      <c r="BVO28" s="751"/>
      <c r="BVP28" s="751"/>
      <c r="BVQ28" s="751"/>
      <c r="BVR28" s="751"/>
      <c r="BVS28" s="751"/>
      <c r="BVT28" s="751"/>
      <c r="BVU28" s="751"/>
      <c r="BVV28" s="751"/>
      <c r="BVW28" s="751"/>
      <c r="BVX28" s="751"/>
      <c r="BVY28" s="751"/>
      <c r="BVZ28" s="751"/>
      <c r="BWA28" s="751"/>
      <c r="BWB28" s="751"/>
      <c r="BWC28" s="751"/>
      <c r="BWD28" s="751"/>
      <c r="BWE28" s="751"/>
      <c r="BWF28" s="751"/>
      <c r="BWG28" s="751"/>
      <c r="BWH28" s="751"/>
      <c r="BWI28" s="751"/>
      <c r="BWJ28" s="751"/>
      <c r="BWK28" s="751"/>
      <c r="BWL28" s="751"/>
      <c r="BWM28" s="751"/>
      <c r="BWN28" s="751"/>
      <c r="BWO28" s="751"/>
      <c r="BWP28" s="751"/>
      <c r="BWQ28" s="751"/>
      <c r="BWR28" s="751"/>
      <c r="BWS28" s="751"/>
      <c r="BWT28" s="751"/>
      <c r="BWU28" s="751"/>
      <c r="BWV28" s="751"/>
      <c r="BWW28" s="751"/>
      <c r="BWX28" s="751"/>
      <c r="BWY28" s="751"/>
      <c r="BWZ28" s="751"/>
      <c r="BXA28" s="751"/>
      <c r="BXB28" s="751"/>
      <c r="BXC28" s="751"/>
      <c r="BXD28" s="751"/>
      <c r="BXE28" s="751"/>
      <c r="BXF28" s="751"/>
      <c r="BXG28" s="751"/>
      <c r="BXH28" s="751"/>
      <c r="BXI28" s="751"/>
      <c r="BXJ28" s="751"/>
      <c r="BXK28" s="751"/>
      <c r="BXL28" s="751"/>
      <c r="BXM28" s="751"/>
      <c r="BXN28" s="751"/>
      <c r="BXO28" s="751"/>
      <c r="BXP28" s="751"/>
      <c r="BXQ28" s="751"/>
      <c r="BXR28" s="751"/>
      <c r="BXS28" s="751"/>
      <c r="BXT28" s="751"/>
      <c r="BXU28" s="751"/>
      <c r="BXV28" s="751"/>
      <c r="BXW28" s="751"/>
      <c r="BXX28" s="751"/>
      <c r="BXY28" s="751"/>
      <c r="BXZ28" s="751"/>
      <c r="BYA28" s="751"/>
      <c r="BYB28" s="751"/>
      <c r="BYC28" s="751"/>
      <c r="BYD28" s="751"/>
      <c r="BYE28" s="751"/>
      <c r="BYF28" s="751"/>
      <c r="BYG28" s="751"/>
      <c r="BYH28" s="751"/>
      <c r="BYI28" s="751"/>
      <c r="BYJ28" s="751"/>
      <c r="BYK28" s="751"/>
      <c r="BYL28" s="751"/>
      <c r="BYM28" s="751"/>
      <c r="BYN28" s="751"/>
      <c r="BYO28" s="751"/>
      <c r="BYP28" s="751"/>
      <c r="BYQ28" s="751"/>
      <c r="BYR28" s="751"/>
      <c r="BYS28" s="751"/>
      <c r="BYT28" s="751"/>
      <c r="BYU28" s="751"/>
      <c r="BYV28" s="751"/>
      <c r="BYW28" s="751"/>
      <c r="BYX28" s="751"/>
      <c r="BYY28" s="751"/>
      <c r="BYZ28" s="751"/>
      <c r="BZA28" s="751"/>
      <c r="BZB28" s="751"/>
      <c r="BZC28" s="751"/>
      <c r="BZD28" s="751"/>
      <c r="BZE28" s="751"/>
      <c r="BZF28" s="751"/>
      <c r="BZG28" s="751"/>
      <c r="BZH28" s="751"/>
      <c r="BZI28" s="751"/>
      <c r="BZJ28" s="751"/>
      <c r="BZK28" s="751"/>
      <c r="BZL28" s="751"/>
      <c r="BZM28" s="751"/>
      <c r="BZN28" s="751"/>
      <c r="BZO28" s="751"/>
      <c r="BZP28" s="751"/>
      <c r="BZQ28" s="751"/>
      <c r="BZR28" s="751"/>
      <c r="BZS28" s="751"/>
      <c r="BZT28" s="751"/>
      <c r="BZU28" s="751"/>
      <c r="BZV28" s="751"/>
      <c r="BZW28" s="751"/>
      <c r="BZX28" s="751"/>
      <c r="BZY28" s="751"/>
      <c r="BZZ28" s="751"/>
      <c r="CAA28" s="751"/>
      <c r="CAB28" s="751"/>
      <c r="CAC28" s="751"/>
      <c r="CAD28" s="751"/>
      <c r="CAE28" s="751"/>
      <c r="CAF28" s="751"/>
      <c r="CAG28" s="751"/>
      <c r="CAH28" s="751"/>
      <c r="CAI28" s="751"/>
      <c r="CAJ28" s="751"/>
      <c r="CAK28" s="751"/>
      <c r="CAL28" s="751"/>
      <c r="CAM28" s="751"/>
      <c r="CAN28" s="751"/>
      <c r="CAO28" s="751"/>
      <c r="CAP28" s="751"/>
      <c r="CAQ28" s="751"/>
      <c r="CAR28" s="751"/>
      <c r="CAS28" s="751"/>
      <c r="CAT28" s="751"/>
      <c r="CAU28" s="751"/>
      <c r="CAV28" s="751"/>
      <c r="CAW28" s="751"/>
      <c r="CAX28" s="751"/>
      <c r="CAY28" s="751"/>
      <c r="CAZ28" s="751"/>
      <c r="CBA28" s="751"/>
      <c r="CBB28" s="751"/>
      <c r="CBC28" s="751"/>
      <c r="CBD28" s="751"/>
      <c r="CBE28" s="751"/>
      <c r="CBF28" s="751"/>
      <c r="CBG28" s="751"/>
      <c r="CBH28" s="751"/>
      <c r="CBI28" s="751"/>
      <c r="CBJ28" s="751"/>
      <c r="CBK28" s="751"/>
      <c r="CBL28" s="751"/>
      <c r="CBM28" s="751"/>
      <c r="CBN28" s="751"/>
      <c r="CBO28" s="751"/>
      <c r="CBP28" s="751"/>
      <c r="CBQ28" s="751"/>
      <c r="CBR28" s="751"/>
      <c r="CBS28" s="751"/>
      <c r="CBT28" s="751"/>
      <c r="CBU28" s="751"/>
      <c r="CBV28" s="751"/>
      <c r="CBW28" s="751"/>
      <c r="CBX28" s="751"/>
      <c r="CBY28" s="751"/>
      <c r="CBZ28" s="751"/>
      <c r="CCA28" s="751"/>
      <c r="CCB28" s="751"/>
      <c r="CCC28" s="751"/>
      <c r="CCD28" s="751"/>
      <c r="CCE28" s="751"/>
      <c r="CCF28" s="751"/>
      <c r="CCG28" s="751"/>
      <c r="CCH28" s="751"/>
      <c r="CCI28" s="751"/>
      <c r="CCJ28" s="751"/>
      <c r="CCK28" s="751"/>
      <c r="CCL28" s="751"/>
      <c r="CCM28" s="751"/>
      <c r="CCN28" s="751"/>
      <c r="CCO28" s="751"/>
      <c r="CCP28" s="751"/>
      <c r="CCQ28" s="751"/>
      <c r="CCR28" s="751"/>
      <c r="CCS28" s="751"/>
      <c r="CCT28" s="751"/>
      <c r="CCU28" s="751"/>
      <c r="CCV28" s="751"/>
      <c r="CCW28" s="751"/>
      <c r="CCX28" s="751"/>
      <c r="CCY28" s="751"/>
      <c r="CCZ28" s="751"/>
      <c r="CDA28" s="751"/>
      <c r="CDB28" s="751"/>
      <c r="CDC28" s="751"/>
      <c r="CDD28" s="751"/>
      <c r="CDE28" s="751"/>
      <c r="CDF28" s="751"/>
      <c r="CDG28" s="751"/>
      <c r="CDH28" s="751"/>
      <c r="CDI28" s="751"/>
      <c r="CDJ28" s="751"/>
      <c r="CDK28" s="751"/>
      <c r="CDL28" s="751"/>
      <c r="CDM28" s="751"/>
      <c r="CDN28" s="751"/>
      <c r="CDO28" s="751"/>
      <c r="CDP28" s="751"/>
      <c r="CDQ28" s="751"/>
      <c r="CDR28" s="751"/>
      <c r="CDS28" s="751"/>
      <c r="CDT28" s="751"/>
      <c r="CDU28" s="751"/>
      <c r="CDV28" s="751"/>
      <c r="CDW28" s="751"/>
      <c r="CDX28" s="751"/>
      <c r="CDY28" s="751"/>
      <c r="CDZ28" s="751"/>
      <c r="CEA28" s="751"/>
      <c r="CEB28" s="751"/>
      <c r="CEC28" s="751"/>
      <c r="CED28" s="751"/>
      <c r="CEE28" s="751"/>
      <c r="CEF28" s="751"/>
      <c r="CEG28" s="751"/>
      <c r="CEH28" s="751"/>
      <c r="CEI28" s="751"/>
      <c r="CEJ28" s="751"/>
      <c r="CEK28" s="751"/>
      <c r="CEL28" s="751"/>
      <c r="CEM28" s="751"/>
      <c r="CEN28" s="751"/>
      <c r="CEO28" s="751"/>
      <c r="CEP28" s="751"/>
      <c r="CEQ28" s="751"/>
      <c r="CER28" s="751"/>
      <c r="CES28" s="751"/>
      <c r="CET28" s="751"/>
      <c r="CEU28" s="751"/>
      <c r="CEV28" s="751"/>
      <c r="CEW28" s="751"/>
      <c r="CEX28" s="751"/>
      <c r="CEY28" s="751"/>
      <c r="CEZ28" s="751"/>
      <c r="CFA28" s="751"/>
      <c r="CFB28" s="751"/>
      <c r="CFC28" s="751"/>
      <c r="CFD28" s="751"/>
      <c r="CFE28" s="751"/>
      <c r="CFF28" s="751"/>
      <c r="CFG28" s="751"/>
      <c r="CFH28" s="751"/>
      <c r="CFI28" s="751"/>
      <c r="CFJ28" s="751"/>
      <c r="CFK28" s="751"/>
      <c r="CFL28" s="751"/>
      <c r="CFM28" s="751"/>
      <c r="CFN28" s="751"/>
      <c r="CFO28" s="751"/>
      <c r="CFP28" s="751"/>
      <c r="CFQ28" s="751"/>
      <c r="CFR28" s="751"/>
      <c r="CFS28" s="751"/>
      <c r="CFT28" s="751"/>
      <c r="CFU28" s="751"/>
      <c r="CFV28" s="751"/>
      <c r="CFW28" s="751"/>
      <c r="CFX28" s="751"/>
      <c r="CFY28" s="751"/>
      <c r="CFZ28" s="751"/>
      <c r="CGA28" s="751"/>
      <c r="CGB28" s="751"/>
      <c r="CGC28" s="751"/>
      <c r="CGD28" s="751"/>
      <c r="CGE28" s="751"/>
      <c r="CGF28" s="751"/>
      <c r="CGG28" s="751"/>
      <c r="CGH28" s="751"/>
      <c r="CGI28" s="751"/>
      <c r="CGJ28" s="751"/>
      <c r="CGK28" s="751"/>
      <c r="CGL28" s="751"/>
      <c r="CGM28" s="751"/>
      <c r="CGN28" s="751"/>
      <c r="CGO28" s="751"/>
      <c r="CGP28" s="751"/>
      <c r="CGQ28" s="751"/>
      <c r="CGR28" s="751"/>
      <c r="CGS28" s="751"/>
      <c r="CGT28" s="751"/>
      <c r="CGU28" s="751"/>
      <c r="CGV28" s="751"/>
      <c r="CGW28" s="751"/>
      <c r="CGX28" s="751"/>
      <c r="CGY28" s="751"/>
      <c r="CGZ28" s="751"/>
      <c r="CHA28" s="751"/>
      <c r="CHB28" s="751"/>
      <c r="CHC28" s="751"/>
      <c r="CHD28" s="751"/>
      <c r="CHE28" s="751"/>
      <c r="CHF28" s="751"/>
      <c r="CHG28" s="751"/>
      <c r="CHH28" s="751"/>
      <c r="CHI28" s="751"/>
      <c r="CHJ28" s="751"/>
      <c r="CHK28" s="751"/>
      <c r="CHL28" s="751"/>
      <c r="CHM28" s="751"/>
      <c r="CHN28" s="751"/>
      <c r="CHO28" s="751"/>
      <c r="CHP28" s="751"/>
      <c r="CHQ28" s="751"/>
      <c r="CHR28" s="751"/>
      <c r="CHS28" s="751"/>
      <c r="CHT28" s="751"/>
      <c r="CHU28" s="751"/>
      <c r="CHV28" s="751"/>
      <c r="CHW28" s="751"/>
      <c r="CHX28" s="751"/>
      <c r="CHY28" s="751"/>
      <c r="CHZ28" s="751"/>
      <c r="CIA28" s="751"/>
      <c r="CIB28" s="751"/>
      <c r="CIC28" s="751"/>
      <c r="CID28" s="751"/>
      <c r="CIE28" s="751"/>
      <c r="CIF28" s="751"/>
      <c r="CIG28" s="751"/>
      <c r="CIH28" s="751"/>
      <c r="CII28" s="751"/>
      <c r="CIJ28" s="751"/>
      <c r="CIK28" s="751"/>
      <c r="CIL28" s="751"/>
      <c r="CIM28" s="751"/>
      <c r="CIN28" s="751"/>
      <c r="CIO28" s="751"/>
      <c r="CIP28" s="751"/>
      <c r="CIQ28" s="751"/>
      <c r="CIR28" s="751"/>
      <c r="CIS28" s="751"/>
      <c r="CIT28" s="751"/>
      <c r="CIU28" s="751"/>
      <c r="CIV28" s="751"/>
      <c r="CIW28" s="751"/>
      <c r="CIX28" s="751"/>
      <c r="CIY28" s="751"/>
      <c r="CIZ28" s="751"/>
      <c r="CJA28" s="751"/>
      <c r="CJB28" s="751"/>
      <c r="CJC28" s="751"/>
      <c r="CJD28" s="751"/>
      <c r="CJE28" s="751"/>
      <c r="CJF28" s="751"/>
      <c r="CJG28" s="751"/>
      <c r="CJH28" s="751"/>
      <c r="CJI28" s="751"/>
      <c r="CJJ28" s="751"/>
      <c r="CJK28" s="751"/>
      <c r="CJL28" s="751"/>
      <c r="CJM28" s="751"/>
      <c r="CJN28" s="751"/>
      <c r="CJO28" s="751"/>
      <c r="CJP28" s="751"/>
      <c r="CJQ28" s="751"/>
      <c r="CJR28" s="751"/>
      <c r="CJS28" s="751"/>
      <c r="CJT28" s="751"/>
      <c r="CJU28" s="751"/>
      <c r="CJV28" s="751"/>
      <c r="CJW28" s="751"/>
      <c r="CJX28" s="751"/>
      <c r="CJY28" s="751"/>
      <c r="CJZ28" s="751"/>
      <c r="CKA28" s="751"/>
      <c r="CKB28" s="751"/>
      <c r="CKC28" s="751"/>
      <c r="CKD28" s="751"/>
      <c r="CKE28" s="751"/>
      <c r="CKF28" s="751"/>
      <c r="CKG28" s="751"/>
      <c r="CKH28" s="751"/>
      <c r="CKI28" s="751"/>
      <c r="CKJ28" s="751"/>
      <c r="CKK28" s="751"/>
      <c r="CKL28" s="751"/>
      <c r="CKM28" s="751"/>
      <c r="CKN28" s="751"/>
      <c r="CKO28" s="751"/>
      <c r="CKP28" s="751"/>
      <c r="CKQ28" s="751"/>
      <c r="CKR28" s="751"/>
      <c r="CKS28" s="751"/>
      <c r="CKT28" s="751"/>
      <c r="CKU28" s="751"/>
      <c r="CKV28" s="751"/>
      <c r="CKW28" s="751"/>
      <c r="CKX28" s="751"/>
      <c r="CKY28" s="751"/>
      <c r="CKZ28" s="751"/>
      <c r="CLA28" s="751"/>
      <c r="CLB28" s="751"/>
      <c r="CLC28" s="751"/>
      <c r="CLD28" s="751"/>
      <c r="CLE28" s="751"/>
      <c r="CLF28" s="751"/>
      <c r="CLG28" s="751"/>
      <c r="CLH28" s="751"/>
      <c r="CLI28" s="751"/>
      <c r="CLJ28" s="751"/>
      <c r="CLK28" s="751"/>
      <c r="CLL28" s="751"/>
      <c r="CLM28" s="751"/>
      <c r="CLN28" s="751"/>
      <c r="CLO28" s="751"/>
      <c r="CLP28" s="751"/>
      <c r="CLQ28" s="751"/>
      <c r="CLR28" s="751"/>
      <c r="CLS28" s="751"/>
      <c r="CLT28" s="751"/>
      <c r="CLU28" s="751"/>
      <c r="CLV28" s="751"/>
      <c r="CLW28" s="751"/>
      <c r="CLX28" s="751"/>
      <c r="CLY28" s="751"/>
      <c r="CLZ28" s="751"/>
      <c r="CMA28" s="751"/>
      <c r="CMB28" s="751"/>
      <c r="CMC28" s="751"/>
      <c r="CMD28" s="751"/>
      <c r="CME28" s="751"/>
      <c r="CMF28" s="751"/>
      <c r="CMG28" s="751"/>
      <c r="CMH28" s="751"/>
      <c r="CMI28" s="751"/>
      <c r="CMJ28" s="751"/>
      <c r="CMK28" s="751"/>
      <c r="CML28" s="751"/>
      <c r="CMM28" s="751"/>
      <c r="CMN28" s="751"/>
      <c r="CMO28" s="751"/>
      <c r="CMP28" s="751"/>
      <c r="CMQ28" s="751"/>
      <c r="CMR28" s="751"/>
      <c r="CMS28" s="751"/>
      <c r="CMT28" s="751"/>
      <c r="CMU28" s="751"/>
      <c r="CMV28" s="751"/>
      <c r="CMW28" s="751"/>
      <c r="CMX28" s="751"/>
      <c r="CMY28" s="751"/>
      <c r="CMZ28" s="751"/>
      <c r="CNA28" s="751"/>
      <c r="CNB28" s="751"/>
      <c r="CNC28" s="751"/>
      <c r="CND28" s="751"/>
      <c r="CNE28" s="751"/>
      <c r="CNF28" s="751"/>
      <c r="CNG28" s="751"/>
      <c r="CNH28" s="751"/>
      <c r="CNI28" s="751"/>
      <c r="CNJ28" s="751"/>
      <c r="CNK28" s="751"/>
      <c r="CNL28" s="751"/>
      <c r="CNM28" s="751"/>
      <c r="CNN28" s="751"/>
      <c r="CNO28" s="751"/>
      <c r="CNP28" s="751"/>
      <c r="CNQ28" s="751"/>
      <c r="CNR28" s="751"/>
      <c r="CNS28" s="751"/>
      <c r="CNT28" s="751"/>
      <c r="CNU28" s="751"/>
      <c r="CNV28" s="751"/>
      <c r="CNW28" s="751"/>
      <c r="CNX28" s="751"/>
      <c r="CNY28" s="751"/>
      <c r="CNZ28" s="751"/>
      <c r="COA28" s="751"/>
      <c r="COB28" s="751"/>
      <c r="COC28" s="751"/>
      <c r="COD28" s="751"/>
      <c r="COE28" s="751"/>
      <c r="COF28" s="751"/>
      <c r="COG28" s="751"/>
      <c r="COH28" s="751"/>
      <c r="COI28" s="751"/>
      <c r="COJ28" s="751"/>
      <c r="COK28" s="751"/>
      <c r="COL28" s="751"/>
      <c r="COM28" s="751"/>
      <c r="CON28" s="751"/>
      <c r="COO28" s="751"/>
      <c r="COP28" s="751"/>
      <c r="COQ28" s="751"/>
      <c r="COR28" s="751"/>
      <c r="COS28" s="751"/>
      <c r="COT28" s="751"/>
      <c r="COU28" s="751"/>
      <c r="COV28" s="751"/>
      <c r="COW28" s="751"/>
      <c r="COX28" s="751"/>
      <c r="COY28" s="751"/>
      <c r="COZ28" s="751"/>
      <c r="CPA28" s="751"/>
      <c r="CPB28" s="751"/>
      <c r="CPC28" s="751"/>
      <c r="CPD28" s="751"/>
      <c r="CPE28" s="751"/>
      <c r="CPF28" s="751"/>
      <c r="CPG28" s="751"/>
      <c r="CPH28" s="751"/>
      <c r="CPI28" s="751"/>
      <c r="CPJ28" s="751"/>
      <c r="CPK28" s="751"/>
      <c r="CPL28" s="751"/>
      <c r="CPM28" s="751"/>
      <c r="CPN28" s="751"/>
      <c r="CPO28" s="751"/>
      <c r="CPP28" s="751"/>
      <c r="CPQ28" s="751"/>
      <c r="CPR28" s="751"/>
      <c r="CPS28" s="751"/>
      <c r="CPT28" s="751"/>
      <c r="CPU28" s="751"/>
      <c r="CPV28" s="751"/>
      <c r="CPW28" s="751"/>
      <c r="CPX28" s="751"/>
      <c r="CPY28" s="751"/>
      <c r="CPZ28" s="751"/>
      <c r="CQA28" s="751"/>
      <c r="CQB28" s="751"/>
      <c r="CQC28" s="751"/>
      <c r="CQD28" s="751"/>
      <c r="CQE28" s="751"/>
      <c r="CQF28" s="751"/>
      <c r="CQG28" s="751"/>
      <c r="CQH28" s="751"/>
      <c r="CQI28" s="751"/>
      <c r="CQJ28" s="751"/>
      <c r="CQK28" s="751"/>
      <c r="CQL28" s="751"/>
      <c r="CQM28" s="751"/>
      <c r="CQN28" s="751"/>
      <c r="CQO28" s="751"/>
      <c r="CQP28" s="751"/>
      <c r="CQQ28" s="751"/>
      <c r="CQR28" s="751"/>
      <c r="CQS28" s="751"/>
      <c r="CQT28" s="751"/>
      <c r="CQU28" s="751"/>
      <c r="CQV28" s="751"/>
      <c r="CQW28" s="751"/>
      <c r="CQX28" s="751"/>
      <c r="CQY28" s="751"/>
      <c r="CQZ28" s="751"/>
      <c r="CRA28" s="751"/>
      <c r="CRB28" s="751"/>
      <c r="CRC28" s="751"/>
      <c r="CRD28" s="751"/>
      <c r="CRE28" s="751"/>
      <c r="CRF28" s="751"/>
      <c r="CRG28" s="751"/>
      <c r="CRH28" s="751"/>
      <c r="CRI28" s="751"/>
      <c r="CRJ28" s="751"/>
      <c r="CRK28" s="751"/>
      <c r="CRL28" s="751"/>
      <c r="CRM28" s="751"/>
      <c r="CRN28" s="751"/>
      <c r="CRO28" s="751"/>
      <c r="CRP28" s="751"/>
      <c r="CRQ28" s="751"/>
      <c r="CRR28" s="751"/>
      <c r="CRS28" s="751"/>
      <c r="CRT28" s="751"/>
      <c r="CRU28" s="751"/>
      <c r="CRV28" s="751"/>
      <c r="CRW28" s="751"/>
      <c r="CRX28" s="751"/>
      <c r="CRY28" s="751"/>
      <c r="CRZ28" s="751"/>
      <c r="CSA28" s="751"/>
      <c r="CSB28" s="751"/>
      <c r="CSC28" s="751"/>
      <c r="CSD28" s="751"/>
      <c r="CSE28" s="751"/>
      <c r="CSF28" s="751"/>
      <c r="CSG28" s="751"/>
      <c r="CSH28" s="751"/>
      <c r="CSI28" s="751"/>
      <c r="CSJ28" s="751"/>
      <c r="CSK28" s="751"/>
      <c r="CSL28" s="751"/>
      <c r="CSM28" s="751"/>
      <c r="CSN28" s="751"/>
      <c r="CSO28" s="751"/>
      <c r="CSP28" s="751"/>
      <c r="CSQ28" s="751"/>
      <c r="CSR28" s="751"/>
      <c r="CSS28" s="751"/>
      <c r="CST28" s="751"/>
      <c r="CSU28" s="751"/>
      <c r="CSV28" s="751"/>
      <c r="CSW28" s="751"/>
      <c r="CSX28" s="751"/>
      <c r="CSY28" s="751"/>
      <c r="CSZ28" s="751"/>
      <c r="CTA28" s="751"/>
      <c r="CTB28" s="751"/>
      <c r="CTC28" s="751"/>
      <c r="CTD28" s="751"/>
      <c r="CTE28" s="751"/>
      <c r="CTF28" s="751"/>
      <c r="CTG28" s="751"/>
      <c r="CTH28" s="751"/>
      <c r="CTI28" s="751"/>
      <c r="CTJ28" s="751"/>
      <c r="CTK28" s="751"/>
      <c r="CTL28" s="751"/>
      <c r="CTM28" s="751"/>
      <c r="CTN28" s="751"/>
      <c r="CTO28" s="751"/>
      <c r="CTP28" s="751"/>
      <c r="CTQ28" s="751"/>
      <c r="CTR28" s="751"/>
      <c r="CTS28" s="751"/>
      <c r="CTT28" s="751"/>
      <c r="CTU28" s="751"/>
      <c r="CTV28" s="751"/>
      <c r="CTW28" s="751"/>
      <c r="CTX28" s="751"/>
      <c r="CTY28" s="751"/>
      <c r="CTZ28" s="751"/>
      <c r="CUA28" s="751"/>
      <c r="CUB28" s="751"/>
      <c r="CUC28" s="751"/>
      <c r="CUD28" s="751"/>
      <c r="CUE28" s="751"/>
      <c r="CUF28" s="751"/>
      <c r="CUG28" s="751"/>
      <c r="CUH28" s="751"/>
      <c r="CUI28" s="751"/>
      <c r="CUJ28" s="751"/>
      <c r="CUK28" s="751"/>
      <c r="CUL28" s="751"/>
      <c r="CUM28" s="751"/>
      <c r="CUN28" s="751"/>
      <c r="CUO28" s="751"/>
      <c r="CUP28" s="751"/>
      <c r="CUQ28" s="751"/>
      <c r="CUR28" s="751"/>
      <c r="CUS28" s="751"/>
      <c r="CUT28" s="751"/>
      <c r="CUU28" s="751"/>
      <c r="CUV28" s="751"/>
      <c r="CUW28" s="751"/>
      <c r="CUX28" s="751"/>
      <c r="CUY28" s="751"/>
      <c r="CUZ28" s="751"/>
      <c r="CVA28" s="751"/>
      <c r="CVB28" s="751"/>
      <c r="CVC28" s="751"/>
      <c r="CVD28" s="751"/>
      <c r="CVE28" s="751"/>
      <c r="CVF28" s="751"/>
      <c r="CVG28" s="751"/>
      <c r="CVH28" s="751"/>
      <c r="CVI28" s="751"/>
      <c r="CVJ28" s="751"/>
      <c r="CVK28" s="751"/>
      <c r="CVL28" s="751"/>
      <c r="CVM28" s="751"/>
      <c r="CVN28" s="751"/>
      <c r="CVO28" s="751"/>
      <c r="CVP28" s="751"/>
      <c r="CVQ28" s="751"/>
      <c r="CVR28" s="751"/>
      <c r="CVS28" s="751"/>
      <c r="CVT28" s="751"/>
      <c r="CVU28" s="751"/>
      <c r="CVV28" s="751"/>
      <c r="CVW28" s="751"/>
      <c r="CVX28" s="751"/>
      <c r="CVY28" s="751"/>
      <c r="CVZ28" s="751"/>
      <c r="CWA28" s="751"/>
      <c r="CWB28" s="751"/>
      <c r="CWC28" s="751"/>
      <c r="CWD28" s="751"/>
      <c r="CWE28" s="751"/>
      <c r="CWF28" s="751"/>
      <c r="CWG28" s="751"/>
      <c r="CWH28" s="751"/>
      <c r="CWI28" s="751"/>
      <c r="CWJ28" s="751"/>
      <c r="CWK28" s="751"/>
      <c r="CWL28" s="751"/>
      <c r="CWM28" s="751"/>
      <c r="CWN28" s="751"/>
      <c r="CWO28" s="751"/>
      <c r="CWP28" s="751"/>
      <c r="CWQ28" s="751"/>
      <c r="CWR28" s="751"/>
      <c r="CWS28" s="751"/>
      <c r="CWT28" s="751"/>
      <c r="CWU28" s="751"/>
      <c r="CWV28" s="751"/>
      <c r="CWW28" s="751"/>
      <c r="CWX28" s="751"/>
      <c r="CWY28" s="751"/>
      <c r="CWZ28" s="751"/>
      <c r="CXA28" s="751"/>
      <c r="CXB28" s="751"/>
      <c r="CXC28" s="751"/>
      <c r="CXD28" s="751"/>
      <c r="CXE28" s="751"/>
      <c r="CXF28" s="751"/>
      <c r="CXG28" s="751"/>
      <c r="CXH28" s="751"/>
      <c r="CXI28" s="751"/>
      <c r="CXJ28" s="751"/>
      <c r="CXK28" s="751"/>
      <c r="CXL28" s="751"/>
      <c r="CXM28" s="751"/>
      <c r="CXN28" s="751"/>
      <c r="CXO28" s="751"/>
      <c r="CXP28" s="751"/>
      <c r="CXQ28" s="751"/>
      <c r="CXR28" s="751"/>
      <c r="CXS28" s="751"/>
      <c r="CXT28" s="751"/>
      <c r="CXU28" s="751"/>
      <c r="CXV28" s="751"/>
      <c r="CXW28" s="751"/>
      <c r="CXX28" s="751"/>
      <c r="CXY28" s="751"/>
      <c r="CXZ28" s="751"/>
      <c r="CYA28" s="751"/>
      <c r="CYB28" s="751"/>
      <c r="CYC28" s="751"/>
      <c r="CYD28" s="751"/>
      <c r="CYE28" s="751"/>
      <c r="CYF28" s="751"/>
      <c r="CYG28" s="751"/>
      <c r="CYH28" s="751"/>
      <c r="CYI28" s="751"/>
      <c r="CYJ28" s="751"/>
      <c r="CYK28" s="751"/>
      <c r="CYL28" s="751"/>
      <c r="CYM28" s="751"/>
      <c r="CYN28" s="751"/>
      <c r="CYO28" s="751"/>
      <c r="CYP28" s="751"/>
      <c r="CYQ28" s="751"/>
      <c r="CYR28" s="751"/>
      <c r="CYS28" s="751"/>
      <c r="CYT28" s="751"/>
      <c r="CYU28" s="751"/>
      <c r="CYV28" s="751"/>
      <c r="CYW28" s="751"/>
      <c r="CYX28" s="751"/>
      <c r="CYY28" s="751"/>
      <c r="CYZ28" s="751"/>
      <c r="CZA28" s="751"/>
      <c r="CZB28" s="751"/>
      <c r="CZC28" s="751"/>
      <c r="CZD28" s="751"/>
      <c r="CZE28" s="751"/>
      <c r="CZF28" s="751"/>
      <c r="CZG28" s="751"/>
      <c r="CZH28" s="751"/>
      <c r="CZI28" s="751"/>
      <c r="CZJ28" s="751"/>
      <c r="CZK28" s="751"/>
      <c r="CZL28" s="751"/>
      <c r="CZM28" s="751"/>
      <c r="CZN28" s="751"/>
      <c r="CZO28" s="751"/>
      <c r="CZP28" s="751"/>
      <c r="CZQ28" s="751"/>
      <c r="CZR28" s="751"/>
      <c r="CZS28" s="751"/>
      <c r="CZT28" s="751"/>
      <c r="CZU28" s="751"/>
      <c r="CZV28" s="751"/>
      <c r="CZW28" s="751"/>
      <c r="CZX28" s="751"/>
      <c r="CZY28" s="751"/>
      <c r="CZZ28" s="751"/>
      <c r="DAA28" s="751"/>
      <c r="DAB28" s="751"/>
      <c r="DAC28" s="751"/>
      <c r="DAD28" s="751"/>
      <c r="DAE28" s="751"/>
      <c r="DAF28" s="751"/>
      <c r="DAG28" s="751"/>
      <c r="DAH28" s="751"/>
      <c r="DAI28" s="751"/>
      <c r="DAJ28" s="751"/>
      <c r="DAK28" s="751"/>
      <c r="DAL28" s="751"/>
      <c r="DAM28" s="751"/>
      <c r="DAN28" s="751"/>
      <c r="DAO28" s="751"/>
      <c r="DAP28" s="751"/>
      <c r="DAQ28" s="751"/>
      <c r="DAR28" s="751"/>
      <c r="DAS28" s="751"/>
      <c r="DAT28" s="751"/>
      <c r="DAU28" s="751"/>
      <c r="DAV28" s="751"/>
      <c r="DAW28" s="751"/>
      <c r="DAX28" s="751"/>
      <c r="DAY28" s="751"/>
      <c r="DAZ28" s="751"/>
      <c r="DBA28" s="751"/>
      <c r="DBB28" s="751"/>
      <c r="DBC28" s="751"/>
      <c r="DBD28" s="751"/>
      <c r="DBE28" s="751"/>
      <c r="DBF28" s="751"/>
      <c r="DBG28" s="751"/>
      <c r="DBH28" s="751"/>
      <c r="DBI28" s="751"/>
      <c r="DBJ28" s="751"/>
      <c r="DBK28" s="751"/>
      <c r="DBL28" s="751"/>
      <c r="DBM28" s="751"/>
      <c r="DBN28" s="751"/>
      <c r="DBO28" s="751"/>
      <c r="DBP28" s="751"/>
      <c r="DBQ28" s="751"/>
      <c r="DBR28" s="751"/>
      <c r="DBS28" s="751"/>
      <c r="DBT28" s="751"/>
      <c r="DBU28" s="751"/>
      <c r="DBV28" s="751"/>
      <c r="DBW28" s="751"/>
      <c r="DBX28" s="751"/>
      <c r="DBY28" s="751"/>
      <c r="DBZ28" s="751"/>
      <c r="DCA28" s="751"/>
      <c r="DCB28" s="751"/>
      <c r="DCC28" s="751"/>
      <c r="DCD28" s="751"/>
      <c r="DCE28" s="751"/>
      <c r="DCF28" s="751"/>
      <c r="DCG28" s="751"/>
      <c r="DCH28" s="751"/>
      <c r="DCI28" s="751"/>
      <c r="DCJ28" s="751"/>
      <c r="DCK28" s="751"/>
      <c r="DCL28" s="751"/>
      <c r="DCM28" s="751"/>
      <c r="DCN28" s="751"/>
      <c r="DCO28" s="751"/>
      <c r="DCP28" s="751"/>
      <c r="DCQ28" s="751"/>
      <c r="DCR28" s="751"/>
      <c r="DCS28" s="751"/>
      <c r="DCT28" s="751"/>
      <c r="DCU28" s="751"/>
      <c r="DCV28" s="751"/>
      <c r="DCW28" s="751"/>
      <c r="DCX28" s="751"/>
      <c r="DCY28" s="751"/>
      <c r="DCZ28" s="751"/>
      <c r="DDA28" s="751"/>
      <c r="DDB28" s="751"/>
      <c r="DDC28" s="751"/>
      <c r="DDD28" s="751"/>
      <c r="DDE28" s="751"/>
      <c r="DDF28" s="751"/>
      <c r="DDG28" s="751"/>
      <c r="DDH28" s="751"/>
      <c r="DDI28" s="751"/>
      <c r="DDJ28" s="751"/>
      <c r="DDK28" s="751"/>
      <c r="DDL28" s="751"/>
      <c r="DDM28" s="751"/>
      <c r="DDN28" s="751"/>
      <c r="DDO28" s="751"/>
      <c r="DDP28" s="751"/>
      <c r="DDQ28" s="751"/>
      <c r="DDR28" s="751"/>
      <c r="DDS28" s="751"/>
      <c r="DDT28" s="751"/>
      <c r="DDU28" s="751"/>
      <c r="DDV28" s="751"/>
      <c r="DDW28" s="751"/>
      <c r="DDX28" s="751"/>
      <c r="DDY28" s="751"/>
      <c r="DDZ28" s="751"/>
      <c r="DEA28" s="751"/>
      <c r="DEB28" s="751"/>
      <c r="DEC28" s="751"/>
      <c r="DED28" s="751"/>
      <c r="DEE28" s="751"/>
      <c r="DEF28" s="751"/>
      <c r="DEG28" s="751"/>
      <c r="DEH28" s="751"/>
      <c r="DEI28" s="751"/>
      <c r="DEJ28" s="751"/>
      <c r="DEK28" s="751"/>
      <c r="DEL28" s="751"/>
      <c r="DEM28" s="751"/>
      <c r="DEN28" s="751"/>
      <c r="DEO28" s="751"/>
      <c r="DEP28" s="751"/>
      <c r="DEQ28" s="751"/>
      <c r="DER28" s="751"/>
      <c r="DES28" s="751"/>
      <c r="DET28" s="751"/>
      <c r="DEU28" s="751"/>
      <c r="DEV28" s="751"/>
      <c r="DEW28" s="751"/>
      <c r="DEX28" s="751"/>
      <c r="DEY28" s="751"/>
      <c r="DEZ28" s="751"/>
      <c r="DFA28" s="751"/>
      <c r="DFB28" s="751"/>
      <c r="DFC28" s="751"/>
      <c r="DFD28" s="751"/>
      <c r="DFE28" s="751"/>
      <c r="DFF28" s="751"/>
      <c r="DFG28" s="751"/>
      <c r="DFH28" s="751"/>
      <c r="DFI28" s="751"/>
      <c r="DFJ28" s="751"/>
      <c r="DFK28" s="751"/>
      <c r="DFL28" s="751"/>
      <c r="DFM28" s="751"/>
      <c r="DFN28" s="751"/>
      <c r="DFO28" s="751"/>
      <c r="DFP28" s="751"/>
      <c r="DFQ28" s="751"/>
      <c r="DFR28" s="751"/>
      <c r="DFS28" s="751"/>
      <c r="DFT28" s="751"/>
      <c r="DFU28" s="751"/>
      <c r="DFV28" s="751"/>
      <c r="DFW28" s="751"/>
      <c r="DFX28" s="751"/>
      <c r="DFY28" s="751"/>
      <c r="DFZ28" s="751"/>
      <c r="DGA28" s="751"/>
      <c r="DGB28" s="751"/>
      <c r="DGC28" s="751"/>
      <c r="DGD28" s="751"/>
      <c r="DGE28" s="751"/>
      <c r="DGF28" s="751"/>
      <c r="DGG28" s="751"/>
      <c r="DGH28" s="751"/>
      <c r="DGI28" s="751"/>
      <c r="DGJ28" s="751"/>
      <c r="DGK28" s="751"/>
      <c r="DGL28" s="751"/>
      <c r="DGM28" s="751"/>
      <c r="DGN28" s="751"/>
      <c r="DGO28" s="751"/>
      <c r="DGP28" s="751"/>
      <c r="DGQ28" s="751"/>
      <c r="DGR28" s="751"/>
      <c r="DGS28" s="751"/>
      <c r="DGT28" s="751"/>
      <c r="DGU28" s="751"/>
      <c r="DGV28" s="751"/>
      <c r="DGW28" s="751"/>
      <c r="DGX28" s="751"/>
      <c r="DGY28" s="751"/>
      <c r="DGZ28" s="751"/>
      <c r="DHA28" s="751"/>
      <c r="DHB28" s="751"/>
      <c r="DHC28" s="751"/>
      <c r="DHD28" s="751"/>
      <c r="DHE28" s="751"/>
      <c r="DHF28" s="751"/>
      <c r="DHG28" s="751"/>
      <c r="DHH28" s="751"/>
      <c r="DHI28" s="751"/>
      <c r="DHJ28" s="751"/>
      <c r="DHK28" s="751"/>
      <c r="DHL28" s="751"/>
      <c r="DHM28" s="751"/>
      <c r="DHN28" s="751"/>
      <c r="DHO28" s="751"/>
      <c r="DHP28" s="751"/>
      <c r="DHQ28" s="751"/>
      <c r="DHR28" s="751"/>
      <c r="DHS28" s="751"/>
      <c r="DHT28" s="751"/>
      <c r="DHU28" s="751"/>
      <c r="DHV28" s="751"/>
      <c r="DHW28" s="751"/>
      <c r="DHX28" s="751"/>
      <c r="DHY28" s="751"/>
      <c r="DHZ28" s="751"/>
      <c r="DIA28" s="751"/>
      <c r="DIB28" s="751"/>
      <c r="DIC28" s="751"/>
      <c r="DID28" s="751"/>
      <c r="DIE28" s="751"/>
      <c r="DIF28" s="751"/>
      <c r="DIG28" s="751"/>
      <c r="DIH28" s="751"/>
      <c r="DII28" s="751"/>
      <c r="DIJ28" s="751"/>
      <c r="DIK28" s="751"/>
      <c r="DIL28" s="751"/>
      <c r="DIM28" s="751"/>
      <c r="DIN28" s="751"/>
      <c r="DIO28" s="751"/>
      <c r="DIP28" s="751"/>
      <c r="DIQ28" s="751"/>
      <c r="DIR28" s="751"/>
      <c r="DIS28" s="751"/>
      <c r="DIT28" s="751"/>
      <c r="DIU28" s="751"/>
      <c r="DIV28" s="751"/>
      <c r="DIW28" s="751"/>
      <c r="DIX28" s="751"/>
      <c r="DIY28" s="751"/>
      <c r="DIZ28" s="751"/>
      <c r="DJA28" s="751"/>
      <c r="DJB28" s="751"/>
      <c r="DJC28" s="751"/>
      <c r="DJD28" s="751"/>
      <c r="DJE28" s="751"/>
      <c r="DJF28" s="751"/>
      <c r="DJG28" s="751"/>
      <c r="DJH28" s="751"/>
      <c r="DJI28" s="751"/>
      <c r="DJJ28" s="751"/>
      <c r="DJK28" s="751"/>
      <c r="DJL28" s="751"/>
      <c r="DJM28" s="751"/>
      <c r="DJN28" s="751"/>
      <c r="DJO28" s="751"/>
      <c r="DJP28" s="751"/>
      <c r="DJQ28" s="751"/>
      <c r="DJR28" s="751"/>
      <c r="DJS28" s="751"/>
      <c r="DJT28" s="751"/>
      <c r="DJU28" s="751"/>
      <c r="DJV28" s="751"/>
      <c r="DJW28" s="751"/>
      <c r="DJX28" s="751"/>
      <c r="DJY28" s="751"/>
      <c r="DJZ28" s="751"/>
      <c r="DKA28" s="751"/>
      <c r="DKB28" s="751"/>
      <c r="DKC28" s="751"/>
      <c r="DKD28" s="751"/>
      <c r="DKE28" s="751"/>
      <c r="DKF28" s="751"/>
      <c r="DKG28" s="751"/>
      <c r="DKH28" s="751"/>
      <c r="DKI28" s="751"/>
      <c r="DKJ28" s="751"/>
      <c r="DKK28" s="751"/>
      <c r="DKL28" s="751"/>
      <c r="DKM28" s="751"/>
      <c r="DKN28" s="751"/>
      <c r="DKO28" s="751"/>
      <c r="DKP28" s="751"/>
      <c r="DKQ28" s="751"/>
      <c r="DKR28" s="751"/>
      <c r="DKS28" s="751"/>
      <c r="DKT28" s="751"/>
      <c r="DKU28" s="751"/>
      <c r="DKV28" s="751"/>
      <c r="DKW28" s="751"/>
      <c r="DKX28" s="751"/>
      <c r="DKY28" s="751"/>
      <c r="DKZ28" s="751"/>
      <c r="DLA28" s="751"/>
      <c r="DLB28" s="751"/>
      <c r="DLC28" s="751"/>
      <c r="DLD28" s="751"/>
      <c r="DLE28" s="751"/>
      <c r="DLF28" s="751"/>
      <c r="DLG28" s="751"/>
      <c r="DLH28" s="751"/>
      <c r="DLI28" s="751"/>
      <c r="DLJ28" s="751"/>
      <c r="DLK28" s="751"/>
      <c r="DLL28" s="751"/>
      <c r="DLM28" s="751"/>
      <c r="DLN28" s="751"/>
      <c r="DLO28" s="751"/>
      <c r="DLP28" s="751"/>
      <c r="DLQ28" s="751"/>
      <c r="DLR28" s="751"/>
      <c r="DLS28" s="751"/>
      <c r="DLT28" s="751"/>
      <c r="DLU28" s="751"/>
      <c r="DLV28" s="751"/>
      <c r="DLW28" s="751"/>
      <c r="DLX28" s="751"/>
      <c r="DLY28" s="751"/>
      <c r="DLZ28" s="751"/>
      <c r="DMA28" s="751"/>
      <c r="DMB28" s="751"/>
      <c r="DMC28" s="751"/>
      <c r="DMD28" s="751"/>
      <c r="DME28" s="751"/>
      <c r="DMF28" s="751"/>
      <c r="DMG28" s="751"/>
      <c r="DMH28" s="751"/>
      <c r="DMI28" s="751"/>
      <c r="DMJ28" s="751"/>
      <c r="DMK28" s="751"/>
      <c r="DML28" s="751"/>
      <c r="DMM28" s="751"/>
      <c r="DMN28" s="751"/>
      <c r="DMO28" s="751"/>
      <c r="DMP28" s="751"/>
      <c r="DMQ28" s="751"/>
      <c r="DMR28" s="751"/>
      <c r="DMS28" s="751"/>
      <c r="DMT28" s="751"/>
      <c r="DMU28" s="751"/>
      <c r="DMV28" s="751"/>
      <c r="DMW28" s="751"/>
      <c r="DMX28" s="751"/>
      <c r="DMY28" s="751"/>
      <c r="DMZ28" s="751"/>
      <c r="DNA28" s="751"/>
      <c r="DNB28" s="751"/>
      <c r="DNC28" s="751"/>
      <c r="DND28" s="751"/>
      <c r="DNE28" s="751"/>
      <c r="DNF28" s="751"/>
      <c r="DNG28" s="751"/>
      <c r="DNH28" s="751"/>
      <c r="DNI28" s="751"/>
      <c r="DNJ28" s="751"/>
      <c r="DNK28" s="751"/>
      <c r="DNL28" s="751"/>
      <c r="DNM28" s="751"/>
      <c r="DNN28" s="751"/>
      <c r="DNO28" s="751"/>
      <c r="DNP28" s="751"/>
      <c r="DNQ28" s="751"/>
      <c r="DNR28" s="751"/>
      <c r="DNS28" s="751"/>
      <c r="DNT28" s="751"/>
      <c r="DNU28" s="751"/>
      <c r="DNV28" s="751"/>
      <c r="DNW28" s="751"/>
      <c r="DNX28" s="751"/>
      <c r="DNY28" s="751"/>
      <c r="DNZ28" s="751"/>
      <c r="DOA28" s="751"/>
      <c r="DOB28" s="751"/>
      <c r="DOC28" s="751"/>
      <c r="DOD28" s="751"/>
      <c r="DOE28" s="751"/>
      <c r="DOF28" s="751"/>
      <c r="DOG28" s="751"/>
      <c r="DOH28" s="751"/>
      <c r="DOI28" s="751"/>
      <c r="DOJ28" s="751"/>
      <c r="DOK28" s="751"/>
      <c r="DOL28" s="751"/>
      <c r="DOM28" s="751"/>
      <c r="DON28" s="751"/>
      <c r="DOO28" s="751"/>
      <c r="DOP28" s="751"/>
      <c r="DOQ28" s="751"/>
      <c r="DOR28" s="751"/>
      <c r="DOS28" s="751"/>
      <c r="DOT28" s="751"/>
      <c r="DOU28" s="751"/>
      <c r="DOV28" s="751"/>
      <c r="DOW28" s="751"/>
      <c r="DOX28" s="751"/>
      <c r="DOY28" s="751"/>
      <c r="DOZ28" s="751"/>
      <c r="DPA28" s="751"/>
      <c r="DPB28" s="751"/>
      <c r="DPC28" s="751"/>
      <c r="DPD28" s="751"/>
      <c r="DPE28" s="751"/>
      <c r="DPF28" s="751"/>
      <c r="DPG28" s="751"/>
      <c r="DPH28" s="751"/>
      <c r="DPI28" s="751"/>
      <c r="DPJ28" s="751"/>
      <c r="DPK28" s="751"/>
      <c r="DPL28" s="751"/>
      <c r="DPM28" s="751"/>
      <c r="DPN28" s="751"/>
      <c r="DPO28" s="751"/>
      <c r="DPP28" s="751"/>
      <c r="DPQ28" s="751"/>
      <c r="DPR28" s="751"/>
      <c r="DPS28" s="751"/>
      <c r="DPT28" s="751"/>
      <c r="DPU28" s="751"/>
      <c r="DPV28" s="751"/>
      <c r="DPW28" s="751"/>
      <c r="DPX28" s="751"/>
      <c r="DPY28" s="751"/>
      <c r="DPZ28" s="751"/>
      <c r="DQA28" s="751"/>
      <c r="DQB28" s="751"/>
      <c r="DQC28" s="751"/>
      <c r="DQD28" s="751"/>
      <c r="DQE28" s="751"/>
      <c r="DQF28" s="751"/>
      <c r="DQG28" s="751"/>
      <c r="DQH28" s="751"/>
      <c r="DQI28" s="751"/>
      <c r="DQJ28" s="751"/>
      <c r="DQK28" s="751"/>
      <c r="DQL28" s="751"/>
      <c r="DQM28" s="751"/>
      <c r="DQN28" s="751"/>
      <c r="DQO28" s="751"/>
      <c r="DQP28" s="751"/>
      <c r="DQQ28" s="751"/>
      <c r="DQR28" s="751"/>
      <c r="DQS28" s="751"/>
      <c r="DQT28" s="751"/>
      <c r="DQU28" s="751"/>
      <c r="DQV28" s="751"/>
      <c r="DQW28" s="751"/>
      <c r="DQX28" s="751"/>
      <c r="DQY28" s="751"/>
      <c r="DQZ28" s="751"/>
      <c r="DRA28" s="751"/>
      <c r="DRB28" s="751"/>
      <c r="DRC28" s="751"/>
      <c r="DRD28" s="751"/>
      <c r="DRE28" s="751"/>
      <c r="DRF28" s="751"/>
      <c r="DRG28" s="751"/>
      <c r="DRH28" s="751"/>
      <c r="DRI28" s="751"/>
      <c r="DRJ28" s="751"/>
      <c r="DRK28" s="751"/>
      <c r="DRL28" s="751"/>
      <c r="DRM28" s="751"/>
      <c r="DRN28" s="751"/>
      <c r="DRO28" s="751"/>
      <c r="DRP28" s="751"/>
      <c r="DRQ28" s="751"/>
      <c r="DRR28" s="751"/>
      <c r="DRS28" s="751"/>
      <c r="DRT28" s="751"/>
      <c r="DRU28" s="751"/>
      <c r="DRV28" s="751"/>
      <c r="DRW28" s="751"/>
      <c r="DRX28" s="751"/>
      <c r="DRY28" s="751"/>
      <c r="DRZ28" s="751"/>
      <c r="DSA28" s="751"/>
      <c r="DSB28" s="751"/>
      <c r="DSC28" s="751"/>
      <c r="DSD28" s="751"/>
      <c r="DSE28" s="751"/>
      <c r="DSF28" s="751"/>
      <c r="DSG28" s="751"/>
      <c r="DSH28" s="751"/>
      <c r="DSI28" s="751"/>
      <c r="DSJ28" s="751"/>
      <c r="DSK28" s="751"/>
      <c r="DSL28" s="751"/>
      <c r="DSM28" s="751"/>
      <c r="DSN28" s="751"/>
      <c r="DSO28" s="751"/>
      <c r="DSP28" s="751"/>
      <c r="DSQ28" s="751"/>
      <c r="DSR28" s="751"/>
      <c r="DSS28" s="751"/>
      <c r="DST28" s="751"/>
      <c r="DSU28" s="751"/>
      <c r="DSV28" s="751"/>
      <c r="DSW28" s="751"/>
      <c r="DSX28" s="751"/>
      <c r="DSY28" s="751"/>
      <c r="DSZ28" s="751"/>
      <c r="DTA28" s="751"/>
      <c r="DTB28" s="751"/>
      <c r="DTC28" s="751"/>
      <c r="DTD28" s="751"/>
      <c r="DTE28" s="751"/>
      <c r="DTF28" s="751"/>
      <c r="DTG28" s="751"/>
      <c r="DTH28" s="751"/>
      <c r="DTI28" s="751"/>
      <c r="DTJ28" s="751"/>
      <c r="DTK28" s="751"/>
      <c r="DTL28" s="751"/>
      <c r="DTM28" s="751"/>
      <c r="DTN28" s="751"/>
      <c r="DTO28" s="751"/>
      <c r="DTP28" s="751"/>
      <c r="DTQ28" s="751"/>
      <c r="DTR28" s="751"/>
      <c r="DTS28" s="751"/>
      <c r="DTT28" s="751"/>
      <c r="DTU28" s="751"/>
      <c r="DTV28" s="751"/>
      <c r="DTW28" s="751"/>
      <c r="DTX28" s="751"/>
      <c r="DTY28" s="751"/>
      <c r="DTZ28" s="751"/>
      <c r="DUA28" s="751"/>
      <c r="DUB28" s="751"/>
      <c r="DUC28" s="751"/>
      <c r="DUD28" s="751"/>
      <c r="DUE28" s="751"/>
      <c r="DUF28" s="751"/>
      <c r="DUG28" s="751"/>
      <c r="DUH28" s="751"/>
      <c r="DUI28" s="751"/>
      <c r="DUJ28" s="751"/>
      <c r="DUK28" s="751"/>
      <c r="DUL28" s="751"/>
      <c r="DUM28" s="751"/>
      <c r="DUN28" s="751"/>
      <c r="DUO28" s="751"/>
      <c r="DUP28" s="751"/>
      <c r="DUQ28" s="751"/>
      <c r="DUR28" s="751"/>
      <c r="DUS28" s="751"/>
      <c r="DUT28" s="751"/>
      <c r="DUU28" s="751"/>
      <c r="DUV28" s="751"/>
      <c r="DUW28" s="751"/>
      <c r="DUX28" s="751"/>
      <c r="DUY28" s="751"/>
      <c r="DUZ28" s="751"/>
      <c r="DVA28" s="751"/>
      <c r="DVB28" s="751"/>
      <c r="DVC28" s="751"/>
      <c r="DVD28" s="751"/>
      <c r="DVE28" s="751"/>
      <c r="DVF28" s="751"/>
      <c r="DVG28" s="751"/>
      <c r="DVH28" s="751"/>
      <c r="DVI28" s="751"/>
      <c r="DVJ28" s="751"/>
      <c r="DVK28" s="751"/>
      <c r="DVL28" s="751"/>
      <c r="DVM28" s="751"/>
      <c r="DVN28" s="751"/>
      <c r="DVO28" s="751"/>
      <c r="DVP28" s="751"/>
      <c r="DVQ28" s="751"/>
      <c r="DVR28" s="751"/>
      <c r="DVS28" s="751"/>
      <c r="DVT28" s="751"/>
      <c r="DVU28" s="751"/>
      <c r="DVV28" s="751"/>
      <c r="DVW28" s="751"/>
      <c r="DVX28" s="751"/>
      <c r="DVY28" s="751"/>
      <c r="DVZ28" s="751"/>
      <c r="DWA28" s="751"/>
      <c r="DWB28" s="751"/>
      <c r="DWC28" s="751"/>
      <c r="DWD28" s="751"/>
      <c r="DWE28" s="751"/>
      <c r="DWF28" s="751"/>
      <c r="DWG28" s="751"/>
      <c r="DWH28" s="751"/>
      <c r="DWI28" s="751"/>
      <c r="DWJ28" s="751"/>
      <c r="DWK28" s="751"/>
      <c r="DWL28" s="751"/>
      <c r="DWM28" s="751"/>
      <c r="DWN28" s="751"/>
      <c r="DWO28" s="751"/>
      <c r="DWP28" s="751"/>
      <c r="DWQ28" s="751"/>
      <c r="DWR28" s="751"/>
      <c r="DWS28" s="751"/>
      <c r="DWT28" s="751"/>
      <c r="DWU28" s="751"/>
      <c r="DWV28" s="751"/>
      <c r="DWW28" s="751"/>
      <c r="DWX28" s="751"/>
      <c r="DWY28" s="751"/>
      <c r="DWZ28" s="751"/>
      <c r="DXA28" s="751"/>
      <c r="DXB28" s="751"/>
      <c r="DXC28" s="751"/>
      <c r="DXD28" s="751"/>
      <c r="DXE28" s="751"/>
      <c r="DXF28" s="751"/>
      <c r="DXG28" s="751"/>
      <c r="DXH28" s="751"/>
      <c r="DXI28" s="751"/>
      <c r="DXJ28" s="751"/>
      <c r="DXK28" s="751"/>
      <c r="DXL28" s="751"/>
      <c r="DXM28" s="751"/>
      <c r="DXN28" s="751"/>
      <c r="DXO28" s="751"/>
      <c r="DXP28" s="751"/>
      <c r="DXQ28" s="751"/>
      <c r="DXR28" s="751"/>
      <c r="DXS28" s="751"/>
      <c r="DXT28" s="751"/>
      <c r="DXU28" s="751"/>
      <c r="DXV28" s="751"/>
      <c r="DXW28" s="751"/>
      <c r="DXX28" s="751"/>
      <c r="DXY28" s="751"/>
      <c r="DXZ28" s="751"/>
      <c r="DYA28" s="751"/>
      <c r="DYB28" s="751"/>
      <c r="DYC28" s="751"/>
      <c r="DYD28" s="751"/>
      <c r="DYE28" s="751"/>
      <c r="DYF28" s="751"/>
      <c r="DYG28" s="751"/>
      <c r="DYH28" s="751"/>
      <c r="DYI28" s="751"/>
      <c r="DYJ28" s="751"/>
      <c r="DYK28" s="751"/>
      <c r="DYL28" s="751"/>
      <c r="DYM28" s="751"/>
      <c r="DYN28" s="751"/>
      <c r="DYO28" s="751"/>
      <c r="DYP28" s="751"/>
      <c r="DYQ28" s="751"/>
      <c r="DYR28" s="751"/>
      <c r="DYS28" s="751"/>
      <c r="DYT28" s="751"/>
      <c r="DYU28" s="751"/>
      <c r="DYV28" s="751"/>
      <c r="DYW28" s="751"/>
      <c r="DYX28" s="751"/>
      <c r="DYY28" s="751"/>
      <c r="DYZ28" s="751"/>
      <c r="DZA28" s="751"/>
      <c r="DZB28" s="751"/>
      <c r="DZC28" s="751"/>
      <c r="DZD28" s="751"/>
      <c r="DZE28" s="751"/>
      <c r="DZF28" s="751"/>
      <c r="DZG28" s="751"/>
      <c r="DZH28" s="751"/>
      <c r="DZI28" s="751"/>
      <c r="DZJ28" s="751"/>
      <c r="DZK28" s="751"/>
      <c r="DZL28" s="751"/>
      <c r="DZM28" s="751"/>
      <c r="DZN28" s="751"/>
      <c r="DZO28" s="751"/>
      <c r="DZP28" s="751"/>
      <c r="DZQ28" s="751"/>
      <c r="DZR28" s="751"/>
      <c r="DZS28" s="751"/>
      <c r="DZT28" s="751"/>
      <c r="DZU28" s="751"/>
      <c r="DZV28" s="751"/>
      <c r="DZW28" s="751"/>
      <c r="DZX28" s="751"/>
      <c r="DZY28" s="751"/>
      <c r="DZZ28" s="751"/>
      <c r="EAA28" s="751"/>
      <c r="EAB28" s="751"/>
      <c r="EAC28" s="751"/>
      <c r="EAD28" s="751"/>
      <c r="EAE28" s="751"/>
      <c r="EAF28" s="751"/>
      <c r="EAG28" s="751"/>
      <c r="EAH28" s="751"/>
      <c r="EAI28" s="751"/>
      <c r="EAJ28" s="751"/>
      <c r="EAK28" s="751"/>
      <c r="EAL28" s="751"/>
      <c r="EAM28" s="751"/>
      <c r="EAN28" s="751"/>
      <c r="EAO28" s="751"/>
      <c r="EAP28" s="751"/>
      <c r="EAQ28" s="751"/>
      <c r="EAR28" s="751"/>
      <c r="EAS28" s="751"/>
      <c r="EAT28" s="751"/>
      <c r="EAU28" s="751"/>
      <c r="EAV28" s="751"/>
      <c r="EAW28" s="751"/>
      <c r="EAX28" s="751"/>
      <c r="EAY28" s="751"/>
      <c r="EAZ28" s="751"/>
      <c r="EBA28" s="751"/>
      <c r="EBB28" s="751"/>
      <c r="EBC28" s="751"/>
      <c r="EBD28" s="751"/>
      <c r="EBE28" s="751"/>
      <c r="EBF28" s="751"/>
      <c r="EBG28" s="751"/>
      <c r="EBH28" s="751"/>
      <c r="EBI28" s="751"/>
      <c r="EBJ28" s="751"/>
      <c r="EBK28" s="751"/>
      <c r="EBL28" s="751"/>
      <c r="EBM28" s="751"/>
      <c r="EBN28" s="751"/>
      <c r="EBO28" s="751"/>
      <c r="EBP28" s="751"/>
      <c r="EBQ28" s="751"/>
      <c r="EBR28" s="751"/>
      <c r="EBS28" s="751"/>
      <c r="EBT28" s="751"/>
      <c r="EBU28" s="751"/>
      <c r="EBV28" s="751"/>
      <c r="EBW28" s="751"/>
      <c r="EBX28" s="751"/>
      <c r="EBY28" s="751"/>
      <c r="EBZ28" s="751"/>
      <c r="ECA28" s="751"/>
      <c r="ECB28" s="751"/>
      <c r="ECC28" s="751"/>
      <c r="ECD28" s="751"/>
      <c r="ECE28" s="751"/>
      <c r="ECF28" s="751"/>
      <c r="ECG28" s="751"/>
      <c r="ECH28" s="751"/>
      <c r="ECI28" s="751"/>
      <c r="ECJ28" s="751"/>
      <c r="ECK28" s="751"/>
      <c r="ECL28" s="751"/>
      <c r="ECM28" s="751"/>
      <c r="ECN28" s="751"/>
      <c r="ECO28" s="751"/>
      <c r="ECP28" s="751"/>
      <c r="ECQ28" s="751"/>
      <c r="ECR28" s="751"/>
      <c r="ECS28" s="751"/>
      <c r="ECT28" s="751"/>
      <c r="ECU28" s="751"/>
      <c r="ECV28" s="751"/>
      <c r="ECW28" s="751"/>
      <c r="ECX28" s="751"/>
      <c r="ECY28" s="751"/>
      <c r="ECZ28" s="751"/>
      <c r="EDA28" s="751"/>
      <c r="EDB28" s="751"/>
      <c r="EDC28" s="751"/>
      <c r="EDD28" s="751"/>
      <c r="EDE28" s="751"/>
      <c r="EDF28" s="751"/>
      <c r="EDG28" s="751"/>
      <c r="EDH28" s="751"/>
      <c r="EDI28" s="751"/>
      <c r="EDJ28" s="751"/>
      <c r="EDK28" s="751"/>
      <c r="EDL28" s="751"/>
      <c r="EDM28" s="751"/>
      <c r="EDN28" s="751"/>
      <c r="EDO28" s="751"/>
      <c r="EDP28" s="751"/>
      <c r="EDQ28" s="751"/>
      <c r="EDR28" s="751"/>
      <c r="EDS28" s="751"/>
      <c r="EDT28" s="751"/>
      <c r="EDU28" s="751"/>
      <c r="EDV28" s="751"/>
      <c r="EDW28" s="751"/>
      <c r="EDX28" s="751"/>
      <c r="EDY28" s="751"/>
      <c r="EDZ28" s="751"/>
      <c r="EEA28" s="751"/>
      <c r="EEB28" s="751"/>
      <c r="EEC28" s="751"/>
      <c r="EED28" s="751"/>
      <c r="EEE28" s="751"/>
      <c r="EEF28" s="751"/>
      <c r="EEG28" s="751"/>
      <c r="EEH28" s="751"/>
      <c r="EEI28" s="751"/>
      <c r="EEJ28" s="751"/>
      <c r="EEK28" s="751"/>
      <c r="EEL28" s="751"/>
      <c r="EEM28" s="751"/>
      <c r="EEN28" s="751"/>
      <c r="EEO28" s="751"/>
      <c r="EEP28" s="751"/>
      <c r="EEQ28" s="751"/>
      <c r="EER28" s="751"/>
      <c r="EES28" s="751"/>
      <c r="EET28" s="751"/>
      <c r="EEU28" s="751"/>
      <c r="EEV28" s="751"/>
      <c r="EEW28" s="751"/>
      <c r="EEX28" s="751"/>
      <c r="EEY28" s="751"/>
      <c r="EEZ28" s="751"/>
      <c r="EFA28" s="751"/>
      <c r="EFB28" s="751"/>
      <c r="EFC28" s="751"/>
      <c r="EFD28" s="751"/>
      <c r="EFE28" s="751"/>
      <c r="EFF28" s="751"/>
      <c r="EFG28" s="751"/>
      <c r="EFH28" s="751"/>
      <c r="EFI28" s="751"/>
      <c r="EFJ28" s="751"/>
      <c r="EFK28" s="751"/>
      <c r="EFL28" s="751"/>
      <c r="EFM28" s="751"/>
      <c r="EFN28" s="751"/>
      <c r="EFO28" s="751"/>
      <c r="EFP28" s="751"/>
      <c r="EFQ28" s="751"/>
      <c r="EFR28" s="751"/>
      <c r="EFS28" s="751"/>
      <c r="EFT28" s="751"/>
      <c r="EFU28" s="751"/>
      <c r="EFV28" s="751"/>
      <c r="EFW28" s="751"/>
      <c r="EFX28" s="751"/>
      <c r="EFY28" s="751"/>
      <c r="EFZ28" s="751"/>
      <c r="EGA28" s="751"/>
      <c r="EGB28" s="751"/>
      <c r="EGC28" s="751"/>
      <c r="EGD28" s="751"/>
      <c r="EGE28" s="751"/>
      <c r="EGF28" s="751"/>
      <c r="EGG28" s="751"/>
      <c r="EGH28" s="751"/>
      <c r="EGI28" s="751"/>
      <c r="EGJ28" s="751"/>
      <c r="EGK28" s="751"/>
      <c r="EGL28" s="751"/>
      <c r="EGM28" s="751"/>
      <c r="EGN28" s="751"/>
      <c r="EGO28" s="751"/>
      <c r="EGP28" s="751"/>
      <c r="EGQ28" s="751"/>
      <c r="EGR28" s="751"/>
      <c r="EGS28" s="751"/>
      <c r="EGT28" s="751"/>
      <c r="EGU28" s="751"/>
      <c r="EGV28" s="751"/>
      <c r="EGW28" s="751"/>
      <c r="EGX28" s="751"/>
      <c r="EGY28" s="751"/>
      <c r="EGZ28" s="751"/>
      <c r="EHA28" s="751"/>
      <c r="EHB28" s="751"/>
      <c r="EHC28" s="751"/>
      <c r="EHD28" s="751"/>
      <c r="EHE28" s="751"/>
      <c r="EHF28" s="751"/>
      <c r="EHG28" s="751"/>
      <c r="EHH28" s="751"/>
      <c r="EHI28" s="751"/>
      <c r="EHJ28" s="751"/>
      <c r="EHK28" s="751"/>
      <c r="EHL28" s="751"/>
      <c r="EHM28" s="751"/>
      <c r="EHN28" s="751"/>
      <c r="EHO28" s="751"/>
      <c r="EHP28" s="751"/>
      <c r="EHQ28" s="751"/>
      <c r="EHR28" s="751"/>
      <c r="EHS28" s="751"/>
      <c r="EHT28" s="751"/>
      <c r="EHU28" s="751"/>
      <c r="EHV28" s="751"/>
      <c r="EHW28" s="751"/>
      <c r="EHX28" s="751"/>
      <c r="EHY28" s="751"/>
      <c r="EHZ28" s="751"/>
      <c r="EIA28" s="751"/>
      <c r="EIB28" s="751"/>
      <c r="EIC28" s="751"/>
      <c r="EID28" s="751"/>
      <c r="EIE28" s="751"/>
      <c r="EIF28" s="751"/>
      <c r="EIG28" s="751"/>
      <c r="EIH28" s="751"/>
      <c r="EII28" s="751"/>
      <c r="EIJ28" s="751"/>
      <c r="EIK28" s="751"/>
      <c r="EIL28" s="751"/>
      <c r="EIM28" s="751"/>
      <c r="EIN28" s="751"/>
      <c r="EIO28" s="751"/>
      <c r="EIP28" s="751"/>
      <c r="EIQ28" s="751"/>
      <c r="EIR28" s="751"/>
      <c r="EIS28" s="751"/>
      <c r="EIT28" s="751"/>
      <c r="EIU28" s="751"/>
      <c r="EIV28" s="751"/>
      <c r="EIW28" s="751"/>
      <c r="EIX28" s="751"/>
      <c r="EIY28" s="751"/>
      <c r="EIZ28" s="751"/>
      <c r="EJA28" s="751"/>
      <c r="EJB28" s="751"/>
      <c r="EJC28" s="751"/>
      <c r="EJD28" s="751"/>
      <c r="EJE28" s="751"/>
      <c r="EJF28" s="751"/>
      <c r="EJG28" s="751"/>
      <c r="EJH28" s="751"/>
      <c r="EJI28" s="751"/>
      <c r="EJJ28" s="751"/>
      <c r="EJK28" s="751"/>
      <c r="EJL28" s="751"/>
      <c r="EJM28" s="751"/>
      <c r="EJN28" s="751"/>
      <c r="EJO28" s="751"/>
      <c r="EJP28" s="751"/>
      <c r="EJQ28" s="751"/>
      <c r="EJR28" s="751"/>
      <c r="EJS28" s="751"/>
      <c r="EJT28" s="751"/>
      <c r="EJU28" s="751"/>
      <c r="EJV28" s="751"/>
      <c r="EJW28" s="751"/>
      <c r="EJX28" s="751"/>
      <c r="EJY28" s="751"/>
      <c r="EJZ28" s="751"/>
      <c r="EKA28" s="751"/>
      <c r="EKB28" s="751"/>
      <c r="EKC28" s="751"/>
      <c r="EKD28" s="751"/>
      <c r="EKE28" s="751"/>
      <c r="EKF28" s="751"/>
      <c r="EKG28" s="751"/>
      <c r="EKH28" s="751"/>
      <c r="EKI28" s="751"/>
      <c r="EKJ28" s="751"/>
      <c r="EKK28" s="751"/>
      <c r="EKL28" s="751"/>
      <c r="EKM28" s="751"/>
      <c r="EKN28" s="751"/>
      <c r="EKO28" s="751"/>
      <c r="EKP28" s="751"/>
      <c r="EKQ28" s="751"/>
      <c r="EKR28" s="751"/>
      <c r="EKS28" s="751"/>
      <c r="EKT28" s="751"/>
      <c r="EKU28" s="751"/>
      <c r="EKV28" s="751"/>
      <c r="EKW28" s="751"/>
      <c r="EKX28" s="751"/>
      <c r="EKY28" s="751"/>
      <c r="EKZ28" s="751"/>
      <c r="ELA28" s="751"/>
      <c r="ELB28" s="751"/>
      <c r="ELC28" s="751"/>
      <c r="ELD28" s="751"/>
      <c r="ELE28" s="751"/>
      <c r="ELF28" s="751"/>
      <c r="ELG28" s="751"/>
      <c r="ELH28" s="751"/>
      <c r="ELI28" s="751"/>
      <c r="ELJ28" s="751"/>
      <c r="ELK28" s="751"/>
      <c r="ELL28" s="751"/>
      <c r="ELM28" s="751"/>
      <c r="ELN28" s="751"/>
      <c r="ELO28" s="751"/>
      <c r="ELP28" s="751"/>
      <c r="ELQ28" s="751"/>
      <c r="ELR28" s="751"/>
      <c r="ELS28" s="751"/>
      <c r="ELT28" s="751"/>
      <c r="ELU28" s="751"/>
      <c r="ELV28" s="751"/>
      <c r="ELW28" s="751"/>
      <c r="ELX28" s="751"/>
      <c r="ELY28" s="751"/>
      <c r="ELZ28" s="751"/>
      <c r="EMA28" s="751"/>
      <c r="EMB28" s="751"/>
      <c r="EMC28" s="751"/>
      <c r="EMD28" s="751"/>
      <c r="EME28" s="751"/>
      <c r="EMF28" s="751"/>
      <c r="EMG28" s="751"/>
      <c r="EMH28" s="751"/>
      <c r="EMI28" s="751"/>
      <c r="EMJ28" s="751"/>
      <c r="EMK28" s="751"/>
      <c r="EML28" s="751"/>
      <c r="EMM28" s="751"/>
      <c r="EMN28" s="751"/>
      <c r="EMO28" s="751"/>
      <c r="EMP28" s="751"/>
      <c r="EMQ28" s="751"/>
      <c r="EMR28" s="751"/>
      <c r="EMS28" s="751"/>
      <c r="EMT28" s="751"/>
      <c r="EMU28" s="751"/>
      <c r="EMV28" s="751"/>
      <c r="EMW28" s="751"/>
      <c r="EMX28" s="751"/>
      <c r="EMY28" s="751"/>
      <c r="EMZ28" s="751"/>
      <c r="ENA28" s="751"/>
      <c r="ENB28" s="751"/>
      <c r="ENC28" s="751"/>
      <c r="END28" s="751"/>
      <c r="ENE28" s="751"/>
      <c r="ENF28" s="751"/>
      <c r="ENG28" s="751"/>
      <c r="ENH28" s="751"/>
      <c r="ENI28" s="751"/>
      <c r="ENJ28" s="751"/>
      <c r="ENK28" s="751"/>
      <c r="ENL28" s="751"/>
      <c r="ENM28" s="751"/>
      <c r="ENN28" s="751"/>
      <c r="ENO28" s="751"/>
      <c r="ENP28" s="751"/>
      <c r="ENQ28" s="751"/>
      <c r="ENR28" s="751"/>
      <c r="ENS28" s="751"/>
      <c r="ENT28" s="751"/>
      <c r="ENU28" s="751"/>
      <c r="ENV28" s="751"/>
      <c r="ENW28" s="751"/>
      <c r="ENX28" s="751"/>
      <c r="ENY28" s="751"/>
      <c r="ENZ28" s="751"/>
      <c r="EOA28" s="751"/>
      <c r="EOB28" s="751"/>
      <c r="EOC28" s="751"/>
      <c r="EOD28" s="751"/>
      <c r="EOE28" s="751"/>
      <c r="EOF28" s="751"/>
      <c r="EOG28" s="751"/>
      <c r="EOH28" s="751"/>
      <c r="EOI28" s="751"/>
      <c r="EOJ28" s="751"/>
      <c r="EOK28" s="751"/>
      <c r="EOL28" s="751"/>
      <c r="EOM28" s="751"/>
      <c r="EON28" s="751"/>
      <c r="EOO28" s="751"/>
      <c r="EOP28" s="751"/>
      <c r="EOQ28" s="751"/>
      <c r="EOR28" s="751"/>
      <c r="EOS28" s="751"/>
      <c r="EOT28" s="751"/>
      <c r="EOU28" s="751"/>
      <c r="EOV28" s="751"/>
      <c r="EOW28" s="751"/>
      <c r="EOX28" s="751"/>
      <c r="EOY28" s="751"/>
      <c r="EOZ28" s="751"/>
      <c r="EPA28" s="751"/>
      <c r="EPB28" s="751"/>
      <c r="EPC28" s="751"/>
      <c r="EPD28" s="751"/>
      <c r="EPE28" s="751"/>
      <c r="EPF28" s="751"/>
      <c r="EPG28" s="751"/>
      <c r="EPH28" s="751"/>
      <c r="EPI28" s="751"/>
      <c r="EPJ28" s="751"/>
      <c r="EPK28" s="751"/>
      <c r="EPL28" s="751"/>
      <c r="EPM28" s="751"/>
      <c r="EPN28" s="751"/>
      <c r="EPO28" s="751"/>
      <c r="EPP28" s="751"/>
      <c r="EPQ28" s="751"/>
      <c r="EPR28" s="751"/>
      <c r="EPS28" s="751"/>
      <c r="EPT28" s="751"/>
      <c r="EPU28" s="751"/>
      <c r="EPV28" s="751"/>
      <c r="EPW28" s="751"/>
      <c r="EPX28" s="751"/>
      <c r="EPY28" s="751"/>
      <c r="EPZ28" s="751"/>
      <c r="EQA28" s="751"/>
      <c r="EQB28" s="751"/>
      <c r="EQC28" s="751"/>
      <c r="EQD28" s="751"/>
      <c r="EQE28" s="751"/>
      <c r="EQF28" s="751"/>
      <c r="EQG28" s="751"/>
      <c r="EQH28" s="751"/>
      <c r="EQI28" s="751"/>
      <c r="EQJ28" s="751"/>
      <c r="EQK28" s="751"/>
      <c r="EQL28" s="751"/>
      <c r="EQM28" s="751"/>
      <c r="EQN28" s="751"/>
      <c r="EQO28" s="751"/>
      <c r="EQP28" s="751"/>
      <c r="EQQ28" s="751"/>
      <c r="EQR28" s="751"/>
      <c r="EQS28" s="751"/>
      <c r="EQT28" s="751"/>
      <c r="EQU28" s="751"/>
      <c r="EQV28" s="751"/>
      <c r="EQW28" s="751"/>
      <c r="EQX28" s="751"/>
      <c r="EQY28" s="751"/>
      <c r="EQZ28" s="751"/>
      <c r="ERA28" s="751"/>
      <c r="ERB28" s="751"/>
      <c r="ERC28" s="751"/>
      <c r="ERD28" s="751"/>
      <c r="ERE28" s="751"/>
      <c r="ERF28" s="751"/>
      <c r="ERG28" s="751"/>
      <c r="ERH28" s="751"/>
      <c r="ERI28" s="751"/>
      <c r="ERJ28" s="751"/>
      <c r="ERK28" s="751"/>
      <c r="ERL28" s="751"/>
      <c r="ERM28" s="751"/>
      <c r="ERN28" s="751"/>
      <c r="ERO28" s="751"/>
      <c r="ERP28" s="751"/>
      <c r="ERQ28" s="751"/>
      <c r="ERR28" s="751"/>
      <c r="ERS28" s="751"/>
      <c r="ERT28" s="751"/>
      <c r="ERU28" s="751"/>
      <c r="ERV28" s="751"/>
      <c r="ERW28" s="751"/>
      <c r="ERX28" s="751"/>
      <c r="ERY28" s="751"/>
      <c r="ERZ28" s="751"/>
      <c r="ESA28" s="751"/>
      <c r="ESB28" s="751"/>
      <c r="ESC28" s="751"/>
      <c r="ESD28" s="751"/>
      <c r="ESE28" s="751"/>
      <c r="ESF28" s="751"/>
      <c r="ESG28" s="751"/>
      <c r="ESH28" s="751"/>
      <c r="ESI28" s="751"/>
      <c r="ESJ28" s="751"/>
      <c r="ESK28" s="751"/>
      <c r="ESL28" s="751"/>
      <c r="ESM28" s="751"/>
      <c r="ESN28" s="751"/>
      <c r="ESO28" s="751"/>
      <c r="ESP28" s="751"/>
      <c r="ESQ28" s="751"/>
      <c r="ESR28" s="751"/>
      <c r="ESS28" s="751"/>
      <c r="EST28" s="751"/>
      <c r="ESU28" s="751"/>
      <c r="ESV28" s="751"/>
      <c r="ESW28" s="751"/>
      <c r="ESX28" s="751"/>
      <c r="ESY28" s="751"/>
      <c r="ESZ28" s="751"/>
      <c r="ETA28" s="751"/>
      <c r="ETB28" s="751"/>
      <c r="ETC28" s="751"/>
      <c r="ETD28" s="751"/>
      <c r="ETE28" s="751"/>
      <c r="ETF28" s="751"/>
      <c r="ETG28" s="751"/>
      <c r="ETH28" s="751"/>
      <c r="ETI28" s="751"/>
      <c r="ETJ28" s="751"/>
      <c r="ETK28" s="751"/>
      <c r="ETL28" s="751"/>
      <c r="ETM28" s="751"/>
      <c r="ETN28" s="751"/>
      <c r="ETO28" s="751"/>
      <c r="ETP28" s="751"/>
      <c r="ETQ28" s="751"/>
      <c r="ETR28" s="751"/>
      <c r="ETS28" s="751"/>
      <c r="ETT28" s="751"/>
      <c r="ETU28" s="751"/>
      <c r="ETV28" s="751"/>
      <c r="ETW28" s="751"/>
      <c r="ETX28" s="751"/>
      <c r="ETY28" s="751"/>
      <c r="ETZ28" s="751"/>
      <c r="EUA28" s="751"/>
      <c r="EUB28" s="751"/>
      <c r="EUC28" s="751"/>
      <c r="EUD28" s="751"/>
      <c r="EUE28" s="751"/>
      <c r="EUF28" s="751"/>
      <c r="EUG28" s="751"/>
      <c r="EUH28" s="751"/>
      <c r="EUI28" s="751"/>
      <c r="EUJ28" s="751"/>
      <c r="EUK28" s="751"/>
      <c r="EUL28" s="751"/>
      <c r="EUM28" s="751"/>
      <c r="EUN28" s="751"/>
      <c r="EUO28" s="751"/>
      <c r="EUP28" s="751"/>
      <c r="EUQ28" s="751"/>
      <c r="EUR28" s="751"/>
      <c r="EUS28" s="751"/>
      <c r="EUT28" s="751"/>
      <c r="EUU28" s="751"/>
      <c r="EUV28" s="751"/>
      <c r="EUW28" s="751"/>
      <c r="EUX28" s="751"/>
      <c r="EUY28" s="751"/>
      <c r="EUZ28" s="751"/>
      <c r="EVA28" s="751"/>
      <c r="EVB28" s="751"/>
      <c r="EVC28" s="751"/>
      <c r="EVD28" s="751"/>
      <c r="EVE28" s="751"/>
      <c r="EVF28" s="751"/>
      <c r="EVG28" s="751"/>
      <c r="EVH28" s="751"/>
      <c r="EVI28" s="751"/>
      <c r="EVJ28" s="751"/>
      <c r="EVK28" s="751"/>
      <c r="EVL28" s="751"/>
      <c r="EVM28" s="751"/>
      <c r="EVN28" s="751"/>
      <c r="EVO28" s="751"/>
      <c r="EVP28" s="751"/>
      <c r="EVQ28" s="751"/>
      <c r="EVR28" s="751"/>
      <c r="EVS28" s="751"/>
      <c r="EVT28" s="751"/>
      <c r="EVU28" s="751"/>
      <c r="EVV28" s="751"/>
      <c r="EVW28" s="751"/>
      <c r="EVX28" s="751"/>
      <c r="EVY28" s="751"/>
      <c r="EVZ28" s="751"/>
      <c r="EWA28" s="751"/>
      <c r="EWB28" s="751"/>
      <c r="EWC28" s="751"/>
      <c r="EWD28" s="751"/>
      <c r="EWE28" s="751"/>
      <c r="EWF28" s="751"/>
      <c r="EWG28" s="751"/>
      <c r="EWH28" s="751"/>
      <c r="EWI28" s="751"/>
      <c r="EWJ28" s="751"/>
      <c r="EWK28" s="751"/>
      <c r="EWL28" s="751"/>
      <c r="EWM28" s="751"/>
      <c r="EWN28" s="751"/>
      <c r="EWO28" s="751"/>
      <c r="EWP28" s="751"/>
      <c r="EWQ28" s="751"/>
      <c r="EWR28" s="751"/>
      <c r="EWS28" s="751"/>
      <c r="EWT28" s="751"/>
      <c r="EWU28" s="751"/>
      <c r="EWV28" s="751"/>
      <c r="EWW28" s="751"/>
      <c r="EWX28" s="751"/>
      <c r="EWY28" s="751"/>
      <c r="EWZ28" s="751"/>
      <c r="EXA28" s="751"/>
      <c r="EXB28" s="751"/>
      <c r="EXC28" s="751"/>
      <c r="EXD28" s="751"/>
      <c r="EXE28" s="751"/>
      <c r="EXF28" s="751"/>
      <c r="EXG28" s="751"/>
      <c r="EXH28" s="751"/>
      <c r="EXI28" s="751"/>
      <c r="EXJ28" s="751"/>
      <c r="EXK28" s="751"/>
      <c r="EXL28" s="751"/>
      <c r="EXM28" s="751"/>
      <c r="EXN28" s="751"/>
      <c r="EXO28" s="751"/>
      <c r="EXP28" s="751"/>
      <c r="EXQ28" s="751"/>
      <c r="EXR28" s="751"/>
      <c r="EXS28" s="751"/>
      <c r="EXT28" s="751"/>
      <c r="EXU28" s="751"/>
      <c r="EXV28" s="751"/>
      <c r="EXW28" s="751"/>
      <c r="EXX28" s="751"/>
      <c r="EXY28" s="751"/>
      <c r="EXZ28" s="751"/>
      <c r="EYA28" s="751"/>
      <c r="EYB28" s="751"/>
      <c r="EYC28" s="751"/>
      <c r="EYD28" s="751"/>
      <c r="EYE28" s="751"/>
      <c r="EYF28" s="751"/>
      <c r="EYG28" s="751"/>
      <c r="EYH28" s="751"/>
      <c r="EYI28" s="751"/>
      <c r="EYJ28" s="751"/>
      <c r="EYK28" s="751"/>
      <c r="EYL28" s="751"/>
      <c r="EYM28" s="751"/>
      <c r="EYN28" s="751"/>
      <c r="EYO28" s="751"/>
      <c r="EYP28" s="751"/>
      <c r="EYQ28" s="751"/>
      <c r="EYR28" s="751"/>
      <c r="EYS28" s="751"/>
      <c r="EYT28" s="751"/>
      <c r="EYU28" s="751"/>
      <c r="EYV28" s="751"/>
      <c r="EYW28" s="751"/>
      <c r="EYX28" s="751"/>
      <c r="EYY28" s="751"/>
      <c r="EYZ28" s="751"/>
      <c r="EZA28" s="751"/>
      <c r="EZB28" s="751"/>
      <c r="EZC28" s="751"/>
      <c r="EZD28" s="751"/>
      <c r="EZE28" s="751"/>
      <c r="EZF28" s="751"/>
      <c r="EZG28" s="751"/>
      <c r="EZH28" s="751"/>
      <c r="EZI28" s="751"/>
      <c r="EZJ28" s="751"/>
      <c r="EZK28" s="751"/>
      <c r="EZL28" s="751"/>
      <c r="EZM28" s="751"/>
      <c r="EZN28" s="751"/>
      <c r="EZO28" s="751"/>
      <c r="EZP28" s="751"/>
      <c r="EZQ28" s="751"/>
      <c r="EZR28" s="751"/>
      <c r="EZS28" s="751"/>
      <c r="EZT28" s="751"/>
      <c r="EZU28" s="751"/>
      <c r="EZV28" s="751"/>
      <c r="EZW28" s="751"/>
      <c r="EZX28" s="751"/>
      <c r="EZY28" s="751"/>
      <c r="EZZ28" s="751"/>
      <c r="FAA28" s="751"/>
      <c r="FAB28" s="751"/>
      <c r="FAC28" s="751"/>
      <c r="FAD28" s="751"/>
      <c r="FAE28" s="751"/>
      <c r="FAF28" s="751"/>
      <c r="FAG28" s="751"/>
      <c r="FAH28" s="751"/>
      <c r="FAI28" s="751"/>
      <c r="FAJ28" s="751"/>
      <c r="FAK28" s="751"/>
      <c r="FAL28" s="751"/>
      <c r="FAM28" s="751"/>
      <c r="FAN28" s="751"/>
      <c r="FAO28" s="751"/>
      <c r="FAP28" s="751"/>
      <c r="FAQ28" s="751"/>
      <c r="FAR28" s="751"/>
      <c r="FAS28" s="751"/>
      <c r="FAT28" s="751"/>
      <c r="FAU28" s="751"/>
      <c r="FAV28" s="751"/>
      <c r="FAW28" s="751"/>
      <c r="FAX28" s="751"/>
      <c r="FAY28" s="751"/>
      <c r="FAZ28" s="751"/>
      <c r="FBA28" s="751"/>
      <c r="FBB28" s="751"/>
      <c r="FBC28" s="751"/>
      <c r="FBD28" s="751"/>
      <c r="FBE28" s="751"/>
      <c r="FBF28" s="751"/>
      <c r="FBG28" s="751"/>
      <c r="FBH28" s="751"/>
      <c r="FBI28" s="751"/>
      <c r="FBJ28" s="751"/>
      <c r="FBK28" s="751"/>
      <c r="FBL28" s="751"/>
      <c r="FBM28" s="751"/>
      <c r="FBN28" s="751"/>
      <c r="FBO28" s="751"/>
      <c r="FBP28" s="751"/>
      <c r="FBQ28" s="751"/>
      <c r="FBR28" s="751"/>
      <c r="FBS28" s="751"/>
      <c r="FBT28" s="751"/>
      <c r="FBU28" s="751"/>
      <c r="FBV28" s="751"/>
      <c r="FBW28" s="751"/>
      <c r="FBX28" s="751"/>
      <c r="FBY28" s="751"/>
      <c r="FBZ28" s="751"/>
      <c r="FCA28" s="751"/>
      <c r="FCB28" s="751"/>
      <c r="FCC28" s="751"/>
      <c r="FCD28" s="751"/>
      <c r="FCE28" s="751"/>
      <c r="FCF28" s="751"/>
      <c r="FCG28" s="751"/>
      <c r="FCH28" s="751"/>
      <c r="FCI28" s="751"/>
      <c r="FCJ28" s="751"/>
      <c r="FCK28" s="751"/>
      <c r="FCL28" s="751"/>
      <c r="FCM28" s="751"/>
      <c r="FCN28" s="751"/>
      <c r="FCO28" s="751"/>
      <c r="FCP28" s="751"/>
      <c r="FCQ28" s="751"/>
      <c r="FCR28" s="751"/>
      <c r="FCS28" s="751"/>
      <c r="FCT28" s="751"/>
      <c r="FCU28" s="751"/>
      <c r="FCV28" s="751"/>
      <c r="FCW28" s="751"/>
      <c r="FCX28" s="751"/>
      <c r="FCY28" s="751"/>
      <c r="FCZ28" s="751"/>
      <c r="FDA28" s="751"/>
      <c r="FDB28" s="751"/>
      <c r="FDC28" s="751"/>
      <c r="FDD28" s="751"/>
      <c r="FDE28" s="751"/>
      <c r="FDF28" s="751"/>
      <c r="FDG28" s="751"/>
      <c r="FDH28" s="751"/>
      <c r="FDI28" s="751"/>
      <c r="FDJ28" s="751"/>
      <c r="FDK28" s="751"/>
      <c r="FDL28" s="751"/>
      <c r="FDM28" s="751"/>
      <c r="FDN28" s="751"/>
      <c r="FDO28" s="751"/>
      <c r="FDP28" s="751"/>
      <c r="FDQ28" s="751"/>
      <c r="FDR28" s="751"/>
      <c r="FDS28" s="751"/>
      <c r="FDT28" s="751"/>
      <c r="FDU28" s="751"/>
      <c r="FDV28" s="751"/>
      <c r="FDW28" s="751"/>
      <c r="FDX28" s="751"/>
      <c r="FDY28" s="751"/>
      <c r="FDZ28" s="751"/>
      <c r="FEA28" s="751"/>
      <c r="FEB28" s="751"/>
      <c r="FEC28" s="751"/>
      <c r="FED28" s="751"/>
      <c r="FEE28" s="751"/>
      <c r="FEF28" s="751"/>
      <c r="FEG28" s="751"/>
      <c r="FEH28" s="751"/>
      <c r="FEI28" s="751"/>
      <c r="FEJ28" s="751"/>
      <c r="FEK28" s="751"/>
      <c r="FEL28" s="751"/>
      <c r="FEM28" s="751"/>
      <c r="FEN28" s="751"/>
      <c r="FEO28" s="751"/>
      <c r="FEP28" s="751"/>
      <c r="FEQ28" s="751"/>
      <c r="FER28" s="751"/>
      <c r="FES28" s="751"/>
      <c r="FET28" s="751"/>
      <c r="FEU28" s="751"/>
      <c r="FEV28" s="751"/>
      <c r="FEW28" s="751"/>
      <c r="FEX28" s="751"/>
      <c r="FEY28" s="751"/>
      <c r="FEZ28" s="751"/>
      <c r="FFA28" s="751"/>
      <c r="FFB28" s="751"/>
      <c r="FFC28" s="751"/>
      <c r="FFD28" s="751"/>
      <c r="FFE28" s="751"/>
      <c r="FFF28" s="751"/>
      <c r="FFG28" s="751"/>
      <c r="FFH28" s="751"/>
      <c r="FFI28" s="751"/>
      <c r="FFJ28" s="751"/>
      <c r="FFK28" s="751"/>
      <c r="FFL28" s="751"/>
      <c r="FFM28" s="751"/>
      <c r="FFN28" s="751"/>
      <c r="FFO28" s="751"/>
      <c r="FFP28" s="751"/>
      <c r="FFQ28" s="751"/>
      <c r="FFR28" s="751"/>
      <c r="FFS28" s="751"/>
      <c r="FFT28" s="751"/>
      <c r="FFU28" s="751"/>
      <c r="FFV28" s="751"/>
      <c r="FFW28" s="751"/>
      <c r="FFX28" s="751"/>
      <c r="FFY28" s="751"/>
      <c r="FFZ28" s="751"/>
      <c r="FGA28" s="751"/>
      <c r="FGB28" s="751"/>
      <c r="FGC28" s="751"/>
      <c r="FGD28" s="751"/>
      <c r="FGE28" s="751"/>
      <c r="FGF28" s="751"/>
      <c r="FGG28" s="751"/>
      <c r="FGH28" s="751"/>
      <c r="FGI28" s="751"/>
      <c r="FGJ28" s="751"/>
      <c r="FGK28" s="751"/>
      <c r="FGL28" s="751"/>
      <c r="FGM28" s="751"/>
      <c r="FGN28" s="751"/>
      <c r="FGO28" s="751"/>
      <c r="FGP28" s="751"/>
      <c r="FGQ28" s="751"/>
      <c r="FGR28" s="751"/>
      <c r="FGS28" s="751"/>
      <c r="FGT28" s="751"/>
      <c r="FGU28" s="751"/>
      <c r="FGV28" s="751"/>
      <c r="FGW28" s="751"/>
      <c r="FGX28" s="751"/>
      <c r="FGY28" s="751"/>
      <c r="FGZ28" s="751"/>
      <c r="FHA28" s="751"/>
      <c r="FHB28" s="751"/>
      <c r="FHC28" s="751"/>
      <c r="FHD28" s="751"/>
      <c r="FHE28" s="751"/>
      <c r="FHF28" s="751"/>
      <c r="FHG28" s="751"/>
      <c r="FHH28" s="751"/>
      <c r="FHI28" s="751"/>
      <c r="FHJ28" s="751"/>
      <c r="FHK28" s="751"/>
      <c r="FHL28" s="751"/>
      <c r="FHM28" s="751"/>
      <c r="FHN28" s="751"/>
      <c r="FHO28" s="751"/>
      <c r="FHP28" s="751"/>
      <c r="FHQ28" s="751"/>
      <c r="FHR28" s="751"/>
      <c r="FHS28" s="751"/>
      <c r="FHT28" s="751"/>
      <c r="FHU28" s="751"/>
      <c r="FHV28" s="751"/>
      <c r="FHW28" s="751"/>
      <c r="FHX28" s="751"/>
      <c r="FHY28" s="751"/>
      <c r="FHZ28" s="751"/>
      <c r="FIA28" s="751"/>
      <c r="FIB28" s="751"/>
      <c r="FIC28" s="751"/>
      <c r="FID28" s="751"/>
      <c r="FIE28" s="751"/>
      <c r="FIF28" s="751"/>
      <c r="FIG28" s="751"/>
      <c r="FIH28" s="751"/>
      <c r="FII28" s="751"/>
      <c r="FIJ28" s="751"/>
      <c r="FIK28" s="751"/>
      <c r="FIL28" s="751"/>
      <c r="FIM28" s="751"/>
      <c r="FIN28" s="751"/>
      <c r="FIO28" s="751"/>
      <c r="FIP28" s="751"/>
      <c r="FIQ28" s="751"/>
      <c r="FIR28" s="751"/>
      <c r="FIS28" s="751"/>
      <c r="FIT28" s="751"/>
      <c r="FIU28" s="751"/>
      <c r="FIV28" s="751"/>
      <c r="FIW28" s="751"/>
      <c r="FIX28" s="751"/>
      <c r="FIY28" s="751"/>
      <c r="FIZ28" s="751"/>
      <c r="FJA28" s="751"/>
      <c r="FJB28" s="751"/>
      <c r="FJC28" s="751"/>
      <c r="FJD28" s="751"/>
      <c r="FJE28" s="751"/>
      <c r="FJF28" s="751"/>
      <c r="FJG28" s="751"/>
      <c r="FJH28" s="751"/>
      <c r="FJI28" s="751"/>
      <c r="FJJ28" s="751"/>
      <c r="FJK28" s="751"/>
      <c r="FJL28" s="751"/>
      <c r="FJM28" s="751"/>
      <c r="FJN28" s="751"/>
      <c r="FJO28" s="751"/>
      <c r="FJP28" s="751"/>
      <c r="FJQ28" s="751"/>
      <c r="FJR28" s="751"/>
      <c r="FJS28" s="751"/>
      <c r="FJT28" s="751"/>
      <c r="FJU28" s="751"/>
      <c r="FJV28" s="751"/>
      <c r="FJW28" s="751"/>
      <c r="FJX28" s="751"/>
      <c r="FJY28" s="751"/>
      <c r="FJZ28" s="751"/>
      <c r="FKA28" s="751"/>
      <c r="FKB28" s="751"/>
      <c r="FKC28" s="751"/>
      <c r="FKD28" s="751"/>
      <c r="FKE28" s="751"/>
      <c r="FKF28" s="751"/>
      <c r="FKG28" s="751"/>
      <c r="FKH28" s="751"/>
      <c r="FKI28" s="751"/>
      <c r="FKJ28" s="751"/>
      <c r="FKK28" s="751"/>
      <c r="FKL28" s="751"/>
      <c r="FKM28" s="751"/>
      <c r="FKN28" s="751"/>
      <c r="FKO28" s="751"/>
      <c r="FKP28" s="751"/>
      <c r="FKQ28" s="751"/>
      <c r="FKR28" s="751"/>
      <c r="FKS28" s="751"/>
      <c r="FKT28" s="751"/>
      <c r="FKU28" s="751"/>
      <c r="FKV28" s="751"/>
      <c r="FKW28" s="751"/>
      <c r="FKX28" s="751"/>
      <c r="FKY28" s="751"/>
      <c r="FKZ28" s="751"/>
      <c r="FLA28" s="751"/>
      <c r="FLB28" s="751"/>
      <c r="FLC28" s="751"/>
      <c r="FLD28" s="751"/>
      <c r="FLE28" s="751"/>
      <c r="FLF28" s="751"/>
      <c r="FLG28" s="751"/>
      <c r="FLH28" s="751"/>
      <c r="FLI28" s="751"/>
      <c r="FLJ28" s="751"/>
      <c r="FLK28" s="751"/>
      <c r="FLL28" s="751"/>
      <c r="FLM28" s="751"/>
      <c r="FLN28" s="751"/>
      <c r="FLO28" s="751"/>
      <c r="FLP28" s="751"/>
      <c r="FLQ28" s="751"/>
      <c r="FLR28" s="751"/>
      <c r="FLS28" s="751"/>
      <c r="FLT28" s="751"/>
      <c r="FLU28" s="751"/>
      <c r="FLV28" s="751"/>
      <c r="FLW28" s="751"/>
      <c r="FLX28" s="751"/>
      <c r="FLY28" s="751"/>
      <c r="FLZ28" s="751"/>
      <c r="FMA28" s="751"/>
      <c r="FMB28" s="751"/>
      <c r="FMC28" s="751"/>
      <c r="FMD28" s="751"/>
      <c r="FME28" s="751"/>
      <c r="FMF28" s="751"/>
      <c r="FMG28" s="751"/>
      <c r="FMH28" s="751"/>
      <c r="FMI28" s="751"/>
      <c r="FMJ28" s="751"/>
      <c r="FMK28" s="751"/>
      <c r="FML28" s="751"/>
      <c r="FMM28" s="751"/>
      <c r="FMN28" s="751"/>
      <c r="FMO28" s="751"/>
      <c r="FMP28" s="751"/>
      <c r="FMQ28" s="751"/>
      <c r="FMR28" s="751"/>
      <c r="FMS28" s="751"/>
      <c r="FMT28" s="751"/>
      <c r="FMU28" s="751"/>
      <c r="FMV28" s="751"/>
      <c r="FMW28" s="751"/>
      <c r="FMX28" s="751"/>
      <c r="FMY28" s="751"/>
      <c r="FMZ28" s="751"/>
      <c r="FNA28" s="751"/>
      <c r="FNB28" s="751"/>
      <c r="FNC28" s="751"/>
      <c r="FND28" s="751"/>
      <c r="FNE28" s="751"/>
      <c r="FNF28" s="751"/>
      <c r="FNG28" s="751"/>
      <c r="FNH28" s="751"/>
      <c r="FNI28" s="751"/>
      <c r="FNJ28" s="751"/>
      <c r="FNK28" s="751"/>
      <c r="FNL28" s="751"/>
      <c r="FNM28" s="751"/>
      <c r="FNN28" s="751"/>
      <c r="FNO28" s="751"/>
      <c r="FNP28" s="751"/>
      <c r="FNQ28" s="751"/>
      <c r="FNR28" s="751"/>
      <c r="FNS28" s="751"/>
      <c r="FNT28" s="751"/>
      <c r="FNU28" s="751"/>
      <c r="FNV28" s="751"/>
      <c r="FNW28" s="751"/>
      <c r="FNX28" s="751"/>
      <c r="FNY28" s="751"/>
      <c r="FNZ28" s="751"/>
      <c r="FOA28" s="751"/>
      <c r="FOB28" s="751"/>
      <c r="FOC28" s="751"/>
      <c r="FOD28" s="751"/>
      <c r="FOE28" s="751"/>
      <c r="FOF28" s="751"/>
      <c r="FOG28" s="751"/>
      <c r="FOH28" s="751"/>
      <c r="FOI28" s="751"/>
      <c r="FOJ28" s="751"/>
      <c r="FOK28" s="751"/>
      <c r="FOL28" s="751"/>
      <c r="FOM28" s="751"/>
      <c r="FON28" s="751"/>
      <c r="FOO28" s="751"/>
      <c r="FOP28" s="751"/>
      <c r="FOQ28" s="751"/>
      <c r="FOR28" s="751"/>
      <c r="FOS28" s="751"/>
      <c r="FOT28" s="751"/>
      <c r="FOU28" s="751"/>
      <c r="FOV28" s="751"/>
      <c r="FOW28" s="751"/>
      <c r="FOX28" s="751"/>
      <c r="FOY28" s="751"/>
      <c r="FOZ28" s="751"/>
      <c r="FPA28" s="751"/>
      <c r="FPB28" s="751"/>
      <c r="FPC28" s="751"/>
      <c r="FPD28" s="751"/>
      <c r="FPE28" s="751"/>
      <c r="FPF28" s="751"/>
      <c r="FPG28" s="751"/>
      <c r="FPH28" s="751"/>
      <c r="FPI28" s="751"/>
      <c r="FPJ28" s="751"/>
      <c r="FPK28" s="751"/>
      <c r="FPL28" s="751"/>
      <c r="FPM28" s="751"/>
      <c r="FPN28" s="751"/>
      <c r="FPO28" s="751"/>
      <c r="FPP28" s="751"/>
      <c r="FPQ28" s="751"/>
      <c r="FPR28" s="751"/>
      <c r="FPS28" s="751"/>
      <c r="FPT28" s="751"/>
      <c r="FPU28" s="751"/>
      <c r="FPV28" s="751"/>
      <c r="FPW28" s="751"/>
      <c r="FPX28" s="751"/>
      <c r="FPY28" s="751"/>
      <c r="FPZ28" s="751"/>
      <c r="FQA28" s="751"/>
      <c r="FQB28" s="751"/>
      <c r="FQC28" s="751"/>
      <c r="FQD28" s="751"/>
      <c r="FQE28" s="751"/>
      <c r="FQF28" s="751"/>
      <c r="FQG28" s="751"/>
      <c r="FQH28" s="751"/>
      <c r="FQI28" s="751"/>
      <c r="FQJ28" s="751"/>
      <c r="FQK28" s="751"/>
      <c r="FQL28" s="751"/>
      <c r="FQM28" s="751"/>
      <c r="FQN28" s="751"/>
      <c r="FQO28" s="751"/>
      <c r="FQP28" s="751"/>
      <c r="FQQ28" s="751"/>
      <c r="FQR28" s="751"/>
      <c r="FQS28" s="751"/>
      <c r="FQT28" s="751"/>
      <c r="FQU28" s="751"/>
      <c r="FQV28" s="751"/>
      <c r="FQW28" s="751"/>
      <c r="FQX28" s="751"/>
      <c r="FQY28" s="751"/>
      <c r="FQZ28" s="751"/>
      <c r="FRA28" s="751"/>
      <c r="FRB28" s="751"/>
      <c r="FRC28" s="751"/>
      <c r="FRD28" s="751"/>
      <c r="FRE28" s="751"/>
      <c r="FRF28" s="751"/>
      <c r="FRG28" s="751"/>
      <c r="FRH28" s="751"/>
      <c r="FRI28" s="751"/>
      <c r="FRJ28" s="751"/>
      <c r="FRK28" s="751"/>
      <c r="FRL28" s="751"/>
      <c r="FRM28" s="751"/>
      <c r="FRN28" s="751"/>
      <c r="FRO28" s="751"/>
      <c r="FRP28" s="751"/>
      <c r="FRQ28" s="751"/>
      <c r="FRR28" s="751"/>
      <c r="FRS28" s="751"/>
      <c r="FRT28" s="751"/>
      <c r="FRU28" s="751"/>
      <c r="FRV28" s="751"/>
      <c r="FRW28" s="751"/>
      <c r="FRX28" s="751"/>
      <c r="FRY28" s="751"/>
      <c r="FRZ28" s="751"/>
      <c r="FSA28" s="751"/>
      <c r="FSB28" s="751"/>
      <c r="FSC28" s="751"/>
      <c r="FSD28" s="751"/>
      <c r="FSE28" s="751"/>
      <c r="FSF28" s="751"/>
      <c r="FSG28" s="751"/>
      <c r="FSH28" s="751"/>
      <c r="FSI28" s="751"/>
      <c r="FSJ28" s="751"/>
      <c r="FSK28" s="751"/>
      <c r="FSL28" s="751"/>
      <c r="FSM28" s="751"/>
      <c r="FSN28" s="751"/>
      <c r="FSO28" s="751"/>
      <c r="FSP28" s="751"/>
      <c r="FSQ28" s="751"/>
      <c r="FSR28" s="751"/>
      <c r="FSS28" s="751"/>
      <c r="FST28" s="751"/>
      <c r="FSU28" s="751"/>
      <c r="FSV28" s="751"/>
      <c r="FSW28" s="751"/>
      <c r="FSX28" s="751"/>
      <c r="FSY28" s="751"/>
      <c r="FSZ28" s="751"/>
      <c r="FTA28" s="751"/>
      <c r="FTB28" s="751"/>
      <c r="FTC28" s="751"/>
      <c r="FTD28" s="751"/>
      <c r="FTE28" s="751"/>
      <c r="FTF28" s="751"/>
      <c r="FTG28" s="751"/>
      <c r="FTH28" s="751"/>
      <c r="FTI28" s="751"/>
      <c r="FTJ28" s="751"/>
      <c r="FTK28" s="751"/>
      <c r="FTL28" s="751"/>
      <c r="FTM28" s="751"/>
      <c r="FTN28" s="751"/>
      <c r="FTO28" s="751"/>
      <c r="FTP28" s="751"/>
      <c r="FTQ28" s="751"/>
      <c r="FTR28" s="751"/>
      <c r="FTS28" s="751"/>
      <c r="FTT28" s="751"/>
      <c r="FTU28" s="751"/>
      <c r="FTV28" s="751"/>
      <c r="FTW28" s="751"/>
      <c r="FTX28" s="751"/>
      <c r="FTY28" s="751"/>
      <c r="FTZ28" s="751"/>
      <c r="FUA28" s="751"/>
      <c r="FUB28" s="751"/>
      <c r="FUC28" s="751"/>
      <c r="FUD28" s="751"/>
      <c r="FUE28" s="751"/>
      <c r="FUF28" s="751"/>
      <c r="FUG28" s="751"/>
      <c r="FUH28" s="751"/>
      <c r="FUI28" s="751"/>
      <c r="FUJ28" s="751"/>
      <c r="FUK28" s="751"/>
      <c r="FUL28" s="751"/>
      <c r="FUM28" s="751"/>
      <c r="FUN28" s="751"/>
      <c r="FUO28" s="751"/>
      <c r="FUP28" s="751"/>
      <c r="FUQ28" s="751"/>
      <c r="FUR28" s="751"/>
      <c r="FUS28" s="751"/>
      <c r="FUT28" s="751"/>
      <c r="FUU28" s="751"/>
      <c r="FUV28" s="751"/>
      <c r="FUW28" s="751"/>
      <c r="FUX28" s="751"/>
      <c r="FUY28" s="751"/>
      <c r="FUZ28" s="751"/>
      <c r="FVA28" s="751"/>
      <c r="FVB28" s="751"/>
      <c r="FVC28" s="751"/>
      <c r="FVD28" s="751"/>
      <c r="FVE28" s="751"/>
      <c r="FVF28" s="751"/>
      <c r="FVG28" s="751"/>
      <c r="FVH28" s="751"/>
      <c r="FVI28" s="751"/>
      <c r="FVJ28" s="751"/>
      <c r="FVK28" s="751"/>
      <c r="FVL28" s="751"/>
      <c r="FVM28" s="751"/>
      <c r="FVN28" s="751"/>
      <c r="FVO28" s="751"/>
      <c r="FVP28" s="751"/>
      <c r="FVQ28" s="751"/>
      <c r="FVR28" s="751"/>
      <c r="FVS28" s="751"/>
      <c r="FVT28" s="751"/>
      <c r="FVU28" s="751"/>
      <c r="FVV28" s="751"/>
      <c r="FVW28" s="751"/>
      <c r="FVX28" s="751"/>
      <c r="FVY28" s="751"/>
      <c r="FVZ28" s="751"/>
      <c r="FWA28" s="751"/>
      <c r="FWB28" s="751"/>
      <c r="FWC28" s="751"/>
      <c r="FWD28" s="751"/>
      <c r="FWE28" s="751"/>
      <c r="FWF28" s="751"/>
      <c r="FWG28" s="751"/>
      <c r="FWH28" s="751"/>
      <c r="FWI28" s="751"/>
      <c r="FWJ28" s="751"/>
      <c r="FWK28" s="751"/>
      <c r="FWL28" s="751"/>
      <c r="FWM28" s="751"/>
      <c r="FWN28" s="751"/>
      <c r="FWO28" s="751"/>
      <c r="FWP28" s="751"/>
      <c r="FWQ28" s="751"/>
      <c r="FWR28" s="751"/>
      <c r="FWS28" s="751"/>
      <c r="FWT28" s="751"/>
      <c r="FWU28" s="751"/>
      <c r="FWV28" s="751"/>
      <c r="FWW28" s="751"/>
      <c r="FWX28" s="751"/>
      <c r="FWY28" s="751"/>
      <c r="FWZ28" s="751"/>
      <c r="FXA28" s="751"/>
      <c r="FXB28" s="751"/>
      <c r="FXC28" s="751"/>
      <c r="FXD28" s="751"/>
      <c r="FXE28" s="751"/>
      <c r="FXF28" s="751"/>
      <c r="FXG28" s="751"/>
      <c r="FXH28" s="751"/>
      <c r="FXI28" s="751"/>
      <c r="FXJ28" s="751"/>
      <c r="FXK28" s="751"/>
      <c r="FXL28" s="751"/>
      <c r="FXM28" s="751"/>
      <c r="FXN28" s="751"/>
      <c r="FXO28" s="751"/>
      <c r="FXP28" s="751"/>
      <c r="FXQ28" s="751"/>
      <c r="FXR28" s="751"/>
      <c r="FXS28" s="751"/>
      <c r="FXT28" s="751"/>
      <c r="FXU28" s="751"/>
      <c r="FXV28" s="751"/>
      <c r="FXW28" s="751"/>
      <c r="FXX28" s="751"/>
      <c r="FXY28" s="751"/>
      <c r="FXZ28" s="751"/>
      <c r="FYA28" s="751"/>
      <c r="FYB28" s="751"/>
      <c r="FYC28" s="751"/>
      <c r="FYD28" s="751"/>
      <c r="FYE28" s="751"/>
      <c r="FYF28" s="751"/>
      <c r="FYG28" s="751"/>
      <c r="FYH28" s="751"/>
      <c r="FYI28" s="751"/>
      <c r="FYJ28" s="751"/>
      <c r="FYK28" s="751"/>
      <c r="FYL28" s="751"/>
      <c r="FYM28" s="751"/>
      <c r="FYN28" s="751"/>
      <c r="FYO28" s="751"/>
      <c r="FYP28" s="751"/>
      <c r="FYQ28" s="751"/>
      <c r="FYR28" s="751"/>
      <c r="FYS28" s="751"/>
      <c r="FYT28" s="751"/>
      <c r="FYU28" s="751"/>
      <c r="FYV28" s="751"/>
      <c r="FYW28" s="751"/>
      <c r="FYX28" s="751"/>
      <c r="FYY28" s="751"/>
      <c r="FYZ28" s="751"/>
      <c r="FZA28" s="751"/>
      <c r="FZB28" s="751"/>
      <c r="FZC28" s="751"/>
      <c r="FZD28" s="751"/>
      <c r="FZE28" s="751"/>
      <c r="FZF28" s="751"/>
      <c r="FZG28" s="751"/>
      <c r="FZH28" s="751"/>
      <c r="FZI28" s="751"/>
      <c r="FZJ28" s="751"/>
      <c r="FZK28" s="751"/>
      <c r="FZL28" s="751"/>
      <c r="FZM28" s="751"/>
      <c r="FZN28" s="751"/>
      <c r="FZO28" s="751"/>
      <c r="FZP28" s="751"/>
      <c r="FZQ28" s="751"/>
      <c r="FZR28" s="751"/>
      <c r="FZS28" s="751"/>
      <c r="FZT28" s="751"/>
      <c r="FZU28" s="751"/>
      <c r="FZV28" s="751"/>
      <c r="FZW28" s="751"/>
      <c r="FZX28" s="751"/>
      <c r="FZY28" s="751"/>
      <c r="FZZ28" s="751"/>
      <c r="GAA28" s="751"/>
      <c r="GAB28" s="751"/>
      <c r="GAC28" s="751"/>
      <c r="GAD28" s="751"/>
      <c r="GAE28" s="751"/>
      <c r="GAF28" s="751"/>
      <c r="GAG28" s="751"/>
      <c r="GAH28" s="751"/>
      <c r="GAI28" s="751"/>
      <c r="GAJ28" s="751"/>
      <c r="GAK28" s="751"/>
      <c r="GAL28" s="751"/>
      <c r="GAM28" s="751"/>
      <c r="GAN28" s="751"/>
      <c r="GAO28" s="751"/>
      <c r="GAP28" s="751"/>
      <c r="GAQ28" s="751"/>
      <c r="GAR28" s="751"/>
      <c r="GAS28" s="751"/>
      <c r="GAT28" s="751"/>
      <c r="GAU28" s="751"/>
      <c r="GAV28" s="751"/>
      <c r="GAW28" s="751"/>
      <c r="GAX28" s="751"/>
      <c r="GAY28" s="751"/>
      <c r="GAZ28" s="751"/>
      <c r="GBA28" s="751"/>
      <c r="GBB28" s="751"/>
      <c r="GBC28" s="751"/>
      <c r="GBD28" s="751"/>
      <c r="GBE28" s="751"/>
      <c r="GBF28" s="751"/>
      <c r="GBG28" s="751"/>
      <c r="GBH28" s="751"/>
      <c r="GBI28" s="751"/>
      <c r="GBJ28" s="751"/>
      <c r="GBK28" s="751"/>
      <c r="GBL28" s="751"/>
      <c r="GBM28" s="751"/>
      <c r="GBN28" s="751"/>
      <c r="GBO28" s="751"/>
      <c r="GBP28" s="751"/>
      <c r="GBQ28" s="751"/>
      <c r="GBR28" s="751"/>
      <c r="GBS28" s="751"/>
      <c r="GBT28" s="751"/>
      <c r="GBU28" s="751"/>
      <c r="GBV28" s="751"/>
      <c r="GBW28" s="751"/>
      <c r="GBX28" s="751"/>
      <c r="GBY28" s="751"/>
      <c r="GBZ28" s="751"/>
      <c r="GCA28" s="751"/>
      <c r="GCB28" s="751"/>
      <c r="GCC28" s="751"/>
      <c r="GCD28" s="751"/>
      <c r="GCE28" s="751"/>
      <c r="GCF28" s="751"/>
      <c r="GCG28" s="751"/>
      <c r="GCH28" s="751"/>
      <c r="GCI28" s="751"/>
      <c r="GCJ28" s="751"/>
      <c r="GCK28" s="751"/>
      <c r="GCL28" s="751"/>
      <c r="GCM28" s="751"/>
      <c r="GCN28" s="751"/>
      <c r="GCO28" s="751"/>
      <c r="GCP28" s="751"/>
      <c r="GCQ28" s="751"/>
      <c r="GCR28" s="751"/>
      <c r="GCS28" s="751"/>
      <c r="GCT28" s="751"/>
      <c r="GCU28" s="751"/>
      <c r="GCV28" s="751"/>
      <c r="GCW28" s="751"/>
      <c r="GCX28" s="751"/>
      <c r="GCY28" s="751"/>
      <c r="GCZ28" s="751"/>
      <c r="GDA28" s="751"/>
      <c r="GDB28" s="751"/>
      <c r="GDC28" s="751"/>
      <c r="GDD28" s="751"/>
      <c r="GDE28" s="751"/>
      <c r="GDF28" s="751"/>
      <c r="GDG28" s="751"/>
      <c r="GDH28" s="751"/>
      <c r="GDI28" s="751"/>
      <c r="GDJ28" s="751"/>
      <c r="GDK28" s="751"/>
      <c r="GDL28" s="751"/>
      <c r="GDM28" s="751"/>
      <c r="GDN28" s="751"/>
      <c r="GDO28" s="751"/>
      <c r="GDP28" s="751"/>
      <c r="GDQ28" s="751"/>
      <c r="GDR28" s="751"/>
      <c r="GDS28" s="751"/>
      <c r="GDT28" s="751"/>
      <c r="GDU28" s="751"/>
      <c r="GDV28" s="751"/>
      <c r="GDW28" s="751"/>
      <c r="GDX28" s="751"/>
      <c r="GDY28" s="751"/>
      <c r="GDZ28" s="751"/>
      <c r="GEA28" s="751"/>
      <c r="GEB28" s="751"/>
      <c r="GEC28" s="751"/>
      <c r="GED28" s="751"/>
      <c r="GEE28" s="751"/>
      <c r="GEF28" s="751"/>
      <c r="GEG28" s="751"/>
      <c r="GEH28" s="751"/>
      <c r="GEI28" s="751"/>
      <c r="GEJ28" s="751"/>
      <c r="GEK28" s="751"/>
      <c r="GEL28" s="751"/>
      <c r="GEM28" s="751"/>
      <c r="GEN28" s="751"/>
      <c r="GEO28" s="751"/>
      <c r="GEP28" s="751"/>
      <c r="GEQ28" s="751"/>
      <c r="GER28" s="751"/>
      <c r="GES28" s="751"/>
      <c r="GET28" s="751"/>
      <c r="GEU28" s="751"/>
      <c r="GEV28" s="751"/>
      <c r="GEW28" s="751"/>
      <c r="GEX28" s="751"/>
      <c r="GEY28" s="751"/>
      <c r="GEZ28" s="751"/>
      <c r="GFA28" s="751"/>
      <c r="GFB28" s="751"/>
      <c r="GFC28" s="751"/>
      <c r="GFD28" s="751"/>
      <c r="GFE28" s="751"/>
      <c r="GFF28" s="751"/>
      <c r="GFG28" s="751"/>
      <c r="GFH28" s="751"/>
      <c r="GFI28" s="751"/>
      <c r="GFJ28" s="751"/>
      <c r="GFK28" s="751"/>
      <c r="GFL28" s="751"/>
      <c r="GFM28" s="751"/>
      <c r="GFN28" s="751"/>
      <c r="GFO28" s="751"/>
      <c r="GFP28" s="751"/>
      <c r="GFQ28" s="751"/>
      <c r="GFR28" s="751"/>
      <c r="GFS28" s="751"/>
      <c r="GFT28" s="751"/>
      <c r="GFU28" s="751"/>
      <c r="GFV28" s="751"/>
      <c r="GFW28" s="751"/>
      <c r="GFX28" s="751"/>
      <c r="GFY28" s="751"/>
      <c r="GFZ28" s="751"/>
      <c r="GGA28" s="751"/>
      <c r="GGB28" s="751"/>
      <c r="GGC28" s="751"/>
      <c r="GGD28" s="751"/>
      <c r="GGE28" s="751"/>
      <c r="GGF28" s="751"/>
      <c r="GGG28" s="751"/>
      <c r="GGH28" s="751"/>
      <c r="GGI28" s="751"/>
      <c r="GGJ28" s="751"/>
      <c r="GGK28" s="751"/>
      <c r="GGL28" s="751"/>
      <c r="GGM28" s="751"/>
      <c r="GGN28" s="751"/>
      <c r="GGO28" s="751"/>
      <c r="GGP28" s="751"/>
      <c r="GGQ28" s="751"/>
      <c r="GGR28" s="751"/>
      <c r="GGS28" s="751"/>
      <c r="GGT28" s="751"/>
      <c r="GGU28" s="751"/>
      <c r="GGV28" s="751"/>
      <c r="GGW28" s="751"/>
      <c r="GGX28" s="751"/>
      <c r="GGY28" s="751"/>
      <c r="GGZ28" s="751"/>
      <c r="GHA28" s="751"/>
      <c r="GHB28" s="751"/>
      <c r="GHC28" s="751"/>
      <c r="GHD28" s="751"/>
      <c r="GHE28" s="751"/>
      <c r="GHF28" s="751"/>
      <c r="GHG28" s="751"/>
      <c r="GHH28" s="751"/>
      <c r="GHI28" s="751"/>
      <c r="GHJ28" s="751"/>
      <c r="GHK28" s="751"/>
      <c r="GHL28" s="751"/>
      <c r="GHM28" s="751"/>
      <c r="GHN28" s="751"/>
      <c r="GHO28" s="751"/>
      <c r="GHP28" s="751"/>
      <c r="GHQ28" s="751"/>
      <c r="GHR28" s="751"/>
      <c r="GHS28" s="751"/>
      <c r="GHT28" s="751"/>
      <c r="GHU28" s="751"/>
      <c r="GHV28" s="751"/>
      <c r="GHW28" s="751"/>
      <c r="GHX28" s="751"/>
      <c r="GHY28" s="751"/>
      <c r="GHZ28" s="751"/>
      <c r="GIA28" s="751"/>
      <c r="GIB28" s="751"/>
      <c r="GIC28" s="751"/>
      <c r="GID28" s="751"/>
      <c r="GIE28" s="751"/>
      <c r="GIF28" s="751"/>
      <c r="GIG28" s="751"/>
      <c r="GIH28" s="751"/>
      <c r="GII28" s="751"/>
      <c r="GIJ28" s="751"/>
      <c r="GIK28" s="751"/>
      <c r="GIL28" s="751"/>
      <c r="GIM28" s="751"/>
      <c r="GIN28" s="751"/>
      <c r="GIO28" s="751"/>
      <c r="GIP28" s="751"/>
      <c r="GIQ28" s="751"/>
      <c r="GIR28" s="751"/>
      <c r="GIS28" s="751"/>
      <c r="GIT28" s="751"/>
      <c r="GIU28" s="751"/>
      <c r="GIV28" s="751"/>
      <c r="GIW28" s="751"/>
      <c r="GIX28" s="751"/>
      <c r="GIY28" s="751"/>
      <c r="GIZ28" s="751"/>
      <c r="GJA28" s="751"/>
      <c r="GJB28" s="751"/>
      <c r="GJC28" s="751"/>
      <c r="GJD28" s="751"/>
      <c r="GJE28" s="751"/>
      <c r="GJF28" s="751"/>
      <c r="GJG28" s="751"/>
      <c r="GJH28" s="751"/>
      <c r="GJI28" s="751"/>
      <c r="GJJ28" s="751"/>
      <c r="GJK28" s="751"/>
      <c r="GJL28" s="751"/>
      <c r="GJM28" s="751"/>
      <c r="GJN28" s="751"/>
      <c r="GJO28" s="751"/>
      <c r="GJP28" s="751"/>
      <c r="GJQ28" s="751"/>
      <c r="GJR28" s="751"/>
      <c r="GJS28" s="751"/>
      <c r="GJT28" s="751"/>
      <c r="GJU28" s="751"/>
      <c r="GJV28" s="751"/>
      <c r="GJW28" s="751"/>
      <c r="GJX28" s="751"/>
      <c r="GJY28" s="751"/>
      <c r="GJZ28" s="751"/>
      <c r="GKA28" s="751"/>
      <c r="GKB28" s="751"/>
      <c r="GKC28" s="751"/>
      <c r="GKD28" s="751"/>
      <c r="GKE28" s="751"/>
      <c r="GKF28" s="751"/>
      <c r="GKG28" s="751"/>
      <c r="GKH28" s="751"/>
      <c r="GKI28" s="751"/>
      <c r="GKJ28" s="751"/>
      <c r="GKK28" s="751"/>
      <c r="GKL28" s="751"/>
      <c r="GKM28" s="751"/>
      <c r="GKN28" s="751"/>
      <c r="GKO28" s="751"/>
      <c r="GKP28" s="751"/>
      <c r="GKQ28" s="751"/>
      <c r="GKR28" s="751"/>
      <c r="GKS28" s="751"/>
      <c r="GKT28" s="751"/>
      <c r="GKU28" s="751"/>
      <c r="GKV28" s="751"/>
      <c r="GKW28" s="751"/>
      <c r="GKX28" s="751"/>
      <c r="GKY28" s="751"/>
      <c r="GKZ28" s="751"/>
      <c r="GLA28" s="751"/>
      <c r="GLB28" s="751"/>
      <c r="GLC28" s="751"/>
      <c r="GLD28" s="751"/>
      <c r="GLE28" s="751"/>
      <c r="GLF28" s="751"/>
      <c r="GLG28" s="751"/>
      <c r="GLH28" s="751"/>
      <c r="GLI28" s="751"/>
      <c r="GLJ28" s="751"/>
      <c r="GLK28" s="751"/>
      <c r="GLL28" s="751"/>
      <c r="GLM28" s="751"/>
      <c r="GLN28" s="751"/>
      <c r="GLO28" s="751"/>
      <c r="GLP28" s="751"/>
      <c r="GLQ28" s="751"/>
      <c r="GLR28" s="751"/>
      <c r="GLS28" s="751"/>
      <c r="GLT28" s="751"/>
      <c r="GLU28" s="751"/>
      <c r="GLV28" s="751"/>
      <c r="GLW28" s="751"/>
      <c r="GLX28" s="751"/>
      <c r="GLY28" s="751"/>
      <c r="GLZ28" s="751"/>
      <c r="GMA28" s="751"/>
      <c r="GMB28" s="751"/>
      <c r="GMC28" s="751"/>
      <c r="GMD28" s="751"/>
      <c r="GME28" s="751"/>
      <c r="GMF28" s="751"/>
      <c r="GMG28" s="751"/>
      <c r="GMH28" s="751"/>
      <c r="GMI28" s="751"/>
      <c r="GMJ28" s="751"/>
      <c r="GMK28" s="751"/>
      <c r="GML28" s="751"/>
      <c r="GMM28" s="751"/>
      <c r="GMN28" s="751"/>
      <c r="GMO28" s="751"/>
      <c r="GMP28" s="751"/>
      <c r="GMQ28" s="751"/>
      <c r="GMR28" s="751"/>
      <c r="GMS28" s="751"/>
      <c r="GMT28" s="751"/>
      <c r="GMU28" s="751"/>
      <c r="GMV28" s="751"/>
      <c r="GMW28" s="751"/>
      <c r="GMX28" s="751"/>
      <c r="GMY28" s="751"/>
      <c r="GMZ28" s="751"/>
      <c r="GNA28" s="751"/>
      <c r="GNB28" s="751"/>
      <c r="GNC28" s="751"/>
      <c r="GND28" s="751"/>
      <c r="GNE28" s="751"/>
      <c r="GNF28" s="751"/>
      <c r="GNG28" s="751"/>
      <c r="GNH28" s="751"/>
      <c r="GNI28" s="751"/>
      <c r="GNJ28" s="751"/>
      <c r="GNK28" s="751"/>
      <c r="GNL28" s="751"/>
      <c r="GNM28" s="751"/>
      <c r="GNN28" s="751"/>
      <c r="GNO28" s="751"/>
      <c r="GNP28" s="751"/>
      <c r="GNQ28" s="751"/>
      <c r="GNR28" s="751"/>
      <c r="GNS28" s="751"/>
      <c r="GNT28" s="751"/>
      <c r="GNU28" s="751"/>
      <c r="GNV28" s="751"/>
      <c r="GNW28" s="751"/>
      <c r="GNX28" s="751"/>
      <c r="GNY28" s="751"/>
      <c r="GNZ28" s="751"/>
      <c r="GOA28" s="751"/>
      <c r="GOB28" s="751"/>
      <c r="GOC28" s="751"/>
      <c r="GOD28" s="751"/>
      <c r="GOE28" s="751"/>
      <c r="GOF28" s="751"/>
      <c r="GOG28" s="751"/>
      <c r="GOH28" s="751"/>
      <c r="GOI28" s="751"/>
      <c r="GOJ28" s="751"/>
      <c r="GOK28" s="751"/>
      <c r="GOL28" s="751"/>
      <c r="GOM28" s="751"/>
      <c r="GON28" s="751"/>
      <c r="GOO28" s="751"/>
      <c r="GOP28" s="751"/>
      <c r="GOQ28" s="751"/>
      <c r="GOR28" s="751"/>
      <c r="GOS28" s="751"/>
      <c r="GOT28" s="751"/>
      <c r="GOU28" s="751"/>
      <c r="GOV28" s="751"/>
      <c r="GOW28" s="751"/>
      <c r="GOX28" s="751"/>
      <c r="GOY28" s="751"/>
      <c r="GOZ28" s="751"/>
      <c r="GPA28" s="751"/>
      <c r="GPB28" s="751"/>
      <c r="GPC28" s="751"/>
      <c r="GPD28" s="751"/>
      <c r="GPE28" s="751"/>
      <c r="GPF28" s="751"/>
      <c r="GPG28" s="751"/>
      <c r="GPH28" s="751"/>
      <c r="GPI28" s="751"/>
      <c r="GPJ28" s="751"/>
      <c r="GPK28" s="751"/>
      <c r="GPL28" s="751"/>
      <c r="GPM28" s="751"/>
      <c r="GPN28" s="751"/>
      <c r="GPO28" s="751"/>
      <c r="GPP28" s="751"/>
      <c r="GPQ28" s="751"/>
      <c r="GPR28" s="751"/>
      <c r="GPS28" s="751"/>
      <c r="GPT28" s="751"/>
      <c r="GPU28" s="751"/>
      <c r="GPV28" s="751"/>
      <c r="GPW28" s="751"/>
      <c r="GPX28" s="751"/>
      <c r="GPY28" s="751"/>
      <c r="GPZ28" s="751"/>
      <c r="GQA28" s="751"/>
      <c r="GQB28" s="751"/>
      <c r="GQC28" s="751"/>
      <c r="GQD28" s="751"/>
      <c r="GQE28" s="751"/>
      <c r="GQF28" s="751"/>
      <c r="GQG28" s="751"/>
      <c r="GQH28" s="751"/>
      <c r="GQI28" s="751"/>
      <c r="GQJ28" s="751"/>
      <c r="GQK28" s="751"/>
      <c r="GQL28" s="751"/>
      <c r="GQM28" s="751"/>
      <c r="GQN28" s="751"/>
      <c r="GQO28" s="751"/>
      <c r="GQP28" s="751"/>
      <c r="GQQ28" s="751"/>
      <c r="GQR28" s="751"/>
      <c r="GQS28" s="751"/>
      <c r="GQT28" s="751"/>
      <c r="GQU28" s="751"/>
      <c r="GQV28" s="751"/>
      <c r="GQW28" s="751"/>
      <c r="GQX28" s="751"/>
      <c r="GQY28" s="751"/>
      <c r="GQZ28" s="751"/>
      <c r="GRA28" s="751"/>
      <c r="GRB28" s="751"/>
      <c r="GRC28" s="751"/>
      <c r="GRD28" s="751"/>
      <c r="GRE28" s="751"/>
      <c r="GRF28" s="751"/>
      <c r="GRG28" s="751"/>
      <c r="GRH28" s="751"/>
      <c r="GRI28" s="751"/>
      <c r="GRJ28" s="751"/>
      <c r="GRK28" s="751"/>
      <c r="GRL28" s="751"/>
      <c r="GRM28" s="751"/>
      <c r="GRN28" s="751"/>
      <c r="GRO28" s="751"/>
      <c r="GRP28" s="751"/>
      <c r="GRQ28" s="751"/>
      <c r="GRR28" s="751"/>
      <c r="GRS28" s="751"/>
      <c r="GRT28" s="751"/>
      <c r="GRU28" s="751"/>
      <c r="GRV28" s="751"/>
      <c r="GRW28" s="751"/>
      <c r="GRX28" s="751"/>
      <c r="GRY28" s="751"/>
      <c r="GRZ28" s="751"/>
      <c r="GSA28" s="751"/>
      <c r="GSB28" s="751"/>
      <c r="GSC28" s="751"/>
      <c r="GSD28" s="751"/>
      <c r="GSE28" s="751"/>
      <c r="GSF28" s="751"/>
      <c r="GSG28" s="751"/>
      <c r="GSH28" s="751"/>
      <c r="GSI28" s="751"/>
      <c r="GSJ28" s="751"/>
      <c r="GSK28" s="751"/>
      <c r="GSL28" s="751"/>
      <c r="GSM28" s="751"/>
      <c r="GSN28" s="751"/>
      <c r="GSO28" s="751"/>
      <c r="GSP28" s="751"/>
      <c r="GSQ28" s="751"/>
      <c r="GSR28" s="751"/>
      <c r="GSS28" s="751"/>
      <c r="GST28" s="751"/>
      <c r="GSU28" s="751"/>
      <c r="GSV28" s="751"/>
      <c r="GSW28" s="751"/>
      <c r="GSX28" s="751"/>
      <c r="GSY28" s="751"/>
      <c r="GSZ28" s="751"/>
      <c r="GTA28" s="751"/>
      <c r="GTB28" s="751"/>
      <c r="GTC28" s="751"/>
      <c r="GTD28" s="751"/>
      <c r="GTE28" s="751"/>
      <c r="GTF28" s="751"/>
      <c r="GTG28" s="751"/>
      <c r="GTH28" s="751"/>
      <c r="GTI28" s="751"/>
      <c r="GTJ28" s="751"/>
      <c r="GTK28" s="751"/>
      <c r="GTL28" s="751"/>
      <c r="GTM28" s="751"/>
      <c r="GTN28" s="751"/>
      <c r="GTO28" s="751"/>
      <c r="GTP28" s="751"/>
      <c r="GTQ28" s="751"/>
      <c r="GTR28" s="751"/>
      <c r="GTS28" s="751"/>
      <c r="GTT28" s="751"/>
      <c r="GTU28" s="751"/>
      <c r="GTV28" s="751"/>
      <c r="GTW28" s="751"/>
      <c r="GTX28" s="751"/>
      <c r="GTY28" s="751"/>
      <c r="GTZ28" s="751"/>
      <c r="GUA28" s="751"/>
      <c r="GUB28" s="751"/>
      <c r="GUC28" s="751"/>
      <c r="GUD28" s="751"/>
      <c r="GUE28" s="751"/>
      <c r="GUF28" s="751"/>
      <c r="GUG28" s="751"/>
      <c r="GUH28" s="751"/>
      <c r="GUI28" s="751"/>
      <c r="GUJ28" s="751"/>
      <c r="GUK28" s="751"/>
      <c r="GUL28" s="751"/>
      <c r="GUM28" s="751"/>
      <c r="GUN28" s="751"/>
      <c r="GUO28" s="751"/>
      <c r="GUP28" s="751"/>
      <c r="GUQ28" s="751"/>
      <c r="GUR28" s="751"/>
      <c r="GUS28" s="751"/>
      <c r="GUT28" s="751"/>
      <c r="GUU28" s="751"/>
      <c r="GUV28" s="751"/>
      <c r="GUW28" s="751"/>
      <c r="GUX28" s="751"/>
      <c r="GUY28" s="751"/>
      <c r="GUZ28" s="751"/>
      <c r="GVA28" s="751"/>
      <c r="GVB28" s="751"/>
      <c r="GVC28" s="751"/>
      <c r="GVD28" s="751"/>
      <c r="GVE28" s="751"/>
      <c r="GVF28" s="751"/>
      <c r="GVG28" s="751"/>
      <c r="GVH28" s="751"/>
      <c r="GVI28" s="751"/>
      <c r="GVJ28" s="751"/>
      <c r="GVK28" s="751"/>
      <c r="GVL28" s="751"/>
      <c r="GVM28" s="751"/>
      <c r="GVN28" s="751"/>
      <c r="GVO28" s="751"/>
      <c r="GVP28" s="751"/>
      <c r="GVQ28" s="751"/>
      <c r="GVR28" s="751"/>
      <c r="GVS28" s="751"/>
      <c r="GVT28" s="751"/>
      <c r="GVU28" s="751"/>
      <c r="GVV28" s="751"/>
      <c r="GVW28" s="751"/>
      <c r="GVX28" s="751"/>
      <c r="GVY28" s="751"/>
      <c r="GVZ28" s="751"/>
      <c r="GWA28" s="751"/>
      <c r="GWB28" s="751"/>
      <c r="GWC28" s="751"/>
      <c r="GWD28" s="751"/>
      <c r="GWE28" s="751"/>
      <c r="GWF28" s="751"/>
      <c r="GWG28" s="751"/>
      <c r="GWH28" s="751"/>
      <c r="GWI28" s="751"/>
      <c r="GWJ28" s="751"/>
      <c r="GWK28" s="751"/>
      <c r="GWL28" s="751"/>
      <c r="GWM28" s="751"/>
      <c r="GWN28" s="751"/>
      <c r="GWO28" s="751"/>
      <c r="GWP28" s="751"/>
      <c r="GWQ28" s="751"/>
      <c r="GWR28" s="751"/>
      <c r="GWS28" s="751"/>
      <c r="GWT28" s="751"/>
      <c r="GWU28" s="751"/>
      <c r="GWV28" s="751"/>
      <c r="GWW28" s="751"/>
      <c r="GWX28" s="751"/>
      <c r="GWY28" s="751"/>
      <c r="GWZ28" s="751"/>
      <c r="GXA28" s="751"/>
      <c r="GXB28" s="751"/>
      <c r="GXC28" s="751"/>
      <c r="GXD28" s="751"/>
      <c r="GXE28" s="751"/>
      <c r="GXF28" s="751"/>
      <c r="GXG28" s="751"/>
      <c r="GXH28" s="751"/>
      <c r="GXI28" s="751"/>
      <c r="GXJ28" s="751"/>
      <c r="GXK28" s="751"/>
      <c r="GXL28" s="751"/>
      <c r="GXM28" s="751"/>
      <c r="GXN28" s="751"/>
      <c r="GXO28" s="751"/>
      <c r="GXP28" s="751"/>
      <c r="GXQ28" s="751"/>
      <c r="GXR28" s="751"/>
      <c r="GXS28" s="751"/>
      <c r="GXT28" s="751"/>
      <c r="GXU28" s="751"/>
      <c r="GXV28" s="751"/>
      <c r="GXW28" s="751"/>
      <c r="GXX28" s="751"/>
      <c r="GXY28" s="751"/>
      <c r="GXZ28" s="751"/>
      <c r="GYA28" s="751"/>
      <c r="GYB28" s="751"/>
      <c r="GYC28" s="751"/>
      <c r="GYD28" s="751"/>
      <c r="GYE28" s="751"/>
      <c r="GYF28" s="751"/>
      <c r="GYG28" s="751"/>
      <c r="GYH28" s="751"/>
      <c r="GYI28" s="751"/>
      <c r="GYJ28" s="751"/>
      <c r="GYK28" s="751"/>
      <c r="GYL28" s="751"/>
      <c r="GYM28" s="751"/>
      <c r="GYN28" s="751"/>
      <c r="GYO28" s="751"/>
      <c r="GYP28" s="751"/>
      <c r="GYQ28" s="751"/>
      <c r="GYR28" s="751"/>
      <c r="GYS28" s="751"/>
      <c r="GYT28" s="751"/>
      <c r="GYU28" s="751"/>
      <c r="GYV28" s="751"/>
      <c r="GYW28" s="751"/>
      <c r="GYX28" s="751"/>
      <c r="GYY28" s="751"/>
      <c r="GYZ28" s="751"/>
      <c r="GZA28" s="751"/>
      <c r="GZB28" s="751"/>
      <c r="GZC28" s="751"/>
      <c r="GZD28" s="751"/>
      <c r="GZE28" s="751"/>
      <c r="GZF28" s="751"/>
      <c r="GZG28" s="751"/>
      <c r="GZH28" s="751"/>
      <c r="GZI28" s="751"/>
      <c r="GZJ28" s="751"/>
      <c r="GZK28" s="751"/>
      <c r="GZL28" s="751"/>
      <c r="GZM28" s="751"/>
      <c r="GZN28" s="751"/>
      <c r="GZO28" s="751"/>
      <c r="GZP28" s="751"/>
      <c r="GZQ28" s="751"/>
      <c r="GZR28" s="751"/>
      <c r="GZS28" s="751"/>
      <c r="GZT28" s="751"/>
      <c r="GZU28" s="751"/>
      <c r="GZV28" s="751"/>
      <c r="GZW28" s="751"/>
      <c r="GZX28" s="751"/>
      <c r="GZY28" s="751"/>
      <c r="GZZ28" s="751"/>
      <c r="HAA28" s="751"/>
      <c r="HAB28" s="751"/>
      <c r="HAC28" s="751"/>
      <c r="HAD28" s="751"/>
      <c r="HAE28" s="751"/>
      <c r="HAF28" s="751"/>
      <c r="HAG28" s="751"/>
      <c r="HAH28" s="751"/>
      <c r="HAI28" s="751"/>
      <c r="HAJ28" s="751"/>
      <c r="HAK28" s="751"/>
      <c r="HAL28" s="751"/>
      <c r="HAM28" s="751"/>
      <c r="HAN28" s="751"/>
      <c r="HAO28" s="751"/>
      <c r="HAP28" s="751"/>
      <c r="HAQ28" s="751"/>
      <c r="HAR28" s="751"/>
      <c r="HAS28" s="751"/>
      <c r="HAT28" s="751"/>
      <c r="HAU28" s="751"/>
      <c r="HAV28" s="751"/>
      <c r="HAW28" s="751"/>
      <c r="HAX28" s="751"/>
      <c r="HAY28" s="751"/>
      <c r="HAZ28" s="751"/>
      <c r="HBA28" s="751"/>
      <c r="HBB28" s="751"/>
      <c r="HBC28" s="751"/>
      <c r="HBD28" s="751"/>
      <c r="HBE28" s="751"/>
      <c r="HBF28" s="751"/>
      <c r="HBG28" s="751"/>
      <c r="HBH28" s="751"/>
      <c r="HBI28" s="751"/>
      <c r="HBJ28" s="751"/>
      <c r="HBK28" s="751"/>
      <c r="HBL28" s="751"/>
      <c r="HBM28" s="751"/>
      <c r="HBN28" s="751"/>
      <c r="HBO28" s="751"/>
      <c r="HBP28" s="751"/>
      <c r="HBQ28" s="751"/>
      <c r="HBR28" s="751"/>
      <c r="HBS28" s="751"/>
      <c r="HBT28" s="751"/>
      <c r="HBU28" s="751"/>
      <c r="HBV28" s="751"/>
      <c r="HBW28" s="751"/>
      <c r="HBX28" s="751"/>
      <c r="HBY28" s="751"/>
      <c r="HBZ28" s="751"/>
      <c r="HCA28" s="751"/>
      <c r="HCB28" s="751"/>
      <c r="HCC28" s="751"/>
      <c r="HCD28" s="751"/>
      <c r="HCE28" s="751"/>
      <c r="HCF28" s="751"/>
      <c r="HCG28" s="751"/>
      <c r="HCH28" s="751"/>
      <c r="HCI28" s="751"/>
      <c r="HCJ28" s="751"/>
      <c r="HCK28" s="751"/>
      <c r="HCL28" s="751"/>
      <c r="HCM28" s="751"/>
      <c r="HCN28" s="751"/>
      <c r="HCO28" s="751"/>
      <c r="HCP28" s="751"/>
      <c r="HCQ28" s="751"/>
      <c r="HCR28" s="751"/>
      <c r="HCS28" s="751"/>
      <c r="HCT28" s="751"/>
      <c r="HCU28" s="751"/>
      <c r="HCV28" s="751"/>
      <c r="HCW28" s="751"/>
      <c r="HCX28" s="751"/>
      <c r="HCY28" s="751"/>
      <c r="HCZ28" s="751"/>
      <c r="HDA28" s="751"/>
      <c r="HDB28" s="751"/>
      <c r="HDC28" s="751"/>
      <c r="HDD28" s="751"/>
      <c r="HDE28" s="751"/>
      <c r="HDF28" s="751"/>
      <c r="HDG28" s="751"/>
      <c r="HDH28" s="751"/>
      <c r="HDI28" s="751"/>
      <c r="HDJ28" s="751"/>
      <c r="HDK28" s="751"/>
      <c r="HDL28" s="751"/>
      <c r="HDM28" s="751"/>
      <c r="HDN28" s="751"/>
      <c r="HDO28" s="751"/>
      <c r="HDP28" s="751"/>
      <c r="HDQ28" s="751"/>
      <c r="HDR28" s="751"/>
      <c r="HDS28" s="751"/>
      <c r="HDT28" s="751"/>
      <c r="HDU28" s="751"/>
      <c r="HDV28" s="751"/>
      <c r="HDW28" s="751"/>
      <c r="HDX28" s="751"/>
      <c r="HDY28" s="751"/>
      <c r="HDZ28" s="751"/>
      <c r="HEA28" s="751"/>
      <c r="HEB28" s="751"/>
      <c r="HEC28" s="751"/>
      <c r="HED28" s="751"/>
      <c r="HEE28" s="751"/>
      <c r="HEF28" s="751"/>
      <c r="HEG28" s="751"/>
      <c r="HEH28" s="751"/>
      <c r="HEI28" s="751"/>
      <c r="HEJ28" s="751"/>
      <c r="HEK28" s="751"/>
      <c r="HEL28" s="751"/>
      <c r="HEM28" s="751"/>
      <c r="HEN28" s="751"/>
      <c r="HEO28" s="751"/>
      <c r="HEP28" s="751"/>
      <c r="HEQ28" s="751"/>
      <c r="HER28" s="751"/>
      <c r="HES28" s="751"/>
      <c r="HET28" s="751"/>
      <c r="HEU28" s="751"/>
      <c r="HEV28" s="751"/>
      <c r="HEW28" s="751"/>
      <c r="HEX28" s="751"/>
      <c r="HEY28" s="751"/>
      <c r="HEZ28" s="751"/>
      <c r="HFA28" s="751"/>
      <c r="HFB28" s="751"/>
      <c r="HFC28" s="751"/>
      <c r="HFD28" s="751"/>
      <c r="HFE28" s="751"/>
      <c r="HFF28" s="751"/>
      <c r="HFG28" s="751"/>
      <c r="HFH28" s="751"/>
      <c r="HFI28" s="751"/>
      <c r="HFJ28" s="751"/>
      <c r="HFK28" s="751"/>
      <c r="HFL28" s="751"/>
      <c r="HFM28" s="751"/>
      <c r="HFN28" s="751"/>
      <c r="HFO28" s="751"/>
      <c r="HFP28" s="751"/>
      <c r="HFQ28" s="751"/>
      <c r="HFR28" s="751"/>
      <c r="HFS28" s="751"/>
      <c r="HFT28" s="751"/>
      <c r="HFU28" s="751"/>
      <c r="HFV28" s="751"/>
      <c r="HFW28" s="751"/>
      <c r="HFX28" s="751"/>
      <c r="HFY28" s="751"/>
      <c r="HFZ28" s="751"/>
      <c r="HGA28" s="751"/>
      <c r="HGB28" s="751"/>
      <c r="HGC28" s="751"/>
      <c r="HGD28" s="751"/>
      <c r="HGE28" s="751"/>
      <c r="HGF28" s="751"/>
      <c r="HGG28" s="751"/>
      <c r="HGH28" s="751"/>
      <c r="HGI28" s="751"/>
      <c r="HGJ28" s="751"/>
      <c r="HGK28" s="751"/>
      <c r="HGL28" s="751"/>
      <c r="HGM28" s="751"/>
      <c r="HGN28" s="751"/>
      <c r="HGO28" s="751"/>
      <c r="HGP28" s="751"/>
      <c r="HGQ28" s="751"/>
      <c r="HGR28" s="751"/>
      <c r="HGS28" s="751"/>
      <c r="HGT28" s="751"/>
      <c r="HGU28" s="751"/>
      <c r="HGV28" s="751"/>
      <c r="HGW28" s="751"/>
      <c r="HGX28" s="751"/>
      <c r="HGY28" s="751"/>
      <c r="HGZ28" s="751"/>
      <c r="HHA28" s="751"/>
      <c r="HHB28" s="751"/>
      <c r="HHC28" s="751"/>
      <c r="HHD28" s="751"/>
      <c r="HHE28" s="751"/>
      <c r="HHF28" s="751"/>
      <c r="HHG28" s="751"/>
      <c r="HHH28" s="751"/>
      <c r="HHI28" s="751"/>
      <c r="HHJ28" s="751"/>
      <c r="HHK28" s="751"/>
      <c r="HHL28" s="751"/>
      <c r="HHM28" s="751"/>
      <c r="HHN28" s="751"/>
      <c r="HHO28" s="751"/>
      <c r="HHP28" s="751"/>
      <c r="HHQ28" s="751"/>
      <c r="HHR28" s="751"/>
      <c r="HHS28" s="751"/>
      <c r="HHT28" s="751"/>
      <c r="HHU28" s="751"/>
      <c r="HHV28" s="751"/>
      <c r="HHW28" s="751"/>
      <c r="HHX28" s="751"/>
      <c r="HHY28" s="751"/>
      <c r="HHZ28" s="751"/>
      <c r="HIA28" s="751"/>
      <c r="HIB28" s="751"/>
      <c r="HIC28" s="751"/>
      <c r="HID28" s="751"/>
      <c r="HIE28" s="751"/>
      <c r="HIF28" s="751"/>
      <c r="HIG28" s="751"/>
      <c r="HIH28" s="751"/>
      <c r="HII28" s="751"/>
      <c r="HIJ28" s="751"/>
      <c r="HIK28" s="751"/>
      <c r="HIL28" s="751"/>
      <c r="HIM28" s="751"/>
      <c r="HIN28" s="751"/>
      <c r="HIO28" s="751"/>
      <c r="HIP28" s="751"/>
      <c r="HIQ28" s="751"/>
      <c r="HIR28" s="751"/>
      <c r="HIS28" s="751"/>
      <c r="HIT28" s="751"/>
      <c r="HIU28" s="751"/>
      <c r="HIV28" s="751"/>
      <c r="HIW28" s="751"/>
      <c r="HIX28" s="751"/>
      <c r="HIY28" s="751"/>
      <c r="HIZ28" s="751"/>
      <c r="HJA28" s="751"/>
      <c r="HJB28" s="751"/>
      <c r="HJC28" s="751"/>
      <c r="HJD28" s="751"/>
      <c r="HJE28" s="751"/>
      <c r="HJF28" s="751"/>
      <c r="HJG28" s="751"/>
      <c r="HJH28" s="751"/>
      <c r="HJI28" s="751"/>
      <c r="HJJ28" s="751"/>
      <c r="HJK28" s="751"/>
      <c r="HJL28" s="751"/>
      <c r="HJM28" s="751"/>
      <c r="HJN28" s="751"/>
      <c r="HJO28" s="751"/>
      <c r="HJP28" s="751"/>
      <c r="HJQ28" s="751"/>
      <c r="HJR28" s="751"/>
      <c r="HJS28" s="751"/>
      <c r="HJT28" s="751"/>
      <c r="HJU28" s="751"/>
      <c r="HJV28" s="751"/>
      <c r="HJW28" s="751"/>
      <c r="HJX28" s="751"/>
      <c r="HJY28" s="751"/>
      <c r="HJZ28" s="751"/>
      <c r="HKA28" s="751"/>
      <c r="HKB28" s="751"/>
      <c r="HKC28" s="751"/>
      <c r="HKD28" s="751"/>
      <c r="HKE28" s="751"/>
      <c r="HKF28" s="751"/>
      <c r="HKG28" s="751"/>
      <c r="HKH28" s="751"/>
      <c r="HKI28" s="751"/>
      <c r="HKJ28" s="751"/>
      <c r="HKK28" s="751"/>
      <c r="HKL28" s="751"/>
      <c r="HKM28" s="751"/>
      <c r="HKN28" s="751"/>
      <c r="HKO28" s="751"/>
      <c r="HKP28" s="751"/>
      <c r="HKQ28" s="751"/>
      <c r="HKR28" s="751"/>
      <c r="HKS28" s="751"/>
      <c r="HKT28" s="751"/>
      <c r="HKU28" s="751"/>
      <c r="HKV28" s="751"/>
      <c r="HKW28" s="751"/>
      <c r="HKX28" s="751"/>
      <c r="HKY28" s="751"/>
      <c r="HKZ28" s="751"/>
      <c r="HLA28" s="751"/>
      <c r="HLB28" s="751"/>
      <c r="HLC28" s="751"/>
      <c r="HLD28" s="751"/>
      <c r="HLE28" s="751"/>
      <c r="HLF28" s="751"/>
      <c r="HLG28" s="751"/>
      <c r="HLH28" s="751"/>
      <c r="HLI28" s="751"/>
      <c r="HLJ28" s="751"/>
      <c r="HLK28" s="751"/>
      <c r="HLL28" s="751"/>
      <c r="HLM28" s="751"/>
      <c r="HLN28" s="751"/>
      <c r="HLO28" s="751"/>
      <c r="HLP28" s="751"/>
      <c r="HLQ28" s="751"/>
      <c r="HLR28" s="751"/>
      <c r="HLS28" s="751"/>
      <c r="HLT28" s="751"/>
      <c r="HLU28" s="751"/>
      <c r="HLV28" s="751"/>
      <c r="HLW28" s="751"/>
      <c r="HLX28" s="751"/>
      <c r="HLY28" s="751"/>
      <c r="HLZ28" s="751"/>
      <c r="HMA28" s="751"/>
      <c r="HMB28" s="751"/>
      <c r="HMC28" s="751"/>
      <c r="HMD28" s="751"/>
      <c r="HME28" s="751"/>
      <c r="HMF28" s="751"/>
      <c r="HMG28" s="751"/>
      <c r="HMH28" s="751"/>
      <c r="HMI28" s="751"/>
      <c r="HMJ28" s="751"/>
      <c r="HMK28" s="751"/>
      <c r="HML28" s="751"/>
      <c r="HMM28" s="751"/>
      <c r="HMN28" s="751"/>
      <c r="HMO28" s="751"/>
      <c r="HMP28" s="751"/>
      <c r="HMQ28" s="751"/>
      <c r="HMR28" s="751"/>
      <c r="HMS28" s="751"/>
      <c r="HMT28" s="751"/>
      <c r="HMU28" s="751"/>
      <c r="HMV28" s="751"/>
      <c r="HMW28" s="751"/>
      <c r="HMX28" s="751"/>
      <c r="HMY28" s="751"/>
      <c r="HMZ28" s="751"/>
      <c r="HNA28" s="751"/>
      <c r="HNB28" s="751"/>
      <c r="HNC28" s="751"/>
      <c r="HND28" s="751"/>
      <c r="HNE28" s="751"/>
      <c r="HNF28" s="751"/>
      <c r="HNG28" s="751"/>
      <c r="HNH28" s="751"/>
      <c r="HNI28" s="751"/>
      <c r="HNJ28" s="751"/>
      <c r="HNK28" s="751"/>
      <c r="HNL28" s="751"/>
      <c r="HNM28" s="751"/>
      <c r="HNN28" s="751"/>
      <c r="HNO28" s="751"/>
      <c r="HNP28" s="751"/>
      <c r="HNQ28" s="751"/>
      <c r="HNR28" s="751"/>
      <c r="HNS28" s="751"/>
      <c r="HNT28" s="751"/>
      <c r="HNU28" s="751"/>
      <c r="HNV28" s="751"/>
      <c r="HNW28" s="751"/>
      <c r="HNX28" s="751"/>
      <c r="HNY28" s="751"/>
      <c r="HNZ28" s="751"/>
      <c r="HOA28" s="751"/>
      <c r="HOB28" s="751"/>
      <c r="HOC28" s="751"/>
      <c r="HOD28" s="751"/>
      <c r="HOE28" s="751"/>
      <c r="HOF28" s="751"/>
      <c r="HOG28" s="751"/>
      <c r="HOH28" s="751"/>
      <c r="HOI28" s="751"/>
      <c r="HOJ28" s="751"/>
      <c r="HOK28" s="751"/>
      <c r="HOL28" s="751"/>
      <c r="HOM28" s="751"/>
      <c r="HON28" s="751"/>
      <c r="HOO28" s="751"/>
      <c r="HOP28" s="751"/>
      <c r="HOQ28" s="751"/>
      <c r="HOR28" s="751"/>
      <c r="HOS28" s="751"/>
      <c r="HOT28" s="751"/>
      <c r="HOU28" s="751"/>
      <c r="HOV28" s="751"/>
      <c r="HOW28" s="751"/>
      <c r="HOX28" s="751"/>
      <c r="HOY28" s="751"/>
      <c r="HOZ28" s="751"/>
      <c r="HPA28" s="751"/>
      <c r="HPB28" s="751"/>
      <c r="HPC28" s="751"/>
      <c r="HPD28" s="751"/>
      <c r="HPE28" s="751"/>
      <c r="HPF28" s="751"/>
      <c r="HPG28" s="751"/>
      <c r="HPH28" s="751"/>
      <c r="HPI28" s="751"/>
      <c r="HPJ28" s="751"/>
      <c r="HPK28" s="751"/>
      <c r="HPL28" s="751"/>
      <c r="HPM28" s="751"/>
      <c r="HPN28" s="751"/>
      <c r="HPO28" s="751"/>
      <c r="HPP28" s="751"/>
      <c r="HPQ28" s="751"/>
      <c r="HPR28" s="751"/>
      <c r="HPS28" s="751"/>
      <c r="HPT28" s="751"/>
      <c r="HPU28" s="751"/>
      <c r="HPV28" s="751"/>
      <c r="HPW28" s="751"/>
      <c r="HPX28" s="751"/>
      <c r="HPY28" s="751"/>
      <c r="HPZ28" s="751"/>
      <c r="HQA28" s="751"/>
      <c r="HQB28" s="751"/>
      <c r="HQC28" s="751"/>
      <c r="HQD28" s="751"/>
      <c r="HQE28" s="751"/>
      <c r="HQF28" s="751"/>
      <c r="HQG28" s="751"/>
      <c r="HQH28" s="751"/>
      <c r="HQI28" s="751"/>
      <c r="HQJ28" s="751"/>
      <c r="HQK28" s="751"/>
      <c r="HQL28" s="751"/>
      <c r="HQM28" s="751"/>
      <c r="HQN28" s="751"/>
      <c r="HQO28" s="751"/>
      <c r="HQP28" s="751"/>
      <c r="HQQ28" s="751"/>
      <c r="HQR28" s="751"/>
      <c r="HQS28" s="751"/>
      <c r="HQT28" s="751"/>
      <c r="HQU28" s="751"/>
      <c r="HQV28" s="751"/>
      <c r="HQW28" s="751"/>
      <c r="HQX28" s="751"/>
      <c r="HQY28" s="751"/>
      <c r="HQZ28" s="751"/>
      <c r="HRA28" s="751"/>
      <c r="HRB28" s="751"/>
      <c r="HRC28" s="751"/>
      <c r="HRD28" s="751"/>
      <c r="HRE28" s="751"/>
      <c r="HRF28" s="751"/>
      <c r="HRG28" s="751"/>
      <c r="HRH28" s="751"/>
      <c r="HRI28" s="751"/>
      <c r="HRJ28" s="751"/>
      <c r="HRK28" s="751"/>
      <c r="HRL28" s="751"/>
      <c r="HRM28" s="751"/>
      <c r="HRN28" s="751"/>
      <c r="HRO28" s="751"/>
      <c r="HRP28" s="751"/>
      <c r="HRQ28" s="751"/>
      <c r="HRR28" s="751"/>
      <c r="HRS28" s="751"/>
      <c r="HRT28" s="751"/>
      <c r="HRU28" s="751"/>
      <c r="HRV28" s="751"/>
      <c r="HRW28" s="751"/>
      <c r="HRX28" s="751"/>
      <c r="HRY28" s="751"/>
      <c r="HRZ28" s="751"/>
      <c r="HSA28" s="751"/>
      <c r="HSB28" s="751"/>
      <c r="HSC28" s="751"/>
      <c r="HSD28" s="751"/>
      <c r="HSE28" s="751"/>
      <c r="HSF28" s="751"/>
      <c r="HSG28" s="751"/>
      <c r="HSH28" s="751"/>
      <c r="HSI28" s="751"/>
      <c r="HSJ28" s="751"/>
      <c r="HSK28" s="751"/>
      <c r="HSL28" s="751"/>
      <c r="HSM28" s="751"/>
      <c r="HSN28" s="751"/>
      <c r="HSO28" s="751"/>
      <c r="HSP28" s="751"/>
      <c r="HSQ28" s="751"/>
      <c r="HSR28" s="751"/>
      <c r="HSS28" s="751"/>
      <c r="HST28" s="751"/>
      <c r="HSU28" s="751"/>
      <c r="HSV28" s="751"/>
      <c r="HSW28" s="751"/>
      <c r="HSX28" s="751"/>
      <c r="HSY28" s="751"/>
      <c r="HSZ28" s="751"/>
      <c r="HTA28" s="751"/>
      <c r="HTB28" s="751"/>
      <c r="HTC28" s="751"/>
      <c r="HTD28" s="751"/>
      <c r="HTE28" s="751"/>
      <c r="HTF28" s="751"/>
      <c r="HTG28" s="751"/>
      <c r="HTH28" s="751"/>
      <c r="HTI28" s="751"/>
      <c r="HTJ28" s="751"/>
      <c r="HTK28" s="751"/>
      <c r="HTL28" s="751"/>
      <c r="HTM28" s="751"/>
      <c r="HTN28" s="751"/>
      <c r="HTO28" s="751"/>
      <c r="HTP28" s="751"/>
      <c r="HTQ28" s="751"/>
      <c r="HTR28" s="751"/>
      <c r="HTS28" s="751"/>
      <c r="HTT28" s="751"/>
      <c r="HTU28" s="751"/>
      <c r="HTV28" s="751"/>
      <c r="HTW28" s="751"/>
      <c r="HTX28" s="751"/>
      <c r="HTY28" s="751"/>
      <c r="HTZ28" s="751"/>
      <c r="HUA28" s="751"/>
      <c r="HUB28" s="751"/>
      <c r="HUC28" s="751"/>
      <c r="HUD28" s="751"/>
      <c r="HUE28" s="751"/>
      <c r="HUF28" s="751"/>
      <c r="HUG28" s="751"/>
      <c r="HUH28" s="751"/>
      <c r="HUI28" s="751"/>
      <c r="HUJ28" s="751"/>
      <c r="HUK28" s="751"/>
      <c r="HUL28" s="751"/>
      <c r="HUM28" s="751"/>
      <c r="HUN28" s="751"/>
      <c r="HUO28" s="751"/>
      <c r="HUP28" s="751"/>
      <c r="HUQ28" s="751"/>
      <c r="HUR28" s="751"/>
      <c r="HUS28" s="751"/>
      <c r="HUT28" s="751"/>
      <c r="HUU28" s="751"/>
      <c r="HUV28" s="751"/>
      <c r="HUW28" s="751"/>
      <c r="HUX28" s="751"/>
      <c r="HUY28" s="751"/>
      <c r="HUZ28" s="751"/>
      <c r="HVA28" s="751"/>
      <c r="HVB28" s="751"/>
      <c r="HVC28" s="751"/>
      <c r="HVD28" s="751"/>
      <c r="HVE28" s="751"/>
      <c r="HVF28" s="751"/>
      <c r="HVG28" s="751"/>
      <c r="HVH28" s="751"/>
      <c r="HVI28" s="751"/>
      <c r="HVJ28" s="751"/>
      <c r="HVK28" s="751"/>
      <c r="HVL28" s="751"/>
      <c r="HVM28" s="751"/>
      <c r="HVN28" s="751"/>
      <c r="HVO28" s="751"/>
      <c r="HVP28" s="751"/>
      <c r="HVQ28" s="751"/>
      <c r="HVR28" s="751"/>
      <c r="HVS28" s="751"/>
      <c r="HVT28" s="751"/>
      <c r="HVU28" s="751"/>
      <c r="HVV28" s="751"/>
      <c r="HVW28" s="751"/>
      <c r="HVX28" s="751"/>
      <c r="HVY28" s="751"/>
      <c r="HVZ28" s="751"/>
      <c r="HWA28" s="751"/>
      <c r="HWB28" s="751"/>
      <c r="HWC28" s="751"/>
      <c r="HWD28" s="751"/>
      <c r="HWE28" s="751"/>
      <c r="HWF28" s="751"/>
      <c r="HWG28" s="751"/>
      <c r="HWH28" s="751"/>
      <c r="HWI28" s="751"/>
      <c r="HWJ28" s="751"/>
      <c r="HWK28" s="751"/>
      <c r="HWL28" s="751"/>
      <c r="HWM28" s="751"/>
      <c r="HWN28" s="751"/>
      <c r="HWO28" s="751"/>
      <c r="HWP28" s="751"/>
      <c r="HWQ28" s="751"/>
      <c r="HWR28" s="751"/>
      <c r="HWS28" s="751"/>
      <c r="HWT28" s="751"/>
      <c r="HWU28" s="751"/>
      <c r="HWV28" s="751"/>
      <c r="HWW28" s="751"/>
      <c r="HWX28" s="751"/>
      <c r="HWY28" s="751"/>
      <c r="HWZ28" s="751"/>
      <c r="HXA28" s="751"/>
      <c r="HXB28" s="751"/>
      <c r="HXC28" s="751"/>
      <c r="HXD28" s="751"/>
      <c r="HXE28" s="751"/>
      <c r="HXF28" s="751"/>
      <c r="HXG28" s="751"/>
      <c r="HXH28" s="751"/>
      <c r="HXI28" s="751"/>
      <c r="HXJ28" s="751"/>
      <c r="HXK28" s="751"/>
      <c r="HXL28" s="751"/>
      <c r="HXM28" s="751"/>
      <c r="HXN28" s="751"/>
      <c r="HXO28" s="751"/>
      <c r="HXP28" s="751"/>
      <c r="HXQ28" s="751"/>
      <c r="HXR28" s="751"/>
      <c r="HXS28" s="751"/>
      <c r="HXT28" s="751"/>
      <c r="HXU28" s="751"/>
      <c r="HXV28" s="751"/>
      <c r="HXW28" s="751"/>
      <c r="HXX28" s="751"/>
      <c r="HXY28" s="751"/>
      <c r="HXZ28" s="751"/>
      <c r="HYA28" s="751"/>
      <c r="HYB28" s="751"/>
      <c r="HYC28" s="751"/>
      <c r="HYD28" s="751"/>
      <c r="HYE28" s="751"/>
      <c r="HYF28" s="751"/>
      <c r="HYG28" s="751"/>
      <c r="HYH28" s="751"/>
      <c r="HYI28" s="751"/>
      <c r="HYJ28" s="751"/>
      <c r="HYK28" s="751"/>
      <c r="HYL28" s="751"/>
      <c r="HYM28" s="751"/>
      <c r="HYN28" s="751"/>
      <c r="HYO28" s="751"/>
      <c r="HYP28" s="751"/>
      <c r="HYQ28" s="751"/>
      <c r="HYR28" s="751"/>
      <c r="HYS28" s="751"/>
      <c r="HYT28" s="751"/>
      <c r="HYU28" s="751"/>
      <c r="HYV28" s="751"/>
      <c r="HYW28" s="751"/>
      <c r="HYX28" s="751"/>
      <c r="HYY28" s="751"/>
      <c r="HYZ28" s="751"/>
      <c r="HZA28" s="751"/>
      <c r="HZB28" s="751"/>
      <c r="HZC28" s="751"/>
      <c r="HZD28" s="751"/>
      <c r="HZE28" s="751"/>
      <c r="HZF28" s="751"/>
      <c r="HZG28" s="751"/>
      <c r="HZH28" s="751"/>
      <c r="HZI28" s="751"/>
      <c r="HZJ28" s="751"/>
      <c r="HZK28" s="751"/>
      <c r="HZL28" s="751"/>
      <c r="HZM28" s="751"/>
      <c r="HZN28" s="751"/>
      <c r="HZO28" s="751"/>
      <c r="HZP28" s="751"/>
      <c r="HZQ28" s="751"/>
      <c r="HZR28" s="751"/>
      <c r="HZS28" s="751"/>
      <c r="HZT28" s="751"/>
      <c r="HZU28" s="751"/>
      <c r="HZV28" s="751"/>
      <c r="HZW28" s="751"/>
      <c r="HZX28" s="751"/>
      <c r="HZY28" s="751"/>
      <c r="HZZ28" s="751"/>
      <c r="IAA28" s="751"/>
      <c r="IAB28" s="751"/>
      <c r="IAC28" s="751"/>
      <c r="IAD28" s="751"/>
      <c r="IAE28" s="751"/>
      <c r="IAF28" s="751"/>
      <c r="IAG28" s="751"/>
      <c r="IAH28" s="751"/>
      <c r="IAI28" s="751"/>
      <c r="IAJ28" s="751"/>
      <c r="IAK28" s="751"/>
      <c r="IAL28" s="751"/>
      <c r="IAM28" s="751"/>
      <c r="IAN28" s="751"/>
      <c r="IAO28" s="751"/>
      <c r="IAP28" s="751"/>
      <c r="IAQ28" s="751"/>
      <c r="IAR28" s="751"/>
      <c r="IAS28" s="751"/>
      <c r="IAT28" s="751"/>
      <c r="IAU28" s="751"/>
      <c r="IAV28" s="751"/>
      <c r="IAW28" s="751"/>
      <c r="IAX28" s="751"/>
      <c r="IAY28" s="751"/>
      <c r="IAZ28" s="751"/>
      <c r="IBA28" s="751"/>
      <c r="IBB28" s="751"/>
      <c r="IBC28" s="751"/>
      <c r="IBD28" s="751"/>
      <c r="IBE28" s="751"/>
      <c r="IBF28" s="751"/>
      <c r="IBG28" s="751"/>
      <c r="IBH28" s="751"/>
      <c r="IBI28" s="751"/>
      <c r="IBJ28" s="751"/>
      <c r="IBK28" s="751"/>
      <c r="IBL28" s="751"/>
      <c r="IBM28" s="751"/>
      <c r="IBN28" s="751"/>
      <c r="IBO28" s="751"/>
      <c r="IBP28" s="751"/>
      <c r="IBQ28" s="751"/>
      <c r="IBR28" s="751"/>
      <c r="IBS28" s="751"/>
      <c r="IBT28" s="751"/>
      <c r="IBU28" s="751"/>
      <c r="IBV28" s="751"/>
      <c r="IBW28" s="751"/>
      <c r="IBX28" s="751"/>
      <c r="IBY28" s="751"/>
      <c r="IBZ28" s="751"/>
      <c r="ICA28" s="751"/>
      <c r="ICB28" s="751"/>
      <c r="ICC28" s="751"/>
      <c r="ICD28" s="751"/>
      <c r="ICE28" s="751"/>
      <c r="ICF28" s="751"/>
      <c r="ICG28" s="751"/>
      <c r="ICH28" s="751"/>
      <c r="ICI28" s="751"/>
      <c r="ICJ28" s="751"/>
      <c r="ICK28" s="751"/>
      <c r="ICL28" s="751"/>
      <c r="ICM28" s="751"/>
      <c r="ICN28" s="751"/>
      <c r="ICO28" s="751"/>
      <c r="ICP28" s="751"/>
      <c r="ICQ28" s="751"/>
      <c r="ICR28" s="751"/>
      <c r="ICS28" s="751"/>
      <c r="ICT28" s="751"/>
      <c r="ICU28" s="751"/>
      <c r="ICV28" s="751"/>
      <c r="ICW28" s="751"/>
      <c r="ICX28" s="751"/>
      <c r="ICY28" s="751"/>
      <c r="ICZ28" s="751"/>
      <c r="IDA28" s="751"/>
      <c r="IDB28" s="751"/>
      <c r="IDC28" s="751"/>
      <c r="IDD28" s="751"/>
      <c r="IDE28" s="751"/>
      <c r="IDF28" s="751"/>
      <c r="IDG28" s="751"/>
      <c r="IDH28" s="751"/>
      <c r="IDI28" s="751"/>
      <c r="IDJ28" s="751"/>
      <c r="IDK28" s="751"/>
      <c r="IDL28" s="751"/>
      <c r="IDM28" s="751"/>
      <c r="IDN28" s="751"/>
      <c r="IDO28" s="751"/>
      <c r="IDP28" s="751"/>
      <c r="IDQ28" s="751"/>
      <c r="IDR28" s="751"/>
      <c r="IDS28" s="751"/>
      <c r="IDT28" s="751"/>
      <c r="IDU28" s="751"/>
      <c r="IDV28" s="751"/>
      <c r="IDW28" s="751"/>
      <c r="IDX28" s="751"/>
      <c r="IDY28" s="751"/>
      <c r="IDZ28" s="751"/>
      <c r="IEA28" s="751"/>
      <c r="IEB28" s="751"/>
      <c r="IEC28" s="751"/>
      <c r="IED28" s="751"/>
      <c r="IEE28" s="751"/>
      <c r="IEF28" s="751"/>
      <c r="IEG28" s="751"/>
      <c r="IEH28" s="751"/>
      <c r="IEI28" s="751"/>
      <c r="IEJ28" s="751"/>
      <c r="IEK28" s="751"/>
      <c r="IEL28" s="751"/>
      <c r="IEM28" s="751"/>
      <c r="IEN28" s="751"/>
      <c r="IEO28" s="751"/>
      <c r="IEP28" s="751"/>
      <c r="IEQ28" s="751"/>
      <c r="IER28" s="751"/>
      <c r="IES28" s="751"/>
      <c r="IET28" s="751"/>
      <c r="IEU28" s="751"/>
      <c r="IEV28" s="751"/>
      <c r="IEW28" s="751"/>
      <c r="IEX28" s="751"/>
      <c r="IEY28" s="751"/>
      <c r="IEZ28" s="751"/>
      <c r="IFA28" s="751"/>
      <c r="IFB28" s="751"/>
      <c r="IFC28" s="751"/>
      <c r="IFD28" s="751"/>
      <c r="IFE28" s="751"/>
      <c r="IFF28" s="751"/>
      <c r="IFG28" s="751"/>
      <c r="IFH28" s="751"/>
      <c r="IFI28" s="751"/>
      <c r="IFJ28" s="751"/>
      <c r="IFK28" s="751"/>
      <c r="IFL28" s="751"/>
      <c r="IFM28" s="751"/>
      <c r="IFN28" s="751"/>
      <c r="IFO28" s="751"/>
      <c r="IFP28" s="751"/>
      <c r="IFQ28" s="751"/>
      <c r="IFR28" s="751"/>
      <c r="IFS28" s="751"/>
      <c r="IFT28" s="751"/>
      <c r="IFU28" s="751"/>
      <c r="IFV28" s="751"/>
      <c r="IFW28" s="751"/>
      <c r="IFX28" s="751"/>
      <c r="IFY28" s="751"/>
      <c r="IFZ28" s="751"/>
      <c r="IGA28" s="751"/>
      <c r="IGB28" s="751"/>
      <c r="IGC28" s="751"/>
      <c r="IGD28" s="751"/>
      <c r="IGE28" s="751"/>
      <c r="IGF28" s="751"/>
      <c r="IGG28" s="751"/>
      <c r="IGH28" s="751"/>
      <c r="IGI28" s="751"/>
      <c r="IGJ28" s="751"/>
      <c r="IGK28" s="751"/>
      <c r="IGL28" s="751"/>
      <c r="IGM28" s="751"/>
      <c r="IGN28" s="751"/>
      <c r="IGO28" s="751"/>
      <c r="IGP28" s="751"/>
      <c r="IGQ28" s="751"/>
      <c r="IGR28" s="751"/>
      <c r="IGS28" s="751"/>
      <c r="IGT28" s="751"/>
      <c r="IGU28" s="751"/>
      <c r="IGV28" s="751"/>
      <c r="IGW28" s="751"/>
      <c r="IGX28" s="751"/>
      <c r="IGY28" s="751"/>
      <c r="IGZ28" s="751"/>
      <c r="IHA28" s="751"/>
      <c r="IHB28" s="751"/>
      <c r="IHC28" s="751"/>
      <c r="IHD28" s="751"/>
      <c r="IHE28" s="751"/>
      <c r="IHF28" s="751"/>
      <c r="IHG28" s="751"/>
      <c r="IHH28" s="751"/>
      <c r="IHI28" s="751"/>
      <c r="IHJ28" s="751"/>
      <c r="IHK28" s="751"/>
      <c r="IHL28" s="751"/>
      <c r="IHM28" s="751"/>
      <c r="IHN28" s="751"/>
      <c r="IHO28" s="751"/>
      <c r="IHP28" s="751"/>
      <c r="IHQ28" s="751"/>
      <c r="IHR28" s="751"/>
      <c r="IHS28" s="751"/>
      <c r="IHT28" s="751"/>
      <c r="IHU28" s="751"/>
      <c r="IHV28" s="751"/>
      <c r="IHW28" s="751"/>
      <c r="IHX28" s="751"/>
      <c r="IHY28" s="751"/>
      <c r="IHZ28" s="751"/>
      <c r="IIA28" s="751"/>
      <c r="IIB28" s="751"/>
      <c r="IIC28" s="751"/>
      <c r="IID28" s="751"/>
      <c r="IIE28" s="751"/>
      <c r="IIF28" s="751"/>
      <c r="IIG28" s="751"/>
      <c r="IIH28" s="751"/>
      <c r="III28" s="751"/>
      <c r="IIJ28" s="751"/>
      <c r="IIK28" s="751"/>
      <c r="IIL28" s="751"/>
      <c r="IIM28" s="751"/>
      <c r="IIN28" s="751"/>
      <c r="IIO28" s="751"/>
      <c r="IIP28" s="751"/>
      <c r="IIQ28" s="751"/>
      <c r="IIR28" s="751"/>
      <c r="IIS28" s="751"/>
      <c r="IIT28" s="751"/>
      <c r="IIU28" s="751"/>
      <c r="IIV28" s="751"/>
      <c r="IIW28" s="751"/>
      <c r="IIX28" s="751"/>
      <c r="IIY28" s="751"/>
      <c r="IIZ28" s="751"/>
      <c r="IJA28" s="751"/>
      <c r="IJB28" s="751"/>
      <c r="IJC28" s="751"/>
      <c r="IJD28" s="751"/>
      <c r="IJE28" s="751"/>
      <c r="IJF28" s="751"/>
      <c r="IJG28" s="751"/>
      <c r="IJH28" s="751"/>
      <c r="IJI28" s="751"/>
      <c r="IJJ28" s="751"/>
      <c r="IJK28" s="751"/>
      <c r="IJL28" s="751"/>
      <c r="IJM28" s="751"/>
      <c r="IJN28" s="751"/>
      <c r="IJO28" s="751"/>
      <c r="IJP28" s="751"/>
      <c r="IJQ28" s="751"/>
      <c r="IJR28" s="751"/>
      <c r="IJS28" s="751"/>
      <c r="IJT28" s="751"/>
      <c r="IJU28" s="751"/>
      <c r="IJV28" s="751"/>
      <c r="IJW28" s="751"/>
      <c r="IJX28" s="751"/>
      <c r="IJY28" s="751"/>
      <c r="IJZ28" s="751"/>
      <c r="IKA28" s="751"/>
      <c r="IKB28" s="751"/>
      <c r="IKC28" s="751"/>
      <c r="IKD28" s="751"/>
      <c r="IKE28" s="751"/>
      <c r="IKF28" s="751"/>
      <c r="IKG28" s="751"/>
      <c r="IKH28" s="751"/>
      <c r="IKI28" s="751"/>
      <c r="IKJ28" s="751"/>
      <c r="IKK28" s="751"/>
      <c r="IKL28" s="751"/>
      <c r="IKM28" s="751"/>
      <c r="IKN28" s="751"/>
      <c r="IKO28" s="751"/>
      <c r="IKP28" s="751"/>
      <c r="IKQ28" s="751"/>
      <c r="IKR28" s="751"/>
      <c r="IKS28" s="751"/>
      <c r="IKT28" s="751"/>
      <c r="IKU28" s="751"/>
      <c r="IKV28" s="751"/>
      <c r="IKW28" s="751"/>
      <c r="IKX28" s="751"/>
      <c r="IKY28" s="751"/>
      <c r="IKZ28" s="751"/>
      <c r="ILA28" s="751"/>
      <c r="ILB28" s="751"/>
      <c r="ILC28" s="751"/>
      <c r="ILD28" s="751"/>
      <c r="ILE28" s="751"/>
      <c r="ILF28" s="751"/>
      <c r="ILG28" s="751"/>
      <c r="ILH28" s="751"/>
      <c r="ILI28" s="751"/>
      <c r="ILJ28" s="751"/>
      <c r="ILK28" s="751"/>
      <c r="ILL28" s="751"/>
      <c r="ILM28" s="751"/>
      <c r="ILN28" s="751"/>
      <c r="ILO28" s="751"/>
      <c r="ILP28" s="751"/>
      <c r="ILQ28" s="751"/>
      <c r="ILR28" s="751"/>
      <c r="ILS28" s="751"/>
      <c r="ILT28" s="751"/>
      <c r="ILU28" s="751"/>
      <c r="ILV28" s="751"/>
      <c r="ILW28" s="751"/>
      <c r="ILX28" s="751"/>
      <c r="ILY28" s="751"/>
      <c r="ILZ28" s="751"/>
      <c r="IMA28" s="751"/>
      <c r="IMB28" s="751"/>
      <c r="IMC28" s="751"/>
      <c r="IMD28" s="751"/>
      <c r="IME28" s="751"/>
      <c r="IMF28" s="751"/>
      <c r="IMG28" s="751"/>
      <c r="IMH28" s="751"/>
      <c r="IMI28" s="751"/>
      <c r="IMJ28" s="751"/>
      <c r="IMK28" s="751"/>
      <c r="IML28" s="751"/>
      <c r="IMM28" s="751"/>
      <c r="IMN28" s="751"/>
      <c r="IMO28" s="751"/>
      <c r="IMP28" s="751"/>
      <c r="IMQ28" s="751"/>
      <c r="IMR28" s="751"/>
      <c r="IMS28" s="751"/>
      <c r="IMT28" s="751"/>
      <c r="IMU28" s="751"/>
      <c r="IMV28" s="751"/>
      <c r="IMW28" s="751"/>
      <c r="IMX28" s="751"/>
      <c r="IMY28" s="751"/>
      <c r="IMZ28" s="751"/>
      <c r="INA28" s="751"/>
      <c r="INB28" s="751"/>
      <c r="INC28" s="751"/>
      <c r="IND28" s="751"/>
      <c r="INE28" s="751"/>
      <c r="INF28" s="751"/>
      <c r="ING28" s="751"/>
      <c r="INH28" s="751"/>
      <c r="INI28" s="751"/>
      <c r="INJ28" s="751"/>
      <c r="INK28" s="751"/>
      <c r="INL28" s="751"/>
      <c r="INM28" s="751"/>
      <c r="INN28" s="751"/>
      <c r="INO28" s="751"/>
      <c r="INP28" s="751"/>
      <c r="INQ28" s="751"/>
      <c r="INR28" s="751"/>
      <c r="INS28" s="751"/>
      <c r="INT28" s="751"/>
      <c r="INU28" s="751"/>
      <c r="INV28" s="751"/>
      <c r="INW28" s="751"/>
      <c r="INX28" s="751"/>
      <c r="INY28" s="751"/>
      <c r="INZ28" s="751"/>
      <c r="IOA28" s="751"/>
      <c r="IOB28" s="751"/>
      <c r="IOC28" s="751"/>
      <c r="IOD28" s="751"/>
      <c r="IOE28" s="751"/>
      <c r="IOF28" s="751"/>
      <c r="IOG28" s="751"/>
      <c r="IOH28" s="751"/>
      <c r="IOI28" s="751"/>
      <c r="IOJ28" s="751"/>
      <c r="IOK28" s="751"/>
      <c r="IOL28" s="751"/>
      <c r="IOM28" s="751"/>
      <c r="ION28" s="751"/>
      <c r="IOO28" s="751"/>
      <c r="IOP28" s="751"/>
      <c r="IOQ28" s="751"/>
      <c r="IOR28" s="751"/>
      <c r="IOS28" s="751"/>
      <c r="IOT28" s="751"/>
      <c r="IOU28" s="751"/>
      <c r="IOV28" s="751"/>
      <c r="IOW28" s="751"/>
      <c r="IOX28" s="751"/>
      <c r="IOY28" s="751"/>
      <c r="IOZ28" s="751"/>
      <c r="IPA28" s="751"/>
      <c r="IPB28" s="751"/>
      <c r="IPC28" s="751"/>
      <c r="IPD28" s="751"/>
      <c r="IPE28" s="751"/>
      <c r="IPF28" s="751"/>
      <c r="IPG28" s="751"/>
      <c r="IPH28" s="751"/>
      <c r="IPI28" s="751"/>
      <c r="IPJ28" s="751"/>
      <c r="IPK28" s="751"/>
      <c r="IPL28" s="751"/>
      <c r="IPM28" s="751"/>
      <c r="IPN28" s="751"/>
      <c r="IPO28" s="751"/>
      <c r="IPP28" s="751"/>
      <c r="IPQ28" s="751"/>
      <c r="IPR28" s="751"/>
      <c r="IPS28" s="751"/>
      <c r="IPT28" s="751"/>
      <c r="IPU28" s="751"/>
      <c r="IPV28" s="751"/>
      <c r="IPW28" s="751"/>
      <c r="IPX28" s="751"/>
      <c r="IPY28" s="751"/>
      <c r="IPZ28" s="751"/>
      <c r="IQA28" s="751"/>
      <c r="IQB28" s="751"/>
      <c r="IQC28" s="751"/>
      <c r="IQD28" s="751"/>
      <c r="IQE28" s="751"/>
      <c r="IQF28" s="751"/>
      <c r="IQG28" s="751"/>
      <c r="IQH28" s="751"/>
      <c r="IQI28" s="751"/>
      <c r="IQJ28" s="751"/>
      <c r="IQK28" s="751"/>
      <c r="IQL28" s="751"/>
      <c r="IQM28" s="751"/>
      <c r="IQN28" s="751"/>
      <c r="IQO28" s="751"/>
      <c r="IQP28" s="751"/>
      <c r="IQQ28" s="751"/>
      <c r="IQR28" s="751"/>
      <c r="IQS28" s="751"/>
      <c r="IQT28" s="751"/>
      <c r="IQU28" s="751"/>
      <c r="IQV28" s="751"/>
      <c r="IQW28" s="751"/>
      <c r="IQX28" s="751"/>
      <c r="IQY28" s="751"/>
      <c r="IQZ28" s="751"/>
      <c r="IRA28" s="751"/>
      <c r="IRB28" s="751"/>
      <c r="IRC28" s="751"/>
      <c r="IRD28" s="751"/>
      <c r="IRE28" s="751"/>
      <c r="IRF28" s="751"/>
      <c r="IRG28" s="751"/>
      <c r="IRH28" s="751"/>
      <c r="IRI28" s="751"/>
      <c r="IRJ28" s="751"/>
      <c r="IRK28" s="751"/>
      <c r="IRL28" s="751"/>
      <c r="IRM28" s="751"/>
      <c r="IRN28" s="751"/>
      <c r="IRO28" s="751"/>
      <c r="IRP28" s="751"/>
      <c r="IRQ28" s="751"/>
      <c r="IRR28" s="751"/>
      <c r="IRS28" s="751"/>
      <c r="IRT28" s="751"/>
      <c r="IRU28" s="751"/>
      <c r="IRV28" s="751"/>
      <c r="IRW28" s="751"/>
      <c r="IRX28" s="751"/>
      <c r="IRY28" s="751"/>
      <c r="IRZ28" s="751"/>
      <c r="ISA28" s="751"/>
      <c r="ISB28" s="751"/>
      <c r="ISC28" s="751"/>
      <c r="ISD28" s="751"/>
      <c r="ISE28" s="751"/>
      <c r="ISF28" s="751"/>
      <c r="ISG28" s="751"/>
      <c r="ISH28" s="751"/>
      <c r="ISI28" s="751"/>
      <c r="ISJ28" s="751"/>
      <c r="ISK28" s="751"/>
      <c r="ISL28" s="751"/>
      <c r="ISM28" s="751"/>
      <c r="ISN28" s="751"/>
      <c r="ISO28" s="751"/>
      <c r="ISP28" s="751"/>
      <c r="ISQ28" s="751"/>
      <c r="ISR28" s="751"/>
      <c r="ISS28" s="751"/>
      <c r="IST28" s="751"/>
      <c r="ISU28" s="751"/>
      <c r="ISV28" s="751"/>
      <c r="ISW28" s="751"/>
      <c r="ISX28" s="751"/>
      <c r="ISY28" s="751"/>
      <c r="ISZ28" s="751"/>
      <c r="ITA28" s="751"/>
      <c r="ITB28" s="751"/>
      <c r="ITC28" s="751"/>
      <c r="ITD28" s="751"/>
      <c r="ITE28" s="751"/>
      <c r="ITF28" s="751"/>
      <c r="ITG28" s="751"/>
      <c r="ITH28" s="751"/>
      <c r="ITI28" s="751"/>
      <c r="ITJ28" s="751"/>
      <c r="ITK28" s="751"/>
      <c r="ITL28" s="751"/>
      <c r="ITM28" s="751"/>
      <c r="ITN28" s="751"/>
      <c r="ITO28" s="751"/>
      <c r="ITP28" s="751"/>
      <c r="ITQ28" s="751"/>
      <c r="ITR28" s="751"/>
      <c r="ITS28" s="751"/>
      <c r="ITT28" s="751"/>
      <c r="ITU28" s="751"/>
      <c r="ITV28" s="751"/>
      <c r="ITW28" s="751"/>
      <c r="ITX28" s="751"/>
      <c r="ITY28" s="751"/>
      <c r="ITZ28" s="751"/>
      <c r="IUA28" s="751"/>
      <c r="IUB28" s="751"/>
      <c r="IUC28" s="751"/>
      <c r="IUD28" s="751"/>
      <c r="IUE28" s="751"/>
      <c r="IUF28" s="751"/>
      <c r="IUG28" s="751"/>
      <c r="IUH28" s="751"/>
      <c r="IUI28" s="751"/>
      <c r="IUJ28" s="751"/>
      <c r="IUK28" s="751"/>
      <c r="IUL28" s="751"/>
      <c r="IUM28" s="751"/>
      <c r="IUN28" s="751"/>
      <c r="IUO28" s="751"/>
      <c r="IUP28" s="751"/>
      <c r="IUQ28" s="751"/>
      <c r="IUR28" s="751"/>
      <c r="IUS28" s="751"/>
      <c r="IUT28" s="751"/>
      <c r="IUU28" s="751"/>
      <c r="IUV28" s="751"/>
      <c r="IUW28" s="751"/>
      <c r="IUX28" s="751"/>
      <c r="IUY28" s="751"/>
      <c r="IUZ28" s="751"/>
      <c r="IVA28" s="751"/>
      <c r="IVB28" s="751"/>
      <c r="IVC28" s="751"/>
      <c r="IVD28" s="751"/>
      <c r="IVE28" s="751"/>
      <c r="IVF28" s="751"/>
      <c r="IVG28" s="751"/>
      <c r="IVH28" s="751"/>
      <c r="IVI28" s="751"/>
      <c r="IVJ28" s="751"/>
      <c r="IVK28" s="751"/>
      <c r="IVL28" s="751"/>
      <c r="IVM28" s="751"/>
      <c r="IVN28" s="751"/>
      <c r="IVO28" s="751"/>
      <c r="IVP28" s="751"/>
      <c r="IVQ28" s="751"/>
      <c r="IVR28" s="751"/>
      <c r="IVS28" s="751"/>
      <c r="IVT28" s="751"/>
      <c r="IVU28" s="751"/>
      <c r="IVV28" s="751"/>
      <c r="IVW28" s="751"/>
      <c r="IVX28" s="751"/>
      <c r="IVY28" s="751"/>
      <c r="IVZ28" s="751"/>
      <c r="IWA28" s="751"/>
      <c r="IWB28" s="751"/>
      <c r="IWC28" s="751"/>
      <c r="IWD28" s="751"/>
      <c r="IWE28" s="751"/>
      <c r="IWF28" s="751"/>
      <c r="IWG28" s="751"/>
      <c r="IWH28" s="751"/>
      <c r="IWI28" s="751"/>
      <c r="IWJ28" s="751"/>
      <c r="IWK28" s="751"/>
      <c r="IWL28" s="751"/>
      <c r="IWM28" s="751"/>
      <c r="IWN28" s="751"/>
      <c r="IWO28" s="751"/>
      <c r="IWP28" s="751"/>
      <c r="IWQ28" s="751"/>
      <c r="IWR28" s="751"/>
      <c r="IWS28" s="751"/>
      <c r="IWT28" s="751"/>
      <c r="IWU28" s="751"/>
      <c r="IWV28" s="751"/>
      <c r="IWW28" s="751"/>
      <c r="IWX28" s="751"/>
      <c r="IWY28" s="751"/>
      <c r="IWZ28" s="751"/>
      <c r="IXA28" s="751"/>
      <c r="IXB28" s="751"/>
      <c r="IXC28" s="751"/>
      <c r="IXD28" s="751"/>
      <c r="IXE28" s="751"/>
      <c r="IXF28" s="751"/>
      <c r="IXG28" s="751"/>
      <c r="IXH28" s="751"/>
      <c r="IXI28" s="751"/>
      <c r="IXJ28" s="751"/>
      <c r="IXK28" s="751"/>
      <c r="IXL28" s="751"/>
      <c r="IXM28" s="751"/>
      <c r="IXN28" s="751"/>
      <c r="IXO28" s="751"/>
      <c r="IXP28" s="751"/>
      <c r="IXQ28" s="751"/>
      <c r="IXR28" s="751"/>
      <c r="IXS28" s="751"/>
      <c r="IXT28" s="751"/>
      <c r="IXU28" s="751"/>
      <c r="IXV28" s="751"/>
      <c r="IXW28" s="751"/>
      <c r="IXX28" s="751"/>
      <c r="IXY28" s="751"/>
      <c r="IXZ28" s="751"/>
      <c r="IYA28" s="751"/>
      <c r="IYB28" s="751"/>
      <c r="IYC28" s="751"/>
      <c r="IYD28" s="751"/>
      <c r="IYE28" s="751"/>
      <c r="IYF28" s="751"/>
      <c r="IYG28" s="751"/>
      <c r="IYH28" s="751"/>
      <c r="IYI28" s="751"/>
      <c r="IYJ28" s="751"/>
      <c r="IYK28" s="751"/>
      <c r="IYL28" s="751"/>
      <c r="IYM28" s="751"/>
      <c r="IYN28" s="751"/>
      <c r="IYO28" s="751"/>
      <c r="IYP28" s="751"/>
      <c r="IYQ28" s="751"/>
      <c r="IYR28" s="751"/>
      <c r="IYS28" s="751"/>
      <c r="IYT28" s="751"/>
      <c r="IYU28" s="751"/>
      <c r="IYV28" s="751"/>
      <c r="IYW28" s="751"/>
      <c r="IYX28" s="751"/>
      <c r="IYY28" s="751"/>
      <c r="IYZ28" s="751"/>
      <c r="IZA28" s="751"/>
      <c r="IZB28" s="751"/>
      <c r="IZC28" s="751"/>
      <c r="IZD28" s="751"/>
      <c r="IZE28" s="751"/>
      <c r="IZF28" s="751"/>
      <c r="IZG28" s="751"/>
      <c r="IZH28" s="751"/>
      <c r="IZI28" s="751"/>
      <c r="IZJ28" s="751"/>
      <c r="IZK28" s="751"/>
      <c r="IZL28" s="751"/>
      <c r="IZM28" s="751"/>
      <c r="IZN28" s="751"/>
      <c r="IZO28" s="751"/>
      <c r="IZP28" s="751"/>
      <c r="IZQ28" s="751"/>
      <c r="IZR28" s="751"/>
      <c r="IZS28" s="751"/>
      <c r="IZT28" s="751"/>
      <c r="IZU28" s="751"/>
      <c r="IZV28" s="751"/>
      <c r="IZW28" s="751"/>
      <c r="IZX28" s="751"/>
      <c r="IZY28" s="751"/>
      <c r="IZZ28" s="751"/>
      <c r="JAA28" s="751"/>
      <c r="JAB28" s="751"/>
      <c r="JAC28" s="751"/>
      <c r="JAD28" s="751"/>
      <c r="JAE28" s="751"/>
      <c r="JAF28" s="751"/>
      <c r="JAG28" s="751"/>
      <c r="JAH28" s="751"/>
      <c r="JAI28" s="751"/>
      <c r="JAJ28" s="751"/>
      <c r="JAK28" s="751"/>
      <c r="JAL28" s="751"/>
      <c r="JAM28" s="751"/>
      <c r="JAN28" s="751"/>
      <c r="JAO28" s="751"/>
      <c r="JAP28" s="751"/>
      <c r="JAQ28" s="751"/>
      <c r="JAR28" s="751"/>
      <c r="JAS28" s="751"/>
      <c r="JAT28" s="751"/>
      <c r="JAU28" s="751"/>
      <c r="JAV28" s="751"/>
      <c r="JAW28" s="751"/>
      <c r="JAX28" s="751"/>
      <c r="JAY28" s="751"/>
      <c r="JAZ28" s="751"/>
      <c r="JBA28" s="751"/>
      <c r="JBB28" s="751"/>
      <c r="JBC28" s="751"/>
      <c r="JBD28" s="751"/>
      <c r="JBE28" s="751"/>
      <c r="JBF28" s="751"/>
      <c r="JBG28" s="751"/>
      <c r="JBH28" s="751"/>
      <c r="JBI28" s="751"/>
      <c r="JBJ28" s="751"/>
      <c r="JBK28" s="751"/>
      <c r="JBL28" s="751"/>
      <c r="JBM28" s="751"/>
      <c r="JBN28" s="751"/>
      <c r="JBO28" s="751"/>
      <c r="JBP28" s="751"/>
      <c r="JBQ28" s="751"/>
      <c r="JBR28" s="751"/>
      <c r="JBS28" s="751"/>
      <c r="JBT28" s="751"/>
      <c r="JBU28" s="751"/>
      <c r="JBV28" s="751"/>
      <c r="JBW28" s="751"/>
      <c r="JBX28" s="751"/>
      <c r="JBY28" s="751"/>
      <c r="JBZ28" s="751"/>
      <c r="JCA28" s="751"/>
      <c r="JCB28" s="751"/>
      <c r="JCC28" s="751"/>
      <c r="JCD28" s="751"/>
      <c r="JCE28" s="751"/>
      <c r="JCF28" s="751"/>
      <c r="JCG28" s="751"/>
      <c r="JCH28" s="751"/>
      <c r="JCI28" s="751"/>
      <c r="JCJ28" s="751"/>
      <c r="JCK28" s="751"/>
      <c r="JCL28" s="751"/>
      <c r="JCM28" s="751"/>
      <c r="JCN28" s="751"/>
      <c r="JCO28" s="751"/>
      <c r="JCP28" s="751"/>
      <c r="JCQ28" s="751"/>
      <c r="JCR28" s="751"/>
      <c r="JCS28" s="751"/>
      <c r="JCT28" s="751"/>
      <c r="JCU28" s="751"/>
      <c r="JCV28" s="751"/>
      <c r="JCW28" s="751"/>
      <c r="JCX28" s="751"/>
      <c r="JCY28" s="751"/>
      <c r="JCZ28" s="751"/>
      <c r="JDA28" s="751"/>
      <c r="JDB28" s="751"/>
      <c r="JDC28" s="751"/>
      <c r="JDD28" s="751"/>
      <c r="JDE28" s="751"/>
      <c r="JDF28" s="751"/>
      <c r="JDG28" s="751"/>
      <c r="JDH28" s="751"/>
      <c r="JDI28" s="751"/>
      <c r="JDJ28" s="751"/>
      <c r="JDK28" s="751"/>
      <c r="JDL28" s="751"/>
      <c r="JDM28" s="751"/>
      <c r="JDN28" s="751"/>
      <c r="JDO28" s="751"/>
      <c r="JDP28" s="751"/>
      <c r="JDQ28" s="751"/>
      <c r="JDR28" s="751"/>
      <c r="JDS28" s="751"/>
      <c r="JDT28" s="751"/>
      <c r="JDU28" s="751"/>
      <c r="JDV28" s="751"/>
      <c r="JDW28" s="751"/>
      <c r="JDX28" s="751"/>
      <c r="JDY28" s="751"/>
      <c r="JDZ28" s="751"/>
      <c r="JEA28" s="751"/>
      <c r="JEB28" s="751"/>
      <c r="JEC28" s="751"/>
      <c r="JED28" s="751"/>
      <c r="JEE28" s="751"/>
      <c r="JEF28" s="751"/>
      <c r="JEG28" s="751"/>
      <c r="JEH28" s="751"/>
      <c r="JEI28" s="751"/>
      <c r="JEJ28" s="751"/>
      <c r="JEK28" s="751"/>
      <c r="JEL28" s="751"/>
      <c r="JEM28" s="751"/>
      <c r="JEN28" s="751"/>
      <c r="JEO28" s="751"/>
      <c r="JEP28" s="751"/>
      <c r="JEQ28" s="751"/>
      <c r="JER28" s="751"/>
      <c r="JES28" s="751"/>
      <c r="JET28" s="751"/>
      <c r="JEU28" s="751"/>
      <c r="JEV28" s="751"/>
      <c r="JEW28" s="751"/>
      <c r="JEX28" s="751"/>
      <c r="JEY28" s="751"/>
      <c r="JEZ28" s="751"/>
      <c r="JFA28" s="751"/>
      <c r="JFB28" s="751"/>
      <c r="JFC28" s="751"/>
      <c r="JFD28" s="751"/>
      <c r="JFE28" s="751"/>
      <c r="JFF28" s="751"/>
      <c r="JFG28" s="751"/>
      <c r="JFH28" s="751"/>
      <c r="JFI28" s="751"/>
      <c r="JFJ28" s="751"/>
      <c r="JFK28" s="751"/>
      <c r="JFL28" s="751"/>
      <c r="JFM28" s="751"/>
      <c r="JFN28" s="751"/>
      <c r="JFO28" s="751"/>
      <c r="JFP28" s="751"/>
      <c r="JFQ28" s="751"/>
      <c r="JFR28" s="751"/>
      <c r="JFS28" s="751"/>
      <c r="JFT28" s="751"/>
      <c r="JFU28" s="751"/>
      <c r="JFV28" s="751"/>
      <c r="JFW28" s="751"/>
      <c r="JFX28" s="751"/>
      <c r="JFY28" s="751"/>
      <c r="JFZ28" s="751"/>
      <c r="JGA28" s="751"/>
      <c r="JGB28" s="751"/>
      <c r="JGC28" s="751"/>
      <c r="JGD28" s="751"/>
      <c r="JGE28" s="751"/>
      <c r="JGF28" s="751"/>
      <c r="JGG28" s="751"/>
      <c r="JGH28" s="751"/>
      <c r="JGI28" s="751"/>
      <c r="JGJ28" s="751"/>
      <c r="JGK28" s="751"/>
      <c r="JGL28" s="751"/>
      <c r="JGM28" s="751"/>
      <c r="JGN28" s="751"/>
      <c r="JGO28" s="751"/>
      <c r="JGP28" s="751"/>
      <c r="JGQ28" s="751"/>
      <c r="JGR28" s="751"/>
      <c r="JGS28" s="751"/>
      <c r="JGT28" s="751"/>
      <c r="JGU28" s="751"/>
      <c r="JGV28" s="751"/>
      <c r="JGW28" s="751"/>
      <c r="JGX28" s="751"/>
      <c r="JGY28" s="751"/>
      <c r="JGZ28" s="751"/>
      <c r="JHA28" s="751"/>
      <c r="JHB28" s="751"/>
      <c r="JHC28" s="751"/>
      <c r="JHD28" s="751"/>
      <c r="JHE28" s="751"/>
      <c r="JHF28" s="751"/>
      <c r="JHG28" s="751"/>
      <c r="JHH28" s="751"/>
      <c r="JHI28" s="751"/>
      <c r="JHJ28" s="751"/>
      <c r="JHK28" s="751"/>
      <c r="JHL28" s="751"/>
      <c r="JHM28" s="751"/>
      <c r="JHN28" s="751"/>
      <c r="JHO28" s="751"/>
      <c r="JHP28" s="751"/>
      <c r="JHQ28" s="751"/>
      <c r="JHR28" s="751"/>
      <c r="JHS28" s="751"/>
      <c r="JHT28" s="751"/>
      <c r="JHU28" s="751"/>
      <c r="JHV28" s="751"/>
      <c r="JHW28" s="751"/>
      <c r="JHX28" s="751"/>
      <c r="JHY28" s="751"/>
      <c r="JHZ28" s="751"/>
      <c r="JIA28" s="751"/>
      <c r="JIB28" s="751"/>
      <c r="JIC28" s="751"/>
      <c r="JID28" s="751"/>
      <c r="JIE28" s="751"/>
      <c r="JIF28" s="751"/>
      <c r="JIG28" s="751"/>
      <c r="JIH28" s="751"/>
      <c r="JII28" s="751"/>
      <c r="JIJ28" s="751"/>
      <c r="JIK28" s="751"/>
      <c r="JIL28" s="751"/>
      <c r="JIM28" s="751"/>
      <c r="JIN28" s="751"/>
      <c r="JIO28" s="751"/>
      <c r="JIP28" s="751"/>
      <c r="JIQ28" s="751"/>
      <c r="JIR28" s="751"/>
      <c r="JIS28" s="751"/>
      <c r="JIT28" s="751"/>
      <c r="JIU28" s="751"/>
      <c r="JIV28" s="751"/>
      <c r="JIW28" s="751"/>
      <c r="JIX28" s="751"/>
      <c r="JIY28" s="751"/>
      <c r="JIZ28" s="751"/>
      <c r="JJA28" s="751"/>
      <c r="JJB28" s="751"/>
      <c r="JJC28" s="751"/>
      <c r="JJD28" s="751"/>
      <c r="JJE28" s="751"/>
      <c r="JJF28" s="751"/>
      <c r="JJG28" s="751"/>
      <c r="JJH28" s="751"/>
      <c r="JJI28" s="751"/>
      <c r="JJJ28" s="751"/>
      <c r="JJK28" s="751"/>
      <c r="JJL28" s="751"/>
      <c r="JJM28" s="751"/>
      <c r="JJN28" s="751"/>
      <c r="JJO28" s="751"/>
      <c r="JJP28" s="751"/>
      <c r="JJQ28" s="751"/>
      <c r="JJR28" s="751"/>
      <c r="JJS28" s="751"/>
      <c r="JJT28" s="751"/>
      <c r="JJU28" s="751"/>
      <c r="JJV28" s="751"/>
      <c r="JJW28" s="751"/>
      <c r="JJX28" s="751"/>
      <c r="JJY28" s="751"/>
      <c r="JJZ28" s="751"/>
      <c r="JKA28" s="751"/>
      <c r="JKB28" s="751"/>
      <c r="JKC28" s="751"/>
      <c r="JKD28" s="751"/>
      <c r="JKE28" s="751"/>
      <c r="JKF28" s="751"/>
      <c r="JKG28" s="751"/>
      <c r="JKH28" s="751"/>
      <c r="JKI28" s="751"/>
      <c r="JKJ28" s="751"/>
      <c r="JKK28" s="751"/>
      <c r="JKL28" s="751"/>
      <c r="JKM28" s="751"/>
      <c r="JKN28" s="751"/>
      <c r="JKO28" s="751"/>
      <c r="JKP28" s="751"/>
      <c r="JKQ28" s="751"/>
      <c r="JKR28" s="751"/>
      <c r="JKS28" s="751"/>
      <c r="JKT28" s="751"/>
      <c r="JKU28" s="751"/>
      <c r="JKV28" s="751"/>
      <c r="JKW28" s="751"/>
      <c r="JKX28" s="751"/>
      <c r="JKY28" s="751"/>
      <c r="JKZ28" s="751"/>
      <c r="JLA28" s="751"/>
      <c r="JLB28" s="751"/>
      <c r="JLC28" s="751"/>
      <c r="JLD28" s="751"/>
      <c r="JLE28" s="751"/>
      <c r="JLF28" s="751"/>
      <c r="JLG28" s="751"/>
      <c r="JLH28" s="751"/>
      <c r="JLI28" s="751"/>
      <c r="JLJ28" s="751"/>
      <c r="JLK28" s="751"/>
      <c r="JLL28" s="751"/>
      <c r="JLM28" s="751"/>
      <c r="JLN28" s="751"/>
      <c r="JLO28" s="751"/>
      <c r="JLP28" s="751"/>
      <c r="JLQ28" s="751"/>
      <c r="JLR28" s="751"/>
      <c r="JLS28" s="751"/>
      <c r="JLT28" s="751"/>
      <c r="JLU28" s="751"/>
      <c r="JLV28" s="751"/>
      <c r="JLW28" s="751"/>
      <c r="JLX28" s="751"/>
      <c r="JLY28" s="751"/>
      <c r="JLZ28" s="751"/>
      <c r="JMA28" s="751"/>
      <c r="JMB28" s="751"/>
      <c r="JMC28" s="751"/>
      <c r="JMD28" s="751"/>
      <c r="JME28" s="751"/>
      <c r="JMF28" s="751"/>
      <c r="JMG28" s="751"/>
      <c r="JMH28" s="751"/>
      <c r="JMI28" s="751"/>
      <c r="JMJ28" s="751"/>
      <c r="JMK28" s="751"/>
      <c r="JML28" s="751"/>
      <c r="JMM28" s="751"/>
      <c r="JMN28" s="751"/>
      <c r="JMO28" s="751"/>
      <c r="JMP28" s="751"/>
      <c r="JMQ28" s="751"/>
      <c r="JMR28" s="751"/>
      <c r="JMS28" s="751"/>
      <c r="JMT28" s="751"/>
      <c r="JMU28" s="751"/>
      <c r="JMV28" s="751"/>
      <c r="JMW28" s="751"/>
      <c r="JMX28" s="751"/>
      <c r="JMY28" s="751"/>
      <c r="JMZ28" s="751"/>
      <c r="JNA28" s="751"/>
      <c r="JNB28" s="751"/>
      <c r="JNC28" s="751"/>
      <c r="JND28" s="751"/>
      <c r="JNE28" s="751"/>
      <c r="JNF28" s="751"/>
      <c r="JNG28" s="751"/>
      <c r="JNH28" s="751"/>
      <c r="JNI28" s="751"/>
      <c r="JNJ28" s="751"/>
      <c r="JNK28" s="751"/>
      <c r="JNL28" s="751"/>
      <c r="JNM28" s="751"/>
      <c r="JNN28" s="751"/>
      <c r="JNO28" s="751"/>
      <c r="JNP28" s="751"/>
      <c r="JNQ28" s="751"/>
      <c r="JNR28" s="751"/>
      <c r="JNS28" s="751"/>
      <c r="JNT28" s="751"/>
      <c r="JNU28" s="751"/>
      <c r="JNV28" s="751"/>
      <c r="JNW28" s="751"/>
      <c r="JNX28" s="751"/>
      <c r="JNY28" s="751"/>
      <c r="JNZ28" s="751"/>
      <c r="JOA28" s="751"/>
      <c r="JOB28" s="751"/>
      <c r="JOC28" s="751"/>
      <c r="JOD28" s="751"/>
      <c r="JOE28" s="751"/>
      <c r="JOF28" s="751"/>
      <c r="JOG28" s="751"/>
      <c r="JOH28" s="751"/>
      <c r="JOI28" s="751"/>
      <c r="JOJ28" s="751"/>
      <c r="JOK28" s="751"/>
      <c r="JOL28" s="751"/>
      <c r="JOM28" s="751"/>
      <c r="JON28" s="751"/>
      <c r="JOO28" s="751"/>
      <c r="JOP28" s="751"/>
      <c r="JOQ28" s="751"/>
      <c r="JOR28" s="751"/>
      <c r="JOS28" s="751"/>
      <c r="JOT28" s="751"/>
      <c r="JOU28" s="751"/>
      <c r="JOV28" s="751"/>
      <c r="JOW28" s="751"/>
      <c r="JOX28" s="751"/>
      <c r="JOY28" s="751"/>
      <c r="JOZ28" s="751"/>
      <c r="JPA28" s="751"/>
      <c r="JPB28" s="751"/>
      <c r="JPC28" s="751"/>
      <c r="JPD28" s="751"/>
      <c r="JPE28" s="751"/>
      <c r="JPF28" s="751"/>
      <c r="JPG28" s="751"/>
      <c r="JPH28" s="751"/>
      <c r="JPI28" s="751"/>
      <c r="JPJ28" s="751"/>
      <c r="JPK28" s="751"/>
      <c r="JPL28" s="751"/>
      <c r="JPM28" s="751"/>
      <c r="JPN28" s="751"/>
      <c r="JPO28" s="751"/>
      <c r="JPP28" s="751"/>
      <c r="JPQ28" s="751"/>
      <c r="JPR28" s="751"/>
      <c r="JPS28" s="751"/>
      <c r="JPT28" s="751"/>
      <c r="JPU28" s="751"/>
      <c r="JPV28" s="751"/>
      <c r="JPW28" s="751"/>
      <c r="JPX28" s="751"/>
      <c r="JPY28" s="751"/>
      <c r="JPZ28" s="751"/>
      <c r="JQA28" s="751"/>
      <c r="JQB28" s="751"/>
      <c r="JQC28" s="751"/>
      <c r="JQD28" s="751"/>
      <c r="JQE28" s="751"/>
      <c r="JQF28" s="751"/>
      <c r="JQG28" s="751"/>
      <c r="JQH28" s="751"/>
      <c r="JQI28" s="751"/>
      <c r="JQJ28" s="751"/>
      <c r="JQK28" s="751"/>
      <c r="JQL28" s="751"/>
      <c r="JQM28" s="751"/>
      <c r="JQN28" s="751"/>
      <c r="JQO28" s="751"/>
      <c r="JQP28" s="751"/>
      <c r="JQQ28" s="751"/>
      <c r="JQR28" s="751"/>
      <c r="JQS28" s="751"/>
      <c r="JQT28" s="751"/>
      <c r="JQU28" s="751"/>
      <c r="JQV28" s="751"/>
      <c r="JQW28" s="751"/>
      <c r="JQX28" s="751"/>
      <c r="JQY28" s="751"/>
      <c r="JQZ28" s="751"/>
      <c r="JRA28" s="751"/>
      <c r="JRB28" s="751"/>
      <c r="JRC28" s="751"/>
      <c r="JRD28" s="751"/>
      <c r="JRE28" s="751"/>
      <c r="JRF28" s="751"/>
      <c r="JRG28" s="751"/>
      <c r="JRH28" s="751"/>
      <c r="JRI28" s="751"/>
      <c r="JRJ28" s="751"/>
      <c r="JRK28" s="751"/>
      <c r="JRL28" s="751"/>
      <c r="JRM28" s="751"/>
      <c r="JRN28" s="751"/>
      <c r="JRO28" s="751"/>
      <c r="JRP28" s="751"/>
      <c r="JRQ28" s="751"/>
      <c r="JRR28" s="751"/>
      <c r="JRS28" s="751"/>
      <c r="JRT28" s="751"/>
      <c r="JRU28" s="751"/>
      <c r="JRV28" s="751"/>
      <c r="JRW28" s="751"/>
      <c r="JRX28" s="751"/>
      <c r="JRY28" s="751"/>
      <c r="JRZ28" s="751"/>
      <c r="JSA28" s="751"/>
      <c r="JSB28" s="751"/>
      <c r="JSC28" s="751"/>
      <c r="JSD28" s="751"/>
      <c r="JSE28" s="751"/>
      <c r="JSF28" s="751"/>
      <c r="JSG28" s="751"/>
      <c r="JSH28" s="751"/>
      <c r="JSI28" s="751"/>
      <c r="JSJ28" s="751"/>
      <c r="JSK28" s="751"/>
      <c r="JSL28" s="751"/>
      <c r="JSM28" s="751"/>
      <c r="JSN28" s="751"/>
      <c r="JSO28" s="751"/>
      <c r="JSP28" s="751"/>
      <c r="JSQ28" s="751"/>
      <c r="JSR28" s="751"/>
      <c r="JSS28" s="751"/>
      <c r="JST28" s="751"/>
      <c r="JSU28" s="751"/>
      <c r="JSV28" s="751"/>
      <c r="JSW28" s="751"/>
      <c r="JSX28" s="751"/>
      <c r="JSY28" s="751"/>
      <c r="JSZ28" s="751"/>
      <c r="JTA28" s="751"/>
      <c r="JTB28" s="751"/>
      <c r="JTC28" s="751"/>
      <c r="JTD28" s="751"/>
      <c r="JTE28" s="751"/>
      <c r="JTF28" s="751"/>
      <c r="JTG28" s="751"/>
      <c r="JTH28" s="751"/>
      <c r="JTI28" s="751"/>
      <c r="JTJ28" s="751"/>
      <c r="JTK28" s="751"/>
      <c r="JTL28" s="751"/>
      <c r="JTM28" s="751"/>
      <c r="JTN28" s="751"/>
      <c r="JTO28" s="751"/>
      <c r="JTP28" s="751"/>
      <c r="JTQ28" s="751"/>
      <c r="JTR28" s="751"/>
      <c r="JTS28" s="751"/>
      <c r="JTT28" s="751"/>
      <c r="JTU28" s="751"/>
      <c r="JTV28" s="751"/>
      <c r="JTW28" s="751"/>
      <c r="JTX28" s="751"/>
      <c r="JTY28" s="751"/>
      <c r="JTZ28" s="751"/>
      <c r="JUA28" s="751"/>
      <c r="JUB28" s="751"/>
      <c r="JUC28" s="751"/>
      <c r="JUD28" s="751"/>
      <c r="JUE28" s="751"/>
      <c r="JUF28" s="751"/>
      <c r="JUG28" s="751"/>
      <c r="JUH28" s="751"/>
      <c r="JUI28" s="751"/>
      <c r="JUJ28" s="751"/>
      <c r="JUK28" s="751"/>
      <c r="JUL28" s="751"/>
      <c r="JUM28" s="751"/>
      <c r="JUN28" s="751"/>
      <c r="JUO28" s="751"/>
      <c r="JUP28" s="751"/>
      <c r="JUQ28" s="751"/>
      <c r="JUR28" s="751"/>
      <c r="JUS28" s="751"/>
      <c r="JUT28" s="751"/>
      <c r="JUU28" s="751"/>
      <c r="JUV28" s="751"/>
      <c r="JUW28" s="751"/>
      <c r="JUX28" s="751"/>
      <c r="JUY28" s="751"/>
      <c r="JUZ28" s="751"/>
      <c r="JVA28" s="751"/>
      <c r="JVB28" s="751"/>
      <c r="JVC28" s="751"/>
      <c r="JVD28" s="751"/>
      <c r="JVE28" s="751"/>
      <c r="JVF28" s="751"/>
      <c r="JVG28" s="751"/>
      <c r="JVH28" s="751"/>
      <c r="JVI28" s="751"/>
      <c r="JVJ28" s="751"/>
      <c r="JVK28" s="751"/>
      <c r="JVL28" s="751"/>
      <c r="JVM28" s="751"/>
      <c r="JVN28" s="751"/>
      <c r="JVO28" s="751"/>
      <c r="JVP28" s="751"/>
      <c r="JVQ28" s="751"/>
      <c r="JVR28" s="751"/>
      <c r="JVS28" s="751"/>
      <c r="JVT28" s="751"/>
      <c r="JVU28" s="751"/>
      <c r="JVV28" s="751"/>
      <c r="JVW28" s="751"/>
      <c r="JVX28" s="751"/>
      <c r="JVY28" s="751"/>
      <c r="JVZ28" s="751"/>
      <c r="JWA28" s="751"/>
      <c r="JWB28" s="751"/>
      <c r="JWC28" s="751"/>
      <c r="JWD28" s="751"/>
      <c r="JWE28" s="751"/>
      <c r="JWF28" s="751"/>
      <c r="JWG28" s="751"/>
      <c r="JWH28" s="751"/>
      <c r="JWI28" s="751"/>
      <c r="JWJ28" s="751"/>
      <c r="JWK28" s="751"/>
      <c r="JWL28" s="751"/>
      <c r="JWM28" s="751"/>
      <c r="JWN28" s="751"/>
      <c r="JWO28" s="751"/>
      <c r="JWP28" s="751"/>
      <c r="JWQ28" s="751"/>
      <c r="JWR28" s="751"/>
      <c r="JWS28" s="751"/>
      <c r="JWT28" s="751"/>
      <c r="JWU28" s="751"/>
      <c r="JWV28" s="751"/>
      <c r="JWW28" s="751"/>
      <c r="JWX28" s="751"/>
      <c r="JWY28" s="751"/>
      <c r="JWZ28" s="751"/>
      <c r="JXA28" s="751"/>
      <c r="JXB28" s="751"/>
      <c r="JXC28" s="751"/>
      <c r="JXD28" s="751"/>
      <c r="JXE28" s="751"/>
      <c r="JXF28" s="751"/>
      <c r="JXG28" s="751"/>
      <c r="JXH28" s="751"/>
      <c r="JXI28" s="751"/>
      <c r="JXJ28" s="751"/>
      <c r="JXK28" s="751"/>
      <c r="JXL28" s="751"/>
      <c r="JXM28" s="751"/>
      <c r="JXN28" s="751"/>
      <c r="JXO28" s="751"/>
      <c r="JXP28" s="751"/>
      <c r="JXQ28" s="751"/>
      <c r="JXR28" s="751"/>
      <c r="JXS28" s="751"/>
      <c r="JXT28" s="751"/>
      <c r="JXU28" s="751"/>
      <c r="JXV28" s="751"/>
      <c r="JXW28" s="751"/>
      <c r="JXX28" s="751"/>
      <c r="JXY28" s="751"/>
      <c r="JXZ28" s="751"/>
      <c r="JYA28" s="751"/>
      <c r="JYB28" s="751"/>
      <c r="JYC28" s="751"/>
      <c r="JYD28" s="751"/>
      <c r="JYE28" s="751"/>
      <c r="JYF28" s="751"/>
      <c r="JYG28" s="751"/>
      <c r="JYH28" s="751"/>
      <c r="JYI28" s="751"/>
      <c r="JYJ28" s="751"/>
      <c r="JYK28" s="751"/>
      <c r="JYL28" s="751"/>
      <c r="JYM28" s="751"/>
      <c r="JYN28" s="751"/>
      <c r="JYO28" s="751"/>
      <c r="JYP28" s="751"/>
      <c r="JYQ28" s="751"/>
      <c r="JYR28" s="751"/>
      <c r="JYS28" s="751"/>
      <c r="JYT28" s="751"/>
      <c r="JYU28" s="751"/>
      <c r="JYV28" s="751"/>
      <c r="JYW28" s="751"/>
      <c r="JYX28" s="751"/>
      <c r="JYY28" s="751"/>
      <c r="JYZ28" s="751"/>
      <c r="JZA28" s="751"/>
      <c r="JZB28" s="751"/>
      <c r="JZC28" s="751"/>
      <c r="JZD28" s="751"/>
      <c r="JZE28" s="751"/>
      <c r="JZF28" s="751"/>
      <c r="JZG28" s="751"/>
      <c r="JZH28" s="751"/>
      <c r="JZI28" s="751"/>
      <c r="JZJ28" s="751"/>
      <c r="JZK28" s="751"/>
      <c r="JZL28" s="751"/>
      <c r="JZM28" s="751"/>
      <c r="JZN28" s="751"/>
      <c r="JZO28" s="751"/>
      <c r="JZP28" s="751"/>
      <c r="JZQ28" s="751"/>
      <c r="JZR28" s="751"/>
      <c r="JZS28" s="751"/>
      <c r="JZT28" s="751"/>
      <c r="JZU28" s="751"/>
      <c r="JZV28" s="751"/>
      <c r="JZW28" s="751"/>
      <c r="JZX28" s="751"/>
      <c r="JZY28" s="751"/>
      <c r="JZZ28" s="751"/>
      <c r="KAA28" s="751"/>
      <c r="KAB28" s="751"/>
      <c r="KAC28" s="751"/>
      <c r="KAD28" s="751"/>
      <c r="KAE28" s="751"/>
      <c r="KAF28" s="751"/>
      <c r="KAG28" s="751"/>
      <c r="KAH28" s="751"/>
      <c r="KAI28" s="751"/>
      <c r="KAJ28" s="751"/>
      <c r="KAK28" s="751"/>
      <c r="KAL28" s="751"/>
      <c r="KAM28" s="751"/>
      <c r="KAN28" s="751"/>
      <c r="KAO28" s="751"/>
      <c r="KAP28" s="751"/>
      <c r="KAQ28" s="751"/>
      <c r="KAR28" s="751"/>
      <c r="KAS28" s="751"/>
      <c r="KAT28" s="751"/>
      <c r="KAU28" s="751"/>
      <c r="KAV28" s="751"/>
      <c r="KAW28" s="751"/>
      <c r="KAX28" s="751"/>
      <c r="KAY28" s="751"/>
      <c r="KAZ28" s="751"/>
      <c r="KBA28" s="751"/>
      <c r="KBB28" s="751"/>
      <c r="KBC28" s="751"/>
      <c r="KBD28" s="751"/>
      <c r="KBE28" s="751"/>
      <c r="KBF28" s="751"/>
      <c r="KBG28" s="751"/>
      <c r="KBH28" s="751"/>
      <c r="KBI28" s="751"/>
      <c r="KBJ28" s="751"/>
      <c r="KBK28" s="751"/>
      <c r="KBL28" s="751"/>
      <c r="KBM28" s="751"/>
      <c r="KBN28" s="751"/>
      <c r="KBO28" s="751"/>
      <c r="KBP28" s="751"/>
      <c r="KBQ28" s="751"/>
      <c r="KBR28" s="751"/>
      <c r="KBS28" s="751"/>
      <c r="KBT28" s="751"/>
      <c r="KBU28" s="751"/>
      <c r="KBV28" s="751"/>
      <c r="KBW28" s="751"/>
      <c r="KBX28" s="751"/>
      <c r="KBY28" s="751"/>
      <c r="KBZ28" s="751"/>
      <c r="KCA28" s="751"/>
      <c r="KCB28" s="751"/>
      <c r="KCC28" s="751"/>
      <c r="KCD28" s="751"/>
      <c r="KCE28" s="751"/>
      <c r="KCF28" s="751"/>
      <c r="KCG28" s="751"/>
      <c r="KCH28" s="751"/>
      <c r="KCI28" s="751"/>
      <c r="KCJ28" s="751"/>
      <c r="KCK28" s="751"/>
      <c r="KCL28" s="751"/>
      <c r="KCM28" s="751"/>
      <c r="KCN28" s="751"/>
      <c r="KCO28" s="751"/>
      <c r="KCP28" s="751"/>
      <c r="KCQ28" s="751"/>
      <c r="KCR28" s="751"/>
      <c r="KCS28" s="751"/>
      <c r="KCT28" s="751"/>
      <c r="KCU28" s="751"/>
      <c r="KCV28" s="751"/>
      <c r="KCW28" s="751"/>
      <c r="KCX28" s="751"/>
      <c r="KCY28" s="751"/>
      <c r="KCZ28" s="751"/>
      <c r="KDA28" s="751"/>
      <c r="KDB28" s="751"/>
      <c r="KDC28" s="751"/>
      <c r="KDD28" s="751"/>
      <c r="KDE28" s="751"/>
      <c r="KDF28" s="751"/>
      <c r="KDG28" s="751"/>
      <c r="KDH28" s="751"/>
      <c r="KDI28" s="751"/>
      <c r="KDJ28" s="751"/>
      <c r="KDK28" s="751"/>
      <c r="KDL28" s="751"/>
      <c r="KDM28" s="751"/>
      <c r="KDN28" s="751"/>
      <c r="KDO28" s="751"/>
      <c r="KDP28" s="751"/>
      <c r="KDQ28" s="751"/>
      <c r="KDR28" s="751"/>
      <c r="KDS28" s="751"/>
      <c r="KDT28" s="751"/>
      <c r="KDU28" s="751"/>
      <c r="KDV28" s="751"/>
      <c r="KDW28" s="751"/>
      <c r="KDX28" s="751"/>
      <c r="KDY28" s="751"/>
      <c r="KDZ28" s="751"/>
      <c r="KEA28" s="751"/>
      <c r="KEB28" s="751"/>
      <c r="KEC28" s="751"/>
      <c r="KED28" s="751"/>
      <c r="KEE28" s="751"/>
      <c r="KEF28" s="751"/>
      <c r="KEG28" s="751"/>
      <c r="KEH28" s="751"/>
      <c r="KEI28" s="751"/>
      <c r="KEJ28" s="751"/>
      <c r="KEK28" s="751"/>
      <c r="KEL28" s="751"/>
      <c r="KEM28" s="751"/>
      <c r="KEN28" s="751"/>
      <c r="KEO28" s="751"/>
      <c r="KEP28" s="751"/>
      <c r="KEQ28" s="751"/>
      <c r="KER28" s="751"/>
      <c r="KES28" s="751"/>
      <c r="KET28" s="751"/>
      <c r="KEU28" s="751"/>
      <c r="KEV28" s="751"/>
      <c r="KEW28" s="751"/>
      <c r="KEX28" s="751"/>
      <c r="KEY28" s="751"/>
      <c r="KEZ28" s="751"/>
      <c r="KFA28" s="751"/>
      <c r="KFB28" s="751"/>
      <c r="KFC28" s="751"/>
      <c r="KFD28" s="751"/>
      <c r="KFE28" s="751"/>
      <c r="KFF28" s="751"/>
      <c r="KFG28" s="751"/>
      <c r="KFH28" s="751"/>
      <c r="KFI28" s="751"/>
      <c r="KFJ28" s="751"/>
      <c r="KFK28" s="751"/>
      <c r="KFL28" s="751"/>
      <c r="KFM28" s="751"/>
      <c r="KFN28" s="751"/>
      <c r="KFO28" s="751"/>
      <c r="KFP28" s="751"/>
      <c r="KFQ28" s="751"/>
      <c r="KFR28" s="751"/>
      <c r="KFS28" s="751"/>
      <c r="KFT28" s="751"/>
      <c r="KFU28" s="751"/>
      <c r="KFV28" s="751"/>
      <c r="KFW28" s="751"/>
      <c r="KFX28" s="751"/>
      <c r="KFY28" s="751"/>
      <c r="KFZ28" s="751"/>
      <c r="KGA28" s="751"/>
      <c r="KGB28" s="751"/>
      <c r="KGC28" s="751"/>
      <c r="KGD28" s="751"/>
      <c r="KGE28" s="751"/>
      <c r="KGF28" s="751"/>
      <c r="KGG28" s="751"/>
      <c r="KGH28" s="751"/>
      <c r="KGI28" s="751"/>
      <c r="KGJ28" s="751"/>
      <c r="KGK28" s="751"/>
      <c r="KGL28" s="751"/>
      <c r="KGM28" s="751"/>
      <c r="KGN28" s="751"/>
      <c r="KGO28" s="751"/>
      <c r="KGP28" s="751"/>
      <c r="KGQ28" s="751"/>
      <c r="KGR28" s="751"/>
      <c r="KGS28" s="751"/>
      <c r="KGT28" s="751"/>
      <c r="KGU28" s="751"/>
      <c r="KGV28" s="751"/>
      <c r="KGW28" s="751"/>
      <c r="KGX28" s="751"/>
      <c r="KGY28" s="751"/>
      <c r="KGZ28" s="751"/>
      <c r="KHA28" s="751"/>
      <c r="KHB28" s="751"/>
      <c r="KHC28" s="751"/>
      <c r="KHD28" s="751"/>
      <c r="KHE28" s="751"/>
      <c r="KHF28" s="751"/>
      <c r="KHG28" s="751"/>
      <c r="KHH28" s="751"/>
      <c r="KHI28" s="751"/>
      <c r="KHJ28" s="751"/>
      <c r="KHK28" s="751"/>
      <c r="KHL28" s="751"/>
      <c r="KHM28" s="751"/>
      <c r="KHN28" s="751"/>
      <c r="KHO28" s="751"/>
      <c r="KHP28" s="751"/>
      <c r="KHQ28" s="751"/>
      <c r="KHR28" s="751"/>
      <c r="KHS28" s="751"/>
      <c r="KHT28" s="751"/>
      <c r="KHU28" s="751"/>
      <c r="KHV28" s="751"/>
      <c r="KHW28" s="751"/>
      <c r="KHX28" s="751"/>
      <c r="KHY28" s="751"/>
      <c r="KHZ28" s="751"/>
      <c r="KIA28" s="751"/>
      <c r="KIB28" s="751"/>
      <c r="KIC28" s="751"/>
      <c r="KID28" s="751"/>
      <c r="KIE28" s="751"/>
      <c r="KIF28" s="751"/>
      <c r="KIG28" s="751"/>
      <c r="KIH28" s="751"/>
      <c r="KII28" s="751"/>
      <c r="KIJ28" s="751"/>
      <c r="KIK28" s="751"/>
      <c r="KIL28" s="751"/>
      <c r="KIM28" s="751"/>
      <c r="KIN28" s="751"/>
      <c r="KIO28" s="751"/>
      <c r="KIP28" s="751"/>
      <c r="KIQ28" s="751"/>
      <c r="KIR28" s="751"/>
      <c r="KIS28" s="751"/>
      <c r="KIT28" s="751"/>
      <c r="KIU28" s="751"/>
      <c r="KIV28" s="751"/>
      <c r="KIW28" s="751"/>
      <c r="KIX28" s="751"/>
      <c r="KIY28" s="751"/>
      <c r="KIZ28" s="751"/>
      <c r="KJA28" s="751"/>
      <c r="KJB28" s="751"/>
      <c r="KJC28" s="751"/>
      <c r="KJD28" s="751"/>
      <c r="KJE28" s="751"/>
      <c r="KJF28" s="751"/>
      <c r="KJG28" s="751"/>
      <c r="KJH28" s="751"/>
      <c r="KJI28" s="751"/>
      <c r="KJJ28" s="751"/>
      <c r="KJK28" s="751"/>
      <c r="KJL28" s="751"/>
      <c r="KJM28" s="751"/>
      <c r="KJN28" s="751"/>
      <c r="KJO28" s="751"/>
      <c r="KJP28" s="751"/>
      <c r="KJQ28" s="751"/>
      <c r="KJR28" s="751"/>
      <c r="KJS28" s="751"/>
      <c r="KJT28" s="751"/>
      <c r="KJU28" s="751"/>
      <c r="KJV28" s="751"/>
      <c r="KJW28" s="751"/>
      <c r="KJX28" s="751"/>
      <c r="KJY28" s="751"/>
      <c r="KJZ28" s="751"/>
      <c r="KKA28" s="751"/>
      <c r="KKB28" s="751"/>
      <c r="KKC28" s="751"/>
      <c r="KKD28" s="751"/>
      <c r="KKE28" s="751"/>
      <c r="KKF28" s="751"/>
      <c r="KKG28" s="751"/>
      <c r="KKH28" s="751"/>
      <c r="KKI28" s="751"/>
      <c r="KKJ28" s="751"/>
      <c r="KKK28" s="751"/>
      <c r="KKL28" s="751"/>
      <c r="KKM28" s="751"/>
      <c r="KKN28" s="751"/>
      <c r="KKO28" s="751"/>
      <c r="KKP28" s="751"/>
      <c r="KKQ28" s="751"/>
      <c r="KKR28" s="751"/>
      <c r="KKS28" s="751"/>
      <c r="KKT28" s="751"/>
      <c r="KKU28" s="751"/>
      <c r="KKV28" s="751"/>
      <c r="KKW28" s="751"/>
      <c r="KKX28" s="751"/>
      <c r="KKY28" s="751"/>
      <c r="KKZ28" s="751"/>
      <c r="KLA28" s="751"/>
      <c r="KLB28" s="751"/>
      <c r="KLC28" s="751"/>
      <c r="KLD28" s="751"/>
      <c r="KLE28" s="751"/>
      <c r="KLF28" s="751"/>
      <c r="KLG28" s="751"/>
      <c r="KLH28" s="751"/>
      <c r="KLI28" s="751"/>
      <c r="KLJ28" s="751"/>
      <c r="KLK28" s="751"/>
      <c r="KLL28" s="751"/>
      <c r="KLM28" s="751"/>
      <c r="KLN28" s="751"/>
      <c r="KLO28" s="751"/>
      <c r="KLP28" s="751"/>
      <c r="KLQ28" s="751"/>
      <c r="KLR28" s="751"/>
      <c r="KLS28" s="751"/>
      <c r="KLT28" s="751"/>
      <c r="KLU28" s="751"/>
      <c r="KLV28" s="751"/>
      <c r="KLW28" s="751"/>
      <c r="KLX28" s="751"/>
      <c r="KLY28" s="751"/>
      <c r="KLZ28" s="751"/>
      <c r="KMA28" s="751"/>
      <c r="KMB28" s="751"/>
      <c r="KMC28" s="751"/>
      <c r="KMD28" s="751"/>
      <c r="KME28" s="751"/>
      <c r="KMF28" s="751"/>
      <c r="KMG28" s="751"/>
      <c r="KMH28" s="751"/>
      <c r="KMI28" s="751"/>
      <c r="KMJ28" s="751"/>
      <c r="KMK28" s="751"/>
      <c r="KML28" s="751"/>
      <c r="KMM28" s="751"/>
      <c r="KMN28" s="751"/>
      <c r="KMO28" s="751"/>
      <c r="KMP28" s="751"/>
      <c r="KMQ28" s="751"/>
      <c r="KMR28" s="751"/>
      <c r="KMS28" s="751"/>
      <c r="KMT28" s="751"/>
      <c r="KMU28" s="751"/>
      <c r="KMV28" s="751"/>
      <c r="KMW28" s="751"/>
      <c r="KMX28" s="751"/>
      <c r="KMY28" s="751"/>
      <c r="KMZ28" s="751"/>
      <c r="KNA28" s="751"/>
      <c r="KNB28" s="751"/>
      <c r="KNC28" s="751"/>
      <c r="KND28" s="751"/>
      <c r="KNE28" s="751"/>
      <c r="KNF28" s="751"/>
      <c r="KNG28" s="751"/>
      <c r="KNH28" s="751"/>
      <c r="KNI28" s="751"/>
      <c r="KNJ28" s="751"/>
      <c r="KNK28" s="751"/>
      <c r="KNL28" s="751"/>
      <c r="KNM28" s="751"/>
      <c r="KNN28" s="751"/>
      <c r="KNO28" s="751"/>
      <c r="KNP28" s="751"/>
      <c r="KNQ28" s="751"/>
      <c r="KNR28" s="751"/>
      <c r="KNS28" s="751"/>
      <c r="KNT28" s="751"/>
      <c r="KNU28" s="751"/>
      <c r="KNV28" s="751"/>
      <c r="KNW28" s="751"/>
      <c r="KNX28" s="751"/>
      <c r="KNY28" s="751"/>
      <c r="KNZ28" s="751"/>
      <c r="KOA28" s="751"/>
      <c r="KOB28" s="751"/>
      <c r="KOC28" s="751"/>
      <c r="KOD28" s="751"/>
      <c r="KOE28" s="751"/>
      <c r="KOF28" s="751"/>
      <c r="KOG28" s="751"/>
      <c r="KOH28" s="751"/>
      <c r="KOI28" s="751"/>
      <c r="KOJ28" s="751"/>
      <c r="KOK28" s="751"/>
      <c r="KOL28" s="751"/>
      <c r="KOM28" s="751"/>
      <c r="KON28" s="751"/>
      <c r="KOO28" s="751"/>
      <c r="KOP28" s="751"/>
      <c r="KOQ28" s="751"/>
      <c r="KOR28" s="751"/>
      <c r="KOS28" s="751"/>
      <c r="KOT28" s="751"/>
      <c r="KOU28" s="751"/>
      <c r="KOV28" s="751"/>
      <c r="KOW28" s="751"/>
      <c r="KOX28" s="751"/>
      <c r="KOY28" s="751"/>
      <c r="KOZ28" s="751"/>
      <c r="KPA28" s="751"/>
      <c r="KPB28" s="751"/>
      <c r="KPC28" s="751"/>
      <c r="KPD28" s="751"/>
      <c r="KPE28" s="751"/>
      <c r="KPF28" s="751"/>
      <c r="KPG28" s="751"/>
      <c r="KPH28" s="751"/>
      <c r="KPI28" s="751"/>
      <c r="KPJ28" s="751"/>
      <c r="KPK28" s="751"/>
      <c r="KPL28" s="751"/>
      <c r="KPM28" s="751"/>
      <c r="KPN28" s="751"/>
      <c r="KPO28" s="751"/>
      <c r="KPP28" s="751"/>
      <c r="KPQ28" s="751"/>
      <c r="KPR28" s="751"/>
      <c r="KPS28" s="751"/>
      <c r="KPT28" s="751"/>
      <c r="KPU28" s="751"/>
      <c r="KPV28" s="751"/>
      <c r="KPW28" s="751"/>
      <c r="KPX28" s="751"/>
      <c r="KPY28" s="751"/>
      <c r="KPZ28" s="751"/>
      <c r="KQA28" s="751"/>
      <c r="KQB28" s="751"/>
      <c r="KQC28" s="751"/>
      <c r="KQD28" s="751"/>
      <c r="KQE28" s="751"/>
      <c r="KQF28" s="751"/>
      <c r="KQG28" s="751"/>
      <c r="KQH28" s="751"/>
      <c r="KQI28" s="751"/>
      <c r="KQJ28" s="751"/>
      <c r="KQK28" s="751"/>
      <c r="KQL28" s="751"/>
      <c r="KQM28" s="751"/>
      <c r="KQN28" s="751"/>
      <c r="KQO28" s="751"/>
      <c r="KQP28" s="751"/>
      <c r="KQQ28" s="751"/>
      <c r="KQR28" s="751"/>
      <c r="KQS28" s="751"/>
      <c r="KQT28" s="751"/>
      <c r="KQU28" s="751"/>
      <c r="KQV28" s="751"/>
      <c r="KQW28" s="751"/>
      <c r="KQX28" s="751"/>
      <c r="KQY28" s="751"/>
      <c r="KQZ28" s="751"/>
      <c r="KRA28" s="751"/>
      <c r="KRB28" s="751"/>
      <c r="KRC28" s="751"/>
      <c r="KRD28" s="751"/>
      <c r="KRE28" s="751"/>
      <c r="KRF28" s="751"/>
      <c r="KRG28" s="751"/>
      <c r="KRH28" s="751"/>
      <c r="KRI28" s="751"/>
      <c r="KRJ28" s="751"/>
      <c r="KRK28" s="751"/>
      <c r="KRL28" s="751"/>
      <c r="KRM28" s="751"/>
      <c r="KRN28" s="751"/>
      <c r="KRO28" s="751"/>
      <c r="KRP28" s="751"/>
      <c r="KRQ28" s="751"/>
      <c r="KRR28" s="751"/>
      <c r="KRS28" s="751"/>
      <c r="KRT28" s="751"/>
      <c r="KRU28" s="751"/>
      <c r="KRV28" s="751"/>
      <c r="KRW28" s="751"/>
      <c r="KRX28" s="751"/>
      <c r="KRY28" s="751"/>
      <c r="KRZ28" s="751"/>
      <c r="KSA28" s="751"/>
      <c r="KSB28" s="751"/>
      <c r="KSC28" s="751"/>
      <c r="KSD28" s="751"/>
      <c r="KSE28" s="751"/>
      <c r="KSF28" s="751"/>
      <c r="KSG28" s="751"/>
      <c r="KSH28" s="751"/>
      <c r="KSI28" s="751"/>
      <c r="KSJ28" s="751"/>
      <c r="KSK28" s="751"/>
      <c r="KSL28" s="751"/>
      <c r="KSM28" s="751"/>
      <c r="KSN28" s="751"/>
      <c r="KSO28" s="751"/>
      <c r="KSP28" s="751"/>
      <c r="KSQ28" s="751"/>
      <c r="KSR28" s="751"/>
      <c r="KSS28" s="751"/>
      <c r="KST28" s="751"/>
      <c r="KSU28" s="751"/>
      <c r="KSV28" s="751"/>
      <c r="KSW28" s="751"/>
      <c r="KSX28" s="751"/>
      <c r="KSY28" s="751"/>
      <c r="KSZ28" s="751"/>
      <c r="KTA28" s="751"/>
      <c r="KTB28" s="751"/>
      <c r="KTC28" s="751"/>
      <c r="KTD28" s="751"/>
      <c r="KTE28" s="751"/>
      <c r="KTF28" s="751"/>
      <c r="KTG28" s="751"/>
      <c r="KTH28" s="751"/>
      <c r="KTI28" s="751"/>
      <c r="KTJ28" s="751"/>
      <c r="KTK28" s="751"/>
      <c r="KTL28" s="751"/>
      <c r="KTM28" s="751"/>
      <c r="KTN28" s="751"/>
      <c r="KTO28" s="751"/>
      <c r="KTP28" s="751"/>
      <c r="KTQ28" s="751"/>
      <c r="KTR28" s="751"/>
      <c r="KTS28" s="751"/>
      <c r="KTT28" s="751"/>
      <c r="KTU28" s="751"/>
      <c r="KTV28" s="751"/>
      <c r="KTW28" s="751"/>
      <c r="KTX28" s="751"/>
      <c r="KTY28" s="751"/>
      <c r="KTZ28" s="751"/>
      <c r="KUA28" s="751"/>
      <c r="KUB28" s="751"/>
      <c r="KUC28" s="751"/>
      <c r="KUD28" s="751"/>
      <c r="KUE28" s="751"/>
      <c r="KUF28" s="751"/>
      <c r="KUG28" s="751"/>
      <c r="KUH28" s="751"/>
      <c r="KUI28" s="751"/>
      <c r="KUJ28" s="751"/>
      <c r="KUK28" s="751"/>
      <c r="KUL28" s="751"/>
      <c r="KUM28" s="751"/>
      <c r="KUN28" s="751"/>
      <c r="KUO28" s="751"/>
      <c r="KUP28" s="751"/>
      <c r="KUQ28" s="751"/>
      <c r="KUR28" s="751"/>
      <c r="KUS28" s="751"/>
      <c r="KUT28" s="751"/>
      <c r="KUU28" s="751"/>
      <c r="KUV28" s="751"/>
      <c r="KUW28" s="751"/>
      <c r="KUX28" s="751"/>
      <c r="KUY28" s="751"/>
      <c r="KUZ28" s="751"/>
      <c r="KVA28" s="751"/>
      <c r="KVB28" s="751"/>
      <c r="KVC28" s="751"/>
      <c r="KVD28" s="751"/>
      <c r="KVE28" s="751"/>
      <c r="KVF28" s="751"/>
      <c r="KVG28" s="751"/>
      <c r="KVH28" s="751"/>
      <c r="KVI28" s="751"/>
      <c r="KVJ28" s="751"/>
      <c r="KVK28" s="751"/>
      <c r="KVL28" s="751"/>
      <c r="KVM28" s="751"/>
      <c r="KVN28" s="751"/>
      <c r="KVO28" s="751"/>
      <c r="KVP28" s="751"/>
      <c r="KVQ28" s="751"/>
      <c r="KVR28" s="751"/>
      <c r="KVS28" s="751"/>
      <c r="KVT28" s="751"/>
      <c r="KVU28" s="751"/>
      <c r="KVV28" s="751"/>
      <c r="KVW28" s="751"/>
      <c r="KVX28" s="751"/>
      <c r="KVY28" s="751"/>
      <c r="KVZ28" s="751"/>
      <c r="KWA28" s="751"/>
      <c r="KWB28" s="751"/>
      <c r="KWC28" s="751"/>
      <c r="KWD28" s="751"/>
      <c r="KWE28" s="751"/>
      <c r="KWF28" s="751"/>
      <c r="KWG28" s="751"/>
      <c r="KWH28" s="751"/>
      <c r="KWI28" s="751"/>
      <c r="KWJ28" s="751"/>
      <c r="KWK28" s="751"/>
      <c r="KWL28" s="751"/>
      <c r="KWM28" s="751"/>
      <c r="KWN28" s="751"/>
      <c r="KWO28" s="751"/>
      <c r="KWP28" s="751"/>
      <c r="KWQ28" s="751"/>
      <c r="KWR28" s="751"/>
      <c r="KWS28" s="751"/>
      <c r="KWT28" s="751"/>
      <c r="KWU28" s="751"/>
      <c r="KWV28" s="751"/>
      <c r="KWW28" s="751"/>
      <c r="KWX28" s="751"/>
      <c r="KWY28" s="751"/>
      <c r="KWZ28" s="751"/>
      <c r="KXA28" s="751"/>
      <c r="KXB28" s="751"/>
      <c r="KXC28" s="751"/>
      <c r="KXD28" s="751"/>
      <c r="KXE28" s="751"/>
      <c r="KXF28" s="751"/>
      <c r="KXG28" s="751"/>
      <c r="KXH28" s="751"/>
      <c r="KXI28" s="751"/>
      <c r="KXJ28" s="751"/>
      <c r="KXK28" s="751"/>
      <c r="KXL28" s="751"/>
      <c r="KXM28" s="751"/>
      <c r="KXN28" s="751"/>
      <c r="KXO28" s="751"/>
      <c r="KXP28" s="751"/>
      <c r="KXQ28" s="751"/>
      <c r="KXR28" s="751"/>
      <c r="KXS28" s="751"/>
      <c r="KXT28" s="751"/>
      <c r="KXU28" s="751"/>
      <c r="KXV28" s="751"/>
      <c r="KXW28" s="751"/>
      <c r="KXX28" s="751"/>
      <c r="KXY28" s="751"/>
      <c r="KXZ28" s="751"/>
      <c r="KYA28" s="751"/>
      <c r="KYB28" s="751"/>
      <c r="KYC28" s="751"/>
      <c r="KYD28" s="751"/>
      <c r="KYE28" s="751"/>
      <c r="KYF28" s="751"/>
      <c r="KYG28" s="751"/>
      <c r="KYH28" s="751"/>
      <c r="KYI28" s="751"/>
      <c r="KYJ28" s="751"/>
      <c r="KYK28" s="751"/>
      <c r="KYL28" s="751"/>
      <c r="KYM28" s="751"/>
      <c r="KYN28" s="751"/>
      <c r="KYO28" s="751"/>
      <c r="KYP28" s="751"/>
      <c r="KYQ28" s="751"/>
      <c r="KYR28" s="751"/>
      <c r="KYS28" s="751"/>
      <c r="KYT28" s="751"/>
      <c r="KYU28" s="751"/>
      <c r="KYV28" s="751"/>
      <c r="KYW28" s="751"/>
      <c r="KYX28" s="751"/>
      <c r="KYY28" s="751"/>
      <c r="KYZ28" s="751"/>
      <c r="KZA28" s="751"/>
      <c r="KZB28" s="751"/>
      <c r="KZC28" s="751"/>
      <c r="KZD28" s="751"/>
      <c r="KZE28" s="751"/>
      <c r="KZF28" s="751"/>
      <c r="KZG28" s="751"/>
      <c r="KZH28" s="751"/>
      <c r="KZI28" s="751"/>
      <c r="KZJ28" s="751"/>
      <c r="KZK28" s="751"/>
      <c r="KZL28" s="751"/>
      <c r="KZM28" s="751"/>
      <c r="KZN28" s="751"/>
      <c r="KZO28" s="751"/>
      <c r="KZP28" s="751"/>
      <c r="KZQ28" s="751"/>
      <c r="KZR28" s="751"/>
      <c r="KZS28" s="751"/>
      <c r="KZT28" s="751"/>
      <c r="KZU28" s="751"/>
      <c r="KZV28" s="751"/>
      <c r="KZW28" s="751"/>
      <c r="KZX28" s="751"/>
      <c r="KZY28" s="751"/>
      <c r="KZZ28" s="751"/>
      <c r="LAA28" s="751"/>
      <c r="LAB28" s="751"/>
      <c r="LAC28" s="751"/>
      <c r="LAD28" s="751"/>
      <c r="LAE28" s="751"/>
      <c r="LAF28" s="751"/>
      <c r="LAG28" s="751"/>
      <c r="LAH28" s="751"/>
      <c r="LAI28" s="751"/>
      <c r="LAJ28" s="751"/>
      <c r="LAK28" s="751"/>
      <c r="LAL28" s="751"/>
      <c r="LAM28" s="751"/>
      <c r="LAN28" s="751"/>
      <c r="LAO28" s="751"/>
      <c r="LAP28" s="751"/>
      <c r="LAQ28" s="751"/>
      <c r="LAR28" s="751"/>
      <c r="LAS28" s="751"/>
      <c r="LAT28" s="751"/>
      <c r="LAU28" s="751"/>
      <c r="LAV28" s="751"/>
      <c r="LAW28" s="751"/>
      <c r="LAX28" s="751"/>
      <c r="LAY28" s="751"/>
      <c r="LAZ28" s="751"/>
      <c r="LBA28" s="751"/>
      <c r="LBB28" s="751"/>
      <c r="LBC28" s="751"/>
      <c r="LBD28" s="751"/>
      <c r="LBE28" s="751"/>
      <c r="LBF28" s="751"/>
      <c r="LBG28" s="751"/>
      <c r="LBH28" s="751"/>
      <c r="LBI28" s="751"/>
      <c r="LBJ28" s="751"/>
      <c r="LBK28" s="751"/>
      <c r="LBL28" s="751"/>
      <c r="LBM28" s="751"/>
      <c r="LBN28" s="751"/>
      <c r="LBO28" s="751"/>
      <c r="LBP28" s="751"/>
      <c r="LBQ28" s="751"/>
      <c r="LBR28" s="751"/>
      <c r="LBS28" s="751"/>
      <c r="LBT28" s="751"/>
      <c r="LBU28" s="751"/>
      <c r="LBV28" s="751"/>
      <c r="LBW28" s="751"/>
      <c r="LBX28" s="751"/>
      <c r="LBY28" s="751"/>
      <c r="LBZ28" s="751"/>
      <c r="LCA28" s="751"/>
      <c r="LCB28" s="751"/>
      <c r="LCC28" s="751"/>
      <c r="LCD28" s="751"/>
      <c r="LCE28" s="751"/>
      <c r="LCF28" s="751"/>
      <c r="LCG28" s="751"/>
      <c r="LCH28" s="751"/>
      <c r="LCI28" s="751"/>
      <c r="LCJ28" s="751"/>
      <c r="LCK28" s="751"/>
      <c r="LCL28" s="751"/>
      <c r="LCM28" s="751"/>
      <c r="LCN28" s="751"/>
      <c r="LCO28" s="751"/>
      <c r="LCP28" s="751"/>
      <c r="LCQ28" s="751"/>
      <c r="LCR28" s="751"/>
      <c r="LCS28" s="751"/>
      <c r="LCT28" s="751"/>
      <c r="LCU28" s="751"/>
      <c r="LCV28" s="751"/>
      <c r="LCW28" s="751"/>
      <c r="LCX28" s="751"/>
      <c r="LCY28" s="751"/>
      <c r="LCZ28" s="751"/>
      <c r="LDA28" s="751"/>
      <c r="LDB28" s="751"/>
      <c r="LDC28" s="751"/>
      <c r="LDD28" s="751"/>
      <c r="LDE28" s="751"/>
      <c r="LDF28" s="751"/>
      <c r="LDG28" s="751"/>
      <c r="LDH28" s="751"/>
      <c r="LDI28" s="751"/>
      <c r="LDJ28" s="751"/>
      <c r="LDK28" s="751"/>
      <c r="LDL28" s="751"/>
      <c r="LDM28" s="751"/>
      <c r="LDN28" s="751"/>
      <c r="LDO28" s="751"/>
      <c r="LDP28" s="751"/>
      <c r="LDQ28" s="751"/>
      <c r="LDR28" s="751"/>
      <c r="LDS28" s="751"/>
      <c r="LDT28" s="751"/>
      <c r="LDU28" s="751"/>
      <c r="LDV28" s="751"/>
      <c r="LDW28" s="751"/>
      <c r="LDX28" s="751"/>
      <c r="LDY28" s="751"/>
      <c r="LDZ28" s="751"/>
      <c r="LEA28" s="751"/>
      <c r="LEB28" s="751"/>
      <c r="LEC28" s="751"/>
      <c r="LED28" s="751"/>
      <c r="LEE28" s="751"/>
      <c r="LEF28" s="751"/>
      <c r="LEG28" s="751"/>
      <c r="LEH28" s="751"/>
      <c r="LEI28" s="751"/>
      <c r="LEJ28" s="751"/>
      <c r="LEK28" s="751"/>
      <c r="LEL28" s="751"/>
      <c r="LEM28" s="751"/>
      <c r="LEN28" s="751"/>
      <c r="LEO28" s="751"/>
      <c r="LEP28" s="751"/>
      <c r="LEQ28" s="751"/>
      <c r="LER28" s="751"/>
      <c r="LES28" s="751"/>
      <c r="LET28" s="751"/>
      <c r="LEU28" s="751"/>
      <c r="LEV28" s="751"/>
      <c r="LEW28" s="751"/>
      <c r="LEX28" s="751"/>
      <c r="LEY28" s="751"/>
      <c r="LEZ28" s="751"/>
      <c r="LFA28" s="751"/>
      <c r="LFB28" s="751"/>
      <c r="LFC28" s="751"/>
      <c r="LFD28" s="751"/>
      <c r="LFE28" s="751"/>
      <c r="LFF28" s="751"/>
      <c r="LFG28" s="751"/>
      <c r="LFH28" s="751"/>
      <c r="LFI28" s="751"/>
      <c r="LFJ28" s="751"/>
      <c r="LFK28" s="751"/>
      <c r="LFL28" s="751"/>
      <c r="LFM28" s="751"/>
      <c r="LFN28" s="751"/>
      <c r="LFO28" s="751"/>
      <c r="LFP28" s="751"/>
      <c r="LFQ28" s="751"/>
      <c r="LFR28" s="751"/>
      <c r="LFS28" s="751"/>
      <c r="LFT28" s="751"/>
      <c r="LFU28" s="751"/>
      <c r="LFV28" s="751"/>
      <c r="LFW28" s="751"/>
      <c r="LFX28" s="751"/>
      <c r="LFY28" s="751"/>
      <c r="LFZ28" s="751"/>
      <c r="LGA28" s="751"/>
      <c r="LGB28" s="751"/>
      <c r="LGC28" s="751"/>
      <c r="LGD28" s="751"/>
      <c r="LGE28" s="751"/>
      <c r="LGF28" s="751"/>
      <c r="LGG28" s="751"/>
      <c r="LGH28" s="751"/>
      <c r="LGI28" s="751"/>
      <c r="LGJ28" s="751"/>
      <c r="LGK28" s="751"/>
      <c r="LGL28" s="751"/>
      <c r="LGM28" s="751"/>
      <c r="LGN28" s="751"/>
      <c r="LGO28" s="751"/>
      <c r="LGP28" s="751"/>
      <c r="LGQ28" s="751"/>
      <c r="LGR28" s="751"/>
      <c r="LGS28" s="751"/>
      <c r="LGT28" s="751"/>
      <c r="LGU28" s="751"/>
      <c r="LGV28" s="751"/>
      <c r="LGW28" s="751"/>
      <c r="LGX28" s="751"/>
      <c r="LGY28" s="751"/>
      <c r="LGZ28" s="751"/>
      <c r="LHA28" s="751"/>
      <c r="LHB28" s="751"/>
      <c r="LHC28" s="751"/>
      <c r="LHD28" s="751"/>
      <c r="LHE28" s="751"/>
      <c r="LHF28" s="751"/>
      <c r="LHG28" s="751"/>
      <c r="LHH28" s="751"/>
      <c r="LHI28" s="751"/>
      <c r="LHJ28" s="751"/>
      <c r="LHK28" s="751"/>
      <c r="LHL28" s="751"/>
      <c r="LHM28" s="751"/>
      <c r="LHN28" s="751"/>
      <c r="LHO28" s="751"/>
      <c r="LHP28" s="751"/>
      <c r="LHQ28" s="751"/>
      <c r="LHR28" s="751"/>
      <c r="LHS28" s="751"/>
      <c r="LHT28" s="751"/>
      <c r="LHU28" s="751"/>
      <c r="LHV28" s="751"/>
      <c r="LHW28" s="751"/>
      <c r="LHX28" s="751"/>
      <c r="LHY28" s="751"/>
      <c r="LHZ28" s="751"/>
      <c r="LIA28" s="751"/>
      <c r="LIB28" s="751"/>
      <c r="LIC28" s="751"/>
      <c r="LID28" s="751"/>
      <c r="LIE28" s="751"/>
      <c r="LIF28" s="751"/>
      <c r="LIG28" s="751"/>
      <c r="LIH28" s="751"/>
      <c r="LII28" s="751"/>
      <c r="LIJ28" s="751"/>
      <c r="LIK28" s="751"/>
      <c r="LIL28" s="751"/>
      <c r="LIM28" s="751"/>
      <c r="LIN28" s="751"/>
      <c r="LIO28" s="751"/>
      <c r="LIP28" s="751"/>
      <c r="LIQ28" s="751"/>
      <c r="LIR28" s="751"/>
      <c r="LIS28" s="751"/>
      <c r="LIT28" s="751"/>
      <c r="LIU28" s="751"/>
      <c r="LIV28" s="751"/>
      <c r="LIW28" s="751"/>
      <c r="LIX28" s="751"/>
      <c r="LIY28" s="751"/>
      <c r="LIZ28" s="751"/>
      <c r="LJA28" s="751"/>
      <c r="LJB28" s="751"/>
      <c r="LJC28" s="751"/>
      <c r="LJD28" s="751"/>
      <c r="LJE28" s="751"/>
      <c r="LJF28" s="751"/>
      <c r="LJG28" s="751"/>
      <c r="LJH28" s="751"/>
      <c r="LJI28" s="751"/>
      <c r="LJJ28" s="751"/>
      <c r="LJK28" s="751"/>
      <c r="LJL28" s="751"/>
      <c r="LJM28" s="751"/>
      <c r="LJN28" s="751"/>
      <c r="LJO28" s="751"/>
      <c r="LJP28" s="751"/>
      <c r="LJQ28" s="751"/>
      <c r="LJR28" s="751"/>
      <c r="LJS28" s="751"/>
      <c r="LJT28" s="751"/>
      <c r="LJU28" s="751"/>
      <c r="LJV28" s="751"/>
      <c r="LJW28" s="751"/>
      <c r="LJX28" s="751"/>
      <c r="LJY28" s="751"/>
      <c r="LJZ28" s="751"/>
      <c r="LKA28" s="751"/>
      <c r="LKB28" s="751"/>
      <c r="LKC28" s="751"/>
      <c r="LKD28" s="751"/>
      <c r="LKE28" s="751"/>
      <c r="LKF28" s="751"/>
      <c r="LKG28" s="751"/>
      <c r="LKH28" s="751"/>
      <c r="LKI28" s="751"/>
      <c r="LKJ28" s="751"/>
      <c r="LKK28" s="751"/>
      <c r="LKL28" s="751"/>
      <c r="LKM28" s="751"/>
      <c r="LKN28" s="751"/>
      <c r="LKO28" s="751"/>
      <c r="LKP28" s="751"/>
      <c r="LKQ28" s="751"/>
      <c r="LKR28" s="751"/>
      <c r="LKS28" s="751"/>
      <c r="LKT28" s="751"/>
      <c r="LKU28" s="751"/>
      <c r="LKV28" s="751"/>
      <c r="LKW28" s="751"/>
      <c r="LKX28" s="751"/>
      <c r="LKY28" s="751"/>
      <c r="LKZ28" s="751"/>
      <c r="LLA28" s="751"/>
      <c r="LLB28" s="751"/>
      <c r="LLC28" s="751"/>
      <c r="LLD28" s="751"/>
      <c r="LLE28" s="751"/>
      <c r="LLF28" s="751"/>
      <c r="LLG28" s="751"/>
      <c r="LLH28" s="751"/>
      <c r="LLI28" s="751"/>
      <c r="LLJ28" s="751"/>
      <c r="LLK28" s="751"/>
      <c r="LLL28" s="751"/>
      <c r="LLM28" s="751"/>
      <c r="LLN28" s="751"/>
      <c r="LLO28" s="751"/>
      <c r="LLP28" s="751"/>
      <c r="LLQ28" s="751"/>
      <c r="LLR28" s="751"/>
      <c r="LLS28" s="751"/>
      <c r="LLT28" s="751"/>
      <c r="LLU28" s="751"/>
      <c r="LLV28" s="751"/>
      <c r="LLW28" s="751"/>
      <c r="LLX28" s="751"/>
      <c r="LLY28" s="751"/>
      <c r="LLZ28" s="751"/>
      <c r="LMA28" s="751"/>
      <c r="LMB28" s="751"/>
      <c r="LMC28" s="751"/>
      <c r="LMD28" s="751"/>
      <c r="LME28" s="751"/>
      <c r="LMF28" s="751"/>
      <c r="LMG28" s="751"/>
      <c r="LMH28" s="751"/>
      <c r="LMI28" s="751"/>
      <c r="LMJ28" s="751"/>
      <c r="LMK28" s="751"/>
      <c r="LML28" s="751"/>
      <c r="LMM28" s="751"/>
      <c r="LMN28" s="751"/>
      <c r="LMO28" s="751"/>
      <c r="LMP28" s="751"/>
      <c r="LMQ28" s="751"/>
      <c r="LMR28" s="751"/>
      <c r="LMS28" s="751"/>
      <c r="LMT28" s="751"/>
      <c r="LMU28" s="751"/>
      <c r="LMV28" s="751"/>
      <c r="LMW28" s="751"/>
      <c r="LMX28" s="751"/>
      <c r="LMY28" s="751"/>
      <c r="LMZ28" s="751"/>
      <c r="LNA28" s="751"/>
      <c r="LNB28" s="751"/>
      <c r="LNC28" s="751"/>
      <c r="LND28" s="751"/>
      <c r="LNE28" s="751"/>
      <c r="LNF28" s="751"/>
      <c r="LNG28" s="751"/>
      <c r="LNH28" s="751"/>
      <c r="LNI28" s="751"/>
      <c r="LNJ28" s="751"/>
      <c r="LNK28" s="751"/>
      <c r="LNL28" s="751"/>
      <c r="LNM28" s="751"/>
      <c r="LNN28" s="751"/>
      <c r="LNO28" s="751"/>
      <c r="LNP28" s="751"/>
      <c r="LNQ28" s="751"/>
      <c r="LNR28" s="751"/>
      <c r="LNS28" s="751"/>
      <c r="LNT28" s="751"/>
      <c r="LNU28" s="751"/>
      <c r="LNV28" s="751"/>
      <c r="LNW28" s="751"/>
      <c r="LNX28" s="751"/>
      <c r="LNY28" s="751"/>
      <c r="LNZ28" s="751"/>
      <c r="LOA28" s="751"/>
      <c r="LOB28" s="751"/>
      <c r="LOC28" s="751"/>
      <c r="LOD28" s="751"/>
      <c r="LOE28" s="751"/>
      <c r="LOF28" s="751"/>
      <c r="LOG28" s="751"/>
      <c r="LOH28" s="751"/>
      <c r="LOI28" s="751"/>
      <c r="LOJ28" s="751"/>
      <c r="LOK28" s="751"/>
      <c r="LOL28" s="751"/>
      <c r="LOM28" s="751"/>
      <c r="LON28" s="751"/>
      <c r="LOO28" s="751"/>
      <c r="LOP28" s="751"/>
      <c r="LOQ28" s="751"/>
      <c r="LOR28" s="751"/>
      <c r="LOS28" s="751"/>
      <c r="LOT28" s="751"/>
      <c r="LOU28" s="751"/>
      <c r="LOV28" s="751"/>
      <c r="LOW28" s="751"/>
      <c r="LOX28" s="751"/>
      <c r="LOY28" s="751"/>
      <c r="LOZ28" s="751"/>
      <c r="LPA28" s="751"/>
      <c r="LPB28" s="751"/>
      <c r="LPC28" s="751"/>
      <c r="LPD28" s="751"/>
      <c r="LPE28" s="751"/>
      <c r="LPF28" s="751"/>
      <c r="LPG28" s="751"/>
      <c r="LPH28" s="751"/>
      <c r="LPI28" s="751"/>
      <c r="LPJ28" s="751"/>
      <c r="LPK28" s="751"/>
      <c r="LPL28" s="751"/>
      <c r="LPM28" s="751"/>
      <c r="LPN28" s="751"/>
      <c r="LPO28" s="751"/>
      <c r="LPP28" s="751"/>
      <c r="LPQ28" s="751"/>
      <c r="LPR28" s="751"/>
      <c r="LPS28" s="751"/>
      <c r="LPT28" s="751"/>
      <c r="LPU28" s="751"/>
      <c r="LPV28" s="751"/>
      <c r="LPW28" s="751"/>
      <c r="LPX28" s="751"/>
      <c r="LPY28" s="751"/>
      <c r="LPZ28" s="751"/>
      <c r="LQA28" s="751"/>
      <c r="LQB28" s="751"/>
      <c r="LQC28" s="751"/>
      <c r="LQD28" s="751"/>
      <c r="LQE28" s="751"/>
      <c r="LQF28" s="751"/>
      <c r="LQG28" s="751"/>
      <c r="LQH28" s="751"/>
      <c r="LQI28" s="751"/>
      <c r="LQJ28" s="751"/>
      <c r="LQK28" s="751"/>
      <c r="LQL28" s="751"/>
      <c r="LQM28" s="751"/>
      <c r="LQN28" s="751"/>
      <c r="LQO28" s="751"/>
      <c r="LQP28" s="751"/>
      <c r="LQQ28" s="751"/>
      <c r="LQR28" s="751"/>
      <c r="LQS28" s="751"/>
      <c r="LQT28" s="751"/>
      <c r="LQU28" s="751"/>
      <c r="LQV28" s="751"/>
      <c r="LQW28" s="751"/>
      <c r="LQX28" s="751"/>
      <c r="LQY28" s="751"/>
      <c r="LQZ28" s="751"/>
      <c r="LRA28" s="751"/>
      <c r="LRB28" s="751"/>
      <c r="LRC28" s="751"/>
      <c r="LRD28" s="751"/>
      <c r="LRE28" s="751"/>
      <c r="LRF28" s="751"/>
      <c r="LRG28" s="751"/>
      <c r="LRH28" s="751"/>
      <c r="LRI28" s="751"/>
      <c r="LRJ28" s="751"/>
      <c r="LRK28" s="751"/>
      <c r="LRL28" s="751"/>
      <c r="LRM28" s="751"/>
      <c r="LRN28" s="751"/>
      <c r="LRO28" s="751"/>
      <c r="LRP28" s="751"/>
      <c r="LRQ28" s="751"/>
      <c r="LRR28" s="751"/>
      <c r="LRS28" s="751"/>
      <c r="LRT28" s="751"/>
      <c r="LRU28" s="751"/>
      <c r="LRV28" s="751"/>
      <c r="LRW28" s="751"/>
      <c r="LRX28" s="751"/>
      <c r="LRY28" s="751"/>
      <c r="LRZ28" s="751"/>
      <c r="LSA28" s="751"/>
      <c r="LSB28" s="751"/>
      <c r="LSC28" s="751"/>
      <c r="LSD28" s="751"/>
      <c r="LSE28" s="751"/>
      <c r="LSF28" s="751"/>
      <c r="LSG28" s="751"/>
      <c r="LSH28" s="751"/>
      <c r="LSI28" s="751"/>
      <c r="LSJ28" s="751"/>
      <c r="LSK28" s="751"/>
      <c r="LSL28" s="751"/>
      <c r="LSM28" s="751"/>
      <c r="LSN28" s="751"/>
      <c r="LSO28" s="751"/>
      <c r="LSP28" s="751"/>
      <c r="LSQ28" s="751"/>
      <c r="LSR28" s="751"/>
      <c r="LSS28" s="751"/>
      <c r="LST28" s="751"/>
      <c r="LSU28" s="751"/>
      <c r="LSV28" s="751"/>
      <c r="LSW28" s="751"/>
      <c r="LSX28" s="751"/>
      <c r="LSY28" s="751"/>
      <c r="LSZ28" s="751"/>
      <c r="LTA28" s="751"/>
      <c r="LTB28" s="751"/>
      <c r="LTC28" s="751"/>
      <c r="LTD28" s="751"/>
      <c r="LTE28" s="751"/>
      <c r="LTF28" s="751"/>
      <c r="LTG28" s="751"/>
      <c r="LTH28" s="751"/>
      <c r="LTI28" s="751"/>
      <c r="LTJ28" s="751"/>
      <c r="LTK28" s="751"/>
      <c r="LTL28" s="751"/>
      <c r="LTM28" s="751"/>
      <c r="LTN28" s="751"/>
      <c r="LTO28" s="751"/>
      <c r="LTP28" s="751"/>
      <c r="LTQ28" s="751"/>
      <c r="LTR28" s="751"/>
      <c r="LTS28" s="751"/>
      <c r="LTT28" s="751"/>
      <c r="LTU28" s="751"/>
      <c r="LTV28" s="751"/>
      <c r="LTW28" s="751"/>
      <c r="LTX28" s="751"/>
      <c r="LTY28" s="751"/>
      <c r="LTZ28" s="751"/>
      <c r="LUA28" s="751"/>
      <c r="LUB28" s="751"/>
      <c r="LUC28" s="751"/>
      <c r="LUD28" s="751"/>
      <c r="LUE28" s="751"/>
      <c r="LUF28" s="751"/>
      <c r="LUG28" s="751"/>
      <c r="LUH28" s="751"/>
      <c r="LUI28" s="751"/>
      <c r="LUJ28" s="751"/>
      <c r="LUK28" s="751"/>
      <c r="LUL28" s="751"/>
      <c r="LUM28" s="751"/>
      <c r="LUN28" s="751"/>
      <c r="LUO28" s="751"/>
      <c r="LUP28" s="751"/>
      <c r="LUQ28" s="751"/>
      <c r="LUR28" s="751"/>
      <c r="LUS28" s="751"/>
      <c r="LUT28" s="751"/>
      <c r="LUU28" s="751"/>
      <c r="LUV28" s="751"/>
      <c r="LUW28" s="751"/>
      <c r="LUX28" s="751"/>
      <c r="LUY28" s="751"/>
      <c r="LUZ28" s="751"/>
      <c r="LVA28" s="751"/>
      <c r="LVB28" s="751"/>
      <c r="LVC28" s="751"/>
      <c r="LVD28" s="751"/>
      <c r="LVE28" s="751"/>
      <c r="LVF28" s="751"/>
      <c r="LVG28" s="751"/>
      <c r="LVH28" s="751"/>
      <c r="LVI28" s="751"/>
      <c r="LVJ28" s="751"/>
      <c r="LVK28" s="751"/>
      <c r="LVL28" s="751"/>
      <c r="LVM28" s="751"/>
      <c r="LVN28" s="751"/>
      <c r="LVO28" s="751"/>
      <c r="LVP28" s="751"/>
      <c r="LVQ28" s="751"/>
      <c r="LVR28" s="751"/>
      <c r="LVS28" s="751"/>
      <c r="LVT28" s="751"/>
      <c r="LVU28" s="751"/>
      <c r="LVV28" s="751"/>
      <c r="LVW28" s="751"/>
      <c r="LVX28" s="751"/>
      <c r="LVY28" s="751"/>
      <c r="LVZ28" s="751"/>
      <c r="LWA28" s="751"/>
      <c r="LWB28" s="751"/>
      <c r="LWC28" s="751"/>
      <c r="LWD28" s="751"/>
      <c r="LWE28" s="751"/>
      <c r="LWF28" s="751"/>
      <c r="LWG28" s="751"/>
      <c r="LWH28" s="751"/>
      <c r="LWI28" s="751"/>
      <c r="LWJ28" s="751"/>
      <c r="LWK28" s="751"/>
      <c r="LWL28" s="751"/>
      <c r="LWM28" s="751"/>
      <c r="LWN28" s="751"/>
      <c r="LWO28" s="751"/>
      <c r="LWP28" s="751"/>
      <c r="LWQ28" s="751"/>
      <c r="LWR28" s="751"/>
      <c r="LWS28" s="751"/>
      <c r="LWT28" s="751"/>
      <c r="LWU28" s="751"/>
      <c r="LWV28" s="751"/>
      <c r="LWW28" s="751"/>
      <c r="LWX28" s="751"/>
      <c r="LWY28" s="751"/>
      <c r="LWZ28" s="751"/>
      <c r="LXA28" s="751"/>
      <c r="LXB28" s="751"/>
      <c r="LXC28" s="751"/>
      <c r="LXD28" s="751"/>
      <c r="LXE28" s="751"/>
      <c r="LXF28" s="751"/>
      <c r="LXG28" s="751"/>
      <c r="LXH28" s="751"/>
      <c r="LXI28" s="751"/>
      <c r="LXJ28" s="751"/>
      <c r="LXK28" s="751"/>
      <c r="LXL28" s="751"/>
      <c r="LXM28" s="751"/>
      <c r="LXN28" s="751"/>
      <c r="LXO28" s="751"/>
      <c r="LXP28" s="751"/>
      <c r="LXQ28" s="751"/>
      <c r="LXR28" s="751"/>
      <c r="LXS28" s="751"/>
      <c r="LXT28" s="751"/>
      <c r="LXU28" s="751"/>
      <c r="LXV28" s="751"/>
      <c r="LXW28" s="751"/>
      <c r="LXX28" s="751"/>
      <c r="LXY28" s="751"/>
      <c r="LXZ28" s="751"/>
      <c r="LYA28" s="751"/>
      <c r="LYB28" s="751"/>
      <c r="LYC28" s="751"/>
      <c r="LYD28" s="751"/>
      <c r="LYE28" s="751"/>
      <c r="LYF28" s="751"/>
      <c r="LYG28" s="751"/>
      <c r="LYH28" s="751"/>
      <c r="LYI28" s="751"/>
      <c r="LYJ28" s="751"/>
      <c r="LYK28" s="751"/>
      <c r="LYL28" s="751"/>
      <c r="LYM28" s="751"/>
      <c r="LYN28" s="751"/>
      <c r="LYO28" s="751"/>
      <c r="LYP28" s="751"/>
      <c r="LYQ28" s="751"/>
      <c r="LYR28" s="751"/>
      <c r="LYS28" s="751"/>
      <c r="LYT28" s="751"/>
      <c r="LYU28" s="751"/>
      <c r="LYV28" s="751"/>
      <c r="LYW28" s="751"/>
      <c r="LYX28" s="751"/>
      <c r="LYY28" s="751"/>
      <c r="LYZ28" s="751"/>
      <c r="LZA28" s="751"/>
      <c r="LZB28" s="751"/>
      <c r="LZC28" s="751"/>
      <c r="LZD28" s="751"/>
      <c r="LZE28" s="751"/>
      <c r="LZF28" s="751"/>
      <c r="LZG28" s="751"/>
      <c r="LZH28" s="751"/>
      <c r="LZI28" s="751"/>
      <c r="LZJ28" s="751"/>
      <c r="LZK28" s="751"/>
      <c r="LZL28" s="751"/>
      <c r="LZM28" s="751"/>
      <c r="LZN28" s="751"/>
      <c r="LZO28" s="751"/>
      <c r="LZP28" s="751"/>
      <c r="LZQ28" s="751"/>
      <c r="LZR28" s="751"/>
      <c r="LZS28" s="751"/>
      <c r="LZT28" s="751"/>
      <c r="LZU28" s="751"/>
      <c r="LZV28" s="751"/>
      <c r="LZW28" s="751"/>
      <c r="LZX28" s="751"/>
      <c r="LZY28" s="751"/>
      <c r="LZZ28" s="751"/>
      <c r="MAA28" s="751"/>
      <c r="MAB28" s="751"/>
      <c r="MAC28" s="751"/>
      <c r="MAD28" s="751"/>
      <c r="MAE28" s="751"/>
      <c r="MAF28" s="751"/>
      <c r="MAG28" s="751"/>
      <c r="MAH28" s="751"/>
      <c r="MAI28" s="751"/>
      <c r="MAJ28" s="751"/>
      <c r="MAK28" s="751"/>
      <c r="MAL28" s="751"/>
      <c r="MAM28" s="751"/>
      <c r="MAN28" s="751"/>
      <c r="MAO28" s="751"/>
      <c r="MAP28" s="751"/>
      <c r="MAQ28" s="751"/>
      <c r="MAR28" s="751"/>
      <c r="MAS28" s="751"/>
      <c r="MAT28" s="751"/>
      <c r="MAU28" s="751"/>
      <c r="MAV28" s="751"/>
      <c r="MAW28" s="751"/>
      <c r="MAX28" s="751"/>
      <c r="MAY28" s="751"/>
      <c r="MAZ28" s="751"/>
      <c r="MBA28" s="751"/>
      <c r="MBB28" s="751"/>
      <c r="MBC28" s="751"/>
      <c r="MBD28" s="751"/>
      <c r="MBE28" s="751"/>
      <c r="MBF28" s="751"/>
      <c r="MBG28" s="751"/>
      <c r="MBH28" s="751"/>
      <c r="MBI28" s="751"/>
      <c r="MBJ28" s="751"/>
      <c r="MBK28" s="751"/>
      <c r="MBL28" s="751"/>
      <c r="MBM28" s="751"/>
      <c r="MBN28" s="751"/>
      <c r="MBO28" s="751"/>
      <c r="MBP28" s="751"/>
      <c r="MBQ28" s="751"/>
      <c r="MBR28" s="751"/>
      <c r="MBS28" s="751"/>
      <c r="MBT28" s="751"/>
      <c r="MBU28" s="751"/>
      <c r="MBV28" s="751"/>
      <c r="MBW28" s="751"/>
      <c r="MBX28" s="751"/>
      <c r="MBY28" s="751"/>
      <c r="MBZ28" s="751"/>
      <c r="MCA28" s="751"/>
      <c r="MCB28" s="751"/>
      <c r="MCC28" s="751"/>
      <c r="MCD28" s="751"/>
      <c r="MCE28" s="751"/>
      <c r="MCF28" s="751"/>
      <c r="MCG28" s="751"/>
      <c r="MCH28" s="751"/>
      <c r="MCI28" s="751"/>
      <c r="MCJ28" s="751"/>
      <c r="MCK28" s="751"/>
      <c r="MCL28" s="751"/>
      <c r="MCM28" s="751"/>
      <c r="MCN28" s="751"/>
      <c r="MCO28" s="751"/>
      <c r="MCP28" s="751"/>
      <c r="MCQ28" s="751"/>
      <c r="MCR28" s="751"/>
      <c r="MCS28" s="751"/>
      <c r="MCT28" s="751"/>
      <c r="MCU28" s="751"/>
      <c r="MCV28" s="751"/>
      <c r="MCW28" s="751"/>
      <c r="MCX28" s="751"/>
      <c r="MCY28" s="751"/>
      <c r="MCZ28" s="751"/>
      <c r="MDA28" s="751"/>
      <c r="MDB28" s="751"/>
      <c r="MDC28" s="751"/>
      <c r="MDD28" s="751"/>
      <c r="MDE28" s="751"/>
      <c r="MDF28" s="751"/>
      <c r="MDG28" s="751"/>
      <c r="MDH28" s="751"/>
      <c r="MDI28" s="751"/>
      <c r="MDJ28" s="751"/>
      <c r="MDK28" s="751"/>
      <c r="MDL28" s="751"/>
      <c r="MDM28" s="751"/>
      <c r="MDN28" s="751"/>
      <c r="MDO28" s="751"/>
      <c r="MDP28" s="751"/>
      <c r="MDQ28" s="751"/>
      <c r="MDR28" s="751"/>
      <c r="MDS28" s="751"/>
      <c r="MDT28" s="751"/>
      <c r="MDU28" s="751"/>
      <c r="MDV28" s="751"/>
      <c r="MDW28" s="751"/>
      <c r="MDX28" s="751"/>
      <c r="MDY28" s="751"/>
      <c r="MDZ28" s="751"/>
      <c r="MEA28" s="751"/>
      <c r="MEB28" s="751"/>
      <c r="MEC28" s="751"/>
      <c r="MED28" s="751"/>
      <c r="MEE28" s="751"/>
      <c r="MEF28" s="751"/>
      <c r="MEG28" s="751"/>
      <c r="MEH28" s="751"/>
      <c r="MEI28" s="751"/>
      <c r="MEJ28" s="751"/>
      <c r="MEK28" s="751"/>
      <c r="MEL28" s="751"/>
      <c r="MEM28" s="751"/>
      <c r="MEN28" s="751"/>
      <c r="MEO28" s="751"/>
      <c r="MEP28" s="751"/>
      <c r="MEQ28" s="751"/>
      <c r="MER28" s="751"/>
      <c r="MES28" s="751"/>
      <c r="MET28" s="751"/>
      <c r="MEU28" s="751"/>
      <c r="MEV28" s="751"/>
      <c r="MEW28" s="751"/>
      <c r="MEX28" s="751"/>
      <c r="MEY28" s="751"/>
      <c r="MEZ28" s="751"/>
      <c r="MFA28" s="751"/>
      <c r="MFB28" s="751"/>
      <c r="MFC28" s="751"/>
      <c r="MFD28" s="751"/>
      <c r="MFE28" s="751"/>
      <c r="MFF28" s="751"/>
      <c r="MFG28" s="751"/>
      <c r="MFH28" s="751"/>
      <c r="MFI28" s="751"/>
      <c r="MFJ28" s="751"/>
      <c r="MFK28" s="751"/>
      <c r="MFL28" s="751"/>
      <c r="MFM28" s="751"/>
      <c r="MFN28" s="751"/>
      <c r="MFO28" s="751"/>
      <c r="MFP28" s="751"/>
      <c r="MFQ28" s="751"/>
      <c r="MFR28" s="751"/>
      <c r="MFS28" s="751"/>
      <c r="MFT28" s="751"/>
      <c r="MFU28" s="751"/>
      <c r="MFV28" s="751"/>
      <c r="MFW28" s="751"/>
      <c r="MFX28" s="751"/>
      <c r="MFY28" s="751"/>
      <c r="MFZ28" s="751"/>
      <c r="MGA28" s="751"/>
      <c r="MGB28" s="751"/>
      <c r="MGC28" s="751"/>
      <c r="MGD28" s="751"/>
      <c r="MGE28" s="751"/>
      <c r="MGF28" s="751"/>
      <c r="MGG28" s="751"/>
      <c r="MGH28" s="751"/>
      <c r="MGI28" s="751"/>
      <c r="MGJ28" s="751"/>
      <c r="MGK28" s="751"/>
      <c r="MGL28" s="751"/>
      <c r="MGM28" s="751"/>
      <c r="MGN28" s="751"/>
      <c r="MGO28" s="751"/>
      <c r="MGP28" s="751"/>
      <c r="MGQ28" s="751"/>
      <c r="MGR28" s="751"/>
      <c r="MGS28" s="751"/>
      <c r="MGT28" s="751"/>
      <c r="MGU28" s="751"/>
      <c r="MGV28" s="751"/>
      <c r="MGW28" s="751"/>
      <c r="MGX28" s="751"/>
      <c r="MGY28" s="751"/>
      <c r="MGZ28" s="751"/>
      <c r="MHA28" s="751"/>
      <c r="MHB28" s="751"/>
      <c r="MHC28" s="751"/>
      <c r="MHD28" s="751"/>
      <c r="MHE28" s="751"/>
      <c r="MHF28" s="751"/>
      <c r="MHG28" s="751"/>
      <c r="MHH28" s="751"/>
      <c r="MHI28" s="751"/>
      <c r="MHJ28" s="751"/>
      <c r="MHK28" s="751"/>
      <c r="MHL28" s="751"/>
      <c r="MHM28" s="751"/>
      <c r="MHN28" s="751"/>
      <c r="MHO28" s="751"/>
      <c r="MHP28" s="751"/>
      <c r="MHQ28" s="751"/>
      <c r="MHR28" s="751"/>
      <c r="MHS28" s="751"/>
      <c r="MHT28" s="751"/>
      <c r="MHU28" s="751"/>
      <c r="MHV28" s="751"/>
      <c r="MHW28" s="751"/>
      <c r="MHX28" s="751"/>
      <c r="MHY28" s="751"/>
      <c r="MHZ28" s="751"/>
      <c r="MIA28" s="751"/>
      <c r="MIB28" s="751"/>
      <c r="MIC28" s="751"/>
      <c r="MID28" s="751"/>
      <c r="MIE28" s="751"/>
      <c r="MIF28" s="751"/>
      <c r="MIG28" s="751"/>
      <c r="MIH28" s="751"/>
      <c r="MII28" s="751"/>
      <c r="MIJ28" s="751"/>
      <c r="MIK28" s="751"/>
      <c r="MIL28" s="751"/>
      <c r="MIM28" s="751"/>
      <c r="MIN28" s="751"/>
      <c r="MIO28" s="751"/>
      <c r="MIP28" s="751"/>
      <c r="MIQ28" s="751"/>
      <c r="MIR28" s="751"/>
      <c r="MIS28" s="751"/>
      <c r="MIT28" s="751"/>
      <c r="MIU28" s="751"/>
      <c r="MIV28" s="751"/>
      <c r="MIW28" s="751"/>
      <c r="MIX28" s="751"/>
      <c r="MIY28" s="751"/>
      <c r="MIZ28" s="751"/>
      <c r="MJA28" s="751"/>
      <c r="MJB28" s="751"/>
      <c r="MJC28" s="751"/>
      <c r="MJD28" s="751"/>
      <c r="MJE28" s="751"/>
      <c r="MJF28" s="751"/>
      <c r="MJG28" s="751"/>
      <c r="MJH28" s="751"/>
      <c r="MJI28" s="751"/>
      <c r="MJJ28" s="751"/>
      <c r="MJK28" s="751"/>
      <c r="MJL28" s="751"/>
      <c r="MJM28" s="751"/>
      <c r="MJN28" s="751"/>
      <c r="MJO28" s="751"/>
      <c r="MJP28" s="751"/>
      <c r="MJQ28" s="751"/>
      <c r="MJR28" s="751"/>
      <c r="MJS28" s="751"/>
      <c r="MJT28" s="751"/>
      <c r="MJU28" s="751"/>
      <c r="MJV28" s="751"/>
      <c r="MJW28" s="751"/>
      <c r="MJX28" s="751"/>
      <c r="MJY28" s="751"/>
      <c r="MJZ28" s="751"/>
      <c r="MKA28" s="751"/>
      <c r="MKB28" s="751"/>
      <c r="MKC28" s="751"/>
      <c r="MKD28" s="751"/>
      <c r="MKE28" s="751"/>
      <c r="MKF28" s="751"/>
      <c r="MKG28" s="751"/>
      <c r="MKH28" s="751"/>
      <c r="MKI28" s="751"/>
      <c r="MKJ28" s="751"/>
      <c r="MKK28" s="751"/>
      <c r="MKL28" s="751"/>
      <c r="MKM28" s="751"/>
      <c r="MKN28" s="751"/>
      <c r="MKO28" s="751"/>
      <c r="MKP28" s="751"/>
      <c r="MKQ28" s="751"/>
      <c r="MKR28" s="751"/>
      <c r="MKS28" s="751"/>
      <c r="MKT28" s="751"/>
      <c r="MKU28" s="751"/>
      <c r="MKV28" s="751"/>
      <c r="MKW28" s="751"/>
      <c r="MKX28" s="751"/>
      <c r="MKY28" s="751"/>
      <c r="MKZ28" s="751"/>
      <c r="MLA28" s="751"/>
      <c r="MLB28" s="751"/>
      <c r="MLC28" s="751"/>
      <c r="MLD28" s="751"/>
      <c r="MLE28" s="751"/>
      <c r="MLF28" s="751"/>
      <c r="MLG28" s="751"/>
      <c r="MLH28" s="751"/>
      <c r="MLI28" s="751"/>
      <c r="MLJ28" s="751"/>
      <c r="MLK28" s="751"/>
      <c r="MLL28" s="751"/>
      <c r="MLM28" s="751"/>
      <c r="MLN28" s="751"/>
      <c r="MLO28" s="751"/>
      <c r="MLP28" s="751"/>
      <c r="MLQ28" s="751"/>
      <c r="MLR28" s="751"/>
      <c r="MLS28" s="751"/>
      <c r="MLT28" s="751"/>
      <c r="MLU28" s="751"/>
      <c r="MLV28" s="751"/>
      <c r="MLW28" s="751"/>
      <c r="MLX28" s="751"/>
      <c r="MLY28" s="751"/>
      <c r="MLZ28" s="751"/>
      <c r="MMA28" s="751"/>
      <c r="MMB28" s="751"/>
      <c r="MMC28" s="751"/>
      <c r="MMD28" s="751"/>
      <c r="MME28" s="751"/>
      <c r="MMF28" s="751"/>
      <c r="MMG28" s="751"/>
      <c r="MMH28" s="751"/>
      <c r="MMI28" s="751"/>
      <c r="MMJ28" s="751"/>
      <c r="MMK28" s="751"/>
      <c r="MML28" s="751"/>
      <c r="MMM28" s="751"/>
      <c r="MMN28" s="751"/>
      <c r="MMO28" s="751"/>
      <c r="MMP28" s="751"/>
      <c r="MMQ28" s="751"/>
      <c r="MMR28" s="751"/>
      <c r="MMS28" s="751"/>
      <c r="MMT28" s="751"/>
      <c r="MMU28" s="751"/>
      <c r="MMV28" s="751"/>
      <c r="MMW28" s="751"/>
      <c r="MMX28" s="751"/>
      <c r="MMY28" s="751"/>
      <c r="MMZ28" s="751"/>
      <c r="MNA28" s="751"/>
      <c r="MNB28" s="751"/>
      <c r="MNC28" s="751"/>
      <c r="MND28" s="751"/>
      <c r="MNE28" s="751"/>
      <c r="MNF28" s="751"/>
      <c r="MNG28" s="751"/>
      <c r="MNH28" s="751"/>
      <c r="MNI28" s="751"/>
      <c r="MNJ28" s="751"/>
      <c r="MNK28" s="751"/>
      <c r="MNL28" s="751"/>
      <c r="MNM28" s="751"/>
      <c r="MNN28" s="751"/>
      <c r="MNO28" s="751"/>
      <c r="MNP28" s="751"/>
      <c r="MNQ28" s="751"/>
      <c r="MNR28" s="751"/>
      <c r="MNS28" s="751"/>
      <c r="MNT28" s="751"/>
      <c r="MNU28" s="751"/>
      <c r="MNV28" s="751"/>
      <c r="MNW28" s="751"/>
      <c r="MNX28" s="751"/>
      <c r="MNY28" s="751"/>
      <c r="MNZ28" s="751"/>
      <c r="MOA28" s="751"/>
      <c r="MOB28" s="751"/>
      <c r="MOC28" s="751"/>
      <c r="MOD28" s="751"/>
      <c r="MOE28" s="751"/>
      <c r="MOF28" s="751"/>
      <c r="MOG28" s="751"/>
      <c r="MOH28" s="751"/>
      <c r="MOI28" s="751"/>
      <c r="MOJ28" s="751"/>
      <c r="MOK28" s="751"/>
      <c r="MOL28" s="751"/>
      <c r="MOM28" s="751"/>
      <c r="MON28" s="751"/>
      <c r="MOO28" s="751"/>
      <c r="MOP28" s="751"/>
      <c r="MOQ28" s="751"/>
      <c r="MOR28" s="751"/>
      <c r="MOS28" s="751"/>
      <c r="MOT28" s="751"/>
      <c r="MOU28" s="751"/>
      <c r="MOV28" s="751"/>
      <c r="MOW28" s="751"/>
      <c r="MOX28" s="751"/>
      <c r="MOY28" s="751"/>
      <c r="MOZ28" s="751"/>
      <c r="MPA28" s="751"/>
      <c r="MPB28" s="751"/>
      <c r="MPC28" s="751"/>
      <c r="MPD28" s="751"/>
      <c r="MPE28" s="751"/>
      <c r="MPF28" s="751"/>
      <c r="MPG28" s="751"/>
      <c r="MPH28" s="751"/>
      <c r="MPI28" s="751"/>
      <c r="MPJ28" s="751"/>
      <c r="MPK28" s="751"/>
      <c r="MPL28" s="751"/>
      <c r="MPM28" s="751"/>
      <c r="MPN28" s="751"/>
      <c r="MPO28" s="751"/>
      <c r="MPP28" s="751"/>
      <c r="MPQ28" s="751"/>
      <c r="MPR28" s="751"/>
      <c r="MPS28" s="751"/>
      <c r="MPT28" s="751"/>
      <c r="MPU28" s="751"/>
      <c r="MPV28" s="751"/>
      <c r="MPW28" s="751"/>
      <c r="MPX28" s="751"/>
      <c r="MPY28" s="751"/>
      <c r="MPZ28" s="751"/>
      <c r="MQA28" s="751"/>
      <c r="MQB28" s="751"/>
      <c r="MQC28" s="751"/>
      <c r="MQD28" s="751"/>
      <c r="MQE28" s="751"/>
      <c r="MQF28" s="751"/>
      <c r="MQG28" s="751"/>
      <c r="MQH28" s="751"/>
      <c r="MQI28" s="751"/>
      <c r="MQJ28" s="751"/>
      <c r="MQK28" s="751"/>
      <c r="MQL28" s="751"/>
      <c r="MQM28" s="751"/>
      <c r="MQN28" s="751"/>
      <c r="MQO28" s="751"/>
      <c r="MQP28" s="751"/>
      <c r="MQQ28" s="751"/>
      <c r="MQR28" s="751"/>
      <c r="MQS28" s="751"/>
      <c r="MQT28" s="751"/>
      <c r="MQU28" s="751"/>
      <c r="MQV28" s="751"/>
      <c r="MQW28" s="751"/>
      <c r="MQX28" s="751"/>
      <c r="MQY28" s="751"/>
      <c r="MQZ28" s="751"/>
      <c r="MRA28" s="751"/>
      <c r="MRB28" s="751"/>
      <c r="MRC28" s="751"/>
      <c r="MRD28" s="751"/>
      <c r="MRE28" s="751"/>
      <c r="MRF28" s="751"/>
      <c r="MRG28" s="751"/>
      <c r="MRH28" s="751"/>
      <c r="MRI28" s="751"/>
      <c r="MRJ28" s="751"/>
      <c r="MRK28" s="751"/>
      <c r="MRL28" s="751"/>
      <c r="MRM28" s="751"/>
      <c r="MRN28" s="751"/>
      <c r="MRO28" s="751"/>
      <c r="MRP28" s="751"/>
      <c r="MRQ28" s="751"/>
      <c r="MRR28" s="751"/>
      <c r="MRS28" s="751"/>
      <c r="MRT28" s="751"/>
      <c r="MRU28" s="751"/>
      <c r="MRV28" s="751"/>
      <c r="MRW28" s="751"/>
      <c r="MRX28" s="751"/>
      <c r="MRY28" s="751"/>
      <c r="MRZ28" s="751"/>
      <c r="MSA28" s="751"/>
      <c r="MSB28" s="751"/>
      <c r="MSC28" s="751"/>
      <c r="MSD28" s="751"/>
      <c r="MSE28" s="751"/>
      <c r="MSF28" s="751"/>
      <c r="MSG28" s="751"/>
      <c r="MSH28" s="751"/>
      <c r="MSI28" s="751"/>
      <c r="MSJ28" s="751"/>
      <c r="MSK28" s="751"/>
      <c r="MSL28" s="751"/>
      <c r="MSM28" s="751"/>
      <c r="MSN28" s="751"/>
      <c r="MSO28" s="751"/>
      <c r="MSP28" s="751"/>
      <c r="MSQ28" s="751"/>
      <c r="MSR28" s="751"/>
      <c r="MSS28" s="751"/>
      <c r="MST28" s="751"/>
      <c r="MSU28" s="751"/>
      <c r="MSV28" s="751"/>
      <c r="MSW28" s="751"/>
      <c r="MSX28" s="751"/>
      <c r="MSY28" s="751"/>
      <c r="MSZ28" s="751"/>
      <c r="MTA28" s="751"/>
      <c r="MTB28" s="751"/>
      <c r="MTC28" s="751"/>
      <c r="MTD28" s="751"/>
      <c r="MTE28" s="751"/>
      <c r="MTF28" s="751"/>
      <c r="MTG28" s="751"/>
      <c r="MTH28" s="751"/>
      <c r="MTI28" s="751"/>
      <c r="MTJ28" s="751"/>
      <c r="MTK28" s="751"/>
      <c r="MTL28" s="751"/>
      <c r="MTM28" s="751"/>
      <c r="MTN28" s="751"/>
      <c r="MTO28" s="751"/>
      <c r="MTP28" s="751"/>
      <c r="MTQ28" s="751"/>
      <c r="MTR28" s="751"/>
      <c r="MTS28" s="751"/>
      <c r="MTT28" s="751"/>
      <c r="MTU28" s="751"/>
      <c r="MTV28" s="751"/>
      <c r="MTW28" s="751"/>
      <c r="MTX28" s="751"/>
      <c r="MTY28" s="751"/>
      <c r="MTZ28" s="751"/>
      <c r="MUA28" s="751"/>
      <c r="MUB28" s="751"/>
      <c r="MUC28" s="751"/>
      <c r="MUD28" s="751"/>
      <c r="MUE28" s="751"/>
      <c r="MUF28" s="751"/>
      <c r="MUG28" s="751"/>
      <c r="MUH28" s="751"/>
      <c r="MUI28" s="751"/>
      <c r="MUJ28" s="751"/>
      <c r="MUK28" s="751"/>
      <c r="MUL28" s="751"/>
      <c r="MUM28" s="751"/>
      <c r="MUN28" s="751"/>
      <c r="MUO28" s="751"/>
      <c r="MUP28" s="751"/>
      <c r="MUQ28" s="751"/>
      <c r="MUR28" s="751"/>
      <c r="MUS28" s="751"/>
      <c r="MUT28" s="751"/>
      <c r="MUU28" s="751"/>
      <c r="MUV28" s="751"/>
      <c r="MUW28" s="751"/>
      <c r="MUX28" s="751"/>
      <c r="MUY28" s="751"/>
      <c r="MUZ28" s="751"/>
      <c r="MVA28" s="751"/>
      <c r="MVB28" s="751"/>
      <c r="MVC28" s="751"/>
      <c r="MVD28" s="751"/>
      <c r="MVE28" s="751"/>
      <c r="MVF28" s="751"/>
      <c r="MVG28" s="751"/>
      <c r="MVH28" s="751"/>
      <c r="MVI28" s="751"/>
      <c r="MVJ28" s="751"/>
      <c r="MVK28" s="751"/>
      <c r="MVL28" s="751"/>
      <c r="MVM28" s="751"/>
      <c r="MVN28" s="751"/>
      <c r="MVO28" s="751"/>
      <c r="MVP28" s="751"/>
      <c r="MVQ28" s="751"/>
      <c r="MVR28" s="751"/>
      <c r="MVS28" s="751"/>
      <c r="MVT28" s="751"/>
      <c r="MVU28" s="751"/>
      <c r="MVV28" s="751"/>
      <c r="MVW28" s="751"/>
      <c r="MVX28" s="751"/>
      <c r="MVY28" s="751"/>
      <c r="MVZ28" s="751"/>
      <c r="MWA28" s="751"/>
      <c r="MWB28" s="751"/>
      <c r="MWC28" s="751"/>
      <c r="MWD28" s="751"/>
      <c r="MWE28" s="751"/>
      <c r="MWF28" s="751"/>
      <c r="MWG28" s="751"/>
      <c r="MWH28" s="751"/>
      <c r="MWI28" s="751"/>
      <c r="MWJ28" s="751"/>
      <c r="MWK28" s="751"/>
      <c r="MWL28" s="751"/>
      <c r="MWM28" s="751"/>
      <c r="MWN28" s="751"/>
      <c r="MWO28" s="751"/>
      <c r="MWP28" s="751"/>
      <c r="MWQ28" s="751"/>
      <c r="MWR28" s="751"/>
      <c r="MWS28" s="751"/>
      <c r="MWT28" s="751"/>
      <c r="MWU28" s="751"/>
      <c r="MWV28" s="751"/>
      <c r="MWW28" s="751"/>
      <c r="MWX28" s="751"/>
      <c r="MWY28" s="751"/>
      <c r="MWZ28" s="751"/>
      <c r="MXA28" s="751"/>
      <c r="MXB28" s="751"/>
      <c r="MXC28" s="751"/>
      <c r="MXD28" s="751"/>
      <c r="MXE28" s="751"/>
      <c r="MXF28" s="751"/>
      <c r="MXG28" s="751"/>
      <c r="MXH28" s="751"/>
      <c r="MXI28" s="751"/>
      <c r="MXJ28" s="751"/>
      <c r="MXK28" s="751"/>
      <c r="MXL28" s="751"/>
      <c r="MXM28" s="751"/>
      <c r="MXN28" s="751"/>
      <c r="MXO28" s="751"/>
      <c r="MXP28" s="751"/>
      <c r="MXQ28" s="751"/>
      <c r="MXR28" s="751"/>
      <c r="MXS28" s="751"/>
      <c r="MXT28" s="751"/>
      <c r="MXU28" s="751"/>
      <c r="MXV28" s="751"/>
      <c r="MXW28" s="751"/>
      <c r="MXX28" s="751"/>
      <c r="MXY28" s="751"/>
      <c r="MXZ28" s="751"/>
      <c r="MYA28" s="751"/>
      <c r="MYB28" s="751"/>
      <c r="MYC28" s="751"/>
      <c r="MYD28" s="751"/>
      <c r="MYE28" s="751"/>
      <c r="MYF28" s="751"/>
      <c r="MYG28" s="751"/>
      <c r="MYH28" s="751"/>
      <c r="MYI28" s="751"/>
      <c r="MYJ28" s="751"/>
      <c r="MYK28" s="751"/>
      <c r="MYL28" s="751"/>
      <c r="MYM28" s="751"/>
      <c r="MYN28" s="751"/>
      <c r="MYO28" s="751"/>
      <c r="MYP28" s="751"/>
      <c r="MYQ28" s="751"/>
      <c r="MYR28" s="751"/>
      <c r="MYS28" s="751"/>
      <c r="MYT28" s="751"/>
      <c r="MYU28" s="751"/>
      <c r="MYV28" s="751"/>
      <c r="MYW28" s="751"/>
      <c r="MYX28" s="751"/>
      <c r="MYY28" s="751"/>
      <c r="MYZ28" s="751"/>
      <c r="MZA28" s="751"/>
      <c r="MZB28" s="751"/>
      <c r="MZC28" s="751"/>
      <c r="MZD28" s="751"/>
      <c r="MZE28" s="751"/>
      <c r="MZF28" s="751"/>
      <c r="MZG28" s="751"/>
      <c r="MZH28" s="751"/>
      <c r="MZI28" s="751"/>
      <c r="MZJ28" s="751"/>
      <c r="MZK28" s="751"/>
      <c r="MZL28" s="751"/>
      <c r="MZM28" s="751"/>
      <c r="MZN28" s="751"/>
      <c r="MZO28" s="751"/>
      <c r="MZP28" s="751"/>
      <c r="MZQ28" s="751"/>
      <c r="MZR28" s="751"/>
      <c r="MZS28" s="751"/>
      <c r="MZT28" s="751"/>
      <c r="MZU28" s="751"/>
      <c r="MZV28" s="751"/>
      <c r="MZW28" s="751"/>
      <c r="MZX28" s="751"/>
      <c r="MZY28" s="751"/>
      <c r="MZZ28" s="751"/>
      <c r="NAA28" s="751"/>
      <c r="NAB28" s="751"/>
      <c r="NAC28" s="751"/>
      <c r="NAD28" s="751"/>
      <c r="NAE28" s="751"/>
      <c r="NAF28" s="751"/>
      <c r="NAG28" s="751"/>
      <c r="NAH28" s="751"/>
      <c r="NAI28" s="751"/>
      <c r="NAJ28" s="751"/>
      <c r="NAK28" s="751"/>
      <c r="NAL28" s="751"/>
      <c r="NAM28" s="751"/>
      <c r="NAN28" s="751"/>
      <c r="NAO28" s="751"/>
      <c r="NAP28" s="751"/>
      <c r="NAQ28" s="751"/>
      <c r="NAR28" s="751"/>
      <c r="NAS28" s="751"/>
      <c r="NAT28" s="751"/>
      <c r="NAU28" s="751"/>
      <c r="NAV28" s="751"/>
      <c r="NAW28" s="751"/>
      <c r="NAX28" s="751"/>
      <c r="NAY28" s="751"/>
      <c r="NAZ28" s="751"/>
      <c r="NBA28" s="751"/>
      <c r="NBB28" s="751"/>
      <c r="NBC28" s="751"/>
      <c r="NBD28" s="751"/>
      <c r="NBE28" s="751"/>
      <c r="NBF28" s="751"/>
      <c r="NBG28" s="751"/>
      <c r="NBH28" s="751"/>
      <c r="NBI28" s="751"/>
      <c r="NBJ28" s="751"/>
      <c r="NBK28" s="751"/>
      <c r="NBL28" s="751"/>
      <c r="NBM28" s="751"/>
      <c r="NBN28" s="751"/>
      <c r="NBO28" s="751"/>
      <c r="NBP28" s="751"/>
      <c r="NBQ28" s="751"/>
      <c r="NBR28" s="751"/>
      <c r="NBS28" s="751"/>
      <c r="NBT28" s="751"/>
      <c r="NBU28" s="751"/>
      <c r="NBV28" s="751"/>
      <c r="NBW28" s="751"/>
      <c r="NBX28" s="751"/>
      <c r="NBY28" s="751"/>
      <c r="NBZ28" s="751"/>
      <c r="NCA28" s="751"/>
      <c r="NCB28" s="751"/>
      <c r="NCC28" s="751"/>
      <c r="NCD28" s="751"/>
      <c r="NCE28" s="751"/>
      <c r="NCF28" s="751"/>
      <c r="NCG28" s="751"/>
      <c r="NCH28" s="751"/>
      <c r="NCI28" s="751"/>
      <c r="NCJ28" s="751"/>
      <c r="NCK28" s="751"/>
      <c r="NCL28" s="751"/>
      <c r="NCM28" s="751"/>
      <c r="NCN28" s="751"/>
      <c r="NCO28" s="751"/>
      <c r="NCP28" s="751"/>
      <c r="NCQ28" s="751"/>
      <c r="NCR28" s="751"/>
      <c r="NCS28" s="751"/>
      <c r="NCT28" s="751"/>
      <c r="NCU28" s="751"/>
      <c r="NCV28" s="751"/>
      <c r="NCW28" s="751"/>
      <c r="NCX28" s="751"/>
      <c r="NCY28" s="751"/>
      <c r="NCZ28" s="751"/>
      <c r="NDA28" s="751"/>
      <c r="NDB28" s="751"/>
      <c r="NDC28" s="751"/>
      <c r="NDD28" s="751"/>
      <c r="NDE28" s="751"/>
      <c r="NDF28" s="751"/>
      <c r="NDG28" s="751"/>
      <c r="NDH28" s="751"/>
      <c r="NDI28" s="751"/>
      <c r="NDJ28" s="751"/>
      <c r="NDK28" s="751"/>
      <c r="NDL28" s="751"/>
      <c r="NDM28" s="751"/>
      <c r="NDN28" s="751"/>
      <c r="NDO28" s="751"/>
      <c r="NDP28" s="751"/>
      <c r="NDQ28" s="751"/>
      <c r="NDR28" s="751"/>
      <c r="NDS28" s="751"/>
      <c r="NDT28" s="751"/>
      <c r="NDU28" s="751"/>
      <c r="NDV28" s="751"/>
      <c r="NDW28" s="751"/>
      <c r="NDX28" s="751"/>
      <c r="NDY28" s="751"/>
      <c r="NDZ28" s="751"/>
      <c r="NEA28" s="751"/>
      <c r="NEB28" s="751"/>
      <c r="NEC28" s="751"/>
      <c r="NED28" s="751"/>
      <c r="NEE28" s="751"/>
      <c r="NEF28" s="751"/>
      <c r="NEG28" s="751"/>
      <c r="NEH28" s="751"/>
      <c r="NEI28" s="751"/>
      <c r="NEJ28" s="751"/>
      <c r="NEK28" s="751"/>
      <c r="NEL28" s="751"/>
      <c r="NEM28" s="751"/>
      <c r="NEN28" s="751"/>
      <c r="NEO28" s="751"/>
      <c r="NEP28" s="751"/>
      <c r="NEQ28" s="751"/>
      <c r="NER28" s="751"/>
      <c r="NES28" s="751"/>
      <c r="NET28" s="751"/>
      <c r="NEU28" s="751"/>
      <c r="NEV28" s="751"/>
      <c r="NEW28" s="751"/>
      <c r="NEX28" s="751"/>
      <c r="NEY28" s="751"/>
      <c r="NEZ28" s="751"/>
      <c r="NFA28" s="751"/>
      <c r="NFB28" s="751"/>
      <c r="NFC28" s="751"/>
      <c r="NFD28" s="751"/>
      <c r="NFE28" s="751"/>
      <c r="NFF28" s="751"/>
      <c r="NFG28" s="751"/>
      <c r="NFH28" s="751"/>
      <c r="NFI28" s="751"/>
      <c r="NFJ28" s="751"/>
      <c r="NFK28" s="751"/>
      <c r="NFL28" s="751"/>
      <c r="NFM28" s="751"/>
      <c r="NFN28" s="751"/>
      <c r="NFO28" s="751"/>
      <c r="NFP28" s="751"/>
      <c r="NFQ28" s="751"/>
      <c r="NFR28" s="751"/>
      <c r="NFS28" s="751"/>
      <c r="NFT28" s="751"/>
      <c r="NFU28" s="751"/>
      <c r="NFV28" s="751"/>
      <c r="NFW28" s="751"/>
      <c r="NFX28" s="751"/>
      <c r="NFY28" s="751"/>
      <c r="NFZ28" s="751"/>
      <c r="NGA28" s="751"/>
      <c r="NGB28" s="751"/>
      <c r="NGC28" s="751"/>
      <c r="NGD28" s="751"/>
      <c r="NGE28" s="751"/>
      <c r="NGF28" s="751"/>
      <c r="NGG28" s="751"/>
      <c r="NGH28" s="751"/>
      <c r="NGI28" s="751"/>
      <c r="NGJ28" s="751"/>
      <c r="NGK28" s="751"/>
      <c r="NGL28" s="751"/>
      <c r="NGM28" s="751"/>
      <c r="NGN28" s="751"/>
      <c r="NGO28" s="751"/>
      <c r="NGP28" s="751"/>
      <c r="NGQ28" s="751"/>
      <c r="NGR28" s="751"/>
      <c r="NGS28" s="751"/>
      <c r="NGT28" s="751"/>
      <c r="NGU28" s="751"/>
      <c r="NGV28" s="751"/>
      <c r="NGW28" s="751"/>
      <c r="NGX28" s="751"/>
      <c r="NGY28" s="751"/>
      <c r="NGZ28" s="751"/>
      <c r="NHA28" s="751"/>
      <c r="NHB28" s="751"/>
      <c r="NHC28" s="751"/>
      <c r="NHD28" s="751"/>
      <c r="NHE28" s="751"/>
      <c r="NHF28" s="751"/>
      <c r="NHG28" s="751"/>
      <c r="NHH28" s="751"/>
      <c r="NHI28" s="751"/>
      <c r="NHJ28" s="751"/>
      <c r="NHK28" s="751"/>
      <c r="NHL28" s="751"/>
      <c r="NHM28" s="751"/>
      <c r="NHN28" s="751"/>
      <c r="NHO28" s="751"/>
      <c r="NHP28" s="751"/>
      <c r="NHQ28" s="751"/>
      <c r="NHR28" s="751"/>
      <c r="NHS28" s="751"/>
      <c r="NHT28" s="751"/>
      <c r="NHU28" s="751"/>
      <c r="NHV28" s="751"/>
      <c r="NHW28" s="751"/>
      <c r="NHX28" s="751"/>
      <c r="NHY28" s="751"/>
      <c r="NHZ28" s="751"/>
      <c r="NIA28" s="751"/>
      <c r="NIB28" s="751"/>
      <c r="NIC28" s="751"/>
      <c r="NID28" s="751"/>
      <c r="NIE28" s="751"/>
      <c r="NIF28" s="751"/>
      <c r="NIG28" s="751"/>
      <c r="NIH28" s="751"/>
      <c r="NII28" s="751"/>
      <c r="NIJ28" s="751"/>
      <c r="NIK28" s="751"/>
      <c r="NIL28" s="751"/>
      <c r="NIM28" s="751"/>
      <c r="NIN28" s="751"/>
      <c r="NIO28" s="751"/>
      <c r="NIP28" s="751"/>
      <c r="NIQ28" s="751"/>
      <c r="NIR28" s="751"/>
      <c r="NIS28" s="751"/>
      <c r="NIT28" s="751"/>
      <c r="NIU28" s="751"/>
      <c r="NIV28" s="751"/>
      <c r="NIW28" s="751"/>
      <c r="NIX28" s="751"/>
      <c r="NIY28" s="751"/>
      <c r="NIZ28" s="751"/>
      <c r="NJA28" s="751"/>
      <c r="NJB28" s="751"/>
      <c r="NJC28" s="751"/>
      <c r="NJD28" s="751"/>
      <c r="NJE28" s="751"/>
      <c r="NJF28" s="751"/>
      <c r="NJG28" s="751"/>
      <c r="NJH28" s="751"/>
      <c r="NJI28" s="751"/>
      <c r="NJJ28" s="751"/>
      <c r="NJK28" s="751"/>
      <c r="NJL28" s="751"/>
      <c r="NJM28" s="751"/>
      <c r="NJN28" s="751"/>
      <c r="NJO28" s="751"/>
      <c r="NJP28" s="751"/>
      <c r="NJQ28" s="751"/>
      <c r="NJR28" s="751"/>
      <c r="NJS28" s="751"/>
      <c r="NJT28" s="751"/>
      <c r="NJU28" s="751"/>
      <c r="NJV28" s="751"/>
      <c r="NJW28" s="751"/>
      <c r="NJX28" s="751"/>
      <c r="NJY28" s="751"/>
      <c r="NJZ28" s="751"/>
      <c r="NKA28" s="751"/>
      <c r="NKB28" s="751"/>
      <c r="NKC28" s="751"/>
      <c r="NKD28" s="751"/>
      <c r="NKE28" s="751"/>
      <c r="NKF28" s="751"/>
      <c r="NKG28" s="751"/>
      <c r="NKH28" s="751"/>
      <c r="NKI28" s="751"/>
      <c r="NKJ28" s="751"/>
      <c r="NKK28" s="751"/>
      <c r="NKL28" s="751"/>
      <c r="NKM28" s="751"/>
      <c r="NKN28" s="751"/>
      <c r="NKO28" s="751"/>
      <c r="NKP28" s="751"/>
      <c r="NKQ28" s="751"/>
      <c r="NKR28" s="751"/>
      <c r="NKS28" s="751"/>
      <c r="NKT28" s="751"/>
      <c r="NKU28" s="751"/>
      <c r="NKV28" s="751"/>
      <c r="NKW28" s="751"/>
      <c r="NKX28" s="751"/>
      <c r="NKY28" s="751"/>
      <c r="NKZ28" s="751"/>
      <c r="NLA28" s="751"/>
      <c r="NLB28" s="751"/>
      <c r="NLC28" s="751"/>
      <c r="NLD28" s="751"/>
      <c r="NLE28" s="751"/>
      <c r="NLF28" s="751"/>
      <c r="NLG28" s="751"/>
      <c r="NLH28" s="751"/>
      <c r="NLI28" s="751"/>
      <c r="NLJ28" s="751"/>
      <c r="NLK28" s="751"/>
      <c r="NLL28" s="751"/>
      <c r="NLM28" s="751"/>
      <c r="NLN28" s="751"/>
      <c r="NLO28" s="751"/>
      <c r="NLP28" s="751"/>
      <c r="NLQ28" s="751"/>
      <c r="NLR28" s="751"/>
      <c r="NLS28" s="751"/>
      <c r="NLT28" s="751"/>
      <c r="NLU28" s="751"/>
      <c r="NLV28" s="751"/>
      <c r="NLW28" s="751"/>
      <c r="NLX28" s="751"/>
      <c r="NLY28" s="751"/>
      <c r="NLZ28" s="751"/>
      <c r="NMA28" s="751"/>
      <c r="NMB28" s="751"/>
      <c r="NMC28" s="751"/>
      <c r="NMD28" s="751"/>
      <c r="NME28" s="751"/>
      <c r="NMF28" s="751"/>
      <c r="NMG28" s="751"/>
      <c r="NMH28" s="751"/>
      <c r="NMI28" s="751"/>
      <c r="NMJ28" s="751"/>
      <c r="NMK28" s="751"/>
      <c r="NML28" s="751"/>
      <c r="NMM28" s="751"/>
      <c r="NMN28" s="751"/>
      <c r="NMO28" s="751"/>
      <c r="NMP28" s="751"/>
      <c r="NMQ28" s="751"/>
      <c r="NMR28" s="751"/>
      <c r="NMS28" s="751"/>
      <c r="NMT28" s="751"/>
      <c r="NMU28" s="751"/>
      <c r="NMV28" s="751"/>
      <c r="NMW28" s="751"/>
      <c r="NMX28" s="751"/>
      <c r="NMY28" s="751"/>
      <c r="NMZ28" s="751"/>
      <c r="NNA28" s="751"/>
      <c r="NNB28" s="751"/>
      <c r="NNC28" s="751"/>
      <c r="NND28" s="751"/>
      <c r="NNE28" s="751"/>
      <c r="NNF28" s="751"/>
      <c r="NNG28" s="751"/>
      <c r="NNH28" s="751"/>
      <c r="NNI28" s="751"/>
      <c r="NNJ28" s="751"/>
      <c r="NNK28" s="751"/>
      <c r="NNL28" s="751"/>
      <c r="NNM28" s="751"/>
      <c r="NNN28" s="751"/>
      <c r="NNO28" s="751"/>
      <c r="NNP28" s="751"/>
      <c r="NNQ28" s="751"/>
      <c r="NNR28" s="751"/>
      <c r="NNS28" s="751"/>
      <c r="NNT28" s="751"/>
      <c r="NNU28" s="751"/>
      <c r="NNV28" s="751"/>
      <c r="NNW28" s="751"/>
      <c r="NNX28" s="751"/>
      <c r="NNY28" s="751"/>
      <c r="NNZ28" s="751"/>
      <c r="NOA28" s="751"/>
      <c r="NOB28" s="751"/>
      <c r="NOC28" s="751"/>
      <c r="NOD28" s="751"/>
      <c r="NOE28" s="751"/>
      <c r="NOF28" s="751"/>
      <c r="NOG28" s="751"/>
      <c r="NOH28" s="751"/>
      <c r="NOI28" s="751"/>
      <c r="NOJ28" s="751"/>
      <c r="NOK28" s="751"/>
      <c r="NOL28" s="751"/>
      <c r="NOM28" s="751"/>
      <c r="NON28" s="751"/>
      <c r="NOO28" s="751"/>
      <c r="NOP28" s="751"/>
      <c r="NOQ28" s="751"/>
      <c r="NOR28" s="751"/>
      <c r="NOS28" s="751"/>
      <c r="NOT28" s="751"/>
      <c r="NOU28" s="751"/>
      <c r="NOV28" s="751"/>
      <c r="NOW28" s="751"/>
      <c r="NOX28" s="751"/>
      <c r="NOY28" s="751"/>
      <c r="NOZ28" s="751"/>
      <c r="NPA28" s="751"/>
      <c r="NPB28" s="751"/>
      <c r="NPC28" s="751"/>
      <c r="NPD28" s="751"/>
      <c r="NPE28" s="751"/>
      <c r="NPF28" s="751"/>
      <c r="NPG28" s="751"/>
      <c r="NPH28" s="751"/>
      <c r="NPI28" s="751"/>
      <c r="NPJ28" s="751"/>
      <c r="NPK28" s="751"/>
      <c r="NPL28" s="751"/>
      <c r="NPM28" s="751"/>
      <c r="NPN28" s="751"/>
      <c r="NPO28" s="751"/>
      <c r="NPP28" s="751"/>
      <c r="NPQ28" s="751"/>
      <c r="NPR28" s="751"/>
      <c r="NPS28" s="751"/>
      <c r="NPT28" s="751"/>
      <c r="NPU28" s="751"/>
      <c r="NPV28" s="751"/>
      <c r="NPW28" s="751"/>
      <c r="NPX28" s="751"/>
      <c r="NPY28" s="751"/>
      <c r="NPZ28" s="751"/>
      <c r="NQA28" s="751"/>
      <c r="NQB28" s="751"/>
      <c r="NQC28" s="751"/>
      <c r="NQD28" s="751"/>
      <c r="NQE28" s="751"/>
      <c r="NQF28" s="751"/>
      <c r="NQG28" s="751"/>
      <c r="NQH28" s="751"/>
      <c r="NQI28" s="751"/>
      <c r="NQJ28" s="751"/>
      <c r="NQK28" s="751"/>
      <c r="NQL28" s="751"/>
      <c r="NQM28" s="751"/>
      <c r="NQN28" s="751"/>
      <c r="NQO28" s="751"/>
      <c r="NQP28" s="751"/>
      <c r="NQQ28" s="751"/>
      <c r="NQR28" s="751"/>
      <c r="NQS28" s="751"/>
      <c r="NQT28" s="751"/>
      <c r="NQU28" s="751"/>
      <c r="NQV28" s="751"/>
      <c r="NQW28" s="751"/>
      <c r="NQX28" s="751"/>
      <c r="NQY28" s="751"/>
      <c r="NQZ28" s="751"/>
      <c r="NRA28" s="751"/>
      <c r="NRB28" s="751"/>
      <c r="NRC28" s="751"/>
      <c r="NRD28" s="751"/>
      <c r="NRE28" s="751"/>
      <c r="NRF28" s="751"/>
      <c r="NRG28" s="751"/>
      <c r="NRH28" s="751"/>
      <c r="NRI28" s="751"/>
      <c r="NRJ28" s="751"/>
      <c r="NRK28" s="751"/>
      <c r="NRL28" s="751"/>
      <c r="NRM28" s="751"/>
      <c r="NRN28" s="751"/>
      <c r="NRO28" s="751"/>
      <c r="NRP28" s="751"/>
      <c r="NRQ28" s="751"/>
      <c r="NRR28" s="751"/>
      <c r="NRS28" s="751"/>
      <c r="NRT28" s="751"/>
      <c r="NRU28" s="751"/>
      <c r="NRV28" s="751"/>
      <c r="NRW28" s="751"/>
      <c r="NRX28" s="751"/>
      <c r="NRY28" s="751"/>
      <c r="NRZ28" s="751"/>
      <c r="NSA28" s="751"/>
      <c r="NSB28" s="751"/>
      <c r="NSC28" s="751"/>
      <c r="NSD28" s="751"/>
      <c r="NSE28" s="751"/>
      <c r="NSF28" s="751"/>
      <c r="NSG28" s="751"/>
      <c r="NSH28" s="751"/>
      <c r="NSI28" s="751"/>
      <c r="NSJ28" s="751"/>
      <c r="NSK28" s="751"/>
      <c r="NSL28" s="751"/>
      <c r="NSM28" s="751"/>
      <c r="NSN28" s="751"/>
      <c r="NSO28" s="751"/>
      <c r="NSP28" s="751"/>
      <c r="NSQ28" s="751"/>
      <c r="NSR28" s="751"/>
      <c r="NSS28" s="751"/>
      <c r="NST28" s="751"/>
      <c r="NSU28" s="751"/>
      <c r="NSV28" s="751"/>
      <c r="NSW28" s="751"/>
      <c r="NSX28" s="751"/>
      <c r="NSY28" s="751"/>
      <c r="NSZ28" s="751"/>
      <c r="NTA28" s="751"/>
      <c r="NTB28" s="751"/>
      <c r="NTC28" s="751"/>
      <c r="NTD28" s="751"/>
      <c r="NTE28" s="751"/>
      <c r="NTF28" s="751"/>
      <c r="NTG28" s="751"/>
      <c r="NTH28" s="751"/>
      <c r="NTI28" s="751"/>
      <c r="NTJ28" s="751"/>
      <c r="NTK28" s="751"/>
      <c r="NTL28" s="751"/>
      <c r="NTM28" s="751"/>
      <c r="NTN28" s="751"/>
      <c r="NTO28" s="751"/>
      <c r="NTP28" s="751"/>
      <c r="NTQ28" s="751"/>
      <c r="NTR28" s="751"/>
      <c r="NTS28" s="751"/>
      <c r="NTT28" s="751"/>
      <c r="NTU28" s="751"/>
      <c r="NTV28" s="751"/>
      <c r="NTW28" s="751"/>
      <c r="NTX28" s="751"/>
      <c r="NTY28" s="751"/>
      <c r="NTZ28" s="751"/>
      <c r="NUA28" s="751"/>
      <c r="NUB28" s="751"/>
      <c r="NUC28" s="751"/>
      <c r="NUD28" s="751"/>
      <c r="NUE28" s="751"/>
      <c r="NUF28" s="751"/>
      <c r="NUG28" s="751"/>
      <c r="NUH28" s="751"/>
      <c r="NUI28" s="751"/>
      <c r="NUJ28" s="751"/>
      <c r="NUK28" s="751"/>
      <c r="NUL28" s="751"/>
      <c r="NUM28" s="751"/>
      <c r="NUN28" s="751"/>
      <c r="NUO28" s="751"/>
      <c r="NUP28" s="751"/>
      <c r="NUQ28" s="751"/>
      <c r="NUR28" s="751"/>
      <c r="NUS28" s="751"/>
      <c r="NUT28" s="751"/>
      <c r="NUU28" s="751"/>
      <c r="NUV28" s="751"/>
      <c r="NUW28" s="751"/>
      <c r="NUX28" s="751"/>
      <c r="NUY28" s="751"/>
      <c r="NUZ28" s="751"/>
      <c r="NVA28" s="751"/>
      <c r="NVB28" s="751"/>
      <c r="NVC28" s="751"/>
      <c r="NVD28" s="751"/>
      <c r="NVE28" s="751"/>
      <c r="NVF28" s="751"/>
      <c r="NVG28" s="751"/>
      <c r="NVH28" s="751"/>
      <c r="NVI28" s="751"/>
      <c r="NVJ28" s="751"/>
      <c r="NVK28" s="751"/>
      <c r="NVL28" s="751"/>
      <c r="NVM28" s="751"/>
      <c r="NVN28" s="751"/>
      <c r="NVO28" s="751"/>
      <c r="NVP28" s="751"/>
      <c r="NVQ28" s="751"/>
      <c r="NVR28" s="751"/>
      <c r="NVS28" s="751"/>
      <c r="NVT28" s="751"/>
      <c r="NVU28" s="751"/>
      <c r="NVV28" s="751"/>
      <c r="NVW28" s="751"/>
      <c r="NVX28" s="751"/>
      <c r="NVY28" s="751"/>
      <c r="NVZ28" s="751"/>
      <c r="NWA28" s="751"/>
      <c r="NWB28" s="751"/>
      <c r="NWC28" s="751"/>
      <c r="NWD28" s="751"/>
      <c r="NWE28" s="751"/>
      <c r="NWF28" s="751"/>
      <c r="NWG28" s="751"/>
      <c r="NWH28" s="751"/>
      <c r="NWI28" s="751"/>
      <c r="NWJ28" s="751"/>
      <c r="NWK28" s="751"/>
      <c r="NWL28" s="751"/>
      <c r="NWM28" s="751"/>
      <c r="NWN28" s="751"/>
      <c r="NWO28" s="751"/>
      <c r="NWP28" s="751"/>
      <c r="NWQ28" s="751"/>
      <c r="NWR28" s="751"/>
      <c r="NWS28" s="751"/>
      <c r="NWT28" s="751"/>
      <c r="NWU28" s="751"/>
      <c r="NWV28" s="751"/>
      <c r="NWW28" s="751"/>
      <c r="NWX28" s="751"/>
      <c r="NWY28" s="751"/>
      <c r="NWZ28" s="751"/>
      <c r="NXA28" s="751"/>
      <c r="NXB28" s="751"/>
      <c r="NXC28" s="751"/>
      <c r="NXD28" s="751"/>
      <c r="NXE28" s="751"/>
      <c r="NXF28" s="751"/>
      <c r="NXG28" s="751"/>
      <c r="NXH28" s="751"/>
      <c r="NXI28" s="751"/>
      <c r="NXJ28" s="751"/>
      <c r="NXK28" s="751"/>
      <c r="NXL28" s="751"/>
      <c r="NXM28" s="751"/>
      <c r="NXN28" s="751"/>
      <c r="NXO28" s="751"/>
      <c r="NXP28" s="751"/>
      <c r="NXQ28" s="751"/>
      <c r="NXR28" s="751"/>
      <c r="NXS28" s="751"/>
      <c r="NXT28" s="751"/>
      <c r="NXU28" s="751"/>
      <c r="NXV28" s="751"/>
      <c r="NXW28" s="751"/>
      <c r="NXX28" s="751"/>
      <c r="NXY28" s="751"/>
      <c r="NXZ28" s="751"/>
      <c r="NYA28" s="751"/>
      <c r="NYB28" s="751"/>
      <c r="NYC28" s="751"/>
      <c r="NYD28" s="751"/>
      <c r="NYE28" s="751"/>
      <c r="NYF28" s="751"/>
      <c r="NYG28" s="751"/>
      <c r="NYH28" s="751"/>
      <c r="NYI28" s="751"/>
      <c r="NYJ28" s="751"/>
      <c r="NYK28" s="751"/>
      <c r="NYL28" s="751"/>
      <c r="NYM28" s="751"/>
      <c r="NYN28" s="751"/>
      <c r="NYO28" s="751"/>
      <c r="NYP28" s="751"/>
      <c r="NYQ28" s="751"/>
      <c r="NYR28" s="751"/>
      <c r="NYS28" s="751"/>
      <c r="NYT28" s="751"/>
      <c r="NYU28" s="751"/>
      <c r="NYV28" s="751"/>
      <c r="NYW28" s="751"/>
      <c r="NYX28" s="751"/>
      <c r="NYY28" s="751"/>
      <c r="NYZ28" s="751"/>
      <c r="NZA28" s="751"/>
      <c r="NZB28" s="751"/>
      <c r="NZC28" s="751"/>
      <c r="NZD28" s="751"/>
      <c r="NZE28" s="751"/>
      <c r="NZF28" s="751"/>
      <c r="NZG28" s="751"/>
      <c r="NZH28" s="751"/>
      <c r="NZI28" s="751"/>
      <c r="NZJ28" s="751"/>
      <c r="NZK28" s="751"/>
      <c r="NZL28" s="751"/>
      <c r="NZM28" s="751"/>
      <c r="NZN28" s="751"/>
      <c r="NZO28" s="751"/>
      <c r="NZP28" s="751"/>
      <c r="NZQ28" s="751"/>
      <c r="NZR28" s="751"/>
      <c r="NZS28" s="751"/>
      <c r="NZT28" s="751"/>
      <c r="NZU28" s="751"/>
      <c r="NZV28" s="751"/>
      <c r="NZW28" s="751"/>
      <c r="NZX28" s="751"/>
      <c r="NZY28" s="751"/>
      <c r="NZZ28" s="751"/>
      <c r="OAA28" s="751"/>
      <c r="OAB28" s="751"/>
      <c r="OAC28" s="751"/>
      <c r="OAD28" s="751"/>
      <c r="OAE28" s="751"/>
      <c r="OAF28" s="751"/>
      <c r="OAG28" s="751"/>
      <c r="OAH28" s="751"/>
      <c r="OAI28" s="751"/>
      <c r="OAJ28" s="751"/>
      <c r="OAK28" s="751"/>
      <c r="OAL28" s="751"/>
      <c r="OAM28" s="751"/>
      <c r="OAN28" s="751"/>
      <c r="OAO28" s="751"/>
      <c r="OAP28" s="751"/>
      <c r="OAQ28" s="751"/>
      <c r="OAR28" s="751"/>
      <c r="OAS28" s="751"/>
      <c r="OAT28" s="751"/>
      <c r="OAU28" s="751"/>
      <c r="OAV28" s="751"/>
      <c r="OAW28" s="751"/>
      <c r="OAX28" s="751"/>
      <c r="OAY28" s="751"/>
      <c r="OAZ28" s="751"/>
      <c r="OBA28" s="751"/>
      <c r="OBB28" s="751"/>
      <c r="OBC28" s="751"/>
      <c r="OBD28" s="751"/>
      <c r="OBE28" s="751"/>
      <c r="OBF28" s="751"/>
      <c r="OBG28" s="751"/>
      <c r="OBH28" s="751"/>
      <c r="OBI28" s="751"/>
      <c r="OBJ28" s="751"/>
      <c r="OBK28" s="751"/>
      <c r="OBL28" s="751"/>
      <c r="OBM28" s="751"/>
      <c r="OBN28" s="751"/>
      <c r="OBO28" s="751"/>
      <c r="OBP28" s="751"/>
      <c r="OBQ28" s="751"/>
      <c r="OBR28" s="751"/>
      <c r="OBS28" s="751"/>
      <c r="OBT28" s="751"/>
      <c r="OBU28" s="751"/>
      <c r="OBV28" s="751"/>
      <c r="OBW28" s="751"/>
      <c r="OBX28" s="751"/>
      <c r="OBY28" s="751"/>
      <c r="OBZ28" s="751"/>
      <c r="OCA28" s="751"/>
      <c r="OCB28" s="751"/>
      <c r="OCC28" s="751"/>
      <c r="OCD28" s="751"/>
      <c r="OCE28" s="751"/>
      <c r="OCF28" s="751"/>
      <c r="OCG28" s="751"/>
      <c r="OCH28" s="751"/>
      <c r="OCI28" s="751"/>
      <c r="OCJ28" s="751"/>
      <c r="OCK28" s="751"/>
      <c r="OCL28" s="751"/>
      <c r="OCM28" s="751"/>
      <c r="OCN28" s="751"/>
      <c r="OCO28" s="751"/>
      <c r="OCP28" s="751"/>
      <c r="OCQ28" s="751"/>
      <c r="OCR28" s="751"/>
      <c r="OCS28" s="751"/>
      <c r="OCT28" s="751"/>
      <c r="OCU28" s="751"/>
      <c r="OCV28" s="751"/>
      <c r="OCW28" s="751"/>
      <c r="OCX28" s="751"/>
      <c r="OCY28" s="751"/>
      <c r="OCZ28" s="751"/>
      <c r="ODA28" s="751"/>
      <c r="ODB28" s="751"/>
      <c r="ODC28" s="751"/>
      <c r="ODD28" s="751"/>
      <c r="ODE28" s="751"/>
      <c r="ODF28" s="751"/>
      <c r="ODG28" s="751"/>
      <c r="ODH28" s="751"/>
      <c r="ODI28" s="751"/>
      <c r="ODJ28" s="751"/>
      <c r="ODK28" s="751"/>
      <c r="ODL28" s="751"/>
      <c r="ODM28" s="751"/>
      <c r="ODN28" s="751"/>
      <c r="ODO28" s="751"/>
      <c r="ODP28" s="751"/>
      <c r="ODQ28" s="751"/>
      <c r="ODR28" s="751"/>
      <c r="ODS28" s="751"/>
      <c r="ODT28" s="751"/>
      <c r="ODU28" s="751"/>
      <c r="ODV28" s="751"/>
      <c r="ODW28" s="751"/>
      <c r="ODX28" s="751"/>
      <c r="ODY28" s="751"/>
      <c r="ODZ28" s="751"/>
      <c r="OEA28" s="751"/>
      <c r="OEB28" s="751"/>
      <c r="OEC28" s="751"/>
      <c r="OED28" s="751"/>
      <c r="OEE28" s="751"/>
      <c r="OEF28" s="751"/>
      <c r="OEG28" s="751"/>
      <c r="OEH28" s="751"/>
      <c r="OEI28" s="751"/>
      <c r="OEJ28" s="751"/>
      <c r="OEK28" s="751"/>
      <c r="OEL28" s="751"/>
      <c r="OEM28" s="751"/>
      <c r="OEN28" s="751"/>
      <c r="OEO28" s="751"/>
      <c r="OEP28" s="751"/>
      <c r="OEQ28" s="751"/>
      <c r="OER28" s="751"/>
      <c r="OES28" s="751"/>
      <c r="OET28" s="751"/>
      <c r="OEU28" s="751"/>
      <c r="OEV28" s="751"/>
      <c r="OEW28" s="751"/>
      <c r="OEX28" s="751"/>
      <c r="OEY28" s="751"/>
      <c r="OEZ28" s="751"/>
      <c r="OFA28" s="751"/>
      <c r="OFB28" s="751"/>
      <c r="OFC28" s="751"/>
      <c r="OFD28" s="751"/>
      <c r="OFE28" s="751"/>
      <c r="OFF28" s="751"/>
      <c r="OFG28" s="751"/>
      <c r="OFH28" s="751"/>
      <c r="OFI28" s="751"/>
      <c r="OFJ28" s="751"/>
      <c r="OFK28" s="751"/>
      <c r="OFL28" s="751"/>
      <c r="OFM28" s="751"/>
      <c r="OFN28" s="751"/>
      <c r="OFO28" s="751"/>
      <c r="OFP28" s="751"/>
      <c r="OFQ28" s="751"/>
      <c r="OFR28" s="751"/>
      <c r="OFS28" s="751"/>
      <c r="OFT28" s="751"/>
      <c r="OFU28" s="751"/>
      <c r="OFV28" s="751"/>
      <c r="OFW28" s="751"/>
      <c r="OFX28" s="751"/>
      <c r="OFY28" s="751"/>
      <c r="OFZ28" s="751"/>
      <c r="OGA28" s="751"/>
      <c r="OGB28" s="751"/>
      <c r="OGC28" s="751"/>
      <c r="OGD28" s="751"/>
      <c r="OGE28" s="751"/>
      <c r="OGF28" s="751"/>
      <c r="OGG28" s="751"/>
      <c r="OGH28" s="751"/>
      <c r="OGI28" s="751"/>
      <c r="OGJ28" s="751"/>
      <c r="OGK28" s="751"/>
      <c r="OGL28" s="751"/>
      <c r="OGM28" s="751"/>
      <c r="OGN28" s="751"/>
      <c r="OGO28" s="751"/>
      <c r="OGP28" s="751"/>
      <c r="OGQ28" s="751"/>
      <c r="OGR28" s="751"/>
      <c r="OGS28" s="751"/>
      <c r="OGT28" s="751"/>
      <c r="OGU28" s="751"/>
      <c r="OGV28" s="751"/>
      <c r="OGW28" s="751"/>
      <c r="OGX28" s="751"/>
      <c r="OGY28" s="751"/>
      <c r="OGZ28" s="751"/>
      <c r="OHA28" s="751"/>
      <c r="OHB28" s="751"/>
      <c r="OHC28" s="751"/>
      <c r="OHD28" s="751"/>
      <c r="OHE28" s="751"/>
      <c r="OHF28" s="751"/>
      <c r="OHG28" s="751"/>
      <c r="OHH28" s="751"/>
      <c r="OHI28" s="751"/>
      <c r="OHJ28" s="751"/>
      <c r="OHK28" s="751"/>
      <c r="OHL28" s="751"/>
      <c r="OHM28" s="751"/>
      <c r="OHN28" s="751"/>
      <c r="OHO28" s="751"/>
      <c r="OHP28" s="751"/>
      <c r="OHQ28" s="751"/>
      <c r="OHR28" s="751"/>
      <c r="OHS28" s="751"/>
      <c r="OHT28" s="751"/>
      <c r="OHU28" s="751"/>
      <c r="OHV28" s="751"/>
      <c r="OHW28" s="751"/>
      <c r="OHX28" s="751"/>
      <c r="OHY28" s="751"/>
      <c r="OHZ28" s="751"/>
      <c r="OIA28" s="751"/>
      <c r="OIB28" s="751"/>
      <c r="OIC28" s="751"/>
      <c r="OID28" s="751"/>
      <c r="OIE28" s="751"/>
      <c r="OIF28" s="751"/>
      <c r="OIG28" s="751"/>
      <c r="OIH28" s="751"/>
      <c r="OII28" s="751"/>
      <c r="OIJ28" s="751"/>
      <c r="OIK28" s="751"/>
      <c r="OIL28" s="751"/>
      <c r="OIM28" s="751"/>
      <c r="OIN28" s="751"/>
      <c r="OIO28" s="751"/>
      <c r="OIP28" s="751"/>
      <c r="OIQ28" s="751"/>
      <c r="OIR28" s="751"/>
      <c r="OIS28" s="751"/>
      <c r="OIT28" s="751"/>
      <c r="OIU28" s="751"/>
      <c r="OIV28" s="751"/>
      <c r="OIW28" s="751"/>
      <c r="OIX28" s="751"/>
      <c r="OIY28" s="751"/>
      <c r="OIZ28" s="751"/>
      <c r="OJA28" s="751"/>
      <c r="OJB28" s="751"/>
      <c r="OJC28" s="751"/>
      <c r="OJD28" s="751"/>
      <c r="OJE28" s="751"/>
      <c r="OJF28" s="751"/>
      <c r="OJG28" s="751"/>
      <c r="OJH28" s="751"/>
      <c r="OJI28" s="751"/>
      <c r="OJJ28" s="751"/>
      <c r="OJK28" s="751"/>
      <c r="OJL28" s="751"/>
      <c r="OJM28" s="751"/>
      <c r="OJN28" s="751"/>
      <c r="OJO28" s="751"/>
      <c r="OJP28" s="751"/>
      <c r="OJQ28" s="751"/>
      <c r="OJR28" s="751"/>
      <c r="OJS28" s="751"/>
      <c r="OJT28" s="751"/>
      <c r="OJU28" s="751"/>
      <c r="OJV28" s="751"/>
      <c r="OJW28" s="751"/>
      <c r="OJX28" s="751"/>
      <c r="OJY28" s="751"/>
      <c r="OJZ28" s="751"/>
      <c r="OKA28" s="751"/>
      <c r="OKB28" s="751"/>
      <c r="OKC28" s="751"/>
      <c r="OKD28" s="751"/>
      <c r="OKE28" s="751"/>
      <c r="OKF28" s="751"/>
      <c r="OKG28" s="751"/>
      <c r="OKH28" s="751"/>
      <c r="OKI28" s="751"/>
      <c r="OKJ28" s="751"/>
      <c r="OKK28" s="751"/>
      <c r="OKL28" s="751"/>
      <c r="OKM28" s="751"/>
      <c r="OKN28" s="751"/>
      <c r="OKO28" s="751"/>
      <c r="OKP28" s="751"/>
      <c r="OKQ28" s="751"/>
      <c r="OKR28" s="751"/>
      <c r="OKS28" s="751"/>
      <c r="OKT28" s="751"/>
      <c r="OKU28" s="751"/>
      <c r="OKV28" s="751"/>
      <c r="OKW28" s="751"/>
      <c r="OKX28" s="751"/>
      <c r="OKY28" s="751"/>
      <c r="OKZ28" s="751"/>
      <c r="OLA28" s="751"/>
      <c r="OLB28" s="751"/>
      <c r="OLC28" s="751"/>
      <c r="OLD28" s="751"/>
      <c r="OLE28" s="751"/>
      <c r="OLF28" s="751"/>
      <c r="OLG28" s="751"/>
      <c r="OLH28" s="751"/>
      <c r="OLI28" s="751"/>
      <c r="OLJ28" s="751"/>
      <c r="OLK28" s="751"/>
      <c r="OLL28" s="751"/>
      <c r="OLM28" s="751"/>
      <c r="OLN28" s="751"/>
      <c r="OLO28" s="751"/>
      <c r="OLP28" s="751"/>
      <c r="OLQ28" s="751"/>
      <c r="OLR28" s="751"/>
      <c r="OLS28" s="751"/>
      <c r="OLT28" s="751"/>
      <c r="OLU28" s="751"/>
      <c r="OLV28" s="751"/>
      <c r="OLW28" s="751"/>
      <c r="OLX28" s="751"/>
      <c r="OLY28" s="751"/>
      <c r="OLZ28" s="751"/>
      <c r="OMA28" s="751"/>
      <c r="OMB28" s="751"/>
      <c r="OMC28" s="751"/>
      <c r="OMD28" s="751"/>
      <c r="OME28" s="751"/>
      <c r="OMF28" s="751"/>
      <c r="OMG28" s="751"/>
      <c r="OMH28" s="751"/>
      <c r="OMI28" s="751"/>
      <c r="OMJ28" s="751"/>
      <c r="OMK28" s="751"/>
      <c r="OML28" s="751"/>
      <c r="OMM28" s="751"/>
      <c r="OMN28" s="751"/>
      <c r="OMO28" s="751"/>
      <c r="OMP28" s="751"/>
      <c r="OMQ28" s="751"/>
      <c r="OMR28" s="751"/>
      <c r="OMS28" s="751"/>
      <c r="OMT28" s="751"/>
      <c r="OMU28" s="751"/>
      <c r="OMV28" s="751"/>
      <c r="OMW28" s="751"/>
      <c r="OMX28" s="751"/>
      <c r="OMY28" s="751"/>
      <c r="OMZ28" s="751"/>
      <c r="ONA28" s="751"/>
      <c r="ONB28" s="751"/>
      <c r="ONC28" s="751"/>
      <c r="OND28" s="751"/>
      <c r="ONE28" s="751"/>
      <c r="ONF28" s="751"/>
      <c r="ONG28" s="751"/>
      <c r="ONH28" s="751"/>
      <c r="ONI28" s="751"/>
      <c r="ONJ28" s="751"/>
      <c r="ONK28" s="751"/>
      <c r="ONL28" s="751"/>
      <c r="ONM28" s="751"/>
      <c r="ONN28" s="751"/>
      <c r="ONO28" s="751"/>
      <c r="ONP28" s="751"/>
      <c r="ONQ28" s="751"/>
      <c r="ONR28" s="751"/>
      <c r="ONS28" s="751"/>
      <c r="ONT28" s="751"/>
      <c r="ONU28" s="751"/>
      <c r="ONV28" s="751"/>
      <c r="ONW28" s="751"/>
      <c r="ONX28" s="751"/>
      <c r="ONY28" s="751"/>
      <c r="ONZ28" s="751"/>
      <c r="OOA28" s="751"/>
      <c r="OOB28" s="751"/>
      <c r="OOC28" s="751"/>
      <c r="OOD28" s="751"/>
      <c r="OOE28" s="751"/>
      <c r="OOF28" s="751"/>
      <c r="OOG28" s="751"/>
      <c r="OOH28" s="751"/>
      <c r="OOI28" s="751"/>
      <c r="OOJ28" s="751"/>
      <c r="OOK28" s="751"/>
      <c r="OOL28" s="751"/>
      <c r="OOM28" s="751"/>
      <c r="OON28" s="751"/>
      <c r="OOO28" s="751"/>
      <c r="OOP28" s="751"/>
      <c r="OOQ28" s="751"/>
      <c r="OOR28" s="751"/>
      <c r="OOS28" s="751"/>
      <c r="OOT28" s="751"/>
      <c r="OOU28" s="751"/>
      <c r="OOV28" s="751"/>
      <c r="OOW28" s="751"/>
      <c r="OOX28" s="751"/>
      <c r="OOY28" s="751"/>
      <c r="OOZ28" s="751"/>
      <c r="OPA28" s="751"/>
      <c r="OPB28" s="751"/>
      <c r="OPC28" s="751"/>
      <c r="OPD28" s="751"/>
      <c r="OPE28" s="751"/>
      <c r="OPF28" s="751"/>
      <c r="OPG28" s="751"/>
      <c r="OPH28" s="751"/>
      <c r="OPI28" s="751"/>
      <c r="OPJ28" s="751"/>
      <c r="OPK28" s="751"/>
      <c r="OPL28" s="751"/>
      <c r="OPM28" s="751"/>
      <c r="OPN28" s="751"/>
      <c r="OPO28" s="751"/>
      <c r="OPP28" s="751"/>
      <c r="OPQ28" s="751"/>
      <c r="OPR28" s="751"/>
      <c r="OPS28" s="751"/>
      <c r="OPT28" s="751"/>
      <c r="OPU28" s="751"/>
      <c r="OPV28" s="751"/>
      <c r="OPW28" s="751"/>
      <c r="OPX28" s="751"/>
      <c r="OPY28" s="751"/>
      <c r="OPZ28" s="751"/>
      <c r="OQA28" s="751"/>
      <c r="OQB28" s="751"/>
      <c r="OQC28" s="751"/>
      <c r="OQD28" s="751"/>
      <c r="OQE28" s="751"/>
      <c r="OQF28" s="751"/>
      <c r="OQG28" s="751"/>
      <c r="OQH28" s="751"/>
      <c r="OQI28" s="751"/>
      <c r="OQJ28" s="751"/>
      <c r="OQK28" s="751"/>
      <c r="OQL28" s="751"/>
      <c r="OQM28" s="751"/>
      <c r="OQN28" s="751"/>
      <c r="OQO28" s="751"/>
      <c r="OQP28" s="751"/>
      <c r="OQQ28" s="751"/>
      <c r="OQR28" s="751"/>
      <c r="OQS28" s="751"/>
      <c r="OQT28" s="751"/>
      <c r="OQU28" s="751"/>
      <c r="OQV28" s="751"/>
      <c r="OQW28" s="751"/>
      <c r="OQX28" s="751"/>
      <c r="OQY28" s="751"/>
      <c r="OQZ28" s="751"/>
      <c r="ORA28" s="751"/>
      <c r="ORB28" s="751"/>
      <c r="ORC28" s="751"/>
      <c r="ORD28" s="751"/>
      <c r="ORE28" s="751"/>
      <c r="ORF28" s="751"/>
      <c r="ORG28" s="751"/>
      <c r="ORH28" s="751"/>
      <c r="ORI28" s="751"/>
      <c r="ORJ28" s="751"/>
      <c r="ORK28" s="751"/>
      <c r="ORL28" s="751"/>
      <c r="ORM28" s="751"/>
      <c r="ORN28" s="751"/>
      <c r="ORO28" s="751"/>
      <c r="ORP28" s="751"/>
      <c r="ORQ28" s="751"/>
      <c r="ORR28" s="751"/>
      <c r="ORS28" s="751"/>
      <c r="ORT28" s="751"/>
      <c r="ORU28" s="751"/>
      <c r="ORV28" s="751"/>
      <c r="ORW28" s="751"/>
      <c r="ORX28" s="751"/>
      <c r="ORY28" s="751"/>
      <c r="ORZ28" s="751"/>
      <c r="OSA28" s="751"/>
      <c r="OSB28" s="751"/>
      <c r="OSC28" s="751"/>
      <c r="OSD28" s="751"/>
      <c r="OSE28" s="751"/>
      <c r="OSF28" s="751"/>
      <c r="OSG28" s="751"/>
      <c r="OSH28" s="751"/>
      <c r="OSI28" s="751"/>
      <c r="OSJ28" s="751"/>
      <c r="OSK28" s="751"/>
      <c r="OSL28" s="751"/>
      <c r="OSM28" s="751"/>
      <c r="OSN28" s="751"/>
      <c r="OSO28" s="751"/>
      <c r="OSP28" s="751"/>
      <c r="OSQ28" s="751"/>
      <c r="OSR28" s="751"/>
      <c r="OSS28" s="751"/>
      <c r="OST28" s="751"/>
      <c r="OSU28" s="751"/>
      <c r="OSV28" s="751"/>
      <c r="OSW28" s="751"/>
      <c r="OSX28" s="751"/>
      <c r="OSY28" s="751"/>
      <c r="OSZ28" s="751"/>
      <c r="OTA28" s="751"/>
      <c r="OTB28" s="751"/>
      <c r="OTC28" s="751"/>
      <c r="OTD28" s="751"/>
      <c r="OTE28" s="751"/>
      <c r="OTF28" s="751"/>
      <c r="OTG28" s="751"/>
      <c r="OTH28" s="751"/>
      <c r="OTI28" s="751"/>
      <c r="OTJ28" s="751"/>
      <c r="OTK28" s="751"/>
      <c r="OTL28" s="751"/>
      <c r="OTM28" s="751"/>
      <c r="OTN28" s="751"/>
      <c r="OTO28" s="751"/>
      <c r="OTP28" s="751"/>
      <c r="OTQ28" s="751"/>
      <c r="OTR28" s="751"/>
      <c r="OTS28" s="751"/>
      <c r="OTT28" s="751"/>
      <c r="OTU28" s="751"/>
      <c r="OTV28" s="751"/>
      <c r="OTW28" s="751"/>
      <c r="OTX28" s="751"/>
      <c r="OTY28" s="751"/>
      <c r="OTZ28" s="751"/>
      <c r="OUA28" s="751"/>
      <c r="OUB28" s="751"/>
      <c r="OUC28" s="751"/>
      <c r="OUD28" s="751"/>
      <c r="OUE28" s="751"/>
      <c r="OUF28" s="751"/>
      <c r="OUG28" s="751"/>
      <c r="OUH28" s="751"/>
      <c r="OUI28" s="751"/>
      <c r="OUJ28" s="751"/>
      <c r="OUK28" s="751"/>
      <c r="OUL28" s="751"/>
      <c r="OUM28" s="751"/>
      <c r="OUN28" s="751"/>
      <c r="OUO28" s="751"/>
      <c r="OUP28" s="751"/>
      <c r="OUQ28" s="751"/>
      <c r="OUR28" s="751"/>
      <c r="OUS28" s="751"/>
      <c r="OUT28" s="751"/>
      <c r="OUU28" s="751"/>
      <c r="OUV28" s="751"/>
      <c r="OUW28" s="751"/>
      <c r="OUX28" s="751"/>
      <c r="OUY28" s="751"/>
      <c r="OUZ28" s="751"/>
      <c r="OVA28" s="751"/>
      <c r="OVB28" s="751"/>
      <c r="OVC28" s="751"/>
      <c r="OVD28" s="751"/>
      <c r="OVE28" s="751"/>
      <c r="OVF28" s="751"/>
      <c r="OVG28" s="751"/>
      <c r="OVH28" s="751"/>
      <c r="OVI28" s="751"/>
      <c r="OVJ28" s="751"/>
      <c r="OVK28" s="751"/>
      <c r="OVL28" s="751"/>
      <c r="OVM28" s="751"/>
      <c r="OVN28" s="751"/>
      <c r="OVO28" s="751"/>
      <c r="OVP28" s="751"/>
      <c r="OVQ28" s="751"/>
      <c r="OVR28" s="751"/>
      <c r="OVS28" s="751"/>
      <c r="OVT28" s="751"/>
      <c r="OVU28" s="751"/>
      <c r="OVV28" s="751"/>
      <c r="OVW28" s="751"/>
      <c r="OVX28" s="751"/>
      <c r="OVY28" s="751"/>
      <c r="OVZ28" s="751"/>
      <c r="OWA28" s="751"/>
      <c r="OWB28" s="751"/>
      <c r="OWC28" s="751"/>
      <c r="OWD28" s="751"/>
      <c r="OWE28" s="751"/>
      <c r="OWF28" s="751"/>
      <c r="OWG28" s="751"/>
      <c r="OWH28" s="751"/>
      <c r="OWI28" s="751"/>
      <c r="OWJ28" s="751"/>
      <c r="OWK28" s="751"/>
      <c r="OWL28" s="751"/>
      <c r="OWM28" s="751"/>
      <c r="OWN28" s="751"/>
      <c r="OWO28" s="751"/>
      <c r="OWP28" s="751"/>
      <c r="OWQ28" s="751"/>
      <c r="OWR28" s="751"/>
      <c r="OWS28" s="751"/>
      <c r="OWT28" s="751"/>
      <c r="OWU28" s="751"/>
      <c r="OWV28" s="751"/>
      <c r="OWW28" s="751"/>
      <c r="OWX28" s="751"/>
      <c r="OWY28" s="751"/>
      <c r="OWZ28" s="751"/>
      <c r="OXA28" s="751"/>
      <c r="OXB28" s="751"/>
      <c r="OXC28" s="751"/>
      <c r="OXD28" s="751"/>
      <c r="OXE28" s="751"/>
      <c r="OXF28" s="751"/>
      <c r="OXG28" s="751"/>
      <c r="OXH28" s="751"/>
      <c r="OXI28" s="751"/>
      <c r="OXJ28" s="751"/>
      <c r="OXK28" s="751"/>
      <c r="OXL28" s="751"/>
      <c r="OXM28" s="751"/>
      <c r="OXN28" s="751"/>
      <c r="OXO28" s="751"/>
      <c r="OXP28" s="751"/>
      <c r="OXQ28" s="751"/>
      <c r="OXR28" s="751"/>
      <c r="OXS28" s="751"/>
      <c r="OXT28" s="751"/>
      <c r="OXU28" s="751"/>
      <c r="OXV28" s="751"/>
      <c r="OXW28" s="751"/>
      <c r="OXX28" s="751"/>
      <c r="OXY28" s="751"/>
      <c r="OXZ28" s="751"/>
      <c r="OYA28" s="751"/>
      <c r="OYB28" s="751"/>
      <c r="OYC28" s="751"/>
      <c r="OYD28" s="751"/>
      <c r="OYE28" s="751"/>
      <c r="OYF28" s="751"/>
      <c r="OYG28" s="751"/>
      <c r="OYH28" s="751"/>
      <c r="OYI28" s="751"/>
      <c r="OYJ28" s="751"/>
      <c r="OYK28" s="751"/>
      <c r="OYL28" s="751"/>
      <c r="OYM28" s="751"/>
      <c r="OYN28" s="751"/>
      <c r="OYO28" s="751"/>
      <c r="OYP28" s="751"/>
      <c r="OYQ28" s="751"/>
      <c r="OYR28" s="751"/>
      <c r="OYS28" s="751"/>
      <c r="OYT28" s="751"/>
      <c r="OYU28" s="751"/>
      <c r="OYV28" s="751"/>
      <c r="OYW28" s="751"/>
      <c r="OYX28" s="751"/>
      <c r="OYY28" s="751"/>
      <c r="OYZ28" s="751"/>
      <c r="OZA28" s="751"/>
      <c r="OZB28" s="751"/>
      <c r="OZC28" s="751"/>
      <c r="OZD28" s="751"/>
      <c r="OZE28" s="751"/>
      <c r="OZF28" s="751"/>
      <c r="OZG28" s="751"/>
      <c r="OZH28" s="751"/>
      <c r="OZI28" s="751"/>
      <c r="OZJ28" s="751"/>
      <c r="OZK28" s="751"/>
      <c r="OZL28" s="751"/>
      <c r="OZM28" s="751"/>
      <c r="OZN28" s="751"/>
      <c r="OZO28" s="751"/>
      <c r="OZP28" s="751"/>
      <c r="OZQ28" s="751"/>
      <c r="OZR28" s="751"/>
      <c r="OZS28" s="751"/>
      <c r="OZT28" s="751"/>
      <c r="OZU28" s="751"/>
      <c r="OZV28" s="751"/>
      <c r="OZW28" s="751"/>
      <c r="OZX28" s="751"/>
      <c r="OZY28" s="751"/>
      <c r="OZZ28" s="751"/>
      <c r="PAA28" s="751"/>
      <c r="PAB28" s="751"/>
      <c r="PAC28" s="751"/>
      <c r="PAD28" s="751"/>
      <c r="PAE28" s="751"/>
      <c r="PAF28" s="751"/>
      <c r="PAG28" s="751"/>
      <c r="PAH28" s="751"/>
      <c r="PAI28" s="751"/>
      <c r="PAJ28" s="751"/>
      <c r="PAK28" s="751"/>
      <c r="PAL28" s="751"/>
      <c r="PAM28" s="751"/>
      <c r="PAN28" s="751"/>
      <c r="PAO28" s="751"/>
      <c r="PAP28" s="751"/>
      <c r="PAQ28" s="751"/>
      <c r="PAR28" s="751"/>
      <c r="PAS28" s="751"/>
      <c r="PAT28" s="751"/>
      <c r="PAU28" s="751"/>
      <c r="PAV28" s="751"/>
      <c r="PAW28" s="751"/>
      <c r="PAX28" s="751"/>
      <c r="PAY28" s="751"/>
      <c r="PAZ28" s="751"/>
      <c r="PBA28" s="751"/>
      <c r="PBB28" s="751"/>
      <c r="PBC28" s="751"/>
      <c r="PBD28" s="751"/>
      <c r="PBE28" s="751"/>
      <c r="PBF28" s="751"/>
      <c r="PBG28" s="751"/>
      <c r="PBH28" s="751"/>
      <c r="PBI28" s="751"/>
      <c r="PBJ28" s="751"/>
      <c r="PBK28" s="751"/>
      <c r="PBL28" s="751"/>
      <c r="PBM28" s="751"/>
      <c r="PBN28" s="751"/>
      <c r="PBO28" s="751"/>
      <c r="PBP28" s="751"/>
      <c r="PBQ28" s="751"/>
      <c r="PBR28" s="751"/>
      <c r="PBS28" s="751"/>
      <c r="PBT28" s="751"/>
      <c r="PBU28" s="751"/>
      <c r="PBV28" s="751"/>
      <c r="PBW28" s="751"/>
      <c r="PBX28" s="751"/>
      <c r="PBY28" s="751"/>
      <c r="PBZ28" s="751"/>
      <c r="PCA28" s="751"/>
      <c r="PCB28" s="751"/>
      <c r="PCC28" s="751"/>
      <c r="PCD28" s="751"/>
      <c r="PCE28" s="751"/>
      <c r="PCF28" s="751"/>
      <c r="PCG28" s="751"/>
      <c r="PCH28" s="751"/>
      <c r="PCI28" s="751"/>
      <c r="PCJ28" s="751"/>
      <c r="PCK28" s="751"/>
      <c r="PCL28" s="751"/>
      <c r="PCM28" s="751"/>
      <c r="PCN28" s="751"/>
      <c r="PCO28" s="751"/>
      <c r="PCP28" s="751"/>
      <c r="PCQ28" s="751"/>
      <c r="PCR28" s="751"/>
      <c r="PCS28" s="751"/>
      <c r="PCT28" s="751"/>
      <c r="PCU28" s="751"/>
      <c r="PCV28" s="751"/>
      <c r="PCW28" s="751"/>
      <c r="PCX28" s="751"/>
      <c r="PCY28" s="751"/>
      <c r="PCZ28" s="751"/>
      <c r="PDA28" s="751"/>
      <c r="PDB28" s="751"/>
      <c r="PDC28" s="751"/>
      <c r="PDD28" s="751"/>
      <c r="PDE28" s="751"/>
      <c r="PDF28" s="751"/>
      <c r="PDG28" s="751"/>
      <c r="PDH28" s="751"/>
      <c r="PDI28" s="751"/>
      <c r="PDJ28" s="751"/>
      <c r="PDK28" s="751"/>
      <c r="PDL28" s="751"/>
      <c r="PDM28" s="751"/>
      <c r="PDN28" s="751"/>
      <c r="PDO28" s="751"/>
      <c r="PDP28" s="751"/>
      <c r="PDQ28" s="751"/>
      <c r="PDR28" s="751"/>
      <c r="PDS28" s="751"/>
      <c r="PDT28" s="751"/>
      <c r="PDU28" s="751"/>
      <c r="PDV28" s="751"/>
      <c r="PDW28" s="751"/>
      <c r="PDX28" s="751"/>
      <c r="PDY28" s="751"/>
      <c r="PDZ28" s="751"/>
      <c r="PEA28" s="751"/>
      <c r="PEB28" s="751"/>
      <c r="PEC28" s="751"/>
      <c r="PED28" s="751"/>
      <c r="PEE28" s="751"/>
      <c r="PEF28" s="751"/>
      <c r="PEG28" s="751"/>
      <c r="PEH28" s="751"/>
      <c r="PEI28" s="751"/>
      <c r="PEJ28" s="751"/>
      <c r="PEK28" s="751"/>
      <c r="PEL28" s="751"/>
      <c r="PEM28" s="751"/>
      <c r="PEN28" s="751"/>
      <c r="PEO28" s="751"/>
      <c r="PEP28" s="751"/>
      <c r="PEQ28" s="751"/>
      <c r="PER28" s="751"/>
      <c r="PES28" s="751"/>
      <c r="PET28" s="751"/>
      <c r="PEU28" s="751"/>
      <c r="PEV28" s="751"/>
      <c r="PEW28" s="751"/>
      <c r="PEX28" s="751"/>
      <c r="PEY28" s="751"/>
      <c r="PEZ28" s="751"/>
      <c r="PFA28" s="751"/>
      <c r="PFB28" s="751"/>
      <c r="PFC28" s="751"/>
      <c r="PFD28" s="751"/>
      <c r="PFE28" s="751"/>
      <c r="PFF28" s="751"/>
      <c r="PFG28" s="751"/>
      <c r="PFH28" s="751"/>
      <c r="PFI28" s="751"/>
      <c r="PFJ28" s="751"/>
      <c r="PFK28" s="751"/>
      <c r="PFL28" s="751"/>
      <c r="PFM28" s="751"/>
      <c r="PFN28" s="751"/>
      <c r="PFO28" s="751"/>
      <c r="PFP28" s="751"/>
      <c r="PFQ28" s="751"/>
      <c r="PFR28" s="751"/>
      <c r="PFS28" s="751"/>
      <c r="PFT28" s="751"/>
      <c r="PFU28" s="751"/>
      <c r="PFV28" s="751"/>
      <c r="PFW28" s="751"/>
      <c r="PFX28" s="751"/>
      <c r="PFY28" s="751"/>
      <c r="PFZ28" s="751"/>
      <c r="PGA28" s="751"/>
      <c r="PGB28" s="751"/>
      <c r="PGC28" s="751"/>
      <c r="PGD28" s="751"/>
      <c r="PGE28" s="751"/>
      <c r="PGF28" s="751"/>
      <c r="PGG28" s="751"/>
      <c r="PGH28" s="751"/>
      <c r="PGI28" s="751"/>
      <c r="PGJ28" s="751"/>
      <c r="PGK28" s="751"/>
      <c r="PGL28" s="751"/>
      <c r="PGM28" s="751"/>
      <c r="PGN28" s="751"/>
      <c r="PGO28" s="751"/>
      <c r="PGP28" s="751"/>
      <c r="PGQ28" s="751"/>
      <c r="PGR28" s="751"/>
      <c r="PGS28" s="751"/>
      <c r="PGT28" s="751"/>
      <c r="PGU28" s="751"/>
      <c r="PGV28" s="751"/>
      <c r="PGW28" s="751"/>
      <c r="PGX28" s="751"/>
      <c r="PGY28" s="751"/>
      <c r="PGZ28" s="751"/>
      <c r="PHA28" s="751"/>
      <c r="PHB28" s="751"/>
      <c r="PHC28" s="751"/>
      <c r="PHD28" s="751"/>
      <c r="PHE28" s="751"/>
      <c r="PHF28" s="751"/>
      <c r="PHG28" s="751"/>
      <c r="PHH28" s="751"/>
      <c r="PHI28" s="751"/>
      <c r="PHJ28" s="751"/>
      <c r="PHK28" s="751"/>
      <c r="PHL28" s="751"/>
      <c r="PHM28" s="751"/>
      <c r="PHN28" s="751"/>
      <c r="PHO28" s="751"/>
      <c r="PHP28" s="751"/>
      <c r="PHQ28" s="751"/>
      <c r="PHR28" s="751"/>
      <c r="PHS28" s="751"/>
      <c r="PHT28" s="751"/>
      <c r="PHU28" s="751"/>
      <c r="PHV28" s="751"/>
      <c r="PHW28" s="751"/>
      <c r="PHX28" s="751"/>
      <c r="PHY28" s="751"/>
      <c r="PHZ28" s="751"/>
      <c r="PIA28" s="751"/>
      <c r="PIB28" s="751"/>
      <c r="PIC28" s="751"/>
      <c r="PID28" s="751"/>
      <c r="PIE28" s="751"/>
      <c r="PIF28" s="751"/>
      <c r="PIG28" s="751"/>
      <c r="PIH28" s="751"/>
      <c r="PII28" s="751"/>
      <c r="PIJ28" s="751"/>
      <c r="PIK28" s="751"/>
      <c r="PIL28" s="751"/>
      <c r="PIM28" s="751"/>
      <c r="PIN28" s="751"/>
      <c r="PIO28" s="751"/>
      <c r="PIP28" s="751"/>
      <c r="PIQ28" s="751"/>
      <c r="PIR28" s="751"/>
      <c r="PIS28" s="751"/>
      <c r="PIT28" s="751"/>
      <c r="PIU28" s="751"/>
      <c r="PIV28" s="751"/>
      <c r="PIW28" s="751"/>
      <c r="PIX28" s="751"/>
      <c r="PIY28" s="751"/>
      <c r="PIZ28" s="751"/>
      <c r="PJA28" s="751"/>
      <c r="PJB28" s="751"/>
      <c r="PJC28" s="751"/>
      <c r="PJD28" s="751"/>
      <c r="PJE28" s="751"/>
      <c r="PJF28" s="751"/>
      <c r="PJG28" s="751"/>
      <c r="PJH28" s="751"/>
      <c r="PJI28" s="751"/>
      <c r="PJJ28" s="751"/>
      <c r="PJK28" s="751"/>
      <c r="PJL28" s="751"/>
      <c r="PJM28" s="751"/>
      <c r="PJN28" s="751"/>
      <c r="PJO28" s="751"/>
      <c r="PJP28" s="751"/>
      <c r="PJQ28" s="751"/>
      <c r="PJR28" s="751"/>
      <c r="PJS28" s="751"/>
      <c r="PJT28" s="751"/>
      <c r="PJU28" s="751"/>
      <c r="PJV28" s="751"/>
      <c r="PJW28" s="751"/>
      <c r="PJX28" s="751"/>
      <c r="PJY28" s="751"/>
      <c r="PJZ28" s="751"/>
      <c r="PKA28" s="751"/>
      <c r="PKB28" s="751"/>
      <c r="PKC28" s="751"/>
      <c r="PKD28" s="751"/>
      <c r="PKE28" s="751"/>
      <c r="PKF28" s="751"/>
      <c r="PKG28" s="751"/>
      <c r="PKH28" s="751"/>
      <c r="PKI28" s="751"/>
      <c r="PKJ28" s="751"/>
      <c r="PKK28" s="751"/>
      <c r="PKL28" s="751"/>
      <c r="PKM28" s="751"/>
      <c r="PKN28" s="751"/>
      <c r="PKO28" s="751"/>
      <c r="PKP28" s="751"/>
      <c r="PKQ28" s="751"/>
      <c r="PKR28" s="751"/>
      <c r="PKS28" s="751"/>
      <c r="PKT28" s="751"/>
      <c r="PKU28" s="751"/>
      <c r="PKV28" s="751"/>
      <c r="PKW28" s="751"/>
      <c r="PKX28" s="751"/>
      <c r="PKY28" s="751"/>
      <c r="PKZ28" s="751"/>
      <c r="PLA28" s="751"/>
      <c r="PLB28" s="751"/>
      <c r="PLC28" s="751"/>
      <c r="PLD28" s="751"/>
      <c r="PLE28" s="751"/>
      <c r="PLF28" s="751"/>
      <c r="PLG28" s="751"/>
      <c r="PLH28" s="751"/>
      <c r="PLI28" s="751"/>
      <c r="PLJ28" s="751"/>
      <c r="PLK28" s="751"/>
      <c r="PLL28" s="751"/>
      <c r="PLM28" s="751"/>
      <c r="PLN28" s="751"/>
      <c r="PLO28" s="751"/>
      <c r="PLP28" s="751"/>
      <c r="PLQ28" s="751"/>
      <c r="PLR28" s="751"/>
      <c r="PLS28" s="751"/>
      <c r="PLT28" s="751"/>
      <c r="PLU28" s="751"/>
      <c r="PLV28" s="751"/>
      <c r="PLW28" s="751"/>
      <c r="PLX28" s="751"/>
      <c r="PLY28" s="751"/>
      <c r="PLZ28" s="751"/>
      <c r="PMA28" s="751"/>
      <c r="PMB28" s="751"/>
      <c r="PMC28" s="751"/>
      <c r="PMD28" s="751"/>
      <c r="PME28" s="751"/>
      <c r="PMF28" s="751"/>
      <c r="PMG28" s="751"/>
      <c r="PMH28" s="751"/>
      <c r="PMI28" s="751"/>
      <c r="PMJ28" s="751"/>
      <c r="PMK28" s="751"/>
      <c r="PML28" s="751"/>
      <c r="PMM28" s="751"/>
      <c r="PMN28" s="751"/>
      <c r="PMO28" s="751"/>
      <c r="PMP28" s="751"/>
      <c r="PMQ28" s="751"/>
      <c r="PMR28" s="751"/>
      <c r="PMS28" s="751"/>
      <c r="PMT28" s="751"/>
      <c r="PMU28" s="751"/>
      <c r="PMV28" s="751"/>
      <c r="PMW28" s="751"/>
      <c r="PMX28" s="751"/>
      <c r="PMY28" s="751"/>
      <c r="PMZ28" s="751"/>
      <c r="PNA28" s="751"/>
      <c r="PNB28" s="751"/>
      <c r="PNC28" s="751"/>
      <c r="PND28" s="751"/>
      <c r="PNE28" s="751"/>
      <c r="PNF28" s="751"/>
      <c r="PNG28" s="751"/>
      <c r="PNH28" s="751"/>
      <c r="PNI28" s="751"/>
      <c r="PNJ28" s="751"/>
      <c r="PNK28" s="751"/>
      <c r="PNL28" s="751"/>
      <c r="PNM28" s="751"/>
      <c r="PNN28" s="751"/>
      <c r="PNO28" s="751"/>
      <c r="PNP28" s="751"/>
      <c r="PNQ28" s="751"/>
      <c r="PNR28" s="751"/>
      <c r="PNS28" s="751"/>
      <c r="PNT28" s="751"/>
      <c r="PNU28" s="751"/>
      <c r="PNV28" s="751"/>
      <c r="PNW28" s="751"/>
      <c r="PNX28" s="751"/>
      <c r="PNY28" s="751"/>
      <c r="PNZ28" s="751"/>
      <c r="POA28" s="751"/>
      <c r="POB28" s="751"/>
      <c r="POC28" s="751"/>
      <c r="POD28" s="751"/>
      <c r="POE28" s="751"/>
      <c r="POF28" s="751"/>
      <c r="POG28" s="751"/>
      <c r="POH28" s="751"/>
      <c r="POI28" s="751"/>
      <c r="POJ28" s="751"/>
      <c r="POK28" s="751"/>
      <c r="POL28" s="751"/>
      <c r="POM28" s="751"/>
      <c r="PON28" s="751"/>
      <c r="POO28" s="751"/>
      <c r="POP28" s="751"/>
      <c r="POQ28" s="751"/>
      <c r="POR28" s="751"/>
      <c r="POS28" s="751"/>
      <c r="POT28" s="751"/>
      <c r="POU28" s="751"/>
      <c r="POV28" s="751"/>
      <c r="POW28" s="751"/>
      <c r="POX28" s="751"/>
      <c r="POY28" s="751"/>
      <c r="POZ28" s="751"/>
      <c r="PPA28" s="751"/>
      <c r="PPB28" s="751"/>
      <c r="PPC28" s="751"/>
      <c r="PPD28" s="751"/>
      <c r="PPE28" s="751"/>
      <c r="PPF28" s="751"/>
      <c r="PPG28" s="751"/>
      <c r="PPH28" s="751"/>
      <c r="PPI28" s="751"/>
      <c r="PPJ28" s="751"/>
      <c r="PPK28" s="751"/>
      <c r="PPL28" s="751"/>
      <c r="PPM28" s="751"/>
      <c r="PPN28" s="751"/>
      <c r="PPO28" s="751"/>
      <c r="PPP28" s="751"/>
      <c r="PPQ28" s="751"/>
      <c r="PPR28" s="751"/>
      <c r="PPS28" s="751"/>
      <c r="PPT28" s="751"/>
      <c r="PPU28" s="751"/>
      <c r="PPV28" s="751"/>
      <c r="PPW28" s="751"/>
      <c r="PPX28" s="751"/>
      <c r="PPY28" s="751"/>
      <c r="PPZ28" s="751"/>
      <c r="PQA28" s="751"/>
      <c r="PQB28" s="751"/>
      <c r="PQC28" s="751"/>
      <c r="PQD28" s="751"/>
      <c r="PQE28" s="751"/>
      <c r="PQF28" s="751"/>
      <c r="PQG28" s="751"/>
      <c r="PQH28" s="751"/>
      <c r="PQI28" s="751"/>
      <c r="PQJ28" s="751"/>
      <c r="PQK28" s="751"/>
      <c r="PQL28" s="751"/>
      <c r="PQM28" s="751"/>
      <c r="PQN28" s="751"/>
      <c r="PQO28" s="751"/>
      <c r="PQP28" s="751"/>
      <c r="PQQ28" s="751"/>
      <c r="PQR28" s="751"/>
      <c r="PQS28" s="751"/>
      <c r="PQT28" s="751"/>
      <c r="PQU28" s="751"/>
      <c r="PQV28" s="751"/>
      <c r="PQW28" s="751"/>
      <c r="PQX28" s="751"/>
      <c r="PQY28" s="751"/>
      <c r="PQZ28" s="751"/>
      <c r="PRA28" s="751"/>
      <c r="PRB28" s="751"/>
      <c r="PRC28" s="751"/>
      <c r="PRD28" s="751"/>
      <c r="PRE28" s="751"/>
      <c r="PRF28" s="751"/>
      <c r="PRG28" s="751"/>
      <c r="PRH28" s="751"/>
      <c r="PRI28" s="751"/>
      <c r="PRJ28" s="751"/>
      <c r="PRK28" s="751"/>
      <c r="PRL28" s="751"/>
      <c r="PRM28" s="751"/>
      <c r="PRN28" s="751"/>
      <c r="PRO28" s="751"/>
      <c r="PRP28" s="751"/>
      <c r="PRQ28" s="751"/>
      <c r="PRR28" s="751"/>
      <c r="PRS28" s="751"/>
      <c r="PRT28" s="751"/>
      <c r="PRU28" s="751"/>
      <c r="PRV28" s="751"/>
      <c r="PRW28" s="751"/>
      <c r="PRX28" s="751"/>
      <c r="PRY28" s="751"/>
      <c r="PRZ28" s="751"/>
      <c r="PSA28" s="751"/>
      <c r="PSB28" s="751"/>
      <c r="PSC28" s="751"/>
      <c r="PSD28" s="751"/>
      <c r="PSE28" s="751"/>
      <c r="PSF28" s="751"/>
      <c r="PSG28" s="751"/>
      <c r="PSH28" s="751"/>
      <c r="PSI28" s="751"/>
      <c r="PSJ28" s="751"/>
      <c r="PSK28" s="751"/>
      <c r="PSL28" s="751"/>
      <c r="PSM28" s="751"/>
      <c r="PSN28" s="751"/>
      <c r="PSO28" s="751"/>
      <c r="PSP28" s="751"/>
      <c r="PSQ28" s="751"/>
      <c r="PSR28" s="751"/>
      <c r="PSS28" s="751"/>
      <c r="PST28" s="751"/>
      <c r="PSU28" s="751"/>
      <c r="PSV28" s="751"/>
      <c r="PSW28" s="751"/>
      <c r="PSX28" s="751"/>
      <c r="PSY28" s="751"/>
      <c r="PSZ28" s="751"/>
      <c r="PTA28" s="751"/>
      <c r="PTB28" s="751"/>
      <c r="PTC28" s="751"/>
      <c r="PTD28" s="751"/>
      <c r="PTE28" s="751"/>
      <c r="PTF28" s="751"/>
      <c r="PTG28" s="751"/>
      <c r="PTH28" s="751"/>
      <c r="PTI28" s="751"/>
      <c r="PTJ28" s="751"/>
      <c r="PTK28" s="751"/>
      <c r="PTL28" s="751"/>
      <c r="PTM28" s="751"/>
      <c r="PTN28" s="751"/>
      <c r="PTO28" s="751"/>
      <c r="PTP28" s="751"/>
      <c r="PTQ28" s="751"/>
      <c r="PTR28" s="751"/>
      <c r="PTS28" s="751"/>
      <c r="PTT28" s="751"/>
      <c r="PTU28" s="751"/>
      <c r="PTV28" s="751"/>
      <c r="PTW28" s="751"/>
      <c r="PTX28" s="751"/>
      <c r="PTY28" s="751"/>
      <c r="PTZ28" s="751"/>
      <c r="PUA28" s="751"/>
      <c r="PUB28" s="751"/>
      <c r="PUC28" s="751"/>
      <c r="PUD28" s="751"/>
      <c r="PUE28" s="751"/>
      <c r="PUF28" s="751"/>
      <c r="PUG28" s="751"/>
      <c r="PUH28" s="751"/>
      <c r="PUI28" s="751"/>
      <c r="PUJ28" s="751"/>
      <c r="PUK28" s="751"/>
      <c r="PUL28" s="751"/>
      <c r="PUM28" s="751"/>
      <c r="PUN28" s="751"/>
      <c r="PUO28" s="751"/>
      <c r="PUP28" s="751"/>
      <c r="PUQ28" s="751"/>
      <c r="PUR28" s="751"/>
      <c r="PUS28" s="751"/>
      <c r="PUT28" s="751"/>
      <c r="PUU28" s="751"/>
      <c r="PUV28" s="751"/>
      <c r="PUW28" s="751"/>
      <c r="PUX28" s="751"/>
      <c r="PUY28" s="751"/>
      <c r="PUZ28" s="751"/>
      <c r="PVA28" s="751"/>
      <c r="PVB28" s="751"/>
      <c r="PVC28" s="751"/>
      <c r="PVD28" s="751"/>
      <c r="PVE28" s="751"/>
      <c r="PVF28" s="751"/>
      <c r="PVG28" s="751"/>
      <c r="PVH28" s="751"/>
      <c r="PVI28" s="751"/>
      <c r="PVJ28" s="751"/>
      <c r="PVK28" s="751"/>
      <c r="PVL28" s="751"/>
      <c r="PVM28" s="751"/>
      <c r="PVN28" s="751"/>
      <c r="PVO28" s="751"/>
      <c r="PVP28" s="751"/>
      <c r="PVQ28" s="751"/>
      <c r="PVR28" s="751"/>
      <c r="PVS28" s="751"/>
      <c r="PVT28" s="751"/>
      <c r="PVU28" s="751"/>
      <c r="PVV28" s="751"/>
      <c r="PVW28" s="751"/>
      <c r="PVX28" s="751"/>
      <c r="PVY28" s="751"/>
      <c r="PVZ28" s="751"/>
      <c r="PWA28" s="751"/>
      <c r="PWB28" s="751"/>
      <c r="PWC28" s="751"/>
      <c r="PWD28" s="751"/>
      <c r="PWE28" s="751"/>
      <c r="PWF28" s="751"/>
      <c r="PWG28" s="751"/>
      <c r="PWH28" s="751"/>
      <c r="PWI28" s="751"/>
      <c r="PWJ28" s="751"/>
      <c r="PWK28" s="751"/>
      <c r="PWL28" s="751"/>
      <c r="PWM28" s="751"/>
      <c r="PWN28" s="751"/>
      <c r="PWO28" s="751"/>
      <c r="PWP28" s="751"/>
      <c r="PWQ28" s="751"/>
      <c r="PWR28" s="751"/>
      <c r="PWS28" s="751"/>
      <c r="PWT28" s="751"/>
      <c r="PWU28" s="751"/>
      <c r="PWV28" s="751"/>
      <c r="PWW28" s="751"/>
      <c r="PWX28" s="751"/>
      <c r="PWY28" s="751"/>
      <c r="PWZ28" s="751"/>
      <c r="PXA28" s="751"/>
      <c r="PXB28" s="751"/>
      <c r="PXC28" s="751"/>
      <c r="PXD28" s="751"/>
      <c r="PXE28" s="751"/>
      <c r="PXF28" s="751"/>
      <c r="PXG28" s="751"/>
      <c r="PXH28" s="751"/>
      <c r="PXI28" s="751"/>
      <c r="PXJ28" s="751"/>
      <c r="PXK28" s="751"/>
      <c r="PXL28" s="751"/>
      <c r="PXM28" s="751"/>
      <c r="PXN28" s="751"/>
      <c r="PXO28" s="751"/>
      <c r="PXP28" s="751"/>
      <c r="PXQ28" s="751"/>
      <c r="PXR28" s="751"/>
      <c r="PXS28" s="751"/>
      <c r="PXT28" s="751"/>
      <c r="PXU28" s="751"/>
      <c r="PXV28" s="751"/>
      <c r="PXW28" s="751"/>
      <c r="PXX28" s="751"/>
      <c r="PXY28" s="751"/>
      <c r="PXZ28" s="751"/>
      <c r="PYA28" s="751"/>
      <c r="PYB28" s="751"/>
      <c r="PYC28" s="751"/>
      <c r="PYD28" s="751"/>
      <c r="PYE28" s="751"/>
      <c r="PYF28" s="751"/>
      <c r="PYG28" s="751"/>
      <c r="PYH28" s="751"/>
      <c r="PYI28" s="751"/>
      <c r="PYJ28" s="751"/>
      <c r="PYK28" s="751"/>
      <c r="PYL28" s="751"/>
      <c r="PYM28" s="751"/>
      <c r="PYN28" s="751"/>
      <c r="PYO28" s="751"/>
      <c r="PYP28" s="751"/>
      <c r="PYQ28" s="751"/>
      <c r="PYR28" s="751"/>
      <c r="PYS28" s="751"/>
      <c r="PYT28" s="751"/>
      <c r="PYU28" s="751"/>
      <c r="PYV28" s="751"/>
      <c r="PYW28" s="751"/>
      <c r="PYX28" s="751"/>
      <c r="PYY28" s="751"/>
      <c r="PYZ28" s="751"/>
      <c r="PZA28" s="751"/>
      <c r="PZB28" s="751"/>
      <c r="PZC28" s="751"/>
      <c r="PZD28" s="751"/>
      <c r="PZE28" s="751"/>
      <c r="PZF28" s="751"/>
      <c r="PZG28" s="751"/>
      <c r="PZH28" s="751"/>
      <c r="PZI28" s="751"/>
      <c r="PZJ28" s="751"/>
      <c r="PZK28" s="751"/>
      <c r="PZL28" s="751"/>
      <c r="PZM28" s="751"/>
      <c r="PZN28" s="751"/>
      <c r="PZO28" s="751"/>
      <c r="PZP28" s="751"/>
      <c r="PZQ28" s="751"/>
      <c r="PZR28" s="751"/>
      <c r="PZS28" s="751"/>
      <c r="PZT28" s="751"/>
      <c r="PZU28" s="751"/>
      <c r="PZV28" s="751"/>
      <c r="PZW28" s="751"/>
      <c r="PZX28" s="751"/>
      <c r="PZY28" s="751"/>
      <c r="PZZ28" s="751"/>
      <c r="QAA28" s="751"/>
      <c r="QAB28" s="751"/>
      <c r="QAC28" s="751"/>
      <c r="QAD28" s="751"/>
      <c r="QAE28" s="751"/>
      <c r="QAF28" s="751"/>
      <c r="QAG28" s="751"/>
      <c r="QAH28" s="751"/>
      <c r="QAI28" s="751"/>
      <c r="QAJ28" s="751"/>
      <c r="QAK28" s="751"/>
      <c r="QAL28" s="751"/>
      <c r="QAM28" s="751"/>
      <c r="QAN28" s="751"/>
      <c r="QAO28" s="751"/>
      <c r="QAP28" s="751"/>
      <c r="QAQ28" s="751"/>
      <c r="QAR28" s="751"/>
      <c r="QAS28" s="751"/>
      <c r="QAT28" s="751"/>
      <c r="QAU28" s="751"/>
      <c r="QAV28" s="751"/>
      <c r="QAW28" s="751"/>
      <c r="QAX28" s="751"/>
      <c r="QAY28" s="751"/>
      <c r="QAZ28" s="751"/>
      <c r="QBA28" s="751"/>
      <c r="QBB28" s="751"/>
      <c r="QBC28" s="751"/>
      <c r="QBD28" s="751"/>
      <c r="QBE28" s="751"/>
      <c r="QBF28" s="751"/>
      <c r="QBG28" s="751"/>
      <c r="QBH28" s="751"/>
      <c r="QBI28" s="751"/>
      <c r="QBJ28" s="751"/>
      <c r="QBK28" s="751"/>
      <c r="QBL28" s="751"/>
      <c r="QBM28" s="751"/>
      <c r="QBN28" s="751"/>
      <c r="QBO28" s="751"/>
      <c r="QBP28" s="751"/>
      <c r="QBQ28" s="751"/>
      <c r="QBR28" s="751"/>
      <c r="QBS28" s="751"/>
      <c r="QBT28" s="751"/>
      <c r="QBU28" s="751"/>
      <c r="QBV28" s="751"/>
      <c r="QBW28" s="751"/>
      <c r="QBX28" s="751"/>
      <c r="QBY28" s="751"/>
      <c r="QBZ28" s="751"/>
      <c r="QCA28" s="751"/>
      <c r="QCB28" s="751"/>
      <c r="QCC28" s="751"/>
      <c r="QCD28" s="751"/>
      <c r="QCE28" s="751"/>
      <c r="QCF28" s="751"/>
      <c r="QCG28" s="751"/>
      <c r="QCH28" s="751"/>
      <c r="QCI28" s="751"/>
      <c r="QCJ28" s="751"/>
      <c r="QCK28" s="751"/>
      <c r="QCL28" s="751"/>
      <c r="QCM28" s="751"/>
      <c r="QCN28" s="751"/>
      <c r="QCO28" s="751"/>
      <c r="QCP28" s="751"/>
      <c r="QCQ28" s="751"/>
      <c r="QCR28" s="751"/>
      <c r="QCS28" s="751"/>
      <c r="QCT28" s="751"/>
      <c r="QCU28" s="751"/>
      <c r="QCV28" s="751"/>
      <c r="QCW28" s="751"/>
      <c r="QCX28" s="751"/>
      <c r="QCY28" s="751"/>
      <c r="QCZ28" s="751"/>
      <c r="QDA28" s="751"/>
      <c r="QDB28" s="751"/>
      <c r="QDC28" s="751"/>
      <c r="QDD28" s="751"/>
      <c r="QDE28" s="751"/>
      <c r="QDF28" s="751"/>
      <c r="QDG28" s="751"/>
      <c r="QDH28" s="751"/>
      <c r="QDI28" s="751"/>
      <c r="QDJ28" s="751"/>
      <c r="QDK28" s="751"/>
      <c r="QDL28" s="751"/>
      <c r="QDM28" s="751"/>
      <c r="QDN28" s="751"/>
      <c r="QDO28" s="751"/>
      <c r="QDP28" s="751"/>
      <c r="QDQ28" s="751"/>
      <c r="QDR28" s="751"/>
      <c r="QDS28" s="751"/>
      <c r="QDT28" s="751"/>
      <c r="QDU28" s="751"/>
      <c r="QDV28" s="751"/>
      <c r="QDW28" s="751"/>
      <c r="QDX28" s="751"/>
      <c r="QDY28" s="751"/>
      <c r="QDZ28" s="751"/>
      <c r="QEA28" s="751"/>
      <c r="QEB28" s="751"/>
      <c r="QEC28" s="751"/>
      <c r="QED28" s="751"/>
      <c r="QEE28" s="751"/>
      <c r="QEF28" s="751"/>
      <c r="QEG28" s="751"/>
      <c r="QEH28" s="751"/>
      <c r="QEI28" s="751"/>
      <c r="QEJ28" s="751"/>
      <c r="QEK28" s="751"/>
      <c r="QEL28" s="751"/>
      <c r="QEM28" s="751"/>
      <c r="QEN28" s="751"/>
      <c r="QEO28" s="751"/>
      <c r="QEP28" s="751"/>
      <c r="QEQ28" s="751"/>
      <c r="QER28" s="751"/>
      <c r="QES28" s="751"/>
      <c r="QET28" s="751"/>
      <c r="QEU28" s="751"/>
      <c r="QEV28" s="751"/>
      <c r="QEW28" s="751"/>
      <c r="QEX28" s="751"/>
      <c r="QEY28" s="751"/>
      <c r="QEZ28" s="751"/>
      <c r="QFA28" s="751"/>
      <c r="QFB28" s="751"/>
      <c r="QFC28" s="751"/>
      <c r="QFD28" s="751"/>
      <c r="QFE28" s="751"/>
      <c r="QFF28" s="751"/>
      <c r="QFG28" s="751"/>
      <c r="QFH28" s="751"/>
      <c r="QFI28" s="751"/>
      <c r="QFJ28" s="751"/>
      <c r="QFK28" s="751"/>
      <c r="QFL28" s="751"/>
      <c r="QFM28" s="751"/>
      <c r="QFN28" s="751"/>
      <c r="QFO28" s="751"/>
      <c r="QFP28" s="751"/>
      <c r="QFQ28" s="751"/>
      <c r="QFR28" s="751"/>
      <c r="QFS28" s="751"/>
      <c r="QFT28" s="751"/>
      <c r="QFU28" s="751"/>
      <c r="QFV28" s="751"/>
      <c r="QFW28" s="751"/>
      <c r="QFX28" s="751"/>
      <c r="QFY28" s="751"/>
      <c r="QFZ28" s="751"/>
      <c r="QGA28" s="751"/>
      <c r="QGB28" s="751"/>
      <c r="QGC28" s="751"/>
      <c r="QGD28" s="751"/>
      <c r="QGE28" s="751"/>
      <c r="QGF28" s="751"/>
      <c r="QGG28" s="751"/>
      <c r="QGH28" s="751"/>
      <c r="QGI28" s="751"/>
      <c r="QGJ28" s="751"/>
      <c r="QGK28" s="751"/>
      <c r="QGL28" s="751"/>
      <c r="QGM28" s="751"/>
      <c r="QGN28" s="751"/>
      <c r="QGO28" s="751"/>
      <c r="QGP28" s="751"/>
      <c r="QGQ28" s="751"/>
      <c r="QGR28" s="751"/>
      <c r="QGS28" s="751"/>
      <c r="QGT28" s="751"/>
      <c r="QGU28" s="751"/>
      <c r="QGV28" s="751"/>
      <c r="QGW28" s="751"/>
      <c r="QGX28" s="751"/>
      <c r="QGY28" s="751"/>
      <c r="QGZ28" s="751"/>
      <c r="QHA28" s="751"/>
      <c r="QHB28" s="751"/>
      <c r="QHC28" s="751"/>
      <c r="QHD28" s="751"/>
      <c r="QHE28" s="751"/>
      <c r="QHF28" s="751"/>
      <c r="QHG28" s="751"/>
      <c r="QHH28" s="751"/>
      <c r="QHI28" s="751"/>
      <c r="QHJ28" s="751"/>
      <c r="QHK28" s="751"/>
      <c r="QHL28" s="751"/>
      <c r="QHM28" s="751"/>
      <c r="QHN28" s="751"/>
      <c r="QHO28" s="751"/>
      <c r="QHP28" s="751"/>
      <c r="QHQ28" s="751"/>
      <c r="QHR28" s="751"/>
      <c r="QHS28" s="751"/>
      <c r="QHT28" s="751"/>
      <c r="QHU28" s="751"/>
      <c r="QHV28" s="751"/>
      <c r="QHW28" s="751"/>
      <c r="QHX28" s="751"/>
      <c r="QHY28" s="751"/>
      <c r="QHZ28" s="751"/>
      <c r="QIA28" s="751"/>
      <c r="QIB28" s="751"/>
      <c r="QIC28" s="751"/>
      <c r="QID28" s="751"/>
      <c r="QIE28" s="751"/>
      <c r="QIF28" s="751"/>
      <c r="QIG28" s="751"/>
      <c r="QIH28" s="751"/>
      <c r="QII28" s="751"/>
      <c r="QIJ28" s="751"/>
      <c r="QIK28" s="751"/>
      <c r="QIL28" s="751"/>
      <c r="QIM28" s="751"/>
      <c r="QIN28" s="751"/>
      <c r="QIO28" s="751"/>
      <c r="QIP28" s="751"/>
      <c r="QIQ28" s="751"/>
      <c r="QIR28" s="751"/>
      <c r="QIS28" s="751"/>
      <c r="QIT28" s="751"/>
      <c r="QIU28" s="751"/>
      <c r="QIV28" s="751"/>
      <c r="QIW28" s="751"/>
      <c r="QIX28" s="751"/>
      <c r="QIY28" s="751"/>
      <c r="QIZ28" s="751"/>
      <c r="QJA28" s="751"/>
      <c r="QJB28" s="751"/>
      <c r="QJC28" s="751"/>
      <c r="QJD28" s="751"/>
      <c r="QJE28" s="751"/>
      <c r="QJF28" s="751"/>
      <c r="QJG28" s="751"/>
      <c r="QJH28" s="751"/>
      <c r="QJI28" s="751"/>
      <c r="QJJ28" s="751"/>
      <c r="QJK28" s="751"/>
      <c r="QJL28" s="751"/>
      <c r="QJM28" s="751"/>
      <c r="QJN28" s="751"/>
      <c r="QJO28" s="751"/>
      <c r="QJP28" s="751"/>
      <c r="QJQ28" s="751"/>
      <c r="QJR28" s="751"/>
      <c r="QJS28" s="751"/>
      <c r="QJT28" s="751"/>
      <c r="QJU28" s="751"/>
      <c r="QJV28" s="751"/>
      <c r="QJW28" s="751"/>
      <c r="QJX28" s="751"/>
      <c r="QJY28" s="751"/>
      <c r="QJZ28" s="751"/>
      <c r="QKA28" s="751"/>
      <c r="QKB28" s="751"/>
      <c r="QKC28" s="751"/>
      <c r="QKD28" s="751"/>
      <c r="QKE28" s="751"/>
      <c r="QKF28" s="751"/>
      <c r="QKG28" s="751"/>
      <c r="QKH28" s="751"/>
      <c r="QKI28" s="751"/>
      <c r="QKJ28" s="751"/>
      <c r="QKK28" s="751"/>
      <c r="QKL28" s="751"/>
      <c r="QKM28" s="751"/>
      <c r="QKN28" s="751"/>
      <c r="QKO28" s="751"/>
      <c r="QKP28" s="751"/>
      <c r="QKQ28" s="751"/>
      <c r="QKR28" s="751"/>
      <c r="QKS28" s="751"/>
      <c r="QKT28" s="751"/>
      <c r="QKU28" s="751"/>
      <c r="QKV28" s="751"/>
      <c r="QKW28" s="751"/>
      <c r="QKX28" s="751"/>
      <c r="QKY28" s="751"/>
      <c r="QKZ28" s="751"/>
      <c r="QLA28" s="751"/>
      <c r="QLB28" s="751"/>
      <c r="QLC28" s="751"/>
      <c r="QLD28" s="751"/>
      <c r="QLE28" s="751"/>
      <c r="QLF28" s="751"/>
      <c r="QLG28" s="751"/>
      <c r="QLH28" s="751"/>
      <c r="QLI28" s="751"/>
      <c r="QLJ28" s="751"/>
      <c r="QLK28" s="751"/>
      <c r="QLL28" s="751"/>
      <c r="QLM28" s="751"/>
      <c r="QLN28" s="751"/>
      <c r="QLO28" s="751"/>
      <c r="QLP28" s="751"/>
      <c r="QLQ28" s="751"/>
      <c r="QLR28" s="751"/>
      <c r="QLS28" s="751"/>
      <c r="QLT28" s="751"/>
      <c r="QLU28" s="751"/>
      <c r="QLV28" s="751"/>
      <c r="QLW28" s="751"/>
      <c r="QLX28" s="751"/>
      <c r="QLY28" s="751"/>
      <c r="QLZ28" s="751"/>
      <c r="QMA28" s="751"/>
      <c r="QMB28" s="751"/>
      <c r="QMC28" s="751"/>
      <c r="QMD28" s="751"/>
      <c r="QME28" s="751"/>
      <c r="QMF28" s="751"/>
      <c r="QMG28" s="751"/>
      <c r="QMH28" s="751"/>
      <c r="QMI28" s="751"/>
      <c r="QMJ28" s="751"/>
      <c r="QMK28" s="751"/>
      <c r="QML28" s="751"/>
      <c r="QMM28" s="751"/>
      <c r="QMN28" s="751"/>
      <c r="QMO28" s="751"/>
      <c r="QMP28" s="751"/>
      <c r="QMQ28" s="751"/>
      <c r="QMR28" s="751"/>
      <c r="QMS28" s="751"/>
      <c r="QMT28" s="751"/>
      <c r="QMU28" s="751"/>
      <c r="QMV28" s="751"/>
      <c r="QMW28" s="751"/>
      <c r="QMX28" s="751"/>
      <c r="QMY28" s="751"/>
      <c r="QMZ28" s="751"/>
      <c r="QNA28" s="751"/>
      <c r="QNB28" s="751"/>
      <c r="QNC28" s="751"/>
      <c r="QND28" s="751"/>
      <c r="QNE28" s="751"/>
      <c r="QNF28" s="751"/>
      <c r="QNG28" s="751"/>
      <c r="QNH28" s="751"/>
      <c r="QNI28" s="751"/>
      <c r="QNJ28" s="751"/>
      <c r="QNK28" s="751"/>
      <c r="QNL28" s="751"/>
      <c r="QNM28" s="751"/>
      <c r="QNN28" s="751"/>
      <c r="QNO28" s="751"/>
      <c r="QNP28" s="751"/>
      <c r="QNQ28" s="751"/>
      <c r="QNR28" s="751"/>
      <c r="QNS28" s="751"/>
      <c r="QNT28" s="751"/>
      <c r="QNU28" s="751"/>
      <c r="QNV28" s="751"/>
      <c r="QNW28" s="751"/>
      <c r="QNX28" s="751"/>
      <c r="QNY28" s="751"/>
      <c r="QNZ28" s="751"/>
      <c r="QOA28" s="751"/>
      <c r="QOB28" s="751"/>
      <c r="QOC28" s="751"/>
      <c r="QOD28" s="751"/>
      <c r="QOE28" s="751"/>
      <c r="QOF28" s="751"/>
      <c r="QOG28" s="751"/>
      <c r="QOH28" s="751"/>
      <c r="QOI28" s="751"/>
      <c r="QOJ28" s="751"/>
      <c r="QOK28" s="751"/>
      <c r="QOL28" s="751"/>
      <c r="QOM28" s="751"/>
      <c r="QON28" s="751"/>
      <c r="QOO28" s="751"/>
      <c r="QOP28" s="751"/>
      <c r="QOQ28" s="751"/>
      <c r="QOR28" s="751"/>
      <c r="QOS28" s="751"/>
      <c r="QOT28" s="751"/>
      <c r="QOU28" s="751"/>
      <c r="QOV28" s="751"/>
      <c r="QOW28" s="751"/>
      <c r="QOX28" s="751"/>
      <c r="QOY28" s="751"/>
      <c r="QOZ28" s="751"/>
      <c r="QPA28" s="751"/>
      <c r="QPB28" s="751"/>
      <c r="QPC28" s="751"/>
      <c r="QPD28" s="751"/>
      <c r="QPE28" s="751"/>
      <c r="QPF28" s="751"/>
      <c r="QPG28" s="751"/>
      <c r="QPH28" s="751"/>
      <c r="QPI28" s="751"/>
      <c r="QPJ28" s="751"/>
      <c r="QPK28" s="751"/>
      <c r="QPL28" s="751"/>
      <c r="QPM28" s="751"/>
      <c r="QPN28" s="751"/>
      <c r="QPO28" s="751"/>
      <c r="QPP28" s="751"/>
      <c r="QPQ28" s="751"/>
      <c r="QPR28" s="751"/>
      <c r="QPS28" s="751"/>
      <c r="QPT28" s="751"/>
      <c r="QPU28" s="751"/>
      <c r="QPV28" s="751"/>
      <c r="QPW28" s="751"/>
      <c r="QPX28" s="751"/>
      <c r="QPY28" s="751"/>
      <c r="QPZ28" s="751"/>
      <c r="QQA28" s="751"/>
      <c r="QQB28" s="751"/>
      <c r="QQC28" s="751"/>
      <c r="QQD28" s="751"/>
      <c r="QQE28" s="751"/>
      <c r="QQF28" s="751"/>
      <c r="QQG28" s="751"/>
      <c r="QQH28" s="751"/>
      <c r="QQI28" s="751"/>
      <c r="QQJ28" s="751"/>
      <c r="QQK28" s="751"/>
      <c r="QQL28" s="751"/>
      <c r="QQM28" s="751"/>
      <c r="QQN28" s="751"/>
      <c r="QQO28" s="751"/>
      <c r="QQP28" s="751"/>
      <c r="QQQ28" s="751"/>
      <c r="QQR28" s="751"/>
      <c r="QQS28" s="751"/>
      <c r="QQT28" s="751"/>
      <c r="QQU28" s="751"/>
      <c r="QQV28" s="751"/>
      <c r="QQW28" s="751"/>
      <c r="QQX28" s="751"/>
      <c r="QQY28" s="751"/>
      <c r="QQZ28" s="751"/>
      <c r="QRA28" s="751"/>
      <c r="QRB28" s="751"/>
      <c r="QRC28" s="751"/>
      <c r="QRD28" s="751"/>
      <c r="QRE28" s="751"/>
      <c r="QRF28" s="751"/>
      <c r="QRG28" s="751"/>
      <c r="QRH28" s="751"/>
      <c r="QRI28" s="751"/>
      <c r="QRJ28" s="751"/>
      <c r="QRK28" s="751"/>
      <c r="QRL28" s="751"/>
      <c r="QRM28" s="751"/>
      <c r="QRN28" s="751"/>
      <c r="QRO28" s="751"/>
      <c r="QRP28" s="751"/>
      <c r="QRQ28" s="751"/>
      <c r="QRR28" s="751"/>
      <c r="QRS28" s="751"/>
      <c r="QRT28" s="751"/>
      <c r="QRU28" s="751"/>
      <c r="QRV28" s="751"/>
      <c r="QRW28" s="751"/>
      <c r="QRX28" s="751"/>
      <c r="QRY28" s="751"/>
      <c r="QRZ28" s="751"/>
      <c r="QSA28" s="751"/>
      <c r="QSB28" s="751"/>
      <c r="QSC28" s="751"/>
      <c r="QSD28" s="751"/>
      <c r="QSE28" s="751"/>
      <c r="QSF28" s="751"/>
      <c r="QSG28" s="751"/>
      <c r="QSH28" s="751"/>
      <c r="QSI28" s="751"/>
      <c r="QSJ28" s="751"/>
      <c r="QSK28" s="751"/>
      <c r="QSL28" s="751"/>
      <c r="QSM28" s="751"/>
      <c r="QSN28" s="751"/>
      <c r="QSO28" s="751"/>
      <c r="QSP28" s="751"/>
      <c r="QSQ28" s="751"/>
      <c r="QSR28" s="751"/>
      <c r="QSS28" s="751"/>
      <c r="QST28" s="751"/>
      <c r="QSU28" s="751"/>
      <c r="QSV28" s="751"/>
      <c r="QSW28" s="751"/>
      <c r="QSX28" s="751"/>
      <c r="QSY28" s="751"/>
      <c r="QSZ28" s="751"/>
      <c r="QTA28" s="751"/>
      <c r="QTB28" s="751"/>
      <c r="QTC28" s="751"/>
      <c r="QTD28" s="751"/>
      <c r="QTE28" s="751"/>
      <c r="QTF28" s="751"/>
      <c r="QTG28" s="751"/>
      <c r="QTH28" s="751"/>
      <c r="QTI28" s="751"/>
      <c r="QTJ28" s="751"/>
      <c r="QTK28" s="751"/>
      <c r="QTL28" s="751"/>
      <c r="QTM28" s="751"/>
      <c r="QTN28" s="751"/>
      <c r="QTO28" s="751"/>
      <c r="QTP28" s="751"/>
      <c r="QTQ28" s="751"/>
      <c r="QTR28" s="751"/>
      <c r="QTS28" s="751"/>
      <c r="QTT28" s="751"/>
      <c r="QTU28" s="751"/>
      <c r="QTV28" s="751"/>
      <c r="QTW28" s="751"/>
      <c r="QTX28" s="751"/>
      <c r="QTY28" s="751"/>
      <c r="QTZ28" s="751"/>
      <c r="QUA28" s="751"/>
      <c r="QUB28" s="751"/>
      <c r="QUC28" s="751"/>
      <c r="QUD28" s="751"/>
      <c r="QUE28" s="751"/>
      <c r="QUF28" s="751"/>
      <c r="QUG28" s="751"/>
      <c r="QUH28" s="751"/>
      <c r="QUI28" s="751"/>
      <c r="QUJ28" s="751"/>
      <c r="QUK28" s="751"/>
      <c r="QUL28" s="751"/>
      <c r="QUM28" s="751"/>
      <c r="QUN28" s="751"/>
      <c r="QUO28" s="751"/>
      <c r="QUP28" s="751"/>
      <c r="QUQ28" s="751"/>
      <c r="QUR28" s="751"/>
      <c r="QUS28" s="751"/>
      <c r="QUT28" s="751"/>
      <c r="QUU28" s="751"/>
      <c r="QUV28" s="751"/>
      <c r="QUW28" s="751"/>
      <c r="QUX28" s="751"/>
      <c r="QUY28" s="751"/>
      <c r="QUZ28" s="751"/>
      <c r="QVA28" s="751"/>
      <c r="QVB28" s="751"/>
      <c r="QVC28" s="751"/>
      <c r="QVD28" s="751"/>
      <c r="QVE28" s="751"/>
      <c r="QVF28" s="751"/>
      <c r="QVG28" s="751"/>
      <c r="QVH28" s="751"/>
      <c r="QVI28" s="751"/>
      <c r="QVJ28" s="751"/>
      <c r="QVK28" s="751"/>
      <c r="QVL28" s="751"/>
      <c r="QVM28" s="751"/>
      <c r="QVN28" s="751"/>
      <c r="QVO28" s="751"/>
      <c r="QVP28" s="751"/>
      <c r="QVQ28" s="751"/>
      <c r="QVR28" s="751"/>
      <c r="QVS28" s="751"/>
      <c r="QVT28" s="751"/>
      <c r="QVU28" s="751"/>
      <c r="QVV28" s="751"/>
      <c r="QVW28" s="751"/>
      <c r="QVX28" s="751"/>
      <c r="QVY28" s="751"/>
      <c r="QVZ28" s="751"/>
      <c r="QWA28" s="751"/>
      <c r="QWB28" s="751"/>
      <c r="QWC28" s="751"/>
      <c r="QWD28" s="751"/>
      <c r="QWE28" s="751"/>
      <c r="QWF28" s="751"/>
      <c r="QWG28" s="751"/>
      <c r="QWH28" s="751"/>
      <c r="QWI28" s="751"/>
      <c r="QWJ28" s="751"/>
      <c r="QWK28" s="751"/>
      <c r="QWL28" s="751"/>
      <c r="QWM28" s="751"/>
      <c r="QWN28" s="751"/>
      <c r="QWO28" s="751"/>
      <c r="QWP28" s="751"/>
      <c r="QWQ28" s="751"/>
      <c r="QWR28" s="751"/>
      <c r="QWS28" s="751"/>
      <c r="QWT28" s="751"/>
      <c r="QWU28" s="751"/>
      <c r="QWV28" s="751"/>
      <c r="QWW28" s="751"/>
      <c r="QWX28" s="751"/>
      <c r="QWY28" s="751"/>
      <c r="QWZ28" s="751"/>
      <c r="QXA28" s="751"/>
      <c r="QXB28" s="751"/>
      <c r="QXC28" s="751"/>
      <c r="QXD28" s="751"/>
      <c r="QXE28" s="751"/>
      <c r="QXF28" s="751"/>
      <c r="QXG28" s="751"/>
      <c r="QXH28" s="751"/>
      <c r="QXI28" s="751"/>
      <c r="QXJ28" s="751"/>
      <c r="QXK28" s="751"/>
      <c r="QXL28" s="751"/>
      <c r="QXM28" s="751"/>
      <c r="QXN28" s="751"/>
      <c r="QXO28" s="751"/>
      <c r="QXP28" s="751"/>
      <c r="QXQ28" s="751"/>
      <c r="QXR28" s="751"/>
      <c r="QXS28" s="751"/>
      <c r="QXT28" s="751"/>
      <c r="QXU28" s="751"/>
      <c r="QXV28" s="751"/>
      <c r="QXW28" s="751"/>
      <c r="QXX28" s="751"/>
      <c r="QXY28" s="751"/>
      <c r="QXZ28" s="751"/>
      <c r="QYA28" s="751"/>
      <c r="QYB28" s="751"/>
      <c r="QYC28" s="751"/>
      <c r="QYD28" s="751"/>
      <c r="QYE28" s="751"/>
      <c r="QYF28" s="751"/>
      <c r="QYG28" s="751"/>
      <c r="QYH28" s="751"/>
      <c r="QYI28" s="751"/>
      <c r="QYJ28" s="751"/>
      <c r="QYK28" s="751"/>
      <c r="QYL28" s="751"/>
      <c r="QYM28" s="751"/>
      <c r="QYN28" s="751"/>
      <c r="QYO28" s="751"/>
      <c r="QYP28" s="751"/>
      <c r="QYQ28" s="751"/>
      <c r="QYR28" s="751"/>
      <c r="QYS28" s="751"/>
      <c r="QYT28" s="751"/>
      <c r="QYU28" s="751"/>
      <c r="QYV28" s="751"/>
      <c r="QYW28" s="751"/>
      <c r="QYX28" s="751"/>
      <c r="QYY28" s="751"/>
      <c r="QYZ28" s="751"/>
      <c r="QZA28" s="751"/>
      <c r="QZB28" s="751"/>
      <c r="QZC28" s="751"/>
      <c r="QZD28" s="751"/>
      <c r="QZE28" s="751"/>
      <c r="QZF28" s="751"/>
      <c r="QZG28" s="751"/>
      <c r="QZH28" s="751"/>
      <c r="QZI28" s="751"/>
      <c r="QZJ28" s="751"/>
      <c r="QZK28" s="751"/>
      <c r="QZL28" s="751"/>
      <c r="QZM28" s="751"/>
      <c r="QZN28" s="751"/>
      <c r="QZO28" s="751"/>
      <c r="QZP28" s="751"/>
      <c r="QZQ28" s="751"/>
      <c r="QZR28" s="751"/>
      <c r="QZS28" s="751"/>
      <c r="QZT28" s="751"/>
      <c r="QZU28" s="751"/>
      <c r="QZV28" s="751"/>
      <c r="QZW28" s="751"/>
      <c r="QZX28" s="751"/>
      <c r="QZY28" s="751"/>
      <c r="QZZ28" s="751"/>
      <c r="RAA28" s="751"/>
      <c r="RAB28" s="751"/>
      <c r="RAC28" s="751"/>
      <c r="RAD28" s="751"/>
      <c r="RAE28" s="751"/>
      <c r="RAF28" s="751"/>
      <c r="RAG28" s="751"/>
      <c r="RAH28" s="751"/>
      <c r="RAI28" s="751"/>
      <c r="RAJ28" s="751"/>
      <c r="RAK28" s="751"/>
      <c r="RAL28" s="751"/>
      <c r="RAM28" s="751"/>
      <c r="RAN28" s="751"/>
      <c r="RAO28" s="751"/>
      <c r="RAP28" s="751"/>
      <c r="RAQ28" s="751"/>
      <c r="RAR28" s="751"/>
      <c r="RAS28" s="751"/>
      <c r="RAT28" s="751"/>
      <c r="RAU28" s="751"/>
      <c r="RAV28" s="751"/>
      <c r="RAW28" s="751"/>
      <c r="RAX28" s="751"/>
      <c r="RAY28" s="751"/>
      <c r="RAZ28" s="751"/>
      <c r="RBA28" s="751"/>
      <c r="RBB28" s="751"/>
      <c r="RBC28" s="751"/>
      <c r="RBD28" s="751"/>
      <c r="RBE28" s="751"/>
      <c r="RBF28" s="751"/>
      <c r="RBG28" s="751"/>
      <c r="RBH28" s="751"/>
      <c r="RBI28" s="751"/>
      <c r="RBJ28" s="751"/>
      <c r="RBK28" s="751"/>
      <c r="RBL28" s="751"/>
      <c r="RBM28" s="751"/>
      <c r="RBN28" s="751"/>
      <c r="RBO28" s="751"/>
      <c r="RBP28" s="751"/>
      <c r="RBQ28" s="751"/>
      <c r="RBR28" s="751"/>
      <c r="RBS28" s="751"/>
      <c r="RBT28" s="751"/>
      <c r="RBU28" s="751"/>
      <c r="RBV28" s="751"/>
      <c r="RBW28" s="751"/>
      <c r="RBX28" s="751"/>
      <c r="RBY28" s="751"/>
      <c r="RBZ28" s="751"/>
      <c r="RCA28" s="751"/>
      <c r="RCB28" s="751"/>
      <c r="RCC28" s="751"/>
      <c r="RCD28" s="751"/>
      <c r="RCE28" s="751"/>
      <c r="RCF28" s="751"/>
      <c r="RCG28" s="751"/>
      <c r="RCH28" s="751"/>
      <c r="RCI28" s="751"/>
      <c r="RCJ28" s="751"/>
      <c r="RCK28" s="751"/>
      <c r="RCL28" s="751"/>
      <c r="RCM28" s="751"/>
      <c r="RCN28" s="751"/>
      <c r="RCO28" s="751"/>
      <c r="RCP28" s="751"/>
      <c r="RCQ28" s="751"/>
      <c r="RCR28" s="751"/>
      <c r="RCS28" s="751"/>
      <c r="RCT28" s="751"/>
      <c r="RCU28" s="751"/>
      <c r="RCV28" s="751"/>
      <c r="RCW28" s="751"/>
      <c r="RCX28" s="751"/>
      <c r="RCY28" s="751"/>
      <c r="RCZ28" s="751"/>
      <c r="RDA28" s="751"/>
      <c r="RDB28" s="751"/>
      <c r="RDC28" s="751"/>
      <c r="RDD28" s="751"/>
      <c r="RDE28" s="751"/>
      <c r="RDF28" s="751"/>
      <c r="RDG28" s="751"/>
      <c r="RDH28" s="751"/>
      <c r="RDI28" s="751"/>
      <c r="RDJ28" s="751"/>
      <c r="RDK28" s="751"/>
      <c r="RDL28" s="751"/>
      <c r="RDM28" s="751"/>
      <c r="RDN28" s="751"/>
      <c r="RDO28" s="751"/>
      <c r="RDP28" s="751"/>
      <c r="RDQ28" s="751"/>
      <c r="RDR28" s="751"/>
      <c r="RDS28" s="751"/>
      <c r="RDT28" s="751"/>
      <c r="RDU28" s="751"/>
      <c r="RDV28" s="751"/>
      <c r="RDW28" s="751"/>
      <c r="RDX28" s="751"/>
      <c r="RDY28" s="751"/>
      <c r="RDZ28" s="751"/>
      <c r="REA28" s="751"/>
      <c r="REB28" s="751"/>
      <c r="REC28" s="751"/>
      <c r="RED28" s="751"/>
      <c r="REE28" s="751"/>
      <c r="REF28" s="751"/>
      <c r="REG28" s="751"/>
      <c r="REH28" s="751"/>
      <c r="REI28" s="751"/>
      <c r="REJ28" s="751"/>
      <c r="REK28" s="751"/>
      <c r="REL28" s="751"/>
      <c r="REM28" s="751"/>
      <c r="REN28" s="751"/>
      <c r="REO28" s="751"/>
      <c r="REP28" s="751"/>
      <c r="REQ28" s="751"/>
      <c r="RER28" s="751"/>
      <c r="RES28" s="751"/>
      <c r="RET28" s="751"/>
      <c r="REU28" s="751"/>
      <c r="REV28" s="751"/>
      <c r="REW28" s="751"/>
      <c r="REX28" s="751"/>
      <c r="REY28" s="751"/>
      <c r="REZ28" s="751"/>
      <c r="RFA28" s="751"/>
      <c r="RFB28" s="751"/>
      <c r="RFC28" s="751"/>
      <c r="RFD28" s="751"/>
      <c r="RFE28" s="751"/>
      <c r="RFF28" s="751"/>
      <c r="RFG28" s="751"/>
      <c r="RFH28" s="751"/>
      <c r="RFI28" s="751"/>
      <c r="RFJ28" s="751"/>
      <c r="RFK28" s="751"/>
      <c r="RFL28" s="751"/>
      <c r="RFM28" s="751"/>
      <c r="RFN28" s="751"/>
      <c r="RFO28" s="751"/>
      <c r="RFP28" s="751"/>
      <c r="RFQ28" s="751"/>
      <c r="RFR28" s="751"/>
      <c r="RFS28" s="751"/>
      <c r="RFT28" s="751"/>
      <c r="RFU28" s="751"/>
      <c r="RFV28" s="751"/>
      <c r="RFW28" s="751"/>
      <c r="RFX28" s="751"/>
      <c r="RFY28" s="751"/>
      <c r="RFZ28" s="751"/>
      <c r="RGA28" s="751"/>
      <c r="RGB28" s="751"/>
      <c r="RGC28" s="751"/>
      <c r="RGD28" s="751"/>
      <c r="RGE28" s="751"/>
      <c r="RGF28" s="751"/>
      <c r="RGG28" s="751"/>
      <c r="RGH28" s="751"/>
      <c r="RGI28" s="751"/>
      <c r="RGJ28" s="751"/>
      <c r="RGK28" s="751"/>
      <c r="RGL28" s="751"/>
      <c r="RGM28" s="751"/>
      <c r="RGN28" s="751"/>
      <c r="RGO28" s="751"/>
      <c r="RGP28" s="751"/>
      <c r="RGQ28" s="751"/>
      <c r="RGR28" s="751"/>
      <c r="RGS28" s="751"/>
      <c r="RGT28" s="751"/>
      <c r="RGU28" s="751"/>
      <c r="RGV28" s="751"/>
      <c r="RGW28" s="751"/>
      <c r="RGX28" s="751"/>
      <c r="RGY28" s="751"/>
      <c r="RGZ28" s="751"/>
      <c r="RHA28" s="751"/>
      <c r="RHB28" s="751"/>
      <c r="RHC28" s="751"/>
      <c r="RHD28" s="751"/>
      <c r="RHE28" s="751"/>
      <c r="RHF28" s="751"/>
      <c r="RHG28" s="751"/>
      <c r="RHH28" s="751"/>
      <c r="RHI28" s="751"/>
      <c r="RHJ28" s="751"/>
      <c r="RHK28" s="751"/>
      <c r="RHL28" s="751"/>
      <c r="RHM28" s="751"/>
      <c r="RHN28" s="751"/>
      <c r="RHO28" s="751"/>
      <c r="RHP28" s="751"/>
      <c r="RHQ28" s="751"/>
      <c r="RHR28" s="751"/>
      <c r="RHS28" s="751"/>
      <c r="RHT28" s="751"/>
      <c r="RHU28" s="751"/>
      <c r="RHV28" s="751"/>
      <c r="RHW28" s="751"/>
      <c r="RHX28" s="751"/>
      <c r="RHY28" s="751"/>
      <c r="RHZ28" s="751"/>
      <c r="RIA28" s="751"/>
      <c r="RIB28" s="751"/>
      <c r="RIC28" s="751"/>
      <c r="RID28" s="751"/>
      <c r="RIE28" s="751"/>
      <c r="RIF28" s="751"/>
      <c r="RIG28" s="751"/>
      <c r="RIH28" s="751"/>
      <c r="RII28" s="751"/>
      <c r="RIJ28" s="751"/>
      <c r="RIK28" s="751"/>
      <c r="RIL28" s="751"/>
      <c r="RIM28" s="751"/>
      <c r="RIN28" s="751"/>
      <c r="RIO28" s="751"/>
      <c r="RIP28" s="751"/>
      <c r="RIQ28" s="751"/>
      <c r="RIR28" s="751"/>
      <c r="RIS28" s="751"/>
      <c r="RIT28" s="751"/>
      <c r="RIU28" s="751"/>
      <c r="RIV28" s="751"/>
      <c r="RIW28" s="751"/>
      <c r="RIX28" s="751"/>
      <c r="RIY28" s="751"/>
      <c r="RIZ28" s="751"/>
      <c r="RJA28" s="751"/>
      <c r="RJB28" s="751"/>
      <c r="RJC28" s="751"/>
      <c r="RJD28" s="751"/>
      <c r="RJE28" s="751"/>
      <c r="RJF28" s="751"/>
      <c r="RJG28" s="751"/>
      <c r="RJH28" s="751"/>
      <c r="RJI28" s="751"/>
      <c r="RJJ28" s="751"/>
      <c r="RJK28" s="751"/>
      <c r="RJL28" s="751"/>
      <c r="RJM28" s="751"/>
      <c r="RJN28" s="751"/>
      <c r="RJO28" s="751"/>
      <c r="RJP28" s="751"/>
      <c r="RJQ28" s="751"/>
      <c r="RJR28" s="751"/>
      <c r="RJS28" s="751"/>
      <c r="RJT28" s="751"/>
      <c r="RJU28" s="751"/>
      <c r="RJV28" s="751"/>
      <c r="RJW28" s="751"/>
      <c r="RJX28" s="751"/>
      <c r="RJY28" s="751"/>
      <c r="RJZ28" s="751"/>
      <c r="RKA28" s="751"/>
      <c r="RKB28" s="751"/>
      <c r="RKC28" s="751"/>
      <c r="RKD28" s="751"/>
      <c r="RKE28" s="751"/>
      <c r="RKF28" s="751"/>
      <c r="RKG28" s="751"/>
      <c r="RKH28" s="751"/>
      <c r="RKI28" s="751"/>
      <c r="RKJ28" s="751"/>
      <c r="RKK28" s="751"/>
      <c r="RKL28" s="751"/>
      <c r="RKM28" s="751"/>
      <c r="RKN28" s="751"/>
      <c r="RKO28" s="751"/>
      <c r="RKP28" s="751"/>
      <c r="RKQ28" s="751"/>
      <c r="RKR28" s="751"/>
      <c r="RKS28" s="751"/>
      <c r="RKT28" s="751"/>
      <c r="RKU28" s="751"/>
      <c r="RKV28" s="751"/>
      <c r="RKW28" s="751"/>
      <c r="RKX28" s="751"/>
      <c r="RKY28" s="751"/>
      <c r="RKZ28" s="751"/>
      <c r="RLA28" s="751"/>
      <c r="RLB28" s="751"/>
      <c r="RLC28" s="751"/>
      <c r="RLD28" s="751"/>
      <c r="RLE28" s="751"/>
      <c r="RLF28" s="751"/>
      <c r="RLG28" s="751"/>
      <c r="RLH28" s="751"/>
      <c r="RLI28" s="751"/>
      <c r="RLJ28" s="751"/>
      <c r="RLK28" s="751"/>
      <c r="RLL28" s="751"/>
      <c r="RLM28" s="751"/>
      <c r="RLN28" s="751"/>
      <c r="RLO28" s="751"/>
      <c r="RLP28" s="751"/>
      <c r="RLQ28" s="751"/>
      <c r="RLR28" s="751"/>
      <c r="RLS28" s="751"/>
      <c r="RLT28" s="751"/>
      <c r="RLU28" s="751"/>
      <c r="RLV28" s="751"/>
      <c r="RLW28" s="751"/>
      <c r="RLX28" s="751"/>
      <c r="RLY28" s="751"/>
      <c r="RLZ28" s="751"/>
      <c r="RMA28" s="751"/>
      <c r="RMB28" s="751"/>
      <c r="RMC28" s="751"/>
      <c r="RMD28" s="751"/>
      <c r="RME28" s="751"/>
      <c r="RMF28" s="751"/>
      <c r="RMG28" s="751"/>
      <c r="RMH28" s="751"/>
      <c r="RMI28" s="751"/>
      <c r="RMJ28" s="751"/>
      <c r="RMK28" s="751"/>
      <c r="RML28" s="751"/>
      <c r="RMM28" s="751"/>
      <c r="RMN28" s="751"/>
      <c r="RMO28" s="751"/>
      <c r="RMP28" s="751"/>
      <c r="RMQ28" s="751"/>
      <c r="RMR28" s="751"/>
      <c r="RMS28" s="751"/>
      <c r="RMT28" s="751"/>
      <c r="RMU28" s="751"/>
      <c r="RMV28" s="751"/>
      <c r="RMW28" s="751"/>
      <c r="RMX28" s="751"/>
      <c r="RMY28" s="751"/>
      <c r="RMZ28" s="751"/>
      <c r="RNA28" s="751"/>
      <c r="RNB28" s="751"/>
      <c r="RNC28" s="751"/>
      <c r="RND28" s="751"/>
      <c r="RNE28" s="751"/>
      <c r="RNF28" s="751"/>
      <c r="RNG28" s="751"/>
      <c r="RNH28" s="751"/>
      <c r="RNI28" s="751"/>
      <c r="RNJ28" s="751"/>
      <c r="RNK28" s="751"/>
      <c r="RNL28" s="751"/>
      <c r="RNM28" s="751"/>
      <c r="RNN28" s="751"/>
      <c r="RNO28" s="751"/>
      <c r="RNP28" s="751"/>
      <c r="RNQ28" s="751"/>
      <c r="RNR28" s="751"/>
      <c r="RNS28" s="751"/>
      <c r="RNT28" s="751"/>
      <c r="RNU28" s="751"/>
      <c r="RNV28" s="751"/>
      <c r="RNW28" s="751"/>
      <c r="RNX28" s="751"/>
      <c r="RNY28" s="751"/>
      <c r="RNZ28" s="751"/>
      <c r="ROA28" s="751"/>
      <c r="ROB28" s="751"/>
      <c r="ROC28" s="751"/>
      <c r="ROD28" s="751"/>
      <c r="ROE28" s="751"/>
      <c r="ROF28" s="751"/>
      <c r="ROG28" s="751"/>
      <c r="ROH28" s="751"/>
      <c r="ROI28" s="751"/>
      <c r="ROJ28" s="751"/>
      <c r="ROK28" s="751"/>
      <c r="ROL28" s="751"/>
      <c r="ROM28" s="751"/>
      <c r="RON28" s="751"/>
      <c r="ROO28" s="751"/>
      <c r="ROP28" s="751"/>
      <c r="ROQ28" s="751"/>
      <c r="ROR28" s="751"/>
      <c r="ROS28" s="751"/>
      <c r="ROT28" s="751"/>
      <c r="ROU28" s="751"/>
      <c r="ROV28" s="751"/>
      <c r="ROW28" s="751"/>
      <c r="ROX28" s="751"/>
      <c r="ROY28" s="751"/>
      <c r="ROZ28" s="751"/>
      <c r="RPA28" s="751"/>
      <c r="RPB28" s="751"/>
      <c r="RPC28" s="751"/>
      <c r="RPD28" s="751"/>
      <c r="RPE28" s="751"/>
      <c r="RPF28" s="751"/>
      <c r="RPG28" s="751"/>
      <c r="RPH28" s="751"/>
      <c r="RPI28" s="751"/>
      <c r="RPJ28" s="751"/>
      <c r="RPK28" s="751"/>
      <c r="RPL28" s="751"/>
      <c r="RPM28" s="751"/>
      <c r="RPN28" s="751"/>
      <c r="RPO28" s="751"/>
      <c r="RPP28" s="751"/>
      <c r="RPQ28" s="751"/>
      <c r="RPR28" s="751"/>
      <c r="RPS28" s="751"/>
      <c r="RPT28" s="751"/>
      <c r="RPU28" s="751"/>
      <c r="RPV28" s="751"/>
      <c r="RPW28" s="751"/>
      <c r="RPX28" s="751"/>
      <c r="RPY28" s="751"/>
      <c r="RPZ28" s="751"/>
      <c r="RQA28" s="751"/>
      <c r="RQB28" s="751"/>
      <c r="RQC28" s="751"/>
      <c r="RQD28" s="751"/>
      <c r="RQE28" s="751"/>
      <c r="RQF28" s="751"/>
      <c r="RQG28" s="751"/>
      <c r="RQH28" s="751"/>
      <c r="RQI28" s="751"/>
      <c r="RQJ28" s="751"/>
      <c r="RQK28" s="751"/>
      <c r="RQL28" s="751"/>
      <c r="RQM28" s="751"/>
      <c r="RQN28" s="751"/>
      <c r="RQO28" s="751"/>
      <c r="RQP28" s="751"/>
      <c r="RQQ28" s="751"/>
      <c r="RQR28" s="751"/>
      <c r="RQS28" s="751"/>
      <c r="RQT28" s="751"/>
      <c r="RQU28" s="751"/>
      <c r="RQV28" s="751"/>
      <c r="RQW28" s="751"/>
      <c r="RQX28" s="751"/>
      <c r="RQY28" s="751"/>
      <c r="RQZ28" s="751"/>
      <c r="RRA28" s="751"/>
      <c r="RRB28" s="751"/>
      <c r="RRC28" s="751"/>
      <c r="RRD28" s="751"/>
      <c r="RRE28" s="751"/>
      <c r="RRF28" s="751"/>
      <c r="RRG28" s="751"/>
      <c r="RRH28" s="751"/>
      <c r="RRI28" s="751"/>
      <c r="RRJ28" s="751"/>
      <c r="RRK28" s="751"/>
      <c r="RRL28" s="751"/>
      <c r="RRM28" s="751"/>
      <c r="RRN28" s="751"/>
      <c r="RRO28" s="751"/>
      <c r="RRP28" s="751"/>
      <c r="RRQ28" s="751"/>
      <c r="RRR28" s="751"/>
      <c r="RRS28" s="751"/>
      <c r="RRT28" s="751"/>
      <c r="RRU28" s="751"/>
      <c r="RRV28" s="751"/>
      <c r="RRW28" s="751"/>
      <c r="RRX28" s="751"/>
      <c r="RRY28" s="751"/>
      <c r="RRZ28" s="751"/>
      <c r="RSA28" s="751"/>
      <c r="RSB28" s="751"/>
      <c r="RSC28" s="751"/>
      <c r="RSD28" s="751"/>
      <c r="RSE28" s="751"/>
      <c r="RSF28" s="751"/>
      <c r="RSG28" s="751"/>
      <c r="RSH28" s="751"/>
      <c r="RSI28" s="751"/>
      <c r="RSJ28" s="751"/>
      <c r="RSK28" s="751"/>
      <c r="RSL28" s="751"/>
      <c r="RSM28" s="751"/>
      <c r="RSN28" s="751"/>
      <c r="RSO28" s="751"/>
      <c r="RSP28" s="751"/>
      <c r="RSQ28" s="751"/>
      <c r="RSR28" s="751"/>
      <c r="RSS28" s="751"/>
      <c r="RST28" s="751"/>
      <c r="RSU28" s="751"/>
      <c r="RSV28" s="751"/>
      <c r="RSW28" s="751"/>
      <c r="RSX28" s="751"/>
      <c r="RSY28" s="751"/>
      <c r="RSZ28" s="751"/>
      <c r="RTA28" s="751"/>
      <c r="RTB28" s="751"/>
      <c r="RTC28" s="751"/>
      <c r="RTD28" s="751"/>
      <c r="RTE28" s="751"/>
      <c r="RTF28" s="751"/>
      <c r="RTG28" s="751"/>
      <c r="RTH28" s="751"/>
      <c r="RTI28" s="751"/>
      <c r="RTJ28" s="751"/>
      <c r="RTK28" s="751"/>
      <c r="RTL28" s="751"/>
      <c r="RTM28" s="751"/>
      <c r="RTN28" s="751"/>
      <c r="RTO28" s="751"/>
      <c r="RTP28" s="751"/>
      <c r="RTQ28" s="751"/>
      <c r="RTR28" s="751"/>
      <c r="RTS28" s="751"/>
      <c r="RTT28" s="751"/>
      <c r="RTU28" s="751"/>
      <c r="RTV28" s="751"/>
      <c r="RTW28" s="751"/>
      <c r="RTX28" s="751"/>
      <c r="RTY28" s="751"/>
      <c r="RTZ28" s="751"/>
      <c r="RUA28" s="751"/>
      <c r="RUB28" s="751"/>
      <c r="RUC28" s="751"/>
      <c r="RUD28" s="751"/>
      <c r="RUE28" s="751"/>
      <c r="RUF28" s="751"/>
      <c r="RUG28" s="751"/>
      <c r="RUH28" s="751"/>
      <c r="RUI28" s="751"/>
      <c r="RUJ28" s="751"/>
      <c r="RUK28" s="751"/>
      <c r="RUL28" s="751"/>
      <c r="RUM28" s="751"/>
      <c r="RUN28" s="751"/>
      <c r="RUO28" s="751"/>
      <c r="RUP28" s="751"/>
      <c r="RUQ28" s="751"/>
      <c r="RUR28" s="751"/>
      <c r="RUS28" s="751"/>
      <c r="RUT28" s="751"/>
      <c r="RUU28" s="751"/>
      <c r="RUV28" s="751"/>
      <c r="RUW28" s="751"/>
      <c r="RUX28" s="751"/>
      <c r="RUY28" s="751"/>
      <c r="RUZ28" s="751"/>
      <c r="RVA28" s="751"/>
      <c r="RVB28" s="751"/>
      <c r="RVC28" s="751"/>
      <c r="RVD28" s="751"/>
      <c r="RVE28" s="751"/>
      <c r="RVF28" s="751"/>
      <c r="RVG28" s="751"/>
      <c r="RVH28" s="751"/>
      <c r="RVI28" s="751"/>
      <c r="RVJ28" s="751"/>
      <c r="RVK28" s="751"/>
      <c r="RVL28" s="751"/>
      <c r="RVM28" s="751"/>
      <c r="RVN28" s="751"/>
      <c r="RVO28" s="751"/>
      <c r="RVP28" s="751"/>
      <c r="RVQ28" s="751"/>
      <c r="RVR28" s="751"/>
      <c r="RVS28" s="751"/>
      <c r="RVT28" s="751"/>
      <c r="RVU28" s="751"/>
      <c r="RVV28" s="751"/>
      <c r="RVW28" s="751"/>
      <c r="RVX28" s="751"/>
      <c r="RVY28" s="751"/>
      <c r="RVZ28" s="751"/>
      <c r="RWA28" s="751"/>
      <c r="RWB28" s="751"/>
      <c r="RWC28" s="751"/>
      <c r="RWD28" s="751"/>
      <c r="RWE28" s="751"/>
      <c r="RWF28" s="751"/>
      <c r="RWG28" s="751"/>
      <c r="RWH28" s="751"/>
      <c r="RWI28" s="751"/>
      <c r="RWJ28" s="751"/>
      <c r="RWK28" s="751"/>
      <c r="RWL28" s="751"/>
      <c r="RWM28" s="751"/>
      <c r="RWN28" s="751"/>
      <c r="RWO28" s="751"/>
      <c r="RWP28" s="751"/>
      <c r="RWQ28" s="751"/>
      <c r="RWR28" s="751"/>
      <c r="RWS28" s="751"/>
      <c r="RWT28" s="751"/>
      <c r="RWU28" s="751"/>
      <c r="RWV28" s="751"/>
      <c r="RWW28" s="751"/>
      <c r="RWX28" s="751"/>
      <c r="RWY28" s="751"/>
      <c r="RWZ28" s="751"/>
      <c r="RXA28" s="751"/>
      <c r="RXB28" s="751"/>
      <c r="RXC28" s="751"/>
      <c r="RXD28" s="751"/>
      <c r="RXE28" s="751"/>
      <c r="RXF28" s="751"/>
      <c r="RXG28" s="751"/>
      <c r="RXH28" s="751"/>
      <c r="RXI28" s="751"/>
      <c r="RXJ28" s="751"/>
      <c r="RXK28" s="751"/>
      <c r="RXL28" s="751"/>
      <c r="RXM28" s="751"/>
      <c r="RXN28" s="751"/>
      <c r="RXO28" s="751"/>
      <c r="RXP28" s="751"/>
      <c r="RXQ28" s="751"/>
      <c r="RXR28" s="751"/>
      <c r="RXS28" s="751"/>
      <c r="RXT28" s="751"/>
      <c r="RXU28" s="751"/>
      <c r="RXV28" s="751"/>
      <c r="RXW28" s="751"/>
      <c r="RXX28" s="751"/>
      <c r="RXY28" s="751"/>
      <c r="RXZ28" s="751"/>
      <c r="RYA28" s="751"/>
      <c r="RYB28" s="751"/>
      <c r="RYC28" s="751"/>
      <c r="RYD28" s="751"/>
      <c r="RYE28" s="751"/>
      <c r="RYF28" s="751"/>
      <c r="RYG28" s="751"/>
      <c r="RYH28" s="751"/>
      <c r="RYI28" s="751"/>
      <c r="RYJ28" s="751"/>
      <c r="RYK28" s="751"/>
      <c r="RYL28" s="751"/>
      <c r="RYM28" s="751"/>
      <c r="RYN28" s="751"/>
      <c r="RYO28" s="751"/>
      <c r="RYP28" s="751"/>
      <c r="RYQ28" s="751"/>
      <c r="RYR28" s="751"/>
      <c r="RYS28" s="751"/>
      <c r="RYT28" s="751"/>
      <c r="RYU28" s="751"/>
      <c r="RYV28" s="751"/>
      <c r="RYW28" s="751"/>
      <c r="RYX28" s="751"/>
      <c r="RYY28" s="751"/>
      <c r="RYZ28" s="751"/>
      <c r="RZA28" s="751"/>
      <c r="RZB28" s="751"/>
      <c r="RZC28" s="751"/>
      <c r="RZD28" s="751"/>
      <c r="RZE28" s="751"/>
      <c r="RZF28" s="751"/>
      <c r="RZG28" s="751"/>
      <c r="RZH28" s="751"/>
      <c r="RZI28" s="751"/>
      <c r="RZJ28" s="751"/>
      <c r="RZK28" s="751"/>
      <c r="RZL28" s="751"/>
      <c r="RZM28" s="751"/>
      <c r="RZN28" s="751"/>
      <c r="RZO28" s="751"/>
      <c r="RZP28" s="751"/>
      <c r="RZQ28" s="751"/>
      <c r="RZR28" s="751"/>
      <c r="RZS28" s="751"/>
      <c r="RZT28" s="751"/>
      <c r="RZU28" s="751"/>
      <c r="RZV28" s="751"/>
      <c r="RZW28" s="751"/>
      <c r="RZX28" s="751"/>
      <c r="RZY28" s="751"/>
      <c r="RZZ28" s="751"/>
      <c r="SAA28" s="751"/>
      <c r="SAB28" s="751"/>
      <c r="SAC28" s="751"/>
      <c r="SAD28" s="751"/>
      <c r="SAE28" s="751"/>
      <c r="SAF28" s="751"/>
      <c r="SAG28" s="751"/>
      <c r="SAH28" s="751"/>
      <c r="SAI28" s="751"/>
      <c r="SAJ28" s="751"/>
      <c r="SAK28" s="751"/>
      <c r="SAL28" s="751"/>
      <c r="SAM28" s="751"/>
      <c r="SAN28" s="751"/>
      <c r="SAO28" s="751"/>
      <c r="SAP28" s="751"/>
      <c r="SAQ28" s="751"/>
      <c r="SAR28" s="751"/>
      <c r="SAS28" s="751"/>
      <c r="SAT28" s="751"/>
      <c r="SAU28" s="751"/>
      <c r="SAV28" s="751"/>
      <c r="SAW28" s="751"/>
      <c r="SAX28" s="751"/>
      <c r="SAY28" s="751"/>
      <c r="SAZ28" s="751"/>
      <c r="SBA28" s="751"/>
      <c r="SBB28" s="751"/>
      <c r="SBC28" s="751"/>
      <c r="SBD28" s="751"/>
      <c r="SBE28" s="751"/>
      <c r="SBF28" s="751"/>
      <c r="SBG28" s="751"/>
      <c r="SBH28" s="751"/>
      <c r="SBI28" s="751"/>
      <c r="SBJ28" s="751"/>
      <c r="SBK28" s="751"/>
      <c r="SBL28" s="751"/>
      <c r="SBM28" s="751"/>
      <c r="SBN28" s="751"/>
      <c r="SBO28" s="751"/>
      <c r="SBP28" s="751"/>
      <c r="SBQ28" s="751"/>
      <c r="SBR28" s="751"/>
      <c r="SBS28" s="751"/>
      <c r="SBT28" s="751"/>
      <c r="SBU28" s="751"/>
      <c r="SBV28" s="751"/>
      <c r="SBW28" s="751"/>
      <c r="SBX28" s="751"/>
      <c r="SBY28" s="751"/>
      <c r="SBZ28" s="751"/>
      <c r="SCA28" s="751"/>
      <c r="SCB28" s="751"/>
      <c r="SCC28" s="751"/>
      <c r="SCD28" s="751"/>
      <c r="SCE28" s="751"/>
      <c r="SCF28" s="751"/>
      <c r="SCG28" s="751"/>
      <c r="SCH28" s="751"/>
      <c r="SCI28" s="751"/>
      <c r="SCJ28" s="751"/>
      <c r="SCK28" s="751"/>
      <c r="SCL28" s="751"/>
      <c r="SCM28" s="751"/>
      <c r="SCN28" s="751"/>
      <c r="SCO28" s="751"/>
      <c r="SCP28" s="751"/>
      <c r="SCQ28" s="751"/>
      <c r="SCR28" s="751"/>
      <c r="SCS28" s="751"/>
      <c r="SCT28" s="751"/>
      <c r="SCU28" s="751"/>
      <c r="SCV28" s="751"/>
      <c r="SCW28" s="751"/>
      <c r="SCX28" s="751"/>
      <c r="SCY28" s="751"/>
      <c r="SCZ28" s="751"/>
      <c r="SDA28" s="751"/>
      <c r="SDB28" s="751"/>
      <c r="SDC28" s="751"/>
      <c r="SDD28" s="751"/>
      <c r="SDE28" s="751"/>
      <c r="SDF28" s="751"/>
      <c r="SDG28" s="751"/>
      <c r="SDH28" s="751"/>
      <c r="SDI28" s="751"/>
      <c r="SDJ28" s="751"/>
      <c r="SDK28" s="751"/>
      <c r="SDL28" s="751"/>
      <c r="SDM28" s="751"/>
      <c r="SDN28" s="751"/>
      <c r="SDO28" s="751"/>
      <c r="SDP28" s="751"/>
      <c r="SDQ28" s="751"/>
      <c r="SDR28" s="751"/>
      <c r="SDS28" s="751"/>
      <c r="SDT28" s="751"/>
      <c r="SDU28" s="751"/>
      <c r="SDV28" s="751"/>
      <c r="SDW28" s="751"/>
      <c r="SDX28" s="751"/>
      <c r="SDY28" s="751"/>
      <c r="SDZ28" s="751"/>
      <c r="SEA28" s="751"/>
      <c r="SEB28" s="751"/>
      <c r="SEC28" s="751"/>
      <c r="SED28" s="751"/>
      <c r="SEE28" s="751"/>
      <c r="SEF28" s="751"/>
      <c r="SEG28" s="751"/>
      <c r="SEH28" s="751"/>
      <c r="SEI28" s="751"/>
      <c r="SEJ28" s="751"/>
      <c r="SEK28" s="751"/>
      <c r="SEL28" s="751"/>
      <c r="SEM28" s="751"/>
      <c r="SEN28" s="751"/>
      <c r="SEO28" s="751"/>
      <c r="SEP28" s="751"/>
      <c r="SEQ28" s="751"/>
      <c r="SER28" s="751"/>
      <c r="SES28" s="751"/>
      <c r="SET28" s="751"/>
      <c r="SEU28" s="751"/>
      <c r="SEV28" s="751"/>
      <c r="SEW28" s="751"/>
      <c r="SEX28" s="751"/>
      <c r="SEY28" s="751"/>
      <c r="SEZ28" s="751"/>
      <c r="SFA28" s="751"/>
      <c r="SFB28" s="751"/>
      <c r="SFC28" s="751"/>
      <c r="SFD28" s="751"/>
      <c r="SFE28" s="751"/>
      <c r="SFF28" s="751"/>
      <c r="SFG28" s="751"/>
      <c r="SFH28" s="751"/>
      <c r="SFI28" s="751"/>
      <c r="SFJ28" s="751"/>
      <c r="SFK28" s="751"/>
      <c r="SFL28" s="751"/>
      <c r="SFM28" s="751"/>
      <c r="SFN28" s="751"/>
      <c r="SFO28" s="751"/>
      <c r="SFP28" s="751"/>
      <c r="SFQ28" s="751"/>
      <c r="SFR28" s="751"/>
      <c r="SFS28" s="751"/>
      <c r="SFT28" s="751"/>
      <c r="SFU28" s="751"/>
      <c r="SFV28" s="751"/>
      <c r="SFW28" s="751"/>
      <c r="SFX28" s="751"/>
      <c r="SFY28" s="751"/>
      <c r="SFZ28" s="751"/>
      <c r="SGA28" s="751"/>
      <c r="SGB28" s="751"/>
      <c r="SGC28" s="751"/>
      <c r="SGD28" s="751"/>
      <c r="SGE28" s="751"/>
      <c r="SGF28" s="751"/>
      <c r="SGG28" s="751"/>
      <c r="SGH28" s="751"/>
      <c r="SGI28" s="751"/>
      <c r="SGJ28" s="751"/>
      <c r="SGK28" s="751"/>
      <c r="SGL28" s="751"/>
      <c r="SGM28" s="751"/>
      <c r="SGN28" s="751"/>
      <c r="SGO28" s="751"/>
      <c r="SGP28" s="751"/>
      <c r="SGQ28" s="751"/>
      <c r="SGR28" s="751"/>
      <c r="SGS28" s="751"/>
      <c r="SGT28" s="751"/>
      <c r="SGU28" s="751"/>
      <c r="SGV28" s="751"/>
      <c r="SGW28" s="751"/>
      <c r="SGX28" s="751"/>
      <c r="SGY28" s="751"/>
      <c r="SGZ28" s="751"/>
      <c r="SHA28" s="751"/>
      <c r="SHB28" s="751"/>
      <c r="SHC28" s="751"/>
      <c r="SHD28" s="751"/>
      <c r="SHE28" s="751"/>
      <c r="SHF28" s="751"/>
      <c r="SHG28" s="751"/>
      <c r="SHH28" s="751"/>
      <c r="SHI28" s="751"/>
      <c r="SHJ28" s="751"/>
      <c r="SHK28" s="751"/>
      <c r="SHL28" s="751"/>
      <c r="SHM28" s="751"/>
      <c r="SHN28" s="751"/>
      <c r="SHO28" s="751"/>
      <c r="SHP28" s="751"/>
      <c r="SHQ28" s="751"/>
      <c r="SHR28" s="751"/>
      <c r="SHS28" s="751"/>
      <c r="SHT28" s="751"/>
      <c r="SHU28" s="751"/>
      <c r="SHV28" s="751"/>
      <c r="SHW28" s="751"/>
      <c r="SHX28" s="751"/>
      <c r="SHY28" s="751"/>
      <c r="SHZ28" s="751"/>
      <c r="SIA28" s="751"/>
      <c r="SIB28" s="751"/>
      <c r="SIC28" s="751"/>
      <c r="SID28" s="751"/>
      <c r="SIE28" s="751"/>
      <c r="SIF28" s="751"/>
      <c r="SIG28" s="751"/>
      <c r="SIH28" s="751"/>
      <c r="SII28" s="751"/>
      <c r="SIJ28" s="751"/>
      <c r="SIK28" s="751"/>
      <c r="SIL28" s="751"/>
      <c r="SIM28" s="751"/>
      <c r="SIN28" s="751"/>
      <c r="SIO28" s="751"/>
      <c r="SIP28" s="751"/>
      <c r="SIQ28" s="751"/>
      <c r="SIR28" s="751"/>
      <c r="SIS28" s="751"/>
      <c r="SIT28" s="751"/>
      <c r="SIU28" s="751"/>
      <c r="SIV28" s="751"/>
      <c r="SIW28" s="751"/>
      <c r="SIX28" s="751"/>
      <c r="SIY28" s="751"/>
      <c r="SIZ28" s="751"/>
      <c r="SJA28" s="751"/>
      <c r="SJB28" s="751"/>
      <c r="SJC28" s="751"/>
      <c r="SJD28" s="751"/>
      <c r="SJE28" s="751"/>
      <c r="SJF28" s="751"/>
      <c r="SJG28" s="751"/>
      <c r="SJH28" s="751"/>
      <c r="SJI28" s="751"/>
      <c r="SJJ28" s="751"/>
      <c r="SJK28" s="751"/>
      <c r="SJL28" s="751"/>
      <c r="SJM28" s="751"/>
      <c r="SJN28" s="751"/>
      <c r="SJO28" s="751"/>
      <c r="SJP28" s="751"/>
      <c r="SJQ28" s="751"/>
      <c r="SJR28" s="751"/>
      <c r="SJS28" s="751"/>
      <c r="SJT28" s="751"/>
      <c r="SJU28" s="751"/>
      <c r="SJV28" s="751"/>
      <c r="SJW28" s="751"/>
      <c r="SJX28" s="751"/>
      <c r="SJY28" s="751"/>
      <c r="SJZ28" s="751"/>
      <c r="SKA28" s="751"/>
      <c r="SKB28" s="751"/>
      <c r="SKC28" s="751"/>
      <c r="SKD28" s="751"/>
      <c r="SKE28" s="751"/>
      <c r="SKF28" s="751"/>
      <c r="SKG28" s="751"/>
      <c r="SKH28" s="751"/>
      <c r="SKI28" s="751"/>
      <c r="SKJ28" s="751"/>
      <c r="SKK28" s="751"/>
      <c r="SKL28" s="751"/>
      <c r="SKM28" s="751"/>
      <c r="SKN28" s="751"/>
      <c r="SKO28" s="751"/>
      <c r="SKP28" s="751"/>
      <c r="SKQ28" s="751"/>
      <c r="SKR28" s="751"/>
      <c r="SKS28" s="751"/>
      <c r="SKT28" s="751"/>
      <c r="SKU28" s="751"/>
      <c r="SKV28" s="751"/>
      <c r="SKW28" s="751"/>
      <c r="SKX28" s="751"/>
      <c r="SKY28" s="751"/>
      <c r="SKZ28" s="751"/>
      <c r="SLA28" s="751"/>
      <c r="SLB28" s="751"/>
      <c r="SLC28" s="751"/>
      <c r="SLD28" s="751"/>
      <c r="SLE28" s="751"/>
      <c r="SLF28" s="751"/>
      <c r="SLG28" s="751"/>
      <c r="SLH28" s="751"/>
      <c r="SLI28" s="751"/>
      <c r="SLJ28" s="751"/>
      <c r="SLK28" s="751"/>
      <c r="SLL28" s="751"/>
      <c r="SLM28" s="751"/>
      <c r="SLN28" s="751"/>
      <c r="SLO28" s="751"/>
      <c r="SLP28" s="751"/>
      <c r="SLQ28" s="751"/>
      <c r="SLR28" s="751"/>
      <c r="SLS28" s="751"/>
      <c r="SLT28" s="751"/>
      <c r="SLU28" s="751"/>
      <c r="SLV28" s="751"/>
      <c r="SLW28" s="751"/>
      <c r="SLX28" s="751"/>
      <c r="SLY28" s="751"/>
      <c r="SLZ28" s="751"/>
      <c r="SMA28" s="751"/>
      <c r="SMB28" s="751"/>
      <c r="SMC28" s="751"/>
      <c r="SMD28" s="751"/>
      <c r="SME28" s="751"/>
      <c r="SMF28" s="751"/>
      <c r="SMG28" s="751"/>
      <c r="SMH28" s="751"/>
      <c r="SMI28" s="751"/>
      <c r="SMJ28" s="751"/>
      <c r="SMK28" s="751"/>
      <c r="SML28" s="751"/>
      <c r="SMM28" s="751"/>
      <c r="SMN28" s="751"/>
      <c r="SMO28" s="751"/>
      <c r="SMP28" s="751"/>
      <c r="SMQ28" s="751"/>
      <c r="SMR28" s="751"/>
      <c r="SMS28" s="751"/>
      <c r="SMT28" s="751"/>
      <c r="SMU28" s="751"/>
      <c r="SMV28" s="751"/>
      <c r="SMW28" s="751"/>
      <c r="SMX28" s="751"/>
      <c r="SMY28" s="751"/>
      <c r="SMZ28" s="751"/>
      <c r="SNA28" s="751"/>
      <c r="SNB28" s="751"/>
      <c r="SNC28" s="751"/>
      <c r="SND28" s="751"/>
      <c r="SNE28" s="751"/>
      <c r="SNF28" s="751"/>
      <c r="SNG28" s="751"/>
      <c r="SNH28" s="751"/>
      <c r="SNI28" s="751"/>
      <c r="SNJ28" s="751"/>
      <c r="SNK28" s="751"/>
      <c r="SNL28" s="751"/>
      <c r="SNM28" s="751"/>
      <c r="SNN28" s="751"/>
      <c r="SNO28" s="751"/>
      <c r="SNP28" s="751"/>
      <c r="SNQ28" s="751"/>
      <c r="SNR28" s="751"/>
      <c r="SNS28" s="751"/>
      <c r="SNT28" s="751"/>
      <c r="SNU28" s="751"/>
      <c r="SNV28" s="751"/>
      <c r="SNW28" s="751"/>
      <c r="SNX28" s="751"/>
      <c r="SNY28" s="751"/>
      <c r="SNZ28" s="751"/>
      <c r="SOA28" s="751"/>
      <c r="SOB28" s="751"/>
      <c r="SOC28" s="751"/>
      <c r="SOD28" s="751"/>
      <c r="SOE28" s="751"/>
      <c r="SOF28" s="751"/>
      <c r="SOG28" s="751"/>
      <c r="SOH28" s="751"/>
      <c r="SOI28" s="751"/>
      <c r="SOJ28" s="751"/>
      <c r="SOK28" s="751"/>
      <c r="SOL28" s="751"/>
      <c r="SOM28" s="751"/>
      <c r="SON28" s="751"/>
      <c r="SOO28" s="751"/>
      <c r="SOP28" s="751"/>
      <c r="SOQ28" s="751"/>
      <c r="SOR28" s="751"/>
      <c r="SOS28" s="751"/>
      <c r="SOT28" s="751"/>
      <c r="SOU28" s="751"/>
      <c r="SOV28" s="751"/>
      <c r="SOW28" s="751"/>
      <c r="SOX28" s="751"/>
      <c r="SOY28" s="751"/>
      <c r="SOZ28" s="751"/>
      <c r="SPA28" s="751"/>
      <c r="SPB28" s="751"/>
      <c r="SPC28" s="751"/>
      <c r="SPD28" s="751"/>
      <c r="SPE28" s="751"/>
      <c r="SPF28" s="751"/>
      <c r="SPG28" s="751"/>
      <c r="SPH28" s="751"/>
      <c r="SPI28" s="751"/>
      <c r="SPJ28" s="751"/>
      <c r="SPK28" s="751"/>
      <c r="SPL28" s="751"/>
      <c r="SPM28" s="751"/>
      <c r="SPN28" s="751"/>
      <c r="SPO28" s="751"/>
      <c r="SPP28" s="751"/>
      <c r="SPQ28" s="751"/>
      <c r="SPR28" s="751"/>
      <c r="SPS28" s="751"/>
      <c r="SPT28" s="751"/>
      <c r="SPU28" s="751"/>
      <c r="SPV28" s="751"/>
      <c r="SPW28" s="751"/>
      <c r="SPX28" s="751"/>
      <c r="SPY28" s="751"/>
      <c r="SPZ28" s="751"/>
      <c r="SQA28" s="751"/>
      <c r="SQB28" s="751"/>
      <c r="SQC28" s="751"/>
      <c r="SQD28" s="751"/>
      <c r="SQE28" s="751"/>
      <c r="SQF28" s="751"/>
      <c r="SQG28" s="751"/>
      <c r="SQH28" s="751"/>
      <c r="SQI28" s="751"/>
      <c r="SQJ28" s="751"/>
      <c r="SQK28" s="751"/>
      <c r="SQL28" s="751"/>
      <c r="SQM28" s="751"/>
      <c r="SQN28" s="751"/>
      <c r="SQO28" s="751"/>
      <c r="SQP28" s="751"/>
      <c r="SQQ28" s="751"/>
      <c r="SQR28" s="751"/>
      <c r="SQS28" s="751"/>
      <c r="SQT28" s="751"/>
      <c r="SQU28" s="751"/>
      <c r="SQV28" s="751"/>
      <c r="SQW28" s="751"/>
      <c r="SQX28" s="751"/>
      <c r="SQY28" s="751"/>
      <c r="SQZ28" s="751"/>
      <c r="SRA28" s="751"/>
      <c r="SRB28" s="751"/>
      <c r="SRC28" s="751"/>
      <c r="SRD28" s="751"/>
      <c r="SRE28" s="751"/>
      <c r="SRF28" s="751"/>
      <c r="SRG28" s="751"/>
      <c r="SRH28" s="751"/>
      <c r="SRI28" s="751"/>
      <c r="SRJ28" s="751"/>
      <c r="SRK28" s="751"/>
      <c r="SRL28" s="751"/>
      <c r="SRM28" s="751"/>
      <c r="SRN28" s="751"/>
      <c r="SRO28" s="751"/>
      <c r="SRP28" s="751"/>
      <c r="SRQ28" s="751"/>
      <c r="SRR28" s="751"/>
      <c r="SRS28" s="751"/>
      <c r="SRT28" s="751"/>
      <c r="SRU28" s="751"/>
      <c r="SRV28" s="751"/>
      <c r="SRW28" s="751"/>
      <c r="SRX28" s="751"/>
      <c r="SRY28" s="751"/>
      <c r="SRZ28" s="751"/>
      <c r="SSA28" s="751"/>
      <c r="SSB28" s="751"/>
      <c r="SSC28" s="751"/>
      <c r="SSD28" s="751"/>
      <c r="SSE28" s="751"/>
      <c r="SSF28" s="751"/>
      <c r="SSG28" s="751"/>
      <c r="SSH28" s="751"/>
      <c r="SSI28" s="751"/>
      <c r="SSJ28" s="751"/>
      <c r="SSK28" s="751"/>
      <c r="SSL28" s="751"/>
      <c r="SSM28" s="751"/>
      <c r="SSN28" s="751"/>
      <c r="SSO28" s="751"/>
      <c r="SSP28" s="751"/>
      <c r="SSQ28" s="751"/>
      <c r="SSR28" s="751"/>
      <c r="SSS28" s="751"/>
      <c r="SST28" s="751"/>
      <c r="SSU28" s="751"/>
      <c r="SSV28" s="751"/>
      <c r="SSW28" s="751"/>
      <c r="SSX28" s="751"/>
      <c r="SSY28" s="751"/>
      <c r="SSZ28" s="751"/>
      <c r="STA28" s="751"/>
      <c r="STB28" s="751"/>
      <c r="STC28" s="751"/>
      <c r="STD28" s="751"/>
      <c r="STE28" s="751"/>
      <c r="STF28" s="751"/>
      <c r="STG28" s="751"/>
      <c r="STH28" s="751"/>
      <c r="STI28" s="751"/>
      <c r="STJ28" s="751"/>
      <c r="STK28" s="751"/>
      <c r="STL28" s="751"/>
      <c r="STM28" s="751"/>
      <c r="STN28" s="751"/>
      <c r="STO28" s="751"/>
      <c r="STP28" s="751"/>
      <c r="STQ28" s="751"/>
      <c r="STR28" s="751"/>
      <c r="STS28" s="751"/>
      <c r="STT28" s="751"/>
      <c r="STU28" s="751"/>
      <c r="STV28" s="751"/>
      <c r="STW28" s="751"/>
      <c r="STX28" s="751"/>
      <c r="STY28" s="751"/>
      <c r="STZ28" s="751"/>
      <c r="SUA28" s="751"/>
      <c r="SUB28" s="751"/>
      <c r="SUC28" s="751"/>
      <c r="SUD28" s="751"/>
      <c r="SUE28" s="751"/>
      <c r="SUF28" s="751"/>
      <c r="SUG28" s="751"/>
      <c r="SUH28" s="751"/>
      <c r="SUI28" s="751"/>
      <c r="SUJ28" s="751"/>
      <c r="SUK28" s="751"/>
      <c r="SUL28" s="751"/>
      <c r="SUM28" s="751"/>
      <c r="SUN28" s="751"/>
      <c r="SUO28" s="751"/>
      <c r="SUP28" s="751"/>
      <c r="SUQ28" s="751"/>
      <c r="SUR28" s="751"/>
      <c r="SUS28" s="751"/>
      <c r="SUT28" s="751"/>
      <c r="SUU28" s="751"/>
      <c r="SUV28" s="751"/>
      <c r="SUW28" s="751"/>
      <c r="SUX28" s="751"/>
      <c r="SUY28" s="751"/>
      <c r="SUZ28" s="751"/>
      <c r="SVA28" s="751"/>
      <c r="SVB28" s="751"/>
      <c r="SVC28" s="751"/>
      <c r="SVD28" s="751"/>
      <c r="SVE28" s="751"/>
      <c r="SVF28" s="751"/>
      <c r="SVG28" s="751"/>
      <c r="SVH28" s="751"/>
      <c r="SVI28" s="751"/>
      <c r="SVJ28" s="751"/>
      <c r="SVK28" s="751"/>
      <c r="SVL28" s="751"/>
      <c r="SVM28" s="751"/>
      <c r="SVN28" s="751"/>
      <c r="SVO28" s="751"/>
      <c r="SVP28" s="751"/>
      <c r="SVQ28" s="751"/>
      <c r="SVR28" s="751"/>
      <c r="SVS28" s="751"/>
      <c r="SVT28" s="751"/>
      <c r="SVU28" s="751"/>
      <c r="SVV28" s="751"/>
      <c r="SVW28" s="751"/>
      <c r="SVX28" s="751"/>
      <c r="SVY28" s="751"/>
      <c r="SVZ28" s="751"/>
      <c r="SWA28" s="751"/>
      <c r="SWB28" s="751"/>
      <c r="SWC28" s="751"/>
      <c r="SWD28" s="751"/>
      <c r="SWE28" s="751"/>
      <c r="SWF28" s="751"/>
      <c r="SWG28" s="751"/>
      <c r="SWH28" s="751"/>
      <c r="SWI28" s="751"/>
      <c r="SWJ28" s="751"/>
      <c r="SWK28" s="751"/>
      <c r="SWL28" s="751"/>
      <c r="SWM28" s="751"/>
      <c r="SWN28" s="751"/>
      <c r="SWO28" s="751"/>
      <c r="SWP28" s="751"/>
      <c r="SWQ28" s="751"/>
      <c r="SWR28" s="751"/>
      <c r="SWS28" s="751"/>
      <c r="SWT28" s="751"/>
      <c r="SWU28" s="751"/>
      <c r="SWV28" s="751"/>
      <c r="SWW28" s="751"/>
      <c r="SWX28" s="751"/>
      <c r="SWY28" s="751"/>
      <c r="SWZ28" s="751"/>
      <c r="SXA28" s="751"/>
      <c r="SXB28" s="751"/>
      <c r="SXC28" s="751"/>
      <c r="SXD28" s="751"/>
      <c r="SXE28" s="751"/>
      <c r="SXF28" s="751"/>
      <c r="SXG28" s="751"/>
      <c r="SXH28" s="751"/>
      <c r="SXI28" s="751"/>
      <c r="SXJ28" s="751"/>
      <c r="SXK28" s="751"/>
      <c r="SXL28" s="751"/>
      <c r="SXM28" s="751"/>
      <c r="SXN28" s="751"/>
      <c r="SXO28" s="751"/>
      <c r="SXP28" s="751"/>
      <c r="SXQ28" s="751"/>
      <c r="SXR28" s="751"/>
      <c r="SXS28" s="751"/>
      <c r="SXT28" s="751"/>
      <c r="SXU28" s="751"/>
      <c r="SXV28" s="751"/>
      <c r="SXW28" s="751"/>
      <c r="SXX28" s="751"/>
      <c r="SXY28" s="751"/>
      <c r="SXZ28" s="751"/>
      <c r="SYA28" s="751"/>
      <c r="SYB28" s="751"/>
      <c r="SYC28" s="751"/>
      <c r="SYD28" s="751"/>
      <c r="SYE28" s="751"/>
      <c r="SYF28" s="751"/>
      <c r="SYG28" s="751"/>
      <c r="SYH28" s="751"/>
      <c r="SYI28" s="751"/>
      <c r="SYJ28" s="751"/>
      <c r="SYK28" s="751"/>
      <c r="SYL28" s="751"/>
      <c r="SYM28" s="751"/>
      <c r="SYN28" s="751"/>
      <c r="SYO28" s="751"/>
      <c r="SYP28" s="751"/>
      <c r="SYQ28" s="751"/>
      <c r="SYR28" s="751"/>
      <c r="SYS28" s="751"/>
      <c r="SYT28" s="751"/>
      <c r="SYU28" s="751"/>
      <c r="SYV28" s="751"/>
      <c r="SYW28" s="751"/>
      <c r="SYX28" s="751"/>
      <c r="SYY28" s="751"/>
      <c r="SYZ28" s="751"/>
      <c r="SZA28" s="751"/>
      <c r="SZB28" s="751"/>
      <c r="SZC28" s="751"/>
      <c r="SZD28" s="751"/>
      <c r="SZE28" s="751"/>
      <c r="SZF28" s="751"/>
      <c r="SZG28" s="751"/>
      <c r="SZH28" s="751"/>
      <c r="SZI28" s="751"/>
      <c r="SZJ28" s="751"/>
      <c r="SZK28" s="751"/>
      <c r="SZL28" s="751"/>
      <c r="SZM28" s="751"/>
      <c r="SZN28" s="751"/>
      <c r="SZO28" s="751"/>
      <c r="SZP28" s="751"/>
      <c r="SZQ28" s="751"/>
      <c r="SZR28" s="751"/>
      <c r="SZS28" s="751"/>
      <c r="SZT28" s="751"/>
      <c r="SZU28" s="751"/>
      <c r="SZV28" s="751"/>
      <c r="SZW28" s="751"/>
      <c r="SZX28" s="751"/>
      <c r="SZY28" s="751"/>
      <c r="SZZ28" s="751"/>
      <c r="TAA28" s="751"/>
      <c r="TAB28" s="751"/>
      <c r="TAC28" s="751"/>
      <c r="TAD28" s="751"/>
      <c r="TAE28" s="751"/>
      <c r="TAF28" s="751"/>
      <c r="TAG28" s="751"/>
      <c r="TAH28" s="751"/>
      <c r="TAI28" s="751"/>
      <c r="TAJ28" s="751"/>
      <c r="TAK28" s="751"/>
      <c r="TAL28" s="751"/>
      <c r="TAM28" s="751"/>
      <c r="TAN28" s="751"/>
      <c r="TAO28" s="751"/>
      <c r="TAP28" s="751"/>
      <c r="TAQ28" s="751"/>
      <c r="TAR28" s="751"/>
      <c r="TAS28" s="751"/>
      <c r="TAT28" s="751"/>
      <c r="TAU28" s="751"/>
      <c r="TAV28" s="751"/>
      <c r="TAW28" s="751"/>
      <c r="TAX28" s="751"/>
      <c r="TAY28" s="751"/>
      <c r="TAZ28" s="751"/>
      <c r="TBA28" s="751"/>
      <c r="TBB28" s="751"/>
      <c r="TBC28" s="751"/>
      <c r="TBD28" s="751"/>
      <c r="TBE28" s="751"/>
      <c r="TBF28" s="751"/>
      <c r="TBG28" s="751"/>
      <c r="TBH28" s="751"/>
      <c r="TBI28" s="751"/>
      <c r="TBJ28" s="751"/>
      <c r="TBK28" s="751"/>
      <c r="TBL28" s="751"/>
      <c r="TBM28" s="751"/>
      <c r="TBN28" s="751"/>
      <c r="TBO28" s="751"/>
      <c r="TBP28" s="751"/>
      <c r="TBQ28" s="751"/>
      <c r="TBR28" s="751"/>
      <c r="TBS28" s="751"/>
      <c r="TBT28" s="751"/>
      <c r="TBU28" s="751"/>
      <c r="TBV28" s="751"/>
      <c r="TBW28" s="751"/>
      <c r="TBX28" s="751"/>
      <c r="TBY28" s="751"/>
      <c r="TBZ28" s="751"/>
      <c r="TCA28" s="751"/>
      <c r="TCB28" s="751"/>
      <c r="TCC28" s="751"/>
      <c r="TCD28" s="751"/>
      <c r="TCE28" s="751"/>
      <c r="TCF28" s="751"/>
      <c r="TCG28" s="751"/>
      <c r="TCH28" s="751"/>
      <c r="TCI28" s="751"/>
      <c r="TCJ28" s="751"/>
      <c r="TCK28" s="751"/>
      <c r="TCL28" s="751"/>
      <c r="TCM28" s="751"/>
      <c r="TCN28" s="751"/>
      <c r="TCO28" s="751"/>
      <c r="TCP28" s="751"/>
      <c r="TCQ28" s="751"/>
      <c r="TCR28" s="751"/>
      <c r="TCS28" s="751"/>
      <c r="TCT28" s="751"/>
      <c r="TCU28" s="751"/>
      <c r="TCV28" s="751"/>
      <c r="TCW28" s="751"/>
      <c r="TCX28" s="751"/>
      <c r="TCY28" s="751"/>
      <c r="TCZ28" s="751"/>
      <c r="TDA28" s="751"/>
      <c r="TDB28" s="751"/>
      <c r="TDC28" s="751"/>
      <c r="TDD28" s="751"/>
      <c r="TDE28" s="751"/>
      <c r="TDF28" s="751"/>
      <c r="TDG28" s="751"/>
      <c r="TDH28" s="751"/>
      <c r="TDI28" s="751"/>
      <c r="TDJ28" s="751"/>
      <c r="TDK28" s="751"/>
      <c r="TDL28" s="751"/>
      <c r="TDM28" s="751"/>
      <c r="TDN28" s="751"/>
      <c r="TDO28" s="751"/>
      <c r="TDP28" s="751"/>
      <c r="TDQ28" s="751"/>
      <c r="TDR28" s="751"/>
      <c r="TDS28" s="751"/>
      <c r="TDT28" s="751"/>
      <c r="TDU28" s="751"/>
      <c r="TDV28" s="751"/>
      <c r="TDW28" s="751"/>
      <c r="TDX28" s="751"/>
      <c r="TDY28" s="751"/>
      <c r="TDZ28" s="751"/>
      <c r="TEA28" s="751"/>
      <c r="TEB28" s="751"/>
      <c r="TEC28" s="751"/>
      <c r="TED28" s="751"/>
      <c r="TEE28" s="751"/>
      <c r="TEF28" s="751"/>
      <c r="TEG28" s="751"/>
      <c r="TEH28" s="751"/>
      <c r="TEI28" s="751"/>
      <c r="TEJ28" s="751"/>
      <c r="TEK28" s="751"/>
      <c r="TEL28" s="751"/>
      <c r="TEM28" s="751"/>
      <c r="TEN28" s="751"/>
      <c r="TEO28" s="751"/>
      <c r="TEP28" s="751"/>
      <c r="TEQ28" s="751"/>
      <c r="TER28" s="751"/>
      <c r="TES28" s="751"/>
      <c r="TET28" s="751"/>
      <c r="TEU28" s="751"/>
      <c r="TEV28" s="751"/>
      <c r="TEW28" s="751"/>
      <c r="TEX28" s="751"/>
      <c r="TEY28" s="751"/>
      <c r="TEZ28" s="751"/>
      <c r="TFA28" s="751"/>
      <c r="TFB28" s="751"/>
      <c r="TFC28" s="751"/>
      <c r="TFD28" s="751"/>
      <c r="TFE28" s="751"/>
      <c r="TFF28" s="751"/>
      <c r="TFG28" s="751"/>
      <c r="TFH28" s="751"/>
      <c r="TFI28" s="751"/>
      <c r="TFJ28" s="751"/>
      <c r="TFK28" s="751"/>
      <c r="TFL28" s="751"/>
      <c r="TFM28" s="751"/>
      <c r="TFN28" s="751"/>
      <c r="TFO28" s="751"/>
      <c r="TFP28" s="751"/>
      <c r="TFQ28" s="751"/>
      <c r="TFR28" s="751"/>
      <c r="TFS28" s="751"/>
      <c r="TFT28" s="751"/>
      <c r="TFU28" s="751"/>
      <c r="TFV28" s="751"/>
      <c r="TFW28" s="751"/>
      <c r="TFX28" s="751"/>
      <c r="TFY28" s="751"/>
      <c r="TFZ28" s="751"/>
      <c r="TGA28" s="751"/>
      <c r="TGB28" s="751"/>
      <c r="TGC28" s="751"/>
      <c r="TGD28" s="751"/>
      <c r="TGE28" s="751"/>
      <c r="TGF28" s="751"/>
      <c r="TGG28" s="751"/>
      <c r="TGH28" s="751"/>
      <c r="TGI28" s="751"/>
      <c r="TGJ28" s="751"/>
      <c r="TGK28" s="751"/>
      <c r="TGL28" s="751"/>
      <c r="TGM28" s="751"/>
      <c r="TGN28" s="751"/>
      <c r="TGO28" s="751"/>
      <c r="TGP28" s="751"/>
      <c r="TGQ28" s="751"/>
      <c r="TGR28" s="751"/>
      <c r="TGS28" s="751"/>
      <c r="TGT28" s="751"/>
      <c r="TGU28" s="751"/>
      <c r="TGV28" s="751"/>
      <c r="TGW28" s="751"/>
      <c r="TGX28" s="751"/>
      <c r="TGY28" s="751"/>
      <c r="TGZ28" s="751"/>
      <c r="THA28" s="751"/>
      <c r="THB28" s="751"/>
      <c r="THC28" s="751"/>
      <c r="THD28" s="751"/>
      <c r="THE28" s="751"/>
      <c r="THF28" s="751"/>
      <c r="THG28" s="751"/>
      <c r="THH28" s="751"/>
      <c r="THI28" s="751"/>
      <c r="THJ28" s="751"/>
      <c r="THK28" s="751"/>
      <c r="THL28" s="751"/>
      <c r="THM28" s="751"/>
      <c r="THN28" s="751"/>
      <c r="THO28" s="751"/>
      <c r="THP28" s="751"/>
      <c r="THQ28" s="751"/>
      <c r="THR28" s="751"/>
      <c r="THS28" s="751"/>
      <c r="THT28" s="751"/>
      <c r="THU28" s="751"/>
      <c r="THV28" s="751"/>
      <c r="THW28" s="751"/>
      <c r="THX28" s="751"/>
      <c r="THY28" s="751"/>
      <c r="THZ28" s="751"/>
      <c r="TIA28" s="751"/>
      <c r="TIB28" s="751"/>
      <c r="TIC28" s="751"/>
      <c r="TID28" s="751"/>
      <c r="TIE28" s="751"/>
      <c r="TIF28" s="751"/>
      <c r="TIG28" s="751"/>
      <c r="TIH28" s="751"/>
      <c r="TII28" s="751"/>
      <c r="TIJ28" s="751"/>
      <c r="TIK28" s="751"/>
      <c r="TIL28" s="751"/>
      <c r="TIM28" s="751"/>
      <c r="TIN28" s="751"/>
      <c r="TIO28" s="751"/>
      <c r="TIP28" s="751"/>
      <c r="TIQ28" s="751"/>
      <c r="TIR28" s="751"/>
      <c r="TIS28" s="751"/>
      <c r="TIT28" s="751"/>
      <c r="TIU28" s="751"/>
      <c r="TIV28" s="751"/>
      <c r="TIW28" s="751"/>
      <c r="TIX28" s="751"/>
      <c r="TIY28" s="751"/>
      <c r="TIZ28" s="751"/>
      <c r="TJA28" s="751"/>
      <c r="TJB28" s="751"/>
      <c r="TJC28" s="751"/>
      <c r="TJD28" s="751"/>
      <c r="TJE28" s="751"/>
      <c r="TJF28" s="751"/>
      <c r="TJG28" s="751"/>
      <c r="TJH28" s="751"/>
      <c r="TJI28" s="751"/>
      <c r="TJJ28" s="751"/>
      <c r="TJK28" s="751"/>
      <c r="TJL28" s="751"/>
      <c r="TJM28" s="751"/>
      <c r="TJN28" s="751"/>
      <c r="TJO28" s="751"/>
      <c r="TJP28" s="751"/>
      <c r="TJQ28" s="751"/>
      <c r="TJR28" s="751"/>
      <c r="TJS28" s="751"/>
      <c r="TJT28" s="751"/>
      <c r="TJU28" s="751"/>
      <c r="TJV28" s="751"/>
      <c r="TJW28" s="751"/>
      <c r="TJX28" s="751"/>
      <c r="TJY28" s="751"/>
      <c r="TJZ28" s="751"/>
      <c r="TKA28" s="751"/>
      <c r="TKB28" s="751"/>
      <c r="TKC28" s="751"/>
      <c r="TKD28" s="751"/>
      <c r="TKE28" s="751"/>
      <c r="TKF28" s="751"/>
      <c r="TKG28" s="751"/>
      <c r="TKH28" s="751"/>
      <c r="TKI28" s="751"/>
      <c r="TKJ28" s="751"/>
      <c r="TKK28" s="751"/>
      <c r="TKL28" s="751"/>
      <c r="TKM28" s="751"/>
      <c r="TKN28" s="751"/>
      <c r="TKO28" s="751"/>
      <c r="TKP28" s="751"/>
      <c r="TKQ28" s="751"/>
      <c r="TKR28" s="751"/>
      <c r="TKS28" s="751"/>
      <c r="TKT28" s="751"/>
      <c r="TKU28" s="751"/>
      <c r="TKV28" s="751"/>
      <c r="TKW28" s="751"/>
      <c r="TKX28" s="751"/>
      <c r="TKY28" s="751"/>
      <c r="TKZ28" s="751"/>
      <c r="TLA28" s="751"/>
      <c r="TLB28" s="751"/>
      <c r="TLC28" s="751"/>
      <c r="TLD28" s="751"/>
      <c r="TLE28" s="751"/>
      <c r="TLF28" s="751"/>
      <c r="TLG28" s="751"/>
      <c r="TLH28" s="751"/>
      <c r="TLI28" s="751"/>
      <c r="TLJ28" s="751"/>
      <c r="TLK28" s="751"/>
      <c r="TLL28" s="751"/>
      <c r="TLM28" s="751"/>
      <c r="TLN28" s="751"/>
      <c r="TLO28" s="751"/>
      <c r="TLP28" s="751"/>
      <c r="TLQ28" s="751"/>
      <c r="TLR28" s="751"/>
      <c r="TLS28" s="751"/>
      <c r="TLT28" s="751"/>
      <c r="TLU28" s="751"/>
      <c r="TLV28" s="751"/>
      <c r="TLW28" s="751"/>
      <c r="TLX28" s="751"/>
      <c r="TLY28" s="751"/>
      <c r="TLZ28" s="751"/>
      <c r="TMA28" s="751"/>
      <c r="TMB28" s="751"/>
      <c r="TMC28" s="751"/>
      <c r="TMD28" s="751"/>
      <c r="TME28" s="751"/>
      <c r="TMF28" s="751"/>
      <c r="TMG28" s="751"/>
      <c r="TMH28" s="751"/>
      <c r="TMI28" s="751"/>
      <c r="TMJ28" s="751"/>
      <c r="TMK28" s="751"/>
      <c r="TML28" s="751"/>
      <c r="TMM28" s="751"/>
      <c r="TMN28" s="751"/>
      <c r="TMO28" s="751"/>
      <c r="TMP28" s="751"/>
      <c r="TMQ28" s="751"/>
      <c r="TMR28" s="751"/>
      <c r="TMS28" s="751"/>
      <c r="TMT28" s="751"/>
      <c r="TMU28" s="751"/>
      <c r="TMV28" s="751"/>
      <c r="TMW28" s="751"/>
      <c r="TMX28" s="751"/>
      <c r="TMY28" s="751"/>
      <c r="TMZ28" s="751"/>
      <c r="TNA28" s="751"/>
      <c r="TNB28" s="751"/>
      <c r="TNC28" s="751"/>
      <c r="TND28" s="751"/>
      <c r="TNE28" s="751"/>
      <c r="TNF28" s="751"/>
      <c r="TNG28" s="751"/>
      <c r="TNH28" s="751"/>
      <c r="TNI28" s="751"/>
      <c r="TNJ28" s="751"/>
      <c r="TNK28" s="751"/>
      <c r="TNL28" s="751"/>
      <c r="TNM28" s="751"/>
      <c r="TNN28" s="751"/>
      <c r="TNO28" s="751"/>
      <c r="TNP28" s="751"/>
      <c r="TNQ28" s="751"/>
      <c r="TNR28" s="751"/>
      <c r="TNS28" s="751"/>
      <c r="TNT28" s="751"/>
      <c r="TNU28" s="751"/>
      <c r="TNV28" s="751"/>
      <c r="TNW28" s="751"/>
      <c r="TNX28" s="751"/>
      <c r="TNY28" s="751"/>
      <c r="TNZ28" s="751"/>
      <c r="TOA28" s="751"/>
      <c r="TOB28" s="751"/>
      <c r="TOC28" s="751"/>
      <c r="TOD28" s="751"/>
      <c r="TOE28" s="751"/>
      <c r="TOF28" s="751"/>
      <c r="TOG28" s="751"/>
      <c r="TOH28" s="751"/>
      <c r="TOI28" s="751"/>
      <c r="TOJ28" s="751"/>
      <c r="TOK28" s="751"/>
      <c r="TOL28" s="751"/>
      <c r="TOM28" s="751"/>
      <c r="TON28" s="751"/>
      <c r="TOO28" s="751"/>
      <c r="TOP28" s="751"/>
      <c r="TOQ28" s="751"/>
      <c r="TOR28" s="751"/>
      <c r="TOS28" s="751"/>
      <c r="TOT28" s="751"/>
      <c r="TOU28" s="751"/>
      <c r="TOV28" s="751"/>
      <c r="TOW28" s="751"/>
      <c r="TOX28" s="751"/>
      <c r="TOY28" s="751"/>
      <c r="TOZ28" s="751"/>
      <c r="TPA28" s="751"/>
      <c r="TPB28" s="751"/>
      <c r="TPC28" s="751"/>
      <c r="TPD28" s="751"/>
      <c r="TPE28" s="751"/>
      <c r="TPF28" s="751"/>
      <c r="TPG28" s="751"/>
      <c r="TPH28" s="751"/>
      <c r="TPI28" s="751"/>
      <c r="TPJ28" s="751"/>
      <c r="TPK28" s="751"/>
      <c r="TPL28" s="751"/>
      <c r="TPM28" s="751"/>
      <c r="TPN28" s="751"/>
      <c r="TPO28" s="751"/>
      <c r="TPP28" s="751"/>
      <c r="TPQ28" s="751"/>
      <c r="TPR28" s="751"/>
      <c r="TPS28" s="751"/>
      <c r="TPT28" s="751"/>
      <c r="TPU28" s="751"/>
      <c r="TPV28" s="751"/>
      <c r="TPW28" s="751"/>
      <c r="TPX28" s="751"/>
      <c r="TPY28" s="751"/>
      <c r="TPZ28" s="751"/>
      <c r="TQA28" s="751"/>
      <c r="TQB28" s="751"/>
      <c r="TQC28" s="751"/>
      <c r="TQD28" s="751"/>
      <c r="TQE28" s="751"/>
      <c r="TQF28" s="751"/>
      <c r="TQG28" s="751"/>
      <c r="TQH28" s="751"/>
      <c r="TQI28" s="751"/>
      <c r="TQJ28" s="751"/>
      <c r="TQK28" s="751"/>
      <c r="TQL28" s="751"/>
      <c r="TQM28" s="751"/>
      <c r="TQN28" s="751"/>
      <c r="TQO28" s="751"/>
      <c r="TQP28" s="751"/>
      <c r="TQQ28" s="751"/>
      <c r="TQR28" s="751"/>
      <c r="TQS28" s="751"/>
      <c r="TQT28" s="751"/>
      <c r="TQU28" s="751"/>
      <c r="TQV28" s="751"/>
      <c r="TQW28" s="751"/>
      <c r="TQX28" s="751"/>
      <c r="TQY28" s="751"/>
      <c r="TQZ28" s="751"/>
      <c r="TRA28" s="751"/>
      <c r="TRB28" s="751"/>
      <c r="TRC28" s="751"/>
      <c r="TRD28" s="751"/>
      <c r="TRE28" s="751"/>
      <c r="TRF28" s="751"/>
      <c r="TRG28" s="751"/>
      <c r="TRH28" s="751"/>
      <c r="TRI28" s="751"/>
      <c r="TRJ28" s="751"/>
      <c r="TRK28" s="751"/>
      <c r="TRL28" s="751"/>
      <c r="TRM28" s="751"/>
      <c r="TRN28" s="751"/>
      <c r="TRO28" s="751"/>
      <c r="TRP28" s="751"/>
      <c r="TRQ28" s="751"/>
      <c r="TRR28" s="751"/>
      <c r="TRS28" s="751"/>
      <c r="TRT28" s="751"/>
      <c r="TRU28" s="751"/>
      <c r="TRV28" s="751"/>
      <c r="TRW28" s="751"/>
      <c r="TRX28" s="751"/>
      <c r="TRY28" s="751"/>
      <c r="TRZ28" s="751"/>
      <c r="TSA28" s="751"/>
      <c r="TSB28" s="751"/>
      <c r="TSC28" s="751"/>
      <c r="TSD28" s="751"/>
      <c r="TSE28" s="751"/>
      <c r="TSF28" s="751"/>
      <c r="TSG28" s="751"/>
      <c r="TSH28" s="751"/>
      <c r="TSI28" s="751"/>
      <c r="TSJ28" s="751"/>
      <c r="TSK28" s="751"/>
      <c r="TSL28" s="751"/>
      <c r="TSM28" s="751"/>
      <c r="TSN28" s="751"/>
      <c r="TSO28" s="751"/>
      <c r="TSP28" s="751"/>
      <c r="TSQ28" s="751"/>
      <c r="TSR28" s="751"/>
      <c r="TSS28" s="751"/>
      <c r="TST28" s="751"/>
      <c r="TSU28" s="751"/>
      <c r="TSV28" s="751"/>
      <c r="TSW28" s="751"/>
      <c r="TSX28" s="751"/>
      <c r="TSY28" s="751"/>
      <c r="TSZ28" s="751"/>
      <c r="TTA28" s="751"/>
      <c r="TTB28" s="751"/>
      <c r="TTC28" s="751"/>
      <c r="TTD28" s="751"/>
      <c r="TTE28" s="751"/>
      <c r="TTF28" s="751"/>
      <c r="TTG28" s="751"/>
      <c r="TTH28" s="751"/>
      <c r="TTI28" s="751"/>
      <c r="TTJ28" s="751"/>
      <c r="TTK28" s="751"/>
      <c r="TTL28" s="751"/>
      <c r="TTM28" s="751"/>
      <c r="TTN28" s="751"/>
      <c r="TTO28" s="751"/>
      <c r="TTP28" s="751"/>
      <c r="TTQ28" s="751"/>
      <c r="TTR28" s="751"/>
      <c r="TTS28" s="751"/>
      <c r="TTT28" s="751"/>
      <c r="TTU28" s="751"/>
      <c r="TTV28" s="751"/>
      <c r="TTW28" s="751"/>
      <c r="TTX28" s="751"/>
      <c r="TTY28" s="751"/>
      <c r="TTZ28" s="751"/>
      <c r="TUA28" s="751"/>
      <c r="TUB28" s="751"/>
      <c r="TUC28" s="751"/>
      <c r="TUD28" s="751"/>
      <c r="TUE28" s="751"/>
      <c r="TUF28" s="751"/>
      <c r="TUG28" s="751"/>
      <c r="TUH28" s="751"/>
      <c r="TUI28" s="751"/>
      <c r="TUJ28" s="751"/>
      <c r="TUK28" s="751"/>
      <c r="TUL28" s="751"/>
      <c r="TUM28" s="751"/>
      <c r="TUN28" s="751"/>
      <c r="TUO28" s="751"/>
      <c r="TUP28" s="751"/>
      <c r="TUQ28" s="751"/>
      <c r="TUR28" s="751"/>
      <c r="TUS28" s="751"/>
      <c r="TUT28" s="751"/>
      <c r="TUU28" s="751"/>
      <c r="TUV28" s="751"/>
      <c r="TUW28" s="751"/>
      <c r="TUX28" s="751"/>
      <c r="TUY28" s="751"/>
      <c r="TUZ28" s="751"/>
      <c r="TVA28" s="751"/>
      <c r="TVB28" s="751"/>
      <c r="TVC28" s="751"/>
      <c r="TVD28" s="751"/>
      <c r="TVE28" s="751"/>
      <c r="TVF28" s="751"/>
      <c r="TVG28" s="751"/>
      <c r="TVH28" s="751"/>
      <c r="TVI28" s="751"/>
      <c r="TVJ28" s="751"/>
      <c r="TVK28" s="751"/>
      <c r="TVL28" s="751"/>
      <c r="TVM28" s="751"/>
      <c r="TVN28" s="751"/>
      <c r="TVO28" s="751"/>
      <c r="TVP28" s="751"/>
      <c r="TVQ28" s="751"/>
      <c r="TVR28" s="751"/>
      <c r="TVS28" s="751"/>
      <c r="TVT28" s="751"/>
      <c r="TVU28" s="751"/>
      <c r="TVV28" s="751"/>
      <c r="TVW28" s="751"/>
      <c r="TVX28" s="751"/>
      <c r="TVY28" s="751"/>
      <c r="TVZ28" s="751"/>
      <c r="TWA28" s="751"/>
      <c r="TWB28" s="751"/>
      <c r="TWC28" s="751"/>
      <c r="TWD28" s="751"/>
      <c r="TWE28" s="751"/>
      <c r="TWF28" s="751"/>
      <c r="TWG28" s="751"/>
      <c r="TWH28" s="751"/>
      <c r="TWI28" s="751"/>
      <c r="TWJ28" s="751"/>
      <c r="TWK28" s="751"/>
      <c r="TWL28" s="751"/>
      <c r="TWM28" s="751"/>
      <c r="TWN28" s="751"/>
      <c r="TWO28" s="751"/>
      <c r="TWP28" s="751"/>
      <c r="TWQ28" s="751"/>
      <c r="TWR28" s="751"/>
      <c r="TWS28" s="751"/>
      <c r="TWT28" s="751"/>
      <c r="TWU28" s="751"/>
      <c r="TWV28" s="751"/>
      <c r="TWW28" s="751"/>
      <c r="TWX28" s="751"/>
      <c r="TWY28" s="751"/>
      <c r="TWZ28" s="751"/>
      <c r="TXA28" s="751"/>
      <c r="TXB28" s="751"/>
      <c r="TXC28" s="751"/>
      <c r="TXD28" s="751"/>
      <c r="TXE28" s="751"/>
      <c r="TXF28" s="751"/>
      <c r="TXG28" s="751"/>
      <c r="TXH28" s="751"/>
      <c r="TXI28" s="751"/>
      <c r="TXJ28" s="751"/>
      <c r="TXK28" s="751"/>
      <c r="TXL28" s="751"/>
      <c r="TXM28" s="751"/>
      <c r="TXN28" s="751"/>
      <c r="TXO28" s="751"/>
      <c r="TXP28" s="751"/>
      <c r="TXQ28" s="751"/>
      <c r="TXR28" s="751"/>
      <c r="TXS28" s="751"/>
      <c r="TXT28" s="751"/>
      <c r="TXU28" s="751"/>
      <c r="TXV28" s="751"/>
      <c r="TXW28" s="751"/>
      <c r="TXX28" s="751"/>
      <c r="TXY28" s="751"/>
      <c r="TXZ28" s="751"/>
      <c r="TYA28" s="751"/>
      <c r="TYB28" s="751"/>
      <c r="TYC28" s="751"/>
      <c r="TYD28" s="751"/>
      <c r="TYE28" s="751"/>
      <c r="TYF28" s="751"/>
      <c r="TYG28" s="751"/>
      <c r="TYH28" s="751"/>
      <c r="TYI28" s="751"/>
      <c r="TYJ28" s="751"/>
      <c r="TYK28" s="751"/>
      <c r="TYL28" s="751"/>
      <c r="TYM28" s="751"/>
      <c r="TYN28" s="751"/>
      <c r="TYO28" s="751"/>
      <c r="TYP28" s="751"/>
      <c r="TYQ28" s="751"/>
      <c r="TYR28" s="751"/>
      <c r="TYS28" s="751"/>
      <c r="TYT28" s="751"/>
      <c r="TYU28" s="751"/>
      <c r="TYV28" s="751"/>
      <c r="TYW28" s="751"/>
      <c r="TYX28" s="751"/>
      <c r="TYY28" s="751"/>
      <c r="TYZ28" s="751"/>
      <c r="TZA28" s="751"/>
      <c r="TZB28" s="751"/>
      <c r="TZC28" s="751"/>
      <c r="TZD28" s="751"/>
      <c r="TZE28" s="751"/>
      <c r="TZF28" s="751"/>
      <c r="TZG28" s="751"/>
      <c r="TZH28" s="751"/>
      <c r="TZI28" s="751"/>
      <c r="TZJ28" s="751"/>
      <c r="TZK28" s="751"/>
      <c r="TZL28" s="751"/>
      <c r="TZM28" s="751"/>
      <c r="TZN28" s="751"/>
      <c r="TZO28" s="751"/>
      <c r="TZP28" s="751"/>
      <c r="TZQ28" s="751"/>
      <c r="TZR28" s="751"/>
      <c r="TZS28" s="751"/>
      <c r="TZT28" s="751"/>
      <c r="TZU28" s="751"/>
      <c r="TZV28" s="751"/>
      <c r="TZW28" s="751"/>
      <c r="TZX28" s="751"/>
      <c r="TZY28" s="751"/>
      <c r="TZZ28" s="751"/>
      <c r="UAA28" s="751"/>
      <c r="UAB28" s="751"/>
      <c r="UAC28" s="751"/>
      <c r="UAD28" s="751"/>
      <c r="UAE28" s="751"/>
      <c r="UAF28" s="751"/>
      <c r="UAG28" s="751"/>
      <c r="UAH28" s="751"/>
      <c r="UAI28" s="751"/>
      <c r="UAJ28" s="751"/>
      <c r="UAK28" s="751"/>
      <c r="UAL28" s="751"/>
      <c r="UAM28" s="751"/>
      <c r="UAN28" s="751"/>
      <c r="UAO28" s="751"/>
      <c r="UAP28" s="751"/>
      <c r="UAQ28" s="751"/>
      <c r="UAR28" s="751"/>
      <c r="UAS28" s="751"/>
      <c r="UAT28" s="751"/>
      <c r="UAU28" s="751"/>
      <c r="UAV28" s="751"/>
      <c r="UAW28" s="751"/>
      <c r="UAX28" s="751"/>
      <c r="UAY28" s="751"/>
      <c r="UAZ28" s="751"/>
      <c r="UBA28" s="751"/>
      <c r="UBB28" s="751"/>
      <c r="UBC28" s="751"/>
      <c r="UBD28" s="751"/>
      <c r="UBE28" s="751"/>
      <c r="UBF28" s="751"/>
      <c r="UBG28" s="751"/>
      <c r="UBH28" s="751"/>
      <c r="UBI28" s="751"/>
      <c r="UBJ28" s="751"/>
      <c r="UBK28" s="751"/>
      <c r="UBL28" s="751"/>
      <c r="UBM28" s="751"/>
      <c r="UBN28" s="751"/>
      <c r="UBO28" s="751"/>
      <c r="UBP28" s="751"/>
      <c r="UBQ28" s="751"/>
      <c r="UBR28" s="751"/>
      <c r="UBS28" s="751"/>
      <c r="UBT28" s="751"/>
      <c r="UBU28" s="751"/>
      <c r="UBV28" s="751"/>
      <c r="UBW28" s="751"/>
      <c r="UBX28" s="751"/>
      <c r="UBY28" s="751"/>
      <c r="UBZ28" s="751"/>
      <c r="UCA28" s="751"/>
      <c r="UCB28" s="751"/>
      <c r="UCC28" s="751"/>
      <c r="UCD28" s="751"/>
      <c r="UCE28" s="751"/>
      <c r="UCF28" s="751"/>
      <c r="UCG28" s="751"/>
      <c r="UCH28" s="751"/>
      <c r="UCI28" s="751"/>
      <c r="UCJ28" s="751"/>
      <c r="UCK28" s="751"/>
      <c r="UCL28" s="751"/>
      <c r="UCM28" s="751"/>
      <c r="UCN28" s="751"/>
      <c r="UCO28" s="751"/>
      <c r="UCP28" s="751"/>
      <c r="UCQ28" s="751"/>
      <c r="UCR28" s="751"/>
      <c r="UCS28" s="751"/>
      <c r="UCT28" s="751"/>
      <c r="UCU28" s="751"/>
      <c r="UCV28" s="751"/>
      <c r="UCW28" s="751"/>
      <c r="UCX28" s="751"/>
      <c r="UCY28" s="751"/>
      <c r="UCZ28" s="751"/>
      <c r="UDA28" s="751"/>
      <c r="UDB28" s="751"/>
      <c r="UDC28" s="751"/>
      <c r="UDD28" s="751"/>
      <c r="UDE28" s="751"/>
      <c r="UDF28" s="751"/>
      <c r="UDG28" s="751"/>
      <c r="UDH28" s="751"/>
      <c r="UDI28" s="751"/>
      <c r="UDJ28" s="751"/>
      <c r="UDK28" s="751"/>
      <c r="UDL28" s="751"/>
      <c r="UDM28" s="751"/>
      <c r="UDN28" s="751"/>
      <c r="UDO28" s="751"/>
      <c r="UDP28" s="751"/>
      <c r="UDQ28" s="751"/>
      <c r="UDR28" s="751"/>
      <c r="UDS28" s="751"/>
      <c r="UDT28" s="751"/>
      <c r="UDU28" s="751"/>
      <c r="UDV28" s="751"/>
      <c r="UDW28" s="751"/>
      <c r="UDX28" s="751"/>
      <c r="UDY28" s="751"/>
      <c r="UDZ28" s="751"/>
      <c r="UEA28" s="751"/>
      <c r="UEB28" s="751"/>
      <c r="UEC28" s="751"/>
      <c r="UED28" s="751"/>
      <c r="UEE28" s="751"/>
      <c r="UEF28" s="751"/>
      <c r="UEG28" s="751"/>
      <c r="UEH28" s="751"/>
      <c r="UEI28" s="751"/>
      <c r="UEJ28" s="751"/>
      <c r="UEK28" s="751"/>
      <c r="UEL28" s="751"/>
      <c r="UEM28" s="751"/>
      <c r="UEN28" s="751"/>
      <c r="UEO28" s="751"/>
      <c r="UEP28" s="751"/>
      <c r="UEQ28" s="751"/>
      <c r="UER28" s="751"/>
      <c r="UES28" s="751"/>
      <c r="UET28" s="751"/>
      <c r="UEU28" s="751"/>
      <c r="UEV28" s="751"/>
      <c r="UEW28" s="751"/>
      <c r="UEX28" s="751"/>
      <c r="UEY28" s="751"/>
      <c r="UEZ28" s="751"/>
      <c r="UFA28" s="751"/>
      <c r="UFB28" s="751"/>
      <c r="UFC28" s="751"/>
      <c r="UFD28" s="751"/>
      <c r="UFE28" s="751"/>
      <c r="UFF28" s="751"/>
      <c r="UFG28" s="751"/>
      <c r="UFH28" s="751"/>
      <c r="UFI28" s="751"/>
      <c r="UFJ28" s="751"/>
      <c r="UFK28" s="751"/>
      <c r="UFL28" s="751"/>
      <c r="UFM28" s="751"/>
      <c r="UFN28" s="751"/>
      <c r="UFO28" s="751"/>
      <c r="UFP28" s="751"/>
      <c r="UFQ28" s="751"/>
      <c r="UFR28" s="751"/>
      <c r="UFS28" s="751"/>
      <c r="UFT28" s="751"/>
      <c r="UFU28" s="751"/>
      <c r="UFV28" s="751"/>
      <c r="UFW28" s="751"/>
      <c r="UFX28" s="751"/>
      <c r="UFY28" s="751"/>
      <c r="UFZ28" s="751"/>
      <c r="UGA28" s="751"/>
      <c r="UGB28" s="751"/>
      <c r="UGC28" s="751"/>
      <c r="UGD28" s="751"/>
      <c r="UGE28" s="751"/>
      <c r="UGF28" s="751"/>
      <c r="UGG28" s="751"/>
      <c r="UGH28" s="751"/>
      <c r="UGI28" s="751"/>
      <c r="UGJ28" s="751"/>
      <c r="UGK28" s="751"/>
      <c r="UGL28" s="751"/>
      <c r="UGM28" s="751"/>
      <c r="UGN28" s="751"/>
      <c r="UGO28" s="751"/>
      <c r="UGP28" s="751"/>
      <c r="UGQ28" s="751"/>
      <c r="UGR28" s="751"/>
      <c r="UGS28" s="751"/>
      <c r="UGT28" s="751"/>
      <c r="UGU28" s="751"/>
      <c r="UGV28" s="751"/>
      <c r="UGW28" s="751"/>
      <c r="UGX28" s="751"/>
      <c r="UGY28" s="751"/>
      <c r="UGZ28" s="751"/>
      <c r="UHA28" s="751"/>
      <c r="UHB28" s="751"/>
      <c r="UHC28" s="751"/>
      <c r="UHD28" s="751"/>
      <c r="UHE28" s="751"/>
      <c r="UHF28" s="751"/>
      <c r="UHG28" s="751"/>
      <c r="UHH28" s="751"/>
      <c r="UHI28" s="751"/>
      <c r="UHJ28" s="751"/>
      <c r="UHK28" s="751"/>
      <c r="UHL28" s="751"/>
      <c r="UHM28" s="751"/>
      <c r="UHN28" s="751"/>
      <c r="UHO28" s="751"/>
      <c r="UHP28" s="751"/>
      <c r="UHQ28" s="751"/>
      <c r="UHR28" s="751"/>
      <c r="UHS28" s="751"/>
      <c r="UHT28" s="751"/>
      <c r="UHU28" s="751"/>
      <c r="UHV28" s="751"/>
      <c r="UHW28" s="751"/>
      <c r="UHX28" s="751"/>
      <c r="UHY28" s="751"/>
      <c r="UHZ28" s="751"/>
      <c r="UIA28" s="751"/>
      <c r="UIB28" s="751"/>
      <c r="UIC28" s="751"/>
      <c r="UID28" s="751"/>
      <c r="UIE28" s="751"/>
      <c r="UIF28" s="751"/>
      <c r="UIG28" s="751"/>
      <c r="UIH28" s="751"/>
      <c r="UII28" s="751"/>
      <c r="UIJ28" s="751"/>
      <c r="UIK28" s="751"/>
      <c r="UIL28" s="751"/>
      <c r="UIM28" s="751"/>
      <c r="UIN28" s="751"/>
      <c r="UIO28" s="751"/>
      <c r="UIP28" s="751"/>
      <c r="UIQ28" s="751"/>
      <c r="UIR28" s="751"/>
      <c r="UIS28" s="751"/>
      <c r="UIT28" s="751"/>
      <c r="UIU28" s="751"/>
      <c r="UIV28" s="751"/>
      <c r="UIW28" s="751"/>
      <c r="UIX28" s="751"/>
      <c r="UIY28" s="751"/>
      <c r="UIZ28" s="751"/>
      <c r="UJA28" s="751"/>
      <c r="UJB28" s="751"/>
      <c r="UJC28" s="751"/>
      <c r="UJD28" s="751"/>
      <c r="UJE28" s="751"/>
      <c r="UJF28" s="751"/>
      <c r="UJG28" s="751"/>
      <c r="UJH28" s="751"/>
      <c r="UJI28" s="751"/>
      <c r="UJJ28" s="751"/>
      <c r="UJK28" s="751"/>
      <c r="UJL28" s="751"/>
      <c r="UJM28" s="751"/>
      <c r="UJN28" s="751"/>
      <c r="UJO28" s="751"/>
      <c r="UJP28" s="751"/>
      <c r="UJQ28" s="751"/>
      <c r="UJR28" s="751"/>
      <c r="UJS28" s="751"/>
      <c r="UJT28" s="751"/>
      <c r="UJU28" s="751"/>
      <c r="UJV28" s="751"/>
      <c r="UJW28" s="751"/>
      <c r="UJX28" s="751"/>
      <c r="UJY28" s="751"/>
      <c r="UJZ28" s="751"/>
      <c r="UKA28" s="751"/>
      <c r="UKB28" s="751"/>
      <c r="UKC28" s="751"/>
      <c r="UKD28" s="751"/>
      <c r="UKE28" s="751"/>
      <c r="UKF28" s="751"/>
      <c r="UKG28" s="751"/>
      <c r="UKH28" s="751"/>
      <c r="UKI28" s="751"/>
      <c r="UKJ28" s="751"/>
      <c r="UKK28" s="751"/>
      <c r="UKL28" s="751"/>
      <c r="UKM28" s="751"/>
      <c r="UKN28" s="751"/>
      <c r="UKO28" s="751"/>
      <c r="UKP28" s="751"/>
      <c r="UKQ28" s="751"/>
      <c r="UKR28" s="751"/>
      <c r="UKS28" s="751"/>
      <c r="UKT28" s="751"/>
      <c r="UKU28" s="751"/>
      <c r="UKV28" s="751"/>
      <c r="UKW28" s="751"/>
      <c r="UKX28" s="751"/>
      <c r="UKY28" s="751"/>
      <c r="UKZ28" s="751"/>
      <c r="ULA28" s="751"/>
      <c r="ULB28" s="751"/>
      <c r="ULC28" s="751"/>
      <c r="ULD28" s="751"/>
      <c r="ULE28" s="751"/>
      <c r="ULF28" s="751"/>
      <c r="ULG28" s="751"/>
      <c r="ULH28" s="751"/>
      <c r="ULI28" s="751"/>
      <c r="ULJ28" s="751"/>
      <c r="ULK28" s="751"/>
      <c r="ULL28" s="751"/>
      <c r="ULM28" s="751"/>
      <c r="ULN28" s="751"/>
      <c r="ULO28" s="751"/>
      <c r="ULP28" s="751"/>
      <c r="ULQ28" s="751"/>
      <c r="ULR28" s="751"/>
      <c r="ULS28" s="751"/>
      <c r="ULT28" s="751"/>
      <c r="ULU28" s="751"/>
      <c r="ULV28" s="751"/>
      <c r="ULW28" s="751"/>
      <c r="ULX28" s="751"/>
      <c r="ULY28" s="751"/>
      <c r="ULZ28" s="751"/>
      <c r="UMA28" s="751"/>
      <c r="UMB28" s="751"/>
      <c r="UMC28" s="751"/>
      <c r="UMD28" s="751"/>
      <c r="UME28" s="751"/>
      <c r="UMF28" s="751"/>
      <c r="UMG28" s="751"/>
      <c r="UMH28" s="751"/>
      <c r="UMI28" s="751"/>
      <c r="UMJ28" s="751"/>
      <c r="UMK28" s="751"/>
      <c r="UML28" s="751"/>
      <c r="UMM28" s="751"/>
      <c r="UMN28" s="751"/>
      <c r="UMO28" s="751"/>
      <c r="UMP28" s="751"/>
      <c r="UMQ28" s="751"/>
      <c r="UMR28" s="751"/>
      <c r="UMS28" s="751"/>
      <c r="UMT28" s="751"/>
      <c r="UMU28" s="751"/>
      <c r="UMV28" s="751"/>
      <c r="UMW28" s="751"/>
      <c r="UMX28" s="751"/>
      <c r="UMY28" s="751"/>
      <c r="UMZ28" s="751"/>
      <c r="UNA28" s="751"/>
      <c r="UNB28" s="751"/>
      <c r="UNC28" s="751"/>
      <c r="UND28" s="751"/>
      <c r="UNE28" s="751"/>
      <c r="UNF28" s="751"/>
      <c r="UNG28" s="751"/>
      <c r="UNH28" s="751"/>
      <c r="UNI28" s="751"/>
      <c r="UNJ28" s="751"/>
      <c r="UNK28" s="751"/>
      <c r="UNL28" s="751"/>
      <c r="UNM28" s="751"/>
      <c r="UNN28" s="751"/>
      <c r="UNO28" s="751"/>
      <c r="UNP28" s="751"/>
      <c r="UNQ28" s="751"/>
      <c r="UNR28" s="751"/>
      <c r="UNS28" s="751"/>
      <c r="UNT28" s="751"/>
      <c r="UNU28" s="751"/>
      <c r="UNV28" s="751"/>
      <c r="UNW28" s="751"/>
      <c r="UNX28" s="751"/>
      <c r="UNY28" s="751"/>
      <c r="UNZ28" s="751"/>
      <c r="UOA28" s="751"/>
      <c r="UOB28" s="751"/>
      <c r="UOC28" s="751"/>
      <c r="UOD28" s="751"/>
      <c r="UOE28" s="751"/>
      <c r="UOF28" s="751"/>
      <c r="UOG28" s="751"/>
      <c r="UOH28" s="751"/>
      <c r="UOI28" s="751"/>
      <c r="UOJ28" s="751"/>
      <c r="UOK28" s="751"/>
      <c r="UOL28" s="751"/>
      <c r="UOM28" s="751"/>
      <c r="UON28" s="751"/>
      <c r="UOO28" s="751"/>
      <c r="UOP28" s="751"/>
      <c r="UOQ28" s="751"/>
      <c r="UOR28" s="751"/>
      <c r="UOS28" s="751"/>
      <c r="UOT28" s="751"/>
      <c r="UOU28" s="751"/>
      <c r="UOV28" s="751"/>
      <c r="UOW28" s="751"/>
      <c r="UOX28" s="751"/>
      <c r="UOY28" s="751"/>
      <c r="UOZ28" s="751"/>
      <c r="UPA28" s="751"/>
      <c r="UPB28" s="751"/>
      <c r="UPC28" s="751"/>
      <c r="UPD28" s="751"/>
      <c r="UPE28" s="751"/>
      <c r="UPF28" s="751"/>
      <c r="UPG28" s="751"/>
      <c r="UPH28" s="751"/>
      <c r="UPI28" s="751"/>
      <c r="UPJ28" s="751"/>
      <c r="UPK28" s="751"/>
      <c r="UPL28" s="751"/>
      <c r="UPM28" s="751"/>
      <c r="UPN28" s="751"/>
      <c r="UPO28" s="751"/>
      <c r="UPP28" s="751"/>
      <c r="UPQ28" s="751"/>
      <c r="UPR28" s="751"/>
      <c r="UPS28" s="751"/>
      <c r="UPT28" s="751"/>
      <c r="UPU28" s="751"/>
      <c r="UPV28" s="751"/>
      <c r="UPW28" s="751"/>
      <c r="UPX28" s="751"/>
      <c r="UPY28" s="751"/>
      <c r="UPZ28" s="751"/>
      <c r="UQA28" s="751"/>
      <c r="UQB28" s="751"/>
      <c r="UQC28" s="751"/>
      <c r="UQD28" s="751"/>
      <c r="UQE28" s="751"/>
      <c r="UQF28" s="751"/>
      <c r="UQG28" s="751"/>
      <c r="UQH28" s="751"/>
      <c r="UQI28" s="751"/>
      <c r="UQJ28" s="751"/>
      <c r="UQK28" s="751"/>
      <c r="UQL28" s="751"/>
      <c r="UQM28" s="751"/>
      <c r="UQN28" s="751"/>
      <c r="UQO28" s="751"/>
      <c r="UQP28" s="751"/>
      <c r="UQQ28" s="751"/>
      <c r="UQR28" s="751"/>
      <c r="UQS28" s="751"/>
      <c r="UQT28" s="751"/>
      <c r="UQU28" s="751"/>
      <c r="UQV28" s="751"/>
      <c r="UQW28" s="751"/>
      <c r="UQX28" s="751"/>
      <c r="UQY28" s="751"/>
      <c r="UQZ28" s="751"/>
      <c r="URA28" s="751"/>
      <c r="URB28" s="751"/>
      <c r="URC28" s="751"/>
      <c r="URD28" s="751"/>
      <c r="URE28" s="751"/>
      <c r="URF28" s="751"/>
      <c r="URG28" s="751"/>
      <c r="URH28" s="751"/>
      <c r="URI28" s="751"/>
      <c r="URJ28" s="751"/>
      <c r="URK28" s="751"/>
      <c r="URL28" s="751"/>
      <c r="URM28" s="751"/>
      <c r="URN28" s="751"/>
      <c r="URO28" s="751"/>
      <c r="URP28" s="751"/>
      <c r="URQ28" s="751"/>
      <c r="URR28" s="751"/>
      <c r="URS28" s="751"/>
      <c r="URT28" s="751"/>
      <c r="URU28" s="751"/>
      <c r="URV28" s="751"/>
      <c r="URW28" s="751"/>
      <c r="URX28" s="751"/>
      <c r="URY28" s="751"/>
      <c r="URZ28" s="751"/>
      <c r="USA28" s="751"/>
      <c r="USB28" s="751"/>
      <c r="USC28" s="751"/>
      <c r="USD28" s="751"/>
      <c r="USE28" s="751"/>
      <c r="USF28" s="751"/>
      <c r="USG28" s="751"/>
      <c r="USH28" s="751"/>
      <c r="USI28" s="751"/>
      <c r="USJ28" s="751"/>
      <c r="USK28" s="751"/>
      <c r="USL28" s="751"/>
      <c r="USM28" s="751"/>
      <c r="USN28" s="751"/>
      <c r="USO28" s="751"/>
      <c r="USP28" s="751"/>
      <c r="USQ28" s="751"/>
      <c r="USR28" s="751"/>
      <c r="USS28" s="751"/>
      <c r="UST28" s="751"/>
      <c r="USU28" s="751"/>
      <c r="USV28" s="751"/>
      <c r="USW28" s="751"/>
      <c r="USX28" s="751"/>
      <c r="USY28" s="751"/>
      <c r="USZ28" s="751"/>
      <c r="UTA28" s="751"/>
      <c r="UTB28" s="751"/>
      <c r="UTC28" s="751"/>
      <c r="UTD28" s="751"/>
      <c r="UTE28" s="751"/>
      <c r="UTF28" s="751"/>
      <c r="UTG28" s="751"/>
      <c r="UTH28" s="751"/>
      <c r="UTI28" s="751"/>
      <c r="UTJ28" s="751"/>
      <c r="UTK28" s="751"/>
      <c r="UTL28" s="751"/>
      <c r="UTM28" s="751"/>
      <c r="UTN28" s="751"/>
      <c r="UTO28" s="751"/>
      <c r="UTP28" s="751"/>
      <c r="UTQ28" s="751"/>
      <c r="UTR28" s="751"/>
      <c r="UTS28" s="751"/>
      <c r="UTT28" s="751"/>
      <c r="UTU28" s="751"/>
      <c r="UTV28" s="751"/>
      <c r="UTW28" s="751"/>
      <c r="UTX28" s="751"/>
      <c r="UTY28" s="751"/>
      <c r="UTZ28" s="751"/>
      <c r="UUA28" s="751"/>
      <c r="UUB28" s="751"/>
      <c r="UUC28" s="751"/>
      <c r="UUD28" s="751"/>
      <c r="UUE28" s="751"/>
      <c r="UUF28" s="751"/>
      <c r="UUG28" s="751"/>
      <c r="UUH28" s="751"/>
      <c r="UUI28" s="751"/>
      <c r="UUJ28" s="751"/>
      <c r="UUK28" s="751"/>
      <c r="UUL28" s="751"/>
      <c r="UUM28" s="751"/>
      <c r="UUN28" s="751"/>
      <c r="UUO28" s="751"/>
      <c r="UUP28" s="751"/>
      <c r="UUQ28" s="751"/>
      <c r="UUR28" s="751"/>
      <c r="UUS28" s="751"/>
      <c r="UUT28" s="751"/>
      <c r="UUU28" s="751"/>
      <c r="UUV28" s="751"/>
      <c r="UUW28" s="751"/>
      <c r="UUX28" s="751"/>
      <c r="UUY28" s="751"/>
      <c r="UUZ28" s="751"/>
      <c r="UVA28" s="751"/>
      <c r="UVB28" s="751"/>
      <c r="UVC28" s="751"/>
      <c r="UVD28" s="751"/>
      <c r="UVE28" s="751"/>
      <c r="UVF28" s="751"/>
      <c r="UVG28" s="751"/>
      <c r="UVH28" s="751"/>
      <c r="UVI28" s="751"/>
      <c r="UVJ28" s="751"/>
      <c r="UVK28" s="751"/>
      <c r="UVL28" s="751"/>
      <c r="UVM28" s="751"/>
      <c r="UVN28" s="751"/>
      <c r="UVO28" s="751"/>
      <c r="UVP28" s="751"/>
      <c r="UVQ28" s="751"/>
      <c r="UVR28" s="751"/>
      <c r="UVS28" s="751"/>
      <c r="UVT28" s="751"/>
      <c r="UVU28" s="751"/>
      <c r="UVV28" s="751"/>
      <c r="UVW28" s="751"/>
      <c r="UVX28" s="751"/>
      <c r="UVY28" s="751"/>
      <c r="UVZ28" s="751"/>
      <c r="UWA28" s="751"/>
      <c r="UWB28" s="751"/>
      <c r="UWC28" s="751"/>
      <c r="UWD28" s="751"/>
      <c r="UWE28" s="751"/>
      <c r="UWF28" s="751"/>
      <c r="UWG28" s="751"/>
      <c r="UWH28" s="751"/>
      <c r="UWI28" s="751"/>
      <c r="UWJ28" s="751"/>
      <c r="UWK28" s="751"/>
      <c r="UWL28" s="751"/>
      <c r="UWM28" s="751"/>
      <c r="UWN28" s="751"/>
      <c r="UWO28" s="751"/>
      <c r="UWP28" s="751"/>
      <c r="UWQ28" s="751"/>
      <c r="UWR28" s="751"/>
      <c r="UWS28" s="751"/>
      <c r="UWT28" s="751"/>
      <c r="UWU28" s="751"/>
      <c r="UWV28" s="751"/>
      <c r="UWW28" s="751"/>
      <c r="UWX28" s="751"/>
      <c r="UWY28" s="751"/>
      <c r="UWZ28" s="751"/>
      <c r="UXA28" s="751"/>
      <c r="UXB28" s="751"/>
      <c r="UXC28" s="751"/>
      <c r="UXD28" s="751"/>
      <c r="UXE28" s="751"/>
      <c r="UXF28" s="751"/>
      <c r="UXG28" s="751"/>
      <c r="UXH28" s="751"/>
      <c r="UXI28" s="751"/>
      <c r="UXJ28" s="751"/>
      <c r="UXK28" s="751"/>
      <c r="UXL28" s="751"/>
      <c r="UXM28" s="751"/>
      <c r="UXN28" s="751"/>
      <c r="UXO28" s="751"/>
      <c r="UXP28" s="751"/>
      <c r="UXQ28" s="751"/>
      <c r="UXR28" s="751"/>
      <c r="UXS28" s="751"/>
      <c r="UXT28" s="751"/>
      <c r="UXU28" s="751"/>
      <c r="UXV28" s="751"/>
      <c r="UXW28" s="751"/>
      <c r="UXX28" s="751"/>
      <c r="UXY28" s="751"/>
      <c r="UXZ28" s="751"/>
      <c r="UYA28" s="751"/>
      <c r="UYB28" s="751"/>
      <c r="UYC28" s="751"/>
      <c r="UYD28" s="751"/>
      <c r="UYE28" s="751"/>
      <c r="UYF28" s="751"/>
      <c r="UYG28" s="751"/>
      <c r="UYH28" s="751"/>
      <c r="UYI28" s="751"/>
      <c r="UYJ28" s="751"/>
      <c r="UYK28" s="751"/>
      <c r="UYL28" s="751"/>
      <c r="UYM28" s="751"/>
      <c r="UYN28" s="751"/>
      <c r="UYO28" s="751"/>
      <c r="UYP28" s="751"/>
      <c r="UYQ28" s="751"/>
      <c r="UYR28" s="751"/>
      <c r="UYS28" s="751"/>
      <c r="UYT28" s="751"/>
      <c r="UYU28" s="751"/>
      <c r="UYV28" s="751"/>
      <c r="UYW28" s="751"/>
      <c r="UYX28" s="751"/>
      <c r="UYY28" s="751"/>
      <c r="UYZ28" s="751"/>
      <c r="UZA28" s="751"/>
      <c r="UZB28" s="751"/>
      <c r="UZC28" s="751"/>
      <c r="UZD28" s="751"/>
      <c r="UZE28" s="751"/>
      <c r="UZF28" s="751"/>
      <c r="UZG28" s="751"/>
      <c r="UZH28" s="751"/>
      <c r="UZI28" s="751"/>
      <c r="UZJ28" s="751"/>
      <c r="UZK28" s="751"/>
      <c r="UZL28" s="751"/>
      <c r="UZM28" s="751"/>
      <c r="UZN28" s="751"/>
      <c r="UZO28" s="751"/>
      <c r="UZP28" s="751"/>
      <c r="UZQ28" s="751"/>
      <c r="UZR28" s="751"/>
      <c r="UZS28" s="751"/>
      <c r="UZT28" s="751"/>
      <c r="UZU28" s="751"/>
      <c r="UZV28" s="751"/>
      <c r="UZW28" s="751"/>
      <c r="UZX28" s="751"/>
      <c r="UZY28" s="751"/>
      <c r="UZZ28" s="751"/>
      <c r="VAA28" s="751"/>
      <c r="VAB28" s="751"/>
      <c r="VAC28" s="751"/>
      <c r="VAD28" s="751"/>
      <c r="VAE28" s="751"/>
      <c r="VAF28" s="751"/>
      <c r="VAG28" s="751"/>
      <c r="VAH28" s="751"/>
      <c r="VAI28" s="751"/>
      <c r="VAJ28" s="751"/>
      <c r="VAK28" s="751"/>
      <c r="VAL28" s="751"/>
      <c r="VAM28" s="751"/>
      <c r="VAN28" s="751"/>
      <c r="VAO28" s="751"/>
      <c r="VAP28" s="751"/>
      <c r="VAQ28" s="751"/>
      <c r="VAR28" s="751"/>
      <c r="VAS28" s="751"/>
      <c r="VAT28" s="751"/>
      <c r="VAU28" s="751"/>
      <c r="VAV28" s="751"/>
      <c r="VAW28" s="751"/>
      <c r="VAX28" s="751"/>
      <c r="VAY28" s="751"/>
      <c r="VAZ28" s="751"/>
      <c r="VBA28" s="751"/>
      <c r="VBB28" s="751"/>
      <c r="VBC28" s="751"/>
      <c r="VBD28" s="751"/>
      <c r="VBE28" s="751"/>
      <c r="VBF28" s="751"/>
      <c r="VBG28" s="751"/>
      <c r="VBH28" s="751"/>
      <c r="VBI28" s="751"/>
      <c r="VBJ28" s="751"/>
      <c r="VBK28" s="751"/>
      <c r="VBL28" s="751"/>
      <c r="VBM28" s="751"/>
      <c r="VBN28" s="751"/>
      <c r="VBO28" s="751"/>
      <c r="VBP28" s="751"/>
      <c r="VBQ28" s="751"/>
      <c r="VBR28" s="751"/>
      <c r="VBS28" s="751"/>
      <c r="VBT28" s="751"/>
      <c r="VBU28" s="751"/>
      <c r="VBV28" s="751"/>
      <c r="VBW28" s="751"/>
      <c r="VBX28" s="751"/>
      <c r="VBY28" s="751"/>
      <c r="VBZ28" s="751"/>
      <c r="VCA28" s="751"/>
      <c r="VCB28" s="751"/>
      <c r="VCC28" s="751"/>
      <c r="VCD28" s="751"/>
      <c r="VCE28" s="751"/>
      <c r="VCF28" s="751"/>
      <c r="VCG28" s="751"/>
      <c r="VCH28" s="751"/>
      <c r="VCI28" s="751"/>
      <c r="VCJ28" s="751"/>
      <c r="VCK28" s="751"/>
      <c r="VCL28" s="751"/>
      <c r="VCM28" s="751"/>
      <c r="VCN28" s="751"/>
      <c r="VCO28" s="751"/>
      <c r="VCP28" s="751"/>
      <c r="VCQ28" s="751"/>
      <c r="VCR28" s="751"/>
      <c r="VCS28" s="751"/>
      <c r="VCT28" s="751"/>
      <c r="VCU28" s="751"/>
      <c r="VCV28" s="751"/>
      <c r="VCW28" s="751"/>
      <c r="VCX28" s="751"/>
      <c r="VCY28" s="751"/>
      <c r="VCZ28" s="751"/>
      <c r="VDA28" s="751"/>
      <c r="VDB28" s="751"/>
      <c r="VDC28" s="751"/>
      <c r="VDD28" s="751"/>
      <c r="VDE28" s="751"/>
      <c r="VDF28" s="751"/>
      <c r="VDG28" s="751"/>
      <c r="VDH28" s="751"/>
      <c r="VDI28" s="751"/>
      <c r="VDJ28" s="751"/>
      <c r="VDK28" s="751"/>
      <c r="VDL28" s="751"/>
      <c r="VDM28" s="751"/>
      <c r="VDN28" s="751"/>
      <c r="VDO28" s="751"/>
      <c r="VDP28" s="751"/>
      <c r="VDQ28" s="751"/>
      <c r="VDR28" s="751"/>
      <c r="VDS28" s="751"/>
      <c r="VDT28" s="751"/>
      <c r="VDU28" s="751"/>
      <c r="VDV28" s="751"/>
      <c r="VDW28" s="751"/>
      <c r="VDX28" s="751"/>
      <c r="VDY28" s="751"/>
      <c r="VDZ28" s="751"/>
      <c r="VEA28" s="751"/>
      <c r="VEB28" s="751"/>
      <c r="VEC28" s="751"/>
      <c r="VED28" s="751"/>
      <c r="VEE28" s="751"/>
      <c r="VEF28" s="751"/>
      <c r="VEG28" s="751"/>
      <c r="VEH28" s="751"/>
      <c r="VEI28" s="751"/>
      <c r="VEJ28" s="751"/>
      <c r="VEK28" s="751"/>
      <c r="VEL28" s="751"/>
      <c r="VEM28" s="751"/>
      <c r="VEN28" s="751"/>
      <c r="VEO28" s="751"/>
      <c r="VEP28" s="751"/>
      <c r="VEQ28" s="751"/>
      <c r="VER28" s="751"/>
      <c r="VES28" s="751"/>
      <c r="VET28" s="751"/>
      <c r="VEU28" s="751"/>
      <c r="VEV28" s="751"/>
      <c r="VEW28" s="751"/>
      <c r="VEX28" s="751"/>
      <c r="VEY28" s="751"/>
      <c r="VEZ28" s="751"/>
      <c r="VFA28" s="751"/>
      <c r="VFB28" s="751"/>
      <c r="VFC28" s="751"/>
      <c r="VFD28" s="751"/>
      <c r="VFE28" s="751"/>
      <c r="VFF28" s="751"/>
      <c r="VFG28" s="751"/>
      <c r="VFH28" s="751"/>
      <c r="VFI28" s="751"/>
      <c r="VFJ28" s="751"/>
      <c r="VFK28" s="751"/>
      <c r="VFL28" s="751"/>
      <c r="VFM28" s="751"/>
      <c r="VFN28" s="751"/>
      <c r="VFO28" s="751"/>
      <c r="VFP28" s="751"/>
      <c r="VFQ28" s="751"/>
      <c r="VFR28" s="751"/>
      <c r="VFS28" s="751"/>
      <c r="VFT28" s="751"/>
      <c r="VFU28" s="751"/>
      <c r="VFV28" s="751"/>
      <c r="VFW28" s="751"/>
      <c r="VFX28" s="751"/>
      <c r="VFY28" s="751"/>
      <c r="VFZ28" s="751"/>
      <c r="VGA28" s="751"/>
      <c r="VGB28" s="751"/>
      <c r="VGC28" s="751"/>
      <c r="VGD28" s="751"/>
      <c r="VGE28" s="751"/>
      <c r="VGF28" s="751"/>
      <c r="VGG28" s="751"/>
      <c r="VGH28" s="751"/>
      <c r="VGI28" s="751"/>
      <c r="VGJ28" s="751"/>
      <c r="VGK28" s="751"/>
      <c r="VGL28" s="751"/>
      <c r="VGM28" s="751"/>
      <c r="VGN28" s="751"/>
      <c r="VGO28" s="751"/>
      <c r="VGP28" s="751"/>
      <c r="VGQ28" s="751"/>
      <c r="VGR28" s="751"/>
      <c r="VGS28" s="751"/>
      <c r="VGT28" s="751"/>
      <c r="VGU28" s="751"/>
      <c r="VGV28" s="751"/>
      <c r="VGW28" s="751"/>
      <c r="VGX28" s="751"/>
      <c r="VGY28" s="751"/>
      <c r="VGZ28" s="751"/>
      <c r="VHA28" s="751"/>
      <c r="VHB28" s="751"/>
      <c r="VHC28" s="751"/>
      <c r="VHD28" s="751"/>
      <c r="VHE28" s="751"/>
      <c r="VHF28" s="751"/>
      <c r="VHG28" s="751"/>
      <c r="VHH28" s="751"/>
      <c r="VHI28" s="751"/>
      <c r="VHJ28" s="751"/>
      <c r="VHK28" s="751"/>
      <c r="VHL28" s="751"/>
      <c r="VHM28" s="751"/>
      <c r="VHN28" s="751"/>
      <c r="VHO28" s="751"/>
      <c r="VHP28" s="751"/>
      <c r="VHQ28" s="751"/>
      <c r="VHR28" s="751"/>
      <c r="VHS28" s="751"/>
      <c r="VHT28" s="751"/>
      <c r="VHU28" s="751"/>
      <c r="VHV28" s="751"/>
      <c r="VHW28" s="751"/>
      <c r="VHX28" s="751"/>
      <c r="VHY28" s="751"/>
      <c r="VHZ28" s="751"/>
      <c r="VIA28" s="751"/>
      <c r="VIB28" s="751"/>
      <c r="VIC28" s="751"/>
      <c r="VID28" s="751"/>
      <c r="VIE28" s="751"/>
      <c r="VIF28" s="751"/>
      <c r="VIG28" s="751"/>
      <c r="VIH28" s="751"/>
      <c r="VII28" s="751"/>
      <c r="VIJ28" s="751"/>
      <c r="VIK28" s="751"/>
      <c r="VIL28" s="751"/>
      <c r="VIM28" s="751"/>
      <c r="VIN28" s="751"/>
      <c r="VIO28" s="751"/>
      <c r="VIP28" s="751"/>
      <c r="VIQ28" s="751"/>
      <c r="VIR28" s="751"/>
      <c r="VIS28" s="751"/>
      <c r="VIT28" s="751"/>
      <c r="VIU28" s="751"/>
      <c r="VIV28" s="751"/>
      <c r="VIW28" s="751"/>
      <c r="VIX28" s="751"/>
      <c r="VIY28" s="751"/>
      <c r="VIZ28" s="751"/>
      <c r="VJA28" s="751"/>
      <c r="VJB28" s="751"/>
      <c r="VJC28" s="751"/>
      <c r="VJD28" s="751"/>
      <c r="VJE28" s="751"/>
      <c r="VJF28" s="751"/>
      <c r="VJG28" s="751"/>
      <c r="VJH28" s="751"/>
      <c r="VJI28" s="751"/>
      <c r="VJJ28" s="751"/>
      <c r="VJK28" s="751"/>
      <c r="VJL28" s="751"/>
      <c r="VJM28" s="751"/>
      <c r="VJN28" s="751"/>
      <c r="VJO28" s="751"/>
      <c r="VJP28" s="751"/>
      <c r="VJQ28" s="751"/>
      <c r="VJR28" s="751"/>
      <c r="VJS28" s="751"/>
      <c r="VJT28" s="751"/>
      <c r="VJU28" s="751"/>
      <c r="VJV28" s="751"/>
      <c r="VJW28" s="751"/>
      <c r="VJX28" s="751"/>
      <c r="VJY28" s="751"/>
      <c r="VJZ28" s="751"/>
      <c r="VKA28" s="751"/>
      <c r="VKB28" s="751"/>
      <c r="VKC28" s="751"/>
      <c r="VKD28" s="751"/>
      <c r="VKE28" s="751"/>
      <c r="VKF28" s="751"/>
      <c r="VKG28" s="751"/>
      <c r="VKH28" s="751"/>
      <c r="VKI28" s="751"/>
      <c r="VKJ28" s="751"/>
      <c r="VKK28" s="751"/>
      <c r="VKL28" s="751"/>
      <c r="VKM28" s="751"/>
      <c r="VKN28" s="751"/>
      <c r="VKO28" s="751"/>
      <c r="VKP28" s="751"/>
      <c r="VKQ28" s="751"/>
      <c r="VKR28" s="751"/>
      <c r="VKS28" s="751"/>
      <c r="VKT28" s="751"/>
      <c r="VKU28" s="751"/>
      <c r="VKV28" s="751"/>
      <c r="VKW28" s="751"/>
      <c r="VKX28" s="751"/>
      <c r="VKY28" s="751"/>
      <c r="VKZ28" s="751"/>
      <c r="VLA28" s="751"/>
      <c r="VLB28" s="751"/>
      <c r="VLC28" s="751"/>
      <c r="VLD28" s="751"/>
      <c r="VLE28" s="751"/>
      <c r="VLF28" s="751"/>
      <c r="VLG28" s="751"/>
      <c r="VLH28" s="751"/>
      <c r="VLI28" s="751"/>
      <c r="VLJ28" s="751"/>
      <c r="VLK28" s="751"/>
      <c r="VLL28" s="751"/>
      <c r="VLM28" s="751"/>
      <c r="VLN28" s="751"/>
      <c r="VLO28" s="751"/>
      <c r="VLP28" s="751"/>
      <c r="VLQ28" s="751"/>
      <c r="VLR28" s="751"/>
      <c r="VLS28" s="751"/>
      <c r="VLT28" s="751"/>
      <c r="VLU28" s="751"/>
      <c r="VLV28" s="751"/>
      <c r="VLW28" s="751"/>
      <c r="VLX28" s="751"/>
      <c r="VLY28" s="751"/>
      <c r="VLZ28" s="751"/>
      <c r="VMA28" s="751"/>
      <c r="VMB28" s="751"/>
      <c r="VMC28" s="751"/>
      <c r="VMD28" s="751"/>
      <c r="VME28" s="751"/>
      <c r="VMF28" s="751"/>
      <c r="VMG28" s="751"/>
      <c r="VMH28" s="751"/>
      <c r="VMI28" s="751"/>
      <c r="VMJ28" s="751"/>
      <c r="VMK28" s="751"/>
      <c r="VML28" s="751"/>
      <c r="VMM28" s="751"/>
      <c r="VMN28" s="751"/>
      <c r="VMO28" s="751"/>
      <c r="VMP28" s="751"/>
      <c r="VMQ28" s="751"/>
      <c r="VMR28" s="751"/>
      <c r="VMS28" s="751"/>
      <c r="VMT28" s="751"/>
      <c r="VMU28" s="751"/>
      <c r="VMV28" s="751"/>
      <c r="VMW28" s="751"/>
      <c r="VMX28" s="751"/>
      <c r="VMY28" s="751"/>
      <c r="VMZ28" s="751"/>
      <c r="VNA28" s="751"/>
      <c r="VNB28" s="751"/>
      <c r="VNC28" s="751"/>
      <c r="VND28" s="751"/>
      <c r="VNE28" s="751"/>
      <c r="VNF28" s="751"/>
      <c r="VNG28" s="751"/>
      <c r="VNH28" s="751"/>
      <c r="VNI28" s="751"/>
      <c r="VNJ28" s="751"/>
      <c r="VNK28" s="751"/>
      <c r="VNL28" s="751"/>
      <c r="VNM28" s="751"/>
      <c r="VNN28" s="751"/>
      <c r="VNO28" s="751"/>
      <c r="VNP28" s="751"/>
      <c r="VNQ28" s="751"/>
      <c r="VNR28" s="751"/>
      <c r="VNS28" s="751"/>
      <c r="VNT28" s="751"/>
      <c r="VNU28" s="751"/>
      <c r="VNV28" s="751"/>
      <c r="VNW28" s="751"/>
      <c r="VNX28" s="751"/>
      <c r="VNY28" s="751"/>
      <c r="VNZ28" s="751"/>
      <c r="VOA28" s="751"/>
      <c r="VOB28" s="751"/>
      <c r="VOC28" s="751"/>
      <c r="VOD28" s="751"/>
      <c r="VOE28" s="751"/>
      <c r="VOF28" s="751"/>
      <c r="VOG28" s="751"/>
      <c r="VOH28" s="751"/>
      <c r="VOI28" s="751"/>
      <c r="VOJ28" s="751"/>
      <c r="VOK28" s="751"/>
      <c r="VOL28" s="751"/>
      <c r="VOM28" s="751"/>
      <c r="VON28" s="751"/>
      <c r="VOO28" s="751"/>
      <c r="VOP28" s="751"/>
      <c r="VOQ28" s="751"/>
      <c r="VOR28" s="751"/>
      <c r="VOS28" s="751"/>
      <c r="VOT28" s="751"/>
      <c r="VOU28" s="751"/>
      <c r="VOV28" s="751"/>
      <c r="VOW28" s="751"/>
      <c r="VOX28" s="751"/>
      <c r="VOY28" s="751"/>
      <c r="VOZ28" s="751"/>
      <c r="VPA28" s="751"/>
      <c r="VPB28" s="751"/>
      <c r="VPC28" s="751"/>
      <c r="VPD28" s="751"/>
      <c r="VPE28" s="751"/>
      <c r="VPF28" s="751"/>
      <c r="VPG28" s="751"/>
      <c r="VPH28" s="751"/>
      <c r="VPI28" s="751"/>
      <c r="VPJ28" s="751"/>
      <c r="VPK28" s="751"/>
      <c r="VPL28" s="751"/>
      <c r="VPM28" s="751"/>
      <c r="VPN28" s="751"/>
      <c r="VPO28" s="751"/>
      <c r="VPP28" s="751"/>
      <c r="VPQ28" s="751"/>
      <c r="VPR28" s="751"/>
      <c r="VPS28" s="751"/>
      <c r="VPT28" s="751"/>
      <c r="VPU28" s="751"/>
      <c r="VPV28" s="751"/>
      <c r="VPW28" s="751"/>
      <c r="VPX28" s="751"/>
      <c r="VPY28" s="751"/>
      <c r="VPZ28" s="751"/>
      <c r="VQA28" s="751"/>
      <c r="VQB28" s="751"/>
      <c r="VQC28" s="751"/>
      <c r="VQD28" s="751"/>
      <c r="VQE28" s="751"/>
      <c r="VQF28" s="751"/>
      <c r="VQG28" s="751"/>
      <c r="VQH28" s="751"/>
      <c r="VQI28" s="751"/>
      <c r="VQJ28" s="751"/>
      <c r="VQK28" s="751"/>
      <c r="VQL28" s="751"/>
      <c r="VQM28" s="751"/>
      <c r="VQN28" s="751"/>
      <c r="VQO28" s="751"/>
      <c r="VQP28" s="751"/>
      <c r="VQQ28" s="751"/>
      <c r="VQR28" s="751"/>
      <c r="VQS28" s="751"/>
      <c r="VQT28" s="751"/>
      <c r="VQU28" s="751"/>
      <c r="VQV28" s="751"/>
      <c r="VQW28" s="751"/>
      <c r="VQX28" s="751"/>
      <c r="VQY28" s="751"/>
      <c r="VQZ28" s="751"/>
      <c r="VRA28" s="751"/>
      <c r="VRB28" s="751"/>
      <c r="VRC28" s="751"/>
      <c r="VRD28" s="751"/>
      <c r="VRE28" s="751"/>
      <c r="VRF28" s="751"/>
      <c r="VRG28" s="751"/>
      <c r="VRH28" s="751"/>
      <c r="VRI28" s="751"/>
      <c r="VRJ28" s="751"/>
      <c r="VRK28" s="751"/>
      <c r="VRL28" s="751"/>
      <c r="VRM28" s="751"/>
      <c r="VRN28" s="751"/>
      <c r="VRO28" s="751"/>
      <c r="VRP28" s="751"/>
      <c r="VRQ28" s="751"/>
      <c r="VRR28" s="751"/>
      <c r="VRS28" s="751"/>
      <c r="VRT28" s="751"/>
      <c r="VRU28" s="751"/>
      <c r="VRV28" s="751"/>
      <c r="VRW28" s="751"/>
      <c r="VRX28" s="751"/>
      <c r="VRY28" s="751"/>
      <c r="VRZ28" s="751"/>
      <c r="VSA28" s="751"/>
      <c r="VSB28" s="751"/>
      <c r="VSC28" s="751"/>
      <c r="VSD28" s="751"/>
      <c r="VSE28" s="751"/>
      <c r="VSF28" s="751"/>
      <c r="VSG28" s="751"/>
      <c r="VSH28" s="751"/>
      <c r="VSI28" s="751"/>
      <c r="VSJ28" s="751"/>
      <c r="VSK28" s="751"/>
      <c r="VSL28" s="751"/>
      <c r="VSM28" s="751"/>
      <c r="VSN28" s="751"/>
      <c r="VSO28" s="751"/>
      <c r="VSP28" s="751"/>
      <c r="VSQ28" s="751"/>
      <c r="VSR28" s="751"/>
      <c r="VSS28" s="751"/>
      <c r="VST28" s="751"/>
      <c r="VSU28" s="751"/>
      <c r="VSV28" s="751"/>
      <c r="VSW28" s="751"/>
      <c r="VSX28" s="751"/>
      <c r="VSY28" s="751"/>
      <c r="VSZ28" s="751"/>
      <c r="VTA28" s="751"/>
      <c r="VTB28" s="751"/>
      <c r="VTC28" s="751"/>
      <c r="VTD28" s="751"/>
      <c r="VTE28" s="751"/>
      <c r="VTF28" s="751"/>
      <c r="VTG28" s="751"/>
      <c r="VTH28" s="751"/>
      <c r="VTI28" s="751"/>
      <c r="VTJ28" s="751"/>
      <c r="VTK28" s="751"/>
      <c r="VTL28" s="751"/>
      <c r="VTM28" s="751"/>
      <c r="VTN28" s="751"/>
      <c r="VTO28" s="751"/>
      <c r="VTP28" s="751"/>
      <c r="VTQ28" s="751"/>
      <c r="VTR28" s="751"/>
      <c r="VTS28" s="751"/>
      <c r="VTT28" s="751"/>
      <c r="VTU28" s="751"/>
      <c r="VTV28" s="751"/>
      <c r="VTW28" s="751"/>
      <c r="VTX28" s="751"/>
      <c r="VTY28" s="751"/>
      <c r="VTZ28" s="751"/>
      <c r="VUA28" s="751"/>
      <c r="VUB28" s="751"/>
      <c r="VUC28" s="751"/>
      <c r="VUD28" s="751"/>
      <c r="VUE28" s="751"/>
      <c r="VUF28" s="751"/>
      <c r="VUG28" s="751"/>
      <c r="VUH28" s="751"/>
      <c r="VUI28" s="751"/>
      <c r="VUJ28" s="751"/>
      <c r="VUK28" s="751"/>
      <c r="VUL28" s="751"/>
      <c r="VUM28" s="751"/>
      <c r="VUN28" s="751"/>
      <c r="VUO28" s="751"/>
      <c r="VUP28" s="751"/>
      <c r="VUQ28" s="751"/>
      <c r="VUR28" s="751"/>
      <c r="VUS28" s="751"/>
      <c r="VUT28" s="751"/>
      <c r="VUU28" s="751"/>
      <c r="VUV28" s="751"/>
      <c r="VUW28" s="751"/>
      <c r="VUX28" s="751"/>
      <c r="VUY28" s="751"/>
      <c r="VUZ28" s="751"/>
      <c r="VVA28" s="751"/>
      <c r="VVB28" s="751"/>
      <c r="VVC28" s="751"/>
      <c r="VVD28" s="751"/>
      <c r="VVE28" s="751"/>
      <c r="VVF28" s="751"/>
      <c r="VVG28" s="751"/>
      <c r="VVH28" s="751"/>
      <c r="VVI28" s="751"/>
      <c r="VVJ28" s="751"/>
      <c r="VVK28" s="751"/>
      <c r="VVL28" s="751"/>
      <c r="VVM28" s="751"/>
      <c r="VVN28" s="751"/>
      <c r="VVO28" s="751"/>
      <c r="VVP28" s="751"/>
      <c r="VVQ28" s="751"/>
      <c r="VVR28" s="751"/>
      <c r="VVS28" s="751"/>
      <c r="VVT28" s="751"/>
      <c r="VVU28" s="751"/>
      <c r="VVV28" s="751"/>
      <c r="VVW28" s="751"/>
      <c r="VVX28" s="751"/>
      <c r="VVY28" s="751"/>
      <c r="VVZ28" s="751"/>
      <c r="VWA28" s="751"/>
      <c r="VWB28" s="751"/>
      <c r="VWC28" s="751"/>
      <c r="VWD28" s="751"/>
      <c r="VWE28" s="751"/>
      <c r="VWF28" s="751"/>
      <c r="VWG28" s="751"/>
      <c r="VWH28" s="751"/>
      <c r="VWI28" s="751"/>
      <c r="VWJ28" s="751"/>
      <c r="VWK28" s="751"/>
      <c r="VWL28" s="751"/>
      <c r="VWM28" s="751"/>
      <c r="VWN28" s="751"/>
      <c r="VWO28" s="751"/>
      <c r="VWP28" s="751"/>
      <c r="VWQ28" s="751"/>
      <c r="VWR28" s="751"/>
      <c r="VWS28" s="751"/>
      <c r="VWT28" s="751"/>
      <c r="VWU28" s="751"/>
      <c r="VWV28" s="751"/>
      <c r="VWW28" s="751"/>
      <c r="VWX28" s="751"/>
      <c r="VWY28" s="751"/>
      <c r="VWZ28" s="751"/>
      <c r="VXA28" s="751"/>
      <c r="VXB28" s="751"/>
      <c r="VXC28" s="751"/>
      <c r="VXD28" s="751"/>
      <c r="VXE28" s="751"/>
      <c r="VXF28" s="751"/>
      <c r="VXG28" s="751"/>
      <c r="VXH28" s="751"/>
      <c r="VXI28" s="751"/>
      <c r="VXJ28" s="751"/>
      <c r="VXK28" s="751"/>
      <c r="VXL28" s="751"/>
      <c r="VXM28" s="751"/>
      <c r="VXN28" s="751"/>
      <c r="VXO28" s="751"/>
      <c r="VXP28" s="751"/>
      <c r="VXQ28" s="751"/>
      <c r="VXR28" s="751"/>
      <c r="VXS28" s="751"/>
      <c r="VXT28" s="751"/>
      <c r="VXU28" s="751"/>
      <c r="VXV28" s="751"/>
      <c r="VXW28" s="751"/>
      <c r="VXX28" s="751"/>
      <c r="VXY28" s="751"/>
      <c r="VXZ28" s="751"/>
      <c r="VYA28" s="751"/>
      <c r="VYB28" s="751"/>
      <c r="VYC28" s="751"/>
      <c r="VYD28" s="751"/>
      <c r="VYE28" s="751"/>
      <c r="VYF28" s="751"/>
      <c r="VYG28" s="751"/>
      <c r="VYH28" s="751"/>
      <c r="VYI28" s="751"/>
      <c r="VYJ28" s="751"/>
      <c r="VYK28" s="751"/>
      <c r="VYL28" s="751"/>
      <c r="VYM28" s="751"/>
      <c r="VYN28" s="751"/>
      <c r="VYO28" s="751"/>
      <c r="VYP28" s="751"/>
      <c r="VYQ28" s="751"/>
      <c r="VYR28" s="751"/>
      <c r="VYS28" s="751"/>
      <c r="VYT28" s="751"/>
      <c r="VYU28" s="751"/>
      <c r="VYV28" s="751"/>
      <c r="VYW28" s="751"/>
      <c r="VYX28" s="751"/>
      <c r="VYY28" s="751"/>
      <c r="VYZ28" s="751"/>
      <c r="VZA28" s="751"/>
      <c r="VZB28" s="751"/>
      <c r="VZC28" s="751"/>
      <c r="VZD28" s="751"/>
      <c r="VZE28" s="751"/>
      <c r="VZF28" s="751"/>
      <c r="VZG28" s="751"/>
      <c r="VZH28" s="751"/>
      <c r="VZI28" s="751"/>
      <c r="VZJ28" s="751"/>
      <c r="VZK28" s="751"/>
      <c r="VZL28" s="751"/>
      <c r="VZM28" s="751"/>
      <c r="VZN28" s="751"/>
      <c r="VZO28" s="751"/>
      <c r="VZP28" s="751"/>
      <c r="VZQ28" s="751"/>
      <c r="VZR28" s="751"/>
      <c r="VZS28" s="751"/>
      <c r="VZT28" s="751"/>
      <c r="VZU28" s="751"/>
      <c r="VZV28" s="751"/>
      <c r="VZW28" s="751"/>
      <c r="VZX28" s="751"/>
      <c r="VZY28" s="751"/>
      <c r="VZZ28" s="751"/>
      <c r="WAA28" s="751"/>
      <c r="WAB28" s="751"/>
      <c r="WAC28" s="751"/>
      <c r="WAD28" s="751"/>
      <c r="WAE28" s="751"/>
      <c r="WAF28" s="751"/>
      <c r="WAG28" s="751"/>
      <c r="WAH28" s="751"/>
      <c r="WAI28" s="751"/>
      <c r="WAJ28" s="751"/>
      <c r="WAK28" s="751"/>
      <c r="WAL28" s="751"/>
      <c r="WAM28" s="751"/>
      <c r="WAN28" s="751"/>
      <c r="WAO28" s="751"/>
      <c r="WAP28" s="751"/>
      <c r="WAQ28" s="751"/>
      <c r="WAR28" s="751"/>
      <c r="WAS28" s="751"/>
      <c r="WAT28" s="751"/>
      <c r="WAU28" s="751"/>
      <c r="WAV28" s="751"/>
      <c r="WAW28" s="751"/>
      <c r="WAX28" s="751"/>
      <c r="WAY28" s="751"/>
      <c r="WAZ28" s="751"/>
      <c r="WBA28" s="751"/>
      <c r="WBB28" s="751"/>
      <c r="WBC28" s="751"/>
      <c r="WBD28" s="751"/>
      <c r="WBE28" s="751"/>
      <c r="WBF28" s="751"/>
      <c r="WBG28" s="751"/>
      <c r="WBH28" s="751"/>
      <c r="WBI28" s="751"/>
      <c r="WBJ28" s="751"/>
      <c r="WBK28" s="751"/>
      <c r="WBL28" s="751"/>
      <c r="WBM28" s="751"/>
      <c r="WBN28" s="751"/>
      <c r="WBO28" s="751"/>
      <c r="WBP28" s="751"/>
      <c r="WBQ28" s="751"/>
      <c r="WBR28" s="751"/>
      <c r="WBS28" s="751"/>
      <c r="WBT28" s="751"/>
      <c r="WBU28" s="751"/>
      <c r="WBV28" s="751"/>
      <c r="WBW28" s="751"/>
      <c r="WBX28" s="751"/>
      <c r="WBY28" s="751"/>
      <c r="WBZ28" s="751"/>
      <c r="WCA28" s="751"/>
      <c r="WCB28" s="751"/>
      <c r="WCC28" s="751"/>
      <c r="WCD28" s="751"/>
      <c r="WCE28" s="751"/>
      <c r="WCF28" s="751"/>
      <c r="WCG28" s="751"/>
      <c r="WCH28" s="751"/>
      <c r="WCI28" s="751"/>
      <c r="WCJ28" s="751"/>
      <c r="WCK28" s="751"/>
      <c r="WCL28" s="751"/>
      <c r="WCM28" s="751"/>
      <c r="WCN28" s="751"/>
      <c r="WCO28" s="751"/>
      <c r="WCP28" s="751"/>
      <c r="WCQ28" s="751"/>
      <c r="WCR28" s="751"/>
      <c r="WCS28" s="751"/>
      <c r="WCT28" s="751"/>
      <c r="WCU28" s="751"/>
      <c r="WCV28" s="751"/>
      <c r="WCW28" s="751"/>
      <c r="WCX28" s="751"/>
      <c r="WCY28" s="751"/>
      <c r="WCZ28" s="751"/>
      <c r="WDA28" s="751"/>
      <c r="WDB28" s="751"/>
      <c r="WDC28" s="751"/>
      <c r="WDD28" s="751"/>
      <c r="WDE28" s="751"/>
      <c r="WDF28" s="751"/>
      <c r="WDG28" s="751"/>
      <c r="WDH28" s="751"/>
      <c r="WDI28" s="751"/>
      <c r="WDJ28" s="751"/>
      <c r="WDK28" s="751"/>
      <c r="WDL28" s="751"/>
      <c r="WDM28" s="751"/>
      <c r="WDN28" s="751"/>
      <c r="WDO28" s="751"/>
      <c r="WDP28" s="751"/>
      <c r="WDQ28" s="751"/>
      <c r="WDR28" s="751"/>
      <c r="WDS28" s="751"/>
      <c r="WDT28" s="751"/>
      <c r="WDU28" s="751"/>
      <c r="WDV28" s="751"/>
      <c r="WDW28" s="751"/>
      <c r="WDX28" s="751"/>
      <c r="WDY28" s="751"/>
      <c r="WDZ28" s="751"/>
      <c r="WEA28" s="751"/>
      <c r="WEB28" s="751"/>
      <c r="WEC28" s="751"/>
      <c r="WED28" s="751"/>
      <c r="WEE28" s="751"/>
      <c r="WEF28" s="751"/>
      <c r="WEG28" s="751"/>
      <c r="WEH28" s="751"/>
      <c r="WEI28" s="751"/>
      <c r="WEJ28" s="751"/>
      <c r="WEK28" s="751"/>
      <c r="WEL28" s="751"/>
      <c r="WEM28" s="751"/>
      <c r="WEN28" s="751"/>
      <c r="WEO28" s="751"/>
      <c r="WEP28" s="751"/>
      <c r="WEQ28" s="751"/>
      <c r="WER28" s="751"/>
      <c r="WES28" s="751"/>
      <c r="WET28" s="751"/>
      <c r="WEU28" s="751"/>
      <c r="WEV28" s="751"/>
      <c r="WEW28" s="751"/>
      <c r="WEX28" s="751"/>
      <c r="WEY28" s="751"/>
      <c r="WEZ28" s="751"/>
      <c r="WFA28" s="751"/>
      <c r="WFB28" s="751"/>
      <c r="WFC28" s="751"/>
      <c r="WFD28" s="751"/>
      <c r="WFE28" s="751"/>
      <c r="WFF28" s="751"/>
      <c r="WFG28" s="751"/>
      <c r="WFH28" s="751"/>
      <c r="WFI28" s="751"/>
      <c r="WFJ28" s="751"/>
      <c r="WFK28" s="751"/>
      <c r="WFL28" s="751"/>
      <c r="WFM28" s="751"/>
      <c r="WFN28" s="751"/>
      <c r="WFO28" s="751"/>
      <c r="WFP28" s="751"/>
      <c r="WFQ28" s="751"/>
      <c r="WFR28" s="751"/>
      <c r="WFS28" s="751"/>
      <c r="WFT28" s="751"/>
      <c r="WFU28" s="751"/>
      <c r="WFV28" s="751"/>
      <c r="WFW28" s="751"/>
      <c r="WFX28" s="751"/>
      <c r="WFY28" s="751"/>
      <c r="WFZ28" s="751"/>
      <c r="WGA28" s="751"/>
      <c r="WGB28" s="751"/>
      <c r="WGC28" s="751"/>
      <c r="WGD28" s="751"/>
      <c r="WGE28" s="751"/>
      <c r="WGF28" s="751"/>
      <c r="WGG28" s="751"/>
      <c r="WGH28" s="751"/>
      <c r="WGI28" s="751"/>
      <c r="WGJ28" s="751"/>
      <c r="WGK28" s="751"/>
      <c r="WGL28" s="751"/>
      <c r="WGM28" s="751"/>
      <c r="WGN28" s="751"/>
      <c r="WGO28" s="751"/>
      <c r="WGP28" s="751"/>
      <c r="WGQ28" s="751"/>
      <c r="WGR28" s="751"/>
      <c r="WGS28" s="751"/>
      <c r="WGT28" s="751"/>
      <c r="WGU28" s="751"/>
      <c r="WGV28" s="751"/>
      <c r="WGW28" s="751"/>
      <c r="WGX28" s="751"/>
      <c r="WGY28" s="751"/>
      <c r="WGZ28" s="751"/>
      <c r="WHA28" s="751"/>
      <c r="WHB28" s="751"/>
      <c r="WHC28" s="751"/>
      <c r="WHD28" s="751"/>
      <c r="WHE28" s="751"/>
      <c r="WHF28" s="751"/>
      <c r="WHG28" s="751"/>
      <c r="WHH28" s="751"/>
      <c r="WHI28" s="751"/>
      <c r="WHJ28" s="751"/>
      <c r="WHK28" s="751"/>
      <c r="WHL28" s="751"/>
      <c r="WHM28" s="751"/>
      <c r="WHN28" s="751"/>
      <c r="WHO28" s="751"/>
      <c r="WHP28" s="751"/>
      <c r="WHQ28" s="751"/>
      <c r="WHR28" s="751"/>
      <c r="WHS28" s="751"/>
      <c r="WHT28" s="751"/>
      <c r="WHU28" s="751"/>
      <c r="WHV28" s="751"/>
      <c r="WHW28" s="751"/>
      <c r="WHX28" s="751"/>
      <c r="WHY28" s="751"/>
      <c r="WHZ28" s="751"/>
      <c r="WIA28" s="751"/>
      <c r="WIB28" s="751"/>
      <c r="WIC28" s="751"/>
      <c r="WID28" s="751"/>
      <c r="WIE28" s="751"/>
      <c r="WIF28" s="751"/>
      <c r="WIG28" s="751"/>
      <c r="WIH28" s="751"/>
      <c r="WII28" s="751"/>
      <c r="WIJ28" s="751"/>
      <c r="WIK28" s="751"/>
      <c r="WIL28" s="751"/>
      <c r="WIM28" s="751"/>
      <c r="WIN28" s="751"/>
      <c r="WIO28" s="751"/>
      <c r="WIP28" s="751"/>
      <c r="WIQ28" s="751"/>
      <c r="WIR28" s="751"/>
      <c r="WIS28" s="751"/>
      <c r="WIT28" s="751"/>
      <c r="WIU28" s="751"/>
      <c r="WIV28" s="751"/>
      <c r="WIW28" s="751"/>
      <c r="WIX28" s="751"/>
      <c r="WIY28" s="751"/>
      <c r="WIZ28" s="751"/>
      <c r="WJA28" s="751"/>
      <c r="WJB28" s="751"/>
      <c r="WJC28" s="751"/>
      <c r="WJD28" s="751"/>
      <c r="WJE28" s="751"/>
      <c r="WJF28" s="751"/>
      <c r="WJG28" s="751"/>
      <c r="WJH28" s="751"/>
      <c r="WJI28" s="751"/>
      <c r="WJJ28" s="751"/>
      <c r="WJK28" s="751"/>
      <c r="WJL28" s="751"/>
      <c r="WJM28" s="751"/>
      <c r="WJN28" s="751"/>
      <c r="WJO28" s="751"/>
      <c r="WJP28" s="751"/>
      <c r="WJQ28" s="751"/>
      <c r="WJR28" s="751"/>
      <c r="WJS28" s="751"/>
      <c r="WJT28" s="751"/>
      <c r="WJU28" s="751"/>
      <c r="WJV28" s="751"/>
      <c r="WJW28" s="751"/>
      <c r="WJX28" s="751"/>
      <c r="WJY28" s="751"/>
      <c r="WJZ28" s="751"/>
      <c r="WKA28" s="751"/>
      <c r="WKB28" s="751"/>
      <c r="WKC28" s="751"/>
      <c r="WKD28" s="751"/>
      <c r="WKE28" s="751"/>
      <c r="WKF28" s="751"/>
      <c r="WKG28" s="751"/>
      <c r="WKH28" s="751"/>
      <c r="WKI28" s="751"/>
      <c r="WKJ28" s="751"/>
      <c r="WKK28" s="751"/>
      <c r="WKL28" s="751"/>
      <c r="WKM28" s="751"/>
      <c r="WKN28" s="751"/>
      <c r="WKO28" s="751"/>
      <c r="WKP28" s="751"/>
      <c r="WKQ28" s="751"/>
      <c r="WKR28" s="751"/>
      <c r="WKS28" s="751"/>
      <c r="WKT28" s="751"/>
      <c r="WKU28" s="751"/>
      <c r="WKV28" s="751"/>
      <c r="WKW28" s="751"/>
      <c r="WKX28" s="751"/>
      <c r="WKY28" s="751"/>
      <c r="WKZ28" s="751"/>
      <c r="WLA28" s="751"/>
      <c r="WLB28" s="751"/>
      <c r="WLC28" s="751"/>
      <c r="WLD28" s="751"/>
      <c r="WLE28" s="751"/>
      <c r="WLF28" s="751"/>
      <c r="WLG28" s="751"/>
      <c r="WLH28" s="751"/>
      <c r="WLI28" s="751"/>
      <c r="WLJ28" s="751"/>
      <c r="WLK28" s="751"/>
      <c r="WLL28" s="751"/>
      <c r="WLM28" s="751"/>
      <c r="WLN28" s="751"/>
      <c r="WLO28" s="751"/>
      <c r="WLP28" s="751"/>
      <c r="WLQ28" s="751"/>
      <c r="WLR28" s="751"/>
      <c r="WLS28" s="751"/>
      <c r="WLT28" s="751"/>
      <c r="WLU28" s="751"/>
      <c r="WLV28" s="751"/>
      <c r="WLW28" s="751"/>
      <c r="WLX28" s="751"/>
      <c r="WLY28" s="751"/>
      <c r="WLZ28" s="751"/>
      <c r="WMA28" s="751"/>
      <c r="WMB28" s="751"/>
      <c r="WMC28" s="751"/>
      <c r="WMD28" s="751"/>
      <c r="WME28" s="751"/>
      <c r="WMF28" s="751"/>
      <c r="WMG28" s="751"/>
      <c r="WMH28" s="751"/>
      <c r="WMI28" s="751"/>
      <c r="WMJ28" s="751"/>
      <c r="WMK28" s="751"/>
      <c r="WML28" s="751"/>
      <c r="WMM28" s="751"/>
      <c r="WMN28" s="751"/>
      <c r="WMO28" s="751"/>
      <c r="WMP28" s="751"/>
      <c r="WMQ28" s="751"/>
      <c r="WMR28" s="751"/>
      <c r="WMS28" s="751"/>
      <c r="WMT28" s="751"/>
      <c r="WMU28" s="751"/>
      <c r="WMV28" s="751"/>
      <c r="WMW28" s="751"/>
      <c r="WMX28" s="751"/>
      <c r="WMY28" s="751"/>
      <c r="WMZ28" s="751"/>
      <c r="WNA28" s="751"/>
      <c r="WNB28" s="751"/>
      <c r="WNC28" s="751"/>
      <c r="WND28" s="751"/>
      <c r="WNE28" s="751"/>
      <c r="WNF28" s="751"/>
      <c r="WNG28" s="751"/>
      <c r="WNH28" s="751"/>
      <c r="WNI28" s="751"/>
      <c r="WNJ28" s="751"/>
      <c r="WNK28" s="751"/>
      <c r="WNL28" s="751"/>
      <c r="WNM28" s="751"/>
      <c r="WNN28" s="751"/>
      <c r="WNO28" s="751"/>
      <c r="WNP28" s="751"/>
      <c r="WNQ28" s="751"/>
      <c r="WNR28" s="751"/>
      <c r="WNS28" s="751"/>
      <c r="WNT28" s="751"/>
      <c r="WNU28" s="751"/>
      <c r="WNV28" s="751"/>
      <c r="WNW28" s="751"/>
      <c r="WNX28" s="751"/>
      <c r="WNY28" s="751"/>
      <c r="WNZ28" s="751"/>
      <c r="WOA28" s="751"/>
      <c r="WOB28" s="751"/>
      <c r="WOC28" s="751"/>
      <c r="WOD28" s="751"/>
      <c r="WOE28" s="751"/>
      <c r="WOF28" s="751"/>
      <c r="WOG28" s="751"/>
      <c r="WOH28" s="751"/>
      <c r="WOI28" s="751"/>
      <c r="WOJ28" s="751"/>
      <c r="WOK28" s="751"/>
      <c r="WOL28" s="751"/>
      <c r="WOM28" s="751"/>
      <c r="WON28" s="751"/>
      <c r="WOO28" s="751"/>
      <c r="WOP28" s="751"/>
      <c r="WOQ28" s="751"/>
      <c r="WOR28" s="751"/>
      <c r="WOS28" s="751"/>
      <c r="WOT28" s="751"/>
      <c r="WOU28" s="751"/>
      <c r="WOV28" s="751"/>
      <c r="WOW28" s="751"/>
      <c r="WOX28" s="751"/>
      <c r="WOY28" s="751"/>
      <c r="WOZ28" s="751"/>
      <c r="WPA28" s="751"/>
      <c r="WPB28" s="751"/>
      <c r="WPC28" s="751"/>
      <c r="WPD28" s="751"/>
      <c r="WPE28" s="751"/>
      <c r="WPF28" s="751"/>
      <c r="WPG28" s="751"/>
      <c r="WPH28" s="751"/>
      <c r="WPI28" s="751"/>
      <c r="WPJ28" s="751"/>
      <c r="WPK28" s="751"/>
      <c r="WPL28" s="751"/>
      <c r="WPM28" s="751"/>
      <c r="WPN28" s="751"/>
      <c r="WPO28" s="751"/>
      <c r="WPP28" s="751"/>
      <c r="WPQ28" s="751"/>
      <c r="WPR28" s="751"/>
      <c r="WPS28" s="751"/>
      <c r="WPT28" s="751"/>
      <c r="WPU28" s="751"/>
      <c r="WPV28" s="751"/>
      <c r="WPW28" s="751"/>
      <c r="WPX28" s="751"/>
      <c r="WPY28" s="751"/>
      <c r="WPZ28" s="751"/>
      <c r="WQA28" s="751"/>
      <c r="WQB28" s="751"/>
      <c r="WQC28" s="751"/>
      <c r="WQD28" s="751"/>
      <c r="WQE28" s="751"/>
      <c r="WQF28" s="751"/>
      <c r="WQG28" s="751"/>
      <c r="WQH28" s="751"/>
      <c r="WQI28" s="751"/>
      <c r="WQJ28" s="751"/>
      <c r="WQK28" s="751"/>
      <c r="WQL28" s="751"/>
      <c r="WQM28" s="751"/>
      <c r="WQN28" s="751"/>
      <c r="WQO28" s="751"/>
      <c r="WQP28" s="751"/>
      <c r="WQQ28" s="751"/>
      <c r="WQR28" s="751"/>
      <c r="WQS28" s="751"/>
      <c r="WQT28" s="751"/>
      <c r="WQU28" s="751"/>
      <c r="WQV28" s="751"/>
      <c r="WQW28" s="751"/>
      <c r="WQX28" s="751"/>
      <c r="WQY28" s="751"/>
      <c r="WQZ28" s="751"/>
      <c r="WRA28" s="751"/>
      <c r="WRB28" s="751"/>
      <c r="WRC28" s="751"/>
      <c r="WRD28" s="751"/>
      <c r="WRE28" s="751"/>
      <c r="WRF28" s="751"/>
      <c r="WRG28" s="751"/>
      <c r="WRH28" s="751"/>
      <c r="WRI28" s="751"/>
      <c r="WRJ28" s="751"/>
      <c r="WRK28" s="751"/>
      <c r="WRL28" s="751"/>
      <c r="WRM28" s="751"/>
      <c r="WRN28" s="751"/>
      <c r="WRO28" s="751"/>
      <c r="WRP28" s="751"/>
      <c r="WRQ28" s="751"/>
      <c r="WRR28" s="751"/>
      <c r="WRS28" s="751"/>
      <c r="WRT28" s="751"/>
      <c r="WRU28" s="751"/>
      <c r="WRV28" s="751"/>
      <c r="WRW28" s="751"/>
      <c r="WRX28" s="751"/>
      <c r="WRY28" s="751"/>
      <c r="WRZ28" s="751"/>
      <c r="WSA28" s="751"/>
      <c r="WSB28" s="751"/>
      <c r="WSC28" s="751"/>
      <c r="WSD28" s="751"/>
      <c r="WSE28" s="751"/>
      <c r="WSF28" s="751"/>
      <c r="WSG28" s="751"/>
      <c r="WSH28" s="751"/>
      <c r="WSI28" s="751"/>
      <c r="WSJ28" s="751"/>
      <c r="WSK28" s="751"/>
      <c r="WSL28" s="751"/>
      <c r="WSM28" s="751"/>
      <c r="WSN28" s="751"/>
      <c r="WSO28" s="751"/>
      <c r="WSP28" s="751"/>
      <c r="WSQ28" s="751"/>
      <c r="WSR28" s="751"/>
      <c r="WSS28" s="751"/>
      <c r="WST28" s="751"/>
      <c r="WSU28" s="751"/>
      <c r="WSV28" s="751"/>
      <c r="WSW28" s="751"/>
      <c r="WSX28" s="751"/>
      <c r="WSY28" s="751"/>
      <c r="WSZ28" s="751"/>
      <c r="WTA28" s="751"/>
      <c r="WTB28" s="751"/>
      <c r="WTC28" s="751"/>
      <c r="WTD28" s="751"/>
      <c r="WTE28" s="751"/>
      <c r="WTF28" s="751"/>
      <c r="WTG28" s="751"/>
      <c r="WTH28" s="751"/>
      <c r="WTI28" s="751"/>
      <c r="WTJ28" s="751"/>
      <c r="WTK28" s="751"/>
      <c r="WTL28" s="751"/>
      <c r="WTM28" s="751"/>
      <c r="WTN28" s="751"/>
      <c r="WTO28" s="751"/>
      <c r="WTP28" s="751"/>
      <c r="WTQ28" s="751"/>
      <c r="WTR28" s="751"/>
      <c r="WTS28" s="751"/>
      <c r="WTT28" s="751"/>
      <c r="WTU28" s="751"/>
      <c r="WTV28" s="751"/>
      <c r="WTW28" s="751"/>
      <c r="WTX28" s="751"/>
      <c r="WTY28" s="751"/>
      <c r="WTZ28" s="751"/>
      <c r="WUA28" s="751"/>
      <c r="WUB28" s="751"/>
      <c r="WUC28" s="751"/>
      <c r="WUD28" s="751"/>
      <c r="WUE28" s="751"/>
      <c r="WUF28" s="751"/>
      <c r="WUG28" s="751"/>
      <c r="WUH28" s="751"/>
      <c r="WUI28" s="751"/>
      <c r="WUJ28" s="751"/>
      <c r="WUK28" s="751"/>
      <c r="WUL28" s="751"/>
      <c r="WUM28" s="751"/>
      <c r="WUN28" s="751"/>
      <c r="WUO28" s="751"/>
      <c r="WUP28" s="751"/>
      <c r="WUQ28" s="751"/>
      <c r="WUR28" s="751"/>
      <c r="WUS28" s="751"/>
      <c r="WUT28" s="751"/>
      <c r="WUU28" s="751"/>
      <c r="WUV28" s="751"/>
      <c r="WUW28" s="751"/>
      <c r="WUX28" s="751"/>
      <c r="WUY28" s="751"/>
      <c r="WUZ28" s="751"/>
      <c r="WVA28" s="751"/>
      <c r="WVB28" s="751"/>
      <c r="WVC28" s="751"/>
      <c r="WVD28" s="751"/>
      <c r="WVE28" s="751"/>
      <c r="WVF28" s="751"/>
      <c r="WVG28" s="751"/>
      <c r="WVH28" s="751"/>
      <c r="WVI28" s="751"/>
      <c r="WVJ28" s="751"/>
      <c r="WVK28" s="751"/>
      <c r="WVL28" s="751"/>
      <c r="WVM28" s="751"/>
      <c r="WVN28" s="751"/>
      <c r="WVO28" s="751"/>
      <c r="WVP28" s="751"/>
      <c r="WVQ28" s="751"/>
      <c r="WVR28" s="751"/>
      <c r="WVS28" s="751"/>
      <c r="WVT28" s="751"/>
      <c r="WVU28" s="751"/>
      <c r="WVV28" s="751"/>
      <c r="WVW28" s="751"/>
      <c r="WVX28" s="751"/>
      <c r="WVY28" s="751"/>
      <c r="WVZ28" s="751"/>
      <c r="WWA28" s="751"/>
      <c r="WWB28" s="751"/>
      <c r="WWC28" s="751"/>
      <c r="WWD28" s="751"/>
      <c r="WWE28" s="751"/>
      <c r="WWF28" s="751"/>
      <c r="WWG28" s="751"/>
      <c r="WWH28" s="751"/>
      <c r="WWI28" s="751"/>
      <c r="WWJ28" s="751"/>
      <c r="WWK28" s="751"/>
      <c r="WWL28" s="751"/>
      <c r="WWM28" s="751"/>
      <c r="WWN28" s="751"/>
      <c r="WWO28" s="751"/>
      <c r="WWP28" s="751"/>
      <c r="WWQ28" s="751"/>
      <c r="WWR28" s="751"/>
      <c r="WWS28" s="751"/>
      <c r="WWT28" s="751"/>
      <c r="WWU28" s="751"/>
      <c r="WWV28" s="751"/>
      <c r="WWW28" s="751"/>
      <c r="WWX28" s="751"/>
      <c r="WWY28" s="751"/>
      <c r="WWZ28" s="751"/>
      <c r="WXA28" s="751"/>
      <c r="WXB28" s="751"/>
      <c r="WXC28" s="751"/>
      <c r="WXD28" s="751"/>
      <c r="WXE28" s="751"/>
      <c r="WXF28" s="751"/>
      <c r="WXG28" s="751"/>
      <c r="WXH28" s="751"/>
      <c r="WXI28" s="751"/>
      <c r="WXJ28" s="751"/>
      <c r="WXK28" s="751"/>
      <c r="WXL28" s="751"/>
      <c r="WXM28" s="751"/>
      <c r="WXN28" s="751"/>
      <c r="WXO28" s="751"/>
      <c r="WXP28" s="751"/>
      <c r="WXQ28" s="751"/>
      <c r="WXR28" s="751"/>
      <c r="WXS28" s="751"/>
      <c r="WXT28" s="751"/>
      <c r="WXU28" s="751"/>
      <c r="WXV28" s="751"/>
      <c r="WXW28" s="751"/>
      <c r="WXX28" s="751"/>
      <c r="WXY28" s="751"/>
      <c r="WXZ28" s="751"/>
      <c r="WYA28" s="751"/>
      <c r="WYB28" s="751"/>
      <c r="WYC28" s="751"/>
      <c r="WYD28" s="751"/>
      <c r="WYE28" s="751"/>
      <c r="WYF28" s="751"/>
      <c r="WYG28" s="751"/>
      <c r="WYH28" s="751"/>
      <c r="WYI28" s="751"/>
      <c r="WYJ28" s="751"/>
      <c r="WYK28" s="751"/>
      <c r="WYL28" s="751"/>
      <c r="WYM28" s="751"/>
      <c r="WYN28" s="751"/>
      <c r="WYO28" s="751"/>
      <c r="WYP28" s="751"/>
      <c r="WYQ28" s="751"/>
      <c r="WYR28" s="751"/>
      <c r="WYS28" s="751"/>
      <c r="WYT28" s="751"/>
      <c r="WYU28" s="751"/>
      <c r="WYV28" s="751"/>
      <c r="WYW28" s="751"/>
      <c r="WYX28" s="751"/>
      <c r="WYY28" s="751"/>
      <c r="WYZ28" s="751"/>
      <c r="WZA28" s="751"/>
      <c r="WZB28" s="751"/>
      <c r="WZC28" s="751"/>
      <c r="WZD28" s="751"/>
      <c r="WZE28" s="751"/>
      <c r="WZF28" s="751"/>
      <c r="WZG28" s="751"/>
      <c r="WZH28" s="751"/>
      <c r="WZI28" s="751"/>
      <c r="WZJ28" s="751"/>
      <c r="WZK28" s="751"/>
      <c r="WZL28" s="751"/>
      <c r="WZM28" s="751"/>
      <c r="WZN28" s="751"/>
      <c r="WZO28" s="751"/>
      <c r="WZP28" s="751"/>
      <c r="WZQ28" s="751"/>
      <c r="WZR28" s="751"/>
      <c r="WZS28" s="751"/>
      <c r="WZT28" s="751"/>
      <c r="WZU28" s="751"/>
      <c r="WZV28" s="751"/>
      <c r="WZW28" s="751"/>
      <c r="WZX28" s="751"/>
      <c r="WZY28" s="751"/>
      <c r="WZZ28" s="751"/>
      <c r="XAA28" s="751"/>
      <c r="XAB28" s="751"/>
      <c r="XAC28" s="751"/>
      <c r="XAD28" s="751"/>
      <c r="XAE28" s="751"/>
      <c r="XAF28" s="751"/>
      <c r="XAG28" s="751"/>
      <c r="XAH28" s="751"/>
      <c r="XAI28" s="751"/>
      <c r="XAJ28" s="751"/>
      <c r="XAK28" s="751"/>
      <c r="XAL28" s="751"/>
      <c r="XAM28" s="751"/>
      <c r="XAN28" s="751"/>
      <c r="XAO28" s="751"/>
      <c r="XAP28" s="751"/>
      <c r="XAQ28" s="751"/>
      <c r="XAR28" s="751"/>
      <c r="XAS28" s="751"/>
      <c r="XAT28" s="751"/>
      <c r="XAU28" s="751"/>
      <c r="XAV28" s="751"/>
      <c r="XAW28" s="751"/>
      <c r="XAX28" s="751"/>
      <c r="XAY28" s="751"/>
      <c r="XAZ28" s="751"/>
      <c r="XBA28" s="751"/>
      <c r="XBB28" s="751"/>
      <c r="XBC28" s="751"/>
      <c r="XBD28" s="751"/>
      <c r="XBE28" s="751"/>
      <c r="XBF28" s="751"/>
      <c r="XBG28" s="751"/>
      <c r="XBH28" s="751"/>
      <c r="XBI28" s="751"/>
      <c r="XBJ28" s="751"/>
      <c r="XBK28" s="751"/>
      <c r="XBL28" s="751"/>
      <c r="XBM28" s="751"/>
      <c r="XBN28" s="751"/>
      <c r="XBO28" s="751"/>
      <c r="XBP28" s="751"/>
      <c r="XBQ28" s="751"/>
      <c r="XBR28" s="751"/>
      <c r="XBS28" s="751"/>
      <c r="XBT28" s="751"/>
      <c r="XBU28" s="751"/>
      <c r="XBV28" s="751"/>
      <c r="XBW28" s="751"/>
      <c r="XBX28" s="751"/>
      <c r="XBY28" s="751"/>
      <c r="XBZ28" s="751"/>
      <c r="XCA28" s="751"/>
      <c r="XCB28" s="751"/>
      <c r="XCC28" s="751"/>
      <c r="XCD28" s="751"/>
      <c r="XCE28" s="751"/>
      <c r="XCF28" s="751"/>
      <c r="XCG28" s="751"/>
      <c r="XCH28" s="751"/>
      <c r="XCI28" s="751"/>
      <c r="XCJ28" s="751"/>
      <c r="XCK28" s="751"/>
      <c r="XCL28" s="751"/>
      <c r="XCM28" s="751"/>
      <c r="XCN28" s="751"/>
      <c r="XCO28" s="751"/>
      <c r="XCP28" s="751"/>
      <c r="XCQ28" s="751"/>
      <c r="XCR28" s="751"/>
      <c r="XCS28" s="751"/>
      <c r="XCT28" s="751"/>
      <c r="XCU28" s="751"/>
      <c r="XCV28" s="751"/>
      <c r="XCW28" s="751"/>
      <c r="XCX28" s="751"/>
      <c r="XCY28" s="751"/>
      <c r="XCZ28" s="751"/>
      <c r="XDA28" s="751"/>
      <c r="XDB28" s="751"/>
      <c r="XDC28" s="751"/>
      <c r="XDD28" s="751"/>
      <c r="XDE28" s="751"/>
      <c r="XDF28" s="751"/>
      <c r="XDG28" s="751"/>
      <c r="XDH28" s="751"/>
      <c r="XDI28" s="751"/>
      <c r="XDJ28" s="751"/>
      <c r="XDK28" s="751"/>
      <c r="XDL28" s="751"/>
      <c r="XDM28" s="751"/>
      <c r="XDN28" s="751"/>
      <c r="XDO28" s="751"/>
      <c r="XDP28" s="751"/>
      <c r="XDQ28" s="751"/>
      <c r="XDR28" s="751"/>
      <c r="XDS28" s="751"/>
      <c r="XDT28" s="751"/>
      <c r="XDU28" s="751"/>
      <c r="XDV28" s="751"/>
      <c r="XDW28" s="751"/>
      <c r="XDX28" s="751"/>
      <c r="XDY28" s="751"/>
      <c r="XDZ28" s="751"/>
      <c r="XEA28" s="751"/>
      <c r="XEB28" s="751"/>
      <c r="XEC28" s="751"/>
      <c r="XED28" s="751"/>
      <c r="XEE28" s="751"/>
      <c r="XEF28" s="751"/>
    </row>
    <row r="29" spans="1:16360" ht="12" thickTop="1" x14ac:dyDescent="0.2">
      <c r="A29" s="731"/>
      <c r="B29" s="732"/>
      <c r="C29" s="733"/>
      <c r="D29" s="733"/>
      <c r="E29" s="733"/>
      <c r="F29" s="733"/>
      <c r="G29" s="733"/>
      <c r="H29" s="733"/>
      <c r="I29" s="733"/>
      <c r="J29" s="733"/>
      <c r="K29" s="733"/>
      <c r="L29" s="733"/>
      <c r="M29" s="733"/>
      <c r="N29" s="733"/>
      <c r="O29" s="732"/>
      <c r="P29" s="734"/>
      <c r="Q29" s="733"/>
      <c r="R29" s="733"/>
      <c r="S29" s="733"/>
      <c r="T29" s="733"/>
      <c r="U29" s="733"/>
      <c r="V29" s="733"/>
      <c r="W29" s="733"/>
      <c r="X29" s="733"/>
      <c r="Y29" s="733"/>
      <c r="Z29" s="733"/>
      <c r="AA29" s="733"/>
      <c r="AB29" s="733"/>
      <c r="AC29" s="751"/>
      <c r="AD29" s="751"/>
      <c r="AE29" s="751"/>
      <c r="AF29" s="751"/>
      <c r="AG29" s="751"/>
      <c r="AH29" s="751"/>
      <c r="AI29" s="751"/>
      <c r="AJ29" s="751"/>
      <c r="AK29" s="751"/>
      <c r="AL29" s="751"/>
      <c r="AM29" s="751"/>
      <c r="AN29" s="751"/>
      <c r="AO29" s="751"/>
      <c r="AP29" s="751"/>
      <c r="AQ29" s="751"/>
      <c r="AR29" s="751"/>
      <c r="AS29" s="751"/>
      <c r="AT29" s="751"/>
      <c r="AU29" s="751"/>
      <c r="AV29" s="751"/>
      <c r="AW29" s="751"/>
      <c r="AX29" s="751"/>
      <c r="AY29" s="751"/>
      <c r="AZ29" s="751"/>
      <c r="BA29" s="751"/>
      <c r="BB29" s="751"/>
      <c r="BC29" s="751"/>
      <c r="BD29" s="751"/>
      <c r="BE29" s="751"/>
      <c r="BF29" s="751"/>
      <c r="BG29" s="751"/>
      <c r="BH29" s="751"/>
      <c r="BI29" s="751"/>
      <c r="BJ29" s="751"/>
      <c r="BK29" s="751"/>
      <c r="BL29" s="751"/>
      <c r="BM29" s="751"/>
      <c r="BN29" s="751"/>
      <c r="BO29" s="751"/>
      <c r="BP29" s="751"/>
      <c r="BQ29" s="751"/>
      <c r="BR29" s="751"/>
      <c r="BS29" s="751"/>
      <c r="BT29" s="751"/>
      <c r="BU29" s="751"/>
      <c r="BV29" s="751"/>
      <c r="BW29" s="751"/>
      <c r="BX29" s="751"/>
      <c r="BY29" s="751"/>
      <c r="BZ29" s="751"/>
      <c r="CA29" s="751"/>
      <c r="CB29" s="751"/>
      <c r="CC29" s="751"/>
      <c r="CD29" s="751"/>
      <c r="CE29" s="751"/>
      <c r="CF29" s="751"/>
      <c r="CG29" s="751"/>
      <c r="CH29" s="751"/>
      <c r="CI29" s="751"/>
      <c r="CJ29" s="751"/>
      <c r="CK29" s="751"/>
      <c r="CL29" s="751"/>
      <c r="CM29" s="751"/>
      <c r="CN29" s="751"/>
      <c r="CO29" s="751"/>
      <c r="CP29" s="751"/>
      <c r="CQ29" s="751"/>
      <c r="CR29" s="751"/>
      <c r="CS29" s="751"/>
      <c r="CT29" s="751"/>
      <c r="CU29" s="751"/>
      <c r="CV29" s="751"/>
      <c r="CW29" s="751"/>
      <c r="CX29" s="751"/>
      <c r="CY29" s="751"/>
      <c r="CZ29" s="751"/>
      <c r="DA29" s="751"/>
      <c r="DB29" s="751"/>
      <c r="DC29" s="751"/>
      <c r="DD29" s="751"/>
      <c r="DE29" s="751"/>
      <c r="DF29" s="751"/>
      <c r="DG29" s="751"/>
      <c r="DH29" s="751"/>
      <c r="DI29" s="751"/>
      <c r="DJ29" s="751"/>
      <c r="DK29" s="751"/>
      <c r="DL29" s="751"/>
      <c r="DM29" s="751"/>
      <c r="DN29" s="751"/>
      <c r="DO29" s="751"/>
      <c r="DP29" s="751"/>
      <c r="DQ29" s="751"/>
      <c r="DR29" s="751"/>
      <c r="DS29" s="751"/>
      <c r="DT29" s="751"/>
      <c r="DU29" s="751"/>
      <c r="DV29" s="751"/>
      <c r="DW29" s="751"/>
      <c r="DX29" s="751"/>
      <c r="DY29" s="751"/>
      <c r="DZ29" s="751"/>
      <c r="EA29" s="751"/>
      <c r="EB29" s="751"/>
      <c r="EC29" s="751"/>
      <c r="ED29" s="751"/>
      <c r="EE29" s="751"/>
      <c r="EF29" s="751"/>
      <c r="EG29" s="751"/>
      <c r="EH29" s="751"/>
      <c r="EI29" s="751"/>
      <c r="EJ29" s="751"/>
      <c r="EK29" s="751"/>
      <c r="EL29" s="751"/>
      <c r="EM29" s="751"/>
      <c r="EN29" s="751"/>
      <c r="EO29" s="751"/>
      <c r="EP29" s="751"/>
      <c r="EQ29" s="751"/>
      <c r="ER29" s="751"/>
      <c r="ES29" s="751"/>
      <c r="ET29" s="751"/>
      <c r="EU29" s="751"/>
      <c r="EV29" s="751"/>
      <c r="EW29" s="751"/>
      <c r="EX29" s="751"/>
      <c r="EY29" s="751"/>
      <c r="EZ29" s="751"/>
      <c r="FA29" s="751"/>
      <c r="FB29" s="751"/>
      <c r="FC29" s="751"/>
      <c r="FD29" s="751"/>
      <c r="FE29" s="751"/>
      <c r="FF29" s="751"/>
      <c r="FG29" s="751"/>
      <c r="FH29" s="751"/>
      <c r="FI29" s="751"/>
      <c r="FJ29" s="751"/>
      <c r="FK29" s="751"/>
      <c r="FL29" s="751"/>
      <c r="FM29" s="751"/>
      <c r="FN29" s="751"/>
      <c r="FO29" s="751"/>
      <c r="FP29" s="751"/>
      <c r="FQ29" s="751"/>
      <c r="FR29" s="751"/>
      <c r="FS29" s="751"/>
      <c r="FT29" s="751"/>
      <c r="FU29" s="751"/>
      <c r="FV29" s="751"/>
      <c r="FW29" s="751"/>
      <c r="FX29" s="751"/>
      <c r="FY29" s="751"/>
      <c r="FZ29" s="751"/>
      <c r="GA29" s="751"/>
      <c r="GB29" s="751"/>
      <c r="GC29" s="751"/>
      <c r="GD29" s="751"/>
      <c r="GE29" s="751"/>
      <c r="GF29" s="751"/>
      <c r="GG29" s="751"/>
      <c r="GH29" s="751"/>
      <c r="GI29" s="751"/>
      <c r="GJ29" s="751"/>
      <c r="GK29" s="751"/>
      <c r="GL29" s="751"/>
      <c r="GM29" s="751"/>
      <c r="GN29" s="751"/>
      <c r="GO29" s="751"/>
      <c r="GP29" s="751"/>
      <c r="GQ29" s="751"/>
      <c r="GR29" s="751"/>
      <c r="GS29" s="751"/>
      <c r="GT29" s="751"/>
      <c r="GU29" s="751"/>
      <c r="GV29" s="751"/>
      <c r="GW29" s="751"/>
      <c r="GX29" s="751"/>
      <c r="GY29" s="751"/>
      <c r="GZ29" s="751"/>
      <c r="HA29" s="751"/>
      <c r="HB29" s="751"/>
      <c r="HC29" s="751"/>
      <c r="HD29" s="751"/>
      <c r="HE29" s="751"/>
      <c r="HF29" s="751"/>
      <c r="HG29" s="751"/>
      <c r="HH29" s="751"/>
      <c r="HI29" s="751"/>
      <c r="HJ29" s="751"/>
      <c r="HK29" s="751"/>
      <c r="HL29" s="751"/>
      <c r="HM29" s="751"/>
      <c r="HN29" s="751"/>
      <c r="HO29" s="751"/>
      <c r="HP29" s="751"/>
      <c r="HQ29" s="751"/>
      <c r="HR29" s="751"/>
      <c r="HS29" s="751"/>
      <c r="HT29" s="751"/>
      <c r="HU29" s="751"/>
      <c r="HV29" s="751"/>
      <c r="HW29" s="751"/>
      <c r="HX29" s="751"/>
      <c r="HY29" s="751"/>
      <c r="HZ29" s="751"/>
      <c r="IA29" s="751"/>
      <c r="IB29" s="751"/>
      <c r="IC29" s="751"/>
      <c r="ID29" s="751"/>
      <c r="IE29" s="751"/>
      <c r="IF29" s="751"/>
      <c r="IG29" s="751"/>
      <c r="IH29" s="751"/>
      <c r="II29" s="751"/>
      <c r="IJ29" s="751"/>
      <c r="IK29" s="751"/>
      <c r="IL29" s="751"/>
      <c r="IM29" s="751"/>
      <c r="IN29" s="751"/>
      <c r="IO29" s="751"/>
      <c r="IP29" s="751"/>
      <c r="IQ29" s="751"/>
      <c r="IR29" s="751"/>
      <c r="IS29" s="751"/>
      <c r="IT29" s="751"/>
      <c r="IU29" s="751"/>
      <c r="IV29" s="751"/>
      <c r="IW29" s="751"/>
      <c r="IX29" s="751"/>
      <c r="IY29" s="751"/>
      <c r="IZ29" s="751"/>
      <c r="JA29" s="751"/>
      <c r="JB29" s="751"/>
      <c r="JC29" s="751"/>
      <c r="JD29" s="751"/>
      <c r="JE29" s="751"/>
      <c r="JF29" s="751"/>
      <c r="JG29" s="751"/>
      <c r="JH29" s="751"/>
      <c r="JI29" s="751"/>
      <c r="JJ29" s="751"/>
      <c r="JK29" s="751"/>
      <c r="JL29" s="751"/>
      <c r="JM29" s="751"/>
      <c r="JN29" s="751"/>
      <c r="JO29" s="751"/>
      <c r="JP29" s="751"/>
      <c r="JQ29" s="751"/>
      <c r="JR29" s="751"/>
      <c r="JS29" s="751"/>
      <c r="JT29" s="751"/>
      <c r="JU29" s="751"/>
      <c r="JV29" s="751"/>
      <c r="JW29" s="751"/>
      <c r="JX29" s="751"/>
      <c r="JY29" s="751"/>
      <c r="JZ29" s="751"/>
      <c r="KA29" s="751"/>
      <c r="KB29" s="751"/>
      <c r="KC29" s="751"/>
      <c r="KD29" s="751"/>
      <c r="KE29" s="751"/>
      <c r="KF29" s="751"/>
      <c r="KG29" s="751"/>
      <c r="KH29" s="751"/>
      <c r="KI29" s="751"/>
      <c r="KJ29" s="751"/>
      <c r="KK29" s="751"/>
      <c r="KL29" s="751"/>
      <c r="KM29" s="751"/>
      <c r="KN29" s="751"/>
      <c r="KO29" s="751"/>
      <c r="KP29" s="751"/>
      <c r="KQ29" s="751"/>
      <c r="KR29" s="751"/>
      <c r="KS29" s="751"/>
      <c r="KT29" s="751"/>
      <c r="KU29" s="751"/>
      <c r="KV29" s="751"/>
      <c r="KW29" s="751"/>
      <c r="KX29" s="751"/>
      <c r="KY29" s="751"/>
      <c r="KZ29" s="751"/>
      <c r="LA29" s="751"/>
      <c r="LB29" s="751"/>
      <c r="LC29" s="751"/>
      <c r="LD29" s="751"/>
      <c r="LE29" s="751"/>
      <c r="LF29" s="751"/>
      <c r="LG29" s="751"/>
      <c r="LH29" s="751"/>
      <c r="LI29" s="751"/>
      <c r="LJ29" s="751"/>
      <c r="LK29" s="751"/>
      <c r="LL29" s="751"/>
      <c r="LM29" s="751"/>
      <c r="LN29" s="751"/>
      <c r="LO29" s="751"/>
      <c r="LP29" s="751"/>
      <c r="LQ29" s="751"/>
      <c r="LR29" s="751"/>
      <c r="LS29" s="751"/>
      <c r="LT29" s="751"/>
      <c r="LU29" s="751"/>
      <c r="LV29" s="751"/>
      <c r="LW29" s="751"/>
      <c r="LX29" s="751"/>
      <c r="LY29" s="751"/>
      <c r="LZ29" s="751"/>
      <c r="MA29" s="751"/>
      <c r="MB29" s="751"/>
      <c r="MC29" s="751"/>
      <c r="MD29" s="751"/>
      <c r="ME29" s="751"/>
      <c r="MF29" s="751"/>
      <c r="MG29" s="751"/>
      <c r="MH29" s="751"/>
      <c r="MI29" s="751"/>
      <c r="MJ29" s="751"/>
      <c r="MK29" s="751"/>
      <c r="ML29" s="751"/>
      <c r="MM29" s="751"/>
      <c r="MN29" s="751"/>
      <c r="MO29" s="751"/>
      <c r="MP29" s="751"/>
      <c r="MQ29" s="751"/>
      <c r="MR29" s="751"/>
      <c r="MS29" s="751"/>
      <c r="MT29" s="751"/>
      <c r="MU29" s="751"/>
      <c r="MV29" s="751"/>
      <c r="MW29" s="751"/>
      <c r="MX29" s="751"/>
      <c r="MY29" s="751"/>
      <c r="MZ29" s="751"/>
      <c r="NA29" s="751"/>
      <c r="NB29" s="751"/>
      <c r="NC29" s="751"/>
      <c r="ND29" s="751"/>
      <c r="NE29" s="751"/>
      <c r="NF29" s="751"/>
      <c r="NG29" s="751"/>
      <c r="NH29" s="751"/>
      <c r="NI29" s="751"/>
      <c r="NJ29" s="751"/>
      <c r="NK29" s="751"/>
      <c r="NL29" s="751"/>
      <c r="NM29" s="751"/>
      <c r="NN29" s="751"/>
      <c r="NO29" s="751"/>
      <c r="NP29" s="751"/>
      <c r="NQ29" s="751"/>
      <c r="NR29" s="751"/>
      <c r="NS29" s="751"/>
      <c r="NT29" s="751"/>
      <c r="NU29" s="751"/>
      <c r="NV29" s="751"/>
      <c r="NW29" s="751"/>
      <c r="NX29" s="751"/>
      <c r="NY29" s="751"/>
      <c r="NZ29" s="751"/>
      <c r="OA29" s="751"/>
      <c r="OB29" s="751"/>
      <c r="OC29" s="751"/>
      <c r="OD29" s="751"/>
      <c r="OE29" s="751"/>
      <c r="OF29" s="751"/>
      <c r="OG29" s="751"/>
      <c r="OH29" s="751"/>
      <c r="OI29" s="751"/>
      <c r="OJ29" s="751"/>
      <c r="OK29" s="751"/>
      <c r="OL29" s="751"/>
      <c r="OM29" s="751"/>
      <c r="ON29" s="751"/>
      <c r="OO29" s="751"/>
      <c r="OP29" s="751"/>
      <c r="OQ29" s="751"/>
      <c r="OR29" s="751"/>
      <c r="OS29" s="751"/>
      <c r="OT29" s="751"/>
      <c r="OU29" s="751"/>
      <c r="OV29" s="751"/>
      <c r="OW29" s="751"/>
      <c r="OX29" s="751"/>
      <c r="OY29" s="751"/>
      <c r="OZ29" s="751"/>
      <c r="PA29" s="751"/>
      <c r="PB29" s="751"/>
      <c r="PC29" s="751"/>
      <c r="PD29" s="751"/>
      <c r="PE29" s="751"/>
      <c r="PF29" s="751"/>
      <c r="PG29" s="751"/>
      <c r="PH29" s="751"/>
      <c r="PI29" s="751"/>
      <c r="PJ29" s="751"/>
      <c r="PK29" s="751"/>
      <c r="PL29" s="751"/>
      <c r="PM29" s="751"/>
      <c r="PN29" s="751"/>
      <c r="PO29" s="751"/>
      <c r="PP29" s="751"/>
      <c r="PQ29" s="751"/>
      <c r="PR29" s="751"/>
      <c r="PS29" s="751"/>
      <c r="PT29" s="751"/>
      <c r="PU29" s="751"/>
      <c r="PV29" s="751"/>
      <c r="PW29" s="751"/>
      <c r="PX29" s="751"/>
      <c r="PY29" s="751"/>
      <c r="PZ29" s="751"/>
      <c r="QA29" s="751"/>
      <c r="QB29" s="751"/>
      <c r="QC29" s="751"/>
      <c r="QD29" s="751"/>
      <c r="QE29" s="751"/>
      <c r="QF29" s="751"/>
      <c r="QG29" s="751"/>
      <c r="QH29" s="751"/>
      <c r="QI29" s="751"/>
      <c r="QJ29" s="751"/>
      <c r="QK29" s="751"/>
      <c r="QL29" s="751"/>
      <c r="QM29" s="751"/>
      <c r="QN29" s="751"/>
      <c r="QO29" s="751"/>
      <c r="QP29" s="751"/>
      <c r="QQ29" s="751"/>
      <c r="QR29" s="751"/>
      <c r="QS29" s="751"/>
      <c r="QT29" s="751"/>
      <c r="QU29" s="751"/>
      <c r="QV29" s="751"/>
      <c r="QW29" s="751"/>
      <c r="QX29" s="751"/>
      <c r="QY29" s="751"/>
      <c r="QZ29" s="751"/>
      <c r="RA29" s="751"/>
      <c r="RB29" s="751"/>
      <c r="RC29" s="751"/>
      <c r="RD29" s="751"/>
      <c r="RE29" s="751"/>
      <c r="RF29" s="751"/>
      <c r="RG29" s="751"/>
      <c r="RH29" s="751"/>
      <c r="RI29" s="751"/>
      <c r="RJ29" s="751"/>
      <c r="RK29" s="751"/>
      <c r="RL29" s="751"/>
      <c r="RM29" s="751"/>
      <c r="RN29" s="751"/>
      <c r="RO29" s="751"/>
      <c r="RP29" s="751"/>
      <c r="RQ29" s="751"/>
      <c r="RR29" s="751"/>
      <c r="RS29" s="751"/>
      <c r="RT29" s="751"/>
      <c r="RU29" s="751"/>
      <c r="RV29" s="751"/>
      <c r="RW29" s="751"/>
      <c r="RX29" s="751"/>
      <c r="RY29" s="751"/>
      <c r="RZ29" s="751"/>
      <c r="SA29" s="751"/>
      <c r="SB29" s="751"/>
      <c r="SC29" s="751"/>
      <c r="SD29" s="751"/>
      <c r="SE29" s="751"/>
      <c r="SF29" s="751"/>
      <c r="SG29" s="751"/>
      <c r="SH29" s="751"/>
      <c r="SI29" s="751"/>
      <c r="SJ29" s="751"/>
      <c r="SK29" s="751"/>
      <c r="SL29" s="751"/>
      <c r="SM29" s="751"/>
      <c r="SN29" s="751"/>
      <c r="SO29" s="751"/>
      <c r="SP29" s="751"/>
      <c r="SQ29" s="751"/>
      <c r="SR29" s="751"/>
      <c r="SS29" s="751"/>
      <c r="ST29" s="751"/>
      <c r="SU29" s="751"/>
      <c r="SV29" s="751"/>
      <c r="SW29" s="751"/>
      <c r="SX29" s="751"/>
      <c r="SY29" s="751"/>
      <c r="SZ29" s="751"/>
      <c r="TA29" s="751"/>
      <c r="TB29" s="751"/>
      <c r="TC29" s="751"/>
      <c r="TD29" s="751"/>
      <c r="TE29" s="751"/>
      <c r="TF29" s="751"/>
      <c r="TG29" s="751"/>
      <c r="TH29" s="751"/>
      <c r="TI29" s="751"/>
      <c r="TJ29" s="751"/>
      <c r="TK29" s="751"/>
      <c r="TL29" s="751"/>
      <c r="TM29" s="751"/>
      <c r="TN29" s="751"/>
      <c r="TO29" s="751"/>
      <c r="TP29" s="751"/>
      <c r="TQ29" s="751"/>
      <c r="TR29" s="751"/>
      <c r="TS29" s="751"/>
      <c r="TT29" s="751"/>
      <c r="TU29" s="751"/>
      <c r="TV29" s="751"/>
      <c r="TW29" s="751"/>
      <c r="TX29" s="751"/>
      <c r="TY29" s="751"/>
      <c r="TZ29" s="751"/>
      <c r="UA29" s="751"/>
      <c r="UB29" s="751"/>
      <c r="UC29" s="751"/>
      <c r="UD29" s="751"/>
      <c r="UE29" s="751"/>
      <c r="UF29" s="751"/>
      <c r="UG29" s="751"/>
      <c r="UH29" s="751"/>
      <c r="UI29" s="751"/>
      <c r="UJ29" s="751"/>
      <c r="UK29" s="751"/>
      <c r="UL29" s="751"/>
      <c r="UM29" s="751"/>
      <c r="UN29" s="751"/>
      <c r="UO29" s="751"/>
      <c r="UP29" s="751"/>
      <c r="UQ29" s="751"/>
      <c r="UR29" s="751"/>
      <c r="US29" s="751"/>
      <c r="UT29" s="751"/>
      <c r="UU29" s="751"/>
      <c r="UV29" s="751"/>
      <c r="UW29" s="751"/>
      <c r="UX29" s="751"/>
      <c r="UY29" s="751"/>
      <c r="UZ29" s="751"/>
      <c r="VA29" s="751"/>
      <c r="VB29" s="751"/>
      <c r="VC29" s="751"/>
      <c r="VD29" s="751"/>
      <c r="VE29" s="751"/>
      <c r="VF29" s="751"/>
      <c r="VG29" s="751"/>
      <c r="VH29" s="751"/>
      <c r="VI29" s="751"/>
      <c r="VJ29" s="751"/>
      <c r="VK29" s="751"/>
      <c r="VL29" s="751"/>
      <c r="VM29" s="751"/>
      <c r="VN29" s="751"/>
      <c r="VO29" s="751"/>
      <c r="VP29" s="751"/>
      <c r="VQ29" s="751"/>
      <c r="VR29" s="751"/>
      <c r="VS29" s="751"/>
      <c r="VT29" s="751"/>
      <c r="VU29" s="751"/>
      <c r="VV29" s="751"/>
      <c r="VW29" s="751"/>
      <c r="VX29" s="751"/>
      <c r="VY29" s="751"/>
      <c r="VZ29" s="751"/>
      <c r="WA29" s="751"/>
      <c r="WB29" s="751"/>
      <c r="WC29" s="751"/>
      <c r="WD29" s="751"/>
      <c r="WE29" s="751"/>
      <c r="WF29" s="751"/>
      <c r="WG29" s="751"/>
      <c r="WH29" s="751"/>
      <c r="WI29" s="751"/>
      <c r="WJ29" s="751"/>
      <c r="WK29" s="751"/>
      <c r="WL29" s="751"/>
      <c r="WM29" s="751"/>
      <c r="WN29" s="751"/>
      <c r="WO29" s="751"/>
      <c r="WP29" s="751"/>
      <c r="WQ29" s="751"/>
      <c r="WR29" s="751"/>
      <c r="WS29" s="751"/>
      <c r="WT29" s="751"/>
      <c r="WU29" s="751"/>
      <c r="WV29" s="751"/>
      <c r="WW29" s="751"/>
      <c r="WX29" s="751"/>
      <c r="WY29" s="751"/>
      <c r="WZ29" s="751"/>
      <c r="XA29" s="751"/>
      <c r="XB29" s="751"/>
      <c r="XC29" s="751"/>
      <c r="XD29" s="751"/>
      <c r="XE29" s="751"/>
      <c r="XF29" s="751"/>
      <c r="XG29" s="751"/>
      <c r="XH29" s="751"/>
      <c r="XI29" s="751"/>
      <c r="XJ29" s="751"/>
      <c r="XK29" s="751"/>
      <c r="XL29" s="751"/>
      <c r="XM29" s="751"/>
      <c r="XN29" s="751"/>
      <c r="XO29" s="751"/>
      <c r="XP29" s="751"/>
      <c r="XQ29" s="751"/>
      <c r="XR29" s="751"/>
      <c r="XS29" s="751"/>
      <c r="XT29" s="751"/>
      <c r="XU29" s="751"/>
      <c r="XV29" s="751"/>
      <c r="XW29" s="751"/>
      <c r="XX29" s="751"/>
      <c r="XY29" s="751"/>
      <c r="XZ29" s="751"/>
      <c r="YA29" s="751"/>
      <c r="YB29" s="751"/>
      <c r="YC29" s="751"/>
      <c r="YD29" s="751"/>
      <c r="YE29" s="751"/>
      <c r="YF29" s="751"/>
      <c r="YG29" s="751"/>
      <c r="YH29" s="751"/>
      <c r="YI29" s="751"/>
      <c r="YJ29" s="751"/>
      <c r="YK29" s="751"/>
      <c r="YL29" s="751"/>
      <c r="YM29" s="751"/>
      <c r="YN29" s="751"/>
      <c r="YO29" s="751"/>
      <c r="YP29" s="751"/>
      <c r="YQ29" s="751"/>
      <c r="YR29" s="751"/>
      <c r="YS29" s="751"/>
      <c r="YT29" s="751"/>
      <c r="YU29" s="751"/>
      <c r="YV29" s="751"/>
      <c r="YW29" s="751"/>
      <c r="YX29" s="751"/>
      <c r="YY29" s="751"/>
      <c r="YZ29" s="751"/>
      <c r="ZA29" s="751"/>
      <c r="ZB29" s="751"/>
      <c r="ZC29" s="751"/>
      <c r="ZD29" s="751"/>
      <c r="ZE29" s="751"/>
      <c r="ZF29" s="751"/>
      <c r="ZG29" s="751"/>
      <c r="ZH29" s="751"/>
      <c r="ZI29" s="751"/>
      <c r="ZJ29" s="751"/>
      <c r="ZK29" s="751"/>
      <c r="ZL29" s="751"/>
      <c r="ZM29" s="751"/>
      <c r="ZN29" s="751"/>
      <c r="ZO29" s="751"/>
      <c r="ZP29" s="751"/>
      <c r="ZQ29" s="751"/>
      <c r="ZR29" s="751"/>
      <c r="ZS29" s="751"/>
      <c r="ZT29" s="751"/>
      <c r="ZU29" s="751"/>
      <c r="ZV29" s="751"/>
      <c r="ZW29" s="751"/>
      <c r="ZX29" s="751"/>
      <c r="ZY29" s="751"/>
      <c r="ZZ29" s="751"/>
      <c r="AAA29" s="751"/>
      <c r="AAB29" s="751"/>
      <c r="AAC29" s="751"/>
      <c r="AAD29" s="751"/>
      <c r="AAE29" s="751"/>
      <c r="AAF29" s="751"/>
      <c r="AAG29" s="751"/>
      <c r="AAH29" s="751"/>
      <c r="AAI29" s="751"/>
      <c r="AAJ29" s="751"/>
      <c r="AAK29" s="751"/>
      <c r="AAL29" s="751"/>
      <c r="AAM29" s="751"/>
      <c r="AAN29" s="751"/>
      <c r="AAO29" s="751"/>
      <c r="AAP29" s="751"/>
      <c r="AAQ29" s="751"/>
      <c r="AAR29" s="751"/>
      <c r="AAS29" s="751"/>
      <c r="AAT29" s="751"/>
      <c r="AAU29" s="751"/>
      <c r="AAV29" s="751"/>
      <c r="AAW29" s="751"/>
      <c r="AAX29" s="751"/>
      <c r="AAY29" s="751"/>
      <c r="AAZ29" s="751"/>
      <c r="ABA29" s="751"/>
      <c r="ABB29" s="751"/>
      <c r="ABC29" s="751"/>
      <c r="ABD29" s="751"/>
      <c r="ABE29" s="751"/>
      <c r="ABF29" s="751"/>
      <c r="ABG29" s="751"/>
      <c r="ABH29" s="751"/>
      <c r="ABI29" s="751"/>
      <c r="ABJ29" s="751"/>
      <c r="ABK29" s="751"/>
      <c r="ABL29" s="751"/>
      <c r="ABM29" s="751"/>
      <c r="ABN29" s="751"/>
      <c r="ABO29" s="751"/>
      <c r="ABP29" s="751"/>
      <c r="ABQ29" s="751"/>
      <c r="ABR29" s="751"/>
      <c r="ABS29" s="751"/>
      <c r="ABT29" s="751"/>
      <c r="ABU29" s="751"/>
      <c r="ABV29" s="751"/>
      <c r="ABW29" s="751"/>
      <c r="ABX29" s="751"/>
      <c r="ABY29" s="751"/>
      <c r="ABZ29" s="751"/>
      <c r="ACA29" s="751"/>
      <c r="ACB29" s="751"/>
      <c r="ACC29" s="751"/>
      <c r="ACD29" s="751"/>
      <c r="ACE29" s="751"/>
      <c r="ACF29" s="751"/>
      <c r="ACG29" s="751"/>
      <c r="ACH29" s="751"/>
      <c r="ACI29" s="751"/>
      <c r="ACJ29" s="751"/>
      <c r="ACK29" s="751"/>
      <c r="ACL29" s="751"/>
      <c r="ACM29" s="751"/>
      <c r="ACN29" s="751"/>
      <c r="ACO29" s="751"/>
      <c r="ACP29" s="751"/>
      <c r="ACQ29" s="751"/>
      <c r="ACR29" s="751"/>
      <c r="ACS29" s="751"/>
      <c r="ACT29" s="751"/>
      <c r="ACU29" s="751"/>
      <c r="ACV29" s="751"/>
      <c r="ACW29" s="751"/>
      <c r="ACX29" s="751"/>
      <c r="ACY29" s="751"/>
      <c r="ACZ29" s="751"/>
      <c r="ADA29" s="751"/>
      <c r="ADB29" s="751"/>
      <c r="ADC29" s="751"/>
      <c r="ADD29" s="751"/>
      <c r="ADE29" s="751"/>
      <c r="ADF29" s="751"/>
      <c r="ADG29" s="751"/>
      <c r="ADH29" s="751"/>
      <c r="ADI29" s="751"/>
      <c r="ADJ29" s="751"/>
      <c r="ADK29" s="751"/>
      <c r="ADL29" s="751"/>
      <c r="ADM29" s="751"/>
      <c r="ADN29" s="751"/>
      <c r="ADO29" s="751"/>
      <c r="ADP29" s="751"/>
      <c r="ADQ29" s="751"/>
      <c r="ADR29" s="751"/>
      <c r="ADS29" s="751"/>
      <c r="ADT29" s="751"/>
      <c r="ADU29" s="751"/>
      <c r="ADV29" s="751"/>
      <c r="ADW29" s="751"/>
      <c r="ADX29" s="751"/>
      <c r="ADY29" s="751"/>
      <c r="ADZ29" s="751"/>
      <c r="AEA29" s="751"/>
      <c r="AEB29" s="751"/>
      <c r="AEC29" s="751"/>
      <c r="AED29" s="751"/>
      <c r="AEE29" s="751"/>
      <c r="AEF29" s="751"/>
      <c r="AEG29" s="751"/>
      <c r="AEH29" s="751"/>
      <c r="AEI29" s="751"/>
      <c r="AEJ29" s="751"/>
      <c r="AEK29" s="751"/>
      <c r="AEL29" s="751"/>
      <c r="AEM29" s="751"/>
      <c r="AEN29" s="751"/>
      <c r="AEO29" s="751"/>
      <c r="AEP29" s="751"/>
      <c r="AEQ29" s="751"/>
      <c r="AER29" s="751"/>
      <c r="AES29" s="751"/>
      <c r="AET29" s="751"/>
      <c r="AEU29" s="751"/>
      <c r="AEV29" s="751"/>
      <c r="AEW29" s="751"/>
      <c r="AEX29" s="751"/>
      <c r="AEY29" s="751"/>
      <c r="AEZ29" s="751"/>
      <c r="AFA29" s="751"/>
      <c r="AFB29" s="751"/>
      <c r="AFC29" s="751"/>
      <c r="AFD29" s="751"/>
      <c r="AFE29" s="751"/>
      <c r="AFF29" s="751"/>
      <c r="AFG29" s="751"/>
      <c r="AFH29" s="751"/>
      <c r="AFI29" s="751"/>
      <c r="AFJ29" s="751"/>
      <c r="AFK29" s="751"/>
      <c r="AFL29" s="751"/>
      <c r="AFM29" s="751"/>
      <c r="AFN29" s="751"/>
      <c r="AFO29" s="751"/>
      <c r="AFP29" s="751"/>
      <c r="AFQ29" s="751"/>
      <c r="AFR29" s="751"/>
      <c r="AFS29" s="751"/>
      <c r="AFT29" s="751"/>
      <c r="AFU29" s="751"/>
      <c r="AFV29" s="751"/>
      <c r="AFW29" s="751"/>
      <c r="AFX29" s="751"/>
      <c r="AFY29" s="751"/>
      <c r="AFZ29" s="751"/>
      <c r="AGA29" s="751"/>
      <c r="AGB29" s="751"/>
      <c r="AGC29" s="751"/>
      <c r="AGD29" s="751"/>
      <c r="AGE29" s="751"/>
      <c r="AGF29" s="751"/>
      <c r="AGG29" s="751"/>
      <c r="AGH29" s="751"/>
      <c r="AGI29" s="751"/>
      <c r="AGJ29" s="751"/>
      <c r="AGK29" s="751"/>
      <c r="AGL29" s="751"/>
      <c r="AGM29" s="751"/>
      <c r="AGN29" s="751"/>
      <c r="AGO29" s="751"/>
      <c r="AGP29" s="751"/>
      <c r="AGQ29" s="751"/>
      <c r="AGR29" s="751"/>
      <c r="AGS29" s="751"/>
      <c r="AGT29" s="751"/>
      <c r="AGU29" s="751"/>
      <c r="AGV29" s="751"/>
      <c r="AGW29" s="751"/>
      <c r="AGX29" s="751"/>
      <c r="AGY29" s="751"/>
      <c r="AGZ29" s="751"/>
      <c r="AHA29" s="751"/>
      <c r="AHB29" s="751"/>
      <c r="AHC29" s="751"/>
      <c r="AHD29" s="751"/>
      <c r="AHE29" s="751"/>
      <c r="AHF29" s="751"/>
      <c r="AHG29" s="751"/>
      <c r="AHH29" s="751"/>
      <c r="AHI29" s="751"/>
      <c r="AHJ29" s="751"/>
      <c r="AHK29" s="751"/>
      <c r="AHL29" s="751"/>
      <c r="AHM29" s="751"/>
      <c r="AHN29" s="751"/>
      <c r="AHO29" s="751"/>
      <c r="AHP29" s="751"/>
      <c r="AHQ29" s="751"/>
      <c r="AHR29" s="751"/>
      <c r="AHS29" s="751"/>
      <c r="AHT29" s="751"/>
      <c r="AHU29" s="751"/>
      <c r="AHV29" s="751"/>
      <c r="AHW29" s="751"/>
      <c r="AHX29" s="751"/>
      <c r="AHY29" s="751"/>
      <c r="AHZ29" s="751"/>
      <c r="AIA29" s="751"/>
      <c r="AIB29" s="751"/>
      <c r="AIC29" s="751"/>
      <c r="AID29" s="751"/>
      <c r="AIE29" s="751"/>
      <c r="AIF29" s="751"/>
      <c r="AIG29" s="751"/>
      <c r="AIH29" s="751"/>
      <c r="AII29" s="751"/>
      <c r="AIJ29" s="751"/>
      <c r="AIK29" s="751"/>
      <c r="AIL29" s="751"/>
      <c r="AIM29" s="751"/>
      <c r="AIN29" s="751"/>
      <c r="AIO29" s="751"/>
      <c r="AIP29" s="751"/>
      <c r="AIQ29" s="751"/>
      <c r="AIR29" s="751"/>
      <c r="AIS29" s="751"/>
      <c r="AIT29" s="751"/>
      <c r="AIU29" s="751"/>
      <c r="AIV29" s="751"/>
      <c r="AIW29" s="751"/>
      <c r="AIX29" s="751"/>
      <c r="AIY29" s="751"/>
      <c r="AIZ29" s="751"/>
      <c r="AJA29" s="751"/>
      <c r="AJB29" s="751"/>
      <c r="AJC29" s="751"/>
      <c r="AJD29" s="751"/>
      <c r="AJE29" s="751"/>
      <c r="AJF29" s="751"/>
      <c r="AJG29" s="751"/>
      <c r="AJH29" s="751"/>
      <c r="AJI29" s="751"/>
      <c r="AJJ29" s="751"/>
      <c r="AJK29" s="751"/>
      <c r="AJL29" s="751"/>
      <c r="AJM29" s="751"/>
      <c r="AJN29" s="751"/>
      <c r="AJO29" s="751"/>
      <c r="AJP29" s="751"/>
      <c r="AJQ29" s="751"/>
      <c r="AJR29" s="751"/>
      <c r="AJS29" s="751"/>
      <c r="AJT29" s="751"/>
      <c r="AJU29" s="751"/>
      <c r="AJV29" s="751"/>
      <c r="AJW29" s="751"/>
      <c r="AJX29" s="751"/>
      <c r="AJY29" s="751"/>
      <c r="AJZ29" s="751"/>
      <c r="AKA29" s="751"/>
      <c r="AKB29" s="751"/>
      <c r="AKC29" s="751"/>
      <c r="AKD29" s="751"/>
      <c r="AKE29" s="751"/>
      <c r="AKF29" s="751"/>
      <c r="AKG29" s="751"/>
      <c r="AKH29" s="751"/>
      <c r="AKI29" s="751"/>
      <c r="AKJ29" s="751"/>
      <c r="AKK29" s="751"/>
      <c r="AKL29" s="751"/>
      <c r="AKM29" s="751"/>
      <c r="AKN29" s="751"/>
      <c r="AKO29" s="751"/>
      <c r="AKP29" s="751"/>
      <c r="AKQ29" s="751"/>
      <c r="AKR29" s="751"/>
      <c r="AKS29" s="751"/>
      <c r="AKT29" s="751"/>
      <c r="AKU29" s="751"/>
      <c r="AKV29" s="751"/>
      <c r="AKW29" s="751"/>
      <c r="AKX29" s="751"/>
      <c r="AKY29" s="751"/>
      <c r="AKZ29" s="751"/>
      <c r="ALA29" s="751"/>
      <c r="ALB29" s="751"/>
      <c r="ALC29" s="751"/>
      <c r="ALD29" s="751"/>
      <c r="ALE29" s="751"/>
      <c r="ALF29" s="751"/>
      <c r="ALG29" s="751"/>
      <c r="ALH29" s="751"/>
      <c r="ALI29" s="751"/>
      <c r="ALJ29" s="751"/>
      <c r="ALK29" s="751"/>
      <c r="ALL29" s="751"/>
      <c r="ALM29" s="751"/>
      <c r="ALN29" s="751"/>
      <c r="ALO29" s="751"/>
      <c r="ALP29" s="751"/>
      <c r="ALQ29" s="751"/>
      <c r="ALR29" s="751"/>
      <c r="ALS29" s="751"/>
      <c r="ALT29" s="751"/>
      <c r="ALU29" s="751"/>
      <c r="ALV29" s="751"/>
      <c r="ALW29" s="751"/>
      <c r="ALX29" s="751"/>
      <c r="ALY29" s="751"/>
      <c r="ALZ29" s="751"/>
      <c r="AMA29" s="751"/>
      <c r="AMB29" s="751"/>
      <c r="AMC29" s="751"/>
      <c r="AMD29" s="751"/>
      <c r="AME29" s="751"/>
      <c r="AMF29" s="751"/>
      <c r="AMG29" s="751"/>
      <c r="AMH29" s="751"/>
      <c r="AMI29" s="751"/>
      <c r="AMJ29" s="751"/>
      <c r="AMK29" s="751"/>
      <c r="AML29" s="751"/>
      <c r="AMM29" s="751"/>
      <c r="AMN29" s="751"/>
      <c r="AMO29" s="751"/>
      <c r="AMP29" s="751"/>
      <c r="AMQ29" s="751"/>
      <c r="AMR29" s="751"/>
      <c r="AMS29" s="751"/>
      <c r="AMT29" s="751"/>
      <c r="AMU29" s="751"/>
      <c r="AMV29" s="751"/>
      <c r="AMW29" s="751"/>
      <c r="AMX29" s="751"/>
      <c r="AMY29" s="751"/>
      <c r="AMZ29" s="751"/>
      <c r="ANA29" s="751"/>
      <c r="ANB29" s="751"/>
      <c r="ANC29" s="751"/>
      <c r="AND29" s="751"/>
      <c r="ANE29" s="751"/>
      <c r="ANF29" s="751"/>
      <c r="ANG29" s="751"/>
      <c r="ANH29" s="751"/>
      <c r="ANI29" s="751"/>
      <c r="ANJ29" s="751"/>
      <c r="ANK29" s="751"/>
      <c r="ANL29" s="751"/>
      <c r="ANM29" s="751"/>
      <c r="ANN29" s="751"/>
      <c r="ANO29" s="751"/>
      <c r="ANP29" s="751"/>
      <c r="ANQ29" s="751"/>
      <c r="ANR29" s="751"/>
      <c r="ANS29" s="751"/>
      <c r="ANT29" s="751"/>
      <c r="ANU29" s="751"/>
      <c r="ANV29" s="751"/>
      <c r="ANW29" s="751"/>
      <c r="ANX29" s="751"/>
      <c r="ANY29" s="751"/>
      <c r="ANZ29" s="751"/>
      <c r="AOA29" s="751"/>
      <c r="AOB29" s="751"/>
      <c r="AOC29" s="751"/>
      <c r="AOD29" s="751"/>
      <c r="AOE29" s="751"/>
      <c r="AOF29" s="751"/>
      <c r="AOG29" s="751"/>
      <c r="AOH29" s="751"/>
      <c r="AOI29" s="751"/>
      <c r="AOJ29" s="751"/>
      <c r="AOK29" s="751"/>
      <c r="AOL29" s="751"/>
      <c r="AOM29" s="751"/>
      <c r="AON29" s="751"/>
      <c r="AOO29" s="751"/>
      <c r="AOP29" s="751"/>
      <c r="AOQ29" s="751"/>
      <c r="AOR29" s="751"/>
      <c r="AOS29" s="751"/>
      <c r="AOT29" s="751"/>
      <c r="AOU29" s="751"/>
      <c r="AOV29" s="751"/>
      <c r="AOW29" s="751"/>
      <c r="AOX29" s="751"/>
      <c r="AOY29" s="751"/>
      <c r="AOZ29" s="751"/>
      <c r="APA29" s="751"/>
      <c r="APB29" s="751"/>
      <c r="APC29" s="751"/>
      <c r="APD29" s="751"/>
      <c r="APE29" s="751"/>
      <c r="APF29" s="751"/>
      <c r="APG29" s="751"/>
      <c r="APH29" s="751"/>
      <c r="API29" s="751"/>
      <c r="APJ29" s="751"/>
      <c r="APK29" s="751"/>
      <c r="APL29" s="751"/>
      <c r="APM29" s="751"/>
      <c r="APN29" s="751"/>
      <c r="APO29" s="751"/>
      <c r="APP29" s="751"/>
      <c r="APQ29" s="751"/>
      <c r="APR29" s="751"/>
      <c r="APS29" s="751"/>
      <c r="APT29" s="751"/>
      <c r="APU29" s="751"/>
      <c r="APV29" s="751"/>
      <c r="APW29" s="751"/>
      <c r="APX29" s="751"/>
      <c r="APY29" s="751"/>
      <c r="APZ29" s="751"/>
      <c r="AQA29" s="751"/>
      <c r="AQB29" s="751"/>
      <c r="AQC29" s="751"/>
      <c r="AQD29" s="751"/>
      <c r="AQE29" s="751"/>
      <c r="AQF29" s="751"/>
      <c r="AQG29" s="751"/>
      <c r="AQH29" s="751"/>
      <c r="AQI29" s="751"/>
      <c r="AQJ29" s="751"/>
      <c r="AQK29" s="751"/>
      <c r="AQL29" s="751"/>
      <c r="AQM29" s="751"/>
      <c r="AQN29" s="751"/>
      <c r="AQO29" s="751"/>
      <c r="AQP29" s="751"/>
      <c r="AQQ29" s="751"/>
      <c r="AQR29" s="751"/>
      <c r="AQS29" s="751"/>
      <c r="AQT29" s="751"/>
      <c r="AQU29" s="751"/>
      <c r="AQV29" s="751"/>
      <c r="AQW29" s="751"/>
      <c r="AQX29" s="751"/>
      <c r="AQY29" s="751"/>
      <c r="AQZ29" s="751"/>
      <c r="ARA29" s="751"/>
      <c r="ARB29" s="751"/>
      <c r="ARC29" s="751"/>
      <c r="ARD29" s="751"/>
      <c r="ARE29" s="751"/>
      <c r="ARF29" s="751"/>
      <c r="ARG29" s="751"/>
      <c r="ARH29" s="751"/>
      <c r="ARI29" s="751"/>
      <c r="ARJ29" s="751"/>
      <c r="ARK29" s="751"/>
      <c r="ARL29" s="751"/>
      <c r="ARM29" s="751"/>
      <c r="ARN29" s="751"/>
      <c r="ARO29" s="751"/>
      <c r="ARP29" s="751"/>
      <c r="ARQ29" s="751"/>
      <c r="ARR29" s="751"/>
      <c r="ARS29" s="751"/>
      <c r="ART29" s="751"/>
      <c r="ARU29" s="751"/>
      <c r="ARV29" s="751"/>
      <c r="ARW29" s="751"/>
      <c r="ARX29" s="751"/>
      <c r="ARY29" s="751"/>
      <c r="ARZ29" s="751"/>
      <c r="ASA29" s="751"/>
      <c r="ASB29" s="751"/>
      <c r="ASC29" s="751"/>
      <c r="ASD29" s="751"/>
      <c r="ASE29" s="751"/>
      <c r="ASF29" s="751"/>
      <c r="ASG29" s="751"/>
      <c r="ASH29" s="751"/>
      <c r="ASI29" s="751"/>
      <c r="ASJ29" s="751"/>
      <c r="ASK29" s="751"/>
      <c r="ASL29" s="751"/>
      <c r="ASM29" s="751"/>
      <c r="ASN29" s="751"/>
      <c r="ASO29" s="751"/>
      <c r="ASP29" s="751"/>
      <c r="ASQ29" s="751"/>
      <c r="ASR29" s="751"/>
      <c r="ASS29" s="751"/>
      <c r="AST29" s="751"/>
      <c r="ASU29" s="751"/>
      <c r="ASV29" s="751"/>
      <c r="ASW29" s="751"/>
      <c r="ASX29" s="751"/>
      <c r="ASY29" s="751"/>
      <c r="ASZ29" s="751"/>
      <c r="ATA29" s="751"/>
      <c r="ATB29" s="751"/>
      <c r="ATC29" s="751"/>
      <c r="ATD29" s="751"/>
      <c r="ATE29" s="751"/>
      <c r="ATF29" s="751"/>
      <c r="ATG29" s="751"/>
      <c r="ATH29" s="751"/>
      <c r="ATI29" s="751"/>
      <c r="ATJ29" s="751"/>
      <c r="ATK29" s="751"/>
      <c r="ATL29" s="751"/>
      <c r="ATM29" s="751"/>
      <c r="ATN29" s="751"/>
      <c r="ATO29" s="751"/>
      <c r="ATP29" s="751"/>
      <c r="ATQ29" s="751"/>
      <c r="ATR29" s="751"/>
      <c r="ATS29" s="751"/>
      <c r="ATT29" s="751"/>
      <c r="ATU29" s="751"/>
      <c r="ATV29" s="751"/>
      <c r="ATW29" s="751"/>
      <c r="ATX29" s="751"/>
      <c r="ATY29" s="751"/>
      <c r="ATZ29" s="751"/>
      <c r="AUA29" s="751"/>
      <c r="AUB29" s="751"/>
      <c r="AUC29" s="751"/>
      <c r="AUD29" s="751"/>
      <c r="AUE29" s="751"/>
      <c r="AUF29" s="751"/>
      <c r="AUG29" s="751"/>
      <c r="AUH29" s="751"/>
      <c r="AUI29" s="751"/>
      <c r="AUJ29" s="751"/>
      <c r="AUK29" s="751"/>
      <c r="AUL29" s="751"/>
      <c r="AUM29" s="751"/>
      <c r="AUN29" s="751"/>
      <c r="AUO29" s="751"/>
      <c r="AUP29" s="751"/>
      <c r="AUQ29" s="751"/>
      <c r="AUR29" s="751"/>
      <c r="AUS29" s="751"/>
      <c r="AUT29" s="751"/>
      <c r="AUU29" s="751"/>
      <c r="AUV29" s="751"/>
      <c r="AUW29" s="751"/>
      <c r="AUX29" s="751"/>
      <c r="AUY29" s="751"/>
      <c r="AUZ29" s="751"/>
      <c r="AVA29" s="751"/>
      <c r="AVB29" s="751"/>
      <c r="AVC29" s="751"/>
      <c r="AVD29" s="751"/>
      <c r="AVE29" s="751"/>
      <c r="AVF29" s="751"/>
      <c r="AVG29" s="751"/>
      <c r="AVH29" s="751"/>
      <c r="AVI29" s="751"/>
      <c r="AVJ29" s="751"/>
      <c r="AVK29" s="751"/>
      <c r="AVL29" s="751"/>
      <c r="AVM29" s="751"/>
      <c r="AVN29" s="751"/>
      <c r="AVO29" s="751"/>
      <c r="AVP29" s="751"/>
      <c r="AVQ29" s="751"/>
      <c r="AVR29" s="751"/>
      <c r="AVS29" s="751"/>
      <c r="AVT29" s="751"/>
      <c r="AVU29" s="751"/>
      <c r="AVV29" s="751"/>
      <c r="AVW29" s="751"/>
      <c r="AVX29" s="751"/>
      <c r="AVY29" s="751"/>
      <c r="AVZ29" s="751"/>
      <c r="AWA29" s="751"/>
      <c r="AWB29" s="751"/>
      <c r="AWC29" s="751"/>
      <c r="AWD29" s="751"/>
      <c r="AWE29" s="751"/>
      <c r="AWF29" s="751"/>
      <c r="AWG29" s="751"/>
      <c r="AWH29" s="751"/>
      <c r="AWI29" s="751"/>
      <c r="AWJ29" s="751"/>
      <c r="AWK29" s="751"/>
      <c r="AWL29" s="751"/>
      <c r="AWM29" s="751"/>
      <c r="AWN29" s="751"/>
      <c r="AWO29" s="751"/>
      <c r="AWP29" s="751"/>
      <c r="AWQ29" s="751"/>
      <c r="AWR29" s="751"/>
      <c r="AWS29" s="751"/>
      <c r="AWT29" s="751"/>
      <c r="AWU29" s="751"/>
      <c r="AWV29" s="751"/>
      <c r="AWW29" s="751"/>
      <c r="AWX29" s="751"/>
      <c r="AWY29" s="751"/>
      <c r="AWZ29" s="751"/>
      <c r="AXA29" s="751"/>
      <c r="AXB29" s="751"/>
      <c r="AXC29" s="751"/>
      <c r="AXD29" s="751"/>
      <c r="AXE29" s="751"/>
      <c r="AXF29" s="751"/>
      <c r="AXG29" s="751"/>
      <c r="AXH29" s="751"/>
      <c r="AXI29" s="751"/>
      <c r="AXJ29" s="751"/>
      <c r="AXK29" s="751"/>
      <c r="AXL29" s="751"/>
      <c r="AXM29" s="751"/>
      <c r="AXN29" s="751"/>
      <c r="AXO29" s="751"/>
      <c r="AXP29" s="751"/>
      <c r="AXQ29" s="751"/>
      <c r="AXR29" s="751"/>
      <c r="AXS29" s="751"/>
      <c r="AXT29" s="751"/>
      <c r="AXU29" s="751"/>
      <c r="AXV29" s="751"/>
      <c r="AXW29" s="751"/>
      <c r="AXX29" s="751"/>
      <c r="AXY29" s="751"/>
      <c r="AXZ29" s="751"/>
      <c r="AYA29" s="751"/>
      <c r="AYB29" s="751"/>
      <c r="AYC29" s="751"/>
      <c r="AYD29" s="751"/>
      <c r="AYE29" s="751"/>
      <c r="AYF29" s="751"/>
      <c r="AYG29" s="751"/>
      <c r="AYH29" s="751"/>
      <c r="AYI29" s="751"/>
      <c r="AYJ29" s="751"/>
      <c r="AYK29" s="751"/>
      <c r="AYL29" s="751"/>
      <c r="AYM29" s="751"/>
      <c r="AYN29" s="751"/>
      <c r="AYO29" s="751"/>
      <c r="AYP29" s="751"/>
      <c r="AYQ29" s="751"/>
      <c r="AYR29" s="751"/>
      <c r="AYS29" s="751"/>
      <c r="AYT29" s="751"/>
      <c r="AYU29" s="751"/>
      <c r="AYV29" s="751"/>
      <c r="AYW29" s="751"/>
      <c r="AYX29" s="751"/>
      <c r="AYY29" s="751"/>
      <c r="AYZ29" s="751"/>
      <c r="AZA29" s="751"/>
      <c r="AZB29" s="751"/>
      <c r="AZC29" s="751"/>
      <c r="AZD29" s="751"/>
      <c r="AZE29" s="751"/>
      <c r="AZF29" s="751"/>
      <c r="AZG29" s="751"/>
      <c r="AZH29" s="751"/>
      <c r="AZI29" s="751"/>
      <c r="AZJ29" s="751"/>
      <c r="AZK29" s="751"/>
      <c r="AZL29" s="751"/>
      <c r="AZM29" s="751"/>
      <c r="AZN29" s="751"/>
      <c r="AZO29" s="751"/>
      <c r="AZP29" s="751"/>
      <c r="AZQ29" s="751"/>
      <c r="AZR29" s="751"/>
      <c r="AZS29" s="751"/>
      <c r="AZT29" s="751"/>
      <c r="AZU29" s="751"/>
      <c r="AZV29" s="751"/>
      <c r="AZW29" s="751"/>
      <c r="AZX29" s="751"/>
      <c r="AZY29" s="751"/>
      <c r="AZZ29" s="751"/>
      <c r="BAA29" s="751"/>
      <c r="BAB29" s="751"/>
      <c r="BAC29" s="751"/>
      <c r="BAD29" s="751"/>
      <c r="BAE29" s="751"/>
      <c r="BAF29" s="751"/>
      <c r="BAG29" s="751"/>
      <c r="BAH29" s="751"/>
      <c r="BAI29" s="751"/>
      <c r="BAJ29" s="751"/>
      <c r="BAK29" s="751"/>
      <c r="BAL29" s="751"/>
      <c r="BAM29" s="751"/>
      <c r="BAN29" s="751"/>
      <c r="BAO29" s="751"/>
      <c r="BAP29" s="751"/>
      <c r="BAQ29" s="751"/>
      <c r="BAR29" s="751"/>
      <c r="BAS29" s="751"/>
      <c r="BAT29" s="751"/>
      <c r="BAU29" s="751"/>
      <c r="BAV29" s="751"/>
      <c r="BAW29" s="751"/>
      <c r="BAX29" s="751"/>
      <c r="BAY29" s="751"/>
      <c r="BAZ29" s="751"/>
      <c r="BBA29" s="751"/>
      <c r="BBB29" s="751"/>
      <c r="BBC29" s="751"/>
      <c r="BBD29" s="751"/>
      <c r="BBE29" s="751"/>
      <c r="BBF29" s="751"/>
      <c r="BBG29" s="751"/>
      <c r="BBH29" s="751"/>
      <c r="BBI29" s="751"/>
      <c r="BBJ29" s="751"/>
      <c r="BBK29" s="751"/>
      <c r="BBL29" s="751"/>
      <c r="BBM29" s="751"/>
      <c r="BBN29" s="751"/>
      <c r="BBO29" s="751"/>
      <c r="BBP29" s="751"/>
      <c r="BBQ29" s="751"/>
      <c r="BBR29" s="751"/>
      <c r="BBS29" s="751"/>
      <c r="BBT29" s="751"/>
      <c r="BBU29" s="751"/>
      <c r="BBV29" s="751"/>
      <c r="BBW29" s="751"/>
      <c r="BBX29" s="751"/>
      <c r="BBY29" s="751"/>
      <c r="BBZ29" s="751"/>
      <c r="BCA29" s="751"/>
      <c r="BCB29" s="751"/>
      <c r="BCC29" s="751"/>
      <c r="BCD29" s="751"/>
      <c r="BCE29" s="751"/>
      <c r="BCF29" s="751"/>
      <c r="BCG29" s="751"/>
      <c r="BCH29" s="751"/>
      <c r="BCI29" s="751"/>
      <c r="BCJ29" s="751"/>
      <c r="BCK29" s="751"/>
      <c r="BCL29" s="751"/>
      <c r="BCM29" s="751"/>
      <c r="BCN29" s="751"/>
      <c r="BCO29" s="751"/>
      <c r="BCP29" s="751"/>
      <c r="BCQ29" s="751"/>
      <c r="BCR29" s="751"/>
      <c r="BCS29" s="751"/>
      <c r="BCT29" s="751"/>
      <c r="BCU29" s="751"/>
      <c r="BCV29" s="751"/>
      <c r="BCW29" s="751"/>
      <c r="BCX29" s="751"/>
      <c r="BCY29" s="751"/>
      <c r="BCZ29" s="751"/>
      <c r="BDA29" s="751"/>
      <c r="BDB29" s="751"/>
      <c r="BDC29" s="751"/>
      <c r="BDD29" s="751"/>
      <c r="BDE29" s="751"/>
      <c r="BDF29" s="751"/>
      <c r="BDG29" s="751"/>
      <c r="BDH29" s="751"/>
      <c r="BDI29" s="751"/>
      <c r="BDJ29" s="751"/>
      <c r="BDK29" s="751"/>
      <c r="BDL29" s="751"/>
      <c r="BDM29" s="751"/>
      <c r="BDN29" s="751"/>
      <c r="BDO29" s="751"/>
      <c r="BDP29" s="751"/>
      <c r="BDQ29" s="751"/>
      <c r="BDR29" s="751"/>
      <c r="BDS29" s="751"/>
      <c r="BDT29" s="751"/>
      <c r="BDU29" s="751"/>
      <c r="BDV29" s="751"/>
      <c r="BDW29" s="751"/>
      <c r="BDX29" s="751"/>
      <c r="BDY29" s="751"/>
      <c r="BDZ29" s="751"/>
      <c r="BEA29" s="751"/>
      <c r="BEB29" s="751"/>
      <c r="BEC29" s="751"/>
      <c r="BED29" s="751"/>
      <c r="BEE29" s="751"/>
      <c r="BEF29" s="751"/>
      <c r="BEG29" s="751"/>
      <c r="BEH29" s="751"/>
      <c r="BEI29" s="751"/>
      <c r="BEJ29" s="751"/>
      <c r="BEK29" s="751"/>
      <c r="BEL29" s="751"/>
      <c r="BEM29" s="751"/>
      <c r="BEN29" s="751"/>
      <c r="BEO29" s="751"/>
      <c r="BEP29" s="751"/>
      <c r="BEQ29" s="751"/>
      <c r="BER29" s="751"/>
      <c r="BES29" s="751"/>
      <c r="BET29" s="751"/>
      <c r="BEU29" s="751"/>
      <c r="BEV29" s="751"/>
      <c r="BEW29" s="751"/>
      <c r="BEX29" s="751"/>
      <c r="BEY29" s="751"/>
      <c r="BEZ29" s="751"/>
      <c r="BFA29" s="751"/>
      <c r="BFB29" s="751"/>
      <c r="BFC29" s="751"/>
      <c r="BFD29" s="751"/>
      <c r="BFE29" s="751"/>
      <c r="BFF29" s="751"/>
      <c r="BFG29" s="751"/>
      <c r="BFH29" s="751"/>
      <c r="BFI29" s="751"/>
      <c r="BFJ29" s="751"/>
      <c r="BFK29" s="751"/>
      <c r="BFL29" s="751"/>
      <c r="BFM29" s="751"/>
      <c r="BFN29" s="751"/>
      <c r="BFO29" s="751"/>
      <c r="BFP29" s="751"/>
      <c r="BFQ29" s="751"/>
      <c r="BFR29" s="751"/>
      <c r="BFS29" s="751"/>
      <c r="BFT29" s="751"/>
      <c r="BFU29" s="751"/>
      <c r="BFV29" s="751"/>
      <c r="BFW29" s="751"/>
      <c r="BFX29" s="751"/>
      <c r="BFY29" s="751"/>
      <c r="BFZ29" s="751"/>
      <c r="BGA29" s="751"/>
      <c r="BGB29" s="751"/>
      <c r="BGC29" s="751"/>
      <c r="BGD29" s="751"/>
      <c r="BGE29" s="751"/>
      <c r="BGF29" s="751"/>
      <c r="BGG29" s="751"/>
      <c r="BGH29" s="751"/>
      <c r="BGI29" s="751"/>
      <c r="BGJ29" s="751"/>
      <c r="BGK29" s="751"/>
      <c r="BGL29" s="751"/>
      <c r="BGM29" s="751"/>
      <c r="BGN29" s="751"/>
      <c r="BGO29" s="751"/>
      <c r="BGP29" s="751"/>
      <c r="BGQ29" s="751"/>
      <c r="BGR29" s="751"/>
      <c r="BGS29" s="751"/>
      <c r="BGT29" s="751"/>
      <c r="BGU29" s="751"/>
      <c r="BGV29" s="751"/>
      <c r="BGW29" s="751"/>
      <c r="BGX29" s="751"/>
      <c r="BGY29" s="751"/>
      <c r="BGZ29" s="751"/>
      <c r="BHA29" s="751"/>
      <c r="BHB29" s="751"/>
      <c r="BHC29" s="751"/>
      <c r="BHD29" s="751"/>
      <c r="BHE29" s="751"/>
      <c r="BHF29" s="751"/>
      <c r="BHG29" s="751"/>
      <c r="BHH29" s="751"/>
      <c r="BHI29" s="751"/>
      <c r="BHJ29" s="751"/>
      <c r="BHK29" s="751"/>
      <c r="BHL29" s="751"/>
      <c r="BHM29" s="751"/>
      <c r="BHN29" s="751"/>
      <c r="BHO29" s="751"/>
      <c r="BHP29" s="751"/>
      <c r="BHQ29" s="751"/>
      <c r="BHR29" s="751"/>
      <c r="BHS29" s="751"/>
      <c r="BHT29" s="751"/>
      <c r="BHU29" s="751"/>
      <c r="BHV29" s="751"/>
      <c r="BHW29" s="751"/>
      <c r="BHX29" s="751"/>
      <c r="BHY29" s="751"/>
      <c r="BHZ29" s="751"/>
      <c r="BIA29" s="751"/>
      <c r="BIB29" s="751"/>
      <c r="BIC29" s="751"/>
      <c r="BID29" s="751"/>
      <c r="BIE29" s="751"/>
      <c r="BIF29" s="751"/>
      <c r="BIG29" s="751"/>
      <c r="BIH29" s="751"/>
      <c r="BII29" s="751"/>
      <c r="BIJ29" s="751"/>
      <c r="BIK29" s="751"/>
      <c r="BIL29" s="751"/>
      <c r="BIM29" s="751"/>
      <c r="BIN29" s="751"/>
      <c r="BIO29" s="751"/>
      <c r="BIP29" s="751"/>
      <c r="BIQ29" s="751"/>
      <c r="BIR29" s="751"/>
      <c r="BIS29" s="751"/>
      <c r="BIT29" s="751"/>
      <c r="BIU29" s="751"/>
      <c r="BIV29" s="751"/>
      <c r="BIW29" s="751"/>
      <c r="BIX29" s="751"/>
      <c r="BIY29" s="751"/>
      <c r="BIZ29" s="751"/>
      <c r="BJA29" s="751"/>
      <c r="BJB29" s="751"/>
      <c r="BJC29" s="751"/>
      <c r="BJD29" s="751"/>
      <c r="BJE29" s="751"/>
      <c r="BJF29" s="751"/>
      <c r="BJG29" s="751"/>
      <c r="BJH29" s="751"/>
      <c r="BJI29" s="751"/>
      <c r="BJJ29" s="751"/>
      <c r="BJK29" s="751"/>
      <c r="BJL29" s="751"/>
      <c r="BJM29" s="751"/>
      <c r="BJN29" s="751"/>
      <c r="BJO29" s="751"/>
      <c r="BJP29" s="751"/>
      <c r="BJQ29" s="751"/>
      <c r="BJR29" s="751"/>
      <c r="BJS29" s="751"/>
      <c r="BJT29" s="751"/>
      <c r="BJU29" s="751"/>
      <c r="BJV29" s="751"/>
      <c r="BJW29" s="751"/>
      <c r="BJX29" s="751"/>
      <c r="BJY29" s="751"/>
      <c r="BJZ29" s="751"/>
      <c r="BKA29" s="751"/>
      <c r="BKB29" s="751"/>
      <c r="BKC29" s="751"/>
      <c r="BKD29" s="751"/>
      <c r="BKE29" s="751"/>
      <c r="BKF29" s="751"/>
      <c r="BKG29" s="751"/>
      <c r="BKH29" s="751"/>
      <c r="BKI29" s="751"/>
      <c r="BKJ29" s="751"/>
      <c r="BKK29" s="751"/>
      <c r="BKL29" s="751"/>
      <c r="BKM29" s="751"/>
      <c r="BKN29" s="751"/>
      <c r="BKO29" s="751"/>
      <c r="BKP29" s="751"/>
      <c r="BKQ29" s="751"/>
      <c r="BKR29" s="751"/>
      <c r="BKS29" s="751"/>
      <c r="BKT29" s="751"/>
      <c r="BKU29" s="751"/>
      <c r="BKV29" s="751"/>
      <c r="BKW29" s="751"/>
      <c r="BKX29" s="751"/>
      <c r="BKY29" s="751"/>
      <c r="BKZ29" s="751"/>
      <c r="BLA29" s="751"/>
      <c r="BLB29" s="751"/>
      <c r="BLC29" s="751"/>
      <c r="BLD29" s="751"/>
      <c r="BLE29" s="751"/>
      <c r="BLF29" s="751"/>
      <c r="BLG29" s="751"/>
      <c r="BLH29" s="751"/>
      <c r="BLI29" s="751"/>
      <c r="BLJ29" s="751"/>
      <c r="BLK29" s="751"/>
      <c r="BLL29" s="751"/>
      <c r="BLM29" s="751"/>
      <c r="BLN29" s="751"/>
      <c r="BLO29" s="751"/>
      <c r="BLP29" s="751"/>
      <c r="BLQ29" s="751"/>
      <c r="BLR29" s="751"/>
      <c r="BLS29" s="751"/>
      <c r="BLT29" s="751"/>
      <c r="BLU29" s="751"/>
      <c r="BLV29" s="751"/>
      <c r="BLW29" s="751"/>
      <c r="BLX29" s="751"/>
      <c r="BLY29" s="751"/>
      <c r="BLZ29" s="751"/>
      <c r="BMA29" s="751"/>
      <c r="BMB29" s="751"/>
      <c r="BMC29" s="751"/>
      <c r="BMD29" s="751"/>
      <c r="BME29" s="751"/>
      <c r="BMF29" s="751"/>
      <c r="BMG29" s="751"/>
      <c r="BMH29" s="751"/>
      <c r="BMI29" s="751"/>
      <c r="BMJ29" s="751"/>
      <c r="BMK29" s="751"/>
      <c r="BML29" s="751"/>
      <c r="BMM29" s="751"/>
      <c r="BMN29" s="751"/>
      <c r="BMO29" s="751"/>
      <c r="BMP29" s="751"/>
      <c r="BMQ29" s="751"/>
      <c r="BMR29" s="751"/>
      <c r="BMS29" s="751"/>
      <c r="BMT29" s="751"/>
      <c r="BMU29" s="751"/>
      <c r="BMV29" s="751"/>
      <c r="BMW29" s="751"/>
      <c r="BMX29" s="751"/>
      <c r="BMY29" s="751"/>
      <c r="BMZ29" s="751"/>
      <c r="BNA29" s="751"/>
      <c r="BNB29" s="751"/>
      <c r="BNC29" s="751"/>
      <c r="BND29" s="751"/>
      <c r="BNE29" s="751"/>
      <c r="BNF29" s="751"/>
      <c r="BNG29" s="751"/>
      <c r="BNH29" s="751"/>
      <c r="BNI29" s="751"/>
      <c r="BNJ29" s="751"/>
      <c r="BNK29" s="751"/>
      <c r="BNL29" s="751"/>
      <c r="BNM29" s="751"/>
      <c r="BNN29" s="751"/>
      <c r="BNO29" s="751"/>
      <c r="BNP29" s="751"/>
      <c r="BNQ29" s="751"/>
      <c r="BNR29" s="751"/>
      <c r="BNS29" s="751"/>
      <c r="BNT29" s="751"/>
      <c r="BNU29" s="751"/>
      <c r="BNV29" s="751"/>
      <c r="BNW29" s="751"/>
      <c r="BNX29" s="751"/>
      <c r="BNY29" s="751"/>
      <c r="BNZ29" s="751"/>
      <c r="BOA29" s="751"/>
      <c r="BOB29" s="751"/>
      <c r="BOC29" s="751"/>
      <c r="BOD29" s="751"/>
      <c r="BOE29" s="751"/>
      <c r="BOF29" s="751"/>
      <c r="BOG29" s="751"/>
      <c r="BOH29" s="751"/>
      <c r="BOI29" s="751"/>
      <c r="BOJ29" s="751"/>
      <c r="BOK29" s="751"/>
      <c r="BOL29" s="751"/>
      <c r="BOM29" s="751"/>
      <c r="BON29" s="751"/>
      <c r="BOO29" s="751"/>
      <c r="BOP29" s="751"/>
      <c r="BOQ29" s="751"/>
      <c r="BOR29" s="751"/>
      <c r="BOS29" s="751"/>
      <c r="BOT29" s="751"/>
      <c r="BOU29" s="751"/>
      <c r="BOV29" s="751"/>
      <c r="BOW29" s="751"/>
      <c r="BOX29" s="751"/>
      <c r="BOY29" s="751"/>
      <c r="BOZ29" s="751"/>
      <c r="BPA29" s="751"/>
      <c r="BPB29" s="751"/>
      <c r="BPC29" s="751"/>
      <c r="BPD29" s="751"/>
      <c r="BPE29" s="751"/>
      <c r="BPF29" s="751"/>
      <c r="BPG29" s="751"/>
      <c r="BPH29" s="751"/>
      <c r="BPI29" s="751"/>
      <c r="BPJ29" s="751"/>
      <c r="BPK29" s="751"/>
      <c r="BPL29" s="751"/>
      <c r="BPM29" s="751"/>
      <c r="BPN29" s="751"/>
      <c r="BPO29" s="751"/>
      <c r="BPP29" s="751"/>
      <c r="BPQ29" s="751"/>
      <c r="BPR29" s="751"/>
      <c r="BPS29" s="751"/>
      <c r="BPT29" s="751"/>
      <c r="BPU29" s="751"/>
      <c r="BPV29" s="751"/>
      <c r="BPW29" s="751"/>
      <c r="BPX29" s="751"/>
      <c r="BPY29" s="751"/>
      <c r="BPZ29" s="751"/>
      <c r="BQA29" s="751"/>
      <c r="BQB29" s="751"/>
      <c r="BQC29" s="751"/>
      <c r="BQD29" s="751"/>
      <c r="BQE29" s="751"/>
      <c r="BQF29" s="751"/>
      <c r="BQG29" s="751"/>
      <c r="BQH29" s="751"/>
      <c r="BQI29" s="751"/>
      <c r="BQJ29" s="751"/>
      <c r="BQK29" s="751"/>
      <c r="BQL29" s="751"/>
      <c r="BQM29" s="751"/>
      <c r="BQN29" s="751"/>
      <c r="BQO29" s="751"/>
      <c r="BQP29" s="751"/>
      <c r="BQQ29" s="751"/>
      <c r="BQR29" s="751"/>
      <c r="BQS29" s="751"/>
      <c r="BQT29" s="751"/>
      <c r="BQU29" s="751"/>
      <c r="BQV29" s="751"/>
      <c r="BQW29" s="751"/>
      <c r="BQX29" s="751"/>
      <c r="BQY29" s="751"/>
      <c r="BQZ29" s="751"/>
      <c r="BRA29" s="751"/>
      <c r="BRB29" s="751"/>
      <c r="BRC29" s="751"/>
      <c r="BRD29" s="751"/>
      <c r="BRE29" s="751"/>
      <c r="BRF29" s="751"/>
      <c r="BRG29" s="751"/>
      <c r="BRH29" s="751"/>
      <c r="BRI29" s="751"/>
      <c r="BRJ29" s="751"/>
      <c r="BRK29" s="751"/>
      <c r="BRL29" s="751"/>
      <c r="BRM29" s="751"/>
      <c r="BRN29" s="751"/>
      <c r="BRO29" s="751"/>
      <c r="BRP29" s="751"/>
      <c r="BRQ29" s="751"/>
      <c r="BRR29" s="751"/>
      <c r="BRS29" s="751"/>
      <c r="BRT29" s="751"/>
      <c r="BRU29" s="751"/>
      <c r="BRV29" s="751"/>
      <c r="BRW29" s="751"/>
      <c r="BRX29" s="751"/>
      <c r="BRY29" s="751"/>
      <c r="BRZ29" s="751"/>
      <c r="BSA29" s="751"/>
      <c r="BSB29" s="751"/>
      <c r="BSC29" s="751"/>
      <c r="BSD29" s="751"/>
      <c r="BSE29" s="751"/>
      <c r="BSF29" s="751"/>
      <c r="BSG29" s="751"/>
      <c r="BSH29" s="751"/>
      <c r="BSI29" s="751"/>
      <c r="BSJ29" s="751"/>
      <c r="BSK29" s="751"/>
      <c r="BSL29" s="751"/>
      <c r="BSM29" s="751"/>
      <c r="BSN29" s="751"/>
      <c r="BSO29" s="751"/>
      <c r="BSP29" s="751"/>
      <c r="BSQ29" s="751"/>
      <c r="BSR29" s="751"/>
      <c r="BSS29" s="751"/>
      <c r="BST29" s="751"/>
      <c r="BSU29" s="751"/>
      <c r="BSV29" s="751"/>
      <c r="BSW29" s="751"/>
      <c r="BSX29" s="751"/>
      <c r="BSY29" s="751"/>
      <c r="BSZ29" s="751"/>
      <c r="BTA29" s="751"/>
      <c r="BTB29" s="751"/>
      <c r="BTC29" s="751"/>
      <c r="BTD29" s="751"/>
      <c r="BTE29" s="751"/>
      <c r="BTF29" s="751"/>
      <c r="BTG29" s="751"/>
      <c r="BTH29" s="751"/>
      <c r="BTI29" s="751"/>
      <c r="BTJ29" s="751"/>
      <c r="BTK29" s="751"/>
      <c r="BTL29" s="751"/>
      <c r="BTM29" s="751"/>
      <c r="BTN29" s="751"/>
      <c r="BTO29" s="751"/>
      <c r="BTP29" s="751"/>
      <c r="BTQ29" s="751"/>
      <c r="BTR29" s="751"/>
      <c r="BTS29" s="751"/>
      <c r="BTT29" s="751"/>
      <c r="BTU29" s="751"/>
      <c r="BTV29" s="751"/>
      <c r="BTW29" s="751"/>
      <c r="BTX29" s="751"/>
      <c r="BTY29" s="751"/>
      <c r="BTZ29" s="751"/>
      <c r="BUA29" s="751"/>
      <c r="BUB29" s="751"/>
      <c r="BUC29" s="751"/>
      <c r="BUD29" s="751"/>
      <c r="BUE29" s="751"/>
      <c r="BUF29" s="751"/>
      <c r="BUG29" s="751"/>
      <c r="BUH29" s="751"/>
      <c r="BUI29" s="751"/>
      <c r="BUJ29" s="751"/>
      <c r="BUK29" s="751"/>
      <c r="BUL29" s="751"/>
      <c r="BUM29" s="751"/>
      <c r="BUN29" s="751"/>
      <c r="BUO29" s="751"/>
      <c r="BUP29" s="751"/>
      <c r="BUQ29" s="751"/>
      <c r="BUR29" s="751"/>
      <c r="BUS29" s="751"/>
      <c r="BUT29" s="751"/>
      <c r="BUU29" s="751"/>
      <c r="BUV29" s="751"/>
      <c r="BUW29" s="751"/>
      <c r="BUX29" s="751"/>
      <c r="BUY29" s="751"/>
      <c r="BUZ29" s="751"/>
      <c r="BVA29" s="751"/>
      <c r="BVB29" s="751"/>
      <c r="BVC29" s="751"/>
      <c r="BVD29" s="751"/>
      <c r="BVE29" s="751"/>
      <c r="BVF29" s="751"/>
      <c r="BVG29" s="751"/>
      <c r="BVH29" s="751"/>
      <c r="BVI29" s="751"/>
      <c r="BVJ29" s="751"/>
      <c r="BVK29" s="751"/>
      <c r="BVL29" s="751"/>
      <c r="BVM29" s="751"/>
      <c r="BVN29" s="751"/>
      <c r="BVO29" s="751"/>
      <c r="BVP29" s="751"/>
      <c r="BVQ29" s="751"/>
      <c r="BVR29" s="751"/>
      <c r="BVS29" s="751"/>
      <c r="BVT29" s="751"/>
      <c r="BVU29" s="751"/>
      <c r="BVV29" s="751"/>
      <c r="BVW29" s="751"/>
      <c r="BVX29" s="751"/>
      <c r="BVY29" s="751"/>
      <c r="BVZ29" s="751"/>
      <c r="BWA29" s="751"/>
      <c r="BWB29" s="751"/>
      <c r="BWC29" s="751"/>
      <c r="BWD29" s="751"/>
      <c r="BWE29" s="751"/>
      <c r="BWF29" s="751"/>
      <c r="BWG29" s="751"/>
      <c r="BWH29" s="751"/>
      <c r="BWI29" s="751"/>
      <c r="BWJ29" s="751"/>
      <c r="BWK29" s="751"/>
      <c r="BWL29" s="751"/>
      <c r="BWM29" s="751"/>
      <c r="BWN29" s="751"/>
      <c r="BWO29" s="751"/>
      <c r="BWP29" s="751"/>
      <c r="BWQ29" s="751"/>
      <c r="BWR29" s="751"/>
      <c r="BWS29" s="751"/>
      <c r="BWT29" s="751"/>
      <c r="BWU29" s="751"/>
      <c r="BWV29" s="751"/>
      <c r="BWW29" s="751"/>
      <c r="BWX29" s="751"/>
      <c r="BWY29" s="751"/>
      <c r="BWZ29" s="751"/>
      <c r="BXA29" s="751"/>
      <c r="BXB29" s="751"/>
      <c r="BXC29" s="751"/>
      <c r="BXD29" s="751"/>
      <c r="BXE29" s="751"/>
      <c r="BXF29" s="751"/>
      <c r="BXG29" s="751"/>
      <c r="BXH29" s="751"/>
      <c r="BXI29" s="751"/>
      <c r="BXJ29" s="751"/>
      <c r="BXK29" s="751"/>
      <c r="BXL29" s="751"/>
      <c r="BXM29" s="751"/>
      <c r="BXN29" s="751"/>
      <c r="BXO29" s="751"/>
      <c r="BXP29" s="751"/>
      <c r="BXQ29" s="751"/>
      <c r="BXR29" s="751"/>
      <c r="BXS29" s="751"/>
      <c r="BXT29" s="751"/>
      <c r="BXU29" s="751"/>
      <c r="BXV29" s="751"/>
      <c r="BXW29" s="751"/>
      <c r="BXX29" s="751"/>
      <c r="BXY29" s="751"/>
      <c r="BXZ29" s="751"/>
      <c r="BYA29" s="751"/>
      <c r="BYB29" s="751"/>
      <c r="BYC29" s="751"/>
      <c r="BYD29" s="751"/>
      <c r="BYE29" s="751"/>
      <c r="BYF29" s="751"/>
      <c r="BYG29" s="751"/>
      <c r="BYH29" s="751"/>
      <c r="BYI29" s="751"/>
      <c r="BYJ29" s="751"/>
      <c r="BYK29" s="751"/>
      <c r="BYL29" s="751"/>
      <c r="BYM29" s="751"/>
      <c r="BYN29" s="751"/>
      <c r="BYO29" s="751"/>
      <c r="BYP29" s="751"/>
      <c r="BYQ29" s="751"/>
      <c r="BYR29" s="751"/>
      <c r="BYS29" s="751"/>
      <c r="BYT29" s="751"/>
      <c r="BYU29" s="751"/>
      <c r="BYV29" s="751"/>
      <c r="BYW29" s="751"/>
      <c r="BYX29" s="751"/>
      <c r="BYY29" s="751"/>
      <c r="BYZ29" s="751"/>
      <c r="BZA29" s="751"/>
      <c r="BZB29" s="751"/>
      <c r="BZC29" s="751"/>
      <c r="BZD29" s="751"/>
      <c r="BZE29" s="751"/>
      <c r="BZF29" s="751"/>
      <c r="BZG29" s="751"/>
      <c r="BZH29" s="751"/>
      <c r="BZI29" s="751"/>
      <c r="BZJ29" s="751"/>
      <c r="BZK29" s="751"/>
      <c r="BZL29" s="751"/>
      <c r="BZM29" s="751"/>
      <c r="BZN29" s="751"/>
      <c r="BZO29" s="751"/>
      <c r="BZP29" s="751"/>
      <c r="BZQ29" s="751"/>
      <c r="BZR29" s="751"/>
      <c r="BZS29" s="751"/>
      <c r="BZT29" s="751"/>
      <c r="BZU29" s="751"/>
      <c r="BZV29" s="751"/>
      <c r="BZW29" s="751"/>
      <c r="BZX29" s="751"/>
      <c r="BZY29" s="751"/>
      <c r="BZZ29" s="751"/>
      <c r="CAA29" s="751"/>
      <c r="CAB29" s="751"/>
      <c r="CAC29" s="751"/>
      <c r="CAD29" s="751"/>
      <c r="CAE29" s="751"/>
      <c r="CAF29" s="751"/>
      <c r="CAG29" s="751"/>
      <c r="CAH29" s="751"/>
      <c r="CAI29" s="751"/>
      <c r="CAJ29" s="751"/>
      <c r="CAK29" s="751"/>
      <c r="CAL29" s="751"/>
      <c r="CAM29" s="751"/>
      <c r="CAN29" s="751"/>
      <c r="CAO29" s="751"/>
      <c r="CAP29" s="751"/>
      <c r="CAQ29" s="751"/>
      <c r="CAR29" s="751"/>
      <c r="CAS29" s="751"/>
      <c r="CAT29" s="751"/>
      <c r="CAU29" s="751"/>
      <c r="CAV29" s="751"/>
      <c r="CAW29" s="751"/>
      <c r="CAX29" s="751"/>
      <c r="CAY29" s="751"/>
      <c r="CAZ29" s="751"/>
      <c r="CBA29" s="751"/>
      <c r="CBB29" s="751"/>
      <c r="CBC29" s="751"/>
      <c r="CBD29" s="751"/>
      <c r="CBE29" s="751"/>
      <c r="CBF29" s="751"/>
      <c r="CBG29" s="751"/>
      <c r="CBH29" s="751"/>
      <c r="CBI29" s="751"/>
      <c r="CBJ29" s="751"/>
      <c r="CBK29" s="751"/>
      <c r="CBL29" s="751"/>
      <c r="CBM29" s="751"/>
      <c r="CBN29" s="751"/>
      <c r="CBO29" s="751"/>
      <c r="CBP29" s="751"/>
      <c r="CBQ29" s="751"/>
      <c r="CBR29" s="751"/>
      <c r="CBS29" s="751"/>
      <c r="CBT29" s="751"/>
      <c r="CBU29" s="751"/>
      <c r="CBV29" s="751"/>
      <c r="CBW29" s="751"/>
      <c r="CBX29" s="751"/>
      <c r="CBY29" s="751"/>
      <c r="CBZ29" s="751"/>
      <c r="CCA29" s="751"/>
      <c r="CCB29" s="751"/>
      <c r="CCC29" s="751"/>
      <c r="CCD29" s="751"/>
      <c r="CCE29" s="751"/>
      <c r="CCF29" s="751"/>
      <c r="CCG29" s="751"/>
      <c r="CCH29" s="751"/>
      <c r="CCI29" s="751"/>
      <c r="CCJ29" s="751"/>
      <c r="CCK29" s="751"/>
      <c r="CCL29" s="751"/>
      <c r="CCM29" s="751"/>
      <c r="CCN29" s="751"/>
      <c r="CCO29" s="751"/>
      <c r="CCP29" s="751"/>
      <c r="CCQ29" s="751"/>
      <c r="CCR29" s="751"/>
      <c r="CCS29" s="751"/>
      <c r="CCT29" s="751"/>
      <c r="CCU29" s="751"/>
      <c r="CCV29" s="751"/>
      <c r="CCW29" s="751"/>
      <c r="CCX29" s="751"/>
      <c r="CCY29" s="751"/>
      <c r="CCZ29" s="751"/>
      <c r="CDA29" s="751"/>
      <c r="CDB29" s="751"/>
      <c r="CDC29" s="751"/>
      <c r="CDD29" s="751"/>
      <c r="CDE29" s="751"/>
      <c r="CDF29" s="751"/>
      <c r="CDG29" s="751"/>
      <c r="CDH29" s="751"/>
      <c r="CDI29" s="751"/>
      <c r="CDJ29" s="751"/>
      <c r="CDK29" s="751"/>
      <c r="CDL29" s="751"/>
      <c r="CDM29" s="751"/>
      <c r="CDN29" s="751"/>
      <c r="CDO29" s="751"/>
      <c r="CDP29" s="751"/>
      <c r="CDQ29" s="751"/>
      <c r="CDR29" s="751"/>
      <c r="CDS29" s="751"/>
      <c r="CDT29" s="751"/>
      <c r="CDU29" s="751"/>
      <c r="CDV29" s="751"/>
      <c r="CDW29" s="751"/>
      <c r="CDX29" s="751"/>
      <c r="CDY29" s="751"/>
      <c r="CDZ29" s="751"/>
      <c r="CEA29" s="751"/>
      <c r="CEB29" s="751"/>
      <c r="CEC29" s="751"/>
      <c r="CED29" s="751"/>
      <c r="CEE29" s="751"/>
      <c r="CEF29" s="751"/>
      <c r="CEG29" s="751"/>
      <c r="CEH29" s="751"/>
      <c r="CEI29" s="751"/>
      <c r="CEJ29" s="751"/>
      <c r="CEK29" s="751"/>
      <c r="CEL29" s="751"/>
      <c r="CEM29" s="751"/>
      <c r="CEN29" s="751"/>
      <c r="CEO29" s="751"/>
      <c r="CEP29" s="751"/>
      <c r="CEQ29" s="751"/>
      <c r="CER29" s="751"/>
      <c r="CES29" s="751"/>
      <c r="CET29" s="751"/>
      <c r="CEU29" s="751"/>
      <c r="CEV29" s="751"/>
      <c r="CEW29" s="751"/>
      <c r="CEX29" s="751"/>
      <c r="CEY29" s="751"/>
      <c r="CEZ29" s="751"/>
      <c r="CFA29" s="751"/>
      <c r="CFB29" s="751"/>
      <c r="CFC29" s="751"/>
      <c r="CFD29" s="751"/>
      <c r="CFE29" s="751"/>
      <c r="CFF29" s="751"/>
      <c r="CFG29" s="751"/>
      <c r="CFH29" s="751"/>
      <c r="CFI29" s="751"/>
      <c r="CFJ29" s="751"/>
      <c r="CFK29" s="751"/>
      <c r="CFL29" s="751"/>
      <c r="CFM29" s="751"/>
      <c r="CFN29" s="751"/>
      <c r="CFO29" s="751"/>
      <c r="CFP29" s="751"/>
      <c r="CFQ29" s="751"/>
      <c r="CFR29" s="751"/>
      <c r="CFS29" s="751"/>
      <c r="CFT29" s="751"/>
      <c r="CFU29" s="751"/>
      <c r="CFV29" s="751"/>
      <c r="CFW29" s="751"/>
      <c r="CFX29" s="751"/>
      <c r="CFY29" s="751"/>
      <c r="CFZ29" s="751"/>
      <c r="CGA29" s="751"/>
      <c r="CGB29" s="751"/>
      <c r="CGC29" s="751"/>
      <c r="CGD29" s="751"/>
      <c r="CGE29" s="751"/>
      <c r="CGF29" s="751"/>
      <c r="CGG29" s="751"/>
      <c r="CGH29" s="751"/>
      <c r="CGI29" s="751"/>
      <c r="CGJ29" s="751"/>
      <c r="CGK29" s="751"/>
      <c r="CGL29" s="751"/>
      <c r="CGM29" s="751"/>
      <c r="CGN29" s="751"/>
      <c r="CGO29" s="751"/>
      <c r="CGP29" s="751"/>
      <c r="CGQ29" s="751"/>
      <c r="CGR29" s="751"/>
      <c r="CGS29" s="751"/>
      <c r="CGT29" s="751"/>
      <c r="CGU29" s="751"/>
      <c r="CGV29" s="751"/>
      <c r="CGW29" s="751"/>
      <c r="CGX29" s="751"/>
      <c r="CGY29" s="751"/>
      <c r="CGZ29" s="751"/>
      <c r="CHA29" s="751"/>
      <c r="CHB29" s="751"/>
      <c r="CHC29" s="751"/>
      <c r="CHD29" s="751"/>
      <c r="CHE29" s="751"/>
      <c r="CHF29" s="751"/>
      <c r="CHG29" s="751"/>
      <c r="CHH29" s="751"/>
      <c r="CHI29" s="751"/>
      <c r="CHJ29" s="751"/>
      <c r="CHK29" s="751"/>
      <c r="CHL29" s="751"/>
      <c r="CHM29" s="751"/>
      <c r="CHN29" s="751"/>
      <c r="CHO29" s="751"/>
      <c r="CHP29" s="751"/>
      <c r="CHQ29" s="751"/>
      <c r="CHR29" s="751"/>
      <c r="CHS29" s="751"/>
      <c r="CHT29" s="751"/>
      <c r="CHU29" s="751"/>
      <c r="CHV29" s="751"/>
      <c r="CHW29" s="751"/>
      <c r="CHX29" s="751"/>
      <c r="CHY29" s="751"/>
      <c r="CHZ29" s="751"/>
      <c r="CIA29" s="751"/>
      <c r="CIB29" s="751"/>
      <c r="CIC29" s="751"/>
      <c r="CID29" s="751"/>
      <c r="CIE29" s="751"/>
      <c r="CIF29" s="751"/>
      <c r="CIG29" s="751"/>
      <c r="CIH29" s="751"/>
      <c r="CII29" s="751"/>
      <c r="CIJ29" s="751"/>
      <c r="CIK29" s="751"/>
      <c r="CIL29" s="751"/>
      <c r="CIM29" s="751"/>
      <c r="CIN29" s="751"/>
      <c r="CIO29" s="751"/>
      <c r="CIP29" s="751"/>
      <c r="CIQ29" s="751"/>
      <c r="CIR29" s="751"/>
      <c r="CIS29" s="751"/>
      <c r="CIT29" s="751"/>
      <c r="CIU29" s="751"/>
      <c r="CIV29" s="751"/>
      <c r="CIW29" s="751"/>
      <c r="CIX29" s="751"/>
      <c r="CIY29" s="751"/>
      <c r="CIZ29" s="751"/>
      <c r="CJA29" s="751"/>
      <c r="CJB29" s="751"/>
      <c r="CJC29" s="751"/>
      <c r="CJD29" s="751"/>
      <c r="CJE29" s="751"/>
      <c r="CJF29" s="751"/>
      <c r="CJG29" s="751"/>
      <c r="CJH29" s="751"/>
      <c r="CJI29" s="751"/>
      <c r="CJJ29" s="751"/>
      <c r="CJK29" s="751"/>
      <c r="CJL29" s="751"/>
      <c r="CJM29" s="751"/>
      <c r="CJN29" s="751"/>
      <c r="CJO29" s="751"/>
      <c r="CJP29" s="751"/>
      <c r="CJQ29" s="751"/>
      <c r="CJR29" s="751"/>
      <c r="CJS29" s="751"/>
      <c r="CJT29" s="751"/>
      <c r="CJU29" s="751"/>
      <c r="CJV29" s="751"/>
      <c r="CJW29" s="751"/>
      <c r="CJX29" s="751"/>
      <c r="CJY29" s="751"/>
      <c r="CJZ29" s="751"/>
      <c r="CKA29" s="751"/>
      <c r="CKB29" s="751"/>
      <c r="CKC29" s="751"/>
      <c r="CKD29" s="751"/>
      <c r="CKE29" s="751"/>
      <c r="CKF29" s="751"/>
      <c r="CKG29" s="751"/>
      <c r="CKH29" s="751"/>
      <c r="CKI29" s="751"/>
      <c r="CKJ29" s="751"/>
      <c r="CKK29" s="751"/>
      <c r="CKL29" s="751"/>
      <c r="CKM29" s="751"/>
      <c r="CKN29" s="751"/>
      <c r="CKO29" s="751"/>
      <c r="CKP29" s="751"/>
      <c r="CKQ29" s="751"/>
      <c r="CKR29" s="751"/>
      <c r="CKS29" s="751"/>
      <c r="CKT29" s="751"/>
      <c r="CKU29" s="751"/>
      <c r="CKV29" s="751"/>
      <c r="CKW29" s="751"/>
      <c r="CKX29" s="751"/>
      <c r="CKY29" s="751"/>
      <c r="CKZ29" s="751"/>
      <c r="CLA29" s="751"/>
      <c r="CLB29" s="751"/>
      <c r="CLC29" s="751"/>
      <c r="CLD29" s="751"/>
      <c r="CLE29" s="751"/>
      <c r="CLF29" s="751"/>
      <c r="CLG29" s="751"/>
      <c r="CLH29" s="751"/>
      <c r="CLI29" s="751"/>
      <c r="CLJ29" s="751"/>
      <c r="CLK29" s="751"/>
      <c r="CLL29" s="751"/>
      <c r="CLM29" s="751"/>
      <c r="CLN29" s="751"/>
      <c r="CLO29" s="751"/>
      <c r="CLP29" s="751"/>
      <c r="CLQ29" s="751"/>
      <c r="CLR29" s="751"/>
      <c r="CLS29" s="751"/>
      <c r="CLT29" s="751"/>
      <c r="CLU29" s="751"/>
      <c r="CLV29" s="751"/>
      <c r="CLW29" s="751"/>
      <c r="CLX29" s="751"/>
      <c r="CLY29" s="751"/>
      <c r="CLZ29" s="751"/>
      <c r="CMA29" s="751"/>
      <c r="CMB29" s="751"/>
      <c r="CMC29" s="751"/>
      <c r="CMD29" s="751"/>
      <c r="CME29" s="751"/>
      <c r="CMF29" s="751"/>
      <c r="CMG29" s="751"/>
      <c r="CMH29" s="751"/>
      <c r="CMI29" s="751"/>
      <c r="CMJ29" s="751"/>
      <c r="CMK29" s="751"/>
      <c r="CML29" s="751"/>
      <c r="CMM29" s="751"/>
      <c r="CMN29" s="751"/>
      <c r="CMO29" s="751"/>
      <c r="CMP29" s="751"/>
      <c r="CMQ29" s="751"/>
      <c r="CMR29" s="751"/>
      <c r="CMS29" s="751"/>
      <c r="CMT29" s="751"/>
      <c r="CMU29" s="751"/>
      <c r="CMV29" s="751"/>
      <c r="CMW29" s="751"/>
      <c r="CMX29" s="751"/>
      <c r="CMY29" s="751"/>
      <c r="CMZ29" s="751"/>
      <c r="CNA29" s="751"/>
      <c r="CNB29" s="751"/>
      <c r="CNC29" s="751"/>
      <c r="CND29" s="751"/>
      <c r="CNE29" s="751"/>
      <c r="CNF29" s="751"/>
      <c r="CNG29" s="751"/>
      <c r="CNH29" s="751"/>
      <c r="CNI29" s="751"/>
      <c r="CNJ29" s="751"/>
      <c r="CNK29" s="751"/>
      <c r="CNL29" s="751"/>
      <c r="CNM29" s="751"/>
      <c r="CNN29" s="751"/>
      <c r="CNO29" s="751"/>
      <c r="CNP29" s="751"/>
      <c r="CNQ29" s="751"/>
      <c r="CNR29" s="751"/>
      <c r="CNS29" s="751"/>
      <c r="CNT29" s="751"/>
      <c r="CNU29" s="751"/>
      <c r="CNV29" s="751"/>
      <c r="CNW29" s="751"/>
      <c r="CNX29" s="751"/>
      <c r="CNY29" s="751"/>
      <c r="CNZ29" s="751"/>
      <c r="COA29" s="751"/>
      <c r="COB29" s="751"/>
      <c r="COC29" s="751"/>
      <c r="COD29" s="751"/>
      <c r="COE29" s="751"/>
      <c r="COF29" s="751"/>
      <c r="COG29" s="751"/>
      <c r="COH29" s="751"/>
      <c r="COI29" s="751"/>
      <c r="COJ29" s="751"/>
      <c r="COK29" s="751"/>
      <c r="COL29" s="751"/>
      <c r="COM29" s="751"/>
      <c r="CON29" s="751"/>
      <c r="COO29" s="751"/>
      <c r="COP29" s="751"/>
      <c r="COQ29" s="751"/>
      <c r="COR29" s="751"/>
      <c r="COS29" s="751"/>
      <c r="COT29" s="751"/>
      <c r="COU29" s="751"/>
      <c r="COV29" s="751"/>
      <c r="COW29" s="751"/>
      <c r="COX29" s="751"/>
      <c r="COY29" s="751"/>
      <c r="COZ29" s="751"/>
      <c r="CPA29" s="751"/>
      <c r="CPB29" s="751"/>
      <c r="CPC29" s="751"/>
      <c r="CPD29" s="751"/>
      <c r="CPE29" s="751"/>
      <c r="CPF29" s="751"/>
      <c r="CPG29" s="751"/>
      <c r="CPH29" s="751"/>
      <c r="CPI29" s="751"/>
      <c r="CPJ29" s="751"/>
      <c r="CPK29" s="751"/>
      <c r="CPL29" s="751"/>
      <c r="CPM29" s="751"/>
      <c r="CPN29" s="751"/>
      <c r="CPO29" s="751"/>
      <c r="CPP29" s="751"/>
      <c r="CPQ29" s="751"/>
      <c r="CPR29" s="751"/>
      <c r="CPS29" s="751"/>
      <c r="CPT29" s="751"/>
      <c r="CPU29" s="751"/>
      <c r="CPV29" s="751"/>
      <c r="CPW29" s="751"/>
      <c r="CPX29" s="751"/>
      <c r="CPY29" s="751"/>
      <c r="CPZ29" s="751"/>
      <c r="CQA29" s="751"/>
      <c r="CQB29" s="751"/>
      <c r="CQC29" s="751"/>
      <c r="CQD29" s="751"/>
      <c r="CQE29" s="751"/>
      <c r="CQF29" s="751"/>
      <c r="CQG29" s="751"/>
      <c r="CQH29" s="751"/>
      <c r="CQI29" s="751"/>
      <c r="CQJ29" s="751"/>
      <c r="CQK29" s="751"/>
      <c r="CQL29" s="751"/>
      <c r="CQM29" s="751"/>
      <c r="CQN29" s="751"/>
      <c r="CQO29" s="751"/>
      <c r="CQP29" s="751"/>
      <c r="CQQ29" s="751"/>
      <c r="CQR29" s="751"/>
      <c r="CQS29" s="751"/>
      <c r="CQT29" s="751"/>
      <c r="CQU29" s="751"/>
      <c r="CQV29" s="751"/>
      <c r="CQW29" s="751"/>
      <c r="CQX29" s="751"/>
      <c r="CQY29" s="751"/>
      <c r="CQZ29" s="751"/>
      <c r="CRA29" s="751"/>
      <c r="CRB29" s="751"/>
      <c r="CRC29" s="751"/>
      <c r="CRD29" s="751"/>
      <c r="CRE29" s="751"/>
      <c r="CRF29" s="751"/>
      <c r="CRG29" s="751"/>
      <c r="CRH29" s="751"/>
      <c r="CRI29" s="751"/>
      <c r="CRJ29" s="751"/>
      <c r="CRK29" s="751"/>
      <c r="CRL29" s="751"/>
      <c r="CRM29" s="751"/>
      <c r="CRN29" s="751"/>
      <c r="CRO29" s="751"/>
      <c r="CRP29" s="751"/>
      <c r="CRQ29" s="751"/>
      <c r="CRR29" s="751"/>
      <c r="CRS29" s="751"/>
      <c r="CRT29" s="751"/>
      <c r="CRU29" s="751"/>
      <c r="CRV29" s="751"/>
      <c r="CRW29" s="751"/>
      <c r="CRX29" s="751"/>
      <c r="CRY29" s="751"/>
      <c r="CRZ29" s="751"/>
      <c r="CSA29" s="751"/>
      <c r="CSB29" s="751"/>
      <c r="CSC29" s="751"/>
      <c r="CSD29" s="751"/>
      <c r="CSE29" s="751"/>
      <c r="CSF29" s="751"/>
      <c r="CSG29" s="751"/>
      <c r="CSH29" s="751"/>
      <c r="CSI29" s="751"/>
      <c r="CSJ29" s="751"/>
      <c r="CSK29" s="751"/>
      <c r="CSL29" s="751"/>
      <c r="CSM29" s="751"/>
      <c r="CSN29" s="751"/>
      <c r="CSO29" s="751"/>
      <c r="CSP29" s="751"/>
      <c r="CSQ29" s="751"/>
      <c r="CSR29" s="751"/>
      <c r="CSS29" s="751"/>
      <c r="CST29" s="751"/>
      <c r="CSU29" s="751"/>
      <c r="CSV29" s="751"/>
      <c r="CSW29" s="751"/>
      <c r="CSX29" s="751"/>
      <c r="CSY29" s="751"/>
      <c r="CSZ29" s="751"/>
      <c r="CTA29" s="751"/>
      <c r="CTB29" s="751"/>
      <c r="CTC29" s="751"/>
      <c r="CTD29" s="751"/>
      <c r="CTE29" s="751"/>
      <c r="CTF29" s="751"/>
      <c r="CTG29" s="751"/>
      <c r="CTH29" s="751"/>
      <c r="CTI29" s="751"/>
      <c r="CTJ29" s="751"/>
      <c r="CTK29" s="751"/>
      <c r="CTL29" s="751"/>
      <c r="CTM29" s="751"/>
      <c r="CTN29" s="751"/>
      <c r="CTO29" s="751"/>
      <c r="CTP29" s="751"/>
      <c r="CTQ29" s="751"/>
      <c r="CTR29" s="751"/>
      <c r="CTS29" s="751"/>
      <c r="CTT29" s="751"/>
      <c r="CTU29" s="751"/>
      <c r="CTV29" s="751"/>
      <c r="CTW29" s="751"/>
      <c r="CTX29" s="751"/>
      <c r="CTY29" s="751"/>
      <c r="CTZ29" s="751"/>
      <c r="CUA29" s="751"/>
      <c r="CUB29" s="751"/>
      <c r="CUC29" s="751"/>
      <c r="CUD29" s="751"/>
      <c r="CUE29" s="751"/>
      <c r="CUF29" s="751"/>
      <c r="CUG29" s="751"/>
      <c r="CUH29" s="751"/>
      <c r="CUI29" s="751"/>
      <c r="CUJ29" s="751"/>
      <c r="CUK29" s="751"/>
      <c r="CUL29" s="751"/>
      <c r="CUM29" s="751"/>
      <c r="CUN29" s="751"/>
      <c r="CUO29" s="751"/>
      <c r="CUP29" s="751"/>
      <c r="CUQ29" s="751"/>
      <c r="CUR29" s="751"/>
      <c r="CUS29" s="751"/>
      <c r="CUT29" s="751"/>
      <c r="CUU29" s="751"/>
      <c r="CUV29" s="751"/>
      <c r="CUW29" s="751"/>
      <c r="CUX29" s="751"/>
      <c r="CUY29" s="751"/>
      <c r="CUZ29" s="751"/>
      <c r="CVA29" s="751"/>
      <c r="CVB29" s="751"/>
      <c r="CVC29" s="751"/>
      <c r="CVD29" s="751"/>
      <c r="CVE29" s="751"/>
      <c r="CVF29" s="751"/>
      <c r="CVG29" s="751"/>
      <c r="CVH29" s="751"/>
      <c r="CVI29" s="751"/>
      <c r="CVJ29" s="751"/>
      <c r="CVK29" s="751"/>
      <c r="CVL29" s="751"/>
      <c r="CVM29" s="751"/>
      <c r="CVN29" s="751"/>
      <c r="CVO29" s="751"/>
      <c r="CVP29" s="751"/>
      <c r="CVQ29" s="751"/>
      <c r="CVR29" s="751"/>
      <c r="CVS29" s="751"/>
      <c r="CVT29" s="751"/>
      <c r="CVU29" s="751"/>
      <c r="CVV29" s="751"/>
      <c r="CVW29" s="751"/>
      <c r="CVX29" s="751"/>
      <c r="CVY29" s="751"/>
      <c r="CVZ29" s="751"/>
      <c r="CWA29" s="751"/>
      <c r="CWB29" s="751"/>
      <c r="CWC29" s="751"/>
      <c r="CWD29" s="751"/>
      <c r="CWE29" s="751"/>
      <c r="CWF29" s="751"/>
      <c r="CWG29" s="751"/>
      <c r="CWH29" s="751"/>
      <c r="CWI29" s="751"/>
      <c r="CWJ29" s="751"/>
      <c r="CWK29" s="751"/>
      <c r="CWL29" s="751"/>
      <c r="CWM29" s="751"/>
      <c r="CWN29" s="751"/>
      <c r="CWO29" s="751"/>
      <c r="CWP29" s="751"/>
      <c r="CWQ29" s="751"/>
      <c r="CWR29" s="751"/>
      <c r="CWS29" s="751"/>
      <c r="CWT29" s="751"/>
      <c r="CWU29" s="751"/>
      <c r="CWV29" s="751"/>
      <c r="CWW29" s="751"/>
      <c r="CWX29" s="751"/>
      <c r="CWY29" s="751"/>
      <c r="CWZ29" s="751"/>
      <c r="CXA29" s="751"/>
      <c r="CXB29" s="751"/>
      <c r="CXC29" s="751"/>
      <c r="CXD29" s="751"/>
      <c r="CXE29" s="751"/>
      <c r="CXF29" s="751"/>
      <c r="CXG29" s="751"/>
      <c r="CXH29" s="751"/>
      <c r="CXI29" s="751"/>
      <c r="CXJ29" s="751"/>
      <c r="CXK29" s="751"/>
      <c r="CXL29" s="751"/>
      <c r="CXM29" s="751"/>
      <c r="CXN29" s="751"/>
      <c r="CXO29" s="751"/>
      <c r="CXP29" s="751"/>
      <c r="CXQ29" s="751"/>
      <c r="CXR29" s="751"/>
      <c r="CXS29" s="751"/>
      <c r="CXT29" s="751"/>
      <c r="CXU29" s="751"/>
      <c r="CXV29" s="751"/>
      <c r="CXW29" s="751"/>
      <c r="CXX29" s="751"/>
      <c r="CXY29" s="751"/>
      <c r="CXZ29" s="751"/>
      <c r="CYA29" s="751"/>
      <c r="CYB29" s="751"/>
      <c r="CYC29" s="751"/>
      <c r="CYD29" s="751"/>
      <c r="CYE29" s="751"/>
      <c r="CYF29" s="751"/>
      <c r="CYG29" s="751"/>
      <c r="CYH29" s="751"/>
      <c r="CYI29" s="751"/>
      <c r="CYJ29" s="751"/>
      <c r="CYK29" s="751"/>
      <c r="CYL29" s="751"/>
      <c r="CYM29" s="751"/>
      <c r="CYN29" s="751"/>
      <c r="CYO29" s="751"/>
      <c r="CYP29" s="751"/>
      <c r="CYQ29" s="751"/>
      <c r="CYR29" s="751"/>
      <c r="CYS29" s="751"/>
      <c r="CYT29" s="751"/>
      <c r="CYU29" s="751"/>
      <c r="CYV29" s="751"/>
      <c r="CYW29" s="751"/>
      <c r="CYX29" s="751"/>
      <c r="CYY29" s="751"/>
      <c r="CYZ29" s="751"/>
      <c r="CZA29" s="751"/>
      <c r="CZB29" s="751"/>
      <c r="CZC29" s="751"/>
      <c r="CZD29" s="751"/>
      <c r="CZE29" s="751"/>
      <c r="CZF29" s="751"/>
      <c r="CZG29" s="751"/>
      <c r="CZH29" s="751"/>
      <c r="CZI29" s="751"/>
      <c r="CZJ29" s="751"/>
      <c r="CZK29" s="751"/>
      <c r="CZL29" s="751"/>
      <c r="CZM29" s="751"/>
      <c r="CZN29" s="751"/>
      <c r="CZO29" s="751"/>
      <c r="CZP29" s="751"/>
      <c r="CZQ29" s="751"/>
      <c r="CZR29" s="751"/>
      <c r="CZS29" s="751"/>
      <c r="CZT29" s="751"/>
      <c r="CZU29" s="751"/>
      <c r="CZV29" s="751"/>
      <c r="CZW29" s="751"/>
      <c r="CZX29" s="751"/>
      <c r="CZY29" s="751"/>
      <c r="CZZ29" s="751"/>
      <c r="DAA29" s="751"/>
      <c r="DAB29" s="751"/>
      <c r="DAC29" s="751"/>
      <c r="DAD29" s="751"/>
      <c r="DAE29" s="751"/>
      <c r="DAF29" s="751"/>
      <c r="DAG29" s="751"/>
      <c r="DAH29" s="751"/>
      <c r="DAI29" s="751"/>
      <c r="DAJ29" s="751"/>
      <c r="DAK29" s="751"/>
      <c r="DAL29" s="751"/>
      <c r="DAM29" s="751"/>
      <c r="DAN29" s="751"/>
      <c r="DAO29" s="751"/>
      <c r="DAP29" s="751"/>
      <c r="DAQ29" s="751"/>
      <c r="DAR29" s="751"/>
      <c r="DAS29" s="751"/>
      <c r="DAT29" s="751"/>
      <c r="DAU29" s="751"/>
      <c r="DAV29" s="751"/>
      <c r="DAW29" s="751"/>
      <c r="DAX29" s="751"/>
      <c r="DAY29" s="751"/>
      <c r="DAZ29" s="751"/>
      <c r="DBA29" s="751"/>
      <c r="DBB29" s="751"/>
      <c r="DBC29" s="751"/>
      <c r="DBD29" s="751"/>
      <c r="DBE29" s="751"/>
      <c r="DBF29" s="751"/>
      <c r="DBG29" s="751"/>
      <c r="DBH29" s="751"/>
      <c r="DBI29" s="751"/>
      <c r="DBJ29" s="751"/>
      <c r="DBK29" s="751"/>
      <c r="DBL29" s="751"/>
      <c r="DBM29" s="751"/>
      <c r="DBN29" s="751"/>
      <c r="DBO29" s="751"/>
      <c r="DBP29" s="751"/>
      <c r="DBQ29" s="751"/>
      <c r="DBR29" s="751"/>
      <c r="DBS29" s="751"/>
      <c r="DBT29" s="751"/>
      <c r="DBU29" s="751"/>
      <c r="DBV29" s="751"/>
      <c r="DBW29" s="751"/>
      <c r="DBX29" s="751"/>
      <c r="DBY29" s="751"/>
      <c r="DBZ29" s="751"/>
      <c r="DCA29" s="751"/>
      <c r="DCB29" s="751"/>
      <c r="DCC29" s="751"/>
      <c r="DCD29" s="751"/>
      <c r="DCE29" s="751"/>
      <c r="DCF29" s="751"/>
      <c r="DCG29" s="751"/>
      <c r="DCH29" s="751"/>
      <c r="DCI29" s="751"/>
      <c r="DCJ29" s="751"/>
      <c r="DCK29" s="751"/>
      <c r="DCL29" s="751"/>
      <c r="DCM29" s="751"/>
      <c r="DCN29" s="751"/>
      <c r="DCO29" s="751"/>
      <c r="DCP29" s="751"/>
      <c r="DCQ29" s="751"/>
      <c r="DCR29" s="751"/>
      <c r="DCS29" s="751"/>
      <c r="DCT29" s="751"/>
      <c r="DCU29" s="751"/>
      <c r="DCV29" s="751"/>
      <c r="DCW29" s="751"/>
      <c r="DCX29" s="751"/>
      <c r="DCY29" s="751"/>
      <c r="DCZ29" s="751"/>
      <c r="DDA29" s="751"/>
      <c r="DDB29" s="751"/>
      <c r="DDC29" s="751"/>
      <c r="DDD29" s="751"/>
      <c r="DDE29" s="751"/>
      <c r="DDF29" s="751"/>
      <c r="DDG29" s="751"/>
      <c r="DDH29" s="751"/>
      <c r="DDI29" s="751"/>
      <c r="DDJ29" s="751"/>
      <c r="DDK29" s="751"/>
      <c r="DDL29" s="751"/>
      <c r="DDM29" s="751"/>
      <c r="DDN29" s="751"/>
      <c r="DDO29" s="751"/>
      <c r="DDP29" s="751"/>
      <c r="DDQ29" s="751"/>
      <c r="DDR29" s="751"/>
      <c r="DDS29" s="751"/>
      <c r="DDT29" s="751"/>
      <c r="DDU29" s="751"/>
      <c r="DDV29" s="751"/>
      <c r="DDW29" s="751"/>
      <c r="DDX29" s="751"/>
      <c r="DDY29" s="751"/>
      <c r="DDZ29" s="751"/>
      <c r="DEA29" s="751"/>
      <c r="DEB29" s="751"/>
      <c r="DEC29" s="751"/>
      <c r="DED29" s="751"/>
      <c r="DEE29" s="751"/>
      <c r="DEF29" s="751"/>
      <c r="DEG29" s="751"/>
      <c r="DEH29" s="751"/>
      <c r="DEI29" s="751"/>
      <c r="DEJ29" s="751"/>
      <c r="DEK29" s="751"/>
      <c r="DEL29" s="751"/>
      <c r="DEM29" s="751"/>
      <c r="DEN29" s="751"/>
      <c r="DEO29" s="751"/>
      <c r="DEP29" s="751"/>
      <c r="DEQ29" s="751"/>
      <c r="DER29" s="751"/>
      <c r="DES29" s="751"/>
      <c r="DET29" s="751"/>
      <c r="DEU29" s="751"/>
      <c r="DEV29" s="751"/>
      <c r="DEW29" s="751"/>
      <c r="DEX29" s="751"/>
      <c r="DEY29" s="751"/>
      <c r="DEZ29" s="751"/>
      <c r="DFA29" s="751"/>
      <c r="DFB29" s="751"/>
      <c r="DFC29" s="751"/>
      <c r="DFD29" s="751"/>
      <c r="DFE29" s="751"/>
      <c r="DFF29" s="751"/>
      <c r="DFG29" s="751"/>
      <c r="DFH29" s="751"/>
      <c r="DFI29" s="751"/>
      <c r="DFJ29" s="751"/>
      <c r="DFK29" s="751"/>
      <c r="DFL29" s="751"/>
      <c r="DFM29" s="751"/>
      <c r="DFN29" s="751"/>
      <c r="DFO29" s="751"/>
      <c r="DFP29" s="751"/>
      <c r="DFQ29" s="751"/>
      <c r="DFR29" s="751"/>
      <c r="DFS29" s="751"/>
      <c r="DFT29" s="751"/>
      <c r="DFU29" s="751"/>
      <c r="DFV29" s="751"/>
      <c r="DFW29" s="751"/>
      <c r="DFX29" s="751"/>
      <c r="DFY29" s="751"/>
      <c r="DFZ29" s="751"/>
      <c r="DGA29" s="751"/>
      <c r="DGB29" s="751"/>
      <c r="DGC29" s="751"/>
      <c r="DGD29" s="751"/>
      <c r="DGE29" s="751"/>
      <c r="DGF29" s="751"/>
      <c r="DGG29" s="751"/>
      <c r="DGH29" s="751"/>
      <c r="DGI29" s="751"/>
      <c r="DGJ29" s="751"/>
      <c r="DGK29" s="751"/>
      <c r="DGL29" s="751"/>
      <c r="DGM29" s="751"/>
      <c r="DGN29" s="751"/>
      <c r="DGO29" s="751"/>
      <c r="DGP29" s="751"/>
      <c r="DGQ29" s="751"/>
      <c r="DGR29" s="751"/>
      <c r="DGS29" s="751"/>
      <c r="DGT29" s="751"/>
      <c r="DGU29" s="751"/>
      <c r="DGV29" s="751"/>
      <c r="DGW29" s="751"/>
      <c r="DGX29" s="751"/>
      <c r="DGY29" s="751"/>
      <c r="DGZ29" s="751"/>
      <c r="DHA29" s="751"/>
      <c r="DHB29" s="751"/>
      <c r="DHC29" s="751"/>
      <c r="DHD29" s="751"/>
      <c r="DHE29" s="751"/>
      <c r="DHF29" s="751"/>
      <c r="DHG29" s="751"/>
      <c r="DHH29" s="751"/>
      <c r="DHI29" s="751"/>
      <c r="DHJ29" s="751"/>
      <c r="DHK29" s="751"/>
      <c r="DHL29" s="751"/>
      <c r="DHM29" s="751"/>
      <c r="DHN29" s="751"/>
      <c r="DHO29" s="751"/>
      <c r="DHP29" s="751"/>
      <c r="DHQ29" s="751"/>
      <c r="DHR29" s="751"/>
      <c r="DHS29" s="751"/>
      <c r="DHT29" s="751"/>
      <c r="DHU29" s="751"/>
      <c r="DHV29" s="751"/>
      <c r="DHW29" s="751"/>
      <c r="DHX29" s="751"/>
      <c r="DHY29" s="751"/>
      <c r="DHZ29" s="751"/>
      <c r="DIA29" s="751"/>
      <c r="DIB29" s="751"/>
      <c r="DIC29" s="751"/>
      <c r="DID29" s="751"/>
      <c r="DIE29" s="751"/>
      <c r="DIF29" s="751"/>
      <c r="DIG29" s="751"/>
      <c r="DIH29" s="751"/>
      <c r="DII29" s="751"/>
      <c r="DIJ29" s="751"/>
      <c r="DIK29" s="751"/>
      <c r="DIL29" s="751"/>
      <c r="DIM29" s="751"/>
      <c r="DIN29" s="751"/>
      <c r="DIO29" s="751"/>
      <c r="DIP29" s="751"/>
      <c r="DIQ29" s="751"/>
      <c r="DIR29" s="751"/>
      <c r="DIS29" s="751"/>
      <c r="DIT29" s="751"/>
      <c r="DIU29" s="751"/>
      <c r="DIV29" s="751"/>
      <c r="DIW29" s="751"/>
      <c r="DIX29" s="751"/>
      <c r="DIY29" s="751"/>
      <c r="DIZ29" s="751"/>
      <c r="DJA29" s="751"/>
      <c r="DJB29" s="751"/>
      <c r="DJC29" s="751"/>
      <c r="DJD29" s="751"/>
      <c r="DJE29" s="751"/>
      <c r="DJF29" s="751"/>
      <c r="DJG29" s="751"/>
      <c r="DJH29" s="751"/>
      <c r="DJI29" s="751"/>
      <c r="DJJ29" s="751"/>
      <c r="DJK29" s="751"/>
      <c r="DJL29" s="751"/>
      <c r="DJM29" s="751"/>
      <c r="DJN29" s="751"/>
      <c r="DJO29" s="751"/>
      <c r="DJP29" s="751"/>
      <c r="DJQ29" s="751"/>
      <c r="DJR29" s="751"/>
      <c r="DJS29" s="751"/>
      <c r="DJT29" s="751"/>
      <c r="DJU29" s="751"/>
      <c r="DJV29" s="751"/>
      <c r="DJW29" s="751"/>
      <c r="DJX29" s="751"/>
      <c r="DJY29" s="751"/>
      <c r="DJZ29" s="751"/>
      <c r="DKA29" s="751"/>
      <c r="DKB29" s="751"/>
      <c r="DKC29" s="751"/>
      <c r="DKD29" s="751"/>
      <c r="DKE29" s="751"/>
      <c r="DKF29" s="751"/>
      <c r="DKG29" s="751"/>
      <c r="DKH29" s="751"/>
      <c r="DKI29" s="751"/>
      <c r="DKJ29" s="751"/>
      <c r="DKK29" s="751"/>
      <c r="DKL29" s="751"/>
      <c r="DKM29" s="751"/>
      <c r="DKN29" s="751"/>
      <c r="DKO29" s="751"/>
      <c r="DKP29" s="751"/>
      <c r="DKQ29" s="751"/>
      <c r="DKR29" s="751"/>
      <c r="DKS29" s="751"/>
      <c r="DKT29" s="751"/>
      <c r="DKU29" s="751"/>
      <c r="DKV29" s="751"/>
      <c r="DKW29" s="751"/>
      <c r="DKX29" s="751"/>
      <c r="DKY29" s="751"/>
      <c r="DKZ29" s="751"/>
      <c r="DLA29" s="751"/>
      <c r="DLB29" s="751"/>
      <c r="DLC29" s="751"/>
      <c r="DLD29" s="751"/>
      <c r="DLE29" s="751"/>
      <c r="DLF29" s="751"/>
      <c r="DLG29" s="751"/>
      <c r="DLH29" s="751"/>
      <c r="DLI29" s="751"/>
      <c r="DLJ29" s="751"/>
      <c r="DLK29" s="751"/>
      <c r="DLL29" s="751"/>
      <c r="DLM29" s="751"/>
      <c r="DLN29" s="751"/>
      <c r="DLO29" s="751"/>
      <c r="DLP29" s="751"/>
      <c r="DLQ29" s="751"/>
      <c r="DLR29" s="751"/>
      <c r="DLS29" s="751"/>
      <c r="DLT29" s="751"/>
      <c r="DLU29" s="751"/>
      <c r="DLV29" s="751"/>
      <c r="DLW29" s="751"/>
      <c r="DLX29" s="751"/>
      <c r="DLY29" s="751"/>
      <c r="DLZ29" s="751"/>
      <c r="DMA29" s="751"/>
      <c r="DMB29" s="751"/>
      <c r="DMC29" s="751"/>
      <c r="DMD29" s="751"/>
      <c r="DME29" s="751"/>
      <c r="DMF29" s="751"/>
      <c r="DMG29" s="751"/>
      <c r="DMH29" s="751"/>
      <c r="DMI29" s="751"/>
      <c r="DMJ29" s="751"/>
      <c r="DMK29" s="751"/>
      <c r="DML29" s="751"/>
      <c r="DMM29" s="751"/>
      <c r="DMN29" s="751"/>
      <c r="DMO29" s="751"/>
      <c r="DMP29" s="751"/>
      <c r="DMQ29" s="751"/>
      <c r="DMR29" s="751"/>
      <c r="DMS29" s="751"/>
      <c r="DMT29" s="751"/>
      <c r="DMU29" s="751"/>
      <c r="DMV29" s="751"/>
      <c r="DMW29" s="751"/>
      <c r="DMX29" s="751"/>
      <c r="DMY29" s="751"/>
      <c r="DMZ29" s="751"/>
      <c r="DNA29" s="751"/>
      <c r="DNB29" s="751"/>
      <c r="DNC29" s="751"/>
      <c r="DND29" s="751"/>
      <c r="DNE29" s="751"/>
      <c r="DNF29" s="751"/>
      <c r="DNG29" s="751"/>
      <c r="DNH29" s="751"/>
      <c r="DNI29" s="751"/>
      <c r="DNJ29" s="751"/>
      <c r="DNK29" s="751"/>
      <c r="DNL29" s="751"/>
      <c r="DNM29" s="751"/>
      <c r="DNN29" s="751"/>
      <c r="DNO29" s="751"/>
      <c r="DNP29" s="751"/>
      <c r="DNQ29" s="751"/>
      <c r="DNR29" s="751"/>
      <c r="DNS29" s="751"/>
      <c r="DNT29" s="751"/>
      <c r="DNU29" s="751"/>
      <c r="DNV29" s="751"/>
      <c r="DNW29" s="751"/>
      <c r="DNX29" s="751"/>
      <c r="DNY29" s="751"/>
      <c r="DNZ29" s="751"/>
      <c r="DOA29" s="751"/>
      <c r="DOB29" s="751"/>
      <c r="DOC29" s="751"/>
      <c r="DOD29" s="751"/>
      <c r="DOE29" s="751"/>
      <c r="DOF29" s="751"/>
      <c r="DOG29" s="751"/>
      <c r="DOH29" s="751"/>
      <c r="DOI29" s="751"/>
      <c r="DOJ29" s="751"/>
      <c r="DOK29" s="751"/>
      <c r="DOL29" s="751"/>
      <c r="DOM29" s="751"/>
      <c r="DON29" s="751"/>
      <c r="DOO29" s="751"/>
      <c r="DOP29" s="751"/>
      <c r="DOQ29" s="751"/>
      <c r="DOR29" s="751"/>
      <c r="DOS29" s="751"/>
      <c r="DOT29" s="751"/>
      <c r="DOU29" s="751"/>
      <c r="DOV29" s="751"/>
      <c r="DOW29" s="751"/>
      <c r="DOX29" s="751"/>
      <c r="DOY29" s="751"/>
      <c r="DOZ29" s="751"/>
      <c r="DPA29" s="751"/>
      <c r="DPB29" s="751"/>
      <c r="DPC29" s="751"/>
      <c r="DPD29" s="751"/>
      <c r="DPE29" s="751"/>
      <c r="DPF29" s="751"/>
      <c r="DPG29" s="751"/>
      <c r="DPH29" s="751"/>
      <c r="DPI29" s="751"/>
      <c r="DPJ29" s="751"/>
      <c r="DPK29" s="751"/>
      <c r="DPL29" s="751"/>
      <c r="DPM29" s="751"/>
      <c r="DPN29" s="751"/>
      <c r="DPO29" s="751"/>
      <c r="DPP29" s="751"/>
      <c r="DPQ29" s="751"/>
      <c r="DPR29" s="751"/>
      <c r="DPS29" s="751"/>
      <c r="DPT29" s="751"/>
      <c r="DPU29" s="751"/>
      <c r="DPV29" s="751"/>
      <c r="DPW29" s="751"/>
      <c r="DPX29" s="751"/>
      <c r="DPY29" s="751"/>
      <c r="DPZ29" s="751"/>
      <c r="DQA29" s="751"/>
      <c r="DQB29" s="751"/>
      <c r="DQC29" s="751"/>
      <c r="DQD29" s="751"/>
      <c r="DQE29" s="751"/>
      <c r="DQF29" s="751"/>
      <c r="DQG29" s="751"/>
      <c r="DQH29" s="751"/>
      <c r="DQI29" s="751"/>
      <c r="DQJ29" s="751"/>
      <c r="DQK29" s="751"/>
      <c r="DQL29" s="751"/>
      <c r="DQM29" s="751"/>
      <c r="DQN29" s="751"/>
      <c r="DQO29" s="751"/>
      <c r="DQP29" s="751"/>
      <c r="DQQ29" s="751"/>
      <c r="DQR29" s="751"/>
      <c r="DQS29" s="751"/>
      <c r="DQT29" s="751"/>
      <c r="DQU29" s="751"/>
      <c r="DQV29" s="751"/>
      <c r="DQW29" s="751"/>
      <c r="DQX29" s="751"/>
      <c r="DQY29" s="751"/>
      <c r="DQZ29" s="751"/>
      <c r="DRA29" s="751"/>
      <c r="DRB29" s="751"/>
      <c r="DRC29" s="751"/>
      <c r="DRD29" s="751"/>
      <c r="DRE29" s="751"/>
      <c r="DRF29" s="751"/>
      <c r="DRG29" s="751"/>
      <c r="DRH29" s="751"/>
      <c r="DRI29" s="751"/>
      <c r="DRJ29" s="751"/>
      <c r="DRK29" s="751"/>
      <c r="DRL29" s="751"/>
      <c r="DRM29" s="751"/>
      <c r="DRN29" s="751"/>
      <c r="DRO29" s="751"/>
      <c r="DRP29" s="751"/>
      <c r="DRQ29" s="751"/>
      <c r="DRR29" s="751"/>
      <c r="DRS29" s="751"/>
      <c r="DRT29" s="751"/>
      <c r="DRU29" s="751"/>
      <c r="DRV29" s="751"/>
      <c r="DRW29" s="751"/>
      <c r="DRX29" s="751"/>
      <c r="DRY29" s="751"/>
      <c r="DRZ29" s="751"/>
      <c r="DSA29" s="751"/>
      <c r="DSB29" s="751"/>
      <c r="DSC29" s="751"/>
      <c r="DSD29" s="751"/>
      <c r="DSE29" s="751"/>
      <c r="DSF29" s="751"/>
      <c r="DSG29" s="751"/>
      <c r="DSH29" s="751"/>
      <c r="DSI29" s="751"/>
      <c r="DSJ29" s="751"/>
      <c r="DSK29" s="751"/>
      <c r="DSL29" s="751"/>
      <c r="DSM29" s="751"/>
      <c r="DSN29" s="751"/>
      <c r="DSO29" s="751"/>
      <c r="DSP29" s="751"/>
      <c r="DSQ29" s="751"/>
      <c r="DSR29" s="751"/>
      <c r="DSS29" s="751"/>
      <c r="DST29" s="751"/>
      <c r="DSU29" s="751"/>
      <c r="DSV29" s="751"/>
      <c r="DSW29" s="751"/>
      <c r="DSX29" s="751"/>
      <c r="DSY29" s="751"/>
      <c r="DSZ29" s="751"/>
      <c r="DTA29" s="751"/>
      <c r="DTB29" s="751"/>
      <c r="DTC29" s="751"/>
      <c r="DTD29" s="751"/>
      <c r="DTE29" s="751"/>
      <c r="DTF29" s="751"/>
      <c r="DTG29" s="751"/>
      <c r="DTH29" s="751"/>
      <c r="DTI29" s="751"/>
      <c r="DTJ29" s="751"/>
      <c r="DTK29" s="751"/>
      <c r="DTL29" s="751"/>
      <c r="DTM29" s="751"/>
      <c r="DTN29" s="751"/>
      <c r="DTO29" s="751"/>
      <c r="DTP29" s="751"/>
      <c r="DTQ29" s="751"/>
      <c r="DTR29" s="751"/>
      <c r="DTS29" s="751"/>
      <c r="DTT29" s="751"/>
      <c r="DTU29" s="751"/>
      <c r="DTV29" s="751"/>
      <c r="DTW29" s="751"/>
      <c r="DTX29" s="751"/>
      <c r="DTY29" s="751"/>
      <c r="DTZ29" s="751"/>
      <c r="DUA29" s="751"/>
      <c r="DUB29" s="751"/>
      <c r="DUC29" s="751"/>
      <c r="DUD29" s="751"/>
      <c r="DUE29" s="751"/>
      <c r="DUF29" s="751"/>
      <c r="DUG29" s="751"/>
      <c r="DUH29" s="751"/>
      <c r="DUI29" s="751"/>
      <c r="DUJ29" s="751"/>
      <c r="DUK29" s="751"/>
      <c r="DUL29" s="751"/>
      <c r="DUM29" s="751"/>
      <c r="DUN29" s="751"/>
      <c r="DUO29" s="751"/>
      <c r="DUP29" s="751"/>
      <c r="DUQ29" s="751"/>
      <c r="DUR29" s="751"/>
      <c r="DUS29" s="751"/>
      <c r="DUT29" s="751"/>
      <c r="DUU29" s="751"/>
      <c r="DUV29" s="751"/>
      <c r="DUW29" s="751"/>
      <c r="DUX29" s="751"/>
      <c r="DUY29" s="751"/>
      <c r="DUZ29" s="751"/>
      <c r="DVA29" s="751"/>
      <c r="DVB29" s="751"/>
      <c r="DVC29" s="751"/>
      <c r="DVD29" s="751"/>
      <c r="DVE29" s="751"/>
      <c r="DVF29" s="751"/>
      <c r="DVG29" s="751"/>
      <c r="DVH29" s="751"/>
      <c r="DVI29" s="751"/>
      <c r="DVJ29" s="751"/>
      <c r="DVK29" s="751"/>
      <c r="DVL29" s="751"/>
      <c r="DVM29" s="751"/>
      <c r="DVN29" s="751"/>
      <c r="DVO29" s="751"/>
      <c r="DVP29" s="751"/>
      <c r="DVQ29" s="751"/>
      <c r="DVR29" s="751"/>
      <c r="DVS29" s="751"/>
      <c r="DVT29" s="751"/>
      <c r="DVU29" s="751"/>
      <c r="DVV29" s="751"/>
      <c r="DVW29" s="751"/>
      <c r="DVX29" s="751"/>
      <c r="DVY29" s="751"/>
      <c r="DVZ29" s="751"/>
      <c r="DWA29" s="751"/>
      <c r="DWB29" s="751"/>
      <c r="DWC29" s="751"/>
      <c r="DWD29" s="751"/>
      <c r="DWE29" s="751"/>
      <c r="DWF29" s="751"/>
      <c r="DWG29" s="751"/>
      <c r="DWH29" s="751"/>
      <c r="DWI29" s="751"/>
      <c r="DWJ29" s="751"/>
      <c r="DWK29" s="751"/>
      <c r="DWL29" s="751"/>
      <c r="DWM29" s="751"/>
      <c r="DWN29" s="751"/>
      <c r="DWO29" s="751"/>
      <c r="DWP29" s="751"/>
      <c r="DWQ29" s="751"/>
      <c r="DWR29" s="751"/>
      <c r="DWS29" s="751"/>
      <c r="DWT29" s="751"/>
      <c r="DWU29" s="751"/>
      <c r="DWV29" s="751"/>
      <c r="DWW29" s="751"/>
      <c r="DWX29" s="751"/>
      <c r="DWY29" s="751"/>
      <c r="DWZ29" s="751"/>
      <c r="DXA29" s="751"/>
      <c r="DXB29" s="751"/>
      <c r="DXC29" s="751"/>
      <c r="DXD29" s="751"/>
      <c r="DXE29" s="751"/>
      <c r="DXF29" s="751"/>
      <c r="DXG29" s="751"/>
      <c r="DXH29" s="751"/>
      <c r="DXI29" s="751"/>
      <c r="DXJ29" s="751"/>
      <c r="DXK29" s="751"/>
      <c r="DXL29" s="751"/>
      <c r="DXM29" s="751"/>
      <c r="DXN29" s="751"/>
      <c r="DXO29" s="751"/>
      <c r="DXP29" s="751"/>
      <c r="DXQ29" s="751"/>
      <c r="DXR29" s="751"/>
      <c r="DXS29" s="751"/>
      <c r="DXT29" s="751"/>
      <c r="DXU29" s="751"/>
      <c r="DXV29" s="751"/>
      <c r="DXW29" s="751"/>
      <c r="DXX29" s="751"/>
      <c r="DXY29" s="751"/>
      <c r="DXZ29" s="751"/>
      <c r="DYA29" s="751"/>
      <c r="DYB29" s="751"/>
      <c r="DYC29" s="751"/>
      <c r="DYD29" s="751"/>
      <c r="DYE29" s="751"/>
      <c r="DYF29" s="751"/>
      <c r="DYG29" s="751"/>
      <c r="DYH29" s="751"/>
      <c r="DYI29" s="751"/>
      <c r="DYJ29" s="751"/>
      <c r="DYK29" s="751"/>
      <c r="DYL29" s="751"/>
      <c r="DYM29" s="751"/>
      <c r="DYN29" s="751"/>
      <c r="DYO29" s="751"/>
      <c r="DYP29" s="751"/>
      <c r="DYQ29" s="751"/>
      <c r="DYR29" s="751"/>
      <c r="DYS29" s="751"/>
      <c r="DYT29" s="751"/>
      <c r="DYU29" s="751"/>
      <c r="DYV29" s="751"/>
      <c r="DYW29" s="751"/>
      <c r="DYX29" s="751"/>
      <c r="DYY29" s="751"/>
      <c r="DYZ29" s="751"/>
      <c r="DZA29" s="751"/>
      <c r="DZB29" s="751"/>
      <c r="DZC29" s="751"/>
      <c r="DZD29" s="751"/>
      <c r="DZE29" s="751"/>
      <c r="DZF29" s="751"/>
      <c r="DZG29" s="751"/>
      <c r="DZH29" s="751"/>
      <c r="DZI29" s="751"/>
      <c r="DZJ29" s="751"/>
      <c r="DZK29" s="751"/>
      <c r="DZL29" s="751"/>
      <c r="DZM29" s="751"/>
      <c r="DZN29" s="751"/>
      <c r="DZO29" s="751"/>
      <c r="DZP29" s="751"/>
      <c r="DZQ29" s="751"/>
      <c r="DZR29" s="751"/>
      <c r="DZS29" s="751"/>
      <c r="DZT29" s="751"/>
      <c r="DZU29" s="751"/>
      <c r="DZV29" s="751"/>
      <c r="DZW29" s="751"/>
      <c r="DZX29" s="751"/>
      <c r="DZY29" s="751"/>
      <c r="DZZ29" s="751"/>
      <c r="EAA29" s="751"/>
      <c r="EAB29" s="751"/>
      <c r="EAC29" s="751"/>
      <c r="EAD29" s="751"/>
      <c r="EAE29" s="751"/>
      <c r="EAF29" s="751"/>
      <c r="EAG29" s="751"/>
      <c r="EAH29" s="751"/>
      <c r="EAI29" s="751"/>
      <c r="EAJ29" s="751"/>
      <c r="EAK29" s="751"/>
      <c r="EAL29" s="751"/>
      <c r="EAM29" s="751"/>
      <c r="EAN29" s="751"/>
      <c r="EAO29" s="751"/>
      <c r="EAP29" s="751"/>
      <c r="EAQ29" s="751"/>
      <c r="EAR29" s="751"/>
      <c r="EAS29" s="751"/>
      <c r="EAT29" s="751"/>
      <c r="EAU29" s="751"/>
      <c r="EAV29" s="751"/>
      <c r="EAW29" s="751"/>
      <c r="EAX29" s="751"/>
      <c r="EAY29" s="751"/>
      <c r="EAZ29" s="751"/>
      <c r="EBA29" s="751"/>
      <c r="EBB29" s="751"/>
      <c r="EBC29" s="751"/>
      <c r="EBD29" s="751"/>
      <c r="EBE29" s="751"/>
      <c r="EBF29" s="751"/>
      <c r="EBG29" s="751"/>
      <c r="EBH29" s="751"/>
      <c r="EBI29" s="751"/>
      <c r="EBJ29" s="751"/>
      <c r="EBK29" s="751"/>
      <c r="EBL29" s="751"/>
      <c r="EBM29" s="751"/>
      <c r="EBN29" s="751"/>
      <c r="EBO29" s="751"/>
      <c r="EBP29" s="751"/>
      <c r="EBQ29" s="751"/>
      <c r="EBR29" s="751"/>
      <c r="EBS29" s="751"/>
      <c r="EBT29" s="751"/>
      <c r="EBU29" s="751"/>
      <c r="EBV29" s="751"/>
      <c r="EBW29" s="751"/>
      <c r="EBX29" s="751"/>
      <c r="EBY29" s="751"/>
      <c r="EBZ29" s="751"/>
      <c r="ECA29" s="751"/>
      <c r="ECB29" s="751"/>
      <c r="ECC29" s="751"/>
      <c r="ECD29" s="751"/>
      <c r="ECE29" s="751"/>
      <c r="ECF29" s="751"/>
      <c r="ECG29" s="751"/>
      <c r="ECH29" s="751"/>
      <c r="ECI29" s="751"/>
      <c r="ECJ29" s="751"/>
      <c r="ECK29" s="751"/>
      <c r="ECL29" s="751"/>
      <c r="ECM29" s="751"/>
      <c r="ECN29" s="751"/>
      <c r="ECO29" s="751"/>
      <c r="ECP29" s="751"/>
      <c r="ECQ29" s="751"/>
      <c r="ECR29" s="751"/>
      <c r="ECS29" s="751"/>
      <c r="ECT29" s="751"/>
      <c r="ECU29" s="751"/>
      <c r="ECV29" s="751"/>
      <c r="ECW29" s="751"/>
      <c r="ECX29" s="751"/>
      <c r="ECY29" s="751"/>
      <c r="ECZ29" s="751"/>
      <c r="EDA29" s="751"/>
      <c r="EDB29" s="751"/>
      <c r="EDC29" s="751"/>
      <c r="EDD29" s="751"/>
      <c r="EDE29" s="751"/>
      <c r="EDF29" s="751"/>
      <c r="EDG29" s="751"/>
      <c r="EDH29" s="751"/>
      <c r="EDI29" s="751"/>
      <c r="EDJ29" s="751"/>
      <c r="EDK29" s="751"/>
      <c r="EDL29" s="751"/>
      <c r="EDM29" s="751"/>
      <c r="EDN29" s="751"/>
      <c r="EDO29" s="751"/>
      <c r="EDP29" s="751"/>
      <c r="EDQ29" s="751"/>
      <c r="EDR29" s="751"/>
      <c r="EDS29" s="751"/>
      <c r="EDT29" s="751"/>
      <c r="EDU29" s="751"/>
      <c r="EDV29" s="751"/>
      <c r="EDW29" s="751"/>
      <c r="EDX29" s="751"/>
      <c r="EDY29" s="751"/>
      <c r="EDZ29" s="751"/>
      <c r="EEA29" s="751"/>
      <c r="EEB29" s="751"/>
      <c r="EEC29" s="751"/>
      <c r="EED29" s="751"/>
      <c r="EEE29" s="751"/>
      <c r="EEF29" s="751"/>
      <c r="EEG29" s="751"/>
      <c r="EEH29" s="751"/>
      <c r="EEI29" s="751"/>
      <c r="EEJ29" s="751"/>
      <c r="EEK29" s="751"/>
      <c r="EEL29" s="751"/>
      <c r="EEM29" s="751"/>
      <c r="EEN29" s="751"/>
      <c r="EEO29" s="751"/>
      <c r="EEP29" s="751"/>
      <c r="EEQ29" s="751"/>
      <c r="EER29" s="751"/>
      <c r="EES29" s="751"/>
      <c r="EET29" s="751"/>
      <c r="EEU29" s="751"/>
      <c r="EEV29" s="751"/>
      <c r="EEW29" s="751"/>
      <c r="EEX29" s="751"/>
      <c r="EEY29" s="751"/>
      <c r="EEZ29" s="751"/>
      <c r="EFA29" s="751"/>
      <c r="EFB29" s="751"/>
      <c r="EFC29" s="751"/>
      <c r="EFD29" s="751"/>
      <c r="EFE29" s="751"/>
      <c r="EFF29" s="751"/>
      <c r="EFG29" s="751"/>
      <c r="EFH29" s="751"/>
      <c r="EFI29" s="751"/>
      <c r="EFJ29" s="751"/>
      <c r="EFK29" s="751"/>
      <c r="EFL29" s="751"/>
      <c r="EFM29" s="751"/>
      <c r="EFN29" s="751"/>
      <c r="EFO29" s="751"/>
      <c r="EFP29" s="751"/>
      <c r="EFQ29" s="751"/>
      <c r="EFR29" s="751"/>
      <c r="EFS29" s="751"/>
      <c r="EFT29" s="751"/>
      <c r="EFU29" s="751"/>
      <c r="EFV29" s="751"/>
      <c r="EFW29" s="751"/>
      <c r="EFX29" s="751"/>
      <c r="EFY29" s="751"/>
      <c r="EFZ29" s="751"/>
      <c r="EGA29" s="751"/>
      <c r="EGB29" s="751"/>
      <c r="EGC29" s="751"/>
      <c r="EGD29" s="751"/>
      <c r="EGE29" s="751"/>
      <c r="EGF29" s="751"/>
      <c r="EGG29" s="751"/>
      <c r="EGH29" s="751"/>
      <c r="EGI29" s="751"/>
      <c r="EGJ29" s="751"/>
      <c r="EGK29" s="751"/>
      <c r="EGL29" s="751"/>
      <c r="EGM29" s="751"/>
      <c r="EGN29" s="751"/>
      <c r="EGO29" s="751"/>
      <c r="EGP29" s="751"/>
      <c r="EGQ29" s="751"/>
      <c r="EGR29" s="751"/>
      <c r="EGS29" s="751"/>
      <c r="EGT29" s="751"/>
      <c r="EGU29" s="751"/>
      <c r="EGV29" s="751"/>
      <c r="EGW29" s="751"/>
      <c r="EGX29" s="751"/>
      <c r="EGY29" s="751"/>
      <c r="EGZ29" s="751"/>
      <c r="EHA29" s="751"/>
      <c r="EHB29" s="751"/>
      <c r="EHC29" s="751"/>
      <c r="EHD29" s="751"/>
      <c r="EHE29" s="751"/>
      <c r="EHF29" s="751"/>
      <c r="EHG29" s="751"/>
      <c r="EHH29" s="751"/>
      <c r="EHI29" s="751"/>
      <c r="EHJ29" s="751"/>
      <c r="EHK29" s="751"/>
      <c r="EHL29" s="751"/>
      <c r="EHM29" s="751"/>
      <c r="EHN29" s="751"/>
      <c r="EHO29" s="751"/>
      <c r="EHP29" s="751"/>
      <c r="EHQ29" s="751"/>
      <c r="EHR29" s="751"/>
      <c r="EHS29" s="751"/>
      <c r="EHT29" s="751"/>
      <c r="EHU29" s="751"/>
      <c r="EHV29" s="751"/>
      <c r="EHW29" s="751"/>
      <c r="EHX29" s="751"/>
      <c r="EHY29" s="751"/>
      <c r="EHZ29" s="751"/>
      <c r="EIA29" s="751"/>
      <c r="EIB29" s="751"/>
      <c r="EIC29" s="751"/>
      <c r="EID29" s="751"/>
      <c r="EIE29" s="751"/>
      <c r="EIF29" s="751"/>
      <c r="EIG29" s="751"/>
      <c r="EIH29" s="751"/>
      <c r="EII29" s="751"/>
      <c r="EIJ29" s="751"/>
      <c r="EIK29" s="751"/>
      <c r="EIL29" s="751"/>
      <c r="EIM29" s="751"/>
      <c r="EIN29" s="751"/>
      <c r="EIO29" s="751"/>
      <c r="EIP29" s="751"/>
      <c r="EIQ29" s="751"/>
      <c r="EIR29" s="751"/>
      <c r="EIS29" s="751"/>
      <c r="EIT29" s="751"/>
      <c r="EIU29" s="751"/>
      <c r="EIV29" s="751"/>
      <c r="EIW29" s="751"/>
      <c r="EIX29" s="751"/>
      <c r="EIY29" s="751"/>
      <c r="EIZ29" s="751"/>
      <c r="EJA29" s="751"/>
      <c r="EJB29" s="751"/>
      <c r="EJC29" s="751"/>
      <c r="EJD29" s="751"/>
      <c r="EJE29" s="751"/>
      <c r="EJF29" s="751"/>
      <c r="EJG29" s="751"/>
      <c r="EJH29" s="751"/>
      <c r="EJI29" s="751"/>
      <c r="EJJ29" s="751"/>
      <c r="EJK29" s="751"/>
      <c r="EJL29" s="751"/>
      <c r="EJM29" s="751"/>
      <c r="EJN29" s="751"/>
      <c r="EJO29" s="751"/>
      <c r="EJP29" s="751"/>
      <c r="EJQ29" s="751"/>
      <c r="EJR29" s="751"/>
      <c r="EJS29" s="751"/>
      <c r="EJT29" s="751"/>
      <c r="EJU29" s="751"/>
      <c r="EJV29" s="751"/>
      <c r="EJW29" s="751"/>
      <c r="EJX29" s="751"/>
      <c r="EJY29" s="751"/>
      <c r="EJZ29" s="751"/>
      <c r="EKA29" s="751"/>
      <c r="EKB29" s="751"/>
      <c r="EKC29" s="751"/>
      <c r="EKD29" s="751"/>
      <c r="EKE29" s="751"/>
      <c r="EKF29" s="751"/>
      <c r="EKG29" s="751"/>
      <c r="EKH29" s="751"/>
      <c r="EKI29" s="751"/>
      <c r="EKJ29" s="751"/>
      <c r="EKK29" s="751"/>
      <c r="EKL29" s="751"/>
      <c r="EKM29" s="751"/>
      <c r="EKN29" s="751"/>
      <c r="EKO29" s="751"/>
      <c r="EKP29" s="751"/>
      <c r="EKQ29" s="751"/>
      <c r="EKR29" s="751"/>
      <c r="EKS29" s="751"/>
      <c r="EKT29" s="751"/>
      <c r="EKU29" s="751"/>
      <c r="EKV29" s="751"/>
      <c r="EKW29" s="751"/>
      <c r="EKX29" s="751"/>
      <c r="EKY29" s="751"/>
      <c r="EKZ29" s="751"/>
      <c r="ELA29" s="751"/>
      <c r="ELB29" s="751"/>
      <c r="ELC29" s="751"/>
      <c r="ELD29" s="751"/>
      <c r="ELE29" s="751"/>
      <c r="ELF29" s="751"/>
      <c r="ELG29" s="751"/>
      <c r="ELH29" s="751"/>
      <c r="ELI29" s="751"/>
      <c r="ELJ29" s="751"/>
      <c r="ELK29" s="751"/>
      <c r="ELL29" s="751"/>
      <c r="ELM29" s="751"/>
      <c r="ELN29" s="751"/>
      <c r="ELO29" s="751"/>
      <c r="ELP29" s="751"/>
      <c r="ELQ29" s="751"/>
      <c r="ELR29" s="751"/>
      <c r="ELS29" s="751"/>
      <c r="ELT29" s="751"/>
      <c r="ELU29" s="751"/>
      <c r="ELV29" s="751"/>
      <c r="ELW29" s="751"/>
      <c r="ELX29" s="751"/>
      <c r="ELY29" s="751"/>
      <c r="ELZ29" s="751"/>
      <c r="EMA29" s="751"/>
      <c r="EMB29" s="751"/>
      <c r="EMC29" s="751"/>
      <c r="EMD29" s="751"/>
      <c r="EME29" s="751"/>
      <c r="EMF29" s="751"/>
      <c r="EMG29" s="751"/>
      <c r="EMH29" s="751"/>
      <c r="EMI29" s="751"/>
      <c r="EMJ29" s="751"/>
      <c r="EMK29" s="751"/>
      <c r="EML29" s="751"/>
      <c r="EMM29" s="751"/>
      <c r="EMN29" s="751"/>
      <c r="EMO29" s="751"/>
      <c r="EMP29" s="751"/>
      <c r="EMQ29" s="751"/>
      <c r="EMR29" s="751"/>
      <c r="EMS29" s="751"/>
      <c r="EMT29" s="751"/>
      <c r="EMU29" s="751"/>
      <c r="EMV29" s="751"/>
      <c r="EMW29" s="751"/>
      <c r="EMX29" s="751"/>
      <c r="EMY29" s="751"/>
      <c r="EMZ29" s="751"/>
      <c r="ENA29" s="751"/>
      <c r="ENB29" s="751"/>
      <c r="ENC29" s="751"/>
      <c r="END29" s="751"/>
      <c r="ENE29" s="751"/>
      <c r="ENF29" s="751"/>
      <c r="ENG29" s="751"/>
      <c r="ENH29" s="751"/>
      <c r="ENI29" s="751"/>
      <c r="ENJ29" s="751"/>
      <c r="ENK29" s="751"/>
      <c r="ENL29" s="751"/>
      <c r="ENM29" s="751"/>
      <c r="ENN29" s="751"/>
      <c r="ENO29" s="751"/>
      <c r="ENP29" s="751"/>
      <c r="ENQ29" s="751"/>
      <c r="ENR29" s="751"/>
      <c r="ENS29" s="751"/>
      <c r="ENT29" s="751"/>
      <c r="ENU29" s="751"/>
      <c r="ENV29" s="751"/>
      <c r="ENW29" s="751"/>
      <c r="ENX29" s="751"/>
      <c r="ENY29" s="751"/>
      <c r="ENZ29" s="751"/>
      <c r="EOA29" s="751"/>
      <c r="EOB29" s="751"/>
      <c r="EOC29" s="751"/>
      <c r="EOD29" s="751"/>
      <c r="EOE29" s="751"/>
      <c r="EOF29" s="751"/>
      <c r="EOG29" s="751"/>
      <c r="EOH29" s="751"/>
      <c r="EOI29" s="751"/>
      <c r="EOJ29" s="751"/>
      <c r="EOK29" s="751"/>
      <c r="EOL29" s="751"/>
      <c r="EOM29" s="751"/>
      <c r="EON29" s="751"/>
      <c r="EOO29" s="751"/>
      <c r="EOP29" s="751"/>
      <c r="EOQ29" s="751"/>
      <c r="EOR29" s="751"/>
      <c r="EOS29" s="751"/>
      <c r="EOT29" s="751"/>
      <c r="EOU29" s="751"/>
      <c r="EOV29" s="751"/>
      <c r="EOW29" s="751"/>
      <c r="EOX29" s="751"/>
      <c r="EOY29" s="751"/>
      <c r="EOZ29" s="751"/>
      <c r="EPA29" s="751"/>
      <c r="EPB29" s="751"/>
      <c r="EPC29" s="751"/>
      <c r="EPD29" s="751"/>
      <c r="EPE29" s="751"/>
      <c r="EPF29" s="751"/>
      <c r="EPG29" s="751"/>
      <c r="EPH29" s="751"/>
      <c r="EPI29" s="751"/>
      <c r="EPJ29" s="751"/>
      <c r="EPK29" s="751"/>
      <c r="EPL29" s="751"/>
      <c r="EPM29" s="751"/>
      <c r="EPN29" s="751"/>
      <c r="EPO29" s="751"/>
      <c r="EPP29" s="751"/>
      <c r="EPQ29" s="751"/>
      <c r="EPR29" s="751"/>
      <c r="EPS29" s="751"/>
      <c r="EPT29" s="751"/>
      <c r="EPU29" s="751"/>
      <c r="EPV29" s="751"/>
      <c r="EPW29" s="751"/>
      <c r="EPX29" s="751"/>
      <c r="EPY29" s="751"/>
      <c r="EPZ29" s="751"/>
      <c r="EQA29" s="751"/>
      <c r="EQB29" s="751"/>
      <c r="EQC29" s="751"/>
      <c r="EQD29" s="751"/>
      <c r="EQE29" s="751"/>
      <c r="EQF29" s="751"/>
      <c r="EQG29" s="751"/>
      <c r="EQH29" s="751"/>
      <c r="EQI29" s="751"/>
      <c r="EQJ29" s="751"/>
      <c r="EQK29" s="751"/>
      <c r="EQL29" s="751"/>
      <c r="EQM29" s="751"/>
      <c r="EQN29" s="751"/>
      <c r="EQO29" s="751"/>
      <c r="EQP29" s="751"/>
      <c r="EQQ29" s="751"/>
      <c r="EQR29" s="751"/>
      <c r="EQS29" s="751"/>
      <c r="EQT29" s="751"/>
      <c r="EQU29" s="751"/>
      <c r="EQV29" s="751"/>
      <c r="EQW29" s="751"/>
      <c r="EQX29" s="751"/>
      <c r="EQY29" s="751"/>
      <c r="EQZ29" s="751"/>
      <c r="ERA29" s="751"/>
      <c r="ERB29" s="751"/>
      <c r="ERC29" s="751"/>
      <c r="ERD29" s="751"/>
      <c r="ERE29" s="751"/>
      <c r="ERF29" s="751"/>
      <c r="ERG29" s="751"/>
      <c r="ERH29" s="751"/>
      <c r="ERI29" s="751"/>
      <c r="ERJ29" s="751"/>
      <c r="ERK29" s="751"/>
      <c r="ERL29" s="751"/>
      <c r="ERM29" s="751"/>
      <c r="ERN29" s="751"/>
      <c r="ERO29" s="751"/>
      <c r="ERP29" s="751"/>
      <c r="ERQ29" s="751"/>
      <c r="ERR29" s="751"/>
      <c r="ERS29" s="751"/>
      <c r="ERT29" s="751"/>
      <c r="ERU29" s="751"/>
      <c r="ERV29" s="751"/>
      <c r="ERW29" s="751"/>
      <c r="ERX29" s="751"/>
      <c r="ERY29" s="751"/>
      <c r="ERZ29" s="751"/>
      <c r="ESA29" s="751"/>
      <c r="ESB29" s="751"/>
      <c r="ESC29" s="751"/>
      <c r="ESD29" s="751"/>
      <c r="ESE29" s="751"/>
      <c r="ESF29" s="751"/>
      <c r="ESG29" s="751"/>
      <c r="ESH29" s="751"/>
      <c r="ESI29" s="751"/>
      <c r="ESJ29" s="751"/>
      <c r="ESK29" s="751"/>
      <c r="ESL29" s="751"/>
      <c r="ESM29" s="751"/>
      <c r="ESN29" s="751"/>
      <c r="ESO29" s="751"/>
      <c r="ESP29" s="751"/>
      <c r="ESQ29" s="751"/>
      <c r="ESR29" s="751"/>
      <c r="ESS29" s="751"/>
      <c r="EST29" s="751"/>
      <c r="ESU29" s="751"/>
      <c r="ESV29" s="751"/>
      <c r="ESW29" s="751"/>
      <c r="ESX29" s="751"/>
      <c r="ESY29" s="751"/>
      <c r="ESZ29" s="751"/>
      <c r="ETA29" s="751"/>
      <c r="ETB29" s="751"/>
      <c r="ETC29" s="751"/>
      <c r="ETD29" s="751"/>
      <c r="ETE29" s="751"/>
      <c r="ETF29" s="751"/>
      <c r="ETG29" s="751"/>
      <c r="ETH29" s="751"/>
      <c r="ETI29" s="751"/>
      <c r="ETJ29" s="751"/>
      <c r="ETK29" s="751"/>
      <c r="ETL29" s="751"/>
      <c r="ETM29" s="751"/>
      <c r="ETN29" s="751"/>
      <c r="ETO29" s="751"/>
      <c r="ETP29" s="751"/>
      <c r="ETQ29" s="751"/>
      <c r="ETR29" s="751"/>
      <c r="ETS29" s="751"/>
      <c r="ETT29" s="751"/>
      <c r="ETU29" s="751"/>
      <c r="ETV29" s="751"/>
      <c r="ETW29" s="751"/>
      <c r="ETX29" s="751"/>
      <c r="ETY29" s="751"/>
      <c r="ETZ29" s="751"/>
      <c r="EUA29" s="751"/>
      <c r="EUB29" s="751"/>
      <c r="EUC29" s="751"/>
      <c r="EUD29" s="751"/>
      <c r="EUE29" s="751"/>
      <c r="EUF29" s="751"/>
      <c r="EUG29" s="751"/>
      <c r="EUH29" s="751"/>
      <c r="EUI29" s="751"/>
      <c r="EUJ29" s="751"/>
      <c r="EUK29" s="751"/>
      <c r="EUL29" s="751"/>
      <c r="EUM29" s="751"/>
      <c r="EUN29" s="751"/>
      <c r="EUO29" s="751"/>
      <c r="EUP29" s="751"/>
      <c r="EUQ29" s="751"/>
      <c r="EUR29" s="751"/>
      <c r="EUS29" s="751"/>
      <c r="EUT29" s="751"/>
      <c r="EUU29" s="751"/>
      <c r="EUV29" s="751"/>
      <c r="EUW29" s="751"/>
      <c r="EUX29" s="751"/>
      <c r="EUY29" s="751"/>
      <c r="EUZ29" s="751"/>
      <c r="EVA29" s="751"/>
      <c r="EVB29" s="751"/>
      <c r="EVC29" s="751"/>
      <c r="EVD29" s="751"/>
      <c r="EVE29" s="751"/>
      <c r="EVF29" s="751"/>
      <c r="EVG29" s="751"/>
      <c r="EVH29" s="751"/>
      <c r="EVI29" s="751"/>
      <c r="EVJ29" s="751"/>
      <c r="EVK29" s="751"/>
      <c r="EVL29" s="751"/>
      <c r="EVM29" s="751"/>
      <c r="EVN29" s="751"/>
      <c r="EVO29" s="751"/>
      <c r="EVP29" s="751"/>
      <c r="EVQ29" s="751"/>
      <c r="EVR29" s="751"/>
      <c r="EVS29" s="751"/>
      <c r="EVT29" s="751"/>
      <c r="EVU29" s="751"/>
      <c r="EVV29" s="751"/>
      <c r="EVW29" s="751"/>
      <c r="EVX29" s="751"/>
      <c r="EVY29" s="751"/>
      <c r="EVZ29" s="751"/>
      <c r="EWA29" s="751"/>
      <c r="EWB29" s="751"/>
      <c r="EWC29" s="751"/>
      <c r="EWD29" s="751"/>
      <c r="EWE29" s="751"/>
      <c r="EWF29" s="751"/>
      <c r="EWG29" s="751"/>
      <c r="EWH29" s="751"/>
      <c r="EWI29" s="751"/>
      <c r="EWJ29" s="751"/>
      <c r="EWK29" s="751"/>
      <c r="EWL29" s="751"/>
      <c r="EWM29" s="751"/>
      <c r="EWN29" s="751"/>
      <c r="EWO29" s="751"/>
      <c r="EWP29" s="751"/>
      <c r="EWQ29" s="751"/>
      <c r="EWR29" s="751"/>
      <c r="EWS29" s="751"/>
      <c r="EWT29" s="751"/>
      <c r="EWU29" s="751"/>
      <c r="EWV29" s="751"/>
      <c r="EWW29" s="751"/>
      <c r="EWX29" s="751"/>
      <c r="EWY29" s="751"/>
      <c r="EWZ29" s="751"/>
      <c r="EXA29" s="751"/>
      <c r="EXB29" s="751"/>
      <c r="EXC29" s="751"/>
      <c r="EXD29" s="751"/>
      <c r="EXE29" s="751"/>
      <c r="EXF29" s="751"/>
      <c r="EXG29" s="751"/>
      <c r="EXH29" s="751"/>
      <c r="EXI29" s="751"/>
      <c r="EXJ29" s="751"/>
      <c r="EXK29" s="751"/>
      <c r="EXL29" s="751"/>
      <c r="EXM29" s="751"/>
      <c r="EXN29" s="751"/>
      <c r="EXO29" s="751"/>
      <c r="EXP29" s="751"/>
      <c r="EXQ29" s="751"/>
      <c r="EXR29" s="751"/>
      <c r="EXS29" s="751"/>
      <c r="EXT29" s="751"/>
      <c r="EXU29" s="751"/>
      <c r="EXV29" s="751"/>
      <c r="EXW29" s="751"/>
      <c r="EXX29" s="751"/>
      <c r="EXY29" s="751"/>
      <c r="EXZ29" s="751"/>
      <c r="EYA29" s="751"/>
      <c r="EYB29" s="751"/>
      <c r="EYC29" s="751"/>
      <c r="EYD29" s="751"/>
      <c r="EYE29" s="751"/>
      <c r="EYF29" s="751"/>
      <c r="EYG29" s="751"/>
      <c r="EYH29" s="751"/>
      <c r="EYI29" s="751"/>
      <c r="EYJ29" s="751"/>
      <c r="EYK29" s="751"/>
      <c r="EYL29" s="751"/>
      <c r="EYM29" s="751"/>
      <c r="EYN29" s="751"/>
      <c r="EYO29" s="751"/>
      <c r="EYP29" s="751"/>
      <c r="EYQ29" s="751"/>
      <c r="EYR29" s="751"/>
      <c r="EYS29" s="751"/>
      <c r="EYT29" s="751"/>
      <c r="EYU29" s="751"/>
      <c r="EYV29" s="751"/>
      <c r="EYW29" s="751"/>
      <c r="EYX29" s="751"/>
      <c r="EYY29" s="751"/>
      <c r="EYZ29" s="751"/>
      <c r="EZA29" s="751"/>
      <c r="EZB29" s="751"/>
      <c r="EZC29" s="751"/>
      <c r="EZD29" s="751"/>
      <c r="EZE29" s="751"/>
      <c r="EZF29" s="751"/>
      <c r="EZG29" s="751"/>
      <c r="EZH29" s="751"/>
      <c r="EZI29" s="751"/>
      <c r="EZJ29" s="751"/>
      <c r="EZK29" s="751"/>
      <c r="EZL29" s="751"/>
      <c r="EZM29" s="751"/>
      <c r="EZN29" s="751"/>
      <c r="EZO29" s="751"/>
      <c r="EZP29" s="751"/>
      <c r="EZQ29" s="751"/>
      <c r="EZR29" s="751"/>
      <c r="EZS29" s="751"/>
      <c r="EZT29" s="751"/>
      <c r="EZU29" s="751"/>
      <c r="EZV29" s="751"/>
      <c r="EZW29" s="751"/>
      <c r="EZX29" s="751"/>
      <c r="EZY29" s="751"/>
      <c r="EZZ29" s="751"/>
      <c r="FAA29" s="751"/>
      <c r="FAB29" s="751"/>
      <c r="FAC29" s="751"/>
      <c r="FAD29" s="751"/>
      <c r="FAE29" s="751"/>
      <c r="FAF29" s="751"/>
      <c r="FAG29" s="751"/>
      <c r="FAH29" s="751"/>
      <c r="FAI29" s="751"/>
      <c r="FAJ29" s="751"/>
      <c r="FAK29" s="751"/>
      <c r="FAL29" s="751"/>
      <c r="FAM29" s="751"/>
      <c r="FAN29" s="751"/>
      <c r="FAO29" s="751"/>
      <c r="FAP29" s="751"/>
      <c r="FAQ29" s="751"/>
      <c r="FAR29" s="751"/>
      <c r="FAS29" s="751"/>
      <c r="FAT29" s="751"/>
      <c r="FAU29" s="751"/>
      <c r="FAV29" s="751"/>
      <c r="FAW29" s="751"/>
      <c r="FAX29" s="751"/>
      <c r="FAY29" s="751"/>
      <c r="FAZ29" s="751"/>
      <c r="FBA29" s="751"/>
      <c r="FBB29" s="751"/>
      <c r="FBC29" s="751"/>
      <c r="FBD29" s="751"/>
      <c r="FBE29" s="751"/>
      <c r="FBF29" s="751"/>
      <c r="FBG29" s="751"/>
      <c r="FBH29" s="751"/>
      <c r="FBI29" s="751"/>
      <c r="FBJ29" s="751"/>
      <c r="FBK29" s="751"/>
      <c r="FBL29" s="751"/>
      <c r="FBM29" s="751"/>
      <c r="FBN29" s="751"/>
      <c r="FBO29" s="751"/>
      <c r="FBP29" s="751"/>
      <c r="FBQ29" s="751"/>
      <c r="FBR29" s="751"/>
      <c r="FBS29" s="751"/>
      <c r="FBT29" s="751"/>
      <c r="FBU29" s="751"/>
      <c r="FBV29" s="751"/>
      <c r="FBW29" s="751"/>
      <c r="FBX29" s="751"/>
      <c r="FBY29" s="751"/>
      <c r="FBZ29" s="751"/>
      <c r="FCA29" s="751"/>
      <c r="FCB29" s="751"/>
      <c r="FCC29" s="751"/>
      <c r="FCD29" s="751"/>
      <c r="FCE29" s="751"/>
      <c r="FCF29" s="751"/>
      <c r="FCG29" s="751"/>
      <c r="FCH29" s="751"/>
      <c r="FCI29" s="751"/>
      <c r="FCJ29" s="751"/>
      <c r="FCK29" s="751"/>
      <c r="FCL29" s="751"/>
      <c r="FCM29" s="751"/>
      <c r="FCN29" s="751"/>
      <c r="FCO29" s="751"/>
      <c r="FCP29" s="751"/>
      <c r="FCQ29" s="751"/>
      <c r="FCR29" s="751"/>
      <c r="FCS29" s="751"/>
      <c r="FCT29" s="751"/>
      <c r="FCU29" s="751"/>
      <c r="FCV29" s="751"/>
      <c r="FCW29" s="751"/>
      <c r="FCX29" s="751"/>
      <c r="FCY29" s="751"/>
      <c r="FCZ29" s="751"/>
      <c r="FDA29" s="751"/>
      <c r="FDB29" s="751"/>
      <c r="FDC29" s="751"/>
      <c r="FDD29" s="751"/>
      <c r="FDE29" s="751"/>
      <c r="FDF29" s="751"/>
      <c r="FDG29" s="751"/>
      <c r="FDH29" s="751"/>
      <c r="FDI29" s="751"/>
      <c r="FDJ29" s="751"/>
      <c r="FDK29" s="751"/>
      <c r="FDL29" s="751"/>
      <c r="FDM29" s="751"/>
      <c r="FDN29" s="751"/>
      <c r="FDO29" s="751"/>
      <c r="FDP29" s="751"/>
      <c r="FDQ29" s="751"/>
      <c r="FDR29" s="751"/>
      <c r="FDS29" s="751"/>
      <c r="FDT29" s="751"/>
      <c r="FDU29" s="751"/>
      <c r="FDV29" s="751"/>
      <c r="FDW29" s="751"/>
      <c r="FDX29" s="751"/>
      <c r="FDY29" s="751"/>
      <c r="FDZ29" s="751"/>
      <c r="FEA29" s="751"/>
      <c r="FEB29" s="751"/>
      <c r="FEC29" s="751"/>
      <c r="FED29" s="751"/>
      <c r="FEE29" s="751"/>
      <c r="FEF29" s="751"/>
      <c r="FEG29" s="751"/>
      <c r="FEH29" s="751"/>
      <c r="FEI29" s="751"/>
      <c r="FEJ29" s="751"/>
      <c r="FEK29" s="751"/>
      <c r="FEL29" s="751"/>
      <c r="FEM29" s="751"/>
      <c r="FEN29" s="751"/>
      <c r="FEO29" s="751"/>
      <c r="FEP29" s="751"/>
      <c r="FEQ29" s="751"/>
      <c r="FER29" s="751"/>
      <c r="FES29" s="751"/>
      <c r="FET29" s="751"/>
      <c r="FEU29" s="751"/>
      <c r="FEV29" s="751"/>
      <c r="FEW29" s="751"/>
      <c r="FEX29" s="751"/>
      <c r="FEY29" s="751"/>
      <c r="FEZ29" s="751"/>
      <c r="FFA29" s="751"/>
      <c r="FFB29" s="751"/>
      <c r="FFC29" s="751"/>
      <c r="FFD29" s="751"/>
      <c r="FFE29" s="751"/>
      <c r="FFF29" s="751"/>
      <c r="FFG29" s="751"/>
      <c r="FFH29" s="751"/>
      <c r="FFI29" s="751"/>
      <c r="FFJ29" s="751"/>
      <c r="FFK29" s="751"/>
      <c r="FFL29" s="751"/>
      <c r="FFM29" s="751"/>
      <c r="FFN29" s="751"/>
      <c r="FFO29" s="751"/>
      <c r="FFP29" s="751"/>
      <c r="FFQ29" s="751"/>
      <c r="FFR29" s="751"/>
      <c r="FFS29" s="751"/>
      <c r="FFT29" s="751"/>
      <c r="FFU29" s="751"/>
      <c r="FFV29" s="751"/>
      <c r="FFW29" s="751"/>
      <c r="FFX29" s="751"/>
      <c r="FFY29" s="751"/>
      <c r="FFZ29" s="751"/>
      <c r="FGA29" s="751"/>
      <c r="FGB29" s="751"/>
      <c r="FGC29" s="751"/>
      <c r="FGD29" s="751"/>
      <c r="FGE29" s="751"/>
      <c r="FGF29" s="751"/>
      <c r="FGG29" s="751"/>
      <c r="FGH29" s="751"/>
      <c r="FGI29" s="751"/>
      <c r="FGJ29" s="751"/>
      <c r="FGK29" s="751"/>
      <c r="FGL29" s="751"/>
      <c r="FGM29" s="751"/>
      <c r="FGN29" s="751"/>
      <c r="FGO29" s="751"/>
      <c r="FGP29" s="751"/>
      <c r="FGQ29" s="751"/>
      <c r="FGR29" s="751"/>
      <c r="FGS29" s="751"/>
      <c r="FGT29" s="751"/>
      <c r="FGU29" s="751"/>
      <c r="FGV29" s="751"/>
      <c r="FGW29" s="751"/>
      <c r="FGX29" s="751"/>
      <c r="FGY29" s="751"/>
      <c r="FGZ29" s="751"/>
      <c r="FHA29" s="751"/>
      <c r="FHB29" s="751"/>
      <c r="FHC29" s="751"/>
      <c r="FHD29" s="751"/>
      <c r="FHE29" s="751"/>
      <c r="FHF29" s="751"/>
      <c r="FHG29" s="751"/>
      <c r="FHH29" s="751"/>
      <c r="FHI29" s="751"/>
      <c r="FHJ29" s="751"/>
      <c r="FHK29" s="751"/>
      <c r="FHL29" s="751"/>
      <c r="FHM29" s="751"/>
      <c r="FHN29" s="751"/>
      <c r="FHO29" s="751"/>
      <c r="FHP29" s="751"/>
      <c r="FHQ29" s="751"/>
      <c r="FHR29" s="751"/>
      <c r="FHS29" s="751"/>
      <c r="FHT29" s="751"/>
      <c r="FHU29" s="751"/>
      <c r="FHV29" s="751"/>
      <c r="FHW29" s="751"/>
      <c r="FHX29" s="751"/>
      <c r="FHY29" s="751"/>
      <c r="FHZ29" s="751"/>
      <c r="FIA29" s="751"/>
      <c r="FIB29" s="751"/>
      <c r="FIC29" s="751"/>
      <c r="FID29" s="751"/>
      <c r="FIE29" s="751"/>
      <c r="FIF29" s="751"/>
      <c r="FIG29" s="751"/>
      <c r="FIH29" s="751"/>
      <c r="FII29" s="751"/>
      <c r="FIJ29" s="751"/>
      <c r="FIK29" s="751"/>
      <c r="FIL29" s="751"/>
      <c r="FIM29" s="751"/>
      <c r="FIN29" s="751"/>
      <c r="FIO29" s="751"/>
      <c r="FIP29" s="751"/>
      <c r="FIQ29" s="751"/>
      <c r="FIR29" s="751"/>
      <c r="FIS29" s="751"/>
      <c r="FIT29" s="751"/>
      <c r="FIU29" s="751"/>
      <c r="FIV29" s="751"/>
      <c r="FIW29" s="751"/>
      <c r="FIX29" s="751"/>
      <c r="FIY29" s="751"/>
      <c r="FIZ29" s="751"/>
      <c r="FJA29" s="751"/>
      <c r="FJB29" s="751"/>
      <c r="FJC29" s="751"/>
      <c r="FJD29" s="751"/>
      <c r="FJE29" s="751"/>
      <c r="FJF29" s="751"/>
      <c r="FJG29" s="751"/>
      <c r="FJH29" s="751"/>
      <c r="FJI29" s="751"/>
      <c r="FJJ29" s="751"/>
      <c r="FJK29" s="751"/>
      <c r="FJL29" s="751"/>
      <c r="FJM29" s="751"/>
      <c r="FJN29" s="751"/>
      <c r="FJO29" s="751"/>
      <c r="FJP29" s="751"/>
      <c r="FJQ29" s="751"/>
      <c r="FJR29" s="751"/>
      <c r="FJS29" s="751"/>
      <c r="FJT29" s="751"/>
      <c r="FJU29" s="751"/>
      <c r="FJV29" s="751"/>
      <c r="FJW29" s="751"/>
      <c r="FJX29" s="751"/>
      <c r="FJY29" s="751"/>
      <c r="FJZ29" s="751"/>
      <c r="FKA29" s="751"/>
      <c r="FKB29" s="751"/>
      <c r="FKC29" s="751"/>
      <c r="FKD29" s="751"/>
      <c r="FKE29" s="751"/>
      <c r="FKF29" s="751"/>
      <c r="FKG29" s="751"/>
      <c r="FKH29" s="751"/>
      <c r="FKI29" s="751"/>
      <c r="FKJ29" s="751"/>
      <c r="FKK29" s="751"/>
      <c r="FKL29" s="751"/>
      <c r="FKM29" s="751"/>
      <c r="FKN29" s="751"/>
      <c r="FKO29" s="751"/>
      <c r="FKP29" s="751"/>
      <c r="FKQ29" s="751"/>
      <c r="FKR29" s="751"/>
      <c r="FKS29" s="751"/>
      <c r="FKT29" s="751"/>
      <c r="FKU29" s="751"/>
      <c r="FKV29" s="751"/>
      <c r="FKW29" s="751"/>
      <c r="FKX29" s="751"/>
      <c r="FKY29" s="751"/>
      <c r="FKZ29" s="751"/>
      <c r="FLA29" s="751"/>
      <c r="FLB29" s="751"/>
      <c r="FLC29" s="751"/>
      <c r="FLD29" s="751"/>
      <c r="FLE29" s="751"/>
      <c r="FLF29" s="751"/>
      <c r="FLG29" s="751"/>
      <c r="FLH29" s="751"/>
      <c r="FLI29" s="751"/>
      <c r="FLJ29" s="751"/>
      <c r="FLK29" s="751"/>
      <c r="FLL29" s="751"/>
      <c r="FLM29" s="751"/>
      <c r="FLN29" s="751"/>
      <c r="FLO29" s="751"/>
      <c r="FLP29" s="751"/>
      <c r="FLQ29" s="751"/>
      <c r="FLR29" s="751"/>
      <c r="FLS29" s="751"/>
      <c r="FLT29" s="751"/>
      <c r="FLU29" s="751"/>
      <c r="FLV29" s="751"/>
      <c r="FLW29" s="751"/>
      <c r="FLX29" s="751"/>
      <c r="FLY29" s="751"/>
      <c r="FLZ29" s="751"/>
      <c r="FMA29" s="751"/>
      <c r="FMB29" s="751"/>
      <c r="FMC29" s="751"/>
      <c r="FMD29" s="751"/>
      <c r="FME29" s="751"/>
      <c r="FMF29" s="751"/>
      <c r="FMG29" s="751"/>
      <c r="FMH29" s="751"/>
      <c r="FMI29" s="751"/>
      <c r="FMJ29" s="751"/>
      <c r="FMK29" s="751"/>
      <c r="FML29" s="751"/>
      <c r="FMM29" s="751"/>
      <c r="FMN29" s="751"/>
      <c r="FMO29" s="751"/>
      <c r="FMP29" s="751"/>
      <c r="FMQ29" s="751"/>
      <c r="FMR29" s="751"/>
      <c r="FMS29" s="751"/>
      <c r="FMT29" s="751"/>
      <c r="FMU29" s="751"/>
      <c r="FMV29" s="751"/>
      <c r="FMW29" s="751"/>
      <c r="FMX29" s="751"/>
      <c r="FMY29" s="751"/>
      <c r="FMZ29" s="751"/>
      <c r="FNA29" s="751"/>
      <c r="FNB29" s="751"/>
      <c r="FNC29" s="751"/>
      <c r="FND29" s="751"/>
      <c r="FNE29" s="751"/>
      <c r="FNF29" s="751"/>
      <c r="FNG29" s="751"/>
      <c r="FNH29" s="751"/>
      <c r="FNI29" s="751"/>
      <c r="FNJ29" s="751"/>
      <c r="FNK29" s="751"/>
      <c r="FNL29" s="751"/>
      <c r="FNM29" s="751"/>
      <c r="FNN29" s="751"/>
      <c r="FNO29" s="751"/>
      <c r="FNP29" s="751"/>
      <c r="FNQ29" s="751"/>
      <c r="FNR29" s="751"/>
      <c r="FNS29" s="751"/>
      <c r="FNT29" s="751"/>
      <c r="FNU29" s="751"/>
      <c r="FNV29" s="751"/>
      <c r="FNW29" s="751"/>
      <c r="FNX29" s="751"/>
      <c r="FNY29" s="751"/>
      <c r="FNZ29" s="751"/>
      <c r="FOA29" s="751"/>
      <c r="FOB29" s="751"/>
      <c r="FOC29" s="751"/>
      <c r="FOD29" s="751"/>
      <c r="FOE29" s="751"/>
      <c r="FOF29" s="751"/>
      <c r="FOG29" s="751"/>
      <c r="FOH29" s="751"/>
      <c r="FOI29" s="751"/>
      <c r="FOJ29" s="751"/>
      <c r="FOK29" s="751"/>
      <c r="FOL29" s="751"/>
      <c r="FOM29" s="751"/>
      <c r="FON29" s="751"/>
      <c r="FOO29" s="751"/>
      <c r="FOP29" s="751"/>
      <c r="FOQ29" s="751"/>
      <c r="FOR29" s="751"/>
      <c r="FOS29" s="751"/>
      <c r="FOT29" s="751"/>
      <c r="FOU29" s="751"/>
      <c r="FOV29" s="751"/>
      <c r="FOW29" s="751"/>
      <c r="FOX29" s="751"/>
      <c r="FOY29" s="751"/>
      <c r="FOZ29" s="751"/>
      <c r="FPA29" s="751"/>
      <c r="FPB29" s="751"/>
      <c r="FPC29" s="751"/>
      <c r="FPD29" s="751"/>
      <c r="FPE29" s="751"/>
      <c r="FPF29" s="751"/>
      <c r="FPG29" s="751"/>
      <c r="FPH29" s="751"/>
      <c r="FPI29" s="751"/>
      <c r="FPJ29" s="751"/>
      <c r="FPK29" s="751"/>
      <c r="FPL29" s="751"/>
      <c r="FPM29" s="751"/>
      <c r="FPN29" s="751"/>
      <c r="FPO29" s="751"/>
      <c r="FPP29" s="751"/>
      <c r="FPQ29" s="751"/>
      <c r="FPR29" s="751"/>
      <c r="FPS29" s="751"/>
      <c r="FPT29" s="751"/>
      <c r="FPU29" s="751"/>
      <c r="FPV29" s="751"/>
      <c r="FPW29" s="751"/>
      <c r="FPX29" s="751"/>
      <c r="FPY29" s="751"/>
      <c r="FPZ29" s="751"/>
      <c r="FQA29" s="751"/>
      <c r="FQB29" s="751"/>
      <c r="FQC29" s="751"/>
      <c r="FQD29" s="751"/>
      <c r="FQE29" s="751"/>
      <c r="FQF29" s="751"/>
      <c r="FQG29" s="751"/>
      <c r="FQH29" s="751"/>
      <c r="FQI29" s="751"/>
      <c r="FQJ29" s="751"/>
      <c r="FQK29" s="751"/>
      <c r="FQL29" s="751"/>
      <c r="FQM29" s="751"/>
      <c r="FQN29" s="751"/>
      <c r="FQO29" s="751"/>
      <c r="FQP29" s="751"/>
      <c r="FQQ29" s="751"/>
      <c r="FQR29" s="751"/>
      <c r="FQS29" s="751"/>
      <c r="FQT29" s="751"/>
      <c r="FQU29" s="751"/>
      <c r="FQV29" s="751"/>
      <c r="FQW29" s="751"/>
      <c r="FQX29" s="751"/>
      <c r="FQY29" s="751"/>
      <c r="FQZ29" s="751"/>
      <c r="FRA29" s="751"/>
      <c r="FRB29" s="751"/>
      <c r="FRC29" s="751"/>
      <c r="FRD29" s="751"/>
      <c r="FRE29" s="751"/>
      <c r="FRF29" s="751"/>
      <c r="FRG29" s="751"/>
      <c r="FRH29" s="751"/>
      <c r="FRI29" s="751"/>
      <c r="FRJ29" s="751"/>
      <c r="FRK29" s="751"/>
      <c r="FRL29" s="751"/>
      <c r="FRM29" s="751"/>
      <c r="FRN29" s="751"/>
      <c r="FRO29" s="751"/>
      <c r="FRP29" s="751"/>
      <c r="FRQ29" s="751"/>
      <c r="FRR29" s="751"/>
      <c r="FRS29" s="751"/>
      <c r="FRT29" s="751"/>
      <c r="FRU29" s="751"/>
      <c r="FRV29" s="751"/>
      <c r="FRW29" s="751"/>
      <c r="FRX29" s="751"/>
      <c r="FRY29" s="751"/>
      <c r="FRZ29" s="751"/>
      <c r="FSA29" s="751"/>
      <c r="FSB29" s="751"/>
      <c r="FSC29" s="751"/>
      <c r="FSD29" s="751"/>
      <c r="FSE29" s="751"/>
      <c r="FSF29" s="751"/>
      <c r="FSG29" s="751"/>
      <c r="FSH29" s="751"/>
      <c r="FSI29" s="751"/>
      <c r="FSJ29" s="751"/>
      <c r="FSK29" s="751"/>
      <c r="FSL29" s="751"/>
      <c r="FSM29" s="751"/>
      <c r="FSN29" s="751"/>
      <c r="FSO29" s="751"/>
      <c r="FSP29" s="751"/>
      <c r="FSQ29" s="751"/>
      <c r="FSR29" s="751"/>
      <c r="FSS29" s="751"/>
      <c r="FST29" s="751"/>
      <c r="FSU29" s="751"/>
      <c r="FSV29" s="751"/>
      <c r="FSW29" s="751"/>
      <c r="FSX29" s="751"/>
      <c r="FSY29" s="751"/>
      <c r="FSZ29" s="751"/>
      <c r="FTA29" s="751"/>
      <c r="FTB29" s="751"/>
      <c r="FTC29" s="751"/>
      <c r="FTD29" s="751"/>
      <c r="FTE29" s="751"/>
      <c r="FTF29" s="751"/>
      <c r="FTG29" s="751"/>
      <c r="FTH29" s="751"/>
      <c r="FTI29" s="751"/>
      <c r="FTJ29" s="751"/>
      <c r="FTK29" s="751"/>
      <c r="FTL29" s="751"/>
      <c r="FTM29" s="751"/>
      <c r="FTN29" s="751"/>
      <c r="FTO29" s="751"/>
      <c r="FTP29" s="751"/>
      <c r="FTQ29" s="751"/>
      <c r="FTR29" s="751"/>
      <c r="FTS29" s="751"/>
      <c r="FTT29" s="751"/>
      <c r="FTU29" s="751"/>
      <c r="FTV29" s="751"/>
      <c r="FTW29" s="751"/>
      <c r="FTX29" s="751"/>
      <c r="FTY29" s="751"/>
      <c r="FTZ29" s="751"/>
      <c r="FUA29" s="751"/>
      <c r="FUB29" s="751"/>
      <c r="FUC29" s="751"/>
      <c r="FUD29" s="751"/>
      <c r="FUE29" s="751"/>
      <c r="FUF29" s="751"/>
      <c r="FUG29" s="751"/>
      <c r="FUH29" s="751"/>
      <c r="FUI29" s="751"/>
      <c r="FUJ29" s="751"/>
      <c r="FUK29" s="751"/>
      <c r="FUL29" s="751"/>
      <c r="FUM29" s="751"/>
      <c r="FUN29" s="751"/>
      <c r="FUO29" s="751"/>
      <c r="FUP29" s="751"/>
      <c r="FUQ29" s="751"/>
      <c r="FUR29" s="751"/>
      <c r="FUS29" s="751"/>
      <c r="FUT29" s="751"/>
      <c r="FUU29" s="751"/>
      <c r="FUV29" s="751"/>
      <c r="FUW29" s="751"/>
      <c r="FUX29" s="751"/>
      <c r="FUY29" s="751"/>
      <c r="FUZ29" s="751"/>
      <c r="FVA29" s="751"/>
      <c r="FVB29" s="751"/>
      <c r="FVC29" s="751"/>
      <c r="FVD29" s="751"/>
      <c r="FVE29" s="751"/>
      <c r="FVF29" s="751"/>
      <c r="FVG29" s="751"/>
      <c r="FVH29" s="751"/>
      <c r="FVI29" s="751"/>
      <c r="FVJ29" s="751"/>
      <c r="FVK29" s="751"/>
      <c r="FVL29" s="751"/>
      <c r="FVM29" s="751"/>
      <c r="FVN29" s="751"/>
      <c r="FVO29" s="751"/>
      <c r="FVP29" s="751"/>
      <c r="FVQ29" s="751"/>
      <c r="FVR29" s="751"/>
      <c r="FVS29" s="751"/>
      <c r="FVT29" s="751"/>
      <c r="FVU29" s="751"/>
      <c r="FVV29" s="751"/>
      <c r="FVW29" s="751"/>
      <c r="FVX29" s="751"/>
      <c r="FVY29" s="751"/>
      <c r="FVZ29" s="751"/>
      <c r="FWA29" s="751"/>
      <c r="FWB29" s="751"/>
      <c r="FWC29" s="751"/>
      <c r="FWD29" s="751"/>
      <c r="FWE29" s="751"/>
      <c r="FWF29" s="751"/>
      <c r="FWG29" s="751"/>
      <c r="FWH29" s="751"/>
      <c r="FWI29" s="751"/>
      <c r="FWJ29" s="751"/>
      <c r="FWK29" s="751"/>
      <c r="FWL29" s="751"/>
      <c r="FWM29" s="751"/>
      <c r="FWN29" s="751"/>
      <c r="FWO29" s="751"/>
      <c r="FWP29" s="751"/>
      <c r="FWQ29" s="751"/>
      <c r="FWR29" s="751"/>
      <c r="FWS29" s="751"/>
      <c r="FWT29" s="751"/>
      <c r="FWU29" s="751"/>
      <c r="FWV29" s="751"/>
      <c r="FWW29" s="751"/>
      <c r="FWX29" s="751"/>
      <c r="FWY29" s="751"/>
      <c r="FWZ29" s="751"/>
      <c r="FXA29" s="751"/>
      <c r="FXB29" s="751"/>
      <c r="FXC29" s="751"/>
      <c r="FXD29" s="751"/>
      <c r="FXE29" s="751"/>
      <c r="FXF29" s="751"/>
      <c r="FXG29" s="751"/>
      <c r="FXH29" s="751"/>
      <c r="FXI29" s="751"/>
      <c r="FXJ29" s="751"/>
      <c r="FXK29" s="751"/>
      <c r="FXL29" s="751"/>
      <c r="FXM29" s="751"/>
      <c r="FXN29" s="751"/>
      <c r="FXO29" s="751"/>
      <c r="FXP29" s="751"/>
      <c r="FXQ29" s="751"/>
      <c r="FXR29" s="751"/>
      <c r="FXS29" s="751"/>
      <c r="FXT29" s="751"/>
      <c r="FXU29" s="751"/>
      <c r="FXV29" s="751"/>
      <c r="FXW29" s="751"/>
      <c r="FXX29" s="751"/>
      <c r="FXY29" s="751"/>
      <c r="FXZ29" s="751"/>
      <c r="FYA29" s="751"/>
      <c r="FYB29" s="751"/>
      <c r="FYC29" s="751"/>
      <c r="FYD29" s="751"/>
      <c r="FYE29" s="751"/>
      <c r="FYF29" s="751"/>
      <c r="FYG29" s="751"/>
      <c r="FYH29" s="751"/>
      <c r="FYI29" s="751"/>
      <c r="FYJ29" s="751"/>
      <c r="FYK29" s="751"/>
      <c r="FYL29" s="751"/>
      <c r="FYM29" s="751"/>
      <c r="FYN29" s="751"/>
      <c r="FYO29" s="751"/>
      <c r="FYP29" s="751"/>
      <c r="FYQ29" s="751"/>
      <c r="FYR29" s="751"/>
      <c r="FYS29" s="751"/>
      <c r="FYT29" s="751"/>
      <c r="FYU29" s="751"/>
      <c r="FYV29" s="751"/>
      <c r="FYW29" s="751"/>
      <c r="FYX29" s="751"/>
      <c r="FYY29" s="751"/>
      <c r="FYZ29" s="751"/>
      <c r="FZA29" s="751"/>
      <c r="FZB29" s="751"/>
      <c r="FZC29" s="751"/>
      <c r="FZD29" s="751"/>
      <c r="FZE29" s="751"/>
      <c r="FZF29" s="751"/>
      <c r="FZG29" s="751"/>
      <c r="FZH29" s="751"/>
      <c r="FZI29" s="751"/>
      <c r="FZJ29" s="751"/>
      <c r="FZK29" s="751"/>
      <c r="FZL29" s="751"/>
      <c r="FZM29" s="751"/>
      <c r="FZN29" s="751"/>
      <c r="FZO29" s="751"/>
      <c r="FZP29" s="751"/>
      <c r="FZQ29" s="751"/>
      <c r="FZR29" s="751"/>
      <c r="FZS29" s="751"/>
      <c r="FZT29" s="751"/>
      <c r="FZU29" s="751"/>
      <c r="FZV29" s="751"/>
      <c r="FZW29" s="751"/>
      <c r="FZX29" s="751"/>
      <c r="FZY29" s="751"/>
      <c r="FZZ29" s="751"/>
      <c r="GAA29" s="751"/>
      <c r="GAB29" s="751"/>
      <c r="GAC29" s="751"/>
      <c r="GAD29" s="751"/>
      <c r="GAE29" s="751"/>
      <c r="GAF29" s="751"/>
      <c r="GAG29" s="751"/>
      <c r="GAH29" s="751"/>
      <c r="GAI29" s="751"/>
      <c r="GAJ29" s="751"/>
      <c r="GAK29" s="751"/>
      <c r="GAL29" s="751"/>
      <c r="GAM29" s="751"/>
      <c r="GAN29" s="751"/>
      <c r="GAO29" s="751"/>
      <c r="GAP29" s="751"/>
      <c r="GAQ29" s="751"/>
      <c r="GAR29" s="751"/>
      <c r="GAS29" s="751"/>
      <c r="GAT29" s="751"/>
      <c r="GAU29" s="751"/>
      <c r="GAV29" s="751"/>
      <c r="GAW29" s="751"/>
      <c r="GAX29" s="751"/>
      <c r="GAY29" s="751"/>
      <c r="GAZ29" s="751"/>
      <c r="GBA29" s="751"/>
      <c r="GBB29" s="751"/>
      <c r="GBC29" s="751"/>
      <c r="GBD29" s="751"/>
      <c r="GBE29" s="751"/>
      <c r="GBF29" s="751"/>
      <c r="GBG29" s="751"/>
      <c r="GBH29" s="751"/>
      <c r="GBI29" s="751"/>
      <c r="GBJ29" s="751"/>
      <c r="GBK29" s="751"/>
      <c r="GBL29" s="751"/>
      <c r="GBM29" s="751"/>
      <c r="GBN29" s="751"/>
      <c r="GBO29" s="751"/>
      <c r="GBP29" s="751"/>
      <c r="GBQ29" s="751"/>
      <c r="GBR29" s="751"/>
      <c r="GBS29" s="751"/>
      <c r="GBT29" s="751"/>
      <c r="GBU29" s="751"/>
      <c r="GBV29" s="751"/>
      <c r="GBW29" s="751"/>
      <c r="GBX29" s="751"/>
      <c r="GBY29" s="751"/>
      <c r="GBZ29" s="751"/>
      <c r="GCA29" s="751"/>
      <c r="GCB29" s="751"/>
      <c r="GCC29" s="751"/>
      <c r="GCD29" s="751"/>
      <c r="GCE29" s="751"/>
      <c r="GCF29" s="751"/>
      <c r="GCG29" s="751"/>
      <c r="GCH29" s="751"/>
      <c r="GCI29" s="751"/>
      <c r="GCJ29" s="751"/>
      <c r="GCK29" s="751"/>
      <c r="GCL29" s="751"/>
      <c r="GCM29" s="751"/>
      <c r="GCN29" s="751"/>
      <c r="GCO29" s="751"/>
      <c r="GCP29" s="751"/>
      <c r="GCQ29" s="751"/>
      <c r="GCR29" s="751"/>
      <c r="GCS29" s="751"/>
      <c r="GCT29" s="751"/>
      <c r="GCU29" s="751"/>
      <c r="GCV29" s="751"/>
      <c r="GCW29" s="751"/>
      <c r="GCX29" s="751"/>
      <c r="GCY29" s="751"/>
      <c r="GCZ29" s="751"/>
      <c r="GDA29" s="751"/>
      <c r="GDB29" s="751"/>
      <c r="GDC29" s="751"/>
      <c r="GDD29" s="751"/>
      <c r="GDE29" s="751"/>
      <c r="GDF29" s="751"/>
      <c r="GDG29" s="751"/>
      <c r="GDH29" s="751"/>
      <c r="GDI29" s="751"/>
      <c r="GDJ29" s="751"/>
      <c r="GDK29" s="751"/>
      <c r="GDL29" s="751"/>
      <c r="GDM29" s="751"/>
      <c r="GDN29" s="751"/>
      <c r="GDO29" s="751"/>
      <c r="GDP29" s="751"/>
      <c r="GDQ29" s="751"/>
      <c r="GDR29" s="751"/>
      <c r="GDS29" s="751"/>
      <c r="GDT29" s="751"/>
      <c r="GDU29" s="751"/>
      <c r="GDV29" s="751"/>
      <c r="GDW29" s="751"/>
      <c r="GDX29" s="751"/>
      <c r="GDY29" s="751"/>
      <c r="GDZ29" s="751"/>
      <c r="GEA29" s="751"/>
      <c r="GEB29" s="751"/>
      <c r="GEC29" s="751"/>
      <c r="GED29" s="751"/>
      <c r="GEE29" s="751"/>
      <c r="GEF29" s="751"/>
      <c r="GEG29" s="751"/>
      <c r="GEH29" s="751"/>
      <c r="GEI29" s="751"/>
      <c r="GEJ29" s="751"/>
      <c r="GEK29" s="751"/>
      <c r="GEL29" s="751"/>
      <c r="GEM29" s="751"/>
      <c r="GEN29" s="751"/>
      <c r="GEO29" s="751"/>
      <c r="GEP29" s="751"/>
      <c r="GEQ29" s="751"/>
      <c r="GER29" s="751"/>
      <c r="GES29" s="751"/>
      <c r="GET29" s="751"/>
      <c r="GEU29" s="751"/>
      <c r="GEV29" s="751"/>
      <c r="GEW29" s="751"/>
      <c r="GEX29" s="751"/>
      <c r="GEY29" s="751"/>
      <c r="GEZ29" s="751"/>
      <c r="GFA29" s="751"/>
      <c r="GFB29" s="751"/>
      <c r="GFC29" s="751"/>
      <c r="GFD29" s="751"/>
      <c r="GFE29" s="751"/>
      <c r="GFF29" s="751"/>
      <c r="GFG29" s="751"/>
      <c r="GFH29" s="751"/>
      <c r="GFI29" s="751"/>
      <c r="GFJ29" s="751"/>
      <c r="GFK29" s="751"/>
      <c r="GFL29" s="751"/>
      <c r="GFM29" s="751"/>
      <c r="GFN29" s="751"/>
      <c r="GFO29" s="751"/>
      <c r="GFP29" s="751"/>
      <c r="GFQ29" s="751"/>
      <c r="GFR29" s="751"/>
      <c r="GFS29" s="751"/>
      <c r="GFT29" s="751"/>
      <c r="GFU29" s="751"/>
      <c r="GFV29" s="751"/>
      <c r="GFW29" s="751"/>
      <c r="GFX29" s="751"/>
      <c r="GFY29" s="751"/>
      <c r="GFZ29" s="751"/>
      <c r="GGA29" s="751"/>
      <c r="GGB29" s="751"/>
      <c r="GGC29" s="751"/>
      <c r="GGD29" s="751"/>
      <c r="GGE29" s="751"/>
      <c r="GGF29" s="751"/>
      <c r="GGG29" s="751"/>
      <c r="GGH29" s="751"/>
      <c r="GGI29" s="751"/>
      <c r="GGJ29" s="751"/>
      <c r="GGK29" s="751"/>
      <c r="GGL29" s="751"/>
      <c r="GGM29" s="751"/>
      <c r="GGN29" s="751"/>
      <c r="GGO29" s="751"/>
      <c r="GGP29" s="751"/>
      <c r="GGQ29" s="751"/>
      <c r="GGR29" s="751"/>
      <c r="GGS29" s="751"/>
      <c r="GGT29" s="751"/>
      <c r="GGU29" s="751"/>
      <c r="GGV29" s="751"/>
      <c r="GGW29" s="751"/>
      <c r="GGX29" s="751"/>
      <c r="GGY29" s="751"/>
      <c r="GGZ29" s="751"/>
      <c r="GHA29" s="751"/>
      <c r="GHB29" s="751"/>
      <c r="GHC29" s="751"/>
      <c r="GHD29" s="751"/>
      <c r="GHE29" s="751"/>
      <c r="GHF29" s="751"/>
      <c r="GHG29" s="751"/>
      <c r="GHH29" s="751"/>
      <c r="GHI29" s="751"/>
      <c r="GHJ29" s="751"/>
      <c r="GHK29" s="751"/>
      <c r="GHL29" s="751"/>
      <c r="GHM29" s="751"/>
      <c r="GHN29" s="751"/>
      <c r="GHO29" s="751"/>
      <c r="GHP29" s="751"/>
      <c r="GHQ29" s="751"/>
      <c r="GHR29" s="751"/>
      <c r="GHS29" s="751"/>
      <c r="GHT29" s="751"/>
      <c r="GHU29" s="751"/>
      <c r="GHV29" s="751"/>
      <c r="GHW29" s="751"/>
      <c r="GHX29" s="751"/>
      <c r="GHY29" s="751"/>
      <c r="GHZ29" s="751"/>
      <c r="GIA29" s="751"/>
      <c r="GIB29" s="751"/>
      <c r="GIC29" s="751"/>
      <c r="GID29" s="751"/>
      <c r="GIE29" s="751"/>
      <c r="GIF29" s="751"/>
      <c r="GIG29" s="751"/>
      <c r="GIH29" s="751"/>
      <c r="GII29" s="751"/>
      <c r="GIJ29" s="751"/>
      <c r="GIK29" s="751"/>
      <c r="GIL29" s="751"/>
      <c r="GIM29" s="751"/>
      <c r="GIN29" s="751"/>
      <c r="GIO29" s="751"/>
      <c r="GIP29" s="751"/>
      <c r="GIQ29" s="751"/>
      <c r="GIR29" s="751"/>
      <c r="GIS29" s="751"/>
      <c r="GIT29" s="751"/>
      <c r="GIU29" s="751"/>
      <c r="GIV29" s="751"/>
      <c r="GIW29" s="751"/>
      <c r="GIX29" s="751"/>
      <c r="GIY29" s="751"/>
      <c r="GIZ29" s="751"/>
      <c r="GJA29" s="751"/>
      <c r="GJB29" s="751"/>
      <c r="GJC29" s="751"/>
      <c r="GJD29" s="751"/>
      <c r="GJE29" s="751"/>
      <c r="GJF29" s="751"/>
      <c r="GJG29" s="751"/>
      <c r="GJH29" s="751"/>
      <c r="GJI29" s="751"/>
      <c r="GJJ29" s="751"/>
      <c r="GJK29" s="751"/>
      <c r="GJL29" s="751"/>
      <c r="GJM29" s="751"/>
      <c r="GJN29" s="751"/>
      <c r="GJO29" s="751"/>
      <c r="GJP29" s="751"/>
      <c r="GJQ29" s="751"/>
      <c r="GJR29" s="751"/>
      <c r="GJS29" s="751"/>
      <c r="GJT29" s="751"/>
      <c r="GJU29" s="751"/>
      <c r="GJV29" s="751"/>
      <c r="GJW29" s="751"/>
      <c r="GJX29" s="751"/>
      <c r="GJY29" s="751"/>
      <c r="GJZ29" s="751"/>
      <c r="GKA29" s="751"/>
      <c r="GKB29" s="751"/>
      <c r="GKC29" s="751"/>
      <c r="GKD29" s="751"/>
      <c r="GKE29" s="751"/>
      <c r="GKF29" s="751"/>
      <c r="GKG29" s="751"/>
      <c r="GKH29" s="751"/>
      <c r="GKI29" s="751"/>
      <c r="GKJ29" s="751"/>
      <c r="GKK29" s="751"/>
      <c r="GKL29" s="751"/>
      <c r="GKM29" s="751"/>
      <c r="GKN29" s="751"/>
      <c r="GKO29" s="751"/>
      <c r="GKP29" s="751"/>
      <c r="GKQ29" s="751"/>
      <c r="GKR29" s="751"/>
      <c r="GKS29" s="751"/>
      <c r="GKT29" s="751"/>
      <c r="GKU29" s="751"/>
      <c r="GKV29" s="751"/>
      <c r="GKW29" s="751"/>
      <c r="GKX29" s="751"/>
      <c r="GKY29" s="751"/>
      <c r="GKZ29" s="751"/>
      <c r="GLA29" s="751"/>
      <c r="GLB29" s="751"/>
      <c r="GLC29" s="751"/>
      <c r="GLD29" s="751"/>
      <c r="GLE29" s="751"/>
      <c r="GLF29" s="751"/>
      <c r="GLG29" s="751"/>
      <c r="GLH29" s="751"/>
      <c r="GLI29" s="751"/>
      <c r="GLJ29" s="751"/>
      <c r="GLK29" s="751"/>
      <c r="GLL29" s="751"/>
      <c r="GLM29" s="751"/>
      <c r="GLN29" s="751"/>
      <c r="GLO29" s="751"/>
      <c r="GLP29" s="751"/>
      <c r="GLQ29" s="751"/>
      <c r="GLR29" s="751"/>
      <c r="GLS29" s="751"/>
      <c r="GLT29" s="751"/>
      <c r="GLU29" s="751"/>
      <c r="GLV29" s="751"/>
      <c r="GLW29" s="751"/>
      <c r="GLX29" s="751"/>
      <c r="GLY29" s="751"/>
      <c r="GLZ29" s="751"/>
      <c r="GMA29" s="751"/>
      <c r="GMB29" s="751"/>
      <c r="GMC29" s="751"/>
      <c r="GMD29" s="751"/>
      <c r="GME29" s="751"/>
      <c r="GMF29" s="751"/>
      <c r="GMG29" s="751"/>
      <c r="GMH29" s="751"/>
      <c r="GMI29" s="751"/>
      <c r="GMJ29" s="751"/>
      <c r="GMK29" s="751"/>
      <c r="GML29" s="751"/>
      <c r="GMM29" s="751"/>
      <c r="GMN29" s="751"/>
      <c r="GMO29" s="751"/>
      <c r="GMP29" s="751"/>
      <c r="GMQ29" s="751"/>
      <c r="GMR29" s="751"/>
      <c r="GMS29" s="751"/>
      <c r="GMT29" s="751"/>
      <c r="GMU29" s="751"/>
      <c r="GMV29" s="751"/>
      <c r="GMW29" s="751"/>
      <c r="GMX29" s="751"/>
      <c r="GMY29" s="751"/>
      <c r="GMZ29" s="751"/>
      <c r="GNA29" s="751"/>
      <c r="GNB29" s="751"/>
      <c r="GNC29" s="751"/>
      <c r="GND29" s="751"/>
      <c r="GNE29" s="751"/>
      <c r="GNF29" s="751"/>
      <c r="GNG29" s="751"/>
      <c r="GNH29" s="751"/>
      <c r="GNI29" s="751"/>
      <c r="GNJ29" s="751"/>
      <c r="GNK29" s="751"/>
      <c r="GNL29" s="751"/>
      <c r="GNM29" s="751"/>
      <c r="GNN29" s="751"/>
      <c r="GNO29" s="751"/>
      <c r="GNP29" s="751"/>
      <c r="GNQ29" s="751"/>
      <c r="GNR29" s="751"/>
      <c r="GNS29" s="751"/>
      <c r="GNT29" s="751"/>
      <c r="GNU29" s="751"/>
      <c r="GNV29" s="751"/>
      <c r="GNW29" s="751"/>
      <c r="GNX29" s="751"/>
      <c r="GNY29" s="751"/>
      <c r="GNZ29" s="751"/>
      <c r="GOA29" s="751"/>
      <c r="GOB29" s="751"/>
      <c r="GOC29" s="751"/>
      <c r="GOD29" s="751"/>
      <c r="GOE29" s="751"/>
      <c r="GOF29" s="751"/>
      <c r="GOG29" s="751"/>
      <c r="GOH29" s="751"/>
      <c r="GOI29" s="751"/>
      <c r="GOJ29" s="751"/>
      <c r="GOK29" s="751"/>
      <c r="GOL29" s="751"/>
      <c r="GOM29" s="751"/>
      <c r="GON29" s="751"/>
      <c r="GOO29" s="751"/>
      <c r="GOP29" s="751"/>
      <c r="GOQ29" s="751"/>
      <c r="GOR29" s="751"/>
      <c r="GOS29" s="751"/>
      <c r="GOT29" s="751"/>
      <c r="GOU29" s="751"/>
      <c r="GOV29" s="751"/>
      <c r="GOW29" s="751"/>
      <c r="GOX29" s="751"/>
      <c r="GOY29" s="751"/>
      <c r="GOZ29" s="751"/>
      <c r="GPA29" s="751"/>
      <c r="GPB29" s="751"/>
      <c r="GPC29" s="751"/>
      <c r="GPD29" s="751"/>
      <c r="GPE29" s="751"/>
      <c r="GPF29" s="751"/>
      <c r="GPG29" s="751"/>
      <c r="GPH29" s="751"/>
      <c r="GPI29" s="751"/>
      <c r="GPJ29" s="751"/>
      <c r="GPK29" s="751"/>
      <c r="GPL29" s="751"/>
      <c r="GPM29" s="751"/>
      <c r="GPN29" s="751"/>
      <c r="GPO29" s="751"/>
      <c r="GPP29" s="751"/>
      <c r="GPQ29" s="751"/>
      <c r="GPR29" s="751"/>
      <c r="GPS29" s="751"/>
      <c r="GPT29" s="751"/>
      <c r="GPU29" s="751"/>
      <c r="GPV29" s="751"/>
      <c r="GPW29" s="751"/>
      <c r="GPX29" s="751"/>
      <c r="GPY29" s="751"/>
      <c r="GPZ29" s="751"/>
      <c r="GQA29" s="751"/>
      <c r="GQB29" s="751"/>
      <c r="GQC29" s="751"/>
      <c r="GQD29" s="751"/>
      <c r="GQE29" s="751"/>
      <c r="GQF29" s="751"/>
      <c r="GQG29" s="751"/>
      <c r="GQH29" s="751"/>
      <c r="GQI29" s="751"/>
      <c r="GQJ29" s="751"/>
      <c r="GQK29" s="751"/>
      <c r="GQL29" s="751"/>
      <c r="GQM29" s="751"/>
      <c r="GQN29" s="751"/>
      <c r="GQO29" s="751"/>
      <c r="GQP29" s="751"/>
      <c r="GQQ29" s="751"/>
      <c r="GQR29" s="751"/>
      <c r="GQS29" s="751"/>
      <c r="GQT29" s="751"/>
      <c r="GQU29" s="751"/>
      <c r="GQV29" s="751"/>
      <c r="GQW29" s="751"/>
      <c r="GQX29" s="751"/>
      <c r="GQY29" s="751"/>
      <c r="GQZ29" s="751"/>
      <c r="GRA29" s="751"/>
      <c r="GRB29" s="751"/>
      <c r="GRC29" s="751"/>
      <c r="GRD29" s="751"/>
      <c r="GRE29" s="751"/>
      <c r="GRF29" s="751"/>
      <c r="GRG29" s="751"/>
      <c r="GRH29" s="751"/>
      <c r="GRI29" s="751"/>
      <c r="GRJ29" s="751"/>
      <c r="GRK29" s="751"/>
      <c r="GRL29" s="751"/>
      <c r="GRM29" s="751"/>
      <c r="GRN29" s="751"/>
      <c r="GRO29" s="751"/>
      <c r="GRP29" s="751"/>
      <c r="GRQ29" s="751"/>
      <c r="GRR29" s="751"/>
      <c r="GRS29" s="751"/>
      <c r="GRT29" s="751"/>
      <c r="GRU29" s="751"/>
      <c r="GRV29" s="751"/>
      <c r="GRW29" s="751"/>
      <c r="GRX29" s="751"/>
      <c r="GRY29" s="751"/>
      <c r="GRZ29" s="751"/>
      <c r="GSA29" s="751"/>
      <c r="GSB29" s="751"/>
      <c r="GSC29" s="751"/>
      <c r="GSD29" s="751"/>
      <c r="GSE29" s="751"/>
      <c r="GSF29" s="751"/>
      <c r="GSG29" s="751"/>
      <c r="GSH29" s="751"/>
      <c r="GSI29" s="751"/>
      <c r="GSJ29" s="751"/>
      <c r="GSK29" s="751"/>
      <c r="GSL29" s="751"/>
      <c r="GSM29" s="751"/>
      <c r="GSN29" s="751"/>
      <c r="GSO29" s="751"/>
      <c r="GSP29" s="751"/>
      <c r="GSQ29" s="751"/>
      <c r="GSR29" s="751"/>
      <c r="GSS29" s="751"/>
      <c r="GST29" s="751"/>
      <c r="GSU29" s="751"/>
      <c r="GSV29" s="751"/>
      <c r="GSW29" s="751"/>
      <c r="GSX29" s="751"/>
      <c r="GSY29" s="751"/>
      <c r="GSZ29" s="751"/>
      <c r="GTA29" s="751"/>
      <c r="GTB29" s="751"/>
      <c r="GTC29" s="751"/>
      <c r="GTD29" s="751"/>
      <c r="GTE29" s="751"/>
      <c r="GTF29" s="751"/>
      <c r="GTG29" s="751"/>
      <c r="GTH29" s="751"/>
      <c r="GTI29" s="751"/>
      <c r="GTJ29" s="751"/>
      <c r="GTK29" s="751"/>
      <c r="GTL29" s="751"/>
      <c r="GTM29" s="751"/>
      <c r="GTN29" s="751"/>
      <c r="GTO29" s="751"/>
      <c r="GTP29" s="751"/>
      <c r="GTQ29" s="751"/>
      <c r="GTR29" s="751"/>
      <c r="GTS29" s="751"/>
      <c r="GTT29" s="751"/>
      <c r="GTU29" s="751"/>
      <c r="GTV29" s="751"/>
      <c r="GTW29" s="751"/>
      <c r="GTX29" s="751"/>
      <c r="GTY29" s="751"/>
      <c r="GTZ29" s="751"/>
      <c r="GUA29" s="751"/>
      <c r="GUB29" s="751"/>
      <c r="GUC29" s="751"/>
      <c r="GUD29" s="751"/>
      <c r="GUE29" s="751"/>
      <c r="GUF29" s="751"/>
      <c r="GUG29" s="751"/>
      <c r="GUH29" s="751"/>
      <c r="GUI29" s="751"/>
      <c r="GUJ29" s="751"/>
      <c r="GUK29" s="751"/>
      <c r="GUL29" s="751"/>
      <c r="GUM29" s="751"/>
      <c r="GUN29" s="751"/>
      <c r="GUO29" s="751"/>
      <c r="GUP29" s="751"/>
      <c r="GUQ29" s="751"/>
      <c r="GUR29" s="751"/>
      <c r="GUS29" s="751"/>
      <c r="GUT29" s="751"/>
      <c r="GUU29" s="751"/>
      <c r="GUV29" s="751"/>
      <c r="GUW29" s="751"/>
      <c r="GUX29" s="751"/>
      <c r="GUY29" s="751"/>
      <c r="GUZ29" s="751"/>
      <c r="GVA29" s="751"/>
      <c r="GVB29" s="751"/>
      <c r="GVC29" s="751"/>
      <c r="GVD29" s="751"/>
      <c r="GVE29" s="751"/>
      <c r="GVF29" s="751"/>
      <c r="GVG29" s="751"/>
      <c r="GVH29" s="751"/>
      <c r="GVI29" s="751"/>
      <c r="GVJ29" s="751"/>
      <c r="GVK29" s="751"/>
      <c r="GVL29" s="751"/>
      <c r="GVM29" s="751"/>
      <c r="GVN29" s="751"/>
      <c r="GVO29" s="751"/>
      <c r="GVP29" s="751"/>
      <c r="GVQ29" s="751"/>
      <c r="GVR29" s="751"/>
      <c r="GVS29" s="751"/>
      <c r="GVT29" s="751"/>
      <c r="GVU29" s="751"/>
      <c r="GVV29" s="751"/>
      <c r="GVW29" s="751"/>
      <c r="GVX29" s="751"/>
      <c r="GVY29" s="751"/>
      <c r="GVZ29" s="751"/>
      <c r="GWA29" s="751"/>
      <c r="GWB29" s="751"/>
      <c r="GWC29" s="751"/>
      <c r="GWD29" s="751"/>
      <c r="GWE29" s="751"/>
      <c r="GWF29" s="751"/>
      <c r="GWG29" s="751"/>
      <c r="GWH29" s="751"/>
      <c r="GWI29" s="751"/>
      <c r="GWJ29" s="751"/>
      <c r="GWK29" s="751"/>
      <c r="GWL29" s="751"/>
      <c r="GWM29" s="751"/>
      <c r="GWN29" s="751"/>
      <c r="GWO29" s="751"/>
      <c r="GWP29" s="751"/>
      <c r="GWQ29" s="751"/>
      <c r="GWR29" s="751"/>
      <c r="GWS29" s="751"/>
      <c r="GWT29" s="751"/>
      <c r="GWU29" s="751"/>
      <c r="GWV29" s="751"/>
      <c r="GWW29" s="751"/>
      <c r="GWX29" s="751"/>
      <c r="GWY29" s="751"/>
      <c r="GWZ29" s="751"/>
      <c r="GXA29" s="751"/>
      <c r="GXB29" s="751"/>
      <c r="GXC29" s="751"/>
      <c r="GXD29" s="751"/>
      <c r="GXE29" s="751"/>
      <c r="GXF29" s="751"/>
      <c r="GXG29" s="751"/>
      <c r="GXH29" s="751"/>
      <c r="GXI29" s="751"/>
      <c r="GXJ29" s="751"/>
      <c r="GXK29" s="751"/>
      <c r="GXL29" s="751"/>
      <c r="GXM29" s="751"/>
      <c r="GXN29" s="751"/>
      <c r="GXO29" s="751"/>
      <c r="GXP29" s="751"/>
      <c r="GXQ29" s="751"/>
      <c r="GXR29" s="751"/>
      <c r="GXS29" s="751"/>
      <c r="GXT29" s="751"/>
      <c r="GXU29" s="751"/>
      <c r="GXV29" s="751"/>
      <c r="GXW29" s="751"/>
      <c r="GXX29" s="751"/>
      <c r="GXY29" s="751"/>
      <c r="GXZ29" s="751"/>
      <c r="GYA29" s="751"/>
      <c r="GYB29" s="751"/>
      <c r="GYC29" s="751"/>
      <c r="GYD29" s="751"/>
      <c r="GYE29" s="751"/>
      <c r="GYF29" s="751"/>
      <c r="GYG29" s="751"/>
      <c r="GYH29" s="751"/>
      <c r="GYI29" s="751"/>
      <c r="GYJ29" s="751"/>
      <c r="GYK29" s="751"/>
      <c r="GYL29" s="751"/>
      <c r="GYM29" s="751"/>
      <c r="GYN29" s="751"/>
      <c r="GYO29" s="751"/>
      <c r="GYP29" s="751"/>
      <c r="GYQ29" s="751"/>
      <c r="GYR29" s="751"/>
      <c r="GYS29" s="751"/>
      <c r="GYT29" s="751"/>
      <c r="GYU29" s="751"/>
      <c r="GYV29" s="751"/>
      <c r="GYW29" s="751"/>
      <c r="GYX29" s="751"/>
      <c r="GYY29" s="751"/>
      <c r="GYZ29" s="751"/>
      <c r="GZA29" s="751"/>
      <c r="GZB29" s="751"/>
      <c r="GZC29" s="751"/>
      <c r="GZD29" s="751"/>
      <c r="GZE29" s="751"/>
      <c r="GZF29" s="751"/>
      <c r="GZG29" s="751"/>
      <c r="GZH29" s="751"/>
      <c r="GZI29" s="751"/>
      <c r="GZJ29" s="751"/>
      <c r="GZK29" s="751"/>
      <c r="GZL29" s="751"/>
      <c r="GZM29" s="751"/>
      <c r="GZN29" s="751"/>
      <c r="GZO29" s="751"/>
      <c r="GZP29" s="751"/>
      <c r="GZQ29" s="751"/>
      <c r="GZR29" s="751"/>
      <c r="GZS29" s="751"/>
      <c r="GZT29" s="751"/>
      <c r="GZU29" s="751"/>
      <c r="GZV29" s="751"/>
      <c r="GZW29" s="751"/>
      <c r="GZX29" s="751"/>
      <c r="GZY29" s="751"/>
      <c r="GZZ29" s="751"/>
      <c r="HAA29" s="751"/>
      <c r="HAB29" s="751"/>
      <c r="HAC29" s="751"/>
      <c r="HAD29" s="751"/>
      <c r="HAE29" s="751"/>
      <c r="HAF29" s="751"/>
      <c r="HAG29" s="751"/>
      <c r="HAH29" s="751"/>
      <c r="HAI29" s="751"/>
      <c r="HAJ29" s="751"/>
      <c r="HAK29" s="751"/>
      <c r="HAL29" s="751"/>
      <c r="HAM29" s="751"/>
      <c r="HAN29" s="751"/>
      <c r="HAO29" s="751"/>
      <c r="HAP29" s="751"/>
      <c r="HAQ29" s="751"/>
      <c r="HAR29" s="751"/>
      <c r="HAS29" s="751"/>
      <c r="HAT29" s="751"/>
      <c r="HAU29" s="751"/>
      <c r="HAV29" s="751"/>
      <c r="HAW29" s="751"/>
      <c r="HAX29" s="751"/>
      <c r="HAY29" s="751"/>
      <c r="HAZ29" s="751"/>
      <c r="HBA29" s="751"/>
      <c r="HBB29" s="751"/>
      <c r="HBC29" s="751"/>
      <c r="HBD29" s="751"/>
      <c r="HBE29" s="751"/>
      <c r="HBF29" s="751"/>
      <c r="HBG29" s="751"/>
      <c r="HBH29" s="751"/>
      <c r="HBI29" s="751"/>
      <c r="HBJ29" s="751"/>
      <c r="HBK29" s="751"/>
      <c r="HBL29" s="751"/>
      <c r="HBM29" s="751"/>
      <c r="HBN29" s="751"/>
      <c r="HBO29" s="751"/>
      <c r="HBP29" s="751"/>
      <c r="HBQ29" s="751"/>
      <c r="HBR29" s="751"/>
      <c r="HBS29" s="751"/>
      <c r="HBT29" s="751"/>
      <c r="HBU29" s="751"/>
      <c r="HBV29" s="751"/>
      <c r="HBW29" s="751"/>
      <c r="HBX29" s="751"/>
      <c r="HBY29" s="751"/>
      <c r="HBZ29" s="751"/>
      <c r="HCA29" s="751"/>
      <c r="HCB29" s="751"/>
      <c r="HCC29" s="751"/>
      <c r="HCD29" s="751"/>
      <c r="HCE29" s="751"/>
      <c r="HCF29" s="751"/>
      <c r="HCG29" s="751"/>
      <c r="HCH29" s="751"/>
      <c r="HCI29" s="751"/>
      <c r="HCJ29" s="751"/>
      <c r="HCK29" s="751"/>
      <c r="HCL29" s="751"/>
      <c r="HCM29" s="751"/>
      <c r="HCN29" s="751"/>
      <c r="HCO29" s="751"/>
      <c r="HCP29" s="751"/>
      <c r="HCQ29" s="751"/>
      <c r="HCR29" s="751"/>
      <c r="HCS29" s="751"/>
      <c r="HCT29" s="751"/>
      <c r="HCU29" s="751"/>
      <c r="HCV29" s="751"/>
      <c r="HCW29" s="751"/>
      <c r="HCX29" s="751"/>
      <c r="HCY29" s="751"/>
      <c r="HCZ29" s="751"/>
      <c r="HDA29" s="751"/>
      <c r="HDB29" s="751"/>
      <c r="HDC29" s="751"/>
      <c r="HDD29" s="751"/>
      <c r="HDE29" s="751"/>
      <c r="HDF29" s="751"/>
      <c r="HDG29" s="751"/>
      <c r="HDH29" s="751"/>
      <c r="HDI29" s="751"/>
      <c r="HDJ29" s="751"/>
      <c r="HDK29" s="751"/>
      <c r="HDL29" s="751"/>
      <c r="HDM29" s="751"/>
      <c r="HDN29" s="751"/>
      <c r="HDO29" s="751"/>
      <c r="HDP29" s="751"/>
      <c r="HDQ29" s="751"/>
      <c r="HDR29" s="751"/>
      <c r="HDS29" s="751"/>
      <c r="HDT29" s="751"/>
      <c r="HDU29" s="751"/>
      <c r="HDV29" s="751"/>
      <c r="HDW29" s="751"/>
      <c r="HDX29" s="751"/>
      <c r="HDY29" s="751"/>
      <c r="HDZ29" s="751"/>
      <c r="HEA29" s="751"/>
      <c r="HEB29" s="751"/>
      <c r="HEC29" s="751"/>
      <c r="HED29" s="751"/>
      <c r="HEE29" s="751"/>
      <c r="HEF29" s="751"/>
      <c r="HEG29" s="751"/>
      <c r="HEH29" s="751"/>
      <c r="HEI29" s="751"/>
      <c r="HEJ29" s="751"/>
      <c r="HEK29" s="751"/>
      <c r="HEL29" s="751"/>
      <c r="HEM29" s="751"/>
      <c r="HEN29" s="751"/>
      <c r="HEO29" s="751"/>
      <c r="HEP29" s="751"/>
      <c r="HEQ29" s="751"/>
      <c r="HER29" s="751"/>
      <c r="HES29" s="751"/>
      <c r="HET29" s="751"/>
      <c r="HEU29" s="751"/>
      <c r="HEV29" s="751"/>
      <c r="HEW29" s="751"/>
      <c r="HEX29" s="751"/>
      <c r="HEY29" s="751"/>
      <c r="HEZ29" s="751"/>
      <c r="HFA29" s="751"/>
      <c r="HFB29" s="751"/>
      <c r="HFC29" s="751"/>
      <c r="HFD29" s="751"/>
      <c r="HFE29" s="751"/>
      <c r="HFF29" s="751"/>
      <c r="HFG29" s="751"/>
      <c r="HFH29" s="751"/>
      <c r="HFI29" s="751"/>
      <c r="HFJ29" s="751"/>
      <c r="HFK29" s="751"/>
      <c r="HFL29" s="751"/>
      <c r="HFM29" s="751"/>
      <c r="HFN29" s="751"/>
      <c r="HFO29" s="751"/>
      <c r="HFP29" s="751"/>
      <c r="HFQ29" s="751"/>
      <c r="HFR29" s="751"/>
      <c r="HFS29" s="751"/>
      <c r="HFT29" s="751"/>
      <c r="HFU29" s="751"/>
      <c r="HFV29" s="751"/>
      <c r="HFW29" s="751"/>
      <c r="HFX29" s="751"/>
      <c r="HFY29" s="751"/>
      <c r="HFZ29" s="751"/>
      <c r="HGA29" s="751"/>
      <c r="HGB29" s="751"/>
      <c r="HGC29" s="751"/>
      <c r="HGD29" s="751"/>
      <c r="HGE29" s="751"/>
      <c r="HGF29" s="751"/>
      <c r="HGG29" s="751"/>
      <c r="HGH29" s="751"/>
      <c r="HGI29" s="751"/>
      <c r="HGJ29" s="751"/>
      <c r="HGK29" s="751"/>
      <c r="HGL29" s="751"/>
      <c r="HGM29" s="751"/>
      <c r="HGN29" s="751"/>
      <c r="HGO29" s="751"/>
      <c r="HGP29" s="751"/>
      <c r="HGQ29" s="751"/>
      <c r="HGR29" s="751"/>
      <c r="HGS29" s="751"/>
      <c r="HGT29" s="751"/>
      <c r="HGU29" s="751"/>
      <c r="HGV29" s="751"/>
      <c r="HGW29" s="751"/>
      <c r="HGX29" s="751"/>
      <c r="HGY29" s="751"/>
      <c r="HGZ29" s="751"/>
      <c r="HHA29" s="751"/>
      <c r="HHB29" s="751"/>
      <c r="HHC29" s="751"/>
      <c r="HHD29" s="751"/>
      <c r="HHE29" s="751"/>
      <c r="HHF29" s="751"/>
      <c r="HHG29" s="751"/>
      <c r="HHH29" s="751"/>
      <c r="HHI29" s="751"/>
      <c r="HHJ29" s="751"/>
      <c r="HHK29" s="751"/>
      <c r="HHL29" s="751"/>
      <c r="HHM29" s="751"/>
      <c r="HHN29" s="751"/>
      <c r="HHO29" s="751"/>
      <c r="HHP29" s="751"/>
      <c r="HHQ29" s="751"/>
      <c r="HHR29" s="751"/>
      <c r="HHS29" s="751"/>
      <c r="HHT29" s="751"/>
      <c r="HHU29" s="751"/>
      <c r="HHV29" s="751"/>
      <c r="HHW29" s="751"/>
      <c r="HHX29" s="751"/>
      <c r="HHY29" s="751"/>
      <c r="HHZ29" s="751"/>
      <c r="HIA29" s="751"/>
      <c r="HIB29" s="751"/>
      <c r="HIC29" s="751"/>
      <c r="HID29" s="751"/>
      <c r="HIE29" s="751"/>
      <c r="HIF29" s="751"/>
      <c r="HIG29" s="751"/>
      <c r="HIH29" s="751"/>
      <c r="HII29" s="751"/>
      <c r="HIJ29" s="751"/>
      <c r="HIK29" s="751"/>
      <c r="HIL29" s="751"/>
      <c r="HIM29" s="751"/>
      <c r="HIN29" s="751"/>
      <c r="HIO29" s="751"/>
      <c r="HIP29" s="751"/>
      <c r="HIQ29" s="751"/>
      <c r="HIR29" s="751"/>
      <c r="HIS29" s="751"/>
      <c r="HIT29" s="751"/>
      <c r="HIU29" s="751"/>
      <c r="HIV29" s="751"/>
      <c r="HIW29" s="751"/>
      <c r="HIX29" s="751"/>
      <c r="HIY29" s="751"/>
      <c r="HIZ29" s="751"/>
      <c r="HJA29" s="751"/>
      <c r="HJB29" s="751"/>
      <c r="HJC29" s="751"/>
      <c r="HJD29" s="751"/>
      <c r="HJE29" s="751"/>
      <c r="HJF29" s="751"/>
      <c r="HJG29" s="751"/>
      <c r="HJH29" s="751"/>
      <c r="HJI29" s="751"/>
      <c r="HJJ29" s="751"/>
      <c r="HJK29" s="751"/>
      <c r="HJL29" s="751"/>
      <c r="HJM29" s="751"/>
      <c r="HJN29" s="751"/>
      <c r="HJO29" s="751"/>
      <c r="HJP29" s="751"/>
      <c r="HJQ29" s="751"/>
      <c r="HJR29" s="751"/>
      <c r="HJS29" s="751"/>
      <c r="HJT29" s="751"/>
      <c r="HJU29" s="751"/>
      <c r="HJV29" s="751"/>
      <c r="HJW29" s="751"/>
      <c r="HJX29" s="751"/>
      <c r="HJY29" s="751"/>
      <c r="HJZ29" s="751"/>
      <c r="HKA29" s="751"/>
      <c r="HKB29" s="751"/>
      <c r="HKC29" s="751"/>
      <c r="HKD29" s="751"/>
      <c r="HKE29" s="751"/>
      <c r="HKF29" s="751"/>
      <c r="HKG29" s="751"/>
      <c r="HKH29" s="751"/>
      <c r="HKI29" s="751"/>
      <c r="HKJ29" s="751"/>
      <c r="HKK29" s="751"/>
      <c r="HKL29" s="751"/>
      <c r="HKM29" s="751"/>
      <c r="HKN29" s="751"/>
      <c r="HKO29" s="751"/>
      <c r="HKP29" s="751"/>
      <c r="HKQ29" s="751"/>
      <c r="HKR29" s="751"/>
      <c r="HKS29" s="751"/>
      <c r="HKT29" s="751"/>
      <c r="HKU29" s="751"/>
      <c r="HKV29" s="751"/>
      <c r="HKW29" s="751"/>
      <c r="HKX29" s="751"/>
      <c r="HKY29" s="751"/>
      <c r="HKZ29" s="751"/>
      <c r="HLA29" s="751"/>
      <c r="HLB29" s="751"/>
      <c r="HLC29" s="751"/>
      <c r="HLD29" s="751"/>
      <c r="HLE29" s="751"/>
      <c r="HLF29" s="751"/>
      <c r="HLG29" s="751"/>
      <c r="HLH29" s="751"/>
      <c r="HLI29" s="751"/>
      <c r="HLJ29" s="751"/>
      <c r="HLK29" s="751"/>
      <c r="HLL29" s="751"/>
      <c r="HLM29" s="751"/>
      <c r="HLN29" s="751"/>
      <c r="HLO29" s="751"/>
      <c r="HLP29" s="751"/>
      <c r="HLQ29" s="751"/>
      <c r="HLR29" s="751"/>
      <c r="HLS29" s="751"/>
      <c r="HLT29" s="751"/>
      <c r="HLU29" s="751"/>
      <c r="HLV29" s="751"/>
      <c r="HLW29" s="751"/>
      <c r="HLX29" s="751"/>
      <c r="HLY29" s="751"/>
      <c r="HLZ29" s="751"/>
      <c r="HMA29" s="751"/>
      <c r="HMB29" s="751"/>
      <c r="HMC29" s="751"/>
      <c r="HMD29" s="751"/>
      <c r="HME29" s="751"/>
      <c r="HMF29" s="751"/>
      <c r="HMG29" s="751"/>
      <c r="HMH29" s="751"/>
      <c r="HMI29" s="751"/>
      <c r="HMJ29" s="751"/>
      <c r="HMK29" s="751"/>
      <c r="HML29" s="751"/>
      <c r="HMM29" s="751"/>
      <c r="HMN29" s="751"/>
      <c r="HMO29" s="751"/>
      <c r="HMP29" s="751"/>
      <c r="HMQ29" s="751"/>
      <c r="HMR29" s="751"/>
      <c r="HMS29" s="751"/>
      <c r="HMT29" s="751"/>
      <c r="HMU29" s="751"/>
      <c r="HMV29" s="751"/>
      <c r="HMW29" s="751"/>
      <c r="HMX29" s="751"/>
      <c r="HMY29" s="751"/>
      <c r="HMZ29" s="751"/>
      <c r="HNA29" s="751"/>
      <c r="HNB29" s="751"/>
      <c r="HNC29" s="751"/>
      <c r="HND29" s="751"/>
      <c r="HNE29" s="751"/>
      <c r="HNF29" s="751"/>
      <c r="HNG29" s="751"/>
      <c r="HNH29" s="751"/>
      <c r="HNI29" s="751"/>
      <c r="HNJ29" s="751"/>
      <c r="HNK29" s="751"/>
      <c r="HNL29" s="751"/>
      <c r="HNM29" s="751"/>
      <c r="HNN29" s="751"/>
      <c r="HNO29" s="751"/>
      <c r="HNP29" s="751"/>
      <c r="HNQ29" s="751"/>
      <c r="HNR29" s="751"/>
      <c r="HNS29" s="751"/>
      <c r="HNT29" s="751"/>
      <c r="HNU29" s="751"/>
      <c r="HNV29" s="751"/>
      <c r="HNW29" s="751"/>
      <c r="HNX29" s="751"/>
      <c r="HNY29" s="751"/>
      <c r="HNZ29" s="751"/>
      <c r="HOA29" s="751"/>
      <c r="HOB29" s="751"/>
      <c r="HOC29" s="751"/>
      <c r="HOD29" s="751"/>
      <c r="HOE29" s="751"/>
      <c r="HOF29" s="751"/>
      <c r="HOG29" s="751"/>
      <c r="HOH29" s="751"/>
      <c r="HOI29" s="751"/>
      <c r="HOJ29" s="751"/>
      <c r="HOK29" s="751"/>
      <c r="HOL29" s="751"/>
      <c r="HOM29" s="751"/>
      <c r="HON29" s="751"/>
      <c r="HOO29" s="751"/>
      <c r="HOP29" s="751"/>
      <c r="HOQ29" s="751"/>
      <c r="HOR29" s="751"/>
      <c r="HOS29" s="751"/>
      <c r="HOT29" s="751"/>
      <c r="HOU29" s="751"/>
      <c r="HOV29" s="751"/>
      <c r="HOW29" s="751"/>
      <c r="HOX29" s="751"/>
      <c r="HOY29" s="751"/>
      <c r="HOZ29" s="751"/>
      <c r="HPA29" s="751"/>
      <c r="HPB29" s="751"/>
      <c r="HPC29" s="751"/>
      <c r="HPD29" s="751"/>
      <c r="HPE29" s="751"/>
      <c r="HPF29" s="751"/>
      <c r="HPG29" s="751"/>
      <c r="HPH29" s="751"/>
      <c r="HPI29" s="751"/>
      <c r="HPJ29" s="751"/>
      <c r="HPK29" s="751"/>
      <c r="HPL29" s="751"/>
      <c r="HPM29" s="751"/>
      <c r="HPN29" s="751"/>
      <c r="HPO29" s="751"/>
      <c r="HPP29" s="751"/>
      <c r="HPQ29" s="751"/>
      <c r="HPR29" s="751"/>
      <c r="HPS29" s="751"/>
      <c r="HPT29" s="751"/>
      <c r="HPU29" s="751"/>
      <c r="HPV29" s="751"/>
      <c r="HPW29" s="751"/>
      <c r="HPX29" s="751"/>
      <c r="HPY29" s="751"/>
      <c r="HPZ29" s="751"/>
      <c r="HQA29" s="751"/>
      <c r="HQB29" s="751"/>
      <c r="HQC29" s="751"/>
      <c r="HQD29" s="751"/>
      <c r="HQE29" s="751"/>
      <c r="HQF29" s="751"/>
      <c r="HQG29" s="751"/>
      <c r="HQH29" s="751"/>
      <c r="HQI29" s="751"/>
      <c r="HQJ29" s="751"/>
      <c r="HQK29" s="751"/>
      <c r="HQL29" s="751"/>
      <c r="HQM29" s="751"/>
      <c r="HQN29" s="751"/>
      <c r="HQO29" s="751"/>
      <c r="HQP29" s="751"/>
      <c r="HQQ29" s="751"/>
      <c r="HQR29" s="751"/>
      <c r="HQS29" s="751"/>
      <c r="HQT29" s="751"/>
      <c r="HQU29" s="751"/>
      <c r="HQV29" s="751"/>
      <c r="HQW29" s="751"/>
      <c r="HQX29" s="751"/>
      <c r="HQY29" s="751"/>
      <c r="HQZ29" s="751"/>
      <c r="HRA29" s="751"/>
      <c r="HRB29" s="751"/>
      <c r="HRC29" s="751"/>
      <c r="HRD29" s="751"/>
      <c r="HRE29" s="751"/>
      <c r="HRF29" s="751"/>
      <c r="HRG29" s="751"/>
      <c r="HRH29" s="751"/>
      <c r="HRI29" s="751"/>
      <c r="HRJ29" s="751"/>
      <c r="HRK29" s="751"/>
      <c r="HRL29" s="751"/>
      <c r="HRM29" s="751"/>
      <c r="HRN29" s="751"/>
      <c r="HRO29" s="751"/>
      <c r="HRP29" s="751"/>
      <c r="HRQ29" s="751"/>
      <c r="HRR29" s="751"/>
      <c r="HRS29" s="751"/>
      <c r="HRT29" s="751"/>
      <c r="HRU29" s="751"/>
      <c r="HRV29" s="751"/>
      <c r="HRW29" s="751"/>
      <c r="HRX29" s="751"/>
      <c r="HRY29" s="751"/>
      <c r="HRZ29" s="751"/>
      <c r="HSA29" s="751"/>
      <c r="HSB29" s="751"/>
      <c r="HSC29" s="751"/>
      <c r="HSD29" s="751"/>
      <c r="HSE29" s="751"/>
      <c r="HSF29" s="751"/>
      <c r="HSG29" s="751"/>
      <c r="HSH29" s="751"/>
      <c r="HSI29" s="751"/>
      <c r="HSJ29" s="751"/>
      <c r="HSK29" s="751"/>
      <c r="HSL29" s="751"/>
      <c r="HSM29" s="751"/>
      <c r="HSN29" s="751"/>
      <c r="HSO29" s="751"/>
      <c r="HSP29" s="751"/>
      <c r="HSQ29" s="751"/>
      <c r="HSR29" s="751"/>
      <c r="HSS29" s="751"/>
      <c r="HST29" s="751"/>
      <c r="HSU29" s="751"/>
      <c r="HSV29" s="751"/>
      <c r="HSW29" s="751"/>
      <c r="HSX29" s="751"/>
      <c r="HSY29" s="751"/>
      <c r="HSZ29" s="751"/>
      <c r="HTA29" s="751"/>
      <c r="HTB29" s="751"/>
      <c r="HTC29" s="751"/>
      <c r="HTD29" s="751"/>
      <c r="HTE29" s="751"/>
      <c r="HTF29" s="751"/>
      <c r="HTG29" s="751"/>
      <c r="HTH29" s="751"/>
      <c r="HTI29" s="751"/>
      <c r="HTJ29" s="751"/>
      <c r="HTK29" s="751"/>
      <c r="HTL29" s="751"/>
      <c r="HTM29" s="751"/>
      <c r="HTN29" s="751"/>
      <c r="HTO29" s="751"/>
      <c r="HTP29" s="751"/>
      <c r="HTQ29" s="751"/>
      <c r="HTR29" s="751"/>
      <c r="HTS29" s="751"/>
      <c r="HTT29" s="751"/>
      <c r="HTU29" s="751"/>
      <c r="HTV29" s="751"/>
      <c r="HTW29" s="751"/>
      <c r="HTX29" s="751"/>
      <c r="HTY29" s="751"/>
      <c r="HTZ29" s="751"/>
      <c r="HUA29" s="751"/>
      <c r="HUB29" s="751"/>
      <c r="HUC29" s="751"/>
      <c r="HUD29" s="751"/>
      <c r="HUE29" s="751"/>
      <c r="HUF29" s="751"/>
      <c r="HUG29" s="751"/>
      <c r="HUH29" s="751"/>
      <c r="HUI29" s="751"/>
      <c r="HUJ29" s="751"/>
      <c r="HUK29" s="751"/>
      <c r="HUL29" s="751"/>
      <c r="HUM29" s="751"/>
      <c r="HUN29" s="751"/>
      <c r="HUO29" s="751"/>
      <c r="HUP29" s="751"/>
      <c r="HUQ29" s="751"/>
      <c r="HUR29" s="751"/>
      <c r="HUS29" s="751"/>
      <c r="HUT29" s="751"/>
      <c r="HUU29" s="751"/>
      <c r="HUV29" s="751"/>
      <c r="HUW29" s="751"/>
      <c r="HUX29" s="751"/>
      <c r="HUY29" s="751"/>
      <c r="HUZ29" s="751"/>
      <c r="HVA29" s="751"/>
      <c r="HVB29" s="751"/>
      <c r="HVC29" s="751"/>
      <c r="HVD29" s="751"/>
      <c r="HVE29" s="751"/>
      <c r="HVF29" s="751"/>
      <c r="HVG29" s="751"/>
      <c r="HVH29" s="751"/>
      <c r="HVI29" s="751"/>
      <c r="HVJ29" s="751"/>
      <c r="HVK29" s="751"/>
      <c r="HVL29" s="751"/>
      <c r="HVM29" s="751"/>
      <c r="HVN29" s="751"/>
      <c r="HVO29" s="751"/>
      <c r="HVP29" s="751"/>
      <c r="HVQ29" s="751"/>
      <c r="HVR29" s="751"/>
      <c r="HVS29" s="751"/>
      <c r="HVT29" s="751"/>
      <c r="HVU29" s="751"/>
      <c r="HVV29" s="751"/>
      <c r="HVW29" s="751"/>
      <c r="HVX29" s="751"/>
      <c r="HVY29" s="751"/>
      <c r="HVZ29" s="751"/>
      <c r="HWA29" s="751"/>
      <c r="HWB29" s="751"/>
      <c r="HWC29" s="751"/>
      <c r="HWD29" s="751"/>
      <c r="HWE29" s="751"/>
      <c r="HWF29" s="751"/>
      <c r="HWG29" s="751"/>
      <c r="HWH29" s="751"/>
      <c r="HWI29" s="751"/>
      <c r="HWJ29" s="751"/>
      <c r="HWK29" s="751"/>
      <c r="HWL29" s="751"/>
      <c r="HWM29" s="751"/>
      <c r="HWN29" s="751"/>
      <c r="HWO29" s="751"/>
      <c r="HWP29" s="751"/>
      <c r="HWQ29" s="751"/>
      <c r="HWR29" s="751"/>
      <c r="HWS29" s="751"/>
      <c r="HWT29" s="751"/>
      <c r="HWU29" s="751"/>
      <c r="HWV29" s="751"/>
      <c r="HWW29" s="751"/>
      <c r="HWX29" s="751"/>
      <c r="HWY29" s="751"/>
      <c r="HWZ29" s="751"/>
      <c r="HXA29" s="751"/>
      <c r="HXB29" s="751"/>
      <c r="HXC29" s="751"/>
      <c r="HXD29" s="751"/>
      <c r="HXE29" s="751"/>
      <c r="HXF29" s="751"/>
      <c r="HXG29" s="751"/>
      <c r="HXH29" s="751"/>
      <c r="HXI29" s="751"/>
      <c r="HXJ29" s="751"/>
      <c r="HXK29" s="751"/>
      <c r="HXL29" s="751"/>
      <c r="HXM29" s="751"/>
      <c r="HXN29" s="751"/>
      <c r="HXO29" s="751"/>
      <c r="HXP29" s="751"/>
      <c r="HXQ29" s="751"/>
      <c r="HXR29" s="751"/>
      <c r="HXS29" s="751"/>
      <c r="HXT29" s="751"/>
      <c r="HXU29" s="751"/>
      <c r="HXV29" s="751"/>
      <c r="HXW29" s="751"/>
      <c r="HXX29" s="751"/>
      <c r="HXY29" s="751"/>
      <c r="HXZ29" s="751"/>
      <c r="HYA29" s="751"/>
      <c r="HYB29" s="751"/>
      <c r="HYC29" s="751"/>
      <c r="HYD29" s="751"/>
      <c r="HYE29" s="751"/>
      <c r="HYF29" s="751"/>
      <c r="HYG29" s="751"/>
      <c r="HYH29" s="751"/>
      <c r="HYI29" s="751"/>
      <c r="HYJ29" s="751"/>
      <c r="HYK29" s="751"/>
      <c r="HYL29" s="751"/>
      <c r="HYM29" s="751"/>
      <c r="HYN29" s="751"/>
      <c r="HYO29" s="751"/>
      <c r="HYP29" s="751"/>
      <c r="HYQ29" s="751"/>
      <c r="HYR29" s="751"/>
      <c r="HYS29" s="751"/>
      <c r="HYT29" s="751"/>
      <c r="HYU29" s="751"/>
      <c r="HYV29" s="751"/>
      <c r="HYW29" s="751"/>
      <c r="HYX29" s="751"/>
      <c r="HYY29" s="751"/>
      <c r="HYZ29" s="751"/>
      <c r="HZA29" s="751"/>
      <c r="HZB29" s="751"/>
      <c r="HZC29" s="751"/>
      <c r="HZD29" s="751"/>
      <c r="HZE29" s="751"/>
      <c r="HZF29" s="751"/>
      <c r="HZG29" s="751"/>
      <c r="HZH29" s="751"/>
      <c r="HZI29" s="751"/>
      <c r="HZJ29" s="751"/>
      <c r="HZK29" s="751"/>
      <c r="HZL29" s="751"/>
      <c r="HZM29" s="751"/>
      <c r="HZN29" s="751"/>
      <c r="HZO29" s="751"/>
      <c r="HZP29" s="751"/>
      <c r="HZQ29" s="751"/>
      <c r="HZR29" s="751"/>
      <c r="HZS29" s="751"/>
      <c r="HZT29" s="751"/>
      <c r="HZU29" s="751"/>
      <c r="HZV29" s="751"/>
      <c r="HZW29" s="751"/>
      <c r="HZX29" s="751"/>
      <c r="HZY29" s="751"/>
      <c r="HZZ29" s="751"/>
      <c r="IAA29" s="751"/>
      <c r="IAB29" s="751"/>
      <c r="IAC29" s="751"/>
      <c r="IAD29" s="751"/>
      <c r="IAE29" s="751"/>
      <c r="IAF29" s="751"/>
      <c r="IAG29" s="751"/>
      <c r="IAH29" s="751"/>
      <c r="IAI29" s="751"/>
      <c r="IAJ29" s="751"/>
      <c r="IAK29" s="751"/>
      <c r="IAL29" s="751"/>
      <c r="IAM29" s="751"/>
      <c r="IAN29" s="751"/>
      <c r="IAO29" s="751"/>
      <c r="IAP29" s="751"/>
      <c r="IAQ29" s="751"/>
      <c r="IAR29" s="751"/>
      <c r="IAS29" s="751"/>
      <c r="IAT29" s="751"/>
      <c r="IAU29" s="751"/>
      <c r="IAV29" s="751"/>
      <c r="IAW29" s="751"/>
      <c r="IAX29" s="751"/>
      <c r="IAY29" s="751"/>
      <c r="IAZ29" s="751"/>
      <c r="IBA29" s="751"/>
      <c r="IBB29" s="751"/>
      <c r="IBC29" s="751"/>
      <c r="IBD29" s="751"/>
      <c r="IBE29" s="751"/>
      <c r="IBF29" s="751"/>
      <c r="IBG29" s="751"/>
      <c r="IBH29" s="751"/>
      <c r="IBI29" s="751"/>
      <c r="IBJ29" s="751"/>
      <c r="IBK29" s="751"/>
      <c r="IBL29" s="751"/>
      <c r="IBM29" s="751"/>
      <c r="IBN29" s="751"/>
      <c r="IBO29" s="751"/>
      <c r="IBP29" s="751"/>
      <c r="IBQ29" s="751"/>
      <c r="IBR29" s="751"/>
      <c r="IBS29" s="751"/>
      <c r="IBT29" s="751"/>
      <c r="IBU29" s="751"/>
      <c r="IBV29" s="751"/>
      <c r="IBW29" s="751"/>
      <c r="IBX29" s="751"/>
      <c r="IBY29" s="751"/>
      <c r="IBZ29" s="751"/>
      <c r="ICA29" s="751"/>
      <c r="ICB29" s="751"/>
      <c r="ICC29" s="751"/>
      <c r="ICD29" s="751"/>
      <c r="ICE29" s="751"/>
      <c r="ICF29" s="751"/>
      <c r="ICG29" s="751"/>
      <c r="ICH29" s="751"/>
      <c r="ICI29" s="751"/>
      <c r="ICJ29" s="751"/>
      <c r="ICK29" s="751"/>
      <c r="ICL29" s="751"/>
      <c r="ICM29" s="751"/>
      <c r="ICN29" s="751"/>
      <c r="ICO29" s="751"/>
      <c r="ICP29" s="751"/>
      <c r="ICQ29" s="751"/>
      <c r="ICR29" s="751"/>
      <c r="ICS29" s="751"/>
      <c r="ICT29" s="751"/>
      <c r="ICU29" s="751"/>
      <c r="ICV29" s="751"/>
      <c r="ICW29" s="751"/>
      <c r="ICX29" s="751"/>
      <c r="ICY29" s="751"/>
      <c r="ICZ29" s="751"/>
      <c r="IDA29" s="751"/>
      <c r="IDB29" s="751"/>
      <c r="IDC29" s="751"/>
      <c r="IDD29" s="751"/>
      <c r="IDE29" s="751"/>
      <c r="IDF29" s="751"/>
      <c r="IDG29" s="751"/>
      <c r="IDH29" s="751"/>
      <c r="IDI29" s="751"/>
      <c r="IDJ29" s="751"/>
      <c r="IDK29" s="751"/>
      <c r="IDL29" s="751"/>
      <c r="IDM29" s="751"/>
      <c r="IDN29" s="751"/>
      <c r="IDO29" s="751"/>
      <c r="IDP29" s="751"/>
      <c r="IDQ29" s="751"/>
      <c r="IDR29" s="751"/>
      <c r="IDS29" s="751"/>
      <c r="IDT29" s="751"/>
      <c r="IDU29" s="751"/>
      <c r="IDV29" s="751"/>
      <c r="IDW29" s="751"/>
      <c r="IDX29" s="751"/>
      <c r="IDY29" s="751"/>
      <c r="IDZ29" s="751"/>
      <c r="IEA29" s="751"/>
      <c r="IEB29" s="751"/>
      <c r="IEC29" s="751"/>
      <c r="IED29" s="751"/>
      <c r="IEE29" s="751"/>
      <c r="IEF29" s="751"/>
      <c r="IEG29" s="751"/>
      <c r="IEH29" s="751"/>
      <c r="IEI29" s="751"/>
      <c r="IEJ29" s="751"/>
      <c r="IEK29" s="751"/>
      <c r="IEL29" s="751"/>
      <c r="IEM29" s="751"/>
      <c r="IEN29" s="751"/>
      <c r="IEO29" s="751"/>
      <c r="IEP29" s="751"/>
      <c r="IEQ29" s="751"/>
      <c r="IER29" s="751"/>
      <c r="IES29" s="751"/>
      <c r="IET29" s="751"/>
      <c r="IEU29" s="751"/>
      <c r="IEV29" s="751"/>
      <c r="IEW29" s="751"/>
      <c r="IEX29" s="751"/>
      <c r="IEY29" s="751"/>
      <c r="IEZ29" s="751"/>
      <c r="IFA29" s="751"/>
      <c r="IFB29" s="751"/>
      <c r="IFC29" s="751"/>
      <c r="IFD29" s="751"/>
      <c r="IFE29" s="751"/>
      <c r="IFF29" s="751"/>
      <c r="IFG29" s="751"/>
      <c r="IFH29" s="751"/>
      <c r="IFI29" s="751"/>
      <c r="IFJ29" s="751"/>
      <c r="IFK29" s="751"/>
      <c r="IFL29" s="751"/>
      <c r="IFM29" s="751"/>
      <c r="IFN29" s="751"/>
      <c r="IFO29" s="751"/>
      <c r="IFP29" s="751"/>
      <c r="IFQ29" s="751"/>
      <c r="IFR29" s="751"/>
      <c r="IFS29" s="751"/>
      <c r="IFT29" s="751"/>
      <c r="IFU29" s="751"/>
      <c r="IFV29" s="751"/>
      <c r="IFW29" s="751"/>
      <c r="IFX29" s="751"/>
      <c r="IFY29" s="751"/>
      <c r="IFZ29" s="751"/>
      <c r="IGA29" s="751"/>
      <c r="IGB29" s="751"/>
      <c r="IGC29" s="751"/>
      <c r="IGD29" s="751"/>
      <c r="IGE29" s="751"/>
      <c r="IGF29" s="751"/>
      <c r="IGG29" s="751"/>
      <c r="IGH29" s="751"/>
      <c r="IGI29" s="751"/>
      <c r="IGJ29" s="751"/>
      <c r="IGK29" s="751"/>
      <c r="IGL29" s="751"/>
      <c r="IGM29" s="751"/>
      <c r="IGN29" s="751"/>
      <c r="IGO29" s="751"/>
      <c r="IGP29" s="751"/>
      <c r="IGQ29" s="751"/>
      <c r="IGR29" s="751"/>
      <c r="IGS29" s="751"/>
      <c r="IGT29" s="751"/>
      <c r="IGU29" s="751"/>
      <c r="IGV29" s="751"/>
      <c r="IGW29" s="751"/>
      <c r="IGX29" s="751"/>
      <c r="IGY29" s="751"/>
      <c r="IGZ29" s="751"/>
      <c r="IHA29" s="751"/>
      <c r="IHB29" s="751"/>
      <c r="IHC29" s="751"/>
      <c r="IHD29" s="751"/>
      <c r="IHE29" s="751"/>
      <c r="IHF29" s="751"/>
      <c r="IHG29" s="751"/>
      <c r="IHH29" s="751"/>
      <c r="IHI29" s="751"/>
      <c r="IHJ29" s="751"/>
      <c r="IHK29" s="751"/>
      <c r="IHL29" s="751"/>
      <c r="IHM29" s="751"/>
      <c r="IHN29" s="751"/>
      <c r="IHO29" s="751"/>
      <c r="IHP29" s="751"/>
      <c r="IHQ29" s="751"/>
      <c r="IHR29" s="751"/>
      <c r="IHS29" s="751"/>
      <c r="IHT29" s="751"/>
      <c r="IHU29" s="751"/>
      <c r="IHV29" s="751"/>
      <c r="IHW29" s="751"/>
      <c r="IHX29" s="751"/>
      <c r="IHY29" s="751"/>
      <c r="IHZ29" s="751"/>
      <c r="IIA29" s="751"/>
      <c r="IIB29" s="751"/>
      <c r="IIC29" s="751"/>
      <c r="IID29" s="751"/>
      <c r="IIE29" s="751"/>
      <c r="IIF29" s="751"/>
      <c r="IIG29" s="751"/>
      <c r="IIH29" s="751"/>
      <c r="III29" s="751"/>
      <c r="IIJ29" s="751"/>
      <c r="IIK29" s="751"/>
      <c r="IIL29" s="751"/>
      <c r="IIM29" s="751"/>
      <c r="IIN29" s="751"/>
      <c r="IIO29" s="751"/>
      <c r="IIP29" s="751"/>
      <c r="IIQ29" s="751"/>
      <c r="IIR29" s="751"/>
      <c r="IIS29" s="751"/>
      <c r="IIT29" s="751"/>
      <c r="IIU29" s="751"/>
      <c r="IIV29" s="751"/>
      <c r="IIW29" s="751"/>
      <c r="IIX29" s="751"/>
      <c r="IIY29" s="751"/>
      <c r="IIZ29" s="751"/>
      <c r="IJA29" s="751"/>
      <c r="IJB29" s="751"/>
      <c r="IJC29" s="751"/>
      <c r="IJD29" s="751"/>
      <c r="IJE29" s="751"/>
      <c r="IJF29" s="751"/>
      <c r="IJG29" s="751"/>
      <c r="IJH29" s="751"/>
      <c r="IJI29" s="751"/>
      <c r="IJJ29" s="751"/>
      <c r="IJK29" s="751"/>
      <c r="IJL29" s="751"/>
      <c r="IJM29" s="751"/>
      <c r="IJN29" s="751"/>
      <c r="IJO29" s="751"/>
      <c r="IJP29" s="751"/>
      <c r="IJQ29" s="751"/>
      <c r="IJR29" s="751"/>
      <c r="IJS29" s="751"/>
      <c r="IJT29" s="751"/>
      <c r="IJU29" s="751"/>
      <c r="IJV29" s="751"/>
      <c r="IJW29" s="751"/>
      <c r="IJX29" s="751"/>
      <c r="IJY29" s="751"/>
      <c r="IJZ29" s="751"/>
      <c r="IKA29" s="751"/>
      <c r="IKB29" s="751"/>
      <c r="IKC29" s="751"/>
      <c r="IKD29" s="751"/>
      <c r="IKE29" s="751"/>
      <c r="IKF29" s="751"/>
      <c r="IKG29" s="751"/>
      <c r="IKH29" s="751"/>
      <c r="IKI29" s="751"/>
      <c r="IKJ29" s="751"/>
      <c r="IKK29" s="751"/>
      <c r="IKL29" s="751"/>
      <c r="IKM29" s="751"/>
      <c r="IKN29" s="751"/>
      <c r="IKO29" s="751"/>
      <c r="IKP29" s="751"/>
      <c r="IKQ29" s="751"/>
      <c r="IKR29" s="751"/>
      <c r="IKS29" s="751"/>
      <c r="IKT29" s="751"/>
      <c r="IKU29" s="751"/>
      <c r="IKV29" s="751"/>
      <c r="IKW29" s="751"/>
      <c r="IKX29" s="751"/>
      <c r="IKY29" s="751"/>
      <c r="IKZ29" s="751"/>
      <c r="ILA29" s="751"/>
      <c r="ILB29" s="751"/>
      <c r="ILC29" s="751"/>
      <c r="ILD29" s="751"/>
      <c r="ILE29" s="751"/>
      <c r="ILF29" s="751"/>
      <c r="ILG29" s="751"/>
      <c r="ILH29" s="751"/>
      <c r="ILI29" s="751"/>
      <c r="ILJ29" s="751"/>
      <c r="ILK29" s="751"/>
      <c r="ILL29" s="751"/>
      <c r="ILM29" s="751"/>
      <c r="ILN29" s="751"/>
      <c r="ILO29" s="751"/>
      <c r="ILP29" s="751"/>
      <c r="ILQ29" s="751"/>
      <c r="ILR29" s="751"/>
      <c r="ILS29" s="751"/>
      <c r="ILT29" s="751"/>
      <c r="ILU29" s="751"/>
      <c r="ILV29" s="751"/>
      <c r="ILW29" s="751"/>
      <c r="ILX29" s="751"/>
      <c r="ILY29" s="751"/>
      <c r="ILZ29" s="751"/>
      <c r="IMA29" s="751"/>
      <c r="IMB29" s="751"/>
      <c r="IMC29" s="751"/>
      <c r="IMD29" s="751"/>
      <c r="IME29" s="751"/>
      <c r="IMF29" s="751"/>
      <c r="IMG29" s="751"/>
      <c r="IMH29" s="751"/>
      <c r="IMI29" s="751"/>
      <c r="IMJ29" s="751"/>
      <c r="IMK29" s="751"/>
      <c r="IML29" s="751"/>
      <c r="IMM29" s="751"/>
      <c r="IMN29" s="751"/>
      <c r="IMO29" s="751"/>
      <c r="IMP29" s="751"/>
      <c r="IMQ29" s="751"/>
      <c r="IMR29" s="751"/>
      <c r="IMS29" s="751"/>
      <c r="IMT29" s="751"/>
      <c r="IMU29" s="751"/>
      <c r="IMV29" s="751"/>
      <c r="IMW29" s="751"/>
      <c r="IMX29" s="751"/>
      <c r="IMY29" s="751"/>
      <c r="IMZ29" s="751"/>
      <c r="INA29" s="751"/>
      <c r="INB29" s="751"/>
      <c r="INC29" s="751"/>
      <c r="IND29" s="751"/>
      <c r="INE29" s="751"/>
      <c r="INF29" s="751"/>
      <c r="ING29" s="751"/>
      <c r="INH29" s="751"/>
      <c r="INI29" s="751"/>
      <c r="INJ29" s="751"/>
      <c r="INK29" s="751"/>
      <c r="INL29" s="751"/>
      <c r="INM29" s="751"/>
      <c r="INN29" s="751"/>
      <c r="INO29" s="751"/>
      <c r="INP29" s="751"/>
      <c r="INQ29" s="751"/>
      <c r="INR29" s="751"/>
      <c r="INS29" s="751"/>
      <c r="INT29" s="751"/>
      <c r="INU29" s="751"/>
      <c r="INV29" s="751"/>
      <c r="INW29" s="751"/>
      <c r="INX29" s="751"/>
      <c r="INY29" s="751"/>
      <c r="INZ29" s="751"/>
      <c r="IOA29" s="751"/>
      <c r="IOB29" s="751"/>
      <c r="IOC29" s="751"/>
      <c r="IOD29" s="751"/>
      <c r="IOE29" s="751"/>
      <c r="IOF29" s="751"/>
      <c r="IOG29" s="751"/>
      <c r="IOH29" s="751"/>
      <c r="IOI29" s="751"/>
      <c r="IOJ29" s="751"/>
      <c r="IOK29" s="751"/>
      <c r="IOL29" s="751"/>
      <c r="IOM29" s="751"/>
      <c r="ION29" s="751"/>
      <c r="IOO29" s="751"/>
      <c r="IOP29" s="751"/>
      <c r="IOQ29" s="751"/>
      <c r="IOR29" s="751"/>
      <c r="IOS29" s="751"/>
      <c r="IOT29" s="751"/>
      <c r="IOU29" s="751"/>
      <c r="IOV29" s="751"/>
      <c r="IOW29" s="751"/>
      <c r="IOX29" s="751"/>
      <c r="IOY29" s="751"/>
      <c r="IOZ29" s="751"/>
      <c r="IPA29" s="751"/>
      <c r="IPB29" s="751"/>
      <c r="IPC29" s="751"/>
      <c r="IPD29" s="751"/>
      <c r="IPE29" s="751"/>
      <c r="IPF29" s="751"/>
      <c r="IPG29" s="751"/>
      <c r="IPH29" s="751"/>
      <c r="IPI29" s="751"/>
      <c r="IPJ29" s="751"/>
      <c r="IPK29" s="751"/>
      <c r="IPL29" s="751"/>
      <c r="IPM29" s="751"/>
      <c r="IPN29" s="751"/>
      <c r="IPO29" s="751"/>
      <c r="IPP29" s="751"/>
      <c r="IPQ29" s="751"/>
      <c r="IPR29" s="751"/>
      <c r="IPS29" s="751"/>
      <c r="IPT29" s="751"/>
      <c r="IPU29" s="751"/>
      <c r="IPV29" s="751"/>
      <c r="IPW29" s="751"/>
      <c r="IPX29" s="751"/>
      <c r="IPY29" s="751"/>
      <c r="IPZ29" s="751"/>
      <c r="IQA29" s="751"/>
      <c r="IQB29" s="751"/>
      <c r="IQC29" s="751"/>
      <c r="IQD29" s="751"/>
      <c r="IQE29" s="751"/>
      <c r="IQF29" s="751"/>
      <c r="IQG29" s="751"/>
      <c r="IQH29" s="751"/>
      <c r="IQI29" s="751"/>
      <c r="IQJ29" s="751"/>
      <c r="IQK29" s="751"/>
      <c r="IQL29" s="751"/>
      <c r="IQM29" s="751"/>
      <c r="IQN29" s="751"/>
      <c r="IQO29" s="751"/>
      <c r="IQP29" s="751"/>
      <c r="IQQ29" s="751"/>
      <c r="IQR29" s="751"/>
      <c r="IQS29" s="751"/>
      <c r="IQT29" s="751"/>
      <c r="IQU29" s="751"/>
      <c r="IQV29" s="751"/>
      <c r="IQW29" s="751"/>
      <c r="IQX29" s="751"/>
      <c r="IQY29" s="751"/>
      <c r="IQZ29" s="751"/>
      <c r="IRA29" s="751"/>
      <c r="IRB29" s="751"/>
      <c r="IRC29" s="751"/>
      <c r="IRD29" s="751"/>
      <c r="IRE29" s="751"/>
      <c r="IRF29" s="751"/>
      <c r="IRG29" s="751"/>
      <c r="IRH29" s="751"/>
      <c r="IRI29" s="751"/>
      <c r="IRJ29" s="751"/>
      <c r="IRK29" s="751"/>
      <c r="IRL29" s="751"/>
      <c r="IRM29" s="751"/>
      <c r="IRN29" s="751"/>
      <c r="IRO29" s="751"/>
      <c r="IRP29" s="751"/>
      <c r="IRQ29" s="751"/>
      <c r="IRR29" s="751"/>
      <c r="IRS29" s="751"/>
      <c r="IRT29" s="751"/>
      <c r="IRU29" s="751"/>
      <c r="IRV29" s="751"/>
      <c r="IRW29" s="751"/>
      <c r="IRX29" s="751"/>
      <c r="IRY29" s="751"/>
      <c r="IRZ29" s="751"/>
      <c r="ISA29" s="751"/>
      <c r="ISB29" s="751"/>
      <c r="ISC29" s="751"/>
      <c r="ISD29" s="751"/>
      <c r="ISE29" s="751"/>
      <c r="ISF29" s="751"/>
      <c r="ISG29" s="751"/>
      <c r="ISH29" s="751"/>
      <c r="ISI29" s="751"/>
      <c r="ISJ29" s="751"/>
      <c r="ISK29" s="751"/>
      <c r="ISL29" s="751"/>
      <c r="ISM29" s="751"/>
      <c r="ISN29" s="751"/>
      <c r="ISO29" s="751"/>
      <c r="ISP29" s="751"/>
      <c r="ISQ29" s="751"/>
      <c r="ISR29" s="751"/>
      <c r="ISS29" s="751"/>
      <c r="IST29" s="751"/>
      <c r="ISU29" s="751"/>
      <c r="ISV29" s="751"/>
      <c r="ISW29" s="751"/>
      <c r="ISX29" s="751"/>
      <c r="ISY29" s="751"/>
      <c r="ISZ29" s="751"/>
      <c r="ITA29" s="751"/>
      <c r="ITB29" s="751"/>
      <c r="ITC29" s="751"/>
      <c r="ITD29" s="751"/>
      <c r="ITE29" s="751"/>
      <c r="ITF29" s="751"/>
      <c r="ITG29" s="751"/>
      <c r="ITH29" s="751"/>
      <c r="ITI29" s="751"/>
      <c r="ITJ29" s="751"/>
      <c r="ITK29" s="751"/>
      <c r="ITL29" s="751"/>
      <c r="ITM29" s="751"/>
      <c r="ITN29" s="751"/>
      <c r="ITO29" s="751"/>
      <c r="ITP29" s="751"/>
      <c r="ITQ29" s="751"/>
      <c r="ITR29" s="751"/>
      <c r="ITS29" s="751"/>
      <c r="ITT29" s="751"/>
      <c r="ITU29" s="751"/>
      <c r="ITV29" s="751"/>
      <c r="ITW29" s="751"/>
      <c r="ITX29" s="751"/>
      <c r="ITY29" s="751"/>
      <c r="ITZ29" s="751"/>
      <c r="IUA29" s="751"/>
      <c r="IUB29" s="751"/>
      <c r="IUC29" s="751"/>
      <c r="IUD29" s="751"/>
      <c r="IUE29" s="751"/>
      <c r="IUF29" s="751"/>
      <c r="IUG29" s="751"/>
      <c r="IUH29" s="751"/>
      <c r="IUI29" s="751"/>
      <c r="IUJ29" s="751"/>
      <c r="IUK29" s="751"/>
      <c r="IUL29" s="751"/>
      <c r="IUM29" s="751"/>
      <c r="IUN29" s="751"/>
      <c r="IUO29" s="751"/>
      <c r="IUP29" s="751"/>
      <c r="IUQ29" s="751"/>
      <c r="IUR29" s="751"/>
      <c r="IUS29" s="751"/>
      <c r="IUT29" s="751"/>
      <c r="IUU29" s="751"/>
      <c r="IUV29" s="751"/>
      <c r="IUW29" s="751"/>
      <c r="IUX29" s="751"/>
      <c r="IUY29" s="751"/>
      <c r="IUZ29" s="751"/>
      <c r="IVA29" s="751"/>
      <c r="IVB29" s="751"/>
      <c r="IVC29" s="751"/>
      <c r="IVD29" s="751"/>
      <c r="IVE29" s="751"/>
      <c r="IVF29" s="751"/>
      <c r="IVG29" s="751"/>
      <c r="IVH29" s="751"/>
      <c r="IVI29" s="751"/>
      <c r="IVJ29" s="751"/>
      <c r="IVK29" s="751"/>
      <c r="IVL29" s="751"/>
      <c r="IVM29" s="751"/>
      <c r="IVN29" s="751"/>
      <c r="IVO29" s="751"/>
      <c r="IVP29" s="751"/>
      <c r="IVQ29" s="751"/>
      <c r="IVR29" s="751"/>
      <c r="IVS29" s="751"/>
      <c r="IVT29" s="751"/>
      <c r="IVU29" s="751"/>
      <c r="IVV29" s="751"/>
      <c r="IVW29" s="751"/>
      <c r="IVX29" s="751"/>
      <c r="IVY29" s="751"/>
      <c r="IVZ29" s="751"/>
      <c r="IWA29" s="751"/>
      <c r="IWB29" s="751"/>
      <c r="IWC29" s="751"/>
      <c r="IWD29" s="751"/>
      <c r="IWE29" s="751"/>
      <c r="IWF29" s="751"/>
      <c r="IWG29" s="751"/>
      <c r="IWH29" s="751"/>
      <c r="IWI29" s="751"/>
      <c r="IWJ29" s="751"/>
      <c r="IWK29" s="751"/>
      <c r="IWL29" s="751"/>
      <c r="IWM29" s="751"/>
      <c r="IWN29" s="751"/>
      <c r="IWO29" s="751"/>
      <c r="IWP29" s="751"/>
      <c r="IWQ29" s="751"/>
      <c r="IWR29" s="751"/>
      <c r="IWS29" s="751"/>
      <c r="IWT29" s="751"/>
      <c r="IWU29" s="751"/>
      <c r="IWV29" s="751"/>
      <c r="IWW29" s="751"/>
      <c r="IWX29" s="751"/>
      <c r="IWY29" s="751"/>
      <c r="IWZ29" s="751"/>
      <c r="IXA29" s="751"/>
      <c r="IXB29" s="751"/>
      <c r="IXC29" s="751"/>
      <c r="IXD29" s="751"/>
      <c r="IXE29" s="751"/>
      <c r="IXF29" s="751"/>
      <c r="IXG29" s="751"/>
      <c r="IXH29" s="751"/>
      <c r="IXI29" s="751"/>
      <c r="IXJ29" s="751"/>
      <c r="IXK29" s="751"/>
      <c r="IXL29" s="751"/>
      <c r="IXM29" s="751"/>
      <c r="IXN29" s="751"/>
      <c r="IXO29" s="751"/>
      <c r="IXP29" s="751"/>
      <c r="IXQ29" s="751"/>
      <c r="IXR29" s="751"/>
      <c r="IXS29" s="751"/>
      <c r="IXT29" s="751"/>
      <c r="IXU29" s="751"/>
      <c r="IXV29" s="751"/>
      <c r="IXW29" s="751"/>
      <c r="IXX29" s="751"/>
      <c r="IXY29" s="751"/>
      <c r="IXZ29" s="751"/>
      <c r="IYA29" s="751"/>
      <c r="IYB29" s="751"/>
      <c r="IYC29" s="751"/>
      <c r="IYD29" s="751"/>
      <c r="IYE29" s="751"/>
      <c r="IYF29" s="751"/>
      <c r="IYG29" s="751"/>
      <c r="IYH29" s="751"/>
      <c r="IYI29" s="751"/>
      <c r="IYJ29" s="751"/>
      <c r="IYK29" s="751"/>
      <c r="IYL29" s="751"/>
      <c r="IYM29" s="751"/>
      <c r="IYN29" s="751"/>
      <c r="IYO29" s="751"/>
      <c r="IYP29" s="751"/>
      <c r="IYQ29" s="751"/>
      <c r="IYR29" s="751"/>
      <c r="IYS29" s="751"/>
      <c r="IYT29" s="751"/>
      <c r="IYU29" s="751"/>
      <c r="IYV29" s="751"/>
      <c r="IYW29" s="751"/>
      <c r="IYX29" s="751"/>
      <c r="IYY29" s="751"/>
      <c r="IYZ29" s="751"/>
      <c r="IZA29" s="751"/>
      <c r="IZB29" s="751"/>
      <c r="IZC29" s="751"/>
      <c r="IZD29" s="751"/>
      <c r="IZE29" s="751"/>
      <c r="IZF29" s="751"/>
      <c r="IZG29" s="751"/>
      <c r="IZH29" s="751"/>
      <c r="IZI29" s="751"/>
      <c r="IZJ29" s="751"/>
      <c r="IZK29" s="751"/>
      <c r="IZL29" s="751"/>
      <c r="IZM29" s="751"/>
      <c r="IZN29" s="751"/>
      <c r="IZO29" s="751"/>
      <c r="IZP29" s="751"/>
      <c r="IZQ29" s="751"/>
      <c r="IZR29" s="751"/>
      <c r="IZS29" s="751"/>
      <c r="IZT29" s="751"/>
      <c r="IZU29" s="751"/>
      <c r="IZV29" s="751"/>
      <c r="IZW29" s="751"/>
      <c r="IZX29" s="751"/>
      <c r="IZY29" s="751"/>
      <c r="IZZ29" s="751"/>
      <c r="JAA29" s="751"/>
      <c r="JAB29" s="751"/>
      <c r="JAC29" s="751"/>
      <c r="JAD29" s="751"/>
      <c r="JAE29" s="751"/>
      <c r="JAF29" s="751"/>
      <c r="JAG29" s="751"/>
      <c r="JAH29" s="751"/>
      <c r="JAI29" s="751"/>
      <c r="JAJ29" s="751"/>
      <c r="JAK29" s="751"/>
      <c r="JAL29" s="751"/>
      <c r="JAM29" s="751"/>
      <c r="JAN29" s="751"/>
      <c r="JAO29" s="751"/>
      <c r="JAP29" s="751"/>
      <c r="JAQ29" s="751"/>
      <c r="JAR29" s="751"/>
      <c r="JAS29" s="751"/>
      <c r="JAT29" s="751"/>
      <c r="JAU29" s="751"/>
      <c r="JAV29" s="751"/>
      <c r="JAW29" s="751"/>
      <c r="JAX29" s="751"/>
      <c r="JAY29" s="751"/>
      <c r="JAZ29" s="751"/>
      <c r="JBA29" s="751"/>
      <c r="JBB29" s="751"/>
      <c r="JBC29" s="751"/>
      <c r="JBD29" s="751"/>
      <c r="JBE29" s="751"/>
      <c r="JBF29" s="751"/>
      <c r="JBG29" s="751"/>
      <c r="JBH29" s="751"/>
      <c r="JBI29" s="751"/>
      <c r="JBJ29" s="751"/>
      <c r="JBK29" s="751"/>
      <c r="JBL29" s="751"/>
      <c r="JBM29" s="751"/>
      <c r="JBN29" s="751"/>
      <c r="JBO29" s="751"/>
      <c r="JBP29" s="751"/>
      <c r="JBQ29" s="751"/>
      <c r="JBR29" s="751"/>
      <c r="JBS29" s="751"/>
      <c r="JBT29" s="751"/>
      <c r="JBU29" s="751"/>
      <c r="JBV29" s="751"/>
      <c r="JBW29" s="751"/>
      <c r="JBX29" s="751"/>
      <c r="JBY29" s="751"/>
      <c r="JBZ29" s="751"/>
      <c r="JCA29" s="751"/>
      <c r="JCB29" s="751"/>
      <c r="JCC29" s="751"/>
      <c r="JCD29" s="751"/>
      <c r="JCE29" s="751"/>
      <c r="JCF29" s="751"/>
      <c r="JCG29" s="751"/>
      <c r="JCH29" s="751"/>
      <c r="JCI29" s="751"/>
      <c r="JCJ29" s="751"/>
      <c r="JCK29" s="751"/>
      <c r="JCL29" s="751"/>
      <c r="JCM29" s="751"/>
      <c r="JCN29" s="751"/>
      <c r="JCO29" s="751"/>
      <c r="JCP29" s="751"/>
      <c r="JCQ29" s="751"/>
      <c r="JCR29" s="751"/>
      <c r="JCS29" s="751"/>
      <c r="JCT29" s="751"/>
      <c r="JCU29" s="751"/>
      <c r="JCV29" s="751"/>
      <c r="JCW29" s="751"/>
      <c r="JCX29" s="751"/>
      <c r="JCY29" s="751"/>
      <c r="JCZ29" s="751"/>
      <c r="JDA29" s="751"/>
      <c r="JDB29" s="751"/>
      <c r="JDC29" s="751"/>
      <c r="JDD29" s="751"/>
      <c r="JDE29" s="751"/>
      <c r="JDF29" s="751"/>
      <c r="JDG29" s="751"/>
      <c r="JDH29" s="751"/>
      <c r="JDI29" s="751"/>
      <c r="JDJ29" s="751"/>
      <c r="JDK29" s="751"/>
      <c r="JDL29" s="751"/>
      <c r="JDM29" s="751"/>
      <c r="JDN29" s="751"/>
      <c r="JDO29" s="751"/>
      <c r="JDP29" s="751"/>
      <c r="JDQ29" s="751"/>
      <c r="JDR29" s="751"/>
      <c r="JDS29" s="751"/>
      <c r="JDT29" s="751"/>
      <c r="JDU29" s="751"/>
      <c r="JDV29" s="751"/>
      <c r="JDW29" s="751"/>
      <c r="JDX29" s="751"/>
      <c r="JDY29" s="751"/>
      <c r="JDZ29" s="751"/>
      <c r="JEA29" s="751"/>
      <c r="JEB29" s="751"/>
      <c r="JEC29" s="751"/>
      <c r="JED29" s="751"/>
      <c r="JEE29" s="751"/>
      <c r="JEF29" s="751"/>
      <c r="JEG29" s="751"/>
      <c r="JEH29" s="751"/>
      <c r="JEI29" s="751"/>
      <c r="JEJ29" s="751"/>
      <c r="JEK29" s="751"/>
      <c r="JEL29" s="751"/>
      <c r="JEM29" s="751"/>
      <c r="JEN29" s="751"/>
      <c r="JEO29" s="751"/>
      <c r="JEP29" s="751"/>
      <c r="JEQ29" s="751"/>
      <c r="JER29" s="751"/>
      <c r="JES29" s="751"/>
      <c r="JET29" s="751"/>
      <c r="JEU29" s="751"/>
      <c r="JEV29" s="751"/>
      <c r="JEW29" s="751"/>
      <c r="JEX29" s="751"/>
      <c r="JEY29" s="751"/>
      <c r="JEZ29" s="751"/>
      <c r="JFA29" s="751"/>
      <c r="JFB29" s="751"/>
      <c r="JFC29" s="751"/>
      <c r="JFD29" s="751"/>
      <c r="JFE29" s="751"/>
      <c r="JFF29" s="751"/>
      <c r="JFG29" s="751"/>
      <c r="JFH29" s="751"/>
      <c r="JFI29" s="751"/>
      <c r="JFJ29" s="751"/>
      <c r="JFK29" s="751"/>
      <c r="JFL29" s="751"/>
      <c r="JFM29" s="751"/>
      <c r="JFN29" s="751"/>
      <c r="JFO29" s="751"/>
      <c r="JFP29" s="751"/>
      <c r="JFQ29" s="751"/>
      <c r="JFR29" s="751"/>
      <c r="JFS29" s="751"/>
      <c r="JFT29" s="751"/>
      <c r="JFU29" s="751"/>
      <c r="JFV29" s="751"/>
      <c r="JFW29" s="751"/>
      <c r="JFX29" s="751"/>
      <c r="JFY29" s="751"/>
      <c r="JFZ29" s="751"/>
      <c r="JGA29" s="751"/>
      <c r="JGB29" s="751"/>
      <c r="JGC29" s="751"/>
      <c r="JGD29" s="751"/>
      <c r="JGE29" s="751"/>
      <c r="JGF29" s="751"/>
      <c r="JGG29" s="751"/>
      <c r="JGH29" s="751"/>
      <c r="JGI29" s="751"/>
      <c r="JGJ29" s="751"/>
      <c r="JGK29" s="751"/>
      <c r="JGL29" s="751"/>
      <c r="JGM29" s="751"/>
      <c r="JGN29" s="751"/>
      <c r="JGO29" s="751"/>
      <c r="JGP29" s="751"/>
      <c r="JGQ29" s="751"/>
      <c r="JGR29" s="751"/>
      <c r="JGS29" s="751"/>
      <c r="JGT29" s="751"/>
      <c r="JGU29" s="751"/>
      <c r="JGV29" s="751"/>
      <c r="JGW29" s="751"/>
      <c r="JGX29" s="751"/>
      <c r="JGY29" s="751"/>
      <c r="JGZ29" s="751"/>
      <c r="JHA29" s="751"/>
      <c r="JHB29" s="751"/>
      <c r="JHC29" s="751"/>
      <c r="JHD29" s="751"/>
      <c r="JHE29" s="751"/>
      <c r="JHF29" s="751"/>
      <c r="JHG29" s="751"/>
      <c r="JHH29" s="751"/>
      <c r="JHI29" s="751"/>
      <c r="JHJ29" s="751"/>
      <c r="JHK29" s="751"/>
      <c r="JHL29" s="751"/>
      <c r="JHM29" s="751"/>
      <c r="JHN29" s="751"/>
      <c r="JHO29" s="751"/>
      <c r="JHP29" s="751"/>
      <c r="JHQ29" s="751"/>
      <c r="JHR29" s="751"/>
      <c r="JHS29" s="751"/>
      <c r="JHT29" s="751"/>
      <c r="JHU29" s="751"/>
      <c r="JHV29" s="751"/>
      <c r="JHW29" s="751"/>
      <c r="JHX29" s="751"/>
      <c r="JHY29" s="751"/>
      <c r="JHZ29" s="751"/>
      <c r="JIA29" s="751"/>
      <c r="JIB29" s="751"/>
      <c r="JIC29" s="751"/>
      <c r="JID29" s="751"/>
      <c r="JIE29" s="751"/>
      <c r="JIF29" s="751"/>
      <c r="JIG29" s="751"/>
      <c r="JIH29" s="751"/>
      <c r="JII29" s="751"/>
      <c r="JIJ29" s="751"/>
      <c r="JIK29" s="751"/>
      <c r="JIL29" s="751"/>
      <c r="JIM29" s="751"/>
      <c r="JIN29" s="751"/>
      <c r="JIO29" s="751"/>
      <c r="JIP29" s="751"/>
      <c r="JIQ29" s="751"/>
      <c r="JIR29" s="751"/>
      <c r="JIS29" s="751"/>
      <c r="JIT29" s="751"/>
      <c r="JIU29" s="751"/>
      <c r="JIV29" s="751"/>
      <c r="JIW29" s="751"/>
      <c r="JIX29" s="751"/>
      <c r="JIY29" s="751"/>
      <c r="JIZ29" s="751"/>
      <c r="JJA29" s="751"/>
      <c r="JJB29" s="751"/>
      <c r="JJC29" s="751"/>
      <c r="JJD29" s="751"/>
      <c r="JJE29" s="751"/>
      <c r="JJF29" s="751"/>
      <c r="JJG29" s="751"/>
      <c r="JJH29" s="751"/>
      <c r="JJI29" s="751"/>
      <c r="JJJ29" s="751"/>
      <c r="JJK29" s="751"/>
      <c r="JJL29" s="751"/>
      <c r="JJM29" s="751"/>
      <c r="JJN29" s="751"/>
      <c r="JJO29" s="751"/>
      <c r="JJP29" s="751"/>
      <c r="JJQ29" s="751"/>
      <c r="JJR29" s="751"/>
      <c r="JJS29" s="751"/>
      <c r="JJT29" s="751"/>
      <c r="JJU29" s="751"/>
      <c r="JJV29" s="751"/>
      <c r="JJW29" s="751"/>
      <c r="JJX29" s="751"/>
      <c r="JJY29" s="751"/>
      <c r="JJZ29" s="751"/>
      <c r="JKA29" s="751"/>
      <c r="JKB29" s="751"/>
      <c r="JKC29" s="751"/>
      <c r="JKD29" s="751"/>
      <c r="JKE29" s="751"/>
      <c r="JKF29" s="751"/>
      <c r="JKG29" s="751"/>
      <c r="JKH29" s="751"/>
      <c r="JKI29" s="751"/>
      <c r="JKJ29" s="751"/>
      <c r="JKK29" s="751"/>
      <c r="JKL29" s="751"/>
      <c r="JKM29" s="751"/>
      <c r="JKN29" s="751"/>
      <c r="JKO29" s="751"/>
      <c r="JKP29" s="751"/>
      <c r="JKQ29" s="751"/>
      <c r="JKR29" s="751"/>
      <c r="JKS29" s="751"/>
      <c r="JKT29" s="751"/>
      <c r="JKU29" s="751"/>
      <c r="JKV29" s="751"/>
      <c r="JKW29" s="751"/>
      <c r="JKX29" s="751"/>
      <c r="JKY29" s="751"/>
      <c r="JKZ29" s="751"/>
      <c r="JLA29" s="751"/>
      <c r="JLB29" s="751"/>
      <c r="JLC29" s="751"/>
      <c r="JLD29" s="751"/>
      <c r="JLE29" s="751"/>
      <c r="JLF29" s="751"/>
      <c r="JLG29" s="751"/>
      <c r="JLH29" s="751"/>
      <c r="JLI29" s="751"/>
      <c r="JLJ29" s="751"/>
      <c r="JLK29" s="751"/>
      <c r="JLL29" s="751"/>
      <c r="JLM29" s="751"/>
      <c r="JLN29" s="751"/>
      <c r="JLO29" s="751"/>
      <c r="JLP29" s="751"/>
      <c r="JLQ29" s="751"/>
      <c r="JLR29" s="751"/>
      <c r="JLS29" s="751"/>
      <c r="JLT29" s="751"/>
      <c r="JLU29" s="751"/>
      <c r="JLV29" s="751"/>
      <c r="JLW29" s="751"/>
      <c r="JLX29" s="751"/>
      <c r="JLY29" s="751"/>
      <c r="JLZ29" s="751"/>
      <c r="JMA29" s="751"/>
      <c r="JMB29" s="751"/>
      <c r="JMC29" s="751"/>
      <c r="JMD29" s="751"/>
      <c r="JME29" s="751"/>
      <c r="JMF29" s="751"/>
      <c r="JMG29" s="751"/>
      <c r="JMH29" s="751"/>
      <c r="JMI29" s="751"/>
      <c r="JMJ29" s="751"/>
      <c r="JMK29" s="751"/>
      <c r="JML29" s="751"/>
      <c r="JMM29" s="751"/>
      <c r="JMN29" s="751"/>
      <c r="JMO29" s="751"/>
      <c r="JMP29" s="751"/>
      <c r="JMQ29" s="751"/>
      <c r="JMR29" s="751"/>
      <c r="JMS29" s="751"/>
      <c r="JMT29" s="751"/>
      <c r="JMU29" s="751"/>
      <c r="JMV29" s="751"/>
      <c r="JMW29" s="751"/>
      <c r="JMX29" s="751"/>
      <c r="JMY29" s="751"/>
      <c r="JMZ29" s="751"/>
      <c r="JNA29" s="751"/>
      <c r="JNB29" s="751"/>
      <c r="JNC29" s="751"/>
      <c r="JND29" s="751"/>
      <c r="JNE29" s="751"/>
      <c r="JNF29" s="751"/>
      <c r="JNG29" s="751"/>
      <c r="JNH29" s="751"/>
      <c r="JNI29" s="751"/>
      <c r="JNJ29" s="751"/>
      <c r="JNK29" s="751"/>
      <c r="JNL29" s="751"/>
      <c r="JNM29" s="751"/>
      <c r="JNN29" s="751"/>
      <c r="JNO29" s="751"/>
      <c r="JNP29" s="751"/>
      <c r="JNQ29" s="751"/>
      <c r="JNR29" s="751"/>
      <c r="JNS29" s="751"/>
      <c r="JNT29" s="751"/>
      <c r="JNU29" s="751"/>
      <c r="JNV29" s="751"/>
      <c r="JNW29" s="751"/>
      <c r="JNX29" s="751"/>
      <c r="JNY29" s="751"/>
      <c r="JNZ29" s="751"/>
      <c r="JOA29" s="751"/>
      <c r="JOB29" s="751"/>
      <c r="JOC29" s="751"/>
      <c r="JOD29" s="751"/>
      <c r="JOE29" s="751"/>
      <c r="JOF29" s="751"/>
      <c r="JOG29" s="751"/>
      <c r="JOH29" s="751"/>
      <c r="JOI29" s="751"/>
      <c r="JOJ29" s="751"/>
      <c r="JOK29" s="751"/>
      <c r="JOL29" s="751"/>
      <c r="JOM29" s="751"/>
      <c r="JON29" s="751"/>
      <c r="JOO29" s="751"/>
      <c r="JOP29" s="751"/>
      <c r="JOQ29" s="751"/>
      <c r="JOR29" s="751"/>
      <c r="JOS29" s="751"/>
      <c r="JOT29" s="751"/>
      <c r="JOU29" s="751"/>
      <c r="JOV29" s="751"/>
      <c r="JOW29" s="751"/>
      <c r="JOX29" s="751"/>
      <c r="JOY29" s="751"/>
      <c r="JOZ29" s="751"/>
      <c r="JPA29" s="751"/>
      <c r="JPB29" s="751"/>
      <c r="JPC29" s="751"/>
      <c r="JPD29" s="751"/>
      <c r="JPE29" s="751"/>
      <c r="JPF29" s="751"/>
      <c r="JPG29" s="751"/>
      <c r="JPH29" s="751"/>
      <c r="JPI29" s="751"/>
      <c r="JPJ29" s="751"/>
      <c r="JPK29" s="751"/>
      <c r="JPL29" s="751"/>
      <c r="JPM29" s="751"/>
      <c r="JPN29" s="751"/>
      <c r="JPO29" s="751"/>
      <c r="JPP29" s="751"/>
      <c r="JPQ29" s="751"/>
      <c r="JPR29" s="751"/>
      <c r="JPS29" s="751"/>
      <c r="JPT29" s="751"/>
      <c r="JPU29" s="751"/>
      <c r="JPV29" s="751"/>
      <c r="JPW29" s="751"/>
      <c r="JPX29" s="751"/>
      <c r="JPY29" s="751"/>
      <c r="JPZ29" s="751"/>
      <c r="JQA29" s="751"/>
      <c r="JQB29" s="751"/>
      <c r="JQC29" s="751"/>
      <c r="JQD29" s="751"/>
      <c r="JQE29" s="751"/>
      <c r="JQF29" s="751"/>
      <c r="JQG29" s="751"/>
      <c r="JQH29" s="751"/>
      <c r="JQI29" s="751"/>
      <c r="JQJ29" s="751"/>
      <c r="JQK29" s="751"/>
      <c r="JQL29" s="751"/>
      <c r="JQM29" s="751"/>
      <c r="JQN29" s="751"/>
      <c r="JQO29" s="751"/>
      <c r="JQP29" s="751"/>
      <c r="JQQ29" s="751"/>
      <c r="JQR29" s="751"/>
      <c r="JQS29" s="751"/>
      <c r="JQT29" s="751"/>
      <c r="JQU29" s="751"/>
      <c r="JQV29" s="751"/>
      <c r="JQW29" s="751"/>
      <c r="JQX29" s="751"/>
      <c r="JQY29" s="751"/>
      <c r="JQZ29" s="751"/>
      <c r="JRA29" s="751"/>
      <c r="JRB29" s="751"/>
      <c r="JRC29" s="751"/>
      <c r="JRD29" s="751"/>
      <c r="JRE29" s="751"/>
      <c r="JRF29" s="751"/>
      <c r="JRG29" s="751"/>
      <c r="JRH29" s="751"/>
      <c r="JRI29" s="751"/>
      <c r="JRJ29" s="751"/>
      <c r="JRK29" s="751"/>
      <c r="JRL29" s="751"/>
      <c r="JRM29" s="751"/>
      <c r="JRN29" s="751"/>
      <c r="JRO29" s="751"/>
      <c r="JRP29" s="751"/>
      <c r="JRQ29" s="751"/>
      <c r="JRR29" s="751"/>
      <c r="JRS29" s="751"/>
      <c r="JRT29" s="751"/>
      <c r="JRU29" s="751"/>
      <c r="JRV29" s="751"/>
      <c r="JRW29" s="751"/>
      <c r="JRX29" s="751"/>
      <c r="JRY29" s="751"/>
      <c r="JRZ29" s="751"/>
      <c r="JSA29" s="751"/>
      <c r="JSB29" s="751"/>
      <c r="JSC29" s="751"/>
      <c r="JSD29" s="751"/>
      <c r="JSE29" s="751"/>
      <c r="JSF29" s="751"/>
      <c r="JSG29" s="751"/>
      <c r="JSH29" s="751"/>
      <c r="JSI29" s="751"/>
      <c r="JSJ29" s="751"/>
      <c r="JSK29" s="751"/>
      <c r="JSL29" s="751"/>
      <c r="JSM29" s="751"/>
      <c r="JSN29" s="751"/>
      <c r="JSO29" s="751"/>
      <c r="JSP29" s="751"/>
      <c r="JSQ29" s="751"/>
      <c r="JSR29" s="751"/>
      <c r="JSS29" s="751"/>
      <c r="JST29" s="751"/>
      <c r="JSU29" s="751"/>
      <c r="JSV29" s="751"/>
      <c r="JSW29" s="751"/>
      <c r="JSX29" s="751"/>
      <c r="JSY29" s="751"/>
      <c r="JSZ29" s="751"/>
      <c r="JTA29" s="751"/>
      <c r="JTB29" s="751"/>
      <c r="JTC29" s="751"/>
      <c r="JTD29" s="751"/>
      <c r="JTE29" s="751"/>
      <c r="JTF29" s="751"/>
      <c r="JTG29" s="751"/>
      <c r="JTH29" s="751"/>
      <c r="JTI29" s="751"/>
      <c r="JTJ29" s="751"/>
      <c r="JTK29" s="751"/>
      <c r="JTL29" s="751"/>
      <c r="JTM29" s="751"/>
      <c r="JTN29" s="751"/>
      <c r="JTO29" s="751"/>
      <c r="JTP29" s="751"/>
      <c r="JTQ29" s="751"/>
      <c r="JTR29" s="751"/>
      <c r="JTS29" s="751"/>
      <c r="JTT29" s="751"/>
      <c r="JTU29" s="751"/>
      <c r="JTV29" s="751"/>
      <c r="JTW29" s="751"/>
      <c r="JTX29" s="751"/>
      <c r="JTY29" s="751"/>
      <c r="JTZ29" s="751"/>
      <c r="JUA29" s="751"/>
      <c r="JUB29" s="751"/>
      <c r="JUC29" s="751"/>
      <c r="JUD29" s="751"/>
      <c r="JUE29" s="751"/>
      <c r="JUF29" s="751"/>
      <c r="JUG29" s="751"/>
      <c r="JUH29" s="751"/>
      <c r="JUI29" s="751"/>
      <c r="JUJ29" s="751"/>
      <c r="JUK29" s="751"/>
      <c r="JUL29" s="751"/>
      <c r="JUM29" s="751"/>
      <c r="JUN29" s="751"/>
      <c r="JUO29" s="751"/>
      <c r="JUP29" s="751"/>
      <c r="JUQ29" s="751"/>
      <c r="JUR29" s="751"/>
      <c r="JUS29" s="751"/>
      <c r="JUT29" s="751"/>
      <c r="JUU29" s="751"/>
      <c r="JUV29" s="751"/>
      <c r="JUW29" s="751"/>
      <c r="JUX29" s="751"/>
      <c r="JUY29" s="751"/>
      <c r="JUZ29" s="751"/>
      <c r="JVA29" s="751"/>
      <c r="JVB29" s="751"/>
      <c r="JVC29" s="751"/>
      <c r="JVD29" s="751"/>
      <c r="JVE29" s="751"/>
      <c r="JVF29" s="751"/>
      <c r="JVG29" s="751"/>
      <c r="JVH29" s="751"/>
      <c r="JVI29" s="751"/>
      <c r="JVJ29" s="751"/>
      <c r="JVK29" s="751"/>
      <c r="JVL29" s="751"/>
      <c r="JVM29" s="751"/>
      <c r="JVN29" s="751"/>
      <c r="JVO29" s="751"/>
      <c r="JVP29" s="751"/>
      <c r="JVQ29" s="751"/>
      <c r="JVR29" s="751"/>
      <c r="JVS29" s="751"/>
      <c r="JVT29" s="751"/>
      <c r="JVU29" s="751"/>
      <c r="JVV29" s="751"/>
      <c r="JVW29" s="751"/>
      <c r="JVX29" s="751"/>
      <c r="JVY29" s="751"/>
      <c r="JVZ29" s="751"/>
      <c r="JWA29" s="751"/>
      <c r="JWB29" s="751"/>
      <c r="JWC29" s="751"/>
      <c r="JWD29" s="751"/>
      <c r="JWE29" s="751"/>
      <c r="JWF29" s="751"/>
      <c r="JWG29" s="751"/>
      <c r="JWH29" s="751"/>
      <c r="JWI29" s="751"/>
      <c r="JWJ29" s="751"/>
      <c r="JWK29" s="751"/>
      <c r="JWL29" s="751"/>
      <c r="JWM29" s="751"/>
      <c r="JWN29" s="751"/>
      <c r="JWO29" s="751"/>
      <c r="JWP29" s="751"/>
      <c r="JWQ29" s="751"/>
      <c r="JWR29" s="751"/>
      <c r="JWS29" s="751"/>
      <c r="JWT29" s="751"/>
      <c r="JWU29" s="751"/>
      <c r="JWV29" s="751"/>
      <c r="JWW29" s="751"/>
      <c r="JWX29" s="751"/>
      <c r="JWY29" s="751"/>
      <c r="JWZ29" s="751"/>
      <c r="JXA29" s="751"/>
      <c r="JXB29" s="751"/>
      <c r="JXC29" s="751"/>
      <c r="JXD29" s="751"/>
      <c r="JXE29" s="751"/>
      <c r="JXF29" s="751"/>
      <c r="JXG29" s="751"/>
      <c r="JXH29" s="751"/>
      <c r="JXI29" s="751"/>
      <c r="JXJ29" s="751"/>
      <c r="JXK29" s="751"/>
      <c r="JXL29" s="751"/>
      <c r="JXM29" s="751"/>
      <c r="JXN29" s="751"/>
      <c r="JXO29" s="751"/>
      <c r="JXP29" s="751"/>
      <c r="JXQ29" s="751"/>
      <c r="JXR29" s="751"/>
      <c r="JXS29" s="751"/>
      <c r="JXT29" s="751"/>
      <c r="JXU29" s="751"/>
      <c r="JXV29" s="751"/>
      <c r="JXW29" s="751"/>
      <c r="JXX29" s="751"/>
      <c r="JXY29" s="751"/>
      <c r="JXZ29" s="751"/>
      <c r="JYA29" s="751"/>
      <c r="JYB29" s="751"/>
      <c r="JYC29" s="751"/>
      <c r="JYD29" s="751"/>
      <c r="JYE29" s="751"/>
      <c r="JYF29" s="751"/>
      <c r="JYG29" s="751"/>
      <c r="JYH29" s="751"/>
      <c r="JYI29" s="751"/>
      <c r="JYJ29" s="751"/>
      <c r="JYK29" s="751"/>
      <c r="JYL29" s="751"/>
      <c r="JYM29" s="751"/>
      <c r="JYN29" s="751"/>
      <c r="JYO29" s="751"/>
      <c r="JYP29" s="751"/>
      <c r="JYQ29" s="751"/>
      <c r="JYR29" s="751"/>
      <c r="JYS29" s="751"/>
      <c r="JYT29" s="751"/>
      <c r="JYU29" s="751"/>
      <c r="JYV29" s="751"/>
      <c r="JYW29" s="751"/>
      <c r="JYX29" s="751"/>
      <c r="JYY29" s="751"/>
      <c r="JYZ29" s="751"/>
      <c r="JZA29" s="751"/>
      <c r="JZB29" s="751"/>
      <c r="JZC29" s="751"/>
      <c r="JZD29" s="751"/>
      <c r="JZE29" s="751"/>
      <c r="JZF29" s="751"/>
      <c r="JZG29" s="751"/>
      <c r="JZH29" s="751"/>
      <c r="JZI29" s="751"/>
      <c r="JZJ29" s="751"/>
      <c r="JZK29" s="751"/>
      <c r="JZL29" s="751"/>
      <c r="JZM29" s="751"/>
      <c r="JZN29" s="751"/>
      <c r="JZO29" s="751"/>
      <c r="JZP29" s="751"/>
      <c r="JZQ29" s="751"/>
      <c r="JZR29" s="751"/>
      <c r="JZS29" s="751"/>
      <c r="JZT29" s="751"/>
      <c r="JZU29" s="751"/>
      <c r="JZV29" s="751"/>
      <c r="JZW29" s="751"/>
      <c r="JZX29" s="751"/>
      <c r="JZY29" s="751"/>
      <c r="JZZ29" s="751"/>
      <c r="KAA29" s="751"/>
      <c r="KAB29" s="751"/>
      <c r="KAC29" s="751"/>
      <c r="KAD29" s="751"/>
      <c r="KAE29" s="751"/>
      <c r="KAF29" s="751"/>
      <c r="KAG29" s="751"/>
      <c r="KAH29" s="751"/>
      <c r="KAI29" s="751"/>
      <c r="KAJ29" s="751"/>
      <c r="KAK29" s="751"/>
      <c r="KAL29" s="751"/>
      <c r="KAM29" s="751"/>
      <c r="KAN29" s="751"/>
      <c r="KAO29" s="751"/>
      <c r="KAP29" s="751"/>
      <c r="KAQ29" s="751"/>
      <c r="KAR29" s="751"/>
      <c r="KAS29" s="751"/>
      <c r="KAT29" s="751"/>
      <c r="KAU29" s="751"/>
      <c r="KAV29" s="751"/>
      <c r="KAW29" s="751"/>
      <c r="KAX29" s="751"/>
      <c r="KAY29" s="751"/>
      <c r="KAZ29" s="751"/>
      <c r="KBA29" s="751"/>
      <c r="KBB29" s="751"/>
      <c r="KBC29" s="751"/>
      <c r="KBD29" s="751"/>
      <c r="KBE29" s="751"/>
      <c r="KBF29" s="751"/>
      <c r="KBG29" s="751"/>
      <c r="KBH29" s="751"/>
      <c r="KBI29" s="751"/>
      <c r="KBJ29" s="751"/>
      <c r="KBK29" s="751"/>
      <c r="KBL29" s="751"/>
      <c r="KBM29" s="751"/>
      <c r="KBN29" s="751"/>
      <c r="KBO29" s="751"/>
      <c r="KBP29" s="751"/>
      <c r="KBQ29" s="751"/>
      <c r="KBR29" s="751"/>
      <c r="KBS29" s="751"/>
      <c r="KBT29" s="751"/>
      <c r="KBU29" s="751"/>
      <c r="KBV29" s="751"/>
      <c r="KBW29" s="751"/>
      <c r="KBX29" s="751"/>
      <c r="KBY29" s="751"/>
      <c r="KBZ29" s="751"/>
      <c r="KCA29" s="751"/>
      <c r="KCB29" s="751"/>
      <c r="KCC29" s="751"/>
      <c r="KCD29" s="751"/>
      <c r="KCE29" s="751"/>
      <c r="KCF29" s="751"/>
      <c r="KCG29" s="751"/>
      <c r="KCH29" s="751"/>
      <c r="KCI29" s="751"/>
      <c r="KCJ29" s="751"/>
      <c r="KCK29" s="751"/>
      <c r="KCL29" s="751"/>
      <c r="KCM29" s="751"/>
      <c r="KCN29" s="751"/>
      <c r="KCO29" s="751"/>
      <c r="KCP29" s="751"/>
      <c r="KCQ29" s="751"/>
      <c r="KCR29" s="751"/>
      <c r="KCS29" s="751"/>
      <c r="KCT29" s="751"/>
      <c r="KCU29" s="751"/>
      <c r="KCV29" s="751"/>
      <c r="KCW29" s="751"/>
      <c r="KCX29" s="751"/>
      <c r="KCY29" s="751"/>
      <c r="KCZ29" s="751"/>
      <c r="KDA29" s="751"/>
      <c r="KDB29" s="751"/>
      <c r="KDC29" s="751"/>
      <c r="KDD29" s="751"/>
      <c r="KDE29" s="751"/>
      <c r="KDF29" s="751"/>
      <c r="KDG29" s="751"/>
      <c r="KDH29" s="751"/>
      <c r="KDI29" s="751"/>
      <c r="KDJ29" s="751"/>
      <c r="KDK29" s="751"/>
      <c r="KDL29" s="751"/>
      <c r="KDM29" s="751"/>
      <c r="KDN29" s="751"/>
      <c r="KDO29" s="751"/>
      <c r="KDP29" s="751"/>
      <c r="KDQ29" s="751"/>
      <c r="KDR29" s="751"/>
      <c r="KDS29" s="751"/>
      <c r="KDT29" s="751"/>
      <c r="KDU29" s="751"/>
      <c r="KDV29" s="751"/>
      <c r="KDW29" s="751"/>
      <c r="KDX29" s="751"/>
      <c r="KDY29" s="751"/>
      <c r="KDZ29" s="751"/>
      <c r="KEA29" s="751"/>
      <c r="KEB29" s="751"/>
      <c r="KEC29" s="751"/>
      <c r="KED29" s="751"/>
      <c r="KEE29" s="751"/>
      <c r="KEF29" s="751"/>
      <c r="KEG29" s="751"/>
      <c r="KEH29" s="751"/>
      <c r="KEI29" s="751"/>
      <c r="KEJ29" s="751"/>
      <c r="KEK29" s="751"/>
      <c r="KEL29" s="751"/>
      <c r="KEM29" s="751"/>
      <c r="KEN29" s="751"/>
      <c r="KEO29" s="751"/>
      <c r="KEP29" s="751"/>
      <c r="KEQ29" s="751"/>
      <c r="KER29" s="751"/>
      <c r="KES29" s="751"/>
      <c r="KET29" s="751"/>
      <c r="KEU29" s="751"/>
      <c r="KEV29" s="751"/>
      <c r="KEW29" s="751"/>
      <c r="KEX29" s="751"/>
      <c r="KEY29" s="751"/>
      <c r="KEZ29" s="751"/>
      <c r="KFA29" s="751"/>
      <c r="KFB29" s="751"/>
      <c r="KFC29" s="751"/>
      <c r="KFD29" s="751"/>
      <c r="KFE29" s="751"/>
      <c r="KFF29" s="751"/>
      <c r="KFG29" s="751"/>
      <c r="KFH29" s="751"/>
      <c r="KFI29" s="751"/>
      <c r="KFJ29" s="751"/>
      <c r="KFK29" s="751"/>
      <c r="KFL29" s="751"/>
      <c r="KFM29" s="751"/>
      <c r="KFN29" s="751"/>
      <c r="KFO29" s="751"/>
      <c r="KFP29" s="751"/>
      <c r="KFQ29" s="751"/>
      <c r="KFR29" s="751"/>
      <c r="KFS29" s="751"/>
      <c r="KFT29" s="751"/>
      <c r="KFU29" s="751"/>
      <c r="KFV29" s="751"/>
      <c r="KFW29" s="751"/>
      <c r="KFX29" s="751"/>
      <c r="KFY29" s="751"/>
      <c r="KFZ29" s="751"/>
      <c r="KGA29" s="751"/>
      <c r="KGB29" s="751"/>
      <c r="KGC29" s="751"/>
      <c r="KGD29" s="751"/>
      <c r="KGE29" s="751"/>
      <c r="KGF29" s="751"/>
      <c r="KGG29" s="751"/>
      <c r="KGH29" s="751"/>
      <c r="KGI29" s="751"/>
      <c r="KGJ29" s="751"/>
      <c r="KGK29" s="751"/>
      <c r="KGL29" s="751"/>
      <c r="KGM29" s="751"/>
      <c r="KGN29" s="751"/>
      <c r="KGO29" s="751"/>
      <c r="KGP29" s="751"/>
      <c r="KGQ29" s="751"/>
      <c r="KGR29" s="751"/>
      <c r="KGS29" s="751"/>
      <c r="KGT29" s="751"/>
      <c r="KGU29" s="751"/>
      <c r="KGV29" s="751"/>
      <c r="KGW29" s="751"/>
      <c r="KGX29" s="751"/>
      <c r="KGY29" s="751"/>
      <c r="KGZ29" s="751"/>
      <c r="KHA29" s="751"/>
      <c r="KHB29" s="751"/>
      <c r="KHC29" s="751"/>
      <c r="KHD29" s="751"/>
      <c r="KHE29" s="751"/>
      <c r="KHF29" s="751"/>
      <c r="KHG29" s="751"/>
      <c r="KHH29" s="751"/>
      <c r="KHI29" s="751"/>
      <c r="KHJ29" s="751"/>
      <c r="KHK29" s="751"/>
      <c r="KHL29" s="751"/>
      <c r="KHM29" s="751"/>
      <c r="KHN29" s="751"/>
      <c r="KHO29" s="751"/>
      <c r="KHP29" s="751"/>
      <c r="KHQ29" s="751"/>
      <c r="KHR29" s="751"/>
      <c r="KHS29" s="751"/>
      <c r="KHT29" s="751"/>
      <c r="KHU29" s="751"/>
      <c r="KHV29" s="751"/>
      <c r="KHW29" s="751"/>
      <c r="KHX29" s="751"/>
      <c r="KHY29" s="751"/>
      <c r="KHZ29" s="751"/>
      <c r="KIA29" s="751"/>
      <c r="KIB29" s="751"/>
      <c r="KIC29" s="751"/>
      <c r="KID29" s="751"/>
      <c r="KIE29" s="751"/>
      <c r="KIF29" s="751"/>
      <c r="KIG29" s="751"/>
      <c r="KIH29" s="751"/>
      <c r="KII29" s="751"/>
      <c r="KIJ29" s="751"/>
      <c r="KIK29" s="751"/>
      <c r="KIL29" s="751"/>
      <c r="KIM29" s="751"/>
      <c r="KIN29" s="751"/>
      <c r="KIO29" s="751"/>
      <c r="KIP29" s="751"/>
      <c r="KIQ29" s="751"/>
      <c r="KIR29" s="751"/>
      <c r="KIS29" s="751"/>
      <c r="KIT29" s="751"/>
      <c r="KIU29" s="751"/>
      <c r="KIV29" s="751"/>
      <c r="KIW29" s="751"/>
      <c r="KIX29" s="751"/>
      <c r="KIY29" s="751"/>
      <c r="KIZ29" s="751"/>
      <c r="KJA29" s="751"/>
      <c r="KJB29" s="751"/>
      <c r="KJC29" s="751"/>
      <c r="KJD29" s="751"/>
      <c r="KJE29" s="751"/>
      <c r="KJF29" s="751"/>
      <c r="KJG29" s="751"/>
      <c r="KJH29" s="751"/>
      <c r="KJI29" s="751"/>
      <c r="KJJ29" s="751"/>
      <c r="KJK29" s="751"/>
      <c r="KJL29" s="751"/>
      <c r="KJM29" s="751"/>
      <c r="KJN29" s="751"/>
      <c r="KJO29" s="751"/>
      <c r="KJP29" s="751"/>
      <c r="KJQ29" s="751"/>
      <c r="KJR29" s="751"/>
      <c r="KJS29" s="751"/>
      <c r="KJT29" s="751"/>
      <c r="KJU29" s="751"/>
      <c r="KJV29" s="751"/>
      <c r="KJW29" s="751"/>
      <c r="KJX29" s="751"/>
      <c r="KJY29" s="751"/>
      <c r="KJZ29" s="751"/>
      <c r="KKA29" s="751"/>
      <c r="KKB29" s="751"/>
      <c r="KKC29" s="751"/>
      <c r="KKD29" s="751"/>
      <c r="KKE29" s="751"/>
      <c r="KKF29" s="751"/>
      <c r="KKG29" s="751"/>
      <c r="KKH29" s="751"/>
      <c r="KKI29" s="751"/>
      <c r="KKJ29" s="751"/>
      <c r="KKK29" s="751"/>
      <c r="KKL29" s="751"/>
      <c r="KKM29" s="751"/>
      <c r="KKN29" s="751"/>
      <c r="KKO29" s="751"/>
      <c r="KKP29" s="751"/>
      <c r="KKQ29" s="751"/>
      <c r="KKR29" s="751"/>
      <c r="KKS29" s="751"/>
      <c r="KKT29" s="751"/>
      <c r="KKU29" s="751"/>
      <c r="KKV29" s="751"/>
      <c r="KKW29" s="751"/>
      <c r="KKX29" s="751"/>
      <c r="KKY29" s="751"/>
      <c r="KKZ29" s="751"/>
      <c r="KLA29" s="751"/>
      <c r="KLB29" s="751"/>
      <c r="KLC29" s="751"/>
      <c r="KLD29" s="751"/>
      <c r="KLE29" s="751"/>
      <c r="KLF29" s="751"/>
      <c r="KLG29" s="751"/>
      <c r="KLH29" s="751"/>
      <c r="KLI29" s="751"/>
      <c r="KLJ29" s="751"/>
      <c r="KLK29" s="751"/>
      <c r="KLL29" s="751"/>
      <c r="KLM29" s="751"/>
      <c r="KLN29" s="751"/>
      <c r="KLO29" s="751"/>
      <c r="KLP29" s="751"/>
      <c r="KLQ29" s="751"/>
      <c r="KLR29" s="751"/>
      <c r="KLS29" s="751"/>
      <c r="KLT29" s="751"/>
      <c r="KLU29" s="751"/>
      <c r="KLV29" s="751"/>
      <c r="KLW29" s="751"/>
      <c r="KLX29" s="751"/>
      <c r="KLY29" s="751"/>
      <c r="KLZ29" s="751"/>
      <c r="KMA29" s="751"/>
      <c r="KMB29" s="751"/>
      <c r="KMC29" s="751"/>
      <c r="KMD29" s="751"/>
      <c r="KME29" s="751"/>
      <c r="KMF29" s="751"/>
      <c r="KMG29" s="751"/>
      <c r="KMH29" s="751"/>
      <c r="KMI29" s="751"/>
      <c r="KMJ29" s="751"/>
      <c r="KMK29" s="751"/>
      <c r="KML29" s="751"/>
      <c r="KMM29" s="751"/>
      <c r="KMN29" s="751"/>
      <c r="KMO29" s="751"/>
      <c r="KMP29" s="751"/>
      <c r="KMQ29" s="751"/>
      <c r="KMR29" s="751"/>
      <c r="KMS29" s="751"/>
      <c r="KMT29" s="751"/>
      <c r="KMU29" s="751"/>
      <c r="KMV29" s="751"/>
      <c r="KMW29" s="751"/>
      <c r="KMX29" s="751"/>
      <c r="KMY29" s="751"/>
      <c r="KMZ29" s="751"/>
      <c r="KNA29" s="751"/>
      <c r="KNB29" s="751"/>
      <c r="KNC29" s="751"/>
      <c r="KND29" s="751"/>
      <c r="KNE29" s="751"/>
      <c r="KNF29" s="751"/>
      <c r="KNG29" s="751"/>
      <c r="KNH29" s="751"/>
      <c r="KNI29" s="751"/>
      <c r="KNJ29" s="751"/>
      <c r="KNK29" s="751"/>
      <c r="KNL29" s="751"/>
      <c r="KNM29" s="751"/>
      <c r="KNN29" s="751"/>
      <c r="KNO29" s="751"/>
      <c r="KNP29" s="751"/>
      <c r="KNQ29" s="751"/>
      <c r="KNR29" s="751"/>
      <c r="KNS29" s="751"/>
      <c r="KNT29" s="751"/>
      <c r="KNU29" s="751"/>
      <c r="KNV29" s="751"/>
      <c r="KNW29" s="751"/>
      <c r="KNX29" s="751"/>
      <c r="KNY29" s="751"/>
      <c r="KNZ29" s="751"/>
      <c r="KOA29" s="751"/>
      <c r="KOB29" s="751"/>
      <c r="KOC29" s="751"/>
      <c r="KOD29" s="751"/>
      <c r="KOE29" s="751"/>
      <c r="KOF29" s="751"/>
      <c r="KOG29" s="751"/>
      <c r="KOH29" s="751"/>
      <c r="KOI29" s="751"/>
      <c r="KOJ29" s="751"/>
      <c r="KOK29" s="751"/>
      <c r="KOL29" s="751"/>
      <c r="KOM29" s="751"/>
      <c r="KON29" s="751"/>
      <c r="KOO29" s="751"/>
      <c r="KOP29" s="751"/>
      <c r="KOQ29" s="751"/>
      <c r="KOR29" s="751"/>
      <c r="KOS29" s="751"/>
      <c r="KOT29" s="751"/>
      <c r="KOU29" s="751"/>
      <c r="KOV29" s="751"/>
      <c r="KOW29" s="751"/>
      <c r="KOX29" s="751"/>
      <c r="KOY29" s="751"/>
      <c r="KOZ29" s="751"/>
      <c r="KPA29" s="751"/>
      <c r="KPB29" s="751"/>
      <c r="KPC29" s="751"/>
      <c r="KPD29" s="751"/>
      <c r="KPE29" s="751"/>
      <c r="KPF29" s="751"/>
      <c r="KPG29" s="751"/>
      <c r="KPH29" s="751"/>
      <c r="KPI29" s="751"/>
      <c r="KPJ29" s="751"/>
      <c r="KPK29" s="751"/>
      <c r="KPL29" s="751"/>
      <c r="KPM29" s="751"/>
      <c r="KPN29" s="751"/>
      <c r="KPO29" s="751"/>
      <c r="KPP29" s="751"/>
      <c r="KPQ29" s="751"/>
      <c r="KPR29" s="751"/>
      <c r="KPS29" s="751"/>
      <c r="KPT29" s="751"/>
      <c r="KPU29" s="751"/>
      <c r="KPV29" s="751"/>
      <c r="KPW29" s="751"/>
      <c r="KPX29" s="751"/>
      <c r="KPY29" s="751"/>
      <c r="KPZ29" s="751"/>
      <c r="KQA29" s="751"/>
      <c r="KQB29" s="751"/>
      <c r="KQC29" s="751"/>
      <c r="KQD29" s="751"/>
      <c r="KQE29" s="751"/>
      <c r="KQF29" s="751"/>
      <c r="KQG29" s="751"/>
      <c r="KQH29" s="751"/>
      <c r="KQI29" s="751"/>
      <c r="KQJ29" s="751"/>
      <c r="KQK29" s="751"/>
      <c r="KQL29" s="751"/>
      <c r="KQM29" s="751"/>
      <c r="KQN29" s="751"/>
      <c r="KQO29" s="751"/>
      <c r="KQP29" s="751"/>
      <c r="KQQ29" s="751"/>
      <c r="KQR29" s="751"/>
      <c r="KQS29" s="751"/>
      <c r="KQT29" s="751"/>
      <c r="KQU29" s="751"/>
      <c r="KQV29" s="751"/>
      <c r="KQW29" s="751"/>
      <c r="KQX29" s="751"/>
      <c r="KQY29" s="751"/>
      <c r="KQZ29" s="751"/>
      <c r="KRA29" s="751"/>
      <c r="KRB29" s="751"/>
      <c r="KRC29" s="751"/>
      <c r="KRD29" s="751"/>
      <c r="KRE29" s="751"/>
      <c r="KRF29" s="751"/>
      <c r="KRG29" s="751"/>
      <c r="KRH29" s="751"/>
      <c r="KRI29" s="751"/>
      <c r="KRJ29" s="751"/>
      <c r="KRK29" s="751"/>
      <c r="KRL29" s="751"/>
      <c r="KRM29" s="751"/>
      <c r="KRN29" s="751"/>
      <c r="KRO29" s="751"/>
      <c r="KRP29" s="751"/>
      <c r="KRQ29" s="751"/>
      <c r="KRR29" s="751"/>
      <c r="KRS29" s="751"/>
      <c r="KRT29" s="751"/>
      <c r="KRU29" s="751"/>
      <c r="KRV29" s="751"/>
      <c r="KRW29" s="751"/>
      <c r="KRX29" s="751"/>
      <c r="KRY29" s="751"/>
      <c r="KRZ29" s="751"/>
      <c r="KSA29" s="751"/>
      <c r="KSB29" s="751"/>
      <c r="KSC29" s="751"/>
      <c r="KSD29" s="751"/>
      <c r="KSE29" s="751"/>
      <c r="KSF29" s="751"/>
      <c r="KSG29" s="751"/>
      <c r="KSH29" s="751"/>
      <c r="KSI29" s="751"/>
      <c r="KSJ29" s="751"/>
      <c r="KSK29" s="751"/>
      <c r="KSL29" s="751"/>
      <c r="KSM29" s="751"/>
      <c r="KSN29" s="751"/>
      <c r="KSO29" s="751"/>
      <c r="KSP29" s="751"/>
      <c r="KSQ29" s="751"/>
      <c r="KSR29" s="751"/>
      <c r="KSS29" s="751"/>
      <c r="KST29" s="751"/>
      <c r="KSU29" s="751"/>
      <c r="KSV29" s="751"/>
      <c r="KSW29" s="751"/>
      <c r="KSX29" s="751"/>
      <c r="KSY29" s="751"/>
      <c r="KSZ29" s="751"/>
      <c r="KTA29" s="751"/>
      <c r="KTB29" s="751"/>
      <c r="KTC29" s="751"/>
      <c r="KTD29" s="751"/>
      <c r="KTE29" s="751"/>
      <c r="KTF29" s="751"/>
      <c r="KTG29" s="751"/>
      <c r="KTH29" s="751"/>
      <c r="KTI29" s="751"/>
      <c r="KTJ29" s="751"/>
      <c r="KTK29" s="751"/>
      <c r="KTL29" s="751"/>
      <c r="KTM29" s="751"/>
      <c r="KTN29" s="751"/>
      <c r="KTO29" s="751"/>
      <c r="KTP29" s="751"/>
      <c r="KTQ29" s="751"/>
      <c r="KTR29" s="751"/>
      <c r="KTS29" s="751"/>
      <c r="KTT29" s="751"/>
      <c r="KTU29" s="751"/>
      <c r="KTV29" s="751"/>
      <c r="KTW29" s="751"/>
      <c r="KTX29" s="751"/>
      <c r="KTY29" s="751"/>
      <c r="KTZ29" s="751"/>
      <c r="KUA29" s="751"/>
      <c r="KUB29" s="751"/>
      <c r="KUC29" s="751"/>
      <c r="KUD29" s="751"/>
      <c r="KUE29" s="751"/>
      <c r="KUF29" s="751"/>
      <c r="KUG29" s="751"/>
      <c r="KUH29" s="751"/>
      <c r="KUI29" s="751"/>
      <c r="KUJ29" s="751"/>
      <c r="KUK29" s="751"/>
      <c r="KUL29" s="751"/>
      <c r="KUM29" s="751"/>
      <c r="KUN29" s="751"/>
      <c r="KUO29" s="751"/>
      <c r="KUP29" s="751"/>
      <c r="KUQ29" s="751"/>
      <c r="KUR29" s="751"/>
      <c r="KUS29" s="751"/>
      <c r="KUT29" s="751"/>
      <c r="KUU29" s="751"/>
      <c r="KUV29" s="751"/>
      <c r="KUW29" s="751"/>
      <c r="KUX29" s="751"/>
      <c r="KUY29" s="751"/>
      <c r="KUZ29" s="751"/>
      <c r="KVA29" s="751"/>
      <c r="KVB29" s="751"/>
      <c r="KVC29" s="751"/>
      <c r="KVD29" s="751"/>
      <c r="KVE29" s="751"/>
      <c r="KVF29" s="751"/>
      <c r="KVG29" s="751"/>
      <c r="KVH29" s="751"/>
      <c r="KVI29" s="751"/>
      <c r="KVJ29" s="751"/>
      <c r="KVK29" s="751"/>
      <c r="KVL29" s="751"/>
      <c r="KVM29" s="751"/>
      <c r="KVN29" s="751"/>
      <c r="KVO29" s="751"/>
      <c r="KVP29" s="751"/>
      <c r="KVQ29" s="751"/>
      <c r="KVR29" s="751"/>
      <c r="KVS29" s="751"/>
      <c r="KVT29" s="751"/>
      <c r="KVU29" s="751"/>
      <c r="KVV29" s="751"/>
      <c r="KVW29" s="751"/>
      <c r="KVX29" s="751"/>
      <c r="KVY29" s="751"/>
      <c r="KVZ29" s="751"/>
      <c r="KWA29" s="751"/>
      <c r="KWB29" s="751"/>
      <c r="KWC29" s="751"/>
      <c r="KWD29" s="751"/>
      <c r="KWE29" s="751"/>
      <c r="KWF29" s="751"/>
      <c r="KWG29" s="751"/>
      <c r="KWH29" s="751"/>
      <c r="KWI29" s="751"/>
      <c r="KWJ29" s="751"/>
      <c r="KWK29" s="751"/>
      <c r="KWL29" s="751"/>
      <c r="KWM29" s="751"/>
      <c r="KWN29" s="751"/>
      <c r="KWO29" s="751"/>
      <c r="KWP29" s="751"/>
      <c r="KWQ29" s="751"/>
      <c r="KWR29" s="751"/>
      <c r="KWS29" s="751"/>
      <c r="KWT29" s="751"/>
      <c r="KWU29" s="751"/>
      <c r="KWV29" s="751"/>
      <c r="KWW29" s="751"/>
      <c r="KWX29" s="751"/>
      <c r="KWY29" s="751"/>
      <c r="KWZ29" s="751"/>
      <c r="KXA29" s="751"/>
      <c r="KXB29" s="751"/>
      <c r="KXC29" s="751"/>
      <c r="KXD29" s="751"/>
      <c r="KXE29" s="751"/>
      <c r="KXF29" s="751"/>
      <c r="KXG29" s="751"/>
      <c r="KXH29" s="751"/>
      <c r="KXI29" s="751"/>
      <c r="KXJ29" s="751"/>
      <c r="KXK29" s="751"/>
      <c r="KXL29" s="751"/>
      <c r="KXM29" s="751"/>
      <c r="KXN29" s="751"/>
      <c r="KXO29" s="751"/>
      <c r="KXP29" s="751"/>
      <c r="KXQ29" s="751"/>
      <c r="KXR29" s="751"/>
      <c r="KXS29" s="751"/>
      <c r="KXT29" s="751"/>
      <c r="KXU29" s="751"/>
      <c r="KXV29" s="751"/>
      <c r="KXW29" s="751"/>
      <c r="KXX29" s="751"/>
      <c r="KXY29" s="751"/>
      <c r="KXZ29" s="751"/>
      <c r="KYA29" s="751"/>
      <c r="KYB29" s="751"/>
      <c r="KYC29" s="751"/>
      <c r="KYD29" s="751"/>
      <c r="KYE29" s="751"/>
      <c r="KYF29" s="751"/>
      <c r="KYG29" s="751"/>
      <c r="KYH29" s="751"/>
      <c r="KYI29" s="751"/>
      <c r="KYJ29" s="751"/>
      <c r="KYK29" s="751"/>
      <c r="KYL29" s="751"/>
      <c r="KYM29" s="751"/>
      <c r="KYN29" s="751"/>
      <c r="KYO29" s="751"/>
      <c r="KYP29" s="751"/>
      <c r="KYQ29" s="751"/>
      <c r="KYR29" s="751"/>
      <c r="KYS29" s="751"/>
      <c r="KYT29" s="751"/>
      <c r="KYU29" s="751"/>
      <c r="KYV29" s="751"/>
      <c r="KYW29" s="751"/>
      <c r="KYX29" s="751"/>
      <c r="KYY29" s="751"/>
      <c r="KYZ29" s="751"/>
      <c r="KZA29" s="751"/>
      <c r="KZB29" s="751"/>
      <c r="KZC29" s="751"/>
      <c r="KZD29" s="751"/>
      <c r="KZE29" s="751"/>
      <c r="KZF29" s="751"/>
      <c r="KZG29" s="751"/>
      <c r="KZH29" s="751"/>
      <c r="KZI29" s="751"/>
      <c r="KZJ29" s="751"/>
      <c r="KZK29" s="751"/>
      <c r="KZL29" s="751"/>
      <c r="KZM29" s="751"/>
      <c r="KZN29" s="751"/>
      <c r="KZO29" s="751"/>
      <c r="KZP29" s="751"/>
      <c r="KZQ29" s="751"/>
      <c r="KZR29" s="751"/>
      <c r="KZS29" s="751"/>
      <c r="KZT29" s="751"/>
      <c r="KZU29" s="751"/>
      <c r="KZV29" s="751"/>
      <c r="KZW29" s="751"/>
      <c r="KZX29" s="751"/>
      <c r="KZY29" s="751"/>
      <c r="KZZ29" s="751"/>
      <c r="LAA29" s="751"/>
      <c r="LAB29" s="751"/>
      <c r="LAC29" s="751"/>
      <c r="LAD29" s="751"/>
      <c r="LAE29" s="751"/>
      <c r="LAF29" s="751"/>
      <c r="LAG29" s="751"/>
      <c r="LAH29" s="751"/>
      <c r="LAI29" s="751"/>
      <c r="LAJ29" s="751"/>
      <c r="LAK29" s="751"/>
      <c r="LAL29" s="751"/>
      <c r="LAM29" s="751"/>
      <c r="LAN29" s="751"/>
      <c r="LAO29" s="751"/>
      <c r="LAP29" s="751"/>
      <c r="LAQ29" s="751"/>
      <c r="LAR29" s="751"/>
      <c r="LAS29" s="751"/>
      <c r="LAT29" s="751"/>
      <c r="LAU29" s="751"/>
      <c r="LAV29" s="751"/>
      <c r="LAW29" s="751"/>
      <c r="LAX29" s="751"/>
      <c r="LAY29" s="751"/>
      <c r="LAZ29" s="751"/>
      <c r="LBA29" s="751"/>
      <c r="LBB29" s="751"/>
      <c r="LBC29" s="751"/>
      <c r="LBD29" s="751"/>
      <c r="LBE29" s="751"/>
      <c r="LBF29" s="751"/>
      <c r="LBG29" s="751"/>
      <c r="LBH29" s="751"/>
      <c r="LBI29" s="751"/>
      <c r="LBJ29" s="751"/>
      <c r="LBK29" s="751"/>
      <c r="LBL29" s="751"/>
      <c r="LBM29" s="751"/>
      <c r="LBN29" s="751"/>
      <c r="LBO29" s="751"/>
      <c r="LBP29" s="751"/>
      <c r="LBQ29" s="751"/>
      <c r="LBR29" s="751"/>
      <c r="LBS29" s="751"/>
      <c r="LBT29" s="751"/>
      <c r="LBU29" s="751"/>
      <c r="LBV29" s="751"/>
      <c r="LBW29" s="751"/>
      <c r="LBX29" s="751"/>
      <c r="LBY29" s="751"/>
      <c r="LBZ29" s="751"/>
      <c r="LCA29" s="751"/>
      <c r="LCB29" s="751"/>
      <c r="LCC29" s="751"/>
      <c r="LCD29" s="751"/>
      <c r="LCE29" s="751"/>
      <c r="LCF29" s="751"/>
      <c r="LCG29" s="751"/>
      <c r="LCH29" s="751"/>
      <c r="LCI29" s="751"/>
      <c r="LCJ29" s="751"/>
      <c r="LCK29" s="751"/>
      <c r="LCL29" s="751"/>
      <c r="LCM29" s="751"/>
      <c r="LCN29" s="751"/>
      <c r="LCO29" s="751"/>
      <c r="LCP29" s="751"/>
      <c r="LCQ29" s="751"/>
      <c r="LCR29" s="751"/>
      <c r="LCS29" s="751"/>
      <c r="LCT29" s="751"/>
      <c r="LCU29" s="751"/>
      <c r="LCV29" s="751"/>
      <c r="LCW29" s="751"/>
      <c r="LCX29" s="751"/>
      <c r="LCY29" s="751"/>
      <c r="LCZ29" s="751"/>
      <c r="LDA29" s="751"/>
      <c r="LDB29" s="751"/>
      <c r="LDC29" s="751"/>
      <c r="LDD29" s="751"/>
      <c r="LDE29" s="751"/>
      <c r="LDF29" s="751"/>
      <c r="LDG29" s="751"/>
      <c r="LDH29" s="751"/>
      <c r="LDI29" s="751"/>
      <c r="LDJ29" s="751"/>
      <c r="LDK29" s="751"/>
      <c r="LDL29" s="751"/>
      <c r="LDM29" s="751"/>
      <c r="LDN29" s="751"/>
      <c r="LDO29" s="751"/>
      <c r="LDP29" s="751"/>
      <c r="LDQ29" s="751"/>
      <c r="LDR29" s="751"/>
      <c r="LDS29" s="751"/>
      <c r="LDT29" s="751"/>
      <c r="LDU29" s="751"/>
      <c r="LDV29" s="751"/>
      <c r="LDW29" s="751"/>
      <c r="LDX29" s="751"/>
      <c r="LDY29" s="751"/>
      <c r="LDZ29" s="751"/>
      <c r="LEA29" s="751"/>
      <c r="LEB29" s="751"/>
      <c r="LEC29" s="751"/>
      <c r="LED29" s="751"/>
      <c r="LEE29" s="751"/>
      <c r="LEF29" s="751"/>
      <c r="LEG29" s="751"/>
      <c r="LEH29" s="751"/>
      <c r="LEI29" s="751"/>
      <c r="LEJ29" s="751"/>
      <c r="LEK29" s="751"/>
      <c r="LEL29" s="751"/>
      <c r="LEM29" s="751"/>
      <c r="LEN29" s="751"/>
      <c r="LEO29" s="751"/>
      <c r="LEP29" s="751"/>
      <c r="LEQ29" s="751"/>
      <c r="LER29" s="751"/>
      <c r="LES29" s="751"/>
      <c r="LET29" s="751"/>
      <c r="LEU29" s="751"/>
      <c r="LEV29" s="751"/>
      <c r="LEW29" s="751"/>
      <c r="LEX29" s="751"/>
      <c r="LEY29" s="751"/>
      <c r="LEZ29" s="751"/>
      <c r="LFA29" s="751"/>
      <c r="LFB29" s="751"/>
      <c r="LFC29" s="751"/>
      <c r="LFD29" s="751"/>
      <c r="LFE29" s="751"/>
      <c r="LFF29" s="751"/>
      <c r="LFG29" s="751"/>
      <c r="LFH29" s="751"/>
      <c r="LFI29" s="751"/>
      <c r="LFJ29" s="751"/>
      <c r="LFK29" s="751"/>
      <c r="LFL29" s="751"/>
      <c r="LFM29" s="751"/>
      <c r="LFN29" s="751"/>
      <c r="LFO29" s="751"/>
      <c r="LFP29" s="751"/>
      <c r="LFQ29" s="751"/>
      <c r="LFR29" s="751"/>
      <c r="LFS29" s="751"/>
      <c r="LFT29" s="751"/>
      <c r="LFU29" s="751"/>
      <c r="LFV29" s="751"/>
      <c r="LFW29" s="751"/>
      <c r="LFX29" s="751"/>
      <c r="LFY29" s="751"/>
      <c r="LFZ29" s="751"/>
      <c r="LGA29" s="751"/>
      <c r="LGB29" s="751"/>
      <c r="LGC29" s="751"/>
      <c r="LGD29" s="751"/>
      <c r="LGE29" s="751"/>
      <c r="LGF29" s="751"/>
      <c r="LGG29" s="751"/>
      <c r="LGH29" s="751"/>
      <c r="LGI29" s="751"/>
      <c r="LGJ29" s="751"/>
      <c r="LGK29" s="751"/>
      <c r="LGL29" s="751"/>
      <c r="LGM29" s="751"/>
      <c r="LGN29" s="751"/>
      <c r="LGO29" s="751"/>
      <c r="LGP29" s="751"/>
      <c r="LGQ29" s="751"/>
      <c r="LGR29" s="751"/>
      <c r="LGS29" s="751"/>
      <c r="LGT29" s="751"/>
      <c r="LGU29" s="751"/>
      <c r="LGV29" s="751"/>
      <c r="LGW29" s="751"/>
      <c r="LGX29" s="751"/>
      <c r="LGY29" s="751"/>
      <c r="LGZ29" s="751"/>
      <c r="LHA29" s="751"/>
      <c r="LHB29" s="751"/>
      <c r="LHC29" s="751"/>
      <c r="LHD29" s="751"/>
      <c r="LHE29" s="751"/>
      <c r="LHF29" s="751"/>
      <c r="LHG29" s="751"/>
      <c r="LHH29" s="751"/>
      <c r="LHI29" s="751"/>
      <c r="LHJ29" s="751"/>
      <c r="LHK29" s="751"/>
      <c r="LHL29" s="751"/>
      <c r="LHM29" s="751"/>
      <c r="LHN29" s="751"/>
      <c r="LHO29" s="751"/>
      <c r="LHP29" s="751"/>
      <c r="LHQ29" s="751"/>
      <c r="LHR29" s="751"/>
      <c r="LHS29" s="751"/>
      <c r="LHT29" s="751"/>
      <c r="LHU29" s="751"/>
      <c r="LHV29" s="751"/>
      <c r="LHW29" s="751"/>
      <c r="LHX29" s="751"/>
      <c r="LHY29" s="751"/>
      <c r="LHZ29" s="751"/>
      <c r="LIA29" s="751"/>
      <c r="LIB29" s="751"/>
      <c r="LIC29" s="751"/>
      <c r="LID29" s="751"/>
      <c r="LIE29" s="751"/>
      <c r="LIF29" s="751"/>
      <c r="LIG29" s="751"/>
      <c r="LIH29" s="751"/>
      <c r="LII29" s="751"/>
      <c r="LIJ29" s="751"/>
      <c r="LIK29" s="751"/>
      <c r="LIL29" s="751"/>
      <c r="LIM29" s="751"/>
      <c r="LIN29" s="751"/>
      <c r="LIO29" s="751"/>
      <c r="LIP29" s="751"/>
      <c r="LIQ29" s="751"/>
      <c r="LIR29" s="751"/>
      <c r="LIS29" s="751"/>
      <c r="LIT29" s="751"/>
      <c r="LIU29" s="751"/>
      <c r="LIV29" s="751"/>
      <c r="LIW29" s="751"/>
      <c r="LIX29" s="751"/>
      <c r="LIY29" s="751"/>
      <c r="LIZ29" s="751"/>
      <c r="LJA29" s="751"/>
      <c r="LJB29" s="751"/>
      <c r="LJC29" s="751"/>
      <c r="LJD29" s="751"/>
      <c r="LJE29" s="751"/>
      <c r="LJF29" s="751"/>
      <c r="LJG29" s="751"/>
      <c r="LJH29" s="751"/>
      <c r="LJI29" s="751"/>
      <c r="LJJ29" s="751"/>
      <c r="LJK29" s="751"/>
      <c r="LJL29" s="751"/>
      <c r="LJM29" s="751"/>
      <c r="LJN29" s="751"/>
      <c r="LJO29" s="751"/>
      <c r="LJP29" s="751"/>
      <c r="LJQ29" s="751"/>
      <c r="LJR29" s="751"/>
      <c r="LJS29" s="751"/>
      <c r="LJT29" s="751"/>
      <c r="LJU29" s="751"/>
      <c r="LJV29" s="751"/>
      <c r="LJW29" s="751"/>
      <c r="LJX29" s="751"/>
      <c r="LJY29" s="751"/>
      <c r="LJZ29" s="751"/>
      <c r="LKA29" s="751"/>
      <c r="LKB29" s="751"/>
      <c r="LKC29" s="751"/>
      <c r="LKD29" s="751"/>
      <c r="LKE29" s="751"/>
      <c r="LKF29" s="751"/>
      <c r="LKG29" s="751"/>
      <c r="LKH29" s="751"/>
      <c r="LKI29" s="751"/>
      <c r="LKJ29" s="751"/>
      <c r="LKK29" s="751"/>
      <c r="LKL29" s="751"/>
      <c r="LKM29" s="751"/>
      <c r="LKN29" s="751"/>
      <c r="LKO29" s="751"/>
      <c r="LKP29" s="751"/>
      <c r="LKQ29" s="751"/>
      <c r="LKR29" s="751"/>
      <c r="LKS29" s="751"/>
      <c r="LKT29" s="751"/>
      <c r="LKU29" s="751"/>
      <c r="LKV29" s="751"/>
      <c r="LKW29" s="751"/>
      <c r="LKX29" s="751"/>
      <c r="LKY29" s="751"/>
      <c r="LKZ29" s="751"/>
      <c r="LLA29" s="751"/>
      <c r="LLB29" s="751"/>
      <c r="LLC29" s="751"/>
      <c r="LLD29" s="751"/>
      <c r="LLE29" s="751"/>
      <c r="LLF29" s="751"/>
      <c r="LLG29" s="751"/>
      <c r="LLH29" s="751"/>
      <c r="LLI29" s="751"/>
      <c r="LLJ29" s="751"/>
      <c r="LLK29" s="751"/>
      <c r="LLL29" s="751"/>
      <c r="LLM29" s="751"/>
      <c r="LLN29" s="751"/>
      <c r="LLO29" s="751"/>
      <c r="LLP29" s="751"/>
      <c r="LLQ29" s="751"/>
      <c r="LLR29" s="751"/>
      <c r="LLS29" s="751"/>
      <c r="LLT29" s="751"/>
      <c r="LLU29" s="751"/>
      <c r="LLV29" s="751"/>
      <c r="LLW29" s="751"/>
      <c r="LLX29" s="751"/>
      <c r="LLY29" s="751"/>
      <c r="LLZ29" s="751"/>
      <c r="LMA29" s="751"/>
      <c r="LMB29" s="751"/>
      <c r="LMC29" s="751"/>
      <c r="LMD29" s="751"/>
      <c r="LME29" s="751"/>
      <c r="LMF29" s="751"/>
      <c r="LMG29" s="751"/>
      <c r="LMH29" s="751"/>
      <c r="LMI29" s="751"/>
      <c r="LMJ29" s="751"/>
      <c r="LMK29" s="751"/>
      <c r="LML29" s="751"/>
      <c r="LMM29" s="751"/>
      <c r="LMN29" s="751"/>
      <c r="LMO29" s="751"/>
      <c r="LMP29" s="751"/>
      <c r="LMQ29" s="751"/>
      <c r="LMR29" s="751"/>
      <c r="LMS29" s="751"/>
      <c r="LMT29" s="751"/>
      <c r="LMU29" s="751"/>
      <c r="LMV29" s="751"/>
      <c r="LMW29" s="751"/>
      <c r="LMX29" s="751"/>
      <c r="LMY29" s="751"/>
      <c r="LMZ29" s="751"/>
      <c r="LNA29" s="751"/>
      <c r="LNB29" s="751"/>
      <c r="LNC29" s="751"/>
      <c r="LND29" s="751"/>
      <c r="LNE29" s="751"/>
      <c r="LNF29" s="751"/>
      <c r="LNG29" s="751"/>
      <c r="LNH29" s="751"/>
      <c r="LNI29" s="751"/>
      <c r="LNJ29" s="751"/>
      <c r="LNK29" s="751"/>
      <c r="LNL29" s="751"/>
      <c r="LNM29" s="751"/>
      <c r="LNN29" s="751"/>
      <c r="LNO29" s="751"/>
      <c r="LNP29" s="751"/>
      <c r="LNQ29" s="751"/>
      <c r="LNR29" s="751"/>
      <c r="LNS29" s="751"/>
      <c r="LNT29" s="751"/>
      <c r="LNU29" s="751"/>
      <c r="LNV29" s="751"/>
      <c r="LNW29" s="751"/>
      <c r="LNX29" s="751"/>
      <c r="LNY29" s="751"/>
      <c r="LNZ29" s="751"/>
      <c r="LOA29" s="751"/>
      <c r="LOB29" s="751"/>
      <c r="LOC29" s="751"/>
      <c r="LOD29" s="751"/>
      <c r="LOE29" s="751"/>
      <c r="LOF29" s="751"/>
      <c r="LOG29" s="751"/>
      <c r="LOH29" s="751"/>
      <c r="LOI29" s="751"/>
      <c r="LOJ29" s="751"/>
      <c r="LOK29" s="751"/>
      <c r="LOL29" s="751"/>
      <c r="LOM29" s="751"/>
      <c r="LON29" s="751"/>
      <c r="LOO29" s="751"/>
      <c r="LOP29" s="751"/>
      <c r="LOQ29" s="751"/>
      <c r="LOR29" s="751"/>
      <c r="LOS29" s="751"/>
      <c r="LOT29" s="751"/>
      <c r="LOU29" s="751"/>
      <c r="LOV29" s="751"/>
      <c r="LOW29" s="751"/>
      <c r="LOX29" s="751"/>
      <c r="LOY29" s="751"/>
      <c r="LOZ29" s="751"/>
      <c r="LPA29" s="751"/>
      <c r="LPB29" s="751"/>
      <c r="LPC29" s="751"/>
      <c r="LPD29" s="751"/>
      <c r="LPE29" s="751"/>
      <c r="LPF29" s="751"/>
      <c r="LPG29" s="751"/>
      <c r="LPH29" s="751"/>
      <c r="LPI29" s="751"/>
      <c r="LPJ29" s="751"/>
      <c r="LPK29" s="751"/>
      <c r="LPL29" s="751"/>
      <c r="LPM29" s="751"/>
      <c r="LPN29" s="751"/>
      <c r="LPO29" s="751"/>
      <c r="LPP29" s="751"/>
      <c r="LPQ29" s="751"/>
      <c r="LPR29" s="751"/>
      <c r="LPS29" s="751"/>
      <c r="LPT29" s="751"/>
      <c r="LPU29" s="751"/>
      <c r="LPV29" s="751"/>
      <c r="LPW29" s="751"/>
      <c r="LPX29" s="751"/>
      <c r="LPY29" s="751"/>
      <c r="LPZ29" s="751"/>
      <c r="LQA29" s="751"/>
      <c r="LQB29" s="751"/>
      <c r="LQC29" s="751"/>
      <c r="LQD29" s="751"/>
      <c r="LQE29" s="751"/>
      <c r="LQF29" s="751"/>
      <c r="LQG29" s="751"/>
      <c r="LQH29" s="751"/>
      <c r="LQI29" s="751"/>
      <c r="LQJ29" s="751"/>
      <c r="LQK29" s="751"/>
      <c r="LQL29" s="751"/>
      <c r="LQM29" s="751"/>
      <c r="LQN29" s="751"/>
      <c r="LQO29" s="751"/>
      <c r="LQP29" s="751"/>
      <c r="LQQ29" s="751"/>
      <c r="LQR29" s="751"/>
      <c r="LQS29" s="751"/>
      <c r="LQT29" s="751"/>
      <c r="LQU29" s="751"/>
      <c r="LQV29" s="751"/>
      <c r="LQW29" s="751"/>
      <c r="LQX29" s="751"/>
      <c r="LQY29" s="751"/>
      <c r="LQZ29" s="751"/>
      <c r="LRA29" s="751"/>
      <c r="LRB29" s="751"/>
      <c r="LRC29" s="751"/>
      <c r="LRD29" s="751"/>
      <c r="LRE29" s="751"/>
      <c r="LRF29" s="751"/>
      <c r="LRG29" s="751"/>
      <c r="LRH29" s="751"/>
      <c r="LRI29" s="751"/>
      <c r="LRJ29" s="751"/>
      <c r="LRK29" s="751"/>
      <c r="LRL29" s="751"/>
      <c r="LRM29" s="751"/>
      <c r="LRN29" s="751"/>
      <c r="LRO29" s="751"/>
      <c r="LRP29" s="751"/>
      <c r="LRQ29" s="751"/>
      <c r="LRR29" s="751"/>
      <c r="LRS29" s="751"/>
      <c r="LRT29" s="751"/>
      <c r="LRU29" s="751"/>
      <c r="LRV29" s="751"/>
      <c r="LRW29" s="751"/>
      <c r="LRX29" s="751"/>
      <c r="LRY29" s="751"/>
      <c r="LRZ29" s="751"/>
      <c r="LSA29" s="751"/>
      <c r="LSB29" s="751"/>
      <c r="LSC29" s="751"/>
      <c r="LSD29" s="751"/>
      <c r="LSE29" s="751"/>
      <c r="LSF29" s="751"/>
      <c r="LSG29" s="751"/>
      <c r="LSH29" s="751"/>
      <c r="LSI29" s="751"/>
      <c r="LSJ29" s="751"/>
      <c r="LSK29" s="751"/>
      <c r="LSL29" s="751"/>
      <c r="LSM29" s="751"/>
      <c r="LSN29" s="751"/>
      <c r="LSO29" s="751"/>
      <c r="LSP29" s="751"/>
      <c r="LSQ29" s="751"/>
      <c r="LSR29" s="751"/>
      <c r="LSS29" s="751"/>
      <c r="LST29" s="751"/>
      <c r="LSU29" s="751"/>
      <c r="LSV29" s="751"/>
      <c r="LSW29" s="751"/>
      <c r="LSX29" s="751"/>
      <c r="LSY29" s="751"/>
      <c r="LSZ29" s="751"/>
      <c r="LTA29" s="751"/>
      <c r="LTB29" s="751"/>
      <c r="LTC29" s="751"/>
      <c r="LTD29" s="751"/>
      <c r="LTE29" s="751"/>
      <c r="LTF29" s="751"/>
      <c r="LTG29" s="751"/>
      <c r="LTH29" s="751"/>
      <c r="LTI29" s="751"/>
      <c r="LTJ29" s="751"/>
      <c r="LTK29" s="751"/>
      <c r="LTL29" s="751"/>
      <c r="LTM29" s="751"/>
      <c r="LTN29" s="751"/>
      <c r="LTO29" s="751"/>
      <c r="LTP29" s="751"/>
      <c r="LTQ29" s="751"/>
      <c r="LTR29" s="751"/>
      <c r="LTS29" s="751"/>
      <c r="LTT29" s="751"/>
      <c r="LTU29" s="751"/>
      <c r="LTV29" s="751"/>
      <c r="LTW29" s="751"/>
      <c r="LTX29" s="751"/>
      <c r="LTY29" s="751"/>
      <c r="LTZ29" s="751"/>
      <c r="LUA29" s="751"/>
      <c r="LUB29" s="751"/>
      <c r="LUC29" s="751"/>
      <c r="LUD29" s="751"/>
      <c r="LUE29" s="751"/>
      <c r="LUF29" s="751"/>
      <c r="LUG29" s="751"/>
      <c r="LUH29" s="751"/>
      <c r="LUI29" s="751"/>
      <c r="LUJ29" s="751"/>
      <c r="LUK29" s="751"/>
      <c r="LUL29" s="751"/>
      <c r="LUM29" s="751"/>
      <c r="LUN29" s="751"/>
      <c r="LUO29" s="751"/>
      <c r="LUP29" s="751"/>
      <c r="LUQ29" s="751"/>
      <c r="LUR29" s="751"/>
      <c r="LUS29" s="751"/>
      <c r="LUT29" s="751"/>
      <c r="LUU29" s="751"/>
      <c r="LUV29" s="751"/>
      <c r="LUW29" s="751"/>
      <c r="LUX29" s="751"/>
      <c r="LUY29" s="751"/>
      <c r="LUZ29" s="751"/>
      <c r="LVA29" s="751"/>
      <c r="LVB29" s="751"/>
      <c r="LVC29" s="751"/>
      <c r="LVD29" s="751"/>
      <c r="LVE29" s="751"/>
      <c r="LVF29" s="751"/>
      <c r="LVG29" s="751"/>
      <c r="LVH29" s="751"/>
      <c r="LVI29" s="751"/>
      <c r="LVJ29" s="751"/>
      <c r="LVK29" s="751"/>
      <c r="LVL29" s="751"/>
      <c r="LVM29" s="751"/>
      <c r="LVN29" s="751"/>
      <c r="LVO29" s="751"/>
      <c r="LVP29" s="751"/>
      <c r="LVQ29" s="751"/>
      <c r="LVR29" s="751"/>
      <c r="LVS29" s="751"/>
      <c r="LVT29" s="751"/>
      <c r="LVU29" s="751"/>
      <c r="LVV29" s="751"/>
      <c r="LVW29" s="751"/>
      <c r="LVX29" s="751"/>
      <c r="LVY29" s="751"/>
      <c r="LVZ29" s="751"/>
      <c r="LWA29" s="751"/>
      <c r="LWB29" s="751"/>
      <c r="LWC29" s="751"/>
      <c r="LWD29" s="751"/>
      <c r="LWE29" s="751"/>
      <c r="LWF29" s="751"/>
      <c r="LWG29" s="751"/>
      <c r="LWH29" s="751"/>
      <c r="LWI29" s="751"/>
      <c r="LWJ29" s="751"/>
      <c r="LWK29" s="751"/>
      <c r="LWL29" s="751"/>
      <c r="LWM29" s="751"/>
      <c r="LWN29" s="751"/>
      <c r="LWO29" s="751"/>
      <c r="LWP29" s="751"/>
      <c r="LWQ29" s="751"/>
      <c r="LWR29" s="751"/>
      <c r="LWS29" s="751"/>
      <c r="LWT29" s="751"/>
      <c r="LWU29" s="751"/>
      <c r="LWV29" s="751"/>
      <c r="LWW29" s="751"/>
      <c r="LWX29" s="751"/>
      <c r="LWY29" s="751"/>
      <c r="LWZ29" s="751"/>
      <c r="LXA29" s="751"/>
      <c r="LXB29" s="751"/>
      <c r="LXC29" s="751"/>
      <c r="LXD29" s="751"/>
      <c r="LXE29" s="751"/>
      <c r="LXF29" s="751"/>
      <c r="LXG29" s="751"/>
      <c r="LXH29" s="751"/>
      <c r="LXI29" s="751"/>
      <c r="LXJ29" s="751"/>
      <c r="LXK29" s="751"/>
      <c r="LXL29" s="751"/>
      <c r="LXM29" s="751"/>
      <c r="LXN29" s="751"/>
      <c r="LXO29" s="751"/>
      <c r="LXP29" s="751"/>
      <c r="LXQ29" s="751"/>
      <c r="LXR29" s="751"/>
      <c r="LXS29" s="751"/>
      <c r="LXT29" s="751"/>
      <c r="LXU29" s="751"/>
      <c r="LXV29" s="751"/>
      <c r="LXW29" s="751"/>
      <c r="LXX29" s="751"/>
      <c r="LXY29" s="751"/>
      <c r="LXZ29" s="751"/>
      <c r="LYA29" s="751"/>
      <c r="LYB29" s="751"/>
      <c r="LYC29" s="751"/>
      <c r="LYD29" s="751"/>
      <c r="LYE29" s="751"/>
      <c r="LYF29" s="751"/>
      <c r="LYG29" s="751"/>
      <c r="LYH29" s="751"/>
      <c r="LYI29" s="751"/>
      <c r="LYJ29" s="751"/>
      <c r="LYK29" s="751"/>
      <c r="LYL29" s="751"/>
      <c r="LYM29" s="751"/>
      <c r="LYN29" s="751"/>
      <c r="LYO29" s="751"/>
      <c r="LYP29" s="751"/>
      <c r="LYQ29" s="751"/>
      <c r="LYR29" s="751"/>
      <c r="LYS29" s="751"/>
      <c r="LYT29" s="751"/>
      <c r="LYU29" s="751"/>
      <c r="LYV29" s="751"/>
      <c r="LYW29" s="751"/>
      <c r="LYX29" s="751"/>
      <c r="LYY29" s="751"/>
      <c r="LYZ29" s="751"/>
      <c r="LZA29" s="751"/>
      <c r="LZB29" s="751"/>
      <c r="LZC29" s="751"/>
      <c r="LZD29" s="751"/>
      <c r="LZE29" s="751"/>
      <c r="LZF29" s="751"/>
      <c r="LZG29" s="751"/>
      <c r="LZH29" s="751"/>
      <c r="LZI29" s="751"/>
      <c r="LZJ29" s="751"/>
      <c r="LZK29" s="751"/>
      <c r="LZL29" s="751"/>
      <c r="LZM29" s="751"/>
      <c r="LZN29" s="751"/>
      <c r="LZO29" s="751"/>
      <c r="LZP29" s="751"/>
      <c r="LZQ29" s="751"/>
      <c r="LZR29" s="751"/>
      <c r="LZS29" s="751"/>
      <c r="LZT29" s="751"/>
      <c r="LZU29" s="751"/>
      <c r="LZV29" s="751"/>
      <c r="LZW29" s="751"/>
      <c r="LZX29" s="751"/>
      <c r="LZY29" s="751"/>
      <c r="LZZ29" s="751"/>
      <c r="MAA29" s="751"/>
      <c r="MAB29" s="751"/>
      <c r="MAC29" s="751"/>
      <c r="MAD29" s="751"/>
      <c r="MAE29" s="751"/>
      <c r="MAF29" s="751"/>
      <c r="MAG29" s="751"/>
      <c r="MAH29" s="751"/>
      <c r="MAI29" s="751"/>
      <c r="MAJ29" s="751"/>
      <c r="MAK29" s="751"/>
      <c r="MAL29" s="751"/>
      <c r="MAM29" s="751"/>
      <c r="MAN29" s="751"/>
      <c r="MAO29" s="751"/>
      <c r="MAP29" s="751"/>
      <c r="MAQ29" s="751"/>
      <c r="MAR29" s="751"/>
      <c r="MAS29" s="751"/>
      <c r="MAT29" s="751"/>
      <c r="MAU29" s="751"/>
      <c r="MAV29" s="751"/>
      <c r="MAW29" s="751"/>
      <c r="MAX29" s="751"/>
      <c r="MAY29" s="751"/>
      <c r="MAZ29" s="751"/>
      <c r="MBA29" s="751"/>
      <c r="MBB29" s="751"/>
      <c r="MBC29" s="751"/>
      <c r="MBD29" s="751"/>
      <c r="MBE29" s="751"/>
      <c r="MBF29" s="751"/>
      <c r="MBG29" s="751"/>
      <c r="MBH29" s="751"/>
      <c r="MBI29" s="751"/>
      <c r="MBJ29" s="751"/>
      <c r="MBK29" s="751"/>
      <c r="MBL29" s="751"/>
      <c r="MBM29" s="751"/>
      <c r="MBN29" s="751"/>
      <c r="MBO29" s="751"/>
      <c r="MBP29" s="751"/>
      <c r="MBQ29" s="751"/>
      <c r="MBR29" s="751"/>
      <c r="MBS29" s="751"/>
      <c r="MBT29" s="751"/>
      <c r="MBU29" s="751"/>
      <c r="MBV29" s="751"/>
      <c r="MBW29" s="751"/>
      <c r="MBX29" s="751"/>
      <c r="MBY29" s="751"/>
      <c r="MBZ29" s="751"/>
      <c r="MCA29" s="751"/>
      <c r="MCB29" s="751"/>
      <c r="MCC29" s="751"/>
      <c r="MCD29" s="751"/>
      <c r="MCE29" s="751"/>
      <c r="MCF29" s="751"/>
      <c r="MCG29" s="751"/>
      <c r="MCH29" s="751"/>
      <c r="MCI29" s="751"/>
      <c r="MCJ29" s="751"/>
      <c r="MCK29" s="751"/>
      <c r="MCL29" s="751"/>
      <c r="MCM29" s="751"/>
      <c r="MCN29" s="751"/>
      <c r="MCO29" s="751"/>
      <c r="MCP29" s="751"/>
      <c r="MCQ29" s="751"/>
      <c r="MCR29" s="751"/>
      <c r="MCS29" s="751"/>
      <c r="MCT29" s="751"/>
      <c r="MCU29" s="751"/>
      <c r="MCV29" s="751"/>
      <c r="MCW29" s="751"/>
      <c r="MCX29" s="751"/>
      <c r="MCY29" s="751"/>
      <c r="MCZ29" s="751"/>
      <c r="MDA29" s="751"/>
      <c r="MDB29" s="751"/>
      <c r="MDC29" s="751"/>
      <c r="MDD29" s="751"/>
      <c r="MDE29" s="751"/>
      <c r="MDF29" s="751"/>
      <c r="MDG29" s="751"/>
      <c r="MDH29" s="751"/>
      <c r="MDI29" s="751"/>
      <c r="MDJ29" s="751"/>
      <c r="MDK29" s="751"/>
      <c r="MDL29" s="751"/>
      <c r="MDM29" s="751"/>
      <c r="MDN29" s="751"/>
      <c r="MDO29" s="751"/>
      <c r="MDP29" s="751"/>
      <c r="MDQ29" s="751"/>
      <c r="MDR29" s="751"/>
      <c r="MDS29" s="751"/>
      <c r="MDT29" s="751"/>
      <c r="MDU29" s="751"/>
      <c r="MDV29" s="751"/>
      <c r="MDW29" s="751"/>
      <c r="MDX29" s="751"/>
      <c r="MDY29" s="751"/>
      <c r="MDZ29" s="751"/>
      <c r="MEA29" s="751"/>
      <c r="MEB29" s="751"/>
      <c r="MEC29" s="751"/>
      <c r="MED29" s="751"/>
      <c r="MEE29" s="751"/>
      <c r="MEF29" s="751"/>
      <c r="MEG29" s="751"/>
      <c r="MEH29" s="751"/>
      <c r="MEI29" s="751"/>
      <c r="MEJ29" s="751"/>
      <c r="MEK29" s="751"/>
      <c r="MEL29" s="751"/>
      <c r="MEM29" s="751"/>
      <c r="MEN29" s="751"/>
      <c r="MEO29" s="751"/>
      <c r="MEP29" s="751"/>
      <c r="MEQ29" s="751"/>
      <c r="MER29" s="751"/>
      <c r="MES29" s="751"/>
      <c r="MET29" s="751"/>
      <c r="MEU29" s="751"/>
      <c r="MEV29" s="751"/>
      <c r="MEW29" s="751"/>
      <c r="MEX29" s="751"/>
      <c r="MEY29" s="751"/>
      <c r="MEZ29" s="751"/>
      <c r="MFA29" s="751"/>
      <c r="MFB29" s="751"/>
      <c r="MFC29" s="751"/>
      <c r="MFD29" s="751"/>
      <c r="MFE29" s="751"/>
      <c r="MFF29" s="751"/>
      <c r="MFG29" s="751"/>
      <c r="MFH29" s="751"/>
      <c r="MFI29" s="751"/>
      <c r="MFJ29" s="751"/>
      <c r="MFK29" s="751"/>
      <c r="MFL29" s="751"/>
      <c r="MFM29" s="751"/>
      <c r="MFN29" s="751"/>
      <c r="MFO29" s="751"/>
      <c r="MFP29" s="751"/>
      <c r="MFQ29" s="751"/>
      <c r="MFR29" s="751"/>
      <c r="MFS29" s="751"/>
      <c r="MFT29" s="751"/>
      <c r="MFU29" s="751"/>
      <c r="MFV29" s="751"/>
      <c r="MFW29" s="751"/>
      <c r="MFX29" s="751"/>
      <c r="MFY29" s="751"/>
      <c r="MFZ29" s="751"/>
      <c r="MGA29" s="751"/>
      <c r="MGB29" s="751"/>
      <c r="MGC29" s="751"/>
      <c r="MGD29" s="751"/>
      <c r="MGE29" s="751"/>
      <c r="MGF29" s="751"/>
      <c r="MGG29" s="751"/>
      <c r="MGH29" s="751"/>
      <c r="MGI29" s="751"/>
      <c r="MGJ29" s="751"/>
      <c r="MGK29" s="751"/>
      <c r="MGL29" s="751"/>
      <c r="MGM29" s="751"/>
      <c r="MGN29" s="751"/>
      <c r="MGO29" s="751"/>
      <c r="MGP29" s="751"/>
      <c r="MGQ29" s="751"/>
      <c r="MGR29" s="751"/>
      <c r="MGS29" s="751"/>
      <c r="MGT29" s="751"/>
      <c r="MGU29" s="751"/>
      <c r="MGV29" s="751"/>
      <c r="MGW29" s="751"/>
      <c r="MGX29" s="751"/>
      <c r="MGY29" s="751"/>
      <c r="MGZ29" s="751"/>
      <c r="MHA29" s="751"/>
      <c r="MHB29" s="751"/>
      <c r="MHC29" s="751"/>
      <c r="MHD29" s="751"/>
      <c r="MHE29" s="751"/>
      <c r="MHF29" s="751"/>
      <c r="MHG29" s="751"/>
      <c r="MHH29" s="751"/>
      <c r="MHI29" s="751"/>
      <c r="MHJ29" s="751"/>
      <c r="MHK29" s="751"/>
      <c r="MHL29" s="751"/>
      <c r="MHM29" s="751"/>
      <c r="MHN29" s="751"/>
      <c r="MHO29" s="751"/>
      <c r="MHP29" s="751"/>
      <c r="MHQ29" s="751"/>
      <c r="MHR29" s="751"/>
      <c r="MHS29" s="751"/>
      <c r="MHT29" s="751"/>
      <c r="MHU29" s="751"/>
      <c r="MHV29" s="751"/>
      <c r="MHW29" s="751"/>
      <c r="MHX29" s="751"/>
      <c r="MHY29" s="751"/>
      <c r="MHZ29" s="751"/>
      <c r="MIA29" s="751"/>
      <c r="MIB29" s="751"/>
      <c r="MIC29" s="751"/>
      <c r="MID29" s="751"/>
      <c r="MIE29" s="751"/>
      <c r="MIF29" s="751"/>
      <c r="MIG29" s="751"/>
      <c r="MIH29" s="751"/>
      <c r="MII29" s="751"/>
      <c r="MIJ29" s="751"/>
      <c r="MIK29" s="751"/>
      <c r="MIL29" s="751"/>
      <c r="MIM29" s="751"/>
      <c r="MIN29" s="751"/>
      <c r="MIO29" s="751"/>
      <c r="MIP29" s="751"/>
      <c r="MIQ29" s="751"/>
      <c r="MIR29" s="751"/>
      <c r="MIS29" s="751"/>
      <c r="MIT29" s="751"/>
      <c r="MIU29" s="751"/>
      <c r="MIV29" s="751"/>
      <c r="MIW29" s="751"/>
      <c r="MIX29" s="751"/>
      <c r="MIY29" s="751"/>
      <c r="MIZ29" s="751"/>
      <c r="MJA29" s="751"/>
      <c r="MJB29" s="751"/>
      <c r="MJC29" s="751"/>
      <c r="MJD29" s="751"/>
      <c r="MJE29" s="751"/>
      <c r="MJF29" s="751"/>
      <c r="MJG29" s="751"/>
      <c r="MJH29" s="751"/>
      <c r="MJI29" s="751"/>
      <c r="MJJ29" s="751"/>
      <c r="MJK29" s="751"/>
      <c r="MJL29" s="751"/>
      <c r="MJM29" s="751"/>
      <c r="MJN29" s="751"/>
      <c r="MJO29" s="751"/>
      <c r="MJP29" s="751"/>
      <c r="MJQ29" s="751"/>
      <c r="MJR29" s="751"/>
      <c r="MJS29" s="751"/>
      <c r="MJT29" s="751"/>
      <c r="MJU29" s="751"/>
      <c r="MJV29" s="751"/>
      <c r="MJW29" s="751"/>
      <c r="MJX29" s="751"/>
      <c r="MJY29" s="751"/>
      <c r="MJZ29" s="751"/>
      <c r="MKA29" s="751"/>
      <c r="MKB29" s="751"/>
      <c r="MKC29" s="751"/>
      <c r="MKD29" s="751"/>
      <c r="MKE29" s="751"/>
      <c r="MKF29" s="751"/>
      <c r="MKG29" s="751"/>
      <c r="MKH29" s="751"/>
      <c r="MKI29" s="751"/>
      <c r="MKJ29" s="751"/>
      <c r="MKK29" s="751"/>
      <c r="MKL29" s="751"/>
      <c r="MKM29" s="751"/>
      <c r="MKN29" s="751"/>
      <c r="MKO29" s="751"/>
      <c r="MKP29" s="751"/>
      <c r="MKQ29" s="751"/>
      <c r="MKR29" s="751"/>
      <c r="MKS29" s="751"/>
      <c r="MKT29" s="751"/>
      <c r="MKU29" s="751"/>
      <c r="MKV29" s="751"/>
      <c r="MKW29" s="751"/>
      <c r="MKX29" s="751"/>
      <c r="MKY29" s="751"/>
      <c r="MKZ29" s="751"/>
      <c r="MLA29" s="751"/>
      <c r="MLB29" s="751"/>
      <c r="MLC29" s="751"/>
      <c r="MLD29" s="751"/>
      <c r="MLE29" s="751"/>
      <c r="MLF29" s="751"/>
      <c r="MLG29" s="751"/>
      <c r="MLH29" s="751"/>
      <c r="MLI29" s="751"/>
      <c r="MLJ29" s="751"/>
      <c r="MLK29" s="751"/>
      <c r="MLL29" s="751"/>
      <c r="MLM29" s="751"/>
      <c r="MLN29" s="751"/>
      <c r="MLO29" s="751"/>
      <c r="MLP29" s="751"/>
      <c r="MLQ29" s="751"/>
      <c r="MLR29" s="751"/>
      <c r="MLS29" s="751"/>
      <c r="MLT29" s="751"/>
      <c r="MLU29" s="751"/>
      <c r="MLV29" s="751"/>
      <c r="MLW29" s="751"/>
      <c r="MLX29" s="751"/>
      <c r="MLY29" s="751"/>
      <c r="MLZ29" s="751"/>
      <c r="MMA29" s="751"/>
      <c r="MMB29" s="751"/>
      <c r="MMC29" s="751"/>
      <c r="MMD29" s="751"/>
      <c r="MME29" s="751"/>
      <c r="MMF29" s="751"/>
      <c r="MMG29" s="751"/>
      <c r="MMH29" s="751"/>
      <c r="MMI29" s="751"/>
      <c r="MMJ29" s="751"/>
      <c r="MMK29" s="751"/>
      <c r="MML29" s="751"/>
      <c r="MMM29" s="751"/>
      <c r="MMN29" s="751"/>
      <c r="MMO29" s="751"/>
      <c r="MMP29" s="751"/>
      <c r="MMQ29" s="751"/>
      <c r="MMR29" s="751"/>
      <c r="MMS29" s="751"/>
      <c r="MMT29" s="751"/>
      <c r="MMU29" s="751"/>
      <c r="MMV29" s="751"/>
      <c r="MMW29" s="751"/>
      <c r="MMX29" s="751"/>
      <c r="MMY29" s="751"/>
      <c r="MMZ29" s="751"/>
      <c r="MNA29" s="751"/>
      <c r="MNB29" s="751"/>
      <c r="MNC29" s="751"/>
      <c r="MND29" s="751"/>
      <c r="MNE29" s="751"/>
      <c r="MNF29" s="751"/>
      <c r="MNG29" s="751"/>
      <c r="MNH29" s="751"/>
      <c r="MNI29" s="751"/>
      <c r="MNJ29" s="751"/>
      <c r="MNK29" s="751"/>
      <c r="MNL29" s="751"/>
      <c r="MNM29" s="751"/>
      <c r="MNN29" s="751"/>
      <c r="MNO29" s="751"/>
      <c r="MNP29" s="751"/>
      <c r="MNQ29" s="751"/>
      <c r="MNR29" s="751"/>
      <c r="MNS29" s="751"/>
      <c r="MNT29" s="751"/>
      <c r="MNU29" s="751"/>
      <c r="MNV29" s="751"/>
      <c r="MNW29" s="751"/>
      <c r="MNX29" s="751"/>
      <c r="MNY29" s="751"/>
      <c r="MNZ29" s="751"/>
      <c r="MOA29" s="751"/>
      <c r="MOB29" s="751"/>
      <c r="MOC29" s="751"/>
      <c r="MOD29" s="751"/>
      <c r="MOE29" s="751"/>
      <c r="MOF29" s="751"/>
      <c r="MOG29" s="751"/>
      <c r="MOH29" s="751"/>
      <c r="MOI29" s="751"/>
      <c r="MOJ29" s="751"/>
      <c r="MOK29" s="751"/>
      <c r="MOL29" s="751"/>
      <c r="MOM29" s="751"/>
      <c r="MON29" s="751"/>
      <c r="MOO29" s="751"/>
      <c r="MOP29" s="751"/>
      <c r="MOQ29" s="751"/>
      <c r="MOR29" s="751"/>
      <c r="MOS29" s="751"/>
      <c r="MOT29" s="751"/>
      <c r="MOU29" s="751"/>
      <c r="MOV29" s="751"/>
      <c r="MOW29" s="751"/>
      <c r="MOX29" s="751"/>
      <c r="MOY29" s="751"/>
      <c r="MOZ29" s="751"/>
      <c r="MPA29" s="751"/>
      <c r="MPB29" s="751"/>
      <c r="MPC29" s="751"/>
      <c r="MPD29" s="751"/>
      <c r="MPE29" s="751"/>
      <c r="MPF29" s="751"/>
      <c r="MPG29" s="751"/>
      <c r="MPH29" s="751"/>
      <c r="MPI29" s="751"/>
      <c r="MPJ29" s="751"/>
      <c r="MPK29" s="751"/>
      <c r="MPL29" s="751"/>
      <c r="MPM29" s="751"/>
      <c r="MPN29" s="751"/>
      <c r="MPO29" s="751"/>
      <c r="MPP29" s="751"/>
      <c r="MPQ29" s="751"/>
      <c r="MPR29" s="751"/>
      <c r="MPS29" s="751"/>
      <c r="MPT29" s="751"/>
      <c r="MPU29" s="751"/>
      <c r="MPV29" s="751"/>
      <c r="MPW29" s="751"/>
      <c r="MPX29" s="751"/>
      <c r="MPY29" s="751"/>
      <c r="MPZ29" s="751"/>
      <c r="MQA29" s="751"/>
      <c r="MQB29" s="751"/>
      <c r="MQC29" s="751"/>
      <c r="MQD29" s="751"/>
      <c r="MQE29" s="751"/>
      <c r="MQF29" s="751"/>
      <c r="MQG29" s="751"/>
      <c r="MQH29" s="751"/>
      <c r="MQI29" s="751"/>
      <c r="MQJ29" s="751"/>
      <c r="MQK29" s="751"/>
      <c r="MQL29" s="751"/>
      <c r="MQM29" s="751"/>
      <c r="MQN29" s="751"/>
      <c r="MQO29" s="751"/>
      <c r="MQP29" s="751"/>
      <c r="MQQ29" s="751"/>
      <c r="MQR29" s="751"/>
      <c r="MQS29" s="751"/>
      <c r="MQT29" s="751"/>
      <c r="MQU29" s="751"/>
      <c r="MQV29" s="751"/>
      <c r="MQW29" s="751"/>
      <c r="MQX29" s="751"/>
      <c r="MQY29" s="751"/>
      <c r="MQZ29" s="751"/>
      <c r="MRA29" s="751"/>
      <c r="MRB29" s="751"/>
      <c r="MRC29" s="751"/>
      <c r="MRD29" s="751"/>
      <c r="MRE29" s="751"/>
      <c r="MRF29" s="751"/>
      <c r="MRG29" s="751"/>
      <c r="MRH29" s="751"/>
      <c r="MRI29" s="751"/>
      <c r="MRJ29" s="751"/>
      <c r="MRK29" s="751"/>
      <c r="MRL29" s="751"/>
      <c r="MRM29" s="751"/>
      <c r="MRN29" s="751"/>
      <c r="MRO29" s="751"/>
      <c r="MRP29" s="751"/>
      <c r="MRQ29" s="751"/>
      <c r="MRR29" s="751"/>
      <c r="MRS29" s="751"/>
      <c r="MRT29" s="751"/>
      <c r="MRU29" s="751"/>
      <c r="MRV29" s="751"/>
      <c r="MRW29" s="751"/>
      <c r="MRX29" s="751"/>
      <c r="MRY29" s="751"/>
      <c r="MRZ29" s="751"/>
      <c r="MSA29" s="751"/>
      <c r="MSB29" s="751"/>
      <c r="MSC29" s="751"/>
      <c r="MSD29" s="751"/>
      <c r="MSE29" s="751"/>
      <c r="MSF29" s="751"/>
      <c r="MSG29" s="751"/>
      <c r="MSH29" s="751"/>
      <c r="MSI29" s="751"/>
      <c r="MSJ29" s="751"/>
      <c r="MSK29" s="751"/>
      <c r="MSL29" s="751"/>
      <c r="MSM29" s="751"/>
      <c r="MSN29" s="751"/>
      <c r="MSO29" s="751"/>
      <c r="MSP29" s="751"/>
      <c r="MSQ29" s="751"/>
      <c r="MSR29" s="751"/>
      <c r="MSS29" s="751"/>
      <c r="MST29" s="751"/>
      <c r="MSU29" s="751"/>
      <c r="MSV29" s="751"/>
      <c r="MSW29" s="751"/>
      <c r="MSX29" s="751"/>
      <c r="MSY29" s="751"/>
      <c r="MSZ29" s="751"/>
      <c r="MTA29" s="751"/>
      <c r="MTB29" s="751"/>
      <c r="MTC29" s="751"/>
      <c r="MTD29" s="751"/>
      <c r="MTE29" s="751"/>
      <c r="MTF29" s="751"/>
      <c r="MTG29" s="751"/>
      <c r="MTH29" s="751"/>
      <c r="MTI29" s="751"/>
      <c r="MTJ29" s="751"/>
      <c r="MTK29" s="751"/>
      <c r="MTL29" s="751"/>
      <c r="MTM29" s="751"/>
      <c r="MTN29" s="751"/>
      <c r="MTO29" s="751"/>
      <c r="MTP29" s="751"/>
      <c r="MTQ29" s="751"/>
      <c r="MTR29" s="751"/>
      <c r="MTS29" s="751"/>
      <c r="MTT29" s="751"/>
      <c r="MTU29" s="751"/>
      <c r="MTV29" s="751"/>
      <c r="MTW29" s="751"/>
      <c r="MTX29" s="751"/>
      <c r="MTY29" s="751"/>
      <c r="MTZ29" s="751"/>
      <c r="MUA29" s="751"/>
      <c r="MUB29" s="751"/>
      <c r="MUC29" s="751"/>
      <c r="MUD29" s="751"/>
      <c r="MUE29" s="751"/>
      <c r="MUF29" s="751"/>
      <c r="MUG29" s="751"/>
      <c r="MUH29" s="751"/>
      <c r="MUI29" s="751"/>
      <c r="MUJ29" s="751"/>
      <c r="MUK29" s="751"/>
      <c r="MUL29" s="751"/>
      <c r="MUM29" s="751"/>
      <c r="MUN29" s="751"/>
      <c r="MUO29" s="751"/>
      <c r="MUP29" s="751"/>
      <c r="MUQ29" s="751"/>
      <c r="MUR29" s="751"/>
      <c r="MUS29" s="751"/>
      <c r="MUT29" s="751"/>
      <c r="MUU29" s="751"/>
      <c r="MUV29" s="751"/>
      <c r="MUW29" s="751"/>
      <c r="MUX29" s="751"/>
      <c r="MUY29" s="751"/>
      <c r="MUZ29" s="751"/>
      <c r="MVA29" s="751"/>
      <c r="MVB29" s="751"/>
      <c r="MVC29" s="751"/>
      <c r="MVD29" s="751"/>
      <c r="MVE29" s="751"/>
      <c r="MVF29" s="751"/>
      <c r="MVG29" s="751"/>
      <c r="MVH29" s="751"/>
      <c r="MVI29" s="751"/>
      <c r="MVJ29" s="751"/>
      <c r="MVK29" s="751"/>
      <c r="MVL29" s="751"/>
      <c r="MVM29" s="751"/>
      <c r="MVN29" s="751"/>
      <c r="MVO29" s="751"/>
      <c r="MVP29" s="751"/>
      <c r="MVQ29" s="751"/>
      <c r="MVR29" s="751"/>
      <c r="MVS29" s="751"/>
      <c r="MVT29" s="751"/>
      <c r="MVU29" s="751"/>
      <c r="MVV29" s="751"/>
      <c r="MVW29" s="751"/>
      <c r="MVX29" s="751"/>
      <c r="MVY29" s="751"/>
      <c r="MVZ29" s="751"/>
      <c r="MWA29" s="751"/>
      <c r="MWB29" s="751"/>
      <c r="MWC29" s="751"/>
      <c r="MWD29" s="751"/>
      <c r="MWE29" s="751"/>
      <c r="MWF29" s="751"/>
      <c r="MWG29" s="751"/>
      <c r="MWH29" s="751"/>
      <c r="MWI29" s="751"/>
      <c r="MWJ29" s="751"/>
      <c r="MWK29" s="751"/>
      <c r="MWL29" s="751"/>
      <c r="MWM29" s="751"/>
      <c r="MWN29" s="751"/>
      <c r="MWO29" s="751"/>
      <c r="MWP29" s="751"/>
      <c r="MWQ29" s="751"/>
      <c r="MWR29" s="751"/>
      <c r="MWS29" s="751"/>
      <c r="MWT29" s="751"/>
      <c r="MWU29" s="751"/>
      <c r="MWV29" s="751"/>
      <c r="MWW29" s="751"/>
      <c r="MWX29" s="751"/>
      <c r="MWY29" s="751"/>
      <c r="MWZ29" s="751"/>
      <c r="MXA29" s="751"/>
      <c r="MXB29" s="751"/>
      <c r="MXC29" s="751"/>
      <c r="MXD29" s="751"/>
      <c r="MXE29" s="751"/>
      <c r="MXF29" s="751"/>
      <c r="MXG29" s="751"/>
      <c r="MXH29" s="751"/>
      <c r="MXI29" s="751"/>
      <c r="MXJ29" s="751"/>
      <c r="MXK29" s="751"/>
      <c r="MXL29" s="751"/>
      <c r="MXM29" s="751"/>
      <c r="MXN29" s="751"/>
      <c r="MXO29" s="751"/>
      <c r="MXP29" s="751"/>
      <c r="MXQ29" s="751"/>
      <c r="MXR29" s="751"/>
      <c r="MXS29" s="751"/>
      <c r="MXT29" s="751"/>
      <c r="MXU29" s="751"/>
      <c r="MXV29" s="751"/>
      <c r="MXW29" s="751"/>
      <c r="MXX29" s="751"/>
      <c r="MXY29" s="751"/>
      <c r="MXZ29" s="751"/>
      <c r="MYA29" s="751"/>
      <c r="MYB29" s="751"/>
      <c r="MYC29" s="751"/>
      <c r="MYD29" s="751"/>
      <c r="MYE29" s="751"/>
      <c r="MYF29" s="751"/>
      <c r="MYG29" s="751"/>
      <c r="MYH29" s="751"/>
      <c r="MYI29" s="751"/>
      <c r="MYJ29" s="751"/>
      <c r="MYK29" s="751"/>
      <c r="MYL29" s="751"/>
      <c r="MYM29" s="751"/>
      <c r="MYN29" s="751"/>
      <c r="MYO29" s="751"/>
      <c r="MYP29" s="751"/>
      <c r="MYQ29" s="751"/>
      <c r="MYR29" s="751"/>
      <c r="MYS29" s="751"/>
      <c r="MYT29" s="751"/>
      <c r="MYU29" s="751"/>
      <c r="MYV29" s="751"/>
      <c r="MYW29" s="751"/>
      <c r="MYX29" s="751"/>
      <c r="MYY29" s="751"/>
      <c r="MYZ29" s="751"/>
      <c r="MZA29" s="751"/>
      <c r="MZB29" s="751"/>
      <c r="MZC29" s="751"/>
      <c r="MZD29" s="751"/>
      <c r="MZE29" s="751"/>
      <c r="MZF29" s="751"/>
      <c r="MZG29" s="751"/>
      <c r="MZH29" s="751"/>
      <c r="MZI29" s="751"/>
      <c r="MZJ29" s="751"/>
      <c r="MZK29" s="751"/>
      <c r="MZL29" s="751"/>
      <c r="MZM29" s="751"/>
      <c r="MZN29" s="751"/>
      <c r="MZO29" s="751"/>
      <c r="MZP29" s="751"/>
      <c r="MZQ29" s="751"/>
      <c r="MZR29" s="751"/>
      <c r="MZS29" s="751"/>
      <c r="MZT29" s="751"/>
      <c r="MZU29" s="751"/>
      <c r="MZV29" s="751"/>
      <c r="MZW29" s="751"/>
      <c r="MZX29" s="751"/>
      <c r="MZY29" s="751"/>
      <c r="MZZ29" s="751"/>
      <c r="NAA29" s="751"/>
      <c r="NAB29" s="751"/>
      <c r="NAC29" s="751"/>
      <c r="NAD29" s="751"/>
      <c r="NAE29" s="751"/>
      <c r="NAF29" s="751"/>
      <c r="NAG29" s="751"/>
      <c r="NAH29" s="751"/>
      <c r="NAI29" s="751"/>
      <c r="NAJ29" s="751"/>
      <c r="NAK29" s="751"/>
      <c r="NAL29" s="751"/>
      <c r="NAM29" s="751"/>
      <c r="NAN29" s="751"/>
      <c r="NAO29" s="751"/>
      <c r="NAP29" s="751"/>
      <c r="NAQ29" s="751"/>
      <c r="NAR29" s="751"/>
      <c r="NAS29" s="751"/>
      <c r="NAT29" s="751"/>
      <c r="NAU29" s="751"/>
      <c r="NAV29" s="751"/>
      <c r="NAW29" s="751"/>
      <c r="NAX29" s="751"/>
      <c r="NAY29" s="751"/>
      <c r="NAZ29" s="751"/>
      <c r="NBA29" s="751"/>
      <c r="NBB29" s="751"/>
      <c r="NBC29" s="751"/>
      <c r="NBD29" s="751"/>
      <c r="NBE29" s="751"/>
      <c r="NBF29" s="751"/>
      <c r="NBG29" s="751"/>
      <c r="NBH29" s="751"/>
      <c r="NBI29" s="751"/>
      <c r="NBJ29" s="751"/>
      <c r="NBK29" s="751"/>
      <c r="NBL29" s="751"/>
      <c r="NBM29" s="751"/>
      <c r="NBN29" s="751"/>
      <c r="NBO29" s="751"/>
      <c r="NBP29" s="751"/>
      <c r="NBQ29" s="751"/>
      <c r="NBR29" s="751"/>
      <c r="NBS29" s="751"/>
      <c r="NBT29" s="751"/>
      <c r="NBU29" s="751"/>
      <c r="NBV29" s="751"/>
      <c r="NBW29" s="751"/>
      <c r="NBX29" s="751"/>
      <c r="NBY29" s="751"/>
      <c r="NBZ29" s="751"/>
      <c r="NCA29" s="751"/>
      <c r="NCB29" s="751"/>
      <c r="NCC29" s="751"/>
      <c r="NCD29" s="751"/>
      <c r="NCE29" s="751"/>
      <c r="NCF29" s="751"/>
      <c r="NCG29" s="751"/>
      <c r="NCH29" s="751"/>
      <c r="NCI29" s="751"/>
      <c r="NCJ29" s="751"/>
      <c r="NCK29" s="751"/>
      <c r="NCL29" s="751"/>
      <c r="NCM29" s="751"/>
      <c r="NCN29" s="751"/>
      <c r="NCO29" s="751"/>
      <c r="NCP29" s="751"/>
      <c r="NCQ29" s="751"/>
      <c r="NCR29" s="751"/>
      <c r="NCS29" s="751"/>
      <c r="NCT29" s="751"/>
      <c r="NCU29" s="751"/>
      <c r="NCV29" s="751"/>
      <c r="NCW29" s="751"/>
      <c r="NCX29" s="751"/>
      <c r="NCY29" s="751"/>
      <c r="NCZ29" s="751"/>
      <c r="NDA29" s="751"/>
      <c r="NDB29" s="751"/>
      <c r="NDC29" s="751"/>
      <c r="NDD29" s="751"/>
      <c r="NDE29" s="751"/>
      <c r="NDF29" s="751"/>
      <c r="NDG29" s="751"/>
      <c r="NDH29" s="751"/>
      <c r="NDI29" s="751"/>
      <c r="NDJ29" s="751"/>
      <c r="NDK29" s="751"/>
      <c r="NDL29" s="751"/>
      <c r="NDM29" s="751"/>
      <c r="NDN29" s="751"/>
      <c r="NDO29" s="751"/>
      <c r="NDP29" s="751"/>
      <c r="NDQ29" s="751"/>
      <c r="NDR29" s="751"/>
      <c r="NDS29" s="751"/>
      <c r="NDT29" s="751"/>
      <c r="NDU29" s="751"/>
      <c r="NDV29" s="751"/>
      <c r="NDW29" s="751"/>
      <c r="NDX29" s="751"/>
      <c r="NDY29" s="751"/>
      <c r="NDZ29" s="751"/>
      <c r="NEA29" s="751"/>
      <c r="NEB29" s="751"/>
      <c r="NEC29" s="751"/>
      <c r="NED29" s="751"/>
      <c r="NEE29" s="751"/>
      <c r="NEF29" s="751"/>
      <c r="NEG29" s="751"/>
      <c r="NEH29" s="751"/>
      <c r="NEI29" s="751"/>
      <c r="NEJ29" s="751"/>
      <c r="NEK29" s="751"/>
      <c r="NEL29" s="751"/>
      <c r="NEM29" s="751"/>
      <c r="NEN29" s="751"/>
      <c r="NEO29" s="751"/>
      <c r="NEP29" s="751"/>
      <c r="NEQ29" s="751"/>
      <c r="NER29" s="751"/>
      <c r="NES29" s="751"/>
      <c r="NET29" s="751"/>
      <c r="NEU29" s="751"/>
      <c r="NEV29" s="751"/>
      <c r="NEW29" s="751"/>
      <c r="NEX29" s="751"/>
      <c r="NEY29" s="751"/>
      <c r="NEZ29" s="751"/>
      <c r="NFA29" s="751"/>
      <c r="NFB29" s="751"/>
      <c r="NFC29" s="751"/>
      <c r="NFD29" s="751"/>
      <c r="NFE29" s="751"/>
      <c r="NFF29" s="751"/>
      <c r="NFG29" s="751"/>
      <c r="NFH29" s="751"/>
      <c r="NFI29" s="751"/>
      <c r="NFJ29" s="751"/>
      <c r="NFK29" s="751"/>
      <c r="NFL29" s="751"/>
      <c r="NFM29" s="751"/>
      <c r="NFN29" s="751"/>
      <c r="NFO29" s="751"/>
      <c r="NFP29" s="751"/>
      <c r="NFQ29" s="751"/>
      <c r="NFR29" s="751"/>
      <c r="NFS29" s="751"/>
      <c r="NFT29" s="751"/>
      <c r="NFU29" s="751"/>
      <c r="NFV29" s="751"/>
      <c r="NFW29" s="751"/>
      <c r="NFX29" s="751"/>
      <c r="NFY29" s="751"/>
      <c r="NFZ29" s="751"/>
      <c r="NGA29" s="751"/>
      <c r="NGB29" s="751"/>
      <c r="NGC29" s="751"/>
      <c r="NGD29" s="751"/>
      <c r="NGE29" s="751"/>
      <c r="NGF29" s="751"/>
      <c r="NGG29" s="751"/>
      <c r="NGH29" s="751"/>
      <c r="NGI29" s="751"/>
      <c r="NGJ29" s="751"/>
      <c r="NGK29" s="751"/>
      <c r="NGL29" s="751"/>
      <c r="NGM29" s="751"/>
      <c r="NGN29" s="751"/>
      <c r="NGO29" s="751"/>
      <c r="NGP29" s="751"/>
      <c r="NGQ29" s="751"/>
      <c r="NGR29" s="751"/>
      <c r="NGS29" s="751"/>
      <c r="NGT29" s="751"/>
      <c r="NGU29" s="751"/>
      <c r="NGV29" s="751"/>
      <c r="NGW29" s="751"/>
      <c r="NGX29" s="751"/>
      <c r="NGY29" s="751"/>
      <c r="NGZ29" s="751"/>
      <c r="NHA29" s="751"/>
      <c r="NHB29" s="751"/>
      <c r="NHC29" s="751"/>
      <c r="NHD29" s="751"/>
      <c r="NHE29" s="751"/>
      <c r="NHF29" s="751"/>
      <c r="NHG29" s="751"/>
      <c r="NHH29" s="751"/>
      <c r="NHI29" s="751"/>
      <c r="NHJ29" s="751"/>
      <c r="NHK29" s="751"/>
      <c r="NHL29" s="751"/>
      <c r="NHM29" s="751"/>
      <c r="NHN29" s="751"/>
      <c r="NHO29" s="751"/>
      <c r="NHP29" s="751"/>
      <c r="NHQ29" s="751"/>
      <c r="NHR29" s="751"/>
      <c r="NHS29" s="751"/>
      <c r="NHT29" s="751"/>
      <c r="NHU29" s="751"/>
      <c r="NHV29" s="751"/>
      <c r="NHW29" s="751"/>
      <c r="NHX29" s="751"/>
      <c r="NHY29" s="751"/>
      <c r="NHZ29" s="751"/>
      <c r="NIA29" s="751"/>
      <c r="NIB29" s="751"/>
      <c r="NIC29" s="751"/>
      <c r="NID29" s="751"/>
      <c r="NIE29" s="751"/>
      <c r="NIF29" s="751"/>
      <c r="NIG29" s="751"/>
      <c r="NIH29" s="751"/>
      <c r="NII29" s="751"/>
      <c r="NIJ29" s="751"/>
      <c r="NIK29" s="751"/>
      <c r="NIL29" s="751"/>
      <c r="NIM29" s="751"/>
      <c r="NIN29" s="751"/>
      <c r="NIO29" s="751"/>
      <c r="NIP29" s="751"/>
      <c r="NIQ29" s="751"/>
      <c r="NIR29" s="751"/>
      <c r="NIS29" s="751"/>
      <c r="NIT29" s="751"/>
      <c r="NIU29" s="751"/>
      <c r="NIV29" s="751"/>
      <c r="NIW29" s="751"/>
      <c r="NIX29" s="751"/>
      <c r="NIY29" s="751"/>
      <c r="NIZ29" s="751"/>
      <c r="NJA29" s="751"/>
      <c r="NJB29" s="751"/>
      <c r="NJC29" s="751"/>
      <c r="NJD29" s="751"/>
      <c r="NJE29" s="751"/>
      <c r="NJF29" s="751"/>
      <c r="NJG29" s="751"/>
      <c r="NJH29" s="751"/>
      <c r="NJI29" s="751"/>
      <c r="NJJ29" s="751"/>
      <c r="NJK29" s="751"/>
      <c r="NJL29" s="751"/>
      <c r="NJM29" s="751"/>
      <c r="NJN29" s="751"/>
      <c r="NJO29" s="751"/>
      <c r="NJP29" s="751"/>
      <c r="NJQ29" s="751"/>
      <c r="NJR29" s="751"/>
      <c r="NJS29" s="751"/>
      <c r="NJT29" s="751"/>
      <c r="NJU29" s="751"/>
      <c r="NJV29" s="751"/>
      <c r="NJW29" s="751"/>
      <c r="NJX29" s="751"/>
      <c r="NJY29" s="751"/>
      <c r="NJZ29" s="751"/>
      <c r="NKA29" s="751"/>
      <c r="NKB29" s="751"/>
      <c r="NKC29" s="751"/>
      <c r="NKD29" s="751"/>
      <c r="NKE29" s="751"/>
      <c r="NKF29" s="751"/>
      <c r="NKG29" s="751"/>
      <c r="NKH29" s="751"/>
      <c r="NKI29" s="751"/>
      <c r="NKJ29" s="751"/>
      <c r="NKK29" s="751"/>
      <c r="NKL29" s="751"/>
      <c r="NKM29" s="751"/>
      <c r="NKN29" s="751"/>
      <c r="NKO29" s="751"/>
      <c r="NKP29" s="751"/>
      <c r="NKQ29" s="751"/>
      <c r="NKR29" s="751"/>
      <c r="NKS29" s="751"/>
      <c r="NKT29" s="751"/>
      <c r="NKU29" s="751"/>
      <c r="NKV29" s="751"/>
      <c r="NKW29" s="751"/>
      <c r="NKX29" s="751"/>
      <c r="NKY29" s="751"/>
      <c r="NKZ29" s="751"/>
      <c r="NLA29" s="751"/>
      <c r="NLB29" s="751"/>
      <c r="NLC29" s="751"/>
      <c r="NLD29" s="751"/>
      <c r="NLE29" s="751"/>
      <c r="NLF29" s="751"/>
      <c r="NLG29" s="751"/>
      <c r="NLH29" s="751"/>
      <c r="NLI29" s="751"/>
      <c r="NLJ29" s="751"/>
      <c r="NLK29" s="751"/>
      <c r="NLL29" s="751"/>
      <c r="NLM29" s="751"/>
      <c r="NLN29" s="751"/>
      <c r="NLO29" s="751"/>
      <c r="NLP29" s="751"/>
      <c r="NLQ29" s="751"/>
      <c r="NLR29" s="751"/>
      <c r="NLS29" s="751"/>
      <c r="NLT29" s="751"/>
      <c r="NLU29" s="751"/>
      <c r="NLV29" s="751"/>
      <c r="NLW29" s="751"/>
      <c r="NLX29" s="751"/>
      <c r="NLY29" s="751"/>
      <c r="NLZ29" s="751"/>
      <c r="NMA29" s="751"/>
      <c r="NMB29" s="751"/>
      <c r="NMC29" s="751"/>
      <c r="NMD29" s="751"/>
      <c r="NME29" s="751"/>
      <c r="NMF29" s="751"/>
      <c r="NMG29" s="751"/>
      <c r="NMH29" s="751"/>
      <c r="NMI29" s="751"/>
      <c r="NMJ29" s="751"/>
      <c r="NMK29" s="751"/>
      <c r="NML29" s="751"/>
      <c r="NMM29" s="751"/>
      <c r="NMN29" s="751"/>
      <c r="NMO29" s="751"/>
      <c r="NMP29" s="751"/>
      <c r="NMQ29" s="751"/>
      <c r="NMR29" s="751"/>
      <c r="NMS29" s="751"/>
      <c r="NMT29" s="751"/>
      <c r="NMU29" s="751"/>
      <c r="NMV29" s="751"/>
      <c r="NMW29" s="751"/>
      <c r="NMX29" s="751"/>
      <c r="NMY29" s="751"/>
      <c r="NMZ29" s="751"/>
      <c r="NNA29" s="751"/>
      <c r="NNB29" s="751"/>
      <c r="NNC29" s="751"/>
      <c r="NND29" s="751"/>
      <c r="NNE29" s="751"/>
      <c r="NNF29" s="751"/>
      <c r="NNG29" s="751"/>
      <c r="NNH29" s="751"/>
      <c r="NNI29" s="751"/>
      <c r="NNJ29" s="751"/>
      <c r="NNK29" s="751"/>
      <c r="NNL29" s="751"/>
      <c r="NNM29" s="751"/>
      <c r="NNN29" s="751"/>
      <c r="NNO29" s="751"/>
      <c r="NNP29" s="751"/>
      <c r="NNQ29" s="751"/>
      <c r="NNR29" s="751"/>
      <c r="NNS29" s="751"/>
      <c r="NNT29" s="751"/>
      <c r="NNU29" s="751"/>
      <c r="NNV29" s="751"/>
      <c r="NNW29" s="751"/>
      <c r="NNX29" s="751"/>
      <c r="NNY29" s="751"/>
      <c r="NNZ29" s="751"/>
      <c r="NOA29" s="751"/>
      <c r="NOB29" s="751"/>
      <c r="NOC29" s="751"/>
      <c r="NOD29" s="751"/>
      <c r="NOE29" s="751"/>
      <c r="NOF29" s="751"/>
      <c r="NOG29" s="751"/>
      <c r="NOH29" s="751"/>
      <c r="NOI29" s="751"/>
      <c r="NOJ29" s="751"/>
      <c r="NOK29" s="751"/>
      <c r="NOL29" s="751"/>
      <c r="NOM29" s="751"/>
      <c r="NON29" s="751"/>
      <c r="NOO29" s="751"/>
      <c r="NOP29" s="751"/>
      <c r="NOQ29" s="751"/>
      <c r="NOR29" s="751"/>
      <c r="NOS29" s="751"/>
      <c r="NOT29" s="751"/>
      <c r="NOU29" s="751"/>
      <c r="NOV29" s="751"/>
      <c r="NOW29" s="751"/>
      <c r="NOX29" s="751"/>
      <c r="NOY29" s="751"/>
      <c r="NOZ29" s="751"/>
      <c r="NPA29" s="751"/>
      <c r="NPB29" s="751"/>
      <c r="NPC29" s="751"/>
      <c r="NPD29" s="751"/>
      <c r="NPE29" s="751"/>
      <c r="NPF29" s="751"/>
      <c r="NPG29" s="751"/>
      <c r="NPH29" s="751"/>
      <c r="NPI29" s="751"/>
      <c r="NPJ29" s="751"/>
      <c r="NPK29" s="751"/>
      <c r="NPL29" s="751"/>
      <c r="NPM29" s="751"/>
      <c r="NPN29" s="751"/>
      <c r="NPO29" s="751"/>
      <c r="NPP29" s="751"/>
      <c r="NPQ29" s="751"/>
      <c r="NPR29" s="751"/>
      <c r="NPS29" s="751"/>
      <c r="NPT29" s="751"/>
      <c r="NPU29" s="751"/>
      <c r="NPV29" s="751"/>
      <c r="NPW29" s="751"/>
      <c r="NPX29" s="751"/>
      <c r="NPY29" s="751"/>
      <c r="NPZ29" s="751"/>
      <c r="NQA29" s="751"/>
      <c r="NQB29" s="751"/>
      <c r="NQC29" s="751"/>
      <c r="NQD29" s="751"/>
      <c r="NQE29" s="751"/>
      <c r="NQF29" s="751"/>
      <c r="NQG29" s="751"/>
      <c r="NQH29" s="751"/>
      <c r="NQI29" s="751"/>
      <c r="NQJ29" s="751"/>
      <c r="NQK29" s="751"/>
      <c r="NQL29" s="751"/>
      <c r="NQM29" s="751"/>
      <c r="NQN29" s="751"/>
      <c r="NQO29" s="751"/>
      <c r="NQP29" s="751"/>
      <c r="NQQ29" s="751"/>
      <c r="NQR29" s="751"/>
      <c r="NQS29" s="751"/>
      <c r="NQT29" s="751"/>
      <c r="NQU29" s="751"/>
      <c r="NQV29" s="751"/>
      <c r="NQW29" s="751"/>
      <c r="NQX29" s="751"/>
      <c r="NQY29" s="751"/>
      <c r="NQZ29" s="751"/>
      <c r="NRA29" s="751"/>
      <c r="NRB29" s="751"/>
      <c r="NRC29" s="751"/>
      <c r="NRD29" s="751"/>
      <c r="NRE29" s="751"/>
      <c r="NRF29" s="751"/>
      <c r="NRG29" s="751"/>
      <c r="NRH29" s="751"/>
      <c r="NRI29" s="751"/>
      <c r="NRJ29" s="751"/>
      <c r="NRK29" s="751"/>
      <c r="NRL29" s="751"/>
      <c r="NRM29" s="751"/>
      <c r="NRN29" s="751"/>
      <c r="NRO29" s="751"/>
      <c r="NRP29" s="751"/>
      <c r="NRQ29" s="751"/>
      <c r="NRR29" s="751"/>
      <c r="NRS29" s="751"/>
      <c r="NRT29" s="751"/>
      <c r="NRU29" s="751"/>
      <c r="NRV29" s="751"/>
      <c r="NRW29" s="751"/>
      <c r="NRX29" s="751"/>
      <c r="NRY29" s="751"/>
      <c r="NRZ29" s="751"/>
      <c r="NSA29" s="751"/>
      <c r="NSB29" s="751"/>
      <c r="NSC29" s="751"/>
      <c r="NSD29" s="751"/>
      <c r="NSE29" s="751"/>
      <c r="NSF29" s="751"/>
      <c r="NSG29" s="751"/>
      <c r="NSH29" s="751"/>
      <c r="NSI29" s="751"/>
      <c r="NSJ29" s="751"/>
      <c r="NSK29" s="751"/>
      <c r="NSL29" s="751"/>
      <c r="NSM29" s="751"/>
      <c r="NSN29" s="751"/>
      <c r="NSO29" s="751"/>
      <c r="NSP29" s="751"/>
      <c r="NSQ29" s="751"/>
      <c r="NSR29" s="751"/>
      <c r="NSS29" s="751"/>
      <c r="NST29" s="751"/>
      <c r="NSU29" s="751"/>
      <c r="NSV29" s="751"/>
      <c r="NSW29" s="751"/>
      <c r="NSX29" s="751"/>
      <c r="NSY29" s="751"/>
      <c r="NSZ29" s="751"/>
      <c r="NTA29" s="751"/>
      <c r="NTB29" s="751"/>
      <c r="NTC29" s="751"/>
      <c r="NTD29" s="751"/>
      <c r="NTE29" s="751"/>
      <c r="NTF29" s="751"/>
      <c r="NTG29" s="751"/>
      <c r="NTH29" s="751"/>
      <c r="NTI29" s="751"/>
      <c r="NTJ29" s="751"/>
      <c r="NTK29" s="751"/>
      <c r="NTL29" s="751"/>
      <c r="NTM29" s="751"/>
      <c r="NTN29" s="751"/>
      <c r="NTO29" s="751"/>
      <c r="NTP29" s="751"/>
      <c r="NTQ29" s="751"/>
      <c r="NTR29" s="751"/>
      <c r="NTS29" s="751"/>
      <c r="NTT29" s="751"/>
      <c r="NTU29" s="751"/>
      <c r="NTV29" s="751"/>
      <c r="NTW29" s="751"/>
      <c r="NTX29" s="751"/>
      <c r="NTY29" s="751"/>
      <c r="NTZ29" s="751"/>
      <c r="NUA29" s="751"/>
      <c r="NUB29" s="751"/>
      <c r="NUC29" s="751"/>
      <c r="NUD29" s="751"/>
      <c r="NUE29" s="751"/>
      <c r="NUF29" s="751"/>
      <c r="NUG29" s="751"/>
      <c r="NUH29" s="751"/>
      <c r="NUI29" s="751"/>
      <c r="NUJ29" s="751"/>
      <c r="NUK29" s="751"/>
      <c r="NUL29" s="751"/>
      <c r="NUM29" s="751"/>
      <c r="NUN29" s="751"/>
      <c r="NUO29" s="751"/>
      <c r="NUP29" s="751"/>
      <c r="NUQ29" s="751"/>
      <c r="NUR29" s="751"/>
      <c r="NUS29" s="751"/>
      <c r="NUT29" s="751"/>
      <c r="NUU29" s="751"/>
      <c r="NUV29" s="751"/>
      <c r="NUW29" s="751"/>
      <c r="NUX29" s="751"/>
      <c r="NUY29" s="751"/>
      <c r="NUZ29" s="751"/>
      <c r="NVA29" s="751"/>
      <c r="NVB29" s="751"/>
      <c r="NVC29" s="751"/>
      <c r="NVD29" s="751"/>
      <c r="NVE29" s="751"/>
      <c r="NVF29" s="751"/>
      <c r="NVG29" s="751"/>
      <c r="NVH29" s="751"/>
      <c r="NVI29" s="751"/>
      <c r="NVJ29" s="751"/>
      <c r="NVK29" s="751"/>
      <c r="NVL29" s="751"/>
      <c r="NVM29" s="751"/>
      <c r="NVN29" s="751"/>
      <c r="NVO29" s="751"/>
      <c r="NVP29" s="751"/>
      <c r="NVQ29" s="751"/>
      <c r="NVR29" s="751"/>
      <c r="NVS29" s="751"/>
      <c r="NVT29" s="751"/>
      <c r="NVU29" s="751"/>
      <c r="NVV29" s="751"/>
      <c r="NVW29" s="751"/>
      <c r="NVX29" s="751"/>
      <c r="NVY29" s="751"/>
      <c r="NVZ29" s="751"/>
      <c r="NWA29" s="751"/>
      <c r="NWB29" s="751"/>
      <c r="NWC29" s="751"/>
      <c r="NWD29" s="751"/>
      <c r="NWE29" s="751"/>
      <c r="NWF29" s="751"/>
      <c r="NWG29" s="751"/>
      <c r="NWH29" s="751"/>
      <c r="NWI29" s="751"/>
      <c r="NWJ29" s="751"/>
      <c r="NWK29" s="751"/>
      <c r="NWL29" s="751"/>
      <c r="NWM29" s="751"/>
      <c r="NWN29" s="751"/>
      <c r="NWO29" s="751"/>
      <c r="NWP29" s="751"/>
      <c r="NWQ29" s="751"/>
      <c r="NWR29" s="751"/>
      <c r="NWS29" s="751"/>
      <c r="NWT29" s="751"/>
      <c r="NWU29" s="751"/>
      <c r="NWV29" s="751"/>
      <c r="NWW29" s="751"/>
      <c r="NWX29" s="751"/>
      <c r="NWY29" s="751"/>
      <c r="NWZ29" s="751"/>
      <c r="NXA29" s="751"/>
      <c r="NXB29" s="751"/>
      <c r="NXC29" s="751"/>
      <c r="NXD29" s="751"/>
      <c r="NXE29" s="751"/>
      <c r="NXF29" s="751"/>
      <c r="NXG29" s="751"/>
      <c r="NXH29" s="751"/>
      <c r="NXI29" s="751"/>
      <c r="NXJ29" s="751"/>
      <c r="NXK29" s="751"/>
      <c r="NXL29" s="751"/>
      <c r="NXM29" s="751"/>
      <c r="NXN29" s="751"/>
      <c r="NXO29" s="751"/>
      <c r="NXP29" s="751"/>
      <c r="NXQ29" s="751"/>
      <c r="NXR29" s="751"/>
      <c r="NXS29" s="751"/>
      <c r="NXT29" s="751"/>
      <c r="NXU29" s="751"/>
      <c r="NXV29" s="751"/>
      <c r="NXW29" s="751"/>
      <c r="NXX29" s="751"/>
      <c r="NXY29" s="751"/>
      <c r="NXZ29" s="751"/>
      <c r="NYA29" s="751"/>
      <c r="NYB29" s="751"/>
      <c r="NYC29" s="751"/>
      <c r="NYD29" s="751"/>
      <c r="NYE29" s="751"/>
      <c r="NYF29" s="751"/>
      <c r="NYG29" s="751"/>
      <c r="NYH29" s="751"/>
      <c r="NYI29" s="751"/>
      <c r="NYJ29" s="751"/>
      <c r="NYK29" s="751"/>
      <c r="NYL29" s="751"/>
      <c r="NYM29" s="751"/>
      <c r="NYN29" s="751"/>
      <c r="NYO29" s="751"/>
      <c r="NYP29" s="751"/>
      <c r="NYQ29" s="751"/>
      <c r="NYR29" s="751"/>
      <c r="NYS29" s="751"/>
      <c r="NYT29" s="751"/>
      <c r="NYU29" s="751"/>
      <c r="NYV29" s="751"/>
      <c r="NYW29" s="751"/>
      <c r="NYX29" s="751"/>
      <c r="NYY29" s="751"/>
      <c r="NYZ29" s="751"/>
      <c r="NZA29" s="751"/>
      <c r="NZB29" s="751"/>
      <c r="NZC29" s="751"/>
      <c r="NZD29" s="751"/>
      <c r="NZE29" s="751"/>
      <c r="NZF29" s="751"/>
      <c r="NZG29" s="751"/>
      <c r="NZH29" s="751"/>
      <c r="NZI29" s="751"/>
      <c r="NZJ29" s="751"/>
      <c r="NZK29" s="751"/>
      <c r="NZL29" s="751"/>
      <c r="NZM29" s="751"/>
      <c r="NZN29" s="751"/>
      <c r="NZO29" s="751"/>
      <c r="NZP29" s="751"/>
      <c r="NZQ29" s="751"/>
      <c r="NZR29" s="751"/>
      <c r="NZS29" s="751"/>
      <c r="NZT29" s="751"/>
      <c r="NZU29" s="751"/>
      <c r="NZV29" s="751"/>
      <c r="NZW29" s="751"/>
      <c r="NZX29" s="751"/>
      <c r="NZY29" s="751"/>
      <c r="NZZ29" s="751"/>
      <c r="OAA29" s="751"/>
      <c r="OAB29" s="751"/>
      <c r="OAC29" s="751"/>
      <c r="OAD29" s="751"/>
      <c r="OAE29" s="751"/>
      <c r="OAF29" s="751"/>
      <c r="OAG29" s="751"/>
      <c r="OAH29" s="751"/>
      <c r="OAI29" s="751"/>
      <c r="OAJ29" s="751"/>
      <c r="OAK29" s="751"/>
      <c r="OAL29" s="751"/>
      <c r="OAM29" s="751"/>
      <c r="OAN29" s="751"/>
      <c r="OAO29" s="751"/>
      <c r="OAP29" s="751"/>
      <c r="OAQ29" s="751"/>
      <c r="OAR29" s="751"/>
      <c r="OAS29" s="751"/>
      <c r="OAT29" s="751"/>
      <c r="OAU29" s="751"/>
      <c r="OAV29" s="751"/>
      <c r="OAW29" s="751"/>
      <c r="OAX29" s="751"/>
      <c r="OAY29" s="751"/>
      <c r="OAZ29" s="751"/>
      <c r="OBA29" s="751"/>
      <c r="OBB29" s="751"/>
      <c r="OBC29" s="751"/>
      <c r="OBD29" s="751"/>
      <c r="OBE29" s="751"/>
      <c r="OBF29" s="751"/>
      <c r="OBG29" s="751"/>
      <c r="OBH29" s="751"/>
      <c r="OBI29" s="751"/>
      <c r="OBJ29" s="751"/>
      <c r="OBK29" s="751"/>
      <c r="OBL29" s="751"/>
      <c r="OBM29" s="751"/>
      <c r="OBN29" s="751"/>
      <c r="OBO29" s="751"/>
      <c r="OBP29" s="751"/>
      <c r="OBQ29" s="751"/>
      <c r="OBR29" s="751"/>
      <c r="OBS29" s="751"/>
      <c r="OBT29" s="751"/>
      <c r="OBU29" s="751"/>
      <c r="OBV29" s="751"/>
      <c r="OBW29" s="751"/>
      <c r="OBX29" s="751"/>
      <c r="OBY29" s="751"/>
      <c r="OBZ29" s="751"/>
      <c r="OCA29" s="751"/>
      <c r="OCB29" s="751"/>
      <c r="OCC29" s="751"/>
      <c r="OCD29" s="751"/>
      <c r="OCE29" s="751"/>
      <c r="OCF29" s="751"/>
      <c r="OCG29" s="751"/>
      <c r="OCH29" s="751"/>
      <c r="OCI29" s="751"/>
      <c r="OCJ29" s="751"/>
      <c r="OCK29" s="751"/>
      <c r="OCL29" s="751"/>
      <c r="OCM29" s="751"/>
      <c r="OCN29" s="751"/>
      <c r="OCO29" s="751"/>
      <c r="OCP29" s="751"/>
      <c r="OCQ29" s="751"/>
      <c r="OCR29" s="751"/>
      <c r="OCS29" s="751"/>
      <c r="OCT29" s="751"/>
      <c r="OCU29" s="751"/>
      <c r="OCV29" s="751"/>
      <c r="OCW29" s="751"/>
      <c r="OCX29" s="751"/>
      <c r="OCY29" s="751"/>
      <c r="OCZ29" s="751"/>
      <c r="ODA29" s="751"/>
      <c r="ODB29" s="751"/>
      <c r="ODC29" s="751"/>
      <c r="ODD29" s="751"/>
      <c r="ODE29" s="751"/>
      <c r="ODF29" s="751"/>
      <c r="ODG29" s="751"/>
      <c r="ODH29" s="751"/>
      <c r="ODI29" s="751"/>
      <c r="ODJ29" s="751"/>
      <c r="ODK29" s="751"/>
      <c r="ODL29" s="751"/>
      <c r="ODM29" s="751"/>
      <c r="ODN29" s="751"/>
      <c r="ODO29" s="751"/>
      <c r="ODP29" s="751"/>
      <c r="ODQ29" s="751"/>
      <c r="ODR29" s="751"/>
      <c r="ODS29" s="751"/>
      <c r="ODT29" s="751"/>
      <c r="ODU29" s="751"/>
      <c r="ODV29" s="751"/>
      <c r="ODW29" s="751"/>
      <c r="ODX29" s="751"/>
      <c r="ODY29" s="751"/>
      <c r="ODZ29" s="751"/>
      <c r="OEA29" s="751"/>
      <c r="OEB29" s="751"/>
      <c r="OEC29" s="751"/>
      <c r="OED29" s="751"/>
      <c r="OEE29" s="751"/>
      <c r="OEF29" s="751"/>
      <c r="OEG29" s="751"/>
      <c r="OEH29" s="751"/>
      <c r="OEI29" s="751"/>
      <c r="OEJ29" s="751"/>
      <c r="OEK29" s="751"/>
      <c r="OEL29" s="751"/>
      <c r="OEM29" s="751"/>
      <c r="OEN29" s="751"/>
      <c r="OEO29" s="751"/>
      <c r="OEP29" s="751"/>
      <c r="OEQ29" s="751"/>
      <c r="OER29" s="751"/>
      <c r="OES29" s="751"/>
      <c r="OET29" s="751"/>
      <c r="OEU29" s="751"/>
      <c r="OEV29" s="751"/>
      <c r="OEW29" s="751"/>
      <c r="OEX29" s="751"/>
      <c r="OEY29" s="751"/>
      <c r="OEZ29" s="751"/>
      <c r="OFA29" s="751"/>
      <c r="OFB29" s="751"/>
      <c r="OFC29" s="751"/>
      <c r="OFD29" s="751"/>
      <c r="OFE29" s="751"/>
      <c r="OFF29" s="751"/>
      <c r="OFG29" s="751"/>
      <c r="OFH29" s="751"/>
      <c r="OFI29" s="751"/>
      <c r="OFJ29" s="751"/>
      <c r="OFK29" s="751"/>
      <c r="OFL29" s="751"/>
      <c r="OFM29" s="751"/>
      <c r="OFN29" s="751"/>
      <c r="OFO29" s="751"/>
      <c r="OFP29" s="751"/>
      <c r="OFQ29" s="751"/>
      <c r="OFR29" s="751"/>
      <c r="OFS29" s="751"/>
      <c r="OFT29" s="751"/>
      <c r="OFU29" s="751"/>
      <c r="OFV29" s="751"/>
      <c r="OFW29" s="751"/>
      <c r="OFX29" s="751"/>
      <c r="OFY29" s="751"/>
      <c r="OFZ29" s="751"/>
      <c r="OGA29" s="751"/>
      <c r="OGB29" s="751"/>
      <c r="OGC29" s="751"/>
      <c r="OGD29" s="751"/>
      <c r="OGE29" s="751"/>
      <c r="OGF29" s="751"/>
      <c r="OGG29" s="751"/>
      <c r="OGH29" s="751"/>
      <c r="OGI29" s="751"/>
      <c r="OGJ29" s="751"/>
      <c r="OGK29" s="751"/>
      <c r="OGL29" s="751"/>
      <c r="OGM29" s="751"/>
      <c r="OGN29" s="751"/>
      <c r="OGO29" s="751"/>
      <c r="OGP29" s="751"/>
      <c r="OGQ29" s="751"/>
      <c r="OGR29" s="751"/>
      <c r="OGS29" s="751"/>
      <c r="OGT29" s="751"/>
      <c r="OGU29" s="751"/>
      <c r="OGV29" s="751"/>
      <c r="OGW29" s="751"/>
      <c r="OGX29" s="751"/>
      <c r="OGY29" s="751"/>
      <c r="OGZ29" s="751"/>
      <c r="OHA29" s="751"/>
      <c r="OHB29" s="751"/>
      <c r="OHC29" s="751"/>
      <c r="OHD29" s="751"/>
      <c r="OHE29" s="751"/>
      <c r="OHF29" s="751"/>
      <c r="OHG29" s="751"/>
      <c r="OHH29" s="751"/>
      <c r="OHI29" s="751"/>
      <c r="OHJ29" s="751"/>
      <c r="OHK29" s="751"/>
      <c r="OHL29" s="751"/>
      <c r="OHM29" s="751"/>
      <c r="OHN29" s="751"/>
      <c r="OHO29" s="751"/>
      <c r="OHP29" s="751"/>
      <c r="OHQ29" s="751"/>
      <c r="OHR29" s="751"/>
      <c r="OHS29" s="751"/>
      <c r="OHT29" s="751"/>
      <c r="OHU29" s="751"/>
      <c r="OHV29" s="751"/>
      <c r="OHW29" s="751"/>
      <c r="OHX29" s="751"/>
      <c r="OHY29" s="751"/>
      <c r="OHZ29" s="751"/>
      <c r="OIA29" s="751"/>
      <c r="OIB29" s="751"/>
      <c r="OIC29" s="751"/>
      <c r="OID29" s="751"/>
      <c r="OIE29" s="751"/>
      <c r="OIF29" s="751"/>
      <c r="OIG29" s="751"/>
      <c r="OIH29" s="751"/>
      <c r="OII29" s="751"/>
      <c r="OIJ29" s="751"/>
      <c r="OIK29" s="751"/>
      <c r="OIL29" s="751"/>
      <c r="OIM29" s="751"/>
      <c r="OIN29" s="751"/>
      <c r="OIO29" s="751"/>
      <c r="OIP29" s="751"/>
      <c r="OIQ29" s="751"/>
      <c r="OIR29" s="751"/>
      <c r="OIS29" s="751"/>
      <c r="OIT29" s="751"/>
      <c r="OIU29" s="751"/>
      <c r="OIV29" s="751"/>
      <c r="OIW29" s="751"/>
      <c r="OIX29" s="751"/>
      <c r="OIY29" s="751"/>
      <c r="OIZ29" s="751"/>
      <c r="OJA29" s="751"/>
      <c r="OJB29" s="751"/>
      <c r="OJC29" s="751"/>
      <c r="OJD29" s="751"/>
      <c r="OJE29" s="751"/>
      <c r="OJF29" s="751"/>
      <c r="OJG29" s="751"/>
      <c r="OJH29" s="751"/>
      <c r="OJI29" s="751"/>
      <c r="OJJ29" s="751"/>
      <c r="OJK29" s="751"/>
      <c r="OJL29" s="751"/>
      <c r="OJM29" s="751"/>
      <c r="OJN29" s="751"/>
      <c r="OJO29" s="751"/>
      <c r="OJP29" s="751"/>
      <c r="OJQ29" s="751"/>
      <c r="OJR29" s="751"/>
      <c r="OJS29" s="751"/>
      <c r="OJT29" s="751"/>
      <c r="OJU29" s="751"/>
      <c r="OJV29" s="751"/>
      <c r="OJW29" s="751"/>
      <c r="OJX29" s="751"/>
      <c r="OJY29" s="751"/>
      <c r="OJZ29" s="751"/>
      <c r="OKA29" s="751"/>
      <c r="OKB29" s="751"/>
      <c r="OKC29" s="751"/>
      <c r="OKD29" s="751"/>
      <c r="OKE29" s="751"/>
      <c r="OKF29" s="751"/>
      <c r="OKG29" s="751"/>
      <c r="OKH29" s="751"/>
      <c r="OKI29" s="751"/>
      <c r="OKJ29" s="751"/>
      <c r="OKK29" s="751"/>
      <c r="OKL29" s="751"/>
      <c r="OKM29" s="751"/>
      <c r="OKN29" s="751"/>
      <c r="OKO29" s="751"/>
      <c r="OKP29" s="751"/>
      <c r="OKQ29" s="751"/>
      <c r="OKR29" s="751"/>
      <c r="OKS29" s="751"/>
      <c r="OKT29" s="751"/>
      <c r="OKU29" s="751"/>
      <c r="OKV29" s="751"/>
      <c r="OKW29" s="751"/>
      <c r="OKX29" s="751"/>
      <c r="OKY29" s="751"/>
      <c r="OKZ29" s="751"/>
      <c r="OLA29" s="751"/>
      <c r="OLB29" s="751"/>
      <c r="OLC29" s="751"/>
      <c r="OLD29" s="751"/>
      <c r="OLE29" s="751"/>
      <c r="OLF29" s="751"/>
      <c r="OLG29" s="751"/>
      <c r="OLH29" s="751"/>
      <c r="OLI29" s="751"/>
      <c r="OLJ29" s="751"/>
      <c r="OLK29" s="751"/>
      <c r="OLL29" s="751"/>
      <c r="OLM29" s="751"/>
      <c r="OLN29" s="751"/>
      <c r="OLO29" s="751"/>
      <c r="OLP29" s="751"/>
      <c r="OLQ29" s="751"/>
      <c r="OLR29" s="751"/>
      <c r="OLS29" s="751"/>
      <c r="OLT29" s="751"/>
      <c r="OLU29" s="751"/>
      <c r="OLV29" s="751"/>
      <c r="OLW29" s="751"/>
      <c r="OLX29" s="751"/>
      <c r="OLY29" s="751"/>
      <c r="OLZ29" s="751"/>
      <c r="OMA29" s="751"/>
      <c r="OMB29" s="751"/>
      <c r="OMC29" s="751"/>
      <c r="OMD29" s="751"/>
      <c r="OME29" s="751"/>
      <c r="OMF29" s="751"/>
      <c r="OMG29" s="751"/>
      <c r="OMH29" s="751"/>
      <c r="OMI29" s="751"/>
      <c r="OMJ29" s="751"/>
      <c r="OMK29" s="751"/>
      <c r="OML29" s="751"/>
      <c r="OMM29" s="751"/>
      <c r="OMN29" s="751"/>
      <c r="OMO29" s="751"/>
      <c r="OMP29" s="751"/>
      <c r="OMQ29" s="751"/>
      <c r="OMR29" s="751"/>
      <c r="OMS29" s="751"/>
      <c r="OMT29" s="751"/>
      <c r="OMU29" s="751"/>
      <c r="OMV29" s="751"/>
      <c r="OMW29" s="751"/>
      <c r="OMX29" s="751"/>
      <c r="OMY29" s="751"/>
      <c r="OMZ29" s="751"/>
      <c r="ONA29" s="751"/>
      <c r="ONB29" s="751"/>
      <c r="ONC29" s="751"/>
      <c r="OND29" s="751"/>
      <c r="ONE29" s="751"/>
      <c r="ONF29" s="751"/>
      <c r="ONG29" s="751"/>
      <c r="ONH29" s="751"/>
      <c r="ONI29" s="751"/>
      <c r="ONJ29" s="751"/>
      <c r="ONK29" s="751"/>
      <c r="ONL29" s="751"/>
      <c r="ONM29" s="751"/>
      <c r="ONN29" s="751"/>
      <c r="ONO29" s="751"/>
      <c r="ONP29" s="751"/>
      <c r="ONQ29" s="751"/>
      <c r="ONR29" s="751"/>
      <c r="ONS29" s="751"/>
      <c r="ONT29" s="751"/>
      <c r="ONU29" s="751"/>
      <c r="ONV29" s="751"/>
      <c r="ONW29" s="751"/>
      <c r="ONX29" s="751"/>
      <c r="ONY29" s="751"/>
      <c r="ONZ29" s="751"/>
      <c r="OOA29" s="751"/>
      <c r="OOB29" s="751"/>
      <c r="OOC29" s="751"/>
      <c r="OOD29" s="751"/>
      <c r="OOE29" s="751"/>
      <c r="OOF29" s="751"/>
      <c r="OOG29" s="751"/>
      <c r="OOH29" s="751"/>
      <c r="OOI29" s="751"/>
      <c r="OOJ29" s="751"/>
      <c r="OOK29" s="751"/>
      <c r="OOL29" s="751"/>
      <c r="OOM29" s="751"/>
      <c r="OON29" s="751"/>
      <c r="OOO29" s="751"/>
      <c r="OOP29" s="751"/>
      <c r="OOQ29" s="751"/>
      <c r="OOR29" s="751"/>
      <c r="OOS29" s="751"/>
      <c r="OOT29" s="751"/>
      <c r="OOU29" s="751"/>
      <c r="OOV29" s="751"/>
      <c r="OOW29" s="751"/>
      <c r="OOX29" s="751"/>
      <c r="OOY29" s="751"/>
      <c r="OOZ29" s="751"/>
      <c r="OPA29" s="751"/>
      <c r="OPB29" s="751"/>
      <c r="OPC29" s="751"/>
      <c r="OPD29" s="751"/>
      <c r="OPE29" s="751"/>
      <c r="OPF29" s="751"/>
      <c r="OPG29" s="751"/>
      <c r="OPH29" s="751"/>
      <c r="OPI29" s="751"/>
      <c r="OPJ29" s="751"/>
      <c r="OPK29" s="751"/>
      <c r="OPL29" s="751"/>
      <c r="OPM29" s="751"/>
      <c r="OPN29" s="751"/>
      <c r="OPO29" s="751"/>
      <c r="OPP29" s="751"/>
      <c r="OPQ29" s="751"/>
      <c r="OPR29" s="751"/>
      <c r="OPS29" s="751"/>
      <c r="OPT29" s="751"/>
      <c r="OPU29" s="751"/>
      <c r="OPV29" s="751"/>
      <c r="OPW29" s="751"/>
      <c r="OPX29" s="751"/>
      <c r="OPY29" s="751"/>
      <c r="OPZ29" s="751"/>
      <c r="OQA29" s="751"/>
      <c r="OQB29" s="751"/>
      <c r="OQC29" s="751"/>
      <c r="OQD29" s="751"/>
      <c r="OQE29" s="751"/>
      <c r="OQF29" s="751"/>
      <c r="OQG29" s="751"/>
      <c r="OQH29" s="751"/>
      <c r="OQI29" s="751"/>
      <c r="OQJ29" s="751"/>
      <c r="OQK29" s="751"/>
      <c r="OQL29" s="751"/>
      <c r="OQM29" s="751"/>
      <c r="OQN29" s="751"/>
      <c r="OQO29" s="751"/>
      <c r="OQP29" s="751"/>
      <c r="OQQ29" s="751"/>
      <c r="OQR29" s="751"/>
      <c r="OQS29" s="751"/>
      <c r="OQT29" s="751"/>
      <c r="OQU29" s="751"/>
      <c r="OQV29" s="751"/>
      <c r="OQW29" s="751"/>
      <c r="OQX29" s="751"/>
      <c r="OQY29" s="751"/>
      <c r="OQZ29" s="751"/>
      <c r="ORA29" s="751"/>
      <c r="ORB29" s="751"/>
      <c r="ORC29" s="751"/>
      <c r="ORD29" s="751"/>
      <c r="ORE29" s="751"/>
      <c r="ORF29" s="751"/>
      <c r="ORG29" s="751"/>
      <c r="ORH29" s="751"/>
      <c r="ORI29" s="751"/>
      <c r="ORJ29" s="751"/>
      <c r="ORK29" s="751"/>
      <c r="ORL29" s="751"/>
      <c r="ORM29" s="751"/>
      <c r="ORN29" s="751"/>
      <c r="ORO29" s="751"/>
      <c r="ORP29" s="751"/>
      <c r="ORQ29" s="751"/>
      <c r="ORR29" s="751"/>
      <c r="ORS29" s="751"/>
      <c r="ORT29" s="751"/>
      <c r="ORU29" s="751"/>
      <c r="ORV29" s="751"/>
      <c r="ORW29" s="751"/>
      <c r="ORX29" s="751"/>
      <c r="ORY29" s="751"/>
      <c r="ORZ29" s="751"/>
      <c r="OSA29" s="751"/>
      <c r="OSB29" s="751"/>
      <c r="OSC29" s="751"/>
      <c r="OSD29" s="751"/>
      <c r="OSE29" s="751"/>
      <c r="OSF29" s="751"/>
      <c r="OSG29" s="751"/>
      <c r="OSH29" s="751"/>
      <c r="OSI29" s="751"/>
      <c r="OSJ29" s="751"/>
      <c r="OSK29" s="751"/>
      <c r="OSL29" s="751"/>
      <c r="OSM29" s="751"/>
      <c r="OSN29" s="751"/>
      <c r="OSO29" s="751"/>
      <c r="OSP29" s="751"/>
      <c r="OSQ29" s="751"/>
      <c r="OSR29" s="751"/>
      <c r="OSS29" s="751"/>
      <c r="OST29" s="751"/>
      <c r="OSU29" s="751"/>
      <c r="OSV29" s="751"/>
      <c r="OSW29" s="751"/>
      <c r="OSX29" s="751"/>
      <c r="OSY29" s="751"/>
      <c r="OSZ29" s="751"/>
      <c r="OTA29" s="751"/>
      <c r="OTB29" s="751"/>
      <c r="OTC29" s="751"/>
      <c r="OTD29" s="751"/>
      <c r="OTE29" s="751"/>
      <c r="OTF29" s="751"/>
      <c r="OTG29" s="751"/>
      <c r="OTH29" s="751"/>
      <c r="OTI29" s="751"/>
      <c r="OTJ29" s="751"/>
      <c r="OTK29" s="751"/>
      <c r="OTL29" s="751"/>
      <c r="OTM29" s="751"/>
      <c r="OTN29" s="751"/>
      <c r="OTO29" s="751"/>
      <c r="OTP29" s="751"/>
      <c r="OTQ29" s="751"/>
      <c r="OTR29" s="751"/>
      <c r="OTS29" s="751"/>
      <c r="OTT29" s="751"/>
      <c r="OTU29" s="751"/>
      <c r="OTV29" s="751"/>
      <c r="OTW29" s="751"/>
      <c r="OTX29" s="751"/>
      <c r="OTY29" s="751"/>
      <c r="OTZ29" s="751"/>
      <c r="OUA29" s="751"/>
      <c r="OUB29" s="751"/>
      <c r="OUC29" s="751"/>
      <c r="OUD29" s="751"/>
      <c r="OUE29" s="751"/>
      <c r="OUF29" s="751"/>
      <c r="OUG29" s="751"/>
      <c r="OUH29" s="751"/>
      <c r="OUI29" s="751"/>
      <c r="OUJ29" s="751"/>
      <c r="OUK29" s="751"/>
      <c r="OUL29" s="751"/>
      <c r="OUM29" s="751"/>
      <c r="OUN29" s="751"/>
      <c r="OUO29" s="751"/>
      <c r="OUP29" s="751"/>
      <c r="OUQ29" s="751"/>
      <c r="OUR29" s="751"/>
      <c r="OUS29" s="751"/>
      <c r="OUT29" s="751"/>
      <c r="OUU29" s="751"/>
      <c r="OUV29" s="751"/>
      <c r="OUW29" s="751"/>
      <c r="OUX29" s="751"/>
      <c r="OUY29" s="751"/>
      <c r="OUZ29" s="751"/>
      <c r="OVA29" s="751"/>
      <c r="OVB29" s="751"/>
      <c r="OVC29" s="751"/>
      <c r="OVD29" s="751"/>
      <c r="OVE29" s="751"/>
      <c r="OVF29" s="751"/>
      <c r="OVG29" s="751"/>
      <c r="OVH29" s="751"/>
      <c r="OVI29" s="751"/>
      <c r="OVJ29" s="751"/>
      <c r="OVK29" s="751"/>
      <c r="OVL29" s="751"/>
      <c r="OVM29" s="751"/>
      <c r="OVN29" s="751"/>
      <c r="OVO29" s="751"/>
      <c r="OVP29" s="751"/>
      <c r="OVQ29" s="751"/>
      <c r="OVR29" s="751"/>
      <c r="OVS29" s="751"/>
      <c r="OVT29" s="751"/>
      <c r="OVU29" s="751"/>
      <c r="OVV29" s="751"/>
      <c r="OVW29" s="751"/>
      <c r="OVX29" s="751"/>
      <c r="OVY29" s="751"/>
      <c r="OVZ29" s="751"/>
      <c r="OWA29" s="751"/>
      <c r="OWB29" s="751"/>
      <c r="OWC29" s="751"/>
      <c r="OWD29" s="751"/>
      <c r="OWE29" s="751"/>
      <c r="OWF29" s="751"/>
      <c r="OWG29" s="751"/>
      <c r="OWH29" s="751"/>
      <c r="OWI29" s="751"/>
      <c r="OWJ29" s="751"/>
      <c r="OWK29" s="751"/>
      <c r="OWL29" s="751"/>
      <c r="OWM29" s="751"/>
      <c r="OWN29" s="751"/>
      <c r="OWO29" s="751"/>
      <c r="OWP29" s="751"/>
      <c r="OWQ29" s="751"/>
      <c r="OWR29" s="751"/>
      <c r="OWS29" s="751"/>
      <c r="OWT29" s="751"/>
      <c r="OWU29" s="751"/>
      <c r="OWV29" s="751"/>
      <c r="OWW29" s="751"/>
      <c r="OWX29" s="751"/>
      <c r="OWY29" s="751"/>
      <c r="OWZ29" s="751"/>
      <c r="OXA29" s="751"/>
      <c r="OXB29" s="751"/>
      <c r="OXC29" s="751"/>
      <c r="OXD29" s="751"/>
      <c r="OXE29" s="751"/>
      <c r="OXF29" s="751"/>
      <c r="OXG29" s="751"/>
      <c r="OXH29" s="751"/>
      <c r="OXI29" s="751"/>
      <c r="OXJ29" s="751"/>
      <c r="OXK29" s="751"/>
      <c r="OXL29" s="751"/>
      <c r="OXM29" s="751"/>
      <c r="OXN29" s="751"/>
      <c r="OXO29" s="751"/>
      <c r="OXP29" s="751"/>
      <c r="OXQ29" s="751"/>
      <c r="OXR29" s="751"/>
      <c r="OXS29" s="751"/>
      <c r="OXT29" s="751"/>
      <c r="OXU29" s="751"/>
      <c r="OXV29" s="751"/>
      <c r="OXW29" s="751"/>
      <c r="OXX29" s="751"/>
      <c r="OXY29" s="751"/>
      <c r="OXZ29" s="751"/>
      <c r="OYA29" s="751"/>
      <c r="OYB29" s="751"/>
      <c r="OYC29" s="751"/>
      <c r="OYD29" s="751"/>
      <c r="OYE29" s="751"/>
      <c r="OYF29" s="751"/>
      <c r="OYG29" s="751"/>
      <c r="OYH29" s="751"/>
      <c r="OYI29" s="751"/>
      <c r="OYJ29" s="751"/>
      <c r="OYK29" s="751"/>
      <c r="OYL29" s="751"/>
      <c r="OYM29" s="751"/>
      <c r="OYN29" s="751"/>
      <c r="OYO29" s="751"/>
      <c r="OYP29" s="751"/>
      <c r="OYQ29" s="751"/>
      <c r="OYR29" s="751"/>
      <c r="OYS29" s="751"/>
      <c r="OYT29" s="751"/>
      <c r="OYU29" s="751"/>
      <c r="OYV29" s="751"/>
      <c r="OYW29" s="751"/>
      <c r="OYX29" s="751"/>
      <c r="OYY29" s="751"/>
      <c r="OYZ29" s="751"/>
      <c r="OZA29" s="751"/>
      <c r="OZB29" s="751"/>
      <c r="OZC29" s="751"/>
      <c r="OZD29" s="751"/>
      <c r="OZE29" s="751"/>
      <c r="OZF29" s="751"/>
      <c r="OZG29" s="751"/>
      <c r="OZH29" s="751"/>
      <c r="OZI29" s="751"/>
      <c r="OZJ29" s="751"/>
      <c r="OZK29" s="751"/>
      <c r="OZL29" s="751"/>
      <c r="OZM29" s="751"/>
      <c r="OZN29" s="751"/>
      <c r="OZO29" s="751"/>
      <c r="OZP29" s="751"/>
      <c r="OZQ29" s="751"/>
      <c r="OZR29" s="751"/>
      <c r="OZS29" s="751"/>
      <c r="OZT29" s="751"/>
      <c r="OZU29" s="751"/>
      <c r="OZV29" s="751"/>
      <c r="OZW29" s="751"/>
      <c r="OZX29" s="751"/>
      <c r="OZY29" s="751"/>
      <c r="OZZ29" s="751"/>
      <c r="PAA29" s="751"/>
      <c r="PAB29" s="751"/>
      <c r="PAC29" s="751"/>
      <c r="PAD29" s="751"/>
      <c r="PAE29" s="751"/>
      <c r="PAF29" s="751"/>
      <c r="PAG29" s="751"/>
      <c r="PAH29" s="751"/>
      <c r="PAI29" s="751"/>
      <c r="PAJ29" s="751"/>
      <c r="PAK29" s="751"/>
      <c r="PAL29" s="751"/>
      <c r="PAM29" s="751"/>
      <c r="PAN29" s="751"/>
      <c r="PAO29" s="751"/>
      <c r="PAP29" s="751"/>
      <c r="PAQ29" s="751"/>
      <c r="PAR29" s="751"/>
      <c r="PAS29" s="751"/>
      <c r="PAT29" s="751"/>
      <c r="PAU29" s="751"/>
      <c r="PAV29" s="751"/>
      <c r="PAW29" s="751"/>
      <c r="PAX29" s="751"/>
      <c r="PAY29" s="751"/>
      <c r="PAZ29" s="751"/>
      <c r="PBA29" s="751"/>
      <c r="PBB29" s="751"/>
      <c r="PBC29" s="751"/>
      <c r="PBD29" s="751"/>
      <c r="PBE29" s="751"/>
      <c r="PBF29" s="751"/>
      <c r="PBG29" s="751"/>
      <c r="PBH29" s="751"/>
      <c r="PBI29" s="751"/>
      <c r="PBJ29" s="751"/>
      <c r="PBK29" s="751"/>
      <c r="PBL29" s="751"/>
      <c r="PBM29" s="751"/>
      <c r="PBN29" s="751"/>
      <c r="PBO29" s="751"/>
      <c r="PBP29" s="751"/>
      <c r="PBQ29" s="751"/>
      <c r="PBR29" s="751"/>
      <c r="PBS29" s="751"/>
      <c r="PBT29" s="751"/>
      <c r="PBU29" s="751"/>
      <c r="PBV29" s="751"/>
      <c r="PBW29" s="751"/>
      <c r="PBX29" s="751"/>
      <c r="PBY29" s="751"/>
      <c r="PBZ29" s="751"/>
      <c r="PCA29" s="751"/>
      <c r="PCB29" s="751"/>
      <c r="PCC29" s="751"/>
      <c r="PCD29" s="751"/>
      <c r="PCE29" s="751"/>
      <c r="PCF29" s="751"/>
      <c r="PCG29" s="751"/>
      <c r="PCH29" s="751"/>
      <c r="PCI29" s="751"/>
      <c r="PCJ29" s="751"/>
      <c r="PCK29" s="751"/>
      <c r="PCL29" s="751"/>
      <c r="PCM29" s="751"/>
      <c r="PCN29" s="751"/>
      <c r="PCO29" s="751"/>
      <c r="PCP29" s="751"/>
      <c r="PCQ29" s="751"/>
      <c r="PCR29" s="751"/>
      <c r="PCS29" s="751"/>
      <c r="PCT29" s="751"/>
      <c r="PCU29" s="751"/>
      <c r="PCV29" s="751"/>
      <c r="PCW29" s="751"/>
      <c r="PCX29" s="751"/>
      <c r="PCY29" s="751"/>
      <c r="PCZ29" s="751"/>
      <c r="PDA29" s="751"/>
      <c r="PDB29" s="751"/>
      <c r="PDC29" s="751"/>
      <c r="PDD29" s="751"/>
      <c r="PDE29" s="751"/>
      <c r="PDF29" s="751"/>
      <c r="PDG29" s="751"/>
      <c r="PDH29" s="751"/>
      <c r="PDI29" s="751"/>
      <c r="PDJ29" s="751"/>
      <c r="PDK29" s="751"/>
      <c r="PDL29" s="751"/>
      <c r="PDM29" s="751"/>
      <c r="PDN29" s="751"/>
      <c r="PDO29" s="751"/>
      <c r="PDP29" s="751"/>
      <c r="PDQ29" s="751"/>
      <c r="PDR29" s="751"/>
      <c r="PDS29" s="751"/>
      <c r="PDT29" s="751"/>
      <c r="PDU29" s="751"/>
      <c r="PDV29" s="751"/>
      <c r="PDW29" s="751"/>
      <c r="PDX29" s="751"/>
      <c r="PDY29" s="751"/>
      <c r="PDZ29" s="751"/>
      <c r="PEA29" s="751"/>
      <c r="PEB29" s="751"/>
      <c r="PEC29" s="751"/>
      <c r="PED29" s="751"/>
      <c r="PEE29" s="751"/>
      <c r="PEF29" s="751"/>
      <c r="PEG29" s="751"/>
      <c r="PEH29" s="751"/>
      <c r="PEI29" s="751"/>
      <c r="PEJ29" s="751"/>
      <c r="PEK29" s="751"/>
      <c r="PEL29" s="751"/>
      <c r="PEM29" s="751"/>
      <c r="PEN29" s="751"/>
      <c r="PEO29" s="751"/>
      <c r="PEP29" s="751"/>
      <c r="PEQ29" s="751"/>
      <c r="PER29" s="751"/>
      <c r="PES29" s="751"/>
      <c r="PET29" s="751"/>
      <c r="PEU29" s="751"/>
      <c r="PEV29" s="751"/>
      <c r="PEW29" s="751"/>
      <c r="PEX29" s="751"/>
      <c r="PEY29" s="751"/>
      <c r="PEZ29" s="751"/>
      <c r="PFA29" s="751"/>
      <c r="PFB29" s="751"/>
      <c r="PFC29" s="751"/>
      <c r="PFD29" s="751"/>
      <c r="PFE29" s="751"/>
      <c r="PFF29" s="751"/>
      <c r="PFG29" s="751"/>
      <c r="PFH29" s="751"/>
      <c r="PFI29" s="751"/>
      <c r="PFJ29" s="751"/>
      <c r="PFK29" s="751"/>
      <c r="PFL29" s="751"/>
      <c r="PFM29" s="751"/>
      <c r="PFN29" s="751"/>
      <c r="PFO29" s="751"/>
      <c r="PFP29" s="751"/>
      <c r="PFQ29" s="751"/>
      <c r="PFR29" s="751"/>
      <c r="PFS29" s="751"/>
      <c r="PFT29" s="751"/>
      <c r="PFU29" s="751"/>
      <c r="PFV29" s="751"/>
      <c r="PFW29" s="751"/>
      <c r="PFX29" s="751"/>
      <c r="PFY29" s="751"/>
      <c r="PFZ29" s="751"/>
      <c r="PGA29" s="751"/>
      <c r="PGB29" s="751"/>
      <c r="PGC29" s="751"/>
      <c r="PGD29" s="751"/>
      <c r="PGE29" s="751"/>
      <c r="PGF29" s="751"/>
      <c r="PGG29" s="751"/>
      <c r="PGH29" s="751"/>
      <c r="PGI29" s="751"/>
      <c r="PGJ29" s="751"/>
      <c r="PGK29" s="751"/>
      <c r="PGL29" s="751"/>
      <c r="PGM29" s="751"/>
      <c r="PGN29" s="751"/>
      <c r="PGO29" s="751"/>
      <c r="PGP29" s="751"/>
      <c r="PGQ29" s="751"/>
      <c r="PGR29" s="751"/>
      <c r="PGS29" s="751"/>
      <c r="PGT29" s="751"/>
      <c r="PGU29" s="751"/>
      <c r="PGV29" s="751"/>
      <c r="PGW29" s="751"/>
      <c r="PGX29" s="751"/>
      <c r="PGY29" s="751"/>
      <c r="PGZ29" s="751"/>
      <c r="PHA29" s="751"/>
      <c r="PHB29" s="751"/>
      <c r="PHC29" s="751"/>
      <c r="PHD29" s="751"/>
      <c r="PHE29" s="751"/>
      <c r="PHF29" s="751"/>
      <c r="PHG29" s="751"/>
      <c r="PHH29" s="751"/>
      <c r="PHI29" s="751"/>
      <c r="PHJ29" s="751"/>
      <c r="PHK29" s="751"/>
      <c r="PHL29" s="751"/>
      <c r="PHM29" s="751"/>
      <c r="PHN29" s="751"/>
      <c r="PHO29" s="751"/>
      <c r="PHP29" s="751"/>
      <c r="PHQ29" s="751"/>
      <c r="PHR29" s="751"/>
      <c r="PHS29" s="751"/>
      <c r="PHT29" s="751"/>
      <c r="PHU29" s="751"/>
      <c r="PHV29" s="751"/>
      <c r="PHW29" s="751"/>
      <c r="PHX29" s="751"/>
      <c r="PHY29" s="751"/>
      <c r="PHZ29" s="751"/>
      <c r="PIA29" s="751"/>
      <c r="PIB29" s="751"/>
      <c r="PIC29" s="751"/>
      <c r="PID29" s="751"/>
      <c r="PIE29" s="751"/>
      <c r="PIF29" s="751"/>
      <c r="PIG29" s="751"/>
      <c r="PIH29" s="751"/>
      <c r="PII29" s="751"/>
      <c r="PIJ29" s="751"/>
      <c r="PIK29" s="751"/>
      <c r="PIL29" s="751"/>
      <c r="PIM29" s="751"/>
      <c r="PIN29" s="751"/>
      <c r="PIO29" s="751"/>
      <c r="PIP29" s="751"/>
      <c r="PIQ29" s="751"/>
      <c r="PIR29" s="751"/>
      <c r="PIS29" s="751"/>
      <c r="PIT29" s="751"/>
      <c r="PIU29" s="751"/>
      <c r="PIV29" s="751"/>
      <c r="PIW29" s="751"/>
      <c r="PIX29" s="751"/>
      <c r="PIY29" s="751"/>
      <c r="PIZ29" s="751"/>
      <c r="PJA29" s="751"/>
      <c r="PJB29" s="751"/>
      <c r="PJC29" s="751"/>
      <c r="PJD29" s="751"/>
      <c r="PJE29" s="751"/>
      <c r="PJF29" s="751"/>
      <c r="PJG29" s="751"/>
      <c r="PJH29" s="751"/>
      <c r="PJI29" s="751"/>
      <c r="PJJ29" s="751"/>
      <c r="PJK29" s="751"/>
      <c r="PJL29" s="751"/>
      <c r="PJM29" s="751"/>
      <c r="PJN29" s="751"/>
      <c r="PJO29" s="751"/>
      <c r="PJP29" s="751"/>
      <c r="PJQ29" s="751"/>
      <c r="PJR29" s="751"/>
      <c r="PJS29" s="751"/>
      <c r="PJT29" s="751"/>
      <c r="PJU29" s="751"/>
      <c r="PJV29" s="751"/>
      <c r="PJW29" s="751"/>
      <c r="PJX29" s="751"/>
      <c r="PJY29" s="751"/>
      <c r="PJZ29" s="751"/>
      <c r="PKA29" s="751"/>
      <c r="PKB29" s="751"/>
      <c r="PKC29" s="751"/>
      <c r="PKD29" s="751"/>
      <c r="PKE29" s="751"/>
      <c r="PKF29" s="751"/>
      <c r="PKG29" s="751"/>
      <c r="PKH29" s="751"/>
      <c r="PKI29" s="751"/>
      <c r="PKJ29" s="751"/>
      <c r="PKK29" s="751"/>
      <c r="PKL29" s="751"/>
      <c r="PKM29" s="751"/>
      <c r="PKN29" s="751"/>
      <c r="PKO29" s="751"/>
      <c r="PKP29" s="751"/>
      <c r="PKQ29" s="751"/>
      <c r="PKR29" s="751"/>
      <c r="PKS29" s="751"/>
      <c r="PKT29" s="751"/>
      <c r="PKU29" s="751"/>
      <c r="PKV29" s="751"/>
      <c r="PKW29" s="751"/>
      <c r="PKX29" s="751"/>
      <c r="PKY29" s="751"/>
      <c r="PKZ29" s="751"/>
      <c r="PLA29" s="751"/>
      <c r="PLB29" s="751"/>
      <c r="PLC29" s="751"/>
      <c r="PLD29" s="751"/>
      <c r="PLE29" s="751"/>
      <c r="PLF29" s="751"/>
      <c r="PLG29" s="751"/>
      <c r="PLH29" s="751"/>
      <c r="PLI29" s="751"/>
      <c r="PLJ29" s="751"/>
      <c r="PLK29" s="751"/>
      <c r="PLL29" s="751"/>
      <c r="PLM29" s="751"/>
      <c r="PLN29" s="751"/>
      <c r="PLO29" s="751"/>
      <c r="PLP29" s="751"/>
      <c r="PLQ29" s="751"/>
      <c r="PLR29" s="751"/>
      <c r="PLS29" s="751"/>
      <c r="PLT29" s="751"/>
      <c r="PLU29" s="751"/>
      <c r="PLV29" s="751"/>
      <c r="PLW29" s="751"/>
      <c r="PLX29" s="751"/>
      <c r="PLY29" s="751"/>
      <c r="PLZ29" s="751"/>
      <c r="PMA29" s="751"/>
      <c r="PMB29" s="751"/>
      <c r="PMC29" s="751"/>
      <c r="PMD29" s="751"/>
      <c r="PME29" s="751"/>
      <c r="PMF29" s="751"/>
      <c r="PMG29" s="751"/>
      <c r="PMH29" s="751"/>
      <c r="PMI29" s="751"/>
      <c r="PMJ29" s="751"/>
      <c r="PMK29" s="751"/>
      <c r="PML29" s="751"/>
      <c r="PMM29" s="751"/>
      <c r="PMN29" s="751"/>
      <c r="PMO29" s="751"/>
      <c r="PMP29" s="751"/>
      <c r="PMQ29" s="751"/>
      <c r="PMR29" s="751"/>
      <c r="PMS29" s="751"/>
      <c r="PMT29" s="751"/>
      <c r="PMU29" s="751"/>
      <c r="PMV29" s="751"/>
      <c r="PMW29" s="751"/>
      <c r="PMX29" s="751"/>
      <c r="PMY29" s="751"/>
      <c r="PMZ29" s="751"/>
      <c r="PNA29" s="751"/>
      <c r="PNB29" s="751"/>
      <c r="PNC29" s="751"/>
      <c r="PND29" s="751"/>
      <c r="PNE29" s="751"/>
      <c r="PNF29" s="751"/>
      <c r="PNG29" s="751"/>
      <c r="PNH29" s="751"/>
      <c r="PNI29" s="751"/>
      <c r="PNJ29" s="751"/>
      <c r="PNK29" s="751"/>
      <c r="PNL29" s="751"/>
      <c r="PNM29" s="751"/>
      <c r="PNN29" s="751"/>
      <c r="PNO29" s="751"/>
      <c r="PNP29" s="751"/>
      <c r="PNQ29" s="751"/>
      <c r="PNR29" s="751"/>
      <c r="PNS29" s="751"/>
      <c r="PNT29" s="751"/>
      <c r="PNU29" s="751"/>
      <c r="PNV29" s="751"/>
      <c r="PNW29" s="751"/>
      <c r="PNX29" s="751"/>
      <c r="PNY29" s="751"/>
      <c r="PNZ29" s="751"/>
      <c r="POA29" s="751"/>
      <c r="POB29" s="751"/>
      <c r="POC29" s="751"/>
      <c r="POD29" s="751"/>
      <c r="POE29" s="751"/>
      <c r="POF29" s="751"/>
      <c r="POG29" s="751"/>
      <c r="POH29" s="751"/>
      <c r="POI29" s="751"/>
      <c r="POJ29" s="751"/>
      <c r="POK29" s="751"/>
      <c r="POL29" s="751"/>
      <c r="POM29" s="751"/>
      <c r="PON29" s="751"/>
      <c r="POO29" s="751"/>
      <c r="POP29" s="751"/>
      <c r="POQ29" s="751"/>
      <c r="POR29" s="751"/>
      <c r="POS29" s="751"/>
      <c r="POT29" s="751"/>
      <c r="POU29" s="751"/>
      <c r="POV29" s="751"/>
      <c r="POW29" s="751"/>
      <c r="POX29" s="751"/>
      <c r="POY29" s="751"/>
      <c r="POZ29" s="751"/>
      <c r="PPA29" s="751"/>
      <c r="PPB29" s="751"/>
      <c r="PPC29" s="751"/>
      <c r="PPD29" s="751"/>
      <c r="PPE29" s="751"/>
      <c r="PPF29" s="751"/>
      <c r="PPG29" s="751"/>
      <c r="PPH29" s="751"/>
      <c r="PPI29" s="751"/>
      <c r="PPJ29" s="751"/>
      <c r="PPK29" s="751"/>
      <c r="PPL29" s="751"/>
      <c r="PPM29" s="751"/>
      <c r="PPN29" s="751"/>
      <c r="PPO29" s="751"/>
      <c r="PPP29" s="751"/>
      <c r="PPQ29" s="751"/>
      <c r="PPR29" s="751"/>
      <c r="PPS29" s="751"/>
      <c r="PPT29" s="751"/>
      <c r="PPU29" s="751"/>
      <c r="PPV29" s="751"/>
      <c r="PPW29" s="751"/>
      <c r="PPX29" s="751"/>
      <c r="PPY29" s="751"/>
      <c r="PPZ29" s="751"/>
      <c r="PQA29" s="751"/>
      <c r="PQB29" s="751"/>
      <c r="PQC29" s="751"/>
      <c r="PQD29" s="751"/>
      <c r="PQE29" s="751"/>
      <c r="PQF29" s="751"/>
      <c r="PQG29" s="751"/>
      <c r="PQH29" s="751"/>
      <c r="PQI29" s="751"/>
      <c r="PQJ29" s="751"/>
      <c r="PQK29" s="751"/>
      <c r="PQL29" s="751"/>
      <c r="PQM29" s="751"/>
      <c r="PQN29" s="751"/>
      <c r="PQO29" s="751"/>
      <c r="PQP29" s="751"/>
      <c r="PQQ29" s="751"/>
      <c r="PQR29" s="751"/>
      <c r="PQS29" s="751"/>
      <c r="PQT29" s="751"/>
      <c r="PQU29" s="751"/>
      <c r="PQV29" s="751"/>
      <c r="PQW29" s="751"/>
      <c r="PQX29" s="751"/>
      <c r="PQY29" s="751"/>
      <c r="PQZ29" s="751"/>
      <c r="PRA29" s="751"/>
      <c r="PRB29" s="751"/>
      <c r="PRC29" s="751"/>
      <c r="PRD29" s="751"/>
      <c r="PRE29" s="751"/>
      <c r="PRF29" s="751"/>
      <c r="PRG29" s="751"/>
      <c r="PRH29" s="751"/>
      <c r="PRI29" s="751"/>
      <c r="PRJ29" s="751"/>
      <c r="PRK29" s="751"/>
      <c r="PRL29" s="751"/>
      <c r="PRM29" s="751"/>
      <c r="PRN29" s="751"/>
      <c r="PRO29" s="751"/>
      <c r="PRP29" s="751"/>
      <c r="PRQ29" s="751"/>
      <c r="PRR29" s="751"/>
      <c r="PRS29" s="751"/>
      <c r="PRT29" s="751"/>
      <c r="PRU29" s="751"/>
      <c r="PRV29" s="751"/>
      <c r="PRW29" s="751"/>
      <c r="PRX29" s="751"/>
      <c r="PRY29" s="751"/>
      <c r="PRZ29" s="751"/>
      <c r="PSA29" s="751"/>
      <c r="PSB29" s="751"/>
      <c r="PSC29" s="751"/>
      <c r="PSD29" s="751"/>
      <c r="PSE29" s="751"/>
      <c r="PSF29" s="751"/>
      <c r="PSG29" s="751"/>
      <c r="PSH29" s="751"/>
      <c r="PSI29" s="751"/>
      <c r="PSJ29" s="751"/>
      <c r="PSK29" s="751"/>
      <c r="PSL29" s="751"/>
      <c r="PSM29" s="751"/>
      <c r="PSN29" s="751"/>
      <c r="PSO29" s="751"/>
      <c r="PSP29" s="751"/>
      <c r="PSQ29" s="751"/>
      <c r="PSR29" s="751"/>
      <c r="PSS29" s="751"/>
      <c r="PST29" s="751"/>
      <c r="PSU29" s="751"/>
      <c r="PSV29" s="751"/>
      <c r="PSW29" s="751"/>
      <c r="PSX29" s="751"/>
      <c r="PSY29" s="751"/>
      <c r="PSZ29" s="751"/>
      <c r="PTA29" s="751"/>
      <c r="PTB29" s="751"/>
      <c r="PTC29" s="751"/>
      <c r="PTD29" s="751"/>
      <c r="PTE29" s="751"/>
      <c r="PTF29" s="751"/>
      <c r="PTG29" s="751"/>
      <c r="PTH29" s="751"/>
      <c r="PTI29" s="751"/>
      <c r="PTJ29" s="751"/>
      <c r="PTK29" s="751"/>
      <c r="PTL29" s="751"/>
      <c r="PTM29" s="751"/>
      <c r="PTN29" s="751"/>
      <c r="PTO29" s="751"/>
      <c r="PTP29" s="751"/>
      <c r="PTQ29" s="751"/>
      <c r="PTR29" s="751"/>
      <c r="PTS29" s="751"/>
      <c r="PTT29" s="751"/>
      <c r="PTU29" s="751"/>
      <c r="PTV29" s="751"/>
      <c r="PTW29" s="751"/>
      <c r="PTX29" s="751"/>
      <c r="PTY29" s="751"/>
      <c r="PTZ29" s="751"/>
      <c r="PUA29" s="751"/>
      <c r="PUB29" s="751"/>
      <c r="PUC29" s="751"/>
      <c r="PUD29" s="751"/>
      <c r="PUE29" s="751"/>
      <c r="PUF29" s="751"/>
      <c r="PUG29" s="751"/>
      <c r="PUH29" s="751"/>
      <c r="PUI29" s="751"/>
      <c r="PUJ29" s="751"/>
      <c r="PUK29" s="751"/>
      <c r="PUL29" s="751"/>
      <c r="PUM29" s="751"/>
      <c r="PUN29" s="751"/>
      <c r="PUO29" s="751"/>
      <c r="PUP29" s="751"/>
      <c r="PUQ29" s="751"/>
      <c r="PUR29" s="751"/>
      <c r="PUS29" s="751"/>
      <c r="PUT29" s="751"/>
      <c r="PUU29" s="751"/>
      <c r="PUV29" s="751"/>
      <c r="PUW29" s="751"/>
      <c r="PUX29" s="751"/>
      <c r="PUY29" s="751"/>
      <c r="PUZ29" s="751"/>
      <c r="PVA29" s="751"/>
      <c r="PVB29" s="751"/>
      <c r="PVC29" s="751"/>
      <c r="PVD29" s="751"/>
      <c r="PVE29" s="751"/>
      <c r="PVF29" s="751"/>
      <c r="PVG29" s="751"/>
      <c r="PVH29" s="751"/>
      <c r="PVI29" s="751"/>
      <c r="PVJ29" s="751"/>
      <c r="PVK29" s="751"/>
      <c r="PVL29" s="751"/>
      <c r="PVM29" s="751"/>
      <c r="PVN29" s="751"/>
      <c r="PVO29" s="751"/>
      <c r="PVP29" s="751"/>
      <c r="PVQ29" s="751"/>
      <c r="PVR29" s="751"/>
      <c r="PVS29" s="751"/>
      <c r="PVT29" s="751"/>
      <c r="PVU29" s="751"/>
      <c r="PVV29" s="751"/>
      <c r="PVW29" s="751"/>
      <c r="PVX29" s="751"/>
      <c r="PVY29" s="751"/>
      <c r="PVZ29" s="751"/>
      <c r="PWA29" s="751"/>
      <c r="PWB29" s="751"/>
      <c r="PWC29" s="751"/>
      <c r="PWD29" s="751"/>
      <c r="PWE29" s="751"/>
      <c r="PWF29" s="751"/>
      <c r="PWG29" s="751"/>
      <c r="PWH29" s="751"/>
      <c r="PWI29" s="751"/>
      <c r="PWJ29" s="751"/>
      <c r="PWK29" s="751"/>
      <c r="PWL29" s="751"/>
      <c r="PWM29" s="751"/>
      <c r="PWN29" s="751"/>
      <c r="PWO29" s="751"/>
      <c r="PWP29" s="751"/>
      <c r="PWQ29" s="751"/>
      <c r="PWR29" s="751"/>
      <c r="PWS29" s="751"/>
      <c r="PWT29" s="751"/>
      <c r="PWU29" s="751"/>
      <c r="PWV29" s="751"/>
      <c r="PWW29" s="751"/>
      <c r="PWX29" s="751"/>
      <c r="PWY29" s="751"/>
      <c r="PWZ29" s="751"/>
      <c r="PXA29" s="751"/>
      <c r="PXB29" s="751"/>
      <c r="PXC29" s="751"/>
      <c r="PXD29" s="751"/>
      <c r="PXE29" s="751"/>
      <c r="PXF29" s="751"/>
      <c r="PXG29" s="751"/>
      <c r="PXH29" s="751"/>
      <c r="PXI29" s="751"/>
      <c r="PXJ29" s="751"/>
      <c r="PXK29" s="751"/>
      <c r="PXL29" s="751"/>
      <c r="PXM29" s="751"/>
      <c r="PXN29" s="751"/>
      <c r="PXO29" s="751"/>
      <c r="PXP29" s="751"/>
      <c r="PXQ29" s="751"/>
      <c r="PXR29" s="751"/>
      <c r="PXS29" s="751"/>
      <c r="PXT29" s="751"/>
      <c r="PXU29" s="751"/>
      <c r="PXV29" s="751"/>
      <c r="PXW29" s="751"/>
      <c r="PXX29" s="751"/>
      <c r="PXY29" s="751"/>
      <c r="PXZ29" s="751"/>
      <c r="PYA29" s="751"/>
      <c r="PYB29" s="751"/>
      <c r="PYC29" s="751"/>
      <c r="PYD29" s="751"/>
      <c r="PYE29" s="751"/>
      <c r="PYF29" s="751"/>
      <c r="PYG29" s="751"/>
      <c r="PYH29" s="751"/>
      <c r="PYI29" s="751"/>
      <c r="PYJ29" s="751"/>
      <c r="PYK29" s="751"/>
      <c r="PYL29" s="751"/>
      <c r="PYM29" s="751"/>
      <c r="PYN29" s="751"/>
      <c r="PYO29" s="751"/>
      <c r="PYP29" s="751"/>
      <c r="PYQ29" s="751"/>
      <c r="PYR29" s="751"/>
      <c r="PYS29" s="751"/>
      <c r="PYT29" s="751"/>
      <c r="PYU29" s="751"/>
      <c r="PYV29" s="751"/>
      <c r="PYW29" s="751"/>
      <c r="PYX29" s="751"/>
      <c r="PYY29" s="751"/>
      <c r="PYZ29" s="751"/>
      <c r="PZA29" s="751"/>
      <c r="PZB29" s="751"/>
      <c r="PZC29" s="751"/>
      <c r="PZD29" s="751"/>
      <c r="PZE29" s="751"/>
      <c r="PZF29" s="751"/>
      <c r="PZG29" s="751"/>
      <c r="PZH29" s="751"/>
      <c r="PZI29" s="751"/>
      <c r="PZJ29" s="751"/>
      <c r="PZK29" s="751"/>
      <c r="PZL29" s="751"/>
      <c r="PZM29" s="751"/>
      <c r="PZN29" s="751"/>
      <c r="PZO29" s="751"/>
      <c r="PZP29" s="751"/>
      <c r="PZQ29" s="751"/>
      <c r="PZR29" s="751"/>
      <c r="PZS29" s="751"/>
      <c r="PZT29" s="751"/>
      <c r="PZU29" s="751"/>
      <c r="PZV29" s="751"/>
      <c r="PZW29" s="751"/>
      <c r="PZX29" s="751"/>
      <c r="PZY29" s="751"/>
      <c r="PZZ29" s="751"/>
      <c r="QAA29" s="751"/>
      <c r="QAB29" s="751"/>
      <c r="QAC29" s="751"/>
      <c r="QAD29" s="751"/>
      <c r="QAE29" s="751"/>
      <c r="QAF29" s="751"/>
      <c r="QAG29" s="751"/>
      <c r="QAH29" s="751"/>
      <c r="QAI29" s="751"/>
      <c r="QAJ29" s="751"/>
      <c r="QAK29" s="751"/>
      <c r="QAL29" s="751"/>
      <c r="QAM29" s="751"/>
      <c r="QAN29" s="751"/>
      <c r="QAO29" s="751"/>
      <c r="QAP29" s="751"/>
      <c r="QAQ29" s="751"/>
      <c r="QAR29" s="751"/>
      <c r="QAS29" s="751"/>
      <c r="QAT29" s="751"/>
      <c r="QAU29" s="751"/>
      <c r="QAV29" s="751"/>
      <c r="QAW29" s="751"/>
      <c r="QAX29" s="751"/>
      <c r="QAY29" s="751"/>
      <c r="QAZ29" s="751"/>
      <c r="QBA29" s="751"/>
      <c r="QBB29" s="751"/>
      <c r="QBC29" s="751"/>
      <c r="QBD29" s="751"/>
      <c r="QBE29" s="751"/>
      <c r="QBF29" s="751"/>
      <c r="QBG29" s="751"/>
      <c r="QBH29" s="751"/>
      <c r="QBI29" s="751"/>
      <c r="QBJ29" s="751"/>
      <c r="QBK29" s="751"/>
      <c r="QBL29" s="751"/>
      <c r="QBM29" s="751"/>
      <c r="QBN29" s="751"/>
      <c r="QBO29" s="751"/>
      <c r="QBP29" s="751"/>
      <c r="QBQ29" s="751"/>
      <c r="QBR29" s="751"/>
      <c r="QBS29" s="751"/>
      <c r="QBT29" s="751"/>
      <c r="QBU29" s="751"/>
      <c r="QBV29" s="751"/>
      <c r="QBW29" s="751"/>
      <c r="QBX29" s="751"/>
      <c r="QBY29" s="751"/>
      <c r="QBZ29" s="751"/>
      <c r="QCA29" s="751"/>
      <c r="QCB29" s="751"/>
      <c r="QCC29" s="751"/>
      <c r="QCD29" s="751"/>
      <c r="QCE29" s="751"/>
      <c r="QCF29" s="751"/>
      <c r="QCG29" s="751"/>
      <c r="QCH29" s="751"/>
      <c r="QCI29" s="751"/>
      <c r="QCJ29" s="751"/>
      <c r="QCK29" s="751"/>
      <c r="QCL29" s="751"/>
      <c r="QCM29" s="751"/>
      <c r="QCN29" s="751"/>
      <c r="QCO29" s="751"/>
      <c r="QCP29" s="751"/>
      <c r="QCQ29" s="751"/>
      <c r="QCR29" s="751"/>
      <c r="QCS29" s="751"/>
      <c r="QCT29" s="751"/>
      <c r="QCU29" s="751"/>
      <c r="QCV29" s="751"/>
      <c r="QCW29" s="751"/>
      <c r="QCX29" s="751"/>
      <c r="QCY29" s="751"/>
      <c r="QCZ29" s="751"/>
      <c r="QDA29" s="751"/>
      <c r="QDB29" s="751"/>
      <c r="QDC29" s="751"/>
      <c r="QDD29" s="751"/>
      <c r="QDE29" s="751"/>
      <c r="QDF29" s="751"/>
      <c r="QDG29" s="751"/>
      <c r="QDH29" s="751"/>
      <c r="QDI29" s="751"/>
      <c r="QDJ29" s="751"/>
      <c r="QDK29" s="751"/>
      <c r="QDL29" s="751"/>
      <c r="QDM29" s="751"/>
      <c r="QDN29" s="751"/>
      <c r="QDO29" s="751"/>
      <c r="QDP29" s="751"/>
      <c r="QDQ29" s="751"/>
      <c r="QDR29" s="751"/>
      <c r="QDS29" s="751"/>
      <c r="QDT29" s="751"/>
      <c r="QDU29" s="751"/>
      <c r="QDV29" s="751"/>
      <c r="QDW29" s="751"/>
      <c r="QDX29" s="751"/>
      <c r="QDY29" s="751"/>
      <c r="QDZ29" s="751"/>
      <c r="QEA29" s="751"/>
      <c r="QEB29" s="751"/>
      <c r="QEC29" s="751"/>
      <c r="QED29" s="751"/>
      <c r="QEE29" s="751"/>
      <c r="QEF29" s="751"/>
      <c r="QEG29" s="751"/>
      <c r="QEH29" s="751"/>
      <c r="QEI29" s="751"/>
      <c r="QEJ29" s="751"/>
      <c r="QEK29" s="751"/>
      <c r="QEL29" s="751"/>
      <c r="QEM29" s="751"/>
      <c r="QEN29" s="751"/>
      <c r="QEO29" s="751"/>
      <c r="QEP29" s="751"/>
      <c r="QEQ29" s="751"/>
      <c r="QER29" s="751"/>
      <c r="QES29" s="751"/>
      <c r="QET29" s="751"/>
      <c r="QEU29" s="751"/>
      <c r="QEV29" s="751"/>
      <c r="QEW29" s="751"/>
      <c r="QEX29" s="751"/>
      <c r="QEY29" s="751"/>
      <c r="QEZ29" s="751"/>
      <c r="QFA29" s="751"/>
      <c r="QFB29" s="751"/>
      <c r="QFC29" s="751"/>
      <c r="QFD29" s="751"/>
      <c r="QFE29" s="751"/>
      <c r="QFF29" s="751"/>
      <c r="QFG29" s="751"/>
      <c r="QFH29" s="751"/>
      <c r="QFI29" s="751"/>
      <c r="QFJ29" s="751"/>
      <c r="QFK29" s="751"/>
      <c r="QFL29" s="751"/>
      <c r="QFM29" s="751"/>
      <c r="QFN29" s="751"/>
      <c r="QFO29" s="751"/>
      <c r="QFP29" s="751"/>
      <c r="QFQ29" s="751"/>
      <c r="QFR29" s="751"/>
      <c r="QFS29" s="751"/>
      <c r="QFT29" s="751"/>
      <c r="QFU29" s="751"/>
      <c r="QFV29" s="751"/>
      <c r="QFW29" s="751"/>
      <c r="QFX29" s="751"/>
      <c r="QFY29" s="751"/>
      <c r="QFZ29" s="751"/>
      <c r="QGA29" s="751"/>
      <c r="QGB29" s="751"/>
      <c r="QGC29" s="751"/>
      <c r="QGD29" s="751"/>
      <c r="QGE29" s="751"/>
      <c r="QGF29" s="751"/>
      <c r="QGG29" s="751"/>
      <c r="QGH29" s="751"/>
      <c r="QGI29" s="751"/>
      <c r="QGJ29" s="751"/>
      <c r="QGK29" s="751"/>
      <c r="QGL29" s="751"/>
      <c r="QGM29" s="751"/>
      <c r="QGN29" s="751"/>
      <c r="QGO29" s="751"/>
      <c r="QGP29" s="751"/>
      <c r="QGQ29" s="751"/>
      <c r="QGR29" s="751"/>
      <c r="QGS29" s="751"/>
      <c r="QGT29" s="751"/>
      <c r="QGU29" s="751"/>
      <c r="QGV29" s="751"/>
      <c r="QGW29" s="751"/>
      <c r="QGX29" s="751"/>
      <c r="QGY29" s="751"/>
      <c r="QGZ29" s="751"/>
      <c r="QHA29" s="751"/>
      <c r="QHB29" s="751"/>
      <c r="QHC29" s="751"/>
      <c r="QHD29" s="751"/>
      <c r="QHE29" s="751"/>
      <c r="QHF29" s="751"/>
      <c r="QHG29" s="751"/>
      <c r="QHH29" s="751"/>
      <c r="QHI29" s="751"/>
      <c r="QHJ29" s="751"/>
      <c r="QHK29" s="751"/>
      <c r="QHL29" s="751"/>
      <c r="QHM29" s="751"/>
      <c r="QHN29" s="751"/>
      <c r="QHO29" s="751"/>
      <c r="QHP29" s="751"/>
      <c r="QHQ29" s="751"/>
      <c r="QHR29" s="751"/>
      <c r="QHS29" s="751"/>
      <c r="QHT29" s="751"/>
      <c r="QHU29" s="751"/>
      <c r="QHV29" s="751"/>
      <c r="QHW29" s="751"/>
      <c r="QHX29" s="751"/>
      <c r="QHY29" s="751"/>
      <c r="QHZ29" s="751"/>
      <c r="QIA29" s="751"/>
      <c r="QIB29" s="751"/>
      <c r="QIC29" s="751"/>
      <c r="QID29" s="751"/>
      <c r="QIE29" s="751"/>
      <c r="QIF29" s="751"/>
      <c r="QIG29" s="751"/>
      <c r="QIH29" s="751"/>
      <c r="QII29" s="751"/>
      <c r="QIJ29" s="751"/>
      <c r="QIK29" s="751"/>
      <c r="QIL29" s="751"/>
      <c r="QIM29" s="751"/>
      <c r="QIN29" s="751"/>
      <c r="QIO29" s="751"/>
      <c r="QIP29" s="751"/>
      <c r="QIQ29" s="751"/>
      <c r="QIR29" s="751"/>
      <c r="QIS29" s="751"/>
      <c r="QIT29" s="751"/>
      <c r="QIU29" s="751"/>
      <c r="QIV29" s="751"/>
      <c r="QIW29" s="751"/>
      <c r="QIX29" s="751"/>
      <c r="QIY29" s="751"/>
      <c r="QIZ29" s="751"/>
      <c r="QJA29" s="751"/>
      <c r="QJB29" s="751"/>
      <c r="QJC29" s="751"/>
      <c r="QJD29" s="751"/>
      <c r="QJE29" s="751"/>
      <c r="QJF29" s="751"/>
      <c r="QJG29" s="751"/>
      <c r="QJH29" s="751"/>
      <c r="QJI29" s="751"/>
      <c r="QJJ29" s="751"/>
      <c r="QJK29" s="751"/>
      <c r="QJL29" s="751"/>
      <c r="QJM29" s="751"/>
      <c r="QJN29" s="751"/>
      <c r="QJO29" s="751"/>
      <c r="QJP29" s="751"/>
      <c r="QJQ29" s="751"/>
      <c r="QJR29" s="751"/>
      <c r="QJS29" s="751"/>
      <c r="QJT29" s="751"/>
      <c r="QJU29" s="751"/>
      <c r="QJV29" s="751"/>
      <c r="QJW29" s="751"/>
      <c r="QJX29" s="751"/>
      <c r="QJY29" s="751"/>
      <c r="QJZ29" s="751"/>
      <c r="QKA29" s="751"/>
      <c r="QKB29" s="751"/>
      <c r="QKC29" s="751"/>
      <c r="QKD29" s="751"/>
      <c r="QKE29" s="751"/>
      <c r="QKF29" s="751"/>
      <c r="QKG29" s="751"/>
      <c r="QKH29" s="751"/>
      <c r="QKI29" s="751"/>
      <c r="QKJ29" s="751"/>
      <c r="QKK29" s="751"/>
      <c r="QKL29" s="751"/>
      <c r="QKM29" s="751"/>
      <c r="QKN29" s="751"/>
      <c r="QKO29" s="751"/>
      <c r="QKP29" s="751"/>
      <c r="QKQ29" s="751"/>
      <c r="QKR29" s="751"/>
      <c r="QKS29" s="751"/>
      <c r="QKT29" s="751"/>
      <c r="QKU29" s="751"/>
      <c r="QKV29" s="751"/>
      <c r="QKW29" s="751"/>
      <c r="QKX29" s="751"/>
      <c r="QKY29" s="751"/>
      <c r="QKZ29" s="751"/>
      <c r="QLA29" s="751"/>
      <c r="QLB29" s="751"/>
      <c r="QLC29" s="751"/>
      <c r="QLD29" s="751"/>
      <c r="QLE29" s="751"/>
      <c r="QLF29" s="751"/>
      <c r="QLG29" s="751"/>
      <c r="QLH29" s="751"/>
      <c r="QLI29" s="751"/>
      <c r="QLJ29" s="751"/>
      <c r="QLK29" s="751"/>
      <c r="QLL29" s="751"/>
      <c r="QLM29" s="751"/>
      <c r="QLN29" s="751"/>
      <c r="QLO29" s="751"/>
      <c r="QLP29" s="751"/>
      <c r="QLQ29" s="751"/>
      <c r="QLR29" s="751"/>
      <c r="QLS29" s="751"/>
      <c r="QLT29" s="751"/>
      <c r="QLU29" s="751"/>
      <c r="QLV29" s="751"/>
      <c r="QLW29" s="751"/>
      <c r="QLX29" s="751"/>
      <c r="QLY29" s="751"/>
      <c r="QLZ29" s="751"/>
      <c r="QMA29" s="751"/>
      <c r="QMB29" s="751"/>
      <c r="QMC29" s="751"/>
      <c r="QMD29" s="751"/>
      <c r="QME29" s="751"/>
      <c r="QMF29" s="751"/>
      <c r="QMG29" s="751"/>
      <c r="QMH29" s="751"/>
      <c r="QMI29" s="751"/>
      <c r="QMJ29" s="751"/>
      <c r="QMK29" s="751"/>
      <c r="QML29" s="751"/>
      <c r="QMM29" s="751"/>
      <c r="QMN29" s="751"/>
      <c r="QMO29" s="751"/>
      <c r="QMP29" s="751"/>
      <c r="QMQ29" s="751"/>
      <c r="QMR29" s="751"/>
      <c r="QMS29" s="751"/>
      <c r="QMT29" s="751"/>
      <c r="QMU29" s="751"/>
      <c r="QMV29" s="751"/>
      <c r="QMW29" s="751"/>
      <c r="QMX29" s="751"/>
      <c r="QMY29" s="751"/>
      <c r="QMZ29" s="751"/>
      <c r="QNA29" s="751"/>
      <c r="QNB29" s="751"/>
      <c r="QNC29" s="751"/>
      <c r="QND29" s="751"/>
      <c r="QNE29" s="751"/>
      <c r="QNF29" s="751"/>
      <c r="QNG29" s="751"/>
      <c r="QNH29" s="751"/>
      <c r="QNI29" s="751"/>
      <c r="QNJ29" s="751"/>
      <c r="QNK29" s="751"/>
      <c r="QNL29" s="751"/>
      <c r="QNM29" s="751"/>
      <c r="QNN29" s="751"/>
      <c r="QNO29" s="751"/>
      <c r="QNP29" s="751"/>
      <c r="QNQ29" s="751"/>
      <c r="QNR29" s="751"/>
      <c r="QNS29" s="751"/>
      <c r="QNT29" s="751"/>
      <c r="QNU29" s="751"/>
      <c r="QNV29" s="751"/>
      <c r="QNW29" s="751"/>
      <c r="QNX29" s="751"/>
      <c r="QNY29" s="751"/>
      <c r="QNZ29" s="751"/>
      <c r="QOA29" s="751"/>
      <c r="QOB29" s="751"/>
      <c r="QOC29" s="751"/>
      <c r="QOD29" s="751"/>
      <c r="QOE29" s="751"/>
      <c r="QOF29" s="751"/>
      <c r="QOG29" s="751"/>
      <c r="QOH29" s="751"/>
      <c r="QOI29" s="751"/>
      <c r="QOJ29" s="751"/>
      <c r="QOK29" s="751"/>
      <c r="QOL29" s="751"/>
      <c r="QOM29" s="751"/>
      <c r="QON29" s="751"/>
      <c r="QOO29" s="751"/>
      <c r="QOP29" s="751"/>
      <c r="QOQ29" s="751"/>
      <c r="QOR29" s="751"/>
      <c r="QOS29" s="751"/>
      <c r="QOT29" s="751"/>
      <c r="QOU29" s="751"/>
      <c r="QOV29" s="751"/>
      <c r="QOW29" s="751"/>
      <c r="QOX29" s="751"/>
      <c r="QOY29" s="751"/>
      <c r="QOZ29" s="751"/>
      <c r="QPA29" s="751"/>
      <c r="QPB29" s="751"/>
      <c r="QPC29" s="751"/>
      <c r="QPD29" s="751"/>
      <c r="QPE29" s="751"/>
      <c r="QPF29" s="751"/>
      <c r="QPG29" s="751"/>
      <c r="QPH29" s="751"/>
      <c r="QPI29" s="751"/>
      <c r="QPJ29" s="751"/>
      <c r="QPK29" s="751"/>
      <c r="QPL29" s="751"/>
      <c r="QPM29" s="751"/>
      <c r="QPN29" s="751"/>
      <c r="QPO29" s="751"/>
      <c r="QPP29" s="751"/>
      <c r="QPQ29" s="751"/>
      <c r="QPR29" s="751"/>
      <c r="QPS29" s="751"/>
      <c r="QPT29" s="751"/>
      <c r="QPU29" s="751"/>
      <c r="QPV29" s="751"/>
      <c r="QPW29" s="751"/>
      <c r="QPX29" s="751"/>
      <c r="QPY29" s="751"/>
      <c r="QPZ29" s="751"/>
      <c r="QQA29" s="751"/>
      <c r="QQB29" s="751"/>
      <c r="QQC29" s="751"/>
      <c r="QQD29" s="751"/>
      <c r="QQE29" s="751"/>
      <c r="QQF29" s="751"/>
      <c r="QQG29" s="751"/>
      <c r="QQH29" s="751"/>
      <c r="QQI29" s="751"/>
      <c r="QQJ29" s="751"/>
      <c r="QQK29" s="751"/>
      <c r="QQL29" s="751"/>
      <c r="QQM29" s="751"/>
      <c r="QQN29" s="751"/>
      <c r="QQO29" s="751"/>
      <c r="QQP29" s="751"/>
      <c r="QQQ29" s="751"/>
      <c r="QQR29" s="751"/>
      <c r="QQS29" s="751"/>
      <c r="QQT29" s="751"/>
      <c r="QQU29" s="751"/>
      <c r="QQV29" s="751"/>
      <c r="QQW29" s="751"/>
      <c r="QQX29" s="751"/>
      <c r="QQY29" s="751"/>
      <c r="QQZ29" s="751"/>
      <c r="QRA29" s="751"/>
      <c r="QRB29" s="751"/>
      <c r="QRC29" s="751"/>
      <c r="QRD29" s="751"/>
      <c r="QRE29" s="751"/>
      <c r="QRF29" s="751"/>
      <c r="QRG29" s="751"/>
      <c r="QRH29" s="751"/>
      <c r="QRI29" s="751"/>
      <c r="QRJ29" s="751"/>
      <c r="QRK29" s="751"/>
      <c r="QRL29" s="751"/>
      <c r="QRM29" s="751"/>
      <c r="QRN29" s="751"/>
      <c r="QRO29" s="751"/>
      <c r="QRP29" s="751"/>
      <c r="QRQ29" s="751"/>
      <c r="QRR29" s="751"/>
      <c r="QRS29" s="751"/>
      <c r="QRT29" s="751"/>
      <c r="QRU29" s="751"/>
      <c r="QRV29" s="751"/>
      <c r="QRW29" s="751"/>
      <c r="QRX29" s="751"/>
      <c r="QRY29" s="751"/>
      <c r="QRZ29" s="751"/>
      <c r="QSA29" s="751"/>
      <c r="QSB29" s="751"/>
      <c r="QSC29" s="751"/>
      <c r="QSD29" s="751"/>
      <c r="QSE29" s="751"/>
      <c r="QSF29" s="751"/>
      <c r="QSG29" s="751"/>
      <c r="QSH29" s="751"/>
      <c r="QSI29" s="751"/>
      <c r="QSJ29" s="751"/>
      <c r="QSK29" s="751"/>
      <c r="QSL29" s="751"/>
      <c r="QSM29" s="751"/>
      <c r="QSN29" s="751"/>
      <c r="QSO29" s="751"/>
      <c r="QSP29" s="751"/>
      <c r="QSQ29" s="751"/>
      <c r="QSR29" s="751"/>
      <c r="QSS29" s="751"/>
      <c r="QST29" s="751"/>
      <c r="QSU29" s="751"/>
      <c r="QSV29" s="751"/>
      <c r="QSW29" s="751"/>
      <c r="QSX29" s="751"/>
      <c r="QSY29" s="751"/>
      <c r="QSZ29" s="751"/>
      <c r="QTA29" s="751"/>
      <c r="QTB29" s="751"/>
      <c r="QTC29" s="751"/>
      <c r="QTD29" s="751"/>
      <c r="QTE29" s="751"/>
      <c r="QTF29" s="751"/>
      <c r="QTG29" s="751"/>
      <c r="QTH29" s="751"/>
      <c r="QTI29" s="751"/>
      <c r="QTJ29" s="751"/>
      <c r="QTK29" s="751"/>
      <c r="QTL29" s="751"/>
      <c r="QTM29" s="751"/>
      <c r="QTN29" s="751"/>
      <c r="QTO29" s="751"/>
      <c r="QTP29" s="751"/>
      <c r="QTQ29" s="751"/>
      <c r="QTR29" s="751"/>
      <c r="QTS29" s="751"/>
      <c r="QTT29" s="751"/>
      <c r="QTU29" s="751"/>
      <c r="QTV29" s="751"/>
      <c r="QTW29" s="751"/>
      <c r="QTX29" s="751"/>
      <c r="QTY29" s="751"/>
      <c r="QTZ29" s="751"/>
      <c r="QUA29" s="751"/>
      <c r="QUB29" s="751"/>
      <c r="QUC29" s="751"/>
      <c r="QUD29" s="751"/>
      <c r="QUE29" s="751"/>
      <c r="QUF29" s="751"/>
      <c r="QUG29" s="751"/>
      <c r="QUH29" s="751"/>
      <c r="QUI29" s="751"/>
      <c r="QUJ29" s="751"/>
      <c r="QUK29" s="751"/>
      <c r="QUL29" s="751"/>
      <c r="QUM29" s="751"/>
      <c r="QUN29" s="751"/>
      <c r="QUO29" s="751"/>
      <c r="QUP29" s="751"/>
      <c r="QUQ29" s="751"/>
      <c r="QUR29" s="751"/>
      <c r="QUS29" s="751"/>
      <c r="QUT29" s="751"/>
      <c r="QUU29" s="751"/>
      <c r="QUV29" s="751"/>
      <c r="QUW29" s="751"/>
      <c r="QUX29" s="751"/>
      <c r="QUY29" s="751"/>
      <c r="QUZ29" s="751"/>
      <c r="QVA29" s="751"/>
      <c r="QVB29" s="751"/>
      <c r="QVC29" s="751"/>
      <c r="QVD29" s="751"/>
      <c r="QVE29" s="751"/>
      <c r="QVF29" s="751"/>
      <c r="QVG29" s="751"/>
      <c r="QVH29" s="751"/>
      <c r="QVI29" s="751"/>
      <c r="QVJ29" s="751"/>
      <c r="QVK29" s="751"/>
      <c r="QVL29" s="751"/>
      <c r="QVM29" s="751"/>
      <c r="QVN29" s="751"/>
      <c r="QVO29" s="751"/>
      <c r="QVP29" s="751"/>
      <c r="QVQ29" s="751"/>
      <c r="QVR29" s="751"/>
      <c r="QVS29" s="751"/>
      <c r="QVT29" s="751"/>
      <c r="QVU29" s="751"/>
      <c r="QVV29" s="751"/>
      <c r="QVW29" s="751"/>
      <c r="QVX29" s="751"/>
      <c r="QVY29" s="751"/>
      <c r="QVZ29" s="751"/>
      <c r="QWA29" s="751"/>
      <c r="QWB29" s="751"/>
      <c r="QWC29" s="751"/>
      <c r="QWD29" s="751"/>
      <c r="QWE29" s="751"/>
      <c r="QWF29" s="751"/>
      <c r="QWG29" s="751"/>
      <c r="QWH29" s="751"/>
      <c r="QWI29" s="751"/>
      <c r="QWJ29" s="751"/>
      <c r="QWK29" s="751"/>
      <c r="QWL29" s="751"/>
      <c r="QWM29" s="751"/>
      <c r="QWN29" s="751"/>
      <c r="QWO29" s="751"/>
      <c r="QWP29" s="751"/>
      <c r="QWQ29" s="751"/>
      <c r="QWR29" s="751"/>
      <c r="QWS29" s="751"/>
      <c r="QWT29" s="751"/>
      <c r="QWU29" s="751"/>
      <c r="QWV29" s="751"/>
      <c r="QWW29" s="751"/>
      <c r="QWX29" s="751"/>
      <c r="QWY29" s="751"/>
      <c r="QWZ29" s="751"/>
      <c r="QXA29" s="751"/>
      <c r="QXB29" s="751"/>
      <c r="QXC29" s="751"/>
      <c r="QXD29" s="751"/>
      <c r="QXE29" s="751"/>
      <c r="QXF29" s="751"/>
      <c r="QXG29" s="751"/>
      <c r="QXH29" s="751"/>
      <c r="QXI29" s="751"/>
      <c r="QXJ29" s="751"/>
      <c r="QXK29" s="751"/>
      <c r="QXL29" s="751"/>
      <c r="QXM29" s="751"/>
      <c r="QXN29" s="751"/>
      <c r="QXO29" s="751"/>
      <c r="QXP29" s="751"/>
      <c r="QXQ29" s="751"/>
      <c r="QXR29" s="751"/>
      <c r="QXS29" s="751"/>
      <c r="QXT29" s="751"/>
      <c r="QXU29" s="751"/>
      <c r="QXV29" s="751"/>
      <c r="QXW29" s="751"/>
      <c r="QXX29" s="751"/>
      <c r="QXY29" s="751"/>
      <c r="QXZ29" s="751"/>
      <c r="QYA29" s="751"/>
      <c r="QYB29" s="751"/>
      <c r="QYC29" s="751"/>
      <c r="QYD29" s="751"/>
      <c r="QYE29" s="751"/>
      <c r="QYF29" s="751"/>
      <c r="QYG29" s="751"/>
      <c r="QYH29" s="751"/>
      <c r="QYI29" s="751"/>
      <c r="QYJ29" s="751"/>
      <c r="QYK29" s="751"/>
      <c r="QYL29" s="751"/>
      <c r="QYM29" s="751"/>
      <c r="QYN29" s="751"/>
      <c r="QYO29" s="751"/>
      <c r="QYP29" s="751"/>
      <c r="QYQ29" s="751"/>
      <c r="QYR29" s="751"/>
      <c r="QYS29" s="751"/>
      <c r="QYT29" s="751"/>
      <c r="QYU29" s="751"/>
      <c r="QYV29" s="751"/>
      <c r="QYW29" s="751"/>
      <c r="QYX29" s="751"/>
      <c r="QYY29" s="751"/>
      <c r="QYZ29" s="751"/>
      <c r="QZA29" s="751"/>
      <c r="QZB29" s="751"/>
      <c r="QZC29" s="751"/>
      <c r="QZD29" s="751"/>
      <c r="QZE29" s="751"/>
      <c r="QZF29" s="751"/>
      <c r="QZG29" s="751"/>
      <c r="QZH29" s="751"/>
      <c r="QZI29" s="751"/>
      <c r="QZJ29" s="751"/>
      <c r="QZK29" s="751"/>
      <c r="QZL29" s="751"/>
      <c r="QZM29" s="751"/>
      <c r="QZN29" s="751"/>
      <c r="QZO29" s="751"/>
      <c r="QZP29" s="751"/>
      <c r="QZQ29" s="751"/>
      <c r="QZR29" s="751"/>
      <c r="QZS29" s="751"/>
      <c r="QZT29" s="751"/>
      <c r="QZU29" s="751"/>
      <c r="QZV29" s="751"/>
      <c r="QZW29" s="751"/>
      <c r="QZX29" s="751"/>
      <c r="QZY29" s="751"/>
      <c r="QZZ29" s="751"/>
      <c r="RAA29" s="751"/>
      <c r="RAB29" s="751"/>
      <c r="RAC29" s="751"/>
      <c r="RAD29" s="751"/>
      <c r="RAE29" s="751"/>
      <c r="RAF29" s="751"/>
      <c r="RAG29" s="751"/>
      <c r="RAH29" s="751"/>
      <c r="RAI29" s="751"/>
      <c r="RAJ29" s="751"/>
      <c r="RAK29" s="751"/>
      <c r="RAL29" s="751"/>
      <c r="RAM29" s="751"/>
      <c r="RAN29" s="751"/>
      <c r="RAO29" s="751"/>
      <c r="RAP29" s="751"/>
      <c r="RAQ29" s="751"/>
      <c r="RAR29" s="751"/>
      <c r="RAS29" s="751"/>
      <c r="RAT29" s="751"/>
      <c r="RAU29" s="751"/>
      <c r="RAV29" s="751"/>
      <c r="RAW29" s="751"/>
      <c r="RAX29" s="751"/>
      <c r="RAY29" s="751"/>
      <c r="RAZ29" s="751"/>
      <c r="RBA29" s="751"/>
      <c r="RBB29" s="751"/>
      <c r="RBC29" s="751"/>
      <c r="RBD29" s="751"/>
      <c r="RBE29" s="751"/>
      <c r="RBF29" s="751"/>
      <c r="RBG29" s="751"/>
      <c r="RBH29" s="751"/>
      <c r="RBI29" s="751"/>
      <c r="RBJ29" s="751"/>
      <c r="RBK29" s="751"/>
      <c r="RBL29" s="751"/>
      <c r="RBM29" s="751"/>
      <c r="RBN29" s="751"/>
      <c r="RBO29" s="751"/>
      <c r="RBP29" s="751"/>
      <c r="RBQ29" s="751"/>
      <c r="RBR29" s="751"/>
      <c r="RBS29" s="751"/>
      <c r="RBT29" s="751"/>
      <c r="RBU29" s="751"/>
      <c r="RBV29" s="751"/>
      <c r="RBW29" s="751"/>
      <c r="RBX29" s="751"/>
      <c r="RBY29" s="751"/>
      <c r="RBZ29" s="751"/>
      <c r="RCA29" s="751"/>
      <c r="RCB29" s="751"/>
      <c r="RCC29" s="751"/>
      <c r="RCD29" s="751"/>
      <c r="RCE29" s="751"/>
      <c r="RCF29" s="751"/>
      <c r="RCG29" s="751"/>
      <c r="RCH29" s="751"/>
      <c r="RCI29" s="751"/>
      <c r="RCJ29" s="751"/>
      <c r="RCK29" s="751"/>
      <c r="RCL29" s="751"/>
      <c r="RCM29" s="751"/>
      <c r="RCN29" s="751"/>
      <c r="RCO29" s="751"/>
      <c r="RCP29" s="751"/>
      <c r="RCQ29" s="751"/>
      <c r="RCR29" s="751"/>
      <c r="RCS29" s="751"/>
      <c r="RCT29" s="751"/>
      <c r="RCU29" s="751"/>
      <c r="RCV29" s="751"/>
      <c r="RCW29" s="751"/>
      <c r="RCX29" s="751"/>
      <c r="RCY29" s="751"/>
      <c r="RCZ29" s="751"/>
      <c r="RDA29" s="751"/>
      <c r="RDB29" s="751"/>
      <c r="RDC29" s="751"/>
      <c r="RDD29" s="751"/>
      <c r="RDE29" s="751"/>
      <c r="RDF29" s="751"/>
      <c r="RDG29" s="751"/>
      <c r="RDH29" s="751"/>
      <c r="RDI29" s="751"/>
      <c r="RDJ29" s="751"/>
      <c r="RDK29" s="751"/>
      <c r="RDL29" s="751"/>
      <c r="RDM29" s="751"/>
      <c r="RDN29" s="751"/>
      <c r="RDO29" s="751"/>
      <c r="RDP29" s="751"/>
      <c r="RDQ29" s="751"/>
      <c r="RDR29" s="751"/>
      <c r="RDS29" s="751"/>
      <c r="RDT29" s="751"/>
      <c r="RDU29" s="751"/>
      <c r="RDV29" s="751"/>
      <c r="RDW29" s="751"/>
      <c r="RDX29" s="751"/>
      <c r="RDY29" s="751"/>
      <c r="RDZ29" s="751"/>
      <c r="REA29" s="751"/>
      <c r="REB29" s="751"/>
      <c r="REC29" s="751"/>
      <c r="RED29" s="751"/>
      <c r="REE29" s="751"/>
      <c r="REF29" s="751"/>
      <c r="REG29" s="751"/>
      <c r="REH29" s="751"/>
      <c r="REI29" s="751"/>
      <c r="REJ29" s="751"/>
      <c r="REK29" s="751"/>
      <c r="REL29" s="751"/>
      <c r="REM29" s="751"/>
      <c r="REN29" s="751"/>
      <c r="REO29" s="751"/>
      <c r="REP29" s="751"/>
      <c r="REQ29" s="751"/>
      <c r="RER29" s="751"/>
      <c r="RES29" s="751"/>
      <c r="RET29" s="751"/>
      <c r="REU29" s="751"/>
      <c r="REV29" s="751"/>
      <c r="REW29" s="751"/>
      <c r="REX29" s="751"/>
      <c r="REY29" s="751"/>
      <c r="REZ29" s="751"/>
      <c r="RFA29" s="751"/>
      <c r="RFB29" s="751"/>
      <c r="RFC29" s="751"/>
      <c r="RFD29" s="751"/>
      <c r="RFE29" s="751"/>
      <c r="RFF29" s="751"/>
      <c r="RFG29" s="751"/>
      <c r="RFH29" s="751"/>
      <c r="RFI29" s="751"/>
      <c r="RFJ29" s="751"/>
      <c r="RFK29" s="751"/>
      <c r="RFL29" s="751"/>
      <c r="RFM29" s="751"/>
      <c r="RFN29" s="751"/>
      <c r="RFO29" s="751"/>
      <c r="RFP29" s="751"/>
      <c r="RFQ29" s="751"/>
      <c r="RFR29" s="751"/>
      <c r="RFS29" s="751"/>
      <c r="RFT29" s="751"/>
      <c r="RFU29" s="751"/>
      <c r="RFV29" s="751"/>
      <c r="RFW29" s="751"/>
      <c r="RFX29" s="751"/>
      <c r="RFY29" s="751"/>
      <c r="RFZ29" s="751"/>
      <c r="RGA29" s="751"/>
      <c r="RGB29" s="751"/>
      <c r="RGC29" s="751"/>
      <c r="RGD29" s="751"/>
      <c r="RGE29" s="751"/>
      <c r="RGF29" s="751"/>
      <c r="RGG29" s="751"/>
      <c r="RGH29" s="751"/>
      <c r="RGI29" s="751"/>
      <c r="RGJ29" s="751"/>
      <c r="RGK29" s="751"/>
      <c r="RGL29" s="751"/>
      <c r="RGM29" s="751"/>
      <c r="RGN29" s="751"/>
      <c r="RGO29" s="751"/>
      <c r="RGP29" s="751"/>
      <c r="RGQ29" s="751"/>
      <c r="RGR29" s="751"/>
      <c r="RGS29" s="751"/>
      <c r="RGT29" s="751"/>
      <c r="RGU29" s="751"/>
      <c r="RGV29" s="751"/>
      <c r="RGW29" s="751"/>
      <c r="RGX29" s="751"/>
      <c r="RGY29" s="751"/>
      <c r="RGZ29" s="751"/>
      <c r="RHA29" s="751"/>
      <c r="RHB29" s="751"/>
      <c r="RHC29" s="751"/>
      <c r="RHD29" s="751"/>
      <c r="RHE29" s="751"/>
      <c r="RHF29" s="751"/>
      <c r="RHG29" s="751"/>
      <c r="RHH29" s="751"/>
      <c r="RHI29" s="751"/>
      <c r="RHJ29" s="751"/>
      <c r="RHK29" s="751"/>
      <c r="RHL29" s="751"/>
      <c r="RHM29" s="751"/>
      <c r="RHN29" s="751"/>
      <c r="RHO29" s="751"/>
      <c r="RHP29" s="751"/>
      <c r="RHQ29" s="751"/>
      <c r="RHR29" s="751"/>
      <c r="RHS29" s="751"/>
      <c r="RHT29" s="751"/>
      <c r="RHU29" s="751"/>
      <c r="RHV29" s="751"/>
      <c r="RHW29" s="751"/>
      <c r="RHX29" s="751"/>
      <c r="RHY29" s="751"/>
      <c r="RHZ29" s="751"/>
      <c r="RIA29" s="751"/>
      <c r="RIB29" s="751"/>
      <c r="RIC29" s="751"/>
      <c r="RID29" s="751"/>
      <c r="RIE29" s="751"/>
      <c r="RIF29" s="751"/>
      <c r="RIG29" s="751"/>
      <c r="RIH29" s="751"/>
      <c r="RII29" s="751"/>
      <c r="RIJ29" s="751"/>
      <c r="RIK29" s="751"/>
      <c r="RIL29" s="751"/>
      <c r="RIM29" s="751"/>
      <c r="RIN29" s="751"/>
      <c r="RIO29" s="751"/>
      <c r="RIP29" s="751"/>
      <c r="RIQ29" s="751"/>
      <c r="RIR29" s="751"/>
      <c r="RIS29" s="751"/>
      <c r="RIT29" s="751"/>
      <c r="RIU29" s="751"/>
      <c r="RIV29" s="751"/>
      <c r="RIW29" s="751"/>
      <c r="RIX29" s="751"/>
      <c r="RIY29" s="751"/>
      <c r="RIZ29" s="751"/>
      <c r="RJA29" s="751"/>
      <c r="RJB29" s="751"/>
      <c r="RJC29" s="751"/>
      <c r="RJD29" s="751"/>
      <c r="RJE29" s="751"/>
      <c r="RJF29" s="751"/>
      <c r="RJG29" s="751"/>
      <c r="RJH29" s="751"/>
      <c r="RJI29" s="751"/>
      <c r="RJJ29" s="751"/>
      <c r="RJK29" s="751"/>
      <c r="RJL29" s="751"/>
      <c r="RJM29" s="751"/>
      <c r="RJN29" s="751"/>
      <c r="RJO29" s="751"/>
      <c r="RJP29" s="751"/>
      <c r="RJQ29" s="751"/>
      <c r="RJR29" s="751"/>
      <c r="RJS29" s="751"/>
      <c r="RJT29" s="751"/>
      <c r="RJU29" s="751"/>
      <c r="RJV29" s="751"/>
      <c r="RJW29" s="751"/>
      <c r="RJX29" s="751"/>
      <c r="RJY29" s="751"/>
      <c r="RJZ29" s="751"/>
      <c r="RKA29" s="751"/>
      <c r="RKB29" s="751"/>
      <c r="RKC29" s="751"/>
      <c r="RKD29" s="751"/>
      <c r="RKE29" s="751"/>
      <c r="RKF29" s="751"/>
      <c r="RKG29" s="751"/>
      <c r="RKH29" s="751"/>
      <c r="RKI29" s="751"/>
      <c r="RKJ29" s="751"/>
      <c r="RKK29" s="751"/>
      <c r="RKL29" s="751"/>
      <c r="RKM29" s="751"/>
      <c r="RKN29" s="751"/>
      <c r="RKO29" s="751"/>
      <c r="RKP29" s="751"/>
      <c r="RKQ29" s="751"/>
      <c r="RKR29" s="751"/>
      <c r="RKS29" s="751"/>
      <c r="RKT29" s="751"/>
      <c r="RKU29" s="751"/>
      <c r="RKV29" s="751"/>
      <c r="RKW29" s="751"/>
      <c r="RKX29" s="751"/>
      <c r="RKY29" s="751"/>
      <c r="RKZ29" s="751"/>
      <c r="RLA29" s="751"/>
      <c r="RLB29" s="751"/>
      <c r="RLC29" s="751"/>
      <c r="RLD29" s="751"/>
      <c r="RLE29" s="751"/>
      <c r="RLF29" s="751"/>
      <c r="RLG29" s="751"/>
      <c r="RLH29" s="751"/>
      <c r="RLI29" s="751"/>
      <c r="RLJ29" s="751"/>
      <c r="RLK29" s="751"/>
      <c r="RLL29" s="751"/>
      <c r="RLM29" s="751"/>
      <c r="RLN29" s="751"/>
      <c r="RLO29" s="751"/>
      <c r="RLP29" s="751"/>
      <c r="RLQ29" s="751"/>
      <c r="RLR29" s="751"/>
      <c r="RLS29" s="751"/>
      <c r="RLT29" s="751"/>
      <c r="RLU29" s="751"/>
      <c r="RLV29" s="751"/>
      <c r="RLW29" s="751"/>
      <c r="RLX29" s="751"/>
      <c r="RLY29" s="751"/>
      <c r="RLZ29" s="751"/>
      <c r="RMA29" s="751"/>
      <c r="RMB29" s="751"/>
      <c r="RMC29" s="751"/>
      <c r="RMD29" s="751"/>
      <c r="RME29" s="751"/>
      <c r="RMF29" s="751"/>
      <c r="RMG29" s="751"/>
      <c r="RMH29" s="751"/>
      <c r="RMI29" s="751"/>
      <c r="RMJ29" s="751"/>
      <c r="RMK29" s="751"/>
      <c r="RML29" s="751"/>
      <c r="RMM29" s="751"/>
      <c r="RMN29" s="751"/>
      <c r="RMO29" s="751"/>
      <c r="RMP29" s="751"/>
      <c r="RMQ29" s="751"/>
      <c r="RMR29" s="751"/>
      <c r="RMS29" s="751"/>
      <c r="RMT29" s="751"/>
      <c r="RMU29" s="751"/>
      <c r="RMV29" s="751"/>
      <c r="RMW29" s="751"/>
      <c r="RMX29" s="751"/>
      <c r="RMY29" s="751"/>
      <c r="RMZ29" s="751"/>
      <c r="RNA29" s="751"/>
      <c r="RNB29" s="751"/>
      <c r="RNC29" s="751"/>
      <c r="RND29" s="751"/>
      <c r="RNE29" s="751"/>
      <c r="RNF29" s="751"/>
      <c r="RNG29" s="751"/>
      <c r="RNH29" s="751"/>
      <c r="RNI29" s="751"/>
      <c r="RNJ29" s="751"/>
      <c r="RNK29" s="751"/>
      <c r="RNL29" s="751"/>
      <c r="RNM29" s="751"/>
      <c r="RNN29" s="751"/>
      <c r="RNO29" s="751"/>
      <c r="RNP29" s="751"/>
      <c r="RNQ29" s="751"/>
      <c r="RNR29" s="751"/>
      <c r="RNS29" s="751"/>
      <c r="RNT29" s="751"/>
      <c r="RNU29" s="751"/>
      <c r="RNV29" s="751"/>
      <c r="RNW29" s="751"/>
      <c r="RNX29" s="751"/>
      <c r="RNY29" s="751"/>
      <c r="RNZ29" s="751"/>
      <c r="ROA29" s="751"/>
      <c r="ROB29" s="751"/>
      <c r="ROC29" s="751"/>
      <c r="ROD29" s="751"/>
      <c r="ROE29" s="751"/>
      <c r="ROF29" s="751"/>
      <c r="ROG29" s="751"/>
      <c r="ROH29" s="751"/>
      <c r="ROI29" s="751"/>
      <c r="ROJ29" s="751"/>
      <c r="ROK29" s="751"/>
      <c r="ROL29" s="751"/>
      <c r="ROM29" s="751"/>
      <c r="RON29" s="751"/>
      <c r="ROO29" s="751"/>
      <c r="ROP29" s="751"/>
      <c r="ROQ29" s="751"/>
      <c r="ROR29" s="751"/>
      <c r="ROS29" s="751"/>
      <c r="ROT29" s="751"/>
      <c r="ROU29" s="751"/>
      <c r="ROV29" s="751"/>
      <c r="ROW29" s="751"/>
      <c r="ROX29" s="751"/>
      <c r="ROY29" s="751"/>
      <c r="ROZ29" s="751"/>
      <c r="RPA29" s="751"/>
      <c r="RPB29" s="751"/>
      <c r="RPC29" s="751"/>
      <c r="RPD29" s="751"/>
      <c r="RPE29" s="751"/>
      <c r="RPF29" s="751"/>
      <c r="RPG29" s="751"/>
      <c r="RPH29" s="751"/>
      <c r="RPI29" s="751"/>
      <c r="RPJ29" s="751"/>
      <c r="RPK29" s="751"/>
      <c r="RPL29" s="751"/>
      <c r="RPM29" s="751"/>
      <c r="RPN29" s="751"/>
      <c r="RPO29" s="751"/>
      <c r="RPP29" s="751"/>
      <c r="RPQ29" s="751"/>
      <c r="RPR29" s="751"/>
      <c r="RPS29" s="751"/>
      <c r="RPT29" s="751"/>
      <c r="RPU29" s="751"/>
      <c r="RPV29" s="751"/>
      <c r="RPW29" s="751"/>
      <c r="RPX29" s="751"/>
      <c r="RPY29" s="751"/>
      <c r="RPZ29" s="751"/>
      <c r="RQA29" s="751"/>
      <c r="RQB29" s="751"/>
      <c r="RQC29" s="751"/>
      <c r="RQD29" s="751"/>
      <c r="RQE29" s="751"/>
      <c r="RQF29" s="751"/>
      <c r="RQG29" s="751"/>
      <c r="RQH29" s="751"/>
      <c r="RQI29" s="751"/>
      <c r="RQJ29" s="751"/>
      <c r="RQK29" s="751"/>
      <c r="RQL29" s="751"/>
      <c r="RQM29" s="751"/>
      <c r="RQN29" s="751"/>
      <c r="RQO29" s="751"/>
      <c r="RQP29" s="751"/>
      <c r="RQQ29" s="751"/>
      <c r="RQR29" s="751"/>
      <c r="RQS29" s="751"/>
      <c r="RQT29" s="751"/>
      <c r="RQU29" s="751"/>
      <c r="RQV29" s="751"/>
      <c r="RQW29" s="751"/>
      <c r="RQX29" s="751"/>
      <c r="RQY29" s="751"/>
      <c r="RQZ29" s="751"/>
      <c r="RRA29" s="751"/>
      <c r="RRB29" s="751"/>
      <c r="RRC29" s="751"/>
      <c r="RRD29" s="751"/>
      <c r="RRE29" s="751"/>
      <c r="RRF29" s="751"/>
      <c r="RRG29" s="751"/>
      <c r="RRH29" s="751"/>
      <c r="RRI29" s="751"/>
      <c r="RRJ29" s="751"/>
      <c r="RRK29" s="751"/>
      <c r="RRL29" s="751"/>
      <c r="RRM29" s="751"/>
      <c r="RRN29" s="751"/>
      <c r="RRO29" s="751"/>
      <c r="RRP29" s="751"/>
      <c r="RRQ29" s="751"/>
      <c r="RRR29" s="751"/>
      <c r="RRS29" s="751"/>
      <c r="RRT29" s="751"/>
      <c r="RRU29" s="751"/>
      <c r="RRV29" s="751"/>
      <c r="RRW29" s="751"/>
      <c r="RRX29" s="751"/>
      <c r="RRY29" s="751"/>
      <c r="RRZ29" s="751"/>
      <c r="RSA29" s="751"/>
      <c r="RSB29" s="751"/>
      <c r="RSC29" s="751"/>
      <c r="RSD29" s="751"/>
      <c r="RSE29" s="751"/>
      <c r="RSF29" s="751"/>
      <c r="RSG29" s="751"/>
      <c r="RSH29" s="751"/>
      <c r="RSI29" s="751"/>
      <c r="RSJ29" s="751"/>
      <c r="RSK29" s="751"/>
      <c r="RSL29" s="751"/>
      <c r="RSM29" s="751"/>
      <c r="RSN29" s="751"/>
      <c r="RSO29" s="751"/>
      <c r="RSP29" s="751"/>
      <c r="RSQ29" s="751"/>
      <c r="RSR29" s="751"/>
      <c r="RSS29" s="751"/>
      <c r="RST29" s="751"/>
      <c r="RSU29" s="751"/>
      <c r="RSV29" s="751"/>
      <c r="RSW29" s="751"/>
      <c r="RSX29" s="751"/>
      <c r="RSY29" s="751"/>
      <c r="RSZ29" s="751"/>
      <c r="RTA29" s="751"/>
      <c r="RTB29" s="751"/>
      <c r="RTC29" s="751"/>
      <c r="RTD29" s="751"/>
      <c r="RTE29" s="751"/>
      <c r="RTF29" s="751"/>
      <c r="RTG29" s="751"/>
      <c r="RTH29" s="751"/>
      <c r="RTI29" s="751"/>
      <c r="RTJ29" s="751"/>
      <c r="RTK29" s="751"/>
      <c r="RTL29" s="751"/>
      <c r="RTM29" s="751"/>
      <c r="RTN29" s="751"/>
      <c r="RTO29" s="751"/>
      <c r="RTP29" s="751"/>
      <c r="RTQ29" s="751"/>
      <c r="RTR29" s="751"/>
      <c r="RTS29" s="751"/>
      <c r="RTT29" s="751"/>
      <c r="RTU29" s="751"/>
      <c r="RTV29" s="751"/>
      <c r="RTW29" s="751"/>
      <c r="RTX29" s="751"/>
      <c r="RTY29" s="751"/>
      <c r="RTZ29" s="751"/>
      <c r="RUA29" s="751"/>
      <c r="RUB29" s="751"/>
      <c r="RUC29" s="751"/>
      <c r="RUD29" s="751"/>
      <c r="RUE29" s="751"/>
      <c r="RUF29" s="751"/>
      <c r="RUG29" s="751"/>
      <c r="RUH29" s="751"/>
      <c r="RUI29" s="751"/>
      <c r="RUJ29" s="751"/>
      <c r="RUK29" s="751"/>
      <c r="RUL29" s="751"/>
      <c r="RUM29" s="751"/>
      <c r="RUN29" s="751"/>
      <c r="RUO29" s="751"/>
      <c r="RUP29" s="751"/>
      <c r="RUQ29" s="751"/>
      <c r="RUR29" s="751"/>
      <c r="RUS29" s="751"/>
      <c r="RUT29" s="751"/>
      <c r="RUU29" s="751"/>
      <c r="RUV29" s="751"/>
      <c r="RUW29" s="751"/>
      <c r="RUX29" s="751"/>
      <c r="RUY29" s="751"/>
      <c r="RUZ29" s="751"/>
      <c r="RVA29" s="751"/>
      <c r="RVB29" s="751"/>
      <c r="RVC29" s="751"/>
      <c r="RVD29" s="751"/>
      <c r="RVE29" s="751"/>
      <c r="RVF29" s="751"/>
      <c r="RVG29" s="751"/>
      <c r="RVH29" s="751"/>
      <c r="RVI29" s="751"/>
      <c r="RVJ29" s="751"/>
      <c r="RVK29" s="751"/>
      <c r="RVL29" s="751"/>
      <c r="RVM29" s="751"/>
      <c r="RVN29" s="751"/>
      <c r="RVO29" s="751"/>
      <c r="RVP29" s="751"/>
      <c r="RVQ29" s="751"/>
      <c r="RVR29" s="751"/>
      <c r="RVS29" s="751"/>
      <c r="RVT29" s="751"/>
      <c r="RVU29" s="751"/>
      <c r="RVV29" s="751"/>
      <c r="RVW29" s="751"/>
      <c r="RVX29" s="751"/>
      <c r="RVY29" s="751"/>
      <c r="RVZ29" s="751"/>
      <c r="RWA29" s="751"/>
      <c r="RWB29" s="751"/>
      <c r="RWC29" s="751"/>
      <c r="RWD29" s="751"/>
      <c r="RWE29" s="751"/>
      <c r="RWF29" s="751"/>
      <c r="RWG29" s="751"/>
      <c r="RWH29" s="751"/>
      <c r="RWI29" s="751"/>
      <c r="RWJ29" s="751"/>
      <c r="RWK29" s="751"/>
      <c r="RWL29" s="751"/>
      <c r="RWM29" s="751"/>
      <c r="RWN29" s="751"/>
      <c r="RWO29" s="751"/>
      <c r="RWP29" s="751"/>
      <c r="RWQ29" s="751"/>
      <c r="RWR29" s="751"/>
      <c r="RWS29" s="751"/>
      <c r="RWT29" s="751"/>
      <c r="RWU29" s="751"/>
      <c r="RWV29" s="751"/>
      <c r="RWW29" s="751"/>
      <c r="RWX29" s="751"/>
      <c r="RWY29" s="751"/>
      <c r="RWZ29" s="751"/>
      <c r="RXA29" s="751"/>
      <c r="RXB29" s="751"/>
      <c r="RXC29" s="751"/>
      <c r="RXD29" s="751"/>
      <c r="RXE29" s="751"/>
      <c r="RXF29" s="751"/>
      <c r="RXG29" s="751"/>
      <c r="RXH29" s="751"/>
      <c r="RXI29" s="751"/>
      <c r="RXJ29" s="751"/>
      <c r="RXK29" s="751"/>
      <c r="RXL29" s="751"/>
      <c r="RXM29" s="751"/>
      <c r="RXN29" s="751"/>
      <c r="RXO29" s="751"/>
      <c r="RXP29" s="751"/>
      <c r="RXQ29" s="751"/>
      <c r="RXR29" s="751"/>
      <c r="RXS29" s="751"/>
      <c r="RXT29" s="751"/>
      <c r="RXU29" s="751"/>
      <c r="RXV29" s="751"/>
      <c r="RXW29" s="751"/>
      <c r="RXX29" s="751"/>
      <c r="RXY29" s="751"/>
      <c r="RXZ29" s="751"/>
      <c r="RYA29" s="751"/>
      <c r="RYB29" s="751"/>
      <c r="RYC29" s="751"/>
      <c r="RYD29" s="751"/>
      <c r="RYE29" s="751"/>
      <c r="RYF29" s="751"/>
      <c r="RYG29" s="751"/>
      <c r="RYH29" s="751"/>
      <c r="RYI29" s="751"/>
      <c r="RYJ29" s="751"/>
      <c r="RYK29" s="751"/>
      <c r="RYL29" s="751"/>
      <c r="RYM29" s="751"/>
      <c r="RYN29" s="751"/>
      <c r="RYO29" s="751"/>
      <c r="RYP29" s="751"/>
      <c r="RYQ29" s="751"/>
      <c r="RYR29" s="751"/>
      <c r="RYS29" s="751"/>
      <c r="RYT29" s="751"/>
      <c r="RYU29" s="751"/>
      <c r="RYV29" s="751"/>
      <c r="RYW29" s="751"/>
      <c r="RYX29" s="751"/>
      <c r="RYY29" s="751"/>
      <c r="RYZ29" s="751"/>
      <c r="RZA29" s="751"/>
      <c r="RZB29" s="751"/>
      <c r="RZC29" s="751"/>
      <c r="RZD29" s="751"/>
      <c r="RZE29" s="751"/>
      <c r="RZF29" s="751"/>
      <c r="RZG29" s="751"/>
      <c r="RZH29" s="751"/>
      <c r="RZI29" s="751"/>
      <c r="RZJ29" s="751"/>
      <c r="RZK29" s="751"/>
      <c r="RZL29" s="751"/>
      <c r="RZM29" s="751"/>
      <c r="RZN29" s="751"/>
      <c r="RZO29" s="751"/>
      <c r="RZP29" s="751"/>
      <c r="RZQ29" s="751"/>
      <c r="RZR29" s="751"/>
      <c r="RZS29" s="751"/>
      <c r="RZT29" s="751"/>
      <c r="RZU29" s="751"/>
      <c r="RZV29" s="751"/>
      <c r="RZW29" s="751"/>
      <c r="RZX29" s="751"/>
      <c r="RZY29" s="751"/>
      <c r="RZZ29" s="751"/>
      <c r="SAA29" s="751"/>
      <c r="SAB29" s="751"/>
      <c r="SAC29" s="751"/>
      <c r="SAD29" s="751"/>
      <c r="SAE29" s="751"/>
      <c r="SAF29" s="751"/>
      <c r="SAG29" s="751"/>
      <c r="SAH29" s="751"/>
      <c r="SAI29" s="751"/>
      <c r="SAJ29" s="751"/>
      <c r="SAK29" s="751"/>
      <c r="SAL29" s="751"/>
      <c r="SAM29" s="751"/>
      <c r="SAN29" s="751"/>
      <c r="SAO29" s="751"/>
      <c r="SAP29" s="751"/>
      <c r="SAQ29" s="751"/>
      <c r="SAR29" s="751"/>
      <c r="SAS29" s="751"/>
      <c r="SAT29" s="751"/>
      <c r="SAU29" s="751"/>
      <c r="SAV29" s="751"/>
      <c r="SAW29" s="751"/>
      <c r="SAX29" s="751"/>
      <c r="SAY29" s="751"/>
      <c r="SAZ29" s="751"/>
      <c r="SBA29" s="751"/>
      <c r="SBB29" s="751"/>
      <c r="SBC29" s="751"/>
      <c r="SBD29" s="751"/>
      <c r="SBE29" s="751"/>
      <c r="SBF29" s="751"/>
      <c r="SBG29" s="751"/>
      <c r="SBH29" s="751"/>
      <c r="SBI29" s="751"/>
      <c r="SBJ29" s="751"/>
      <c r="SBK29" s="751"/>
      <c r="SBL29" s="751"/>
      <c r="SBM29" s="751"/>
      <c r="SBN29" s="751"/>
      <c r="SBO29" s="751"/>
      <c r="SBP29" s="751"/>
      <c r="SBQ29" s="751"/>
      <c r="SBR29" s="751"/>
      <c r="SBS29" s="751"/>
      <c r="SBT29" s="751"/>
      <c r="SBU29" s="751"/>
      <c r="SBV29" s="751"/>
      <c r="SBW29" s="751"/>
      <c r="SBX29" s="751"/>
      <c r="SBY29" s="751"/>
      <c r="SBZ29" s="751"/>
      <c r="SCA29" s="751"/>
      <c r="SCB29" s="751"/>
      <c r="SCC29" s="751"/>
      <c r="SCD29" s="751"/>
      <c r="SCE29" s="751"/>
      <c r="SCF29" s="751"/>
      <c r="SCG29" s="751"/>
      <c r="SCH29" s="751"/>
      <c r="SCI29" s="751"/>
      <c r="SCJ29" s="751"/>
      <c r="SCK29" s="751"/>
      <c r="SCL29" s="751"/>
      <c r="SCM29" s="751"/>
      <c r="SCN29" s="751"/>
      <c r="SCO29" s="751"/>
      <c r="SCP29" s="751"/>
      <c r="SCQ29" s="751"/>
      <c r="SCR29" s="751"/>
      <c r="SCS29" s="751"/>
      <c r="SCT29" s="751"/>
      <c r="SCU29" s="751"/>
      <c r="SCV29" s="751"/>
      <c r="SCW29" s="751"/>
      <c r="SCX29" s="751"/>
      <c r="SCY29" s="751"/>
      <c r="SCZ29" s="751"/>
      <c r="SDA29" s="751"/>
      <c r="SDB29" s="751"/>
      <c r="SDC29" s="751"/>
      <c r="SDD29" s="751"/>
      <c r="SDE29" s="751"/>
      <c r="SDF29" s="751"/>
      <c r="SDG29" s="751"/>
      <c r="SDH29" s="751"/>
      <c r="SDI29" s="751"/>
      <c r="SDJ29" s="751"/>
      <c r="SDK29" s="751"/>
      <c r="SDL29" s="751"/>
      <c r="SDM29" s="751"/>
      <c r="SDN29" s="751"/>
      <c r="SDO29" s="751"/>
      <c r="SDP29" s="751"/>
      <c r="SDQ29" s="751"/>
      <c r="SDR29" s="751"/>
      <c r="SDS29" s="751"/>
      <c r="SDT29" s="751"/>
      <c r="SDU29" s="751"/>
      <c r="SDV29" s="751"/>
      <c r="SDW29" s="751"/>
      <c r="SDX29" s="751"/>
      <c r="SDY29" s="751"/>
      <c r="SDZ29" s="751"/>
      <c r="SEA29" s="751"/>
      <c r="SEB29" s="751"/>
      <c r="SEC29" s="751"/>
      <c r="SED29" s="751"/>
      <c r="SEE29" s="751"/>
      <c r="SEF29" s="751"/>
      <c r="SEG29" s="751"/>
      <c r="SEH29" s="751"/>
      <c r="SEI29" s="751"/>
      <c r="SEJ29" s="751"/>
      <c r="SEK29" s="751"/>
      <c r="SEL29" s="751"/>
      <c r="SEM29" s="751"/>
      <c r="SEN29" s="751"/>
      <c r="SEO29" s="751"/>
      <c r="SEP29" s="751"/>
      <c r="SEQ29" s="751"/>
      <c r="SER29" s="751"/>
      <c r="SES29" s="751"/>
      <c r="SET29" s="751"/>
      <c r="SEU29" s="751"/>
      <c r="SEV29" s="751"/>
      <c r="SEW29" s="751"/>
      <c r="SEX29" s="751"/>
      <c r="SEY29" s="751"/>
      <c r="SEZ29" s="751"/>
      <c r="SFA29" s="751"/>
      <c r="SFB29" s="751"/>
      <c r="SFC29" s="751"/>
      <c r="SFD29" s="751"/>
      <c r="SFE29" s="751"/>
      <c r="SFF29" s="751"/>
      <c r="SFG29" s="751"/>
      <c r="SFH29" s="751"/>
      <c r="SFI29" s="751"/>
      <c r="SFJ29" s="751"/>
      <c r="SFK29" s="751"/>
      <c r="SFL29" s="751"/>
      <c r="SFM29" s="751"/>
      <c r="SFN29" s="751"/>
      <c r="SFO29" s="751"/>
      <c r="SFP29" s="751"/>
      <c r="SFQ29" s="751"/>
      <c r="SFR29" s="751"/>
      <c r="SFS29" s="751"/>
      <c r="SFT29" s="751"/>
      <c r="SFU29" s="751"/>
      <c r="SFV29" s="751"/>
      <c r="SFW29" s="751"/>
      <c r="SFX29" s="751"/>
      <c r="SFY29" s="751"/>
      <c r="SFZ29" s="751"/>
      <c r="SGA29" s="751"/>
      <c r="SGB29" s="751"/>
      <c r="SGC29" s="751"/>
      <c r="SGD29" s="751"/>
      <c r="SGE29" s="751"/>
      <c r="SGF29" s="751"/>
      <c r="SGG29" s="751"/>
      <c r="SGH29" s="751"/>
      <c r="SGI29" s="751"/>
      <c r="SGJ29" s="751"/>
      <c r="SGK29" s="751"/>
      <c r="SGL29" s="751"/>
      <c r="SGM29" s="751"/>
      <c r="SGN29" s="751"/>
      <c r="SGO29" s="751"/>
      <c r="SGP29" s="751"/>
      <c r="SGQ29" s="751"/>
      <c r="SGR29" s="751"/>
      <c r="SGS29" s="751"/>
      <c r="SGT29" s="751"/>
      <c r="SGU29" s="751"/>
      <c r="SGV29" s="751"/>
      <c r="SGW29" s="751"/>
      <c r="SGX29" s="751"/>
      <c r="SGY29" s="751"/>
      <c r="SGZ29" s="751"/>
      <c r="SHA29" s="751"/>
      <c r="SHB29" s="751"/>
      <c r="SHC29" s="751"/>
      <c r="SHD29" s="751"/>
      <c r="SHE29" s="751"/>
      <c r="SHF29" s="751"/>
      <c r="SHG29" s="751"/>
      <c r="SHH29" s="751"/>
      <c r="SHI29" s="751"/>
      <c r="SHJ29" s="751"/>
      <c r="SHK29" s="751"/>
      <c r="SHL29" s="751"/>
      <c r="SHM29" s="751"/>
      <c r="SHN29" s="751"/>
      <c r="SHO29" s="751"/>
      <c r="SHP29" s="751"/>
      <c r="SHQ29" s="751"/>
      <c r="SHR29" s="751"/>
      <c r="SHS29" s="751"/>
      <c r="SHT29" s="751"/>
      <c r="SHU29" s="751"/>
      <c r="SHV29" s="751"/>
      <c r="SHW29" s="751"/>
      <c r="SHX29" s="751"/>
      <c r="SHY29" s="751"/>
      <c r="SHZ29" s="751"/>
      <c r="SIA29" s="751"/>
      <c r="SIB29" s="751"/>
      <c r="SIC29" s="751"/>
      <c r="SID29" s="751"/>
      <c r="SIE29" s="751"/>
      <c r="SIF29" s="751"/>
      <c r="SIG29" s="751"/>
      <c r="SIH29" s="751"/>
      <c r="SII29" s="751"/>
      <c r="SIJ29" s="751"/>
      <c r="SIK29" s="751"/>
      <c r="SIL29" s="751"/>
      <c r="SIM29" s="751"/>
      <c r="SIN29" s="751"/>
      <c r="SIO29" s="751"/>
      <c r="SIP29" s="751"/>
      <c r="SIQ29" s="751"/>
      <c r="SIR29" s="751"/>
      <c r="SIS29" s="751"/>
      <c r="SIT29" s="751"/>
      <c r="SIU29" s="751"/>
      <c r="SIV29" s="751"/>
      <c r="SIW29" s="751"/>
      <c r="SIX29" s="751"/>
      <c r="SIY29" s="751"/>
      <c r="SIZ29" s="751"/>
      <c r="SJA29" s="751"/>
      <c r="SJB29" s="751"/>
      <c r="SJC29" s="751"/>
      <c r="SJD29" s="751"/>
      <c r="SJE29" s="751"/>
      <c r="SJF29" s="751"/>
      <c r="SJG29" s="751"/>
      <c r="SJH29" s="751"/>
      <c r="SJI29" s="751"/>
      <c r="SJJ29" s="751"/>
      <c r="SJK29" s="751"/>
      <c r="SJL29" s="751"/>
      <c r="SJM29" s="751"/>
      <c r="SJN29" s="751"/>
      <c r="SJO29" s="751"/>
      <c r="SJP29" s="751"/>
      <c r="SJQ29" s="751"/>
      <c r="SJR29" s="751"/>
      <c r="SJS29" s="751"/>
      <c r="SJT29" s="751"/>
      <c r="SJU29" s="751"/>
      <c r="SJV29" s="751"/>
      <c r="SJW29" s="751"/>
      <c r="SJX29" s="751"/>
      <c r="SJY29" s="751"/>
      <c r="SJZ29" s="751"/>
      <c r="SKA29" s="751"/>
      <c r="SKB29" s="751"/>
      <c r="SKC29" s="751"/>
      <c r="SKD29" s="751"/>
      <c r="SKE29" s="751"/>
      <c r="SKF29" s="751"/>
      <c r="SKG29" s="751"/>
      <c r="SKH29" s="751"/>
      <c r="SKI29" s="751"/>
      <c r="SKJ29" s="751"/>
      <c r="SKK29" s="751"/>
      <c r="SKL29" s="751"/>
      <c r="SKM29" s="751"/>
      <c r="SKN29" s="751"/>
      <c r="SKO29" s="751"/>
      <c r="SKP29" s="751"/>
      <c r="SKQ29" s="751"/>
      <c r="SKR29" s="751"/>
      <c r="SKS29" s="751"/>
      <c r="SKT29" s="751"/>
      <c r="SKU29" s="751"/>
      <c r="SKV29" s="751"/>
      <c r="SKW29" s="751"/>
      <c r="SKX29" s="751"/>
      <c r="SKY29" s="751"/>
      <c r="SKZ29" s="751"/>
      <c r="SLA29" s="751"/>
      <c r="SLB29" s="751"/>
      <c r="SLC29" s="751"/>
      <c r="SLD29" s="751"/>
      <c r="SLE29" s="751"/>
      <c r="SLF29" s="751"/>
      <c r="SLG29" s="751"/>
      <c r="SLH29" s="751"/>
      <c r="SLI29" s="751"/>
      <c r="SLJ29" s="751"/>
      <c r="SLK29" s="751"/>
      <c r="SLL29" s="751"/>
      <c r="SLM29" s="751"/>
      <c r="SLN29" s="751"/>
      <c r="SLO29" s="751"/>
      <c r="SLP29" s="751"/>
      <c r="SLQ29" s="751"/>
      <c r="SLR29" s="751"/>
      <c r="SLS29" s="751"/>
      <c r="SLT29" s="751"/>
      <c r="SLU29" s="751"/>
      <c r="SLV29" s="751"/>
      <c r="SLW29" s="751"/>
      <c r="SLX29" s="751"/>
      <c r="SLY29" s="751"/>
      <c r="SLZ29" s="751"/>
      <c r="SMA29" s="751"/>
      <c r="SMB29" s="751"/>
      <c r="SMC29" s="751"/>
      <c r="SMD29" s="751"/>
      <c r="SME29" s="751"/>
      <c r="SMF29" s="751"/>
      <c r="SMG29" s="751"/>
      <c r="SMH29" s="751"/>
      <c r="SMI29" s="751"/>
      <c r="SMJ29" s="751"/>
      <c r="SMK29" s="751"/>
      <c r="SML29" s="751"/>
      <c r="SMM29" s="751"/>
      <c r="SMN29" s="751"/>
      <c r="SMO29" s="751"/>
      <c r="SMP29" s="751"/>
      <c r="SMQ29" s="751"/>
      <c r="SMR29" s="751"/>
      <c r="SMS29" s="751"/>
      <c r="SMT29" s="751"/>
      <c r="SMU29" s="751"/>
      <c r="SMV29" s="751"/>
      <c r="SMW29" s="751"/>
      <c r="SMX29" s="751"/>
      <c r="SMY29" s="751"/>
      <c r="SMZ29" s="751"/>
      <c r="SNA29" s="751"/>
      <c r="SNB29" s="751"/>
      <c r="SNC29" s="751"/>
      <c r="SND29" s="751"/>
      <c r="SNE29" s="751"/>
      <c r="SNF29" s="751"/>
      <c r="SNG29" s="751"/>
      <c r="SNH29" s="751"/>
      <c r="SNI29" s="751"/>
      <c r="SNJ29" s="751"/>
      <c r="SNK29" s="751"/>
      <c r="SNL29" s="751"/>
      <c r="SNM29" s="751"/>
      <c r="SNN29" s="751"/>
      <c r="SNO29" s="751"/>
      <c r="SNP29" s="751"/>
      <c r="SNQ29" s="751"/>
      <c r="SNR29" s="751"/>
      <c r="SNS29" s="751"/>
      <c r="SNT29" s="751"/>
      <c r="SNU29" s="751"/>
      <c r="SNV29" s="751"/>
      <c r="SNW29" s="751"/>
      <c r="SNX29" s="751"/>
      <c r="SNY29" s="751"/>
      <c r="SNZ29" s="751"/>
      <c r="SOA29" s="751"/>
      <c r="SOB29" s="751"/>
      <c r="SOC29" s="751"/>
      <c r="SOD29" s="751"/>
      <c r="SOE29" s="751"/>
      <c r="SOF29" s="751"/>
      <c r="SOG29" s="751"/>
      <c r="SOH29" s="751"/>
      <c r="SOI29" s="751"/>
      <c r="SOJ29" s="751"/>
      <c r="SOK29" s="751"/>
      <c r="SOL29" s="751"/>
      <c r="SOM29" s="751"/>
      <c r="SON29" s="751"/>
      <c r="SOO29" s="751"/>
      <c r="SOP29" s="751"/>
      <c r="SOQ29" s="751"/>
      <c r="SOR29" s="751"/>
      <c r="SOS29" s="751"/>
      <c r="SOT29" s="751"/>
      <c r="SOU29" s="751"/>
      <c r="SOV29" s="751"/>
      <c r="SOW29" s="751"/>
      <c r="SOX29" s="751"/>
      <c r="SOY29" s="751"/>
      <c r="SOZ29" s="751"/>
      <c r="SPA29" s="751"/>
      <c r="SPB29" s="751"/>
      <c r="SPC29" s="751"/>
      <c r="SPD29" s="751"/>
      <c r="SPE29" s="751"/>
      <c r="SPF29" s="751"/>
      <c r="SPG29" s="751"/>
      <c r="SPH29" s="751"/>
      <c r="SPI29" s="751"/>
      <c r="SPJ29" s="751"/>
      <c r="SPK29" s="751"/>
      <c r="SPL29" s="751"/>
      <c r="SPM29" s="751"/>
      <c r="SPN29" s="751"/>
      <c r="SPO29" s="751"/>
      <c r="SPP29" s="751"/>
      <c r="SPQ29" s="751"/>
      <c r="SPR29" s="751"/>
      <c r="SPS29" s="751"/>
      <c r="SPT29" s="751"/>
      <c r="SPU29" s="751"/>
      <c r="SPV29" s="751"/>
      <c r="SPW29" s="751"/>
      <c r="SPX29" s="751"/>
      <c r="SPY29" s="751"/>
      <c r="SPZ29" s="751"/>
      <c r="SQA29" s="751"/>
      <c r="SQB29" s="751"/>
      <c r="SQC29" s="751"/>
      <c r="SQD29" s="751"/>
      <c r="SQE29" s="751"/>
      <c r="SQF29" s="751"/>
      <c r="SQG29" s="751"/>
      <c r="SQH29" s="751"/>
      <c r="SQI29" s="751"/>
      <c r="SQJ29" s="751"/>
      <c r="SQK29" s="751"/>
      <c r="SQL29" s="751"/>
      <c r="SQM29" s="751"/>
      <c r="SQN29" s="751"/>
      <c r="SQO29" s="751"/>
      <c r="SQP29" s="751"/>
      <c r="SQQ29" s="751"/>
      <c r="SQR29" s="751"/>
      <c r="SQS29" s="751"/>
      <c r="SQT29" s="751"/>
      <c r="SQU29" s="751"/>
      <c r="SQV29" s="751"/>
      <c r="SQW29" s="751"/>
      <c r="SQX29" s="751"/>
      <c r="SQY29" s="751"/>
      <c r="SQZ29" s="751"/>
      <c r="SRA29" s="751"/>
      <c r="SRB29" s="751"/>
      <c r="SRC29" s="751"/>
      <c r="SRD29" s="751"/>
      <c r="SRE29" s="751"/>
      <c r="SRF29" s="751"/>
      <c r="SRG29" s="751"/>
      <c r="SRH29" s="751"/>
      <c r="SRI29" s="751"/>
      <c r="SRJ29" s="751"/>
      <c r="SRK29" s="751"/>
      <c r="SRL29" s="751"/>
      <c r="SRM29" s="751"/>
      <c r="SRN29" s="751"/>
      <c r="SRO29" s="751"/>
      <c r="SRP29" s="751"/>
      <c r="SRQ29" s="751"/>
      <c r="SRR29" s="751"/>
      <c r="SRS29" s="751"/>
      <c r="SRT29" s="751"/>
      <c r="SRU29" s="751"/>
      <c r="SRV29" s="751"/>
      <c r="SRW29" s="751"/>
      <c r="SRX29" s="751"/>
      <c r="SRY29" s="751"/>
      <c r="SRZ29" s="751"/>
      <c r="SSA29" s="751"/>
      <c r="SSB29" s="751"/>
      <c r="SSC29" s="751"/>
      <c r="SSD29" s="751"/>
      <c r="SSE29" s="751"/>
      <c r="SSF29" s="751"/>
      <c r="SSG29" s="751"/>
      <c r="SSH29" s="751"/>
      <c r="SSI29" s="751"/>
      <c r="SSJ29" s="751"/>
      <c r="SSK29" s="751"/>
      <c r="SSL29" s="751"/>
      <c r="SSM29" s="751"/>
      <c r="SSN29" s="751"/>
      <c r="SSO29" s="751"/>
      <c r="SSP29" s="751"/>
      <c r="SSQ29" s="751"/>
      <c r="SSR29" s="751"/>
      <c r="SSS29" s="751"/>
      <c r="SST29" s="751"/>
      <c r="SSU29" s="751"/>
      <c r="SSV29" s="751"/>
      <c r="SSW29" s="751"/>
      <c r="SSX29" s="751"/>
      <c r="SSY29" s="751"/>
      <c r="SSZ29" s="751"/>
      <c r="STA29" s="751"/>
      <c r="STB29" s="751"/>
      <c r="STC29" s="751"/>
      <c r="STD29" s="751"/>
      <c r="STE29" s="751"/>
      <c r="STF29" s="751"/>
      <c r="STG29" s="751"/>
      <c r="STH29" s="751"/>
      <c r="STI29" s="751"/>
      <c r="STJ29" s="751"/>
      <c r="STK29" s="751"/>
      <c r="STL29" s="751"/>
      <c r="STM29" s="751"/>
      <c r="STN29" s="751"/>
      <c r="STO29" s="751"/>
      <c r="STP29" s="751"/>
      <c r="STQ29" s="751"/>
      <c r="STR29" s="751"/>
      <c r="STS29" s="751"/>
      <c r="STT29" s="751"/>
      <c r="STU29" s="751"/>
      <c r="STV29" s="751"/>
      <c r="STW29" s="751"/>
      <c r="STX29" s="751"/>
      <c r="STY29" s="751"/>
      <c r="STZ29" s="751"/>
      <c r="SUA29" s="751"/>
      <c r="SUB29" s="751"/>
      <c r="SUC29" s="751"/>
      <c r="SUD29" s="751"/>
      <c r="SUE29" s="751"/>
      <c r="SUF29" s="751"/>
      <c r="SUG29" s="751"/>
      <c r="SUH29" s="751"/>
      <c r="SUI29" s="751"/>
      <c r="SUJ29" s="751"/>
      <c r="SUK29" s="751"/>
      <c r="SUL29" s="751"/>
      <c r="SUM29" s="751"/>
      <c r="SUN29" s="751"/>
      <c r="SUO29" s="751"/>
      <c r="SUP29" s="751"/>
      <c r="SUQ29" s="751"/>
      <c r="SUR29" s="751"/>
      <c r="SUS29" s="751"/>
      <c r="SUT29" s="751"/>
      <c r="SUU29" s="751"/>
      <c r="SUV29" s="751"/>
      <c r="SUW29" s="751"/>
      <c r="SUX29" s="751"/>
      <c r="SUY29" s="751"/>
      <c r="SUZ29" s="751"/>
      <c r="SVA29" s="751"/>
      <c r="SVB29" s="751"/>
      <c r="SVC29" s="751"/>
      <c r="SVD29" s="751"/>
      <c r="SVE29" s="751"/>
      <c r="SVF29" s="751"/>
      <c r="SVG29" s="751"/>
      <c r="SVH29" s="751"/>
      <c r="SVI29" s="751"/>
      <c r="SVJ29" s="751"/>
      <c r="SVK29" s="751"/>
      <c r="SVL29" s="751"/>
      <c r="SVM29" s="751"/>
      <c r="SVN29" s="751"/>
      <c r="SVO29" s="751"/>
      <c r="SVP29" s="751"/>
      <c r="SVQ29" s="751"/>
      <c r="SVR29" s="751"/>
      <c r="SVS29" s="751"/>
      <c r="SVT29" s="751"/>
      <c r="SVU29" s="751"/>
      <c r="SVV29" s="751"/>
      <c r="SVW29" s="751"/>
      <c r="SVX29" s="751"/>
      <c r="SVY29" s="751"/>
      <c r="SVZ29" s="751"/>
      <c r="SWA29" s="751"/>
      <c r="SWB29" s="751"/>
      <c r="SWC29" s="751"/>
      <c r="SWD29" s="751"/>
      <c r="SWE29" s="751"/>
      <c r="SWF29" s="751"/>
      <c r="SWG29" s="751"/>
      <c r="SWH29" s="751"/>
      <c r="SWI29" s="751"/>
      <c r="SWJ29" s="751"/>
      <c r="SWK29" s="751"/>
      <c r="SWL29" s="751"/>
      <c r="SWM29" s="751"/>
      <c r="SWN29" s="751"/>
      <c r="SWO29" s="751"/>
      <c r="SWP29" s="751"/>
      <c r="SWQ29" s="751"/>
      <c r="SWR29" s="751"/>
      <c r="SWS29" s="751"/>
      <c r="SWT29" s="751"/>
      <c r="SWU29" s="751"/>
      <c r="SWV29" s="751"/>
      <c r="SWW29" s="751"/>
      <c r="SWX29" s="751"/>
      <c r="SWY29" s="751"/>
      <c r="SWZ29" s="751"/>
      <c r="SXA29" s="751"/>
      <c r="SXB29" s="751"/>
      <c r="SXC29" s="751"/>
      <c r="SXD29" s="751"/>
      <c r="SXE29" s="751"/>
      <c r="SXF29" s="751"/>
      <c r="SXG29" s="751"/>
      <c r="SXH29" s="751"/>
      <c r="SXI29" s="751"/>
      <c r="SXJ29" s="751"/>
      <c r="SXK29" s="751"/>
      <c r="SXL29" s="751"/>
      <c r="SXM29" s="751"/>
      <c r="SXN29" s="751"/>
      <c r="SXO29" s="751"/>
      <c r="SXP29" s="751"/>
      <c r="SXQ29" s="751"/>
      <c r="SXR29" s="751"/>
      <c r="SXS29" s="751"/>
      <c r="SXT29" s="751"/>
      <c r="SXU29" s="751"/>
      <c r="SXV29" s="751"/>
      <c r="SXW29" s="751"/>
      <c r="SXX29" s="751"/>
      <c r="SXY29" s="751"/>
      <c r="SXZ29" s="751"/>
      <c r="SYA29" s="751"/>
      <c r="SYB29" s="751"/>
      <c r="SYC29" s="751"/>
      <c r="SYD29" s="751"/>
      <c r="SYE29" s="751"/>
      <c r="SYF29" s="751"/>
      <c r="SYG29" s="751"/>
      <c r="SYH29" s="751"/>
      <c r="SYI29" s="751"/>
      <c r="SYJ29" s="751"/>
      <c r="SYK29" s="751"/>
      <c r="SYL29" s="751"/>
      <c r="SYM29" s="751"/>
      <c r="SYN29" s="751"/>
      <c r="SYO29" s="751"/>
      <c r="SYP29" s="751"/>
      <c r="SYQ29" s="751"/>
      <c r="SYR29" s="751"/>
      <c r="SYS29" s="751"/>
      <c r="SYT29" s="751"/>
      <c r="SYU29" s="751"/>
      <c r="SYV29" s="751"/>
      <c r="SYW29" s="751"/>
      <c r="SYX29" s="751"/>
      <c r="SYY29" s="751"/>
      <c r="SYZ29" s="751"/>
      <c r="SZA29" s="751"/>
      <c r="SZB29" s="751"/>
      <c r="SZC29" s="751"/>
      <c r="SZD29" s="751"/>
      <c r="SZE29" s="751"/>
      <c r="SZF29" s="751"/>
      <c r="SZG29" s="751"/>
      <c r="SZH29" s="751"/>
      <c r="SZI29" s="751"/>
      <c r="SZJ29" s="751"/>
      <c r="SZK29" s="751"/>
      <c r="SZL29" s="751"/>
      <c r="SZM29" s="751"/>
      <c r="SZN29" s="751"/>
      <c r="SZO29" s="751"/>
      <c r="SZP29" s="751"/>
      <c r="SZQ29" s="751"/>
      <c r="SZR29" s="751"/>
      <c r="SZS29" s="751"/>
      <c r="SZT29" s="751"/>
      <c r="SZU29" s="751"/>
      <c r="SZV29" s="751"/>
      <c r="SZW29" s="751"/>
      <c r="SZX29" s="751"/>
      <c r="SZY29" s="751"/>
      <c r="SZZ29" s="751"/>
      <c r="TAA29" s="751"/>
      <c r="TAB29" s="751"/>
      <c r="TAC29" s="751"/>
      <c r="TAD29" s="751"/>
      <c r="TAE29" s="751"/>
      <c r="TAF29" s="751"/>
      <c r="TAG29" s="751"/>
      <c r="TAH29" s="751"/>
      <c r="TAI29" s="751"/>
      <c r="TAJ29" s="751"/>
      <c r="TAK29" s="751"/>
      <c r="TAL29" s="751"/>
      <c r="TAM29" s="751"/>
      <c r="TAN29" s="751"/>
      <c r="TAO29" s="751"/>
      <c r="TAP29" s="751"/>
      <c r="TAQ29" s="751"/>
      <c r="TAR29" s="751"/>
      <c r="TAS29" s="751"/>
      <c r="TAT29" s="751"/>
      <c r="TAU29" s="751"/>
      <c r="TAV29" s="751"/>
      <c r="TAW29" s="751"/>
      <c r="TAX29" s="751"/>
      <c r="TAY29" s="751"/>
      <c r="TAZ29" s="751"/>
      <c r="TBA29" s="751"/>
      <c r="TBB29" s="751"/>
      <c r="TBC29" s="751"/>
      <c r="TBD29" s="751"/>
      <c r="TBE29" s="751"/>
      <c r="TBF29" s="751"/>
      <c r="TBG29" s="751"/>
      <c r="TBH29" s="751"/>
      <c r="TBI29" s="751"/>
      <c r="TBJ29" s="751"/>
      <c r="TBK29" s="751"/>
      <c r="TBL29" s="751"/>
      <c r="TBM29" s="751"/>
      <c r="TBN29" s="751"/>
      <c r="TBO29" s="751"/>
      <c r="TBP29" s="751"/>
      <c r="TBQ29" s="751"/>
      <c r="TBR29" s="751"/>
      <c r="TBS29" s="751"/>
      <c r="TBT29" s="751"/>
      <c r="TBU29" s="751"/>
      <c r="TBV29" s="751"/>
      <c r="TBW29" s="751"/>
      <c r="TBX29" s="751"/>
      <c r="TBY29" s="751"/>
      <c r="TBZ29" s="751"/>
      <c r="TCA29" s="751"/>
      <c r="TCB29" s="751"/>
      <c r="TCC29" s="751"/>
      <c r="TCD29" s="751"/>
      <c r="TCE29" s="751"/>
      <c r="TCF29" s="751"/>
      <c r="TCG29" s="751"/>
      <c r="TCH29" s="751"/>
      <c r="TCI29" s="751"/>
      <c r="TCJ29" s="751"/>
      <c r="TCK29" s="751"/>
      <c r="TCL29" s="751"/>
      <c r="TCM29" s="751"/>
      <c r="TCN29" s="751"/>
      <c r="TCO29" s="751"/>
      <c r="TCP29" s="751"/>
      <c r="TCQ29" s="751"/>
      <c r="TCR29" s="751"/>
      <c r="TCS29" s="751"/>
      <c r="TCT29" s="751"/>
      <c r="TCU29" s="751"/>
      <c r="TCV29" s="751"/>
      <c r="TCW29" s="751"/>
      <c r="TCX29" s="751"/>
      <c r="TCY29" s="751"/>
      <c r="TCZ29" s="751"/>
      <c r="TDA29" s="751"/>
      <c r="TDB29" s="751"/>
      <c r="TDC29" s="751"/>
      <c r="TDD29" s="751"/>
      <c r="TDE29" s="751"/>
      <c r="TDF29" s="751"/>
      <c r="TDG29" s="751"/>
      <c r="TDH29" s="751"/>
      <c r="TDI29" s="751"/>
      <c r="TDJ29" s="751"/>
      <c r="TDK29" s="751"/>
      <c r="TDL29" s="751"/>
      <c r="TDM29" s="751"/>
      <c r="TDN29" s="751"/>
      <c r="TDO29" s="751"/>
      <c r="TDP29" s="751"/>
      <c r="TDQ29" s="751"/>
      <c r="TDR29" s="751"/>
      <c r="TDS29" s="751"/>
      <c r="TDT29" s="751"/>
      <c r="TDU29" s="751"/>
      <c r="TDV29" s="751"/>
      <c r="TDW29" s="751"/>
      <c r="TDX29" s="751"/>
      <c r="TDY29" s="751"/>
      <c r="TDZ29" s="751"/>
      <c r="TEA29" s="751"/>
      <c r="TEB29" s="751"/>
      <c r="TEC29" s="751"/>
      <c r="TED29" s="751"/>
      <c r="TEE29" s="751"/>
      <c r="TEF29" s="751"/>
      <c r="TEG29" s="751"/>
      <c r="TEH29" s="751"/>
      <c r="TEI29" s="751"/>
      <c r="TEJ29" s="751"/>
      <c r="TEK29" s="751"/>
      <c r="TEL29" s="751"/>
      <c r="TEM29" s="751"/>
      <c r="TEN29" s="751"/>
      <c r="TEO29" s="751"/>
      <c r="TEP29" s="751"/>
      <c r="TEQ29" s="751"/>
      <c r="TER29" s="751"/>
      <c r="TES29" s="751"/>
      <c r="TET29" s="751"/>
      <c r="TEU29" s="751"/>
      <c r="TEV29" s="751"/>
      <c r="TEW29" s="751"/>
      <c r="TEX29" s="751"/>
      <c r="TEY29" s="751"/>
      <c r="TEZ29" s="751"/>
      <c r="TFA29" s="751"/>
      <c r="TFB29" s="751"/>
      <c r="TFC29" s="751"/>
      <c r="TFD29" s="751"/>
      <c r="TFE29" s="751"/>
      <c r="TFF29" s="751"/>
      <c r="TFG29" s="751"/>
      <c r="TFH29" s="751"/>
      <c r="TFI29" s="751"/>
      <c r="TFJ29" s="751"/>
      <c r="TFK29" s="751"/>
      <c r="TFL29" s="751"/>
      <c r="TFM29" s="751"/>
      <c r="TFN29" s="751"/>
      <c r="TFO29" s="751"/>
      <c r="TFP29" s="751"/>
      <c r="TFQ29" s="751"/>
      <c r="TFR29" s="751"/>
      <c r="TFS29" s="751"/>
      <c r="TFT29" s="751"/>
      <c r="TFU29" s="751"/>
      <c r="TFV29" s="751"/>
      <c r="TFW29" s="751"/>
      <c r="TFX29" s="751"/>
      <c r="TFY29" s="751"/>
      <c r="TFZ29" s="751"/>
      <c r="TGA29" s="751"/>
      <c r="TGB29" s="751"/>
      <c r="TGC29" s="751"/>
      <c r="TGD29" s="751"/>
      <c r="TGE29" s="751"/>
      <c r="TGF29" s="751"/>
      <c r="TGG29" s="751"/>
      <c r="TGH29" s="751"/>
      <c r="TGI29" s="751"/>
      <c r="TGJ29" s="751"/>
      <c r="TGK29" s="751"/>
      <c r="TGL29" s="751"/>
      <c r="TGM29" s="751"/>
      <c r="TGN29" s="751"/>
      <c r="TGO29" s="751"/>
      <c r="TGP29" s="751"/>
      <c r="TGQ29" s="751"/>
      <c r="TGR29" s="751"/>
      <c r="TGS29" s="751"/>
      <c r="TGT29" s="751"/>
      <c r="TGU29" s="751"/>
      <c r="TGV29" s="751"/>
      <c r="TGW29" s="751"/>
      <c r="TGX29" s="751"/>
      <c r="TGY29" s="751"/>
      <c r="TGZ29" s="751"/>
      <c r="THA29" s="751"/>
      <c r="THB29" s="751"/>
      <c r="THC29" s="751"/>
      <c r="THD29" s="751"/>
      <c r="THE29" s="751"/>
      <c r="THF29" s="751"/>
      <c r="THG29" s="751"/>
      <c r="THH29" s="751"/>
      <c r="THI29" s="751"/>
      <c r="THJ29" s="751"/>
      <c r="THK29" s="751"/>
      <c r="THL29" s="751"/>
      <c r="THM29" s="751"/>
      <c r="THN29" s="751"/>
      <c r="THO29" s="751"/>
      <c r="THP29" s="751"/>
      <c r="THQ29" s="751"/>
      <c r="THR29" s="751"/>
      <c r="THS29" s="751"/>
      <c r="THT29" s="751"/>
      <c r="THU29" s="751"/>
      <c r="THV29" s="751"/>
      <c r="THW29" s="751"/>
      <c r="THX29" s="751"/>
      <c r="THY29" s="751"/>
      <c r="THZ29" s="751"/>
      <c r="TIA29" s="751"/>
      <c r="TIB29" s="751"/>
      <c r="TIC29" s="751"/>
      <c r="TID29" s="751"/>
      <c r="TIE29" s="751"/>
      <c r="TIF29" s="751"/>
      <c r="TIG29" s="751"/>
      <c r="TIH29" s="751"/>
      <c r="TII29" s="751"/>
      <c r="TIJ29" s="751"/>
      <c r="TIK29" s="751"/>
      <c r="TIL29" s="751"/>
      <c r="TIM29" s="751"/>
      <c r="TIN29" s="751"/>
      <c r="TIO29" s="751"/>
      <c r="TIP29" s="751"/>
      <c r="TIQ29" s="751"/>
      <c r="TIR29" s="751"/>
      <c r="TIS29" s="751"/>
      <c r="TIT29" s="751"/>
      <c r="TIU29" s="751"/>
      <c r="TIV29" s="751"/>
      <c r="TIW29" s="751"/>
      <c r="TIX29" s="751"/>
      <c r="TIY29" s="751"/>
      <c r="TIZ29" s="751"/>
      <c r="TJA29" s="751"/>
      <c r="TJB29" s="751"/>
      <c r="TJC29" s="751"/>
      <c r="TJD29" s="751"/>
      <c r="TJE29" s="751"/>
      <c r="TJF29" s="751"/>
      <c r="TJG29" s="751"/>
      <c r="TJH29" s="751"/>
      <c r="TJI29" s="751"/>
      <c r="TJJ29" s="751"/>
      <c r="TJK29" s="751"/>
      <c r="TJL29" s="751"/>
      <c r="TJM29" s="751"/>
      <c r="TJN29" s="751"/>
      <c r="TJO29" s="751"/>
      <c r="TJP29" s="751"/>
      <c r="TJQ29" s="751"/>
      <c r="TJR29" s="751"/>
      <c r="TJS29" s="751"/>
      <c r="TJT29" s="751"/>
      <c r="TJU29" s="751"/>
      <c r="TJV29" s="751"/>
      <c r="TJW29" s="751"/>
      <c r="TJX29" s="751"/>
      <c r="TJY29" s="751"/>
      <c r="TJZ29" s="751"/>
      <c r="TKA29" s="751"/>
      <c r="TKB29" s="751"/>
      <c r="TKC29" s="751"/>
      <c r="TKD29" s="751"/>
      <c r="TKE29" s="751"/>
      <c r="TKF29" s="751"/>
      <c r="TKG29" s="751"/>
      <c r="TKH29" s="751"/>
      <c r="TKI29" s="751"/>
      <c r="TKJ29" s="751"/>
      <c r="TKK29" s="751"/>
      <c r="TKL29" s="751"/>
      <c r="TKM29" s="751"/>
      <c r="TKN29" s="751"/>
      <c r="TKO29" s="751"/>
      <c r="TKP29" s="751"/>
      <c r="TKQ29" s="751"/>
      <c r="TKR29" s="751"/>
      <c r="TKS29" s="751"/>
      <c r="TKT29" s="751"/>
      <c r="TKU29" s="751"/>
      <c r="TKV29" s="751"/>
      <c r="TKW29" s="751"/>
      <c r="TKX29" s="751"/>
      <c r="TKY29" s="751"/>
      <c r="TKZ29" s="751"/>
      <c r="TLA29" s="751"/>
      <c r="TLB29" s="751"/>
      <c r="TLC29" s="751"/>
      <c r="TLD29" s="751"/>
      <c r="TLE29" s="751"/>
      <c r="TLF29" s="751"/>
      <c r="TLG29" s="751"/>
      <c r="TLH29" s="751"/>
      <c r="TLI29" s="751"/>
      <c r="TLJ29" s="751"/>
      <c r="TLK29" s="751"/>
      <c r="TLL29" s="751"/>
      <c r="TLM29" s="751"/>
      <c r="TLN29" s="751"/>
      <c r="TLO29" s="751"/>
      <c r="TLP29" s="751"/>
      <c r="TLQ29" s="751"/>
      <c r="TLR29" s="751"/>
      <c r="TLS29" s="751"/>
      <c r="TLT29" s="751"/>
      <c r="TLU29" s="751"/>
      <c r="TLV29" s="751"/>
      <c r="TLW29" s="751"/>
      <c r="TLX29" s="751"/>
      <c r="TLY29" s="751"/>
      <c r="TLZ29" s="751"/>
      <c r="TMA29" s="751"/>
      <c r="TMB29" s="751"/>
      <c r="TMC29" s="751"/>
      <c r="TMD29" s="751"/>
      <c r="TME29" s="751"/>
      <c r="TMF29" s="751"/>
      <c r="TMG29" s="751"/>
      <c r="TMH29" s="751"/>
      <c r="TMI29" s="751"/>
      <c r="TMJ29" s="751"/>
      <c r="TMK29" s="751"/>
      <c r="TML29" s="751"/>
      <c r="TMM29" s="751"/>
      <c r="TMN29" s="751"/>
      <c r="TMO29" s="751"/>
      <c r="TMP29" s="751"/>
      <c r="TMQ29" s="751"/>
      <c r="TMR29" s="751"/>
      <c r="TMS29" s="751"/>
      <c r="TMT29" s="751"/>
      <c r="TMU29" s="751"/>
      <c r="TMV29" s="751"/>
      <c r="TMW29" s="751"/>
      <c r="TMX29" s="751"/>
      <c r="TMY29" s="751"/>
      <c r="TMZ29" s="751"/>
      <c r="TNA29" s="751"/>
      <c r="TNB29" s="751"/>
      <c r="TNC29" s="751"/>
      <c r="TND29" s="751"/>
      <c r="TNE29" s="751"/>
      <c r="TNF29" s="751"/>
      <c r="TNG29" s="751"/>
      <c r="TNH29" s="751"/>
      <c r="TNI29" s="751"/>
      <c r="TNJ29" s="751"/>
      <c r="TNK29" s="751"/>
      <c r="TNL29" s="751"/>
      <c r="TNM29" s="751"/>
      <c r="TNN29" s="751"/>
      <c r="TNO29" s="751"/>
      <c r="TNP29" s="751"/>
      <c r="TNQ29" s="751"/>
      <c r="TNR29" s="751"/>
      <c r="TNS29" s="751"/>
      <c r="TNT29" s="751"/>
      <c r="TNU29" s="751"/>
      <c r="TNV29" s="751"/>
      <c r="TNW29" s="751"/>
      <c r="TNX29" s="751"/>
      <c r="TNY29" s="751"/>
      <c r="TNZ29" s="751"/>
      <c r="TOA29" s="751"/>
      <c r="TOB29" s="751"/>
      <c r="TOC29" s="751"/>
      <c r="TOD29" s="751"/>
      <c r="TOE29" s="751"/>
      <c r="TOF29" s="751"/>
      <c r="TOG29" s="751"/>
      <c r="TOH29" s="751"/>
      <c r="TOI29" s="751"/>
      <c r="TOJ29" s="751"/>
      <c r="TOK29" s="751"/>
      <c r="TOL29" s="751"/>
      <c r="TOM29" s="751"/>
      <c r="TON29" s="751"/>
      <c r="TOO29" s="751"/>
      <c r="TOP29" s="751"/>
      <c r="TOQ29" s="751"/>
      <c r="TOR29" s="751"/>
      <c r="TOS29" s="751"/>
      <c r="TOT29" s="751"/>
      <c r="TOU29" s="751"/>
      <c r="TOV29" s="751"/>
      <c r="TOW29" s="751"/>
      <c r="TOX29" s="751"/>
      <c r="TOY29" s="751"/>
      <c r="TOZ29" s="751"/>
      <c r="TPA29" s="751"/>
      <c r="TPB29" s="751"/>
      <c r="TPC29" s="751"/>
      <c r="TPD29" s="751"/>
      <c r="TPE29" s="751"/>
      <c r="TPF29" s="751"/>
      <c r="TPG29" s="751"/>
      <c r="TPH29" s="751"/>
      <c r="TPI29" s="751"/>
      <c r="TPJ29" s="751"/>
      <c r="TPK29" s="751"/>
      <c r="TPL29" s="751"/>
      <c r="TPM29" s="751"/>
      <c r="TPN29" s="751"/>
      <c r="TPO29" s="751"/>
      <c r="TPP29" s="751"/>
      <c r="TPQ29" s="751"/>
      <c r="TPR29" s="751"/>
      <c r="TPS29" s="751"/>
      <c r="TPT29" s="751"/>
      <c r="TPU29" s="751"/>
      <c r="TPV29" s="751"/>
      <c r="TPW29" s="751"/>
      <c r="TPX29" s="751"/>
      <c r="TPY29" s="751"/>
      <c r="TPZ29" s="751"/>
      <c r="TQA29" s="751"/>
      <c r="TQB29" s="751"/>
      <c r="TQC29" s="751"/>
      <c r="TQD29" s="751"/>
      <c r="TQE29" s="751"/>
      <c r="TQF29" s="751"/>
      <c r="TQG29" s="751"/>
      <c r="TQH29" s="751"/>
      <c r="TQI29" s="751"/>
      <c r="TQJ29" s="751"/>
      <c r="TQK29" s="751"/>
      <c r="TQL29" s="751"/>
      <c r="TQM29" s="751"/>
      <c r="TQN29" s="751"/>
      <c r="TQO29" s="751"/>
      <c r="TQP29" s="751"/>
      <c r="TQQ29" s="751"/>
      <c r="TQR29" s="751"/>
      <c r="TQS29" s="751"/>
      <c r="TQT29" s="751"/>
      <c r="TQU29" s="751"/>
      <c r="TQV29" s="751"/>
      <c r="TQW29" s="751"/>
      <c r="TQX29" s="751"/>
      <c r="TQY29" s="751"/>
      <c r="TQZ29" s="751"/>
      <c r="TRA29" s="751"/>
      <c r="TRB29" s="751"/>
      <c r="TRC29" s="751"/>
      <c r="TRD29" s="751"/>
      <c r="TRE29" s="751"/>
      <c r="TRF29" s="751"/>
      <c r="TRG29" s="751"/>
      <c r="TRH29" s="751"/>
      <c r="TRI29" s="751"/>
      <c r="TRJ29" s="751"/>
      <c r="TRK29" s="751"/>
      <c r="TRL29" s="751"/>
      <c r="TRM29" s="751"/>
      <c r="TRN29" s="751"/>
      <c r="TRO29" s="751"/>
      <c r="TRP29" s="751"/>
      <c r="TRQ29" s="751"/>
      <c r="TRR29" s="751"/>
      <c r="TRS29" s="751"/>
      <c r="TRT29" s="751"/>
      <c r="TRU29" s="751"/>
      <c r="TRV29" s="751"/>
      <c r="TRW29" s="751"/>
      <c r="TRX29" s="751"/>
      <c r="TRY29" s="751"/>
      <c r="TRZ29" s="751"/>
      <c r="TSA29" s="751"/>
      <c r="TSB29" s="751"/>
      <c r="TSC29" s="751"/>
      <c r="TSD29" s="751"/>
      <c r="TSE29" s="751"/>
      <c r="TSF29" s="751"/>
      <c r="TSG29" s="751"/>
      <c r="TSH29" s="751"/>
      <c r="TSI29" s="751"/>
      <c r="TSJ29" s="751"/>
      <c r="TSK29" s="751"/>
      <c r="TSL29" s="751"/>
      <c r="TSM29" s="751"/>
      <c r="TSN29" s="751"/>
      <c r="TSO29" s="751"/>
      <c r="TSP29" s="751"/>
      <c r="TSQ29" s="751"/>
      <c r="TSR29" s="751"/>
      <c r="TSS29" s="751"/>
      <c r="TST29" s="751"/>
      <c r="TSU29" s="751"/>
      <c r="TSV29" s="751"/>
      <c r="TSW29" s="751"/>
      <c r="TSX29" s="751"/>
      <c r="TSY29" s="751"/>
      <c r="TSZ29" s="751"/>
      <c r="TTA29" s="751"/>
      <c r="TTB29" s="751"/>
      <c r="TTC29" s="751"/>
      <c r="TTD29" s="751"/>
      <c r="TTE29" s="751"/>
      <c r="TTF29" s="751"/>
      <c r="TTG29" s="751"/>
      <c r="TTH29" s="751"/>
      <c r="TTI29" s="751"/>
      <c r="TTJ29" s="751"/>
      <c r="TTK29" s="751"/>
      <c r="TTL29" s="751"/>
      <c r="TTM29" s="751"/>
      <c r="TTN29" s="751"/>
      <c r="TTO29" s="751"/>
      <c r="TTP29" s="751"/>
      <c r="TTQ29" s="751"/>
      <c r="TTR29" s="751"/>
      <c r="TTS29" s="751"/>
      <c r="TTT29" s="751"/>
      <c r="TTU29" s="751"/>
      <c r="TTV29" s="751"/>
      <c r="TTW29" s="751"/>
      <c r="TTX29" s="751"/>
      <c r="TTY29" s="751"/>
      <c r="TTZ29" s="751"/>
      <c r="TUA29" s="751"/>
      <c r="TUB29" s="751"/>
      <c r="TUC29" s="751"/>
      <c r="TUD29" s="751"/>
      <c r="TUE29" s="751"/>
      <c r="TUF29" s="751"/>
      <c r="TUG29" s="751"/>
      <c r="TUH29" s="751"/>
      <c r="TUI29" s="751"/>
      <c r="TUJ29" s="751"/>
      <c r="TUK29" s="751"/>
      <c r="TUL29" s="751"/>
      <c r="TUM29" s="751"/>
      <c r="TUN29" s="751"/>
      <c r="TUO29" s="751"/>
      <c r="TUP29" s="751"/>
      <c r="TUQ29" s="751"/>
      <c r="TUR29" s="751"/>
      <c r="TUS29" s="751"/>
      <c r="TUT29" s="751"/>
      <c r="TUU29" s="751"/>
      <c r="TUV29" s="751"/>
      <c r="TUW29" s="751"/>
      <c r="TUX29" s="751"/>
      <c r="TUY29" s="751"/>
      <c r="TUZ29" s="751"/>
      <c r="TVA29" s="751"/>
      <c r="TVB29" s="751"/>
      <c r="TVC29" s="751"/>
      <c r="TVD29" s="751"/>
      <c r="TVE29" s="751"/>
      <c r="TVF29" s="751"/>
      <c r="TVG29" s="751"/>
      <c r="TVH29" s="751"/>
      <c r="TVI29" s="751"/>
      <c r="TVJ29" s="751"/>
      <c r="TVK29" s="751"/>
      <c r="TVL29" s="751"/>
      <c r="TVM29" s="751"/>
      <c r="TVN29" s="751"/>
      <c r="TVO29" s="751"/>
      <c r="TVP29" s="751"/>
      <c r="TVQ29" s="751"/>
      <c r="TVR29" s="751"/>
      <c r="TVS29" s="751"/>
      <c r="TVT29" s="751"/>
      <c r="TVU29" s="751"/>
      <c r="TVV29" s="751"/>
      <c r="TVW29" s="751"/>
      <c r="TVX29" s="751"/>
      <c r="TVY29" s="751"/>
      <c r="TVZ29" s="751"/>
      <c r="TWA29" s="751"/>
      <c r="TWB29" s="751"/>
      <c r="TWC29" s="751"/>
      <c r="TWD29" s="751"/>
      <c r="TWE29" s="751"/>
      <c r="TWF29" s="751"/>
      <c r="TWG29" s="751"/>
      <c r="TWH29" s="751"/>
      <c r="TWI29" s="751"/>
      <c r="TWJ29" s="751"/>
      <c r="TWK29" s="751"/>
      <c r="TWL29" s="751"/>
      <c r="TWM29" s="751"/>
      <c r="TWN29" s="751"/>
      <c r="TWO29" s="751"/>
      <c r="TWP29" s="751"/>
      <c r="TWQ29" s="751"/>
      <c r="TWR29" s="751"/>
      <c r="TWS29" s="751"/>
      <c r="TWT29" s="751"/>
      <c r="TWU29" s="751"/>
      <c r="TWV29" s="751"/>
      <c r="TWW29" s="751"/>
      <c r="TWX29" s="751"/>
      <c r="TWY29" s="751"/>
      <c r="TWZ29" s="751"/>
      <c r="TXA29" s="751"/>
      <c r="TXB29" s="751"/>
      <c r="TXC29" s="751"/>
      <c r="TXD29" s="751"/>
      <c r="TXE29" s="751"/>
      <c r="TXF29" s="751"/>
      <c r="TXG29" s="751"/>
      <c r="TXH29" s="751"/>
      <c r="TXI29" s="751"/>
      <c r="TXJ29" s="751"/>
      <c r="TXK29" s="751"/>
      <c r="TXL29" s="751"/>
      <c r="TXM29" s="751"/>
      <c r="TXN29" s="751"/>
      <c r="TXO29" s="751"/>
      <c r="TXP29" s="751"/>
      <c r="TXQ29" s="751"/>
      <c r="TXR29" s="751"/>
      <c r="TXS29" s="751"/>
      <c r="TXT29" s="751"/>
      <c r="TXU29" s="751"/>
      <c r="TXV29" s="751"/>
      <c r="TXW29" s="751"/>
      <c r="TXX29" s="751"/>
      <c r="TXY29" s="751"/>
      <c r="TXZ29" s="751"/>
      <c r="TYA29" s="751"/>
      <c r="TYB29" s="751"/>
      <c r="TYC29" s="751"/>
      <c r="TYD29" s="751"/>
      <c r="TYE29" s="751"/>
      <c r="TYF29" s="751"/>
      <c r="TYG29" s="751"/>
      <c r="TYH29" s="751"/>
      <c r="TYI29" s="751"/>
      <c r="TYJ29" s="751"/>
      <c r="TYK29" s="751"/>
      <c r="TYL29" s="751"/>
      <c r="TYM29" s="751"/>
      <c r="TYN29" s="751"/>
      <c r="TYO29" s="751"/>
      <c r="TYP29" s="751"/>
      <c r="TYQ29" s="751"/>
      <c r="TYR29" s="751"/>
      <c r="TYS29" s="751"/>
      <c r="TYT29" s="751"/>
      <c r="TYU29" s="751"/>
      <c r="TYV29" s="751"/>
      <c r="TYW29" s="751"/>
      <c r="TYX29" s="751"/>
      <c r="TYY29" s="751"/>
      <c r="TYZ29" s="751"/>
      <c r="TZA29" s="751"/>
      <c r="TZB29" s="751"/>
      <c r="TZC29" s="751"/>
      <c r="TZD29" s="751"/>
      <c r="TZE29" s="751"/>
      <c r="TZF29" s="751"/>
      <c r="TZG29" s="751"/>
      <c r="TZH29" s="751"/>
      <c r="TZI29" s="751"/>
      <c r="TZJ29" s="751"/>
      <c r="TZK29" s="751"/>
      <c r="TZL29" s="751"/>
      <c r="TZM29" s="751"/>
      <c r="TZN29" s="751"/>
      <c r="TZO29" s="751"/>
      <c r="TZP29" s="751"/>
      <c r="TZQ29" s="751"/>
      <c r="TZR29" s="751"/>
      <c r="TZS29" s="751"/>
      <c r="TZT29" s="751"/>
      <c r="TZU29" s="751"/>
      <c r="TZV29" s="751"/>
      <c r="TZW29" s="751"/>
      <c r="TZX29" s="751"/>
      <c r="TZY29" s="751"/>
      <c r="TZZ29" s="751"/>
      <c r="UAA29" s="751"/>
      <c r="UAB29" s="751"/>
      <c r="UAC29" s="751"/>
      <c r="UAD29" s="751"/>
      <c r="UAE29" s="751"/>
      <c r="UAF29" s="751"/>
      <c r="UAG29" s="751"/>
      <c r="UAH29" s="751"/>
      <c r="UAI29" s="751"/>
      <c r="UAJ29" s="751"/>
      <c r="UAK29" s="751"/>
      <c r="UAL29" s="751"/>
      <c r="UAM29" s="751"/>
      <c r="UAN29" s="751"/>
      <c r="UAO29" s="751"/>
      <c r="UAP29" s="751"/>
      <c r="UAQ29" s="751"/>
      <c r="UAR29" s="751"/>
      <c r="UAS29" s="751"/>
      <c r="UAT29" s="751"/>
      <c r="UAU29" s="751"/>
      <c r="UAV29" s="751"/>
      <c r="UAW29" s="751"/>
      <c r="UAX29" s="751"/>
      <c r="UAY29" s="751"/>
      <c r="UAZ29" s="751"/>
      <c r="UBA29" s="751"/>
      <c r="UBB29" s="751"/>
      <c r="UBC29" s="751"/>
      <c r="UBD29" s="751"/>
      <c r="UBE29" s="751"/>
      <c r="UBF29" s="751"/>
      <c r="UBG29" s="751"/>
      <c r="UBH29" s="751"/>
      <c r="UBI29" s="751"/>
      <c r="UBJ29" s="751"/>
      <c r="UBK29" s="751"/>
      <c r="UBL29" s="751"/>
      <c r="UBM29" s="751"/>
      <c r="UBN29" s="751"/>
      <c r="UBO29" s="751"/>
      <c r="UBP29" s="751"/>
      <c r="UBQ29" s="751"/>
      <c r="UBR29" s="751"/>
      <c r="UBS29" s="751"/>
      <c r="UBT29" s="751"/>
      <c r="UBU29" s="751"/>
      <c r="UBV29" s="751"/>
      <c r="UBW29" s="751"/>
      <c r="UBX29" s="751"/>
      <c r="UBY29" s="751"/>
      <c r="UBZ29" s="751"/>
      <c r="UCA29" s="751"/>
      <c r="UCB29" s="751"/>
      <c r="UCC29" s="751"/>
      <c r="UCD29" s="751"/>
      <c r="UCE29" s="751"/>
      <c r="UCF29" s="751"/>
      <c r="UCG29" s="751"/>
      <c r="UCH29" s="751"/>
      <c r="UCI29" s="751"/>
      <c r="UCJ29" s="751"/>
      <c r="UCK29" s="751"/>
      <c r="UCL29" s="751"/>
      <c r="UCM29" s="751"/>
      <c r="UCN29" s="751"/>
      <c r="UCO29" s="751"/>
      <c r="UCP29" s="751"/>
      <c r="UCQ29" s="751"/>
      <c r="UCR29" s="751"/>
      <c r="UCS29" s="751"/>
      <c r="UCT29" s="751"/>
      <c r="UCU29" s="751"/>
      <c r="UCV29" s="751"/>
      <c r="UCW29" s="751"/>
      <c r="UCX29" s="751"/>
      <c r="UCY29" s="751"/>
      <c r="UCZ29" s="751"/>
      <c r="UDA29" s="751"/>
      <c r="UDB29" s="751"/>
      <c r="UDC29" s="751"/>
      <c r="UDD29" s="751"/>
      <c r="UDE29" s="751"/>
      <c r="UDF29" s="751"/>
      <c r="UDG29" s="751"/>
      <c r="UDH29" s="751"/>
      <c r="UDI29" s="751"/>
      <c r="UDJ29" s="751"/>
      <c r="UDK29" s="751"/>
      <c r="UDL29" s="751"/>
      <c r="UDM29" s="751"/>
      <c r="UDN29" s="751"/>
      <c r="UDO29" s="751"/>
      <c r="UDP29" s="751"/>
      <c r="UDQ29" s="751"/>
      <c r="UDR29" s="751"/>
      <c r="UDS29" s="751"/>
      <c r="UDT29" s="751"/>
      <c r="UDU29" s="751"/>
      <c r="UDV29" s="751"/>
      <c r="UDW29" s="751"/>
      <c r="UDX29" s="751"/>
      <c r="UDY29" s="751"/>
      <c r="UDZ29" s="751"/>
      <c r="UEA29" s="751"/>
      <c r="UEB29" s="751"/>
      <c r="UEC29" s="751"/>
      <c r="UED29" s="751"/>
      <c r="UEE29" s="751"/>
      <c r="UEF29" s="751"/>
      <c r="UEG29" s="751"/>
      <c r="UEH29" s="751"/>
      <c r="UEI29" s="751"/>
      <c r="UEJ29" s="751"/>
      <c r="UEK29" s="751"/>
      <c r="UEL29" s="751"/>
      <c r="UEM29" s="751"/>
      <c r="UEN29" s="751"/>
      <c r="UEO29" s="751"/>
      <c r="UEP29" s="751"/>
      <c r="UEQ29" s="751"/>
      <c r="UER29" s="751"/>
      <c r="UES29" s="751"/>
      <c r="UET29" s="751"/>
      <c r="UEU29" s="751"/>
      <c r="UEV29" s="751"/>
      <c r="UEW29" s="751"/>
      <c r="UEX29" s="751"/>
      <c r="UEY29" s="751"/>
      <c r="UEZ29" s="751"/>
      <c r="UFA29" s="751"/>
      <c r="UFB29" s="751"/>
      <c r="UFC29" s="751"/>
      <c r="UFD29" s="751"/>
      <c r="UFE29" s="751"/>
      <c r="UFF29" s="751"/>
      <c r="UFG29" s="751"/>
      <c r="UFH29" s="751"/>
      <c r="UFI29" s="751"/>
      <c r="UFJ29" s="751"/>
      <c r="UFK29" s="751"/>
      <c r="UFL29" s="751"/>
      <c r="UFM29" s="751"/>
      <c r="UFN29" s="751"/>
      <c r="UFO29" s="751"/>
      <c r="UFP29" s="751"/>
      <c r="UFQ29" s="751"/>
      <c r="UFR29" s="751"/>
      <c r="UFS29" s="751"/>
      <c r="UFT29" s="751"/>
      <c r="UFU29" s="751"/>
      <c r="UFV29" s="751"/>
      <c r="UFW29" s="751"/>
      <c r="UFX29" s="751"/>
      <c r="UFY29" s="751"/>
      <c r="UFZ29" s="751"/>
      <c r="UGA29" s="751"/>
      <c r="UGB29" s="751"/>
      <c r="UGC29" s="751"/>
      <c r="UGD29" s="751"/>
      <c r="UGE29" s="751"/>
      <c r="UGF29" s="751"/>
      <c r="UGG29" s="751"/>
      <c r="UGH29" s="751"/>
      <c r="UGI29" s="751"/>
      <c r="UGJ29" s="751"/>
      <c r="UGK29" s="751"/>
      <c r="UGL29" s="751"/>
      <c r="UGM29" s="751"/>
      <c r="UGN29" s="751"/>
      <c r="UGO29" s="751"/>
      <c r="UGP29" s="751"/>
      <c r="UGQ29" s="751"/>
      <c r="UGR29" s="751"/>
      <c r="UGS29" s="751"/>
      <c r="UGT29" s="751"/>
      <c r="UGU29" s="751"/>
      <c r="UGV29" s="751"/>
      <c r="UGW29" s="751"/>
      <c r="UGX29" s="751"/>
      <c r="UGY29" s="751"/>
      <c r="UGZ29" s="751"/>
      <c r="UHA29" s="751"/>
      <c r="UHB29" s="751"/>
      <c r="UHC29" s="751"/>
      <c r="UHD29" s="751"/>
      <c r="UHE29" s="751"/>
      <c r="UHF29" s="751"/>
      <c r="UHG29" s="751"/>
      <c r="UHH29" s="751"/>
      <c r="UHI29" s="751"/>
      <c r="UHJ29" s="751"/>
      <c r="UHK29" s="751"/>
      <c r="UHL29" s="751"/>
      <c r="UHM29" s="751"/>
      <c r="UHN29" s="751"/>
      <c r="UHO29" s="751"/>
      <c r="UHP29" s="751"/>
      <c r="UHQ29" s="751"/>
      <c r="UHR29" s="751"/>
      <c r="UHS29" s="751"/>
      <c r="UHT29" s="751"/>
      <c r="UHU29" s="751"/>
      <c r="UHV29" s="751"/>
      <c r="UHW29" s="751"/>
      <c r="UHX29" s="751"/>
      <c r="UHY29" s="751"/>
      <c r="UHZ29" s="751"/>
      <c r="UIA29" s="751"/>
      <c r="UIB29" s="751"/>
      <c r="UIC29" s="751"/>
      <c r="UID29" s="751"/>
      <c r="UIE29" s="751"/>
      <c r="UIF29" s="751"/>
      <c r="UIG29" s="751"/>
      <c r="UIH29" s="751"/>
      <c r="UII29" s="751"/>
      <c r="UIJ29" s="751"/>
      <c r="UIK29" s="751"/>
      <c r="UIL29" s="751"/>
      <c r="UIM29" s="751"/>
      <c r="UIN29" s="751"/>
      <c r="UIO29" s="751"/>
      <c r="UIP29" s="751"/>
      <c r="UIQ29" s="751"/>
      <c r="UIR29" s="751"/>
      <c r="UIS29" s="751"/>
      <c r="UIT29" s="751"/>
      <c r="UIU29" s="751"/>
      <c r="UIV29" s="751"/>
      <c r="UIW29" s="751"/>
      <c r="UIX29" s="751"/>
      <c r="UIY29" s="751"/>
      <c r="UIZ29" s="751"/>
      <c r="UJA29" s="751"/>
      <c r="UJB29" s="751"/>
      <c r="UJC29" s="751"/>
      <c r="UJD29" s="751"/>
      <c r="UJE29" s="751"/>
      <c r="UJF29" s="751"/>
      <c r="UJG29" s="751"/>
      <c r="UJH29" s="751"/>
      <c r="UJI29" s="751"/>
      <c r="UJJ29" s="751"/>
      <c r="UJK29" s="751"/>
      <c r="UJL29" s="751"/>
      <c r="UJM29" s="751"/>
      <c r="UJN29" s="751"/>
      <c r="UJO29" s="751"/>
      <c r="UJP29" s="751"/>
      <c r="UJQ29" s="751"/>
      <c r="UJR29" s="751"/>
      <c r="UJS29" s="751"/>
      <c r="UJT29" s="751"/>
      <c r="UJU29" s="751"/>
      <c r="UJV29" s="751"/>
      <c r="UJW29" s="751"/>
      <c r="UJX29" s="751"/>
      <c r="UJY29" s="751"/>
      <c r="UJZ29" s="751"/>
      <c r="UKA29" s="751"/>
      <c r="UKB29" s="751"/>
      <c r="UKC29" s="751"/>
      <c r="UKD29" s="751"/>
      <c r="UKE29" s="751"/>
      <c r="UKF29" s="751"/>
      <c r="UKG29" s="751"/>
      <c r="UKH29" s="751"/>
      <c r="UKI29" s="751"/>
      <c r="UKJ29" s="751"/>
      <c r="UKK29" s="751"/>
      <c r="UKL29" s="751"/>
      <c r="UKM29" s="751"/>
      <c r="UKN29" s="751"/>
      <c r="UKO29" s="751"/>
      <c r="UKP29" s="751"/>
      <c r="UKQ29" s="751"/>
      <c r="UKR29" s="751"/>
      <c r="UKS29" s="751"/>
      <c r="UKT29" s="751"/>
      <c r="UKU29" s="751"/>
      <c r="UKV29" s="751"/>
      <c r="UKW29" s="751"/>
      <c r="UKX29" s="751"/>
      <c r="UKY29" s="751"/>
      <c r="UKZ29" s="751"/>
      <c r="ULA29" s="751"/>
      <c r="ULB29" s="751"/>
      <c r="ULC29" s="751"/>
      <c r="ULD29" s="751"/>
      <c r="ULE29" s="751"/>
      <c r="ULF29" s="751"/>
      <c r="ULG29" s="751"/>
      <c r="ULH29" s="751"/>
      <c r="ULI29" s="751"/>
      <c r="ULJ29" s="751"/>
      <c r="ULK29" s="751"/>
      <c r="ULL29" s="751"/>
      <c r="ULM29" s="751"/>
      <c r="ULN29" s="751"/>
      <c r="ULO29" s="751"/>
      <c r="ULP29" s="751"/>
      <c r="ULQ29" s="751"/>
      <c r="ULR29" s="751"/>
      <c r="ULS29" s="751"/>
      <c r="ULT29" s="751"/>
      <c r="ULU29" s="751"/>
      <c r="ULV29" s="751"/>
      <c r="ULW29" s="751"/>
      <c r="ULX29" s="751"/>
      <c r="ULY29" s="751"/>
      <c r="ULZ29" s="751"/>
      <c r="UMA29" s="751"/>
      <c r="UMB29" s="751"/>
      <c r="UMC29" s="751"/>
      <c r="UMD29" s="751"/>
      <c r="UME29" s="751"/>
      <c r="UMF29" s="751"/>
      <c r="UMG29" s="751"/>
      <c r="UMH29" s="751"/>
      <c r="UMI29" s="751"/>
      <c r="UMJ29" s="751"/>
      <c r="UMK29" s="751"/>
      <c r="UML29" s="751"/>
      <c r="UMM29" s="751"/>
      <c r="UMN29" s="751"/>
      <c r="UMO29" s="751"/>
      <c r="UMP29" s="751"/>
      <c r="UMQ29" s="751"/>
      <c r="UMR29" s="751"/>
      <c r="UMS29" s="751"/>
      <c r="UMT29" s="751"/>
      <c r="UMU29" s="751"/>
      <c r="UMV29" s="751"/>
      <c r="UMW29" s="751"/>
      <c r="UMX29" s="751"/>
      <c r="UMY29" s="751"/>
      <c r="UMZ29" s="751"/>
      <c r="UNA29" s="751"/>
      <c r="UNB29" s="751"/>
      <c r="UNC29" s="751"/>
      <c r="UND29" s="751"/>
      <c r="UNE29" s="751"/>
      <c r="UNF29" s="751"/>
      <c r="UNG29" s="751"/>
      <c r="UNH29" s="751"/>
      <c r="UNI29" s="751"/>
      <c r="UNJ29" s="751"/>
      <c r="UNK29" s="751"/>
      <c r="UNL29" s="751"/>
      <c r="UNM29" s="751"/>
      <c r="UNN29" s="751"/>
      <c r="UNO29" s="751"/>
      <c r="UNP29" s="751"/>
      <c r="UNQ29" s="751"/>
      <c r="UNR29" s="751"/>
      <c r="UNS29" s="751"/>
      <c r="UNT29" s="751"/>
      <c r="UNU29" s="751"/>
      <c r="UNV29" s="751"/>
      <c r="UNW29" s="751"/>
      <c r="UNX29" s="751"/>
      <c r="UNY29" s="751"/>
      <c r="UNZ29" s="751"/>
      <c r="UOA29" s="751"/>
      <c r="UOB29" s="751"/>
      <c r="UOC29" s="751"/>
      <c r="UOD29" s="751"/>
      <c r="UOE29" s="751"/>
      <c r="UOF29" s="751"/>
      <c r="UOG29" s="751"/>
      <c r="UOH29" s="751"/>
      <c r="UOI29" s="751"/>
      <c r="UOJ29" s="751"/>
      <c r="UOK29" s="751"/>
      <c r="UOL29" s="751"/>
      <c r="UOM29" s="751"/>
      <c r="UON29" s="751"/>
      <c r="UOO29" s="751"/>
      <c r="UOP29" s="751"/>
      <c r="UOQ29" s="751"/>
      <c r="UOR29" s="751"/>
      <c r="UOS29" s="751"/>
      <c r="UOT29" s="751"/>
      <c r="UOU29" s="751"/>
      <c r="UOV29" s="751"/>
      <c r="UOW29" s="751"/>
      <c r="UOX29" s="751"/>
      <c r="UOY29" s="751"/>
      <c r="UOZ29" s="751"/>
      <c r="UPA29" s="751"/>
      <c r="UPB29" s="751"/>
      <c r="UPC29" s="751"/>
      <c r="UPD29" s="751"/>
      <c r="UPE29" s="751"/>
      <c r="UPF29" s="751"/>
      <c r="UPG29" s="751"/>
      <c r="UPH29" s="751"/>
      <c r="UPI29" s="751"/>
      <c r="UPJ29" s="751"/>
      <c r="UPK29" s="751"/>
      <c r="UPL29" s="751"/>
      <c r="UPM29" s="751"/>
      <c r="UPN29" s="751"/>
      <c r="UPO29" s="751"/>
      <c r="UPP29" s="751"/>
      <c r="UPQ29" s="751"/>
      <c r="UPR29" s="751"/>
      <c r="UPS29" s="751"/>
      <c r="UPT29" s="751"/>
      <c r="UPU29" s="751"/>
      <c r="UPV29" s="751"/>
      <c r="UPW29" s="751"/>
      <c r="UPX29" s="751"/>
      <c r="UPY29" s="751"/>
      <c r="UPZ29" s="751"/>
      <c r="UQA29" s="751"/>
      <c r="UQB29" s="751"/>
      <c r="UQC29" s="751"/>
      <c r="UQD29" s="751"/>
      <c r="UQE29" s="751"/>
      <c r="UQF29" s="751"/>
      <c r="UQG29" s="751"/>
      <c r="UQH29" s="751"/>
      <c r="UQI29" s="751"/>
      <c r="UQJ29" s="751"/>
      <c r="UQK29" s="751"/>
      <c r="UQL29" s="751"/>
      <c r="UQM29" s="751"/>
      <c r="UQN29" s="751"/>
      <c r="UQO29" s="751"/>
      <c r="UQP29" s="751"/>
      <c r="UQQ29" s="751"/>
      <c r="UQR29" s="751"/>
      <c r="UQS29" s="751"/>
      <c r="UQT29" s="751"/>
      <c r="UQU29" s="751"/>
      <c r="UQV29" s="751"/>
      <c r="UQW29" s="751"/>
      <c r="UQX29" s="751"/>
      <c r="UQY29" s="751"/>
      <c r="UQZ29" s="751"/>
      <c r="URA29" s="751"/>
      <c r="URB29" s="751"/>
      <c r="URC29" s="751"/>
      <c r="URD29" s="751"/>
      <c r="URE29" s="751"/>
      <c r="URF29" s="751"/>
      <c r="URG29" s="751"/>
      <c r="URH29" s="751"/>
      <c r="URI29" s="751"/>
      <c r="URJ29" s="751"/>
      <c r="URK29" s="751"/>
      <c r="URL29" s="751"/>
      <c r="URM29" s="751"/>
      <c r="URN29" s="751"/>
      <c r="URO29" s="751"/>
      <c r="URP29" s="751"/>
      <c r="URQ29" s="751"/>
      <c r="URR29" s="751"/>
      <c r="URS29" s="751"/>
      <c r="URT29" s="751"/>
      <c r="URU29" s="751"/>
      <c r="URV29" s="751"/>
      <c r="URW29" s="751"/>
      <c r="URX29" s="751"/>
      <c r="URY29" s="751"/>
      <c r="URZ29" s="751"/>
      <c r="USA29" s="751"/>
      <c r="USB29" s="751"/>
      <c r="USC29" s="751"/>
      <c r="USD29" s="751"/>
      <c r="USE29" s="751"/>
      <c r="USF29" s="751"/>
      <c r="USG29" s="751"/>
      <c r="USH29" s="751"/>
      <c r="USI29" s="751"/>
      <c r="USJ29" s="751"/>
      <c r="USK29" s="751"/>
      <c r="USL29" s="751"/>
      <c r="USM29" s="751"/>
      <c r="USN29" s="751"/>
      <c r="USO29" s="751"/>
      <c r="USP29" s="751"/>
      <c r="USQ29" s="751"/>
      <c r="USR29" s="751"/>
      <c r="USS29" s="751"/>
      <c r="UST29" s="751"/>
      <c r="USU29" s="751"/>
      <c r="USV29" s="751"/>
      <c r="USW29" s="751"/>
      <c r="USX29" s="751"/>
      <c r="USY29" s="751"/>
      <c r="USZ29" s="751"/>
      <c r="UTA29" s="751"/>
      <c r="UTB29" s="751"/>
      <c r="UTC29" s="751"/>
      <c r="UTD29" s="751"/>
      <c r="UTE29" s="751"/>
      <c r="UTF29" s="751"/>
      <c r="UTG29" s="751"/>
      <c r="UTH29" s="751"/>
      <c r="UTI29" s="751"/>
      <c r="UTJ29" s="751"/>
      <c r="UTK29" s="751"/>
      <c r="UTL29" s="751"/>
      <c r="UTM29" s="751"/>
      <c r="UTN29" s="751"/>
      <c r="UTO29" s="751"/>
      <c r="UTP29" s="751"/>
      <c r="UTQ29" s="751"/>
      <c r="UTR29" s="751"/>
      <c r="UTS29" s="751"/>
      <c r="UTT29" s="751"/>
      <c r="UTU29" s="751"/>
      <c r="UTV29" s="751"/>
      <c r="UTW29" s="751"/>
      <c r="UTX29" s="751"/>
      <c r="UTY29" s="751"/>
      <c r="UTZ29" s="751"/>
      <c r="UUA29" s="751"/>
      <c r="UUB29" s="751"/>
      <c r="UUC29" s="751"/>
      <c r="UUD29" s="751"/>
      <c r="UUE29" s="751"/>
      <c r="UUF29" s="751"/>
      <c r="UUG29" s="751"/>
      <c r="UUH29" s="751"/>
      <c r="UUI29" s="751"/>
      <c r="UUJ29" s="751"/>
      <c r="UUK29" s="751"/>
      <c r="UUL29" s="751"/>
      <c r="UUM29" s="751"/>
      <c r="UUN29" s="751"/>
      <c r="UUO29" s="751"/>
      <c r="UUP29" s="751"/>
      <c r="UUQ29" s="751"/>
      <c r="UUR29" s="751"/>
      <c r="UUS29" s="751"/>
      <c r="UUT29" s="751"/>
      <c r="UUU29" s="751"/>
      <c r="UUV29" s="751"/>
      <c r="UUW29" s="751"/>
      <c r="UUX29" s="751"/>
      <c r="UUY29" s="751"/>
      <c r="UUZ29" s="751"/>
      <c r="UVA29" s="751"/>
      <c r="UVB29" s="751"/>
      <c r="UVC29" s="751"/>
      <c r="UVD29" s="751"/>
      <c r="UVE29" s="751"/>
      <c r="UVF29" s="751"/>
      <c r="UVG29" s="751"/>
      <c r="UVH29" s="751"/>
      <c r="UVI29" s="751"/>
      <c r="UVJ29" s="751"/>
      <c r="UVK29" s="751"/>
      <c r="UVL29" s="751"/>
      <c r="UVM29" s="751"/>
      <c r="UVN29" s="751"/>
      <c r="UVO29" s="751"/>
      <c r="UVP29" s="751"/>
      <c r="UVQ29" s="751"/>
      <c r="UVR29" s="751"/>
      <c r="UVS29" s="751"/>
      <c r="UVT29" s="751"/>
      <c r="UVU29" s="751"/>
      <c r="UVV29" s="751"/>
      <c r="UVW29" s="751"/>
      <c r="UVX29" s="751"/>
      <c r="UVY29" s="751"/>
      <c r="UVZ29" s="751"/>
      <c r="UWA29" s="751"/>
      <c r="UWB29" s="751"/>
      <c r="UWC29" s="751"/>
      <c r="UWD29" s="751"/>
      <c r="UWE29" s="751"/>
      <c r="UWF29" s="751"/>
      <c r="UWG29" s="751"/>
      <c r="UWH29" s="751"/>
      <c r="UWI29" s="751"/>
      <c r="UWJ29" s="751"/>
      <c r="UWK29" s="751"/>
      <c r="UWL29" s="751"/>
      <c r="UWM29" s="751"/>
      <c r="UWN29" s="751"/>
      <c r="UWO29" s="751"/>
      <c r="UWP29" s="751"/>
      <c r="UWQ29" s="751"/>
      <c r="UWR29" s="751"/>
      <c r="UWS29" s="751"/>
      <c r="UWT29" s="751"/>
      <c r="UWU29" s="751"/>
      <c r="UWV29" s="751"/>
      <c r="UWW29" s="751"/>
      <c r="UWX29" s="751"/>
      <c r="UWY29" s="751"/>
      <c r="UWZ29" s="751"/>
      <c r="UXA29" s="751"/>
      <c r="UXB29" s="751"/>
      <c r="UXC29" s="751"/>
      <c r="UXD29" s="751"/>
      <c r="UXE29" s="751"/>
      <c r="UXF29" s="751"/>
      <c r="UXG29" s="751"/>
      <c r="UXH29" s="751"/>
      <c r="UXI29" s="751"/>
      <c r="UXJ29" s="751"/>
      <c r="UXK29" s="751"/>
      <c r="UXL29" s="751"/>
      <c r="UXM29" s="751"/>
      <c r="UXN29" s="751"/>
      <c r="UXO29" s="751"/>
      <c r="UXP29" s="751"/>
      <c r="UXQ29" s="751"/>
      <c r="UXR29" s="751"/>
      <c r="UXS29" s="751"/>
      <c r="UXT29" s="751"/>
      <c r="UXU29" s="751"/>
      <c r="UXV29" s="751"/>
      <c r="UXW29" s="751"/>
      <c r="UXX29" s="751"/>
      <c r="UXY29" s="751"/>
      <c r="UXZ29" s="751"/>
      <c r="UYA29" s="751"/>
      <c r="UYB29" s="751"/>
      <c r="UYC29" s="751"/>
      <c r="UYD29" s="751"/>
      <c r="UYE29" s="751"/>
      <c r="UYF29" s="751"/>
      <c r="UYG29" s="751"/>
      <c r="UYH29" s="751"/>
      <c r="UYI29" s="751"/>
      <c r="UYJ29" s="751"/>
      <c r="UYK29" s="751"/>
      <c r="UYL29" s="751"/>
      <c r="UYM29" s="751"/>
      <c r="UYN29" s="751"/>
      <c r="UYO29" s="751"/>
      <c r="UYP29" s="751"/>
      <c r="UYQ29" s="751"/>
      <c r="UYR29" s="751"/>
      <c r="UYS29" s="751"/>
      <c r="UYT29" s="751"/>
      <c r="UYU29" s="751"/>
      <c r="UYV29" s="751"/>
      <c r="UYW29" s="751"/>
      <c r="UYX29" s="751"/>
      <c r="UYY29" s="751"/>
      <c r="UYZ29" s="751"/>
      <c r="UZA29" s="751"/>
      <c r="UZB29" s="751"/>
      <c r="UZC29" s="751"/>
      <c r="UZD29" s="751"/>
      <c r="UZE29" s="751"/>
      <c r="UZF29" s="751"/>
      <c r="UZG29" s="751"/>
      <c r="UZH29" s="751"/>
      <c r="UZI29" s="751"/>
      <c r="UZJ29" s="751"/>
      <c r="UZK29" s="751"/>
      <c r="UZL29" s="751"/>
      <c r="UZM29" s="751"/>
      <c r="UZN29" s="751"/>
      <c r="UZO29" s="751"/>
      <c r="UZP29" s="751"/>
      <c r="UZQ29" s="751"/>
      <c r="UZR29" s="751"/>
      <c r="UZS29" s="751"/>
      <c r="UZT29" s="751"/>
      <c r="UZU29" s="751"/>
      <c r="UZV29" s="751"/>
      <c r="UZW29" s="751"/>
      <c r="UZX29" s="751"/>
      <c r="UZY29" s="751"/>
      <c r="UZZ29" s="751"/>
      <c r="VAA29" s="751"/>
      <c r="VAB29" s="751"/>
      <c r="VAC29" s="751"/>
      <c r="VAD29" s="751"/>
      <c r="VAE29" s="751"/>
      <c r="VAF29" s="751"/>
      <c r="VAG29" s="751"/>
      <c r="VAH29" s="751"/>
      <c r="VAI29" s="751"/>
      <c r="VAJ29" s="751"/>
      <c r="VAK29" s="751"/>
      <c r="VAL29" s="751"/>
      <c r="VAM29" s="751"/>
      <c r="VAN29" s="751"/>
      <c r="VAO29" s="751"/>
      <c r="VAP29" s="751"/>
      <c r="VAQ29" s="751"/>
      <c r="VAR29" s="751"/>
      <c r="VAS29" s="751"/>
      <c r="VAT29" s="751"/>
      <c r="VAU29" s="751"/>
      <c r="VAV29" s="751"/>
      <c r="VAW29" s="751"/>
      <c r="VAX29" s="751"/>
      <c r="VAY29" s="751"/>
      <c r="VAZ29" s="751"/>
      <c r="VBA29" s="751"/>
      <c r="VBB29" s="751"/>
      <c r="VBC29" s="751"/>
      <c r="VBD29" s="751"/>
      <c r="VBE29" s="751"/>
      <c r="VBF29" s="751"/>
      <c r="VBG29" s="751"/>
      <c r="VBH29" s="751"/>
      <c r="VBI29" s="751"/>
      <c r="VBJ29" s="751"/>
      <c r="VBK29" s="751"/>
      <c r="VBL29" s="751"/>
      <c r="VBM29" s="751"/>
      <c r="VBN29" s="751"/>
      <c r="VBO29" s="751"/>
      <c r="VBP29" s="751"/>
      <c r="VBQ29" s="751"/>
      <c r="VBR29" s="751"/>
      <c r="VBS29" s="751"/>
      <c r="VBT29" s="751"/>
      <c r="VBU29" s="751"/>
      <c r="VBV29" s="751"/>
      <c r="VBW29" s="751"/>
      <c r="VBX29" s="751"/>
      <c r="VBY29" s="751"/>
      <c r="VBZ29" s="751"/>
      <c r="VCA29" s="751"/>
      <c r="VCB29" s="751"/>
      <c r="VCC29" s="751"/>
      <c r="VCD29" s="751"/>
      <c r="VCE29" s="751"/>
      <c r="VCF29" s="751"/>
      <c r="VCG29" s="751"/>
      <c r="VCH29" s="751"/>
      <c r="VCI29" s="751"/>
      <c r="VCJ29" s="751"/>
      <c r="VCK29" s="751"/>
      <c r="VCL29" s="751"/>
      <c r="VCM29" s="751"/>
      <c r="VCN29" s="751"/>
      <c r="VCO29" s="751"/>
      <c r="VCP29" s="751"/>
      <c r="VCQ29" s="751"/>
      <c r="VCR29" s="751"/>
      <c r="VCS29" s="751"/>
      <c r="VCT29" s="751"/>
      <c r="VCU29" s="751"/>
      <c r="VCV29" s="751"/>
      <c r="VCW29" s="751"/>
      <c r="VCX29" s="751"/>
      <c r="VCY29" s="751"/>
      <c r="VCZ29" s="751"/>
      <c r="VDA29" s="751"/>
      <c r="VDB29" s="751"/>
      <c r="VDC29" s="751"/>
      <c r="VDD29" s="751"/>
      <c r="VDE29" s="751"/>
      <c r="VDF29" s="751"/>
      <c r="VDG29" s="751"/>
      <c r="VDH29" s="751"/>
      <c r="VDI29" s="751"/>
      <c r="VDJ29" s="751"/>
      <c r="VDK29" s="751"/>
      <c r="VDL29" s="751"/>
      <c r="VDM29" s="751"/>
      <c r="VDN29" s="751"/>
      <c r="VDO29" s="751"/>
      <c r="VDP29" s="751"/>
      <c r="VDQ29" s="751"/>
      <c r="VDR29" s="751"/>
      <c r="VDS29" s="751"/>
      <c r="VDT29" s="751"/>
      <c r="VDU29" s="751"/>
      <c r="VDV29" s="751"/>
      <c r="VDW29" s="751"/>
      <c r="VDX29" s="751"/>
      <c r="VDY29" s="751"/>
      <c r="VDZ29" s="751"/>
      <c r="VEA29" s="751"/>
      <c r="VEB29" s="751"/>
      <c r="VEC29" s="751"/>
      <c r="VED29" s="751"/>
      <c r="VEE29" s="751"/>
      <c r="VEF29" s="751"/>
      <c r="VEG29" s="751"/>
      <c r="VEH29" s="751"/>
      <c r="VEI29" s="751"/>
      <c r="VEJ29" s="751"/>
      <c r="VEK29" s="751"/>
      <c r="VEL29" s="751"/>
      <c r="VEM29" s="751"/>
      <c r="VEN29" s="751"/>
      <c r="VEO29" s="751"/>
      <c r="VEP29" s="751"/>
      <c r="VEQ29" s="751"/>
      <c r="VER29" s="751"/>
      <c r="VES29" s="751"/>
      <c r="VET29" s="751"/>
      <c r="VEU29" s="751"/>
      <c r="VEV29" s="751"/>
      <c r="VEW29" s="751"/>
      <c r="VEX29" s="751"/>
      <c r="VEY29" s="751"/>
      <c r="VEZ29" s="751"/>
      <c r="VFA29" s="751"/>
      <c r="VFB29" s="751"/>
      <c r="VFC29" s="751"/>
      <c r="VFD29" s="751"/>
      <c r="VFE29" s="751"/>
      <c r="VFF29" s="751"/>
      <c r="VFG29" s="751"/>
      <c r="VFH29" s="751"/>
      <c r="VFI29" s="751"/>
      <c r="VFJ29" s="751"/>
      <c r="VFK29" s="751"/>
      <c r="VFL29" s="751"/>
      <c r="VFM29" s="751"/>
      <c r="VFN29" s="751"/>
      <c r="VFO29" s="751"/>
      <c r="VFP29" s="751"/>
      <c r="VFQ29" s="751"/>
      <c r="VFR29" s="751"/>
      <c r="VFS29" s="751"/>
      <c r="VFT29" s="751"/>
      <c r="VFU29" s="751"/>
      <c r="VFV29" s="751"/>
      <c r="VFW29" s="751"/>
      <c r="VFX29" s="751"/>
      <c r="VFY29" s="751"/>
      <c r="VFZ29" s="751"/>
      <c r="VGA29" s="751"/>
      <c r="VGB29" s="751"/>
      <c r="VGC29" s="751"/>
      <c r="VGD29" s="751"/>
      <c r="VGE29" s="751"/>
      <c r="VGF29" s="751"/>
      <c r="VGG29" s="751"/>
      <c r="VGH29" s="751"/>
      <c r="VGI29" s="751"/>
      <c r="VGJ29" s="751"/>
      <c r="VGK29" s="751"/>
      <c r="VGL29" s="751"/>
      <c r="VGM29" s="751"/>
      <c r="VGN29" s="751"/>
      <c r="VGO29" s="751"/>
      <c r="VGP29" s="751"/>
      <c r="VGQ29" s="751"/>
      <c r="VGR29" s="751"/>
      <c r="VGS29" s="751"/>
      <c r="VGT29" s="751"/>
      <c r="VGU29" s="751"/>
      <c r="VGV29" s="751"/>
      <c r="VGW29" s="751"/>
      <c r="VGX29" s="751"/>
      <c r="VGY29" s="751"/>
      <c r="VGZ29" s="751"/>
      <c r="VHA29" s="751"/>
      <c r="VHB29" s="751"/>
      <c r="VHC29" s="751"/>
      <c r="VHD29" s="751"/>
      <c r="VHE29" s="751"/>
      <c r="VHF29" s="751"/>
      <c r="VHG29" s="751"/>
      <c r="VHH29" s="751"/>
      <c r="VHI29" s="751"/>
      <c r="VHJ29" s="751"/>
      <c r="VHK29" s="751"/>
      <c r="VHL29" s="751"/>
      <c r="VHM29" s="751"/>
      <c r="VHN29" s="751"/>
      <c r="VHO29" s="751"/>
      <c r="VHP29" s="751"/>
      <c r="VHQ29" s="751"/>
      <c r="VHR29" s="751"/>
      <c r="VHS29" s="751"/>
      <c r="VHT29" s="751"/>
      <c r="VHU29" s="751"/>
      <c r="VHV29" s="751"/>
      <c r="VHW29" s="751"/>
      <c r="VHX29" s="751"/>
      <c r="VHY29" s="751"/>
      <c r="VHZ29" s="751"/>
      <c r="VIA29" s="751"/>
      <c r="VIB29" s="751"/>
      <c r="VIC29" s="751"/>
      <c r="VID29" s="751"/>
      <c r="VIE29" s="751"/>
      <c r="VIF29" s="751"/>
      <c r="VIG29" s="751"/>
      <c r="VIH29" s="751"/>
      <c r="VII29" s="751"/>
      <c r="VIJ29" s="751"/>
      <c r="VIK29" s="751"/>
      <c r="VIL29" s="751"/>
      <c r="VIM29" s="751"/>
      <c r="VIN29" s="751"/>
      <c r="VIO29" s="751"/>
      <c r="VIP29" s="751"/>
      <c r="VIQ29" s="751"/>
      <c r="VIR29" s="751"/>
      <c r="VIS29" s="751"/>
      <c r="VIT29" s="751"/>
      <c r="VIU29" s="751"/>
      <c r="VIV29" s="751"/>
      <c r="VIW29" s="751"/>
      <c r="VIX29" s="751"/>
      <c r="VIY29" s="751"/>
      <c r="VIZ29" s="751"/>
      <c r="VJA29" s="751"/>
      <c r="VJB29" s="751"/>
      <c r="VJC29" s="751"/>
      <c r="VJD29" s="751"/>
      <c r="VJE29" s="751"/>
      <c r="VJF29" s="751"/>
      <c r="VJG29" s="751"/>
      <c r="VJH29" s="751"/>
      <c r="VJI29" s="751"/>
      <c r="VJJ29" s="751"/>
      <c r="VJK29" s="751"/>
      <c r="VJL29" s="751"/>
      <c r="VJM29" s="751"/>
      <c r="VJN29" s="751"/>
      <c r="VJO29" s="751"/>
      <c r="VJP29" s="751"/>
      <c r="VJQ29" s="751"/>
      <c r="VJR29" s="751"/>
      <c r="VJS29" s="751"/>
      <c r="VJT29" s="751"/>
      <c r="VJU29" s="751"/>
      <c r="VJV29" s="751"/>
      <c r="VJW29" s="751"/>
      <c r="VJX29" s="751"/>
      <c r="VJY29" s="751"/>
      <c r="VJZ29" s="751"/>
      <c r="VKA29" s="751"/>
      <c r="VKB29" s="751"/>
      <c r="VKC29" s="751"/>
      <c r="VKD29" s="751"/>
      <c r="VKE29" s="751"/>
      <c r="VKF29" s="751"/>
      <c r="VKG29" s="751"/>
      <c r="VKH29" s="751"/>
      <c r="VKI29" s="751"/>
      <c r="VKJ29" s="751"/>
      <c r="VKK29" s="751"/>
      <c r="VKL29" s="751"/>
      <c r="VKM29" s="751"/>
      <c r="VKN29" s="751"/>
      <c r="VKO29" s="751"/>
      <c r="VKP29" s="751"/>
      <c r="VKQ29" s="751"/>
      <c r="VKR29" s="751"/>
      <c r="VKS29" s="751"/>
      <c r="VKT29" s="751"/>
      <c r="VKU29" s="751"/>
      <c r="VKV29" s="751"/>
      <c r="VKW29" s="751"/>
      <c r="VKX29" s="751"/>
      <c r="VKY29" s="751"/>
      <c r="VKZ29" s="751"/>
      <c r="VLA29" s="751"/>
      <c r="VLB29" s="751"/>
      <c r="VLC29" s="751"/>
      <c r="VLD29" s="751"/>
      <c r="VLE29" s="751"/>
      <c r="VLF29" s="751"/>
      <c r="VLG29" s="751"/>
      <c r="VLH29" s="751"/>
      <c r="VLI29" s="751"/>
      <c r="VLJ29" s="751"/>
      <c r="VLK29" s="751"/>
      <c r="VLL29" s="751"/>
      <c r="VLM29" s="751"/>
      <c r="VLN29" s="751"/>
      <c r="VLO29" s="751"/>
      <c r="VLP29" s="751"/>
      <c r="VLQ29" s="751"/>
      <c r="VLR29" s="751"/>
      <c r="VLS29" s="751"/>
      <c r="VLT29" s="751"/>
      <c r="VLU29" s="751"/>
      <c r="VLV29" s="751"/>
      <c r="VLW29" s="751"/>
      <c r="VLX29" s="751"/>
      <c r="VLY29" s="751"/>
      <c r="VLZ29" s="751"/>
      <c r="VMA29" s="751"/>
      <c r="VMB29" s="751"/>
      <c r="VMC29" s="751"/>
      <c r="VMD29" s="751"/>
      <c r="VME29" s="751"/>
      <c r="VMF29" s="751"/>
      <c r="VMG29" s="751"/>
      <c r="VMH29" s="751"/>
      <c r="VMI29" s="751"/>
      <c r="VMJ29" s="751"/>
      <c r="VMK29" s="751"/>
      <c r="VML29" s="751"/>
      <c r="VMM29" s="751"/>
      <c r="VMN29" s="751"/>
      <c r="VMO29" s="751"/>
      <c r="VMP29" s="751"/>
      <c r="VMQ29" s="751"/>
      <c r="VMR29" s="751"/>
      <c r="VMS29" s="751"/>
      <c r="VMT29" s="751"/>
      <c r="VMU29" s="751"/>
      <c r="VMV29" s="751"/>
      <c r="VMW29" s="751"/>
      <c r="VMX29" s="751"/>
      <c r="VMY29" s="751"/>
      <c r="VMZ29" s="751"/>
      <c r="VNA29" s="751"/>
      <c r="VNB29" s="751"/>
      <c r="VNC29" s="751"/>
      <c r="VND29" s="751"/>
      <c r="VNE29" s="751"/>
      <c r="VNF29" s="751"/>
      <c r="VNG29" s="751"/>
      <c r="VNH29" s="751"/>
      <c r="VNI29" s="751"/>
      <c r="VNJ29" s="751"/>
      <c r="VNK29" s="751"/>
      <c r="VNL29" s="751"/>
      <c r="VNM29" s="751"/>
      <c r="VNN29" s="751"/>
      <c r="VNO29" s="751"/>
      <c r="VNP29" s="751"/>
      <c r="VNQ29" s="751"/>
      <c r="VNR29" s="751"/>
      <c r="VNS29" s="751"/>
      <c r="VNT29" s="751"/>
      <c r="VNU29" s="751"/>
      <c r="VNV29" s="751"/>
      <c r="VNW29" s="751"/>
      <c r="VNX29" s="751"/>
      <c r="VNY29" s="751"/>
      <c r="VNZ29" s="751"/>
      <c r="VOA29" s="751"/>
      <c r="VOB29" s="751"/>
      <c r="VOC29" s="751"/>
      <c r="VOD29" s="751"/>
      <c r="VOE29" s="751"/>
      <c r="VOF29" s="751"/>
      <c r="VOG29" s="751"/>
      <c r="VOH29" s="751"/>
      <c r="VOI29" s="751"/>
      <c r="VOJ29" s="751"/>
      <c r="VOK29" s="751"/>
      <c r="VOL29" s="751"/>
      <c r="VOM29" s="751"/>
      <c r="VON29" s="751"/>
      <c r="VOO29" s="751"/>
      <c r="VOP29" s="751"/>
      <c r="VOQ29" s="751"/>
      <c r="VOR29" s="751"/>
      <c r="VOS29" s="751"/>
      <c r="VOT29" s="751"/>
      <c r="VOU29" s="751"/>
      <c r="VOV29" s="751"/>
      <c r="VOW29" s="751"/>
      <c r="VOX29" s="751"/>
      <c r="VOY29" s="751"/>
      <c r="VOZ29" s="751"/>
      <c r="VPA29" s="751"/>
      <c r="VPB29" s="751"/>
      <c r="VPC29" s="751"/>
      <c r="VPD29" s="751"/>
      <c r="VPE29" s="751"/>
      <c r="VPF29" s="751"/>
      <c r="VPG29" s="751"/>
      <c r="VPH29" s="751"/>
      <c r="VPI29" s="751"/>
      <c r="VPJ29" s="751"/>
      <c r="VPK29" s="751"/>
      <c r="VPL29" s="751"/>
      <c r="VPM29" s="751"/>
      <c r="VPN29" s="751"/>
      <c r="VPO29" s="751"/>
      <c r="VPP29" s="751"/>
      <c r="VPQ29" s="751"/>
      <c r="VPR29" s="751"/>
      <c r="VPS29" s="751"/>
      <c r="VPT29" s="751"/>
      <c r="VPU29" s="751"/>
      <c r="VPV29" s="751"/>
      <c r="VPW29" s="751"/>
      <c r="VPX29" s="751"/>
      <c r="VPY29" s="751"/>
      <c r="VPZ29" s="751"/>
      <c r="VQA29" s="751"/>
      <c r="VQB29" s="751"/>
      <c r="VQC29" s="751"/>
      <c r="VQD29" s="751"/>
      <c r="VQE29" s="751"/>
      <c r="VQF29" s="751"/>
      <c r="VQG29" s="751"/>
      <c r="VQH29" s="751"/>
      <c r="VQI29" s="751"/>
      <c r="VQJ29" s="751"/>
      <c r="VQK29" s="751"/>
      <c r="VQL29" s="751"/>
      <c r="VQM29" s="751"/>
      <c r="VQN29" s="751"/>
      <c r="VQO29" s="751"/>
      <c r="VQP29" s="751"/>
      <c r="VQQ29" s="751"/>
      <c r="VQR29" s="751"/>
      <c r="VQS29" s="751"/>
      <c r="VQT29" s="751"/>
      <c r="VQU29" s="751"/>
      <c r="VQV29" s="751"/>
      <c r="VQW29" s="751"/>
      <c r="VQX29" s="751"/>
      <c r="VQY29" s="751"/>
      <c r="VQZ29" s="751"/>
      <c r="VRA29" s="751"/>
      <c r="VRB29" s="751"/>
      <c r="VRC29" s="751"/>
      <c r="VRD29" s="751"/>
      <c r="VRE29" s="751"/>
      <c r="VRF29" s="751"/>
      <c r="VRG29" s="751"/>
      <c r="VRH29" s="751"/>
      <c r="VRI29" s="751"/>
      <c r="VRJ29" s="751"/>
      <c r="VRK29" s="751"/>
      <c r="VRL29" s="751"/>
      <c r="VRM29" s="751"/>
      <c r="VRN29" s="751"/>
      <c r="VRO29" s="751"/>
      <c r="VRP29" s="751"/>
      <c r="VRQ29" s="751"/>
      <c r="VRR29" s="751"/>
      <c r="VRS29" s="751"/>
      <c r="VRT29" s="751"/>
      <c r="VRU29" s="751"/>
      <c r="VRV29" s="751"/>
      <c r="VRW29" s="751"/>
      <c r="VRX29" s="751"/>
      <c r="VRY29" s="751"/>
      <c r="VRZ29" s="751"/>
      <c r="VSA29" s="751"/>
      <c r="VSB29" s="751"/>
      <c r="VSC29" s="751"/>
      <c r="VSD29" s="751"/>
      <c r="VSE29" s="751"/>
      <c r="VSF29" s="751"/>
      <c r="VSG29" s="751"/>
      <c r="VSH29" s="751"/>
      <c r="VSI29" s="751"/>
      <c r="VSJ29" s="751"/>
      <c r="VSK29" s="751"/>
      <c r="VSL29" s="751"/>
      <c r="VSM29" s="751"/>
      <c r="VSN29" s="751"/>
      <c r="VSO29" s="751"/>
      <c r="VSP29" s="751"/>
      <c r="VSQ29" s="751"/>
      <c r="VSR29" s="751"/>
      <c r="VSS29" s="751"/>
      <c r="VST29" s="751"/>
      <c r="VSU29" s="751"/>
      <c r="VSV29" s="751"/>
      <c r="VSW29" s="751"/>
      <c r="VSX29" s="751"/>
      <c r="VSY29" s="751"/>
      <c r="VSZ29" s="751"/>
      <c r="VTA29" s="751"/>
      <c r="VTB29" s="751"/>
      <c r="VTC29" s="751"/>
      <c r="VTD29" s="751"/>
      <c r="VTE29" s="751"/>
      <c r="VTF29" s="751"/>
      <c r="VTG29" s="751"/>
      <c r="VTH29" s="751"/>
      <c r="VTI29" s="751"/>
      <c r="VTJ29" s="751"/>
      <c r="VTK29" s="751"/>
      <c r="VTL29" s="751"/>
      <c r="VTM29" s="751"/>
      <c r="VTN29" s="751"/>
      <c r="VTO29" s="751"/>
      <c r="VTP29" s="751"/>
      <c r="VTQ29" s="751"/>
      <c r="VTR29" s="751"/>
      <c r="VTS29" s="751"/>
      <c r="VTT29" s="751"/>
      <c r="VTU29" s="751"/>
      <c r="VTV29" s="751"/>
      <c r="VTW29" s="751"/>
      <c r="VTX29" s="751"/>
      <c r="VTY29" s="751"/>
      <c r="VTZ29" s="751"/>
      <c r="VUA29" s="751"/>
      <c r="VUB29" s="751"/>
      <c r="VUC29" s="751"/>
      <c r="VUD29" s="751"/>
      <c r="VUE29" s="751"/>
      <c r="VUF29" s="751"/>
      <c r="VUG29" s="751"/>
      <c r="VUH29" s="751"/>
      <c r="VUI29" s="751"/>
      <c r="VUJ29" s="751"/>
      <c r="VUK29" s="751"/>
      <c r="VUL29" s="751"/>
      <c r="VUM29" s="751"/>
      <c r="VUN29" s="751"/>
      <c r="VUO29" s="751"/>
      <c r="VUP29" s="751"/>
      <c r="VUQ29" s="751"/>
      <c r="VUR29" s="751"/>
      <c r="VUS29" s="751"/>
      <c r="VUT29" s="751"/>
      <c r="VUU29" s="751"/>
      <c r="VUV29" s="751"/>
      <c r="VUW29" s="751"/>
      <c r="VUX29" s="751"/>
      <c r="VUY29" s="751"/>
      <c r="VUZ29" s="751"/>
      <c r="VVA29" s="751"/>
      <c r="VVB29" s="751"/>
      <c r="VVC29" s="751"/>
      <c r="VVD29" s="751"/>
      <c r="VVE29" s="751"/>
      <c r="VVF29" s="751"/>
      <c r="VVG29" s="751"/>
      <c r="VVH29" s="751"/>
      <c r="VVI29" s="751"/>
      <c r="VVJ29" s="751"/>
      <c r="VVK29" s="751"/>
      <c r="VVL29" s="751"/>
      <c r="VVM29" s="751"/>
      <c r="VVN29" s="751"/>
      <c r="VVO29" s="751"/>
      <c r="VVP29" s="751"/>
      <c r="VVQ29" s="751"/>
      <c r="VVR29" s="751"/>
      <c r="VVS29" s="751"/>
      <c r="VVT29" s="751"/>
      <c r="VVU29" s="751"/>
      <c r="VVV29" s="751"/>
      <c r="VVW29" s="751"/>
      <c r="VVX29" s="751"/>
      <c r="VVY29" s="751"/>
      <c r="VVZ29" s="751"/>
      <c r="VWA29" s="751"/>
      <c r="VWB29" s="751"/>
      <c r="VWC29" s="751"/>
      <c r="VWD29" s="751"/>
      <c r="VWE29" s="751"/>
      <c r="VWF29" s="751"/>
      <c r="VWG29" s="751"/>
      <c r="VWH29" s="751"/>
      <c r="VWI29" s="751"/>
      <c r="VWJ29" s="751"/>
      <c r="VWK29" s="751"/>
      <c r="VWL29" s="751"/>
      <c r="VWM29" s="751"/>
      <c r="VWN29" s="751"/>
      <c r="VWO29" s="751"/>
      <c r="VWP29" s="751"/>
      <c r="VWQ29" s="751"/>
      <c r="VWR29" s="751"/>
      <c r="VWS29" s="751"/>
      <c r="VWT29" s="751"/>
      <c r="VWU29" s="751"/>
      <c r="VWV29" s="751"/>
      <c r="VWW29" s="751"/>
      <c r="VWX29" s="751"/>
      <c r="VWY29" s="751"/>
      <c r="VWZ29" s="751"/>
      <c r="VXA29" s="751"/>
      <c r="VXB29" s="751"/>
      <c r="VXC29" s="751"/>
      <c r="VXD29" s="751"/>
      <c r="VXE29" s="751"/>
      <c r="VXF29" s="751"/>
      <c r="VXG29" s="751"/>
      <c r="VXH29" s="751"/>
      <c r="VXI29" s="751"/>
      <c r="VXJ29" s="751"/>
      <c r="VXK29" s="751"/>
      <c r="VXL29" s="751"/>
      <c r="VXM29" s="751"/>
      <c r="VXN29" s="751"/>
      <c r="VXO29" s="751"/>
      <c r="VXP29" s="751"/>
      <c r="VXQ29" s="751"/>
      <c r="VXR29" s="751"/>
      <c r="VXS29" s="751"/>
      <c r="VXT29" s="751"/>
      <c r="VXU29" s="751"/>
      <c r="VXV29" s="751"/>
      <c r="VXW29" s="751"/>
      <c r="VXX29" s="751"/>
      <c r="VXY29" s="751"/>
      <c r="VXZ29" s="751"/>
      <c r="VYA29" s="751"/>
      <c r="VYB29" s="751"/>
      <c r="VYC29" s="751"/>
      <c r="VYD29" s="751"/>
      <c r="VYE29" s="751"/>
      <c r="VYF29" s="751"/>
      <c r="VYG29" s="751"/>
      <c r="VYH29" s="751"/>
      <c r="VYI29" s="751"/>
      <c r="VYJ29" s="751"/>
      <c r="VYK29" s="751"/>
      <c r="VYL29" s="751"/>
      <c r="VYM29" s="751"/>
      <c r="VYN29" s="751"/>
      <c r="VYO29" s="751"/>
      <c r="VYP29" s="751"/>
      <c r="VYQ29" s="751"/>
      <c r="VYR29" s="751"/>
      <c r="VYS29" s="751"/>
      <c r="VYT29" s="751"/>
      <c r="VYU29" s="751"/>
      <c r="VYV29" s="751"/>
      <c r="VYW29" s="751"/>
      <c r="VYX29" s="751"/>
      <c r="VYY29" s="751"/>
      <c r="VYZ29" s="751"/>
      <c r="VZA29" s="751"/>
      <c r="VZB29" s="751"/>
      <c r="VZC29" s="751"/>
      <c r="VZD29" s="751"/>
      <c r="VZE29" s="751"/>
      <c r="VZF29" s="751"/>
      <c r="VZG29" s="751"/>
      <c r="VZH29" s="751"/>
      <c r="VZI29" s="751"/>
      <c r="VZJ29" s="751"/>
      <c r="VZK29" s="751"/>
      <c r="VZL29" s="751"/>
      <c r="VZM29" s="751"/>
      <c r="VZN29" s="751"/>
      <c r="VZO29" s="751"/>
      <c r="VZP29" s="751"/>
      <c r="VZQ29" s="751"/>
      <c r="VZR29" s="751"/>
      <c r="VZS29" s="751"/>
      <c r="VZT29" s="751"/>
      <c r="VZU29" s="751"/>
      <c r="VZV29" s="751"/>
      <c r="VZW29" s="751"/>
      <c r="VZX29" s="751"/>
      <c r="VZY29" s="751"/>
      <c r="VZZ29" s="751"/>
      <c r="WAA29" s="751"/>
      <c r="WAB29" s="751"/>
      <c r="WAC29" s="751"/>
      <c r="WAD29" s="751"/>
      <c r="WAE29" s="751"/>
      <c r="WAF29" s="751"/>
      <c r="WAG29" s="751"/>
      <c r="WAH29" s="751"/>
      <c r="WAI29" s="751"/>
      <c r="WAJ29" s="751"/>
      <c r="WAK29" s="751"/>
      <c r="WAL29" s="751"/>
      <c r="WAM29" s="751"/>
      <c r="WAN29" s="751"/>
      <c r="WAO29" s="751"/>
      <c r="WAP29" s="751"/>
      <c r="WAQ29" s="751"/>
      <c r="WAR29" s="751"/>
      <c r="WAS29" s="751"/>
      <c r="WAT29" s="751"/>
      <c r="WAU29" s="751"/>
      <c r="WAV29" s="751"/>
      <c r="WAW29" s="751"/>
      <c r="WAX29" s="751"/>
      <c r="WAY29" s="751"/>
      <c r="WAZ29" s="751"/>
      <c r="WBA29" s="751"/>
      <c r="WBB29" s="751"/>
      <c r="WBC29" s="751"/>
      <c r="WBD29" s="751"/>
      <c r="WBE29" s="751"/>
      <c r="WBF29" s="751"/>
      <c r="WBG29" s="751"/>
      <c r="WBH29" s="751"/>
      <c r="WBI29" s="751"/>
      <c r="WBJ29" s="751"/>
      <c r="WBK29" s="751"/>
      <c r="WBL29" s="751"/>
      <c r="WBM29" s="751"/>
      <c r="WBN29" s="751"/>
      <c r="WBO29" s="751"/>
      <c r="WBP29" s="751"/>
      <c r="WBQ29" s="751"/>
      <c r="WBR29" s="751"/>
      <c r="WBS29" s="751"/>
      <c r="WBT29" s="751"/>
      <c r="WBU29" s="751"/>
      <c r="WBV29" s="751"/>
      <c r="WBW29" s="751"/>
      <c r="WBX29" s="751"/>
      <c r="WBY29" s="751"/>
      <c r="WBZ29" s="751"/>
      <c r="WCA29" s="751"/>
      <c r="WCB29" s="751"/>
      <c r="WCC29" s="751"/>
      <c r="WCD29" s="751"/>
      <c r="WCE29" s="751"/>
      <c r="WCF29" s="751"/>
      <c r="WCG29" s="751"/>
      <c r="WCH29" s="751"/>
      <c r="WCI29" s="751"/>
      <c r="WCJ29" s="751"/>
      <c r="WCK29" s="751"/>
      <c r="WCL29" s="751"/>
      <c r="WCM29" s="751"/>
      <c r="WCN29" s="751"/>
      <c r="WCO29" s="751"/>
      <c r="WCP29" s="751"/>
      <c r="WCQ29" s="751"/>
      <c r="WCR29" s="751"/>
      <c r="WCS29" s="751"/>
      <c r="WCT29" s="751"/>
      <c r="WCU29" s="751"/>
      <c r="WCV29" s="751"/>
      <c r="WCW29" s="751"/>
      <c r="WCX29" s="751"/>
      <c r="WCY29" s="751"/>
      <c r="WCZ29" s="751"/>
      <c r="WDA29" s="751"/>
      <c r="WDB29" s="751"/>
      <c r="WDC29" s="751"/>
      <c r="WDD29" s="751"/>
      <c r="WDE29" s="751"/>
      <c r="WDF29" s="751"/>
      <c r="WDG29" s="751"/>
      <c r="WDH29" s="751"/>
      <c r="WDI29" s="751"/>
      <c r="WDJ29" s="751"/>
      <c r="WDK29" s="751"/>
      <c r="WDL29" s="751"/>
      <c r="WDM29" s="751"/>
      <c r="WDN29" s="751"/>
      <c r="WDO29" s="751"/>
      <c r="WDP29" s="751"/>
      <c r="WDQ29" s="751"/>
      <c r="WDR29" s="751"/>
      <c r="WDS29" s="751"/>
      <c r="WDT29" s="751"/>
      <c r="WDU29" s="751"/>
      <c r="WDV29" s="751"/>
      <c r="WDW29" s="751"/>
      <c r="WDX29" s="751"/>
      <c r="WDY29" s="751"/>
      <c r="WDZ29" s="751"/>
      <c r="WEA29" s="751"/>
      <c r="WEB29" s="751"/>
      <c r="WEC29" s="751"/>
      <c r="WED29" s="751"/>
      <c r="WEE29" s="751"/>
      <c r="WEF29" s="751"/>
      <c r="WEG29" s="751"/>
      <c r="WEH29" s="751"/>
      <c r="WEI29" s="751"/>
      <c r="WEJ29" s="751"/>
      <c r="WEK29" s="751"/>
      <c r="WEL29" s="751"/>
      <c r="WEM29" s="751"/>
      <c r="WEN29" s="751"/>
      <c r="WEO29" s="751"/>
      <c r="WEP29" s="751"/>
      <c r="WEQ29" s="751"/>
      <c r="WER29" s="751"/>
      <c r="WES29" s="751"/>
      <c r="WET29" s="751"/>
      <c r="WEU29" s="751"/>
      <c r="WEV29" s="751"/>
      <c r="WEW29" s="751"/>
      <c r="WEX29" s="751"/>
      <c r="WEY29" s="751"/>
      <c r="WEZ29" s="751"/>
      <c r="WFA29" s="751"/>
      <c r="WFB29" s="751"/>
      <c r="WFC29" s="751"/>
      <c r="WFD29" s="751"/>
      <c r="WFE29" s="751"/>
      <c r="WFF29" s="751"/>
      <c r="WFG29" s="751"/>
      <c r="WFH29" s="751"/>
      <c r="WFI29" s="751"/>
      <c r="WFJ29" s="751"/>
      <c r="WFK29" s="751"/>
      <c r="WFL29" s="751"/>
      <c r="WFM29" s="751"/>
      <c r="WFN29" s="751"/>
      <c r="WFO29" s="751"/>
      <c r="WFP29" s="751"/>
      <c r="WFQ29" s="751"/>
      <c r="WFR29" s="751"/>
      <c r="WFS29" s="751"/>
      <c r="WFT29" s="751"/>
      <c r="WFU29" s="751"/>
      <c r="WFV29" s="751"/>
      <c r="WFW29" s="751"/>
      <c r="WFX29" s="751"/>
      <c r="WFY29" s="751"/>
      <c r="WFZ29" s="751"/>
      <c r="WGA29" s="751"/>
      <c r="WGB29" s="751"/>
      <c r="WGC29" s="751"/>
      <c r="WGD29" s="751"/>
      <c r="WGE29" s="751"/>
      <c r="WGF29" s="751"/>
      <c r="WGG29" s="751"/>
      <c r="WGH29" s="751"/>
      <c r="WGI29" s="751"/>
      <c r="WGJ29" s="751"/>
      <c r="WGK29" s="751"/>
      <c r="WGL29" s="751"/>
      <c r="WGM29" s="751"/>
      <c r="WGN29" s="751"/>
      <c r="WGO29" s="751"/>
      <c r="WGP29" s="751"/>
      <c r="WGQ29" s="751"/>
      <c r="WGR29" s="751"/>
      <c r="WGS29" s="751"/>
      <c r="WGT29" s="751"/>
      <c r="WGU29" s="751"/>
      <c r="WGV29" s="751"/>
      <c r="WGW29" s="751"/>
      <c r="WGX29" s="751"/>
      <c r="WGY29" s="751"/>
      <c r="WGZ29" s="751"/>
      <c r="WHA29" s="751"/>
      <c r="WHB29" s="751"/>
      <c r="WHC29" s="751"/>
      <c r="WHD29" s="751"/>
      <c r="WHE29" s="751"/>
      <c r="WHF29" s="751"/>
      <c r="WHG29" s="751"/>
      <c r="WHH29" s="751"/>
      <c r="WHI29" s="751"/>
      <c r="WHJ29" s="751"/>
      <c r="WHK29" s="751"/>
      <c r="WHL29" s="751"/>
      <c r="WHM29" s="751"/>
      <c r="WHN29" s="751"/>
      <c r="WHO29" s="751"/>
      <c r="WHP29" s="751"/>
      <c r="WHQ29" s="751"/>
      <c r="WHR29" s="751"/>
      <c r="WHS29" s="751"/>
      <c r="WHT29" s="751"/>
      <c r="WHU29" s="751"/>
      <c r="WHV29" s="751"/>
      <c r="WHW29" s="751"/>
      <c r="WHX29" s="751"/>
      <c r="WHY29" s="751"/>
      <c r="WHZ29" s="751"/>
      <c r="WIA29" s="751"/>
      <c r="WIB29" s="751"/>
      <c r="WIC29" s="751"/>
      <c r="WID29" s="751"/>
      <c r="WIE29" s="751"/>
      <c r="WIF29" s="751"/>
      <c r="WIG29" s="751"/>
      <c r="WIH29" s="751"/>
      <c r="WII29" s="751"/>
      <c r="WIJ29" s="751"/>
      <c r="WIK29" s="751"/>
      <c r="WIL29" s="751"/>
      <c r="WIM29" s="751"/>
      <c r="WIN29" s="751"/>
      <c r="WIO29" s="751"/>
      <c r="WIP29" s="751"/>
      <c r="WIQ29" s="751"/>
      <c r="WIR29" s="751"/>
      <c r="WIS29" s="751"/>
      <c r="WIT29" s="751"/>
      <c r="WIU29" s="751"/>
      <c r="WIV29" s="751"/>
      <c r="WIW29" s="751"/>
      <c r="WIX29" s="751"/>
      <c r="WIY29" s="751"/>
      <c r="WIZ29" s="751"/>
      <c r="WJA29" s="751"/>
      <c r="WJB29" s="751"/>
      <c r="WJC29" s="751"/>
      <c r="WJD29" s="751"/>
      <c r="WJE29" s="751"/>
      <c r="WJF29" s="751"/>
      <c r="WJG29" s="751"/>
      <c r="WJH29" s="751"/>
      <c r="WJI29" s="751"/>
      <c r="WJJ29" s="751"/>
      <c r="WJK29" s="751"/>
      <c r="WJL29" s="751"/>
      <c r="WJM29" s="751"/>
      <c r="WJN29" s="751"/>
      <c r="WJO29" s="751"/>
      <c r="WJP29" s="751"/>
      <c r="WJQ29" s="751"/>
      <c r="WJR29" s="751"/>
      <c r="WJS29" s="751"/>
      <c r="WJT29" s="751"/>
      <c r="WJU29" s="751"/>
      <c r="WJV29" s="751"/>
      <c r="WJW29" s="751"/>
      <c r="WJX29" s="751"/>
      <c r="WJY29" s="751"/>
      <c r="WJZ29" s="751"/>
      <c r="WKA29" s="751"/>
      <c r="WKB29" s="751"/>
      <c r="WKC29" s="751"/>
      <c r="WKD29" s="751"/>
      <c r="WKE29" s="751"/>
      <c r="WKF29" s="751"/>
      <c r="WKG29" s="751"/>
      <c r="WKH29" s="751"/>
      <c r="WKI29" s="751"/>
      <c r="WKJ29" s="751"/>
      <c r="WKK29" s="751"/>
      <c r="WKL29" s="751"/>
      <c r="WKM29" s="751"/>
      <c r="WKN29" s="751"/>
      <c r="WKO29" s="751"/>
      <c r="WKP29" s="751"/>
      <c r="WKQ29" s="751"/>
      <c r="WKR29" s="751"/>
      <c r="WKS29" s="751"/>
      <c r="WKT29" s="751"/>
      <c r="WKU29" s="751"/>
      <c r="WKV29" s="751"/>
      <c r="WKW29" s="751"/>
      <c r="WKX29" s="751"/>
      <c r="WKY29" s="751"/>
      <c r="WKZ29" s="751"/>
      <c r="WLA29" s="751"/>
      <c r="WLB29" s="751"/>
      <c r="WLC29" s="751"/>
      <c r="WLD29" s="751"/>
      <c r="WLE29" s="751"/>
      <c r="WLF29" s="751"/>
      <c r="WLG29" s="751"/>
      <c r="WLH29" s="751"/>
      <c r="WLI29" s="751"/>
      <c r="WLJ29" s="751"/>
      <c r="WLK29" s="751"/>
      <c r="WLL29" s="751"/>
      <c r="WLM29" s="751"/>
      <c r="WLN29" s="751"/>
      <c r="WLO29" s="751"/>
      <c r="WLP29" s="751"/>
      <c r="WLQ29" s="751"/>
      <c r="WLR29" s="751"/>
      <c r="WLS29" s="751"/>
      <c r="WLT29" s="751"/>
      <c r="WLU29" s="751"/>
      <c r="WLV29" s="751"/>
      <c r="WLW29" s="751"/>
      <c r="WLX29" s="751"/>
      <c r="WLY29" s="751"/>
      <c r="WLZ29" s="751"/>
      <c r="WMA29" s="751"/>
      <c r="WMB29" s="751"/>
      <c r="WMC29" s="751"/>
      <c r="WMD29" s="751"/>
      <c r="WME29" s="751"/>
      <c r="WMF29" s="751"/>
      <c r="WMG29" s="751"/>
      <c r="WMH29" s="751"/>
      <c r="WMI29" s="751"/>
      <c r="WMJ29" s="751"/>
      <c r="WMK29" s="751"/>
      <c r="WML29" s="751"/>
      <c r="WMM29" s="751"/>
      <c r="WMN29" s="751"/>
      <c r="WMO29" s="751"/>
      <c r="WMP29" s="751"/>
      <c r="WMQ29" s="751"/>
      <c r="WMR29" s="751"/>
      <c r="WMS29" s="751"/>
      <c r="WMT29" s="751"/>
      <c r="WMU29" s="751"/>
      <c r="WMV29" s="751"/>
      <c r="WMW29" s="751"/>
      <c r="WMX29" s="751"/>
      <c r="WMY29" s="751"/>
      <c r="WMZ29" s="751"/>
      <c r="WNA29" s="751"/>
      <c r="WNB29" s="751"/>
      <c r="WNC29" s="751"/>
      <c r="WND29" s="751"/>
      <c r="WNE29" s="751"/>
      <c r="WNF29" s="751"/>
      <c r="WNG29" s="751"/>
      <c r="WNH29" s="751"/>
      <c r="WNI29" s="751"/>
      <c r="WNJ29" s="751"/>
      <c r="WNK29" s="751"/>
      <c r="WNL29" s="751"/>
      <c r="WNM29" s="751"/>
      <c r="WNN29" s="751"/>
      <c r="WNO29" s="751"/>
      <c r="WNP29" s="751"/>
      <c r="WNQ29" s="751"/>
      <c r="WNR29" s="751"/>
      <c r="WNS29" s="751"/>
      <c r="WNT29" s="751"/>
      <c r="WNU29" s="751"/>
      <c r="WNV29" s="751"/>
      <c r="WNW29" s="751"/>
      <c r="WNX29" s="751"/>
      <c r="WNY29" s="751"/>
      <c r="WNZ29" s="751"/>
      <c r="WOA29" s="751"/>
      <c r="WOB29" s="751"/>
      <c r="WOC29" s="751"/>
      <c r="WOD29" s="751"/>
      <c r="WOE29" s="751"/>
      <c r="WOF29" s="751"/>
      <c r="WOG29" s="751"/>
      <c r="WOH29" s="751"/>
      <c r="WOI29" s="751"/>
      <c r="WOJ29" s="751"/>
      <c r="WOK29" s="751"/>
      <c r="WOL29" s="751"/>
      <c r="WOM29" s="751"/>
      <c r="WON29" s="751"/>
      <c r="WOO29" s="751"/>
      <c r="WOP29" s="751"/>
      <c r="WOQ29" s="751"/>
      <c r="WOR29" s="751"/>
      <c r="WOS29" s="751"/>
      <c r="WOT29" s="751"/>
      <c r="WOU29" s="751"/>
      <c r="WOV29" s="751"/>
      <c r="WOW29" s="751"/>
      <c r="WOX29" s="751"/>
      <c r="WOY29" s="751"/>
      <c r="WOZ29" s="751"/>
      <c r="WPA29" s="751"/>
      <c r="WPB29" s="751"/>
      <c r="WPC29" s="751"/>
      <c r="WPD29" s="751"/>
      <c r="WPE29" s="751"/>
      <c r="WPF29" s="751"/>
      <c r="WPG29" s="751"/>
      <c r="WPH29" s="751"/>
      <c r="WPI29" s="751"/>
      <c r="WPJ29" s="751"/>
      <c r="WPK29" s="751"/>
      <c r="WPL29" s="751"/>
      <c r="WPM29" s="751"/>
      <c r="WPN29" s="751"/>
      <c r="WPO29" s="751"/>
      <c r="WPP29" s="751"/>
      <c r="WPQ29" s="751"/>
      <c r="WPR29" s="751"/>
      <c r="WPS29" s="751"/>
      <c r="WPT29" s="751"/>
      <c r="WPU29" s="751"/>
      <c r="WPV29" s="751"/>
      <c r="WPW29" s="751"/>
      <c r="WPX29" s="751"/>
      <c r="WPY29" s="751"/>
      <c r="WPZ29" s="751"/>
      <c r="WQA29" s="751"/>
      <c r="WQB29" s="751"/>
      <c r="WQC29" s="751"/>
      <c r="WQD29" s="751"/>
      <c r="WQE29" s="751"/>
      <c r="WQF29" s="751"/>
      <c r="WQG29" s="751"/>
      <c r="WQH29" s="751"/>
      <c r="WQI29" s="751"/>
      <c r="WQJ29" s="751"/>
      <c r="WQK29" s="751"/>
      <c r="WQL29" s="751"/>
      <c r="WQM29" s="751"/>
      <c r="WQN29" s="751"/>
      <c r="WQO29" s="751"/>
      <c r="WQP29" s="751"/>
      <c r="WQQ29" s="751"/>
      <c r="WQR29" s="751"/>
      <c r="WQS29" s="751"/>
      <c r="WQT29" s="751"/>
      <c r="WQU29" s="751"/>
      <c r="WQV29" s="751"/>
      <c r="WQW29" s="751"/>
      <c r="WQX29" s="751"/>
      <c r="WQY29" s="751"/>
      <c r="WQZ29" s="751"/>
      <c r="WRA29" s="751"/>
      <c r="WRB29" s="751"/>
      <c r="WRC29" s="751"/>
      <c r="WRD29" s="751"/>
      <c r="WRE29" s="751"/>
      <c r="WRF29" s="751"/>
      <c r="WRG29" s="751"/>
      <c r="WRH29" s="751"/>
      <c r="WRI29" s="751"/>
      <c r="WRJ29" s="751"/>
      <c r="WRK29" s="751"/>
      <c r="WRL29" s="751"/>
      <c r="WRM29" s="751"/>
      <c r="WRN29" s="751"/>
      <c r="WRO29" s="751"/>
      <c r="WRP29" s="751"/>
      <c r="WRQ29" s="751"/>
      <c r="WRR29" s="751"/>
      <c r="WRS29" s="751"/>
      <c r="WRT29" s="751"/>
      <c r="WRU29" s="751"/>
      <c r="WRV29" s="751"/>
      <c r="WRW29" s="751"/>
      <c r="WRX29" s="751"/>
      <c r="WRY29" s="751"/>
      <c r="WRZ29" s="751"/>
      <c r="WSA29" s="751"/>
      <c r="WSB29" s="751"/>
      <c r="WSC29" s="751"/>
      <c r="WSD29" s="751"/>
      <c r="WSE29" s="751"/>
      <c r="WSF29" s="751"/>
      <c r="WSG29" s="751"/>
      <c r="WSH29" s="751"/>
      <c r="WSI29" s="751"/>
      <c r="WSJ29" s="751"/>
      <c r="WSK29" s="751"/>
      <c r="WSL29" s="751"/>
      <c r="WSM29" s="751"/>
      <c r="WSN29" s="751"/>
      <c r="WSO29" s="751"/>
      <c r="WSP29" s="751"/>
      <c r="WSQ29" s="751"/>
      <c r="WSR29" s="751"/>
      <c r="WSS29" s="751"/>
      <c r="WST29" s="751"/>
      <c r="WSU29" s="751"/>
      <c r="WSV29" s="751"/>
      <c r="WSW29" s="751"/>
      <c r="WSX29" s="751"/>
      <c r="WSY29" s="751"/>
      <c r="WSZ29" s="751"/>
      <c r="WTA29" s="751"/>
      <c r="WTB29" s="751"/>
      <c r="WTC29" s="751"/>
      <c r="WTD29" s="751"/>
      <c r="WTE29" s="751"/>
      <c r="WTF29" s="751"/>
      <c r="WTG29" s="751"/>
      <c r="WTH29" s="751"/>
      <c r="WTI29" s="751"/>
      <c r="WTJ29" s="751"/>
      <c r="WTK29" s="751"/>
      <c r="WTL29" s="751"/>
      <c r="WTM29" s="751"/>
      <c r="WTN29" s="751"/>
      <c r="WTO29" s="751"/>
      <c r="WTP29" s="751"/>
      <c r="WTQ29" s="751"/>
      <c r="WTR29" s="751"/>
      <c r="WTS29" s="751"/>
      <c r="WTT29" s="751"/>
      <c r="WTU29" s="751"/>
      <c r="WTV29" s="751"/>
      <c r="WTW29" s="751"/>
      <c r="WTX29" s="751"/>
      <c r="WTY29" s="751"/>
      <c r="WTZ29" s="751"/>
      <c r="WUA29" s="751"/>
      <c r="WUB29" s="751"/>
      <c r="WUC29" s="751"/>
      <c r="WUD29" s="751"/>
      <c r="WUE29" s="751"/>
      <c r="WUF29" s="751"/>
      <c r="WUG29" s="751"/>
      <c r="WUH29" s="751"/>
      <c r="WUI29" s="751"/>
      <c r="WUJ29" s="751"/>
      <c r="WUK29" s="751"/>
      <c r="WUL29" s="751"/>
      <c r="WUM29" s="751"/>
      <c r="WUN29" s="751"/>
      <c r="WUO29" s="751"/>
      <c r="WUP29" s="751"/>
      <c r="WUQ29" s="751"/>
      <c r="WUR29" s="751"/>
      <c r="WUS29" s="751"/>
      <c r="WUT29" s="751"/>
      <c r="WUU29" s="751"/>
      <c r="WUV29" s="751"/>
      <c r="WUW29" s="751"/>
      <c r="WUX29" s="751"/>
      <c r="WUY29" s="751"/>
      <c r="WUZ29" s="751"/>
      <c r="WVA29" s="751"/>
      <c r="WVB29" s="751"/>
      <c r="WVC29" s="751"/>
      <c r="WVD29" s="751"/>
      <c r="WVE29" s="751"/>
      <c r="WVF29" s="751"/>
      <c r="WVG29" s="751"/>
      <c r="WVH29" s="751"/>
      <c r="WVI29" s="751"/>
      <c r="WVJ29" s="751"/>
      <c r="WVK29" s="751"/>
      <c r="WVL29" s="751"/>
      <c r="WVM29" s="751"/>
      <c r="WVN29" s="751"/>
      <c r="WVO29" s="751"/>
      <c r="WVP29" s="751"/>
      <c r="WVQ29" s="751"/>
      <c r="WVR29" s="751"/>
      <c r="WVS29" s="751"/>
      <c r="WVT29" s="751"/>
      <c r="WVU29" s="751"/>
      <c r="WVV29" s="751"/>
      <c r="WVW29" s="751"/>
      <c r="WVX29" s="751"/>
      <c r="WVY29" s="751"/>
      <c r="WVZ29" s="751"/>
      <c r="WWA29" s="751"/>
      <c r="WWB29" s="751"/>
      <c r="WWC29" s="751"/>
      <c r="WWD29" s="751"/>
      <c r="WWE29" s="751"/>
      <c r="WWF29" s="751"/>
      <c r="WWG29" s="751"/>
      <c r="WWH29" s="751"/>
      <c r="WWI29" s="751"/>
      <c r="WWJ29" s="751"/>
      <c r="WWK29" s="751"/>
      <c r="WWL29" s="751"/>
      <c r="WWM29" s="751"/>
      <c r="WWN29" s="751"/>
      <c r="WWO29" s="751"/>
      <c r="WWP29" s="751"/>
      <c r="WWQ29" s="751"/>
      <c r="WWR29" s="751"/>
      <c r="WWS29" s="751"/>
      <c r="WWT29" s="751"/>
      <c r="WWU29" s="751"/>
      <c r="WWV29" s="751"/>
      <c r="WWW29" s="751"/>
      <c r="WWX29" s="751"/>
      <c r="WWY29" s="751"/>
      <c r="WWZ29" s="751"/>
      <c r="WXA29" s="751"/>
      <c r="WXB29" s="751"/>
      <c r="WXC29" s="751"/>
      <c r="WXD29" s="751"/>
      <c r="WXE29" s="751"/>
      <c r="WXF29" s="751"/>
      <c r="WXG29" s="751"/>
      <c r="WXH29" s="751"/>
      <c r="WXI29" s="751"/>
      <c r="WXJ29" s="751"/>
      <c r="WXK29" s="751"/>
      <c r="WXL29" s="751"/>
      <c r="WXM29" s="751"/>
      <c r="WXN29" s="751"/>
      <c r="WXO29" s="751"/>
      <c r="WXP29" s="751"/>
      <c r="WXQ29" s="751"/>
      <c r="WXR29" s="751"/>
      <c r="WXS29" s="751"/>
      <c r="WXT29" s="751"/>
      <c r="WXU29" s="751"/>
      <c r="WXV29" s="751"/>
      <c r="WXW29" s="751"/>
      <c r="WXX29" s="751"/>
      <c r="WXY29" s="751"/>
      <c r="WXZ29" s="751"/>
      <c r="WYA29" s="751"/>
      <c r="WYB29" s="751"/>
      <c r="WYC29" s="751"/>
      <c r="WYD29" s="751"/>
      <c r="WYE29" s="751"/>
      <c r="WYF29" s="751"/>
      <c r="WYG29" s="751"/>
      <c r="WYH29" s="751"/>
      <c r="WYI29" s="751"/>
      <c r="WYJ29" s="751"/>
      <c r="WYK29" s="751"/>
      <c r="WYL29" s="751"/>
      <c r="WYM29" s="751"/>
      <c r="WYN29" s="751"/>
      <c r="WYO29" s="751"/>
      <c r="WYP29" s="751"/>
      <c r="WYQ29" s="751"/>
      <c r="WYR29" s="751"/>
      <c r="WYS29" s="751"/>
      <c r="WYT29" s="751"/>
      <c r="WYU29" s="751"/>
      <c r="WYV29" s="751"/>
      <c r="WYW29" s="751"/>
      <c r="WYX29" s="751"/>
      <c r="WYY29" s="751"/>
      <c r="WYZ29" s="751"/>
      <c r="WZA29" s="751"/>
      <c r="WZB29" s="751"/>
      <c r="WZC29" s="751"/>
      <c r="WZD29" s="751"/>
      <c r="WZE29" s="751"/>
      <c r="WZF29" s="751"/>
      <c r="WZG29" s="751"/>
      <c r="WZH29" s="751"/>
      <c r="WZI29" s="751"/>
      <c r="WZJ29" s="751"/>
      <c r="WZK29" s="751"/>
      <c r="WZL29" s="751"/>
      <c r="WZM29" s="751"/>
      <c r="WZN29" s="751"/>
      <c r="WZO29" s="751"/>
      <c r="WZP29" s="751"/>
      <c r="WZQ29" s="751"/>
      <c r="WZR29" s="751"/>
      <c r="WZS29" s="751"/>
      <c r="WZT29" s="751"/>
      <c r="WZU29" s="751"/>
      <c r="WZV29" s="751"/>
      <c r="WZW29" s="751"/>
      <c r="WZX29" s="751"/>
      <c r="WZY29" s="751"/>
      <c r="WZZ29" s="751"/>
      <c r="XAA29" s="751"/>
      <c r="XAB29" s="751"/>
      <c r="XAC29" s="751"/>
      <c r="XAD29" s="751"/>
      <c r="XAE29" s="751"/>
      <c r="XAF29" s="751"/>
      <c r="XAG29" s="751"/>
      <c r="XAH29" s="751"/>
      <c r="XAI29" s="751"/>
      <c r="XAJ29" s="751"/>
      <c r="XAK29" s="751"/>
      <c r="XAL29" s="751"/>
      <c r="XAM29" s="751"/>
      <c r="XAN29" s="751"/>
      <c r="XAO29" s="751"/>
      <c r="XAP29" s="751"/>
      <c r="XAQ29" s="751"/>
      <c r="XAR29" s="751"/>
      <c r="XAS29" s="751"/>
      <c r="XAT29" s="751"/>
      <c r="XAU29" s="751"/>
      <c r="XAV29" s="751"/>
      <c r="XAW29" s="751"/>
      <c r="XAX29" s="751"/>
      <c r="XAY29" s="751"/>
      <c r="XAZ29" s="751"/>
      <c r="XBA29" s="751"/>
      <c r="XBB29" s="751"/>
      <c r="XBC29" s="751"/>
      <c r="XBD29" s="751"/>
      <c r="XBE29" s="751"/>
      <c r="XBF29" s="751"/>
      <c r="XBG29" s="751"/>
      <c r="XBH29" s="751"/>
      <c r="XBI29" s="751"/>
      <c r="XBJ29" s="751"/>
      <c r="XBK29" s="751"/>
      <c r="XBL29" s="751"/>
      <c r="XBM29" s="751"/>
      <c r="XBN29" s="751"/>
      <c r="XBO29" s="751"/>
      <c r="XBP29" s="751"/>
      <c r="XBQ29" s="751"/>
      <c r="XBR29" s="751"/>
      <c r="XBS29" s="751"/>
      <c r="XBT29" s="751"/>
      <c r="XBU29" s="751"/>
      <c r="XBV29" s="751"/>
      <c r="XBW29" s="751"/>
      <c r="XBX29" s="751"/>
      <c r="XBY29" s="751"/>
      <c r="XBZ29" s="751"/>
      <c r="XCA29" s="751"/>
      <c r="XCB29" s="751"/>
      <c r="XCC29" s="751"/>
      <c r="XCD29" s="751"/>
      <c r="XCE29" s="751"/>
      <c r="XCF29" s="751"/>
      <c r="XCG29" s="751"/>
      <c r="XCH29" s="751"/>
      <c r="XCI29" s="751"/>
      <c r="XCJ29" s="751"/>
      <c r="XCK29" s="751"/>
      <c r="XCL29" s="751"/>
      <c r="XCM29" s="751"/>
      <c r="XCN29" s="751"/>
      <c r="XCO29" s="751"/>
      <c r="XCP29" s="751"/>
      <c r="XCQ29" s="751"/>
      <c r="XCR29" s="751"/>
      <c r="XCS29" s="751"/>
      <c r="XCT29" s="751"/>
      <c r="XCU29" s="751"/>
      <c r="XCV29" s="751"/>
      <c r="XCW29" s="751"/>
      <c r="XCX29" s="751"/>
      <c r="XCY29" s="751"/>
      <c r="XCZ29" s="751"/>
      <c r="XDA29" s="751"/>
      <c r="XDB29" s="751"/>
      <c r="XDC29" s="751"/>
      <c r="XDD29" s="751"/>
      <c r="XDE29" s="751"/>
      <c r="XDF29" s="751"/>
      <c r="XDG29" s="751"/>
      <c r="XDH29" s="751"/>
      <c r="XDI29" s="751"/>
      <c r="XDJ29" s="751"/>
      <c r="XDK29" s="751"/>
      <c r="XDL29" s="751"/>
      <c r="XDM29" s="751"/>
      <c r="XDN29" s="751"/>
      <c r="XDO29" s="751"/>
      <c r="XDP29" s="751"/>
      <c r="XDQ29" s="751"/>
      <c r="XDR29" s="751"/>
      <c r="XDS29" s="751"/>
      <c r="XDT29" s="751"/>
      <c r="XDU29" s="751"/>
      <c r="XDV29" s="751"/>
      <c r="XDW29" s="751"/>
      <c r="XDX29" s="751"/>
      <c r="XDY29" s="751"/>
      <c r="XDZ29" s="751"/>
      <c r="XEA29" s="751"/>
      <c r="XEB29" s="751"/>
      <c r="XEC29" s="751"/>
      <c r="XED29" s="751"/>
      <c r="XEE29" s="751"/>
      <c r="XEF29" s="751"/>
    </row>
    <row r="31" spans="1:16360" s="150" customFormat="1" x14ac:dyDescent="0.2"/>
    <row r="33" spans="1:28" s="150" customFormat="1" ht="22.5" x14ac:dyDescent="0.2">
      <c r="A33" s="735"/>
      <c r="B33" s="736" t="s">
        <v>1075</v>
      </c>
      <c r="C33" s="737"/>
      <c r="D33" s="737"/>
      <c r="E33" s="737"/>
      <c r="F33" s="737"/>
      <c r="G33" s="737"/>
      <c r="H33" s="737"/>
      <c r="I33" s="737"/>
      <c r="J33" s="737"/>
      <c r="K33" s="737"/>
      <c r="L33" s="737"/>
      <c r="M33" s="737"/>
      <c r="N33" s="737"/>
      <c r="O33" s="736"/>
      <c r="P33" s="738"/>
      <c r="Q33" s="737">
        <f ca="1">Q10+Q20</f>
        <v>0</v>
      </c>
      <c r="R33" s="737">
        <f t="shared" ref="R33:AB33" ca="1" si="11">R10+R20</f>
        <v>0</v>
      </c>
      <c r="S33" s="737">
        <f t="shared" ca="1" si="11"/>
        <v>0</v>
      </c>
      <c r="T33" s="737">
        <f t="shared" ca="1" si="11"/>
        <v>0</v>
      </c>
      <c r="U33" s="737">
        <f t="shared" ca="1" si="11"/>
        <v>0</v>
      </c>
      <c r="V33" s="737">
        <f t="shared" ca="1" si="11"/>
        <v>0</v>
      </c>
      <c r="W33" s="737">
        <f t="shared" ca="1" si="11"/>
        <v>0</v>
      </c>
      <c r="X33" s="737">
        <f t="shared" ca="1" si="11"/>
        <v>0</v>
      </c>
      <c r="Y33" s="737">
        <f t="shared" ca="1" si="11"/>
        <v>0</v>
      </c>
      <c r="Z33" s="737">
        <f t="shared" ca="1" si="11"/>
        <v>0</v>
      </c>
      <c r="AA33" s="737">
        <f t="shared" ca="1" si="11"/>
        <v>0</v>
      </c>
      <c r="AB33" s="737">
        <f t="shared" ca="1" si="11"/>
        <v>0</v>
      </c>
    </row>
    <row r="34" spans="1:28" x14ac:dyDescent="0.2">
      <c r="Q34" s="752"/>
      <c r="R34" s="752"/>
      <c r="S34" s="752"/>
      <c r="T34" s="649"/>
      <c r="U34" s="649"/>
    </row>
    <row r="35" spans="1:28" x14ac:dyDescent="0.2">
      <c r="Q35" s="752"/>
      <c r="R35" s="752"/>
      <c r="S35" s="752"/>
    </row>
    <row r="36" spans="1:28" x14ac:dyDescent="0.2">
      <c r="Q36" s="752"/>
      <c r="R36" s="752"/>
      <c r="S36" s="752"/>
    </row>
    <row r="37" spans="1:28" x14ac:dyDescent="0.2">
      <c r="Q37" s="752"/>
      <c r="R37" s="752"/>
      <c r="S37" s="752"/>
    </row>
  </sheetData>
  <mergeCells count="14">
    <mergeCell ref="O4:O5"/>
    <mergeCell ref="P4:P5"/>
    <mergeCell ref="Q4:AB4"/>
    <mergeCell ref="A24:A25"/>
    <mergeCell ref="B24:B25"/>
    <mergeCell ref="C24:N24"/>
    <mergeCell ref="A4:A5"/>
    <mergeCell ref="B4:B5"/>
    <mergeCell ref="C4:N4"/>
    <mergeCell ref="A14:A15"/>
    <mergeCell ref="B14:B15"/>
    <mergeCell ref="O14:O15"/>
    <mergeCell ref="P14:P15"/>
    <mergeCell ref="Q14:AB14"/>
  </mergeCells>
  <conditionalFormatting sqref="P7">
    <cfRule type="containsBlanks" dxfId="34" priority="27">
      <formula>LEN(TRIM(P7))=0</formula>
    </cfRule>
  </conditionalFormatting>
  <conditionalFormatting sqref="O7">
    <cfRule type="containsBlanks" dxfId="33" priority="26">
      <formula>LEN(TRIM(O7))=0</formula>
    </cfRule>
  </conditionalFormatting>
  <conditionalFormatting sqref="P14 B14 A14:A15 C14:C15 O14:O15">
    <cfRule type="containsBlanks" dxfId="32" priority="25">
      <formula>LEN(TRIM(A14))=0</formula>
    </cfRule>
  </conditionalFormatting>
  <conditionalFormatting sqref="B16">
    <cfRule type="containsBlanks" dxfId="31" priority="24">
      <formula>LEN(TRIM(B16))=0</formula>
    </cfRule>
  </conditionalFormatting>
  <conditionalFormatting sqref="A17:B17">
    <cfRule type="containsBlanks" dxfId="30" priority="23">
      <formula>LEN(TRIM(A17))=0</formula>
    </cfRule>
  </conditionalFormatting>
  <conditionalFormatting sqref="Q20:AB20">
    <cfRule type="containsBlanks" dxfId="29" priority="22">
      <formula>LEN(TRIM(Q20))=0</formula>
    </cfRule>
  </conditionalFormatting>
  <conditionalFormatting sqref="Q33:AB33">
    <cfRule type="containsBlanks" dxfId="28" priority="21">
      <formula>LEN(TRIM(Q33))=0</formula>
    </cfRule>
  </conditionalFormatting>
  <conditionalFormatting sqref="K17 M17">
    <cfRule type="containsBlanks" dxfId="27" priority="20">
      <formula>LEN(TRIM(K17))=0</formula>
    </cfRule>
  </conditionalFormatting>
  <conditionalFormatting sqref="D27:I27 K27">
    <cfRule type="containsBlanks" dxfId="26" priority="16">
      <formula>LEN(TRIM(D27))=0</formula>
    </cfRule>
  </conditionalFormatting>
  <conditionalFormatting sqref="B24 A24:A25 C24:C25">
    <cfRule type="containsBlanks" dxfId="25" priority="19">
      <formula>LEN(TRIM(A24))=0</formula>
    </cfRule>
  </conditionalFormatting>
  <conditionalFormatting sqref="B26">
    <cfRule type="containsBlanks" dxfId="24" priority="18">
      <formula>LEN(TRIM(B26))=0</formula>
    </cfRule>
  </conditionalFormatting>
  <conditionalFormatting sqref="A27:B27">
    <cfRule type="containsBlanks" dxfId="23" priority="17">
      <formula>LEN(TRIM(A27))=0</formula>
    </cfRule>
  </conditionalFormatting>
  <conditionalFormatting sqref="D17:J17">
    <cfRule type="containsBlanks" dxfId="22" priority="15">
      <formula>LEN(TRIM(D17))=0</formula>
    </cfRule>
  </conditionalFormatting>
  <conditionalFormatting sqref="J27">
    <cfRule type="containsBlanks" dxfId="21" priority="13">
      <formula>LEN(TRIM(J27))=0</formula>
    </cfRule>
  </conditionalFormatting>
  <conditionalFormatting sqref="M27">
    <cfRule type="containsBlanks" dxfId="20" priority="8">
      <formula>LEN(TRIM(M27))=0</formula>
    </cfRule>
  </conditionalFormatting>
  <conditionalFormatting sqref="N27">
    <cfRule type="containsBlanks" dxfId="19" priority="10">
      <formula>LEN(TRIM(N27))=0</formula>
    </cfRule>
  </conditionalFormatting>
  <conditionalFormatting sqref="L17">
    <cfRule type="containsBlanks" dxfId="18" priority="11">
      <formula>LEN(TRIM(L17))=0</formula>
    </cfRule>
  </conditionalFormatting>
  <conditionalFormatting sqref="L27">
    <cfRule type="containsBlanks" dxfId="17" priority="9">
      <formula>LEN(TRIM(L27))=0</formula>
    </cfRule>
  </conditionalFormatting>
  <conditionalFormatting sqref="C17">
    <cfRule type="containsBlanks" dxfId="16" priority="5">
      <formula>LEN(TRIM(C17))=0</formula>
    </cfRule>
  </conditionalFormatting>
  <conditionalFormatting sqref="N17">
    <cfRule type="containsBlanks" dxfId="15" priority="4">
      <formula>LEN(TRIM(N17))=0</formula>
    </cfRule>
  </conditionalFormatting>
  <conditionalFormatting sqref="K7 M7">
    <cfRule type="containsBlanks" dxfId="14" priority="3">
      <formula>LEN(TRIM(K7))=0</formula>
    </cfRule>
  </conditionalFormatting>
  <conditionalFormatting sqref="L7">
    <cfRule type="containsBlanks" dxfId="13" priority="2">
      <formula>LEN(TRIM(L7))=0</formula>
    </cfRule>
  </conditionalFormatting>
  <conditionalFormatting sqref="N7">
    <cfRule type="containsBlanks" dxfId="12" priority="1">
      <formula>LEN(TRIM(N7))=0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89"/>
  <sheetViews>
    <sheetView topLeftCell="A36" workbookViewId="0">
      <selection activeCell="D4" sqref="D4"/>
    </sheetView>
  </sheetViews>
  <sheetFormatPr defaultRowHeight="15" x14ac:dyDescent="0.25"/>
  <cols>
    <col min="1" max="1" width="54" bestFit="1" customWidth="1"/>
    <col min="2" max="2" width="15.5703125" bestFit="1" customWidth="1"/>
    <col min="3" max="3" width="14.7109375" bestFit="1" customWidth="1"/>
    <col min="4" max="14" width="13.7109375" customWidth="1"/>
    <col min="15" max="15" width="13.42578125" style="3" customWidth="1"/>
    <col min="16" max="16" width="14" style="3" bestFit="1" customWidth="1"/>
    <col min="17" max="17" width="15" bestFit="1" customWidth="1"/>
    <col min="18" max="18" width="9.5703125" bestFit="1" customWidth="1"/>
  </cols>
  <sheetData>
    <row r="1" spans="1:18" x14ac:dyDescent="0.25">
      <c r="B1" s="1614" t="s">
        <v>1039</v>
      </c>
      <c r="C1" s="1614"/>
      <c r="D1" s="1614"/>
      <c r="E1" s="1614"/>
      <c r="F1" s="1614"/>
      <c r="G1" s="1614"/>
      <c r="H1" s="1614"/>
      <c r="I1" s="1614"/>
      <c r="J1" s="1614"/>
      <c r="K1" s="1614"/>
      <c r="L1" s="1614"/>
      <c r="M1" s="1614"/>
      <c r="N1" s="1614"/>
      <c r="O1" s="1153"/>
    </row>
    <row r="2" spans="1:18" x14ac:dyDescent="0.25">
      <c r="A2" s="702"/>
      <c r="O2" s="3">
        <v>-1</v>
      </c>
    </row>
    <row r="3" spans="1:18" ht="15.75" thickBot="1" x14ac:dyDescent="0.3">
      <c r="A3" s="665" t="s">
        <v>1040</v>
      </c>
      <c r="B3" s="665" t="s">
        <v>572</v>
      </c>
      <c r="C3" s="665" t="s">
        <v>573</v>
      </c>
      <c r="D3" s="665" t="s">
        <v>574</v>
      </c>
      <c r="E3" s="665" t="s">
        <v>605</v>
      </c>
      <c r="F3" s="665" t="s">
        <v>576</v>
      </c>
      <c r="G3" s="665" t="s">
        <v>577</v>
      </c>
      <c r="H3" s="665" t="s">
        <v>578</v>
      </c>
      <c r="I3" s="665" t="s">
        <v>579</v>
      </c>
      <c r="J3" s="665" t="s">
        <v>580</v>
      </c>
      <c r="K3" s="665" t="s">
        <v>581</v>
      </c>
      <c r="L3" s="665" t="s">
        <v>582</v>
      </c>
      <c r="M3" s="665" t="s">
        <v>583</v>
      </c>
      <c r="N3" s="703" t="s">
        <v>1041</v>
      </c>
      <c r="Q3" t="s">
        <v>1347</v>
      </c>
    </row>
    <row r="4" spans="1:18" ht="16.5" customHeight="1" thickBot="1" x14ac:dyDescent="0.3">
      <c r="A4" s="704" t="s">
        <v>1042</v>
      </c>
      <c r="B4" s="1301">
        <f>Сводка!E55</f>
        <v>0</v>
      </c>
      <c r="C4" s="1301">
        <f>Сводка!F55</f>
        <v>0</v>
      </c>
      <c r="D4" s="1301">
        <f ca="1">Сводка!G55</f>
        <v>0</v>
      </c>
      <c r="E4" s="1301">
        <f>Сводка!H55</f>
        <v>0</v>
      </c>
      <c r="F4" s="1301">
        <f>Сводка!I55</f>
        <v>0</v>
      </c>
      <c r="G4" s="1301">
        <f>Сводка!J55</f>
        <v>0</v>
      </c>
      <c r="H4" s="1301">
        <f>Сводка!K55</f>
        <v>0</v>
      </c>
      <c r="I4" s="1301">
        <f>Сводка!L55</f>
        <v>0</v>
      </c>
      <c r="J4" s="1301">
        <f>Сводка!M55</f>
        <v>0</v>
      </c>
      <c r="K4" s="1301">
        <f>Сводка!N55</f>
        <v>0</v>
      </c>
      <c r="L4" s="1301">
        <f>Сводка!O55</f>
        <v>0</v>
      </c>
      <c r="M4" s="1301">
        <f>Сводка!P55</f>
        <v>0</v>
      </c>
      <c r="N4" s="1302">
        <f ca="1">SUM(B4:M4)</f>
        <v>0</v>
      </c>
      <c r="O4" s="1228">
        <f>E4+F4+G4</f>
        <v>0</v>
      </c>
    </row>
    <row r="5" spans="1:18" hidden="1" x14ac:dyDescent="0.25">
      <c r="A5" s="705" t="s">
        <v>1043</v>
      </c>
      <c r="B5" s="1303" t="e">
        <f>MAX(SUMIFS(ПДиР_план[План, руб],ПДиР_план[Код статьи],"912016*",ПДиР_план[Месяц],B$3)/1000,SUMIFS(ПДиР_факт[Сумма],#REF!,"912016*",ПДиР_факт[Месяц],B$3)/1000)</f>
        <v>#REF!</v>
      </c>
      <c r="C5" s="1303" t="e">
        <f>MAX(SUMIFS(ПДиР_план[План, руб],ПДиР_план[Код статьи],"912016*",ПДиР_план[Месяц],C$3)/1000,SUMIFS(ПДиР_факт[Сумма],#REF!,"912016*",ПДиР_факт[Месяц],C$3)/1000)</f>
        <v>#REF!</v>
      </c>
      <c r="D5" s="1303" t="e">
        <f>MAX(SUMIFS(ПДиР_план[План, руб],ПДиР_план[Код статьи],"912016*",ПДиР_план[Месяц],D$3)/1000,SUMIFS(ПДиР_факт[Сумма],#REF!,"912016*",ПДиР_факт[Месяц],D$3)/1000)</f>
        <v>#REF!</v>
      </c>
      <c r="E5" s="1303" t="e">
        <f>MAX(SUMIFS(ПДиР_план[План, руб],ПДиР_план[Код статьи],"912016*",ПДиР_план[Месяц],E$3)/1000,SUMIFS(ПДиР_факт[Сумма],#REF!,"912016*",ПДиР_факт[Месяц],E$3)/1000)</f>
        <v>#REF!</v>
      </c>
      <c r="F5" s="1303" t="e">
        <f>MAX(SUMIFS(ПДиР_план[План, руб],ПДиР_план[Код статьи],"912016*",ПДиР_план[Месяц],F$3)/1000,SUMIFS(ПДиР_факт[Сумма],#REF!,"912016*",ПДиР_факт[Месяц],F$3)/1000)</f>
        <v>#REF!</v>
      </c>
      <c r="G5" s="1303" t="e">
        <f>MAX(SUMIFS(ПДиР_план[План, руб],ПДиР_план[Код статьи],"912016*",ПДиР_план[Месяц],G$3)/1000,SUMIFS(ПДиР_факт[Сумма],#REF!,"912016*",ПДиР_факт[Месяц],G$3)/1000)</f>
        <v>#REF!</v>
      </c>
      <c r="H5" s="1303" t="e">
        <f>MAX(SUMIFS(ПДиР_план[План, руб],ПДиР_план[Код статьи],"912016*",ПДиР_план[Месяц],H$3)/1000,SUMIFS(ПДиР_факт[Сумма],#REF!,"912016*",ПДиР_факт[Месяц],H$3)/1000)</f>
        <v>#REF!</v>
      </c>
      <c r="I5" s="1303" t="e">
        <f>MAX(SUMIFS(ПДиР_план[План, руб],ПДиР_план[Код статьи],"912016*",ПДиР_план[Месяц],I$3)/1000,SUMIFS(ПДиР_факт[Сумма],#REF!,"912016*",ПДиР_факт[Месяц],I$3)/1000)</f>
        <v>#REF!</v>
      </c>
      <c r="J5" s="1303" t="e">
        <f>MAX(SUMIFS(ПДиР_план[План, руб],ПДиР_план[Код статьи],"912016*",ПДиР_план[Месяц],J$3)/1000,SUMIFS(ПДиР_факт[Сумма],#REF!,"912016*",ПДиР_факт[Месяц],J$3)/1000)</f>
        <v>#REF!</v>
      </c>
      <c r="K5" s="1303" t="e">
        <f>MAX(SUMIFS(ПДиР_план[План, руб],ПДиР_план[Код статьи],"912016*",ПДиР_план[Месяц],K$3)/1000,SUMIFS(ПДиР_факт[Сумма],#REF!,"912016*",ПДиР_факт[Месяц],K$3)/1000)</f>
        <v>#REF!</v>
      </c>
      <c r="L5" s="1303" t="e">
        <f>MAX(SUMIFS(ПДиР_план[План, руб],ПДиР_план[Код статьи],"912016*",ПДиР_план[Месяц],L$3)/1000,SUMIFS(ПДиР_факт[Сумма],#REF!,"912016*",ПДиР_факт[Месяц],L$3)/1000)</f>
        <v>#REF!</v>
      </c>
      <c r="M5" s="1303" t="e">
        <f>MAX(SUMIFS(ПДиР_план[План, руб],ПДиР_план[Код статьи],"912016*",ПДиР_план[Месяц],M$3)/1000,SUMIFS(ПДиР_факт[Сумма],#REF!,"912016*",ПДиР_факт[Месяц],M$3)/1000)</f>
        <v>#REF!</v>
      </c>
      <c r="N5" s="1304" t="e">
        <f>SUM(B5:M5)</f>
        <v>#REF!</v>
      </c>
      <c r="O5" s="1228"/>
    </row>
    <row r="6" spans="1:18" s="707" customFormat="1" hidden="1" x14ac:dyDescent="0.25">
      <c r="A6" s="706" t="s">
        <v>1044</v>
      </c>
      <c r="B6" s="1305">
        <v>0</v>
      </c>
      <c r="C6" s="1305">
        <v>0</v>
      </c>
      <c r="D6" s="1305">
        <v>0</v>
      </c>
      <c r="E6" s="1305" t="e">
        <f>1638-E5</f>
        <v>#REF!</v>
      </c>
      <c r="F6" s="1305">
        <v>0</v>
      </c>
      <c r="G6" s="1305">
        <v>0</v>
      </c>
      <c r="H6" s="1305">
        <v>0</v>
      </c>
      <c r="I6" s="1305"/>
      <c r="J6" s="1305">
        <v>0</v>
      </c>
      <c r="K6" s="1305">
        <v>0</v>
      </c>
      <c r="L6" s="1305">
        <v>0</v>
      </c>
      <c r="M6" s="1305">
        <v>0</v>
      </c>
      <c r="N6" s="1306" t="e">
        <f t="shared" ref="N6:N32" si="0">SUM(B6:M6)</f>
        <v>#REF!</v>
      </c>
      <c r="O6" s="1228"/>
      <c r="P6" s="3"/>
    </row>
    <row r="7" spans="1:18" hidden="1" x14ac:dyDescent="0.25">
      <c r="A7" s="708" t="s">
        <v>471</v>
      </c>
      <c r="B7" s="1307" t="e">
        <f>-MAX(SUMIFS(ПДиР_план[План, руб],ПДиР_план[Код статьи],9120060200,ПДиР_план[Месяц],B$3)/1000,SUMIFS(ПДиР_факт[Сумма],#REF!,9120060200,ПДиР_факт[Месяц],B$3)/1000)</f>
        <v>#REF!</v>
      </c>
      <c r="C7" s="1307" t="e">
        <f>-MAX(SUMIFS(ПДиР_план[План, руб],ПДиР_план[Код статьи],9120060200,ПДиР_план[Месяц],C$3)/1000,SUMIFS(ПДиР_факт[Сумма],#REF!,9120060200,ПДиР_факт[Месяц],C$3)/1000)</f>
        <v>#REF!</v>
      </c>
      <c r="D7" s="1307" t="e">
        <f>-MAX(SUMIFS(ПДиР_план[План, руб],ПДиР_план[Код статьи],9120060200,ПДиР_план[Месяц],D$3)/1000,SUMIFS(ПДиР_факт[Сумма],#REF!,9120060200,ПДиР_факт[Месяц],D$3)/1000)</f>
        <v>#REF!</v>
      </c>
      <c r="E7" s="1307" t="e">
        <f>-MAX(SUMIFS(ПДиР_план[План, руб],ПДиР_план[Код статьи],9120060200,ПДиР_план[Месяц],E$3)/1000,SUMIFS(ПДиР_факт[Сумма],#REF!,9120060200,ПДиР_факт[Месяц],E$3)/1000)</f>
        <v>#REF!</v>
      </c>
      <c r="F7" s="1307" t="e">
        <f>-MAX(SUMIFS(ПДиР_план[План, руб],ПДиР_план[Код статьи],9120060200,ПДиР_план[Месяц],F$3)/1000,SUMIFS(ПДиР_факт[Сумма],#REF!,9120060200,ПДиР_факт[Месяц],F$3)/1000)</f>
        <v>#REF!</v>
      </c>
      <c r="G7" s="1307" t="e">
        <f>-MAX(SUMIFS(ПДиР_план[План, руб],ПДиР_план[Код статьи],9120060200,ПДиР_план[Месяц],G$3)/1000,SUMIFS(ПДиР_факт[Сумма],#REF!,9120060200,ПДиР_факт[Месяц],G$3)/1000)</f>
        <v>#REF!</v>
      </c>
      <c r="H7" s="1307" t="e">
        <f>-MAX(SUMIFS(ПДиР_план[План, руб],ПДиР_план[Код статьи],9120060200,ПДиР_план[Месяц],H$3)/1000,SUMIFS(ПДиР_факт[Сумма],#REF!,9120060200,ПДиР_факт[Месяц],H$3)/1000)</f>
        <v>#REF!</v>
      </c>
      <c r="I7" s="1307" t="e">
        <f>-MAX(SUMIFS(ПДиР_план[План, руб],ПДиР_план[Код статьи],9120060200,ПДиР_план[Месяц],I$3)/1000,SUMIFS(ПДиР_факт[Сумма],#REF!,9120060200,ПДиР_факт[Месяц],I$3)/1000)</f>
        <v>#REF!</v>
      </c>
      <c r="J7" s="1307" t="e">
        <f>-MAX(SUMIFS(ПДиР_план[План, руб],ПДиР_план[Код статьи],9120060200,ПДиР_план[Месяц],J$3)/1000,SUMIFS(ПДиР_факт[Сумма],#REF!,9120060200,ПДиР_факт[Месяц],J$3)/1000)</f>
        <v>#REF!</v>
      </c>
      <c r="K7" s="1307" t="e">
        <f>-MAX(SUMIFS(ПДиР_план[План, руб],ПДиР_план[Код статьи],9120060200,ПДиР_план[Месяц],K$3)/1000,SUMIFS(ПДиР_факт[Сумма],#REF!,9120060200,ПДиР_факт[Месяц],K$3)/1000)</f>
        <v>#REF!</v>
      </c>
      <c r="L7" s="1307" t="e">
        <f>-MAX(SUMIFS(ПДиР_план[План, руб],ПДиР_план[Код статьи],9120060200,ПДиР_план[Месяц],L$3)/1000,SUMIFS(ПДиР_факт[Сумма],#REF!,9120060200,ПДиР_факт[Месяц],L$3)/1000)</f>
        <v>#REF!</v>
      </c>
      <c r="M7" s="1307" t="e">
        <f>-MAX(SUMIFS(ПДиР_план[План, руб],ПДиР_план[Код статьи],9120060200,ПДиР_план[Месяц],M$3)/1000,SUMIFS(ПДиР_факт[Сумма],#REF!,9120060200,ПДиР_факт[Месяц],M$3)/1000)</f>
        <v>#REF!</v>
      </c>
      <c r="N7" s="1308" t="e">
        <f t="shared" si="0"/>
        <v>#REF!</v>
      </c>
      <c r="O7" s="1228"/>
    </row>
    <row r="8" spans="1:18" hidden="1" x14ac:dyDescent="0.25">
      <c r="A8" s="708"/>
      <c r="B8" s="1307"/>
      <c r="C8" s="1307"/>
      <c r="D8" s="1307"/>
      <c r="E8" s="1307"/>
      <c r="F8" s="1307"/>
      <c r="G8" s="1307"/>
      <c r="H8" s="1307"/>
      <c r="I8" s="1307"/>
      <c r="J8" s="1307"/>
      <c r="K8" s="1307"/>
      <c r="L8" s="1307"/>
      <c r="M8" s="1307"/>
      <c r="N8" s="1308">
        <f t="shared" si="0"/>
        <v>0</v>
      </c>
      <c r="O8" s="1228"/>
    </row>
    <row r="9" spans="1:18" hidden="1" x14ac:dyDescent="0.25">
      <c r="A9" s="709" t="s">
        <v>1045</v>
      </c>
      <c r="B9" s="1303" t="e">
        <f>MAX(SUMIFS(ПДиР_план[План, руб],ПДиР_план[Код статьи],9110010100,ПДиР_план[Месяц],B$3)/1000,-SUMIFS(ПДиР_факт[Сумма],#REF!,9110010100,ПДиР_факт[Месяц],B$3)/1000)</f>
        <v>#REF!</v>
      </c>
      <c r="C9" s="1303" t="e">
        <f>MAX(SUMIFS(ПДиР_план[План, руб],ПДиР_план[Код статьи],9110010100,ПДиР_план[Месяц],C$3)/1000,-SUMIFS(ПДиР_факт[Сумма],#REF!,9110010100,ПДиР_факт[Месяц],C$3)/1000)</f>
        <v>#REF!</v>
      </c>
      <c r="D9" s="1303" t="e">
        <f>MAX(SUMIFS(ПДиР_план[План, руб],ПДиР_план[Код статьи],9110010100,ПДиР_план[Месяц],D$3)/1000,-SUMIFS(ПДиР_факт[Сумма],#REF!,9110010100,ПДиР_факт[Месяц],D$3)/1000)</f>
        <v>#REF!</v>
      </c>
      <c r="E9" s="1303">
        <v>0</v>
      </c>
      <c r="F9" s="1303">
        <v>177.80429000000001</v>
      </c>
      <c r="G9" s="1303">
        <v>0</v>
      </c>
      <c r="H9" s="1303">
        <v>3806.25</v>
      </c>
      <c r="I9" s="1303">
        <v>0</v>
      </c>
      <c r="J9" s="1303">
        <v>0</v>
      </c>
      <c r="K9" s="1303">
        <v>0</v>
      </c>
      <c r="L9" s="1303">
        <v>0</v>
      </c>
      <c r="M9" s="1303">
        <v>0</v>
      </c>
      <c r="N9" s="1308" t="e">
        <f t="shared" si="0"/>
        <v>#REF!</v>
      </c>
      <c r="O9" s="1228"/>
    </row>
    <row r="10" spans="1:18" ht="16.5" hidden="1" customHeight="1" x14ac:dyDescent="0.25">
      <c r="A10" s="710" t="s">
        <v>1041</v>
      </c>
      <c r="B10" s="1309" t="e">
        <f>SUM(B5:B9)</f>
        <v>#REF!</v>
      </c>
      <c r="C10" s="1309" t="e">
        <f t="shared" ref="C10:L10" si="1">SUM(C5:C9)</f>
        <v>#REF!</v>
      </c>
      <c r="D10" s="1309" t="e">
        <f t="shared" si="1"/>
        <v>#REF!</v>
      </c>
      <c r="E10" s="1309" t="e">
        <f t="shared" si="1"/>
        <v>#REF!</v>
      </c>
      <c r="F10" s="1309" t="e">
        <f t="shared" si="1"/>
        <v>#REF!</v>
      </c>
      <c r="G10" s="1309" t="e">
        <f t="shared" si="1"/>
        <v>#REF!</v>
      </c>
      <c r="H10" s="1309" t="e">
        <f t="shared" si="1"/>
        <v>#REF!</v>
      </c>
      <c r="I10" s="1309" t="e">
        <f t="shared" si="1"/>
        <v>#REF!</v>
      </c>
      <c r="J10" s="1309" t="e">
        <f t="shared" si="1"/>
        <v>#REF!</v>
      </c>
      <c r="K10" s="1309" t="e">
        <f t="shared" si="1"/>
        <v>#REF!</v>
      </c>
      <c r="L10" s="1309" t="e">
        <f t="shared" si="1"/>
        <v>#REF!</v>
      </c>
      <c r="M10" s="1309" t="e">
        <f>SUM(M5:M9)</f>
        <v>#REF!</v>
      </c>
      <c r="N10" s="1310" t="e">
        <f t="shared" si="0"/>
        <v>#REF!</v>
      </c>
      <c r="O10" s="1228"/>
    </row>
    <row r="11" spans="1:18" ht="16.5" hidden="1" customHeight="1" thickBot="1" x14ac:dyDescent="0.3">
      <c r="A11" s="711" t="s">
        <v>1046</v>
      </c>
      <c r="B11" s="1311" t="e">
        <f>B10*20%</f>
        <v>#REF!</v>
      </c>
      <c r="C11" s="1311" t="e">
        <f t="shared" ref="C11:M11" si="2">C10*20%</f>
        <v>#REF!</v>
      </c>
      <c r="D11" s="1311" t="e">
        <f t="shared" si="2"/>
        <v>#REF!</v>
      </c>
      <c r="E11" s="1311" t="e">
        <f t="shared" si="2"/>
        <v>#REF!</v>
      </c>
      <c r="F11" s="1311" t="e">
        <f t="shared" si="2"/>
        <v>#REF!</v>
      </c>
      <c r="G11" s="1311" t="e">
        <f t="shared" si="2"/>
        <v>#REF!</v>
      </c>
      <c r="H11" s="1311" t="e">
        <f t="shared" si="2"/>
        <v>#REF!</v>
      </c>
      <c r="I11" s="1311" t="e">
        <f t="shared" si="2"/>
        <v>#REF!</v>
      </c>
      <c r="J11" s="1311" t="e">
        <f t="shared" si="2"/>
        <v>#REF!</v>
      </c>
      <c r="K11" s="1311" t="e">
        <f t="shared" si="2"/>
        <v>#REF!</v>
      </c>
      <c r="L11" s="1311" t="e">
        <f t="shared" si="2"/>
        <v>#REF!</v>
      </c>
      <c r="M11" s="1311" t="e">
        <f t="shared" si="2"/>
        <v>#REF!</v>
      </c>
      <c r="N11" s="1312" t="e">
        <f t="shared" si="0"/>
        <v>#REF!</v>
      </c>
      <c r="O11" s="1228"/>
    </row>
    <row r="12" spans="1:18" ht="16.5" customHeight="1" x14ac:dyDescent="0.25">
      <c r="A12" s="710" t="s">
        <v>1346</v>
      </c>
      <c r="B12" s="1309"/>
      <c r="C12" s="1309"/>
      <c r="D12" s="1309"/>
      <c r="E12" s="1309"/>
      <c r="F12" s="1309"/>
      <c r="G12" s="1309"/>
      <c r="H12" s="1309"/>
      <c r="I12" s="1309"/>
      <c r="J12" s="1309"/>
      <c r="K12" s="1309"/>
      <c r="L12" s="1309"/>
      <c r="M12" s="1309"/>
      <c r="N12" s="1310">
        <f>SUM(B12:M12)</f>
        <v>0</v>
      </c>
      <c r="O12" s="1470">
        <f>D12+C12+B12</f>
        <v>0</v>
      </c>
      <c r="P12" s="1471">
        <f>E12+F12+G12</f>
        <v>0</v>
      </c>
      <c r="Q12" s="1502">
        <f>H12+I12+J12</f>
        <v>0</v>
      </c>
      <c r="R12" s="1502">
        <f>K12+L12+M12</f>
        <v>0</v>
      </c>
    </row>
    <row r="13" spans="1:18" ht="16.5" customHeight="1" thickBot="1" x14ac:dyDescent="0.3">
      <c r="A13" s="711" t="s">
        <v>1046</v>
      </c>
      <c r="B13" s="1311">
        <f>B12*20%</f>
        <v>0</v>
      </c>
      <c r="C13" s="1311">
        <f t="shared" ref="C13:M13" si="3">C12*20%</f>
        <v>0</v>
      </c>
      <c r="D13" s="1311">
        <f t="shared" si="3"/>
        <v>0</v>
      </c>
      <c r="E13" s="1311">
        <f t="shared" si="3"/>
        <v>0</v>
      </c>
      <c r="F13" s="1311">
        <f t="shared" si="3"/>
        <v>0</v>
      </c>
      <c r="G13" s="1311">
        <f t="shared" si="3"/>
        <v>0</v>
      </c>
      <c r="H13" s="1311">
        <f t="shared" si="3"/>
        <v>0</v>
      </c>
      <c r="I13" s="1311">
        <f t="shared" si="3"/>
        <v>0</v>
      </c>
      <c r="J13" s="1311">
        <f t="shared" si="3"/>
        <v>0</v>
      </c>
      <c r="K13" s="1311">
        <f t="shared" si="3"/>
        <v>0</v>
      </c>
      <c r="L13" s="1311">
        <f t="shared" si="3"/>
        <v>0</v>
      </c>
      <c r="M13" s="1311">
        <f t="shared" si="3"/>
        <v>0</v>
      </c>
      <c r="N13" s="1312">
        <f t="shared" si="0"/>
        <v>0</v>
      </c>
      <c r="O13" s="1228"/>
      <c r="P13" s="1026"/>
    </row>
    <row r="14" spans="1:18" s="669" customFormat="1" x14ac:dyDescent="0.25">
      <c r="A14" s="1160" t="s">
        <v>1089</v>
      </c>
      <c r="B14" s="1313"/>
      <c r="C14" s="1313"/>
      <c r="D14" s="1313"/>
      <c r="E14" s="1313"/>
      <c r="F14" s="1313"/>
      <c r="G14" s="1313"/>
      <c r="H14" s="1313"/>
      <c r="I14" s="1313"/>
      <c r="J14" s="1313"/>
      <c r="K14" s="1313"/>
      <c r="L14" s="1313"/>
      <c r="M14" s="1313"/>
      <c r="N14" s="1314">
        <f>SUM(B14:M14)</f>
        <v>0</v>
      </c>
      <c r="O14" s="1228"/>
      <c r="P14" s="1026"/>
    </row>
    <row r="15" spans="1:18" s="669" customFormat="1" x14ac:dyDescent="0.25">
      <c r="A15" s="1161" t="s">
        <v>1090</v>
      </c>
      <c r="B15" s="1313"/>
      <c r="C15" s="1313"/>
      <c r="D15" s="1313"/>
      <c r="E15" s="1313"/>
      <c r="F15" s="1313"/>
      <c r="G15" s="1313"/>
      <c r="H15" s="1313"/>
      <c r="I15" s="1313"/>
      <c r="J15" s="1313"/>
      <c r="K15" s="1313"/>
      <c r="L15" s="1313"/>
      <c r="M15" s="1313"/>
      <c r="N15" s="1315">
        <f t="shared" si="0"/>
        <v>0</v>
      </c>
      <c r="O15" s="1503" t="s">
        <v>2511</v>
      </c>
      <c r="P15" s="1026"/>
    </row>
    <row r="16" spans="1:18" s="669" customFormat="1" x14ac:dyDescent="0.25">
      <c r="A16" s="1161" t="s">
        <v>1091</v>
      </c>
      <c r="B16" s="1313"/>
      <c r="C16" s="1313"/>
      <c r="D16" s="1313"/>
      <c r="E16" s="1313"/>
      <c r="F16" s="1313"/>
      <c r="G16" s="1313"/>
      <c r="H16" s="1313"/>
      <c r="I16" s="1313"/>
      <c r="J16" s="1313"/>
      <c r="K16" s="1313"/>
      <c r="L16" s="1313"/>
      <c r="M16" s="1313"/>
      <c r="N16" s="1315">
        <f t="shared" si="0"/>
        <v>0</v>
      </c>
      <c r="O16" s="1228"/>
      <c r="P16" s="1026"/>
    </row>
    <row r="17" spans="1:17" s="669" customFormat="1" x14ac:dyDescent="0.25">
      <c r="A17" s="1161" t="s">
        <v>1047</v>
      </c>
      <c r="B17" s="1313"/>
      <c r="C17" s="1313"/>
      <c r="D17" s="1313"/>
      <c r="E17" s="1313"/>
      <c r="F17" s="1313"/>
      <c r="G17" s="1313"/>
      <c r="H17" s="1313"/>
      <c r="I17" s="1313"/>
      <c r="J17" s="1313"/>
      <c r="K17" s="1313"/>
      <c r="L17" s="1313"/>
      <c r="M17" s="1313"/>
      <c r="N17" s="1315">
        <f>SUM(B17:M17)</f>
        <v>0</v>
      </c>
      <c r="O17" s="1232"/>
      <c r="P17" s="1026"/>
    </row>
    <row r="18" spans="1:17" s="669" customFormat="1" x14ac:dyDescent="0.25">
      <c r="A18" s="1161" t="s">
        <v>2488</v>
      </c>
      <c r="B18" s="1313"/>
      <c r="C18" s="1313"/>
      <c r="D18" s="1313"/>
      <c r="E18" s="1313"/>
      <c r="F18" s="1313"/>
      <c r="G18" s="1313"/>
      <c r="H18" s="1313"/>
      <c r="I18" s="1313"/>
      <c r="J18" s="1313"/>
      <c r="K18" s="1313"/>
      <c r="L18" s="1313"/>
      <c r="M18" s="1313"/>
      <c r="N18" s="1315">
        <f t="shared" si="0"/>
        <v>0</v>
      </c>
      <c r="O18" s="1232"/>
      <c r="P18" s="1026"/>
    </row>
    <row r="19" spans="1:17" s="669" customFormat="1" ht="20.25" customHeight="1" x14ac:dyDescent="0.25">
      <c r="A19" s="1161" t="s">
        <v>1048</v>
      </c>
      <c r="B19" s="1313"/>
      <c r="C19" s="1313"/>
      <c r="D19" s="1313"/>
      <c r="E19" s="1313"/>
      <c r="F19" s="1313"/>
      <c r="G19" s="1313"/>
      <c r="H19" s="1313"/>
      <c r="I19" s="1313"/>
      <c r="J19" s="1316"/>
      <c r="K19" s="1313"/>
      <c r="L19" s="1313"/>
      <c r="M19" s="1316"/>
      <c r="N19" s="1315">
        <f t="shared" si="0"/>
        <v>0</v>
      </c>
      <c r="O19" s="1503" t="s">
        <v>2512</v>
      </c>
      <c r="P19" s="1026"/>
    </row>
    <row r="20" spans="1:17" s="669" customFormat="1" ht="20.25" customHeight="1" x14ac:dyDescent="0.25">
      <c r="A20" s="1161" t="s">
        <v>1240</v>
      </c>
      <c r="B20" s="1313"/>
      <c r="C20" s="1313"/>
      <c r="D20" s="1313"/>
      <c r="E20" s="1313"/>
      <c r="F20" s="1313"/>
      <c r="G20" s="1313"/>
      <c r="H20" s="1313"/>
      <c r="I20" s="1313"/>
      <c r="J20" s="1313"/>
      <c r="K20" s="1313"/>
      <c r="L20" s="1313"/>
      <c r="M20" s="1313"/>
      <c r="N20" s="1315">
        <f t="shared" si="0"/>
        <v>0</v>
      </c>
      <c r="O20" s="1232"/>
      <c r="P20" s="1026"/>
    </row>
    <row r="21" spans="1:17" s="669" customFormat="1" x14ac:dyDescent="0.25">
      <c r="A21" s="1161" t="s">
        <v>1049</v>
      </c>
      <c r="B21" s="1313"/>
      <c r="C21" s="1313"/>
      <c r="D21" s="1313"/>
      <c r="E21" s="1313"/>
      <c r="F21" s="1313"/>
      <c r="G21" s="1313"/>
      <c r="H21" s="1313"/>
      <c r="I21" s="1313"/>
      <c r="J21" s="1313"/>
      <c r="K21" s="1313"/>
      <c r="L21" s="1313"/>
      <c r="M21" s="1313"/>
      <c r="N21" s="1315">
        <f t="shared" si="0"/>
        <v>0</v>
      </c>
      <c r="O21" s="1503" t="s">
        <v>2513</v>
      </c>
      <c r="P21" s="1233"/>
    </row>
    <row r="22" spans="1:17" s="669" customFormat="1" x14ac:dyDescent="0.25">
      <c r="A22" s="1161" t="s">
        <v>1263</v>
      </c>
      <c r="B22" s="1313"/>
      <c r="C22" s="1313"/>
      <c r="D22" s="1313"/>
      <c r="E22" s="1313"/>
      <c r="F22" s="1313"/>
      <c r="G22" s="1313"/>
      <c r="H22" s="1313"/>
      <c r="I22" s="1313"/>
      <c r="J22" s="1313"/>
      <c r="K22" s="1313"/>
      <c r="L22" s="1313"/>
      <c r="M22" s="1313"/>
      <c r="N22" s="1315">
        <f t="shared" si="0"/>
        <v>0</v>
      </c>
      <c r="O22" s="1232"/>
      <c r="P22" s="1026"/>
    </row>
    <row r="23" spans="1:17" s="669" customFormat="1" x14ac:dyDescent="0.25">
      <c r="A23" s="1161" t="s">
        <v>2486</v>
      </c>
      <c r="B23" s="1313"/>
      <c r="C23" s="1313"/>
      <c r="D23" s="1313"/>
      <c r="E23" s="1313"/>
      <c r="F23" s="1313"/>
      <c r="G23" s="1313"/>
      <c r="H23" s="1313"/>
      <c r="I23" s="1313"/>
      <c r="J23" s="1313"/>
      <c r="K23" s="1313"/>
      <c r="L23" s="1313"/>
      <c r="M23" s="1313"/>
      <c r="N23" s="1315">
        <f t="shared" si="0"/>
        <v>0</v>
      </c>
      <c r="O23" s="1503" t="s">
        <v>2514</v>
      </c>
      <c r="P23" s="1026"/>
    </row>
    <row r="24" spans="1:17" s="669" customFormat="1" x14ac:dyDescent="0.25">
      <c r="A24" s="1161" t="s">
        <v>2487</v>
      </c>
      <c r="B24" s="1313"/>
      <c r="C24" s="1313"/>
      <c r="D24" s="1313"/>
      <c r="E24" s="1313"/>
      <c r="F24" s="1313"/>
      <c r="G24" s="1313"/>
      <c r="H24" s="1313"/>
      <c r="I24" s="1313"/>
      <c r="J24" s="1313"/>
      <c r="K24" s="1313"/>
      <c r="L24" s="1313"/>
      <c r="M24" s="1313"/>
      <c r="N24" s="1315">
        <f t="shared" si="0"/>
        <v>0</v>
      </c>
      <c r="O24" s="1232"/>
      <c r="P24" s="1026"/>
    </row>
    <row r="25" spans="1:17" x14ac:dyDescent="0.25">
      <c r="A25" s="710" t="s">
        <v>1041</v>
      </c>
      <c r="B25" s="1309">
        <f>SUM(B14:B24)</f>
        <v>0</v>
      </c>
      <c r="C25" s="1309">
        <f t="shared" ref="C25:K25" si="4">SUM(C14:C24)</f>
        <v>0</v>
      </c>
      <c r="D25" s="1309">
        <f t="shared" si="4"/>
        <v>0</v>
      </c>
      <c r="E25" s="1309">
        <f t="shared" si="4"/>
        <v>0</v>
      </c>
      <c r="F25" s="1309">
        <f t="shared" si="4"/>
        <v>0</v>
      </c>
      <c r="G25" s="1309">
        <f>SUM(G14:G24)</f>
        <v>0</v>
      </c>
      <c r="H25" s="1309">
        <f t="shared" si="4"/>
        <v>0</v>
      </c>
      <c r="I25" s="1309">
        <f t="shared" si="4"/>
        <v>0</v>
      </c>
      <c r="J25" s="1309">
        <f>SUM(J14:J24)</f>
        <v>0</v>
      </c>
      <c r="K25" s="1309">
        <f t="shared" si="4"/>
        <v>0</v>
      </c>
      <c r="L25" s="1309">
        <f>SUM(L14:L24)</f>
        <v>0</v>
      </c>
      <c r="M25" s="1309">
        <f>SUM(M14:M24)</f>
        <v>0</v>
      </c>
      <c r="N25" s="1310">
        <f t="shared" si="0"/>
        <v>0</v>
      </c>
      <c r="O25" s="1228"/>
      <c r="P25" s="1326"/>
      <c r="Q25" s="1326"/>
    </row>
    <row r="26" spans="1:17" ht="15.75" thickBot="1" x14ac:dyDescent="0.3">
      <c r="A26" s="711" t="s">
        <v>1050</v>
      </c>
      <c r="B26" s="1311">
        <f>B25*20%</f>
        <v>0</v>
      </c>
      <c r="C26" s="1311">
        <f t="shared" ref="C26:K26" si="5">C25*20%</f>
        <v>0</v>
      </c>
      <c r="D26" s="1311">
        <f t="shared" si="5"/>
        <v>0</v>
      </c>
      <c r="E26" s="1311">
        <f t="shared" si="5"/>
        <v>0</v>
      </c>
      <c r="F26" s="1311">
        <f t="shared" si="5"/>
        <v>0</v>
      </c>
      <c r="G26" s="1311">
        <f t="shared" si="5"/>
        <v>0</v>
      </c>
      <c r="H26" s="1311">
        <f t="shared" si="5"/>
        <v>0</v>
      </c>
      <c r="I26" s="1311">
        <f t="shared" si="5"/>
        <v>0</v>
      </c>
      <c r="J26" s="1311">
        <f>J25*20%</f>
        <v>0</v>
      </c>
      <c r="K26" s="1311">
        <f t="shared" si="5"/>
        <v>0</v>
      </c>
      <c r="L26" s="1311">
        <f t="shared" ref="L26:M26" si="6">L25*20%</f>
        <v>0</v>
      </c>
      <c r="M26" s="1311">
        <f t="shared" si="6"/>
        <v>0</v>
      </c>
      <c r="N26" s="1312">
        <f t="shared" si="0"/>
        <v>0</v>
      </c>
      <c r="O26" s="1228"/>
      <c r="P26" s="1026"/>
    </row>
    <row r="27" spans="1:17" s="669" customFormat="1" x14ac:dyDescent="0.25">
      <c r="A27" s="1162" t="s">
        <v>1310</v>
      </c>
      <c r="B27" s="1317"/>
      <c r="C27" s="1317"/>
      <c r="D27" s="1317"/>
      <c r="E27" s="1317"/>
      <c r="F27" s="1317"/>
      <c r="G27" s="1317"/>
      <c r="H27" s="1317"/>
      <c r="I27" s="1317"/>
      <c r="J27" s="1317"/>
      <c r="K27" s="1317"/>
      <c r="L27" s="1317"/>
      <c r="M27" s="1317"/>
      <c r="N27" s="1314">
        <f t="shared" si="0"/>
        <v>0</v>
      </c>
      <c r="O27" s="1232"/>
      <c r="P27" s="1026"/>
    </row>
    <row r="28" spans="1:17" s="669" customFormat="1" x14ac:dyDescent="0.25">
      <c r="A28" s="1163" t="s">
        <v>1311</v>
      </c>
      <c r="B28" s="1313"/>
      <c r="C28" s="1313"/>
      <c r="D28" s="1313"/>
      <c r="E28" s="1313"/>
      <c r="F28" s="1313"/>
      <c r="G28" s="1313"/>
      <c r="H28" s="1313"/>
      <c r="I28" s="1313"/>
      <c r="J28" s="1313"/>
      <c r="K28" s="1313"/>
      <c r="L28" s="1313"/>
      <c r="M28" s="1313"/>
      <c r="N28" s="1315">
        <f t="shared" si="0"/>
        <v>0</v>
      </c>
      <c r="O28" s="1232"/>
      <c r="P28" s="1026"/>
    </row>
    <row r="29" spans="1:17" s="669" customFormat="1" x14ac:dyDescent="0.25">
      <c r="A29" s="1163" t="s">
        <v>1312</v>
      </c>
      <c r="B29" s="1313"/>
      <c r="C29" s="1313"/>
      <c r="D29" s="1313"/>
      <c r="E29" s="1313"/>
      <c r="F29" s="1313"/>
      <c r="G29" s="1313"/>
      <c r="H29" s="1313"/>
      <c r="I29" s="1313"/>
      <c r="J29" s="1313"/>
      <c r="K29" s="1313"/>
      <c r="L29" s="1313"/>
      <c r="M29" s="1313"/>
      <c r="N29" s="1315">
        <f t="shared" si="0"/>
        <v>0</v>
      </c>
      <c r="O29" s="1232"/>
      <c r="P29" s="1026"/>
    </row>
    <row r="30" spans="1:17" s="669" customFormat="1" ht="16.5" customHeight="1" x14ac:dyDescent="0.25">
      <c r="A30" s="1163" t="s">
        <v>1313</v>
      </c>
      <c r="B30" s="1313"/>
      <c r="C30" s="1313"/>
      <c r="D30" s="1313"/>
      <c r="E30" s="1313"/>
      <c r="F30" s="1313"/>
      <c r="G30" s="1313"/>
      <c r="H30" s="1313"/>
      <c r="I30" s="1313"/>
      <c r="J30" s="1313"/>
      <c r="K30" s="1313"/>
      <c r="L30" s="1313"/>
      <c r="M30" s="1313"/>
      <c r="N30" s="1315">
        <f t="shared" si="0"/>
        <v>0</v>
      </c>
      <c r="O30" s="1503" t="s">
        <v>2515</v>
      </c>
      <c r="P30" s="1026"/>
    </row>
    <row r="31" spans="1:17" x14ac:dyDescent="0.25">
      <c r="A31" s="710" t="s">
        <v>1041</v>
      </c>
      <c r="B31" s="1309">
        <f>SUM(B27:B30)</f>
        <v>0</v>
      </c>
      <c r="C31" s="1309">
        <f>SUM(C27:C30)</f>
        <v>0</v>
      </c>
      <c r="D31" s="1309">
        <f t="shared" ref="D31:K31" si="7">SUM(D27:D30)</f>
        <v>0</v>
      </c>
      <c r="E31" s="1309">
        <f>SUM(E27:E30)</f>
        <v>0</v>
      </c>
      <c r="F31" s="1309">
        <f t="shared" si="7"/>
        <v>0</v>
      </c>
      <c r="G31" s="1309">
        <f t="shared" si="7"/>
        <v>0</v>
      </c>
      <c r="H31" s="1309">
        <f t="shared" si="7"/>
        <v>0</v>
      </c>
      <c r="I31" s="1309">
        <f t="shared" si="7"/>
        <v>0</v>
      </c>
      <c r="J31" s="1309">
        <f t="shared" si="7"/>
        <v>0</v>
      </c>
      <c r="K31" s="1309">
        <f t="shared" si="7"/>
        <v>0</v>
      </c>
      <c r="L31" s="1309">
        <f t="shared" ref="L31:M31" si="8">SUM(L27:L30)</f>
        <v>0</v>
      </c>
      <c r="M31" s="1309">
        <f t="shared" si="8"/>
        <v>0</v>
      </c>
      <c r="N31" s="1310">
        <f t="shared" si="0"/>
        <v>0</v>
      </c>
      <c r="O31" s="1228"/>
      <c r="P31" s="1026"/>
    </row>
    <row r="32" spans="1:17" ht="15.75" thickBot="1" x14ac:dyDescent="0.3">
      <c r="A32" s="711" t="s">
        <v>1051</v>
      </c>
      <c r="B32" s="1311">
        <f>B31*20%</f>
        <v>0</v>
      </c>
      <c r="C32" s="1311">
        <f>C31*20%</f>
        <v>0</v>
      </c>
      <c r="D32" s="1311">
        <f t="shared" ref="D32:K32" si="9">D31*20%</f>
        <v>0</v>
      </c>
      <c r="E32" s="1311">
        <f t="shared" si="9"/>
        <v>0</v>
      </c>
      <c r="F32" s="1311">
        <f t="shared" si="9"/>
        <v>0</v>
      </c>
      <c r="G32" s="1311">
        <f t="shared" si="9"/>
        <v>0</v>
      </c>
      <c r="H32" s="1311">
        <f t="shared" si="9"/>
        <v>0</v>
      </c>
      <c r="I32" s="1311">
        <f>I31*20%</f>
        <v>0</v>
      </c>
      <c r="J32" s="1311">
        <f t="shared" si="9"/>
        <v>0</v>
      </c>
      <c r="K32" s="1311">
        <f t="shared" si="9"/>
        <v>0</v>
      </c>
      <c r="L32" s="1311">
        <f t="shared" ref="L32:M32" si="10">L31*20%</f>
        <v>0</v>
      </c>
      <c r="M32" s="1311">
        <f t="shared" si="10"/>
        <v>0</v>
      </c>
      <c r="N32" s="1312">
        <f t="shared" si="0"/>
        <v>0</v>
      </c>
      <c r="O32" s="1228"/>
      <c r="P32" s="1026"/>
    </row>
    <row r="33" spans="1:18" x14ac:dyDescent="0.25">
      <c r="A33" s="1228"/>
      <c r="B33" s="1228"/>
      <c r="C33" s="1228"/>
      <c r="D33" s="1228"/>
      <c r="E33" s="1228"/>
      <c r="F33" s="1228"/>
      <c r="G33" s="1228"/>
      <c r="H33" s="1228"/>
      <c r="I33" s="1228"/>
      <c r="J33" s="1228"/>
      <c r="K33" s="1228"/>
      <c r="L33" s="1228"/>
      <c r="M33" s="1228"/>
      <c r="N33" s="1228"/>
      <c r="O33" s="1228"/>
      <c r="P33" s="1026"/>
    </row>
    <row r="34" spans="1:18" x14ac:dyDescent="0.25">
      <c r="O34" s="117" t="s">
        <v>1001</v>
      </c>
    </row>
    <row r="35" spans="1:18" x14ac:dyDescent="0.25">
      <c r="A35" s="1376" t="s">
        <v>2470</v>
      </c>
      <c r="B35" s="1473">
        <f>B36-B37</f>
        <v>0</v>
      </c>
      <c r="C35" s="1473">
        <f>C36-C37</f>
        <v>0</v>
      </c>
      <c r="D35" s="1473">
        <f t="shared" ref="D35:M35" si="11">D36-D37</f>
        <v>0</v>
      </c>
      <c r="E35" s="1473">
        <f t="shared" si="11"/>
        <v>0</v>
      </c>
      <c r="F35" s="1473">
        <f t="shared" si="11"/>
        <v>0</v>
      </c>
      <c r="G35" s="1473">
        <f t="shared" si="11"/>
        <v>0</v>
      </c>
      <c r="H35" s="1473">
        <f t="shared" si="11"/>
        <v>0</v>
      </c>
      <c r="I35" s="1473">
        <f t="shared" si="11"/>
        <v>0</v>
      </c>
      <c r="J35" s="1473">
        <f t="shared" si="11"/>
        <v>0</v>
      </c>
      <c r="K35" s="1473">
        <f t="shared" si="11"/>
        <v>0</v>
      </c>
      <c r="L35" s="1473">
        <f t="shared" si="11"/>
        <v>0</v>
      </c>
      <c r="M35" s="1473">
        <f t="shared" si="11"/>
        <v>0</v>
      </c>
      <c r="N35" s="1473">
        <f>N36-N37</f>
        <v>0</v>
      </c>
      <c r="O35" s="1479"/>
      <c r="P35" s="172"/>
    </row>
    <row r="36" spans="1:18" x14ac:dyDescent="0.25">
      <c r="A36" s="1478" t="s">
        <v>2491</v>
      </c>
      <c r="B36" s="1482"/>
      <c r="C36" s="1482"/>
      <c r="D36" s="1482"/>
      <c r="E36" s="1482"/>
      <c r="F36" s="1482"/>
      <c r="G36" s="1482"/>
      <c r="H36" s="1482"/>
      <c r="I36" s="1482"/>
      <c r="J36" s="1482"/>
      <c r="K36" s="1482"/>
      <c r="L36" s="1482"/>
      <c r="M36" s="1482"/>
      <c r="N36" s="1473">
        <f>SUM(B36:M36)</f>
        <v>0</v>
      </c>
      <c r="O36" s="1481" t="s">
        <v>2493</v>
      </c>
    </row>
    <row r="37" spans="1:18" x14ac:dyDescent="0.25">
      <c r="A37" s="1478" t="s">
        <v>2492</v>
      </c>
      <c r="B37" s="1474">
        <f>VLOOKUP('ОНА-ОНО'!$O$37,Смета!$A:$P,Смета!E1,0)</f>
        <v>0</v>
      </c>
      <c r="C37" s="1474">
        <f>VLOOKUP('ОНА-ОНО'!$O$37,Смета!$A:$P,Смета!F1,0)</f>
        <v>0</v>
      </c>
      <c r="D37" s="1474">
        <f>VLOOKUP('ОНА-ОНО'!$O$37,Смета!$A:$P,Смета!G1,0)</f>
        <v>0</v>
      </c>
      <c r="E37" s="1474">
        <f>VLOOKUP('ОНА-ОНО'!$O$37,Смета!$A:$P,Смета!H1,0)</f>
        <v>0</v>
      </c>
      <c r="F37" s="1474">
        <f>VLOOKUP('ОНА-ОНО'!$O$37,Смета!$A:$P,Смета!I1,0)</f>
        <v>0</v>
      </c>
      <c r="G37" s="1474">
        <f>VLOOKUP('ОНА-ОНО'!$O$37,Смета!$A:$P,Смета!J1,0)</f>
        <v>0</v>
      </c>
      <c r="H37" s="1474">
        <f>VLOOKUP('ОНА-ОНО'!$O$37,Смета!$A:$P,Смета!K1,0)</f>
        <v>0</v>
      </c>
      <c r="I37" s="1474">
        <f>VLOOKUP('ОНА-ОНО'!$O$37,Смета!$A:$P,Смета!L1,0)</f>
        <v>0</v>
      </c>
      <c r="J37" s="1474">
        <f>VLOOKUP('ОНА-ОНО'!$O$37,Смета!$A:$P,Смета!M1,0)</f>
        <v>0</v>
      </c>
      <c r="K37" s="1474">
        <f>VLOOKUP('ОНА-ОНО'!$O$37,Смета!$A:$P,Смета!N1,0)</f>
        <v>0</v>
      </c>
      <c r="L37" s="1474">
        <f>VLOOKUP('ОНА-ОНО'!$O$37,Смета!$A:$P,Смета!O1,0)</f>
        <v>0</v>
      </c>
      <c r="M37" s="1474">
        <f>VLOOKUP('ОНА-ОНО'!$O$37,Смета!$A:$P,Смета!P1,0)</f>
        <v>0</v>
      </c>
      <c r="N37" s="1473">
        <f>SUM(B37:M37)</f>
        <v>0</v>
      </c>
      <c r="O37" s="1480">
        <v>3509010000</v>
      </c>
    </row>
    <row r="39" spans="1:18" s="3" customFormat="1" ht="12" thickBot="1" x14ac:dyDescent="0.25">
      <c r="A39" s="712" t="s">
        <v>652</v>
      </c>
      <c r="B39" s="1495">
        <f>ROUND((Сводка!E55*0.2+B26+B32+B13),0)</f>
        <v>0</v>
      </c>
      <c r="C39" s="1495">
        <f>ROUND((Сводка!F55*0.2+C26+C32+C13),0)</f>
        <v>0</v>
      </c>
      <c r="D39" s="1495">
        <f ca="1">ROUND((Сводка!G55*0.2+D26+D32+D13),0)</f>
        <v>0</v>
      </c>
      <c r="E39" s="1495">
        <f>ROUND((Сводка!H55*0.2+E26+E32+E13),0)</f>
        <v>0</v>
      </c>
      <c r="F39" s="1495">
        <f>ROUND((Сводка!I55*0.2+F26+F32+F13),0)</f>
        <v>0</v>
      </c>
      <c r="G39" s="1495">
        <f>ROUND((Сводка!J55*0.2+G26+G32+G13),0)</f>
        <v>0</v>
      </c>
      <c r="H39" s="1495">
        <f>ROUND((Сводка!K55*0.2+H26+H32+H13),0)</f>
        <v>0</v>
      </c>
      <c r="I39" s="1495">
        <f>ROUND((Сводка!L55*0.2+I26+I32+I13),0)</f>
        <v>0</v>
      </c>
      <c r="J39" s="1495">
        <f>ROUND((Сводка!M55*0.2+J26+J32+J13),0)</f>
        <v>0</v>
      </c>
      <c r="K39" s="1495">
        <f>ROUND((Сводка!N55*0.2+K26+K32+K13),0)</f>
        <v>0</v>
      </c>
      <c r="L39" s="1495">
        <f>ROUND((Сводка!O55*0.2+L26+L32+L13),0)</f>
        <v>0</v>
      </c>
      <c r="M39" s="1495">
        <f>ROUND((Сводка!P55*0.2+M26+M32+M13),0)</f>
        <v>0</v>
      </c>
      <c r="N39" s="1495"/>
    </row>
    <row r="40" spans="1:18" s="185" customFormat="1" ht="15.75" thickTop="1" x14ac:dyDescent="0.25">
      <c r="A40" s="1254" t="s">
        <v>2508</v>
      </c>
      <c r="B40"/>
      <c r="C40"/>
      <c r="D40"/>
      <c r="E40"/>
      <c r="F40"/>
      <c r="G40"/>
      <c r="H40"/>
      <c r="I40"/>
      <c r="J40"/>
      <c r="K40"/>
      <c r="L40"/>
      <c r="M40"/>
      <c r="N40" s="1496"/>
      <c r="O40" s="3"/>
      <c r="P40" s="3"/>
      <c r="Q40"/>
      <c r="R40"/>
    </row>
    <row r="41" spans="1:18" s="185" customFormat="1" ht="11.25" x14ac:dyDescent="0.2">
      <c r="A41" s="185" t="s">
        <v>1345</v>
      </c>
      <c r="B41" s="185">
        <f>B4</f>
        <v>0</v>
      </c>
      <c r="C41" s="185">
        <f t="shared" ref="C41:N41" si="12">C4</f>
        <v>0</v>
      </c>
      <c r="D41" s="185">
        <f ca="1">D4</f>
        <v>0</v>
      </c>
      <c r="E41" s="185">
        <f t="shared" si="12"/>
        <v>0</v>
      </c>
      <c r="F41" s="185">
        <f t="shared" si="12"/>
        <v>0</v>
      </c>
      <c r="G41" s="185">
        <f t="shared" si="12"/>
        <v>0</v>
      </c>
      <c r="H41" s="185">
        <f t="shared" si="12"/>
        <v>0</v>
      </c>
      <c r="I41" s="185">
        <f t="shared" si="12"/>
        <v>0</v>
      </c>
      <c r="J41" s="185">
        <f t="shared" si="12"/>
        <v>0</v>
      </c>
      <c r="K41" s="185">
        <f t="shared" si="12"/>
        <v>0</v>
      </c>
      <c r="L41" s="185">
        <f t="shared" si="12"/>
        <v>0</v>
      </c>
      <c r="M41" s="185">
        <f t="shared" si="12"/>
        <v>0</v>
      </c>
      <c r="N41" s="185">
        <f t="shared" ca="1" si="12"/>
        <v>0</v>
      </c>
    </row>
    <row r="42" spans="1:18" s="185" customFormat="1" ht="11.25" x14ac:dyDescent="0.2">
      <c r="A42" s="185" t="s">
        <v>1346</v>
      </c>
      <c r="B42" s="185">
        <f>B12</f>
        <v>0</v>
      </c>
      <c r="C42" s="185">
        <f t="shared" ref="C42:N42" si="13">C12</f>
        <v>0</v>
      </c>
      <c r="D42" s="185">
        <f>D12</f>
        <v>0</v>
      </c>
      <c r="E42" s="185">
        <f t="shared" si="13"/>
        <v>0</v>
      </c>
      <c r="F42" s="185">
        <f t="shared" si="13"/>
        <v>0</v>
      </c>
      <c r="G42" s="185">
        <f t="shared" si="13"/>
        <v>0</v>
      </c>
      <c r="H42" s="185">
        <f t="shared" si="13"/>
        <v>0</v>
      </c>
      <c r="I42" s="185">
        <f t="shared" si="13"/>
        <v>0</v>
      </c>
      <c r="J42" s="185">
        <f t="shared" si="13"/>
        <v>0</v>
      </c>
      <c r="K42" s="185">
        <f t="shared" si="13"/>
        <v>0</v>
      </c>
      <c r="L42" s="185">
        <f t="shared" si="13"/>
        <v>0</v>
      </c>
      <c r="M42" s="185">
        <f t="shared" si="13"/>
        <v>0</v>
      </c>
      <c r="N42" s="185">
        <f t="shared" si="13"/>
        <v>0</v>
      </c>
    </row>
    <row r="43" spans="1:18" s="185" customFormat="1" ht="11.25" x14ac:dyDescent="0.2">
      <c r="A43" s="185" t="s">
        <v>1347</v>
      </c>
      <c r="B43" s="185">
        <f>B25</f>
        <v>0</v>
      </c>
      <c r="C43" s="185">
        <f t="shared" ref="C43:M43" si="14">C25</f>
        <v>0</v>
      </c>
      <c r="D43" s="185">
        <f>D14+D15+D16+D17+D18+D20+D21+D22+D23+D24</f>
        <v>0</v>
      </c>
      <c r="E43" s="185">
        <f t="shared" si="14"/>
        <v>0</v>
      </c>
      <c r="F43" s="185">
        <f t="shared" si="14"/>
        <v>0</v>
      </c>
      <c r="G43" s="185">
        <f t="shared" si="14"/>
        <v>0</v>
      </c>
      <c r="H43" s="185">
        <f t="shared" si="14"/>
        <v>0</v>
      </c>
      <c r="I43" s="185">
        <f t="shared" si="14"/>
        <v>0</v>
      </c>
      <c r="J43" s="185">
        <f t="shared" si="14"/>
        <v>0</v>
      </c>
      <c r="K43" s="185">
        <f t="shared" si="14"/>
        <v>0</v>
      </c>
      <c r="L43" s="185">
        <f t="shared" si="14"/>
        <v>0</v>
      </c>
      <c r="M43" s="185">
        <f t="shared" si="14"/>
        <v>0</v>
      </c>
      <c r="N43" s="185">
        <f t="shared" ref="N43" si="15">N14+N15+N16+N17+N18+N20+N21+N22+N23+N24</f>
        <v>0</v>
      </c>
    </row>
    <row r="44" spans="1:18" s="1254" customFormat="1" ht="11.25" x14ac:dyDescent="0.2">
      <c r="A44" s="185" t="s">
        <v>1348</v>
      </c>
      <c r="B44" s="185">
        <f>B31</f>
        <v>0</v>
      </c>
      <c r="C44" s="185">
        <f t="shared" ref="C44:N44" si="16">C31</f>
        <v>0</v>
      </c>
      <c r="D44" s="185">
        <f>D31</f>
        <v>0</v>
      </c>
      <c r="E44" s="185">
        <f t="shared" si="16"/>
        <v>0</v>
      </c>
      <c r="F44" s="185">
        <f t="shared" si="16"/>
        <v>0</v>
      </c>
      <c r="G44" s="185">
        <f t="shared" si="16"/>
        <v>0</v>
      </c>
      <c r="H44" s="185">
        <f t="shared" si="16"/>
        <v>0</v>
      </c>
      <c r="I44" s="185">
        <f t="shared" si="16"/>
        <v>0</v>
      </c>
      <c r="J44" s="185">
        <f t="shared" si="16"/>
        <v>0</v>
      </c>
      <c r="K44" s="185">
        <f t="shared" si="16"/>
        <v>0</v>
      </c>
      <c r="L44" s="185">
        <f t="shared" si="16"/>
        <v>0</v>
      </c>
      <c r="M44" s="185">
        <f t="shared" si="16"/>
        <v>0</v>
      </c>
      <c r="N44" s="185">
        <f t="shared" si="16"/>
        <v>0</v>
      </c>
      <c r="O44" s="185"/>
      <c r="P44" s="185"/>
      <c r="Q44" s="185"/>
      <c r="R44" s="185"/>
    </row>
    <row r="45" spans="1:18" s="185" customFormat="1" ht="11.25" x14ac:dyDescent="0.2">
      <c r="A45" s="1254" t="s">
        <v>1349</v>
      </c>
      <c r="B45" s="1254">
        <f>B41-B44+B43+B42</f>
        <v>0</v>
      </c>
      <c r="C45" s="1254">
        <f t="shared" ref="C45:N45" si="17">C41-C44+C43+C42</f>
        <v>0</v>
      </c>
      <c r="D45" s="1254">
        <f ca="1">D41-D44+D43+D42</f>
        <v>0</v>
      </c>
      <c r="E45" s="1254">
        <f t="shared" si="17"/>
        <v>0</v>
      </c>
      <c r="F45" s="1254">
        <f t="shared" si="17"/>
        <v>0</v>
      </c>
      <c r="G45" s="1254">
        <f t="shared" si="17"/>
        <v>0</v>
      </c>
      <c r="H45" s="1254">
        <f t="shared" si="17"/>
        <v>0</v>
      </c>
      <c r="I45" s="1254">
        <f t="shared" si="17"/>
        <v>0</v>
      </c>
      <c r="J45" s="1254">
        <f t="shared" si="17"/>
        <v>0</v>
      </c>
      <c r="K45" s="1254">
        <f t="shared" si="17"/>
        <v>0</v>
      </c>
      <c r="L45" s="1254">
        <f t="shared" si="17"/>
        <v>0</v>
      </c>
      <c r="M45" s="1254">
        <f t="shared" si="17"/>
        <v>0</v>
      </c>
      <c r="N45" s="1254">
        <f t="shared" ca="1" si="17"/>
        <v>0</v>
      </c>
      <c r="O45" s="1254">
        <f ca="1">N45/20*100</f>
        <v>0</v>
      </c>
      <c r="P45" s="1254">
        <f ca="1">SUM(B45:G45)</f>
        <v>0</v>
      </c>
      <c r="Q45" s="1254"/>
      <c r="R45" s="1254"/>
    </row>
    <row r="46" spans="1:18" x14ac:dyDescent="0.25">
      <c r="A46" s="1254" t="s">
        <v>2509</v>
      </c>
      <c r="P46" s="1361">
        <f ca="1">P45*0.2</f>
        <v>0</v>
      </c>
    </row>
    <row r="47" spans="1:18" x14ac:dyDescent="0.25">
      <c r="A47" s="185" t="s">
        <v>1345</v>
      </c>
      <c r="B47" s="185">
        <f>B4*0.2</f>
        <v>0</v>
      </c>
      <c r="C47" s="185">
        <f t="shared" ref="C47:N47" si="18">C4*0.2</f>
        <v>0</v>
      </c>
      <c r="D47" s="185">
        <f ca="1">D4*0.2</f>
        <v>0</v>
      </c>
      <c r="E47" s="185">
        <f t="shared" si="18"/>
        <v>0</v>
      </c>
      <c r="F47" s="185">
        <f t="shared" si="18"/>
        <v>0</v>
      </c>
      <c r="G47" s="185">
        <f t="shared" si="18"/>
        <v>0</v>
      </c>
      <c r="H47" s="185">
        <f t="shared" si="18"/>
        <v>0</v>
      </c>
      <c r="I47" s="185">
        <f t="shared" si="18"/>
        <v>0</v>
      </c>
      <c r="J47" s="185">
        <f t="shared" si="18"/>
        <v>0</v>
      </c>
      <c r="K47" s="185">
        <f t="shared" si="18"/>
        <v>0</v>
      </c>
      <c r="L47" s="185">
        <f t="shared" si="18"/>
        <v>0</v>
      </c>
      <c r="M47" s="185">
        <f t="shared" si="18"/>
        <v>0</v>
      </c>
      <c r="N47" s="185">
        <f t="shared" ca="1" si="18"/>
        <v>0</v>
      </c>
      <c r="O47" s="185"/>
      <c r="P47" s="185"/>
      <c r="Q47" s="185"/>
      <c r="R47" s="185"/>
    </row>
    <row r="48" spans="1:18" x14ac:dyDescent="0.25">
      <c r="A48" s="185" t="s">
        <v>1346</v>
      </c>
      <c r="B48" s="185">
        <f>B13</f>
        <v>0</v>
      </c>
      <c r="C48" s="185">
        <f t="shared" ref="C48:N48" si="19">C13</f>
        <v>0</v>
      </c>
      <c r="D48" s="185">
        <f>D13</f>
        <v>0</v>
      </c>
      <c r="E48" s="185">
        <f t="shared" si="19"/>
        <v>0</v>
      </c>
      <c r="F48" s="185">
        <f t="shared" si="19"/>
        <v>0</v>
      </c>
      <c r="G48" s="185">
        <f t="shared" si="19"/>
        <v>0</v>
      </c>
      <c r="H48" s="185">
        <f t="shared" si="19"/>
        <v>0</v>
      </c>
      <c r="I48" s="185">
        <f t="shared" si="19"/>
        <v>0</v>
      </c>
      <c r="J48" s="185">
        <f t="shared" si="19"/>
        <v>0</v>
      </c>
      <c r="K48" s="185">
        <f t="shared" si="19"/>
        <v>0</v>
      </c>
      <c r="L48" s="185">
        <f t="shared" si="19"/>
        <v>0</v>
      </c>
      <c r="M48" s="185">
        <f t="shared" si="19"/>
        <v>0</v>
      </c>
      <c r="N48" s="185">
        <f t="shared" si="19"/>
        <v>0</v>
      </c>
      <c r="O48" s="185"/>
      <c r="P48" s="185"/>
      <c r="Q48" s="185"/>
      <c r="R48" s="185"/>
    </row>
    <row r="49" spans="1:18" x14ac:dyDescent="0.25">
      <c r="A49" s="185" t="s">
        <v>1347</v>
      </c>
      <c r="B49" s="185">
        <f>B26</f>
        <v>0</v>
      </c>
      <c r="C49" s="185">
        <f t="shared" ref="C49:N49" si="20">C26</f>
        <v>0</v>
      </c>
      <c r="D49" s="185">
        <f>D26</f>
        <v>0</v>
      </c>
      <c r="E49" s="185">
        <f t="shared" si="20"/>
        <v>0</v>
      </c>
      <c r="F49" s="185">
        <f t="shared" si="20"/>
        <v>0</v>
      </c>
      <c r="G49" s="185">
        <f t="shared" si="20"/>
        <v>0</v>
      </c>
      <c r="H49" s="185">
        <f t="shared" si="20"/>
        <v>0</v>
      </c>
      <c r="I49" s="185">
        <f t="shared" si="20"/>
        <v>0</v>
      </c>
      <c r="J49" s="185">
        <f t="shared" si="20"/>
        <v>0</v>
      </c>
      <c r="K49" s="185">
        <f t="shared" si="20"/>
        <v>0</v>
      </c>
      <c r="L49" s="185">
        <f t="shared" si="20"/>
        <v>0</v>
      </c>
      <c r="M49" s="185">
        <f t="shared" si="20"/>
        <v>0</v>
      </c>
      <c r="N49" s="185">
        <f t="shared" si="20"/>
        <v>0</v>
      </c>
      <c r="O49" s="185"/>
      <c r="P49" s="185"/>
      <c r="Q49" s="185"/>
      <c r="R49" s="185"/>
    </row>
    <row r="50" spans="1:18" x14ac:dyDescent="0.25">
      <c r="A50" s="185" t="s">
        <v>1348</v>
      </c>
      <c r="B50" s="185">
        <f>B32</f>
        <v>0</v>
      </c>
      <c r="C50" s="185">
        <f t="shared" ref="C50:N50" si="21">C32</f>
        <v>0</v>
      </c>
      <c r="D50" s="185">
        <f>D32</f>
        <v>0</v>
      </c>
      <c r="E50" s="185">
        <f t="shared" si="21"/>
        <v>0</v>
      </c>
      <c r="F50" s="185">
        <f t="shared" si="21"/>
        <v>0</v>
      </c>
      <c r="G50" s="185">
        <f t="shared" si="21"/>
        <v>0</v>
      </c>
      <c r="H50" s="185">
        <f t="shared" si="21"/>
        <v>0</v>
      </c>
      <c r="I50" s="185">
        <f t="shared" si="21"/>
        <v>0</v>
      </c>
      <c r="J50" s="185">
        <f t="shared" si="21"/>
        <v>0</v>
      </c>
      <c r="K50" s="185">
        <f t="shared" si="21"/>
        <v>0</v>
      </c>
      <c r="L50" s="185">
        <f t="shared" si="21"/>
        <v>0</v>
      </c>
      <c r="M50" s="185">
        <f t="shared" si="21"/>
        <v>0</v>
      </c>
      <c r="N50" s="185">
        <f t="shared" si="21"/>
        <v>0</v>
      </c>
      <c r="O50" s="185"/>
      <c r="P50" s="185"/>
      <c r="Q50" s="185"/>
      <c r="R50" s="185"/>
    </row>
    <row r="51" spans="1:18" x14ac:dyDescent="0.25">
      <c r="A51" s="1254" t="s">
        <v>1349</v>
      </c>
      <c r="B51" s="1254">
        <f>B47-B50+B49+B48</f>
        <v>0</v>
      </c>
      <c r="C51" s="1254">
        <f t="shared" ref="C51:N51" si="22">C47-C50+C49+C48</f>
        <v>0</v>
      </c>
      <c r="D51" s="1254">
        <f ca="1">D47-D50+D49+D48</f>
        <v>0</v>
      </c>
      <c r="E51" s="1254">
        <f t="shared" si="22"/>
        <v>0</v>
      </c>
      <c r="F51" s="1254">
        <f t="shared" si="22"/>
        <v>0</v>
      </c>
      <c r="G51" s="1254">
        <f t="shared" si="22"/>
        <v>0</v>
      </c>
      <c r="H51" s="1254">
        <f t="shared" si="22"/>
        <v>0</v>
      </c>
      <c r="I51" s="1254">
        <f t="shared" si="22"/>
        <v>0</v>
      </c>
      <c r="J51" s="1254">
        <f t="shared" si="22"/>
        <v>0</v>
      </c>
      <c r="K51" s="1254">
        <f t="shared" si="22"/>
        <v>0</v>
      </c>
      <c r="L51" s="1254">
        <f t="shared" si="22"/>
        <v>0</v>
      </c>
      <c r="M51" s="1254">
        <f t="shared" si="22"/>
        <v>0</v>
      </c>
      <c r="N51" s="1254">
        <f t="shared" ca="1" si="22"/>
        <v>0</v>
      </c>
      <c r="O51" s="1254">
        <f ca="1">N51/20*100</f>
        <v>0</v>
      </c>
      <c r="P51" s="1254"/>
      <c r="Q51" s="1254"/>
      <c r="R51" s="1254"/>
    </row>
    <row r="52" spans="1:18" x14ac:dyDescent="0.25">
      <c r="A52" s="185"/>
      <c r="B52" s="185">
        <f t="shared" ref="B52" si="23">B45*0.2</f>
        <v>0</v>
      </c>
      <c r="C52" s="185">
        <f t="shared" ref="C52:M52" si="24">C45*0.2</f>
        <v>0</v>
      </c>
      <c r="D52" s="185">
        <f t="shared" ca="1" si="24"/>
        <v>0</v>
      </c>
      <c r="E52" s="185">
        <f t="shared" si="24"/>
        <v>0</v>
      </c>
      <c r="F52" s="185">
        <f t="shared" si="24"/>
        <v>0</v>
      </c>
      <c r="G52" s="185">
        <f t="shared" si="24"/>
        <v>0</v>
      </c>
      <c r="H52" s="185">
        <f t="shared" si="24"/>
        <v>0</v>
      </c>
      <c r="I52" s="185">
        <f t="shared" si="24"/>
        <v>0</v>
      </c>
      <c r="J52" s="185">
        <f t="shared" si="24"/>
        <v>0</v>
      </c>
      <c r="K52" s="185">
        <f t="shared" si="24"/>
        <v>0</v>
      </c>
      <c r="L52" s="185">
        <f t="shared" si="24"/>
        <v>0</v>
      </c>
      <c r="M52" s="185">
        <f t="shared" si="24"/>
        <v>0</v>
      </c>
      <c r="N52" s="185"/>
      <c r="O52" s="185"/>
      <c r="P52" s="185"/>
      <c r="Q52" s="185"/>
      <c r="R52" s="185"/>
    </row>
    <row r="53" spans="1:18" x14ac:dyDescent="0.25">
      <c r="B53">
        <v>-1</v>
      </c>
      <c r="C53">
        <v>0</v>
      </c>
      <c r="E53">
        <v>2</v>
      </c>
      <c r="F53">
        <v>3</v>
      </c>
      <c r="G53">
        <v>4</v>
      </c>
      <c r="H53">
        <v>5</v>
      </c>
      <c r="I53">
        <v>6</v>
      </c>
      <c r="J53">
        <v>7</v>
      </c>
      <c r="K53">
        <v>8</v>
      </c>
      <c r="L53">
        <v>9</v>
      </c>
      <c r="M53">
        <v>10</v>
      </c>
    </row>
    <row r="54" spans="1:18" x14ac:dyDescent="0.25">
      <c r="A54" s="1371" t="s">
        <v>2445</v>
      </c>
      <c r="B54" s="1372"/>
      <c r="C54" s="1372"/>
      <c r="E54" s="1372"/>
      <c r="F54" s="1372"/>
      <c r="G54" s="1372"/>
      <c r="H54" s="1372"/>
      <c r="I54" s="1372"/>
      <c r="J54" s="1372"/>
      <c r="K54" s="1372"/>
      <c r="L54" s="1372"/>
      <c r="M54" s="1372"/>
    </row>
    <row r="55" spans="1:18" x14ac:dyDescent="0.25">
      <c r="A55" s="1461"/>
      <c r="B55" s="1462" t="str">
        <f t="shared" ref="B55" si="25">B3</f>
        <v>январь</v>
      </c>
      <c r="C55" s="1462" t="str">
        <f t="shared" ref="C55:N55" si="26">C3</f>
        <v>февраль</v>
      </c>
      <c r="D55" s="1462" t="str">
        <f t="shared" si="26"/>
        <v>март</v>
      </c>
      <c r="E55" s="1462" t="str">
        <f t="shared" si="26"/>
        <v>Апрель</v>
      </c>
      <c r="F55" s="1462" t="str">
        <f t="shared" si="26"/>
        <v>май</v>
      </c>
      <c r="G55" s="1462" t="str">
        <f t="shared" si="26"/>
        <v>июнь</v>
      </c>
      <c r="H55" s="1462" t="str">
        <f t="shared" si="26"/>
        <v>июль</v>
      </c>
      <c r="I55" s="1462" t="str">
        <f t="shared" si="26"/>
        <v>август</v>
      </c>
      <c r="J55" s="1462" t="str">
        <f t="shared" si="26"/>
        <v>сентябрь</v>
      </c>
      <c r="K55" s="1462" t="str">
        <f t="shared" si="26"/>
        <v>октябрь</v>
      </c>
      <c r="L55" s="1462" t="str">
        <f t="shared" si="26"/>
        <v>ноябрь</v>
      </c>
      <c r="M55" s="1462" t="str">
        <f t="shared" si="26"/>
        <v>декабрь</v>
      </c>
      <c r="N55" s="1463" t="str">
        <f t="shared" si="26"/>
        <v>итого</v>
      </c>
    </row>
    <row r="56" spans="1:18" x14ac:dyDescent="0.25">
      <c r="A56" s="1460" t="s">
        <v>73</v>
      </c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</row>
    <row r="57" spans="1:18" x14ac:dyDescent="0.25">
      <c r="A57" s="1379" t="s">
        <v>2446</v>
      </c>
      <c r="B57" s="1472"/>
      <c r="C57" s="1472"/>
      <c r="D57" s="1472"/>
      <c r="E57" s="1472"/>
      <c r="F57" s="1472"/>
      <c r="G57" s="1472"/>
      <c r="H57" s="1472"/>
      <c r="I57" s="1472"/>
      <c r="J57" s="1472"/>
      <c r="K57" s="1472"/>
      <c r="L57" s="1472"/>
      <c r="M57" s="1472"/>
      <c r="N57" s="1472">
        <f>SUM(B57:M57)</f>
        <v>0</v>
      </c>
    </row>
    <row r="58" spans="1:18" x14ac:dyDescent="0.25">
      <c r="A58" s="1379" t="s">
        <v>2447</v>
      </c>
      <c r="B58" s="1472">
        <f>(B17*0.2)*-1</f>
        <v>0</v>
      </c>
      <c r="C58" s="1472">
        <f t="shared" ref="C58:M58" si="27">(C17*0.2)*-1</f>
        <v>0</v>
      </c>
      <c r="D58" s="1472">
        <f t="shared" si="27"/>
        <v>0</v>
      </c>
      <c r="E58" s="1472">
        <f t="shared" si="27"/>
        <v>0</v>
      </c>
      <c r="F58" s="1472">
        <f t="shared" si="27"/>
        <v>0</v>
      </c>
      <c r="G58" s="1472">
        <f t="shared" si="27"/>
        <v>0</v>
      </c>
      <c r="H58" s="1472">
        <f t="shared" si="27"/>
        <v>0</v>
      </c>
      <c r="I58" s="1472">
        <f t="shared" si="27"/>
        <v>0</v>
      </c>
      <c r="J58" s="1472">
        <f t="shared" si="27"/>
        <v>0</v>
      </c>
      <c r="K58" s="1472">
        <f t="shared" si="27"/>
        <v>0</v>
      </c>
      <c r="L58" s="1472">
        <f t="shared" si="27"/>
        <v>0</v>
      </c>
      <c r="M58" s="1472">
        <f t="shared" si="27"/>
        <v>0</v>
      </c>
      <c r="N58" s="1472">
        <f t="shared" ref="N58:N69" si="28">SUM(B58:M58)</f>
        <v>0</v>
      </c>
      <c r="O58" s="1470">
        <f>D58+C58+B58</f>
        <v>0</v>
      </c>
      <c r="P58" s="1471">
        <f>E58+F58+G58</f>
        <v>0</v>
      </c>
      <c r="Q58" s="1502">
        <f>H58+I58+J58</f>
        <v>0</v>
      </c>
      <c r="R58" s="1502">
        <f>K58+L58+M58</f>
        <v>0</v>
      </c>
    </row>
    <row r="59" spans="1:18" x14ac:dyDescent="0.25">
      <c r="A59" s="1379" t="s">
        <v>2448</v>
      </c>
      <c r="B59" s="1472">
        <f>(B24*0.2)*-1</f>
        <v>0</v>
      </c>
      <c r="C59" s="1472">
        <f t="shared" ref="C59:M59" si="29">(C24*0.2)*-1</f>
        <v>0</v>
      </c>
      <c r="D59" s="1472">
        <f t="shared" si="29"/>
        <v>0</v>
      </c>
      <c r="E59" s="1472">
        <f t="shared" si="29"/>
        <v>0</v>
      </c>
      <c r="F59" s="1472">
        <f t="shared" si="29"/>
        <v>0</v>
      </c>
      <c r="G59" s="1472">
        <f t="shared" si="29"/>
        <v>0</v>
      </c>
      <c r="H59" s="1472">
        <f t="shared" si="29"/>
        <v>0</v>
      </c>
      <c r="I59" s="1472">
        <f t="shared" si="29"/>
        <v>0</v>
      </c>
      <c r="J59" s="1472">
        <f t="shared" si="29"/>
        <v>0</v>
      </c>
      <c r="K59" s="1472">
        <f t="shared" si="29"/>
        <v>0</v>
      </c>
      <c r="L59" s="1472">
        <f t="shared" si="29"/>
        <v>0</v>
      </c>
      <c r="M59" s="1472">
        <f t="shared" si="29"/>
        <v>0</v>
      </c>
      <c r="N59" s="1472">
        <f t="shared" si="28"/>
        <v>0</v>
      </c>
      <c r="O59" s="1470">
        <f>D59+C59+B59</f>
        <v>0</v>
      </c>
      <c r="P59" s="1471">
        <f t="shared" ref="P59:P72" si="30">E59+F59+G59</f>
        <v>0</v>
      </c>
      <c r="Q59" s="1502">
        <f t="shared" ref="Q59:Q72" si="31">H59+I59+J59</f>
        <v>0</v>
      </c>
      <c r="R59" s="1502">
        <f t="shared" ref="R59:R72" si="32">K59+L59+M59</f>
        <v>0</v>
      </c>
    </row>
    <row r="60" spans="1:18" x14ac:dyDescent="0.25">
      <c r="A60" s="1379" t="s">
        <v>2449</v>
      </c>
      <c r="B60" s="1472">
        <f>(B18*0.2)*-1</f>
        <v>0</v>
      </c>
      <c r="C60" s="1472">
        <f t="shared" ref="C60:M60" si="33">(C18*0.2)*-1</f>
        <v>0</v>
      </c>
      <c r="D60" s="1472">
        <f t="shared" si="33"/>
        <v>0</v>
      </c>
      <c r="E60" s="1472">
        <f t="shared" si="33"/>
        <v>0</v>
      </c>
      <c r="F60" s="1472">
        <f t="shared" si="33"/>
        <v>0</v>
      </c>
      <c r="G60" s="1472">
        <f t="shared" si="33"/>
        <v>0</v>
      </c>
      <c r="H60" s="1472">
        <f t="shared" si="33"/>
        <v>0</v>
      </c>
      <c r="I60" s="1472">
        <f t="shared" si="33"/>
        <v>0</v>
      </c>
      <c r="J60" s="1472">
        <f t="shared" si="33"/>
        <v>0</v>
      </c>
      <c r="K60" s="1472">
        <f t="shared" si="33"/>
        <v>0</v>
      </c>
      <c r="L60" s="1472">
        <f t="shared" si="33"/>
        <v>0</v>
      </c>
      <c r="M60" s="1472">
        <f t="shared" si="33"/>
        <v>0</v>
      </c>
      <c r="N60" s="1472">
        <f t="shared" si="28"/>
        <v>0</v>
      </c>
      <c r="O60" s="1470">
        <f>D60+C60+B60</f>
        <v>0</v>
      </c>
      <c r="P60" s="1471">
        <f t="shared" si="30"/>
        <v>0</v>
      </c>
      <c r="Q60" s="1502">
        <f t="shared" si="31"/>
        <v>0</v>
      </c>
      <c r="R60" s="1502">
        <f t="shared" si="32"/>
        <v>0</v>
      </c>
    </row>
    <row r="61" spans="1:18" x14ac:dyDescent="0.25">
      <c r="A61" s="1379" t="s">
        <v>2450</v>
      </c>
      <c r="B61" s="1472">
        <v>0</v>
      </c>
      <c r="C61" s="1472">
        <v>0</v>
      </c>
      <c r="D61" s="1472">
        <v>0</v>
      </c>
      <c r="E61" s="1472">
        <v>0</v>
      </c>
      <c r="F61" s="1472">
        <v>0</v>
      </c>
      <c r="G61" s="1472">
        <v>0</v>
      </c>
      <c r="H61" s="1472">
        <v>0</v>
      </c>
      <c r="I61" s="1472">
        <v>0</v>
      </c>
      <c r="J61" s="1472">
        <v>0</v>
      </c>
      <c r="K61" s="1472">
        <v>0</v>
      </c>
      <c r="L61" s="1472">
        <v>0</v>
      </c>
      <c r="M61" s="1472">
        <v>0</v>
      </c>
      <c r="N61" s="1472">
        <f t="shared" si="28"/>
        <v>0</v>
      </c>
      <c r="O61" s="1470">
        <f t="shared" ref="O61:O72" si="34">D61+C61+B61</f>
        <v>0</v>
      </c>
      <c r="P61" s="1471">
        <f t="shared" si="30"/>
        <v>0</v>
      </c>
      <c r="Q61" s="1502">
        <f t="shared" si="31"/>
        <v>0</v>
      </c>
      <c r="R61" s="1502">
        <f t="shared" si="32"/>
        <v>0</v>
      </c>
    </row>
    <row r="62" spans="1:18" x14ac:dyDescent="0.25">
      <c r="A62" s="1379" t="s">
        <v>2451</v>
      </c>
      <c r="B62" s="1472">
        <v>0</v>
      </c>
      <c r="C62" s="1472">
        <v>0</v>
      </c>
      <c r="D62" s="1472">
        <v>0</v>
      </c>
      <c r="E62" s="1472">
        <v>0</v>
      </c>
      <c r="F62" s="1472">
        <v>0</v>
      </c>
      <c r="G62" s="1472">
        <v>0</v>
      </c>
      <c r="H62" s="1472">
        <v>0</v>
      </c>
      <c r="I62" s="1472">
        <v>0</v>
      </c>
      <c r="J62" s="1472">
        <v>0</v>
      </c>
      <c r="K62" s="1472">
        <v>0</v>
      </c>
      <c r="L62" s="1472">
        <v>0</v>
      </c>
      <c r="M62" s="1472">
        <v>0</v>
      </c>
      <c r="N62" s="1472">
        <f t="shared" si="28"/>
        <v>0</v>
      </c>
      <c r="O62" s="1470">
        <f t="shared" si="34"/>
        <v>0</v>
      </c>
      <c r="P62" s="1471">
        <f t="shared" si="30"/>
        <v>0</v>
      </c>
      <c r="Q62" s="1502">
        <f t="shared" si="31"/>
        <v>0</v>
      </c>
      <c r="R62" s="1502">
        <f t="shared" si="32"/>
        <v>0</v>
      </c>
    </row>
    <row r="63" spans="1:18" x14ac:dyDescent="0.25">
      <c r="A63" s="1379" t="s">
        <v>2452</v>
      </c>
      <c r="B63" s="1472">
        <f>(B15*0.2)*-1</f>
        <v>0</v>
      </c>
      <c r="C63" s="1472">
        <f t="shared" ref="C63:M63" si="35">(C15*0.2)*-1</f>
        <v>0</v>
      </c>
      <c r="D63" s="1472">
        <f>(D15*0.2)*-1</f>
        <v>0</v>
      </c>
      <c r="E63" s="1472">
        <f t="shared" si="35"/>
        <v>0</v>
      </c>
      <c r="F63" s="1472">
        <f t="shared" si="35"/>
        <v>0</v>
      </c>
      <c r="G63" s="1472">
        <f t="shared" si="35"/>
        <v>0</v>
      </c>
      <c r="H63" s="1472">
        <f t="shared" si="35"/>
        <v>0</v>
      </c>
      <c r="I63" s="1472">
        <f t="shared" si="35"/>
        <v>0</v>
      </c>
      <c r="J63" s="1472">
        <f t="shared" si="35"/>
        <v>0</v>
      </c>
      <c r="K63" s="1472">
        <f t="shared" si="35"/>
        <v>0</v>
      </c>
      <c r="L63" s="1472">
        <f t="shared" si="35"/>
        <v>0</v>
      </c>
      <c r="M63" s="1472">
        <f t="shared" si="35"/>
        <v>0</v>
      </c>
      <c r="N63" s="1472">
        <f t="shared" si="28"/>
        <v>0</v>
      </c>
      <c r="O63" s="1470">
        <f>D63+C63+B63</f>
        <v>0</v>
      </c>
      <c r="P63" s="1471">
        <f t="shared" si="30"/>
        <v>0</v>
      </c>
      <c r="Q63" s="1502">
        <f t="shared" si="31"/>
        <v>0</v>
      </c>
      <c r="R63" s="1502">
        <f t="shared" si="32"/>
        <v>0</v>
      </c>
    </row>
    <row r="64" spans="1:18" ht="22.5" x14ac:dyDescent="0.25">
      <c r="A64" s="1379" t="s">
        <v>2453</v>
      </c>
      <c r="B64" s="1472">
        <v>0</v>
      </c>
      <c r="C64" s="1472">
        <v>0</v>
      </c>
      <c r="D64" s="1472">
        <v>0</v>
      </c>
      <c r="E64" s="1472">
        <v>0</v>
      </c>
      <c r="F64" s="1472">
        <v>0</v>
      </c>
      <c r="G64" s="1472">
        <v>0</v>
      </c>
      <c r="H64" s="1472">
        <v>0</v>
      </c>
      <c r="I64" s="1472">
        <v>0</v>
      </c>
      <c r="J64" s="1472">
        <v>0</v>
      </c>
      <c r="K64" s="1472">
        <v>0</v>
      </c>
      <c r="L64" s="1472">
        <v>0</v>
      </c>
      <c r="M64" s="1472">
        <v>0</v>
      </c>
      <c r="N64" s="1472">
        <f t="shared" si="28"/>
        <v>0</v>
      </c>
      <c r="O64" s="1470">
        <f t="shared" si="34"/>
        <v>0</v>
      </c>
      <c r="P64" s="1471">
        <f t="shared" si="30"/>
        <v>0</v>
      </c>
      <c r="Q64" s="1502">
        <f t="shared" si="31"/>
        <v>0</v>
      </c>
      <c r="R64" s="1502">
        <f t="shared" si="32"/>
        <v>0</v>
      </c>
    </row>
    <row r="65" spans="1:18" x14ac:dyDescent="0.25">
      <c r="A65" s="1380" t="s">
        <v>2469</v>
      </c>
      <c r="B65" s="1472">
        <f>(B14*0.2)*-1</f>
        <v>0</v>
      </c>
      <c r="C65" s="1472">
        <f t="shared" ref="C65:M65" si="36">(C14*0.2)*-1</f>
        <v>0</v>
      </c>
      <c r="D65" s="1472">
        <f>(D14*0.2)*-1</f>
        <v>0</v>
      </c>
      <c r="E65" s="1472">
        <f t="shared" si="36"/>
        <v>0</v>
      </c>
      <c r="F65" s="1472">
        <f t="shared" si="36"/>
        <v>0</v>
      </c>
      <c r="G65" s="1472">
        <f t="shared" si="36"/>
        <v>0</v>
      </c>
      <c r="H65" s="1472">
        <f t="shared" si="36"/>
        <v>0</v>
      </c>
      <c r="I65" s="1472">
        <f t="shared" si="36"/>
        <v>0</v>
      </c>
      <c r="J65" s="1472">
        <f t="shared" si="36"/>
        <v>0</v>
      </c>
      <c r="K65" s="1472">
        <f t="shared" si="36"/>
        <v>0</v>
      </c>
      <c r="L65" s="1472">
        <f t="shared" si="36"/>
        <v>0</v>
      </c>
      <c r="M65" s="1472">
        <f t="shared" si="36"/>
        <v>0</v>
      </c>
      <c r="N65" s="1472">
        <f t="shared" si="28"/>
        <v>0</v>
      </c>
      <c r="O65" s="1470">
        <f t="shared" si="34"/>
        <v>0</v>
      </c>
      <c r="P65" s="1471">
        <f t="shared" si="30"/>
        <v>0</v>
      </c>
      <c r="Q65" s="1502">
        <f t="shared" si="31"/>
        <v>0</v>
      </c>
      <c r="R65" s="1502">
        <f t="shared" si="32"/>
        <v>0</v>
      </c>
    </row>
    <row r="66" spans="1:18" x14ac:dyDescent="0.25">
      <c r="A66" s="1379" t="s">
        <v>2454</v>
      </c>
      <c r="B66" s="1472">
        <v>0</v>
      </c>
      <c r="C66" s="1472">
        <v>0</v>
      </c>
      <c r="D66" s="1472">
        <v>0</v>
      </c>
      <c r="E66" s="1472">
        <v>0</v>
      </c>
      <c r="F66" s="1472">
        <v>0</v>
      </c>
      <c r="G66" s="1472">
        <v>0</v>
      </c>
      <c r="H66" s="1472">
        <v>0</v>
      </c>
      <c r="I66" s="1472">
        <v>0</v>
      </c>
      <c r="J66" s="1472">
        <v>0</v>
      </c>
      <c r="K66" s="1472">
        <v>0</v>
      </c>
      <c r="L66" s="1472">
        <v>0</v>
      </c>
      <c r="M66" s="1472">
        <v>0</v>
      </c>
      <c r="N66" s="1472">
        <f t="shared" si="28"/>
        <v>0</v>
      </c>
      <c r="O66" s="1470">
        <f t="shared" si="34"/>
        <v>0</v>
      </c>
      <c r="P66" s="1471">
        <f t="shared" si="30"/>
        <v>0</v>
      </c>
      <c r="Q66" s="1502">
        <f t="shared" si="31"/>
        <v>0</v>
      </c>
      <c r="R66" s="1502">
        <f t="shared" si="32"/>
        <v>0</v>
      </c>
    </row>
    <row r="67" spans="1:18" ht="22.5" x14ac:dyDescent="0.25">
      <c r="A67" s="1379" t="s">
        <v>2455</v>
      </c>
      <c r="B67" s="1472">
        <f>(B21*0.2)*-1</f>
        <v>0</v>
      </c>
      <c r="C67" s="1472">
        <f t="shared" ref="C67:M67" si="37">(C21*0.2)*-1</f>
        <v>0</v>
      </c>
      <c r="D67" s="1472">
        <f t="shared" si="37"/>
        <v>0</v>
      </c>
      <c r="E67" s="1472">
        <f t="shared" si="37"/>
        <v>0</v>
      </c>
      <c r="F67" s="1472">
        <f t="shared" si="37"/>
        <v>0</v>
      </c>
      <c r="G67" s="1472">
        <f t="shared" si="37"/>
        <v>0</v>
      </c>
      <c r="H67" s="1472">
        <f t="shared" si="37"/>
        <v>0</v>
      </c>
      <c r="I67" s="1472">
        <f t="shared" si="37"/>
        <v>0</v>
      </c>
      <c r="J67" s="1472">
        <f t="shared" si="37"/>
        <v>0</v>
      </c>
      <c r="K67" s="1472">
        <f t="shared" si="37"/>
        <v>0</v>
      </c>
      <c r="L67" s="1472">
        <f t="shared" si="37"/>
        <v>0</v>
      </c>
      <c r="M67" s="1472">
        <f t="shared" si="37"/>
        <v>0</v>
      </c>
      <c r="N67" s="1472">
        <f t="shared" si="28"/>
        <v>0</v>
      </c>
      <c r="O67" s="1470">
        <f t="shared" si="34"/>
        <v>0</v>
      </c>
      <c r="P67" s="1471">
        <f t="shared" si="30"/>
        <v>0</v>
      </c>
      <c r="Q67" s="1502">
        <f t="shared" si="31"/>
        <v>0</v>
      </c>
      <c r="R67" s="1502">
        <f t="shared" si="32"/>
        <v>0</v>
      </c>
    </row>
    <row r="68" spans="1:18" x14ac:dyDescent="0.25">
      <c r="A68" s="1379" t="s">
        <v>2489</v>
      </c>
      <c r="B68" s="1472">
        <f>(B23*0.2)*-1</f>
        <v>0</v>
      </c>
      <c r="C68" s="1472">
        <f t="shared" ref="C68:M68" si="38">(C23*0.2)*-1</f>
        <v>0</v>
      </c>
      <c r="D68" s="1472">
        <f t="shared" si="38"/>
        <v>0</v>
      </c>
      <c r="E68" s="1472">
        <f t="shared" si="38"/>
        <v>0</v>
      </c>
      <c r="F68" s="1472">
        <f t="shared" si="38"/>
        <v>0</v>
      </c>
      <c r="G68" s="1472">
        <f t="shared" si="38"/>
        <v>0</v>
      </c>
      <c r="H68" s="1472">
        <f t="shared" si="38"/>
        <v>0</v>
      </c>
      <c r="I68" s="1472">
        <f t="shared" si="38"/>
        <v>0</v>
      </c>
      <c r="J68" s="1472">
        <f t="shared" si="38"/>
        <v>0</v>
      </c>
      <c r="K68" s="1472">
        <f t="shared" si="38"/>
        <v>0</v>
      </c>
      <c r="L68" s="1472">
        <f t="shared" si="38"/>
        <v>0</v>
      </c>
      <c r="M68" s="1472">
        <f t="shared" si="38"/>
        <v>0</v>
      </c>
      <c r="N68" s="1472">
        <f t="shared" si="28"/>
        <v>0</v>
      </c>
      <c r="O68" s="1470">
        <f t="shared" si="34"/>
        <v>0</v>
      </c>
      <c r="P68" s="1471">
        <f t="shared" si="30"/>
        <v>0</v>
      </c>
      <c r="Q68" s="1502">
        <f t="shared" si="31"/>
        <v>0</v>
      </c>
      <c r="R68" s="1502">
        <f t="shared" si="32"/>
        <v>0</v>
      </c>
    </row>
    <row r="69" spans="1:18" x14ac:dyDescent="0.25">
      <c r="A69" s="1379" t="s">
        <v>2456</v>
      </c>
      <c r="B69" s="1472">
        <v>0</v>
      </c>
      <c r="C69" s="1472">
        <v>0</v>
      </c>
      <c r="D69" s="1472">
        <v>0</v>
      </c>
      <c r="E69" s="1472">
        <v>0</v>
      </c>
      <c r="F69" s="1472">
        <v>0</v>
      </c>
      <c r="G69" s="1472">
        <v>0</v>
      </c>
      <c r="H69" s="1472">
        <v>0</v>
      </c>
      <c r="I69" s="1472">
        <v>0</v>
      </c>
      <c r="J69" s="1472">
        <v>0</v>
      </c>
      <c r="K69" s="1472">
        <v>0</v>
      </c>
      <c r="L69" s="1472">
        <v>0</v>
      </c>
      <c r="M69" s="1472">
        <v>0</v>
      </c>
      <c r="N69" s="1472">
        <f t="shared" si="28"/>
        <v>0</v>
      </c>
      <c r="O69" s="1470">
        <f t="shared" si="34"/>
        <v>0</v>
      </c>
      <c r="P69" s="1471">
        <f t="shared" si="30"/>
        <v>0</v>
      </c>
      <c r="Q69" s="1502">
        <f t="shared" si="31"/>
        <v>0</v>
      </c>
      <c r="R69" s="1502">
        <f t="shared" si="32"/>
        <v>0</v>
      </c>
    </row>
    <row r="70" spans="1:18" x14ac:dyDescent="0.25">
      <c r="A70" s="1379" t="s">
        <v>2510</v>
      </c>
      <c r="B70" s="1472">
        <f>((B19)*0.2)*-1</f>
        <v>0</v>
      </c>
      <c r="C70" s="1472">
        <f t="shared" ref="C70:N70" si="39">((C19)*0.2)*-1</f>
        <v>0</v>
      </c>
      <c r="D70" s="1472">
        <f>((D19)*0.2)*-1</f>
        <v>0</v>
      </c>
      <c r="E70" s="1472">
        <f t="shared" si="39"/>
        <v>0</v>
      </c>
      <c r="F70" s="1472">
        <f t="shared" si="39"/>
        <v>0</v>
      </c>
      <c r="G70" s="1472">
        <f t="shared" si="39"/>
        <v>0</v>
      </c>
      <c r="H70" s="1472">
        <f t="shared" si="39"/>
        <v>0</v>
      </c>
      <c r="I70" s="1472">
        <f t="shared" si="39"/>
        <v>0</v>
      </c>
      <c r="J70" s="1472">
        <f t="shared" si="39"/>
        <v>0</v>
      </c>
      <c r="K70" s="1472">
        <f t="shared" si="39"/>
        <v>0</v>
      </c>
      <c r="L70" s="1472">
        <f t="shared" si="39"/>
        <v>0</v>
      </c>
      <c r="M70" s="1472">
        <f t="shared" si="39"/>
        <v>0</v>
      </c>
      <c r="N70" s="1472">
        <f t="shared" si="39"/>
        <v>0</v>
      </c>
      <c r="O70" s="1470">
        <f>D70+C70+B70</f>
        <v>0</v>
      </c>
      <c r="P70" s="1471">
        <f>E70+F70+G70</f>
        <v>0</v>
      </c>
      <c r="Q70" s="1502">
        <f>H70+I70+J70</f>
        <v>0</v>
      </c>
      <c r="R70" s="1502">
        <f>K70+L70+M70</f>
        <v>0</v>
      </c>
    </row>
    <row r="71" spans="1:18" x14ac:dyDescent="0.25">
      <c r="A71" s="1379" t="s">
        <v>2457</v>
      </c>
      <c r="B71" s="1472">
        <f>((B16)*0.2)*-1</f>
        <v>0</v>
      </c>
      <c r="C71" s="1472">
        <f t="shared" ref="C71:N71" si="40">((C16)*0.2)*-1</f>
        <v>0</v>
      </c>
      <c r="D71" s="1472">
        <f t="shared" si="40"/>
        <v>0</v>
      </c>
      <c r="E71" s="1472">
        <f t="shared" si="40"/>
        <v>0</v>
      </c>
      <c r="F71" s="1472">
        <f t="shared" si="40"/>
        <v>0</v>
      </c>
      <c r="G71" s="1472">
        <f t="shared" si="40"/>
        <v>0</v>
      </c>
      <c r="H71" s="1472">
        <f t="shared" si="40"/>
        <v>0</v>
      </c>
      <c r="I71" s="1472">
        <f t="shared" si="40"/>
        <v>0</v>
      </c>
      <c r="J71" s="1472">
        <f t="shared" si="40"/>
        <v>0</v>
      </c>
      <c r="K71" s="1472">
        <f t="shared" si="40"/>
        <v>0</v>
      </c>
      <c r="L71" s="1472">
        <f t="shared" si="40"/>
        <v>0</v>
      </c>
      <c r="M71" s="1472">
        <f t="shared" si="40"/>
        <v>0</v>
      </c>
      <c r="N71" s="1472">
        <f t="shared" si="40"/>
        <v>0</v>
      </c>
      <c r="O71" s="1470">
        <f>D71+C71+B71</f>
        <v>0</v>
      </c>
      <c r="P71" s="1471">
        <f>E71+F71+G71</f>
        <v>0</v>
      </c>
      <c r="Q71" s="1502">
        <f>H71+I71+J71</f>
        <v>0</v>
      </c>
      <c r="R71" s="1502">
        <f>K71+L71+M71</f>
        <v>0</v>
      </c>
    </row>
    <row r="72" spans="1:18" x14ac:dyDescent="0.25">
      <c r="A72" s="1376" t="s">
        <v>2458</v>
      </c>
      <c r="B72" s="1473">
        <f>SUM(B57:B71)</f>
        <v>0</v>
      </c>
      <c r="C72" s="1473">
        <f t="shared" ref="C72:M72" si="41">SUM(C57:C71)</f>
        <v>0</v>
      </c>
      <c r="D72" s="1473">
        <f t="shared" ref="D72" si="42">SUM(D57:D71)</f>
        <v>0</v>
      </c>
      <c r="E72" s="1473">
        <f t="shared" si="41"/>
        <v>0</v>
      </c>
      <c r="F72" s="1473">
        <f t="shared" si="41"/>
        <v>0</v>
      </c>
      <c r="G72" s="1473">
        <f t="shared" si="41"/>
        <v>0</v>
      </c>
      <c r="H72" s="1473">
        <f t="shared" si="41"/>
        <v>0</v>
      </c>
      <c r="I72" s="1473">
        <f t="shared" si="41"/>
        <v>0</v>
      </c>
      <c r="J72" s="1473">
        <f t="shared" si="41"/>
        <v>0</v>
      </c>
      <c r="K72" s="1473">
        <f t="shared" si="41"/>
        <v>0</v>
      </c>
      <c r="L72" s="1473">
        <f t="shared" si="41"/>
        <v>0</v>
      </c>
      <c r="M72" s="1473">
        <f t="shared" si="41"/>
        <v>0</v>
      </c>
      <c r="N72" s="1473">
        <f>SUM(N57:N71)</f>
        <v>0</v>
      </c>
      <c r="O72" s="1470">
        <f t="shared" si="34"/>
        <v>0</v>
      </c>
      <c r="P72" s="1471">
        <f t="shared" si="30"/>
        <v>0</v>
      </c>
      <c r="Q72" s="1502">
        <f t="shared" si="31"/>
        <v>0</v>
      </c>
      <c r="R72" s="1502">
        <f t="shared" si="32"/>
        <v>0</v>
      </c>
    </row>
    <row r="73" spans="1:18" x14ac:dyDescent="0.25">
      <c r="A73" s="3"/>
      <c r="B73" s="900"/>
      <c r="C73" s="900"/>
      <c r="D73" s="900"/>
      <c r="E73" s="900"/>
      <c r="F73" s="900"/>
      <c r="G73" s="900"/>
      <c r="H73" s="900"/>
      <c r="I73" s="900"/>
      <c r="J73" s="900"/>
      <c r="K73" s="900"/>
      <c r="L73" s="900"/>
      <c r="M73" s="900"/>
      <c r="N73" s="900"/>
      <c r="O73" s="1470"/>
    </row>
    <row r="74" spans="1:18" x14ac:dyDescent="0.25">
      <c r="A74" s="1373" t="s">
        <v>75</v>
      </c>
      <c r="B74" s="900"/>
      <c r="C74" s="900"/>
      <c r="D74" s="900"/>
      <c r="E74" s="900"/>
      <c r="F74" s="900"/>
      <c r="G74" s="900"/>
      <c r="H74" s="900"/>
      <c r="I74" s="900"/>
      <c r="J74" s="900"/>
      <c r="K74" s="900"/>
      <c r="L74" s="900"/>
      <c r="M74" s="900"/>
      <c r="N74" s="900"/>
      <c r="O74" s="1470"/>
    </row>
    <row r="75" spans="1:18" x14ac:dyDescent="0.25">
      <c r="A75" s="1374" t="s">
        <v>2447</v>
      </c>
      <c r="B75" s="1474">
        <f>(B27*0.2)*-1</f>
        <v>0</v>
      </c>
      <c r="C75" s="1474">
        <f t="shared" ref="C75:M75" si="43">(C27*0.2)*-1</f>
        <v>0</v>
      </c>
      <c r="D75" s="1474">
        <f t="shared" si="43"/>
        <v>0</v>
      </c>
      <c r="E75" s="1474">
        <f t="shared" si="43"/>
        <v>0</v>
      </c>
      <c r="F75" s="1474">
        <f t="shared" si="43"/>
        <v>0</v>
      </c>
      <c r="G75" s="1474">
        <f t="shared" si="43"/>
        <v>0</v>
      </c>
      <c r="H75" s="1474">
        <f t="shared" si="43"/>
        <v>0</v>
      </c>
      <c r="I75" s="1474">
        <f t="shared" si="43"/>
        <v>0</v>
      </c>
      <c r="J75" s="1474">
        <f t="shared" si="43"/>
        <v>0</v>
      </c>
      <c r="K75" s="1474">
        <f t="shared" si="43"/>
        <v>0</v>
      </c>
      <c r="L75" s="1474">
        <f t="shared" si="43"/>
        <v>0</v>
      </c>
      <c r="M75" s="1474">
        <f t="shared" si="43"/>
        <v>0</v>
      </c>
      <c r="N75" s="1474">
        <f>SUM(B75:M75)</f>
        <v>0</v>
      </c>
      <c r="O75" s="1470">
        <f t="shared" ref="O75:O85" si="44">D75+C75+B75</f>
        <v>0</v>
      </c>
      <c r="P75" s="1471">
        <f t="shared" ref="P75:P85" si="45">E75+F75+G75</f>
        <v>0</v>
      </c>
      <c r="Q75" s="1502">
        <f t="shared" ref="Q75:Q85" si="46">H75+I75+J75</f>
        <v>0</v>
      </c>
      <c r="R75" s="1502">
        <f t="shared" ref="R75:R85" si="47">K75+L75+M75</f>
        <v>0</v>
      </c>
    </row>
    <row r="76" spans="1:18" x14ac:dyDescent="0.25">
      <c r="A76" s="1374" t="s">
        <v>2459</v>
      </c>
      <c r="B76" s="1474">
        <v>0</v>
      </c>
      <c r="C76" s="1474">
        <v>0</v>
      </c>
      <c r="D76" s="1474">
        <v>0</v>
      </c>
      <c r="E76" s="1474">
        <v>0</v>
      </c>
      <c r="F76" s="1474">
        <v>0</v>
      </c>
      <c r="G76" s="1474">
        <v>0</v>
      </c>
      <c r="H76" s="1474">
        <v>0</v>
      </c>
      <c r="I76" s="1474">
        <v>0</v>
      </c>
      <c r="J76" s="1474">
        <v>0</v>
      </c>
      <c r="K76" s="1474">
        <v>0</v>
      </c>
      <c r="L76" s="1474">
        <v>0</v>
      </c>
      <c r="M76" s="1474">
        <v>0</v>
      </c>
      <c r="N76" s="1474">
        <f t="shared" ref="N76:N84" si="48">SUM(B76:M76)</f>
        <v>0</v>
      </c>
      <c r="O76" s="1470">
        <f t="shared" si="44"/>
        <v>0</v>
      </c>
      <c r="P76" s="1471">
        <f t="shared" si="45"/>
        <v>0</v>
      </c>
      <c r="Q76" s="1502">
        <f t="shared" si="46"/>
        <v>0</v>
      </c>
      <c r="R76" s="1502">
        <f t="shared" si="47"/>
        <v>0</v>
      </c>
    </row>
    <row r="77" spans="1:18" s="227" customFormat="1" x14ac:dyDescent="0.25">
      <c r="A77" s="1374" t="s">
        <v>2460</v>
      </c>
      <c r="B77" s="1474">
        <v>0</v>
      </c>
      <c r="C77" s="1474">
        <v>0</v>
      </c>
      <c r="D77" s="1474">
        <v>0</v>
      </c>
      <c r="E77" s="1474">
        <v>0</v>
      </c>
      <c r="F77" s="1474">
        <v>0</v>
      </c>
      <c r="G77" s="1474">
        <v>0</v>
      </c>
      <c r="H77" s="1474">
        <v>0</v>
      </c>
      <c r="I77" s="1474">
        <v>0</v>
      </c>
      <c r="J77" s="1474">
        <v>0</v>
      </c>
      <c r="K77" s="1474">
        <v>0</v>
      </c>
      <c r="L77" s="1474">
        <v>0</v>
      </c>
      <c r="M77" s="1474">
        <v>0</v>
      </c>
      <c r="N77" s="1474">
        <f t="shared" si="48"/>
        <v>0</v>
      </c>
      <c r="O77" s="1470">
        <f t="shared" si="44"/>
        <v>0</v>
      </c>
      <c r="P77" s="1471">
        <f t="shared" si="45"/>
        <v>0</v>
      </c>
      <c r="Q77" s="1502">
        <f t="shared" si="46"/>
        <v>0</v>
      </c>
      <c r="R77" s="1502">
        <f t="shared" si="47"/>
        <v>0</v>
      </c>
    </row>
    <row r="78" spans="1:18" x14ac:dyDescent="0.25">
      <c r="A78" s="1374" t="s">
        <v>2461</v>
      </c>
      <c r="B78" s="1474">
        <v>0</v>
      </c>
      <c r="C78" s="1474">
        <v>0</v>
      </c>
      <c r="D78" s="1474">
        <v>0</v>
      </c>
      <c r="E78" s="1474">
        <v>0</v>
      </c>
      <c r="F78" s="1474">
        <v>0</v>
      </c>
      <c r="G78" s="1474">
        <v>0</v>
      </c>
      <c r="H78" s="1474">
        <v>0</v>
      </c>
      <c r="I78" s="1474">
        <v>0</v>
      </c>
      <c r="J78" s="1474">
        <v>0</v>
      </c>
      <c r="K78" s="1474">
        <v>0</v>
      </c>
      <c r="L78" s="1474">
        <v>0</v>
      </c>
      <c r="M78" s="1474">
        <v>0</v>
      </c>
      <c r="N78" s="1474">
        <f t="shared" si="48"/>
        <v>0</v>
      </c>
      <c r="O78" s="1470">
        <f t="shared" si="44"/>
        <v>0</v>
      </c>
      <c r="P78" s="1471">
        <f t="shared" si="45"/>
        <v>0</v>
      </c>
      <c r="Q78" s="1502">
        <f t="shared" si="46"/>
        <v>0</v>
      </c>
      <c r="R78" s="1502">
        <f t="shared" si="47"/>
        <v>0</v>
      </c>
    </row>
    <row r="79" spans="1:18" ht="23.25" x14ac:dyDescent="0.25">
      <c r="A79" s="1374" t="s">
        <v>2462</v>
      </c>
      <c r="B79" s="1474">
        <v>0</v>
      </c>
      <c r="C79" s="1474">
        <v>0</v>
      </c>
      <c r="D79" s="1474">
        <v>0</v>
      </c>
      <c r="E79" s="1474">
        <v>0</v>
      </c>
      <c r="F79" s="1474">
        <v>0</v>
      </c>
      <c r="G79" s="1474">
        <v>0</v>
      </c>
      <c r="H79" s="1474">
        <v>0</v>
      </c>
      <c r="I79" s="1474">
        <v>0</v>
      </c>
      <c r="J79" s="1474">
        <v>0</v>
      </c>
      <c r="K79" s="1474">
        <v>0</v>
      </c>
      <c r="L79" s="1474">
        <v>0</v>
      </c>
      <c r="M79" s="1474">
        <v>0</v>
      </c>
      <c r="N79" s="1474">
        <f t="shared" si="48"/>
        <v>0</v>
      </c>
      <c r="O79" s="1470">
        <f t="shared" si="44"/>
        <v>0</v>
      </c>
      <c r="P79" s="1471">
        <f t="shared" si="45"/>
        <v>0</v>
      </c>
      <c r="Q79" s="1502">
        <f t="shared" si="46"/>
        <v>0</v>
      </c>
      <c r="R79" s="1502">
        <f t="shared" si="47"/>
        <v>0</v>
      </c>
    </row>
    <row r="80" spans="1:18" x14ac:dyDescent="0.25">
      <c r="A80" s="1374" t="s">
        <v>2463</v>
      </c>
      <c r="B80" s="1474">
        <v>0</v>
      </c>
      <c r="C80" s="1474">
        <v>0</v>
      </c>
      <c r="D80" s="1474">
        <v>0</v>
      </c>
      <c r="E80" s="1474">
        <v>0</v>
      </c>
      <c r="F80" s="1474">
        <v>0</v>
      </c>
      <c r="G80" s="1474">
        <v>0</v>
      </c>
      <c r="H80" s="1474">
        <v>0</v>
      </c>
      <c r="I80" s="1474">
        <v>0</v>
      </c>
      <c r="J80" s="1474">
        <v>0</v>
      </c>
      <c r="K80" s="1474">
        <v>0</v>
      </c>
      <c r="L80" s="1474">
        <v>0</v>
      </c>
      <c r="M80" s="1474">
        <v>0</v>
      </c>
      <c r="N80" s="1474">
        <f t="shared" si="48"/>
        <v>0</v>
      </c>
      <c r="O80" s="1470">
        <f t="shared" si="44"/>
        <v>0</v>
      </c>
      <c r="P80" s="1471">
        <f t="shared" si="45"/>
        <v>0</v>
      </c>
      <c r="Q80" s="1502">
        <f t="shared" si="46"/>
        <v>0</v>
      </c>
      <c r="R80" s="1502">
        <f t="shared" si="47"/>
        <v>0</v>
      </c>
    </row>
    <row r="81" spans="1:18" x14ac:dyDescent="0.25">
      <c r="A81" s="1375" t="s">
        <v>2464</v>
      </c>
      <c r="B81" s="1475">
        <v>0</v>
      </c>
      <c r="C81" s="1475">
        <v>0</v>
      </c>
      <c r="D81" s="1475">
        <v>0</v>
      </c>
      <c r="E81" s="1475">
        <v>0</v>
      </c>
      <c r="F81" s="1475">
        <v>0</v>
      </c>
      <c r="G81" s="1475">
        <v>0</v>
      </c>
      <c r="H81" s="1475">
        <v>0</v>
      </c>
      <c r="I81" s="1475">
        <v>0</v>
      </c>
      <c r="J81" s="1475">
        <v>0</v>
      </c>
      <c r="K81" s="1475">
        <v>0</v>
      </c>
      <c r="L81" s="1475">
        <v>0</v>
      </c>
      <c r="M81" s="1475">
        <v>0</v>
      </c>
      <c r="N81" s="1475">
        <f t="shared" si="48"/>
        <v>0</v>
      </c>
      <c r="O81" s="1470">
        <f t="shared" si="44"/>
        <v>0</v>
      </c>
      <c r="P81" s="1471">
        <f t="shared" si="45"/>
        <v>0</v>
      </c>
      <c r="Q81" s="1502">
        <f t="shared" si="46"/>
        <v>0</v>
      </c>
      <c r="R81" s="1502">
        <f t="shared" si="47"/>
        <v>0</v>
      </c>
    </row>
    <row r="82" spans="1:18" x14ac:dyDescent="0.25">
      <c r="A82" s="1381" t="s">
        <v>2470</v>
      </c>
      <c r="B82" s="1475">
        <f>(B30*0.2)*-1</f>
        <v>0</v>
      </c>
      <c r="C82" s="1475">
        <f t="shared" ref="C82:M82" si="49">(C30*0.2)*-1</f>
        <v>0</v>
      </c>
      <c r="D82" s="1475">
        <f t="shared" si="49"/>
        <v>0</v>
      </c>
      <c r="E82" s="1475">
        <f t="shared" si="49"/>
        <v>0</v>
      </c>
      <c r="F82" s="1475">
        <f t="shared" si="49"/>
        <v>0</v>
      </c>
      <c r="G82" s="1475">
        <f t="shared" si="49"/>
        <v>0</v>
      </c>
      <c r="H82" s="1475">
        <f t="shared" si="49"/>
        <v>0</v>
      </c>
      <c r="I82" s="1475">
        <f t="shared" si="49"/>
        <v>0</v>
      </c>
      <c r="J82" s="1475">
        <f t="shared" si="49"/>
        <v>0</v>
      </c>
      <c r="K82" s="1475">
        <f t="shared" si="49"/>
        <v>0</v>
      </c>
      <c r="L82" s="1475">
        <f t="shared" si="49"/>
        <v>0</v>
      </c>
      <c r="M82" s="1475">
        <f t="shared" si="49"/>
        <v>0</v>
      </c>
      <c r="N82" s="1475">
        <f t="shared" si="48"/>
        <v>0</v>
      </c>
      <c r="O82" s="1470">
        <f t="shared" si="44"/>
        <v>0</v>
      </c>
      <c r="P82" s="1471">
        <f t="shared" si="45"/>
        <v>0</v>
      </c>
      <c r="Q82" s="1502">
        <f t="shared" si="46"/>
        <v>0</v>
      </c>
      <c r="R82" s="1502">
        <f t="shared" si="47"/>
        <v>0</v>
      </c>
    </row>
    <row r="83" spans="1:18" x14ac:dyDescent="0.25">
      <c r="A83" s="1374" t="s">
        <v>2456</v>
      </c>
      <c r="B83" s="1475">
        <v>0</v>
      </c>
      <c r="C83" s="1475">
        <v>0</v>
      </c>
      <c r="D83" s="1475">
        <v>0</v>
      </c>
      <c r="E83" s="1475">
        <v>0</v>
      </c>
      <c r="F83" s="1475">
        <v>0</v>
      </c>
      <c r="G83" s="1475">
        <v>0</v>
      </c>
      <c r="H83" s="1475">
        <v>0</v>
      </c>
      <c r="I83" s="1475">
        <v>0</v>
      </c>
      <c r="J83" s="1475">
        <v>0</v>
      </c>
      <c r="K83" s="1475">
        <v>0</v>
      </c>
      <c r="L83" s="1475">
        <v>0</v>
      </c>
      <c r="M83" s="1475">
        <v>0</v>
      </c>
      <c r="N83" s="1475">
        <f t="shared" si="48"/>
        <v>0</v>
      </c>
      <c r="O83" s="1470">
        <f t="shared" si="44"/>
        <v>0</v>
      </c>
      <c r="P83" s="1471">
        <f t="shared" si="45"/>
        <v>0</v>
      </c>
      <c r="Q83" s="1502">
        <f t="shared" si="46"/>
        <v>0</v>
      </c>
      <c r="R83" s="1502">
        <f t="shared" si="47"/>
        <v>0</v>
      </c>
    </row>
    <row r="84" spans="1:18" s="227" customFormat="1" x14ac:dyDescent="0.25">
      <c r="A84" s="1374" t="s">
        <v>2465</v>
      </c>
      <c r="B84" s="1474">
        <f>((B28)*0.2)*-1</f>
        <v>0</v>
      </c>
      <c r="C84" s="1474">
        <f t="shared" ref="C84:M84" si="50">((C28)*0.2)*-1</f>
        <v>0</v>
      </c>
      <c r="D84" s="1474">
        <f t="shared" si="50"/>
        <v>0</v>
      </c>
      <c r="E84" s="1474">
        <f t="shared" si="50"/>
        <v>0</v>
      </c>
      <c r="F84" s="1474">
        <f t="shared" si="50"/>
        <v>0</v>
      </c>
      <c r="G84" s="1474">
        <f t="shared" si="50"/>
        <v>0</v>
      </c>
      <c r="H84" s="1474">
        <f t="shared" si="50"/>
        <v>0</v>
      </c>
      <c r="I84" s="1474">
        <f t="shared" si="50"/>
        <v>0</v>
      </c>
      <c r="J84" s="1474">
        <f t="shared" si="50"/>
        <v>0</v>
      </c>
      <c r="K84" s="1474">
        <f t="shared" si="50"/>
        <v>0</v>
      </c>
      <c r="L84" s="1474">
        <f t="shared" si="50"/>
        <v>0</v>
      </c>
      <c r="M84" s="1474">
        <f t="shared" si="50"/>
        <v>0</v>
      </c>
      <c r="N84" s="1474">
        <f t="shared" si="48"/>
        <v>0</v>
      </c>
      <c r="O84" s="1470">
        <f t="shared" si="44"/>
        <v>0</v>
      </c>
      <c r="P84" s="1471">
        <f t="shared" si="45"/>
        <v>0</v>
      </c>
      <c r="Q84" s="1502">
        <f t="shared" si="46"/>
        <v>0</v>
      </c>
      <c r="R84" s="1502">
        <f t="shared" si="47"/>
        <v>0</v>
      </c>
    </row>
    <row r="85" spans="1:18" x14ac:dyDescent="0.25">
      <c r="A85" s="1376" t="s">
        <v>2466</v>
      </c>
      <c r="B85" s="1473">
        <f>SUM(B75:B84)</f>
        <v>0</v>
      </c>
      <c r="C85" s="1473">
        <f t="shared" ref="C85:M85" si="51">SUM(C75:C84)</f>
        <v>0</v>
      </c>
      <c r="D85" s="1473">
        <f t="shared" ref="D85" si="52">SUM(D75:D84)</f>
        <v>0</v>
      </c>
      <c r="E85" s="1473">
        <f t="shared" si="51"/>
        <v>0</v>
      </c>
      <c r="F85" s="1473">
        <f t="shared" si="51"/>
        <v>0</v>
      </c>
      <c r="G85" s="1473">
        <f t="shared" si="51"/>
        <v>0</v>
      </c>
      <c r="H85" s="1473">
        <f t="shared" si="51"/>
        <v>0</v>
      </c>
      <c r="I85" s="1473">
        <f t="shared" si="51"/>
        <v>0</v>
      </c>
      <c r="J85" s="1473">
        <f t="shared" si="51"/>
        <v>0</v>
      </c>
      <c r="K85" s="1473">
        <f t="shared" si="51"/>
        <v>0</v>
      </c>
      <c r="L85" s="1473">
        <f t="shared" si="51"/>
        <v>0</v>
      </c>
      <c r="M85" s="1473">
        <f t="shared" si="51"/>
        <v>0</v>
      </c>
      <c r="N85" s="1473">
        <f>SUM(N75:N84)</f>
        <v>0</v>
      </c>
      <c r="O85" s="1470">
        <f t="shared" si="44"/>
        <v>0</v>
      </c>
      <c r="P85" s="1471">
        <f t="shared" si="45"/>
        <v>0</v>
      </c>
      <c r="Q85" s="1502">
        <f t="shared" si="46"/>
        <v>0</v>
      </c>
      <c r="R85" s="1502">
        <f t="shared" si="47"/>
        <v>0</v>
      </c>
    </row>
    <row r="86" spans="1:18" x14ac:dyDescent="0.25">
      <c r="A86" s="1377"/>
      <c r="B86" s="1378"/>
    </row>
    <row r="87" spans="1:18" x14ac:dyDescent="0.25">
      <c r="A87" s="1378"/>
      <c r="B87" s="1378"/>
    </row>
    <row r="88" spans="1:18" x14ac:dyDescent="0.25">
      <c r="A88" s="1476" t="s">
        <v>2467</v>
      </c>
      <c r="B88" s="1378"/>
    </row>
    <row r="89" spans="1:18" x14ac:dyDescent="0.25">
      <c r="A89" s="1476" t="s">
        <v>2468</v>
      </c>
      <c r="B89" s="1378"/>
    </row>
  </sheetData>
  <mergeCells count="1">
    <mergeCell ref="B1:N1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</sheetPr>
  <dimension ref="A1:V43"/>
  <sheetViews>
    <sheetView topLeftCell="A19" workbookViewId="0">
      <selection activeCell="R30" sqref="R30"/>
    </sheetView>
  </sheetViews>
  <sheetFormatPr defaultRowHeight="15" x14ac:dyDescent="0.25"/>
  <cols>
    <col min="1" max="1" width="13.42578125" customWidth="1"/>
    <col min="2" max="13" width="11.140625" customWidth="1"/>
    <col min="14" max="14" width="36.42578125" customWidth="1"/>
    <col min="15" max="15" width="4.140625" customWidth="1"/>
    <col min="16" max="16" width="10.5703125" bestFit="1" customWidth="1"/>
    <col min="17" max="17" width="10.85546875" customWidth="1"/>
    <col min="18" max="18" width="5.7109375" customWidth="1"/>
    <col min="19" max="20" width="9.5703125" bestFit="1" customWidth="1"/>
  </cols>
  <sheetData>
    <row r="1" spans="1:22" ht="16.5" thickBot="1" x14ac:dyDescent="0.3">
      <c r="A1" s="289" t="s">
        <v>2474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90"/>
      <c r="O1" s="1059" t="s">
        <v>1171</v>
      </c>
    </row>
    <row r="2" spans="1:22" ht="15.75" thickBot="1" x14ac:dyDescent="0.3">
      <c r="A2" s="291" t="s">
        <v>753</v>
      </c>
      <c r="B2" s="291" t="s">
        <v>572</v>
      </c>
      <c r="C2" s="291" t="s">
        <v>573</v>
      </c>
      <c r="D2" s="291" t="s">
        <v>574</v>
      </c>
      <c r="E2" s="291" t="s">
        <v>575</v>
      </c>
      <c r="F2" s="291" t="s">
        <v>576</v>
      </c>
      <c r="G2" s="291" t="s">
        <v>577</v>
      </c>
      <c r="H2" s="291" t="s">
        <v>578</v>
      </c>
      <c r="I2" s="291" t="s">
        <v>579</v>
      </c>
      <c r="J2" s="291" t="s">
        <v>580</v>
      </c>
      <c r="K2" s="291" t="s">
        <v>581</v>
      </c>
      <c r="L2" s="291" t="s">
        <v>582</v>
      </c>
      <c r="M2" s="291" t="s">
        <v>583</v>
      </c>
      <c r="N2" s="290"/>
      <c r="P2" s="1066" t="s">
        <v>569</v>
      </c>
      <c r="Q2" s="1064" t="s">
        <v>1172</v>
      </c>
      <c r="R2" s="3"/>
      <c r="S2" s="3"/>
    </row>
    <row r="3" spans="1:22" x14ac:dyDescent="0.25">
      <c r="A3" s="292" t="s">
        <v>754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M3" s="1017"/>
      <c r="N3" s="290"/>
      <c r="O3" s="118">
        <v>1</v>
      </c>
      <c r="P3" s="1065">
        <f>T3</f>
        <v>0</v>
      </c>
      <c r="Q3" s="852"/>
      <c r="R3" s="118">
        <v>100</v>
      </c>
      <c r="S3" s="1067"/>
      <c r="T3" s="1067">
        <f>S3/R3</f>
        <v>0</v>
      </c>
      <c r="U3" s="904"/>
      <c r="V3" s="904"/>
    </row>
    <row r="4" spans="1:22" x14ac:dyDescent="0.25">
      <c r="A4" s="293" t="s">
        <v>755</v>
      </c>
      <c r="B4" s="1018"/>
      <c r="C4" s="1018"/>
      <c r="D4" s="1018"/>
      <c r="E4" s="1018"/>
      <c r="F4" s="1018"/>
      <c r="G4" s="1018"/>
      <c r="H4" s="1018"/>
      <c r="I4" s="1018"/>
      <c r="J4" s="1018"/>
      <c r="K4" s="1018"/>
      <c r="L4" s="1018"/>
      <c r="M4" s="1018"/>
      <c r="N4" s="117"/>
      <c r="O4" s="118">
        <v>2</v>
      </c>
      <c r="P4" s="1065">
        <f>T4</f>
        <v>0</v>
      </c>
      <c r="Q4" s="852"/>
      <c r="R4" s="118">
        <v>100</v>
      </c>
      <c r="S4" s="1067"/>
      <c r="T4" s="1067">
        <f>S4/R4</f>
        <v>0</v>
      </c>
      <c r="U4" s="904"/>
      <c r="V4" s="904"/>
    </row>
    <row r="5" spans="1:22" x14ac:dyDescent="0.25">
      <c r="A5" s="293" t="s">
        <v>756</v>
      </c>
      <c r="B5" s="1018"/>
      <c r="C5" s="1018"/>
      <c r="D5" s="1018"/>
      <c r="E5" s="1018"/>
      <c r="F5" s="1018"/>
      <c r="G5" s="1018"/>
      <c r="H5" s="1018"/>
      <c r="I5" s="1018"/>
      <c r="J5" s="1018"/>
      <c r="K5" s="1018"/>
      <c r="L5" s="1018"/>
      <c r="M5" s="1018"/>
      <c r="N5" s="117"/>
      <c r="O5" s="118">
        <v>3</v>
      </c>
      <c r="P5" s="1065">
        <f>P4</f>
        <v>0</v>
      </c>
      <c r="Q5" s="852"/>
      <c r="R5" s="118">
        <v>100</v>
      </c>
      <c r="S5" s="1067"/>
      <c r="T5" s="1067">
        <f>S5/R5</f>
        <v>0</v>
      </c>
      <c r="U5" s="904"/>
      <c r="V5" s="904"/>
    </row>
    <row r="6" spans="1:22" x14ac:dyDescent="0.25">
      <c r="A6" s="293" t="s">
        <v>757</v>
      </c>
      <c r="B6" s="1018"/>
      <c r="C6" s="1018"/>
      <c r="D6" s="1018"/>
      <c r="E6" s="1018"/>
      <c r="F6" s="1018"/>
      <c r="G6" s="1018"/>
      <c r="H6" s="1018"/>
      <c r="I6" s="1018"/>
      <c r="J6" s="1018"/>
      <c r="K6" s="1018"/>
      <c r="L6" s="1018"/>
      <c r="M6" s="1018"/>
      <c r="N6" s="117" t="s">
        <v>758</v>
      </c>
      <c r="O6" s="118">
        <v>4</v>
      </c>
      <c r="P6" s="1065">
        <f>P5</f>
        <v>0</v>
      </c>
      <c r="Q6" s="852"/>
      <c r="R6" s="118">
        <v>100</v>
      </c>
      <c r="S6" s="1067"/>
      <c r="T6" s="1067">
        <f>S6/R6</f>
        <v>0</v>
      </c>
      <c r="U6" s="904"/>
      <c r="V6" s="904"/>
    </row>
    <row r="7" spans="1:22" x14ac:dyDescent="0.25">
      <c r="A7" s="293" t="s">
        <v>759</v>
      </c>
      <c r="B7" s="1018"/>
      <c r="C7" s="1018"/>
      <c r="D7" s="1018"/>
      <c r="E7" s="1018"/>
      <c r="F7" s="1018"/>
      <c r="G7" s="1018"/>
      <c r="H7" s="1018"/>
      <c r="I7" s="1018"/>
      <c r="J7" s="1018"/>
      <c r="K7" s="1018"/>
      <c r="L7" s="1018"/>
      <c r="M7" s="1018"/>
      <c r="N7" s="117" t="s">
        <v>760</v>
      </c>
      <c r="O7" s="118">
        <v>5</v>
      </c>
      <c r="P7" s="1065">
        <f>T5</f>
        <v>0</v>
      </c>
      <c r="Q7" s="852"/>
      <c r="R7" s="118">
        <v>100</v>
      </c>
      <c r="S7" s="1067"/>
      <c r="T7" s="1067">
        <f t="shared" ref="T7:T23" si="0">S7/R7</f>
        <v>0</v>
      </c>
      <c r="U7" s="904"/>
      <c r="V7" s="904"/>
    </row>
    <row r="8" spans="1:22" x14ac:dyDescent="0.25">
      <c r="A8" s="293" t="s">
        <v>761</v>
      </c>
      <c r="B8" s="1018"/>
      <c r="C8" s="1018"/>
      <c r="D8" s="1018"/>
      <c r="E8" s="1018"/>
      <c r="F8" s="1018"/>
      <c r="G8" s="1018"/>
      <c r="H8" s="1018"/>
      <c r="I8" s="1018"/>
      <c r="J8" s="1018"/>
      <c r="K8" s="1018"/>
      <c r="L8" s="1018"/>
      <c r="M8" s="1018"/>
      <c r="N8" s="117" t="s">
        <v>762</v>
      </c>
      <c r="O8" s="118">
        <v>6</v>
      </c>
      <c r="P8" s="1065">
        <f>T6</f>
        <v>0</v>
      </c>
      <c r="Q8" s="852"/>
      <c r="R8" s="118">
        <v>100</v>
      </c>
      <c r="S8" s="1067"/>
      <c r="T8" s="1067">
        <f>S8/R8</f>
        <v>0</v>
      </c>
      <c r="U8" s="904"/>
      <c r="V8" s="904"/>
    </row>
    <row r="9" spans="1:22" x14ac:dyDescent="0.25">
      <c r="A9" s="293" t="s">
        <v>1601</v>
      </c>
      <c r="B9" s="1018"/>
      <c r="C9" s="1018"/>
      <c r="D9" s="1018"/>
      <c r="E9" s="1018"/>
      <c r="F9" s="1018"/>
      <c r="G9" s="1018"/>
      <c r="H9" s="1018"/>
      <c r="I9" s="1018"/>
      <c r="J9" s="1018"/>
      <c r="K9" s="1018"/>
      <c r="L9" s="1018"/>
      <c r="M9" s="1018"/>
      <c r="N9" s="117" t="s">
        <v>2478</v>
      </c>
      <c r="O9" s="118">
        <v>7</v>
      </c>
      <c r="P9" s="1065">
        <f>T7</f>
        <v>0</v>
      </c>
      <c r="Q9" s="852"/>
      <c r="R9" s="118">
        <v>100</v>
      </c>
      <c r="S9" s="1067"/>
      <c r="T9" s="1067">
        <f>S9/R9</f>
        <v>0</v>
      </c>
      <c r="U9" s="904"/>
      <c r="V9" s="904"/>
    </row>
    <row r="10" spans="1:22" x14ac:dyDescent="0.25">
      <c r="A10" s="293" t="s">
        <v>1602</v>
      </c>
      <c r="B10" s="1018"/>
      <c r="C10" s="1018"/>
      <c r="D10" s="1018"/>
      <c r="E10" s="1018"/>
      <c r="F10" s="1018"/>
      <c r="G10" s="1018"/>
      <c r="H10" s="1018"/>
      <c r="I10" s="1018"/>
      <c r="J10" s="1018"/>
      <c r="K10" s="1018"/>
      <c r="L10" s="1018"/>
      <c r="M10" s="1018"/>
      <c r="N10" s="117" t="s">
        <v>2477</v>
      </c>
      <c r="O10" s="118">
        <v>8</v>
      </c>
      <c r="P10" s="1065">
        <f>T8</f>
        <v>0</v>
      </c>
      <c r="Q10" s="852"/>
      <c r="R10" s="118">
        <v>100</v>
      </c>
      <c r="S10" s="1067"/>
      <c r="T10" s="1067">
        <f>S10/R10</f>
        <v>0</v>
      </c>
      <c r="U10" s="904"/>
      <c r="V10" s="904"/>
    </row>
    <row r="11" spans="1:22" x14ac:dyDescent="0.25">
      <c r="A11" s="293" t="s">
        <v>1054</v>
      </c>
      <c r="B11" s="1018"/>
      <c r="C11" s="1018"/>
      <c r="D11" s="1018"/>
      <c r="E11" s="1018"/>
      <c r="F11" s="1018"/>
      <c r="G11" s="1018"/>
      <c r="H11" s="1018"/>
      <c r="I11" s="1018"/>
      <c r="J11" s="1018"/>
      <c r="K11" s="1018"/>
      <c r="L11" s="1018"/>
      <c r="M11" s="1018"/>
      <c r="N11" s="117" t="s">
        <v>1060</v>
      </c>
      <c r="O11" s="118">
        <v>9</v>
      </c>
      <c r="P11" s="1065">
        <f>P10</f>
        <v>0</v>
      </c>
      <c r="Q11" s="852"/>
      <c r="R11" s="118">
        <v>100</v>
      </c>
      <c r="S11" s="1067"/>
      <c r="T11" s="1067">
        <f>S11/R11</f>
        <v>0</v>
      </c>
      <c r="U11" s="904"/>
      <c r="V11" s="904"/>
    </row>
    <row r="12" spans="1:22" x14ac:dyDescent="0.25">
      <c r="A12" s="293" t="s">
        <v>1055</v>
      </c>
      <c r="B12" s="1018"/>
      <c r="C12" s="1018"/>
      <c r="D12" s="1018"/>
      <c r="E12" s="1018"/>
      <c r="F12" s="1018"/>
      <c r="G12" s="1018"/>
      <c r="H12" s="1018"/>
      <c r="I12" s="1018"/>
      <c r="J12" s="1018"/>
      <c r="K12" s="1018"/>
      <c r="L12" s="1018"/>
      <c r="M12" s="1018"/>
      <c r="N12" s="117" t="s">
        <v>1057</v>
      </c>
      <c r="O12" s="118">
        <v>10</v>
      </c>
      <c r="P12" s="1065">
        <f>P11</f>
        <v>0</v>
      </c>
      <c r="Q12" s="852"/>
      <c r="R12" s="118">
        <v>100</v>
      </c>
      <c r="S12" s="1067"/>
      <c r="T12" s="1067">
        <f t="shared" si="0"/>
        <v>0</v>
      </c>
      <c r="U12" s="904"/>
      <c r="V12" s="904"/>
    </row>
    <row r="13" spans="1:22" x14ac:dyDescent="0.25">
      <c r="A13" s="293" t="s">
        <v>1024</v>
      </c>
      <c r="B13" s="1018"/>
      <c r="C13" s="1018"/>
      <c r="D13" s="1018"/>
      <c r="E13" s="1018"/>
      <c r="F13" s="1018"/>
      <c r="G13" s="1018"/>
      <c r="H13" s="1018"/>
      <c r="I13" s="1018"/>
      <c r="J13" s="1018"/>
      <c r="K13" s="1018"/>
      <c r="L13" s="1018"/>
      <c r="M13" s="1018"/>
      <c r="N13" s="117" t="s">
        <v>1061</v>
      </c>
      <c r="O13" s="118">
        <v>11</v>
      </c>
      <c r="P13" s="1065">
        <f>P12</f>
        <v>0</v>
      </c>
      <c r="Q13" s="852"/>
      <c r="R13" s="118">
        <v>100</v>
      </c>
      <c r="S13" s="1067"/>
      <c r="T13" s="1067">
        <f t="shared" si="0"/>
        <v>0</v>
      </c>
      <c r="U13" s="904"/>
      <c r="V13" s="904"/>
    </row>
    <row r="14" spans="1:22" x14ac:dyDescent="0.25">
      <c r="A14" s="293" t="s">
        <v>1033</v>
      </c>
      <c r="B14" s="1018"/>
      <c r="C14" s="1018"/>
      <c r="D14" s="1018"/>
      <c r="E14" s="1018"/>
      <c r="F14" s="1018"/>
      <c r="G14" s="1018"/>
      <c r="H14" s="1018"/>
      <c r="I14" s="1018"/>
      <c r="J14" s="1018"/>
      <c r="K14" s="1018"/>
      <c r="L14" s="1018"/>
      <c r="M14" s="1018"/>
      <c r="N14" s="117" t="s">
        <v>1059</v>
      </c>
      <c r="O14" s="118">
        <v>12</v>
      </c>
      <c r="P14" s="1065">
        <f>T9</f>
        <v>0</v>
      </c>
      <c r="Q14" s="852"/>
      <c r="R14" s="118">
        <v>100</v>
      </c>
      <c r="S14" s="1067"/>
      <c r="T14" s="1067">
        <f t="shared" si="0"/>
        <v>0</v>
      </c>
      <c r="U14" s="904"/>
      <c r="V14" s="904"/>
    </row>
    <row r="15" spans="1:22" x14ac:dyDescent="0.25">
      <c r="A15" s="293" t="s">
        <v>1053</v>
      </c>
      <c r="B15" s="1018"/>
      <c r="C15" s="1018"/>
      <c r="D15" s="1018"/>
      <c r="E15" s="1018"/>
      <c r="F15" s="1018"/>
      <c r="G15" s="1018"/>
      <c r="H15" s="1018"/>
      <c r="I15" s="1018"/>
      <c r="J15" s="1018"/>
      <c r="K15" s="1018"/>
      <c r="L15" s="1018"/>
      <c r="M15" s="1018"/>
      <c r="N15" s="117" t="s">
        <v>1058</v>
      </c>
      <c r="O15" s="118">
        <v>13</v>
      </c>
      <c r="P15" s="1065">
        <f t="shared" ref="P15:P18" si="1">T10</f>
        <v>0</v>
      </c>
      <c r="Q15" s="852"/>
      <c r="R15" s="118">
        <v>100</v>
      </c>
      <c r="S15" s="1067"/>
      <c r="T15" s="1067">
        <f t="shared" si="0"/>
        <v>0</v>
      </c>
      <c r="U15" s="904"/>
      <c r="V15" s="904"/>
    </row>
    <row r="16" spans="1:22" x14ac:dyDescent="0.25">
      <c r="A16" s="293" t="s">
        <v>763</v>
      </c>
      <c r="B16" s="1018"/>
      <c r="C16" s="1018"/>
      <c r="D16" s="1018"/>
      <c r="E16" s="1018"/>
      <c r="F16" s="1018"/>
      <c r="G16" s="1018"/>
      <c r="H16" s="1018"/>
      <c r="I16" s="1018"/>
      <c r="J16" s="1018"/>
      <c r="K16" s="1018"/>
      <c r="L16" s="1018"/>
      <c r="M16" s="1018"/>
      <c r="N16" s="117" t="s">
        <v>764</v>
      </c>
      <c r="O16" s="118">
        <v>14</v>
      </c>
      <c r="P16" s="1065">
        <f t="shared" si="1"/>
        <v>0</v>
      </c>
      <c r="Q16" s="852"/>
      <c r="R16" s="118">
        <v>100</v>
      </c>
      <c r="S16" s="1067"/>
      <c r="T16" s="1067">
        <f t="shared" si="0"/>
        <v>0</v>
      </c>
      <c r="U16" s="904"/>
      <c r="V16" s="904"/>
    </row>
    <row r="17" spans="1:22" x14ac:dyDescent="0.25">
      <c r="A17" s="293" t="s">
        <v>767</v>
      </c>
      <c r="B17" s="1018"/>
      <c r="C17" s="1018"/>
      <c r="D17" s="1018"/>
      <c r="E17" s="1018"/>
      <c r="F17" s="1018"/>
      <c r="G17" s="1018"/>
      <c r="H17" s="1018"/>
      <c r="I17" s="1018"/>
      <c r="J17" s="1018"/>
      <c r="K17" s="1018"/>
      <c r="L17" s="1018"/>
      <c r="M17" s="1018"/>
      <c r="N17" s="117" t="s">
        <v>1291</v>
      </c>
      <c r="O17" s="118">
        <v>15</v>
      </c>
      <c r="P17" s="1065">
        <f>T12</f>
        <v>0</v>
      </c>
      <c r="Q17" s="852"/>
      <c r="R17" s="118">
        <v>100</v>
      </c>
      <c r="S17" s="1067"/>
      <c r="T17" s="1067">
        <f t="shared" si="0"/>
        <v>0</v>
      </c>
      <c r="U17" s="904"/>
      <c r="V17" s="904"/>
    </row>
    <row r="18" spans="1:22" x14ac:dyDescent="0.25">
      <c r="A18" s="293" t="s">
        <v>768</v>
      </c>
      <c r="B18" s="1018"/>
      <c r="C18" s="1018"/>
      <c r="D18" s="1018"/>
      <c r="E18" s="1018"/>
      <c r="F18" s="1018"/>
      <c r="G18" s="1018"/>
      <c r="H18" s="1018"/>
      <c r="I18" s="1018"/>
      <c r="J18" s="1018"/>
      <c r="K18" s="1018"/>
      <c r="L18" s="1018"/>
      <c r="M18" s="1018"/>
      <c r="N18" s="117" t="s">
        <v>1052</v>
      </c>
      <c r="O18" s="118">
        <v>16</v>
      </c>
      <c r="P18" s="1065">
        <f t="shared" si="1"/>
        <v>0</v>
      </c>
      <c r="Q18" s="852"/>
      <c r="R18" s="118">
        <v>100</v>
      </c>
      <c r="S18" s="1067"/>
      <c r="T18" s="1067">
        <f t="shared" si="0"/>
        <v>0</v>
      </c>
      <c r="U18" s="904"/>
      <c r="V18" s="904"/>
    </row>
    <row r="19" spans="1:22" x14ac:dyDescent="0.25">
      <c r="A19" s="294" t="s">
        <v>1056</v>
      </c>
      <c r="B19" s="1019"/>
      <c r="C19" s="1019"/>
      <c r="D19" s="1019"/>
      <c r="E19" s="1019"/>
      <c r="F19" s="1019"/>
      <c r="G19" s="1019"/>
      <c r="H19" s="1019"/>
      <c r="I19" s="1019"/>
      <c r="J19" s="1019"/>
      <c r="K19" s="1019"/>
      <c r="L19" s="1019"/>
      <c r="M19" s="1019"/>
      <c r="N19" s="117" t="s">
        <v>1062</v>
      </c>
      <c r="O19" s="118">
        <v>17</v>
      </c>
      <c r="P19" s="1065">
        <f>P18</f>
        <v>0</v>
      </c>
      <c r="Q19" s="852"/>
      <c r="R19" s="118">
        <v>100</v>
      </c>
      <c r="S19" s="1067"/>
      <c r="T19" s="1067">
        <f t="shared" si="0"/>
        <v>0</v>
      </c>
      <c r="U19" s="904"/>
      <c r="V19" s="904"/>
    </row>
    <row r="20" spans="1:22" x14ac:dyDescent="0.25">
      <c r="A20" s="113"/>
      <c r="B20" s="1062" t="e">
        <f>AVERAGE($B$3:B3)</f>
        <v>#DIV/0!</v>
      </c>
      <c r="C20" s="1062" t="e">
        <f>AVERAGE($B$3:C3)</f>
        <v>#DIV/0!</v>
      </c>
      <c r="D20" s="1062" t="e">
        <f>AVERAGE($B$3:D3)</f>
        <v>#DIV/0!</v>
      </c>
      <c r="E20" s="1062" t="e">
        <f>AVERAGE($B$3:E3)</f>
        <v>#DIV/0!</v>
      </c>
      <c r="F20" s="1062" t="e">
        <f>AVERAGE($B$3:F3)</f>
        <v>#DIV/0!</v>
      </c>
      <c r="G20" s="1062" t="e">
        <f>AVERAGE($B$3:G3)</f>
        <v>#DIV/0!</v>
      </c>
      <c r="H20" s="1062" t="e">
        <f>AVERAGE($B$3:H3)</f>
        <v>#DIV/0!</v>
      </c>
      <c r="I20" s="1062" t="e">
        <f>AVERAGE($B$3:I3)</f>
        <v>#DIV/0!</v>
      </c>
      <c r="J20" s="1062" t="e">
        <f>AVERAGE($B$3:J3)</f>
        <v>#DIV/0!</v>
      </c>
      <c r="K20" s="1062" t="e">
        <f>AVERAGE($B$3:K3)</f>
        <v>#DIV/0!</v>
      </c>
      <c r="L20" s="1062" t="e">
        <f>AVERAGE($B$3:L3)</f>
        <v>#DIV/0!</v>
      </c>
      <c r="M20" s="1062" t="e">
        <f>AVERAGE($B$3:M3)</f>
        <v>#DIV/0!</v>
      </c>
      <c r="N20" s="1059" t="s">
        <v>1268</v>
      </c>
      <c r="O20" s="118">
        <v>18</v>
      </c>
      <c r="P20" s="1065">
        <f>P19</f>
        <v>0</v>
      </c>
      <c r="Q20" s="852"/>
      <c r="R20" s="118">
        <v>100</v>
      </c>
      <c r="S20" s="1067"/>
      <c r="T20" s="1067">
        <f t="shared" si="0"/>
        <v>0</v>
      </c>
      <c r="U20" s="904"/>
      <c r="V20" s="904"/>
    </row>
    <row r="21" spans="1:22" x14ac:dyDescent="0.25">
      <c r="A21" s="113"/>
      <c r="B21" s="1062" t="e">
        <f>AVERAGE($B$4:B4)</f>
        <v>#DIV/0!</v>
      </c>
      <c r="C21" s="1062" t="e">
        <f>AVERAGE($B$4:C4)</f>
        <v>#DIV/0!</v>
      </c>
      <c r="D21" s="1062" t="e">
        <f>AVERAGE($B$4:D4)</f>
        <v>#DIV/0!</v>
      </c>
      <c r="E21" s="1062" t="e">
        <f>AVERAGE($B$4:E4)</f>
        <v>#DIV/0!</v>
      </c>
      <c r="F21" s="1062" t="e">
        <f>AVERAGE($B$4:F4)</f>
        <v>#DIV/0!</v>
      </c>
      <c r="G21" s="1062" t="e">
        <f>AVERAGE($B$4:G4)</f>
        <v>#DIV/0!</v>
      </c>
      <c r="H21" s="1062" t="e">
        <f>AVERAGE($B$4:H4)</f>
        <v>#DIV/0!</v>
      </c>
      <c r="I21" s="1062" t="e">
        <f>AVERAGE($B$4:I4)</f>
        <v>#DIV/0!</v>
      </c>
      <c r="J21" s="1062" t="e">
        <f>AVERAGE($B$4:J4)</f>
        <v>#DIV/0!</v>
      </c>
      <c r="K21" s="1062" t="e">
        <f>AVERAGE($B$4:K4)</f>
        <v>#DIV/0!</v>
      </c>
      <c r="L21" s="1062" t="e">
        <f>AVERAGE($B$4:L4)</f>
        <v>#DIV/0!</v>
      </c>
      <c r="M21" s="1062" t="e">
        <f>AVERAGE($B$4:M4)</f>
        <v>#DIV/0!</v>
      </c>
      <c r="N21" s="1059" t="s">
        <v>1269</v>
      </c>
      <c r="O21" s="118">
        <v>19</v>
      </c>
      <c r="P21" s="1065">
        <f>T14</f>
        <v>0</v>
      </c>
      <c r="Q21" s="852"/>
      <c r="R21" s="118">
        <v>100</v>
      </c>
      <c r="S21" s="1067"/>
      <c r="T21" s="1067">
        <f t="shared" si="0"/>
        <v>0</v>
      </c>
      <c r="U21" s="904"/>
      <c r="V21" s="904"/>
    </row>
    <row r="22" spans="1:22" x14ac:dyDescent="0.25">
      <c r="A22" s="113"/>
      <c r="B22" s="3"/>
      <c r="C22" s="3"/>
      <c r="D22" s="3"/>
      <c r="E22" s="940"/>
      <c r="F22" s="940"/>
      <c r="G22" s="940"/>
      <c r="H22" s="940"/>
      <c r="I22" s="940"/>
      <c r="J22" s="940"/>
      <c r="K22" s="940"/>
      <c r="L22" s="940"/>
      <c r="M22" s="940"/>
      <c r="N22" s="117"/>
      <c r="O22" s="118">
        <v>20</v>
      </c>
      <c r="P22" s="1065">
        <f t="shared" ref="P22:P24" si="2">T15</f>
        <v>0</v>
      </c>
      <c r="Q22" s="852"/>
      <c r="R22" s="118">
        <v>100</v>
      </c>
      <c r="S22" s="1067"/>
      <c r="T22" s="1067">
        <f t="shared" si="0"/>
        <v>0</v>
      </c>
      <c r="U22" s="904"/>
      <c r="V22" s="904"/>
    </row>
    <row r="23" spans="1:22" ht="15.75" x14ac:dyDescent="0.25">
      <c r="A23" s="295" t="s">
        <v>1695</v>
      </c>
      <c r="B23" s="3"/>
      <c r="C23" s="3"/>
      <c r="D23" s="3"/>
      <c r="E23" s="113"/>
      <c r="F23" s="113"/>
      <c r="G23" s="940"/>
      <c r="H23" s="113"/>
      <c r="I23" s="113"/>
      <c r="J23" s="113"/>
      <c r="K23" s="113"/>
      <c r="L23" s="113"/>
      <c r="M23" s="113"/>
      <c r="N23" s="117"/>
      <c r="O23" s="118">
        <v>21</v>
      </c>
      <c r="P23" s="1065">
        <f t="shared" si="2"/>
        <v>0</v>
      </c>
      <c r="Q23" s="852"/>
      <c r="R23" s="118">
        <v>100</v>
      </c>
      <c r="S23" s="1067"/>
      <c r="T23" s="1067">
        <f t="shared" si="0"/>
        <v>0</v>
      </c>
      <c r="U23" s="904"/>
      <c r="V23" s="904"/>
    </row>
    <row r="24" spans="1:22" x14ac:dyDescent="0.25">
      <c r="A24" s="296" t="s">
        <v>753</v>
      </c>
      <c r="B24" s="296" t="s">
        <v>572</v>
      </c>
      <c r="C24" s="296" t="s">
        <v>573</v>
      </c>
      <c r="D24" s="296" t="s">
        <v>574</v>
      </c>
      <c r="E24" s="296" t="s">
        <v>575</v>
      </c>
      <c r="F24" s="296" t="s">
        <v>576</v>
      </c>
      <c r="G24" s="296" t="s">
        <v>577</v>
      </c>
      <c r="H24" s="296" t="s">
        <v>578</v>
      </c>
      <c r="I24" s="296" t="s">
        <v>579</v>
      </c>
      <c r="J24" s="296" t="s">
        <v>580</v>
      </c>
      <c r="K24" s="296" t="s">
        <v>581</v>
      </c>
      <c r="L24" s="296" t="s">
        <v>582</v>
      </c>
      <c r="M24" s="296" t="s">
        <v>583</v>
      </c>
      <c r="N24" s="290"/>
      <c r="O24" s="118">
        <v>22</v>
      </c>
      <c r="P24" s="1065">
        <f t="shared" si="2"/>
        <v>0</v>
      </c>
      <c r="Q24" s="852"/>
      <c r="R24" s="118"/>
      <c r="S24" s="1067"/>
      <c r="T24" s="1067"/>
      <c r="U24" s="904"/>
      <c r="V24" s="904"/>
    </row>
    <row r="25" spans="1:22" x14ac:dyDescent="0.25">
      <c r="A25" s="297" t="s">
        <v>754</v>
      </c>
      <c r="B25" s="1001"/>
      <c r="C25" s="1001"/>
      <c r="D25" s="1001"/>
      <c r="E25" s="1001"/>
      <c r="F25" s="1001"/>
      <c r="G25" s="1001"/>
      <c r="H25" s="1001"/>
      <c r="I25" s="1001"/>
      <c r="J25" s="1001"/>
      <c r="K25" s="1001"/>
      <c r="L25" s="1001"/>
      <c r="M25" s="1001"/>
      <c r="N25" s="117"/>
      <c r="O25" s="118">
        <v>23</v>
      </c>
      <c r="P25" s="1065">
        <f>T18</f>
        <v>0</v>
      </c>
      <c r="Q25" s="852"/>
      <c r="R25" s="118"/>
      <c r="S25" s="1067"/>
      <c r="T25" s="1067"/>
      <c r="U25" s="904"/>
      <c r="V25" s="904"/>
    </row>
    <row r="26" spans="1:22" x14ac:dyDescent="0.25">
      <c r="A26" s="298" t="s">
        <v>755</v>
      </c>
      <c r="B26" s="1002"/>
      <c r="C26" s="1002"/>
      <c r="D26" s="1002"/>
      <c r="E26" s="1002"/>
      <c r="F26" s="1002"/>
      <c r="G26" s="1002"/>
      <c r="H26" s="1002"/>
      <c r="I26" s="1002"/>
      <c r="J26" s="1002"/>
      <c r="K26" s="1002"/>
      <c r="L26" s="1002"/>
      <c r="M26" s="1002"/>
      <c r="N26" s="117"/>
      <c r="O26" s="118">
        <v>24</v>
      </c>
      <c r="P26" s="1065">
        <f>P25</f>
        <v>0</v>
      </c>
      <c r="Q26" s="852"/>
      <c r="R26" s="118"/>
      <c r="S26" s="1067"/>
      <c r="T26" s="1067"/>
      <c r="U26" s="904"/>
      <c r="V26" s="904"/>
    </row>
    <row r="27" spans="1:22" x14ac:dyDescent="0.25">
      <c r="A27" s="298" t="s">
        <v>756</v>
      </c>
      <c r="B27" s="1002"/>
      <c r="C27" s="1002"/>
      <c r="D27" s="1002"/>
      <c r="E27" s="1002"/>
      <c r="F27" s="1002"/>
      <c r="G27" s="1002"/>
      <c r="H27" s="1002"/>
      <c r="I27" s="1002"/>
      <c r="J27" s="1002"/>
      <c r="K27" s="1002"/>
      <c r="L27" s="1002"/>
      <c r="M27" s="1002"/>
      <c r="N27" s="117"/>
      <c r="O27" s="118">
        <v>25</v>
      </c>
      <c r="P27" s="1065">
        <f>P26</f>
        <v>0</v>
      </c>
      <c r="Q27" s="852"/>
      <c r="R27" s="118"/>
      <c r="S27" s="1067"/>
      <c r="T27" s="1067"/>
      <c r="U27" s="904"/>
      <c r="V27" s="904"/>
    </row>
    <row r="28" spans="1:22" x14ac:dyDescent="0.25">
      <c r="A28" s="298" t="s">
        <v>757</v>
      </c>
      <c r="B28" s="1002"/>
      <c r="C28" s="1002"/>
      <c r="D28" s="1002"/>
      <c r="E28" s="1002"/>
      <c r="F28" s="1002"/>
      <c r="G28" s="1002"/>
      <c r="H28" s="1002"/>
      <c r="I28" s="1002"/>
      <c r="J28" s="1002"/>
      <c r="K28" s="1002"/>
      <c r="L28" s="1002"/>
      <c r="M28" s="1002"/>
      <c r="N28" s="117"/>
      <c r="O28" s="118">
        <v>26</v>
      </c>
      <c r="P28" s="1065">
        <f>T19</f>
        <v>0</v>
      </c>
      <c r="Q28" s="852"/>
      <c r="R28" s="118"/>
      <c r="S28" s="1067"/>
      <c r="T28" s="1067"/>
      <c r="U28" s="904"/>
      <c r="V28" s="904"/>
    </row>
    <row r="29" spans="1:22" x14ac:dyDescent="0.25">
      <c r="A29" s="298" t="s">
        <v>759</v>
      </c>
      <c r="B29" s="1002"/>
      <c r="C29" s="1002"/>
      <c r="D29" s="1002"/>
      <c r="E29" s="1002"/>
      <c r="F29" s="1002"/>
      <c r="G29" s="1002"/>
      <c r="H29" s="1002"/>
      <c r="I29" s="1002"/>
      <c r="J29" s="1002"/>
      <c r="K29" s="1002"/>
      <c r="L29" s="1002"/>
      <c r="M29" s="1002"/>
      <c r="N29" s="117"/>
      <c r="O29" s="118">
        <v>27</v>
      </c>
      <c r="P29" s="1065">
        <f t="shared" ref="P29:P31" si="3">T20</f>
        <v>0</v>
      </c>
      <c r="Q29" s="852"/>
      <c r="R29" s="118"/>
      <c r="S29" s="1067"/>
      <c r="T29" s="1067"/>
      <c r="U29" s="904"/>
      <c r="V29" s="904"/>
    </row>
    <row r="30" spans="1:22" x14ac:dyDescent="0.25">
      <c r="A30" s="298" t="s">
        <v>761</v>
      </c>
      <c r="B30" s="1002"/>
      <c r="C30" s="1002"/>
      <c r="D30" s="1002"/>
      <c r="E30" s="1002"/>
      <c r="F30" s="1002"/>
      <c r="G30" s="1002"/>
      <c r="H30" s="1002"/>
      <c r="I30" s="1002"/>
      <c r="J30" s="1002"/>
      <c r="K30" s="1002"/>
      <c r="L30" s="1002"/>
      <c r="M30" s="1002"/>
      <c r="N30" s="117"/>
      <c r="O30" s="118">
        <v>28</v>
      </c>
      <c r="P30" s="1065">
        <f t="shared" si="3"/>
        <v>0</v>
      </c>
      <c r="Q30" s="852"/>
      <c r="R30" s="118"/>
      <c r="S30" s="3"/>
      <c r="T30" s="3"/>
      <c r="U30" s="904"/>
      <c r="V30" s="904"/>
    </row>
    <row r="31" spans="1:22" x14ac:dyDescent="0.25">
      <c r="A31" s="293" t="s">
        <v>1054</v>
      </c>
      <c r="B31" s="1002"/>
      <c r="C31" s="1002"/>
      <c r="D31" s="1002"/>
      <c r="E31" s="1002"/>
      <c r="F31" s="1002"/>
      <c r="G31" s="1002"/>
      <c r="H31" s="1002"/>
      <c r="I31" s="1002"/>
      <c r="J31" s="1002"/>
      <c r="K31" s="1002"/>
      <c r="L31" s="1002"/>
      <c r="M31" s="1002"/>
      <c r="N31" s="117"/>
      <c r="O31" s="118">
        <v>29</v>
      </c>
      <c r="P31" s="1065">
        <f t="shared" si="3"/>
        <v>0</v>
      </c>
      <c r="Q31" s="852"/>
      <c r="R31" s="118"/>
      <c r="S31" s="3"/>
      <c r="T31" s="3"/>
      <c r="U31" s="904"/>
      <c r="V31" s="904"/>
    </row>
    <row r="32" spans="1:22" x14ac:dyDescent="0.25">
      <c r="A32" s="293" t="s">
        <v>1055</v>
      </c>
      <c r="B32" s="1002"/>
      <c r="C32" s="1002"/>
      <c r="D32" s="1002"/>
      <c r="E32" s="1002"/>
      <c r="F32" s="1002"/>
      <c r="G32" s="1002"/>
      <c r="H32" s="1002"/>
      <c r="I32" s="1002"/>
      <c r="J32" s="1002"/>
      <c r="K32" s="1002"/>
      <c r="L32" s="1002"/>
      <c r="M32" s="1002"/>
      <c r="N32" s="117"/>
      <c r="O32" s="118">
        <v>30</v>
      </c>
      <c r="P32" s="1065">
        <f>T23</f>
        <v>0</v>
      </c>
      <c r="Q32" s="852"/>
      <c r="R32" s="118"/>
      <c r="S32" s="3"/>
      <c r="T32" s="3"/>
      <c r="U32" s="904"/>
      <c r="V32" s="904"/>
    </row>
    <row r="33" spans="1:22" ht="15.75" thickBot="1" x14ac:dyDescent="0.3">
      <c r="A33" s="298" t="s">
        <v>1024</v>
      </c>
      <c r="B33" s="1002"/>
      <c r="C33" s="1002"/>
      <c r="D33" s="1002"/>
      <c r="E33" s="1002"/>
      <c r="F33" s="1002"/>
      <c r="G33" s="1002"/>
      <c r="H33" s="1002"/>
      <c r="I33" s="1002"/>
      <c r="J33" s="1002"/>
      <c r="K33" s="1002"/>
      <c r="L33" s="1002"/>
      <c r="M33" s="1002"/>
      <c r="N33" s="117"/>
      <c r="O33" s="118">
        <v>31</v>
      </c>
      <c r="P33" s="1065">
        <f>P32</f>
        <v>0</v>
      </c>
      <c r="Q33" s="852"/>
      <c r="R33" s="118"/>
      <c r="S33" s="3"/>
      <c r="T33" s="3"/>
      <c r="U33" s="904"/>
      <c r="V33" s="904"/>
    </row>
    <row r="34" spans="1:22" ht="15.75" thickBot="1" x14ac:dyDescent="0.3">
      <c r="A34" s="298" t="s">
        <v>1033</v>
      </c>
      <c r="B34" s="1002"/>
      <c r="C34" s="1002"/>
      <c r="D34" s="1002"/>
      <c r="E34" s="1002"/>
      <c r="F34" s="1002"/>
      <c r="G34" s="1002"/>
      <c r="H34" s="1002"/>
      <c r="I34" s="1002"/>
      <c r="J34" s="1002"/>
      <c r="K34" s="1002"/>
      <c r="L34" s="1002"/>
      <c r="M34" s="1002"/>
      <c r="N34" s="117"/>
      <c r="O34" s="32" t="s">
        <v>1173</v>
      </c>
      <c r="P34" s="1063">
        <f>AVERAGE(P3:P33)</f>
        <v>0</v>
      </c>
      <c r="U34" s="904"/>
      <c r="V34" s="904"/>
    </row>
    <row r="35" spans="1:22" x14ac:dyDescent="0.25">
      <c r="A35" s="298" t="s">
        <v>1053</v>
      </c>
      <c r="B35" s="1002"/>
      <c r="C35" s="1002"/>
      <c r="D35" s="1002"/>
      <c r="E35" s="1002"/>
      <c r="F35" s="1002"/>
      <c r="G35" s="1002"/>
      <c r="H35" s="1002"/>
      <c r="I35" s="1002"/>
      <c r="J35" s="1002"/>
      <c r="K35" s="1002"/>
      <c r="L35" s="1002"/>
      <c r="M35" s="1002"/>
      <c r="N35" s="117"/>
      <c r="O35" s="3"/>
      <c r="U35" s="904"/>
      <c r="V35" s="904"/>
    </row>
    <row r="36" spans="1:22" x14ac:dyDescent="0.25">
      <c r="A36" s="298" t="s">
        <v>763</v>
      </c>
      <c r="B36" s="1002"/>
      <c r="C36" s="1002"/>
      <c r="D36" s="1002"/>
      <c r="E36" s="1002"/>
      <c r="F36" s="1002"/>
      <c r="G36" s="1002"/>
      <c r="H36" s="1002"/>
      <c r="I36" s="1002"/>
      <c r="J36" s="1002"/>
      <c r="K36" s="1002"/>
      <c r="L36" s="1002"/>
      <c r="M36" s="1002"/>
      <c r="N36" s="117"/>
      <c r="O36" s="3"/>
      <c r="V36" s="904"/>
    </row>
    <row r="37" spans="1:22" x14ac:dyDescent="0.25">
      <c r="A37" s="298" t="s">
        <v>765</v>
      </c>
      <c r="B37" s="1002"/>
      <c r="C37" s="1002"/>
      <c r="D37" s="1002"/>
      <c r="E37" s="1002"/>
      <c r="F37" s="1002"/>
      <c r="G37" s="1002"/>
      <c r="H37" s="1002"/>
      <c r="I37" s="1002"/>
      <c r="J37" s="1002"/>
      <c r="K37" s="1002"/>
      <c r="L37" s="1002"/>
      <c r="M37" s="1002"/>
      <c r="N37" s="117"/>
      <c r="O37" s="3"/>
      <c r="V37" s="904"/>
    </row>
    <row r="38" spans="1:22" x14ac:dyDescent="0.25">
      <c r="A38" s="298" t="s">
        <v>766</v>
      </c>
      <c r="B38" s="1002"/>
      <c r="C38" s="1002"/>
      <c r="D38" s="1002"/>
      <c r="E38" s="1002"/>
      <c r="F38" s="1002"/>
      <c r="G38" s="1002"/>
      <c r="H38" s="1002"/>
      <c r="I38" s="1002"/>
      <c r="J38" s="1002"/>
      <c r="K38" s="1002"/>
      <c r="L38" s="1002"/>
      <c r="M38" s="1002"/>
      <c r="N38" s="117"/>
      <c r="V38" s="904"/>
    </row>
    <row r="39" spans="1:22" x14ac:dyDescent="0.25">
      <c r="A39" s="299" t="s">
        <v>1056</v>
      </c>
      <c r="B39" s="1003"/>
      <c r="C39" s="1003"/>
      <c r="D39" s="1003"/>
      <c r="E39" s="1003"/>
      <c r="F39" s="1003"/>
      <c r="G39" s="1003"/>
      <c r="H39" s="1003"/>
      <c r="I39" s="1003"/>
      <c r="J39" s="1003"/>
      <c r="K39" s="1003"/>
      <c r="L39" s="1003"/>
      <c r="M39" s="1003"/>
      <c r="N39" s="117"/>
      <c r="V39" s="904"/>
    </row>
    <row r="40" spans="1:22" x14ac:dyDescent="0.25">
      <c r="B40" s="1058" t="e">
        <f>AVERAGE($B$25:B25)</f>
        <v>#DIV/0!</v>
      </c>
      <c r="C40" s="1058" t="e">
        <f>AVERAGE($B$25:C25)</f>
        <v>#DIV/0!</v>
      </c>
      <c r="D40" s="1058" t="e">
        <f>AVERAGE($B$25:D25)</f>
        <v>#DIV/0!</v>
      </c>
      <c r="E40" s="1058" t="e">
        <f>AVERAGE($B$25:E25)</f>
        <v>#DIV/0!</v>
      </c>
      <c r="F40" s="1058" t="e">
        <f>AVERAGE($B$25:F25)</f>
        <v>#DIV/0!</v>
      </c>
      <c r="G40" s="1058" t="e">
        <f>AVERAGE($B$25:G25)</f>
        <v>#DIV/0!</v>
      </c>
      <c r="H40" s="1058" t="e">
        <f>AVERAGE($B$25:H25)</f>
        <v>#DIV/0!</v>
      </c>
      <c r="I40" s="1058" t="e">
        <f>AVERAGE($B$25:I25)</f>
        <v>#DIV/0!</v>
      </c>
      <c r="J40" s="1058" t="e">
        <f>AVERAGE($B$25:J25)</f>
        <v>#DIV/0!</v>
      </c>
      <c r="K40" s="1058" t="e">
        <f>AVERAGE($B$25:K25)</f>
        <v>#DIV/0!</v>
      </c>
      <c r="L40" s="1058" t="e">
        <f>AVERAGE($B$25:L25)</f>
        <v>#DIV/0!</v>
      </c>
      <c r="M40" s="1058" t="e">
        <f>AVERAGE($B$25:M25)</f>
        <v>#DIV/0!</v>
      </c>
      <c r="N40" s="1059" t="s">
        <v>1270</v>
      </c>
      <c r="V40" s="904"/>
    </row>
    <row r="41" spans="1:22" x14ac:dyDescent="0.25">
      <c r="B41" s="1058" t="e">
        <f>AVERAGE($B$26:B26)</f>
        <v>#DIV/0!</v>
      </c>
      <c r="C41" s="1058" t="e">
        <f>AVERAGE($B$26:C26)</f>
        <v>#DIV/0!</v>
      </c>
      <c r="D41" s="1058" t="e">
        <f>AVERAGE($B$26:D26)</f>
        <v>#DIV/0!</v>
      </c>
      <c r="E41" s="1058" t="e">
        <f>AVERAGE($B$26:E26)</f>
        <v>#DIV/0!</v>
      </c>
      <c r="F41" s="1058" t="e">
        <f>AVERAGE($B$26:F26)</f>
        <v>#DIV/0!</v>
      </c>
      <c r="G41" s="1058" t="e">
        <f>AVERAGE($B$26:G26)</f>
        <v>#DIV/0!</v>
      </c>
      <c r="H41" s="1058" t="e">
        <f>AVERAGE($B$26:H26)</f>
        <v>#DIV/0!</v>
      </c>
      <c r="I41" s="1058" t="e">
        <f>AVERAGE($B$26:I26)</f>
        <v>#DIV/0!</v>
      </c>
      <c r="J41" s="1058" t="e">
        <f>AVERAGE($B$26:J26)</f>
        <v>#DIV/0!</v>
      </c>
      <c r="K41" s="1058" t="e">
        <f>AVERAGE($B$26:K26)</f>
        <v>#DIV/0!</v>
      </c>
      <c r="L41" s="1058" t="e">
        <f>AVERAGE($B$26:L26)</f>
        <v>#DIV/0!</v>
      </c>
      <c r="M41" s="1058" t="e">
        <f>AVERAGE($B$26:M26)</f>
        <v>#DIV/0!</v>
      </c>
      <c r="N41" s="1059" t="s">
        <v>1271</v>
      </c>
      <c r="V41" s="904"/>
    </row>
    <row r="42" spans="1:22" x14ac:dyDescent="0.25">
      <c r="B42" s="1060" t="e">
        <f t="shared" ref="B42:E42" si="4">B20/B40-1</f>
        <v>#DIV/0!</v>
      </c>
      <c r="C42" s="1060" t="e">
        <f t="shared" si="4"/>
        <v>#DIV/0!</v>
      </c>
      <c r="D42" s="1060" t="e">
        <f t="shared" si="4"/>
        <v>#DIV/0!</v>
      </c>
      <c r="E42" s="1060" t="e">
        <f t="shared" si="4"/>
        <v>#DIV/0!</v>
      </c>
      <c r="F42" s="1060" t="e">
        <f>F20/F40-1</f>
        <v>#DIV/0!</v>
      </c>
      <c r="G42" s="1061" t="e">
        <f t="shared" ref="G42:M43" si="5">G3/G25-1</f>
        <v>#DIV/0!</v>
      </c>
      <c r="H42" s="1061" t="e">
        <f t="shared" si="5"/>
        <v>#DIV/0!</v>
      </c>
      <c r="I42" s="1061" t="e">
        <f t="shared" si="5"/>
        <v>#DIV/0!</v>
      </c>
      <c r="J42" s="1061" t="e">
        <f t="shared" si="5"/>
        <v>#DIV/0!</v>
      </c>
      <c r="K42" s="1061" t="e">
        <f t="shared" si="5"/>
        <v>#DIV/0!</v>
      </c>
      <c r="L42" s="1061" t="e">
        <f t="shared" si="5"/>
        <v>#DIV/0!</v>
      </c>
      <c r="M42" s="1061" t="e">
        <f t="shared" si="5"/>
        <v>#DIV/0!</v>
      </c>
      <c r="N42" s="1059" t="s">
        <v>1272</v>
      </c>
      <c r="V42" s="904"/>
    </row>
    <row r="43" spans="1:22" x14ac:dyDescent="0.25">
      <c r="B43" s="1060" t="e">
        <f t="shared" ref="B43:E43" si="6">B21/B41-1</f>
        <v>#DIV/0!</v>
      </c>
      <c r="C43" s="1060" t="e">
        <f t="shared" si="6"/>
        <v>#DIV/0!</v>
      </c>
      <c r="D43" s="1060" t="e">
        <f t="shared" si="6"/>
        <v>#DIV/0!</v>
      </c>
      <c r="E43" s="1060" t="e">
        <f t="shared" si="6"/>
        <v>#DIV/0!</v>
      </c>
      <c r="F43" s="1060" t="e">
        <f>F21/F41-1</f>
        <v>#DIV/0!</v>
      </c>
      <c r="G43" s="1061" t="e">
        <f t="shared" si="5"/>
        <v>#DIV/0!</v>
      </c>
      <c r="H43" s="1061" t="e">
        <f t="shared" si="5"/>
        <v>#DIV/0!</v>
      </c>
      <c r="I43" s="1061" t="e">
        <f t="shared" si="5"/>
        <v>#DIV/0!</v>
      </c>
      <c r="J43" s="1061" t="e">
        <f t="shared" si="5"/>
        <v>#DIV/0!</v>
      </c>
      <c r="K43" s="1061" t="e">
        <f t="shared" si="5"/>
        <v>#DIV/0!</v>
      </c>
      <c r="L43" s="1061" t="e">
        <f t="shared" si="5"/>
        <v>#DIV/0!</v>
      </c>
      <c r="M43" s="1061" t="e">
        <f t="shared" si="5"/>
        <v>#DIV/0!</v>
      </c>
      <c r="N43" s="1059" t="s">
        <v>1273</v>
      </c>
      <c r="V43" s="904"/>
    </row>
  </sheetData>
  <conditionalFormatting sqref="P3:P33">
    <cfRule type="cellIs" dxfId="11" priority="2" operator="equal">
      <formula>#REF!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>
      <selection activeCell="L11" sqref="L11"/>
    </sheetView>
  </sheetViews>
  <sheetFormatPr defaultRowHeight="15" x14ac:dyDescent="0.25"/>
  <sheetData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S31586"/>
  <sheetViews>
    <sheetView workbookViewId="0">
      <selection activeCell="G19" sqref="G19"/>
    </sheetView>
  </sheetViews>
  <sheetFormatPr defaultRowHeight="15" x14ac:dyDescent="0.25"/>
  <cols>
    <col min="1" max="1" width="13.28515625" style="3" customWidth="1"/>
    <col min="2" max="2" width="10.28515625" customWidth="1"/>
    <col min="3" max="3" width="11.7109375" bestFit="1" customWidth="1"/>
    <col min="4" max="4" width="35.28515625" style="3" customWidth="1"/>
    <col min="5" max="5" width="10.140625" style="3" customWidth="1"/>
    <col min="6" max="6" width="21.140625" style="3" customWidth="1"/>
    <col min="7" max="7" width="9" style="3" customWidth="1"/>
    <col min="8" max="8" width="8.42578125" style="3" customWidth="1"/>
    <col min="9" max="9" width="14.5703125" style="649" bestFit="1" customWidth="1"/>
    <col min="10" max="10" width="15.140625" customWidth="1"/>
    <col min="11" max="11" width="16.42578125" style="3" customWidth="1"/>
    <col min="12" max="12" width="17" customWidth="1"/>
    <col min="13" max="13" width="13.28515625" style="3" customWidth="1"/>
    <col min="14" max="14" width="13.28515625" style="649" customWidth="1"/>
    <col min="15" max="15" width="13.28515625" customWidth="1"/>
    <col min="16" max="17" width="16.7109375" customWidth="1"/>
    <col min="18" max="18" width="11.7109375" style="3" bestFit="1" customWidth="1"/>
    <col min="19" max="19" width="17.7109375" bestFit="1" customWidth="1"/>
    <col min="20" max="20" width="7.5703125" style="3" bestFit="1" customWidth="1"/>
    <col min="21" max="21" width="17.7109375" style="3" bestFit="1" customWidth="1"/>
    <col min="22" max="22" width="7.5703125" style="3" bestFit="1" customWidth="1"/>
    <col min="23" max="23" width="17.42578125" style="3" customWidth="1"/>
    <col min="24" max="16384" width="9.140625" style="3"/>
  </cols>
  <sheetData>
    <row r="1" spans="1:19" ht="11.25" x14ac:dyDescent="0.2">
      <c r="A1" s="649" t="s">
        <v>661</v>
      </c>
      <c r="B1" s="3" t="s">
        <v>1300</v>
      </c>
      <c r="C1" s="3" t="s">
        <v>666</v>
      </c>
      <c r="D1" s="3" t="s">
        <v>1006</v>
      </c>
      <c r="E1" s="3" t="s">
        <v>718</v>
      </c>
      <c r="F1" s="3" t="s">
        <v>853</v>
      </c>
      <c r="G1" s="3" t="s">
        <v>753</v>
      </c>
      <c r="H1" s="3" t="s">
        <v>852</v>
      </c>
      <c r="I1" s="3" t="s">
        <v>971</v>
      </c>
      <c r="J1" s="649" t="s">
        <v>1007</v>
      </c>
      <c r="K1" s="649" t="s">
        <v>1008</v>
      </c>
      <c r="L1" s="649" t="s">
        <v>1037</v>
      </c>
      <c r="M1" s="649" t="s">
        <v>1038</v>
      </c>
      <c r="N1" s="1048" t="s">
        <v>1258</v>
      </c>
      <c r="O1" s="700"/>
      <c r="P1" s="699"/>
      <c r="Q1" s="3"/>
      <c r="S1" s="3"/>
    </row>
    <row r="2" spans="1:19" ht="11.25" x14ac:dyDescent="0.2">
      <c r="A2" s="649"/>
      <c r="B2" s="3"/>
      <c r="C2" s="3"/>
      <c r="I2" s="3"/>
      <c r="J2" s="649"/>
      <c r="K2" s="649"/>
      <c r="L2" s="649"/>
      <c r="M2" s="649"/>
      <c r="N2" s="1048"/>
      <c r="O2" s="3"/>
      <c r="P2" s="3"/>
      <c r="Q2" s="3"/>
      <c r="S2" s="3"/>
    </row>
    <row r="3" spans="1:19" x14ac:dyDescent="0.25">
      <c r="O3" s="3"/>
      <c r="P3" s="3"/>
      <c r="Q3" s="3"/>
      <c r="S3" s="3"/>
    </row>
    <row r="4" spans="1:19" x14ac:dyDescent="0.25">
      <c r="O4" s="3"/>
      <c r="P4" s="3"/>
      <c r="Q4" s="3"/>
      <c r="S4" s="3"/>
    </row>
    <row r="5" spans="1:19" x14ac:dyDescent="0.25">
      <c r="O5" s="3"/>
      <c r="P5" s="3"/>
      <c r="Q5" s="3"/>
      <c r="S5" s="3"/>
    </row>
    <row r="6" spans="1:19" x14ac:dyDescent="0.25">
      <c r="O6" s="3"/>
      <c r="P6" s="3"/>
      <c r="Q6" s="3"/>
      <c r="S6" s="3"/>
    </row>
    <row r="7" spans="1:19" x14ac:dyDescent="0.25">
      <c r="O7" s="3"/>
      <c r="P7" s="3"/>
      <c r="Q7" s="3"/>
      <c r="S7" s="3"/>
    </row>
    <row r="8" spans="1:19" x14ac:dyDescent="0.25">
      <c r="O8" s="3"/>
      <c r="P8" s="3"/>
      <c r="Q8" s="3"/>
      <c r="S8" s="3"/>
    </row>
    <row r="9" spans="1:19" x14ac:dyDescent="0.25">
      <c r="O9" s="3"/>
      <c r="P9" s="3"/>
      <c r="Q9" s="3"/>
      <c r="S9" s="3"/>
    </row>
    <row r="10" spans="1:19" x14ac:dyDescent="0.25">
      <c r="O10" s="3"/>
      <c r="P10" s="3"/>
      <c r="Q10" s="3"/>
      <c r="S10" s="3"/>
    </row>
    <row r="11" spans="1:19" x14ac:dyDescent="0.25">
      <c r="O11" s="3"/>
      <c r="P11" s="3"/>
      <c r="Q11" s="3"/>
      <c r="S11" s="3"/>
    </row>
    <row r="12" spans="1:19" x14ac:dyDescent="0.25">
      <c r="O12" s="3"/>
      <c r="P12" s="3"/>
      <c r="Q12" s="3"/>
      <c r="S12" s="3"/>
    </row>
    <row r="13" spans="1:19" x14ac:dyDescent="0.25">
      <c r="O13" s="3"/>
      <c r="P13" s="3"/>
      <c r="Q13" s="3"/>
      <c r="S13" s="3"/>
    </row>
    <row r="14" spans="1:19" x14ac:dyDescent="0.25">
      <c r="O14" s="3"/>
      <c r="P14" s="3"/>
      <c r="Q14" s="3"/>
      <c r="S14" s="3"/>
    </row>
    <row r="15" spans="1:19" x14ac:dyDescent="0.25">
      <c r="O15" s="3"/>
      <c r="P15" s="3"/>
      <c r="Q15" s="3"/>
      <c r="S15" s="3"/>
    </row>
    <row r="16" spans="1:19" x14ac:dyDescent="0.25">
      <c r="O16" s="3"/>
      <c r="P16" s="3"/>
      <c r="Q16" s="3"/>
      <c r="S16" s="3"/>
    </row>
    <row r="17" spans="15:19" x14ac:dyDescent="0.25">
      <c r="O17" s="3"/>
      <c r="P17" s="3"/>
      <c r="Q17" s="3"/>
      <c r="S17" s="3"/>
    </row>
    <row r="18" spans="15:19" x14ac:dyDescent="0.25">
      <c r="O18" s="3"/>
      <c r="P18" s="3"/>
      <c r="Q18" s="3"/>
      <c r="S18" s="3"/>
    </row>
    <row r="19" spans="15:19" x14ac:dyDescent="0.25">
      <c r="O19" s="3"/>
      <c r="P19" s="3"/>
      <c r="Q19" s="3"/>
      <c r="S19" s="3"/>
    </row>
    <row r="20" spans="15:19" x14ac:dyDescent="0.25">
      <c r="O20" s="3"/>
      <c r="P20" s="3"/>
      <c r="Q20" s="3"/>
      <c r="S20" s="3"/>
    </row>
    <row r="21" spans="15:19" x14ac:dyDescent="0.25">
      <c r="O21" s="3"/>
      <c r="P21" s="3"/>
      <c r="Q21" s="3"/>
      <c r="S21" s="3"/>
    </row>
    <row r="22" spans="15:19" x14ac:dyDescent="0.25">
      <c r="O22" s="3"/>
      <c r="P22" s="3"/>
      <c r="Q22" s="3"/>
      <c r="S22" s="3"/>
    </row>
    <row r="23" spans="15:19" x14ac:dyDescent="0.25">
      <c r="O23" s="3"/>
      <c r="P23" s="3"/>
      <c r="Q23" s="3"/>
      <c r="S23" s="3"/>
    </row>
    <row r="24" spans="15:19" x14ac:dyDescent="0.25">
      <c r="O24" s="3"/>
      <c r="P24" s="3"/>
      <c r="Q24" s="3"/>
      <c r="S24" s="3"/>
    </row>
    <row r="25" spans="15:19" x14ac:dyDescent="0.25">
      <c r="O25" s="3"/>
      <c r="P25" s="3"/>
      <c r="Q25" s="3"/>
      <c r="S25" s="3"/>
    </row>
    <row r="26" spans="15:19" x14ac:dyDescent="0.25">
      <c r="O26" s="3"/>
      <c r="P26" s="3"/>
      <c r="Q26" s="3"/>
      <c r="S26" s="3"/>
    </row>
    <row r="27" spans="15:19" x14ac:dyDescent="0.25">
      <c r="O27" s="3"/>
      <c r="P27" s="3"/>
      <c r="Q27" s="3"/>
      <c r="S27" s="3"/>
    </row>
    <row r="28" spans="15:19" x14ac:dyDescent="0.25">
      <c r="O28" s="3"/>
      <c r="P28" s="3"/>
      <c r="Q28" s="3"/>
      <c r="S28" s="3"/>
    </row>
    <row r="29" spans="15:19" x14ac:dyDescent="0.25">
      <c r="O29" s="3"/>
      <c r="P29" s="3"/>
      <c r="Q29" s="3"/>
      <c r="S29" s="3"/>
    </row>
    <row r="30" spans="15:19" x14ac:dyDescent="0.25">
      <c r="O30" s="3"/>
      <c r="P30" s="3"/>
      <c r="Q30" s="3"/>
      <c r="S30" s="3"/>
    </row>
    <row r="31" spans="15:19" x14ac:dyDescent="0.25">
      <c r="O31" s="3"/>
      <c r="P31" s="3"/>
      <c r="Q31" s="3"/>
      <c r="S31" s="3"/>
    </row>
    <row r="32" spans="15:19" x14ac:dyDescent="0.25">
      <c r="O32" s="3"/>
      <c r="P32" s="3"/>
      <c r="Q32" s="3"/>
      <c r="S32" s="3"/>
    </row>
    <row r="33" spans="15:19" x14ac:dyDescent="0.25">
      <c r="O33" s="3"/>
      <c r="P33" s="3"/>
      <c r="Q33" s="3"/>
      <c r="S33" s="3"/>
    </row>
    <row r="34" spans="15:19" x14ac:dyDescent="0.25">
      <c r="O34" s="3"/>
      <c r="P34" s="3"/>
      <c r="Q34" s="3"/>
      <c r="S34" s="3"/>
    </row>
    <row r="35" spans="15:19" x14ac:dyDescent="0.25">
      <c r="O35" s="3"/>
      <c r="P35" s="3"/>
      <c r="Q35" s="3"/>
      <c r="S35" s="3"/>
    </row>
    <row r="36" spans="15:19" x14ac:dyDescent="0.25">
      <c r="O36" s="3"/>
      <c r="P36" s="3"/>
      <c r="Q36" s="3"/>
      <c r="S36" s="3"/>
    </row>
    <row r="37" spans="15:19" x14ac:dyDescent="0.25">
      <c r="O37" s="3"/>
      <c r="P37" s="3"/>
      <c r="Q37" s="3"/>
      <c r="S37" s="3"/>
    </row>
    <row r="38" spans="15:19" x14ac:dyDescent="0.25">
      <c r="O38" s="3"/>
      <c r="P38" s="3"/>
      <c r="Q38" s="3"/>
      <c r="S38" s="3"/>
    </row>
    <row r="39" spans="15:19" x14ac:dyDescent="0.25">
      <c r="O39" s="3"/>
      <c r="P39" s="3"/>
      <c r="Q39" s="3"/>
      <c r="S39" s="3"/>
    </row>
    <row r="40" spans="15:19" x14ac:dyDescent="0.25">
      <c r="O40" s="3"/>
      <c r="P40" s="3"/>
      <c r="Q40" s="3"/>
      <c r="S40" s="3"/>
    </row>
    <row r="41" spans="15:19" x14ac:dyDescent="0.25">
      <c r="O41" s="3"/>
      <c r="P41" s="3"/>
      <c r="Q41" s="3"/>
      <c r="S41" s="3"/>
    </row>
    <row r="42" spans="15:19" x14ac:dyDescent="0.25">
      <c r="O42" s="3"/>
      <c r="P42" s="3"/>
      <c r="Q42" s="3"/>
      <c r="S42" s="3"/>
    </row>
    <row r="43" spans="15:19" x14ac:dyDescent="0.25">
      <c r="O43" s="3"/>
      <c r="P43" s="3"/>
      <c r="Q43" s="3"/>
      <c r="S43" s="3"/>
    </row>
    <row r="44" spans="15:19" x14ac:dyDescent="0.25">
      <c r="O44" s="3"/>
      <c r="P44" s="3"/>
      <c r="Q44" s="3"/>
      <c r="S44" s="3"/>
    </row>
    <row r="45" spans="15:19" x14ac:dyDescent="0.25">
      <c r="O45" s="3"/>
      <c r="P45" s="3"/>
      <c r="Q45" s="3"/>
      <c r="S45" s="3"/>
    </row>
    <row r="46" spans="15:19" x14ac:dyDescent="0.25">
      <c r="O46" s="3"/>
      <c r="P46" s="3"/>
      <c r="Q46" s="3"/>
      <c r="S46" s="3"/>
    </row>
    <row r="47" spans="15:19" x14ac:dyDescent="0.25">
      <c r="O47" s="3"/>
      <c r="P47" s="3"/>
      <c r="Q47" s="3"/>
      <c r="S47" s="3"/>
    </row>
    <row r="48" spans="15:19" x14ac:dyDescent="0.25">
      <c r="O48" s="3"/>
      <c r="P48" s="3"/>
      <c r="Q48" s="3"/>
      <c r="S48" s="3"/>
    </row>
    <row r="49" spans="15:19" x14ac:dyDescent="0.25">
      <c r="O49" s="3"/>
      <c r="P49" s="3"/>
      <c r="Q49" s="3"/>
      <c r="S49" s="3"/>
    </row>
    <row r="50" spans="15:19" x14ac:dyDescent="0.25">
      <c r="O50" s="3"/>
      <c r="P50" s="3"/>
      <c r="Q50" s="3"/>
      <c r="S50" s="3"/>
    </row>
    <row r="51" spans="15:19" x14ac:dyDescent="0.25">
      <c r="O51" s="3"/>
      <c r="P51" s="3"/>
      <c r="Q51" s="3"/>
      <c r="S51" s="3"/>
    </row>
    <row r="52" spans="15:19" x14ac:dyDescent="0.25">
      <c r="O52" s="3"/>
      <c r="P52" s="3"/>
      <c r="Q52" s="3"/>
      <c r="S52" s="3"/>
    </row>
    <row r="53" spans="15:19" x14ac:dyDescent="0.25">
      <c r="O53" s="3"/>
      <c r="P53" s="3"/>
      <c r="Q53" s="3"/>
      <c r="S53" s="3"/>
    </row>
    <row r="54" spans="15:19" x14ac:dyDescent="0.25">
      <c r="O54" s="3"/>
      <c r="P54" s="3"/>
      <c r="Q54" s="3"/>
      <c r="S54" s="3"/>
    </row>
    <row r="55" spans="15:19" x14ac:dyDescent="0.25">
      <c r="O55" s="3"/>
      <c r="P55" s="3"/>
      <c r="Q55" s="3"/>
      <c r="S55" s="3"/>
    </row>
    <row r="56" spans="15:19" x14ac:dyDescent="0.25">
      <c r="O56" s="3"/>
      <c r="P56" s="3"/>
      <c r="Q56" s="3"/>
      <c r="S56" s="3"/>
    </row>
    <row r="57" spans="15:19" x14ac:dyDescent="0.25">
      <c r="O57" s="3"/>
      <c r="P57" s="3"/>
      <c r="Q57" s="3"/>
      <c r="S57" s="3"/>
    </row>
    <row r="58" spans="15:19" x14ac:dyDescent="0.25">
      <c r="O58" s="3"/>
      <c r="P58" s="3"/>
      <c r="Q58" s="3"/>
      <c r="S58" s="3"/>
    </row>
    <row r="59" spans="15:19" x14ac:dyDescent="0.25">
      <c r="O59" s="3"/>
      <c r="P59" s="3"/>
      <c r="Q59" s="3"/>
      <c r="S59" s="3"/>
    </row>
    <row r="60" spans="15:19" x14ac:dyDescent="0.25">
      <c r="O60" s="3"/>
      <c r="P60" s="3"/>
      <c r="Q60" s="3"/>
      <c r="S60" s="3"/>
    </row>
    <row r="61" spans="15:19" x14ac:dyDescent="0.25">
      <c r="O61" s="3"/>
      <c r="P61" s="3"/>
      <c r="Q61" s="3"/>
      <c r="S61" s="3"/>
    </row>
    <row r="62" spans="15:19" x14ac:dyDescent="0.25">
      <c r="O62" s="3"/>
      <c r="P62" s="3"/>
      <c r="Q62" s="3"/>
      <c r="S62" s="3"/>
    </row>
    <row r="63" spans="15:19" x14ac:dyDescent="0.25">
      <c r="O63" s="3"/>
      <c r="P63" s="3"/>
      <c r="Q63" s="3"/>
      <c r="S63" s="3"/>
    </row>
    <row r="64" spans="15:19" x14ac:dyDescent="0.25">
      <c r="O64" s="3"/>
      <c r="P64" s="3"/>
      <c r="Q64" s="3"/>
      <c r="S64" s="3"/>
    </row>
    <row r="65" spans="15:19" x14ac:dyDescent="0.25">
      <c r="O65" s="3"/>
      <c r="P65" s="3"/>
      <c r="Q65" s="3"/>
      <c r="S65" s="3"/>
    </row>
    <row r="66" spans="15:19" x14ac:dyDescent="0.25">
      <c r="O66" s="3"/>
      <c r="P66" s="3"/>
      <c r="Q66" s="3"/>
      <c r="S66" s="3"/>
    </row>
    <row r="67" spans="15:19" x14ac:dyDescent="0.25">
      <c r="O67" s="3"/>
      <c r="P67" s="3"/>
      <c r="Q67" s="3"/>
      <c r="S67" s="3"/>
    </row>
    <row r="68" spans="15:19" x14ac:dyDescent="0.25">
      <c r="O68" s="3"/>
      <c r="P68" s="3"/>
      <c r="Q68" s="3"/>
      <c r="S68" s="3"/>
    </row>
    <row r="69" spans="15:19" x14ac:dyDescent="0.25">
      <c r="O69" s="3"/>
      <c r="P69" s="3"/>
      <c r="Q69" s="3"/>
      <c r="S69" s="3"/>
    </row>
    <row r="70" spans="15:19" x14ac:dyDescent="0.25">
      <c r="O70" s="3"/>
      <c r="P70" s="3"/>
      <c r="Q70" s="3"/>
      <c r="S70" s="3"/>
    </row>
    <row r="71" spans="15:19" x14ac:dyDescent="0.25">
      <c r="O71" s="3"/>
      <c r="P71" s="3"/>
      <c r="Q71" s="3"/>
      <c r="S71" s="3"/>
    </row>
    <row r="72" spans="15:19" x14ac:dyDescent="0.25">
      <c r="O72" s="3"/>
      <c r="P72" s="3"/>
      <c r="Q72" s="3"/>
      <c r="S72" s="3"/>
    </row>
    <row r="73" spans="15:19" x14ac:dyDescent="0.25">
      <c r="O73" s="3"/>
      <c r="P73" s="3"/>
      <c r="Q73" s="3"/>
      <c r="S73" s="3"/>
    </row>
    <row r="74" spans="15:19" x14ac:dyDescent="0.25">
      <c r="O74" s="3"/>
      <c r="P74" s="3"/>
      <c r="Q74" s="3"/>
      <c r="S74" s="3"/>
    </row>
    <row r="75" spans="15:19" x14ac:dyDescent="0.25">
      <c r="O75" s="3"/>
      <c r="P75" s="3"/>
      <c r="Q75" s="3"/>
      <c r="S75" s="3"/>
    </row>
    <row r="76" spans="15:19" x14ac:dyDescent="0.25">
      <c r="O76" s="3"/>
      <c r="P76" s="3"/>
      <c r="Q76" s="3"/>
      <c r="S76" s="3"/>
    </row>
    <row r="77" spans="15:19" x14ac:dyDescent="0.25">
      <c r="O77" s="3"/>
      <c r="P77" s="3"/>
      <c r="Q77" s="3"/>
      <c r="S77" s="3"/>
    </row>
    <row r="78" spans="15:19" x14ac:dyDescent="0.25">
      <c r="O78" s="3"/>
      <c r="P78" s="3"/>
      <c r="Q78" s="3"/>
      <c r="S78" s="3"/>
    </row>
    <row r="79" spans="15:19" x14ac:dyDescent="0.25">
      <c r="O79" s="3"/>
      <c r="P79" s="3"/>
      <c r="Q79" s="3"/>
      <c r="S79" s="3"/>
    </row>
    <row r="80" spans="15:19" x14ac:dyDescent="0.25">
      <c r="O80" s="3"/>
      <c r="P80" s="3"/>
      <c r="Q80" s="3"/>
      <c r="S80" s="3"/>
    </row>
    <row r="81" spans="15:19" x14ac:dyDescent="0.25">
      <c r="O81" s="3"/>
      <c r="P81" s="3"/>
      <c r="Q81" s="3"/>
      <c r="S81" s="3"/>
    </row>
    <row r="82" spans="15:19" x14ac:dyDescent="0.25">
      <c r="O82" s="3"/>
      <c r="P82" s="3"/>
      <c r="Q82" s="3"/>
      <c r="S82" s="3"/>
    </row>
    <row r="83" spans="15:19" x14ac:dyDescent="0.25">
      <c r="O83" s="3"/>
      <c r="P83" s="3"/>
      <c r="Q83" s="3"/>
      <c r="S83" s="3"/>
    </row>
    <row r="84" spans="15:19" x14ac:dyDescent="0.25">
      <c r="O84" s="3"/>
      <c r="P84" s="3"/>
      <c r="Q84" s="3"/>
      <c r="S84" s="3"/>
    </row>
    <row r="85" spans="15:19" x14ac:dyDescent="0.25">
      <c r="O85" s="3"/>
      <c r="P85" s="3"/>
      <c r="Q85" s="3"/>
      <c r="S85" s="3"/>
    </row>
    <row r="86" spans="15:19" x14ac:dyDescent="0.25">
      <c r="O86" s="3"/>
      <c r="P86" s="3"/>
      <c r="Q86" s="3"/>
      <c r="S86" s="3"/>
    </row>
    <row r="87" spans="15:19" x14ac:dyDescent="0.25">
      <c r="O87" s="3"/>
      <c r="P87" s="3"/>
      <c r="Q87" s="3"/>
      <c r="S87" s="3"/>
    </row>
    <row r="88" spans="15:19" x14ac:dyDescent="0.25">
      <c r="O88" s="3"/>
      <c r="P88" s="3"/>
      <c r="Q88" s="3"/>
      <c r="S88" s="3"/>
    </row>
    <row r="89" spans="15:19" x14ac:dyDescent="0.25">
      <c r="O89" s="3"/>
      <c r="P89" s="3"/>
      <c r="Q89" s="3"/>
      <c r="S89" s="3"/>
    </row>
    <row r="90" spans="15:19" x14ac:dyDescent="0.25">
      <c r="O90" s="3"/>
      <c r="P90" s="3"/>
      <c r="Q90" s="3"/>
      <c r="S90" s="3"/>
    </row>
    <row r="91" spans="15:19" x14ac:dyDescent="0.25">
      <c r="O91" s="3"/>
      <c r="P91" s="3"/>
      <c r="Q91" s="3"/>
      <c r="S91" s="3"/>
    </row>
    <row r="92" spans="15:19" x14ac:dyDescent="0.25">
      <c r="O92" s="3"/>
      <c r="P92" s="3"/>
      <c r="Q92" s="3"/>
      <c r="S92" s="3"/>
    </row>
    <row r="93" spans="15:19" x14ac:dyDescent="0.25">
      <c r="O93" s="3"/>
      <c r="P93" s="3"/>
      <c r="Q93" s="3"/>
      <c r="S93" s="3"/>
    </row>
    <row r="94" spans="15:19" x14ac:dyDescent="0.25">
      <c r="O94" s="3"/>
      <c r="P94" s="3"/>
      <c r="Q94" s="3"/>
      <c r="S94" s="3"/>
    </row>
    <row r="95" spans="15:19" x14ac:dyDescent="0.25">
      <c r="O95" s="3"/>
      <c r="P95" s="3"/>
      <c r="Q95" s="3"/>
      <c r="S95" s="3"/>
    </row>
    <row r="96" spans="15:19" x14ac:dyDescent="0.25">
      <c r="O96" s="3"/>
      <c r="P96" s="3"/>
      <c r="Q96" s="3"/>
      <c r="S96" s="3"/>
    </row>
    <row r="97" spans="15:19" x14ac:dyDescent="0.25">
      <c r="O97" s="3"/>
      <c r="P97" s="3"/>
      <c r="Q97" s="3"/>
      <c r="S97" s="3"/>
    </row>
    <row r="98" spans="15:19" x14ac:dyDescent="0.25">
      <c r="O98" s="3"/>
      <c r="P98" s="3"/>
      <c r="Q98" s="3"/>
      <c r="S98" s="3"/>
    </row>
    <row r="99" spans="15:19" x14ac:dyDescent="0.25">
      <c r="O99" s="3"/>
      <c r="P99" s="3"/>
      <c r="Q99" s="3"/>
      <c r="S99" s="3"/>
    </row>
    <row r="100" spans="15:19" x14ac:dyDescent="0.25">
      <c r="O100" s="3"/>
      <c r="P100" s="3"/>
      <c r="Q100" s="3"/>
      <c r="S100" s="3"/>
    </row>
    <row r="101" spans="15:19" x14ac:dyDescent="0.25">
      <c r="O101" s="3"/>
      <c r="P101" s="3"/>
      <c r="Q101" s="3"/>
      <c r="S101" s="3"/>
    </row>
    <row r="102" spans="15:19" x14ac:dyDescent="0.25">
      <c r="O102" s="3"/>
      <c r="P102" s="3"/>
      <c r="Q102" s="3"/>
      <c r="S102" s="3"/>
    </row>
    <row r="103" spans="15:19" x14ac:dyDescent="0.25">
      <c r="O103" s="3"/>
      <c r="P103" s="3"/>
      <c r="Q103" s="3"/>
      <c r="S103" s="3"/>
    </row>
    <row r="104" spans="15:19" x14ac:dyDescent="0.25">
      <c r="O104" s="3"/>
      <c r="P104" s="3"/>
      <c r="Q104" s="3"/>
      <c r="S104" s="3"/>
    </row>
    <row r="105" spans="15:19" x14ac:dyDescent="0.25">
      <c r="O105" s="3"/>
      <c r="P105" s="3"/>
      <c r="Q105" s="3"/>
      <c r="S105" s="3"/>
    </row>
    <row r="106" spans="15:19" x14ac:dyDescent="0.25">
      <c r="O106" s="3"/>
      <c r="P106" s="3"/>
      <c r="Q106" s="3"/>
      <c r="S106" s="3"/>
    </row>
    <row r="107" spans="15:19" x14ac:dyDescent="0.25">
      <c r="O107" s="3"/>
      <c r="P107" s="3"/>
      <c r="Q107" s="3"/>
      <c r="S107" s="3"/>
    </row>
    <row r="108" spans="15:19" x14ac:dyDescent="0.25">
      <c r="O108" s="3"/>
      <c r="P108" s="3"/>
      <c r="Q108" s="3"/>
      <c r="S108" s="3"/>
    </row>
    <row r="109" spans="15:19" x14ac:dyDescent="0.25">
      <c r="O109" s="3"/>
      <c r="P109" s="3"/>
      <c r="Q109" s="3"/>
      <c r="S109" s="3"/>
    </row>
    <row r="110" spans="15:19" x14ac:dyDescent="0.25">
      <c r="O110" s="3"/>
      <c r="P110" s="3"/>
      <c r="Q110" s="3"/>
      <c r="S110" s="3"/>
    </row>
    <row r="111" spans="15:19" x14ac:dyDescent="0.25">
      <c r="O111" s="3"/>
      <c r="P111" s="3"/>
      <c r="Q111" s="3"/>
      <c r="S111" s="3"/>
    </row>
    <row r="112" spans="15:19" x14ac:dyDescent="0.25">
      <c r="O112" s="3"/>
      <c r="P112" s="3"/>
      <c r="Q112" s="3"/>
      <c r="S112" s="3"/>
    </row>
    <row r="113" spans="15:19" x14ac:dyDescent="0.25">
      <c r="O113" s="3"/>
      <c r="P113" s="3"/>
      <c r="Q113" s="3"/>
      <c r="S113" s="3"/>
    </row>
    <row r="114" spans="15:19" x14ac:dyDescent="0.25">
      <c r="O114" s="3"/>
      <c r="P114" s="3"/>
      <c r="Q114" s="3"/>
      <c r="S114" s="3"/>
    </row>
    <row r="115" spans="15:19" x14ac:dyDescent="0.25">
      <c r="O115" s="3"/>
      <c r="P115" s="3"/>
      <c r="Q115" s="3"/>
      <c r="S115" s="3"/>
    </row>
    <row r="116" spans="15:19" x14ac:dyDescent="0.25">
      <c r="O116" s="3"/>
      <c r="P116" s="3"/>
      <c r="Q116" s="3"/>
      <c r="S116" s="3"/>
    </row>
    <row r="117" spans="15:19" x14ac:dyDescent="0.25">
      <c r="O117" s="3"/>
      <c r="P117" s="3"/>
      <c r="Q117" s="3"/>
      <c r="S117" s="3"/>
    </row>
    <row r="118" spans="15:19" x14ac:dyDescent="0.25">
      <c r="O118" s="3"/>
      <c r="P118" s="3"/>
      <c r="Q118" s="3"/>
      <c r="S118" s="3"/>
    </row>
    <row r="119" spans="15:19" x14ac:dyDescent="0.25">
      <c r="O119" s="3"/>
      <c r="P119" s="3"/>
      <c r="Q119" s="3"/>
      <c r="S119" s="3"/>
    </row>
    <row r="120" spans="15:19" x14ac:dyDescent="0.25">
      <c r="O120" s="3"/>
      <c r="P120" s="3"/>
      <c r="Q120" s="3"/>
      <c r="S120" s="3"/>
    </row>
    <row r="121" spans="15:19" x14ac:dyDescent="0.25">
      <c r="O121" s="3"/>
      <c r="P121" s="3"/>
      <c r="Q121" s="3"/>
      <c r="S121" s="3"/>
    </row>
    <row r="122" spans="15:19" x14ac:dyDescent="0.25">
      <c r="O122" s="3"/>
      <c r="P122" s="3"/>
      <c r="Q122" s="3"/>
      <c r="S122" s="3"/>
    </row>
    <row r="123" spans="15:19" x14ac:dyDescent="0.25">
      <c r="O123" s="3"/>
      <c r="P123" s="3"/>
      <c r="Q123" s="3"/>
      <c r="S123" s="3"/>
    </row>
    <row r="124" spans="15:19" x14ac:dyDescent="0.25">
      <c r="O124" s="3"/>
      <c r="P124" s="3"/>
      <c r="Q124" s="3"/>
      <c r="S124" s="3"/>
    </row>
    <row r="125" spans="15:19" x14ac:dyDescent="0.25">
      <c r="O125" s="3"/>
      <c r="P125" s="3"/>
      <c r="Q125" s="3"/>
      <c r="S125" s="3"/>
    </row>
    <row r="126" spans="15:19" x14ac:dyDescent="0.25">
      <c r="O126" s="3"/>
      <c r="P126" s="3"/>
      <c r="Q126" s="3"/>
      <c r="S126" s="3"/>
    </row>
    <row r="127" spans="15:19" x14ac:dyDescent="0.25">
      <c r="O127" s="3"/>
      <c r="P127" s="3"/>
      <c r="Q127" s="3"/>
      <c r="S127" s="3"/>
    </row>
    <row r="128" spans="15:19" x14ac:dyDescent="0.25">
      <c r="O128" s="3"/>
      <c r="P128" s="3"/>
      <c r="Q128" s="3"/>
      <c r="S128" s="3"/>
    </row>
    <row r="129" spans="15:19" x14ac:dyDescent="0.25">
      <c r="O129" s="3"/>
      <c r="P129" s="3"/>
      <c r="Q129" s="3"/>
      <c r="S129" s="3"/>
    </row>
    <row r="130" spans="15:19" x14ac:dyDescent="0.25">
      <c r="O130" s="3"/>
      <c r="P130" s="3"/>
      <c r="Q130" s="3"/>
      <c r="S130" s="3"/>
    </row>
    <row r="131" spans="15:19" x14ac:dyDescent="0.25">
      <c r="O131" s="3"/>
      <c r="P131" s="3"/>
      <c r="Q131" s="3"/>
      <c r="S131" s="3"/>
    </row>
    <row r="132" spans="15:19" x14ac:dyDescent="0.25">
      <c r="O132" s="3"/>
      <c r="P132" s="3"/>
      <c r="Q132" s="3"/>
      <c r="S132" s="3"/>
    </row>
    <row r="133" spans="15:19" x14ac:dyDescent="0.25">
      <c r="O133" s="3"/>
      <c r="P133" s="3"/>
      <c r="Q133" s="3"/>
      <c r="S133" s="3"/>
    </row>
    <row r="134" spans="15:19" x14ac:dyDescent="0.25">
      <c r="O134" s="3"/>
      <c r="P134" s="3"/>
      <c r="Q134" s="3"/>
      <c r="S134" s="3"/>
    </row>
    <row r="135" spans="15:19" x14ac:dyDescent="0.25">
      <c r="O135" s="3"/>
      <c r="P135" s="3"/>
      <c r="Q135" s="3"/>
      <c r="S135" s="3"/>
    </row>
    <row r="136" spans="15:19" x14ac:dyDescent="0.25">
      <c r="O136" s="3"/>
      <c r="P136" s="3"/>
      <c r="Q136" s="3"/>
      <c r="S136" s="3"/>
    </row>
    <row r="137" spans="15:19" x14ac:dyDescent="0.25">
      <c r="O137" s="3"/>
      <c r="P137" s="3"/>
      <c r="Q137" s="3"/>
      <c r="S137" s="3"/>
    </row>
    <row r="138" spans="15:19" x14ac:dyDescent="0.25">
      <c r="O138" s="3"/>
      <c r="P138" s="3"/>
      <c r="Q138" s="3"/>
      <c r="S138" s="3"/>
    </row>
    <row r="139" spans="15:19" x14ac:dyDescent="0.25">
      <c r="O139" s="3"/>
      <c r="P139" s="3"/>
      <c r="Q139" s="3"/>
      <c r="S139" s="3"/>
    </row>
    <row r="140" spans="15:19" x14ac:dyDescent="0.25">
      <c r="O140" s="3"/>
      <c r="P140" s="3"/>
      <c r="Q140" s="3"/>
      <c r="S140" s="3"/>
    </row>
    <row r="141" spans="15:19" x14ac:dyDescent="0.25">
      <c r="O141" s="3"/>
      <c r="P141" s="3"/>
      <c r="Q141" s="3"/>
      <c r="S141" s="3"/>
    </row>
    <row r="142" spans="15:19" x14ac:dyDescent="0.25">
      <c r="O142" s="3"/>
      <c r="P142" s="3"/>
      <c r="Q142" s="3"/>
      <c r="S142" s="3"/>
    </row>
    <row r="143" spans="15:19" x14ac:dyDescent="0.25">
      <c r="O143" s="3"/>
      <c r="P143" s="3"/>
      <c r="Q143" s="3"/>
      <c r="S143" s="3"/>
    </row>
    <row r="144" spans="15:19" x14ac:dyDescent="0.25">
      <c r="O144" s="3"/>
      <c r="P144" s="3"/>
      <c r="Q144" s="3"/>
      <c r="S144" s="3"/>
    </row>
    <row r="145" spans="15:19" x14ac:dyDescent="0.25">
      <c r="O145" s="3"/>
      <c r="P145" s="3"/>
      <c r="Q145" s="3"/>
      <c r="S145" s="3"/>
    </row>
    <row r="146" spans="15:19" x14ac:dyDescent="0.25">
      <c r="O146" s="3"/>
      <c r="P146" s="3"/>
      <c r="Q146" s="3"/>
      <c r="S146" s="3"/>
    </row>
    <row r="147" spans="15:19" x14ac:dyDescent="0.25">
      <c r="O147" s="3"/>
      <c r="P147" s="3"/>
      <c r="Q147" s="3"/>
      <c r="S147" s="3"/>
    </row>
    <row r="148" spans="15:19" x14ac:dyDescent="0.25">
      <c r="O148" s="3"/>
      <c r="P148" s="3"/>
      <c r="Q148" s="3"/>
      <c r="S148" s="3"/>
    </row>
    <row r="149" spans="15:19" x14ac:dyDescent="0.25">
      <c r="O149" s="3"/>
      <c r="P149" s="3"/>
      <c r="Q149" s="3"/>
      <c r="S149" s="3"/>
    </row>
    <row r="150" spans="15:19" x14ac:dyDescent="0.25">
      <c r="O150" s="3"/>
      <c r="P150" s="3"/>
      <c r="Q150" s="3"/>
      <c r="S150" s="3"/>
    </row>
    <row r="151" spans="15:19" x14ac:dyDescent="0.25">
      <c r="O151" s="3"/>
      <c r="P151" s="3"/>
      <c r="Q151" s="3"/>
      <c r="S151" s="3"/>
    </row>
    <row r="152" spans="15:19" x14ac:dyDescent="0.25">
      <c r="O152" s="3"/>
      <c r="P152" s="3"/>
      <c r="Q152" s="3"/>
      <c r="S152" s="3"/>
    </row>
    <row r="153" spans="15:19" x14ac:dyDescent="0.25">
      <c r="O153" s="3"/>
      <c r="P153" s="3"/>
      <c r="Q153" s="3"/>
      <c r="S153" s="3"/>
    </row>
    <row r="154" spans="15:19" x14ac:dyDescent="0.25">
      <c r="O154" s="3"/>
      <c r="P154" s="3"/>
      <c r="Q154" s="3"/>
      <c r="S154" s="3"/>
    </row>
    <row r="155" spans="15:19" x14ac:dyDescent="0.25">
      <c r="O155" s="3"/>
      <c r="P155" s="3"/>
      <c r="Q155" s="3"/>
      <c r="S155" s="3"/>
    </row>
    <row r="156" spans="15:19" x14ac:dyDescent="0.25">
      <c r="O156" s="3"/>
      <c r="P156" s="3"/>
      <c r="Q156" s="3"/>
      <c r="S156" s="3"/>
    </row>
    <row r="157" spans="15:19" x14ac:dyDescent="0.25">
      <c r="O157" s="3"/>
      <c r="P157" s="3"/>
      <c r="Q157" s="3"/>
      <c r="S157" s="3"/>
    </row>
    <row r="158" spans="15:19" x14ac:dyDescent="0.25">
      <c r="O158" s="3"/>
      <c r="P158" s="3"/>
      <c r="Q158" s="3"/>
      <c r="S158" s="3"/>
    </row>
    <row r="159" spans="15:19" x14ac:dyDescent="0.25">
      <c r="O159" s="3"/>
      <c r="P159" s="3"/>
      <c r="Q159" s="3"/>
      <c r="S159" s="3"/>
    </row>
    <row r="160" spans="15:19" x14ac:dyDescent="0.25">
      <c r="O160" s="3"/>
      <c r="P160" s="3"/>
      <c r="Q160" s="3"/>
      <c r="S160" s="3"/>
    </row>
    <row r="161" spans="15:19" x14ac:dyDescent="0.25">
      <c r="O161" s="3"/>
      <c r="P161" s="3"/>
      <c r="Q161" s="3"/>
      <c r="S161" s="3"/>
    </row>
    <row r="162" spans="15:19" x14ac:dyDescent="0.25">
      <c r="O162" s="3"/>
      <c r="P162" s="3"/>
      <c r="Q162" s="3"/>
      <c r="S162" s="3"/>
    </row>
    <row r="163" spans="15:19" x14ac:dyDescent="0.25">
      <c r="O163" s="3"/>
      <c r="P163" s="3"/>
      <c r="Q163" s="3"/>
      <c r="S163" s="3"/>
    </row>
    <row r="164" spans="15:19" x14ac:dyDescent="0.25">
      <c r="O164" s="3"/>
      <c r="P164" s="3"/>
      <c r="Q164" s="3"/>
      <c r="S164" s="3"/>
    </row>
    <row r="165" spans="15:19" x14ac:dyDescent="0.25">
      <c r="O165" s="3"/>
      <c r="P165" s="3"/>
      <c r="Q165" s="3"/>
      <c r="S165" s="3"/>
    </row>
    <row r="166" spans="15:19" x14ac:dyDescent="0.25">
      <c r="O166" s="3"/>
      <c r="P166" s="3"/>
      <c r="Q166" s="3"/>
      <c r="S166" s="3"/>
    </row>
    <row r="167" spans="15:19" x14ac:dyDescent="0.25">
      <c r="O167" s="3"/>
      <c r="P167" s="3"/>
      <c r="Q167" s="3"/>
      <c r="S167" s="3"/>
    </row>
    <row r="168" spans="15:19" x14ac:dyDescent="0.25">
      <c r="O168" s="3"/>
      <c r="P168" s="3"/>
      <c r="Q168" s="3"/>
      <c r="S168" s="3"/>
    </row>
    <row r="169" spans="15:19" x14ac:dyDescent="0.25">
      <c r="O169" s="3"/>
      <c r="P169" s="3"/>
      <c r="Q169" s="3"/>
      <c r="S169" s="3"/>
    </row>
    <row r="170" spans="15:19" x14ac:dyDescent="0.25">
      <c r="O170" s="3"/>
      <c r="P170" s="3"/>
      <c r="Q170" s="3"/>
      <c r="S170" s="3"/>
    </row>
    <row r="171" spans="15:19" x14ac:dyDescent="0.25">
      <c r="O171" s="3"/>
      <c r="P171" s="3"/>
      <c r="Q171" s="3"/>
      <c r="S171" s="3"/>
    </row>
    <row r="172" spans="15:19" x14ac:dyDescent="0.25">
      <c r="O172" s="3"/>
      <c r="P172" s="3"/>
      <c r="Q172" s="3"/>
      <c r="S172" s="3"/>
    </row>
    <row r="173" spans="15:19" x14ac:dyDescent="0.25">
      <c r="O173" s="3"/>
      <c r="P173" s="3"/>
      <c r="Q173" s="3"/>
      <c r="S173" s="3"/>
    </row>
    <row r="174" spans="15:19" x14ac:dyDescent="0.25">
      <c r="O174" s="3"/>
      <c r="P174" s="3"/>
      <c r="Q174" s="3"/>
      <c r="S174" s="3"/>
    </row>
    <row r="175" spans="15:19" x14ac:dyDescent="0.25">
      <c r="O175" s="3"/>
      <c r="P175" s="3"/>
      <c r="Q175" s="3"/>
      <c r="S175" s="3"/>
    </row>
    <row r="176" spans="15:19" x14ac:dyDescent="0.25">
      <c r="O176" s="3"/>
      <c r="P176" s="3"/>
      <c r="Q176" s="3"/>
      <c r="S176" s="3"/>
    </row>
    <row r="177" spans="15:19" x14ac:dyDescent="0.25">
      <c r="O177" s="3"/>
      <c r="P177" s="3"/>
      <c r="Q177" s="3"/>
      <c r="S177" s="3"/>
    </row>
    <row r="178" spans="15:19" x14ac:dyDescent="0.25">
      <c r="O178" s="3"/>
      <c r="P178" s="3"/>
      <c r="Q178" s="3"/>
      <c r="S178" s="3"/>
    </row>
    <row r="179" spans="15:19" x14ac:dyDescent="0.25">
      <c r="O179" s="3"/>
      <c r="P179" s="3"/>
      <c r="Q179" s="3"/>
      <c r="S179" s="3"/>
    </row>
    <row r="180" spans="15:19" x14ac:dyDescent="0.25">
      <c r="O180" s="3"/>
      <c r="P180" s="3"/>
      <c r="Q180" s="3"/>
      <c r="S180" s="3"/>
    </row>
    <row r="181" spans="15:19" x14ac:dyDescent="0.25">
      <c r="O181" s="3"/>
      <c r="P181" s="3"/>
      <c r="Q181" s="3"/>
      <c r="S181" s="3"/>
    </row>
    <row r="182" spans="15:19" x14ac:dyDescent="0.25">
      <c r="O182" s="3"/>
      <c r="P182" s="3"/>
      <c r="Q182" s="3"/>
      <c r="S182" s="3"/>
    </row>
    <row r="183" spans="15:19" x14ac:dyDescent="0.25">
      <c r="O183" s="3"/>
      <c r="P183" s="3"/>
      <c r="Q183" s="3"/>
      <c r="S183" s="3"/>
    </row>
    <row r="184" spans="15:19" x14ac:dyDescent="0.25">
      <c r="O184" s="3"/>
      <c r="P184" s="3"/>
      <c r="Q184" s="3"/>
      <c r="S184" s="3"/>
    </row>
    <row r="185" spans="15:19" x14ac:dyDescent="0.25">
      <c r="O185" s="3"/>
      <c r="P185" s="3"/>
      <c r="Q185" s="3"/>
      <c r="S185" s="3"/>
    </row>
    <row r="186" spans="15:19" x14ac:dyDescent="0.25">
      <c r="O186" s="3"/>
      <c r="P186" s="3"/>
      <c r="Q186" s="3"/>
      <c r="S186" s="3"/>
    </row>
    <row r="187" spans="15:19" x14ac:dyDescent="0.25">
      <c r="O187" s="3"/>
      <c r="P187" s="3"/>
      <c r="Q187" s="3"/>
      <c r="S187" s="3"/>
    </row>
    <row r="188" spans="15:19" x14ac:dyDescent="0.25">
      <c r="O188" s="3"/>
      <c r="P188" s="3"/>
      <c r="Q188" s="3"/>
      <c r="S188" s="3"/>
    </row>
    <row r="189" spans="15:19" x14ac:dyDescent="0.25">
      <c r="O189" s="3"/>
      <c r="P189" s="3"/>
      <c r="Q189" s="3"/>
      <c r="S189" s="3"/>
    </row>
    <row r="190" spans="15:19" x14ac:dyDescent="0.25">
      <c r="O190" s="3"/>
      <c r="P190" s="3"/>
      <c r="Q190" s="3"/>
      <c r="S190" s="3"/>
    </row>
    <row r="191" spans="15:19" x14ac:dyDescent="0.25">
      <c r="O191" s="3"/>
      <c r="P191" s="3"/>
      <c r="Q191" s="3"/>
      <c r="S191" s="3"/>
    </row>
    <row r="192" spans="15:19" x14ac:dyDescent="0.25">
      <c r="O192" s="3"/>
      <c r="P192" s="3"/>
      <c r="Q192" s="3"/>
      <c r="S192" s="3"/>
    </row>
    <row r="193" spans="15:19" x14ac:dyDescent="0.25">
      <c r="O193" s="3"/>
      <c r="P193" s="3"/>
      <c r="Q193" s="3"/>
      <c r="S193" s="3"/>
    </row>
    <row r="194" spans="15:19" x14ac:dyDescent="0.25">
      <c r="O194" s="3"/>
      <c r="P194" s="3"/>
      <c r="Q194" s="3"/>
      <c r="S194" s="3"/>
    </row>
    <row r="195" spans="15:19" x14ac:dyDescent="0.25">
      <c r="O195" s="3"/>
      <c r="P195" s="3"/>
      <c r="Q195" s="3"/>
      <c r="S195" s="3"/>
    </row>
    <row r="196" spans="15:19" x14ac:dyDescent="0.25">
      <c r="O196" s="3"/>
      <c r="P196" s="3"/>
      <c r="Q196" s="3"/>
      <c r="S196" s="3"/>
    </row>
    <row r="197" spans="15:19" x14ac:dyDescent="0.25">
      <c r="O197" s="3"/>
      <c r="P197" s="3"/>
      <c r="Q197" s="3"/>
      <c r="S197" s="3"/>
    </row>
    <row r="198" spans="15:19" x14ac:dyDescent="0.25">
      <c r="O198" s="3"/>
      <c r="P198" s="3"/>
      <c r="Q198" s="3"/>
      <c r="S198" s="3"/>
    </row>
    <row r="199" spans="15:19" x14ac:dyDescent="0.25">
      <c r="O199" s="3"/>
      <c r="P199" s="3"/>
      <c r="Q199" s="3"/>
      <c r="S199" s="3"/>
    </row>
    <row r="200" spans="15:19" x14ac:dyDescent="0.25">
      <c r="O200" s="3"/>
      <c r="P200" s="3"/>
      <c r="Q200" s="3"/>
      <c r="S200" s="3"/>
    </row>
    <row r="201" spans="15:19" x14ac:dyDescent="0.25">
      <c r="O201" s="3"/>
      <c r="P201" s="3"/>
      <c r="Q201" s="3"/>
      <c r="S201" s="3"/>
    </row>
    <row r="202" spans="15:19" x14ac:dyDescent="0.25">
      <c r="O202" s="3"/>
      <c r="P202" s="3"/>
      <c r="Q202" s="3"/>
      <c r="S202" s="3"/>
    </row>
    <row r="203" spans="15:19" x14ac:dyDescent="0.25">
      <c r="O203" s="3"/>
      <c r="P203" s="3"/>
      <c r="Q203" s="3"/>
      <c r="S203" s="3"/>
    </row>
    <row r="204" spans="15:19" x14ac:dyDescent="0.25">
      <c r="O204" s="3"/>
      <c r="P204" s="3"/>
      <c r="Q204" s="3"/>
      <c r="S204" s="3"/>
    </row>
    <row r="205" spans="15:19" x14ac:dyDescent="0.25">
      <c r="O205" s="3"/>
      <c r="P205" s="3"/>
      <c r="Q205" s="3"/>
      <c r="S205" s="3"/>
    </row>
    <row r="206" spans="15:19" x14ac:dyDescent="0.25">
      <c r="O206" s="3"/>
      <c r="P206" s="3"/>
      <c r="Q206" s="3"/>
      <c r="S206" s="3"/>
    </row>
    <row r="207" spans="15:19" x14ac:dyDescent="0.25">
      <c r="O207" s="3"/>
      <c r="P207" s="3"/>
      <c r="Q207" s="3"/>
      <c r="S207" s="3"/>
    </row>
    <row r="208" spans="15:19" x14ac:dyDescent="0.25">
      <c r="O208" s="3"/>
      <c r="P208" s="3"/>
      <c r="Q208" s="3"/>
      <c r="S208" s="3"/>
    </row>
    <row r="209" spans="15:19" x14ac:dyDescent="0.25">
      <c r="O209" s="3"/>
      <c r="P209" s="3"/>
      <c r="Q209" s="3"/>
      <c r="S209" s="3"/>
    </row>
    <row r="210" spans="15:19" x14ac:dyDescent="0.25">
      <c r="O210" s="3"/>
      <c r="P210" s="3"/>
      <c r="Q210" s="3"/>
      <c r="S210" s="3"/>
    </row>
    <row r="211" spans="15:19" x14ac:dyDescent="0.25">
      <c r="O211" s="3"/>
      <c r="P211" s="3"/>
      <c r="Q211" s="3"/>
      <c r="S211" s="3"/>
    </row>
    <row r="212" spans="15:19" x14ac:dyDescent="0.25">
      <c r="O212" s="3"/>
      <c r="P212" s="3"/>
      <c r="Q212" s="3"/>
      <c r="S212" s="3"/>
    </row>
    <row r="213" spans="15:19" x14ac:dyDescent="0.25">
      <c r="O213" s="3"/>
      <c r="P213" s="3"/>
      <c r="Q213" s="3"/>
      <c r="S213" s="3"/>
    </row>
    <row r="214" spans="15:19" x14ac:dyDescent="0.25">
      <c r="O214" s="3"/>
      <c r="P214" s="3"/>
      <c r="Q214" s="3"/>
      <c r="S214" s="3"/>
    </row>
    <row r="215" spans="15:19" x14ac:dyDescent="0.25">
      <c r="O215" s="3"/>
      <c r="P215" s="3"/>
      <c r="Q215" s="3"/>
      <c r="S215" s="3"/>
    </row>
    <row r="216" spans="15:19" x14ac:dyDescent="0.25">
      <c r="O216" s="3"/>
      <c r="P216" s="3"/>
      <c r="Q216" s="3"/>
      <c r="S216" s="3"/>
    </row>
    <row r="217" spans="15:19" x14ac:dyDescent="0.25">
      <c r="O217" s="3"/>
      <c r="P217" s="3"/>
      <c r="Q217" s="3"/>
      <c r="S217" s="3"/>
    </row>
    <row r="218" spans="15:19" x14ac:dyDescent="0.25">
      <c r="O218" s="3"/>
      <c r="P218" s="3"/>
      <c r="Q218" s="3"/>
      <c r="S218" s="3"/>
    </row>
    <row r="219" spans="15:19" x14ac:dyDescent="0.25">
      <c r="O219" s="3"/>
      <c r="P219" s="3"/>
      <c r="Q219" s="3"/>
      <c r="S219" s="3"/>
    </row>
    <row r="220" spans="15:19" x14ac:dyDescent="0.25">
      <c r="O220" s="3"/>
      <c r="P220" s="3"/>
      <c r="Q220" s="3"/>
      <c r="S220" s="3"/>
    </row>
    <row r="221" spans="15:19" x14ac:dyDescent="0.25">
      <c r="O221" s="3"/>
      <c r="P221" s="3"/>
      <c r="Q221" s="3"/>
      <c r="S221" s="3"/>
    </row>
    <row r="222" spans="15:19" x14ac:dyDescent="0.25">
      <c r="O222" s="3"/>
      <c r="P222" s="3"/>
      <c r="Q222" s="3"/>
      <c r="S222" s="3"/>
    </row>
    <row r="223" spans="15:19" x14ac:dyDescent="0.25">
      <c r="O223" s="3"/>
      <c r="P223" s="3"/>
      <c r="Q223" s="3"/>
      <c r="S223" s="3"/>
    </row>
    <row r="224" spans="15:19" x14ac:dyDescent="0.25">
      <c r="O224" s="3"/>
      <c r="P224" s="3"/>
      <c r="Q224" s="3"/>
      <c r="S224" s="3"/>
    </row>
    <row r="225" spans="15:19" x14ac:dyDescent="0.25">
      <c r="O225" s="3"/>
      <c r="P225" s="3"/>
      <c r="Q225" s="3"/>
      <c r="S225" s="3"/>
    </row>
    <row r="226" spans="15:19" x14ac:dyDescent="0.25">
      <c r="O226" s="3"/>
      <c r="P226" s="3"/>
      <c r="Q226" s="3"/>
      <c r="S226" s="3"/>
    </row>
    <row r="227" spans="15:19" x14ac:dyDescent="0.25">
      <c r="O227" s="3"/>
      <c r="P227" s="3"/>
      <c r="Q227" s="3"/>
      <c r="S227" s="3"/>
    </row>
    <row r="228" spans="15:19" x14ac:dyDescent="0.25">
      <c r="O228" s="3"/>
      <c r="P228" s="3"/>
      <c r="Q228" s="3"/>
      <c r="S228" s="3"/>
    </row>
    <row r="229" spans="15:19" x14ac:dyDescent="0.25">
      <c r="O229" s="3"/>
      <c r="P229" s="3"/>
      <c r="Q229" s="3"/>
      <c r="S229" s="3"/>
    </row>
    <row r="230" spans="15:19" x14ac:dyDescent="0.25">
      <c r="O230" s="3"/>
      <c r="P230" s="3"/>
      <c r="Q230" s="3"/>
      <c r="S230" s="3"/>
    </row>
    <row r="231" spans="15:19" x14ac:dyDescent="0.25">
      <c r="O231" s="3"/>
      <c r="P231" s="3"/>
      <c r="Q231" s="3"/>
      <c r="S231" s="3"/>
    </row>
    <row r="232" spans="15:19" x14ac:dyDescent="0.25">
      <c r="O232" s="3"/>
      <c r="P232" s="3"/>
      <c r="Q232" s="3"/>
      <c r="S232" s="3"/>
    </row>
    <row r="233" spans="15:19" x14ac:dyDescent="0.25">
      <c r="O233" s="3"/>
      <c r="P233" s="3"/>
      <c r="Q233" s="3"/>
      <c r="S233" s="3"/>
    </row>
    <row r="234" spans="15:19" x14ac:dyDescent="0.25">
      <c r="O234" s="3"/>
      <c r="P234" s="3"/>
      <c r="Q234" s="3"/>
      <c r="S234" s="3"/>
    </row>
    <row r="235" spans="15:19" x14ac:dyDescent="0.25">
      <c r="O235" s="3"/>
      <c r="P235" s="3"/>
      <c r="Q235" s="3"/>
      <c r="S235" s="3"/>
    </row>
    <row r="236" spans="15:19" x14ac:dyDescent="0.25">
      <c r="O236" s="3"/>
      <c r="P236" s="3"/>
      <c r="Q236" s="3"/>
      <c r="S236" s="3"/>
    </row>
    <row r="237" spans="15:19" x14ac:dyDescent="0.25">
      <c r="O237" s="3"/>
      <c r="P237" s="3"/>
      <c r="Q237" s="3"/>
      <c r="S237" s="3"/>
    </row>
    <row r="238" spans="15:19" x14ac:dyDescent="0.25">
      <c r="O238" s="3"/>
      <c r="P238" s="3"/>
      <c r="Q238" s="3"/>
      <c r="S238" s="3"/>
    </row>
    <row r="239" spans="15:19" x14ac:dyDescent="0.25">
      <c r="O239" s="3"/>
      <c r="P239" s="3"/>
      <c r="Q239" s="3"/>
      <c r="S239" s="3"/>
    </row>
    <row r="240" spans="15:19" x14ac:dyDescent="0.25">
      <c r="O240" s="3"/>
      <c r="P240" s="3"/>
      <c r="Q240" s="3"/>
      <c r="S240" s="3"/>
    </row>
    <row r="241" spans="15:19" x14ac:dyDescent="0.25">
      <c r="O241" s="3"/>
      <c r="P241" s="3"/>
      <c r="Q241" s="3"/>
      <c r="S241" s="3"/>
    </row>
    <row r="242" spans="15:19" x14ac:dyDescent="0.25">
      <c r="O242" s="3"/>
      <c r="P242" s="3"/>
      <c r="Q242" s="3"/>
      <c r="S242" s="3"/>
    </row>
    <row r="243" spans="15:19" x14ac:dyDescent="0.25">
      <c r="O243" s="3"/>
      <c r="P243" s="3"/>
      <c r="Q243" s="3"/>
      <c r="S243" s="3"/>
    </row>
    <row r="244" spans="15:19" x14ac:dyDescent="0.25">
      <c r="O244" s="3"/>
      <c r="P244" s="3"/>
      <c r="Q244" s="3"/>
      <c r="S244" s="3"/>
    </row>
    <row r="245" spans="15:19" x14ac:dyDescent="0.25">
      <c r="O245" s="3"/>
      <c r="P245" s="3"/>
      <c r="Q245" s="3"/>
      <c r="S245" s="3"/>
    </row>
    <row r="246" spans="15:19" x14ac:dyDescent="0.25">
      <c r="O246" s="3"/>
      <c r="P246" s="3"/>
      <c r="Q246" s="3"/>
      <c r="S246" s="3"/>
    </row>
    <row r="247" spans="15:19" x14ac:dyDescent="0.25">
      <c r="O247" s="3"/>
      <c r="P247" s="3"/>
      <c r="Q247" s="3"/>
      <c r="S247" s="3"/>
    </row>
    <row r="248" spans="15:19" x14ac:dyDescent="0.25">
      <c r="O248" s="3"/>
      <c r="P248" s="3"/>
      <c r="Q248" s="3"/>
      <c r="S248" s="3"/>
    </row>
    <row r="249" spans="15:19" x14ac:dyDescent="0.25">
      <c r="O249" s="3"/>
      <c r="P249" s="3"/>
      <c r="Q249" s="3"/>
      <c r="S249" s="3"/>
    </row>
    <row r="250" spans="15:19" x14ac:dyDescent="0.25">
      <c r="O250" s="3"/>
      <c r="P250" s="3"/>
      <c r="Q250" s="3"/>
      <c r="S250" s="3"/>
    </row>
    <row r="251" spans="15:19" x14ac:dyDescent="0.25">
      <c r="O251" s="3"/>
      <c r="P251" s="3"/>
      <c r="Q251" s="3"/>
      <c r="S251" s="3"/>
    </row>
    <row r="252" spans="15:19" x14ac:dyDescent="0.25">
      <c r="O252" s="3"/>
      <c r="P252" s="3"/>
      <c r="Q252" s="3"/>
      <c r="S252" s="3"/>
    </row>
    <row r="253" spans="15:19" x14ac:dyDescent="0.25">
      <c r="O253" s="3"/>
      <c r="P253" s="3"/>
      <c r="Q253" s="3"/>
      <c r="S253" s="3"/>
    </row>
    <row r="254" spans="15:19" x14ac:dyDescent="0.25">
      <c r="O254" s="3"/>
      <c r="P254" s="3"/>
      <c r="Q254" s="3"/>
      <c r="S254" s="3"/>
    </row>
    <row r="255" spans="15:19" x14ac:dyDescent="0.25">
      <c r="O255" s="3"/>
      <c r="P255" s="3"/>
      <c r="Q255" s="3"/>
      <c r="S255" s="3"/>
    </row>
    <row r="256" spans="15:19" x14ac:dyDescent="0.25">
      <c r="O256" s="3"/>
      <c r="P256" s="3"/>
      <c r="Q256" s="3"/>
      <c r="S256" s="3"/>
    </row>
    <row r="257" spans="15:19" x14ac:dyDescent="0.25">
      <c r="O257" s="3"/>
      <c r="P257" s="3"/>
      <c r="Q257" s="3"/>
      <c r="S257" s="3"/>
    </row>
    <row r="258" spans="15:19" x14ac:dyDescent="0.25">
      <c r="O258" s="3"/>
      <c r="P258" s="3"/>
      <c r="Q258" s="3"/>
      <c r="S258" s="3"/>
    </row>
    <row r="259" spans="15:19" x14ac:dyDescent="0.25">
      <c r="O259" s="3"/>
      <c r="P259" s="3"/>
      <c r="Q259" s="3"/>
      <c r="S259" s="3"/>
    </row>
    <row r="260" spans="15:19" x14ac:dyDescent="0.25">
      <c r="O260" s="3"/>
      <c r="P260" s="3"/>
      <c r="Q260" s="3"/>
      <c r="S260" s="3"/>
    </row>
    <row r="261" spans="15:19" x14ac:dyDescent="0.25">
      <c r="O261" s="3"/>
      <c r="P261" s="3"/>
      <c r="Q261" s="3"/>
      <c r="S261" s="3"/>
    </row>
    <row r="262" spans="15:19" x14ac:dyDescent="0.25">
      <c r="O262" s="3"/>
      <c r="P262" s="3"/>
      <c r="Q262" s="3"/>
      <c r="S262" s="3"/>
    </row>
    <row r="263" spans="15:19" x14ac:dyDescent="0.25">
      <c r="O263" s="3"/>
      <c r="P263" s="3"/>
      <c r="Q263" s="3"/>
      <c r="S263" s="3"/>
    </row>
    <row r="264" spans="15:19" x14ac:dyDescent="0.25">
      <c r="O264" s="3"/>
      <c r="P264" s="3"/>
      <c r="Q264" s="3"/>
      <c r="S264" s="3"/>
    </row>
    <row r="265" spans="15:19" x14ac:dyDescent="0.25">
      <c r="O265" s="3"/>
      <c r="P265" s="3"/>
      <c r="Q265" s="3"/>
      <c r="S265" s="3"/>
    </row>
    <row r="266" spans="15:19" x14ac:dyDescent="0.25">
      <c r="O266" s="3"/>
      <c r="P266" s="3"/>
      <c r="Q266" s="3"/>
      <c r="S266" s="3"/>
    </row>
    <row r="267" spans="15:19" x14ac:dyDescent="0.25">
      <c r="O267" s="3"/>
      <c r="P267" s="3"/>
      <c r="Q267" s="3"/>
      <c r="S267" s="3"/>
    </row>
    <row r="268" spans="15:19" x14ac:dyDescent="0.25">
      <c r="O268" s="3"/>
      <c r="P268" s="3"/>
      <c r="Q268" s="3"/>
      <c r="S268" s="3"/>
    </row>
    <row r="269" spans="15:19" x14ac:dyDescent="0.25">
      <c r="O269" s="3"/>
      <c r="P269" s="3"/>
      <c r="Q269" s="3"/>
      <c r="S269" s="3"/>
    </row>
    <row r="270" spans="15:19" x14ac:dyDescent="0.25">
      <c r="O270" s="3"/>
      <c r="P270" s="3"/>
      <c r="Q270" s="3"/>
      <c r="S270" s="3"/>
    </row>
    <row r="271" spans="15:19" x14ac:dyDescent="0.25">
      <c r="O271" s="3"/>
      <c r="P271" s="3"/>
      <c r="Q271" s="3"/>
      <c r="S271" s="3"/>
    </row>
    <row r="272" spans="15:19" x14ac:dyDescent="0.25">
      <c r="O272" s="3"/>
      <c r="P272" s="3"/>
      <c r="Q272" s="3"/>
      <c r="S272" s="3"/>
    </row>
    <row r="273" spans="15:19" x14ac:dyDescent="0.25">
      <c r="O273" s="3"/>
      <c r="P273" s="3"/>
      <c r="Q273" s="3"/>
      <c r="S273" s="3"/>
    </row>
    <row r="274" spans="15:19" x14ac:dyDescent="0.25">
      <c r="O274" s="3"/>
      <c r="P274" s="3"/>
      <c r="Q274" s="3"/>
      <c r="S274" s="3"/>
    </row>
    <row r="275" spans="15:19" x14ac:dyDescent="0.25">
      <c r="O275" s="3"/>
      <c r="P275" s="3"/>
      <c r="Q275" s="3"/>
      <c r="S275" s="3"/>
    </row>
    <row r="276" spans="15:19" x14ac:dyDescent="0.25">
      <c r="O276" s="3"/>
      <c r="P276" s="3"/>
      <c r="Q276" s="3"/>
      <c r="S276" s="3"/>
    </row>
    <row r="277" spans="15:19" x14ac:dyDescent="0.25">
      <c r="O277" s="3"/>
      <c r="P277" s="3"/>
      <c r="Q277" s="3"/>
      <c r="S277" s="3"/>
    </row>
    <row r="278" spans="15:19" x14ac:dyDescent="0.25">
      <c r="O278" s="3"/>
      <c r="P278" s="3"/>
      <c r="Q278" s="3"/>
      <c r="S278" s="3"/>
    </row>
    <row r="279" spans="15:19" x14ac:dyDescent="0.25">
      <c r="O279" s="3"/>
      <c r="P279" s="3"/>
      <c r="Q279" s="3"/>
      <c r="S279" s="3"/>
    </row>
    <row r="280" spans="15:19" x14ac:dyDescent="0.25">
      <c r="O280" s="3"/>
      <c r="P280" s="3"/>
      <c r="Q280" s="3"/>
      <c r="S280" s="3"/>
    </row>
    <row r="281" spans="15:19" x14ac:dyDescent="0.25">
      <c r="O281" s="3"/>
      <c r="P281" s="3"/>
      <c r="Q281" s="3"/>
      <c r="S281" s="3"/>
    </row>
    <row r="282" spans="15:19" x14ac:dyDescent="0.25">
      <c r="O282" s="3"/>
      <c r="P282" s="3"/>
      <c r="Q282" s="3"/>
      <c r="S282" s="3"/>
    </row>
    <row r="283" spans="15:19" x14ac:dyDescent="0.25">
      <c r="O283" s="3"/>
      <c r="P283" s="3"/>
      <c r="Q283" s="3"/>
      <c r="S283" s="3"/>
    </row>
    <row r="284" spans="15:19" x14ac:dyDescent="0.25">
      <c r="O284" s="3"/>
      <c r="P284" s="3"/>
      <c r="Q284" s="3"/>
      <c r="S284" s="3"/>
    </row>
    <row r="285" spans="15:19" x14ac:dyDescent="0.25">
      <c r="O285" s="3"/>
      <c r="P285" s="3"/>
      <c r="Q285" s="3"/>
      <c r="S285" s="3"/>
    </row>
    <row r="286" spans="15:19" x14ac:dyDescent="0.25">
      <c r="O286" s="3"/>
      <c r="P286" s="3"/>
      <c r="Q286" s="3"/>
      <c r="S286" s="3"/>
    </row>
    <row r="287" spans="15:19" x14ac:dyDescent="0.25">
      <c r="O287" s="3"/>
      <c r="P287" s="3"/>
      <c r="Q287" s="3"/>
      <c r="S287" s="3"/>
    </row>
    <row r="288" spans="15:19" x14ac:dyDescent="0.25">
      <c r="O288" s="3"/>
      <c r="P288" s="3"/>
      <c r="Q288" s="3"/>
      <c r="S288" s="3"/>
    </row>
    <row r="289" spans="15:19" x14ac:dyDescent="0.25">
      <c r="O289" s="3"/>
      <c r="P289" s="3"/>
      <c r="Q289" s="3"/>
      <c r="S289" s="3"/>
    </row>
    <row r="290" spans="15:19" x14ac:dyDescent="0.25">
      <c r="O290" s="3"/>
      <c r="P290" s="3"/>
      <c r="Q290" s="3"/>
      <c r="S290" s="3"/>
    </row>
    <row r="291" spans="15:19" x14ac:dyDescent="0.25">
      <c r="O291" s="3"/>
      <c r="P291" s="3"/>
      <c r="Q291" s="3"/>
      <c r="S291" s="3"/>
    </row>
    <row r="292" spans="15:19" x14ac:dyDescent="0.25">
      <c r="O292" s="3"/>
      <c r="P292" s="3"/>
      <c r="Q292" s="3"/>
      <c r="S292" s="3"/>
    </row>
    <row r="293" spans="15:19" x14ac:dyDescent="0.25">
      <c r="O293" s="3"/>
      <c r="P293" s="3"/>
      <c r="Q293" s="3"/>
      <c r="S293" s="3"/>
    </row>
    <row r="294" spans="15:19" x14ac:dyDescent="0.25">
      <c r="O294" s="3"/>
      <c r="P294" s="3"/>
      <c r="Q294" s="3"/>
      <c r="S294" s="3"/>
    </row>
    <row r="295" spans="15:19" x14ac:dyDescent="0.25">
      <c r="O295" s="3"/>
      <c r="P295" s="3"/>
      <c r="Q295" s="3"/>
      <c r="S295" s="3"/>
    </row>
    <row r="296" spans="15:19" x14ac:dyDescent="0.25">
      <c r="O296" s="3"/>
      <c r="P296" s="3"/>
      <c r="Q296" s="3"/>
      <c r="S296" s="3"/>
    </row>
    <row r="297" spans="15:19" x14ac:dyDescent="0.25">
      <c r="O297" s="3"/>
      <c r="P297" s="3"/>
      <c r="Q297" s="3"/>
      <c r="S297" s="3"/>
    </row>
    <row r="298" spans="15:19" x14ac:dyDescent="0.25">
      <c r="O298" s="3"/>
      <c r="P298" s="3"/>
      <c r="Q298" s="3"/>
      <c r="S298" s="3"/>
    </row>
    <row r="299" spans="15:19" x14ac:dyDescent="0.25">
      <c r="O299" s="3"/>
      <c r="P299" s="3"/>
      <c r="Q299" s="3"/>
      <c r="S299" s="3"/>
    </row>
    <row r="300" spans="15:19" x14ac:dyDescent="0.25">
      <c r="O300" s="3"/>
      <c r="P300" s="3"/>
      <c r="Q300" s="3"/>
      <c r="S300" s="3"/>
    </row>
    <row r="301" spans="15:19" x14ac:dyDescent="0.25">
      <c r="O301" s="3"/>
      <c r="P301" s="3"/>
      <c r="Q301" s="3"/>
      <c r="S301" s="3"/>
    </row>
    <row r="302" spans="15:19" x14ac:dyDescent="0.25">
      <c r="O302" s="3"/>
      <c r="P302" s="3"/>
      <c r="Q302" s="3"/>
      <c r="S302" s="3"/>
    </row>
    <row r="303" spans="15:19" x14ac:dyDescent="0.25">
      <c r="O303" s="3"/>
      <c r="P303" s="3"/>
      <c r="Q303" s="3"/>
      <c r="S303" s="3"/>
    </row>
    <row r="304" spans="15:19" x14ac:dyDescent="0.25">
      <c r="O304" s="3"/>
      <c r="P304" s="3"/>
      <c r="Q304" s="3"/>
      <c r="S304" s="3"/>
    </row>
    <row r="305" spans="15:19" x14ac:dyDescent="0.25">
      <c r="O305" s="3"/>
      <c r="P305" s="3"/>
      <c r="Q305" s="3"/>
      <c r="S305" s="3"/>
    </row>
    <row r="306" spans="15:19" x14ac:dyDescent="0.25">
      <c r="O306" s="3"/>
      <c r="P306" s="3"/>
      <c r="Q306" s="3"/>
      <c r="S306" s="3"/>
    </row>
    <row r="307" spans="15:19" x14ac:dyDescent="0.25">
      <c r="O307" s="3"/>
      <c r="P307" s="3"/>
      <c r="Q307" s="3"/>
      <c r="S307" s="3"/>
    </row>
    <row r="308" spans="15:19" x14ac:dyDescent="0.25">
      <c r="O308" s="3"/>
      <c r="P308" s="3"/>
      <c r="Q308" s="3"/>
      <c r="S308" s="3"/>
    </row>
    <row r="309" spans="15:19" x14ac:dyDescent="0.25">
      <c r="O309" s="3"/>
      <c r="P309" s="3"/>
      <c r="Q309" s="3"/>
      <c r="S309" s="3"/>
    </row>
    <row r="310" spans="15:19" x14ac:dyDescent="0.25">
      <c r="O310" s="3"/>
      <c r="P310" s="3"/>
      <c r="Q310" s="3"/>
      <c r="S310" s="3"/>
    </row>
    <row r="311" spans="15:19" x14ac:dyDescent="0.25">
      <c r="O311" s="3"/>
      <c r="P311" s="3"/>
      <c r="Q311" s="3"/>
      <c r="S311" s="3"/>
    </row>
    <row r="312" spans="15:19" x14ac:dyDescent="0.25">
      <c r="O312" s="3"/>
      <c r="P312" s="3"/>
      <c r="Q312" s="3"/>
      <c r="S312" s="3"/>
    </row>
    <row r="313" spans="15:19" x14ac:dyDescent="0.25">
      <c r="O313" s="3"/>
      <c r="P313" s="3"/>
      <c r="Q313" s="3"/>
      <c r="S313" s="3"/>
    </row>
    <row r="314" spans="15:19" x14ac:dyDescent="0.25">
      <c r="O314" s="3"/>
      <c r="P314" s="3"/>
      <c r="Q314" s="3"/>
      <c r="S314" s="3"/>
    </row>
    <row r="315" spans="15:19" x14ac:dyDescent="0.25">
      <c r="O315" s="3"/>
      <c r="P315" s="3"/>
      <c r="Q315" s="3"/>
      <c r="S315" s="3"/>
    </row>
    <row r="316" spans="15:19" x14ac:dyDescent="0.25">
      <c r="O316" s="3"/>
      <c r="P316" s="3"/>
      <c r="Q316" s="3"/>
      <c r="S316" s="3"/>
    </row>
    <row r="317" spans="15:19" x14ac:dyDescent="0.25">
      <c r="O317" s="3"/>
      <c r="P317" s="3"/>
      <c r="Q317" s="3"/>
      <c r="S317" s="3"/>
    </row>
    <row r="318" spans="15:19" x14ac:dyDescent="0.25">
      <c r="O318" s="3"/>
      <c r="P318" s="3"/>
      <c r="Q318" s="3"/>
      <c r="S318" s="3"/>
    </row>
    <row r="319" spans="15:19" x14ac:dyDescent="0.25">
      <c r="O319" s="3"/>
      <c r="P319" s="3"/>
      <c r="Q319" s="3"/>
      <c r="S319" s="3"/>
    </row>
    <row r="320" spans="15:19" x14ac:dyDescent="0.25">
      <c r="O320" s="3"/>
      <c r="P320" s="3"/>
      <c r="Q320" s="3"/>
      <c r="S320" s="3"/>
    </row>
    <row r="321" spans="15:19" x14ac:dyDescent="0.25">
      <c r="O321" s="3"/>
      <c r="P321" s="3"/>
      <c r="Q321" s="3"/>
      <c r="S321" s="3"/>
    </row>
    <row r="322" spans="15:19" x14ac:dyDescent="0.25">
      <c r="O322" s="3"/>
      <c r="P322" s="3"/>
      <c r="Q322" s="3"/>
      <c r="S322" s="3"/>
    </row>
    <row r="323" spans="15:19" x14ac:dyDescent="0.25">
      <c r="O323" s="3"/>
      <c r="P323" s="3"/>
      <c r="Q323" s="3"/>
      <c r="S323" s="3"/>
    </row>
    <row r="324" spans="15:19" x14ac:dyDescent="0.25">
      <c r="O324" s="3"/>
      <c r="P324" s="3"/>
      <c r="Q324" s="3"/>
      <c r="S324" s="3"/>
    </row>
    <row r="325" spans="15:19" x14ac:dyDescent="0.25">
      <c r="O325" s="3"/>
      <c r="P325" s="3"/>
      <c r="Q325" s="3"/>
      <c r="S325" s="3"/>
    </row>
    <row r="326" spans="15:19" x14ac:dyDescent="0.25">
      <c r="O326" s="3"/>
      <c r="P326" s="3"/>
      <c r="Q326" s="3"/>
      <c r="S326" s="3"/>
    </row>
    <row r="327" spans="15:19" x14ac:dyDescent="0.25">
      <c r="O327" s="3"/>
      <c r="P327" s="3"/>
      <c r="Q327" s="3"/>
      <c r="S327" s="3"/>
    </row>
    <row r="328" spans="15:19" x14ac:dyDescent="0.25">
      <c r="O328" s="3"/>
      <c r="P328" s="3"/>
      <c r="Q328" s="3"/>
      <c r="S328" s="3"/>
    </row>
    <row r="329" spans="15:19" x14ac:dyDescent="0.25">
      <c r="O329" s="3"/>
      <c r="P329" s="3"/>
      <c r="Q329" s="3"/>
      <c r="S329" s="3"/>
    </row>
    <row r="330" spans="15:19" x14ac:dyDescent="0.25">
      <c r="O330" s="3"/>
      <c r="P330" s="3"/>
      <c r="Q330" s="3"/>
      <c r="S330" s="3"/>
    </row>
    <row r="331" spans="15:19" x14ac:dyDescent="0.25">
      <c r="O331" s="3"/>
      <c r="P331" s="3"/>
      <c r="Q331" s="3"/>
      <c r="S331" s="3"/>
    </row>
    <row r="332" spans="15:19" x14ac:dyDescent="0.25">
      <c r="O332" s="3"/>
      <c r="P332" s="3"/>
      <c r="Q332" s="3"/>
      <c r="S332" s="3"/>
    </row>
    <row r="333" spans="15:19" x14ac:dyDescent="0.25">
      <c r="O333" s="3"/>
      <c r="P333" s="3"/>
      <c r="Q333" s="3"/>
      <c r="S333" s="3"/>
    </row>
    <row r="334" spans="15:19" x14ac:dyDescent="0.25">
      <c r="O334" s="3"/>
      <c r="P334" s="3"/>
      <c r="Q334" s="3"/>
      <c r="S334" s="3"/>
    </row>
    <row r="335" spans="15:19" x14ac:dyDescent="0.25">
      <c r="O335" s="3"/>
      <c r="P335" s="3"/>
      <c r="Q335" s="3"/>
      <c r="S335" s="3"/>
    </row>
    <row r="336" spans="15:19" x14ac:dyDescent="0.25">
      <c r="O336" s="3"/>
      <c r="P336" s="3"/>
      <c r="Q336" s="3"/>
      <c r="S336" s="3"/>
    </row>
    <row r="337" spans="15:19" x14ac:dyDescent="0.25">
      <c r="O337" s="3"/>
      <c r="P337" s="3"/>
      <c r="Q337" s="3"/>
      <c r="S337" s="3"/>
    </row>
    <row r="338" spans="15:19" x14ac:dyDescent="0.25">
      <c r="O338" s="3"/>
      <c r="P338" s="3"/>
      <c r="Q338" s="3"/>
      <c r="S338" s="3"/>
    </row>
    <row r="339" spans="15:19" x14ac:dyDescent="0.25">
      <c r="O339" s="3"/>
      <c r="P339" s="3"/>
      <c r="Q339" s="3"/>
      <c r="S339" s="3"/>
    </row>
    <row r="340" spans="15:19" x14ac:dyDescent="0.25">
      <c r="O340" s="3"/>
      <c r="P340" s="3"/>
      <c r="Q340" s="3"/>
      <c r="S340" s="3"/>
    </row>
    <row r="341" spans="15:19" x14ac:dyDescent="0.25">
      <c r="O341" s="3"/>
      <c r="P341" s="3"/>
      <c r="Q341" s="3"/>
      <c r="S341" s="3"/>
    </row>
    <row r="342" spans="15:19" x14ac:dyDescent="0.25">
      <c r="O342" s="3"/>
      <c r="P342" s="3"/>
      <c r="Q342" s="3"/>
      <c r="S342" s="3"/>
    </row>
    <row r="343" spans="15:19" x14ac:dyDescent="0.25">
      <c r="O343" s="3"/>
      <c r="P343" s="3"/>
      <c r="Q343" s="3"/>
      <c r="S343" s="3"/>
    </row>
    <row r="344" spans="15:19" x14ac:dyDescent="0.25">
      <c r="O344" s="3"/>
      <c r="P344" s="3"/>
      <c r="Q344" s="3"/>
      <c r="S344" s="3"/>
    </row>
    <row r="345" spans="15:19" x14ac:dyDescent="0.25">
      <c r="O345" s="3"/>
      <c r="P345" s="3"/>
      <c r="Q345" s="3"/>
      <c r="S345" s="3"/>
    </row>
    <row r="346" spans="15:19" x14ac:dyDescent="0.25">
      <c r="O346" s="3"/>
      <c r="P346" s="3"/>
      <c r="Q346" s="3"/>
      <c r="S346" s="3"/>
    </row>
    <row r="347" spans="15:19" x14ac:dyDescent="0.25">
      <c r="O347" s="3"/>
      <c r="P347" s="3"/>
      <c r="Q347" s="3"/>
      <c r="S347" s="3"/>
    </row>
    <row r="348" spans="15:19" x14ac:dyDescent="0.25">
      <c r="O348" s="3"/>
      <c r="P348" s="3"/>
      <c r="Q348" s="3"/>
      <c r="S348" s="3"/>
    </row>
    <row r="349" spans="15:19" x14ac:dyDescent="0.25">
      <c r="O349" s="3"/>
      <c r="P349" s="3"/>
      <c r="Q349" s="3"/>
      <c r="S349" s="3"/>
    </row>
    <row r="350" spans="15:19" x14ac:dyDescent="0.25">
      <c r="O350" s="3"/>
      <c r="P350" s="3"/>
      <c r="Q350" s="3"/>
      <c r="S350" s="3"/>
    </row>
    <row r="351" spans="15:19" x14ac:dyDescent="0.25">
      <c r="O351" s="3"/>
      <c r="P351" s="3"/>
      <c r="Q351" s="3"/>
      <c r="S351" s="3"/>
    </row>
    <row r="352" spans="15:19" x14ac:dyDescent="0.25">
      <c r="O352" s="3"/>
      <c r="P352" s="3"/>
      <c r="Q352" s="3"/>
      <c r="S352" s="3"/>
    </row>
    <row r="353" spans="15:19" x14ac:dyDescent="0.25">
      <c r="O353" s="3"/>
      <c r="P353" s="3"/>
      <c r="Q353" s="3"/>
      <c r="S353" s="3"/>
    </row>
    <row r="354" spans="15:19" x14ac:dyDescent="0.25">
      <c r="O354" s="3"/>
      <c r="P354" s="3"/>
      <c r="Q354" s="3"/>
      <c r="S354" s="3"/>
    </row>
    <row r="355" spans="15:19" x14ac:dyDescent="0.25">
      <c r="O355" s="3"/>
      <c r="P355" s="3"/>
      <c r="Q355" s="3"/>
      <c r="S355" s="3"/>
    </row>
    <row r="356" spans="15:19" x14ac:dyDescent="0.25">
      <c r="O356" s="3"/>
      <c r="P356" s="3"/>
      <c r="Q356" s="3"/>
      <c r="S356" s="3"/>
    </row>
    <row r="357" spans="15:19" x14ac:dyDescent="0.25">
      <c r="O357" s="3"/>
      <c r="P357" s="3"/>
      <c r="Q357" s="3"/>
      <c r="S357" s="3"/>
    </row>
    <row r="358" spans="15:19" x14ac:dyDescent="0.25">
      <c r="O358" s="3"/>
      <c r="P358" s="3"/>
      <c r="Q358" s="3"/>
      <c r="S358" s="3"/>
    </row>
    <row r="359" spans="15:19" x14ac:dyDescent="0.25">
      <c r="O359" s="3"/>
      <c r="P359" s="3"/>
      <c r="Q359" s="3"/>
      <c r="S359" s="3"/>
    </row>
    <row r="360" spans="15:19" x14ac:dyDescent="0.25">
      <c r="O360" s="3"/>
      <c r="P360" s="3"/>
      <c r="Q360" s="3"/>
      <c r="S360" s="3"/>
    </row>
    <row r="361" spans="15:19" x14ac:dyDescent="0.25">
      <c r="O361" s="3"/>
      <c r="P361" s="3"/>
      <c r="Q361" s="3"/>
      <c r="S361" s="3"/>
    </row>
    <row r="362" spans="15:19" x14ac:dyDescent="0.25">
      <c r="O362" s="3"/>
      <c r="P362" s="3"/>
      <c r="Q362" s="3"/>
      <c r="S362" s="3"/>
    </row>
    <row r="363" spans="15:19" x14ac:dyDescent="0.25">
      <c r="O363" s="3"/>
      <c r="P363" s="3"/>
      <c r="Q363" s="3"/>
      <c r="S363" s="3"/>
    </row>
    <row r="364" spans="15:19" x14ac:dyDescent="0.25">
      <c r="O364" s="3"/>
      <c r="P364" s="3"/>
      <c r="Q364" s="3"/>
      <c r="S364" s="3"/>
    </row>
    <row r="365" spans="15:19" x14ac:dyDescent="0.25">
      <c r="O365" s="3"/>
      <c r="P365" s="3"/>
      <c r="Q365" s="3"/>
      <c r="S365" s="3"/>
    </row>
    <row r="366" spans="15:19" x14ac:dyDescent="0.25">
      <c r="O366" s="3"/>
      <c r="P366" s="3"/>
      <c r="Q366" s="3"/>
      <c r="S366" s="3"/>
    </row>
    <row r="367" spans="15:19" x14ac:dyDescent="0.25">
      <c r="O367" s="3"/>
      <c r="P367" s="3"/>
      <c r="Q367" s="3"/>
      <c r="S367" s="3"/>
    </row>
    <row r="368" spans="15:19" x14ac:dyDescent="0.25">
      <c r="O368" s="3"/>
      <c r="P368" s="3"/>
      <c r="Q368" s="3"/>
      <c r="S368" s="3"/>
    </row>
    <row r="369" spans="15:19" x14ac:dyDescent="0.25">
      <c r="O369" s="3"/>
      <c r="P369" s="3"/>
      <c r="Q369" s="3"/>
      <c r="S369" s="3"/>
    </row>
    <row r="370" spans="15:19" x14ac:dyDescent="0.25">
      <c r="O370" s="3"/>
      <c r="P370" s="3"/>
      <c r="Q370" s="3"/>
      <c r="S370" s="3"/>
    </row>
    <row r="371" spans="15:19" x14ac:dyDescent="0.25">
      <c r="O371" s="3"/>
      <c r="P371" s="3"/>
      <c r="Q371" s="3"/>
      <c r="S371" s="3"/>
    </row>
    <row r="372" spans="15:19" x14ac:dyDescent="0.25">
      <c r="O372" s="3"/>
      <c r="P372" s="3"/>
      <c r="Q372" s="3"/>
      <c r="S372" s="3"/>
    </row>
    <row r="373" spans="15:19" x14ac:dyDescent="0.25">
      <c r="O373" s="3"/>
      <c r="P373" s="3"/>
      <c r="Q373" s="3"/>
      <c r="S373" s="3"/>
    </row>
    <row r="374" spans="15:19" x14ac:dyDescent="0.25">
      <c r="O374" s="3"/>
      <c r="P374" s="3"/>
      <c r="Q374" s="3"/>
      <c r="S374" s="3"/>
    </row>
    <row r="375" spans="15:19" x14ac:dyDescent="0.25">
      <c r="O375" s="3"/>
      <c r="P375" s="3"/>
      <c r="Q375" s="3"/>
      <c r="S375" s="3"/>
    </row>
    <row r="376" spans="15:19" x14ac:dyDescent="0.25">
      <c r="O376" s="3"/>
      <c r="P376" s="3"/>
      <c r="Q376" s="3"/>
      <c r="S376" s="3"/>
    </row>
    <row r="377" spans="15:19" x14ac:dyDescent="0.25">
      <c r="O377" s="3"/>
      <c r="P377" s="3"/>
      <c r="Q377" s="3"/>
      <c r="S377" s="3"/>
    </row>
    <row r="378" spans="15:19" x14ac:dyDescent="0.25">
      <c r="O378" s="3"/>
      <c r="P378" s="3"/>
      <c r="Q378" s="3"/>
      <c r="S378" s="3"/>
    </row>
    <row r="379" spans="15:19" x14ac:dyDescent="0.25">
      <c r="O379" s="3"/>
      <c r="P379" s="3"/>
      <c r="Q379" s="3"/>
      <c r="S379" s="3"/>
    </row>
    <row r="380" spans="15:19" x14ac:dyDescent="0.25">
      <c r="O380" s="3"/>
      <c r="P380" s="3"/>
      <c r="Q380" s="3"/>
      <c r="S380" s="3"/>
    </row>
    <row r="381" spans="15:19" x14ac:dyDescent="0.25">
      <c r="O381" s="3"/>
      <c r="P381" s="3"/>
      <c r="Q381" s="3"/>
      <c r="S381" s="3"/>
    </row>
    <row r="382" spans="15:19" x14ac:dyDescent="0.25">
      <c r="O382" s="3"/>
      <c r="P382" s="3"/>
      <c r="Q382" s="3"/>
      <c r="S382" s="3"/>
    </row>
    <row r="383" spans="15:19" x14ac:dyDescent="0.25">
      <c r="O383" s="3"/>
      <c r="P383" s="3"/>
      <c r="Q383" s="3"/>
      <c r="S383" s="3"/>
    </row>
    <row r="384" spans="15:19" x14ac:dyDescent="0.25">
      <c r="O384" s="3"/>
      <c r="P384" s="3"/>
      <c r="Q384" s="3"/>
      <c r="S384" s="3"/>
    </row>
    <row r="385" spans="15:19" x14ac:dyDescent="0.25">
      <c r="O385" s="3"/>
      <c r="P385" s="3"/>
      <c r="Q385" s="3"/>
      <c r="S385" s="3"/>
    </row>
    <row r="386" spans="15:19" x14ac:dyDescent="0.25">
      <c r="O386" s="3"/>
      <c r="P386" s="3"/>
      <c r="Q386" s="3"/>
      <c r="S386" s="3"/>
    </row>
    <row r="387" spans="15:19" x14ac:dyDescent="0.25">
      <c r="O387" s="3"/>
      <c r="P387" s="3"/>
      <c r="Q387" s="3"/>
      <c r="S387" s="3"/>
    </row>
    <row r="388" spans="15:19" x14ac:dyDescent="0.25">
      <c r="O388" s="3"/>
      <c r="P388" s="3"/>
      <c r="Q388" s="3"/>
      <c r="S388" s="3"/>
    </row>
    <row r="389" spans="15:19" x14ac:dyDescent="0.25">
      <c r="O389" s="3"/>
      <c r="P389" s="3"/>
      <c r="Q389" s="3"/>
      <c r="S389" s="3"/>
    </row>
    <row r="390" spans="15:19" x14ac:dyDescent="0.25">
      <c r="O390" s="3"/>
      <c r="P390" s="3"/>
      <c r="Q390" s="3"/>
      <c r="S390" s="3"/>
    </row>
    <row r="391" spans="15:19" x14ac:dyDescent="0.25">
      <c r="O391" s="3"/>
      <c r="P391" s="3"/>
      <c r="Q391" s="3"/>
      <c r="S391" s="3"/>
    </row>
    <row r="392" spans="15:19" x14ac:dyDescent="0.25">
      <c r="O392" s="3"/>
      <c r="P392" s="3"/>
      <c r="Q392" s="3"/>
      <c r="S392" s="3"/>
    </row>
    <row r="393" spans="15:19" x14ac:dyDescent="0.25">
      <c r="O393" s="3"/>
      <c r="P393" s="3"/>
      <c r="Q393" s="3"/>
      <c r="S393" s="3"/>
    </row>
    <row r="394" spans="15:19" x14ac:dyDescent="0.25">
      <c r="O394" s="3"/>
      <c r="P394" s="3"/>
      <c r="Q394" s="3"/>
      <c r="S394" s="3"/>
    </row>
    <row r="395" spans="15:19" x14ac:dyDescent="0.25">
      <c r="O395" s="3"/>
      <c r="P395" s="3"/>
      <c r="Q395" s="3"/>
      <c r="S395" s="3"/>
    </row>
    <row r="396" spans="15:19" x14ac:dyDescent="0.25">
      <c r="O396" s="3"/>
      <c r="P396" s="3"/>
      <c r="Q396" s="3"/>
      <c r="S396" s="3"/>
    </row>
    <row r="397" spans="15:19" x14ac:dyDescent="0.25">
      <c r="O397" s="3"/>
      <c r="P397" s="3"/>
      <c r="Q397" s="3"/>
      <c r="S397" s="3"/>
    </row>
    <row r="398" spans="15:19" x14ac:dyDescent="0.25">
      <c r="O398" s="3"/>
      <c r="P398" s="3"/>
      <c r="Q398" s="3"/>
      <c r="S398" s="3"/>
    </row>
    <row r="399" spans="15:19" x14ac:dyDescent="0.25">
      <c r="O399" s="3"/>
      <c r="P399" s="3"/>
      <c r="Q399" s="3"/>
      <c r="S399" s="3"/>
    </row>
    <row r="400" spans="15:19" x14ac:dyDescent="0.25">
      <c r="O400" s="3"/>
      <c r="P400" s="3"/>
      <c r="Q400" s="3"/>
      <c r="S400" s="3"/>
    </row>
    <row r="401" spans="15:19" x14ac:dyDescent="0.25">
      <c r="O401" s="3"/>
      <c r="P401" s="3"/>
      <c r="Q401" s="3"/>
      <c r="S401" s="3"/>
    </row>
    <row r="402" spans="15:19" x14ac:dyDescent="0.25">
      <c r="O402" s="3"/>
      <c r="P402" s="3"/>
      <c r="Q402" s="3"/>
      <c r="S402" s="3"/>
    </row>
    <row r="403" spans="15:19" x14ac:dyDescent="0.25">
      <c r="O403" s="3"/>
      <c r="P403" s="3"/>
      <c r="Q403" s="3"/>
      <c r="S403" s="3"/>
    </row>
    <row r="404" spans="15:19" x14ac:dyDescent="0.25">
      <c r="O404" s="3"/>
      <c r="P404" s="3"/>
      <c r="Q404" s="3"/>
      <c r="S404" s="3"/>
    </row>
    <row r="405" spans="15:19" x14ac:dyDescent="0.25">
      <c r="O405" s="3"/>
      <c r="P405" s="3"/>
      <c r="Q405" s="3"/>
      <c r="S405" s="3"/>
    </row>
    <row r="406" spans="15:19" x14ac:dyDescent="0.25">
      <c r="O406" s="3"/>
      <c r="P406" s="3"/>
      <c r="Q406" s="3"/>
      <c r="S406" s="3"/>
    </row>
    <row r="407" spans="15:19" x14ac:dyDescent="0.25">
      <c r="O407" s="3"/>
      <c r="P407" s="3"/>
      <c r="Q407" s="3"/>
      <c r="S407" s="3"/>
    </row>
    <row r="408" spans="15:19" x14ac:dyDescent="0.25">
      <c r="O408" s="3"/>
      <c r="P408" s="3"/>
      <c r="Q408" s="3"/>
      <c r="S408" s="3"/>
    </row>
    <row r="409" spans="15:19" x14ac:dyDescent="0.25">
      <c r="O409" s="3"/>
      <c r="P409" s="3"/>
      <c r="Q409" s="3"/>
      <c r="S409" s="3"/>
    </row>
    <row r="410" spans="15:19" x14ac:dyDescent="0.25">
      <c r="O410" s="3"/>
      <c r="P410" s="3"/>
      <c r="Q410" s="3"/>
      <c r="S410" s="3"/>
    </row>
    <row r="411" spans="15:19" x14ac:dyDescent="0.25">
      <c r="O411" s="3"/>
      <c r="P411" s="3"/>
      <c r="Q411" s="3"/>
      <c r="S411" s="3"/>
    </row>
    <row r="412" spans="15:19" x14ac:dyDescent="0.25">
      <c r="O412" s="3"/>
      <c r="P412" s="3"/>
      <c r="Q412" s="3"/>
      <c r="S412" s="3"/>
    </row>
    <row r="413" spans="15:19" x14ac:dyDescent="0.25">
      <c r="O413" s="3"/>
      <c r="P413" s="3"/>
      <c r="Q413" s="3"/>
      <c r="S413" s="3"/>
    </row>
    <row r="414" spans="15:19" x14ac:dyDescent="0.25">
      <c r="O414" s="3"/>
      <c r="P414" s="3"/>
      <c r="Q414" s="3"/>
      <c r="S414" s="3"/>
    </row>
    <row r="415" spans="15:19" x14ac:dyDescent="0.25">
      <c r="O415" s="3"/>
      <c r="P415" s="3"/>
      <c r="Q415" s="3"/>
      <c r="S415" s="3"/>
    </row>
    <row r="416" spans="15:19" x14ac:dyDescent="0.25">
      <c r="O416" s="3"/>
      <c r="P416" s="3"/>
      <c r="Q416" s="3"/>
      <c r="S416" s="3"/>
    </row>
    <row r="417" spans="15:19" x14ac:dyDescent="0.25">
      <c r="O417" s="3"/>
      <c r="P417" s="3"/>
      <c r="Q417" s="3"/>
      <c r="S417" s="3"/>
    </row>
    <row r="418" spans="15:19" x14ac:dyDescent="0.25">
      <c r="O418" s="3"/>
      <c r="P418" s="3"/>
      <c r="Q418" s="3"/>
      <c r="S418" s="3"/>
    </row>
    <row r="419" spans="15:19" x14ac:dyDescent="0.25">
      <c r="O419" s="3"/>
      <c r="P419" s="3"/>
      <c r="Q419" s="3"/>
      <c r="S419" s="3"/>
    </row>
    <row r="420" spans="15:19" x14ac:dyDescent="0.25">
      <c r="O420" s="3"/>
      <c r="P420" s="3"/>
      <c r="Q420" s="3"/>
      <c r="S420" s="3"/>
    </row>
    <row r="421" spans="15:19" x14ac:dyDescent="0.25">
      <c r="O421" s="3"/>
      <c r="P421" s="3"/>
      <c r="Q421" s="3"/>
      <c r="S421" s="3"/>
    </row>
    <row r="422" spans="15:19" x14ac:dyDescent="0.25">
      <c r="O422" s="3"/>
      <c r="P422" s="3"/>
      <c r="Q422" s="3"/>
      <c r="S422" s="3"/>
    </row>
    <row r="423" spans="15:19" x14ac:dyDescent="0.25">
      <c r="O423" s="3"/>
      <c r="P423" s="3"/>
      <c r="Q423" s="3"/>
      <c r="S423" s="3"/>
    </row>
    <row r="424" spans="15:19" x14ac:dyDescent="0.25">
      <c r="O424" s="3"/>
      <c r="P424" s="3"/>
      <c r="Q424" s="3"/>
      <c r="S424" s="3"/>
    </row>
    <row r="425" spans="15:19" x14ac:dyDescent="0.25">
      <c r="O425" s="3"/>
      <c r="P425" s="3"/>
      <c r="Q425" s="3"/>
      <c r="S425" s="3"/>
    </row>
    <row r="426" spans="15:19" x14ac:dyDescent="0.25">
      <c r="O426" s="3"/>
      <c r="P426" s="3"/>
      <c r="Q426" s="3"/>
      <c r="S426" s="3"/>
    </row>
    <row r="427" spans="15:19" x14ac:dyDescent="0.25">
      <c r="O427" s="3"/>
      <c r="P427" s="3"/>
      <c r="Q427" s="3"/>
      <c r="S427" s="3"/>
    </row>
    <row r="428" spans="15:19" x14ac:dyDescent="0.25">
      <c r="O428" s="3"/>
      <c r="P428" s="3"/>
      <c r="Q428" s="3"/>
      <c r="S428" s="3"/>
    </row>
    <row r="429" spans="15:19" x14ac:dyDescent="0.25">
      <c r="O429" s="3"/>
      <c r="P429" s="3"/>
      <c r="Q429" s="3"/>
      <c r="S429" s="3"/>
    </row>
    <row r="430" spans="15:19" x14ac:dyDescent="0.25">
      <c r="O430" s="3"/>
      <c r="P430" s="3"/>
      <c r="Q430" s="3"/>
      <c r="S430" s="3"/>
    </row>
    <row r="431" spans="15:19" x14ac:dyDescent="0.25">
      <c r="O431" s="3"/>
      <c r="P431" s="3"/>
      <c r="Q431" s="3"/>
      <c r="S431" s="3"/>
    </row>
    <row r="432" spans="15:19" x14ac:dyDescent="0.25">
      <c r="O432" s="3"/>
      <c r="P432" s="3"/>
      <c r="Q432" s="3"/>
      <c r="S432" s="3"/>
    </row>
    <row r="433" spans="15:19" x14ac:dyDescent="0.25">
      <c r="O433" s="3"/>
      <c r="P433" s="3"/>
      <c r="Q433" s="3"/>
      <c r="S433" s="3"/>
    </row>
    <row r="434" spans="15:19" x14ac:dyDescent="0.25">
      <c r="O434" s="3"/>
      <c r="P434" s="3"/>
      <c r="Q434" s="3"/>
      <c r="S434" s="3"/>
    </row>
    <row r="435" spans="15:19" x14ac:dyDescent="0.25">
      <c r="O435" s="3"/>
      <c r="P435" s="3"/>
      <c r="Q435" s="3"/>
      <c r="S435" s="3"/>
    </row>
    <row r="436" spans="15:19" x14ac:dyDescent="0.25">
      <c r="O436" s="3"/>
      <c r="P436" s="3"/>
      <c r="Q436" s="3"/>
      <c r="S436" s="3"/>
    </row>
    <row r="437" spans="15:19" x14ac:dyDescent="0.25">
      <c r="O437" s="3"/>
      <c r="P437" s="3"/>
      <c r="Q437" s="3"/>
      <c r="S437" s="3"/>
    </row>
    <row r="438" spans="15:19" x14ac:dyDescent="0.25">
      <c r="O438" s="3"/>
      <c r="P438" s="3"/>
      <c r="Q438" s="3"/>
      <c r="S438" s="3"/>
    </row>
    <row r="439" spans="15:19" x14ac:dyDescent="0.25">
      <c r="O439" s="3"/>
      <c r="P439" s="3"/>
      <c r="Q439" s="3"/>
      <c r="S439" s="3"/>
    </row>
    <row r="440" spans="15:19" x14ac:dyDescent="0.25">
      <c r="O440" s="3"/>
      <c r="P440" s="3"/>
      <c r="Q440" s="3"/>
      <c r="S440" s="3"/>
    </row>
    <row r="441" spans="15:19" x14ac:dyDescent="0.25">
      <c r="O441" s="3"/>
      <c r="P441" s="3"/>
      <c r="Q441" s="3"/>
      <c r="S441" s="3"/>
    </row>
    <row r="442" spans="15:19" x14ac:dyDescent="0.25">
      <c r="O442" s="3"/>
      <c r="P442" s="3"/>
      <c r="Q442" s="3"/>
      <c r="S442" s="3"/>
    </row>
    <row r="443" spans="15:19" x14ac:dyDescent="0.25">
      <c r="O443" s="3"/>
      <c r="P443" s="3"/>
      <c r="Q443" s="3"/>
      <c r="S443" s="3"/>
    </row>
    <row r="444" spans="15:19" x14ac:dyDescent="0.25">
      <c r="O444" s="3"/>
      <c r="P444" s="3"/>
      <c r="Q444" s="3"/>
      <c r="S444" s="3"/>
    </row>
    <row r="445" spans="15:19" x14ac:dyDescent="0.25">
      <c r="O445" s="3"/>
      <c r="P445" s="3"/>
      <c r="Q445" s="3"/>
      <c r="S445" s="3"/>
    </row>
    <row r="446" spans="15:19" x14ac:dyDescent="0.25">
      <c r="O446" s="3"/>
      <c r="P446" s="3"/>
      <c r="Q446" s="3"/>
      <c r="S446" s="3"/>
    </row>
    <row r="447" spans="15:19" x14ac:dyDescent="0.25">
      <c r="O447" s="3"/>
      <c r="P447" s="3"/>
      <c r="Q447" s="3"/>
      <c r="S447" s="3"/>
    </row>
    <row r="448" spans="15:19" x14ac:dyDescent="0.25">
      <c r="O448" s="3"/>
      <c r="P448" s="3"/>
      <c r="Q448" s="3"/>
      <c r="S448" s="3"/>
    </row>
    <row r="449" spans="15:19" x14ac:dyDescent="0.25">
      <c r="O449" s="3"/>
      <c r="P449" s="3"/>
      <c r="Q449" s="3"/>
      <c r="S449" s="3"/>
    </row>
    <row r="450" spans="15:19" x14ac:dyDescent="0.25">
      <c r="O450" s="3"/>
      <c r="P450" s="3"/>
      <c r="Q450" s="3"/>
      <c r="S450" s="3"/>
    </row>
    <row r="451" spans="15:19" x14ac:dyDescent="0.25">
      <c r="O451" s="3"/>
      <c r="P451" s="3"/>
      <c r="Q451" s="3"/>
      <c r="S451" s="3"/>
    </row>
    <row r="452" spans="15:19" x14ac:dyDescent="0.25">
      <c r="O452" s="3"/>
      <c r="P452" s="3"/>
      <c r="Q452" s="3"/>
      <c r="S452" s="3"/>
    </row>
    <row r="453" spans="15:19" x14ac:dyDescent="0.25">
      <c r="O453" s="3"/>
      <c r="P453" s="3"/>
      <c r="Q453" s="3"/>
      <c r="S453" s="3"/>
    </row>
    <row r="454" spans="15:19" x14ac:dyDescent="0.25">
      <c r="O454" s="3"/>
      <c r="P454" s="3"/>
      <c r="Q454" s="3"/>
      <c r="S454" s="3"/>
    </row>
    <row r="455" spans="15:19" x14ac:dyDescent="0.25">
      <c r="O455" s="3"/>
      <c r="P455" s="3"/>
      <c r="Q455" s="3"/>
      <c r="S455" s="3"/>
    </row>
    <row r="456" spans="15:19" x14ac:dyDescent="0.25">
      <c r="O456" s="3"/>
      <c r="P456" s="3"/>
      <c r="Q456" s="3"/>
      <c r="S456" s="3"/>
    </row>
    <row r="457" spans="15:19" x14ac:dyDescent="0.25">
      <c r="O457" s="3"/>
      <c r="P457" s="3"/>
      <c r="Q457" s="3"/>
      <c r="S457" s="3"/>
    </row>
    <row r="458" spans="15:19" x14ac:dyDescent="0.25">
      <c r="O458" s="3"/>
      <c r="P458" s="3"/>
      <c r="Q458" s="3"/>
      <c r="S458" s="3"/>
    </row>
    <row r="459" spans="15:19" x14ac:dyDescent="0.25">
      <c r="O459" s="3"/>
      <c r="P459" s="3"/>
      <c r="Q459" s="3"/>
      <c r="S459" s="3"/>
    </row>
    <row r="460" spans="15:19" x14ac:dyDescent="0.25">
      <c r="O460" s="3"/>
      <c r="P460" s="3"/>
      <c r="Q460" s="3"/>
      <c r="S460" s="3"/>
    </row>
    <row r="461" spans="15:19" x14ac:dyDescent="0.25">
      <c r="O461" s="3"/>
      <c r="P461" s="3"/>
      <c r="Q461" s="3"/>
      <c r="S461" s="3"/>
    </row>
    <row r="462" spans="15:19" x14ac:dyDescent="0.25">
      <c r="O462" s="3"/>
      <c r="P462" s="3"/>
      <c r="Q462" s="3"/>
      <c r="S462" s="3"/>
    </row>
    <row r="463" spans="15:19" x14ac:dyDescent="0.25">
      <c r="O463" s="3"/>
      <c r="P463" s="3"/>
      <c r="Q463" s="3"/>
      <c r="S463" s="3"/>
    </row>
    <row r="464" spans="15:19" x14ac:dyDescent="0.25">
      <c r="O464" s="3"/>
      <c r="P464" s="3"/>
      <c r="Q464" s="3"/>
      <c r="S464" s="3"/>
    </row>
    <row r="465" spans="15:19" x14ac:dyDescent="0.25">
      <c r="O465" s="3"/>
      <c r="P465" s="3"/>
      <c r="Q465" s="3"/>
      <c r="S465" s="3"/>
    </row>
    <row r="466" spans="15:19" x14ac:dyDescent="0.25">
      <c r="O466" s="3"/>
      <c r="P466" s="3"/>
      <c r="Q466" s="3"/>
      <c r="S466" s="3"/>
    </row>
    <row r="467" spans="15:19" x14ac:dyDescent="0.25">
      <c r="O467" s="3"/>
      <c r="P467" s="3"/>
      <c r="Q467" s="3"/>
      <c r="S467" s="3"/>
    </row>
    <row r="468" spans="15:19" x14ac:dyDescent="0.25">
      <c r="O468" s="3"/>
      <c r="P468" s="3"/>
      <c r="Q468" s="3"/>
      <c r="S468" s="3"/>
    </row>
    <row r="469" spans="15:19" x14ac:dyDescent="0.25">
      <c r="O469" s="3"/>
      <c r="P469" s="3"/>
      <c r="Q469" s="3"/>
      <c r="S469" s="3"/>
    </row>
    <row r="470" spans="15:19" x14ac:dyDescent="0.25">
      <c r="O470" s="3"/>
      <c r="P470" s="3"/>
      <c r="Q470" s="3"/>
      <c r="S470" s="3"/>
    </row>
    <row r="471" spans="15:19" x14ac:dyDescent="0.25">
      <c r="O471" s="3"/>
      <c r="P471" s="3"/>
      <c r="Q471" s="3"/>
      <c r="S471" s="3"/>
    </row>
    <row r="472" spans="15:19" x14ac:dyDescent="0.25">
      <c r="O472" s="3"/>
      <c r="P472" s="3"/>
      <c r="Q472" s="3"/>
      <c r="S472" s="3"/>
    </row>
    <row r="473" spans="15:19" x14ac:dyDescent="0.25">
      <c r="O473" s="3"/>
      <c r="P473" s="3"/>
      <c r="Q473" s="3"/>
      <c r="S473" s="3"/>
    </row>
    <row r="474" spans="15:19" x14ac:dyDescent="0.25">
      <c r="O474" s="3"/>
      <c r="P474" s="3"/>
      <c r="Q474" s="3"/>
      <c r="S474" s="3"/>
    </row>
    <row r="475" spans="15:19" x14ac:dyDescent="0.25">
      <c r="O475" s="3"/>
      <c r="P475" s="3"/>
      <c r="Q475" s="3"/>
      <c r="S475" s="3"/>
    </row>
    <row r="476" spans="15:19" x14ac:dyDescent="0.25">
      <c r="O476" s="3"/>
      <c r="P476" s="3"/>
      <c r="Q476" s="3"/>
      <c r="S476" s="3"/>
    </row>
    <row r="477" spans="15:19" x14ac:dyDescent="0.25">
      <c r="O477" s="3"/>
      <c r="P477" s="3"/>
      <c r="Q477" s="3"/>
      <c r="S477" s="3"/>
    </row>
    <row r="478" spans="15:19" x14ac:dyDescent="0.25">
      <c r="O478" s="3"/>
      <c r="P478" s="3"/>
      <c r="Q478" s="3"/>
      <c r="S478" s="3"/>
    </row>
    <row r="479" spans="15:19" x14ac:dyDescent="0.25">
      <c r="O479" s="3"/>
      <c r="P479" s="3"/>
      <c r="Q479" s="3"/>
      <c r="S479" s="3"/>
    </row>
    <row r="480" spans="15:19" x14ac:dyDescent="0.25">
      <c r="O480" s="3"/>
      <c r="P480" s="3"/>
      <c r="Q480" s="3"/>
      <c r="S480" s="3"/>
    </row>
    <row r="481" spans="15:19" x14ac:dyDescent="0.25">
      <c r="O481" s="3"/>
      <c r="P481" s="3"/>
      <c r="Q481" s="3"/>
      <c r="S481" s="3"/>
    </row>
    <row r="482" spans="15:19" x14ac:dyDescent="0.25">
      <c r="O482" s="3"/>
      <c r="P482" s="3"/>
      <c r="Q482" s="3"/>
      <c r="S482" s="3"/>
    </row>
    <row r="483" spans="15:19" x14ac:dyDescent="0.25">
      <c r="O483" s="3"/>
      <c r="P483" s="3"/>
      <c r="Q483" s="3"/>
      <c r="S483" s="3"/>
    </row>
    <row r="484" spans="15:19" x14ac:dyDescent="0.25">
      <c r="O484" s="3"/>
      <c r="P484" s="3"/>
      <c r="Q484" s="3"/>
      <c r="S484" s="3"/>
    </row>
    <row r="485" spans="15:19" x14ac:dyDescent="0.25">
      <c r="O485" s="3"/>
      <c r="P485" s="3"/>
      <c r="Q485" s="3"/>
      <c r="S485" s="3"/>
    </row>
    <row r="486" spans="15:19" x14ac:dyDescent="0.25">
      <c r="O486" s="3"/>
      <c r="P486" s="3"/>
      <c r="Q486" s="3"/>
      <c r="S486" s="3"/>
    </row>
    <row r="487" spans="15:19" x14ac:dyDescent="0.25">
      <c r="O487" s="3"/>
      <c r="P487" s="3"/>
      <c r="Q487" s="3"/>
      <c r="S487" s="3"/>
    </row>
    <row r="488" spans="15:19" x14ac:dyDescent="0.25">
      <c r="O488" s="3"/>
      <c r="P488" s="3"/>
      <c r="Q488" s="3"/>
      <c r="S488" s="3"/>
    </row>
    <row r="489" spans="15:19" x14ac:dyDescent="0.25">
      <c r="O489" s="3"/>
      <c r="P489" s="3"/>
      <c r="Q489" s="3"/>
      <c r="S489" s="3"/>
    </row>
    <row r="490" spans="15:19" x14ac:dyDescent="0.25">
      <c r="O490" s="3"/>
      <c r="P490" s="3"/>
      <c r="Q490" s="3"/>
      <c r="S490" s="3"/>
    </row>
    <row r="491" spans="15:19" x14ac:dyDescent="0.25">
      <c r="O491" s="3"/>
      <c r="P491" s="3"/>
      <c r="Q491" s="3"/>
      <c r="S491" s="3"/>
    </row>
    <row r="492" spans="15:19" x14ac:dyDescent="0.25">
      <c r="O492" s="3"/>
      <c r="P492" s="3"/>
      <c r="Q492" s="3"/>
      <c r="S492" s="3"/>
    </row>
    <row r="493" spans="15:19" x14ac:dyDescent="0.25">
      <c r="O493" s="3"/>
      <c r="P493" s="3"/>
      <c r="Q493" s="3"/>
      <c r="S493" s="3"/>
    </row>
    <row r="494" spans="15:19" x14ac:dyDescent="0.25">
      <c r="O494" s="3"/>
      <c r="P494" s="3"/>
      <c r="Q494" s="3"/>
      <c r="S494" s="3"/>
    </row>
    <row r="495" spans="15:19" x14ac:dyDescent="0.25">
      <c r="O495" s="3"/>
      <c r="P495" s="3"/>
      <c r="Q495" s="3"/>
      <c r="S495" s="3"/>
    </row>
    <row r="496" spans="15:19" x14ac:dyDescent="0.25">
      <c r="O496" s="3"/>
      <c r="P496" s="3"/>
      <c r="Q496" s="3"/>
      <c r="S496" s="3"/>
    </row>
    <row r="497" spans="15:19" x14ac:dyDescent="0.25">
      <c r="O497" s="3"/>
      <c r="P497" s="3"/>
      <c r="Q497" s="3"/>
      <c r="S497" s="3"/>
    </row>
    <row r="498" spans="15:19" x14ac:dyDescent="0.25">
      <c r="O498" s="3"/>
      <c r="P498" s="3"/>
      <c r="Q498" s="3"/>
      <c r="S498" s="3"/>
    </row>
    <row r="499" spans="15:19" x14ac:dyDescent="0.25">
      <c r="O499" s="3"/>
      <c r="P499" s="3"/>
      <c r="Q499" s="3"/>
      <c r="S499" s="3"/>
    </row>
    <row r="500" spans="15:19" x14ac:dyDescent="0.25">
      <c r="O500" s="3"/>
      <c r="P500" s="3"/>
      <c r="Q500" s="3"/>
      <c r="S500" s="3"/>
    </row>
    <row r="501" spans="15:19" x14ac:dyDescent="0.25">
      <c r="O501" s="3"/>
      <c r="P501" s="3"/>
      <c r="Q501" s="3"/>
      <c r="S501" s="3"/>
    </row>
    <row r="502" spans="15:19" x14ac:dyDescent="0.25">
      <c r="O502" s="3"/>
      <c r="P502" s="3"/>
      <c r="Q502" s="3"/>
      <c r="S502" s="3"/>
    </row>
    <row r="503" spans="15:19" x14ac:dyDescent="0.25">
      <c r="O503" s="3"/>
      <c r="P503" s="3"/>
      <c r="Q503" s="3"/>
      <c r="S503" s="3"/>
    </row>
    <row r="504" spans="15:19" x14ac:dyDescent="0.25">
      <c r="O504" s="3"/>
      <c r="P504" s="3"/>
      <c r="Q504" s="3"/>
      <c r="S504" s="3"/>
    </row>
    <row r="505" spans="15:19" x14ac:dyDescent="0.25">
      <c r="O505" s="3"/>
      <c r="P505" s="3"/>
      <c r="Q505" s="3"/>
      <c r="S505" s="3"/>
    </row>
    <row r="506" spans="15:19" x14ac:dyDescent="0.25">
      <c r="O506" s="3"/>
      <c r="P506" s="3"/>
      <c r="Q506" s="3"/>
      <c r="S506" s="3"/>
    </row>
    <row r="507" spans="15:19" x14ac:dyDescent="0.25">
      <c r="O507" s="3"/>
      <c r="P507" s="3"/>
      <c r="Q507" s="3"/>
      <c r="S507" s="3"/>
    </row>
    <row r="508" spans="15:19" x14ac:dyDescent="0.25">
      <c r="O508" s="3"/>
      <c r="P508" s="3"/>
      <c r="Q508" s="3"/>
      <c r="S508" s="3"/>
    </row>
    <row r="509" spans="15:19" x14ac:dyDescent="0.25">
      <c r="O509" s="3"/>
      <c r="P509" s="3"/>
      <c r="Q509" s="3"/>
      <c r="S509" s="3"/>
    </row>
    <row r="510" spans="15:19" x14ac:dyDescent="0.25">
      <c r="O510" s="3"/>
      <c r="P510" s="3"/>
      <c r="Q510" s="3"/>
      <c r="S510" s="3"/>
    </row>
    <row r="511" spans="15:19" x14ac:dyDescent="0.25">
      <c r="O511" s="3"/>
      <c r="P511" s="3"/>
      <c r="Q511" s="3"/>
      <c r="S511" s="3"/>
    </row>
    <row r="512" spans="15:19" x14ac:dyDescent="0.25">
      <c r="O512" s="3"/>
      <c r="P512" s="3"/>
      <c r="Q512" s="3"/>
      <c r="S512" s="3"/>
    </row>
    <row r="513" spans="15:19" x14ac:dyDescent="0.25">
      <c r="O513" s="3"/>
      <c r="P513" s="3"/>
      <c r="Q513" s="3"/>
      <c r="S513" s="3"/>
    </row>
    <row r="514" spans="15:19" x14ac:dyDescent="0.25">
      <c r="O514" s="3"/>
      <c r="P514" s="3"/>
      <c r="Q514" s="3"/>
      <c r="S514" s="3"/>
    </row>
    <row r="515" spans="15:19" x14ac:dyDescent="0.25">
      <c r="O515" s="3"/>
      <c r="P515" s="3"/>
      <c r="Q515" s="3"/>
      <c r="S515" s="3"/>
    </row>
    <row r="516" spans="15:19" x14ac:dyDescent="0.25">
      <c r="O516" s="3"/>
      <c r="P516" s="3"/>
      <c r="Q516" s="3"/>
      <c r="S516" s="3"/>
    </row>
    <row r="517" spans="15:19" x14ac:dyDescent="0.25">
      <c r="O517" s="3"/>
      <c r="P517" s="3"/>
      <c r="Q517" s="3"/>
      <c r="S517" s="3"/>
    </row>
    <row r="518" spans="15:19" x14ac:dyDescent="0.25">
      <c r="O518" s="3"/>
      <c r="P518" s="3"/>
      <c r="Q518" s="3"/>
      <c r="S518" s="3"/>
    </row>
    <row r="519" spans="15:19" x14ac:dyDescent="0.25">
      <c r="O519" s="3"/>
      <c r="P519" s="3"/>
      <c r="Q519" s="3"/>
      <c r="S519" s="3"/>
    </row>
    <row r="520" spans="15:19" x14ac:dyDescent="0.25">
      <c r="O520" s="3"/>
      <c r="P520" s="3"/>
      <c r="Q520" s="3"/>
      <c r="S520" s="3"/>
    </row>
    <row r="521" spans="15:19" x14ac:dyDescent="0.25">
      <c r="O521" s="3"/>
      <c r="P521" s="3"/>
      <c r="Q521" s="3"/>
      <c r="S521" s="3"/>
    </row>
    <row r="522" spans="15:19" x14ac:dyDescent="0.25">
      <c r="O522" s="3"/>
      <c r="P522" s="3"/>
      <c r="Q522" s="3"/>
      <c r="S522" s="3"/>
    </row>
    <row r="523" spans="15:19" x14ac:dyDescent="0.25">
      <c r="O523" s="3"/>
      <c r="P523" s="3"/>
      <c r="Q523" s="3"/>
      <c r="S523" s="3"/>
    </row>
    <row r="524" spans="15:19" x14ac:dyDescent="0.25">
      <c r="O524" s="3"/>
      <c r="P524" s="3"/>
      <c r="Q524" s="3"/>
      <c r="S524" s="3"/>
    </row>
    <row r="525" spans="15:19" x14ac:dyDescent="0.25">
      <c r="O525" s="3"/>
      <c r="P525" s="3"/>
      <c r="Q525" s="3"/>
      <c r="S525" s="3"/>
    </row>
    <row r="526" spans="15:19" x14ac:dyDescent="0.25">
      <c r="O526" s="3"/>
      <c r="P526" s="3"/>
      <c r="Q526" s="3"/>
      <c r="S526" s="3"/>
    </row>
    <row r="527" spans="15:19" x14ac:dyDescent="0.25">
      <c r="O527" s="3"/>
      <c r="P527" s="3"/>
      <c r="Q527" s="3"/>
      <c r="S527" s="3"/>
    </row>
    <row r="528" spans="15:19" x14ac:dyDescent="0.25">
      <c r="O528" s="3"/>
      <c r="P528" s="3"/>
      <c r="Q528" s="3"/>
      <c r="S528" s="3"/>
    </row>
    <row r="529" spans="15:19" x14ac:dyDescent="0.25">
      <c r="O529" s="3"/>
      <c r="P529" s="3"/>
      <c r="Q529" s="3"/>
      <c r="S529" s="3"/>
    </row>
    <row r="530" spans="15:19" x14ac:dyDescent="0.25">
      <c r="O530" s="3"/>
      <c r="P530" s="3"/>
      <c r="Q530" s="3"/>
      <c r="S530" s="3"/>
    </row>
    <row r="531" spans="15:19" x14ac:dyDescent="0.25">
      <c r="O531" s="3"/>
      <c r="P531" s="3"/>
      <c r="Q531" s="3"/>
      <c r="S531" s="3"/>
    </row>
    <row r="532" spans="15:19" x14ac:dyDescent="0.25">
      <c r="O532" s="3"/>
      <c r="P532" s="3"/>
      <c r="Q532" s="3"/>
      <c r="S532" s="3"/>
    </row>
    <row r="533" spans="15:19" x14ac:dyDescent="0.25">
      <c r="O533" s="3"/>
      <c r="P533" s="3"/>
      <c r="Q533" s="3"/>
      <c r="S533" s="3"/>
    </row>
    <row r="534" spans="15:19" x14ac:dyDescent="0.25">
      <c r="O534" s="3"/>
      <c r="P534" s="3"/>
      <c r="Q534" s="3"/>
      <c r="S534" s="3"/>
    </row>
    <row r="535" spans="15:19" x14ac:dyDescent="0.25">
      <c r="O535" s="3"/>
      <c r="P535" s="3"/>
      <c r="Q535" s="3"/>
      <c r="S535" s="3"/>
    </row>
    <row r="536" spans="15:19" x14ac:dyDescent="0.25">
      <c r="O536" s="3"/>
      <c r="P536" s="3"/>
      <c r="Q536" s="3"/>
      <c r="S536" s="3"/>
    </row>
    <row r="537" spans="15:19" x14ac:dyDescent="0.25">
      <c r="O537" s="3"/>
      <c r="P537" s="3"/>
      <c r="Q537" s="3"/>
      <c r="S537" s="3"/>
    </row>
    <row r="538" spans="15:19" x14ac:dyDescent="0.25">
      <c r="O538" s="3"/>
      <c r="P538" s="3"/>
      <c r="Q538" s="3"/>
      <c r="S538" s="3"/>
    </row>
    <row r="539" spans="15:19" x14ac:dyDescent="0.25">
      <c r="O539" s="3"/>
      <c r="P539" s="3"/>
      <c r="Q539" s="3"/>
      <c r="S539" s="3"/>
    </row>
    <row r="540" spans="15:19" x14ac:dyDescent="0.25">
      <c r="O540" s="3"/>
      <c r="P540" s="3"/>
      <c r="Q540" s="3"/>
      <c r="S540" s="3"/>
    </row>
    <row r="541" spans="15:19" x14ac:dyDescent="0.25">
      <c r="O541" s="3"/>
      <c r="P541" s="3"/>
      <c r="Q541" s="3"/>
      <c r="S541" s="3"/>
    </row>
    <row r="542" spans="15:19" x14ac:dyDescent="0.25">
      <c r="O542" s="3"/>
      <c r="P542" s="3"/>
      <c r="Q542" s="3"/>
      <c r="S542" s="3"/>
    </row>
    <row r="543" spans="15:19" x14ac:dyDescent="0.25">
      <c r="O543" s="3"/>
      <c r="P543" s="3"/>
      <c r="Q543" s="3"/>
      <c r="S543" s="3"/>
    </row>
    <row r="544" spans="15:19" x14ac:dyDescent="0.25">
      <c r="O544" s="3"/>
      <c r="P544" s="3"/>
      <c r="Q544" s="3"/>
      <c r="S544" s="3"/>
    </row>
    <row r="545" spans="15:19" x14ac:dyDescent="0.25">
      <c r="O545" s="3"/>
      <c r="P545" s="3"/>
      <c r="Q545" s="3"/>
      <c r="S545" s="3"/>
    </row>
    <row r="546" spans="15:19" x14ac:dyDescent="0.25">
      <c r="O546" s="3"/>
      <c r="P546" s="3"/>
      <c r="Q546" s="3"/>
      <c r="S546" s="3"/>
    </row>
    <row r="547" spans="15:19" x14ac:dyDescent="0.25">
      <c r="O547" s="3"/>
      <c r="P547" s="3"/>
      <c r="Q547" s="3"/>
      <c r="S547" s="3"/>
    </row>
    <row r="548" spans="15:19" x14ac:dyDescent="0.25">
      <c r="O548" s="3"/>
      <c r="P548" s="3"/>
      <c r="Q548" s="3"/>
      <c r="S548" s="3"/>
    </row>
    <row r="549" spans="15:19" x14ac:dyDescent="0.25">
      <c r="O549" s="3"/>
      <c r="P549" s="3"/>
      <c r="Q549" s="3"/>
      <c r="S549" s="3"/>
    </row>
    <row r="550" spans="15:19" x14ac:dyDescent="0.25">
      <c r="O550" s="3"/>
      <c r="P550" s="3"/>
      <c r="Q550" s="3"/>
      <c r="S550" s="3"/>
    </row>
    <row r="551" spans="15:19" x14ac:dyDescent="0.25">
      <c r="O551" s="3"/>
      <c r="P551" s="3"/>
      <c r="Q551" s="3"/>
      <c r="S551" s="3"/>
    </row>
    <row r="552" spans="15:19" x14ac:dyDescent="0.25">
      <c r="O552" s="3"/>
      <c r="P552" s="3"/>
      <c r="Q552" s="3"/>
      <c r="S552" s="3"/>
    </row>
    <row r="553" spans="15:19" x14ac:dyDescent="0.25">
      <c r="O553" s="3"/>
      <c r="P553" s="3"/>
      <c r="Q553" s="3"/>
      <c r="S553" s="3"/>
    </row>
    <row r="554" spans="15:19" x14ac:dyDescent="0.25">
      <c r="O554" s="3"/>
      <c r="P554" s="3"/>
      <c r="Q554" s="3"/>
      <c r="S554" s="3"/>
    </row>
    <row r="555" spans="15:19" x14ac:dyDescent="0.25">
      <c r="O555" s="3"/>
      <c r="P555" s="3"/>
      <c r="Q555" s="3"/>
      <c r="S555" s="3"/>
    </row>
    <row r="556" spans="15:19" x14ac:dyDescent="0.25">
      <c r="O556" s="3"/>
      <c r="P556" s="3"/>
      <c r="Q556" s="3"/>
      <c r="S556" s="3"/>
    </row>
    <row r="557" spans="15:19" x14ac:dyDescent="0.25">
      <c r="O557" s="3"/>
      <c r="P557" s="3"/>
      <c r="Q557" s="3"/>
      <c r="S557" s="3"/>
    </row>
    <row r="558" spans="15:19" x14ac:dyDescent="0.25">
      <c r="O558" s="3"/>
      <c r="P558" s="3"/>
      <c r="Q558" s="3"/>
      <c r="S558" s="3"/>
    </row>
    <row r="559" spans="15:19" x14ac:dyDescent="0.25">
      <c r="O559" s="3"/>
      <c r="P559" s="3"/>
      <c r="Q559" s="3"/>
      <c r="S559" s="3"/>
    </row>
    <row r="560" spans="15:19" x14ac:dyDescent="0.25">
      <c r="O560" s="3"/>
      <c r="P560" s="3"/>
      <c r="Q560" s="3"/>
      <c r="S560" s="3"/>
    </row>
    <row r="561" spans="15:19" x14ac:dyDescent="0.25">
      <c r="O561" s="3"/>
      <c r="P561" s="3"/>
      <c r="Q561" s="3"/>
      <c r="S561" s="3"/>
    </row>
    <row r="562" spans="15:19" x14ac:dyDescent="0.25">
      <c r="O562" s="3"/>
      <c r="P562" s="3"/>
      <c r="Q562" s="3"/>
      <c r="S562" s="3"/>
    </row>
    <row r="563" spans="15:19" x14ac:dyDescent="0.25">
      <c r="O563" s="3"/>
      <c r="P563" s="3"/>
      <c r="Q563" s="3"/>
      <c r="S563" s="3"/>
    </row>
    <row r="564" spans="15:19" x14ac:dyDescent="0.25">
      <c r="O564" s="3"/>
      <c r="P564" s="3"/>
      <c r="Q564" s="3"/>
      <c r="S564" s="3"/>
    </row>
    <row r="565" spans="15:19" x14ac:dyDescent="0.25">
      <c r="O565" s="3"/>
      <c r="P565" s="3"/>
      <c r="Q565" s="3"/>
      <c r="S565" s="3"/>
    </row>
    <row r="566" spans="15:19" x14ac:dyDescent="0.25">
      <c r="O566" s="3"/>
      <c r="P566" s="3"/>
      <c r="Q566" s="3"/>
      <c r="S566" s="3"/>
    </row>
    <row r="567" spans="15:19" x14ac:dyDescent="0.25">
      <c r="O567" s="3"/>
      <c r="P567" s="3"/>
      <c r="Q567" s="3"/>
      <c r="S567" s="3"/>
    </row>
    <row r="568" spans="15:19" x14ac:dyDescent="0.25">
      <c r="O568" s="3"/>
      <c r="P568" s="3"/>
      <c r="Q568" s="3"/>
      <c r="S568" s="3"/>
    </row>
    <row r="569" spans="15:19" x14ac:dyDescent="0.25">
      <c r="O569" s="3"/>
      <c r="P569" s="3"/>
      <c r="Q569" s="3"/>
      <c r="S569" s="3"/>
    </row>
    <row r="570" spans="15:19" x14ac:dyDescent="0.25">
      <c r="O570" s="3"/>
      <c r="P570" s="3"/>
      <c r="Q570" s="3"/>
      <c r="S570" s="3"/>
    </row>
    <row r="571" spans="15:19" x14ac:dyDescent="0.25">
      <c r="O571" s="3"/>
      <c r="P571" s="3"/>
      <c r="Q571" s="3"/>
      <c r="S571" s="3"/>
    </row>
    <row r="572" spans="15:19" x14ac:dyDescent="0.25">
      <c r="O572" s="3"/>
      <c r="P572" s="3"/>
      <c r="Q572" s="3"/>
      <c r="S572" s="3"/>
    </row>
    <row r="573" spans="15:19" x14ac:dyDescent="0.25">
      <c r="O573" s="3"/>
      <c r="P573" s="3"/>
      <c r="Q573" s="3"/>
      <c r="S573" s="3"/>
    </row>
    <row r="574" spans="15:19" x14ac:dyDescent="0.25">
      <c r="O574" s="3"/>
      <c r="P574" s="3"/>
      <c r="Q574" s="3"/>
      <c r="S574" s="3"/>
    </row>
    <row r="575" spans="15:19" x14ac:dyDescent="0.25">
      <c r="O575" s="3"/>
      <c r="P575" s="3"/>
      <c r="Q575" s="3"/>
      <c r="S575" s="3"/>
    </row>
    <row r="576" spans="15:19" x14ac:dyDescent="0.25">
      <c r="O576" s="3"/>
      <c r="P576" s="3"/>
      <c r="Q576" s="3"/>
      <c r="S576" s="3"/>
    </row>
    <row r="577" spans="15:19" x14ac:dyDescent="0.25">
      <c r="O577" s="3"/>
      <c r="P577" s="3"/>
      <c r="Q577" s="3"/>
      <c r="S577" s="3"/>
    </row>
    <row r="578" spans="15:19" x14ac:dyDescent="0.25">
      <c r="O578" s="3"/>
      <c r="P578" s="3"/>
      <c r="Q578" s="3"/>
      <c r="S578" s="3"/>
    </row>
    <row r="579" spans="15:19" x14ac:dyDescent="0.25">
      <c r="O579" s="3"/>
      <c r="P579" s="3"/>
      <c r="Q579" s="3"/>
      <c r="S579" s="3"/>
    </row>
    <row r="580" spans="15:19" x14ac:dyDescent="0.25">
      <c r="O580" s="3"/>
      <c r="P580" s="3"/>
      <c r="Q580" s="3"/>
      <c r="S580" s="3"/>
    </row>
    <row r="581" spans="15:19" x14ac:dyDescent="0.25">
      <c r="O581" s="3"/>
      <c r="P581" s="3"/>
      <c r="Q581" s="3"/>
      <c r="S581" s="3"/>
    </row>
    <row r="582" spans="15:19" x14ac:dyDescent="0.25">
      <c r="O582" s="3"/>
      <c r="P582" s="3"/>
      <c r="Q582" s="3"/>
      <c r="S582" s="3"/>
    </row>
    <row r="583" spans="15:19" x14ac:dyDescent="0.25">
      <c r="O583" s="3"/>
      <c r="P583" s="3"/>
      <c r="Q583" s="3"/>
      <c r="S583" s="3"/>
    </row>
    <row r="584" spans="15:19" x14ac:dyDescent="0.25">
      <c r="O584" s="3"/>
      <c r="P584" s="3"/>
      <c r="Q584" s="3"/>
      <c r="S584" s="3"/>
    </row>
    <row r="585" spans="15:19" x14ac:dyDescent="0.25">
      <c r="O585" s="3"/>
      <c r="P585" s="3"/>
      <c r="Q585" s="3"/>
      <c r="S585" s="3"/>
    </row>
    <row r="586" spans="15:19" x14ac:dyDescent="0.25">
      <c r="O586" s="3"/>
      <c r="P586" s="3"/>
      <c r="Q586" s="3"/>
      <c r="S586" s="3"/>
    </row>
    <row r="587" spans="15:19" x14ac:dyDescent="0.25">
      <c r="O587" s="3"/>
      <c r="P587" s="3"/>
      <c r="Q587" s="3"/>
      <c r="S587" s="3"/>
    </row>
    <row r="588" spans="15:19" x14ac:dyDescent="0.25">
      <c r="O588" s="3"/>
      <c r="P588" s="3"/>
      <c r="Q588" s="3"/>
      <c r="S588" s="3"/>
    </row>
    <row r="589" spans="15:19" x14ac:dyDescent="0.25">
      <c r="O589" s="3"/>
      <c r="P589" s="3"/>
      <c r="Q589" s="3"/>
      <c r="S589" s="3"/>
    </row>
    <row r="590" spans="15:19" x14ac:dyDescent="0.25">
      <c r="O590" s="3"/>
      <c r="P590" s="3"/>
      <c r="Q590" s="3"/>
      <c r="S590" s="3"/>
    </row>
    <row r="591" spans="15:19" x14ac:dyDescent="0.25">
      <c r="O591" s="3"/>
      <c r="P591" s="3"/>
      <c r="Q591" s="3"/>
      <c r="S591" s="3"/>
    </row>
    <row r="592" spans="15:19" x14ac:dyDescent="0.25">
      <c r="O592" s="3"/>
      <c r="P592" s="3"/>
      <c r="Q592" s="3"/>
      <c r="S592" s="3"/>
    </row>
    <row r="593" spans="15:19" x14ac:dyDescent="0.25">
      <c r="O593" s="3"/>
      <c r="P593" s="3"/>
      <c r="Q593" s="3"/>
      <c r="S593" s="3"/>
    </row>
    <row r="594" spans="15:19" x14ac:dyDescent="0.25">
      <c r="O594" s="3"/>
      <c r="P594" s="3"/>
      <c r="Q594" s="3"/>
      <c r="S594" s="3"/>
    </row>
    <row r="595" spans="15:19" x14ac:dyDescent="0.25">
      <c r="O595" s="3"/>
      <c r="P595" s="3"/>
      <c r="Q595" s="3"/>
      <c r="S595" s="3"/>
    </row>
    <row r="596" spans="15:19" x14ac:dyDescent="0.25">
      <c r="O596" s="3"/>
      <c r="P596" s="3"/>
      <c r="Q596" s="3"/>
      <c r="S596" s="3"/>
    </row>
    <row r="597" spans="15:19" x14ac:dyDescent="0.25">
      <c r="O597" s="3"/>
      <c r="P597" s="3"/>
      <c r="Q597" s="3"/>
      <c r="S597" s="3"/>
    </row>
    <row r="598" spans="15:19" x14ac:dyDescent="0.25">
      <c r="O598" s="3"/>
      <c r="P598" s="3"/>
      <c r="Q598" s="3"/>
      <c r="S598" s="3"/>
    </row>
    <row r="599" spans="15:19" x14ac:dyDescent="0.25">
      <c r="O599" s="3"/>
      <c r="P599" s="3"/>
      <c r="Q599" s="3"/>
      <c r="S599" s="3"/>
    </row>
    <row r="600" spans="15:19" x14ac:dyDescent="0.25">
      <c r="O600" s="3"/>
      <c r="P600" s="3"/>
      <c r="Q600" s="3"/>
      <c r="S600" s="3"/>
    </row>
    <row r="601" spans="15:19" x14ac:dyDescent="0.25">
      <c r="O601" s="3"/>
      <c r="P601" s="3"/>
      <c r="Q601" s="3"/>
      <c r="S601" s="3"/>
    </row>
    <row r="602" spans="15:19" x14ac:dyDescent="0.25">
      <c r="O602" s="3"/>
      <c r="P602" s="3"/>
      <c r="Q602" s="3"/>
      <c r="S602" s="3"/>
    </row>
    <row r="603" spans="15:19" x14ac:dyDescent="0.25">
      <c r="O603" s="3"/>
      <c r="P603" s="3"/>
      <c r="Q603" s="3"/>
      <c r="S603" s="3"/>
    </row>
    <row r="604" spans="15:19" x14ac:dyDescent="0.25">
      <c r="O604" s="3"/>
      <c r="P604" s="3"/>
      <c r="Q604" s="3"/>
      <c r="S604" s="3"/>
    </row>
    <row r="605" spans="15:19" x14ac:dyDescent="0.25">
      <c r="O605" s="3"/>
      <c r="P605" s="3"/>
      <c r="Q605" s="3"/>
      <c r="S605" s="3"/>
    </row>
    <row r="606" spans="15:19" x14ac:dyDescent="0.25">
      <c r="O606" s="3"/>
      <c r="P606" s="3"/>
      <c r="Q606" s="3"/>
      <c r="S606" s="3"/>
    </row>
    <row r="607" spans="15:19" x14ac:dyDescent="0.25">
      <c r="O607" s="3"/>
      <c r="P607" s="3"/>
      <c r="Q607" s="3"/>
      <c r="S607" s="3"/>
    </row>
    <row r="608" spans="15:19" x14ac:dyDescent="0.25">
      <c r="O608" s="3"/>
      <c r="P608" s="3"/>
      <c r="Q608" s="3"/>
      <c r="S608" s="3"/>
    </row>
    <row r="609" spans="15:19" x14ac:dyDescent="0.25">
      <c r="O609" s="3"/>
      <c r="P609" s="3"/>
      <c r="Q609" s="3"/>
      <c r="S609" s="3"/>
    </row>
    <row r="610" spans="15:19" x14ac:dyDescent="0.25">
      <c r="O610" s="3"/>
      <c r="P610" s="3"/>
      <c r="Q610" s="3"/>
      <c r="S610" s="3"/>
    </row>
    <row r="611" spans="15:19" x14ac:dyDescent="0.25">
      <c r="O611" s="3"/>
      <c r="P611" s="3"/>
      <c r="Q611" s="3"/>
      <c r="S611" s="3"/>
    </row>
    <row r="612" spans="15:19" x14ac:dyDescent="0.25">
      <c r="O612" s="3"/>
      <c r="P612" s="3"/>
      <c r="Q612" s="3"/>
      <c r="S612" s="3"/>
    </row>
    <row r="613" spans="15:19" x14ac:dyDescent="0.25">
      <c r="O613" s="3"/>
      <c r="P613" s="3"/>
      <c r="Q613" s="3"/>
      <c r="S613" s="3"/>
    </row>
    <row r="614" spans="15:19" x14ac:dyDescent="0.25">
      <c r="O614" s="3"/>
      <c r="P614" s="3"/>
      <c r="Q614" s="3"/>
      <c r="S614" s="3"/>
    </row>
    <row r="615" spans="15:19" x14ac:dyDescent="0.25">
      <c r="O615" s="3"/>
      <c r="P615" s="3"/>
      <c r="Q615" s="3"/>
      <c r="S615" s="3"/>
    </row>
    <row r="616" spans="15:19" x14ac:dyDescent="0.25">
      <c r="O616" s="3"/>
      <c r="P616" s="3"/>
      <c r="Q616" s="3"/>
      <c r="S616" s="3"/>
    </row>
    <row r="617" spans="15:19" x14ac:dyDescent="0.25">
      <c r="O617" s="3"/>
      <c r="P617" s="3"/>
      <c r="Q617" s="3"/>
      <c r="S617" s="3"/>
    </row>
    <row r="618" spans="15:19" x14ac:dyDescent="0.25">
      <c r="O618" s="3"/>
      <c r="P618" s="3"/>
      <c r="Q618" s="3"/>
      <c r="S618" s="3"/>
    </row>
    <row r="619" spans="15:19" x14ac:dyDescent="0.25">
      <c r="O619" s="3"/>
      <c r="P619" s="3"/>
      <c r="Q619" s="3"/>
      <c r="S619" s="3"/>
    </row>
    <row r="620" spans="15:19" x14ac:dyDescent="0.25">
      <c r="O620" s="3"/>
      <c r="P620" s="3"/>
      <c r="Q620" s="3"/>
      <c r="S620" s="3"/>
    </row>
    <row r="621" spans="15:19" x14ac:dyDescent="0.25">
      <c r="O621" s="3"/>
      <c r="P621" s="3"/>
      <c r="Q621" s="3"/>
      <c r="S621" s="3"/>
    </row>
    <row r="622" spans="15:19" x14ac:dyDescent="0.25">
      <c r="O622" s="3"/>
      <c r="P622" s="3"/>
      <c r="Q622" s="3"/>
      <c r="S622" s="3"/>
    </row>
    <row r="623" spans="15:19" x14ac:dyDescent="0.25">
      <c r="O623" s="3"/>
      <c r="P623" s="3"/>
      <c r="Q623" s="3"/>
      <c r="S623" s="3"/>
    </row>
    <row r="624" spans="15:19" x14ac:dyDescent="0.25">
      <c r="O624" s="3"/>
      <c r="P624" s="3"/>
      <c r="Q624" s="3"/>
      <c r="S624" s="3"/>
    </row>
    <row r="625" spans="15:19" x14ac:dyDescent="0.25">
      <c r="O625" s="3"/>
      <c r="P625" s="3"/>
      <c r="Q625" s="3"/>
      <c r="S625" s="3"/>
    </row>
    <row r="626" spans="15:19" x14ac:dyDescent="0.25">
      <c r="O626" s="3"/>
      <c r="P626" s="3"/>
      <c r="Q626" s="3"/>
      <c r="S626" s="3"/>
    </row>
    <row r="627" spans="15:19" x14ac:dyDescent="0.25">
      <c r="O627" s="3"/>
      <c r="P627" s="3"/>
      <c r="Q627" s="3"/>
      <c r="S627" s="3"/>
    </row>
    <row r="628" spans="15:19" x14ac:dyDescent="0.25">
      <c r="O628" s="3"/>
      <c r="P628" s="3"/>
      <c r="Q628" s="3"/>
      <c r="S628" s="3"/>
    </row>
    <row r="629" spans="15:19" x14ac:dyDescent="0.25">
      <c r="O629" s="3"/>
      <c r="P629" s="3"/>
      <c r="Q629" s="3"/>
      <c r="S629" s="3"/>
    </row>
    <row r="630" spans="15:19" x14ac:dyDescent="0.25">
      <c r="O630" s="3"/>
      <c r="P630" s="3"/>
      <c r="Q630" s="3"/>
      <c r="S630" s="3"/>
    </row>
    <row r="631" spans="15:19" x14ac:dyDescent="0.25">
      <c r="O631" s="3"/>
      <c r="P631" s="3"/>
      <c r="Q631" s="3"/>
      <c r="S631" s="3"/>
    </row>
    <row r="632" spans="15:19" x14ac:dyDescent="0.25">
      <c r="O632" s="3"/>
      <c r="P632" s="3"/>
      <c r="Q632" s="3"/>
      <c r="S632" s="3"/>
    </row>
    <row r="633" spans="15:19" x14ac:dyDescent="0.25">
      <c r="O633" s="3"/>
      <c r="P633" s="3"/>
      <c r="Q633" s="3"/>
      <c r="S633" s="3"/>
    </row>
    <row r="634" spans="15:19" x14ac:dyDescent="0.25">
      <c r="O634" s="3"/>
      <c r="P634" s="3"/>
      <c r="Q634" s="3"/>
      <c r="S634" s="3"/>
    </row>
    <row r="635" spans="15:19" x14ac:dyDescent="0.25">
      <c r="O635" s="3"/>
      <c r="P635" s="3"/>
      <c r="Q635" s="3"/>
      <c r="S635" s="3"/>
    </row>
    <row r="636" spans="15:19" x14ac:dyDescent="0.25">
      <c r="O636" s="3"/>
      <c r="P636" s="3"/>
      <c r="Q636" s="3"/>
      <c r="S636" s="3"/>
    </row>
    <row r="637" spans="15:19" x14ac:dyDescent="0.25">
      <c r="O637" s="3"/>
      <c r="P637" s="3"/>
      <c r="Q637" s="3"/>
      <c r="S637" s="3"/>
    </row>
    <row r="638" spans="15:19" x14ac:dyDescent="0.25">
      <c r="O638" s="3"/>
      <c r="P638" s="3"/>
      <c r="Q638" s="3"/>
      <c r="S638" s="3"/>
    </row>
    <row r="639" spans="15:19" x14ac:dyDescent="0.25">
      <c r="O639" s="3"/>
      <c r="P639" s="3"/>
      <c r="Q639" s="3"/>
      <c r="S639" s="3"/>
    </row>
    <row r="640" spans="15:19" x14ac:dyDescent="0.25">
      <c r="O640" s="3"/>
      <c r="P640" s="3"/>
      <c r="Q640" s="3"/>
      <c r="S640" s="3"/>
    </row>
    <row r="641" spans="15:19" x14ac:dyDescent="0.25">
      <c r="O641" s="3"/>
      <c r="P641" s="3"/>
      <c r="Q641" s="3"/>
      <c r="S641" s="3"/>
    </row>
    <row r="642" spans="15:19" x14ac:dyDescent="0.25">
      <c r="O642" s="3"/>
      <c r="P642" s="3"/>
      <c r="Q642" s="3"/>
      <c r="S642" s="3"/>
    </row>
    <row r="643" spans="15:19" x14ac:dyDescent="0.25">
      <c r="O643" s="3"/>
      <c r="P643" s="3"/>
      <c r="Q643" s="3"/>
      <c r="S643" s="3"/>
    </row>
    <row r="644" spans="15:19" x14ac:dyDescent="0.25">
      <c r="O644" s="3"/>
      <c r="P644" s="3"/>
      <c r="Q644" s="3"/>
      <c r="S644" s="3"/>
    </row>
    <row r="645" spans="15:19" x14ac:dyDescent="0.25">
      <c r="O645" s="3"/>
      <c r="P645" s="3"/>
      <c r="Q645" s="3"/>
      <c r="S645" s="3"/>
    </row>
    <row r="646" spans="15:19" x14ac:dyDescent="0.25">
      <c r="O646" s="3"/>
      <c r="P646" s="3"/>
      <c r="Q646" s="3"/>
      <c r="S646" s="3"/>
    </row>
    <row r="647" spans="15:19" x14ac:dyDescent="0.25">
      <c r="O647" s="3"/>
      <c r="P647" s="3"/>
      <c r="Q647" s="3"/>
      <c r="S647" s="3"/>
    </row>
    <row r="648" spans="15:19" x14ac:dyDescent="0.25">
      <c r="O648" s="3"/>
      <c r="P648" s="3"/>
      <c r="Q648" s="3"/>
      <c r="S648" s="3"/>
    </row>
    <row r="649" spans="15:19" x14ac:dyDescent="0.25">
      <c r="O649" s="3"/>
      <c r="P649" s="3"/>
      <c r="Q649" s="3"/>
      <c r="S649" s="3"/>
    </row>
    <row r="650" spans="15:19" x14ac:dyDescent="0.25">
      <c r="O650" s="3"/>
      <c r="P650" s="3"/>
      <c r="Q650" s="3"/>
      <c r="S650" s="3"/>
    </row>
    <row r="651" spans="15:19" x14ac:dyDescent="0.25">
      <c r="O651" s="3"/>
      <c r="P651" s="3"/>
      <c r="Q651" s="3"/>
      <c r="S651" s="3"/>
    </row>
    <row r="652" spans="15:19" x14ac:dyDescent="0.25">
      <c r="O652" s="3"/>
      <c r="P652" s="3"/>
      <c r="Q652" s="3"/>
      <c r="S652" s="3"/>
    </row>
    <row r="653" spans="15:19" x14ac:dyDescent="0.25">
      <c r="O653" s="3"/>
      <c r="P653" s="3"/>
      <c r="Q653" s="3"/>
      <c r="S653" s="3"/>
    </row>
    <row r="654" spans="15:19" x14ac:dyDescent="0.25">
      <c r="O654" s="3"/>
      <c r="P654" s="3"/>
      <c r="Q654" s="3"/>
      <c r="S654" s="3"/>
    </row>
    <row r="655" spans="15:19" x14ac:dyDescent="0.25">
      <c r="O655" s="3"/>
      <c r="P655" s="3"/>
      <c r="Q655" s="3"/>
      <c r="S655" s="3"/>
    </row>
    <row r="656" spans="15:19" x14ac:dyDescent="0.25">
      <c r="O656" s="3"/>
      <c r="P656" s="3"/>
      <c r="Q656" s="3"/>
      <c r="S656" s="3"/>
    </row>
    <row r="657" spans="15:19" x14ac:dyDescent="0.25">
      <c r="O657" s="3"/>
      <c r="P657" s="3"/>
      <c r="Q657" s="3"/>
      <c r="S657" s="3"/>
    </row>
    <row r="658" spans="15:19" x14ac:dyDescent="0.25">
      <c r="O658" s="3"/>
      <c r="P658" s="3"/>
      <c r="Q658" s="3"/>
      <c r="S658" s="3"/>
    </row>
    <row r="659" spans="15:19" x14ac:dyDescent="0.25">
      <c r="O659" s="3"/>
      <c r="P659" s="3"/>
      <c r="Q659" s="3"/>
      <c r="S659" s="3"/>
    </row>
    <row r="660" spans="15:19" x14ac:dyDescent="0.25">
      <c r="O660" s="3"/>
      <c r="P660" s="3"/>
      <c r="Q660" s="3"/>
      <c r="S660" s="3"/>
    </row>
    <row r="661" spans="15:19" x14ac:dyDescent="0.25">
      <c r="O661" s="3"/>
      <c r="P661" s="3"/>
      <c r="Q661" s="3"/>
      <c r="S661" s="3"/>
    </row>
    <row r="662" spans="15:19" x14ac:dyDescent="0.25">
      <c r="O662" s="3"/>
      <c r="P662" s="3"/>
      <c r="Q662" s="3"/>
      <c r="S662" s="3"/>
    </row>
    <row r="663" spans="15:19" x14ac:dyDescent="0.25">
      <c r="O663" s="3"/>
      <c r="P663" s="3"/>
      <c r="Q663" s="3"/>
      <c r="S663" s="3"/>
    </row>
    <row r="664" spans="15:19" x14ac:dyDescent="0.25">
      <c r="O664" s="3"/>
      <c r="P664" s="3"/>
      <c r="Q664" s="3"/>
      <c r="S664" s="3"/>
    </row>
    <row r="665" spans="15:19" x14ac:dyDescent="0.25">
      <c r="O665" s="3"/>
      <c r="P665" s="3"/>
      <c r="Q665" s="3"/>
      <c r="S665" s="3"/>
    </row>
    <row r="666" spans="15:19" x14ac:dyDescent="0.25">
      <c r="O666" s="3"/>
      <c r="P666" s="3"/>
      <c r="Q666" s="3"/>
      <c r="S666" s="3"/>
    </row>
    <row r="667" spans="15:19" x14ac:dyDescent="0.25">
      <c r="O667" s="3"/>
      <c r="P667" s="3"/>
      <c r="Q667" s="3"/>
      <c r="S667" s="3"/>
    </row>
    <row r="668" spans="15:19" x14ac:dyDescent="0.25">
      <c r="O668" s="3"/>
      <c r="P668" s="3"/>
      <c r="Q668" s="3"/>
      <c r="S668" s="3"/>
    </row>
    <row r="669" spans="15:19" x14ac:dyDescent="0.25">
      <c r="O669" s="3"/>
      <c r="P669" s="3"/>
      <c r="Q669" s="3"/>
      <c r="S669" s="3"/>
    </row>
    <row r="670" spans="15:19" x14ac:dyDescent="0.25">
      <c r="O670" s="3"/>
      <c r="P670" s="3"/>
      <c r="Q670" s="3"/>
      <c r="S670" s="3"/>
    </row>
    <row r="671" spans="15:19" x14ac:dyDescent="0.25">
      <c r="O671" s="3"/>
      <c r="P671" s="3"/>
      <c r="Q671" s="3"/>
      <c r="S671" s="3"/>
    </row>
    <row r="672" spans="15:19" x14ac:dyDescent="0.25">
      <c r="O672" s="3"/>
      <c r="P672" s="3"/>
      <c r="Q672" s="3"/>
      <c r="S672" s="3"/>
    </row>
    <row r="673" spans="15:19" x14ac:dyDescent="0.25">
      <c r="O673" s="3"/>
      <c r="P673" s="3"/>
      <c r="Q673" s="3"/>
      <c r="S673" s="3"/>
    </row>
    <row r="674" spans="15:19" x14ac:dyDescent="0.25">
      <c r="O674" s="3"/>
      <c r="P674" s="3"/>
      <c r="Q674" s="3"/>
      <c r="S674" s="3"/>
    </row>
    <row r="675" spans="15:19" x14ac:dyDescent="0.25">
      <c r="O675" s="3"/>
      <c r="P675" s="3"/>
      <c r="Q675" s="3"/>
      <c r="S675" s="3"/>
    </row>
    <row r="676" spans="15:19" x14ac:dyDescent="0.25">
      <c r="O676" s="3"/>
      <c r="P676" s="3"/>
      <c r="Q676" s="3"/>
      <c r="S676" s="3"/>
    </row>
    <row r="677" spans="15:19" x14ac:dyDescent="0.25">
      <c r="O677" s="3"/>
      <c r="P677" s="3"/>
      <c r="Q677" s="3"/>
      <c r="S677" s="3"/>
    </row>
    <row r="678" spans="15:19" x14ac:dyDescent="0.25">
      <c r="O678" s="3"/>
      <c r="P678" s="3"/>
      <c r="Q678" s="3"/>
      <c r="S678" s="3"/>
    </row>
    <row r="679" spans="15:19" x14ac:dyDescent="0.25">
      <c r="O679" s="3"/>
      <c r="P679" s="3"/>
      <c r="Q679" s="3"/>
      <c r="S679" s="3"/>
    </row>
    <row r="680" spans="15:19" x14ac:dyDescent="0.25">
      <c r="O680" s="3"/>
      <c r="P680" s="3"/>
      <c r="Q680" s="3"/>
      <c r="S680" s="3"/>
    </row>
    <row r="681" spans="15:19" x14ac:dyDescent="0.25">
      <c r="O681" s="3"/>
      <c r="P681" s="3"/>
      <c r="Q681" s="3"/>
      <c r="S681" s="3"/>
    </row>
    <row r="682" spans="15:19" x14ac:dyDescent="0.25">
      <c r="O682" s="3"/>
      <c r="P682" s="3"/>
      <c r="Q682" s="3"/>
      <c r="S682" s="3"/>
    </row>
    <row r="683" spans="15:19" x14ac:dyDescent="0.25">
      <c r="O683" s="3"/>
      <c r="P683" s="3"/>
      <c r="Q683" s="3"/>
      <c r="S683" s="3"/>
    </row>
    <row r="684" spans="15:19" x14ac:dyDescent="0.25">
      <c r="O684" s="3"/>
      <c r="P684" s="3"/>
      <c r="Q684" s="3"/>
      <c r="S684" s="3"/>
    </row>
    <row r="685" spans="15:19" x14ac:dyDescent="0.25">
      <c r="O685" s="3"/>
      <c r="P685" s="3"/>
      <c r="Q685" s="3"/>
      <c r="S685" s="3"/>
    </row>
    <row r="686" spans="15:19" x14ac:dyDescent="0.25">
      <c r="O686" s="3"/>
      <c r="P686" s="3"/>
      <c r="Q686" s="3"/>
      <c r="S686" s="3"/>
    </row>
    <row r="687" spans="15:19" x14ac:dyDescent="0.25">
      <c r="O687" s="3"/>
      <c r="P687" s="3"/>
      <c r="Q687" s="3"/>
      <c r="S687" s="3"/>
    </row>
    <row r="688" spans="15:19" x14ac:dyDescent="0.25">
      <c r="O688" s="3"/>
      <c r="P688" s="3"/>
      <c r="Q688" s="3"/>
      <c r="S688" s="3"/>
    </row>
    <row r="689" spans="15:19" x14ac:dyDescent="0.25">
      <c r="O689" s="3"/>
      <c r="P689" s="3"/>
      <c r="Q689" s="3"/>
      <c r="S689" s="3"/>
    </row>
    <row r="690" spans="15:19" x14ac:dyDescent="0.25">
      <c r="O690" s="3"/>
      <c r="P690" s="3"/>
      <c r="Q690" s="3"/>
      <c r="S690" s="3"/>
    </row>
    <row r="691" spans="15:19" x14ac:dyDescent="0.25">
      <c r="O691" s="3"/>
      <c r="P691" s="3"/>
      <c r="Q691" s="3"/>
      <c r="S691" s="3"/>
    </row>
    <row r="692" spans="15:19" x14ac:dyDescent="0.25">
      <c r="O692" s="3"/>
      <c r="P692" s="3"/>
      <c r="Q692" s="3"/>
      <c r="S692" s="3"/>
    </row>
    <row r="693" spans="15:19" x14ac:dyDescent="0.25">
      <c r="O693" s="3"/>
      <c r="P693" s="3"/>
      <c r="Q693" s="3"/>
      <c r="S693" s="3"/>
    </row>
    <row r="694" spans="15:19" x14ac:dyDescent="0.25">
      <c r="O694" s="3"/>
      <c r="P694" s="3"/>
      <c r="Q694" s="3"/>
      <c r="S694" s="3"/>
    </row>
    <row r="695" spans="15:19" x14ac:dyDescent="0.25">
      <c r="O695" s="3"/>
      <c r="P695" s="3"/>
      <c r="Q695" s="3"/>
      <c r="S695" s="3"/>
    </row>
    <row r="696" spans="15:19" x14ac:dyDescent="0.25">
      <c r="O696" s="3"/>
      <c r="P696" s="3"/>
      <c r="Q696" s="3"/>
      <c r="S696" s="3"/>
    </row>
    <row r="697" spans="15:19" x14ac:dyDescent="0.25">
      <c r="O697" s="3"/>
      <c r="P697" s="3"/>
      <c r="Q697" s="3"/>
      <c r="S697" s="3"/>
    </row>
    <row r="698" spans="15:19" x14ac:dyDescent="0.25">
      <c r="O698" s="3"/>
      <c r="P698" s="3"/>
      <c r="Q698" s="3"/>
      <c r="S698" s="3"/>
    </row>
    <row r="699" spans="15:19" x14ac:dyDescent="0.25">
      <c r="O699" s="3"/>
      <c r="P699" s="3"/>
      <c r="Q699" s="3"/>
      <c r="S699" s="3"/>
    </row>
    <row r="700" spans="15:19" x14ac:dyDescent="0.25">
      <c r="O700" s="3"/>
      <c r="P700" s="3"/>
      <c r="Q700" s="3"/>
      <c r="S700" s="3"/>
    </row>
    <row r="701" spans="15:19" x14ac:dyDescent="0.25">
      <c r="O701" s="3"/>
      <c r="P701" s="3"/>
      <c r="Q701" s="3"/>
      <c r="S701" s="3"/>
    </row>
    <row r="702" spans="15:19" x14ac:dyDescent="0.25">
      <c r="O702" s="3"/>
      <c r="P702" s="3"/>
      <c r="Q702" s="3"/>
      <c r="S702" s="3"/>
    </row>
    <row r="703" spans="15:19" x14ac:dyDescent="0.25">
      <c r="O703" s="3"/>
      <c r="P703" s="3"/>
      <c r="Q703" s="3"/>
      <c r="S703" s="3"/>
    </row>
    <row r="704" spans="15:19" x14ac:dyDescent="0.25">
      <c r="O704" s="3"/>
      <c r="P704" s="3"/>
      <c r="Q704" s="3"/>
      <c r="S704" s="3"/>
    </row>
    <row r="705" spans="15:19" x14ac:dyDescent="0.25">
      <c r="O705" s="3"/>
      <c r="P705" s="3"/>
      <c r="Q705" s="3"/>
      <c r="S705" s="3"/>
    </row>
    <row r="706" spans="15:19" x14ac:dyDescent="0.25">
      <c r="O706" s="3"/>
      <c r="P706" s="3"/>
      <c r="Q706" s="3"/>
      <c r="S706" s="3"/>
    </row>
    <row r="707" spans="15:19" x14ac:dyDescent="0.25">
      <c r="O707" s="3"/>
      <c r="P707" s="3"/>
      <c r="Q707" s="3"/>
      <c r="S707" s="3"/>
    </row>
    <row r="708" spans="15:19" x14ac:dyDescent="0.25">
      <c r="O708" s="3"/>
      <c r="P708" s="3"/>
      <c r="Q708" s="3"/>
      <c r="S708" s="3"/>
    </row>
    <row r="709" spans="15:19" x14ac:dyDescent="0.25">
      <c r="O709" s="3"/>
      <c r="P709" s="3"/>
      <c r="Q709" s="3"/>
      <c r="S709" s="3"/>
    </row>
    <row r="710" spans="15:19" x14ac:dyDescent="0.25">
      <c r="O710" s="3"/>
      <c r="P710" s="3"/>
      <c r="Q710" s="3"/>
      <c r="S710" s="3"/>
    </row>
    <row r="711" spans="15:19" x14ac:dyDescent="0.25">
      <c r="O711" s="3"/>
      <c r="P711" s="3"/>
      <c r="Q711" s="3"/>
      <c r="S711" s="3"/>
    </row>
    <row r="712" spans="15:19" x14ac:dyDescent="0.25">
      <c r="O712" s="3"/>
      <c r="P712" s="3"/>
      <c r="Q712" s="3"/>
      <c r="S712" s="3"/>
    </row>
    <row r="713" spans="15:19" x14ac:dyDescent="0.25">
      <c r="O713" s="3"/>
      <c r="P713" s="3"/>
      <c r="Q713" s="3"/>
      <c r="S713" s="3"/>
    </row>
    <row r="714" spans="15:19" x14ac:dyDescent="0.25">
      <c r="O714" s="3"/>
      <c r="P714" s="3"/>
      <c r="Q714" s="3"/>
      <c r="S714" s="3"/>
    </row>
    <row r="715" spans="15:19" x14ac:dyDescent="0.25">
      <c r="O715" s="3"/>
      <c r="P715" s="3"/>
      <c r="Q715" s="3"/>
      <c r="S715" s="3"/>
    </row>
    <row r="716" spans="15:19" x14ac:dyDescent="0.25">
      <c r="O716" s="3"/>
      <c r="P716" s="3"/>
      <c r="Q716" s="3"/>
      <c r="S716" s="3"/>
    </row>
    <row r="717" spans="15:19" x14ac:dyDescent="0.25">
      <c r="O717" s="3"/>
      <c r="P717" s="3"/>
      <c r="Q717" s="3"/>
      <c r="S717" s="3"/>
    </row>
    <row r="718" spans="15:19" x14ac:dyDescent="0.25">
      <c r="O718" s="3"/>
      <c r="P718" s="3"/>
      <c r="Q718" s="3"/>
      <c r="S718" s="3"/>
    </row>
    <row r="719" spans="15:19" x14ac:dyDescent="0.25">
      <c r="O719" s="3"/>
      <c r="P719" s="3"/>
      <c r="Q719" s="3"/>
      <c r="S719" s="3"/>
    </row>
    <row r="720" spans="15:19" x14ac:dyDescent="0.25">
      <c r="O720" s="3"/>
      <c r="P720" s="3"/>
      <c r="Q720" s="3"/>
      <c r="S720" s="3"/>
    </row>
    <row r="721" spans="15:19" x14ac:dyDescent="0.25">
      <c r="O721" s="3"/>
      <c r="P721" s="3"/>
      <c r="Q721" s="3"/>
      <c r="S721" s="3"/>
    </row>
    <row r="722" spans="15:19" x14ac:dyDescent="0.25">
      <c r="O722" s="3"/>
      <c r="P722" s="3"/>
      <c r="Q722" s="3"/>
      <c r="S722" s="3"/>
    </row>
    <row r="723" spans="15:19" x14ac:dyDescent="0.25">
      <c r="O723" s="3"/>
      <c r="P723" s="3"/>
      <c r="Q723" s="3"/>
      <c r="S723" s="3"/>
    </row>
    <row r="724" spans="15:19" x14ac:dyDescent="0.25">
      <c r="O724" s="3"/>
      <c r="P724" s="3"/>
      <c r="Q724" s="3"/>
      <c r="S724" s="3"/>
    </row>
    <row r="725" spans="15:19" x14ac:dyDescent="0.25">
      <c r="O725" s="3"/>
      <c r="P725" s="3"/>
      <c r="Q725" s="3"/>
      <c r="S725" s="3"/>
    </row>
    <row r="726" spans="15:19" x14ac:dyDescent="0.25">
      <c r="O726" s="3"/>
      <c r="P726" s="3"/>
      <c r="Q726" s="3"/>
      <c r="S726" s="3"/>
    </row>
    <row r="727" spans="15:19" x14ac:dyDescent="0.25">
      <c r="O727" s="3"/>
      <c r="P727" s="3"/>
      <c r="Q727" s="3"/>
      <c r="S727" s="3"/>
    </row>
    <row r="728" spans="15:19" x14ac:dyDescent="0.25">
      <c r="O728" s="3"/>
      <c r="P728" s="3"/>
      <c r="Q728" s="3"/>
      <c r="S728" s="3"/>
    </row>
    <row r="729" spans="15:19" x14ac:dyDescent="0.25">
      <c r="O729" s="3"/>
      <c r="P729" s="3"/>
      <c r="Q729" s="3"/>
      <c r="S729" s="3"/>
    </row>
    <row r="730" spans="15:19" x14ac:dyDescent="0.25">
      <c r="O730" s="3"/>
      <c r="P730" s="3"/>
      <c r="Q730" s="3"/>
      <c r="S730" s="3"/>
    </row>
    <row r="731" spans="15:19" x14ac:dyDescent="0.25">
      <c r="O731" s="3"/>
      <c r="P731" s="3"/>
      <c r="Q731" s="3"/>
      <c r="S731" s="3"/>
    </row>
    <row r="732" spans="15:19" x14ac:dyDescent="0.25">
      <c r="O732" s="3"/>
      <c r="P732" s="3"/>
      <c r="Q732" s="3"/>
      <c r="S732" s="3"/>
    </row>
    <row r="733" spans="15:19" x14ac:dyDescent="0.25">
      <c r="O733" s="3"/>
      <c r="P733" s="3"/>
      <c r="Q733" s="3"/>
      <c r="S733" s="3"/>
    </row>
    <row r="734" spans="15:19" x14ac:dyDescent="0.25">
      <c r="O734" s="3"/>
      <c r="P734" s="3"/>
      <c r="Q734" s="3"/>
      <c r="S734" s="3"/>
    </row>
    <row r="735" spans="15:19" x14ac:dyDescent="0.25">
      <c r="O735" s="3"/>
      <c r="P735" s="3"/>
      <c r="Q735" s="3"/>
      <c r="S735" s="3"/>
    </row>
    <row r="736" spans="15:19" x14ac:dyDescent="0.25">
      <c r="O736" s="3"/>
      <c r="P736" s="3"/>
      <c r="Q736" s="3"/>
      <c r="S736" s="3"/>
    </row>
    <row r="737" spans="15:19" x14ac:dyDescent="0.25">
      <c r="O737" s="3"/>
      <c r="P737" s="3"/>
      <c r="Q737" s="3"/>
      <c r="S737" s="3"/>
    </row>
    <row r="738" spans="15:19" x14ac:dyDescent="0.25">
      <c r="O738" s="3"/>
      <c r="P738" s="3"/>
      <c r="Q738" s="3"/>
      <c r="S738" s="3"/>
    </row>
    <row r="739" spans="15:19" x14ac:dyDescent="0.25">
      <c r="O739" s="3"/>
      <c r="P739" s="3"/>
      <c r="Q739" s="3"/>
      <c r="S739" s="3"/>
    </row>
    <row r="740" spans="15:19" x14ac:dyDescent="0.25">
      <c r="O740" s="3"/>
      <c r="P740" s="3"/>
      <c r="Q740" s="3"/>
      <c r="S740" s="3"/>
    </row>
    <row r="741" spans="15:19" x14ac:dyDescent="0.25">
      <c r="O741" s="3"/>
      <c r="P741" s="3"/>
      <c r="Q741" s="3"/>
      <c r="S741" s="3"/>
    </row>
    <row r="742" spans="15:19" x14ac:dyDescent="0.25">
      <c r="O742" s="3"/>
      <c r="P742" s="3"/>
      <c r="Q742" s="3"/>
      <c r="S742" s="3"/>
    </row>
    <row r="743" spans="15:19" x14ac:dyDescent="0.25">
      <c r="O743" s="3"/>
      <c r="P743" s="3"/>
      <c r="Q743" s="3"/>
      <c r="S743" s="3"/>
    </row>
    <row r="744" spans="15:19" x14ac:dyDescent="0.25">
      <c r="O744" s="3"/>
      <c r="P744" s="3"/>
      <c r="Q744" s="3"/>
      <c r="S744" s="3"/>
    </row>
    <row r="745" spans="15:19" x14ac:dyDescent="0.25">
      <c r="O745" s="3"/>
      <c r="P745" s="3"/>
      <c r="Q745" s="3"/>
      <c r="S745" s="3"/>
    </row>
    <row r="746" spans="15:19" x14ac:dyDescent="0.25">
      <c r="O746" s="3"/>
      <c r="P746" s="3"/>
      <c r="Q746" s="3"/>
      <c r="S746" s="3"/>
    </row>
    <row r="747" spans="15:19" x14ac:dyDescent="0.25">
      <c r="O747" s="3"/>
      <c r="P747" s="3"/>
      <c r="Q747" s="3"/>
      <c r="S747" s="3"/>
    </row>
    <row r="748" spans="15:19" x14ac:dyDescent="0.25">
      <c r="O748" s="3"/>
      <c r="P748" s="3"/>
      <c r="Q748" s="3"/>
      <c r="S748" s="3"/>
    </row>
    <row r="749" spans="15:19" x14ac:dyDescent="0.25">
      <c r="O749" s="3"/>
      <c r="P749" s="3"/>
      <c r="Q749" s="3"/>
      <c r="S749" s="3"/>
    </row>
    <row r="750" spans="15:19" x14ac:dyDescent="0.25">
      <c r="O750" s="3"/>
      <c r="P750" s="3"/>
      <c r="Q750" s="3"/>
      <c r="S750" s="3"/>
    </row>
    <row r="751" spans="15:19" x14ac:dyDescent="0.25">
      <c r="O751" s="3"/>
      <c r="P751" s="3"/>
      <c r="Q751" s="3"/>
      <c r="S751" s="3"/>
    </row>
    <row r="752" spans="15:19" x14ac:dyDescent="0.25">
      <c r="O752" s="3"/>
      <c r="P752" s="3"/>
      <c r="Q752" s="3"/>
      <c r="S752" s="3"/>
    </row>
    <row r="753" spans="15:19" x14ac:dyDescent="0.25">
      <c r="O753" s="3"/>
      <c r="P753" s="3"/>
      <c r="Q753" s="3"/>
      <c r="S753" s="3"/>
    </row>
    <row r="754" spans="15:19" x14ac:dyDescent="0.25">
      <c r="O754" s="3"/>
      <c r="P754" s="3"/>
      <c r="Q754" s="3"/>
      <c r="S754" s="3"/>
    </row>
    <row r="755" spans="15:19" x14ac:dyDescent="0.25">
      <c r="O755" s="3"/>
      <c r="P755" s="3"/>
      <c r="Q755" s="3"/>
      <c r="S755" s="3"/>
    </row>
    <row r="756" spans="15:19" x14ac:dyDescent="0.25">
      <c r="O756" s="3"/>
      <c r="P756" s="3"/>
      <c r="Q756" s="3"/>
      <c r="S756" s="3"/>
    </row>
    <row r="757" spans="15:19" x14ac:dyDescent="0.25">
      <c r="O757" s="3"/>
      <c r="P757" s="3"/>
      <c r="Q757" s="3"/>
      <c r="S757" s="3"/>
    </row>
    <row r="758" spans="15:19" x14ac:dyDescent="0.25">
      <c r="O758" s="3"/>
      <c r="P758" s="3"/>
      <c r="Q758" s="3"/>
      <c r="S758" s="3"/>
    </row>
    <row r="759" spans="15:19" x14ac:dyDescent="0.25">
      <c r="O759" s="3"/>
      <c r="P759" s="3"/>
      <c r="Q759" s="3"/>
      <c r="S759" s="3"/>
    </row>
    <row r="760" spans="15:19" x14ac:dyDescent="0.25">
      <c r="O760" s="3"/>
      <c r="P760" s="3"/>
      <c r="Q760" s="3"/>
      <c r="S760" s="3"/>
    </row>
    <row r="761" spans="15:19" x14ac:dyDescent="0.25">
      <c r="O761" s="3"/>
      <c r="P761" s="3"/>
      <c r="Q761" s="3"/>
      <c r="S761" s="3"/>
    </row>
    <row r="762" spans="15:19" x14ac:dyDescent="0.25">
      <c r="O762" s="3"/>
      <c r="P762" s="3"/>
      <c r="Q762" s="3"/>
      <c r="S762" s="3"/>
    </row>
    <row r="763" spans="15:19" x14ac:dyDescent="0.25">
      <c r="O763" s="3"/>
      <c r="P763" s="3"/>
      <c r="Q763" s="3"/>
      <c r="S763" s="3"/>
    </row>
    <row r="764" spans="15:19" x14ac:dyDescent="0.25">
      <c r="O764" s="3"/>
      <c r="P764" s="3"/>
      <c r="Q764" s="3"/>
      <c r="S764" s="3"/>
    </row>
    <row r="765" spans="15:19" x14ac:dyDescent="0.25">
      <c r="O765" s="3"/>
      <c r="P765" s="3"/>
      <c r="Q765" s="3"/>
      <c r="S765" s="3"/>
    </row>
    <row r="766" spans="15:19" x14ac:dyDescent="0.25">
      <c r="O766" s="3"/>
      <c r="P766" s="3"/>
      <c r="Q766" s="3"/>
      <c r="S766" s="3"/>
    </row>
    <row r="767" spans="15:19" x14ac:dyDescent="0.25">
      <c r="O767" s="3"/>
      <c r="P767" s="3"/>
      <c r="Q767" s="3"/>
      <c r="S767" s="3"/>
    </row>
    <row r="768" spans="15:19" x14ac:dyDescent="0.25">
      <c r="O768" s="3"/>
      <c r="P768" s="3"/>
      <c r="Q768" s="3"/>
      <c r="S768" s="3"/>
    </row>
    <row r="769" spans="15:19" x14ac:dyDescent="0.25">
      <c r="O769" s="3"/>
      <c r="P769" s="3"/>
      <c r="Q769" s="3"/>
      <c r="S769" s="3"/>
    </row>
    <row r="770" spans="15:19" x14ac:dyDescent="0.25">
      <c r="O770" s="3"/>
      <c r="P770" s="3"/>
      <c r="Q770" s="3"/>
      <c r="S770" s="3"/>
    </row>
    <row r="771" spans="15:19" x14ac:dyDescent="0.25">
      <c r="O771" s="3"/>
      <c r="P771" s="3"/>
      <c r="Q771" s="3"/>
      <c r="S771" s="3"/>
    </row>
    <row r="772" spans="15:19" x14ac:dyDescent="0.25">
      <c r="O772" s="3"/>
      <c r="P772" s="3"/>
      <c r="Q772" s="3"/>
      <c r="S772" s="3"/>
    </row>
    <row r="773" spans="15:19" x14ac:dyDescent="0.25">
      <c r="O773" s="3"/>
      <c r="P773" s="3"/>
      <c r="Q773" s="3"/>
      <c r="S773" s="3"/>
    </row>
    <row r="774" spans="15:19" x14ac:dyDescent="0.25">
      <c r="O774" s="3"/>
      <c r="P774" s="3"/>
      <c r="Q774" s="3"/>
      <c r="S774" s="3"/>
    </row>
    <row r="775" spans="15:19" x14ac:dyDescent="0.25">
      <c r="O775" s="3"/>
      <c r="P775" s="3"/>
      <c r="Q775" s="3"/>
      <c r="S775" s="3"/>
    </row>
    <row r="776" spans="15:19" x14ac:dyDescent="0.25">
      <c r="O776" s="3"/>
      <c r="P776" s="3"/>
      <c r="Q776" s="3"/>
      <c r="S776" s="3"/>
    </row>
    <row r="777" spans="15:19" x14ac:dyDescent="0.25">
      <c r="O777" s="3"/>
      <c r="P777" s="3"/>
      <c r="Q777" s="3"/>
      <c r="S777" s="3"/>
    </row>
    <row r="778" spans="15:19" x14ac:dyDescent="0.25">
      <c r="O778" s="3"/>
      <c r="P778" s="3"/>
      <c r="Q778" s="3"/>
      <c r="S778" s="3"/>
    </row>
    <row r="779" spans="15:19" x14ac:dyDescent="0.25">
      <c r="O779" s="3"/>
      <c r="P779" s="3"/>
      <c r="Q779" s="3"/>
      <c r="S779" s="3"/>
    </row>
    <row r="780" spans="15:19" x14ac:dyDescent="0.25">
      <c r="O780" s="3"/>
      <c r="P780" s="3"/>
      <c r="Q780" s="3"/>
      <c r="S780" s="3"/>
    </row>
    <row r="781" spans="15:19" x14ac:dyDescent="0.25">
      <c r="O781" s="3"/>
      <c r="P781" s="3"/>
      <c r="Q781" s="3"/>
      <c r="S781" s="3"/>
    </row>
    <row r="782" spans="15:19" x14ac:dyDescent="0.25">
      <c r="O782" s="3"/>
      <c r="P782" s="3"/>
      <c r="Q782" s="3"/>
      <c r="S782" s="3"/>
    </row>
    <row r="783" spans="15:19" x14ac:dyDescent="0.25">
      <c r="O783" s="3"/>
      <c r="P783" s="3"/>
      <c r="Q783" s="3"/>
      <c r="S783" s="3"/>
    </row>
    <row r="784" spans="15:19" x14ac:dyDescent="0.25">
      <c r="O784" s="3"/>
      <c r="P784" s="3"/>
      <c r="Q784" s="3"/>
      <c r="S784" s="3"/>
    </row>
    <row r="785" spans="15:19" x14ac:dyDescent="0.25">
      <c r="O785" s="3"/>
      <c r="P785" s="3"/>
      <c r="Q785" s="3"/>
      <c r="S785" s="3"/>
    </row>
    <row r="786" spans="15:19" x14ac:dyDescent="0.25">
      <c r="O786" s="3"/>
      <c r="P786" s="3"/>
      <c r="Q786" s="3"/>
      <c r="S786" s="3"/>
    </row>
    <row r="787" spans="15:19" x14ac:dyDescent="0.25">
      <c r="O787" s="3"/>
      <c r="P787" s="3"/>
      <c r="Q787" s="3"/>
      <c r="S787" s="3"/>
    </row>
    <row r="788" spans="15:19" x14ac:dyDescent="0.25">
      <c r="O788" s="3"/>
      <c r="P788" s="3"/>
      <c r="Q788" s="3"/>
      <c r="S788" s="3"/>
    </row>
    <row r="789" spans="15:19" x14ac:dyDescent="0.25">
      <c r="O789" s="3"/>
      <c r="P789" s="3"/>
      <c r="Q789" s="3"/>
      <c r="S789" s="3"/>
    </row>
    <row r="790" spans="15:19" x14ac:dyDescent="0.25">
      <c r="O790" s="3"/>
      <c r="P790" s="3"/>
      <c r="Q790" s="3"/>
      <c r="S790" s="3"/>
    </row>
    <row r="791" spans="15:19" x14ac:dyDescent="0.25">
      <c r="O791" s="3"/>
      <c r="P791" s="3"/>
      <c r="Q791" s="3"/>
      <c r="S791" s="3"/>
    </row>
    <row r="792" spans="15:19" x14ac:dyDescent="0.25">
      <c r="O792" s="3"/>
      <c r="P792" s="3"/>
      <c r="Q792" s="3"/>
      <c r="S792" s="3"/>
    </row>
    <row r="793" spans="15:19" x14ac:dyDescent="0.25">
      <c r="O793" s="3"/>
      <c r="P793" s="3"/>
      <c r="Q793" s="3"/>
      <c r="S793" s="3"/>
    </row>
    <row r="794" spans="15:19" x14ac:dyDescent="0.25">
      <c r="O794" s="3"/>
      <c r="P794" s="3"/>
      <c r="Q794" s="3"/>
      <c r="S794" s="3"/>
    </row>
    <row r="795" spans="15:19" x14ac:dyDescent="0.25">
      <c r="O795" s="3"/>
      <c r="P795" s="3"/>
      <c r="Q795" s="3"/>
      <c r="S795" s="3"/>
    </row>
    <row r="796" spans="15:19" x14ac:dyDescent="0.25">
      <c r="O796" s="3"/>
      <c r="P796" s="3"/>
      <c r="Q796" s="3"/>
      <c r="S796" s="3"/>
    </row>
    <row r="797" spans="15:19" x14ac:dyDescent="0.25">
      <c r="O797" s="3"/>
      <c r="P797" s="3"/>
      <c r="Q797" s="3"/>
      <c r="S797" s="3"/>
    </row>
    <row r="798" spans="15:19" x14ac:dyDescent="0.25">
      <c r="O798" s="3"/>
      <c r="P798" s="3"/>
      <c r="Q798" s="3"/>
      <c r="S798" s="3"/>
    </row>
    <row r="799" spans="15:19" x14ac:dyDescent="0.25">
      <c r="O799" s="3"/>
      <c r="P799" s="3"/>
      <c r="Q799" s="3"/>
      <c r="S799" s="3"/>
    </row>
    <row r="800" spans="15:19" x14ac:dyDescent="0.25">
      <c r="O800" s="3"/>
      <c r="P800" s="3"/>
      <c r="Q800" s="3"/>
      <c r="S800" s="3"/>
    </row>
    <row r="801" spans="15:19" x14ac:dyDescent="0.25">
      <c r="O801" s="3"/>
      <c r="P801" s="3"/>
      <c r="Q801" s="3"/>
      <c r="S801" s="3"/>
    </row>
    <row r="802" spans="15:19" x14ac:dyDescent="0.25">
      <c r="O802" s="3"/>
      <c r="P802" s="3"/>
      <c r="Q802" s="3"/>
      <c r="S802" s="3"/>
    </row>
    <row r="803" spans="15:19" x14ac:dyDescent="0.25">
      <c r="O803" s="3"/>
      <c r="P803" s="3"/>
      <c r="Q803" s="3"/>
      <c r="S803" s="3"/>
    </row>
    <row r="804" spans="15:19" x14ac:dyDescent="0.25">
      <c r="O804" s="3"/>
      <c r="P804" s="3"/>
      <c r="Q804" s="3"/>
      <c r="S804" s="3"/>
    </row>
    <row r="805" spans="15:19" x14ac:dyDescent="0.25">
      <c r="O805" s="3"/>
      <c r="P805" s="3"/>
      <c r="Q805" s="3"/>
      <c r="S805" s="3"/>
    </row>
    <row r="806" spans="15:19" x14ac:dyDescent="0.25">
      <c r="O806" s="3"/>
      <c r="P806" s="3"/>
      <c r="Q806" s="3"/>
      <c r="S806" s="3"/>
    </row>
    <row r="807" spans="15:19" x14ac:dyDescent="0.25">
      <c r="O807" s="3"/>
      <c r="P807" s="3"/>
      <c r="Q807" s="3"/>
      <c r="S807" s="3"/>
    </row>
    <row r="808" spans="15:19" x14ac:dyDescent="0.25">
      <c r="O808" s="3"/>
      <c r="P808" s="3"/>
      <c r="Q808" s="3"/>
      <c r="S808" s="3"/>
    </row>
    <row r="809" spans="15:19" x14ac:dyDescent="0.25">
      <c r="O809" s="3"/>
      <c r="P809" s="3"/>
      <c r="Q809" s="3"/>
      <c r="S809" s="3"/>
    </row>
    <row r="810" spans="15:19" x14ac:dyDescent="0.25">
      <c r="O810" s="3"/>
      <c r="P810" s="3"/>
      <c r="Q810" s="3"/>
      <c r="S810" s="3"/>
    </row>
    <row r="811" spans="15:19" x14ac:dyDescent="0.25">
      <c r="O811" s="3"/>
      <c r="P811" s="3"/>
      <c r="Q811" s="3"/>
      <c r="S811" s="3"/>
    </row>
    <row r="812" spans="15:19" x14ac:dyDescent="0.25">
      <c r="O812" s="3"/>
      <c r="P812" s="3"/>
      <c r="Q812" s="3"/>
      <c r="S812" s="3"/>
    </row>
    <row r="813" spans="15:19" x14ac:dyDescent="0.25">
      <c r="O813" s="3"/>
      <c r="P813" s="3"/>
      <c r="Q813" s="3"/>
      <c r="S813" s="3"/>
    </row>
    <row r="814" spans="15:19" x14ac:dyDescent="0.25">
      <c r="O814" s="3"/>
      <c r="P814" s="3"/>
      <c r="Q814" s="3"/>
      <c r="S814" s="3"/>
    </row>
    <row r="815" spans="15:19" x14ac:dyDescent="0.25">
      <c r="O815" s="3"/>
      <c r="P815" s="3"/>
      <c r="Q815" s="3"/>
      <c r="S815" s="3"/>
    </row>
    <row r="816" spans="15:19" x14ac:dyDescent="0.25">
      <c r="O816" s="3"/>
      <c r="P816" s="3"/>
      <c r="Q816" s="3"/>
      <c r="S816" s="3"/>
    </row>
    <row r="817" spans="15:19" x14ac:dyDescent="0.25">
      <c r="O817" s="3"/>
      <c r="P817" s="3"/>
      <c r="Q817" s="3"/>
      <c r="S817" s="3"/>
    </row>
    <row r="818" spans="15:19" x14ac:dyDescent="0.25">
      <c r="O818" s="3"/>
      <c r="P818" s="3"/>
      <c r="Q818" s="3"/>
      <c r="S818" s="3"/>
    </row>
    <row r="819" spans="15:19" x14ac:dyDescent="0.25">
      <c r="O819" s="3"/>
      <c r="P819" s="3"/>
      <c r="Q819" s="3"/>
      <c r="S819" s="3"/>
    </row>
    <row r="820" spans="15:19" x14ac:dyDescent="0.25">
      <c r="O820" s="3"/>
      <c r="P820" s="3"/>
      <c r="Q820" s="3"/>
      <c r="S820" s="3"/>
    </row>
    <row r="821" spans="15:19" x14ac:dyDescent="0.25">
      <c r="O821" s="3"/>
      <c r="P821" s="3"/>
      <c r="Q821" s="3"/>
      <c r="S821" s="3"/>
    </row>
    <row r="822" spans="15:19" x14ac:dyDescent="0.25">
      <c r="O822" s="3"/>
      <c r="P822" s="3"/>
      <c r="Q822" s="3"/>
      <c r="S822" s="3"/>
    </row>
    <row r="823" spans="15:19" x14ac:dyDescent="0.25">
      <c r="O823" s="3"/>
      <c r="P823" s="3"/>
      <c r="Q823" s="3"/>
      <c r="S823" s="3"/>
    </row>
    <row r="824" spans="15:19" x14ac:dyDescent="0.25">
      <c r="O824" s="3"/>
      <c r="P824" s="3"/>
      <c r="Q824" s="3"/>
      <c r="S824" s="3"/>
    </row>
    <row r="825" spans="15:19" x14ac:dyDescent="0.25">
      <c r="O825" s="3"/>
      <c r="P825" s="3"/>
      <c r="Q825" s="3"/>
      <c r="S825" s="3"/>
    </row>
    <row r="826" spans="15:19" x14ac:dyDescent="0.25">
      <c r="O826" s="3"/>
      <c r="P826" s="3"/>
      <c r="Q826" s="3"/>
      <c r="S826" s="3"/>
    </row>
    <row r="827" spans="15:19" x14ac:dyDescent="0.25">
      <c r="O827" s="3"/>
      <c r="P827" s="3"/>
      <c r="Q827" s="3"/>
      <c r="S827" s="3"/>
    </row>
    <row r="828" spans="15:19" x14ac:dyDescent="0.25">
      <c r="O828" s="3"/>
      <c r="P828" s="3"/>
      <c r="Q828" s="3"/>
      <c r="S828" s="3"/>
    </row>
    <row r="829" spans="15:19" x14ac:dyDescent="0.25">
      <c r="O829" s="3"/>
      <c r="P829" s="3"/>
      <c r="Q829" s="3"/>
      <c r="S829" s="3"/>
    </row>
    <row r="830" spans="15:19" x14ac:dyDescent="0.25">
      <c r="O830" s="3"/>
      <c r="P830" s="3"/>
      <c r="Q830" s="3"/>
      <c r="S830" s="3"/>
    </row>
    <row r="831" spans="15:19" x14ac:dyDescent="0.25">
      <c r="O831" s="3"/>
      <c r="P831" s="3"/>
      <c r="Q831" s="3"/>
      <c r="S831" s="3"/>
    </row>
    <row r="832" spans="15:19" x14ac:dyDescent="0.25">
      <c r="O832" s="3"/>
      <c r="P832" s="3"/>
      <c r="Q832" s="3"/>
      <c r="S832" s="3"/>
    </row>
    <row r="833" spans="15:19" x14ac:dyDescent="0.25">
      <c r="O833" s="3"/>
      <c r="P833" s="3"/>
      <c r="Q833" s="3"/>
      <c r="S833" s="3"/>
    </row>
    <row r="834" spans="15:19" x14ac:dyDescent="0.25">
      <c r="O834" s="3"/>
      <c r="P834" s="3"/>
      <c r="Q834" s="3"/>
      <c r="S834" s="3"/>
    </row>
    <row r="835" spans="15:19" x14ac:dyDescent="0.25">
      <c r="O835" s="3"/>
      <c r="P835" s="3"/>
      <c r="Q835" s="3"/>
      <c r="S835" s="3"/>
    </row>
    <row r="836" spans="15:19" x14ac:dyDescent="0.25">
      <c r="O836" s="3"/>
      <c r="P836" s="3"/>
      <c r="Q836" s="3"/>
      <c r="S836" s="3"/>
    </row>
    <row r="837" spans="15:19" x14ac:dyDescent="0.25">
      <c r="O837" s="3"/>
      <c r="P837" s="3"/>
      <c r="Q837" s="3"/>
      <c r="S837" s="3"/>
    </row>
    <row r="838" spans="15:19" x14ac:dyDescent="0.25">
      <c r="O838" s="3"/>
      <c r="P838" s="3"/>
      <c r="Q838" s="3"/>
      <c r="S838" s="3"/>
    </row>
    <row r="839" spans="15:19" x14ac:dyDescent="0.25">
      <c r="O839" s="3"/>
      <c r="P839" s="3"/>
      <c r="Q839" s="3"/>
      <c r="S839" s="3"/>
    </row>
    <row r="840" spans="15:19" x14ac:dyDescent="0.25">
      <c r="O840" s="3"/>
      <c r="P840" s="3"/>
      <c r="Q840" s="3"/>
      <c r="S840" s="3"/>
    </row>
    <row r="841" spans="15:19" x14ac:dyDescent="0.25">
      <c r="O841" s="3"/>
      <c r="P841" s="3"/>
      <c r="Q841" s="3"/>
      <c r="S841" s="3"/>
    </row>
    <row r="842" spans="15:19" x14ac:dyDescent="0.25">
      <c r="O842" s="3"/>
      <c r="P842" s="3"/>
      <c r="Q842" s="3"/>
      <c r="S842" s="3"/>
    </row>
    <row r="843" spans="15:19" x14ac:dyDescent="0.25">
      <c r="O843" s="3"/>
      <c r="P843" s="3"/>
      <c r="Q843" s="3"/>
      <c r="S843" s="3"/>
    </row>
    <row r="844" spans="15:19" x14ac:dyDescent="0.25">
      <c r="O844" s="3"/>
      <c r="P844" s="3"/>
      <c r="Q844" s="3"/>
      <c r="S844" s="3"/>
    </row>
    <row r="845" spans="15:19" x14ac:dyDescent="0.25">
      <c r="O845" s="3"/>
      <c r="P845" s="3"/>
      <c r="Q845" s="3"/>
      <c r="S845" s="3"/>
    </row>
    <row r="846" spans="15:19" x14ac:dyDescent="0.25">
      <c r="O846" s="3"/>
      <c r="P846" s="3"/>
      <c r="Q846" s="3"/>
      <c r="S846" s="3"/>
    </row>
    <row r="847" spans="15:19" x14ac:dyDescent="0.25">
      <c r="O847" s="3"/>
      <c r="P847" s="3"/>
      <c r="Q847" s="3"/>
      <c r="S847" s="3"/>
    </row>
    <row r="848" spans="15:19" x14ac:dyDescent="0.25">
      <c r="O848" s="3"/>
      <c r="P848" s="3"/>
      <c r="Q848" s="3"/>
      <c r="S848" s="3"/>
    </row>
    <row r="849" spans="15:19" x14ac:dyDescent="0.25">
      <c r="O849" s="3"/>
      <c r="P849" s="3"/>
      <c r="Q849" s="3"/>
      <c r="S849" s="3"/>
    </row>
    <row r="850" spans="15:19" x14ac:dyDescent="0.25">
      <c r="O850" s="3"/>
      <c r="P850" s="3"/>
      <c r="Q850" s="3"/>
      <c r="S850" s="3"/>
    </row>
    <row r="851" spans="15:19" x14ac:dyDescent="0.25">
      <c r="O851" s="3"/>
      <c r="P851" s="3"/>
      <c r="Q851" s="3"/>
      <c r="S851" s="3"/>
    </row>
    <row r="852" spans="15:19" x14ac:dyDescent="0.25">
      <c r="O852" s="3"/>
      <c r="P852" s="3"/>
      <c r="Q852" s="3"/>
      <c r="S852" s="3"/>
    </row>
    <row r="853" spans="15:19" x14ac:dyDescent="0.25">
      <c r="O853" s="3"/>
      <c r="P853" s="3"/>
      <c r="Q853" s="3"/>
      <c r="S853" s="3"/>
    </row>
    <row r="854" spans="15:19" x14ac:dyDescent="0.25">
      <c r="O854" s="3"/>
      <c r="P854" s="3"/>
      <c r="Q854" s="3"/>
      <c r="S854" s="3"/>
    </row>
    <row r="855" spans="15:19" x14ac:dyDescent="0.25">
      <c r="O855" s="3"/>
      <c r="P855" s="3"/>
      <c r="Q855" s="3"/>
      <c r="S855" s="3"/>
    </row>
    <row r="856" spans="15:19" x14ac:dyDescent="0.25">
      <c r="O856" s="3"/>
      <c r="P856" s="3"/>
      <c r="Q856" s="3"/>
      <c r="S856" s="3"/>
    </row>
    <row r="857" spans="15:19" x14ac:dyDescent="0.25">
      <c r="O857" s="3"/>
      <c r="P857" s="3"/>
      <c r="Q857" s="3"/>
      <c r="S857" s="3"/>
    </row>
    <row r="858" spans="15:19" x14ac:dyDescent="0.25">
      <c r="O858" s="3"/>
      <c r="P858" s="3"/>
      <c r="Q858" s="3"/>
      <c r="S858" s="3"/>
    </row>
    <row r="859" spans="15:19" x14ac:dyDescent="0.25">
      <c r="O859" s="3"/>
      <c r="P859" s="3"/>
      <c r="Q859" s="3"/>
      <c r="S859" s="3"/>
    </row>
    <row r="860" spans="15:19" x14ac:dyDescent="0.25">
      <c r="O860" s="3"/>
      <c r="P860" s="3"/>
      <c r="Q860" s="3"/>
      <c r="S860" s="3"/>
    </row>
    <row r="861" spans="15:19" x14ac:dyDescent="0.25">
      <c r="O861" s="3"/>
      <c r="P861" s="3"/>
      <c r="Q861" s="3"/>
      <c r="S861" s="3"/>
    </row>
    <row r="862" spans="15:19" x14ac:dyDescent="0.25">
      <c r="O862" s="3"/>
      <c r="P862" s="3"/>
      <c r="Q862" s="3"/>
      <c r="S862" s="3"/>
    </row>
    <row r="863" spans="15:19" x14ac:dyDescent="0.25">
      <c r="O863" s="3"/>
      <c r="P863" s="3"/>
      <c r="Q863" s="3"/>
      <c r="S863" s="3"/>
    </row>
    <row r="864" spans="15:19" x14ac:dyDescent="0.25">
      <c r="O864" s="3"/>
      <c r="P864" s="3"/>
      <c r="Q864" s="3"/>
      <c r="S864" s="3"/>
    </row>
    <row r="865" spans="15:19" x14ac:dyDescent="0.25">
      <c r="O865" s="3"/>
      <c r="P865" s="3"/>
      <c r="Q865" s="3"/>
      <c r="S865" s="3"/>
    </row>
    <row r="866" spans="15:19" x14ac:dyDescent="0.25">
      <c r="O866" s="3"/>
      <c r="P866" s="3"/>
      <c r="Q866" s="3"/>
      <c r="S866" s="3"/>
    </row>
    <row r="867" spans="15:19" x14ac:dyDescent="0.25">
      <c r="O867" s="3"/>
      <c r="P867" s="3"/>
      <c r="Q867" s="3"/>
      <c r="S867" s="3"/>
    </row>
    <row r="868" spans="15:19" x14ac:dyDescent="0.25">
      <c r="O868" s="3"/>
      <c r="P868" s="3"/>
      <c r="Q868" s="3"/>
      <c r="S868" s="3"/>
    </row>
    <row r="869" spans="15:19" x14ac:dyDescent="0.25">
      <c r="O869" s="3"/>
      <c r="P869" s="3"/>
      <c r="Q869" s="3"/>
      <c r="S869" s="3"/>
    </row>
    <row r="870" spans="15:19" x14ac:dyDescent="0.25">
      <c r="O870" s="3"/>
      <c r="P870" s="3"/>
      <c r="Q870" s="3"/>
      <c r="S870" s="3"/>
    </row>
    <row r="871" spans="15:19" x14ac:dyDescent="0.25">
      <c r="O871" s="3"/>
      <c r="P871" s="3"/>
      <c r="Q871" s="3"/>
      <c r="S871" s="3"/>
    </row>
    <row r="872" spans="15:19" x14ac:dyDescent="0.25">
      <c r="O872" s="3"/>
      <c r="P872" s="3"/>
      <c r="Q872" s="3"/>
      <c r="S872" s="3"/>
    </row>
    <row r="873" spans="15:19" x14ac:dyDescent="0.25">
      <c r="O873" s="3"/>
      <c r="P873" s="3"/>
      <c r="Q873" s="3"/>
      <c r="S873" s="3"/>
    </row>
    <row r="874" spans="15:19" x14ac:dyDescent="0.25">
      <c r="O874" s="3"/>
      <c r="P874" s="3"/>
      <c r="Q874" s="3"/>
      <c r="S874" s="3"/>
    </row>
    <row r="875" spans="15:19" x14ac:dyDescent="0.25">
      <c r="O875" s="3"/>
      <c r="P875" s="3"/>
      <c r="Q875" s="3"/>
      <c r="S875" s="3"/>
    </row>
    <row r="876" spans="15:19" x14ac:dyDescent="0.25">
      <c r="O876" s="3"/>
      <c r="P876" s="3"/>
      <c r="Q876" s="3"/>
      <c r="S876" s="3"/>
    </row>
    <row r="877" spans="15:19" x14ac:dyDescent="0.25">
      <c r="O877" s="3"/>
      <c r="P877" s="3"/>
      <c r="Q877" s="3"/>
      <c r="S877" s="3"/>
    </row>
    <row r="878" spans="15:19" x14ac:dyDescent="0.25">
      <c r="O878" s="3"/>
      <c r="P878" s="3"/>
      <c r="Q878" s="3"/>
      <c r="S878" s="3"/>
    </row>
    <row r="879" spans="15:19" x14ac:dyDescent="0.25">
      <c r="O879" s="3"/>
      <c r="P879" s="3"/>
      <c r="Q879" s="3"/>
      <c r="S879" s="3"/>
    </row>
    <row r="880" spans="15:19" x14ac:dyDescent="0.25">
      <c r="O880" s="3"/>
      <c r="P880" s="3"/>
      <c r="Q880" s="3"/>
      <c r="S880" s="3"/>
    </row>
    <row r="881" spans="15:19" x14ac:dyDescent="0.25">
      <c r="O881" s="3"/>
      <c r="P881" s="3"/>
      <c r="Q881" s="3"/>
      <c r="S881" s="3"/>
    </row>
    <row r="882" spans="15:19" x14ac:dyDescent="0.25">
      <c r="O882" s="3"/>
      <c r="P882" s="3"/>
      <c r="Q882" s="3"/>
      <c r="S882" s="3"/>
    </row>
    <row r="883" spans="15:19" x14ac:dyDescent="0.25">
      <c r="O883" s="3"/>
      <c r="P883" s="3"/>
      <c r="Q883" s="3"/>
      <c r="S883" s="3"/>
    </row>
    <row r="884" spans="15:19" x14ac:dyDescent="0.25">
      <c r="O884" s="3"/>
      <c r="P884" s="3"/>
      <c r="Q884" s="3"/>
      <c r="S884" s="3"/>
    </row>
    <row r="885" spans="15:19" x14ac:dyDescent="0.25">
      <c r="O885" s="3"/>
      <c r="P885" s="3"/>
      <c r="Q885" s="3"/>
      <c r="S885" s="3"/>
    </row>
    <row r="886" spans="15:19" x14ac:dyDescent="0.25">
      <c r="O886" s="3"/>
      <c r="P886" s="3"/>
      <c r="Q886" s="3"/>
      <c r="S886" s="3"/>
    </row>
    <row r="887" spans="15:19" x14ac:dyDescent="0.25">
      <c r="O887" s="3"/>
      <c r="P887" s="3"/>
      <c r="Q887" s="3"/>
      <c r="S887" s="3"/>
    </row>
    <row r="888" spans="15:19" x14ac:dyDescent="0.25">
      <c r="O888" s="3"/>
      <c r="P888" s="3"/>
      <c r="Q888" s="3"/>
      <c r="S888" s="3"/>
    </row>
    <row r="889" spans="15:19" x14ac:dyDescent="0.25">
      <c r="O889" s="3"/>
      <c r="P889" s="3"/>
      <c r="Q889" s="3"/>
      <c r="S889" s="3"/>
    </row>
    <row r="890" spans="15:19" x14ac:dyDescent="0.25">
      <c r="O890" s="3"/>
      <c r="P890" s="3"/>
      <c r="Q890" s="3"/>
      <c r="S890" s="3"/>
    </row>
    <row r="891" spans="15:19" x14ac:dyDescent="0.25">
      <c r="O891" s="3"/>
      <c r="P891" s="3"/>
      <c r="Q891" s="3"/>
      <c r="S891" s="3"/>
    </row>
    <row r="892" spans="15:19" x14ac:dyDescent="0.25">
      <c r="O892" s="3"/>
      <c r="P892" s="3"/>
      <c r="Q892" s="3"/>
      <c r="S892" s="3"/>
    </row>
    <row r="893" spans="15:19" x14ac:dyDescent="0.25">
      <c r="O893" s="3"/>
      <c r="P893" s="3"/>
      <c r="Q893" s="3"/>
      <c r="S893" s="3"/>
    </row>
    <row r="894" spans="15:19" x14ac:dyDescent="0.25">
      <c r="O894" s="3"/>
      <c r="P894" s="3"/>
      <c r="Q894" s="3"/>
      <c r="S894" s="3"/>
    </row>
    <row r="895" spans="15:19" x14ac:dyDescent="0.25">
      <c r="O895" s="3"/>
      <c r="P895" s="3"/>
      <c r="Q895" s="3"/>
      <c r="S895" s="3"/>
    </row>
    <row r="896" spans="15:19" x14ac:dyDescent="0.25">
      <c r="O896" s="3"/>
      <c r="P896" s="3"/>
      <c r="Q896" s="3"/>
      <c r="S896" s="3"/>
    </row>
    <row r="897" spans="15:19" x14ac:dyDescent="0.25">
      <c r="O897" s="3"/>
      <c r="P897" s="3"/>
      <c r="Q897" s="3"/>
      <c r="S897" s="3"/>
    </row>
    <row r="898" spans="15:19" x14ac:dyDescent="0.25">
      <c r="O898" s="3"/>
      <c r="P898" s="3"/>
      <c r="Q898" s="3"/>
      <c r="S898" s="3"/>
    </row>
    <row r="899" spans="15:19" x14ac:dyDescent="0.25">
      <c r="O899" s="3"/>
      <c r="P899" s="3"/>
      <c r="Q899" s="3"/>
      <c r="S899" s="3"/>
    </row>
    <row r="900" spans="15:19" x14ac:dyDescent="0.25">
      <c r="O900" s="3"/>
      <c r="P900" s="3"/>
      <c r="Q900" s="3"/>
      <c r="S900" s="3"/>
    </row>
    <row r="901" spans="15:19" x14ac:dyDescent="0.25">
      <c r="O901" s="3"/>
      <c r="P901" s="3"/>
      <c r="Q901" s="3"/>
      <c r="S901" s="3"/>
    </row>
    <row r="902" spans="15:19" x14ac:dyDescent="0.25">
      <c r="O902" s="3"/>
      <c r="P902" s="3"/>
      <c r="Q902" s="3"/>
      <c r="S902" s="3"/>
    </row>
    <row r="903" spans="15:19" x14ac:dyDescent="0.25">
      <c r="O903" s="3"/>
      <c r="P903" s="3"/>
      <c r="Q903" s="3"/>
      <c r="S903" s="3"/>
    </row>
    <row r="904" spans="15:19" x14ac:dyDescent="0.25">
      <c r="O904" s="3"/>
      <c r="P904" s="3"/>
      <c r="Q904" s="3"/>
      <c r="S904" s="3"/>
    </row>
    <row r="905" spans="15:19" x14ac:dyDescent="0.25">
      <c r="O905" s="3"/>
      <c r="P905" s="3"/>
      <c r="Q905" s="3"/>
      <c r="S905" s="3"/>
    </row>
    <row r="906" spans="15:19" x14ac:dyDescent="0.25">
      <c r="O906" s="3"/>
      <c r="P906" s="3"/>
      <c r="Q906" s="3"/>
      <c r="S906" s="3"/>
    </row>
    <row r="907" spans="15:19" x14ac:dyDescent="0.25">
      <c r="O907" s="3"/>
      <c r="P907" s="3"/>
      <c r="Q907" s="3"/>
      <c r="S907" s="3"/>
    </row>
    <row r="908" spans="15:19" x14ac:dyDescent="0.25">
      <c r="O908" s="3"/>
      <c r="P908" s="3"/>
      <c r="Q908" s="3"/>
      <c r="S908" s="3"/>
    </row>
    <row r="909" spans="15:19" x14ac:dyDescent="0.25">
      <c r="O909" s="3"/>
      <c r="P909" s="3"/>
      <c r="Q909" s="3"/>
      <c r="S909" s="3"/>
    </row>
    <row r="910" spans="15:19" x14ac:dyDescent="0.25">
      <c r="O910" s="3"/>
      <c r="P910" s="3"/>
      <c r="Q910" s="3"/>
      <c r="S910" s="3"/>
    </row>
    <row r="911" spans="15:19" x14ac:dyDescent="0.25">
      <c r="O911" s="3"/>
      <c r="P911" s="3"/>
      <c r="Q911" s="3"/>
      <c r="S911" s="3"/>
    </row>
    <row r="912" spans="15:19" x14ac:dyDescent="0.25">
      <c r="O912" s="3"/>
      <c r="P912" s="3"/>
      <c r="Q912" s="3"/>
      <c r="S912" s="3"/>
    </row>
    <row r="913" spans="15:19" x14ac:dyDescent="0.25">
      <c r="O913" s="3"/>
      <c r="P913" s="3"/>
      <c r="Q913" s="3"/>
      <c r="S913" s="3"/>
    </row>
    <row r="914" spans="15:19" x14ac:dyDescent="0.25">
      <c r="O914" s="3"/>
      <c r="P914" s="3"/>
      <c r="Q914" s="3"/>
      <c r="S914" s="3"/>
    </row>
    <row r="915" spans="15:19" x14ac:dyDescent="0.25">
      <c r="O915" s="3"/>
      <c r="P915" s="3"/>
      <c r="Q915" s="3"/>
      <c r="S915" s="3"/>
    </row>
    <row r="916" spans="15:19" x14ac:dyDescent="0.25">
      <c r="O916" s="3"/>
      <c r="P916" s="3"/>
      <c r="Q916" s="3"/>
      <c r="S916" s="3"/>
    </row>
    <row r="917" spans="15:19" x14ac:dyDescent="0.25">
      <c r="O917" s="3"/>
      <c r="P917" s="3"/>
      <c r="Q917" s="3"/>
      <c r="S917" s="3"/>
    </row>
    <row r="918" spans="15:19" x14ac:dyDescent="0.25">
      <c r="O918" s="3"/>
      <c r="P918" s="3"/>
      <c r="Q918" s="3"/>
      <c r="S918" s="3"/>
    </row>
    <row r="919" spans="15:19" x14ac:dyDescent="0.25">
      <c r="O919" s="3"/>
      <c r="P919" s="3"/>
      <c r="Q919" s="3"/>
      <c r="S919" s="3"/>
    </row>
    <row r="920" spans="15:19" x14ac:dyDescent="0.25">
      <c r="O920" s="3"/>
      <c r="P920" s="3"/>
      <c r="Q920" s="3"/>
      <c r="S920" s="3"/>
    </row>
    <row r="921" spans="15:19" x14ac:dyDescent="0.25">
      <c r="O921" s="3"/>
      <c r="P921" s="3"/>
      <c r="Q921" s="3"/>
      <c r="S921" s="3"/>
    </row>
    <row r="922" spans="15:19" x14ac:dyDescent="0.25">
      <c r="O922" s="3"/>
      <c r="P922" s="3"/>
      <c r="Q922" s="3"/>
      <c r="S922" s="3"/>
    </row>
    <row r="923" spans="15:19" x14ac:dyDescent="0.25">
      <c r="O923" s="3"/>
      <c r="P923" s="3"/>
      <c r="Q923" s="3"/>
      <c r="S923" s="3"/>
    </row>
    <row r="924" spans="15:19" x14ac:dyDescent="0.25">
      <c r="O924" s="3"/>
      <c r="P924" s="3"/>
      <c r="Q924" s="3"/>
      <c r="S924" s="3"/>
    </row>
    <row r="925" spans="15:19" x14ac:dyDescent="0.25">
      <c r="O925" s="3"/>
      <c r="P925" s="3"/>
      <c r="Q925" s="3"/>
      <c r="S925" s="3"/>
    </row>
    <row r="926" spans="15:19" x14ac:dyDescent="0.25">
      <c r="O926" s="3"/>
      <c r="P926" s="3"/>
      <c r="Q926" s="3"/>
      <c r="S926" s="3"/>
    </row>
    <row r="927" spans="15:19" x14ac:dyDescent="0.25">
      <c r="O927" s="3"/>
      <c r="P927" s="3"/>
      <c r="Q927" s="3"/>
      <c r="S927" s="3"/>
    </row>
    <row r="928" spans="15:19" x14ac:dyDescent="0.25">
      <c r="O928" s="3"/>
      <c r="P928" s="3"/>
      <c r="Q928" s="3"/>
      <c r="S928" s="3"/>
    </row>
    <row r="929" spans="15:19" x14ac:dyDescent="0.25">
      <c r="O929" s="3"/>
      <c r="P929" s="3"/>
      <c r="Q929" s="3"/>
      <c r="S929" s="3"/>
    </row>
    <row r="930" spans="15:19" x14ac:dyDescent="0.25">
      <c r="O930" s="3"/>
      <c r="P930" s="3"/>
      <c r="Q930" s="3"/>
      <c r="S930" s="3"/>
    </row>
    <row r="931" spans="15:19" x14ac:dyDescent="0.25">
      <c r="O931" s="3"/>
      <c r="P931" s="3"/>
      <c r="Q931" s="3"/>
      <c r="S931" s="3"/>
    </row>
    <row r="932" spans="15:19" x14ac:dyDescent="0.25">
      <c r="O932" s="3"/>
      <c r="P932" s="3"/>
      <c r="Q932" s="3"/>
      <c r="S932" s="3"/>
    </row>
    <row r="933" spans="15:19" x14ac:dyDescent="0.25">
      <c r="O933" s="3"/>
      <c r="P933" s="3"/>
      <c r="Q933" s="3"/>
      <c r="S933" s="3"/>
    </row>
    <row r="934" spans="15:19" x14ac:dyDescent="0.25">
      <c r="O934" s="3"/>
      <c r="P934" s="3"/>
      <c r="Q934" s="3"/>
      <c r="S934" s="3"/>
    </row>
    <row r="935" spans="15:19" x14ac:dyDescent="0.25">
      <c r="O935" s="3"/>
      <c r="P935" s="3"/>
      <c r="Q935" s="3"/>
      <c r="S935" s="3"/>
    </row>
    <row r="936" spans="15:19" x14ac:dyDescent="0.25">
      <c r="O936" s="3"/>
      <c r="P936" s="3"/>
      <c r="Q936" s="3"/>
      <c r="S936" s="3"/>
    </row>
    <row r="937" spans="15:19" x14ac:dyDescent="0.25">
      <c r="O937" s="3"/>
      <c r="P937" s="3"/>
      <c r="Q937" s="3"/>
      <c r="S937" s="3"/>
    </row>
    <row r="938" spans="15:19" x14ac:dyDescent="0.25">
      <c r="O938" s="3"/>
      <c r="P938" s="3"/>
      <c r="Q938" s="3"/>
      <c r="S938" s="3"/>
    </row>
    <row r="939" spans="15:19" x14ac:dyDescent="0.25">
      <c r="O939" s="3"/>
      <c r="P939" s="3"/>
      <c r="Q939" s="3"/>
      <c r="S939" s="3"/>
    </row>
    <row r="940" spans="15:19" x14ac:dyDescent="0.25">
      <c r="O940" s="3"/>
      <c r="P940" s="3"/>
      <c r="Q940" s="3"/>
      <c r="S940" s="3"/>
    </row>
    <row r="941" spans="15:19" x14ac:dyDescent="0.25">
      <c r="O941" s="3"/>
      <c r="P941" s="3"/>
      <c r="Q941" s="3"/>
      <c r="S941" s="3"/>
    </row>
    <row r="942" spans="15:19" x14ac:dyDescent="0.25">
      <c r="O942" s="3"/>
      <c r="P942" s="3"/>
      <c r="Q942" s="3"/>
      <c r="S942" s="3"/>
    </row>
    <row r="943" spans="15:19" x14ac:dyDescent="0.25">
      <c r="O943" s="3"/>
      <c r="P943" s="3"/>
      <c r="Q943" s="3"/>
      <c r="S943" s="3"/>
    </row>
    <row r="944" spans="15:19" x14ac:dyDescent="0.25">
      <c r="O944" s="3"/>
      <c r="P944" s="3"/>
      <c r="Q944" s="3"/>
      <c r="S944" s="3"/>
    </row>
    <row r="945" spans="15:19" x14ac:dyDescent="0.25">
      <c r="O945" s="3"/>
      <c r="P945" s="3"/>
      <c r="Q945" s="3"/>
      <c r="S945" s="3"/>
    </row>
    <row r="946" spans="15:19" x14ac:dyDescent="0.25">
      <c r="O946" s="3"/>
      <c r="P946" s="3"/>
      <c r="Q946" s="3"/>
      <c r="S946" s="3"/>
    </row>
    <row r="947" spans="15:19" x14ac:dyDescent="0.25">
      <c r="O947" s="3"/>
      <c r="P947" s="3"/>
      <c r="Q947" s="3"/>
      <c r="S947" s="3"/>
    </row>
    <row r="948" spans="15:19" x14ac:dyDescent="0.25">
      <c r="O948" s="3"/>
      <c r="P948" s="3"/>
      <c r="Q948" s="3"/>
      <c r="S948" s="3"/>
    </row>
    <row r="949" spans="15:19" x14ac:dyDescent="0.25">
      <c r="O949" s="3"/>
      <c r="P949" s="3"/>
      <c r="Q949" s="3"/>
      <c r="S949" s="3"/>
    </row>
    <row r="950" spans="15:19" x14ac:dyDescent="0.25">
      <c r="O950" s="3"/>
      <c r="P950" s="3"/>
      <c r="Q950" s="3"/>
      <c r="S950" s="3"/>
    </row>
    <row r="951" spans="15:19" x14ac:dyDescent="0.25">
      <c r="O951" s="3"/>
      <c r="P951" s="3"/>
      <c r="Q951" s="3"/>
      <c r="S951" s="3"/>
    </row>
    <row r="952" spans="15:19" x14ac:dyDescent="0.25">
      <c r="O952" s="3"/>
      <c r="P952" s="3"/>
      <c r="Q952" s="3"/>
      <c r="S952" s="3"/>
    </row>
    <row r="953" spans="15:19" x14ac:dyDescent="0.25">
      <c r="O953" s="3"/>
      <c r="P953" s="3"/>
      <c r="Q953" s="3"/>
      <c r="S953" s="3"/>
    </row>
    <row r="954" spans="15:19" x14ac:dyDescent="0.25">
      <c r="O954" s="3"/>
      <c r="P954" s="3"/>
      <c r="Q954" s="3"/>
      <c r="S954" s="3"/>
    </row>
    <row r="955" spans="15:19" x14ac:dyDescent="0.25">
      <c r="O955" s="3"/>
      <c r="P955" s="3"/>
      <c r="Q955" s="3"/>
      <c r="S955" s="3"/>
    </row>
    <row r="956" spans="15:19" x14ac:dyDescent="0.25">
      <c r="O956" s="3"/>
      <c r="P956" s="3"/>
      <c r="Q956" s="3"/>
      <c r="S956" s="3"/>
    </row>
    <row r="957" spans="15:19" x14ac:dyDescent="0.25">
      <c r="O957" s="3"/>
      <c r="P957" s="3"/>
      <c r="Q957" s="3"/>
      <c r="S957" s="3"/>
    </row>
    <row r="958" spans="15:19" x14ac:dyDescent="0.25">
      <c r="O958" s="3"/>
      <c r="P958" s="3"/>
      <c r="Q958" s="3"/>
      <c r="S958" s="3"/>
    </row>
    <row r="959" spans="15:19" x14ac:dyDescent="0.25">
      <c r="O959" s="3"/>
      <c r="P959" s="3"/>
      <c r="Q959" s="3"/>
      <c r="S959" s="3"/>
    </row>
    <row r="960" spans="15:19" x14ac:dyDescent="0.25">
      <c r="O960" s="3"/>
      <c r="P960" s="3"/>
      <c r="Q960" s="3"/>
      <c r="S960" s="3"/>
    </row>
    <row r="961" spans="15:19" x14ac:dyDescent="0.25">
      <c r="O961" s="3"/>
      <c r="P961" s="3"/>
      <c r="Q961" s="3"/>
      <c r="S961" s="3"/>
    </row>
    <row r="962" spans="15:19" x14ac:dyDescent="0.25">
      <c r="O962" s="3"/>
      <c r="P962" s="3"/>
      <c r="Q962" s="3"/>
      <c r="S962" s="3"/>
    </row>
    <row r="963" spans="15:19" x14ac:dyDescent="0.25">
      <c r="O963" s="3"/>
      <c r="P963" s="3"/>
      <c r="Q963" s="3"/>
      <c r="S963" s="3"/>
    </row>
    <row r="964" spans="15:19" x14ac:dyDescent="0.25">
      <c r="O964" s="3"/>
      <c r="P964" s="3"/>
      <c r="Q964" s="3"/>
      <c r="S964" s="3"/>
    </row>
    <row r="965" spans="15:19" x14ac:dyDescent="0.25">
      <c r="O965" s="3"/>
      <c r="P965" s="3"/>
      <c r="Q965" s="3"/>
      <c r="S965" s="3"/>
    </row>
    <row r="966" spans="15:19" x14ac:dyDescent="0.25">
      <c r="O966" s="3"/>
      <c r="P966" s="3"/>
      <c r="Q966" s="3"/>
      <c r="S966" s="3"/>
    </row>
    <row r="967" spans="15:19" x14ac:dyDescent="0.25">
      <c r="O967" s="3"/>
      <c r="P967" s="3"/>
      <c r="Q967" s="3"/>
      <c r="S967" s="3"/>
    </row>
    <row r="968" spans="15:19" x14ac:dyDescent="0.25">
      <c r="O968" s="3"/>
      <c r="P968" s="3"/>
      <c r="Q968" s="3"/>
      <c r="S968" s="3"/>
    </row>
    <row r="969" spans="15:19" x14ac:dyDescent="0.25">
      <c r="O969" s="3"/>
      <c r="P969" s="3"/>
      <c r="Q969" s="3"/>
      <c r="S969" s="3"/>
    </row>
    <row r="970" spans="15:19" x14ac:dyDescent="0.25">
      <c r="O970" s="3"/>
      <c r="P970" s="3"/>
      <c r="Q970" s="3"/>
      <c r="S970" s="3"/>
    </row>
    <row r="971" spans="15:19" x14ac:dyDescent="0.25">
      <c r="O971" s="3"/>
      <c r="P971" s="3"/>
      <c r="Q971" s="3"/>
      <c r="S971" s="3"/>
    </row>
    <row r="972" spans="15:19" x14ac:dyDescent="0.25">
      <c r="O972" s="3"/>
      <c r="P972" s="3"/>
      <c r="Q972" s="3"/>
      <c r="S972" s="3"/>
    </row>
    <row r="973" spans="15:19" x14ac:dyDescent="0.25">
      <c r="O973" s="3"/>
      <c r="P973" s="3"/>
      <c r="Q973" s="3"/>
      <c r="S973" s="3"/>
    </row>
    <row r="974" spans="15:19" x14ac:dyDescent="0.25">
      <c r="O974" s="3"/>
      <c r="P974" s="3"/>
      <c r="Q974" s="3"/>
      <c r="S974" s="3"/>
    </row>
    <row r="975" spans="15:19" x14ac:dyDescent="0.25">
      <c r="O975" s="3"/>
      <c r="P975" s="3"/>
      <c r="Q975" s="3"/>
      <c r="S975" s="3"/>
    </row>
    <row r="976" spans="15:19" x14ac:dyDescent="0.25">
      <c r="O976" s="3"/>
      <c r="P976" s="3"/>
      <c r="Q976" s="3"/>
      <c r="S976" s="3"/>
    </row>
    <row r="977" spans="15:19" x14ac:dyDescent="0.25">
      <c r="O977" s="3"/>
      <c r="P977" s="3"/>
      <c r="Q977" s="3"/>
      <c r="S977" s="3"/>
    </row>
    <row r="978" spans="15:19" x14ac:dyDescent="0.25">
      <c r="O978" s="3"/>
      <c r="P978" s="3"/>
      <c r="Q978" s="3"/>
      <c r="S978" s="3"/>
    </row>
    <row r="979" spans="15:19" x14ac:dyDescent="0.25">
      <c r="O979" s="3"/>
      <c r="P979" s="3"/>
      <c r="Q979" s="3"/>
      <c r="S979" s="3"/>
    </row>
    <row r="980" spans="15:19" x14ac:dyDescent="0.25">
      <c r="O980" s="3"/>
      <c r="P980" s="3"/>
      <c r="Q980" s="3"/>
      <c r="S980" s="3"/>
    </row>
    <row r="981" spans="15:19" x14ac:dyDescent="0.25">
      <c r="O981" s="3"/>
      <c r="P981" s="3"/>
      <c r="Q981" s="3"/>
      <c r="S981" s="3"/>
    </row>
    <row r="982" spans="15:19" x14ac:dyDescent="0.25">
      <c r="O982" s="3"/>
      <c r="P982" s="3"/>
      <c r="Q982" s="3"/>
      <c r="S982" s="3"/>
    </row>
    <row r="983" spans="15:19" x14ac:dyDescent="0.25">
      <c r="O983" s="3"/>
      <c r="P983" s="3"/>
      <c r="Q983" s="3"/>
      <c r="S983" s="3"/>
    </row>
    <row r="984" spans="15:19" x14ac:dyDescent="0.25">
      <c r="O984" s="3"/>
      <c r="P984" s="3"/>
      <c r="Q984" s="3"/>
      <c r="S984" s="3"/>
    </row>
    <row r="985" spans="15:19" x14ac:dyDescent="0.25">
      <c r="O985" s="3"/>
      <c r="P985" s="3"/>
      <c r="Q985" s="3"/>
      <c r="S985" s="3"/>
    </row>
    <row r="986" spans="15:19" x14ac:dyDescent="0.25">
      <c r="O986" s="3"/>
      <c r="P986" s="3"/>
      <c r="Q986" s="3"/>
      <c r="S986" s="3"/>
    </row>
    <row r="987" spans="15:19" x14ac:dyDescent="0.25">
      <c r="O987" s="3"/>
      <c r="P987" s="3"/>
      <c r="Q987" s="3"/>
      <c r="S987" s="3"/>
    </row>
    <row r="988" spans="15:19" x14ac:dyDescent="0.25">
      <c r="O988" s="3"/>
      <c r="P988" s="3"/>
      <c r="Q988" s="3"/>
      <c r="S988" s="3"/>
    </row>
    <row r="989" spans="15:19" x14ac:dyDescent="0.25">
      <c r="O989" s="3"/>
      <c r="P989" s="3"/>
      <c r="Q989" s="3"/>
      <c r="S989" s="3"/>
    </row>
    <row r="990" spans="15:19" x14ac:dyDescent="0.25">
      <c r="O990" s="3"/>
      <c r="P990" s="3"/>
      <c r="Q990" s="3"/>
      <c r="S990" s="3"/>
    </row>
    <row r="991" spans="15:19" x14ac:dyDescent="0.25">
      <c r="O991" s="3"/>
      <c r="P991" s="3"/>
      <c r="Q991" s="3"/>
      <c r="S991" s="3"/>
    </row>
    <row r="992" spans="15:19" x14ac:dyDescent="0.25">
      <c r="O992" s="3"/>
      <c r="P992" s="3"/>
      <c r="Q992" s="3"/>
      <c r="S992" s="3"/>
    </row>
    <row r="993" spans="15:19" x14ac:dyDescent="0.25">
      <c r="O993" s="3"/>
      <c r="P993" s="3"/>
      <c r="Q993" s="3"/>
      <c r="S993" s="3"/>
    </row>
    <row r="994" spans="15:19" x14ac:dyDescent="0.25">
      <c r="O994" s="3"/>
      <c r="P994" s="3"/>
      <c r="Q994" s="3"/>
      <c r="S994" s="3"/>
    </row>
    <row r="995" spans="15:19" x14ac:dyDescent="0.25">
      <c r="O995" s="3"/>
      <c r="P995" s="3"/>
      <c r="Q995" s="3"/>
      <c r="S995" s="3"/>
    </row>
    <row r="996" spans="15:19" x14ac:dyDescent="0.25">
      <c r="O996" s="3"/>
      <c r="P996" s="3"/>
      <c r="Q996" s="3"/>
      <c r="S996" s="3"/>
    </row>
    <row r="997" spans="15:19" x14ac:dyDescent="0.25">
      <c r="O997" s="3"/>
      <c r="P997" s="3"/>
      <c r="Q997" s="3"/>
      <c r="S997" s="3"/>
    </row>
    <row r="998" spans="15:19" x14ac:dyDescent="0.25">
      <c r="O998" s="3"/>
      <c r="P998" s="3"/>
      <c r="Q998" s="3"/>
      <c r="S998" s="3"/>
    </row>
    <row r="999" spans="15:19" x14ac:dyDescent="0.25">
      <c r="O999" s="3"/>
      <c r="P999" s="3"/>
      <c r="Q999" s="3"/>
      <c r="S999" s="3"/>
    </row>
    <row r="1000" spans="15:19" x14ac:dyDescent="0.25">
      <c r="O1000" s="3"/>
      <c r="P1000" s="3"/>
      <c r="Q1000" s="3"/>
      <c r="S1000" s="3"/>
    </row>
    <row r="1001" spans="15:19" x14ac:dyDescent="0.25">
      <c r="O1001" s="3"/>
      <c r="P1001" s="3"/>
      <c r="Q1001" s="3"/>
      <c r="S1001" s="3"/>
    </row>
    <row r="1002" spans="15:19" x14ac:dyDescent="0.25">
      <c r="O1002" s="3"/>
      <c r="P1002" s="3"/>
      <c r="Q1002" s="3"/>
      <c r="S1002" s="3"/>
    </row>
    <row r="1003" spans="15:19" x14ac:dyDescent="0.25">
      <c r="O1003" s="3"/>
      <c r="P1003" s="3"/>
      <c r="Q1003" s="3"/>
      <c r="S1003" s="3"/>
    </row>
    <row r="1004" spans="15:19" x14ac:dyDescent="0.25">
      <c r="O1004" s="3"/>
      <c r="P1004" s="3"/>
      <c r="Q1004" s="3"/>
      <c r="S1004" s="3"/>
    </row>
    <row r="1005" spans="15:19" x14ac:dyDescent="0.25">
      <c r="O1005" s="3"/>
      <c r="P1005" s="3"/>
      <c r="Q1005" s="3"/>
      <c r="S1005" s="3"/>
    </row>
    <row r="1006" spans="15:19" x14ac:dyDescent="0.25">
      <c r="O1006" s="3"/>
      <c r="P1006" s="3"/>
      <c r="Q1006" s="3"/>
      <c r="S1006" s="3"/>
    </row>
    <row r="1007" spans="15:19" x14ac:dyDescent="0.25">
      <c r="O1007" s="3"/>
      <c r="P1007" s="3"/>
      <c r="Q1007" s="3"/>
      <c r="S1007" s="3"/>
    </row>
    <row r="1008" spans="15:19" x14ac:dyDescent="0.25">
      <c r="O1008" s="3"/>
      <c r="P1008" s="3"/>
      <c r="Q1008" s="3"/>
      <c r="S1008" s="3"/>
    </row>
    <row r="1009" spans="15:19" x14ac:dyDescent="0.25">
      <c r="O1009" s="3"/>
      <c r="P1009" s="3"/>
      <c r="Q1009" s="3"/>
      <c r="S1009" s="3"/>
    </row>
    <row r="1010" spans="15:19" x14ac:dyDescent="0.25">
      <c r="O1010" s="3"/>
      <c r="P1010" s="3"/>
      <c r="Q1010" s="3"/>
      <c r="S1010" s="3"/>
    </row>
    <row r="1011" spans="15:19" x14ac:dyDescent="0.25">
      <c r="O1011" s="3"/>
      <c r="P1011" s="3"/>
      <c r="Q1011" s="3"/>
      <c r="S1011" s="3"/>
    </row>
    <row r="1012" spans="15:19" x14ac:dyDescent="0.25">
      <c r="O1012" s="3"/>
      <c r="P1012" s="3"/>
      <c r="Q1012" s="3"/>
      <c r="S1012" s="3"/>
    </row>
    <row r="1013" spans="15:19" x14ac:dyDescent="0.25">
      <c r="O1013" s="3"/>
      <c r="P1013" s="3"/>
      <c r="Q1013" s="3"/>
      <c r="S1013" s="3"/>
    </row>
    <row r="1014" spans="15:19" x14ac:dyDescent="0.25">
      <c r="O1014" s="3"/>
      <c r="P1014" s="3"/>
      <c r="Q1014" s="3"/>
      <c r="S1014" s="3"/>
    </row>
    <row r="1015" spans="15:19" x14ac:dyDescent="0.25">
      <c r="O1015" s="3"/>
      <c r="P1015" s="3"/>
      <c r="Q1015" s="3"/>
      <c r="S1015" s="3"/>
    </row>
    <row r="1016" spans="15:19" x14ac:dyDescent="0.25">
      <c r="O1016" s="3"/>
      <c r="P1016" s="3"/>
      <c r="Q1016" s="3"/>
      <c r="S1016" s="3"/>
    </row>
    <row r="1017" spans="15:19" x14ac:dyDescent="0.25">
      <c r="O1017" s="3"/>
      <c r="P1017" s="3"/>
      <c r="Q1017" s="3"/>
      <c r="S1017" s="3"/>
    </row>
    <row r="1018" spans="15:19" x14ac:dyDescent="0.25">
      <c r="O1018" s="3"/>
      <c r="P1018" s="3"/>
      <c r="Q1018" s="3"/>
      <c r="S1018" s="3"/>
    </row>
    <row r="1019" spans="15:19" x14ac:dyDescent="0.25">
      <c r="O1019" s="3"/>
      <c r="P1019" s="3"/>
      <c r="Q1019" s="3"/>
      <c r="S1019" s="3"/>
    </row>
    <row r="1020" spans="15:19" x14ac:dyDescent="0.25">
      <c r="O1020" s="3"/>
      <c r="P1020" s="3"/>
      <c r="Q1020" s="3"/>
      <c r="S1020" s="3"/>
    </row>
    <row r="1021" spans="15:19" x14ac:dyDescent="0.25">
      <c r="O1021" s="3"/>
      <c r="P1021" s="3"/>
      <c r="Q1021" s="3"/>
      <c r="S1021" s="3"/>
    </row>
    <row r="1022" spans="15:19" x14ac:dyDescent="0.25">
      <c r="O1022" s="3"/>
      <c r="P1022" s="3"/>
      <c r="Q1022" s="3"/>
      <c r="S1022" s="3"/>
    </row>
    <row r="1023" spans="15:19" x14ac:dyDescent="0.25">
      <c r="O1023" s="3"/>
      <c r="P1023" s="3"/>
      <c r="Q1023" s="3"/>
      <c r="S1023" s="3"/>
    </row>
    <row r="1024" spans="15:19" x14ac:dyDescent="0.25">
      <c r="O1024" s="3"/>
      <c r="P1024" s="3"/>
      <c r="Q1024" s="3"/>
      <c r="S1024" s="3"/>
    </row>
    <row r="1025" spans="15:19" x14ac:dyDescent="0.25">
      <c r="O1025" s="3"/>
      <c r="P1025" s="3"/>
      <c r="Q1025" s="3"/>
      <c r="S1025" s="3"/>
    </row>
    <row r="1026" spans="15:19" x14ac:dyDescent="0.25">
      <c r="O1026" s="3"/>
      <c r="P1026" s="3"/>
      <c r="Q1026" s="3"/>
      <c r="S1026" s="3"/>
    </row>
    <row r="1027" spans="15:19" x14ac:dyDescent="0.25">
      <c r="O1027" s="3"/>
      <c r="P1027" s="3"/>
      <c r="Q1027" s="3"/>
      <c r="S1027" s="3"/>
    </row>
    <row r="1028" spans="15:19" x14ac:dyDescent="0.25">
      <c r="O1028" s="3"/>
      <c r="P1028" s="3"/>
      <c r="Q1028" s="3"/>
      <c r="S1028" s="3"/>
    </row>
    <row r="1029" spans="15:19" x14ac:dyDescent="0.25">
      <c r="O1029" s="3"/>
      <c r="P1029" s="3"/>
      <c r="Q1029" s="3"/>
      <c r="S1029" s="3"/>
    </row>
    <row r="1030" spans="15:19" x14ac:dyDescent="0.25">
      <c r="O1030" s="3"/>
      <c r="P1030" s="3"/>
      <c r="Q1030" s="3"/>
      <c r="S1030" s="3"/>
    </row>
    <row r="1031" spans="15:19" x14ac:dyDescent="0.25">
      <c r="O1031" s="3"/>
      <c r="P1031" s="3"/>
      <c r="Q1031" s="3"/>
      <c r="S1031" s="3"/>
    </row>
    <row r="1032" spans="15:19" x14ac:dyDescent="0.25">
      <c r="O1032" s="3"/>
      <c r="P1032" s="3"/>
      <c r="Q1032" s="3"/>
      <c r="S1032" s="3"/>
    </row>
    <row r="1033" spans="15:19" x14ac:dyDescent="0.25">
      <c r="O1033" s="3"/>
      <c r="P1033" s="3"/>
      <c r="Q1033" s="3"/>
      <c r="S1033" s="3"/>
    </row>
    <row r="1034" spans="15:19" x14ac:dyDescent="0.25">
      <c r="O1034" s="3"/>
      <c r="P1034" s="3"/>
      <c r="Q1034" s="3"/>
      <c r="S1034" s="3"/>
    </row>
    <row r="1035" spans="15:19" x14ac:dyDescent="0.25">
      <c r="O1035" s="3"/>
      <c r="P1035" s="3"/>
      <c r="Q1035" s="3"/>
      <c r="S1035" s="3"/>
    </row>
    <row r="1036" spans="15:19" x14ac:dyDescent="0.25">
      <c r="O1036" s="3"/>
      <c r="P1036" s="3"/>
      <c r="Q1036" s="3"/>
      <c r="S1036" s="3"/>
    </row>
    <row r="1037" spans="15:19" x14ac:dyDescent="0.25">
      <c r="O1037" s="3"/>
      <c r="P1037" s="3"/>
      <c r="Q1037" s="3"/>
      <c r="S1037" s="3"/>
    </row>
    <row r="1038" spans="15:19" x14ac:dyDescent="0.25">
      <c r="O1038" s="3"/>
      <c r="P1038" s="3"/>
      <c r="Q1038" s="3"/>
      <c r="S1038" s="3"/>
    </row>
    <row r="1039" spans="15:19" x14ac:dyDescent="0.25">
      <c r="O1039" s="3"/>
      <c r="P1039" s="3"/>
      <c r="Q1039" s="3"/>
      <c r="S1039" s="3"/>
    </row>
    <row r="1040" spans="15:19" x14ac:dyDescent="0.25">
      <c r="O1040" s="3"/>
      <c r="P1040" s="3"/>
      <c r="Q1040" s="3"/>
      <c r="S1040" s="3"/>
    </row>
    <row r="1041" spans="15:19" x14ac:dyDescent="0.25">
      <c r="O1041" s="3"/>
      <c r="P1041" s="3"/>
      <c r="Q1041" s="3"/>
      <c r="S1041" s="3"/>
    </row>
    <row r="1042" spans="15:19" x14ac:dyDescent="0.25">
      <c r="O1042" s="3"/>
      <c r="P1042" s="3"/>
      <c r="Q1042" s="3"/>
      <c r="S1042" s="3"/>
    </row>
    <row r="1043" spans="15:19" x14ac:dyDescent="0.25">
      <c r="O1043" s="3"/>
      <c r="P1043" s="3"/>
      <c r="Q1043" s="3"/>
      <c r="S1043" s="3"/>
    </row>
    <row r="1044" spans="15:19" x14ac:dyDescent="0.25">
      <c r="O1044" s="3"/>
      <c r="P1044" s="3"/>
      <c r="Q1044" s="3"/>
      <c r="S1044" s="3"/>
    </row>
    <row r="1045" spans="15:19" x14ac:dyDescent="0.25">
      <c r="O1045" s="3"/>
      <c r="P1045" s="3"/>
      <c r="Q1045" s="3"/>
      <c r="S1045" s="3"/>
    </row>
    <row r="1046" spans="15:19" x14ac:dyDescent="0.25">
      <c r="O1046" s="3"/>
      <c r="P1046" s="3"/>
      <c r="Q1046" s="3"/>
      <c r="S1046" s="3"/>
    </row>
    <row r="1047" spans="15:19" x14ac:dyDescent="0.25">
      <c r="O1047" s="3"/>
      <c r="P1047" s="3"/>
      <c r="Q1047" s="3"/>
      <c r="S1047" s="3"/>
    </row>
    <row r="1048" spans="15:19" x14ac:dyDescent="0.25">
      <c r="O1048" s="3"/>
      <c r="P1048" s="3"/>
      <c r="Q1048" s="3"/>
      <c r="S1048" s="3"/>
    </row>
    <row r="1049" spans="15:19" x14ac:dyDescent="0.25">
      <c r="O1049" s="3"/>
      <c r="P1049" s="3"/>
      <c r="Q1049" s="3"/>
      <c r="S1049" s="3"/>
    </row>
    <row r="1050" spans="15:19" x14ac:dyDescent="0.25">
      <c r="O1050" s="3"/>
      <c r="P1050" s="3"/>
      <c r="Q1050" s="3"/>
      <c r="S1050" s="3"/>
    </row>
    <row r="1051" spans="15:19" x14ac:dyDescent="0.25">
      <c r="O1051" s="3"/>
      <c r="P1051" s="3"/>
      <c r="Q1051" s="3"/>
      <c r="S1051" s="3"/>
    </row>
    <row r="1052" spans="15:19" x14ac:dyDescent="0.25">
      <c r="O1052" s="3"/>
      <c r="P1052" s="3"/>
      <c r="Q1052" s="3"/>
      <c r="S1052" s="3"/>
    </row>
    <row r="1053" spans="15:19" x14ac:dyDescent="0.25">
      <c r="O1053" s="3"/>
      <c r="P1053" s="3"/>
      <c r="Q1053" s="3"/>
      <c r="S1053" s="3"/>
    </row>
    <row r="1054" spans="15:19" x14ac:dyDescent="0.25">
      <c r="O1054" s="3"/>
      <c r="P1054" s="3"/>
      <c r="Q1054" s="3"/>
      <c r="S1054" s="3"/>
    </row>
    <row r="1055" spans="15:19" x14ac:dyDescent="0.25">
      <c r="O1055" s="3"/>
      <c r="P1055" s="3"/>
      <c r="Q1055" s="3"/>
      <c r="S1055" s="3"/>
    </row>
    <row r="1056" spans="15:19" x14ac:dyDescent="0.25">
      <c r="O1056" s="3"/>
      <c r="P1056" s="3"/>
      <c r="Q1056" s="3"/>
      <c r="S1056" s="3"/>
    </row>
    <row r="1057" spans="15:19" x14ac:dyDescent="0.25">
      <c r="O1057" s="3"/>
      <c r="P1057" s="3"/>
      <c r="Q1057" s="3"/>
      <c r="S1057" s="3"/>
    </row>
    <row r="1058" spans="15:19" x14ac:dyDescent="0.25">
      <c r="O1058" s="3"/>
      <c r="P1058" s="3"/>
      <c r="Q1058" s="3"/>
      <c r="S1058" s="3"/>
    </row>
    <row r="1059" spans="15:19" x14ac:dyDescent="0.25">
      <c r="O1059" s="3"/>
      <c r="P1059" s="3"/>
      <c r="Q1059" s="3"/>
      <c r="S1059" s="3"/>
    </row>
    <row r="1060" spans="15:19" x14ac:dyDescent="0.25">
      <c r="O1060" s="3"/>
      <c r="P1060" s="3"/>
      <c r="Q1060" s="3"/>
      <c r="S1060" s="3"/>
    </row>
    <row r="1061" spans="15:19" x14ac:dyDescent="0.25">
      <c r="O1061" s="3"/>
      <c r="P1061" s="3"/>
      <c r="Q1061" s="3"/>
      <c r="S1061" s="3"/>
    </row>
    <row r="1062" spans="15:19" x14ac:dyDescent="0.25">
      <c r="O1062" s="3"/>
      <c r="P1062" s="3"/>
      <c r="Q1062" s="3"/>
      <c r="S1062" s="3"/>
    </row>
    <row r="1063" spans="15:19" x14ac:dyDescent="0.25">
      <c r="O1063" s="3"/>
      <c r="P1063" s="3"/>
      <c r="Q1063" s="3"/>
      <c r="S1063" s="3"/>
    </row>
    <row r="1064" spans="15:19" x14ac:dyDescent="0.25">
      <c r="O1064" s="3"/>
      <c r="P1064" s="3"/>
      <c r="Q1064" s="3"/>
      <c r="S1064" s="3"/>
    </row>
    <row r="1065" spans="15:19" x14ac:dyDescent="0.25">
      <c r="O1065" s="3"/>
      <c r="P1065" s="3"/>
      <c r="Q1065" s="3"/>
      <c r="S1065" s="3"/>
    </row>
    <row r="1066" spans="15:19" x14ac:dyDescent="0.25">
      <c r="O1066" s="3"/>
      <c r="P1066" s="3"/>
      <c r="Q1066" s="3"/>
      <c r="S1066" s="3"/>
    </row>
    <row r="1067" spans="15:19" x14ac:dyDescent="0.25">
      <c r="O1067" s="3"/>
      <c r="P1067" s="3"/>
      <c r="Q1067" s="3"/>
      <c r="S1067" s="3"/>
    </row>
    <row r="1068" spans="15:19" x14ac:dyDescent="0.25">
      <c r="O1068" s="3"/>
      <c r="P1068" s="3"/>
      <c r="Q1068" s="3"/>
      <c r="S1068" s="3"/>
    </row>
    <row r="1069" spans="15:19" x14ac:dyDescent="0.25">
      <c r="O1069" s="3"/>
      <c r="P1069" s="3"/>
      <c r="Q1069" s="3"/>
      <c r="S1069" s="3"/>
    </row>
    <row r="1070" spans="15:19" x14ac:dyDescent="0.25">
      <c r="O1070" s="3"/>
      <c r="P1070" s="3"/>
      <c r="Q1070" s="3"/>
      <c r="S1070" s="3"/>
    </row>
    <row r="1071" spans="15:19" x14ac:dyDescent="0.25">
      <c r="O1071" s="3"/>
      <c r="P1071" s="3"/>
      <c r="Q1071" s="3"/>
      <c r="S1071" s="3"/>
    </row>
    <row r="1072" spans="15:19" x14ac:dyDescent="0.25">
      <c r="O1072" s="3"/>
      <c r="P1072" s="3"/>
      <c r="Q1072" s="3"/>
      <c r="S1072" s="3"/>
    </row>
    <row r="1073" spans="15:19" x14ac:dyDescent="0.25">
      <c r="O1073" s="3"/>
      <c r="P1073" s="3"/>
      <c r="Q1073" s="3"/>
      <c r="S1073" s="3"/>
    </row>
    <row r="1074" spans="15:19" x14ac:dyDescent="0.25">
      <c r="O1074" s="3"/>
      <c r="P1074" s="3"/>
      <c r="Q1074" s="3"/>
      <c r="S1074" s="3"/>
    </row>
    <row r="1075" spans="15:19" x14ac:dyDescent="0.25">
      <c r="O1075" s="3"/>
      <c r="P1075" s="3"/>
      <c r="Q1075" s="3"/>
      <c r="S1075" s="3"/>
    </row>
    <row r="1076" spans="15:19" x14ac:dyDescent="0.25">
      <c r="O1076" s="3"/>
      <c r="P1076" s="3"/>
      <c r="Q1076" s="3"/>
      <c r="S1076" s="3"/>
    </row>
    <row r="1077" spans="15:19" x14ac:dyDescent="0.25">
      <c r="O1077" s="3"/>
      <c r="P1077" s="3"/>
      <c r="Q1077" s="3"/>
      <c r="S1077" s="3"/>
    </row>
    <row r="1078" spans="15:19" x14ac:dyDescent="0.25">
      <c r="O1078" s="3"/>
      <c r="P1078" s="3"/>
      <c r="Q1078" s="3"/>
      <c r="S1078" s="3"/>
    </row>
    <row r="1079" spans="15:19" x14ac:dyDescent="0.25">
      <c r="O1079" s="3"/>
      <c r="P1079" s="3"/>
      <c r="Q1079" s="3"/>
      <c r="S1079" s="3"/>
    </row>
    <row r="1080" spans="15:19" x14ac:dyDescent="0.25">
      <c r="O1080" s="3"/>
      <c r="P1080" s="3"/>
      <c r="Q1080" s="3"/>
      <c r="S1080" s="3"/>
    </row>
    <row r="1081" spans="15:19" x14ac:dyDescent="0.25">
      <c r="O1081" s="3"/>
      <c r="P1081" s="3"/>
      <c r="Q1081" s="3"/>
      <c r="S1081" s="3"/>
    </row>
    <row r="1082" spans="15:19" x14ac:dyDescent="0.25">
      <c r="O1082" s="3"/>
      <c r="P1082" s="3"/>
      <c r="Q1082" s="3"/>
      <c r="S1082" s="3"/>
    </row>
    <row r="1083" spans="15:19" x14ac:dyDescent="0.25">
      <c r="O1083" s="3"/>
      <c r="P1083" s="3"/>
      <c r="Q1083" s="3"/>
      <c r="S1083" s="3"/>
    </row>
    <row r="1084" spans="15:19" x14ac:dyDescent="0.25">
      <c r="O1084" s="3"/>
      <c r="P1084" s="3"/>
      <c r="Q1084" s="3"/>
      <c r="S1084" s="3"/>
    </row>
    <row r="1085" spans="15:19" x14ac:dyDescent="0.25">
      <c r="O1085" s="3"/>
      <c r="P1085" s="3"/>
      <c r="Q1085" s="3"/>
      <c r="S1085" s="3"/>
    </row>
    <row r="1086" spans="15:19" x14ac:dyDescent="0.25">
      <c r="O1086" s="3"/>
      <c r="P1086" s="3"/>
      <c r="Q1086" s="3"/>
      <c r="S1086" s="3"/>
    </row>
    <row r="1087" spans="15:19" x14ac:dyDescent="0.25">
      <c r="O1087" s="3"/>
      <c r="P1087" s="3"/>
      <c r="Q1087" s="3"/>
      <c r="S1087" s="3"/>
    </row>
    <row r="1088" spans="15:19" x14ac:dyDescent="0.25">
      <c r="O1088" s="3"/>
      <c r="P1088" s="3"/>
      <c r="Q1088" s="3"/>
      <c r="S1088" s="3"/>
    </row>
    <row r="1089" spans="15:19" x14ac:dyDescent="0.25">
      <c r="O1089" s="3"/>
      <c r="P1089" s="3"/>
      <c r="Q1089" s="3"/>
      <c r="S1089" s="3"/>
    </row>
    <row r="1090" spans="15:19" x14ac:dyDescent="0.25">
      <c r="O1090" s="3"/>
      <c r="P1090" s="3"/>
      <c r="Q1090" s="3"/>
      <c r="S1090" s="3"/>
    </row>
    <row r="1091" spans="15:19" x14ac:dyDescent="0.25">
      <c r="O1091" s="3"/>
      <c r="P1091" s="3"/>
      <c r="Q1091" s="3"/>
      <c r="S1091" s="3"/>
    </row>
    <row r="1092" spans="15:19" x14ac:dyDescent="0.25">
      <c r="O1092" s="3"/>
      <c r="P1092" s="3"/>
      <c r="Q1092" s="3"/>
      <c r="S1092" s="3"/>
    </row>
    <row r="1093" spans="15:19" x14ac:dyDescent="0.25">
      <c r="O1093" s="3"/>
      <c r="P1093" s="3"/>
      <c r="Q1093" s="3"/>
      <c r="S1093" s="3"/>
    </row>
    <row r="1094" spans="15:19" x14ac:dyDescent="0.25">
      <c r="O1094" s="3"/>
      <c r="P1094" s="3"/>
      <c r="Q1094" s="3"/>
      <c r="S1094" s="3"/>
    </row>
    <row r="1095" spans="15:19" x14ac:dyDescent="0.25">
      <c r="O1095" s="3"/>
      <c r="P1095" s="3"/>
      <c r="Q1095" s="3"/>
      <c r="S1095" s="3"/>
    </row>
    <row r="1096" spans="15:19" x14ac:dyDescent="0.25">
      <c r="O1096" s="3"/>
      <c r="P1096" s="3"/>
      <c r="Q1096" s="3"/>
      <c r="S1096" s="3"/>
    </row>
    <row r="1097" spans="15:19" x14ac:dyDescent="0.25">
      <c r="O1097" s="3"/>
      <c r="P1097" s="3"/>
      <c r="Q1097" s="3"/>
      <c r="S1097" s="3"/>
    </row>
    <row r="1098" spans="15:19" x14ac:dyDescent="0.25">
      <c r="O1098" s="3"/>
      <c r="P1098" s="3"/>
      <c r="Q1098" s="3"/>
      <c r="S1098" s="3"/>
    </row>
    <row r="1099" spans="15:19" x14ac:dyDescent="0.25">
      <c r="O1099" s="3"/>
      <c r="P1099" s="3"/>
      <c r="Q1099" s="3"/>
      <c r="S1099" s="3"/>
    </row>
    <row r="1100" spans="15:19" x14ac:dyDescent="0.25">
      <c r="O1100" s="3"/>
      <c r="P1100" s="3"/>
      <c r="Q1100" s="3"/>
      <c r="S1100" s="3"/>
    </row>
    <row r="1101" spans="15:19" x14ac:dyDescent="0.25">
      <c r="O1101" s="3"/>
      <c r="P1101" s="3"/>
      <c r="Q1101" s="3"/>
      <c r="S1101" s="3"/>
    </row>
    <row r="1102" spans="15:19" x14ac:dyDescent="0.25">
      <c r="O1102" s="3"/>
      <c r="P1102" s="3"/>
      <c r="Q1102" s="3"/>
      <c r="S1102" s="3"/>
    </row>
    <row r="1103" spans="15:19" x14ac:dyDescent="0.25">
      <c r="O1103" s="3"/>
      <c r="P1103" s="3"/>
      <c r="Q1103" s="3"/>
      <c r="S1103" s="3"/>
    </row>
    <row r="1104" spans="15:19" x14ac:dyDescent="0.25">
      <c r="O1104" s="3"/>
      <c r="P1104" s="3"/>
      <c r="Q1104" s="3"/>
      <c r="S1104" s="3"/>
    </row>
    <row r="1105" spans="15:19" x14ac:dyDescent="0.25">
      <c r="O1105" s="3"/>
      <c r="P1105" s="3"/>
      <c r="Q1105" s="3"/>
      <c r="S1105" s="3"/>
    </row>
    <row r="1106" spans="15:19" x14ac:dyDescent="0.25">
      <c r="O1106" s="3"/>
      <c r="P1106" s="3"/>
      <c r="Q1106" s="3"/>
      <c r="S1106" s="3"/>
    </row>
    <row r="1107" spans="15:19" x14ac:dyDescent="0.25">
      <c r="O1107" s="3"/>
      <c r="P1107" s="3"/>
      <c r="Q1107" s="3"/>
      <c r="S1107" s="3"/>
    </row>
    <row r="1108" spans="15:19" x14ac:dyDescent="0.25">
      <c r="O1108" s="3"/>
      <c r="P1108" s="3"/>
      <c r="Q1108" s="3"/>
      <c r="S1108" s="3"/>
    </row>
    <row r="1109" spans="15:19" x14ac:dyDescent="0.25">
      <c r="O1109" s="3"/>
      <c r="P1109" s="3"/>
      <c r="Q1109" s="3"/>
      <c r="S1109" s="3"/>
    </row>
    <row r="1110" spans="15:19" x14ac:dyDescent="0.25">
      <c r="O1110" s="3"/>
      <c r="P1110" s="3"/>
      <c r="Q1110" s="3"/>
      <c r="S1110" s="3"/>
    </row>
    <row r="1111" spans="15:19" x14ac:dyDescent="0.25">
      <c r="O1111" s="3"/>
      <c r="P1111" s="3"/>
      <c r="Q1111" s="3"/>
      <c r="S1111" s="3"/>
    </row>
    <row r="1112" spans="15:19" x14ac:dyDescent="0.25">
      <c r="O1112" s="3"/>
      <c r="P1112" s="3"/>
      <c r="Q1112" s="3"/>
      <c r="S1112" s="3"/>
    </row>
    <row r="1113" spans="15:19" x14ac:dyDescent="0.25">
      <c r="O1113" s="3"/>
      <c r="P1113" s="3"/>
      <c r="Q1113" s="3"/>
      <c r="S1113" s="3"/>
    </row>
    <row r="1114" spans="15:19" x14ac:dyDescent="0.25">
      <c r="O1114" s="3"/>
      <c r="P1114" s="3"/>
      <c r="Q1114" s="3"/>
      <c r="S1114" s="3"/>
    </row>
    <row r="1115" spans="15:19" x14ac:dyDescent="0.25">
      <c r="O1115" s="3"/>
      <c r="P1115" s="3"/>
      <c r="Q1115" s="3"/>
      <c r="S1115" s="3"/>
    </row>
    <row r="1116" spans="15:19" x14ac:dyDescent="0.25">
      <c r="O1116" s="3"/>
      <c r="P1116" s="3"/>
      <c r="Q1116" s="3"/>
      <c r="S1116" s="3"/>
    </row>
    <row r="1117" spans="15:19" x14ac:dyDescent="0.25">
      <c r="O1117" s="3"/>
      <c r="P1117" s="3"/>
      <c r="Q1117" s="3"/>
      <c r="S1117" s="3"/>
    </row>
    <row r="1118" spans="15:19" x14ac:dyDescent="0.25">
      <c r="O1118" s="3"/>
      <c r="P1118" s="3"/>
      <c r="Q1118" s="3"/>
      <c r="S1118" s="3"/>
    </row>
    <row r="1119" spans="15:19" x14ac:dyDescent="0.25">
      <c r="O1119" s="3"/>
      <c r="P1119" s="3"/>
      <c r="Q1119" s="3"/>
      <c r="S1119" s="3"/>
    </row>
    <row r="1120" spans="15:19" x14ac:dyDescent="0.25">
      <c r="O1120" s="3"/>
      <c r="P1120" s="3"/>
      <c r="Q1120" s="3"/>
      <c r="S1120" s="3"/>
    </row>
    <row r="1121" spans="15:19" x14ac:dyDescent="0.25">
      <c r="O1121" s="3"/>
      <c r="P1121" s="3"/>
      <c r="Q1121" s="3"/>
      <c r="S1121" s="3"/>
    </row>
    <row r="1122" spans="15:19" x14ac:dyDescent="0.25">
      <c r="O1122" s="3"/>
      <c r="P1122" s="3"/>
      <c r="Q1122" s="3"/>
      <c r="S1122" s="3"/>
    </row>
    <row r="1123" spans="15:19" x14ac:dyDescent="0.25">
      <c r="O1123" s="3"/>
      <c r="P1123" s="3"/>
      <c r="Q1123" s="3"/>
      <c r="S1123" s="3"/>
    </row>
    <row r="1124" spans="15:19" x14ac:dyDescent="0.25">
      <c r="O1124" s="3"/>
      <c r="P1124" s="3"/>
      <c r="Q1124" s="3"/>
      <c r="S1124" s="3"/>
    </row>
    <row r="1125" spans="15:19" x14ac:dyDescent="0.25">
      <c r="O1125" s="3"/>
      <c r="P1125" s="3"/>
      <c r="Q1125" s="3"/>
      <c r="S1125" s="3"/>
    </row>
    <row r="1126" spans="15:19" x14ac:dyDescent="0.25">
      <c r="O1126" s="3"/>
      <c r="P1126" s="3"/>
      <c r="Q1126" s="3"/>
      <c r="S1126" s="3"/>
    </row>
    <row r="1127" spans="15:19" x14ac:dyDescent="0.25">
      <c r="O1127" s="3"/>
      <c r="P1127" s="3"/>
      <c r="Q1127" s="3"/>
      <c r="S1127" s="3"/>
    </row>
    <row r="1128" spans="15:19" x14ac:dyDescent="0.25">
      <c r="O1128" s="3"/>
      <c r="P1128" s="3"/>
      <c r="Q1128" s="3"/>
      <c r="S1128" s="3"/>
    </row>
    <row r="1129" spans="15:19" x14ac:dyDescent="0.25">
      <c r="O1129" s="3"/>
      <c r="P1129" s="3"/>
      <c r="Q1129" s="3"/>
      <c r="S1129" s="3"/>
    </row>
    <row r="1130" spans="15:19" x14ac:dyDescent="0.25">
      <c r="O1130" s="3"/>
      <c r="P1130" s="3"/>
      <c r="Q1130" s="3"/>
      <c r="S1130" s="3"/>
    </row>
    <row r="1131" spans="15:19" x14ac:dyDescent="0.25">
      <c r="O1131" s="3"/>
      <c r="P1131" s="3"/>
      <c r="Q1131" s="3"/>
      <c r="S1131" s="3"/>
    </row>
    <row r="1132" spans="15:19" x14ac:dyDescent="0.25">
      <c r="O1132" s="3"/>
      <c r="P1132" s="3"/>
      <c r="Q1132" s="3"/>
      <c r="S1132" s="3"/>
    </row>
    <row r="1133" spans="15:19" x14ac:dyDescent="0.25">
      <c r="O1133" s="3"/>
      <c r="P1133" s="3"/>
      <c r="Q1133" s="3"/>
      <c r="S1133" s="3"/>
    </row>
    <row r="1134" spans="15:19" x14ac:dyDescent="0.25">
      <c r="O1134" s="3"/>
      <c r="P1134" s="3"/>
      <c r="Q1134" s="3"/>
      <c r="S1134" s="3"/>
    </row>
    <row r="1135" spans="15:19" x14ac:dyDescent="0.25">
      <c r="O1135" s="3"/>
      <c r="P1135" s="3"/>
      <c r="Q1135" s="3"/>
      <c r="S1135" s="3"/>
    </row>
    <row r="1136" spans="15:19" x14ac:dyDescent="0.25">
      <c r="O1136" s="3"/>
      <c r="P1136" s="3"/>
      <c r="Q1136" s="3"/>
      <c r="S1136" s="3"/>
    </row>
    <row r="1137" spans="15:19" x14ac:dyDescent="0.25">
      <c r="O1137" s="3"/>
      <c r="P1137" s="3"/>
      <c r="Q1137" s="3"/>
      <c r="S1137" s="3"/>
    </row>
    <row r="1138" spans="15:19" x14ac:dyDescent="0.25">
      <c r="O1138" s="3"/>
      <c r="P1138" s="3"/>
      <c r="Q1138" s="3"/>
      <c r="S1138" s="3"/>
    </row>
    <row r="1139" spans="15:19" x14ac:dyDescent="0.25">
      <c r="O1139" s="3"/>
      <c r="P1139" s="3"/>
      <c r="Q1139" s="3"/>
      <c r="S1139" s="3"/>
    </row>
    <row r="1140" spans="15:19" x14ac:dyDescent="0.25">
      <c r="O1140" s="3"/>
      <c r="P1140" s="3"/>
      <c r="Q1140" s="3"/>
      <c r="S1140" s="3"/>
    </row>
    <row r="1141" spans="15:19" x14ac:dyDescent="0.25">
      <c r="O1141" s="3"/>
      <c r="P1141" s="3"/>
      <c r="Q1141" s="3"/>
      <c r="S1141" s="3"/>
    </row>
    <row r="1142" spans="15:19" x14ac:dyDescent="0.25">
      <c r="O1142" s="3"/>
      <c r="P1142" s="3"/>
      <c r="Q1142" s="3"/>
      <c r="S1142" s="3"/>
    </row>
    <row r="1143" spans="15:19" x14ac:dyDescent="0.25">
      <c r="O1143" s="3"/>
      <c r="P1143" s="3"/>
      <c r="Q1143" s="3"/>
      <c r="S1143" s="3"/>
    </row>
    <row r="1144" spans="15:19" x14ac:dyDescent="0.25">
      <c r="O1144" s="3"/>
      <c r="P1144" s="3"/>
      <c r="Q1144" s="3"/>
      <c r="S1144" s="3"/>
    </row>
    <row r="1145" spans="15:19" x14ac:dyDescent="0.25">
      <c r="O1145" s="3"/>
      <c r="P1145" s="3"/>
      <c r="Q1145" s="3"/>
      <c r="S1145" s="3"/>
    </row>
    <row r="1146" spans="15:19" x14ac:dyDescent="0.25">
      <c r="O1146" s="3"/>
      <c r="P1146" s="3"/>
      <c r="Q1146" s="3"/>
      <c r="S1146" s="3"/>
    </row>
    <row r="1147" spans="15:19" x14ac:dyDescent="0.25">
      <c r="O1147" s="3"/>
      <c r="P1147" s="3"/>
      <c r="Q1147" s="3"/>
      <c r="S1147" s="3"/>
    </row>
    <row r="1148" spans="15:19" x14ac:dyDescent="0.25">
      <c r="O1148" s="3"/>
      <c r="P1148" s="3"/>
      <c r="Q1148" s="3"/>
      <c r="S1148" s="3"/>
    </row>
    <row r="1149" spans="15:19" x14ac:dyDescent="0.25">
      <c r="O1149" s="3"/>
      <c r="P1149" s="3"/>
      <c r="Q1149" s="3"/>
      <c r="S1149" s="3"/>
    </row>
    <row r="1150" spans="15:19" x14ac:dyDescent="0.25">
      <c r="O1150" s="3"/>
      <c r="P1150" s="3"/>
      <c r="Q1150" s="3"/>
      <c r="S1150" s="3"/>
    </row>
    <row r="1151" spans="15:19" x14ac:dyDescent="0.25">
      <c r="O1151" s="3"/>
      <c r="P1151" s="3"/>
      <c r="Q1151" s="3"/>
      <c r="S1151" s="3"/>
    </row>
    <row r="1152" spans="15:19" x14ac:dyDescent="0.25">
      <c r="O1152" s="3"/>
      <c r="P1152" s="3"/>
      <c r="Q1152" s="3"/>
      <c r="S1152" s="3"/>
    </row>
    <row r="1153" spans="15:19" x14ac:dyDescent="0.25">
      <c r="O1153" s="3"/>
      <c r="P1153" s="3"/>
      <c r="Q1153" s="3"/>
      <c r="S1153" s="3"/>
    </row>
    <row r="1154" spans="15:19" x14ac:dyDescent="0.25">
      <c r="O1154" s="3"/>
      <c r="P1154" s="3"/>
      <c r="Q1154" s="3"/>
      <c r="S1154" s="3"/>
    </row>
    <row r="1155" spans="15:19" x14ac:dyDescent="0.25">
      <c r="O1155" s="3"/>
      <c r="P1155" s="3"/>
      <c r="Q1155" s="3"/>
      <c r="S1155" s="3"/>
    </row>
    <row r="1156" spans="15:19" x14ac:dyDescent="0.25">
      <c r="O1156" s="3"/>
      <c r="P1156" s="3"/>
      <c r="Q1156" s="3"/>
      <c r="S1156" s="3"/>
    </row>
    <row r="1157" spans="15:19" x14ac:dyDescent="0.25">
      <c r="O1157" s="3"/>
      <c r="P1157" s="3"/>
      <c r="Q1157" s="3"/>
      <c r="S1157" s="3"/>
    </row>
    <row r="1158" spans="15:19" x14ac:dyDescent="0.25">
      <c r="O1158" s="3"/>
      <c r="P1158" s="3"/>
      <c r="Q1158" s="3"/>
      <c r="S1158" s="3"/>
    </row>
    <row r="1159" spans="15:19" x14ac:dyDescent="0.25">
      <c r="O1159" s="3"/>
      <c r="P1159" s="3"/>
      <c r="Q1159" s="3"/>
      <c r="S1159" s="3"/>
    </row>
    <row r="1160" spans="15:19" x14ac:dyDescent="0.25">
      <c r="O1160" s="3"/>
      <c r="P1160" s="3"/>
      <c r="Q1160" s="3"/>
      <c r="S1160" s="3"/>
    </row>
    <row r="1161" spans="15:19" x14ac:dyDescent="0.25">
      <c r="O1161" s="3"/>
      <c r="P1161" s="3"/>
      <c r="Q1161" s="3"/>
      <c r="S1161" s="3"/>
    </row>
    <row r="1162" spans="15:19" x14ac:dyDescent="0.25">
      <c r="O1162" s="3"/>
      <c r="P1162" s="3"/>
      <c r="Q1162" s="3"/>
      <c r="S1162" s="3"/>
    </row>
    <row r="1163" spans="15:19" x14ac:dyDescent="0.25">
      <c r="O1163" s="3"/>
      <c r="P1163" s="3"/>
      <c r="Q1163" s="3"/>
      <c r="S1163" s="3"/>
    </row>
    <row r="1164" spans="15:19" x14ac:dyDescent="0.25">
      <c r="O1164" s="3"/>
      <c r="P1164" s="3"/>
      <c r="Q1164" s="3"/>
      <c r="S1164" s="3"/>
    </row>
    <row r="1165" spans="15:19" x14ac:dyDescent="0.25">
      <c r="O1165" s="3"/>
      <c r="P1165" s="3"/>
      <c r="Q1165" s="3"/>
      <c r="S1165" s="3"/>
    </row>
    <row r="1166" spans="15:19" x14ac:dyDescent="0.25">
      <c r="O1166" s="3"/>
      <c r="P1166" s="3"/>
      <c r="Q1166" s="3"/>
      <c r="S1166" s="3"/>
    </row>
    <row r="1167" spans="15:19" x14ac:dyDescent="0.25">
      <c r="O1167" s="3"/>
      <c r="P1167" s="3"/>
      <c r="Q1167" s="3"/>
      <c r="S1167" s="3"/>
    </row>
    <row r="1168" spans="15:19" x14ac:dyDescent="0.25">
      <c r="O1168" s="3"/>
      <c r="P1168" s="3"/>
      <c r="Q1168" s="3"/>
      <c r="S1168" s="3"/>
    </row>
    <row r="1169" spans="15:19" x14ac:dyDescent="0.25">
      <c r="O1169" s="3"/>
      <c r="P1169" s="3"/>
      <c r="Q1169" s="3"/>
      <c r="S1169" s="3"/>
    </row>
    <row r="1170" spans="15:19" x14ac:dyDescent="0.25">
      <c r="O1170" s="3"/>
      <c r="P1170" s="3"/>
      <c r="Q1170" s="3"/>
      <c r="S1170" s="3"/>
    </row>
    <row r="1171" spans="15:19" x14ac:dyDescent="0.25">
      <c r="O1171" s="3"/>
      <c r="P1171" s="3"/>
      <c r="Q1171" s="3"/>
      <c r="S1171" s="3"/>
    </row>
    <row r="1172" spans="15:19" x14ac:dyDescent="0.25">
      <c r="O1172" s="3"/>
      <c r="P1172" s="3"/>
      <c r="Q1172" s="3"/>
      <c r="S1172" s="3"/>
    </row>
    <row r="1173" spans="15:19" x14ac:dyDescent="0.25">
      <c r="O1173" s="3"/>
      <c r="P1173" s="3"/>
      <c r="Q1173" s="3"/>
      <c r="S1173" s="3"/>
    </row>
    <row r="1174" spans="15:19" x14ac:dyDescent="0.25">
      <c r="O1174" s="3"/>
      <c r="P1174" s="3"/>
      <c r="Q1174" s="3"/>
      <c r="S1174" s="3"/>
    </row>
    <row r="1175" spans="15:19" x14ac:dyDescent="0.25">
      <c r="O1175" s="3"/>
      <c r="P1175" s="3"/>
      <c r="Q1175" s="3"/>
      <c r="S1175" s="3"/>
    </row>
    <row r="1176" spans="15:19" x14ac:dyDescent="0.25">
      <c r="O1176" s="3"/>
      <c r="P1176" s="3"/>
      <c r="Q1176" s="3"/>
      <c r="S1176" s="3"/>
    </row>
    <row r="1177" spans="15:19" x14ac:dyDescent="0.25">
      <c r="O1177" s="3"/>
      <c r="P1177" s="3"/>
      <c r="Q1177" s="3"/>
      <c r="S1177" s="3"/>
    </row>
    <row r="1178" spans="15:19" x14ac:dyDescent="0.25">
      <c r="O1178" s="3"/>
      <c r="P1178" s="3"/>
      <c r="Q1178" s="3"/>
      <c r="S1178" s="3"/>
    </row>
    <row r="1179" spans="15:19" x14ac:dyDescent="0.25">
      <c r="O1179" s="3"/>
      <c r="P1179" s="3"/>
      <c r="Q1179" s="3"/>
      <c r="S1179" s="3"/>
    </row>
    <row r="1180" spans="15:19" x14ac:dyDescent="0.25">
      <c r="O1180" s="3"/>
      <c r="P1180" s="3"/>
      <c r="Q1180" s="3"/>
      <c r="S1180" s="3"/>
    </row>
    <row r="1181" spans="15:19" x14ac:dyDescent="0.25">
      <c r="O1181" s="3"/>
      <c r="P1181" s="3"/>
      <c r="Q1181" s="3"/>
      <c r="S1181" s="3"/>
    </row>
    <row r="1182" spans="15:19" x14ac:dyDescent="0.25">
      <c r="O1182" s="3"/>
      <c r="P1182" s="3"/>
      <c r="Q1182" s="3"/>
      <c r="S1182" s="3"/>
    </row>
    <row r="1183" spans="15:19" x14ac:dyDescent="0.25">
      <c r="O1183" s="3"/>
      <c r="P1183" s="3"/>
      <c r="Q1183" s="3"/>
      <c r="S1183" s="3"/>
    </row>
    <row r="1184" spans="15:19" x14ac:dyDescent="0.25">
      <c r="O1184" s="3"/>
      <c r="P1184" s="3"/>
      <c r="Q1184" s="3"/>
      <c r="S1184" s="3"/>
    </row>
    <row r="1185" spans="15:19" x14ac:dyDescent="0.25">
      <c r="O1185" s="3"/>
      <c r="P1185" s="3"/>
      <c r="Q1185" s="3"/>
      <c r="S1185" s="3"/>
    </row>
    <row r="1186" spans="15:19" x14ac:dyDescent="0.25">
      <c r="O1186" s="3"/>
      <c r="P1186" s="3"/>
      <c r="Q1186" s="3"/>
      <c r="S1186" s="3"/>
    </row>
    <row r="1187" spans="15:19" x14ac:dyDescent="0.25">
      <c r="O1187" s="3"/>
      <c r="P1187" s="3"/>
      <c r="Q1187" s="3"/>
      <c r="S1187" s="3"/>
    </row>
    <row r="1188" spans="15:19" x14ac:dyDescent="0.25">
      <c r="O1188" s="3"/>
      <c r="P1188" s="3"/>
      <c r="Q1188" s="3"/>
      <c r="S1188" s="3"/>
    </row>
    <row r="1189" spans="15:19" x14ac:dyDescent="0.25">
      <c r="O1189" s="3"/>
      <c r="P1189" s="3"/>
      <c r="Q1189" s="3"/>
      <c r="S1189" s="3"/>
    </row>
    <row r="1190" spans="15:19" x14ac:dyDescent="0.25">
      <c r="O1190" s="3"/>
      <c r="P1190" s="3"/>
      <c r="Q1190" s="3"/>
      <c r="S1190" s="3"/>
    </row>
    <row r="1191" spans="15:19" x14ac:dyDescent="0.25">
      <c r="O1191" s="3"/>
      <c r="P1191" s="3"/>
      <c r="Q1191" s="3"/>
      <c r="S1191" s="3"/>
    </row>
    <row r="1192" spans="15:19" x14ac:dyDescent="0.25">
      <c r="O1192" s="3"/>
      <c r="P1192" s="3"/>
      <c r="Q1192" s="3"/>
      <c r="S1192" s="3"/>
    </row>
    <row r="1193" spans="15:19" x14ac:dyDescent="0.25">
      <c r="O1193" s="3"/>
      <c r="P1193" s="3"/>
      <c r="Q1193" s="3"/>
      <c r="S1193" s="3"/>
    </row>
    <row r="1194" spans="15:19" x14ac:dyDescent="0.25">
      <c r="O1194" s="3"/>
      <c r="P1194" s="3"/>
      <c r="Q1194" s="3"/>
      <c r="S1194" s="3"/>
    </row>
    <row r="1195" spans="15:19" x14ac:dyDescent="0.25">
      <c r="O1195" s="3"/>
      <c r="P1195" s="3"/>
      <c r="Q1195" s="3"/>
      <c r="S1195" s="3"/>
    </row>
    <row r="1196" spans="15:19" x14ac:dyDescent="0.25">
      <c r="O1196" s="3"/>
      <c r="P1196" s="3"/>
      <c r="Q1196" s="3"/>
      <c r="S1196" s="3"/>
    </row>
    <row r="1197" spans="15:19" x14ac:dyDescent="0.25">
      <c r="O1197" s="3"/>
      <c r="P1197" s="3"/>
      <c r="Q1197" s="3"/>
      <c r="S1197" s="3"/>
    </row>
    <row r="1198" spans="15:19" x14ac:dyDescent="0.25">
      <c r="O1198" s="3"/>
      <c r="P1198" s="3"/>
      <c r="Q1198" s="3"/>
      <c r="S1198" s="3"/>
    </row>
    <row r="1199" spans="15:19" x14ac:dyDescent="0.25">
      <c r="O1199" s="3"/>
      <c r="P1199" s="3"/>
      <c r="Q1199" s="3"/>
      <c r="S1199" s="3"/>
    </row>
    <row r="1200" spans="15:19" x14ac:dyDescent="0.25">
      <c r="O1200" s="3"/>
      <c r="P1200" s="3"/>
      <c r="Q1200" s="3"/>
      <c r="S1200" s="3"/>
    </row>
    <row r="1201" spans="15:19" x14ac:dyDescent="0.25">
      <c r="O1201" s="3"/>
      <c r="P1201" s="3"/>
      <c r="Q1201" s="3"/>
      <c r="S1201" s="3"/>
    </row>
    <row r="1202" spans="15:19" x14ac:dyDescent="0.25">
      <c r="O1202" s="3"/>
      <c r="P1202" s="3"/>
      <c r="Q1202" s="3"/>
      <c r="S1202" s="3"/>
    </row>
    <row r="1203" spans="15:19" x14ac:dyDescent="0.25">
      <c r="O1203" s="3"/>
      <c r="P1203" s="3"/>
      <c r="Q1203" s="3"/>
      <c r="S1203" s="3"/>
    </row>
    <row r="1204" spans="15:19" x14ac:dyDescent="0.25">
      <c r="O1204" s="3"/>
      <c r="P1204" s="3"/>
      <c r="Q1204" s="3"/>
      <c r="S1204" s="3"/>
    </row>
    <row r="1205" spans="15:19" x14ac:dyDescent="0.25">
      <c r="O1205" s="3"/>
      <c r="P1205" s="3"/>
      <c r="Q1205" s="3"/>
      <c r="S1205" s="3"/>
    </row>
    <row r="1206" spans="15:19" x14ac:dyDescent="0.25">
      <c r="O1206" s="3"/>
      <c r="P1206" s="3"/>
      <c r="Q1206" s="3"/>
      <c r="S1206" s="3"/>
    </row>
    <row r="1207" spans="15:19" x14ac:dyDescent="0.25">
      <c r="O1207" s="3"/>
      <c r="P1207" s="3"/>
      <c r="Q1207" s="3"/>
      <c r="S1207" s="3"/>
    </row>
    <row r="1208" spans="15:19" x14ac:dyDescent="0.25">
      <c r="O1208" s="3"/>
      <c r="P1208" s="3"/>
      <c r="Q1208" s="3"/>
      <c r="S1208" s="3"/>
    </row>
    <row r="1209" spans="15:19" x14ac:dyDescent="0.25">
      <c r="O1209" s="3"/>
      <c r="P1209" s="3"/>
      <c r="Q1209" s="3"/>
      <c r="S1209" s="3"/>
    </row>
    <row r="1210" spans="15:19" x14ac:dyDescent="0.25">
      <c r="O1210" s="3"/>
      <c r="P1210" s="3"/>
      <c r="Q1210" s="3"/>
      <c r="S1210" s="3"/>
    </row>
    <row r="1211" spans="15:19" x14ac:dyDescent="0.25">
      <c r="O1211" s="3"/>
      <c r="P1211" s="3"/>
      <c r="Q1211" s="3"/>
      <c r="S1211" s="3"/>
    </row>
    <row r="1212" spans="15:19" x14ac:dyDescent="0.25">
      <c r="O1212" s="3"/>
      <c r="P1212" s="3"/>
      <c r="Q1212" s="3"/>
      <c r="S1212" s="3"/>
    </row>
    <row r="1213" spans="15:19" x14ac:dyDescent="0.25">
      <c r="O1213" s="3"/>
      <c r="P1213" s="3"/>
      <c r="Q1213" s="3"/>
      <c r="S1213" s="3"/>
    </row>
    <row r="1214" spans="15:19" x14ac:dyDescent="0.25">
      <c r="O1214" s="3"/>
      <c r="P1214" s="3"/>
      <c r="Q1214" s="3"/>
      <c r="S1214" s="3"/>
    </row>
    <row r="1215" spans="15:19" x14ac:dyDescent="0.25">
      <c r="O1215" s="3"/>
      <c r="P1215" s="3"/>
      <c r="Q1215" s="3"/>
      <c r="S1215" s="3"/>
    </row>
    <row r="1216" spans="15:19" x14ac:dyDescent="0.25">
      <c r="O1216" s="3"/>
      <c r="P1216" s="3"/>
      <c r="Q1216" s="3"/>
      <c r="S1216" s="3"/>
    </row>
    <row r="1217" spans="15:19" x14ac:dyDescent="0.25">
      <c r="O1217" s="3"/>
      <c r="P1217" s="3"/>
      <c r="Q1217" s="3"/>
      <c r="S1217" s="3"/>
    </row>
    <row r="1218" spans="15:19" x14ac:dyDescent="0.25">
      <c r="O1218" s="3"/>
      <c r="P1218" s="3"/>
      <c r="Q1218" s="3"/>
      <c r="S1218" s="3"/>
    </row>
    <row r="1219" spans="15:19" x14ac:dyDescent="0.25">
      <c r="O1219" s="3"/>
      <c r="P1219" s="3"/>
      <c r="Q1219" s="3"/>
      <c r="S1219" s="3"/>
    </row>
    <row r="1220" spans="15:19" x14ac:dyDescent="0.25">
      <c r="O1220" s="3"/>
      <c r="P1220" s="3"/>
      <c r="Q1220" s="3"/>
      <c r="S1220" s="3"/>
    </row>
    <row r="1221" spans="15:19" x14ac:dyDescent="0.25">
      <c r="O1221" s="3"/>
      <c r="P1221" s="3"/>
      <c r="Q1221" s="3"/>
      <c r="S1221" s="3"/>
    </row>
    <row r="1222" spans="15:19" x14ac:dyDescent="0.25">
      <c r="O1222" s="3"/>
      <c r="P1222" s="3"/>
      <c r="Q1222" s="3"/>
      <c r="S1222" s="3"/>
    </row>
    <row r="1223" spans="15:19" x14ac:dyDescent="0.25">
      <c r="O1223" s="3"/>
      <c r="P1223" s="3"/>
      <c r="Q1223" s="3"/>
      <c r="S1223" s="3"/>
    </row>
    <row r="1224" spans="15:19" x14ac:dyDescent="0.25">
      <c r="O1224" s="3"/>
      <c r="P1224" s="3"/>
      <c r="Q1224" s="3"/>
      <c r="S1224" s="3"/>
    </row>
    <row r="1225" spans="15:19" x14ac:dyDescent="0.25">
      <c r="O1225" s="3"/>
      <c r="P1225" s="3"/>
      <c r="Q1225" s="3"/>
      <c r="S1225" s="3"/>
    </row>
    <row r="1226" spans="15:19" x14ac:dyDescent="0.25">
      <c r="O1226" s="3"/>
      <c r="P1226" s="3"/>
      <c r="Q1226" s="3"/>
      <c r="S1226" s="3"/>
    </row>
    <row r="1227" spans="15:19" x14ac:dyDescent="0.25">
      <c r="O1227" s="3"/>
      <c r="P1227" s="3"/>
      <c r="Q1227" s="3"/>
      <c r="S1227" s="3"/>
    </row>
    <row r="1228" spans="15:19" x14ac:dyDescent="0.25">
      <c r="O1228" s="3"/>
      <c r="P1228" s="3"/>
      <c r="Q1228" s="3"/>
      <c r="S1228" s="3"/>
    </row>
    <row r="1229" spans="15:19" x14ac:dyDescent="0.25">
      <c r="O1229" s="3"/>
      <c r="P1229" s="3"/>
      <c r="Q1229" s="3"/>
      <c r="S1229" s="3"/>
    </row>
    <row r="1230" spans="15:19" x14ac:dyDescent="0.25">
      <c r="O1230" s="3"/>
      <c r="P1230" s="3"/>
      <c r="Q1230" s="3"/>
      <c r="S1230" s="3"/>
    </row>
    <row r="1231" spans="15:19" x14ac:dyDescent="0.25">
      <c r="O1231" s="3"/>
      <c r="P1231" s="3"/>
      <c r="Q1231" s="3"/>
      <c r="S1231" s="3"/>
    </row>
    <row r="1232" spans="15:19" x14ac:dyDescent="0.25">
      <c r="O1232" s="3"/>
      <c r="P1232" s="3"/>
      <c r="Q1232" s="3"/>
      <c r="S1232" s="3"/>
    </row>
    <row r="1233" spans="15:19" x14ac:dyDescent="0.25">
      <c r="O1233" s="3"/>
      <c r="P1233" s="3"/>
      <c r="Q1233" s="3"/>
      <c r="S1233" s="3"/>
    </row>
    <row r="1234" spans="15:19" x14ac:dyDescent="0.25">
      <c r="O1234" s="3"/>
      <c r="P1234" s="3"/>
      <c r="Q1234" s="3"/>
      <c r="S1234" s="3"/>
    </row>
    <row r="1235" spans="15:19" x14ac:dyDescent="0.25">
      <c r="O1235" s="3"/>
      <c r="P1235" s="3"/>
      <c r="Q1235" s="3"/>
      <c r="S1235" s="3"/>
    </row>
    <row r="1236" spans="15:19" x14ac:dyDescent="0.25">
      <c r="O1236" s="3"/>
      <c r="P1236" s="3"/>
      <c r="Q1236" s="3"/>
      <c r="S1236" s="3"/>
    </row>
    <row r="1237" spans="15:19" x14ac:dyDescent="0.25">
      <c r="O1237" s="3"/>
      <c r="P1237" s="3"/>
      <c r="Q1237" s="3"/>
      <c r="S1237" s="3"/>
    </row>
    <row r="1238" spans="15:19" x14ac:dyDescent="0.25">
      <c r="O1238" s="3"/>
      <c r="P1238" s="3"/>
      <c r="Q1238" s="3"/>
      <c r="S1238" s="3"/>
    </row>
    <row r="1239" spans="15:19" x14ac:dyDescent="0.25">
      <c r="O1239" s="3"/>
      <c r="P1239" s="3"/>
      <c r="Q1239" s="3"/>
      <c r="S1239" s="3"/>
    </row>
    <row r="1240" spans="15:19" x14ac:dyDescent="0.25">
      <c r="O1240" s="3"/>
      <c r="P1240" s="3"/>
      <c r="Q1240" s="3"/>
      <c r="S1240" s="3"/>
    </row>
    <row r="1241" spans="15:19" x14ac:dyDescent="0.25">
      <c r="O1241" s="3"/>
      <c r="P1241" s="3"/>
      <c r="Q1241" s="3"/>
      <c r="S1241" s="3"/>
    </row>
    <row r="1242" spans="15:19" x14ac:dyDescent="0.25">
      <c r="O1242" s="3"/>
      <c r="P1242" s="3"/>
      <c r="Q1242" s="3"/>
      <c r="S1242" s="3"/>
    </row>
    <row r="1243" spans="15:19" x14ac:dyDescent="0.25">
      <c r="O1243" s="3"/>
      <c r="P1243" s="3"/>
      <c r="Q1243" s="3"/>
      <c r="S1243" s="3"/>
    </row>
    <row r="1244" spans="15:19" x14ac:dyDescent="0.25">
      <c r="O1244" s="3"/>
      <c r="P1244" s="3"/>
      <c r="Q1244" s="3"/>
      <c r="S1244" s="3"/>
    </row>
    <row r="1245" spans="15:19" x14ac:dyDescent="0.25">
      <c r="O1245" s="3"/>
      <c r="P1245" s="3"/>
      <c r="Q1245" s="3"/>
      <c r="S1245" s="3"/>
    </row>
    <row r="1246" spans="15:19" x14ac:dyDescent="0.25">
      <c r="O1246" s="3"/>
      <c r="P1246" s="3"/>
      <c r="Q1246" s="3"/>
      <c r="S1246" s="3"/>
    </row>
    <row r="1247" spans="15:19" x14ac:dyDescent="0.25">
      <c r="O1247" s="3"/>
      <c r="P1247" s="3"/>
      <c r="Q1247" s="3"/>
      <c r="S1247" s="3"/>
    </row>
    <row r="1248" spans="15:19" x14ac:dyDescent="0.25">
      <c r="O1248" s="3"/>
      <c r="P1248" s="3"/>
      <c r="Q1248" s="3"/>
      <c r="S1248" s="3"/>
    </row>
    <row r="1249" spans="15:19" x14ac:dyDescent="0.25">
      <c r="O1249" s="3"/>
      <c r="P1249" s="3"/>
      <c r="Q1249" s="3"/>
      <c r="S1249" s="3"/>
    </row>
    <row r="1250" spans="15:19" x14ac:dyDescent="0.25">
      <c r="O1250" s="3"/>
      <c r="P1250" s="3"/>
      <c r="Q1250" s="3"/>
      <c r="S1250" s="3"/>
    </row>
    <row r="1251" spans="15:19" x14ac:dyDescent="0.25">
      <c r="O1251" s="3"/>
      <c r="P1251" s="3"/>
      <c r="Q1251" s="3"/>
      <c r="S1251" s="3"/>
    </row>
    <row r="1252" spans="15:19" x14ac:dyDescent="0.25">
      <c r="O1252" s="3"/>
      <c r="P1252" s="3"/>
      <c r="Q1252" s="3"/>
      <c r="S1252" s="3"/>
    </row>
    <row r="1253" spans="15:19" x14ac:dyDescent="0.25">
      <c r="O1253" s="3"/>
      <c r="P1253" s="3"/>
      <c r="Q1253" s="3"/>
      <c r="S1253" s="3"/>
    </row>
    <row r="1254" spans="15:19" x14ac:dyDescent="0.25">
      <c r="O1254" s="3"/>
      <c r="P1254" s="3"/>
      <c r="Q1254" s="3"/>
      <c r="S1254" s="3"/>
    </row>
    <row r="1255" spans="15:19" x14ac:dyDescent="0.25">
      <c r="O1255" s="3"/>
      <c r="P1255" s="3"/>
      <c r="Q1255" s="3"/>
      <c r="S1255" s="3"/>
    </row>
    <row r="1256" spans="15:19" x14ac:dyDescent="0.25">
      <c r="O1256" s="3"/>
      <c r="P1256" s="3"/>
      <c r="Q1256" s="3"/>
      <c r="S1256" s="3"/>
    </row>
    <row r="1257" spans="15:19" x14ac:dyDescent="0.25">
      <c r="O1257" s="3"/>
      <c r="P1257" s="3"/>
      <c r="Q1257" s="3"/>
      <c r="S1257" s="3"/>
    </row>
    <row r="1258" spans="15:19" x14ac:dyDescent="0.25">
      <c r="O1258" s="3"/>
      <c r="P1258" s="3"/>
      <c r="Q1258" s="3"/>
      <c r="S1258" s="3"/>
    </row>
    <row r="1259" spans="15:19" x14ac:dyDescent="0.25">
      <c r="O1259" s="3"/>
      <c r="P1259" s="3"/>
      <c r="Q1259" s="3"/>
      <c r="S1259" s="3"/>
    </row>
    <row r="1260" spans="15:19" x14ac:dyDescent="0.25">
      <c r="O1260" s="3"/>
      <c r="P1260" s="3"/>
      <c r="Q1260" s="3"/>
      <c r="S1260" s="3"/>
    </row>
    <row r="1261" spans="15:19" x14ac:dyDescent="0.25">
      <c r="O1261" s="3"/>
      <c r="P1261" s="3"/>
      <c r="Q1261" s="3"/>
      <c r="S1261" s="3"/>
    </row>
    <row r="1262" spans="15:19" x14ac:dyDescent="0.25">
      <c r="O1262" s="3"/>
      <c r="P1262" s="3"/>
      <c r="Q1262" s="3"/>
      <c r="S1262" s="3"/>
    </row>
    <row r="1263" spans="15:19" x14ac:dyDescent="0.25">
      <c r="O1263" s="3"/>
      <c r="P1263" s="3"/>
      <c r="Q1263" s="3"/>
      <c r="S1263" s="3"/>
    </row>
    <row r="1264" spans="15:19" x14ac:dyDescent="0.25">
      <c r="O1264" s="3"/>
      <c r="P1264" s="3"/>
      <c r="Q1264" s="3"/>
      <c r="S1264" s="3"/>
    </row>
    <row r="1265" spans="15:19" x14ac:dyDescent="0.25">
      <c r="O1265" s="3"/>
      <c r="P1265" s="3"/>
      <c r="Q1265" s="3"/>
      <c r="S1265" s="3"/>
    </row>
    <row r="1266" spans="15:19" x14ac:dyDescent="0.25">
      <c r="O1266" s="3"/>
      <c r="P1266" s="3"/>
      <c r="Q1266" s="3"/>
      <c r="S1266" s="3"/>
    </row>
    <row r="1267" spans="15:19" x14ac:dyDescent="0.25">
      <c r="O1267" s="3"/>
      <c r="P1267" s="3"/>
      <c r="Q1267" s="3"/>
      <c r="S1267" s="3"/>
    </row>
    <row r="1268" spans="15:19" x14ac:dyDescent="0.25">
      <c r="O1268" s="3"/>
      <c r="P1268" s="3"/>
      <c r="Q1268" s="3"/>
      <c r="S1268" s="3"/>
    </row>
    <row r="1269" spans="15:19" x14ac:dyDescent="0.25">
      <c r="O1269" s="3"/>
      <c r="P1269" s="3"/>
      <c r="Q1269" s="3"/>
      <c r="S1269" s="3"/>
    </row>
    <row r="1270" spans="15:19" x14ac:dyDescent="0.25">
      <c r="O1270" s="3"/>
      <c r="P1270" s="3"/>
      <c r="Q1270" s="3"/>
      <c r="S1270" s="3"/>
    </row>
    <row r="1271" spans="15:19" x14ac:dyDescent="0.25">
      <c r="O1271" s="3"/>
      <c r="P1271" s="3"/>
      <c r="Q1271" s="3"/>
      <c r="S1271" s="3"/>
    </row>
    <row r="1272" spans="15:19" x14ac:dyDescent="0.25">
      <c r="O1272" s="3"/>
      <c r="P1272" s="3"/>
      <c r="Q1272" s="3"/>
      <c r="S1272" s="3"/>
    </row>
    <row r="1273" spans="15:19" x14ac:dyDescent="0.25">
      <c r="O1273" s="3"/>
      <c r="P1273" s="3"/>
      <c r="Q1273" s="3"/>
      <c r="S1273" s="3"/>
    </row>
    <row r="1274" spans="15:19" x14ac:dyDescent="0.25">
      <c r="O1274" s="3"/>
      <c r="P1274" s="3"/>
      <c r="Q1274" s="3"/>
      <c r="S1274" s="3"/>
    </row>
    <row r="1275" spans="15:19" x14ac:dyDescent="0.25">
      <c r="O1275" s="3"/>
      <c r="P1275" s="3"/>
      <c r="Q1275" s="3"/>
      <c r="S1275" s="3"/>
    </row>
    <row r="1276" spans="15:19" x14ac:dyDescent="0.25">
      <c r="O1276" s="3"/>
      <c r="P1276" s="3"/>
      <c r="Q1276" s="3"/>
      <c r="S1276" s="3"/>
    </row>
    <row r="1277" spans="15:19" x14ac:dyDescent="0.25">
      <c r="O1277" s="3"/>
      <c r="P1277" s="3"/>
      <c r="Q1277" s="3"/>
      <c r="S1277" s="3"/>
    </row>
    <row r="1278" spans="15:19" x14ac:dyDescent="0.25">
      <c r="O1278" s="3"/>
      <c r="P1278" s="3"/>
      <c r="Q1278" s="3"/>
      <c r="S1278" s="3"/>
    </row>
    <row r="1279" spans="15:19" x14ac:dyDescent="0.25">
      <c r="O1279" s="3"/>
      <c r="P1279" s="3"/>
      <c r="Q1279" s="3"/>
      <c r="S1279" s="3"/>
    </row>
    <row r="1280" spans="15:19" x14ac:dyDescent="0.25">
      <c r="O1280" s="3"/>
      <c r="P1280" s="3"/>
      <c r="Q1280" s="3"/>
      <c r="S1280" s="3"/>
    </row>
    <row r="1281" spans="15:19" x14ac:dyDescent="0.25">
      <c r="O1281" s="3"/>
      <c r="P1281" s="3"/>
      <c r="Q1281" s="3"/>
      <c r="S1281" s="3"/>
    </row>
    <row r="1282" spans="15:19" x14ac:dyDescent="0.25">
      <c r="O1282" s="3"/>
      <c r="P1282" s="3"/>
      <c r="Q1282" s="3"/>
      <c r="S1282" s="3"/>
    </row>
    <row r="1283" spans="15:19" x14ac:dyDescent="0.25">
      <c r="O1283" s="3"/>
      <c r="P1283" s="3"/>
      <c r="Q1283" s="3"/>
      <c r="S1283" s="3"/>
    </row>
    <row r="1284" spans="15:19" x14ac:dyDescent="0.25">
      <c r="O1284" s="3"/>
      <c r="P1284" s="3"/>
      <c r="Q1284" s="3"/>
      <c r="S1284" s="3"/>
    </row>
    <row r="1285" spans="15:19" x14ac:dyDescent="0.25">
      <c r="O1285" s="3"/>
      <c r="P1285" s="3"/>
      <c r="Q1285" s="3"/>
      <c r="S1285" s="3"/>
    </row>
    <row r="1286" spans="15:19" x14ac:dyDescent="0.25">
      <c r="O1286" s="3"/>
      <c r="P1286" s="3"/>
      <c r="Q1286" s="3"/>
      <c r="S1286" s="3"/>
    </row>
    <row r="1287" spans="15:19" x14ac:dyDescent="0.25">
      <c r="O1287" s="3"/>
      <c r="P1287" s="3"/>
      <c r="Q1287" s="3"/>
      <c r="S1287" s="3"/>
    </row>
    <row r="1288" spans="15:19" x14ac:dyDescent="0.25">
      <c r="O1288" s="3"/>
      <c r="P1288" s="3"/>
      <c r="Q1288" s="3"/>
      <c r="S1288" s="3"/>
    </row>
    <row r="1289" spans="15:19" x14ac:dyDescent="0.25">
      <c r="O1289" s="3"/>
      <c r="P1289" s="3"/>
      <c r="Q1289" s="3"/>
      <c r="S1289" s="3"/>
    </row>
    <row r="1290" spans="15:19" x14ac:dyDescent="0.25">
      <c r="O1290" s="3"/>
      <c r="P1290" s="3"/>
      <c r="Q1290" s="3"/>
      <c r="S1290" s="3"/>
    </row>
    <row r="1291" spans="15:19" x14ac:dyDescent="0.25">
      <c r="O1291" s="3"/>
      <c r="P1291" s="3"/>
      <c r="Q1291" s="3"/>
      <c r="S1291" s="3"/>
    </row>
    <row r="1292" spans="15:19" x14ac:dyDescent="0.25">
      <c r="O1292" s="3"/>
      <c r="P1292" s="3"/>
      <c r="Q1292" s="3"/>
      <c r="S1292" s="3"/>
    </row>
    <row r="1293" spans="15:19" x14ac:dyDescent="0.25">
      <c r="O1293" s="3"/>
      <c r="P1293" s="3"/>
      <c r="Q1293" s="3"/>
      <c r="S1293" s="3"/>
    </row>
    <row r="1294" spans="15:19" x14ac:dyDescent="0.25">
      <c r="O1294" s="3"/>
      <c r="P1294" s="3"/>
      <c r="Q1294" s="3"/>
      <c r="S1294" s="3"/>
    </row>
    <row r="1295" spans="15:19" x14ac:dyDescent="0.25">
      <c r="O1295" s="3"/>
      <c r="P1295" s="3"/>
      <c r="Q1295" s="3"/>
      <c r="S1295" s="3"/>
    </row>
    <row r="1296" spans="15:19" x14ac:dyDescent="0.25">
      <c r="O1296" s="3"/>
      <c r="P1296" s="3"/>
      <c r="Q1296" s="3"/>
      <c r="S1296" s="3"/>
    </row>
    <row r="1297" spans="15:19" x14ac:dyDescent="0.25">
      <c r="O1297" s="3"/>
      <c r="P1297" s="3"/>
      <c r="Q1297" s="3"/>
      <c r="S1297" s="3"/>
    </row>
    <row r="1298" spans="15:19" x14ac:dyDescent="0.25">
      <c r="O1298" s="3"/>
      <c r="P1298" s="3"/>
      <c r="Q1298" s="3"/>
      <c r="S1298" s="3"/>
    </row>
    <row r="1299" spans="15:19" x14ac:dyDescent="0.25">
      <c r="O1299" s="3"/>
      <c r="P1299" s="3"/>
      <c r="Q1299" s="3"/>
      <c r="S1299" s="3"/>
    </row>
    <row r="1300" spans="15:19" x14ac:dyDescent="0.25">
      <c r="O1300" s="3"/>
      <c r="P1300" s="3"/>
      <c r="Q1300" s="3"/>
      <c r="S1300" s="3"/>
    </row>
    <row r="1301" spans="15:19" x14ac:dyDescent="0.25">
      <c r="O1301" s="3"/>
      <c r="P1301" s="3"/>
      <c r="Q1301" s="3"/>
      <c r="S1301" s="3"/>
    </row>
    <row r="1302" spans="15:19" x14ac:dyDescent="0.25">
      <c r="O1302" s="3"/>
      <c r="P1302" s="3"/>
      <c r="Q1302" s="3"/>
      <c r="S1302" s="3"/>
    </row>
    <row r="1303" spans="15:19" x14ac:dyDescent="0.25">
      <c r="O1303" s="3"/>
      <c r="P1303" s="3"/>
      <c r="Q1303" s="3"/>
      <c r="S1303" s="3"/>
    </row>
    <row r="1304" spans="15:19" x14ac:dyDescent="0.25">
      <c r="O1304" s="3"/>
      <c r="P1304" s="3"/>
      <c r="Q1304" s="3"/>
      <c r="S1304" s="3"/>
    </row>
    <row r="1305" spans="15:19" x14ac:dyDescent="0.25">
      <c r="O1305" s="3"/>
      <c r="P1305" s="3"/>
      <c r="Q1305" s="3"/>
      <c r="S1305" s="3"/>
    </row>
    <row r="1306" spans="15:19" x14ac:dyDescent="0.25">
      <c r="O1306" s="3"/>
      <c r="P1306" s="3"/>
      <c r="Q1306" s="3"/>
      <c r="S1306" s="3"/>
    </row>
    <row r="1307" spans="15:19" x14ac:dyDescent="0.25">
      <c r="O1307" s="3"/>
      <c r="P1307" s="3"/>
      <c r="Q1307" s="3"/>
      <c r="S1307" s="3"/>
    </row>
    <row r="1308" spans="15:19" x14ac:dyDescent="0.25">
      <c r="O1308" s="3"/>
      <c r="P1308" s="3"/>
      <c r="Q1308" s="3"/>
      <c r="S1308" s="3"/>
    </row>
    <row r="1309" spans="15:19" x14ac:dyDescent="0.25">
      <c r="O1309" s="3"/>
      <c r="P1309" s="3"/>
      <c r="Q1309" s="3"/>
      <c r="S1309" s="3"/>
    </row>
    <row r="1310" spans="15:19" x14ac:dyDescent="0.25">
      <c r="O1310" s="3"/>
      <c r="P1310" s="3"/>
      <c r="Q1310" s="3"/>
      <c r="S1310" s="3"/>
    </row>
    <row r="1311" spans="15:19" x14ac:dyDescent="0.25">
      <c r="O1311" s="3"/>
      <c r="P1311" s="3"/>
      <c r="Q1311" s="3"/>
      <c r="S1311" s="3"/>
    </row>
    <row r="1312" spans="15:19" x14ac:dyDescent="0.25">
      <c r="O1312" s="3"/>
      <c r="P1312" s="3"/>
      <c r="Q1312" s="3"/>
      <c r="S1312" s="3"/>
    </row>
    <row r="1313" spans="15:19" x14ac:dyDescent="0.25">
      <c r="O1313" s="3"/>
      <c r="P1313" s="3"/>
      <c r="Q1313" s="3"/>
      <c r="S1313" s="3"/>
    </row>
    <row r="1314" spans="15:19" x14ac:dyDescent="0.25">
      <c r="O1314" s="3"/>
      <c r="P1314" s="3"/>
      <c r="Q1314" s="3"/>
      <c r="S1314" s="3"/>
    </row>
    <row r="1315" spans="15:19" x14ac:dyDescent="0.25">
      <c r="O1315" s="3"/>
      <c r="P1315" s="3"/>
      <c r="Q1315" s="3"/>
      <c r="S1315" s="3"/>
    </row>
    <row r="1316" spans="15:19" x14ac:dyDescent="0.25">
      <c r="O1316" s="3"/>
      <c r="P1316" s="3"/>
      <c r="Q1316" s="3"/>
      <c r="S1316" s="3"/>
    </row>
    <row r="1317" spans="15:19" x14ac:dyDescent="0.25">
      <c r="O1317" s="3"/>
      <c r="P1317" s="3"/>
      <c r="Q1317" s="3"/>
      <c r="S1317" s="3"/>
    </row>
    <row r="1318" spans="15:19" x14ac:dyDescent="0.25">
      <c r="O1318" s="3"/>
      <c r="P1318" s="3"/>
      <c r="Q1318" s="3"/>
      <c r="S1318" s="3"/>
    </row>
    <row r="1319" spans="15:19" x14ac:dyDescent="0.25">
      <c r="O1319" s="3"/>
      <c r="P1319" s="3"/>
      <c r="Q1319" s="3"/>
      <c r="S1319" s="3"/>
    </row>
    <row r="1320" spans="15:19" x14ac:dyDescent="0.25">
      <c r="O1320" s="3"/>
      <c r="P1320" s="3"/>
      <c r="Q1320" s="3"/>
      <c r="S1320" s="3"/>
    </row>
    <row r="1321" spans="15:19" x14ac:dyDescent="0.25">
      <c r="O1321" s="3"/>
      <c r="P1321" s="3"/>
      <c r="Q1321" s="3"/>
      <c r="S1321" s="3"/>
    </row>
    <row r="1322" spans="15:19" x14ac:dyDescent="0.25">
      <c r="O1322" s="3"/>
      <c r="P1322" s="3"/>
      <c r="Q1322" s="3"/>
      <c r="S1322" s="3"/>
    </row>
    <row r="1323" spans="15:19" x14ac:dyDescent="0.25">
      <c r="O1323" s="3"/>
      <c r="P1323" s="3"/>
      <c r="Q1323" s="3"/>
      <c r="S1323" s="3"/>
    </row>
    <row r="1324" spans="15:19" x14ac:dyDescent="0.25">
      <c r="O1324" s="3"/>
      <c r="P1324" s="3"/>
      <c r="Q1324" s="3"/>
      <c r="S1324" s="3"/>
    </row>
    <row r="1325" spans="15:19" x14ac:dyDescent="0.25">
      <c r="O1325" s="3"/>
      <c r="P1325" s="3"/>
      <c r="Q1325" s="3"/>
      <c r="S1325" s="3"/>
    </row>
    <row r="1326" spans="15:19" x14ac:dyDescent="0.25">
      <c r="O1326" s="3"/>
      <c r="P1326" s="3"/>
      <c r="Q1326" s="3"/>
      <c r="S1326" s="3"/>
    </row>
    <row r="1327" spans="15:19" x14ac:dyDescent="0.25">
      <c r="O1327" s="3"/>
      <c r="P1327" s="3"/>
      <c r="Q1327" s="3"/>
      <c r="S1327" s="3"/>
    </row>
    <row r="1328" spans="15:19" x14ac:dyDescent="0.25">
      <c r="O1328" s="3"/>
      <c r="P1328" s="3"/>
      <c r="Q1328" s="3"/>
      <c r="S1328" s="3"/>
    </row>
    <row r="1329" spans="15:19" x14ac:dyDescent="0.25">
      <c r="O1329" s="3"/>
      <c r="P1329" s="3"/>
      <c r="Q1329" s="3"/>
      <c r="S1329" s="3"/>
    </row>
    <row r="1330" spans="15:19" x14ac:dyDescent="0.25">
      <c r="O1330" s="3"/>
      <c r="P1330" s="3"/>
      <c r="Q1330" s="3"/>
      <c r="S1330" s="3"/>
    </row>
    <row r="1331" spans="15:19" x14ac:dyDescent="0.25">
      <c r="O1331" s="3"/>
      <c r="P1331" s="3"/>
      <c r="Q1331" s="3"/>
      <c r="S1331" s="3"/>
    </row>
    <row r="1332" spans="15:19" x14ac:dyDescent="0.25">
      <c r="O1332" s="3"/>
      <c r="P1332" s="3"/>
      <c r="Q1332" s="3"/>
      <c r="S1332" s="3"/>
    </row>
    <row r="1333" spans="15:19" x14ac:dyDescent="0.25">
      <c r="O1333" s="3"/>
      <c r="P1333" s="3"/>
      <c r="Q1333" s="3"/>
      <c r="S1333" s="3"/>
    </row>
    <row r="1334" spans="15:19" x14ac:dyDescent="0.25">
      <c r="O1334" s="3"/>
      <c r="P1334" s="3"/>
      <c r="Q1334" s="3"/>
      <c r="S1334" s="3"/>
    </row>
    <row r="1335" spans="15:19" x14ac:dyDescent="0.25">
      <c r="O1335" s="3"/>
      <c r="P1335" s="3"/>
      <c r="Q1335" s="3"/>
      <c r="S1335" s="3"/>
    </row>
    <row r="1336" spans="15:19" x14ac:dyDescent="0.25">
      <c r="O1336" s="3"/>
      <c r="P1336" s="3"/>
      <c r="Q1336" s="3"/>
      <c r="S1336" s="3"/>
    </row>
    <row r="1337" spans="15:19" x14ac:dyDescent="0.25">
      <c r="O1337" s="3"/>
      <c r="P1337" s="3"/>
      <c r="Q1337" s="3"/>
      <c r="S1337" s="3"/>
    </row>
    <row r="1338" spans="15:19" x14ac:dyDescent="0.25">
      <c r="O1338" s="3"/>
      <c r="P1338" s="3"/>
      <c r="Q1338" s="3"/>
      <c r="S1338" s="3"/>
    </row>
    <row r="1339" spans="15:19" x14ac:dyDescent="0.25">
      <c r="O1339" s="3"/>
      <c r="P1339" s="3"/>
      <c r="Q1339" s="3"/>
      <c r="S1339" s="3"/>
    </row>
    <row r="1340" spans="15:19" x14ac:dyDescent="0.25">
      <c r="O1340" s="3"/>
      <c r="P1340" s="3"/>
      <c r="Q1340" s="3"/>
      <c r="S1340" s="3"/>
    </row>
    <row r="1341" spans="15:19" x14ac:dyDescent="0.25">
      <c r="O1341" s="3"/>
      <c r="P1341" s="3"/>
      <c r="Q1341" s="3"/>
      <c r="S1341" s="3"/>
    </row>
    <row r="1342" spans="15:19" x14ac:dyDescent="0.25">
      <c r="O1342" s="3"/>
      <c r="P1342" s="3"/>
      <c r="Q1342" s="3"/>
      <c r="S1342" s="3"/>
    </row>
    <row r="1343" spans="15:19" x14ac:dyDescent="0.25">
      <c r="O1343" s="3"/>
      <c r="P1343" s="3"/>
      <c r="Q1343" s="3"/>
      <c r="S1343" s="3"/>
    </row>
    <row r="1344" spans="15:19" x14ac:dyDescent="0.25">
      <c r="O1344" s="3"/>
      <c r="P1344" s="3"/>
      <c r="Q1344" s="3"/>
      <c r="S1344" s="3"/>
    </row>
    <row r="1345" spans="15:19" x14ac:dyDescent="0.25">
      <c r="O1345" s="3"/>
      <c r="P1345" s="3"/>
      <c r="Q1345" s="3"/>
      <c r="S1345" s="3"/>
    </row>
    <row r="1346" spans="15:19" x14ac:dyDescent="0.25">
      <c r="O1346" s="3"/>
      <c r="P1346" s="3"/>
      <c r="Q1346" s="3"/>
      <c r="S1346" s="3"/>
    </row>
    <row r="1347" spans="15:19" x14ac:dyDescent="0.25">
      <c r="O1347" s="3"/>
      <c r="P1347" s="3"/>
      <c r="Q1347" s="3"/>
      <c r="S1347" s="3"/>
    </row>
    <row r="1348" spans="15:19" x14ac:dyDescent="0.25">
      <c r="O1348" s="3"/>
      <c r="P1348" s="3"/>
      <c r="Q1348" s="3"/>
      <c r="S1348" s="3"/>
    </row>
    <row r="1349" spans="15:19" x14ac:dyDescent="0.25">
      <c r="O1349" s="3"/>
      <c r="P1349" s="3"/>
      <c r="Q1349" s="3"/>
      <c r="S1349" s="3"/>
    </row>
    <row r="1350" spans="15:19" x14ac:dyDescent="0.25">
      <c r="O1350" s="3"/>
      <c r="P1350" s="3"/>
      <c r="Q1350" s="3"/>
      <c r="S1350" s="3"/>
    </row>
    <row r="1351" spans="15:19" x14ac:dyDescent="0.25">
      <c r="O1351" s="3"/>
      <c r="P1351" s="3"/>
      <c r="Q1351" s="3"/>
      <c r="S1351" s="3"/>
    </row>
    <row r="1352" spans="15:19" x14ac:dyDescent="0.25">
      <c r="O1352" s="3"/>
      <c r="P1352" s="3"/>
      <c r="Q1352" s="3"/>
      <c r="S1352" s="3"/>
    </row>
    <row r="1353" spans="15:19" x14ac:dyDescent="0.25">
      <c r="O1353" s="3"/>
      <c r="P1353" s="3"/>
      <c r="Q1353" s="3"/>
      <c r="S1353" s="3"/>
    </row>
    <row r="1354" spans="15:19" x14ac:dyDescent="0.25">
      <c r="O1354" s="3"/>
      <c r="P1354" s="3"/>
      <c r="Q1354" s="3"/>
      <c r="S1354" s="3"/>
    </row>
    <row r="1355" spans="15:19" x14ac:dyDescent="0.25">
      <c r="O1355" s="3"/>
      <c r="P1355" s="3"/>
      <c r="Q1355" s="3"/>
      <c r="S1355" s="3"/>
    </row>
    <row r="1356" spans="15:19" x14ac:dyDescent="0.25">
      <c r="O1356" s="3"/>
      <c r="P1356" s="3"/>
      <c r="Q1356" s="3"/>
      <c r="S1356" s="3"/>
    </row>
    <row r="1357" spans="15:19" x14ac:dyDescent="0.25">
      <c r="O1357" s="3"/>
      <c r="P1357" s="3"/>
      <c r="Q1357" s="3"/>
      <c r="S1357" s="3"/>
    </row>
    <row r="1358" spans="15:19" x14ac:dyDescent="0.25">
      <c r="O1358" s="3"/>
      <c r="P1358" s="3"/>
      <c r="Q1358" s="3"/>
      <c r="S1358" s="3"/>
    </row>
    <row r="1359" spans="15:19" x14ac:dyDescent="0.25">
      <c r="O1359" s="3"/>
      <c r="P1359" s="3"/>
      <c r="Q1359" s="3"/>
      <c r="S1359" s="3"/>
    </row>
    <row r="1360" spans="15:19" x14ac:dyDescent="0.25">
      <c r="O1360" s="3"/>
      <c r="P1360" s="3"/>
      <c r="Q1360" s="3"/>
      <c r="S1360" s="3"/>
    </row>
    <row r="1361" spans="15:19" x14ac:dyDescent="0.25">
      <c r="O1361" s="3"/>
      <c r="P1361" s="3"/>
      <c r="Q1361" s="3"/>
      <c r="S1361" s="3"/>
    </row>
    <row r="1362" spans="15:19" x14ac:dyDescent="0.25">
      <c r="O1362" s="3"/>
      <c r="P1362" s="3"/>
      <c r="Q1362" s="3"/>
      <c r="S1362" s="3"/>
    </row>
    <row r="1363" spans="15:19" x14ac:dyDescent="0.25">
      <c r="O1363" s="3"/>
      <c r="P1363" s="3"/>
      <c r="Q1363" s="3"/>
      <c r="S1363" s="3"/>
    </row>
    <row r="1364" spans="15:19" x14ac:dyDescent="0.25">
      <c r="O1364" s="3"/>
      <c r="P1364" s="3"/>
      <c r="Q1364" s="3"/>
      <c r="S1364" s="3"/>
    </row>
    <row r="1365" spans="15:19" x14ac:dyDescent="0.25">
      <c r="O1365" s="3"/>
      <c r="P1365" s="3"/>
      <c r="Q1365" s="3"/>
      <c r="S1365" s="3"/>
    </row>
    <row r="1366" spans="15:19" x14ac:dyDescent="0.25">
      <c r="O1366" s="3"/>
      <c r="P1366" s="3"/>
      <c r="Q1366" s="3"/>
      <c r="S1366" s="3"/>
    </row>
    <row r="1367" spans="15:19" x14ac:dyDescent="0.25">
      <c r="O1367" s="3"/>
      <c r="P1367" s="3"/>
      <c r="Q1367" s="3"/>
      <c r="S1367" s="3"/>
    </row>
    <row r="1368" spans="15:19" x14ac:dyDescent="0.25">
      <c r="O1368" s="3"/>
      <c r="P1368" s="3"/>
      <c r="Q1368" s="3"/>
      <c r="S1368" s="3"/>
    </row>
    <row r="1369" spans="15:19" x14ac:dyDescent="0.25">
      <c r="O1369" s="3"/>
      <c r="P1369" s="3"/>
      <c r="Q1369" s="3"/>
      <c r="S1369" s="3"/>
    </row>
    <row r="1370" spans="15:19" x14ac:dyDescent="0.25">
      <c r="O1370" s="3"/>
      <c r="P1370" s="3"/>
      <c r="Q1370" s="3"/>
      <c r="S1370" s="3"/>
    </row>
    <row r="1371" spans="15:19" x14ac:dyDescent="0.25">
      <c r="O1371" s="3"/>
      <c r="P1371" s="3"/>
      <c r="Q1371" s="3"/>
      <c r="S1371" s="3"/>
    </row>
    <row r="1372" spans="15:19" x14ac:dyDescent="0.25">
      <c r="O1372" s="3"/>
      <c r="P1372" s="3"/>
      <c r="Q1372" s="3"/>
      <c r="S1372" s="3"/>
    </row>
    <row r="1373" spans="15:19" x14ac:dyDescent="0.25">
      <c r="O1373" s="3"/>
      <c r="P1373" s="3"/>
      <c r="Q1373" s="3"/>
      <c r="S1373" s="3"/>
    </row>
    <row r="1374" spans="15:19" x14ac:dyDescent="0.25">
      <c r="O1374" s="3"/>
      <c r="P1374" s="3"/>
      <c r="Q1374" s="3"/>
      <c r="S1374" s="3"/>
    </row>
    <row r="1375" spans="15:19" x14ac:dyDescent="0.25">
      <c r="O1375" s="3"/>
      <c r="P1375" s="3"/>
      <c r="Q1375" s="3"/>
      <c r="S1375" s="3"/>
    </row>
    <row r="1376" spans="15:19" x14ac:dyDescent="0.25">
      <c r="O1376" s="3"/>
      <c r="P1376" s="3"/>
      <c r="Q1376" s="3"/>
      <c r="S1376" s="3"/>
    </row>
    <row r="1377" spans="15:19" x14ac:dyDescent="0.25">
      <c r="O1377" s="3"/>
      <c r="P1377" s="3"/>
      <c r="Q1377" s="3"/>
      <c r="S1377" s="3"/>
    </row>
    <row r="1378" spans="15:19" x14ac:dyDescent="0.25">
      <c r="O1378" s="3"/>
      <c r="P1378" s="3"/>
      <c r="Q1378" s="3"/>
      <c r="S1378" s="3"/>
    </row>
    <row r="1379" spans="15:19" x14ac:dyDescent="0.25">
      <c r="O1379" s="3"/>
      <c r="P1379" s="3"/>
      <c r="Q1379" s="3"/>
      <c r="S1379" s="3"/>
    </row>
    <row r="1380" spans="15:19" x14ac:dyDescent="0.25">
      <c r="O1380" s="3"/>
      <c r="P1380" s="3"/>
      <c r="Q1380" s="3"/>
      <c r="S1380" s="3"/>
    </row>
    <row r="1381" spans="15:19" x14ac:dyDescent="0.25">
      <c r="O1381" s="3"/>
      <c r="P1381" s="3"/>
      <c r="Q1381" s="3"/>
      <c r="S1381" s="3"/>
    </row>
    <row r="1382" spans="15:19" x14ac:dyDescent="0.25">
      <c r="O1382" s="3"/>
      <c r="P1382" s="3"/>
      <c r="Q1382" s="3"/>
      <c r="S1382" s="3"/>
    </row>
    <row r="1383" spans="15:19" x14ac:dyDescent="0.25">
      <c r="O1383" s="3"/>
      <c r="P1383" s="3"/>
      <c r="Q1383" s="3"/>
      <c r="S1383" s="3"/>
    </row>
    <row r="1384" spans="15:19" x14ac:dyDescent="0.25">
      <c r="O1384" s="3"/>
      <c r="P1384" s="3"/>
      <c r="Q1384" s="3"/>
      <c r="S1384" s="3"/>
    </row>
    <row r="1385" spans="15:19" x14ac:dyDescent="0.25">
      <c r="O1385" s="3"/>
      <c r="P1385" s="3"/>
      <c r="Q1385" s="3"/>
      <c r="S1385" s="3"/>
    </row>
    <row r="1386" spans="15:19" x14ac:dyDescent="0.25">
      <c r="O1386" s="3"/>
      <c r="P1386" s="3"/>
      <c r="Q1386" s="3"/>
      <c r="S1386" s="3"/>
    </row>
    <row r="1387" spans="15:19" x14ac:dyDescent="0.25">
      <c r="O1387" s="3"/>
      <c r="P1387" s="3"/>
      <c r="Q1387" s="3"/>
      <c r="S1387" s="3"/>
    </row>
    <row r="1388" spans="15:19" x14ac:dyDescent="0.25">
      <c r="O1388" s="3"/>
      <c r="P1388" s="3"/>
      <c r="Q1388" s="3"/>
      <c r="S1388" s="3"/>
    </row>
    <row r="1389" spans="15:19" x14ac:dyDescent="0.25">
      <c r="O1389" s="3"/>
      <c r="P1389" s="3"/>
      <c r="Q1389" s="3"/>
      <c r="S1389" s="3"/>
    </row>
    <row r="1390" spans="15:19" x14ac:dyDescent="0.25">
      <c r="O1390" s="3"/>
      <c r="P1390" s="3"/>
      <c r="Q1390" s="3"/>
      <c r="S1390" s="3"/>
    </row>
    <row r="1391" spans="15:19" x14ac:dyDescent="0.25">
      <c r="O1391" s="3"/>
      <c r="P1391" s="3"/>
      <c r="Q1391" s="3"/>
      <c r="S1391" s="3"/>
    </row>
    <row r="1392" spans="15:19" x14ac:dyDescent="0.25">
      <c r="O1392" s="3"/>
      <c r="P1392" s="3"/>
      <c r="Q1392" s="3"/>
      <c r="S1392" s="3"/>
    </row>
    <row r="1393" spans="15:19" x14ac:dyDescent="0.25">
      <c r="O1393" s="3"/>
      <c r="P1393" s="3"/>
      <c r="Q1393" s="3"/>
      <c r="S1393" s="3"/>
    </row>
    <row r="1394" spans="15:19" x14ac:dyDescent="0.25">
      <c r="O1394" s="3"/>
      <c r="P1394" s="3"/>
      <c r="Q1394" s="3"/>
      <c r="S1394" s="3"/>
    </row>
    <row r="1395" spans="15:19" x14ac:dyDescent="0.25">
      <c r="O1395" s="3"/>
      <c r="P1395" s="3"/>
      <c r="Q1395" s="3"/>
      <c r="S1395" s="3"/>
    </row>
    <row r="1396" spans="15:19" x14ac:dyDescent="0.25">
      <c r="O1396" s="3"/>
      <c r="P1396" s="3"/>
      <c r="Q1396" s="3"/>
      <c r="S1396" s="3"/>
    </row>
    <row r="1397" spans="15:19" x14ac:dyDescent="0.25">
      <c r="O1397" s="3"/>
      <c r="P1397" s="3"/>
      <c r="Q1397" s="3"/>
      <c r="S1397" s="3"/>
    </row>
    <row r="1398" spans="15:19" x14ac:dyDescent="0.25">
      <c r="O1398" s="3"/>
      <c r="P1398" s="3"/>
      <c r="Q1398" s="3"/>
      <c r="S1398" s="3"/>
    </row>
    <row r="1399" spans="15:19" x14ac:dyDescent="0.25">
      <c r="O1399" s="3"/>
      <c r="P1399" s="3"/>
      <c r="Q1399" s="3"/>
      <c r="S1399" s="3"/>
    </row>
    <row r="1400" spans="15:19" x14ac:dyDescent="0.25">
      <c r="O1400" s="3"/>
      <c r="P1400" s="3"/>
      <c r="Q1400" s="3"/>
      <c r="S1400" s="3"/>
    </row>
    <row r="1401" spans="15:19" x14ac:dyDescent="0.25">
      <c r="O1401" s="3"/>
      <c r="P1401" s="3"/>
      <c r="Q1401" s="3"/>
      <c r="S1401" s="3"/>
    </row>
    <row r="1402" spans="15:19" x14ac:dyDescent="0.25">
      <c r="O1402" s="3"/>
      <c r="P1402" s="3"/>
      <c r="Q1402" s="3"/>
      <c r="S1402" s="3"/>
    </row>
    <row r="1403" spans="15:19" x14ac:dyDescent="0.25">
      <c r="O1403" s="3"/>
      <c r="P1403" s="3"/>
      <c r="Q1403" s="3"/>
      <c r="S1403" s="3"/>
    </row>
    <row r="1404" spans="15:19" x14ac:dyDescent="0.25">
      <c r="O1404" s="3"/>
      <c r="P1404" s="3"/>
      <c r="Q1404" s="3"/>
      <c r="S1404" s="3"/>
    </row>
    <row r="1405" spans="15:19" x14ac:dyDescent="0.25">
      <c r="O1405" s="3"/>
      <c r="P1405" s="3"/>
      <c r="Q1405" s="3"/>
      <c r="S1405" s="3"/>
    </row>
    <row r="1406" spans="15:19" x14ac:dyDescent="0.25">
      <c r="O1406" s="3"/>
      <c r="P1406" s="3"/>
      <c r="Q1406" s="3"/>
      <c r="S1406" s="3"/>
    </row>
    <row r="1407" spans="15:19" x14ac:dyDescent="0.25">
      <c r="O1407" s="3"/>
      <c r="P1407" s="3"/>
      <c r="Q1407" s="3"/>
      <c r="S1407" s="3"/>
    </row>
    <row r="1408" spans="15:19" x14ac:dyDescent="0.25">
      <c r="O1408" s="3"/>
      <c r="P1408" s="3"/>
      <c r="Q1408" s="3"/>
      <c r="S1408" s="3"/>
    </row>
    <row r="1409" spans="15:19" x14ac:dyDescent="0.25">
      <c r="O1409" s="3"/>
      <c r="P1409" s="3"/>
      <c r="Q1409" s="3"/>
      <c r="S1409" s="3"/>
    </row>
    <row r="1410" spans="15:19" x14ac:dyDescent="0.25">
      <c r="O1410" s="3"/>
      <c r="P1410" s="3"/>
      <c r="Q1410" s="3"/>
      <c r="S1410" s="3"/>
    </row>
    <row r="1411" spans="15:19" x14ac:dyDescent="0.25">
      <c r="O1411" s="3"/>
      <c r="P1411" s="3"/>
      <c r="Q1411" s="3"/>
      <c r="S1411" s="3"/>
    </row>
    <row r="1412" spans="15:19" x14ac:dyDescent="0.25">
      <c r="O1412" s="3"/>
      <c r="P1412" s="3"/>
      <c r="Q1412" s="3"/>
      <c r="S1412" s="3"/>
    </row>
    <row r="1413" spans="15:19" x14ac:dyDescent="0.25">
      <c r="O1413" s="3"/>
      <c r="P1413" s="3"/>
      <c r="Q1413" s="3"/>
      <c r="S1413" s="3"/>
    </row>
    <row r="1414" spans="15:19" x14ac:dyDescent="0.25">
      <c r="O1414" s="3"/>
      <c r="P1414" s="3"/>
      <c r="Q1414" s="3"/>
      <c r="S1414" s="3"/>
    </row>
    <row r="1415" spans="15:19" x14ac:dyDescent="0.25">
      <c r="O1415" s="3"/>
      <c r="P1415" s="3"/>
      <c r="Q1415" s="3"/>
      <c r="S1415" s="3"/>
    </row>
    <row r="1416" spans="15:19" x14ac:dyDescent="0.25">
      <c r="O1416" s="3"/>
      <c r="P1416" s="3"/>
      <c r="Q1416" s="3"/>
      <c r="S1416" s="3"/>
    </row>
    <row r="1417" spans="15:19" x14ac:dyDescent="0.25">
      <c r="O1417" s="3"/>
      <c r="P1417" s="3"/>
      <c r="Q1417" s="3"/>
      <c r="S1417" s="3"/>
    </row>
    <row r="1418" spans="15:19" x14ac:dyDescent="0.25">
      <c r="O1418" s="3"/>
      <c r="P1418" s="3"/>
      <c r="Q1418" s="3"/>
      <c r="S1418" s="3"/>
    </row>
    <row r="1419" spans="15:19" x14ac:dyDescent="0.25">
      <c r="O1419" s="3"/>
      <c r="P1419" s="3"/>
      <c r="Q1419" s="3"/>
      <c r="S1419" s="3"/>
    </row>
    <row r="1420" spans="15:19" x14ac:dyDescent="0.25">
      <c r="O1420" s="3"/>
      <c r="P1420" s="3"/>
      <c r="Q1420" s="3"/>
      <c r="S1420" s="3"/>
    </row>
    <row r="1421" spans="15:19" x14ac:dyDescent="0.25">
      <c r="O1421" s="3"/>
      <c r="P1421" s="3"/>
      <c r="Q1421" s="3"/>
      <c r="S1421" s="3"/>
    </row>
    <row r="1422" spans="15:19" x14ac:dyDescent="0.25">
      <c r="O1422" s="3"/>
      <c r="P1422" s="3"/>
      <c r="Q1422" s="3"/>
      <c r="S1422" s="3"/>
    </row>
    <row r="1423" spans="15:19" x14ac:dyDescent="0.25">
      <c r="O1423" s="3"/>
      <c r="P1423" s="3"/>
      <c r="Q1423" s="3"/>
      <c r="S1423" s="3"/>
    </row>
    <row r="1424" spans="15:19" x14ac:dyDescent="0.25">
      <c r="O1424" s="3"/>
      <c r="P1424" s="3"/>
      <c r="Q1424" s="3"/>
      <c r="S1424" s="3"/>
    </row>
    <row r="1425" spans="15:19" x14ac:dyDescent="0.25">
      <c r="O1425" s="3"/>
      <c r="P1425" s="3"/>
      <c r="Q1425" s="3"/>
      <c r="S1425" s="3"/>
    </row>
    <row r="1426" spans="15:19" x14ac:dyDescent="0.25">
      <c r="O1426" s="3"/>
      <c r="P1426" s="3"/>
      <c r="Q1426" s="3"/>
      <c r="S1426" s="3"/>
    </row>
    <row r="1427" spans="15:19" x14ac:dyDescent="0.25">
      <c r="O1427" s="3"/>
      <c r="P1427" s="3"/>
      <c r="Q1427" s="3"/>
      <c r="S1427" s="3"/>
    </row>
    <row r="1428" spans="15:19" x14ac:dyDescent="0.25">
      <c r="O1428" s="3"/>
      <c r="P1428" s="3"/>
      <c r="Q1428" s="3"/>
      <c r="S1428" s="3"/>
    </row>
    <row r="1429" spans="15:19" x14ac:dyDescent="0.25">
      <c r="O1429" s="3"/>
      <c r="P1429" s="3"/>
      <c r="Q1429" s="3"/>
      <c r="S1429" s="3"/>
    </row>
    <row r="1430" spans="15:19" x14ac:dyDescent="0.25">
      <c r="O1430" s="3"/>
      <c r="P1430" s="3"/>
      <c r="Q1430" s="3"/>
      <c r="S1430" s="3"/>
    </row>
    <row r="1431" spans="15:19" x14ac:dyDescent="0.25">
      <c r="O1431" s="3"/>
      <c r="P1431" s="3"/>
      <c r="Q1431" s="3"/>
      <c r="S1431" s="3"/>
    </row>
    <row r="1432" spans="15:19" x14ac:dyDescent="0.25">
      <c r="O1432" s="3"/>
      <c r="P1432" s="3"/>
      <c r="Q1432" s="3"/>
      <c r="S1432" s="3"/>
    </row>
    <row r="1433" spans="15:19" x14ac:dyDescent="0.25">
      <c r="O1433" s="3"/>
      <c r="P1433" s="3"/>
      <c r="Q1433" s="3"/>
      <c r="S1433" s="3"/>
    </row>
    <row r="1434" spans="15:19" x14ac:dyDescent="0.25">
      <c r="O1434" s="3"/>
      <c r="P1434" s="3"/>
      <c r="Q1434" s="3"/>
      <c r="S1434" s="3"/>
    </row>
    <row r="1435" spans="15:19" x14ac:dyDescent="0.25">
      <c r="O1435" s="3"/>
      <c r="P1435" s="3"/>
      <c r="Q1435" s="3"/>
      <c r="S1435" s="3"/>
    </row>
    <row r="1436" spans="15:19" x14ac:dyDescent="0.25">
      <c r="O1436" s="3"/>
      <c r="P1436" s="3"/>
      <c r="Q1436" s="3"/>
      <c r="S1436" s="3"/>
    </row>
    <row r="1437" spans="15:19" x14ac:dyDescent="0.25">
      <c r="O1437" s="3"/>
      <c r="P1437" s="3"/>
      <c r="Q1437" s="3"/>
      <c r="S1437" s="3"/>
    </row>
    <row r="1438" spans="15:19" x14ac:dyDescent="0.25">
      <c r="O1438" s="3"/>
      <c r="P1438" s="3"/>
      <c r="Q1438" s="3"/>
      <c r="S1438" s="3"/>
    </row>
    <row r="1439" spans="15:19" x14ac:dyDescent="0.25">
      <c r="O1439" s="3"/>
      <c r="P1439" s="3"/>
      <c r="Q1439" s="3"/>
      <c r="S1439" s="3"/>
    </row>
    <row r="1440" spans="15:19" x14ac:dyDescent="0.25">
      <c r="O1440" s="3"/>
      <c r="P1440" s="3"/>
      <c r="Q1440" s="3"/>
      <c r="S1440" s="3"/>
    </row>
    <row r="1441" spans="15:19" x14ac:dyDescent="0.25">
      <c r="O1441" s="3"/>
      <c r="P1441" s="3"/>
      <c r="Q1441" s="3"/>
      <c r="S1441" s="3"/>
    </row>
    <row r="1442" spans="15:19" x14ac:dyDescent="0.25">
      <c r="O1442" s="3"/>
      <c r="P1442" s="3"/>
      <c r="Q1442" s="3"/>
      <c r="S1442" s="3"/>
    </row>
    <row r="1443" spans="15:19" x14ac:dyDescent="0.25">
      <c r="O1443" s="3"/>
      <c r="P1443" s="3"/>
      <c r="Q1443" s="3"/>
      <c r="S1443" s="3"/>
    </row>
    <row r="1444" spans="15:19" x14ac:dyDescent="0.25">
      <c r="O1444" s="3"/>
      <c r="P1444" s="3"/>
      <c r="Q1444" s="3"/>
      <c r="S1444" s="3"/>
    </row>
    <row r="1445" spans="15:19" x14ac:dyDescent="0.25">
      <c r="O1445" s="3"/>
      <c r="P1445" s="3"/>
      <c r="Q1445" s="3"/>
      <c r="S1445" s="3"/>
    </row>
    <row r="1446" spans="15:19" x14ac:dyDescent="0.25">
      <c r="O1446" s="3"/>
      <c r="P1446" s="3"/>
      <c r="Q1446" s="3"/>
      <c r="S1446" s="3"/>
    </row>
    <row r="1447" spans="15:19" x14ac:dyDescent="0.25">
      <c r="O1447" s="3"/>
      <c r="P1447" s="3"/>
      <c r="Q1447" s="3"/>
      <c r="S1447" s="3"/>
    </row>
    <row r="1448" spans="15:19" x14ac:dyDescent="0.25">
      <c r="O1448" s="3"/>
      <c r="P1448" s="3"/>
      <c r="Q1448" s="3"/>
      <c r="S1448" s="3"/>
    </row>
    <row r="1449" spans="15:19" x14ac:dyDescent="0.25">
      <c r="O1449" s="3"/>
      <c r="P1449" s="3"/>
      <c r="Q1449" s="3"/>
      <c r="S1449" s="3"/>
    </row>
    <row r="1450" spans="15:19" x14ac:dyDescent="0.25">
      <c r="O1450" s="3"/>
      <c r="P1450" s="3"/>
      <c r="Q1450" s="3"/>
      <c r="S1450" s="3"/>
    </row>
    <row r="1451" spans="15:19" x14ac:dyDescent="0.25">
      <c r="O1451" s="3"/>
      <c r="P1451" s="3"/>
      <c r="Q1451" s="3"/>
      <c r="S1451" s="3"/>
    </row>
    <row r="1452" spans="15:19" x14ac:dyDescent="0.25">
      <c r="O1452" s="3"/>
      <c r="P1452" s="3"/>
      <c r="Q1452" s="3"/>
      <c r="S1452" s="3"/>
    </row>
    <row r="1453" spans="15:19" x14ac:dyDescent="0.25">
      <c r="O1453" s="3"/>
      <c r="P1453" s="3"/>
      <c r="Q1453" s="3"/>
      <c r="S1453" s="3"/>
    </row>
    <row r="1454" spans="15:19" x14ac:dyDescent="0.25">
      <c r="O1454" s="3"/>
      <c r="P1454" s="3"/>
      <c r="Q1454" s="3"/>
      <c r="S1454" s="3"/>
    </row>
    <row r="1455" spans="15:19" x14ac:dyDescent="0.25">
      <c r="O1455" s="3"/>
      <c r="P1455" s="3"/>
      <c r="Q1455" s="3"/>
      <c r="S1455" s="3"/>
    </row>
    <row r="1456" spans="15:19" x14ac:dyDescent="0.25">
      <c r="O1456" s="3"/>
      <c r="P1456" s="3"/>
      <c r="Q1456" s="3"/>
      <c r="S1456" s="3"/>
    </row>
    <row r="1457" spans="15:19" x14ac:dyDescent="0.25">
      <c r="O1457" s="3"/>
      <c r="P1457" s="3"/>
      <c r="Q1457" s="3"/>
      <c r="S1457" s="3"/>
    </row>
    <row r="1458" spans="15:19" x14ac:dyDescent="0.25">
      <c r="O1458" s="3"/>
      <c r="P1458" s="3"/>
      <c r="Q1458" s="3"/>
      <c r="S1458" s="3"/>
    </row>
    <row r="1459" spans="15:19" x14ac:dyDescent="0.25">
      <c r="O1459" s="3"/>
      <c r="P1459" s="3"/>
      <c r="Q1459" s="3"/>
      <c r="S1459" s="3"/>
    </row>
    <row r="1460" spans="15:19" x14ac:dyDescent="0.25">
      <c r="O1460" s="3"/>
      <c r="P1460" s="3"/>
      <c r="Q1460" s="3"/>
      <c r="S1460" s="3"/>
    </row>
    <row r="1461" spans="15:19" x14ac:dyDescent="0.25">
      <c r="O1461" s="3"/>
      <c r="P1461" s="3"/>
      <c r="Q1461" s="3"/>
      <c r="S1461" s="3"/>
    </row>
    <row r="1462" spans="15:19" x14ac:dyDescent="0.25">
      <c r="O1462" s="3"/>
      <c r="P1462" s="3"/>
      <c r="Q1462" s="3"/>
      <c r="S1462" s="3"/>
    </row>
    <row r="1463" spans="15:19" x14ac:dyDescent="0.25">
      <c r="O1463" s="3"/>
      <c r="P1463" s="3"/>
      <c r="Q1463" s="3"/>
      <c r="S1463" s="3"/>
    </row>
    <row r="1464" spans="15:19" x14ac:dyDescent="0.25">
      <c r="O1464" s="3"/>
      <c r="P1464" s="3"/>
      <c r="Q1464" s="3"/>
      <c r="S1464" s="3"/>
    </row>
    <row r="1465" spans="15:19" x14ac:dyDescent="0.25">
      <c r="O1465" s="3"/>
      <c r="P1465" s="3"/>
      <c r="Q1465" s="3"/>
      <c r="S1465" s="3"/>
    </row>
    <row r="1466" spans="15:19" x14ac:dyDescent="0.25">
      <c r="O1466" s="3"/>
      <c r="P1466" s="3"/>
      <c r="Q1466" s="3"/>
      <c r="S1466" s="3"/>
    </row>
    <row r="1467" spans="15:19" x14ac:dyDescent="0.25">
      <c r="O1467" s="3"/>
      <c r="P1467" s="3"/>
      <c r="Q1467" s="3"/>
      <c r="S1467" s="3"/>
    </row>
    <row r="1468" spans="15:19" x14ac:dyDescent="0.25">
      <c r="O1468" s="3"/>
      <c r="P1468" s="3"/>
      <c r="Q1468" s="3"/>
      <c r="S1468" s="3"/>
    </row>
    <row r="1469" spans="15:19" x14ac:dyDescent="0.25">
      <c r="O1469" s="3"/>
      <c r="P1469" s="3"/>
      <c r="Q1469" s="3"/>
      <c r="S1469" s="3"/>
    </row>
    <row r="1470" spans="15:19" x14ac:dyDescent="0.25">
      <c r="O1470" s="3"/>
      <c r="P1470" s="3"/>
      <c r="Q1470" s="3"/>
      <c r="S1470" s="3"/>
    </row>
    <row r="1471" spans="15:19" x14ac:dyDescent="0.25">
      <c r="O1471" s="3"/>
      <c r="P1471" s="3"/>
      <c r="Q1471" s="3"/>
      <c r="S1471" s="3"/>
    </row>
    <row r="1472" spans="15:19" x14ac:dyDescent="0.25">
      <c r="O1472" s="3"/>
      <c r="P1472" s="3"/>
      <c r="Q1472" s="3"/>
      <c r="S1472" s="3"/>
    </row>
    <row r="1473" spans="15:19" x14ac:dyDescent="0.25">
      <c r="O1473" s="3"/>
      <c r="P1473" s="3"/>
      <c r="Q1473" s="3"/>
      <c r="S1473" s="3"/>
    </row>
    <row r="1474" spans="15:19" x14ac:dyDescent="0.25">
      <c r="O1474" s="3"/>
      <c r="P1474" s="3"/>
      <c r="Q1474" s="3"/>
      <c r="S1474" s="3"/>
    </row>
    <row r="1475" spans="15:19" x14ac:dyDescent="0.25">
      <c r="O1475" s="3"/>
      <c r="P1475" s="3"/>
      <c r="Q1475" s="3"/>
      <c r="S1475" s="3"/>
    </row>
    <row r="1476" spans="15:19" x14ac:dyDescent="0.25">
      <c r="O1476" s="3"/>
      <c r="P1476" s="3"/>
      <c r="Q1476" s="3"/>
      <c r="S1476" s="3"/>
    </row>
    <row r="1477" spans="15:19" x14ac:dyDescent="0.25">
      <c r="O1477" s="3"/>
      <c r="P1477" s="3"/>
      <c r="Q1477" s="3"/>
      <c r="S1477" s="3"/>
    </row>
    <row r="1478" spans="15:19" x14ac:dyDescent="0.25">
      <c r="O1478" s="3"/>
      <c r="P1478" s="3"/>
      <c r="Q1478" s="3"/>
      <c r="S1478" s="3"/>
    </row>
    <row r="1479" spans="15:19" x14ac:dyDescent="0.25">
      <c r="O1479" s="3"/>
      <c r="P1479" s="3"/>
      <c r="Q1479" s="3"/>
      <c r="S1479" s="3"/>
    </row>
    <row r="1480" spans="15:19" x14ac:dyDescent="0.25">
      <c r="O1480" s="3"/>
      <c r="P1480" s="3"/>
      <c r="Q1480" s="3"/>
      <c r="S1480" s="3"/>
    </row>
    <row r="1481" spans="15:19" x14ac:dyDescent="0.25">
      <c r="O1481" s="3"/>
      <c r="P1481" s="3"/>
      <c r="Q1481" s="3"/>
      <c r="S1481" s="3"/>
    </row>
    <row r="1482" spans="15:19" x14ac:dyDescent="0.25">
      <c r="O1482" s="3"/>
      <c r="P1482" s="3"/>
      <c r="Q1482" s="3"/>
      <c r="S1482" s="3"/>
    </row>
    <row r="1483" spans="15:19" x14ac:dyDescent="0.25">
      <c r="O1483" s="3"/>
      <c r="P1483" s="3"/>
      <c r="Q1483" s="3"/>
      <c r="S1483" s="3"/>
    </row>
    <row r="1484" spans="15:19" x14ac:dyDescent="0.25">
      <c r="O1484" s="3"/>
      <c r="P1484" s="3"/>
      <c r="Q1484" s="3"/>
      <c r="S1484" s="3"/>
    </row>
    <row r="1485" spans="15:19" x14ac:dyDescent="0.25">
      <c r="O1485" s="3"/>
      <c r="P1485" s="3"/>
      <c r="Q1485" s="3"/>
      <c r="S1485" s="3"/>
    </row>
    <row r="1486" spans="15:19" x14ac:dyDescent="0.25">
      <c r="O1486" s="3"/>
      <c r="P1486" s="3"/>
      <c r="Q1486" s="3"/>
      <c r="S1486" s="3"/>
    </row>
    <row r="1487" spans="15:19" x14ac:dyDescent="0.25">
      <c r="O1487" s="3"/>
      <c r="P1487" s="3"/>
      <c r="Q1487" s="3"/>
      <c r="S1487" s="3"/>
    </row>
    <row r="1488" spans="15:19" x14ac:dyDescent="0.25">
      <c r="O1488" s="3"/>
      <c r="P1488" s="3"/>
      <c r="Q1488" s="3"/>
      <c r="S1488" s="3"/>
    </row>
    <row r="1489" spans="15:19" x14ac:dyDescent="0.25">
      <c r="O1489" s="3"/>
      <c r="P1489" s="3"/>
      <c r="Q1489" s="3"/>
      <c r="S1489" s="3"/>
    </row>
    <row r="1490" spans="15:19" x14ac:dyDescent="0.25">
      <c r="O1490" s="3"/>
      <c r="P1490" s="3"/>
      <c r="Q1490" s="3"/>
      <c r="S1490" s="3"/>
    </row>
    <row r="1491" spans="15:19" x14ac:dyDescent="0.25">
      <c r="O1491" s="3"/>
      <c r="P1491" s="3"/>
      <c r="Q1491" s="3"/>
      <c r="S1491" s="3"/>
    </row>
    <row r="1492" spans="15:19" x14ac:dyDescent="0.25">
      <c r="O1492" s="3"/>
      <c r="P1492" s="3"/>
      <c r="Q1492" s="3"/>
      <c r="S1492" s="3"/>
    </row>
    <row r="1493" spans="15:19" x14ac:dyDescent="0.25">
      <c r="O1493" s="3"/>
      <c r="P1493" s="3"/>
      <c r="Q1493" s="3"/>
      <c r="S1493" s="3"/>
    </row>
    <row r="1494" spans="15:19" x14ac:dyDescent="0.25">
      <c r="O1494" s="3"/>
      <c r="P1494" s="3"/>
      <c r="Q1494" s="3"/>
      <c r="S1494" s="3"/>
    </row>
    <row r="1495" spans="15:19" x14ac:dyDescent="0.25">
      <c r="O1495" s="3"/>
      <c r="P1495" s="3"/>
      <c r="Q1495" s="3"/>
      <c r="S1495" s="3"/>
    </row>
    <row r="1496" spans="15:19" x14ac:dyDescent="0.25">
      <c r="O1496" s="3"/>
      <c r="P1496" s="3"/>
      <c r="Q1496" s="3"/>
      <c r="S1496" s="3"/>
    </row>
    <row r="1497" spans="15:19" x14ac:dyDescent="0.25">
      <c r="O1497" s="3"/>
      <c r="P1497" s="3"/>
      <c r="Q1497" s="3"/>
      <c r="S1497" s="3"/>
    </row>
    <row r="1498" spans="15:19" x14ac:dyDescent="0.25">
      <c r="O1498" s="3"/>
      <c r="P1498" s="3"/>
      <c r="Q1498" s="3"/>
      <c r="S1498" s="3"/>
    </row>
    <row r="1499" spans="15:19" x14ac:dyDescent="0.25">
      <c r="O1499" s="3"/>
      <c r="P1499" s="3"/>
      <c r="Q1499" s="3"/>
      <c r="S1499" s="3"/>
    </row>
    <row r="1500" spans="15:19" x14ac:dyDescent="0.25">
      <c r="O1500" s="3"/>
      <c r="P1500" s="3"/>
      <c r="Q1500" s="3"/>
      <c r="S1500" s="3"/>
    </row>
    <row r="1501" spans="15:19" x14ac:dyDescent="0.25">
      <c r="O1501" s="3"/>
      <c r="P1501" s="3"/>
      <c r="Q1501" s="3"/>
      <c r="S1501" s="3"/>
    </row>
    <row r="1502" spans="15:19" x14ac:dyDescent="0.25">
      <c r="O1502" s="3"/>
      <c r="P1502" s="3"/>
      <c r="Q1502" s="3"/>
      <c r="S1502" s="3"/>
    </row>
    <row r="1503" spans="15:19" x14ac:dyDescent="0.25">
      <c r="O1503" s="3"/>
      <c r="P1503" s="3"/>
      <c r="Q1503" s="3"/>
      <c r="S1503" s="3"/>
    </row>
    <row r="1504" spans="15:19" x14ac:dyDescent="0.25">
      <c r="O1504" s="3"/>
      <c r="P1504" s="3"/>
      <c r="Q1504" s="3"/>
      <c r="S1504" s="3"/>
    </row>
    <row r="1505" spans="15:19" x14ac:dyDescent="0.25">
      <c r="O1505" s="3"/>
      <c r="P1505" s="3"/>
      <c r="Q1505" s="3"/>
      <c r="S1505" s="3"/>
    </row>
    <row r="1506" spans="15:19" x14ac:dyDescent="0.25">
      <c r="O1506" s="3"/>
      <c r="P1506" s="3"/>
      <c r="Q1506" s="3"/>
      <c r="S1506" s="3"/>
    </row>
    <row r="1507" spans="15:19" x14ac:dyDescent="0.25">
      <c r="O1507" s="3"/>
      <c r="P1507" s="3"/>
      <c r="Q1507" s="3"/>
      <c r="S1507" s="3"/>
    </row>
    <row r="1508" spans="15:19" x14ac:dyDescent="0.25">
      <c r="O1508" s="3"/>
      <c r="P1508" s="3"/>
      <c r="Q1508" s="3"/>
      <c r="S1508" s="3"/>
    </row>
    <row r="1509" spans="15:19" x14ac:dyDescent="0.25">
      <c r="O1509" s="3"/>
      <c r="P1509" s="3"/>
      <c r="Q1509" s="3"/>
      <c r="S1509" s="3"/>
    </row>
    <row r="1510" spans="15:19" x14ac:dyDescent="0.25">
      <c r="O1510" s="3"/>
      <c r="P1510" s="3"/>
      <c r="Q1510" s="3"/>
      <c r="S1510" s="3"/>
    </row>
    <row r="1511" spans="15:19" x14ac:dyDescent="0.25">
      <c r="O1511" s="3"/>
      <c r="P1511" s="3"/>
      <c r="Q1511" s="3"/>
      <c r="S1511" s="3"/>
    </row>
    <row r="1512" spans="15:19" x14ac:dyDescent="0.25">
      <c r="O1512" s="3"/>
      <c r="P1512" s="3"/>
      <c r="Q1512" s="3"/>
      <c r="S1512" s="3"/>
    </row>
    <row r="1513" spans="15:19" x14ac:dyDescent="0.25">
      <c r="O1513" s="3"/>
      <c r="P1513" s="3"/>
      <c r="Q1513" s="3"/>
      <c r="S1513" s="3"/>
    </row>
    <row r="1514" spans="15:19" x14ac:dyDescent="0.25">
      <c r="O1514" s="3"/>
      <c r="P1514" s="3"/>
      <c r="Q1514" s="3"/>
      <c r="S1514" s="3"/>
    </row>
    <row r="1515" spans="15:19" x14ac:dyDescent="0.25">
      <c r="O1515" s="3"/>
      <c r="P1515" s="3"/>
      <c r="Q1515" s="3"/>
      <c r="S1515" s="3"/>
    </row>
    <row r="1516" spans="15:19" x14ac:dyDescent="0.25">
      <c r="O1516" s="3"/>
      <c r="P1516" s="3"/>
      <c r="Q1516" s="3"/>
      <c r="S1516" s="3"/>
    </row>
    <row r="1517" spans="15:19" x14ac:dyDescent="0.25">
      <c r="O1517" s="3"/>
      <c r="P1517" s="3"/>
      <c r="Q1517" s="3"/>
      <c r="S1517" s="3"/>
    </row>
    <row r="1518" spans="15:19" x14ac:dyDescent="0.25">
      <c r="O1518" s="3"/>
      <c r="P1518" s="3"/>
      <c r="Q1518" s="3"/>
      <c r="S1518" s="3"/>
    </row>
    <row r="1519" spans="15:19" x14ac:dyDescent="0.25">
      <c r="O1519" s="3"/>
      <c r="P1519" s="3"/>
      <c r="Q1519" s="3"/>
      <c r="S1519" s="3"/>
    </row>
    <row r="1520" spans="15:19" x14ac:dyDescent="0.25">
      <c r="O1520" s="3"/>
      <c r="P1520" s="3"/>
      <c r="Q1520" s="3"/>
      <c r="S1520" s="3"/>
    </row>
    <row r="1521" spans="15:19" x14ac:dyDescent="0.25">
      <c r="O1521" s="3"/>
      <c r="P1521" s="3"/>
      <c r="Q1521" s="3"/>
      <c r="S1521" s="3"/>
    </row>
    <row r="1522" spans="15:19" x14ac:dyDescent="0.25">
      <c r="O1522" s="3"/>
      <c r="P1522" s="3"/>
      <c r="Q1522" s="3"/>
      <c r="S1522" s="3"/>
    </row>
    <row r="1523" spans="15:19" x14ac:dyDescent="0.25">
      <c r="O1523" s="3"/>
      <c r="P1523" s="3"/>
      <c r="Q1523" s="3"/>
      <c r="S1523" s="3"/>
    </row>
    <row r="1524" spans="15:19" x14ac:dyDescent="0.25">
      <c r="O1524" s="3"/>
      <c r="P1524" s="3"/>
      <c r="Q1524" s="3"/>
      <c r="S1524" s="3"/>
    </row>
    <row r="1525" spans="15:19" x14ac:dyDescent="0.25">
      <c r="O1525" s="3"/>
      <c r="P1525" s="3"/>
      <c r="Q1525" s="3"/>
      <c r="S1525" s="3"/>
    </row>
    <row r="1526" spans="15:19" x14ac:dyDescent="0.25">
      <c r="O1526" s="3"/>
      <c r="P1526" s="3"/>
      <c r="Q1526" s="3"/>
      <c r="S1526" s="3"/>
    </row>
    <row r="1527" spans="15:19" x14ac:dyDescent="0.25">
      <c r="O1527" s="3"/>
      <c r="P1527" s="3"/>
      <c r="Q1527" s="3"/>
      <c r="S1527" s="3"/>
    </row>
    <row r="1528" spans="15:19" x14ac:dyDescent="0.25">
      <c r="O1528" s="3"/>
      <c r="P1528" s="3"/>
      <c r="Q1528" s="3"/>
      <c r="S1528" s="3"/>
    </row>
    <row r="1529" spans="15:19" x14ac:dyDescent="0.25">
      <c r="O1529" s="3"/>
      <c r="P1529" s="3"/>
      <c r="Q1529" s="3"/>
      <c r="S1529" s="3"/>
    </row>
    <row r="1530" spans="15:19" x14ac:dyDescent="0.25">
      <c r="O1530" s="3"/>
      <c r="P1530" s="3"/>
      <c r="Q1530" s="3"/>
      <c r="S1530" s="3"/>
    </row>
    <row r="1531" spans="15:19" x14ac:dyDescent="0.25">
      <c r="O1531" s="3"/>
      <c r="P1531" s="3"/>
      <c r="Q1531" s="3"/>
      <c r="S1531" s="3"/>
    </row>
    <row r="1532" spans="15:19" x14ac:dyDescent="0.25">
      <c r="O1532" s="3"/>
      <c r="P1532" s="3"/>
      <c r="Q1532" s="3"/>
      <c r="S1532" s="3"/>
    </row>
    <row r="1533" spans="15:19" x14ac:dyDescent="0.25">
      <c r="O1533" s="3"/>
      <c r="P1533" s="3"/>
      <c r="Q1533" s="3"/>
      <c r="S1533" s="3"/>
    </row>
    <row r="1534" spans="15:19" x14ac:dyDescent="0.25">
      <c r="O1534" s="3"/>
      <c r="P1534" s="3"/>
      <c r="Q1534" s="3"/>
      <c r="S1534" s="3"/>
    </row>
    <row r="1535" spans="15:19" x14ac:dyDescent="0.25">
      <c r="O1535" s="3"/>
      <c r="P1535" s="3"/>
      <c r="Q1535" s="3"/>
      <c r="S1535" s="3"/>
    </row>
    <row r="1536" spans="15:19" x14ac:dyDescent="0.25">
      <c r="O1536" s="3"/>
      <c r="P1536" s="3"/>
      <c r="Q1536" s="3"/>
      <c r="S1536" s="3"/>
    </row>
    <row r="1537" spans="15:19" x14ac:dyDescent="0.25">
      <c r="O1537" s="3"/>
      <c r="P1537" s="3"/>
      <c r="Q1537" s="3"/>
      <c r="S1537" s="3"/>
    </row>
    <row r="1538" spans="15:19" x14ac:dyDescent="0.25">
      <c r="O1538" s="3"/>
      <c r="P1538" s="3"/>
      <c r="Q1538" s="3"/>
      <c r="S1538" s="3"/>
    </row>
    <row r="1539" spans="15:19" x14ac:dyDescent="0.25">
      <c r="O1539" s="3"/>
      <c r="P1539" s="3"/>
      <c r="Q1539" s="3"/>
      <c r="S1539" s="3"/>
    </row>
    <row r="1540" spans="15:19" x14ac:dyDescent="0.25">
      <c r="O1540" s="3"/>
      <c r="P1540" s="3"/>
      <c r="Q1540" s="3"/>
      <c r="S1540" s="3"/>
    </row>
    <row r="1541" spans="15:19" x14ac:dyDescent="0.25">
      <c r="O1541" s="3"/>
      <c r="P1541" s="3"/>
      <c r="Q1541" s="3"/>
      <c r="S1541" s="3"/>
    </row>
    <row r="1542" spans="15:19" x14ac:dyDescent="0.25">
      <c r="O1542" s="3"/>
      <c r="P1542" s="3"/>
      <c r="Q1542" s="3"/>
      <c r="S1542" s="3"/>
    </row>
    <row r="1543" spans="15:19" x14ac:dyDescent="0.25">
      <c r="O1543" s="3"/>
      <c r="P1543" s="3"/>
      <c r="Q1543" s="3"/>
      <c r="S1543" s="3"/>
    </row>
    <row r="1544" spans="15:19" x14ac:dyDescent="0.25">
      <c r="O1544" s="3"/>
      <c r="P1544" s="3"/>
      <c r="Q1544" s="3"/>
      <c r="S1544" s="3"/>
    </row>
    <row r="1545" spans="15:19" x14ac:dyDescent="0.25">
      <c r="O1545" s="3"/>
      <c r="P1545" s="3"/>
      <c r="Q1545" s="3"/>
      <c r="S1545" s="3"/>
    </row>
    <row r="1546" spans="15:19" x14ac:dyDescent="0.25">
      <c r="O1546" s="3"/>
      <c r="P1546" s="3"/>
      <c r="Q1546" s="3"/>
      <c r="S1546" s="3"/>
    </row>
    <row r="1547" spans="15:19" x14ac:dyDescent="0.25">
      <c r="O1547" s="3"/>
      <c r="P1547" s="3"/>
      <c r="Q1547" s="3"/>
      <c r="S1547" s="3"/>
    </row>
    <row r="1548" spans="15:19" x14ac:dyDescent="0.25">
      <c r="O1548" s="3"/>
      <c r="P1548" s="3"/>
      <c r="Q1548" s="3"/>
      <c r="S1548" s="3"/>
    </row>
    <row r="1549" spans="15:19" x14ac:dyDescent="0.25">
      <c r="O1549" s="3"/>
      <c r="P1549" s="3"/>
      <c r="Q1549" s="3"/>
      <c r="S1549" s="3"/>
    </row>
    <row r="1550" spans="15:19" x14ac:dyDescent="0.25">
      <c r="O1550" s="3"/>
      <c r="P1550" s="3"/>
      <c r="Q1550" s="3"/>
      <c r="S1550" s="3"/>
    </row>
    <row r="1551" spans="15:19" x14ac:dyDescent="0.25">
      <c r="O1551" s="3"/>
      <c r="P1551" s="3"/>
      <c r="Q1551" s="3"/>
      <c r="S1551" s="3"/>
    </row>
    <row r="1552" spans="15:19" x14ac:dyDescent="0.25">
      <c r="O1552" s="3"/>
      <c r="P1552" s="3"/>
      <c r="Q1552" s="3"/>
      <c r="S1552" s="3"/>
    </row>
    <row r="1553" spans="15:19" x14ac:dyDescent="0.25">
      <c r="O1553" s="3"/>
      <c r="P1553" s="3"/>
      <c r="Q1553" s="3"/>
      <c r="S1553" s="3"/>
    </row>
    <row r="1554" spans="15:19" x14ac:dyDescent="0.25">
      <c r="O1554" s="3"/>
      <c r="P1554" s="3"/>
      <c r="Q1554" s="3"/>
      <c r="S1554" s="3"/>
    </row>
    <row r="1555" spans="15:19" x14ac:dyDescent="0.25">
      <c r="O1555" s="3"/>
      <c r="P1555" s="3"/>
      <c r="Q1555" s="3"/>
      <c r="S1555" s="3"/>
    </row>
    <row r="1556" spans="15:19" x14ac:dyDescent="0.25">
      <c r="O1556" s="3"/>
      <c r="P1556" s="3"/>
      <c r="Q1556" s="3"/>
      <c r="S1556" s="3"/>
    </row>
    <row r="1557" spans="15:19" x14ac:dyDescent="0.25">
      <c r="O1557" s="3"/>
      <c r="P1557" s="3"/>
      <c r="Q1557" s="3"/>
      <c r="S1557" s="3"/>
    </row>
    <row r="1558" spans="15:19" x14ac:dyDescent="0.25">
      <c r="O1558" s="3"/>
      <c r="P1558" s="3"/>
      <c r="Q1558" s="3"/>
      <c r="S1558" s="3"/>
    </row>
    <row r="1559" spans="15:19" x14ac:dyDescent="0.25">
      <c r="O1559" s="3"/>
      <c r="P1559" s="3"/>
      <c r="Q1559" s="3"/>
      <c r="S1559" s="3"/>
    </row>
    <row r="1560" spans="15:19" x14ac:dyDescent="0.25">
      <c r="O1560" s="3"/>
      <c r="P1560" s="3"/>
      <c r="Q1560" s="3"/>
      <c r="S1560" s="3"/>
    </row>
    <row r="1561" spans="15:19" x14ac:dyDescent="0.25">
      <c r="O1561" s="3"/>
      <c r="P1561" s="3"/>
      <c r="Q1561" s="3"/>
      <c r="S1561" s="3"/>
    </row>
    <row r="1562" spans="15:19" x14ac:dyDescent="0.25">
      <c r="O1562" s="3"/>
      <c r="P1562" s="3"/>
      <c r="Q1562" s="3"/>
      <c r="S1562" s="3"/>
    </row>
    <row r="1563" spans="15:19" x14ac:dyDescent="0.25">
      <c r="O1563" s="3"/>
      <c r="P1563" s="3"/>
      <c r="Q1563" s="3"/>
      <c r="S1563" s="3"/>
    </row>
    <row r="1564" spans="15:19" x14ac:dyDescent="0.25">
      <c r="O1564" s="3"/>
      <c r="P1564" s="3"/>
      <c r="Q1564" s="3"/>
      <c r="S1564" s="3"/>
    </row>
    <row r="1565" spans="15:19" x14ac:dyDescent="0.25">
      <c r="O1565" s="3"/>
      <c r="P1565" s="3"/>
      <c r="Q1565" s="3"/>
      <c r="S1565" s="3"/>
    </row>
    <row r="1566" spans="15:19" x14ac:dyDescent="0.25">
      <c r="O1566" s="3"/>
      <c r="P1566" s="3"/>
      <c r="Q1566" s="3"/>
      <c r="S1566" s="3"/>
    </row>
    <row r="1567" spans="15:19" x14ac:dyDescent="0.25">
      <c r="O1567" s="3"/>
      <c r="P1567" s="3"/>
      <c r="Q1567" s="3"/>
      <c r="S1567" s="3"/>
    </row>
    <row r="1568" spans="15:19" x14ac:dyDescent="0.25">
      <c r="O1568" s="3"/>
      <c r="P1568" s="3"/>
      <c r="Q1568" s="3"/>
      <c r="S1568" s="3"/>
    </row>
    <row r="1569" spans="15:19" x14ac:dyDescent="0.25">
      <c r="O1569" s="3"/>
      <c r="P1569" s="3"/>
      <c r="Q1569" s="3"/>
      <c r="S1569" s="3"/>
    </row>
    <row r="1570" spans="15:19" x14ac:dyDescent="0.25">
      <c r="O1570" s="3"/>
      <c r="P1570" s="3"/>
      <c r="Q1570" s="3"/>
      <c r="S1570" s="3"/>
    </row>
    <row r="1571" spans="15:19" x14ac:dyDescent="0.25">
      <c r="O1571" s="3"/>
      <c r="P1571" s="3"/>
      <c r="Q1571" s="3"/>
      <c r="S1571" s="3"/>
    </row>
    <row r="1572" spans="15:19" x14ac:dyDescent="0.25">
      <c r="O1572" s="3"/>
      <c r="P1572" s="3"/>
      <c r="Q1572" s="3"/>
      <c r="S1572" s="3"/>
    </row>
    <row r="1573" spans="15:19" x14ac:dyDescent="0.25">
      <c r="O1573" s="3"/>
      <c r="P1573" s="3"/>
      <c r="Q1573" s="3"/>
      <c r="S1573" s="3"/>
    </row>
    <row r="1574" spans="15:19" x14ac:dyDescent="0.25">
      <c r="O1574" s="3"/>
      <c r="P1574" s="3"/>
      <c r="Q1574" s="3"/>
      <c r="S1574" s="3"/>
    </row>
    <row r="1575" spans="15:19" x14ac:dyDescent="0.25">
      <c r="O1575" s="3"/>
      <c r="P1575" s="3"/>
      <c r="Q1575" s="3"/>
      <c r="S1575" s="3"/>
    </row>
    <row r="1576" spans="15:19" x14ac:dyDescent="0.25">
      <c r="O1576" s="3"/>
      <c r="P1576" s="3"/>
      <c r="Q1576" s="3"/>
      <c r="S1576" s="3"/>
    </row>
    <row r="1577" spans="15:19" x14ac:dyDescent="0.25">
      <c r="O1577" s="3"/>
      <c r="P1577" s="3"/>
      <c r="Q1577" s="3"/>
      <c r="S1577" s="3"/>
    </row>
    <row r="1578" spans="15:19" x14ac:dyDescent="0.25">
      <c r="O1578" s="3"/>
      <c r="P1578" s="3"/>
      <c r="Q1578" s="3"/>
      <c r="S1578" s="3"/>
    </row>
    <row r="1579" spans="15:19" x14ac:dyDescent="0.25">
      <c r="O1579" s="3"/>
      <c r="P1579" s="3"/>
      <c r="Q1579" s="3"/>
      <c r="S1579" s="3"/>
    </row>
    <row r="1580" spans="15:19" x14ac:dyDescent="0.25">
      <c r="O1580" s="3"/>
      <c r="P1580" s="3"/>
      <c r="Q1580" s="3"/>
      <c r="S1580" s="3"/>
    </row>
    <row r="1581" spans="15:19" x14ac:dyDescent="0.25">
      <c r="O1581" s="3"/>
      <c r="P1581" s="3"/>
      <c r="Q1581" s="3"/>
      <c r="S1581" s="3"/>
    </row>
    <row r="1582" spans="15:19" x14ac:dyDescent="0.25">
      <c r="O1582" s="3"/>
      <c r="P1582" s="3"/>
      <c r="Q1582" s="3"/>
      <c r="S1582" s="3"/>
    </row>
    <row r="1583" spans="15:19" x14ac:dyDescent="0.25">
      <c r="O1583" s="3"/>
      <c r="P1583" s="3"/>
      <c r="Q1583" s="3"/>
      <c r="S1583" s="3"/>
    </row>
    <row r="1584" spans="15:19" x14ac:dyDescent="0.25">
      <c r="O1584" s="3"/>
      <c r="P1584" s="3"/>
      <c r="Q1584" s="3"/>
      <c r="S1584" s="3"/>
    </row>
    <row r="1585" spans="15:19" x14ac:dyDescent="0.25">
      <c r="O1585" s="3"/>
      <c r="P1585" s="3"/>
      <c r="Q1585" s="3"/>
      <c r="S1585" s="3"/>
    </row>
    <row r="1586" spans="15:19" x14ac:dyDescent="0.25">
      <c r="O1586" s="3"/>
      <c r="P1586" s="3"/>
      <c r="Q1586" s="3"/>
      <c r="S1586" s="3"/>
    </row>
    <row r="1587" spans="15:19" x14ac:dyDescent="0.25">
      <c r="O1587" s="3"/>
      <c r="P1587" s="3"/>
      <c r="Q1587" s="3"/>
      <c r="S1587" s="3"/>
    </row>
    <row r="1588" spans="15:19" x14ac:dyDescent="0.25">
      <c r="O1588" s="3"/>
      <c r="P1588" s="3"/>
      <c r="Q1588" s="3"/>
      <c r="S1588" s="3"/>
    </row>
    <row r="1589" spans="15:19" x14ac:dyDescent="0.25">
      <c r="O1589" s="3"/>
      <c r="P1589" s="3"/>
      <c r="Q1589" s="3"/>
      <c r="S1589" s="3"/>
    </row>
    <row r="1590" spans="15:19" x14ac:dyDescent="0.25">
      <c r="O1590" s="3"/>
      <c r="P1590" s="3"/>
      <c r="Q1590" s="3"/>
      <c r="S1590" s="3"/>
    </row>
    <row r="1591" spans="15:19" x14ac:dyDescent="0.25">
      <c r="O1591" s="3"/>
      <c r="P1591" s="3"/>
      <c r="Q1591" s="3"/>
      <c r="S1591" s="3"/>
    </row>
    <row r="1592" spans="15:19" x14ac:dyDescent="0.25">
      <c r="O1592" s="3"/>
      <c r="P1592" s="3"/>
      <c r="Q1592" s="3"/>
      <c r="S1592" s="3"/>
    </row>
    <row r="1593" spans="15:19" x14ac:dyDescent="0.25">
      <c r="O1593" s="3"/>
      <c r="P1593" s="3"/>
      <c r="Q1593" s="3"/>
      <c r="S1593" s="3"/>
    </row>
    <row r="1594" spans="15:19" x14ac:dyDescent="0.25">
      <c r="O1594" s="3"/>
      <c r="P1594" s="3"/>
      <c r="Q1594" s="3"/>
      <c r="S1594" s="3"/>
    </row>
    <row r="1595" spans="15:19" x14ac:dyDescent="0.25">
      <c r="O1595" s="3"/>
      <c r="P1595" s="3"/>
      <c r="Q1595" s="3"/>
      <c r="S1595" s="3"/>
    </row>
    <row r="1596" spans="15:19" x14ac:dyDescent="0.25">
      <c r="O1596" s="3"/>
      <c r="P1596" s="3"/>
      <c r="Q1596" s="3"/>
      <c r="S1596" s="3"/>
    </row>
    <row r="1597" spans="15:19" x14ac:dyDescent="0.25">
      <c r="O1597" s="3"/>
      <c r="P1597" s="3"/>
      <c r="Q1597" s="3"/>
      <c r="S1597" s="3"/>
    </row>
    <row r="1598" spans="15:19" x14ac:dyDescent="0.25">
      <c r="O1598" s="3"/>
      <c r="P1598" s="3"/>
      <c r="Q1598" s="3"/>
      <c r="S1598" s="3"/>
    </row>
    <row r="1599" spans="15:19" x14ac:dyDescent="0.25">
      <c r="O1599" s="3"/>
      <c r="P1599" s="3"/>
      <c r="Q1599" s="3"/>
      <c r="S1599" s="3"/>
    </row>
    <row r="1600" spans="15:19" x14ac:dyDescent="0.25">
      <c r="O1600" s="3"/>
      <c r="P1600" s="3"/>
      <c r="Q1600" s="3"/>
      <c r="S1600" s="3"/>
    </row>
    <row r="1601" spans="15:19" x14ac:dyDescent="0.25">
      <c r="O1601" s="3"/>
      <c r="P1601" s="3"/>
      <c r="Q1601" s="3"/>
      <c r="S1601" s="3"/>
    </row>
    <row r="1602" spans="15:19" x14ac:dyDescent="0.25">
      <c r="O1602" s="3"/>
      <c r="P1602" s="3"/>
      <c r="Q1602" s="3"/>
      <c r="S1602" s="3"/>
    </row>
    <row r="1603" spans="15:19" x14ac:dyDescent="0.25">
      <c r="O1603" s="3"/>
      <c r="P1603" s="3"/>
      <c r="Q1603" s="3"/>
      <c r="S1603" s="3"/>
    </row>
    <row r="1604" spans="15:19" x14ac:dyDescent="0.25">
      <c r="O1604" s="3"/>
      <c r="P1604" s="3"/>
      <c r="Q1604" s="3"/>
      <c r="S1604" s="3"/>
    </row>
    <row r="1605" spans="15:19" x14ac:dyDescent="0.25">
      <c r="O1605" s="3"/>
      <c r="P1605" s="3"/>
      <c r="Q1605" s="3"/>
      <c r="S1605" s="3"/>
    </row>
    <row r="1606" spans="15:19" x14ac:dyDescent="0.25">
      <c r="O1606" s="3"/>
      <c r="P1606" s="3"/>
      <c r="Q1606" s="3"/>
      <c r="S1606" s="3"/>
    </row>
    <row r="1607" spans="15:19" x14ac:dyDescent="0.25">
      <c r="O1607" s="3"/>
      <c r="P1607" s="3"/>
      <c r="Q1607" s="3"/>
      <c r="S1607" s="3"/>
    </row>
    <row r="1608" spans="15:19" x14ac:dyDescent="0.25">
      <c r="O1608" s="3"/>
      <c r="P1608" s="3"/>
      <c r="Q1608" s="3"/>
      <c r="S1608" s="3"/>
    </row>
    <row r="1609" spans="15:19" x14ac:dyDescent="0.25">
      <c r="O1609" s="3"/>
      <c r="P1609" s="3"/>
      <c r="Q1609" s="3"/>
      <c r="S1609" s="3"/>
    </row>
    <row r="1610" spans="15:19" x14ac:dyDescent="0.25">
      <c r="O1610" s="3"/>
      <c r="P1610" s="3"/>
      <c r="Q1610" s="3"/>
      <c r="S1610" s="3"/>
    </row>
    <row r="1611" spans="15:19" x14ac:dyDescent="0.25">
      <c r="O1611" s="3"/>
      <c r="P1611" s="3"/>
      <c r="Q1611" s="3"/>
      <c r="S1611" s="3"/>
    </row>
    <row r="1612" spans="15:19" x14ac:dyDescent="0.25">
      <c r="O1612" s="3"/>
      <c r="P1612" s="3"/>
      <c r="Q1612" s="3"/>
      <c r="S1612" s="3"/>
    </row>
    <row r="1613" spans="15:19" x14ac:dyDescent="0.25">
      <c r="O1613" s="3"/>
      <c r="P1613" s="3"/>
      <c r="Q1613" s="3"/>
      <c r="S1613" s="3"/>
    </row>
    <row r="1614" spans="15:19" x14ac:dyDescent="0.25">
      <c r="O1614" s="3"/>
      <c r="P1614" s="3"/>
      <c r="Q1614" s="3"/>
      <c r="S1614" s="3"/>
    </row>
    <row r="1615" spans="15:19" x14ac:dyDescent="0.25">
      <c r="O1615" s="3"/>
      <c r="P1615" s="3"/>
      <c r="Q1615" s="3"/>
      <c r="S1615" s="3"/>
    </row>
    <row r="1616" spans="15:19" x14ac:dyDescent="0.25">
      <c r="O1616" s="3"/>
      <c r="P1616" s="3"/>
      <c r="Q1616" s="3"/>
      <c r="S1616" s="3"/>
    </row>
    <row r="1617" spans="15:19" x14ac:dyDescent="0.25">
      <c r="O1617" s="3"/>
      <c r="P1617" s="3"/>
      <c r="Q1617" s="3"/>
      <c r="S1617" s="3"/>
    </row>
    <row r="1618" spans="15:19" x14ac:dyDescent="0.25">
      <c r="O1618" s="3"/>
      <c r="P1618" s="3"/>
      <c r="Q1618" s="3"/>
      <c r="S1618" s="3"/>
    </row>
    <row r="1619" spans="15:19" x14ac:dyDescent="0.25">
      <c r="O1619" s="3"/>
      <c r="P1619" s="3"/>
      <c r="Q1619" s="3"/>
      <c r="S1619" s="3"/>
    </row>
    <row r="1620" spans="15:19" x14ac:dyDescent="0.25">
      <c r="O1620" s="3"/>
      <c r="P1620" s="3"/>
      <c r="Q1620" s="3"/>
      <c r="S1620" s="3"/>
    </row>
    <row r="1621" spans="15:19" x14ac:dyDescent="0.25">
      <c r="O1621" s="3"/>
      <c r="P1621" s="3"/>
      <c r="Q1621" s="3"/>
      <c r="S1621" s="3"/>
    </row>
    <row r="1622" spans="15:19" x14ac:dyDescent="0.25">
      <c r="O1622" s="3"/>
      <c r="P1622" s="3"/>
      <c r="Q1622" s="3"/>
      <c r="S1622" s="3"/>
    </row>
    <row r="1623" spans="15:19" x14ac:dyDescent="0.25">
      <c r="O1623" s="3"/>
      <c r="P1623" s="3"/>
      <c r="Q1623" s="3"/>
      <c r="S1623" s="3"/>
    </row>
    <row r="1624" spans="15:19" x14ac:dyDescent="0.25">
      <c r="O1624" s="3"/>
      <c r="P1624" s="3"/>
      <c r="Q1624" s="3"/>
      <c r="S1624" s="3"/>
    </row>
    <row r="1625" spans="15:19" x14ac:dyDescent="0.25">
      <c r="O1625" s="3"/>
      <c r="P1625" s="3"/>
      <c r="Q1625" s="3"/>
      <c r="S1625" s="3"/>
    </row>
    <row r="1626" spans="15:19" x14ac:dyDescent="0.25">
      <c r="O1626" s="3"/>
      <c r="P1626" s="3"/>
      <c r="Q1626" s="3"/>
      <c r="S1626" s="3"/>
    </row>
    <row r="1627" spans="15:19" x14ac:dyDescent="0.25">
      <c r="O1627" s="3"/>
      <c r="P1627" s="3"/>
      <c r="Q1627" s="3"/>
      <c r="S1627" s="3"/>
    </row>
    <row r="1628" spans="15:19" x14ac:dyDescent="0.25">
      <c r="O1628" s="3"/>
      <c r="P1628" s="3"/>
      <c r="Q1628" s="3"/>
      <c r="S1628" s="3"/>
    </row>
    <row r="1629" spans="15:19" x14ac:dyDescent="0.25">
      <c r="O1629" s="3"/>
      <c r="P1629" s="3"/>
      <c r="Q1629" s="3"/>
      <c r="S1629" s="3"/>
    </row>
    <row r="1630" spans="15:19" x14ac:dyDescent="0.25">
      <c r="O1630" s="3"/>
      <c r="P1630" s="3"/>
      <c r="Q1630" s="3"/>
      <c r="S1630" s="3"/>
    </row>
    <row r="1631" spans="15:19" x14ac:dyDescent="0.25">
      <c r="O1631" s="3"/>
      <c r="P1631" s="3"/>
      <c r="Q1631" s="3"/>
      <c r="S1631" s="3"/>
    </row>
    <row r="1632" spans="15:19" x14ac:dyDescent="0.25">
      <c r="O1632" s="3"/>
      <c r="P1632" s="3"/>
      <c r="Q1632" s="3"/>
      <c r="S1632" s="3"/>
    </row>
    <row r="1633" spans="15:19" x14ac:dyDescent="0.25">
      <c r="O1633" s="3"/>
      <c r="P1633" s="3"/>
      <c r="Q1633" s="3"/>
      <c r="S1633" s="3"/>
    </row>
    <row r="1634" spans="15:19" x14ac:dyDescent="0.25">
      <c r="O1634" s="3"/>
      <c r="P1634" s="3"/>
      <c r="Q1634" s="3"/>
      <c r="S1634" s="3"/>
    </row>
    <row r="1635" spans="15:19" x14ac:dyDescent="0.25">
      <c r="O1635" s="3"/>
      <c r="P1635" s="3"/>
      <c r="Q1635" s="3"/>
      <c r="S1635" s="3"/>
    </row>
    <row r="1636" spans="15:19" x14ac:dyDescent="0.25">
      <c r="O1636" s="3"/>
      <c r="P1636" s="3"/>
      <c r="Q1636" s="3"/>
      <c r="S1636" s="3"/>
    </row>
    <row r="1637" spans="15:19" x14ac:dyDescent="0.25">
      <c r="O1637" s="3"/>
      <c r="P1637" s="3"/>
      <c r="Q1637" s="3"/>
      <c r="S1637" s="3"/>
    </row>
    <row r="1638" spans="15:19" x14ac:dyDescent="0.25">
      <c r="O1638" s="3"/>
      <c r="P1638" s="3"/>
      <c r="Q1638" s="3"/>
      <c r="S1638" s="3"/>
    </row>
    <row r="1639" spans="15:19" x14ac:dyDescent="0.25">
      <c r="O1639" s="3"/>
      <c r="P1639" s="3"/>
      <c r="Q1639" s="3"/>
      <c r="S1639" s="3"/>
    </row>
    <row r="1640" spans="15:19" x14ac:dyDescent="0.25">
      <c r="O1640" s="3"/>
      <c r="P1640" s="3"/>
      <c r="Q1640" s="3"/>
      <c r="S1640" s="3"/>
    </row>
    <row r="1641" spans="15:19" x14ac:dyDescent="0.25">
      <c r="O1641" s="3"/>
      <c r="P1641" s="3"/>
      <c r="Q1641" s="3"/>
      <c r="S1641" s="3"/>
    </row>
    <row r="1642" spans="15:19" x14ac:dyDescent="0.25">
      <c r="O1642" s="3"/>
      <c r="P1642" s="3"/>
      <c r="Q1642" s="3"/>
      <c r="S1642" s="3"/>
    </row>
    <row r="1643" spans="15:19" x14ac:dyDescent="0.25">
      <c r="O1643" s="3"/>
      <c r="P1643" s="3"/>
      <c r="Q1643" s="3"/>
      <c r="S1643" s="3"/>
    </row>
    <row r="1644" spans="15:19" x14ac:dyDescent="0.25">
      <c r="O1644" s="3"/>
      <c r="P1644" s="3"/>
      <c r="Q1644" s="3"/>
      <c r="S1644" s="3"/>
    </row>
    <row r="1645" spans="15:19" x14ac:dyDescent="0.25">
      <c r="O1645" s="3"/>
      <c r="P1645" s="3"/>
      <c r="Q1645" s="3"/>
      <c r="S1645" s="3"/>
    </row>
    <row r="1646" spans="15:19" x14ac:dyDescent="0.25">
      <c r="O1646" s="3"/>
      <c r="P1646" s="3"/>
      <c r="Q1646" s="3"/>
      <c r="S1646" s="3"/>
    </row>
    <row r="1647" spans="15:19" x14ac:dyDescent="0.25">
      <c r="O1647" s="3"/>
      <c r="P1647" s="3"/>
      <c r="Q1647" s="3"/>
      <c r="S1647" s="3"/>
    </row>
    <row r="1648" spans="15:19" x14ac:dyDescent="0.25">
      <c r="O1648" s="3"/>
      <c r="P1648" s="3"/>
      <c r="Q1648" s="3"/>
      <c r="S1648" s="3"/>
    </row>
    <row r="1649" spans="15:19" x14ac:dyDescent="0.25">
      <c r="O1649" s="3"/>
      <c r="P1649" s="3"/>
      <c r="Q1649" s="3"/>
      <c r="S1649" s="3"/>
    </row>
    <row r="1650" spans="15:19" x14ac:dyDescent="0.25">
      <c r="O1650" s="3"/>
      <c r="P1650" s="3"/>
      <c r="Q1650" s="3"/>
      <c r="S1650" s="3"/>
    </row>
    <row r="1651" spans="15:19" x14ac:dyDescent="0.25">
      <c r="O1651" s="3"/>
      <c r="P1651" s="3"/>
      <c r="Q1651" s="3"/>
      <c r="S1651" s="3"/>
    </row>
    <row r="1652" spans="15:19" x14ac:dyDescent="0.25">
      <c r="O1652" s="3"/>
      <c r="P1652" s="3"/>
      <c r="Q1652" s="3"/>
      <c r="S1652" s="3"/>
    </row>
    <row r="1653" spans="15:19" x14ac:dyDescent="0.25">
      <c r="O1653" s="3"/>
      <c r="P1653" s="3"/>
      <c r="Q1653" s="3"/>
      <c r="S1653" s="3"/>
    </row>
    <row r="1654" spans="15:19" x14ac:dyDescent="0.25">
      <c r="O1654" s="3"/>
      <c r="P1654" s="3"/>
      <c r="Q1654" s="3"/>
      <c r="S1654" s="3"/>
    </row>
    <row r="1655" spans="15:19" x14ac:dyDescent="0.25">
      <c r="O1655" s="3"/>
      <c r="P1655" s="3"/>
      <c r="Q1655" s="3"/>
      <c r="S1655" s="3"/>
    </row>
    <row r="1656" spans="15:19" x14ac:dyDescent="0.25">
      <c r="O1656" s="3"/>
      <c r="P1656" s="3"/>
      <c r="Q1656" s="3"/>
      <c r="S1656" s="3"/>
    </row>
    <row r="1657" spans="15:19" x14ac:dyDescent="0.25">
      <c r="O1657" s="3"/>
      <c r="P1657" s="3"/>
      <c r="Q1657" s="3"/>
      <c r="S1657" s="3"/>
    </row>
    <row r="1658" spans="15:19" x14ac:dyDescent="0.25">
      <c r="O1658" s="3"/>
      <c r="P1658" s="3"/>
      <c r="Q1658" s="3"/>
      <c r="S1658" s="3"/>
    </row>
    <row r="1659" spans="15:19" x14ac:dyDescent="0.25">
      <c r="O1659" s="3"/>
      <c r="P1659" s="3"/>
      <c r="Q1659" s="3"/>
      <c r="S1659" s="3"/>
    </row>
    <row r="1660" spans="15:19" x14ac:dyDescent="0.25">
      <c r="O1660" s="3"/>
      <c r="P1660" s="3"/>
      <c r="Q1660" s="3"/>
      <c r="S1660" s="3"/>
    </row>
    <row r="1661" spans="15:19" x14ac:dyDescent="0.25">
      <c r="O1661" s="3"/>
      <c r="P1661" s="3"/>
      <c r="Q1661" s="3"/>
      <c r="S1661" s="3"/>
    </row>
    <row r="1662" spans="15:19" x14ac:dyDescent="0.25">
      <c r="O1662" s="3"/>
      <c r="P1662" s="3"/>
      <c r="Q1662" s="3"/>
      <c r="S1662" s="3"/>
    </row>
    <row r="1663" spans="15:19" x14ac:dyDescent="0.25">
      <c r="O1663" s="3"/>
      <c r="P1663" s="3"/>
      <c r="Q1663" s="3"/>
      <c r="S1663" s="3"/>
    </row>
    <row r="1664" spans="15:19" x14ac:dyDescent="0.25">
      <c r="O1664" s="3"/>
      <c r="P1664" s="3"/>
      <c r="Q1664" s="3"/>
      <c r="S1664" s="3"/>
    </row>
    <row r="1665" spans="15:19" x14ac:dyDescent="0.25">
      <c r="O1665" s="3"/>
      <c r="P1665" s="3"/>
      <c r="Q1665" s="3"/>
      <c r="S1665" s="3"/>
    </row>
    <row r="1666" spans="15:19" x14ac:dyDescent="0.25">
      <c r="O1666" s="3"/>
      <c r="P1666" s="3"/>
      <c r="Q1666" s="3"/>
      <c r="S1666" s="3"/>
    </row>
    <row r="1667" spans="15:19" x14ac:dyDescent="0.25">
      <c r="O1667" s="3"/>
      <c r="P1667" s="3"/>
      <c r="Q1667" s="3"/>
      <c r="S1667" s="3"/>
    </row>
    <row r="1668" spans="15:19" x14ac:dyDescent="0.25">
      <c r="O1668" s="3"/>
      <c r="P1668" s="3"/>
      <c r="Q1668" s="3"/>
      <c r="S1668" s="3"/>
    </row>
    <row r="1669" spans="15:19" x14ac:dyDescent="0.25">
      <c r="O1669" s="3"/>
      <c r="P1669" s="3"/>
      <c r="Q1669" s="3"/>
      <c r="S1669" s="3"/>
    </row>
    <row r="1670" spans="15:19" x14ac:dyDescent="0.25">
      <c r="O1670" s="3"/>
      <c r="P1670" s="3"/>
      <c r="Q1670" s="3"/>
      <c r="S1670" s="3"/>
    </row>
    <row r="1671" spans="15:19" x14ac:dyDescent="0.25">
      <c r="O1671" s="3"/>
      <c r="P1671" s="3"/>
      <c r="Q1671" s="3"/>
      <c r="S1671" s="3"/>
    </row>
    <row r="1672" spans="15:19" x14ac:dyDescent="0.25">
      <c r="O1672" s="3"/>
      <c r="P1672" s="3"/>
      <c r="Q1672" s="3"/>
      <c r="S1672" s="3"/>
    </row>
    <row r="1673" spans="15:19" x14ac:dyDescent="0.25">
      <c r="O1673" s="3"/>
      <c r="P1673" s="3"/>
      <c r="Q1673" s="3"/>
      <c r="S1673" s="3"/>
    </row>
    <row r="1674" spans="15:19" x14ac:dyDescent="0.25">
      <c r="O1674" s="3"/>
      <c r="P1674" s="3"/>
      <c r="Q1674" s="3"/>
      <c r="S1674" s="3"/>
    </row>
    <row r="1675" spans="15:19" x14ac:dyDescent="0.25">
      <c r="O1675" s="3"/>
      <c r="P1675" s="3"/>
      <c r="Q1675" s="3"/>
      <c r="S1675" s="3"/>
    </row>
    <row r="1676" spans="15:19" x14ac:dyDescent="0.25">
      <c r="O1676" s="3"/>
      <c r="P1676" s="3"/>
      <c r="Q1676" s="3"/>
      <c r="S1676" s="3"/>
    </row>
    <row r="1677" spans="15:19" x14ac:dyDescent="0.25">
      <c r="O1677" s="3"/>
      <c r="P1677" s="3"/>
      <c r="Q1677" s="3"/>
      <c r="S1677" s="3"/>
    </row>
    <row r="1678" spans="15:19" x14ac:dyDescent="0.25">
      <c r="O1678" s="3"/>
      <c r="P1678" s="3"/>
      <c r="Q1678" s="3"/>
      <c r="S1678" s="3"/>
    </row>
    <row r="1679" spans="15:19" x14ac:dyDescent="0.25">
      <c r="O1679" s="3"/>
      <c r="P1679" s="3"/>
      <c r="Q1679" s="3"/>
      <c r="S1679" s="3"/>
    </row>
    <row r="1680" spans="15:19" x14ac:dyDescent="0.25">
      <c r="O1680" s="3"/>
      <c r="P1680" s="3"/>
      <c r="Q1680" s="3"/>
      <c r="S1680" s="3"/>
    </row>
    <row r="1681" spans="15:19" x14ac:dyDescent="0.25">
      <c r="O1681" s="3"/>
      <c r="P1681" s="3"/>
      <c r="Q1681" s="3"/>
      <c r="S1681" s="3"/>
    </row>
    <row r="1682" spans="15:19" x14ac:dyDescent="0.25">
      <c r="O1682" s="3"/>
      <c r="P1682" s="3"/>
      <c r="Q1682" s="3"/>
      <c r="S1682" s="3"/>
    </row>
    <row r="1683" spans="15:19" x14ac:dyDescent="0.25">
      <c r="O1683" s="3"/>
      <c r="P1683" s="3"/>
      <c r="Q1683" s="3"/>
      <c r="S1683" s="3"/>
    </row>
    <row r="1684" spans="15:19" x14ac:dyDescent="0.25">
      <c r="O1684" s="3"/>
      <c r="P1684" s="3"/>
      <c r="Q1684" s="3"/>
      <c r="S1684" s="3"/>
    </row>
    <row r="1685" spans="15:19" x14ac:dyDescent="0.25">
      <c r="O1685" s="3"/>
      <c r="P1685" s="3"/>
      <c r="Q1685" s="3"/>
      <c r="S1685" s="3"/>
    </row>
    <row r="1686" spans="15:19" x14ac:dyDescent="0.25">
      <c r="O1686" s="3"/>
      <c r="P1686" s="3"/>
      <c r="Q1686" s="3"/>
      <c r="S1686" s="3"/>
    </row>
    <row r="1687" spans="15:19" x14ac:dyDescent="0.25">
      <c r="O1687" s="3"/>
      <c r="P1687" s="3"/>
      <c r="Q1687" s="3"/>
      <c r="S1687" s="3"/>
    </row>
    <row r="1688" spans="15:19" x14ac:dyDescent="0.25">
      <c r="O1688" s="3"/>
      <c r="P1688" s="3"/>
      <c r="Q1688" s="3"/>
      <c r="S1688" s="3"/>
    </row>
    <row r="1689" spans="15:19" x14ac:dyDescent="0.25">
      <c r="O1689" s="3"/>
      <c r="P1689" s="3"/>
      <c r="Q1689" s="3"/>
      <c r="S1689" s="3"/>
    </row>
    <row r="1690" spans="15:19" x14ac:dyDescent="0.25">
      <c r="O1690" s="3"/>
      <c r="P1690" s="3"/>
      <c r="Q1690" s="3"/>
      <c r="S1690" s="3"/>
    </row>
    <row r="1691" spans="15:19" x14ac:dyDescent="0.25">
      <c r="O1691" s="3"/>
      <c r="P1691" s="3"/>
      <c r="Q1691" s="3"/>
      <c r="S1691" s="3"/>
    </row>
    <row r="1692" spans="15:19" x14ac:dyDescent="0.25">
      <c r="O1692" s="3"/>
      <c r="P1692" s="3"/>
      <c r="Q1692" s="3"/>
      <c r="S1692" s="3"/>
    </row>
    <row r="1693" spans="15:19" x14ac:dyDescent="0.25">
      <c r="O1693" s="3"/>
      <c r="P1693" s="3"/>
      <c r="Q1693" s="3"/>
      <c r="S1693" s="3"/>
    </row>
    <row r="1694" spans="15:19" x14ac:dyDescent="0.25">
      <c r="O1694" s="3"/>
      <c r="P1694" s="3"/>
      <c r="Q1694" s="3"/>
      <c r="S1694" s="3"/>
    </row>
    <row r="1695" spans="15:19" x14ac:dyDescent="0.25">
      <c r="O1695" s="3"/>
      <c r="P1695" s="3"/>
      <c r="Q1695" s="3"/>
      <c r="S1695" s="3"/>
    </row>
    <row r="1696" spans="15:19" x14ac:dyDescent="0.25">
      <c r="O1696" s="3"/>
      <c r="P1696" s="3"/>
      <c r="Q1696" s="3"/>
      <c r="S1696" s="3"/>
    </row>
    <row r="1697" spans="15:19" x14ac:dyDescent="0.25">
      <c r="O1697" s="3"/>
      <c r="P1697" s="3"/>
      <c r="Q1697" s="3"/>
      <c r="S1697" s="3"/>
    </row>
    <row r="1698" spans="15:19" x14ac:dyDescent="0.25">
      <c r="O1698" s="3"/>
      <c r="P1698" s="3"/>
      <c r="Q1698" s="3"/>
      <c r="S1698" s="3"/>
    </row>
    <row r="1699" spans="15:19" x14ac:dyDescent="0.25">
      <c r="O1699" s="3"/>
      <c r="P1699" s="3"/>
      <c r="Q1699" s="3"/>
      <c r="S1699" s="3"/>
    </row>
    <row r="1700" spans="15:19" x14ac:dyDescent="0.25">
      <c r="O1700" s="3"/>
      <c r="P1700" s="3"/>
      <c r="Q1700" s="3"/>
      <c r="S1700" s="3"/>
    </row>
    <row r="1701" spans="15:19" x14ac:dyDescent="0.25">
      <c r="O1701" s="3"/>
      <c r="P1701" s="3"/>
      <c r="Q1701" s="3"/>
      <c r="S1701" s="3"/>
    </row>
    <row r="1702" spans="15:19" x14ac:dyDescent="0.25">
      <c r="O1702" s="3"/>
      <c r="P1702" s="3"/>
      <c r="Q1702" s="3"/>
      <c r="S1702" s="3"/>
    </row>
    <row r="1703" spans="15:19" x14ac:dyDescent="0.25">
      <c r="O1703" s="3"/>
      <c r="P1703" s="3"/>
      <c r="Q1703" s="3"/>
      <c r="S1703" s="3"/>
    </row>
    <row r="1704" spans="15:19" x14ac:dyDescent="0.25">
      <c r="O1704" s="3"/>
      <c r="P1704" s="3"/>
      <c r="Q1704" s="3"/>
      <c r="S1704" s="3"/>
    </row>
    <row r="1705" spans="15:19" x14ac:dyDescent="0.25">
      <c r="O1705" s="3"/>
      <c r="P1705" s="3"/>
      <c r="Q1705" s="3"/>
      <c r="S1705" s="3"/>
    </row>
    <row r="1706" spans="15:19" x14ac:dyDescent="0.25">
      <c r="O1706" s="3"/>
      <c r="P1706" s="3"/>
      <c r="Q1706" s="3"/>
      <c r="S1706" s="3"/>
    </row>
    <row r="1707" spans="15:19" x14ac:dyDescent="0.25">
      <c r="O1707" s="3"/>
      <c r="P1707" s="3"/>
      <c r="Q1707" s="3"/>
      <c r="S1707" s="3"/>
    </row>
    <row r="1708" spans="15:19" x14ac:dyDescent="0.25">
      <c r="O1708" s="3"/>
      <c r="P1708" s="3"/>
      <c r="Q1708" s="3"/>
      <c r="S1708" s="3"/>
    </row>
    <row r="1709" spans="15:19" x14ac:dyDescent="0.25">
      <c r="O1709" s="3"/>
      <c r="P1709" s="3"/>
      <c r="Q1709" s="3"/>
      <c r="S1709" s="3"/>
    </row>
    <row r="1710" spans="15:19" x14ac:dyDescent="0.25">
      <c r="O1710" s="3"/>
      <c r="P1710" s="3"/>
      <c r="Q1710" s="3"/>
      <c r="S1710" s="3"/>
    </row>
    <row r="1711" spans="15:19" x14ac:dyDescent="0.25">
      <c r="O1711" s="3"/>
      <c r="P1711" s="3"/>
      <c r="Q1711" s="3"/>
      <c r="S1711" s="3"/>
    </row>
    <row r="1712" spans="15:19" x14ac:dyDescent="0.25">
      <c r="O1712" s="3"/>
      <c r="P1712" s="3"/>
      <c r="Q1712" s="3"/>
      <c r="S1712" s="3"/>
    </row>
    <row r="1713" spans="15:19" x14ac:dyDescent="0.25">
      <c r="O1713" s="3"/>
      <c r="P1713" s="3"/>
      <c r="Q1713" s="3"/>
      <c r="S1713" s="3"/>
    </row>
    <row r="1714" spans="15:19" x14ac:dyDescent="0.25">
      <c r="O1714" s="3"/>
      <c r="P1714" s="3"/>
      <c r="Q1714" s="3"/>
      <c r="S1714" s="3"/>
    </row>
    <row r="1715" spans="15:19" x14ac:dyDescent="0.25">
      <c r="O1715" s="3"/>
      <c r="P1715" s="3"/>
      <c r="Q1715" s="3"/>
      <c r="S1715" s="3"/>
    </row>
    <row r="1716" spans="15:19" x14ac:dyDescent="0.25">
      <c r="O1716" s="3"/>
      <c r="P1716" s="3"/>
      <c r="Q1716" s="3"/>
      <c r="S1716" s="3"/>
    </row>
    <row r="1717" spans="15:19" x14ac:dyDescent="0.25">
      <c r="O1717" s="3"/>
      <c r="P1717" s="3"/>
      <c r="Q1717" s="3"/>
      <c r="S1717" s="3"/>
    </row>
    <row r="1718" spans="15:19" x14ac:dyDescent="0.25">
      <c r="O1718" s="3"/>
      <c r="P1718" s="3"/>
      <c r="Q1718" s="3"/>
      <c r="S1718" s="3"/>
    </row>
    <row r="1719" spans="15:19" x14ac:dyDescent="0.25">
      <c r="O1719" s="3"/>
      <c r="P1719" s="3"/>
      <c r="Q1719" s="3"/>
      <c r="S1719" s="3"/>
    </row>
    <row r="1720" spans="15:19" x14ac:dyDescent="0.25">
      <c r="O1720" s="3"/>
      <c r="P1720" s="3"/>
      <c r="Q1720" s="3"/>
      <c r="S1720" s="3"/>
    </row>
    <row r="1721" spans="15:19" x14ac:dyDescent="0.25">
      <c r="O1721" s="3"/>
      <c r="P1721" s="3"/>
      <c r="Q1721" s="3"/>
      <c r="S1721" s="3"/>
    </row>
    <row r="1722" spans="15:19" x14ac:dyDescent="0.25">
      <c r="O1722" s="3"/>
      <c r="P1722" s="3"/>
      <c r="Q1722" s="3"/>
      <c r="S1722" s="3"/>
    </row>
    <row r="1723" spans="15:19" x14ac:dyDescent="0.25">
      <c r="O1723" s="3"/>
      <c r="P1723" s="3"/>
      <c r="Q1723" s="3"/>
      <c r="S1723" s="3"/>
    </row>
    <row r="1724" spans="15:19" x14ac:dyDescent="0.25">
      <c r="O1724" s="3"/>
      <c r="P1724" s="3"/>
      <c r="Q1724" s="3"/>
      <c r="S1724" s="3"/>
    </row>
    <row r="1725" spans="15:19" x14ac:dyDescent="0.25">
      <c r="O1725" s="3"/>
      <c r="P1725" s="3"/>
      <c r="Q1725" s="3"/>
      <c r="S1725" s="3"/>
    </row>
    <row r="1726" spans="15:19" x14ac:dyDescent="0.25">
      <c r="O1726" s="3"/>
      <c r="P1726" s="3"/>
      <c r="Q1726" s="3"/>
      <c r="S1726" s="3"/>
    </row>
    <row r="1727" spans="15:19" x14ac:dyDescent="0.25">
      <c r="O1727" s="3"/>
      <c r="P1727" s="3"/>
      <c r="Q1727" s="3"/>
      <c r="S1727" s="3"/>
    </row>
    <row r="1728" spans="15:19" x14ac:dyDescent="0.25">
      <c r="O1728" s="3"/>
      <c r="P1728" s="3"/>
      <c r="Q1728" s="3"/>
      <c r="S1728" s="3"/>
    </row>
    <row r="1729" spans="15:19" x14ac:dyDescent="0.25">
      <c r="O1729" s="3"/>
      <c r="P1729" s="3"/>
      <c r="Q1729" s="3"/>
      <c r="S1729" s="3"/>
    </row>
    <row r="1730" spans="15:19" x14ac:dyDescent="0.25">
      <c r="O1730" s="3"/>
      <c r="P1730" s="3"/>
      <c r="Q1730" s="3"/>
      <c r="S1730" s="3"/>
    </row>
    <row r="1731" spans="15:19" x14ac:dyDescent="0.25">
      <c r="O1731" s="3"/>
      <c r="P1731" s="3"/>
      <c r="Q1731" s="3"/>
      <c r="S1731" s="3"/>
    </row>
    <row r="1732" spans="15:19" x14ac:dyDescent="0.25">
      <c r="O1732" s="3"/>
      <c r="P1732" s="3"/>
      <c r="Q1732" s="3"/>
      <c r="S1732" s="3"/>
    </row>
    <row r="1733" spans="15:19" x14ac:dyDescent="0.25">
      <c r="O1733" s="3"/>
      <c r="P1733" s="3"/>
      <c r="Q1733" s="3"/>
      <c r="S1733" s="3"/>
    </row>
    <row r="1734" spans="15:19" x14ac:dyDescent="0.25">
      <c r="O1734" s="3"/>
      <c r="P1734" s="3"/>
      <c r="Q1734" s="3"/>
      <c r="S1734" s="3"/>
    </row>
    <row r="1735" spans="15:19" x14ac:dyDescent="0.25">
      <c r="O1735" s="3"/>
      <c r="P1735" s="3"/>
      <c r="Q1735" s="3"/>
      <c r="S1735" s="3"/>
    </row>
    <row r="1736" spans="15:19" x14ac:dyDescent="0.25">
      <c r="O1736" s="3"/>
      <c r="P1736" s="3"/>
      <c r="Q1736" s="3"/>
      <c r="S1736" s="3"/>
    </row>
    <row r="1737" spans="15:19" x14ac:dyDescent="0.25">
      <c r="O1737" s="3"/>
      <c r="P1737" s="3"/>
      <c r="Q1737" s="3"/>
      <c r="S1737" s="3"/>
    </row>
    <row r="1738" spans="15:19" x14ac:dyDescent="0.25">
      <c r="O1738" s="3"/>
      <c r="P1738" s="3"/>
      <c r="Q1738" s="3"/>
      <c r="S1738" s="3"/>
    </row>
    <row r="1739" spans="15:19" x14ac:dyDescent="0.25">
      <c r="O1739" s="3"/>
      <c r="P1739" s="3"/>
      <c r="Q1739" s="3"/>
      <c r="S1739" s="3"/>
    </row>
    <row r="1740" spans="15:19" x14ac:dyDescent="0.25">
      <c r="O1740" s="3"/>
      <c r="P1740" s="3"/>
      <c r="Q1740" s="3"/>
      <c r="S1740" s="3"/>
    </row>
    <row r="1741" spans="15:19" x14ac:dyDescent="0.25">
      <c r="O1741" s="3"/>
      <c r="P1741" s="3"/>
      <c r="Q1741" s="3"/>
      <c r="S1741" s="3"/>
    </row>
    <row r="1742" spans="15:19" x14ac:dyDescent="0.25">
      <c r="O1742" s="3"/>
      <c r="P1742" s="3"/>
      <c r="Q1742" s="3"/>
      <c r="S1742" s="3"/>
    </row>
    <row r="1743" spans="15:19" x14ac:dyDescent="0.25">
      <c r="O1743" s="3"/>
      <c r="P1743" s="3"/>
      <c r="Q1743" s="3"/>
      <c r="S1743" s="3"/>
    </row>
    <row r="1744" spans="15:19" x14ac:dyDescent="0.25">
      <c r="O1744" s="3"/>
      <c r="P1744" s="3"/>
      <c r="Q1744" s="3"/>
      <c r="S1744" s="3"/>
    </row>
    <row r="1745" spans="15:19" x14ac:dyDescent="0.25">
      <c r="O1745" s="3"/>
      <c r="P1745" s="3"/>
      <c r="Q1745" s="3"/>
      <c r="S1745" s="3"/>
    </row>
    <row r="1746" spans="15:19" x14ac:dyDescent="0.25">
      <c r="O1746" s="3"/>
      <c r="P1746" s="3"/>
      <c r="Q1746" s="3"/>
      <c r="S1746" s="3"/>
    </row>
    <row r="1747" spans="15:19" x14ac:dyDescent="0.25">
      <c r="O1747" s="3"/>
      <c r="P1747" s="3"/>
      <c r="Q1747" s="3"/>
      <c r="S1747" s="3"/>
    </row>
    <row r="1748" spans="15:19" x14ac:dyDescent="0.25">
      <c r="O1748" s="3"/>
      <c r="P1748" s="3"/>
      <c r="Q1748" s="3"/>
      <c r="S1748" s="3"/>
    </row>
    <row r="1749" spans="15:19" x14ac:dyDescent="0.25">
      <c r="O1749" s="3"/>
      <c r="P1749" s="3"/>
      <c r="Q1749" s="3"/>
      <c r="S1749" s="3"/>
    </row>
    <row r="1750" spans="15:19" x14ac:dyDescent="0.25">
      <c r="O1750" s="3"/>
      <c r="P1750" s="3"/>
      <c r="Q1750" s="3"/>
      <c r="S1750" s="3"/>
    </row>
    <row r="1751" spans="15:19" x14ac:dyDescent="0.25">
      <c r="O1751" s="3"/>
      <c r="P1751" s="3"/>
      <c r="Q1751" s="3"/>
      <c r="S1751" s="3"/>
    </row>
    <row r="1752" spans="15:19" x14ac:dyDescent="0.25">
      <c r="O1752" s="3"/>
      <c r="P1752" s="3"/>
      <c r="Q1752" s="3"/>
      <c r="S1752" s="3"/>
    </row>
    <row r="1753" spans="15:19" x14ac:dyDescent="0.25">
      <c r="O1753" s="3"/>
      <c r="P1753" s="3"/>
      <c r="Q1753" s="3"/>
      <c r="S1753" s="3"/>
    </row>
    <row r="1754" spans="15:19" x14ac:dyDescent="0.25">
      <c r="O1754" s="3"/>
      <c r="P1754" s="3"/>
      <c r="Q1754" s="3"/>
      <c r="S1754" s="3"/>
    </row>
    <row r="1755" spans="15:19" x14ac:dyDescent="0.25">
      <c r="O1755" s="3"/>
      <c r="P1755" s="3"/>
      <c r="Q1755" s="3"/>
      <c r="S1755" s="3"/>
    </row>
    <row r="1756" spans="15:19" x14ac:dyDescent="0.25">
      <c r="O1756" s="3"/>
      <c r="P1756" s="3"/>
      <c r="Q1756" s="3"/>
      <c r="S1756" s="3"/>
    </row>
    <row r="1757" spans="15:19" x14ac:dyDescent="0.25">
      <c r="O1757" s="3"/>
      <c r="P1757" s="3"/>
      <c r="Q1757" s="3"/>
      <c r="S1757" s="3"/>
    </row>
    <row r="1758" spans="15:19" x14ac:dyDescent="0.25">
      <c r="O1758" s="3"/>
      <c r="P1758" s="3"/>
      <c r="Q1758" s="3"/>
      <c r="S1758" s="3"/>
    </row>
    <row r="1759" spans="15:19" x14ac:dyDescent="0.25">
      <c r="O1759" s="3"/>
      <c r="P1759" s="3"/>
      <c r="Q1759" s="3"/>
      <c r="S1759" s="3"/>
    </row>
    <row r="1760" spans="15:19" x14ac:dyDescent="0.25">
      <c r="O1760" s="3"/>
      <c r="P1760" s="3"/>
      <c r="Q1760" s="3"/>
      <c r="S1760" s="3"/>
    </row>
    <row r="1761" spans="15:19" x14ac:dyDescent="0.25">
      <c r="O1761" s="3"/>
      <c r="P1761" s="3"/>
      <c r="Q1761" s="3"/>
      <c r="S1761" s="3"/>
    </row>
    <row r="1762" spans="15:19" x14ac:dyDescent="0.25">
      <c r="O1762" s="3"/>
      <c r="P1762" s="3"/>
      <c r="Q1762" s="3"/>
      <c r="S1762" s="3"/>
    </row>
    <row r="1763" spans="15:19" x14ac:dyDescent="0.25">
      <c r="O1763" s="3"/>
      <c r="P1763" s="3"/>
      <c r="Q1763" s="3"/>
      <c r="S1763" s="3"/>
    </row>
    <row r="1764" spans="15:19" x14ac:dyDescent="0.25">
      <c r="O1764" s="3"/>
      <c r="P1764" s="3"/>
      <c r="Q1764" s="3"/>
      <c r="S1764" s="3"/>
    </row>
    <row r="1765" spans="15:19" x14ac:dyDescent="0.25">
      <c r="O1765" s="3"/>
      <c r="P1765" s="3"/>
      <c r="Q1765" s="3"/>
      <c r="S1765" s="3"/>
    </row>
    <row r="1766" spans="15:19" x14ac:dyDescent="0.25">
      <c r="O1766" s="3"/>
      <c r="P1766" s="3"/>
      <c r="Q1766" s="3"/>
      <c r="S1766" s="3"/>
    </row>
    <row r="1767" spans="15:19" x14ac:dyDescent="0.25">
      <c r="O1767" s="3"/>
      <c r="P1767" s="3"/>
      <c r="Q1767" s="3"/>
      <c r="S1767" s="3"/>
    </row>
    <row r="1768" spans="15:19" x14ac:dyDescent="0.25">
      <c r="O1768" s="3"/>
      <c r="P1768" s="3"/>
      <c r="Q1768" s="3"/>
      <c r="S1768" s="3"/>
    </row>
    <row r="1769" spans="15:19" x14ac:dyDescent="0.25">
      <c r="O1769" s="3"/>
      <c r="P1769" s="3"/>
      <c r="Q1769" s="3"/>
      <c r="S1769" s="3"/>
    </row>
    <row r="1770" spans="15:19" x14ac:dyDescent="0.25">
      <c r="O1770" s="3"/>
      <c r="P1770" s="3"/>
      <c r="Q1770" s="3"/>
      <c r="S1770" s="3"/>
    </row>
    <row r="1771" spans="15:19" x14ac:dyDescent="0.25">
      <c r="O1771" s="3"/>
      <c r="P1771" s="3"/>
      <c r="Q1771" s="3"/>
      <c r="S1771" s="3"/>
    </row>
    <row r="1772" spans="15:19" x14ac:dyDescent="0.25">
      <c r="O1772" s="3"/>
      <c r="P1772" s="3"/>
      <c r="Q1772" s="3"/>
      <c r="S1772" s="3"/>
    </row>
    <row r="1773" spans="15:19" x14ac:dyDescent="0.25">
      <c r="O1773" s="3"/>
      <c r="P1773" s="3"/>
      <c r="Q1773" s="3"/>
      <c r="S1773" s="3"/>
    </row>
    <row r="1774" spans="15:19" x14ac:dyDescent="0.25">
      <c r="O1774" s="3"/>
      <c r="P1774" s="3"/>
      <c r="Q1774" s="3"/>
      <c r="S1774" s="3"/>
    </row>
    <row r="1775" spans="15:19" x14ac:dyDescent="0.25">
      <c r="O1775" s="3"/>
      <c r="P1775" s="3"/>
      <c r="Q1775" s="3"/>
      <c r="S1775" s="3"/>
    </row>
    <row r="1776" spans="15:19" x14ac:dyDescent="0.25">
      <c r="O1776" s="3"/>
      <c r="P1776" s="3"/>
      <c r="Q1776" s="3"/>
      <c r="S1776" s="3"/>
    </row>
    <row r="1777" spans="15:19" x14ac:dyDescent="0.25">
      <c r="O1777" s="3"/>
      <c r="P1777" s="3"/>
      <c r="Q1777" s="3"/>
      <c r="S1777" s="3"/>
    </row>
    <row r="1778" spans="15:19" x14ac:dyDescent="0.25">
      <c r="O1778" s="3"/>
      <c r="P1778" s="3"/>
      <c r="Q1778" s="3"/>
      <c r="S1778" s="3"/>
    </row>
    <row r="1779" spans="15:19" x14ac:dyDescent="0.25">
      <c r="O1779" s="3"/>
      <c r="P1779" s="3"/>
      <c r="Q1779" s="3"/>
      <c r="S1779" s="3"/>
    </row>
    <row r="1780" spans="15:19" x14ac:dyDescent="0.25">
      <c r="O1780" s="3"/>
      <c r="P1780" s="3"/>
      <c r="Q1780" s="3"/>
      <c r="S1780" s="3"/>
    </row>
    <row r="1781" spans="15:19" x14ac:dyDescent="0.25">
      <c r="O1781" s="3"/>
      <c r="P1781" s="3"/>
      <c r="Q1781" s="3"/>
      <c r="S1781" s="3"/>
    </row>
    <row r="1782" spans="15:19" x14ac:dyDescent="0.25">
      <c r="O1782" s="3"/>
      <c r="P1782" s="3"/>
      <c r="Q1782" s="3"/>
      <c r="S1782" s="3"/>
    </row>
    <row r="1783" spans="15:19" x14ac:dyDescent="0.25">
      <c r="O1783" s="3"/>
      <c r="P1783" s="3"/>
      <c r="Q1783" s="3"/>
      <c r="S1783" s="3"/>
    </row>
    <row r="1784" spans="15:19" x14ac:dyDescent="0.25">
      <c r="O1784" s="3"/>
      <c r="P1784" s="3"/>
      <c r="Q1784" s="3"/>
      <c r="S1784" s="3"/>
    </row>
    <row r="1785" spans="15:19" x14ac:dyDescent="0.25">
      <c r="O1785" s="3"/>
      <c r="P1785" s="3"/>
      <c r="Q1785" s="3"/>
      <c r="S1785" s="3"/>
    </row>
    <row r="1786" spans="15:19" x14ac:dyDescent="0.25">
      <c r="O1786" s="3"/>
      <c r="P1786" s="3"/>
      <c r="Q1786" s="3"/>
      <c r="S1786" s="3"/>
    </row>
    <row r="1787" spans="15:19" x14ac:dyDescent="0.25">
      <c r="O1787" s="3"/>
      <c r="P1787" s="3"/>
      <c r="Q1787" s="3"/>
      <c r="S1787" s="3"/>
    </row>
    <row r="1788" spans="15:19" x14ac:dyDescent="0.25">
      <c r="O1788" s="3"/>
      <c r="P1788" s="3"/>
      <c r="Q1788" s="3"/>
      <c r="S1788" s="3"/>
    </row>
    <row r="1789" spans="15:19" x14ac:dyDescent="0.25">
      <c r="O1789" s="3"/>
      <c r="P1789" s="3"/>
      <c r="Q1789" s="3"/>
      <c r="S1789" s="3"/>
    </row>
    <row r="1790" spans="15:19" x14ac:dyDescent="0.25">
      <c r="O1790" s="3"/>
      <c r="P1790" s="3"/>
      <c r="Q1790" s="3"/>
      <c r="S1790" s="3"/>
    </row>
    <row r="1791" spans="15:19" x14ac:dyDescent="0.25">
      <c r="O1791" s="3"/>
      <c r="P1791" s="3"/>
      <c r="Q1791" s="3"/>
      <c r="S1791" s="3"/>
    </row>
    <row r="1792" spans="15:19" x14ac:dyDescent="0.25">
      <c r="O1792" s="3"/>
      <c r="P1792" s="3"/>
      <c r="Q1792" s="3"/>
      <c r="S1792" s="3"/>
    </row>
    <row r="1793" spans="15:19" x14ac:dyDescent="0.25">
      <c r="O1793" s="3"/>
      <c r="P1793" s="3"/>
      <c r="Q1793" s="3"/>
      <c r="S1793" s="3"/>
    </row>
    <row r="1794" spans="15:19" x14ac:dyDescent="0.25">
      <c r="O1794" s="3"/>
      <c r="P1794" s="3"/>
      <c r="Q1794" s="3"/>
      <c r="S1794" s="3"/>
    </row>
    <row r="1795" spans="15:19" x14ac:dyDescent="0.25">
      <c r="O1795" s="3"/>
      <c r="P1795" s="3"/>
      <c r="Q1795" s="3"/>
      <c r="S1795" s="3"/>
    </row>
    <row r="1796" spans="15:19" x14ac:dyDescent="0.25">
      <c r="O1796" s="3"/>
      <c r="P1796" s="3"/>
      <c r="Q1796" s="3"/>
      <c r="S1796" s="3"/>
    </row>
    <row r="1797" spans="15:19" x14ac:dyDescent="0.25">
      <c r="O1797" s="3"/>
      <c r="P1797" s="3"/>
      <c r="Q1797" s="3"/>
      <c r="S1797" s="3"/>
    </row>
    <row r="1798" spans="15:19" x14ac:dyDescent="0.25">
      <c r="O1798" s="3"/>
      <c r="P1798" s="3"/>
      <c r="Q1798" s="3"/>
      <c r="S1798" s="3"/>
    </row>
    <row r="1799" spans="15:19" x14ac:dyDescent="0.25">
      <c r="O1799" s="3"/>
      <c r="P1799" s="3"/>
      <c r="Q1799" s="3"/>
      <c r="S1799" s="3"/>
    </row>
    <row r="1800" spans="15:19" x14ac:dyDescent="0.25">
      <c r="O1800" s="3"/>
      <c r="P1800" s="3"/>
      <c r="Q1800" s="3"/>
      <c r="S1800" s="3"/>
    </row>
    <row r="1801" spans="15:19" x14ac:dyDescent="0.25">
      <c r="O1801" s="3"/>
      <c r="P1801" s="3"/>
      <c r="Q1801" s="3"/>
      <c r="S1801" s="3"/>
    </row>
    <row r="1802" spans="15:19" x14ac:dyDescent="0.25">
      <c r="O1802" s="3"/>
      <c r="P1802" s="3"/>
      <c r="Q1802" s="3"/>
      <c r="S1802" s="3"/>
    </row>
    <row r="1803" spans="15:19" x14ac:dyDescent="0.25">
      <c r="O1803" s="3"/>
      <c r="P1803" s="3"/>
      <c r="Q1803" s="3"/>
      <c r="S1803" s="3"/>
    </row>
    <row r="1804" spans="15:19" x14ac:dyDescent="0.25">
      <c r="O1804" s="3"/>
      <c r="P1804" s="3"/>
      <c r="Q1804" s="3"/>
      <c r="S1804" s="3"/>
    </row>
    <row r="1805" spans="15:19" x14ac:dyDescent="0.25">
      <c r="O1805" s="3"/>
      <c r="P1805" s="3"/>
      <c r="Q1805" s="3"/>
      <c r="S1805" s="3"/>
    </row>
    <row r="1806" spans="15:19" x14ac:dyDescent="0.25">
      <c r="O1806" s="3"/>
      <c r="P1806" s="3"/>
      <c r="Q1806" s="3"/>
      <c r="S1806" s="3"/>
    </row>
    <row r="1807" spans="15:19" x14ac:dyDescent="0.25">
      <c r="O1807" s="3"/>
      <c r="P1807" s="3"/>
      <c r="Q1807" s="3"/>
      <c r="S1807" s="3"/>
    </row>
    <row r="1808" spans="15:19" x14ac:dyDescent="0.25">
      <c r="O1808" s="3"/>
      <c r="P1808" s="3"/>
      <c r="Q1808" s="3"/>
      <c r="S1808" s="3"/>
    </row>
    <row r="1809" spans="15:19" x14ac:dyDescent="0.25">
      <c r="O1809" s="3"/>
      <c r="P1809" s="3"/>
      <c r="Q1809" s="3"/>
      <c r="S1809" s="3"/>
    </row>
    <row r="1810" spans="15:19" x14ac:dyDescent="0.25">
      <c r="O1810" s="3"/>
      <c r="P1810" s="3"/>
      <c r="Q1810" s="3"/>
      <c r="S1810" s="3"/>
    </row>
    <row r="1811" spans="15:19" x14ac:dyDescent="0.25">
      <c r="O1811" s="3"/>
      <c r="P1811" s="3"/>
      <c r="Q1811" s="3"/>
      <c r="S1811" s="3"/>
    </row>
    <row r="1812" spans="15:19" x14ac:dyDescent="0.25">
      <c r="O1812" s="3"/>
      <c r="P1812" s="3"/>
      <c r="Q1812" s="3"/>
      <c r="S1812" s="3"/>
    </row>
    <row r="1813" spans="15:19" x14ac:dyDescent="0.25">
      <c r="O1813" s="3"/>
      <c r="P1813" s="3"/>
      <c r="Q1813" s="3"/>
      <c r="S1813" s="3"/>
    </row>
    <row r="1814" spans="15:19" x14ac:dyDescent="0.25">
      <c r="O1814" s="3"/>
      <c r="P1814" s="3"/>
      <c r="Q1814" s="3"/>
      <c r="S1814" s="3"/>
    </row>
    <row r="1815" spans="15:19" x14ac:dyDescent="0.25">
      <c r="O1815" s="3"/>
      <c r="P1815" s="3"/>
      <c r="Q1815" s="3"/>
      <c r="S1815" s="3"/>
    </row>
    <row r="1816" spans="15:19" x14ac:dyDescent="0.25">
      <c r="O1816" s="3"/>
      <c r="P1816" s="3"/>
      <c r="Q1816" s="3"/>
      <c r="S1816" s="3"/>
    </row>
    <row r="1817" spans="15:19" x14ac:dyDescent="0.25">
      <c r="O1817" s="3"/>
      <c r="P1817" s="3"/>
      <c r="Q1817" s="3"/>
      <c r="S1817" s="3"/>
    </row>
    <row r="1818" spans="15:19" x14ac:dyDescent="0.25">
      <c r="O1818" s="3"/>
      <c r="P1818" s="3"/>
      <c r="Q1818" s="3"/>
      <c r="S1818" s="3"/>
    </row>
    <row r="1819" spans="15:19" x14ac:dyDescent="0.25">
      <c r="O1819" s="3"/>
      <c r="P1819" s="3"/>
      <c r="Q1819" s="3"/>
      <c r="S1819" s="3"/>
    </row>
    <row r="1820" spans="15:19" x14ac:dyDescent="0.25">
      <c r="O1820" s="3"/>
      <c r="P1820" s="3"/>
      <c r="Q1820" s="3"/>
      <c r="S1820" s="3"/>
    </row>
    <row r="1821" spans="15:19" x14ac:dyDescent="0.25">
      <c r="O1821" s="3"/>
      <c r="P1821" s="3"/>
      <c r="Q1821" s="3"/>
      <c r="S1821" s="3"/>
    </row>
    <row r="1822" spans="15:19" x14ac:dyDescent="0.25">
      <c r="O1822" s="3"/>
      <c r="P1822" s="3"/>
      <c r="Q1822" s="3"/>
      <c r="S1822" s="3"/>
    </row>
    <row r="1823" spans="15:19" x14ac:dyDescent="0.25">
      <c r="O1823" s="3"/>
      <c r="P1823" s="3"/>
      <c r="Q1823" s="3"/>
      <c r="S1823" s="3"/>
    </row>
    <row r="1824" spans="15:19" x14ac:dyDescent="0.25">
      <c r="O1824" s="3"/>
      <c r="P1824" s="3"/>
      <c r="Q1824" s="3"/>
      <c r="S1824" s="3"/>
    </row>
    <row r="1825" spans="15:19" x14ac:dyDescent="0.25">
      <c r="O1825" s="3"/>
      <c r="P1825" s="3"/>
      <c r="Q1825" s="3"/>
      <c r="S1825" s="3"/>
    </row>
    <row r="1826" spans="15:19" x14ac:dyDescent="0.25">
      <c r="O1826" s="3"/>
      <c r="P1826" s="3"/>
      <c r="Q1826" s="3"/>
      <c r="S1826" s="3"/>
    </row>
    <row r="1827" spans="15:19" x14ac:dyDescent="0.25">
      <c r="O1827" s="3"/>
      <c r="P1827" s="3"/>
      <c r="Q1827" s="3"/>
      <c r="S1827" s="3"/>
    </row>
    <row r="1828" spans="15:19" x14ac:dyDescent="0.25">
      <c r="O1828" s="3"/>
      <c r="P1828" s="3"/>
      <c r="Q1828" s="3"/>
      <c r="S1828" s="3"/>
    </row>
    <row r="1829" spans="15:19" x14ac:dyDescent="0.25">
      <c r="O1829" s="3"/>
      <c r="P1829" s="3"/>
      <c r="Q1829" s="3"/>
      <c r="S1829" s="3"/>
    </row>
    <row r="1830" spans="15:19" x14ac:dyDescent="0.25">
      <c r="O1830" s="3"/>
      <c r="P1830" s="3"/>
      <c r="Q1830" s="3"/>
      <c r="S1830" s="3"/>
    </row>
    <row r="1831" spans="15:19" x14ac:dyDescent="0.25">
      <c r="O1831" s="3"/>
      <c r="P1831" s="3"/>
      <c r="Q1831" s="3"/>
      <c r="S1831" s="3"/>
    </row>
    <row r="1832" spans="15:19" x14ac:dyDescent="0.25">
      <c r="O1832" s="3"/>
      <c r="P1832" s="3"/>
      <c r="Q1832" s="3"/>
      <c r="S1832" s="3"/>
    </row>
    <row r="1833" spans="15:19" x14ac:dyDescent="0.25">
      <c r="O1833" s="3"/>
      <c r="P1833" s="3"/>
      <c r="Q1833" s="3"/>
      <c r="S1833" s="3"/>
    </row>
    <row r="1834" spans="15:19" x14ac:dyDescent="0.25">
      <c r="O1834" s="3"/>
      <c r="P1834" s="3"/>
      <c r="Q1834" s="3"/>
      <c r="S1834" s="3"/>
    </row>
    <row r="1835" spans="15:19" x14ac:dyDescent="0.25">
      <c r="O1835" s="3"/>
      <c r="P1835" s="3"/>
      <c r="Q1835" s="3"/>
      <c r="S1835" s="3"/>
    </row>
    <row r="1836" spans="15:19" x14ac:dyDescent="0.25">
      <c r="O1836" s="3"/>
      <c r="P1836" s="3"/>
      <c r="Q1836" s="3"/>
      <c r="S1836" s="3"/>
    </row>
    <row r="1837" spans="15:19" x14ac:dyDescent="0.25">
      <c r="O1837" s="3"/>
      <c r="P1837" s="3"/>
      <c r="Q1837" s="3"/>
      <c r="S1837" s="3"/>
    </row>
    <row r="1838" spans="15:19" x14ac:dyDescent="0.25">
      <c r="O1838" s="3"/>
      <c r="P1838" s="3"/>
      <c r="Q1838" s="3"/>
      <c r="S1838" s="3"/>
    </row>
    <row r="1839" spans="15:19" x14ac:dyDescent="0.25">
      <c r="O1839" s="3"/>
      <c r="P1839" s="3"/>
      <c r="Q1839" s="3"/>
      <c r="S1839" s="3"/>
    </row>
    <row r="1840" spans="15:19" x14ac:dyDescent="0.25">
      <c r="O1840" s="3"/>
      <c r="P1840" s="3"/>
      <c r="Q1840" s="3"/>
      <c r="S1840" s="3"/>
    </row>
    <row r="1841" spans="15:19" x14ac:dyDescent="0.25">
      <c r="O1841" s="3"/>
      <c r="P1841" s="3"/>
      <c r="Q1841" s="3"/>
      <c r="S1841" s="3"/>
    </row>
    <row r="1842" spans="15:19" x14ac:dyDescent="0.25">
      <c r="O1842" s="3"/>
      <c r="P1842" s="3"/>
      <c r="Q1842" s="3"/>
      <c r="S1842" s="3"/>
    </row>
    <row r="1843" spans="15:19" x14ac:dyDescent="0.25">
      <c r="O1843" s="3"/>
      <c r="P1843" s="3"/>
      <c r="Q1843" s="3"/>
      <c r="S1843" s="3"/>
    </row>
    <row r="1844" spans="15:19" x14ac:dyDescent="0.25">
      <c r="O1844" s="3"/>
      <c r="P1844" s="3"/>
      <c r="Q1844" s="3"/>
      <c r="S1844" s="3"/>
    </row>
    <row r="1845" spans="15:19" x14ac:dyDescent="0.25">
      <c r="O1845" s="3"/>
      <c r="P1845" s="3"/>
      <c r="Q1845" s="3"/>
      <c r="S1845" s="3"/>
    </row>
    <row r="1846" spans="15:19" x14ac:dyDescent="0.25">
      <c r="O1846" s="3"/>
      <c r="P1846" s="3"/>
      <c r="Q1846" s="3"/>
      <c r="S1846" s="3"/>
    </row>
    <row r="1847" spans="15:19" x14ac:dyDescent="0.25">
      <c r="O1847" s="3"/>
      <c r="P1847" s="3"/>
      <c r="Q1847" s="3"/>
      <c r="S1847" s="3"/>
    </row>
    <row r="1848" spans="15:19" x14ac:dyDescent="0.25">
      <c r="O1848" s="3"/>
      <c r="P1848" s="3"/>
      <c r="Q1848" s="3"/>
      <c r="S1848" s="3"/>
    </row>
    <row r="1849" spans="15:19" x14ac:dyDescent="0.25">
      <c r="O1849" s="3"/>
      <c r="P1849" s="3"/>
      <c r="Q1849" s="3"/>
      <c r="S1849" s="3"/>
    </row>
    <row r="1850" spans="15:19" x14ac:dyDescent="0.25">
      <c r="O1850" s="3"/>
      <c r="P1850" s="3"/>
      <c r="Q1850" s="3"/>
      <c r="S1850" s="3"/>
    </row>
    <row r="1851" spans="15:19" x14ac:dyDescent="0.25">
      <c r="O1851" s="3"/>
      <c r="P1851" s="3"/>
      <c r="Q1851" s="3"/>
      <c r="S1851" s="3"/>
    </row>
    <row r="1852" spans="15:19" x14ac:dyDescent="0.25">
      <c r="O1852" s="3"/>
      <c r="P1852" s="3"/>
      <c r="Q1852" s="3"/>
      <c r="S1852" s="3"/>
    </row>
    <row r="1853" spans="15:19" x14ac:dyDescent="0.25">
      <c r="O1853" s="3"/>
      <c r="P1853" s="3"/>
      <c r="Q1853" s="3"/>
      <c r="S1853" s="3"/>
    </row>
    <row r="1854" spans="15:19" x14ac:dyDescent="0.25">
      <c r="O1854" s="3"/>
      <c r="P1854" s="3"/>
      <c r="Q1854" s="3"/>
      <c r="S1854" s="3"/>
    </row>
    <row r="1855" spans="15:19" x14ac:dyDescent="0.25">
      <c r="O1855" s="3"/>
      <c r="P1855" s="3"/>
      <c r="Q1855" s="3"/>
      <c r="S1855" s="3"/>
    </row>
    <row r="1856" spans="15:19" x14ac:dyDescent="0.25">
      <c r="O1856" s="3"/>
      <c r="P1856" s="3"/>
      <c r="Q1856" s="3"/>
      <c r="S1856" s="3"/>
    </row>
    <row r="1857" spans="15:19" x14ac:dyDescent="0.25">
      <c r="O1857" s="3"/>
      <c r="P1857" s="3"/>
      <c r="Q1857" s="3"/>
      <c r="S1857" s="3"/>
    </row>
    <row r="1858" spans="15:19" x14ac:dyDescent="0.25">
      <c r="O1858" s="3"/>
      <c r="P1858" s="3"/>
      <c r="Q1858" s="3"/>
      <c r="S1858" s="3"/>
    </row>
    <row r="1859" spans="15:19" x14ac:dyDescent="0.25">
      <c r="O1859" s="3"/>
      <c r="P1859" s="3"/>
      <c r="Q1859" s="3"/>
      <c r="S1859" s="3"/>
    </row>
    <row r="1860" spans="15:19" x14ac:dyDescent="0.25">
      <c r="O1860" s="3"/>
      <c r="P1860" s="3"/>
      <c r="Q1860" s="3"/>
      <c r="S1860" s="3"/>
    </row>
    <row r="1861" spans="15:19" x14ac:dyDescent="0.25">
      <c r="O1861" s="3"/>
      <c r="P1861" s="3"/>
      <c r="Q1861" s="3"/>
      <c r="S1861" s="3"/>
    </row>
    <row r="1862" spans="15:19" x14ac:dyDescent="0.25">
      <c r="O1862" s="3"/>
      <c r="P1862" s="3"/>
      <c r="Q1862" s="3"/>
      <c r="S1862" s="3"/>
    </row>
    <row r="1863" spans="15:19" x14ac:dyDescent="0.25">
      <c r="O1863" s="3"/>
      <c r="P1863" s="3"/>
      <c r="Q1863" s="3"/>
      <c r="S1863" s="3"/>
    </row>
    <row r="1864" spans="15:19" x14ac:dyDescent="0.25">
      <c r="O1864" s="3"/>
      <c r="P1864" s="3"/>
      <c r="Q1864" s="3"/>
      <c r="S1864" s="3"/>
    </row>
    <row r="1865" spans="15:19" x14ac:dyDescent="0.25">
      <c r="O1865" s="3"/>
      <c r="P1865" s="3"/>
      <c r="Q1865" s="3"/>
      <c r="S1865" s="3"/>
    </row>
    <row r="1866" spans="15:19" x14ac:dyDescent="0.25">
      <c r="O1866" s="3"/>
      <c r="P1866" s="3"/>
      <c r="Q1866" s="3"/>
      <c r="S1866" s="3"/>
    </row>
    <row r="1867" spans="15:19" x14ac:dyDescent="0.25">
      <c r="O1867" s="3"/>
      <c r="P1867" s="3"/>
      <c r="Q1867" s="3"/>
      <c r="S1867" s="3"/>
    </row>
    <row r="1868" spans="15:19" x14ac:dyDescent="0.25">
      <c r="O1868" s="3"/>
      <c r="P1868" s="3"/>
      <c r="Q1868" s="3"/>
      <c r="S1868" s="3"/>
    </row>
    <row r="1869" spans="15:19" x14ac:dyDescent="0.25">
      <c r="O1869" s="3"/>
      <c r="P1869" s="3"/>
      <c r="Q1869" s="3"/>
      <c r="S1869" s="3"/>
    </row>
    <row r="1870" spans="15:19" x14ac:dyDescent="0.25">
      <c r="O1870" s="3"/>
      <c r="P1870" s="3"/>
      <c r="Q1870" s="3"/>
      <c r="S1870" s="3"/>
    </row>
    <row r="1871" spans="15:19" x14ac:dyDescent="0.25">
      <c r="O1871" s="3"/>
      <c r="P1871" s="3"/>
      <c r="Q1871" s="3"/>
      <c r="S1871" s="3"/>
    </row>
    <row r="1872" spans="15:19" x14ac:dyDescent="0.25">
      <c r="O1872" s="3"/>
      <c r="P1872" s="3"/>
      <c r="Q1872" s="3"/>
      <c r="S1872" s="3"/>
    </row>
    <row r="1873" spans="15:19" x14ac:dyDescent="0.25">
      <c r="O1873" s="3"/>
      <c r="P1873" s="3"/>
      <c r="Q1873" s="3"/>
      <c r="S1873" s="3"/>
    </row>
    <row r="1874" spans="15:19" x14ac:dyDescent="0.25">
      <c r="O1874" s="3"/>
      <c r="P1874" s="3"/>
      <c r="Q1874" s="3"/>
      <c r="S1874" s="3"/>
    </row>
    <row r="1875" spans="15:19" x14ac:dyDescent="0.25">
      <c r="O1875" s="3"/>
      <c r="P1875" s="3"/>
      <c r="Q1875" s="3"/>
      <c r="S1875" s="3"/>
    </row>
    <row r="1876" spans="15:19" x14ac:dyDescent="0.25">
      <c r="O1876" s="3"/>
      <c r="P1876" s="3"/>
      <c r="Q1876" s="3"/>
      <c r="S1876" s="3"/>
    </row>
    <row r="1877" spans="15:19" x14ac:dyDescent="0.25">
      <c r="O1877" s="3"/>
      <c r="P1877" s="3"/>
      <c r="Q1877" s="3"/>
      <c r="S1877" s="3"/>
    </row>
    <row r="1878" spans="15:19" x14ac:dyDescent="0.25">
      <c r="O1878" s="3"/>
      <c r="P1878" s="3"/>
      <c r="Q1878" s="3"/>
      <c r="S1878" s="3"/>
    </row>
    <row r="1879" spans="15:19" x14ac:dyDescent="0.25">
      <c r="O1879" s="3"/>
      <c r="P1879" s="3"/>
      <c r="Q1879" s="3"/>
      <c r="S1879" s="3"/>
    </row>
    <row r="1880" spans="15:19" x14ac:dyDescent="0.25">
      <c r="O1880" s="3"/>
      <c r="P1880" s="3"/>
      <c r="Q1880" s="3"/>
      <c r="S1880" s="3"/>
    </row>
    <row r="1881" spans="15:19" x14ac:dyDescent="0.25">
      <c r="O1881" s="3"/>
      <c r="P1881" s="3"/>
      <c r="Q1881" s="3"/>
      <c r="S1881" s="3"/>
    </row>
    <row r="1882" spans="15:19" x14ac:dyDescent="0.25">
      <c r="O1882" s="3"/>
      <c r="P1882" s="3"/>
      <c r="Q1882" s="3"/>
      <c r="S1882" s="3"/>
    </row>
    <row r="1883" spans="15:19" x14ac:dyDescent="0.25">
      <c r="O1883" s="3"/>
      <c r="P1883" s="3"/>
      <c r="Q1883" s="3"/>
      <c r="S1883" s="3"/>
    </row>
    <row r="1884" spans="15:19" x14ac:dyDescent="0.25">
      <c r="O1884" s="3"/>
      <c r="P1884" s="3"/>
      <c r="Q1884" s="3"/>
      <c r="S1884" s="3"/>
    </row>
    <row r="1885" spans="15:19" x14ac:dyDescent="0.25">
      <c r="O1885" s="3"/>
      <c r="P1885" s="3"/>
      <c r="Q1885" s="3"/>
      <c r="S1885" s="3"/>
    </row>
    <row r="1886" spans="15:19" x14ac:dyDescent="0.25">
      <c r="O1886" s="3"/>
      <c r="P1886" s="3"/>
      <c r="Q1886" s="3"/>
      <c r="S1886" s="3"/>
    </row>
    <row r="1887" spans="15:19" x14ac:dyDescent="0.25">
      <c r="O1887" s="3"/>
      <c r="P1887" s="3"/>
      <c r="Q1887" s="3"/>
      <c r="S1887" s="3"/>
    </row>
    <row r="1888" spans="15:19" x14ac:dyDescent="0.25">
      <c r="O1888" s="3"/>
      <c r="P1888" s="3"/>
      <c r="Q1888" s="3"/>
      <c r="S1888" s="3"/>
    </row>
    <row r="1889" spans="15:19" x14ac:dyDescent="0.25">
      <c r="O1889" s="3"/>
      <c r="P1889" s="3"/>
      <c r="Q1889" s="3"/>
      <c r="S1889" s="3"/>
    </row>
    <row r="1890" spans="15:19" x14ac:dyDescent="0.25">
      <c r="O1890" s="3"/>
      <c r="P1890" s="3"/>
      <c r="Q1890" s="3"/>
      <c r="S1890" s="3"/>
    </row>
    <row r="1891" spans="15:19" x14ac:dyDescent="0.25">
      <c r="O1891" s="3"/>
      <c r="P1891" s="3"/>
      <c r="Q1891" s="3"/>
      <c r="S1891" s="3"/>
    </row>
    <row r="1892" spans="15:19" x14ac:dyDescent="0.25">
      <c r="O1892" s="3"/>
      <c r="P1892" s="3"/>
      <c r="Q1892" s="3"/>
      <c r="S1892" s="3"/>
    </row>
    <row r="1893" spans="15:19" x14ac:dyDescent="0.25">
      <c r="O1893" s="3"/>
      <c r="P1893" s="3"/>
      <c r="Q1893" s="3"/>
      <c r="S1893" s="3"/>
    </row>
    <row r="1894" spans="15:19" x14ac:dyDescent="0.25">
      <c r="O1894" s="3"/>
      <c r="P1894" s="3"/>
      <c r="Q1894" s="3"/>
      <c r="S1894" s="3"/>
    </row>
    <row r="1895" spans="15:19" x14ac:dyDescent="0.25">
      <c r="O1895" s="3"/>
      <c r="P1895" s="3"/>
      <c r="Q1895" s="3"/>
      <c r="S1895" s="3"/>
    </row>
    <row r="1896" spans="15:19" x14ac:dyDescent="0.25">
      <c r="O1896" s="3"/>
      <c r="P1896" s="3"/>
      <c r="Q1896" s="3"/>
      <c r="S1896" s="3"/>
    </row>
    <row r="1897" spans="15:19" x14ac:dyDescent="0.25">
      <c r="O1897" s="3"/>
      <c r="P1897" s="3"/>
      <c r="Q1897" s="3"/>
      <c r="S1897" s="3"/>
    </row>
    <row r="1898" spans="15:19" x14ac:dyDescent="0.25">
      <c r="O1898" s="3"/>
      <c r="P1898" s="3"/>
      <c r="Q1898" s="3"/>
      <c r="S1898" s="3"/>
    </row>
    <row r="1899" spans="15:19" x14ac:dyDescent="0.25">
      <c r="O1899" s="3"/>
      <c r="P1899" s="3"/>
      <c r="Q1899" s="3"/>
      <c r="S1899" s="3"/>
    </row>
    <row r="1900" spans="15:19" x14ac:dyDescent="0.25">
      <c r="O1900" s="3"/>
      <c r="P1900" s="3"/>
      <c r="Q1900" s="3"/>
      <c r="S1900" s="3"/>
    </row>
    <row r="1901" spans="15:19" x14ac:dyDescent="0.25">
      <c r="O1901" s="3"/>
      <c r="P1901" s="3"/>
      <c r="Q1901" s="3"/>
      <c r="S1901" s="3"/>
    </row>
    <row r="1902" spans="15:19" x14ac:dyDescent="0.25">
      <c r="O1902" s="3"/>
      <c r="P1902" s="3"/>
      <c r="Q1902" s="3"/>
      <c r="S1902" s="3"/>
    </row>
    <row r="1903" spans="15:19" x14ac:dyDescent="0.25">
      <c r="O1903" s="3"/>
      <c r="P1903" s="3"/>
      <c r="Q1903" s="3"/>
      <c r="S1903" s="3"/>
    </row>
    <row r="1904" spans="15:19" x14ac:dyDescent="0.25">
      <c r="O1904" s="3"/>
      <c r="P1904" s="3"/>
      <c r="Q1904" s="3"/>
      <c r="S1904" s="3"/>
    </row>
    <row r="1905" spans="15:19" x14ac:dyDescent="0.25">
      <c r="O1905" s="3"/>
      <c r="P1905" s="3"/>
      <c r="Q1905" s="3"/>
      <c r="S1905" s="3"/>
    </row>
    <row r="1906" spans="15:19" x14ac:dyDescent="0.25">
      <c r="O1906" s="3"/>
      <c r="P1906" s="3"/>
      <c r="Q1906" s="3"/>
      <c r="S1906" s="3"/>
    </row>
    <row r="1907" spans="15:19" x14ac:dyDescent="0.25">
      <c r="O1907" s="3"/>
      <c r="P1907" s="3"/>
      <c r="Q1907" s="3"/>
      <c r="S1907" s="3"/>
    </row>
    <row r="1908" spans="15:19" x14ac:dyDescent="0.25">
      <c r="O1908" s="3"/>
      <c r="P1908" s="3"/>
      <c r="Q1908" s="3"/>
      <c r="S1908" s="3"/>
    </row>
    <row r="1909" spans="15:19" x14ac:dyDescent="0.25">
      <c r="O1909" s="3"/>
      <c r="P1909" s="3"/>
      <c r="Q1909" s="3"/>
      <c r="S1909" s="3"/>
    </row>
    <row r="1910" spans="15:19" x14ac:dyDescent="0.25">
      <c r="O1910" s="3"/>
      <c r="P1910" s="3"/>
      <c r="Q1910" s="3"/>
      <c r="S1910" s="3"/>
    </row>
    <row r="1911" spans="15:19" x14ac:dyDescent="0.25">
      <c r="O1911" s="3"/>
      <c r="P1911" s="3"/>
      <c r="Q1911" s="3"/>
      <c r="S1911" s="3"/>
    </row>
    <row r="1912" spans="15:19" x14ac:dyDescent="0.25">
      <c r="O1912" s="3"/>
      <c r="P1912" s="3"/>
      <c r="Q1912" s="3"/>
      <c r="S1912" s="3"/>
    </row>
    <row r="1913" spans="15:19" x14ac:dyDescent="0.25">
      <c r="O1913" s="3"/>
      <c r="P1913" s="3"/>
      <c r="Q1913" s="3"/>
      <c r="S1913" s="3"/>
    </row>
    <row r="1914" spans="15:19" x14ac:dyDescent="0.25">
      <c r="O1914" s="3"/>
      <c r="P1914" s="3"/>
      <c r="Q1914" s="3"/>
      <c r="S1914" s="3"/>
    </row>
    <row r="1915" spans="15:19" x14ac:dyDescent="0.25">
      <c r="O1915" s="3"/>
      <c r="P1915" s="3"/>
      <c r="Q1915" s="3"/>
      <c r="S1915" s="3"/>
    </row>
    <row r="1916" spans="15:19" x14ac:dyDescent="0.25">
      <c r="O1916" s="3"/>
      <c r="P1916" s="3"/>
      <c r="Q1916" s="3"/>
      <c r="S1916" s="3"/>
    </row>
    <row r="1917" spans="15:19" x14ac:dyDescent="0.25">
      <c r="O1917" s="3"/>
      <c r="P1917" s="3"/>
      <c r="Q1917" s="3"/>
      <c r="S1917" s="3"/>
    </row>
    <row r="1918" spans="15:19" x14ac:dyDescent="0.25">
      <c r="O1918" s="3"/>
      <c r="P1918" s="3"/>
      <c r="Q1918" s="3"/>
      <c r="S1918" s="3"/>
    </row>
    <row r="1919" spans="15:19" x14ac:dyDescent="0.25">
      <c r="O1919" s="3"/>
      <c r="P1919" s="3"/>
      <c r="Q1919" s="3"/>
      <c r="S1919" s="3"/>
    </row>
    <row r="1920" spans="15:19" x14ac:dyDescent="0.25">
      <c r="O1920" s="3"/>
      <c r="P1920" s="3"/>
      <c r="Q1920" s="3"/>
      <c r="S1920" s="3"/>
    </row>
    <row r="1921" spans="15:19" x14ac:dyDescent="0.25">
      <c r="O1921" s="3"/>
      <c r="P1921" s="3"/>
      <c r="Q1921" s="3"/>
      <c r="S1921" s="3"/>
    </row>
    <row r="1922" spans="15:19" x14ac:dyDescent="0.25">
      <c r="O1922" s="3"/>
      <c r="P1922" s="3"/>
      <c r="Q1922" s="3"/>
      <c r="S1922" s="3"/>
    </row>
    <row r="1923" spans="15:19" x14ac:dyDescent="0.25">
      <c r="O1923" s="3"/>
      <c r="P1923" s="3"/>
      <c r="Q1923" s="3"/>
      <c r="S1923" s="3"/>
    </row>
    <row r="1924" spans="15:19" x14ac:dyDescent="0.25">
      <c r="O1924" s="3"/>
      <c r="P1924" s="3"/>
      <c r="Q1924" s="3"/>
      <c r="S1924" s="3"/>
    </row>
    <row r="1925" spans="15:19" x14ac:dyDescent="0.25">
      <c r="O1925" s="3"/>
      <c r="P1925" s="3"/>
      <c r="Q1925" s="3"/>
      <c r="S1925" s="3"/>
    </row>
    <row r="1926" spans="15:19" x14ac:dyDescent="0.25">
      <c r="O1926" s="3"/>
      <c r="P1926" s="3"/>
      <c r="Q1926" s="3"/>
      <c r="S1926" s="3"/>
    </row>
    <row r="1927" spans="15:19" x14ac:dyDescent="0.25">
      <c r="O1927" s="3"/>
      <c r="P1927" s="3"/>
      <c r="Q1927" s="3"/>
      <c r="S1927" s="3"/>
    </row>
    <row r="1928" spans="15:19" x14ac:dyDescent="0.25">
      <c r="O1928" s="3"/>
      <c r="P1928" s="3"/>
      <c r="Q1928" s="3"/>
      <c r="S1928" s="3"/>
    </row>
    <row r="1929" spans="15:19" x14ac:dyDescent="0.25">
      <c r="O1929" s="3"/>
      <c r="P1929" s="3"/>
      <c r="Q1929" s="3"/>
      <c r="S1929" s="3"/>
    </row>
    <row r="1930" spans="15:19" x14ac:dyDescent="0.25">
      <c r="O1930" s="3"/>
      <c r="P1930" s="3"/>
      <c r="Q1930" s="3"/>
      <c r="S1930" s="3"/>
    </row>
    <row r="1931" spans="15:19" x14ac:dyDescent="0.25">
      <c r="O1931" s="3"/>
      <c r="P1931" s="3"/>
      <c r="Q1931" s="3"/>
      <c r="S1931" s="3"/>
    </row>
    <row r="1932" spans="15:19" x14ac:dyDescent="0.25">
      <c r="O1932" s="3"/>
      <c r="P1932" s="3"/>
      <c r="Q1932" s="3"/>
      <c r="S1932" s="3"/>
    </row>
    <row r="1933" spans="15:19" x14ac:dyDescent="0.25">
      <c r="O1933" s="3"/>
      <c r="P1933" s="3"/>
      <c r="Q1933" s="3"/>
      <c r="S1933" s="3"/>
    </row>
    <row r="1934" spans="15:19" x14ac:dyDescent="0.25">
      <c r="O1934" s="3"/>
      <c r="P1934" s="3"/>
      <c r="Q1934" s="3"/>
      <c r="S1934" s="3"/>
    </row>
    <row r="1935" spans="15:19" x14ac:dyDescent="0.25">
      <c r="O1935" s="3"/>
      <c r="P1935" s="3"/>
      <c r="Q1935" s="3"/>
      <c r="S1935" s="3"/>
    </row>
    <row r="1936" spans="15:19" x14ac:dyDescent="0.25">
      <c r="O1936" s="3"/>
      <c r="P1936" s="3"/>
      <c r="Q1936" s="3"/>
      <c r="S1936" s="3"/>
    </row>
    <row r="1937" spans="15:19" x14ac:dyDescent="0.25">
      <c r="O1937" s="3"/>
      <c r="P1937" s="3"/>
      <c r="Q1937" s="3"/>
      <c r="S1937" s="3"/>
    </row>
    <row r="1938" spans="15:19" x14ac:dyDescent="0.25">
      <c r="O1938" s="3"/>
      <c r="P1938" s="3"/>
      <c r="Q1938" s="3"/>
      <c r="S1938" s="3"/>
    </row>
    <row r="1939" spans="15:19" x14ac:dyDescent="0.25">
      <c r="O1939" s="3"/>
      <c r="P1939" s="3"/>
      <c r="Q1939" s="3"/>
      <c r="S1939" s="3"/>
    </row>
    <row r="1940" spans="15:19" x14ac:dyDescent="0.25">
      <c r="O1940" s="3"/>
      <c r="P1940" s="3"/>
      <c r="Q1940" s="3"/>
      <c r="S1940" s="3"/>
    </row>
    <row r="1941" spans="15:19" x14ac:dyDescent="0.25">
      <c r="O1941" s="3"/>
      <c r="P1941" s="3"/>
      <c r="Q1941" s="3"/>
      <c r="S1941" s="3"/>
    </row>
    <row r="1942" spans="15:19" x14ac:dyDescent="0.25">
      <c r="O1942" s="3"/>
      <c r="P1942" s="3"/>
      <c r="Q1942" s="3"/>
      <c r="S1942" s="3"/>
    </row>
    <row r="1943" spans="15:19" x14ac:dyDescent="0.25">
      <c r="O1943" s="3"/>
      <c r="P1943" s="3"/>
      <c r="Q1943" s="3"/>
      <c r="S1943" s="3"/>
    </row>
    <row r="1944" spans="15:19" x14ac:dyDescent="0.25">
      <c r="O1944" s="3"/>
      <c r="P1944" s="3"/>
      <c r="Q1944" s="3"/>
      <c r="S1944" s="3"/>
    </row>
    <row r="1945" spans="15:19" x14ac:dyDescent="0.25">
      <c r="O1945" s="3"/>
      <c r="P1945" s="3"/>
      <c r="Q1945" s="3"/>
      <c r="S1945" s="3"/>
    </row>
    <row r="1946" spans="15:19" x14ac:dyDescent="0.25">
      <c r="O1946" s="3"/>
      <c r="P1946" s="3"/>
      <c r="Q1946" s="3"/>
      <c r="S1946" s="3"/>
    </row>
    <row r="1947" spans="15:19" x14ac:dyDescent="0.25">
      <c r="O1947" s="3"/>
      <c r="P1947" s="3"/>
      <c r="Q1947" s="3"/>
      <c r="S1947" s="3"/>
    </row>
    <row r="1948" spans="15:19" x14ac:dyDescent="0.25">
      <c r="O1948" s="3"/>
      <c r="P1948" s="3"/>
      <c r="Q1948" s="3"/>
      <c r="S1948" s="3"/>
    </row>
    <row r="1949" spans="15:19" x14ac:dyDescent="0.25">
      <c r="O1949" s="3"/>
      <c r="P1949" s="3"/>
      <c r="Q1949" s="3"/>
      <c r="S1949" s="3"/>
    </row>
    <row r="1950" spans="15:19" x14ac:dyDescent="0.25">
      <c r="O1950" s="3"/>
      <c r="P1950" s="3"/>
      <c r="Q1950" s="3"/>
      <c r="S1950" s="3"/>
    </row>
    <row r="1951" spans="15:19" x14ac:dyDescent="0.25">
      <c r="O1951" s="3"/>
      <c r="P1951" s="3"/>
      <c r="Q1951" s="3"/>
      <c r="S1951" s="3"/>
    </row>
    <row r="1952" spans="15:19" x14ac:dyDescent="0.25">
      <c r="O1952" s="3"/>
      <c r="P1952" s="3"/>
      <c r="Q1952" s="3"/>
      <c r="S1952" s="3"/>
    </row>
    <row r="1953" spans="15:19" x14ac:dyDescent="0.25">
      <c r="O1953" s="3"/>
      <c r="P1953" s="3"/>
      <c r="Q1953" s="3"/>
      <c r="S1953" s="3"/>
    </row>
    <row r="1954" spans="15:19" x14ac:dyDescent="0.25">
      <c r="O1954" s="3"/>
      <c r="P1954" s="3"/>
      <c r="Q1954" s="3"/>
      <c r="S1954" s="3"/>
    </row>
    <row r="1955" spans="15:19" x14ac:dyDescent="0.25">
      <c r="O1955" s="3"/>
      <c r="P1955" s="3"/>
      <c r="Q1955" s="3"/>
      <c r="S1955" s="3"/>
    </row>
    <row r="1956" spans="15:19" x14ac:dyDescent="0.25">
      <c r="O1956" s="3"/>
      <c r="P1956" s="3"/>
      <c r="Q1956" s="3"/>
      <c r="S1956" s="3"/>
    </row>
    <row r="1957" spans="15:19" x14ac:dyDescent="0.25">
      <c r="O1957" s="3"/>
      <c r="P1957" s="3"/>
      <c r="Q1957" s="3"/>
      <c r="S1957" s="3"/>
    </row>
    <row r="1958" spans="15:19" x14ac:dyDescent="0.25">
      <c r="O1958" s="3"/>
      <c r="P1958" s="3"/>
      <c r="Q1958" s="3"/>
      <c r="S1958" s="3"/>
    </row>
    <row r="1959" spans="15:19" x14ac:dyDescent="0.25">
      <c r="O1959" s="3"/>
      <c r="P1959" s="3"/>
      <c r="Q1959" s="3"/>
      <c r="S1959" s="3"/>
    </row>
    <row r="1960" spans="15:19" x14ac:dyDescent="0.25">
      <c r="O1960" s="3"/>
      <c r="P1960" s="3"/>
      <c r="Q1960" s="3"/>
      <c r="S1960" s="3"/>
    </row>
    <row r="1961" spans="15:19" x14ac:dyDescent="0.25">
      <c r="O1961" s="3"/>
      <c r="P1961" s="3"/>
      <c r="Q1961" s="3"/>
      <c r="S1961" s="3"/>
    </row>
    <row r="1962" spans="15:19" x14ac:dyDescent="0.25">
      <c r="O1962" s="3"/>
      <c r="P1962" s="3"/>
      <c r="Q1962" s="3"/>
      <c r="S1962" s="3"/>
    </row>
    <row r="1963" spans="15:19" x14ac:dyDescent="0.25">
      <c r="O1963" s="3"/>
      <c r="P1963" s="3"/>
      <c r="Q1963" s="3"/>
      <c r="S1963" s="3"/>
    </row>
    <row r="1964" spans="15:19" x14ac:dyDescent="0.25">
      <c r="O1964" s="3"/>
      <c r="P1964" s="3"/>
      <c r="Q1964" s="3"/>
      <c r="S1964" s="3"/>
    </row>
    <row r="1965" spans="15:19" x14ac:dyDescent="0.25">
      <c r="O1965" s="3"/>
      <c r="P1965" s="3"/>
      <c r="Q1965" s="3"/>
      <c r="S1965" s="3"/>
    </row>
    <row r="1966" spans="15:19" x14ac:dyDescent="0.25">
      <c r="O1966" s="3"/>
      <c r="P1966" s="3"/>
      <c r="Q1966" s="3"/>
      <c r="S1966" s="3"/>
    </row>
    <row r="1967" spans="15:19" x14ac:dyDescent="0.25">
      <c r="O1967" s="3"/>
      <c r="P1967" s="3"/>
      <c r="Q1967" s="3"/>
      <c r="S1967" s="3"/>
    </row>
    <row r="1968" spans="15:19" x14ac:dyDescent="0.25">
      <c r="O1968" s="3"/>
      <c r="P1968" s="3"/>
      <c r="Q1968" s="3"/>
      <c r="S1968" s="3"/>
    </row>
    <row r="1969" spans="15:19" x14ac:dyDescent="0.25">
      <c r="O1969" s="3"/>
      <c r="P1969" s="3"/>
      <c r="Q1969" s="3"/>
      <c r="S1969" s="3"/>
    </row>
    <row r="1970" spans="15:19" x14ac:dyDescent="0.25">
      <c r="O1970" s="3"/>
      <c r="P1970" s="3"/>
      <c r="Q1970" s="3"/>
      <c r="S1970" s="3"/>
    </row>
    <row r="1971" spans="15:19" x14ac:dyDescent="0.25">
      <c r="O1971" s="3"/>
      <c r="P1971" s="3"/>
      <c r="Q1971" s="3"/>
      <c r="S1971" s="3"/>
    </row>
    <row r="1972" spans="15:19" x14ac:dyDescent="0.25">
      <c r="O1972" s="3"/>
      <c r="P1972" s="3"/>
      <c r="Q1972" s="3"/>
      <c r="S1972" s="3"/>
    </row>
    <row r="1973" spans="15:19" x14ac:dyDescent="0.25">
      <c r="O1973" s="3"/>
      <c r="P1973" s="3"/>
      <c r="Q1973" s="3"/>
      <c r="S1973" s="3"/>
    </row>
    <row r="1974" spans="15:19" x14ac:dyDescent="0.25">
      <c r="O1974" s="3"/>
      <c r="P1974" s="3"/>
      <c r="Q1974" s="3"/>
      <c r="S1974" s="3"/>
    </row>
    <row r="1975" spans="15:19" x14ac:dyDescent="0.25">
      <c r="O1975" s="3"/>
      <c r="P1975" s="3"/>
      <c r="Q1975" s="3"/>
      <c r="S1975" s="3"/>
    </row>
    <row r="1976" spans="15:19" x14ac:dyDescent="0.25">
      <c r="O1976" s="3"/>
      <c r="P1976" s="3"/>
      <c r="Q1976" s="3"/>
      <c r="S1976" s="3"/>
    </row>
    <row r="1977" spans="15:19" x14ac:dyDescent="0.25">
      <c r="O1977" s="3"/>
      <c r="P1977" s="3"/>
      <c r="Q1977" s="3"/>
      <c r="S1977" s="3"/>
    </row>
    <row r="1978" spans="15:19" x14ac:dyDescent="0.25">
      <c r="O1978" s="3"/>
      <c r="P1978" s="3"/>
      <c r="Q1978" s="3"/>
      <c r="S1978" s="3"/>
    </row>
    <row r="1979" spans="15:19" x14ac:dyDescent="0.25">
      <c r="O1979" s="3"/>
      <c r="P1979" s="3"/>
      <c r="Q1979" s="3"/>
      <c r="S1979" s="3"/>
    </row>
    <row r="1980" spans="15:19" x14ac:dyDescent="0.25">
      <c r="O1980" s="3"/>
      <c r="P1980" s="3"/>
      <c r="Q1980" s="3"/>
      <c r="S1980" s="3"/>
    </row>
    <row r="1981" spans="15:19" x14ac:dyDescent="0.25">
      <c r="O1981" s="3"/>
      <c r="P1981" s="3"/>
      <c r="Q1981" s="3"/>
      <c r="S1981" s="3"/>
    </row>
    <row r="1982" spans="15:19" x14ac:dyDescent="0.25">
      <c r="O1982" s="3"/>
      <c r="P1982" s="3"/>
      <c r="Q1982" s="3"/>
      <c r="S1982" s="3"/>
    </row>
    <row r="1983" spans="15:19" x14ac:dyDescent="0.25">
      <c r="O1983" s="3"/>
      <c r="P1983" s="3"/>
      <c r="Q1983" s="3"/>
      <c r="S1983" s="3"/>
    </row>
    <row r="1984" spans="15:19" x14ac:dyDescent="0.25">
      <c r="O1984" s="3"/>
      <c r="P1984" s="3"/>
      <c r="Q1984" s="3"/>
      <c r="S1984" s="3"/>
    </row>
    <row r="1985" spans="15:19" x14ac:dyDescent="0.25">
      <c r="O1985" s="3"/>
      <c r="P1985" s="3"/>
      <c r="Q1985" s="3"/>
      <c r="S1985" s="3"/>
    </row>
    <row r="1986" spans="15:19" x14ac:dyDescent="0.25">
      <c r="O1986" s="3"/>
      <c r="P1986" s="3"/>
      <c r="Q1986" s="3"/>
      <c r="S1986" s="3"/>
    </row>
    <row r="1987" spans="15:19" x14ac:dyDescent="0.25">
      <c r="O1987" s="3"/>
      <c r="P1987" s="3"/>
      <c r="Q1987" s="3"/>
      <c r="S1987" s="3"/>
    </row>
    <row r="1988" spans="15:19" x14ac:dyDescent="0.25">
      <c r="O1988" s="3"/>
      <c r="P1988" s="3"/>
      <c r="Q1988" s="3"/>
      <c r="S1988" s="3"/>
    </row>
    <row r="1989" spans="15:19" x14ac:dyDescent="0.25">
      <c r="O1989" s="3"/>
      <c r="P1989" s="3"/>
      <c r="Q1989" s="3"/>
      <c r="S1989" s="3"/>
    </row>
    <row r="1990" spans="15:19" x14ac:dyDescent="0.25">
      <c r="O1990" s="3"/>
      <c r="P1990" s="3"/>
      <c r="Q1990" s="3"/>
      <c r="S1990" s="3"/>
    </row>
    <row r="1991" spans="15:19" x14ac:dyDescent="0.25">
      <c r="O1991" s="3"/>
      <c r="P1991" s="3"/>
      <c r="Q1991" s="3"/>
      <c r="S1991" s="3"/>
    </row>
    <row r="1992" spans="15:19" x14ac:dyDescent="0.25">
      <c r="O1992" s="3"/>
      <c r="P1992" s="3"/>
      <c r="Q1992" s="3"/>
      <c r="S1992" s="3"/>
    </row>
    <row r="1993" spans="15:19" x14ac:dyDescent="0.25">
      <c r="O1993" s="3"/>
      <c r="P1993" s="3"/>
      <c r="Q1993" s="3"/>
      <c r="S1993" s="3"/>
    </row>
    <row r="1994" spans="15:19" x14ac:dyDescent="0.25">
      <c r="O1994" s="3"/>
      <c r="P1994" s="3"/>
      <c r="Q1994" s="3"/>
      <c r="S1994" s="3"/>
    </row>
    <row r="1995" spans="15:19" x14ac:dyDescent="0.25">
      <c r="O1995" s="3"/>
      <c r="P1995" s="3"/>
      <c r="Q1995" s="3"/>
      <c r="S1995" s="3"/>
    </row>
    <row r="1996" spans="15:19" x14ac:dyDescent="0.25">
      <c r="O1996" s="3"/>
      <c r="P1996" s="3"/>
      <c r="Q1996" s="3"/>
      <c r="S1996" s="3"/>
    </row>
    <row r="1997" spans="15:19" x14ac:dyDescent="0.25">
      <c r="O1997" s="3"/>
      <c r="P1997" s="3"/>
      <c r="Q1997" s="3"/>
      <c r="S1997" s="3"/>
    </row>
    <row r="1998" spans="15:19" x14ac:dyDescent="0.25">
      <c r="O1998" s="3"/>
      <c r="P1998" s="3"/>
      <c r="Q1998" s="3"/>
      <c r="S1998" s="3"/>
    </row>
    <row r="1999" spans="15:19" x14ac:dyDescent="0.25">
      <c r="O1999" s="3"/>
      <c r="P1999" s="3"/>
      <c r="Q1999" s="3"/>
      <c r="S1999" s="3"/>
    </row>
    <row r="2000" spans="15:19" x14ac:dyDescent="0.25">
      <c r="O2000" s="3"/>
      <c r="P2000" s="3"/>
      <c r="Q2000" s="3"/>
      <c r="S2000" s="3"/>
    </row>
    <row r="2001" spans="15:19" x14ac:dyDescent="0.25">
      <c r="O2001" s="3"/>
      <c r="P2001" s="3"/>
      <c r="Q2001" s="3"/>
      <c r="S2001" s="3"/>
    </row>
    <row r="2002" spans="15:19" x14ac:dyDescent="0.25">
      <c r="O2002" s="3"/>
      <c r="P2002" s="3"/>
      <c r="Q2002" s="3"/>
      <c r="S2002" s="3"/>
    </row>
    <row r="2003" spans="15:19" x14ac:dyDescent="0.25">
      <c r="O2003" s="3"/>
      <c r="P2003" s="3"/>
      <c r="Q2003" s="3"/>
      <c r="S2003" s="3"/>
    </row>
    <row r="2004" spans="15:19" x14ac:dyDescent="0.25">
      <c r="O2004" s="3"/>
      <c r="P2004" s="3"/>
      <c r="Q2004" s="3"/>
      <c r="S2004" s="3"/>
    </row>
    <row r="2005" spans="15:19" x14ac:dyDescent="0.25">
      <c r="O2005" s="3"/>
      <c r="P2005" s="3"/>
      <c r="Q2005" s="3"/>
      <c r="S2005" s="3"/>
    </row>
    <row r="2006" spans="15:19" x14ac:dyDescent="0.25">
      <c r="O2006" s="3"/>
      <c r="P2006" s="3"/>
      <c r="Q2006" s="3"/>
      <c r="S2006" s="3"/>
    </row>
    <row r="2007" spans="15:19" x14ac:dyDescent="0.25">
      <c r="O2007" s="3"/>
      <c r="P2007" s="3"/>
      <c r="Q2007" s="3"/>
      <c r="S2007" s="3"/>
    </row>
    <row r="2008" spans="15:19" x14ac:dyDescent="0.25">
      <c r="O2008" s="3"/>
      <c r="P2008" s="3"/>
      <c r="Q2008" s="3"/>
      <c r="S2008" s="3"/>
    </row>
    <row r="2009" spans="15:19" x14ac:dyDescent="0.25">
      <c r="O2009" s="3"/>
      <c r="P2009" s="3"/>
      <c r="Q2009" s="3"/>
      <c r="S2009" s="3"/>
    </row>
    <row r="2010" spans="15:19" x14ac:dyDescent="0.25">
      <c r="O2010" s="3"/>
      <c r="P2010" s="3"/>
      <c r="Q2010" s="3"/>
      <c r="S2010" s="3"/>
    </row>
    <row r="2011" spans="15:19" x14ac:dyDescent="0.25">
      <c r="O2011" s="3"/>
      <c r="P2011" s="3"/>
      <c r="Q2011" s="3"/>
      <c r="S2011" s="3"/>
    </row>
    <row r="2012" spans="15:19" x14ac:dyDescent="0.25">
      <c r="O2012" s="3"/>
      <c r="P2012" s="3"/>
      <c r="Q2012" s="3"/>
      <c r="S2012" s="3"/>
    </row>
    <row r="2013" spans="15:19" x14ac:dyDescent="0.25">
      <c r="O2013" s="3"/>
      <c r="P2013" s="3"/>
      <c r="Q2013" s="3"/>
      <c r="S2013" s="3"/>
    </row>
    <row r="2014" spans="15:19" x14ac:dyDescent="0.25">
      <c r="O2014" s="3"/>
      <c r="P2014" s="3"/>
      <c r="Q2014" s="3"/>
      <c r="S2014" s="3"/>
    </row>
    <row r="2015" spans="15:19" x14ac:dyDescent="0.25">
      <c r="O2015" s="3"/>
      <c r="P2015" s="3"/>
      <c r="Q2015" s="3"/>
      <c r="S2015" s="3"/>
    </row>
    <row r="2016" spans="15:19" x14ac:dyDescent="0.25">
      <c r="O2016" s="3"/>
      <c r="P2016" s="3"/>
      <c r="Q2016" s="3"/>
      <c r="S2016" s="3"/>
    </row>
    <row r="2017" spans="15:19" x14ac:dyDescent="0.25">
      <c r="O2017" s="3"/>
      <c r="P2017" s="3"/>
      <c r="Q2017" s="3"/>
      <c r="S2017" s="3"/>
    </row>
    <row r="2018" spans="15:19" x14ac:dyDescent="0.25">
      <c r="O2018" s="3"/>
      <c r="P2018" s="3"/>
      <c r="Q2018" s="3"/>
      <c r="S2018" s="3"/>
    </row>
    <row r="2019" spans="15:19" x14ac:dyDescent="0.25">
      <c r="O2019" s="3"/>
      <c r="P2019" s="3"/>
      <c r="Q2019" s="3"/>
      <c r="S2019" s="3"/>
    </row>
    <row r="2020" spans="15:19" x14ac:dyDescent="0.25">
      <c r="O2020" s="3"/>
      <c r="P2020" s="3"/>
      <c r="Q2020" s="3"/>
      <c r="S2020" s="3"/>
    </row>
    <row r="2021" spans="15:19" x14ac:dyDescent="0.25">
      <c r="O2021" s="3"/>
      <c r="P2021" s="3"/>
      <c r="Q2021" s="3"/>
      <c r="S2021" s="3"/>
    </row>
    <row r="2022" spans="15:19" x14ac:dyDescent="0.25">
      <c r="O2022" s="3"/>
      <c r="P2022" s="3"/>
      <c r="Q2022" s="3"/>
      <c r="S2022" s="3"/>
    </row>
    <row r="2023" spans="15:19" x14ac:dyDescent="0.25">
      <c r="O2023" s="3"/>
      <c r="P2023" s="3"/>
      <c r="Q2023" s="3"/>
      <c r="S2023" s="3"/>
    </row>
    <row r="2024" spans="15:19" x14ac:dyDescent="0.25">
      <c r="O2024" s="3"/>
      <c r="P2024" s="3"/>
      <c r="Q2024" s="3"/>
      <c r="S2024" s="3"/>
    </row>
    <row r="2025" spans="15:19" x14ac:dyDescent="0.25">
      <c r="O2025" s="3"/>
      <c r="P2025" s="3"/>
      <c r="Q2025" s="3"/>
      <c r="S2025" s="3"/>
    </row>
    <row r="2026" spans="15:19" x14ac:dyDescent="0.25">
      <c r="O2026" s="3"/>
      <c r="P2026" s="3"/>
      <c r="Q2026" s="3"/>
      <c r="S2026" s="3"/>
    </row>
    <row r="2027" spans="15:19" x14ac:dyDescent="0.25">
      <c r="O2027" s="3"/>
      <c r="P2027" s="3"/>
      <c r="Q2027" s="3"/>
      <c r="S2027" s="3"/>
    </row>
    <row r="2028" spans="15:19" x14ac:dyDescent="0.25">
      <c r="O2028" s="3"/>
      <c r="P2028" s="3"/>
      <c r="Q2028" s="3"/>
      <c r="S2028" s="3"/>
    </row>
    <row r="2029" spans="15:19" x14ac:dyDescent="0.25">
      <c r="O2029" s="3"/>
      <c r="P2029" s="3"/>
      <c r="Q2029" s="3"/>
      <c r="S2029" s="3"/>
    </row>
    <row r="2030" spans="15:19" x14ac:dyDescent="0.25">
      <c r="O2030" s="3"/>
      <c r="P2030" s="3"/>
      <c r="Q2030" s="3"/>
      <c r="S2030" s="3"/>
    </row>
    <row r="2031" spans="15:19" x14ac:dyDescent="0.25">
      <c r="O2031" s="3"/>
      <c r="P2031" s="3"/>
      <c r="Q2031" s="3"/>
      <c r="S2031" s="3"/>
    </row>
    <row r="2032" spans="15:19" x14ac:dyDescent="0.25">
      <c r="O2032" s="3"/>
      <c r="P2032" s="3"/>
      <c r="Q2032" s="3"/>
      <c r="S2032" s="3"/>
    </row>
    <row r="2033" spans="15:19" x14ac:dyDescent="0.25">
      <c r="O2033" s="3"/>
      <c r="P2033" s="3"/>
      <c r="Q2033" s="3"/>
      <c r="S2033" s="3"/>
    </row>
    <row r="2034" spans="15:19" x14ac:dyDescent="0.25">
      <c r="O2034" s="3"/>
      <c r="P2034" s="3"/>
      <c r="Q2034" s="3"/>
      <c r="S2034" s="3"/>
    </row>
    <row r="2035" spans="15:19" x14ac:dyDescent="0.25">
      <c r="O2035" s="3"/>
      <c r="P2035" s="3"/>
      <c r="Q2035" s="3"/>
      <c r="S2035" s="3"/>
    </row>
    <row r="2036" spans="15:19" x14ac:dyDescent="0.25">
      <c r="O2036" s="3"/>
      <c r="P2036" s="3"/>
      <c r="Q2036" s="3"/>
      <c r="S2036" s="3"/>
    </row>
    <row r="2037" spans="15:19" x14ac:dyDescent="0.25">
      <c r="O2037" s="3"/>
      <c r="P2037" s="3"/>
      <c r="Q2037" s="3"/>
      <c r="S2037" s="3"/>
    </row>
    <row r="2038" spans="15:19" x14ac:dyDescent="0.25">
      <c r="O2038" s="3"/>
      <c r="P2038" s="3"/>
      <c r="Q2038" s="3"/>
      <c r="S2038" s="3"/>
    </row>
    <row r="2039" spans="15:19" x14ac:dyDescent="0.25">
      <c r="O2039" s="3"/>
      <c r="P2039" s="3"/>
      <c r="Q2039" s="3"/>
      <c r="S2039" s="3"/>
    </row>
    <row r="2040" spans="15:19" x14ac:dyDescent="0.25">
      <c r="O2040" s="3"/>
      <c r="P2040" s="3"/>
      <c r="Q2040" s="3"/>
      <c r="S2040" s="3"/>
    </row>
    <row r="2041" spans="15:19" x14ac:dyDescent="0.25">
      <c r="O2041" s="3"/>
      <c r="P2041" s="3"/>
      <c r="Q2041" s="3"/>
      <c r="S2041" s="3"/>
    </row>
    <row r="2042" spans="15:19" x14ac:dyDescent="0.25">
      <c r="O2042" s="3"/>
      <c r="P2042" s="3"/>
      <c r="Q2042" s="3"/>
      <c r="S2042" s="3"/>
    </row>
    <row r="2043" spans="15:19" x14ac:dyDescent="0.25">
      <c r="O2043" s="3"/>
      <c r="P2043" s="3"/>
      <c r="Q2043" s="3"/>
      <c r="S2043" s="3"/>
    </row>
    <row r="2044" spans="15:19" x14ac:dyDescent="0.25">
      <c r="O2044" s="3"/>
      <c r="P2044" s="3"/>
      <c r="Q2044" s="3"/>
      <c r="S2044" s="3"/>
    </row>
    <row r="2045" spans="15:19" x14ac:dyDescent="0.25">
      <c r="O2045" s="3"/>
      <c r="P2045" s="3"/>
      <c r="Q2045" s="3"/>
      <c r="S2045" s="3"/>
    </row>
    <row r="2046" spans="15:19" x14ac:dyDescent="0.25">
      <c r="O2046" s="3"/>
      <c r="P2046" s="3"/>
      <c r="Q2046" s="3"/>
      <c r="S2046" s="3"/>
    </row>
    <row r="2047" spans="15:19" x14ac:dyDescent="0.25">
      <c r="O2047" s="3"/>
      <c r="P2047" s="3"/>
      <c r="Q2047" s="3"/>
      <c r="S2047" s="3"/>
    </row>
    <row r="2048" spans="15:19" x14ac:dyDescent="0.25">
      <c r="O2048" s="3"/>
      <c r="P2048" s="3"/>
      <c r="Q2048" s="3"/>
      <c r="S2048" s="3"/>
    </row>
    <row r="2049" spans="15:19" x14ac:dyDescent="0.25">
      <c r="O2049" s="3"/>
      <c r="P2049" s="3"/>
      <c r="Q2049" s="3"/>
      <c r="S2049" s="3"/>
    </row>
    <row r="2050" spans="15:19" x14ac:dyDescent="0.25">
      <c r="O2050" s="3"/>
      <c r="P2050" s="3"/>
      <c r="Q2050" s="3"/>
      <c r="S2050" s="3"/>
    </row>
    <row r="2051" spans="15:19" x14ac:dyDescent="0.25">
      <c r="O2051" s="3"/>
      <c r="P2051" s="3"/>
      <c r="Q2051" s="3"/>
      <c r="S2051" s="3"/>
    </row>
    <row r="2052" spans="15:19" x14ac:dyDescent="0.25">
      <c r="O2052" s="3"/>
      <c r="P2052" s="3"/>
      <c r="Q2052" s="3"/>
      <c r="S2052" s="3"/>
    </row>
    <row r="2053" spans="15:19" x14ac:dyDescent="0.25">
      <c r="O2053" s="3"/>
      <c r="P2053" s="3"/>
      <c r="Q2053" s="3"/>
      <c r="S2053" s="3"/>
    </row>
    <row r="2054" spans="15:19" x14ac:dyDescent="0.25">
      <c r="O2054" s="3"/>
      <c r="P2054" s="3"/>
      <c r="Q2054" s="3"/>
      <c r="S2054" s="3"/>
    </row>
    <row r="2055" spans="15:19" x14ac:dyDescent="0.25">
      <c r="O2055" s="3"/>
      <c r="P2055" s="3"/>
      <c r="Q2055" s="3"/>
      <c r="S2055" s="3"/>
    </row>
    <row r="2056" spans="15:19" x14ac:dyDescent="0.25">
      <c r="O2056" s="3"/>
      <c r="P2056" s="3"/>
      <c r="Q2056" s="3"/>
      <c r="S2056" s="3"/>
    </row>
    <row r="2057" spans="15:19" x14ac:dyDescent="0.25">
      <c r="O2057" s="3"/>
      <c r="P2057" s="3"/>
      <c r="Q2057" s="3"/>
      <c r="S2057" s="3"/>
    </row>
    <row r="2058" spans="15:19" x14ac:dyDescent="0.25">
      <c r="O2058" s="3"/>
      <c r="P2058" s="3"/>
      <c r="Q2058" s="3"/>
      <c r="S2058" s="3"/>
    </row>
    <row r="2059" spans="15:19" x14ac:dyDescent="0.25">
      <c r="O2059" s="3"/>
      <c r="P2059" s="3"/>
      <c r="Q2059" s="3"/>
      <c r="S2059" s="3"/>
    </row>
    <row r="2060" spans="15:19" x14ac:dyDescent="0.25">
      <c r="O2060" s="3"/>
      <c r="P2060" s="3"/>
      <c r="Q2060" s="3"/>
      <c r="S2060" s="3"/>
    </row>
    <row r="2061" spans="15:19" x14ac:dyDescent="0.25">
      <c r="O2061" s="3"/>
      <c r="P2061" s="3"/>
      <c r="Q2061" s="3"/>
      <c r="S2061" s="3"/>
    </row>
    <row r="2062" spans="15:19" x14ac:dyDescent="0.25">
      <c r="O2062" s="3"/>
      <c r="P2062" s="3"/>
      <c r="Q2062" s="3"/>
      <c r="S2062" s="3"/>
    </row>
    <row r="2063" spans="15:19" x14ac:dyDescent="0.25">
      <c r="O2063" s="3"/>
      <c r="P2063" s="3"/>
      <c r="Q2063" s="3"/>
      <c r="S2063" s="3"/>
    </row>
    <row r="2064" spans="15:19" x14ac:dyDescent="0.25">
      <c r="O2064" s="3"/>
      <c r="P2064" s="3"/>
      <c r="Q2064" s="3"/>
      <c r="S2064" s="3"/>
    </row>
    <row r="2065" spans="15:19" x14ac:dyDescent="0.25">
      <c r="O2065" s="3"/>
      <c r="P2065" s="3"/>
      <c r="Q2065" s="3"/>
      <c r="S2065" s="3"/>
    </row>
    <row r="2066" spans="15:19" x14ac:dyDescent="0.25">
      <c r="O2066" s="3"/>
      <c r="P2066" s="3"/>
      <c r="Q2066" s="3"/>
      <c r="S2066" s="3"/>
    </row>
    <row r="2067" spans="15:19" x14ac:dyDescent="0.25">
      <c r="O2067" s="3"/>
      <c r="P2067" s="3"/>
      <c r="Q2067" s="3"/>
      <c r="S2067" s="3"/>
    </row>
    <row r="2068" spans="15:19" x14ac:dyDescent="0.25">
      <c r="O2068" s="3"/>
      <c r="P2068" s="3"/>
      <c r="Q2068" s="3"/>
      <c r="S2068" s="3"/>
    </row>
    <row r="2069" spans="15:19" x14ac:dyDescent="0.25">
      <c r="O2069" s="3"/>
      <c r="P2069" s="3"/>
      <c r="Q2069" s="3"/>
      <c r="S2069" s="3"/>
    </row>
    <row r="2070" spans="15:19" x14ac:dyDescent="0.25">
      <c r="O2070" s="3"/>
      <c r="P2070" s="3"/>
      <c r="Q2070" s="3"/>
      <c r="S2070" s="3"/>
    </row>
    <row r="2071" spans="15:19" x14ac:dyDescent="0.25">
      <c r="O2071" s="3"/>
      <c r="P2071" s="3"/>
      <c r="Q2071" s="3"/>
      <c r="S2071" s="3"/>
    </row>
    <row r="2072" spans="15:19" x14ac:dyDescent="0.25">
      <c r="O2072" s="3"/>
      <c r="P2072" s="3"/>
      <c r="Q2072" s="3"/>
      <c r="S2072" s="3"/>
    </row>
    <row r="2073" spans="15:19" x14ac:dyDescent="0.25">
      <c r="O2073" s="3"/>
      <c r="P2073" s="3"/>
      <c r="Q2073" s="3"/>
      <c r="S2073" s="3"/>
    </row>
    <row r="2074" spans="15:19" x14ac:dyDescent="0.25">
      <c r="O2074" s="3"/>
      <c r="P2074" s="3"/>
      <c r="Q2074" s="3"/>
      <c r="S2074" s="3"/>
    </row>
    <row r="2075" spans="15:19" x14ac:dyDescent="0.25">
      <c r="O2075" s="3"/>
      <c r="P2075" s="3"/>
      <c r="Q2075" s="3"/>
      <c r="S2075" s="3"/>
    </row>
    <row r="2076" spans="15:19" x14ac:dyDescent="0.25">
      <c r="O2076" s="3"/>
      <c r="P2076" s="3"/>
      <c r="Q2076" s="3"/>
      <c r="S2076" s="3"/>
    </row>
    <row r="2077" spans="15:19" x14ac:dyDescent="0.25">
      <c r="O2077" s="3"/>
      <c r="P2077" s="3"/>
      <c r="Q2077" s="3"/>
      <c r="S2077" s="3"/>
    </row>
    <row r="2078" spans="15:19" x14ac:dyDescent="0.25">
      <c r="O2078" s="3"/>
      <c r="P2078" s="3"/>
      <c r="Q2078" s="3"/>
      <c r="S2078" s="3"/>
    </row>
    <row r="2079" spans="15:19" x14ac:dyDescent="0.25">
      <c r="O2079" s="3"/>
      <c r="P2079" s="3"/>
      <c r="Q2079" s="3"/>
      <c r="S2079" s="3"/>
    </row>
    <row r="2080" spans="15:19" x14ac:dyDescent="0.25">
      <c r="O2080" s="3"/>
      <c r="P2080" s="3"/>
      <c r="Q2080" s="3"/>
      <c r="S2080" s="3"/>
    </row>
    <row r="2081" spans="15:19" x14ac:dyDescent="0.25">
      <c r="O2081" s="3"/>
      <c r="P2081" s="3"/>
      <c r="Q2081" s="3"/>
      <c r="S2081" s="3"/>
    </row>
    <row r="2082" spans="15:19" x14ac:dyDescent="0.25">
      <c r="O2082" s="3"/>
      <c r="P2082" s="3"/>
      <c r="Q2082" s="3"/>
      <c r="S2082" s="3"/>
    </row>
    <row r="2083" spans="15:19" x14ac:dyDescent="0.25">
      <c r="O2083" s="3"/>
      <c r="P2083" s="3"/>
      <c r="Q2083" s="3"/>
      <c r="S2083" s="3"/>
    </row>
    <row r="2084" spans="15:19" x14ac:dyDescent="0.25">
      <c r="O2084" s="3"/>
      <c r="P2084" s="3"/>
      <c r="Q2084" s="3"/>
      <c r="S2084" s="3"/>
    </row>
    <row r="2085" spans="15:19" x14ac:dyDescent="0.25">
      <c r="O2085" s="3"/>
      <c r="P2085" s="3"/>
      <c r="Q2085" s="3"/>
      <c r="S2085" s="3"/>
    </row>
    <row r="2086" spans="15:19" x14ac:dyDescent="0.25">
      <c r="O2086" s="3"/>
      <c r="P2086" s="3"/>
      <c r="Q2086" s="3"/>
      <c r="S2086" s="3"/>
    </row>
    <row r="2087" spans="15:19" x14ac:dyDescent="0.25">
      <c r="O2087" s="3"/>
      <c r="P2087" s="3"/>
      <c r="Q2087" s="3"/>
      <c r="S2087" s="3"/>
    </row>
    <row r="2088" spans="15:19" x14ac:dyDescent="0.25">
      <c r="O2088" s="3"/>
      <c r="P2088" s="3"/>
      <c r="Q2088" s="3"/>
      <c r="S2088" s="3"/>
    </row>
    <row r="2089" spans="15:19" x14ac:dyDescent="0.25">
      <c r="O2089" s="3"/>
      <c r="P2089" s="3"/>
      <c r="Q2089" s="3"/>
      <c r="S2089" s="3"/>
    </row>
    <row r="2090" spans="15:19" x14ac:dyDescent="0.25">
      <c r="O2090" s="3"/>
      <c r="P2090" s="3"/>
      <c r="Q2090" s="3"/>
      <c r="S2090" s="3"/>
    </row>
    <row r="2091" spans="15:19" x14ac:dyDescent="0.25">
      <c r="O2091" s="3"/>
      <c r="P2091" s="3"/>
      <c r="Q2091" s="3"/>
      <c r="S2091" s="3"/>
    </row>
    <row r="2092" spans="15:19" x14ac:dyDescent="0.25">
      <c r="O2092" s="3"/>
      <c r="P2092" s="3"/>
      <c r="Q2092" s="3"/>
      <c r="S2092" s="3"/>
    </row>
    <row r="2093" spans="15:19" x14ac:dyDescent="0.25">
      <c r="O2093" s="3"/>
      <c r="P2093" s="3"/>
      <c r="Q2093" s="3"/>
      <c r="S2093" s="3"/>
    </row>
    <row r="2094" spans="15:19" x14ac:dyDescent="0.25">
      <c r="O2094" s="3"/>
      <c r="P2094" s="3"/>
      <c r="Q2094" s="3"/>
      <c r="S2094" s="3"/>
    </row>
    <row r="2095" spans="15:19" x14ac:dyDescent="0.25">
      <c r="O2095" s="3"/>
      <c r="P2095" s="3"/>
      <c r="Q2095" s="3"/>
      <c r="S2095" s="3"/>
    </row>
    <row r="2096" spans="15:19" x14ac:dyDescent="0.25">
      <c r="O2096" s="3"/>
      <c r="P2096" s="3"/>
      <c r="Q2096" s="3"/>
      <c r="S2096" s="3"/>
    </row>
    <row r="2097" spans="15:19" x14ac:dyDescent="0.25">
      <c r="O2097" s="3"/>
      <c r="P2097" s="3"/>
      <c r="Q2097" s="3"/>
      <c r="S2097" s="3"/>
    </row>
    <row r="2098" spans="15:19" x14ac:dyDescent="0.25">
      <c r="O2098" s="3"/>
      <c r="P2098" s="3"/>
      <c r="Q2098" s="3"/>
      <c r="S2098" s="3"/>
    </row>
    <row r="2099" spans="15:19" x14ac:dyDescent="0.25">
      <c r="O2099" s="3"/>
      <c r="P2099" s="3"/>
      <c r="Q2099" s="3"/>
      <c r="S2099" s="3"/>
    </row>
    <row r="2100" spans="15:19" x14ac:dyDescent="0.25">
      <c r="O2100" s="3"/>
      <c r="P2100" s="3"/>
      <c r="Q2100" s="3"/>
      <c r="S2100" s="3"/>
    </row>
    <row r="2101" spans="15:19" x14ac:dyDescent="0.25">
      <c r="O2101" s="3"/>
      <c r="P2101" s="3"/>
      <c r="Q2101" s="3"/>
      <c r="S2101" s="3"/>
    </row>
    <row r="2102" spans="15:19" x14ac:dyDescent="0.25">
      <c r="O2102" s="3"/>
      <c r="P2102" s="3"/>
      <c r="Q2102" s="3"/>
      <c r="S2102" s="3"/>
    </row>
    <row r="2103" spans="15:19" x14ac:dyDescent="0.25">
      <c r="O2103" s="3"/>
      <c r="P2103" s="3"/>
      <c r="Q2103" s="3"/>
      <c r="S2103" s="3"/>
    </row>
    <row r="2104" spans="15:19" x14ac:dyDescent="0.25">
      <c r="O2104" s="3"/>
      <c r="P2104" s="3"/>
      <c r="Q2104" s="3"/>
      <c r="S2104" s="3"/>
    </row>
    <row r="2105" spans="15:19" x14ac:dyDescent="0.25">
      <c r="O2105" s="3"/>
      <c r="P2105" s="3"/>
      <c r="Q2105" s="3"/>
      <c r="S2105" s="3"/>
    </row>
    <row r="2106" spans="15:19" x14ac:dyDescent="0.25">
      <c r="O2106" s="3"/>
      <c r="P2106" s="3"/>
      <c r="Q2106" s="3"/>
      <c r="S2106" s="3"/>
    </row>
    <row r="2107" spans="15:19" x14ac:dyDescent="0.25">
      <c r="O2107" s="3"/>
      <c r="P2107" s="3"/>
      <c r="Q2107" s="3"/>
      <c r="S2107" s="3"/>
    </row>
    <row r="2108" spans="15:19" x14ac:dyDescent="0.25">
      <c r="O2108" s="3"/>
      <c r="P2108" s="3"/>
      <c r="Q2108" s="3"/>
      <c r="S2108" s="3"/>
    </row>
    <row r="2109" spans="15:19" x14ac:dyDescent="0.25">
      <c r="O2109" s="3"/>
      <c r="P2109" s="3"/>
      <c r="Q2109" s="3"/>
      <c r="S2109" s="3"/>
    </row>
    <row r="2110" spans="15:19" x14ac:dyDescent="0.25">
      <c r="O2110" s="3"/>
      <c r="P2110" s="3"/>
      <c r="Q2110" s="3"/>
      <c r="S2110" s="3"/>
    </row>
    <row r="2111" spans="15:19" x14ac:dyDescent="0.25">
      <c r="O2111" s="3"/>
      <c r="P2111" s="3"/>
      <c r="Q2111" s="3"/>
      <c r="S2111" s="3"/>
    </row>
    <row r="2112" spans="15:19" x14ac:dyDescent="0.25">
      <c r="O2112" s="3"/>
      <c r="P2112" s="3"/>
      <c r="Q2112" s="3"/>
      <c r="S2112" s="3"/>
    </row>
    <row r="2113" spans="15:19" x14ac:dyDescent="0.25">
      <c r="O2113" s="3"/>
      <c r="P2113" s="3"/>
      <c r="Q2113" s="3"/>
      <c r="S2113" s="3"/>
    </row>
    <row r="2114" spans="15:19" x14ac:dyDescent="0.25">
      <c r="O2114" s="3"/>
      <c r="P2114" s="3"/>
      <c r="Q2114" s="3"/>
      <c r="S2114" s="3"/>
    </row>
    <row r="2115" spans="15:19" x14ac:dyDescent="0.25">
      <c r="O2115" s="3"/>
      <c r="P2115" s="3"/>
      <c r="Q2115" s="3"/>
      <c r="S2115" s="3"/>
    </row>
    <row r="2116" spans="15:19" x14ac:dyDescent="0.25">
      <c r="O2116" s="3"/>
      <c r="P2116" s="3"/>
      <c r="Q2116" s="3"/>
      <c r="S2116" s="3"/>
    </row>
    <row r="2117" spans="15:19" x14ac:dyDescent="0.25">
      <c r="O2117" s="3"/>
      <c r="P2117" s="3"/>
      <c r="Q2117" s="3"/>
      <c r="S2117" s="3"/>
    </row>
    <row r="2118" spans="15:19" x14ac:dyDescent="0.25">
      <c r="O2118" s="3"/>
      <c r="P2118" s="3"/>
      <c r="Q2118" s="3"/>
      <c r="S2118" s="3"/>
    </row>
    <row r="2119" spans="15:19" x14ac:dyDescent="0.25">
      <c r="O2119" s="3"/>
      <c r="P2119" s="3"/>
      <c r="Q2119" s="3"/>
      <c r="S2119" s="3"/>
    </row>
    <row r="2120" spans="15:19" x14ac:dyDescent="0.25">
      <c r="O2120" s="3"/>
      <c r="P2120" s="3"/>
      <c r="Q2120" s="3"/>
      <c r="S2120" s="3"/>
    </row>
    <row r="2121" spans="15:19" x14ac:dyDescent="0.25">
      <c r="O2121" s="3"/>
      <c r="P2121" s="3"/>
      <c r="Q2121" s="3"/>
      <c r="S2121" s="3"/>
    </row>
    <row r="2122" spans="15:19" x14ac:dyDescent="0.25">
      <c r="O2122" s="3"/>
      <c r="P2122" s="3"/>
      <c r="Q2122" s="3"/>
      <c r="S2122" s="3"/>
    </row>
    <row r="2123" spans="15:19" x14ac:dyDescent="0.25">
      <c r="O2123" s="3"/>
      <c r="P2123" s="3"/>
      <c r="Q2123" s="3"/>
      <c r="S2123" s="3"/>
    </row>
    <row r="2124" spans="15:19" x14ac:dyDescent="0.25">
      <c r="O2124" s="3"/>
      <c r="P2124" s="3"/>
      <c r="Q2124" s="3"/>
      <c r="S2124" s="3"/>
    </row>
    <row r="2125" spans="15:19" x14ac:dyDescent="0.25">
      <c r="O2125" s="3"/>
      <c r="P2125" s="3"/>
      <c r="Q2125" s="3"/>
      <c r="S2125" s="3"/>
    </row>
    <row r="2126" spans="15:19" x14ac:dyDescent="0.25">
      <c r="O2126" s="3"/>
      <c r="P2126" s="3"/>
      <c r="Q2126" s="3"/>
      <c r="S2126" s="3"/>
    </row>
    <row r="2127" spans="15:19" x14ac:dyDescent="0.25">
      <c r="O2127" s="3"/>
      <c r="P2127" s="3"/>
      <c r="Q2127" s="3"/>
      <c r="S2127" s="3"/>
    </row>
    <row r="2128" spans="15:19" x14ac:dyDescent="0.25">
      <c r="O2128" s="3"/>
      <c r="P2128" s="3"/>
      <c r="Q2128" s="3"/>
      <c r="S2128" s="3"/>
    </row>
    <row r="2129" spans="15:19" x14ac:dyDescent="0.25">
      <c r="O2129" s="3"/>
      <c r="P2129" s="3"/>
      <c r="Q2129" s="3"/>
      <c r="S2129" s="3"/>
    </row>
    <row r="2130" spans="15:19" x14ac:dyDescent="0.25">
      <c r="O2130" s="3"/>
      <c r="P2130" s="3"/>
      <c r="Q2130" s="3"/>
      <c r="S2130" s="3"/>
    </row>
    <row r="2131" spans="15:19" x14ac:dyDescent="0.25">
      <c r="O2131" s="3"/>
      <c r="P2131" s="3"/>
      <c r="Q2131" s="3"/>
      <c r="S2131" s="3"/>
    </row>
    <row r="2132" spans="15:19" x14ac:dyDescent="0.25">
      <c r="O2132" s="3"/>
      <c r="P2132" s="3"/>
      <c r="Q2132" s="3"/>
      <c r="S2132" s="3"/>
    </row>
    <row r="2133" spans="15:19" x14ac:dyDescent="0.25">
      <c r="O2133" s="3"/>
      <c r="P2133" s="3"/>
      <c r="Q2133" s="3"/>
      <c r="S2133" s="3"/>
    </row>
    <row r="2134" spans="15:19" x14ac:dyDescent="0.25">
      <c r="O2134" s="3"/>
      <c r="P2134" s="3"/>
      <c r="Q2134" s="3"/>
      <c r="S2134" s="3"/>
    </row>
    <row r="2135" spans="15:19" x14ac:dyDescent="0.25">
      <c r="O2135" s="3"/>
      <c r="P2135" s="3"/>
      <c r="Q2135" s="3"/>
      <c r="S2135" s="3"/>
    </row>
    <row r="2136" spans="15:19" x14ac:dyDescent="0.25">
      <c r="O2136" s="3"/>
      <c r="P2136" s="3"/>
      <c r="Q2136" s="3"/>
      <c r="S2136" s="3"/>
    </row>
    <row r="2137" spans="15:19" x14ac:dyDescent="0.25">
      <c r="O2137" s="3"/>
      <c r="P2137" s="3"/>
      <c r="Q2137" s="3"/>
      <c r="S2137" s="3"/>
    </row>
    <row r="2138" spans="15:19" x14ac:dyDescent="0.25">
      <c r="O2138" s="3"/>
      <c r="P2138" s="3"/>
      <c r="Q2138" s="3"/>
      <c r="S2138" s="3"/>
    </row>
    <row r="2139" spans="15:19" x14ac:dyDescent="0.25">
      <c r="O2139" s="3"/>
      <c r="P2139" s="3"/>
      <c r="Q2139" s="3"/>
      <c r="S2139" s="3"/>
    </row>
    <row r="2140" spans="15:19" x14ac:dyDescent="0.25">
      <c r="O2140" s="3"/>
      <c r="P2140" s="3"/>
      <c r="Q2140" s="3"/>
      <c r="S2140" s="3"/>
    </row>
    <row r="2141" spans="15:19" x14ac:dyDescent="0.25">
      <c r="O2141" s="3"/>
      <c r="P2141" s="3"/>
      <c r="Q2141" s="3"/>
      <c r="S2141" s="3"/>
    </row>
    <row r="2142" spans="15:19" x14ac:dyDescent="0.25">
      <c r="O2142" s="3"/>
      <c r="P2142" s="3"/>
      <c r="Q2142" s="3"/>
      <c r="S2142" s="3"/>
    </row>
    <row r="2143" spans="15:19" x14ac:dyDescent="0.25">
      <c r="O2143" s="3"/>
      <c r="P2143" s="3"/>
      <c r="Q2143" s="3"/>
      <c r="S2143" s="3"/>
    </row>
    <row r="2144" spans="15:19" x14ac:dyDescent="0.25">
      <c r="O2144" s="3"/>
      <c r="P2144" s="3"/>
      <c r="Q2144" s="3"/>
      <c r="S2144" s="3"/>
    </row>
    <row r="2145" spans="15:19" x14ac:dyDescent="0.25">
      <c r="O2145" s="3"/>
      <c r="P2145" s="3"/>
      <c r="Q2145" s="3"/>
      <c r="S2145" s="3"/>
    </row>
    <row r="2146" spans="15:19" x14ac:dyDescent="0.25">
      <c r="O2146" s="3"/>
      <c r="P2146" s="3"/>
      <c r="Q2146" s="3"/>
      <c r="S2146" s="3"/>
    </row>
    <row r="2147" spans="15:19" x14ac:dyDescent="0.25">
      <c r="O2147" s="3"/>
      <c r="P2147" s="3"/>
      <c r="Q2147" s="3"/>
      <c r="S2147" s="3"/>
    </row>
    <row r="2148" spans="15:19" x14ac:dyDescent="0.25">
      <c r="O2148" s="3"/>
      <c r="P2148" s="3"/>
      <c r="Q2148" s="3"/>
      <c r="S2148" s="3"/>
    </row>
    <row r="2149" spans="15:19" x14ac:dyDescent="0.25">
      <c r="O2149" s="3"/>
      <c r="P2149" s="3"/>
      <c r="Q2149" s="3"/>
      <c r="S2149" s="3"/>
    </row>
    <row r="2150" spans="15:19" x14ac:dyDescent="0.25">
      <c r="O2150" s="3"/>
      <c r="P2150" s="3"/>
      <c r="Q2150" s="3"/>
      <c r="S2150" s="3"/>
    </row>
    <row r="2151" spans="15:19" x14ac:dyDescent="0.25">
      <c r="O2151" s="3"/>
      <c r="P2151" s="3"/>
      <c r="Q2151" s="3"/>
      <c r="S2151" s="3"/>
    </row>
    <row r="2152" spans="15:19" x14ac:dyDescent="0.25">
      <c r="O2152" s="3"/>
      <c r="P2152" s="3"/>
      <c r="Q2152" s="3"/>
      <c r="S2152" s="3"/>
    </row>
    <row r="2153" spans="15:19" x14ac:dyDescent="0.25">
      <c r="O2153" s="3"/>
      <c r="P2153" s="3"/>
      <c r="Q2153" s="3"/>
      <c r="S2153" s="3"/>
    </row>
    <row r="2154" spans="15:19" x14ac:dyDescent="0.25">
      <c r="O2154" s="3"/>
      <c r="P2154" s="3"/>
      <c r="Q2154" s="3"/>
      <c r="S2154" s="3"/>
    </row>
    <row r="2155" spans="15:19" x14ac:dyDescent="0.25">
      <c r="O2155" s="3"/>
      <c r="P2155" s="3"/>
      <c r="Q2155" s="3"/>
      <c r="S2155" s="3"/>
    </row>
    <row r="2156" spans="15:19" x14ac:dyDescent="0.25">
      <c r="O2156" s="3"/>
      <c r="P2156" s="3"/>
      <c r="Q2156" s="3"/>
      <c r="S2156" s="3"/>
    </row>
    <row r="2157" spans="15:19" x14ac:dyDescent="0.25">
      <c r="O2157" s="3"/>
      <c r="P2157" s="3"/>
      <c r="Q2157" s="3"/>
      <c r="S2157" s="3"/>
    </row>
    <row r="2158" spans="15:19" x14ac:dyDescent="0.25">
      <c r="O2158" s="3"/>
      <c r="P2158" s="3"/>
      <c r="Q2158" s="3"/>
      <c r="S2158" s="3"/>
    </row>
    <row r="2159" spans="15:19" x14ac:dyDescent="0.25">
      <c r="O2159" s="3"/>
      <c r="P2159" s="3"/>
      <c r="Q2159" s="3"/>
      <c r="S2159" s="3"/>
    </row>
    <row r="2160" spans="15:19" x14ac:dyDescent="0.25">
      <c r="O2160" s="3"/>
      <c r="P2160" s="3"/>
      <c r="Q2160" s="3"/>
      <c r="S2160" s="3"/>
    </row>
    <row r="2161" spans="15:19" x14ac:dyDescent="0.25">
      <c r="O2161" s="3"/>
      <c r="P2161" s="3"/>
      <c r="Q2161" s="3"/>
      <c r="S2161" s="3"/>
    </row>
    <row r="2162" spans="15:19" x14ac:dyDescent="0.25">
      <c r="O2162" s="3"/>
      <c r="P2162" s="3"/>
      <c r="Q2162" s="3"/>
      <c r="S2162" s="3"/>
    </row>
    <row r="2163" spans="15:19" x14ac:dyDescent="0.25">
      <c r="O2163" s="3"/>
      <c r="P2163" s="3"/>
      <c r="Q2163" s="3"/>
      <c r="S2163" s="3"/>
    </row>
    <row r="2164" spans="15:19" x14ac:dyDescent="0.25">
      <c r="O2164" s="3"/>
      <c r="P2164" s="3"/>
      <c r="Q2164" s="3"/>
      <c r="S2164" s="3"/>
    </row>
    <row r="2165" spans="15:19" x14ac:dyDescent="0.25">
      <c r="O2165" s="3"/>
      <c r="P2165" s="3"/>
      <c r="Q2165" s="3"/>
      <c r="S2165" s="3"/>
    </row>
    <row r="2166" spans="15:19" x14ac:dyDescent="0.25">
      <c r="O2166" s="3"/>
      <c r="P2166" s="3"/>
      <c r="Q2166" s="3"/>
      <c r="S2166" s="3"/>
    </row>
    <row r="2167" spans="15:19" x14ac:dyDescent="0.25">
      <c r="O2167" s="3"/>
      <c r="P2167" s="3"/>
      <c r="Q2167" s="3"/>
      <c r="S2167" s="3"/>
    </row>
    <row r="2168" spans="15:19" x14ac:dyDescent="0.25">
      <c r="O2168" s="3"/>
      <c r="P2168" s="3"/>
      <c r="Q2168" s="3"/>
      <c r="S2168" s="3"/>
    </row>
    <row r="2169" spans="15:19" x14ac:dyDescent="0.25">
      <c r="O2169" s="3"/>
      <c r="P2169" s="3"/>
      <c r="Q2169" s="3"/>
      <c r="S2169" s="3"/>
    </row>
    <row r="2170" spans="15:19" x14ac:dyDescent="0.25">
      <c r="O2170" s="3"/>
      <c r="P2170" s="3"/>
      <c r="Q2170" s="3"/>
      <c r="S2170" s="3"/>
    </row>
    <row r="2171" spans="15:19" x14ac:dyDescent="0.25">
      <c r="O2171" s="3"/>
      <c r="P2171" s="3"/>
      <c r="Q2171" s="3"/>
      <c r="S2171" s="3"/>
    </row>
    <row r="2172" spans="15:19" x14ac:dyDescent="0.25">
      <c r="O2172" s="3"/>
      <c r="P2172" s="3"/>
      <c r="Q2172" s="3"/>
      <c r="S2172" s="3"/>
    </row>
    <row r="2173" spans="15:19" x14ac:dyDescent="0.25">
      <c r="O2173" s="3"/>
      <c r="P2173" s="3"/>
      <c r="Q2173" s="3"/>
      <c r="S2173" s="3"/>
    </row>
    <row r="2174" spans="15:19" x14ac:dyDescent="0.25">
      <c r="O2174" s="3"/>
      <c r="P2174" s="3"/>
      <c r="Q2174" s="3"/>
      <c r="S2174" s="3"/>
    </row>
    <row r="2175" spans="15:19" x14ac:dyDescent="0.25">
      <c r="O2175" s="3"/>
      <c r="P2175" s="3"/>
      <c r="Q2175" s="3"/>
      <c r="S2175" s="3"/>
    </row>
    <row r="2176" spans="15:19" x14ac:dyDescent="0.25">
      <c r="O2176" s="3"/>
      <c r="P2176" s="3"/>
      <c r="Q2176" s="3"/>
      <c r="S2176" s="3"/>
    </row>
    <row r="2177" spans="15:19" x14ac:dyDescent="0.25">
      <c r="O2177" s="3"/>
      <c r="P2177" s="3"/>
      <c r="Q2177" s="3"/>
      <c r="S2177" s="3"/>
    </row>
    <row r="2178" spans="15:19" x14ac:dyDescent="0.25">
      <c r="O2178" s="3"/>
      <c r="P2178" s="3"/>
      <c r="Q2178" s="3"/>
      <c r="S2178" s="3"/>
    </row>
    <row r="2179" spans="15:19" x14ac:dyDescent="0.25">
      <c r="O2179" s="3"/>
      <c r="P2179" s="3"/>
      <c r="Q2179" s="3"/>
      <c r="S2179" s="3"/>
    </row>
    <row r="2180" spans="15:19" x14ac:dyDescent="0.25">
      <c r="O2180" s="3"/>
      <c r="P2180" s="3"/>
      <c r="Q2180" s="3"/>
      <c r="S2180" s="3"/>
    </row>
    <row r="2181" spans="15:19" x14ac:dyDescent="0.25">
      <c r="O2181" s="3"/>
      <c r="P2181" s="3"/>
      <c r="Q2181" s="3"/>
      <c r="S2181" s="3"/>
    </row>
    <row r="2182" spans="15:19" x14ac:dyDescent="0.25">
      <c r="O2182" s="3"/>
      <c r="P2182" s="3"/>
      <c r="Q2182" s="3"/>
      <c r="S2182" s="3"/>
    </row>
    <row r="2183" spans="15:19" x14ac:dyDescent="0.25">
      <c r="O2183" s="3"/>
      <c r="P2183" s="3"/>
      <c r="Q2183" s="3"/>
      <c r="S2183" s="3"/>
    </row>
    <row r="2184" spans="15:19" x14ac:dyDescent="0.25">
      <c r="O2184" s="3"/>
      <c r="P2184" s="3"/>
      <c r="Q2184" s="3"/>
      <c r="S2184" s="3"/>
    </row>
    <row r="2185" spans="15:19" x14ac:dyDescent="0.25">
      <c r="O2185" s="3"/>
      <c r="P2185" s="3"/>
      <c r="Q2185" s="3"/>
      <c r="S2185" s="3"/>
    </row>
    <row r="2186" spans="15:19" x14ac:dyDescent="0.25">
      <c r="O2186" s="3"/>
      <c r="P2186" s="3"/>
      <c r="Q2186" s="3"/>
      <c r="S2186" s="3"/>
    </row>
    <row r="2187" spans="15:19" x14ac:dyDescent="0.25">
      <c r="O2187" s="3"/>
      <c r="P2187" s="3"/>
      <c r="Q2187" s="3"/>
      <c r="S2187" s="3"/>
    </row>
    <row r="2188" spans="15:19" x14ac:dyDescent="0.25">
      <c r="O2188" s="3"/>
      <c r="P2188" s="3"/>
      <c r="Q2188" s="3"/>
      <c r="S2188" s="3"/>
    </row>
    <row r="2189" spans="15:19" x14ac:dyDescent="0.25">
      <c r="O2189" s="3"/>
      <c r="P2189" s="3"/>
      <c r="Q2189" s="3"/>
      <c r="S2189" s="3"/>
    </row>
    <row r="2190" spans="15:19" x14ac:dyDescent="0.25">
      <c r="O2190" s="3"/>
      <c r="P2190" s="3"/>
      <c r="Q2190" s="3"/>
      <c r="S2190" s="3"/>
    </row>
    <row r="2191" spans="15:19" x14ac:dyDescent="0.25">
      <c r="O2191" s="3"/>
      <c r="P2191" s="3"/>
      <c r="Q2191" s="3"/>
      <c r="S2191" s="3"/>
    </row>
    <row r="2192" spans="15:19" x14ac:dyDescent="0.25">
      <c r="O2192" s="3"/>
      <c r="P2192" s="3"/>
      <c r="Q2192" s="3"/>
      <c r="S2192" s="3"/>
    </row>
    <row r="2193" spans="15:19" x14ac:dyDescent="0.25">
      <c r="O2193" s="3"/>
      <c r="P2193" s="3"/>
      <c r="Q2193" s="3"/>
      <c r="S2193" s="3"/>
    </row>
    <row r="2194" spans="15:19" x14ac:dyDescent="0.25">
      <c r="O2194" s="3"/>
      <c r="P2194" s="3"/>
      <c r="Q2194" s="3"/>
      <c r="S2194" s="3"/>
    </row>
    <row r="2195" spans="15:19" x14ac:dyDescent="0.25">
      <c r="O2195" s="3"/>
      <c r="P2195" s="3"/>
      <c r="Q2195" s="3"/>
      <c r="S2195" s="3"/>
    </row>
    <row r="2196" spans="15:19" x14ac:dyDescent="0.25">
      <c r="O2196" s="3"/>
      <c r="P2196" s="3"/>
      <c r="Q2196" s="3"/>
      <c r="S2196" s="3"/>
    </row>
    <row r="2197" spans="15:19" x14ac:dyDescent="0.25">
      <c r="O2197" s="3"/>
      <c r="P2197" s="3"/>
      <c r="Q2197" s="3"/>
      <c r="S2197" s="3"/>
    </row>
    <row r="2198" spans="15:19" x14ac:dyDescent="0.25">
      <c r="O2198" s="3"/>
      <c r="P2198" s="3"/>
      <c r="Q2198" s="3"/>
      <c r="S2198" s="3"/>
    </row>
    <row r="2199" spans="15:19" x14ac:dyDescent="0.25">
      <c r="O2199" s="3"/>
      <c r="P2199" s="3"/>
      <c r="Q2199" s="3"/>
      <c r="S2199" s="3"/>
    </row>
    <row r="2200" spans="15:19" x14ac:dyDescent="0.25">
      <c r="O2200" s="3"/>
      <c r="P2200" s="3"/>
      <c r="Q2200" s="3"/>
      <c r="S2200" s="3"/>
    </row>
    <row r="2201" spans="15:19" x14ac:dyDescent="0.25">
      <c r="O2201" s="3"/>
      <c r="P2201" s="3"/>
      <c r="Q2201" s="3"/>
      <c r="S2201" s="3"/>
    </row>
    <row r="2202" spans="15:19" x14ac:dyDescent="0.25">
      <c r="O2202" s="3"/>
      <c r="P2202" s="3"/>
      <c r="Q2202" s="3"/>
      <c r="S2202" s="3"/>
    </row>
    <row r="2203" spans="15:19" x14ac:dyDescent="0.25">
      <c r="O2203" s="3"/>
      <c r="P2203" s="3"/>
      <c r="Q2203" s="3"/>
      <c r="S2203" s="3"/>
    </row>
    <row r="2204" spans="15:19" x14ac:dyDescent="0.25">
      <c r="O2204" s="3"/>
      <c r="P2204" s="3"/>
      <c r="Q2204" s="3"/>
      <c r="S2204" s="3"/>
    </row>
    <row r="2205" spans="15:19" x14ac:dyDescent="0.25">
      <c r="O2205" s="3"/>
      <c r="P2205" s="3"/>
      <c r="Q2205" s="3"/>
      <c r="S2205" s="3"/>
    </row>
    <row r="2206" spans="15:19" x14ac:dyDescent="0.25">
      <c r="O2206" s="3"/>
      <c r="P2206" s="3"/>
      <c r="Q2206" s="3"/>
      <c r="S2206" s="3"/>
    </row>
    <row r="2207" spans="15:19" x14ac:dyDescent="0.25">
      <c r="O2207" s="3"/>
      <c r="P2207" s="3"/>
      <c r="Q2207" s="3"/>
      <c r="S2207" s="3"/>
    </row>
    <row r="2208" spans="15:19" x14ac:dyDescent="0.25">
      <c r="O2208" s="3"/>
      <c r="P2208" s="3"/>
      <c r="Q2208" s="3"/>
      <c r="S2208" s="3"/>
    </row>
    <row r="2209" spans="15:19" x14ac:dyDescent="0.25">
      <c r="O2209" s="3"/>
      <c r="P2209" s="3"/>
      <c r="Q2209" s="3"/>
      <c r="S2209" s="3"/>
    </row>
    <row r="2210" spans="15:19" x14ac:dyDescent="0.25">
      <c r="O2210" s="3"/>
      <c r="P2210" s="3"/>
      <c r="Q2210" s="3"/>
      <c r="S2210" s="3"/>
    </row>
    <row r="2211" spans="15:19" x14ac:dyDescent="0.25">
      <c r="O2211" s="3"/>
      <c r="P2211" s="3"/>
      <c r="Q2211" s="3"/>
      <c r="S2211" s="3"/>
    </row>
    <row r="2212" spans="15:19" x14ac:dyDescent="0.25">
      <c r="O2212" s="3"/>
      <c r="P2212" s="3"/>
      <c r="Q2212" s="3"/>
      <c r="S2212" s="3"/>
    </row>
    <row r="2213" spans="15:19" x14ac:dyDescent="0.25">
      <c r="O2213" s="3"/>
      <c r="P2213" s="3"/>
      <c r="Q2213" s="3"/>
      <c r="S2213" s="3"/>
    </row>
    <row r="2214" spans="15:19" x14ac:dyDescent="0.25">
      <c r="O2214" s="3"/>
      <c r="P2214" s="3"/>
      <c r="Q2214" s="3"/>
      <c r="S2214" s="3"/>
    </row>
    <row r="2215" spans="15:19" x14ac:dyDescent="0.25">
      <c r="O2215" s="3"/>
      <c r="P2215" s="3"/>
      <c r="Q2215" s="3"/>
      <c r="S2215" s="3"/>
    </row>
    <row r="2216" spans="15:19" x14ac:dyDescent="0.25">
      <c r="O2216" s="3"/>
      <c r="P2216" s="3"/>
      <c r="Q2216" s="3"/>
      <c r="S2216" s="3"/>
    </row>
    <row r="2217" spans="15:19" x14ac:dyDescent="0.25">
      <c r="O2217" s="3"/>
      <c r="P2217" s="3"/>
      <c r="Q2217" s="3"/>
      <c r="S2217" s="3"/>
    </row>
    <row r="2218" spans="15:19" x14ac:dyDescent="0.25">
      <c r="O2218" s="3"/>
      <c r="P2218" s="3"/>
      <c r="Q2218" s="3"/>
      <c r="S2218" s="3"/>
    </row>
    <row r="2219" spans="15:19" x14ac:dyDescent="0.25">
      <c r="O2219" s="3"/>
      <c r="P2219" s="3"/>
      <c r="Q2219" s="3"/>
      <c r="S2219" s="3"/>
    </row>
    <row r="2220" spans="15:19" x14ac:dyDescent="0.25">
      <c r="O2220" s="3"/>
      <c r="P2220" s="3"/>
      <c r="Q2220" s="3"/>
      <c r="S2220" s="3"/>
    </row>
    <row r="2221" spans="15:19" x14ac:dyDescent="0.25">
      <c r="O2221" s="3"/>
      <c r="P2221" s="3"/>
      <c r="Q2221" s="3"/>
      <c r="S2221" s="3"/>
    </row>
    <row r="2222" spans="15:19" x14ac:dyDescent="0.25">
      <c r="O2222" s="3"/>
      <c r="P2222" s="3"/>
      <c r="Q2222" s="3"/>
      <c r="S2222" s="3"/>
    </row>
    <row r="2223" spans="15:19" x14ac:dyDescent="0.25">
      <c r="O2223" s="3"/>
      <c r="P2223" s="3"/>
      <c r="Q2223" s="3"/>
      <c r="S2223" s="3"/>
    </row>
    <row r="2224" spans="15:19" x14ac:dyDescent="0.25">
      <c r="O2224" s="3"/>
      <c r="P2224" s="3"/>
      <c r="Q2224" s="3"/>
      <c r="S2224" s="3"/>
    </row>
    <row r="2225" spans="15:19" x14ac:dyDescent="0.25">
      <c r="O2225" s="3"/>
      <c r="P2225" s="3"/>
      <c r="Q2225" s="3"/>
      <c r="S2225" s="3"/>
    </row>
    <row r="2226" spans="15:19" x14ac:dyDescent="0.25">
      <c r="O2226" s="3"/>
      <c r="P2226" s="3"/>
      <c r="Q2226" s="3"/>
      <c r="S2226" s="3"/>
    </row>
    <row r="2227" spans="15:19" x14ac:dyDescent="0.25">
      <c r="O2227" s="3"/>
      <c r="P2227" s="3"/>
      <c r="Q2227" s="3"/>
      <c r="S2227" s="3"/>
    </row>
    <row r="2228" spans="15:19" x14ac:dyDescent="0.25">
      <c r="O2228" s="3"/>
      <c r="P2228" s="3"/>
      <c r="Q2228" s="3"/>
      <c r="S2228" s="3"/>
    </row>
    <row r="2229" spans="15:19" x14ac:dyDescent="0.25">
      <c r="O2229" s="3"/>
      <c r="P2229" s="3"/>
      <c r="Q2229" s="3"/>
      <c r="S2229" s="3"/>
    </row>
    <row r="2230" spans="15:19" x14ac:dyDescent="0.25">
      <c r="O2230" s="3"/>
      <c r="P2230" s="3"/>
      <c r="Q2230" s="3"/>
      <c r="S2230" s="3"/>
    </row>
    <row r="2231" spans="15:19" x14ac:dyDescent="0.25">
      <c r="O2231" s="3"/>
      <c r="P2231" s="3"/>
      <c r="Q2231" s="3"/>
      <c r="S2231" s="3"/>
    </row>
    <row r="2232" spans="15:19" x14ac:dyDescent="0.25">
      <c r="O2232" s="3"/>
      <c r="P2232" s="3"/>
      <c r="Q2232" s="3"/>
      <c r="S2232" s="3"/>
    </row>
    <row r="2233" spans="15:19" x14ac:dyDescent="0.25">
      <c r="O2233" s="3"/>
      <c r="P2233" s="3"/>
      <c r="Q2233" s="3"/>
      <c r="S2233" s="3"/>
    </row>
    <row r="2234" spans="15:19" x14ac:dyDescent="0.25">
      <c r="O2234" s="3"/>
      <c r="P2234" s="3"/>
      <c r="Q2234" s="3"/>
      <c r="S2234" s="3"/>
    </row>
    <row r="2235" spans="15:19" x14ac:dyDescent="0.25">
      <c r="O2235" s="3"/>
      <c r="P2235" s="3"/>
      <c r="Q2235" s="3"/>
      <c r="S2235" s="3"/>
    </row>
    <row r="2236" spans="15:19" x14ac:dyDescent="0.25">
      <c r="O2236" s="3"/>
      <c r="P2236" s="3"/>
      <c r="Q2236" s="3"/>
      <c r="S2236" s="3"/>
    </row>
    <row r="2237" spans="15:19" x14ac:dyDescent="0.25">
      <c r="O2237" s="3"/>
      <c r="P2237" s="3"/>
      <c r="Q2237" s="3"/>
      <c r="S2237" s="3"/>
    </row>
    <row r="2238" spans="15:19" x14ac:dyDescent="0.25">
      <c r="O2238" s="3"/>
      <c r="P2238" s="3"/>
      <c r="Q2238" s="3"/>
      <c r="S2238" s="3"/>
    </row>
    <row r="2239" spans="15:19" x14ac:dyDescent="0.25">
      <c r="O2239" s="3"/>
      <c r="P2239" s="3"/>
      <c r="Q2239" s="3"/>
      <c r="S2239" s="3"/>
    </row>
    <row r="2240" spans="15:19" x14ac:dyDescent="0.25">
      <c r="O2240" s="3"/>
      <c r="P2240" s="3"/>
      <c r="Q2240" s="3"/>
      <c r="S2240" s="3"/>
    </row>
    <row r="2241" spans="15:19" x14ac:dyDescent="0.25">
      <c r="O2241" s="3"/>
      <c r="P2241" s="3"/>
      <c r="Q2241" s="3"/>
      <c r="S2241" s="3"/>
    </row>
    <row r="2242" spans="15:19" x14ac:dyDescent="0.25">
      <c r="O2242" s="3"/>
      <c r="P2242" s="3"/>
      <c r="Q2242" s="3"/>
      <c r="S2242" s="3"/>
    </row>
    <row r="2243" spans="15:19" x14ac:dyDescent="0.25">
      <c r="O2243" s="3"/>
      <c r="P2243" s="3"/>
      <c r="Q2243" s="3"/>
      <c r="S2243" s="3"/>
    </row>
    <row r="2244" spans="15:19" x14ac:dyDescent="0.25">
      <c r="O2244" s="3"/>
      <c r="P2244" s="3"/>
      <c r="Q2244" s="3"/>
      <c r="S2244" s="3"/>
    </row>
    <row r="2245" spans="15:19" x14ac:dyDescent="0.25">
      <c r="O2245" s="3"/>
      <c r="P2245" s="3"/>
      <c r="Q2245" s="3"/>
      <c r="S2245" s="3"/>
    </row>
    <row r="2246" spans="15:19" x14ac:dyDescent="0.25">
      <c r="O2246" s="3"/>
      <c r="P2246" s="3"/>
      <c r="Q2246" s="3"/>
      <c r="S2246" s="3"/>
    </row>
    <row r="2247" spans="15:19" x14ac:dyDescent="0.25">
      <c r="O2247" s="3"/>
      <c r="P2247" s="3"/>
      <c r="Q2247" s="3"/>
      <c r="S2247" s="3"/>
    </row>
    <row r="2248" spans="15:19" x14ac:dyDescent="0.25">
      <c r="O2248" s="3"/>
      <c r="P2248" s="3"/>
      <c r="Q2248" s="3"/>
      <c r="S2248" s="3"/>
    </row>
    <row r="2249" spans="15:19" x14ac:dyDescent="0.25">
      <c r="O2249" s="3"/>
      <c r="P2249" s="3"/>
      <c r="Q2249" s="3"/>
      <c r="S2249" s="3"/>
    </row>
    <row r="2250" spans="15:19" x14ac:dyDescent="0.25">
      <c r="O2250" s="3"/>
      <c r="P2250" s="3"/>
      <c r="Q2250" s="3"/>
      <c r="S2250" s="3"/>
    </row>
    <row r="2251" spans="15:19" x14ac:dyDescent="0.25">
      <c r="O2251" s="3"/>
      <c r="P2251" s="3"/>
      <c r="Q2251" s="3"/>
      <c r="S2251" s="3"/>
    </row>
    <row r="2252" spans="15:19" x14ac:dyDescent="0.25">
      <c r="O2252" s="3"/>
      <c r="P2252" s="3"/>
      <c r="Q2252" s="3"/>
      <c r="S2252" s="3"/>
    </row>
    <row r="2253" spans="15:19" x14ac:dyDescent="0.25">
      <c r="O2253" s="3"/>
      <c r="P2253" s="3"/>
      <c r="Q2253" s="3"/>
      <c r="S2253" s="3"/>
    </row>
    <row r="2254" spans="15:19" x14ac:dyDescent="0.25">
      <c r="O2254" s="3"/>
      <c r="P2254" s="3"/>
      <c r="Q2254" s="3"/>
      <c r="S2254" s="3"/>
    </row>
    <row r="2255" spans="15:19" x14ac:dyDescent="0.25">
      <c r="O2255" s="3"/>
      <c r="P2255" s="3"/>
      <c r="Q2255" s="3"/>
      <c r="S2255" s="3"/>
    </row>
    <row r="2256" spans="15:19" x14ac:dyDescent="0.25">
      <c r="O2256" s="3"/>
      <c r="P2256" s="3"/>
      <c r="Q2256" s="3"/>
      <c r="S2256" s="3"/>
    </row>
    <row r="2257" spans="15:19" x14ac:dyDescent="0.25">
      <c r="O2257" s="3"/>
      <c r="P2257" s="3"/>
      <c r="Q2257" s="3"/>
      <c r="S2257" s="3"/>
    </row>
    <row r="2258" spans="15:19" x14ac:dyDescent="0.25">
      <c r="O2258" s="3"/>
      <c r="P2258" s="3"/>
      <c r="Q2258" s="3"/>
      <c r="S2258" s="3"/>
    </row>
    <row r="2259" spans="15:19" x14ac:dyDescent="0.25">
      <c r="O2259" s="3"/>
      <c r="P2259" s="3"/>
      <c r="Q2259" s="3"/>
      <c r="S2259" s="3"/>
    </row>
    <row r="2260" spans="15:19" x14ac:dyDescent="0.25">
      <c r="O2260" s="3"/>
      <c r="P2260" s="3"/>
      <c r="Q2260" s="3"/>
      <c r="S2260" s="3"/>
    </row>
    <row r="2261" spans="15:19" x14ac:dyDescent="0.25">
      <c r="O2261" s="3"/>
      <c r="P2261" s="3"/>
      <c r="Q2261" s="3"/>
      <c r="S2261" s="3"/>
    </row>
    <row r="2262" spans="15:19" x14ac:dyDescent="0.25">
      <c r="O2262" s="3"/>
      <c r="P2262" s="3"/>
      <c r="Q2262" s="3"/>
      <c r="S2262" s="3"/>
    </row>
    <row r="2263" spans="15:19" x14ac:dyDescent="0.25">
      <c r="O2263" s="3"/>
      <c r="P2263" s="3"/>
      <c r="Q2263" s="3"/>
      <c r="S2263" s="3"/>
    </row>
    <row r="2264" spans="15:19" x14ac:dyDescent="0.25">
      <c r="O2264" s="3"/>
      <c r="P2264" s="3"/>
      <c r="Q2264" s="3"/>
      <c r="S2264" s="3"/>
    </row>
    <row r="2265" spans="15:19" x14ac:dyDescent="0.25">
      <c r="O2265" s="3"/>
      <c r="P2265" s="3"/>
      <c r="Q2265" s="3"/>
      <c r="S2265" s="3"/>
    </row>
    <row r="2266" spans="15:19" x14ac:dyDescent="0.25">
      <c r="O2266" s="3"/>
      <c r="P2266" s="3"/>
      <c r="Q2266" s="3"/>
      <c r="S2266" s="3"/>
    </row>
    <row r="2267" spans="15:19" x14ac:dyDescent="0.25">
      <c r="O2267" s="3"/>
      <c r="P2267" s="3"/>
      <c r="Q2267" s="3"/>
      <c r="S2267" s="3"/>
    </row>
    <row r="2268" spans="15:19" x14ac:dyDescent="0.25">
      <c r="O2268" s="3"/>
      <c r="P2268" s="3"/>
      <c r="Q2268" s="3"/>
      <c r="S2268" s="3"/>
    </row>
    <row r="2269" spans="15:19" x14ac:dyDescent="0.25">
      <c r="O2269" s="3"/>
      <c r="P2269" s="3"/>
      <c r="Q2269" s="3"/>
      <c r="S2269" s="3"/>
    </row>
    <row r="2270" spans="15:19" x14ac:dyDescent="0.25">
      <c r="O2270" s="3"/>
      <c r="P2270" s="3"/>
      <c r="Q2270" s="3"/>
      <c r="S2270" s="3"/>
    </row>
    <row r="2271" spans="15:19" x14ac:dyDescent="0.25">
      <c r="O2271" s="3"/>
      <c r="P2271" s="3"/>
      <c r="Q2271" s="3"/>
      <c r="S2271" s="3"/>
    </row>
    <row r="2272" spans="15:19" x14ac:dyDescent="0.25">
      <c r="O2272" s="3"/>
      <c r="P2272" s="3"/>
      <c r="Q2272" s="3"/>
      <c r="S2272" s="3"/>
    </row>
    <row r="2273" spans="15:19" x14ac:dyDescent="0.25">
      <c r="O2273" s="3"/>
      <c r="P2273" s="3"/>
      <c r="Q2273" s="3"/>
      <c r="S2273" s="3"/>
    </row>
    <row r="2274" spans="15:19" x14ac:dyDescent="0.25">
      <c r="O2274" s="3"/>
      <c r="P2274" s="3"/>
      <c r="Q2274" s="3"/>
      <c r="S2274" s="3"/>
    </row>
    <row r="2275" spans="15:19" x14ac:dyDescent="0.25">
      <c r="O2275" s="3"/>
      <c r="P2275" s="3"/>
      <c r="Q2275" s="3"/>
      <c r="S2275" s="3"/>
    </row>
    <row r="2276" spans="15:19" x14ac:dyDescent="0.25">
      <c r="O2276" s="3"/>
      <c r="P2276" s="3"/>
      <c r="Q2276" s="3"/>
      <c r="S2276" s="3"/>
    </row>
    <row r="2277" spans="15:19" x14ac:dyDescent="0.25">
      <c r="O2277" s="3"/>
      <c r="P2277" s="3"/>
      <c r="Q2277" s="3"/>
      <c r="S2277" s="3"/>
    </row>
    <row r="2278" spans="15:19" x14ac:dyDescent="0.25">
      <c r="O2278" s="3"/>
      <c r="P2278" s="3"/>
      <c r="Q2278" s="3"/>
      <c r="S2278" s="3"/>
    </row>
    <row r="2279" spans="15:19" x14ac:dyDescent="0.25">
      <c r="O2279" s="3"/>
      <c r="P2279" s="3"/>
      <c r="Q2279" s="3"/>
      <c r="S2279" s="3"/>
    </row>
    <row r="2280" spans="15:19" x14ac:dyDescent="0.25">
      <c r="O2280" s="3"/>
      <c r="P2280" s="3"/>
      <c r="Q2280" s="3"/>
      <c r="S2280" s="3"/>
    </row>
    <row r="2281" spans="15:19" x14ac:dyDescent="0.25">
      <c r="O2281" s="3"/>
      <c r="P2281" s="3"/>
      <c r="Q2281" s="3"/>
      <c r="S2281" s="3"/>
    </row>
    <row r="2282" spans="15:19" x14ac:dyDescent="0.25">
      <c r="O2282" s="3"/>
      <c r="P2282" s="3"/>
      <c r="Q2282" s="3"/>
      <c r="S2282" s="3"/>
    </row>
    <row r="2283" spans="15:19" x14ac:dyDescent="0.25">
      <c r="O2283" s="3"/>
      <c r="P2283" s="3"/>
      <c r="Q2283" s="3"/>
      <c r="S2283" s="3"/>
    </row>
    <row r="2284" spans="15:19" x14ac:dyDescent="0.25">
      <c r="O2284" s="3"/>
      <c r="P2284" s="3"/>
      <c r="Q2284" s="3"/>
      <c r="S2284" s="3"/>
    </row>
    <row r="2285" spans="15:19" x14ac:dyDescent="0.25">
      <c r="O2285" s="3"/>
      <c r="P2285" s="3"/>
      <c r="Q2285" s="3"/>
      <c r="S2285" s="3"/>
    </row>
    <row r="2286" spans="15:19" x14ac:dyDescent="0.25">
      <c r="O2286" s="3"/>
      <c r="P2286" s="3"/>
      <c r="Q2286" s="3"/>
      <c r="S2286" s="3"/>
    </row>
    <row r="2287" spans="15:19" x14ac:dyDescent="0.25">
      <c r="O2287" s="3"/>
      <c r="P2287" s="3"/>
      <c r="Q2287" s="3"/>
      <c r="S2287" s="3"/>
    </row>
    <row r="2288" spans="15:19" x14ac:dyDescent="0.25">
      <c r="O2288" s="3"/>
      <c r="P2288" s="3"/>
      <c r="Q2288" s="3"/>
      <c r="S2288" s="3"/>
    </row>
    <row r="2289" spans="15:19" x14ac:dyDescent="0.25">
      <c r="O2289" s="3"/>
      <c r="P2289" s="3"/>
      <c r="Q2289" s="3"/>
      <c r="S2289" s="3"/>
    </row>
    <row r="2290" spans="15:19" x14ac:dyDescent="0.25">
      <c r="O2290" s="3"/>
      <c r="P2290" s="3"/>
      <c r="Q2290" s="3"/>
      <c r="S2290" s="3"/>
    </row>
    <row r="2291" spans="15:19" x14ac:dyDescent="0.25">
      <c r="O2291" s="3"/>
      <c r="P2291" s="3"/>
      <c r="Q2291" s="3"/>
      <c r="S2291" s="3"/>
    </row>
    <row r="2292" spans="15:19" x14ac:dyDescent="0.25">
      <c r="O2292" s="3"/>
      <c r="P2292" s="3"/>
      <c r="Q2292" s="3"/>
      <c r="S2292" s="3"/>
    </row>
    <row r="2293" spans="15:19" x14ac:dyDescent="0.25">
      <c r="O2293" s="3"/>
      <c r="P2293" s="3"/>
      <c r="Q2293" s="3"/>
      <c r="S2293" s="3"/>
    </row>
    <row r="2294" spans="15:19" x14ac:dyDescent="0.25">
      <c r="O2294" s="3"/>
      <c r="P2294" s="3"/>
      <c r="Q2294" s="3"/>
      <c r="S2294" s="3"/>
    </row>
    <row r="2295" spans="15:19" x14ac:dyDescent="0.25">
      <c r="O2295" s="3"/>
      <c r="P2295" s="3"/>
      <c r="Q2295" s="3"/>
      <c r="S2295" s="3"/>
    </row>
    <row r="2296" spans="15:19" x14ac:dyDescent="0.25">
      <c r="O2296" s="3"/>
      <c r="P2296" s="3"/>
      <c r="Q2296" s="3"/>
      <c r="S2296" s="3"/>
    </row>
    <row r="2297" spans="15:19" x14ac:dyDescent="0.25">
      <c r="O2297" s="3"/>
      <c r="P2297" s="3"/>
      <c r="Q2297" s="3"/>
      <c r="S2297" s="3"/>
    </row>
    <row r="2298" spans="15:19" x14ac:dyDescent="0.25">
      <c r="O2298" s="3"/>
      <c r="P2298" s="3"/>
      <c r="Q2298" s="3"/>
      <c r="S2298" s="3"/>
    </row>
    <row r="2299" spans="15:19" x14ac:dyDescent="0.25">
      <c r="O2299" s="3"/>
      <c r="P2299" s="3"/>
      <c r="Q2299" s="3"/>
      <c r="S2299" s="3"/>
    </row>
    <row r="2300" spans="15:19" x14ac:dyDescent="0.25">
      <c r="O2300" s="3"/>
      <c r="P2300" s="3"/>
      <c r="Q2300" s="3"/>
      <c r="S2300" s="3"/>
    </row>
    <row r="2301" spans="15:19" x14ac:dyDescent="0.25">
      <c r="O2301" s="3"/>
      <c r="P2301" s="3"/>
      <c r="Q2301" s="3"/>
      <c r="S2301" s="3"/>
    </row>
    <row r="2302" spans="15:19" x14ac:dyDescent="0.25">
      <c r="O2302" s="3"/>
      <c r="P2302" s="3"/>
      <c r="Q2302" s="3"/>
      <c r="S2302" s="3"/>
    </row>
    <row r="2303" spans="15:19" x14ac:dyDescent="0.25">
      <c r="O2303" s="3"/>
      <c r="P2303" s="3"/>
      <c r="Q2303" s="3"/>
      <c r="S2303" s="3"/>
    </row>
    <row r="2304" spans="15:19" x14ac:dyDescent="0.25">
      <c r="O2304" s="3"/>
      <c r="P2304" s="3"/>
      <c r="Q2304" s="3"/>
      <c r="S2304" s="3"/>
    </row>
    <row r="2305" spans="15:19" x14ac:dyDescent="0.25">
      <c r="O2305" s="3"/>
      <c r="P2305" s="3"/>
      <c r="Q2305" s="3"/>
      <c r="S2305" s="3"/>
    </row>
    <row r="2306" spans="15:19" x14ac:dyDescent="0.25">
      <c r="O2306" s="3"/>
      <c r="P2306" s="3"/>
      <c r="Q2306" s="3"/>
      <c r="S2306" s="3"/>
    </row>
    <row r="2307" spans="15:19" x14ac:dyDescent="0.25">
      <c r="O2307" s="3"/>
      <c r="P2307" s="3"/>
      <c r="Q2307" s="3"/>
      <c r="S2307" s="3"/>
    </row>
    <row r="2308" spans="15:19" x14ac:dyDescent="0.25">
      <c r="O2308" s="3"/>
      <c r="P2308" s="3"/>
      <c r="Q2308" s="3"/>
      <c r="S2308" s="3"/>
    </row>
    <row r="2309" spans="15:19" x14ac:dyDescent="0.25">
      <c r="O2309" s="3"/>
      <c r="P2309" s="3"/>
      <c r="Q2309" s="3"/>
      <c r="S2309" s="3"/>
    </row>
    <row r="2310" spans="15:19" x14ac:dyDescent="0.25">
      <c r="O2310" s="3"/>
      <c r="P2310" s="3"/>
      <c r="Q2310" s="3"/>
      <c r="S2310" s="3"/>
    </row>
    <row r="2311" spans="15:19" x14ac:dyDescent="0.25">
      <c r="O2311" s="3"/>
      <c r="P2311" s="3"/>
      <c r="Q2311" s="3"/>
      <c r="S2311" s="3"/>
    </row>
    <row r="2312" spans="15:19" x14ac:dyDescent="0.25">
      <c r="O2312" s="3"/>
      <c r="P2312" s="3"/>
      <c r="Q2312" s="3"/>
      <c r="S2312" s="3"/>
    </row>
    <row r="2313" spans="15:19" x14ac:dyDescent="0.25">
      <c r="O2313" s="3"/>
      <c r="P2313" s="3"/>
      <c r="Q2313" s="3"/>
      <c r="S2313" s="3"/>
    </row>
    <row r="2314" spans="15:19" x14ac:dyDescent="0.25">
      <c r="O2314" s="3"/>
      <c r="P2314" s="3"/>
      <c r="Q2314" s="3"/>
      <c r="S2314" s="3"/>
    </row>
    <row r="2315" spans="15:19" x14ac:dyDescent="0.25">
      <c r="O2315" s="3"/>
      <c r="P2315" s="3"/>
      <c r="Q2315" s="3"/>
      <c r="S2315" s="3"/>
    </row>
    <row r="2316" spans="15:19" x14ac:dyDescent="0.25">
      <c r="O2316" s="3"/>
      <c r="P2316" s="3"/>
      <c r="Q2316" s="3"/>
      <c r="S2316" s="3"/>
    </row>
    <row r="2317" spans="15:19" x14ac:dyDescent="0.25">
      <c r="O2317" s="3"/>
      <c r="P2317" s="3"/>
      <c r="Q2317" s="3"/>
      <c r="S2317" s="3"/>
    </row>
    <row r="2318" spans="15:19" x14ac:dyDescent="0.25">
      <c r="O2318" s="3"/>
      <c r="P2318" s="3"/>
      <c r="Q2318" s="3"/>
      <c r="S2318" s="3"/>
    </row>
    <row r="2319" spans="15:19" x14ac:dyDescent="0.25">
      <c r="O2319" s="3"/>
      <c r="P2319" s="3"/>
      <c r="Q2319" s="3"/>
      <c r="S2319" s="3"/>
    </row>
    <row r="2320" spans="15:19" x14ac:dyDescent="0.25">
      <c r="O2320" s="3"/>
      <c r="P2320" s="3"/>
      <c r="Q2320" s="3"/>
      <c r="S2320" s="3"/>
    </row>
    <row r="2321" spans="15:19" x14ac:dyDescent="0.25">
      <c r="O2321" s="3"/>
      <c r="P2321" s="3"/>
      <c r="Q2321" s="3"/>
      <c r="S2321" s="3"/>
    </row>
    <row r="2322" spans="15:19" x14ac:dyDescent="0.25">
      <c r="O2322" s="3"/>
      <c r="P2322" s="3"/>
      <c r="Q2322" s="3"/>
      <c r="S2322" s="3"/>
    </row>
    <row r="2323" spans="15:19" x14ac:dyDescent="0.25">
      <c r="O2323" s="3"/>
      <c r="P2323" s="3"/>
      <c r="Q2323" s="3"/>
      <c r="S2323" s="3"/>
    </row>
    <row r="2324" spans="15:19" x14ac:dyDescent="0.25">
      <c r="O2324" s="3"/>
      <c r="P2324" s="3"/>
      <c r="Q2324" s="3"/>
      <c r="S2324" s="3"/>
    </row>
    <row r="2325" spans="15:19" x14ac:dyDescent="0.25">
      <c r="O2325" s="3"/>
      <c r="P2325" s="3"/>
      <c r="Q2325" s="3"/>
      <c r="S2325" s="3"/>
    </row>
    <row r="2326" spans="15:19" x14ac:dyDescent="0.25">
      <c r="O2326" s="3"/>
      <c r="P2326" s="3"/>
      <c r="Q2326" s="3"/>
      <c r="S2326" s="3"/>
    </row>
    <row r="2327" spans="15:19" x14ac:dyDescent="0.25">
      <c r="O2327" s="3"/>
      <c r="P2327" s="3"/>
      <c r="Q2327" s="3"/>
      <c r="S2327" s="3"/>
    </row>
    <row r="2328" spans="15:19" x14ac:dyDescent="0.25">
      <c r="O2328" s="3"/>
      <c r="P2328" s="3"/>
      <c r="Q2328" s="3"/>
      <c r="S2328" s="3"/>
    </row>
    <row r="2329" spans="15:19" x14ac:dyDescent="0.25">
      <c r="O2329" s="3"/>
      <c r="P2329" s="3"/>
      <c r="Q2329" s="3"/>
      <c r="S2329" s="3"/>
    </row>
    <row r="2330" spans="15:19" x14ac:dyDescent="0.25">
      <c r="O2330" s="3"/>
      <c r="P2330" s="3"/>
      <c r="Q2330" s="3"/>
      <c r="S2330" s="3"/>
    </row>
    <row r="2331" spans="15:19" x14ac:dyDescent="0.25">
      <c r="O2331" s="3"/>
      <c r="P2331" s="3"/>
      <c r="Q2331" s="3"/>
      <c r="S2331" s="3"/>
    </row>
    <row r="2332" spans="15:19" x14ac:dyDescent="0.25">
      <c r="O2332" s="3"/>
      <c r="P2332" s="3"/>
      <c r="Q2332" s="3"/>
      <c r="S2332" s="3"/>
    </row>
    <row r="2333" spans="15:19" x14ac:dyDescent="0.25">
      <c r="O2333" s="3"/>
      <c r="P2333" s="3"/>
      <c r="Q2333" s="3"/>
      <c r="S2333" s="3"/>
    </row>
    <row r="2334" spans="15:19" x14ac:dyDescent="0.25">
      <c r="O2334" s="3"/>
      <c r="P2334" s="3"/>
      <c r="Q2334" s="3"/>
      <c r="S2334" s="3"/>
    </row>
    <row r="2335" spans="15:19" x14ac:dyDescent="0.25">
      <c r="O2335" s="3"/>
      <c r="P2335" s="3"/>
      <c r="Q2335" s="3"/>
      <c r="S2335" s="3"/>
    </row>
    <row r="2336" spans="15:19" x14ac:dyDescent="0.25">
      <c r="O2336" s="3"/>
      <c r="P2336" s="3"/>
      <c r="Q2336" s="3"/>
      <c r="S2336" s="3"/>
    </row>
    <row r="2337" spans="15:19" x14ac:dyDescent="0.25">
      <c r="O2337" s="3"/>
      <c r="P2337" s="3"/>
      <c r="Q2337" s="3"/>
      <c r="S2337" s="3"/>
    </row>
    <row r="2338" spans="15:19" x14ac:dyDescent="0.25">
      <c r="O2338" s="3"/>
      <c r="P2338" s="3"/>
      <c r="Q2338" s="3"/>
      <c r="S2338" s="3"/>
    </row>
    <row r="2339" spans="15:19" x14ac:dyDescent="0.25">
      <c r="O2339" s="3"/>
      <c r="P2339" s="3"/>
      <c r="Q2339" s="3"/>
      <c r="S2339" s="3"/>
    </row>
    <row r="2340" spans="15:19" x14ac:dyDescent="0.25">
      <c r="O2340" s="3"/>
      <c r="P2340" s="3"/>
      <c r="Q2340" s="3"/>
      <c r="S2340" s="3"/>
    </row>
    <row r="2341" spans="15:19" x14ac:dyDescent="0.25">
      <c r="O2341" s="3"/>
      <c r="P2341" s="3"/>
      <c r="Q2341" s="3"/>
      <c r="S2341" s="3"/>
    </row>
    <row r="2342" spans="15:19" x14ac:dyDescent="0.25">
      <c r="O2342" s="3"/>
      <c r="P2342" s="3"/>
      <c r="Q2342" s="3"/>
      <c r="S2342" s="3"/>
    </row>
    <row r="2343" spans="15:19" x14ac:dyDescent="0.25">
      <c r="O2343" s="3"/>
      <c r="P2343" s="3"/>
      <c r="Q2343" s="3"/>
      <c r="S2343" s="3"/>
    </row>
    <row r="2344" spans="15:19" x14ac:dyDescent="0.25">
      <c r="O2344" s="3"/>
      <c r="P2344" s="3"/>
      <c r="Q2344" s="3"/>
      <c r="S2344" s="3"/>
    </row>
    <row r="2345" spans="15:19" x14ac:dyDescent="0.25">
      <c r="O2345" s="3"/>
      <c r="P2345" s="3"/>
      <c r="Q2345" s="3"/>
      <c r="S2345" s="3"/>
    </row>
    <row r="2346" spans="15:19" x14ac:dyDescent="0.25">
      <c r="O2346" s="3"/>
      <c r="P2346" s="3"/>
      <c r="Q2346" s="3"/>
      <c r="S2346" s="3"/>
    </row>
    <row r="2347" spans="15:19" x14ac:dyDescent="0.25">
      <c r="O2347" s="3"/>
      <c r="P2347" s="3"/>
      <c r="Q2347" s="3"/>
      <c r="S2347" s="3"/>
    </row>
    <row r="2348" spans="15:19" x14ac:dyDescent="0.25">
      <c r="O2348" s="3"/>
      <c r="P2348" s="3"/>
      <c r="Q2348" s="3"/>
      <c r="S2348" s="3"/>
    </row>
    <row r="2349" spans="15:19" x14ac:dyDescent="0.25">
      <c r="O2349" s="3"/>
      <c r="P2349" s="3"/>
      <c r="Q2349" s="3"/>
      <c r="S2349" s="3"/>
    </row>
    <row r="2350" spans="15:19" x14ac:dyDescent="0.25">
      <c r="O2350" s="3"/>
      <c r="P2350" s="3"/>
      <c r="Q2350" s="3"/>
      <c r="S2350" s="3"/>
    </row>
    <row r="2351" spans="15:19" x14ac:dyDescent="0.25">
      <c r="O2351" s="3"/>
      <c r="P2351" s="3"/>
      <c r="Q2351" s="3"/>
      <c r="S2351" s="3"/>
    </row>
    <row r="2352" spans="15:19" x14ac:dyDescent="0.25">
      <c r="O2352" s="3"/>
      <c r="P2352" s="3"/>
      <c r="Q2352" s="3"/>
      <c r="S2352" s="3"/>
    </row>
    <row r="2353" spans="15:19" x14ac:dyDescent="0.25">
      <c r="O2353" s="3"/>
      <c r="P2353" s="3"/>
      <c r="Q2353" s="3"/>
      <c r="S2353" s="3"/>
    </row>
    <row r="2354" spans="15:19" x14ac:dyDescent="0.25">
      <c r="O2354" s="3"/>
      <c r="P2354" s="3"/>
      <c r="Q2354" s="3"/>
      <c r="S2354" s="3"/>
    </row>
    <row r="2355" spans="15:19" x14ac:dyDescent="0.25">
      <c r="O2355" s="3"/>
      <c r="P2355" s="3"/>
      <c r="Q2355" s="3"/>
      <c r="S2355" s="3"/>
    </row>
    <row r="2356" spans="15:19" x14ac:dyDescent="0.25">
      <c r="O2356" s="3"/>
      <c r="P2356" s="3"/>
      <c r="Q2356" s="3"/>
      <c r="S2356" s="3"/>
    </row>
    <row r="2357" spans="15:19" x14ac:dyDescent="0.25">
      <c r="O2357" s="3"/>
      <c r="P2357" s="3"/>
      <c r="Q2357" s="3"/>
      <c r="S2357" s="3"/>
    </row>
    <row r="2358" spans="15:19" x14ac:dyDescent="0.25">
      <c r="O2358" s="3"/>
      <c r="P2358" s="3"/>
      <c r="Q2358" s="3"/>
      <c r="S2358" s="3"/>
    </row>
    <row r="2359" spans="15:19" x14ac:dyDescent="0.25">
      <c r="O2359" s="3"/>
      <c r="P2359" s="3"/>
      <c r="Q2359" s="3"/>
      <c r="S2359" s="3"/>
    </row>
    <row r="2360" spans="15:19" x14ac:dyDescent="0.25">
      <c r="O2360" s="3"/>
      <c r="P2360" s="3"/>
      <c r="Q2360" s="3"/>
      <c r="S2360" s="3"/>
    </row>
    <row r="2361" spans="15:19" x14ac:dyDescent="0.25">
      <c r="O2361" s="3"/>
      <c r="P2361" s="3"/>
      <c r="Q2361" s="3"/>
      <c r="S2361" s="3"/>
    </row>
    <row r="2362" spans="15:19" x14ac:dyDescent="0.25">
      <c r="O2362" s="3"/>
      <c r="P2362" s="3"/>
      <c r="Q2362" s="3"/>
      <c r="S2362" s="3"/>
    </row>
    <row r="2363" spans="15:19" x14ac:dyDescent="0.25">
      <c r="O2363" s="3"/>
      <c r="P2363" s="3"/>
      <c r="Q2363" s="3"/>
      <c r="S2363" s="3"/>
    </row>
    <row r="2364" spans="15:19" x14ac:dyDescent="0.25">
      <c r="O2364" s="3"/>
      <c r="P2364" s="3"/>
      <c r="Q2364" s="3"/>
      <c r="S2364" s="3"/>
    </row>
    <row r="2365" spans="15:19" x14ac:dyDescent="0.25">
      <c r="O2365" s="3"/>
      <c r="P2365" s="3"/>
      <c r="Q2365" s="3"/>
      <c r="S2365" s="3"/>
    </row>
    <row r="2366" spans="15:19" x14ac:dyDescent="0.25">
      <c r="O2366" s="3"/>
      <c r="P2366" s="3"/>
      <c r="Q2366" s="3"/>
      <c r="S2366" s="3"/>
    </row>
    <row r="2367" spans="15:19" x14ac:dyDescent="0.25">
      <c r="O2367" s="3"/>
      <c r="P2367" s="3"/>
      <c r="Q2367" s="3"/>
      <c r="S2367" s="3"/>
    </row>
    <row r="2368" spans="15:19" x14ac:dyDescent="0.25">
      <c r="O2368" s="3"/>
      <c r="P2368" s="3"/>
      <c r="Q2368" s="3"/>
      <c r="S2368" s="3"/>
    </row>
    <row r="2369" spans="15:19" x14ac:dyDescent="0.25">
      <c r="O2369" s="3"/>
      <c r="P2369" s="3"/>
      <c r="Q2369" s="3"/>
      <c r="S2369" s="3"/>
    </row>
    <row r="2370" spans="15:19" x14ac:dyDescent="0.25">
      <c r="O2370" s="3"/>
      <c r="P2370" s="3"/>
      <c r="Q2370" s="3"/>
      <c r="S2370" s="3"/>
    </row>
    <row r="2371" spans="15:19" x14ac:dyDescent="0.25">
      <c r="O2371" s="3"/>
      <c r="P2371" s="3"/>
      <c r="Q2371" s="3"/>
      <c r="S2371" s="3"/>
    </row>
    <row r="2372" spans="15:19" x14ac:dyDescent="0.25">
      <c r="O2372" s="3"/>
      <c r="P2372" s="3"/>
      <c r="Q2372" s="3"/>
      <c r="S2372" s="3"/>
    </row>
    <row r="2373" spans="15:19" x14ac:dyDescent="0.25">
      <c r="O2373" s="3"/>
      <c r="P2373" s="3"/>
      <c r="Q2373" s="3"/>
      <c r="S2373" s="3"/>
    </row>
    <row r="2374" spans="15:19" x14ac:dyDescent="0.25">
      <c r="O2374" s="3"/>
      <c r="P2374" s="3"/>
      <c r="Q2374" s="3"/>
      <c r="S2374" s="3"/>
    </row>
    <row r="2375" spans="15:19" x14ac:dyDescent="0.25">
      <c r="O2375" s="3"/>
      <c r="P2375" s="3"/>
      <c r="Q2375" s="3"/>
      <c r="S2375" s="3"/>
    </row>
    <row r="2376" spans="15:19" x14ac:dyDescent="0.25">
      <c r="O2376" s="3"/>
      <c r="P2376" s="3"/>
      <c r="Q2376" s="3"/>
      <c r="S2376" s="3"/>
    </row>
    <row r="2377" spans="15:19" x14ac:dyDescent="0.25">
      <c r="O2377" s="3"/>
      <c r="P2377" s="3"/>
      <c r="Q2377" s="3"/>
      <c r="S2377" s="3"/>
    </row>
    <row r="2378" spans="15:19" x14ac:dyDescent="0.25">
      <c r="O2378" s="3"/>
      <c r="P2378" s="3"/>
      <c r="Q2378" s="3"/>
      <c r="S2378" s="3"/>
    </row>
    <row r="2379" spans="15:19" x14ac:dyDescent="0.25">
      <c r="O2379" s="3"/>
      <c r="P2379" s="3"/>
      <c r="Q2379" s="3"/>
      <c r="S2379" s="3"/>
    </row>
    <row r="2380" spans="15:19" x14ac:dyDescent="0.25">
      <c r="O2380" s="3"/>
      <c r="P2380" s="3"/>
      <c r="Q2380" s="3"/>
      <c r="S2380" s="3"/>
    </row>
    <row r="2381" spans="15:19" x14ac:dyDescent="0.25">
      <c r="O2381" s="3"/>
      <c r="P2381" s="3"/>
      <c r="Q2381" s="3"/>
      <c r="S2381" s="3"/>
    </row>
    <row r="2382" spans="15:19" x14ac:dyDescent="0.25">
      <c r="O2382" s="3"/>
      <c r="P2382" s="3"/>
      <c r="Q2382" s="3"/>
      <c r="S2382" s="3"/>
    </row>
    <row r="2383" spans="15:19" x14ac:dyDescent="0.25">
      <c r="O2383" s="3"/>
      <c r="P2383" s="3"/>
      <c r="Q2383" s="3"/>
      <c r="S2383" s="3"/>
    </row>
    <row r="2384" spans="15:19" x14ac:dyDescent="0.25">
      <c r="O2384" s="3"/>
      <c r="P2384" s="3"/>
      <c r="Q2384" s="3"/>
      <c r="S2384" s="3"/>
    </row>
    <row r="2385" spans="15:19" x14ac:dyDescent="0.25">
      <c r="O2385" s="3"/>
      <c r="P2385" s="3"/>
      <c r="Q2385" s="3"/>
      <c r="S2385" s="3"/>
    </row>
    <row r="2386" spans="15:19" x14ac:dyDescent="0.25">
      <c r="O2386" s="3"/>
      <c r="P2386" s="3"/>
      <c r="Q2386" s="3"/>
      <c r="S2386" s="3"/>
    </row>
    <row r="2387" spans="15:19" x14ac:dyDescent="0.25">
      <c r="O2387" s="3"/>
      <c r="P2387" s="3"/>
      <c r="Q2387" s="3"/>
      <c r="S2387" s="3"/>
    </row>
    <row r="2388" spans="15:19" x14ac:dyDescent="0.25">
      <c r="O2388" s="3"/>
      <c r="P2388" s="3"/>
      <c r="Q2388" s="3"/>
      <c r="S2388" s="3"/>
    </row>
    <row r="2389" spans="15:19" x14ac:dyDescent="0.25">
      <c r="O2389" s="3"/>
      <c r="P2389" s="3"/>
      <c r="Q2389" s="3"/>
      <c r="S2389" s="3"/>
    </row>
    <row r="2390" spans="15:19" x14ac:dyDescent="0.25">
      <c r="O2390" s="3"/>
      <c r="P2390" s="3"/>
      <c r="Q2390" s="3"/>
      <c r="S2390" s="3"/>
    </row>
    <row r="2391" spans="15:19" x14ac:dyDescent="0.25">
      <c r="O2391" s="3"/>
      <c r="P2391" s="3"/>
      <c r="Q2391" s="3"/>
      <c r="S2391" s="3"/>
    </row>
    <row r="2392" spans="15:19" x14ac:dyDescent="0.25">
      <c r="O2392" s="3"/>
      <c r="P2392" s="3"/>
      <c r="Q2392" s="3"/>
      <c r="S2392" s="3"/>
    </row>
    <row r="2393" spans="15:19" x14ac:dyDescent="0.25">
      <c r="O2393" s="3"/>
      <c r="P2393" s="3"/>
      <c r="Q2393" s="3"/>
      <c r="S2393" s="3"/>
    </row>
    <row r="2394" spans="15:19" x14ac:dyDescent="0.25">
      <c r="O2394" s="3"/>
      <c r="P2394" s="3"/>
      <c r="Q2394" s="3"/>
      <c r="S2394" s="3"/>
    </row>
    <row r="2395" spans="15:19" x14ac:dyDescent="0.25">
      <c r="O2395" s="3"/>
      <c r="P2395" s="3"/>
      <c r="Q2395" s="3"/>
      <c r="S2395" s="3"/>
    </row>
    <row r="2396" spans="15:19" x14ac:dyDescent="0.25">
      <c r="O2396" s="3"/>
      <c r="P2396" s="3"/>
      <c r="Q2396" s="3"/>
      <c r="S2396" s="3"/>
    </row>
    <row r="2397" spans="15:19" x14ac:dyDescent="0.25">
      <c r="O2397" s="3"/>
      <c r="P2397" s="3"/>
      <c r="Q2397" s="3"/>
      <c r="S2397" s="3"/>
    </row>
    <row r="2398" spans="15:19" x14ac:dyDescent="0.25">
      <c r="O2398" s="3"/>
      <c r="P2398" s="3"/>
      <c r="Q2398" s="3"/>
      <c r="S2398" s="3"/>
    </row>
    <row r="2399" spans="15:19" x14ac:dyDescent="0.25">
      <c r="O2399" s="3"/>
      <c r="P2399" s="3"/>
      <c r="Q2399" s="3"/>
      <c r="S2399" s="3"/>
    </row>
    <row r="2400" spans="15:19" x14ac:dyDescent="0.25">
      <c r="O2400" s="3"/>
      <c r="P2400" s="3"/>
      <c r="Q2400" s="3"/>
      <c r="S2400" s="3"/>
    </row>
    <row r="2401" spans="15:19" x14ac:dyDescent="0.25">
      <c r="O2401" s="3"/>
      <c r="P2401" s="3"/>
      <c r="Q2401" s="3"/>
      <c r="S2401" s="3"/>
    </row>
    <row r="2402" spans="15:19" x14ac:dyDescent="0.25">
      <c r="O2402" s="3"/>
      <c r="P2402" s="3"/>
      <c r="Q2402" s="3"/>
      <c r="S2402" s="3"/>
    </row>
    <row r="2403" spans="15:19" x14ac:dyDescent="0.25">
      <c r="O2403" s="3"/>
      <c r="P2403" s="3"/>
      <c r="Q2403" s="3"/>
      <c r="S2403" s="3"/>
    </row>
    <row r="2404" spans="15:19" x14ac:dyDescent="0.25">
      <c r="O2404" s="3"/>
      <c r="P2404" s="3"/>
      <c r="Q2404" s="3"/>
      <c r="S2404" s="3"/>
    </row>
    <row r="2405" spans="15:19" x14ac:dyDescent="0.25">
      <c r="O2405" s="3"/>
      <c r="P2405" s="3"/>
      <c r="Q2405" s="3"/>
      <c r="S2405" s="3"/>
    </row>
    <row r="2406" spans="15:19" x14ac:dyDescent="0.25">
      <c r="O2406" s="3"/>
      <c r="P2406" s="3"/>
      <c r="Q2406" s="3"/>
      <c r="S2406" s="3"/>
    </row>
    <row r="2407" spans="15:19" x14ac:dyDescent="0.25">
      <c r="O2407" s="3"/>
      <c r="P2407" s="3"/>
      <c r="Q2407" s="3"/>
      <c r="S2407" s="3"/>
    </row>
    <row r="2408" spans="15:19" x14ac:dyDescent="0.25">
      <c r="O2408" s="3"/>
      <c r="P2408" s="3"/>
      <c r="Q2408" s="3"/>
      <c r="S2408" s="3"/>
    </row>
    <row r="2409" spans="15:19" x14ac:dyDescent="0.25">
      <c r="O2409" s="3"/>
      <c r="P2409" s="3"/>
      <c r="Q2409" s="3"/>
      <c r="S2409" s="3"/>
    </row>
    <row r="2410" spans="15:19" x14ac:dyDescent="0.25">
      <c r="O2410" s="3"/>
      <c r="P2410" s="3"/>
      <c r="Q2410" s="3"/>
      <c r="S2410" s="3"/>
    </row>
    <row r="2411" spans="15:19" x14ac:dyDescent="0.25">
      <c r="O2411" s="3"/>
      <c r="P2411" s="3"/>
      <c r="Q2411" s="3"/>
      <c r="S2411" s="3"/>
    </row>
    <row r="2412" spans="15:19" x14ac:dyDescent="0.25">
      <c r="O2412" s="3"/>
      <c r="P2412" s="3"/>
      <c r="Q2412" s="3"/>
      <c r="S2412" s="3"/>
    </row>
    <row r="2413" spans="15:19" x14ac:dyDescent="0.25">
      <c r="O2413" s="3"/>
      <c r="P2413" s="3"/>
      <c r="Q2413" s="3"/>
      <c r="S2413" s="3"/>
    </row>
    <row r="2414" spans="15:19" x14ac:dyDescent="0.25">
      <c r="O2414" s="3"/>
      <c r="P2414" s="3"/>
      <c r="Q2414" s="3"/>
      <c r="S2414" s="3"/>
    </row>
    <row r="2415" spans="15:19" x14ac:dyDescent="0.25">
      <c r="O2415" s="3"/>
      <c r="P2415" s="3"/>
      <c r="Q2415" s="3"/>
      <c r="S2415" s="3"/>
    </row>
    <row r="2416" spans="15:19" x14ac:dyDescent="0.25">
      <c r="O2416" s="3"/>
      <c r="P2416" s="3"/>
      <c r="Q2416" s="3"/>
      <c r="S2416" s="3"/>
    </row>
    <row r="2417" spans="15:19" x14ac:dyDescent="0.25">
      <c r="O2417" s="3"/>
      <c r="P2417" s="3"/>
      <c r="Q2417" s="3"/>
      <c r="S2417" s="3"/>
    </row>
    <row r="2418" spans="15:19" x14ac:dyDescent="0.25">
      <c r="O2418" s="3"/>
      <c r="P2418" s="3"/>
      <c r="Q2418" s="3"/>
      <c r="S2418" s="3"/>
    </row>
    <row r="2419" spans="15:19" x14ac:dyDescent="0.25">
      <c r="O2419" s="3"/>
      <c r="P2419" s="3"/>
      <c r="Q2419" s="3"/>
      <c r="S2419" s="3"/>
    </row>
    <row r="2420" spans="15:19" x14ac:dyDescent="0.25">
      <c r="O2420" s="3"/>
      <c r="P2420" s="3"/>
      <c r="Q2420" s="3"/>
      <c r="S2420" s="3"/>
    </row>
    <row r="2421" spans="15:19" x14ac:dyDescent="0.25">
      <c r="O2421" s="3"/>
      <c r="P2421" s="3"/>
      <c r="Q2421" s="3"/>
      <c r="S2421" s="3"/>
    </row>
    <row r="2422" spans="15:19" x14ac:dyDescent="0.25">
      <c r="O2422" s="3"/>
      <c r="P2422" s="3"/>
      <c r="Q2422" s="3"/>
      <c r="S2422" s="3"/>
    </row>
    <row r="2423" spans="15:19" x14ac:dyDescent="0.25">
      <c r="O2423" s="3"/>
      <c r="P2423" s="3"/>
      <c r="Q2423" s="3"/>
      <c r="S2423" s="3"/>
    </row>
    <row r="2424" spans="15:19" x14ac:dyDescent="0.25">
      <c r="O2424" s="3"/>
      <c r="P2424" s="3"/>
      <c r="Q2424" s="3"/>
      <c r="S2424" s="3"/>
    </row>
    <row r="2425" spans="15:19" x14ac:dyDescent="0.25">
      <c r="O2425" s="3"/>
      <c r="P2425" s="3"/>
      <c r="Q2425" s="3"/>
      <c r="S2425" s="3"/>
    </row>
    <row r="2426" spans="15:19" x14ac:dyDescent="0.25">
      <c r="O2426" s="3"/>
      <c r="P2426" s="3"/>
      <c r="Q2426" s="3"/>
      <c r="S2426" s="3"/>
    </row>
    <row r="2427" spans="15:19" x14ac:dyDescent="0.25">
      <c r="O2427" s="3"/>
      <c r="P2427" s="3"/>
      <c r="Q2427" s="3"/>
      <c r="S2427" s="3"/>
    </row>
    <row r="2428" spans="15:19" x14ac:dyDescent="0.25">
      <c r="O2428" s="3"/>
      <c r="P2428" s="3"/>
      <c r="Q2428" s="3"/>
      <c r="S2428" s="3"/>
    </row>
    <row r="2429" spans="15:19" x14ac:dyDescent="0.25">
      <c r="O2429" s="3"/>
      <c r="P2429" s="3"/>
      <c r="Q2429" s="3"/>
      <c r="S2429" s="3"/>
    </row>
    <row r="2430" spans="15:19" x14ac:dyDescent="0.25">
      <c r="O2430" s="3"/>
      <c r="P2430" s="3"/>
      <c r="Q2430" s="3"/>
      <c r="S2430" s="3"/>
    </row>
    <row r="2431" spans="15:19" x14ac:dyDescent="0.25">
      <c r="O2431" s="3"/>
      <c r="P2431" s="3"/>
      <c r="Q2431" s="3"/>
      <c r="S2431" s="3"/>
    </row>
    <row r="2432" spans="15:19" x14ac:dyDescent="0.25">
      <c r="O2432" s="3"/>
      <c r="P2432" s="3"/>
      <c r="Q2432" s="3"/>
      <c r="S2432" s="3"/>
    </row>
    <row r="2433" spans="15:19" x14ac:dyDescent="0.25">
      <c r="O2433" s="3"/>
      <c r="P2433" s="3"/>
      <c r="Q2433" s="3"/>
      <c r="S2433" s="3"/>
    </row>
    <row r="2434" spans="15:19" x14ac:dyDescent="0.25">
      <c r="O2434" s="3"/>
      <c r="P2434" s="3"/>
      <c r="Q2434" s="3"/>
      <c r="S2434" s="3"/>
    </row>
    <row r="2435" spans="15:19" x14ac:dyDescent="0.25">
      <c r="O2435" s="3"/>
      <c r="P2435" s="3"/>
      <c r="Q2435" s="3"/>
      <c r="S2435" s="3"/>
    </row>
    <row r="2436" spans="15:19" x14ac:dyDescent="0.25">
      <c r="O2436" s="3"/>
      <c r="P2436" s="3"/>
      <c r="Q2436" s="3"/>
      <c r="S2436" s="3"/>
    </row>
    <row r="2437" spans="15:19" x14ac:dyDescent="0.25">
      <c r="O2437" s="3"/>
      <c r="P2437" s="3"/>
      <c r="Q2437" s="3"/>
      <c r="S2437" s="3"/>
    </row>
    <row r="2438" spans="15:19" x14ac:dyDescent="0.25">
      <c r="O2438" s="3"/>
      <c r="P2438" s="3"/>
      <c r="Q2438" s="3"/>
      <c r="S2438" s="3"/>
    </row>
    <row r="2439" spans="15:19" x14ac:dyDescent="0.25">
      <c r="O2439" s="3"/>
      <c r="P2439" s="3"/>
      <c r="Q2439" s="3"/>
      <c r="S2439" s="3"/>
    </row>
    <row r="2440" spans="15:19" x14ac:dyDescent="0.25">
      <c r="O2440" s="3"/>
      <c r="P2440" s="3"/>
      <c r="Q2440" s="3"/>
      <c r="S2440" s="3"/>
    </row>
    <row r="2441" spans="15:19" x14ac:dyDescent="0.25">
      <c r="O2441" s="3"/>
      <c r="P2441" s="3"/>
      <c r="Q2441" s="3"/>
      <c r="S2441" s="3"/>
    </row>
    <row r="2442" spans="15:19" x14ac:dyDescent="0.25">
      <c r="O2442" s="3"/>
      <c r="P2442" s="3"/>
      <c r="Q2442" s="3"/>
      <c r="S2442" s="3"/>
    </row>
    <row r="2443" spans="15:19" x14ac:dyDescent="0.25">
      <c r="O2443" s="3"/>
      <c r="P2443" s="3"/>
      <c r="Q2443" s="3"/>
      <c r="S2443" s="3"/>
    </row>
    <row r="2444" spans="15:19" x14ac:dyDescent="0.25">
      <c r="O2444" s="3"/>
      <c r="P2444" s="3"/>
      <c r="Q2444" s="3"/>
      <c r="S2444" s="3"/>
    </row>
    <row r="2445" spans="15:19" x14ac:dyDescent="0.25">
      <c r="O2445" s="3"/>
      <c r="P2445" s="3"/>
      <c r="Q2445" s="3"/>
      <c r="S2445" s="3"/>
    </row>
    <row r="2446" spans="15:19" x14ac:dyDescent="0.25">
      <c r="O2446" s="3"/>
      <c r="P2446" s="3"/>
      <c r="Q2446" s="3"/>
      <c r="S2446" s="3"/>
    </row>
    <row r="2447" spans="15:19" x14ac:dyDescent="0.25">
      <c r="O2447" s="3"/>
      <c r="P2447" s="3"/>
      <c r="Q2447" s="3"/>
      <c r="S2447" s="3"/>
    </row>
    <row r="2448" spans="15:19" x14ac:dyDescent="0.25">
      <c r="O2448" s="3"/>
      <c r="P2448" s="3"/>
      <c r="Q2448" s="3"/>
      <c r="S2448" s="3"/>
    </row>
    <row r="2449" spans="15:19" x14ac:dyDescent="0.25">
      <c r="O2449" s="3"/>
      <c r="P2449" s="3"/>
      <c r="Q2449" s="3"/>
      <c r="S2449" s="3"/>
    </row>
    <row r="2450" spans="15:19" x14ac:dyDescent="0.25">
      <c r="O2450" s="3"/>
      <c r="P2450" s="3"/>
      <c r="Q2450" s="3"/>
      <c r="S2450" s="3"/>
    </row>
    <row r="2451" spans="15:19" x14ac:dyDescent="0.25">
      <c r="O2451" s="3"/>
      <c r="P2451" s="3"/>
      <c r="Q2451" s="3"/>
      <c r="S2451" s="3"/>
    </row>
    <row r="2452" spans="15:19" x14ac:dyDescent="0.25">
      <c r="O2452" s="3"/>
      <c r="P2452" s="3"/>
      <c r="Q2452" s="3"/>
      <c r="S2452" s="3"/>
    </row>
    <row r="2453" spans="15:19" x14ac:dyDescent="0.25">
      <c r="O2453" s="3"/>
      <c r="P2453" s="3"/>
      <c r="Q2453" s="3"/>
      <c r="S2453" s="3"/>
    </row>
    <row r="2454" spans="15:19" x14ac:dyDescent="0.25">
      <c r="O2454" s="3"/>
      <c r="P2454" s="3"/>
      <c r="Q2454" s="3"/>
      <c r="S2454" s="3"/>
    </row>
    <row r="2455" spans="15:19" x14ac:dyDescent="0.25">
      <c r="O2455" s="3"/>
      <c r="P2455" s="3"/>
      <c r="Q2455" s="3"/>
      <c r="S2455" s="3"/>
    </row>
    <row r="2456" spans="15:19" x14ac:dyDescent="0.25">
      <c r="O2456" s="3"/>
      <c r="P2456" s="3"/>
      <c r="Q2456" s="3"/>
      <c r="S2456" s="3"/>
    </row>
    <row r="2457" spans="15:19" x14ac:dyDescent="0.25">
      <c r="O2457" s="3"/>
      <c r="P2457" s="3"/>
      <c r="Q2457" s="3"/>
      <c r="S2457" s="3"/>
    </row>
    <row r="2458" spans="15:19" x14ac:dyDescent="0.25">
      <c r="O2458" s="3"/>
      <c r="P2458" s="3"/>
      <c r="Q2458" s="3"/>
      <c r="S2458" s="3"/>
    </row>
    <row r="2459" spans="15:19" x14ac:dyDescent="0.25">
      <c r="O2459" s="3"/>
      <c r="P2459" s="3"/>
      <c r="Q2459" s="3"/>
      <c r="S2459" s="3"/>
    </row>
    <row r="2460" spans="15:19" x14ac:dyDescent="0.25">
      <c r="O2460" s="3"/>
      <c r="P2460" s="3"/>
      <c r="Q2460" s="3"/>
      <c r="S2460" s="3"/>
    </row>
    <row r="2461" spans="15:19" x14ac:dyDescent="0.25">
      <c r="O2461" s="3"/>
      <c r="P2461" s="3"/>
      <c r="Q2461" s="3"/>
      <c r="S2461" s="3"/>
    </row>
    <row r="2462" spans="15:19" x14ac:dyDescent="0.25">
      <c r="O2462" s="3"/>
      <c r="P2462" s="3"/>
      <c r="Q2462" s="3"/>
      <c r="S2462" s="3"/>
    </row>
    <row r="2463" spans="15:19" x14ac:dyDescent="0.25">
      <c r="O2463" s="3"/>
      <c r="P2463" s="3"/>
      <c r="Q2463" s="3"/>
      <c r="S2463" s="3"/>
    </row>
    <row r="2464" spans="15:19" x14ac:dyDescent="0.25">
      <c r="O2464" s="3"/>
      <c r="P2464" s="3"/>
      <c r="Q2464" s="3"/>
      <c r="S2464" s="3"/>
    </row>
    <row r="2465" spans="15:19" x14ac:dyDescent="0.25">
      <c r="O2465" s="3"/>
      <c r="P2465" s="3"/>
      <c r="Q2465" s="3"/>
      <c r="S2465" s="3"/>
    </row>
    <row r="2466" spans="15:19" x14ac:dyDescent="0.25">
      <c r="O2466" s="3"/>
      <c r="P2466" s="3"/>
      <c r="Q2466" s="3"/>
      <c r="S2466" s="3"/>
    </row>
    <row r="2467" spans="15:19" x14ac:dyDescent="0.25">
      <c r="O2467" s="3"/>
      <c r="P2467" s="3"/>
      <c r="Q2467" s="3"/>
      <c r="S2467" s="3"/>
    </row>
    <row r="2468" spans="15:19" x14ac:dyDescent="0.25">
      <c r="O2468" s="3"/>
      <c r="P2468" s="3"/>
      <c r="Q2468" s="3"/>
      <c r="S2468" s="3"/>
    </row>
    <row r="2469" spans="15:19" x14ac:dyDescent="0.25">
      <c r="O2469" s="3"/>
      <c r="P2469" s="3"/>
      <c r="Q2469" s="3"/>
      <c r="S2469" s="3"/>
    </row>
    <row r="2470" spans="15:19" x14ac:dyDescent="0.25">
      <c r="O2470" s="3"/>
      <c r="P2470" s="3"/>
      <c r="Q2470" s="3"/>
      <c r="S2470" s="3"/>
    </row>
    <row r="2471" spans="15:19" x14ac:dyDescent="0.25">
      <c r="O2471" s="3"/>
      <c r="P2471" s="3"/>
      <c r="Q2471" s="3"/>
      <c r="S2471" s="3"/>
    </row>
    <row r="2472" spans="15:19" x14ac:dyDescent="0.25">
      <c r="O2472" s="3"/>
      <c r="P2472" s="3"/>
      <c r="Q2472" s="3"/>
      <c r="S2472" s="3"/>
    </row>
    <row r="2473" spans="15:19" x14ac:dyDescent="0.25">
      <c r="O2473" s="3"/>
      <c r="P2473" s="3"/>
      <c r="Q2473" s="3"/>
      <c r="S2473" s="3"/>
    </row>
    <row r="2474" spans="15:19" x14ac:dyDescent="0.25">
      <c r="O2474" s="3"/>
      <c r="P2474" s="3"/>
      <c r="Q2474" s="3"/>
      <c r="S2474" s="3"/>
    </row>
    <row r="2475" spans="15:19" x14ac:dyDescent="0.25">
      <c r="O2475" s="3"/>
      <c r="P2475" s="3"/>
      <c r="Q2475" s="3"/>
      <c r="S2475" s="3"/>
    </row>
    <row r="2476" spans="15:19" x14ac:dyDescent="0.25">
      <c r="O2476" s="3"/>
      <c r="P2476" s="3"/>
      <c r="Q2476" s="3"/>
      <c r="S2476" s="3"/>
    </row>
    <row r="2477" spans="15:19" x14ac:dyDescent="0.25">
      <c r="O2477" s="3"/>
      <c r="P2477" s="3"/>
      <c r="Q2477" s="3"/>
      <c r="S2477" s="3"/>
    </row>
    <row r="2478" spans="15:19" x14ac:dyDescent="0.25">
      <c r="O2478" s="3"/>
      <c r="P2478" s="3"/>
      <c r="Q2478" s="3"/>
      <c r="S2478" s="3"/>
    </row>
    <row r="2479" spans="15:19" x14ac:dyDescent="0.25">
      <c r="O2479" s="3"/>
      <c r="P2479" s="3"/>
      <c r="Q2479" s="3"/>
      <c r="S2479" s="3"/>
    </row>
    <row r="2480" spans="15:19" x14ac:dyDescent="0.25">
      <c r="O2480" s="3"/>
      <c r="P2480" s="3"/>
      <c r="Q2480" s="3"/>
      <c r="S2480" s="3"/>
    </row>
    <row r="2481" spans="15:19" x14ac:dyDescent="0.25">
      <c r="O2481" s="3"/>
      <c r="P2481" s="3"/>
      <c r="Q2481" s="3"/>
      <c r="S2481" s="3"/>
    </row>
    <row r="2482" spans="15:19" x14ac:dyDescent="0.25">
      <c r="O2482" s="3"/>
      <c r="P2482" s="3"/>
      <c r="Q2482" s="3"/>
      <c r="S2482" s="3"/>
    </row>
    <row r="2483" spans="15:19" x14ac:dyDescent="0.25">
      <c r="O2483" s="3"/>
      <c r="P2483" s="3"/>
      <c r="Q2483" s="3"/>
      <c r="S2483" s="3"/>
    </row>
    <row r="2484" spans="15:19" x14ac:dyDescent="0.25">
      <c r="O2484" s="3"/>
      <c r="P2484" s="3"/>
      <c r="Q2484" s="3"/>
      <c r="S2484" s="3"/>
    </row>
    <row r="2485" spans="15:19" x14ac:dyDescent="0.25">
      <c r="O2485" s="3"/>
      <c r="P2485" s="3"/>
      <c r="Q2485" s="3"/>
      <c r="S2485" s="3"/>
    </row>
    <row r="2486" spans="15:19" x14ac:dyDescent="0.25">
      <c r="O2486" s="3"/>
      <c r="P2486" s="3"/>
      <c r="Q2486" s="3"/>
      <c r="S2486" s="3"/>
    </row>
    <row r="2487" spans="15:19" x14ac:dyDescent="0.25">
      <c r="O2487" s="3"/>
      <c r="P2487" s="3"/>
      <c r="Q2487" s="3"/>
      <c r="S2487" s="3"/>
    </row>
    <row r="2488" spans="15:19" x14ac:dyDescent="0.25">
      <c r="O2488" s="3"/>
      <c r="P2488" s="3"/>
      <c r="Q2488" s="3"/>
      <c r="S2488" s="3"/>
    </row>
    <row r="2489" spans="15:19" x14ac:dyDescent="0.25">
      <c r="O2489" s="3"/>
      <c r="P2489" s="3"/>
      <c r="Q2489" s="3"/>
      <c r="S2489" s="3"/>
    </row>
    <row r="2490" spans="15:19" x14ac:dyDescent="0.25">
      <c r="O2490" s="3"/>
      <c r="P2490" s="3"/>
      <c r="Q2490" s="3"/>
      <c r="S2490" s="3"/>
    </row>
    <row r="2491" spans="15:19" x14ac:dyDescent="0.25">
      <c r="O2491" s="3"/>
      <c r="P2491" s="3"/>
      <c r="Q2491" s="3"/>
      <c r="S2491" s="3"/>
    </row>
    <row r="2492" spans="15:19" x14ac:dyDescent="0.25">
      <c r="O2492" s="3"/>
      <c r="P2492" s="3"/>
      <c r="Q2492" s="3"/>
      <c r="S2492" s="3"/>
    </row>
    <row r="2493" spans="15:19" x14ac:dyDescent="0.25">
      <c r="O2493" s="3"/>
      <c r="P2493" s="3"/>
      <c r="Q2493" s="3"/>
      <c r="S2493" s="3"/>
    </row>
    <row r="2494" spans="15:19" x14ac:dyDescent="0.25">
      <c r="O2494" s="3"/>
      <c r="P2494" s="3"/>
      <c r="Q2494" s="3"/>
      <c r="S2494" s="3"/>
    </row>
    <row r="2495" spans="15:19" x14ac:dyDescent="0.25">
      <c r="O2495" s="3"/>
      <c r="P2495" s="3"/>
      <c r="Q2495" s="3"/>
      <c r="S2495" s="3"/>
    </row>
    <row r="2496" spans="15:19" x14ac:dyDescent="0.25">
      <c r="O2496" s="3"/>
      <c r="P2496" s="3"/>
      <c r="Q2496" s="3"/>
      <c r="S2496" s="3"/>
    </row>
    <row r="2497" spans="15:19" x14ac:dyDescent="0.25">
      <c r="O2497" s="3"/>
      <c r="P2497" s="3"/>
      <c r="Q2497" s="3"/>
      <c r="S2497" s="3"/>
    </row>
    <row r="2498" spans="15:19" x14ac:dyDescent="0.25">
      <c r="O2498" s="3"/>
      <c r="P2498" s="3"/>
      <c r="Q2498" s="3"/>
      <c r="S2498" s="3"/>
    </row>
    <row r="2499" spans="15:19" x14ac:dyDescent="0.25">
      <c r="O2499" s="3"/>
      <c r="P2499" s="3"/>
      <c r="Q2499" s="3"/>
      <c r="S2499" s="3"/>
    </row>
    <row r="2500" spans="15:19" x14ac:dyDescent="0.25">
      <c r="O2500" s="3"/>
      <c r="P2500" s="3"/>
      <c r="Q2500" s="3"/>
      <c r="S2500" s="3"/>
    </row>
    <row r="2501" spans="15:19" x14ac:dyDescent="0.25">
      <c r="O2501" s="3"/>
      <c r="P2501" s="3"/>
      <c r="Q2501" s="3"/>
      <c r="S2501" s="3"/>
    </row>
    <row r="2502" spans="15:19" x14ac:dyDescent="0.25">
      <c r="O2502" s="3"/>
      <c r="P2502" s="3"/>
      <c r="Q2502" s="3"/>
      <c r="S2502" s="3"/>
    </row>
    <row r="2503" spans="15:19" x14ac:dyDescent="0.25">
      <c r="O2503" s="3"/>
      <c r="P2503" s="3"/>
      <c r="Q2503" s="3"/>
      <c r="S2503" s="3"/>
    </row>
    <row r="2504" spans="15:19" x14ac:dyDescent="0.25">
      <c r="O2504" s="3"/>
      <c r="P2504" s="3"/>
      <c r="Q2504" s="3"/>
      <c r="S2504" s="3"/>
    </row>
    <row r="2505" spans="15:19" x14ac:dyDescent="0.25">
      <c r="O2505" s="3"/>
      <c r="P2505" s="3"/>
      <c r="Q2505" s="3"/>
      <c r="S2505" s="3"/>
    </row>
    <row r="2506" spans="15:19" x14ac:dyDescent="0.25">
      <c r="O2506" s="3"/>
      <c r="P2506" s="3"/>
      <c r="Q2506" s="3"/>
      <c r="S2506" s="3"/>
    </row>
    <row r="2507" spans="15:19" x14ac:dyDescent="0.25">
      <c r="O2507" s="3"/>
      <c r="P2507" s="3"/>
      <c r="Q2507" s="3"/>
      <c r="S2507" s="3"/>
    </row>
    <row r="2508" spans="15:19" x14ac:dyDescent="0.25">
      <c r="O2508" s="3"/>
      <c r="P2508" s="3"/>
      <c r="Q2508" s="3"/>
      <c r="S2508" s="3"/>
    </row>
    <row r="2509" spans="15:19" x14ac:dyDescent="0.25">
      <c r="O2509" s="3"/>
      <c r="P2509" s="3"/>
      <c r="Q2509" s="3"/>
      <c r="S2509" s="3"/>
    </row>
    <row r="2510" spans="15:19" x14ac:dyDescent="0.25">
      <c r="O2510" s="3"/>
      <c r="P2510" s="3"/>
      <c r="Q2510" s="3"/>
      <c r="S2510" s="3"/>
    </row>
    <row r="2511" spans="15:19" x14ac:dyDescent="0.25">
      <c r="O2511" s="3"/>
      <c r="P2511" s="3"/>
      <c r="Q2511" s="3"/>
      <c r="S2511" s="3"/>
    </row>
    <row r="2512" spans="15:19" x14ac:dyDescent="0.25">
      <c r="O2512" s="3"/>
      <c r="P2512" s="3"/>
      <c r="Q2512" s="3"/>
      <c r="S2512" s="3"/>
    </row>
    <row r="2513" spans="15:19" x14ac:dyDescent="0.25">
      <c r="O2513" s="3"/>
      <c r="P2513" s="3"/>
      <c r="Q2513" s="3"/>
      <c r="S2513" s="3"/>
    </row>
    <row r="2514" spans="15:19" x14ac:dyDescent="0.25">
      <c r="O2514" s="3"/>
      <c r="P2514" s="3"/>
      <c r="Q2514" s="3"/>
      <c r="S2514" s="3"/>
    </row>
    <row r="2515" spans="15:19" x14ac:dyDescent="0.25">
      <c r="O2515" s="3"/>
      <c r="P2515" s="3"/>
      <c r="Q2515" s="3"/>
      <c r="S2515" s="3"/>
    </row>
    <row r="2516" spans="15:19" x14ac:dyDescent="0.25">
      <c r="O2516" s="3"/>
      <c r="P2516" s="3"/>
      <c r="Q2516" s="3"/>
      <c r="S2516" s="3"/>
    </row>
    <row r="2517" spans="15:19" x14ac:dyDescent="0.25">
      <c r="O2517" s="3"/>
      <c r="P2517" s="3"/>
      <c r="Q2517" s="3"/>
      <c r="S2517" s="3"/>
    </row>
    <row r="2518" spans="15:19" x14ac:dyDescent="0.25">
      <c r="O2518" s="3"/>
      <c r="P2518" s="3"/>
      <c r="Q2518" s="3"/>
      <c r="S2518" s="3"/>
    </row>
    <row r="2519" spans="15:19" x14ac:dyDescent="0.25">
      <c r="O2519" s="3"/>
      <c r="P2519" s="3"/>
      <c r="Q2519" s="3"/>
      <c r="S2519" s="3"/>
    </row>
    <row r="2520" spans="15:19" x14ac:dyDescent="0.25">
      <c r="O2520" s="3"/>
      <c r="P2520" s="3"/>
      <c r="Q2520" s="3"/>
      <c r="S2520" s="3"/>
    </row>
    <row r="2521" spans="15:19" x14ac:dyDescent="0.25">
      <c r="O2521" s="3"/>
      <c r="P2521" s="3"/>
      <c r="Q2521" s="3"/>
      <c r="S2521" s="3"/>
    </row>
    <row r="2522" spans="15:19" x14ac:dyDescent="0.25">
      <c r="O2522" s="3"/>
      <c r="P2522" s="3"/>
      <c r="Q2522" s="3"/>
      <c r="S2522" s="3"/>
    </row>
    <row r="2523" spans="15:19" x14ac:dyDescent="0.25">
      <c r="O2523" s="3"/>
      <c r="P2523" s="3"/>
      <c r="Q2523" s="3"/>
      <c r="S2523" s="3"/>
    </row>
    <row r="2524" spans="15:19" x14ac:dyDescent="0.25">
      <c r="O2524" s="3"/>
      <c r="P2524" s="3"/>
      <c r="Q2524" s="3"/>
      <c r="S2524" s="3"/>
    </row>
    <row r="2525" spans="15:19" x14ac:dyDescent="0.25">
      <c r="O2525" s="3"/>
      <c r="P2525" s="3"/>
      <c r="Q2525" s="3"/>
      <c r="S2525" s="3"/>
    </row>
    <row r="2526" spans="15:19" x14ac:dyDescent="0.25">
      <c r="O2526" s="3"/>
      <c r="P2526" s="3"/>
      <c r="Q2526" s="3"/>
      <c r="S2526" s="3"/>
    </row>
    <row r="2527" spans="15:19" x14ac:dyDescent="0.25">
      <c r="O2527" s="3"/>
      <c r="P2527" s="3"/>
      <c r="Q2527" s="3"/>
      <c r="S2527" s="3"/>
    </row>
    <row r="2528" spans="15:19" x14ac:dyDescent="0.25">
      <c r="O2528" s="3"/>
      <c r="P2528" s="3"/>
      <c r="Q2528" s="3"/>
      <c r="S2528" s="3"/>
    </row>
    <row r="2529" spans="15:19" x14ac:dyDescent="0.25">
      <c r="O2529" s="3"/>
      <c r="P2529" s="3"/>
      <c r="Q2529" s="3"/>
      <c r="S2529" s="3"/>
    </row>
    <row r="2530" spans="15:19" x14ac:dyDescent="0.25">
      <c r="O2530" s="3"/>
      <c r="P2530" s="3"/>
      <c r="Q2530" s="3"/>
      <c r="S2530" s="3"/>
    </row>
    <row r="2531" spans="15:19" x14ac:dyDescent="0.25">
      <c r="O2531" s="3"/>
      <c r="P2531" s="3"/>
      <c r="Q2531" s="3"/>
      <c r="S2531" s="3"/>
    </row>
    <row r="2532" spans="15:19" x14ac:dyDescent="0.25">
      <c r="O2532" s="3"/>
      <c r="P2532" s="3"/>
      <c r="Q2532" s="3"/>
      <c r="S2532" s="3"/>
    </row>
    <row r="2533" spans="15:19" x14ac:dyDescent="0.25">
      <c r="O2533" s="3"/>
      <c r="P2533" s="3"/>
      <c r="Q2533" s="3"/>
      <c r="S2533" s="3"/>
    </row>
    <row r="2534" spans="15:19" x14ac:dyDescent="0.25">
      <c r="O2534" s="3"/>
      <c r="P2534" s="3"/>
      <c r="Q2534" s="3"/>
      <c r="S2534" s="3"/>
    </row>
    <row r="2535" spans="15:19" x14ac:dyDescent="0.25">
      <c r="O2535" s="3"/>
      <c r="P2535" s="3"/>
      <c r="Q2535" s="3"/>
      <c r="S2535" s="3"/>
    </row>
    <row r="2536" spans="15:19" x14ac:dyDescent="0.25">
      <c r="O2536" s="3"/>
      <c r="P2536" s="3"/>
      <c r="Q2536" s="3"/>
      <c r="S2536" s="3"/>
    </row>
    <row r="2537" spans="15:19" x14ac:dyDescent="0.25">
      <c r="O2537" s="3"/>
      <c r="P2537" s="3"/>
      <c r="Q2537" s="3"/>
      <c r="S2537" s="3"/>
    </row>
    <row r="2538" spans="15:19" x14ac:dyDescent="0.25">
      <c r="O2538" s="3"/>
      <c r="P2538" s="3"/>
      <c r="Q2538" s="3"/>
      <c r="S2538" s="3"/>
    </row>
    <row r="2539" spans="15:19" x14ac:dyDescent="0.25">
      <c r="O2539" s="3"/>
      <c r="P2539" s="3"/>
      <c r="Q2539" s="3"/>
      <c r="S2539" s="3"/>
    </row>
    <row r="2540" spans="15:19" x14ac:dyDescent="0.25">
      <c r="O2540" s="3"/>
      <c r="P2540" s="3"/>
      <c r="Q2540" s="3"/>
      <c r="S2540" s="3"/>
    </row>
    <row r="2541" spans="15:19" x14ac:dyDescent="0.25">
      <c r="O2541" s="3"/>
      <c r="P2541" s="3"/>
      <c r="Q2541" s="3"/>
      <c r="S2541" s="3"/>
    </row>
    <row r="2542" spans="15:19" x14ac:dyDescent="0.25">
      <c r="O2542" s="3"/>
      <c r="P2542" s="3"/>
      <c r="Q2542" s="3"/>
      <c r="S2542" s="3"/>
    </row>
    <row r="2543" spans="15:19" x14ac:dyDescent="0.25">
      <c r="O2543" s="3"/>
      <c r="P2543" s="3"/>
      <c r="Q2543" s="3"/>
      <c r="S2543" s="3"/>
    </row>
    <row r="2544" spans="15:19" x14ac:dyDescent="0.25">
      <c r="O2544" s="3"/>
      <c r="P2544" s="3"/>
      <c r="Q2544" s="3"/>
      <c r="S2544" s="3"/>
    </row>
    <row r="2545" spans="15:19" x14ac:dyDescent="0.25">
      <c r="O2545" s="3"/>
      <c r="P2545" s="3"/>
      <c r="Q2545" s="3"/>
      <c r="S2545" s="3"/>
    </row>
    <row r="2546" spans="15:19" x14ac:dyDescent="0.25">
      <c r="O2546" s="3"/>
      <c r="P2546" s="3"/>
      <c r="Q2546" s="3"/>
      <c r="S2546" s="3"/>
    </row>
    <row r="2547" spans="15:19" x14ac:dyDescent="0.25">
      <c r="O2547" s="3"/>
      <c r="P2547" s="3"/>
      <c r="Q2547" s="3"/>
      <c r="S2547" s="3"/>
    </row>
    <row r="2548" spans="15:19" x14ac:dyDescent="0.25">
      <c r="O2548" s="3"/>
      <c r="P2548" s="3"/>
      <c r="Q2548" s="3"/>
      <c r="S2548" s="3"/>
    </row>
    <row r="2549" spans="15:19" x14ac:dyDescent="0.25">
      <c r="O2549" s="3"/>
      <c r="P2549" s="3"/>
      <c r="Q2549" s="3"/>
      <c r="S2549" s="3"/>
    </row>
    <row r="2550" spans="15:19" x14ac:dyDescent="0.25">
      <c r="O2550" s="3"/>
      <c r="P2550" s="3"/>
      <c r="Q2550" s="3"/>
      <c r="S2550" s="3"/>
    </row>
    <row r="2551" spans="15:19" x14ac:dyDescent="0.25">
      <c r="O2551" s="3"/>
      <c r="P2551" s="3"/>
      <c r="Q2551" s="3"/>
      <c r="S2551" s="3"/>
    </row>
    <row r="2552" spans="15:19" x14ac:dyDescent="0.25">
      <c r="O2552" s="3"/>
      <c r="P2552" s="3"/>
      <c r="Q2552" s="3"/>
      <c r="S2552" s="3"/>
    </row>
    <row r="2553" spans="15:19" x14ac:dyDescent="0.25">
      <c r="O2553" s="3"/>
      <c r="P2553" s="3"/>
      <c r="Q2553" s="3"/>
      <c r="S2553" s="3"/>
    </row>
    <row r="2554" spans="15:19" x14ac:dyDescent="0.25">
      <c r="O2554" s="3"/>
      <c r="P2554" s="3"/>
      <c r="Q2554" s="3"/>
      <c r="S2554" s="3"/>
    </row>
    <row r="2555" spans="15:19" x14ac:dyDescent="0.25">
      <c r="O2555" s="3"/>
      <c r="P2555" s="3"/>
      <c r="Q2555" s="3"/>
      <c r="S2555" s="3"/>
    </row>
    <row r="2556" spans="15:19" x14ac:dyDescent="0.25">
      <c r="O2556" s="3"/>
      <c r="P2556" s="3"/>
      <c r="Q2556" s="3"/>
      <c r="S2556" s="3"/>
    </row>
    <row r="2557" spans="15:19" x14ac:dyDescent="0.25">
      <c r="O2557" s="3"/>
      <c r="P2557" s="3"/>
      <c r="Q2557" s="3"/>
      <c r="S2557" s="3"/>
    </row>
    <row r="2558" spans="15:19" x14ac:dyDescent="0.25">
      <c r="O2558" s="3"/>
      <c r="P2558" s="3"/>
      <c r="Q2558" s="3"/>
      <c r="S2558" s="3"/>
    </row>
    <row r="2559" spans="15:19" x14ac:dyDescent="0.25">
      <c r="O2559" s="3"/>
      <c r="P2559" s="3"/>
      <c r="Q2559" s="3"/>
      <c r="S2559" s="3"/>
    </row>
    <row r="2560" spans="15:19" x14ac:dyDescent="0.25">
      <c r="O2560" s="3"/>
      <c r="P2560" s="3"/>
      <c r="Q2560" s="3"/>
      <c r="S2560" s="3"/>
    </row>
    <row r="2561" spans="15:19" x14ac:dyDescent="0.25">
      <c r="O2561" s="3"/>
      <c r="P2561" s="3"/>
      <c r="Q2561" s="3"/>
      <c r="S2561" s="3"/>
    </row>
    <row r="2562" spans="15:19" x14ac:dyDescent="0.25">
      <c r="O2562" s="3"/>
      <c r="P2562" s="3"/>
      <c r="Q2562" s="3"/>
      <c r="S2562" s="3"/>
    </row>
    <row r="2563" spans="15:19" x14ac:dyDescent="0.25">
      <c r="O2563" s="3"/>
      <c r="P2563" s="3"/>
      <c r="Q2563" s="3"/>
      <c r="S2563" s="3"/>
    </row>
    <row r="2564" spans="15:19" x14ac:dyDescent="0.25">
      <c r="O2564" s="3"/>
      <c r="P2564" s="3"/>
      <c r="Q2564" s="3"/>
      <c r="S2564" s="3"/>
    </row>
    <row r="2565" spans="15:19" x14ac:dyDescent="0.25">
      <c r="O2565" s="3"/>
      <c r="P2565" s="3"/>
      <c r="Q2565" s="3"/>
      <c r="S2565" s="3"/>
    </row>
    <row r="2566" spans="15:19" x14ac:dyDescent="0.25">
      <c r="O2566" s="3"/>
      <c r="P2566" s="3"/>
      <c r="Q2566" s="3"/>
      <c r="S2566" s="3"/>
    </row>
    <row r="2567" spans="15:19" x14ac:dyDescent="0.25">
      <c r="O2567" s="3"/>
      <c r="P2567" s="3"/>
      <c r="Q2567" s="3"/>
      <c r="S2567" s="3"/>
    </row>
    <row r="2568" spans="15:19" x14ac:dyDescent="0.25">
      <c r="O2568" s="3"/>
      <c r="P2568" s="3"/>
      <c r="Q2568" s="3"/>
      <c r="S2568" s="3"/>
    </row>
    <row r="2569" spans="15:19" x14ac:dyDescent="0.25">
      <c r="O2569" s="3"/>
      <c r="P2569" s="3"/>
      <c r="Q2569" s="3"/>
      <c r="S2569" s="3"/>
    </row>
    <row r="2570" spans="15:19" x14ac:dyDescent="0.25">
      <c r="O2570" s="3"/>
      <c r="P2570" s="3"/>
      <c r="Q2570" s="3"/>
      <c r="S2570" s="3"/>
    </row>
    <row r="2571" spans="15:19" x14ac:dyDescent="0.25">
      <c r="O2571" s="3"/>
      <c r="P2571" s="3"/>
      <c r="Q2571" s="3"/>
      <c r="S2571" s="3"/>
    </row>
    <row r="2572" spans="15:19" x14ac:dyDescent="0.25">
      <c r="O2572" s="3"/>
      <c r="P2572" s="3"/>
      <c r="Q2572" s="3"/>
      <c r="S2572" s="3"/>
    </row>
    <row r="2573" spans="15:19" x14ac:dyDescent="0.25">
      <c r="O2573" s="3"/>
      <c r="P2573" s="3"/>
      <c r="Q2573" s="3"/>
      <c r="S2573" s="3"/>
    </row>
    <row r="2574" spans="15:19" x14ac:dyDescent="0.25">
      <c r="O2574" s="3"/>
      <c r="P2574" s="3"/>
      <c r="Q2574" s="3"/>
      <c r="S2574" s="3"/>
    </row>
    <row r="2575" spans="15:19" x14ac:dyDescent="0.25">
      <c r="O2575" s="3"/>
      <c r="P2575" s="3"/>
      <c r="Q2575" s="3"/>
      <c r="S2575" s="3"/>
    </row>
    <row r="2576" spans="15:19" x14ac:dyDescent="0.25">
      <c r="O2576" s="3"/>
      <c r="P2576" s="3"/>
      <c r="Q2576" s="3"/>
      <c r="S2576" s="3"/>
    </row>
    <row r="2577" spans="15:19" x14ac:dyDescent="0.25">
      <c r="O2577" s="3"/>
      <c r="P2577" s="3"/>
      <c r="Q2577" s="3"/>
      <c r="S2577" s="3"/>
    </row>
    <row r="2578" spans="15:19" x14ac:dyDescent="0.25">
      <c r="O2578" s="3"/>
      <c r="P2578" s="3"/>
      <c r="Q2578" s="3"/>
      <c r="S2578" s="3"/>
    </row>
    <row r="2579" spans="15:19" x14ac:dyDescent="0.25">
      <c r="O2579" s="3"/>
      <c r="P2579" s="3"/>
      <c r="Q2579" s="3"/>
      <c r="S2579" s="3"/>
    </row>
    <row r="2580" spans="15:19" x14ac:dyDescent="0.25">
      <c r="O2580" s="3"/>
      <c r="P2580" s="3"/>
      <c r="Q2580" s="3"/>
      <c r="S2580" s="3"/>
    </row>
    <row r="2581" spans="15:19" x14ac:dyDescent="0.25">
      <c r="O2581" s="3"/>
      <c r="P2581" s="3"/>
      <c r="Q2581" s="3"/>
      <c r="S2581" s="3"/>
    </row>
    <row r="2582" spans="15:19" x14ac:dyDescent="0.25">
      <c r="O2582" s="3"/>
      <c r="P2582" s="3"/>
      <c r="Q2582" s="3"/>
      <c r="S2582" s="3"/>
    </row>
    <row r="2583" spans="15:19" x14ac:dyDescent="0.25">
      <c r="O2583" s="3"/>
      <c r="P2583" s="3"/>
      <c r="Q2583" s="3"/>
      <c r="S2583" s="3"/>
    </row>
    <row r="2584" spans="15:19" x14ac:dyDescent="0.25">
      <c r="O2584" s="3"/>
      <c r="P2584" s="3"/>
      <c r="Q2584" s="3"/>
      <c r="S2584" s="3"/>
    </row>
    <row r="2585" spans="15:19" x14ac:dyDescent="0.25">
      <c r="O2585" s="3"/>
      <c r="P2585" s="3"/>
      <c r="Q2585" s="3"/>
      <c r="S2585" s="3"/>
    </row>
    <row r="2586" spans="15:19" x14ac:dyDescent="0.25">
      <c r="O2586" s="3"/>
      <c r="P2586" s="3"/>
      <c r="Q2586" s="3"/>
      <c r="S2586" s="3"/>
    </row>
    <row r="2587" spans="15:19" x14ac:dyDescent="0.25">
      <c r="O2587" s="3"/>
      <c r="P2587" s="3"/>
      <c r="Q2587" s="3"/>
      <c r="S2587" s="3"/>
    </row>
    <row r="2588" spans="15:19" x14ac:dyDescent="0.25">
      <c r="O2588" s="3"/>
      <c r="P2588" s="3"/>
      <c r="Q2588" s="3"/>
      <c r="S2588" s="3"/>
    </row>
    <row r="2589" spans="15:19" x14ac:dyDescent="0.25">
      <c r="O2589" s="3"/>
      <c r="P2589" s="3"/>
      <c r="Q2589" s="3"/>
      <c r="S2589" s="3"/>
    </row>
    <row r="2590" spans="15:19" x14ac:dyDescent="0.25">
      <c r="O2590" s="3"/>
      <c r="P2590" s="3"/>
      <c r="Q2590" s="3"/>
      <c r="S2590" s="3"/>
    </row>
    <row r="2591" spans="15:19" x14ac:dyDescent="0.25">
      <c r="O2591" s="3"/>
      <c r="P2591" s="3"/>
      <c r="Q2591" s="3"/>
      <c r="S2591" s="3"/>
    </row>
    <row r="2592" spans="15:19" x14ac:dyDescent="0.25">
      <c r="O2592" s="3"/>
      <c r="P2592" s="3"/>
      <c r="Q2592" s="3"/>
      <c r="S2592" s="3"/>
    </row>
    <row r="2593" spans="15:19" x14ac:dyDescent="0.25">
      <c r="O2593" s="3"/>
      <c r="P2593" s="3"/>
      <c r="Q2593" s="3"/>
      <c r="S2593" s="3"/>
    </row>
    <row r="2594" spans="15:19" x14ac:dyDescent="0.25">
      <c r="O2594" s="3"/>
      <c r="P2594" s="3"/>
      <c r="Q2594" s="3"/>
      <c r="S2594" s="3"/>
    </row>
    <row r="2595" spans="15:19" x14ac:dyDescent="0.25">
      <c r="O2595" s="3"/>
      <c r="P2595" s="3"/>
      <c r="Q2595" s="3"/>
      <c r="S2595" s="3"/>
    </row>
    <row r="2596" spans="15:19" x14ac:dyDescent="0.25">
      <c r="O2596" s="3"/>
      <c r="P2596" s="3"/>
      <c r="Q2596" s="3"/>
      <c r="S2596" s="3"/>
    </row>
    <row r="2597" spans="15:19" x14ac:dyDescent="0.25">
      <c r="O2597" s="3"/>
      <c r="P2597" s="3"/>
      <c r="Q2597" s="3"/>
      <c r="S2597" s="3"/>
    </row>
    <row r="2598" spans="15:19" x14ac:dyDescent="0.25">
      <c r="O2598" s="3"/>
      <c r="P2598" s="3"/>
      <c r="Q2598" s="3"/>
      <c r="S2598" s="3"/>
    </row>
    <row r="2599" spans="15:19" x14ac:dyDescent="0.25">
      <c r="O2599" s="3"/>
      <c r="P2599" s="3"/>
      <c r="Q2599" s="3"/>
      <c r="S2599" s="3"/>
    </row>
    <row r="2600" spans="15:19" x14ac:dyDescent="0.25">
      <c r="O2600" s="3"/>
      <c r="P2600" s="3"/>
      <c r="Q2600" s="3"/>
      <c r="S2600" s="3"/>
    </row>
    <row r="2601" spans="15:19" x14ac:dyDescent="0.25">
      <c r="O2601" s="3"/>
      <c r="P2601" s="3"/>
      <c r="Q2601" s="3"/>
      <c r="S2601" s="3"/>
    </row>
    <row r="2602" spans="15:19" x14ac:dyDescent="0.25">
      <c r="O2602" s="3"/>
      <c r="P2602" s="3"/>
      <c r="Q2602" s="3"/>
      <c r="S2602" s="3"/>
    </row>
    <row r="2603" spans="15:19" x14ac:dyDescent="0.25">
      <c r="O2603" s="3"/>
      <c r="P2603" s="3"/>
      <c r="Q2603" s="3"/>
      <c r="S2603" s="3"/>
    </row>
    <row r="2604" spans="15:19" x14ac:dyDescent="0.25">
      <c r="O2604" s="3"/>
      <c r="P2604" s="3"/>
      <c r="Q2604" s="3"/>
      <c r="S2604" s="3"/>
    </row>
    <row r="2605" spans="15:19" x14ac:dyDescent="0.25">
      <c r="O2605" s="3"/>
      <c r="P2605" s="3"/>
      <c r="Q2605" s="3"/>
      <c r="S2605" s="3"/>
    </row>
    <row r="2606" spans="15:19" x14ac:dyDescent="0.25">
      <c r="O2606" s="3"/>
      <c r="P2606" s="3"/>
      <c r="Q2606" s="3"/>
      <c r="S2606" s="3"/>
    </row>
    <row r="2607" spans="15:19" x14ac:dyDescent="0.25">
      <c r="O2607" s="3"/>
      <c r="P2607" s="3"/>
      <c r="Q2607" s="3"/>
      <c r="S2607" s="3"/>
    </row>
    <row r="2608" spans="15:19" x14ac:dyDescent="0.25">
      <c r="O2608" s="3"/>
      <c r="P2608" s="3"/>
      <c r="Q2608" s="3"/>
      <c r="S2608" s="3"/>
    </row>
    <row r="2609" spans="15:19" x14ac:dyDescent="0.25">
      <c r="O2609" s="3"/>
      <c r="P2609" s="3"/>
      <c r="Q2609" s="3"/>
      <c r="S2609" s="3"/>
    </row>
    <row r="2610" spans="15:19" x14ac:dyDescent="0.25">
      <c r="O2610" s="3"/>
      <c r="P2610" s="3"/>
      <c r="Q2610" s="3"/>
      <c r="S2610" s="3"/>
    </row>
    <row r="2611" spans="15:19" x14ac:dyDescent="0.25">
      <c r="O2611" s="3"/>
      <c r="P2611" s="3"/>
      <c r="Q2611" s="3"/>
      <c r="S2611" s="3"/>
    </row>
    <row r="2612" spans="15:19" x14ac:dyDescent="0.25">
      <c r="O2612" s="3"/>
      <c r="P2612" s="3"/>
      <c r="Q2612" s="3"/>
      <c r="S2612" s="3"/>
    </row>
    <row r="2613" spans="15:19" x14ac:dyDescent="0.25">
      <c r="O2613" s="3"/>
      <c r="P2613" s="3"/>
      <c r="Q2613" s="3"/>
      <c r="S2613" s="3"/>
    </row>
    <row r="2614" spans="15:19" x14ac:dyDescent="0.25">
      <c r="O2614" s="3"/>
      <c r="P2614" s="3"/>
      <c r="Q2614" s="3"/>
      <c r="S2614" s="3"/>
    </row>
    <row r="2615" spans="15:19" x14ac:dyDescent="0.25">
      <c r="O2615" s="3"/>
      <c r="P2615" s="3"/>
      <c r="Q2615" s="3"/>
      <c r="S2615" s="3"/>
    </row>
    <row r="2616" spans="15:19" x14ac:dyDescent="0.25">
      <c r="O2616" s="3"/>
      <c r="P2616" s="3"/>
      <c r="Q2616" s="3"/>
      <c r="S2616" s="3"/>
    </row>
    <row r="2617" spans="15:19" x14ac:dyDescent="0.25">
      <c r="O2617" s="3"/>
      <c r="P2617" s="3"/>
      <c r="Q2617" s="3"/>
      <c r="S2617" s="3"/>
    </row>
    <row r="2618" spans="15:19" x14ac:dyDescent="0.25">
      <c r="O2618" s="3"/>
      <c r="P2618" s="3"/>
      <c r="Q2618" s="3"/>
      <c r="S2618" s="3"/>
    </row>
    <row r="2619" spans="15:19" x14ac:dyDescent="0.25">
      <c r="O2619" s="3"/>
      <c r="P2619" s="3"/>
      <c r="Q2619" s="3"/>
      <c r="S2619" s="3"/>
    </row>
    <row r="2620" spans="15:19" x14ac:dyDescent="0.25">
      <c r="O2620" s="3"/>
      <c r="P2620" s="3"/>
      <c r="Q2620" s="3"/>
      <c r="S2620" s="3"/>
    </row>
    <row r="2621" spans="15:19" x14ac:dyDescent="0.25">
      <c r="O2621" s="3"/>
      <c r="P2621" s="3"/>
      <c r="Q2621" s="3"/>
      <c r="S2621" s="3"/>
    </row>
    <row r="2622" spans="15:19" x14ac:dyDescent="0.25">
      <c r="O2622" s="3"/>
      <c r="P2622" s="3"/>
      <c r="Q2622" s="3"/>
      <c r="S2622" s="3"/>
    </row>
    <row r="2623" spans="15:19" x14ac:dyDescent="0.25">
      <c r="O2623" s="3"/>
      <c r="P2623" s="3"/>
      <c r="Q2623" s="3"/>
      <c r="S2623" s="3"/>
    </row>
    <row r="2624" spans="15:19" x14ac:dyDescent="0.25">
      <c r="O2624" s="3"/>
      <c r="P2624" s="3"/>
      <c r="Q2624" s="3"/>
      <c r="S2624" s="3"/>
    </row>
    <row r="2625" spans="15:19" x14ac:dyDescent="0.25">
      <c r="O2625" s="3"/>
      <c r="P2625" s="3"/>
      <c r="Q2625" s="3"/>
      <c r="S2625" s="3"/>
    </row>
    <row r="2626" spans="15:19" x14ac:dyDescent="0.25">
      <c r="O2626" s="3"/>
      <c r="P2626" s="3"/>
      <c r="Q2626" s="3"/>
      <c r="S2626" s="3"/>
    </row>
    <row r="2627" spans="15:19" x14ac:dyDescent="0.25">
      <c r="O2627" s="3"/>
      <c r="P2627" s="3"/>
      <c r="Q2627" s="3"/>
      <c r="S2627" s="3"/>
    </row>
    <row r="2628" spans="15:19" x14ac:dyDescent="0.25">
      <c r="O2628" s="3"/>
      <c r="P2628" s="3"/>
      <c r="Q2628" s="3"/>
      <c r="S2628" s="3"/>
    </row>
    <row r="2629" spans="15:19" x14ac:dyDescent="0.25">
      <c r="O2629" s="3"/>
      <c r="P2629" s="3"/>
      <c r="Q2629" s="3"/>
      <c r="S2629" s="3"/>
    </row>
    <row r="2630" spans="15:19" x14ac:dyDescent="0.25">
      <c r="O2630" s="3"/>
      <c r="P2630" s="3"/>
      <c r="Q2630" s="3"/>
      <c r="S2630" s="3"/>
    </row>
    <row r="2631" spans="15:19" x14ac:dyDescent="0.25">
      <c r="O2631" s="3"/>
      <c r="P2631" s="3"/>
      <c r="Q2631" s="3"/>
      <c r="S2631" s="3"/>
    </row>
    <row r="2632" spans="15:19" x14ac:dyDescent="0.25">
      <c r="O2632" s="3"/>
      <c r="P2632" s="3"/>
      <c r="Q2632" s="3"/>
      <c r="S2632" s="3"/>
    </row>
    <row r="2633" spans="15:19" x14ac:dyDescent="0.25">
      <c r="O2633" s="3"/>
      <c r="P2633" s="3"/>
      <c r="Q2633" s="3"/>
      <c r="S2633" s="3"/>
    </row>
    <row r="2634" spans="15:19" x14ac:dyDescent="0.25">
      <c r="O2634" s="3"/>
      <c r="P2634" s="3"/>
      <c r="Q2634" s="3"/>
      <c r="S2634" s="3"/>
    </row>
    <row r="2635" spans="15:19" x14ac:dyDescent="0.25">
      <c r="O2635" s="3"/>
      <c r="P2635" s="3"/>
      <c r="Q2635" s="3"/>
      <c r="S2635" s="3"/>
    </row>
    <row r="2636" spans="15:19" x14ac:dyDescent="0.25">
      <c r="O2636" s="3"/>
      <c r="P2636" s="3"/>
      <c r="Q2636" s="3"/>
      <c r="S2636" s="3"/>
    </row>
    <row r="2637" spans="15:19" x14ac:dyDescent="0.25">
      <c r="O2637" s="3"/>
      <c r="P2637" s="3"/>
      <c r="Q2637" s="3"/>
      <c r="S2637" s="3"/>
    </row>
    <row r="2638" spans="15:19" x14ac:dyDescent="0.25">
      <c r="O2638" s="3"/>
      <c r="P2638" s="3"/>
      <c r="Q2638" s="3"/>
      <c r="S2638" s="3"/>
    </row>
    <row r="2639" spans="15:19" x14ac:dyDescent="0.25">
      <c r="O2639" s="3"/>
      <c r="P2639" s="3"/>
      <c r="Q2639" s="3"/>
      <c r="S2639" s="3"/>
    </row>
    <row r="2640" spans="15:19" x14ac:dyDescent="0.25">
      <c r="O2640" s="3"/>
      <c r="P2640" s="3"/>
      <c r="Q2640" s="3"/>
      <c r="S2640" s="3"/>
    </row>
    <row r="2641" spans="15:19" x14ac:dyDescent="0.25">
      <c r="O2641" s="3"/>
      <c r="P2641" s="3"/>
      <c r="Q2641" s="3"/>
      <c r="S2641" s="3"/>
    </row>
    <row r="2642" spans="15:19" x14ac:dyDescent="0.25">
      <c r="O2642" s="3"/>
      <c r="P2642" s="3"/>
      <c r="Q2642" s="3"/>
      <c r="S2642" s="3"/>
    </row>
    <row r="2643" spans="15:19" x14ac:dyDescent="0.25">
      <c r="O2643" s="3"/>
      <c r="P2643" s="3"/>
      <c r="Q2643" s="3"/>
      <c r="S2643" s="3"/>
    </row>
    <row r="2644" spans="15:19" x14ac:dyDescent="0.25">
      <c r="O2644" s="3"/>
      <c r="P2644" s="3"/>
      <c r="Q2644" s="3"/>
      <c r="S2644" s="3"/>
    </row>
    <row r="2645" spans="15:19" x14ac:dyDescent="0.25">
      <c r="O2645" s="3"/>
      <c r="P2645" s="3"/>
      <c r="Q2645" s="3"/>
      <c r="S2645" s="3"/>
    </row>
    <row r="2646" spans="15:19" x14ac:dyDescent="0.25">
      <c r="O2646" s="3"/>
      <c r="P2646" s="3"/>
      <c r="Q2646" s="3"/>
      <c r="S2646" s="3"/>
    </row>
    <row r="2647" spans="15:19" x14ac:dyDescent="0.25">
      <c r="O2647" s="3"/>
      <c r="P2647" s="3"/>
      <c r="Q2647" s="3"/>
      <c r="S2647" s="3"/>
    </row>
    <row r="2648" spans="15:19" x14ac:dyDescent="0.25">
      <c r="O2648" s="3"/>
      <c r="P2648" s="3"/>
      <c r="Q2648" s="3"/>
      <c r="S2648" s="3"/>
    </row>
    <row r="2649" spans="15:19" x14ac:dyDescent="0.25">
      <c r="O2649" s="3"/>
      <c r="P2649" s="3"/>
      <c r="Q2649" s="3"/>
      <c r="S2649" s="3"/>
    </row>
    <row r="2650" spans="15:19" x14ac:dyDescent="0.25">
      <c r="O2650" s="3"/>
      <c r="P2650" s="3"/>
      <c r="Q2650" s="3"/>
      <c r="S2650" s="3"/>
    </row>
    <row r="2651" spans="15:19" x14ac:dyDescent="0.25">
      <c r="O2651" s="3"/>
      <c r="P2651" s="3"/>
      <c r="Q2651" s="3"/>
      <c r="S2651" s="3"/>
    </row>
    <row r="2652" spans="15:19" x14ac:dyDescent="0.25">
      <c r="O2652" s="3"/>
      <c r="P2652" s="3"/>
      <c r="Q2652" s="3"/>
      <c r="S2652" s="3"/>
    </row>
    <row r="2653" spans="15:19" x14ac:dyDescent="0.25">
      <c r="O2653" s="3"/>
      <c r="P2653" s="3"/>
      <c r="Q2653" s="3"/>
      <c r="S2653" s="3"/>
    </row>
    <row r="2654" spans="15:19" x14ac:dyDescent="0.25">
      <c r="O2654" s="3"/>
      <c r="P2654" s="3"/>
      <c r="Q2654" s="3"/>
      <c r="S2654" s="3"/>
    </row>
    <row r="2655" spans="15:19" x14ac:dyDescent="0.25">
      <c r="O2655" s="3"/>
      <c r="P2655" s="3"/>
      <c r="Q2655" s="3"/>
      <c r="S2655" s="3"/>
    </row>
    <row r="2656" spans="15:19" x14ac:dyDescent="0.25">
      <c r="O2656" s="3"/>
      <c r="P2656" s="3"/>
      <c r="Q2656" s="3"/>
      <c r="S2656" s="3"/>
    </row>
    <row r="2657" spans="15:19" x14ac:dyDescent="0.25">
      <c r="O2657" s="3"/>
      <c r="P2657" s="3"/>
      <c r="Q2657" s="3"/>
      <c r="S2657" s="3"/>
    </row>
    <row r="2658" spans="15:19" x14ac:dyDescent="0.25">
      <c r="O2658" s="3"/>
      <c r="P2658" s="3"/>
      <c r="Q2658" s="3"/>
      <c r="S2658" s="3"/>
    </row>
    <row r="2659" spans="15:19" x14ac:dyDescent="0.25">
      <c r="O2659" s="3"/>
      <c r="P2659" s="3"/>
      <c r="Q2659" s="3"/>
      <c r="S2659" s="3"/>
    </row>
    <row r="2660" spans="15:19" x14ac:dyDescent="0.25">
      <c r="O2660" s="3"/>
      <c r="P2660" s="3"/>
      <c r="Q2660" s="3"/>
      <c r="S2660" s="3"/>
    </row>
    <row r="2661" spans="15:19" x14ac:dyDescent="0.25">
      <c r="O2661" s="3"/>
      <c r="P2661" s="3"/>
      <c r="Q2661" s="3"/>
      <c r="S2661" s="3"/>
    </row>
    <row r="2662" spans="15:19" x14ac:dyDescent="0.25">
      <c r="O2662" s="3"/>
      <c r="P2662" s="3"/>
      <c r="Q2662" s="3"/>
      <c r="S2662" s="3"/>
    </row>
    <row r="2663" spans="15:19" x14ac:dyDescent="0.25">
      <c r="O2663" s="3"/>
      <c r="P2663" s="3"/>
      <c r="Q2663" s="3"/>
      <c r="S2663" s="3"/>
    </row>
    <row r="2664" spans="15:19" x14ac:dyDescent="0.25">
      <c r="O2664" s="3"/>
      <c r="P2664" s="3"/>
      <c r="Q2664" s="3"/>
      <c r="S2664" s="3"/>
    </row>
    <row r="2665" spans="15:19" x14ac:dyDescent="0.25">
      <c r="O2665" s="3"/>
      <c r="P2665" s="3"/>
      <c r="Q2665" s="3"/>
      <c r="S2665" s="3"/>
    </row>
    <row r="2666" spans="15:19" x14ac:dyDescent="0.25">
      <c r="O2666" s="3"/>
      <c r="P2666" s="3"/>
      <c r="Q2666" s="3"/>
      <c r="S2666" s="3"/>
    </row>
    <row r="2667" spans="15:19" x14ac:dyDescent="0.25">
      <c r="O2667" s="3"/>
      <c r="P2667" s="3"/>
      <c r="Q2667" s="3"/>
      <c r="S2667" s="3"/>
    </row>
    <row r="2668" spans="15:19" x14ac:dyDescent="0.25">
      <c r="O2668" s="3"/>
      <c r="P2668" s="3"/>
      <c r="Q2668" s="3"/>
      <c r="S2668" s="3"/>
    </row>
    <row r="2669" spans="15:19" x14ac:dyDescent="0.25">
      <c r="O2669" s="3"/>
      <c r="P2669" s="3"/>
      <c r="Q2669" s="3"/>
      <c r="S2669" s="3"/>
    </row>
    <row r="2670" spans="15:19" x14ac:dyDescent="0.25">
      <c r="O2670" s="3"/>
      <c r="P2670" s="3"/>
      <c r="Q2670" s="3"/>
      <c r="S2670" s="3"/>
    </row>
    <row r="2671" spans="15:19" x14ac:dyDescent="0.25">
      <c r="O2671" s="3"/>
      <c r="P2671" s="3"/>
      <c r="Q2671" s="3"/>
      <c r="S2671" s="3"/>
    </row>
    <row r="2672" spans="15:19" x14ac:dyDescent="0.25">
      <c r="O2672" s="3"/>
      <c r="P2672" s="3"/>
      <c r="Q2672" s="3"/>
      <c r="S2672" s="3"/>
    </row>
    <row r="2673" spans="15:19" x14ac:dyDescent="0.25">
      <c r="O2673" s="3"/>
      <c r="P2673" s="3"/>
      <c r="Q2673" s="3"/>
      <c r="S2673" s="3"/>
    </row>
    <row r="2674" spans="15:19" x14ac:dyDescent="0.25">
      <c r="O2674" s="3"/>
      <c r="P2674" s="3"/>
      <c r="Q2674" s="3"/>
      <c r="S2674" s="3"/>
    </row>
    <row r="2675" spans="15:19" x14ac:dyDescent="0.25">
      <c r="O2675" s="3"/>
      <c r="P2675" s="3"/>
      <c r="Q2675" s="3"/>
      <c r="S2675" s="3"/>
    </row>
    <row r="2676" spans="15:19" x14ac:dyDescent="0.25">
      <c r="O2676" s="3"/>
      <c r="P2676" s="3"/>
      <c r="Q2676" s="3"/>
      <c r="S2676" s="3"/>
    </row>
    <row r="2677" spans="15:19" x14ac:dyDescent="0.25">
      <c r="O2677" s="3"/>
      <c r="P2677" s="3"/>
      <c r="Q2677" s="3"/>
      <c r="S2677" s="3"/>
    </row>
    <row r="2678" spans="15:19" x14ac:dyDescent="0.25">
      <c r="O2678" s="3"/>
      <c r="P2678" s="3"/>
      <c r="Q2678" s="3"/>
      <c r="S2678" s="3"/>
    </row>
    <row r="2679" spans="15:19" x14ac:dyDescent="0.25">
      <c r="O2679" s="3"/>
      <c r="P2679" s="3"/>
      <c r="Q2679" s="3"/>
      <c r="S2679" s="3"/>
    </row>
    <row r="2680" spans="15:19" x14ac:dyDescent="0.25">
      <c r="O2680" s="3"/>
      <c r="P2680" s="3"/>
      <c r="Q2680" s="3"/>
      <c r="S2680" s="3"/>
    </row>
    <row r="2681" spans="15:19" x14ac:dyDescent="0.25">
      <c r="O2681" s="3"/>
      <c r="P2681" s="3"/>
      <c r="Q2681" s="3"/>
      <c r="S2681" s="3"/>
    </row>
    <row r="2682" spans="15:19" x14ac:dyDescent="0.25">
      <c r="O2682" s="3"/>
      <c r="P2682" s="3"/>
      <c r="Q2682" s="3"/>
      <c r="S2682" s="3"/>
    </row>
    <row r="2683" spans="15:19" x14ac:dyDescent="0.25">
      <c r="O2683" s="3"/>
      <c r="P2683" s="3"/>
      <c r="Q2683" s="3"/>
      <c r="S2683" s="3"/>
    </row>
    <row r="2684" spans="15:19" x14ac:dyDescent="0.25">
      <c r="O2684" s="3"/>
      <c r="P2684" s="3"/>
      <c r="Q2684" s="3"/>
      <c r="S2684" s="3"/>
    </row>
    <row r="2685" spans="15:19" x14ac:dyDescent="0.25">
      <c r="O2685" s="3"/>
      <c r="P2685" s="3"/>
      <c r="Q2685" s="3"/>
      <c r="S2685" s="3"/>
    </row>
    <row r="2686" spans="15:19" x14ac:dyDescent="0.25">
      <c r="O2686" s="3"/>
      <c r="P2686" s="3"/>
      <c r="Q2686" s="3"/>
      <c r="S2686" s="3"/>
    </row>
    <row r="2687" spans="15:19" x14ac:dyDescent="0.25">
      <c r="O2687" s="3"/>
      <c r="P2687" s="3"/>
      <c r="Q2687" s="3"/>
      <c r="S2687" s="3"/>
    </row>
    <row r="2688" spans="15:19" x14ac:dyDescent="0.25">
      <c r="O2688" s="3"/>
      <c r="P2688" s="3"/>
      <c r="Q2688" s="3"/>
      <c r="S2688" s="3"/>
    </row>
    <row r="2689" spans="15:19" x14ac:dyDescent="0.25">
      <c r="O2689" s="3"/>
      <c r="P2689" s="3"/>
      <c r="Q2689" s="3"/>
      <c r="S2689" s="3"/>
    </row>
    <row r="2690" spans="15:19" x14ac:dyDescent="0.25">
      <c r="O2690" s="3"/>
      <c r="P2690" s="3"/>
      <c r="Q2690" s="3"/>
      <c r="S2690" s="3"/>
    </row>
    <row r="2691" spans="15:19" x14ac:dyDescent="0.25">
      <c r="O2691" s="3"/>
      <c r="P2691" s="3"/>
      <c r="Q2691" s="3"/>
      <c r="S2691" s="3"/>
    </row>
    <row r="2692" spans="15:19" x14ac:dyDescent="0.25">
      <c r="O2692" s="3"/>
      <c r="P2692" s="3"/>
      <c r="Q2692" s="3"/>
      <c r="S2692" s="3"/>
    </row>
    <row r="2693" spans="15:19" x14ac:dyDescent="0.25">
      <c r="O2693" s="3"/>
      <c r="P2693" s="3"/>
      <c r="Q2693" s="3"/>
      <c r="S2693" s="3"/>
    </row>
    <row r="2694" spans="15:19" x14ac:dyDescent="0.25">
      <c r="O2694" s="3"/>
      <c r="P2694" s="3"/>
      <c r="Q2694" s="3"/>
      <c r="S2694" s="3"/>
    </row>
    <row r="2695" spans="15:19" x14ac:dyDescent="0.25">
      <c r="O2695" s="3"/>
      <c r="P2695" s="3"/>
      <c r="Q2695" s="3"/>
      <c r="S2695" s="3"/>
    </row>
    <row r="2696" spans="15:19" x14ac:dyDescent="0.25">
      <c r="O2696" s="3"/>
      <c r="P2696" s="3"/>
      <c r="Q2696" s="3"/>
      <c r="S2696" s="3"/>
    </row>
    <row r="2697" spans="15:19" x14ac:dyDescent="0.25">
      <c r="O2697" s="3"/>
      <c r="P2697" s="3"/>
      <c r="Q2697" s="3"/>
      <c r="S2697" s="3"/>
    </row>
    <row r="2698" spans="15:19" x14ac:dyDescent="0.25">
      <c r="O2698" s="3"/>
      <c r="P2698" s="3"/>
      <c r="Q2698" s="3"/>
      <c r="S2698" s="3"/>
    </row>
    <row r="2699" spans="15:19" x14ac:dyDescent="0.25">
      <c r="O2699" s="3"/>
      <c r="P2699" s="3"/>
      <c r="Q2699" s="3"/>
      <c r="S2699" s="3"/>
    </row>
    <row r="2700" spans="15:19" x14ac:dyDescent="0.25">
      <c r="O2700" s="3"/>
      <c r="P2700" s="3"/>
      <c r="Q2700" s="3"/>
      <c r="S2700" s="3"/>
    </row>
    <row r="2701" spans="15:19" x14ac:dyDescent="0.25">
      <c r="O2701" s="3"/>
      <c r="P2701" s="3"/>
      <c r="Q2701" s="3"/>
      <c r="S2701" s="3"/>
    </row>
    <row r="2702" spans="15:19" x14ac:dyDescent="0.25">
      <c r="O2702" s="3"/>
      <c r="P2702" s="3"/>
      <c r="Q2702" s="3"/>
      <c r="S2702" s="3"/>
    </row>
    <row r="2703" spans="15:19" x14ac:dyDescent="0.25">
      <c r="O2703" s="3"/>
      <c r="P2703" s="3"/>
      <c r="Q2703" s="3"/>
      <c r="S2703" s="3"/>
    </row>
    <row r="2704" spans="15:19" x14ac:dyDescent="0.25">
      <c r="O2704" s="3"/>
      <c r="P2704" s="3"/>
      <c r="Q2704" s="3"/>
      <c r="S2704" s="3"/>
    </row>
    <row r="2705" spans="15:19" x14ac:dyDescent="0.25">
      <c r="O2705" s="3"/>
      <c r="P2705" s="3"/>
      <c r="Q2705" s="3"/>
      <c r="S2705" s="3"/>
    </row>
    <row r="2706" spans="15:19" x14ac:dyDescent="0.25">
      <c r="O2706" s="3"/>
      <c r="P2706" s="3"/>
      <c r="Q2706" s="3"/>
      <c r="S2706" s="3"/>
    </row>
    <row r="2707" spans="15:19" x14ac:dyDescent="0.25">
      <c r="O2707" s="3"/>
      <c r="P2707" s="3"/>
      <c r="Q2707" s="3"/>
      <c r="S2707" s="3"/>
    </row>
    <row r="2708" spans="15:19" x14ac:dyDescent="0.25">
      <c r="O2708" s="3"/>
      <c r="P2708" s="3"/>
      <c r="Q2708" s="3"/>
      <c r="S2708" s="3"/>
    </row>
    <row r="2709" spans="15:19" x14ac:dyDescent="0.25">
      <c r="O2709" s="3"/>
      <c r="P2709" s="3"/>
      <c r="Q2709" s="3"/>
      <c r="S2709" s="3"/>
    </row>
    <row r="2710" spans="15:19" x14ac:dyDescent="0.25">
      <c r="O2710" s="3"/>
      <c r="P2710" s="3"/>
      <c r="Q2710" s="3"/>
      <c r="S2710" s="3"/>
    </row>
    <row r="2711" spans="15:19" x14ac:dyDescent="0.25">
      <c r="O2711" s="3"/>
      <c r="P2711" s="3"/>
      <c r="Q2711" s="3"/>
      <c r="S2711" s="3"/>
    </row>
    <row r="2712" spans="15:19" x14ac:dyDescent="0.25">
      <c r="O2712" s="3"/>
      <c r="P2712" s="3"/>
      <c r="Q2712" s="3"/>
      <c r="S2712" s="3"/>
    </row>
    <row r="2713" spans="15:19" x14ac:dyDescent="0.25">
      <c r="O2713" s="3"/>
      <c r="P2713" s="3"/>
      <c r="Q2713" s="3"/>
      <c r="S2713" s="3"/>
    </row>
    <row r="2714" spans="15:19" x14ac:dyDescent="0.25">
      <c r="O2714" s="3"/>
      <c r="P2714" s="3"/>
      <c r="Q2714" s="3"/>
      <c r="S2714" s="3"/>
    </row>
    <row r="2715" spans="15:19" x14ac:dyDescent="0.25">
      <c r="O2715" s="3"/>
      <c r="P2715" s="3"/>
      <c r="Q2715" s="3"/>
      <c r="S2715" s="3"/>
    </row>
    <row r="2716" spans="15:19" x14ac:dyDescent="0.25">
      <c r="O2716" s="3"/>
      <c r="P2716" s="3"/>
      <c r="Q2716" s="3"/>
      <c r="S2716" s="3"/>
    </row>
    <row r="2717" spans="15:19" x14ac:dyDescent="0.25">
      <c r="O2717" s="3"/>
      <c r="P2717" s="3"/>
      <c r="Q2717" s="3"/>
      <c r="S2717" s="3"/>
    </row>
    <row r="2718" spans="15:19" x14ac:dyDescent="0.25">
      <c r="O2718" s="3"/>
      <c r="P2718" s="3"/>
      <c r="Q2718" s="3"/>
      <c r="S2718" s="3"/>
    </row>
    <row r="2719" spans="15:19" x14ac:dyDescent="0.25">
      <c r="O2719" s="3"/>
      <c r="P2719" s="3"/>
      <c r="Q2719" s="3"/>
      <c r="S2719" s="3"/>
    </row>
    <row r="2720" spans="15:19" x14ac:dyDescent="0.25">
      <c r="O2720" s="3"/>
      <c r="P2720" s="3"/>
      <c r="Q2720" s="3"/>
      <c r="S2720" s="3"/>
    </row>
    <row r="2721" spans="15:19" x14ac:dyDescent="0.25">
      <c r="O2721" s="3"/>
      <c r="P2721" s="3"/>
      <c r="Q2721" s="3"/>
      <c r="S2721" s="3"/>
    </row>
    <row r="2722" spans="15:19" x14ac:dyDescent="0.25">
      <c r="O2722" s="3"/>
      <c r="P2722" s="3"/>
      <c r="Q2722" s="3"/>
      <c r="S2722" s="3"/>
    </row>
    <row r="2723" spans="15:19" x14ac:dyDescent="0.25">
      <c r="O2723" s="3"/>
      <c r="P2723" s="3"/>
      <c r="Q2723" s="3"/>
      <c r="S2723" s="3"/>
    </row>
    <row r="2724" spans="15:19" x14ac:dyDescent="0.25">
      <c r="O2724" s="3"/>
      <c r="P2724" s="3"/>
      <c r="Q2724" s="3"/>
      <c r="S2724" s="3"/>
    </row>
    <row r="2725" spans="15:19" x14ac:dyDescent="0.25">
      <c r="O2725" s="3"/>
      <c r="P2725" s="3"/>
      <c r="Q2725" s="3"/>
      <c r="S2725" s="3"/>
    </row>
    <row r="2726" spans="15:19" x14ac:dyDescent="0.25">
      <c r="O2726" s="3"/>
      <c r="P2726" s="3"/>
      <c r="Q2726" s="3"/>
      <c r="S2726" s="3"/>
    </row>
    <row r="2727" spans="15:19" x14ac:dyDescent="0.25">
      <c r="O2727" s="3"/>
      <c r="P2727" s="3"/>
      <c r="Q2727" s="3"/>
      <c r="S2727" s="3"/>
    </row>
    <row r="2728" spans="15:19" x14ac:dyDescent="0.25">
      <c r="O2728" s="3"/>
      <c r="P2728" s="3"/>
      <c r="Q2728" s="3"/>
      <c r="S2728" s="3"/>
    </row>
    <row r="2729" spans="15:19" x14ac:dyDescent="0.25">
      <c r="O2729" s="3"/>
      <c r="P2729" s="3"/>
      <c r="Q2729" s="3"/>
      <c r="S2729" s="3"/>
    </row>
    <row r="2730" spans="15:19" x14ac:dyDescent="0.25">
      <c r="O2730" s="3"/>
      <c r="P2730" s="3"/>
      <c r="Q2730" s="3"/>
      <c r="S2730" s="3"/>
    </row>
    <row r="2731" spans="15:19" x14ac:dyDescent="0.25">
      <c r="O2731" s="3"/>
      <c r="P2731" s="3"/>
      <c r="Q2731" s="3"/>
      <c r="S2731" s="3"/>
    </row>
    <row r="2732" spans="15:19" x14ac:dyDescent="0.25">
      <c r="O2732" s="3"/>
      <c r="P2732" s="3"/>
      <c r="Q2732" s="3"/>
      <c r="S2732" s="3"/>
    </row>
    <row r="2733" spans="15:19" x14ac:dyDescent="0.25">
      <c r="O2733" s="3"/>
      <c r="P2733" s="3"/>
      <c r="Q2733" s="3"/>
      <c r="S2733" s="3"/>
    </row>
    <row r="2734" spans="15:19" x14ac:dyDescent="0.25">
      <c r="O2734" s="3"/>
      <c r="P2734" s="3"/>
      <c r="Q2734" s="3"/>
      <c r="S2734" s="3"/>
    </row>
    <row r="2735" spans="15:19" x14ac:dyDescent="0.25">
      <c r="O2735" s="3"/>
      <c r="P2735" s="3"/>
      <c r="Q2735" s="3"/>
      <c r="S2735" s="3"/>
    </row>
    <row r="2736" spans="15:19" x14ac:dyDescent="0.25">
      <c r="O2736" s="3"/>
      <c r="P2736" s="3"/>
      <c r="Q2736" s="3"/>
      <c r="S2736" s="3"/>
    </row>
    <row r="2737" spans="15:19" x14ac:dyDescent="0.25">
      <c r="O2737" s="3"/>
      <c r="P2737" s="3"/>
      <c r="Q2737" s="3"/>
      <c r="S2737" s="3"/>
    </row>
    <row r="2738" spans="15:19" x14ac:dyDescent="0.25">
      <c r="O2738" s="3"/>
      <c r="P2738" s="3"/>
      <c r="Q2738" s="3"/>
      <c r="S2738" s="3"/>
    </row>
    <row r="2739" spans="15:19" x14ac:dyDescent="0.25">
      <c r="O2739" s="3"/>
      <c r="P2739" s="3"/>
      <c r="Q2739" s="3"/>
      <c r="S2739" s="3"/>
    </row>
    <row r="2740" spans="15:19" x14ac:dyDescent="0.25">
      <c r="O2740" s="3"/>
      <c r="P2740" s="3"/>
      <c r="Q2740" s="3"/>
      <c r="S2740" s="3"/>
    </row>
    <row r="2741" spans="15:19" x14ac:dyDescent="0.25">
      <c r="O2741" s="3"/>
      <c r="P2741" s="3"/>
      <c r="Q2741" s="3"/>
      <c r="S2741" s="3"/>
    </row>
    <row r="2742" spans="15:19" x14ac:dyDescent="0.25">
      <c r="O2742" s="3"/>
      <c r="P2742" s="3"/>
      <c r="Q2742" s="3"/>
      <c r="S2742" s="3"/>
    </row>
    <row r="2743" spans="15:19" x14ac:dyDescent="0.25">
      <c r="O2743" s="3"/>
      <c r="P2743" s="3"/>
      <c r="Q2743" s="3"/>
      <c r="S2743" s="3"/>
    </row>
    <row r="2744" spans="15:19" x14ac:dyDescent="0.25">
      <c r="O2744" s="3"/>
      <c r="P2744" s="3"/>
      <c r="Q2744" s="3"/>
      <c r="S2744" s="3"/>
    </row>
    <row r="2745" spans="15:19" x14ac:dyDescent="0.25">
      <c r="O2745" s="3"/>
      <c r="P2745" s="3"/>
      <c r="Q2745" s="3"/>
      <c r="S2745" s="3"/>
    </row>
    <row r="2746" spans="15:19" x14ac:dyDescent="0.25">
      <c r="O2746" s="3"/>
      <c r="P2746" s="3"/>
      <c r="Q2746" s="3"/>
      <c r="S2746" s="3"/>
    </row>
    <row r="2747" spans="15:19" x14ac:dyDescent="0.25">
      <c r="O2747" s="3"/>
      <c r="P2747" s="3"/>
      <c r="Q2747" s="3"/>
      <c r="S2747" s="3"/>
    </row>
    <row r="2748" spans="15:19" x14ac:dyDescent="0.25">
      <c r="O2748" s="3"/>
      <c r="P2748" s="3"/>
      <c r="Q2748" s="3"/>
      <c r="S2748" s="3"/>
    </row>
    <row r="2749" spans="15:19" x14ac:dyDescent="0.25">
      <c r="O2749" s="3"/>
      <c r="P2749" s="3"/>
      <c r="Q2749" s="3"/>
      <c r="S2749" s="3"/>
    </row>
    <row r="2750" spans="15:19" x14ac:dyDescent="0.25">
      <c r="O2750" s="3"/>
      <c r="P2750" s="3"/>
      <c r="Q2750" s="3"/>
      <c r="S2750" s="3"/>
    </row>
    <row r="2751" spans="15:19" x14ac:dyDescent="0.25">
      <c r="O2751" s="3"/>
      <c r="P2751" s="3"/>
      <c r="Q2751" s="3"/>
      <c r="S2751" s="3"/>
    </row>
    <row r="2752" spans="15:19" x14ac:dyDescent="0.25">
      <c r="O2752" s="3"/>
      <c r="P2752" s="3"/>
      <c r="Q2752" s="3"/>
      <c r="S2752" s="3"/>
    </row>
    <row r="2753" spans="15:19" x14ac:dyDescent="0.25">
      <c r="O2753" s="3"/>
      <c r="P2753" s="3"/>
      <c r="Q2753" s="3"/>
      <c r="S2753" s="3"/>
    </row>
    <row r="2754" spans="15:19" x14ac:dyDescent="0.25">
      <c r="O2754" s="3"/>
      <c r="P2754" s="3"/>
      <c r="Q2754" s="3"/>
      <c r="S2754" s="3"/>
    </row>
    <row r="2755" spans="15:19" x14ac:dyDescent="0.25">
      <c r="O2755" s="3"/>
      <c r="P2755" s="3"/>
      <c r="Q2755" s="3"/>
      <c r="S2755" s="3"/>
    </row>
    <row r="2756" spans="15:19" x14ac:dyDescent="0.25">
      <c r="O2756" s="3"/>
      <c r="P2756" s="3"/>
      <c r="Q2756" s="3"/>
      <c r="S2756" s="3"/>
    </row>
    <row r="2757" spans="15:19" x14ac:dyDescent="0.25">
      <c r="O2757" s="3"/>
      <c r="P2757" s="3"/>
      <c r="Q2757" s="3"/>
      <c r="S2757" s="3"/>
    </row>
    <row r="2758" spans="15:19" x14ac:dyDescent="0.25">
      <c r="O2758" s="3"/>
      <c r="P2758" s="3"/>
      <c r="Q2758" s="3"/>
      <c r="S2758" s="3"/>
    </row>
    <row r="2759" spans="15:19" x14ac:dyDescent="0.25">
      <c r="O2759" s="3"/>
      <c r="P2759" s="3"/>
      <c r="Q2759" s="3"/>
      <c r="S2759" s="3"/>
    </row>
    <row r="2760" spans="15:19" x14ac:dyDescent="0.25">
      <c r="O2760" s="3"/>
      <c r="P2760" s="3"/>
      <c r="Q2760" s="3"/>
      <c r="S2760" s="3"/>
    </row>
    <row r="2761" spans="15:19" x14ac:dyDescent="0.25">
      <c r="O2761" s="3"/>
      <c r="P2761" s="3"/>
      <c r="Q2761" s="3"/>
      <c r="S2761" s="3"/>
    </row>
    <row r="2762" spans="15:19" x14ac:dyDescent="0.25">
      <c r="O2762" s="3"/>
      <c r="P2762" s="3"/>
      <c r="Q2762" s="3"/>
      <c r="S2762" s="3"/>
    </row>
    <row r="2763" spans="15:19" x14ac:dyDescent="0.25">
      <c r="O2763" s="3"/>
      <c r="P2763" s="3"/>
      <c r="Q2763" s="3"/>
      <c r="S2763" s="3"/>
    </row>
    <row r="2764" spans="15:19" x14ac:dyDescent="0.25">
      <c r="O2764" s="3"/>
      <c r="P2764" s="3"/>
      <c r="Q2764" s="3"/>
      <c r="S2764" s="3"/>
    </row>
    <row r="2765" spans="15:19" x14ac:dyDescent="0.25">
      <c r="O2765" s="3"/>
      <c r="P2765" s="3"/>
      <c r="Q2765" s="3"/>
      <c r="S2765" s="3"/>
    </row>
    <row r="2766" spans="15:19" x14ac:dyDescent="0.25">
      <c r="O2766" s="3"/>
      <c r="P2766" s="3"/>
      <c r="Q2766" s="3"/>
      <c r="S2766" s="3"/>
    </row>
    <row r="2767" spans="15:19" x14ac:dyDescent="0.25">
      <c r="O2767" s="3"/>
      <c r="P2767" s="3"/>
      <c r="Q2767" s="3"/>
      <c r="S2767" s="3"/>
    </row>
    <row r="2768" spans="15:19" x14ac:dyDescent="0.25">
      <c r="O2768" s="3"/>
      <c r="P2768" s="3"/>
      <c r="Q2768" s="3"/>
      <c r="S2768" s="3"/>
    </row>
    <row r="2769" spans="15:19" x14ac:dyDescent="0.25">
      <c r="O2769" s="3"/>
      <c r="P2769" s="3"/>
      <c r="Q2769" s="3"/>
      <c r="S2769" s="3"/>
    </row>
    <row r="2770" spans="15:19" x14ac:dyDescent="0.25">
      <c r="O2770" s="3"/>
      <c r="P2770" s="3"/>
      <c r="Q2770" s="3"/>
      <c r="S2770" s="3"/>
    </row>
    <row r="2771" spans="15:19" x14ac:dyDescent="0.25">
      <c r="O2771" s="3"/>
      <c r="P2771" s="3"/>
      <c r="Q2771" s="3"/>
      <c r="S2771" s="3"/>
    </row>
    <row r="2772" spans="15:19" x14ac:dyDescent="0.25">
      <c r="O2772" s="3"/>
      <c r="P2772" s="3"/>
      <c r="Q2772" s="3"/>
      <c r="S2772" s="3"/>
    </row>
    <row r="2773" spans="15:19" x14ac:dyDescent="0.25">
      <c r="O2773" s="3"/>
      <c r="P2773" s="3"/>
      <c r="Q2773" s="3"/>
      <c r="S2773" s="3"/>
    </row>
    <row r="2774" spans="15:19" x14ac:dyDescent="0.25">
      <c r="O2774" s="3"/>
      <c r="P2774" s="3"/>
      <c r="Q2774" s="3"/>
      <c r="S2774" s="3"/>
    </row>
    <row r="2775" spans="15:19" x14ac:dyDescent="0.25">
      <c r="O2775" s="3"/>
      <c r="P2775" s="3"/>
      <c r="Q2775" s="3"/>
      <c r="S2775" s="3"/>
    </row>
    <row r="2776" spans="15:19" x14ac:dyDescent="0.25">
      <c r="O2776" s="3"/>
      <c r="P2776" s="3"/>
      <c r="Q2776" s="3"/>
      <c r="S2776" s="3"/>
    </row>
    <row r="2777" spans="15:19" x14ac:dyDescent="0.25">
      <c r="O2777" s="3"/>
      <c r="P2777" s="3"/>
      <c r="Q2777" s="3"/>
      <c r="S2777" s="3"/>
    </row>
    <row r="2778" spans="15:19" x14ac:dyDescent="0.25">
      <c r="O2778" s="3"/>
      <c r="P2778" s="3"/>
      <c r="Q2778" s="3"/>
      <c r="S2778" s="3"/>
    </row>
    <row r="2779" spans="15:19" x14ac:dyDescent="0.25">
      <c r="O2779" s="3"/>
      <c r="P2779" s="3"/>
      <c r="Q2779" s="3"/>
      <c r="S2779" s="3"/>
    </row>
    <row r="2780" spans="15:19" x14ac:dyDescent="0.25">
      <c r="O2780" s="3"/>
      <c r="P2780" s="3"/>
      <c r="Q2780" s="3"/>
      <c r="S2780" s="3"/>
    </row>
    <row r="2781" spans="15:19" x14ac:dyDescent="0.25">
      <c r="O2781" s="3"/>
      <c r="P2781" s="3"/>
      <c r="Q2781" s="3"/>
      <c r="S2781" s="3"/>
    </row>
    <row r="2782" spans="15:19" x14ac:dyDescent="0.25">
      <c r="O2782" s="3"/>
      <c r="P2782" s="3"/>
      <c r="Q2782" s="3"/>
      <c r="S2782" s="3"/>
    </row>
    <row r="2783" spans="15:19" x14ac:dyDescent="0.25">
      <c r="O2783" s="3"/>
      <c r="P2783" s="3"/>
      <c r="Q2783" s="3"/>
      <c r="S2783" s="3"/>
    </row>
    <row r="2784" spans="15:19" x14ac:dyDescent="0.25">
      <c r="O2784" s="3"/>
      <c r="P2784" s="3"/>
      <c r="Q2784" s="3"/>
      <c r="S2784" s="3"/>
    </row>
    <row r="2785" spans="15:19" x14ac:dyDescent="0.25">
      <c r="O2785" s="3"/>
      <c r="P2785" s="3"/>
      <c r="Q2785" s="3"/>
      <c r="S2785" s="3"/>
    </row>
    <row r="2786" spans="15:19" x14ac:dyDescent="0.25">
      <c r="O2786" s="3"/>
      <c r="P2786" s="3"/>
      <c r="Q2786" s="3"/>
      <c r="S2786" s="3"/>
    </row>
    <row r="2787" spans="15:19" x14ac:dyDescent="0.25">
      <c r="O2787" s="3"/>
      <c r="P2787" s="3"/>
      <c r="Q2787" s="3"/>
      <c r="S2787" s="3"/>
    </row>
    <row r="2788" spans="15:19" x14ac:dyDescent="0.25">
      <c r="O2788" s="3"/>
      <c r="P2788" s="3"/>
      <c r="Q2788" s="3"/>
      <c r="S2788" s="3"/>
    </row>
    <row r="2789" spans="15:19" x14ac:dyDescent="0.25">
      <c r="O2789" s="3"/>
      <c r="P2789" s="3"/>
      <c r="Q2789" s="3"/>
      <c r="S2789" s="3"/>
    </row>
    <row r="2790" spans="15:19" x14ac:dyDescent="0.25">
      <c r="O2790" s="3"/>
      <c r="P2790" s="3"/>
      <c r="Q2790" s="3"/>
      <c r="S2790" s="3"/>
    </row>
    <row r="2791" spans="15:19" x14ac:dyDescent="0.25">
      <c r="O2791" s="3"/>
      <c r="P2791" s="3"/>
      <c r="Q2791" s="3"/>
      <c r="S2791" s="3"/>
    </row>
    <row r="2792" spans="15:19" x14ac:dyDescent="0.25">
      <c r="O2792" s="3"/>
      <c r="P2792" s="3"/>
      <c r="Q2792" s="3"/>
      <c r="S2792" s="3"/>
    </row>
    <row r="2793" spans="15:19" x14ac:dyDescent="0.25">
      <c r="O2793" s="3"/>
      <c r="P2793" s="3"/>
      <c r="Q2793" s="3"/>
      <c r="S2793" s="3"/>
    </row>
    <row r="2794" spans="15:19" x14ac:dyDescent="0.25">
      <c r="O2794" s="3"/>
      <c r="P2794" s="3"/>
      <c r="Q2794" s="3"/>
      <c r="S2794" s="3"/>
    </row>
    <row r="2795" spans="15:19" x14ac:dyDescent="0.25">
      <c r="O2795" s="3"/>
      <c r="P2795" s="3"/>
      <c r="Q2795" s="3"/>
      <c r="S2795" s="3"/>
    </row>
    <row r="2796" spans="15:19" x14ac:dyDescent="0.25">
      <c r="O2796" s="3"/>
      <c r="P2796" s="3"/>
      <c r="Q2796" s="3"/>
      <c r="S2796" s="3"/>
    </row>
    <row r="2797" spans="15:19" x14ac:dyDescent="0.25">
      <c r="O2797" s="3"/>
      <c r="P2797" s="3"/>
      <c r="Q2797" s="3"/>
      <c r="S2797" s="3"/>
    </row>
    <row r="2798" spans="15:19" x14ac:dyDescent="0.25">
      <c r="O2798" s="3"/>
      <c r="P2798" s="3"/>
      <c r="Q2798" s="3"/>
      <c r="S2798" s="3"/>
    </row>
    <row r="2799" spans="15:19" x14ac:dyDescent="0.25">
      <c r="O2799" s="3"/>
      <c r="P2799" s="3"/>
      <c r="Q2799" s="3"/>
      <c r="S2799" s="3"/>
    </row>
    <row r="2800" spans="15:19" x14ac:dyDescent="0.25">
      <c r="O2800" s="3"/>
      <c r="P2800" s="3"/>
      <c r="Q2800" s="3"/>
      <c r="S2800" s="3"/>
    </row>
    <row r="2801" spans="15:19" x14ac:dyDescent="0.25">
      <c r="O2801" s="3"/>
      <c r="P2801" s="3"/>
      <c r="Q2801" s="3"/>
      <c r="S2801" s="3"/>
    </row>
    <row r="2802" spans="15:19" x14ac:dyDescent="0.25">
      <c r="O2802" s="3"/>
      <c r="P2802" s="3"/>
      <c r="Q2802" s="3"/>
      <c r="S2802" s="3"/>
    </row>
    <row r="2803" spans="15:19" x14ac:dyDescent="0.25">
      <c r="O2803" s="3"/>
      <c r="P2803" s="3"/>
      <c r="Q2803" s="3"/>
      <c r="S2803" s="3"/>
    </row>
    <row r="2804" spans="15:19" x14ac:dyDescent="0.25">
      <c r="O2804" s="3"/>
      <c r="P2804" s="3"/>
      <c r="Q2804" s="3"/>
      <c r="S2804" s="3"/>
    </row>
    <row r="2805" spans="15:19" x14ac:dyDescent="0.25">
      <c r="O2805" s="3"/>
      <c r="P2805" s="3"/>
      <c r="Q2805" s="3"/>
      <c r="S2805" s="3"/>
    </row>
    <row r="2806" spans="15:19" x14ac:dyDescent="0.25">
      <c r="O2806" s="3"/>
      <c r="P2806" s="3"/>
      <c r="Q2806" s="3"/>
      <c r="S2806" s="3"/>
    </row>
    <row r="2807" spans="15:19" x14ac:dyDescent="0.25">
      <c r="O2807" s="3"/>
      <c r="P2807" s="3"/>
      <c r="Q2807" s="3"/>
      <c r="S2807" s="3"/>
    </row>
    <row r="2808" spans="15:19" x14ac:dyDescent="0.25">
      <c r="O2808" s="3"/>
      <c r="P2808" s="3"/>
      <c r="Q2808" s="3"/>
      <c r="S2808" s="3"/>
    </row>
    <row r="2809" spans="15:19" x14ac:dyDescent="0.25">
      <c r="O2809" s="3"/>
      <c r="P2809" s="3"/>
      <c r="Q2809" s="3"/>
      <c r="S2809" s="3"/>
    </row>
    <row r="2810" spans="15:19" x14ac:dyDescent="0.25">
      <c r="O2810" s="3"/>
      <c r="P2810" s="3"/>
      <c r="Q2810" s="3"/>
      <c r="S2810" s="3"/>
    </row>
    <row r="2811" spans="15:19" x14ac:dyDescent="0.25">
      <c r="O2811" s="3"/>
      <c r="P2811" s="3"/>
      <c r="Q2811" s="3"/>
      <c r="S2811" s="3"/>
    </row>
    <row r="2812" spans="15:19" x14ac:dyDescent="0.25">
      <c r="O2812" s="3"/>
      <c r="P2812" s="3"/>
      <c r="Q2812" s="3"/>
      <c r="S2812" s="3"/>
    </row>
    <row r="2813" spans="15:19" x14ac:dyDescent="0.25">
      <c r="O2813" s="3"/>
      <c r="P2813" s="3"/>
      <c r="Q2813" s="3"/>
      <c r="S2813" s="3"/>
    </row>
    <row r="2814" spans="15:19" x14ac:dyDescent="0.25">
      <c r="O2814" s="3"/>
      <c r="P2814" s="3"/>
      <c r="Q2814" s="3"/>
      <c r="S2814" s="3"/>
    </row>
    <row r="2815" spans="15:19" x14ac:dyDescent="0.25">
      <c r="O2815" s="3"/>
      <c r="P2815" s="3"/>
      <c r="Q2815" s="3"/>
      <c r="S2815" s="3"/>
    </row>
    <row r="2816" spans="15:19" x14ac:dyDescent="0.25">
      <c r="O2816" s="3"/>
      <c r="P2816" s="3"/>
      <c r="Q2816" s="3"/>
      <c r="S2816" s="3"/>
    </row>
    <row r="2817" spans="15:19" x14ac:dyDescent="0.25">
      <c r="O2817" s="3"/>
      <c r="P2817" s="3"/>
      <c r="Q2817" s="3"/>
      <c r="S2817" s="3"/>
    </row>
    <row r="2818" spans="15:19" x14ac:dyDescent="0.25">
      <c r="O2818" s="3"/>
      <c r="P2818" s="3"/>
      <c r="Q2818" s="3"/>
      <c r="S2818" s="3"/>
    </row>
    <row r="2819" spans="15:19" x14ac:dyDescent="0.25">
      <c r="O2819" s="3"/>
      <c r="P2819" s="3"/>
      <c r="Q2819" s="3"/>
      <c r="S2819" s="3"/>
    </row>
    <row r="2820" spans="15:19" x14ac:dyDescent="0.25">
      <c r="O2820" s="3"/>
      <c r="P2820" s="3"/>
      <c r="Q2820" s="3"/>
      <c r="S2820" s="3"/>
    </row>
    <row r="2821" spans="15:19" x14ac:dyDescent="0.25">
      <c r="O2821" s="3"/>
      <c r="P2821" s="3"/>
      <c r="Q2821" s="3"/>
      <c r="S2821" s="3"/>
    </row>
    <row r="2822" spans="15:19" x14ac:dyDescent="0.25">
      <c r="O2822" s="3"/>
      <c r="P2822" s="3"/>
      <c r="Q2822" s="3"/>
      <c r="S2822" s="3"/>
    </row>
    <row r="2823" spans="15:19" x14ac:dyDescent="0.25">
      <c r="O2823" s="3"/>
      <c r="P2823" s="3"/>
      <c r="Q2823" s="3"/>
      <c r="S2823" s="3"/>
    </row>
    <row r="2824" spans="15:19" x14ac:dyDescent="0.25">
      <c r="O2824" s="3"/>
      <c r="P2824" s="3"/>
      <c r="Q2824" s="3"/>
      <c r="S2824" s="3"/>
    </row>
    <row r="2825" spans="15:19" x14ac:dyDescent="0.25">
      <c r="O2825" s="3"/>
      <c r="P2825" s="3"/>
      <c r="Q2825" s="3"/>
      <c r="S2825" s="3"/>
    </row>
    <row r="2826" spans="15:19" x14ac:dyDescent="0.25">
      <c r="O2826" s="3"/>
      <c r="P2826" s="3"/>
      <c r="Q2826" s="3"/>
      <c r="S2826" s="3"/>
    </row>
    <row r="2827" spans="15:19" x14ac:dyDescent="0.25">
      <c r="O2827" s="3"/>
      <c r="P2827" s="3"/>
      <c r="Q2827" s="3"/>
      <c r="S2827" s="3"/>
    </row>
    <row r="2828" spans="15:19" x14ac:dyDescent="0.25">
      <c r="O2828" s="3"/>
      <c r="P2828" s="3"/>
      <c r="Q2828" s="3"/>
      <c r="S2828" s="3"/>
    </row>
    <row r="2829" spans="15:19" x14ac:dyDescent="0.25">
      <c r="O2829" s="3"/>
      <c r="P2829" s="3"/>
      <c r="Q2829" s="3"/>
      <c r="S2829" s="3"/>
    </row>
    <row r="2830" spans="15:19" x14ac:dyDescent="0.25">
      <c r="O2830" s="3"/>
      <c r="P2830" s="3"/>
      <c r="Q2830" s="3"/>
      <c r="S2830" s="3"/>
    </row>
    <row r="2831" spans="15:19" x14ac:dyDescent="0.25">
      <c r="O2831" s="3"/>
      <c r="P2831" s="3"/>
      <c r="Q2831" s="3"/>
      <c r="S2831" s="3"/>
    </row>
    <row r="2832" spans="15:19" x14ac:dyDescent="0.25">
      <c r="O2832" s="3"/>
      <c r="P2832" s="3"/>
      <c r="Q2832" s="3"/>
      <c r="S2832" s="3"/>
    </row>
    <row r="2833" spans="15:19" x14ac:dyDescent="0.25">
      <c r="O2833" s="3"/>
      <c r="P2833" s="3"/>
      <c r="Q2833" s="3"/>
      <c r="S2833" s="3"/>
    </row>
    <row r="2834" spans="15:19" x14ac:dyDescent="0.25">
      <c r="O2834" s="3"/>
      <c r="P2834" s="3"/>
      <c r="Q2834" s="3"/>
      <c r="S2834" s="3"/>
    </row>
    <row r="2835" spans="15:19" x14ac:dyDescent="0.25">
      <c r="O2835" s="3"/>
      <c r="P2835" s="3"/>
      <c r="Q2835" s="3"/>
      <c r="S2835" s="3"/>
    </row>
    <row r="2836" spans="15:19" x14ac:dyDescent="0.25">
      <c r="O2836" s="3"/>
      <c r="P2836" s="3"/>
      <c r="Q2836" s="3"/>
      <c r="S2836" s="3"/>
    </row>
    <row r="2837" spans="15:19" x14ac:dyDescent="0.25">
      <c r="O2837" s="3"/>
      <c r="P2837" s="3"/>
      <c r="Q2837" s="3"/>
      <c r="S2837" s="3"/>
    </row>
    <row r="2838" spans="15:19" x14ac:dyDescent="0.25">
      <c r="O2838" s="3"/>
      <c r="P2838" s="3"/>
      <c r="Q2838" s="3"/>
      <c r="S2838" s="3"/>
    </row>
    <row r="2839" spans="15:19" x14ac:dyDescent="0.25">
      <c r="O2839" s="3"/>
      <c r="P2839" s="3"/>
      <c r="Q2839" s="3"/>
      <c r="S2839" s="3"/>
    </row>
    <row r="2840" spans="15:19" x14ac:dyDescent="0.25">
      <c r="O2840" s="3"/>
      <c r="P2840" s="3"/>
      <c r="Q2840" s="3"/>
      <c r="S2840" s="3"/>
    </row>
    <row r="2841" spans="15:19" x14ac:dyDescent="0.25">
      <c r="O2841" s="3"/>
      <c r="P2841" s="3"/>
      <c r="Q2841" s="3"/>
      <c r="S2841" s="3"/>
    </row>
    <row r="2842" spans="15:19" x14ac:dyDescent="0.25">
      <c r="O2842" s="3"/>
      <c r="P2842" s="3"/>
      <c r="Q2842" s="3"/>
      <c r="S2842" s="3"/>
    </row>
    <row r="2843" spans="15:19" x14ac:dyDescent="0.25">
      <c r="O2843" s="3"/>
      <c r="P2843" s="3"/>
      <c r="Q2843" s="3"/>
      <c r="S2843" s="3"/>
    </row>
    <row r="2844" spans="15:19" x14ac:dyDescent="0.25">
      <c r="O2844" s="3"/>
      <c r="P2844" s="3"/>
      <c r="Q2844" s="3"/>
      <c r="S2844" s="3"/>
    </row>
    <row r="2845" spans="15:19" x14ac:dyDescent="0.25">
      <c r="O2845" s="3"/>
      <c r="P2845" s="3"/>
      <c r="Q2845" s="3"/>
      <c r="S2845" s="3"/>
    </row>
    <row r="2846" spans="15:19" x14ac:dyDescent="0.25">
      <c r="O2846" s="3"/>
      <c r="P2846" s="3"/>
      <c r="Q2846" s="3"/>
      <c r="S2846" s="3"/>
    </row>
    <row r="2847" spans="15:19" x14ac:dyDescent="0.25">
      <c r="O2847" s="3"/>
      <c r="P2847" s="3"/>
      <c r="Q2847" s="3"/>
      <c r="S2847" s="3"/>
    </row>
    <row r="2848" spans="15:19" x14ac:dyDescent="0.25">
      <c r="O2848" s="3"/>
      <c r="P2848" s="3"/>
      <c r="Q2848" s="3"/>
      <c r="S2848" s="3"/>
    </row>
    <row r="2849" spans="15:19" x14ac:dyDescent="0.25">
      <c r="O2849" s="3"/>
      <c r="P2849" s="3"/>
      <c r="Q2849" s="3"/>
      <c r="S2849" s="3"/>
    </row>
    <row r="2850" spans="15:19" x14ac:dyDescent="0.25">
      <c r="O2850" s="3"/>
      <c r="P2850" s="3"/>
      <c r="Q2850" s="3"/>
      <c r="S2850" s="3"/>
    </row>
    <row r="2851" spans="15:19" x14ac:dyDescent="0.25">
      <c r="O2851" s="3"/>
      <c r="P2851" s="3"/>
      <c r="Q2851" s="3"/>
      <c r="S2851" s="3"/>
    </row>
    <row r="2852" spans="15:19" x14ac:dyDescent="0.25">
      <c r="O2852" s="3"/>
      <c r="P2852" s="3"/>
      <c r="Q2852" s="3"/>
      <c r="S2852" s="3"/>
    </row>
    <row r="2853" spans="15:19" x14ac:dyDescent="0.25">
      <c r="O2853" s="3"/>
      <c r="P2853" s="3"/>
      <c r="Q2853" s="3"/>
      <c r="S2853" s="3"/>
    </row>
    <row r="2854" spans="15:19" x14ac:dyDescent="0.25">
      <c r="O2854" s="3"/>
      <c r="P2854" s="3"/>
      <c r="Q2854" s="3"/>
      <c r="S2854" s="3"/>
    </row>
    <row r="2855" spans="15:19" x14ac:dyDescent="0.25">
      <c r="O2855" s="3"/>
      <c r="P2855" s="3"/>
      <c r="Q2855" s="3"/>
      <c r="S2855" s="3"/>
    </row>
    <row r="2856" spans="15:19" x14ac:dyDescent="0.25">
      <c r="O2856" s="3"/>
      <c r="P2856" s="3"/>
      <c r="Q2856" s="3"/>
      <c r="S2856" s="3"/>
    </row>
    <row r="2857" spans="15:19" x14ac:dyDescent="0.25">
      <c r="O2857" s="3"/>
      <c r="P2857" s="3"/>
      <c r="Q2857" s="3"/>
      <c r="S2857" s="3"/>
    </row>
    <row r="2858" spans="15:19" x14ac:dyDescent="0.25">
      <c r="O2858" s="3"/>
      <c r="P2858" s="3"/>
      <c r="Q2858" s="3"/>
      <c r="S2858" s="3"/>
    </row>
    <row r="2859" spans="15:19" x14ac:dyDescent="0.25">
      <c r="O2859" s="3"/>
      <c r="P2859" s="3"/>
      <c r="Q2859" s="3"/>
      <c r="S2859" s="3"/>
    </row>
    <row r="2860" spans="15:19" x14ac:dyDescent="0.25">
      <c r="O2860" s="3"/>
      <c r="P2860" s="3"/>
      <c r="Q2860" s="3"/>
      <c r="S2860" s="3"/>
    </row>
    <row r="2861" spans="15:19" x14ac:dyDescent="0.25">
      <c r="O2861" s="3"/>
      <c r="P2861" s="3"/>
      <c r="Q2861" s="3"/>
      <c r="S2861" s="3"/>
    </row>
    <row r="2862" spans="15:19" x14ac:dyDescent="0.25">
      <c r="O2862" s="3"/>
      <c r="P2862" s="3"/>
      <c r="Q2862" s="3"/>
      <c r="S2862" s="3"/>
    </row>
    <row r="2863" spans="15:19" x14ac:dyDescent="0.25">
      <c r="O2863" s="3"/>
      <c r="P2863" s="3"/>
      <c r="Q2863" s="3"/>
      <c r="S2863" s="3"/>
    </row>
    <row r="2864" spans="15:19" x14ac:dyDescent="0.25">
      <c r="O2864" s="3"/>
      <c r="P2864" s="3"/>
      <c r="Q2864" s="3"/>
      <c r="S2864" s="3"/>
    </row>
    <row r="2865" spans="15:19" x14ac:dyDescent="0.25">
      <c r="O2865" s="3"/>
      <c r="P2865" s="3"/>
      <c r="Q2865" s="3"/>
      <c r="S2865" s="3"/>
    </row>
    <row r="2866" spans="15:19" x14ac:dyDescent="0.25">
      <c r="O2866" s="3"/>
      <c r="P2866" s="3"/>
      <c r="Q2866" s="3"/>
      <c r="S2866" s="3"/>
    </row>
    <row r="2867" spans="15:19" x14ac:dyDescent="0.25">
      <c r="O2867" s="3"/>
      <c r="P2867" s="3"/>
      <c r="Q2867" s="3"/>
      <c r="S2867" s="3"/>
    </row>
    <row r="2868" spans="15:19" x14ac:dyDescent="0.25">
      <c r="O2868" s="3"/>
      <c r="P2868" s="3"/>
      <c r="Q2868" s="3"/>
      <c r="S2868" s="3"/>
    </row>
    <row r="2869" spans="15:19" x14ac:dyDescent="0.25">
      <c r="O2869" s="3"/>
      <c r="P2869" s="3"/>
      <c r="Q2869" s="3"/>
      <c r="S2869" s="3"/>
    </row>
    <row r="2870" spans="15:19" x14ac:dyDescent="0.25">
      <c r="O2870" s="3"/>
      <c r="P2870" s="3"/>
      <c r="Q2870" s="3"/>
      <c r="S2870" s="3"/>
    </row>
    <row r="2871" spans="15:19" x14ac:dyDescent="0.25">
      <c r="O2871" s="3"/>
      <c r="P2871" s="3"/>
      <c r="Q2871" s="3"/>
      <c r="S2871" s="3"/>
    </row>
    <row r="2872" spans="15:19" x14ac:dyDescent="0.25">
      <c r="O2872" s="3"/>
      <c r="P2872" s="3"/>
      <c r="Q2872" s="3"/>
      <c r="S2872" s="3"/>
    </row>
    <row r="2873" spans="15:19" x14ac:dyDescent="0.25">
      <c r="O2873" s="3"/>
      <c r="P2873" s="3"/>
      <c r="Q2873" s="3"/>
      <c r="S2873" s="3"/>
    </row>
    <row r="2874" spans="15:19" x14ac:dyDescent="0.25">
      <c r="O2874" s="3"/>
      <c r="P2874" s="3"/>
      <c r="Q2874" s="3"/>
      <c r="S2874" s="3"/>
    </row>
    <row r="2875" spans="15:19" x14ac:dyDescent="0.25">
      <c r="O2875" s="3"/>
      <c r="P2875" s="3"/>
      <c r="Q2875" s="3"/>
      <c r="S2875" s="3"/>
    </row>
    <row r="2876" spans="15:19" x14ac:dyDescent="0.25">
      <c r="O2876" s="3"/>
      <c r="P2876" s="3"/>
      <c r="Q2876" s="3"/>
      <c r="S2876" s="3"/>
    </row>
    <row r="2877" spans="15:19" x14ac:dyDescent="0.25">
      <c r="O2877" s="3"/>
      <c r="P2877" s="3"/>
      <c r="Q2877" s="3"/>
      <c r="S2877" s="3"/>
    </row>
    <row r="2878" spans="15:19" x14ac:dyDescent="0.25">
      <c r="O2878" s="3"/>
      <c r="P2878" s="3"/>
      <c r="Q2878" s="3"/>
      <c r="S2878" s="3"/>
    </row>
    <row r="2879" spans="15:19" x14ac:dyDescent="0.25">
      <c r="O2879" s="3"/>
      <c r="P2879" s="3"/>
      <c r="Q2879" s="3"/>
      <c r="S2879" s="3"/>
    </row>
    <row r="2880" spans="15:19" x14ac:dyDescent="0.25">
      <c r="O2880" s="3"/>
      <c r="P2880" s="3"/>
      <c r="Q2880" s="3"/>
      <c r="S2880" s="3"/>
    </row>
    <row r="2881" spans="15:19" x14ac:dyDescent="0.25">
      <c r="O2881" s="3"/>
      <c r="P2881" s="3"/>
      <c r="Q2881" s="3"/>
      <c r="S2881" s="3"/>
    </row>
    <row r="2882" spans="15:19" x14ac:dyDescent="0.25">
      <c r="O2882" s="3"/>
      <c r="P2882" s="3"/>
      <c r="Q2882" s="3"/>
      <c r="S2882" s="3"/>
    </row>
    <row r="2883" spans="15:19" x14ac:dyDescent="0.25">
      <c r="O2883" s="3"/>
      <c r="P2883" s="3"/>
      <c r="Q2883" s="3"/>
      <c r="S2883" s="3"/>
    </row>
    <row r="2884" spans="15:19" x14ac:dyDescent="0.25">
      <c r="O2884" s="3"/>
      <c r="P2884" s="3"/>
      <c r="Q2884" s="3"/>
      <c r="S2884" s="3"/>
    </row>
    <row r="2885" spans="15:19" x14ac:dyDescent="0.25">
      <c r="O2885" s="3"/>
      <c r="P2885" s="3"/>
      <c r="Q2885" s="3"/>
      <c r="S2885" s="3"/>
    </row>
    <row r="2886" spans="15:19" x14ac:dyDescent="0.25">
      <c r="O2886" s="3"/>
      <c r="P2886" s="3"/>
      <c r="Q2886" s="3"/>
      <c r="S2886" s="3"/>
    </row>
    <row r="2887" spans="15:19" x14ac:dyDescent="0.25">
      <c r="O2887" s="3"/>
      <c r="P2887" s="3"/>
      <c r="Q2887" s="3"/>
      <c r="S2887" s="3"/>
    </row>
    <row r="2888" spans="15:19" x14ac:dyDescent="0.25">
      <c r="O2888" s="3"/>
      <c r="P2888" s="3"/>
      <c r="Q2888" s="3"/>
      <c r="S2888" s="3"/>
    </row>
    <row r="2889" spans="15:19" x14ac:dyDescent="0.25">
      <c r="O2889" s="3"/>
      <c r="P2889" s="3"/>
      <c r="Q2889" s="3"/>
      <c r="S2889" s="3"/>
    </row>
    <row r="2890" spans="15:19" x14ac:dyDescent="0.25">
      <c r="O2890" s="3"/>
      <c r="P2890" s="3"/>
      <c r="Q2890" s="3"/>
      <c r="S2890" s="3"/>
    </row>
    <row r="2891" spans="15:19" x14ac:dyDescent="0.25">
      <c r="O2891" s="3"/>
      <c r="P2891" s="3"/>
      <c r="Q2891" s="3"/>
      <c r="S2891" s="3"/>
    </row>
    <row r="2892" spans="15:19" x14ac:dyDescent="0.25">
      <c r="O2892" s="3"/>
      <c r="P2892" s="3"/>
      <c r="Q2892" s="3"/>
      <c r="S2892" s="3"/>
    </row>
    <row r="2893" spans="15:19" x14ac:dyDescent="0.25">
      <c r="O2893" s="3"/>
      <c r="P2893" s="3"/>
      <c r="Q2893" s="3"/>
      <c r="S2893" s="3"/>
    </row>
    <row r="2894" spans="15:19" x14ac:dyDescent="0.25">
      <c r="O2894" s="3"/>
      <c r="P2894" s="3"/>
      <c r="Q2894" s="3"/>
      <c r="S2894" s="3"/>
    </row>
    <row r="2895" spans="15:19" x14ac:dyDescent="0.25">
      <c r="O2895" s="3"/>
      <c r="P2895" s="3"/>
      <c r="Q2895" s="3"/>
      <c r="S2895" s="3"/>
    </row>
    <row r="2896" spans="15:19" x14ac:dyDescent="0.25">
      <c r="O2896" s="3"/>
      <c r="P2896" s="3"/>
      <c r="Q2896" s="3"/>
      <c r="S2896" s="3"/>
    </row>
    <row r="2897" spans="15:19" x14ac:dyDescent="0.25">
      <c r="O2897" s="3"/>
      <c r="P2897" s="3"/>
      <c r="Q2897" s="3"/>
      <c r="S2897" s="3"/>
    </row>
    <row r="2898" spans="15:19" x14ac:dyDescent="0.25">
      <c r="O2898" s="3"/>
      <c r="P2898" s="3"/>
      <c r="Q2898" s="3"/>
      <c r="S2898" s="3"/>
    </row>
    <row r="2899" spans="15:19" x14ac:dyDescent="0.25">
      <c r="O2899" s="3"/>
      <c r="P2899" s="3"/>
      <c r="Q2899" s="3"/>
      <c r="S2899" s="3"/>
    </row>
    <row r="2900" spans="15:19" x14ac:dyDescent="0.25">
      <c r="O2900" s="3"/>
      <c r="P2900" s="3"/>
      <c r="Q2900" s="3"/>
      <c r="S2900" s="3"/>
    </row>
    <row r="2901" spans="15:19" x14ac:dyDescent="0.25">
      <c r="O2901" s="3"/>
      <c r="P2901" s="3"/>
      <c r="Q2901" s="3"/>
      <c r="S2901" s="3"/>
    </row>
    <row r="2902" spans="15:19" x14ac:dyDescent="0.25">
      <c r="O2902" s="3"/>
      <c r="P2902" s="3"/>
      <c r="Q2902" s="3"/>
      <c r="S2902" s="3"/>
    </row>
    <row r="2903" spans="15:19" x14ac:dyDescent="0.25">
      <c r="O2903" s="3"/>
      <c r="P2903" s="3"/>
      <c r="Q2903" s="3"/>
      <c r="S2903" s="3"/>
    </row>
    <row r="2904" spans="15:19" x14ac:dyDescent="0.25">
      <c r="O2904" s="3"/>
      <c r="P2904" s="3"/>
      <c r="Q2904" s="3"/>
      <c r="S2904" s="3"/>
    </row>
    <row r="2905" spans="15:19" x14ac:dyDescent="0.25">
      <c r="O2905" s="3"/>
      <c r="P2905" s="3"/>
      <c r="Q2905" s="3"/>
      <c r="S2905" s="3"/>
    </row>
    <row r="2906" spans="15:19" x14ac:dyDescent="0.25">
      <c r="O2906" s="3"/>
      <c r="P2906" s="3"/>
      <c r="Q2906" s="3"/>
      <c r="S2906" s="3"/>
    </row>
    <row r="2907" spans="15:19" x14ac:dyDescent="0.25">
      <c r="O2907" s="3"/>
      <c r="P2907" s="3"/>
      <c r="Q2907" s="3"/>
      <c r="S2907" s="3"/>
    </row>
    <row r="2908" spans="15:19" x14ac:dyDescent="0.25">
      <c r="O2908" s="3"/>
      <c r="P2908" s="3"/>
      <c r="Q2908" s="3"/>
      <c r="S2908" s="3"/>
    </row>
    <row r="2909" spans="15:19" x14ac:dyDescent="0.25">
      <c r="O2909" s="3"/>
      <c r="P2909" s="3"/>
      <c r="Q2909" s="3"/>
      <c r="S2909" s="3"/>
    </row>
    <row r="2910" spans="15:19" x14ac:dyDescent="0.25">
      <c r="O2910" s="3"/>
      <c r="P2910" s="3"/>
      <c r="Q2910" s="3"/>
      <c r="S2910" s="3"/>
    </row>
    <row r="2911" spans="15:19" x14ac:dyDescent="0.25">
      <c r="O2911" s="3"/>
      <c r="P2911" s="3"/>
      <c r="Q2911" s="3"/>
      <c r="S2911" s="3"/>
    </row>
    <row r="2912" spans="15:19" x14ac:dyDescent="0.25">
      <c r="O2912" s="3"/>
      <c r="P2912" s="3"/>
      <c r="Q2912" s="3"/>
      <c r="S2912" s="3"/>
    </row>
    <row r="2913" spans="15:19" x14ac:dyDescent="0.25">
      <c r="O2913" s="3"/>
      <c r="P2913" s="3"/>
      <c r="Q2913" s="3"/>
      <c r="S2913" s="3"/>
    </row>
    <row r="2914" spans="15:19" x14ac:dyDescent="0.25">
      <c r="O2914" s="3"/>
      <c r="P2914" s="3"/>
      <c r="Q2914" s="3"/>
      <c r="S2914" s="3"/>
    </row>
    <row r="2915" spans="15:19" x14ac:dyDescent="0.25">
      <c r="O2915" s="3"/>
      <c r="P2915" s="3"/>
      <c r="Q2915" s="3"/>
      <c r="S2915" s="3"/>
    </row>
    <row r="2916" spans="15:19" x14ac:dyDescent="0.25">
      <c r="O2916" s="3"/>
      <c r="P2916" s="3"/>
      <c r="Q2916" s="3"/>
      <c r="S2916" s="3"/>
    </row>
    <row r="2917" spans="15:19" x14ac:dyDescent="0.25">
      <c r="O2917" s="3"/>
      <c r="P2917" s="3"/>
      <c r="Q2917" s="3"/>
      <c r="S2917" s="3"/>
    </row>
    <row r="2918" spans="15:19" x14ac:dyDescent="0.25">
      <c r="O2918" s="3"/>
      <c r="P2918" s="3"/>
      <c r="Q2918" s="3"/>
      <c r="S2918" s="3"/>
    </row>
    <row r="2919" spans="15:19" x14ac:dyDescent="0.25">
      <c r="O2919" s="3"/>
      <c r="P2919" s="3"/>
      <c r="Q2919" s="3"/>
      <c r="S2919" s="3"/>
    </row>
    <row r="2920" spans="15:19" x14ac:dyDescent="0.25">
      <c r="O2920" s="3"/>
      <c r="P2920" s="3"/>
      <c r="Q2920" s="3"/>
      <c r="S2920" s="3"/>
    </row>
    <row r="2921" spans="15:19" x14ac:dyDescent="0.25">
      <c r="O2921" s="3"/>
      <c r="P2921" s="3"/>
      <c r="Q2921" s="3"/>
      <c r="S2921" s="3"/>
    </row>
    <row r="2922" spans="15:19" x14ac:dyDescent="0.25">
      <c r="O2922" s="3"/>
      <c r="P2922" s="3"/>
      <c r="Q2922" s="3"/>
      <c r="S2922" s="3"/>
    </row>
    <row r="2923" spans="15:19" x14ac:dyDescent="0.25">
      <c r="O2923" s="3"/>
      <c r="P2923" s="3"/>
      <c r="Q2923" s="3"/>
      <c r="S2923" s="3"/>
    </row>
    <row r="2924" spans="15:19" x14ac:dyDescent="0.25">
      <c r="O2924" s="3"/>
      <c r="P2924" s="3"/>
      <c r="Q2924" s="3"/>
      <c r="S2924" s="3"/>
    </row>
    <row r="2925" spans="15:19" x14ac:dyDescent="0.25">
      <c r="O2925" s="3"/>
      <c r="P2925" s="3"/>
      <c r="Q2925" s="3"/>
      <c r="S2925" s="3"/>
    </row>
    <row r="2926" spans="15:19" x14ac:dyDescent="0.25">
      <c r="O2926" s="3"/>
      <c r="P2926" s="3"/>
      <c r="Q2926" s="3"/>
      <c r="S2926" s="3"/>
    </row>
    <row r="2927" spans="15:19" x14ac:dyDescent="0.25">
      <c r="O2927" s="3"/>
      <c r="P2927" s="3"/>
      <c r="Q2927" s="3"/>
      <c r="S2927" s="3"/>
    </row>
    <row r="2928" spans="15:19" x14ac:dyDescent="0.25">
      <c r="O2928" s="3"/>
      <c r="P2928" s="3"/>
      <c r="Q2928" s="3"/>
      <c r="S2928" s="3"/>
    </row>
    <row r="2929" spans="15:19" x14ac:dyDescent="0.25">
      <c r="O2929" s="3"/>
      <c r="P2929" s="3"/>
      <c r="Q2929" s="3"/>
      <c r="S2929" s="3"/>
    </row>
    <row r="2930" spans="15:19" x14ac:dyDescent="0.25">
      <c r="O2930" s="3"/>
      <c r="P2930" s="3"/>
      <c r="Q2930" s="3"/>
      <c r="S2930" s="3"/>
    </row>
    <row r="2931" spans="15:19" x14ac:dyDescent="0.25">
      <c r="O2931" s="3"/>
      <c r="P2931" s="3"/>
      <c r="Q2931" s="3"/>
      <c r="S2931" s="3"/>
    </row>
    <row r="2932" spans="15:19" x14ac:dyDescent="0.25">
      <c r="O2932" s="3"/>
      <c r="P2932" s="3"/>
      <c r="Q2932" s="3"/>
      <c r="S2932" s="3"/>
    </row>
    <row r="2933" spans="15:19" x14ac:dyDescent="0.25">
      <c r="O2933" s="3"/>
      <c r="P2933" s="3"/>
      <c r="Q2933" s="3"/>
      <c r="S2933" s="3"/>
    </row>
    <row r="2934" spans="15:19" x14ac:dyDescent="0.25">
      <c r="O2934" s="3"/>
      <c r="P2934" s="3"/>
      <c r="Q2934" s="3"/>
      <c r="S2934" s="3"/>
    </row>
    <row r="2935" spans="15:19" x14ac:dyDescent="0.25">
      <c r="O2935" s="3"/>
      <c r="P2935" s="3"/>
      <c r="Q2935" s="3"/>
      <c r="S2935" s="3"/>
    </row>
    <row r="2936" spans="15:19" x14ac:dyDescent="0.25">
      <c r="O2936" s="3"/>
      <c r="P2936" s="3"/>
      <c r="Q2936" s="3"/>
      <c r="S2936" s="3"/>
    </row>
    <row r="2937" spans="15:19" x14ac:dyDescent="0.25">
      <c r="O2937" s="3"/>
      <c r="P2937" s="3"/>
      <c r="Q2937" s="3"/>
      <c r="S2937" s="3"/>
    </row>
    <row r="2938" spans="15:19" x14ac:dyDescent="0.25">
      <c r="O2938" s="3"/>
      <c r="P2938" s="3"/>
      <c r="Q2938" s="3"/>
      <c r="S2938" s="3"/>
    </row>
    <row r="2939" spans="15:19" x14ac:dyDescent="0.25">
      <c r="O2939" s="3"/>
      <c r="P2939" s="3"/>
      <c r="Q2939" s="3"/>
      <c r="S2939" s="3"/>
    </row>
    <row r="2940" spans="15:19" x14ac:dyDescent="0.25">
      <c r="O2940" s="3"/>
      <c r="P2940" s="3"/>
      <c r="Q2940" s="3"/>
      <c r="S2940" s="3"/>
    </row>
    <row r="2941" spans="15:19" x14ac:dyDescent="0.25">
      <c r="O2941" s="3"/>
      <c r="P2941" s="3"/>
      <c r="Q2941" s="3"/>
      <c r="S2941" s="3"/>
    </row>
    <row r="2942" spans="15:19" x14ac:dyDescent="0.25">
      <c r="O2942" s="3"/>
      <c r="P2942" s="3"/>
      <c r="Q2942" s="3"/>
      <c r="S2942" s="3"/>
    </row>
    <row r="2943" spans="15:19" x14ac:dyDescent="0.25">
      <c r="O2943" s="3"/>
      <c r="P2943" s="3"/>
      <c r="Q2943" s="3"/>
      <c r="S2943" s="3"/>
    </row>
    <row r="2944" spans="15:19" x14ac:dyDescent="0.25">
      <c r="O2944" s="3"/>
      <c r="P2944" s="3"/>
      <c r="Q2944" s="3"/>
      <c r="S2944" s="3"/>
    </row>
    <row r="2945" spans="15:19" x14ac:dyDescent="0.25">
      <c r="O2945" s="3"/>
      <c r="P2945" s="3"/>
      <c r="Q2945" s="3"/>
      <c r="S2945" s="3"/>
    </row>
    <row r="2946" spans="15:19" x14ac:dyDescent="0.25">
      <c r="O2946" s="3"/>
      <c r="P2946" s="3"/>
      <c r="Q2946" s="3"/>
      <c r="S2946" s="3"/>
    </row>
    <row r="2947" spans="15:19" x14ac:dyDescent="0.25">
      <c r="O2947" s="3"/>
      <c r="P2947" s="3"/>
      <c r="Q2947" s="3"/>
      <c r="S2947" s="3"/>
    </row>
    <row r="2948" spans="15:19" x14ac:dyDescent="0.25">
      <c r="O2948" s="3"/>
      <c r="P2948" s="3"/>
      <c r="Q2948" s="3"/>
      <c r="S2948" s="3"/>
    </row>
    <row r="2949" spans="15:19" x14ac:dyDescent="0.25">
      <c r="O2949" s="3"/>
      <c r="P2949" s="3"/>
      <c r="Q2949" s="3"/>
      <c r="S2949" s="3"/>
    </row>
    <row r="2950" spans="15:19" x14ac:dyDescent="0.25">
      <c r="O2950" s="3"/>
      <c r="P2950" s="3"/>
      <c r="Q2950" s="3"/>
      <c r="S2950" s="3"/>
    </row>
    <row r="2951" spans="15:19" x14ac:dyDescent="0.25">
      <c r="O2951" s="3"/>
      <c r="P2951" s="3"/>
      <c r="Q2951" s="3"/>
      <c r="S2951" s="3"/>
    </row>
    <row r="2952" spans="15:19" x14ac:dyDescent="0.25">
      <c r="O2952" s="3"/>
      <c r="P2952" s="3"/>
      <c r="Q2952" s="3"/>
      <c r="S2952" s="3"/>
    </row>
    <row r="2953" spans="15:19" x14ac:dyDescent="0.25">
      <c r="O2953" s="3"/>
      <c r="P2953" s="3"/>
      <c r="Q2953" s="3"/>
      <c r="S2953" s="3"/>
    </row>
    <row r="2954" spans="15:19" x14ac:dyDescent="0.25">
      <c r="O2954" s="3"/>
      <c r="P2954" s="3"/>
      <c r="Q2954" s="3"/>
      <c r="S2954" s="3"/>
    </row>
    <row r="2955" spans="15:19" x14ac:dyDescent="0.25">
      <c r="O2955" s="3"/>
      <c r="P2955" s="3"/>
      <c r="Q2955" s="3"/>
      <c r="S2955" s="3"/>
    </row>
    <row r="2956" spans="15:19" x14ac:dyDescent="0.25">
      <c r="O2956" s="3"/>
      <c r="P2956" s="3"/>
      <c r="Q2956" s="3"/>
      <c r="S2956" s="3"/>
    </row>
    <row r="2957" spans="15:19" x14ac:dyDescent="0.25">
      <c r="O2957" s="3"/>
      <c r="P2957" s="3"/>
      <c r="Q2957" s="3"/>
      <c r="S2957" s="3"/>
    </row>
    <row r="2958" spans="15:19" x14ac:dyDescent="0.25">
      <c r="O2958" s="3"/>
      <c r="P2958" s="3"/>
      <c r="Q2958" s="3"/>
      <c r="S2958" s="3"/>
    </row>
    <row r="2959" spans="15:19" x14ac:dyDescent="0.25">
      <c r="O2959" s="3"/>
      <c r="P2959" s="3"/>
      <c r="Q2959" s="3"/>
      <c r="S2959" s="3"/>
    </row>
    <row r="2960" spans="15:19" x14ac:dyDescent="0.25">
      <c r="O2960" s="3"/>
      <c r="P2960" s="3"/>
      <c r="Q2960" s="3"/>
      <c r="S2960" s="3"/>
    </row>
    <row r="2961" spans="15:19" x14ac:dyDescent="0.25">
      <c r="O2961" s="3"/>
      <c r="P2961" s="3"/>
      <c r="Q2961" s="3"/>
      <c r="S2961" s="3"/>
    </row>
    <row r="2962" spans="15:19" x14ac:dyDescent="0.25">
      <c r="O2962" s="3"/>
      <c r="P2962" s="3"/>
      <c r="Q2962" s="3"/>
      <c r="S2962" s="3"/>
    </row>
    <row r="2963" spans="15:19" x14ac:dyDescent="0.25">
      <c r="O2963" s="3"/>
      <c r="P2963" s="3"/>
      <c r="Q2963" s="3"/>
      <c r="S2963" s="3"/>
    </row>
    <row r="2964" spans="15:19" x14ac:dyDescent="0.25">
      <c r="O2964" s="3"/>
      <c r="P2964" s="3"/>
      <c r="Q2964" s="3"/>
      <c r="S2964" s="3"/>
    </row>
    <row r="2965" spans="15:19" x14ac:dyDescent="0.25">
      <c r="O2965" s="3"/>
      <c r="P2965" s="3"/>
      <c r="Q2965" s="3"/>
      <c r="S2965" s="3"/>
    </row>
    <row r="2966" spans="15:19" x14ac:dyDescent="0.25">
      <c r="O2966" s="3"/>
      <c r="P2966" s="3"/>
      <c r="Q2966" s="3"/>
      <c r="S2966" s="3"/>
    </row>
    <row r="2967" spans="15:19" x14ac:dyDescent="0.25">
      <c r="O2967" s="3"/>
      <c r="P2967" s="3"/>
      <c r="Q2967" s="3"/>
      <c r="S2967" s="3"/>
    </row>
    <row r="2968" spans="15:19" x14ac:dyDescent="0.25">
      <c r="O2968" s="3"/>
      <c r="P2968" s="3"/>
      <c r="Q2968" s="3"/>
      <c r="S2968" s="3"/>
    </row>
    <row r="2969" spans="15:19" x14ac:dyDescent="0.25">
      <c r="O2969" s="3"/>
      <c r="P2969" s="3"/>
      <c r="Q2969" s="3"/>
      <c r="S2969" s="3"/>
    </row>
    <row r="2970" spans="15:19" x14ac:dyDescent="0.25">
      <c r="O2970" s="3"/>
      <c r="P2970" s="3"/>
      <c r="Q2970" s="3"/>
      <c r="S2970" s="3"/>
    </row>
    <row r="2971" spans="15:19" x14ac:dyDescent="0.25">
      <c r="O2971" s="3"/>
      <c r="P2971" s="3"/>
      <c r="Q2971" s="3"/>
      <c r="S2971" s="3"/>
    </row>
    <row r="2972" spans="15:19" x14ac:dyDescent="0.25">
      <c r="O2972" s="3"/>
      <c r="P2972" s="3"/>
      <c r="Q2972" s="3"/>
      <c r="S2972" s="3"/>
    </row>
    <row r="2973" spans="15:19" x14ac:dyDescent="0.25">
      <c r="O2973" s="3"/>
      <c r="P2973" s="3"/>
      <c r="Q2973" s="3"/>
      <c r="S2973" s="3"/>
    </row>
    <row r="2974" spans="15:19" x14ac:dyDescent="0.25">
      <c r="O2974" s="3"/>
      <c r="P2974" s="3"/>
      <c r="Q2974" s="3"/>
      <c r="S2974" s="3"/>
    </row>
    <row r="2975" spans="15:19" x14ac:dyDescent="0.25">
      <c r="O2975" s="3"/>
      <c r="P2975" s="3"/>
      <c r="Q2975" s="3"/>
      <c r="S2975" s="3"/>
    </row>
    <row r="2976" spans="15:19" x14ac:dyDescent="0.25">
      <c r="O2976" s="3"/>
      <c r="P2976" s="3"/>
      <c r="Q2976" s="3"/>
      <c r="S2976" s="3"/>
    </row>
    <row r="2977" spans="15:19" x14ac:dyDescent="0.25">
      <c r="O2977" s="3"/>
      <c r="P2977" s="3"/>
      <c r="Q2977" s="3"/>
      <c r="S2977" s="3"/>
    </row>
    <row r="2978" spans="15:19" x14ac:dyDescent="0.25">
      <c r="O2978" s="3"/>
      <c r="P2978" s="3"/>
      <c r="Q2978" s="3"/>
      <c r="S2978" s="3"/>
    </row>
    <row r="2979" spans="15:19" x14ac:dyDescent="0.25">
      <c r="O2979" s="3"/>
      <c r="P2979" s="3"/>
      <c r="Q2979" s="3"/>
      <c r="S2979" s="3"/>
    </row>
    <row r="2980" spans="15:19" x14ac:dyDescent="0.25">
      <c r="O2980" s="3"/>
      <c r="P2980" s="3"/>
      <c r="Q2980" s="3"/>
      <c r="S2980" s="3"/>
    </row>
    <row r="2981" spans="15:19" x14ac:dyDescent="0.25">
      <c r="O2981" s="3"/>
      <c r="P2981" s="3"/>
      <c r="Q2981" s="3"/>
      <c r="S2981" s="3"/>
    </row>
    <row r="2982" spans="15:19" x14ac:dyDescent="0.25">
      <c r="O2982" s="3"/>
      <c r="P2982" s="3"/>
      <c r="Q2982" s="3"/>
      <c r="S2982" s="3"/>
    </row>
    <row r="2983" spans="15:19" x14ac:dyDescent="0.25">
      <c r="O2983" s="3"/>
      <c r="P2983" s="3"/>
      <c r="Q2983" s="3"/>
      <c r="S2983" s="3"/>
    </row>
    <row r="2984" spans="15:19" x14ac:dyDescent="0.25">
      <c r="O2984" s="3"/>
      <c r="P2984" s="3"/>
      <c r="Q2984" s="3"/>
      <c r="S2984" s="3"/>
    </row>
    <row r="2985" spans="15:19" x14ac:dyDescent="0.25">
      <c r="O2985" s="3"/>
      <c r="P2985" s="3"/>
      <c r="Q2985" s="3"/>
      <c r="S2985" s="3"/>
    </row>
    <row r="2986" spans="15:19" x14ac:dyDescent="0.25">
      <c r="O2986" s="3"/>
      <c r="P2986" s="3"/>
      <c r="Q2986" s="3"/>
      <c r="S2986" s="3"/>
    </row>
    <row r="2987" spans="15:19" x14ac:dyDescent="0.25">
      <c r="O2987" s="3"/>
      <c r="P2987" s="3"/>
      <c r="Q2987" s="3"/>
      <c r="S2987" s="3"/>
    </row>
    <row r="2988" spans="15:19" x14ac:dyDescent="0.25">
      <c r="O2988" s="3"/>
      <c r="P2988" s="3"/>
      <c r="Q2988" s="3"/>
      <c r="S2988" s="3"/>
    </row>
    <row r="2989" spans="15:19" x14ac:dyDescent="0.25">
      <c r="O2989" s="3"/>
      <c r="P2989" s="3"/>
      <c r="Q2989" s="3"/>
      <c r="S2989" s="3"/>
    </row>
    <row r="2990" spans="15:19" x14ac:dyDescent="0.25">
      <c r="O2990" s="3"/>
      <c r="P2990" s="3"/>
      <c r="Q2990" s="3"/>
      <c r="S2990" s="3"/>
    </row>
    <row r="2991" spans="15:19" x14ac:dyDescent="0.25">
      <c r="O2991" s="3"/>
      <c r="P2991" s="3"/>
      <c r="Q2991" s="3"/>
      <c r="S2991" s="3"/>
    </row>
    <row r="2992" spans="15:19" x14ac:dyDescent="0.25">
      <c r="O2992" s="3"/>
      <c r="P2992" s="3"/>
      <c r="Q2992" s="3"/>
      <c r="S2992" s="3"/>
    </row>
    <row r="2993" spans="15:19" x14ac:dyDescent="0.25">
      <c r="O2993" s="3"/>
      <c r="P2993" s="3"/>
      <c r="Q2993" s="3"/>
      <c r="S2993" s="3"/>
    </row>
    <row r="2994" spans="15:19" x14ac:dyDescent="0.25">
      <c r="O2994" s="3"/>
      <c r="P2994" s="3"/>
      <c r="Q2994" s="3"/>
      <c r="S2994" s="3"/>
    </row>
    <row r="2995" spans="15:19" x14ac:dyDescent="0.25">
      <c r="O2995" s="3"/>
      <c r="P2995" s="3"/>
      <c r="Q2995" s="3"/>
      <c r="S2995" s="3"/>
    </row>
    <row r="2996" spans="15:19" x14ac:dyDescent="0.25">
      <c r="O2996" s="3"/>
      <c r="P2996" s="3"/>
      <c r="Q2996" s="3"/>
      <c r="S2996" s="3"/>
    </row>
    <row r="2997" spans="15:19" x14ac:dyDescent="0.25">
      <c r="O2997" s="3"/>
      <c r="P2997" s="3"/>
      <c r="Q2997" s="3"/>
      <c r="S2997" s="3"/>
    </row>
    <row r="2998" spans="15:19" x14ac:dyDescent="0.25">
      <c r="O2998" s="3"/>
      <c r="P2998" s="3"/>
      <c r="Q2998" s="3"/>
      <c r="S2998" s="3"/>
    </row>
    <row r="2999" spans="15:19" x14ac:dyDescent="0.25">
      <c r="O2999" s="3"/>
      <c r="P2999" s="3"/>
      <c r="Q2999" s="3"/>
      <c r="S2999" s="3"/>
    </row>
    <row r="3000" spans="15:19" x14ac:dyDescent="0.25">
      <c r="O3000" s="3"/>
      <c r="P3000" s="3"/>
      <c r="Q3000" s="3"/>
      <c r="S3000" s="3"/>
    </row>
    <row r="3001" spans="15:19" x14ac:dyDescent="0.25">
      <c r="O3001" s="3"/>
      <c r="P3001" s="3"/>
      <c r="Q3001" s="3"/>
      <c r="S3001" s="3"/>
    </row>
    <row r="3002" spans="15:19" x14ac:dyDescent="0.25">
      <c r="O3002" s="3"/>
      <c r="P3002" s="3"/>
      <c r="Q3002" s="3"/>
      <c r="S3002" s="3"/>
    </row>
    <row r="3003" spans="15:19" x14ac:dyDescent="0.25">
      <c r="O3003" s="3"/>
      <c r="P3003" s="3"/>
      <c r="Q3003" s="3"/>
      <c r="S3003" s="3"/>
    </row>
    <row r="3004" spans="15:19" x14ac:dyDescent="0.25">
      <c r="O3004" s="3"/>
      <c r="P3004" s="3"/>
      <c r="Q3004" s="3"/>
      <c r="S3004" s="3"/>
    </row>
    <row r="3005" spans="15:19" x14ac:dyDescent="0.25">
      <c r="O3005" s="3"/>
      <c r="P3005" s="3"/>
      <c r="Q3005" s="3"/>
      <c r="S3005" s="3"/>
    </row>
    <row r="3006" spans="15:19" x14ac:dyDescent="0.25">
      <c r="O3006" s="3"/>
      <c r="P3006" s="3"/>
      <c r="Q3006" s="3"/>
      <c r="S3006" s="3"/>
    </row>
    <row r="3007" spans="15:19" x14ac:dyDescent="0.25">
      <c r="O3007" s="3"/>
      <c r="P3007" s="3"/>
      <c r="Q3007" s="3"/>
      <c r="S3007" s="3"/>
    </row>
    <row r="3008" spans="15:19" x14ac:dyDescent="0.25">
      <c r="O3008" s="3"/>
      <c r="P3008" s="3"/>
      <c r="Q3008" s="3"/>
      <c r="S3008" s="3"/>
    </row>
    <row r="3009" spans="15:19" x14ac:dyDescent="0.25">
      <c r="O3009" s="3"/>
      <c r="P3009" s="3"/>
      <c r="Q3009" s="3"/>
      <c r="S3009" s="3"/>
    </row>
    <row r="3010" spans="15:19" x14ac:dyDescent="0.25">
      <c r="O3010" s="3"/>
      <c r="P3010" s="3"/>
      <c r="Q3010" s="3"/>
      <c r="S3010" s="3"/>
    </row>
    <row r="3011" spans="15:19" x14ac:dyDescent="0.25">
      <c r="O3011" s="3"/>
      <c r="P3011" s="3"/>
      <c r="Q3011" s="3"/>
      <c r="S3011" s="3"/>
    </row>
    <row r="3012" spans="15:19" x14ac:dyDescent="0.25">
      <c r="O3012" s="3"/>
      <c r="P3012" s="3"/>
      <c r="Q3012" s="3"/>
      <c r="S3012" s="3"/>
    </row>
    <row r="3013" spans="15:19" x14ac:dyDescent="0.25">
      <c r="O3013" s="3"/>
      <c r="P3013" s="3"/>
      <c r="Q3013" s="3"/>
      <c r="S3013" s="3"/>
    </row>
    <row r="3014" spans="15:19" x14ac:dyDescent="0.25">
      <c r="O3014" s="3"/>
      <c r="P3014" s="3"/>
      <c r="Q3014" s="3"/>
      <c r="S3014" s="3"/>
    </row>
    <row r="3015" spans="15:19" x14ac:dyDescent="0.25">
      <c r="O3015" s="3"/>
      <c r="P3015" s="3"/>
      <c r="Q3015" s="3"/>
      <c r="S3015" s="3"/>
    </row>
    <row r="3016" spans="15:19" x14ac:dyDescent="0.25">
      <c r="O3016" s="3"/>
      <c r="P3016" s="3"/>
      <c r="Q3016" s="3"/>
      <c r="S3016" s="3"/>
    </row>
    <row r="3017" spans="15:19" x14ac:dyDescent="0.25">
      <c r="O3017" s="3"/>
      <c r="P3017" s="3"/>
      <c r="Q3017" s="3"/>
      <c r="S3017" s="3"/>
    </row>
    <row r="3018" spans="15:19" x14ac:dyDescent="0.25">
      <c r="O3018" s="3"/>
      <c r="P3018" s="3"/>
      <c r="Q3018" s="3"/>
      <c r="S3018" s="3"/>
    </row>
    <row r="3019" spans="15:19" x14ac:dyDescent="0.25">
      <c r="O3019" s="3"/>
      <c r="P3019" s="3"/>
      <c r="Q3019" s="3"/>
      <c r="S3019" s="3"/>
    </row>
    <row r="3020" spans="15:19" x14ac:dyDescent="0.25">
      <c r="O3020" s="3"/>
      <c r="P3020" s="3"/>
      <c r="Q3020" s="3"/>
      <c r="S3020" s="3"/>
    </row>
    <row r="3021" spans="15:19" x14ac:dyDescent="0.25">
      <c r="O3021" s="3"/>
      <c r="P3021" s="3"/>
      <c r="Q3021" s="3"/>
      <c r="S3021" s="3"/>
    </row>
    <row r="3022" spans="15:19" x14ac:dyDescent="0.25">
      <c r="O3022" s="3"/>
      <c r="P3022" s="3"/>
      <c r="Q3022" s="3"/>
      <c r="S3022" s="3"/>
    </row>
    <row r="3023" spans="15:19" x14ac:dyDescent="0.25">
      <c r="O3023" s="3"/>
      <c r="P3023" s="3"/>
      <c r="Q3023" s="3"/>
      <c r="S3023" s="3"/>
    </row>
    <row r="3024" spans="15:19" x14ac:dyDescent="0.25">
      <c r="O3024" s="3"/>
      <c r="P3024" s="3"/>
      <c r="Q3024" s="3"/>
      <c r="S3024" s="3"/>
    </row>
    <row r="3025" spans="15:19" x14ac:dyDescent="0.25">
      <c r="O3025" s="3"/>
      <c r="P3025" s="3"/>
      <c r="Q3025" s="3"/>
      <c r="S3025" s="3"/>
    </row>
    <row r="3026" spans="15:19" x14ac:dyDescent="0.25">
      <c r="O3026" s="3"/>
      <c r="P3026" s="3"/>
      <c r="Q3026" s="3"/>
      <c r="S3026" s="3"/>
    </row>
    <row r="3027" spans="15:19" x14ac:dyDescent="0.25">
      <c r="O3027" s="3"/>
      <c r="P3027" s="3"/>
      <c r="Q3027" s="3"/>
      <c r="S3027" s="3"/>
    </row>
    <row r="3028" spans="15:19" x14ac:dyDescent="0.25">
      <c r="O3028" s="3"/>
      <c r="P3028" s="3"/>
      <c r="Q3028" s="3"/>
      <c r="S3028" s="3"/>
    </row>
    <row r="3029" spans="15:19" x14ac:dyDescent="0.25">
      <c r="O3029" s="3"/>
      <c r="P3029" s="3"/>
      <c r="Q3029" s="3"/>
      <c r="S3029" s="3"/>
    </row>
    <row r="3030" spans="15:19" x14ac:dyDescent="0.25">
      <c r="O3030" s="3"/>
      <c r="P3030" s="3"/>
      <c r="Q3030" s="3"/>
      <c r="S3030" s="3"/>
    </row>
    <row r="3031" spans="15:19" x14ac:dyDescent="0.25">
      <c r="O3031" s="3"/>
      <c r="P3031" s="3"/>
      <c r="Q3031" s="3"/>
      <c r="S3031" s="3"/>
    </row>
    <row r="3032" spans="15:19" x14ac:dyDescent="0.25">
      <c r="O3032" s="3"/>
      <c r="P3032" s="3"/>
      <c r="Q3032" s="3"/>
      <c r="S3032" s="3"/>
    </row>
    <row r="3033" spans="15:19" x14ac:dyDescent="0.25">
      <c r="O3033" s="3"/>
      <c r="P3033" s="3"/>
      <c r="Q3033" s="3"/>
      <c r="S3033" s="3"/>
    </row>
    <row r="3034" spans="15:19" x14ac:dyDescent="0.25">
      <c r="O3034" s="3"/>
      <c r="P3034" s="3"/>
      <c r="Q3034" s="3"/>
      <c r="S3034" s="3"/>
    </row>
    <row r="3035" spans="15:19" x14ac:dyDescent="0.25">
      <c r="O3035" s="3"/>
      <c r="P3035" s="3"/>
      <c r="Q3035" s="3"/>
      <c r="S3035" s="3"/>
    </row>
    <row r="3036" spans="15:19" x14ac:dyDescent="0.25">
      <c r="O3036" s="3"/>
      <c r="P3036" s="3"/>
      <c r="Q3036" s="3"/>
      <c r="S3036" s="3"/>
    </row>
    <row r="3037" spans="15:19" x14ac:dyDescent="0.25">
      <c r="O3037" s="3"/>
      <c r="P3037" s="3"/>
      <c r="Q3037" s="3"/>
      <c r="S3037" s="3"/>
    </row>
    <row r="3038" spans="15:19" x14ac:dyDescent="0.25">
      <c r="O3038" s="3"/>
      <c r="P3038" s="3"/>
      <c r="Q3038" s="3"/>
      <c r="S3038" s="3"/>
    </row>
    <row r="3039" spans="15:19" x14ac:dyDescent="0.25">
      <c r="O3039" s="3"/>
      <c r="P3039" s="3"/>
      <c r="Q3039" s="3"/>
      <c r="S3039" s="3"/>
    </row>
    <row r="3040" spans="15:19" x14ac:dyDescent="0.25">
      <c r="O3040" s="3"/>
      <c r="P3040" s="3"/>
      <c r="Q3040" s="3"/>
      <c r="S3040" s="3"/>
    </row>
    <row r="3041" spans="15:19" x14ac:dyDescent="0.25">
      <c r="O3041" s="3"/>
      <c r="P3041" s="3"/>
      <c r="Q3041" s="3"/>
      <c r="S3041" s="3"/>
    </row>
    <row r="3042" spans="15:19" x14ac:dyDescent="0.25">
      <c r="O3042" s="3"/>
      <c r="P3042" s="3"/>
      <c r="Q3042" s="3"/>
      <c r="S3042" s="3"/>
    </row>
    <row r="3043" spans="15:19" x14ac:dyDescent="0.25">
      <c r="O3043" s="3"/>
      <c r="P3043" s="3"/>
      <c r="Q3043" s="3"/>
      <c r="S3043" s="3"/>
    </row>
    <row r="3044" spans="15:19" x14ac:dyDescent="0.25">
      <c r="O3044" s="3"/>
      <c r="P3044" s="3"/>
      <c r="Q3044" s="3"/>
      <c r="S3044" s="3"/>
    </row>
    <row r="3045" spans="15:19" x14ac:dyDescent="0.25">
      <c r="O3045" s="3"/>
      <c r="P3045" s="3"/>
      <c r="Q3045" s="3"/>
      <c r="S3045" s="3"/>
    </row>
    <row r="3046" spans="15:19" x14ac:dyDescent="0.25">
      <c r="O3046" s="3"/>
      <c r="P3046" s="3"/>
      <c r="Q3046" s="3"/>
      <c r="S3046" s="3"/>
    </row>
    <row r="3047" spans="15:19" x14ac:dyDescent="0.25">
      <c r="O3047" s="3"/>
      <c r="P3047" s="3"/>
      <c r="Q3047" s="3"/>
      <c r="S3047" s="3"/>
    </row>
    <row r="3048" spans="15:19" x14ac:dyDescent="0.25">
      <c r="O3048" s="3"/>
      <c r="P3048" s="3"/>
      <c r="Q3048" s="3"/>
      <c r="S3048" s="3"/>
    </row>
    <row r="3049" spans="15:19" x14ac:dyDescent="0.25">
      <c r="O3049" s="3"/>
      <c r="P3049" s="3"/>
      <c r="Q3049" s="3"/>
      <c r="S3049" s="3"/>
    </row>
    <row r="3050" spans="15:19" x14ac:dyDescent="0.25">
      <c r="O3050" s="3"/>
      <c r="P3050" s="3"/>
      <c r="Q3050" s="3"/>
      <c r="S3050" s="3"/>
    </row>
    <row r="3051" spans="15:19" x14ac:dyDescent="0.25">
      <c r="O3051" s="3"/>
      <c r="P3051" s="3"/>
      <c r="Q3051" s="3"/>
      <c r="S3051" s="3"/>
    </row>
    <row r="3052" spans="15:19" x14ac:dyDescent="0.25">
      <c r="O3052" s="3"/>
      <c r="P3052" s="3"/>
      <c r="Q3052" s="3"/>
      <c r="S3052" s="3"/>
    </row>
    <row r="3053" spans="15:19" x14ac:dyDescent="0.25">
      <c r="O3053" s="3"/>
      <c r="P3053" s="3"/>
      <c r="Q3053" s="3"/>
      <c r="S3053" s="3"/>
    </row>
    <row r="3054" spans="15:19" x14ac:dyDescent="0.25">
      <c r="O3054" s="3"/>
      <c r="P3054" s="3"/>
      <c r="Q3054" s="3"/>
      <c r="S3054" s="3"/>
    </row>
    <row r="3055" spans="15:19" x14ac:dyDescent="0.25">
      <c r="O3055" s="3"/>
      <c r="P3055" s="3"/>
      <c r="Q3055" s="3"/>
      <c r="S3055" s="3"/>
    </row>
    <row r="3056" spans="15:19" x14ac:dyDescent="0.25">
      <c r="O3056" s="3"/>
      <c r="P3056" s="3"/>
      <c r="Q3056" s="3"/>
      <c r="S3056" s="3"/>
    </row>
    <row r="3057" spans="15:19" x14ac:dyDescent="0.25">
      <c r="O3057" s="3"/>
      <c r="P3057" s="3"/>
      <c r="Q3057" s="3"/>
      <c r="S3057" s="3"/>
    </row>
    <row r="3058" spans="15:19" x14ac:dyDescent="0.25">
      <c r="O3058" s="3"/>
      <c r="P3058" s="3"/>
      <c r="Q3058" s="3"/>
      <c r="S3058" s="3"/>
    </row>
    <row r="3059" spans="15:19" x14ac:dyDescent="0.25">
      <c r="O3059" s="3"/>
      <c r="P3059" s="3"/>
      <c r="Q3059" s="3"/>
      <c r="S3059" s="3"/>
    </row>
    <row r="3060" spans="15:19" x14ac:dyDescent="0.25">
      <c r="O3060" s="3"/>
      <c r="P3060" s="3"/>
      <c r="Q3060" s="3"/>
      <c r="S3060" s="3"/>
    </row>
    <row r="3061" spans="15:19" x14ac:dyDescent="0.25">
      <c r="O3061" s="3"/>
      <c r="P3061" s="3"/>
      <c r="Q3061" s="3"/>
      <c r="S3061" s="3"/>
    </row>
    <row r="3062" spans="15:19" x14ac:dyDescent="0.25">
      <c r="O3062" s="3"/>
      <c r="P3062" s="3"/>
      <c r="Q3062" s="3"/>
      <c r="S3062" s="3"/>
    </row>
    <row r="3063" spans="15:19" x14ac:dyDescent="0.25">
      <c r="O3063" s="3"/>
      <c r="P3063" s="3"/>
      <c r="Q3063" s="3"/>
      <c r="S3063" s="3"/>
    </row>
    <row r="3064" spans="15:19" x14ac:dyDescent="0.25">
      <c r="O3064" s="3"/>
      <c r="P3064" s="3"/>
      <c r="Q3064" s="3"/>
      <c r="S3064" s="3"/>
    </row>
    <row r="3065" spans="15:19" x14ac:dyDescent="0.25">
      <c r="O3065" s="3"/>
      <c r="P3065" s="3"/>
      <c r="Q3065" s="3"/>
      <c r="S3065" s="3"/>
    </row>
    <row r="3066" spans="15:19" x14ac:dyDescent="0.25">
      <c r="O3066" s="3"/>
      <c r="P3066" s="3"/>
      <c r="Q3066" s="3"/>
      <c r="S3066" s="3"/>
    </row>
    <row r="3067" spans="15:19" x14ac:dyDescent="0.25">
      <c r="O3067" s="3"/>
      <c r="P3067" s="3"/>
      <c r="Q3067" s="3"/>
      <c r="S3067" s="3"/>
    </row>
    <row r="3068" spans="15:19" x14ac:dyDescent="0.25">
      <c r="O3068" s="3"/>
      <c r="P3068" s="3"/>
      <c r="Q3068" s="3"/>
      <c r="S3068" s="3"/>
    </row>
    <row r="3069" spans="15:19" x14ac:dyDescent="0.25">
      <c r="O3069" s="3"/>
      <c r="P3069" s="3"/>
      <c r="Q3069" s="3"/>
      <c r="S3069" s="3"/>
    </row>
    <row r="3070" spans="15:19" x14ac:dyDescent="0.25">
      <c r="O3070" s="3"/>
      <c r="P3070" s="3"/>
      <c r="Q3070" s="3"/>
      <c r="S3070" s="3"/>
    </row>
    <row r="3071" spans="15:19" x14ac:dyDescent="0.25">
      <c r="O3071" s="3"/>
      <c r="P3071" s="3"/>
      <c r="Q3071" s="3"/>
      <c r="S3071" s="3"/>
    </row>
    <row r="3072" spans="15:19" x14ac:dyDescent="0.25">
      <c r="O3072" s="3"/>
      <c r="P3072" s="3"/>
      <c r="Q3072" s="3"/>
      <c r="S3072" s="3"/>
    </row>
    <row r="3073" spans="15:19" x14ac:dyDescent="0.25">
      <c r="O3073" s="3"/>
      <c r="P3073" s="3"/>
      <c r="Q3073" s="3"/>
      <c r="S3073" s="3"/>
    </row>
    <row r="3074" spans="15:19" x14ac:dyDescent="0.25">
      <c r="O3074" s="3"/>
      <c r="P3074" s="3"/>
      <c r="Q3074" s="3"/>
      <c r="S3074" s="3"/>
    </row>
    <row r="3075" spans="15:19" x14ac:dyDescent="0.25">
      <c r="O3075" s="3"/>
      <c r="P3075" s="3"/>
      <c r="Q3075" s="3"/>
      <c r="S3075" s="3"/>
    </row>
    <row r="3076" spans="15:19" x14ac:dyDescent="0.25">
      <c r="O3076" s="3"/>
      <c r="P3076" s="3"/>
      <c r="Q3076" s="3"/>
      <c r="S3076" s="3"/>
    </row>
    <row r="3077" spans="15:19" x14ac:dyDescent="0.25">
      <c r="O3077" s="3"/>
      <c r="P3077" s="3"/>
      <c r="Q3077" s="3"/>
      <c r="S3077" s="3"/>
    </row>
    <row r="3078" spans="15:19" x14ac:dyDescent="0.25">
      <c r="O3078" s="3"/>
      <c r="P3078" s="3"/>
      <c r="Q3078" s="3"/>
      <c r="S3078" s="3"/>
    </row>
    <row r="3079" spans="15:19" x14ac:dyDescent="0.25">
      <c r="O3079" s="3"/>
      <c r="P3079" s="3"/>
      <c r="Q3079" s="3"/>
      <c r="S3079" s="3"/>
    </row>
    <row r="3080" spans="15:19" x14ac:dyDescent="0.25">
      <c r="O3080" s="3"/>
      <c r="P3080" s="3"/>
      <c r="Q3080" s="3"/>
      <c r="S3080" s="3"/>
    </row>
    <row r="3081" spans="15:19" x14ac:dyDescent="0.25">
      <c r="O3081" s="3"/>
      <c r="P3081" s="3"/>
      <c r="Q3081" s="3"/>
      <c r="S3081" s="3"/>
    </row>
    <row r="3082" spans="15:19" x14ac:dyDescent="0.25">
      <c r="O3082" s="3"/>
      <c r="P3082" s="3"/>
      <c r="Q3082" s="3"/>
      <c r="S3082" s="3"/>
    </row>
    <row r="3083" spans="15:19" x14ac:dyDescent="0.25">
      <c r="O3083" s="3"/>
      <c r="P3083" s="3"/>
      <c r="Q3083" s="3"/>
      <c r="S3083" s="3"/>
    </row>
    <row r="3084" spans="15:19" x14ac:dyDescent="0.25">
      <c r="O3084" s="3"/>
      <c r="P3084" s="3"/>
      <c r="Q3084" s="3"/>
      <c r="S3084" s="3"/>
    </row>
    <row r="3085" spans="15:19" x14ac:dyDescent="0.25">
      <c r="O3085" s="3"/>
      <c r="P3085" s="3"/>
      <c r="Q3085" s="3"/>
      <c r="S3085" s="3"/>
    </row>
    <row r="3086" spans="15:19" x14ac:dyDescent="0.25">
      <c r="O3086" s="3"/>
      <c r="P3086" s="3"/>
      <c r="Q3086" s="3"/>
      <c r="S3086" s="3"/>
    </row>
    <row r="3087" spans="15:19" x14ac:dyDescent="0.25">
      <c r="O3087" s="3"/>
      <c r="P3087" s="3"/>
      <c r="Q3087" s="3"/>
      <c r="S3087" s="3"/>
    </row>
    <row r="3088" spans="15:19" x14ac:dyDescent="0.25">
      <c r="O3088" s="3"/>
      <c r="P3088" s="3"/>
      <c r="Q3088" s="3"/>
      <c r="S3088" s="3"/>
    </row>
    <row r="3089" spans="15:19" x14ac:dyDescent="0.25">
      <c r="O3089" s="3"/>
      <c r="P3089" s="3"/>
      <c r="Q3089" s="3"/>
      <c r="S3089" s="3"/>
    </row>
    <row r="3090" spans="15:19" x14ac:dyDescent="0.25">
      <c r="O3090" s="3"/>
      <c r="P3090" s="3"/>
      <c r="Q3090" s="3"/>
      <c r="S3090" s="3"/>
    </row>
    <row r="3091" spans="15:19" x14ac:dyDescent="0.25">
      <c r="O3091" s="3"/>
      <c r="P3091" s="3"/>
      <c r="Q3091" s="3"/>
      <c r="S3091" s="3"/>
    </row>
    <row r="3092" spans="15:19" x14ac:dyDescent="0.25">
      <c r="O3092" s="3"/>
      <c r="P3092" s="3"/>
      <c r="Q3092" s="3"/>
      <c r="S3092" s="3"/>
    </row>
    <row r="3093" spans="15:19" x14ac:dyDescent="0.25">
      <c r="O3093" s="3"/>
      <c r="P3093" s="3"/>
      <c r="Q3093" s="3"/>
      <c r="S3093" s="3"/>
    </row>
    <row r="3094" spans="15:19" x14ac:dyDescent="0.25">
      <c r="O3094" s="3"/>
      <c r="P3094" s="3"/>
      <c r="Q3094" s="3"/>
      <c r="S3094" s="3"/>
    </row>
    <row r="3095" spans="15:19" x14ac:dyDescent="0.25">
      <c r="O3095" s="3"/>
      <c r="P3095" s="3"/>
      <c r="Q3095" s="3"/>
      <c r="S3095" s="3"/>
    </row>
    <row r="3096" spans="15:19" x14ac:dyDescent="0.25">
      <c r="O3096" s="3"/>
      <c r="P3096" s="3"/>
      <c r="Q3096" s="3"/>
      <c r="S3096" s="3"/>
    </row>
    <row r="3097" spans="15:19" x14ac:dyDescent="0.25">
      <c r="O3097" s="3"/>
      <c r="P3097" s="3"/>
      <c r="Q3097" s="3"/>
      <c r="S3097" s="3"/>
    </row>
    <row r="3098" spans="15:19" x14ac:dyDescent="0.25">
      <c r="O3098" s="3"/>
      <c r="P3098" s="3"/>
      <c r="Q3098" s="3"/>
      <c r="S3098" s="3"/>
    </row>
    <row r="3099" spans="15:19" x14ac:dyDescent="0.25">
      <c r="O3099" s="3"/>
      <c r="P3099" s="3"/>
      <c r="Q3099" s="3"/>
      <c r="S3099" s="3"/>
    </row>
    <row r="3100" spans="15:19" x14ac:dyDescent="0.25">
      <c r="O3100" s="3"/>
      <c r="P3100" s="3"/>
      <c r="Q3100" s="3"/>
      <c r="S3100" s="3"/>
    </row>
    <row r="3101" spans="15:19" x14ac:dyDescent="0.25">
      <c r="O3101" s="3"/>
      <c r="P3101" s="3"/>
      <c r="Q3101" s="3"/>
      <c r="S3101" s="3"/>
    </row>
    <row r="3102" spans="15:19" x14ac:dyDescent="0.25">
      <c r="O3102" s="3"/>
      <c r="P3102" s="3"/>
      <c r="Q3102" s="3"/>
      <c r="S3102" s="3"/>
    </row>
    <row r="3103" spans="15:19" x14ac:dyDescent="0.25">
      <c r="O3103" s="3"/>
      <c r="P3103" s="3"/>
      <c r="Q3103" s="3"/>
      <c r="S3103" s="3"/>
    </row>
    <row r="3104" spans="15:19" x14ac:dyDescent="0.25">
      <c r="O3104" s="3"/>
      <c r="P3104" s="3"/>
      <c r="Q3104" s="3"/>
      <c r="S3104" s="3"/>
    </row>
    <row r="3105" spans="15:19" x14ac:dyDescent="0.25">
      <c r="O3105" s="3"/>
      <c r="P3105" s="3"/>
      <c r="Q3105" s="3"/>
      <c r="S3105" s="3"/>
    </row>
    <row r="3106" spans="15:19" x14ac:dyDescent="0.25">
      <c r="O3106" s="3"/>
      <c r="P3106" s="3"/>
      <c r="Q3106" s="3"/>
      <c r="S3106" s="3"/>
    </row>
    <row r="3107" spans="15:19" x14ac:dyDescent="0.25">
      <c r="O3107" s="3"/>
      <c r="P3107" s="3"/>
      <c r="Q3107" s="3"/>
      <c r="S3107" s="3"/>
    </row>
    <row r="3108" spans="15:19" x14ac:dyDescent="0.25">
      <c r="O3108" s="3"/>
      <c r="P3108" s="3"/>
      <c r="Q3108" s="3"/>
      <c r="S3108" s="3"/>
    </row>
    <row r="3109" spans="15:19" x14ac:dyDescent="0.25">
      <c r="O3109" s="3"/>
      <c r="P3109" s="3"/>
      <c r="Q3109" s="3"/>
      <c r="S3109" s="3"/>
    </row>
    <row r="3110" spans="15:19" x14ac:dyDescent="0.25">
      <c r="O3110" s="3"/>
      <c r="P3110" s="3"/>
      <c r="Q3110" s="3"/>
      <c r="S3110" s="3"/>
    </row>
    <row r="3111" spans="15:19" x14ac:dyDescent="0.25">
      <c r="O3111" s="3"/>
      <c r="P3111" s="3"/>
      <c r="Q3111" s="3"/>
      <c r="S3111" s="3"/>
    </row>
    <row r="3112" spans="15:19" x14ac:dyDescent="0.25">
      <c r="O3112" s="3"/>
      <c r="P3112" s="3"/>
      <c r="Q3112" s="3"/>
      <c r="S3112" s="3"/>
    </row>
    <row r="3113" spans="15:19" x14ac:dyDescent="0.25">
      <c r="O3113" s="3"/>
      <c r="P3113" s="3"/>
      <c r="Q3113" s="3"/>
      <c r="S3113" s="3"/>
    </row>
    <row r="3114" spans="15:19" x14ac:dyDescent="0.25">
      <c r="O3114" s="3"/>
      <c r="P3114" s="3"/>
      <c r="Q3114" s="3"/>
      <c r="S3114" s="3"/>
    </row>
    <row r="3115" spans="15:19" x14ac:dyDescent="0.25">
      <c r="O3115" s="3"/>
      <c r="P3115" s="3"/>
      <c r="Q3115" s="3"/>
      <c r="S3115" s="3"/>
    </row>
    <row r="3116" spans="15:19" x14ac:dyDescent="0.25">
      <c r="O3116" s="3"/>
      <c r="P3116" s="3"/>
      <c r="Q3116" s="3"/>
      <c r="S3116" s="3"/>
    </row>
    <row r="3117" spans="15:19" x14ac:dyDescent="0.25">
      <c r="O3117" s="3"/>
      <c r="P3117" s="3"/>
      <c r="Q3117" s="3"/>
      <c r="S3117" s="3"/>
    </row>
    <row r="3118" spans="15:19" x14ac:dyDescent="0.25">
      <c r="O3118" s="3"/>
      <c r="P3118" s="3"/>
      <c r="Q3118" s="3"/>
      <c r="S3118" s="3"/>
    </row>
    <row r="3119" spans="15:19" x14ac:dyDescent="0.25">
      <c r="O3119" s="3"/>
      <c r="P3119" s="3"/>
      <c r="Q3119" s="3"/>
      <c r="S3119" s="3"/>
    </row>
    <row r="3120" spans="15:19" x14ac:dyDescent="0.25">
      <c r="O3120" s="3"/>
      <c r="P3120" s="3"/>
      <c r="Q3120" s="3"/>
      <c r="S3120" s="3"/>
    </row>
    <row r="3121" spans="15:19" x14ac:dyDescent="0.25">
      <c r="O3121" s="3"/>
      <c r="P3121" s="3"/>
      <c r="Q3121" s="3"/>
      <c r="S3121" s="3"/>
    </row>
    <row r="3122" spans="15:19" x14ac:dyDescent="0.25">
      <c r="O3122" s="3"/>
      <c r="P3122" s="3"/>
      <c r="Q3122" s="3"/>
      <c r="S3122" s="3"/>
    </row>
    <row r="3123" spans="15:19" x14ac:dyDescent="0.25">
      <c r="O3123" s="3"/>
      <c r="P3123" s="3"/>
      <c r="Q3123" s="3"/>
      <c r="S3123" s="3"/>
    </row>
    <row r="3124" spans="15:19" x14ac:dyDescent="0.25">
      <c r="O3124" s="3"/>
      <c r="P3124" s="3"/>
      <c r="Q3124" s="3"/>
      <c r="S3124" s="3"/>
    </row>
    <row r="3125" spans="15:19" x14ac:dyDescent="0.25">
      <c r="O3125" s="3"/>
      <c r="P3125" s="3"/>
      <c r="Q3125" s="3"/>
      <c r="S3125" s="3"/>
    </row>
    <row r="3126" spans="15:19" x14ac:dyDescent="0.25">
      <c r="O3126" s="3"/>
      <c r="P3126" s="3"/>
      <c r="Q3126" s="3"/>
      <c r="S3126" s="3"/>
    </row>
    <row r="3127" spans="15:19" x14ac:dyDescent="0.25">
      <c r="O3127" s="3"/>
      <c r="P3127" s="3"/>
      <c r="Q3127" s="3"/>
      <c r="S3127" s="3"/>
    </row>
    <row r="3128" spans="15:19" x14ac:dyDescent="0.25">
      <c r="O3128" s="3"/>
      <c r="P3128" s="3"/>
      <c r="Q3128" s="3"/>
      <c r="S3128" s="3"/>
    </row>
    <row r="3129" spans="15:19" x14ac:dyDescent="0.25">
      <c r="O3129" s="3"/>
      <c r="P3129" s="3"/>
      <c r="Q3129" s="3"/>
      <c r="S3129" s="3"/>
    </row>
    <row r="3130" spans="15:19" x14ac:dyDescent="0.25">
      <c r="O3130" s="3"/>
      <c r="P3130" s="3"/>
      <c r="Q3130" s="3"/>
      <c r="S3130" s="3"/>
    </row>
    <row r="3131" spans="15:19" x14ac:dyDescent="0.25">
      <c r="O3131" s="3"/>
      <c r="P3131" s="3"/>
      <c r="Q3131" s="3"/>
      <c r="S3131" s="3"/>
    </row>
    <row r="3132" spans="15:19" x14ac:dyDescent="0.25">
      <c r="O3132" s="3"/>
      <c r="P3132" s="3"/>
      <c r="Q3132" s="3"/>
      <c r="S3132" s="3"/>
    </row>
    <row r="3133" spans="15:19" x14ac:dyDescent="0.25">
      <c r="O3133" s="3"/>
      <c r="P3133" s="3"/>
      <c r="Q3133" s="3"/>
      <c r="S3133" s="3"/>
    </row>
    <row r="3134" spans="15:19" x14ac:dyDescent="0.25">
      <c r="O3134" s="3"/>
      <c r="P3134" s="3"/>
      <c r="Q3134" s="3"/>
      <c r="S3134" s="3"/>
    </row>
    <row r="3135" spans="15:19" x14ac:dyDescent="0.25">
      <c r="O3135" s="3"/>
      <c r="P3135" s="3"/>
      <c r="Q3135" s="3"/>
      <c r="S3135" s="3"/>
    </row>
    <row r="3136" spans="15:19" x14ac:dyDescent="0.25">
      <c r="O3136" s="3"/>
      <c r="P3136" s="3"/>
      <c r="Q3136" s="3"/>
      <c r="S3136" s="3"/>
    </row>
    <row r="3137" spans="15:19" x14ac:dyDescent="0.25">
      <c r="O3137" s="3"/>
      <c r="P3137" s="3"/>
      <c r="Q3137" s="3"/>
      <c r="S3137" s="3"/>
    </row>
    <row r="3138" spans="15:19" x14ac:dyDescent="0.25">
      <c r="O3138" s="3"/>
      <c r="P3138" s="3"/>
      <c r="Q3138" s="3"/>
      <c r="S3138" s="3"/>
    </row>
    <row r="3139" spans="15:19" x14ac:dyDescent="0.25">
      <c r="O3139" s="3"/>
      <c r="P3139" s="3"/>
      <c r="Q3139" s="3"/>
      <c r="S3139" s="3"/>
    </row>
    <row r="3140" spans="15:19" x14ac:dyDescent="0.25">
      <c r="O3140" s="3"/>
      <c r="P3140" s="3"/>
      <c r="Q3140" s="3"/>
      <c r="S3140" s="3"/>
    </row>
    <row r="3141" spans="15:19" x14ac:dyDescent="0.25">
      <c r="O3141" s="3"/>
      <c r="P3141" s="3"/>
      <c r="Q3141" s="3"/>
      <c r="S3141" s="3"/>
    </row>
    <row r="3142" spans="15:19" x14ac:dyDescent="0.25">
      <c r="O3142" s="3"/>
      <c r="P3142" s="3"/>
      <c r="Q3142" s="3"/>
      <c r="S3142" s="3"/>
    </row>
    <row r="3143" spans="15:19" x14ac:dyDescent="0.25">
      <c r="O3143" s="3"/>
      <c r="P3143" s="3"/>
      <c r="Q3143" s="3"/>
      <c r="S3143" s="3"/>
    </row>
    <row r="3144" spans="15:19" x14ac:dyDescent="0.25">
      <c r="O3144" s="3"/>
      <c r="P3144" s="3"/>
      <c r="Q3144" s="3"/>
      <c r="S3144" s="3"/>
    </row>
    <row r="3145" spans="15:19" x14ac:dyDescent="0.25">
      <c r="O3145" s="3"/>
      <c r="P3145" s="3"/>
      <c r="Q3145" s="3"/>
      <c r="S3145" s="3"/>
    </row>
    <row r="3146" spans="15:19" x14ac:dyDescent="0.25">
      <c r="O3146" s="3"/>
      <c r="P3146" s="3"/>
      <c r="Q3146" s="3"/>
      <c r="S3146" s="3"/>
    </row>
    <row r="3147" spans="15:19" x14ac:dyDescent="0.25">
      <c r="O3147" s="3"/>
      <c r="P3147" s="3"/>
      <c r="Q3147" s="3"/>
      <c r="S3147" s="3"/>
    </row>
    <row r="3148" spans="15:19" x14ac:dyDescent="0.25">
      <c r="O3148" s="3"/>
      <c r="P3148" s="3"/>
      <c r="Q3148" s="3"/>
      <c r="S3148" s="3"/>
    </row>
    <row r="3149" spans="15:19" x14ac:dyDescent="0.25">
      <c r="O3149" s="3"/>
      <c r="P3149" s="3"/>
      <c r="Q3149" s="3"/>
      <c r="S3149" s="3"/>
    </row>
    <row r="3150" spans="15:19" x14ac:dyDescent="0.25">
      <c r="O3150" s="3"/>
      <c r="P3150" s="3"/>
      <c r="Q3150" s="3"/>
      <c r="S3150" s="3"/>
    </row>
    <row r="3151" spans="15:19" x14ac:dyDescent="0.25">
      <c r="O3151" s="3"/>
      <c r="P3151" s="3"/>
      <c r="Q3151" s="3"/>
      <c r="S3151" s="3"/>
    </row>
    <row r="3152" spans="15:19" x14ac:dyDescent="0.25">
      <c r="O3152" s="3"/>
      <c r="P3152" s="3"/>
      <c r="Q3152" s="3"/>
      <c r="S3152" s="3"/>
    </row>
    <row r="3153" spans="15:19" x14ac:dyDescent="0.25">
      <c r="O3153" s="3"/>
      <c r="P3153" s="3"/>
      <c r="Q3153" s="3"/>
      <c r="S3153" s="3"/>
    </row>
    <row r="3154" spans="15:19" x14ac:dyDescent="0.25">
      <c r="O3154" s="3"/>
      <c r="P3154" s="3"/>
      <c r="Q3154" s="3"/>
      <c r="S3154" s="3"/>
    </row>
    <row r="3155" spans="15:19" x14ac:dyDescent="0.25">
      <c r="O3155" s="3"/>
      <c r="P3155" s="3"/>
      <c r="Q3155" s="3"/>
      <c r="S3155" s="3"/>
    </row>
    <row r="3156" spans="15:19" x14ac:dyDescent="0.25">
      <c r="O3156" s="3"/>
      <c r="P3156" s="3"/>
      <c r="Q3156" s="3"/>
      <c r="S3156" s="3"/>
    </row>
    <row r="3157" spans="15:19" x14ac:dyDescent="0.25">
      <c r="O3157" s="3"/>
      <c r="P3157" s="3"/>
      <c r="Q3157" s="3"/>
      <c r="S3157" s="3"/>
    </row>
    <row r="3158" spans="15:19" x14ac:dyDescent="0.25">
      <c r="O3158" s="3"/>
      <c r="P3158" s="3"/>
      <c r="Q3158" s="3"/>
      <c r="S3158" s="3"/>
    </row>
    <row r="3159" spans="15:19" x14ac:dyDescent="0.25">
      <c r="O3159" s="3"/>
      <c r="P3159" s="3"/>
      <c r="Q3159" s="3"/>
      <c r="S3159" s="3"/>
    </row>
    <row r="3160" spans="15:19" x14ac:dyDescent="0.25">
      <c r="O3160" s="3"/>
      <c r="P3160" s="3"/>
      <c r="Q3160" s="3"/>
      <c r="S3160" s="3"/>
    </row>
    <row r="3161" spans="15:19" x14ac:dyDescent="0.25">
      <c r="O3161" s="3"/>
      <c r="P3161" s="3"/>
      <c r="Q3161" s="3"/>
      <c r="S3161" s="3"/>
    </row>
    <row r="3162" spans="15:19" x14ac:dyDescent="0.25">
      <c r="O3162" s="3"/>
      <c r="P3162" s="3"/>
      <c r="Q3162" s="3"/>
      <c r="S3162" s="3"/>
    </row>
    <row r="3163" spans="15:19" x14ac:dyDescent="0.25">
      <c r="O3163" s="3"/>
      <c r="P3163" s="3"/>
      <c r="Q3163" s="3"/>
      <c r="S3163" s="3"/>
    </row>
    <row r="3164" spans="15:19" x14ac:dyDescent="0.25">
      <c r="O3164" s="3"/>
      <c r="P3164" s="3"/>
      <c r="Q3164" s="3"/>
      <c r="S3164" s="3"/>
    </row>
    <row r="3165" spans="15:19" x14ac:dyDescent="0.25">
      <c r="O3165" s="3"/>
      <c r="P3165" s="3"/>
      <c r="Q3165" s="3"/>
      <c r="S3165" s="3"/>
    </row>
    <row r="3166" spans="15:19" x14ac:dyDescent="0.25">
      <c r="O3166" s="3"/>
      <c r="P3166" s="3"/>
      <c r="Q3166" s="3"/>
      <c r="S3166" s="3"/>
    </row>
    <row r="3167" spans="15:19" x14ac:dyDescent="0.25">
      <c r="O3167" s="3"/>
      <c r="P3167" s="3"/>
      <c r="Q3167" s="3"/>
      <c r="S3167" s="3"/>
    </row>
    <row r="3168" spans="15:19" x14ac:dyDescent="0.25">
      <c r="O3168" s="3"/>
      <c r="P3168" s="3"/>
      <c r="Q3168" s="3"/>
      <c r="S3168" s="3"/>
    </row>
    <row r="3169" spans="15:19" x14ac:dyDescent="0.25">
      <c r="O3169" s="3"/>
      <c r="P3169" s="3"/>
      <c r="Q3169" s="3"/>
      <c r="S3169" s="3"/>
    </row>
    <row r="3170" spans="15:19" x14ac:dyDescent="0.25">
      <c r="O3170" s="3"/>
      <c r="P3170" s="3"/>
      <c r="Q3170" s="3"/>
      <c r="S3170" s="3"/>
    </row>
    <row r="3171" spans="15:19" x14ac:dyDescent="0.25">
      <c r="O3171" s="3"/>
      <c r="P3171" s="3"/>
      <c r="Q3171" s="3"/>
      <c r="S3171" s="3"/>
    </row>
    <row r="3172" spans="15:19" x14ac:dyDescent="0.25">
      <c r="O3172" s="3"/>
      <c r="P3172" s="3"/>
      <c r="Q3172" s="3"/>
      <c r="S3172" s="3"/>
    </row>
    <row r="3173" spans="15:19" x14ac:dyDescent="0.25">
      <c r="O3173" s="3"/>
      <c r="P3173" s="3"/>
      <c r="Q3173" s="3"/>
      <c r="S3173" s="3"/>
    </row>
    <row r="3174" spans="15:19" x14ac:dyDescent="0.25">
      <c r="O3174" s="3"/>
      <c r="P3174" s="3"/>
      <c r="Q3174" s="3"/>
      <c r="S3174" s="3"/>
    </row>
    <row r="3175" spans="15:19" x14ac:dyDescent="0.25">
      <c r="O3175" s="3"/>
      <c r="P3175" s="3"/>
      <c r="Q3175" s="3"/>
      <c r="S3175" s="3"/>
    </row>
    <row r="3176" spans="15:19" x14ac:dyDescent="0.25">
      <c r="O3176" s="3"/>
      <c r="P3176" s="3"/>
      <c r="Q3176" s="3"/>
      <c r="S3176" s="3"/>
    </row>
    <row r="3177" spans="15:19" x14ac:dyDescent="0.25">
      <c r="O3177" s="3"/>
      <c r="P3177" s="3"/>
      <c r="Q3177" s="3"/>
      <c r="S3177" s="3"/>
    </row>
    <row r="3178" spans="15:19" x14ac:dyDescent="0.25">
      <c r="O3178" s="3"/>
      <c r="P3178" s="3"/>
      <c r="Q3178" s="3"/>
      <c r="S3178" s="3"/>
    </row>
    <row r="3179" spans="15:19" x14ac:dyDescent="0.25">
      <c r="O3179" s="3"/>
      <c r="P3179" s="3"/>
      <c r="Q3179" s="3"/>
      <c r="S3179" s="3"/>
    </row>
    <row r="3180" spans="15:19" x14ac:dyDescent="0.25">
      <c r="O3180" s="3"/>
      <c r="P3180" s="3"/>
      <c r="Q3180" s="3"/>
      <c r="S3180" s="3"/>
    </row>
    <row r="3181" spans="15:19" x14ac:dyDescent="0.25">
      <c r="O3181" s="3"/>
      <c r="P3181" s="3"/>
      <c r="Q3181" s="3"/>
      <c r="S3181" s="3"/>
    </row>
    <row r="3182" spans="15:19" x14ac:dyDescent="0.25">
      <c r="O3182" s="3"/>
      <c r="P3182" s="3"/>
      <c r="Q3182" s="3"/>
      <c r="S3182" s="3"/>
    </row>
    <row r="3183" spans="15:19" x14ac:dyDescent="0.25">
      <c r="O3183" s="3"/>
      <c r="P3183" s="3"/>
      <c r="Q3183" s="3"/>
      <c r="S3183" s="3"/>
    </row>
    <row r="3184" spans="15:19" x14ac:dyDescent="0.25">
      <c r="O3184" s="3"/>
      <c r="P3184" s="3"/>
      <c r="Q3184" s="3"/>
      <c r="S3184" s="3"/>
    </row>
    <row r="3185" spans="15:19" x14ac:dyDescent="0.25">
      <c r="O3185" s="3"/>
      <c r="P3185" s="3"/>
      <c r="Q3185" s="3"/>
      <c r="S3185" s="3"/>
    </row>
    <row r="3186" spans="15:19" x14ac:dyDescent="0.25">
      <c r="O3186" s="3"/>
      <c r="P3186" s="3"/>
      <c r="Q3186" s="3"/>
      <c r="S3186" s="3"/>
    </row>
    <row r="3187" spans="15:19" x14ac:dyDescent="0.25">
      <c r="O3187" s="3"/>
      <c r="P3187" s="3"/>
      <c r="Q3187" s="3"/>
      <c r="S3187" s="3"/>
    </row>
    <row r="3188" spans="15:19" x14ac:dyDescent="0.25">
      <c r="O3188" s="3"/>
      <c r="P3188" s="3"/>
      <c r="Q3188" s="3"/>
      <c r="S3188" s="3"/>
    </row>
    <row r="3189" spans="15:19" x14ac:dyDescent="0.25">
      <c r="O3189" s="3"/>
      <c r="P3189" s="3"/>
      <c r="Q3189" s="3"/>
      <c r="S3189" s="3"/>
    </row>
    <row r="3190" spans="15:19" x14ac:dyDescent="0.25">
      <c r="O3190" s="3"/>
      <c r="P3190" s="3"/>
      <c r="Q3190" s="3"/>
      <c r="S3190" s="3"/>
    </row>
    <row r="3191" spans="15:19" x14ac:dyDescent="0.25">
      <c r="O3191" s="3"/>
      <c r="P3191" s="3"/>
      <c r="Q3191" s="3"/>
      <c r="S3191" s="3"/>
    </row>
    <row r="3192" spans="15:19" x14ac:dyDescent="0.25">
      <c r="O3192" s="3"/>
      <c r="P3192" s="3"/>
      <c r="Q3192" s="3"/>
      <c r="S3192" s="3"/>
    </row>
    <row r="3193" spans="15:19" x14ac:dyDescent="0.25">
      <c r="O3193" s="3"/>
      <c r="P3193" s="3"/>
      <c r="Q3193" s="3"/>
      <c r="S3193" s="3"/>
    </row>
    <row r="3194" spans="15:19" x14ac:dyDescent="0.25">
      <c r="O3194" s="3"/>
      <c r="P3194" s="3"/>
      <c r="Q3194" s="3"/>
      <c r="S3194" s="3"/>
    </row>
    <row r="3195" spans="15:19" x14ac:dyDescent="0.25">
      <c r="O3195" s="3"/>
      <c r="P3195" s="3"/>
      <c r="Q3195" s="3"/>
      <c r="S3195" s="3"/>
    </row>
    <row r="3196" spans="15:19" x14ac:dyDescent="0.25">
      <c r="O3196" s="3"/>
      <c r="P3196" s="3"/>
      <c r="Q3196" s="3"/>
      <c r="S3196" s="3"/>
    </row>
    <row r="3197" spans="15:19" x14ac:dyDescent="0.25">
      <c r="O3197" s="3"/>
      <c r="P3197" s="3"/>
      <c r="Q3197" s="3"/>
      <c r="S3197" s="3"/>
    </row>
    <row r="3198" spans="15:19" x14ac:dyDescent="0.25">
      <c r="O3198" s="3"/>
      <c r="P3198" s="3"/>
      <c r="Q3198" s="3"/>
      <c r="S3198" s="3"/>
    </row>
    <row r="3199" spans="15:19" x14ac:dyDescent="0.25">
      <c r="O3199" s="3"/>
      <c r="P3199" s="3"/>
      <c r="Q3199" s="3"/>
      <c r="S3199" s="3"/>
    </row>
    <row r="3200" spans="15:19" x14ac:dyDescent="0.25">
      <c r="O3200" s="3"/>
      <c r="P3200" s="3"/>
      <c r="Q3200" s="3"/>
      <c r="S3200" s="3"/>
    </row>
    <row r="3201" spans="15:19" x14ac:dyDescent="0.25">
      <c r="O3201" s="3"/>
      <c r="P3201" s="3"/>
      <c r="Q3201" s="3"/>
      <c r="S3201" s="3"/>
    </row>
    <row r="3202" spans="15:19" x14ac:dyDescent="0.25">
      <c r="O3202" s="3"/>
      <c r="P3202" s="3"/>
      <c r="Q3202" s="3"/>
      <c r="S3202" s="3"/>
    </row>
    <row r="3203" spans="15:19" x14ac:dyDescent="0.25">
      <c r="O3203" s="3"/>
      <c r="P3203" s="3"/>
      <c r="Q3203" s="3"/>
      <c r="S3203" s="3"/>
    </row>
    <row r="3204" spans="15:19" x14ac:dyDescent="0.25">
      <c r="O3204" s="3"/>
      <c r="P3204" s="3"/>
      <c r="Q3204" s="3"/>
      <c r="S3204" s="3"/>
    </row>
    <row r="3205" spans="15:19" x14ac:dyDescent="0.25">
      <c r="O3205" s="3"/>
      <c r="P3205" s="3"/>
      <c r="Q3205" s="3"/>
      <c r="S3205" s="3"/>
    </row>
    <row r="3206" spans="15:19" x14ac:dyDescent="0.25">
      <c r="O3206" s="3"/>
      <c r="P3206" s="3"/>
      <c r="Q3206" s="3"/>
      <c r="S3206" s="3"/>
    </row>
    <row r="3207" spans="15:19" x14ac:dyDescent="0.25">
      <c r="O3207" s="3"/>
      <c r="P3207" s="3"/>
      <c r="Q3207" s="3"/>
      <c r="S3207" s="3"/>
    </row>
    <row r="3208" spans="15:19" x14ac:dyDescent="0.25">
      <c r="O3208" s="3"/>
      <c r="P3208" s="3"/>
      <c r="Q3208" s="3"/>
      <c r="S3208" s="3"/>
    </row>
    <row r="3209" spans="15:19" x14ac:dyDescent="0.25">
      <c r="O3209" s="3"/>
      <c r="P3209" s="3"/>
      <c r="Q3209" s="3"/>
      <c r="S3209" s="3"/>
    </row>
    <row r="3210" spans="15:19" x14ac:dyDescent="0.25">
      <c r="O3210" s="3"/>
      <c r="P3210" s="3"/>
      <c r="Q3210" s="3"/>
      <c r="S3210" s="3"/>
    </row>
    <row r="3211" spans="15:19" x14ac:dyDescent="0.25">
      <c r="O3211" s="3"/>
      <c r="P3211" s="3"/>
      <c r="Q3211" s="3"/>
      <c r="S3211" s="3"/>
    </row>
    <row r="3212" spans="15:19" x14ac:dyDescent="0.25">
      <c r="O3212" s="3"/>
      <c r="P3212" s="3"/>
      <c r="Q3212" s="3"/>
      <c r="S3212" s="3"/>
    </row>
    <row r="3213" spans="15:19" x14ac:dyDescent="0.25">
      <c r="O3213" s="3"/>
      <c r="P3213" s="3"/>
      <c r="Q3213" s="3"/>
      <c r="S3213" s="3"/>
    </row>
    <row r="3214" spans="15:19" x14ac:dyDescent="0.25">
      <c r="O3214" s="3"/>
      <c r="P3214" s="3"/>
      <c r="Q3214" s="3"/>
      <c r="S3214" s="3"/>
    </row>
    <row r="3215" spans="15:19" x14ac:dyDescent="0.25">
      <c r="O3215" s="3"/>
      <c r="P3215" s="3"/>
      <c r="Q3215" s="3"/>
      <c r="S3215" s="3"/>
    </row>
    <row r="3216" spans="15:19" x14ac:dyDescent="0.25">
      <c r="O3216" s="3"/>
      <c r="P3216" s="3"/>
      <c r="Q3216" s="3"/>
      <c r="S3216" s="3"/>
    </row>
    <row r="3217" spans="15:19" x14ac:dyDescent="0.25">
      <c r="O3217" s="3"/>
      <c r="P3217" s="3"/>
      <c r="Q3217" s="3"/>
      <c r="S3217" s="3"/>
    </row>
    <row r="3218" spans="15:19" x14ac:dyDescent="0.25">
      <c r="O3218" s="3"/>
      <c r="P3218" s="3"/>
      <c r="Q3218" s="3"/>
      <c r="S3218" s="3"/>
    </row>
    <row r="3219" spans="15:19" x14ac:dyDescent="0.25">
      <c r="O3219" s="3"/>
      <c r="P3219" s="3"/>
      <c r="Q3219" s="3"/>
      <c r="S3219" s="3"/>
    </row>
    <row r="3220" spans="15:19" x14ac:dyDescent="0.25">
      <c r="O3220" s="3"/>
      <c r="P3220" s="3"/>
      <c r="Q3220" s="3"/>
      <c r="S3220" s="3"/>
    </row>
    <row r="3221" spans="15:19" x14ac:dyDescent="0.25">
      <c r="O3221" s="3"/>
      <c r="P3221" s="3"/>
      <c r="Q3221" s="3"/>
      <c r="S3221" s="3"/>
    </row>
    <row r="3222" spans="15:19" x14ac:dyDescent="0.25">
      <c r="O3222" s="3"/>
      <c r="P3222" s="3"/>
      <c r="Q3222" s="3"/>
      <c r="S3222" s="3"/>
    </row>
    <row r="3223" spans="15:19" x14ac:dyDescent="0.25">
      <c r="O3223" s="3"/>
      <c r="P3223" s="3"/>
      <c r="Q3223" s="3"/>
      <c r="S3223" s="3"/>
    </row>
    <row r="3224" spans="15:19" x14ac:dyDescent="0.25">
      <c r="O3224" s="3"/>
      <c r="P3224" s="3"/>
      <c r="Q3224" s="3"/>
      <c r="S3224" s="3"/>
    </row>
    <row r="3225" spans="15:19" x14ac:dyDescent="0.25">
      <c r="O3225" s="3"/>
      <c r="P3225" s="3"/>
      <c r="Q3225" s="3"/>
      <c r="S3225" s="3"/>
    </row>
    <row r="3226" spans="15:19" x14ac:dyDescent="0.25">
      <c r="O3226" s="3"/>
      <c r="P3226" s="3"/>
      <c r="Q3226" s="3"/>
      <c r="S3226" s="3"/>
    </row>
    <row r="3227" spans="15:19" x14ac:dyDescent="0.25">
      <c r="O3227" s="3"/>
      <c r="P3227" s="3"/>
      <c r="Q3227" s="3"/>
      <c r="S3227" s="3"/>
    </row>
    <row r="3228" spans="15:19" x14ac:dyDescent="0.25">
      <c r="O3228" s="3"/>
      <c r="P3228" s="3"/>
      <c r="Q3228" s="3"/>
      <c r="S3228" s="3"/>
    </row>
    <row r="3229" spans="15:19" x14ac:dyDescent="0.25">
      <c r="O3229" s="3"/>
      <c r="P3229" s="3"/>
      <c r="Q3229" s="3"/>
      <c r="S3229" s="3"/>
    </row>
    <row r="3230" spans="15:19" x14ac:dyDescent="0.25">
      <c r="O3230" s="3"/>
      <c r="P3230" s="3"/>
      <c r="Q3230" s="3"/>
      <c r="S3230" s="3"/>
    </row>
    <row r="3231" spans="15:19" x14ac:dyDescent="0.25">
      <c r="O3231" s="3"/>
      <c r="P3231" s="3"/>
      <c r="Q3231" s="3"/>
      <c r="S3231" s="3"/>
    </row>
    <row r="3232" spans="15:19" x14ac:dyDescent="0.25">
      <c r="O3232" s="3"/>
      <c r="P3232" s="3"/>
      <c r="Q3232" s="3"/>
      <c r="S3232" s="3"/>
    </row>
    <row r="3233" spans="15:19" x14ac:dyDescent="0.25">
      <c r="O3233" s="3"/>
      <c r="P3233" s="3"/>
      <c r="Q3233" s="3"/>
      <c r="S3233" s="3"/>
    </row>
    <row r="3234" spans="15:19" x14ac:dyDescent="0.25">
      <c r="O3234" s="3"/>
      <c r="P3234" s="3"/>
      <c r="Q3234" s="3"/>
      <c r="S3234" s="3"/>
    </row>
    <row r="3235" spans="15:19" x14ac:dyDescent="0.25">
      <c r="O3235" s="3"/>
      <c r="P3235" s="3"/>
      <c r="Q3235" s="3"/>
      <c r="S3235" s="3"/>
    </row>
    <row r="3236" spans="15:19" x14ac:dyDescent="0.25">
      <c r="O3236" s="3"/>
      <c r="P3236" s="3"/>
      <c r="Q3236" s="3"/>
      <c r="S3236" s="3"/>
    </row>
    <row r="3237" spans="15:19" x14ac:dyDescent="0.25">
      <c r="O3237" s="3"/>
      <c r="P3237" s="3"/>
      <c r="Q3237" s="3"/>
      <c r="S3237" s="3"/>
    </row>
    <row r="3238" spans="15:19" x14ac:dyDescent="0.25">
      <c r="O3238" s="3"/>
      <c r="P3238" s="3"/>
      <c r="Q3238" s="3"/>
      <c r="S3238" s="3"/>
    </row>
    <row r="3239" spans="15:19" x14ac:dyDescent="0.25">
      <c r="O3239" s="3"/>
      <c r="P3239" s="3"/>
      <c r="Q3239" s="3"/>
      <c r="S3239" s="3"/>
    </row>
    <row r="3240" spans="15:19" x14ac:dyDescent="0.25">
      <c r="O3240" s="3"/>
      <c r="P3240" s="3"/>
      <c r="Q3240" s="3"/>
      <c r="S3240" s="3"/>
    </row>
    <row r="3241" spans="15:19" x14ac:dyDescent="0.25">
      <c r="O3241" s="3"/>
      <c r="P3241" s="3"/>
      <c r="Q3241" s="3"/>
      <c r="S3241" s="3"/>
    </row>
    <row r="3242" spans="15:19" x14ac:dyDescent="0.25">
      <c r="O3242" s="3"/>
      <c r="P3242" s="3"/>
      <c r="Q3242" s="3"/>
      <c r="S3242" s="3"/>
    </row>
    <row r="3243" spans="15:19" x14ac:dyDescent="0.25">
      <c r="O3243" s="3"/>
      <c r="P3243" s="3"/>
      <c r="Q3243" s="3"/>
      <c r="S3243" s="3"/>
    </row>
    <row r="3244" spans="15:19" x14ac:dyDescent="0.25">
      <c r="O3244" s="3"/>
      <c r="P3244" s="3"/>
      <c r="Q3244" s="3"/>
      <c r="S3244" s="3"/>
    </row>
    <row r="3245" spans="15:19" x14ac:dyDescent="0.25">
      <c r="O3245" s="3"/>
      <c r="P3245" s="3"/>
      <c r="Q3245" s="3"/>
      <c r="S3245" s="3"/>
    </row>
    <row r="3246" spans="15:19" x14ac:dyDescent="0.25">
      <c r="O3246" s="3"/>
      <c r="P3246" s="3"/>
      <c r="Q3246" s="3"/>
      <c r="S3246" s="3"/>
    </row>
    <row r="3247" spans="15:19" x14ac:dyDescent="0.25">
      <c r="O3247" s="3"/>
      <c r="P3247" s="3"/>
      <c r="Q3247" s="3"/>
      <c r="S3247" s="3"/>
    </row>
    <row r="3248" spans="15:19" x14ac:dyDescent="0.25">
      <c r="O3248" s="3"/>
      <c r="P3248" s="3"/>
      <c r="Q3248" s="3"/>
      <c r="S3248" s="3"/>
    </row>
    <row r="3249" spans="15:19" x14ac:dyDescent="0.25">
      <c r="O3249" s="3"/>
      <c r="P3249" s="3"/>
      <c r="Q3249" s="3"/>
      <c r="S3249" s="3"/>
    </row>
    <row r="3250" spans="15:19" x14ac:dyDescent="0.25">
      <c r="O3250" s="3"/>
      <c r="P3250" s="3"/>
      <c r="Q3250" s="3"/>
      <c r="S3250" s="3"/>
    </row>
    <row r="3251" spans="15:19" x14ac:dyDescent="0.25">
      <c r="O3251" s="3"/>
      <c r="P3251" s="3"/>
      <c r="Q3251" s="3"/>
      <c r="S3251" s="3"/>
    </row>
    <row r="3252" spans="15:19" x14ac:dyDescent="0.25">
      <c r="O3252" s="3"/>
      <c r="P3252" s="3"/>
      <c r="Q3252" s="3"/>
      <c r="S3252" s="3"/>
    </row>
    <row r="3253" spans="15:19" x14ac:dyDescent="0.25">
      <c r="O3253" s="3"/>
      <c r="P3253" s="3"/>
      <c r="Q3253" s="3"/>
      <c r="S3253" s="3"/>
    </row>
    <row r="3254" spans="15:19" x14ac:dyDescent="0.25">
      <c r="O3254" s="3"/>
      <c r="P3254" s="3"/>
      <c r="Q3254" s="3"/>
      <c r="S3254" s="3"/>
    </row>
    <row r="3255" spans="15:19" x14ac:dyDescent="0.25">
      <c r="O3255" s="3"/>
      <c r="P3255" s="3"/>
      <c r="Q3255" s="3"/>
      <c r="S3255" s="3"/>
    </row>
    <row r="3256" spans="15:19" x14ac:dyDescent="0.25">
      <c r="O3256" s="3"/>
      <c r="P3256" s="3"/>
      <c r="Q3256" s="3"/>
      <c r="S3256" s="3"/>
    </row>
    <row r="3257" spans="15:19" x14ac:dyDescent="0.25">
      <c r="O3257" s="3"/>
      <c r="P3257" s="3"/>
      <c r="Q3257" s="3"/>
      <c r="S3257" s="3"/>
    </row>
    <row r="3258" spans="15:19" x14ac:dyDescent="0.25">
      <c r="O3258" s="3"/>
      <c r="P3258" s="3"/>
      <c r="Q3258" s="3"/>
      <c r="S3258" s="3"/>
    </row>
    <row r="3259" spans="15:19" x14ac:dyDescent="0.25">
      <c r="O3259" s="3"/>
      <c r="P3259" s="3"/>
      <c r="Q3259" s="3"/>
      <c r="S3259" s="3"/>
    </row>
    <row r="3260" spans="15:19" x14ac:dyDescent="0.25">
      <c r="O3260" s="3"/>
      <c r="P3260" s="3"/>
      <c r="Q3260" s="3"/>
      <c r="S3260" s="3"/>
    </row>
    <row r="3261" spans="15:19" x14ac:dyDescent="0.25">
      <c r="O3261" s="3"/>
      <c r="P3261" s="3"/>
      <c r="Q3261" s="3"/>
      <c r="S3261" s="3"/>
    </row>
    <row r="3262" spans="15:19" x14ac:dyDescent="0.25">
      <c r="O3262" s="3"/>
      <c r="P3262" s="3"/>
      <c r="Q3262" s="3"/>
      <c r="S3262" s="3"/>
    </row>
    <row r="3263" spans="15:19" x14ac:dyDescent="0.25">
      <c r="O3263" s="3"/>
      <c r="P3263" s="3"/>
      <c r="Q3263" s="3"/>
      <c r="S3263" s="3"/>
    </row>
    <row r="3264" spans="15:19" x14ac:dyDescent="0.25">
      <c r="O3264" s="3"/>
      <c r="P3264" s="3"/>
      <c r="Q3264" s="3"/>
      <c r="S3264" s="3"/>
    </row>
    <row r="3265" spans="15:19" x14ac:dyDescent="0.25">
      <c r="O3265" s="3"/>
      <c r="P3265" s="3"/>
      <c r="Q3265" s="3"/>
      <c r="S3265" s="3"/>
    </row>
    <row r="3266" spans="15:19" x14ac:dyDescent="0.25">
      <c r="O3266" s="3"/>
      <c r="P3266" s="3"/>
      <c r="Q3266" s="3"/>
      <c r="S3266" s="3"/>
    </row>
    <row r="3267" spans="15:19" x14ac:dyDescent="0.25">
      <c r="O3267" s="3"/>
      <c r="P3267" s="3"/>
      <c r="Q3267" s="3"/>
      <c r="S3267" s="3"/>
    </row>
    <row r="3268" spans="15:19" x14ac:dyDescent="0.25">
      <c r="O3268" s="3"/>
      <c r="P3268" s="3"/>
      <c r="Q3268" s="3"/>
      <c r="S3268" s="3"/>
    </row>
    <row r="3269" spans="15:19" x14ac:dyDescent="0.25">
      <c r="O3269" s="3"/>
      <c r="P3269" s="3"/>
      <c r="Q3269" s="3"/>
      <c r="S3269" s="3"/>
    </row>
    <row r="3270" spans="15:19" x14ac:dyDescent="0.25">
      <c r="O3270" s="3"/>
      <c r="P3270" s="3"/>
      <c r="Q3270" s="3"/>
      <c r="S3270" s="3"/>
    </row>
    <row r="3271" spans="15:19" x14ac:dyDescent="0.25">
      <c r="O3271" s="3"/>
      <c r="P3271" s="3"/>
      <c r="Q3271" s="3"/>
      <c r="S3271" s="3"/>
    </row>
    <row r="3272" spans="15:19" x14ac:dyDescent="0.25">
      <c r="O3272" s="3"/>
      <c r="P3272" s="3"/>
      <c r="Q3272" s="3"/>
      <c r="S3272" s="3"/>
    </row>
    <row r="3273" spans="15:19" x14ac:dyDescent="0.25">
      <c r="O3273" s="3"/>
      <c r="P3273" s="3"/>
      <c r="Q3273" s="3"/>
      <c r="S3273" s="3"/>
    </row>
    <row r="3274" spans="15:19" x14ac:dyDescent="0.25">
      <c r="O3274" s="3"/>
      <c r="P3274" s="3"/>
      <c r="Q3274" s="3"/>
      <c r="S3274" s="3"/>
    </row>
    <row r="3275" spans="15:19" x14ac:dyDescent="0.25">
      <c r="O3275" s="3"/>
      <c r="P3275" s="3"/>
      <c r="Q3275" s="3"/>
      <c r="S3275" s="3"/>
    </row>
    <row r="3276" spans="15:19" x14ac:dyDescent="0.25">
      <c r="O3276" s="3"/>
      <c r="P3276" s="3"/>
      <c r="Q3276" s="3"/>
      <c r="S3276" s="3"/>
    </row>
    <row r="3277" spans="15:19" x14ac:dyDescent="0.25">
      <c r="O3277" s="3"/>
      <c r="P3277" s="3"/>
      <c r="Q3277" s="3"/>
      <c r="S3277" s="3"/>
    </row>
    <row r="3278" spans="15:19" x14ac:dyDescent="0.25">
      <c r="O3278" s="3"/>
      <c r="P3278" s="3"/>
      <c r="Q3278" s="3"/>
      <c r="S3278" s="3"/>
    </row>
    <row r="3279" spans="15:19" x14ac:dyDescent="0.25">
      <c r="O3279" s="3"/>
      <c r="P3279" s="3"/>
      <c r="Q3279" s="3"/>
      <c r="S3279" s="3"/>
    </row>
    <row r="3280" spans="15:19" x14ac:dyDescent="0.25">
      <c r="O3280" s="3"/>
      <c r="P3280" s="3"/>
      <c r="Q3280" s="3"/>
      <c r="S3280" s="3"/>
    </row>
    <row r="3281" spans="15:19" x14ac:dyDescent="0.25">
      <c r="O3281" s="3"/>
      <c r="P3281" s="3"/>
      <c r="Q3281" s="3"/>
      <c r="S3281" s="3"/>
    </row>
    <row r="3282" spans="15:19" x14ac:dyDescent="0.25">
      <c r="O3282" s="3"/>
      <c r="P3282" s="3"/>
      <c r="Q3282" s="3"/>
      <c r="S3282" s="3"/>
    </row>
    <row r="3283" spans="15:19" x14ac:dyDescent="0.25">
      <c r="O3283" s="3"/>
      <c r="P3283" s="3"/>
      <c r="Q3283" s="3"/>
      <c r="S3283" s="3"/>
    </row>
    <row r="3284" spans="15:19" x14ac:dyDescent="0.25">
      <c r="O3284" s="3"/>
      <c r="P3284" s="3"/>
      <c r="Q3284" s="3"/>
      <c r="S3284" s="3"/>
    </row>
    <row r="3285" spans="15:19" x14ac:dyDescent="0.25">
      <c r="O3285" s="3"/>
      <c r="P3285" s="3"/>
      <c r="Q3285" s="3"/>
      <c r="S3285" s="3"/>
    </row>
    <row r="3286" spans="15:19" x14ac:dyDescent="0.25">
      <c r="O3286" s="3"/>
      <c r="P3286" s="3"/>
      <c r="Q3286" s="3"/>
      <c r="S3286" s="3"/>
    </row>
    <row r="3287" spans="15:19" x14ac:dyDescent="0.25">
      <c r="O3287" s="3"/>
      <c r="P3287" s="3"/>
      <c r="Q3287" s="3"/>
      <c r="S3287" s="3"/>
    </row>
    <row r="3288" spans="15:19" x14ac:dyDescent="0.25">
      <c r="O3288" s="3"/>
      <c r="P3288" s="3"/>
      <c r="Q3288" s="3"/>
      <c r="S3288" s="3"/>
    </row>
    <row r="3289" spans="15:19" x14ac:dyDescent="0.25">
      <c r="O3289" s="3"/>
      <c r="P3289" s="3"/>
      <c r="Q3289" s="3"/>
      <c r="S3289" s="3"/>
    </row>
    <row r="3290" spans="15:19" x14ac:dyDescent="0.25">
      <c r="O3290" s="3"/>
      <c r="P3290" s="3"/>
      <c r="Q3290" s="3"/>
      <c r="S3290" s="3"/>
    </row>
    <row r="3291" spans="15:19" x14ac:dyDescent="0.25">
      <c r="O3291" s="3"/>
      <c r="P3291" s="3"/>
      <c r="Q3291" s="3"/>
      <c r="S3291" s="3"/>
    </row>
    <row r="3292" spans="15:19" x14ac:dyDescent="0.25">
      <c r="O3292" s="3"/>
      <c r="P3292" s="3"/>
      <c r="Q3292" s="3"/>
      <c r="S3292" s="3"/>
    </row>
    <row r="3293" spans="15:19" x14ac:dyDescent="0.25">
      <c r="O3293" s="3"/>
      <c r="P3293" s="3"/>
      <c r="Q3293" s="3"/>
      <c r="S3293" s="3"/>
    </row>
    <row r="3294" spans="15:19" x14ac:dyDescent="0.25">
      <c r="O3294" s="3"/>
      <c r="P3294" s="3"/>
      <c r="Q3294" s="3"/>
      <c r="S3294" s="3"/>
    </row>
    <row r="3295" spans="15:19" x14ac:dyDescent="0.25">
      <c r="O3295" s="3"/>
      <c r="P3295" s="3"/>
      <c r="Q3295" s="3"/>
      <c r="S3295" s="3"/>
    </row>
    <row r="3296" spans="15:19" x14ac:dyDescent="0.25">
      <c r="O3296" s="3"/>
      <c r="P3296" s="3"/>
      <c r="Q3296" s="3"/>
      <c r="S3296" s="3"/>
    </row>
    <row r="3297" spans="15:19" x14ac:dyDescent="0.25">
      <c r="O3297" s="3"/>
      <c r="P3297" s="3"/>
      <c r="Q3297" s="3"/>
      <c r="S3297" s="3"/>
    </row>
    <row r="3298" spans="15:19" x14ac:dyDescent="0.25">
      <c r="O3298" s="3"/>
      <c r="P3298" s="3"/>
      <c r="Q3298" s="3"/>
      <c r="S3298" s="3"/>
    </row>
    <row r="3299" spans="15:19" x14ac:dyDescent="0.25">
      <c r="O3299" s="3"/>
      <c r="P3299" s="3"/>
      <c r="Q3299" s="3"/>
      <c r="S3299" s="3"/>
    </row>
    <row r="3300" spans="15:19" x14ac:dyDescent="0.25">
      <c r="O3300" s="3"/>
      <c r="P3300" s="3"/>
      <c r="Q3300" s="3"/>
      <c r="S3300" s="3"/>
    </row>
    <row r="3301" spans="15:19" x14ac:dyDescent="0.25">
      <c r="O3301" s="3"/>
      <c r="P3301" s="3"/>
      <c r="Q3301" s="3"/>
      <c r="S3301" s="3"/>
    </row>
    <row r="3302" spans="15:19" x14ac:dyDescent="0.25">
      <c r="O3302" s="3"/>
      <c r="P3302" s="3"/>
      <c r="Q3302" s="3"/>
      <c r="S3302" s="3"/>
    </row>
    <row r="3303" spans="15:19" x14ac:dyDescent="0.25">
      <c r="O3303" s="3"/>
      <c r="P3303" s="3"/>
      <c r="Q3303" s="3"/>
      <c r="S3303" s="3"/>
    </row>
    <row r="3304" spans="15:19" x14ac:dyDescent="0.25">
      <c r="O3304" s="3"/>
      <c r="P3304" s="3"/>
      <c r="Q3304" s="3"/>
      <c r="S3304" s="3"/>
    </row>
    <row r="3305" spans="15:19" x14ac:dyDescent="0.25">
      <c r="O3305" s="3"/>
      <c r="P3305" s="3"/>
      <c r="Q3305" s="3"/>
      <c r="S3305" s="3"/>
    </row>
    <row r="3306" spans="15:19" x14ac:dyDescent="0.25">
      <c r="O3306" s="3"/>
      <c r="P3306" s="3"/>
      <c r="Q3306" s="3"/>
      <c r="S3306" s="3"/>
    </row>
    <row r="3307" spans="15:19" x14ac:dyDescent="0.25">
      <c r="O3307" s="3"/>
      <c r="P3307" s="3"/>
      <c r="Q3307" s="3"/>
      <c r="S3307" s="3"/>
    </row>
    <row r="3308" spans="15:19" x14ac:dyDescent="0.25">
      <c r="O3308" s="3"/>
      <c r="P3308" s="3"/>
      <c r="Q3308" s="3"/>
      <c r="S3308" s="3"/>
    </row>
    <row r="3309" spans="15:19" x14ac:dyDescent="0.25">
      <c r="O3309" s="3"/>
      <c r="P3309" s="3"/>
      <c r="Q3309" s="3"/>
      <c r="S3309" s="3"/>
    </row>
    <row r="3310" spans="15:19" x14ac:dyDescent="0.25">
      <c r="O3310" s="3"/>
      <c r="P3310" s="3"/>
      <c r="Q3310" s="3"/>
      <c r="S3310" s="3"/>
    </row>
    <row r="3311" spans="15:19" x14ac:dyDescent="0.25">
      <c r="O3311" s="3"/>
      <c r="P3311" s="3"/>
      <c r="Q3311" s="3"/>
      <c r="S3311" s="3"/>
    </row>
    <row r="3312" spans="15:19" x14ac:dyDescent="0.25">
      <c r="O3312" s="3"/>
      <c r="P3312" s="3"/>
      <c r="Q3312" s="3"/>
      <c r="S3312" s="3"/>
    </row>
    <row r="3313" spans="15:19" x14ac:dyDescent="0.25">
      <c r="O3313" s="3"/>
      <c r="P3313" s="3"/>
      <c r="Q3313" s="3"/>
      <c r="S3313" s="3"/>
    </row>
    <row r="3314" spans="15:19" x14ac:dyDescent="0.25">
      <c r="O3314" s="3"/>
      <c r="P3314" s="3"/>
      <c r="Q3314" s="3"/>
      <c r="S3314" s="3"/>
    </row>
    <row r="3315" spans="15:19" x14ac:dyDescent="0.25">
      <c r="O3315" s="3"/>
      <c r="P3315" s="3"/>
      <c r="Q3315" s="3"/>
      <c r="S3315" s="3"/>
    </row>
    <row r="3316" spans="15:19" x14ac:dyDescent="0.25">
      <c r="O3316" s="3"/>
      <c r="P3316" s="3"/>
      <c r="Q3316" s="3"/>
      <c r="S3316" s="3"/>
    </row>
    <row r="3317" spans="15:19" x14ac:dyDescent="0.25">
      <c r="O3317" s="3"/>
      <c r="P3317" s="3"/>
      <c r="Q3317" s="3"/>
      <c r="S3317" s="3"/>
    </row>
    <row r="3318" spans="15:19" x14ac:dyDescent="0.25">
      <c r="O3318" s="3"/>
      <c r="P3318" s="3"/>
      <c r="Q3318" s="3"/>
      <c r="S3318" s="3"/>
    </row>
    <row r="3319" spans="15:19" x14ac:dyDescent="0.25">
      <c r="O3319" s="3"/>
      <c r="P3319" s="3"/>
      <c r="Q3319" s="3"/>
      <c r="S3319" s="3"/>
    </row>
    <row r="3320" spans="15:19" x14ac:dyDescent="0.25">
      <c r="O3320" s="3"/>
      <c r="P3320" s="3"/>
      <c r="Q3320" s="3"/>
      <c r="S3320" s="3"/>
    </row>
    <row r="3321" spans="15:19" x14ac:dyDescent="0.25">
      <c r="O3321" s="3"/>
      <c r="P3321" s="3"/>
      <c r="Q3321" s="3"/>
      <c r="S3321" s="3"/>
    </row>
    <row r="3322" spans="15:19" x14ac:dyDescent="0.25">
      <c r="O3322" s="3"/>
      <c r="P3322" s="3"/>
      <c r="Q3322" s="3"/>
      <c r="S3322" s="3"/>
    </row>
    <row r="3323" spans="15:19" x14ac:dyDescent="0.25">
      <c r="O3323" s="3"/>
      <c r="P3323" s="3"/>
      <c r="Q3323" s="3"/>
      <c r="S3323" s="3"/>
    </row>
    <row r="3324" spans="15:19" x14ac:dyDescent="0.25">
      <c r="O3324" s="3"/>
      <c r="P3324" s="3"/>
      <c r="Q3324" s="3"/>
      <c r="S3324" s="3"/>
    </row>
    <row r="3325" spans="15:19" x14ac:dyDescent="0.25">
      <c r="O3325" s="3"/>
      <c r="P3325" s="3"/>
      <c r="Q3325" s="3"/>
      <c r="S3325" s="3"/>
    </row>
    <row r="3326" spans="15:19" x14ac:dyDescent="0.25">
      <c r="O3326" s="3"/>
      <c r="P3326" s="3"/>
      <c r="Q3326" s="3"/>
      <c r="S3326" s="3"/>
    </row>
    <row r="3327" spans="15:19" x14ac:dyDescent="0.25">
      <c r="O3327" s="3"/>
      <c r="P3327" s="3"/>
      <c r="Q3327" s="3"/>
      <c r="S3327" s="3"/>
    </row>
    <row r="3328" spans="15:19" x14ac:dyDescent="0.25">
      <c r="O3328" s="3"/>
      <c r="P3328" s="3"/>
      <c r="Q3328" s="3"/>
      <c r="S3328" s="3"/>
    </row>
    <row r="3329" spans="15:19" x14ac:dyDescent="0.25">
      <c r="O3329" s="3"/>
      <c r="P3329" s="3"/>
      <c r="Q3329" s="3"/>
      <c r="S3329" s="3"/>
    </row>
    <row r="3330" spans="15:19" x14ac:dyDescent="0.25">
      <c r="O3330" s="3"/>
      <c r="P3330" s="3"/>
      <c r="Q3330" s="3"/>
      <c r="S3330" s="3"/>
    </row>
    <row r="3331" spans="15:19" x14ac:dyDescent="0.25">
      <c r="O3331" s="3"/>
      <c r="P3331" s="3"/>
      <c r="Q3331" s="3"/>
      <c r="S3331" s="3"/>
    </row>
    <row r="3332" spans="15:19" x14ac:dyDescent="0.25">
      <c r="O3332" s="3"/>
      <c r="P3332" s="3"/>
      <c r="Q3332" s="3"/>
      <c r="S3332" s="3"/>
    </row>
    <row r="3333" spans="15:19" x14ac:dyDescent="0.25">
      <c r="O3333" s="3"/>
      <c r="P3333" s="3"/>
      <c r="Q3333" s="3"/>
      <c r="S3333" s="3"/>
    </row>
    <row r="3334" spans="15:19" x14ac:dyDescent="0.25">
      <c r="O3334" s="3"/>
      <c r="P3334" s="3"/>
      <c r="Q3334" s="3"/>
      <c r="S3334" s="3"/>
    </row>
    <row r="3335" spans="15:19" x14ac:dyDescent="0.25">
      <c r="O3335" s="3"/>
      <c r="P3335" s="3"/>
      <c r="Q3335" s="3"/>
      <c r="S3335" s="3"/>
    </row>
    <row r="3336" spans="15:19" x14ac:dyDescent="0.25">
      <c r="O3336" s="3"/>
      <c r="P3336" s="3"/>
      <c r="Q3336" s="3"/>
      <c r="S3336" s="3"/>
    </row>
    <row r="3337" spans="15:19" x14ac:dyDescent="0.25">
      <c r="O3337" s="3"/>
      <c r="P3337" s="3"/>
      <c r="Q3337" s="3"/>
      <c r="S3337" s="3"/>
    </row>
    <row r="3338" spans="15:19" x14ac:dyDescent="0.25">
      <c r="O3338" s="3"/>
      <c r="P3338" s="3"/>
      <c r="Q3338" s="3"/>
      <c r="S3338" s="3"/>
    </row>
    <row r="3339" spans="15:19" x14ac:dyDescent="0.25">
      <c r="O3339" s="3"/>
      <c r="P3339" s="3"/>
      <c r="Q3339" s="3"/>
      <c r="S3339" s="3"/>
    </row>
    <row r="3340" spans="15:19" x14ac:dyDescent="0.25">
      <c r="O3340" s="3"/>
      <c r="P3340" s="3"/>
      <c r="Q3340" s="3"/>
      <c r="S3340" s="3"/>
    </row>
    <row r="3341" spans="15:19" x14ac:dyDescent="0.25">
      <c r="O3341" s="3"/>
      <c r="P3341" s="3"/>
      <c r="Q3341" s="3"/>
      <c r="S3341" s="3"/>
    </row>
    <row r="3342" spans="15:19" x14ac:dyDescent="0.25">
      <c r="O3342" s="3"/>
      <c r="P3342" s="3"/>
      <c r="Q3342" s="3"/>
      <c r="S3342" s="3"/>
    </row>
    <row r="3343" spans="15:19" x14ac:dyDescent="0.25">
      <c r="O3343" s="3"/>
      <c r="P3343" s="3"/>
      <c r="Q3343" s="3"/>
      <c r="S3343" s="3"/>
    </row>
    <row r="3344" spans="15:19" x14ac:dyDescent="0.25">
      <c r="O3344" s="3"/>
      <c r="P3344" s="3"/>
      <c r="Q3344" s="3"/>
      <c r="S3344" s="3"/>
    </row>
    <row r="3345" spans="15:19" x14ac:dyDescent="0.25">
      <c r="O3345" s="3"/>
      <c r="P3345" s="3"/>
      <c r="Q3345" s="3"/>
      <c r="S3345" s="3"/>
    </row>
    <row r="3346" spans="15:19" x14ac:dyDescent="0.25">
      <c r="O3346" s="3"/>
      <c r="P3346" s="3"/>
      <c r="Q3346" s="3"/>
      <c r="S3346" s="3"/>
    </row>
    <row r="3347" spans="15:19" x14ac:dyDescent="0.25">
      <c r="O3347" s="3"/>
      <c r="P3347" s="3"/>
      <c r="Q3347" s="3"/>
      <c r="S3347" s="3"/>
    </row>
    <row r="3348" spans="15:19" x14ac:dyDescent="0.25">
      <c r="O3348" s="3"/>
      <c r="P3348" s="3"/>
      <c r="Q3348" s="3"/>
      <c r="S3348" s="3"/>
    </row>
    <row r="3349" spans="15:19" x14ac:dyDescent="0.25">
      <c r="O3349" s="3"/>
      <c r="P3349" s="3"/>
      <c r="Q3349" s="3"/>
      <c r="S3349" s="3"/>
    </row>
    <row r="3350" spans="15:19" x14ac:dyDescent="0.25">
      <c r="O3350" s="3"/>
      <c r="P3350" s="3"/>
      <c r="Q3350" s="3"/>
      <c r="S3350" s="3"/>
    </row>
    <row r="3351" spans="15:19" x14ac:dyDescent="0.25">
      <c r="O3351" s="3"/>
      <c r="P3351" s="3"/>
      <c r="Q3351" s="3"/>
      <c r="S3351" s="3"/>
    </row>
    <row r="3352" spans="15:19" x14ac:dyDescent="0.25">
      <c r="O3352" s="3"/>
      <c r="P3352" s="3"/>
      <c r="Q3352" s="3"/>
      <c r="S3352" s="3"/>
    </row>
    <row r="3353" spans="15:19" x14ac:dyDescent="0.25">
      <c r="O3353" s="3"/>
      <c r="P3353" s="3"/>
      <c r="Q3353" s="3"/>
      <c r="S3353" s="3"/>
    </row>
    <row r="3354" spans="15:19" x14ac:dyDescent="0.25">
      <c r="O3354" s="3"/>
      <c r="P3354" s="3"/>
      <c r="Q3354" s="3"/>
      <c r="S3354" s="3"/>
    </row>
    <row r="3355" spans="15:19" x14ac:dyDescent="0.25">
      <c r="O3355" s="3"/>
      <c r="P3355" s="3"/>
      <c r="Q3355" s="3"/>
      <c r="S3355" s="3"/>
    </row>
    <row r="3356" spans="15:19" x14ac:dyDescent="0.25">
      <c r="O3356" s="3"/>
      <c r="P3356" s="3"/>
      <c r="Q3356" s="3"/>
      <c r="S3356" s="3"/>
    </row>
    <row r="3357" spans="15:19" x14ac:dyDescent="0.25">
      <c r="O3357" s="3"/>
      <c r="P3357" s="3"/>
      <c r="Q3357" s="3"/>
      <c r="S3357" s="3"/>
    </row>
    <row r="3358" spans="15:19" x14ac:dyDescent="0.25">
      <c r="O3358" s="3"/>
      <c r="P3358" s="3"/>
      <c r="Q3358" s="3"/>
      <c r="S3358" s="3"/>
    </row>
    <row r="3359" spans="15:19" x14ac:dyDescent="0.25">
      <c r="O3359" s="3"/>
      <c r="P3359" s="3"/>
      <c r="Q3359" s="3"/>
      <c r="S3359" s="3"/>
    </row>
    <row r="3360" spans="15:19" x14ac:dyDescent="0.25">
      <c r="O3360" s="3"/>
      <c r="P3360" s="3"/>
      <c r="Q3360" s="3"/>
      <c r="S3360" s="3"/>
    </row>
    <row r="3361" spans="15:19" x14ac:dyDescent="0.25">
      <c r="O3361" s="3"/>
      <c r="P3361" s="3"/>
      <c r="Q3361" s="3"/>
      <c r="S3361" s="3"/>
    </row>
    <row r="3362" spans="15:19" x14ac:dyDescent="0.25">
      <c r="O3362" s="3"/>
      <c r="P3362" s="3"/>
      <c r="Q3362" s="3"/>
      <c r="S3362" s="3"/>
    </row>
    <row r="3363" spans="15:19" x14ac:dyDescent="0.25">
      <c r="O3363" s="3"/>
      <c r="P3363" s="3"/>
      <c r="Q3363" s="3"/>
      <c r="S3363" s="3"/>
    </row>
    <row r="3364" spans="15:19" x14ac:dyDescent="0.25">
      <c r="O3364" s="3"/>
      <c r="P3364" s="3"/>
      <c r="Q3364" s="3"/>
      <c r="S3364" s="3"/>
    </row>
    <row r="3365" spans="15:19" x14ac:dyDescent="0.25">
      <c r="O3365" s="3"/>
      <c r="P3365" s="3"/>
      <c r="Q3365" s="3"/>
      <c r="S3365" s="3"/>
    </row>
    <row r="3366" spans="15:19" x14ac:dyDescent="0.25">
      <c r="O3366" s="3"/>
      <c r="P3366" s="3"/>
      <c r="Q3366" s="3"/>
      <c r="S3366" s="3"/>
    </row>
    <row r="3367" spans="15:19" x14ac:dyDescent="0.25">
      <c r="O3367" s="3"/>
      <c r="P3367" s="3"/>
      <c r="Q3367" s="3"/>
      <c r="S3367" s="3"/>
    </row>
    <row r="3368" spans="15:19" x14ac:dyDescent="0.25">
      <c r="O3368" s="3"/>
      <c r="P3368" s="3"/>
      <c r="Q3368" s="3"/>
      <c r="S3368" s="3"/>
    </row>
    <row r="3369" spans="15:19" x14ac:dyDescent="0.25">
      <c r="O3369" s="3"/>
      <c r="P3369" s="3"/>
      <c r="Q3369" s="3"/>
      <c r="S3369" s="3"/>
    </row>
    <row r="3370" spans="15:19" x14ac:dyDescent="0.25">
      <c r="O3370" s="3"/>
      <c r="P3370" s="3"/>
      <c r="Q3370" s="3"/>
      <c r="S3370" s="3"/>
    </row>
    <row r="3371" spans="15:19" x14ac:dyDescent="0.25">
      <c r="O3371" s="3"/>
      <c r="P3371" s="3"/>
      <c r="Q3371" s="3"/>
      <c r="S3371" s="3"/>
    </row>
    <row r="3372" spans="15:19" x14ac:dyDescent="0.25">
      <c r="O3372" s="3"/>
      <c r="P3372" s="3"/>
      <c r="Q3372" s="3"/>
      <c r="S3372" s="3"/>
    </row>
    <row r="3373" spans="15:19" x14ac:dyDescent="0.25">
      <c r="O3373" s="3"/>
      <c r="P3373" s="3"/>
      <c r="Q3373" s="3"/>
      <c r="S3373" s="3"/>
    </row>
    <row r="3374" spans="15:19" x14ac:dyDescent="0.25">
      <c r="O3374" s="3"/>
      <c r="P3374" s="3"/>
      <c r="Q3374" s="3"/>
      <c r="S3374" s="3"/>
    </row>
    <row r="3375" spans="15:19" x14ac:dyDescent="0.25">
      <c r="O3375" s="3"/>
      <c r="P3375" s="3"/>
      <c r="Q3375" s="3"/>
      <c r="S3375" s="3"/>
    </row>
    <row r="3376" spans="15:19" x14ac:dyDescent="0.25">
      <c r="O3376" s="3"/>
      <c r="P3376" s="3"/>
      <c r="Q3376" s="3"/>
      <c r="S3376" s="3"/>
    </row>
    <row r="3377" spans="15:19" x14ac:dyDescent="0.25">
      <c r="O3377" s="3"/>
      <c r="P3377" s="3"/>
      <c r="Q3377" s="3"/>
      <c r="S3377" s="3"/>
    </row>
    <row r="3378" spans="15:19" x14ac:dyDescent="0.25">
      <c r="O3378" s="3"/>
      <c r="P3378" s="3"/>
      <c r="Q3378" s="3"/>
      <c r="S3378" s="3"/>
    </row>
    <row r="3379" spans="15:19" x14ac:dyDescent="0.25">
      <c r="O3379" s="3"/>
      <c r="P3379" s="3"/>
      <c r="Q3379" s="3"/>
      <c r="S3379" s="3"/>
    </row>
    <row r="3380" spans="15:19" x14ac:dyDescent="0.25">
      <c r="O3380" s="3"/>
      <c r="P3380" s="3"/>
      <c r="Q3380" s="3"/>
      <c r="S3380" s="3"/>
    </row>
    <row r="3381" spans="15:19" x14ac:dyDescent="0.25">
      <c r="O3381" s="3"/>
      <c r="P3381" s="3"/>
      <c r="Q3381" s="3"/>
      <c r="S3381" s="3"/>
    </row>
    <row r="3382" spans="15:19" x14ac:dyDescent="0.25">
      <c r="O3382" s="3"/>
      <c r="P3382" s="3"/>
      <c r="Q3382" s="3"/>
      <c r="S3382" s="3"/>
    </row>
    <row r="3383" spans="15:19" x14ac:dyDescent="0.25">
      <c r="O3383" s="3"/>
      <c r="P3383" s="3"/>
      <c r="Q3383" s="3"/>
      <c r="S3383" s="3"/>
    </row>
    <row r="3384" spans="15:19" x14ac:dyDescent="0.25">
      <c r="O3384" s="3"/>
      <c r="P3384" s="3"/>
      <c r="Q3384" s="3"/>
      <c r="S3384" s="3"/>
    </row>
    <row r="3385" spans="15:19" x14ac:dyDescent="0.25">
      <c r="O3385" s="3"/>
      <c r="P3385" s="3"/>
      <c r="Q3385" s="3"/>
      <c r="S3385" s="3"/>
    </row>
    <row r="3386" spans="15:19" x14ac:dyDescent="0.25">
      <c r="O3386" s="3"/>
      <c r="P3386" s="3"/>
      <c r="Q3386" s="3"/>
      <c r="S3386" s="3"/>
    </row>
    <row r="3387" spans="15:19" x14ac:dyDescent="0.25">
      <c r="O3387" s="3"/>
      <c r="P3387" s="3"/>
      <c r="Q3387" s="3"/>
      <c r="S3387" s="3"/>
    </row>
    <row r="3388" spans="15:19" x14ac:dyDescent="0.25">
      <c r="O3388" s="3"/>
      <c r="P3388" s="3"/>
      <c r="Q3388" s="3"/>
      <c r="S3388" s="3"/>
    </row>
    <row r="3389" spans="15:19" x14ac:dyDescent="0.25">
      <c r="O3389" s="3"/>
      <c r="P3389" s="3"/>
      <c r="Q3389" s="3"/>
      <c r="S3389" s="3"/>
    </row>
    <row r="3390" spans="15:19" x14ac:dyDescent="0.25">
      <c r="O3390" s="3"/>
      <c r="P3390" s="3"/>
      <c r="Q3390" s="3"/>
      <c r="S3390" s="3"/>
    </row>
    <row r="3391" spans="15:19" x14ac:dyDescent="0.25">
      <c r="O3391" s="3"/>
      <c r="P3391" s="3"/>
      <c r="Q3391" s="3"/>
      <c r="S3391" s="3"/>
    </row>
    <row r="3392" spans="15:19" x14ac:dyDescent="0.25">
      <c r="O3392" s="3"/>
      <c r="P3392" s="3"/>
      <c r="Q3392" s="3"/>
      <c r="S3392" s="3"/>
    </row>
    <row r="3393" spans="15:19" x14ac:dyDescent="0.25">
      <c r="O3393" s="3"/>
      <c r="P3393" s="3"/>
      <c r="Q3393" s="3"/>
      <c r="S3393" s="3"/>
    </row>
    <row r="3394" spans="15:19" x14ac:dyDescent="0.25">
      <c r="O3394" s="3"/>
      <c r="P3394" s="3"/>
      <c r="Q3394" s="3"/>
      <c r="S3394" s="3"/>
    </row>
    <row r="3395" spans="15:19" x14ac:dyDescent="0.25">
      <c r="O3395" s="3"/>
      <c r="P3395" s="3"/>
      <c r="Q3395" s="3"/>
      <c r="S3395" s="3"/>
    </row>
    <row r="3396" spans="15:19" x14ac:dyDescent="0.25">
      <c r="O3396" s="3"/>
      <c r="P3396" s="3"/>
      <c r="Q3396" s="3"/>
      <c r="S3396" s="3"/>
    </row>
    <row r="3397" spans="15:19" x14ac:dyDescent="0.25">
      <c r="O3397" s="3"/>
      <c r="P3397" s="3"/>
      <c r="Q3397" s="3"/>
      <c r="S3397" s="3"/>
    </row>
    <row r="3398" spans="15:19" x14ac:dyDescent="0.25">
      <c r="O3398" s="3"/>
      <c r="P3398" s="3"/>
      <c r="Q3398" s="3"/>
      <c r="S3398" s="3"/>
    </row>
    <row r="3399" spans="15:19" x14ac:dyDescent="0.25">
      <c r="O3399" s="3"/>
      <c r="P3399" s="3"/>
      <c r="Q3399" s="3"/>
      <c r="S3399" s="3"/>
    </row>
    <row r="3400" spans="15:19" x14ac:dyDescent="0.25">
      <c r="O3400" s="3"/>
      <c r="P3400" s="3"/>
      <c r="Q3400" s="3"/>
      <c r="S3400" s="3"/>
    </row>
    <row r="3401" spans="15:19" x14ac:dyDescent="0.25">
      <c r="O3401" s="3"/>
      <c r="P3401" s="3"/>
      <c r="Q3401" s="3"/>
      <c r="S3401" s="3"/>
    </row>
    <row r="3402" spans="15:19" x14ac:dyDescent="0.25">
      <c r="O3402" s="3"/>
      <c r="P3402" s="3"/>
      <c r="Q3402" s="3"/>
      <c r="S3402" s="3"/>
    </row>
    <row r="3403" spans="15:19" x14ac:dyDescent="0.25">
      <c r="O3403" s="3"/>
      <c r="P3403" s="3"/>
      <c r="Q3403" s="3"/>
      <c r="S3403" s="3"/>
    </row>
    <row r="3404" spans="15:19" x14ac:dyDescent="0.25">
      <c r="O3404" s="3"/>
      <c r="P3404" s="3"/>
      <c r="Q3404" s="3"/>
      <c r="S3404" s="3"/>
    </row>
    <row r="3405" spans="15:19" x14ac:dyDescent="0.25">
      <c r="O3405" s="3"/>
      <c r="P3405" s="3"/>
      <c r="Q3405" s="3"/>
      <c r="S3405" s="3"/>
    </row>
    <row r="3406" spans="15:19" x14ac:dyDescent="0.25">
      <c r="O3406" s="3"/>
      <c r="P3406" s="3"/>
      <c r="Q3406" s="3"/>
      <c r="S3406" s="3"/>
    </row>
    <row r="3407" spans="15:19" x14ac:dyDescent="0.25">
      <c r="O3407" s="3"/>
      <c r="P3407" s="3"/>
      <c r="Q3407" s="3"/>
      <c r="S3407" s="3"/>
    </row>
    <row r="3408" spans="15:19" x14ac:dyDescent="0.25">
      <c r="O3408" s="3"/>
      <c r="P3408" s="3"/>
      <c r="Q3408" s="3"/>
      <c r="S3408" s="3"/>
    </row>
    <row r="3409" spans="15:19" x14ac:dyDescent="0.25">
      <c r="O3409" s="3"/>
      <c r="P3409" s="3"/>
      <c r="Q3409" s="3"/>
      <c r="S3409" s="3"/>
    </row>
    <row r="3410" spans="15:19" x14ac:dyDescent="0.25">
      <c r="O3410" s="3"/>
      <c r="P3410" s="3"/>
      <c r="Q3410" s="3"/>
      <c r="S3410" s="3"/>
    </row>
    <row r="3411" spans="15:19" x14ac:dyDescent="0.25">
      <c r="O3411" s="3"/>
      <c r="P3411" s="3"/>
      <c r="Q3411" s="3"/>
      <c r="S3411" s="3"/>
    </row>
    <row r="3412" spans="15:19" x14ac:dyDescent="0.25">
      <c r="O3412" s="3"/>
      <c r="P3412" s="3"/>
      <c r="Q3412" s="3"/>
      <c r="S3412" s="3"/>
    </row>
    <row r="3413" spans="15:19" x14ac:dyDescent="0.25">
      <c r="O3413" s="3"/>
      <c r="P3413" s="3"/>
      <c r="Q3413" s="3"/>
      <c r="S3413" s="3"/>
    </row>
    <row r="3414" spans="15:19" x14ac:dyDescent="0.25">
      <c r="O3414" s="3"/>
      <c r="P3414" s="3"/>
      <c r="Q3414" s="3"/>
      <c r="S3414" s="3"/>
    </row>
    <row r="3415" spans="15:19" x14ac:dyDescent="0.25">
      <c r="O3415" s="3"/>
      <c r="P3415" s="3"/>
      <c r="Q3415" s="3"/>
      <c r="S3415" s="3"/>
    </row>
    <row r="3416" spans="15:19" x14ac:dyDescent="0.25">
      <c r="O3416" s="3"/>
      <c r="P3416" s="3"/>
      <c r="Q3416" s="3"/>
      <c r="S3416" s="3"/>
    </row>
    <row r="3417" spans="15:19" x14ac:dyDescent="0.25">
      <c r="O3417" s="3"/>
      <c r="P3417" s="3"/>
      <c r="Q3417" s="3"/>
      <c r="S3417" s="3"/>
    </row>
    <row r="3418" spans="15:19" x14ac:dyDescent="0.25">
      <c r="O3418" s="3"/>
      <c r="P3418" s="3"/>
      <c r="Q3418" s="3"/>
      <c r="S3418" s="3"/>
    </row>
    <row r="3419" spans="15:19" x14ac:dyDescent="0.25">
      <c r="O3419" s="3"/>
      <c r="P3419" s="3"/>
      <c r="Q3419" s="3"/>
      <c r="S3419" s="3"/>
    </row>
    <row r="3420" spans="15:19" x14ac:dyDescent="0.25">
      <c r="O3420" s="3"/>
      <c r="P3420" s="3"/>
      <c r="Q3420" s="3"/>
      <c r="S3420" s="3"/>
    </row>
    <row r="3421" spans="15:19" x14ac:dyDescent="0.25">
      <c r="O3421" s="3"/>
      <c r="P3421" s="3"/>
      <c r="Q3421" s="3"/>
      <c r="S3421" s="3"/>
    </row>
    <row r="3422" spans="15:19" x14ac:dyDescent="0.25">
      <c r="O3422" s="3"/>
      <c r="P3422" s="3"/>
      <c r="Q3422" s="3"/>
      <c r="S3422" s="3"/>
    </row>
    <row r="3423" spans="15:19" x14ac:dyDescent="0.25">
      <c r="O3423" s="3"/>
      <c r="P3423" s="3"/>
      <c r="Q3423" s="3"/>
      <c r="S3423" s="3"/>
    </row>
    <row r="3424" spans="15:19" x14ac:dyDescent="0.25">
      <c r="O3424" s="3"/>
      <c r="P3424" s="3"/>
      <c r="Q3424" s="3"/>
      <c r="S3424" s="3"/>
    </row>
    <row r="3425" spans="15:19" x14ac:dyDescent="0.25">
      <c r="O3425" s="3"/>
      <c r="P3425" s="3"/>
      <c r="Q3425" s="3"/>
      <c r="S3425" s="3"/>
    </row>
    <row r="3426" spans="15:19" x14ac:dyDescent="0.25">
      <c r="O3426" s="3"/>
      <c r="P3426" s="3"/>
      <c r="Q3426" s="3"/>
      <c r="S3426" s="3"/>
    </row>
    <row r="3427" spans="15:19" x14ac:dyDescent="0.25">
      <c r="O3427" s="3"/>
      <c r="P3427" s="3"/>
      <c r="Q3427" s="3"/>
      <c r="S3427" s="3"/>
    </row>
    <row r="3428" spans="15:19" x14ac:dyDescent="0.25">
      <c r="O3428" s="3"/>
      <c r="P3428" s="3"/>
      <c r="Q3428" s="3"/>
      <c r="S3428" s="3"/>
    </row>
    <row r="3429" spans="15:19" x14ac:dyDescent="0.25">
      <c r="O3429" s="3"/>
      <c r="P3429" s="3"/>
      <c r="Q3429" s="3"/>
      <c r="S3429" s="3"/>
    </row>
    <row r="3430" spans="15:19" x14ac:dyDescent="0.25">
      <c r="O3430" s="3"/>
      <c r="P3430" s="3"/>
      <c r="Q3430" s="3"/>
      <c r="S3430" s="3"/>
    </row>
    <row r="3431" spans="15:19" x14ac:dyDescent="0.25">
      <c r="O3431" s="3"/>
      <c r="P3431" s="3"/>
      <c r="Q3431" s="3"/>
      <c r="S3431" s="3"/>
    </row>
    <row r="3432" spans="15:19" x14ac:dyDescent="0.25">
      <c r="O3432" s="3"/>
      <c r="P3432" s="3"/>
      <c r="Q3432" s="3"/>
      <c r="S3432" s="3"/>
    </row>
    <row r="3433" spans="15:19" x14ac:dyDescent="0.25">
      <c r="O3433" s="3"/>
      <c r="P3433" s="3"/>
      <c r="Q3433" s="3"/>
      <c r="S3433" s="3"/>
    </row>
    <row r="3434" spans="15:19" x14ac:dyDescent="0.25">
      <c r="O3434" s="3"/>
      <c r="P3434" s="3"/>
      <c r="Q3434" s="3"/>
      <c r="S3434" s="3"/>
    </row>
    <row r="3435" spans="15:19" x14ac:dyDescent="0.25">
      <c r="O3435" s="3"/>
      <c r="P3435" s="3"/>
      <c r="Q3435" s="3"/>
      <c r="S3435" s="3"/>
    </row>
    <row r="3436" spans="15:19" x14ac:dyDescent="0.25">
      <c r="O3436" s="3"/>
      <c r="P3436" s="3"/>
      <c r="Q3436" s="3"/>
      <c r="S3436" s="3"/>
    </row>
    <row r="3437" spans="15:19" x14ac:dyDescent="0.25">
      <c r="O3437" s="3"/>
      <c r="P3437" s="3"/>
      <c r="Q3437" s="3"/>
      <c r="S3437" s="3"/>
    </row>
    <row r="3438" spans="15:19" x14ac:dyDescent="0.25">
      <c r="O3438" s="3"/>
      <c r="P3438" s="3"/>
      <c r="Q3438" s="3"/>
      <c r="S3438" s="3"/>
    </row>
    <row r="3439" spans="15:19" x14ac:dyDescent="0.25">
      <c r="O3439" s="3"/>
      <c r="P3439" s="3"/>
      <c r="Q3439" s="3"/>
      <c r="S3439" s="3"/>
    </row>
    <row r="3440" spans="15:19" x14ac:dyDescent="0.25">
      <c r="O3440" s="3"/>
      <c r="P3440" s="3"/>
      <c r="Q3440" s="3"/>
      <c r="S3440" s="3"/>
    </row>
    <row r="3441" spans="15:19" x14ac:dyDescent="0.25">
      <c r="O3441" s="3"/>
      <c r="P3441" s="3"/>
      <c r="Q3441" s="3"/>
      <c r="S3441" s="3"/>
    </row>
    <row r="3442" spans="15:19" x14ac:dyDescent="0.25">
      <c r="O3442" s="3"/>
      <c r="P3442" s="3"/>
      <c r="Q3442" s="3"/>
      <c r="S3442" s="3"/>
    </row>
    <row r="3443" spans="15:19" x14ac:dyDescent="0.25">
      <c r="O3443" s="3"/>
      <c r="P3443" s="3"/>
      <c r="Q3443" s="3"/>
      <c r="S3443" s="3"/>
    </row>
    <row r="3444" spans="15:19" x14ac:dyDescent="0.25">
      <c r="O3444" s="3"/>
      <c r="P3444" s="3"/>
      <c r="Q3444" s="3"/>
      <c r="S3444" s="3"/>
    </row>
    <row r="3445" spans="15:19" x14ac:dyDescent="0.25">
      <c r="O3445" s="3"/>
      <c r="P3445" s="3"/>
      <c r="Q3445" s="3"/>
      <c r="S3445" s="3"/>
    </row>
    <row r="3446" spans="15:19" x14ac:dyDescent="0.25">
      <c r="O3446" s="3"/>
      <c r="P3446" s="3"/>
      <c r="Q3446" s="3"/>
      <c r="S3446" s="3"/>
    </row>
    <row r="3447" spans="15:19" x14ac:dyDescent="0.25">
      <c r="O3447" s="3"/>
      <c r="P3447" s="3"/>
      <c r="Q3447" s="3"/>
      <c r="S3447" s="3"/>
    </row>
    <row r="3448" spans="15:19" x14ac:dyDescent="0.25">
      <c r="O3448" s="3"/>
      <c r="P3448" s="3"/>
      <c r="Q3448" s="3"/>
      <c r="S3448" s="3"/>
    </row>
    <row r="3449" spans="15:19" x14ac:dyDescent="0.25">
      <c r="O3449" s="3"/>
      <c r="P3449" s="3"/>
      <c r="Q3449" s="3"/>
      <c r="S3449" s="3"/>
    </row>
    <row r="3450" spans="15:19" x14ac:dyDescent="0.25">
      <c r="O3450" s="3"/>
      <c r="P3450" s="3"/>
      <c r="Q3450" s="3"/>
      <c r="S3450" s="3"/>
    </row>
    <row r="3451" spans="15:19" x14ac:dyDescent="0.25">
      <c r="O3451" s="3"/>
      <c r="P3451" s="3"/>
      <c r="Q3451" s="3"/>
      <c r="S3451" s="3"/>
    </row>
    <row r="3452" spans="15:19" x14ac:dyDescent="0.25">
      <c r="O3452" s="3"/>
      <c r="P3452" s="3"/>
      <c r="Q3452" s="3"/>
      <c r="S3452" s="3"/>
    </row>
    <row r="3453" spans="15:19" x14ac:dyDescent="0.25">
      <c r="O3453" s="3"/>
      <c r="P3453" s="3"/>
      <c r="Q3453" s="3"/>
      <c r="S3453" s="3"/>
    </row>
    <row r="3454" spans="15:19" x14ac:dyDescent="0.25">
      <c r="O3454" s="3"/>
      <c r="P3454" s="3"/>
      <c r="Q3454" s="3"/>
      <c r="S3454" s="3"/>
    </row>
    <row r="3455" spans="15:19" x14ac:dyDescent="0.25">
      <c r="O3455" s="3"/>
      <c r="P3455" s="3"/>
      <c r="Q3455" s="3"/>
      <c r="S3455" s="3"/>
    </row>
    <row r="3456" spans="15:19" x14ac:dyDescent="0.25">
      <c r="O3456" s="3"/>
      <c r="P3456" s="3"/>
      <c r="Q3456" s="3"/>
      <c r="S3456" s="3"/>
    </row>
    <row r="3457" spans="15:19" x14ac:dyDescent="0.25">
      <c r="O3457" s="3"/>
      <c r="P3457" s="3"/>
      <c r="Q3457" s="3"/>
      <c r="S3457" s="3"/>
    </row>
    <row r="3458" spans="15:19" x14ac:dyDescent="0.25">
      <c r="O3458" s="3"/>
      <c r="P3458" s="3"/>
      <c r="Q3458" s="3"/>
      <c r="S3458" s="3"/>
    </row>
    <row r="3459" spans="15:19" x14ac:dyDescent="0.25">
      <c r="O3459" s="3"/>
      <c r="P3459" s="3"/>
      <c r="Q3459" s="3"/>
      <c r="S3459" s="3"/>
    </row>
    <row r="3460" spans="15:19" x14ac:dyDescent="0.25">
      <c r="O3460" s="3"/>
      <c r="P3460" s="3"/>
      <c r="Q3460" s="3"/>
      <c r="S3460" s="3"/>
    </row>
    <row r="3461" spans="15:19" x14ac:dyDescent="0.25">
      <c r="O3461" s="3"/>
      <c r="P3461" s="3"/>
      <c r="Q3461" s="3"/>
      <c r="S3461" s="3"/>
    </row>
    <row r="3462" spans="15:19" x14ac:dyDescent="0.25">
      <c r="O3462" s="3"/>
      <c r="P3462" s="3"/>
      <c r="Q3462" s="3"/>
      <c r="S3462" s="3"/>
    </row>
    <row r="3463" spans="15:19" x14ac:dyDescent="0.25">
      <c r="O3463" s="3"/>
      <c r="P3463" s="3"/>
      <c r="Q3463" s="3"/>
      <c r="S3463" s="3"/>
    </row>
    <row r="3464" spans="15:19" x14ac:dyDescent="0.25">
      <c r="O3464" s="3"/>
      <c r="P3464" s="3"/>
      <c r="Q3464" s="3"/>
      <c r="S3464" s="3"/>
    </row>
    <row r="3465" spans="15:19" x14ac:dyDescent="0.25">
      <c r="O3465" s="3"/>
      <c r="P3465" s="3"/>
      <c r="Q3465" s="3"/>
      <c r="S3465" s="3"/>
    </row>
    <row r="3466" spans="15:19" x14ac:dyDescent="0.25">
      <c r="O3466" s="3"/>
      <c r="P3466" s="3"/>
      <c r="Q3466" s="3"/>
      <c r="S3466" s="3"/>
    </row>
    <row r="3467" spans="15:19" x14ac:dyDescent="0.25">
      <c r="O3467" s="3"/>
      <c r="P3467" s="3"/>
      <c r="Q3467" s="3"/>
      <c r="S3467" s="3"/>
    </row>
    <row r="3468" spans="15:19" x14ac:dyDescent="0.25">
      <c r="O3468" s="3"/>
      <c r="P3468" s="3"/>
      <c r="Q3468" s="3"/>
      <c r="S3468" s="3"/>
    </row>
    <row r="3469" spans="15:19" x14ac:dyDescent="0.25">
      <c r="O3469" s="3"/>
      <c r="P3469" s="3"/>
      <c r="Q3469" s="3"/>
      <c r="S3469" s="3"/>
    </row>
    <row r="3470" spans="15:19" x14ac:dyDescent="0.25">
      <c r="O3470" s="3"/>
      <c r="P3470" s="3"/>
      <c r="Q3470" s="3"/>
      <c r="S3470" s="3"/>
    </row>
    <row r="3471" spans="15:19" x14ac:dyDescent="0.25">
      <c r="O3471" s="3"/>
      <c r="P3471" s="3"/>
      <c r="Q3471" s="3"/>
      <c r="S3471" s="3"/>
    </row>
    <row r="3472" spans="15:19" x14ac:dyDescent="0.25">
      <c r="O3472" s="3"/>
      <c r="P3472" s="3"/>
      <c r="Q3472" s="3"/>
      <c r="S3472" s="3"/>
    </row>
    <row r="3473" spans="15:19" x14ac:dyDescent="0.25">
      <c r="O3473" s="3"/>
      <c r="P3473" s="3"/>
      <c r="Q3473" s="3"/>
      <c r="S3473" s="3"/>
    </row>
    <row r="3474" spans="15:19" x14ac:dyDescent="0.25">
      <c r="O3474" s="3"/>
      <c r="P3474" s="3"/>
      <c r="Q3474" s="3"/>
      <c r="S3474" s="3"/>
    </row>
    <row r="3475" spans="15:19" x14ac:dyDescent="0.25">
      <c r="O3475" s="3"/>
      <c r="P3475" s="3"/>
      <c r="Q3475" s="3"/>
      <c r="S3475" s="3"/>
    </row>
    <row r="3476" spans="15:19" x14ac:dyDescent="0.25">
      <c r="O3476" s="3"/>
      <c r="P3476" s="3"/>
      <c r="Q3476" s="3"/>
      <c r="S3476" s="3"/>
    </row>
    <row r="3477" spans="15:19" x14ac:dyDescent="0.25">
      <c r="O3477" s="3"/>
      <c r="P3477" s="3"/>
      <c r="Q3477" s="3"/>
      <c r="S3477" s="3"/>
    </row>
    <row r="3478" spans="15:19" x14ac:dyDescent="0.25">
      <c r="O3478" s="3"/>
      <c r="P3478" s="3"/>
      <c r="Q3478" s="3"/>
      <c r="S3478" s="3"/>
    </row>
    <row r="3479" spans="15:19" x14ac:dyDescent="0.25">
      <c r="O3479" s="3"/>
      <c r="P3479" s="3"/>
      <c r="Q3479" s="3"/>
      <c r="S3479" s="3"/>
    </row>
    <row r="3480" spans="15:19" x14ac:dyDescent="0.25">
      <c r="O3480" s="3"/>
      <c r="P3480" s="3"/>
      <c r="Q3480" s="3"/>
      <c r="S3480" s="3"/>
    </row>
    <row r="3481" spans="15:19" x14ac:dyDescent="0.25">
      <c r="O3481" s="3"/>
      <c r="P3481" s="3"/>
      <c r="Q3481" s="3"/>
      <c r="S3481" s="3"/>
    </row>
    <row r="3482" spans="15:19" x14ac:dyDescent="0.25">
      <c r="O3482" s="3"/>
      <c r="P3482" s="3"/>
      <c r="Q3482" s="3"/>
      <c r="S3482" s="3"/>
    </row>
    <row r="3483" spans="15:19" x14ac:dyDescent="0.25">
      <c r="O3483" s="3"/>
      <c r="P3483" s="3"/>
      <c r="Q3483" s="3"/>
      <c r="S3483" s="3"/>
    </row>
    <row r="3484" spans="15:19" x14ac:dyDescent="0.25">
      <c r="O3484" s="3"/>
      <c r="P3484" s="3"/>
      <c r="Q3484" s="3"/>
      <c r="S3484" s="3"/>
    </row>
    <row r="3485" spans="15:19" x14ac:dyDescent="0.25">
      <c r="O3485" s="3"/>
      <c r="P3485" s="3"/>
      <c r="Q3485" s="3"/>
      <c r="S3485" s="3"/>
    </row>
    <row r="3486" spans="15:19" x14ac:dyDescent="0.25">
      <c r="O3486" s="3"/>
      <c r="P3486" s="3"/>
      <c r="Q3486" s="3"/>
      <c r="S3486" s="3"/>
    </row>
    <row r="3487" spans="15:19" x14ac:dyDescent="0.25">
      <c r="O3487" s="3"/>
      <c r="P3487" s="3"/>
      <c r="Q3487" s="3"/>
      <c r="S3487" s="3"/>
    </row>
    <row r="3488" spans="15:19" x14ac:dyDescent="0.25">
      <c r="O3488" s="3"/>
      <c r="P3488" s="3"/>
      <c r="Q3488" s="3"/>
      <c r="S3488" s="3"/>
    </row>
    <row r="3489" spans="15:19" x14ac:dyDescent="0.25">
      <c r="O3489" s="3"/>
      <c r="P3489" s="3"/>
      <c r="Q3489" s="3"/>
      <c r="S3489" s="3"/>
    </row>
    <row r="3490" spans="15:19" x14ac:dyDescent="0.25">
      <c r="O3490" s="3"/>
      <c r="P3490" s="3"/>
      <c r="Q3490" s="3"/>
      <c r="S3490" s="3"/>
    </row>
    <row r="3491" spans="15:19" x14ac:dyDescent="0.25">
      <c r="O3491" s="3"/>
      <c r="P3491" s="3"/>
      <c r="Q3491" s="3"/>
      <c r="S3491" s="3"/>
    </row>
    <row r="3492" spans="15:19" x14ac:dyDescent="0.25">
      <c r="O3492" s="3"/>
      <c r="P3492" s="3"/>
      <c r="Q3492" s="3"/>
      <c r="S3492" s="3"/>
    </row>
    <row r="3493" spans="15:19" x14ac:dyDescent="0.25">
      <c r="O3493" s="3"/>
      <c r="P3493" s="3"/>
      <c r="Q3493" s="3"/>
      <c r="S3493" s="3"/>
    </row>
    <row r="3494" spans="15:19" x14ac:dyDescent="0.25">
      <c r="O3494" s="3"/>
      <c r="P3494" s="3"/>
      <c r="Q3494" s="3"/>
      <c r="S3494" s="3"/>
    </row>
    <row r="3495" spans="15:19" x14ac:dyDescent="0.25">
      <c r="O3495" s="3"/>
      <c r="P3495" s="3"/>
      <c r="Q3495" s="3"/>
      <c r="S3495" s="3"/>
    </row>
    <row r="3496" spans="15:19" x14ac:dyDescent="0.25">
      <c r="O3496" s="3"/>
      <c r="P3496" s="3"/>
      <c r="Q3496" s="3"/>
      <c r="S3496" s="3"/>
    </row>
    <row r="3497" spans="15:19" x14ac:dyDescent="0.25">
      <c r="O3497" s="3"/>
      <c r="P3497" s="3"/>
      <c r="Q3497" s="3"/>
      <c r="S3497" s="3"/>
    </row>
    <row r="3498" spans="15:19" x14ac:dyDescent="0.25">
      <c r="O3498" s="3"/>
      <c r="P3498" s="3"/>
      <c r="Q3498" s="3"/>
      <c r="S3498" s="3"/>
    </row>
    <row r="3499" spans="15:19" x14ac:dyDescent="0.25">
      <c r="O3499" s="3"/>
      <c r="P3499" s="3"/>
      <c r="Q3499" s="3"/>
      <c r="S3499" s="3"/>
    </row>
    <row r="3500" spans="15:19" x14ac:dyDescent="0.25">
      <c r="O3500" s="3"/>
      <c r="P3500" s="3"/>
      <c r="Q3500" s="3"/>
      <c r="S3500" s="3"/>
    </row>
    <row r="3501" spans="15:19" x14ac:dyDescent="0.25">
      <c r="O3501" s="3"/>
      <c r="P3501" s="3"/>
      <c r="Q3501" s="3"/>
      <c r="S3501" s="3"/>
    </row>
    <row r="3502" spans="15:19" x14ac:dyDescent="0.25">
      <c r="O3502" s="3"/>
      <c r="P3502" s="3"/>
      <c r="Q3502" s="3"/>
      <c r="S3502" s="3"/>
    </row>
    <row r="3503" spans="15:19" x14ac:dyDescent="0.25">
      <c r="O3503" s="3"/>
      <c r="P3503" s="3"/>
      <c r="Q3503" s="3"/>
      <c r="S3503" s="3"/>
    </row>
    <row r="3504" spans="15:19" x14ac:dyDescent="0.25">
      <c r="O3504" s="3"/>
      <c r="P3504" s="3"/>
      <c r="Q3504" s="3"/>
      <c r="S3504" s="3"/>
    </row>
    <row r="3505" spans="15:19" x14ac:dyDescent="0.25">
      <c r="O3505" s="3"/>
      <c r="P3505" s="3"/>
      <c r="Q3505" s="3"/>
      <c r="S3505" s="3"/>
    </row>
    <row r="3506" spans="15:19" x14ac:dyDescent="0.25">
      <c r="O3506" s="3"/>
      <c r="P3506" s="3"/>
      <c r="Q3506" s="3"/>
      <c r="S3506" s="3"/>
    </row>
    <row r="3507" spans="15:19" x14ac:dyDescent="0.25">
      <c r="O3507" s="3"/>
      <c r="P3507" s="3"/>
      <c r="Q3507" s="3"/>
      <c r="S3507" s="3"/>
    </row>
    <row r="3508" spans="15:19" x14ac:dyDescent="0.25">
      <c r="O3508" s="3"/>
      <c r="P3508" s="3"/>
      <c r="Q3508" s="3"/>
      <c r="S3508" s="3"/>
    </row>
    <row r="3509" spans="15:19" x14ac:dyDescent="0.25">
      <c r="O3509" s="3"/>
      <c r="P3509" s="3"/>
      <c r="Q3509" s="3"/>
      <c r="S3509" s="3"/>
    </row>
    <row r="3510" spans="15:19" x14ac:dyDescent="0.25">
      <c r="O3510" s="3"/>
      <c r="P3510" s="3"/>
      <c r="Q3510" s="3"/>
      <c r="S3510" s="3"/>
    </row>
    <row r="3511" spans="15:19" x14ac:dyDescent="0.25">
      <c r="O3511" s="3"/>
      <c r="P3511" s="3"/>
      <c r="Q3511" s="3"/>
      <c r="S3511" s="3"/>
    </row>
    <row r="3512" spans="15:19" x14ac:dyDescent="0.25">
      <c r="O3512" s="3"/>
      <c r="P3512" s="3"/>
      <c r="Q3512" s="3"/>
      <c r="S3512" s="3"/>
    </row>
    <row r="3513" spans="15:19" x14ac:dyDescent="0.25">
      <c r="O3513" s="3"/>
      <c r="P3513" s="3"/>
      <c r="Q3513" s="3"/>
      <c r="S3513" s="3"/>
    </row>
    <row r="3514" spans="15:19" x14ac:dyDescent="0.25">
      <c r="O3514" s="3"/>
      <c r="P3514" s="3"/>
      <c r="Q3514" s="3"/>
      <c r="S3514" s="3"/>
    </row>
    <row r="3515" spans="15:19" x14ac:dyDescent="0.25">
      <c r="O3515" s="3"/>
      <c r="P3515" s="3"/>
      <c r="Q3515" s="3"/>
      <c r="S3515" s="3"/>
    </row>
    <row r="3516" spans="15:19" x14ac:dyDescent="0.25">
      <c r="O3516" s="3"/>
      <c r="P3516" s="3"/>
      <c r="Q3516" s="3"/>
      <c r="S3516" s="3"/>
    </row>
    <row r="3517" spans="15:19" x14ac:dyDescent="0.25">
      <c r="O3517" s="3"/>
      <c r="P3517" s="3"/>
      <c r="Q3517" s="3"/>
      <c r="S3517" s="3"/>
    </row>
    <row r="3518" spans="15:19" x14ac:dyDescent="0.25">
      <c r="O3518" s="3"/>
      <c r="P3518" s="3"/>
      <c r="Q3518" s="3"/>
      <c r="S3518" s="3"/>
    </row>
    <row r="3519" spans="15:19" x14ac:dyDescent="0.25">
      <c r="O3519" s="3"/>
      <c r="P3519" s="3"/>
      <c r="Q3519" s="3"/>
      <c r="S3519" s="3"/>
    </row>
    <row r="3520" spans="15:19" x14ac:dyDescent="0.25">
      <c r="O3520" s="3"/>
      <c r="P3520" s="3"/>
      <c r="Q3520" s="3"/>
      <c r="S3520" s="3"/>
    </row>
    <row r="3521" spans="15:19" x14ac:dyDescent="0.25">
      <c r="O3521" s="3"/>
      <c r="P3521" s="3"/>
      <c r="Q3521" s="3"/>
      <c r="S3521" s="3"/>
    </row>
    <row r="3522" spans="15:19" x14ac:dyDescent="0.25">
      <c r="O3522" s="3"/>
      <c r="P3522" s="3"/>
      <c r="Q3522" s="3"/>
      <c r="S3522" s="3"/>
    </row>
    <row r="3523" spans="15:19" x14ac:dyDescent="0.25">
      <c r="O3523" s="3"/>
      <c r="P3523" s="3"/>
      <c r="Q3523" s="3"/>
      <c r="S3523" s="3"/>
    </row>
    <row r="3524" spans="15:19" x14ac:dyDescent="0.25">
      <c r="O3524" s="3"/>
      <c r="P3524" s="3"/>
      <c r="Q3524" s="3"/>
      <c r="S3524" s="3"/>
    </row>
    <row r="3525" spans="15:19" x14ac:dyDescent="0.25">
      <c r="O3525" s="3"/>
      <c r="P3525" s="3"/>
      <c r="Q3525" s="3"/>
      <c r="S3525" s="3"/>
    </row>
    <row r="3526" spans="15:19" x14ac:dyDescent="0.25">
      <c r="O3526" s="3"/>
      <c r="P3526" s="3"/>
      <c r="Q3526" s="3"/>
      <c r="S3526" s="3"/>
    </row>
    <row r="3527" spans="15:19" x14ac:dyDescent="0.25">
      <c r="O3527" s="3"/>
      <c r="P3527" s="3"/>
      <c r="Q3527" s="3"/>
      <c r="S3527" s="3"/>
    </row>
    <row r="3528" spans="15:19" x14ac:dyDescent="0.25">
      <c r="O3528" s="3"/>
      <c r="P3528" s="3"/>
      <c r="Q3528" s="3"/>
      <c r="S3528" s="3"/>
    </row>
    <row r="3529" spans="15:19" x14ac:dyDescent="0.25">
      <c r="O3529" s="3"/>
      <c r="P3529" s="3"/>
      <c r="Q3529" s="3"/>
      <c r="S3529" s="3"/>
    </row>
    <row r="3530" spans="15:19" x14ac:dyDescent="0.25">
      <c r="O3530" s="3"/>
      <c r="P3530" s="3"/>
      <c r="Q3530" s="3"/>
      <c r="S3530" s="3"/>
    </row>
    <row r="3531" spans="15:19" x14ac:dyDescent="0.25">
      <c r="O3531" s="3"/>
      <c r="P3531" s="3"/>
      <c r="Q3531" s="3"/>
      <c r="S3531" s="3"/>
    </row>
    <row r="3532" spans="15:19" x14ac:dyDescent="0.25">
      <c r="O3532" s="3"/>
      <c r="P3532" s="3"/>
      <c r="Q3532" s="3"/>
      <c r="S3532" s="3"/>
    </row>
    <row r="3533" spans="15:19" x14ac:dyDescent="0.25">
      <c r="O3533" s="3"/>
      <c r="P3533" s="3"/>
      <c r="Q3533" s="3"/>
      <c r="S3533" s="3"/>
    </row>
    <row r="3534" spans="15:19" x14ac:dyDescent="0.25">
      <c r="O3534" s="3"/>
      <c r="P3534" s="3"/>
      <c r="Q3534" s="3"/>
      <c r="S3534" s="3"/>
    </row>
    <row r="3535" spans="15:19" x14ac:dyDescent="0.25">
      <c r="O3535" s="3"/>
      <c r="P3535" s="3"/>
      <c r="Q3535" s="3"/>
      <c r="S3535" s="3"/>
    </row>
    <row r="3536" spans="15:19" x14ac:dyDescent="0.25">
      <c r="O3536" s="3"/>
      <c r="P3536" s="3"/>
      <c r="Q3536" s="3"/>
      <c r="S3536" s="3"/>
    </row>
    <row r="3537" spans="15:19" x14ac:dyDescent="0.25">
      <c r="O3537" s="3"/>
      <c r="P3537" s="3"/>
      <c r="Q3537" s="3"/>
      <c r="S3537" s="3"/>
    </row>
    <row r="3538" spans="15:19" x14ac:dyDescent="0.25">
      <c r="O3538" s="3"/>
      <c r="P3538" s="3"/>
      <c r="Q3538" s="3"/>
      <c r="S3538" s="3"/>
    </row>
    <row r="3539" spans="15:19" x14ac:dyDescent="0.25">
      <c r="O3539" s="3"/>
      <c r="P3539" s="3"/>
      <c r="Q3539" s="3"/>
      <c r="S3539" s="3"/>
    </row>
    <row r="3540" spans="15:19" x14ac:dyDescent="0.25">
      <c r="O3540" s="3"/>
      <c r="P3540" s="3"/>
      <c r="Q3540" s="3"/>
      <c r="S3540" s="3"/>
    </row>
    <row r="3541" spans="15:19" x14ac:dyDescent="0.25">
      <c r="O3541" s="3"/>
      <c r="P3541" s="3"/>
      <c r="Q3541" s="3"/>
      <c r="S3541" s="3"/>
    </row>
    <row r="3542" spans="15:19" x14ac:dyDescent="0.25">
      <c r="O3542" s="3"/>
      <c r="P3542" s="3"/>
      <c r="Q3542" s="3"/>
      <c r="S3542" s="3"/>
    </row>
    <row r="3543" spans="15:19" x14ac:dyDescent="0.25">
      <c r="O3543" s="3"/>
      <c r="P3543" s="3"/>
      <c r="Q3543" s="3"/>
      <c r="S3543" s="3"/>
    </row>
    <row r="3544" spans="15:19" x14ac:dyDescent="0.25">
      <c r="O3544" s="3"/>
      <c r="P3544" s="3"/>
      <c r="Q3544" s="3"/>
      <c r="S3544" s="3"/>
    </row>
    <row r="3545" spans="15:19" x14ac:dyDescent="0.25">
      <c r="O3545" s="3"/>
      <c r="P3545" s="3"/>
      <c r="Q3545" s="3"/>
      <c r="S3545" s="3"/>
    </row>
    <row r="3546" spans="15:19" x14ac:dyDescent="0.25">
      <c r="O3546" s="3"/>
      <c r="P3546" s="3"/>
      <c r="Q3546" s="3"/>
      <c r="S3546" s="3"/>
    </row>
    <row r="3547" spans="15:19" x14ac:dyDescent="0.25">
      <c r="O3547" s="3"/>
      <c r="P3547" s="3"/>
      <c r="Q3547" s="3"/>
      <c r="S3547" s="3"/>
    </row>
    <row r="3548" spans="15:19" x14ac:dyDescent="0.25">
      <c r="O3548" s="3"/>
      <c r="P3548" s="3"/>
      <c r="Q3548" s="3"/>
      <c r="S3548" s="3"/>
    </row>
    <row r="3549" spans="15:19" x14ac:dyDescent="0.25">
      <c r="O3549" s="3"/>
      <c r="P3549" s="3"/>
      <c r="Q3549" s="3"/>
      <c r="S3549" s="3"/>
    </row>
    <row r="3550" spans="15:19" x14ac:dyDescent="0.25">
      <c r="O3550" s="3"/>
      <c r="P3550" s="3"/>
      <c r="Q3550" s="3"/>
      <c r="S3550" s="3"/>
    </row>
    <row r="3551" spans="15:19" x14ac:dyDescent="0.25">
      <c r="O3551" s="3"/>
      <c r="P3551" s="3"/>
      <c r="Q3551" s="3"/>
      <c r="S3551" s="3"/>
    </row>
    <row r="3552" spans="15:19" x14ac:dyDescent="0.25">
      <c r="O3552" s="3"/>
      <c r="P3552" s="3"/>
      <c r="Q3552" s="3"/>
      <c r="S3552" s="3"/>
    </row>
    <row r="3553" spans="15:19" x14ac:dyDescent="0.25">
      <c r="O3553" s="3"/>
      <c r="P3553" s="3"/>
      <c r="Q3553" s="3"/>
      <c r="S3553" s="3"/>
    </row>
    <row r="3554" spans="15:19" x14ac:dyDescent="0.25">
      <c r="O3554" s="3"/>
      <c r="P3554" s="3"/>
      <c r="Q3554" s="3"/>
      <c r="S3554" s="3"/>
    </row>
    <row r="3555" spans="15:19" x14ac:dyDescent="0.25">
      <c r="O3555" s="3"/>
      <c r="P3555" s="3"/>
      <c r="Q3555" s="3"/>
      <c r="S3555" s="3"/>
    </row>
    <row r="3556" spans="15:19" x14ac:dyDescent="0.25">
      <c r="O3556" s="3"/>
      <c r="P3556" s="3"/>
      <c r="Q3556" s="3"/>
      <c r="S3556" s="3"/>
    </row>
    <row r="3557" spans="15:19" x14ac:dyDescent="0.25">
      <c r="O3557" s="3"/>
      <c r="P3557" s="3"/>
      <c r="Q3557" s="3"/>
      <c r="S3557" s="3"/>
    </row>
    <row r="3558" spans="15:19" x14ac:dyDescent="0.25">
      <c r="O3558" s="3"/>
      <c r="P3558" s="3"/>
      <c r="Q3558" s="3"/>
      <c r="S3558" s="3"/>
    </row>
    <row r="3559" spans="15:19" x14ac:dyDescent="0.25">
      <c r="O3559" s="3"/>
      <c r="P3559" s="3"/>
      <c r="Q3559" s="3"/>
      <c r="S3559" s="3"/>
    </row>
    <row r="3560" spans="15:19" x14ac:dyDescent="0.25">
      <c r="O3560" s="3"/>
      <c r="P3560" s="3"/>
      <c r="Q3560" s="3"/>
      <c r="S3560" s="3"/>
    </row>
    <row r="3561" spans="15:19" x14ac:dyDescent="0.25">
      <c r="O3561" s="3"/>
      <c r="P3561" s="3"/>
      <c r="Q3561" s="3"/>
      <c r="S3561" s="3"/>
    </row>
    <row r="3562" spans="15:19" x14ac:dyDescent="0.25">
      <c r="O3562" s="3"/>
      <c r="P3562" s="3"/>
      <c r="Q3562" s="3"/>
      <c r="S3562" s="3"/>
    </row>
    <row r="3563" spans="15:19" x14ac:dyDescent="0.25">
      <c r="O3563" s="3"/>
      <c r="P3563" s="3"/>
      <c r="Q3563" s="3"/>
      <c r="S3563" s="3"/>
    </row>
    <row r="3564" spans="15:19" x14ac:dyDescent="0.25">
      <c r="O3564" s="3"/>
      <c r="P3564" s="3"/>
      <c r="Q3564" s="3"/>
      <c r="S3564" s="3"/>
    </row>
    <row r="3565" spans="15:19" x14ac:dyDescent="0.25">
      <c r="O3565" s="3"/>
      <c r="P3565" s="3"/>
      <c r="Q3565" s="3"/>
      <c r="S3565" s="3"/>
    </row>
    <row r="3566" spans="15:19" x14ac:dyDescent="0.25">
      <c r="O3566" s="3"/>
      <c r="P3566" s="3"/>
      <c r="Q3566" s="3"/>
      <c r="S3566" s="3"/>
    </row>
    <row r="3567" spans="15:19" x14ac:dyDescent="0.25">
      <c r="O3567" s="3"/>
      <c r="P3567" s="3"/>
      <c r="Q3567" s="3"/>
      <c r="S3567" s="3"/>
    </row>
    <row r="3568" spans="15:19" x14ac:dyDescent="0.25">
      <c r="O3568" s="3"/>
      <c r="P3568" s="3"/>
      <c r="Q3568" s="3"/>
      <c r="S3568" s="3"/>
    </row>
    <row r="3569" spans="15:19" x14ac:dyDescent="0.25">
      <c r="O3569" s="3"/>
      <c r="P3569" s="3"/>
      <c r="Q3569" s="3"/>
      <c r="S3569" s="3"/>
    </row>
    <row r="3570" spans="15:19" x14ac:dyDescent="0.25">
      <c r="O3570" s="3"/>
      <c r="P3570" s="3"/>
      <c r="Q3570" s="3"/>
      <c r="S3570" s="3"/>
    </row>
    <row r="3571" spans="15:19" x14ac:dyDescent="0.25">
      <c r="O3571" s="3"/>
      <c r="P3571" s="3"/>
      <c r="Q3571" s="3"/>
      <c r="S3571" s="3"/>
    </row>
    <row r="3572" spans="15:19" x14ac:dyDescent="0.25">
      <c r="O3572" s="3"/>
      <c r="P3572" s="3"/>
      <c r="Q3572" s="3"/>
      <c r="S3572" s="3"/>
    </row>
    <row r="3573" spans="15:19" x14ac:dyDescent="0.25">
      <c r="O3573" s="3"/>
      <c r="P3573" s="3"/>
      <c r="Q3573" s="3"/>
      <c r="S3573" s="3"/>
    </row>
    <row r="3574" spans="15:19" x14ac:dyDescent="0.25">
      <c r="O3574" s="3"/>
      <c r="P3574" s="3"/>
      <c r="Q3574" s="3"/>
      <c r="S3574" s="3"/>
    </row>
    <row r="3575" spans="15:19" x14ac:dyDescent="0.25">
      <c r="O3575" s="3"/>
      <c r="P3575" s="3"/>
      <c r="Q3575" s="3"/>
      <c r="S3575" s="3"/>
    </row>
    <row r="3576" spans="15:19" x14ac:dyDescent="0.25">
      <c r="O3576" s="3"/>
      <c r="P3576" s="3"/>
      <c r="Q3576" s="3"/>
      <c r="S3576" s="3"/>
    </row>
    <row r="3577" spans="15:19" x14ac:dyDescent="0.25">
      <c r="O3577" s="3"/>
      <c r="P3577" s="3"/>
      <c r="Q3577" s="3"/>
      <c r="S3577" s="3"/>
    </row>
    <row r="3578" spans="15:19" x14ac:dyDescent="0.25">
      <c r="O3578" s="3"/>
      <c r="P3578" s="3"/>
      <c r="Q3578" s="3"/>
      <c r="S3578" s="3"/>
    </row>
    <row r="3579" spans="15:19" x14ac:dyDescent="0.25">
      <c r="O3579" s="3"/>
      <c r="P3579" s="3"/>
      <c r="Q3579" s="3"/>
      <c r="S3579" s="3"/>
    </row>
    <row r="3580" spans="15:19" x14ac:dyDescent="0.25">
      <c r="O3580" s="3"/>
      <c r="P3580" s="3"/>
      <c r="Q3580" s="3"/>
      <c r="S3580" s="3"/>
    </row>
    <row r="3581" spans="15:19" x14ac:dyDescent="0.25">
      <c r="O3581" s="3"/>
      <c r="P3581" s="3"/>
      <c r="Q3581" s="3"/>
      <c r="S3581" s="3"/>
    </row>
    <row r="3582" spans="15:19" x14ac:dyDescent="0.25">
      <c r="O3582" s="3"/>
      <c r="P3582" s="3"/>
      <c r="Q3582" s="3"/>
      <c r="S3582" s="3"/>
    </row>
    <row r="3583" spans="15:19" x14ac:dyDescent="0.25">
      <c r="O3583" s="3"/>
      <c r="P3583" s="3"/>
      <c r="Q3583" s="3"/>
      <c r="S3583" s="3"/>
    </row>
    <row r="3584" spans="15:19" x14ac:dyDescent="0.25">
      <c r="O3584" s="3"/>
      <c r="P3584" s="3"/>
      <c r="Q3584" s="3"/>
      <c r="S3584" s="3"/>
    </row>
    <row r="3585" spans="15:19" x14ac:dyDescent="0.25">
      <c r="O3585" s="3"/>
      <c r="P3585" s="3"/>
      <c r="Q3585" s="3"/>
      <c r="S3585" s="3"/>
    </row>
    <row r="3586" spans="15:19" x14ac:dyDescent="0.25">
      <c r="O3586" s="3"/>
      <c r="P3586" s="3"/>
      <c r="Q3586" s="3"/>
      <c r="S3586" s="3"/>
    </row>
    <row r="3587" spans="15:19" x14ac:dyDescent="0.25">
      <c r="O3587" s="3"/>
      <c r="P3587" s="3"/>
      <c r="Q3587" s="3"/>
      <c r="S3587" s="3"/>
    </row>
    <row r="3588" spans="15:19" x14ac:dyDescent="0.25">
      <c r="O3588" s="3"/>
      <c r="P3588" s="3"/>
      <c r="Q3588" s="3"/>
      <c r="S3588" s="3"/>
    </row>
    <row r="3589" spans="15:19" x14ac:dyDescent="0.25">
      <c r="O3589" s="3"/>
      <c r="P3589" s="3"/>
      <c r="Q3589" s="3"/>
      <c r="S3589" s="3"/>
    </row>
    <row r="3590" spans="15:19" x14ac:dyDescent="0.25">
      <c r="O3590" s="3"/>
      <c r="P3590" s="3"/>
      <c r="Q3590" s="3"/>
      <c r="S3590" s="3"/>
    </row>
    <row r="3591" spans="15:19" x14ac:dyDescent="0.25">
      <c r="O3591" s="3"/>
      <c r="P3591" s="3"/>
      <c r="Q3591" s="3"/>
      <c r="S3591" s="3"/>
    </row>
    <row r="3592" spans="15:19" x14ac:dyDescent="0.25">
      <c r="O3592" s="3"/>
      <c r="P3592" s="3"/>
      <c r="Q3592" s="3"/>
      <c r="S3592" s="3"/>
    </row>
    <row r="3593" spans="15:19" x14ac:dyDescent="0.25">
      <c r="O3593" s="3"/>
      <c r="P3593" s="3"/>
      <c r="Q3593" s="3"/>
      <c r="S3593" s="3"/>
    </row>
    <row r="3594" spans="15:19" x14ac:dyDescent="0.25">
      <c r="O3594" s="3"/>
      <c r="P3594" s="3"/>
      <c r="Q3594" s="3"/>
      <c r="S3594" s="3"/>
    </row>
    <row r="3595" spans="15:19" x14ac:dyDescent="0.25">
      <c r="O3595" s="3"/>
      <c r="P3595" s="3"/>
      <c r="Q3595" s="3"/>
      <c r="S3595" s="3"/>
    </row>
    <row r="3596" spans="15:19" x14ac:dyDescent="0.25">
      <c r="O3596" s="3"/>
      <c r="P3596" s="3"/>
      <c r="Q3596" s="3"/>
      <c r="S3596" s="3"/>
    </row>
    <row r="3597" spans="15:19" x14ac:dyDescent="0.25">
      <c r="O3597" s="3"/>
      <c r="P3597" s="3"/>
      <c r="Q3597" s="3"/>
      <c r="S3597" s="3"/>
    </row>
    <row r="3598" spans="15:19" x14ac:dyDescent="0.25">
      <c r="O3598" s="3"/>
      <c r="P3598" s="3"/>
      <c r="Q3598" s="3"/>
      <c r="S3598" s="3"/>
    </row>
    <row r="3599" spans="15:19" x14ac:dyDescent="0.25">
      <c r="O3599" s="3"/>
      <c r="P3599" s="3"/>
      <c r="Q3599" s="3"/>
      <c r="S3599" s="3"/>
    </row>
    <row r="3600" spans="15:19" x14ac:dyDescent="0.25">
      <c r="O3600" s="3"/>
      <c r="P3600" s="3"/>
      <c r="Q3600" s="3"/>
      <c r="S3600" s="3"/>
    </row>
    <row r="3601" spans="15:19" x14ac:dyDescent="0.25">
      <c r="O3601" s="3"/>
      <c r="P3601" s="3"/>
      <c r="Q3601" s="3"/>
      <c r="S3601" s="3"/>
    </row>
    <row r="3602" spans="15:19" x14ac:dyDescent="0.25">
      <c r="O3602" s="3"/>
      <c r="P3602" s="3"/>
      <c r="Q3602" s="3"/>
      <c r="S3602" s="3"/>
    </row>
    <row r="3603" spans="15:19" x14ac:dyDescent="0.25">
      <c r="O3603" s="3"/>
      <c r="P3603" s="3"/>
      <c r="Q3603" s="3"/>
      <c r="S3603" s="3"/>
    </row>
    <row r="3604" spans="15:19" x14ac:dyDescent="0.25">
      <c r="O3604" s="3"/>
      <c r="P3604" s="3"/>
      <c r="Q3604" s="3"/>
      <c r="S3604" s="3"/>
    </row>
    <row r="3605" spans="15:19" x14ac:dyDescent="0.25">
      <c r="O3605" s="3"/>
      <c r="P3605" s="3"/>
      <c r="Q3605" s="3"/>
      <c r="S3605" s="3"/>
    </row>
    <row r="3606" spans="15:19" x14ac:dyDescent="0.25">
      <c r="O3606" s="3"/>
      <c r="P3606" s="3"/>
      <c r="Q3606" s="3"/>
      <c r="S3606" s="3"/>
    </row>
    <row r="3607" spans="15:19" x14ac:dyDescent="0.25">
      <c r="O3607" s="3"/>
      <c r="P3607" s="3"/>
      <c r="Q3607" s="3"/>
      <c r="S3607" s="3"/>
    </row>
    <row r="3608" spans="15:19" x14ac:dyDescent="0.25">
      <c r="O3608" s="3"/>
      <c r="P3608" s="3"/>
      <c r="Q3608" s="3"/>
      <c r="S3608" s="3"/>
    </row>
    <row r="3609" spans="15:19" x14ac:dyDescent="0.25">
      <c r="O3609" s="3"/>
      <c r="P3609" s="3"/>
      <c r="Q3609" s="3"/>
      <c r="S3609" s="3"/>
    </row>
    <row r="3610" spans="15:19" x14ac:dyDescent="0.25">
      <c r="O3610" s="3"/>
      <c r="P3610" s="3"/>
      <c r="Q3610" s="3"/>
      <c r="S3610" s="3"/>
    </row>
    <row r="3611" spans="15:19" x14ac:dyDescent="0.25">
      <c r="O3611" s="3"/>
      <c r="P3611" s="3"/>
      <c r="Q3611" s="3"/>
      <c r="S3611" s="3"/>
    </row>
    <row r="3612" spans="15:19" x14ac:dyDescent="0.25">
      <c r="O3612" s="3"/>
      <c r="P3612" s="3"/>
      <c r="Q3612" s="3"/>
      <c r="S3612" s="3"/>
    </row>
    <row r="3613" spans="15:19" x14ac:dyDescent="0.25">
      <c r="O3613" s="3"/>
      <c r="P3613" s="3"/>
      <c r="Q3613" s="3"/>
      <c r="S3613" s="3"/>
    </row>
    <row r="3614" spans="15:19" x14ac:dyDescent="0.25">
      <c r="O3614" s="3"/>
      <c r="P3614" s="3"/>
      <c r="Q3614" s="3"/>
      <c r="S3614" s="3"/>
    </row>
    <row r="3615" spans="15:19" x14ac:dyDescent="0.25">
      <c r="O3615" s="3"/>
      <c r="P3615" s="3"/>
      <c r="Q3615" s="3"/>
      <c r="S3615" s="3"/>
    </row>
    <row r="3616" spans="15:19" x14ac:dyDescent="0.25">
      <c r="O3616" s="3"/>
      <c r="P3616" s="3"/>
      <c r="Q3616" s="3"/>
      <c r="S3616" s="3"/>
    </row>
    <row r="3617" spans="15:19" x14ac:dyDescent="0.25">
      <c r="O3617" s="3"/>
      <c r="P3617" s="3"/>
      <c r="Q3617" s="3"/>
      <c r="S3617" s="3"/>
    </row>
    <row r="3618" spans="15:19" x14ac:dyDescent="0.25">
      <c r="O3618" s="3"/>
      <c r="P3618" s="3"/>
      <c r="Q3618" s="3"/>
      <c r="S3618" s="3"/>
    </row>
    <row r="3619" spans="15:19" x14ac:dyDescent="0.25">
      <c r="O3619" s="3"/>
      <c r="P3619" s="3"/>
      <c r="Q3619" s="3"/>
      <c r="S3619" s="3"/>
    </row>
    <row r="3620" spans="15:19" x14ac:dyDescent="0.25">
      <c r="O3620" s="3"/>
      <c r="P3620" s="3"/>
      <c r="Q3620" s="3"/>
      <c r="S3620" s="3"/>
    </row>
    <row r="3621" spans="15:19" x14ac:dyDescent="0.25">
      <c r="O3621" s="3"/>
      <c r="P3621" s="3"/>
      <c r="Q3621" s="3"/>
      <c r="S3621" s="3"/>
    </row>
    <row r="3622" spans="15:19" x14ac:dyDescent="0.25">
      <c r="O3622" s="3"/>
      <c r="P3622" s="3"/>
      <c r="Q3622" s="3"/>
      <c r="S3622" s="3"/>
    </row>
    <row r="3623" spans="15:19" x14ac:dyDescent="0.25">
      <c r="O3623" s="3"/>
      <c r="P3623" s="3"/>
      <c r="Q3623" s="3"/>
      <c r="S3623" s="3"/>
    </row>
    <row r="3624" spans="15:19" x14ac:dyDescent="0.25">
      <c r="O3624" s="3"/>
      <c r="P3624" s="3"/>
      <c r="Q3624" s="3"/>
      <c r="S3624" s="3"/>
    </row>
    <row r="3625" spans="15:19" x14ac:dyDescent="0.25">
      <c r="O3625" s="3"/>
      <c r="P3625" s="3"/>
      <c r="Q3625" s="3"/>
      <c r="S3625" s="3"/>
    </row>
    <row r="3626" spans="15:19" x14ac:dyDescent="0.25">
      <c r="O3626" s="3"/>
      <c r="P3626" s="3"/>
      <c r="Q3626" s="3"/>
      <c r="S3626" s="3"/>
    </row>
    <row r="3627" spans="15:19" x14ac:dyDescent="0.25">
      <c r="O3627" s="3"/>
      <c r="P3627" s="3"/>
      <c r="Q3627" s="3"/>
      <c r="S3627" s="3"/>
    </row>
    <row r="3628" spans="15:19" x14ac:dyDescent="0.25">
      <c r="O3628" s="3"/>
      <c r="P3628" s="3"/>
      <c r="Q3628" s="3"/>
      <c r="S3628" s="3"/>
    </row>
    <row r="3629" spans="15:19" x14ac:dyDescent="0.25">
      <c r="O3629" s="3"/>
      <c r="P3629" s="3"/>
      <c r="Q3629" s="3"/>
      <c r="S3629" s="3"/>
    </row>
    <row r="3630" spans="15:19" x14ac:dyDescent="0.25">
      <c r="O3630" s="3"/>
      <c r="P3630" s="3"/>
      <c r="Q3630" s="3"/>
      <c r="S3630" s="3"/>
    </row>
    <row r="3631" spans="15:19" x14ac:dyDescent="0.25">
      <c r="O3631" s="3"/>
      <c r="P3631" s="3"/>
      <c r="Q3631" s="3"/>
      <c r="S3631" s="3"/>
    </row>
    <row r="3632" spans="15:19" x14ac:dyDescent="0.25">
      <c r="O3632" s="3"/>
      <c r="P3632" s="3"/>
      <c r="Q3632" s="3"/>
      <c r="S3632" s="3"/>
    </row>
    <row r="3633" spans="15:19" x14ac:dyDescent="0.25">
      <c r="O3633" s="3"/>
      <c r="P3633" s="3"/>
      <c r="Q3633" s="3"/>
      <c r="S3633" s="3"/>
    </row>
    <row r="3634" spans="15:19" x14ac:dyDescent="0.25">
      <c r="O3634" s="3"/>
      <c r="P3634" s="3"/>
      <c r="Q3634" s="3"/>
      <c r="S3634" s="3"/>
    </row>
    <row r="3635" spans="15:19" x14ac:dyDescent="0.25">
      <c r="O3635" s="3"/>
      <c r="P3635" s="3"/>
      <c r="Q3635" s="3"/>
      <c r="S3635" s="3"/>
    </row>
    <row r="3636" spans="15:19" x14ac:dyDescent="0.25">
      <c r="O3636" s="3"/>
      <c r="P3636" s="3"/>
      <c r="Q3636" s="3"/>
      <c r="S3636" s="3"/>
    </row>
    <row r="3637" spans="15:19" x14ac:dyDescent="0.25">
      <c r="O3637" s="3"/>
      <c r="P3637" s="3"/>
      <c r="Q3637" s="3"/>
      <c r="S3637" s="3"/>
    </row>
    <row r="3638" spans="15:19" x14ac:dyDescent="0.25">
      <c r="O3638" s="3"/>
      <c r="P3638" s="3"/>
      <c r="Q3638" s="3"/>
      <c r="S3638" s="3"/>
    </row>
    <row r="3639" spans="15:19" x14ac:dyDescent="0.25">
      <c r="O3639" s="3"/>
      <c r="P3639" s="3"/>
      <c r="Q3639" s="3"/>
      <c r="S3639" s="3"/>
    </row>
    <row r="3640" spans="15:19" x14ac:dyDescent="0.25">
      <c r="O3640" s="3"/>
      <c r="P3640" s="3"/>
      <c r="Q3640" s="3"/>
      <c r="S3640" s="3"/>
    </row>
    <row r="3641" spans="15:19" x14ac:dyDescent="0.25">
      <c r="O3641" s="3"/>
      <c r="P3641" s="3"/>
      <c r="Q3641" s="3"/>
      <c r="S3641" s="3"/>
    </row>
    <row r="3642" spans="15:19" x14ac:dyDescent="0.25">
      <c r="O3642" s="3"/>
      <c r="P3642" s="3"/>
      <c r="Q3642" s="3"/>
      <c r="S3642" s="3"/>
    </row>
    <row r="3643" spans="15:19" x14ac:dyDescent="0.25">
      <c r="O3643" s="3"/>
      <c r="P3643" s="3"/>
      <c r="Q3643" s="3"/>
      <c r="S3643" s="3"/>
    </row>
    <row r="3644" spans="15:19" x14ac:dyDescent="0.25">
      <c r="O3644" s="3"/>
      <c r="P3644" s="3"/>
      <c r="Q3644" s="3"/>
      <c r="S3644" s="3"/>
    </row>
    <row r="3645" spans="15:19" x14ac:dyDescent="0.25">
      <c r="O3645" s="3"/>
      <c r="P3645" s="3"/>
      <c r="Q3645" s="3"/>
      <c r="S3645" s="3"/>
    </row>
    <row r="3646" spans="15:19" x14ac:dyDescent="0.25">
      <c r="O3646" s="3"/>
      <c r="P3646" s="3"/>
      <c r="Q3646" s="3"/>
      <c r="S3646" s="3"/>
    </row>
    <row r="3647" spans="15:19" x14ac:dyDescent="0.25">
      <c r="O3647" s="3"/>
      <c r="P3647" s="3"/>
      <c r="Q3647" s="3"/>
      <c r="S3647" s="3"/>
    </row>
    <row r="3648" spans="15:19" x14ac:dyDescent="0.25">
      <c r="O3648" s="3"/>
      <c r="P3648" s="3"/>
      <c r="Q3648" s="3"/>
      <c r="S3648" s="3"/>
    </row>
    <row r="3649" spans="15:19" x14ac:dyDescent="0.25">
      <c r="O3649" s="3"/>
      <c r="P3649" s="3"/>
      <c r="Q3649" s="3"/>
      <c r="S3649" s="3"/>
    </row>
    <row r="3650" spans="15:19" x14ac:dyDescent="0.25">
      <c r="O3650" s="3"/>
      <c r="P3650" s="3"/>
      <c r="Q3650" s="3"/>
      <c r="S3650" s="3"/>
    </row>
    <row r="3651" spans="15:19" x14ac:dyDescent="0.25">
      <c r="O3651" s="3"/>
      <c r="P3651" s="3"/>
      <c r="Q3651" s="3"/>
      <c r="S3651" s="3"/>
    </row>
    <row r="3652" spans="15:19" x14ac:dyDescent="0.25">
      <c r="O3652" s="3"/>
      <c r="P3652" s="3"/>
      <c r="Q3652" s="3"/>
      <c r="S3652" s="3"/>
    </row>
    <row r="3653" spans="15:19" x14ac:dyDescent="0.25">
      <c r="O3653" s="3"/>
      <c r="P3653" s="3"/>
      <c r="Q3653" s="3"/>
      <c r="S3653" s="3"/>
    </row>
    <row r="3654" spans="15:19" x14ac:dyDescent="0.25">
      <c r="O3654" s="3"/>
      <c r="P3654" s="3"/>
      <c r="Q3654" s="3"/>
      <c r="S3654" s="3"/>
    </row>
    <row r="3655" spans="15:19" x14ac:dyDescent="0.25">
      <c r="O3655" s="3"/>
      <c r="P3655" s="3"/>
      <c r="Q3655" s="3"/>
      <c r="S3655" s="3"/>
    </row>
    <row r="3656" spans="15:19" x14ac:dyDescent="0.25">
      <c r="O3656" s="3"/>
      <c r="P3656" s="3"/>
      <c r="Q3656" s="3"/>
      <c r="S3656" s="3"/>
    </row>
    <row r="3657" spans="15:19" x14ac:dyDescent="0.25">
      <c r="O3657" s="3"/>
      <c r="P3657" s="3"/>
      <c r="Q3657" s="3"/>
      <c r="S3657" s="3"/>
    </row>
    <row r="3658" spans="15:19" x14ac:dyDescent="0.25">
      <c r="O3658" s="3"/>
      <c r="P3658" s="3"/>
      <c r="Q3658" s="3"/>
      <c r="S3658" s="3"/>
    </row>
    <row r="3659" spans="15:19" x14ac:dyDescent="0.25">
      <c r="O3659" s="3"/>
      <c r="P3659" s="3"/>
      <c r="Q3659" s="3"/>
      <c r="S3659" s="3"/>
    </row>
    <row r="3660" spans="15:19" x14ac:dyDescent="0.25">
      <c r="O3660" s="3"/>
      <c r="P3660" s="3"/>
      <c r="Q3660" s="3"/>
      <c r="S3660" s="3"/>
    </row>
    <row r="3661" spans="15:19" x14ac:dyDescent="0.25">
      <c r="O3661" s="3"/>
      <c r="P3661" s="3"/>
      <c r="Q3661" s="3"/>
      <c r="S3661" s="3"/>
    </row>
    <row r="3662" spans="15:19" x14ac:dyDescent="0.25">
      <c r="O3662" s="3"/>
      <c r="P3662" s="3"/>
      <c r="Q3662" s="3"/>
      <c r="S3662" s="3"/>
    </row>
    <row r="3663" spans="15:19" x14ac:dyDescent="0.25">
      <c r="O3663" s="3"/>
      <c r="P3663" s="3"/>
      <c r="Q3663" s="3"/>
      <c r="S3663" s="3"/>
    </row>
    <row r="3664" spans="15:19" x14ac:dyDescent="0.25">
      <c r="O3664" s="3"/>
      <c r="P3664" s="3"/>
      <c r="Q3664" s="3"/>
      <c r="S3664" s="3"/>
    </row>
    <row r="3665" spans="15:19" x14ac:dyDescent="0.25">
      <c r="O3665" s="3"/>
      <c r="P3665" s="3"/>
      <c r="Q3665" s="3"/>
      <c r="S3665" s="3"/>
    </row>
    <row r="3666" spans="15:19" x14ac:dyDescent="0.25">
      <c r="O3666" s="3"/>
      <c r="P3666" s="3"/>
      <c r="Q3666" s="3"/>
      <c r="S3666" s="3"/>
    </row>
    <row r="3667" spans="15:19" x14ac:dyDescent="0.25">
      <c r="O3667" s="3"/>
      <c r="P3667" s="3"/>
      <c r="Q3667" s="3"/>
      <c r="S3667" s="3"/>
    </row>
    <row r="3668" spans="15:19" x14ac:dyDescent="0.25">
      <c r="O3668" s="3"/>
      <c r="P3668" s="3"/>
      <c r="Q3668" s="3"/>
      <c r="S3668" s="3"/>
    </row>
    <row r="3669" spans="15:19" x14ac:dyDescent="0.25">
      <c r="O3669" s="3"/>
      <c r="P3669" s="3"/>
      <c r="Q3669" s="3"/>
      <c r="S3669" s="3"/>
    </row>
    <row r="3670" spans="15:19" x14ac:dyDescent="0.25">
      <c r="O3670" s="3"/>
      <c r="P3670" s="3"/>
      <c r="Q3670" s="3"/>
      <c r="S3670" s="3"/>
    </row>
    <row r="3671" spans="15:19" x14ac:dyDescent="0.25">
      <c r="O3671" s="3"/>
      <c r="P3671" s="3"/>
      <c r="Q3671" s="3"/>
      <c r="S3671" s="3"/>
    </row>
    <row r="3672" spans="15:19" x14ac:dyDescent="0.25">
      <c r="O3672" s="3"/>
      <c r="P3672" s="3"/>
      <c r="Q3672" s="3"/>
      <c r="S3672" s="3"/>
    </row>
    <row r="3673" spans="15:19" x14ac:dyDescent="0.25">
      <c r="O3673" s="3"/>
      <c r="P3673" s="3"/>
      <c r="Q3673" s="3"/>
      <c r="S3673" s="3"/>
    </row>
    <row r="3674" spans="15:19" x14ac:dyDescent="0.25">
      <c r="O3674" s="3"/>
      <c r="P3674" s="3"/>
      <c r="Q3674" s="3"/>
      <c r="S3674" s="3"/>
    </row>
    <row r="3675" spans="15:19" x14ac:dyDescent="0.25">
      <c r="O3675" s="3"/>
      <c r="P3675" s="3"/>
      <c r="Q3675" s="3"/>
      <c r="S3675" s="3"/>
    </row>
    <row r="3676" spans="15:19" x14ac:dyDescent="0.25">
      <c r="O3676" s="3"/>
      <c r="P3676" s="3"/>
      <c r="Q3676" s="3"/>
      <c r="S3676" s="3"/>
    </row>
    <row r="3677" spans="15:19" x14ac:dyDescent="0.25">
      <c r="O3677" s="3"/>
      <c r="P3677" s="3"/>
      <c r="Q3677" s="3"/>
      <c r="S3677" s="3"/>
    </row>
    <row r="3678" spans="15:19" x14ac:dyDescent="0.25">
      <c r="O3678" s="3"/>
      <c r="P3678" s="3"/>
      <c r="Q3678" s="3"/>
      <c r="S3678" s="3"/>
    </row>
    <row r="3679" spans="15:19" x14ac:dyDescent="0.25">
      <c r="O3679" s="3"/>
      <c r="P3679" s="3"/>
      <c r="Q3679" s="3"/>
      <c r="S3679" s="3"/>
    </row>
    <row r="3680" spans="15:19" x14ac:dyDescent="0.25">
      <c r="O3680" s="3"/>
      <c r="P3680" s="3"/>
      <c r="Q3680" s="3"/>
      <c r="S3680" s="3"/>
    </row>
    <row r="3681" spans="15:19" x14ac:dyDescent="0.25">
      <c r="O3681" s="3"/>
      <c r="P3681" s="3"/>
      <c r="Q3681" s="3"/>
      <c r="S3681" s="3"/>
    </row>
    <row r="3682" spans="15:19" x14ac:dyDescent="0.25">
      <c r="O3682" s="3"/>
      <c r="P3682" s="3"/>
      <c r="Q3682" s="3"/>
      <c r="S3682" s="3"/>
    </row>
    <row r="3683" spans="15:19" x14ac:dyDescent="0.25">
      <c r="O3683" s="3"/>
      <c r="P3683" s="3"/>
      <c r="Q3683" s="3"/>
      <c r="S3683" s="3"/>
    </row>
    <row r="3684" spans="15:19" x14ac:dyDescent="0.25">
      <c r="O3684" s="3"/>
      <c r="P3684" s="3"/>
      <c r="Q3684" s="3"/>
      <c r="S3684" s="3"/>
    </row>
    <row r="3685" spans="15:19" x14ac:dyDescent="0.25">
      <c r="O3685" s="3"/>
      <c r="P3685" s="3"/>
      <c r="Q3685" s="3"/>
      <c r="S3685" s="3"/>
    </row>
    <row r="3686" spans="15:19" x14ac:dyDescent="0.25">
      <c r="O3686" s="3"/>
      <c r="P3686" s="3"/>
      <c r="Q3686" s="3"/>
      <c r="S3686" s="3"/>
    </row>
    <row r="3687" spans="15:19" x14ac:dyDescent="0.25">
      <c r="O3687" s="3"/>
      <c r="P3687" s="3"/>
      <c r="Q3687" s="3"/>
      <c r="S3687" s="3"/>
    </row>
    <row r="3688" spans="15:19" x14ac:dyDescent="0.25">
      <c r="O3688" s="3"/>
      <c r="P3688" s="3"/>
      <c r="Q3688" s="3"/>
      <c r="S3688" s="3"/>
    </row>
    <row r="3689" spans="15:19" x14ac:dyDescent="0.25">
      <c r="O3689" s="3"/>
      <c r="P3689" s="3"/>
      <c r="Q3689" s="3"/>
      <c r="S3689" s="3"/>
    </row>
    <row r="3690" spans="15:19" x14ac:dyDescent="0.25">
      <c r="O3690" s="3"/>
      <c r="P3690" s="3"/>
      <c r="Q3690" s="3"/>
      <c r="S3690" s="3"/>
    </row>
    <row r="3691" spans="15:19" x14ac:dyDescent="0.25">
      <c r="O3691" s="3"/>
      <c r="P3691" s="3"/>
      <c r="Q3691" s="3"/>
      <c r="S3691" s="3"/>
    </row>
    <row r="3692" spans="15:19" x14ac:dyDescent="0.25">
      <c r="O3692" s="3"/>
      <c r="P3692" s="3"/>
      <c r="Q3692" s="3"/>
      <c r="S3692" s="3"/>
    </row>
    <row r="3693" spans="15:19" x14ac:dyDescent="0.25">
      <c r="O3693" s="3"/>
      <c r="P3693" s="3"/>
      <c r="Q3693" s="3"/>
      <c r="S3693" s="3"/>
    </row>
    <row r="3694" spans="15:19" x14ac:dyDescent="0.25">
      <c r="O3694" s="3"/>
      <c r="P3694" s="3"/>
      <c r="Q3694" s="3"/>
      <c r="S3694" s="3"/>
    </row>
    <row r="3695" spans="15:19" x14ac:dyDescent="0.25">
      <c r="O3695" s="3"/>
      <c r="P3695" s="3"/>
      <c r="Q3695" s="3"/>
      <c r="S3695" s="3"/>
    </row>
    <row r="3696" spans="15:19" x14ac:dyDescent="0.25">
      <c r="O3696" s="3"/>
      <c r="P3696" s="3"/>
      <c r="Q3696" s="3"/>
      <c r="S3696" s="3"/>
    </row>
    <row r="3697" spans="15:19" x14ac:dyDescent="0.25">
      <c r="O3697" s="3"/>
      <c r="P3697" s="3"/>
      <c r="Q3697" s="3"/>
      <c r="S3697" s="3"/>
    </row>
    <row r="3698" spans="15:19" x14ac:dyDescent="0.25">
      <c r="O3698" s="3"/>
      <c r="P3698" s="3"/>
      <c r="Q3698" s="3"/>
      <c r="S3698" s="3"/>
    </row>
    <row r="3699" spans="15:19" x14ac:dyDescent="0.25">
      <c r="O3699" s="3"/>
      <c r="P3699" s="3"/>
      <c r="Q3699" s="3"/>
      <c r="S3699" s="3"/>
    </row>
    <row r="3700" spans="15:19" x14ac:dyDescent="0.25">
      <c r="O3700" s="3"/>
      <c r="P3700" s="3"/>
      <c r="Q3700" s="3"/>
      <c r="S3700" s="3"/>
    </row>
    <row r="3701" spans="15:19" x14ac:dyDescent="0.25">
      <c r="O3701" s="3"/>
      <c r="P3701" s="3"/>
      <c r="Q3701" s="3"/>
      <c r="S3701" s="3"/>
    </row>
    <row r="3702" spans="15:19" x14ac:dyDescent="0.25">
      <c r="O3702" s="3"/>
      <c r="P3702" s="3"/>
      <c r="Q3702" s="3"/>
      <c r="S3702" s="3"/>
    </row>
    <row r="3703" spans="15:19" x14ac:dyDescent="0.25">
      <c r="O3703" s="3"/>
      <c r="P3703" s="3"/>
      <c r="Q3703" s="3"/>
      <c r="S3703" s="3"/>
    </row>
    <row r="3704" spans="15:19" x14ac:dyDescent="0.25">
      <c r="O3704" s="3"/>
      <c r="P3704" s="3"/>
      <c r="Q3704" s="3"/>
      <c r="S3704" s="3"/>
    </row>
    <row r="3705" spans="15:19" x14ac:dyDescent="0.25">
      <c r="O3705" s="3"/>
      <c r="P3705" s="3"/>
      <c r="Q3705" s="3"/>
      <c r="S3705" s="3"/>
    </row>
    <row r="3706" spans="15:19" x14ac:dyDescent="0.25">
      <c r="O3706" s="3"/>
      <c r="P3706" s="3"/>
      <c r="Q3706" s="3"/>
      <c r="S3706" s="3"/>
    </row>
    <row r="3707" spans="15:19" x14ac:dyDescent="0.25">
      <c r="O3707" s="3"/>
      <c r="P3707" s="3"/>
      <c r="Q3707" s="3"/>
      <c r="S3707" s="3"/>
    </row>
    <row r="3708" spans="15:19" x14ac:dyDescent="0.25">
      <c r="O3708" s="3"/>
      <c r="P3708" s="3"/>
      <c r="Q3708" s="3"/>
      <c r="S3708" s="3"/>
    </row>
    <row r="3709" spans="15:19" x14ac:dyDescent="0.25">
      <c r="O3709" s="3"/>
      <c r="P3709" s="3"/>
      <c r="Q3709" s="3"/>
      <c r="S3709" s="3"/>
    </row>
    <row r="3710" spans="15:19" x14ac:dyDescent="0.25">
      <c r="O3710" s="3"/>
      <c r="P3710" s="3"/>
      <c r="Q3710" s="3"/>
      <c r="S3710" s="3"/>
    </row>
    <row r="3711" spans="15:19" x14ac:dyDescent="0.25">
      <c r="O3711" s="3"/>
      <c r="P3711" s="3"/>
      <c r="Q3711" s="3"/>
      <c r="S3711" s="3"/>
    </row>
    <row r="3712" spans="15:19" x14ac:dyDescent="0.25">
      <c r="O3712" s="3"/>
      <c r="P3712" s="3"/>
      <c r="Q3712" s="3"/>
      <c r="S3712" s="3"/>
    </row>
    <row r="3713" spans="15:19" x14ac:dyDescent="0.25">
      <c r="O3713" s="3"/>
      <c r="P3713" s="3"/>
      <c r="Q3713" s="3"/>
      <c r="S3713" s="3"/>
    </row>
    <row r="3714" spans="15:19" x14ac:dyDescent="0.25">
      <c r="O3714" s="3"/>
      <c r="P3714" s="3"/>
      <c r="Q3714" s="3"/>
      <c r="S3714" s="3"/>
    </row>
    <row r="3715" spans="15:19" x14ac:dyDescent="0.25">
      <c r="O3715" s="3"/>
      <c r="P3715" s="3"/>
      <c r="Q3715" s="3"/>
      <c r="S3715" s="3"/>
    </row>
    <row r="3716" spans="15:19" x14ac:dyDescent="0.25">
      <c r="O3716" s="3"/>
      <c r="P3716" s="3"/>
      <c r="Q3716" s="3"/>
      <c r="S3716" s="3"/>
    </row>
    <row r="3717" spans="15:19" x14ac:dyDescent="0.25">
      <c r="O3717" s="3"/>
      <c r="P3717" s="3"/>
      <c r="Q3717" s="3"/>
      <c r="S3717" s="3"/>
    </row>
    <row r="3718" spans="15:19" x14ac:dyDescent="0.25">
      <c r="O3718" s="3"/>
      <c r="P3718" s="3"/>
      <c r="Q3718" s="3"/>
      <c r="S3718" s="3"/>
    </row>
    <row r="3719" spans="15:19" x14ac:dyDescent="0.25">
      <c r="O3719" s="3"/>
      <c r="P3719" s="3"/>
      <c r="Q3719" s="3"/>
      <c r="S3719" s="3"/>
    </row>
    <row r="3720" spans="15:19" x14ac:dyDescent="0.25">
      <c r="O3720" s="3"/>
      <c r="P3720" s="3"/>
      <c r="Q3720" s="3"/>
      <c r="S3720" s="3"/>
    </row>
    <row r="3721" spans="15:19" x14ac:dyDescent="0.25">
      <c r="O3721" s="3"/>
      <c r="P3721" s="3"/>
      <c r="Q3721" s="3"/>
      <c r="S3721" s="3"/>
    </row>
    <row r="3722" spans="15:19" x14ac:dyDescent="0.25">
      <c r="O3722" s="3"/>
      <c r="P3722" s="3"/>
      <c r="Q3722" s="3"/>
      <c r="S3722" s="3"/>
    </row>
    <row r="3723" spans="15:19" x14ac:dyDescent="0.25">
      <c r="O3723" s="3"/>
      <c r="P3723" s="3"/>
      <c r="Q3723" s="3"/>
      <c r="S3723" s="3"/>
    </row>
    <row r="3724" spans="15:19" x14ac:dyDescent="0.25">
      <c r="O3724" s="3"/>
      <c r="P3724" s="3"/>
      <c r="Q3724" s="3"/>
      <c r="S3724" s="3"/>
    </row>
    <row r="3725" spans="15:19" x14ac:dyDescent="0.25">
      <c r="O3725" s="3"/>
      <c r="P3725" s="3"/>
      <c r="Q3725" s="3"/>
      <c r="S3725" s="3"/>
    </row>
    <row r="3726" spans="15:19" x14ac:dyDescent="0.25">
      <c r="O3726" s="3"/>
      <c r="P3726" s="3"/>
      <c r="Q3726" s="3"/>
      <c r="S3726" s="3"/>
    </row>
    <row r="3727" spans="15:19" x14ac:dyDescent="0.25">
      <c r="O3727" s="3"/>
      <c r="P3727" s="3"/>
      <c r="Q3727" s="3"/>
      <c r="S3727" s="3"/>
    </row>
    <row r="3728" spans="15:19" x14ac:dyDescent="0.25">
      <c r="O3728" s="3"/>
      <c r="P3728" s="3"/>
      <c r="Q3728" s="3"/>
      <c r="S3728" s="3"/>
    </row>
    <row r="3729" spans="15:19" x14ac:dyDescent="0.25">
      <c r="O3729" s="3"/>
      <c r="P3729" s="3"/>
      <c r="Q3729" s="3"/>
      <c r="S3729" s="3"/>
    </row>
    <row r="3730" spans="15:19" x14ac:dyDescent="0.25">
      <c r="O3730" s="3"/>
      <c r="P3730" s="3"/>
      <c r="Q3730" s="3"/>
      <c r="S3730" s="3"/>
    </row>
    <row r="3731" spans="15:19" x14ac:dyDescent="0.25">
      <c r="O3731" s="3"/>
      <c r="P3731" s="3"/>
      <c r="Q3731" s="3"/>
      <c r="S3731" s="3"/>
    </row>
    <row r="3732" spans="15:19" x14ac:dyDescent="0.25">
      <c r="O3732" s="3"/>
      <c r="P3732" s="3"/>
      <c r="Q3732" s="3"/>
      <c r="S3732" s="3"/>
    </row>
    <row r="3733" spans="15:19" x14ac:dyDescent="0.25">
      <c r="O3733" s="3"/>
      <c r="P3733" s="3"/>
      <c r="Q3733" s="3"/>
      <c r="S3733" s="3"/>
    </row>
    <row r="3734" spans="15:19" x14ac:dyDescent="0.25">
      <c r="O3734" s="3"/>
      <c r="P3734" s="3"/>
      <c r="Q3734" s="3"/>
      <c r="S3734" s="3"/>
    </row>
    <row r="3735" spans="15:19" x14ac:dyDescent="0.25">
      <c r="O3735" s="3"/>
      <c r="P3735" s="3"/>
      <c r="Q3735" s="3"/>
      <c r="S3735" s="3"/>
    </row>
    <row r="3736" spans="15:19" x14ac:dyDescent="0.25">
      <c r="O3736" s="3"/>
      <c r="P3736" s="3"/>
      <c r="Q3736" s="3"/>
      <c r="S3736" s="3"/>
    </row>
    <row r="3737" spans="15:19" x14ac:dyDescent="0.25">
      <c r="O3737" s="3"/>
      <c r="P3737" s="3"/>
      <c r="Q3737" s="3"/>
      <c r="S3737" s="3"/>
    </row>
    <row r="3738" spans="15:19" x14ac:dyDescent="0.25">
      <c r="O3738" s="3"/>
      <c r="P3738" s="3"/>
      <c r="Q3738" s="3"/>
      <c r="S3738" s="3"/>
    </row>
    <row r="3739" spans="15:19" x14ac:dyDescent="0.25">
      <c r="O3739" s="3"/>
      <c r="P3739" s="3"/>
      <c r="Q3739" s="3"/>
      <c r="S3739" s="3"/>
    </row>
    <row r="3740" spans="15:19" x14ac:dyDescent="0.25">
      <c r="O3740" s="3"/>
      <c r="P3740" s="3"/>
      <c r="Q3740" s="3"/>
      <c r="S3740" s="3"/>
    </row>
    <row r="3741" spans="15:19" x14ac:dyDescent="0.25">
      <c r="O3741" s="3"/>
      <c r="P3741" s="3"/>
      <c r="Q3741" s="3"/>
      <c r="S3741" s="3"/>
    </row>
    <row r="3742" spans="15:19" x14ac:dyDescent="0.25">
      <c r="O3742" s="3"/>
      <c r="P3742" s="3"/>
      <c r="Q3742" s="3"/>
      <c r="S3742" s="3"/>
    </row>
    <row r="3743" spans="15:19" x14ac:dyDescent="0.25">
      <c r="O3743" s="3"/>
      <c r="P3743" s="3"/>
      <c r="Q3743" s="3"/>
      <c r="S3743" s="3"/>
    </row>
    <row r="3744" spans="15:19" x14ac:dyDescent="0.25">
      <c r="O3744" s="3"/>
      <c r="P3744" s="3"/>
      <c r="Q3744" s="3"/>
      <c r="S3744" s="3"/>
    </row>
    <row r="3745" spans="15:19" x14ac:dyDescent="0.25">
      <c r="O3745" s="3"/>
      <c r="P3745" s="3"/>
      <c r="Q3745" s="3"/>
      <c r="S3745" s="3"/>
    </row>
    <row r="3746" spans="15:19" x14ac:dyDescent="0.25">
      <c r="O3746" s="3"/>
      <c r="P3746" s="3"/>
      <c r="Q3746" s="3"/>
      <c r="S3746" s="3"/>
    </row>
    <row r="3747" spans="15:19" x14ac:dyDescent="0.25">
      <c r="O3747" s="3"/>
      <c r="P3747" s="3"/>
      <c r="Q3747" s="3"/>
      <c r="S3747" s="3"/>
    </row>
    <row r="3748" spans="15:19" x14ac:dyDescent="0.25">
      <c r="O3748" s="3"/>
      <c r="P3748" s="3"/>
      <c r="Q3748" s="3"/>
      <c r="S3748" s="3"/>
    </row>
    <row r="3749" spans="15:19" x14ac:dyDescent="0.25">
      <c r="O3749" s="3"/>
      <c r="P3749" s="3"/>
      <c r="Q3749" s="3"/>
      <c r="S3749" s="3"/>
    </row>
    <row r="3750" spans="15:19" x14ac:dyDescent="0.25">
      <c r="O3750" s="3"/>
      <c r="P3750" s="3"/>
      <c r="Q3750" s="3"/>
      <c r="S3750" s="3"/>
    </row>
    <row r="3751" spans="15:19" x14ac:dyDescent="0.25">
      <c r="O3751" s="3"/>
      <c r="P3751" s="3"/>
      <c r="Q3751" s="3"/>
      <c r="S3751" s="3"/>
    </row>
    <row r="3752" spans="15:19" x14ac:dyDescent="0.25">
      <c r="O3752" s="3"/>
      <c r="P3752" s="3"/>
      <c r="Q3752" s="3"/>
      <c r="S3752" s="3"/>
    </row>
    <row r="3753" spans="15:19" x14ac:dyDescent="0.25">
      <c r="O3753" s="3"/>
      <c r="P3753" s="3"/>
      <c r="Q3753" s="3"/>
      <c r="S3753" s="3"/>
    </row>
    <row r="3754" spans="15:19" x14ac:dyDescent="0.25">
      <c r="O3754" s="3"/>
      <c r="P3754" s="3"/>
      <c r="Q3754" s="3"/>
      <c r="S3754" s="3"/>
    </row>
    <row r="3755" spans="15:19" x14ac:dyDescent="0.25">
      <c r="O3755" s="3"/>
      <c r="P3755" s="3"/>
      <c r="Q3755" s="3"/>
      <c r="S3755" s="3"/>
    </row>
    <row r="3756" spans="15:19" x14ac:dyDescent="0.25">
      <c r="O3756" s="3"/>
      <c r="P3756" s="3"/>
      <c r="Q3756" s="3"/>
      <c r="S3756" s="3"/>
    </row>
    <row r="3757" spans="15:19" x14ac:dyDescent="0.25">
      <c r="O3757" s="3"/>
      <c r="P3757" s="3"/>
      <c r="Q3757" s="3"/>
      <c r="S3757" s="3"/>
    </row>
    <row r="3758" spans="15:19" x14ac:dyDescent="0.25">
      <c r="O3758" s="3"/>
      <c r="P3758" s="3"/>
      <c r="Q3758" s="3"/>
      <c r="S3758" s="3"/>
    </row>
    <row r="3759" spans="15:19" x14ac:dyDescent="0.25">
      <c r="O3759" s="3"/>
      <c r="P3759" s="3"/>
      <c r="Q3759" s="3"/>
      <c r="S3759" s="3"/>
    </row>
    <row r="3760" spans="15:19" x14ac:dyDescent="0.25">
      <c r="O3760" s="3"/>
      <c r="P3760" s="3"/>
      <c r="Q3760" s="3"/>
      <c r="S3760" s="3"/>
    </row>
    <row r="3761" spans="15:19" x14ac:dyDescent="0.25">
      <c r="O3761" s="3"/>
      <c r="P3761" s="3"/>
      <c r="Q3761" s="3"/>
      <c r="S3761" s="3"/>
    </row>
    <row r="3762" spans="15:19" x14ac:dyDescent="0.25">
      <c r="O3762" s="3"/>
      <c r="P3762" s="3"/>
      <c r="Q3762" s="3"/>
      <c r="S3762" s="3"/>
    </row>
    <row r="3763" spans="15:19" x14ac:dyDescent="0.25">
      <c r="O3763" s="3"/>
      <c r="P3763" s="3"/>
      <c r="Q3763" s="3"/>
      <c r="S3763" s="3"/>
    </row>
    <row r="3764" spans="15:19" x14ac:dyDescent="0.25">
      <c r="O3764" s="3"/>
      <c r="P3764" s="3"/>
      <c r="Q3764" s="3"/>
      <c r="S3764" s="3"/>
    </row>
    <row r="3765" spans="15:19" x14ac:dyDescent="0.25">
      <c r="O3765" s="3"/>
      <c r="P3765" s="3"/>
      <c r="Q3765" s="3"/>
      <c r="S3765" s="3"/>
    </row>
    <row r="3766" spans="15:19" x14ac:dyDescent="0.25">
      <c r="O3766" s="3"/>
      <c r="P3766" s="3"/>
      <c r="Q3766" s="3"/>
      <c r="S3766" s="3"/>
    </row>
    <row r="3767" spans="15:19" x14ac:dyDescent="0.25">
      <c r="O3767" s="3"/>
      <c r="P3767" s="3"/>
      <c r="Q3767" s="3"/>
      <c r="S3767" s="3"/>
    </row>
    <row r="3768" spans="15:19" x14ac:dyDescent="0.25">
      <c r="O3768" s="3"/>
      <c r="P3768" s="3"/>
      <c r="Q3768" s="3"/>
      <c r="S3768" s="3"/>
    </row>
    <row r="3769" spans="15:19" x14ac:dyDescent="0.25">
      <c r="O3769" s="3"/>
      <c r="P3769" s="3"/>
      <c r="Q3769" s="3"/>
      <c r="S3769" s="3"/>
    </row>
    <row r="3770" spans="15:19" x14ac:dyDescent="0.25">
      <c r="O3770" s="3"/>
      <c r="P3770" s="3"/>
      <c r="Q3770" s="3"/>
      <c r="S3770" s="3"/>
    </row>
    <row r="3771" spans="15:19" x14ac:dyDescent="0.25">
      <c r="O3771" s="3"/>
      <c r="P3771" s="3"/>
      <c r="Q3771" s="3"/>
      <c r="S3771" s="3"/>
    </row>
    <row r="3772" spans="15:19" x14ac:dyDescent="0.25">
      <c r="O3772" s="3"/>
      <c r="P3772" s="3"/>
      <c r="Q3772" s="3"/>
      <c r="S3772" s="3"/>
    </row>
    <row r="3773" spans="15:19" x14ac:dyDescent="0.25">
      <c r="O3773" s="3"/>
      <c r="P3773" s="3"/>
      <c r="Q3773" s="3"/>
      <c r="S3773" s="3"/>
    </row>
    <row r="3774" spans="15:19" x14ac:dyDescent="0.25">
      <c r="O3774" s="3"/>
      <c r="P3774" s="3"/>
      <c r="Q3774" s="3"/>
      <c r="S3774" s="3"/>
    </row>
    <row r="3775" spans="15:19" x14ac:dyDescent="0.25">
      <c r="O3775" s="3"/>
      <c r="P3775" s="3"/>
      <c r="Q3775" s="3"/>
      <c r="S3775" s="3"/>
    </row>
    <row r="3776" spans="15:19" x14ac:dyDescent="0.25">
      <c r="O3776" s="3"/>
      <c r="P3776" s="3"/>
      <c r="Q3776" s="3"/>
      <c r="S3776" s="3"/>
    </row>
    <row r="3777" spans="15:19" x14ac:dyDescent="0.25">
      <c r="O3777" s="3"/>
      <c r="P3777" s="3"/>
      <c r="Q3777" s="3"/>
      <c r="S3777" s="3"/>
    </row>
    <row r="3778" spans="15:19" x14ac:dyDescent="0.25">
      <c r="O3778" s="3"/>
      <c r="P3778" s="3"/>
      <c r="Q3778" s="3"/>
      <c r="S3778" s="3"/>
    </row>
    <row r="3779" spans="15:19" x14ac:dyDescent="0.25">
      <c r="O3779" s="3"/>
      <c r="P3779" s="3"/>
      <c r="Q3779" s="3"/>
      <c r="S3779" s="3"/>
    </row>
    <row r="3780" spans="15:19" x14ac:dyDescent="0.25">
      <c r="O3780" s="3"/>
      <c r="P3780" s="3"/>
      <c r="Q3780" s="3"/>
      <c r="S3780" s="3"/>
    </row>
    <row r="3781" spans="15:19" x14ac:dyDescent="0.25">
      <c r="O3781" s="3"/>
      <c r="P3781" s="3"/>
      <c r="Q3781" s="3"/>
      <c r="S3781" s="3"/>
    </row>
    <row r="3782" spans="15:19" x14ac:dyDescent="0.25">
      <c r="O3782" s="3"/>
      <c r="P3782" s="3"/>
      <c r="Q3782" s="3"/>
      <c r="S3782" s="3"/>
    </row>
    <row r="3783" spans="15:19" x14ac:dyDescent="0.25">
      <c r="O3783" s="3"/>
      <c r="P3783" s="3"/>
      <c r="Q3783" s="3"/>
      <c r="S3783" s="3"/>
    </row>
    <row r="3784" spans="15:19" x14ac:dyDescent="0.25">
      <c r="O3784" s="3"/>
      <c r="P3784" s="3"/>
      <c r="Q3784" s="3"/>
      <c r="S3784" s="3"/>
    </row>
    <row r="3785" spans="15:19" x14ac:dyDescent="0.25">
      <c r="O3785" s="3"/>
      <c r="P3785" s="3"/>
      <c r="Q3785" s="3"/>
      <c r="S3785" s="3"/>
    </row>
    <row r="3786" spans="15:19" x14ac:dyDescent="0.25">
      <c r="O3786" s="3"/>
      <c r="P3786" s="3"/>
      <c r="Q3786" s="3"/>
      <c r="S3786" s="3"/>
    </row>
    <row r="3787" spans="15:19" x14ac:dyDescent="0.25">
      <c r="O3787" s="3"/>
      <c r="P3787" s="3"/>
      <c r="Q3787" s="3"/>
      <c r="S3787" s="3"/>
    </row>
    <row r="3788" spans="15:19" x14ac:dyDescent="0.25">
      <c r="O3788" s="3"/>
      <c r="P3788" s="3"/>
      <c r="Q3788" s="3"/>
      <c r="S3788" s="3"/>
    </row>
    <row r="3789" spans="15:19" x14ac:dyDescent="0.25">
      <c r="O3789" s="3"/>
      <c r="P3789" s="3"/>
      <c r="Q3789" s="3"/>
      <c r="S3789" s="3"/>
    </row>
    <row r="3790" spans="15:19" x14ac:dyDescent="0.25">
      <c r="O3790" s="3"/>
      <c r="P3790" s="3"/>
      <c r="Q3790" s="3"/>
      <c r="S3790" s="3"/>
    </row>
    <row r="3791" spans="15:19" x14ac:dyDescent="0.25">
      <c r="O3791" s="3"/>
      <c r="P3791" s="3"/>
      <c r="Q3791" s="3"/>
      <c r="S3791" s="3"/>
    </row>
    <row r="3792" spans="15:19" x14ac:dyDescent="0.25">
      <c r="O3792" s="3"/>
      <c r="P3792" s="3"/>
      <c r="Q3792" s="3"/>
      <c r="S3792" s="3"/>
    </row>
    <row r="3793" spans="15:19" x14ac:dyDescent="0.25">
      <c r="O3793" s="3"/>
      <c r="P3793" s="3"/>
      <c r="Q3793" s="3"/>
      <c r="S3793" s="3"/>
    </row>
    <row r="3794" spans="15:19" x14ac:dyDescent="0.25">
      <c r="O3794" s="3"/>
      <c r="P3794" s="3"/>
      <c r="Q3794" s="3"/>
      <c r="S3794" s="3"/>
    </row>
    <row r="3795" spans="15:19" x14ac:dyDescent="0.25">
      <c r="O3795" s="3"/>
      <c r="P3795" s="3"/>
      <c r="Q3795" s="3"/>
      <c r="S3795" s="3"/>
    </row>
    <row r="3796" spans="15:19" x14ac:dyDescent="0.25">
      <c r="O3796" s="3"/>
      <c r="P3796" s="3"/>
      <c r="Q3796" s="3"/>
      <c r="S3796" s="3"/>
    </row>
    <row r="3797" spans="15:19" x14ac:dyDescent="0.25">
      <c r="O3797" s="3"/>
      <c r="P3797" s="3"/>
      <c r="Q3797" s="3"/>
      <c r="S3797" s="3"/>
    </row>
    <row r="3798" spans="15:19" x14ac:dyDescent="0.25">
      <c r="O3798" s="3"/>
      <c r="P3798" s="3"/>
      <c r="Q3798" s="3"/>
      <c r="S3798" s="3"/>
    </row>
    <row r="3799" spans="15:19" x14ac:dyDescent="0.25">
      <c r="O3799" s="3"/>
      <c r="P3799" s="3"/>
      <c r="Q3799" s="3"/>
      <c r="S3799" s="3"/>
    </row>
    <row r="3800" spans="15:19" x14ac:dyDescent="0.25">
      <c r="O3800" s="3"/>
      <c r="P3800" s="3"/>
      <c r="Q3800" s="3"/>
      <c r="S3800" s="3"/>
    </row>
    <row r="3801" spans="15:19" x14ac:dyDescent="0.25">
      <c r="O3801" s="3"/>
      <c r="P3801" s="3"/>
      <c r="Q3801" s="3"/>
      <c r="S3801" s="3"/>
    </row>
    <row r="3802" spans="15:19" x14ac:dyDescent="0.25">
      <c r="O3802" s="3"/>
      <c r="P3802" s="3"/>
      <c r="Q3802" s="3"/>
      <c r="S3802" s="3"/>
    </row>
    <row r="3803" spans="15:19" x14ac:dyDescent="0.25">
      <c r="O3803" s="3"/>
      <c r="P3803" s="3"/>
      <c r="Q3803" s="3"/>
      <c r="S3803" s="3"/>
    </row>
    <row r="3804" spans="15:19" x14ac:dyDescent="0.25">
      <c r="O3804" s="3"/>
      <c r="P3804" s="3"/>
      <c r="Q3804" s="3"/>
      <c r="S3804" s="3"/>
    </row>
    <row r="3805" spans="15:19" x14ac:dyDescent="0.25">
      <c r="O3805" s="3"/>
      <c r="P3805" s="3"/>
      <c r="Q3805" s="3"/>
      <c r="S3805" s="3"/>
    </row>
    <row r="3806" spans="15:19" x14ac:dyDescent="0.25">
      <c r="O3806" s="3"/>
      <c r="P3806" s="3"/>
      <c r="Q3806" s="3"/>
      <c r="S3806" s="3"/>
    </row>
    <row r="3807" spans="15:19" x14ac:dyDescent="0.25">
      <c r="O3807" s="3"/>
      <c r="P3807" s="3"/>
      <c r="Q3807" s="3"/>
      <c r="S3807" s="3"/>
    </row>
    <row r="3808" spans="15:19" x14ac:dyDescent="0.25">
      <c r="O3808" s="3"/>
      <c r="P3808" s="3"/>
      <c r="Q3808" s="3"/>
      <c r="S3808" s="3"/>
    </row>
    <row r="3809" spans="15:19" x14ac:dyDescent="0.25">
      <c r="O3809" s="3"/>
      <c r="P3809" s="3"/>
      <c r="Q3809" s="3"/>
      <c r="S3809" s="3"/>
    </row>
    <row r="3810" spans="15:19" x14ac:dyDescent="0.25">
      <c r="O3810" s="3"/>
      <c r="P3810" s="3"/>
      <c r="Q3810" s="3"/>
      <c r="S3810" s="3"/>
    </row>
    <row r="3811" spans="15:19" x14ac:dyDescent="0.25">
      <c r="O3811" s="3"/>
      <c r="P3811" s="3"/>
      <c r="Q3811" s="3"/>
      <c r="S3811" s="3"/>
    </row>
    <row r="3812" spans="15:19" x14ac:dyDescent="0.25">
      <c r="O3812" s="3"/>
      <c r="P3812" s="3"/>
      <c r="Q3812" s="3"/>
      <c r="S3812" s="3"/>
    </row>
    <row r="3813" spans="15:19" x14ac:dyDescent="0.25">
      <c r="O3813" s="3"/>
      <c r="P3813" s="3"/>
      <c r="Q3813" s="3"/>
      <c r="S3813" s="3"/>
    </row>
    <row r="3814" spans="15:19" x14ac:dyDescent="0.25">
      <c r="O3814" s="3"/>
      <c r="P3814" s="3"/>
      <c r="Q3814" s="3"/>
      <c r="S3814" s="3"/>
    </row>
    <row r="3815" spans="15:19" x14ac:dyDescent="0.25">
      <c r="O3815" s="3"/>
      <c r="P3815" s="3"/>
      <c r="Q3815" s="3"/>
      <c r="S3815" s="3"/>
    </row>
    <row r="3816" spans="15:19" x14ac:dyDescent="0.25">
      <c r="O3816" s="3"/>
      <c r="P3816" s="3"/>
      <c r="Q3816" s="3"/>
      <c r="S3816" s="3"/>
    </row>
    <row r="3817" spans="15:19" x14ac:dyDescent="0.25">
      <c r="O3817" s="3"/>
      <c r="P3817" s="3"/>
      <c r="Q3817" s="3"/>
      <c r="S3817" s="3"/>
    </row>
    <row r="3818" spans="15:19" x14ac:dyDescent="0.25">
      <c r="O3818" s="3"/>
      <c r="P3818" s="3"/>
      <c r="Q3818" s="3"/>
      <c r="S3818" s="3"/>
    </row>
    <row r="3819" spans="15:19" x14ac:dyDescent="0.25">
      <c r="O3819" s="3"/>
      <c r="P3819" s="3"/>
      <c r="Q3819" s="3"/>
      <c r="S3819" s="3"/>
    </row>
    <row r="3820" spans="15:19" x14ac:dyDescent="0.25">
      <c r="O3820" s="3"/>
      <c r="P3820" s="3"/>
      <c r="Q3820" s="3"/>
      <c r="S3820" s="3"/>
    </row>
    <row r="3821" spans="15:19" x14ac:dyDescent="0.25">
      <c r="O3821" s="3"/>
      <c r="P3821" s="3"/>
      <c r="Q3821" s="3"/>
      <c r="S3821" s="3"/>
    </row>
    <row r="3822" spans="15:19" x14ac:dyDescent="0.25">
      <c r="O3822" s="3"/>
      <c r="P3822" s="3"/>
      <c r="Q3822" s="3"/>
      <c r="S3822" s="3"/>
    </row>
    <row r="3823" spans="15:19" x14ac:dyDescent="0.25">
      <c r="O3823" s="3"/>
      <c r="P3823" s="3"/>
      <c r="Q3823" s="3"/>
      <c r="S3823" s="3"/>
    </row>
    <row r="3824" spans="15:19" x14ac:dyDescent="0.25">
      <c r="O3824" s="3"/>
      <c r="P3824" s="3"/>
      <c r="Q3824" s="3"/>
      <c r="S3824" s="3"/>
    </row>
    <row r="3825" spans="15:19" x14ac:dyDescent="0.25">
      <c r="O3825" s="3"/>
      <c r="P3825" s="3"/>
      <c r="Q3825" s="3"/>
      <c r="S3825" s="3"/>
    </row>
    <row r="3826" spans="15:19" x14ac:dyDescent="0.25">
      <c r="O3826" s="3"/>
      <c r="P3826" s="3"/>
      <c r="Q3826" s="3"/>
      <c r="S3826" s="3"/>
    </row>
    <row r="3827" spans="15:19" x14ac:dyDescent="0.25">
      <c r="O3827" s="3"/>
      <c r="P3827" s="3"/>
      <c r="Q3827" s="3"/>
      <c r="S3827" s="3"/>
    </row>
    <row r="3828" spans="15:19" x14ac:dyDescent="0.25">
      <c r="O3828" s="3"/>
      <c r="P3828" s="3"/>
      <c r="Q3828" s="3"/>
      <c r="S3828" s="3"/>
    </row>
    <row r="3829" spans="15:19" x14ac:dyDescent="0.25">
      <c r="O3829" s="3"/>
      <c r="P3829" s="3"/>
      <c r="Q3829" s="3"/>
      <c r="S3829" s="3"/>
    </row>
    <row r="3830" spans="15:19" x14ac:dyDescent="0.25">
      <c r="O3830" s="3"/>
      <c r="P3830" s="3"/>
      <c r="Q3830" s="3"/>
      <c r="S3830" s="3"/>
    </row>
    <row r="3831" spans="15:19" x14ac:dyDescent="0.25">
      <c r="O3831" s="3"/>
      <c r="P3831" s="3"/>
      <c r="Q3831" s="3"/>
      <c r="S3831" s="3"/>
    </row>
    <row r="3832" spans="15:19" x14ac:dyDescent="0.25">
      <c r="O3832" s="3"/>
      <c r="P3832" s="3"/>
      <c r="Q3832" s="3"/>
      <c r="S3832" s="3"/>
    </row>
    <row r="3833" spans="15:19" x14ac:dyDescent="0.25">
      <c r="O3833" s="3"/>
      <c r="P3833" s="3"/>
      <c r="Q3833" s="3"/>
      <c r="S3833" s="3"/>
    </row>
    <row r="3834" spans="15:19" x14ac:dyDescent="0.25">
      <c r="O3834" s="3"/>
      <c r="P3834" s="3"/>
      <c r="Q3834" s="3"/>
      <c r="S3834" s="3"/>
    </row>
    <row r="3835" spans="15:19" x14ac:dyDescent="0.25">
      <c r="O3835" s="3"/>
      <c r="P3835" s="3"/>
      <c r="Q3835" s="3"/>
      <c r="S3835" s="3"/>
    </row>
    <row r="3836" spans="15:19" x14ac:dyDescent="0.25">
      <c r="O3836" s="3"/>
      <c r="P3836" s="3"/>
      <c r="Q3836" s="3"/>
      <c r="S3836" s="3"/>
    </row>
    <row r="3837" spans="15:19" x14ac:dyDescent="0.25">
      <c r="O3837" s="3"/>
      <c r="P3837" s="3"/>
      <c r="Q3837" s="3"/>
      <c r="S3837" s="3"/>
    </row>
    <row r="3838" spans="15:19" x14ac:dyDescent="0.25">
      <c r="O3838" s="3"/>
      <c r="P3838" s="3"/>
      <c r="Q3838" s="3"/>
      <c r="S3838" s="3"/>
    </row>
    <row r="3839" spans="15:19" x14ac:dyDescent="0.25">
      <c r="O3839" s="3"/>
      <c r="P3839" s="3"/>
      <c r="Q3839" s="3"/>
      <c r="S3839" s="3"/>
    </row>
    <row r="3840" spans="15:19" x14ac:dyDescent="0.25">
      <c r="O3840" s="3"/>
      <c r="P3840" s="3"/>
      <c r="Q3840" s="3"/>
      <c r="S3840" s="3"/>
    </row>
    <row r="3841" spans="15:19" x14ac:dyDescent="0.25">
      <c r="O3841" s="3"/>
      <c r="P3841" s="3"/>
      <c r="Q3841" s="3"/>
      <c r="S3841" s="3"/>
    </row>
    <row r="3842" spans="15:19" x14ac:dyDescent="0.25">
      <c r="O3842" s="3"/>
      <c r="P3842" s="3"/>
      <c r="Q3842" s="3"/>
      <c r="S3842" s="3"/>
    </row>
    <row r="3843" spans="15:19" x14ac:dyDescent="0.25">
      <c r="O3843" s="3"/>
      <c r="P3843" s="3"/>
      <c r="Q3843" s="3"/>
      <c r="S3843" s="3"/>
    </row>
    <row r="3844" spans="15:19" x14ac:dyDescent="0.25">
      <c r="O3844" s="3"/>
      <c r="P3844" s="3"/>
      <c r="Q3844" s="3"/>
      <c r="S3844" s="3"/>
    </row>
    <row r="3845" spans="15:19" x14ac:dyDescent="0.25">
      <c r="O3845" s="3"/>
      <c r="P3845" s="3"/>
      <c r="Q3845" s="3"/>
      <c r="S3845" s="3"/>
    </row>
    <row r="3846" spans="15:19" x14ac:dyDescent="0.25">
      <c r="O3846" s="3"/>
      <c r="P3846" s="3"/>
      <c r="Q3846" s="3"/>
      <c r="S3846" s="3"/>
    </row>
    <row r="3847" spans="15:19" x14ac:dyDescent="0.25">
      <c r="O3847" s="3"/>
      <c r="P3847" s="3"/>
      <c r="Q3847" s="3"/>
      <c r="S3847" s="3"/>
    </row>
    <row r="3848" spans="15:19" x14ac:dyDescent="0.25">
      <c r="O3848" s="3"/>
      <c r="P3848" s="3"/>
      <c r="Q3848" s="3"/>
      <c r="S3848" s="3"/>
    </row>
    <row r="3849" spans="15:19" x14ac:dyDescent="0.25">
      <c r="O3849" s="3"/>
      <c r="P3849" s="3"/>
      <c r="Q3849" s="3"/>
      <c r="S3849" s="3"/>
    </row>
    <row r="3850" spans="15:19" x14ac:dyDescent="0.25">
      <c r="O3850" s="3"/>
      <c r="P3850" s="3"/>
      <c r="Q3850" s="3"/>
      <c r="S3850" s="3"/>
    </row>
    <row r="3851" spans="15:19" x14ac:dyDescent="0.25">
      <c r="O3851" s="3"/>
      <c r="P3851" s="3"/>
      <c r="Q3851" s="3"/>
      <c r="S3851" s="3"/>
    </row>
    <row r="3852" spans="15:19" x14ac:dyDescent="0.25">
      <c r="O3852" s="3"/>
      <c r="P3852" s="3"/>
      <c r="Q3852" s="3"/>
      <c r="S3852" s="3"/>
    </row>
    <row r="3853" spans="15:19" x14ac:dyDescent="0.25">
      <c r="O3853" s="3"/>
      <c r="P3853" s="3"/>
      <c r="Q3853" s="3"/>
      <c r="S3853" s="3"/>
    </row>
    <row r="3854" spans="15:19" x14ac:dyDescent="0.25">
      <c r="O3854" s="3"/>
      <c r="P3854" s="3"/>
      <c r="Q3854" s="3"/>
      <c r="S3854" s="3"/>
    </row>
    <row r="3855" spans="15:19" x14ac:dyDescent="0.25">
      <c r="O3855" s="3"/>
      <c r="P3855" s="3"/>
      <c r="Q3855" s="3"/>
      <c r="S3855" s="3"/>
    </row>
    <row r="3856" spans="15:19" x14ac:dyDescent="0.25">
      <c r="O3856" s="3"/>
      <c r="P3856" s="3"/>
      <c r="Q3856" s="3"/>
      <c r="S3856" s="3"/>
    </row>
    <row r="3857" spans="15:19" x14ac:dyDescent="0.25">
      <c r="O3857" s="3"/>
      <c r="P3857" s="3"/>
      <c r="Q3857" s="3"/>
      <c r="S3857" s="3"/>
    </row>
    <row r="3858" spans="15:19" x14ac:dyDescent="0.25">
      <c r="O3858" s="3"/>
      <c r="P3858" s="3"/>
      <c r="Q3858" s="3"/>
      <c r="S3858" s="3"/>
    </row>
    <row r="3859" spans="15:19" x14ac:dyDescent="0.25">
      <c r="O3859" s="3"/>
      <c r="P3859" s="3"/>
      <c r="Q3859" s="3"/>
      <c r="S3859" s="3"/>
    </row>
    <row r="3860" spans="15:19" x14ac:dyDescent="0.25">
      <c r="O3860" s="3"/>
      <c r="P3860" s="3"/>
      <c r="Q3860" s="3"/>
      <c r="S3860" s="3"/>
    </row>
    <row r="3861" spans="15:19" x14ac:dyDescent="0.25">
      <c r="O3861" s="3"/>
      <c r="P3861" s="3"/>
      <c r="Q3861" s="3"/>
      <c r="S3861" s="3"/>
    </row>
    <row r="3862" spans="15:19" x14ac:dyDescent="0.25">
      <c r="O3862" s="3"/>
      <c r="P3862" s="3"/>
      <c r="Q3862" s="3"/>
      <c r="S3862" s="3"/>
    </row>
    <row r="3863" spans="15:19" x14ac:dyDescent="0.25">
      <c r="O3863" s="3"/>
      <c r="P3863" s="3"/>
      <c r="Q3863" s="3"/>
      <c r="S3863" s="3"/>
    </row>
    <row r="3864" spans="15:19" x14ac:dyDescent="0.25">
      <c r="O3864" s="3"/>
      <c r="P3864" s="3"/>
      <c r="Q3864" s="3"/>
      <c r="S3864" s="3"/>
    </row>
    <row r="3865" spans="15:19" x14ac:dyDescent="0.25">
      <c r="O3865" s="3"/>
      <c r="P3865" s="3"/>
      <c r="Q3865" s="3"/>
      <c r="S3865" s="3"/>
    </row>
    <row r="3866" spans="15:19" x14ac:dyDescent="0.25">
      <c r="O3866" s="3"/>
      <c r="P3866" s="3"/>
      <c r="Q3866" s="3"/>
      <c r="S3866" s="3"/>
    </row>
    <row r="3867" spans="15:19" x14ac:dyDescent="0.25">
      <c r="O3867" s="3"/>
      <c r="P3867" s="3"/>
      <c r="Q3867" s="3"/>
      <c r="S3867" s="3"/>
    </row>
    <row r="3868" spans="15:19" x14ac:dyDescent="0.25">
      <c r="O3868" s="3"/>
      <c r="P3868" s="3"/>
      <c r="Q3868" s="3"/>
      <c r="S3868" s="3"/>
    </row>
    <row r="3869" spans="15:19" x14ac:dyDescent="0.25">
      <c r="O3869" s="3"/>
      <c r="P3869" s="3"/>
      <c r="Q3869" s="3"/>
      <c r="S3869" s="3"/>
    </row>
    <row r="3870" spans="15:19" x14ac:dyDescent="0.25">
      <c r="O3870" s="3"/>
      <c r="P3870" s="3"/>
      <c r="Q3870" s="3"/>
      <c r="S3870" s="3"/>
    </row>
    <row r="3871" spans="15:19" x14ac:dyDescent="0.25">
      <c r="O3871" s="3"/>
      <c r="P3871" s="3"/>
      <c r="Q3871" s="3"/>
      <c r="S3871" s="3"/>
    </row>
    <row r="3872" spans="15:19" x14ac:dyDescent="0.25">
      <c r="O3872" s="3"/>
      <c r="P3872" s="3"/>
      <c r="Q3872" s="3"/>
      <c r="S3872" s="3"/>
    </row>
    <row r="3873" spans="15:19" x14ac:dyDescent="0.25">
      <c r="O3873" s="3"/>
      <c r="P3873" s="3"/>
      <c r="Q3873" s="3"/>
      <c r="S3873" s="3"/>
    </row>
    <row r="3874" spans="15:19" x14ac:dyDescent="0.25">
      <c r="O3874" s="3"/>
      <c r="P3874" s="3"/>
      <c r="Q3874" s="3"/>
      <c r="S3874" s="3"/>
    </row>
    <row r="3875" spans="15:19" x14ac:dyDescent="0.25">
      <c r="O3875" s="3"/>
      <c r="P3875" s="3"/>
      <c r="Q3875" s="3"/>
      <c r="S3875" s="3"/>
    </row>
    <row r="3876" spans="15:19" x14ac:dyDescent="0.25">
      <c r="O3876" s="3"/>
      <c r="P3876" s="3"/>
      <c r="Q3876" s="3"/>
      <c r="S3876" s="3"/>
    </row>
    <row r="3877" spans="15:19" x14ac:dyDescent="0.25">
      <c r="O3877" s="3"/>
      <c r="P3877" s="3"/>
      <c r="Q3877" s="3"/>
      <c r="S3877" s="3"/>
    </row>
    <row r="3878" spans="15:19" x14ac:dyDescent="0.25">
      <c r="O3878" s="3"/>
      <c r="P3878" s="3"/>
      <c r="Q3878" s="3"/>
      <c r="S3878" s="3"/>
    </row>
    <row r="3879" spans="15:19" x14ac:dyDescent="0.25">
      <c r="O3879" s="3"/>
      <c r="P3879" s="3"/>
      <c r="Q3879" s="3"/>
      <c r="S3879" s="3"/>
    </row>
    <row r="3880" spans="15:19" x14ac:dyDescent="0.25">
      <c r="O3880" s="3"/>
      <c r="P3880" s="3"/>
      <c r="Q3880" s="3"/>
      <c r="S3880" s="3"/>
    </row>
    <row r="3881" spans="15:19" x14ac:dyDescent="0.25">
      <c r="O3881" s="3"/>
      <c r="P3881" s="3"/>
      <c r="Q3881" s="3"/>
      <c r="S3881" s="3"/>
    </row>
    <row r="3882" spans="15:19" x14ac:dyDescent="0.25">
      <c r="O3882" s="3"/>
      <c r="P3882" s="3"/>
      <c r="Q3882" s="3"/>
      <c r="S3882" s="3"/>
    </row>
    <row r="3883" spans="15:19" x14ac:dyDescent="0.25">
      <c r="O3883" s="3"/>
      <c r="P3883" s="3"/>
      <c r="Q3883" s="3"/>
      <c r="S3883" s="3"/>
    </row>
    <row r="3884" spans="15:19" x14ac:dyDescent="0.25">
      <c r="O3884" s="3"/>
      <c r="P3884" s="3"/>
      <c r="Q3884" s="3"/>
      <c r="S3884" s="3"/>
    </row>
    <row r="3885" spans="15:19" x14ac:dyDescent="0.25">
      <c r="O3885" s="3"/>
      <c r="P3885" s="3"/>
      <c r="Q3885" s="3"/>
      <c r="S3885" s="3"/>
    </row>
    <row r="3886" spans="15:19" x14ac:dyDescent="0.25">
      <c r="O3886" s="3"/>
      <c r="P3886" s="3"/>
      <c r="Q3886" s="3"/>
      <c r="S3886" s="3"/>
    </row>
    <row r="3887" spans="15:19" x14ac:dyDescent="0.25">
      <c r="O3887" s="3"/>
      <c r="P3887" s="3"/>
      <c r="Q3887" s="3"/>
      <c r="S3887" s="3"/>
    </row>
    <row r="3888" spans="15:19" x14ac:dyDescent="0.25">
      <c r="O3888" s="3"/>
      <c r="P3888" s="3"/>
      <c r="Q3888" s="3"/>
      <c r="S3888" s="3"/>
    </row>
    <row r="3889" spans="15:19" x14ac:dyDescent="0.25">
      <c r="O3889" s="3"/>
      <c r="P3889" s="3"/>
      <c r="Q3889" s="3"/>
      <c r="S3889" s="3"/>
    </row>
    <row r="3890" spans="15:19" x14ac:dyDescent="0.25">
      <c r="O3890" s="3"/>
      <c r="P3890" s="3"/>
      <c r="Q3890" s="3"/>
      <c r="S3890" s="3"/>
    </row>
    <row r="3891" spans="15:19" x14ac:dyDescent="0.25">
      <c r="O3891" s="3"/>
      <c r="P3891" s="3"/>
      <c r="Q3891" s="3"/>
      <c r="S3891" s="3"/>
    </row>
    <row r="3892" spans="15:19" x14ac:dyDescent="0.25">
      <c r="O3892" s="3"/>
      <c r="P3892" s="3"/>
      <c r="Q3892" s="3"/>
      <c r="S3892" s="3"/>
    </row>
    <row r="3893" spans="15:19" x14ac:dyDescent="0.25">
      <c r="O3893" s="3"/>
      <c r="P3893" s="3"/>
      <c r="Q3893" s="3"/>
      <c r="S3893" s="3"/>
    </row>
    <row r="3894" spans="15:19" x14ac:dyDescent="0.25">
      <c r="O3894" s="3"/>
      <c r="P3894" s="3"/>
      <c r="Q3894" s="3"/>
      <c r="S3894" s="3"/>
    </row>
    <row r="3895" spans="15:19" x14ac:dyDescent="0.25">
      <c r="O3895" s="3"/>
      <c r="P3895" s="3"/>
      <c r="Q3895" s="3"/>
      <c r="S3895" s="3"/>
    </row>
    <row r="3896" spans="15:19" x14ac:dyDescent="0.25">
      <c r="O3896" s="3"/>
      <c r="P3896" s="3"/>
      <c r="Q3896" s="3"/>
      <c r="S3896" s="3"/>
    </row>
    <row r="3897" spans="15:19" x14ac:dyDescent="0.25">
      <c r="O3897" s="3"/>
      <c r="P3897" s="3"/>
      <c r="Q3897" s="3"/>
      <c r="S3897" s="3"/>
    </row>
    <row r="3898" spans="15:19" x14ac:dyDescent="0.25">
      <c r="O3898" s="3"/>
      <c r="P3898" s="3"/>
      <c r="Q3898" s="3"/>
      <c r="S3898" s="3"/>
    </row>
    <row r="3899" spans="15:19" x14ac:dyDescent="0.25">
      <c r="O3899" s="3"/>
      <c r="P3899" s="3"/>
      <c r="Q3899" s="3"/>
      <c r="S3899" s="3"/>
    </row>
    <row r="3900" spans="15:19" x14ac:dyDescent="0.25">
      <c r="O3900" s="3"/>
      <c r="P3900" s="3"/>
      <c r="Q3900" s="3"/>
      <c r="S3900" s="3"/>
    </row>
    <row r="3901" spans="15:19" x14ac:dyDescent="0.25">
      <c r="O3901" s="3"/>
      <c r="P3901" s="3"/>
      <c r="Q3901" s="3"/>
      <c r="S3901" s="3"/>
    </row>
    <row r="3902" spans="15:19" x14ac:dyDescent="0.25">
      <c r="O3902" s="3"/>
      <c r="P3902" s="3"/>
      <c r="Q3902" s="3"/>
      <c r="S3902" s="3"/>
    </row>
    <row r="3903" spans="15:19" x14ac:dyDescent="0.25">
      <c r="O3903" s="3"/>
      <c r="P3903" s="3"/>
      <c r="Q3903" s="3"/>
      <c r="S3903" s="3"/>
    </row>
    <row r="3904" spans="15:19" x14ac:dyDescent="0.25">
      <c r="O3904" s="3"/>
      <c r="P3904" s="3"/>
      <c r="Q3904" s="3"/>
      <c r="S3904" s="3"/>
    </row>
    <row r="3905" spans="15:19" x14ac:dyDescent="0.25">
      <c r="O3905" s="3"/>
      <c r="P3905" s="3"/>
      <c r="Q3905" s="3"/>
      <c r="S3905" s="3"/>
    </row>
    <row r="3906" spans="15:19" x14ac:dyDescent="0.25">
      <c r="O3906" s="3"/>
      <c r="P3906" s="3"/>
      <c r="Q3906" s="3"/>
      <c r="S3906" s="3"/>
    </row>
    <row r="3907" spans="15:19" x14ac:dyDescent="0.25">
      <c r="O3907" s="3"/>
      <c r="P3907" s="3"/>
      <c r="Q3907" s="3"/>
      <c r="S3907" s="3"/>
    </row>
    <row r="3908" spans="15:19" x14ac:dyDescent="0.25">
      <c r="O3908" s="3"/>
      <c r="P3908" s="3"/>
      <c r="Q3908" s="3"/>
      <c r="S3908" s="3"/>
    </row>
    <row r="3909" spans="15:19" x14ac:dyDescent="0.25">
      <c r="O3909" s="3"/>
      <c r="P3909" s="3"/>
      <c r="Q3909" s="3"/>
      <c r="S3909" s="3"/>
    </row>
    <row r="3910" spans="15:19" x14ac:dyDescent="0.25">
      <c r="O3910" s="3"/>
      <c r="P3910" s="3"/>
      <c r="Q3910" s="3"/>
      <c r="S3910" s="3"/>
    </row>
    <row r="3911" spans="15:19" x14ac:dyDescent="0.25">
      <c r="O3911" s="3"/>
      <c r="P3911" s="3"/>
      <c r="Q3911" s="3"/>
      <c r="S3911" s="3"/>
    </row>
    <row r="3912" spans="15:19" x14ac:dyDescent="0.25">
      <c r="O3912" s="3"/>
      <c r="P3912" s="3"/>
      <c r="Q3912" s="3"/>
      <c r="S3912" s="3"/>
    </row>
    <row r="3913" spans="15:19" x14ac:dyDescent="0.25">
      <c r="O3913" s="3"/>
      <c r="P3913" s="3"/>
      <c r="Q3913" s="3"/>
      <c r="S3913" s="3"/>
    </row>
    <row r="3914" spans="15:19" x14ac:dyDescent="0.25">
      <c r="O3914" s="3"/>
      <c r="P3914" s="3"/>
      <c r="Q3914" s="3"/>
      <c r="S3914" s="3"/>
    </row>
    <row r="3915" spans="15:19" x14ac:dyDescent="0.25">
      <c r="O3915" s="3"/>
      <c r="P3915" s="3"/>
      <c r="Q3915" s="3"/>
      <c r="S3915" s="3"/>
    </row>
    <row r="3916" spans="15:19" x14ac:dyDescent="0.25">
      <c r="O3916" s="3"/>
      <c r="P3916" s="3"/>
      <c r="Q3916" s="3"/>
      <c r="S3916" s="3"/>
    </row>
    <row r="3917" spans="15:19" x14ac:dyDescent="0.25">
      <c r="O3917" s="3"/>
      <c r="P3917" s="3"/>
      <c r="Q3917" s="3"/>
      <c r="S3917" s="3"/>
    </row>
    <row r="3918" spans="15:19" x14ac:dyDescent="0.25">
      <c r="O3918" s="3"/>
      <c r="P3918" s="3"/>
      <c r="Q3918" s="3"/>
      <c r="S3918" s="3"/>
    </row>
    <row r="3919" spans="15:19" x14ac:dyDescent="0.25">
      <c r="O3919" s="3"/>
      <c r="P3919" s="3"/>
      <c r="Q3919" s="3"/>
      <c r="S3919" s="3"/>
    </row>
    <row r="3920" spans="15:19" x14ac:dyDescent="0.25">
      <c r="O3920" s="3"/>
      <c r="P3920" s="3"/>
      <c r="Q3920" s="3"/>
      <c r="S3920" s="3"/>
    </row>
    <row r="3921" spans="15:19" x14ac:dyDescent="0.25">
      <c r="O3921" s="3"/>
      <c r="P3921" s="3"/>
      <c r="Q3921" s="3"/>
      <c r="S3921" s="3"/>
    </row>
    <row r="3922" spans="15:19" x14ac:dyDescent="0.25">
      <c r="O3922" s="3"/>
      <c r="P3922" s="3"/>
      <c r="Q3922" s="3"/>
      <c r="S3922" s="3"/>
    </row>
    <row r="3923" spans="15:19" x14ac:dyDescent="0.25">
      <c r="O3923" s="3"/>
      <c r="P3923" s="3"/>
      <c r="Q3923" s="3"/>
      <c r="S3923" s="3"/>
    </row>
    <row r="3924" spans="15:19" x14ac:dyDescent="0.25">
      <c r="O3924" s="3"/>
      <c r="P3924" s="3"/>
      <c r="Q3924" s="3"/>
      <c r="S3924" s="3"/>
    </row>
    <row r="3925" spans="15:19" x14ac:dyDescent="0.25">
      <c r="O3925" s="3"/>
      <c r="P3925" s="3"/>
      <c r="Q3925" s="3"/>
      <c r="S3925" s="3"/>
    </row>
    <row r="3926" spans="15:19" x14ac:dyDescent="0.25">
      <c r="O3926" s="3"/>
      <c r="P3926" s="3"/>
      <c r="Q3926" s="3"/>
      <c r="S3926" s="3"/>
    </row>
    <row r="3927" spans="15:19" x14ac:dyDescent="0.25">
      <c r="O3927" s="3"/>
      <c r="P3927" s="3"/>
      <c r="Q3927" s="3"/>
      <c r="S3927" s="3"/>
    </row>
    <row r="3928" spans="15:19" x14ac:dyDescent="0.25">
      <c r="O3928" s="3"/>
      <c r="P3928" s="3"/>
      <c r="Q3928" s="3"/>
      <c r="S3928" s="3"/>
    </row>
    <row r="3929" spans="15:19" x14ac:dyDescent="0.25">
      <c r="O3929" s="3"/>
      <c r="P3929" s="3"/>
      <c r="Q3929" s="3"/>
      <c r="S3929" s="3"/>
    </row>
    <row r="3930" spans="15:19" x14ac:dyDescent="0.25">
      <c r="O3930" s="3"/>
      <c r="P3930" s="3"/>
      <c r="Q3930" s="3"/>
      <c r="S3930" s="3"/>
    </row>
    <row r="3931" spans="15:19" x14ac:dyDescent="0.25">
      <c r="O3931" s="3"/>
      <c r="P3931" s="3"/>
      <c r="Q3931" s="3"/>
      <c r="S3931" s="3"/>
    </row>
    <row r="3932" spans="15:19" x14ac:dyDescent="0.25">
      <c r="O3932" s="3"/>
      <c r="P3932" s="3"/>
      <c r="Q3932" s="3"/>
      <c r="S3932" s="3"/>
    </row>
    <row r="3933" spans="15:19" x14ac:dyDescent="0.25">
      <c r="O3933" s="3"/>
      <c r="P3933" s="3"/>
      <c r="Q3933" s="3"/>
      <c r="S3933" s="3"/>
    </row>
    <row r="3934" spans="15:19" x14ac:dyDescent="0.25">
      <c r="O3934" s="3"/>
      <c r="P3934" s="3"/>
      <c r="Q3934" s="3"/>
      <c r="S3934" s="3"/>
    </row>
    <row r="3935" spans="15:19" x14ac:dyDescent="0.25">
      <c r="O3935" s="3"/>
      <c r="P3935" s="3"/>
      <c r="Q3935" s="3"/>
      <c r="S3935" s="3"/>
    </row>
    <row r="3936" spans="15:19" x14ac:dyDescent="0.25">
      <c r="O3936" s="3"/>
      <c r="P3936" s="3"/>
      <c r="Q3936" s="3"/>
      <c r="S3936" s="3"/>
    </row>
    <row r="3937" spans="15:19" x14ac:dyDescent="0.25">
      <c r="O3937" s="3"/>
      <c r="P3937" s="3"/>
      <c r="Q3937" s="3"/>
      <c r="S3937" s="3"/>
    </row>
    <row r="3938" spans="15:19" x14ac:dyDescent="0.25">
      <c r="O3938" s="3"/>
      <c r="P3938" s="3"/>
      <c r="Q3938" s="3"/>
      <c r="S3938" s="3"/>
    </row>
    <row r="3939" spans="15:19" x14ac:dyDescent="0.25">
      <c r="O3939" s="3"/>
      <c r="P3939" s="3"/>
      <c r="Q3939" s="3"/>
      <c r="S3939" s="3"/>
    </row>
    <row r="3940" spans="15:19" x14ac:dyDescent="0.25">
      <c r="O3940" s="3"/>
      <c r="P3940" s="3"/>
      <c r="Q3940" s="3"/>
      <c r="S3940" s="3"/>
    </row>
    <row r="3941" spans="15:19" x14ac:dyDescent="0.25">
      <c r="O3941" s="3"/>
      <c r="P3941" s="3"/>
      <c r="Q3941" s="3"/>
      <c r="S3941" s="3"/>
    </row>
    <row r="3942" spans="15:19" x14ac:dyDescent="0.25">
      <c r="O3942" s="3"/>
      <c r="P3942" s="3"/>
      <c r="Q3942" s="3"/>
      <c r="S3942" s="3"/>
    </row>
    <row r="3943" spans="15:19" x14ac:dyDescent="0.25">
      <c r="O3943" s="3"/>
      <c r="P3943" s="3"/>
      <c r="Q3943" s="3"/>
      <c r="S3943" s="3"/>
    </row>
    <row r="3944" spans="15:19" x14ac:dyDescent="0.25">
      <c r="O3944" s="3"/>
      <c r="P3944" s="3"/>
      <c r="Q3944" s="3"/>
      <c r="S3944" s="3"/>
    </row>
    <row r="3945" spans="15:19" x14ac:dyDescent="0.25">
      <c r="O3945" s="3"/>
      <c r="P3945" s="3"/>
      <c r="Q3945" s="3"/>
      <c r="S3945" s="3"/>
    </row>
    <row r="3946" spans="15:19" x14ac:dyDescent="0.25">
      <c r="O3946" s="3"/>
      <c r="P3946" s="3"/>
      <c r="Q3946" s="3"/>
      <c r="S3946" s="3"/>
    </row>
    <row r="3947" spans="15:19" x14ac:dyDescent="0.25">
      <c r="O3947" s="3"/>
      <c r="P3947" s="3"/>
      <c r="Q3947" s="3"/>
      <c r="S3947" s="3"/>
    </row>
    <row r="3948" spans="15:19" x14ac:dyDescent="0.25">
      <c r="O3948" s="3"/>
      <c r="P3948" s="3"/>
      <c r="Q3948" s="3"/>
      <c r="S3948" s="3"/>
    </row>
    <row r="3949" spans="15:19" x14ac:dyDescent="0.25">
      <c r="O3949" s="3"/>
      <c r="P3949" s="3"/>
      <c r="Q3949" s="3"/>
      <c r="S3949" s="3"/>
    </row>
    <row r="3950" spans="15:19" x14ac:dyDescent="0.25">
      <c r="O3950" s="3"/>
      <c r="P3950" s="3"/>
      <c r="Q3950" s="3"/>
      <c r="S3950" s="3"/>
    </row>
    <row r="3951" spans="15:19" x14ac:dyDescent="0.25">
      <c r="O3951" s="3"/>
      <c r="P3951" s="3"/>
      <c r="Q3951" s="3"/>
      <c r="S3951" s="3"/>
    </row>
    <row r="3952" spans="15:19" x14ac:dyDescent="0.25">
      <c r="O3952" s="3"/>
      <c r="P3952" s="3"/>
      <c r="Q3952" s="3"/>
      <c r="S3952" s="3"/>
    </row>
    <row r="3953" spans="15:19" x14ac:dyDescent="0.25">
      <c r="O3953" s="3"/>
      <c r="P3953" s="3"/>
      <c r="Q3953" s="3"/>
      <c r="S3953" s="3"/>
    </row>
    <row r="3954" spans="15:19" x14ac:dyDescent="0.25">
      <c r="O3954" s="3"/>
      <c r="P3954" s="3"/>
      <c r="Q3954" s="3"/>
      <c r="S3954" s="3"/>
    </row>
    <row r="3955" spans="15:19" x14ac:dyDescent="0.25">
      <c r="O3955" s="3"/>
      <c r="P3955" s="3"/>
      <c r="Q3955" s="3"/>
      <c r="S3955" s="3"/>
    </row>
    <row r="3956" spans="15:19" x14ac:dyDescent="0.25">
      <c r="O3956" s="3"/>
      <c r="P3956" s="3"/>
      <c r="Q3956" s="3"/>
      <c r="S3956" s="3"/>
    </row>
    <row r="3957" spans="15:19" x14ac:dyDescent="0.25">
      <c r="O3957" s="3"/>
      <c r="P3957" s="3"/>
      <c r="Q3957" s="3"/>
      <c r="S3957" s="3"/>
    </row>
    <row r="3958" spans="15:19" x14ac:dyDescent="0.25">
      <c r="O3958" s="3"/>
      <c r="P3958" s="3"/>
      <c r="Q3958" s="3"/>
      <c r="S3958" s="3"/>
    </row>
    <row r="3959" spans="15:19" x14ac:dyDescent="0.25">
      <c r="O3959" s="3"/>
      <c r="P3959" s="3"/>
      <c r="Q3959" s="3"/>
      <c r="S3959" s="3"/>
    </row>
    <row r="3960" spans="15:19" x14ac:dyDescent="0.25">
      <c r="O3960" s="3"/>
      <c r="P3960" s="3"/>
      <c r="Q3960" s="3"/>
      <c r="S3960" s="3"/>
    </row>
    <row r="3961" spans="15:19" x14ac:dyDescent="0.25">
      <c r="O3961" s="3"/>
      <c r="P3961" s="3"/>
      <c r="Q3961" s="3"/>
      <c r="S3961" s="3"/>
    </row>
    <row r="3962" spans="15:19" x14ac:dyDescent="0.25">
      <c r="O3962" s="3"/>
      <c r="P3962" s="3"/>
      <c r="Q3962" s="3"/>
      <c r="S3962" s="3"/>
    </row>
    <row r="3963" spans="15:19" x14ac:dyDescent="0.25">
      <c r="O3963" s="3"/>
      <c r="P3963" s="3"/>
      <c r="Q3963" s="3"/>
      <c r="S3963" s="3"/>
    </row>
    <row r="3964" spans="15:19" x14ac:dyDescent="0.25">
      <c r="O3964" s="3"/>
      <c r="P3964" s="3"/>
      <c r="Q3964" s="3"/>
      <c r="S3964" s="3"/>
    </row>
    <row r="3965" spans="15:19" x14ac:dyDescent="0.25">
      <c r="O3965" s="3"/>
      <c r="P3965" s="3"/>
      <c r="Q3965" s="3"/>
      <c r="S3965" s="3"/>
    </row>
    <row r="3966" spans="15:19" x14ac:dyDescent="0.25">
      <c r="O3966" s="3"/>
      <c r="P3966" s="3"/>
      <c r="Q3966" s="3"/>
      <c r="S3966" s="3"/>
    </row>
    <row r="3967" spans="15:19" x14ac:dyDescent="0.25">
      <c r="O3967" s="3"/>
      <c r="P3967" s="3"/>
      <c r="Q3967" s="3"/>
      <c r="S3967" s="3"/>
    </row>
    <row r="3968" spans="15:19" x14ac:dyDescent="0.25">
      <c r="O3968" s="3"/>
      <c r="P3968" s="3"/>
      <c r="Q3968" s="3"/>
      <c r="S3968" s="3"/>
    </row>
    <row r="3969" spans="15:19" x14ac:dyDescent="0.25">
      <c r="O3969" s="3"/>
      <c r="P3969" s="3"/>
      <c r="Q3969" s="3"/>
      <c r="S3969" s="3"/>
    </row>
    <row r="3970" spans="15:19" x14ac:dyDescent="0.25">
      <c r="O3970" s="3"/>
      <c r="P3970" s="3"/>
      <c r="Q3970" s="3"/>
      <c r="S3970" s="3"/>
    </row>
    <row r="3971" spans="15:19" x14ac:dyDescent="0.25">
      <c r="O3971" s="3"/>
      <c r="P3971" s="3"/>
      <c r="Q3971" s="3"/>
      <c r="S3971" s="3"/>
    </row>
    <row r="3972" spans="15:19" x14ac:dyDescent="0.25">
      <c r="O3972" s="3"/>
      <c r="P3972" s="3"/>
      <c r="Q3972" s="3"/>
      <c r="S3972" s="3"/>
    </row>
    <row r="3973" spans="15:19" x14ac:dyDescent="0.25">
      <c r="O3973" s="3"/>
      <c r="P3973" s="3"/>
      <c r="Q3973" s="3"/>
      <c r="S3973" s="3"/>
    </row>
    <row r="3974" spans="15:19" x14ac:dyDescent="0.25">
      <c r="O3974" s="3"/>
      <c r="P3974" s="3"/>
      <c r="Q3974" s="3"/>
      <c r="S3974" s="3"/>
    </row>
    <row r="3975" spans="15:19" x14ac:dyDescent="0.25">
      <c r="O3975" s="3"/>
      <c r="P3975" s="3"/>
      <c r="Q3975" s="3"/>
      <c r="S3975" s="3"/>
    </row>
    <row r="3976" spans="15:19" x14ac:dyDescent="0.25">
      <c r="O3976" s="3"/>
      <c r="P3976" s="3"/>
      <c r="Q3976" s="3"/>
      <c r="S3976" s="3"/>
    </row>
    <row r="3977" spans="15:19" x14ac:dyDescent="0.25">
      <c r="O3977" s="3"/>
      <c r="P3977" s="3"/>
      <c r="Q3977" s="3"/>
      <c r="S3977" s="3"/>
    </row>
    <row r="3978" spans="15:19" x14ac:dyDescent="0.25">
      <c r="O3978" s="3"/>
      <c r="P3978" s="3"/>
      <c r="Q3978" s="3"/>
      <c r="S3978" s="3"/>
    </row>
    <row r="3979" spans="15:19" x14ac:dyDescent="0.25">
      <c r="O3979" s="3"/>
      <c r="P3979" s="3"/>
      <c r="Q3979" s="3"/>
      <c r="S3979" s="3"/>
    </row>
    <row r="3980" spans="15:19" x14ac:dyDescent="0.25">
      <c r="O3980" s="3"/>
      <c r="P3980" s="3"/>
      <c r="Q3980" s="3"/>
      <c r="S3980" s="3"/>
    </row>
    <row r="3981" spans="15:19" x14ac:dyDescent="0.25">
      <c r="O3981" s="3"/>
      <c r="P3981" s="3"/>
      <c r="Q3981" s="3"/>
      <c r="S3981" s="3"/>
    </row>
    <row r="3982" spans="15:19" x14ac:dyDescent="0.25">
      <c r="O3982" s="3"/>
      <c r="P3982" s="3"/>
      <c r="Q3982" s="3"/>
      <c r="S3982" s="3"/>
    </row>
    <row r="3983" spans="15:19" x14ac:dyDescent="0.25">
      <c r="O3983" s="3"/>
      <c r="P3983" s="3"/>
      <c r="Q3983" s="3"/>
      <c r="S3983" s="3"/>
    </row>
    <row r="3984" spans="15:19" x14ac:dyDescent="0.25">
      <c r="O3984" s="3"/>
      <c r="P3984" s="3"/>
      <c r="Q3984" s="3"/>
      <c r="S3984" s="3"/>
    </row>
    <row r="3985" spans="15:19" x14ac:dyDescent="0.25">
      <c r="O3985" s="3"/>
      <c r="P3985" s="3"/>
      <c r="Q3985" s="3"/>
      <c r="S3985" s="3"/>
    </row>
    <row r="3986" spans="15:19" x14ac:dyDescent="0.25">
      <c r="O3986" s="3"/>
      <c r="P3986" s="3"/>
      <c r="Q3986" s="3"/>
      <c r="S3986" s="3"/>
    </row>
    <row r="3987" spans="15:19" x14ac:dyDescent="0.25">
      <c r="O3987" s="3"/>
      <c r="P3987" s="3"/>
      <c r="Q3987" s="3"/>
      <c r="S3987" s="3"/>
    </row>
    <row r="3988" spans="15:19" x14ac:dyDescent="0.25">
      <c r="O3988" s="3"/>
      <c r="P3988" s="3"/>
      <c r="Q3988" s="3"/>
      <c r="S3988" s="3"/>
    </row>
    <row r="3989" spans="15:19" x14ac:dyDescent="0.25">
      <c r="O3989" s="3"/>
      <c r="P3989" s="3"/>
      <c r="Q3989" s="3"/>
      <c r="S3989" s="3"/>
    </row>
    <row r="3990" spans="15:19" x14ac:dyDescent="0.25">
      <c r="O3990" s="3"/>
      <c r="P3990" s="3"/>
      <c r="Q3990" s="3"/>
      <c r="S3990" s="3"/>
    </row>
    <row r="3991" spans="15:19" x14ac:dyDescent="0.25">
      <c r="O3991" s="3"/>
      <c r="P3991" s="3"/>
      <c r="Q3991" s="3"/>
      <c r="S3991" s="3"/>
    </row>
    <row r="3992" spans="15:19" x14ac:dyDescent="0.25">
      <c r="O3992" s="3"/>
      <c r="P3992" s="3"/>
      <c r="Q3992" s="3"/>
      <c r="S3992" s="3"/>
    </row>
    <row r="3993" spans="15:19" x14ac:dyDescent="0.25">
      <c r="O3993" s="3"/>
      <c r="P3993" s="3"/>
      <c r="Q3993" s="3"/>
      <c r="S3993" s="3"/>
    </row>
    <row r="3994" spans="15:19" x14ac:dyDescent="0.25">
      <c r="O3994" s="3"/>
      <c r="P3994" s="3"/>
      <c r="Q3994" s="3"/>
      <c r="S3994" s="3"/>
    </row>
    <row r="3995" spans="15:19" x14ac:dyDescent="0.25">
      <c r="O3995" s="3"/>
      <c r="P3995" s="3"/>
      <c r="Q3995" s="3"/>
      <c r="S3995" s="3"/>
    </row>
    <row r="3996" spans="15:19" x14ac:dyDescent="0.25">
      <c r="O3996" s="3"/>
      <c r="P3996" s="3"/>
      <c r="Q3996" s="3"/>
      <c r="S3996" s="3"/>
    </row>
    <row r="3997" spans="15:19" x14ac:dyDescent="0.25">
      <c r="O3997" s="3"/>
      <c r="P3997" s="3"/>
      <c r="Q3997" s="3"/>
      <c r="S3997" s="3"/>
    </row>
    <row r="3998" spans="15:19" x14ac:dyDescent="0.25">
      <c r="O3998" s="3"/>
      <c r="P3998" s="3"/>
      <c r="Q3998" s="3"/>
      <c r="S3998" s="3"/>
    </row>
    <row r="3999" spans="15:19" x14ac:dyDescent="0.25">
      <c r="O3999" s="3"/>
      <c r="P3999" s="3"/>
      <c r="Q3999" s="3"/>
      <c r="S3999" s="3"/>
    </row>
    <row r="4000" spans="15:19" x14ac:dyDescent="0.25">
      <c r="O4000" s="3"/>
      <c r="P4000" s="3"/>
      <c r="Q4000" s="3"/>
      <c r="S4000" s="3"/>
    </row>
    <row r="4001" spans="15:19" x14ac:dyDescent="0.25">
      <c r="O4001" s="3"/>
      <c r="P4001" s="3"/>
      <c r="Q4001" s="3"/>
      <c r="S4001" s="3"/>
    </row>
    <row r="4002" spans="15:19" x14ac:dyDescent="0.25">
      <c r="O4002" s="3"/>
      <c r="P4002" s="3"/>
      <c r="Q4002" s="3"/>
      <c r="S4002" s="3"/>
    </row>
    <row r="4003" spans="15:19" x14ac:dyDescent="0.25">
      <c r="O4003" s="3"/>
      <c r="P4003" s="3"/>
      <c r="Q4003" s="3"/>
      <c r="S4003" s="3"/>
    </row>
    <row r="4004" spans="15:19" x14ac:dyDescent="0.25">
      <c r="O4004" s="3"/>
      <c r="P4004" s="3"/>
      <c r="Q4004" s="3"/>
      <c r="S4004" s="3"/>
    </row>
    <row r="4005" spans="15:19" x14ac:dyDescent="0.25">
      <c r="O4005" s="3"/>
      <c r="P4005" s="3"/>
      <c r="Q4005" s="3"/>
      <c r="S4005" s="3"/>
    </row>
    <row r="4006" spans="15:19" x14ac:dyDescent="0.25">
      <c r="O4006" s="3"/>
      <c r="P4006" s="3"/>
      <c r="Q4006" s="3"/>
      <c r="S4006" s="3"/>
    </row>
    <row r="4007" spans="15:19" x14ac:dyDescent="0.25">
      <c r="O4007" s="3"/>
      <c r="P4007" s="3"/>
      <c r="Q4007" s="3"/>
      <c r="S4007" s="3"/>
    </row>
    <row r="4008" spans="15:19" x14ac:dyDescent="0.25">
      <c r="O4008" s="3"/>
      <c r="P4008" s="3"/>
      <c r="Q4008" s="3"/>
      <c r="S4008" s="3"/>
    </row>
    <row r="4009" spans="15:19" x14ac:dyDescent="0.25">
      <c r="O4009" s="3"/>
      <c r="P4009" s="3"/>
      <c r="Q4009" s="3"/>
      <c r="S4009" s="3"/>
    </row>
    <row r="4010" spans="15:19" x14ac:dyDescent="0.25">
      <c r="O4010" s="3"/>
      <c r="P4010" s="3"/>
      <c r="Q4010" s="3"/>
      <c r="S4010" s="3"/>
    </row>
    <row r="4011" spans="15:19" x14ac:dyDescent="0.25">
      <c r="O4011" s="3"/>
      <c r="P4011" s="3"/>
      <c r="Q4011" s="3"/>
      <c r="S4011" s="3"/>
    </row>
    <row r="4012" spans="15:19" x14ac:dyDescent="0.25">
      <c r="O4012" s="3"/>
      <c r="P4012" s="3"/>
      <c r="Q4012" s="3"/>
      <c r="S4012" s="3"/>
    </row>
    <row r="4013" spans="15:19" x14ac:dyDescent="0.25">
      <c r="O4013" s="3"/>
      <c r="P4013" s="3"/>
      <c r="Q4013" s="3"/>
      <c r="S4013" s="3"/>
    </row>
    <row r="4014" spans="15:19" x14ac:dyDescent="0.25">
      <c r="O4014" s="3"/>
      <c r="P4014" s="3"/>
      <c r="Q4014" s="3"/>
      <c r="S4014" s="3"/>
    </row>
    <row r="4015" spans="15:19" x14ac:dyDescent="0.25">
      <c r="O4015" s="3"/>
      <c r="P4015" s="3"/>
      <c r="Q4015" s="3"/>
      <c r="S4015" s="3"/>
    </row>
    <row r="4016" spans="15:19" x14ac:dyDescent="0.25">
      <c r="O4016" s="3"/>
      <c r="P4016" s="3"/>
      <c r="Q4016" s="3"/>
      <c r="S4016" s="3"/>
    </row>
    <row r="4017" spans="15:19" x14ac:dyDescent="0.25">
      <c r="O4017" s="3"/>
      <c r="P4017" s="3"/>
      <c r="Q4017" s="3"/>
      <c r="S4017" s="3"/>
    </row>
    <row r="4018" spans="15:19" x14ac:dyDescent="0.25">
      <c r="O4018" s="3"/>
      <c r="P4018" s="3"/>
      <c r="Q4018" s="3"/>
      <c r="S4018" s="3"/>
    </row>
    <row r="4019" spans="15:19" x14ac:dyDescent="0.25">
      <c r="O4019" s="3"/>
      <c r="P4019" s="3"/>
      <c r="Q4019" s="3"/>
      <c r="S4019" s="3"/>
    </row>
    <row r="4020" spans="15:19" x14ac:dyDescent="0.25">
      <c r="O4020" s="3"/>
      <c r="P4020" s="3"/>
      <c r="Q4020" s="3"/>
      <c r="S4020" s="3"/>
    </row>
    <row r="4021" spans="15:19" x14ac:dyDescent="0.25">
      <c r="O4021" s="3"/>
      <c r="P4021" s="3"/>
      <c r="Q4021" s="3"/>
      <c r="S4021" s="3"/>
    </row>
    <row r="4022" spans="15:19" x14ac:dyDescent="0.25">
      <c r="O4022" s="3"/>
      <c r="P4022" s="3"/>
      <c r="Q4022" s="3"/>
      <c r="S4022" s="3"/>
    </row>
    <row r="4023" spans="15:19" x14ac:dyDescent="0.25">
      <c r="O4023" s="3"/>
      <c r="P4023" s="3"/>
      <c r="Q4023" s="3"/>
      <c r="S4023" s="3"/>
    </row>
    <row r="4024" spans="15:19" x14ac:dyDescent="0.25">
      <c r="O4024" s="3"/>
      <c r="P4024" s="3"/>
      <c r="Q4024" s="3"/>
      <c r="S4024" s="3"/>
    </row>
    <row r="4025" spans="15:19" x14ac:dyDescent="0.25">
      <c r="O4025" s="3"/>
      <c r="P4025" s="3"/>
      <c r="Q4025" s="3"/>
      <c r="S4025" s="3"/>
    </row>
    <row r="4026" spans="15:19" x14ac:dyDescent="0.25">
      <c r="O4026" s="3"/>
      <c r="P4026" s="3"/>
      <c r="Q4026" s="3"/>
      <c r="S4026" s="3"/>
    </row>
    <row r="4027" spans="15:19" x14ac:dyDescent="0.25">
      <c r="O4027" s="3"/>
      <c r="P4027" s="3"/>
      <c r="Q4027" s="3"/>
      <c r="S4027" s="3"/>
    </row>
    <row r="4028" spans="15:19" x14ac:dyDescent="0.25">
      <c r="O4028" s="3"/>
      <c r="P4028" s="3"/>
      <c r="Q4028" s="3"/>
      <c r="S4028" s="3"/>
    </row>
    <row r="4029" spans="15:19" x14ac:dyDescent="0.25">
      <c r="O4029" s="3"/>
      <c r="P4029" s="3"/>
      <c r="Q4029" s="3"/>
      <c r="S4029" s="3"/>
    </row>
    <row r="4030" spans="15:19" x14ac:dyDescent="0.25">
      <c r="O4030" s="3"/>
      <c r="P4030" s="3"/>
      <c r="Q4030" s="3"/>
      <c r="S4030" s="3"/>
    </row>
    <row r="4031" spans="15:19" x14ac:dyDescent="0.25">
      <c r="O4031" s="3"/>
      <c r="P4031" s="3"/>
      <c r="Q4031" s="3"/>
      <c r="S4031" s="3"/>
    </row>
    <row r="4032" spans="15:19" x14ac:dyDescent="0.25">
      <c r="O4032" s="3"/>
      <c r="P4032" s="3"/>
      <c r="Q4032" s="3"/>
      <c r="S4032" s="3"/>
    </row>
    <row r="4033" spans="15:19" x14ac:dyDescent="0.25">
      <c r="O4033" s="3"/>
      <c r="P4033" s="3"/>
      <c r="Q4033" s="3"/>
      <c r="S4033" s="3"/>
    </row>
    <row r="4034" spans="15:19" x14ac:dyDescent="0.25">
      <c r="O4034" s="3"/>
      <c r="P4034" s="3"/>
      <c r="Q4034" s="3"/>
      <c r="S4034" s="3"/>
    </row>
    <row r="4035" spans="15:19" x14ac:dyDescent="0.25">
      <c r="O4035" s="3"/>
      <c r="P4035" s="3"/>
      <c r="Q4035" s="3"/>
      <c r="S4035" s="3"/>
    </row>
    <row r="4036" spans="15:19" x14ac:dyDescent="0.25">
      <c r="O4036" s="3"/>
      <c r="P4036" s="3"/>
      <c r="Q4036" s="3"/>
      <c r="S4036" s="3"/>
    </row>
    <row r="4037" spans="15:19" x14ac:dyDescent="0.25">
      <c r="O4037" s="3"/>
      <c r="P4037" s="3"/>
      <c r="Q4037" s="3"/>
      <c r="S4037" s="3"/>
    </row>
    <row r="4038" spans="15:19" x14ac:dyDescent="0.25">
      <c r="O4038" s="3"/>
      <c r="P4038" s="3"/>
      <c r="Q4038" s="3"/>
      <c r="S4038" s="3"/>
    </row>
    <row r="4039" spans="15:19" x14ac:dyDescent="0.25">
      <c r="O4039" s="3"/>
      <c r="P4039" s="3"/>
      <c r="Q4039" s="3"/>
      <c r="S4039" s="3"/>
    </row>
    <row r="4040" spans="15:19" x14ac:dyDescent="0.25">
      <c r="O4040" s="3"/>
      <c r="P4040" s="3"/>
      <c r="Q4040" s="3"/>
      <c r="S4040" s="3"/>
    </row>
    <row r="4041" spans="15:19" x14ac:dyDescent="0.25">
      <c r="O4041" s="3"/>
      <c r="P4041" s="3"/>
      <c r="Q4041" s="3"/>
      <c r="S4041" s="3"/>
    </row>
    <row r="4042" spans="15:19" x14ac:dyDescent="0.25">
      <c r="O4042" s="3"/>
      <c r="P4042" s="3"/>
      <c r="Q4042" s="3"/>
      <c r="S4042" s="3"/>
    </row>
    <row r="4043" spans="15:19" x14ac:dyDescent="0.25">
      <c r="O4043" s="3"/>
      <c r="P4043" s="3"/>
      <c r="Q4043" s="3"/>
      <c r="S4043" s="3"/>
    </row>
    <row r="4044" spans="15:19" x14ac:dyDescent="0.25">
      <c r="O4044" s="3"/>
      <c r="P4044" s="3"/>
      <c r="Q4044" s="3"/>
      <c r="S4044" s="3"/>
    </row>
    <row r="4045" spans="15:19" x14ac:dyDescent="0.25">
      <c r="O4045" s="3"/>
      <c r="P4045" s="3"/>
      <c r="Q4045" s="3"/>
      <c r="S4045" s="3"/>
    </row>
    <row r="4046" spans="15:19" x14ac:dyDescent="0.25">
      <c r="O4046" s="3"/>
      <c r="P4046" s="3"/>
      <c r="Q4046" s="3"/>
      <c r="S4046" s="3"/>
    </row>
    <row r="4047" spans="15:19" x14ac:dyDescent="0.25">
      <c r="O4047" s="3"/>
      <c r="P4047" s="3"/>
      <c r="Q4047" s="3"/>
      <c r="S4047" s="3"/>
    </row>
    <row r="4048" spans="15:19" x14ac:dyDescent="0.25">
      <c r="O4048" s="3"/>
      <c r="P4048" s="3"/>
      <c r="Q4048" s="3"/>
      <c r="S4048" s="3"/>
    </row>
    <row r="4049" spans="15:19" x14ac:dyDescent="0.25">
      <c r="O4049" s="3"/>
      <c r="P4049" s="3"/>
      <c r="Q4049" s="3"/>
      <c r="S4049" s="3"/>
    </row>
    <row r="4050" spans="15:19" x14ac:dyDescent="0.25">
      <c r="O4050" s="3"/>
      <c r="P4050" s="3"/>
      <c r="Q4050" s="3"/>
      <c r="S4050" s="3"/>
    </row>
    <row r="4051" spans="15:19" x14ac:dyDescent="0.25">
      <c r="O4051" s="3"/>
      <c r="P4051" s="3"/>
      <c r="Q4051" s="3"/>
      <c r="S4051" s="3"/>
    </row>
    <row r="4052" spans="15:19" x14ac:dyDescent="0.25">
      <c r="O4052" s="3"/>
      <c r="P4052" s="3"/>
      <c r="Q4052" s="3"/>
      <c r="S4052" s="3"/>
    </row>
    <row r="4053" spans="15:19" x14ac:dyDescent="0.25">
      <c r="O4053" s="3"/>
      <c r="P4053" s="3"/>
      <c r="Q4053" s="3"/>
      <c r="S4053" s="3"/>
    </row>
    <row r="4054" spans="15:19" x14ac:dyDescent="0.25">
      <c r="O4054" s="3"/>
      <c r="P4054" s="3"/>
      <c r="Q4054" s="3"/>
      <c r="S4054" s="3"/>
    </row>
    <row r="4055" spans="15:19" x14ac:dyDescent="0.25">
      <c r="O4055" s="3"/>
      <c r="P4055" s="3"/>
      <c r="Q4055" s="3"/>
      <c r="S4055" s="3"/>
    </row>
    <row r="4056" spans="15:19" x14ac:dyDescent="0.25">
      <c r="O4056" s="3"/>
      <c r="P4056" s="3"/>
      <c r="Q4056" s="3"/>
      <c r="S4056" s="3"/>
    </row>
    <row r="4057" spans="15:19" x14ac:dyDescent="0.25">
      <c r="O4057" s="3"/>
      <c r="P4057" s="3"/>
      <c r="Q4057" s="3"/>
      <c r="S4057" s="3"/>
    </row>
    <row r="4058" spans="15:19" x14ac:dyDescent="0.25">
      <c r="O4058" s="3"/>
      <c r="P4058" s="3"/>
      <c r="Q4058" s="3"/>
      <c r="S4058" s="3"/>
    </row>
    <row r="4059" spans="15:19" x14ac:dyDescent="0.25">
      <c r="O4059" s="3"/>
      <c r="P4059" s="3"/>
      <c r="Q4059" s="3"/>
      <c r="S4059" s="3"/>
    </row>
    <row r="4060" spans="15:19" x14ac:dyDescent="0.25">
      <c r="O4060" s="3"/>
      <c r="P4060" s="3"/>
      <c r="Q4060" s="3"/>
      <c r="S4060" s="3"/>
    </row>
    <row r="4061" spans="15:19" x14ac:dyDescent="0.25">
      <c r="O4061" s="3"/>
      <c r="P4061" s="3"/>
      <c r="Q4061" s="3"/>
      <c r="S4061" s="3"/>
    </row>
    <row r="4062" spans="15:19" x14ac:dyDescent="0.25">
      <c r="O4062" s="3"/>
      <c r="P4062" s="3"/>
      <c r="Q4062" s="3"/>
      <c r="S4062" s="3"/>
    </row>
    <row r="4063" spans="15:19" x14ac:dyDescent="0.25">
      <c r="O4063" s="3"/>
      <c r="P4063" s="3"/>
      <c r="Q4063" s="3"/>
      <c r="S4063" s="3"/>
    </row>
    <row r="4064" spans="15:19" x14ac:dyDescent="0.25">
      <c r="O4064" s="3"/>
      <c r="P4064" s="3"/>
      <c r="Q4064" s="3"/>
      <c r="S4064" s="3"/>
    </row>
    <row r="4065" spans="15:19" x14ac:dyDescent="0.25">
      <c r="O4065" s="3"/>
      <c r="P4065" s="3"/>
      <c r="Q4065" s="3"/>
      <c r="S4065" s="3"/>
    </row>
    <row r="4066" spans="15:19" x14ac:dyDescent="0.25">
      <c r="O4066" s="3"/>
      <c r="P4066" s="3"/>
      <c r="Q4066" s="3"/>
      <c r="S4066" s="3"/>
    </row>
    <row r="4067" spans="15:19" x14ac:dyDescent="0.25">
      <c r="O4067" s="3"/>
      <c r="P4067" s="3"/>
      <c r="Q4067" s="3"/>
      <c r="S4067" s="3"/>
    </row>
    <row r="4068" spans="15:19" x14ac:dyDescent="0.25">
      <c r="O4068" s="3"/>
      <c r="P4068" s="3"/>
      <c r="Q4068" s="3"/>
      <c r="S4068" s="3"/>
    </row>
    <row r="4069" spans="15:19" x14ac:dyDescent="0.25">
      <c r="O4069" s="3"/>
      <c r="P4069" s="3"/>
      <c r="Q4069" s="3"/>
      <c r="S4069" s="3"/>
    </row>
    <row r="4070" spans="15:19" x14ac:dyDescent="0.25">
      <c r="O4070" s="3"/>
      <c r="P4070" s="3"/>
      <c r="Q4070" s="3"/>
      <c r="S4070" s="3"/>
    </row>
    <row r="4071" spans="15:19" x14ac:dyDescent="0.25">
      <c r="O4071" s="3"/>
      <c r="P4071" s="3"/>
      <c r="Q4071" s="3"/>
      <c r="S4071" s="3"/>
    </row>
    <row r="4072" spans="15:19" x14ac:dyDescent="0.25">
      <c r="O4072" s="3"/>
      <c r="P4072" s="3"/>
      <c r="Q4072" s="3"/>
      <c r="S4072" s="3"/>
    </row>
    <row r="4073" spans="15:19" x14ac:dyDescent="0.25">
      <c r="O4073" s="3"/>
      <c r="P4073" s="3"/>
      <c r="Q4073" s="3"/>
      <c r="S4073" s="3"/>
    </row>
    <row r="4074" spans="15:19" x14ac:dyDescent="0.25">
      <c r="O4074" s="3"/>
      <c r="P4074" s="3"/>
      <c r="Q4074" s="3"/>
      <c r="S4074" s="3"/>
    </row>
    <row r="4075" spans="15:19" x14ac:dyDescent="0.25">
      <c r="O4075" s="3"/>
      <c r="P4075" s="3"/>
      <c r="Q4075" s="3"/>
      <c r="S4075" s="3"/>
    </row>
    <row r="4076" spans="15:19" x14ac:dyDescent="0.25">
      <c r="O4076" s="3"/>
      <c r="P4076" s="3"/>
      <c r="Q4076" s="3"/>
      <c r="S4076" s="3"/>
    </row>
    <row r="4077" spans="15:19" x14ac:dyDescent="0.25">
      <c r="O4077" s="3"/>
      <c r="P4077" s="3"/>
      <c r="Q4077" s="3"/>
      <c r="S4077" s="3"/>
    </row>
    <row r="4078" spans="15:19" x14ac:dyDescent="0.25">
      <c r="O4078" s="3"/>
      <c r="P4078" s="3"/>
      <c r="Q4078" s="3"/>
      <c r="S4078" s="3"/>
    </row>
    <row r="4079" spans="15:19" x14ac:dyDescent="0.25">
      <c r="O4079" s="3"/>
      <c r="P4079" s="3"/>
      <c r="Q4079" s="3"/>
      <c r="S4079" s="3"/>
    </row>
    <row r="4080" spans="15:19" x14ac:dyDescent="0.25">
      <c r="O4080" s="3"/>
      <c r="P4080" s="3"/>
      <c r="Q4080" s="3"/>
      <c r="S4080" s="3"/>
    </row>
    <row r="4081" spans="15:19" x14ac:dyDescent="0.25">
      <c r="O4081" s="3"/>
      <c r="P4081" s="3"/>
      <c r="Q4081" s="3"/>
      <c r="S4081" s="3"/>
    </row>
    <row r="4082" spans="15:19" x14ac:dyDescent="0.25">
      <c r="O4082" s="3"/>
      <c r="P4082" s="3"/>
      <c r="Q4082" s="3"/>
      <c r="S4082" s="3"/>
    </row>
    <row r="4083" spans="15:19" x14ac:dyDescent="0.25">
      <c r="O4083" s="3"/>
      <c r="P4083" s="3"/>
      <c r="Q4083" s="3"/>
      <c r="S4083" s="3"/>
    </row>
    <row r="4084" spans="15:19" x14ac:dyDescent="0.25">
      <c r="O4084" s="3"/>
      <c r="P4084" s="3"/>
      <c r="Q4084" s="3"/>
      <c r="S4084" s="3"/>
    </row>
    <row r="4085" spans="15:19" x14ac:dyDescent="0.25">
      <c r="O4085" s="3"/>
      <c r="P4085" s="3"/>
      <c r="Q4085" s="3"/>
      <c r="S4085" s="3"/>
    </row>
    <row r="4086" spans="15:19" x14ac:dyDescent="0.25">
      <c r="O4086" s="3"/>
      <c r="P4086" s="3"/>
      <c r="Q4086" s="3"/>
      <c r="S4086" s="3"/>
    </row>
    <row r="4087" spans="15:19" x14ac:dyDescent="0.25">
      <c r="O4087" s="3"/>
      <c r="P4087" s="3"/>
      <c r="Q4087" s="3"/>
      <c r="S4087" s="3"/>
    </row>
    <row r="4088" spans="15:19" x14ac:dyDescent="0.25">
      <c r="O4088" s="3"/>
      <c r="P4088" s="3"/>
      <c r="Q4088" s="3"/>
      <c r="S4088" s="3"/>
    </row>
    <row r="4089" spans="15:19" x14ac:dyDescent="0.25">
      <c r="O4089" s="3"/>
      <c r="P4089" s="3"/>
      <c r="Q4089" s="3"/>
      <c r="S4089" s="3"/>
    </row>
    <row r="4090" spans="15:19" x14ac:dyDescent="0.25">
      <c r="O4090" s="3"/>
      <c r="P4090" s="3"/>
      <c r="Q4090" s="3"/>
      <c r="S4090" s="3"/>
    </row>
    <row r="4091" spans="15:19" x14ac:dyDescent="0.25">
      <c r="O4091" s="3"/>
      <c r="P4091" s="3"/>
      <c r="Q4091" s="3"/>
      <c r="S4091" s="3"/>
    </row>
    <row r="4092" spans="15:19" x14ac:dyDescent="0.25">
      <c r="O4092" s="3"/>
      <c r="P4092" s="3"/>
      <c r="Q4092" s="3"/>
      <c r="S4092" s="3"/>
    </row>
    <row r="4093" spans="15:19" x14ac:dyDescent="0.25">
      <c r="O4093" s="3"/>
      <c r="P4093" s="3"/>
      <c r="Q4093" s="3"/>
      <c r="S4093" s="3"/>
    </row>
    <row r="4094" spans="15:19" x14ac:dyDescent="0.25">
      <c r="O4094" s="3"/>
      <c r="P4094" s="3"/>
      <c r="Q4094" s="3"/>
      <c r="S4094" s="3"/>
    </row>
    <row r="4095" spans="15:19" x14ac:dyDescent="0.25">
      <c r="O4095" s="3"/>
      <c r="P4095" s="3"/>
      <c r="Q4095" s="3"/>
      <c r="S4095" s="3"/>
    </row>
    <row r="4096" spans="15:19" x14ac:dyDescent="0.25">
      <c r="O4096" s="3"/>
      <c r="P4096" s="3"/>
      <c r="Q4096" s="3"/>
      <c r="S4096" s="3"/>
    </row>
    <row r="4097" spans="15:19" x14ac:dyDescent="0.25">
      <c r="O4097" s="3"/>
      <c r="P4097" s="3"/>
      <c r="Q4097" s="3"/>
      <c r="S4097" s="3"/>
    </row>
    <row r="4098" spans="15:19" x14ac:dyDescent="0.25">
      <c r="O4098" s="3"/>
      <c r="P4098" s="3"/>
      <c r="Q4098" s="3"/>
      <c r="S4098" s="3"/>
    </row>
    <row r="4099" spans="15:19" x14ac:dyDescent="0.25">
      <c r="O4099" s="3"/>
      <c r="P4099" s="3"/>
      <c r="Q4099" s="3"/>
      <c r="S4099" s="3"/>
    </row>
    <row r="4100" spans="15:19" x14ac:dyDescent="0.25">
      <c r="O4100" s="3"/>
      <c r="P4100" s="3"/>
      <c r="Q4100" s="3"/>
      <c r="S4100" s="3"/>
    </row>
    <row r="4101" spans="15:19" x14ac:dyDescent="0.25">
      <c r="O4101" s="3"/>
      <c r="P4101" s="3"/>
      <c r="Q4101" s="3"/>
      <c r="S4101" s="3"/>
    </row>
    <row r="4102" spans="15:19" x14ac:dyDescent="0.25">
      <c r="O4102" s="3"/>
      <c r="P4102" s="3"/>
      <c r="Q4102" s="3"/>
      <c r="S4102" s="3"/>
    </row>
    <row r="4103" spans="15:19" x14ac:dyDescent="0.25">
      <c r="O4103" s="3"/>
      <c r="P4103" s="3"/>
      <c r="Q4103" s="3"/>
      <c r="S4103" s="3"/>
    </row>
    <row r="4104" spans="15:19" x14ac:dyDescent="0.25">
      <c r="O4104" s="3"/>
      <c r="P4104" s="3"/>
      <c r="Q4104" s="3"/>
      <c r="S4104" s="3"/>
    </row>
    <row r="4105" spans="15:19" x14ac:dyDescent="0.25">
      <c r="O4105" s="3"/>
      <c r="P4105" s="3"/>
      <c r="Q4105" s="3"/>
      <c r="S4105" s="3"/>
    </row>
    <row r="4106" spans="15:19" x14ac:dyDescent="0.25">
      <c r="O4106" s="3"/>
      <c r="P4106" s="3"/>
      <c r="Q4106" s="3"/>
      <c r="S4106" s="3"/>
    </row>
    <row r="4107" spans="15:19" x14ac:dyDescent="0.25">
      <c r="O4107" s="3"/>
      <c r="P4107" s="3"/>
      <c r="Q4107" s="3"/>
      <c r="S4107" s="3"/>
    </row>
    <row r="4108" spans="15:19" x14ac:dyDescent="0.25">
      <c r="O4108" s="3"/>
      <c r="P4108" s="3"/>
      <c r="Q4108" s="3"/>
      <c r="S4108" s="3"/>
    </row>
    <row r="4109" spans="15:19" x14ac:dyDescent="0.25">
      <c r="O4109" s="3"/>
      <c r="P4109" s="3"/>
      <c r="Q4109" s="3"/>
      <c r="S4109" s="3"/>
    </row>
    <row r="4110" spans="15:19" x14ac:dyDescent="0.25">
      <c r="O4110" s="3"/>
      <c r="P4110" s="3"/>
      <c r="Q4110" s="3"/>
      <c r="S4110" s="3"/>
    </row>
    <row r="4111" spans="15:19" x14ac:dyDescent="0.25">
      <c r="O4111" s="3"/>
      <c r="P4111" s="3"/>
      <c r="Q4111" s="3"/>
      <c r="S4111" s="3"/>
    </row>
    <row r="4112" spans="15:19" x14ac:dyDescent="0.25">
      <c r="O4112" s="3"/>
      <c r="P4112" s="3"/>
      <c r="Q4112" s="3"/>
      <c r="S4112" s="3"/>
    </row>
    <row r="4113" spans="15:19" x14ac:dyDescent="0.25">
      <c r="O4113" s="3"/>
      <c r="P4113" s="3"/>
      <c r="Q4113" s="3"/>
      <c r="S4113" s="3"/>
    </row>
    <row r="4114" spans="15:19" x14ac:dyDescent="0.25">
      <c r="O4114" s="3"/>
      <c r="P4114" s="3"/>
      <c r="Q4114" s="3"/>
      <c r="S4114" s="3"/>
    </row>
    <row r="4115" spans="15:19" x14ac:dyDescent="0.25">
      <c r="O4115" s="3"/>
      <c r="P4115" s="3"/>
      <c r="Q4115" s="3"/>
      <c r="S4115" s="3"/>
    </row>
    <row r="4116" spans="15:19" x14ac:dyDescent="0.25">
      <c r="O4116" s="3"/>
      <c r="P4116" s="3"/>
      <c r="Q4116" s="3"/>
      <c r="S4116" s="3"/>
    </row>
    <row r="4117" spans="15:19" x14ac:dyDescent="0.25">
      <c r="O4117" s="3"/>
      <c r="P4117" s="3"/>
      <c r="Q4117" s="3"/>
      <c r="S4117" s="3"/>
    </row>
    <row r="4118" spans="15:19" x14ac:dyDescent="0.25">
      <c r="O4118" s="3"/>
      <c r="P4118" s="3"/>
      <c r="Q4118" s="3"/>
      <c r="S4118" s="3"/>
    </row>
    <row r="4119" spans="15:19" x14ac:dyDescent="0.25">
      <c r="O4119" s="3"/>
      <c r="P4119" s="3"/>
      <c r="Q4119" s="3"/>
      <c r="S4119" s="3"/>
    </row>
    <row r="4120" spans="15:19" x14ac:dyDescent="0.25">
      <c r="O4120" s="3"/>
      <c r="P4120" s="3"/>
      <c r="Q4120" s="3"/>
      <c r="S4120" s="3"/>
    </row>
    <row r="4121" spans="15:19" x14ac:dyDescent="0.25">
      <c r="O4121" s="3"/>
      <c r="P4121" s="3"/>
      <c r="Q4121" s="3"/>
      <c r="S4121" s="3"/>
    </row>
    <row r="4122" spans="15:19" x14ac:dyDescent="0.25">
      <c r="O4122" s="3"/>
      <c r="P4122" s="3"/>
      <c r="Q4122" s="3"/>
      <c r="S4122" s="3"/>
    </row>
    <row r="4123" spans="15:19" x14ac:dyDescent="0.25">
      <c r="O4123" s="3"/>
      <c r="P4123" s="3"/>
      <c r="Q4123" s="3"/>
      <c r="S4123" s="3"/>
    </row>
    <row r="4124" spans="15:19" x14ac:dyDescent="0.25">
      <c r="O4124" s="3"/>
      <c r="P4124" s="3"/>
      <c r="Q4124" s="3"/>
      <c r="S4124" s="3"/>
    </row>
    <row r="4125" spans="15:19" x14ac:dyDescent="0.25">
      <c r="O4125" s="3"/>
      <c r="P4125" s="3"/>
      <c r="Q4125" s="3"/>
      <c r="S4125" s="3"/>
    </row>
    <row r="4126" spans="15:19" x14ac:dyDescent="0.25">
      <c r="O4126" s="3"/>
      <c r="P4126" s="3"/>
      <c r="Q4126" s="3"/>
      <c r="S4126" s="3"/>
    </row>
    <row r="4127" spans="15:19" x14ac:dyDescent="0.25">
      <c r="O4127" s="3"/>
      <c r="P4127" s="3"/>
      <c r="Q4127" s="3"/>
      <c r="S4127" s="3"/>
    </row>
    <row r="4128" spans="15:19" x14ac:dyDescent="0.25">
      <c r="O4128" s="3"/>
      <c r="P4128" s="3"/>
      <c r="Q4128" s="3"/>
      <c r="S4128" s="3"/>
    </row>
    <row r="4129" spans="15:19" x14ac:dyDescent="0.25">
      <c r="O4129" s="3"/>
      <c r="P4129" s="3"/>
      <c r="Q4129" s="3"/>
      <c r="S4129" s="3"/>
    </row>
    <row r="4130" spans="15:19" x14ac:dyDescent="0.25">
      <c r="O4130" s="3"/>
      <c r="P4130" s="3"/>
      <c r="Q4130" s="3"/>
      <c r="S4130" s="3"/>
    </row>
    <row r="4131" spans="15:19" x14ac:dyDescent="0.25">
      <c r="O4131" s="3"/>
      <c r="P4131" s="3"/>
      <c r="Q4131" s="3"/>
      <c r="S4131" s="3"/>
    </row>
    <row r="4132" spans="15:19" x14ac:dyDescent="0.25">
      <c r="O4132" s="3"/>
      <c r="P4132" s="3"/>
      <c r="Q4132" s="3"/>
      <c r="S4132" s="3"/>
    </row>
    <row r="4133" spans="15:19" x14ac:dyDescent="0.25">
      <c r="O4133" s="3"/>
      <c r="P4133" s="3"/>
      <c r="Q4133" s="3"/>
      <c r="S4133" s="3"/>
    </row>
    <row r="4134" spans="15:19" x14ac:dyDescent="0.25">
      <c r="O4134" s="3"/>
      <c r="P4134" s="3"/>
      <c r="Q4134" s="3"/>
      <c r="S4134" s="3"/>
    </row>
    <row r="4135" spans="15:19" x14ac:dyDescent="0.25">
      <c r="O4135" s="3"/>
      <c r="P4135" s="3"/>
      <c r="Q4135" s="3"/>
      <c r="S4135" s="3"/>
    </row>
    <row r="4136" spans="15:19" x14ac:dyDescent="0.25">
      <c r="O4136" s="3"/>
      <c r="P4136" s="3"/>
      <c r="Q4136" s="3"/>
      <c r="S4136" s="3"/>
    </row>
    <row r="4137" spans="15:19" x14ac:dyDescent="0.25">
      <c r="O4137" s="3"/>
      <c r="P4137" s="3"/>
      <c r="Q4137" s="3"/>
      <c r="S4137" s="3"/>
    </row>
    <row r="4138" spans="15:19" x14ac:dyDescent="0.25">
      <c r="O4138" s="3"/>
      <c r="P4138" s="3"/>
      <c r="Q4138" s="3"/>
      <c r="S4138" s="3"/>
    </row>
    <row r="4139" spans="15:19" x14ac:dyDescent="0.25">
      <c r="O4139" s="3"/>
      <c r="P4139" s="3"/>
      <c r="Q4139" s="3"/>
      <c r="S4139" s="3"/>
    </row>
    <row r="4140" spans="15:19" x14ac:dyDescent="0.25">
      <c r="O4140" s="3"/>
      <c r="P4140" s="3"/>
      <c r="Q4140" s="3"/>
      <c r="S4140" s="3"/>
    </row>
    <row r="4141" spans="15:19" x14ac:dyDescent="0.25">
      <c r="O4141" s="3"/>
      <c r="P4141" s="3"/>
      <c r="Q4141" s="3"/>
      <c r="S4141" s="3"/>
    </row>
    <row r="4142" spans="15:19" x14ac:dyDescent="0.25">
      <c r="O4142" s="3"/>
      <c r="P4142" s="3"/>
      <c r="Q4142" s="3"/>
      <c r="S4142" s="3"/>
    </row>
    <row r="4143" spans="15:19" x14ac:dyDescent="0.25">
      <c r="O4143" s="3"/>
      <c r="P4143" s="3"/>
      <c r="Q4143" s="3"/>
      <c r="S4143" s="3"/>
    </row>
    <row r="4144" spans="15:19" x14ac:dyDescent="0.25">
      <c r="O4144" s="3"/>
      <c r="P4144" s="3"/>
      <c r="Q4144" s="3"/>
      <c r="S4144" s="3"/>
    </row>
    <row r="4145" spans="15:19" x14ac:dyDescent="0.25">
      <c r="O4145" s="3"/>
      <c r="P4145" s="3"/>
      <c r="Q4145" s="3"/>
      <c r="S4145" s="3"/>
    </row>
    <row r="4146" spans="15:19" x14ac:dyDescent="0.25">
      <c r="O4146" s="3"/>
      <c r="P4146" s="3"/>
      <c r="Q4146" s="3"/>
      <c r="S4146" s="3"/>
    </row>
    <row r="4147" spans="15:19" x14ac:dyDescent="0.25">
      <c r="O4147" s="3"/>
      <c r="P4147" s="3"/>
      <c r="Q4147" s="3"/>
      <c r="S4147" s="3"/>
    </row>
    <row r="4148" spans="15:19" x14ac:dyDescent="0.25">
      <c r="O4148" s="3"/>
      <c r="P4148" s="3"/>
      <c r="Q4148" s="3"/>
      <c r="S4148" s="3"/>
    </row>
    <row r="4149" spans="15:19" x14ac:dyDescent="0.25">
      <c r="O4149" s="3"/>
      <c r="P4149" s="3"/>
      <c r="Q4149" s="3"/>
      <c r="S4149" s="3"/>
    </row>
    <row r="4150" spans="15:19" x14ac:dyDescent="0.25">
      <c r="O4150" s="3"/>
      <c r="P4150" s="3"/>
      <c r="Q4150" s="3"/>
      <c r="S4150" s="3"/>
    </row>
    <row r="4151" spans="15:19" x14ac:dyDescent="0.25">
      <c r="O4151" s="3"/>
      <c r="P4151" s="3"/>
      <c r="Q4151" s="3"/>
      <c r="S4151" s="3"/>
    </row>
    <row r="4152" spans="15:19" x14ac:dyDescent="0.25">
      <c r="O4152" s="3"/>
      <c r="P4152" s="3"/>
      <c r="Q4152" s="3"/>
      <c r="S4152" s="3"/>
    </row>
    <row r="4153" spans="15:19" x14ac:dyDescent="0.25">
      <c r="O4153" s="3"/>
      <c r="P4153" s="3"/>
      <c r="Q4153" s="3"/>
      <c r="S4153" s="3"/>
    </row>
    <row r="4154" spans="15:19" x14ac:dyDescent="0.25">
      <c r="O4154" s="3"/>
      <c r="P4154" s="3"/>
      <c r="Q4154" s="3"/>
      <c r="S4154" s="3"/>
    </row>
    <row r="4155" spans="15:19" x14ac:dyDescent="0.25">
      <c r="O4155" s="3"/>
      <c r="P4155" s="3"/>
      <c r="Q4155" s="3"/>
      <c r="S4155" s="3"/>
    </row>
    <row r="4156" spans="15:19" x14ac:dyDescent="0.25">
      <c r="O4156" s="3"/>
      <c r="P4156" s="3"/>
      <c r="Q4156" s="3"/>
      <c r="S4156" s="3"/>
    </row>
    <row r="4157" spans="15:19" x14ac:dyDescent="0.25">
      <c r="O4157" s="3"/>
      <c r="P4157" s="3"/>
      <c r="Q4157" s="3"/>
      <c r="S4157" s="3"/>
    </row>
    <row r="4158" spans="15:19" x14ac:dyDescent="0.25">
      <c r="O4158" s="3"/>
      <c r="P4158" s="3"/>
      <c r="Q4158" s="3"/>
      <c r="S4158" s="3"/>
    </row>
    <row r="4159" spans="15:19" x14ac:dyDescent="0.25">
      <c r="O4159" s="3"/>
      <c r="P4159" s="3"/>
      <c r="Q4159" s="3"/>
      <c r="S4159" s="3"/>
    </row>
    <row r="4160" spans="15:19" x14ac:dyDescent="0.25">
      <c r="O4160" s="3"/>
      <c r="P4160" s="3"/>
      <c r="Q4160" s="3"/>
      <c r="S4160" s="3"/>
    </row>
    <row r="4161" spans="15:19" x14ac:dyDescent="0.25">
      <c r="O4161" s="3"/>
      <c r="P4161" s="3"/>
      <c r="Q4161" s="3"/>
      <c r="S4161" s="3"/>
    </row>
    <row r="4162" spans="15:19" x14ac:dyDescent="0.25">
      <c r="O4162" s="3"/>
      <c r="P4162" s="3"/>
      <c r="Q4162" s="3"/>
      <c r="S4162" s="3"/>
    </row>
    <row r="4163" spans="15:19" x14ac:dyDescent="0.25">
      <c r="O4163" s="3"/>
      <c r="P4163" s="3"/>
      <c r="Q4163" s="3"/>
      <c r="S4163" s="3"/>
    </row>
    <row r="4164" spans="15:19" x14ac:dyDescent="0.25">
      <c r="O4164" s="3"/>
      <c r="P4164" s="3"/>
      <c r="Q4164" s="3"/>
      <c r="S4164" s="3"/>
    </row>
    <row r="4165" spans="15:19" x14ac:dyDescent="0.25">
      <c r="O4165" s="3"/>
      <c r="P4165" s="3"/>
      <c r="Q4165" s="3"/>
      <c r="S4165" s="3"/>
    </row>
    <row r="4166" spans="15:19" x14ac:dyDescent="0.25">
      <c r="O4166" s="3"/>
      <c r="P4166" s="3"/>
      <c r="Q4166" s="3"/>
      <c r="S4166" s="3"/>
    </row>
    <row r="4167" spans="15:19" x14ac:dyDescent="0.25">
      <c r="O4167" s="3"/>
      <c r="P4167" s="3"/>
      <c r="Q4167" s="3"/>
      <c r="S4167" s="3"/>
    </row>
    <row r="4168" spans="15:19" x14ac:dyDescent="0.25">
      <c r="O4168" s="3"/>
      <c r="P4168" s="3"/>
      <c r="Q4168" s="3"/>
      <c r="S4168" s="3"/>
    </row>
    <row r="4169" spans="15:19" x14ac:dyDescent="0.25">
      <c r="O4169" s="3"/>
      <c r="P4169" s="3"/>
      <c r="Q4169" s="3"/>
      <c r="S4169" s="3"/>
    </row>
    <row r="4170" spans="15:19" x14ac:dyDescent="0.25">
      <c r="O4170" s="3"/>
      <c r="P4170" s="3"/>
      <c r="Q4170" s="3"/>
      <c r="S4170" s="3"/>
    </row>
    <row r="4171" spans="15:19" x14ac:dyDescent="0.25">
      <c r="O4171" s="3"/>
      <c r="P4171" s="3"/>
      <c r="Q4171" s="3"/>
      <c r="S4171" s="3"/>
    </row>
    <row r="4172" spans="15:19" x14ac:dyDescent="0.25">
      <c r="O4172" s="3"/>
      <c r="P4172" s="3"/>
      <c r="Q4172" s="3"/>
      <c r="S4172" s="3"/>
    </row>
    <row r="4173" spans="15:19" x14ac:dyDescent="0.25">
      <c r="O4173" s="3"/>
      <c r="P4173" s="3"/>
      <c r="Q4173" s="3"/>
      <c r="S4173" s="3"/>
    </row>
    <row r="4174" spans="15:19" x14ac:dyDescent="0.25">
      <c r="O4174" s="3"/>
      <c r="P4174" s="3"/>
      <c r="Q4174" s="3"/>
      <c r="S4174" s="3"/>
    </row>
    <row r="4175" spans="15:19" x14ac:dyDescent="0.25">
      <c r="O4175" s="3"/>
      <c r="P4175" s="3"/>
      <c r="Q4175" s="3"/>
      <c r="S4175" s="3"/>
    </row>
    <row r="4176" spans="15:19" x14ac:dyDescent="0.25">
      <c r="O4176" s="3"/>
      <c r="P4176" s="3"/>
      <c r="Q4176" s="3"/>
      <c r="S4176" s="3"/>
    </row>
    <row r="4177" spans="15:19" x14ac:dyDescent="0.25">
      <c r="O4177" s="3"/>
      <c r="P4177" s="3"/>
      <c r="Q4177" s="3"/>
      <c r="S4177" s="3"/>
    </row>
    <row r="4178" spans="15:19" x14ac:dyDescent="0.25">
      <c r="O4178" s="3"/>
      <c r="P4178" s="3"/>
      <c r="Q4178" s="3"/>
      <c r="S4178" s="3"/>
    </row>
    <row r="4179" spans="15:19" x14ac:dyDescent="0.25">
      <c r="O4179" s="3"/>
      <c r="P4179" s="3"/>
      <c r="Q4179" s="3"/>
      <c r="S4179" s="3"/>
    </row>
    <row r="4180" spans="15:19" x14ac:dyDescent="0.25">
      <c r="O4180" s="3"/>
      <c r="P4180" s="3"/>
      <c r="Q4180" s="3"/>
      <c r="S4180" s="3"/>
    </row>
    <row r="4181" spans="15:19" x14ac:dyDescent="0.25">
      <c r="O4181" s="3"/>
      <c r="P4181" s="3"/>
      <c r="Q4181" s="3"/>
      <c r="S4181" s="3"/>
    </row>
    <row r="4182" spans="15:19" x14ac:dyDescent="0.25">
      <c r="O4182" s="3"/>
      <c r="P4182" s="3"/>
      <c r="Q4182" s="3"/>
      <c r="S4182" s="3"/>
    </row>
    <row r="4183" spans="15:19" x14ac:dyDescent="0.25">
      <c r="O4183" s="3"/>
      <c r="P4183" s="3"/>
      <c r="Q4183" s="3"/>
      <c r="S4183" s="3"/>
    </row>
    <row r="4184" spans="15:19" x14ac:dyDescent="0.25">
      <c r="O4184" s="3"/>
      <c r="P4184" s="3"/>
      <c r="Q4184" s="3"/>
      <c r="S4184" s="3"/>
    </row>
    <row r="4185" spans="15:19" x14ac:dyDescent="0.25">
      <c r="O4185" s="3"/>
      <c r="P4185" s="3"/>
      <c r="Q4185" s="3"/>
      <c r="S4185" s="3"/>
    </row>
    <row r="4186" spans="15:19" x14ac:dyDescent="0.25">
      <c r="O4186" s="3"/>
      <c r="P4186" s="3"/>
      <c r="Q4186" s="3"/>
      <c r="S4186" s="3"/>
    </row>
    <row r="4187" spans="15:19" x14ac:dyDescent="0.25">
      <c r="O4187" s="3"/>
      <c r="P4187" s="3"/>
      <c r="Q4187" s="3"/>
      <c r="S4187" s="3"/>
    </row>
    <row r="4188" spans="15:19" x14ac:dyDescent="0.25">
      <c r="O4188" s="3"/>
      <c r="P4188" s="3"/>
      <c r="Q4188" s="3"/>
      <c r="S4188" s="3"/>
    </row>
    <row r="4189" spans="15:19" x14ac:dyDescent="0.25">
      <c r="O4189" s="3"/>
      <c r="P4189" s="3"/>
      <c r="Q4189" s="3"/>
      <c r="S4189" s="3"/>
    </row>
    <row r="4190" spans="15:19" x14ac:dyDescent="0.25">
      <c r="O4190" s="3"/>
      <c r="P4190" s="3"/>
      <c r="Q4190" s="3"/>
      <c r="S4190" s="3"/>
    </row>
    <row r="4191" spans="15:19" x14ac:dyDescent="0.25">
      <c r="O4191" s="3"/>
      <c r="P4191" s="3"/>
      <c r="Q4191" s="3"/>
      <c r="S4191" s="3"/>
    </row>
    <row r="4192" spans="15:19" x14ac:dyDescent="0.25">
      <c r="O4192" s="3"/>
      <c r="P4192" s="3"/>
      <c r="Q4192" s="3"/>
      <c r="S4192" s="3"/>
    </row>
    <row r="4193" spans="15:19" x14ac:dyDescent="0.25">
      <c r="O4193" s="3"/>
      <c r="P4193" s="3"/>
      <c r="Q4193" s="3"/>
      <c r="S4193" s="3"/>
    </row>
    <row r="4194" spans="15:19" x14ac:dyDescent="0.25">
      <c r="O4194" s="3"/>
      <c r="P4194" s="3"/>
      <c r="Q4194" s="3"/>
      <c r="S4194" s="3"/>
    </row>
    <row r="4195" spans="15:19" x14ac:dyDescent="0.25">
      <c r="O4195" s="3"/>
      <c r="P4195" s="3"/>
      <c r="Q4195" s="3"/>
      <c r="S4195" s="3"/>
    </row>
    <row r="4196" spans="15:19" x14ac:dyDescent="0.25">
      <c r="O4196" s="3"/>
      <c r="P4196" s="3"/>
      <c r="Q4196" s="3"/>
      <c r="S4196" s="3"/>
    </row>
    <row r="4197" spans="15:19" x14ac:dyDescent="0.25">
      <c r="O4197" s="3"/>
      <c r="P4197" s="3"/>
      <c r="Q4197" s="3"/>
      <c r="S4197" s="3"/>
    </row>
    <row r="4198" spans="15:19" x14ac:dyDescent="0.25">
      <c r="O4198" s="3"/>
      <c r="P4198" s="3"/>
      <c r="Q4198" s="3"/>
      <c r="S4198" s="3"/>
    </row>
    <row r="4199" spans="15:19" x14ac:dyDescent="0.25">
      <c r="O4199" s="3"/>
      <c r="P4199" s="3"/>
      <c r="Q4199" s="3"/>
      <c r="S4199" s="3"/>
    </row>
    <row r="4200" spans="15:19" x14ac:dyDescent="0.25">
      <c r="O4200" s="3"/>
      <c r="P4200" s="3"/>
      <c r="Q4200" s="3"/>
      <c r="S4200" s="3"/>
    </row>
    <row r="4201" spans="15:19" x14ac:dyDescent="0.25">
      <c r="O4201" s="3"/>
      <c r="P4201" s="3"/>
      <c r="Q4201" s="3"/>
      <c r="S4201" s="3"/>
    </row>
    <row r="4202" spans="15:19" x14ac:dyDescent="0.25">
      <c r="O4202" s="3"/>
      <c r="P4202" s="3"/>
      <c r="Q4202" s="3"/>
      <c r="S4202" s="3"/>
    </row>
    <row r="4203" spans="15:19" x14ac:dyDescent="0.25">
      <c r="O4203" s="3"/>
      <c r="P4203" s="3"/>
      <c r="Q4203" s="3"/>
      <c r="S4203" s="3"/>
    </row>
    <row r="4204" spans="15:19" x14ac:dyDescent="0.25">
      <c r="O4204" s="3"/>
      <c r="P4204" s="3"/>
      <c r="Q4204" s="3"/>
      <c r="S4204" s="3"/>
    </row>
    <row r="4205" spans="15:19" x14ac:dyDescent="0.25">
      <c r="O4205" s="3"/>
      <c r="P4205" s="3"/>
      <c r="Q4205" s="3"/>
      <c r="S4205" s="3"/>
    </row>
    <row r="4206" spans="15:19" x14ac:dyDescent="0.25">
      <c r="O4206" s="3"/>
      <c r="P4206" s="3"/>
      <c r="Q4206" s="3"/>
      <c r="S4206" s="3"/>
    </row>
    <row r="4207" spans="15:19" x14ac:dyDescent="0.25">
      <c r="O4207" s="3"/>
      <c r="P4207" s="3"/>
      <c r="Q4207" s="3"/>
      <c r="S4207" s="3"/>
    </row>
    <row r="4208" spans="15:19" x14ac:dyDescent="0.25">
      <c r="O4208" s="3"/>
      <c r="P4208" s="3"/>
      <c r="Q4208" s="3"/>
      <c r="S4208" s="3"/>
    </row>
    <row r="4209" spans="15:19" x14ac:dyDescent="0.25">
      <c r="O4209" s="3"/>
      <c r="P4209" s="3"/>
      <c r="Q4209" s="3"/>
      <c r="S4209" s="3"/>
    </row>
    <row r="4210" spans="15:19" x14ac:dyDescent="0.25">
      <c r="O4210" s="3"/>
      <c r="P4210" s="3"/>
      <c r="Q4210" s="3"/>
      <c r="S4210" s="3"/>
    </row>
    <row r="4211" spans="15:19" x14ac:dyDescent="0.25">
      <c r="O4211" s="3"/>
      <c r="P4211" s="3"/>
      <c r="Q4211" s="3"/>
      <c r="S4211" s="3"/>
    </row>
    <row r="4212" spans="15:19" x14ac:dyDescent="0.25">
      <c r="O4212" s="3"/>
      <c r="P4212" s="3"/>
      <c r="Q4212" s="3"/>
      <c r="S4212" s="3"/>
    </row>
    <row r="4213" spans="15:19" x14ac:dyDescent="0.25">
      <c r="O4213" s="3"/>
      <c r="P4213" s="3"/>
      <c r="Q4213" s="3"/>
      <c r="S4213" s="3"/>
    </row>
    <row r="4214" spans="15:19" x14ac:dyDescent="0.25">
      <c r="O4214" s="3"/>
      <c r="P4214" s="3"/>
      <c r="Q4214" s="3"/>
      <c r="S4214" s="3"/>
    </row>
    <row r="4215" spans="15:19" x14ac:dyDescent="0.25">
      <c r="O4215" s="3"/>
      <c r="P4215" s="3"/>
      <c r="Q4215" s="3"/>
      <c r="S4215" s="3"/>
    </row>
    <row r="4216" spans="15:19" x14ac:dyDescent="0.25">
      <c r="O4216" s="3"/>
      <c r="P4216" s="3"/>
      <c r="Q4216" s="3"/>
      <c r="S4216" s="3"/>
    </row>
    <row r="4217" spans="15:19" x14ac:dyDescent="0.25">
      <c r="O4217" s="3"/>
      <c r="P4217" s="3"/>
      <c r="Q4217" s="3"/>
      <c r="S4217" s="3"/>
    </row>
    <row r="4218" spans="15:19" x14ac:dyDescent="0.25">
      <c r="O4218" s="3"/>
      <c r="P4218" s="3"/>
      <c r="Q4218" s="3"/>
      <c r="S4218" s="3"/>
    </row>
    <row r="4219" spans="15:19" x14ac:dyDescent="0.25">
      <c r="O4219" s="3"/>
      <c r="P4219" s="3"/>
      <c r="Q4219" s="3"/>
      <c r="S4219" s="3"/>
    </row>
    <row r="4220" spans="15:19" x14ac:dyDescent="0.25">
      <c r="O4220" s="3"/>
      <c r="P4220" s="3"/>
      <c r="Q4220" s="3"/>
      <c r="S4220" s="3"/>
    </row>
    <row r="4221" spans="15:19" x14ac:dyDescent="0.25">
      <c r="O4221" s="3"/>
      <c r="P4221" s="3"/>
      <c r="Q4221" s="3"/>
      <c r="S4221" s="3"/>
    </row>
    <row r="4222" spans="15:19" x14ac:dyDescent="0.25">
      <c r="O4222" s="3"/>
      <c r="P4222" s="3"/>
      <c r="Q4222" s="3"/>
      <c r="S4222" s="3"/>
    </row>
    <row r="4223" spans="15:19" x14ac:dyDescent="0.25">
      <c r="O4223" s="3"/>
      <c r="P4223" s="3"/>
      <c r="Q4223" s="3"/>
      <c r="S4223" s="3"/>
    </row>
    <row r="4224" spans="15:19" x14ac:dyDescent="0.25">
      <c r="O4224" s="3"/>
      <c r="P4224" s="3"/>
      <c r="Q4224" s="3"/>
      <c r="S4224" s="3"/>
    </row>
    <row r="4225" spans="15:19" x14ac:dyDescent="0.25">
      <c r="O4225" s="3"/>
      <c r="P4225" s="3"/>
      <c r="Q4225" s="3"/>
      <c r="S4225" s="3"/>
    </row>
    <row r="4226" spans="15:19" x14ac:dyDescent="0.25">
      <c r="O4226" s="3"/>
      <c r="P4226" s="3"/>
      <c r="Q4226" s="3"/>
      <c r="S4226" s="3"/>
    </row>
    <row r="4227" spans="15:19" x14ac:dyDescent="0.25">
      <c r="O4227" s="3"/>
      <c r="P4227" s="3"/>
      <c r="Q4227" s="3"/>
      <c r="S4227" s="3"/>
    </row>
    <row r="4228" spans="15:19" x14ac:dyDescent="0.25">
      <c r="O4228" s="3"/>
      <c r="P4228" s="3"/>
      <c r="Q4228" s="3"/>
      <c r="S4228" s="3"/>
    </row>
    <row r="4229" spans="15:19" x14ac:dyDescent="0.25">
      <c r="O4229" s="3"/>
      <c r="P4229" s="3"/>
      <c r="Q4229" s="3"/>
      <c r="S4229" s="3"/>
    </row>
    <row r="4230" spans="15:19" x14ac:dyDescent="0.25">
      <c r="O4230" s="3"/>
      <c r="P4230" s="3"/>
      <c r="Q4230" s="3"/>
      <c r="S4230" s="3"/>
    </row>
    <row r="4231" spans="15:19" x14ac:dyDescent="0.25">
      <c r="O4231" s="3"/>
      <c r="P4231" s="3"/>
      <c r="Q4231" s="3"/>
      <c r="S4231" s="3"/>
    </row>
    <row r="4232" spans="15:19" x14ac:dyDescent="0.25">
      <c r="O4232" s="3"/>
      <c r="P4232" s="3"/>
      <c r="Q4232" s="3"/>
      <c r="S4232" s="3"/>
    </row>
    <row r="4233" spans="15:19" x14ac:dyDescent="0.25">
      <c r="O4233" s="3"/>
      <c r="P4233" s="3"/>
      <c r="Q4233" s="3"/>
      <c r="S4233" s="3"/>
    </row>
    <row r="4234" spans="15:19" x14ac:dyDescent="0.25">
      <c r="O4234" s="3"/>
      <c r="P4234" s="3"/>
      <c r="Q4234" s="3"/>
      <c r="S4234" s="3"/>
    </row>
    <row r="4235" spans="15:19" x14ac:dyDescent="0.25">
      <c r="O4235" s="3"/>
      <c r="P4235" s="3"/>
      <c r="Q4235" s="3"/>
      <c r="S4235" s="3"/>
    </row>
    <row r="4236" spans="15:19" x14ac:dyDescent="0.25">
      <c r="O4236" s="3"/>
      <c r="P4236" s="3"/>
      <c r="Q4236" s="3"/>
      <c r="S4236" s="3"/>
    </row>
    <row r="4237" spans="15:19" x14ac:dyDescent="0.25">
      <c r="O4237" s="3"/>
      <c r="P4237" s="3"/>
      <c r="Q4237" s="3"/>
      <c r="S4237" s="3"/>
    </row>
    <row r="4238" spans="15:19" x14ac:dyDescent="0.25">
      <c r="O4238" s="3"/>
      <c r="P4238" s="3"/>
      <c r="Q4238" s="3"/>
      <c r="S4238" s="3"/>
    </row>
    <row r="4239" spans="15:19" x14ac:dyDescent="0.25">
      <c r="O4239" s="3"/>
      <c r="P4239" s="3"/>
      <c r="Q4239" s="3"/>
      <c r="S4239" s="3"/>
    </row>
    <row r="4240" spans="15:19" x14ac:dyDescent="0.25">
      <c r="O4240" s="3"/>
      <c r="P4240" s="3"/>
      <c r="Q4240" s="3"/>
      <c r="S4240" s="3"/>
    </row>
    <row r="4241" spans="15:19" x14ac:dyDescent="0.25">
      <c r="O4241" s="3"/>
      <c r="P4241" s="3"/>
      <c r="Q4241" s="3"/>
      <c r="S4241" s="3"/>
    </row>
    <row r="4242" spans="15:19" x14ac:dyDescent="0.25">
      <c r="O4242" s="3"/>
      <c r="P4242" s="3"/>
      <c r="Q4242" s="3"/>
      <c r="S4242" s="3"/>
    </row>
    <row r="4243" spans="15:19" x14ac:dyDescent="0.25">
      <c r="O4243" s="3"/>
      <c r="P4243" s="3"/>
      <c r="Q4243" s="3"/>
      <c r="S4243" s="3"/>
    </row>
    <row r="4244" spans="15:19" x14ac:dyDescent="0.25">
      <c r="O4244" s="3"/>
      <c r="P4244" s="3"/>
      <c r="Q4244" s="3"/>
      <c r="S4244" s="3"/>
    </row>
    <row r="4245" spans="15:19" x14ac:dyDescent="0.25">
      <c r="O4245" s="3"/>
      <c r="P4245" s="3"/>
      <c r="Q4245" s="3"/>
      <c r="S4245" s="3"/>
    </row>
    <row r="4246" spans="15:19" x14ac:dyDescent="0.25">
      <c r="O4246" s="3"/>
      <c r="P4246" s="3"/>
      <c r="Q4246" s="3"/>
      <c r="S4246" s="3"/>
    </row>
    <row r="4247" spans="15:19" x14ac:dyDescent="0.25">
      <c r="O4247" s="3"/>
      <c r="P4247" s="3"/>
      <c r="Q4247" s="3"/>
      <c r="S4247" s="3"/>
    </row>
    <row r="4248" spans="15:19" x14ac:dyDescent="0.25">
      <c r="O4248" s="3"/>
      <c r="P4248" s="3"/>
      <c r="Q4248" s="3"/>
      <c r="S4248" s="3"/>
    </row>
    <row r="4249" spans="15:19" x14ac:dyDescent="0.25">
      <c r="O4249" s="3"/>
      <c r="P4249" s="3"/>
      <c r="Q4249" s="3"/>
      <c r="S4249" s="3"/>
    </row>
    <row r="4250" spans="15:19" x14ac:dyDescent="0.25">
      <c r="O4250" s="3"/>
      <c r="P4250" s="3"/>
      <c r="Q4250" s="3"/>
      <c r="S4250" s="3"/>
    </row>
    <row r="4251" spans="15:19" x14ac:dyDescent="0.25">
      <c r="O4251" s="3"/>
      <c r="P4251" s="3"/>
      <c r="Q4251" s="3"/>
      <c r="S4251" s="3"/>
    </row>
    <row r="4252" spans="15:19" x14ac:dyDescent="0.25">
      <c r="O4252" s="3"/>
      <c r="P4252" s="3"/>
      <c r="Q4252" s="3"/>
      <c r="S4252" s="3"/>
    </row>
    <row r="4253" spans="15:19" x14ac:dyDescent="0.25">
      <c r="O4253" s="3"/>
      <c r="P4253" s="3"/>
      <c r="Q4253" s="3"/>
      <c r="S4253" s="3"/>
    </row>
    <row r="4254" spans="15:19" x14ac:dyDescent="0.25">
      <c r="O4254" s="3"/>
      <c r="P4254" s="3"/>
      <c r="Q4254" s="3"/>
      <c r="S4254" s="3"/>
    </row>
    <row r="4255" spans="15:19" x14ac:dyDescent="0.25">
      <c r="O4255" s="3"/>
      <c r="P4255" s="3"/>
      <c r="Q4255" s="3"/>
      <c r="S4255" s="3"/>
    </row>
    <row r="4256" spans="15:19" x14ac:dyDescent="0.25">
      <c r="O4256" s="3"/>
      <c r="P4256" s="3"/>
      <c r="Q4256" s="3"/>
      <c r="S4256" s="3"/>
    </row>
    <row r="4257" spans="15:19" x14ac:dyDescent="0.25">
      <c r="O4257" s="3"/>
      <c r="P4257" s="3"/>
      <c r="Q4257" s="3"/>
      <c r="S4257" s="3"/>
    </row>
    <row r="4258" spans="15:19" x14ac:dyDescent="0.25">
      <c r="O4258" s="3"/>
      <c r="P4258" s="3"/>
      <c r="Q4258" s="3"/>
      <c r="S4258" s="3"/>
    </row>
    <row r="4259" spans="15:19" x14ac:dyDescent="0.25">
      <c r="O4259" s="3"/>
      <c r="P4259" s="3"/>
      <c r="Q4259" s="3"/>
      <c r="S4259" s="3"/>
    </row>
    <row r="4260" spans="15:19" x14ac:dyDescent="0.25">
      <c r="O4260" s="3"/>
      <c r="P4260" s="3"/>
      <c r="Q4260" s="3"/>
      <c r="S4260" s="3"/>
    </row>
    <row r="4261" spans="15:19" x14ac:dyDescent="0.25">
      <c r="O4261" s="3"/>
      <c r="P4261" s="3"/>
      <c r="Q4261" s="3"/>
      <c r="S4261" s="3"/>
    </row>
    <row r="4262" spans="15:19" x14ac:dyDescent="0.25">
      <c r="O4262" s="3"/>
      <c r="P4262" s="3"/>
      <c r="Q4262" s="3"/>
      <c r="S4262" s="3"/>
    </row>
    <row r="4263" spans="15:19" x14ac:dyDescent="0.25">
      <c r="O4263" s="3"/>
      <c r="P4263" s="3"/>
      <c r="Q4263" s="3"/>
      <c r="S4263" s="3"/>
    </row>
    <row r="4264" spans="15:19" x14ac:dyDescent="0.25">
      <c r="O4264" s="3"/>
      <c r="P4264" s="3"/>
      <c r="Q4264" s="3"/>
      <c r="S4264" s="3"/>
    </row>
    <row r="4265" spans="15:19" x14ac:dyDescent="0.25">
      <c r="O4265" s="3"/>
      <c r="P4265" s="3"/>
      <c r="Q4265" s="3"/>
      <c r="S4265" s="3"/>
    </row>
    <row r="4266" spans="15:19" x14ac:dyDescent="0.25">
      <c r="O4266" s="3"/>
      <c r="P4266" s="3"/>
      <c r="Q4266" s="3"/>
      <c r="S4266" s="3"/>
    </row>
    <row r="4267" spans="15:19" x14ac:dyDescent="0.25">
      <c r="O4267" s="3"/>
      <c r="P4267" s="3"/>
      <c r="Q4267" s="3"/>
      <c r="S4267" s="3"/>
    </row>
    <row r="4268" spans="15:19" x14ac:dyDescent="0.25">
      <c r="O4268" s="3"/>
      <c r="P4268" s="3"/>
      <c r="Q4268" s="3"/>
      <c r="S4268" s="3"/>
    </row>
    <row r="4269" spans="15:19" x14ac:dyDescent="0.25">
      <c r="O4269" s="3"/>
      <c r="P4269" s="3"/>
      <c r="Q4269" s="3"/>
      <c r="S4269" s="3"/>
    </row>
    <row r="4270" spans="15:19" x14ac:dyDescent="0.25">
      <c r="O4270" s="3"/>
      <c r="P4270" s="3"/>
      <c r="Q4270" s="3"/>
      <c r="S4270" s="3"/>
    </row>
    <row r="4271" spans="15:19" x14ac:dyDescent="0.25">
      <c r="O4271" s="3"/>
      <c r="P4271" s="3"/>
      <c r="Q4271" s="3"/>
      <c r="S4271" s="3"/>
    </row>
    <row r="4272" spans="15:19" x14ac:dyDescent="0.25">
      <c r="O4272" s="3"/>
      <c r="P4272" s="3"/>
      <c r="Q4272" s="3"/>
      <c r="S4272" s="3"/>
    </row>
    <row r="4273" spans="15:19" x14ac:dyDescent="0.25">
      <c r="O4273" s="3"/>
      <c r="P4273" s="3"/>
      <c r="Q4273" s="3"/>
      <c r="S4273" s="3"/>
    </row>
    <row r="4274" spans="15:19" x14ac:dyDescent="0.25">
      <c r="O4274" s="3"/>
      <c r="P4274" s="3"/>
      <c r="Q4274" s="3"/>
      <c r="S4274" s="3"/>
    </row>
    <row r="4275" spans="15:19" x14ac:dyDescent="0.25">
      <c r="O4275" s="3"/>
      <c r="P4275" s="3"/>
      <c r="Q4275" s="3"/>
      <c r="S4275" s="3"/>
    </row>
    <row r="4276" spans="15:19" x14ac:dyDescent="0.25">
      <c r="O4276" s="3"/>
      <c r="P4276" s="3"/>
      <c r="Q4276" s="3"/>
      <c r="S4276" s="3"/>
    </row>
    <row r="4277" spans="15:19" x14ac:dyDescent="0.25">
      <c r="O4277" s="3"/>
      <c r="P4277" s="3"/>
      <c r="Q4277" s="3"/>
      <c r="S4277" s="3"/>
    </row>
    <row r="4278" spans="15:19" x14ac:dyDescent="0.25">
      <c r="O4278" s="3"/>
      <c r="P4278" s="3"/>
      <c r="Q4278" s="3"/>
      <c r="S4278" s="3"/>
    </row>
    <row r="4279" spans="15:19" x14ac:dyDescent="0.25">
      <c r="O4279" s="3"/>
      <c r="P4279" s="3"/>
      <c r="Q4279" s="3"/>
      <c r="S4279" s="3"/>
    </row>
    <row r="4280" spans="15:19" x14ac:dyDescent="0.25">
      <c r="O4280" s="3"/>
      <c r="P4280" s="3"/>
      <c r="Q4280" s="3"/>
      <c r="S4280" s="3"/>
    </row>
    <row r="4281" spans="15:19" x14ac:dyDescent="0.25">
      <c r="O4281" s="3"/>
      <c r="P4281" s="3"/>
      <c r="Q4281" s="3"/>
      <c r="S4281" s="3"/>
    </row>
    <row r="4282" spans="15:19" x14ac:dyDescent="0.25">
      <c r="O4282" s="3"/>
      <c r="P4282" s="3"/>
      <c r="Q4282" s="3"/>
      <c r="S4282" s="3"/>
    </row>
    <row r="4283" spans="15:19" x14ac:dyDescent="0.25">
      <c r="O4283" s="3"/>
      <c r="P4283" s="3"/>
      <c r="Q4283" s="3"/>
      <c r="S4283" s="3"/>
    </row>
    <row r="4284" spans="15:19" x14ac:dyDescent="0.25">
      <c r="O4284" s="3"/>
      <c r="P4284" s="3"/>
      <c r="Q4284" s="3"/>
      <c r="S4284" s="3"/>
    </row>
    <row r="4285" spans="15:19" x14ac:dyDescent="0.25">
      <c r="O4285" s="3"/>
      <c r="P4285" s="3"/>
      <c r="Q4285" s="3"/>
      <c r="S4285" s="3"/>
    </row>
    <row r="4286" spans="15:19" x14ac:dyDescent="0.25">
      <c r="O4286" s="3"/>
      <c r="P4286" s="3"/>
      <c r="Q4286" s="3"/>
      <c r="S4286" s="3"/>
    </row>
    <row r="4287" spans="15:19" x14ac:dyDescent="0.25">
      <c r="O4287" s="3"/>
      <c r="P4287" s="3"/>
      <c r="Q4287" s="3"/>
      <c r="S4287" s="3"/>
    </row>
    <row r="4288" spans="15:19" x14ac:dyDescent="0.25">
      <c r="O4288" s="3"/>
      <c r="P4288" s="3"/>
      <c r="Q4288" s="3"/>
      <c r="S4288" s="3"/>
    </row>
    <row r="4289" spans="15:19" x14ac:dyDescent="0.25">
      <c r="O4289" s="3"/>
      <c r="P4289" s="3"/>
      <c r="Q4289" s="3"/>
      <c r="S4289" s="3"/>
    </row>
    <row r="4290" spans="15:19" x14ac:dyDescent="0.25">
      <c r="O4290" s="3"/>
      <c r="P4290" s="3"/>
      <c r="Q4290" s="3"/>
      <c r="S4290" s="3"/>
    </row>
    <row r="4291" spans="15:19" x14ac:dyDescent="0.25">
      <c r="O4291" s="3"/>
      <c r="P4291" s="3"/>
      <c r="Q4291" s="3"/>
      <c r="S4291" s="3"/>
    </row>
    <row r="4292" spans="15:19" x14ac:dyDescent="0.25">
      <c r="O4292" s="3"/>
      <c r="P4292" s="3"/>
      <c r="Q4292" s="3"/>
      <c r="S4292" s="3"/>
    </row>
    <row r="4293" spans="15:19" x14ac:dyDescent="0.25">
      <c r="O4293" s="3"/>
      <c r="P4293" s="3"/>
      <c r="Q4293" s="3"/>
      <c r="S4293" s="3"/>
    </row>
    <row r="4294" spans="15:19" x14ac:dyDescent="0.25">
      <c r="O4294" s="3"/>
      <c r="P4294" s="3"/>
      <c r="Q4294" s="3"/>
      <c r="S4294" s="3"/>
    </row>
    <row r="4295" spans="15:19" x14ac:dyDescent="0.25">
      <c r="O4295" s="3"/>
      <c r="P4295" s="3"/>
      <c r="Q4295" s="3"/>
      <c r="S4295" s="3"/>
    </row>
    <row r="4296" spans="15:19" x14ac:dyDescent="0.25">
      <c r="O4296" s="3"/>
      <c r="P4296" s="3"/>
      <c r="Q4296" s="3"/>
      <c r="S4296" s="3"/>
    </row>
    <row r="4297" spans="15:19" x14ac:dyDescent="0.25">
      <c r="O4297" s="3"/>
      <c r="P4297" s="3"/>
      <c r="Q4297" s="3"/>
      <c r="S4297" s="3"/>
    </row>
    <row r="4298" spans="15:19" x14ac:dyDescent="0.25">
      <c r="O4298" s="3"/>
      <c r="P4298" s="3"/>
      <c r="Q4298" s="3"/>
      <c r="S4298" s="3"/>
    </row>
    <row r="4299" spans="15:19" x14ac:dyDescent="0.25">
      <c r="O4299" s="3"/>
      <c r="P4299" s="3"/>
      <c r="Q4299" s="3"/>
      <c r="S4299" s="3"/>
    </row>
    <row r="4300" spans="15:19" x14ac:dyDescent="0.25">
      <c r="O4300" s="3"/>
      <c r="P4300" s="3"/>
      <c r="Q4300" s="3"/>
      <c r="S4300" s="3"/>
    </row>
    <row r="4301" spans="15:19" x14ac:dyDescent="0.25">
      <c r="O4301" s="3"/>
      <c r="P4301" s="3"/>
      <c r="Q4301" s="3"/>
      <c r="S4301" s="3"/>
    </row>
    <row r="4302" spans="15:19" x14ac:dyDescent="0.25">
      <c r="O4302" s="3"/>
      <c r="P4302" s="3"/>
      <c r="Q4302" s="3"/>
      <c r="S4302" s="3"/>
    </row>
    <row r="4303" spans="15:19" x14ac:dyDescent="0.25">
      <c r="O4303" s="3"/>
      <c r="P4303" s="3"/>
      <c r="Q4303" s="3"/>
      <c r="S4303" s="3"/>
    </row>
    <row r="4304" spans="15:19" x14ac:dyDescent="0.25">
      <c r="O4304" s="3"/>
      <c r="P4304" s="3"/>
      <c r="Q4304" s="3"/>
      <c r="S4304" s="3"/>
    </row>
    <row r="4305" spans="15:19" x14ac:dyDescent="0.25">
      <c r="O4305" s="3"/>
      <c r="P4305" s="3"/>
      <c r="Q4305" s="3"/>
      <c r="S4305" s="3"/>
    </row>
    <row r="4306" spans="15:19" x14ac:dyDescent="0.25">
      <c r="O4306" s="3"/>
      <c r="P4306" s="3"/>
      <c r="Q4306" s="3"/>
      <c r="S4306" s="3"/>
    </row>
    <row r="4307" spans="15:19" x14ac:dyDescent="0.25">
      <c r="O4307" s="3"/>
      <c r="P4307" s="3"/>
      <c r="Q4307" s="3"/>
      <c r="S4307" s="3"/>
    </row>
    <row r="4308" spans="15:19" x14ac:dyDescent="0.25">
      <c r="O4308" s="3"/>
      <c r="P4308" s="3"/>
      <c r="Q4308" s="3"/>
      <c r="S4308" s="3"/>
    </row>
    <row r="4309" spans="15:19" x14ac:dyDescent="0.25">
      <c r="O4309" s="3"/>
      <c r="P4309" s="3"/>
      <c r="Q4309" s="3"/>
      <c r="S4309" s="3"/>
    </row>
    <row r="4310" spans="15:19" x14ac:dyDescent="0.25">
      <c r="O4310" s="3"/>
      <c r="P4310" s="3"/>
      <c r="Q4310" s="3"/>
      <c r="S4310" s="3"/>
    </row>
    <row r="4311" spans="15:19" x14ac:dyDescent="0.25">
      <c r="O4311" s="3"/>
      <c r="P4311" s="3"/>
      <c r="Q4311" s="3"/>
      <c r="S4311" s="3"/>
    </row>
    <row r="4312" spans="15:19" x14ac:dyDescent="0.25">
      <c r="O4312" s="3"/>
      <c r="P4312" s="3"/>
      <c r="Q4312" s="3"/>
      <c r="S4312" s="3"/>
    </row>
    <row r="4313" spans="15:19" x14ac:dyDescent="0.25">
      <c r="O4313" s="3"/>
      <c r="P4313" s="3"/>
      <c r="Q4313" s="3"/>
      <c r="S4313" s="3"/>
    </row>
    <row r="4314" spans="15:19" x14ac:dyDescent="0.25">
      <c r="O4314" s="3"/>
      <c r="P4314" s="3"/>
      <c r="Q4314" s="3"/>
      <c r="S4314" s="3"/>
    </row>
    <row r="4315" spans="15:19" x14ac:dyDescent="0.25">
      <c r="O4315" s="3"/>
      <c r="P4315" s="3"/>
      <c r="Q4315" s="3"/>
      <c r="S4315" s="3"/>
    </row>
    <row r="4316" spans="15:19" x14ac:dyDescent="0.25">
      <c r="O4316" s="3"/>
      <c r="P4316" s="3"/>
      <c r="Q4316" s="3"/>
      <c r="S4316" s="3"/>
    </row>
    <row r="4317" spans="15:19" x14ac:dyDescent="0.25">
      <c r="O4317" s="3"/>
      <c r="P4317" s="3"/>
      <c r="Q4317" s="3"/>
      <c r="S4317" s="3"/>
    </row>
    <row r="4318" spans="15:19" x14ac:dyDescent="0.25">
      <c r="O4318" s="3"/>
      <c r="P4318" s="3"/>
      <c r="Q4318" s="3"/>
      <c r="S4318" s="3"/>
    </row>
    <row r="4319" spans="15:19" x14ac:dyDescent="0.25">
      <c r="O4319" s="3"/>
      <c r="P4319" s="3"/>
      <c r="Q4319" s="3"/>
      <c r="S4319" s="3"/>
    </row>
    <row r="4320" spans="15:19" x14ac:dyDescent="0.25">
      <c r="O4320" s="3"/>
      <c r="P4320" s="3"/>
      <c r="Q4320" s="3"/>
      <c r="S4320" s="3"/>
    </row>
    <row r="4321" spans="15:19" x14ac:dyDescent="0.25">
      <c r="O4321" s="3"/>
      <c r="P4321" s="3"/>
      <c r="Q4321" s="3"/>
      <c r="S4321" s="3"/>
    </row>
    <row r="4322" spans="15:19" x14ac:dyDescent="0.25">
      <c r="O4322" s="3"/>
      <c r="P4322" s="3"/>
      <c r="Q4322" s="3"/>
      <c r="S4322" s="3"/>
    </row>
    <row r="4323" spans="15:19" x14ac:dyDescent="0.25">
      <c r="O4323" s="3"/>
      <c r="P4323" s="3"/>
      <c r="Q4323" s="3"/>
      <c r="S4323" s="3"/>
    </row>
    <row r="4324" spans="15:19" x14ac:dyDescent="0.25">
      <c r="O4324" s="3"/>
      <c r="P4324" s="3"/>
      <c r="Q4324" s="3"/>
      <c r="S4324" s="3"/>
    </row>
    <row r="4325" spans="15:19" x14ac:dyDescent="0.25">
      <c r="O4325" s="3"/>
      <c r="P4325" s="3"/>
      <c r="Q4325" s="3"/>
      <c r="S4325" s="3"/>
    </row>
    <row r="4326" spans="15:19" x14ac:dyDescent="0.25">
      <c r="O4326" s="3"/>
      <c r="P4326" s="3"/>
      <c r="Q4326" s="3"/>
      <c r="S4326" s="3"/>
    </row>
    <row r="4327" spans="15:19" x14ac:dyDescent="0.25">
      <c r="O4327" s="3"/>
      <c r="P4327" s="3"/>
      <c r="Q4327" s="3"/>
      <c r="S4327" s="3"/>
    </row>
    <row r="4328" spans="15:19" x14ac:dyDescent="0.25">
      <c r="O4328" s="3"/>
      <c r="P4328" s="3"/>
      <c r="Q4328" s="3"/>
      <c r="S4328" s="3"/>
    </row>
    <row r="4329" spans="15:19" x14ac:dyDescent="0.25">
      <c r="O4329" s="3"/>
      <c r="P4329" s="3"/>
      <c r="Q4329" s="3"/>
      <c r="S4329" s="3"/>
    </row>
    <row r="4330" spans="15:19" x14ac:dyDescent="0.25">
      <c r="O4330" s="3"/>
      <c r="P4330" s="3"/>
      <c r="Q4330" s="3"/>
      <c r="S4330" s="3"/>
    </row>
    <row r="4331" spans="15:19" x14ac:dyDescent="0.25">
      <c r="O4331" s="3"/>
      <c r="P4331" s="3"/>
      <c r="Q4331" s="3"/>
      <c r="S4331" s="3"/>
    </row>
    <row r="4332" spans="15:19" x14ac:dyDescent="0.25">
      <c r="O4332" s="3"/>
      <c r="P4332" s="3"/>
      <c r="Q4332" s="3"/>
      <c r="S4332" s="3"/>
    </row>
    <row r="4333" spans="15:19" x14ac:dyDescent="0.25">
      <c r="O4333" s="3"/>
      <c r="P4333" s="3"/>
      <c r="Q4333" s="3"/>
      <c r="S4333" s="3"/>
    </row>
    <row r="4334" spans="15:19" x14ac:dyDescent="0.25">
      <c r="O4334" s="3"/>
      <c r="P4334" s="3"/>
      <c r="Q4334" s="3"/>
      <c r="S4334" s="3"/>
    </row>
    <row r="4335" spans="15:19" x14ac:dyDescent="0.25">
      <c r="O4335" s="3"/>
      <c r="P4335" s="3"/>
      <c r="Q4335" s="3"/>
      <c r="S4335" s="3"/>
    </row>
    <row r="4336" spans="15:19" x14ac:dyDescent="0.25">
      <c r="O4336" s="3"/>
      <c r="P4336" s="3"/>
      <c r="Q4336" s="3"/>
      <c r="S4336" s="3"/>
    </row>
    <row r="4337" spans="15:19" x14ac:dyDescent="0.25">
      <c r="O4337" s="3"/>
      <c r="P4337" s="3"/>
      <c r="Q4337" s="3"/>
      <c r="S4337" s="3"/>
    </row>
    <row r="4338" spans="15:19" x14ac:dyDescent="0.25">
      <c r="O4338" s="3"/>
      <c r="P4338" s="3"/>
      <c r="Q4338" s="3"/>
      <c r="S4338" s="3"/>
    </row>
    <row r="4339" spans="15:19" x14ac:dyDescent="0.25">
      <c r="O4339" s="3"/>
      <c r="P4339" s="3"/>
      <c r="Q4339" s="3"/>
      <c r="S4339" s="3"/>
    </row>
    <row r="4340" spans="15:19" x14ac:dyDescent="0.25">
      <c r="O4340" s="3"/>
      <c r="P4340" s="3"/>
      <c r="Q4340" s="3"/>
      <c r="S4340" s="3"/>
    </row>
    <row r="4341" spans="15:19" x14ac:dyDescent="0.25">
      <c r="O4341" s="3"/>
      <c r="P4341" s="3"/>
      <c r="Q4341" s="3"/>
      <c r="S4341" s="3"/>
    </row>
    <row r="4342" spans="15:19" x14ac:dyDescent="0.25">
      <c r="O4342" s="3"/>
      <c r="P4342" s="3"/>
      <c r="Q4342" s="3"/>
      <c r="S4342" s="3"/>
    </row>
    <row r="4343" spans="15:19" x14ac:dyDescent="0.25">
      <c r="O4343" s="3"/>
      <c r="P4343" s="3"/>
      <c r="Q4343" s="3"/>
      <c r="S4343" s="3"/>
    </row>
    <row r="4344" spans="15:19" x14ac:dyDescent="0.25">
      <c r="O4344" s="3"/>
      <c r="P4344" s="3"/>
      <c r="Q4344" s="3"/>
      <c r="S4344" s="3"/>
    </row>
    <row r="4345" spans="15:19" x14ac:dyDescent="0.25">
      <c r="O4345" s="3"/>
      <c r="P4345" s="3"/>
      <c r="Q4345" s="3"/>
      <c r="S4345" s="3"/>
    </row>
    <row r="4346" spans="15:19" x14ac:dyDescent="0.25">
      <c r="O4346" s="3"/>
      <c r="P4346" s="3"/>
      <c r="Q4346" s="3"/>
      <c r="S4346" s="3"/>
    </row>
    <row r="4347" spans="15:19" x14ac:dyDescent="0.25">
      <c r="O4347" s="3"/>
      <c r="P4347" s="3"/>
      <c r="Q4347" s="3"/>
      <c r="S4347" s="3"/>
    </row>
    <row r="4348" spans="15:19" x14ac:dyDescent="0.25">
      <c r="O4348" s="3"/>
      <c r="P4348" s="3"/>
      <c r="Q4348" s="3"/>
      <c r="S4348" s="3"/>
    </row>
    <row r="4349" spans="15:19" x14ac:dyDescent="0.25">
      <c r="O4349" s="3"/>
      <c r="P4349" s="3"/>
      <c r="Q4349" s="3"/>
      <c r="S4349" s="3"/>
    </row>
    <row r="4350" spans="15:19" x14ac:dyDescent="0.25">
      <c r="O4350" s="3"/>
      <c r="P4350" s="3"/>
      <c r="Q4350" s="3"/>
      <c r="S4350" s="3"/>
    </row>
    <row r="4351" spans="15:19" x14ac:dyDescent="0.25">
      <c r="O4351" s="3"/>
      <c r="P4351" s="3"/>
      <c r="Q4351" s="3"/>
      <c r="S4351" s="3"/>
    </row>
    <row r="4352" spans="15:19" x14ac:dyDescent="0.25">
      <c r="O4352" s="3"/>
      <c r="P4352" s="3"/>
      <c r="Q4352" s="3"/>
      <c r="S4352" s="3"/>
    </row>
    <row r="4353" spans="15:19" x14ac:dyDescent="0.25">
      <c r="O4353" s="3"/>
      <c r="P4353" s="3"/>
      <c r="Q4353" s="3"/>
      <c r="S4353" s="3"/>
    </row>
    <row r="4354" spans="15:19" x14ac:dyDescent="0.25">
      <c r="O4354" s="3"/>
      <c r="P4354" s="3"/>
      <c r="Q4354" s="3"/>
      <c r="S4354" s="3"/>
    </row>
    <row r="4355" spans="15:19" x14ac:dyDescent="0.25">
      <c r="O4355" s="3"/>
      <c r="P4355" s="3"/>
      <c r="Q4355" s="3"/>
      <c r="S4355" s="3"/>
    </row>
    <row r="4356" spans="15:19" x14ac:dyDescent="0.25">
      <c r="O4356" s="3"/>
      <c r="P4356" s="3"/>
      <c r="Q4356" s="3"/>
      <c r="S4356" s="3"/>
    </row>
    <row r="4357" spans="15:19" x14ac:dyDescent="0.25">
      <c r="O4357" s="3"/>
      <c r="P4357" s="3"/>
      <c r="Q4357" s="3"/>
      <c r="S4357" s="3"/>
    </row>
    <row r="4358" spans="15:19" x14ac:dyDescent="0.25">
      <c r="O4358" s="3"/>
      <c r="P4358" s="3"/>
      <c r="Q4358" s="3"/>
      <c r="S4358" s="3"/>
    </row>
    <row r="4359" spans="15:19" x14ac:dyDescent="0.25">
      <c r="O4359" s="3"/>
      <c r="P4359" s="3"/>
      <c r="Q4359" s="3"/>
      <c r="S4359" s="3"/>
    </row>
    <row r="4360" spans="15:19" x14ac:dyDescent="0.25">
      <c r="O4360" s="3"/>
      <c r="P4360" s="3"/>
      <c r="Q4360" s="3"/>
      <c r="S4360" s="3"/>
    </row>
    <row r="4361" spans="15:19" x14ac:dyDescent="0.25">
      <c r="O4361" s="3"/>
      <c r="P4361" s="3"/>
      <c r="Q4361" s="3"/>
      <c r="S4361" s="3"/>
    </row>
    <row r="4362" spans="15:19" x14ac:dyDescent="0.25">
      <c r="O4362" s="3"/>
      <c r="P4362" s="3"/>
      <c r="Q4362" s="3"/>
      <c r="S4362" s="3"/>
    </row>
    <row r="4363" spans="15:19" x14ac:dyDescent="0.25">
      <c r="O4363" s="3"/>
      <c r="P4363" s="3"/>
      <c r="Q4363" s="3"/>
      <c r="S4363" s="3"/>
    </row>
    <row r="4364" spans="15:19" x14ac:dyDescent="0.25">
      <c r="O4364" s="3"/>
      <c r="P4364" s="3"/>
      <c r="Q4364" s="3"/>
      <c r="S4364" s="3"/>
    </row>
    <row r="4365" spans="15:19" x14ac:dyDescent="0.25">
      <c r="O4365" s="3"/>
      <c r="P4365" s="3"/>
      <c r="Q4365" s="3"/>
      <c r="S4365" s="3"/>
    </row>
    <row r="4366" spans="15:19" x14ac:dyDescent="0.25">
      <c r="O4366" s="3"/>
      <c r="P4366" s="3"/>
      <c r="Q4366" s="3"/>
      <c r="S4366" s="3"/>
    </row>
    <row r="4367" spans="15:19" x14ac:dyDescent="0.25">
      <c r="O4367" s="3"/>
      <c r="P4367" s="3"/>
      <c r="Q4367" s="3"/>
      <c r="S4367" s="3"/>
    </row>
    <row r="4368" spans="15:19" x14ac:dyDescent="0.25">
      <c r="O4368" s="3"/>
      <c r="P4368" s="3"/>
      <c r="Q4368" s="3"/>
      <c r="S4368" s="3"/>
    </row>
    <row r="4369" spans="15:19" x14ac:dyDescent="0.25">
      <c r="O4369" s="3"/>
      <c r="P4369" s="3"/>
      <c r="Q4369" s="3"/>
      <c r="S4369" s="3"/>
    </row>
    <row r="4370" spans="15:19" x14ac:dyDescent="0.25">
      <c r="O4370" s="3"/>
      <c r="P4370" s="3"/>
      <c r="Q4370" s="3"/>
      <c r="S4370" s="3"/>
    </row>
    <row r="4371" spans="15:19" x14ac:dyDescent="0.25">
      <c r="O4371" s="3"/>
      <c r="P4371" s="3"/>
      <c r="Q4371" s="3"/>
      <c r="S4371" s="3"/>
    </row>
    <row r="4372" spans="15:19" x14ac:dyDescent="0.25">
      <c r="O4372" s="3"/>
      <c r="P4372" s="3"/>
      <c r="Q4372" s="3"/>
      <c r="S4372" s="3"/>
    </row>
    <row r="4373" spans="15:19" x14ac:dyDescent="0.25">
      <c r="O4373" s="3"/>
      <c r="P4373" s="3"/>
      <c r="Q4373" s="3"/>
      <c r="S4373" s="3"/>
    </row>
    <row r="4374" spans="15:19" x14ac:dyDescent="0.25">
      <c r="O4374" s="3"/>
      <c r="P4374" s="3"/>
      <c r="Q4374" s="3"/>
      <c r="S4374" s="3"/>
    </row>
    <row r="4375" spans="15:19" x14ac:dyDescent="0.25">
      <c r="O4375" s="3"/>
      <c r="P4375" s="3"/>
      <c r="Q4375" s="3"/>
      <c r="S4375" s="3"/>
    </row>
    <row r="4376" spans="15:19" x14ac:dyDescent="0.25">
      <c r="O4376" s="3"/>
      <c r="P4376" s="3"/>
      <c r="Q4376" s="3"/>
      <c r="S4376" s="3"/>
    </row>
    <row r="4377" spans="15:19" x14ac:dyDescent="0.25">
      <c r="O4377" s="3"/>
      <c r="P4377" s="3"/>
      <c r="Q4377" s="3"/>
      <c r="S4377" s="3"/>
    </row>
    <row r="4378" spans="15:19" x14ac:dyDescent="0.25">
      <c r="O4378" s="3"/>
      <c r="P4378" s="3"/>
      <c r="Q4378" s="3"/>
      <c r="S4378" s="3"/>
    </row>
    <row r="4379" spans="15:19" x14ac:dyDescent="0.25">
      <c r="O4379" s="3"/>
      <c r="P4379" s="3"/>
      <c r="Q4379" s="3"/>
      <c r="S4379" s="3"/>
    </row>
    <row r="4380" spans="15:19" x14ac:dyDescent="0.25">
      <c r="O4380" s="3"/>
      <c r="P4380" s="3"/>
      <c r="Q4380" s="3"/>
      <c r="S4380" s="3"/>
    </row>
    <row r="4381" spans="15:19" x14ac:dyDescent="0.25">
      <c r="O4381" s="3"/>
      <c r="P4381" s="3"/>
      <c r="Q4381" s="3"/>
      <c r="S4381" s="3"/>
    </row>
    <row r="4382" spans="15:19" x14ac:dyDescent="0.25">
      <c r="O4382" s="3"/>
      <c r="P4382" s="3"/>
      <c r="Q4382" s="3"/>
      <c r="S4382" s="3"/>
    </row>
    <row r="4383" spans="15:19" x14ac:dyDescent="0.25">
      <c r="O4383" s="3"/>
      <c r="P4383" s="3"/>
      <c r="Q4383" s="3"/>
      <c r="S4383" s="3"/>
    </row>
    <row r="4384" spans="15:19" x14ac:dyDescent="0.25">
      <c r="O4384" s="3"/>
      <c r="P4384" s="3"/>
      <c r="Q4384" s="3"/>
      <c r="S4384" s="3"/>
    </row>
    <row r="4385" spans="15:19" x14ac:dyDescent="0.25">
      <c r="O4385" s="3"/>
      <c r="P4385" s="3"/>
      <c r="Q4385" s="3"/>
      <c r="S4385" s="3"/>
    </row>
    <row r="4386" spans="15:19" x14ac:dyDescent="0.25">
      <c r="O4386" s="3"/>
      <c r="P4386" s="3"/>
      <c r="Q4386" s="3"/>
      <c r="S4386" s="3"/>
    </row>
    <row r="4387" spans="15:19" x14ac:dyDescent="0.25">
      <c r="O4387" s="3"/>
      <c r="P4387" s="3"/>
      <c r="Q4387" s="3"/>
      <c r="S4387" s="3"/>
    </row>
    <row r="4388" spans="15:19" x14ac:dyDescent="0.25">
      <c r="O4388" s="3"/>
      <c r="P4388" s="3"/>
      <c r="Q4388" s="3"/>
      <c r="S4388" s="3"/>
    </row>
    <row r="4389" spans="15:19" x14ac:dyDescent="0.25">
      <c r="O4389" s="3"/>
      <c r="P4389" s="3"/>
      <c r="Q4389" s="3"/>
      <c r="S4389" s="3"/>
    </row>
    <row r="4390" spans="15:19" x14ac:dyDescent="0.25">
      <c r="O4390" s="3"/>
      <c r="P4390" s="3"/>
      <c r="Q4390" s="3"/>
      <c r="S4390" s="3"/>
    </row>
    <row r="4391" spans="15:19" x14ac:dyDescent="0.25">
      <c r="O4391" s="3"/>
      <c r="P4391" s="3"/>
      <c r="Q4391" s="3"/>
      <c r="S4391" s="3"/>
    </row>
    <row r="4392" spans="15:19" x14ac:dyDescent="0.25">
      <c r="O4392" s="3"/>
      <c r="P4392" s="3"/>
      <c r="Q4392" s="3"/>
      <c r="S4392" s="3"/>
    </row>
    <row r="4393" spans="15:19" x14ac:dyDescent="0.25">
      <c r="O4393" s="3"/>
      <c r="P4393" s="3"/>
      <c r="Q4393" s="3"/>
      <c r="S4393" s="3"/>
    </row>
    <row r="4394" spans="15:19" x14ac:dyDescent="0.25">
      <c r="O4394" s="3"/>
      <c r="P4394" s="3"/>
      <c r="Q4394" s="3"/>
      <c r="S4394" s="3"/>
    </row>
    <row r="4395" spans="15:19" x14ac:dyDescent="0.25">
      <c r="O4395" s="3"/>
      <c r="P4395" s="3"/>
      <c r="Q4395" s="3"/>
      <c r="S4395" s="3"/>
    </row>
    <row r="4396" spans="15:19" x14ac:dyDescent="0.25">
      <c r="O4396" s="3"/>
      <c r="P4396" s="3"/>
      <c r="Q4396" s="3"/>
      <c r="S4396" s="3"/>
    </row>
    <row r="4397" spans="15:19" x14ac:dyDescent="0.25">
      <c r="O4397" s="3"/>
      <c r="P4397" s="3"/>
      <c r="Q4397" s="3"/>
      <c r="S4397" s="3"/>
    </row>
    <row r="4398" spans="15:19" x14ac:dyDescent="0.25">
      <c r="O4398" s="3"/>
      <c r="P4398" s="3"/>
      <c r="Q4398" s="3"/>
      <c r="S4398" s="3"/>
    </row>
    <row r="4399" spans="15:19" x14ac:dyDescent="0.25">
      <c r="O4399" s="3"/>
      <c r="P4399" s="3"/>
      <c r="Q4399" s="3"/>
      <c r="S4399" s="3"/>
    </row>
    <row r="4400" spans="15:19" x14ac:dyDescent="0.25">
      <c r="O4400" s="3"/>
      <c r="P4400" s="3"/>
      <c r="Q4400" s="3"/>
      <c r="S4400" s="3"/>
    </row>
    <row r="4401" spans="15:19" x14ac:dyDescent="0.25">
      <c r="O4401" s="3"/>
      <c r="P4401" s="3"/>
      <c r="Q4401" s="3"/>
      <c r="S4401" s="3"/>
    </row>
    <row r="4402" spans="15:19" x14ac:dyDescent="0.25">
      <c r="O4402" s="3"/>
      <c r="P4402" s="3"/>
      <c r="Q4402" s="3"/>
      <c r="S4402" s="3"/>
    </row>
    <row r="4403" spans="15:19" x14ac:dyDescent="0.25">
      <c r="O4403" s="3"/>
      <c r="P4403" s="3"/>
      <c r="Q4403" s="3"/>
      <c r="S4403" s="3"/>
    </row>
    <row r="4404" spans="15:19" x14ac:dyDescent="0.25">
      <c r="O4404" s="3"/>
      <c r="P4404" s="3"/>
      <c r="Q4404" s="3"/>
      <c r="S4404" s="3"/>
    </row>
    <row r="4405" spans="15:19" x14ac:dyDescent="0.25">
      <c r="O4405" s="3"/>
      <c r="P4405" s="3"/>
      <c r="Q4405" s="3"/>
      <c r="S4405" s="3"/>
    </row>
    <row r="4406" spans="15:19" x14ac:dyDescent="0.25">
      <c r="O4406" s="3"/>
      <c r="P4406" s="3"/>
      <c r="Q4406" s="3"/>
      <c r="S4406" s="3"/>
    </row>
    <row r="4407" spans="15:19" x14ac:dyDescent="0.25">
      <c r="O4407" s="3"/>
      <c r="P4407" s="3"/>
      <c r="Q4407" s="3"/>
      <c r="S4407" s="3"/>
    </row>
    <row r="4408" spans="15:19" x14ac:dyDescent="0.25">
      <c r="O4408" s="3"/>
      <c r="P4408" s="3"/>
      <c r="Q4408" s="3"/>
      <c r="S4408" s="3"/>
    </row>
    <row r="4409" spans="15:19" x14ac:dyDescent="0.25">
      <c r="O4409" s="3"/>
      <c r="P4409" s="3"/>
      <c r="Q4409" s="3"/>
      <c r="S4409" s="3"/>
    </row>
    <row r="4410" spans="15:19" x14ac:dyDescent="0.25">
      <c r="O4410" s="3"/>
      <c r="P4410" s="3"/>
      <c r="Q4410" s="3"/>
      <c r="S4410" s="3"/>
    </row>
    <row r="4411" spans="15:19" x14ac:dyDescent="0.25">
      <c r="O4411" s="3"/>
      <c r="P4411" s="3"/>
      <c r="Q4411" s="3"/>
      <c r="S4411" s="3"/>
    </row>
    <row r="4412" spans="15:19" x14ac:dyDescent="0.25">
      <c r="O4412" s="3"/>
      <c r="P4412" s="3"/>
      <c r="Q4412" s="3"/>
      <c r="S4412" s="3"/>
    </row>
    <row r="4413" spans="15:19" x14ac:dyDescent="0.25">
      <c r="O4413" s="3"/>
      <c r="P4413" s="3"/>
      <c r="Q4413" s="3"/>
      <c r="S4413" s="3"/>
    </row>
    <row r="4414" spans="15:19" x14ac:dyDescent="0.25">
      <c r="O4414" s="3"/>
      <c r="P4414" s="3"/>
      <c r="Q4414" s="3"/>
      <c r="S4414" s="3"/>
    </row>
    <row r="4415" spans="15:19" x14ac:dyDescent="0.25">
      <c r="O4415" s="3"/>
      <c r="P4415" s="3"/>
      <c r="Q4415" s="3"/>
      <c r="S4415" s="3"/>
    </row>
    <row r="4416" spans="15:19" x14ac:dyDescent="0.25">
      <c r="O4416" s="3"/>
      <c r="P4416" s="3"/>
      <c r="Q4416" s="3"/>
      <c r="S4416" s="3"/>
    </row>
    <row r="4417" spans="15:19" x14ac:dyDescent="0.25">
      <c r="O4417" s="3"/>
      <c r="P4417" s="3"/>
      <c r="Q4417" s="3"/>
      <c r="S4417" s="3"/>
    </row>
    <row r="4418" spans="15:19" x14ac:dyDescent="0.25">
      <c r="O4418" s="3"/>
      <c r="P4418" s="3"/>
      <c r="Q4418" s="3"/>
      <c r="S4418" s="3"/>
    </row>
    <row r="4419" spans="15:19" x14ac:dyDescent="0.25">
      <c r="O4419" s="3"/>
      <c r="P4419" s="3"/>
      <c r="Q4419" s="3"/>
      <c r="S4419" s="3"/>
    </row>
    <row r="4420" spans="15:19" x14ac:dyDescent="0.25">
      <c r="O4420" s="3"/>
      <c r="P4420" s="3"/>
      <c r="Q4420" s="3"/>
      <c r="S4420" s="3"/>
    </row>
    <row r="4421" spans="15:19" x14ac:dyDescent="0.25">
      <c r="O4421" s="3"/>
      <c r="P4421" s="3"/>
      <c r="Q4421" s="3"/>
      <c r="S4421" s="3"/>
    </row>
    <row r="4422" spans="15:19" x14ac:dyDescent="0.25">
      <c r="O4422" s="3"/>
      <c r="P4422" s="3"/>
      <c r="Q4422" s="3"/>
      <c r="S4422" s="3"/>
    </row>
    <row r="4423" spans="15:19" x14ac:dyDescent="0.25">
      <c r="O4423" s="3"/>
      <c r="P4423" s="3"/>
      <c r="Q4423" s="3"/>
      <c r="S4423" s="3"/>
    </row>
    <row r="4424" spans="15:19" x14ac:dyDescent="0.25">
      <c r="O4424" s="3"/>
      <c r="P4424" s="3"/>
      <c r="Q4424" s="3"/>
      <c r="S4424" s="3"/>
    </row>
    <row r="4425" spans="15:19" x14ac:dyDescent="0.25">
      <c r="O4425" s="3"/>
      <c r="P4425" s="3"/>
      <c r="Q4425" s="3"/>
      <c r="S4425" s="3"/>
    </row>
    <row r="4426" spans="15:19" x14ac:dyDescent="0.25">
      <c r="O4426" s="3"/>
      <c r="P4426" s="3"/>
      <c r="Q4426" s="3"/>
      <c r="S4426" s="3"/>
    </row>
    <row r="4427" spans="15:19" x14ac:dyDescent="0.25">
      <c r="O4427" s="3"/>
      <c r="P4427" s="3"/>
      <c r="Q4427" s="3"/>
      <c r="S4427" s="3"/>
    </row>
    <row r="4428" spans="15:19" x14ac:dyDescent="0.25">
      <c r="O4428" s="3"/>
      <c r="P4428" s="3"/>
      <c r="Q4428" s="3"/>
      <c r="S4428" s="3"/>
    </row>
    <row r="4429" spans="15:19" x14ac:dyDescent="0.25">
      <c r="O4429" s="3"/>
      <c r="P4429" s="3"/>
      <c r="Q4429" s="3"/>
      <c r="S4429" s="3"/>
    </row>
    <row r="4430" spans="15:19" x14ac:dyDescent="0.25">
      <c r="O4430" s="3"/>
      <c r="P4430" s="3"/>
      <c r="Q4430" s="3"/>
      <c r="S4430" s="3"/>
    </row>
    <row r="4431" spans="15:19" x14ac:dyDescent="0.25">
      <c r="O4431" s="3"/>
      <c r="P4431" s="3"/>
      <c r="Q4431" s="3"/>
      <c r="S4431" s="3"/>
    </row>
    <row r="4432" spans="15:19" x14ac:dyDescent="0.25">
      <c r="O4432" s="3"/>
      <c r="P4432" s="3"/>
      <c r="Q4432" s="3"/>
      <c r="S4432" s="3"/>
    </row>
    <row r="4433" spans="15:19" x14ac:dyDescent="0.25">
      <c r="O4433" s="3"/>
      <c r="P4433" s="3"/>
      <c r="Q4433" s="3"/>
      <c r="S4433" s="3"/>
    </row>
    <row r="4434" spans="15:19" x14ac:dyDescent="0.25">
      <c r="O4434" s="3"/>
      <c r="P4434" s="3"/>
      <c r="Q4434" s="3"/>
      <c r="S4434" s="3"/>
    </row>
    <row r="4435" spans="15:19" x14ac:dyDescent="0.25">
      <c r="O4435" s="3"/>
      <c r="P4435" s="3"/>
      <c r="Q4435" s="3"/>
      <c r="S4435" s="3"/>
    </row>
    <row r="4436" spans="15:19" x14ac:dyDescent="0.25">
      <c r="O4436" s="3"/>
      <c r="P4436" s="3"/>
      <c r="Q4436" s="3"/>
      <c r="S4436" s="3"/>
    </row>
    <row r="4437" spans="15:19" x14ac:dyDescent="0.25">
      <c r="O4437" s="3"/>
      <c r="P4437" s="3"/>
      <c r="Q4437" s="3"/>
      <c r="S4437" s="3"/>
    </row>
    <row r="4438" spans="15:19" x14ac:dyDescent="0.25">
      <c r="O4438" s="3"/>
      <c r="P4438" s="3"/>
      <c r="Q4438" s="3"/>
      <c r="S4438" s="3"/>
    </row>
    <row r="4439" spans="15:19" x14ac:dyDescent="0.25">
      <c r="O4439" s="3"/>
      <c r="P4439" s="3"/>
      <c r="Q4439" s="3"/>
      <c r="S4439" s="3"/>
    </row>
    <row r="4440" spans="15:19" x14ac:dyDescent="0.25">
      <c r="O4440" s="3"/>
      <c r="P4440" s="3"/>
      <c r="Q4440" s="3"/>
      <c r="S4440" s="3"/>
    </row>
    <row r="4441" spans="15:19" x14ac:dyDescent="0.25">
      <c r="O4441" s="3"/>
      <c r="P4441" s="3"/>
      <c r="Q4441" s="3"/>
      <c r="S4441" s="3"/>
    </row>
    <row r="4442" spans="15:19" x14ac:dyDescent="0.25">
      <c r="O4442" s="3"/>
      <c r="P4442" s="3"/>
      <c r="Q4442" s="3"/>
      <c r="S4442" s="3"/>
    </row>
    <row r="4443" spans="15:19" x14ac:dyDescent="0.25">
      <c r="O4443" s="3"/>
      <c r="P4443" s="3"/>
      <c r="Q4443" s="3"/>
      <c r="S4443" s="3"/>
    </row>
    <row r="4444" spans="15:19" x14ac:dyDescent="0.25">
      <c r="O4444" s="3"/>
      <c r="P4444" s="3"/>
      <c r="Q4444" s="3"/>
      <c r="S4444" s="3"/>
    </row>
    <row r="4445" spans="15:19" x14ac:dyDescent="0.25">
      <c r="O4445" s="3"/>
      <c r="P4445" s="3"/>
      <c r="Q4445" s="3"/>
      <c r="S4445" s="3"/>
    </row>
    <row r="4446" spans="15:19" x14ac:dyDescent="0.25">
      <c r="O4446" s="3"/>
      <c r="P4446" s="3"/>
      <c r="Q4446" s="3"/>
      <c r="S4446" s="3"/>
    </row>
    <row r="4447" spans="15:19" x14ac:dyDescent="0.25">
      <c r="O4447" s="3"/>
      <c r="P4447" s="3"/>
      <c r="Q4447" s="3"/>
      <c r="S4447" s="3"/>
    </row>
    <row r="4448" spans="15:19" x14ac:dyDescent="0.25">
      <c r="O4448" s="3"/>
      <c r="P4448" s="3"/>
      <c r="Q4448" s="3"/>
      <c r="S4448" s="3"/>
    </row>
    <row r="4449" spans="15:19" x14ac:dyDescent="0.25">
      <c r="O4449" s="3"/>
      <c r="P4449" s="3"/>
      <c r="Q4449" s="3"/>
      <c r="S4449" s="3"/>
    </row>
    <row r="4450" spans="15:19" x14ac:dyDescent="0.25">
      <c r="O4450" s="3"/>
      <c r="P4450" s="3"/>
      <c r="Q4450" s="3"/>
      <c r="S4450" s="3"/>
    </row>
    <row r="4451" spans="15:19" x14ac:dyDescent="0.25">
      <c r="O4451" s="3"/>
      <c r="P4451" s="3"/>
      <c r="Q4451" s="3"/>
      <c r="S4451" s="3"/>
    </row>
    <row r="4452" spans="15:19" x14ac:dyDescent="0.25">
      <c r="O4452" s="3"/>
      <c r="P4452" s="3"/>
      <c r="Q4452" s="3"/>
      <c r="S4452" s="3"/>
    </row>
    <row r="4453" spans="15:19" x14ac:dyDescent="0.25">
      <c r="O4453" s="3"/>
      <c r="P4453" s="3"/>
      <c r="Q4453" s="3"/>
      <c r="S4453" s="3"/>
    </row>
    <row r="4454" spans="15:19" x14ac:dyDescent="0.25">
      <c r="O4454" s="3"/>
      <c r="P4454" s="3"/>
      <c r="Q4454" s="3"/>
      <c r="S4454" s="3"/>
    </row>
    <row r="4455" spans="15:19" x14ac:dyDescent="0.25">
      <c r="O4455" s="3"/>
      <c r="P4455" s="3"/>
      <c r="Q4455" s="3"/>
      <c r="S4455" s="3"/>
    </row>
    <row r="4456" spans="15:19" x14ac:dyDescent="0.25">
      <c r="O4456" s="3"/>
      <c r="P4456" s="3"/>
      <c r="Q4456" s="3"/>
      <c r="S4456" s="3"/>
    </row>
    <row r="4457" spans="15:19" x14ac:dyDescent="0.25">
      <c r="O4457" s="3"/>
      <c r="P4457" s="3"/>
      <c r="Q4457" s="3"/>
      <c r="S4457" s="3"/>
    </row>
    <row r="4458" spans="15:19" x14ac:dyDescent="0.25">
      <c r="O4458" s="3"/>
      <c r="P4458" s="3"/>
      <c r="Q4458" s="3"/>
      <c r="S4458" s="3"/>
    </row>
    <row r="4459" spans="15:19" x14ac:dyDescent="0.25">
      <c r="O4459" s="3"/>
      <c r="P4459" s="3"/>
      <c r="Q4459" s="3"/>
      <c r="S4459" s="3"/>
    </row>
    <row r="4460" spans="15:19" x14ac:dyDescent="0.25">
      <c r="O4460" s="3"/>
      <c r="P4460" s="3"/>
      <c r="Q4460" s="3"/>
      <c r="S4460" s="3"/>
    </row>
    <row r="4461" spans="15:19" x14ac:dyDescent="0.25">
      <c r="O4461" s="3"/>
      <c r="P4461" s="3"/>
      <c r="Q4461" s="3"/>
      <c r="S4461" s="3"/>
    </row>
    <row r="4462" spans="15:19" x14ac:dyDescent="0.25">
      <c r="O4462" s="3"/>
      <c r="P4462" s="3"/>
      <c r="Q4462" s="3"/>
      <c r="S4462" s="3"/>
    </row>
    <row r="4463" spans="15:19" x14ac:dyDescent="0.25">
      <c r="O4463" s="3"/>
      <c r="P4463" s="3"/>
      <c r="Q4463" s="3"/>
      <c r="S4463" s="3"/>
    </row>
    <row r="4464" spans="15:19" x14ac:dyDescent="0.25">
      <c r="O4464" s="3"/>
      <c r="P4464" s="3"/>
      <c r="Q4464" s="3"/>
      <c r="S4464" s="3"/>
    </row>
    <row r="4465" spans="15:19" x14ac:dyDescent="0.25">
      <c r="O4465" s="3"/>
      <c r="P4465" s="3"/>
      <c r="Q4465" s="3"/>
      <c r="S4465" s="3"/>
    </row>
    <row r="4466" spans="15:19" x14ac:dyDescent="0.25">
      <c r="O4466" s="3"/>
      <c r="P4466" s="3"/>
      <c r="Q4466" s="3"/>
      <c r="S4466" s="3"/>
    </row>
    <row r="4467" spans="15:19" x14ac:dyDescent="0.25">
      <c r="O4467" s="3"/>
      <c r="P4467" s="3"/>
      <c r="Q4467" s="3"/>
      <c r="S4467" s="3"/>
    </row>
    <row r="4468" spans="15:19" x14ac:dyDescent="0.25">
      <c r="O4468" s="3"/>
      <c r="P4468" s="3"/>
      <c r="Q4468" s="3"/>
      <c r="S4468" s="3"/>
    </row>
    <row r="4469" spans="15:19" x14ac:dyDescent="0.25">
      <c r="O4469" s="3"/>
      <c r="P4469" s="3"/>
      <c r="Q4469" s="3"/>
      <c r="S4469" s="3"/>
    </row>
    <row r="4470" spans="15:19" x14ac:dyDescent="0.25">
      <c r="O4470" s="3"/>
      <c r="P4470" s="3"/>
      <c r="Q4470" s="3"/>
      <c r="S4470" s="3"/>
    </row>
    <row r="4471" spans="15:19" x14ac:dyDescent="0.25">
      <c r="O4471" s="3"/>
      <c r="P4471" s="3"/>
      <c r="Q4471" s="3"/>
      <c r="S4471" s="3"/>
    </row>
    <row r="4472" spans="15:19" x14ac:dyDescent="0.25">
      <c r="O4472" s="3"/>
      <c r="P4472" s="3"/>
      <c r="Q4472" s="3"/>
      <c r="S4472" s="3"/>
    </row>
    <row r="4473" spans="15:19" x14ac:dyDescent="0.25">
      <c r="O4473" s="3"/>
      <c r="P4473" s="3"/>
      <c r="Q4473" s="3"/>
      <c r="S4473" s="3"/>
    </row>
    <row r="4474" spans="15:19" x14ac:dyDescent="0.25">
      <c r="O4474" s="3"/>
      <c r="P4474" s="3"/>
      <c r="Q4474" s="3"/>
      <c r="S4474" s="3"/>
    </row>
    <row r="4475" spans="15:19" x14ac:dyDescent="0.25">
      <c r="O4475" s="3"/>
      <c r="P4475" s="3"/>
      <c r="Q4475" s="3"/>
      <c r="S4475" s="3"/>
    </row>
    <row r="4476" spans="15:19" x14ac:dyDescent="0.25">
      <c r="O4476" s="3"/>
      <c r="P4476" s="3"/>
      <c r="Q4476" s="3"/>
      <c r="S4476" s="3"/>
    </row>
    <row r="4477" spans="15:19" x14ac:dyDescent="0.25">
      <c r="O4477" s="3"/>
      <c r="P4477" s="3"/>
      <c r="Q4477" s="3"/>
      <c r="S4477" s="3"/>
    </row>
    <row r="4478" spans="15:19" x14ac:dyDescent="0.25">
      <c r="O4478" s="3"/>
      <c r="P4478" s="3"/>
      <c r="Q4478" s="3"/>
      <c r="S4478" s="3"/>
    </row>
    <row r="4479" spans="15:19" x14ac:dyDescent="0.25">
      <c r="O4479" s="3"/>
      <c r="P4479" s="3"/>
      <c r="Q4479" s="3"/>
      <c r="S4479" s="3"/>
    </row>
    <row r="4480" spans="15:19" x14ac:dyDescent="0.25">
      <c r="O4480" s="3"/>
      <c r="P4480" s="3"/>
      <c r="Q4480" s="3"/>
      <c r="S4480" s="3"/>
    </row>
    <row r="4481" spans="15:19" x14ac:dyDescent="0.25">
      <c r="O4481" s="3"/>
      <c r="P4481" s="3"/>
      <c r="Q4481" s="3"/>
      <c r="S4481" s="3"/>
    </row>
    <row r="4482" spans="15:19" x14ac:dyDescent="0.25">
      <c r="O4482" s="3"/>
      <c r="P4482" s="3"/>
      <c r="Q4482" s="3"/>
      <c r="S4482" s="3"/>
    </row>
    <row r="4483" spans="15:19" x14ac:dyDescent="0.25">
      <c r="O4483" s="3"/>
      <c r="P4483" s="3"/>
      <c r="Q4483" s="3"/>
      <c r="S4483" s="3"/>
    </row>
    <row r="4484" spans="15:19" x14ac:dyDescent="0.25">
      <c r="O4484" s="3"/>
      <c r="P4484" s="3"/>
      <c r="Q4484" s="3"/>
      <c r="S4484" s="3"/>
    </row>
    <row r="4485" spans="15:19" x14ac:dyDescent="0.25">
      <c r="O4485" s="3"/>
      <c r="P4485" s="3"/>
      <c r="Q4485" s="3"/>
      <c r="S4485" s="3"/>
    </row>
    <row r="4486" spans="15:19" x14ac:dyDescent="0.25">
      <c r="O4486" s="3"/>
      <c r="P4486" s="3"/>
      <c r="Q4486" s="3"/>
      <c r="S4486" s="3"/>
    </row>
    <row r="4487" spans="15:19" x14ac:dyDescent="0.25">
      <c r="O4487" s="3"/>
      <c r="P4487" s="3"/>
      <c r="Q4487" s="3"/>
      <c r="S4487" s="3"/>
    </row>
    <row r="4488" spans="15:19" x14ac:dyDescent="0.25">
      <c r="O4488" s="3"/>
      <c r="P4488" s="3"/>
      <c r="Q4488" s="3"/>
      <c r="S4488" s="3"/>
    </row>
    <row r="4489" spans="15:19" x14ac:dyDescent="0.25">
      <c r="O4489" s="3"/>
      <c r="P4489" s="3"/>
      <c r="Q4489" s="3"/>
      <c r="S4489" s="3"/>
    </row>
    <row r="4490" spans="15:19" x14ac:dyDescent="0.25">
      <c r="O4490" s="3"/>
      <c r="P4490" s="3"/>
      <c r="Q4490" s="3"/>
      <c r="S4490" s="3"/>
    </row>
    <row r="4491" spans="15:19" x14ac:dyDescent="0.25">
      <c r="O4491" s="3"/>
      <c r="P4491" s="3"/>
      <c r="Q4491" s="3"/>
      <c r="S4491" s="3"/>
    </row>
    <row r="4492" spans="15:19" x14ac:dyDescent="0.25">
      <c r="O4492" s="3"/>
      <c r="P4492" s="3"/>
      <c r="Q4492" s="3"/>
      <c r="S4492" s="3"/>
    </row>
    <row r="4493" spans="15:19" x14ac:dyDescent="0.25">
      <c r="O4493" s="3"/>
      <c r="P4493" s="3"/>
      <c r="Q4493" s="3"/>
      <c r="S4493" s="3"/>
    </row>
    <row r="4494" spans="15:19" x14ac:dyDescent="0.25">
      <c r="O4494" s="3"/>
      <c r="P4494" s="3"/>
      <c r="Q4494" s="3"/>
      <c r="S4494" s="3"/>
    </row>
    <row r="4495" spans="15:19" x14ac:dyDescent="0.25">
      <c r="O4495" s="3"/>
      <c r="P4495" s="3"/>
      <c r="Q4495" s="3"/>
      <c r="S4495" s="3"/>
    </row>
    <row r="4496" spans="15:19" x14ac:dyDescent="0.25">
      <c r="O4496" s="3"/>
      <c r="P4496" s="3"/>
      <c r="Q4496" s="3"/>
      <c r="S4496" s="3"/>
    </row>
    <row r="4497" spans="15:19" x14ac:dyDescent="0.25">
      <c r="O4497" s="3"/>
      <c r="P4497" s="3"/>
      <c r="Q4497" s="3"/>
      <c r="S4497" s="3"/>
    </row>
    <row r="4498" spans="15:19" x14ac:dyDescent="0.25">
      <c r="O4498" s="3"/>
      <c r="P4498" s="3"/>
      <c r="Q4498" s="3"/>
      <c r="S4498" s="3"/>
    </row>
    <row r="4499" spans="15:19" x14ac:dyDescent="0.25">
      <c r="O4499" s="3"/>
      <c r="P4499" s="3"/>
      <c r="Q4499" s="3"/>
      <c r="S4499" s="3"/>
    </row>
    <row r="4500" spans="15:19" x14ac:dyDescent="0.25">
      <c r="O4500" s="3"/>
      <c r="P4500" s="3"/>
      <c r="Q4500" s="3"/>
      <c r="S4500" s="3"/>
    </row>
    <row r="4501" spans="15:19" x14ac:dyDescent="0.25">
      <c r="O4501" s="3"/>
      <c r="P4501" s="3"/>
      <c r="Q4501" s="3"/>
      <c r="S4501" s="3"/>
    </row>
    <row r="4502" spans="15:19" x14ac:dyDescent="0.25">
      <c r="O4502" s="3"/>
      <c r="P4502" s="3"/>
      <c r="Q4502" s="3"/>
      <c r="S4502" s="3"/>
    </row>
    <row r="4503" spans="15:19" x14ac:dyDescent="0.25">
      <c r="O4503" s="3"/>
      <c r="P4503" s="3"/>
      <c r="Q4503" s="3"/>
      <c r="S4503" s="3"/>
    </row>
    <row r="4504" spans="15:19" x14ac:dyDescent="0.25">
      <c r="O4504" s="3"/>
      <c r="P4504" s="3"/>
      <c r="Q4504" s="3"/>
      <c r="S4504" s="3"/>
    </row>
    <row r="4505" spans="15:19" x14ac:dyDescent="0.25">
      <c r="O4505" s="3"/>
      <c r="P4505" s="3"/>
      <c r="Q4505" s="3"/>
      <c r="S4505" s="3"/>
    </row>
    <row r="4506" spans="15:19" x14ac:dyDescent="0.25">
      <c r="O4506" s="3"/>
      <c r="P4506" s="3"/>
      <c r="Q4506" s="3"/>
      <c r="S4506" s="3"/>
    </row>
    <row r="4507" spans="15:19" x14ac:dyDescent="0.25">
      <c r="O4507" s="3"/>
      <c r="P4507" s="3"/>
      <c r="Q4507" s="3"/>
      <c r="S4507" s="3"/>
    </row>
    <row r="4508" spans="15:19" x14ac:dyDescent="0.25">
      <c r="O4508" s="3"/>
      <c r="P4508" s="3"/>
      <c r="Q4508" s="3"/>
      <c r="S4508" s="3"/>
    </row>
    <row r="4509" spans="15:19" x14ac:dyDescent="0.25">
      <c r="O4509" s="3"/>
      <c r="P4509" s="3"/>
      <c r="Q4509" s="3"/>
      <c r="S4509" s="3"/>
    </row>
    <row r="4510" spans="15:19" x14ac:dyDescent="0.25">
      <c r="O4510" s="3"/>
      <c r="P4510" s="3"/>
      <c r="Q4510" s="3"/>
      <c r="S4510" s="3"/>
    </row>
    <row r="4511" spans="15:19" x14ac:dyDescent="0.25">
      <c r="O4511" s="3"/>
      <c r="P4511" s="3"/>
      <c r="Q4511" s="3"/>
      <c r="S4511" s="3"/>
    </row>
    <row r="4512" spans="15:19" x14ac:dyDescent="0.25">
      <c r="O4512" s="3"/>
      <c r="P4512" s="3"/>
      <c r="Q4512" s="3"/>
      <c r="S4512" s="3"/>
    </row>
    <row r="4513" spans="15:19" x14ac:dyDescent="0.25">
      <c r="O4513" s="3"/>
      <c r="P4513" s="3"/>
      <c r="Q4513" s="3"/>
      <c r="S4513" s="3"/>
    </row>
    <row r="4514" spans="15:19" x14ac:dyDescent="0.25">
      <c r="O4514" s="3"/>
      <c r="P4514" s="3"/>
      <c r="Q4514" s="3"/>
      <c r="S4514" s="3"/>
    </row>
    <row r="4515" spans="15:19" x14ac:dyDescent="0.25">
      <c r="O4515" s="3"/>
      <c r="P4515" s="3"/>
      <c r="Q4515" s="3"/>
      <c r="S4515" s="3"/>
    </row>
    <row r="4516" spans="15:19" x14ac:dyDescent="0.25">
      <c r="O4516" s="3"/>
      <c r="P4516" s="3"/>
      <c r="Q4516" s="3"/>
      <c r="S4516" s="3"/>
    </row>
    <row r="4517" spans="15:19" x14ac:dyDescent="0.25">
      <c r="O4517" s="3"/>
      <c r="P4517" s="3"/>
      <c r="Q4517" s="3"/>
      <c r="S4517" s="3"/>
    </row>
    <row r="4518" spans="15:19" x14ac:dyDescent="0.25">
      <c r="O4518" s="3"/>
      <c r="P4518" s="3"/>
      <c r="Q4518" s="3"/>
      <c r="S4518" s="3"/>
    </row>
    <row r="4519" spans="15:19" x14ac:dyDescent="0.25">
      <c r="O4519" s="3"/>
      <c r="P4519" s="3"/>
      <c r="Q4519" s="3"/>
      <c r="S4519" s="3"/>
    </row>
    <row r="4520" spans="15:19" x14ac:dyDescent="0.25">
      <c r="O4520" s="3"/>
      <c r="P4520" s="3"/>
      <c r="Q4520" s="3"/>
      <c r="S4520" s="3"/>
    </row>
    <row r="4521" spans="15:19" x14ac:dyDescent="0.25">
      <c r="O4521" s="3"/>
      <c r="P4521" s="3"/>
      <c r="Q4521" s="3"/>
      <c r="S4521" s="3"/>
    </row>
    <row r="4522" spans="15:19" x14ac:dyDescent="0.25">
      <c r="O4522" s="3"/>
      <c r="P4522" s="3"/>
      <c r="Q4522" s="3"/>
      <c r="S4522" s="3"/>
    </row>
    <row r="4523" spans="15:19" x14ac:dyDescent="0.25">
      <c r="O4523" s="3"/>
      <c r="P4523" s="3"/>
      <c r="Q4523" s="3"/>
      <c r="S4523" s="3"/>
    </row>
    <row r="4524" spans="15:19" x14ac:dyDescent="0.25">
      <c r="O4524" s="3"/>
      <c r="P4524" s="3"/>
      <c r="Q4524" s="3"/>
      <c r="S4524" s="3"/>
    </row>
    <row r="4525" spans="15:19" x14ac:dyDescent="0.25">
      <c r="O4525" s="3"/>
      <c r="P4525" s="3"/>
      <c r="Q4525" s="3"/>
      <c r="S4525" s="3"/>
    </row>
    <row r="4526" spans="15:19" x14ac:dyDescent="0.25">
      <c r="O4526" s="3"/>
      <c r="P4526" s="3"/>
      <c r="Q4526" s="3"/>
      <c r="S4526" s="3"/>
    </row>
    <row r="4527" spans="15:19" x14ac:dyDescent="0.25">
      <c r="O4527" s="3"/>
      <c r="P4527" s="3"/>
      <c r="Q4527" s="3"/>
      <c r="S4527" s="3"/>
    </row>
    <row r="4528" spans="15:19" x14ac:dyDescent="0.25">
      <c r="O4528" s="3"/>
      <c r="P4528" s="3"/>
      <c r="Q4528" s="3"/>
      <c r="S4528" s="3"/>
    </row>
    <row r="4529" spans="15:19" x14ac:dyDescent="0.25">
      <c r="O4529" s="3"/>
      <c r="P4529" s="3"/>
      <c r="Q4529" s="3"/>
      <c r="S4529" s="3"/>
    </row>
    <row r="4530" spans="15:19" x14ac:dyDescent="0.25">
      <c r="O4530" s="3"/>
      <c r="P4530" s="3"/>
      <c r="Q4530" s="3"/>
      <c r="S4530" s="3"/>
    </row>
    <row r="4531" spans="15:19" x14ac:dyDescent="0.25">
      <c r="O4531" s="3"/>
      <c r="P4531" s="3"/>
      <c r="Q4531" s="3"/>
      <c r="S4531" s="3"/>
    </row>
    <row r="4532" spans="15:19" x14ac:dyDescent="0.25">
      <c r="O4532" s="3"/>
      <c r="P4532" s="3"/>
      <c r="Q4532" s="3"/>
      <c r="S4532" s="3"/>
    </row>
    <row r="4533" spans="15:19" x14ac:dyDescent="0.25">
      <c r="O4533" s="3"/>
      <c r="P4533" s="3"/>
      <c r="Q4533" s="3"/>
      <c r="S4533" s="3"/>
    </row>
    <row r="4534" spans="15:19" x14ac:dyDescent="0.25">
      <c r="O4534" s="3"/>
      <c r="P4534" s="3"/>
      <c r="Q4534" s="3"/>
      <c r="S4534" s="3"/>
    </row>
    <row r="4535" spans="15:19" x14ac:dyDescent="0.25">
      <c r="O4535" s="3"/>
      <c r="P4535" s="3"/>
      <c r="Q4535" s="3"/>
      <c r="S4535" s="3"/>
    </row>
    <row r="4536" spans="15:19" x14ac:dyDescent="0.25">
      <c r="O4536" s="3"/>
      <c r="P4536" s="3"/>
      <c r="Q4536" s="3"/>
      <c r="S4536" s="3"/>
    </row>
    <row r="4537" spans="15:19" x14ac:dyDescent="0.25">
      <c r="O4537" s="3"/>
      <c r="P4537" s="3"/>
      <c r="Q4537" s="3"/>
      <c r="S4537" s="3"/>
    </row>
    <row r="4538" spans="15:19" x14ac:dyDescent="0.25">
      <c r="O4538" s="3"/>
      <c r="P4538" s="3"/>
      <c r="Q4538" s="3"/>
      <c r="S4538" s="3"/>
    </row>
    <row r="4539" spans="15:19" x14ac:dyDescent="0.25">
      <c r="O4539" s="3"/>
      <c r="P4539" s="3"/>
      <c r="Q4539" s="3"/>
      <c r="S4539" s="3"/>
    </row>
    <row r="4540" spans="15:19" x14ac:dyDescent="0.25">
      <c r="O4540" s="3"/>
      <c r="P4540" s="3"/>
      <c r="Q4540" s="3"/>
      <c r="S4540" s="3"/>
    </row>
    <row r="4541" spans="15:19" x14ac:dyDescent="0.25">
      <c r="O4541" s="3"/>
      <c r="P4541" s="3"/>
      <c r="Q4541" s="3"/>
      <c r="S4541" s="3"/>
    </row>
    <row r="4542" spans="15:19" x14ac:dyDescent="0.25">
      <c r="O4542" s="3"/>
      <c r="P4542" s="3"/>
      <c r="Q4542" s="3"/>
      <c r="S4542" s="3"/>
    </row>
    <row r="4543" spans="15:19" x14ac:dyDescent="0.25">
      <c r="O4543" s="3"/>
      <c r="P4543" s="3"/>
      <c r="Q4543" s="3"/>
      <c r="S4543" s="3"/>
    </row>
    <row r="4544" spans="15:19" x14ac:dyDescent="0.25">
      <c r="O4544" s="3"/>
      <c r="P4544" s="3"/>
      <c r="Q4544" s="3"/>
      <c r="S4544" s="3"/>
    </row>
    <row r="4545" spans="15:19" x14ac:dyDescent="0.25">
      <c r="O4545" s="3"/>
      <c r="P4545" s="3"/>
      <c r="Q4545" s="3"/>
      <c r="S4545" s="3"/>
    </row>
    <row r="4546" spans="15:19" x14ac:dyDescent="0.25">
      <c r="O4546" s="3"/>
      <c r="P4546" s="3"/>
      <c r="Q4546" s="3"/>
      <c r="S4546" s="3"/>
    </row>
    <row r="4547" spans="15:19" x14ac:dyDescent="0.25">
      <c r="O4547" s="3"/>
      <c r="P4547" s="3"/>
      <c r="Q4547" s="3"/>
      <c r="S4547" s="3"/>
    </row>
    <row r="4548" spans="15:19" x14ac:dyDescent="0.25">
      <c r="O4548" s="3"/>
      <c r="P4548" s="3"/>
      <c r="Q4548" s="3"/>
      <c r="S4548" s="3"/>
    </row>
    <row r="4549" spans="15:19" x14ac:dyDescent="0.25">
      <c r="O4549" s="3"/>
      <c r="P4549" s="3"/>
      <c r="Q4549" s="3"/>
      <c r="S4549" s="3"/>
    </row>
    <row r="4550" spans="15:19" x14ac:dyDescent="0.25">
      <c r="O4550" s="3"/>
      <c r="P4550" s="3"/>
      <c r="Q4550" s="3"/>
      <c r="S4550" s="3"/>
    </row>
    <row r="4551" spans="15:19" x14ac:dyDescent="0.25">
      <c r="O4551" s="3"/>
      <c r="P4551" s="3"/>
      <c r="Q4551" s="3"/>
      <c r="S4551" s="3"/>
    </row>
    <row r="4552" spans="15:19" x14ac:dyDescent="0.25">
      <c r="O4552" s="3"/>
      <c r="P4552" s="3"/>
      <c r="Q4552" s="3"/>
      <c r="S4552" s="3"/>
    </row>
    <row r="4553" spans="15:19" x14ac:dyDescent="0.25">
      <c r="O4553" s="3"/>
      <c r="P4553" s="3"/>
      <c r="Q4553" s="3"/>
      <c r="S4553" s="3"/>
    </row>
    <row r="4554" spans="15:19" x14ac:dyDescent="0.25">
      <c r="O4554" s="3"/>
      <c r="P4554" s="3"/>
      <c r="Q4554" s="3"/>
      <c r="S4554" s="3"/>
    </row>
    <row r="4555" spans="15:19" x14ac:dyDescent="0.25">
      <c r="O4555" s="3"/>
      <c r="P4555" s="3"/>
      <c r="Q4555" s="3"/>
      <c r="S4555" s="3"/>
    </row>
    <row r="4556" spans="15:19" x14ac:dyDescent="0.25">
      <c r="O4556" s="3"/>
      <c r="P4556" s="3"/>
      <c r="Q4556" s="3"/>
      <c r="S4556" s="3"/>
    </row>
    <row r="4557" spans="15:19" x14ac:dyDescent="0.25">
      <c r="O4557" s="3"/>
      <c r="P4557" s="3"/>
      <c r="Q4557" s="3"/>
      <c r="S4557" s="3"/>
    </row>
    <row r="4558" spans="15:19" x14ac:dyDescent="0.25">
      <c r="O4558" s="3"/>
      <c r="P4558" s="3"/>
      <c r="Q4558" s="3"/>
      <c r="S4558" s="3"/>
    </row>
    <row r="4559" spans="15:19" x14ac:dyDescent="0.25">
      <c r="O4559" s="3"/>
      <c r="P4559" s="3"/>
      <c r="Q4559" s="3"/>
      <c r="S4559" s="3"/>
    </row>
    <row r="4560" spans="15:19" x14ac:dyDescent="0.25">
      <c r="O4560" s="3"/>
      <c r="P4560" s="3"/>
      <c r="Q4560" s="3"/>
      <c r="S4560" s="3"/>
    </row>
    <row r="4561" spans="15:19" x14ac:dyDescent="0.25">
      <c r="O4561" s="3"/>
      <c r="P4561" s="3"/>
      <c r="Q4561" s="3"/>
      <c r="S4561" s="3"/>
    </row>
    <row r="4562" spans="15:19" x14ac:dyDescent="0.25">
      <c r="O4562" s="3"/>
      <c r="P4562" s="3"/>
      <c r="Q4562" s="3"/>
      <c r="S4562" s="3"/>
    </row>
    <row r="4563" spans="15:19" x14ac:dyDescent="0.25">
      <c r="O4563" s="3"/>
      <c r="P4563" s="3"/>
      <c r="Q4563" s="3"/>
      <c r="S4563" s="3"/>
    </row>
    <row r="4564" spans="15:19" x14ac:dyDescent="0.25">
      <c r="O4564" s="3"/>
      <c r="P4564" s="3"/>
      <c r="Q4564" s="3"/>
      <c r="S4564" s="3"/>
    </row>
    <row r="4565" spans="15:19" x14ac:dyDescent="0.25">
      <c r="O4565" s="3"/>
      <c r="P4565" s="3"/>
      <c r="Q4565" s="3"/>
      <c r="S4565" s="3"/>
    </row>
    <row r="4566" spans="15:19" x14ac:dyDescent="0.25">
      <c r="O4566" s="3"/>
      <c r="P4566" s="3"/>
      <c r="Q4566" s="3"/>
      <c r="S4566" s="3"/>
    </row>
    <row r="4567" spans="15:19" x14ac:dyDescent="0.25">
      <c r="O4567" s="3"/>
      <c r="P4567" s="3"/>
      <c r="Q4567" s="3"/>
      <c r="S4567" s="3"/>
    </row>
    <row r="4568" spans="15:19" x14ac:dyDescent="0.25">
      <c r="O4568" s="3"/>
      <c r="P4568" s="3"/>
      <c r="Q4568" s="3"/>
      <c r="S4568" s="3"/>
    </row>
    <row r="4569" spans="15:19" x14ac:dyDescent="0.25">
      <c r="O4569" s="3"/>
      <c r="P4569" s="3"/>
      <c r="Q4569" s="3"/>
      <c r="S4569" s="3"/>
    </row>
    <row r="4570" spans="15:19" x14ac:dyDescent="0.25">
      <c r="O4570" s="3"/>
      <c r="P4570" s="3"/>
      <c r="Q4570" s="3"/>
      <c r="S4570" s="3"/>
    </row>
    <row r="4571" spans="15:19" x14ac:dyDescent="0.25">
      <c r="O4571" s="3"/>
      <c r="P4571" s="3"/>
      <c r="Q4571" s="3"/>
      <c r="S4571" s="3"/>
    </row>
    <row r="4572" spans="15:19" x14ac:dyDescent="0.25">
      <c r="O4572" s="3"/>
      <c r="P4572" s="3"/>
      <c r="Q4572" s="3"/>
      <c r="S4572" s="3"/>
    </row>
    <row r="4573" spans="15:19" x14ac:dyDescent="0.25">
      <c r="O4573" s="3"/>
      <c r="P4573" s="3"/>
      <c r="Q4573" s="3"/>
      <c r="S4573" s="3"/>
    </row>
    <row r="4574" spans="15:19" x14ac:dyDescent="0.25">
      <c r="O4574" s="3"/>
      <c r="P4574" s="3"/>
      <c r="Q4574" s="3"/>
      <c r="S4574" s="3"/>
    </row>
    <row r="4575" spans="15:19" x14ac:dyDescent="0.25">
      <c r="O4575" s="3"/>
      <c r="P4575" s="3"/>
      <c r="Q4575" s="3"/>
      <c r="S4575" s="3"/>
    </row>
    <row r="4576" spans="15:19" x14ac:dyDescent="0.25">
      <c r="O4576" s="3"/>
      <c r="P4576" s="3"/>
      <c r="Q4576" s="3"/>
      <c r="S4576" s="3"/>
    </row>
    <row r="4577" spans="15:19" x14ac:dyDescent="0.25">
      <c r="O4577" s="3"/>
      <c r="P4577" s="3"/>
      <c r="Q4577" s="3"/>
      <c r="S4577" s="3"/>
    </row>
    <row r="4578" spans="15:19" x14ac:dyDescent="0.25">
      <c r="O4578" s="3"/>
      <c r="P4578" s="3"/>
      <c r="Q4578" s="3"/>
      <c r="S4578" s="3"/>
    </row>
    <row r="4579" spans="15:19" x14ac:dyDescent="0.25">
      <c r="O4579" s="3"/>
      <c r="P4579" s="3"/>
      <c r="Q4579" s="3"/>
      <c r="S4579" s="3"/>
    </row>
    <row r="4580" spans="15:19" x14ac:dyDescent="0.25">
      <c r="O4580" s="3"/>
      <c r="P4580" s="3"/>
      <c r="Q4580" s="3"/>
      <c r="S4580" s="3"/>
    </row>
    <row r="4581" spans="15:19" x14ac:dyDescent="0.25">
      <c r="O4581" s="3"/>
      <c r="P4581" s="3"/>
      <c r="Q4581" s="3"/>
      <c r="S4581" s="3"/>
    </row>
    <row r="4582" spans="15:19" x14ac:dyDescent="0.25">
      <c r="O4582" s="3"/>
      <c r="P4582" s="3"/>
      <c r="Q4582" s="3"/>
      <c r="S4582" s="3"/>
    </row>
    <row r="4583" spans="15:19" x14ac:dyDescent="0.25">
      <c r="O4583" s="3"/>
      <c r="P4583" s="3"/>
      <c r="Q4583" s="3"/>
      <c r="S4583" s="3"/>
    </row>
    <row r="4584" spans="15:19" x14ac:dyDescent="0.25">
      <c r="O4584" s="3"/>
      <c r="P4584" s="3"/>
      <c r="Q4584" s="3"/>
      <c r="S4584" s="3"/>
    </row>
    <row r="4585" spans="15:19" x14ac:dyDescent="0.25">
      <c r="O4585" s="3"/>
      <c r="P4585" s="3"/>
      <c r="Q4585" s="3"/>
      <c r="S4585" s="3"/>
    </row>
    <row r="4586" spans="15:19" x14ac:dyDescent="0.25">
      <c r="O4586" s="3"/>
      <c r="P4586" s="3"/>
      <c r="Q4586" s="3"/>
      <c r="S4586" s="3"/>
    </row>
    <row r="4587" spans="15:19" x14ac:dyDescent="0.25">
      <c r="O4587" s="3"/>
      <c r="P4587" s="3"/>
      <c r="Q4587" s="3"/>
      <c r="S4587" s="3"/>
    </row>
    <row r="4588" spans="15:19" x14ac:dyDescent="0.25">
      <c r="O4588" s="3"/>
      <c r="P4588" s="3"/>
      <c r="Q4588" s="3"/>
      <c r="S4588" s="3"/>
    </row>
    <row r="4589" spans="15:19" x14ac:dyDescent="0.25">
      <c r="O4589" s="3"/>
      <c r="P4589" s="3"/>
      <c r="Q4589" s="3"/>
      <c r="S4589" s="3"/>
    </row>
    <row r="4590" spans="15:19" x14ac:dyDescent="0.25">
      <c r="O4590" s="3"/>
      <c r="P4590" s="3"/>
      <c r="Q4590" s="3"/>
      <c r="S4590" s="3"/>
    </row>
    <row r="4591" spans="15:19" x14ac:dyDescent="0.25">
      <c r="O4591" s="3"/>
      <c r="P4591" s="3"/>
      <c r="Q4591" s="3"/>
      <c r="S4591" s="3"/>
    </row>
    <row r="4592" spans="15:19" x14ac:dyDescent="0.25">
      <c r="O4592" s="3"/>
      <c r="P4592" s="3"/>
      <c r="Q4592" s="3"/>
      <c r="S4592" s="3"/>
    </row>
    <row r="4593" spans="15:19" x14ac:dyDescent="0.25">
      <c r="O4593" s="3"/>
      <c r="P4593" s="3"/>
      <c r="Q4593" s="3"/>
      <c r="S4593" s="3"/>
    </row>
    <row r="4594" spans="15:19" x14ac:dyDescent="0.25">
      <c r="O4594" s="3"/>
      <c r="P4594" s="3"/>
      <c r="Q4594" s="3"/>
      <c r="S4594" s="3"/>
    </row>
    <row r="4595" spans="15:19" x14ac:dyDescent="0.25">
      <c r="O4595" s="3"/>
      <c r="P4595" s="3"/>
      <c r="Q4595" s="3"/>
      <c r="S4595" s="3"/>
    </row>
    <row r="4596" spans="15:19" x14ac:dyDescent="0.25">
      <c r="O4596" s="3"/>
      <c r="P4596" s="3"/>
      <c r="Q4596" s="3"/>
      <c r="S4596" s="3"/>
    </row>
    <row r="4597" spans="15:19" x14ac:dyDescent="0.25">
      <c r="O4597" s="3"/>
      <c r="P4597" s="3"/>
      <c r="Q4597" s="3"/>
      <c r="S4597" s="3"/>
    </row>
    <row r="4598" spans="15:19" x14ac:dyDescent="0.25">
      <c r="O4598" s="3"/>
      <c r="P4598" s="3"/>
      <c r="Q4598" s="3"/>
      <c r="S4598" s="3"/>
    </row>
    <row r="4599" spans="15:19" x14ac:dyDescent="0.25">
      <c r="O4599" s="3"/>
      <c r="P4599" s="3"/>
      <c r="Q4599" s="3"/>
      <c r="S4599" s="3"/>
    </row>
    <row r="4600" spans="15:19" x14ac:dyDescent="0.25">
      <c r="O4600" s="3"/>
      <c r="P4600" s="3"/>
      <c r="Q4600" s="3"/>
      <c r="S4600" s="3"/>
    </row>
    <row r="4601" spans="15:19" x14ac:dyDescent="0.25">
      <c r="O4601" s="3"/>
      <c r="P4601" s="3"/>
      <c r="Q4601" s="3"/>
      <c r="S4601" s="3"/>
    </row>
    <row r="4602" spans="15:19" x14ac:dyDescent="0.25">
      <c r="O4602" s="3"/>
      <c r="P4602" s="3"/>
      <c r="Q4602" s="3"/>
      <c r="S4602" s="3"/>
    </row>
    <row r="4603" spans="15:19" x14ac:dyDescent="0.25">
      <c r="O4603" s="3"/>
      <c r="P4603" s="3"/>
      <c r="Q4603" s="3"/>
      <c r="S4603" s="3"/>
    </row>
    <row r="4604" spans="15:19" x14ac:dyDescent="0.25">
      <c r="O4604" s="3"/>
      <c r="P4604" s="3"/>
      <c r="Q4604" s="3"/>
      <c r="S4604" s="3"/>
    </row>
    <row r="4605" spans="15:19" x14ac:dyDescent="0.25">
      <c r="O4605" s="3"/>
      <c r="P4605" s="3"/>
      <c r="Q4605" s="3"/>
      <c r="S4605" s="3"/>
    </row>
    <row r="4606" spans="15:19" x14ac:dyDescent="0.25">
      <c r="O4606" s="3"/>
      <c r="P4606" s="3"/>
      <c r="Q4606" s="3"/>
      <c r="S4606" s="3"/>
    </row>
    <row r="4607" spans="15:19" x14ac:dyDescent="0.25">
      <c r="O4607" s="3"/>
      <c r="P4607" s="3"/>
      <c r="Q4607" s="3"/>
      <c r="S4607" s="3"/>
    </row>
    <row r="4608" spans="15:19" x14ac:dyDescent="0.25">
      <c r="O4608" s="3"/>
      <c r="P4608" s="3"/>
      <c r="Q4608" s="3"/>
      <c r="S4608" s="3"/>
    </row>
    <row r="4609" spans="15:19" x14ac:dyDescent="0.25">
      <c r="O4609" s="3"/>
      <c r="P4609" s="3"/>
      <c r="Q4609" s="3"/>
      <c r="S4609" s="3"/>
    </row>
    <row r="4610" spans="15:19" x14ac:dyDescent="0.25">
      <c r="O4610" s="3"/>
      <c r="P4610" s="3"/>
      <c r="Q4610" s="3"/>
      <c r="S4610" s="3"/>
    </row>
    <row r="4611" spans="15:19" x14ac:dyDescent="0.25">
      <c r="O4611" s="3"/>
      <c r="P4611" s="3"/>
      <c r="Q4611" s="3"/>
      <c r="S4611" s="3"/>
    </row>
    <row r="4612" spans="15:19" x14ac:dyDescent="0.25">
      <c r="O4612" s="3"/>
      <c r="P4612" s="3"/>
      <c r="Q4612" s="3"/>
      <c r="S4612" s="3"/>
    </row>
    <row r="4613" spans="15:19" x14ac:dyDescent="0.25">
      <c r="O4613" s="3"/>
      <c r="P4613" s="3"/>
      <c r="Q4613" s="3"/>
      <c r="S4613" s="3"/>
    </row>
    <row r="4614" spans="15:19" x14ac:dyDescent="0.25">
      <c r="O4614" s="3"/>
      <c r="P4614" s="3"/>
      <c r="Q4614" s="3"/>
      <c r="S4614" s="3"/>
    </row>
    <row r="4615" spans="15:19" x14ac:dyDescent="0.25">
      <c r="O4615" s="3"/>
      <c r="P4615" s="3"/>
      <c r="Q4615" s="3"/>
      <c r="S4615" s="3"/>
    </row>
    <row r="4616" spans="15:19" x14ac:dyDescent="0.25">
      <c r="O4616" s="3"/>
      <c r="P4616" s="3"/>
      <c r="Q4616" s="3"/>
      <c r="S4616" s="3"/>
    </row>
    <row r="4617" spans="15:19" x14ac:dyDescent="0.25">
      <c r="O4617" s="3"/>
      <c r="P4617" s="3"/>
      <c r="Q4617" s="3"/>
      <c r="S4617" s="3"/>
    </row>
    <row r="4618" spans="15:19" x14ac:dyDescent="0.25">
      <c r="O4618" s="3"/>
      <c r="P4618" s="3"/>
      <c r="Q4618" s="3"/>
      <c r="S4618" s="3"/>
    </row>
    <row r="4619" spans="15:19" x14ac:dyDescent="0.25">
      <c r="O4619" s="3"/>
      <c r="P4619" s="3"/>
      <c r="Q4619" s="3"/>
      <c r="S4619" s="3"/>
    </row>
    <row r="4620" spans="15:19" x14ac:dyDescent="0.25">
      <c r="O4620" s="3"/>
      <c r="P4620" s="3"/>
      <c r="Q4620" s="3"/>
      <c r="S4620" s="3"/>
    </row>
    <row r="4621" spans="15:19" x14ac:dyDescent="0.25">
      <c r="O4621" s="3"/>
      <c r="P4621" s="3"/>
      <c r="Q4621" s="3"/>
      <c r="S4621" s="3"/>
    </row>
    <row r="4622" spans="15:19" x14ac:dyDescent="0.25">
      <c r="O4622" s="3"/>
      <c r="P4622" s="3"/>
      <c r="Q4622" s="3"/>
      <c r="S4622" s="3"/>
    </row>
    <row r="4623" spans="15:19" x14ac:dyDescent="0.25">
      <c r="O4623" s="3"/>
      <c r="P4623" s="3"/>
      <c r="Q4623" s="3"/>
      <c r="S4623" s="3"/>
    </row>
    <row r="4624" spans="15:19" x14ac:dyDescent="0.25">
      <c r="O4624" s="3"/>
      <c r="P4624" s="3"/>
      <c r="Q4624" s="3"/>
      <c r="S4624" s="3"/>
    </row>
    <row r="4625" spans="15:19" x14ac:dyDescent="0.25">
      <c r="O4625" s="3"/>
      <c r="P4625" s="3"/>
      <c r="Q4625" s="3"/>
      <c r="S4625" s="3"/>
    </row>
    <row r="4626" spans="15:19" x14ac:dyDescent="0.25">
      <c r="O4626" s="3"/>
      <c r="P4626" s="3"/>
      <c r="Q4626" s="3"/>
      <c r="S4626" s="3"/>
    </row>
    <row r="4627" spans="15:19" x14ac:dyDescent="0.25">
      <c r="O4627" s="3"/>
      <c r="P4627" s="3"/>
      <c r="Q4627" s="3"/>
      <c r="S4627" s="3"/>
    </row>
    <row r="4628" spans="15:19" x14ac:dyDescent="0.25">
      <c r="O4628" s="3"/>
      <c r="P4628" s="3"/>
      <c r="Q4628" s="3"/>
      <c r="S4628" s="3"/>
    </row>
    <row r="4629" spans="15:19" x14ac:dyDescent="0.25">
      <c r="O4629" s="3"/>
      <c r="P4629" s="3"/>
      <c r="Q4629" s="3"/>
      <c r="S4629" s="3"/>
    </row>
    <row r="4630" spans="15:19" x14ac:dyDescent="0.25">
      <c r="O4630" s="3"/>
      <c r="P4630" s="3"/>
      <c r="Q4630" s="3"/>
      <c r="S4630" s="3"/>
    </row>
    <row r="4631" spans="15:19" x14ac:dyDescent="0.25">
      <c r="O4631" s="3"/>
      <c r="P4631" s="3"/>
      <c r="Q4631" s="3"/>
      <c r="S4631" s="3"/>
    </row>
    <row r="4632" spans="15:19" x14ac:dyDescent="0.25">
      <c r="O4632" s="3"/>
      <c r="P4632" s="3"/>
      <c r="Q4632" s="3"/>
      <c r="S4632" s="3"/>
    </row>
    <row r="4633" spans="15:19" x14ac:dyDescent="0.25">
      <c r="O4633" s="3"/>
      <c r="P4633" s="3"/>
      <c r="Q4633" s="3"/>
      <c r="S4633" s="3"/>
    </row>
    <row r="4634" spans="15:19" x14ac:dyDescent="0.25">
      <c r="O4634" s="3"/>
      <c r="P4634" s="3"/>
      <c r="Q4634" s="3"/>
      <c r="S4634" s="3"/>
    </row>
    <row r="4635" spans="15:19" x14ac:dyDescent="0.25">
      <c r="O4635" s="3"/>
      <c r="P4635" s="3"/>
      <c r="Q4635" s="3"/>
      <c r="S4635" s="3"/>
    </row>
    <row r="4636" spans="15:19" x14ac:dyDescent="0.25">
      <c r="O4636" s="3"/>
      <c r="P4636" s="3"/>
      <c r="Q4636" s="3"/>
      <c r="S4636" s="3"/>
    </row>
    <row r="4637" spans="15:19" x14ac:dyDescent="0.25">
      <c r="O4637" s="3"/>
      <c r="P4637" s="3"/>
      <c r="Q4637" s="3"/>
      <c r="S4637" s="3"/>
    </row>
    <row r="4638" spans="15:19" x14ac:dyDescent="0.25">
      <c r="O4638" s="3"/>
      <c r="P4638" s="3"/>
      <c r="Q4638" s="3"/>
      <c r="S4638" s="3"/>
    </row>
    <row r="4639" spans="15:19" x14ac:dyDescent="0.25">
      <c r="O4639" s="3"/>
      <c r="P4639" s="3"/>
      <c r="Q4639" s="3"/>
      <c r="S4639" s="3"/>
    </row>
    <row r="4640" spans="15:19" x14ac:dyDescent="0.25">
      <c r="O4640" s="3"/>
      <c r="P4640" s="3"/>
      <c r="Q4640" s="3"/>
      <c r="S4640" s="3"/>
    </row>
    <row r="4641" spans="15:19" x14ac:dyDescent="0.25">
      <c r="O4641" s="3"/>
      <c r="P4641" s="3"/>
      <c r="Q4641" s="3"/>
      <c r="S4641" s="3"/>
    </row>
    <row r="4642" spans="15:19" x14ac:dyDescent="0.25">
      <c r="O4642" s="3"/>
      <c r="P4642" s="3"/>
      <c r="Q4642" s="3"/>
      <c r="S4642" s="3"/>
    </row>
    <row r="4643" spans="15:19" x14ac:dyDescent="0.25">
      <c r="O4643" s="3"/>
      <c r="P4643" s="3"/>
      <c r="Q4643" s="3"/>
      <c r="S4643" s="3"/>
    </row>
    <row r="4644" spans="15:19" x14ac:dyDescent="0.25">
      <c r="O4644" s="3"/>
      <c r="P4644" s="3"/>
      <c r="Q4644" s="3"/>
      <c r="S4644" s="3"/>
    </row>
    <row r="4645" spans="15:19" x14ac:dyDescent="0.25">
      <c r="O4645" s="3"/>
      <c r="P4645" s="3"/>
      <c r="Q4645" s="3"/>
      <c r="S4645" s="3"/>
    </row>
    <row r="4646" spans="15:19" x14ac:dyDescent="0.25">
      <c r="O4646" s="3"/>
      <c r="P4646" s="3"/>
      <c r="Q4646" s="3"/>
      <c r="S4646" s="3"/>
    </row>
    <row r="4647" spans="15:19" x14ac:dyDescent="0.25">
      <c r="O4647" s="3"/>
      <c r="P4647" s="3"/>
      <c r="Q4647" s="3"/>
      <c r="S4647" s="3"/>
    </row>
    <row r="4648" spans="15:19" x14ac:dyDescent="0.25">
      <c r="O4648" s="3"/>
      <c r="P4648" s="3"/>
      <c r="Q4648" s="3"/>
      <c r="S4648" s="3"/>
    </row>
    <row r="4649" spans="15:19" x14ac:dyDescent="0.25">
      <c r="O4649" s="3"/>
      <c r="P4649" s="3"/>
      <c r="Q4649" s="3"/>
      <c r="S4649" s="3"/>
    </row>
    <row r="4650" spans="15:19" x14ac:dyDescent="0.25">
      <c r="O4650" s="3"/>
      <c r="P4650" s="3"/>
      <c r="Q4650" s="3"/>
      <c r="S4650" s="3"/>
    </row>
    <row r="4651" spans="15:19" x14ac:dyDescent="0.25">
      <c r="O4651" s="3"/>
      <c r="P4651" s="3"/>
      <c r="Q4651" s="3"/>
      <c r="S4651" s="3"/>
    </row>
    <row r="4652" spans="15:19" x14ac:dyDescent="0.25">
      <c r="O4652" s="3"/>
      <c r="P4652" s="3"/>
      <c r="Q4652" s="3"/>
      <c r="S4652" s="3"/>
    </row>
    <row r="4653" spans="15:19" x14ac:dyDescent="0.25">
      <c r="O4653" s="3"/>
      <c r="P4653" s="3"/>
      <c r="Q4653" s="3"/>
      <c r="S4653" s="3"/>
    </row>
    <row r="4654" spans="15:19" x14ac:dyDescent="0.25">
      <c r="O4654" s="3"/>
      <c r="P4654" s="3"/>
      <c r="Q4654" s="3"/>
      <c r="S4654" s="3"/>
    </row>
    <row r="4655" spans="15:19" x14ac:dyDescent="0.25">
      <c r="O4655" s="3"/>
      <c r="P4655" s="3"/>
      <c r="Q4655" s="3"/>
      <c r="S4655" s="3"/>
    </row>
    <row r="4656" spans="15:19" x14ac:dyDescent="0.25">
      <c r="O4656" s="3"/>
      <c r="P4656" s="3"/>
      <c r="Q4656" s="3"/>
      <c r="S4656" s="3"/>
    </row>
    <row r="4657" spans="15:19" x14ac:dyDescent="0.25">
      <c r="O4657" s="3"/>
      <c r="P4657" s="3"/>
      <c r="Q4657" s="3"/>
      <c r="S4657" s="3"/>
    </row>
    <row r="4658" spans="15:19" x14ac:dyDescent="0.25">
      <c r="O4658" s="3"/>
      <c r="P4658" s="3"/>
      <c r="Q4658" s="3"/>
      <c r="S4658" s="3"/>
    </row>
    <row r="4659" spans="15:19" x14ac:dyDescent="0.25">
      <c r="O4659" s="3"/>
      <c r="P4659" s="3"/>
      <c r="Q4659" s="3"/>
      <c r="S4659" s="3"/>
    </row>
    <row r="4660" spans="15:19" x14ac:dyDescent="0.25">
      <c r="O4660" s="3"/>
      <c r="P4660" s="3"/>
      <c r="Q4660" s="3"/>
      <c r="S4660" s="3"/>
    </row>
    <row r="4661" spans="15:19" x14ac:dyDescent="0.25">
      <c r="O4661" s="3"/>
      <c r="P4661" s="3"/>
      <c r="Q4661" s="3"/>
      <c r="S4661" s="3"/>
    </row>
    <row r="4662" spans="15:19" x14ac:dyDescent="0.25">
      <c r="O4662" s="3"/>
      <c r="P4662" s="3"/>
      <c r="Q4662" s="3"/>
      <c r="S4662" s="3"/>
    </row>
    <row r="4663" spans="15:19" x14ac:dyDescent="0.25">
      <c r="O4663" s="3"/>
      <c r="P4663" s="3"/>
      <c r="Q4663" s="3"/>
      <c r="S4663" s="3"/>
    </row>
    <row r="4664" spans="15:19" x14ac:dyDescent="0.25">
      <c r="O4664" s="3"/>
      <c r="P4664" s="3"/>
      <c r="Q4664" s="3"/>
      <c r="S4664" s="3"/>
    </row>
    <row r="4665" spans="15:19" x14ac:dyDescent="0.25">
      <c r="O4665" s="3"/>
      <c r="P4665" s="3"/>
      <c r="Q4665" s="3"/>
      <c r="S4665" s="3"/>
    </row>
    <row r="4666" spans="15:19" x14ac:dyDescent="0.25">
      <c r="O4666" s="3"/>
      <c r="P4666" s="3"/>
      <c r="Q4666" s="3"/>
      <c r="S4666" s="3"/>
    </row>
    <row r="4667" spans="15:19" x14ac:dyDescent="0.25">
      <c r="O4667" s="3"/>
      <c r="P4667" s="3"/>
      <c r="Q4667" s="3"/>
      <c r="S4667" s="3"/>
    </row>
    <row r="4668" spans="15:19" x14ac:dyDescent="0.25">
      <c r="O4668" s="3"/>
      <c r="P4668" s="3"/>
      <c r="Q4668" s="3"/>
      <c r="S4668" s="3"/>
    </row>
    <row r="4669" spans="15:19" x14ac:dyDescent="0.25">
      <c r="O4669" s="3"/>
      <c r="P4669" s="3"/>
      <c r="Q4669" s="3"/>
      <c r="S4669" s="3"/>
    </row>
    <row r="4670" spans="15:19" x14ac:dyDescent="0.25">
      <c r="O4670" s="3"/>
      <c r="P4670" s="3"/>
      <c r="Q4670" s="3"/>
      <c r="S4670" s="3"/>
    </row>
    <row r="4671" spans="15:19" x14ac:dyDescent="0.25">
      <c r="O4671" s="3"/>
      <c r="P4671" s="3"/>
      <c r="Q4671" s="3"/>
      <c r="S4671" s="3"/>
    </row>
    <row r="4672" spans="15:19" x14ac:dyDescent="0.25">
      <c r="O4672" s="3"/>
      <c r="P4672" s="3"/>
      <c r="Q4672" s="3"/>
      <c r="S4672" s="3"/>
    </row>
    <row r="4673" spans="15:19" x14ac:dyDescent="0.25">
      <c r="O4673" s="3"/>
      <c r="P4673" s="3"/>
      <c r="Q4673" s="3"/>
      <c r="S4673" s="3"/>
    </row>
    <row r="4674" spans="15:19" x14ac:dyDescent="0.25">
      <c r="O4674" s="3"/>
      <c r="P4674" s="3"/>
      <c r="Q4674" s="3"/>
      <c r="S4674" s="3"/>
    </row>
    <row r="4675" spans="15:19" x14ac:dyDescent="0.25">
      <c r="O4675" s="3"/>
      <c r="P4675" s="3"/>
      <c r="Q4675" s="3"/>
      <c r="S4675" s="3"/>
    </row>
    <row r="4676" spans="15:19" x14ac:dyDescent="0.25">
      <c r="O4676" s="3"/>
      <c r="P4676" s="3"/>
      <c r="Q4676" s="3"/>
      <c r="S4676" s="3"/>
    </row>
    <row r="4677" spans="15:19" x14ac:dyDescent="0.25">
      <c r="O4677" s="3"/>
      <c r="P4677" s="3"/>
      <c r="Q4677" s="3"/>
      <c r="S4677" s="3"/>
    </row>
    <row r="4678" spans="15:19" x14ac:dyDescent="0.25">
      <c r="O4678" s="3"/>
      <c r="P4678" s="3"/>
      <c r="Q4678" s="3"/>
      <c r="S4678" s="3"/>
    </row>
    <row r="4679" spans="15:19" x14ac:dyDescent="0.25">
      <c r="O4679" s="3"/>
      <c r="P4679" s="3"/>
      <c r="Q4679" s="3"/>
      <c r="S4679" s="3"/>
    </row>
    <row r="4680" spans="15:19" x14ac:dyDescent="0.25">
      <c r="O4680" s="3"/>
      <c r="P4680" s="3"/>
      <c r="Q4680" s="3"/>
      <c r="S4680" s="3"/>
    </row>
    <row r="4681" spans="15:19" x14ac:dyDescent="0.25">
      <c r="O4681" s="3"/>
      <c r="P4681" s="3"/>
      <c r="Q4681" s="3"/>
      <c r="S4681" s="3"/>
    </row>
    <row r="4682" spans="15:19" x14ac:dyDescent="0.25">
      <c r="O4682" s="3"/>
      <c r="P4682" s="3"/>
      <c r="Q4682" s="3"/>
      <c r="S4682" s="3"/>
    </row>
    <row r="4683" spans="15:19" x14ac:dyDescent="0.25">
      <c r="O4683" s="3"/>
      <c r="P4683" s="3"/>
      <c r="Q4683" s="3"/>
      <c r="S4683" s="3"/>
    </row>
    <row r="4684" spans="15:19" x14ac:dyDescent="0.25">
      <c r="O4684" s="3"/>
      <c r="P4684" s="3"/>
      <c r="Q4684" s="3"/>
      <c r="S4684" s="3"/>
    </row>
    <row r="4685" spans="15:19" x14ac:dyDescent="0.25">
      <c r="O4685" s="3"/>
      <c r="P4685" s="3"/>
      <c r="Q4685" s="3"/>
      <c r="S4685" s="3"/>
    </row>
    <row r="4686" spans="15:19" x14ac:dyDescent="0.25">
      <c r="O4686" s="3"/>
      <c r="P4686" s="3"/>
      <c r="Q4686" s="3"/>
      <c r="S4686" s="3"/>
    </row>
    <row r="4687" spans="15:19" x14ac:dyDescent="0.25">
      <c r="O4687" s="3"/>
      <c r="P4687" s="3"/>
      <c r="Q4687" s="3"/>
      <c r="S4687" s="3"/>
    </row>
    <row r="4688" spans="15:19" x14ac:dyDescent="0.25">
      <c r="O4688" s="3"/>
      <c r="P4688" s="3"/>
      <c r="Q4688" s="3"/>
      <c r="S4688" s="3"/>
    </row>
    <row r="4689" spans="15:19" x14ac:dyDescent="0.25">
      <c r="O4689" s="3"/>
      <c r="P4689" s="3"/>
      <c r="Q4689" s="3"/>
      <c r="S4689" s="3"/>
    </row>
    <row r="4690" spans="15:19" x14ac:dyDescent="0.25">
      <c r="O4690" s="3"/>
      <c r="P4690" s="3"/>
      <c r="Q4690" s="3"/>
      <c r="S4690" s="3"/>
    </row>
    <row r="4691" spans="15:19" x14ac:dyDescent="0.25">
      <c r="O4691" s="3"/>
      <c r="P4691" s="3"/>
      <c r="Q4691" s="3"/>
      <c r="S4691" s="3"/>
    </row>
    <row r="4692" spans="15:19" x14ac:dyDescent="0.25">
      <c r="O4692" s="3"/>
      <c r="P4692" s="3"/>
      <c r="Q4692" s="3"/>
      <c r="S4692" s="3"/>
    </row>
    <row r="4693" spans="15:19" x14ac:dyDescent="0.25">
      <c r="O4693" s="3"/>
      <c r="P4693" s="3"/>
      <c r="Q4693" s="3"/>
      <c r="S4693" s="3"/>
    </row>
    <row r="4694" spans="15:19" x14ac:dyDescent="0.25">
      <c r="O4694" s="3"/>
      <c r="P4694" s="3"/>
      <c r="Q4694" s="3"/>
      <c r="S4694" s="3"/>
    </row>
    <row r="4695" spans="15:19" x14ac:dyDescent="0.25">
      <c r="O4695" s="3"/>
      <c r="P4695" s="3"/>
      <c r="Q4695" s="3"/>
      <c r="S4695" s="3"/>
    </row>
    <row r="4696" spans="15:19" x14ac:dyDescent="0.25">
      <c r="O4696" s="3"/>
      <c r="P4696" s="3"/>
      <c r="Q4696" s="3"/>
      <c r="S4696" s="3"/>
    </row>
    <row r="4697" spans="15:19" x14ac:dyDescent="0.25">
      <c r="O4697" s="3"/>
      <c r="P4697" s="3"/>
      <c r="Q4697" s="3"/>
      <c r="S4697" s="3"/>
    </row>
    <row r="4698" spans="15:19" x14ac:dyDescent="0.25">
      <c r="O4698" s="3"/>
      <c r="P4698" s="3"/>
      <c r="Q4698" s="3"/>
      <c r="S4698" s="3"/>
    </row>
    <row r="4699" spans="15:19" x14ac:dyDescent="0.25">
      <c r="O4699" s="3"/>
      <c r="P4699" s="3"/>
      <c r="Q4699" s="3"/>
      <c r="S4699" s="3"/>
    </row>
    <row r="4700" spans="15:19" x14ac:dyDescent="0.25">
      <c r="O4700" s="3"/>
      <c r="P4700" s="3"/>
      <c r="Q4700" s="3"/>
      <c r="S4700" s="3"/>
    </row>
    <row r="4701" spans="15:19" x14ac:dyDescent="0.25">
      <c r="O4701" s="3"/>
      <c r="P4701" s="3"/>
      <c r="Q4701" s="3"/>
      <c r="S4701" s="3"/>
    </row>
    <row r="4702" spans="15:19" x14ac:dyDescent="0.25">
      <c r="O4702" s="3"/>
      <c r="P4702" s="3"/>
      <c r="Q4702" s="3"/>
      <c r="S4702" s="3"/>
    </row>
    <row r="4703" spans="15:19" x14ac:dyDescent="0.25">
      <c r="O4703" s="3"/>
      <c r="P4703" s="3"/>
      <c r="Q4703" s="3"/>
      <c r="S4703" s="3"/>
    </row>
    <row r="4704" spans="15:19" x14ac:dyDescent="0.25">
      <c r="O4704" s="3"/>
      <c r="P4704" s="3"/>
      <c r="Q4704" s="3"/>
      <c r="S4704" s="3"/>
    </row>
    <row r="4705" spans="15:19" x14ac:dyDescent="0.25">
      <c r="O4705" s="3"/>
      <c r="P4705" s="3"/>
      <c r="Q4705" s="3"/>
      <c r="S4705" s="3"/>
    </row>
    <row r="4706" spans="15:19" x14ac:dyDescent="0.25">
      <c r="O4706" s="3"/>
      <c r="P4706" s="3"/>
      <c r="Q4706" s="3"/>
      <c r="S4706" s="3"/>
    </row>
    <row r="4707" spans="15:19" x14ac:dyDescent="0.25">
      <c r="O4707" s="3"/>
      <c r="P4707" s="3"/>
      <c r="Q4707" s="3"/>
      <c r="S4707" s="3"/>
    </row>
    <row r="4708" spans="15:19" x14ac:dyDescent="0.25">
      <c r="O4708" s="3"/>
      <c r="P4708" s="3"/>
      <c r="Q4708" s="3"/>
      <c r="S4708" s="3"/>
    </row>
    <row r="4709" spans="15:19" x14ac:dyDescent="0.25">
      <c r="O4709" s="3"/>
      <c r="P4709" s="3"/>
      <c r="Q4709" s="3"/>
      <c r="S4709" s="3"/>
    </row>
    <row r="4710" spans="15:19" x14ac:dyDescent="0.25">
      <c r="O4710" s="3"/>
      <c r="P4710" s="3"/>
      <c r="Q4710" s="3"/>
      <c r="S4710" s="3"/>
    </row>
    <row r="4711" spans="15:19" x14ac:dyDescent="0.25">
      <c r="O4711" s="3"/>
      <c r="P4711" s="3"/>
      <c r="Q4711" s="3"/>
      <c r="S4711" s="3"/>
    </row>
    <row r="4712" spans="15:19" x14ac:dyDescent="0.25">
      <c r="O4712" s="3"/>
      <c r="P4712" s="3"/>
      <c r="Q4712" s="3"/>
      <c r="S4712" s="3"/>
    </row>
    <row r="4713" spans="15:19" x14ac:dyDescent="0.25">
      <c r="O4713" s="3"/>
      <c r="P4713" s="3"/>
      <c r="Q4713" s="3"/>
      <c r="S4713" s="3"/>
    </row>
    <row r="4714" spans="15:19" x14ac:dyDescent="0.25">
      <c r="O4714" s="3"/>
      <c r="P4714" s="3"/>
      <c r="Q4714" s="3"/>
      <c r="S4714" s="3"/>
    </row>
    <row r="4715" spans="15:19" x14ac:dyDescent="0.25">
      <c r="O4715" s="3"/>
      <c r="P4715" s="3"/>
      <c r="Q4715" s="3"/>
      <c r="S4715" s="3"/>
    </row>
    <row r="4716" spans="15:19" x14ac:dyDescent="0.25">
      <c r="O4716" s="3"/>
      <c r="P4716" s="3"/>
      <c r="Q4716" s="3"/>
      <c r="S4716" s="3"/>
    </row>
    <row r="4717" spans="15:19" x14ac:dyDescent="0.25">
      <c r="O4717" s="3"/>
      <c r="P4717" s="3"/>
      <c r="Q4717" s="3"/>
      <c r="S4717" s="3"/>
    </row>
    <row r="4718" spans="15:19" x14ac:dyDescent="0.25">
      <c r="O4718" s="3"/>
      <c r="P4718" s="3"/>
      <c r="Q4718" s="3"/>
      <c r="S4718" s="3"/>
    </row>
    <row r="4719" spans="15:19" x14ac:dyDescent="0.25">
      <c r="O4719" s="3"/>
      <c r="P4719" s="3"/>
      <c r="Q4719" s="3"/>
      <c r="S4719" s="3"/>
    </row>
    <row r="4720" spans="15:19" x14ac:dyDescent="0.25">
      <c r="O4720" s="3"/>
      <c r="P4720" s="3"/>
      <c r="Q4720" s="3"/>
      <c r="S4720" s="3"/>
    </row>
    <row r="4721" spans="15:19" x14ac:dyDescent="0.25">
      <c r="O4721" s="3"/>
      <c r="P4721" s="3"/>
      <c r="Q4721" s="3"/>
      <c r="S4721" s="3"/>
    </row>
    <row r="4722" spans="15:19" x14ac:dyDescent="0.25">
      <c r="O4722" s="3"/>
      <c r="P4722" s="3"/>
      <c r="Q4722" s="3"/>
      <c r="S4722" s="3"/>
    </row>
    <row r="4723" spans="15:19" x14ac:dyDescent="0.25">
      <c r="O4723" s="3"/>
      <c r="P4723" s="3"/>
      <c r="Q4723" s="3"/>
      <c r="S4723" s="3"/>
    </row>
    <row r="4724" spans="15:19" x14ac:dyDescent="0.25">
      <c r="O4724" s="3"/>
      <c r="P4724" s="3"/>
      <c r="Q4724" s="3"/>
      <c r="S4724" s="3"/>
    </row>
    <row r="4725" spans="15:19" x14ac:dyDescent="0.25">
      <c r="O4725" s="3"/>
      <c r="P4725" s="3"/>
      <c r="Q4725" s="3"/>
      <c r="S4725" s="3"/>
    </row>
    <row r="4726" spans="15:19" x14ac:dyDescent="0.25">
      <c r="O4726" s="3"/>
      <c r="P4726" s="3"/>
      <c r="Q4726" s="3"/>
      <c r="S4726" s="3"/>
    </row>
    <row r="4727" spans="15:19" x14ac:dyDescent="0.25">
      <c r="O4727" s="3"/>
      <c r="P4727" s="3"/>
      <c r="Q4727" s="3"/>
      <c r="S4727" s="3"/>
    </row>
    <row r="4728" spans="15:19" x14ac:dyDescent="0.25">
      <c r="O4728" s="3"/>
      <c r="P4728" s="3"/>
      <c r="Q4728" s="3"/>
      <c r="S4728" s="3"/>
    </row>
    <row r="4729" spans="15:19" x14ac:dyDescent="0.25">
      <c r="O4729" s="3"/>
      <c r="P4729" s="3"/>
      <c r="Q4729" s="3"/>
      <c r="S4729" s="3"/>
    </row>
    <row r="4730" spans="15:19" x14ac:dyDescent="0.25">
      <c r="O4730" s="3"/>
      <c r="P4730" s="3"/>
      <c r="Q4730" s="3"/>
      <c r="S4730" s="3"/>
    </row>
    <row r="4731" spans="15:19" x14ac:dyDescent="0.25">
      <c r="O4731" s="3"/>
      <c r="P4731" s="3"/>
      <c r="Q4731" s="3"/>
      <c r="S4731" s="3"/>
    </row>
    <row r="4732" spans="15:19" x14ac:dyDescent="0.25">
      <c r="O4732" s="3"/>
      <c r="P4732" s="3"/>
      <c r="Q4732" s="3"/>
      <c r="S4732" s="3"/>
    </row>
    <row r="4733" spans="15:19" x14ac:dyDescent="0.25">
      <c r="O4733" s="3"/>
      <c r="P4733" s="3"/>
      <c r="Q4733" s="3"/>
      <c r="S4733" s="3"/>
    </row>
    <row r="4734" spans="15:19" x14ac:dyDescent="0.25">
      <c r="O4734" s="3"/>
      <c r="P4734" s="3"/>
      <c r="Q4734" s="3"/>
      <c r="S4734" s="3"/>
    </row>
    <row r="4735" spans="15:19" x14ac:dyDescent="0.25">
      <c r="O4735" s="3"/>
      <c r="P4735" s="3"/>
      <c r="Q4735" s="3"/>
      <c r="S4735" s="3"/>
    </row>
    <row r="4736" spans="15:19" x14ac:dyDescent="0.25">
      <c r="O4736" s="3"/>
      <c r="P4736" s="3"/>
      <c r="Q4736" s="3"/>
      <c r="S4736" s="3"/>
    </row>
    <row r="4737" spans="15:19" x14ac:dyDescent="0.25">
      <c r="O4737" s="3"/>
      <c r="P4737" s="3"/>
      <c r="Q4737" s="3"/>
      <c r="S4737" s="3"/>
    </row>
    <row r="4738" spans="15:19" x14ac:dyDescent="0.25">
      <c r="O4738" s="3"/>
      <c r="P4738" s="3"/>
      <c r="Q4738" s="3"/>
      <c r="S4738" s="3"/>
    </row>
    <row r="4739" spans="15:19" x14ac:dyDescent="0.25">
      <c r="O4739" s="3"/>
      <c r="P4739" s="3"/>
      <c r="Q4739" s="3"/>
      <c r="S4739" s="3"/>
    </row>
    <row r="4740" spans="15:19" x14ac:dyDescent="0.25">
      <c r="O4740" s="3"/>
      <c r="P4740" s="3"/>
      <c r="Q4740" s="3"/>
      <c r="S4740" s="3"/>
    </row>
    <row r="4741" spans="15:19" x14ac:dyDescent="0.25">
      <c r="O4741" s="3"/>
      <c r="P4741" s="3"/>
      <c r="Q4741" s="3"/>
      <c r="S4741" s="3"/>
    </row>
    <row r="4742" spans="15:19" x14ac:dyDescent="0.25">
      <c r="O4742" s="3"/>
      <c r="P4742" s="3"/>
      <c r="Q4742" s="3"/>
      <c r="S4742" s="3"/>
    </row>
    <row r="4743" spans="15:19" x14ac:dyDescent="0.25">
      <c r="O4743" s="3"/>
      <c r="P4743" s="3"/>
      <c r="Q4743" s="3"/>
      <c r="S4743" s="3"/>
    </row>
    <row r="4744" spans="15:19" x14ac:dyDescent="0.25">
      <c r="O4744" s="3"/>
      <c r="P4744" s="3"/>
      <c r="Q4744" s="3"/>
      <c r="S4744" s="3"/>
    </row>
    <row r="4745" spans="15:19" x14ac:dyDescent="0.25">
      <c r="O4745" s="3"/>
      <c r="P4745" s="3"/>
      <c r="Q4745" s="3"/>
      <c r="S4745" s="3"/>
    </row>
    <row r="4746" spans="15:19" x14ac:dyDescent="0.25">
      <c r="O4746" s="3"/>
      <c r="P4746" s="3"/>
      <c r="Q4746" s="3"/>
      <c r="S4746" s="3"/>
    </row>
    <row r="4747" spans="15:19" x14ac:dyDescent="0.25">
      <c r="O4747" s="3"/>
      <c r="P4747" s="3"/>
      <c r="Q4747" s="3"/>
      <c r="S4747" s="3"/>
    </row>
    <row r="4748" spans="15:19" x14ac:dyDescent="0.25">
      <c r="O4748" s="3"/>
      <c r="P4748" s="3"/>
      <c r="Q4748" s="3"/>
      <c r="S4748" s="3"/>
    </row>
    <row r="4749" spans="15:19" x14ac:dyDescent="0.25">
      <c r="O4749" s="3"/>
      <c r="P4749" s="3"/>
      <c r="Q4749" s="3"/>
      <c r="S4749" s="3"/>
    </row>
    <row r="4750" spans="15:19" x14ac:dyDescent="0.25">
      <c r="O4750" s="3"/>
      <c r="P4750" s="3"/>
      <c r="Q4750" s="3"/>
      <c r="S4750" s="3"/>
    </row>
    <row r="4751" spans="15:19" x14ac:dyDescent="0.25">
      <c r="O4751" s="3"/>
      <c r="P4751" s="3"/>
      <c r="Q4751" s="3"/>
      <c r="S4751" s="3"/>
    </row>
    <row r="4752" spans="15:19" x14ac:dyDescent="0.25">
      <c r="O4752" s="3"/>
      <c r="P4752" s="3"/>
      <c r="Q4752" s="3"/>
      <c r="S4752" s="3"/>
    </row>
    <row r="4753" spans="15:19" x14ac:dyDescent="0.25">
      <c r="O4753" s="3"/>
      <c r="P4753" s="3"/>
      <c r="Q4753" s="3"/>
      <c r="S4753" s="3"/>
    </row>
    <row r="4754" spans="15:19" x14ac:dyDescent="0.25">
      <c r="O4754" s="3"/>
      <c r="P4754" s="3"/>
      <c r="Q4754" s="3"/>
      <c r="S4754" s="3"/>
    </row>
    <row r="4755" spans="15:19" x14ac:dyDescent="0.25">
      <c r="O4755" s="3"/>
      <c r="P4755" s="3"/>
      <c r="Q4755" s="3"/>
      <c r="S4755" s="3"/>
    </row>
    <row r="4756" spans="15:19" x14ac:dyDescent="0.25">
      <c r="O4756" s="3"/>
      <c r="P4756" s="3"/>
      <c r="Q4756" s="3"/>
      <c r="S4756" s="3"/>
    </row>
    <row r="4757" spans="15:19" x14ac:dyDescent="0.25">
      <c r="O4757" s="3"/>
      <c r="P4757" s="3"/>
      <c r="Q4757" s="3"/>
      <c r="S4757" s="3"/>
    </row>
    <row r="4758" spans="15:19" x14ac:dyDescent="0.25">
      <c r="O4758" s="3"/>
      <c r="P4758" s="3"/>
      <c r="Q4758" s="3"/>
      <c r="S4758" s="3"/>
    </row>
    <row r="4759" spans="15:19" x14ac:dyDescent="0.25">
      <c r="O4759" s="3"/>
      <c r="P4759" s="3"/>
      <c r="Q4759" s="3"/>
      <c r="S4759" s="3"/>
    </row>
    <row r="4760" spans="15:19" x14ac:dyDescent="0.25">
      <c r="O4760" s="3"/>
      <c r="P4760" s="3"/>
      <c r="Q4760" s="3"/>
      <c r="S4760" s="3"/>
    </row>
    <row r="4761" spans="15:19" x14ac:dyDescent="0.25">
      <c r="O4761" s="3"/>
      <c r="P4761" s="3"/>
      <c r="Q4761" s="3"/>
      <c r="S4761" s="3"/>
    </row>
    <row r="4762" spans="15:19" x14ac:dyDescent="0.25">
      <c r="O4762" s="3"/>
      <c r="P4762" s="3"/>
      <c r="Q4762" s="3"/>
      <c r="S4762" s="3"/>
    </row>
    <row r="4763" spans="15:19" x14ac:dyDescent="0.25">
      <c r="O4763" s="3"/>
      <c r="P4763" s="3"/>
      <c r="Q4763" s="3"/>
      <c r="S4763" s="3"/>
    </row>
    <row r="4764" spans="15:19" x14ac:dyDescent="0.25">
      <c r="O4764" s="3"/>
      <c r="P4764" s="3"/>
      <c r="Q4764" s="3"/>
      <c r="S4764" s="3"/>
    </row>
    <row r="4765" spans="15:19" x14ac:dyDescent="0.25">
      <c r="O4765" s="3"/>
      <c r="P4765" s="3"/>
      <c r="Q4765" s="3"/>
      <c r="S4765" s="3"/>
    </row>
    <row r="4766" spans="15:19" x14ac:dyDescent="0.25">
      <c r="O4766" s="3"/>
      <c r="P4766" s="3"/>
      <c r="Q4766" s="3"/>
      <c r="S4766" s="3"/>
    </row>
    <row r="4767" spans="15:19" x14ac:dyDescent="0.25">
      <c r="O4767" s="3"/>
      <c r="P4767" s="3"/>
      <c r="Q4767" s="3"/>
      <c r="S4767" s="3"/>
    </row>
    <row r="4768" spans="15:19" x14ac:dyDescent="0.25">
      <c r="O4768" s="3"/>
      <c r="P4768" s="3"/>
      <c r="Q4768" s="3"/>
      <c r="S4768" s="3"/>
    </row>
    <row r="4769" spans="15:19" x14ac:dyDescent="0.25">
      <c r="O4769" s="3"/>
      <c r="P4769" s="3"/>
      <c r="Q4769" s="3"/>
      <c r="S4769" s="3"/>
    </row>
    <row r="4770" spans="15:19" x14ac:dyDescent="0.25">
      <c r="O4770" s="3"/>
      <c r="P4770" s="3"/>
      <c r="Q4770" s="3"/>
      <c r="S4770" s="3"/>
    </row>
    <row r="4771" spans="15:19" x14ac:dyDescent="0.25">
      <c r="O4771" s="3"/>
      <c r="P4771" s="3"/>
      <c r="Q4771" s="3"/>
      <c r="S4771" s="3"/>
    </row>
    <row r="4772" spans="15:19" x14ac:dyDescent="0.25">
      <c r="O4772" s="3"/>
      <c r="P4772" s="3"/>
      <c r="Q4772" s="3"/>
      <c r="S4772" s="3"/>
    </row>
    <row r="4773" spans="15:19" x14ac:dyDescent="0.25">
      <c r="O4773" s="3"/>
      <c r="P4773" s="3"/>
      <c r="Q4773" s="3"/>
      <c r="S4773" s="3"/>
    </row>
    <row r="4774" spans="15:19" x14ac:dyDescent="0.25">
      <c r="O4774" s="3"/>
      <c r="P4774" s="3"/>
      <c r="Q4774" s="3"/>
      <c r="S4774" s="3"/>
    </row>
    <row r="4775" spans="15:19" x14ac:dyDescent="0.25">
      <c r="O4775" s="3"/>
      <c r="P4775" s="3"/>
      <c r="Q4775" s="3"/>
      <c r="S4775" s="3"/>
    </row>
    <row r="4776" spans="15:19" x14ac:dyDescent="0.25">
      <c r="O4776" s="3"/>
      <c r="P4776" s="3"/>
      <c r="Q4776" s="3"/>
      <c r="S4776" s="3"/>
    </row>
    <row r="4777" spans="15:19" x14ac:dyDescent="0.25">
      <c r="O4777" s="3"/>
      <c r="P4777" s="3"/>
      <c r="Q4777" s="3"/>
      <c r="S4777" s="3"/>
    </row>
    <row r="4778" spans="15:19" x14ac:dyDescent="0.25">
      <c r="O4778" s="3"/>
      <c r="P4778" s="3"/>
      <c r="Q4778" s="3"/>
      <c r="S4778" s="3"/>
    </row>
    <row r="4779" spans="15:19" x14ac:dyDescent="0.25">
      <c r="O4779" s="3"/>
      <c r="P4779" s="3"/>
      <c r="Q4779" s="3"/>
      <c r="S4779" s="3"/>
    </row>
    <row r="4780" spans="15:19" x14ac:dyDescent="0.25">
      <c r="O4780" s="3"/>
      <c r="P4780" s="3"/>
      <c r="Q4780" s="3"/>
      <c r="S4780" s="3"/>
    </row>
    <row r="4781" spans="15:19" x14ac:dyDescent="0.25">
      <c r="O4781" s="3"/>
      <c r="P4781" s="3"/>
      <c r="Q4781" s="3"/>
      <c r="S4781" s="3"/>
    </row>
    <row r="4782" spans="15:19" x14ac:dyDescent="0.25">
      <c r="O4782" s="3"/>
      <c r="P4782" s="3"/>
      <c r="Q4782" s="3"/>
      <c r="S4782" s="3"/>
    </row>
    <row r="4783" spans="15:19" x14ac:dyDescent="0.25">
      <c r="O4783" s="3"/>
      <c r="P4783" s="3"/>
      <c r="Q4783" s="3"/>
      <c r="S4783" s="3"/>
    </row>
    <row r="4784" spans="15:19" x14ac:dyDescent="0.25">
      <c r="O4784" s="3"/>
      <c r="P4784" s="3"/>
      <c r="Q4784" s="3"/>
      <c r="S4784" s="3"/>
    </row>
    <row r="4785" spans="15:19" x14ac:dyDescent="0.25">
      <c r="O4785" s="3"/>
      <c r="P4785" s="3"/>
      <c r="Q4785" s="3"/>
      <c r="S4785" s="3"/>
    </row>
    <row r="4786" spans="15:19" x14ac:dyDescent="0.25">
      <c r="O4786" s="3"/>
      <c r="P4786" s="3"/>
      <c r="Q4786" s="3"/>
      <c r="S4786" s="3"/>
    </row>
    <row r="4787" spans="15:19" x14ac:dyDescent="0.25">
      <c r="O4787" s="3"/>
      <c r="P4787" s="3"/>
      <c r="Q4787" s="3"/>
      <c r="S4787" s="3"/>
    </row>
    <row r="4788" spans="15:19" x14ac:dyDescent="0.25">
      <c r="O4788" s="3"/>
      <c r="P4788" s="3"/>
      <c r="Q4788" s="3"/>
      <c r="S4788" s="3"/>
    </row>
    <row r="4789" spans="15:19" x14ac:dyDescent="0.25">
      <c r="O4789" s="3"/>
      <c r="P4789" s="3"/>
      <c r="Q4789" s="3"/>
      <c r="S4789" s="3"/>
    </row>
    <row r="4790" spans="15:19" x14ac:dyDescent="0.25">
      <c r="O4790" s="3"/>
      <c r="P4790" s="3"/>
      <c r="Q4790" s="3"/>
      <c r="S4790" s="3"/>
    </row>
    <row r="4791" spans="15:19" x14ac:dyDescent="0.25">
      <c r="O4791" s="3"/>
      <c r="P4791" s="3"/>
      <c r="Q4791" s="3"/>
      <c r="S4791" s="3"/>
    </row>
    <row r="4792" spans="15:19" x14ac:dyDescent="0.25">
      <c r="O4792" s="3"/>
      <c r="P4792" s="3"/>
      <c r="Q4792" s="3"/>
      <c r="S4792" s="3"/>
    </row>
    <row r="4793" spans="15:19" x14ac:dyDescent="0.25">
      <c r="O4793" s="3"/>
      <c r="P4793" s="3"/>
      <c r="Q4793" s="3"/>
      <c r="S4793" s="3"/>
    </row>
    <row r="4794" spans="15:19" x14ac:dyDescent="0.25">
      <c r="O4794" s="3"/>
      <c r="P4794" s="3"/>
      <c r="Q4794" s="3"/>
      <c r="S4794" s="3"/>
    </row>
    <row r="4795" spans="15:19" x14ac:dyDescent="0.25">
      <c r="O4795" s="3"/>
      <c r="P4795" s="3"/>
      <c r="Q4795" s="3"/>
      <c r="S4795" s="3"/>
    </row>
    <row r="4796" spans="15:19" x14ac:dyDescent="0.25">
      <c r="O4796" s="3"/>
      <c r="P4796" s="3"/>
      <c r="Q4796" s="3"/>
      <c r="S4796" s="3"/>
    </row>
    <row r="4797" spans="15:19" x14ac:dyDescent="0.25">
      <c r="O4797" s="3"/>
      <c r="P4797" s="3"/>
      <c r="Q4797" s="3"/>
      <c r="S4797" s="3"/>
    </row>
    <row r="4798" spans="15:19" x14ac:dyDescent="0.25">
      <c r="O4798" s="3"/>
      <c r="P4798" s="3"/>
      <c r="Q4798" s="3"/>
      <c r="S4798" s="3"/>
    </row>
    <row r="4799" spans="15:19" x14ac:dyDescent="0.25">
      <c r="O4799" s="3"/>
      <c r="P4799" s="3"/>
      <c r="Q4799" s="3"/>
      <c r="S4799" s="3"/>
    </row>
    <row r="4800" spans="15:19" x14ac:dyDescent="0.25">
      <c r="O4800" s="3"/>
      <c r="P4800" s="3"/>
      <c r="Q4800" s="3"/>
      <c r="S4800" s="3"/>
    </row>
    <row r="4801" spans="15:19" x14ac:dyDescent="0.25">
      <c r="O4801" s="3"/>
      <c r="P4801" s="3"/>
      <c r="Q4801" s="3"/>
      <c r="S4801" s="3"/>
    </row>
    <row r="4802" spans="15:19" x14ac:dyDescent="0.25">
      <c r="O4802" s="3"/>
      <c r="P4802" s="3"/>
      <c r="Q4802" s="3"/>
      <c r="S4802" s="3"/>
    </row>
    <row r="4803" spans="15:19" x14ac:dyDescent="0.25">
      <c r="O4803" s="3"/>
      <c r="P4803" s="3"/>
      <c r="Q4803" s="3"/>
      <c r="S4803" s="3"/>
    </row>
    <row r="4804" spans="15:19" x14ac:dyDescent="0.25">
      <c r="O4804" s="3"/>
      <c r="P4804" s="3"/>
      <c r="Q4804" s="3"/>
      <c r="S4804" s="3"/>
    </row>
    <row r="4805" spans="15:19" x14ac:dyDescent="0.25">
      <c r="O4805" s="3"/>
      <c r="P4805" s="3"/>
      <c r="Q4805" s="3"/>
      <c r="S4805" s="3"/>
    </row>
    <row r="4806" spans="15:19" x14ac:dyDescent="0.25">
      <c r="O4806" s="3"/>
      <c r="P4806" s="3"/>
      <c r="Q4806" s="3"/>
      <c r="S4806" s="3"/>
    </row>
    <row r="4807" spans="15:19" x14ac:dyDescent="0.25">
      <c r="O4807" s="3"/>
      <c r="P4807" s="3"/>
      <c r="Q4807" s="3"/>
      <c r="S4807" s="3"/>
    </row>
    <row r="4808" spans="15:19" x14ac:dyDescent="0.25">
      <c r="O4808" s="3"/>
      <c r="P4808" s="3"/>
      <c r="Q4808" s="3"/>
      <c r="S4808" s="3"/>
    </row>
    <row r="4809" spans="15:19" x14ac:dyDescent="0.25">
      <c r="O4809" s="3"/>
      <c r="P4809" s="3"/>
      <c r="Q4809" s="3"/>
      <c r="S4809" s="3"/>
    </row>
    <row r="4810" spans="15:19" x14ac:dyDescent="0.25">
      <c r="O4810" s="3"/>
      <c r="P4810" s="3"/>
      <c r="Q4810" s="3"/>
      <c r="S4810" s="3"/>
    </row>
    <row r="4811" spans="15:19" x14ac:dyDescent="0.25">
      <c r="O4811" s="3"/>
      <c r="P4811" s="3"/>
      <c r="Q4811" s="3"/>
      <c r="S4811" s="3"/>
    </row>
    <row r="4812" spans="15:19" x14ac:dyDescent="0.25">
      <c r="O4812" s="3"/>
      <c r="P4812" s="3"/>
      <c r="Q4812" s="3"/>
      <c r="S4812" s="3"/>
    </row>
    <row r="4813" spans="15:19" x14ac:dyDescent="0.25">
      <c r="O4813" s="3"/>
      <c r="P4813" s="3"/>
      <c r="Q4813" s="3"/>
      <c r="S4813" s="3"/>
    </row>
    <row r="4814" spans="15:19" x14ac:dyDescent="0.25">
      <c r="O4814" s="3"/>
      <c r="P4814" s="3"/>
      <c r="Q4814" s="3"/>
      <c r="S4814" s="3"/>
    </row>
    <row r="4815" spans="15:19" x14ac:dyDescent="0.25">
      <c r="O4815" s="3"/>
      <c r="P4815" s="3"/>
      <c r="Q4815" s="3"/>
      <c r="S4815" s="3"/>
    </row>
    <row r="4816" spans="15:19" x14ac:dyDescent="0.25">
      <c r="O4816" s="3"/>
      <c r="P4816" s="3"/>
      <c r="Q4816" s="3"/>
      <c r="S4816" s="3"/>
    </row>
    <row r="4817" spans="15:19" x14ac:dyDescent="0.25">
      <c r="O4817" s="3"/>
      <c r="P4817" s="3"/>
      <c r="Q4817" s="3"/>
      <c r="S4817" s="3"/>
    </row>
    <row r="4818" spans="15:19" x14ac:dyDescent="0.25">
      <c r="O4818" s="3"/>
      <c r="P4818" s="3"/>
      <c r="Q4818" s="3"/>
      <c r="S4818" s="3"/>
    </row>
    <row r="4819" spans="15:19" x14ac:dyDescent="0.25">
      <c r="O4819" s="3"/>
      <c r="P4819" s="3"/>
      <c r="Q4819" s="3"/>
      <c r="S4819" s="3"/>
    </row>
    <row r="4820" spans="15:19" x14ac:dyDescent="0.25">
      <c r="O4820" s="3"/>
      <c r="P4820" s="3"/>
      <c r="Q4820" s="3"/>
      <c r="S4820" s="3"/>
    </row>
    <row r="4821" spans="15:19" x14ac:dyDescent="0.25">
      <c r="O4821" s="3"/>
      <c r="P4821" s="3"/>
      <c r="Q4821" s="3"/>
      <c r="S4821" s="3"/>
    </row>
    <row r="4822" spans="15:19" x14ac:dyDescent="0.25">
      <c r="O4822" s="3"/>
      <c r="P4822" s="3"/>
      <c r="Q4822" s="3"/>
      <c r="S4822" s="3"/>
    </row>
    <row r="4823" spans="15:19" x14ac:dyDescent="0.25">
      <c r="O4823" s="3"/>
      <c r="P4823" s="3"/>
      <c r="Q4823" s="3"/>
      <c r="S4823" s="3"/>
    </row>
    <row r="4824" spans="15:19" x14ac:dyDescent="0.25">
      <c r="O4824" s="3"/>
      <c r="P4824" s="3"/>
      <c r="Q4824" s="3"/>
      <c r="S4824" s="3"/>
    </row>
    <row r="4825" spans="15:19" x14ac:dyDescent="0.25">
      <c r="O4825" s="3"/>
      <c r="P4825" s="3"/>
      <c r="Q4825" s="3"/>
      <c r="S4825" s="3"/>
    </row>
    <row r="4826" spans="15:19" x14ac:dyDescent="0.25">
      <c r="O4826" s="3"/>
      <c r="P4826" s="3"/>
      <c r="Q4826" s="3"/>
      <c r="S4826" s="3"/>
    </row>
    <row r="4827" spans="15:19" x14ac:dyDescent="0.25">
      <c r="O4827" s="3"/>
      <c r="P4827" s="3"/>
      <c r="Q4827" s="3"/>
      <c r="S4827" s="3"/>
    </row>
    <row r="4828" spans="15:19" x14ac:dyDescent="0.25">
      <c r="O4828" s="3"/>
      <c r="P4828" s="3"/>
      <c r="Q4828" s="3"/>
      <c r="S4828" s="3"/>
    </row>
    <row r="4829" spans="15:19" x14ac:dyDescent="0.25">
      <c r="O4829" s="3"/>
      <c r="P4829" s="3"/>
      <c r="Q4829" s="3"/>
      <c r="S4829" s="3"/>
    </row>
    <row r="4830" spans="15:19" x14ac:dyDescent="0.25">
      <c r="O4830" s="3"/>
      <c r="P4830" s="3"/>
      <c r="Q4830" s="3"/>
      <c r="S4830" s="3"/>
    </row>
    <row r="4831" spans="15:19" x14ac:dyDescent="0.25">
      <c r="O4831" s="3"/>
      <c r="P4831" s="3"/>
      <c r="Q4831" s="3"/>
      <c r="S4831" s="3"/>
    </row>
    <row r="4832" spans="15:19" x14ac:dyDescent="0.25">
      <c r="O4832" s="3"/>
      <c r="P4832" s="3"/>
      <c r="Q4832" s="3"/>
      <c r="S4832" s="3"/>
    </row>
    <row r="4833" spans="15:19" x14ac:dyDescent="0.25">
      <c r="O4833" s="3"/>
      <c r="P4833" s="3"/>
      <c r="Q4833" s="3"/>
      <c r="S4833" s="3"/>
    </row>
    <row r="4834" spans="15:19" x14ac:dyDescent="0.25">
      <c r="O4834" s="3"/>
      <c r="P4834" s="3"/>
      <c r="Q4834" s="3"/>
      <c r="S4834" s="3"/>
    </row>
    <row r="4835" spans="15:19" x14ac:dyDescent="0.25">
      <c r="O4835" s="3"/>
      <c r="P4835" s="3"/>
      <c r="Q4835" s="3"/>
      <c r="S4835" s="3"/>
    </row>
    <row r="4836" spans="15:19" x14ac:dyDescent="0.25">
      <c r="O4836" s="3"/>
      <c r="P4836" s="3"/>
      <c r="Q4836" s="3"/>
      <c r="S4836" s="3"/>
    </row>
    <row r="4837" spans="15:19" x14ac:dyDescent="0.25">
      <c r="O4837" s="3"/>
      <c r="P4837" s="3"/>
      <c r="Q4837" s="3"/>
      <c r="S4837" s="3"/>
    </row>
    <row r="4838" spans="15:19" x14ac:dyDescent="0.25">
      <c r="O4838" s="3"/>
      <c r="P4838" s="3"/>
      <c r="Q4838" s="3"/>
      <c r="S4838" s="3"/>
    </row>
    <row r="4839" spans="15:19" x14ac:dyDescent="0.25">
      <c r="O4839" s="3"/>
      <c r="P4839" s="3"/>
      <c r="Q4839" s="3"/>
      <c r="S4839" s="3"/>
    </row>
    <row r="4840" spans="15:19" x14ac:dyDescent="0.25">
      <c r="O4840" s="3"/>
      <c r="P4840" s="3"/>
      <c r="Q4840" s="3"/>
      <c r="S4840" s="3"/>
    </row>
    <row r="4841" spans="15:19" x14ac:dyDescent="0.25">
      <c r="O4841" s="3"/>
      <c r="P4841" s="3"/>
      <c r="Q4841" s="3"/>
      <c r="S4841" s="3"/>
    </row>
    <row r="4842" spans="15:19" x14ac:dyDescent="0.25">
      <c r="O4842" s="3"/>
      <c r="P4842" s="3"/>
      <c r="Q4842" s="3"/>
      <c r="S4842" s="3"/>
    </row>
    <row r="4843" spans="15:19" x14ac:dyDescent="0.25">
      <c r="O4843" s="3"/>
      <c r="P4843" s="3"/>
      <c r="Q4843" s="3"/>
      <c r="S4843" s="3"/>
    </row>
    <row r="4844" spans="15:19" x14ac:dyDescent="0.25">
      <c r="O4844" s="3"/>
      <c r="P4844" s="3"/>
      <c r="Q4844" s="3"/>
      <c r="S4844" s="3"/>
    </row>
    <row r="4845" spans="15:19" x14ac:dyDescent="0.25">
      <c r="O4845" s="3"/>
      <c r="P4845" s="3"/>
      <c r="Q4845" s="3"/>
      <c r="S4845" s="3"/>
    </row>
    <row r="4846" spans="15:19" x14ac:dyDescent="0.25">
      <c r="O4846" s="3"/>
      <c r="P4846" s="3"/>
      <c r="Q4846" s="3"/>
      <c r="S4846" s="3"/>
    </row>
    <row r="4847" spans="15:19" x14ac:dyDescent="0.25">
      <c r="O4847" s="3"/>
      <c r="P4847" s="3"/>
      <c r="Q4847" s="3"/>
      <c r="S4847" s="3"/>
    </row>
    <row r="4848" spans="15:19" x14ac:dyDescent="0.25">
      <c r="O4848" s="3"/>
      <c r="P4848" s="3"/>
      <c r="Q4848" s="3"/>
      <c r="S4848" s="3"/>
    </row>
    <row r="4849" spans="15:19" x14ac:dyDescent="0.25">
      <c r="O4849" s="3"/>
      <c r="P4849" s="3"/>
      <c r="Q4849" s="3"/>
      <c r="S4849" s="3"/>
    </row>
    <row r="4850" spans="15:19" x14ac:dyDescent="0.25">
      <c r="O4850" s="3"/>
      <c r="P4850" s="3"/>
      <c r="Q4850" s="3"/>
      <c r="S4850" s="3"/>
    </row>
    <row r="4851" spans="15:19" x14ac:dyDescent="0.25">
      <c r="O4851" s="3"/>
      <c r="P4851" s="3"/>
      <c r="Q4851" s="3"/>
      <c r="S4851" s="3"/>
    </row>
    <row r="4852" spans="15:19" x14ac:dyDescent="0.25">
      <c r="O4852" s="3"/>
      <c r="P4852" s="3"/>
      <c r="Q4852" s="3"/>
      <c r="S4852" s="3"/>
    </row>
    <row r="4853" spans="15:19" x14ac:dyDescent="0.25">
      <c r="O4853" s="3"/>
      <c r="P4853" s="3"/>
      <c r="Q4853" s="3"/>
      <c r="S4853" s="3"/>
    </row>
    <row r="4854" spans="15:19" x14ac:dyDescent="0.25">
      <c r="O4854" s="3"/>
      <c r="P4854" s="3"/>
      <c r="Q4854" s="3"/>
      <c r="S4854" s="3"/>
    </row>
    <row r="4855" spans="15:19" x14ac:dyDescent="0.25">
      <c r="O4855" s="3"/>
      <c r="P4855" s="3"/>
      <c r="Q4855" s="3"/>
      <c r="S4855" s="3"/>
    </row>
    <row r="4856" spans="15:19" x14ac:dyDescent="0.25">
      <c r="O4856" s="3"/>
      <c r="P4856" s="3"/>
      <c r="Q4856" s="3"/>
      <c r="S4856" s="3"/>
    </row>
    <row r="4857" spans="15:19" x14ac:dyDescent="0.25">
      <c r="O4857" s="3"/>
      <c r="P4857" s="3"/>
      <c r="Q4857" s="3"/>
      <c r="S4857" s="3"/>
    </row>
    <row r="4858" spans="15:19" x14ac:dyDescent="0.25">
      <c r="O4858" s="3"/>
      <c r="P4858" s="3"/>
      <c r="Q4858" s="3"/>
      <c r="S4858" s="3"/>
    </row>
    <row r="4859" spans="15:19" x14ac:dyDescent="0.25">
      <c r="O4859" s="3"/>
      <c r="P4859" s="3"/>
      <c r="Q4859" s="3"/>
      <c r="S4859" s="3"/>
    </row>
    <row r="4860" spans="15:19" x14ac:dyDescent="0.25">
      <c r="O4860" s="3"/>
      <c r="P4860" s="3"/>
      <c r="Q4860" s="3"/>
      <c r="S4860" s="3"/>
    </row>
    <row r="4861" spans="15:19" x14ac:dyDescent="0.25">
      <c r="O4861" s="3"/>
      <c r="P4861" s="3"/>
      <c r="Q4861" s="3"/>
      <c r="S4861" s="3"/>
    </row>
    <row r="4862" spans="15:19" x14ac:dyDescent="0.25">
      <c r="O4862" s="3"/>
      <c r="P4862" s="3"/>
      <c r="Q4862" s="3"/>
      <c r="S4862" s="3"/>
    </row>
    <row r="4863" spans="15:19" x14ac:dyDescent="0.25">
      <c r="O4863" s="3"/>
      <c r="P4863" s="3"/>
      <c r="Q4863" s="3"/>
      <c r="S4863" s="3"/>
    </row>
    <row r="4864" spans="15:19" x14ac:dyDescent="0.25">
      <c r="O4864" s="3"/>
      <c r="P4864" s="3"/>
      <c r="Q4864" s="3"/>
      <c r="S4864" s="3"/>
    </row>
    <row r="4865" spans="15:19" x14ac:dyDescent="0.25">
      <c r="O4865" s="3"/>
      <c r="P4865" s="3"/>
      <c r="Q4865" s="3"/>
      <c r="S4865" s="3"/>
    </row>
    <row r="4866" spans="15:19" x14ac:dyDescent="0.25">
      <c r="O4866" s="3"/>
      <c r="P4866" s="3"/>
      <c r="Q4866" s="3"/>
      <c r="S4866" s="3"/>
    </row>
    <row r="4867" spans="15:19" x14ac:dyDescent="0.25">
      <c r="O4867" s="3"/>
      <c r="P4867" s="3"/>
      <c r="Q4867" s="3"/>
      <c r="S4867" s="3"/>
    </row>
    <row r="4868" spans="15:19" x14ac:dyDescent="0.25">
      <c r="O4868" s="3"/>
      <c r="P4868" s="3"/>
      <c r="Q4868" s="3"/>
      <c r="S4868" s="3"/>
    </row>
    <row r="4869" spans="15:19" x14ac:dyDescent="0.25">
      <c r="O4869" s="3"/>
      <c r="P4869" s="3"/>
      <c r="Q4869" s="3"/>
      <c r="S4869" s="3"/>
    </row>
    <row r="4870" spans="15:19" x14ac:dyDescent="0.25">
      <c r="O4870" s="3"/>
      <c r="P4870" s="3"/>
      <c r="Q4870" s="3"/>
      <c r="S4870" s="3"/>
    </row>
    <row r="4871" spans="15:19" x14ac:dyDescent="0.25">
      <c r="O4871" s="3"/>
      <c r="P4871" s="3"/>
      <c r="Q4871" s="3"/>
      <c r="S4871" s="3"/>
    </row>
    <row r="4872" spans="15:19" x14ac:dyDescent="0.25">
      <c r="O4872" s="3"/>
      <c r="P4872" s="3"/>
      <c r="Q4872" s="3"/>
      <c r="S4872" s="3"/>
    </row>
    <row r="4873" spans="15:19" x14ac:dyDescent="0.25">
      <c r="O4873" s="3"/>
      <c r="P4873" s="3"/>
      <c r="Q4873" s="3"/>
      <c r="S4873" s="3"/>
    </row>
    <row r="4874" spans="15:19" x14ac:dyDescent="0.25">
      <c r="O4874" s="3"/>
      <c r="P4874" s="3"/>
      <c r="Q4874" s="3"/>
      <c r="S4874" s="3"/>
    </row>
    <row r="4875" spans="15:19" x14ac:dyDescent="0.25">
      <c r="O4875" s="3"/>
      <c r="P4875" s="3"/>
      <c r="Q4875" s="3"/>
      <c r="S4875" s="3"/>
    </row>
    <row r="4876" spans="15:19" x14ac:dyDescent="0.25">
      <c r="O4876" s="3"/>
      <c r="P4876" s="3"/>
      <c r="Q4876" s="3"/>
      <c r="S4876" s="3"/>
    </row>
    <row r="4877" spans="15:19" x14ac:dyDescent="0.25">
      <c r="O4877" s="3"/>
      <c r="P4877" s="3"/>
      <c r="Q4877" s="3"/>
      <c r="S4877" s="3"/>
    </row>
    <row r="4878" spans="15:19" x14ac:dyDescent="0.25">
      <c r="O4878" s="3"/>
      <c r="P4878" s="3"/>
      <c r="Q4878" s="3"/>
      <c r="S4878" s="3"/>
    </row>
    <row r="4879" spans="15:19" x14ac:dyDescent="0.25">
      <c r="O4879" s="3"/>
      <c r="P4879" s="3"/>
      <c r="Q4879" s="3"/>
      <c r="S4879" s="3"/>
    </row>
    <row r="4880" spans="15:19" x14ac:dyDescent="0.25">
      <c r="O4880" s="3"/>
      <c r="P4880" s="3"/>
      <c r="Q4880" s="3"/>
      <c r="S4880" s="3"/>
    </row>
    <row r="4881" spans="15:19" x14ac:dyDescent="0.25">
      <c r="O4881" s="3"/>
      <c r="P4881" s="3"/>
      <c r="Q4881" s="3"/>
      <c r="S4881" s="3"/>
    </row>
    <row r="4882" spans="15:19" x14ac:dyDescent="0.25">
      <c r="O4882" s="3"/>
      <c r="P4882" s="3"/>
      <c r="Q4882" s="3"/>
      <c r="S4882" s="3"/>
    </row>
    <row r="4883" spans="15:19" x14ac:dyDescent="0.25">
      <c r="O4883" s="3"/>
      <c r="P4883" s="3"/>
      <c r="Q4883" s="3"/>
      <c r="S4883" s="3"/>
    </row>
    <row r="4884" spans="15:19" x14ac:dyDescent="0.25">
      <c r="O4884" s="3"/>
      <c r="P4884" s="3"/>
      <c r="Q4884" s="3"/>
      <c r="S4884" s="3"/>
    </row>
    <row r="4885" spans="15:19" x14ac:dyDescent="0.25">
      <c r="O4885" s="3"/>
      <c r="P4885" s="3"/>
      <c r="Q4885" s="3"/>
      <c r="S4885" s="3"/>
    </row>
    <row r="4886" spans="15:19" x14ac:dyDescent="0.25">
      <c r="O4886" s="3"/>
      <c r="P4886" s="3"/>
      <c r="Q4886" s="3"/>
      <c r="S4886" s="3"/>
    </row>
    <row r="4887" spans="15:19" x14ac:dyDescent="0.25">
      <c r="O4887" s="3"/>
      <c r="P4887" s="3"/>
      <c r="Q4887" s="3"/>
      <c r="S4887" s="3"/>
    </row>
    <row r="4888" spans="15:19" x14ac:dyDescent="0.25">
      <c r="O4888" s="3"/>
      <c r="P4888" s="3"/>
      <c r="Q4888" s="3"/>
      <c r="S4888" s="3"/>
    </row>
    <row r="4889" spans="15:19" x14ac:dyDescent="0.25">
      <c r="O4889" s="3"/>
      <c r="P4889" s="3"/>
      <c r="Q4889" s="3"/>
      <c r="S4889" s="3"/>
    </row>
    <row r="4890" spans="15:19" x14ac:dyDescent="0.25">
      <c r="O4890" s="3"/>
      <c r="P4890" s="3"/>
      <c r="Q4890" s="3"/>
      <c r="S4890" s="3"/>
    </row>
    <row r="4891" spans="15:19" x14ac:dyDescent="0.25">
      <c r="O4891" s="3"/>
      <c r="P4891" s="3"/>
      <c r="Q4891" s="3"/>
      <c r="S4891" s="3"/>
    </row>
    <row r="4892" spans="15:19" x14ac:dyDescent="0.25">
      <c r="O4892" s="3"/>
      <c r="P4892" s="3"/>
      <c r="Q4892" s="3"/>
      <c r="S4892" s="3"/>
    </row>
    <row r="4893" spans="15:19" x14ac:dyDescent="0.25">
      <c r="O4893" s="3"/>
      <c r="P4893" s="3"/>
      <c r="Q4893" s="3"/>
      <c r="S4893" s="3"/>
    </row>
    <row r="4894" spans="15:19" x14ac:dyDescent="0.25">
      <c r="O4894" s="3"/>
      <c r="P4894" s="3"/>
      <c r="Q4894" s="3"/>
      <c r="S4894" s="3"/>
    </row>
    <row r="4895" spans="15:19" x14ac:dyDescent="0.25">
      <c r="O4895" s="3"/>
      <c r="P4895" s="3"/>
      <c r="Q4895" s="3"/>
      <c r="S4895" s="3"/>
    </row>
    <row r="4896" spans="15:19" x14ac:dyDescent="0.25">
      <c r="O4896" s="3"/>
      <c r="P4896" s="3"/>
      <c r="Q4896" s="3"/>
      <c r="S4896" s="3"/>
    </row>
    <row r="4897" spans="15:19" x14ac:dyDescent="0.25">
      <c r="O4897" s="3"/>
      <c r="P4897" s="3"/>
      <c r="Q4897" s="3"/>
      <c r="S4897" s="3"/>
    </row>
    <row r="4898" spans="15:19" x14ac:dyDescent="0.25">
      <c r="O4898" s="3"/>
      <c r="P4898" s="3"/>
      <c r="Q4898" s="3"/>
      <c r="S4898" s="3"/>
    </row>
    <row r="4899" spans="15:19" x14ac:dyDescent="0.25">
      <c r="O4899" s="3"/>
      <c r="P4899" s="3"/>
      <c r="Q4899" s="3"/>
      <c r="S4899" s="3"/>
    </row>
    <row r="4900" spans="15:19" x14ac:dyDescent="0.25">
      <c r="O4900" s="3"/>
      <c r="P4900" s="3"/>
      <c r="Q4900" s="3"/>
      <c r="S4900" s="3"/>
    </row>
    <row r="4901" spans="15:19" x14ac:dyDescent="0.25">
      <c r="O4901" s="3"/>
      <c r="P4901" s="3"/>
      <c r="Q4901" s="3"/>
      <c r="S4901" s="3"/>
    </row>
    <row r="4902" spans="15:19" x14ac:dyDescent="0.25">
      <c r="O4902" s="3"/>
      <c r="P4902" s="3"/>
      <c r="Q4902" s="3"/>
      <c r="S4902" s="3"/>
    </row>
    <row r="4903" spans="15:19" x14ac:dyDescent="0.25">
      <c r="O4903" s="3"/>
      <c r="P4903" s="3"/>
      <c r="Q4903" s="3"/>
      <c r="S4903" s="3"/>
    </row>
    <row r="4904" spans="15:19" x14ac:dyDescent="0.25">
      <c r="O4904" s="3"/>
      <c r="P4904" s="3"/>
      <c r="Q4904" s="3"/>
      <c r="S4904" s="3"/>
    </row>
    <row r="4905" spans="15:19" x14ac:dyDescent="0.25">
      <c r="O4905" s="3"/>
      <c r="P4905" s="3"/>
      <c r="Q4905" s="3"/>
      <c r="S4905" s="3"/>
    </row>
    <row r="4906" spans="15:19" x14ac:dyDescent="0.25">
      <c r="O4906" s="3"/>
      <c r="P4906" s="3"/>
      <c r="Q4906" s="3"/>
      <c r="S4906" s="3"/>
    </row>
    <row r="4907" spans="15:19" x14ac:dyDescent="0.25">
      <c r="O4907" s="3"/>
      <c r="P4907" s="3"/>
      <c r="Q4907" s="3"/>
      <c r="S4907" s="3"/>
    </row>
    <row r="4908" spans="15:19" x14ac:dyDescent="0.25">
      <c r="O4908" s="3"/>
      <c r="P4908" s="3"/>
      <c r="Q4908" s="3"/>
      <c r="S4908" s="3"/>
    </row>
    <row r="4909" spans="15:19" x14ac:dyDescent="0.25">
      <c r="O4909" s="3"/>
      <c r="P4909" s="3"/>
      <c r="Q4909" s="3"/>
      <c r="S4909" s="3"/>
    </row>
    <row r="4910" spans="15:19" x14ac:dyDescent="0.25">
      <c r="O4910" s="3"/>
      <c r="P4910" s="3"/>
      <c r="Q4910" s="3"/>
      <c r="S4910" s="3"/>
    </row>
    <row r="4911" spans="15:19" x14ac:dyDescent="0.25">
      <c r="O4911" s="3"/>
      <c r="P4911" s="3"/>
      <c r="Q4911" s="3"/>
      <c r="S4911" s="3"/>
    </row>
    <row r="4912" spans="15:19" x14ac:dyDescent="0.25">
      <c r="O4912" s="3"/>
      <c r="P4912" s="3"/>
      <c r="Q4912" s="3"/>
      <c r="S4912" s="3"/>
    </row>
    <row r="4913" spans="15:19" x14ac:dyDescent="0.25">
      <c r="O4913" s="3"/>
      <c r="P4913" s="3"/>
      <c r="Q4913" s="3"/>
      <c r="S4913" s="3"/>
    </row>
    <row r="4914" spans="15:19" x14ac:dyDescent="0.25">
      <c r="O4914" s="3"/>
      <c r="P4914" s="3"/>
      <c r="Q4914" s="3"/>
      <c r="S4914" s="3"/>
    </row>
    <row r="4915" spans="15:19" x14ac:dyDescent="0.25">
      <c r="O4915" s="3"/>
      <c r="P4915" s="3"/>
      <c r="Q4915" s="3"/>
      <c r="S4915" s="3"/>
    </row>
    <row r="4916" spans="15:19" x14ac:dyDescent="0.25">
      <c r="O4916" s="3"/>
      <c r="P4916" s="3"/>
      <c r="Q4916" s="3"/>
      <c r="S4916" s="3"/>
    </row>
    <row r="4917" spans="15:19" x14ac:dyDescent="0.25">
      <c r="O4917" s="3"/>
      <c r="P4917" s="3"/>
      <c r="Q4917" s="3"/>
      <c r="S4917" s="3"/>
    </row>
    <row r="4918" spans="15:19" x14ac:dyDescent="0.25">
      <c r="O4918" s="3"/>
      <c r="P4918" s="3"/>
      <c r="Q4918" s="3"/>
      <c r="S4918" s="3"/>
    </row>
    <row r="4919" spans="15:19" x14ac:dyDescent="0.25">
      <c r="O4919" s="3"/>
      <c r="P4919" s="3"/>
      <c r="Q4919" s="3"/>
      <c r="S4919" s="3"/>
    </row>
    <row r="4920" spans="15:19" x14ac:dyDescent="0.25">
      <c r="O4920" s="3"/>
      <c r="P4920" s="3"/>
      <c r="Q4920" s="3"/>
      <c r="S4920" s="3"/>
    </row>
    <row r="4921" spans="15:19" x14ac:dyDescent="0.25">
      <c r="O4921" s="3"/>
      <c r="P4921" s="3"/>
      <c r="Q4921" s="3"/>
      <c r="S4921" s="3"/>
    </row>
    <row r="4922" spans="15:19" x14ac:dyDescent="0.25">
      <c r="O4922" s="3"/>
      <c r="P4922" s="3"/>
      <c r="Q4922" s="3"/>
      <c r="S4922" s="3"/>
    </row>
    <row r="4923" spans="15:19" x14ac:dyDescent="0.25">
      <c r="O4923" s="3"/>
      <c r="P4923" s="3"/>
      <c r="Q4923" s="3"/>
      <c r="S4923" s="3"/>
    </row>
    <row r="4924" spans="15:19" x14ac:dyDescent="0.25">
      <c r="O4924" s="3"/>
      <c r="P4924" s="3"/>
      <c r="Q4924" s="3"/>
      <c r="S4924" s="3"/>
    </row>
    <row r="4925" spans="15:19" x14ac:dyDescent="0.25">
      <c r="O4925" s="3"/>
      <c r="P4925" s="3"/>
      <c r="Q4925" s="3"/>
      <c r="S4925" s="3"/>
    </row>
    <row r="4926" spans="15:19" x14ac:dyDescent="0.25">
      <c r="O4926" s="3"/>
      <c r="P4926" s="3"/>
      <c r="Q4926" s="3"/>
      <c r="S4926" s="3"/>
    </row>
    <row r="4927" spans="15:19" x14ac:dyDescent="0.25">
      <c r="O4927" s="3"/>
      <c r="P4927" s="3"/>
      <c r="Q4927" s="3"/>
      <c r="S4927" s="3"/>
    </row>
    <row r="4928" spans="15:19" x14ac:dyDescent="0.25">
      <c r="O4928" s="3"/>
      <c r="P4928" s="3"/>
      <c r="Q4928" s="3"/>
      <c r="S4928" s="3"/>
    </row>
    <row r="4929" spans="15:19" x14ac:dyDescent="0.25">
      <c r="O4929" s="3"/>
      <c r="P4929" s="3"/>
      <c r="Q4929" s="3"/>
      <c r="S4929" s="3"/>
    </row>
    <row r="4930" spans="15:19" x14ac:dyDescent="0.25">
      <c r="O4930" s="3"/>
      <c r="P4930" s="3"/>
      <c r="Q4930" s="3"/>
      <c r="S4930" s="3"/>
    </row>
    <row r="4931" spans="15:19" x14ac:dyDescent="0.25">
      <c r="O4931" s="3"/>
      <c r="P4931" s="3"/>
      <c r="Q4931" s="3"/>
      <c r="S4931" s="3"/>
    </row>
    <row r="4932" spans="15:19" x14ac:dyDescent="0.25">
      <c r="O4932" s="3"/>
      <c r="P4932" s="3"/>
      <c r="Q4932" s="3"/>
      <c r="S4932" s="3"/>
    </row>
    <row r="4933" spans="15:19" x14ac:dyDescent="0.25">
      <c r="O4933" s="3"/>
      <c r="P4933" s="3"/>
      <c r="Q4933" s="3"/>
      <c r="S4933" s="3"/>
    </row>
    <row r="4934" spans="15:19" x14ac:dyDescent="0.25">
      <c r="O4934" s="3"/>
      <c r="P4934" s="3"/>
      <c r="Q4934" s="3"/>
      <c r="S4934" s="3"/>
    </row>
    <row r="4935" spans="15:19" x14ac:dyDescent="0.25">
      <c r="O4935" s="3"/>
      <c r="P4935" s="3"/>
      <c r="Q4935" s="3"/>
      <c r="S4935" s="3"/>
    </row>
    <row r="4936" spans="15:19" x14ac:dyDescent="0.25">
      <c r="O4936" s="3"/>
      <c r="P4936" s="3"/>
      <c r="Q4936" s="3"/>
      <c r="S4936" s="3"/>
    </row>
    <row r="4937" spans="15:19" x14ac:dyDescent="0.25">
      <c r="O4937" s="3"/>
      <c r="P4937" s="3"/>
      <c r="Q4937" s="3"/>
      <c r="S4937" s="3"/>
    </row>
    <row r="4938" spans="15:19" x14ac:dyDescent="0.25">
      <c r="O4938" s="3"/>
      <c r="P4938" s="3"/>
      <c r="Q4938" s="3"/>
      <c r="S4938" s="3"/>
    </row>
    <row r="4939" spans="15:19" x14ac:dyDescent="0.25">
      <c r="O4939" s="3"/>
      <c r="P4939" s="3"/>
      <c r="Q4939" s="3"/>
      <c r="S4939" s="3"/>
    </row>
    <row r="4940" spans="15:19" x14ac:dyDescent="0.25">
      <c r="O4940" s="3"/>
      <c r="P4940" s="3"/>
      <c r="Q4940" s="3"/>
      <c r="S4940" s="3"/>
    </row>
    <row r="4941" spans="15:19" x14ac:dyDescent="0.25">
      <c r="O4941" s="3"/>
      <c r="P4941" s="3"/>
      <c r="Q4941" s="3"/>
      <c r="S4941" s="3"/>
    </row>
    <row r="4942" spans="15:19" x14ac:dyDescent="0.25">
      <c r="O4942" s="3"/>
      <c r="P4942" s="3"/>
      <c r="Q4942" s="3"/>
      <c r="S4942" s="3"/>
    </row>
    <row r="4943" spans="15:19" x14ac:dyDescent="0.25">
      <c r="O4943" s="3"/>
      <c r="P4943" s="3"/>
      <c r="Q4943" s="3"/>
      <c r="S4943" s="3"/>
    </row>
    <row r="4944" spans="15:19" x14ac:dyDescent="0.25">
      <c r="O4944" s="3"/>
      <c r="P4944" s="3"/>
      <c r="Q4944" s="3"/>
      <c r="S4944" s="3"/>
    </row>
    <row r="4945" spans="15:19" x14ac:dyDescent="0.25">
      <c r="O4945" s="3"/>
      <c r="P4945" s="3"/>
      <c r="Q4945" s="3"/>
      <c r="S4945" s="3"/>
    </row>
    <row r="4946" spans="15:19" x14ac:dyDescent="0.25">
      <c r="O4946" s="3"/>
      <c r="P4946" s="3"/>
      <c r="Q4946" s="3"/>
      <c r="S4946" s="3"/>
    </row>
    <row r="4947" spans="15:19" x14ac:dyDescent="0.25">
      <c r="O4947" s="3"/>
      <c r="P4947" s="3"/>
      <c r="Q4947" s="3"/>
      <c r="S4947" s="3"/>
    </row>
    <row r="4948" spans="15:19" x14ac:dyDescent="0.25">
      <c r="O4948" s="3"/>
      <c r="P4948" s="3"/>
      <c r="Q4948" s="3"/>
      <c r="S4948" s="3"/>
    </row>
    <row r="4949" spans="15:19" x14ac:dyDescent="0.25">
      <c r="O4949" s="3"/>
      <c r="P4949" s="3"/>
      <c r="Q4949" s="3"/>
      <c r="S4949" s="3"/>
    </row>
    <row r="4950" spans="15:19" x14ac:dyDescent="0.25">
      <c r="O4950" s="3"/>
      <c r="P4950" s="3"/>
      <c r="Q4950" s="3"/>
      <c r="S4950" s="3"/>
    </row>
    <row r="4951" spans="15:19" x14ac:dyDescent="0.25">
      <c r="O4951" s="3"/>
      <c r="P4951" s="3"/>
      <c r="Q4951" s="3"/>
      <c r="S4951" s="3"/>
    </row>
    <row r="4952" spans="15:19" x14ac:dyDescent="0.25">
      <c r="O4952" s="3"/>
      <c r="P4952" s="3"/>
      <c r="Q4952" s="3"/>
      <c r="S4952" s="3"/>
    </row>
    <row r="4953" spans="15:19" x14ac:dyDescent="0.25">
      <c r="O4953" s="3"/>
      <c r="P4953" s="3"/>
      <c r="Q4953" s="3"/>
      <c r="S4953" s="3"/>
    </row>
    <row r="4954" spans="15:19" x14ac:dyDescent="0.25">
      <c r="O4954" s="3"/>
      <c r="P4954" s="3"/>
      <c r="Q4954" s="3"/>
      <c r="S4954" s="3"/>
    </row>
    <row r="4955" spans="15:19" x14ac:dyDescent="0.25">
      <c r="O4955" s="3"/>
      <c r="P4955" s="3"/>
      <c r="Q4955" s="3"/>
      <c r="S4955" s="3"/>
    </row>
    <row r="4956" spans="15:19" x14ac:dyDescent="0.25">
      <c r="O4956" s="3"/>
      <c r="P4956" s="3"/>
      <c r="Q4956" s="3"/>
      <c r="S4956" s="3"/>
    </row>
    <row r="4957" spans="15:19" x14ac:dyDescent="0.25">
      <c r="O4957" s="3"/>
      <c r="P4957" s="3"/>
      <c r="Q4957" s="3"/>
      <c r="S4957" s="3"/>
    </row>
    <row r="4958" spans="15:19" x14ac:dyDescent="0.25">
      <c r="O4958" s="3"/>
      <c r="P4958" s="3"/>
      <c r="Q4958" s="3"/>
      <c r="S4958" s="3"/>
    </row>
    <row r="4959" spans="15:19" x14ac:dyDescent="0.25">
      <c r="O4959" s="3"/>
      <c r="P4959" s="3"/>
      <c r="Q4959" s="3"/>
      <c r="S4959" s="3"/>
    </row>
    <row r="4960" spans="15:19" x14ac:dyDescent="0.25">
      <c r="O4960" s="3"/>
      <c r="P4960" s="3"/>
      <c r="Q4960" s="3"/>
      <c r="S4960" s="3"/>
    </row>
    <row r="4961" spans="15:19" x14ac:dyDescent="0.25">
      <c r="O4961" s="3"/>
      <c r="P4961" s="3"/>
      <c r="Q4961" s="3"/>
      <c r="S4961" s="3"/>
    </row>
    <row r="4962" spans="15:19" x14ac:dyDescent="0.25">
      <c r="O4962" s="3"/>
      <c r="P4962" s="3"/>
      <c r="Q4962" s="3"/>
      <c r="S4962" s="3"/>
    </row>
    <row r="4963" spans="15:19" x14ac:dyDescent="0.25">
      <c r="O4963" s="3"/>
      <c r="P4963" s="3"/>
      <c r="Q4963" s="3"/>
      <c r="S4963" s="3"/>
    </row>
    <row r="4964" spans="15:19" x14ac:dyDescent="0.25">
      <c r="O4964" s="3"/>
      <c r="P4964" s="3"/>
      <c r="Q4964" s="3"/>
      <c r="S4964" s="3"/>
    </row>
    <row r="4965" spans="15:19" x14ac:dyDescent="0.25">
      <c r="O4965" s="3"/>
      <c r="P4965" s="3"/>
      <c r="Q4965" s="3"/>
      <c r="S4965" s="3"/>
    </row>
    <row r="4966" spans="15:19" x14ac:dyDescent="0.25">
      <c r="O4966" s="3"/>
      <c r="P4966" s="3"/>
      <c r="Q4966" s="3"/>
      <c r="S4966" s="3"/>
    </row>
    <row r="4967" spans="15:19" x14ac:dyDescent="0.25">
      <c r="O4967" s="3"/>
      <c r="P4967" s="3"/>
      <c r="Q4967" s="3"/>
      <c r="S4967" s="3"/>
    </row>
    <row r="4968" spans="15:19" x14ac:dyDescent="0.25">
      <c r="O4968" s="3"/>
      <c r="P4968" s="3"/>
      <c r="Q4968" s="3"/>
      <c r="S4968" s="3"/>
    </row>
    <row r="4969" spans="15:19" x14ac:dyDescent="0.25">
      <c r="O4969" s="3"/>
      <c r="P4969" s="3"/>
      <c r="Q4969" s="3"/>
      <c r="S4969" s="3"/>
    </row>
    <row r="4970" spans="15:19" x14ac:dyDescent="0.25">
      <c r="O4970" s="3"/>
      <c r="P4970" s="3"/>
      <c r="Q4970" s="3"/>
      <c r="S4970" s="3"/>
    </row>
    <row r="4971" spans="15:19" x14ac:dyDescent="0.25">
      <c r="O4971" s="3"/>
      <c r="P4971" s="3"/>
      <c r="Q4971" s="3"/>
      <c r="S4971" s="3"/>
    </row>
    <row r="4972" spans="15:19" x14ac:dyDescent="0.25">
      <c r="O4972" s="3"/>
      <c r="P4972" s="3"/>
      <c r="Q4972" s="3"/>
      <c r="S4972" s="3"/>
    </row>
    <row r="4973" spans="15:19" x14ac:dyDescent="0.25">
      <c r="O4973" s="3"/>
      <c r="P4973" s="3"/>
      <c r="Q4973" s="3"/>
      <c r="S4973" s="3"/>
    </row>
    <row r="4974" spans="15:19" x14ac:dyDescent="0.25">
      <c r="O4974" s="3"/>
      <c r="P4974" s="3"/>
      <c r="Q4974" s="3"/>
      <c r="S4974" s="3"/>
    </row>
    <row r="4975" spans="15:19" x14ac:dyDescent="0.25">
      <c r="O4975" s="3"/>
      <c r="P4975" s="3"/>
      <c r="Q4975" s="3"/>
      <c r="S4975" s="3"/>
    </row>
    <row r="4976" spans="15:19" x14ac:dyDescent="0.25">
      <c r="O4976" s="3"/>
      <c r="P4976" s="3"/>
      <c r="Q4976" s="3"/>
      <c r="S4976" s="3"/>
    </row>
    <row r="4977" spans="15:19" x14ac:dyDescent="0.25">
      <c r="O4977" s="3"/>
      <c r="P4977" s="3"/>
      <c r="Q4977" s="3"/>
      <c r="S4977" s="3"/>
    </row>
    <row r="4978" spans="15:19" x14ac:dyDescent="0.25">
      <c r="O4978" s="3"/>
      <c r="P4978" s="3"/>
      <c r="Q4978" s="3"/>
      <c r="S4978" s="3"/>
    </row>
    <row r="4979" spans="15:19" x14ac:dyDescent="0.25">
      <c r="O4979" s="3"/>
      <c r="P4979" s="3"/>
      <c r="Q4979" s="3"/>
      <c r="S4979" s="3"/>
    </row>
    <row r="4980" spans="15:19" x14ac:dyDescent="0.25">
      <c r="O4980" s="3"/>
      <c r="P4980" s="3"/>
      <c r="Q4980" s="3"/>
      <c r="S4980" s="3"/>
    </row>
    <row r="4981" spans="15:19" x14ac:dyDescent="0.25">
      <c r="O4981" s="3"/>
      <c r="P4981" s="3"/>
      <c r="Q4981" s="3"/>
      <c r="S4981" s="3"/>
    </row>
    <row r="4982" spans="15:19" x14ac:dyDescent="0.25">
      <c r="O4982" s="3"/>
      <c r="P4982" s="3"/>
      <c r="Q4982" s="3"/>
      <c r="S4982" s="3"/>
    </row>
    <row r="4983" spans="15:19" x14ac:dyDescent="0.25">
      <c r="O4983" s="3"/>
      <c r="P4983" s="3"/>
      <c r="Q4983" s="3"/>
      <c r="S4983" s="3"/>
    </row>
    <row r="4984" spans="15:19" x14ac:dyDescent="0.25">
      <c r="O4984" s="3"/>
      <c r="P4984" s="3"/>
      <c r="Q4984" s="3"/>
      <c r="S4984" s="3"/>
    </row>
    <row r="4985" spans="15:19" x14ac:dyDescent="0.25">
      <c r="O4985" s="3"/>
      <c r="P4985" s="3"/>
      <c r="Q4985" s="3"/>
      <c r="S4985" s="3"/>
    </row>
    <row r="4986" spans="15:19" x14ac:dyDescent="0.25">
      <c r="O4986" s="3"/>
      <c r="P4986" s="3"/>
      <c r="Q4986" s="3"/>
      <c r="S4986" s="3"/>
    </row>
    <row r="4987" spans="15:19" x14ac:dyDescent="0.25">
      <c r="O4987" s="3"/>
      <c r="P4987" s="3"/>
      <c r="Q4987" s="3"/>
      <c r="S4987" s="3"/>
    </row>
    <row r="4988" spans="15:19" x14ac:dyDescent="0.25">
      <c r="O4988" s="3"/>
      <c r="P4988" s="3"/>
      <c r="Q4988" s="3"/>
      <c r="S4988" s="3"/>
    </row>
    <row r="4989" spans="15:19" x14ac:dyDescent="0.25">
      <c r="O4989" s="3"/>
      <c r="P4989" s="3"/>
      <c r="Q4989" s="3"/>
      <c r="S4989" s="3"/>
    </row>
    <row r="4990" spans="15:19" x14ac:dyDescent="0.25">
      <c r="O4990" s="3"/>
      <c r="P4990" s="3"/>
      <c r="Q4990" s="3"/>
      <c r="S4990" s="3"/>
    </row>
    <row r="4991" spans="15:19" x14ac:dyDescent="0.25">
      <c r="O4991" s="3"/>
      <c r="P4991" s="3"/>
      <c r="Q4991" s="3"/>
      <c r="S4991" s="3"/>
    </row>
    <row r="4992" spans="15:19" x14ac:dyDescent="0.25">
      <c r="O4992" s="3"/>
      <c r="P4992" s="3"/>
      <c r="Q4992" s="3"/>
      <c r="S4992" s="3"/>
    </row>
    <row r="4993" spans="15:19" x14ac:dyDescent="0.25">
      <c r="O4993" s="3"/>
      <c r="P4993" s="3"/>
      <c r="Q4993" s="3"/>
      <c r="S4993" s="3"/>
    </row>
    <row r="4994" spans="15:19" x14ac:dyDescent="0.25">
      <c r="O4994" s="3"/>
      <c r="P4994" s="3"/>
      <c r="Q4994" s="3"/>
      <c r="S4994" s="3"/>
    </row>
    <row r="4995" spans="15:19" x14ac:dyDescent="0.25">
      <c r="O4995" s="3"/>
      <c r="P4995" s="3"/>
      <c r="Q4995" s="3"/>
      <c r="S4995" s="3"/>
    </row>
    <row r="4996" spans="15:19" x14ac:dyDescent="0.25">
      <c r="O4996" s="3"/>
      <c r="P4996" s="3"/>
      <c r="Q4996" s="3"/>
      <c r="S4996" s="3"/>
    </row>
    <row r="4997" spans="15:19" x14ac:dyDescent="0.25">
      <c r="O4997" s="3"/>
      <c r="P4997" s="3"/>
      <c r="Q4997" s="3"/>
      <c r="S4997" s="3"/>
    </row>
    <row r="4998" spans="15:19" x14ac:dyDescent="0.25">
      <c r="O4998" s="3"/>
      <c r="P4998" s="3"/>
      <c r="Q4998" s="3"/>
      <c r="S4998" s="3"/>
    </row>
    <row r="4999" spans="15:19" x14ac:dyDescent="0.25">
      <c r="O4999" s="3"/>
      <c r="P4999" s="3"/>
      <c r="Q4999" s="3"/>
      <c r="S4999" s="3"/>
    </row>
    <row r="5000" spans="15:19" x14ac:dyDescent="0.25">
      <c r="O5000" s="3"/>
      <c r="P5000" s="3"/>
      <c r="Q5000" s="3"/>
      <c r="S5000" s="3"/>
    </row>
    <row r="5001" spans="15:19" x14ac:dyDescent="0.25">
      <c r="O5001" s="3"/>
      <c r="P5001" s="3"/>
      <c r="Q5001" s="3"/>
      <c r="S5001" s="3"/>
    </row>
    <row r="5002" spans="15:19" x14ac:dyDescent="0.25">
      <c r="O5002" s="3"/>
      <c r="P5002" s="3"/>
      <c r="Q5002" s="3"/>
      <c r="S5002" s="3"/>
    </row>
    <row r="5003" spans="15:19" x14ac:dyDescent="0.25">
      <c r="O5003" s="3"/>
      <c r="P5003" s="3"/>
      <c r="Q5003" s="3"/>
      <c r="S5003" s="3"/>
    </row>
    <row r="5004" spans="15:19" x14ac:dyDescent="0.25">
      <c r="O5004" s="3"/>
      <c r="P5004" s="3"/>
      <c r="Q5004" s="3"/>
      <c r="S5004" s="3"/>
    </row>
    <row r="5005" spans="15:19" x14ac:dyDescent="0.25">
      <c r="O5005" s="3"/>
      <c r="P5005" s="3"/>
      <c r="Q5005" s="3"/>
      <c r="S5005" s="3"/>
    </row>
    <row r="5006" spans="15:19" x14ac:dyDescent="0.25">
      <c r="O5006" s="3"/>
      <c r="P5006" s="3"/>
      <c r="Q5006" s="3"/>
      <c r="S5006" s="3"/>
    </row>
    <row r="5007" spans="15:19" x14ac:dyDescent="0.25">
      <c r="O5007" s="3"/>
      <c r="P5007" s="3"/>
      <c r="Q5007" s="3"/>
      <c r="S5007" s="3"/>
    </row>
    <row r="5008" spans="15:19" x14ac:dyDescent="0.25">
      <c r="O5008" s="3"/>
      <c r="P5008" s="3"/>
      <c r="Q5008" s="3"/>
      <c r="S5008" s="3"/>
    </row>
    <row r="5009" spans="15:19" x14ac:dyDescent="0.25">
      <c r="O5009" s="3"/>
      <c r="P5009" s="3"/>
      <c r="Q5009" s="3"/>
      <c r="S5009" s="3"/>
    </row>
    <row r="5010" spans="15:19" x14ac:dyDescent="0.25">
      <c r="O5010" s="3"/>
      <c r="P5010" s="3"/>
      <c r="Q5010" s="3"/>
      <c r="S5010" s="3"/>
    </row>
    <row r="5011" spans="15:19" x14ac:dyDescent="0.25">
      <c r="O5011" s="3"/>
      <c r="P5011" s="3"/>
      <c r="Q5011" s="3"/>
      <c r="S5011" s="3"/>
    </row>
    <row r="5012" spans="15:19" x14ac:dyDescent="0.25">
      <c r="O5012" s="3"/>
      <c r="P5012" s="3"/>
      <c r="Q5012" s="3"/>
      <c r="S5012" s="3"/>
    </row>
    <row r="5013" spans="15:19" x14ac:dyDescent="0.25">
      <c r="O5013" s="3"/>
      <c r="P5013" s="3"/>
      <c r="Q5013" s="3"/>
      <c r="S5013" s="3"/>
    </row>
    <row r="5014" spans="15:19" x14ac:dyDescent="0.25">
      <c r="O5014" s="3"/>
      <c r="P5014" s="3"/>
      <c r="Q5014" s="3"/>
      <c r="S5014" s="3"/>
    </row>
    <row r="5015" spans="15:19" x14ac:dyDescent="0.25">
      <c r="O5015" s="3"/>
      <c r="P5015" s="3"/>
      <c r="Q5015" s="3"/>
      <c r="S5015" s="3"/>
    </row>
    <row r="5016" spans="15:19" x14ac:dyDescent="0.25">
      <c r="O5016" s="3"/>
      <c r="P5016" s="3"/>
      <c r="Q5016" s="3"/>
      <c r="S5016" s="3"/>
    </row>
    <row r="5017" spans="15:19" x14ac:dyDescent="0.25">
      <c r="O5017" s="3"/>
      <c r="P5017" s="3"/>
      <c r="Q5017" s="3"/>
      <c r="S5017" s="3"/>
    </row>
    <row r="5018" spans="15:19" x14ac:dyDescent="0.25">
      <c r="O5018" s="3"/>
      <c r="P5018" s="3"/>
      <c r="Q5018" s="3"/>
      <c r="S5018" s="3"/>
    </row>
    <row r="5019" spans="15:19" x14ac:dyDescent="0.25">
      <c r="O5019" s="3"/>
      <c r="P5019" s="3"/>
      <c r="Q5019" s="3"/>
      <c r="S5019" s="3"/>
    </row>
    <row r="5020" spans="15:19" x14ac:dyDescent="0.25">
      <c r="O5020" s="3"/>
      <c r="P5020" s="3"/>
      <c r="Q5020" s="3"/>
      <c r="S5020" s="3"/>
    </row>
    <row r="5021" spans="15:19" x14ac:dyDescent="0.25">
      <c r="O5021" s="3"/>
      <c r="P5021" s="3"/>
      <c r="Q5021" s="3"/>
      <c r="S5021" s="3"/>
    </row>
    <row r="5022" spans="15:19" x14ac:dyDescent="0.25">
      <c r="O5022" s="3"/>
      <c r="P5022" s="3"/>
      <c r="Q5022" s="3"/>
      <c r="S5022" s="3"/>
    </row>
    <row r="5023" spans="15:19" x14ac:dyDescent="0.25">
      <c r="O5023" s="3"/>
      <c r="P5023" s="3"/>
      <c r="Q5023" s="3"/>
      <c r="S5023" s="3"/>
    </row>
    <row r="5024" spans="15:19" x14ac:dyDescent="0.25">
      <c r="O5024" s="3"/>
      <c r="P5024" s="3"/>
      <c r="Q5024" s="3"/>
      <c r="S5024" s="3"/>
    </row>
    <row r="5025" spans="15:19" x14ac:dyDescent="0.25">
      <c r="O5025" s="3"/>
      <c r="P5025" s="3"/>
      <c r="Q5025" s="3"/>
      <c r="S5025" s="3"/>
    </row>
    <row r="5026" spans="15:19" x14ac:dyDescent="0.25">
      <c r="O5026" s="3"/>
      <c r="P5026" s="3"/>
      <c r="Q5026" s="3"/>
      <c r="S5026" s="3"/>
    </row>
    <row r="5027" spans="15:19" x14ac:dyDescent="0.25">
      <c r="O5027" s="3"/>
      <c r="P5027" s="3"/>
      <c r="Q5027" s="3"/>
      <c r="S5027" s="3"/>
    </row>
    <row r="5028" spans="15:19" x14ac:dyDescent="0.25">
      <c r="O5028" s="3"/>
      <c r="P5028" s="3"/>
      <c r="Q5028" s="3"/>
      <c r="S5028" s="3"/>
    </row>
    <row r="5029" spans="15:19" x14ac:dyDescent="0.25">
      <c r="O5029" s="3"/>
      <c r="P5029" s="3"/>
      <c r="Q5029" s="3"/>
      <c r="S5029" s="3"/>
    </row>
    <row r="5030" spans="15:19" x14ac:dyDescent="0.25">
      <c r="O5030" s="3"/>
      <c r="P5030" s="3"/>
      <c r="Q5030" s="3"/>
      <c r="S5030" s="3"/>
    </row>
    <row r="5031" spans="15:19" x14ac:dyDescent="0.25">
      <c r="O5031" s="3"/>
      <c r="P5031" s="3"/>
      <c r="Q5031" s="3"/>
      <c r="S5031" s="3"/>
    </row>
    <row r="5032" spans="15:19" x14ac:dyDescent="0.25">
      <c r="O5032" s="3"/>
      <c r="P5032" s="3"/>
      <c r="Q5032" s="3"/>
      <c r="S5032" s="3"/>
    </row>
    <row r="5033" spans="15:19" x14ac:dyDescent="0.25">
      <c r="O5033" s="3"/>
      <c r="P5033" s="3"/>
      <c r="Q5033" s="3"/>
      <c r="S5033" s="3"/>
    </row>
    <row r="5034" spans="15:19" x14ac:dyDescent="0.25">
      <c r="O5034" s="3"/>
      <c r="P5034" s="3"/>
      <c r="Q5034" s="3"/>
      <c r="S5034" s="3"/>
    </row>
    <row r="5035" spans="15:19" x14ac:dyDescent="0.25">
      <c r="O5035" s="3"/>
      <c r="P5035" s="3"/>
      <c r="Q5035" s="3"/>
      <c r="S5035" s="3"/>
    </row>
    <row r="5036" spans="15:19" x14ac:dyDescent="0.25">
      <c r="O5036" s="3"/>
      <c r="P5036" s="3"/>
      <c r="Q5036" s="3"/>
      <c r="S5036" s="3"/>
    </row>
    <row r="5037" spans="15:19" x14ac:dyDescent="0.25">
      <c r="O5037" s="3"/>
      <c r="P5037" s="3"/>
      <c r="Q5037" s="3"/>
      <c r="S5037" s="3"/>
    </row>
    <row r="5038" spans="15:19" x14ac:dyDescent="0.25">
      <c r="O5038" s="3"/>
      <c r="P5038" s="3"/>
      <c r="Q5038" s="3"/>
      <c r="S5038" s="3"/>
    </row>
    <row r="5039" spans="15:19" x14ac:dyDescent="0.25">
      <c r="O5039" s="3"/>
      <c r="P5039" s="3"/>
      <c r="Q5039" s="3"/>
      <c r="S5039" s="3"/>
    </row>
    <row r="5040" spans="15:19" x14ac:dyDescent="0.25">
      <c r="O5040" s="3"/>
      <c r="P5040" s="3"/>
      <c r="Q5040" s="3"/>
      <c r="S5040" s="3"/>
    </row>
    <row r="5041" spans="15:19" x14ac:dyDescent="0.25">
      <c r="O5041" s="3"/>
      <c r="P5041" s="3"/>
      <c r="Q5041" s="3"/>
      <c r="S5041" s="3"/>
    </row>
    <row r="5042" spans="15:19" x14ac:dyDescent="0.25">
      <c r="O5042" s="3"/>
      <c r="P5042" s="3"/>
      <c r="Q5042" s="3"/>
      <c r="S5042" s="3"/>
    </row>
    <row r="5043" spans="15:19" x14ac:dyDescent="0.25">
      <c r="O5043" s="3"/>
      <c r="P5043" s="3"/>
      <c r="Q5043" s="3"/>
      <c r="S5043" s="3"/>
    </row>
    <row r="5044" spans="15:19" x14ac:dyDescent="0.25">
      <c r="O5044" s="3"/>
      <c r="P5044" s="3"/>
      <c r="Q5044" s="3"/>
      <c r="S5044" s="3"/>
    </row>
    <row r="5045" spans="15:19" x14ac:dyDescent="0.25">
      <c r="O5045" s="3"/>
      <c r="P5045" s="3"/>
      <c r="Q5045" s="3"/>
      <c r="S5045" s="3"/>
    </row>
    <row r="5046" spans="15:19" x14ac:dyDescent="0.25">
      <c r="O5046" s="3"/>
      <c r="P5046" s="3"/>
      <c r="Q5046" s="3"/>
      <c r="S5046" s="3"/>
    </row>
    <row r="5047" spans="15:19" x14ac:dyDescent="0.25">
      <c r="O5047" s="3"/>
      <c r="P5047" s="3"/>
      <c r="Q5047" s="3"/>
      <c r="S5047" s="3"/>
    </row>
    <row r="5048" spans="15:19" x14ac:dyDescent="0.25">
      <c r="O5048" s="3"/>
      <c r="P5048" s="3"/>
      <c r="Q5048" s="3"/>
      <c r="S5048" s="3"/>
    </row>
    <row r="5049" spans="15:19" x14ac:dyDescent="0.25">
      <c r="O5049" s="3"/>
      <c r="P5049" s="3"/>
      <c r="Q5049" s="3"/>
      <c r="S5049" s="3"/>
    </row>
    <row r="5050" spans="15:19" x14ac:dyDescent="0.25">
      <c r="O5050" s="3"/>
      <c r="P5050" s="3"/>
      <c r="Q5050" s="3"/>
      <c r="S5050" s="3"/>
    </row>
    <row r="5051" spans="15:19" x14ac:dyDescent="0.25">
      <c r="O5051" s="3"/>
      <c r="P5051" s="3"/>
      <c r="Q5051" s="3"/>
      <c r="S5051" s="3"/>
    </row>
    <row r="5052" spans="15:19" x14ac:dyDescent="0.25">
      <c r="O5052" s="3"/>
      <c r="P5052" s="3"/>
      <c r="Q5052" s="3"/>
      <c r="S5052" s="3"/>
    </row>
    <row r="5053" spans="15:19" x14ac:dyDescent="0.25">
      <c r="O5053" s="3"/>
      <c r="P5053" s="3"/>
      <c r="Q5053" s="3"/>
      <c r="S5053" s="3"/>
    </row>
    <row r="5054" spans="15:19" x14ac:dyDescent="0.25">
      <c r="O5054" s="3"/>
      <c r="P5054" s="3"/>
      <c r="Q5054" s="3"/>
      <c r="S5054" s="3"/>
    </row>
    <row r="5055" spans="15:19" x14ac:dyDescent="0.25">
      <c r="O5055" s="3"/>
      <c r="P5055" s="3"/>
      <c r="Q5055" s="3"/>
      <c r="S5055" s="3"/>
    </row>
    <row r="5056" spans="15:19" x14ac:dyDescent="0.25">
      <c r="O5056" s="3"/>
      <c r="P5056" s="3"/>
      <c r="Q5056" s="3"/>
      <c r="S5056" s="3"/>
    </row>
    <row r="5057" spans="15:19" x14ac:dyDescent="0.25">
      <c r="O5057" s="3"/>
      <c r="P5057" s="3"/>
      <c r="Q5057" s="3"/>
      <c r="S5057" s="3"/>
    </row>
    <row r="5058" spans="15:19" x14ac:dyDescent="0.25">
      <c r="O5058" s="3"/>
      <c r="P5058" s="3"/>
      <c r="Q5058" s="3"/>
      <c r="S5058" s="3"/>
    </row>
    <row r="5059" spans="15:19" x14ac:dyDescent="0.25">
      <c r="O5059" s="3"/>
      <c r="P5059" s="3"/>
      <c r="Q5059" s="3"/>
      <c r="S5059" s="3"/>
    </row>
    <row r="5060" spans="15:19" x14ac:dyDescent="0.25">
      <c r="O5060" s="3"/>
      <c r="P5060" s="3"/>
      <c r="Q5060" s="3"/>
      <c r="S5060" s="3"/>
    </row>
    <row r="5061" spans="15:19" x14ac:dyDescent="0.25">
      <c r="O5061" s="3"/>
      <c r="P5061" s="3"/>
      <c r="Q5061" s="3"/>
      <c r="S5061" s="3"/>
    </row>
    <row r="5062" spans="15:19" x14ac:dyDescent="0.25">
      <c r="O5062" s="3"/>
      <c r="P5062" s="3"/>
      <c r="Q5062" s="3"/>
      <c r="S5062" s="3"/>
    </row>
    <row r="5063" spans="15:19" x14ac:dyDescent="0.25">
      <c r="O5063" s="3"/>
      <c r="P5063" s="3"/>
      <c r="Q5063" s="3"/>
      <c r="S5063" s="3"/>
    </row>
    <row r="5064" spans="15:19" x14ac:dyDescent="0.25">
      <c r="O5064" s="3"/>
      <c r="P5064" s="3"/>
      <c r="Q5064" s="3"/>
      <c r="S5064" s="3"/>
    </row>
    <row r="5065" spans="15:19" x14ac:dyDescent="0.25">
      <c r="O5065" s="3"/>
      <c r="P5065" s="3"/>
      <c r="Q5065" s="3"/>
      <c r="S5065" s="3"/>
    </row>
    <row r="5066" spans="15:19" x14ac:dyDescent="0.25">
      <c r="O5066" s="3"/>
      <c r="P5066" s="3"/>
      <c r="Q5066" s="3"/>
      <c r="S5066" s="3"/>
    </row>
    <row r="5067" spans="15:19" x14ac:dyDescent="0.25">
      <c r="O5067" s="3"/>
      <c r="P5067" s="3"/>
      <c r="Q5067" s="3"/>
      <c r="S5067" s="3"/>
    </row>
    <row r="5068" spans="15:19" x14ac:dyDescent="0.25">
      <c r="O5068" s="3"/>
      <c r="P5068" s="3"/>
      <c r="Q5068" s="3"/>
      <c r="S5068" s="3"/>
    </row>
    <row r="5069" spans="15:19" x14ac:dyDescent="0.25">
      <c r="O5069" s="3"/>
      <c r="P5069" s="3"/>
      <c r="Q5069" s="3"/>
      <c r="S5069" s="3"/>
    </row>
    <row r="5070" spans="15:19" x14ac:dyDescent="0.25">
      <c r="O5070" s="3"/>
      <c r="P5070" s="3"/>
      <c r="Q5070" s="3"/>
      <c r="S5070" s="3"/>
    </row>
    <row r="5071" spans="15:19" x14ac:dyDescent="0.25">
      <c r="O5071" s="3"/>
      <c r="P5071" s="3"/>
      <c r="Q5071" s="3"/>
      <c r="S5071" s="3"/>
    </row>
    <row r="5072" spans="15:19" x14ac:dyDescent="0.25">
      <c r="O5072" s="3"/>
      <c r="P5072" s="3"/>
      <c r="Q5072" s="3"/>
      <c r="S5072" s="3"/>
    </row>
    <row r="5073" spans="15:19" x14ac:dyDescent="0.25">
      <c r="O5073" s="3"/>
      <c r="P5073" s="3"/>
      <c r="Q5073" s="3"/>
      <c r="S5073" s="3"/>
    </row>
    <row r="5074" spans="15:19" x14ac:dyDescent="0.25">
      <c r="O5074" s="3"/>
      <c r="P5074" s="3"/>
      <c r="Q5074" s="3"/>
      <c r="S5074" s="3"/>
    </row>
    <row r="5075" spans="15:19" x14ac:dyDescent="0.25">
      <c r="O5075" s="3"/>
      <c r="P5075" s="3"/>
      <c r="Q5075" s="3"/>
      <c r="S5075" s="3"/>
    </row>
    <row r="5076" spans="15:19" x14ac:dyDescent="0.25">
      <c r="O5076" s="3"/>
      <c r="P5076" s="3"/>
      <c r="Q5076" s="3"/>
      <c r="S5076" s="3"/>
    </row>
    <row r="5077" spans="15:19" x14ac:dyDescent="0.25">
      <c r="O5077" s="3"/>
      <c r="P5077" s="3"/>
      <c r="Q5077" s="3"/>
      <c r="S5077" s="3"/>
    </row>
    <row r="5078" spans="15:19" x14ac:dyDescent="0.25">
      <c r="O5078" s="3"/>
      <c r="P5078" s="3"/>
      <c r="Q5078" s="3"/>
      <c r="S5078" s="3"/>
    </row>
    <row r="5079" spans="15:19" x14ac:dyDescent="0.25">
      <c r="O5079" s="3"/>
      <c r="P5079" s="3"/>
      <c r="Q5079" s="3"/>
      <c r="S5079" s="3"/>
    </row>
    <row r="5080" spans="15:19" x14ac:dyDescent="0.25">
      <c r="O5080" s="3"/>
      <c r="P5080" s="3"/>
      <c r="Q5080" s="3"/>
      <c r="S5080" s="3"/>
    </row>
    <row r="5081" spans="15:19" x14ac:dyDescent="0.25">
      <c r="O5081" s="3"/>
      <c r="P5081" s="3"/>
      <c r="Q5081" s="3"/>
      <c r="S5081" s="3"/>
    </row>
    <row r="5082" spans="15:19" x14ac:dyDescent="0.25">
      <c r="O5082" s="3"/>
      <c r="P5082" s="3"/>
      <c r="Q5082" s="3"/>
      <c r="S5082" s="3"/>
    </row>
    <row r="5083" spans="15:19" x14ac:dyDescent="0.25">
      <c r="O5083" s="3"/>
      <c r="P5083" s="3"/>
      <c r="Q5083" s="3"/>
      <c r="S5083" s="3"/>
    </row>
    <row r="5084" spans="15:19" x14ac:dyDescent="0.25">
      <c r="O5084" s="3"/>
      <c r="P5084" s="3"/>
      <c r="Q5084" s="3"/>
      <c r="S5084" s="3"/>
    </row>
    <row r="5085" spans="15:19" x14ac:dyDescent="0.25">
      <c r="O5085" s="3"/>
      <c r="P5085" s="3"/>
      <c r="Q5085" s="3"/>
      <c r="S5085" s="3"/>
    </row>
    <row r="5086" spans="15:19" x14ac:dyDescent="0.25">
      <c r="O5086" s="3"/>
      <c r="P5086" s="3"/>
      <c r="Q5086" s="3"/>
      <c r="S5086" s="3"/>
    </row>
    <row r="5087" spans="15:19" x14ac:dyDescent="0.25">
      <c r="O5087" s="3"/>
      <c r="P5087" s="3"/>
      <c r="Q5087" s="3"/>
      <c r="S5087" s="3"/>
    </row>
    <row r="5088" spans="15:19" x14ac:dyDescent="0.25">
      <c r="O5088" s="3"/>
      <c r="P5088" s="3"/>
      <c r="Q5088" s="3"/>
      <c r="S5088" s="3"/>
    </row>
    <row r="5089" spans="15:19" x14ac:dyDescent="0.25">
      <c r="O5089" s="3"/>
      <c r="P5089" s="3"/>
      <c r="Q5089" s="3"/>
      <c r="S5089" s="3"/>
    </row>
    <row r="5090" spans="15:19" x14ac:dyDescent="0.25">
      <c r="O5090" s="3"/>
      <c r="P5090" s="3"/>
      <c r="Q5090" s="3"/>
      <c r="S5090" s="3"/>
    </row>
    <row r="5091" spans="15:19" x14ac:dyDescent="0.25">
      <c r="O5091" s="3"/>
      <c r="P5091" s="3"/>
      <c r="Q5091" s="3"/>
      <c r="S5091" s="3"/>
    </row>
    <row r="5092" spans="15:19" x14ac:dyDescent="0.25">
      <c r="O5092" s="3"/>
      <c r="P5092" s="3"/>
      <c r="Q5092" s="3"/>
      <c r="S5092" s="3"/>
    </row>
    <row r="5093" spans="15:19" x14ac:dyDescent="0.25">
      <c r="O5093" s="3"/>
      <c r="P5093" s="3"/>
      <c r="Q5093" s="3"/>
      <c r="S5093" s="3"/>
    </row>
    <row r="5094" spans="15:19" x14ac:dyDescent="0.25">
      <c r="O5094" s="3"/>
      <c r="P5094" s="3"/>
      <c r="Q5094" s="3"/>
      <c r="S5094" s="3"/>
    </row>
    <row r="5095" spans="15:19" x14ac:dyDescent="0.25">
      <c r="O5095" s="3"/>
      <c r="P5095" s="3"/>
      <c r="Q5095" s="3"/>
      <c r="S5095" s="3"/>
    </row>
    <row r="5096" spans="15:19" x14ac:dyDescent="0.25">
      <c r="O5096" s="3"/>
      <c r="P5096" s="3"/>
      <c r="Q5096" s="3"/>
      <c r="S5096" s="3"/>
    </row>
    <row r="5097" spans="15:19" x14ac:dyDescent="0.25">
      <c r="O5097" s="3"/>
      <c r="P5097" s="3"/>
      <c r="Q5097" s="3"/>
      <c r="S5097" s="3"/>
    </row>
    <row r="5098" spans="15:19" x14ac:dyDescent="0.25">
      <c r="O5098" s="3"/>
      <c r="P5098" s="3"/>
      <c r="Q5098" s="3"/>
      <c r="S5098" s="3"/>
    </row>
    <row r="5099" spans="15:19" x14ac:dyDescent="0.25">
      <c r="O5099" s="3"/>
      <c r="P5099" s="3"/>
      <c r="Q5099" s="3"/>
      <c r="S5099" s="3"/>
    </row>
    <row r="5100" spans="15:19" x14ac:dyDescent="0.25">
      <c r="O5100" s="3"/>
      <c r="P5100" s="3"/>
      <c r="Q5100" s="3"/>
      <c r="S5100" s="3"/>
    </row>
    <row r="5101" spans="15:19" x14ac:dyDescent="0.25">
      <c r="O5101" s="3"/>
      <c r="P5101" s="3"/>
      <c r="Q5101" s="3"/>
      <c r="S5101" s="3"/>
    </row>
    <row r="5102" spans="15:19" x14ac:dyDescent="0.25">
      <c r="O5102" s="3"/>
      <c r="P5102" s="3"/>
      <c r="Q5102" s="3"/>
      <c r="S5102" s="3"/>
    </row>
    <row r="5103" spans="15:19" x14ac:dyDescent="0.25">
      <c r="O5103" s="3"/>
      <c r="P5103" s="3"/>
      <c r="Q5103" s="3"/>
      <c r="S5103" s="3"/>
    </row>
    <row r="5104" spans="15:19" x14ac:dyDescent="0.25">
      <c r="O5104" s="3"/>
      <c r="P5104" s="3"/>
      <c r="Q5104" s="3"/>
      <c r="S5104" s="3"/>
    </row>
    <row r="5105" spans="15:19" x14ac:dyDescent="0.25">
      <c r="O5105" s="3"/>
      <c r="P5105" s="3"/>
      <c r="Q5105" s="3"/>
      <c r="S5105" s="3"/>
    </row>
    <row r="5106" spans="15:19" x14ac:dyDescent="0.25">
      <c r="O5106" s="3"/>
      <c r="P5106" s="3"/>
      <c r="Q5106" s="3"/>
      <c r="S5106" s="3"/>
    </row>
    <row r="5107" spans="15:19" x14ac:dyDescent="0.25">
      <c r="O5107" s="3"/>
      <c r="P5107" s="3"/>
      <c r="Q5107" s="3"/>
      <c r="S5107" s="3"/>
    </row>
    <row r="5108" spans="15:19" x14ac:dyDescent="0.25">
      <c r="O5108" s="3"/>
      <c r="P5108" s="3"/>
      <c r="Q5108" s="3"/>
      <c r="S5108" s="3"/>
    </row>
    <row r="5109" spans="15:19" x14ac:dyDescent="0.25">
      <c r="O5109" s="3"/>
      <c r="P5109" s="3"/>
      <c r="Q5109" s="3"/>
      <c r="S5109" s="3"/>
    </row>
    <row r="5110" spans="15:19" x14ac:dyDescent="0.25">
      <c r="O5110" s="3"/>
      <c r="P5110" s="3"/>
      <c r="Q5110" s="3"/>
      <c r="S5110" s="3"/>
    </row>
    <row r="5111" spans="15:19" x14ac:dyDescent="0.25">
      <c r="O5111" s="3"/>
      <c r="P5111" s="3"/>
      <c r="Q5111" s="3"/>
      <c r="S5111" s="3"/>
    </row>
    <row r="5112" spans="15:19" x14ac:dyDescent="0.25">
      <c r="O5112" s="3"/>
      <c r="P5112" s="3"/>
      <c r="Q5112" s="3"/>
      <c r="S5112" s="3"/>
    </row>
    <row r="5113" spans="15:19" x14ac:dyDescent="0.25">
      <c r="O5113" s="3"/>
      <c r="P5113" s="3"/>
      <c r="Q5113" s="3"/>
      <c r="S5113" s="3"/>
    </row>
    <row r="5114" spans="15:19" x14ac:dyDescent="0.25">
      <c r="O5114" s="3"/>
      <c r="P5114" s="3"/>
      <c r="Q5114" s="3"/>
      <c r="S5114" s="3"/>
    </row>
    <row r="5115" spans="15:19" x14ac:dyDescent="0.25">
      <c r="O5115" s="3"/>
      <c r="P5115" s="3"/>
      <c r="Q5115" s="3"/>
      <c r="S5115" s="3"/>
    </row>
    <row r="5116" spans="15:19" x14ac:dyDescent="0.25">
      <c r="O5116" s="3"/>
      <c r="P5116" s="3"/>
      <c r="Q5116" s="3"/>
      <c r="S5116" s="3"/>
    </row>
    <row r="5117" spans="15:19" x14ac:dyDescent="0.25">
      <c r="O5117" s="3"/>
      <c r="P5117" s="3"/>
      <c r="Q5117" s="3"/>
      <c r="S5117" s="3"/>
    </row>
    <row r="5118" spans="15:19" x14ac:dyDescent="0.25">
      <c r="O5118" s="3"/>
      <c r="P5118" s="3"/>
      <c r="Q5118" s="3"/>
      <c r="S5118" s="3"/>
    </row>
    <row r="5119" spans="15:19" x14ac:dyDescent="0.25">
      <c r="O5119" s="3"/>
      <c r="P5119" s="3"/>
      <c r="Q5119" s="3"/>
      <c r="S5119" s="3"/>
    </row>
    <row r="5120" spans="15:19" x14ac:dyDescent="0.25">
      <c r="O5120" s="3"/>
      <c r="P5120" s="3"/>
      <c r="Q5120" s="3"/>
      <c r="S5120" s="3"/>
    </row>
    <row r="5121" spans="15:19" x14ac:dyDescent="0.25">
      <c r="O5121" s="3"/>
      <c r="P5121" s="3"/>
      <c r="Q5121" s="3"/>
      <c r="S5121" s="3"/>
    </row>
    <row r="5122" spans="15:19" x14ac:dyDescent="0.25">
      <c r="O5122" s="3"/>
      <c r="P5122" s="3"/>
      <c r="Q5122" s="3"/>
      <c r="S5122" s="3"/>
    </row>
    <row r="5123" spans="15:19" x14ac:dyDescent="0.25">
      <c r="O5123" s="3"/>
      <c r="P5123" s="3"/>
      <c r="Q5123" s="3"/>
      <c r="S5123" s="3"/>
    </row>
    <row r="5124" spans="15:19" x14ac:dyDescent="0.25">
      <c r="O5124" s="3"/>
      <c r="P5124" s="3"/>
      <c r="Q5124" s="3"/>
      <c r="S5124" s="3"/>
    </row>
    <row r="5125" spans="15:19" x14ac:dyDescent="0.25">
      <c r="O5125" s="3"/>
      <c r="P5125" s="3"/>
      <c r="Q5125" s="3"/>
      <c r="S5125" s="3"/>
    </row>
    <row r="5126" spans="15:19" x14ac:dyDescent="0.25">
      <c r="O5126" s="3"/>
      <c r="P5126" s="3"/>
      <c r="Q5126" s="3"/>
      <c r="S5126" s="3"/>
    </row>
    <row r="5127" spans="15:19" x14ac:dyDescent="0.25">
      <c r="O5127" s="3"/>
      <c r="P5127" s="3"/>
      <c r="Q5127" s="3"/>
      <c r="S5127" s="3"/>
    </row>
    <row r="5128" spans="15:19" x14ac:dyDescent="0.25">
      <c r="O5128" s="3"/>
      <c r="P5128" s="3"/>
      <c r="Q5128" s="3"/>
      <c r="S5128" s="3"/>
    </row>
    <row r="5129" spans="15:19" x14ac:dyDescent="0.25">
      <c r="O5129" s="3"/>
      <c r="P5129" s="3"/>
      <c r="Q5129" s="3"/>
      <c r="S5129" s="3"/>
    </row>
    <row r="5130" spans="15:19" x14ac:dyDescent="0.25">
      <c r="O5130" s="3"/>
      <c r="P5130" s="3"/>
      <c r="Q5130" s="3"/>
      <c r="S5130" s="3"/>
    </row>
    <row r="5131" spans="15:19" x14ac:dyDescent="0.25">
      <c r="O5131" s="3"/>
      <c r="P5131" s="3"/>
      <c r="Q5131" s="3"/>
      <c r="S5131" s="3"/>
    </row>
    <row r="5132" spans="15:19" x14ac:dyDescent="0.25">
      <c r="O5132" s="3"/>
      <c r="P5132" s="3"/>
      <c r="Q5132" s="3"/>
      <c r="S5132" s="3"/>
    </row>
    <row r="5133" spans="15:19" x14ac:dyDescent="0.25">
      <c r="O5133" s="3"/>
      <c r="P5133" s="3"/>
      <c r="Q5133" s="3"/>
      <c r="S5133" s="3"/>
    </row>
    <row r="5134" spans="15:19" x14ac:dyDescent="0.25">
      <c r="O5134" s="3"/>
      <c r="P5134" s="3"/>
      <c r="Q5134" s="3"/>
      <c r="S5134" s="3"/>
    </row>
    <row r="5135" spans="15:19" x14ac:dyDescent="0.25">
      <c r="O5135" s="3"/>
      <c r="P5135" s="3"/>
      <c r="Q5135" s="3"/>
      <c r="S5135" s="3"/>
    </row>
    <row r="5136" spans="15:19" x14ac:dyDescent="0.25">
      <c r="O5136" s="3"/>
      <c r="P5136" s="3"/>
      <c r="Q5136" s="3"/>
      <c r="S5136" s="3"/>
    </row>
    <row r="5137" spans="15:19" x14ac:dyDescent="0.25">
      <c r="O5137" s="3"/>
      <c r="P5137" s="3"/>
      <c r="Q5137" s="3"/>
      <c r="S5137" s="3"/>
    </row>
    <row r="5138" spans="15:19" x14ac:dyDescent="0.25">
      <c r="O5138" s="3"/>
      <c r="P5138" s="3"/>
      <c r="Q5138" s="3"/>
      <c r="S5138" s="3"/>
    </row>
    <row r="5139" spans="15:19" x14ac:dyDescent="0.25">
      <c r="O5139" s="3"/>
      <c r="P5139" s="3"/>
      <c r="Q5139" s="3"/>
      <c r="S5139" s="3"/>
    </row>
    <row r="5140" spans="15:19" x14ac:dyDescent="0.25">
      <c r="O5140" s="3"/>
      <c r="P5140" s="3"/>
      <c r="Q5140" s="3"/>
      <c r="S5140" s="3"/>
    </row>
    <row r="5141" spans="15:19" x14ac:dyDescent="0.25">
      <c r="O5141" s="3"/>
      <c r="P5141" s="3"/>
      <c r="Q5141" s="3"/>
      <c r="S5141" s="3"/>
    </row>
    <row r="5142" spans="15:19" x14ac:dyDescent="0.25">
      <c r="O5142" s="3"/>
      <c r="P5142" s="3"/>
      <c r="Q5142" s="3"/>
      <c r="S5142" s="3"/>
    </row>
    <row r="5143" spans="15:19" x14ac:dyDescent="0.25">
      <c r="O5143" s="3"/>
      <c r="P5143" s="3"/>
      <c r="Q5143" s="3"/>
      <c r="S5143" s="3"/>
    </row>
    <row r="5144" spans="15:19" x14ac:dyDescent="0.25">
      <c r="O5144" s="3"/>
      <c r="P5144" s="3"/>
      <c r="Q5144" s="3"/>
      <c r="S5144" s="3"/>
    </row>
    <row r="5145" spans="15:19" x14ac:dyDescent="0.25">
      <c r="O5145" s="3"/>
      <c r="P5145" s="3"/>
      <c r="Q5145" s="3"/>
      <c r="S5145" s="3"/>
    </row>
    <row r="5146" spans="15:19" x14ac:dyDescent="0.25">
      <c r="O5146" s="3"/>
      <c r="P5146" s="3"/>
      <c r="Q5146" s="3"/>
      <c r="S5146" s="3"/>
    </row>
    <row r="5147" spans="15:19" x14ac:dyDescent="0.25">
      <c r="O5147" s="3"/>
      <c r="P5147" s="3"/>
      <c r="Q5147" s="3"/>
      <c r="S5147" s="3"/>
    </row>
    <row r="5148" spans="15:19" x14ac:dyDescent="0.25">
      <c r="O5148" s="3"/>
      <c r="P5148" s="3"/>
      <c r="Q5148" s="3"/>
      <c r="S5148" s="3"/>
    </row>
    <row r="5149" spans="15:19" x14ac:dyDescent="0.25">
      <c r="O5149" s="3"/>
      <c r="P5149" s="3"/>
      <c r="Q5149" s="3"/>
      <c r="S5149" s="3"/>
    </row>
    <row r="5150" spans="15:19" x14ac:dyDescent="0.25">
      <c r="O5150" s="3"/>
      <c r="P5150" s="3"/>
      <c r="Q5150" s="3"/>
      <c r="S5150" s="3"/>
    </row>
    <row r="5151" spans="15:19" x14ac:dyDescent="0.25">
      <c r="O5151" s="3"/>
      <c r="P5151" s="3"/>
      <c r="Q5151" s="3"/>
      <c r="S5151" s="3"/>
    </row>
    <row r="5152" spans="15:19" x14ac:dyDescent="0.25">
      <c r="O5152" s="3"/>
      <c r="P5152" s="3"/>
      <c r="Q5152" s="3"/>
      <c r="S5152" s="3"/>
    </row>
    <row r="5153" spans="15:19" x14ac:dyDescent="0.25">
      <c r="O5153" s="3"/>
      <c r="P5153" s="3"/>
      <c r="Q5153" s="3"/>
      <c r="S5153" s="3"/>
    </row>
    <row r="5154" spans="15:19" x14ac:dyDescent="0.25">
      <c r="O5154" s="3"/>
      <c r="P5154" s="3"/>
      <c r="Q5154" s="3"/>
      <c r="S5154" s="3"/>
    </row>
    <row r="5155" spans="15:19" x14ac:dyDescent="0.25">
      <c r="O5155" s="3"/>
      <c r="P5155" s="3"/>
      <c r="Q5155" s="3"/>
      <c r="S5155" s="3"/>
    </row>
    <row r="5156" spans="15:19" x14ac:dyDescent="0.25">
      <c r="O5156" s="3"/>
      <c r="P5156" s="3"/>
      <c r="Q5156" s="3"/>
      <c r="S5156" s="3"/>
    </row>
    <row r="5157" spans="15:19" x14ac:dyDescent="0.25">
      <c r="O5157" s="3"/>
      <c r="P5157" s="3"/>
      <c r="Q5157" s="3"/>
      <c r="S5157" s="3"/>
    </row>
    <row r="5158" spans="15:19" x14ac:dyDescent="0.25">
      <c r="O5158" s="3"/>
      <c r="P5158" s="3"/>
      <c r="Q5158" s="3"/>
      <c r="S5158" s="3"/>
    </row>
    <row r="5159" spans="15:19" x14ac:dyDescent="0.25">
      <c r="O5159" s="3"/>
      <c r="P5159" s="3"/>
      <c r="Q5159" s="3"/>
      <c r="S5159" s="3"/>
    </row>
    <row r="5160" spans="15:19" x14ac:dyDescent="0.25">
      <c r="O5160" s="3"/>
      <c r="P5160" s="3"/>
      <c r="Q5160" s="3"/>
      <c r="S5160" s="3"/>
    </row>
    <row r="5161" spans="15:19" x14ac:dyDescent="0.25">
      <c r="O5161" s="3"/>
      <c r="P5161" s="3"/>
      <c r="Q5161" s="3"/>
      <c r="S5161" s="3"/>
    </row>
    <row r="5162" spans="15:19" x14ac:dyDescent="0.25">
      <c r="O5162" s="3"/>
      <c r="P5162" s="3"/>
      <c r="Q5162" s="3"/>
      <c r="S5162" s="3"/>
    </row>
    <row r="5163" spans="15:19" x14ac:dyDescent="0.25">
      <c r="O5163" s="3"/>
      <c r="P5163" s="3"/>
      <c r="Q5163" s="3"/>
      <c r="S5163" s="3"/>
    </row>
    <row r="5164" spans="15:19" x14ac:dyDescent="0.25">
      <c r="O5164" s="3"/>
      <c r="P5164" s="3"/>
      <c r="Q5164" s="3"/>
      <c r="S5164" s="3"/>
    </row>
    <row r="5165" spans="15:19" x14ac:dyDescent="0.25">
      <c r="O5165" s="3"/>
      <c r="P5165" s="3"/>
      <c r="Q5165" s="3"/>
      <c r="S5165" s="3"/>
    </row>
    <row r="5166" spans="15:19" x14ac:dyDescent="0.25">
      <c r="O5166" s="3"/>
      <c r="P5166" s="3"/>
      <c r="Q5166" s="3"/>
      <c r="S5166" s="3"/>
    </row>
    <row r="5167" spans="15:19" x14ac:dyDescent="0.25">
      <c r="O5167" s="3"/>
      <c r="P5167" s="3"/>
      <c r="Q5167" s="3"/>
      <c r="S5167" s="3"/>
    </row>
    <row r="5168" spans="15:19" x14ac:dyDescent="0.25">
      <c r="O5168" s="3"/>
      <c r="P5168" s="3"/>
      <c r="Q5168" s="3"/>
      <c r="S5168" s="3"/>
    </row>
    <row r="5169" spans="15:19" x14ac:dyDescent="0.25">
      <c r="O5169" s="3"/>
      <c r="P5169" s="3"/>
      <c r="Q5169" s="3"/>
      <c r="S5169" s="3"/>
    </row>
    <row r="5170" spans="15:19" x14ac:dyDescent="0.25">
      <c r="O5170" s="3"/>
      <c r="P5170" s="3"/>
      <c r="Q5170" s="3"/>
      <c r="S5170" s="3"/>
    </row>
    <row r="5171" spans="15:19" x14ac:dyDescent="0.25">
      <c r="O5171" s="3"/>
      <c r="P5171" s="3"/>
      <c r="Q5171" s="3"/>
      <c r="S5171" s="3"/>
    </row>
    <row r="5172" spans="15:19" x14ac:dyDescent="0.25">
      <c r="O5172" s="3"/>
      <c r="P5172" s="3"/>
      <c r="Q5172" s="3"/>
      <c r="S5172" s="3"/>
    </row>
    <row r="5173" spans="15:19" x14ac:dyDescent="0.25">
      <c r="O5173" s="3"/>
      <c r="P5173" s="3"/>
      <c r="Q5173" s="3"/>
      <c r="S5173" s="3"/>
    </row>
    <row r="5174" spans="15:19" x14ac:dyDescent="0.25">
      <c r="O5174" s="3"/>
      <c r="P5174" s="3"/>
      <c r="Q5174" s="3"/>
      <c r="S5174" s="3"/>
    </row>
    <row r="5175" spans="15:19" x14ac:dyDescent="0.25">
      <c r="O5175" s="3"/>
      <c r="P5175" s="3"/>
      <c r="Q5175" s="3"/>
      <c r="S5175" s="3"/>
    </row>
    <row r="5176" spans="15:19" x14ac:dyDescent="0.25">
      <c r="O5176" s="3"/>
      <c r="P5176" s="3"/>
      <c r="Q5176" s="3"/>
      <c r="S5176" s="3"/>
    </row>
    <row r="5177" spans="15:19" x14ac:dyDescent="0.25">
      <c r="O5177" s="3"/>
      <c r="P5177" s="3"/>
      <c r="Q5177" s="3"/>
      <c r="S5177" s="3"/>
    </row>
    <row r="5178" spans="15:19" x14ac:dyDescent="0.25">
      <c r="O5178" s="3"/>
      <c r="P5178" s="3"/>
      <c r="Q5178" s="3"/>
      <c r="S5178" s="3"/>
    </row>
    <row r="5179" spans="15:19" x14ac:dyDescent="0.25">
      <c r="O5179" s="3"/>
      <c r="P5179" s="3"/>
      <c r="Q5179" s="3"/>
      <c r="S5179" s="3"/>
    </row>
    <row r="5180" spans="15:19" x14ac:dyDescent="0.25">
      <c r="O5180" s="3"/>
      <c r="P5180" s="3"/>
      <c r="Q5180" s="3"/>
      <c r="S5180" s="3"/>
    </row>
    <row r="5181" spans="15:19" x14ac:dyDescent="0.25">
      <c r="O5181" s="3"/>
      <c r="P5181" s="3"/>
      <c r="Q5181" s="3"/>
      <c r="S5181" s="3"/>
    </row>
    <row r="5182" spans="15:19" x14ac:dyDescent="0.25">
      <c r="O5182" s="3"/>
      <c r="P5182" s="3"/>
      <c r="Q5182" s="3"/>
      <c r="S5182" s="3"/>
    </row>
    <row r="5183" spans="15:19" x14ac:dyDescent="0.25">
      <c r="O5183" s="3"/>
      <c r="P5183" s="3"/>
      <c r="Q5183" s="3"/>
      <c r="S5183" s="3"/>
    </row>
    <row r="5184" spans="15:19" x14ac:dyDescent="0.25">
      <c r="O5184" s="3"/>
      <c r="P5184" s="3"/>
      <c r="Q5184" s="3"/>
      <c r="S5184" s="3"/>
    </row>
    <row r="5185" spans="15:19" x14ac:dyDescent="0.25">
      <c r="O5185" s="3"/>
      <c r="P5185" s="3"/>
      <c r="Q5185" s="3"/>
      <c r="S5185" s="3"/>
    </row>
    <row r="5186" spans="15:19" x14ac:dyDescent="0.25">
      <c r="O5186" s="3"/>
      <c r="P5186" s="3"/>
      <c r="Q5186" s="3"/>
      <c r="S5186" s="3"/>
    </row>
    <row r="5187" spans="15:19" x14ac:dyDescent="0.25">
      <c r="O5187" s="3"/>
      <c r="P5187" s="3"/>
      <c r="Q5187" s="3"/>
      <c r="S5187" s="3"/>
    </row>
    <row r="5188" spans="15:19" x14ac:dyDescent="0.25">
      <c r="O5188" s="3"/>
      <c r="P5188" s="3"/>
      <c r="Q5188" s="3"/>
      <c r="S5188" s="3"/>
    </row>
    <row r="5189" spans="15:19" x14ac:dyDescent="0.25">
      <c r="O5189" s="3"/>
      <c r="P5189" s="3"/>
      <c r="Q5189" s="3"/>
      <c r="S5189" s="3"/>
    </row>
    <row r="5190" spans="15:19" x14ac:dyDescent="0.25">
      <c r="O5190" s="3"/>
      <c r="P5190" s="3"/>
      <c r="Q5190" s="3"/>
      <c r="S5190" s="3"/>
    </row>
    <row r="5191" spans="15:19" x14ac:dyDescent="0.25">
      <c r="O5191" s="3"/>
      <c r="P5191" s="3"/>
      <c r="Q5191" s="3"/>
      <c r="S5191" s="3"/>
    </row>
    <row r="5192" spans="15:19" x14ac:dyDescent="0.25">
      <c r="O5192" s="3"/>
      <c r="P5192" s="3"/>
      <c r="Q5192" s="3"/>
      <c r="S5192" s="3"/>
    </row>
    <row r="5193" spans="15:19" x14ac:dyDescent="0.25">
      <c r="O5193" s="3"/>
      <c r="P5193" s="3"/>
      <c r="Q5193" s="3"/>
      <c r="S5193" s="3"/>
    </row>
    <row r="5194" spans="15:19" x14ac:dyDescent="0.25">
      <c r="O5194" s="3"/>
      <c r="P5194" s="3"/>
      <c r="Q5194" s="3"/>
      <c r="S5194" s="3"/>
    </row>
    <row r="5195" spans="15:19" x14ac:dyDescent="0.25">
      <c r="O5195" s="3"/>
      <c r="P5195" s="3"/>
      <c r="Q5195" s="3"/>
      <c r="S5195" s="3"/>
    </row>
    <row r="5196" spans="15:19" x14ac:dyDescent="0.25">
      <c r="O5196" s="3"/>
      <c r="P5196" s="3"/>
      <c r="Q5196" s="3"/>
      <c r="S5196" s="3"/>
    </row>
    <row r="5197" spans="15:19" x14ac:dyDescent="0.25">
      <c r="O5197" s="3"/>
      <c r="P5197" s="3"/>
      <c r="Q5197" s="3"/>
      <c r="S5197" s="3"/>
    </row>
    <row r="5198" spans="15:19" x14ac:dyDescent="0.25">
      <c r="O5198" s="3"/>
      <c r="P5198" s="3"/>
      <c r="Q5198" s="3"/>
      <c r="S5198" s="3"/>
    </row>
    <row r="5199" spans="15:19" x14ac:dyDescent="0.25">
      <c r="O5199" s="3"/>
      <c r="P5199" s="3"/>
      <c r="Q5199" s="3"/>
      <c r="S5199" s="3"/>
    </row>
    <row r="5200" spans="15:19" x14ac:dyDescent="0.25">
      <c r="O5200" s="3"/>
      <c r="P5200" s="3"/>
      <c r="Q5200" s="3"/>
      <c r="S5200" s="3"/>
    </row>
    <row r="5201" spans="15:19" x14ac:dyDescent="0.25">
      <c r="O5201" s="3"/>
      <c r="P5201" s="3"/>
      <c r="Q5201" s="3"/>
      <c r="S5201" s="3"/>
    </row>
    <row r="5202" spans="15:19" x14ac:dyDescent="0.25">
      <c r="O5202" s="3"/>
      <c r="P5202" s="3"/>
      <c r="Q5202" s="3"/>
      <c r="S5202" s="3"/>
    </row>
    <row r="5203" spans="15:19" x14ac:dyDescent="0.25">
      <c r="O5203" s="3"/>
      <c r="P5203" s="3"/>
      <c r="Q5203" s="3"/>
      <c r="S5203" s="3"/>
    </row>
    <row r="5204" spans="15:19" x14ac:dyDescent="0.25">
      <c r="O5204" s="3"/>
      <c r="P5204" s="3"/>
      <c r="Q5204" s="3"/>
      <c r="S5204" s="3"/>
    </row>
    <row r="5205" spans="15:19" x14ac:dyDescent="0.25">
      <c r="O5205" s="3"/>
      <c r="P5205" s="3"/>
      <c r="Q5205" s="3"/>
      <c r="S5205" s="3"/>
    </row>
    <row r="5206" spans="15:19" x14ac:dyDescent="0.25">
      <c r="O5206" s="3"/>
      <c r="P5206" s="3"/>
      <c r="Q5206" s="3"/>
      <c r="S5206" s="3"/>
    </row>
    <row r="5207" spans="15:19" x14ac:dyDescent="0.25">
      <c r="O5207" s="3"/>
      <c r="P5207" s="3"/>
      <c r="Q5207" s="3"/>
      <c r="S5207" s="3"/>
    </row>
    <row r="5208" spans="15:19" x14ac:dyDescent="0.25">
      <c r="O5208" s="3"/>
      <c r="P5208" s="3"/>
      <c r="Q5208" s="3"/>
      <c r="S5208" s="3"/>
    </row>
    <row r="5209" spans="15:19" x14ac:dyDescent="0.25">
      <c r="O5209" s="3"/>
      <c r="P5209" s="3"/>
      <c r="Q5209" s="3"/>
      <c r="S5209" s="3"/>
    </row>
    <row r="5210" spans="15:19" x14ac:dyDescent="0.25">
      <c r="O5210" s="3"/>
      <c r="P5210" s="3"/>
      <c r="Q5210" s="3"/>
      <c r="S5210" s="3"/>
    </row>
    <row r="5211" spans="15:19" x14ac:dyDescent="0.25">
      <c r="O5211" s="3"/>
      <c r="P5211" s="3"/>
      <c r="Q5211" s="3"/>
      <c r="S5211" s="3"/>
    </row>
    <row r="5212" spans="15:19" x14ac:dyDescent="0.25">
      <c r="O5212" s="3"/>
      <c r="P5212" s="3"/>
      <c r="Q5212" s="3"/>
      <c r="S5212" s="3"/>
    </row>
    <row r="5213" spans="15:19" x14ac:dyDescent="0.25">
      <c r="O5213" s="3"/>
      <c r="P5213" s="3"/>
      <c r="Q5213" s="3"/>
      <c r="S5213" s="3"/>
    </row>
    <row r="5214" spans="15:19" x14ac:dyDescent="0.25">
      <c r="O5214" s="3"/>
      <c r="P5214" s="3"/>
      <c r="Q5214" s="3"/>
      <c r="S5214" s="3"/>
    </row>
    <row r="5215" spans="15:19" x14ac:dyDescent="0.25">
      <c r="O5215" s="3"/>
      <c r="P5215" s="3"/>
      <c r="Q5215" s="3"/>
      <c r="S5215" s="3"/>
    </row>
    <row r="5216" spans="15:19" x14ac:dyDescent="0.25">
      <c r="O5216" s="3"/>
      <c r="P5216" s="3"/>
      <c r="Q5216" s="3"/>
      <c r="S5216" s="3"/>
    </row>
    <row r="5217" spans="15:19" x14ac:dyDescent="0.25">
      <c r="O5217" s="3"/>
      <c r="P5217" s="3"/>
      <c r="Q5217" s="3"/>
      <c r="S5217" s="3"/>
    </row>
    <row r="5218" spans="15:19" x14ac:dyDescent="0.25">
      <c r="O5218" s="3"/>
      <c r="P5218" s="3"/>
      <c r="Q5218" s="3"/>
      <c r="S5218" s="3"/>
    </row>
    <row r="5219" spans="15:19" x14ac:dyDescent="0.25">
      <c r="O5219" s="3"/>
      <c r="P5219" s="3"/>
      <c r="Q5219" s="3"/>
      <c r="S5219" s="3"/>
    </row>
    <row r="5220" spans="15:19" x14ac:dyDescent="0.25">
      <c r="O5220" s="3"/>
      <c r="P5220" s="3"/>
      <c r="Q5220" s="3"/>
      <c r="S5220" s="3"/>
    </row>
    <row r="5221" spans="15:19" x14ac:dyDescent="0.25">
      <c r="O5221" s="3"/>
      <c r="P5221" s="3"/>
      <c r="Q5221" s="3"/>
      <c r="S5221" s="3"/>
    </row>
    <row r="5222" spans="15:19" x14ac:dyDescent="0.25">
      <c r="O5222" s="3"/>
      <c r="P5222" s="3"/>
      <c r="Q5222" s="3"/>
      <c r="S5222" s="3"/>
    </row>
    <row r="5223" spans="15:19" x14ac:dyDescent="0.25">
      <c r="O5223" s="3"/>
      <c r="P5223" s="3"/>
      <c r="Q5223" s="3"/>
      <c r="S5223" s="3"/>
    </row>
    <row r="5224" spans="15:19" x14ac:dyDescent="0.25">
      <c r="O5224" s="3"/>
      <c r="P5224" s="3"/>
      <c r="Q5224" s="3"/>
      <c r="S5224" s="3"/>
    </row>
    <row r="5225" spans="15:19" x14ac:dyDescent="0.25">
      <c r="O5225" s="3"/>
      <c r="P5225" s="3"/>
      <c r="Q5225" s="3"/>
      <c r="S5225" s="3"/>
    </row>
    <row r="5226" spans="15:19" x14ac:dyDescent="0.25">
      <c r="O5226" s="3"/>
      <c r="P5226" s="3"/>
      <c r="Q5226" s="3"/>
      <c r="S5226" s="3"/>
    </row>
    <row r="5227" spans="15:19" x14ac:dyDescent="0.25">
      <c r="O5227" s="3"/>
      <c r="P5227" s="3"/>
      <c r="Q5227" s="3"/>
      <c r="S5227" s="3"/>
    </row>
    <row r="5228" spans="15:19" x14ac:dyDescent="0.25">
      <c r="O5228" s="3"/>
      <c r="P5228" s="3"/>
      <c r="Q5228" s="3"/>
      <c r="S5228" s="3"/>
    </row>
    <row r="5229" spans="15:19" x14ac:dyDescent="0.25">
      <c r="O5229" s="3"/>
      <c r="P5229" s="3"/>
      <c r="Q5229" s="3"/>
      <c r="S5229" s="3"/>
    </row>
    <row r="5230" spans="15:19" x14ac:dyDescent="0.25">
      <c r="O5230" s="3"/>
      <c r="P5230" s="3"/>
      <c r="Q5230" s="3"/>
      <c r="S5230" s="3"/>
    </row>
    <row r="5231" spans="15:19" x14ac:dyDescent="0.25">
      <c r="O5231" s="3"/>
      <c r="P5231" s="3"/>
      <c r="Q5231" s="3"/>
      <c r="S5231" s="3"/>
    </row>
    <row r="5232" spans="15:19" x14ac:dyDescent="0.25">
      <c r="O5232" s="3"/>
      <c r="P5232" s="3"/>
      <c r="Q5232" s="3"/>
      <c r="S5232" s="3"/>
    </row>
    <row r="5233" spans="15:19" x14ac:dyDescent="0.25">
      <c r="O5233" s="3"/>
      <c r="P5233" s="3"/>
      <c r="Q5233" s="3"/>
      <c r="S5233" s="3"/>
    </row>
    <row r="5234" spans="15:19" x14ac:dyDescent="0.25">
      <c r="O5234" s="3"/>
      <c r="P5234" s="3"/>
      <c r="Q5234" s="3"/>
      <c r="S5234" s="3"/>
    </row>
    <row r="5235" spans="15:19" x14ac:dyDescent="0.25">
      <c r="O5235" s="3"/>
      <c r="P5235" s="3"/>
      <c r="Q5235" s="3"/>
      <c r="S5235" s="3"/>
    </row>
    <row r="5236" spans="15:19" x14ac:dyDescent="0.25">
      <c r="O5236" s="3"/>
      <c r="P5236" s="3"/>
      <c r="Q5236" s="3"/>
      <c r="S5236" s="3"/>
    </row>
    <row r="5237" spans="15:19" x14ac:dyDescent="0.25">
      <c r="O5237" s="3"/>
      <c r="P5237" s="3"/>
      <c r="Q5237" s="3"/>
      <c r="S5237" s="3"/>
    </row>
    <row r="5238" spans="15:19" x14ac:dyDescent="0.25">
      <c r="O5238" s="3"/>
      <c r="P5238" s="3"/>
      <c r="Q5238" s="3"/>
      <c r="S5238" s="3"/>
    </row>
    <row r="5239" spans="15:19" x14ac:dyDescent="0.25">
      <c r="O5239" s="3"/>
      <c r="P5239" s="3"/>
      <c r="Q5239" s="3"/>
      <c r="S5239" s="3"/>
    </row>
    <row r="5240" spans="15:19" x14ac:dyDescent="0.25">
      <c r="O5240" s="3"/>
      <c r="P5240" s="3"/>
      <c r="Q5240" s="3"/>
      <c r="S5240" s="3"/>
    </row>
    <row r="5241" spans="15:19" x14ac:dyDescent="0.25">
      <c r="O5241" s="3"/>
      <c r="P5241" s="3"/>
      <c r="Q5241" s="3"/>
      <c r="S5241" s="3"/>
    </row>
    <row r="5242" spans="15:19" x14ac:dyDescent="0.25">
      <c r="O5242" s="3"/>
      <c r="P5242" s="3"/>
      <c r="Q5242" s="3"/>
      <c r="S5242" s="3"/>
    </row>
    <row r="5243" spans="15:19" x14ac:dyDescent="0.25">
      <c r="O5243" s="3"/>
      <c r="P5243" s="3"/>
      <c r="Q5243" s="3"/>
      <c r="S5243" s="3"/>
    </row>
    <row r="5244" spans="15:19" x14ac:dyDescent="0.25">
      <c r="O5244" s="3"/>
      <c r="P5244" s="3"/>
      <c r="Q5244" s="3"/>
      <c r="S5244" s="3"/>
    </row>
    <row r="5245" spans="15:19" x14ac:dyDescent="0.25">
      <c r="O5245" s="3"/>
      <c r="P5245" s="3"/>
      <c r="Q5245" s="3"/>
      <c r="S5245" s="3"/>
    </row>
    <row r="5246" spans="15:19" x14ac:dyDescent="0.25">
      <c r="O5246" s="3"/>
      <c r="P5246" s="3"/>
      <c r="Q5246" s="3"/>
      <c r="S5246" s="3"/>
    </row>
    <row r="5247" spans="15:19" x14ac:dyDescent="0.25">
      <c r="O5247" s="3"/>
      <c r="P5247" s="3"/>
      <c r="Q5247" s="3"/>
      <c r="S5247" s="3"/>
    </row>
    <row r="5248" spans="15:19" x14ac:dyDescent="0.25">
      <c r="O5248" s="3"/>
      <c r="P5248" s="3"/>
      <c r="Q5248" s="3"/>
      <c r="S5248" s="3"/>
    </row>
    <row r="5249" spans="15:19" x14ac:dyDescent="0.25">
      <c r="O5249" s="3"/>
      <c r="P5249" s="3"/>
      <c r="Q5249" s="3"/>
      <c r="S5249" s="3"/>
    </row>
    <row r="5250" spans="15:19" x14ac:dyDescent="0.25">
      <c r="O5250" s="3"/>
      <c r="P5250" s="3"/>
      <c r="Q5250" s="3"/>
      <c r="S5250" s="3"/>
    </row>
    <row r="5251" spans="15:19" x14ac:dyDescent="0.25">
      <c r="O5251" s="3"/>
      <c r="P5251" s="3"/>
      <c r="Q5251" s="3"/>
      <c r="S5251" s="3"/>
    </row>
    <row r="5252" spans="15:19" x14ac:dyDescent="0.25">
      <c r="O5252" s="3"/>
      <c r="P5252" s="3"/>
      <c r="Q5252" s="3"/>
      <c r="S5252" s="3"/>
    </row>
    <row r="5253" spans="15:19" x14ac:dyDescent="0.25">
      <c r="O5253" s="3"/>
      <c r="P5253" s="3"/>
      <c r="Q5253" s="3"/>
      <c r="S5253" s="3"/>
    </row>
    <row r="5254" spans="15:19" x14ac:dyDescent="0.25">
      <c r="O5254" s="3"/>
      <c r="P5254" s="3"/>
      <c r="Q5254" s="3"/>
      <c r="S5254" s="3"/>
    </row>
    <row r="5255" spans="15:19" x14ac:dyDescent="0.25">
      <c r="O5255" s="3"/>
      <c r="P5255" s="3"/>
      <c r="Q5255" s="3"/>
      <c r="S5255" s="3"/>
    </row>
    <row r="5256" spans="15:19" x14ac:dyDescent="0.25">
      <c r="O5256" s="3"/>
      <c r="P5256" s="3"/>
      <c r="Q5256" s="3"/>
      <c r="S5256" s="3"/>
    </row>
    <row r="5257" spans="15:19" x14ac:dyDescent="0.25">
      <c r="O5257" s="3"/>
      <c r="P5257" s="3"/>
      <c r="Q5257" s="3"/>
      <c r="S5257" s="3"/>
    </row>
    <row r="5258" spans="15:19" x14ac:dyDescent="0.25">
      <c r="O5258" s="3"/>
      <c r="P5258" s="3"/>
      <c r="Q5258" s="3"/>
      <c r="S5258" s="3"/>
    </row>
    <row r="5259" spans="15:19" x14ac:dyDescent="0.25">
      <c r="O5259" s="3"/>
      <c r="P5259" s="3"/>
      <c r="Q5259" s="3"/>
      <c r="S5259" s="3"/>
    </row>
    <row r="5260" spans="15:19" x14ac:dyDescent="0.25">
      <c r="O5260" s="3"/>
      <c r="P5260" s="3"/>
      <c r="Q5260" s="3"/>
      <c r="S5260" s="3"/>
    </row>
    <row r="5261" spans="15:19" x14ac:dyDescent="0.25">
      <c r="O5261" s="3"/>
      <c r="P5261" s="3"/>
      <c r="Q5261" s="3"/>
      <c r="S5261" s="3"/>
    </row>
    <row r="5262" spans="15:19" x14ac:dyDescent="0.25">
      <c r="O5262" s="3"/>
      <c r="P5262" s="3"/>
      <c r="Q5262" s="3"/>
      <c r="S5262" s="3"/>
    </row>
    <row r="5263" spans="15:19" x14ac:dyDescent="0.25">
      <c r="O5263" s="3"/>
      <c r="P5263" s="3"/>
      <c r="Q5263" s="3"/>
      <c r="S5263" s="3"/>
    </row>
    <row r="5264" spans="15:19" x14ac:dyDescent="0.25">
      <c r="O5264" s="3"/>
      <c r="P5264" s="3"/>
      <c r="Q5264" s="3"/>
      <c r="S5264" s="3"/>
    </row>
    <row r="5265" spans="15:19" x14ac:dyDescent="0.25">
      <c r="O5265" s="3"/>
      <c r="P5265" s="3"/>
      <c r="Q5265" s="3"/>
      <c r="S5265" s="3"/>
    </row>
    <row r="5266" spans="15:19" x14ac:dyDescent="0.25">
      <c r="O5266" s="3"/>
      <c r="P5266" s="3"/>
      <c r="Q5266" s="3"/>
      <c r="S5266" s="3"/>
    </row>
    <row r="5267" spans="15:19" x14ac:dyDescent="0.25">
      <c r="O5267" s="3"/>
      <c r="P5267" s="3"/>
      <c r="Q5267" s="3"/>
      <c r="S5267" s="3"/>
    </row>
    <row r="5268" spans="15:19" x14ac:dyDescent="0.25">
      <c r="O5268" s="3"/>
      <c r="P5268" s="3"/>
      <c r="Q5268" s="3"/>
      <c r="S5268" s="3"/>
    </row>
    <row r="5269" spans="15:19" x14ac:dyDescent="0.25">
      <c r="O5269" s="3"/>
      <c r="P5269" s="3"/>
      <c r="Q5269" s="3"/>
      <c r="S5269" s="3"/>
    </row>
    <row r="5270" spans="15:19" x14ac:dyDescent="0.25">
      <c r="O5270" s="3"/>
      <c r="P5270" s="3"/>
      <c r="Q5270" s="3"/>
      <c r="S5270" s="3"/>
    </row>
    <row r="5271" spans="15:19" x14ac:dyDescent="0.25">
      <c r="O5271" s="3"/>
      <c r="P5271" s="3"/>
      <c r="Q5271" s="3"/>
      <c r="S5271" s="3"/>
    </row>
    <row r="5272" spans="15:19" x14ac:dyDescent="0.25">
      <c r="O5272" s="3"/>
      <c r="P5272" s="3"/>
      <c r="Q5272" s="3"/>
      <c r="S5272" s="3"/>
    </row>
    <row r="5273" spans="15:19" x14ac:dyDescent="0.25">
      <c r="O5273" s="3"/>
      <c r="P5273" s="3"/>
      <c r="Q5273" s="3"/>
      <c r="S5273" s="3"/>
    </row>
    <row r="5274" spans="15:19" x14ac:dyDescent="0.25">
      <c r="O5274" s="3"/>
      <c r="P5274" s="3"/>
      <c r="Q5274" s="3"/>
      <c r="S5274" s="3"/>
    </row>
    <row r="5275" spans="15:19" x14ac:dyDescent="0.25">
      <c r="O5275" s="3"/>
      <c r="P5275" s="3"/>
      <c r="Q5275" s="3"/>
      <c r="S5275" s="3"/>
    </row>
    <row r="5276" spans="15:19" x14ac:dyDescent="0.25">
      <c r="O5276" s="3"/>
      <c r="P5276" s="3"/>
      <c r="Q5276" s="3"/>
      <c r="S5276" s="3"/>
    </row>
    <row r="5277" spans="15:19" x14ac:dyDescent="0.25">
      <c r="O5277" s="3"/>
      <c r="P5277" s="3"/>
      <c r="Q5277" s="3"/>
      <c r="S5277" s="3"/>
    </row>
    <row r="5278" spans="15:19" x14ac:dyDescent="0.25">
      <c r="O5278" s="3"/>
      <c r="P5278" s="3"/>
      <c r="Q5278" s="3"/>
      <c r="S5278" s="3"/>
    </row>
    <row r="5279" spans="15:19" x14ac:dyDescent="0.25">
      <c r="O5279" s="3"/>
      <c r="P5279" s="3"/>
      <c r="Q5279" s="3"/>
      <c r="S5279" s="3"/>
    </row>
    <row r="5280" spans="15:19" x14ac:dyDescent="0.25">
      <c r="O5280" s="3"/>
      <c r="P5280" s="3"/>
      <c r="Q5280" s="3"/>
      <c r="S5280" s="3"/>
    </row>
    <row r="5281" spans="15:19" x14ac:dyDescent="0.25">
      <c r="O5281" s="3"/>
      <c r="P5281" s="3"/>
      <c r="Q5281" s="3"/>
      <c r="S5281" s="3"/>
    </row>
    <row r="5282" spans="15:19" x14ac:dyDescent="0.25">
      <c r="O5282" s="3"/>
      <c r="P5282" s="3"/>
      <c r="Q5282" s="3"/>
      <c r="S5282" s="3"/>
    </row>
    <row r="5283" spans="15:19" x14ac:dyDescent="0.25">
      <c r="O5283" s="3"/>
      <c r="P5283" s="3"/>
      <c r="Q5283" s="3"/>
      <c r="S5283" s="3"/>
    </row>
    <row r="5284" spans="15:19" x14ac:dyDescent="0.25">
      <c r="O5284" s="3"/>
      <c r="P5284" s="3"/>
      <c r="Q5284" s="3"/>
      <c r="S5284" s="3"/>
    </row>
    <row r="5285" spans="15:19" x14ac:dyDescent="0.25">
      <c r="O5285" s="3"/>
      <c r="P5285" s="3"/>
      <c r="Q5285" s="3"/>
      <c r="S5285" s="3"/>
    </row>
    <row r="5286" spans="15:19" x14ac:dyDescent="0.25">
      <c r="O5286" s="3"/>
      <c r="P5286" s="3"/>
      <c r="Q5286" s="3"/>
      <c r="S5286" s="3"/>
    </row>
    <row r="5287" spans="15:19" x14ac:dyDescent="0.25">
      <c r="O5287" s="3"/>
      <c r="P5287" s="3"/>
      <c r="Q5287" s="3"/>
      <c r="S5287" s="3"/>
    </row>
    <row r="5288" spans="15:19" x14ac:dyDescent="0.25">
      <c r="O5288" s="3"/>
      <c r="P5288" s="3"/>
      <c r="Q5288" s="3"/>
      <c r="S5288" s="3"/>
    </row>
    <row r="5289" spans="15:19" x14ac:dyDescent="0.25">
      <c r="O5289" s="3"/>
      <c r="P5289" s="3"/>
      <c r="Q5289" s="3"/>
      <c r="S5289" s="3"/>
    </row>
    <row r="5290" spans="15:19" x14ac:dyDescent="0.25">
      <c r="O5290" s="3"/>
      <c r="P5290" s="3"/>
      <c r="Q5290" s="3"/>
      <c r="S5290" s="3"/>
    </row>
    <row r="5291" spans="15:19" x14ac:dyDescent="0.25">
      <c r="O5291" s="3"/>
      <c r="P5291" s="3"/>
      <c r="Q5291" s="3"/>
      <c r="S5291" s="3"/>
    </row>
    <row r="5292" spans="15:19" x14ac:dyDescent="0.25">
      <c r="O5292" s="3"/>
      <c r="P5292" s="3"/>
      <c r="Q5292" s="3"/>
      <c r="S5292" s="3"/>
    </row>
    <row r="5293" spans="15:19" x14ac:dyDescent="0.25">
      <c r="O5293" s="3"/>
      <c r="P5293" s="3"/>
      <c r="Q5293" s="3"/>
      <c r="S5293" s="3"/>
    </row>
    <row r="5294" spans="15:19" x14ac:dyDescent="0.25">
      <c r="O5294" s="3"/>
      <c r="P5294" s="3"/>
      <c r="Q5294" s="3"/>
      <c r="S5294" s="3"/>
    </row>
    <row r="5295" spans="15:19" x14ac:dyDescent="0.25">
      <c r="O5295" s="3"/>
      <c r="P5295" s="3"/>
      <c r="Q5295" s="3"/>
      <c r="S5295" s="3"/>
    </row>
    <row r="5296" spans="15:19" x14ac:dyDescent="0.25">
      <c r="O5296" s="3"/>
      <c r="P5296" s="3"/>
      <c r="Q5296" s="3"/>
      <c r="S5296" s="3"/>
    </row>
    <row r="5297" spans="15:19" x14ac:dyDescent="0.25">
      <c r="O5297" s="3"/>
      <c r="P5297" s="3"/>
      <c r="Q5297" s="3"/>
      <c r="S5297" s="3"/>
    </row>
    <row r="5298" spans="15:19" x14ac:dyDescent="0.25">
      <c r="O5298" s="3"/>
      <c r="P5298" s="3"/>
      <c r="Q5298" s="3"/>
      <c r="S5298" s="3"/>
    </row>
    <row r="5299" spans="15:19" x14ac:dyDescent="0.25">
      <c r="O5299" s="3"/>
      <c r="P5299" s="3"/>
      <c r="Q5299" s="3"/>
      <c r="S5299" s="3"/>
    </row>
    <row r="5300" spans="15:19" x14ac:dyDescent="0.25">
      <c r="O5300" s="3"/>
      <c r="P5300" s="3"/>
      <c r="Q5300" s="3"/>
      <c r="S5300" s="3"/>
    </row>
    <row r="5301" spans="15:19" x14ac:dyDescent="0.25">
      <c r="O5301" s="3"/>
      <c r="P5301" s="3"/>
      <c r="Q5301" s="3"/>
      <c r="S5301" s="3"/>
    </row>
    <row r="5302" spans="15:19" x14ac:dyDescent="0.25">
      <c r="O5302" s="3"/>
      <c r="P5302" s="3"/>
      <c r="Q5302" s="3"/>
      <c r="S5302" s="3"/>
    </row>
    <row r="5303" spans="15:19" x14ac:dyDescent="0.25">
      <c r="O5303" s="3"/>
      <c r="P5303" s="3"/>
      <c r="Q5303" s="3"/>
      <c r="S5303" s="3"/>
    </row>
    <row r="5304" spans="15:19" x14ac:dyDescent="0.25">
      <c r="O5304" s="3"/>
      <c r="P5304" s="3"/>
      <c r="Q5304" s="3"/>
      <c r="S5304" s="3"/>
    </row>
    <row r="5305" spans="15:19" x14ac:dyDescent="0.25">
      <c r="O5305" s="3"/>
      <c r="P5305" s="3"/>
      <c r="Q5305" s="3"/>
      <c r="S5305" s="3"/>
    </row>
    <row r="5306" spans="15:19" x14ac:dyDescent="0.25">
      <c r="O5306" s="3"/>
      <c r="P5306" s="3"/>
      <c r="Q5306" s="3"/>
      <c r="S5306" s="3"/>
    </row>
    <row r="5307" spans="15:19" x14ac:dyDescent="0.25">
      <c r="O5307" s="3"/>
      <c r="P5307" s="3"/>
      <c r="Q5307" s="3"/>
      <c r="S5307" s="3"/>
    </row>
    <row r="5308" spans="15:19" x14ac:dyDescent="0.25">
      <c r="O5308" s="3"/>
      <c r="P5308" s="3"/>
      <c r="Q5308" s="3"/>
      <c r="S5308" s="3"/>
    </row>
    <row r="5309" spans="15:19" x14ac:dyDescent="0.25">
      <c r="O5309" s="3"/>
      <c r="P5309" s="3"/>
      <c r="Q5309" s="3"/>
      <c r="S5309" s="3"/>
    </row>
    <row r="5310" spans="15:19" x14ac:dyDescent="0.25">
      <c r="O5310" s="3"/>
      <c r="P5310" s="3"/>
      <c r="Q5310" s="3"/>
      <c r="S5310" s="3"/>
    </row>
    <row r="5311" spans="15:19" x14ac:dyDescent="0.25">
      <c r="O5311" s="3"/>
      <c r="P5311" s="3"/>
      <c r="Q5311" s="3"/>
      <c r="S5311" s="3"/>
    </row>
    <row r="5312" spans="15:19" x14ac:dyDescent="0.25">
      <c r="O5312" s="3"/>
      <c r="P5312" s="3"/>
      <c r="Q5312" s="3"/>
      <c r="S5312" s="3"/>
    </row>
    <row r="5313" spans="15:19" x14ac:dyDescent="0.25">
      <c r="O5313" s="3"/>
      <c r="P5313" s="3"/>
      <c r="Q5313" s="3"/>
      <c r="S5313" s="3"/>
    </row>
    <row r="5314" spans="15:19" x14ac:dyDescent="0.25">
      <c r="O5314" s="3"/>
      <c r="P5314" s="3"/>
      <c r="Q5314" s="3"/>
      <c r="S5314" s="3"/>
    </row>
    <row r="5315" spans="15:19" x14ac:dyDescent="0.25">
      <c r="O5315" s="3"/>
      <c r="P5315" s="3"/>
      <c r="Q5315" s="3"/>
      <c r="S5315" s="3"/>
    </row>
    <row r="5316" spans="15:19" x14ac:dyDescent="0.25">
      <c r="O5316" s="3"/>
      <c r="P5316" s="3"/>
      <c r="Q5316" s="3"/>
      <c r="S5316" s="3"/>
    </row>
    <row r="5317" spans="15:19" x14ac:dyDescent="0.25">
      <c r="O5317" s="3"/>
      <c r="P5317" s="3"/>
      <c r="Q5317" s="3"/>
      <c r="S5317" s="3"/>
    </row>
    <row r="5318" spans="15:19" x14ac:dyDescent="0.25">
      <c r="O5318" s="3"/>
      <c r="P5318" s="3"/>
      <c r="Q5318" s="3"/>
      <c r="S5318" s="3"/>
    </row>
    <row r="5319" spans="15:19" x14ac:dyDescent="0.25">
      <c r="O5319" s="3"/>
      <c r="P5319" s="3"/>
      <c r="Q5319" s="3"/>
      <c r="S5319" s="3"/>
    </row>
    <row r="5320" spans="15:19" x14ac:dyDescent="0.25">
      <c r="O5320" s="3"/>
      <c r="P5320" s="3"/>
      <c r="Q5320" s="3"/>
      <c r="S5320" s="3"/>
    </row>
    <row r="5321" spans="15:19" x14ac:dyDescent="0.25">
      <c r="O5321" s="3"/>
      <c r="P5321" s="3"/>
      <c r="Q5321" s="3"/>
      <c r="S5321" s="3"/>
    </row>
    <row r="5322" spans="15:19" x14ac:dyDescent="0.25">
      <c r="O5322" s="3"/>
      <c r="P5322" s="3"/>
      <c r="Q5322" s="3"/>
      <c r="S5322" s="3"/>
    </row>
    <row r="5323" spans="15:19" x14ac:dyDescent="0.25">
      <c r="O5323" s="3"/>
      <c r="P5323" s="3"/>
      <c r="Q5323" s="3"/>
      <c r="S5323" s="3"/>
    </row>
    <row r="5324" spans="15:19" x14ac:dyDescent="0.25">
      <c r="O5324" s="3"/>
      <c r="P5324" s="3"/>
      <c r="Q5324" s="3"/>
      <c r="S5324" s="3"/>
    </row>
    <row r="5325" spans="15:19" x14ac:dyDescent="0.25">
      <c r="O5325" s="3"/>
      <c r="P5325" s="3"/>
      <c r="Q5325" s="3"/>
      <c r="S5325" s="3"/>
    </row>
    <row r="5326" spans="15:19" x14ac:dyDescent="0.25">
      <c r="O5326" s="3"/>
      <c r="P5326" s="3"/>
      <c r="Q5326" s="3"/>
      <c r="S5326" s="3"/>
    </row>
    <row r="5327" spans="15:19" x14ac:dyDescent="0.25">
      <c r="O5327" s="3"/>
      <c r="P5327" s="3"/>
      <c r="Q5327" s="3"/>
      <c r="S5327" s="3"/>
    </row>
    <row r="5328" spans="15:19" x14ac:dyDescent="0.25">
      <c r="O5328" s="3"/>
      <c r="P5328" s="3"/>
      <c r="Q5328" s="3"/>
      <c r="S5328" s="3"/>
    </row>
    <row r="5329" spans="15:19" x14ac:dyDescent="0.25">
      <c r="O5329" s="3"/>
      <c r="P5329" s="3"/>
      <c r="Q5329" s="3"/>
      <c r="S5329" s="3"/>
    </row>
    <row r="5330" spans="15:19" x14ac:dyDescent="0.25">
      <c r="O5330" s="3"/>
      <c r="P5330" s="3"/>
      <c r="Q5330" s="3"/>
      <c r="S5330" s="3"/>
    </row>
    <row r="5331" spans="15:19" x14ac:dyDescent="0.25">
      <c r="O5331" s="3"/>
      <c r="P5331" s="3"/>
      <c r="Q5331" s="3"/>
      <c r="S5331" s="3"/>
    </row>
    <row r="5332" spans="15:19" x14ac:dyDescent="0.25">
      <c r="O5332" s="3"/>
      <c r="P5332" s="3"/>
      <c r="Q5332" s="3"/>
      <c r="S5332" s="3"/>
    </row>
    <row r="5333" spans="15:19" x14ac:dyDescent="0.25">
      <c r="O5333" s="3"/>
      <c r="P5333" s="3"/>
      <c r="Q5333" s="3"/>
      <c r="S5333" s="3"/>
    </row>
    <row r="5334" spans="15:19" x14ac:dyDescent="0.25">
      <c r="O5334" s="3"/>
      <c r="P5334" s="3"/>
      <c r="Q5334" s="3"/>
      <c r="S5334" s="3"/>
    </row>
    <row r="5335" spans="15:19" x14ac:dyDescent="0.25">
      <c r="O5335" s="3"/>
      <c r="P5335" s="3"/>
      <c r="Q5335" s="3"/>
      <c r="S5335" s="3"/>
    </row>
    <row r="5336" spans="15:19" x14ac:dyDescent="0.25">
      <c r="O5336" s="3"/>
      <c r="P5336" s="3"/>
      <c r="Q5336" s="3"/>
      <c r="S5336" s="3"/>
    </row>
    <row r="5337" spans="15:19" x14ac:dyDescent="0.25">
      <c r="O5337" s="3"/>
      <c r="P5337" s="3"/>
      <c r="Q5337" s="3"/>
      <c r="S5337" s="3"/>
    </row>
    <row r="5338" spans="15:19" x14ac:dyDescent="0.25">
      <c r="O5338" s="3"/>
      <c r="P5338" s="3"/>
      <c r="Q5338" s="3"/>
      <c r="S5338" s="3"/>
    </row>
    <row r="5339" spans="15:19" x14ac:dyDescent="0.25">
      <c r="O5339" s="3"/>
      <c r="P5339" s="3"/>
      <c r="Q5339" s="3"/>
      <c r="S5339" s="3"/>
    </row>
    <row r="5340" spans="15:19" x14ac:dyDescent="0.25">
      <c r="O5340" s="3"/>
      <c r="P5340" s="3"/>
      <c r="Q5340" s="3"/>
      <c r="S5340" s="3"/>
    </row>
    <row r="5341" spans="15:19" x14ac:dyDescent="0.25">
      <c r="O5341" s="3"/>
      <c r="P5341" s="3"/>
      <c r="Q5341" s="3"/>
      <c r="S5341" s="3"/>
    </row>
    <row r="5342" spans="15:19" x14ac:dyDescent="0.25">
      <c r="O5342" s="3"/>
      <c r="P5342" s="3"/>
      <c r="Q5342" s="3"/>
      <c r="S5342" s="3"/>
    </row>
    <row r="5343" spans="15:19" x14ac:dyDescent="0.25">
      <c r="O5343" s="3"/>
      <c r="P5343" s="3"/>
      <c r="Q5343" s="3"/>
      <c r="S5343" s="3"/>
    </row>
    <row r="5344" spans="15:19" x14ac:dyDescent="0.25">
      <c r="O5344" s="3"/>
      <c r="P5344" s="3"/>
      <c r="Q5344" s="3"/>
      <c r="S5344" s="3"/>
    </row>
    <row r="5345" spans="15:19" x14ac:dyDescent="0.25">
      <c r="O5345" s="3"/>
      <c r="P5345" s="3"/>
      <c r="Q5345" s="3"/>
      <c r="S5345" s="3"/>
    </row>
    <row r="5346" spans="15:19" x14ac:dyDescent="0.25">
      <c r="O5346" s="3"/>
      <c r="P5346" s="3"/>
      <c r="Q5346" s="3"/>
      <c r="S5346" s="3"/>
    </row>
    <row r="5347" spans="15:19" x14ac:dyDescent="0.25">
      <c r="O5347" s="3"/>
      <c r="P5347" s="3"/>
      <c r="Q5347" s="3"/>
      <c r="S5347" s="3"/>
    </row>
    <row r="5348" spans="15:19" x14ac:dyDescent="0.25">
      <c r="O5348" s="3"/>
      <c r="P5348" s="3"/>
      <c r="Q5348" s="3"/>
      <c r="S5348" s="3"/>
    </row>
    <row r="5349" spans="15:19" x14ac:dyDescent="0.25">
      <c r="O5349" s="3"/>
      <c r="P5349" s="3"/>
      <c r="Q5349" s="3"/>
      <c r="S5349" s="3"/>
    </row>
    <row r="5350" spans="15:19" x14ac:dyDescent="0.25">
      <c r="O5350" s="3"/>
      <c r="P5350" s="3"/>
      <c r="Q5350" s="3"/>
      <c r="S5350" s="3"/>
    </row>
    <row r="5351" spans="15:19" x14ac:dyDescent="0.25">
      <c r="O5351" s="3"/>
      <c r="P5351" s="3"/>
      <c r="Q5351" s="3"/>
      <c r="S5351" s="3"/>
    </row>
    <row r="5352" spans="15:19" x14ac:dyDescent="0.25">
      <c r="O5352" s="3"/>
      <c r="P5352" s="3"/>
      <c r="Q5352" s="3"/>
      <c r="S5352" s="3"/>
    </row>
    <row r="5353" spans="15:19" x14ac:dyDescent="0.25">
      <c r="O5353" s="3"/>
      <c r="P5353" s="3"/>
      <c r="Q5353" s="3"/>
      <c r="S5353" s="3"/>
    </row>
    <row r="5354" spans="15:19" x14ac:dyDescent="0.25">
      <c r="O5354" s="3"/>
      <c r="P5354" s="3"/>
      <c r="Q5354" s="3"/>
      <c r="S5354" s="3"/>
    </row>
    <row r="5355" spans="15:19" x14ac:dyDescent="0.25">
      <c r="O5355" s="3"/>
      <c r="P5355" s="3"/>
      <c r="Q5355" s="3"/>
      <c r="S5355" s="3"/>
    </row>
    <row r="5356" spans="15:19" x14ac:dyDescent="0.25">
      <c r="O5356" s="3"/>
      <c r="P5356" s="3"/>
      <c r="Q5356" s="3"/>
      <c r="S5356" s="3"/>
    </row>
    <row r="5357" spans="15:19" x14ac:dyDescent="0.25">
      <c r="O5357" s="3"/>
      <c r="P5357" s="3"/>
      <c r="Q5357" s="3"/>
      <c r="S5357" s="3"/>
    </row>
    <row r="5358" spans="15:19" x14ac:dyDescent="0.25">
      <c r="O5358" s="3"/>
      <c r="P5358" s="3"/>
      <c r="Q5358" s="3"/>
      <c r="S5358" s="3"/>
    </row>
    <row r="5359" spans="15:19" x14ac:dyDescent="0.25">
      <c r="O5359" s="3"/>
      <c r="P5359" s="3"/>
      <c r="Q5359" s="3"/>
      <c r="S5359" s="3"/>
    </row>
    <row r="5360" spans="15:19" x14ac:dyDescent="0.25">
      <c r="O5360" s="3"/>
      <c r="P5360" s="3"/>
      <c r="Q5360" s="3"/>
      <c r="S5360" s="3"/>
    </row>
    <row r="5361" spans="15:19" x14ac:dyDescent="0.25">
      <c r="O5361" s="3"/>
      <c r="P5361" s="3"/>
      <c r="Q5361" s="3"/>
      <c r="S5361" s="3"/>
    </row>
    <row r="5362" spans="15:19" x14ac:dyDescent="0.25">
      <c r="O5362" s="3"/>
      <c r="P5362" s="3"/>
      <c r="Q5362" s="3"/>
      <c r="S5362" s="3"/>
    </row>
    <row r="5363" spans="15:19" x14ac:dyDescent="0.25">
      <c r="O5363" s="3"/>
      <c r="P5363" s="3"/>
      <c r="Q5363" s="3"/>
      <c r="S5363" s="3"/>
    </row>
    <row r="5364" spans="15:19" x14ac:dyDescent="0.25">
      <c r="O5364" s="3"/>
      <c r="P5364" s="3"/>
      <c r="Q5364" s="3"/>
      <c r="S5364" s="3"/>
    </row>
    <row r="5365" spans="15:19" x14ac:dyDescent="0.25">
      <c r="O5365" s="3"/>
      <c r="P5365" s="3"/>
      <c r="Q5365" s="3"/>
      <c r="S5365" s="3"/>
    </row>
    <row r="5366" spans="15:19" x14ac:dyDescent="0.25">
      <c r="O5366" s="3"/>
      <c r="P5366" s="3"/>
      <c r="Q5366" s="3"/>
      <c r="S5366" s="3"/>
    </row>
    <row r="5367" spans="15:19" x14ac:dyDescent="0.25">
      <c r="O5367" s="3"/>
      <c r="P5367" s="3"/>
      <c r="Q5367" s="3"/>
      <c r="S5367" s="3"/>
    </row>
    <row r="5368" spans="15:19" x14ac:dyDescent="0.25">
      <c r="O5368" s="3"/>
      <c r="P5368" s="3"/>
      <c r="Q5368" s="3"/>
      <c r="S5368" s="3"/>
    </row>
    <row r="5369" spans="15:19" x14ac:dyDescent="0.25">
      <c r="O5369" s="3"/>
      <c r="P5369" s="3"/>
      <c r="Q5369" s="3"/>
      <c r="S5369" s="3"/>
    </row>
    <row r="5370" spans="15:19" x14ac:dyDescent="0.25">
      <c r="O5370" s="3"/>
      <c r="P5370" s="3"/>
      <c r="Q5370" s="3"/>
      <c r="S5370" s="3"/>
    </row>
    <row r="5371" spans="15:19" x14ac:dyDescent="0.25">
      <c r="O5371" s="3"/>
      <c r="P5371" s="3"/>
      <c r="Q5371" s="3"/>
      <c r="S5371" s="3"/>
    </row>
    <row r="5372" spans="15:19" x14ac:dyDescent="0.25">
      <c r="O5372" s="3"/>
      <c r="P5372" s="3"/>
      <c r="Q5372" s="3"/>
      <c r="S5372" s="3"/>
    </row>
    <row r="5373" spans="15:19" x14ac:dyDescent="0.25">
      <c r="O5373" s="3"/>
      <c r="P5373" s="3"/>
      <c r="Q5373" s="3"/>
      <c r="S5373" s="3"/>
    </row>
    <row r="5374" spans="15:19" x14ac:dyDescent="0.25">
      <c r="O5374" s="3"/>
      <c r="P5374" s="3"/>
      <c r="Q5374" s="3"/>
      <c r="S5374" s="3"/>
    </row>
    <row r="5375" spans="15:19" x14ac:dyDescent="0.25">
      <c r="O5375" s="3"/>
      <c r="P5375" s="3"/>
      <c r="Q5375" s="3"/>
      <c r="S5375" s="3"/>
    </row>
    <row r="5376" spans="15:19" x14ac:dyDescent="0.25">
      <c r="O5376" s="3"/>
      <c r="P5376" s="3"/>
      <c r="Q5376" s="3"/>
      <c r="S5376" s="3"/>
    </row>
    <row r="5377" spans="15:19" x14ac:dyDescent="0.25">
      <c r="O5377" s="3"/>
      <c r="P5377" s="3"/>
      <c r="Q5377" s="3"/>
      <c r="S5377" s="3"/>
    </row>
    <row r="5378" spans="15:19" x14ac:dyDescent="0.25">
      <c r="O5378" s="3"/>
      <c r="P5378" s="3"/>
      <c r="Q5378" s="3"/>
      <c r="S5378" s="3"/>
    </row>
    <row r="5379" spans="15:19" x14ac:dyDescent="0.25">
      <c r="O5379" s="3"/>
      <c r="P5379" s="3"/>
      <c r="Q5379" s="3"/>
      <c r="S5379" s="3"/>
    </row>
    <row r="5380" spans="15:19" x14ac:dyDescent="0.25">
      <c r="O5380" s="3"/>
      <c r="P5380" s="3"/>
      <c r="Q5380" s="3"/>
      <c r="S5380" s="3"/>
    </row>
    <row r="5381" spans="15:19" x14ac:dyDescent="0.25">
      <c r="O5381" s="3"/>
      <c r="P5381" s="3"/>
      <c r="Q5381" s="3"/>
      <c r="S5381" s="3"/>
    </row>
    <row r="5382" spans="15:19" x14ac:dyDescent="0.25">
      <c r="O5382" s="3"/>
      <c r="P5382" s="3"/>
      <c r="Q5382" s="3"/>
      <c r="S5382" s="3"/>
    </row>
    <row r="5383" spans="15:19" x14ac:dyDescent="0.25">
      <c r="O5383" s="3"/>
      <c r="P5383" s="3"/>
      <c r="Q5383" s="3"/>
      <c r="S5383" s="3"/>
    </row>
    <row r="5384" spans="15:19" x14ac:dyDescent="0.25">
      <c r="O5384" s="3"/>
      <c r="P5384" s="3"/>
      <c r="Q5384" s="3"/>
      <c r="S5384" s="3"/>
    </row>
    <row r="5385" spans="15:19" x14ac:dyDescent="0.25">
      <c r="O5385" s="3"/>
      <c r="P5385" s="3"/>
      <c r="Q5385" s="3"/>
      <c r="S5385" s="3"/>
    </row>
    <row r="5386" spans="15:19" x14ac:dyDescent="0.25">
      <c r="O5386" s="3"/>
      <c r="P5386" s="3"/>
      <c r="Q5386" s="3"/>
      <c r="S5386" s="3"/>
    </row>
    <row r="5387" spans="15:19" x14ac:dyDescent="0.25">
      <c r="O5387" s="3"/>
      <c r="P5387" s="3"/>
      <c r="Q5387" s="3"/>
      <c r="S5387" s="3"/>
    </row>
    <row r="5388" spans="15:19" x14ac:dyDescent="0.25">
      <c r="O5388" s="3"/>
      <c r="P5388" s="3"/>
      <c r="Q5388" s="3"/>
      <c r="S5388" s="3"/>
    </row>
    <row r="5389" spans="15:19" x14ac:dyDescent="0.25">
      <c r="O5389" s="3"/>
      <c r="P5389" s="3"/>
      <c r="Q5389" s="3"/>
      <c r="S5389" s="3"/>
    </row>
    <row r="5390" spans="15:19" x14ac:dyDescent="0.25">
      <c r="O5390" s="3"/>
      <c r="P5390" s="3"/>
      <c r="Q5390" s="3"/>
      <c r="S5390" s="3"/>
    </row>
    <row r="5391" spans="15:19" x14ac:dyDescent="0.25">
      <c r="O5391" s="3"/>
      <c r="P5391" s="3"/>
      <c r="Q5391" s="3"/>
      <c r="S5391" s="3"/>
    </row>
    <row r="5392" spans="15:19" x14ac:dyDescent="0.25">
      <c r="O5392" s="3"/>
      <c r="P5392" s="3"/>
      <c r="Q5392" s="3"/>
      <c r="S5392" s="3"/>
    </row>
    <row r="5393" spans="15:19" x14ac:dyDescent="0.25">
      <c r="O5393" s="3"/>
      <c r="P5393" s="3"/>
      <c r="Q5393" s="3"/>
      <c r="S5393" s="3"/>
    </row>
    <row r="5394" spans="15:19" x14ac:dyDescent="0.25">
      <c r="O5394" s="3"/>
      <c r="P5394" s="3"/>
      <c r="Q5394" s="3"/>
      <c r="S5394" s="3"/>
    </row>
    <row r="5395" spans="15:19" x14ac:dyDescent="0.25">
      <c r="O5395" s="3"/>
      <c r="P5395" s="3"/>
      <c r="Q5395" s="3"/>
      <c r="S5395" s="3"/>
    </row>
    <row r="5396" spans="15:19" x14ac:dyDescent="0.25">
      <c r="O5396" s="3"/>
      <c r="P5396" s="3"/>
      <c r="Q5396" s="3"/>
      <c r="S5396" s="3"/>
    </row>
    <row r="5397" spans="15:19" x14ac:dyDescent="0.25">
      <c r="O5397" s="3"/>
      <c r="P5397" s="3"/>
      <c r="Q5397" s="3"/>
      <c r="S5397" s="3"/>
    </row>
    <row r="5398" spans="15:19" x14ac:dyDescent="0.25">
      <c r="O5398" s="3"/>
      <c r="P5398" s="3"/>
      <c r="Q5398" s="3"/>
      <c r="S5398" s="3"/>
    </row>
    <row r="5399" spans="15:19" x14ac:dyDescent="0.25">
      <c r="O5399" s="3"/>
      <c r="P5399" s="3"/>
      <c r="Q5399" s="3"/>
      <c r="S5399" s="3"/>
    </row>
    <row r="5400" spans="15:19" x14ac:dyDescent="0.25">
      <c r="O5400" s="3"/>
      <c r="P5400" s="3"/>
      <c r="Q5400" s="3"/>
      <c r="S5400" s="3"/>
    </row>
    <row r="5401" spans="15:19" x14ac:dyDescent="0.25">
      <c r="O5401" s="3"/>
      <c r="P5401" s="3"/>
      <c r="Q5401" s="3"/>
      <c r="S5401" s="3"/>
    </row>
    <row r="5402" spans="15:19" x14ac:dyDescent="0.25">
      <c r="O5402" s="3"/>
      <c r="P5402" s="3"/>
      <c r="Q5402" s="3"/>
      <c r="S5402" s="3"/>
    </row>
    <row r="5403" spans="15:19" x14ac:dyDescent="0.25">
      <c r="O5403" s="3"/>
      <c r="P5403" s="3"/>
      <c r="Q5403" s="3"/>
      <c r="S5403" s="3"/>
    </row>
    <row r="5404" spans="15:19" x14ac:dyDescent="0.25">
      <c r="O5404" s="3"/>
      <c r="P5404" s="3"/>
      <c r="Q5404" s="3"/>
      <c r="S5404" s="3"/>
    </row>
    <row r="5405" spans="15:19" x14ac:dyDescent="0.25">
      <c r="O5405" s="3"/>
      <c r="P5405" s="3"/>
      <c r="Q5405" s="3"/>
      <c r="S5405" s="3"/>
    </row>
    <row r="5406" spans="15:19" x14ac:dyDescent="0.25">
      <c r="O5406" s="3"/>
      <c r="P5406" s="3"/>
      <c r="Q5406" s="3"/>
      <c r="S5406" s="3"/>
    </row>
    <row r="5407" spans="15:19" x14ac:dyDescent="0.25">
      <c r="O5407" s="3"/>
      <c r="P5407" s="3"/>
      <c r="Q5407" s="3"/>
      <c r="S5407" s="3"/>
    </row>
    <row r="5408" spans="15:19" x14ac:dyDescent="0.25">
      <c r="O5408" s="3"/>
      <c r="P5408" s="3"/>
      <c r="Q5408" s="3"/>
      <c r="S5408" s="3"/>
    </row>
    <row r="5409" spans="15:19" x14ac:dyDescent="0.25">
      <c r="O5409" s="3"/>
      <c r="P5409" s="3"/>
      <c r="Q5409" s="3"/>
      <c r="S5409" s="3"/>
    </row>
    <row r="5410" spans="15:19" x14ac:dyDescent="0.25">
      <c r="O5410" s="3"/>
      <c r="P5410" s="3"/>
      <c r="Q5410" s="3"/>
      <c r="S5410" s="3"/>
    </row>
    <row r="5411" spans="15:19" x14ac:dyDescent="0.25">
      <c r="O5411" s="3"/>
      <c r="P5411" s="3"/>
      <c r="Q5411" s="3"/>
      <c r="S5411" s="3"/>
    </row>
    <row r="5412" spans="15:19" x14ac:dyDescent="0.25">
      <c r="O5412" s="3"/>
      <c r="P5412" s="3"/>
      <c r="Q5412" s="3"/>
      <c r="S5412" s="3"/>
    </row>
    <row r="5413" spans="15:19" x14ac:dyDescent="0.25">
      <c r="O5413" s="3"/>
      <c r="P5413" s="3"/>
      <c r="Q5413" s="3"/>
      <c r="S5413" s="3"/>
    </row>
    <row r="5414" spans="15:19" x14ac:dyDescent="0.25">
      <c r="O5414" s="3"/>
      <c r="P5414" s="3"/>
      <c r="Q5414" s="3"/>
      <c r="S5414" s="3"/>
    </row>
    <row r="5415" spans="15:19" x14ac:dyDescent="0.25">
      <c r="O5415" s="3"/>
      <c r="P5415" s="3"/>
      <c r="Q5415" s="3"/>
      <c r="S5415" s="3"/>
    </row>
    <row r="5416" spans="15:19" x14ac:dyDescent="0.25">
      <c r="O5416" s="3"/>
      <c r="P5416" s="3"/>
      <c r="Q5416" s="3"/>
      <c r="S5416" s="3"/>
    </row>
    <row r="5417" spans="15:19" x14ac:dyDescent="0.25">
      <c r="O5417" s="3"/>
      <c r="P5417" s="3"/>
      <c r="Q5417" s="3"/>
      <c r="S5417" s="3"/>
    </row>
    <row r="5418" spans="15:19" x14ac:dyDescent="0.25">
      <c r="O5418" s="3"/>
      <c r="P5418" s="3"/>
      <c r="Q5418" s="3"/>
      <c r="S5418" s="3"/>
    </row>
    <row r="5419" spans="15:19" x14ac:dyDescent="0.25">
      <c r="O5419" s="3"/>
      <c r="P5419" s="3"/>
      <c r="Q5419" s="3"/>
      <c r="S5419" s="3"/>
    </row>
    <row r="5420" spans="15:19" x14ac:dyDescent="0.25">
      <c r="O5420" s="3"/>
      <c r="P5420" s="3"/>
      <c r="Q5420" s="3"/>
      <c r="S5420" s="3"/>
    </row>
    <row r="5421" spans="15:19" x14ac:dyDescent="0.25">
      <c r="O5421" s="3"/>
      <c r="P5421" s="3"/>
      <c r="Q5421" s="3"/>
      <c r="S5421" s="3"/>
    </row>
    <row r="5422" spans="15:19" x14ac:dyDescent="0.25">
      <c r="O5422" s="3"/>
      <c r="P5422" s="3"/>
      <c r="Q5422" s="3"/>
      <c r="S5422" s="3"/>
    </row>
    <row r="5423" spans="15:19" x14ac:dyDescent="0.25">
      <c r="O5423" s="3"/>
      <c r="P5423" s="3"/>
      <c r="Q5423" s="3"/>
      <c r="S5423" s="3"/>
    </row>
    <row r="5424" spans="15:19" x14ac:dyDescent="0.25">
      <c r="O5424" s="3"/>
      <c r="P5424" s="3"/>
      <c r="Q5424" s="3"/>
      <c r="S5424" s="3"/>
    </row>
    <row r="5425" spans="15:19" x14ac:dyDescent="0.25">
      <c r="O5425" s="3"/>
      <c r="P5425" s="3"/>
      <c r="Q5425" s="3"/>
      <c r="S5425" s="3"/>
    </row>
    <row r="5426" spans="15:19" x14ac:dyDescent="0.25">
      <c r="O5426" s="3"/>
      <c r="P5426" s="3"/>
      <c r="Q5426" s="3"/>
      <c r="S5426" s="3"/>
    </row>
    <row r="5427" spans="15:19" x14ac:dyDescent="0.25">
      <c r="O5427" s="3"/>
      <c r="P5427" s="3"/>
      <c r="Q5427" s="3"/>
      <c r="S5427" s="3"/>
    </row>
    <row r="5428" spans="15:19" x14ac:dyDescent="0.25">
      <c r="O5428" s="3"/>
      <c r="P5428" s="3"/>
      <c r="Q5428" s="3"/>
      <c r="S5428" s="3"/>
    </row>
    <row r="5429" spans="15:19" x14ac:dyDescent="0.25">
      <c r="O5429" s="3"/>
      <c r="P5429" s="3"/>
      <c r="Q5429" s="3"/>
      <c r="S5429" s="3"/>
    </row>
    <row r="5430" spans="15:19" x14ac:dyDescent="0.25">
      <c r="O5430" s="3"/>
      <c r="P5430" s="3"/>
      <c r="Q5430" s="3"/>
      <c r="S5430" s="3"/>
    </row>
    <row r="5431" spans="15:19" x14ac:dyDescent="0.25">
      <c r="O5431" s="3"/>
      <c r="P5431" s="3"/>
      <c r="Q5431" s="3"/>
      <c r="S5431" s="3"/>
    </row>
    <row r="5432" spans="15:19" x14ac:dyDescent="0.25">
      <c r="O5432" s="3"/>
      <c r="P5432" s="3"/>
      <c r="Q5432" s="3"/>
      <c r="S5432" s="3"/>
    </row>
    <row r="5433" spans="15:19" x14ac:dyDescent="0.25">
      <c r="O5433" s="3"/>
      <c r="P5433" s="3"/>
      <c r="Q5433" s="3"/>
      <c r="S5433" s="3"/>
    </row>
    <row r="5434" spans="15:19" x14ac:dyDescent="0.25">
      <c r="O5434" s="3"/>
      <c r="P5434" s="3"/>
      <c r="Q5434" s="3"/>
      <c r="S5434" s="3"/>
    </row>
    <row r="5435" spans="15:19" x14ac:dyDescent="0.25">
      <c r="O5435" s="3"/>
      <c r="P5435" s="3"/>
      <c r="Q5435" s="3"/>
      <c r="S5435" s="3"/>
    </row>
    <row r="5436" spans="15:19" x14ac:dyDescent="0.25">
      <c r="O5436" s="3"/>
      <c r="P5436" s="3"/>
      <c r="Q5436" s="3"/>
      <c r="S5436" s="3"/>
    </row>
    <row r="5437" spans="15:19" x14ac:dyDescent="0.25">
      <c r="O5437" s="3"/>
      <c r="P5437" s="3"/>
      <c r="Q5437" s="3"/>
      <c r="S5437" s="3"/>
    </row>
    <row r="5438" spans="15:19" x14ac:dyDescent="0.25">
      <c r="O5438" s="3"/>
      <c r="P5438" s="3"/>
      <c r="Q5438" s="3"/>
      <c r="S5438" s="3"/>
    </row>
    <row r="5439" spans="15:19" x14ac:dyDescent="0.25">
      <c r="O5439" s="3"/>
      <c r="P5439" s="3"/>
      <c r="Q5439" s="3"/>
      <c r="S5439" s="3"/>
    </row>
    <row r="5440" spans="15:19" x14ac:dyDescent="0.25">
      <c r="O5440" s="3"/>
      <c r="P5440" s="3"/>
      <c r="Q5440" s="3"/>
      <c r="S5440" s="3"/>
    </row>
    <row r="5441" spans="15:19" x14ac:dyDescent="0.25">
      <c r="O5441" s="3"/>
      <c r="P5441" s="3"/>
      <c r="Q5441" s="3"/>
      <c r="S5441" s="3"/>
    </row>
    <row r="5442" spans="15:19" x14ac:dyDescent="0.25">
      <c r="O5442" s="3"/>
      <c r="P5442" s="3"/>
      <c r="Q5442" s="3"/>
      <c r="S5442" s="3"/>
    </row>
    <row r="5443" spans="15:19" x14ac:dyDescent="0.25">
      <c r="O5443" s="3"/>
      <c r="P5443" s="3"/>
      <c r="Q5443" s="3"/>
      <c r="S5443" s="3"/>
    </row>
    <row r="5444" spans="15:19" x14ac:dyDescent="0.25">
      <c r="O5444" s="3"/>
      <c r="P5444" s="3"/>
      <c r="Q5444" s="3"/>
      <c r="S5444" s="3"/>
    </row>
    <row r="5445" spans="15:19" x14ac:dyDescent="0.25">
      <c r="O5445" s="3"/>
      <c r="P5445" s="3"/>
      <c r="Q5445" s="3"/>
      <c r="S5445" s="3"/>
    </row>
    <row r="5446" spans="15:19" x14ac:dyDescent="0.25">
      <c r="O5446" s="3"/>
      <c r="P5446" s="3"/>
      <c r="Q5446" s="3"/>
      <c r="S5446" s="3"/>
    </row>
    <row r="5447" spans="15:19" x14ac:dyDescent="0.25">
      <c r="O5447" s="3"/>
      <c r="P5447" s="3"/>
      <c r="Q5447" s="3"/>
      <c r="S5447" s="3"/>
    </row>
    <row r="5448" spans="15:19" x14ac:dyDescent="0.25">
      <c r="O5448" s="3"/>
      <c r="P5448" s="3"/>
      <c r="Q5448" s="3"/>
      <c r="S5448" s="3"/>
    </row>
    <row r="5449" spans="15:19" x14ac:dyDescent="0.25">
      <c r="O5449" s="3"/>
      <c r="P5449" s="3"/>
      <c r="Q5449" s="3"/>
      <c r="S5449" s="3"/>
    </row>
    <row r="5450" spans="15:19" x14ac:dyDescent="0.25">
      <c r="O5450" s="3"/>
      <c r="P5450" s="3"/>
      <c r="Q5450" s="3"/>
      <c r="S5450" s="3"/>
    </row>
    <row r="5451" spans="15:19" x14ac:dyDescent="0.25">
      <c r="O5451" s="3"/>
      <c r="P5451" s="3"/>
      <c r="Q5451" s="3"/>
      <c r="S5451" s="3"/>
    </row>
    <row r="5452" spans="15:19" x14ac:dyDescent="0.25">
      <c r="O5452" s="3"/>
      <c r="P5452" s="3"/>
      <c r="Q5452" s="3"/>
      <c r="S5452" s="3"/>
    </row>
    <row r="5453" spans="15:19" x14ac:dyDescent="0.25">
      <c r="O5453" s="3"/>
      <c r="P5453" s="3"/>
      <c r="Q5453" s="3"/>
      <c r="S5453" s="3"/>
    </row>
    <row r="5454" spans="15:19" x14ac:dyDescent="0.25">
      <c r="O5454" s="3"/>
      <c r="P5454" s="3"/>
      <c r="Q5454" s="3"/>
      <c r="S5454" s="3"/>
    </row>
    <row r="5455" spans="15:19" x14ac:dyDescent="0.25">
      <c r="O5455" s="3"/>
      <c r="P5455" s="3"/>
      <c r="Q5455" s="3"/>
      <c r="S5455" s="3"/>
    </row>
    <row r="5456" spans="15:19" x14ac:dyDescent="0.25">
      <c r="O5456" s="3"/>
      <c r="P5456" s="3"/>
      <c r="Q5456" s="3"/>
      <c r="S5456" s="3"/>
    </row>
    <row r="5457" spans="15:19" x14ac:dyDescent="0.25">
      <c r="O5457" s="3"/>
      <c r="P5457" s="3"/>
      <c r="Q5457" s="3"/>
      <c r="S5457" s="3"/>
    </row>
    <row r="5458" spans="15:19" x14ac:dyDescent="0.25">
      <c r="O5458" s="3"/>
      <c r="P5458" s="3"/>
      <c r="Q5458" s="3"/>
      <c r="S5458" s="3"/>
    </row>
    <row r="5459" spans="15:19" x14ac:dyDescent="0.25">
      <c r="O5459" s="3"/>
      <c r="P5459" s="3"/>
      <c r="Q5459" s="3"/>
      <c r="S5459" s="3"/>
    </row>
    <row r="5460" spans="15:19" x14ac:dyDescent="0.25">
      <c r="O5460" s="3"/>
      <c r="P5460" s="3"/>
      <c r="Q5460" s="3"/>
      <c r="S5460" s="3"/>
    </row>
    <row r="5461" spans="15:19" x14ac:dyDescent="0.25">
      <c r="O5461" s="3"/>
      <c r="P5461" s="3"/>
      <c r="Q5461" s="3"/>
      <c r="S5461" s="3"/>
    </row>
    <row r="5462" spans="15:19" x14ac:dyDescent="0.25">
      <c r="O5462" s="3"/>
      <c r="P5462" s="3"/>
      <c r="Q5462" s="3"/>
      <c r="S5462" s="3"/>
    </row>
    <row r="5463" spans="15:19" x14ac:dyDescent="0.25">
      <c r="O5463" s="3"/>
      <c r="P5463" s="3"/>
      <c r="Q5463" s="3"/>
      <c r="S5463" s="3"/>
    </row>
    <row r="5464" spans="15:19" x14ac:dyDescent="0.25">
      <c r="O5464" s="3"/>
      <c r="P5464" s="3"/>
      <c r="Q5464" s="3"/>
      <c r="S5464" s="3"/>
    </row>
    <row r="5465" spans="15:19" x14ac:dyDescent="0.25">
      <c r="O5465" s="3"/>
      <c r="P5465" s="3"/>
      <c r="Q5465" s="3"/>
      <c r="S5465" s="3"/>
    </row>
    <row r="5466" spans="15:19" x14ac:dyDescent="0.25">
      <c r="O5466" s="3"/>
      <c r="P5466" s="3"/>
      <c r="Q5466" s="3"/>
      <c r="S5466" s="3"/>
    </row>
    <row r="5467" spans="15:19" x14ac:dyDescent="0.25">
      <c r="O5467" s="3"/>
      <c r="P5467" s="3"/>
      <c r="Q5467" s="3"/>
      <c r="S5467" s="3"/>
    </row>
    <row r="5468" spans="15:19" x14ac:dyDescent="0.25">
      <c r="O5468" s="3"/>
      <c r="P5468" s="3"/>
      <c r="Q5468" s="3"/>
      <c r="S5468" s="3"/>
    </row>
    <row r="5469" spans="15:19" x14ac:dyDescent="0.25">
      <c r="O5469" s="3"/>
      <c r="P5469" s="3"/>
      <c r="Q5469" s="3"/>
      <c r="S5469" s="3"/>
    </row>
    <row r="5470" spans="15:19" x14ac:dyDescent="0.25">
      <c r="O5470" s="3"/>
      <c r="P5470" s="3"/>
      <c r="Q5470" s="3"/>
      <c r="S5470" s="3"/>
    </row>
    <row r="5471" spans="15:19" x14ac:dyDescent="0.25">
      <c r="O5471" s="3"/>
      <c r="P5471" s="3"/>
      <c r="Q5471" s="3"/>
      <c r="S5471" s="3"/>
    </row>
    <row r="5472" spans="15:19" x14ac:dyDescent="0.25">
      <c r="O5472" s="3"/>
      <c r="P5472" s="3"/>
      <c r="Q5472" s="3"/>
      <c r="S5472" s="3"/>
    </row>
    <row r="5473" spans="15:19" x14ac:dyDescent="0.25">
      <c r="O5473" s="3"/>
      <c r="P5473" s="3"/>
      <c r="Q5473" s="3"/>
      <c r="S5473" s="3"/>
    </row>
    <row r="5474" spans="15:19" x14ac:dyDescent="0.25">
      <c r="O5474" s="3"/>
      <c r="P5474" s="3"/>
      <c r="Q5474" s="3"/>
      <c r="S5474" s="3"/>
    </row>
    <row r="5475" spans="15:19" x14ac:dyDescent="0.25">
      <c r="O5475" s="3"/>
      <c r="P5475" s="3"/>
      <c r="Q5475" s="3"/>
      <c r="S5475" s="3"/>
    </row>
    <row r="5476" spans="15:19" x14ac:dyDescent="0.25">
      <c r="O5476" s="3"/>
      <c r="P5476" s="3"/>
      <c r="Q5476" s="3"/>
      <c r="S5476" s="3"/>
    </row>
    <row r="5477" spans="15:19" x14ac:dyDescent="0.25">
      <c r="O5477" s="3"/>
      <c r="P5477" s="3"/>
      <c r="Q5477" s="3"/>
      <c r="S5477" s="3"/>
    </row>
    <row r="5478" spans="15:19" x14ac:dyDescent="0.25">
      <c r="O5478" s="3"/>
      <c r="P5478" s="3"/>
      <c r="Q5478" s="3"/>
      <c r="S5478" s="3"/>
    </row>
    <row r="5479" spans="15:19" x14ac:dyDescent="0.25">
      <c r="O5479" s="3"/>
      <c r="P5479" s="3"/>
      <c r="Q5479" s="3"/>
      <c r="S5479" s="3"/>
    </row>
    <row r="5480" spans="15:19" x14ac:dyDescent="0.25">
      <c r="O5480" s="3"/>
      <c r="P5480" s="3"/>
      <c r="Q5480" s="3"/>
      <c r="S5480" s="3"/>
    </row>
    <row r="5481" spans="15:19" x14ac:dyDescent="0.25">
      <c r="O5481" s="3"/>
      <c r="P5481" s="3"/>
      <c r="Q5481" s="3"/>
      <c r="S5481" s="3"/>
    </row>
    <row r="5482" spans="15:19" x14ac:dyDescent="0.25">
      <c r="O5482" s="3"/>
      <c r="P5482" s="3"/>
      <c r="Q5482" s="3"/>
      <c r="S5482" s="3"/>
    </row>
    <row r="5483" spans="15:19" x14ac:dyDescent="0.25">
      <c r="O5483" s="3"/>
      <c r="P5483" s="3"/>
      <c r="Q5483" s="3"/>
      <c r="S5483" s="3"/>
    </row>
    <row r="5484" spans="15:19" x14ac:dyDescent="0.25">
      <c r="O5484" s="3"/>
      <c r="P5484" s="3"/>
      <c r="Q5484" s="3"/>
      <c r="S5484" s="3"/>
    </row>
    <row r="5485" spans="15:19" x14ac:dyDescent="0.25">
      <c r="O5485" s="3"/>
      <c r="P5485" s="3"/>
      <c r="Q5485" s="3"/>
      <c r="S5485" s="3"/>
    </row>
    <row r="5486" spans="15:19" x14ac:dyDescent="0.25">
      <c r="O5486" s="3"/>
      <c r="P5486" s="3"/>
      <c r="Q5486" s="3"/>
      <c r="S5486" s="3"/>
    </row>
    <row r="5487" spans="15:19" x14ac:dyDescent="0.25">
      <c r="O5487" s="3"/>
      <c r="P5487" s="3"/>
      <c r="Q5487" s="3"/>
      <c r="S5487" s="3"/>
    </row>
    <row r="5488" spans="15:19" x14ac:dyDescent="0.25">
      <c r="O5488" s="3"/>
      <c r="P5488" s="3"/>
      <c r="Q5488" s="3"/>
      <c r="S5488" s="3"/>
    </row>
    <row r="5489" spans="15:19" x14ac:dyDescent="0.25">
      <c r="O5489" s="3"/>
      <c r="P5489" s="3"/>
      <c r="Q5489" s="3"/>
      <c r="S5489" s="3"/>
    </row>
    <row r="5490" spans="15:19" x14ac:dyDescent="0.25">
      <c r="O5490" s="3"/>
      <c r="P5490" s="3"/>
      <c r="Q5490" s="3"/>
      <c r="S5490" s="3"/>
    </row>
    <row r="5491" spans="15:19" x14ac:dyDescent="0.25">
      <c r="O5491" s="3"/>
      <c r="P5491" s="3"/>
      <c r="Q5491" s="3"/>
      <c r="S5491" s="3"/>
    </row>
    <row r="5492" spans="15:19" x14ac:dyDescent="0.25">
      <c r="O5492" s="3"/>
      <c r="P5492" s="3"/>
      <c r="Q5492" s="3"/>
      <c r="S5492" s="3"/>
    </row>
    <row r="5493" spans="15:19" x14ac:dyDescent="0.25">
      <c r="O5493" s="3"/>
      <c r="P5493" s="3"/>
      <c r="Q5493" s="3"/>
      <c r="S5493" s="3"/>
    </row>
    <row r="5494" spans="15:19" x14ac:dyDescent="0.25">
      <c r="O5494" s="3"/>
      <c r="P5494" s="3"/>
      <c r="Q5494" s="3"/>
      <c r="S5494" s="3"/>
    </row>
    <row r="5495" spans="15:19" x14ac:dyDescent="0.25">
      <c r="O5495" s="3"/>
      <c r="P5495" s="3"/>
      <c r="Q5495" s="3"/>
      <c r="S5495" s="3"/>
    </row>
    <row r="5496" spans="15:19" x14ac:dyDescent="0.25">
      <c r="O5496" s="3"/>
      <c r="P5496" s="3"/>
      <c r="Q5496" s="3"/>
      <c r="S5496" s="3"/>
    </row>
    <row r="5497" spans="15:19" x14ac:dyDescent="0.25">
      <c r="O5497" s="3"/>
      <c r="P5497" s="3"/>
      <c r="Q5497" s="3"/>
      <c r="S5497" s="3"/>
    </row>
    <row r="5498" spans="15:19" x14ac:dyDescent="0.25">
      <c r="O5498" s="3"/>
      <c r="P5498" s="3"/>
      <c r="Q5498" s="3"/>
      <c r="S5498" s="3"/>
    </row>
    <row r="5499" spans="15:19" x14ac:dyDescent="0.25">
      <c r="O5499" s="3"/>
      <c r="P5499" s="3"/>
      <c r="Q5499" s="3"/>
      <c r="S5499" s="3"/>
    </row>
    <row r="5500" spans="15:19" x14ac:dyDescent="0.25">
      <c r="O5500" s="3"/>
      <c r="P5500" s="3"/>
      <c r="Q5500" s="3"/>
      <c r="S5500" s="3"/>
    </row>
    <row r="5501" spans="15:19" x14ac:dyDescent="0.25">
      <c r="O5501" s="3"/>
      <c r="P5501" s="3"/>
      <c r="Q5501" s="3"/>
      <c r="S5501" s="3"/>
    </row>
    <row r="5502" spans="15:19" x14ac:dyDescent="0.25">
      <c r="O5502" s="3"/>
      <c r="P5502" s="3"/>
      <c r="Q5502" s="3"/>
      <c r="S5502" s="3"/>
    </row>
    <row r="5503" spans="15:19" x14ac:dyDescent="0.25">
      <c r="O5503" s="3"/>
      <c r="P5503" s="3"/>
      <c r="Q5503" s="3"/>
      <c r="S5503" s="3"/>
    </row>
    <row r="5504" spans="15:19" x14ac:dyDescent="0.25">
      <c r="O5504" s="3"/>
      <c r="P5504" s="3"/>
      <c r="Q5504" s="3"/>
      <c r="S5504" s="3"/>
    </row>
    <row r="5505" spans="15:19" x14ac:dyDescent="0.25">
      <c r="O5505" s="3"/>
      <c r="P5505" s="3"/>
      <c r="Q5505" s="3"/>
      <c r="S5505" s="3"/>
    </row>
    <row r="5506" spans="15:19" x14ac:dyDescent="0.25">
      <c r="O5506" s="3"/>
      <c r="P5506" s="3"/>
      <c r="Q5506" s="3"/>
      <c r="S5506" s="3"/>
    </row>
    <row r="5507" spans="15:19" x14ac:dyDescent="0.25">
      <c r="O5507" s="3"/>
      <c r="P5507" s="3"/>
      <c r="Q5507" s="3"/>
      <c r="S5507" s="3"/>
    </row>
    <row r="5508" spans="15:19" x14ac:dyDescent="0.25">
      <c r="O5508" s="3"/>
      <c r="P5508" s="3"/>
      <c r="Q5508" s="3"/>
      <c r="S5508" s="3"/>
    </row>
    <row r="5509" spans="15:19" x14ac:dyDescent="0.25">
      <c r="O5509" s="3"/>
      <c r="P5509" s="3"/>
      <c r="Q5509" s="3"/>
      <c r="S5509" s="3"/>
    </row>
    <row r="5510" spans="15:19" x14ac:dyDescent="0.25">
      <c r="O5510" s="3"/>
      <c r="P5510" s="3"/>
      <c r="Q5510" s="3"/>
      <c r="S5510" s="3"/>
    </row>
    <row r="5511" spans="15:19" x14ac:dyDescent="0.25">
      <c r="O5511" s="3"/>
      <c r="P5511" s="3"/>
      <c r="Q5511" s="3"/>
      <c r="S5511" s="3"/>
    </row>
    <row r="5512" spans="15:19" x14ac:dyDescent="0.25">
      <c r="O5512" s="3"/>
      <c r="P5512" s="3"/>
      <c r="Q5512" s="3"/>
      <c r="S5512" s="3"/>
    </row>
    <row r="5513" spans="15:19" x14ac:dyDescent="0.25">
      <c r="O5513" s="3"/>
      <c r="P5513" s="3"/>
      <c r="Q5513" s="3"/>
      <c r="S5513" s="3"/>
    </row>
    <row r="5514" spans="15:19" x14ac:dyDescent="0.25">
      <c r="O5514" s="3"/>
      <c r="P5514" s="3"/>
      <c r="Q5514" s="3"/>
      <c r="S5514" s="3"/>
    </row>
    <row r="5515" spans="15:19" x14ac:dyDescent="0.25">
      <c r="O5515" s="3"/>
      <c r="P5515" s="3"/>
      <c r="Q5515" s="3"/>
      <c r="S5515" s="3"/>
    </row>
    <row r="5516" spans="15:19" x14ac:dyDescent="0.25">
      <c r="O5516" s="3"/>
      <c r="P5516" s="3"/>
      <c r="Q5516" s="3"/>
      <c r="S5516" s="3"/>
    </row>
    <row r="5517" spans="15:19" x14ac:dyDescent="0.25">
      <c r="O5517" s="3"/>
      <c r="P5517" s="3"/>
      <c r="Q5517" s="3"/>
      <c r="S5517" s="3"/>
    </row>
    <row r="5518" spans="15:19" x14ac:dyDescent="0.25">
      <c r="O5518" s="3"/>
      <c r="P5518" s="3"/>
      <c r="Q5518" s="3"/>
      <c r="S5518" s="3"/>
    </row>
    <row r="5519" spans="15:19" x14ac:dyDescent="0.25">
      <c r="O5519" s="3"/>
      <c r="P5519" s="3"/>
      <c r="Q5519" s="3"/>
      <c r="S5519" s="3"/>
    </row>
    <row r="5520" spans="15:19" x14ac:dyDescent="0.25">
      <c r="O5520" s="3"/>
      <c r="P5520" s="3"/>
      <c r="Q5520" s="3"/>
      <c r="S5520" s="3"/>
    </row>
    <row r="5521" spans="15:19" x14ac:dyDescent="0.25">
      <c r="O5521" s="3"/>
      <c r="P5521" s="3"/>
      <c r="Q5521" s="3"/>
      <c r="S5521" s="3"/>
    </row>
    <row r="5522" spans="15:19" x14ac:dyDescent="0.25">
      <c r="O5522" s="3"/>
      <c r="P5522" s="3"/>
      <c r="Q5522" s="3"/>
      <c r="S5522" s="3"/>
    </row>
    <row r="5523" spans="15:19" x14ac:dyDescent="0.25">
      <c r="O5523" s="3"/>
      <c r="P5523" s="3"/>
      <c r="Q5523" s="3"/>
      <c r="S5523" s="3"/>
    </row>
    <row r="5524" spans="15:19" x14ac:dyDescent="0.25">
      <c r="O5524" s="3"/>
      <c r="P5524" s="3"/>
      <c r="Q5524" s="3"/>
      <c r="S5524" s="3"/>
    </row>
    <row r="5525" spans="15:19" x14ac:dyDescent="0.25">
      <c r="O5525" s="3"/>
      <c r="P5525" s="3"/>
      <c r="Q5525" s="3"/>
      <c r="S5525" s="3"/>
    </row>
    <row r="5526" spans="15:19" x14ac:dyDescent="0.25">
      <c r="O5526" s="3"/>
      <c r="P5526" s="3"/>
      <c r="Q5526" s="3"/>
      <c r="S5526" s="3"/>
    </row>
    <row r="5527" spans="15:19" x14ac:dyDescent="0.25">
      <c r="O5527" s="3"/>
      <c r="P5527" s="3"/>
      <c r="Q5527" s="3"/>
      <c r="S5527" s="3"/>
    </row>
    <row r="5528" spans="15:19" x14ac:dyDescent="0.25">
      <c r="O5528" s="3"/>
      <c r="P5528" s="3"/>
      <c r="Q5528" s="3"/>
      <c r="S5528" s="3"/>
    </row>
    <row r="5529" spans="15:19" x14ac:dyDescent="0.25">
      <c r="O5529" s="3"/>
      <c r="P5529" s="3"/>
      <c r="Q5529" s="3"/>
      <c r="S5529" s="3"/>
    </row>
    <row r="5530" spans="15:19" x14ac:dyDescent="0.25">
      <c r="O5530" s="3"/>
      <c r="P5530" s="3"/>
      <c r="Q5530" s="3"/>
      <c r="S5530" s="3"/>
    </row>
    <row r="5531" spans="15:19" x14ac:dyDescent="0.25">
      <c r="O5531" s="3"/>
      <c r="P5531" s="3"/>
      <c r="Q5531" s="3"/>
      <c r="S5531" s="3"/>
    </row>
    <row r="5532" spans="15:19" x14ac:dyDescent="0.25">
      <c r="O5532" s="3"/>
      <c r="P5532" s="3"/>
      <c r="Q5532" s="3"/>
      <c r="S5532" s="3"/>
    </row>
    <row r="5533" spans="15:19" x14ac:dyDescent="0.25">
      <c r="O5533" s="3"/>
      <c r="P5533" s="3"/>
      <c r="Q5533" s="3"/>
      <c r="S5533" s="3"/>
    </row>
    <row r="5534" spans="15:19" x14ac:dyDescent="0.25">
      <c r="O5534" s="3"/>
      <c r="P5534" s="3"/>
      <c r="Q5534" s="3"/>
      <c r="S5534" s="3"/>
    </row>
    <row r="5535" spans="15:19" x14ac:dyDescent="0.25">
      <c r="O5535" s="3"/>
      <c r="P5535" s="3"/>
      <c r="Q5535" s="3"/>
      <c r="S5535" s="3"/>
    </row>
    <row r="5536" spans="15:19" x14ac:dyDescent="0.25">
      <c r="O5536" s="3"/>
      <c r="P5536" s="3"/>
      <c r="Q5536" s="3"/>
      <c r="S5536" s="3"/>
    </row>
    <row r="5537" spans="15:19" x14ac:dyDescent="0.25">
      <c r="O5537" s="3"/>
      <c r="P5537" s="3"/>
      <c r="Q5537" s="3"/>
      <c r="S5537" s="3"/>
    </row>
    <row r="5538" spans="15:19" x14ac:dyDescent="0.25">
      <c r="O5538" s="3"/>
      <c r="P5538" s="3"/>
      <c r="Q5538" s="3"/>
      <c r="S5538" s="3"/>
    </row>
    <row r="5539" spans="15:19" x14ac:dyDescent="0.25">
      <c r="O5539" s="3"/>
      <c r="P5539" s="3"/>
      <c r="Q5539" s="3"/>
      <c r="S5539" s="3"/>
    </row>
    <row r="5540" spans="15:19" x14ac:dyDescent="0.25">
      <c r="O5540" s="3"/>
      <c r="P5540" s="3"/>
      <c r="Q5540" s="3"/>
      <c r="S5540" s="3"/>
    </row>
    <row r="5541" spans="15:19" x14ac:dyDescent="0.25">
      <c r="O5541" s="3"/>
      <c r="P5541" s="3"/>
      <c r="Q5541" s="3"/>
      <c r="S5541" s="3"/>
    </row>
    <row r="5542" spans="15:19" x14ac:dyDescent="0.25">
      <c r="O5542" s="3"/>
      <c r="P5542" s="3"/>
      <c r="Q5542" s="3"/>
      <c r="S5542" s="3"/>
    </row>
    <row r="5543" spans="15:19" x14ac:dyDescent="0.25">
      <c r="O5543" s="3"/>
      <c r="P5543" s="3"/>
      <c r="Q5543" s="3"/>
      <c r="S5543" s="3"/>
    </row>
    <row r="5544" spans="15:19" x14ac:dyDescent="0.25">
      <c r="O5544" s="3"/>
      <c r="P5544" s="3"/>
      <c r="Q5544" s="3"/>
      <c r="S5544" s="3"/>
    </row>
    <row r="5545" spans="15:19" x14ac:dyDescent="0.25">
      <c r="O5545" s="3"/>
      <c r="P5545" s="3"/>
      <c r="Q5545" s="3"/>
      <c r="S5545" s="3"/>
    </row>
    <row r="5546" spans="15:19" x14ac:dyDescent="0.25">
      <c r="O5546" s="3"/>
      <c r="P5546" s="3"/>
      <c r="Q5546" s="3"/>
      <c r="S5546" s="3"/>
    </row>
    <row r="5547" spans="15:19" x14ac:dyDescent="0.25">
      <c r="O5547" s="3"/>
      <c r="P5547" s="3"/>
      <c r="Q5547" s="3"/>
      <c r="S5547" s="3"/>
    </row>
    <row r="5548" spans="15:19" x14ac:dyDescent="0.25">
      <c r="O5548" s="3"/>
      <c r="P5548" s="3"/>
      <c r="Q5548" s="3"/>
      <c r="S5548" s="3"/>
    </row>
    <row r="5549" spans="15:19" x14ac:dyDescent="0.25">
      <c r="O5549" s="3"/>
      <c r="P5549" s="3"/>
      <c r="Q5549" s="3"/>
      <c r="S5549" s="3"/>
    </row>
    <row r="5550" spans="15:19" x14ac:dyDescent="0.25">
      <c r="O5550" s="3"/>
      <c r="P5550" s="3"/>
      <c r="Q5550" s="3"/>
      <c r="S5550" s="3"/>
    </row>
    <row r="5551" spans="15:19" x14ac:dyDescent="0.25">
      <c r="O5551" s="3"/>
      <c r="P5551" s="3"/>
      <c r="Q5551" s="3"/>
      <c r="S5551" s="3"/>
    </row>
    <row r="5552" spans="15:19" x14ac:dyDescent="0.25">
      <c r="O5552" s="3"/>
      <c r="P5552" s="3"/>
      <c r="Q5552" s="3"/>
      <c r="S5552" s="3"/>
    </row>
    <row r="5553" spans="15:19" x14ac:dyDescent="0.25">
      <c r="O5553" s="3"/>
      <c r="P5553" s="3"/>
      <c r="Q5553" s="3"/>
      <c r="S5553" s="3"/>
    </row>
    <row r="5554" spans="15:19" x14ac:dyDescent="0.25">
      <c r="O5554" s="3"/>
      <c r="P5554" s="3"/>
      <c r="Q5554" s="3"/>
      <c r="S5554" s="3"/>
    </row>
    <row r="5555" spans="15:19" x14ac:dyDescent="0.25">
      <c r="O5555" s="3"/>
      <c r="P5555" s="3"/>
      <c r="Q5555" s="3"/>
      <c r="S5555" s="3"/>
    </row>
    <row r="5556" spans="15:19" x14ac:dyDescent="0.25">
      <c r="O5556" s="3"/>
      <c r="P5556" s="3"/>
      <c r="Q5556" s="3"/>
      <c r="S5556" s="3"/>
    </row>
    <row r="5557" spans="15:19" x14ac:dyDescent="0.25">
      <c r="O5557" s="3"/>
      <c r="P5557" s="3"/>
      <c r="Q5557" s="3"/>
      <c r="S5557" s="3"/>
    </row>
    <row r="5558" spans="15:19" x14ac:dyDescent="0.25">
      <c r="O5558" s="3"/>
      <c r="P5558" s="3"/>
      <c r="Q5558" s="3"/>
      <c r="S5558" s="3"/>
    </row>
    <row r="5559" spans="15:19" x14ac:dyDescent="0.25">
      <c r="O5559" s="3"/>
      <c r="P5559" s="3"/>
      <c r="Q5559" s="3"/>
      <c r="S5559" s="3"/>
    </row>
    <row r="5560" spans="15:19" x14ac:dyDescent="0.25">
      <c r="O5560" s="3"/>
      <c r="P5560" s="3"/>
      <c r="Q5560" s="3"/>
      <c r="S5560" s="3"/>
    </row>
    <row r="5561" spans="15:19" x14ac:dyDescent="0.25">
      <c r="O5561" s="3"/>
      <c r="P5561" s="3"/>
      <c r="Q5561" s="3"/>
      <c r="S5561" s="3"/>
    </row>
    <row r="5562" spans="15:19" x14ac:dyDescent="0.25">
      <c r="O5562" s="3"/>
      <c r="P5562" s="3"/>
      <c r="Q5562" s="3"/>
      <c r="S5562" s="3"/>
    </row>
    <row r="5563" spans="15:19" x14ac:dyDescent="0.25">
      <c r="O5563" s="3"/>
      <c r="P5563" s="3"/>
      <c r="Q5563" s="3"/>
      <c r="S5563" s="3"/>
    </row>
    <row r="5564" spans="15:19" x14ac:dyDescent="0.25">
      <c r="O5564" s="3"/>
      <c r="P5564" s="3"/>
      <c r="Q5564" s="3"/>
      <c r="S5564" s="3"/>
    </row>
    <row r="5565" spans="15:19" x14ac:dyDescent="0.25">
      <c r="O5565" s="3"/>
      <c r="P5565" s="3"/>
      <c r="Q5565" s="3"/>
      <c r="S5565" s="3"/>
    </row>
    <row r="5566" spans="15:19" x14ac:dyDescent="0.25">
      <c r="O5566" s="3"/>
      <c r="P5566" s="3"/>
      <c r="Q5566" s="3"/>
      <c r="S5566" s="3"/>
    </row>
    <row r="5567" spans="15:19" x14ac:dyDescent="0.25">
      <c r="O5567" s="3"/>
      <c r="P5567" s="3"/>
      <c r="Q5567" s="3"/>
      <c r="S5567" s="3"/>
    </row>
    <row r="5568" spans="15:19" x14ac:dyDescent="0.25">
      <c r="O5568" s="3"/>
      <c r="P5568" s="3"/>
      <c r="Q5568" s="3"/>
      <c r="S5568" s="3"/>
    </row>
    <row r="5569" spans="15:19" x14ac:dyDescent="0.25">
      <c r="O5569" s="3"/>
      <c r="P5569" s="3"/>
      <c r="Q5569" s="3"/>
      <c r="S5569" s="3"/>
    </row>
    <row r="5570" spans="15:19" x14ac:dyDescent="0.25">
      <c r="O5570" s="3"/>
      <c r="P5570" s="3"/>
      <c r="Q5570" s="3"/>
      <c r="S5570" s="3"/>
    </row>
    <row r="5571" spans="15:19" x14ac:dyDescent="0.25">
      <c r="O5571" s="3"/>
      <c r="P5571" s="3"/>
      <c r="Q5571" s="3"/>
      <c r="S5571" s="3"/>
    </row>
    <row r="5572" spans="15:19" x14ac:dyDescent="0.25">
      <c r="O5572" s="3"/>
      <c r="P5572" s="3"/>
      <c r="Q5572" s="3"/>
      <c r="S5572" s="3"/>
    </row>
    <row r="5573" spans="15:19" x14ac:dyDescent="0.25">
      <c r="O5573" s="3"/>
      <c r="P5573" s="3"/>
      <c r="Q5573" s="3"/>
      <c r="S5573" s="3"/>
    </row>
    <row r="5574" spans="15:19" x14ac:dyDescent="0.25">
      <c r="O5574" s="3"/>
      <c r="P5574" s="3"/>
      <c r="Q5574" s="3"/>
      <c r="S5574" s="3"/>
    </row>
    <row r="5575" spans="15:19" x14ac:dyDescent="0.25">
      <c r="O5575" s="3"/>
      <c r="P5575" s="3"/>
      <c r="Q5575" s="3"/>
      <c r="S5575" s="3"/>
    </row>
    <row r="5576" spans="15:19" x14ac:dyDescent="0.25">
      <c r="O5576" s="3"/>
      <c r="P5576" s="3"/>
      <c r="Q5576" s="3"/>
      <c r="S5576" s="3"/>
    </row>
    <row r="5577" spans="15:19" x14ac:dyDescent="0.25">
      <c r="O5577" s="3"/>
      <c r="P5577" s="3"/>
      <c r="Q5577" s="3"/>
      <c r="S5577" s="3"/>
    </row>
    <row r="5578" spans="15:19" x14ac:dyDescent="0.25">
      <c r="O5578" s="3"/>
      <c r="P5578" s="3"/>
      <c r="Q5578" s="3"/>
      <c r="S5578" s="3"/>
    </row>
    <row r="5579" spans="15:19" x14ac:dyDescent="0.25">
      <c r="O5579" s="3"/>
      <c r="P5579" s="3"/>
      <c r="Q5579" s="3"/>
      <c r="S5579" s="3"/>
    </row>
    <row r="5580" spans="15:19" x14ac:dyDescent="0.25">
      <c r="O5580" s="3"/>
      <c r="P5580" s="3"/>
      <c r="Q5580" s="3"/>
      <c r="S5580" s="3"/>
    </row>
    <row r="5581" spans="15:19" x14ac:dyDescent="0.25">
      <c r="O5581" s="3"/>
      <c r="P5581" s="3"/>
      <c r="Q5581" s="3"/>
      <c r="S5581" s="3"/>
    </row>
    <row r="5582" spans="15:19" x14ac:dyDescent="0.25">
      <c r="O5582" s="3"/>
      <c r="P5582" s="3"/>
      <c r="Q5582" s="3"/>
      <c r="S5582" s="3"/>
    </row>
    <row r="5583" spans="15:19" x14ac:dyDescent="0.25">
      <c r="O5583" s="3"/>
      <c r="P5583" s="3"/>
      <c r="Q5583" s="3"/>
      <c r="S5583" s="3"/>
    </row>
    <row r="5584" spans="15:19" x14ac:dyDescent="0.25">
      <c r="O5584" s="3"/>
      <c r="P5584" s="3"/>
      <c r="Q5584" s="3"/>
      <c r="S5584" s="3"/>
    </row>
    <row r="5585" spans="15:19" x14ac:dyDescent="0.25">
      <c r="O5585" s="3"/>
      <c r="P5585" s="3"/>
      <c r="Q5585" s="3"/>
      <c r="S5585" s="3"/>
    </row>
    <row r="5586" spans="15:19" x14ac:dyDescent="0.25">
      <c r="O5586" s="3"/>
      <c r="P5586" s="3"/>
      <c r="Q5586" s="3"/>
      <c r="S5586" s="3"/>
    </row>
    <row r="5587" spans="15:19" x14ac:dyDescent="0.25">
      <c r="O5587" s="3"/>
      <c r="P5587" s="3"/>
      <c r="Q5587" s="3"/>
      <c r="S5587" s="3"/>
    </row>
    <row r="5588" spans="15:19" x14ac:dyDescent="0.25">
      <c r="O5588" s="3"/>
      <c r="P5588" s="3"/>
      <c r="Q5588" s="3"/>
      <c r="S5588" s="3"/>
    </row>
    <row r="5589" spans="15:19" x14ac:dyDescent="0.25">
      <c r="O5589" s="3"/>
      <c r="P5589" s="3"/>
      <c r="Q5589" s="3"/>
      <c r="S5589" s="3"/>
    </row>
    <row r="5590" spans="15:19" x14ac:dyDescent="0.25">
      <c r="O5590" s="3"/>
      <c r="P5590" s="3"/>
      <c r="Q5590" s="3"/>
      <c r="S5590" s="3"/>
    </row>
    <row r="5591" spans="15:19" x14ac:dyDescent="0.25">
      <c r="O5591" s="3"/>
      <c r="P5591" s="3"/>
      <c r="Q5591" s="3"/>
      <c r="S5591" s="3"/>
    </row>
    <row r="5592" spans="15:19" x14ac:dyDescent="0.25">
      <c r="O5592" s="3"/>
      <c r="P5592" s="3"/>
      <c r="Q5592" s="3"/>
      <c r="S5592" s="3"/>
    </row>
    <row r="5593" spans="15:19" x14ac:dyDescent="0.25">
      <c r="O5593" s="3"/>
      <c r="P5593" s="3"/>
      <c r="Q5593" s="3"/>
      <c r="S5593" s="3"/>
    </row>
    <row r="5594" spans="15:19" x14ac:dyDescent="0.25">
      <c r="O5594" s="3"/>
      <c r="P5594" s="3"/>
      <c r="Q5594" s="3"/>
      <c r="S5594" s="3"/>
    </row>
    <row r="5595" spans="15:19" x14ac:dyDescent="0.25">
      <c r="O5595" s="3"/>
      <c r="P5595" s="3"/>
      <c r="Q5595" s="3"/>
      <c r="S5595" s="3"/>
    </row>
    <row r="5596" spans="15:19" x14ac:dyDescent="0.25">
      <c r="O5596" s="3"/>
      <c r="P5596" s="3"/>
      <c r="Q5596" s="3"/>
      <c r="S5596" s="3"/>
    </row>
    <row r="5597" spans="15:19" x14ac:dyDescent="0.25">
      <c r="O5597" s="3"/>
      <c r="P5597" s="3"/>
      <c r="Q5597" s="3"/>
      <c r="S5597" s="3"/>
    </row>
    <row r="5598" spans="15:19" x14ac:dyDescent="0.25">
      <c r="O5598" s="3"/>
      <c r="P5598" s="3"/>
      <c r="Q5598" s="3"/>
      <c r="S5598" s="3"/>
    </row>
    <row r="5599" spans="15:19" x14ac:dyDescent="0.25">
      <c r="O5599" s="3"/>
      <c r="P5599" s="3"/>
      <c r="Q5599" s="3"/>
      <c r="S5599" s="3"/>
    </row>
    <row r="5600" spans="15:19" x14ac:dyDescent="0.25">
      <c r="O5600" s="3"/>
      <c r="P5600" s="3"/>
      <c r="Q5600" s="3"/>
      <c r="S5600" s="3"/>
    </row>
    <row r="5601" spans="15:19" x14ac:dyDescent="0.25">
      <c r="O5601" s="3"/>
      <c r="P5601" s="3"/>
      <c r="Q5601" s="3"/>
      <c r="S5601" s="3"/>
    </row>
    <row r="5602" spans="15:19" x14ac:dyDescent="0.25">
      <c r="O5602" s="3"/>
      <c r="P5602" s="3"/>
      <c r="Q5602" s="3"/>
      <c r="S5602" s="3"/>
    </row>
    <row r="5603" spans="15:19" x14ac:dyDescent="0.25">
      <c r="O5603" s="3"/>
      <c r="P5603" s="3"/>
      <c r="Q5603" s="3"/>
      <c r="S5603" s="3"/>
    </row>
    <row r="5604" spans="15:19" x14ac:dyDescent="0.25">
      <c r="O5604" s="3"/>
      <c r="P5604" s="3"/>
      <c r="Q5604" s="3"/>
      <c r="S5604" s="3"/>
    </row>
    <row r="5605" spans="15:19" x14ac:dyDescent="0.25">
      <c r="O5605" s="3"/>
      <c r="P5605" s="3"/>
      <c r="Q5605" s="3"/>
      <c r="S5605" s="3"/>
    </row>
    <row r="5606" spans="15:19" x14ac:dyDescent="0.25">
      <c r="O5606" s="3"/>
      <c r="P5606" s="3"/>
      <c r="Q5606" s="3"/>
      <c r="S5606" s="3"/>
    </row>
    <row r="5607" spans="15:19" x14ac:dyDescent="0.25">
      <c r="O5607" s="3"/>
      <c r="P5607" s="3"/>
      <c r="Q5607" s="3"/>
      <c r="S5607" s="3"/>
    </row>
    <row r="5608" spans="15:19" x14ac:dyDescent="0.25">
      <c r="O5608" s="3"/>
      <c r="P5608" s="3"/>
      <c r="Q5608" s="3"/>
      <c r="S5608" s="3"/>
    </row>
    <row r="5609" spans="15:19" x14ac:dyDescent="0.25">
      <c r="O5609" s="3"/>
      <c r="P5609" s="3"/>
      <c r="Q5609" s="3"/>
      <c r="S5609" s="3"/>
    </row>
    <row r="5610" spans="15:19" x14ac:dyDescent="0.25">
      <c r="O5610" s="3"/>
      <c r="P5610" s="3"/>
      <c r="Q5610" s="3"/>
      <c r="S5610" s="3"/>
    </row>
    <row r="5611" spans="15:19" x14ac:dyDescent="0.25">
      <c r="O5611" s="3"/>
      <c r="P5611" s="3"/>
      <c r="Q5611" s="3"/>
      <c r="S5611" s="3"/>
    </row>
    <row r="5612" spans="15:19" x14ac:dyDescent="0.25">
      <c r="O5612" s="3"/>
      <c r="P5612" s="3"/>
      <c r="Q5612" s="3"/>
      <c r="S5612" s="3"/>
    </row>
    <row r="5613" spans="15:19" x14ac:dyDescent="0.25">
      <c r="O5613" s="3"/>
      <c r="P5613" s="3"/>
      <c r="Q5613" s="3"/>
      <c r="S5613" s="3"/>
    </row>
    <row r="5614" spans="15:19" x14ac:dyDescent="0.25">
      <c r="O5614" s="3"/>
      <c r="P5614" s="3"/>
      <c r="Q5614" s="3"/>
      <c r="S5614" s="3"/>
    </row>
    <row r="5615" spans="15:19" x14ac:dyDescent="0.25">
      <c r="O5615" s="3"/>
      <c r="P5615" s="3"/>
      <c r="Q5615" s="3"/>
      <c r="S5615" s="3"/>
    </row>
    <row r="5616" spans="15:19" x14ac:dyDescent="0.25">
      <c r="O5616" s="3"/>
      <c r="P5616" s="3"/>
      <c r="Q5616" s="3"/>
      <c r="S5616" s="3"/>
    </row>
    <row r="5617" spans="15:19" x14ac:dyDescent="0.25">
      <c r="O5617" s="3"/>
      <c r="P5617" s="3"/>
      <c r="Q5617" s="3"/>
      <c r="S5617" s="3"/>
    </row>
    <row r="5618" spans="15:19" x14ac:dyDescent="0.25">
      <c r="O5618" s="3"/>
      <c r="P5618" s="3"/>
      <c r="Q5618" s="3"/>
      <c r="S5618" s="3"/>
    </row>
    <row r="5619" spans="15:19" x14ac:dyDescent="0.25">
      <c r="O5619" s="3"/>
      <c r="P5619" s="3"/>
      <c r="Q5619" s="3"/>
      <c r="S5619" s="3"/>
    </row>
    <row r="5620" spans="15:19" x14ac:dyDescent="0.25">
      <c r="O5620" s="3"/>
      <c r="P5620" s="3"/>
      <c r="Q5620" s="3"/>
      <c r="S5620" s="3"/>
    </row>
    <row r="5621" spans="15:19" x14ac:dyDescent="0.25">
      <c r="O5621" s="3"/>
      <c r="P5621" s="3"/>
      <c r="Q5621" s="3"/>
      <c r="S5621" s="3"/>
    </row>
    <row r="5622" spans="15:19" x14ac:dyDescent="0.25">
      <c r="O5622" s="3"/>
      <c r="P5622" s="3"/>
      <c r="Q5622" s="3"/>
      <c r="S5622" s="3"/>
    </row>
    <row r="5623" spans="15:19" x14ac:dyDescent="0.25">
      <c r="O5623" s="3"/>
      <c r="P5623" s="3"/>
      <c r="Q5623" s="3"/>
      <c r="S5623" s="3"/>
    </row>
    <row r="5624" spans="15:19" x14ac:dyDescent="0.25">
      <c r="O5624" s="3"/>
      <c r="P5624" s="3"/>
      <c r="Q5624" s="3"/>
      <c r="S5624" s="3"/>
    </row>
    <row r="5625" spans="15:19" x14ac:dyDescent="0.25">
      <c r="O5625" s="3"/>
      <c r="P5625" s="3"/>
      <c r="Q5625" s="3"/>
      <c r="S5625" s="3"/>
    </row>
    <row r="5626" spans="15:19" x14ac:dyDescent="0.25">
      <c r="O5626" s="3"/>
      <c r="P5626" s="3"/>
      <c r="Q5626" s="3"/>
      <c r="S5626" s="3"/>
    </row>
    <row r="5627" spans="15:19" x14ac:dyDescent="0.25">
      <c r="O5627" s="3"/>
      <c r="P5627" s="3"/>
      <c r="Q5627" s="3"/>
      <c r="S5627" s="3"/>
    </row>
    <row r="5628" spans="15:19" x14ac:dyDescent="0.25">
      <c r="O5628" s="3"/>
      <c r="P5628" s="3"/>
      <c r="Q5628" s="3"/>
      <c r="S5628" s="3"/>
    </row>
    <row r="5629" spans="15:19" x14ac:dyDescent="0.25">
      <c r="O5629" s="3"/>
      <c r="P5629" s="3"/>
      <c r="Q5629" s="3"/>
      <c r="S5629" s="3"/>
    </row>
    <row r="5630" spans="15:19" x14ac:dyDescent="0.25">
      <c r="O5630" s="3"/>
      <c r="P5630" s="3"/>
      <c r="Q5630" s="3"/>
      <c r="S5630" s="3"/>
    </row>
    <row r="5631" spans="15:19" x14ac:dyDescent="0.25">
      <c r="O5631" s="3"/>
      <c r="P5631" s="3"/>
      <c r="Q5631" s="3"/>
      <c r="S5631" s="3"/>
    </row>
    <row r="5632" spans="15:19" x14ac:dyDescent="0.25">
      <c r="O5632" s="3"/>
      <c r="P5632" s="3"/>
      <c r="Q5632" s="3"/>
      <c r="S5632" s="3"/>
    </row>
    <row r="5633" spans="15:19" x14ac:dyDescent="0.25">
      <c r="O5633" s="3"/>
      <c r="P5633" s="3"/>
      <c r="Q5633" s="3"/>
      <c r="S5633" s="3"/>
    </row>
    <row r="5634" spans="15:19" x14ac:dyDescent="0.25">
      <c r="O5634" s="3"/>
      <c r="P5634" s="3"/>
      <c r="Q5634" s="3"/>
      <c r="S5634" s="3"/>
    </row>
    <row r="5635" spans="15:19" x14ac:dyDescent="0.25">
      <c r="O5635" s="3"/>
      <c r="P5635" s="3"/>
      <c r="Q5635" s="3"/>
      <c r="S5635" s="3"/>
    </row>
    <row r="5636" spans="15:19" x14ac:dyDescent="0.25">
      <c r="O5636" s="3"/>
      <c r="P5636" s="3"/>
      <c r="Q5636" s="3"/>
      <c r="S5636" s="3"/>
    </row>
    <row r="5637" spans="15:19" x14ac:dyDescent="0.25">
      <c r="O5637" s="3"/>
      <c r="P5637" s="3"/>
      <c r="Q5637" s="3"/>
      <c r="S5637" s="3"/>
    </row>
    <row r="5638" spans="15:19" x14ac:dyDescent="0.25">
      <c r="O5638" s="3"/>
      <c r="P5638" s="3"/>
      <c r="Q5638" s="3"/>
      <c r="S5638" s="3"/>
    </row>
    <row r="5639" spans="15:19" x14ac:dyDescent="0.25">
      <c r="O5639" s="3"/>
      <c r="P5639" s="3"/>
      <c r="Q5639" s="3"/>
      <c r="S5639" s="3"/>
    </row>
    <row r="5640" spans="15:19" x14ac:dyDescent="0.25">
      <c r="O5640" s="3"/>
      <c r="P5640" s="3"/>
      <c r="Q5640" s="3"/>
      <c r="S5640" s="3"/>
    </row>
    <row r="5641" spans="15:19" x14ac:dyDescent="0.25">
      <c r="O5641" s="3"/>
      <c r="P5641" s="3"/>
      <c r="Q5641" s="3"/>
      <c r="S5641" s="3"/>
    </row>
    <row r="5642" spans="15:19" x14ac:dyDescent="0.25">
      <c r="O5642" s="3"/>
      <c r="P5642" s="3"/>
      <c r="Q5642" s="3"/>
      <c r="S5642" s="3"/>
    </row>
    <row r="5643" spans="15:19" x14ac:dyDescent="0.25">
      <c r="O5643" s="3"/>
      <c r="P5643" s="3"/>
      <c r="Q5643" s="3"/>
      <c r="S5643" s="3"/>
    </row>
    <row r="5644" spans="15:19" x14ac:dyDescent="0.25">
      <c r="O5644" s="3"/>
      <c r="P5644" s="3"/>
      <c r="Q5644" s="3"/>
      <c r="S5644" s="3"/>
    </row>
    <row r="5645" spans="15:19" x14ac:dyDescent="0.25">
      <c r="O5645" s="3"/>
      <c r="P5645" s="3"/>
      <c r="Q5645" s="3"/>
      <c r="S5645" s="3"/>
    </row>
    <row r="5646" spans="15:19" x14ac:dyDescent="0.25">
      <c r="O5646" s="3"/>
      <c r="P5646" s="3"/>
      <c r="Q5646" s="3"/>
      <c r="S5646" s="3"/>
    </row>
    <row r="5647" spans="15:19" x14ac:dyDescent="0.25">
      <c r="O5647" s="3"/>
      <c r="P5647" s="3"/>
      <c r="Q5647" s="3"/>
      <c r="S5647" s="3"/>
    </row>
    <row r="5648" spans="15:19" x14ac:dyDescent="0.25">
      <c r="O5648" s="3"/>
      <c r="P5648" s="3"/>
      <c r="Q5648" s="3"/>
      <c r="S5648" s="3"/>
    </row>
    <row r="5649" spans="15:19" x14ac:dyDescent="0.25">
      <c r="O5649" s="3"/>
      <c r="P5649" s="3"/>
      <c r="Q5649" s="3"/>
      <c r="S5649" s="3"/>
    </row>
    <row r="5650" spans="15:19" x14ac:dyDescent="0.25">
      <c r="O5650" s="3"/>
      <c r="P5650" s="3"/>
      <c r="Q5650" s="3"/>
      <c r="S5650" s="3"/>
    </row>
    <row r="5651" spans="15:19" x14ac:dyDescent="0.25">
      <c r="O5651" s="3"/>
      <c r="P5651" s="3"/>
      <c r="Q5651" s="3"/>
      <c r="S5651" s="3"/>
    </row>
    <row r="5652" spans="15:19" x14ac:dyDescent="0.25">
      <c r="O5652" s="3"/>
      <c r="P5652" s="3"/>
      <c r="Q5652" s="3"/>
      <c r="S5652" s="3"/>
    </row>
    <row r="5653" spans="15:19" x14ac:dyDescent="0.25">
      <c r="O5653" s="3"/>
      <c r="P5653" s="3"/>
      <c r="Q5653" s="3"/>
      <c r="S5653" s="3"/>
    </row>
    <row r="5654" spans="15:19" x14ac:dyDescent="0.25">
      <c r="O5654" s="3"/>
      <c r="P5654" s="3"/>
      <c r="Q5654" s="3"/>
      <c r="S5654" s="3"/>
    </row>
    <row r="5655" spans="15:19" x14ac:dyDescent="0.25">
      <c r="O5655" s="3"/>
      <c r="P5655" s="3"/>
      <c r="Q5655" s="3"/>
      <c r="S5655" s="3"/>
    </row>
    <row r="5656" spans="15:19" x14ac:dyDescent="0.25">
      <c r="O5656" s="3"/>
      <c r="P5656" s="3"/>
      <c r="Q5656" s="3"/>
      <c r="S5656" s="3"/>
    </row>
    <row r="5657" spans="15:19" x14ac:dyDescent="0.25">
      <c r="O5657" s="3"/>
      <c r="P5657" s="3"/>
      <c r="Q5657" s="3"/>
      <c r="S5657" s="3"/>
    </row>
    <row r="5658" spans="15:19" x14ac:dyDescent="0.25">
      <c r="O5658" s="3"/>
      <c r="P5658" s="3"/>
      <c r="Q5658" s="3"/>
      <c r="S5658" s="3"/>
    </row>
    <row r="5659" spans="15:19" x14ac:dyDescent="0.25">
      <c r="O5659" s="3"/>
      <c r="P5659" s="3"/>
      <c r="Q5659" s="3"/>
      <c r="S5659" s="3"/>
    </row>
    <row r="5660" spans="15:19" x14ac:dyDescent="0.25">
      <c r="O5660" s="3"/>
      <c r="P5660" s="3"/>
      <c r="Q5660" s="3"/>
      <c r="S5660" s="3"/>
    </row>
    <row r="5661" spans="15:19" x14ac:dyDescent="0.25">
      <c r="O5661" s="3"/>
      <c r="P5661" s="3"/>
      <c r="Q5661" s="3"/>
      <c r="S5661" s="3"/>
    </row>
    <row r="5662" spans="15:19" x14ac:dyDescent="0.25">
      <c r="O5662" s="3"/>
      <c r="P5662" s="3"/>
      <c r="Q5662" s="3"/>
      <c r="S5662" s="3"/>
    </row>
    <row r="5663" spans="15:19" x14ac:dyDescent="0.25">
      <c r="O5663" s="3"/>
      <c r="P5663" s="3"/>
      <c r="Q5663" s="3"/>
      <c r="S5663" s="3"/>
    </row>
    <row r="5664" spans="15:19" x14ac:dyDescent="0.25">
      <c r="O5664" s="3"/>
      <c r="P5664" s="3"/>
      <c r="Q5664" s="3"/>
      <c r="S5664" s="3"/>
    </row>
    <row r="5665" spans="15:19" x14ac:dyDescent="0.25">
      <c r="O5665" s="3"/>
      <c r="P5665" s="3"/>
      <c r="Q5665" s="3"/>
      <c r="S5665" s="3"/>
    </row>
    <row r="5666" spans="15:19" x14ac:dyDescent="0.25">
      <c r="O5666" s="3"/>
      <c r="P5666" s="3"/>
      <c r="Q5666" s="3"/>
      <c r="S5666" s="3"/>
    </row>
    <row r="5667" spans="15:19" x14ac:dyDescent="0.25">
      <c r="O5667" s="3"/>
      <c r="P5667" s="3"/>
      <c r="Q5667" s="3"/>
      <c r="S5667" s="3"/>
    </row>
    <row r="5668" spans="15:19" x14ac:dyDescent="0.25">
      <c r="O5668" s="3"/>
      <c r="P5668" s="3"/>
      <c r="Q5668" s="3"/>
      <c r="S5668" s="3"/>
    </row>
    <row r="5669" spans="15:19" x14ac:dyDescent="0.25">
      <c r="O5669" s="3"/>
      <c r="P5669" s="3"/>
      <c r="Q5669" s="3"/>
      <c r="S5669" s="3"/>
    </row>
    <row r="5670" spans="15:19" x14ac:dyDescent="0.25">
      <c r="O5670" s="3"/>
      <c r="P5670" s="3"/>
      <c r="Q5670" s="3"/>
      <c r="S5670" s="3"/>
    </row>
    <row r="5671" spans="15:19" x14ac:dyDescent="0.25">
      <c r="O5671" s="3"/>
      <c r="P5671" s="3"/>
      <c r="Q5671" s="3"/>
      <c r="S5671" s="3"/>
    </row>
    <row r="5672" spans="15:19" x14ac:dyDescent="0.25">
      <c r="O5672" s="3"/>
      <c r="P5672" s="3"/>
      <c r="Q5672" s="3"/>
      <c r="S5672" s="3"/>
    </row>
    <row r="5673" spans="15:19" x14ac:dyDescent="0.25">
      <c r="O5673" s="3"/>
      <c r="P5673" s="3"/>
      <c r="Q5673" s="3"/>
      <c r="S5673" s="3"/>
    </row>
    <row r="5674" spans="15:19" x14ac:dyDescent="0.25">
      <c r="O5674" s="3"/>
      <c r="P5674" s="3"/>
      <c r="Q5674" s="3"/>
      <c r="S5674" s="3"/>
    </row>
    <row r="5675" spans="15:19" x14ac:dyDescent="0.25">
      <c r="O5675" s="3"/>
      <c r="P5675" s="3"/>
      <c r="Q5675" s="3"/>
      <c r="S5675" s="3"/>
    </row>
    <row r="5676" spans="15:19" x14ac:dyDescent="0.25">
      <c r="O5676" s="3"/>
      <c r="P5676" s="3"/>
      <c r="Q5676" s="3"/>
      <c r="S5676" s="3"/>
    </row>
    <row r="5677" spans="15:19" x14ac:dyDescent="0.25">
      <c r="O5677" s="3"/>
      <c r="P5677" s="3"/>
      <c r="Q5677" s="3"/>
      <c r="S5677" s="3"/>
    </row>
    <row r="5678" spans="15:19" x14ac:dyDescent="0.25">
      <c r="O5678" s="3"/>
      <c r="P5678" s="3"/>
      <c r="Q5678" s="3"/>
      <c r="S5678" s="3"/>
    </row>
    <row r="5679" spans="15:19" x14ac:dyDescent="0.25">
      <c r="O5679" s="3"/>
      <c r="P5679" s="3"/>
      <c r="Q5679" s="3"/>
      <c r="S5679" s="3"/>
    </row>
    <row r="5680" spans="15:19" x14ac:dyDescent="0.25">
      <c r="O5680" s="3"/>
      <c r="P5680" s="3"/>
      <c r="Q5680" s="3"/>
      <c r="S5680" s="3"/>
    </row>
    <row r="5681" spans="15:19" x14ac:dyDescent="0.25">
      <c r="O5681" s="3"/>
      <c r="P5681" s="3"/>
      <c r="Q5681" s="3"/>
      <c r="S5681" s="3"/>
    </row>
    <row r="5682" spans="15:19" x14ac:dyDescent="0.25">
      <c r="O5682" s="3"/>
      <c r="P5682" s="3"/>
      <c r="Q5682" s="3"/>
      <c r="S5682" s="3"/>
    </row>
    <row r="5683" spans="15:19" x14ac:dyDescent="0.25">
      <c r="O5683" s="3"/>
      <c r="P5683" s="3"/>
      <c r="Q5683" s="3"/>
      <c r="S5683" s="3"/>
    </row>
    <row r="5684" spans="15:19" x14ac:dyDescent="0.25">
      <c r="O5684" s="3"/>
      <c r="P5684" s="3"/>
      <c r="Q5684" s="3"/>
      <c r="S5684" s="3"/>
    </row>
    <row r="5685" spans="15:19" x14ac:dyDescent="0.25">
      <c r="O5685" s="3"/>
      <c r="P5685" s="3"/>
      <c r="Q5685" s="3"/>
      <c r="S5685" s="3"/>
    </row>
    <row r="5686" spans="15:19" x14ac:dyDescent="0.25">
      <c r="O5686" s="3"/>
      <c r="P5686" s="3"/>
      <c r="Q5686" s="3"/>
      <c r="S5686" s="3"/>
    </row>
    <row r="5687" spans="15:19" x14ac:dyDescent="0.25">
      <c r="O5687" s="3"/>
      <c r="P5687" s="3"/>
      <c r="Q5687" s="3"/>
      <c r="S5687" s="3"/>
    </row>
    <row r="5688" spans="15:19" x14ac:dyDescent="0.25">
      <c r="O5688" s="3"/>
      <c r="P5688" s="3"/>
      <c r="Q5688" s="3"/>
      <c r="S5688" s="3"/>
    </row>
    <row r="5689" spans="15:19" x14ac:dyDescent="0.25">
      <c r="O5689" s="3"/>
      <c r="P5689" s="3"/>
      <c r="Q5689" s="3"/>
      <c r="S5689" s="3"/>
    </row>
    <row r="5690" spans="15:19" x14ac:dyDescent="0.25">
      <c r="O5690" s="3"/>
      <c r="P5690" s="3"/>
      <c r="Q5690" s="3"/>
      <c r="S5690" s="3"/>
    </row>
    <row r="5691" spans="15:19" x14ac:dyDescent="0.25">
      <c r="O5691" s="3"/>
      <c r="P5691" s="3"/>
      <c r="Q5691" s="3"/>
      <c r="S5691" s="3"/>
    </row>
    <row r="5692" spans="15:19" x14ac:dyDescent="0.25">
      <c r="O5692" s="3"/>
      <c r="P5692" s="3"/>
      <c r="Q5692" s="3"/>
      <c r="S5692" s="3"/>
    </row>
    <row r="5693" spans="15:19" x14ac:dyDescent="0.25">
      <c r="O5693" s="3"/>
      <c r="P5693" s="3"/>
      <c r="Q5693" s="3"/>
      <c r="S5693" s="3"/>
    </row>
    <row r="5694" spans="15:19" x14ac:dyDescent="0.25">
      <c r="O5694" s="3"/>
      <c r="P5694" s="3"/>
      <c r="Q5694" s="3"/>
      <c r="S5694" s="3"/>
    </row>
    <row r="5695" spans="15:19" x14ac:dyDescent="0.25">
      <c r="O5695" s="3"/>
      <c r="P5695" s="3"/>
      <c r="Q5695" s="3"/>
      <c r="S5695" s="3"/>
    </row>
    <row r="5696" spans="15:19" x14ac:dyDescent="0.25">
      <c r="O5696" s="3"/>
      <c r="P5696" s="3"/>
      <c r="Q5696" s="3"/>
      <c r="S5696" s="3"/>
    </row>
    <row r="5697" spans="15:19" x14ac:dyDescent="0.25">
      <c r="O5697" s="3"/>
      <c r="P5697" s="3"/>
      <c r="Q5697" s="3"/>
      <c r="S5697" s="3"/>
    </row>
    <row r="5698" spans="15:19" x14ac:dyDescent="0.25">
      <c r="O5698" s="3"/>
      <c r="P5698" s="3"/>
      <c r="Q5698" s="3"/>
      <c r="S5698" s="3"/>
    </row>
    <row r="5699" spans="15:19" x14ac:dyDescent="0.25">
      <c r="O5699" s="3"/>
      <c r="P5699" s="3"/>
      <c r="Q5699" s="3"/>
      <c r="S5699" s="3"/>
    </row>
    <row r="5700" spans="15:19" x14ac:dyDescent="0.25">
      <c r="O5700" s="3"/>
      <c r="P5700" s="3"/>
      <c r="Q5700" s="3"/>
      <c r="S5700" s="3"/>
    </row>
    <row r="5701" spans="15:19" x14ac:dyDescent="0.25">
      <c r="O5701" s="3"/>
      <c r="P5701" s="3"/>
      <c r="Q5701" s="3"/>
      <c r="S5701" s="3"/>
    </row>
    <row r="5702" spans="15:19" x14ac:dyDescent="0.25">
      <c r="O5702" s="3"/>
      <c r="P5702" s="3"/>
      <c r="Q5702" s="3"/>
      <c r="S5702" s="3"/>
    </row>
    <row r="5703" spans="15:19" x14ac:dyDescent="0.25">
      <c r="O5703" s="3"/>
      <c r="P5703" s="3"/>
      <c r="Q5703" s="3"/>
      <c r="S5703" s="3"/>
    </row>
    <row r="5704" spans="15:19" x14ac:dyDescent="0.25">
      <c r="O5704" s="3"/>
      <c r="P5704" s="3"/>
      <c r="Q5704" s="3"/>
      <c r="S5704" s="3"/>
    </row>
    <row r="5705" spans="15:19" x14ac:dyDescent="0.25">
      <c r="O5705" s="3"/>
      <c r="P5705" s="3"/>
      <c r="Q5705" s="3"/>
      <c r="S5705" s="3"/>
    </row>
    <row r="5706" spans="15:19" x14ac:dyDescent="0.25">
      <c r="O5706" s="3"/>
      <c r="P5706" s="3"/>
      <c r="Q5706" s="3"/>
      <c r="S5706" s="3"/>
    </row>
    <row r="5707" spans="15:19" x14ac:dyDescent="0.25">
      <c r="O5707" s="3"/>
      <c r="P5707" s="3"/>
      <c r="Q5707" s="3"/>
      <c r="S5707" s="3"/>
    </row>
    <row r="5708" spans="15:19" x14ac:dyDescent="0.25">
      <c r="O5708" s="3"/>
      <c r="P5708" s="3"/>
      <c r="Q5708" s="3"/>
      <c r="S5708" s="3"/>
    </row>
    <row r="5709" spans="15:19" x14ac:dyDescent="0.25">
      <c r="O5709" s="3"/>
      <c r="P5709" s="3"/>
      <c r="Q5709" s="3"/>
      <c r="S5709" s="3"/>
    </row>
    <row r="5710" spans="15:19" x14ac:dyDescent="0.25">
      <c r="O5710" s="3"/>
      <c r="P5710" s="3"/>
      <c r="Q5710" s="3"/>
      <c r="S5710" s="3"/>
    </row>
    <row r="5711" spans="15:19" x14ac:dyDescent="0.25">
      <c r="O5711" s="3"/>
      <c r="P5711" s="3"/>
      <c r="Q5711" s="3"/>
      <c r="S5711" s="3"/>
    </row>
    <row r="5712" spans="15:19" x14ac:dyDescent="0.25">
      <c r="O5712" s="3"/>
      <c r="P5712" s="3"/>
      <c r="Q5712" s="3"/>
      <c r="S5712" s="3"/>
    </row>
    <row r="5713" spans="15:19" x14ac:dyDescent="0.25">
      <c r="O5713" s="3"/>
      <c r="P5713" s="3"/>
      <c r="Q5713" s="3"/>
      <c r="S5713" s="3"/>
    </row>
    <row r="5714" spans="15:19" x14ac:dyDescent="0.25">
      <c r="O5714" s="3"/>
      <c r="P5714" s="3"/>
      <c r="Q5714" s="3"/>
      <c r="S5714" s="3"/>
    </row>
    <row r="5715" spans="15:19" x14ac:dyDescent="0.25">
      <c r="O5715" s="3"/>
      <c r="P5715" s="3"/>
      <c r="Q5715" s="3"/>
      <c r="S5715" s="3"/>
    </row>
    <row r="5716" spans="15:19" x14ac:dyDescent="0.25">
      <c r="O5716" s="3"/>
      <c r="P5716" s="3"/>
      <c r="Q5716" s="3"/>
      <c r="S5716" s="3"/>
    </row>
    <row r="5717" spans="15:19" x14ac:dyDescent="0.25">
      <c r="O5717" s="3"/>
      <c r="P5717" s="3"/>
      <c r="Q5717" s="3"/>
      <c r="S5717" s="3"/>
    </row>
    <row r="5718" spans="15:19" x14ac:dyDescent="0.25">
      <c r="O5718" s="3"/>
      <c r="P5718" s="3"/>
      <c r="Q5718" s="3"/>
      <c r="S5718" s="3"/>
    </row>
    <row r="5719" spans="15:19" x14ac:dyDescent="0.25">
      <c r="O5719" s="3"/>
      <c r="P5719" s="3"/>
      <c r="Q5719" s="3"/>
      <c r="S5719" s="3"/>
    </row>
    <row r="5720" spans="15:19" x14ac:dyDescent="0.25">
      <c r="O5720" s="3"/>
      <c r="P5720" s="3"/>
      <c r="Q5720" s="3"/>
      <c r="S5720" s="3"/>
    </row>
    <row r="5721" spans="15:19" x14ac:dyDescent="0.25">
      <c r="O5721" s="3"/>
      <c r="P5721" s="3"/>
      <c r="Q5721" s="3"/>
      <c r="S5721" s="3"/>
    </row>
    <row r="5722" spans="15:19" x14ac:dyDescent="0.25">
      <c r="O5722" s="3"/>
      <c r="P5722" s="3"/>
      <c r="Q5722" s="3"/>
      <c r="S5722" s="3"/>
    </row>
    <row r="5723" spans="15:19" x14ac:dyDescent="0.25">
      <c r="O5723" s="3"/>
      <c r="P5723" s="3"/>
      <c r="Q5723" s="3"/>
      <c r="S5723" s="3"/>
    </row>
    <row r="5724" spans="15:19" x14ac:dyDescent="0.25">
      <c r="O5724" s="3"/>
      <c r="P5724" s="3"/>
      <c r="Q5724" s="3"/>
      <c r="S5724" s="3"/>
    </row>
    <row r="5725" spans="15:19" x14ac:dyDescent="0.25">
      <c r="O5725" s="3"/>
      <c r="P5725" s="3"/>
      <c r="Q5725" s="3"/>
      <c r="S5725" s="3"/>
    </row>
    <row r="5726" spans="15:19" x14ac:dyDescent="0.25">
      <c r="O5726" s="3"/>
      <c r="P5726" s="3"/>
      <c r="Q5726" s="3"/>
      <c r="S5726" s="3"/>
    </row>
    <row r="5727" spans="15:19" x14ac:dyDescent="0.25">
      <c r="O5727" s="3"/>
      <c r="P5727" s="3"/>
      <c r="Q5727" s="3"/>
      <c r="S5727" s="3"/>
    </row>
    <row r="5728" spans="15:19" x14ac:dyDescent="0.25">
      <c r="O5728" s="3"/>
      <c r="P5728" s="3"/>
      <c r="Q5728" s="3"/>
      <c r="S5728" s="3"/>
    </row>
    <row r="5729" spans="15:19" x14ac:dyDescent="0.25">
      <c r="O5729" s="3"/>
      <c r="P5729" s="3"/>
      <c r="Q5729" s="3"/>
      <c r="S5729" s="3"/>
    </row>
    <row r="5730" spans="15:19" x14ac:dyDescent="0.25">
      <c r="O5730" s="3"/>
      <c r="P5730" s="3"/>
      <c r="Q5730" s="3"/>
      <c r="S5730" s="3"/>
    </row>
    <row r="5731" spans="15:19" x14ac:dyDescent="0.25">
      <c r="O5731" s="3"/>
      <c r="P5731" s="3"/>
      <c r="Q5731" s="3"/>
      <c r="S5731" s="3"/>
    </row>
    <row r="5732" spans="15:19" x14ac:dyDescent="0.25">
      <c r="O5732" s="3"/>
      <c r="P5732" s="3"/>
      <c r="Q5732" s="3"/>
      <c r="S5732" s="3"/>
    </row>
    <row r="5733" spans="15:19" x14ac:dyDescent="0.25">
      <c r="O5733" s="3"/>
      <c r="P5733" s="3"/>
      <c r="Q5733" s="3"/>
      <c r="S5733" s="3"/>
    </row>
    <row r="5734" spans="15:19" x14ac:dyDescent="0.25">
      <c r="O5734" s="3"/>
      <c r="P5734" s="3"/>
      <c r="Q5734" s="3"/>
      <c r="S5734" s="3"/>
    </row>
    <row r="5735" spans="15:19" x14ac:dyDescent="0.25">
      <c r="O5735" s="3"/>
      <c r="P5735" s="3"/>
      <c r="Q5735" s="3"/>
      <c r="S5735" s="3"/>
    </row>
    <row r="5736" spans="15:19" x14ac:dyDescent="0.25">
      <c r="O5736" s="3"/>
      <c r="P5736" s="3"/>
      <c r="Q5736" s="3"/>
      <c r="S5736" s="3"/>
    </row>
    <row r="5737" spans="15:19" x14ac:dyDescent="0.25">
      <c r="O5737" s="3"/>
      <c r="P5737" s="3"/>
      <c r="Q5737" s="3"/>
      <c r="S5737" s="3"/>
    </row>
    <row r="5738" spans="15:19" x14ac:dyDescent="0.25">
      <c r="O5738" s="3"/>
      <c r="P5738" s="3"/>
      <c r="Q5738" s="3"/>
      <c r="S5738" s="3"/>
    </row>
    <row r="5739" spans="15:19" x14ac:dyDescent="0.25">
      <c r="O5739" s="3"/>
      <c r="P5739" s="3"/>
      <c r="Q5739" s="3"/>
      <c r="S5739" s="3"/>
    </row>
    <row r="5740" spans="15:19" x14ac:dyDescent="0.25">
      <c r="O5740" s="3"/>
      <c r="P5740" s="3"/>
      <c r="Q5740" s="3"/>
      <c r="S5740" s="3"/>
    </row>
    <row r="5741" spans="15:19" x14ac:dyDescent="0.25">
      <c r="O5741" s="3"/>
      <c r="P5741" s="3"/>
      <c r="Q5741" s="3"/>
      <c r="S5741" s="3"/>
    </row>
    <row r="5742" spans="15:19" x14ac:dyDescent="0.25">
      <c r="O5742" s="3"/>
      <c r="P5742" s="3"/>
      <c r="Q5742" s="3"/>
      <c r="S5742" s="3"/>
    </row>
    <row r="5743" spans="15:19" x14ac:dyDescent="0.25">
      <c r="O5743" s="3"/>
      <c r="P5743" s="3"/>
      <c r="Q5743" s="3"/>
      <c r="S5743" s="3"/>
    </row>
    <row r="5744" spans="15:19" x14ac:dyDescent="0.25">
      <c r="O5744" s="3"/>
      <c r="P5744" s="3"/>
      <c r="Q5744" s="3"/>
      <c r="S5744" s="3"/>
    </row>
    <row r="5745" spans="15:19" x14ac:dyDescent="0.25">
      <c r="O5745" s="3"/>
      <c r="P5745" s="3"/>
      <c r="Q5745" s="3"/>
      <c r="S5745" s="3"/>
    </row>
    <row r="5746" spans="15:19" x14ac:dyDescent="0.25">
      <c r="O5746" s="3"/>
      <c r="P5746" s="3"/>
      <c r="Q5746" s="3"/>
      <c r="S5746" s="3"/>
    </row>
    <row r="5747" spans="15:19" x14ac:dyDescent="0.25">
      <c r="O5747" s="3"/>
      <c r="P5747" s="3"/>
      <c r="Q5747" s="3"/>
      <c r="S5747" s="3"/>
    </row>
    <row r="5748" spans="15:19" x14ac:dyDescent="0.25">
      <c r="O5748" s="3"/>
      <c r="P5748" s="3"/>
      <c r="Q5748" s="3"/>
      <c r="S5748" s="3"/>
    </row>
    <row r="5749" spans="15:19" x14ac:dyDescent="0.25">
      <c r="O5749" s="3"/>
      <c r="P5749" s="3"/>
      <c r="Q5749" s="3"/>
      <c r="S5749" s="3"/>
    </row>
    <row r="5750" spans="15:19" x14ac:dyDescent="0.25">
      <c r="O5750" s="3"/>
      <c r="P5750" s="3"/>
      <c r="Q5750" s="3"/>
      <c r="S5750" s="3"/>
    </row>
    <row r="5751" spans="15:19" x14ac:dyDescent="0.25">
      <c r="O5751" s="3"/>
      <c r="P5751" s="3"/>
      <c r="Q5751" s="3"/>
      <c r="S5751" s="3"/>
    </row>
    <row r="5752" spans="15:19" x14ac:dyDescent="0.25">
      <c r="O5752" s="3"/>
      <c r="P5752" s="3"/>
      <c r="Q5752" s="3"/>
      <c r="S5752" s="3"/>
    </row>
    <row r="5753" spans="15:19" x14ac:dyDescent="0.25">
      <c r="O5753" s="3"/>
      <c r="P5753" s="3"/>
      <c r="Q5753" s="3"/>
      <c r="S5753" s="3"/>
    </row>
    <row r="5754" spans="15:19" x14ac:dyDescent="0.25">
      <c r="O5754" s="3"/>
      <c r="P5754" s="3"/>
      <c r="Q5754" s="3"/>
      <c r="S5754" s="3"/>
    </row>
    <row r="5755" spans="15:19" x14ac:dyDescent="0.25">
      <c r="O5755" s="3"/>
      <c r="P5755" s="3"/>
      <c r="Q5755" s="3"/>
      <c r="S5755" s="3"/>
    </row>
    <row r="5756" spans="15:19" x14ac:dyDescent="0.25">
      <c r="O5756" s="3"/>
      <c r="P5756" s="3"/>
      <c r="Q5756" s="3"/>
      <c r="S5756" s="3"/>
    </row>
    <row r="5757" spans="15:19" x14ac:dyDescent="0.25">
      <c r="O5757" s="3"/>
      <c r="P5757" s="3"/>
      <c r="Q5757" s="3"/>
      <c r="S5757" s="3"/>
    </row>
    <row r="5758" spans="15:19" x14ac:dyDescent="0.25">
      <c r="O5758" s="3"/>
      <c r="P5758" s="3"/>
      <c r="Q5758" s="3"/>
      <c r="S5758" s="3"/>
    </row>
    <row r="5759" spans="15:19" x14ac:dyDescent="0.25">
      <c r="O5759" s="3"/>
      <c r="P5759" s="3"/>
      <c r="Q5759" s="3"/>
      <c r="S5759" s="3"/>
    </row>
    <row r="5760" spans="15:19" x14ac:dyDescent="0.25">
      <c r="O5760" s="3"/>
      <c r="P5760" s="3"/>
      <c r="Q5760" s="3"/>
      <c r="S5760" s="3"/>
    </row>
    <row r="5761" spans="15:19" x14ac:dyDescent="0.25">
      <c r="O5761" s="3"/>
      <c r="P5761" s="3"/>
      <c r="Q5761" s="3"/>
      <c r="S5761" s="3"/>
    </row>
    <row r="5762" spans="15:19" x14ac:dyDescent="0.25">
      <c r="O5762" s="3"/>
      <c r="P5762" s="3"/>
      <c r="Q5762" s="3"/>
      <c r="S5762" s="3"/>
    </row>
    <row r="5763" spans="15:19" x14ac:dyDescent="0.25">
      <c r="O5763" s="3"/>
      <c r="P5763" s="3"/>
      <c r="Q5763" s="3"/>
      <c r="S5763" s="3"/>
    </row>
    <row r="5764" spans="15:19" x14ac:dyDescent="0.25">
      <c r="O5764" s="3"/>
      <c r="P5764" s="3"/>
      <c r="Q5764" s="3"/>
      <c r="S5764" s="3"/>
    </row>
    <row r="5765" spans="15:19" x14ac:dyDescent="0.25">
      <c r="O5765" s="3"/>
      <c r="P5765" s="3"/>
      <c r="Q5765" s="3"/>
      <c r="S5765" s="3"/>
    </row>
    <row r="5766" spans="15:19" x14ac:dyDescent="0.25">
      <c r="O5766" s="3"/>
      <c r="P5766" s="3"/>
      <c r="Q5766" s="3"/>
      <c r="S5766" s="3"/>
    </row>
    <row r="5767" spans="15:19" x14ac:dyDescent="0.25">
      <c r="O5767" s="3"/>
      <c r="P5767" s="3"/>
      <c r="Q5767" s="3"/>
      <c r="S5767" s="3"/>
    </row>
    <row r="5768" spans="15:19" x14ac:dyDescent="0.25">
      <c r="O5768" s="3"/>
      <c r="P5768" s="3"/>
      <c r="Q5768" s="3"/>
      <c r="S5768" s="3"/>
    </row>
    <row r="5769" spans="15:19" x14ac:dyDescent="0.25">
      <c r="O5769" s="3"/>
      <c r="P5769" s="3"/>
      <c r="Q5769" s="3"/>
      <c r="S5769" s="3"/>
    </row>
    <row r="5770" spans="15:19" x14ac:dyDescent="0.25">
      <c r="O5770" s="3"/>
      <c r="P5770" s="3"/>
      <c r="Q5770" s="3"/>
      <c r="S5770" s="3"/>
    </row>
    <row r="5771" spans="15:19" x14ac:dyDescent="0.25">
      <c r="O5771" s="3"/>
      <c r="P5771" s="3"/>
      <c r="Q5771" s="3"/>
      <c r="S5771" s="3"/>
    </row>
    <row r="5772" spans="15:19" x14ac:dyDescent="0.25">
      <c r="O5772" s="3"/>
      <c r="P5772" s="3"/>
      <c r="Q5772" s="3"/>
      <c r="S5772" s="3"/>
    </row>
    <row r="5773" spans="15:19" x14ac:dyDescent="0.25">
      <c r="O5773" s="3"/>
      <c r="P5773" s="3"/>
      <c r="Q5773" s="3"/>
      <c r="S5773" s="3"/>
    </row>
    <row r="5774" spans="15:19" x14ac:dyDescent="0.25">
      <c r="O5774" s="3"/>
      <c r="P5774" s="3"/>
      <c r="Q5774" s="3"/>
      <c r="S5774" s="3"/>
    </row>
    <row r="5775" spans="15:19" x14ac:dyDescent="0.25">
      <c r="O5775" s="3"/>
      <c r="P5775" s="3"/>
      <c r="Q5775" s="3"/>
      <c r="S5775" s="3"/>
    </row>
    <row r="5776" spans="15:19" x14ac:dyDescent="0.25">
      <c r="O5776" s="3"/>
      <c r="P5776" s="3"/>
      <c r="Q5776" s="3"/>
      <c r="S5776" s="3"/>
    </row>
    <row r="5777" spans="15:19" x14ac:dyDescent="0.25">
      <c r="O5777" s="3"/>
      <c r="P5777" s="3"/>
      <c r="Q5777" s="3"/>
      <c r="S5777" s="3"/>
    </row>
    <row r="5778" spans="15:19" x14ac:dyDescent="0.25">
      <c r="O5778" s="3"/>
      <c r="P5778" s="3"/>
      <c r="Q5778" s="3"/>
      <c r="S5778" s="3"/>
    </row>
    <row r="5779" spans="15:19" x14ac:dyDescent="0.25">
      <c r="O5779" s="3"/>
      <c r="P5779" s="3"/>
      <c r="Q5779" s="3"/>
      <c r="S5779" s="3"/>
    </row>
    <row r="5780" spans="15:19" x14ac:dyDescent="0.25">
      <c r="O5780" s="3"/>
      <c r="P5780" s="3"/>
      <c r="Q5780" s="3"/>
      <c r="S5780" s="3"/>
    </row>
    <row r="5781" spans="15:19" x14ac:dyDescent="0.25">
      <c r="O5781" s="3"/>
      <c r="P5781" s="3"/>
      <c r="Q5781" s="3"/>
      <c r="S5781" s="3"/>
    </row>
    <row r="5782" spans="15:19" x14ac:dyDescent="0.25">
      <c r="O5782" s="3"/>
      <c r="P5782" s="3"/>
      <c r="Q5782" s="3"/>
      <c r="S5782" s="3"/>
    </row>
    <row r="5783" spans="15:19" x14ac:dyDescent="0.25">
      <c r="O5783" s="3"/>
      <c r="P5783" s="3"/>
      <c r="Q5783" s="3"/>
      <c r="S5783" s="3"/>
    </row>
    <row r="5784" spans="15:19" x14ac:dyDescent="0.25">
      <c r="O5784" s="3"/>
      <c r="P5784" s="3"/>
      <c r="Q5784" s="3"/>
      <c r="S5784" s="3"/>
    </row>
    <row r="5785" spans="15:19" x14ac:dyDescent="0.25">
      <c r="O5785" s="3"/>
      <c r="P5785" s="3"/>
      <c r="Q5785" s="3"/>
      <c r="S5785" s="3"/>
    </row>
    <row r="5786" spans="15:19" x14ac:dyDescent="0.25">
      <c r="O5786" s="3"/>
      <c r="P5786" s="3"/>
      <c r="Q5786" s="3"/>
      <c r="S5786" s="3"/>
    </row>
    <row r="5787" spans="15:19" x14ac:dyDescent="0.25">
      <c r="O5787" s="3"/>
      <c r="P5787" s="3"/>
      <c r="Q5787" s="3"/>
      <c r="S5787" s="3"/>
    </row>
    <row r="5788" spans="15:19" x14ac:dyDescent="0.25">
      <c r="O5788" s="3"/>
      <c r="P5788" s="3"/>
      <c r="Q5788" s="3"/>
      <c r="S5788" s="3"/>
    </row>
    <row r="5789" spans="15:19" x14ac:dyDescent="0.25">
      <c r="O5789" s="3"/>
      <c r="P5789" s="3"/>
      <c r="Q5789" s="3"/>
      <c r="S5789" s="3"/>
    </row>
    <row r="5790" spans="15:19" x14ac:dyDescent="0.25">
      <c r="O5790" s="3"/>
      <c r="P5790" s="3"/>
      <c r="Q5790" s="3"/>
      <c r="S5790" s="3"/>
    </row>
    <row r="5791" spans="15:19" x14ac:dyDescent="0.25">
      <c r="O5791" s="3"/>
      <c r="P5791" s="3"/>
      <c r="Q5791" s="3"/>
      <c r="S5791" s="3"/>
    </row>
    <row r="5792" spans="15:19" x14ac:dyDescent="0.25">
      <c r="O5792" s="3"/>
      <c r="P5792" s="3"/>
      <c r="Q5792" s="3"/>
      <c r="S5792" s="3"/>
    </row>
    <row r="5793" spans="15:19" x14ac:dyDescent="0.25">
      <c r="O5793" s="3"/>
      <c r="P5793" s="3"/>
      <c r="Q5793" s="3"/>
      <c r="S5793" s="3"/>
    </row>
    <row r="5794" spans="15:19" x14ac:dyDescent="0.25">
      <c r="O5794" s="3"/>
      <c r="P5794" s="3"/>
      <c r="Q5794" s="3"/>
      <c r="S5794" s="3"/>
    </row>
    <row r="5795" spans="15:19" x14ac:dyDescent="0.25">
      <c r="O5795" s="3"/>
      <c r="P5795" s="3"/>
      <c r="Q5795" s="3"/>
      <c r="S5795" s="3"/>
    </row>
    <row r="5796" spans="15:19" x14ac:dyDescent="0.25">
      <c r="O5796" s="3"/>
      <c r="P5796" s="3"/>
      <c r="Q5796" s="3"/>
      <c r="S5796" s="3"/>
    </row>
    <row r="5797" spans="15:19" x14ac:dyDescent="0.25">
      <c r="O5797" s="3"/>
      <c r="P5797" s="3"/>
      <c r="Q5797" s="3"/>
      <c r="S5797" s="3"/>
    </row>
    <row r="5798" spans="15:19" x14ac:dyDescent="0.25">
      <c r="O5798" s="3"/>
      <c r="P5798" s="3"/>
      <c r="Q5798" s="3"/>
      <c r="S5798" s="3"/>
    </row>
    <row r="5799" spans="15:19" x14ac:dyDescent="0.25">
      <c r="O5799" s="3"/>
      <c r="P5799" s="3"/>
      <c r="Q5799" s="3"/>
      <c r="S5799" s="3"/>
    </row>
    <row r="5800" spans="15:19" x14ac:dyDescent="0.25">
      <c r="O5800" s="3"/>
      <c r="P5800" s="3"/>
      <c r="Q5800" s="3"/>
      <c r="S5800" s="3"/>
    </row>
    <row r="5801" spans="15:19" x14ac:dyDescent="0.25">
      <c r="O5801" s="3"/>
      <c r="P5801" s="3"/>
      <c r="Q5801" s="3"/>
      <c r="S5801" s="3"/>
    </row>
    <row r="5802" spans="15:19" x14ac:dyDescent="0.25">
      <c r="O5802" s="3"/>
      <c r="P5802" s="3"/>
      <c r="Q5802" s="3"/>
      <c r="S5802" s="3"/>
    </row>
    <row r="5803" spans="15:19" x14ac:dyDescent="0.25">
      <c r="O5803" s="3"/>
      <c r="P5803" s="3"/>
      <c r="Q5803" s="3"/>
      <c r="S5803" s="3"/>
    </row>
    <row r="5804" spans="15:19" x14ac:dyDescent="0.25">
      <c r="O5804" s="3"/>
      <c r="P5804" s="3"/>
      <c r="Q5804" s="3"/>
      <c r="S5804" s="3"/>
    </row>
    <row r="5805" spans="15:19" x14ac:dyDescent="0.25">
      <c r="O5805" s="3"/>
      <c r="P5805" s="3"/>
      <c r="Q5805" s="3"/>
      <c r="S5805" s="3"/>
    </row>
    <row r="5806" spans="15:19" x14ac:dyDescent="0.25">
      <c r="O5806" s="3"/>
      <c r="P5806" s="3"/>
      <c r="Q5806" s="3"/>
      <c r="S5806" s="3"/>
    </row>
    <row r="5807" spans="15:19" x14ac:dyDescent="0.25">
      <c r="O5807" s="3"/>
      <c r="P5807" s="3"/>
      <c r="Q5807" s="3"/>
      <c r="S5807" s="3"/>
    </row>
    <row r="5808" spans="15:19" x14ac:dyDescent="0.25">
      <c r="O5808" s="3"/>
      <c r="P5808" s="3"/>
      <c r="Q5808" s="3"/>
      <c r="S5808" s="3"/>
    </row>
    <row r="5809" spans="15:19" x14ac:dyDescent="0.25">
      <c r="O5809" s="3"/>
      <c r="P5809" s="3"/>
      <c r="Q5809" s="3"/>
      <c r="S5809" s="3"/>
    </row>
    <row r="5810" spans="15:19" x14ac:dyDescent="0.25">
      <c r="O5810" s="3"/>
      <c r="P5810" s="3"/>
      <c r="Q5810" s="3"/>
      <c r="S5810" s="3"/>
    </row>
    <row r="5811" spans="15:19" x14ac:dyDescent="0.25">
      <c r="O5811" s="3"/>
      <c r="P5811" s="3"/>
      <c r="Q5811" s="3"/>
      <c r="S5811" s="3"/>
    </row>
    <row r="5812" spans="15:19" x14ac:dyDescent="0.25">
      <c r="O5812" s="3"/>
      <c r="P5812" s="3"/>
      <c r="Q5812" s="3"/>
      <c r="S5812" s="3"/>
    </row>
    <row r="5813" spans="15:19" x14ac:dyDescent="0.25">
      <c r="O5813" s="3"/>
      <c r="P5813" s="3"/>
      <c r="Q5813" s="3"/>
      <c r="S5813" s="3"/>
    </row>
    <row r="5814" spans="15:19" x14ac:dyDescent="0.25">
      <c r="O5814" s="3"/>
      <c r="P5814" s="3"/>
      <c r="Q5814" s="3"/>
      <c r="S5814" s="3"/>
    </row>
    <row r="5815" spans="15:19" x14ac:dyDescent="0.25">
      <c r="O5815" s="3"/>
      <c r="P5815" s="3"/>
      <c r="Q5815" s="3"/>
      <c r="S5815" s="3"/>
    </row>
    <row r="5816" spans="15:19" x14ac:dyDescent="0.25">
      <c r="O5816" s="3"/>
      <c r="P5816" s="3"/>
      <c r="Q5816" s="3"/>
      <c r="S5816" s="3"/>
    </row>
    <row r="5817" spans="15:19" x14ac:dyDescent="0.25">
      <c r="O5817" s="3"/>
      <c r="P5817" s="3"/>
      <c r="Q5817" s="3"/>
      <c r="S5817" s="3"/>
    </row>
    <row r="5818" spans="15:19" x14ac:dyDescent="0.25">
      <c r="O5818" s="3"/>
      <c r="P5818" s="3"/>
      <c r="Q5818" s="3"/>
      <c r="S5818" s="3"/>
    </row>
    <row r="5819" spans="15:19" x14ac:dyDescent="0.25">
      <c r="O5819" s="3"/>
      <c r="P5819" s="3"/>
      <c r="Q5819" s="3"/>
      <c r="S5819" s="3"/>
    </row>
    <row r="5820" spans="15:19" x14ac:dyDescent="0.25">
      <c r="O5820" s="3"/>
      <c r="P5820" s="3"/>
      <c r="Q5820" s="3"/>
      <c r="S5820" s="3"/>
    </row>
    <row r="5821" spans="15:19" x14ac:dyDescent="0.25">
      <c r="O5821" s="3"/>
      <c r="P5821" s="3"/>
      <c r="Q5821" s="3"/>
      <c r="S5821" s="3"/>
    </row>
    <row r="5822" spans="15:19" x14ac:dyDescent="0.25">
      <c r="O5822" s="3"/>
      <c r="P5822" s="3"/>
      <c r="Q5822" s="3"/>
      <c r="S5822" s="3"/>
    </row>
    <row r="5823" spans="15:19" x14ac:dyDescent="0.25">
      <c r="O5823" s="3"/>
      <c r="P5823" s="3"/>
      <c r="Q5823" s="3"/>
      <c r="S5823" s="3"/>
    </row>
    <row r="5824" spans="15:19" x14ac:dyDescent="0.25">
      <c r="O5824" s="3"/>
      <c r="P5824" s="3"/>
      <c r="Q5824" s="3"/>
      <c r="S5824" s="3"/>
    </row>
    <row r="5825" spans="15:19" x14ac:dyDescent="0.25">
      <c r="O5825" s="3"/>
      <c r="P5825" s="3"/>
      <c r="Q5825" s="3"/>
      <c r="S5825" s="3"/>
    </row>
    <row r="5826" spans="15:19" x14ac:dyDescent="0.25">
      <c r="O5826" s="3"/>
      <c r="P5826" s="3"/>
      <c r="Q5826" s="3"/>
      <c r="S5826" s="3"/>
    </row>
    <row r="5827" spans="15:19" x14ac:dyDescent="0.25">
      <c r="O5827" s="3"/>
      <c r="P5827" s="3"/>
      <c r="Q5827" s="3"/>
      <c r="S5827" s="3"/>
    </row>
    <row r="5828" spans="15:19" x14ac:dyDescent="0.25">
      <c r="O5828" s="3"/>
      <c r="P5828" s="3"/>
      <c r="Q5828" s="3"/>
      <c r="S5828" s="3"/>
    </row>
    <row r="5829" spans="15:19" x14ac:dyDescent="0.25">
      <c r="O5829" s="3"/>
      <c r="P5829" s="3"/>
      <c r="Q5829" s="3"/>
      <c r="S5829" s="3"/>
    </row>
    <row r="5830" spans="15:19" x14ac:dyDescent="0.25">
      <c r="O5830" s="3"/>
      <c r="P5830" s="3"/>
      <c r="Q5830" s="3"/>
      <c r="S5830" s="3"/>
    </row>
    <row r="5831" spans="15:19" x14ac:dyDescent="0.25">
      <c r="O5831" s="3"/>
      <c r="P5831" s="3"/>
      <c r="Q5831" s="3"/>
      <c r="S5831" s="3"/>
    </row>
    <row r="5832" spans="15:19" x14ac:dyDescent="0.25">
      <c r="O5832" s="3"/>
      <c r="P5832" s="3"/>
      <c r="Q5832" s="3"/>
      <c r="S5832" s="3"/>
    </row>
    <row r="5833" spans="15:19" x14ac:dyDescent="0.25">
      <c r="O5833" s="3"/>
      <c r="P5833" s="3"/>
      <c r="Q5833" s="3"/>
      <c r="S5833" s="3"/>
    </row>
    <row r="5834" spans="15:19" x14ac:dyDescent="0.25">
      <c r="O5834" s="3"/>
      <c r="P5834" s="3"/>
      <c r="Q5834" s="3"/>
      <c r="S5834" s="3"/>
    </row>
    <row r="5835" spans="15:19" x14ac:dyDescent="0.25">
      <c r="O5835" s="3"/>
      <c r="P5835" s="3"/>
      <c r="Q5835" s="3"/>
      <c r="S5835" s="3"/>
    </row>
    <row r="5836" spans="15:19" x14ac:dyDescent="0.25">
      <c r="O5836" s="3"/>
      <c r="P5836" s="3"/>
      <c r="Q5836" s="3"/>
      <c r="S5836" s="3"/>
    </row>
    <row r="5837" spans="15:19" x14ac:dyDescent="0.25">
      <c r="O5837" s="3"/>
      <c r="P5837" s="3"/>
      <c r="Q5837" s="3"/>
      <c r="S5837" s="3"/>
    </row>
    <row r="5838" spans="15:19" x14ac:dyDescent="0.25">
      <c r="O5838" s="3"/>
      <c r="P5838" s="3"/>
      <c r="Q5838" s="3"/>
      <c r="S5838" s="3"/>
    </row>
    <row r="5839" spans="15:19" x14ac:dyDescent="0.25">
      <c r="O5839" s="3"/>
      <c r="P5839" s="3"/>
      <c r="Q5839" s="3"/>
      <c r="S5839" s="3"/>
    </row>
    <row r="5840" spans="15:19" x14ac:dyDescent="0.25">
      <c r="O5840" s="3"/>
      <c r="P5840" s="3"/>
      <c r="Q5840" s="3"/>
      <c r="S5840" s="3"/>
    </row>
    <row r="5841" spans="15:19" x14ac:dyDescent="0.25">
      <c r="O5841" s="3"/>
      <c r="P5841" s="3"/>
      <c r="Q5841" s="3"/>
      <c r="S5841" s="3"/>
    </row>
    <row r="5842" spans="15:19" x14ac:dyDescent="0.25">
      <c r="O5842" s="3"/>
      <c r="P5842" s="3"/>
      <c r="Q5842" s="3"/>
      <c r="S5842" s="3"/>
    </row>
    <row r="5843" spans="15:19" x14ac:dyDescent="0.25">
      <c r="O5843" s="3"/>
      <c r="P5843" s="3"/>
      <c r="Q5843" s="3"/>
      <c r="S5843" s="3"/>
    </row>
    <row r="5844" spans="15:19" x14ac:dyDescent="0.25">
      <c r="O5844" s="3"/>
      <c r="P5844" s="3"/>
      <c r="Q5844" s="3"/>
      <c r="S5844" s="3"/>
    </row>
    <row r="5845" spans="15:19" x14ac:dyDescent="0.25">
      <c r="O5845" s="3"/>
      <c r="P5845" s="3"/>
      <c r="Q5845" s="3"/>
      <c r="S5845" s="3"/>
    </row>
    <row r="5846" spans="15:19" x14ac:dyDescent="0.25">
      <c r="O5846" s="3"/>
      <c r="P5846" s="3"/>
      <c r="Q5846" s="3"/>
      <c r="S5846" s="3"/>
    </row>
    <row r="5847" spans="15:19" x14ac:dyDescent="0.25">
      <c r="O5847" s="3"/>
      <c r="P5847" s="3"/>
      <c r="Q5847" s="3"/>
      <c r="S5847" s="3"/>
    </row>
    <row r="5848" spans="15:19" x14ac:dyDescent="0.25">
      <c r="O5848" s="3"/>
      <c r="P5848" s="3"/>
      <c r="Q5848" s="3"/>
      <c r="S5848" s="3"/>
    </row>
    <row r="5849" spans="15:19" x14ac:dyDescent="0.25">
      <c r="O5849" s="3"/>
      <c r="P5849" s="3"/>
      <c r="Q5849" s="3"/>
      <c r="S5849" s="3"/>
    </row>
    <row r="5850" spans="15:19" x14ac:dyDescent="0.25">
      <c r="O5850" s="3"/>
      <c r="P5850" s="3"/>
      <c r="Q5850" s="3"/>
      <c r="S5850" s="3"/>
    </row>
    <row r="5851" spans="15:19" x14ac:dyDescent="0.25">
      <c r="O5851" s="3"/>
      <c r="P5851" s="3"/>
      <c r="Q5851" s="3"/>
      <c r="S5851" s="3"/>
    </row>
    <row r="5852" spans="15:19" x14ac:dyDescent="0.25">
      <c r="O5852" s="3"/>
      <c r="P5852" s="3"/>
      <c r="Q5852" s="3"/>
      <c r="S5852" s="3"/>
    </row>
    <row r="5853" spans="15:19" x14ac:dyDescent="0.25">
      <c r="O5853" s="3"/>
      <c r="P5853" s="3"/>
      <c r="Q5853" s="3"/>
      <c r="S5853" s="3"/>
    </row>
    <row r="5854" spans="15:19" x14ac:dyDescent="0.25">
      <c r="O5854" s="3"/>
      <c r="P5854" s="3"/>
      <c r="Q5854" s="3"/>
      <c r="S5854" s="3"/>
    </row>
    <row r="5855" spans="15:19" x14ac:dyDescent="0.25">
      <c r="O5855" s="3"/>
      <c r="P5855" s="3"/>
      <c r="Q5855" s="3"/>
      <c r="S5855" s="3"/>
    </row>
    <row r="5856" spans="15:19" x14ac:dyDescent="0.25">
      <c r="O5856" s="3"/>
      <c r="P5856" s="3"/>
      <c r="Q5856" s="3"/>
      <c r="S5856" s="3"/>
    </row>
    <row r="5857" spans="15:19" x14ac:dyDescent="0.25">
      <c r="O5857" s="3"/>
      <c r="P5857" s="3"/>
      <c r="Q5857" s="3"/>
      <c r="S5857" s="3"/>
    </row>
    <row r="5858" spans="15:19" x14ac:dyDescent="0.25">
      <c r="O5858" s="3"/>
      <c r="P5858" s="3"/>
      <c r="Q5858" s="3"/>
      <c r="S5858" s="3"/>
    </row>
    <row r="5859" spans="15:19" x14ac:dyDescent="0.25">
      <c r="O5859" s="3"/>
      <c r="P5859" s="3"/>
      <c r="Q5859" s="3"/>
      <c r="S5859" s="3"/>
    </row>
    <row r="5860" spans="15:19" x14ac:dyDescent="0.25">
      <c r="O5860" s="3"/>
      <c r="P5860" s="3"/>
      <c r="Q5860" s="3"/>
      <c r="S5860" s="3"/>
    </row>
    <row r="5861" spans="15:19" x14ac:dyDescent="0.25">
      <c r="O5861" s="3"/>
      <c r="P5861" s="3"/>
      <c r="Q5861" s="3"/>
      <c r="S5861" s="3"/>
    </row>
    <row r="5862" spans="15:19" x14ac:dyDescent="0.25">
      <c r="O5862" s="3"/>
      <c r="P5862" s="3"/>
      <c r="Q5862" s="3"/>
      <c r="S5862" s="3"/>
    </row>
    <row r="5863" spans="15:19" x14ac:dyDescent="0.25">
      <c r="O5863" s="3"/>
      <c r="P5863" s="3"/>
      <c r="Q5863" s="3"/>
      <c r="S5863" s="3"/>
    </row>
    <row r="5864" spans="15:19" x14ac:dyDescent="0.25">
      <c r="O5864" s="3"/>
      <c r="P5864" s="3"/>
      <c r="Q5864" s="3"/>
      <c r="S5864" s="3"/>
    </row>
    <row r="5865" spans="15:19" x14ac:dyDescent="0.25">
      <c r="O5865" s="3"/>
      <c r="P5865" s="3"/>
      <c r="Q5865" s="3"/>
      <c r="S5865" s="3"/>
    </row>
    <row r="5866" spans="15:19" x14ac:dyDescent="0.25">
      <c r="O5866" s="3"/>
      <c r="P5866" s="3"/>
      <c r="Q5866" s="3"/>
      <c r="S5866" s="3"/>
    </row>
    <row r="5867" spans="15:19" x14ac:dyDescent="0.25">
      <c r="O5867" s="3"/>
      <c r="P5867" s="3"/>
      <c r="Q5867" s="3"/>
      <c r="S5867" s="3"/>
    </row>
    <row r="5868" spans="15:19" x14ac:dyDescent="0.25">
      <c r="O5868" s="3"/>
      <c r="P5868" s="3"/>
      <c r="Q5868" s="3"/>
      <c r="S5868" s="3"/>
    </row>
    <row r="5869" spans="15:19" x14ac:dyDescent="0.25">
      <c r="O5869" s="3"/>
      <c r="P5869" s="3"/>
      <c r="Q5869" s="3"/>
      <c r="S5869" s="3"/>
    </row>
    <row r="5870" spans="15:19" x14ac:dyDescent="0.25">
      <c r="O5870" s="3"/>
      <c r="P5870" s="3"/>
      <c r="Q5870" s="3"/>
      <c r="S5870" s="3"/>
    </row>
    <row r="5871" spans="15:19" x14ac:dyDescent="0.25">
      <c r="O5871" s="3"/>
      <c r="P5871" s="3"/>
      <c r="Q5871" s="3"/>
      <c r="S5871" s="3"/>
    </row>
    <row r="5872" spans="15:19" x14ac:dyDescent="0.25">
      <c r="O5872" s="3"/>
      <c r="P5872" s="3"/>
      <c r="Q5872" s="3"/>
      <c r="S5872" s="3"/>
    </row>
    <row r="5873" spans="15:19" x14ac:dyDescent="0.25">
      <c r="O5873" s="3"/>
      <c r="P5873" s="3"/>
      <c r="Q5873" s="3"/>
      <c r="S5873" s="3"/>
    </row>
    <row r="5874" spans="15:19" x14ac:dyDescent="0.25">
      <c r="O5874" s="3"/>
      <c r="P5874" s="3"/>
      <c r="Q5874" s="3"/>
      <c r="S5874" s="3"/>
    </row>
    <row r="5875" spans="15:19" x14ac:dyDescent="0.25">
      <c r="O5875" s="3"/>
      <c r="P5875" s="3"/>
      <c r="Q5875" s="3"/>
      <c r="S5875" s="3"/>
    </row>
    <row r="5876" spans="15:19" x14ac:dyDescent="0.25">
      <c r="O5876" s="3"/>
      <c r="P5876" s="3"/>
      <c r="Q5876" s="3"/>
      <c r="S5876" s="3"/>
    </row>
    <row r="5877" spans="15:19" x14ac:dyDescent="0.25">
      <c r="O5877" s="3"/>
      <c r="P5877" s="3"/>
      <c r="Q5877" s="3"/>
      <c r="S5877" s="3"/>
    </row>
    <row r="5878" spans="15:19" x14ac:dyDescent="0.25">
      <c r="O5878" s="3"/>
      <c r="P5878" s="3"/>
      <c r="Q5878" s="3"/>
      <c r="S5878" s="3"/>
    </row>
    <row r="5879" spans="15:19" x14ac:dyDescent="0.25">
      <c r="O5879" s="3"/>
      <c r="P5879" s="3"/>
      <c r="Q5879" s="3"/>
      <c r="S5879" s="3"/>
    </row>
    <row r="5880" spans="15:19" x14ac:dyDescent="0.25">
      <c r="O5880" s="3"/>
      <c r="P5880" s="3"/>
      <c r="Q5880" s="3"/>
      <c r="S5880" s="3"/>
    </row>
    <row r="5881" spans="15:19" x14ac:dyDescent="0.25">
      <c r="O5881" s="3"/>
      <c r="P5881" s="3"/>
      <c r="Q5881" s="3"/>
      <c r="S5881" s="3"/>
    </row>
    <row r="5882" spans="15:19" x14ac:dyDescent="0.25">
      <c r="O5882" s="3"/>
      <c r="P5882" s="3"/>
      <c r="Q5882" s="3"/>
      <c r="S5882" s="3"/>
    </row>
    <row r="5883" spans="15:19" x14ac:dyDescent="0.25">
      <c r="O5883" s="3"/>
      <c r="P5883" s="3"/>
      <c r="Q5883" s="3"/>
      <c r="S5883" s="3"/>
    </row>
    <row r="5884" spans="15:19" x14ac:dyDescent="0.25">
      <c r="O5884" s="3"/>
      <c r="P5884" s="3"/>
      <c r="Q5884" s="3"/>
      <c r="S5884" s="3"/>
    </row>
    <row r="5885" spans="15:19" x14ac:dyDescent="0.25">
      <c r="O5885" s="3"/>
      <c r="P5885" s="3"/>
      <c r="Q5885" s="3"/>
      <c r="S5885" s="3"/>
    </row>
    <row r="5886" spans="15:19" x14ac:dyDescent="0.25">
      <c r="O5886" s="3"/>
      <c r="P5886" s="3"/>
      <c r="Q5886" s="3"/>
      <c r="S5886" s="3"/>
    </row>
    <row r="5887" spans="15:19" x14ac:dyDescent="0.25">
      <c r="O5887" s="3"/>
      <c r="P5887" s="3"/>
      <c r="Q5887" s="3"/>
      <c r="S5887" s="3"/>
    </row>
    <row r="5888" spans="15:19" x14ac:dyDescent="0.25">
      <c r="O5888" s="3"/>
      <c r="P5888" s="3"/>
      <c r="Q5888" s="3"/>
      <c r="S5888" s="3"/>
    </row>
    <row r="5889" spans="15:19" x14ac:dyDescent="0.25">
      <c r="O5889" s="3"/>
      <c r="P5889" s="3"/>
      <c r="Q5889" s="3"/>
      <c r="S5889" s="3"/>
    </row>
    <row r="5890" spans="15:19" x14ac:dyDescent="0.25">
      <c r="O5890" s="3"/>
      <c r="P5890" s="3"/>
      <c r="Q5890" s="3"/>
      <c r="S5890" s="3"/>
    </row>
    <row r="5891" spans="15:19" x14ac:dyDescent="0.25">
      <c r="O5891" s="3"/>
      <c r="P5891" s="3"/>
      <c r="Q5891" s="3"/>
      <c r="S5891" s="3"/>
    </row>
    <row r="5892" spans="15:19" x14ac:dyDescent="0.25">
      <c r="O5892" s="3"/>
      <c r="P5892" s="3"/>
      <c r="Q5892" s="3"/>
      <c r="S5892" s="3"/>
    </row>
    <row r="5893" spans="15:19" x14ac:dyDescent="0.25">
      <c r="O5893" s="3"/>
      <c r="P5893" s="3"/>
      <c r="Q5893" s="3"/>
      <c r="S5893" s="3"/>
    </row>
    <row r="5894" spans="15:19" x14ac:dyDescent="0.25">
      <c r="O5894" s="3"/>
      <c r="P5894" s="3"/>
      <c r="Q5894" s="3"/>
      <c r="S5894" s="3"/>
    </row>
    <row r="5895" spans="15:19" x14ac:dyDescent="0.25">
      <c r="O5895" s="3"/>
      <c r="P5895" s="3"/>
      <c r="Q5895" s="3"/>
      <c r="S5895" s="3"/>
    </row>
    <row r="5896" spans="15:19" x14ac:dyDescent="0.25">
      <c r="O5896" s="3"/>
      <c r="P5896" s="3"/>
      <c r="Q5896" s="3"/>
      <c r="S5896" s="3"/>
    </row>
    <row r="5897" spans="15:19" x14ac:dyDescent="0.25">
      <c r="O5897" s="3"/>
      <c r="P5897" s="3"/>
      <c r="Q5897" s="3"/>
      <c r="S5897" s="3"/>
    </row>
    <row r="5898" spans="15:19" x14ac:dyDescent="0.25">
      <c r="O5898" s="3"/>
      <c r="P5898" s="3"/>
      <c r="Q5898" s="3"/>
      <c r="S5898" s="3"/>
    </row>
    <row r="5899" spans="15:19" x14ac:dyDescent="0.25">
      <c r="O5899" s="3"/>
      <c r="P5899" s="3"/>
      <c r="Q5899" s="3"/>
      <c r="S5899" s="3"/>
    </row>
    <row r="5900" spans="15:19" x14ac:dyDescent="0.25">
      <c r="O5900" s="3"/>
      <c r="P5900" s="3"/>
      <c r="Q5900" s="3"/>
      <c r="S5900" s="3"/>
    </row>
    <row r="5901" spans="15:19" x14ac:dyDescent="0.25">
      <c r="O5901" s="3"/>
      <c r="P5901" s="3"/>
      <c r="Q5901" s="3"/>
      <c r="S5901" s="3"/>
    </row>
    <row r="5902" spans="15:19" x14ac:dyDescent="0.25">
      <c r="O5902" s="3"/>
      <c r="P5902" s="3"/>
      <c r="Q5902" s="3"/>
      <c r="S5902" s="3"/>
    </row>
    <row r="5903" spans="15:19" x14ac:dyDescent="0.25">
      <c r="O5903" s="3"/>
      <c r="P5903" s="3"/>
      <c r="Q5903" s="3"/>
      <c r="S5903" s="3"/>
    </row>
    <row r="5904" spans="15:19" x14ac:dyDescent="0.25">
      <c r="O5904" s="3"/>
      <c r="P5904" s="3"/>
      <c r="Q5904" s="3"/>
      <c r="S5904" s="3"/>
    </row>
    <row r="5905" spans="15:19" x14ac:dyDescent="0.25">
      <c r="O5905" s="3"/>
      <c r="P5905" s="3"/>
      <c r="Q5905" s="3"/>
      <c r="S5905" s="3"/>
    </row>
    <row r="5906" spans="15:19" x14ac:dyDescent="0.25">
      <c r="O5906" s="3"/>
      <c r="P5906" s="3"/>
      <c r="Q5906" s="3"/>
      <c r="S5906" s="3"/>
    </row>
    <row r="5907" spans="15:19" x14ac:dyDescent="0.25">
      <c r="O5907" s="3"/>
      <c r="P5907" s="3"/>
      <c r="Q5907" s="3"/>
      <c r="S5907" s="3"/>
    </row>
    <row r="5908" spans="15:19" x14ac:dyDescent="0.25">
      <c r="O5908" s="3"/>
      <c r="P5908" s="3"/>
      <c r="Q5908" s="3"/>
      <c r="S5908" s="3"/>
    </row>
    <row r="5909" spans="15:19" x14ac:dyDescent="0.25">
      <c r="O5909" s="3"/>
      <c r="P5909" s="3"/>
      <c r="Q5909" s="3"/>
      <c r="S5909" s="3"/>
    </row>
    <row r="5910" spans="15:19" x14ac:dyDescent="0.25">
      <c r="O5910" s="3"/>
      <c r="P5910" s="3"/>
      <c r="Q5910" s="3"/>
      <c r="S5910" s="3"/>
    </row>
    <row r="5911" spans="15:19" x14ac:dyDescent="0.25">
      <c r="O5911" s="3"/>
      <c r="P5911" s="3"/>
      <c r="Q5911" s="3"/>
      <c r="S5911" s="3"/>
    </row>
    <row r="5912" spans="15:19" x14ac:dyDescent="0.25">
      <c r="O5912" s="3"/>
      <c r="P5912" s="3"/>
      <c r="Q5912" s="3"/>
      <c r="S5912" s="3"/>
    </row>
    <row r="5913" spans="15:19" x14ac:dyDescent="0.25">
      <c r="O5913" s="3"/>
      <c r="P5913" s="3"/>
      <c r="Q5913" s="3"/>
      <c r="S5913" s="3"/>
    </row>
    <row r="5914" spans="15:19" x14ac:dyDescent="0.25">
      <c r="O5914" s="3"/>
      <c r="P5914" s="3"/>
      <c r="Q5914" s="3"/>
      <c r="S5914" s="3"/>
    </row>
    <row r="5915" spans="15:19" x14ac:dyDescent="0.25">
      <c r="O5915" s="3"/>
      <c r="P5915" s="3"/>
      <c r="Q5915" s="3"/>
      <c r="S5915" s="3"/>
    </row>
    <row r="5916" spans="15:19" x14ac:dyDescent="0.25">
      <c r="O5916" s="3"/>
      <c r="P5916" s="3"/>
      <c r="Q5916" s="3"/>
      <c r="S5916" s="3"/>
    </row>
    <row r="5917" spans="15:19" x14ac:dyDescent="0.25">
      <c r="O5917" s="3"/>
      <c r="P5917" s="3"/>
      <c r="Q5917" s="3"/>
      <c r="S5917" s="3"/>
    </row>
    <row r="5918" spans="15:19" x14ac:dyDescent="0.25">
      <c r="O5918" s="3"/>
      <c r="P5918" s="3"/>
      <c r="Q5918" s="3"/>
      <c r="S5918" s="3"/>
    </row>
    <row r="5919" spans="15:19" x14ac:dyDescent="0.25">
      <c r="O5919" s="3"/>
      <c r="P5919" s="3"/>
      <c r="Q5919" s="3"/>
      <c r="S5919" s="3"/>
    </row>
    <row r="5920" spans="15:19" x14ac:dyDescent="0.25">
      <c r="O5920" s="3"/>
      <c r="P5920" s="3"/>
      <c r="Q5920" s="3"/>
      <c r="S5920" s="3"/>
    </row>
    <row r="5921" spans="15:19" x14ac:dyDescent="0.25">
      <c r="O5921" s="3"/>
      <c r="P5921" s="3"/>
      <c r="Q5921" s="3"/>
      <c r="S5921" s="3"/>
    </row>
    <row r="5922" spans="15:19" x14ac:dyDescent="0.25">
      <c r="O5922" s="3"/>
      <c r="P5922" s="3"/>
      <c r="Q5922" s="3"/>
      <c r="S5922" s="3"/>
    </row>
    <row r="5923" spans="15:19" x14ac:dyDescent="0.25">
      <c r="O5923" s="3"/>
      <c r="P5923" s="3"/>
      <c r="Q5923" s="3"/>
      <c r="S5923" s="3"/>
    </row>
    <row r="5924" spans="15:19" x14ac:dyDescent="0.25">
      <c r="O5924" s="3"/>
      <c r="P5924" s="3"/>
      <c r="Q5924" s="3"/>
      <c r="S5924" s="3"/>
    </row>
    <row r="5925" spans="15:19" x14ac:dyDescent="0.25">
      <c r="O5925" s="3"/>
      <c r="P5925" s="3"/>
      <c r="Q5925" s="3"/>
      <c r="S5925" s="3"/>
    </row>
    <row r="5926" spans="15:19" x14ac:dyDescent="0.25">
      <c r="O5926" s="3"/>
      <c r="P5926" s="3"/>
      <c r="Q5926" s="3"/>
      <c r="S5926" s="3"/>
    </row>
    <row r="5927" spans="15:19" x14ac:dyDescent="0.25">
      <c r="O5927" s="3"/>
      <c r="P5927" s="3"/>
      <c r="Q5927" s="3"/>
      <c r="S5927" s="3"/>
    </row>
    <row r="5928" spans="15:19" x14ac:dyDescent="0.25">
      <c r="O5928" s="3"/>
      <c r="P5928" s="3"/>
      <c r="Q5928" s="3"/>
      <c r="S5928" s="3"/>
    </row>
    <row r="5929" spans="15:19" x14ac:dyDescent="0.25">
      <c r="O5929" s="3"/>
      <c r="P5929" s="3"/>
      <c r="Q5929" s="3"/>
      <c r="S5929" s="3"/>
    </row>
    <row r="5930" spans="15:19" x14ac:dyDescent="0.25">
      <c r="O5930" s="3"/>
      <c r="P5930" s="3"/>
      <c r="Q5930" s="3"/>
      <c r="S5930" s="3"/>
    </row>
    <row r="5931" spans="15:19" x14ac:dyDescent="0.25">
      <c r="O5931" s="3"/>
      <c r="P5931" s="3"/>
      <c r="Q5931" s="3"/>
      <c r="S5931" s="3"/>
    </row>
    <row r="5932" spans="15:19" x14ac:dyDescent="0.25">
      <c r="O5932" s="3"/>
      <c r="P5932" s="3"/>
      <c r="Q5932" s="3"/>
      <c r="S5932" s="3"/>
    </row>
    <row r="5933" spans="15:19" x14ac:dyDescent="0.25">
      <c r="O5933" s="3"/>
      <c r="P5933" s="3"/>
      <c r="Q5933" s="3"/>
      <c r="S5933" s="3"/>
    </row>
    <row r="5934" spans="15:19" x14ac:dyDescent="0.25">
      <c r="O5934" s="3"/>
      <c r="P5934" s="3"/>
      <c r="Q5934" s="3"/>
      <c r="S5934" s="3"/>
    </row>
    <row r="5935" spans="15:19" x14ac:dyDescent="0.25">
      <c r="O5935" s="3"/>
      <c r="P5935" s="3"/>
      <c r="Q5935" s="3"/>
      <c r="S5935" s="3"/>
    </row>
    <row r="5936" spans="15:19" x14ac:dyDescent="0.25">
      <c r="O5936" s="3"/>
      <c r="P5936" s="3"/>
      <c r="Q5936" s="3"/>
      <c r="S5936" s="3"/>
    </row>
    <row r="5937" spans="15:19" x14ac:dyDescent="0.25">
      <c r="O5937" s="3"/>
      <c r="P5937" s="3"/>
      <c r="Q5937" s="3"/>
      <c r="S5937" s="3"/>
    </row>
    <row r="5938" spans="15:19" x14ac:dyDescent="0.25">
      <c r="O5938" s="3"/>
      <c r="P5938" s="3"/>
      <c r="Q5938" s="3"/>
      <c r="S5938" s="3"/>
    </row>
    <row r="5939" spans="15:19" x14ac:dyDescent="0.25">
      <c r="O5939" s="3"/>
      <c r="P5939" s="3"/>
      <c r="Q5939" s="3"/>
      <c r="S5939" s="3"/>
    </row>
    <row r="5940" spans="15:19" x14ac:dyDescent="0.25">
      <c r="O5940" s="3"/>
      <c r="P5940" s="3"/>
      <c r="Q5940" s="3"/>
      <c r="S5940" s="3"/>
    </row>
    <row r="5941" spans="15:19" x14ac:dyDescent="0.25">
      <c r="O5941" s="3"/>
      <c r="P5941" s="3"/>
      <c r="Q5941" s="3"/>
      <c r="S5941" s="3"/>
    </row>
    <row r="5942" spans="15:19" x14ac:dyDescent="0.25">
      <c r="O5942" s="3"/>
      <c r="P5942" s="3"/>
      <c r="Q5942" s="3"/>
      <c r="S5942" s="3"/>
    </row>
    <row r="5943" spans="15:19" x14ac:dyDescent="0.25">
      <c r="O5943" s="3"/>
      <c r="P5943" s="3"/>
      <c r="Q5943" s="3"/>
      <c r="S5943" s="3"/>
    </row>
    <row r="5944" spans="15:19" x14ac:dyDescent="0.25">
      <c r="O5944" s="3"/>
      <c r="P5944" s="3"/>
      <c r="Q5944" s="3"/>
      <c r="S5944" s="3"/>
    </row>
    <row r="5945" spans="15:19" x14ac:dyDescent="0.25">
      <c r="O5945" s="3"/>
      <c r="P5945" s="3"/>
      <c r="Q5945" s="3"/>
      <c r="S5945" s="3"/>
    </row>
    <row r="5946" spans="15:19" x14ac:dyDescent="0.25">
      <c r="O5946" s="3"/>
      <c r="P5946" s="3"/>
      <c r="Q5946" s="3"/>
      <c r="S5946" s="3"/>
    </row>
    <row r="5947" spans="15:19" x14ac:dyDescent="0.25">
      <c r="O5947" s="3"/>
      <c r="P5947" s="3"/>
      <c r="Q5947" s="3"/>
      <c r="S5947" s="3"/>
    </row>
    <row r="5948" spans="15:19" x14ac:dyDescent="0.25">
      <c r="O5948" s="3"/>
      <c r="P5948" s="3"/>
      <c r="Q5948" s="3"/>
      <c r="S5948" s="3"/>
    </row>
    <row r="5949" spans="15:19" x14ac:dyDescent="0.25">
      <c r="O5949" s="3"/>
      <c r="P5949" s="3"/>
      <c r="Q5949" s="3"/>
      <c r="S5949" s="3"/>
    </row>
    <row r="5950" spans="15:19" x14ac:dyDescent="0.25">
      <c r="O5950" s="3"/>
      <c r="P5950" s="3"/>
      <c r="Q5950" s="3"/>
      <c r="S5950" s="3"/>
    </row>
    <row r="5951" spans="15:19" x14ac:dyDescent="0.25">
      <c r="O5951" s="3"/>
      <c r="P5951" s="3"/>
      <c r="Q5951" s="3"/>
      <c r="S5951" s="3"/>
    </row>
    <row r="5952" spans="15:19" x14ac:dyDescent="0.25">
      <c r="O5952" s="3"/>
      <c r="P5952" s="3"/>
      <c r="Q5952" s="3"/>
      <c r="S5952" s="3"/>
    </row>
    <row r="5953" spans="15:19" x14ac:dyDescent="0.25">
      <c r="O5953" s="3"/>
      <c r="P5953" s="3"/>
      <c r="Q5953" s="3"/>
      <c r="S5953" s="3"/>
    </row>
    <row r="5954" spans="15:19" x14ac:dyDescent="0.25">
      <c r="O5954" s="3"/>
      <c r="P5954" s="3"/>
      <c r="Q5954" s="3"/>
      <c r="S5954" s="3"/>
    </row>
    <row r="5955" spans="15:19" x14ac:dyDescent="0.25">
      <c r="O5955" s="3"/>
      <c r="P5955" s="3"/>
      <c r="Q5955" s="3"/>
      <c r="S5955" s="3"/>
    </row>
    <row r="5956" spans="15:19" x14ac:dyDescent="0.25">
      <c r="O5956" s="3"/>
      <c r="P5956" s="3"/>
      <c r="Q5956" s="3"/>
      <c r="S5956" s="3"/>
    </row>
    <row r="5957" spans="15:19" x14ac:dyDescent="0.25">
      <c r="O5957" s="3"/>
      <c r="P5957" s="3"/>
      <c r="Q5957" s="3"/>
      <c r="S5957" s="3"/>
    </row>
    <row r="5958" spans="15:19" x14ac:dyDescent="0.25">
      <c r="O5958" s="3"/>
      <c r="P5958" s="3"/>
      <c r="Q5958" s="3"/>
      <c r="S5958" s="3"/>
    </row>
    <row r="5959" spans="15:19" x14ac:dyDescent="0.25">
      <c r="O5959" s="3"/>
      <c r="P5959" s="3"/>
      <c r="Q5959" s="3"/>
      <c r="S5959" s="3"/>
    </row>
    <row r="5960" spans="15:19" x14ac:dyDescent="0.25">
      <c r="O5960" s="3"/>
      <c r="P5960" s="3"/>
      <c r="Q5960" s="3"/>
      <c r="S5960" s="3"/>
    </row>
    <row r="5961" spans="15:19" x14ac:dyDescent="0.25">
      <c r="O5961" s="3"/>
      <c r="P5961" s="3"/>
      <c r="Q5961" s="3"/>
      <c r="S5961" s="3"/>
    </row>
    <row r="5962" spans="15:19" x14ac:dyDescent="0.25">
      <c r="O5962" s="3"/>
      <c r="P5962" s="3"/>
      <c r="Q5962" s="3"/>
      <c r="S5962" s="3"/>
    </row>
    <row r="5963" spans="15:19" x14ac:dyDescent="0.25">
      <c r="O5963" s="3"/>
      <c r="P5963" s="3"/>
      <c r="Q5963" s="3"/>
      <c r="S5963" s="3"/>
    </row>
    <row r="5964" spans="15:19" x14ac:dyDescent="0.25">
      <c r="O5964" s="3"/>
      <c r="P5964" s="3"/>
      <c r="Q5964" s="3"/>
      <c r="S5964" s="3"/>
    </row>
    <row r="5965" spans="15:19" x14ac:dyDescent="0.25">
      <c r="O5965" s="3"/>
      <c r="P5965" s="3"/>
      <c r="Q5965" s="3"/>
      <c r="S5965" s="3"/>
    </row>
    <row r="5966" spans="15:19" x14ac:dyDescent="0.25">
      <c r="O5966" s="3"/>
      <c r="P5966" s="3"/>
      <c r="Q5966" s="3"/>
      <c r="S5966" s="3"/>
    </row>
    <row r="5967" spans="15:19" x14ac:dyDescent="0.25">
      <c r="O5967" s="3"/>
      <c r="P5967" s="3"/>
      <c r="Q5967" s="3"/>
      <c r="S5967" s="3"/>
    </row>
    <row r="5968" spans="15:19" x14ac:dyDescent="0.25">
      <c r="O5968" s="3"/>
      <c r="P5968" s="3"/>
      <c r="Q5968" s="3"/>
      <c r="S5968" s="3"/>
    </row>
    <row r="5969" spans="15:19" x14ac:dyDescent="0.25">
      <c r="O5969" s="3"/>
      <c r="P5969" s="3"/>
      <c r="Q5969" s="3"/>
      <c r="S5969" s="3"/>
    </row>
    <row r="5970" spans="15:19" x14ac:dyDescent="0.25">
      <c r="O5970" s="3"/>
      <c r="P5970" s="3"/>
      <c r="Q5970" s="3"/>
      <c r="S5970" s="3"/>
    </row>
    <row r="5971" spans="15:19" x14ac:dyDescent="0.25">
      <c r="O5971" s="3"/>
      <c r="P5971" s="3"/>
      <c r="Q5971" s="3"/>
      <c r="S5971" s="3"/>
    </row>
    <row r="5972" spans="15:19" x14ac:dyDescent="0.25">
      <c r="O5972" s="3"/>
      <c r="P5972" s="3"/>
      <c r="Q5972" s="3"/>
      <c r="S5972" s="3"/>
    </row>
    <row r="5973" spans="15:19" x14ac:dyDescent="0.25">
      <c r="O5973" s="3"/>
      <c r="P5973" s="3"/>
      <c r="Q5973" s="3"/>
      <c r="S5973" s="3"/>
    </row>
    <row r="5974" spans="15:19" x14ac:dyDescent="0.25">
      <c r="O5974" s="3"/>
      <c r="P5974" s="3"/>
      <c r="Q5974" s="3"/>
      <c r="S5974" s="3"/>
    </row>
    <row r="5975" spans="15:19" x14ac:dyDescent="0.25">
      <c r="O5975" s="3"/>
      <c r="P5975" s="3"/>
      <c r="Q5975" s="3"/>
      <c r="S5975" s="3"/>
    </row>
    <row r="5976" spans="15:19" x14ac:dyDescent="0.25">
      <c r="O5976" s="3"/>
      <c r="P5976" s="3"/>
      <c r="Q5976" s="3"/>
      <c r="S5976" s="3"/>
    </row>
    <row r="5977" spans="15:19" x14ac:dyDescent="0.25">
      <c r="O5977" s="3"/>
      <c r="P5977" s="3"/>
      <c r="Q5977" s="3"/>
      <c r="S5977" s="3"/>
    </row>
    <row r="5978" spans="15:19" x14ac:dyDescent="0.25">
      <c r="O5978" s="3"/>
      <c r="P5978" s="3"/>
      <c r="Q5978" s="3"/>
      <c r="S5978" s="3"/>
    </row>
    <row r="5979" spans="15:19" x14ac:dyDescent="0.25">
      <c r="O5979" s="3"/>
      <c r="P5979" s="3"/>
      <c r="Q5979" s="3"/>
      <c r="S5979" s="3"/>
    </row>
    <row r="5980" spans="15:19" x14ac:dyDescent="0.25">
      <c r="O5980" s="3"/>
      <c r="P5980" s="3"/>
      <c r="Q5980" s="3"/>
      <c r="S5980" s="3"/>
    </row>
    <row r="5981" spans="15:19" x14ac:dyDescent="0.25">
      <c r="O5981" s="3"/>
      <c r="P5981" s="3"/>
      <c r="Q5981" s="3"/>
      <c r="S5981" s="3"/>
    </row>
    <row r="5982" spans="15:19" x14ac:dyDescent="0.25">
      <c r="O5982" s="3"/>
      <c r="P5982" s="3"/>
      <c r="Q5982" s="3"/>
      <c r="S5982" s="3"/>
    </row>
    <row r="5983" spans="15:19" x14ac:dyDescent="0.25">
      <c r="O5983" s="3"/>
      <c r="P5983" s="3"/>
      <c r="Q5983" s="3"/>
      <c r="S5983" s="3"/>
    </row>
    <row r="5984" spans="15:19" x14ac:dyDescent="0.25">
      <c r="O5984" s="3"/>
      <c r="P5984" s="3"/>
      <c r="Q5984" s="3"/>
      <c r="S5984" s="3"/>
    </row>
    <row r="5985" spans="15:19" x14ac:dyDescent="0.25">
      <c r="O5985" s="3"/>
      <c r="P5985" s="3"/>
      <c r="Q5985" s="3"/>
      <c r="S5985" s="3"/>
    </row>
    <row r="5986" spans="15:19" x14ac:dyDescent="0.25">
      <c r="O5986" s="3"/>
      <c r="P5986" s="3"/>
      <c r="Q5986" s="3"/>
      <c r="S5986" s="3"/>
    </row>
    <row r="5987" spans="15:19" x14ac:dyDescent="0.25">
      <c r="O5987" s="3"/>
      <c r="P5987" s="3"/>
      <c r="Q5987" s="3"/>
      <c r="S5987" s="3"/>
    </row>
    <row r="5988" spans="15:19" x14ac:dyDescent="0.25">
      <c r="O5988" s="3"/>
      <c r="P5988" s="3"/>
      <c r="Q5988" s="3"/>
      <c r="S5988" s="3"/>
    </row>
    <row r="5989" spans="15:19" x14ac:dyDescent="0.25">
      <c r="O5989" s="3"/>
      <c r="P5989" s="3"/>
      <c r="Q5989" s="3"/>
      <c r="S5989" s="3"/>
    </row>
    <row r="5990" spans="15:19" x14ac:dyDescent="0.25">
      <c r="O5990" s="3"/>
      <c r="P5990" s="3"/>
      <c r="Q5990" s="3"/>
      <c r="S5990" s="3"/>
    </row>
    <row r="5991" spans="15:19" x14ac:dyDescent="0.25">
      <c r="O5991" s="3"/>
      <c r="P5991" s="3"/>
      <c r="Q5991" s="3"/>
      <c r="S5991" s="3"/>
    </row>
    <row r="5992" spans="15:19" x14ac:dyDescent="0.25">
      <c r="O5992" s="3"/>
      <c r="P5992" s="3"/>
      <c r="Q5992" s="3"/>
      <c r="S5992" s="3"/>
    </row>
    <row r="5993" spans="15:19" x14ac:dyDescent="0.25">
      <c r="O5993" s="3"/>
      <c r="P5993" s="3"/>
      <c r="Q5993" s="3"/>
      <c r="S5993" s="3"/>
    </row>
    <row r="5994" spans="15:19" x14ac:dyDescent="0.25">
      <c r="O5994" s="3"/>
      <c r="P5994" s="3"/>
      <c r="Q5994" s="3"/>
      <c r="S5994" s="3"/>
    </row>
    <row r="5995" spans="15:19" x14ac:dyDescent="0.25">
      <c r="O5995" s="3"/>
      <c r="P5995" s="3"/>
      <c r="Q5995" s="3"/>
      <c r="S5995" s="3"/>
    </row>
    <row r="5996" spans="15:19" x14ac:dyDescent="0.25">
      <c r="O5996" s="3"/>
      <c r="P5996" s="3"/>
      <c r="Q5996" s="3"/>
      <c r="S5996" s="3"/>
    </row>
    <row r="5997" spans="15:19" x14ac:dyDescent="0.25">
      <c r="O5997" s="3"/>
      <c r="P5997" s="3"/>
      <c r="Q5997" s="3"/>
      <c r="S5997" s="3"/>
    </row>
    <row r="5998" spans="15:19" x14ac:dyDescent="0.25">
      <c r="O5998" s="3"/>
      <c r="P5998" s="3"/>
      <c r="Q5998" s="3"/>
      <c r="S5998" s="3"/>
    </row>
    <row r="5999" spans="15:19" x14ac:dyDescent="0.25">
      <c r="O5999" s="3"/>
      <c r="P5999" s="3"/>
      <c r="Q5999" s="3"/>
      <c r="S5999" s="3"/>
    </row>
    <row r="6000" spans="15:19" x14ac:dyDescent="0.25">
      <c r="O6000" s="3"/>
      <c r="P6000" s="3"/>
      <c r="Q6000" s="3"/>
      <c r="S6000" s="3"/>
    </row>
    <row r="6001" spans="15:19" x14ac:dyDescent="0.25">
      <c r="O6001" s="3"/>
      <c r="P6001" s="3"/>
      <c r="Q6001" s="3"/>
      <c r="S6001" s="3"/>
    </row>
    <row r="6002" spans="15:19" x14ac:dyDescent="0.25">
      <c r="O6002" s="3"/>
      <c r="P6002" s="3"/>
      <c r="Q6002" s="3"/>
      <c r="S6002" s="3"/>
    </row>
    <row r="6003" spans="15:19" x14ac:dyDescent="0.25">
      <c r="O6003" s="3"/>
      <c r="P6003" s="3"/>
      <c r="Q6003" s="3"/>
      <c r="S6003" s="3"/>
    </row>
    <row r="6004" spans="15:19" x14ac:dyDescent="0.25">
      <c r="O6004" s="3"/>
      <c r="P6004" s="3"/>
      <c r="Q6004" s="3"/>
      <c r="S6004" s="3"/>
    </row>
    <row r="6005" spans="15:19" x14ac:dyDescent="0.25">
      <c r="O6005" s="3"/>
      <c r="P6005" s="3"/>
      <c r="Q6005" s="3"/>
      <c r="S6005" s="3"/>
    </row>
    <row r="6006" spans="15:19" x14ac:dyDescent="0.25">
      <c r="O6006" s="3"/>
      <c r="P6006" s="3"/>
      <c r="Q6006" s="3"/>
      <c r="S6006" s="3"/>
    </row>
    <row r="6007" spans="15:19" x14ac:dyDescent="0.25">
      <c r="O6007" s="3"/>
      <c r="P6007" s="3"/>
      <c r="Q6007" s="3"/>
      <c r="S6007" s="3"/>
    </row>
    <row r="6008" spans="15:19" x14ac:dyDescent="0.25">
      <c r="O6008" s="3"/>
      <c r="P6008" s="3"/>
      <c r="Q6008" s="3"/>
      <c r="S6008" s="3"/>
    </row>
    <row r="6009" spans="15:19" x14ac:dyDescent="0.25">
      <c r="O6009" s="3"/>
      <c r="P6009" s="3"/>
      <c r="Q6009" s="3"/>
      <c r="S6009" s="3"/>
    </row>
    <row r="6010" spans="15:19" x14ac:dyDescent="0.25">
      <c r="O6010" s="3"/>
      <c r="P6010" s="3"/>
      <c r="Q6010" s="3"/>
      <c r="S6010" s="3"/>
    </row>
    <row r="6011" spans="15:19" x14ac:dyDescent="0.25">
      <c r="O6011" s="3"/>
      <c r="P6011" s="3"/>
      <c r="Q6011" s="3"/>
      <c r="S6011" s="3"/>
    </row>
    <row r="6012" spans="15:19" x14ac:dyDescent="0.25">
      <c r="O6012" s="3"/>
      <c r="P6012" s="3"/>
      <c r="Q6012" s="3"/>
      <c r="S6012" s="3"/>
    </row>
    <row r="6013" spans="15:19" x14ac:dyDescent="0.25">
      <c r="O6013" s="3"/>
      <c r="P6013" s="3"/>
      <c r="Q6013" s="3"/>
      <c r="S6013" s="3"/>
    </row>
    <row r="6014" spans="15:19" x14ac:dyDescent="0.25">
      <c r="O6014" s="3"/>
      <c r="P6014" s="3"/>
      <c r="Q6014" s="3"/>
      <c r="S6014" s="3"/>
    </row>
    <row r="6015" spans="15:19" x14ac:dyDescent="0.25">
      <c r="O6015" s="3"/>
      <c r="P6015" s="3"/>
      <c r="Q6015" s="3"/>
      <c r="S6015" s="3"/>
    </row>
    <row r="6016" spans="15:19" x14ac:dyDescent="0.25">
      <c r="O6016" s="3"/>
      <c r="P6016" s="3"/>
      <c r="Q6016" s="3"/>
      <c r="S6016" s="3"/>
    </row>
    <row r="6017" spans="15:19" x14ac:dyDescent="0.25">
      <c r="O6017" s="3"/>
      <c r="P6017" s="3"/>
      <c r="Q6017" s="3"/>
      <c r="S6017" s="3"/>
    </row>
    <row r="6018" spans="15:19" x14ac:dyDescent="0.25">
      <c r="O6018" s="3"/>
      <c r="P6018" s="3"/>
      <c r="Q6018" s="3"/>
      <c r="S6018" s="3"/>
    </row>
    <row r="6019" spans="15:19" x14ac:dyDescent="0.25">
      <c r="O6019" s="3"/>
      <c r="P6019" s="3"/>
      <c r="Q6019" s="3"/>
      <c r="S6019" s="3"/>
    </row>
    <row r="6020" spans="15:19" x14ac:dyDescent="0.25">
      <c r="O6020" s="3"/>
      <c r="P6020" s="3"/>
      <c r="Q6020" s="3"/>
      <c r="S6020" s="3"/>
    </row>
    <row r="6021" spans="15:19" x14ac:dyDescent="0.25">
      <c r="O6021" s="3"/>
      <c r="P6021" s="3"/>
      <c r="Q6021" s="3"/>
      <c r="S6021" s="3"/>
    </row>
    <row r="6022" spans="15:19" x14ac:dyDescent="0.25">
      <c r="O6022" s="3"/>
      <c r="P6022" s="3"/>
      <c r="Q6022" s="3"/>
      <c r="S6022" s="3"/>
    </row>
    <row r="6023" spans="15:19" x14ac:dyDescent="0.25">
      <c r="O6023" s="3"/>
      <c r="P6023" s="3"/>
      <c r="Q6023" s="3"/>
      <c r="S6023" s="3"/>
    </row>
    <row r="6024" spans="15:19" x14ac:dyDescent="0.25">
      <c r="O6024" s="3"/>
      <c r="P6024" s="3"/>
      <c r="Q6024" s="3"/>
      <c r="S6024" s="3"/>
    </row>
    <row r="6025" spans="15:19" x14ac:dyDescent="0.25">
      <c r="O6025" s="3"/>
      <c r="P6025" s="3"/>
      <c r="Q6025" s="3"/>
      <c r="S6025" s="3"/>
    </row>
    <row r="6026" spans="15:19" x14ac:dyDescent="0.25">
      <c r="O6026" s="3"/>
      <c r="P6026" s="3"/>
      <c r="Q6026" s="3"/>
      <c r="S6026" s="3"/>
    </row>
    <row r="6027" spans="15:19" x14ac:dyDescent="0.25">
      <c r="O6027" s="3"/>
      <c r="P6027" s="3"/>
      <c r="Q6027" s="3"/>
      <c r="S6027" s="3"/>
    </row>
    <row r="6028" spans="15:19" x14ac:dyDescent="0.25">
      <c r="O6028" s="3"/>
      <c r="P6028" s="3"/>
      <c r="Q6028" s="3"/>
      <c r="S6028" s="3"/>
    </row>
    <row r="6029" spans="15:19" x14ac:dyDescent="0.25">
      <c r="O6029" s="3"/>
      <c r="P6029" s="3"/>
      <c r="Q6029" s="3"/>
      <c r="S6029" s="3"/>
    </row>
    <row r="6030" spans="15:19" x14ac:dyDescent="0.25">
      <c r="O6030" s="3"/>
      <c r="P6030" s="3"/>
      <c r="Q6030" s="3"/>
      <c r="S6030" s="3"/>
    </row>
    <row r="6031" spans="15:19" x14ac:dyDescent="0.25">
      <c r="O6031" s="3"/>
      <c r="P6031" s="3"/>
      <c r="Q6031" s="3"/>
      <c r="S6031" s="3"/>
    </row>
    <row r="6032" spans="15:19" x14ac:dyDescent="0.25">
      <c r="O6032" s="3"/>
      <c r="P6032" s="3"/>
      <c r="Q6032" s="3"/>
      <c r="S6032" s="3"/>
    </row>
    <row r="6033" spans="15:19" x14ac:dyDescent="0.25">
      <c r="O6033" s="3"/>
      <c r="P6033" s="3"/>
      <c r="Q6033" s="3"/>
      <c r="S6033" s="3"/>
    </row>
    <row r="6034" spans="15:19" x14ac:dyDescent="0.25">
      <c r="O6034" s="3"/>
      <c r="P6034" s="3"/>
      <c r="Q6034" s="3"/>
      <c r="S6034" s="3"/>
    </row>
    <row r="6035" spans="15:19" x14ac:dyDescent="0.25">
      <c r="O6035" s="3"/>
      <c r="P6035" s="3"/>
      <c r="Q6035" s="3"/>
      <c r="S6035" s="3"/>
    </row>
    <row r="6036" spans="15:19" x14ac:dyDescent="0.25">
      <c r="O6036" s="3"/>
      <c r="P6036" s="3"/>
      <c r="Q6036" s="3"/>
      <c r="S6036" s="3"/>
    </row>
    <row r="6037" spans="15:19" x14ac:dyDescent="0.25">
      <c r="O6037" s="3"/>
      <c r="P6037" s="3"/>
      <c r="Q6037" s="3"/>
      <c r="S6037" s="3"/>
    </row>
    <row r="6038" spans="15:19" x14ac:dyDescent="0.25">
      <c r="O6038" s="3"/>
      <c r="P6038" s="3"/>
      <c r="Q6038" s="3"/>
      <c r="S6038" s="3"/>
    </row>
    <row r="6039" spans="15:19" x14ac:dyDescent="0.25">
      <c r="O6039" s="3"/>
      <c r="P6039" s="3"/>
      <c r="Q6039" s="3"/>
      <c r="S6039" s="3"/>
    </row>
    <row r="6040" spans="15:19" x14ac:dyDescent="0.25">
      <c r="O6040" s="3"/>
      <c r="P6040" s="3"/>
      <c r="Q6040" s="3"/>
      <c r="S6040" s="3"/>
    </row>
    <row r="6041" spans="15:19" x14ac:dyDescent="0.25">
      <c r="O6041" s="3"/>
      <c r="P6041" s="3"/>
      <c r="Q6041" s="3"/>
      <c r="S6041" s="3"/>
    </row>
    <row r="6042" spans="15:19" x14ac:dyDescent="0.25">
      <c r="O6042" s="3"/>
      <c r="P6042" s="3"/>
      <c r="Q6042" s="3"/>
      <c r="S6042" s="3"/>
    </row>
    <row r="6043" spans="15:19" x14ac:dyDescent="0.25">
      <c r="O6043" s="3"/>
      <c r="P6043" s="3"/>
      <c r="Q6043" s="3"/>
      <c r="S6043" s="3"/>
    </row>
    <row r="6044" spans="15:19" x14ac:dyDescent="0.25">
      <c r="O6044" s="3"/>
      <c r="P6044" s="3"/>
      <c r="Q6044" s="3"/>
      <c r="S6044" s="3"/>
    </row>
    <row r="6045" spans="15:19" x14ac:dyDescent="0.25">
      <c r="O6045" s="3"/>
      <c r="P6045" s="3"/>
      <c r="Q6045" s="3"/>
      <c r="S6045" s="3"/>
    </row>
    <row r="6046" spans="15:19" x14ac:dyDescent="0.25">
      <c r="O6046" s="3"/>
      <c r="P6046" s="3"/>
      <c r="Q6046" s="3"/>
      <c r="S6046" s="3"/>
    </row>
    <row r="6047" spans="15:19" x14ac:dyDescent="0.25">
      <c r="O6047" s="3"/>
      <c r="P6047" s="3"/>
      <c r="Q6047" s="3"/>
      <c r="S6047" s="3"/>
    </row>
    <row r="6048" spans="15:19" x14ac:dyDescent="0.25">
      <c r="O6048" s="3"/>
      <c r="P6048" s="3"/>
      <c r="Q6048" s="3"/>
      <c r="S6048" s="3"/>
    </row>
    <row r="6049" spans="15:19" x14ac:dyDescent="0.25">
      <c r="O6049" s="3"/>
      <c r="P6049" s="3"/>
      <c r="Q6049" s="3"/>
      <c r="S6049" s="3"/>
    </row>
    <row r="6050" spans="15:19" x14ac:dyDescent="0.25">
      <c r="O6050" s="3"/>
      <c r="P6050" s="3"/>
      <c r="Q6050" s="3"/>
      <c r="S6050" s="3"/>
    </row>
    <row r="6051" spans="15:19" x14ac:dyDescent="0.25">
      <c r="O6051" s="3"/>
      <c r="P6051" s="3"/>
      <c r="Q6051" s="3"/>
      <c r="S6051" s="3"/>
    </row>
    <row r="6052" spans="15:19" x14ac:dyDescent="0.25">
      <c r="O6052" s="3"/>
      <c r="P6052" s="3"/>
      <c r="Q6052" s="3"/>
      <c r="S6052" s="3"/>
    </row>
    <row r="6053" spans="15:19" x14ac:dyDescent="0.25">
      <c r="O6053" s="3"/>
      <c r="P6053" s="3"/>
      <c r="Q6053" s="3"/>
      <c r="S6053" s="3"/>
    </row>
    <row r="6054" spans="15:19" x14ac:dyDescent="0.25">
      <c r="O6054" s="3"/>
      <c r="P6054" s="3"/>
      <c r="Q6054" s="3"/>
      <c r="S6054" s="3"/>
    </row>
    <row r="6055" spans="15:19" x14ac:dyDescent="0.25">
      <c r="O6055" s="3"/>
      <c r="P6055" s="3"/>
      <c r="Q6055" s="3"/>
      <c r="S6055" s="3"/>
    </row>
    <row r="6056" spans="15:19" x14ac:dyDescent="0.25">
      <c r="O6056" s="3"/>
      <c r="P6056" s="3"/>
      <c r="Q6056" s="3"/>
      <c r="S6056" s="3"/>
    </row>
    <row r="6057" spans="15:19" x14ac:dyDescent="0.25">
      <c r="O6057" s="3"/>
      <c r="P6057" s="3"/>
      <c r="Q6057" s="3"/>
      <c r="S6057" s="3"/>
    </row>
    <row r="6058" spans="15:19" x14ac:dyDescent="0.25">
      <c r="O6058" s="3"/>
      <c r="P6058" s="3"/>
      <c r="Q6058" s="3"/>
      <c r="S6058" s="3"/>
    </row>
    <row r="6059" spans="15:19" x14ac:dyDescent="0.25">
      <c r="O6059" s="3"/>
      <c r="P6059" s="3"/>
      <c r="Q6059" s="3"/>
      <c r="S6059" s="3"/>
    </row>
    <row r="6060" spans="15:19" x14ac:dyDescent="0.25">
      <c r="O6060" s="3"/>
      <c r="P6060" s="3"/>
      <c r="Q6060" s="3"/>
      <c r="S6060" s="3"/>
    </row>
    <row r="6061" spans="15:19" x14ac:dyDescent="0.25">
      <c r="O6061" s="3"/>
      <c r="P6061" s="3"/>
      <c r="Q6061" s="3"/>
      <c r="S6061" s="3"/>
    </row>
    <row r="6062" spans="15:19" x14ac:dyDescent="0.25">
      <c r="O6062" s="3"/>
      <c r="P6062" s="3"/>
      <c r="Q6062" s="3"/>
      <c r="S6062" s="3"/>
    </row>
    <row r="6063" spans="15:19" x14ac:dyDescent="0.25">
      <c r="O6063" s="3"/>
      <c r="P6063" s="3"/>
      <c r="Q6063" s="3"/>
      <c r="S6063" s="3"/>
    </row>
    <row r="6064" spans="15:19" x14ac:dyDescent="0.25">
      <c r="O6064" s="3"/>
      <c r="P6064" s="3"/>
      <c r="Q6064" s="3"/>
      <c r="S6064" s="3"/>
    </row>
    <row r="6065" spans="15:19" x14ac:dyDescent="0.25">
      <c r="O6065" s="3"/>
      <c r="P6065" s="3"/>
      <c r="Q6065" s="3"/>
      <c r="S6065" s="3"/>
    </row>
    <row r="6066" spans="15:19" x14ac:dyDescent="0.25">
      <c r="O6066" s="3"/>
      <c r="P6066" s="3"/>
      <c r="Q6066" s="3"/>
      <c r="S6066" s="3"/>
    </row>
    <row r="6067" spans="15:19" x14ac:dyDescent="0.25">
      <c r="O6067" s="3"/>
      <c r="P6067" s="3"/>
      <c r="Q6067" s="3"/>
      <c r="S6067" s="3"/>
    </row>
    <row r="6068" spans="15:19" x14ac:dyDescent="0.25">
      <c r="O6068" s="3"/>
      <c r="P6068" s="3"/>
      <c r="Q6068" s="3"/>
      <c r="S6068" s="3"/>
    </row>
    <row r="6069" spans="15:19" x14ac:dyDescent="0.25">
      <c r="O6069" s="3"/>
      <c r="P6069" s="3"/>
      <c r="Q6069" s="3"/>
      <c r="S6069" s="3"/>
    </row>
    <row r="6070" spans="15:19" x14ac:dyDescent="0.25">
      <c r="O6070" s="3"/>
      <c r="P6070" s="3"/>
      <c r="Q6070" s="3"/>
      <c r="S6070" s="3"/>
    </row>
    <row r="6071" spans="15:19" x14ac:dyDescent="0.25">
      <c r="O6071" s="3"/>
      <c r="P6071" s="3"/>
      <c r="Q6071" s="3"/>
      <c r="S6071" s="3"/>
    </row>
    <row r="6072" spans="15:19" x14ac:dyDescent="0.25">
      <c r="O6072" s="3"/>
      <c r="P6072" s="3"/>
      <c r="Q6072" s="3"/>
      <c r="S6072" s="3"/>
    </row>
    <row r="6073" spans="15:19" x14ac:dyDescent="0.25">
      <c r="O6073" s="3"/>
      <c r="P6073" s="3"/>
      <c r="Q6073" s="3"/>
      <c r="S6073" s="3"/>
    </row>
    <row r="6074" spans="15:19" x14ac:dyDescent="0.25">
      <c r="O6074" s="3"/>
      <c r="P6074" s="3"/>
      <c r="Q6074" s="3"/>
      <c r="S6074" s="3"/>
    </row>
    <row r="6075" spans="15:19" x14ac:dyDescent="0.25">
      <c r="O6075" s="3"/>
      <c r="P6075" s="3"/>
      <c r="Q6075" s="3"/>
      <c r="S6075" s="3"/>
    </row>
    <row r="6076" spans="15:19" x14ac:dyDescent="0.25">
      <c r="O6076" s="3"/>
      <c r="P6076" s="3"/>
      <c r="Q6076" s="3"/>
      <c r="S6076" s="3"/>
    </row>
    <row r="6077" spans="15:19" x14ac:dyDescent="0.25">
      <c r="O6077" s="3"/>
      <c r="P6077" s="3"/>
      <c r="Q6077" s="3"/>
      <c r="S6077" s="3"/>
    </row>
    <row r="6078" spans="15:19" x14ac:dyDescent="0.25">
      <c r="O6078" s="3"/>
      <c r="P6078" s="3"/>
      <c r="Q6078" s="3"/>
      <c r="S6078" s="3"/>
    </row>
    <row r="6079" spans="15:19" x14ac:dyDescent="0.25">
      <c r="O6079" s="3"/>
      <c r="P6079" s="3"/>
      <c r="Q6079" s="3"/>
      <c r="S6079" s="3"/>
    </row>
    <row r="6080" spans="15:19" x14ac:dyDescent="0.25">
      <c r="O6080" s="3"/>
      <c r="P6080" s="3"/>
      <c r="Q6080" s="3"/>
      <c r="S6080" s="3"/>
    </row>
    <row r="6081" spans="15:19" x14ac:dyDescent="0.25">
      <c r="O6081" s="3"/>
      <c r="P6081" s="3"/>
      <c r="Q6081" s="3"/>
      <c r="S6081" s="3"/>
    </row>
    <row r="6082" spans="15:19" x14ac:dyDescent="0.25">
      <c r="O6082" s="3"/>
      <c r="P6082" s="3"/>
      <c r="Q6082" s="3"/>
      <c r="S6082" s="3"/>
    </row>
    <row r="6083" spans="15:19" x14ac:dyDescent="0.25">
      <c r="O6083" s="3"/>
      <c r="P6083" s="3"/>
      <c r="Q6083" s="3"/>
      <c r="S6083" s="3"/>
    </row>
    <row r="6084" spans="15:19" x14ac:dyDescent="0.25">
      <c r="O6084" s="3"/>
      <c r="P6084" s="3"/>
      <c r="Q6084" s="3"/>
      <c r="S6084" s="3"/>
    </row>
    <row r="6085" spans="15:19" x14ac:dyDescent="0.25">
      <c r="O6085" s="3"/>
      <c r="P6085" s="3"/>
      <c r="Q6085" s="3"/>
      <c r="S6085" s="3"/>
    </row>
    <row r="6086" spans="15:19" x14ac:dyDescent="0.25">
      <c r="O6086" s="3"/>
      <c r="P6086" s="3"/>
      <c r="Q6086" s="3"/>
      <c r="S6086" s="3"/>
    </row>
    <row r="6087" spans="15:19" x14ac:dyDescent="0.25">
      <c r="O6087" s="3"/>
      <c r="P6087" s="3"/>
      <c r="Q6087" s="3"/>
      <c r="S6087" s="3"/>
    </row>
    <row r="6088" spans="15:19" x14ac:dyDescent="0.25">
      <c r="O6088" s="3"/>
      <c r="P6088" s="3"/>
      <c r="Q6088" s="3"/>
      <c r="S6088" s="3"/>
    </row>
    <row r="6089" spans="15:19" x14ac:dyDescent="0.25">
      <c r="O6089" s="3"/>
      <c r="P6089" s="3"/>
      <c r="Q6089" s="3"/>
      <c r="S6089" s="3"/>
    </row>
    <row r="6090" spans="15:19" x14ac:dyDescent="0.25">
      <c r="O6090" s="3"/>
      <c r="P6090" s="3"/>
      <c r="Q6090" s="3"/>
      <c r="S6090" s="3"/>
    </row>
    <row r="6091" spans="15:19" x14ac:dyDescent="0.25">
      <c r="O6091" s="3"/>
      <c r="P6091" s="3"/>
      <c r="Q6091" s="3"/>
      <c r="S6091" s="3"/>
    </row>
    <row r="6092" spans="15:19" x14ac:dyDescent="0.25">
      <c r="O6092" s="3"/>
      <c r="P6092" s="3"/>
      <c r="Q6092" s="3"/>
      <c r="S6092" s="3"/>
    </row>
    <row r="6093" spans="15:19" x14ac:dyDescent="0.25">
      <c r="O6093" s="3"/>
      <c r="P6093" s="3"/>
      <c r="Q6093" s="3"/>
      <c r="S6093" s="3"/>
    </row>
    <row r="6094" spans="15:19" x14ac:dyDescent="0.25">
      <c r="O6094" s="3"/>
      <c r="P6094" s="3"/>
      <c r="Q6094" s="3"/>
      <c r="S6094" s="3"/>
    </row>
    <row r="6095" spans="15:19" x14ac:dyDescent="0.25">
      <c r="O6095" s="3"/>
      <c r="P6095" s="3"/>
      <c r="Q6095" s="3"/>
      <c r="S6095" s="3"/>
    </row>
    <row r="6096" spans="15:19" x14ac:dyDescent="0.25">
      <c r="O6096" s="3"/>
      <c r="P6096" s="3"/>
      <c r="Q6096" s="3"/>
      <c r="S6096" s="3"/>
    </row>
    <row r="6097" spans="15:19" x14ac:dyDescent="0.25">
      <c r="O6097" s="3"/>
      <c r="P6097" s="3"/>
      <c r="Q6097" s="3"/>
      <c r="S6097" s="3"/>
    </row>
    <row r="6098" spans="15:19" x14ac:dyDescent="0.25">
      <c r="O6098" s="3"/>
      <c r="P6098" s="3"/>
      <c r="Q6098" s="3"/>
      <c r="S6098" s="3"/>
    </row>
    <row r="6099" spans="15:19" x14ac:dyDescent="0.25">
      <c r="O6099" s="3"/>
      <c r="P6099" s="3"/>
      <c r="Q6099" s="3"/>
      <c r="S6099" s="3"/>
    </row>
    <row r="6100" spans="15:19" x14ac:dyDescent="0.25">
      <c r="O6100" s="3"/>
      <c r="P6100" s="3"/>
      <c r="Q6100" s="3"/>
      <c r="S6100" s="3"/>
    </row>
    <row r="6101" spans="15:19" x14ac:dyDescent="0.25">
      <c r="O6101" s="3"/>
      <c r="P6101" s="3"/>
      <c r="Q6101" s="3"/>
      <c r="S6101" s="3"/>
    </row>
    <row r="6102" spans="15:19" x14ac:dyDescent="0.25">
      <c r="O6102" s="3"/>
      <c r="P6102" s="3"/>
      <c r="Q6102" s="3"/>
      <c r="S6102" s="3"/>
    </row>
    <row r="6103" spans="15:19" x14ac:dyDescent="0.25">
      <c r="O6103" s="3"/>
      <c r="P6103" s="3"/>
      <c r="Q6103" s="3"/>
      <c r="S6103" s="3"/>
    </row>
    <row r="6104" spans="15:19" x14ac:dyDescent="0.25">
      <c r="O6104" s="3"/>
      <c r="P6104" s="3"/>
      <c r="Q6104" s="3"/>
      <c r="S6104" s="3"/>
    </row>
    <row r="6105" spans="15:19" x14ac:dyDescent="0.25">
      <c r="O6105" s="3"/>
      <c r="P6105" s="3"/>
      <c r="Q6105" s="3"/>
      <c r="S6105" s="3"/>
    </row>
    <row r="6106" spans="15:19" x14ac:dyDescent="0.25">
      <c r="O6106" s="3"/>
      <c r="P6106" s="3"/>
      <c r="Q6106" s="3"/>
      <c r="S6106" s="3"/>
    </row>
    <row r="6107" spans="15:19" x14ac:dyDescent="0.25">
      <c r="O6107" s="3"/>
      <c r="P6107" s="3"/>
      <c r="Q6107" s="3"/>
      <c r="S6107" s="3"/>
    </row>
    <row r="6108" spans="15:19" x14ac:dyDescent="0.25">
      <c r="O6108" s="3"/>
      <c r="P6108" s="3"/>
      <c r="Q6108" s="3"/>
      <c r="S6108" s="3"/>
    </row>
    <row r="6109" spans="15:19" x14ac:dyDescent="0.25">
      <c r="O6109" s="3"/>
      <c r="P6109" s="3"/>
      <c r="Q6109" s="3"/>
      <c r="S6109" s="3"/>
    </row>
    <row r="6110" spans="15:19" x14ac:dyDescent="0.25">
      <c r="O6110" s="3"/>
      <c r="P6110" s="3"/>
      <c r="Q6110" s="3"/>
      <c r="S6110" s="3"/>
    </row>
    <row r="6111" spans="15:19" x14ac:dyDescent="0.25">
      <c r="O6111" s="3"/>
      <c r="P6111" s="3"/>
      <c r="Q6111" s="3"/>
      <c r="S6111" s="3"/>
    </row>
    <row r="6112" spans="15:19" x14ac:dyDescent="0.25">
      <c r="O6112" s="3"/>
      <c r="P6112" s="3"/>
      <c r="Q6112" s="3"/>
      <c r="S6112" s="3"/>
    </row>
    <row r="6113" spans="15:19" x14ac:dyDescent="0.25">
      <c r="O6113" s="3"/>
      <c r="P6113" s="3"/>
      <c r="Q6113" s="3"/>
      <c r="S6113" s="3"/>
    </row>
    <row r="6114" spans="15:19" x14ac:dyDescent="0.25">
      <c r="O6114" s="3"/>
      <c r="P6114" s="3"/>
      <c r="Q6114" s="3"/>
      <c r="S6114" s="3"/>
    </row>
    <row r="6115" spans="15:19" x14ac:dyDescent="0.25">
      <c r="O6115" s="3"/>
      <c r="P6115" s="3"/>
      <c r="Q6115" s="3"/>
      <c r="S6115" s="3"/>
    </row>
    <row r="6116" spans="15:19" x14ac:dyDescent="0.25">
      <c r="O6116" s="3"/>
      <c r="P6116" s="3"/>
      <c r="Q6116" s="3"/>
      <c r="S6116" s="3"/>
    </row>
    <row r="6117" spans="15:19" x14ac:dyDescent="0.25">
      <c r="O6117" s="3"/>
      <c r="P6117" s="3"/>
      <c r="Q6117" s="3"/>
      <c r="S6117" s="3"/>
    </row>
    <row r="6118" spans="15:19" x14ac:dyDescent="0.25">
      <c r="O6118" s="3"/>
      <c r="P6118" s="3"/>
      <c r="Q6118" s="3"/>
      <c r="S6118" s="3"/>
    </row>
    <row r="6119" spans="15:19" x14ac:dyDescent="0.25">
      <c r="O6119" s="3"/>
      <c r="P6119" s="3"/>
      <c r="Q6119" s="3"/>
      <c r="S6119" s="3"/>
    </row>
    <row r="6120" spans="15:19" x14ac:dyDescent="0.25">
      <c r="O6120" s="3"/>
      <c r="P6120" s="3"/>
      <c r="Q6120" s="3"/>
      <c r="S6120" s="3"/>
    </row>
    <row r="6121" spans="15:19" x14ac:dyDescent="0.25">
      <c r="O6121" s="3"/>
      <c r="P6121" s="3"/>
      <c r="Q6121" s="3"/>
      <c r="S6121" s="3"/>
    </row>
    <row r="6122" spans="15:19" x14ac:dyDescent="0.25">
      <c r="O6122" s="3"/>
      <c r="P6122" s="3"/>
      <c r="Q6122" s="3"/>
      <c r="S6122" s="3"/>
    </row>
    <row r="6123" spans="15:19" x14ac:dyDescent="0.25">
      <c r="O6123" s="3"/>
      <c r="P6123" s="3"/>
      <c r="Q6123" s="3"/>
      <c r="S6123" s="3"/>
    </row>
    <row r="6124" spans="15:19" x14ac:dyDescent="0.25">
      <c r="O6124" s="3"/>
      <c r="P6124" s="3"/>
      <c r="Q6124" s="3"/>
      <c r="S6124" s="3"/>
    </row>
    <row r="6125" spans="15:19" x14ac:dyDescent="0.25">
      <c r="O6125" s="3"/>
      <c r="P6125" s="3"/>
      <c r="Q6125" s="3"/>
      <c r="S6125" s="3"/>
    </row>
    <row r="6126" spans="15:19" x14ac:dyDescent="0.25">
      <c r="O6126" s="3"/>
      <c r="P6126" s="3"/>
      <c r="Q6126" s="3"/>
      <c r="S6126" s="3"/>
    </row>
    <row r="6127" spans="15:19" x14ac:dyDescent="0.25">
      <c r="O6127" s="3"/>
      <c r="P6127" s="3"/>
      <c r="Q6127" s="3"/>
      <c r="S6127" s="3"/>
    </row>
    <row r="6128" spans="15:19" x14ac:dyDescent="0.25">
      <c r="O6128" s="3"/>
      <c r="P6128" s="3"/>
      <c r="Q6128" s="3"/>
      <c r="S6128" s="3"/>
    </row>
    <row r="6129" spans="15:19" x14ac:dyDescent="0.25">
      <c r="O6129" s="3"/>
      <c r="P6129" s="3"/>
      <c r="Q6129" s="3"/>
      <c r="S6129" s="3"/>
    </row>
    <row r="6130" spans="15:19" x14ac:dyDescent="0.25">
      <c r="O6130" s="3"/>
      <c r="P6130" s="3"/>
      <c r="Q6130" s="3"/>
      <c r="S6130" s="3"/>
    </row>
    <row r="6131" spans="15:19" x14ac:dyDescent="0.25">
      <c r="O6131" s="3"/>
      <c r="P6131" s="3"/>
      <c r="Q6131" s="3"/>
      <c r="S6131" s="3"/>
    </row>
    <row r="6132" spans="15:19" x14ac:dyDescent="0.25">
      <c r="O6132" s="3"/>
      <c r="P6132" s="3"/>
      <c r="Q6132" s="3"/>
      <c r="S6132" s="3"/>
    </row>
    <row r="6133" spans="15:19" x14ac:dyDescent="0.25">
      <c r="O6133" s="3"/>
      <c r="P6133" s="3"/>
      <c r="Q6133" s="3"/>
      <c r="S6133" s="3"/>
    </row>
    <row r="6134" spans="15:19" x14ac:dyDescent="0.25">
      <c r="O6134" s="3"/>
      <c r="P6134" s="3"/>
      <c r="Q6134" s="3"/>
      <c r="S6134" s="3"/>
    </row>
    <row r="6135" spans="15:19" x14ac:dyDescent="0.25">
      <c r="O6135" s="3"/>
      <c r="P6135" s="3"/>
      <c r="Q6135" s="3"/>
      <c r="S6135" s="3"/>
    </row>
    <row r="6136" spans="15:19" x14ac:dyDescent="0.25">
      <c r="O6136" s="3"/>
      <c r="P6136" s="3"/>
      <c r="Q6136" s="3"/>
      <c r="S6136" s="3"/>
    </row>
    <row r="6137" spans="15:19" x14ac:dyDescent="0.25">
      <c r="O6137" s="3"/>
      <c r="P6137" s="3"/>
      <c r="Q6137" s="3"/>
      <c r="S6137" s="3"/>
    </row>
    <row r="6138" spans="15:19" x14ac:dyDescent="0.25">
      <c r="O6138" s="3"/>
      <c r="P6138" s="3"/>
      <c r="Q6138" s="3"/>
      <c r="S6138" s="3"/>
    </row>
    <row r="6139" spans="15:19" x14ac:dyDescent="0.25">
      <c r="O6139" s="3"/>
      <c r="P6139" s="3"/>
      <c r="Q6139" s="3"/>
      <c r="S6139" s="3"/>
    </row>
    <row r="6140" spans="15:19" x14ac:dyDescent="0.25">
      <c r="O6140" s="3"/>
      <c r="P6140" s="3"/>
      <c r="Q6140" s="3"/>
      <c r="S6140" s="3"/>
    </row>
    <row r="6141" spans="15:19" x14ac:dyDescent="0.25">
      <c r="O6141" s="3"/>
      <c r="P6141" s="3"/>
      <c r="Q6141" s="3"/>
      <c r="S6141" s="3"/>
    </row>
    <row r="6142" spans="15:19" x14ac:dyDescent="0.25">
      <c r="O6142" s="3"/>
      <c r="P6142" s="3"/>
      <c r="Q6142" s="3"/>
      <c r="S6142" s="3"/>
    </row>
    <row r="6143" spans="15:19" x14ac:dyDescent="0.25">
      <c r="O6143" s="3"/>
      <c r="P6143" s="3"/>
      <c r="Q6143" s="3"/>
      <c r="S6143" s="3"/>
    </row>
    <row r="6144" spans="15:19" x14ac:dyDescent="0.25">
      <c r="O6144" s="3"/>
      <c r="P6144" s="3"/>
      <c r="Q6144" s="3"/>
      <c r="S6144" s="3"/>
    </row>
    <row r="6145" spans="15:19" x14ac:dyDescent="0.25">
      <c r="O6145" s="3"/>
      <c r="P6145" s="3"/>
      <c r="Q6145" s="3"/>
      <c r="S6145" s="3"/>
    </row>
    <row r="6146" spans="15:19" x14ac:dyDescent="0.25">
      <c r="O6146" s="3"/>
      <c r="P6146" s="3"/>
      <c r="Q6146" s="3"/>
      <c r="S6146" s="3"/>
    </row>
    <row r="6147" spans="15:19" x14ac:dyDescent="0.25">
      <c r="O6147" s="3"/>
      <c r="P6147" s="3"/>
      <c r="Q6147" s="3"/>
      <c r="S6147" s="3"/>
    </row>
    <row r="6148" spans="15:19" x14ac:dyDescent="0.25">
      <c r="O6148" s="3"/>
      <c r="P6148" s="3"/>
      <c r="Q6148" s="3"/>
      <c r="S6148" s="3"/>
    </row>
    <row r="6149" spans="15:19" x14ac:dyDescent="0.25">
      <c r="O6149" s="3"/>
      <c r="P6149" s="3"/>
      <c r="Q6149" s="3"/>
      <c r="S6149" s="3"/>
    </row>
    <row r="6150" spans="15:19" x14ac:dyDescent="0.25">
      <c r="O6150" s="3"/>
      <c r="P6150" s="3"/>
      <c r="Q6150" s="3"/>
      <c r="S6150" s="3"/>
    </row>
    <row r="6151" spans="15:19" x14ac:dyDescent="0.25">
      <c r="O6151" s="3"/>
      <c r="P6151" s="3"/>
      <c r="Q6151" s="3"/>
      <c r="S6151" s="3"/>
    </row>
    <row r="6152" spans="15:19" x14ac:dyDescent="0.25">
      <c r="O6152" s="3"/>
      <c r="P6152" s="3"/>
      <c r="Q6152" s="3"/>
      <c r="S6152" s="3"/>
    </row>
    <row r="6153" spans="15:19" x14ac:dyDescent="0.25">
      <c r="O6153" s="3"/>
      <c r="P6153" s="3"/>
      <c r="Q6153" s="3"/>
      <c r="S6153" s="3"/>
    </row>
    <row r="6154" spans="15:19" x14ac:dyDescent="0.25">
      <c r="O6154" s="3"/>
      <c r="P6154" s="3"/>
      <c r="Q6154" s="3"/>
      <c r="S6154" s="3"/>
    </row>
    <row r="6155" spans="15:19" x14ac:dyDescent="0.25">
      <c r="O6155" s="3"/>
      <c r="P6155" s="3"/>
      <c r="Q6155" s="3"/>
      <c r="S6155" s="3"/>
    </row>
    <row r="6156" spans="15:19" x14ac:dyDescent="0.25">
      <c r="O6156" s="3"/>
      <c r="P6156" s="3"/>
      <c r="Q6156" s="3"/>
      <c r="S6156" s="3"/>
    </row>
    <row r="6157" spans="15:19" x14ac:dyDescent="0.25">
      <c r="O6157" s="3"/>
      <c r="P6157" s="3"/>
      <c r="Q6157" s="3"/>
      <c r="S6157" s="3"/>
    </row>
    <row r="6158" spans="15:19" x14ac:dyDescent="0.25">
      <c r="O6158" s="3"/>
      <c r="P6158" s="3"/>
      <c r="Q6158" s="3"/>
      <c r="S6158" s="3"/>
    </row>
    <row r="6159" spans="15:19" x14ac:dyDescent="0.25">
      <c r="O6159" s="3"/>
      <c r="P6159" s="3"/>
      <c r="Q6159" s="3"/>
      <c r="S6159" s="3"/>
    </row>
    <row r="6160" spans="15:19" x14ac:dyDescent="0.25">
      <c r="O6160" s="3"/>
      <c r="P6160" s="3"/>
      <c r="Q6160" s="3"/>
      <c r="S6160" s="3"/>
    </row>
    <row r="6161" spans="15:19" x14ac:dyDescent="0.25">
      <c r="O6161" s="3"/>
      <c r="P6161" s="3"/>
      <c r="Q6161" s="3"/>
      <c r="S6161" s="3"/>
    </row>
    <row r="6162" spans="15:19" x14ac:dyDescent="0.25">
      <c r="O6162" s="3"/>
      <c r="P6162" s="3"/>
      <c r="Q6162" s="3"/>
      <c r="S6162" s="3"/>
    </row>
    <row r="6163" spans="15:19" x14ac:dyDescent="0.25">
      <c r="O6163" s="3"/>
      <c r="P6163" s="3"/>
      <c r="Q6163" s="3"/>
      <c r="S6163" s="3"/>
    </row>
    <row r="6164" spans="15:19" x14ac:dyDescent="0.25">
      <c r="O6164" s="3"/>
      <c r="P6164" s="3"/>
      <c r="Q6164" s="3"/>
      <c r="S6164" s="3"/>
    </row>
    <row r="6165" spans="15:19" x14ac:dyDescent="0.25">
      <c r="O6165" s="3"/>
      <c r="P6165" s="3"/>
      <c r="Q6165" s="3"/>
      <c r="S6165" s="3"/>
    </row>
    <row r="6166" spans="15:19" x14ac:dyDescent="0.25">
      <c r="O6166" s="3"/>
      <c r="P6166" s="3"/>
      <c r="Q6166" s="3"/>
      <c r="S6166" s="3"/>
    </row>
    <row r="6167" spans="15:19" x14ac:dyDescent="0.25">
      <c r="O6167" s="3"/>
      <c r="P6167" s="3"/>
      <c r="Q6167" s="3"/>
      <c r="S6167" s="3"/>
    </row>
    <row r="6168" spans="15:19" x14ac:dyDescent="0.25">
      <c r="O6168" s="3"/>
      <c r="P6168" s="3"/>
      <c r="Q6168" s="3"/>
      <c r="S6168" s="3"/>
    </row>
    <row r="6169" spans="15:19" x14ac:dyDescent="0.25">
      <c r="O6169" s="3"/>
      <c r="P6169" s="3"/>
      <c r="Q6169" s="3"/>
      <c r="S6169" s="3"/>
    </row>
    <row r="6170" spans="15:19" x14ac:dyDescent="0.25">
      <c r="O6170" s="3"/>
      <c r="P6170" s="3"/>
      <c r="Q6170" s="3"/>
      <c r="S6170" s="3"/>
    </row>
    <row r="6171" spans="15:19" x14ac:dyDescent="0.25">
      <c r="O6171" s="3"/>
      <c r="P6171" s="3"/>
      <c r="Q6171" s="3"/>
      <c r="S6171" s="3"/>
    </row>
    <row r="6172" spans="15:19" x14ac:dyDescent="0.25">
      <c r="O6172" s="3"/>
      <c r="P6172" s="3"/>
      <c r="Q6172" s="3"/>
      <c r="S6172" s="3"/>
    </row>
    <row r="6173" spans="15:19" x14ac:dyDescent="0.25">
      <c r="O6173" s="3"/>
      <c r="P6173" s="3"/>
      <c r="Q6173" s="3"/>
      <c r="S6173" s="3"/>
    </row>
    <row r="6174" spans="15:19" x14ac:dyDescent="0.25">
      <c r="O6174" s="3"/>
      <c r="P6174" s="3"/>
      <c r="Q6174" s="3"/>
      <c r="S6174" s="3"/>
    </row>
    <row r="6175" spans="15:19" x14ac:dyDescent="0.25">
      <c r="O6175" s="3"/>
      <c r="P6175" s="3"/>
      <c r="Q6175" s="3"/>
      <c r="S6175" s="3"/>
    </row>
    <row r="6176" spans="15:19" x14ac:dyDescent="0.25">
      <c r="O6176" s="3"/>
      <c r="P6176" s="3"/>
      <c r="Q6176" s="3"/>
      <c r="S6176" s="3"/>
    </row>
    <row r="6177" spans="15:19" x14ac:dyDescent="0.25">
      <c r="O6177" s="3"/>
      <c r="P6177" s="3"/>
      <c r="Q6177" s="3"/>
      <c r="S6177" s="3"/>
    </row>
    <row r="6178" spans="15:19" x14ac:dyDescent="0.25">
      <c r="O6178" s="3"/>
      <c r="P6178" s="3"/>
      <c r="Q6178" s="3"/>
      <c r="S6178" s="3"/>
    </row>
    <row r="6179" spans="15:19" x14ac:dyDescent="0.25">
      <c r="O6179" s="3"/>
      <c r="P6179" s="3"/>
      <c r="Q6179" s="3"/>
      <c r="S6179" s="3"/>
    </row>
    <row r="6180" spans="15:19" x14ac:dyDescent="0.25">
      <c r="O6180" s="3"/>
      <c r="P6180" s="3"/>
      <c r="Q6180" s="3"/>
      <c r="S6180" s="3"/>
    </row>
    <row r="6181" spans="15:19" x14ac:dyDescent="0.25">
      <c r="O6181" s="3"/>
      <c r="P6181" s="3"/>
      <c r="Q6181" s="3"/>
      <c r="S6181" s="3"/>
    </row>
    <row r="6182" spans="15:19" x14ac:dyDescent="0.25">
      <c r="O6182" s="3"/>
      <c r="P6182" s="3"/>
      <c r="Q6182" s="3"/>
      <c r="S6182" s="3"/>
    </row>
    <row r="6183" spans="15:19" x14ac:dyDescent="0.25">
      <c r="O6183" s="3"/>
      <c r="P6183" s="3"/>
      <c r="Q6183" s="3"/>
      <c r="S6183" s="3"/>
    </row>
    <row r="6184" spans="15:19" x14ac:dyDescent="0.25">
      <c r="O6184" s="3"/>
      <c r="P6184" s="3"/>
      <c r="Q6184" s="3"/>
      <c r="S6184" s="3"/>
    </row>
    <row r="6185" spans="15:19" x14ac:dyDescent="0.25">
      <c r="O6185" s="3"/>
      <c r="P6185" s="3"/>
      <c r="Q6185" s="3"/>
      <c r="S6185" s="3"/>
    </row>
    <row r="6186" spans="15:19" x14ac:dyDescent="0.25">
      <c r="O6186" s="3"/>
      <c r="P6186" s="3"/>
      <c r="Q6186" s="3"/>
      <c r="S6186" s="3"/>
    </row>
    <row r="6187" spans="15:19" x14ac:dyDescent="0.25">
      <c r="O6187" s="3"/>
      <c r="P6187" s="3"/>
      <c r="Q6187" s="3"/>
      <c r="S6187" s="3"/>
    </row>
    <row r="6188" spans="15:19" x14ac:dyDescent="0.25">
      <c r="O6188" s="3"/>
      <c r="P6188" s="3"/>
      <c r="Q6188" s="3"/>
      <c r="S6188" s="3"/>
    </row>
    <row r="6189" spans="15:19" x14ac:dyDescent="0.25">
      <c r="O6189" s="3"/>
      <c r="P6189" s="3"/>
      <c r="Q6189" s="3"/>
      <c r="S6189" s="3"/>
    </row>
    <row r="6190" spans="15:19" x14ac:dyDescent="0.25">
      <c r="O6190" s="3"/>
      <c r="P6190" s="3"/>
      <c r="Q6190" s="3"/>
      <c r="S6190" s="3"/>
    </row>
    <row r="6191" spans="15:19" x14ac:dyDescent="0.25">
      <c r="O6191" s="3"/>
      <c r="P6191" s="3"/>
      <c r="Q6191" s="3"/>
      <c r="S6191" s="3"/>
    </row>
    <row r="6192" spans="15:19" x14ac:dyDescent="0.25">
      <c r="O6192" s="3"/>
      <c r="P6192" s="3"/>
      <c r="Q6192" s="3"/>
      <c r="S6192" s="3"/>
    </row>
    <row r="6193" spans="15:19" x14ac:dyDescent="0.25">
      <c r="O6193" s="3"/>
      <c r="P6193" s="3"/>
      <c r="Q6193" s="3"/>
      <c r="S6193" s="3"/>
    </row>
    <row r="6194" spans="15:19" x14ac:dyDescent="0.25">
      <c r="O6194" s="3"/>
      <c r="P6194" s="3"/>
      <c r="Q6194" s="3"/>
      <c r="S6194" s="3"/>
    </row>
    <row r="6195" spans="15:19" x14ac:dyDescent="0.25">
      <c r="O6195" s="3"/>
      <c r="P6195" s="3"/>
      <c r="Q6195" s="3"/>
      <c r="S6195" s="3"/>
    </row>
    <row r="6196" spans="15:19" x14ac:dyDescent="0.25">
      <c r="O6196" s="3"/>
      <c r="P6196" s="3"/>
      <c r="Q6196" s="3"/>
      <c r="S6196" s="3"/>
    </row>
    <row r="6197" spans="15:19" x14ac:dyDescent="0.25">
      <c r="O6197" s="3"/>
      <c r="P6197" s="3"/>
      <c r="Q6197" s="3"/>
      <c r="S6197" s="3"/>
    </row>
    <row r="6198" spans="15:19" x14ac:dyDescent="0.25">
      <c r="O6198" s="3"/>
      <c r="P6198" s="3"/>
      <c r="Q6198" s="3"/>
      <c r="S6198" s="3"/>
    </row>
    <row r="6199" spans="15:19" x14ac:dyDescent="0.25">
      <c r="O6199" s="3"/>
      <c r="P6199" s="3"/>
      <c r="Q6199" s="3"/>
      <c r="S6199" s="3"/>
    </row>
    <row r="6200" spans="15:19" x14ac:dyDescent="0.25">
      <c r="O6200" s="3"/>
      <c r="P6200" s="3"/>
      <c r="Q6200" s="3"/>
      <c r="S6200" s="3"/>
    </row>
    <row r="6201" spans="15:19" x14ac:dyDescent="0.25">
      <c r="O6201" s="3"/>
      <c r="P6201" s="3"/>
      <c r="Q6201" s="3"/>
      <c r="S6201" s="3"/>
    </row>
    <row r="6202" spans="15:19" x14ac:dyDescent="0.25">
      <c r="O6202" s="3"/>
      <c r="P6202" s="3"/>
      <c r="Q6202" s="3"/>
      <c r="S6202" s="3"/>
    </row>
    <row r="6203" spans="15:19" x14ac:dyDescent="0.25">
      <c r="O6203" s="3"/>
      <c r="P6203" s="3"/>
      <c r="Q6203" s="3"/>
      <c r="S6203" s="3"/>
    </row>
    <row r="6204" spans="15:19" x14ac:dyDescent="0.25">
      <c r="O6204" s="3"/>
      <c r="P6204" s="3"/>
      <c r="Q6204" s="3"/>
      <c r="S6204" s="3"/>
    </row>
    <row r="6205" spans="15:19" x14ac:dyDescent="0.25">
      <c r="O6205" s="3"/>
      <c r="P6205" s="3"/>
      <c r="Q6205" s="3"/>
      <c r="S6205" s="3"/>
    </row>
    <row r="6206" spans="15:19" x14ac:dyDescent="0.25">
      <c r="O6206" s="3"/>
      <c r="P6206" s="3"/>
      <c r="Q6206" s="3"/>
      <c r="S6206" s="3"/>
    </row>
    <row r="6207" spans="15:19" x14ac:dyDescent="0.25">
      <c r="O6207" s="3"/>
      <c r="P6207" s="3"/>
      <c r="Q6207" s="3"/>
      <c r="S6207" s="3"/>
    </row>
    <row r="6208" spans="15:19" x14ac:dyDescent="0.25">
      <c r="O6208" s="3"/>
      <c r="P6208" s="3"/>
      <c r="Q6208" s="3"/>
      <c r="S6208" s="3"/>
    </row>
    <row r="6209" spans="15:19" x14ac:dyDescent="0.25">
      <c r="O6209" s="3"/>
      <c r="P6209" s="3"/>
      <c r="Q6209" s="3"/>
      <c r="S6209" s="3"/>
    </row>
    <row r="6210" spans="15:19" x14ac:dyDescent="0.25">
      <c r="O6210" s="3"/>
      <c r="P6210" s="3"/>
      <c r="Q6210" s="3"/>
      <c r="S6210" s="3"/>
    </row>
    <row r="6211" spans="15:19" x14ac:dyDescent="0.25">
      <c r="O6211" s="3"/>
      <c r="P6211" s="3"/>
      <c r="Q6211" s="3"/>
      <c r="S6211" s="3"/>
    </row>
    <row r="6212" spans="15:19" x14ac:dyDescent="0.25">
      <c r="O6212" s="3"/>
      <c r="P6212" s="3"/>
      <c r="Q6212" s="3"/>
      <c r="S6212" s="3"/>
    </row>
    <row r="6213" spans="15:19" x14ac:dyDescent="0.25">
      <c r="O6213" s="3"/>
      <c r="P6213" s="3"/>
      <c r="Q6213" s="3"/>
      <c r="S6213" s="3"/>
    </row>
    <row r="6214" spans="15:19" x14ac:dyDescent="0.25">
      <c r="O6214" s="3"/>
      <c r="P6214" s="3"/>
      <c r="Q6214" s="3"/>
      <c r="S6214" s="3"/>
    </row>
    <row r="6215" spans="15:19" x14ac:dyDescent="0.25">
      <c r="O6215" s="3"/>
      <c r="P6215" s="3"/>
      <c r="Q6215" s="3"/>
      <c r="S6215" s="3"/>
    </row>
    <row r="6216" spans="15:19" x14ac:dyDescent="0.25">
      <c r="O6216" s="3"/>
      <c r="P6216" s="3"/>
      <c r="Q6216" s="3"/>
      <c r="S6216" s="3"/>
    </row>
    <row r="6217" spans="15:19" x14ac:dyDescent="0.25">
      <c r="O6217" s="3"/>
      <c r="P6217" s="3"/>
      <c r="Q6217" s="3"/>
      <c r="S6217" s="3"/>
    </row>
    <row r="6218" spans="15:19" x14ac:dyDescent="0.25">
      <c r="O6218" s="3"/>
      <c r="P6218" s="3"/>
      <c r="Q6218" s="3"/>
      <c r="S6218" s="3"/>
    </row>
    <row r="6219" spans="15:19" x14ac:dyDescent="0.25">
      <c r="O6219" s="3"/>
      <c r="P6219" s="3"/>
      <c r="Q6219" s="3"/>
      <c r="S6219" s="3"/>
    </row>
    <row r="6220" spans="15:19" x14ac:dyDescent="0.25">
      <c r="O6220" s="3"/>
      <c r="P6220" s="3"/>
      <c r="Q6220" s="3"/>
      <c r="S6220" s="3"/>
    </row>
    <row r="6221" spans="15:19" x14ac:dyDescent="0.25">
      <c r="O6221" s="3"/>
      <c r="P6221" s="3"/>
      <c r="Q6221" s="3"/>
      <c r="S6221" s="3"/>
    </row>
    <row r="6222" spans="15:19" x14ac:dyDescent="0.25">
      <c r="O6222" s="3"/>
      <c r="P6222" s="3"/>
      <c r="Q6222" s="3"/>
      <c r="S6222" s="3"/>
    </row>
    <row r="6223" spans="15:19" x14ac:dyDescent="0.25">
      <c r="O6223" s="3"/>
      <c r="P6223" s="3"/>
      <c r="Q6223" s="3"/>
      <c r="S6223" s="3"/>
    </row>
    <row r="6224" spans="15:19" x14ac:dyDescent="0.25">
      <c r="O6224" s="3"/>
      <c r="P6224" s="3"/>
      <c r="Q6224" s="3"/>
      <c r="S6224" s="3"/>
    </row>
    <row r="6225" spans="15:19" x14ac:dyDescent="0.25">
      <c r="O6225" s="3"/>
      <c r="P6225" s="3"/>
      <c r="Q6225" s="3"/>
      <c r="S6225" s="3"/>
    </row>
    <row r="6226" spans="15:19" x14ac:dyDescent="0.25">
      <c r="O6226" s="3"/>
      <c r="P6226" s="3"/>
      <c r="Q6226" s="3"/>
      <c r="S6226" s="3"/>
    </row>
    <row r="6227" spans="15:19" x14ac:dyDescent="0.25">
      <c r="O6227" s="3"/>
      <c r="P6227" s="3"/>
      <c r="Q6227" s="3"/>
      <c r="S6227" s="3"/>
    </row>
    <row r="6228" spans="15:19" x14ac:dyDescent="0.25">
      <c r="O6228" s="3"/>
      <c r="P6228" s="3"/>
      <c r="Q6228" s="3"/>
      <c r="S6228" s="3"/>
    </row>
    <row r="6229" spans="15:19" x14ac:dyDescent="0.25">
      <c r="O6229" s="3"/>
      <c r="P6229" s="3"/>
      <c r="Q6229" s="3"/>
      <c r="S6229" s="3"/>
    </row>
    <row r="6230" spans="15:19" x14ac:dyDescent="0.25">
      <c r="O6230" s="3"/>
      <c r="P6230" s="3"/>
      <c r="Q6230" s="3"/>
      <c r="S6230" s="3"/>
    </row>
    <row r="6231" spans="15:19" x14ac:dyDescent="0.25">
      <c r="O6231" s="3"/>
      <c r="P6231" s="3"/>
      <c r="Q6231" s="3"/>
      <c r="S6231" s="3"/>
    </row>
    <row r="6232" spans="15:19" x14ac:dyDescent="0.25">
      <c r="O6232" s="3"/>
      <c r="P6232" s="3"/>
      <c r="Q6232" s="3"/>
      <c r="S6232" s="3"/>
    </row>
    <row r="6233" spans="15:19" x14ac:dyDescent="0.25">
      <c r="O6233" s="3"/>
      <c r="P6233" s="3"/>
      <c r="Q6233" s="3"/>
      <c r="S6233" s="3"/>
    </row>
    <row r="6234" spans="15:19" x14ac:dyDescent="0.25">
      <c r="O6234" s="3"/>
      <c r="P6234" s="3"/>
      <c r="Q6234" s="3"/>
      <c r="S6234" s="3"/>
    </row>
    <row r="6235" spans="15:19" x14ac:dyDescent="0.25">
      <c r="O6235" s="3"/>
      <c r="P6235" s="3"/>
      <c r="Q6235" s="3"/>
      <c r="S6235" s="3"/>
    </row>
    <row r="6236" spans="15:19" x14ac:dyDescent="0.25">
      <c r="O6236" s="3"/>
      <c r="P6236" s="3"/>
      <c r="Q6236" s="3"/>
      <c r="S6236" s="3"/>
    </row>
    <row r="6237" spans="15:19" x14ac:dyDescent="0.25">
      <c r="O6237" s="3"/>
      <c r="P6237" s="3"/>
      <c r="Q6237" s="3"/>
      <c r="S6237" s="3"/>
    </row>
    <row r="6238" spans="15:19" x14ac:dyDescent="0.25">
      <c r="O6238" s="3"/>
      <c r="P6238" s="3"/>
      <c r="Q6238" s="3"/>
      <c r="S6238" s="3"/>
    </row>
    <row r="6239" spans="15:19" x14ac:dyDescent="0.25">
      <c r="O6239" s="3"/>
      <c r="P6239" s="3"/>
      <c r="Q6239" s="3"/>
      <c r="S6239" s="3"/>
    </row>
    <row r="6240" spans="15:19" x14ac:dyDescent="0.25">
      <c r="O6240" s="3"/>
      <c r="P6240" s="3"/>
      <c r="Q6240" s="3"/>
      <c r="S6240" s="3"/>
    </row>
    <row r="6241" spans="15:19" x14ac:dyDescent="0.25">
      <c r="O6241" s="3"/>
      <c r="P6241" s="3"/>
      <c r="Q6241" s="3"/>
      <c r="S6241" s="3"/>
    </row>
    <row r="6242" spans="15:19" x14ac:dyDescent="0.25">
      <c r="O6242" s="3"/>
      <c r="P6242" s="3"/>
      <c r="Q6242" s="3"/>
      <c r="S6242" s="3"/>
    </row>
    <row r="6243" spans="15:19" x14ac:dyDescent="0.25">
      <c r="O6243" s="3"/>
      <c r="P6243" s="3"/>
      <c r="Q6243" s="3"/>
      <c r="S6243" s="3"/>
    </row>
    <row r="6244" spans="15:19" x14ac:dyDescent="0.25">
      <c r="O6244" s="3"/>
      <c r="P6244" s="3"/>
      <c r="Q6244" s="3"/>
      <c r="S6244" s="3"/>
    </row>
    <row r="6245" spans="15:19" x14ac:dyDescent="0.25">
      <c r="O6245" s="3"/>
      <c r="P6245" s="3"/>
      <c r="Q6245" s="3"/>
      <c r="S6245" s="3"/>
    </row>
    <row r="6246" spans="15:19" x14ac:dyDescent="0.25">
      <c r="O6246" s="3"/>
      <c r="P6246" s="3"/>
      <c r="Q6246" s="3"/>
      <c r="S6246" s="3"/>
    </row>
    <row r="6247" spans="15:19" x14ac:dyDescent="0.25">
      <c r="O6247" s="3"/>
      <c r="P6247" s="3"/>
      <c r="Q6247" s="3"/>
      <c r="S6247" s="3"/>
    </row>
    <row r="6248" spans="15:19" x14ac:dyDescent="0.25">
      <c r="O6248" s="3"/>
      <c r="P6248" s="3"/>
      <c r="Q6248" s="3"/>
      <c r="S6248" s="3"/>
    </row>
    <row r="6249" spans="15:19" x14ac:dyDescent="0.25">
      <c r="O6249" s="3"/>
      <c r="P6249" s="3"/>
      <c r="Q6249" s="3"/>
      <c r="S6249" s="3"/>
    </row>
    <row r="6250" spans="15:19" x14ac:dyDescent="0.25">
      <c r="O6250" s="3"/>
      <c r="P6250" s="3"/>
      <c r="Q6250" s="3"/>
      <c r="S6250" s="3"/>
    </row>
    <row r="6251" spans="15:19" x14ac:dyDescent="0.25">
      <c r="O6251" s="3"/>
      <c r="P6251" s="3"/>
      <c r="Q6251" s="3"/>
      <c r="S6251" s="3"/>
    </row>
    <row r="6252" spans="15:19" x14ac:dyDescent="0.25">
      <c r="O6252" s="3"/>
      <c r="P6252" s="3"/>
      <c r="Q6252" s="3"/>
      <c r="S6252" s="3"/>
    </row>
    <row r="6253" spans="15:19" x14ac:dyDescent="0.25">
      <c r="O6253" s="3"/>
      <c r="P6253" s="3"/>
      <c r="Q6253" s="3"/>
      <c r="S6253" s="3"/>
    </row>
    <row r="6254" spans="15:19" x14ac:dyDescent="0.25">
      <c r="O6254" s="3"/>
      <c r="P6254" s="3"/>
      <c r="Q6254" s="3"/>
      <c r="S6254" s="3"/>
    </row>
    <row r="6255" spans="15:19" x14ac:dyDescent="0.25">
      <c r="O6255" s="3"/>
      <c r="P6255" s="3"/>
      <c r="Q6255" s="3"/>
      <c r="S6255" s="3"/>
    </row>
    <row r="6256" spans="15:19" x14ac:dyDescent="0.25">
      <c r="O6256" s="3"/>
      <c r="P6256" s="3"/>
      <c r="Q6256" s="3"/>
      <c r="S6256" s="3"/>
    </row>
    <row r="6257" spans="15:19" x14ac:dyDescent="0.25">
      <c r="O6257" s="3"/>
      <c r="P6257" s="3"/>
      <c r="Q6257" s="3"/>
      <c r="S6257" s="3"/>
    </row>
    <row r="6258" spans="15:19" x14ac:dyDescent="0.25">
      <c r="O6258" s="3"/>
      <c r="P6258" s="3"/>
      <c r="Q6258" s="3"/>
      <c r="S6258" s="3"/>
    </row>
    <row r="6259" spans="15:19" x14ac:dyDescent="0.25">
      <c r="O6259" s="3"/>
      <c r="P6259" s="3"/>
      <c r="Q6259" s="3"/>
      <c r="S6259" s="3"/>
    </row>
    <row r="6260" spans="15:19" x14ac:dyDescent="0.25">
      <c r="O6260" s="3"/>
      <c r="P6260" s="3"/>
      <c r="Q6260" s="3"/>
      <c r="S6260" s="3"/>
    </row>
    <row r="6261" spans="15:19" x14ac:dyDescent="0.25">
      <c r="O6261" s="3"/>
      <c r="P6261" s="3"/>
      <c r="Q6261" s="3"/>
      <c r="S6261" s="3"/>
    </row>
    <row r="6262" spans="15:19" x14ac:dyDescent="0.25">
      <c r="O6262" s="3"/>
      <c r="P6262" s="3"/>
      <c r="Q6262" s="3"/>
      <c r="S6262" s="3"/>
    </row>
    <row r="6263" spans="15:19" x14ac:dyDescent="0.25">
      <c r="O6263" s="3"/>
      <c r="P6263" s="3"/>
      <c r="Q6263" s="3"/>
      <c r="S6263" s="3"/>
    </row>
    <row r="6264" spans="15:19" x14ac:dyDescent="0.25">
      <c r="O6264" s="3"/>
      <c r="P6264" s="3"/>
      <c r="Q6264" s="3"/>
      <c r="S6264" s="3"/>
    </row>
    <row r="6265" spans="15:19" x14ac:dyDescent="0.25">
      <c r="O6265" s="3"/>
      <c r="P6265" s="3"/>
      <c r="Q6265" s="3"/>
      <c r="S6265" s="3"/>
    </row>
    <row r="6266" spans="15:19" x14ac:dyDescent="0.25">
      <c r="O6266" s="3"/>
      <c r="P6266" s="3"/>
      <c r="Q6266" s="3"/>
      <c r="S6266" s="3"/>
    </row>
    <row r="6267" spans="15:19" x14ac:dyDescent="0.25">
      <c r="O6267" s="3"/>
      <c r="P6267" s="3"/>
      <c r="Q6267" s="3"/>
      <c r="S6267" s="3"/>
    </row>
    <row r="6268" spans="15:19" x14ac:dyDescent="0.25">
      <c r="O6268" s="3"/>
      <c r="P6268" s="3"/>
      <c r="Q6268" s="3"/>
      <c r="S6268" s="3"/>
    </row>
    <row r="6269" spans="15:19" x14ac:dyDescent="0.25">
      <c r="O6269" s="3"/>
      <c r="P6269" s="3"/>
      <c r="Q6269" s="3"/>
      <c r="S6269" s="3"/>
    </row>
    <row r="6270" spans="15:19" x14ac:dyDescent="0.25">
      <c r="O6270" s="3"/>
      <c r="P6270" s="3"/>
      <c r="Q6270" s="3"/>
      <c r="S6270" s="3"/>
    </row>
    <row r="6271" spans="15:19" x14ac:dyDescent="0.25">
      <c r="O6271" s="3"/>
      <c r="P6271" s="3"/>
      <c r="Q6271" s="3"/>
      <c r="S6271" s="3"/>
    </row>
    <row r="6272" spans="15:19" x14ac:dyDescent="0.25">
      <c r="O6272" s="3"/>
      <c r="P6272" s="3"/>
      <c r="Q6272" s="3"/>
      <c r="S6272" s="3"/>
    </row>
    <row r="6273" spans="15:19" x14ac:dyDescent="0.25">
      <c r="O6273" s="3"/>
      <c r="P6273" s="3"/>
      <c r="Q6273" s="3"/>
      <c r="S6273" s="3"/>
    </row>
    <row r="6274" spans="15:19" x14ac:dyDescent="0.25">
      <c r="O6274" s="3"/>
      <c r="P6274" s="3"/>
      <c r="Q6274" s="3"/>
      <c r="S6274" s="3"/>
    </row>
    <row r="6275" spans="15:19" x14ac:dyDescent="0.25">
      <c r="O6275" s="3"/>
      <c r="P6275" s="3"/>
      <c r="Q6275" s="3"/>
      <c r="S6275" s="3"/>
    </row>
    <row r="6276" spans="15:19" x14ac:dyDescent="0.25">
      <c r="O6276" s="3"/>
      <c r="P6276" s="3"/>
      <c r="Q6276" s="3"/>
      <c r="S6276" s="3"/>
    </row>
    <row r="6277" spans="15:19" x14ac:dyDescent="0.25">
      <c r="O6277" s="3"/>
      <c r="P6277" s="3"/>
      <c r="Q6277" s="3"/>
      <c r="S6277" s="3"/>
    </row>
    <row r="6278" spans="15:19" x14ac:dyDescent="0.25">
      <c r="O6278" s="3"/>
      <c r="P6278" s="3"/>
      <c r="Q6278" s="3"/>
      <c r="S6278" s="3"/>
    </row>
    <row r="6279" spans="15:19" x14ac:dyDescent="0.25">
      <c r="O6279" s="3"/>
      <c r="P6279" s="3"/>
      <c r="Q6279" s="3"/>
      <c r="S6279" s="3"/>
    </row>
    <row r="6280" spans="15:19" x14ac:dyDescent="0.25">
      <c r="O6280" s="3"/>
      <c r="P6280" s="3"/>
      <c r="Q6280" s="3"/>
      <c r="S6280" s="3"/>
    </row>
    <row r="6281" spans="15:19" x14ac:dyDescent="0.25">
      <c r="O6281" s="3"/>
      <c r="P6281" s="3"/>
      <c r="Q6281" s="3"/>
      <c r="S6281" s="3"/>
    </row>
    <row r="6282" spans="15:19" x14ac:dyDescent="0.25">
      <c r="O6282" s="3"/>
      <c r="P6282" s="3"/>
      <c r="Q6282" s="3"/>
      <c r="S6282" s="3"/>
    </row>
    <row r="6283" spans="15:19" x14ac:dyDescent="0.25">
      <c r="O6283" s="3"/>
      <c r="P6283" s="3"/>
      <c r="Q6283" s="3"/>
      <c r="S6283" s="3"/>
    </row>
    <row r="6284" spans="15:19" x14ac:dyDescent="0.25">
      <c r="O6284" s="3"/>
      <c r="P6284" s="3"/>
      <c r="Q6284" s="3"/>
      <c r="S6284" s="3"/>
    </row>
    <row r="6285" spans="15:19" x14ac:dyDescent="0.25">
      <c r="O6285" s="3"/>
      <c r="P6285" s="3"/>
      <c r="Q6285" s="3"/>
      <c r="S6285" s="3"/>
    </row>
    <row r="6286" spans="15:19" x14ac:dyDescent="0.25">
      <c r="O6286" s="3"/>
      <c r="P6286" s="3"/>
      <c r="Q6286" s="3"/>
      <c r="S6286" s="3"/>
    </row>
    <row r="6287" spans="15:19" x14ac:dyDescent="0.25">
      <c r="O6287" s="3"/>
      <c r="P6287" s="3"/>
      <c r="Q6287" s="3"/>
      <c r="S6287" s="3"/>
    </row>
    <row r="6288" spans="15:19" x14ac:dyDescent="0.25">
      <c r="O6288" s="3"/>
      <c r="P6288" s="3"/>
      <c r="Q6288" s="3"/>
      <c r="S6288" s="3"/>
    </row>
    <row r="6289" spans="15:19" x14ac:dyDescent="0.25">
      <c r="O6289" s="3"/>
      <c r="P6289" s="3"/>
      <c r="Q6289" s="3"/>
      <c r="S6289" s="3"/>
    </row>
    <row r="6290" spans="15:19" x14ac:dyDescent="0.25">
      <c r="O6290" s="3"/>
      <c r="P6290" s="3"/>
      <c r="Q6290" s="3"/>
      <c r="S6290" s="3"/>
    </row>
    <row r="6291" spans="15:19" x14ac:dyDescent="0.25">
      <c r="O6291" s="3"/>
      <c r="P6291" s="3"/>
      <c r="Q6291" s="3"/>
      <c r="S6291" s="3"/>
    </row>
    <row r="6292" spans="15:19" x14ac:dyDescent="0.25">
      <c r="O6292" s="3"/>
      <c r="P6292" s="3"/>
      <c r="Q6292" s="3"/>
      <c r="S6292" s="3"/>
    </row>
    <row r="6293" spans="15:19" x14ac:dyDescent="0.25">
      <c r="O6293" s="3"/>
      <c r="P6293" s="3"/>
      <c r="Q6293" s="3"/>
      <c r="S6293" s="3"/>
    </row>
    <row r="6294" spans="15:19" x14ac:dyDescent="0.25">
      <c r="O6294" s="3"/>
      <c r="P6294" s="3"/>
      <c r="Q6294" s="3"/>
      <c r="S6294" s="3"/>
    </row>
    <row r="6295" spans="15:19" x14ac:dyDescent="0.25">
      <c r="O6295" s="3"/>
      <c r="P6295" s="3"/>
      <c r="Q6295" s="3"/>
      <c r="S6295" s="3"/>
    </row>
    <row r="6296" spans="15:19" x14ac:dyDescent="0.25">
      <c r="O6296" s="3"/>
      <c r="P6296" s="3"/>
      <c r="Q6296" s="3"/>
      <c r="S6296" s="3"/>
    </row>
    <row r="6297" spans="15:19" x14ac:dyDescent="0.25">
      <c r="O6297" s="3"/>
      <c r="P6297" s="3"/>
      <c r="Q6297" s="3"/>
      <c r="S6297" s="3"/>
    </row>
    <row r="6298" spans="15:19" x14ac:dyDescent="0.25">
      <c r="O6298" s="3"/>
      <c r="P6298" s="3"/>
      <c r="Q6298" s="3"/>
      <c r="S6298" s="3"/>
    </row>
    <row r="6299" spans="15:19" x14ac:dyDescent="0.25">
      <c r="O6299" s="3"/>
      <c r="P6299" s="3"/>
      <c r="Q6299" s="3"/>
      <c r="S6299" s="3"/>
    </row>
    <row r="6300" spans="15:19" x14ac:dyDescent="0.25">
      <c r="O6300" s="3"/>
      <c r="P6300" s="3"/>
      <c r="Q6300" s="3"/>
      <c r="S6300" s="3"/>
    </row>
    <row r="6301" spans="15:19" x14ac:dyDescent="0.25">
      <c r="O6301" s="3"/>
      <c r="P6301" s="3"/>
      <c r="Q6301" s="3"/>
      <c r="S6301" s="3"/>
    </row>
    <row r="6302" spans="15:19" x14ac:dyDescent="0.25">
      <c r="O6302" s="3"/>
      <c r="P6302" s="3"/>
      <c r="Q6302" s="3"/>
      <c r="S6302" s="3"/>
    </row>
    <row r="6303" spans="15:19" x14ac:dyDescent="0.25">
      <c r="O6303" s="3"/>
      <c r="P6303" s="3"/>
      <c r="Q6303" s="3"/>
      <c r="S6303" s="3"/>
    </row>
    <row r="6304" spans="15:19" x14ac:dyDescent="0.25">
      <c r="O6304" s="3"/>
      <c r="P6304" s="3"/>
      <c r="Q6304" s="3"/>
      <c r="S6304" s="3"/>
    </row>
    <row r="6305" spans="15:19" x14ac:dyDescent="0.25">
      <c r="O6305" s="3"/>
      <c r="P6305" s="3"/>
      <c r="Q6305" s="3"/>
      <c r="S6305" s="3"/>
    </row>
    <row r="6306" spans="15:19" x14ac:dyDescent="0.25">
      <c r="O6306" s="3"/>
      <c r="P6306" s="3"/>
      <c r="Q6306" s="3"/>
      <c r="S6306" s="3"/>
    </row>
    <row r="6307" spans="15:19" x14ac:dyDescent="0.25">
      <c r="O6307" s="3"/>
      <c r="P6307" s="3"/>
      <c r="Q6307" s="3"/>
      <c r="S6307" s="3"/>
    </row>
    <row r="6308" spans="15:19" x14ac:dyDescent="0.25">
      <c r="O6308" s="3"/>
      <c r="P6308" s="3"/>
      <c r="Q6308" s="3"/>
      <c r="S6308" s="3"/>
    </row>
    <row r="6309" spans="15:19" x14ac:dyDescent="0.25">
      <c r="O6309" s="3"/>
      <c r="P6309" s="3"/>
      <c r="Q6309" s="3"/>
      <c r="S6309" s="3"/>
    </row>
    <row r="6310" spans="15:19" x14ac:dyDescent="0.25">
      <c r="O6310" s="3"/>
      <c r="P6310" s="3"/>
      <c r="Q6310" s="3"/>
      <c r="S6310" s="3"/>
    </row>
    <row r="6311" spans="15:19" x14ac:dyDescent="0.25">
      <c r="O6311" s="3"/>
      <c r="P6311" s="3"/>
      <c r="Q6311" s="3"/>
      <c r="S6311" s="3"/>
    </row>
    <row r="6312" spans="15:19" x14ac:dyDescent="0.25">
      <c r="O6312" s="3"/>
      <c r="P6312" s="3"/>
      <c r="Q6312" s="3"/>
      <c r="S6312" s="3"/>
    </row>
    <row r="6313" spans="15:19" x14ac:dyDescent="0.25">
      <c r="O6313" s="3"/>
      <c r="P6313" s="3"/>
      <c r="Q6313" s="3"/>
      <c r="S6313" s="3"/>
    </row>
    <row r="6314" spans="15:19" x14ac:dyDescent="0.25">
      <c r="O6314" s="3"/>
      <c r="P6314" s="3"/>
      <c r="Q6314" s="3"/>
      <c r="S6314" s="3"/>
    </row>
    <row r="6315" spans="15:19" x14ac:dyDescent="0.25">
      <c r="O6315" s="3"/>
      <c r="P6315" s="3"/>
      <c r="Q6315" s="3"/>
      <c r="S6315" s="3"/>
    </row>
    <row r="6316" spans="15:19" x14ac:dyDescent="0.25">
      <c r="O6316" s="3"/>
      <c r="P6316" s="3"/>
      <c r="Q6316" s="3"/>
      <c r="S6316" s="3"/>
    </row>
    <row r="6317" spans="15:19" x14ac:dyDescent="0.25">
      <c r="O6317" s="3"/>
      <c r="P6317" s="3"/>
      <c r="Q6317" s="3"/>
      <c r="S6317" s="3"/>
    </row>
    <row r="6318" spans="15:19" x14ac:dyDescent="0.25">
      <c r="O6318" s="3"/>
      <c r="P6318" s="3"/>
      <c r="Q6318" s="3"/>
      <c r="S6318" s="3"/>
    </row>
    <row r="6319" spans="15:19" x14ac:dyDescent="0.25">
      <c r="O6319" s="3"/>
      <c r="P6319" s="3"/>
      <c r="Q6319" s="3"/>
      <c r="S6319" s="3"/>
    </row>
    <row r="6320" spans="15:19" x14ac:dyDescent="0.25">
      <c r="O6320" s="3"/>
      <c r="P6320" s="3"/>
      <c r="Q6320" s="3"/>
      <c r="S6320" s="3"/>
    </row>
    <row r="6321" spans="15:19" x14ac:dyDescent="0.25">
      <c r="O6321" s="3"/>
      <c r="P6321" s="3"/>
      <c r="Q6321" s="3"/>
      <c r="S6321" s="3"/>
    </row>
    <row r="6322" spans="15:19" x14ac:dyDescent="0.25">
      <c r="O6322" s="3"/>
      <c r="P6322" s="3"/>
      <c r="Q6322" s="3"/>
      <c r="S6322" s="3"/>
    </row>
    <row r="6323" spans="15:19" x14ac:dyDescent="0.25">
      <c r="O6323" s="3"/>
      <c r="P6323" s="3"/>
      <c r="Q6323" s="3"/>
      <c r="S6323" s="3"/>
    </row>
    <row r="6324" spans="15:19" x14ac:dyDescent="0.25">
      <c r="O6324" s="3"/>
      <c r="P6324" s="3"/>
      <c r="Q6324" s="3"/>
      <c r="S6324" s="3"/>
    </row>
    <row r="6325" spans="15:19" x14ac:dyDescent="0.25">
      <c r="O6325" s="3"/>
      <c r="P6325" s="3"/>
      <c r="Q6325" s="3"/>
      <c r="S6325" s="3"/>
    </row>
    <row r="6326" spans="15:19" x14ac:dyDescent="0.25">
      <c r="O6326" s="3"/>
      <c r="P6326" s="3"/>
      <c r="Q6326" s="3"/>
      <c r="S6326" s="3"/>
    </row>
    <row r="6327" spans="15:19" x14ac:dyDescent="0.25">
      <c r="O6327" s="3"/>
      <c r="P6327" s="3"/>
      <c r="Q6327" s="3"/>
      <c r="S6327" s="3"/>
    </row>
    <row r="6328" spans="15:19" x14ac:dyDescent="0.25">
      <c r="O6328" s="3"/>
      <c r="P6328" s="3"/>
      <c r="Q6328" s="3"/>
      <c r="S6328" s="3"/>
    </row>
    <row r="6329" spans="15:19" x14ac:dyDescent="0.25">
      <c r="O6329" s="3"/>
      <c r="P6329" s="3"/>
      <c r="Q6329" s="3"/>
      <c r="S6329" s="3"/>
    </row>
    <row r="6330" spans="15:19" x14ac:dyDescent="0.25">
      <c r="O6330" s="3"/>
      <c r="P6330" s="3"/>
      <c r="Q6330" s="3"/>
      <c r="S6330" s="3"/>
    </row>
    <row r="6331" spans="15:19" x14ac:dyDescent="0.25">
      <c r="O6331" s="3"/>
      <c r="P6331" s="3"/>
      <c r="Q6331" s="3"/>
      <c r="S6331" s="3"/>
    </row>
    <row r="6332" spans="15:19" x14ac:dyDescent="0.25">
      <c r="O6332" s="3"/>
      <c r="P6332" s="3"/>
      <c r="Q6332" s="3"/>
      <c r="S6332" s="3"/>
    </row>
    <row r="6333" spans="15:19" x14ac:dyDescent="0.25">
      <c r="O6333" s="3"/>
      <c r="P6333" s="3"/>
      <c r="Q6333" s="3"/>
      <c r="S6333" s="3"/>
    </row>
    <row r="6334" spans="15:19" x14ac:dyDescent="0.25">
      <c r="O6334" s="3"/>
      <c r="P6334" s="3"/>
      <c r="Q6334" s="3"/>
      <c r="S6334" s="3"/>
    </row>
    <row r="6335" spans="15:19" x14ac:dyDescent="0.25">
      <c r="O6335" s="3"/>
      <c r="P6335" s="3"/>
      <c r="Q6335" s="3"/>
      <c r="S6335" s="3"/>
    </row>
    <row r="6336" spans="15:19" x14ac:dyDescent="0.25">
      <c r="O6336" s="3"/>
      <c r="P6336" s="3"/>
      <c r="Q6336" s="3"/>
      <c r="S6336" s="3"/>
    </row>
    <row r="6337" spans="15:19" x14ac:dyDescent="0.25">
      <c r="O6337" s="3"/>
      <c r="P6337" s="3"/>
      <c r="Q6337" s="3"/>
      <c r="S6337" s="3"/>
    </row>
    <row r="6338" spans="15:19" x14ac:dyDescent="0.25">
      <c r="O6338" s="3"/>
      <c r="P6338" s="3"/>
      <c r="Q6338" s="3"/>
      <c r="S6338" s="3"/>
    </row>
    <row r="6339" spans="15:19" x14ac:dyDescent="0.25">
      <c r="O6339" s="3"/>
      <c r="P6339" s="3"/>
      <c r="Q6339" s="3"/>
      <c r="S6339" s="3"/>
    </row>
    <row r="6340" spans="15:19" x14ac:dyDescent="0.25">
      <c r="O6340" s="3"/>
      <c r="P6340" s="3"/>
      <c r="Q6340" s="3"/>
      <c r="S6340" s="3"/>
    </row>
    <row r="6341" spans="15:19" x14ac:dyDescent="0.25">
      <c r="O6341" s="3"/>
      <c r="P6341" s="3"/>
      <c r="Q6341" s="3"/>
      <c r="S6341" s="3"/>
    </row>
    <row r="6342" spans="15:19" x14ac:dyDescent="0.25">
      <c r="O6342" s="3"/>
      <c r="P6342" s="3"/>
      <c r="Q6342" s="3"/>
      <c r="S6342" s="3"/>
    </row>
    <row r="6343" spans="15:19" x14ac:dyDescent="0.25">
      <c r="O6343" s="3"/>
      <c r="P6343" s="3"/>
      <c r="Q6343" s="3"/>
      <c r="S6343" s="3"/>
    </row>
    <row r="6344" spans="15:19" x14ac:dyDescent="0.25">
      <c r="O6344" s="3"/>
      <c r="P6344" s="3"/>
      <c r="Q6344" s="3"/>
      <c r="S6344" s="3"/>
    </row>
    <row r="6345" spans="15:19" x14ac:dyDescent="0.25">
      <c r="O6345" s="3"/>
      <c r="P6345" s="3"/>
      <c r="Q6345" s="3"/>
      <c r="S6345" s="3"/>
    </row>
    <row r="6346" spans="15:19" x14ac:dyDescent="0.25">
      <c r="O6346" s="3"/>
      <c r="P6346" s="3"/>
      <c r="Q6346" s="3"/>
      <c r="S6346" s="3"/>
    </row>
    <row r="6347" spans="15:19" x14ac:dyDescent="0.25">
      <c r="O6347" s="3"/>
      <c r="P6347" s="3"/>
      <c r="Q6347" s="3"/>
      <c r="S6347" s="3"/>
    </row>
    <row r="6348" spans="15:19" x14ac:dyDescent="0.25">
      <c r="O6348" s="3"/>
      <c r="P6348" s="3"/>
      <c r="Q6348" s="3"/>
      <c r="S6348" s="3"/>
    </row>
    <row r="6349" spans="15:19" x14ac:dyDescent="0.25">
      <c r="O6349" s="3"/>
      <c r="P6349" s="3"/>
      <c r="Q6349" s="3"/>
      <c r="S6349" s="3"/>
    </row>
    <row r="6350" spans="15:19" x14ac:dyDescent="0.25">
      <c r="O6350" s="3"/>
      <c r="P6350" s="3"/>
      <c r="Q6350" s="3"/>
      <c r="S6350" s="3"/>
    </row>
    <row r="6351" spans="15:19" x14ac:dyDescent="0.25">
      <c r="O6351" s="3"/>
      <c r="P6351" s="3"/>
      <c r="Q6351" s="3"/>
      <c r="S6351" s="3"/>
    </row>
    <row r="6352" spans="15:19" x14ac:dyDescent="0.25">
      <c r="O6352" s="3"/>
      <c r="P6352" s="3"/>
      <c r="Q6352" s="3"/>
      <c r="S6352" s="3"/>
    </row>
    <row r="6353" spans="15:19" x14ac:dyDescent="0.25">
      <c r="O6353" s="3"/>
      <c r="P6353" s="3"/>
      <c r="Q6353" s="3"/>
      <c r="S6353" s="3"/>
    </row>
    <row r="6354" spans="15:19" x14ac:dyDescent="0.25">
      <c r="O6354" s="3"/>
      <c r="P6354" s="3"/>
      <c r="Q6354" s="3"/>
      <c r="S6354" s="3"/>
    </row>
    <row r="6355" spans="15:19" x14ac:dyDescent="0.25">
      <c r="O6355" s="3"/>
      <c r="P6355" s="3"/>
      <c r="Q6355" s="3"/>
      <c r="S6355" s="3"/>
    </row>
    <row r="6356" spans="15:19" x14ac:dyDescent="0.25">
      <c r="O6356" s="3"/>
      <c r="P6356" s="3"/>
      <c r="Q6356" s="3"/>
      <c r="S6356" s="3"/>
    </row>
    <row r="6357" spans="15:19" x14ac:dyDescent="0.25">
      <c r="O6357" s="3"/>
      <c r="P6357" s="3"/>
      <c r="Q6357" s="3"/>
      <c r="S6357" s="3"/>
    </row>
    <row r="6358" spans="15:19" x14ac:dyDescent="0.25">
      <c r="O6358" s="3"/>
      <c r="P6358" s="3"/>
      <c r="Q6358" s="3"/>
      <c r="S6358" s="3"/>
    </row>
    <row r="6359" spans="15:19" x14ac:dyDescent="0.25">
      <c r="O6359" s="3"/>
      <c r="P6359" s="3"/>
      <c r="Q6359" s="3"/>
      <c r="S6359" s="3"/>
    </row>
    <row r="6360" spans="15:19" x14ac:dyDescent="0.25">
      <c r="O6360" s="3"/>
      <c r="P6360" s="3"/>
      <c r="Q6360" s="3"/>
      <c r="S6360" s="3"/>
    </row>
    <row r="6361" spans="15:19" x14ac:dyDescent="0.25">
      <c r="O6361" s="3"/>
      <c r="P6361" s="3"/>
      <c r="Q6361" s="3"/>
      <c r="S6361" s="3"/>
    </row>
    <row r="6362" spans="15:19" x14ac:dyDescent="0.25">
      <c r="O6362" s="3"/>
      <c r="P6362" s="3"/>
      <c r="Q6362" s="3"/>
      <c r="S6362" s="3"/>
    </row>
    <row r="6363" spans="15:19" x14ac:dyDescent="0.25">
      <c r="O6363" s="3"/>
      <c r="P6363" s="3"/>
      <c r="Q6363" s="3"/>
      <c r="S6363" s="3"/>
    </row>
    <row r="6364" spans="15:19" x14ac:dyDescent="0.25">
      <c r="O6364" s="3"/>
      <c r="P6364" s="3"/>
      <c r="Q6364" s="3"/>
      <c r="S6364" s="3"/>
    </row>
    <row r="6365" spans="15:19" x14ac:dyDescent="0.25">
      <c r="O6365" s="3"/>
      <c r="P6365" s="3"/>
      <c r="Q6365" s="3"/>
      <c r="S6365" s="3"/>
    </row>
    <row r="6366" spans="15:19" x14ac:dyDescent="0.25">
      <c r="O6366" s="3"/>
      <c r="P6366" s="3"/>
      <c r="Q6366" s="3"/>
      <c r="S6366" s="3"/>
    </row>
    <row r="6367" spans="15:19" x14ac:dyDescent="0.25">
      <c r="O6367" s="3"/>
      <c r="P6367" s="3"/>
      <c r="Q6367" s="3"/>
      <c r="S6367" s="3"/>
    </row>
    <row r="6368" spans="15:19" x14ac:dyDescent="0.25">
      <c r="O6368" s="3"/>
      <c r="P6368" s="3"/>
      <c r="Q6368" s="3"/>
      <c r="S6368" s="3"/>
    </row>
    <row r="6369" spans="15:19" x14ac:dyDescent="0.25">
      <c r="O6369" s="3"/>
      <c r="P6369" s="3"/>
      <c r="Q6369" s="3"/>
      <c r="S6369" s="3"/>
    </row>
    <row r="6370" spans="15:19" x14ac:dyDescent="0.25">
      <c r="O6370" s="3"/>
      <c r="P6370" s="3"/>
      <c r="Q6370" s="3"/>
      <c r="S6370" s="3"/>
    </row>
    <row r="6371" spans="15:19" x14ac:dyDescent="0.25">
      <c r="O6371" s="3"/>
      <c r="P6371" s="3"/>
      <c r="Q6371" s="3"/>
      <c r="S6371" s="3"/>
    </row>
    <row r="6372" spans="15:19" x14ac:dyDescent="0.25">
      <c r="O6372" s="3"/>
      <c r="P6372" s="3"/>
      <c r="Q6372" s="3"/>
      <c r="S6372" s="3"/>
    </row>
    <row r="6373" spans="15:19" x14ac:dyDescent="0.25">
      <c r="O6373" s="3"/>
      <c r="P6373" s="3"/>
      <c r="Q6373" s="3"/>
      <c r="S6373" s="3"/>
    </row>
    <row r="6374" spans="15:19" x14ac:dyDescent="0.25">
      <c r="O6374" s="3"/>
      <c r="P6374" s="3"/>
      <c r="Q6374" s="3"/>
      <c r="S6374" s="3"/>
    </row>
    <row r="6375" spans="15:19" x14ac:dyDescent="0.25">
      <c r="O6375" s="3"/>
      <c r="P6375" s="3"/>
      <c r="Q6375" s="3"/>
      <c r="S6375" s="3"/>
    </row>
    <row r="6376" spans="15:19" x14ac:dyDescent="0.25">
      <c r="O6376" s="3"/>
      <c r="P6376" s="3"/>
      <c r="Q6376" s="3"/>
      <c r="S6376" s="3"/>
    </row>
    <row r="6377" spans="15:19" x14ac:dyDescent="0.25">
      <c r="O6377" s="3"/>
      <c r="P6377" s="3"/>
      <c r="Q6377" s="3"/>
      <c r="S6377" s="3"/>
    </row>
    <row r="6378" spans="15:19" x14ac:dyDescent="0.25">
      <c r="O6378" s="3"/>
      <c r="P6378" s="3"/>
      <c r="Q6378" s="3"/>
      <c r="S6378" s="3"/>
    </row>
    <row r="6379" spans="15:19" x14ac:dyDescent="0.25">
      <c r="O6379" s="3"/>
      <c r="P6379" s="3"/>
      <c r="Q6379" s="3"/>
      <c r="S6379" s="3"/>
    </row>
    <row r="6380" spans="15:19" x14ac:dyDescent="0.25">
      <c r="O6380" s="3"/>
      <c r="P6380" s="3"/>
      <c r="Q6380" s="3"/>
      <c r="S6380" s="3"/>
    </row>
    <row r="6381" spans="15:19" x14ac:dyDescent="0.25">
      <c r="O6381" s="3"/>
      <c r="P6381" s="3"/>
      <c r="Q6381" s="3"/>
      <c r="S6381" s="3"/>
    </row>
    <row r="6382" spans="15:19" x14ac:dyDescent="0.25">
      <c r="O6382" s="3"/>
      <c r="P6382" s="3"/>
      <c r="Q6382" s="3"/>
      <c r="S6382" s="3"/>
    </row>
    <row r="6383" spans="15:19" x14ac:dyDescent="0.25">
      <c r="O6383" s="3"/>
      <c r="P6383" s="3"/>
      <c r="Q6383" s="3"/>
      <c r="S6383" s="3"/>
    </row>
    <row r="6384" spans="15:19" x14ac:dyDescent="0.25">
      <c r="O6384" s="3"/>
      <c r="P6384" s="3"/>
      <c r="Q6384" s="3"/>
      <c r="S6384" s="3"/>
    </row>
    <row r="6385" spans="15:19" x14ac:dyDescent="0.25">
      <c r="O6385" s="3"/>
      <c r="P6385" s="3"/>
      <c r="Q6385" s="3"/>
      <c r="S6385" s="3"/>
    </row>
    <row r="6386" spans="15:19" x14ac:dyDescent="0.25">
      <c r="O6386" s="3"/>
      <c r="P6386" s="3"/>
      <c r="Q6386" s="3"/>
      <c r="S6386" s="3"/>
    </row>
    <row r="6387" spans="15:19" x14ac:dyDescent="0.25">
      <c r="O6387" s="3"/>
      <c r="P6387" s="3"/>
      <c r="Q6387" s="3"/>
      <c r="S6387" s="3"/>
    </row>
    <row r="6388" spans="15:19" x14ac:dyDescent="0.25">
      <c r="O6388" s="3"/>
      <c r="P6388" s="3"/>
      <c r="Q6388" s="3"/>
      <c r="S6388" s="3"/>
    </row>
    <row r="6389" spans="15:19" x14ac:dyDescent="0.25">
      <c r="O6389" s="3"/>
      <c r="P6389" s="3"/>
      <c r="Q6389" s="3"/>
      <c r="S6389" s="3"/>
    </row>
    <row r="6390" spans="15:19" x14ac:dyDescent="0.25">
      <c r="O6390" s="3"/>
      <c r="P6390" s="3"/>
      <c r="Q6390" s="3"/>
      <c r="S6390" s="3"/>
    </row>
    <row r="6391" spans="15:19" x14ac:dyDescent="0.25">
      <c r="O6391" s="3"/>
      <c r="P6391" s="3"/>
      <c r="Q6391" s="3"/>
      <c r="S6391" s="3"/>
    </row>
    <row r="6392" spans="15:19" x14ac:dyDescent="0.25">
      <c r="O6392" s="3"/>
      <c r="P6392" s="3"/>
      <c r="Q6392" s="3"/>
      <c r="S6392" s="3"/>
    </row>
    <row r="6393" spans="15:19" x14ac:dyDescent="0.25">
      <c r="O6393" s="3"/>
      <c r="P6393" s="3"/>
      <c r="Q6393" s="3"/>
      <c r="S6393" s="3"/>
    </row>
    <row r="6394" spans="15:19" x14ac:dyDescent="0.25">
      <c r="O6394" s="3"/>
      <c r="P6394" s="3"/>
      <c r="Q6394" s="3"/>
      <c r="S6394" s="3"/>
    </row>
    <row r="6395" spans="15:19" x14ac:dyDescent="0.25">
      <c r="O6395" s="3"/>
      <c r="P6395" s="3"/>
      <c r="Q6395" s="3"/>
      <c r="S6395" s="3"/>
    </row>
    <row r="6396" spans="15:19" x14ac:dyDescent="0.25">
      <c r="O6396" s="3"/>
      <c r="P6396" s="3"/>
      <c r="Q6396" s="3"/>
      <c r="S6396" s="3"/>
    </row>
    <row r="6397" spans="15:19" x14ac:dyDescent="0.25">
      <c r="O6397" s="3"/>
      <c r="P6397" s="3"/>
      <c r="Q6397" s="3"/>
      <c r="S6397" s="3"/>
    </row>
    <row r="6398" spans="15:19" x14ac:dyDescent="0.25">
      <c r="O6398" s="3"/>
      <c r="P6398" s="3"/>
      <c r="Q6398" s="3"/>
      <c r="S6398" s="3"/>
    </row>
    <row r="6399" spans="15:19" x14ac:dyDescent="0.25">
      <c r="O6399" s="3"/>
      <c r="P6399" s="3"/>
      <c r="Q6399" s="3"/>
      <c r="S6399" s="3"/>
    </row>
    <row r="6400" spans="15:19" x14ac:dyDescent="0.25">
      <c r="O6400" s="3"/>
      <c r="P6400" s="3"/>
      <c r="Q6400" s="3"/>
      <c r="S6400" s="3"/>
    </row>
    <row r="6401" spans="15:19" x14ac:dyDescent="0.25">
      <c r="O6401" s="3"/>
      <c r="P6401" s="3"/>
      <c r="Q6401" s="3"/>
      <c r="S6401" s="3"/>
    </row>
    <row r="6402" spans="15:19" x14ac:dyDescent="0.25">
      <c r="O6402" s="3"/>
      <c r="P6402" s="3"/>
      <c r="Q6402" s="3"/>
      <c r="S6402" s="3"/>
    </row>
    <row r="6403" spans="15:19" x14ac:dyDescent="0.25">
      <c r="O6403" s="3"/>
      <c r="P6403" s="3"/>
      <c r="Q6403" s="3"/>
      <c r="S6403" s="3"/>
    </row>
    <row r="6404" spans="15:19" x14ac:dyDescent="0.25">
      <c r="O6404" s="3"/>
      <c r="P6404" s="3"/>
      <c r="Q6404" s="3"/>
      <c r="S6404" s="3"/>
    </row>
    <row r="6405" spans="15:19" x14ac:dyDescent="0.25">
      <c r="O6405" s="3"/>
      <c r="P6405" s="3"/>
      <c r="Q6405" s="3"/>
      <c r="S6405" s="3"/>
    </row>
    <row r="6406" spans="15:19" x14ac:dyDescent="0.25">
      <c r="O6406" s="3"/>
      <c r="P6406" s="3"/>
      <c r="Q6406" s="3"/>
      <c r="S6406" s="3"/>
    </row>
    <row r="6407" spans="15:19" x14ac:dyDescent="0.25">
      <c r="O6407" s="3"/>
      <c r="P6407" s="3"/>
      <c r="Q6407" s="3"/>
      <c r="S6407" s="3"/>
    </row>
    <row r="6408" spans="15:19" x14ac:dyDescent="0.25">
      <c r="O6408" s="3"/>
      <c r="P6408" s="3"/>
      <c r="Q6408" s="3"/>
      <c r="S6408" s="3"/>
    </row>
    <row r="6409" spans="15:19" x14ac:dyDescent="0.25">
      <c r="O6409" s="3"/>
      <c r="P6409" s="3"/>
      <c r="Q6409" s="3"/>
      <c r="S6409" s="3"/>
    </row>
    <row r="6410" spans="15:19" x14ac:dyDescent="0.25">
      <c r="O6410" s="3"/>
      <c r="P6410" s="3"/>
      <c r="Q6410" s="3"/>
      <c r="S6410" s="3"/>
    </row>
    <row r="6411" spans="15:19" x14ac:dyDescent="0.25">
      <c r="O6411" s="3"/>
      <c r="P6411" s="3"/>
      <c r="Q6411" s="3"/>
      <c r="S6411" s="3"/>
    </row>
    <row r="6412" spans="15:19" x14ac:dyDescent="0.25">
      <c r="O6412" s="3"/>
      <c r="P6412" s="3"/>
      <c r="Q6412" s="3"/>
      <c r="S6412" s="3"/>
    </row>
    <row r="6413" spans="15:19" x14ac:dyDescent="0.25">
      <c r="O6413" s="3"/>
      <c r="P6413" s="3"/>
      <c r="Q6413" s="3"/>
      <c r="S6413" s="3"/>
    </row>
    <row r="6414" spans="15:19" x14ac:dyDescent="0.25">
      <c r="O6414" s="3"/>
      <c r="P6414" s="3"/>
      <c r="Q6414" s="3"/>
      <c r="S6414" s="3"/>
    </row>
    <row r="6415" spans="15:19" x14ac:dyDescent="0.25">
      <c r="O6415" s="3"/>
      <c r="P6415" s="3"/>
      <c r="Q6415" s="3"/>
      <c r="S6415" s="3"/>
    </row>
    <row r="6416" spans="15:19" x14ac:dyDescent="0.25">
      <c r="O6416" s="3"/>
      <c r="P6416" s="3"/>
      <c r="Q6416" s="3"/>
      <c r="S6416" s="3"/>
    </row>
    <row r="6417" spans="15:19" x14ac:dyDescent="0.25">
      <c r="O6417" s="3"/>
      <c r="P6417" s="3"/>
      <c r="Q6417" s="3"/>
      <c r="S6417" s="3"/>
    </row>
    <row r="6418" spans="15:19" x14ac:dyDescent="0.25">
      <c r="O6418" s="3"/>
      <c r="P6418" s="3"/>
      <c r="Q6418" s="3"/>
      <c r="S6418" s="3"/>
    </row>
    <row r="6419" spans="15:19" x14ac:dyDescent="0.25">
      <c r="O6419" s="3"/>
      <c r="P6419" s="3"/>
      <c r="Q6419" s="3"/>
      <c r="S6419" s="3"/>
    </row>
    <row r="6420" spans="15:19" x14ac:dyDescent="0.25">
      <c r="O6420" s="3"/>
      <c r="P6420" s="3"/>
      <c r="Q6420" s="3"/>
      <c r="S6420" s="3"/>
    </row>
    <row r="6421" spans="15:19" x14ac:dyDescent="0.25">
      <c r="O6421" s="3"/>
      <c r="P6421" s="3"/>
      <c r="Q6421" s="3"/>
      <c r="S6421" s="3"/>
    </row>
    <row r="6422" spans="15:19" x14ac:dyDescent="0.25">
      <c r="O6422" s="3"/>
      <c r="P6422" s="3"/>
      <c r="Q6422" s="3"/>
      <c r="S6422" s="3"/>
    </row>
    <row r="6423" spans="15:19" x14ac:dyDescent="0.25">
      <c r="O6423" s="3"/>
      <c r="P6423" s="3"/>
      <c r="Q6423" s="3"/>
      <c r="S6423" s="3"/>
    </row>
    <row r="6424" spans="15:19" x14ac:dyDescent="0.25">
      <c r="O6424" s="3"/>
      <c r="P6424" s="3"/>
      <c r="Q6424" s="3"/>
      <c r="S6424" s="3"/>
    </row>
    <row r="6425" spans="15:19" x14ac:dyDescent="0.25">
      <c r="O6425" s="3"/>
      <c r="P6425" s="3"/>
      <c r="Q6425" s="3"/>
      <c r="S6425" s="3"/>
    </row>
    <row r="6426" spans="15:19" x14ac:dyDescent="0.25">
      <c r="O6426" s="3"/>
      <c r="P6426" s="3"/>
      <c r="Q6426" s="3"/>
      <c r="S6426" s="3"/>
    </row>
    <row r="6427" spans="15:19" x14ac:dyDescent="0.25">
      <c r="O6427" s="3"/>
      <c r="P6427" s="3"/>
      <c r="Q6427" s="3"/>
      <c r="S6427" s="3"/>
    </row>
    <row r="6428" spans="15:19" x14ac:dyDescent="0.25">
      <c r="O6428" s="3"/>
      <c r="P6428" s="3"/>
      <c r="Q6428" s="3"/>
      <c r="S6428" s="3"/>
    </row>
    <row r="6429" spans="15:19" x14ac:dyDescent="0.25">
      <c r="O6429" s="3"/>
      <c r="P6429" s="3"/>
      <c r="Q6429" s="3"/>
      <c r="S6429" s="3"/>
    </row>
    <row r="6430" spans="15:19" x14ac:dyDescent="0.25">
      <c r="O6430" s="3"/>
      <c r="P6430" s="3"/>
      <c r="Q6430" s="3"/>
      <c r="S6430" s="3"/>
    </row>
    <row r="6431" spans="15:19" x14ac:dyDescent="0.25">
      <c r="O6431" s="3"/>
      <c r="P6431" s="3"/>
      <c r="Q6431" s="3"/>
      <c r="S6431" s="3"/>
    </row>
    <row r="6432" spans="15:19" x14ac:dyDescent="0.25">
      <c r="O6432" s="3"/>
      <c r="P6432" s="3"/>
      <c r="Q6432" s="3"/>
      <c r="S6432" s="3"/>
    </row>
    <row r="6433" spans="15:19" x14ac:dyDescent="0.25">
      <c r="O6433" s="3"/>
      <c r="P6433" s="3"/>
      <c r="Q6433" s="3"/>
      <c r="S6433" s="3"/>
    </row>
    <row r="6434" spans="15:19" x14ac:dyDescent="0.25">
      <c r="O6434" s="3"/>
      <c r="P6434" s="3"/>
      <c r="Q6434" s="3"/>
      <c r="S6434" s="3"/>
    </row>
    <row r="6435" spans="15:19" x14ac:dyDescent="0.25">
      <c r="O6435" s="3"/>
      <c r="P6435" s="3"/>
      <c r="Q6435" s="3"/>
      <c r="S6435" s="3"/>
    </row>
    <row r="6436" spans="15:19" x14ac:dyDescent="0.25">
      <c r="O6436" s="3"/>
      <c r="P6436" s="3"/>
      <c r="Q6436" s="3"/>
      <c r="S6436" s="3"/>
    </row>
    <row r="6437" spans="15:19" x14ac:dyDescent="0.25">
      <c r="O6437" s="3"/>
      <c r="P6437" s="3"/>
      <c r="Q6437" s="3"/>
      <c r="S6437" s="3"/>
    </row>
    <row r="6438" spans="15:19" x14ac:dyDescent="0.25">
      <c r="O6438" s="3"/>
      <c r="P6438" s="3"/>
      <c r="Q6438" s="3"/>
      <c r="S6438" s="3"/>
    </row>
    <row r="6439" spans="15:19" x14ac:dyDescent="0.25">
      <c r="O6439" s="3"/>
      <c r="P6439" s="3"/>
      <c r="Q6439" s="3"/>
      <c r="S6439" s="3"/>
    </row>
    <row r="6440" spans="15:19" x14ac:dyDescent="0.25">
      <c r="O6440" s="3"/>
      <c r="P6440" s="3"/>
      <c r="Q6440" s="3"/>
      <c r="S6440" s="3"/>
    </row>
    <row r="6441" spans="15:19" x14ac:dyDescent="0.25">
      <c r="O6441" s="3"/>
      <c r="P6441" s="3"/>
      <c r="Q6441" s="3"/>
      <c r="S6441" s="3"/>
    </row>
    <row r="6442" spans="15:19" x14ac:dyDescent="0.25">
      <c r="O6442" s="3"/>
      <c r="P6442" s="3"/>
      <c r="Q6442" s="3"/>
      <c r="S6442" s="3"/>
    </row>
    <row r="6443" spans="15:19" x14ac:dyDescent="0.25">
      <c r="O6443" s="3"/>
      <c r="P6443" s="3"/>
      <c r="Q6443" s="3"/>
      <c r="S6443" s="3"/>
    </row>
    <row r="6444" spans="15:19" x14ac:dyDescent="0.25">
      <c r="O6444" s="3"/>
      <c r="P6444" s="3"/>
      <c r="Q6444" s="3"/>
      <c r="S6444" s="3"/>
    </row>
    <row r="6445" spans="15:19" x14ac:dyDescent="0.25">
      <c r="O6445" s="3"/>
      <c r="P6445" s="3"/>
      <c r="Q6445" s="3"/>
      <c r="S6445" s="3"/>
    </row>
    <row r="6446" spans="15:19" x14ac:dyDescent="0.25">
      <c r="O6446" s="3"/>
      <c r="P6446" s="3"/>
      <c r="Q6446" s="3"/>
      <c r="S6446" s="3"/>
    </row>
    <row r="6447" spans="15:19" x14ac:dyDescent="0.25">
      <c r="O6447" s="3"/>
      <c r="P6447" s="3"/>
      <c r="Q6447" s="3"/>
      <c r="S6447" s="3"/>
    </row>
    <row r="6448" spans="15:19" x14ac:dyDescent="0.25">
      <c r="O6448" s="3"/>
      <c r="P6448" s="3"/>
      <c r="Q6448" s="3"/>
      <c r="S6448" s="3"/>
    </row>
    <row r="6449" spans="15:19" x14ac:dyDescent="0.25">
      <c r="O6449" s="3"/>
      <c r="P6449" s="3"/>
      <c r="Q6449" s="3"/>
      <c r="S6449" s="3"/>
    </row>
    <row r="6450" spans="15:19" x14ac:dyDescent="0.25">
      <c r="O6450" s="3"/>
      <c r="P6450" s="3"/>
      <c r="Q6450" s="3"/>
      <c r="S6450" s="3"/>
    </row>
    <row r="6451" spans="15:19" x14ac:dyDescent="0.25">
      <c r="O6451" s="3"/>
      <c r="P6451" s="3"/>
      <c r="Q6451" s="3"/>
      <c r="S6451" s="3"/>
    </row>
    <row r="6452" spans="15:19" x14ac:dyDescent="0.25">
      <c r="O6452" s="3"/>
      <c r="P6452" s="3"/>
      <c r="Q6452" s="3"/>
      <c r="S6452" s="3"/>
    </row>
    <row r="6453" spans="15:19" x14ac:dyDescent="0.25">
      <c r="O6453" s="3"/>
      <c r="P6453" s="3"/>
      <c r="Q6453" s="3"/>
      <c r="S6453" s="3"/>
    </row>
    <row r="6454" spans="15:19" x14ac:dyDescent="0.25">
      <c r="O6454" s="3"/>
      <c r="P6454" s="3"/>
      <c r="Q6454" s="3"/>
      <c r="S6454" s="3"/>
    </row>
    <row r="6455" spans="15:19" x14ac:dyDescent="0.25">
      <c r="O6455" s="3"/>
      <c r="P6455" s="3"/>
      <c r="Q6455" s="3"/>
      <c r="S6455" s="3"/>
    </row>
    <row r="6456" spans="15:19" x14ac:dyDescent="0.25">
      <c r="O6456" s="3"/>
      <c r="P6456" s="3"/>
      <c r="Q6456" s="3"/>
      <c r="S6456" s="3"/>
    </row>
    <row r="6457" spans="15:19" x14ac:dyDescent="0.25">
      <c r="O6457" s="3"/>
      <c r="P6457" s="3"/>
      <c r="Q6457" s="3"/>
      <c r="S6457" s="3"/>
    </row>
    <row r="6458" spans="15:19" x14ac:dyDescent="0.25">
      <c r="O6458" s="3"/>
      <c r="P6458" s="3"/>
      <c r="Q6458" s="3"/>
      <c r="S6458" s="3"/>
    </row>
    <row r="6459" spans="15:19" x14ac:dyDescent="0.25">
      <c r="O6459" s="3"/>
      <c r="P6459" s="3"/>
      <c r="Q6459" s="3"/>
      <c r="S6459" s="3"/>
    </row>
    <row r="6460" spans="15:19" x14ac:dyDescent="0.25">
      <c r="O6460" s="3"/>
      <c r="P6460" s="3"/>
      <c r="Q6460" s="3"/>
      <c r="S6460" s="3"/>
    </row>
    <row r="6461" spans="15:19" x14ac:dyDescent="0.25">
      <c r="O6461" s="3"/>
      <c r="P6461" s="3"/>
      <c r="Q6461" s="3"/>
      <c r="S6461" s="3"/>
    </row>
    <row r="6462" spans="15:19" x14ac:dyDescent="0.25">
      <c r="O6462" s="3"/>
      <c r="P6462" s="3"/>
      <c r="Q6462" s="3"/>
      <c r="S6462" s="3"/>
    </row>
    <row r="6463" spans="15:19" x14ac:dyDescent="0.25">
      <c r="O6463" s="3"/>
      <c r="P6463" s="3"/>
      <c r="Q6463" s="3"/>
      <c r="S6463" s="3"/>
    </row>
    <row r="6464" spans="15:19" x14ac:dyDescent="0.25">
      <c r="O6464" s="3"/>
      <c r="P6464" s="3"/>
      <c r="Q6464" s="3"/>
      <c r="S6464" s="3"/>
    </row>
    <row r="6465" spans="15:19" x14ac:dyDescent="0.25">
      <c r="O6465" s="3"/>
      <c r="P6465" s="3"/>
      <c r="Q6465" s="3"/>
      <c r="S6465" s="3"/>
    </row>
    <row r="6466" spans="15:19" x14ac:dyDescent="0.25">
      <c r="O6466" s="3"/>
      <c r="P6466" s="3"/>
      <c r="Q6466" s="3"/>
      <c r="S6466" s="3"/>
    </row>
    <row r="6467" spans="15:19" x14ac:dyDescent="0.25">
      <c r="O6467" s="3"/>
      <c r="P6467" s="3"/>
      <c r="Q6467" s="3"/>
      <c r="S6467" s="3"/>
    </row>
    <row r="6468" spans="15:19" x14ac:dyDescent="0.25">
      <c r="O6468" s="3"/>
      <c r="P6468" s="3"/>
      <c r="Q6468" s="3"/>
      <c r="S6468" s="3"/>
    </row>
    <row r="6469" spans="15:19" x14ac:dyDescent="0.25">
      <c r="O6469" s="3"/>
      <c r="P6469" s="3"/>
      <c r="Q6469" s="3"/>
      <c r="S6469" s="3"/>
    </row>
    <row r="6470" spans="15:19" x14ac:dyDescent="0.25">
      <c r="O6470" s="3"/>
      <c r="P6470" s="3"/>
      <c r="Q6470" s="3"/>
      <c r="S6470" s="3"/>
    </row>
    <row r="6471" spans="15:19" x14ac:dyDescent="0.25">
      <c r="O6471" s="3"/>
      <c r="P6471" s="3"/>
      <c r="Q6471" s="3"/>
      <c r="S6471" s="3"/>
    </row>
    <row r="6472" spans="15:19" x14ac:dyDescent="0.25">
      <c r="O6472" s="3"/>
      <c r="P6472" s="3"/>
      <c r="Q6472" s="3"/>
      <c r="S6472" s="3"/>
    </row>
    <row r="6473" spans="15:19" x14ac:dyDescent="0.25">
      <c r="O6473" s="3"/>
      <c r="P6473" s="3"/>
      <c r="Q6473" s="3"/>
      <c r="S6473" s="3"/>
    </row>
    <row r="6474" spans="15:19" x14ac:dyDescent="0.25">
      <c r="O6474" s="3"/>
      <c r="P6474" s="3"/>
      <c r="Q6474" s="3"/>
      <c r="S6474" s="3"/>
    </row>
    <row r="6475" spans="15:19" x14ac:dyDescent="0.25">
      <c r="O6475" s="3"/>
      <c r="P6475" s="3"/>
      <c r="Q6475" s="3"/>
      <c r="S6475" s="3"/>
    </row>
    <row r="6476" spans="15:19" x14ac:dyDescent="0.25">
      <c r="O6476" s="3"/>
      <c r="P6476" s="3"/>
      <c r="Q6476" s="3"/>
      <c r="S6476" s="3"/>
    </row>
    <row r="6477" spans="15:19" x14ac:dyDescent="0.25">
      <c r="O6477" s="3"/>
      <c r="P6477" s="3"/>
      <c r="Q6477" s="3"/>
      <c r="S6477" s="3"/>
    </row>
    <row r="6478" spans="15:19" x14ac:dyDescent="0.25">
      <c r="O6478" s="3"/>
      <c r="P6478" s="3"/>
      <c r="Q6478" s="3"/>
      <c r="S6478" s="3"/>
    </row>
    <row r="6479" spans="15:19" x14ac:dyDescent="0.25">
      <c r="O6479" s="3"/>
      <c r="P6479" s="3"/>
      <c r="Q6479" s="3"/>
      <c r="S6479" s="3"/>
    </row>
    <row r="6480" spans="15:19" x14ac:dyDescent="0.25">
      <c r="O6480" s="3"/>
      <c r="P6480" s="3"/>
      <c r="Q6480" s="3"/>
      <c r="S6480" s="3"/>
    </row>
    <row r="6481" spans="15:19" x14ac:dyDescent="0.25">
      <c r="O6481" s="3"/>
      <c r="P6481" s="3"/>
      <c r="Q6481" s="3"/>
      <c r="S6481" s="3"/>
    </row>
    <row r="6482" spans="15:19" x14ac:dyDescent="0.25">
      <c r="O6482" s="3"/>
      <c r="P6482" s="3"/>
      <c r="Q6482" s="3"/>
      <c r="S6482" s="3"/>
    </row>
    <row r="6483" spans="15:19" x14ac:dyDescent="0.25">
      <c r="O6483" s="3"/>
      <c r="P6483" s="3"/>
      <c r="Q6483" s="3"/>
      <c r="S6483" s="3"/>
    </row>
    <row r="6484" spans="15:19" x14ac:dyDescent="0.25">
      <c r="O6484" s="3"/>
      <c r="P6484" s="3"/>
      <c r="Q6484" s="3"/>
      <c r="S6484" s="3"/>
    </row>
    <row r="6485" spans="15:19" x14ac:dyDescent="0.25">
      <c r="O6485" s="3"/>
      <c r="P6485" s="3"/>
      <c r="Q6485" s="3"/>
      <c r="S6485" s="3"/>
    </row>
    <row r="6486" spans="15:19" x14ac:dyDescent="0.25">
      <c r="O6486" s="3"/>
      <c r="P6486" s="3"/>
      <c r="Q6486" s="3"/>
      <c r="S6486" s="3"/>
    </row>
    <row r="6487" spans="15:19" x14ac:dyDescent="0.25">
      <c r="O6487" s="3"/>
      <c r="P6487" s="3"/>
      <c r="Q6487" s="3"/>
      <c r="S6487" s="3"/>
    </row>
    <row r="6488" spans="15:19" x14ac:dyDescent="0.25">
      <c r="O6488" s="3"/>
      <c r="P6488" s="3"/>
      <c r="Q6488" s="3"/>
      <c r="S6488" s="3"/>
    </row>
    <row r="6489" spans="15:19" x14ac:dyDescent="0.25">
      <c r="O6489" s="3"/>
      <c r="P6489" s="3"/>
      <c r="Q6489" s="3"/>
      <c r="S6489" s="3"/>
    </row>
    <row r="6490" spans="15:19" x14ac:dyDescent="0.25">
      <c r="O6490" s="3"/>
      <c r="P6490" s="3"/>
      <c r="Q6490" s="3"/>
      <c r="S6490" s="3"/>
    </row>
    <row r="6491" spans="15:19" x14ac:dyDescent="0.25">
      <c r="O6491" s="3"/>
      <c r="P6491" s="3"/>
      <c r="Q6491" s="3"/>
      <c r="S6491" s="3"/>
    </row>
    <row r="6492" spans="15:19" x14ac:dyDescent="0.25">
      <c r="O6492" s="3"/>
      <c r="P6492" s="3"/>
      <c r="Q6492" s="3"/>
      <c r="S6492" s="3"/>
    </row>
    <row r="6493" spans="15:19" x14ac:dyDescent="0.25">
      <c r="O6493" s="3"/>
      <c r="P6493" s="3"/>
      <c r="Q6493" s="3"/>
      <c r="S6493" s="3"/>
    </row>
    <row r="6494" spans="15:19" x14ac:dyDescent="0.25">
      <c r="O6494" s="3"/>
      <c r="P6494" s="3"/>
      <c r="Q6494" s="3"/>
      <c r="S6494" s="3"/>
    </row>
    <row r="6495" spans="15:19" x14ac:dyDescent="0.25">
      <c r="O6495" s="3"/>
      <c r="P6495" s="3"/>
      <c r="Q6495" s="3"/>
      <c r="S6495" s="3"/>
    </row>
    <row r="6496" spans="15:19" x14ac:dyDescent="0.25">
      <c r="O6496" s="3"/>
      <c r="P6496" s="3"/>
      <c r="Q6496" s="3"/>
      <c r="S6496" s="3"/>
    </row>
    <row r="6497" spans="15:19" x14ac:dyDescent="0.25">
      <c r="O6497" s="3"/>
      <c r="P6497" s="3"/>
      <c r="Q6497" s="3"/>
      <c r="S6497" s="3"/>
    </row>
    <row r="6498" spans="15:19" x14ac:dyDescent="0.25">
      <c r="O6498" s="3"/>
      <c r="P6498" s="3"/>
      <c r="Q6498" s="3"/>
      <c r="S6498" s="3"/>
    </row>
    <row r="6499" spans="15:19" x14ac:dyDescent="0.25">
      <c r="O6499" s="3"/>
      <c r="P6499" s="3"/>
      <c r="Q6499" s="3"/>
      <c r="S6499" s="3"/>
    </row>
    <row r="6500" spans="15:19" x14ac:dyDescent="0.25">
      <c r="O6500" s="3"/>
      <c r="P6500" s="3"/>
      <c r="Q6500" s="3"/>
      <c r="S6500" s="3"/>
    </row>
    <row r="6501" spans="15:19" x14ac:dyDescent="0.25">
      <c r="O6501" s="3"/>
      <c r="P6501" s="3"/>
      <c r="Q6501" s="3"/>
      <c r="S6501" s="3"/>
    </row>
    <row r="6502" spans="15:19" x14ac:dyDescent="0.25">
      <c r="O6502" s="3"/>
      <c r="P6502" s="3"/>
      <c r="Q6502" s="3"/>
      <c r="S6502" s="3"/>
    </row>
    <row r="6503" spans="15:19" x14ac:dyDescent="0.25">
      <c r="O6503" s="3"/>
      <c r="P6503" s="3"/>
      <c r="Q6503" s="3"/>
      <c r="S6503" s="3"/>
    </row>
    <row r="6504" spans="15:19" x14ac:dyDescent="0.25">
      <c r="O6504" s="3"/>
      <c r="P6504" s="3"/>
      <c r="Q6504" s="3"/>
      <c r="S6504" s="3"/>
    </row>
    <row r="6505" spans="15:19" x14ac:dyDescent="0.25">
      <c r="O6505" s="3"/>
      <c r="P6505" s="3"/>
      <c r="Q6505" s="3"/>
      <c r="S6505" s="3"/>
    </row>
    <row r="6506" spans="15:19" x14ac:dyDescent="0.25">
      <c r="O6506" s="3"/>
      <c r="P6506" s="3"/>
      <c r="Q6506" s="3"/>
      <c r="S6506" s="3"/>
    </row>
    <row r="6507" spans="15:19" x14ac:dyDescent="0.25">
      <c r="O6507" s="3"/>
      <c r="P6507" s="3"/>
      <c r="Q6507" s="3"/>
      <c r="S6507" s="3"/>
    </row>
    <row r="6508" spans="15:19" x14ac:dyDescent="0.25">
      <c r="O6508" s="3"/>
      <c r="P6508" s="3"/>
      <c r="Q6508" s="3"/>
      <c r="S6508" s="3"/>
    </row>
    <row r="6509" spans="15:19" x14ac:dyDescent="0.25">
      <c r="O6509" s="3"/>
      <c r="P6509" s="3"/>
      <c r="Q6509" s="3"/>
      <c r="S6509" s="3"/>
    </row>
    <row r="6510" spans="15:19" x14ac:dyDescent="0.25">
      <c r="O6510" s="3"/>
      <c r="P6510" s="3"/>
      <c r="Q6510" s="3"/>
      <c r="S6510" s="3"/>
    </row>
    <row r="6511" spans="15:19" x14ac:dyDescent="0.25">
      <c r="O6511" s="3"/>
      <c r="P6511" s="3"/>
      <c r="Q6511" s="3"/>
      <c r="S6511" s="3"/>
    </row>
    <row r="6512" spans="15:19" x14ac:dyDescent="0.25">
      <c r="O6512" s="3"/>
      <c r="P6512" s="3"/>
      <c r="Q6512" s="3"/>
      <c r="S6512" s="3"/>
    </row>
    <row r="6513" spans="15:19" x14ac:dyDescent="0.25">
      <c r="O6513" s="3"/>
      <c r="P6513" s="3"/>
      <c r="Q6513" s="3"/>
      <c r="S6513" s="3"/>
    </row>
    <row r="6514" spans="15:19" x14ac:dyDescent="0.25">
      <c r="O6514" s="3"/>
      <c r="P6514" s="3"/>
      <c r="Q6514" s="3"/>
      <c r="S6514" s="3"/>
    </row>
    <row r="6515" spans="15:19" x14ac:dyDescent="0.25">
      <c r="O6515" s="3"/>
      <c r="P6515" s="3"/>
      <c r="Q6515" s="3"/>
      <c r="S6515" s="3"/>
    </row>
    <row r="6516" spans="15:19" x14ac:dyDescent="0.25">
      <c r="O6516" s="3"/>
      <c r="P6516" s="3"/>
      <c r="Q6516" s="3"/>
      <c r="S6516" s="3"/>
    </row>
    <row r="6517" spans="15:19" x14ac:dyDescent="0.25">
      <c r="O6517" s="3"/>
      <c r="P6517" s="3"/>
      <c r="Q6517" s="3"/>
      <c r="S6517" s="3"/>
    </row>
    <row r="6518" spans="15:19" x14ac:dyDescent="0.25">
      <c r="O6518" s="3"/>
      <c r="P6518" s="3"/>
      <c r="Q6518" s="3"/>
      <c r="S6518" s="3"/>
    </row>
    <row r="6519" spans="15:19" x14ac:dyDescent="0.25">
      <c r="O6519" s="3"/>
      <c r="P6519" s="3"/>
      <c r="Q6519" s="3"/>
      <c r="S6519" s="3"/>
    </row>
    <row r="6520" spans="15:19" x14ac:dyDescent="0.25">
      <c r="O6520" s="3"/>
      <c r="P6520" s="3"/>
      <c r="Q6520" s="3"/>
      <c r="S6520" s="3"/>
    </row>
    <row r="6521" spans="15:19" x14ac:dyDescent="0.25">
      <c r="O6521" s="3"/>
      <c r="P6521" s="3"/>
      <c r="Q6521" s="3"/>
      <c r="S6521" s="3"/>
    </row>
    <row r="6522" spans="15:19" x14ac:dyDescent="0.25">
      <c r="O6522" s="3"/>
      <c r="P6522" s="3"/>
      <c r="Q6522" s="3"/>
      <c r="S6522" s="3"/>
    </row>
    <row r="6523" spans="15:19" x14ac:dyDescent="0.25">
      <c r="O6523" s="3"/>
      <c r="P6523" s="3"/>
      <c r="Q6523" s="3"/>
      <c r="S6523" s="3"/>
    </row>
    <row r="6524" spans="15:19" x14ac:dyDescent="0.25">
      <c r="O6524" s="3"/>
      <c r="P6524" s="3"/>
      <c r="Q6524" s="3"/>
      <c r="S6524" s="3"/>
    </row>
    <row r="6525" spans="15:19" x14ac:dyDescent="0.25">
      <c r="O6525" s="3"/>
      <c r="P6525" s="3"/>
      <c r="Q6525" s="3"/>
      <c r="S6525" s="3"/>
    </row>
    <row r="6526" spans="15:19" x14ac:dyDescent="0.25">
      <c r="O6526" s="3"/>
      <c r="P6526" s="3"/>
      <c r="Q6526" s="3"/>
      <c r="S6526" s="3"/>
    </row>
    <row r="6527" spans="15:19" x14ac:dyDescent="0.25">
      <c r="O6527" s="3"/>
      <c r="P6527" s="3"/>
      <c r="Q6527" s="3"/>
      <c r="S6527" s="3"/>
    </row>
    <row r="6528" spans="15:19" x14ac:dyDescent="0.25">
      <c r="O6528" s="3"/>
      <c r="P6528" s="3"/>
      <c r="Q6528" s="3"/>
      <c r="S6528" s="3"/>
    </row>
    <row r="6529" spans="15:19" x14ac:dyDescent="0.25">
      <c r="O6529" s="3"/>
      <c r="P6529" s="3"/>
      <c r="Q6529" s="3"/>
      <c r="S6529" s="3"/>
    </row>
    <row r="6530" spans="15:19" x14ac:dyDescent="0.25">
      <c r="O6530" s="3"/>
      <c r="P6530" s="3"/>
      <c r="Q6530" s="3"/>
      <c r="S6530" s="3"/>
    </row>
    <row r="6531" spans="15:19" x14ac:dyDescent="0.25">
      <c r="O6531" s="3"/>
      <c r="P6531" s="3"/>
      <c r="Q6531" s="3"/>
      <c r="S6531" s="3"/>
    </row>
    <row r="6532" spans="15:19" x14ac:dyDescent="0.25">
      <c r="O6532" s="3"/>
      <c r="P6532" s="3"/>
      <c r="Q6532" s="3"/>
      <c r="S6532" s="3"/>
    </row>
    <row r="6533" spans="15:19" x14ac:dyDescent="0.25">
      <c r="O6533" s="3"/>
      <c r="P6533" s="3"/>
      <c r="Q6533" s="3"/>
      <c r="S6533" s="3"/>
    </row>
    <row r="6534" spans="15:19" x14ac:dyDescent="0.25">
      <c r="O6534" s="3"/>
      <c r="P6534" s="3"/>
      <c r="Q6534" s="3"/>
      <c r="S6534" s="3"/>
    </row>
    <row r="6535" spans="15:19" x14ac:dyDescent="0.25">
      <c r="O6535" s="3"/>
      <c r="P6535" s="3"/>
      <c r="Q6535" s="3"/>
      <c r="S6535" s="3"/>
    </row>
    <row r="6536" spans="15:19" x14ac:dyDescent="0.25">
      <c r="O6536" s="3"/>
      <c r="P6536" s="3"/>
      <c r="Q6536" s="3"/>
      <c r="S6536" s="3"/>
    </row>
    <row r="6537" spans="15:19" x14ac:dyDescent="0.25">
      <c r="O6537" s="3"/>
      <c r="P6537" s="3"/>
      <c r="Q6537" s="3"/>
      <c r="S6537" s="3"/>
    </row>
    <row r="6538" spans="15:19" x14ac:dyDescent="0.25">
      <c r="O6538" s="3"/>
      <c r="P6538" s="3"/>
      <c r="Q6538" s="3"/>
      <c r="S6538" s="3"/>
    </row>
    <row r="6539" spans="15:19" x14ac:dyDescent="0.25">
      <c r="O6539" s="3"/>
      <c r="P6539" s="3"/>
      <c r="Q6539" s="3"/>
      <c r="S6539" s="3"/>
    </row>
    <row r="6540" spans="15:19" x14ac:dyDescent="0.25">
      <c r="O6540" s="3"/>
      <c r="P6540" s="3"/>
      <c r="Q6540" s="3"/>
      <c r="S6540" s="3"/>
    </row>
    <row r="6541" spans="15:19" x14ac:dyDescent="0.25">
      <c r="O6541" s="3"/>
      <c r="P6541" s="3"/>
      <c r="Q6541" s="3"/>
      <c r="S6541" s="3"/>
    </row>
    <row r="6542" spans="15:19" x14ac:dyDescent="0.25">
      <c r="O6542" s="3"/>
      <c r="P6542" s="3"/>
      <c r="Q6542" s="3"/>
      <c r="S6542" s="3"/>
    </row>
    <row r="6543" spans="15:19" x14ac:dyDescent="0.25">
      <c r="O6543" s="3"/>
      <c r="P6543" s="3"/>
      <c r="Q6543" s="3"/>
      <c r="S6543" s="3"/>
    </row>
    <row r="6544" spans="15:19" x14ac:dyDescent="0.25">
      <c r="O6544" s="3"/>
      <c r="P6544" s="3"/>
      <c r="Q6544" s="3"/>
      <c r="S6544" s="3"/>
    </row>
    <row r="6545" spans="15:19" x14ac:dyDescent="0.25">
      <c r="O6545" s="3"/>
      <c r="P6545" s="3"/>
      <c r="Q6545" s="3"/>
      <c r="S6545" s="3"/>
    </row>
    <row r="6546" spans="15:19" x14ac:dyDescent="0.25">
      <c r="O6546" s="3"/>
      <c r="P6546" s="3"/>
      <c r="Q6546" s="3"/>
      <c r="S6546" s="3"/>
    </row>
    <row r="6547" spans="15:19" x14ac:dyDescent="0.25">
      <c r="O6547" s="3"/>
      <c r="P6547" s="3"/>
      <c r="Q6547" s="3"/>
      <c r="S6547" s="3"/>
    </row>
    <row r="6548" spans="15:19" x14ac:dyDescent="0.25">
      <c r="O6548" s="3"/>
      <c r="P6548" s="3"/>
      <c r="Q6548" s="3"/>
      <c r="S6548" s="3"/>
    </row>
    <row r="6549" spans="15:19" x14ac:dyDescent="0.25">
      <c r="O6549" s="3"/>
      <c r="P6549" s="3"/>
      <c r="Q6549" s="3"/>
      <c r="S6549" s="3"/>
    </row>
    <row r="6550" spans="15:19" x14ac:dyDescent="0.25">
      <c r="O6550" s="3"/>
      <c r="P6550" s="3"/>
      <c r="Q6550" s="3"/>
      <c r="S6550" s="3"/>
    </row>
    <row r="6551" spans="15:19" x14ac:dyDescent="0.25">
      <c r="O6551" s="3"/>
      <c r="P6551" s="3"/>
      <c r="Q6551" s="3"/>
      <c r="S6551" s="3"/>
    </row>
    <row r="6552" spans="15:19" x14ac:dyDescent="0.25">
      <c r="O6552" s="3"/>
      <c r="P6552" s="3"/>
      <c r="Q6552" s="3"/>
      <c r="S6552" s="3"/>
    </row>
    <row r="6553" spans="15:19" x14ac:dyDescent="0.25">
      <c r="O6553" s="3"/>
      <c r="P6553" s="3"/>
      <c r="Q6553" s="3"/>
      <c r="S6553" s="3"/>
    </row>
    <row r="6554" spans="15:19" x14ac:dyDescent="0.25">
      <c r="O6554" s="3"/>
      <c r="P6554" s="3"/>
      <c r="Q6554" s="3"/>
      <c r="S6554" s="3"/>
    </row>
    <row r="6555" spans="15:19" x14ac:dyDescent="0.25">
      <c r="O6555" s="3"/>
      <c r="P6555" s="3"/>
      <c r="Q6555" s="3"/>
      <c r="S6555" s="3"/>
    </row>
    <row r="6556" spans="15:19" x14ac:dyDescent="0.25">
      <c r="O6556" s="3"/>
      <c r="P6556" s="3"/>
      <c r="Q6556" s="3"/>
      <c r="S6556" s="3"/>
    </row>
    <row r="6557" spans="15:19" x14ac:dyDescent="0.25">
      <c r="O6557" s="3"/>
      <c r="P6557" s="3"/>
      <c r="Q6557" s="3"/>
      <c r="S6557" s="3"/>
    </row>
    <row r="6558" spans="15:19" x14ac:dyDescent="0.25">
      <c r="O6558" s="3"/>
      <c r="P6558" s="3"/>
      <c r="Q6558" s="3"/>
      <c r="S6558" s="3"/>
    </row>
    <row r="6559" spans="15:19" x14ac:dyDescent="0.25">
      <c r="O6559" s="3"/>
      <c r="P6559" s="3"/>
      <c r="Q6559" s="3"/>
      <c r="S6559" s="3"/>
    </row>
    <row r="6560" spans="15:19" x14ac:dyDescent="0.25">
      <c r="O6560" s="3"/>
      <c r="P6560" s="3"/>
      <c r="Q6560" s="3"/>
      <c r="S6560" s="3"/>
    </row>
    <row r="6561" spans="15:19" x14ac:dyDescent="0.25">
      <c r="O6561" s="3"/>
      <c r="P6561" s="3"/>
      <c r="Q6561" s="3"/>
      <c r="S6561" s="3"/>
    </row>
    <row r="6562" spans="15:19" x14ac:dyDescent="0.25">
      <c r="O6562" s="3"/>
      <c r="P6562" s="3"/>
      <c r="Q6562" s="3"/>
      <c r="S6562" s="3"/>
    </row>
    <row r="6563" spans="15:19" x14ac:dyDescent="0.25">
      <c r="O6563" s="3"/>
      <c r="P6563" s="3"/>
      <c r="Q6563" s="3"/>
      <c r="S6563" s="3"/>
    </row>
    <row r="6564" spans="15:19" x14ac:dyDescent="0.25">
      <c r="O6564" s="3"/>
      <c r="P6564" s="3"/>
      <c r="Q6564" s="3"/>
      <c r="S6564" s="3"/>
    </row>
    <row r="6565" spans="15:19" x14ac:dyDescent="0.25">
      <c r="O6565" s="3"/>
      <c r="P6565" s="3"/>
      <c r="Q6565" s="3"/>
      <c r="S6565" s="3"/>
    </row>
    <row r="6566" spans="15:19" x14ac:dyDescent="0.25">
      <c r="O6566" s="3"/>
      <c r="P6566" s="3"/>
      <c r="Q6566" s="3"/>
      <c r="S6566" s="3"/>
    </row>
    <row r="6567" spans="15:19" x14ac:dyDescent="0.25">
      <c r="O6567" s="3"/>
      <c r="P6567" s="3"/>
      <c r="Q6567" s="3"/>
      <c r="S6567" s="3"/>
    </row>
    <row r="6568" spans="15:19" x14ac:dyDescent="0.25">
      <c r="O6568" s="3"/>
      <c r="P6568" s="3"/>
      <c r="Q6568" s="3"/>
      <c r="S6568" s="3"/>
    </row>
    <row r="6569" spans="15:19" x14ac:dyDescent="0.25">
      <c r="O6569" s="3"/>
      <c r="P6569" s="3"/>
      <c r="Q6569" s="3"/>
      <c r="S6569" s="3"/>
    </row>
    <row r="6570" spans="15:19" x14ac:dyDescent="0.25">
      <c r="O6570" s="3"/>
      <c r="P6570" s="3"/>
      <c r="Q6570" s="3"/>
      <c r="S6570" s="3"/>
    </row>
    <row r="6571" spans="15:19" x14ac:dyDescent="0.25">
      <c r="O6571" s="3"/>
      <c r="P6571" s="3"/>
      <c r="Q6571" s="3"/>
      <c r="S6571" s="3"/>
    </row>
    <row r="6572" spans="15:19" x14ac:dyDescent="0.25">
      <c r="O6572" s="3"/>
      <c r="P6572" s="3"/>
      <c r="Q6572" s="3"/>
      <c r="S6572" s="3"/>
    </row>
    <row r="6573" spans="15:19" x14ac:dyDescent="0.25">
      <c r="O6573" s="3"/>
      <c r="P6573" s="3"/>
      <c r="Q6573" s="3"/>
      <c r="S6573" s="3"/>
    </row>
    <row r="6574" spans="15:19" x14ac:dyDescent="0.25">
      <c r="O6574" s="3"/>
      <c r="P6574" s="3"/>
      <c r="Q6574" s="3"/>
      <c r="S6574" s="3"/>
    </row>
    <row r="6575" spans="15:19" x14ac:dyDescent="0.25">
      <c r="O6575" s="3"/>
      <c r="P6575" s="3"/>
      <c r="Q6575" s="3"/>
      <c r="S6575" s="3"/>
    </row>
    <row r="6576" spans="15:19" x14ac:dyDescent="0.25">
      <c r="O6576" s="3"/>
      <c r="P6576" s="3"/>
      <c r="Q6576" s="3"/>
      <c r="S6576" s="3"/>
    </row>
    <row r="6577" spans="15:19" x14ac:dyDescent="0.25">
      <c r="O6577" s="3"/>
      <c r="P6577" s="3"/>
      <c r="Q6577" s="3"/>
      <c r="S6577" s="3"/>
    </row>
    <row r="6578" spans="15:19" x14ac:dyDescent="0.25">
      <c r="O6578" s="3"/>
      <c r="P6578" s="3"/>
      <c r="Q6578" s="3"/>
      <c r="S6578" s="3"/>
    </row>
    <row r="6579" spans="15:19" x14ac:dyDescent="0.25">
      <c r="O6579" s="3"/>
      <c r="P6579" s="3"/>
      <c r="Q6579" s="3"/>
      <c r="S6579" s="3"/>
    </row>
    <row r="6580" spans="15:19" x14ac:dyDescent="0.25">
      <c r="O6580" s="3"/>
      <c r="P6580" s="3"/>
      <c r="Q6580" s="3"/>
      <c r="S6580" s="3"/>
    </row>
    <row r="6581" spans="15:19" x14ac:dyDescent="0.25">
      <c r="O6581" s="3"/>
      <c r="P6581" s="3"/>
      <c r="Q6581" s="3"/>
      <c r="S6581" s="3"/>
    </row>
    <row r="6582" spans="15:19" x14ac:dyDescent="0.25">
      <c r="O6582" s="3"/>
      <c r="P6582" s="3"/>
      <c r="Q6582" s="3"/>
      <c r="S6582" s="3"/>
    </row>
    <row r="6583" spans="15:19" x14ac:dyDescent="0.25">
      <c r="O6583" s="3"/>
      <c r="P6583" s="3"/>
      <c r="Q6583" s="3"/>
      <c r="S6583" s="3"/>
    </row>
    <row r="6584" spans="15:19" x14ac:dyDescent="0.25">
      <c r="O6584" s="3"/>
      <c r="P6584" s="3"/>
      <c r="Q6584" s="3"/>
      <c r="S6584" s="3"/>
    </row>
    <row r="6585" spans="15:19" x14ac:dyDescent="0.25">
      <c r="O6585" s="3"/>
      <c r="P6585" s="3"/>
      <c r="Q6585" s="3"/>
      <c r="S6585" s="3"/>
    </row>
    <row r="6586" spans="15:19" x14ac:dyDescent="0.25">
      <c r="O6586" s="3"/>
      <c r="P6586" s="3"/>
      <c r="Q6586" s="3"/>
      <c r="S6586" s="3"/>
    </row>
    <row r="6587" spans="15:19" x14ac:dyDescent="0.25">
      <c r="O6587" s="3"/>
      <c r="P6587" s="3"/>
      <c r="Q6587" s="3"/>
      <c r="S6587" s="3"/>
    </row>
    <row r="6588" spans="15:19" x14ac:dyDescent="0.25">
      <c r="O6588" s="3"/>
      <c r="P6588" s="3"/>
      <c r="Q6588" s="3"/>
      <c r="S6588" s="3"/>
    </row>
    <row r="6589" spans="15:19" x14ac:dyDescent="0.25">
      <c r="O6589" s="3"/>
      <c r="P6589" s="3"/>
      <c r="Q6589" s="3"/>
      <c r="S6589" s="3"/>
    </row>
    <row r="6590" spans="15:19" x14ac:dyDescent="0.25">
      <c r="O6590" s="3"/>
      <c r="P6590" s="3"/>
      <c r="Q6590" s="3"/>
      <c r="S6590" s="3"/>
    </row>
    <row r="6591" spans="15:19" x14ac:dyDescent="0.25">
      <c r="O6591" s="3"/>
      <c r="P6591" s="3"/>
      <c r="Q6591" s="3"/>
      <c r="S6591" s="3"/>
    </row>
    <row r="6592" spans="15:19" x14ac:dyDescent="0.25">
      <c r="O6592" s="3"/>
      <c r="P6592" s="3"/>
      <c r="Q6592" s="3"/>
      <c r="S6592" s="3"/>
    </row>
    <row r="6593" spans="15:19" x14ac:dyDescent="0.25">
      <c r="O6593" s="3"/>
      <c r="P6593" s="3"/>
      <c r="Q6593" s="3"/>
      <c r="S6593" s="3"/>
    </row>
    <row r="6594" spans="15:19" x14ac:dyDescent="0.25">
      <c r="O6594" s="3"/>
      <c r="P6594" s="3"/>
      <c r="Q6594" s="3"/>
      <c r="S6594" s="3"/>
    </row>
    <row r="6595" spans="15:19" x14ac:dyDescent="0.25">
      <c r="O6595" s="3"/>
      <c r="P6595" s="3"/>
      <c r="Q6595" s="3"/>
      <c r="S6595" s="3"/>
    </row>
    <row r="6596" spans="15:19" x14ac:dyDescent="0.25">
      <c r="O6596" s="3"/>
      <c r="P6596" s="3"/>
      <c r="Q6596" s="3"/>
      <c r="S6596" s="3"/>
    </row>
    <row r="6597" spans="15:19" x14ac:dyDescent="0.25">
      <c r="O6597" s="3"/>
      <c r="P6597" s="3"/>
      <c r="Q6597" s="3"/>
      <c r="S6597" s="3"/>
    </row>
    <row r="6598" spans="15:19" x14ac:dyDescent="0.25">
      <c r="O6598" s="3"/>
      <c r="P6598" s="3"/>
      <c r="Q6598" s="3"/>
      <c r="S6598" s="3"/>
    </row>
    <row r="6599" spans="15:19" x14ac:dyDescent="0.25">
      <c r="O6599" s="3"/>
      <c r="P6599" s="3"/>
      <c r="Q6599" s="3"/>
      <c r="S6599" s="3"/>
    </row>
    <row r="6600" spans="15:19" x14ac:dyDescent="0.25">
      <c r="O6600" s="3"/>
      <c r="P6600" s="3"/>
      <c r="Q6600" s="3"/>
      <c r="S6600" s="3"/>
    </row>
    <row r="6601" spans="15:19" x14ac:dyDescent="0.25">
      <c r="O6601" s="3"/>
      <c r="P6601" s="3"/>
      <c r="Q6601" s="3"/>
      <c r="S6601" s="3"/>
    </row>
    <row r="6602" spans="15:19" x14ac:dyDescent="0.25">
      <c r="O6602" s="3"/>
      <c r="P6602" s="3"/>
      <c r="Q6602" s="3"/>
      <c r="S6602" s="3"/>
    </row>
    <row r="6603" spans="15:19" x14ac:dyDescent="0.25">
      <c r="O6603" s="3"/>
      <c r="P6603" s="3"/>
      <c r="Q6603" s="3"/>
      <c r="S6603" s="3"/>
    </row>
    <row r="6604" spans="15:19" x14ac:dyDescent="0.25">
      <c r="O6604" s="3"/>
      <c r="P6604" s="3"/>
      <c r="Q6604" s="3"/>
      <c r="S6604" s="3"/>
    </row>
    <row r="6605" spans="15:19" x14ac:dyDescent="0.25">
      <c r="O6605" s="3"/>
      <c r="P6605" s="3"/>
      <c r="Q6605" s="3"/>
      <c r="S6605" s="3"/>
    </row>
    <row r="6606" spans="15:19" x14ac:dyDescent="0.25">
      <c r="O6606" s="3"/>
      <c r="P6606" s="3"/>
      <c r="Q6606" s="3"/>
      <c r="S6606" s="3"/>
    </row>
    <row r="6607" spans="15:19" x14ac:dyDescent="0.25">
      <c r="O6607" s="3"/>
      <c r="P6607" s="3"/>
      <c r="Q6607" s="3"/>
      <c r="S6607" s="3"/>
    </row>
    <row r="6608" spans="15:19" x14ac:dyDescent="0.25">
      <c r="O6608" s="3"/>
      <c r="P6608" s="3"/>
      <c r="Q6608" s="3"/>
      <c r="S6608" s="3"/>
    </row>
    <row r="6609" spans="15:19" x14ac:dyDescent="0.25">
      <c r="O6609" s="3"/>
      <c r="P6609" s="3"/>
      <c r="Q6609" s="3"/>
      <c r="S6609" s="3"/>
    </row>
    <row r="6610" spans="15:19" x14ac:dyDescent="0.25">
      <c r="O6610" s="3"/>
      <c r="P6610" s="3"/>
      <c r="Q6610" s="3"/>
      <c r="S6610" s="3"/>
    </row>
    <row r="6611" spans="15:19" x14ac:dyDescent="0.25">
      <c r="O6611" s="3"/>
      <c r="P6611" s="3"/>
      <c r="Q6611" s="3"/>
      <c r="S6611" s="3"/>
    </row>
    <row r="6612" spans="15:19" x14ac:dyDescent="0.25">
      <c r="O6612" s="3"/>
      <c r="P6612" s="3"/>
      <c r="Q6612" s="3"/>
      <c r="S6612" s="3"/>
    </row>
    <row r="6613" spans="15:19" x14ac:dyDescent="0.25">
      <c r="O6613" s="3"/>
      <c r="P6613" s="3"/>
      <c r="Q6613" s="3"/>
      <c r="S6613" s="3"/>
    </row>
    <row r="6614" spans="15:19" x14ac:dyDescent="0.25">
      <c r="O6614" s="3"/>
      <c r="P6614" s="3"/>
      <c r="Q6614" s="3"/>
      <c r="S6614" s="3"/>
    </row>
    <row r="6615" spans="15:19" x14ac:dyDescent="0.25">
      <c r="O6615" s="3"/>
      <c r="P6615" s="3"/>
      <c r="Q6615" s="3"/>
      <c r="S6615" s="3"/>
    </row>
    <row r="6616" spans="15:19" x14ac:dyDescent="0.25">
      <c r="O6616" s="3"/>
      <c r="P6616" s="3"/>
      <c r="Q6616" s="3"/>
      <c r="S6616" s="3"/>
    </row>
    <row r="6617" spans="15:19" x14ac:dyDescent="0.25">
      <c r="O6617" s="3"/>
      <c r="P6617" s="3"/>
      <c r="Q6617" s="3"/>
      <c r="S6617" s="3"/>
    </row>
    <row r="6618" spans="15:19" x14ac:dyDescent="0.25">
      <c r="O6618" s="3"/>
      <c r="P6618" s="3"/>
      <c r="Q6618" s="3"/>
      <c r="S6618" s="3"/>
    </row>
    <row r="6619" spans="15:19" x14ac:dyDescent="0.25">
      <c r="O6619" s="3"/>
      <c r="P6619" s="3"/>
      <c r="Q6619" s="3"/>
      <c r="S6619" s="3"/>
    </row>
    <row r="6620" spans="15:19" x14ac:dyDescent="0.25">
      <c r="O6620" s="3"/>
      <c r="P6620" s="3"/>
      <c r="Q6620" s="3"/>
      <c r="S6620" s="3"/>
    </row>
    <row r="6621" spans="15:19" x14ac:dyDescent="0.25">
      <c r="O6621" s="3"/>
      <c r="P6621" s="3"/>
      <c r="Q6621" s="3"/>
      <c r="S6621" s="3"/>
    </row>
    <row r="6622" spans="15:19" x14ac:dyDescent="0.25">
      <c r="O6622" s="3"/>
      <c r="P6622" s="3"/>
      <c r="Q6622" s="3"/>
      <c r="S6622" s="3"/>
    </row>
    <row r="6623" spans="15:19" x14ac:dyDescent="0.25">
      <c r="O6623" s="3"/>
      <c r="P6623" s="3"/>
      <c r="Q6623" s="3"/>
      <c r="S6623" s="3"/>
    </row>
    <row r="6624" spans="15:19" x14ac:dyDescent="0.25">
      <c r="O6624" s="3"/>
      <c r="P6624" s="3"/>
      <c r="Q6624" s="3"/>
      <c r="S6624" s="3"/>
    </row>
    <row r="6625" spans="15:19" x14ac:dyDescent="0.25">
      <c r="O6625" s="3"/>
      <c r="P6625" s="3"/>
      <c r="Q6625" s="3"/>
      <c r="S6625" s="3"/>
    </row>
    <row r="6626" spans="15:19" x14ac:dyDescent="0.25">
      <c r="O6626" s="3"/>
      <c r="P6626" s="3"/>
      <c r="Q6626" s="3"/>
      <c r="S6626" s="3"/>
    </row>
    <row r="6627" spans="15:19" x14ac:dyDescent="0.25">
      <c r="O6627" s="3"/>
      <c r="P6627" s="3"/>
      <c r="Q6627" s="3"/>
      <c r="S6627" s="3"/>
    </row>
    <row r="6628" spans="15:19" x14ac:dyDescent="0.25">
      <c r="O6628" s="3"/>
      <c r="P6628" s="3"/>
      <c r="Q6628" s="3"/>
      <c r="S6628" s="3"/>
    </row>
    <row r="6629" spans="15:19" x14ac:dyDescent="0.25">
      <c r="O6629" s="3"/>
      <c r="P6629" s="3"/>
      <c r="Q6629" s="3"/>
      <c r="S6629" s="3"/>
    </row>
    <row r="6630" spans="15:19" x14ac:dyDescent="0.25">
      <c r="O6630" s="3"/>
      <c r="P6630" s="3"/>
      <c r="Q6630" s="3"/>
      <c r="S6630" s="3"/>
    </row>
    <row r="6631" spans="15:19" x14ac:dyDescent="0.25">
      <c r="O6631" s="3"/>
      <c r="P6631" s="3"/>
      <c r="Q6631" s="3"/>
      <c r="S6631" s="3"/>
    </row>
    <row r="6632" spans="15:19" x14ac:dyDescent="0.25">
      <c r="O6632" s="3"/>
      <c r="P6632" s="3"/>
      <c r="Q6632" s="3"/>
      <c r="S6632" s="3"/>
    </row>
    <row r="6633" spans="15:19" x14ac:dyDescent="0.25">
      <c r="O6633" s="3"/>
      <c r="P6633" s="3"/>
      <c r="Q6633" s="3"/>
      <c r="S6633" s="3"/>
    </row>
    <row r="6634" spans="15:19" x14ac:dyDescent="0.25">
      <c r="O6634" s="3"/>
      <c r="P6634" s="3"/>
      <c r="Q6634" s="3"/>
      <c r="S6634" s="3"/>
    </row>
    <row r="6635" spans="15:19" x14ac:dyDescent="0.25">
      <c r="O6635" s="3"/>
      <c r="P6635" s="3"/>
      <c r="Q6635" s="3"/>
      <c r="S6635" s="3"/>
    </row>
    <row r="6636" spans="15:19" x14ac:dyDescent="0.25">
      <c r="O6636" s="3"/>
      <c r="P6636" s="3"/>
      <c r="Q6636" s="3"/>
      <c r="S6636" s="3"/>
    </row>
    <row r="6637" spans="15:19" x14ac:dyDescent="0.25">
      <c r="O6637" s="3"/>
      <c r="P6637" s="3"/>
      <c r="Q6637" s="3"/>
      <c r="S6637" s="3"/>
    </row>
    <row r="6638" spans="15:19" x14ac:dyDescent="0.25">
      <c r="O6638" s="3"/>
      <c r="P6638" s="3"/>
      <c r="Q6638" s="3"/>
      <c r="S6638" s="3"/>
    </row>
    <row r="6639" spans="15:19" x14ac:dyDescent="0.25">
      <c r="O6639" s="3"/>
      <c r="P6639" s="3"/>
      <c r="Q6639" s="3"/>
      <c r="S6639" s="3"/>
    </row>
    <row r="6640" spans="15:19" x14ac:dyDescent="0.25">
      <c r="O6640" s="3"/>
      <c r="P6640" s="3"/>
      <c r="Q6640" s="3"/>
      <c r="S6640" s="3"/>
    </row>
    <row r="6641" spans="15:19" x14ac:dyDescent="0.25">
      <c r="O6641" s="3"/>
      <c r="P6641" s="3"/>
      <c r="Q6641" s="3"/>
      <c r="S6641" s="3"/>
    </row>
    <row r="6642" spans="15:19" x14ac:dyDescent="0.25">
      <c r="O6642" s="3"/>
      <c r="P6642" s="3"/>
      <c r="Q6642" s="3"/>
      <c r="S6642" s="3"/>
    </row>
    <row r="6643" spans="15:19" x14ac:dyDescent="0.25">
      <c r="O6643" s="3"/>
      <c r="P6643" s="3"/>
      <c r="Q6643" s="3"/>
      <c r="S6643" s="3"/>
    </row>
    <row r="6644" spans="15:19" x14ac:dyDescent="0.25">
      <c r="O6644" s="3"/>
      <c r="P6644" s="3"/>
      <c r="Q6644" s="3"/>
      <c r="S6644" s="3"/>
    </row>
    <row r="6645" spans="15:19" x14ac:dyDescent="0.25">
      <c r="O6645" s="3"/>
      <c r="P6645" s="3"/>
      <c r="Q6645" s="3"/>
      <c r="S6645" s="3"/>
    </row>
    <row r="6646" spans="15:19" x14ac:dyDescent="0.25">
      <c r="O6646" s="3"/>
      <c r="P6646" s="3"/>
      <c r="Q6646" s="3"/>
      <c r="S6646" s="3"/>
    </row>
    <row r="6647" spans="15:19" x14ac:dyDescent="0.25">
      <c r="O6647" s="3"/>
      <c r="P6647" s="3"/>
      <c r="Q6647" s="3"/>
      <c r="S6647" s="3"/>
    </row>
    <row r="6648" spans="15:19" x14ac:dyDescent="0.25">
      <c r="O6648" s="3"/>
      <c r="P6648" s="3"/>
      <c r="Q6648" s="3"/>
      <c r="S6648" s="3"/>
    </row>
    <row r="6649" spans="15:19" x14ac:dyDescent="0.25">
      <c r="O6649" s="3"/>
      <c r="P6649" s="3"/>
      <c r="Q6649" s="3"/>
      <c r="S6649" s="3"/>
    </row>
    <row r="6650" spans="15:19" x14ac:dyDescent="0.25">
      <c r="O6650" s="3"/>
      <c r="P6650" s="3"/>
      <c r="Q6650" s="3"/>
      <c r="S6650" s="3"/>
    </row>
    <row r="6651" spans="15:19" x14ac:dyDescent="0.25">
      <c r="O6651" s="3"/>
      <c r="P6651" s="3"/>
      <c r="Q6651" s="3"/>
      <c r="S6651" s="3"/>
    </row>
    <row r="6652" spans="15:19" x14ac:dyDescent="0.25">
      <c r="O6652" s="3"/>
      <c r="P6652" s="3"/>
      <c r="Q6652" s="3"/>
      <c r="S6652" s="3"/>
    </row>
    <row r="6653" spans="15:19" x14ac:dyDescent="0.25">
      <c r="O6653" s="3"/>
      <c r="P6653" s="3"/>
      <c r="Q6653" s="3"/>
      <c r="S6653" s="3"/>
    </row>
    <row r="6654" spans="15:19" x14ac:dyDescent="0.25">
      <c r="O6654" s="3"/>
      <c r="P6654" s="3"/>
      <c r="Q6654" s="3"/>
      <c r="S6654" s="3"/>
    </row>
    <row r="6655" spans="15:19" x14ac:dyDescent="0.25">
      <c r="O6655" s="3"/>
      <c r="P6655" s="3"/>
      <c r="Q6655" s="3"/>
      <c r="S6655" s="3"/>
    </row>
    <row r="6656" spans="15:19" x14ac:dyDescent="0.25">
      <c r="O6656" s="3"/>
      <c r="P6656" s="3"/>
      <c r="Q6656" s="3"/>
      <c r="S6656" s="3"/>
    </row>
    <row r="6657" spans="15:19" x14ac:dyDescent="0.25">
      <c r="O6657" s="3"/>
      <c r="P6657" s="3"/>
      <c r="Q6657" s="3"/>
      <c r="S6657" s="3"/>
    </row>
    <row r="6658" spans="15:19" x14ac:dyDescent="0.25">
      <c r="O6658" s="3"/>
      <c r="P6658" s="3"/>
      <c r="Q6658" s="3"/>
      <c r="S6658" s="3"/>
    </row>
    <row r="6659" spans="15:19" x14ac:dyDescent="0.25">
      <c r="O6659" s="3"/>
      <c r="P6659" s="3"/>
      <c r="Q6659" s="3"/>
      <c r="S6659" s="3"/>
    </row>
    <row r="6660" spans="15:19" x14ac:dyDescent="0.25">
      <c r="O6660" s="3"/>
      <c r="P6660" s="3"/>
      <c r="Q6660" s="3"/>
      <c r="S6660" s="3"/>
    </row>
    <row r="6661" spans="15:19" x14ac:dyDescent="0.25">
      <c r="O6661" s="3"/>
      <c r="P6661" s="3"/>
      <c r="Q6661" s="3"/>
      <c r="S6661" s="3"/>
    </row>
    <row r="6662" spans="15:19" x14ac:dyDescent="0.25">
      <c r="O6662" s="3"/>
      <c r="P6662" s="3"/>
      <c r="Q6662" s="3"/>
      <c r="S6662" s="3"/>
    </row>
    <row r="6663" spans="15:19" x14ac:dyDescent="0.25">
      <c r="O6663" s="3"/>
      <c r="P6663" s="3"/>
      <c r="Q6663" s="3"/>
      <c r="S6663" s="3"/>
    </row>
    <row r="6664" spans="15:19" x14ac:dyDescent="0.25">
      <c r="O6664" s="3"/>
      <c r="P6664" s="3"/>
      <c r="Q6664" s="3"/>
      <c r="S6664" s="3"/>
    </row>
    <row r="6665" spans="15:19" x14ac:dyDescent="0.25">
      <c r="O6665" s="3"/>
      <c r="P6665" s="3"/>
      <c r="Q6665" s="3"/>
      <c r="S6665" s="3"/>
    </row>
    <row r="6666" spans="15:19" x14ac:dyDescent="0.25">
      <c r="O6666" s="3"/>
      <c r="P6666" s="3"/>
      <c r="Q6666" s="3"/>
      <c r="S6666" s="3"/>
    </row>
    <row r="6667" spans="15:19" x14ac:dyDescent="0.25">
      <c r="O6667" s="3"/>
      <c r="P6667" s="3"/>
      <c r="Q6667" s="3"/>
      <c r="S6667" s="3"/>
    </row>
    <row r="6668" spans="15:19" x14ac:dyDescent="0.25">
      <c r="O6668" s="3"/>
      <c r="P6668" s="3"/>
      <c r="Q6668" s="3"/>
      <c r="S6668" s="3"/>
    </row>
    <row r="6669" spans="15:19" x14ac:dyDescent="0.25">
      <c r="O6669" s="3"/>
      <c r="P6669" s="3"/>
      <c r="Q6669" s="3"/>
      <c r="S6669" s="3"/>
    </row>
    <row r="6670" spans="15:19" x14ac:dyDescent="0.25">
      <c r="O6670" s="3"/>
      <c r="P6670" s="3"/>
      <c r="Q6670" s="3"/>
      <c r="S6670" s="3"/>
    </row>
    <row r="6671" spans="15:19" x14ac:dyDescent="0.25">
      <c r="O6671" s="3"/>
      <c r="P6671" s="3"/>
      <c r="Q6671" s="3"/>
      <c r="S6671" s="3"/>
    </row>
    <row r="6672" spans="15:19" x14ac:dyDescent="0.25">
      <c r="O6672" s="3"/>
      <c r="P6672" s="3"/>
      <c r="Q6672" s="3"/>
      <c r="S6672" s="3"/>
    </row>
    <row r="6673" spans="15:19" x14ac:dyDescent="0.25">
      <c r="O6673" s="3"/>
      <c r="P6673" s="3"/>
      <c r="Q6673" s="3"/>
      <c r="S6673" s="3"/>
    </row>
    <row r="6674" spans="15:19" x14ac:dyDescent="0.25">
      <c r="O6674" s="3"/>
      <c r="P6674" s="3"/>
      <c r="Q6674" s="3"/>
      <c r="S6674" s="3"/>
    </row>
    <row r="6675" spans="15:19" x14ac:dyDescent="0.25">
      <c r="O6675" s="3"/>
      <c r="P6675" s="3"/>
      <c r="Q6675" s="3"/>
      <c r="S6675" s="3"/>
    </row>
    <row r="6676" spans="15:19" x14ac:dyDescent="0.25">
      <c r="O6676" s="3"/>
      <c r="P6676" s="3"/>
      <c r="Q6676" s="3"/>
      <c r="S6676" s="3"/>
    </row>
    <row r="6677" spans="15:19" x14ac:dyDescent="0.25">
      <c r="O6677" s="3"/>
      <c r="P6677" s="3"/>
      <c r="Q6677" s="3"/>
      <c r="S6677" s="3"/>
    </row>
    <row r="6678" spans="15:19" x14ac:dyDescent="0.25">
      <c r="O6678" s="3"/>
      <c r="P6678" s="3"/>
      <c r="Q6678" s="3"/>
      <c r="S6678" s="3"/>
    </row>
    <row r="6679" spans="15:19" x14ac:dyDescent="0.25">
      <c r="O6679" s="3"/>
      <c r="P6679" s="3"/>
      <c r="Q6679" s="3"/>
      <c r="S6679" s="3"/>
    </row>
    <row r="6680" spans="15:19" x14ac:dyDescent="0.25">
      <c r="O6680" s="3"/>
      <c r="P6680" s="3"/>
      <c r="Q6680" s="3"/>
      <c r="S6680" s="3"/>
    </row>
    <row r="6681" spans="15:19" x14ac:dyDescent="0.25">
      <c r="O6681" s="3"/>
      <c r="P6681" s="3"/>
      <c r="Q6681" s="3"/>
      <c r="S6681" s="3"/>
    </row>
    <row r="6682" spans="15:19" x14ac:dyDescent="0.25">
      <c r="O6682" s="3"/>
      <c r="P6682" s="3"/>
      <c r="Q6682" s="3"/>
      <c r="S6682" s="3"/>
    </row>
    <row r="6683" spans="15:19" x14ac:dyDescent="0.25">
      <c r="O6683" s="3"/>
      <c r="P6683" s="3"/>
      <c r="Q6683" s="3"/>
      <c r="S6683" s="3"/>
    </row>
    <row r="6684" spans="15:19" x14ac:dyDescent="0.25">
      <c r="O6684" s="3"/>
      <c r="P6684" s="3"/>
      <c r="Q6684" s="3"/>
      <c r="S6684" s="3"/>
    </row>
    <row r="6685" spans="15:19" x14ac:dyDescent="0.25">
      <c r="O6685" s="3"/>
      <c r="P6685" s="3"/>
      <c r="Q6685" s="3"/>
      <c r="S6685" s="3"/>
    </row>
    <row r="6686" spans="15:19" x14ac:dyDescent="0.25">
      <c r="O6686" s="3"/>
      <c r="P6686" s="3"/>
      <c r="Q6686" s="3"/>
      <c r="S6686" s="3"/>
    </row>
    <row r="6687" spans="15:19" x14ac:dyDescent="0.25">
      <c r="O6687" s="3"/>
      <c r="P6687" s="3"/>
      <c r="Q6687" s="3"/>
      <c r="S6687" s="3"/>
    </row>
    <row r="6688" spans="15:19" x14ac:dyDescent="0.25">
      <c r="O6688" s="3"/>
      <c r="P6688" s="3"/>
      <c r="Q6688" s="3"/>
      <c r="S6688" s="3"/>
    </row>
    <row r="6689" spans="15:19" x14ac:dyDescent="0.25">
      <c r="O6689" s="3"/>
      <c r="P6689" s="3"/>
      <c r="Q6689" s="3"/>
      <c r="S6689" s="3"/>
    </row>
    <row r="6690" spans="15:19" x14ac:dyDescent="0.25">
      <c r="O6690" s="3"/>
      <c r="P6690" s="3"/>
      <c r="Q6690" s="3"/>
      <c r="S6690" s="3"/>
    </row>
    <row r="6691" spans="15:19" x14ac:dyDescent="0.25">
      <c r="O6691" s="3"/>
      <c r="P6691" s="3"/>
      <c r="Q6691" s="3"/>
      <c r="S6691" s="3"/>
    </row>
    <row r="6692" spans="15:19" x14ac:dyDescent="0.25">
      <c r="O6692" s="3"/>
      <c r="P6692" s="3"/>
      <c r="Q6692" s="3"/>
      <c r="S6692" s="3"/>
    </row>
    <row r="6693" spans="15:19" x14ac:dyDescent="0.25">
      <c r="O6693" s="3"/>
      <c r="P6693" s="3"/>
      <c r="Q6693" s="3"/>
      <c r="S6693" s="3"/>
    </row>
    <row r="6694" spans="15:19" x14ac:dyDescent="0.25">
      <c r="O6694" s="3"/>
      <c r="P6694" s="3"/>
      <c r="Q6694" s="3"/>
      <c r="S6694" s="3"/>
    </row>
    <row r="6695" spans="15:19" x14ac:dyDescent="0.25">
      <c r="O6695" s="3"/>
      <c r="P6695" s="3"/>
      <c r="Q6695" s="3"/>
      <c r="S6695" s="3"/>
    </row>
    <row r="6696" spans="15:19" x14ac:dyDescent="0.25">
      <c r="O6696" s="3"/>
      <c r="P6696" s="3"/>
      <c r="Q6696" s="3"/>
      <c r="S6696" s="3"/>
    </row>
    <row r="6697" spans="15:19" x14ac:dyDescent="0.25">
      <c r="O6697" s="3"/>
      <c r="P6697" s="3"/>
      <c r="Q6697" s="3"/>
      <c r="S6697" s="3"/>
    </row>
    <row r="6698" spans="15:19" x14ac:dyDescent="0.25">
      <c r="O6698" s="3"/>
      <c r="P6698" s="3"/>
      <c r="Q6698" s="3"/>
      <c r="S6698" s="3"/>
    </row>
    <row r="6699" spans="15:19" x14ac:dyDescent="0.25">
      <c r="O6699" s="3"/>
      <c r="P6699" s="3"/>
      <c r="Q6699" s="3"/>
      <c r="S6699" s="3"/>
    </row>
    <row r="6700" spans="15:19" x14ac:dyDescent="0.25">
      <c r="O6700" s="3"/>
      <c r="P6700" s="3"/>
      <c r="Q6700" s="3"/>
      <c r="S6700" s="3"/>
    </row>
    <row r="6701" spans="15:19" x14ac:dyDescent="0.25">
      <c r="O6701" s="3"/>
      <c r="P6701" s="3"/>
      <c r="Q6701" s="3"/>
      <c r="S6701" s="3"/>
    </row>
    <row r="6702" spans="15:19" x14ac:dyDescent="0.25">
      <c r="O6702" s="3"/>
      <c r="P6702" s="3"/>
      <c r="Q6702" s="3"/>
      <c r="S6702" s="3"/>
    </row>
    <row r="6703" spans="15:19" x14ac:dyDescent="0.25">
      <c r="O6703" s="3"/>
      <c r="P6703" s="3"/>
      <c r="Q6703" s="3"/>
      <c r="S6703" s="3"/>
    </row>
    <row r="6704" spans="15:19" x14ac:dyDescent="0.25">
      <c r="O6704" s="3"/>
      <c r="P6704" s="3"/>
      <c r="Q6704" s="3"/>
      <c r="S6704" s="3"/>
    </row>
    <row r="6705" spans="15:19" x14ac:dyDescent="0.25">
      <c r="O6705" s="3"/>
      <c r="P6705" s="3"/>
      <c r="Q6705" s="3"/>
      <c r="S6705" s="3"/>
    </row>
    <row r="6706" spans="15:19" x14ac:dyDescent="0.25">
      <c r="O6706" s="3"/>
      <c r="P6706" s="3"/>
      <c r="Q6706" s="3"/>
      <c r="S6706" s="3"/>
    </row>
    <row r="6707" spans="15:19" x14ac:dyDescent="0.25">
      <c r="O6707" s="3"/>
      <c r="P6707" s="3"/>
      <c r="Q6707" s="3"/>
      <c r="S6707" s="3"/>
    </row>
    <row r="6708" spans="15:19" x14ac:dyDescent="0.25">
      <c r="O6708" s="3"/>
      <c r="P6708" s="3"/>
      <c r="Q6708" s="3"/>
      <c r="S6708" s="3"/>
    </row>
    <row r="6709" spans="15:19" x14ac:dyDescent="0.25">
      <c r="O6709" s="3"/>
      <c r="P6709" s="3"/>
      <c r="Q6709" s="3"/>
      <c r="S6709" s="3"/>
    </row>
    <row r="6710" spans="15:19" x14ac:dyDescent="0.25">
      <c r="O6710" s="3"/>
      <c r="P6710" s="3"/>
      <c r="Q6710" s="3"/>
      <c r="S6710" s="3"/>
    </row>
    <row r="6711" spans="15:19" x14ac:dyDescent="0.25">
      <c r="O6711" s="3"/>
      <c r="P6711" s="3"/>
      <c r="Q6711" s="3"/>
      <c r="S6711" s="3"/>
    </row>
    <row r="6712" spans="15:19" x14ac:dyDescent="0.25">
      <c r="O6712" s="3"/>
      <c r="P6712" s="3"/>
      <c r="Q6712" s="3"/>
      <c r="S6712" s="3"/>
    </row>
    <row r="6713" spans="15:19" x14ac:dyDescent="0.25">
      <c r="O6713" s="3"/>
      <c r="P6713" s="3"/>
      <c r="Q6713" s="3"/>
      <c r="S6713" s="3"/>
    </row>
    <row r="6714" spans="15:19" x14ac:dyDescent="0.25">
      <c r="O6714" s="3"/>
      <c r="P6714" s="3"/>
      <c r="Q6714" s="3"/>
      <c r="S6714" s="3"/>
    </row>
    <row r="6715" spans="15:19" x14ac:dyDescent="0.25">
      <c r="O6715" s="3"/>
      <c r="P6715" s="3"/>
      <c r="Q6715" s="3"/>
      <c r="S6715" s="3"/>
    </row>
    <row r="6716" spans="15:19" x14ac:dyDescent="0.25">
      <c r="O6716" s="3"/>
      <c r="P6716" s="3"/>
      <c r="Q6716" s="3"/>
      <c r="S6716" s="3"/>
    </row>
    <row r="6717" spans="15:19" x14ac:dyDescent="0.25">
      <c r="O6717" s="3"/>
      <c r="P6717" s="3"/>
      <c r="Q6717" s="3"/>
      <c r="S6717" s="3"/>
    </row>
    <row r="6718" spans="15:19" x14ac:dyDescent="0.25">
      <c r="O6718" s="3"/>
      <c r="P6718" s="3"/>
      <c r="Q6718" s="3"/>
      <c r="S6718" s="3"/>
    </row>
    <row r="6719" spans="15:19" x14ac:dyDescent="0.25">
      <c r="O6719" s="3"/>
      <c r="P6719" s="3"/>
      <c r="Q6719" s="3"/>
      <c r="S6719" s="3"/>
    </row>
    <row r="6720" spans="15:19" x14ac:dyDescent="0.25">
      <c r="O6720" s="3"/>
      <c r="P6720" s="3"/>
      <c r="Q6720" s="3"/>
      <c r="S6720" s="3"/>
    </row>
    <row r="6721" spans="15:19" x14ac:dyDescent="0.25">
      <c r="O6721" s="3"/>
      <c r="P6721" s="3"/>
      <c r="Q6721" s="3"/>
      <c r="S6721" s="3"/>
    </row>
    <row r="6722" spans="15:19" x14ac:dyDescent="0.25">
      <c r="O6722" s="3"/>
      <c r="P6722" s="3"/>
      <c r="Q6722" s="3"/>
      <c r="S6722" s="3"/>
    </row>
    <row r="6723" spans="15:19" x14ac:dyDescent="0.25">
      <c r="O6723" s="3"/>
      <c r="P6723" s="3"/>
      <c r="Q6723" s="3"/>
      <c r="S6723" s="3"/>
    </row>
    <row r="6724" spans="15:19" x14ac:dyDescent="0.25">
      <c r="O6724" s="3"/>
      <c r="P6724" s="3"/>
      <c r="Q6724" s="3"/>
      <c r="S6724" s="3"/>
    </row>
    <row r="6725" spans="15:19" x14ac:dyDescent="0.25">
      <c r="O6725" s="3"/>
      <c r="P6725" s="3"/>
      <c r="Q6725" s="3"/>
      <c r="S6725" s="3"/>
    </row>
    <row r="6726" spans="15:19" x14ac:dyDescent="0.25">
      <c r="O6726" s="3"/>
      <c r="P6726" s="3"/>
      <c r="Q6726" s="3"/>
      <c r="S6726" s="3"/>
    </row>
    <row r="6727" spans="15:19" x14ac:dyDescent="0.25">
      <c r="O6727" s="3"/>
      <c r="P6727" s="3"/>
      <c r="Q6727" s="3"/>
      <c r="S6727" s="3"/>
    </row>
    <row r="6728" spans="15:19" x14ac:dyDescent="0.25">
      <c r="O6728" s="3"/>
      <c r="P6728" s="3"/>
      <c r="Q6728" s="3"/>
      <c r="S6728" s="3"/>
    </row>
    <row r="6729" spans="15:19" x14ac:dyDescent="0.25">
      <c r="O6729" s="3"/>
      <c r="P6729" s="3"/>
      <c r="Q6729" s="3"/>
      <c r="S6729" s="3"/>
    </row>
    <row r="6730" spans="15:19" x14ac:dyDescent="0.25">
      <c r="O6730" s="3"/>
      <c r="P6730" s="3"/>
      <c r="Q6730" s="3"/>
      <c r="S6730" s="3"/>
    </row>
    <row r="6731" spans="15:19" x14ac:dyDescent="0.25">
      <c r="O6731" s="3"/>
      <c r="P6731" s="3"/>
      <c r="Q6731" s="3"/>
      <c r="S6731" s="3"/>
    </row>
    <row r="6732" spans="15:19" x14ac:dyDescent="0.25">
      <c r="O6732" s="3"/>
      <c r="P6732" s="3"/>
      <c r="Q6732" s="3"/>
      <c r="S6732" s="3"/>
    </row>
    <row r="6733" spans="15:19" x14ac:dyDescent="0.25">
      <c r="O6733" s="3"/>
      <c r="P6733" s="3"/>
      <c r="Q6733" s="3"/>
      <c r="S6733" s="3"/>
    </row>
    <row r="6734" spans="15:19" x14ac:dyDescent="0.25">
      <c r="O6734" s="3"/>
      <c r="P6734" s="3"/>
      <c r="Q6734" s="3"/>
      <c r="S6734" s="3"/>
    </row>
    <row r="6735" spans="15:19" x14ac:dyDescent="0.25">
      <c r="O6735" s="3"/>
      <c r="P6735" s="3"/>
      <c r="Q6735" s="3"/>
      <c r="S6735" s="3"/>
    </row>
    <row r="6736" spans="15:19" x14ac:dyDescent="0.25">
      <c r="O6736" s="3"/>
      <c r="P6736" s="3"/>
      <c r="Q6736" s="3"/>
      <c r="S6736" s="3"/>
    </row>
    <row r="6737" spans="15:19" x14ac:dyDescent="0.25">
      <c r="O6737" s="3"/>
      <c r="P6737" s="3"/>
      <c r="Q6737" s="3"/>
      <c r="S6737" s="3"/>
    </row>
    <row r="6738" spans="15:19" x14ac:dyDescent="0.25">
      <c r="O6738" s="3"/>
      <c r="P6738" s="3"/>
      <c r="Q6738" s="3"/>
      <c r="S6738" s="3"/>
    </row>
    <row r="6739" spans="15:19" x14ac:dyDescent="0.25">
      <c r="O6739" s="3"/>
      <c r="P6739" s="3"/>
      <c r="Q6739" s="3"/>
      <c r="S6739" s="3"/>
    </row>
    <row r="6740" spans="15:19" x14ac:dyDescent="0.25">
      <c r="O6740" s="3"/>
      <c r="P6740" s="3"/>
      <c r="Q6740" s="3"/>
      <c r="S6740" s="3"/>
    </row>
    <row r="6741" spans="15:19" x14ac:dyDescent="0.25">
      <c r="O6741" s="3"/>
      <c r="P6741" s="3"/>
      <c r="Q6741" s="3"/>
      <c r="S6741" s="3"/>
    </row>
    <row r="6742" spans="15:19" x14ac:dyDescent="0.25">
      <c r="O6742" s="3"/>
      <c r="P6742" s="3"/>
      <c r="Q6742" s="3"/>
      <c r="S6742" s="3"/>
    </row>
    <row r="6743" spans="15:19" x14ac:dyDescent="0.25">
      <c r="O6743" s="3"/>
      <c r="P6743" s="3"/>
      <c r="Q6743" s="3"/>
      <c r="S6743" s="3"/>
    </row>
    <row r="6744" spans="15:19" x14ac:dyDescent="0.25">
      <c r="O6744" s="3"/>
      <c r="P6744" s="3"/>
      <c r="Q6744" s="3"/>
      <c r="S6744" s="3"/>
    </row>
    <row r="6745" spans="15:19" x14ac:dyDescent="0.25">
      <c r="O6745" s="3"/>
      <c r="P6745" s="3"/>
      <c r="Q6745" s="3"/>
      <c r="S6745" s="3"/>
    </row>
    <row r="6746" spans="15:19" x14ac:dyDescent="0.25">
      <c r="O6746" s="3"/>
      <c r="P6746" s="3"/>
      <c r="Q6746" s="3"/>
      <c r="S6746" s="3"/>
    </row>
    <row r="6747" spans="15:19" x14ac:dyDescent="0.25">
      <c r="O6747" s="3"/>
      <c r="P6747" s="3"/>
      <c r="Q6747" s="3"/>
      <c r="S6747" s="3"/>
    </row>
    <row r="6748" spans="15:19" x14ac:dyDescent="0.25">
      <c r="O6748" s="3"/>
      <c r="P6748" s="3"/>
      <c r="Q6748" s="3"/>
      <c r="S6748" s="3"/>
    </row>
    <row r="6749" spans="15:19" x14ac:dyDescent="0.25">
      <c r="O6749" s="3"/>
      <c r="P6749" s="3"/>
      <c r="Q6749" s="3"/>
      <c r="S6749" s="3"/>
    </row>
    <row r="6750" spans="15:19" x14ac:dyDescent="0.25">
      <c r="O6750" s="3"/>
      <c r="P6750" s="3"/>
      <c r="Q6750" s="3"/>
      <c r="S6750" s="3"/>
    </row>
    <row r="6751" spans="15:19" x14ac:dyDescent="0.25">
      <c r="O6751" s="3"/>
      <c r="P6751" s="3"/>
      <c r="Q6751" s="3"/>
      <c r="S6751" s="3"/>
    </row>
    <row r="6752" spans="15:19" x14ac:dyDescent="0.25">
      <c r="O6752" s="3"/>
      <c r="P6752" s="3"/>
      <c r="Q6752" s="3"/>
      <c r="S6752" s="3"/>
    </row>
    <row r="6753" spans="15:19" x14ac:dyDescent="0.25">
      <c r="O6753" s="3"/>
      <c r="P6753" s="3"/>
      <c r="Q6753" s="3"/>
      <c r="S6753" s="3"/>
    </row>
    <row r="6754" spans="15:19" x14ac:dyDescent="0.25">
      <c r="O6754" s="3"/>
      <c r="P6754" s="3"/>
      <c r="Q6754" s="3"/>
      <c r="S6754" s="3"/>
    </row>
    <row r="6755" spans="15:19" x14ac:dyDescent="0.25">
      <c r="O6755" s="3"/>
      <c r="P6755" s="3"/>
      <c r="Q6755" s="3"/>
      <c r="S6755" s="3"/>
    </row>
    <row r="6756" spans="15:19" x14ac:dyDescent="0.25">
      <c r="O6756" s="3"/>
      <c r="P6756" s="3"/>
      <c r="Q6756" s="3"/>
      <c r="S6756" s="3"/>
    </row>
    <row r="6757" spans="15:19" x14ac:dyDescent="0.25">
      <c r="O6757" s="3"/>
      <c r="P6757" s="3"/>
      <c r="Q6757" s="3"/>
      <c r="S6757" s="3"/>
    </row>
    <row r="6758" spans="15:19" x14ac:dyDescent="0.25">
      <c r="O6758" s="3"/>
      <c r="P6758" s="3"/>
      <c r="Q6758" s="3"/>
      <c r="S6758" s="3"/>
    </row>
    <row r="6759" spans="15:19" x14ac:dyDescent="0.25">
      <c r="O6759" s="3"/>
      <c r="P6759" s="3"/>
      <c r="Q6759" s="3"/>
      <c r="S6759" s="3"/>
    </row>
    <row r="6760" spans="15:19" x14ac:dyDescent="0.25">
      <c r="O6760" s="3"/>
      <c r="P6760" s="3"/>
      <c r="Q6760" s="3"/>
      <c r="S6760" s="3"/>
    </row>
    <row r="6761" spans="15:19" x14ac:dyDescent="0.25">
      <c r="O6761" s="3"/>
      <c r="P6761" s="3"/>
      <c r="Q6761" s="3"/>
      <c r="S6761" s="3"/>
    </row>
    <row r="6762" spans="15:19" x14ac:dyDescent="0.25">
      <c r="O6762" s="3"/>
      <c r="P6762" s="3"/>
      <c r="Q6762" s="3"/>
      <c r="S6762" s="3"/>
    </row>
    <row r="6763" spans="15:19" x14ac:dyDescent="0.25">
      <c r="O6763" s="3"/>
      <c r="P6763" s="3"/>
      <c r="Q6763" s="3"/>
      <c r="S6763" s="3"/>
    </row>
    <row r="6764" spans="15:19" x14ac:dyDescent="0.25">
      <c r="O6764" s="3"/>
      <c r="P6764" s="3"/>
      <c r="Q6764" s="3"/>
      <c r="S6764" s="3"/>
    </row>
    <row r="6765" spans="15:19" x14ac:dyDescent="0.25">
      <c r="O6765" s="3"/>
      <c r="P6765" s="3"/>
      <c r="Q6765" s="3"/>
      <c r="S6765" s="3"/>
    </row>
    <row r="6766" spans="15:19" x14ac:dyDescent="0.25">
      <c r="O6766" s="3"/>
      <c r="P6766" s="3"/>
      <c r="Q6766" s="3"/>
      <c r="S6766" s="3"/>
    </row>
    <row r="6767" spans="15:19" x14ac:dyDescent="0.25">
      <c r="O6767" s="3"/>
      <c r="P6767" s="3"/>
      <c r="Q6767" s="3"/>
      <c r="S6767" s="3"/>
    </row>
    <row r="6768" spans="15:19" x14ac:dyDescent="0.25">
      <c r="O6768" s="3"/>
      <c r="P6768" s="3"/>
      <c r="Q6768" s="3"/>
      <c r="S6768" s="3"/>
    </row>
    <row r="6769" spans="15:19" x14ac:dyDescent="0.25">
      <c r="O6769" s="3"/>
      <c r="P6769" s="3"/>
      <c r="Q6769" s="3"/>
      <c r="S6769" s="3"/>
    </row>
    <row r="6770" spans="15:19" x14ac:dyDescent="0.25">
      <c r="O6770" s="3"/>
      <c r="P6770" s="3"/>
      <c r="Q6770" s="3"/>
      <c r="S6770" s="3"/>
    </row>
    <row r="6771" spans="15:19" x14ac:dyDescent="0.25">
      <c r="O6771" s="3"/>
      <c r="P6771" s="3"/>
      <c r="Q6771" s="3"/>
      <c r="S6771" s="3"/>
    </row>
    <row r="6772" spans="15:19" x14ac:dyDescent="0.25">
      <c r="O6772" s="3"/>
      <c r="P6772" s="3"/>
      <c r="Q6772" s="3"/>
      <c r="S6772" s="3"/>
    </row>
    <row r="6773" spans="15:19" x14ac:dyDescent="0.25">
      <c r="O6773" s="3"/>
      <c r="P6773" s="3"/>
      <c r="Q6773" s="3"/>
      <c r="S6773" s="3"/>
    </row>
    <row r="6774" spans="15:19" x14ac:dyDescent="0.25">
      <c r="O6774" s="3"/>
      <c r="P6774" s="3"/>
      <c r="Q6774" s="3"/>
      <c r="S6774" s="3"/>
    </row>
    <row r="6775" spans="15:19" x14ac:dyDescent="0.25">
      <c r="O6775" s="3"/>
      <c r="P6775" s="3"/>
      <c r="Q6775" s="3"/>
      <c r="S6775" s="3"/>
    </row>
    <row r="6776" spans="15:19" x14ac:dyDescent="0.25">
      <c r="O6776" s="3"/>
      <c r="P6776" s="3"/>
      <c r="Q6776" s="3"/>
      <c r="S6776" s="3"/>
    </row>
    <row r="6777" spans="15:19" x14ac:dyDescent="0.25">
      <c r="O6777" s="3"/>
      <c r="P6777" s="3"/>
      <c r="Q6777" s="3"/>
      <c r="S6777" s="3"/>
    </row>
    <row r="6778" spans="15:19" x14ac:dyDescent="0.25">
      <c r="O6778" s="3"/>
      <c r="P6778" s="3"/>
      <c r="Q6778" s="3"/>
      <c r="S6778" s="3"/>
    </row>
    <row r="6779" spans="15:19" x14ac:dyDescent="0.25">
      <c r="O6779" s="3"/>
      <c r="P6779" s="3"/>
      <c r="Q6779" s="3"/>
      <c r="S6779" s="3"/>
    </row>
    <row r="6780" spans="15:19" x14ac:dyDescent="0.25">
      <c r="O6780" s="3"/>
      <c r="P6780" s="3"/>
      <c r="Q6780" s="3"/>
      <c r="S6780" s="3"/>
    </row>
    <row r="6781" spans="15:19" x14ac:dyDescent="0.25">
      <c r="O6781" s="3"/>
      <c r="P6781" s="3"/>
      <c r="Q6781" s="3"/>
      <c r="S6781" s="3"/>
    </row>
    <row r="6782" spans="15:19" x14ac:dyDescent="0.25">
      <c r="O6782" s="3"/>
      <c r="P6782" s="3"/>
      <c r="Q6782" s="3"/>
      <c r="S6782" s="3"/>
    </row>
    <row r="6783" spans="15:19" x14ac:dyDescent="0.25">
      <c r="O6783" s="3"/>
      <c r="P6783" s="3"/>
      <c r="Q6783" s="3"/>
      <c r="S6783" s="3"/>
    </row>
    <row r="6784" spans="15:19" x14ac:dyDescent="0.25">
      <c r="O6784" s="3"/>
      <c r="P6784" s="3"/>
      <c r="Q6784" s="3"/>
      <c r="S6784" s="3"/>
    </row>
    <row r="6785" spans="15:19" x14ac:dyDescent="0.25">
      <c r="O6785" s="3"/>
      <c r="P6785" s="3"/>
      <c r="Q6785" s="3"/>
      <c r="S6785" s="3"/>
    </row>
    <row r="6786" spans="15:19" x14ac:dyDescent="0.25">
      <c r="O6786" s="3"/>
      <c r="P6786" s="3"/>
      <c r="Q6786" s="3"/>
      <c r="S6786" s="3"/>
    </row>
    <row r="6787" spans="15:19" x14ac:dyDescent="0.25">
      <c r="O6787" s="3"/>
      <c r="P6787" s="3"/>
      <c r="Q6787" s="3"/>
      <c r="S6787" s="3"/>
    </row>
    <row r="6788" spans="15:19" x14ac:dyDescent="0.25">
      <c r="O6788" s="3"/>
      <c r="P6788" s="3"/>
      <c r="Q6788" s="3"/>
      <c r="S6788" s="3"/>
    </row>
    <row r="6789" spans="15:19" x14ac:dyDescent="0.25">
      <c r="O6789" s="3"/>
      <c r="P6789" s="3"/>
      <c r="Q6789" s="3"/>
      <c r="S6789" s="3"/>
    </row>
    <row r="6790" spans="15:19" x14ac:dyDescent="0.25">
      <c r="O6790" s="3"/>
      <c r="P6790" s="3"/>
      <c r="Q6790" s="3"/>
      <c r="S6790" s="3"/>
    </row>
    <row r="6791" spans="15:19" x14ac:dyDescent="0.25">
      <c r="O6791" s="3"/>
      <c r="P6791" s="3"/>
      <c r="Q6791" s="3"/>
      <c r="S6791" s="3"/>
    </row>
    <row r="6792" spans="15:19" x14ac:dyDescent="0.25">
      <c r="O6792" s="3"/>
      <c r="P6792" s="3"/>
      <c r="Q6792" s="3"/>
      <c r="S6792" s="3"/>
    </row>
    <row r="6793" spans="15:19" x14ac:dyDescent="0.25">
      <c r="O6793" s="3"/>
      <c r="P6793" s="3"/>
      <c r="Q6793" s="3"/>
      <c r="S6793" s="3"/>
    </row>
    <row r="6794" spans="15:19" x14ac:dyDescent="0.25">
      <c r="O6794" s="3"/>
      <c r="P6794" s="3"/>
      <c r="Q6794" s="3"/>
      <c r="S6794" s="3"/>
    </row>
    <row r="6795" spans="15:19" x14ac:dyDescent="0.25">
      <c r="O6795" s="3"/>
      <c r="P6795" s="3"/>
      <c r="Q6795" s="3"/>
      <c r="S6795" s="3"/>
    </row>
    <row r="6796" spans="15:19" x14ac:dyDescent="0.25">
      <c r="O6796" s="3"/>
      <c r="P6796" s="3"/>
      <c r="Q6796" s="3"/>
      <c r="S6796" s="3"/>
    </row>
    <row r="6797" spans="15:19" x14ac:dyDescent="0.25">
      <c r="O6797" s="3"/>
      <c r="P6797" s="3"/>
      <c r="Q6797" s="3"/>
      <c r="S6797" s="3"/>
    </row>
    <row r="6798" spans="15:19" x14ac:dyDescent="0.25">
      <c r="O6798" s="3"/>
      <c r="P6798" s="3"/>
      <c r="Q6798" s="3"/>
      <c r="S6798" s="3"/>
    </row>
    <row r="6799" spans="15:19" x14ac:dyDescent="0.25">
      <c r="O6799" s="3"/>
      <c r="P6799" s="3"/>
      <c r="Q6799" s="3"/>
      <c r="S6799" s="3"/>
    </row>
    <row r="6800" spans="15:19" x14ac:dyDescent="0.25">
      <c r="O6800" s="3"/>
      <c r="P6800" s="3"/>
      <c r="Q6800" s="3"/>
      <c r="S6800" s="3"/>
    </row>
    <row r="6801" spans="15:19" x14ac:dyDescent="0.25">
      <c r="O6801" s="3"/>
      <c r="P6801" s="3"/>
      <c r="Q6801" s="3"/>
      <c r="S6801" s="3"/>
    </row>
    <row r="6802" spans="15:19" x14ac:dyDescent="0.25">
      <c r="O6802" s="3"/>
      <c r="P6802" s="3"/>
      <c r="Q6802" s="3"/>
      <c r="S6802" s="3"/>
    </row>
    <row r="6803" spans="15:19" x14ac:dyDescent="0.25">
      <c r="O6803" s="3"/>
      <c r="P6803" s="3"/>
      <c r="Q6803" s="3"/>
      <c r="S6803" s="3"/>
    </row>
    <row r="6804" spans="15:19" x14ac:dyDescent="0.25">
      <c r="O6804" s="3"/>
      <c r="P6804" s="3"/>
      <c r="Q6804" s="3"/>
      <c r="S6804" s="3"/>
    </row>
    <row r="6805" spans="15:19" x14ac:dyDescent="0.25">
      <c r="O6805" s="3"/>
      <c r="P6805" s="3"/>
      <c r="Q6805" s="3"/>
      <c r="S6805" s="3"/>
    </row>
    <row r="6806" spans="15:19" x14ac:dyDescent="0.25">
      <c r="O6806" s="3"/>
      <c r="P6806" s="3"/>
      <c r="Q6806" s="3"/>
      <c r="S6806" s="3"/>
    </row>
    <row r="6807" spans="15:19" x14ac:dyDescent="0.25">
      <c r="O6807" s="3"/>
      <c r="P6807" s="3"/>
      <c r="Q6807" s="3"/>
      <c r="S6807" s="3"/>
    </row>
    <row r="6808" spans="15:19" x14ac:dyDescent="0.25">
      <c r="O6808" s="3"/>
      <c r="P6808" s="3"/>
      <c r="Q6808" s="3"/>
      <c r="S6808" s="3"/>
    </row>
    <row r="6809" spans="15:19" x14ac:dyDescent="0.25">
      <c r="O6809" s="3"/>
      <c r="P6809" s="3"/>
      <c r="Q6809" s="3"/>
      <c r="S6809" s="3"/>
    </row>
    <row r="6810" spans="15:19" x14ac:dyDescent="0.25">
      <c r="O6810" s="3"/>
      <c r="P6810" s="3"/>
      <c r="Q6810" s="3"/>
      <c r="S6810" s="3"/>
    </row>
    <row r="6811" spans="15:19" x14ac:dyDescent="0.25">
      <c r="O6811" s="3"/>
      <c r="P6811" s="3"/>
      <c r="Q6811" s="3"/>
      <c r="S6811" s="3"/>
    </row>
    <row r="6812" spans="15:19" x14ac:dyDescent="0.25">
      <c r="O6812" s="3"/>
      <c r="P6812" s="3"/>
      <c r="Q6812" s="3"/>
      <c r="S6812" s="3"/>
    </row>
    <row r="6813" spans="15:19" x14ac:dyDescent="0.25">
      <c r="O6813" s="3"/>
      <c r="P6813" s="3"/>
      <c r="Q6813" s="3"/>
      <c r="S6813" s="3"/>
    </row>
    <row r="6814" spans="15:19" x14ac:dyDescent="0.25">
      <c r="O6814" s="3"/>
      <c r="P6814" s="3"/>
      <c r="Q6814" s="3"/>
      <c r="S6814" s="3"/>
    </row>
    <row r="6815" spans="15:19" x14ac:dyDescent="0.25">
      <c r="O6815" s="3"/>
      <c r="P6815" s="3"/>
      <c r="Q6815" s="3"/>
      <c r="S6815" s="3"/>
    </row>
    <row r="6816" spans="15:19" x14ac:dyDescent="0.25">
      <c r="O6816" s="3"/>
      <c r="P6816" s="3"/>
      <c r="Q6816" s="3"/>
      <c r="S6816" s="3"/>
    </row>
    <row r="6817" spans="15:19" x14ac:dyDescent="0.25">
      <c r="O6817" s="3"/>
      <c r="P6817" s="3"/>
      <c r="Q6817" s="3"/>
      <c r="S6817" s="3"/>
    </row>
    <row r="6818" spans="15:19" x14ac:dyDescent="0.25">
      <c r="O6818" s="3"/>
      <c r="P6818" s="3"/>
      <c r="Q6818" s="3"/>
      <c r="S6818" s="3"/>
    </row>
    <row r="6819" spans="15:19" x14ac:dyDescent="0.25">
      <c r="O6819" s="3"/>
      <c r="P6819" s="3"/>
      <c r="Q6819" s="3"/>
      <c r="S6819" s="3"/>
    </row>
    <row r="6820" spans="15:19" x14ac:dyDescent="0.25">
      <c r="O6820" s="3"/>
      <c r="P6820" s="3"/>
      <c r="Q6820" s="3"/>
      <c r="S6820" s="3"/>
    </row>
    <row r="6821" spans="15:19" x14ac:dyDescent="0.25">
      <c r="O6821" s="3"/>
      <c r="P6821" s="3"/>
      <c r="Q6821" s="3"/>
      <c r="S6821" s="3"/>
    </row>
    <row r="6822" spans="15:19" x14ac:dyDescent="0.25">
      <c r="O6822" s="3"/>
      <c r="P6822" s="3"/>
      <c r="Q6822" s="3"/>
      <c r="S6822" s="3"/>
    </row>
    <row r="6823" spans="15:19" x14ac:dyDescent="0.25">
      <c r="O6823" s="3"/>
      <c r="P6823" s="3"/>
      <c r="Q6823" s="3"/>
      <c r="S6823" s="3"/>
    </row>
    <row r="6824" spans="15:19" x14ac:dyDescent="0.25">
      <c r="O6824" s="3"/>
      <c r="P6824" s="3"/>
      <c r="Q6824" s="3"/>
      <c r="S6824" s="3"/>
    </row>
    <row r="6825" spans="15:19" x14ac:dyDescent="0.25">
      <c r="O6825" s="3"/>
      <c r="P6825" s="3"/>
      <c r="Q6825" s="3"/>
      <c r="S6825" s="3"/>
    </row>
    <row r="6826" spans="15:19" x14ac:dyDescent="0.25">
      <c r="O6826" s="3"/>
      <c r="P6826" s="3"/>
      <c r="Q6826" s="3"/>
      <c r="S6826" s="3"/>
    </row>
    <row r="6827" spans="15:19" x14ac:dyDescent="0.25">
      <c r="O6827" s="3"/>
      <c r="P6827" s="3"/>
      <c r="Q6827" s="3"/>
      <c r="S6827" s="3"/>
    </row>
    <row r="6828" spans="15:19" x14ac:dyDescent="0.25">
      <c r="O6828" s="3"/>
      <c r="P6828" s="3"/>
      <c r="Q6828" s="3"/>
      <c r="S6828" s="3"/>
    </row>
    <row r="6829" spans="15:19" x14ac:dyDescent="0.25">
      <c r="O6829" s="3"/>
      <c r="P6829" s="3"/>
      <c r="Q6829" s="3"/>
      <c r="S6829" s="3"/>
    </row>
    <row r="6830" spans="15:19" x14ac:dyDescent="0.25">
      <c r="O6830" s="3"/>
      <c r="P6830" s="3"/>
      <c r="Q6830" s="3"/>
      <c r="S6830" s="3"/>
    </row>
    <row r="6831" spans="15:19" x14ac:dyDescent="0.25">
      <c r="O6831" s="3"/>
      <c r="P6831" s="3"/>
      <c r="Q6831" s="3"/>
      <c r="S6831" s="3"/>
    </row>
    <row r="6832" spans="15:19" x14ac:dyDescent="0.25">
      <c r="O6832" s="3"/>
      <c r="P6832" s="3"/>
      <c r="Q6832" s="3"/>
      <c r="S6832" s="3"/>
    </row>
    <row r="6833" spans="15:19" x14ac:dyDescent="0.25">
      <c r="O6833" s="3"/>
      <c r="P6833" s="3"/>
      <c r="Q6833" s="3"/>
      <c r="S6833" s="3"/>
    </row>
    <row r="6834" spans="15:19" x14ac:dyDescent="0.25">
      <c r="O6834" s="3"/>
      <c r="P6834" s="3"/>
      <c r="Q6834" s="3"/>
      <c r="S6834" s="3"/>
    </row>
    <row r="6835" spans="15:19" x14ac:dyDescent="0.25">
      <c r="O6835" s="3"/>
      <c r="P6835" s="3"/>
      <c r="Q6835" s="3"/>
      <c r="S6835" s="3"/>
    </row>
    <row r="6836" spans="15:19" x14ac:dyDescent="0.25">
      <c r="O6836" s="3"/>
      <c r="P6836" s="3"/>
      <c r="Q6836" s="3"/>
      <c r="S6836" s="3"/>
    </row>
    <row r="6837" spans="15:19" x14ac:dyDescent="0.25">
      <c r="O6837" s="3"/>
      <c r="P6837" s="3"/>
      <c r="Q6837" s="3"/>
      <c r="S6837" s="3"/>
    </row>
    <row r="6838" spans="15:19" x14ac:dyDescent="0.25">
      <c r="O6838" s="3"/>
      <c r="P6838" s="3"/>
      <c r="Q6838" s="3"/>
      <c r="S6838" s="3"/>
    </row>
    <row r="6839" spans="15:19" x14ac:dyDescent="0.25">
      <c r="O6839" s="3"/>
      <c r="P6839" s="3"/>
      <c r="Q6839" s="3"/>
      <c r="S6839" s="3"/>
    </row>
    <row r="6840" spans="15:19" x14ac:dyDescent="0.25">
      <c r="O6840" s="3"/>
      <c r="P6840" s="3"/>
      <c r="Q6840" s="3"/>
      <c r="S6840" s="3"/>
    </row>
    <row r="6841" spans="15:19" x14ac:dyDescent="0.25">
      <c r="O6841" s="3"/>
      <c r="P6841" s="3"/>
      <c r="Q6841" s="3"/>
      <c r="S6841" s="3"/>
    </row>
    <row r="6842" spans="15:19" x14ac:dyDescent="0.25">
      <c r="O6842" s="3"/>
      <c r="P6842" s="3"/>
      <c r="Q6842" s="3"/>
      <c r="S6842" s="3"/>
    </row>
    <row r="6843" spans="15:19" x14ac:dyDescent="0.25">
      <c r="O6843" s="3"/>
      <c r="P6843" s="3"/>
      <c r="Q6843" s="3"/>
      <c r="S6843" s="3"/>
    </row>
    <row r="6844" spans="15:19" x14ac:dyDescent="0.25">
      <c r="O6844" s="3"/>
      <c r="P6844" s="3"/>
      <c r="Q6844" s="3"/>
      <c r="S6844" s="3"/>
    </row>
    <row r="6845" spans="15:19" x14ac:dyDescent="0.25">
      <c r="O6845" s="3"/>
      <c r="P6845" s="3"/>
      <c r="Q6845" s="3"/>
      <c r="S6845" s="3"/>
    </row>
    <row r="6846" spans="15:19" x14ac:dyDescent="0.25">
      <c r="O6846" s="3"/>
      <c r="P6846" s="3"/>
      <c r="Q6846" s="3"/>
      <c r="S6846" s="3"/>
    </row>
    <row r="6847" spans="15:19" x14ac:dyDescent="0.25">
      <c r="O6847" s="3"/>
      <c r="P6847" s="3"/>
      <c r="Q6847" s="3"/>
      <c r="S6847" s="3"/>
    </row>
    <row r="6848" spans="15:19" x14ac:dyDescent="0.25">
      <c r="O6848" s="3"/>
      <c r="P6848" s="3"/>
      <c r="Q6848" s="3"/>
      <c r="S6848" s="3"/>
    </row>
    <row r="6849" spans="15:19" x14ac:dyDescent="0.25">
      <c r="O6849" s="3"/>
      <c r="P6849" s="3"/>
      <c r="Q6849" s="3"/>
      <c r="S6849" s="3"/>
    </row>
    <row r="6850" spans="15:19" x14ac:dyDescent="0.25">
      <c r="O6850" s="3"/>
      <c r="P6850" s="3"/>
      <c r="Q6850" s="3"/>
      <c r="S6850" s="3"/>
    </row>
    <row r="6851" spans="15:19" x14ac:dyDescent="0.25">
      <c r="O6851" s="3"/>
      <c r="P6851" s="3"/>
      <c r="Q6851" s="3"/>
      <c r="S6851" s="3"/>
    </row>
    <row r="6852" spans="15:19" x14ac:dyDescent="0.25">
      <c r="O6852" s="3"/>
      <c r="P6852" s="3"/>
      <c r="Q6852" s="3"/>
      <c r="S6852" s="3"/>
    </row>
    <row r="6853" spans="15:19" x14ac:dyDescent="0.25">
      <c r="O6853" s="3"/>
      <c r="P6853" s="3"/>
      <c r="Q6853" s="3"/>
      <c r="S6853" s="3"/>
    </row>
    <row r="6854" spans="15:19" x14ac:dyDescent="0.25">
      <c r="O6854" s="3"/>
      <c r="P6854" s="3"/>
      <c r="Q6854" s="3"/>
      <c r="S6854" s="3"/>
    </row>
    <row r="6855" spans="15:19" x14ac:dyDescent="0.25">
      <c r="O6855" s="3"/>
      <c r="P6855" s="3"/>
      <c r="Q6855" s="3"/>
      <c r="S6855" s="3"/>
    </row>
    <row r="6856" spans="15:19" x14ac:dyDescent="0.25">
      <c r="O6856" s="3"/>
      <c r="P6856" s="3"/>
      <c r="Q6856" s="3"/>
      <c r="S6856" s="3"/>
    </row>
    <row r="6857" spans="15:19" x14ac:dyDescent="0.25">
      <c r="O6857" s="3"/>
      <c r="P6857" s="3"/>
      <c r="Q6857" s="3"/>
      <c r="S6857" s="3"/>
    </row>
    <row r="6858" spans="15:19" x14ac:dyDescent="0.25">
      <c r="O6858" s="3"/>
      <c r="P6858" s="3"/>
      <c r="Q6858" s="3"/>
      <c r="S6858" s="3"/>
    </row>
    <row r="6859" spans="15:19" x14ac:dyDescent="0.25">
      <c r="O6859" s="3"/>
      <c r="P6859" s="3"/>
      <c r="Q6859" s="3"/>
      <c r="S6859" s="3"/>
    </row>
    <row r="6860" spans="15:19" x14ac:dyDescent="0.25">
      <c r="O6860" s="3"/>
      <c r="P6860" s="3"/>
      <c r="Q6860" s="3"/>
      <c r="S6860" s="3"/>
    </row>
    <row r="6861" spans="15:19" x14ac:dyDescent="0.25">
      <c r="O6861" s="3"/>
      <c r="P6861" s="3"/>
      <c r="Q6861" s="3"/>
      <c r="S6861" s="3"/>
    </row>
    <row r="6862" spans="15:19" x14ac:dyDescent="0.25">
      <c r="O6862" s="3"/>
      <c r="P6862" s="3"/>
      <c r="Q6862" s="3"/>
      <c r="S6862" s="3"/>
    </row>
    <row r="6863" spans="15:19" x14ac:dyDescent="0.25">
      <c r="O6863" s="3"/>
      <c r="P6863" s="3"/>
      <c r="Q6863" s="3"/>
      <c r="S6863" s="3"/>
    </row>
    <row r="6864" spans="15:19" x14ac:dyDescent="0.25">
      <c r="O6864" s="3"/>
      <c r="P6864" s="3"/>
      <c r="Q6864" s="3"/>
      <c r="S6864" s="3"/>
    </row>
    <row r="6865" spans="15:19" x14ac:dyDescent="0.25">
      <c r="O6865" s="3"/>
      <c r="P6865" s="3"/>
      <c r="Q6865" s="3"/>
      <c r="S6865" s="3"/>
    </row>
    <row r="6866" spans="15:19" x14ac:dyDescent="0.25">
      <c r="O6866" s="3"/>
      <c r="P6866" s="3"/>
      <c r="Q6866" s="3"/>
      <c r="S6866" s="3"/>
    </row>
    <row r="6867" spans="15:19" x14ac:dyDescent="0.25">
      <c r="O6867" s="3"/>
      <c r="P6867" s="3"/>
      <c r="Q6867" s="3"/>
      <c r="S6867" s="3"/>
    </row>
    <row r="6868" spans="15:19" x14ac:dyDescent="0.25">
      <c r="O6868" s="3"/>
      <c r="P6868" s="3"/>
      <c r="Q6868" s="3"/>
      <c r="S6868" s="3"/>
    </row>
    <row r="6869" spans="15:19" x14ac:dyDescent="0.25">
      <c r="O6869" s="3"/>
      <c r="P6869" s="3"/>
      <c r="Q6869" s="3"/>
      <c r="S6869" s="3"/>
    </row>
    <row r="6870" spans="15:19" x14ac:dyDescent="0.25">
      <c r="O6870" s="3"/>
      <c r="P6870" s="3"/>
      <c r="Q6870" s="3"/>
      <c r="S6870" s="3"/>
    </row>
    <row r="6871" spans="15:19" x14ac:dyDescent="0.25">
      <c r="O6871" s="3"/>
      <c r="P6871" s="3"/>
      <c r="Q6871" s="3"/>
      <c r="S6871" s="3"/>
    </row>
    <row r="6872" spans="15:19" x14ac:dyDescent="0.25">
      <c r="O6872" s="3"/>
      <c r="P6872" s="3"/>
      <c r="Q6872" s="3"/>
      <c r="S6872" s="3"/>
    </row>
    <row r="6873" spans="15:19" x14ac:dyDescent="0.25">
      <c r="O6873" s="3"/>
      <c r="P6873" s="3"/>
      <c r="Q6873" s="3"/>
      <c r="S6873" s="3"/>
    </row>
    <row r="6874" spans="15:19" x14ac:dyDescent="0.25">
      <c r="O6874" s="3"/>
      <c r="P6874" s="3"/>
      <c r="Q6874" s="3"/>
      <c r="S6874" s="3"/>
    </row>
    <row r="6875" spans="15:19" x14ac:dyDescent="0.25">
      <c r="O6875" s="3"/>
      <c r="P6875" s="3"/>
      <c r="Q6875" s="3"/>
      <c r="S6875" s="3"/>
    </row>
    <row r="6876" spans="15:19" x14ac:dyDescent="0.25">
      <c r="O6876" s="3"/>
      <c r="P6876" s="3"/>
      <c r="Q6876" s="3"/>
      <c r="S6876" s="3"/>
    </row>
    <row r="6877" spans="15:19" x14ac:dyDescent="0.25">
      <c r="O6877" s="3"/>
      <c r="P6877" s="3"/>
      <c r="Q6877" s="3"/>
      <c r="S6877" s="3"/>
    </row>
    <row r="6878" spans="15:19" x14ac:dyDescent="0.25">
      <c r="O6878" s="3"/>
      <c r="P6878" s="3"/>
      <c r="Q6878" s="3"/>
      <c r="S6878" s="3"/>
    </row>
    <row r="6879" spans="15:19" x14ac:dyDescent="0.25">
      <c r="O6879" s="3"/>
      <c r="P6879" s="3"/>
      <c r="Q6879" s="3"/>
      <c r="S6879" s="3"/>
    </row>
    <row r="6880" spans="15:19" x14ac:dyDescent="0.25">
      <c r="O6880" s="3"/>
      <c r="P6880" s="3"/>
      <c r="Q6880" s="3"/>
      <c r="S6880" s="3"/>
    </row>
    <row r="6881" spans="15:19" x14ac:dyDescent="0.25">
      <c r="O6881" s="3"/>
      <c r="P6881" s="3"/>
      <c r="Q6881" s="3"/>
      <c r="S6881" s="3"/>
    </row>
    <row r="6882" spans="15:19" x14ac:dyDescent="0.25">
      <c r="O6882" s="3"/>
      <c r="P6882" s="3"/>
      <c r="Q6882" s="3"/>
      <c r="S6882" s="3"/>
    </row>
    <row r="6883" spans="15:19" x14ac:dyDescent="0.25">
      <c r="O6883" s="3"/>
      <c r="P6883" s="3"/>
      <c r="Q6883" s="3"/>
      <c r="S6883" s="3"/>
    </row>
    <row r="6884" spans="15:19" x14ac:dyDescent="0.25">
      <c r="O6884" s="3"/>
      <c r="P6884" s="3"/>
      <c r="Q6884" s="3"/>
      <c r="S6884" s="3"/>
    </row>
    <row r="6885" spans="15:19" x14ac:dyDescent="0.25">
      <c r="O6885" s="3"/>
      <c r="P6885" s="3"/>
      <c r="Q6885" s="3"/>
      <c r="S6885" s="3"/>
    </row>
    <row r="6886" spans="15:19" x14ac:dyDescent="0.25">
      <c r="O6886" s="3"/>
      <c r="P6886" s="3"/>
      <c r="Q6886" s="3"/>
      <c r="S6886" s="3"/>
    </row>
    <row r="6887" spans="15:19" x14ac:dyDescent="0.25">
      <c r="O6887" s="3"/>
      <c r="P6887" s="3"/>
      <c r="Q6887" s="3"/>
      <c r="S6887" s="3"/>
    </row>
    <row r="6888" spans="15:19" x14ac:dyDescent="0.25">
      <c r="O6888" s="3"/>
      <c r="P6888" s="3"/>
      <c r="Q6888" s="3"/>
      <c r="S6888" s="3"/>
    </row>
    <row r="6889" spans="15:19" x14ac:dyDescent="0.25">
      <c r="O6889" s="3"/>
      <c r="P6889" s="3"/>
      <c r="Q6889" s="3"/>
      <c r="S6889" s="3"/>
    </row>
    <row r="6890" spans="15:19" x14ac:dyDescent="0.25">
      <c r="O6890" s="3"/>
      <c r="P6890" s="3"/>
      <c r="Q6890" s="3"/>
      <c r="S6890" s="3"/>
    </row>
    <row r="6891" spans="15:19" x14ac:dyDescent="0.25">
      <c r="O6891" s="3"/>
      <c r="P6891" s="3"/>
      <c r="Q6891" s="3"/>
      <c r="S6891" s="3"/>
    </row>
    <row r="6892" spans="15:19" x14ac:dyDescent="0.25">
      <c r="O6892" s="3"/>
      <c r="P6892" s="3"/>
      <c r="Q6892" s="3"/>
      <c r="S6892" s="3"/>
    </row>
    <row r="6893" spans="15:19" x14ac:dyDescent="0.25">
      <c r="O6893" s="3"/>
      <c r="P6893" s="3"/>
      <c r="Q6893" s="3"/>
      <c r="S6893" s="3"/>
    </row>
    <row r="6894" spans="15:19" x14ac:dyDescent="0.25">
      <c r="O6894" s="3"/>
      <c r="P6894" s="3"/>
      <c r="Q6894" s="3"/>
      <c r="S6894" s="3"/>
    </row>
    <row r="6895" spans="15:19" x14ac:dyDescent="0.25">
      <c r="O6895" s="3"/>
      <c r="P6895" s="3"/>
      <c r="Q6895" s="3"/>
      <c r="S6895" s="3"/>
    </row>
    <row r="6896" spans="15:19" x14ac:dyDescent="0.25">
      <c r="O6896" s="3"/>
      <c r="P6896" s="3"/>
      <c r="Q6896" s="3"/>
      <c r="S6896" s="3"/>
    </row>
    <row r="6897" spans="15:19" x14ac:dyDescent="0.25">
      <c r="O6897" s="3"/>
      <c r="P6897" s="3"/>
      <c r="Q6897" s="3"/>
      <c r="S6897" s="3"/>
    </row>
    <row r="6898" spans="15:19" x14ac:dyDescent="0.25">
      <c r="O6898" s="3"/>
      <c r="P6898" s="3"/>
      <c r="Q6898" s="3"/>
      <c r="S6898" s="3"/>
    </row>
    <row r="6899" spans="15:19" x14ac:dyDescent="0.25">
      <c r="O6899" s="3"/>
      <c r="P6899" s="3"/>
      <c r="Q6899" s="3"/>
      <c r="S6899" s="3"/>
    </row>
    <row r="6900" spans="15:19" x14ac:dyDescent="0.25">
      <c r="O6900" s="3"/>
      <c r="P6900" s="3"/>
      <c r="Q6900" s="3"/>
      <c r="S6900" s="3"/>
    </row>
    <row r="6901" spans="15:19" x14ac:dyDescent="0.25">
      <c r="O6901" s="3"/>
      <c r="P6901" s="3"/>
      <c r="Q6901" s="3"/>
      <c r="S6901" s="3"/>
    </row>
    <row r="6902" spans="15:19" x14ac:dyDescent="0.25">
      <c r="O6902" s="3"/>
      <c r="P6902" s="3"/>
      <c r="Q6902" s="3"/>
      <c r="S6902" s="3"/>
    </row>
    <row r="6903" spans="15:19" x14ac:dyDescent="0.25">
      <c r="O6903" s="3"/>
      <c r="P6903" s="3"/>
      <c r="Q6903" s="3"/>
      <c r="S6903" s="3"/>
    </row>
    <row r="6904" spans="15:19" x14ac:dyDescent="0.25">
      <c r="O6904" s="3"/>
      <c r="P6904" s="3"/>
      <c r="Q6904" s="3"/>
      <c r="S6904" s="3"/>
    </row>
    <row r="6905" spans="15:19" x14ac:dyDescent="0.25">
      <c r="O6905" s="3"/>
      <c r="P6905" s="3"/>
      <c r="Q6905" s="3"/>
      <c r="S6905" s="3"/>
    </row>
    <row r="6906" spans="15:19" x14ac:dyDescent="0.25">
      <c r="O6906" s="3"/>
      <c r="P6906" s="3"/>
      <c r="Q6906" s="3"/>
      <c r="S6906" s="3"/>
    </row>
    <row r="6907" spans="15:19" x14ac:dyDescent="0.25">
      <c r="O6907" s="3"/>
      <c r="P6907" s="3"/>
      <c r="Q6907" s="3"/>
      <c r="S6907" s="3"/>
    </row>
    <row r="6908" spans="15:19" x14ac:dyDescent="0.25">
      <c r="O6908" s="3"/>
      <c r="P6908" s="3"/>
      <c r="Q6908" s="3"/>
      <c r="S6908" s="3"/>
    </row>
    <row r="6909" spans="15:19" x14ac:dyDescent="0.25">
      <c r="O6909" s="3"/>
      <c r="P6909" s="3"/>
      <c r="Q6909" s="3"/>
      <c r="S6909" s="3"/>
    </row>
    <row r="6910" spans="15:19" x14ac:dyDescent="0.25">
      <c r="O6910" s="3"/>
      <c r="P6910" s="3"/>
      <c r="Q6910" s="3"/>
      <c r="S6910" s="3"/>
    </row>
    <row r="6911" spans="15:19" x14ac:dyDescent="0.25">
      <c r="O6911" s="3"/>
      <c r="P6911" s="3"/>
      <c r="Q6911" s="3"/>
      <c r="S6911" s="3"/>
    </row>
    <row r="6912" spans="15:19" x14ac:dyDescent="0.25">
      <c r="O6912" s="3"/>
      <c r="P6912" s="3"/>
      <c r="Q6912" s="3"/>
      <c r="S6912" s="3"/>
    </row>
    <row r="6913" spans="15:19" x14ac:dyDescent="0.25">
      <c r="O6913" s="3"/>
      <c r="P6913" s="3"/>
      <c r="Q6913" s="3"/>
      <c r="S6913" s="3"/>
    </row>
    <row r="6914" spans="15:19" x14ac:dyDescent="0.25">
      <c r="O6914" s="3"/>
      <c r="P6914" s="3"/>
      <c r="Q6914" s="3"/>
      <c r="S6914" s="3"/>
    </row>
    <row r="6915" spans="15:19" x14ac:dyDescent="0.25">
      <c r="O6915" s="3"/>
      <c r="P6915" s="3"/>
      <c r="Q6915" s="3"/>
      <c r="S6915" s="3"/>
    </row>
    <row r="6916" spans="15:19" x14ac:dyDescent="0.25">
      <c r="O6916" s="3"/>
      <c r="P6916" s="3"/>
      <c r="Q6916" s="3"/>
      <c r="S6916" s="3"/>
    </row>
    <row r="6917" spans="15:19" x14ac:dyDescent="0.25">
      <c r="O6917" s="3"/>
      <c r="P6917" s="3"/>
      <c r="Q6917" s="3"/>
      <c r="S6917" s="3"/>
    </row>
    <row r="6918" spans="15:19" x14ac:dyDescent="0.25">
      <c r="O6918" s="3"/>
      <c r="P6918" s="3"/>
      <c r="Q6918" s="3"/>
      <c r="S6918" s="3"/>
    </row>
    <row r="6919" spans="15:19" x14ac:dyDescent="0.25">
      <c r="O6919" s="3"/>
      <c r="P6919" s="3"/>
      <c r="Q6919" s="3"/>
      <c r="S6919" s="3"/>
    </row>
    <row r="6920" spans="15:19" x14ac:dyDescent="0.25">
      <c r="O6920" s="3"/>
      <c r="P6920" s="3"/>
      <c r="Q6920" s="3"/>
      <c r="S6920" s="3"/>
    </row>
    <row r="6921" spans="15:19" x14ac:dyDescent="0.25">
      <c r="O6921" s="3"/>
      <c r="P6921" s="3"/>
      <c r="Q6921" s="3"/>
      <c r="S6921" s="3"/>
    </row>
    <row r="6922" spans="15:19" x14ac:dyDescent="0.25">
      <c r="O6922" s="3"/>
      <c r="P6922" s="3"/>
      <c r="Q6922" s="3"/>
      <c r="S6922" s="3"/>
    </row>
    <row r="6923" spans="15:19" x14ac:dyDescent="0.25">
      <c r="O6923" s="3"/>
      <c r="P6923" s="3"/>
      <c r="Q6923" s="3"/>
      <c r="S6923" s="3"/>
    </row>
    <row r="6924" spans="15:19" x14ac:dyDescent="0.25">
      <c r="O6924" s="3"/>
      <c r="P6924" s="3"/>
      <c r="Q6924" s="3"/>
      <c r="S6924" s="3"/>
    </row>
    <row r="6925" spans="15:19" x14ac:dyDescent="0.25">
      <c r="O6925" s="3"/>
      <c r="P6925" s="3"/>
      <c r="Q6925" s="3"/>
      <c r="S6925" s="3"/>
    </row>
    <row r="6926" spans="15:19" x14ac:dyDescent="0.25">
      <c r="O6926" s="3"/>
      <c r="P6926" s="3"/>
      <c r="Q6926" s="3"/>
      <c r="S6926" s="3"/>
    </row>
    <row r="6927" spans="15:19" x14ac:dyDescent="0.25">
      <c r="O6927" s="3"/>
      <c r="P6927" s="3"/>
      <c r="Q6927" s="3"/>
      <c r="S6927" s="3"/>
    </row>
    <row r="6928" spans="15:19" x14ac:dyDescent="0.25">
      <c r="O6928" s="3"/>
      <c r="P6928" s="3"/>
      <c r="Q6928" s="3"/>
      <c r="S6928" s="3"/>
    </row>
    <row r="6929" spans="15:19" x14ac:dyDescent="0.25">
      <c r="O6929" s="3"/>
      <c r="P6929" s="3"/>
      <c r="Q6929" s="3"/>
      <c r="S6929" s="3"/>
    </row>
    <row r="6930" spans="15:19" x14ac:dyDescent="0.25">
      <c r="O6930" s="3"/>
      <c r="P6930" s="3"/>
      <c r="Q6930" s="3"/>
      <c r="S6930" s="3"/>
    </row>
    <row r="6931" spans="15:19" x14ac:dyDescent="0.25">
      <c r="O6931" s="3"/>
      <c r="P6931" s="3"/>
      <c r="Q6931" s="3"/>
      <c r="S6931" s="3"/>
    </row>
    <row r="6932" spans="15:19" x14ac:dyDescent="0.25">
      <c r="O6932" s="3"/>
      <c r="P6932" s="3"/>
      <c r="Q6932" s="3"/>
      <c r="S6932" s="3"/>
    </row>
    <row r="6933" spans="15:19" x14ac:dyDescent="0.25">
      <c r="O6933" s="3"/>
      <c r="P6933" s="3"/>
      <c r="Q6933" s="3"/>
      <c r="S6933" s="3"/>
    </row>
    <row r="6934" spans="15:19" x14ac:dyDescent="0.25">
      <c r="O6934" s="3"/>
      <c r="P6934" s="3"/>
      <c r="Q6934" s="3"/>
      <c r="S6934" s="3"/>
    </row>
    <row r="6935" spans="15:19" x14ac:dyDescent="0.25">
      <c r="O6935" s="3"/>
      <c r="P6935" s="3"/>
      <c r="Q6935" s="3"/>
      <c r="S6935" s="3"/>
    </row>
    <row r="6936" spans="15:19" x14ac:dyDescent="0.25">
      <c r="O6936" s="3"/>
      <c r="P6936" s="3"/>
      <c r="Q6936" s="3"/>
      <c r="S6936" s="3"/>
    </row>
    <row r="6937" spans="15:19" x14ac:dyDescent="0.25">
      <c r="O6937" s="3"/>
      <c r="P6937" s="3"/>
      <c r="Q6937" s="3"/>
      <c r="S6937" s="3"/>
    </row>
    <row r="6938" spans="15:19" x14ac:dyDescent="0.25">
      <c r="O6938" s="3"/>
      <c r="P6938" s="3"/>
      <c r="Q6938" s="3"/>
      <c r="S6938" s="3"/>
    </row>
    <row r="6939" spans="15:19" x14ac:dyDescent="0.25">
      <c r="O6939" s="3"/>
      <c r="P6939" s="3"/>
      <c r="Q6939" s="3"/>
      <c r="S6939" s="3"/>
    </row>
    <row r="6940" spans="15:19" x14ac:dyDescent="0.25">
      <c r="O6940" s="3"/>
      <c r="P6940" s="3"/>
      <c r="Q6940" s="3"/>
      <c r="S6940" s="3"/>
    </row>
    <row r="6941" spans="15:19" x14ac:dyDescent="0.25">
      <c r="O6941" s="3"/>
      <c r="P6941" s="3"/>
      <c r="Q6941" s="3"/>
      <c r="S6941" s="3"/>
    </row>
    <row r="6942" spans="15:19" x14ac:dyDescent="0.25">
      <c r="O6942" s="3"/>
      <c r="P6942" s="3"/>
      <c r="Q6942" s="3"/>
      <c r="S6942" s="3"/>
    </row>
    <row r="6943" spans="15:19" x14ac:dyDescent="0.25">
      <c r="O6943" s="3"/>
      <c r="P6943" s="3"/>
      <c r="Q6943" s="3"/>
      <c r="S6943" s="3"/>
    </row>
    <row r="6944" spans="15:19" x14ac:dyDescent="0.25">
      <c r="O6944" s="3"/>
      <c r="P6944" s="3"/>
      <c r="Q6944" s="3"/>
      <c r="S6944" s="3"/>
    </row>
    <row r="6945" spans="15:19" x14ac:dyDescent="0.25">
      <c r="O6945" s="3"/>
      <c r="P6945" s="3"/>
      <c r="Q6945" s="3"/>
      <c r="S6945" s="3"/>
    </row>
    <row r="6946" spans="15:19" x14ac:dyDescent="0.25">
      <c r="O6946" s="3"/>
      <c r="P6946" s="3"/>
      <c r="Q6946" s="3"/>
      <c r="S6946" s="3"/>
    </row>
    <row r="6947" spans="15:19" x14ac:dyDescent="0.25">
      <c r="O6947" s="3"/>
      <c r="P6947" s="3"/>
      <c r="Q6947" s="3"/>
      <c r="S6947" s="3"/>
    </row>
    <row r="6948" spans="15:19" x14ac:dyDescent="0.25">
      <c r="O6948" s="3"/>
      <c r="P6948" s="3"/>
      <c r="Q6948" s="3"/>
      <c r="S6948" s="3"/>
    </row>
    <row r="6949" spans="15:19" x14ac:dyDescent="0.25">
      <c r="O6949" s="3"/>
      <c r="P6949" s="3"/>
      <c r="Q6949" s="3"/>
      <c r="S6949" s="3"/>
    </row>
    <row r="6950" spans="15:19" x14ac:dyDescent="0.25">
      <c r="O6950" s="3"/>
      <c r="P6950" s="3"/>
      <c r="Q6950" s="3"/>
      <c r="S6950" s="3"/>
    </row>
    <row r="6951" spans="15:19" x14ac:dyDescent="0.25">
      <c r="O6951" s="3"/>
      <c r="P6951" s="3"/>
      <c r="Q6951" s="3"/>
      <c r="S6951" s="3"/>
    </row>
    <row r="6952" spans="15:19" x14ac:dyDescent="0.25">
      <c r="O6952" s="3"/>
      <c r="P6952" s="3"/>
      <c r="Q6952" s="3"/>
      <c r="S6952" s="3"/>
    </row>
    <row r="6953" spans="15:19" x14ac:dyDescent="0.25">
      <c r="O6953" s="3"/>
      <c r="P6953" s="3"/>
      <c r="Q6953" s="3"/>
      <c r="S6953" s="3"/>
    </row>
    <row r="6954" spans="15:19" x14ac:dyDescent="0.25">
      <c r="O6954" s="3"/>
      <c r="P6954" s="3"/>
      <c r="Q6954" s="3"/>
      <c r="S6954" s="3"/>
    </row>
    <row r="6955" spans="15:19" x14ac:dyDescent="0.25">
      <c r="O6955" s="3"/>
      <c r="P6955" s="3"/>
      <c r="Q6955" s="3"/>
      <c r="S6955" s="3"/>
    </row>
    <row r="6956" spans="15:19" x14ac:dyDescent="0.25">
      <c r="O6956" s="3"/>
      <c r="P6956" s="3"/>
      <c r="Q6956" s="3"/>
      <c r="S6956" s="3"/>
    </row>
    <row r="6957" spans="15:19" x14ac:dyDescent="0.25">
      <c r="O6957" s="3"/>
      <c r="P6957" s="3"/>
      <c r="Q6957" s="3"/>
      <c r="S6957" s="3"/>
    </row>
    <row r="6958" spans="15:19" x14ac:dyDescent="0.25">
      <c r="O6958" s="3"/>
      <c r="P6958" s="3"/>
      <c r="Q6958" s="3"/>
      <c r="S6958" s="3"/>
    </row>
    <row r="6959" spans="15:19" x14ac:dyDescent="0.25">
      <c r="O6959" s="3"/>
      <c r="P6959" s="3"/>
      <c r="Q6959" s="3"/>
      <c r="S6959" s="3"/>
    </row>
    <row r="6960" spans="15:19" x14ac:dyDescent="0.25">
      <c r="O6960" s="3"/>
      <c r="P6960" s="3"/>
      <c r="Q6960" s="3"/>
      <c r="S6960" s="3"/>
    </row>
    <row r="6961" spans="15:19" x14ac:dyDescent="0.25">
      <c r="O6961" s="3"/>
      <c r="P6961" s="3"/>
      <c r="Q6961" s="3"/>
      <c r="S6961" s="3"/>
    </row>
    <row r="6962" spans="15:19" x14ac:dyDescent="0.25">
      <c r="O6962" s="3"/>
      <c r="P6962" s="3"/>
      <c r="Q6962" s="3"/>
      <c r="S6962" s="3"/>
    </row>
    <row r="6963" spans="15:19" x14ac:dyDescent="0.25">
      <c r="O6963" s="3"/>
      <c r="P6963" s="3"/>
      <c r="Q6963" s="3"/>
      <c r="S6963" s="3"/>
    </row>
    <row r="6964" spans="15:19" x14ac:dyDescent="0.25">
      <c r="O6964" s="3"/>
      <c r="P6964" s="3"/>
      <c r="Q6964" s="3"/>
      <c r="S6964" s="3"/>
    </row>
    <row r="6965" spans="15:19" x14ac:dyDescent="0.25">
      <c r="O6965" s="3"/>
      <c r="P6965" s="3"/>
      <c r="Q6965" s="3"/>
      <c r="S6965" s="3"/>
    </row>
    <row r="6966" spans="15:19" x14ac:dyDescent="0.25">
      <c r="O6966" s="3"/>
      <c r="P6966" s="3"/>
      <c r="Q6966" s="3"/>
      <c r="S6966" s="3"/>
    </row>
    <row r="6967" spans="15:19" x14ac:dyDescent="0.25">
      <c r="O6967" s="3"/>
      <c r="P6967" s="3"/>
      <c r="Q6967" s="3"/>
      <c r="S6967" s="3"/>
    </row>
    <row r="6968" spans="15:19" x14ac:dyDescent="0.25">
      <c r="O6968" s="3"/>
      <c r="P6968" s="3"/>
      <c r="Q6968" s="3"/>
      <c r="S6968" s="3"/>
    </row>
    <row r="6969" spans="15:19" x14ac:dyDescent="0.25">
      <c r="O6969" s="3"/>
      <c r="P6969" s="3"/>
      <c r="Q6969" s="3"/>
      <c r="S6969" s="3"/>
    </row>
    <row r="6970" spans="15:19" x14ac:dyDescent="0.25">
      <c r="O6970" s="3"/>
      <c r="P6970" s="3"/>
      <c r="Q6970" s="3"/>
      <c r="S6970" s="3"/>
    </row>
    <row r="6971" spans="15:19" x14ac:dyDescent="0.25">
      <c r="O6971" s="3"/>
      <c r="P6971" s="3"/>
      <c r="Q6971" s="3"/>
      <c r="S6971" s="3"/>
    </row>
    <row r="6972" spans="15:19" x14ac:dyDescent="0.25">
      <c r="O6972" s="3"/>
      <c r="P6972" s="3"/>
      <c r="Q6972" s="3"/>
      <c r="S6972" s="3"/>
    </row>
    <row r="6973" spans="15:19" x14ac:dyDescent="0.25">
      <c r="O6973" s="3"/>
      <c r="P6973" s="3"/>
      <c r="Q6973" s="3"/>
      <c r="S6973" s="3"/>
    </row>
    <row r="6974" spans="15:19" x14ac:dyDescent="0.25">
      <c r="O6974" s="3"/>
      <c r="P6974" s="3"/>
      <c r="Q6974" s="3"/>
      <c r="S6974" s="3"/>
    </row>
    <row r="6975" spans="15:19" x14ac:dyDescent="0.25">
      <c r="O6975" s="3"/>
      <c r="P6975" s="3"/>
      <c r="Q6975" s="3"/>
      <c r="S6975" s="3"/>
    </row>
    <row r="6976" spans="15:19" x14ac:dyDescent="0.25">
      <c r="O6976" s="3"/>
      <c r="P6976" s="3"/>
      <c r="Q6976" s="3"/>
      <c r="S6976" s="3"/>
    </row>
    <row r="6977" spans="15:19" x14ac:dyDescent="0.25">
      <c r="O6977" s="3"/>
      <c r="P6977" s="3"/>
      <c r="Q6977" s="3"/>
      <c r="S6977" s="3"/>
    </row>
    <row r="6978" spans="15:19" x14ac:dyDescent="0.25">
      <c r="O6978" s="3"/>
      <c r="P6978" s="3"/>
      <c r="Q6978" s="3"/>
      <c r="S6978" s="3"/>
    </row>
    <row r="6979" spans="15:19" x14ac:dyDescent="0.25">
      <c r="O6979" s="3"/>
      <c r="P6979" s="3"/>
      <c r="Q6979" s="3"/>
      <c r="S6979" s="3"/>
    </row>
    <row r="6980" spans="15:19" x14ac:dyDescent="0.25">
      <c r="O6980" s="3"/>
      <c r="P6980" s="3"/>
      <c r="Q6980" s="3"/>
      <c r="S6980" s="3"/>
    </row>
    <row r="6981" spans="15:19" x14ac:dyDescent="0.25">
      <c r="O6981" s="3"/>
      <c r="P6981" s="3"/>
      <c r="Q6981" s="3"/>
      <c r="S6981" s="3"/>
    </row>
    <row r="6982" spans="15:19" x14ac:dyDescent="0.25">
      <c r="O6982" s="3"/>
      <c r="P6982" s="3"/>
      <c r="Q6982" s="3"/>
      <c r="S6982" s="3"/>
    </row>
    <row r="6983" spans="15:19" x14ac:dyDescent="0.25">
      <c r="O6983" s="3"/>
      <c r="P6983" s="3"/>
      <c r="Q6983" s="3"/>
      <c r="S6983" s="3"/>
    </row>
    <row r="6984" spans="15:19" x14ac:dyDescent="0.25">
      <c r="O6984" s="3"/>
      <c r="P6984" s="3"/>
      <c r="Q6984" s="3"/>
      <c r="S6984" s="3"/>
    </row>
    <row r="6985" spans="15:19" x14ac:dyDescent="0.25">
      <c r="O6985" s="3"/>
      <c r="P6985" s="3"/>
      <c r="Q6985" s="3"/>
      <c r="S6985" s="3"/>
    </row>
    <row r="6986" spans="15:19" x14ac:dyDescent="0.25">
      <c r="O6986" s="3"/>
      <c r="P6986" s="3"/>
      <c r="Q6986" s="3"/>
      <c r="S6986" s="3"/>
    </row>
    <row r="6987" spans="15:19" x14ac:dyDescent="0.25">
      <c r="O6987" s="3"/>
      <c r="P6987" s="3"/>
      <c r="Q6987" s="3"/>
      <c r="S6987" s="3"/>
    </row>
    <row r="6988" spans="15:19" x14ac:dyDescent="0.25">
      <c r="O6988" s="3"/>
      <c r="P6988" s="3"/>
      <c r="Q6988" s="3"/>
      <c r="S6988" s="3"/>
    </row>
    <row r="6989" spans="15:19" x14ac:dyDescent="0.25">
      <c r="O6989" s="3"/>
      <c r="P6989" s="3"/>
      <c r="Q6989" s="3"/>
      <c r="S6989" s="3"/>
    </row>
    <row r="6990" spans="15:19" x14ac:dyDescent="0.25">
      <c r="O6990" s="3"/>
      <c r="P6990" s="3"/>
      <c r="Q6990" s="3"/>
      <c r="S6990" s="3"/>
    </row>
    <row r="6991" spans="15:19" x14ac:dyDescent="0.25">
      <c r="O6991" s="3"/>
      <c r="P6991" s="3"/>
      <c r="Q6991" s="3"/>
      <c r="S6991" s="3"/>
    </row>
    <row r="6992" spans="15:19" x14ac:dyDescent="0.25">
      <c r="O6992" s="3"/>
      <c r="P6992" s="3"/>
      <c r="Q6992" s="3"/>
      <c r="S6992" s="3"/>
    </row>
    <row r="6993" spans="15:19" x14ac:dyDescent="0.25">
      <c r="O6993" s="3"/>
      <c r="P6993" s="3"/>
      <c r="Q6993" s="3"/>
      <c r="S6993" s="3"/>
    </row>
    <row r="6994" spans="15:19" x14ac:dyDescent="0.25">
      <c r="O6994" s="3"/>
      <c r="P6994" s="3"/>
      <c r="Q6994" s="3"/>
      <c r="S6994" s="3"/>
    </row>
    <row r="6995" spans="15:19" x14ac:dyDescent="0.25">
      <c r="O6995" s="3"/>
      <c r="P6995" s="3"/>
      <c r="Q6995" s="3"/>
      <c r="S6995" s="3"/>
    </row>
    <row r="6996" spans="15:19" x14ac:dyDescent="0.25">
      <c r="O6996" s="3"/>
      <c r="P6996" s="3"/>
      <c r="Q6996" s="3"/>
      <c r="S6996" s="3"/>
    </row>
    <row r="6997" spans="15:19" x14ac:dyDescent="0.25">
      <c r="O6997" s="3"/>
      <c r="P6997" s="3"/>
      <c r="Q6997" s="3"/>
      <c r="S6997" s="3"/>
    </row>
    <row r="6998" spans="15:19" x14ac:dyDescent="0.25">
      <c r="O6998" s="3"/>
      <c r="P6998" s="3"/>
      <c r="Q6998" s="3"/>
      <c r="S6998" s="3"/>
    </row>
    <row r="6999" spans="15:19" x14ac:dyDescent="0.25">
      <c r="O6999" s="3"/>
      <c r="P6999" s="3"/>
      <c r="Q6999" s="3"/>
      <c r="S6999" s="3"/>
    </row>
    <row r="7000" spans="15:19" x14ac:dyDescent="0.25">
      <c r="O7000" s="3"/>
      <c r="P7000" s="3"/>
      <c r="Q7000" s="3"/>
      <c r="S7000" s="3"/>
    </row>
    <row r="7001" spans="15:19" x14ac:dyDescent="0.25">
      <c r="O7001" s="3"/>
      <c r="P7001" s="3"/>
      <c r="Q7001" s="3"/>
      <c r="S7001" s="3"/>
    </row>
    <row r="7002" spans="15:19" x14ac:dyDescent="0.25">
      <c r="O7002" s="3"/>
      <c r="P7002" s="3"/>
      <c r="Q7002" s="3"/>
      <c r="S7002" s="3"/>
    </row>
    <row r="7003" spans="15:19" x14ac:dyDescent="0.25">
      <c r="O7003" s="3"/>
      <c r="P7003" s="3"/>
      <c r="Q7003" s="3"/>
      <c r="S7003" s="3"/>
    </row>
    <row r="7004" spans="15:19" x14ac:dyDescent="0.25">
      <c r="O7004" s="3"/>
      <c r="P7004" s="3"/>
      <c r="Q7004" s="3"/>
      <c r="S7004" s="3"/>
    </row>
    <row r="7005" spans="15:19" x14ac:dyDescent="0.25">
      <c r="O7005" s="3"/>
      <c r="P7005" s="3"/>
      <c r="Q7005" s="3"/>
      <c r="S7005" s="3"/>
    </row>
    <row r="7006" spans="15:19" x14ac:dyDescent="0.25">
      <c r="O7006" s="3"/>
      <c r="P7006" s="3"/>
      <c r="Q7006" s="3"/>
      <c r="S7006" s="3"/>
    </row>
    <row r="7007" spans="15:19" x14ac:dyDescent="0.25">
      <c r="O7007" s="3"/>
      <c r="P7007" s="3"/>
      <c r="Q7007" s="3"/>
      <c r="S7007" s="3"/>
    </row>
    <row r="7008" spans="15:19" x14ac:dyDescent="0.25">
      <c r="O7008" s="3"/>
      <c r="P7008" s="3"/>
      <c r="Q7008" s="3"/>
      <c r="S7008" s="3"/>
    </row>
    <row r="7009" spans="15:19" x14ac:dyDescent="0.25">
      <c r="O7009" s="3"/>
      <c r="P7009" s="3"/>
      <c r="Q7009" s="3"/>
      <c r="S7009" s="3"/>
    </row>
    <row r="7010" spans="15:19" x14ac:dyDescent="0.25">
      <c r="O7010" s="3"/>
      <c r="P7010" s="3"/>
      <c r="Q7010" s="3"/>
      <c r="S7010" s="3"/>
    </row>
    <row r="7011" spans="15:19" x14ac:dyDescent="0.25">
      <c r="O7011" s="3"/>
      <c r="P7011" s="3"/>
      <c r="Q7011" s="3"/>
      <c r="S7011" s="3"/>
    </row>
    <row r="7012" spans="15:19" x14ac:dyDescent="0.25">
      <c r="O7012" s="3"/>
      <c r="P7012" s="3"/>
      <c r="Q7012" s="3"/>
      <c r="S7012" s="3"/>
    </row>
    <row r="7013" spans="15:19" x14ac:dyDescent="0.25">
      <c r="O7013" s="3"/>
      <c r="P7013" s="3"/>
      <c r="Q7013" s="3"/>
      <c r="S7013" s="3"/>
    </row>
    <row r="7014" spans="15:19" x14ac:dyDescent="0.25">
      <c r="O7014" s="3"/>
      <c r="P7014" s="3"/>
      <c r="Q7014" s="3"/>
      <c r="S7014" s="3"/>
    </row>
    <row r="7015" spans="15:19" x14ac:dyDescent="0.25">
      <c r="O7015" s="3"/>
      <c r="P7015" s="3"/>
      <c r="Q7015" s="3"/>
      <c r="S7015" s="3"/>
    </row>
    <row r="7016" spans="15:19" x14ac:dyDescent="0.25">
      <c r="O7016" s="3"/>
      <c r="P7016" s="3"/>
      <c r="Q7016" s="3"/>
      <c r="S7016" s="3"/>
    </row>
    <row r="7017" spans="15:19" x14ac:dyDescent="0.25">
      <c r="O7017" s="3"/>
      <c r="P7017" s="3"/>
      <c r="Q7017" s="3"/>
      <c r="S7017" s="3"/>
    </row>
    <row r="7018" spans="15:19" x14ac:dyDescent="0.25">
      <c r="O7018" s="3"/>
      <c r="P7018" s="3"/>
      <c r="Q7018" s="3"/>
      <c r="S7018" s="3"/>
    </row>
    <row r="7019" spans="15:19" x14ac:dyDescent="0.25">
      <c r="O7019" s="3"/>
      <c r="P7019" s="3"/>
      <c r="Q7019" s="3"/>
      <c r="S7019" s="3"/>
    </row>
    <row r="7020" spans="15:19" x14ac:dyDescent="0.25">
      <c r="O7020" s="3"/>
      <c r="P7020" s="3"/>
      <c r="Q7020" s="3"/>
      <c r="S7020" s="3"/>
    </row>
    <row r="7021" spans="15:19" x14ac:dyDescent="0.25">
      <c r="O7021" s="3"/>
      <c r="P7021" s="3"/>
      <c r="Q7021" s="3"/>
      <c r="S7021" s="3"/>
    </row>
    <row r="7022" spans="15:19" x14ac:dyDescent="0.25">
      <c r="O7022" s="3"/>
      <c r="P7022" s="3"/>
      <c r="Q7022" s="3"/>
      <c r="S7022" s="3"/>
    </row>
    <row r="7023" spans="15:19" x14ac:dyDescent="0.25">
      <c r="O7023" s="3"/>
      <c r="P7023" s="3"/>
      <c r="Q7023" s="3"/>
      <c r="S7023" s="3"/>
    </row>
    <row r="7024" spans="15:19" x14ac:dyDescent="0.25">
      <c r="O7024" s="3"/>
      <c r="P7024" s="3"/>
      <c r="Q7024" s="3"/>
      <c r="S7024" s="3"/>
    </row>
    <row r="7025" spans="15:19" x14ac:dyDescent="0.25">
      <c r="O7025" s="3"/>
      <c r="P7025" s="3"/>
      <c r="Q7025" s="3"/>
      <c r="S7025" s="3"/>
    </row>
    <row r="7026" spans="15:19" x14ac:dyDescent="0.25">
      <c r="O7026" s="3"/>
      <c r="P7026" s="3"/>
      <c r="Q7026" s="3"/>
      <c r="S7026" s="3"/>
    </row>
    <row r="7027" spans="15:19" x14ac:dyDescent="0.25">
      <c r="O7027" s="3"/>
      <c r="P7027" s="3"/>
      <c r="Q7027" s="3"/>
      <c r="S7027" s="3"/>
    </row>
    <row r="7028" spans="15:19" x14ac:dyDescent="0.25">
      <c r="O7028" s="3"/>
      <c r="P7028" s="3"/>
      <c r="Q7028" s="3"/>
      <c r="S7028" s="3"/>
    </row>
    <row r="7029" spans="15:19" x14ac:dyDescent="0.25">
      <c r="O7029" s="3"/>
      <c r="P7029" s="3"/>
      <c r="Q7029" s="3"/>
      <c r="S7029" s="3"/>
    </row>
    <row r="7030" spans="15:19" x14ac:dyDescent="0.25">
      <c r="O7030" s="3"/>
      <c r="P7030" s="3"/>
      <c r="Q7030" s="3"/>
      <c r="S7030" s="3"/>
    </row>
    <row r="7031" spans="15:19" x14ac:dyDescent="0.25">
      <c r="O7031" s="3"/>
      <c r="P7031" s="3"/>
      <c r="Q7031" s="3"/>
      <c r="S7031" s="3"/>
    </row>
    <row r="7032" spans="15:19" x14ac:dyDescent="0.25">
      <c r="O7032" s="3"/>
      <c r="P7032" s="3"/>
      <c r="Q7032" s="3"/>
      <c r="S7032" s="3"/>
    </row>
    <row r="7033" spans="15:19" x14ac:dyDescent="0.25">
      <c r="O7033" s="3"/>
      <c r="P7033" s="3"/>
      <c r="Q7033" s="3"/>
      <c r="S7033" s="3"/>
    </row>
    <row r="7034" spans="15:19" x14ac:dyDescent="0.25">
      <c r="O7034" s="3"/>
      <c r="P7034" s="3"/>
      <c r="Q7034" s="3"/>
      <c r="S7034" s="3"/>
    </row>
    <row r="7035" spans="15:19" x14ac:dyDescent="0.25">
      <c r="O7035" s="3"/>
      <c r="P7035" s="3"/>
      <c r="Q7035" s="3"/>
      <c r="S7035" s="3"/>
    </row>
    <row r="7036" spans="15:19" x14ac:dyDescent="0.25">
      <c r="O7036" s="3"/>
      <c r="P7036" s="3"/>
      <c r="Q7036" s="3"/>
      <c r="S7036" s="3"/>
    </row>
    <row r="7037" spans="15:19" x14ac:dyDescent="0.25">
      <c r="O7037" s="3"/>
      <c r="P7037" s="3"/>
      <c r="Q7037" s="3"/>
      <c r="S7037" s="3"/>
    </row>
    <row r="7038" spans="15:19" x14ac:dyDescent="0.25">
      <c r="O7038" s="3"/>
      <c r="P7038" s="3"/>
      <c r="Q7038" s="3"/>
      <c r="S7038" s="3"/>
    </row>
    <row r="7039" spans="15:19" x14ac:dyDescent="0.25">
      <c r="O7039" s="3"/>
      <c r="P7039" s="3"/>
      <c r="Q7039" s="3"/>
      <c r="S7039" s="3"/>
    </row>
    <row r="7040" spans="15:19" x14ac:dyDescent="0.25">
      <c r="O7040" s="3"/>
      <c r="P7040" s="3"/>
      <c r="Q7040" s="3"/>
      <c r="S7040" s="3"/>
    </row>
    <row r="7041" spans="15:19" x14ac:dyDescent="0.25">
      <c r="O7041" s="3"/>
      <c r="P7041" s="3"/>
      <c r="Q7041" s="3"/>
      <c r="S7041" s="3"/>
    </row>
    <row r="7042" spans="15:19" x14ac:dyDescent="0.25">
      <c r="O7042" s="3"/>
      <c r="P7042" s="3"/>
      <c r="Q7042" s="3"/>
      <c r="S7042" s="3"/>
    </row>
    <row r="7043" spans="15:19" x14ac:dyDescent="0.25">
      <c r="O7043" s="3"/>
      <c r="P7043" s="3"/>
      <c r="Q7043" s="3"/>
      <c r="S7043" s="3"/>
    </row>
    <row r="7044" spans="15:19" x14ac:dyDescent="0.25">
      <c r="O7044" s="3"/>
      <c r="P7044" s="3"/>
      <c r="Q7044" s="3"/>
      <c r="S7044" s="3"/>
    </row>
    <row r="7045" spans="15:19" x14ac:dyDescent="0.25">
      <c r="O7045" s="3"/>
      <c r="P7045" s="3"/>
      <c r="Q7045" s="3"/>
      <c r="S7045" s="3"/>
    </row>
    <row r="7046" spans="15:19" x14ac:dyDescent="0.25">
      <c r="O7046" s="3"/>
      <c r="P7046" s="3"/>
      <c r="Q7046" s="3"/>
      <c r="S7046" s="3"/>
    </row>
    <row r="7047" spans="15:19" x14ac:dyDescent="0.25">
      <c r="O7047" s="3"/>
      <c r="P7047" s="3"/>
      <c r="Q7047" s="3"/>
      <c r="S7047" s="3"/>
    </row>
    <row r="7048" spans="15:19" x14ac:dyDescent="0.25">
      <c r="O7048" s="3"/>
      <c r="P7048" s="3"/>
      <c r="Q7048" s="3"/>
      <c r="S7048" s="3"/>
    </row>
    <row r="7049" spans="15:19" x14ac:dyDescent="0.25">
      <c r="O7049" s="3"/>
      <c r="P7049" s="3"/>
      <c r="Q7049" s="3"/>
      <c r="S7049" s="3"/>
    </row>
    <row r="7050" spans="15:19" x14ac:dyDescent="0.25">
      <c r="O7050" s="3"/>
      <c r="P7050" s="3"/>
      <c r="Q7050" s="3"/>
      <c r="S7050" s="3"/>
    </row>
    <row r="7051" spans="15:19" x14ac:dyDescent="0.25">
      <c r="O7051" s="3"/>
      <c r="P7051" s="3"/>
      <c r="Q7051" s="3"/>
      <c r="S7051" s="3"/>
    </row>
    <row r="7052" spans="15:19" x14ac:dyDescent="0.25">
      <c r="O7052" s="3"/>
      <c r="P7052" s="3"/>
      <c r="Q7052" s="3"/>
      <c r="S7052" s="3"/>
    </row>
    <row r="7053" spans="15:19" x14ac:dyDescent="0.25">
      <c r="O7053" s="3"/>
      <c r="P7053" s="3"/>
      <c r="Q7053" s="3"/>
      <c r="S7053" s="3"/>
    </row>
    <row r="7054" spans="15:19" x14ac:dyDescent="0.25">
      <c r="O7054" s="3"/>
      <c r="P7054" s="3"/>
      <c r="Q7054" s="3"/>
      <c r="S7054" s="3"/>
    </row>
    <row r="7055" spans="15:19" x14ac:dyDescent="0.25">
      <c r="O7055" s="3"/>
      <c r="P7055" s="3"/>
      <c r="Q7055" s="3"/>
      <c r="S7055" s="3"/>
    </row>
    <row r="7056" spans="15:19" x14ac:dyDescent="0.25">
      <c r="O7056" s="3"/>
      <c r="P7056" s="3"/>
      <c r="Q7056" s="3"/>
      <c r="S7056" s="3"/>
    </row>
    <row r="7057" spans="15:19" x14ac:dyDescent="0.25">
      <c r="O7057" s="3"/>
      <c r="P7057" s="3"/>
      <c r="Q7057" s="3"/>
      <c r="S7057" s="3"/>
    </row>
    <row r="7058" spans="15:19" x14ac:dyDescent="0.25">
      <c r="O7058" s="3"/>
      <c r="P7058" s="3"/>
      <c r="Q7058" s="3"/>
      <c r="S7058" s="3"/>
    </row>
    <row r="7059" spans="15:19" x14ac:dyDescent="0.25">
      <c r="O7059" s="3"/>
      <c r="P7059" s="3"/>
      <c r="Q7059" s="3"/>
      <c r="S7059" s="3"/>
    </row>
    <row r="7060" spans="15:19" x14ac:dyDescent="0.25">
      <c r="O7060" s="3"/>
      <c r="P7060" s="3"/>
      <c r="Q7060" s="3"/>
      <c r="S7060" s="3"/>
    </row>
    <row r="7061" spans="15:19" x14ac:dyDescent="0.25">
      <c r="O7061" s="3"/>
      <c r="P7061" s="3"/>
      <c r="Q7061" s="3"/>
      <c r="S7061" s="3"/>
    </row>
    <row r="7062" spans="15:19" x14ac:dyDescent="0.25">
      <c r="O7062" s="3"/>
      <c r="P7062" s="3"/>
      <c r="Q7062" s="3"/>
      <c r="S7062" s="3"/>
    </row>
    <row r="7063" spans="15:19" x14ac:dyDescent="0.25">
      <c r="O7063" s="3"/>
      <c r="P7063" s="3"/>
      <c r="Q7063" s="3"/>
      <c r="S7063" s="3"/>
    </row>
    <row r="7064" spans="15:19" x14ac:dyDescent="0.25">
      <c r="O7064" s="3"/>
      <c r="P7064" s="3"/>
      <c r="Q7064" s="3"/>
      <c r="S7064" s="3"/>
    </row>
    <row r="7065" spans="15:19" x14ac:dyDescent="0.25">
      <c r="O7065" s="3"/>
      <c r="P7065" s="3"/>
      <c r="Q7065" s="3"/>
      <c r="S7065" s="3"/>
    </row>
    <row r="7066" spans="15:19" x14ac:dyDescent="0.25">
      <c r="O7066" s="3"/>
      <c r="P7066" s="3"/>
      <c r="Q7066" s="3"/>
      <c r="S7066" s="3"/>
    </row>
    <row r="7067" spans="15:19" x14ac:dyDescent="0.25">
      <c r="O7067" s="3"/>
      <c r="P7067" s="3"/>
      <c r="Q7067" s="3"/>
      <c r="S7067" s="3"/>
    </row>
    <row r="7068" spans="15:19" x14ac:dyDescent="0.25">
      <c r="O7068" s="3"/>
      <c r="P7068" s="3"/>
      <c r="Q7068" s="3"/>
      <c r="S7068" s="3"/>
    </row>
    <row r="7069" spans="15:19" x14ac:dyDescent="0.25">
      <c r="O7069" s="3"/>
      <c r="P7069" s="3"/>
      <c r="Q7069" s="3"/>
      <c r="S7069" s="3"/>
    </row>
    <row r="7070" spans="15:19" x14ac:dyDescent="0.25">
      <c r="O7070" s="3"/>
      <c r="P7070" s="3"/>
      <c r="Q7070" s="3"/>
      <c r="S7070" s="3"/>
    </row>
    <row r="7071" spans="15:19" x14ac:dyDescent="0.25">
      <c r="O7071" s="3"/>
      <c r="P7071" s="3"/>
      <c r="Q7071" s="3"/>
      <c r="S7071" s="3"/>
    </row>
    <row r="7072" spans="15:19" x14ac:dyDescent="0.25">
      <c r="O7072" s="3"/>
      <c r="P7072" s="3"/>
      <c r="Q7072" s="3"/>
      <c r="S7072" s="3"/>
    </row>
    <row r="7073" spans="15:19" x14ac:dyDescent="0.25">
      <c r="O7073" s="3"/>
      <c r="P7073" s="3"/>
      <c r="Q7073" s="3"/>
      <c r="S7073" s="3"/>
    </row>
    <row r="7074" spans="15:19" x14ac:dyDescent="0.25">
      <c r="O7074" s="3"/>
      <c r="P7074" s="3"/>
      <c r="Q7074" s="3"/>
      <c r="S7074" s="3"/>
    </row>
    <row r="7075" spans="15:19" x14ac:dyDescent="0.25">
      <c r="O7075" s="3"/>
      <c r="P7075" s="3"/>
      <c r="Q7075" s="3"/>
      <c r="S7075" s="3"/>
    </row>
    <row r="7076" spans="15:19" x14ac:dyDescent="0.25">
      <c r="O7076" s="3"/>
      <c r="P7076" s="3"/>
      <c r="Q7076" s="3"/>
      <c r="S7076" s="3"/>
    </row>
    <row r="7077" spans="15:19" x14ac:dyDescent="0.25">
      <c r="O7077" s="3"/>
      <c r="P7077" s="3"/>
      <c r="Q7077" s="3"/>
      <c r="S7077" s="3"/>
    </row>
    <row r="7078" spans="15:19" x14ac:dyDescent="0.25">
      <c r="O7078" s="3"/>
      <c r="P7078" s="3"/>
      <c r="Q7078" s="3"/>
      <c r="S7078" s="3"/>
    </row>
    <row r="7079" spans="15:19" x14ac:dyDescent="0.25">
      <c r="O7079" s="3"/>
      <c r="P7079" s="3"/>
      <c r="Q7079" s="3"/>
      <c r="S7079" s="3"/>
    </row>
    <row r="7080" spans="15:19" x14ac:dyDescent="0.25">
      <c r="O7080" s="3"/>
      <c r="P7080" s="3"/>
      <c r="Q7080" s="3"/>
      <c r="S7080" s="3"/>
    </row>
    <row r="7081" spans="15:19" x14ac:dyDescent="0.25">
      <c r="O7081" s="3"/>
      <c r="P7081" s="3"/>
      <c r="Q7081" s="3"/>
      <c r="S7081" s="3"/>
    </row>
    <row r="7082" spans="15:19" x14ac:dyDescent="0.25">
      <c r="O7082" s="3"/>
      <c r="P7082" s="3"/>
      <c r="Q7082" s="3"/>
      <c r="S7082" s="3"/>
    </row>
    <row r="7083" spans="15:19" x14ac:dyDescent="0.25">
      <c r="O7083" s="3"/>
      <c r="P7083" s="3"/>
      <c r="Q7083" s="3"/>
      <c r="S7083" s="3"/>
    </row>
    <row r="7084" spans="15:19" x14ac:dyDescent="0.25">
      <c r="O7084" s="3"/>
      <c r="P7084" s="3"/>
      <c r="Q7084" s="3"/>
      <c r="S7084" s="3"/>
    </row>
    <row r="7085" spans="15:19" x14ac:dyDescent="0.25">
      <c r="O7085" s="3"/>
      <c r="P7085" s="3"/>
      <c r="Q7085" s="3"/>
      <c r="S7085" s="3"/>
    </row>
    <row r="7086" spans="15:19" x14ac:dyDescent="0.25">
      <c r="O7086" s="3"/>
      <c r="P7086" s="3"/>
      <c r="Q7086" s="3"/>
      <c r="S7086" s="3"/>
    </row>
    <row r="7087" spans="15:19" x14ac:dyDescent="0.25">
      <c r="O7087" s="3"/>
      <c r="P7087" s="3"/>
      <c r="Q7087" s="3"/>
      <c r="S7087" s="3"/>
    </row>
    <row r="7088" spans="15:19" x14ac:dyDescent="0.25">
      <c r="O7088" s="3"/>
      <c r="P7088" s="3"/>
      <c r="Q7088" s="3"/>
      <c r="S7088" s="3"/>
    </row>
    <row r="7089" spans="15:19" x14ac:dyDescent="0.25">
      <c r="O7089" s="3"/>
      <c r="P7089" s="3"/>
      <c r="Q7089" s="3"/>
      <c r="S7089" s="3"/>
    </row>
    <row r="7090" spans="15:19" x14ac:dyDescent="0.25">
      <c r="O7090" s="3"/>
      <c r="P7090" s="3"/>
      <c r="Q7090" s="3"/>
      <c r="S7090" s="3"/>
    </row>
    <row r="7091" spans="15:19" x14ac:dyDescent="0.25">
      <c r="O7091" s="3"/>
      <c r="P7091" s="3"/>
      <c r="Q7091" s="3"/>
      <c r="S7091" s="3"/>
    </row>
    <row r="7092" spans="15:19" x14ac:dyDescent="0.25">
      <c r="O7092" s="3"/>
      <c r="P7092" s="3"/>
      <c r="Q7092" s="3"/>
      <c r="S7092" s="3"/>
    </row>
    <row r="7093" spans="15:19" x14ac:dyDescent="0.25">
      <c r="O7093" s="3"/>
      <c r="P7093" s="3"/>
      <c r="Q7093" s="3"/>
      <c r="S7093" s="3"/>
    </row>
    <row r="7094" spans="15:19" x14ac:dyDescent="0.25">
      <c r="O7094" s="3"/>
      <c r="P7094" s="3"/>
      <c r="Q7094" s="3"/>
      <c r="S7094" s="3"/>
    </row>
    <row r="7095" spans="15:19" x14ac:dyDescent="0.25">
      <c r="O7095" s="3"/>
      <c r="P7095" s="3"/>
      <c r="Q7095" s="3"/>
      <c r="S7095" s="3"/>
    </row>
    <row r="7096" spans="15:19" x14ac:dyDescent="0.25">
      <c r="O7096" s="3"/>
      <c r="P7096" s="3"/>
      <c r="Q7096" s="3"/>
      <c r="S7096" s="3"/>
    </row>
    <row r="7097" spans="15:19" x14ac:dyDescent="0.25">
      <c r="O7097" s="3"/>
      <c r="P7097" s="3"/>
      <c r="Q7097" s="3"/>
      <c r="S7097" s="3"/>
    </row>
    <row r="7098" spans="15:19" x14ac:dyDescent="0.25">
      <c r="O7098" s="3"/>
      <c r="P7098" s="3"/>
      <c r="Q7098" s="3"/>
      <c r="S7098" s="3"/>
    </row>
    <row r="7099" spans="15:19" x14ac:dyDescent="0.25">
      <c r="O7099" s="3"/>
      <c r="P7099" s="3"/>
      <c r="Q7099" s="3"/>
      <c r="S7099" s="3"/>
    </row>
    <row r="7100" spans="15:19" x14ac:dyDescent="0.25">
      <c r="O7100" s="3"/>
      <c r="P7100" s="3"/>
      <c r="Q7100" s="3"/>
      <c r="S7100" s="3"/>
    </row>
    <row r="7101" spans="15:19" x14ac:dyDescent="0.25">
      <c r="O7101" s="3"/>
      <c r="P7101" s="3"/>
      <c r="Q7101" s="3"/>
      <c r="S7101" s="3"/>
    </row>
    <row r="7102" spans="15:19" x14ac:dyDescent="0.25">
      <c r="O7102" s="3"/>
      <c r="P7102" s="3"/>
      <c r="Q7102" s="3"/>
      <c r="S7102" s="3"/>
    </row>
    <row r="7103" spans="15:19" x14ac:dyDescent="0.25">
      <c r="O7103" s="3"/>
      <c r="P7103" s="3"/>
      <c r="Q7103" s="3"/>
      <c r="S7103" s="3"/>
    </row>
    <row r="7104" spans="15:19" x14ac:dyDescent="0.25">
      <c r="O7104" s="3"/>
      <c r="P7104" s="3"/>
      <c r="Q7104" s="3"/>
      <c r="S7104" s="3"/>
    </row>
    <row r="7105" spans="15:19" x14ac:dyDescent="0.25">
      <c r="O7105" s="3"/>
      <c r="P7105" s="3"/>
      <c r="Q7105" s="3"/>
      <c r="S7105" s="3"/>
    </row>
    <row r="7106" spans="15:19" x14ac:dyDescent="0.25">
      <c r="O7106" s="3"/>
      <c r="P7106" s="3"/>
      <c r="Q7106" s="3"/>
      <c r="S7106" s="3"/>
    </row>
    <row r="7107" spans="15:19" x14ac:dyDescent="0.25">
      <c r="O7107" s="3"/>
      <c r="P7107" s="3"/>
      <c r="Q7107" s="3"/>
      <c r="S7107" s="3"/>
    </row>
    <row r="7108" spans="15:19" x14ac:dyDescent="0.25">
      <c r="O7108" s="3"/>
      <c r="P7108" s="3"/>
      <c r="Q7108" s="3"/>
      <c r="S7108" s="3"/>
    </row>
    <row r="7109" spans="15:19" x14ac:dyDescent="0.25">
      <c r="O7109" s="3"/>
      <c r="P7109" s="3"/>
      <c r="Q7109" s="3"/>
      <c r="S7109" s="3"/>
    </row>
    <row r="7110" spans="15:19" x14ac:dyDescent="0.25">
      <c r="O7110" s="3"/>
      <c r="P7110" s="3"/>
      <c r="Q7110" s="3"/>
      <c r="S7110" s="3"/>
    </row>
    <row r="7111" spans="15:19" x14ac:dyDescent="0.25">
      <c r="O7111" s="3"/>
      <c r="P7111" s="3"/>
      <c r="Q7111" s="3"/>
      <c r="S7111" s="3"/>
    </row>
    <row r="7112" spans="15:19" x14ac:dyDescent="0.25">
      <c r="O7112" s="3"/>
      <c r="P7112" s="3"/>
      <c r="Q7112" s="3"/>
      <c r="S7112" s="3"/>
    </row>
    <row r="7113" spans="15:19" x14ac:dyDescent="0.25">
      <c r="O7113" s="3"/>
      <c r="P7113" s="3"/>
      <c r="Q7113" s="3"/>
      <c r="S7113" s="3"/>
    </row>
    <row r="7114" spans="15:19" x14ac:dyDescent="0.25">
      <c r="O7114" s="3"/>
      <c r="P7114" s="3"/>
      <c r="Q7114" s="3"/>
      <c r="S7114" s="3"/>
    </row>
    <row r="7115" spans="15:19" x14ac:dyDescent="0.25">
      <c r="O7115" s="3"/>
      <c r="P7115" s="3"/>
      <c r="Q7115" s="3"/>
      <c r="S7115" s="3"/>
    </row>
    <row r="7116" spans="15:19" x14ac:dyDescent="0.25">
      <c r="O7116" s="3"/>
      <c r="P7116" s="3"/>
      <c r="Q7116" s="3"/>
      <c r="S7116" s="3"/>
    </row>
    <row r="7117" spans="15:19" x14ac:dyDescent="0.25">
      <c r="O7117" s="3"/>
      <c r="P7117" s="3"/>
      <c r="Q7117" s="3"/>
      <c r="S7117" s="3"/>
    </row>
    <row r="7118" spans="15:19" x14ac:dyDescent="0.25">
      <c r="O7118" s="3"/>
      <c r="P7118" s="3"/>
      <c r="Q7118" s="3"/>
      <c r="S7118" s="3"/>
    </row>
    <row r="7119" spans="15:19" x14ac:dyDescent="0.25">
      <c r="O7119" s="3"/>
      <c r="P7119" s="3"/>
      <c r="Q7119" s="3"/>
      <c r="S7119" s="3"/>
    </row>
    <row r="7120" spans="15:19" x14ac:dyDescent="0.25">
      <c r="O7120" s="3"/>
      <c r="P7120" s="3"/>
      <c r="Q7120" s="3"/>
      <c r="S7120" s="3"/>
    </row>
    <row r="7121" spans="15:19" x14ac:dyDescent="0.25">
      <c r="O7121" s="3"/>
      <c r="P7121" s="3"/>
      <c r="Q7121" s="3"/>
      <c r="S7121" s="3"/>
    </row>
    <row r="7122" spans="15:19" x14ac:dyDescent="0.25">
      <c r="O7122" s="3"/>
      <c r="P7122" s="3"/>
      <c r="Q7122" s="3"/>
      <c r="S7122" s="3"/>
    </row>
    <row r="7123" spans="15:19" x14ac:dyDescent="0.25">
      <c r="O7123" s="3"/>
      <c r="P7123" s="3"/>
      <c r="Q7123" s="3"/>
      <c r="S7123" s="3"/>
    </row>
    <row r="7124" spans="15:19" x14ac:dyDescent="0.25">
      <c r="O7124" s="3"/>
      <c r="P7124" s="3"/>
      <c r="Q7124" s="3"/>
      <c r="S7124" s="3"/>
    </row>
    <row r="7125" spans="15:19" x14ac:dyDescent="0.25">
      <c r="O7125" s="3"/>
      <c r="P7125" s="3"/>
      <c r="Q7125" s="3"/>
      <c r="S7125" s="3"/>
    </row>
    <row r="7126" spans="15:19" x14ac:dyDescent="0.25">
      <c r="O7126" s="3"/>
      <c r="P7126" s="3"/>
      <c r="Q7126" s="3"/>
      <c r="S7126" s="3"/>
    </row>
    <row r="7127" spans="15:19" x14ac:dyDescent="0.25">
      <c r="O7127" s="3"/>
      <c r="P7127" s="3"/>
      <c r="Q7127" s="3"/>
      <c r="S7127" s="3"/>
    </row>
    <row r="7128" spans="15:19" x14ac:dyDescent="0.25">
      <c r="O7128" s="3"/>
      <c r="P7128" s="3"/>
      <c r="Q7128" s="3"/>
      <c r="S7128" s="3"/>
    </row>
    <row r="7129" spans="15:19" x14ac:dyDescent="0.25">
      <c r="O7129" s="3"/>
      <c r="P7129" s="3"/>
      <c r="Q7129" s="3"/>
      <c r="S7129" s="3"/>
    </row>
    <row r="7130" spans="15:19" x14ac:dyDescent="0.25">
      <c r="O7130" s="3"/>
      <c r="P7130" s="3"/>
      <c r="Q7130" s="3"/>
      <c r="S7130" s="3"/>
    </row>
    <row r="7131" spans="15:19" x14ac:dyDescent="0.25">
      <c r="O7131" s="3"/>
      <c r="P7131" s="3"/>
      <c r="Q7131" s="3"/>
      <c r="S7131" s="3"/>
    </row>
    <row r="7132" spans="15:19" x14ac:dyDescent="0.25">
      <c r="O7132" s="3"/>
      <c r="P7132" s="3"/>
      <c r="Q7132" s="3"/>
      <c r="S7132" s="3"/>
    </row>
    <row r="7133" spans="15:19" x14ac:dyDescent="0.25">
      <c r="O7133" s="3"/>
      <c r="P7133" s="3"/>
      <c r="Q7133" s="3"/>
      <c r="S7133" s="3"/>
    </row>
    <row r="7134" spans="15:19" x14ac:dyDescent="0.25">
      <c r="O7134" s="3"/>
      <c r="P7134" s="3"/>
      <c r="Q7134" s="3"/>
      <c r="S7134" s="3"/>
    </row>
    <row r="7135" spans="15:19" x14ac:dyDescent="0.25">
      <c r="O7135" s="3"/>
      <c r="P7135" s="3"/>
      <c r="Q7135" s="3"/>
      <c r="S7135" s="3"/>
    </row>
    <row r="7136" spans="15:19" x14ac:dyDescent="0.25">
      <c r="O7136" s="3"/>
      <c r="P7136" s="3"/>
      <c r="Q7136" s="3"/>
      <c r="S7136" s="3"/>
    </row>
    <row r="7137" spans="15:19" x14ac:dyDescent="0.25">
      <c r="O7137" s="3"/>
      <c r="P7137" s="3"/>
      <c r="Q7137" s="3"/>
      <c r="S7137" s="3"/>
    </row>
    <row r="7138" spans="15:19" x14ac:dyDescent="0.25">
      <c r="O7138" s="3"/>
      <c r="P7138" s="3"/>
      <c r="Q7138" s="3"/>
      <c r="S7138" s="3"/>
    </row>
    <row r="7139" spans="15:19" x14ac:dyDescent="0.25">
      <c r="O7139" s="3"/>
      <c r="P7139" s="3"/>
      <c r="Q7139" s="3"/>
      <c r="S7139" s="3"/>
    </row>
    <row r="7140" spans="15:19" x14ac:dyDescent="0.25">
      <c r="O7140" s="3"/>
      <c r="P7140" s="3"/>
      <c r="Q7140" s="3"/>
      <c r="S7140" s="3"/>
    </row>
    <row r="7141" spans="15:19" x14ac:dyDescent="0.25">
      <c r="O7141" s="3"/>
      <c r="P7141" s="3"/>
      <c r="Q7141" s="3"/>
      <c r="S7141" s="3"/>
    </row>
    <row r="7142" spans="15:19" x14ac:dyDescent="0.25">
      <c r="O7142" s="3"/>
      <c r="P7142" s="3"/>
      <c r="Q7142" s="3"/>
      <c r="S7142" s="3"/>
    </row>
    <row r="7143" spans="15:19" x14ac:dyDescent="0.25">
      <c r="O7143" s="3"/>
      <c r="P7143" s="3"/>
      <c r="Q7143" s="3"/>
      <c r="S7143" s="3"/>
    </row>
    <row r="7144" spans="15:19" x14ac:dyDescent="0.25">
      <c r="O7144" s="3"/>
      <c r="P7144" s="3"/>
      <c r="Q7144" s="3"/>
      <c r="S7144" s="3"/>
    </row>
    <row r="7145" spans="15:19" x14ac:dyDescent="0.25">
      <c r="O7145" s="3"/>
      <c r="P7145" s="3"/>
      <c r="Q7145" s="3"/>
      <c r="S7145" s="3"/>
    </row>
    <row r="7146" spans="15:19" x14ac:dyDescent="0.25">
      <c r="O7146" s="3"/>
      <c r="P7146" s="3"/>
      <c r="Q7146" s="3"/>
      <c r="S7146" s="3"/>
    </row>
    <row r="7147" spans="15:19" x14ac:dyDescent="0.25">
      <c r="O7147" s="3"/>
      <c r="P7147" s="3"/>
      <c r="Q7147" s="3"/>
      <c r="S7147" s="3"/>
    </row>
    <row r="7148" spans="15:19" x14ac:dyDescent="0.25">
      <c r="O7148" s="3"/>
      <c r="P7148" s="3"/>
      <c r="Q7148" s="3"/>
      <c r="S7148" s="3"/>
    </row>
    <row r="7149" spans="15:19" x14ac:dyDescent="0.25">
      <c r="O7149" s="3"/>
      <c r="P7149" s="3"/>
      <c r="Q7149" s="3"/>
      <c r="S7149" s="3"/>
    </row>
    <row r="7150" spans="15:19" x14ac:dyDescent="0.25">
      <c r="O7150" s="3"/>
      <c r="P7150" s="3"/>
      <c r="Q7150" s="3"/>
      <c r="S7150" s="3"/>
    </row>
    <row r="7151" spans="15:19" x14ac:dyDescent="0.25">
      <c r="O7151" s="3"/>
      <c r="P7151" s="3"/>
      <c r="Q7151" s="3"/>
      <c r="S7151" s="3"/>
    </row>
    <row r="7152" spans="15:19" x14ac:dyDescent="0.25">
      <c r="O7152" s="3"/>
      <c r="P7152" s="3"/>
      <c r="Q7152" s="3"/>
      <c r="S7152" s="3"/>
    </row>
    <row r="7153" spans="15:19" x14ac:dyDescent="0.25">
      <c r="O7153" s="3"/>
      <c r="P7153" s="3"/>
      <c r="Q7153" s="3"/>
      <c r="S7153" s="3"/>
    </row>
    <row r="7154" spans="15:19" x14ac:dyDescent="0.25">
      <c r="O7154" s="3"/>
      <c r="P7154" s="3"/>
      <c r="Q7154" s="3"/>
      <c r="S7154" s="3"/>
    </row>
    <row r="7155" spans="15:19" x14ac:dyDescent="0.25">
      <c r="O7155" s="3"/>
      <c r="P7155" s="3"/>
      <c r="Q7155" s="3"/>
      <c r="S7155" s="3"/>
    </row>
    <row r="7156" spans="15:19" x14ac:dyDescent="0.25">
      <c r="O7156" s="3"/>
      <c r="P7156" s="3"/>
      <c r="Q7156" s="3"/>
      <c r="S7156" s="3"/>
    </row>
    <row r="7157" spans="15:19" x14ac:dyDescent="0.25">
      <c r="O7157" s="3"/>
      <c r="P7157" s="3"/>
      <c r="Q7157" s="3"/>
      <c r="S7157" s="3"/>
    </row>
    <row r="7158" spans="15:19" x14ac:dyDescent="0.25">
      <c r="O7158" s="3"/>
      <c r="P7158" s="3"/>
      <c r="Q7158" s="3"/>
      <c r="S7158" s="3"/>
    </row>
    <row r="7159" spans="15:19" x14ac:dyDescent="0.25">
      <c r="O7159" s="3"/>
      <c r="P7159" s="3"/>
      <c r="Q7159" s="3"/>
      <c r="S7159" s="3"/>
    </row>
    <row r="7160" spans="15:19" x14ac:dyDescent="0.25">
      <c r="O7160" s="3"/>
      <c r="P7160" s="3"/>
      <c r="Q7160" s="3"/>
      <c r="S7160" s="3"/>
    </row>
    <row r="7161" spans="15:19" x14ac:dyDescent="0.25">
      <c r="O7161" s="3"/>
      <c r="P7161" s="3"/>
      <c r="Q7161" s="3"/>
      <c r="S7161" s="3"/>
    </row>
    <row r="7162" spans="15:19" x14ac:dyDescent="0.25">
      <c r="O7162" s="3"/>
      <c r="P7162" s="3"/>
      <c r="Q7162" s="3"/>
      <c r="S7162" s="3"/>
    </row>
    <row r="7163" spans="15:19" x14ac:dyDescent="0.25">
      <c r="O7163" s="3"/>
      <c r="P7163" s="3"/>
      <c r="Q7163" s="3"/>
      <c r="S7163" s="3"/>
    </row>
    <row r="7164" spans="15:19" x14ac:dyDescent="0.25">
      <c r="O7164" s="3"/>
      <c r="P7164" s="3"/>
      <c r="Q7164" s="3"/>
      <c r="S7164" s="3"/>
    </row>
    <row r="7165" spans="15:19" x14ac:dyDescent="0.25">
      <c r="O7165" s="3"/>
      <c r="P7165" s="3"/>
      <c r="Q7165" s="3"/>
      <c r="S7165" s="3"/>
    </row>
    <row r="7166" spans="15:19" x14ac:dyDescent="0.25">
      <c r="O7166" s="3"/>
      <c r="P7166" s="3"/>
      <c r="Q7166" s="3"/>
      <c r="S7166" s="3"/>
    </row>
    <row r="7167" spans="15:19" x14ac:dyDescent="0.25">
      <c r="O7167" s="3"/>
      <c r="P7167" s="3"/>
      <c r="Q7167" s="3"/>
      <c r="S7167" s="3"/>
    </row>
    <row r="7168" spans="15:19" x14ac:dyDescent="0.25">
      <c r="O7168" s="3"/>
      <c r="P7168" s="3"/>
      <c r="Q7168" s="3"/>
      <c r="S7168" s="3"/>
    </row>
    <row r="7169" spans="15:19" x14ac:dyDescent="0.25">
      <c r="O7169" s="3"/>
      <c r="P7169" s="3"/>
      <c r="Q7169" s="3"/>
      <c r="S7169" s="3"/>
    </row>
    <row r="7170" spans="15:19" x14ac:dyDescent="0.25">
      <c r="O7170" s="3"/>
      <c r="P7170" s="3"/>
      <c r="Q7170" s="3"/>
      <c r="S7170" s="3"/>
    </row>
    <row r="7171" spans="15:19" x14ac:dyDescent="0.25">
      <c r="O7171" s="3"/>
      <c r="P7171" s="3"/>
      <c r="Q7171" s="3"/>
      <c r="S7171" s="3"/>
    </row>
    <row r="7172" spans="15:19" x14ac:dyDescent="0.25">
      <c r="O7172" s="3"/>
      <c r="P7172" s="3"/>
      <c r="Q7172" s="3"/>
      <c r="S7172" s="3"/>
    </row>
    <row r="7173" spans="15:19" x14ac:dyDescent="0.25">
      <c r="O7173" s="3"/>
      <c r="P7173" s="3"/>
      <c r="Q7173" s="3"/>
      <c r="S7173" s="3"/>
    </row>
    <row r="7174" spans="15:19" x14ac:dyDescent="0.25">
      <c r="O7174" s="3"/>
      <c r="P7174" s="3"/>
      <c r="Q7174" s="3"/>
      <c r="S7174" s="3"/>
    </row>
    <row r="7175" spans="15:19" x14ac:dyDescent="0.25">
      <c r="O7175" s="3"/>
      <c r="P7175" s="3"/>
      <c r="Q7175" s="3"/>
      <c r="S7175" s="3"/>
    </row>
    <row r="7176" spans="15:19" x14ac:dyDescent="0.25">
      <c r="O7176" s="3"/>
      <c r="P7176" s="3"/>
      <c r="Q7176" s="3"/>
      <c r="S7176" s="3"/>
    </row>
    <row r="7177" spans="15:19" x14ac:dyDescent="0.25">
      <c r="O7177" s="3"/>
      <c r="P7177" s="3"/>
      <c r="Q7177" s="3"/>
      <c r="S7177" s="3"/>
    </row>
    <row r="7178" spans="15:19" x14ac:dyDescent="0.25">
      <c r="O7178" s="3"/>
      <c r="P7178" s="3"/>
      <c r="Q7178" s="3"/>
      <c r="S7178" s="3"/>
    </row>
    <row r="7179" spans="15:19" x14ac:dyDescent="0.25">
      <c r="O7179" s="3"/>
      <c r="P7179" s="3"/>
      <c r="Q7179" s="3"/>
      <c r="S7179" s="3"/>
    </row>
    <row r="7180" spans="15:19" x14ac:dyDescent="0.25">
      <c r="O7180" s="3"/>
      <c r="P7180" s="3"/>
      <c r="Q7180" s="3"/>
      <c r="S7180" s="3"/>
    </row>
    <row r="7181" spans="15:19" x14ac:dyDescent="0.25">
      <c r="O7181" s="3"/>
      <c r="P7181" s="3"/>
      <c r="Q7181" s="3"/>
      <c r="S7181" s="3"/>
    </row>
    <row r="7182" spans="15:19" x14ac:dyDescent="0.25">
      <c r="O7182" s="3"/>
      <c r="P7182" s="3"/>
      <c r="Q7182" s="3"/>
      <c r="S7182" s="3"/>
    </row>
    <row r="7183" spans="15:19" x14ac:dyDescent="0.25">
      <c r="O7183" s="3"/>
      <c r="P7183" s="3"/>
      <c r="Q7183" s="3"/>
      <c r="S7183" s="3"/>
    </row>
    <row r="7184" spans="15:19" x14ac:dyDescent="0.25">
      <c r="O7184" s="3"/>
      <c r="P7184" s="3"/>
      <c r="Q7184" s="3"/>
      <c r="S7184" s="3"/>
    </row>
    <row r="7185" spans="15:19" x14ac:dyDescent="0.25">
      <c r="O7185" s="3"/>
      <c r="P7185" s="3"/>
      <c r="Q7185" s="3"/>
      <c r="S7185" s="3"/>
    </row>
    <row r="7186" spans="15:19" x14ac:dyDescent="0.25">
      <c r="O7186" s="3"/>
      <c r="P7186" s="3"/>
      <c r="Q7186" s="3"/>
      <c r="S7186" s="3"/>
    </row>
    <row r="7187" spans="15:19" x14ac:dyDescent="0.25">
      <c r="O7187" s="3"/>
      <c r="P7187" s="3"/>
      <c r="Q7187" s="3"/>
      <c r="S7187" s="3"/>
    </row>
    <row r="7188" spans="15:19" x14ac:dyDescent="0.25">
      <c r="O7188" s="3"/>
      <c r="P7188" s="3"/>
      <c r="Q7188" s="3"/>
      <c r="S7188" s="3"/>
    </row>
    <row r="7189" spans="15:19" x14ac:dyDescent="0.25">
      <c r="O7189" s="3"/>
      <c r="P7189" s="3"/>
      <c r="Q7189" s="3"/>
      <c r="S7189" s="3"/>
    </row>
    <row r="7190" spans="15:19" x14ac:dyDescent="0.25">
      <c r="O7190" s="3"/>
      <c r="P7190" s="3"/>
      <c r="Q7190" s="3"/>
      <c r="S7190" s="3"/>
    </row>
    <row r="7191" spans="15:19" x14ac:dyDescent="0.25">
      <c r="O7191" s="3"/>
      <c r="P7191" s="3"/>
      <c r="Q7191" s="3"/>
      <c r="S7191" s="3"/>
    </row>
    <row r="7192" spans="15:19" x14ac:dyDescent="0.25">
      <c r="O7192" s="3"/>
      <c r="P7192" s="3"/>
      <c r="Q7192" s="3"/>
      <c r="S7192" s="3"/>
    </row>
    <row r="7193" spans="15:19" x14ac:dyDescent="0.25">
      <c r="O7193" s="3"/>
      <c r="P7193" s="3"/>
      <c r="Q7193" s="3"/>
      <c r="S7193" s="3"/>
    </row>
    <row r="7194" spans="15:19" x14ac:dyDescent="0.25">
      <c r="O7194" s="3"/>
      <c r="P7194" s="3"/>
      <c r="Q7194" s="3"/>
      <c r="S7194" s="3"/>
    </row>
    <row r="7195" spans="15:19" x14ac:dyDescent="0.25">
      <c r="O7195" s="3"/>
      <c r="P7195" s="3"/>
      <c r="Q7195" s="3"/>
      <c r="S7195" s="3"/>
    </row>
    <row r="7196" spans="15:19" x14ac:dyDescent="0.25">
      <c r="O7196" s="3"/>
      <c r="P7196" s="3"/>
      <c r="Q7196" s="3"/>
      <c r="S7196" s="3"/>
    </row>
    <row r="7197" spans="15:19" x14ac:dyDescent="0.25">
      <c r="O7197" s="3"/>
      <c r="P7197" s="3"/>
      <c r="Q7197" s="3"/>
      <c r="S7197" s="3"/>
    </row>
    <row r="7198" spans="15:19" x14ac:dyDescent="0.25">
      <c r="O7198" s="3"/>
      <c r="P7198" s="3"/>
      <c r="Q7198" s="3"/>
      <c r="S7198" s="3"/>
    </row>
    <row r="7199" spans="15:19" x14ac:dyDescent="0.25">
      <c r="O7199" s="3"/>
      <c r="P7199" s="3"/>
      <c r="Q7199" s="3"/>
      <c r="S7199" s="3"/>
    </row>
    <row r="7200" spans="15:19" x14ac:dyDescent="0.25">
      <c r="O7200" s="3"/>
      <c r="P7200" s="3"/>
      <c r="Q7200" s="3"/>
      <c r="S7200" s="3"/>
    </row>
    <row r="7201" spans="15:19" x14ac:dyDescent="0.25">
      <c r="O7201" s="3"/>
      <c r="P7201" s="3"/>
      <c r="Q7201" s="3"/>
      <c r="S7201" s="3"/>
    </row>
    <row r="7202" spans="15:19" x14ac:dyDescent="0.25">
      <c r="O7202" s="3"/>
      <c r="P7202" s="3"/>
      <c r="Q7202" s="3"/>
      <c r="S7202" s="3"/>
    </row>
    <row r="7203" spans="15:19" x14ac:dyDescent="0.25">
      <c r="O7203" s="3"/>
      <c r="P7203" s="3"/>
      <c r="Q7203" s="3"/>
      <c r="S7203" s="3"/>
    </row>
    <row r="7204" spans="15:19" x14ac:dyDescent="0.25">
      <c r="O7204" s="3"/>
      <c r="P7204" s="3"/>
      <c r="Q7204" s="3"/>
      <c r="S7204" s="3"/>
    </row>
    <row r="7205" spans="15:19" x14ac:dyDescent="0.25">
      <c r="O7205" s="3"/>
      <c r="P7205" s="3"/>
      <c r="Q7205" s="3"/>
      <c r="S7205" s="3"/>
    </row>
    <row r="7206" spans="15:19" x14ac:dyDescent="0.25">
      <c r="O7206" s="3"/>
      <c r="P7206" s="3"/>
      <c r="Q7206" s="3"/>
      <c r="S7206" s="3"/>
    </row>
    <row r="7207" spans="15:19" x14ac:dyDescent="0.25">
      <c r="O7207" s="3"/>
      <c r="P7207" s="3"/>
      <c r="Q7207" s="3"/>
      <c r="S7207" s="3"/>
    </row>
    <row r="7208" spans="15:19" x14ac:dyDescent="0.25">
      <c r="O7208" s="3"/>
      <c r="P7208" s="3"/>
      <c r="Q7208" s="3"/>
      <c r="S7208" s="3"/>
    </row>
    <row r="7209" spans="15:19" x14ac:dyDescent="0.25">
      <c r="O7209" s="3"/>
      <c r="P7209" s="3"/>
      <c r="Q7209" s="3"/>
      <c r="S7209" s="3"/>
    </row>
    <row r="7210" spans="15:19" x14ac:dyDescent="0.25">
      <c r="O7210" s="3"/>
      <c r="P7210" s="3"/>
      <c r="Q7210" s="3"/>
      <c r="S7210" s="3"/>
    </row>
    <row r="7211" spans="15:19" x14ac:dyDescent="0.25">
      <c r="O7211" s="3"/>
      <c r="P7211" s="3"/>
      <c r="Q7211" s="3"/>
      <c r="S7211" s="3"/>
    </row>
    <row r="7212" spans="15:19" x14ac:dyDescent="0.25">
      <c r="O7212" s="3"/>
      <c r="P7212" s="3"/>
      <c r="Q7212" s="3"/>
      <c r="S7212" s="3"/>
    </row>
    <row r="7213" spans="15:19" x14ac:dyDescent="0.25">
      <c r="O7213" s="3"/>
      <c r="P7213" s="3"/>
      <c r="Q7213" s="3"/>
      <c r="S7213" s="3"/>
    </row>
    <row r="7214" spans="15:19" x14ac:dyDescent="0.25">
      <c r="O7214" s="3"/>
      <c r="P7214" s="3"/>
      <c r="Q7214" s="3"/>
      <c r="S7214" s="3"/>
    </row>
    <row r="7215" spans="15:19" x14ac:dyDescent="0.25">
      <c r="O7215" s="3"/>
      <c r="P7215" s="3"/>
      <c r="Q7215" s="3"/>
      <c r="S7215" s="3"/>
    </row>
    <row r="7216" spans="15:19" x14ac:dyDescent="0.25">
      <c r="O7216" s="3"/>
      <c r="P7216" s="3"/>
      <c r="Q7216" s="3"/>
      <c r="S7216" s="3"/>
    </row>
    <row r="7217" spans="15:19" x14ac:dyDescent="0.25">
      <c r="O7217" s="3"/>
      <c r="P7217" s="3"/>
      <c r="Q7217" s="3"/>
      <c r="S7217" s="3"/>
    </row>
    <row r="7218" spans="15:19" x14ac:dyDescent="0.25">
      <c r="O7218" s="3"/>
      <c r="P7218" s="3"/>
      <c r="Q7218" s="3"/>
      <c r="S7218" s="3"/>
    </row>
    <row r="7219" spans="15:19" x14ac:dyDescent="0.25">
      <c r="O7219" s="3"/>
      <c r="P7219" s="3"/>
      <c r="Q7219" s="3"/>
      <c r="S7219" s="3"/>
    </row>
    <row r="7220" spans="15:19" x14ac:dyDescent="0.25">
      <c r="O7220" s="3"/>
      <c r="P7220" s="3"/>
      <c r="Q7220" s="3"/>
      <c r="S7220" s="3"/>
    </row>
    <row r="7221" spans="15:19" x14ac:dyDescent="0.25">
      <c r="O7221" s="3"/>
      <c r="P7221" s="3"/>
      <c r="Q7221" s="3"/>
      <c r="S7221" s="3"/>
    </row>
    <row r="7222" spans="15:19" x14ac:dyDescent="0.25">
      <c r="O7222" s="3"/>
      <c r="P7222" s="3"/>
      <c r="Q7222" s="3"/>
      <c r="S7222" s="3"/>
    </row>
    <row r="7223" spans="15:19" x14ac:dyDescent="0.25">
      <c r="O7223" s="3"/>
      <c r="P7223" s="3"/>
      <c r="Q7223" s="3"/>
      <c r="S7223" s="3"/>
    </row>
    <row r="7224" spans="15:19" x14ac:dyDescent="0.25">
      <c r="O7224" s="3"/>
      <c r="P7224" s="3"/>
      <c r="Q7224" s="3"/>
      <c r="S7224" s="3"/>
    </row>
    <row r="7225" spans="15:19" x14ac:dyDescent="0.25">
      <c r="O7225" s="3"/>
      <c r="P7225" s="3"/>
      <c r="Q7225" s="3"/>
      <c r="S7225" s="3"/>
    </row>
    <row r="7226" spans="15:19" x14ac:dyDescent="0.25">
      <c r="O7226" s="3"/>
      <c r="P7226" s="3"/>
      <c r="Q7226" s="3"/>
      <c r="S7226" s="3"/>
    </row>
    <row r="7227" spans="15:19" x14ac:dyDescent="0.25">
      <c r="O7227" s="3"/>
      <c r="P7227" s="3"/>
      <c r="Q7227" s="3"/>
      <c r="S7227" s="3"/>
    </row>
    <row r="7228" spans="15:19" x14ac:dyDescent="0.25">
      <c r="O7228" s="3"/>
      <c r="P7228" s="3"/>
      <c r="Q7228" s="3"/>
      <c r="S7228" s="3"/>
    </row>
    <row r="7229" spans="15:19" x14ac:dyDescent="0.25">
      <c r="O7229" s="3"/>
      <c r="P7229" s="3"/>
      <c r="Q7229" s="3"/>
      <c r="S7229" s="3"/>
    </row>
    <row r="7230" spans="15:19" x14ac:dyDescent="0.25">
      <c r="O7230" s="3"/>
      <c r="P7230" s="3"/>
      <c r="Q7230" s="3"/>
      <c r="S7230" s="3"/>
    </row>
    <row r="7231" spans="15:19" x14ac:dyDescent="0.25">
      <c r="O7231" s="3"/>
      <c r="P7231" s="3"/>
      <c r="Q7231" s="3"/>
      <c r="S7231" s="3"/>
    </row>
    <row r="7232" spans="15:19" x14ac:dyDescent="0.25">
      <c r="O7232" s="3"/>
      <c r="P7232" s="3"/>
      <c r="Q7232" s="3"/>
      <c r="S7232" s="3"/>
    </row>
    <row r="7233" spans="15:19" x14ac:dyDescent="0.25">
      <c r="O7233" s="3"/>
      <c r="P7233" s="3"/>
      <c r="Q7233" s="3"/>
      <c r="S7233" s="3"/>
    </row>
    <row r="7234" spans="15:19" x14ac:dyDescent="0.25">
      <c r="O7234" s="3"/>
      <c r="P7234" s="3"/>
      <c r="Q7234" s="3"/>
      <c r="S7234" s="3"/>
    </row>
    <row r="7235" spans="15:19" x14ac:dyDescent="0.25">
      <c r="O7235" s="3"/>
      <c r="P7235" s="3"/>
      <c r="Q7235" s="3"/>
      <c r="S7235" s="3"/>
    </row>
    <row r="7236" spans="15:19" x14ac:dyDescent="0.25">
      <c r="O7236" s="3"/>
      <c r="P7236" s="3"/>
      <c r="Q7236" s="3"/>
      <c r="S7236" s="3"/>
    </row>
    <row r="7237" spans="15:19" x14ac:dyDescent="0.25">
      <c r="O7237" s="3"/>
      <c r="P7237" s="3"/>
      <c r="Q7237" s="3"/>
      <c r="S7237" s="3"/>
    </row>
    <row r="7238" spans="15:19" x14ac:dyDescent="0.25">
      <c r="O7238" s="3"/>
      <c r="P7238" s="3"/>
      <c r="Q7238" s="3"/>
      <c r="S7238" s="3"/>
    </row>
    <row r="7239" spans="15:19" x14ac:dyDescent="0.25">
      <c r="O7239" s="3"/>
      <c r="P7239" s="3"/>
      <c r="Q7239" s="3"/>
      <c r="S7239" s="3"/>
    </row>
    <row r="7240" spans="15:19" x14ac:dyDescent="0.25">
      <c r="O7240" s="3"/>
      <c r="P7240" s="3"/>
      <c r="Q7240" s="3"/>
      <c r="S7240" s="3"/>
    </row>
    <row r="7241" spans="15:19" x14ac:dyDescent="0.25">
      <c r="O7241" s="3"/>
      <c r="P7241" s="3"/>
      <c r="Q7241" s="3"/>
      <c r="S7241" s="3"/>
    </row>
    <row r="7242" spans="15:19" x14ac:dyDescent="0.25">
      <c r="O7242" s="3"/>
      <c r="P7242" s="3"/>
      <c r="Q7242" s="3"/>
      <c r="S7242" s="3"/>
    </row>
    <row r="7243" spans="15:19" x14ac:dyDescent="0.25">
      <c r="O7243" s="3"/>
      <c r="P7243" s="3"/>
      <c r="Q7243" s="3"/>
      <c r="S7243" s="3"/>
    </row>
    <row r="7244" spans="15:19" x14ac:dyDescent="0.25">
      <c r="O7244" s="3"/>
      <c r="P7244" s="3"/>
      <c r="Q7244" s="3"/>
      <c r="S7244" s="3"/>
    </row>
    <row r="7245" spans="15:19" x14ac:dyDescent="0.25">
      <c r="O7245" s="3"/>
      <c r="P7245" s="3"/>
      <c r="Q7245" s="3"/>
      <c r="S7245" s="3"/>
    </row>
    <row r="7246" spans="15:19" x14ac:dyDescent="0.25">
      <c r="O7246" s="3"/>
      <c r="P7246" s="3"/>
      <c r="Q7246" s="3"/>
      <c r="S7246" s="3"/>
    </row>
    <row r="7247" spans="15:19" x14ac:dyDescent="0.25">
      <c r="O7247" s="3"/>
      <c r="P7247" s="3"/>
      <c r="Q7247" s="3"/>
      <c r="S7247" s="3"/>
    </row>
    <row r="7248" spans="15:19" x14ac:dyDescent="0.25">
      <c r="O7248" s="3"/>
      <c r="P7248" s="3"/>
      <c r="Q7248" s="3"/>
      <c r="S7248" s="3"/>
    </row>
    <row r="7249" spans="15:19" x14ac:dyDescent="0.25">
      <c r="O7249" s="3"/>
      <c r="P7249" s="3"/>
      <c r="Q7249" s="3"/>
      <c r="S7249" s="3"/>
    </row>
    <row r="7250" spans="15:19" x14ac:dyDescent="0.25">
      <c r="O7250" s="3"/>
      <c r="P7250" s="3"/>
      <c r="Q7250" s="3"/>
      <c r="S7250" s="3"/>
    </row>
    <row r="7251" spans="15:19" x14ac:dyDescent="0.25">
      <c r="O7251" s="3"/>
      <c r="P7251" s="3"/>
      <c r="Q7251" s="3"/>
      <c r="S7251" s="3"/>
    </row>
    <row r="7252" spans="15:19" x14ac:dyDescent="0.25">
      <c r="O7252" s="3"/>
      <c r="P7252" s="3"/>
      <c r="Q7252" s="3"/>
      <c r="S7252" s="3"/>
    </row>
    <row r="7253" spans="15:19" x14ac:dyDescent="0.25">
      <c r="O7253" s="3"/>
      <c r="P7253" s="3"/>
      <c r="Q7253" s="3"/>
      <c r="S7253" s="3"/>
    </row>
    <row r="7254" spans="15:19" x14ac:dyDescent="0.25">
      <c r="O7254" s="3"/>
      <c r="P7254" s="3"/>
      <c r="Q7254" s="3"/>
      <c r="S7254" s="3"/>
    </row>
    <row r="7255" spans="15:19" x14ac:dyDescent="0.25">
      <c r="O7255" s="3"/>
      <c r="P7255" s="3"/>
      <c r="Q7255" s="3"/>
      <c r="S7255" s="3"/>
    </row>
    <row r="7256" spans="15:19" x14ac:dyDescent="0.25">
      <c r="O7256" s="3"/>
      <c r="P7256" s="3"/>
      <c r="Q7256" s="3"/>
      <c r="S7256" s="3"/>
    </row>
    <row r="7257" spans="15:19" x14ac:dyDescent="0.25">
      <c r="O7257" s="3"/>
      <c r="P7257" s="3"/>
      <c r="Q7257" s="3"/>
      <c r="S7257" s="3"/>
    </row>
    <row r="7258" spans="15:19" x14ac:dyDescent="0.25">
      <c r="O7258" s="3"/>
      <c r="P7258" s="3"/>
      <c r="Q7258" s="3"/>
      <c r="S7258" s="3"/>
    </row>
    <row r="7259" spans="15:19" x14ac:dyDescent="0.25">
      <c r="O7259" s="3"/>
      <c r="P7259" s="3"/>
      <c r="Q7259" s="3"/>
      <c r="S7259" s="3"/>
    </row>
    <row r="7260" spans="15:19" x14ac:dyDescent="0.25">
      <c r="O7260" s="3"/>
      <c r="P7260" s="3"/>
      <c r="Q7260" s="3"/>
      <c r="S7260" s="3"/>
    </row>
    <row r="7261" spans="15:19" x14ac:dyDescent="0.25">
      <c r="O7261" s="3"/>
      <c r="P7261" s="3"/>
      <c r="Q7261" s="3"/>
      <c r="S7261" s="3"/>
    </row>
    <row r="7262" spans="15:19" x14ac:dyDescent="0.25">
      <c r="O7262" s="3"/>
      <c r="P7262" s="3"/>
      <c r="Q7262" s="3"/>
      <c r="S7262" s="3"/>
    </row>
    <row r="7263" spans="15:19" x14ac:dyDescent="0.25">
      <c r="O7263" s="3"/>
      <c r="P7263" s="3"/>
      <c r="Q7263" s="3"/>
      <c r="S7263" s="3"/>
    </row>
    <row r="7264" spans="15:19" x14ac:dyDescent="0.25">
      <c r="O7264" s="3"/>
      <c r="P7264" s="3"/>
      <c r="Q7264" s="3"/>
      <c r="S7264" s="3"/>
    </row>
    <row r="7265" spans="15:19" x14ac:dyDescent="0.25">
      <c r="O7265" s="3"/>
      <c r="P7265" s="3"/>
      <c r="Q7265" s="3"/>
      <c r="S7265" s="3"/>
    </row>
    <row r="7266" spans="15:19" x14ac:dyDescent="0.25">
      <c r="O7266" s="3"/>
      <c r="P7266" s="3"/>
      <c r="Q7266" s="3"/>
      <c r="S7266" s="3"/>
    </row>
    <row r="7267" spans="15:19" x14ac:dyDescent="0.25">
      <c r="O7267" s="3"/>
      <c r="P7267" s="3"/>
      <c r="Q7267" s="3"/>
      <c r="S7267" s="3"/>
    </row>
    <row r="7268" spans="15:19" x14ac:dyDescent="0.25">
      <c r="O7268" s="3"/>
      <c r="P7268" s="3"/>
      <c r="Q7268" s="3"/>
      <c r="S7268" s="3"/>
    </row>
    <row r="7269" spans="15:19" x14ac:dyDescent="0.25">
      <c r="O7269" s="3"/>
      <c r="P7269" s="3"/>
      <c r="Q7269" s="3"/>
      <c r="S7269" s="3"/>
    </row>
    <row r="7270" spans="15:19" x14ac:dyDescent="0.25">
      <c r="O7270" s="3"/>
      <c r="P7270" s="3"/>
      <c r="Q7270" s="3"/>
      <c r="S7270" s="3"/>
    </row>
    <row r="7271" spans="15:19" x14ac:dyDescent="0.25">
      <c r="O7271" s="3"/>
      <c r="P7271" s="3"/>
      <c r="Q7271" s="3"/>
      <c r="S7271" s="3"/>
    </row>
    <row r="7272" spans="15:19" x14ac:dyDescent="0.25">
      <c r="O7272" s="3"/>
      <c r="P7272" s="3"/>
      <c r="Q7272" s="3"/>
      <c r="S7272" s="3"/>
    </row>
    <row r="7273" spans="15:19" x14ac:dyDescent="0.25">
      <c r="O7273" s="3"/>
      <c r="P7273" s="3"/>
      <c r="Q7273" s="3"/>
      <c r="S7273" s="3"/>
    </row>
    <row r="7274" spans="15:19" x14ac:dyDescent="0.25">
      <c r="O7274" s="3"/>
      <c r="P7274" s="3"/>
      <c r="Q7274" s="3"/>
      <c r="S7274" s="3"/>
    </row>
    <row r="7275" spans="15:19" x14ac:dyDescent="0.25">
      <c r="O7275" s="3"/>
      <c r="P7275" s="3"/>
      <c r="Q7275" s="3"/>
      <c r="S7275" s="3"/>
    </row>
    <row r="7276" spans="15:19" x14ac:dyDescent="0.25">
      <c r="O7276" s="3"/>
      <c r="P7276" s="3"/>
      <c r="Q7276" s="3"/>
      <c r="S7276" s="3"/>
    </row>
    <row r="7277" spans="15:19" x14ac:dyDescent="0.25">
      <c r="O7277" s="3"/>
      <c r="P7277" s="3"/>
      <c r="Q7277" s="3"/>
      <c r="S7277" s="3"/>
    </row>
    <row r="7278" spans="15:19" x14ac:dyDescent="0.25">
      <c r="O7278" s="3"/>
      <c r="P7278" s="3"/>
      <c r="Q7278" s="3"/>
      <c r="S7278" s="3"/>
    </row>
    <row r="7279" spans="15:19" x14ac:dyDescent="0.25">
      <c r="O7279" s="3"/>
      <c r="P7279" s="3"/>
      <c r="Q7279" s="3"/>
      <c r="S7279" s="3"/>
    </row>
    <row r="7280" spans="15:19" x14ac:dyDescent="0.25">
      <c r="O7280" s="3"/>
      <c r="P7280" s="3"/>
      <c r="Q7280" s="3"/>
      <c r="S7280" s="3"/>
    </row>
    <row r="7281" spans="15:19" x14ac:dyDescent="0.25">
      <c r="O7281" s="3"/>
      <c r="P7281" s="3"/>
      <c r="Q7281" s="3"/>
      <c r="S7281" s="3"/>
    </row>
    <row r="7282" spans="15:19" x14ac:dyDescent="0.25">
      <c r="O7282" s="3"/>
      <c r="P7282" s="3"/>
      <c r="Q7282" s="3"/>
      <c r="S7282" s="3"/>
    </row>
    <row r="7283" spans="15:19" x14ac:dyDescent="0.25">
      <c r="O7283" s="3"/>
      <c r="P7283" s="3"/>
      <c r="Q7283" s="3"/>
      <c r="S7283" s="3"/>
    </row>
    <row r="7284" spans="15:19" x14ac:dyDescent="0.25">
      <c r="O7284" s="3"/>
      <c r="P7284" s="3"/>
      <c r="Q7284" s="3"/>
      <c r="S7284" s="3"/>
    </row>
    <row r="7285" spans="15:19" x14ac:dyDescent="0.25">
      <c r="O7285" s="3"/>
      <c r="P7285" s="3"/>
      <c r="Q7285" s="3"/>
      <c r="S7285" s="3"/>
    </row>
    <row r="7286" spans="15:19" x14ac:dyDescent="0.25">
      <c r="O7286" s="3"/>
      <c r="P7286" s="3"/>
      <c r="Q7286" s="3"/>
      <c r="S7286" s="3"/>
    </row>
    <row r="7287" spans="15:19" x14ac:dyDescent="0.25">
      <c r="O7287" s="3"/>
      <c r="P7287" s="3"/>
      <c r="Q7287" s="3"/>
      <c r="S7287" s="3"/>
    </row>
    <row r="7288" spans="15:19" x14ac:dyDescent="0.25">
      <c r="O7288" s="3"/>
      <c r="P7288" s="3"/>
      <c r="Q7288" s="3"/>
      <c r="S7288" s="3"/>
    </row>
    <row r="7289" spans="15:19" x14ac:dyDescent="0.25">
      <c r="O7289" s="3"/>
      <c r="P7289" s="3"/>
      <c r="Q7289" s="3"/>
      <c r="S7289" s="3"/>
    </row>
    <row r="7290" spans="15:19" x14ac:dyDescent="0.25">
      <c r="O7290" s="3"/>
      <c r="P7290" s="3"/>
      <c r="Q7290" s="3"/>
      <c r="S7290" s="3"/>
    </row>
    <row r="7291" spans="15:19" x14ac:dyDescent="0.25">
      <c r="O7291" s="3"/>
      <c r="P7291" s="3"/>
      <c r="Q7291" s="3"/>
      <c r="S7291" s="3"/>
    </row>
    <row r="7292" spans="15:19" x14ac:dyDescent="0.25">
      <c r="O7292" s="3"/>
      <c r="P7292" s="3"/>
      <c r="Q7292" s="3"/>
      <c r="S7292" s="3"/>
    </row>
    <row r="7293" spans="15:19" x14ac:dyDescent="0.25">
      <c r="O7293" s="3"/>
      <c r="P7293" s="3"/>
      <c r="Q7293" s="3"/>
      <c r="S7293" s="3"/>
    </row>
    <row r="7294" spans="15:19" x14ac:dyDescent="0.25">
      <c r="O7294" s="3"/>
      <c r="P7294" s="3"/>
      <c r="Q7294" s="3"/>
      <c r="S7294" s="3"/>
    </row>
    <row r="7295" spans="15:19" x14ac:dyDescent="0.25">
      <c r="O7295" s="3"/>
      <c r="P7295" s="3"/>
      <c r="Q7295" s="3"/>
      <c r="S7295" s="3"/>
    </row>
    <row r="7296" spans="15:19" x14ac:dyDescent="0.25">
      <c r="O7296" s="3"/>
      <c r="P7296" s="3"/>
      <c r="Q7296" s="3"/>
      <c r="S7296" s="3"/>
    </row>
    <row r="7297" spans="15:19" x14ac:dyDescent="0.25">
      <c r="O7297" s="3"/>
      <c r="P7297" s="3"/>
      <c r="Q7297" s="3"/>
      <c r="S7297" s="3"/>
    </row>
    <row r="7298" spans="15:19" x14ac:dyDescent="0.25">
      <c r="O7298" s="3"/>
      <c r="P7298" s="3"/>
      <c r="Q7298" s="3"/>
      <c r="S7298" s="3"/>
    </row>
    <row r="7299" spans="15:19" x14ac:dyDescent="0.25">
      <c r="O7299" s="3"/>
      <c r="P7299" s="3"/>
      <c r="Q7299" s="3"/>
      <c r="S7299" s="3"/>
    </row>
    <row r="7300" spans="15:19" x14ac:dyDescent="0.25">
      <c r="O7300" s="3"/>
      <c r="P7300" s="3"/>
      <c r="Q7300" s="3"/>
      <c r="S7300" s="3"/>
    </row>
    <row r="7301" spans="15:19" x14ac:dyDescent="0.25">
      <c r="O7301" s="3"/>
      <c r="P7301" s="3"/>
      <c r="Q7301" s="3"/>
      <c r="S7301" s="3"/>
    </row>
    <row r="7302" spans="15:19" x14ac:dyDescent="0.25">
      <c r="O7302" s="3"/>
      <c r="P7302" s="3"/>
      <c r="Q7302" s="3"/>
      <c r="S7302" s="3"/>
    </row>
    <row r="7303" spans="15:19" x14ac:dyDescent="0.25">
      <c r="O7303" s="3"/>
      <c r="P7303" s="3"/>
      <c r="Q7303" s="3"/>
      <c r="S7303" s="3"/>
    </row>
    <row r="7304" spans="15:19" x14ac:dyDescent="0.25">
      <c r="O7304" s="3"/>
      <c r="P7304" s="3"/>
      <c r="Q7304" s="3"/>
      <c r="S7304" s="3"/>
    </row>
    <row r="7305" spans="15:19" x14ac:dyDescent="0.25">
      <c r="O7305" s="3"/>
      <c r="P7305" s="3"/>
      <c r="Q7305" s="3"/>
      <c r="S7305" s="3"/>
    </row>
    <row r="7306" spans="15:19" x14ac:dyDescent="0.25">
      <c r="O7306" s="3"/>
      <c r="P7306" s="3"/>
      <c r="Q7306" s="3"/>
      <c r="S7306" s="3"/>
    </row>
    <row r="7307" spans="15:19" x14ac:dyDescent="0.25">
      <c r="O7307" s="3"/>
      <c r="P7307" s="3"/>
      <c r="Q7307" s="3"/>
      <c r="S7307" s="3"/>
    </row>
    <row r="7308" spans="15:19" x14ac:dyDescent="0.25">
      <c r="O7308" s="3"/>
      <c r="P7308" s="3"/>
      <c r="Q7308" s="3"/>
      <c r="S7308" s="3"/>
    </row>
    <row r="7309" spans="15:19" x14ac:dyDescent="0.25">
      <c r="O7309" s="3"/>
      <c r="P7309" s="3"/>
      <c r="Q7309" s="3"/>
      <c r="S7309" s="3"/>
    </row>
    <row r="7310" spans="15:19" x14ac:dyDescent="0.25">
      <c r="O7310" s="3"/>
      <c r="P7310" s="3"/>
      <c r="Q7310" s="3"/>
      <c r="S7310" s="3"/>
    </row>
    <row r="7311" spans="15:19" x14ac:dyDescent="0.25">
      <c r="O7311" s="3"/>
      <c r="P7311" s="3"/>
      <c r="Q7311" s="3"/>
      <c r="S7311" s="3"/>
    </row>
    <row r="7312" spans="15:19" x14ac:dyDescent="0.25">
      <c r="O7312" s="3"/>
      <c r="P7312" s="3"/>
      <c r="Q7312" s="3"/>
      <c r="S7312" s="3"/>
    </row>
    <row r="7313" spans="15:19" x14ac:dyDescent="0.25">
      <c r="O7313" s="3"/>
      <c r="P7313" s="3"/>
      <c r="Q7313" s="3"/>
      <c r="S7313" s="3"/>
    </row>
    <row r="7314" spans="15:19" x14ac:dyDescent="0.25">
      <c r="O7314" s="3"/>
      <c r="P7314" s="3"/>
      <c r="Q7314" s="3"/>
      <c r="S7314" s="3"/>
    </row>
    <row r="7315" spans="15:19" x14ac:dyDescent="0.25">
      <c r="O7315" s="3"/>
      <c r="P7315" s="3"/>
      <c r="Q7315" s="3"/>
      <c r="S7315" s="3"/>
    </row>
    <row r="7316" spans="15:19" x14ac:dyDescent="0.25">
      <c r="O7316" s="3"/>
      <c r="P7316" s="3"/>
      <c r="Q7316" s="3"/>
      <c r="S7316" s="3"/>
    </row>
    <row r="7317" spans="15:19" x14ac:dyDescent="0.25">
      <c r="O7317" s="3"/>
      <c r="P7317" s="3"/>
      <c r="Q7317" s="3"/>
      <c r="S7317" s="3"/>
    </row>
    <row r="7318" spans="15:19" x14ac:dyDescent="0.25">
      <c r="O7318" s="3"/>
      <c r="P7318" s="3"/>
      <c r="Q7318" s="3"/>
      <c r="S7318" s="3"/>
    </row>
    <row r="7319" spans="15:19" x14ac:dyDescent="0.25">
      <c r="O7319" s="3"/>
      <c r="P7319" s="3"/>
      <c r="Q7319" s="3"/>
      <c r="S7319" s="3"/>
    </row>
    <row r="7320" spans="15:19" x14ac:dyDescent="0.25">
      <c r="O7320" s="3"/>
      <c r="P7320" s="3"/>
      <c r="Q7320" s="3"/>
      <c r="S7320" s="3"/>
    </row>
    <row r="7321" spans="15:19" x14ac:dyDescent="0.25">
      <c r="O7321" s="3"/>
      <c r="P7321" s="3"/>
      <c r="Q7321" s="3"/>
      <c r="S7321" s="3"/>
    </row>
    <row r="7322" spans="15:19" x14ac:dyDescent="0.25">
      <c r="O7322" s="3"/>
      <c r="P7322" s="3"/>
      <c r="Q7322" s="3"/>
      <c r="S7322" s="3"/>
    </row>
    <row r="7323" spans="15:19" x14ac:dyDescent="0.25">
      <c r="O7323" s="3"/>
      <c r="P7323" s="3"/>
      <c r="Q7323" s="3"/>
      <c r="S7323" s="3"/>
    </row>
    <row r="7324" spans="15:19" x14ac:dyDescent="0.25">
      <c r="O7324" s="3"/>
      <c r="P7324" s="3"/>
      <c r="Q7324" s="3"/>
      <c r="S7324" s="3"/>
    </row>
    <row r="7325" spans="15:19" x14ac:dyDescent="0.25">
      <c r="O7325" s="3"/>
      <c r="P7325" s="3"/>
      <c r="Q7325" s="3"/>
      <c r="S7325" s="3"/>
    </row>
    <row r="7326" spans="15:19" x14ac:dyDescent="0.25">
      <c r="O7326" s="3"/>
      <c r="P7326" s="3"/>
      <c r="Q7326" s="3"/>
      <c r="S7326" s="3"/>
    </row>
    <row r="7327" spans="15:19" x14ac:dyDescent="0.25">
      <c r="O7327" s="3"/>
      <c r="P7327" s="3"/>
      <c r="Q7327" s="3"/>
      <c r="S7327" s="3"/>
    </row>
    <row r="7328" spans="15:19" x14ac:dyDescent="0.25">
      <c r="O7328" s="3"/>
      <c r="P7328" s="3"/>
      <c r="Q7328" s="3"/>
      <c r="S7328" s="3"/>
    </row>
    <row r="7329" spans="15:19" x14ac:dyDescent="0.25">
      <c r="O7329" s="3"/>
      <c r="P7329" s="3"/>
      <c r="Q7329" s="3"/>
      <c r="S7329" s="3"/>
    </row>
    <row r="7330" spans="15:19" x14ac:dyDescent="0.25">
      <c r="O7330" s="3"/>
      <c r="P7330" s="3"/>
      <c r="Q7330" s="3"/>
      <c r="S7330" s="3"/>
    </row>
    <row r="7331" spans="15:19" x14ac:dyDescent="0.25">
      <c r="O7331" s="3"/>
      <c r="P7331" s="3"/>
      <c r="Q7331" s="3"/>
      <c r="S7331" s="3"/>
    </row>
    <row r="7332" spans="15:19" x14ac:dyDescent="0.25">
      <c r="O7332" s="3"/>
      <c r="P7332" s="3"/>
      <c r="Q7332" s="3"/>
      <c r="S7332" s="3"/>
    </row>
    <row r="7333" spans="15:19" x14ac:dyDescent="0.25">
      <c r="O7333" s="3"/>
      <c r="P7333" s="3"/>
      <c r="Q7333" s="3"/>
      <c r="S7333" s="3"/>
    </row>
    <row r="7334" spans="15:19" x14ac:dyDescent="0.25">
      <c r="O7334" s="3"/>
      <c r="P7334" s="3"/>
      <c r="Q7334" s="3"/>
      <c r="S7334" s="3"/>
    </row>
    <row r="7335" spans="15:19" x14ac:dyDescent="0.25">
      <c r="O7335" s="3"/>
      <c r="P7335" s="3"/>
      <c r="Q7335" s="3"/>
      <c r="S7335" s="3"/>
    </row>
    <row r="7336" spans="15:19" x14ac:dyDescent="0.25">
      <c r="O7336" s="3"/>
      <c r="P7336" s="3"/>
      <c r="Q7336" s="3"/>
      <c r="S7336" s="3"/>
    </row>
    <row r="7337" spans="15:19" x14ac:dyDescent="0.25">
      <c r="O7337" s="3"/>
      <c r="P7337" s="3"/>
      <c r="Q7337" s="3"/>
      <c r="S7337" s="3"/>
    </row>
    <row r="7338" spans="15:19" x14ac:dyDescent="0.25">
      <c r="O7338" s="3"/>
      <c r="P7338" s="3"/>
      <c r="Q7338" s="3"/>
      <c r="S7338" s="3"/>
    </row>
    <row r="7339" spans="15:19" x14ac:dyDescent="0.25">
      <c r="O7339" s="3"/>
      <c r="P7339" s="3"/>
      <c r="Q7339" s="3"/>
      <c r="S7339" s="3"/>
    </row>
    <row r="7340" spans="15:19" x14ac:dyDescent="0.25">
      <c r="O7340" s="3"/>
      <c r="P7340" s="3"/>
      <c r="Q7340" s="3"/>
      <c r="S7340" s="3"/>
    </row>
    <row r="7341" spans="15:19" x14ac:dyDescent="0.25">
      <c r="O7341" s="3"/>
      <c r="P7341" s="3"/>
      <c r="Q7341" s="3"/>
      <c r="S7341" s="3"/>
    </row>
    <row r="7342" spans="15:19" x14ac:dyDescent="0.25">
      <c r="O7342" s="3"/>
      <c r="P7342" s="3"/>
      <c r="Q7342" s="3"/>
      <c r="S7342" s="3"/>
    </row>
    <row r="7343" spans="15:19" x14ac:dyDescent="0.25">
      <c r="O7343" s="3"/>
      <c r="P7343" s="3"/>
      <c r="Q7343" s="3"/>
      <c r="S7343" s="3"/>
    </row>
    <row r="7344" spans="15:19" x14ac:dyDescent="0.25">
      <c r="O7344" s="3"/>
      <c r="P7344" s="3"/>
      <c r="Q7344" s="3"/>
      <c r="S7344" s="3"/>
    </row>
    <row r="7345" spans="15:19" x14ac:dyDescent="0.25">
      <c r="O7345" s="3"/>
      <c r="P7345" s="3"/>
      <c r="Q7345" s="3"/>
      <c r="S7345" s="3"/>
    </row>
    <row r="7346" spans="15:19" x14ac:dyDescent="0.25">
      <c r="O7346" s="3"/>
      <c r="P7346" s="3"/>
      <c r="Q7346" s="3"/>
      <c r="S7346" s="3"/>
    </row>
    <row r="7347" spans="15:19" x14ac:dyDescent="0.25">
      <c r="O7347" s="3"/>
      <c r="P7347" s="3"/>
      <c r="Q7347" s="3"/>
      <c r="S7347" s="3"/>
    </row>
    <row r="7348" spans="15:19" x14ac:dyDescent="0.25">
      <c r="O7348" s="3"/>
      <c r="P7348" s="3"/>
      <c r="Q7348" s="3"/>
      <c r="S7348" s="3"/>
    </row>
    <row r="7349" spans="15:19" x14ac:dyDescent="0.25">
      <c r="O7349" s="3"/>
      <c r="P7349" s="3"/>
      <c r="Q7349" s="3"/>
      <c r="S7349" s="3"/>
    </row>
    <row r="7350" spans="15:19" x14ac:dyDescent="0.25">
      <c r="O7350" s="3"/>
      <c r="P7350" s="3"/>
      <c r="Q7350" s="3"/>
      <c r="S7350" s="3"/>
    </row>
    <row r="7351" spans="15:19" x14ac:dyDescent="0.25">
      <c r="O7351" s="3"/>
      <c r="P7351" s="3"/>
      <c r="Q7351" s="3"/>
      <c r="S7351" s="3"/>
    </row>
    <row r="7352" spans="15:19" x14ac:dyDescent="0.25">
      <c r="O7352" s="3"/>
      <c r="P7352" s="3"/>
      <c r="Q7352" s="3"/>
      <c r="S7352" s="3"/>
    </row>
    <row r="7353" spans="15:19" x14ac:dyDescent="0.25">
      <c r="O7353" s="3"/>
      <c r="P7353" s="3"/>
      <c r="Q7353" s="3"/>
      <c r="S7353" s="3"/>
    </row>
    <row r="7354" spans="15:19" x14ac:dyDescent="0.25">
      <c r="O7354" s="3"/>
      <c r="P7354" s="3"/>
      <c r="Q7354" s="3"/>
      <c r="S7354" s="3"/>
    </row>
    <row r="7355" spans="15:19" x14ac:dyDescent="0.25">
      <c r="O7355" s="3"/>
      <c r="P7355" s="3"/>
      <c r="Q7355" s="3"/>
      <c r="S7355" s="3"/>
    </row>
    <row r="7356" spans="15:19" x14ac:dyDescent="0.25">
      <c r="O7356" s="3"/>
      <c r="P7356" s="3"/>
      <c r="Q7356" s="3"/>
      <c r="S7356" s="3"/>
    </row>
    <row r="7357" spans="15:19" x14ac:dyDescent="0.25">
      <c r="O7357" s="3"/>
      <c r="P7357" s="3"/>
      <c r="Q7357" s="3"/>
      <c r="S7357" s="3"/>
    </row>
    <row r="7358" spans="15:19" x14ac:dyDescent="0.25">
      <c r="O7358" s="3"/>
      <c r="P7358" s="3"/>
      <c r="Q7358" s="3"/>
      <c r="S7358" s="3"/>
    </row>
    <row r="7359" spans="15:19" x14ac:dyDescent="0.25">
      <c r="O7359" s="3"/>
      <c r="P7359" s="3"/>
      <c r="Q7359" s="3"/>
      <c r="S7359" s="3"/>
    </row>
    <row r="7360" spans="15:19" x14ac:dyDescent="0.25">
      <c r="O7360" s="3"/>
      <c r="P7360" s="3"/>
      <c r="Q7360" s="3"/>
      <c r="S7360" s="3"/>
    </row>
    <row r="7361" spans="15:19" x14ac:dyDescent="0.25">
      <c r="O7361" s="3"/>
      <c r="P7361" s="3"/>
      <c r="Q7361" s="3"/>
      <c r="S7361" s="3"/>
    </row>
    <row r="7362" spans="15:19" x14ac:dyDescent="0.25">
      <c r="O7362" s="3"/>
      <c r="P7362" s="3"/>
      <c r="Q7362" s="3"/>
      <c r="S7362" s="3"/>
    </row>
    <row r="7363" spans="15:19" x14ac:dyDescent="0.25">
      <c r="O7363" s="3"/>
      <c r="P7363" s="3"/>
      <c r="Q7363" s="3"/>
      <c r="S7363" s="3"/>
    </row>
    <row r="7364" spans="15:19" x14ac:dyDescent="0.25">
      <c r="O7364" s="3"/>
      <c r="P7364" s="3"/>
      <c r="Q7364" s="3"/>
      <c r="S7364" s="3"/>
    </row>
    <row r="7365" spans="15:19" x14ac:dyDescent="0.25">
      <c r="O7365" s="3"/>
      <c r="P7365" s="3"/>
      <c r="Q7365" s="3"/>
      <c r="S7365" s="3"/>
    </row>
    <row r="7366" spans="15:19" x14ac:dyDescent="0.25">
      <c r="O7366" s="3"/>
      <c r="P7366" s="3"/>
      <c r="Q7366" s="3"/>
      <c r="S7366" s="3"/>
    </row>
    <row r="7367" spans="15:19" x14ac:dyDescent="0.25">
      <c r="O7367" s="3"/>
      <c r="P7367" s="3"/>
      <c r="Q7367" s="3"/>
      <c r="S7367" s="3"/>
    </row>
    <row r="7368" spans="15:19" x14ac:dyDescent="0.25">
      <c r="O7368" s="3"/>
      <c r="P7368" s="3"/>
      <c r="Q7368" s="3"/>
      <c r="S7368" s="3"/>
    </row>
    <row r="7369" spans="15:19" x14ac:dyDescent="0.25">
      <c r="O7369" s="3"/>
      <c r="P7369" s="3"/>
      <c r="Q7369" s="3"/>
      <c r="S7369" s="3"/>
    </row>
    <row r="7370" spans="15:19" x14ac:dyDescent="0.25">
      <c r="O7370" s="3"/>
      <c r="P7370" s="3"/>
      <c r="Q7370" s="3"/>
      <c r="S7370" s="3"/>
    </row>
    <row r="7371" spans="15:19" x14ac:dyDescent="0.25">
      <c r="O7371" s="3"/>
      <c r="P7371" s="3"/>
      <c r="Q7371" s="3"/>
      <c r="S7371" s="3"/>
    </row>
    <row r="7372" spans="15:19" x14ac:dyDescent="0.25">
      <c r="O7372" s="3"/>
      <c r="P7372" s="3"/>
      <c r="Q7372" s="3"/>
      <c r="S7372" s="3"/>
    </row>
    <row r="7373" spans="15:19" x14ac:dyDescent="0.25">
      <c r="O7373" s="3"/>
      <c r="P7373" s="3"/>
      <c r="Q7373" s="3"/>
      <c r="S7373" s="3"/>
    </row>
    <row r="7374" spans="15:19" x14ac:dyDescent="0.25">
      <c r="O7374" s="3"/>
      <c r="P7374" s="3"/>
      <c r="Q7374" s="3"/>
      <c r="S7374" s="3"/>
    </row>
    <row r="7375" spans="15:19" x14ac:dyDescent="0.25">
      <c r="O7375" s="3"/>
      <c r="P7375" s="3"/>
      <c r="Q7375" s="3"/>
      <c r="S7375" s="3"/>
    </row>
    <row r="7376" spans="15:19" x14ac:dyDescent="0.25">
      <c r="O7376" s="3"/>
      <c r="P7376" s="3"/>
      <c r="Q7376" s="3"/>
      <c r="S7376" s="3"/>
    </row>
    <row r="7377" spans="15:19" x14ac:dyDescent="0.25">
      <c r="O7377" s="3"/>
      <c r="P7377" s="3"/>
      <c r="Q7377" s="3"/>
      <c r="S7377" s="3"/>
    </row>
    <row r="7378" spans="15:19" x14ac:dyDescent="0.25">
      <c r="O7378" s="3"/>
      <c r="P7378" s="3"/>
      <c r="Q7378" s="3"/>
      <c r="S7378" s="3"/>
    </row>
    <row r="7379" spans="15:19" x14ac:dyDescent="0.25">
      <c r="O7379" s="3"/>
      <c r="P7379" s="3"/>
      <c r="Q7379" s="3"/>
      <c r="S7379" s="3"/>
    </row>
    <row r="7380" spans="15:19" x14ac:dyDescent="0.25">
      <c r="O7380" s="3"/>
      <c r="P7380" s="3"/>
      <c r="Q7380" s="3"/>
      <c r="S7380" s="3"/>
    </row>
    <row r="7381" spans="15:19" x14ac:dyDescent="0.25">
      <c r="O7381" s="3"/>
      <c r="P7381" s="3"/>
      <c r="Q7381" s="3"/>
      <c r="S7381" s="3"/>
    </row>
    <row r="7382" spans="15:19" x14ac:dyDescent="0.25">
      <c r="O7382" s="3"/>
      <c r="P7382" s="3"/>
      <c r="Q7382" s="3"/>
      <c r="S7382" s="3"/>
    </row>
    <row r="7383" spans="15:19" x14ac:dyDescent="0.25">
      <c r="O7383" s="3"/>
      <c r="P7383" s="3"/>
      <c r="Q7383" s="3"/>
      <c r="S7383" s="3"/>
    </row>
    <row r="7384" spans="15:19" x14ac:dyDescent="0.25">
      <c r="O7384" s="3"/>
      <c r="P7384" s="3"/>
      <c r="Q7384" s="3"/>
      <c r="S7384" s="3"/>
    </row>
    <row r="7385" spans="15:19" x14ac:dyDescent="0.25">
      <c r="O7385" s="3"/>
      <c r="P7385" s="3"/>
      <c r="Q7385" s="3"/>
      <c r="S7385" s="3"/>
    </row>
    <row r="7386" spans="15:19" x14ac:dyDescent="0.25">
      <c r="O7386" s="3"/>
      <c r="P7386" s="3"/>
      <c r="Q7386" s="3"/>
      <c r="S7386" s="3"/>
    </row>
    <row r="7387" spans="15:19" x14ac:dyDescent="0.25">
      <c r="O7387" s="3"/>
      <c r="P7387" s="3"/>
      <c r="Q7387" s="3"/>
      <c r="S7387" s="3"/>
    </row>
    <row r="7388" spans="15:19" x14ac:dyDescent="0.25">
      <c r="O7388" s="3"/>
      <c r="P7388" s="3"/>
      <c r="Q7388" s="3"/>
      <c r="S7388" s="3"/>
    </row>
    <row r="7389" spans="15:19" x14ac:dyDescent="0.25">
      <c r="O7389" s="3"/>
      <c r="P7389" s="3"/>
      <c r="Q7389" s="3"/>
      <c r="S7389" s="3"/>
    </row>
    <row r="7390" spans="15:19" x14ac:dyDescent="0.25">
      <c r="O7390" s="3"/>
      <c r="P7390" s="3"/>
      <c r="Q7390" s="3"/>
      <c r="S7390" s="3"/>
    </row>
    <row r="7391" spans="15:19" x14ac:dyDescent="0.25">
      <c r="O7391" s="3"/>
      <c r="P7391" s="3"/>
      <c r="Q7391" s="3"/>
      <c r="S7391" s="3"/>
    </row>
    <row r="7392" spans="15:19" x14ac:dyDescent="0.25">
      <c r="O7392" s="3"/>
      <c r="P7392" s="3"/>
      <c r="Q7392" s="3"/>
      <c r="S7392" s="3"/>
    </row>
    <row r="7393" spans="15:19" x14ac:dyDescent="0.25">
      <c r="O7393" s="3"/>
      <c r="P7393" s="3"/>
      <c r="Q7393" s="3"/>
      <c r="S7393" s="3"/>
    </row>
    <row r="7394" spans="15:19" x14ac:dyDescent="0.25">
      <c r="O7394" s="3"/>
      <c r="P7394" s="3"/>
      <c r="Q7394" s="3"/>
      <c r="S7394" s="3"/>
    </row>
    <row r="7395" spans="15:19" x14ac:dyDescent="0.25">
      <c r="O7395" s="3"/>
      <c r="P7395" s="3"/>
      <c r="Q7395" s="3"/>
      <c r="S7395" s="3"/>
    </row>
    <row r="7396" spans="15:19" x14ac:dyDescent="0.25">
      <c r="O7396" s="3"/>
      <c r="P7396" s="3"/>
      <c r="Q7396" s="3"/>
      <c r="S7396" s="3"/>
    </row>
    <row r="7397" spans="15:19" x14ac:dyDescent="0.25">
      <c r="O7397" s="3"/>
      <c r="P7397" s="3"/>
      <c r="Q7397" s="3"/>
      <c r="S7397" s="3"/>
    </row>
    <row r="7398" spans="15:19" x14ac:dyDescent="0.25">
      <c r="O7398" s="3"/>
      <c r="P7398" s="3"/>
      <c r="Q7398" s="3"/>
      <c r="S7398" s="3"/>
    </row>
    <row r="7399" spans="15:19" x14ac:dyDescent="0.25">
      <c r="O7399" s="3"/>
      <c r="P7399" s="3"/>
      <c r="Q7399" s="3"/>
      <c r="S7399" s="3"/>
    </row>
    <row r="7400" spans="15:19" x14ac:dyDescent="0.25">
      <c r="O7400" s="3"/>
      <c r="P7400" s="3"/>
      <c r="Q7400" s="3"/>
      <c r="S7400" s="3"/>
    </row>
    <row r="7401" spans="15:19" x14ac:dyDescent="0.25">
      <c r="O7401" s="3"/>
      <c r="P7401" s="3"/>
      <c r="Q7401" s="3"/>
      <c r="S7401" s="3"/>
    </row>
    <row r="7402" spans="15:19" x14ac:dyDescent="0.25">
      <c r="O7402" s="3"/>
      <c r="P7402" s="3"/>
      <c r="Q7402" s="3"/>
      <c r="S7402" s="3"/>
    </row>
    <row r="7403" spans="15:19" x14ac:dyDescent="0.25">
      <c r="O7403" s="3"/>
      <c r="P7403" s="3"/>
      <c r="Q7403" s="3"/>
      <c r="S7403" s="3"/>
    </row>
    <row r="7404" spans="15:19" x14ac:dyDescent="0.25">
      <c r="O7404" s="3"/>
      <c r="P7404" s="3"/>
      <c r="Q7404" s="3"/>
      <c r="S7404" s="3"/>
    </row>
    <row r="7405" spans="15:19" x14ac:dyDescent="0.25">
      <c r="O7405" s="3"/>
      <c r="P7405" s="3"/>
      <c r="Q7405" s="3"/>
      <c r="S7405" s="3"/>
    </row>
    <row r="7406" spans="15:19" x14ac:dyDescent="0.25">
      <c r="O7406" s="3"/>
      <c r="P7406" s="3"/>
      <c r="Q7406" s="3"/>
      <c r="S7406" s="3"/>
    </row>
    <row r="7407" spans="15:19" x14ac:dyDescent="0.25">
      <c r="O7407" s="3"/>
      <c r="P7407" s="3"/>
      <c r="Q7407" s="3"/>
      <c r="S7407" s="3"/>
    </row>
    <row r="7408" spans="15:19" x14ac:dyDescent="0.25">
      <c r="O7408" s="3"/>
      <c r="P7408" s="3"/>
      <c r="Q7408" s="3"/>
      <c r="S7408" s="3"/>
    </row>
    <row r="7409" spans="15:19" x14ac:dyDescent="0.25">
      <c r="O7409" s="3"/>
      <c r="P7409" s="3"/>
      <c r="Q7409" s="3"/>
      <c r="S7409" s="3"/>
    </row>
    <row r="7410" spans="15:19" x14ac:dyDescent="0.25">
      <c r="O7410" s="3"/>
      <c r="P7410" s="3"/>
      <c r="Q7410" s="3"/>
      <c r="S7410" s="3"/>
    </row>
    <row r="7411" spans="15:19" x14ac:dyDescent="0.25">
      <c r="O7411" s="3"/>
      <c r="P7411" s="3"/>
      <c r="Q7411" s="3"/>
      <c r="S7411" s="3"/>
    </row>
    <row r="7412" spans="15:19" x14ac:dyDescent="0.25">
      <c r="O7412" s="3"/>
      <c r="P7412" s="3"/>
      <c r="Q7412" s="3"/>
      <c r="S7412" s="3"/>
    </row>
    <row r="7413" spans="15:19" x14ac:dyDescent="0.25">
      <c r="O7413" s="3"/>
      <c r="P7413" s="3"/>
      <c r="Q7413" s="3"/>
      <c r="S7413" s="3"/>
    </row>
    <row r="7414" spans="15:19" x14ac:dyDescent="0.25">
      <c r="O7414" s="3"/>
      <c r="P7414" s="3"/>
      <c r="Q7414" s="3"/>
      <c r="S7414" s="3"/>
    </row>
    <row r="7415" spans="15:19" x14ac:dyDescent="0.25">
      <c r="O7415" s="3"/>
      <c r="P7415" s="3"/>
      <c r="Q7415" s="3"/>
      <c r="S7415" s="3"/>
    </row>
    <row r="7416" spans="15:19" x14ac:dyDescent="0.25">
      <c r="O7416" s="3"/>
      <c r="P7416" s="3"/>
      <c r="Q7416" s="3"/>
      <c r="S7416" s="3"/>
    </row>
    <row r="7417" spans="15:19" x14ac:dyDescent="0.25">
      <c r="O7417" s="3"/>
      <c r="P7417" s="3"/>
      <c r="Q7417" s="3"/>
      <c r="S7417" s="3"/>
    </row>
    <row r="7418" spans="15:19" x14ac:dyDescent="0.25">
      <c r="O7418" s="3"/>
      <c r="P7418" s="3"/>
      <c r="Q7418" s="3"/>
      <c r="S7418" s="3"/>
    </row>
    <row r="7419" spans="15:19" x14ac:dyDescent="0.25">
      <c r="O7419" s="3"/>
      <c r="P7419" s="3"/>
      <c r="Q7419" s="3"/>
      <c r="S7419" s="3"/>
    </row>
    <row r="7420" spans="15:19" x14ac:dyDescent="0.25">
      <c r="O7420" s="3"/>
      <c r="P7420" s="3"/>
      <c r="Q7420" s="3"/>
      <c r="S7420" s="3"/>
    </row>
    <row r="7421" spans="15:19" x14ac:dyDescent="0.25">
      <c r="O7421" s="3"/>
      <c r="P7421" s="3"/>
      <c r="Q7421" s="3"/>
      <c r="S7421" s="3"/>
    </row>
    <row r="7422" spans="15:19" x14ac:dyDescent="0.25">
      <c r="O7422" s="3"/>
      <c r="P7422" s="3"/>
      <c r="Q7422" s="3"/>
      <c r="S7422" s="3"/>
    </row>
    <row r="7423" spans="15:19" x14ac:dyDescent="0.25">
      <c r="O7423" s="3"/>
      <c r="P7423" s="3"/>
      <c r="Q7423" s="3"/>
      <c r="S7423" s="3"/>
    </row>
    <row r="7424" spans="15:19" x14ac:dyDescent="0.25">
      <c r="O7424" s="3"/>
      <c r="P7424" s="3"/>
      <c r="Q7424" s="3"/>
      <c r="S7424" s="3"/>
    </row>
    <row r="7425" spans="15:19" x14ac:dyDescent="0.25">
      <c r="O7425" s="3"/>
      <c r="P7425" s="3"/>
      <c r="Q7425" s="3"/>
      <c r="S7425" s="3"/>
    </row>
    <row r="7426" spans="15:19" x14ac:dyDescent="0.25">
      <c r="O7426" s="3"/>
      <c r="P7426" s="3"/>
      <c r="Q7426" s="3"/>
      <c r="S7426" s="3"/>
    </row>
    <row r="7427" spans="15:19" x14ac:dyDescent="0.25">
      <c r="O7427" s="3"/>
      <c r="P7427" s="3"/>
      <c r="Q7427" s="3"/>
      <c r="S7427" s="3"/>
    </row>
    <row r="7428" spans="15:19" x14ac:dyDescent="0.25">
      <c r="O7428" s="3"/>
      <c r="P7428" s="3"/>
      <c r="Q7428" s="3"/>
      <c r="S7428" s="3"/>
    </row>
    <row r="7429" spans="15:19" x14ac:dyDescent="0.25">
      <c r="O7429" s="3"/>
      <c r="P7429" s="3"/>
      <c r="Q7429" s="3"/>
      <c r="S7429" s="3"/>
    </row>
    <row r="7430" spans="15:19" x14ac:dyDescent="0.25">
      <c r="O7430" s="3"/>
      <c r="P7430" s="3"/>
      <c r="Q7430" s="3"/>
      <c r="S7430" s="3"/>
    </row>
    <row r="7431" spans="15:19" x14ac:dyDescent="0.25">
      <c r="O7431" s="3"/>
      <c r="P7431" s="3"/>
      <c r="Q7431" s="3"/>
      <c r="S7431" s="3"/>
    </row>
    <row r="7432" spans="15:19" x14ac:dyDescent="0.25">
      <c r="O7432" s="3"/>
      <c r="P7432" s="3"/>
      <c r="Q7432" s="3"/>
      <c r="S7432" s="3"/>
    </row>
    <row r="7433" spans="15:19" x14ac:dyDescent="0.25">
      <c r="O7433" s="3"/>
      <c r="P7433" s="3"/>
      <c r="Q7433" s="3"/>
      <c r="S7433" s="3"/>
    </row>
    <row r="7434" spans="15:19" x14ac:dyDescent="0.25">
      <c r="O7434" s="3"/>
      <c r="P7434" s="3"/>
      <c r="Q7434" s="3"/>
      <c r="S7434" s="3"/>
    </row>
    <row r="7435" spans="15:19" x14ac:dyDescent="0.25">
      <c r="O7435" s="3"/>
      <c r="P7435" s="3"/>
      <c r="Q7435" s="3"/>
      <c r="S7435" s="3"/>
    </row>
    <row r="7436" spans="15:19" x14ac:dyDescent="0.25">
      <c r="O7436" s="3"/>
      <c r="P7436" s="3"/>
      <c r="Q7436" s="3"/>
      <c r="S7436" s="3"/>
    </row>
    <row r="7437" spans="15:19" x14ac:dyDescent="0.25">
      <c r="O7437" s="3"/>
      <c r="P7437" s="3"/>
      <c r="Q7437" s="3"/>
      <c r="S7437" s="3"/>
    </row>
    <row r="7438" spans="15:19" x14ac:dyDescent="0.25">
      <c r="O7438" s="3"/>
      <c r="P7438" s="3"/>
      <c r="Q7438" s="3"/>
      <c r="S7438" s="3"/>
    </row>
    <row r="7439" spans="15:19" x14ac:dyDescent="0.25">
      <c r="O7439" s="3"/>
      <c r="P7439" s="3"/>
      <c r="Q7439" s="3"/>
      <c r="S7439" s="3"/>
    </row>
    <row r="7440" spans="15:19" x14ac:dyDescent="0.25">
      <c r="O7440" s="3"/>
      <c r="P7440" s="3"/>
      <c r="Q7440" s="3"/>
      <c r="S7440" s="3"/>
    </row>
    <row r="7441" spans="15:19" x14ac:dyDescent="0.25">
      <c r="O7441" s="3"/>
      <c r="P7441" s="3"/>
      <c r="Q7441" s="3"/>
      <c r="S7441" s="3"/>
    </row>
    <row r="7442" spans="15:19" x14ac:dyDescent="0.25">
      <c r="O7442" s="3"/>
      <c r="P7442" s="3"/>
      <c r="Q7442" s="3"/>
      <c r="S7442" s="3"/>
    </row>
    <row r="7443" spans="15:19" x14ac:dyDescent="0.25">
      <c r="O7443" s="3"/>
      <c r="P7443" s="3"/>
      <c r="Q7443" s="3"/>
      <c r="S7443" s="3"/>
    </row>
    <row r="7444" spans="15:19" x14ac:dyDescent="0.25">
      <c r="O7444" s="3"/>
      <c r="P7444" s="3"/>
      <c r="Q7444" s="3"/>
      <c r="S7444" s="3"/>
    </row>
    <row r="7445" spans="15:19" x14ac:dyDescent="0.25">
      <c r="O7445" s="3"/>
      <c r="P7445" s="3"/>
      <c r="Q7445" s="3"/>
      <c r="S7445" s="3"/>
    </row>
    <row r="7446" spans="15:19" x14ac:dyDescent="0.25">
      <c r="O7446" s="3"/>
      <c r="P7446" s="3"/>
      <c r="Q7446" s="3"/>
      <c r="S7446" s="3"/>
    </row>
    <row r="7447" spans="15:19" x14ac:dyDescent="0.25">
      <c r="O7447" s="3"/>
      <c r="P7447" s="3"/>
      <c r="Q7447" s="3"/>
      <c r="S7447" s="3"/>
    </row>
    <row r="7448" spans="15:19" x14ac:dyDescent="0.25">
      <c r="O7448" s="3"/>
      <c r="P7448" s="3"/>
      <c r="Q7448" s="3"/>
      <c r="S7448" s="3"/>
    </row>
    <row r="7449" spans="15:19" x14ac:dyDescent="0.25">
      <c r="O7449" s="3"/>
      <c r="P7449" s="3"/>
      <c r="Q7449" s="3"/>
      <c r="S7449" s="3"/>
    </row>
    <row r="7450" spans="15:19" x14ac:dyDescent="0.25">
      <c r="O7450" s="3"/>
      <c r="P7450" s="3"/>
      <c r="Q7450" s="3"/>
      <c r="S7450" s="3"/>
    </row>
    <row r="7451" spans="15:19" x14ac:dyDescent="0.25">
      <c r="O7451" s="3"/>
      <c r="P7451" s="3"/>
      <c r="Q7451" s="3"/>
      <c r="S7451" s="3"/>
    </row>
    <row r="7452" spans="15:19" x14ac:dyDescent="0.25">
      <c r="O7452" s="3"/>
      <c r="P7452" s="3"/>
      <c r="Q7452" s="3"/>
      <c r="S7452" s="3"/>
    </row>
    <row r="7453" spans="15:19" x14ac:dyDescent="0.25">
      <c r="O7453" s="3"/>
      <c r="P7453" s="3"/>
      <c r="Q7453" s="3"/>
      <c r="S7453" s="3"/>
    </row>
    <row r="7454" spans="15:19" x14ac:dyDescent="0.25">
      <c r="O7454" s="3"/>
      <c r="P7454" s="3"/>
      <c r="Q7454" s="3"/>
      <c r="S7454" s="3"/>
    </row>
    <row r="7455" spans="15:19" x14ac:dyDescent="0.25">
      <c r="O7455" s="3"/>
      <c r="P7455" s="3"/>
      <c r="Q7455" s="3"/>
      <c r="S7455" s="3"/>
    </row>
    <row r="7456" spans="15:19" x14ac:dyDescent="0.25">
      <c r="O7456" s="3"/>
      <c r="P7456" s="3"/>
      <c r="Q7456" s="3"/>
      <c r="S7456" s="3"/>
    </row>
    <row r="7457" spans="15:19" x14ac:dyDescent="0.25">
      <c r="O7457" s="3"/>
      <c r="P7457" s="3"/>
      <c r="Q7457" s="3"/>
      <c r="S7457" s="3"/>
    </row>
    <row r="7458" spans="15:19" x14ac:dyDescent="0.25">
      <c r="O7458" s="3"/>
      <c r="P7458" s="3"/>
      <c r="Q7458" s="3"/>
      <c r="S7458" s="3"/>
    </row>
    <row r="7459" spans="15:19" x14ac:dyDescent="0.25">
      <c r="O7459" s="3"/>
      <c r="P7459" s="3"/>
      <c r="Q7459" s="3"/>
      <c r="S7459" s="3"/>
    </row>
    <row r="7460" spans="15:19" x14ac:dyDescent="0.25">
      <c r="O7460" s="3"/>
      <c r="P7460" s="3"/>
      <c r="Q7460" s="3"/>
      <c r="S7460" s="3"/>
    </row>
    <row r="7461" spans="15:19" x14ac:dyDescent="0.25">
      <c r="O7461" s="3"/>
      <c r="P7461" s="3"/>
      <c r="Q7461" s="3"/>
      <c r="S7461" s="3"/>
    </row>
    <row r="7462" spans="15:19" x14ac:dyDescent="0.25">
      <c r="O7462" s="3"/>
      <c r="P7462" s="3"/>
      <c r="Q7462" s="3"/>
      <c r="S7462" s="3"/>
    </row>
    <row r="7463" spans="15:19" x14ac:dyDescent="0.25">
      <c r="O7463" s="3"/>
      <c r="P7463" s="3"/>
      <c r="Q7463" s="3"/>
      <c r="S7463" s="3"/>
    </row>
    <row r="7464" spans="15:19" x14ac:dyDescent="0.25">
      <c r="O7464" s="3"/>
      <c r="P7464" s="3"/>
      <c r="Q7464" s="3"/>
      <c r="S7464" s="3"/>
    </row>
    <row r="7465" spans="15:19" x14ac:dyDescent="0.25">
      <c r="O7465" s="3"/>
      <c r="P7465" s="3"/>
      <c r="Q7465" s="3"/>
      <c r="S7465" s="3"/>
    </row>
    <row r="7466" spans="15:19" x14ac:dyDescent="0.25">
      <c r="O7466" s="3"/>
      <c r="P7466" s="3"/>
      <c r="Q7466" s="3"/>
      <c r="S7466" s="3"/>
    </row>
    <row r="7467" spans="15:19" x14ac:dyDescent="0.25">
      <c r="O7467" s="3"/>
      <c r="P7467" s="3"/>
      <c r="Q7467" s="3"/>
      <c r="S7467" s="3"/>
    </row>
    <row r="7468" spans="15:19" x14ac:dyDescent="0.25">
      <c r="O7468" s="3"/>
      <c r="P7468" s="3"/>
      <c r="Q7468" s="3"/>
      <c r="S7468" s="3"/>
    </row>
    <row r="7469" spans="15:19" x14ac:dyDescent="0.25">
      <c r="O7469" s="3"/>
      <c r="P7469" s="3"/>
      <c r="Q7469" s="3"/>
      <c r="S7469" s="3"/>
    </row>
    <row r="7470" spans="15:19" x14ac:dyDescent="0.25">
      <c r="O7470" s="3"/>
      <c r="P7470" s="3"/>
      <c r="Q7470" s="3"/>
      <c r="S7470" s="3"/>
    </row>
    <row r="7471" spans="15:19" x14ac:dyDescent="0.25">
      <c r="O7471" s="3"/>
      <c r="P7471" s="3"/>
      <c r="Q7471" s="3"/>
      <c r="S7471" s="3"/>
    </row>
    <row r="7472" spans="15:19" x14ac:dyDescent="0.25">
      <c r="O7472" s="3"/>
      <c r="P7472" s="3"/>
      <c r="Q7472" s="3"/>
      <c r="S7472" s="3"/>
    </row>
    <row r="7473" spans="15:19" x14ac:dyDescent="0.25">
      <c r="O7473" s="3"/>
      <c r="P7473" s="3"/>
      <c r="Q7473" s="3"/>
      <c r="S7473" s="3"/>
    </row>
    <row r="7474" spans="15:19" x14ac:dyDescent="0.25">
      <c r="O7474" s="3"/>
      <c r="P7474" s="3"/>
      <c r="Q7474" s="3"/>
      <c r="S7474" s="3"/>
    </row>
    <row r="7475" spans="15:19" x14ac:dyDescent="0.25">
      <c r="O7475" s="3"/>
      <c r="P7475" s="3"/>
      <c r="Q7475" s="3"/>
      <c r="S7475" s="3"/>
    </row>
    <row r="7476" spans="15:19" x14ac:dyDescent="0.25">
      <c r="O7476" s="3"/>
      <c r="P7476" s="3"/>
      <c r="Q7476" s="3"/>
      <c r="S7476" s="3"/>
    </row>
    <row r="7477" spans="15:19" x14ac:dyDescent="0.25">
      <c r="O7477" s="3"/>
      <c r="P7477" s="3"/>
      <c r="Q7477" s="3"/>
      <c r="S7477" s="3"/>
    </row>
    <row r="7478" spans="15:19" x14ac:dyDescent="0.25">
      <c r="O7478" s="3"/>
      <c r="P7478" s="3"/>
      <c r="Q7478" s="3"/>
      <c r="S7478" s="3"/>
    </row>
    <row r="7479" spans="15:19" x14ac:dyDescent="0.25">
      <c r="O7479" s="3"/>
      <c r="P7479" s="3"/>
      <c r="Q7479" s="3"/>
      <c r="S7479" s="3"/>
    </row>
    <row r="7480" spans="15:19" x14ac:dyDescent="0.25">
      <c r="O7480" s="3"/>
      <c r="P7480" s="3"/>
      <c r="Q7480" s="3"/>
      <c r="S7480" s="3"/>
    </row>
    <row r="7481" spans="15:19" x14ac:dyDescent="0.25">
      <c r="O7481" s="3"/>
      <c r="P7481" s="3"/>
      <c r="Q7481" s="3"/>
      <c r="S7481" s="3"/>
    </row>
    <row r="7482" spans="15:19" x14ac:dyDescent="0.25">
      <c r="O7482" s="3"/>
      <c r="P7482" s="3"/>
      <c r="Q7482" s="3"/>
      <c r="S7482" s="3"/>
    </row>
    <row r="7483" spans="15:19" x14ac:dyDescent="0.25">
      <c r="O7483" s="3"/>
      <c r="P7483" s="3"/>
      <c r="Q7483" s="3"/>
      <c r="S7483" s="3"/>
    </row>
    <row r="7484" spans="15:19" x14ac:dyDescent="0.25">
      <c r="O7484" s="3"/>
      <c r="P7484" s="3"/>
      <c r="Q7484" s="3"/>
      <c r="S7484" s="3"/>
    </row>
    <row r="7485" spans="15:19" x14ac:dyDescent="0.25">
      <c r="O7485" s="3"/>
      <c r="P7485" s="3"/>
      <c r="Q7485" s="3"/>
      <c r="S7485" s="3"/>
    </row>
    <row r="7486" spans="15:19" x14ac:dyDescent="0.25">
      <c r="O7486" s="3"/>
      <c r="P7486" s="3"/>
      <c r="Q7486" s="3"/>
      <c r="S7486" s="3"/>
    </row>
    <row r="7487" spans="15:19" x14ac:dyDescent="0.25">
      <c r="O7487" s="3"/>
      <c r="P7487" s="3"/>
      <c r="Q7487" s="3"/>
      <c r="S7487" s="3"/>
    </row>
    <row r="7488" spans="15:19" x14ac:dyDescent="0.25">
      <c r="O7488" s="3"/>
      <c r="P7488" s="3"/>
      <c r="Q7488" s="3"/>
      <c r="S7488" s="3"/>
    </row>
    <row r="7489" spans="15:19" x14ac:dyDescent="0.25">
      <c r="O7489" s="3"/>
      <c r="P7489" s="3"/>
      <c r="Q7489" s="3"/>
      <c r="S7489" s="3"/>
    </row>
    <row r="7490" spans="15:19" x14ac:dyDescent="0.25">
      <c r="O7490" s="3"/>
      <c r="P7490" s="3"/>
      <c r="Q7490" s="3"/>
      <c r="S7490" s="3"/>
    </row>
    <row r="7491" spans="15:19" x14ac:dyDescent="0.25">
      <c r="O7491" s="3"/>
      <c r="P7491" s="3"/>
      <c r="Q7491" s="3"/>
      <c r="S7491" s="3"/>
    </row>
    <row r="7492" spans="15:19" x14ac:dyDescent="0.25">
      <c r="O7492" s="3"/>
      <c r="P7492" s="3"/>
      <c r="Q7492" s="3"/>
      <c r="S7492" s="3"/>
    </row>
    <row r="7493" spans="15:19" x14ac:dyDescent="0.25">
      <c r="O7493" s="3"/>
      <c r="P7493" s="3"/>
      <c r="Q7493" s="3"/>
      <c r="S7493" s="3"/>
    </row>
    <row r="7494" spans="15:19" x14ac:dyDescent="0.25">
      <c r="O7494" s="3"/>
      <c r="P7494" s="3"/>
      <c r="Q7494" s="3"/>
      <c r="S7494" s="3"/>
    </row>
    <row r="7495" spans="15:19" x14ac:dyDescent="0.25">
      <c r="O7495" s="3"/>
      <c r="P7495" s="3"/>
      <c r="Q7495" s="3"/>
      <c r="S7495" s="3"/>
    </row>
    <row r="7496" spans="15:19" x14ac:dyDescent="0.25">
      <c r="O7496" s="3"/>
      <c r="P7496" s="3"/>
      <c r="Q7496" s="3"/>
      <c r="S7496" s="3"/>
    </row>
    <row r="7497" spans="15:19" x14ac:dyDescent="0.25">
      <c r="O7497" s="3"/>
      <c r="P7497" s="3"/>
      <c r="Q7497" s="3"/>
      <c r="S7497" s="3"/>
    </row>
    <row r="7498" spans="15:19" x14ac:dyDescent="0.25">
      <c r="O7498" s="3"/>
      <c r="P7498" s="3"/>
      <c r="Q7498" s="3"/>
      <c r="S7498" s="3"/>
    </row>
    <row r="7499" spans="15:19" x14ac:dyDescent="0.25">
      <c r="O7499" s="3"/>
      <c r="P7499" s="3"/>
      <c r="Q7499" s="3"/>
      <c r="S7499" s="3"/>
    </row>
    <row r="7500" spans="15:19" x14ac:dyDescent="0.25">
      <c r="O7500" s="3"/>
      <c r="P7500" s="3"/>
      <c r="Q7500" s="3"/>
      <c r="S7500" s="3"/>
    </row>
    <row r="7501" spans="15:19" x14ac:dyDescent="0.25">
      <c r="O7501" s="3"/>
      <c r="P7501" s="3"/>
      <c r="Q7501" s="3"/>
      <c r="S7501" s="3"/>
    </row>
    <row r="7502" spans="15:19" x14ac:dyDescent="0.25">
      <c r="O7502" s="3"/>
      <c r="P7502" s="3"/>
      <c r="Q7502" s="3"/>
      <c r="S7502" s="3"/>
    </row>
    <row r="7503" spans="15:19" x14ac:dyDescent="0.25">
      <c r="O7503" s="3"/>
      <c r="P7503" s="3"/>
      <c r="Q7503" s="3"/>
      <c r="S7503" s="3"/>
    </row>
    <row r="7504" spans="15:19" x14ac:dyDescent="0.25">
      <c r="O7504" s="3"/>
      <c r="P7504" s="3"/>
      <c r="Q7504" s="3"/>
      <c r="S7504" s="3"/>
    </row>
    <row r="7505" spans="15:19" x14ac:dyDescent="0.25">
      <c r="O7505" s="3"/>
      <c r="P7505" s="3"/>
      <c r="Q7505" s="3"/>
      <c r="S7505" s="3"/>
    </row>
    <row r="7506" spans="15:19" x14ac:dyDescent="0.25">
      <c r="O7506" s="3"/>
      <c r="P7506" s="3"/>
      <c r="Q7506" s="3"/>
      <c r="S7506" s="3"/>
    </row>
    <row r="7507" spans="15:19" x14ac:dyDescent="0.25">
      <c r="O7507" s="3"/>
      <c r="P7507" s="3"/>
      <c r="Q7507" s="3"/>
      <c r="S7507" s="3"/>
    </row>
    <row r="7508" spans="15:19" x14ac:dyDescent="0.25">
      <c r="O7508" s="3"/>
      <c r="P7508" s="3"/>
      <c r="Q7508" s="3"/>
      <c r="S7508" s="3"/>
    </row>
    <row r="7509" spans="15:19" x14ac:dyDescent="0.25">
      <c r="O7509" s="3"/>
      <c r="P7509" s="3"/>
      <c r="Q7509" s="3"/>
      <c r="S7509" s="3"/>
    </row>
    <row r="7510" spans="15:19" x14ac:dyDescent="0.25">
      <c r="O7510" s="3"/>
      <c r="P7510" s="3"/>
      <c r="Q7510" s="3"/>
      <c r="S7510" s="3"/>
    </row>
    <row r="7511" spans="15:19" x14ac:dyDescent="0.25">
      <c r="O7511" s="3"/>
      <c r="P7511" s="3"/>
      <c r="Q7511" s="3"/>
      <c r="S7511" s="3"/>
    </row>
    <row r="7512" spans="15:19" x14ac:dyDescent="0.25">
      <c r="O7512" s="3"/>
      <c r="P7512" s="3"/>
      <c r="Q7512" s="3"/>
      <c r="S7512" s="3"/>
    </row>
    <row r="7513" spans="15:19" x14ac:dyDescent="0.25">
      <c r="O7513" s="3"/>
      <c r="P7513" s="3"/>
      <c r="Q7513" s="3"/>
      <c r="S7513" s="3"/>
    </row>
    <row r="7514" spans="15:19" x14ac:dyDescent="0.25">
      <c r="O7514" s="3"/>
      <c r="P7514" s="3"/>
      <c r="Q7514" s="3"/>
      <c r="S7514" s="3"/>
    </row>
    <row r="7515" spans="15:19" x14ac:dyDescent="0.25">
      <c r="O7515" s="3"/>
      <c r="P7515" s="3"/>
      <c r="Q7515" s="3"/>
      <c r="S7515" s="3"/>
    </row>
    <row r="7516" spans="15:19" x14ac:dyDescent="0.25">
      <c r="O7516" s="3"/>
      <c r="P7516" s="3"/>
      <c r="Q7516" s="3"/>
      <c r="S7516" s="3"/>
    </row>
    <row r="7517" spans="15:19" x14ac:dyDescent="0.25">
      <c r="O7517" s="3"/>
      <c r="P7517" s="3"/>
      <c r="Q7517" s="3"/>
      <c r="S7517" s="3"/>
    </row>
    <row r="7518" spans="15:19" x14ac:dyDescent="0.25">
      <c r="O7518" s="3"/>
      <c r="P7518" s="3"/>
      <c r="Q7518" s="3"/>
      <c r="S7518" s="3"/>
    </row>
    <row r="7519" spans="15:19" x14ac:dyDescent="0.25">
      <c r="O7519" s="3"/>
      <c r="P7519" s="3"/>
      <c r="Q7519" s="3"/>
      <c r="S7519" s="3"/>
    </row>
    <row r="7520" spans="15:19" x14ac:dyDescent="0.25">
      <c r="O7520" s="3"/>
      <c r="P7520" s="3"/>
      <c r="Q7520" s="3"/>
      <c r="S7520" s="3"/>
    </row>
    <row r="7521" spans="15:19" x14ac:dyDescent="0.25">
      <c r="O7521" s="3"/>
      <c r="P7521" s="3"/>
      <c r="Q7521" s="3"/>
      <c r="S7521" s="3"/>
    </row>
    <row r="7522" spans="15:19" x14ac:dyDescent="0.25">
      <c r="O7522" s="3"/>
      <c r="P7522" s="3"/>
      <c r="Q7522" s="3"/>
      <c r="S7522" s="3"/>
    </row>
    <row r="7523" spans="15:19" x14ac:dyDescent="0.25">
      <c r="O7523" s="3"/>
      <c r="P7523" s="3"/>
      <c r="Q7523" s="3"/>
      <c r="S7523" s="3"/>
    </row>
    <row r="7524" spans="15:19" x14ac:dyDescent="0.25">
      <c r="O7524" s="3"/>
      <c r="P7524" s="3"/>
      <c r="Q7524" s="3"/>
      <c r="S7524" s="3"/>
    </row>
    <row r="7525" spans="15:19" x14ac:dyDescent="0.25">
      <c r="O7525" s="3"/>
      <c r="P7525" s="3"/>
      <c r="Q7525" s="3"/>
      <c r="S7525" s="3"/>
    </row>
    <row r="7526" spans="15:19" x14ac:dyDescent="0.25">
      <c r="O7526" s="3"/>
      <c r="P7526" s="3"/>
      <c r="Q7526" s="3"/>
      <c r="S7526" s="3"/>
    </row>
    <row r="7527" spans="15:19" x14ac:dyDescent="0.25">
      <c r="O7527" s="3"/>
      <c r="P7527" s="3"/>
      <c r="Q7527" s="3"/>
      <c r="S7527" s="3"/>
    </row>
    <row r="7528" spans="15:19" x14ac:dyDescent="0.25">
      <c r="O7528" s="3"/>
      <c r="P7528" s="3"/>
      <c r="Q7528" s="3"/>
      <c r="S7528" s="3"/>
    </row>
    <row r="7529" spans="15:19" x14ac:dyDescent="0.25">
      <c r="O7529" s="3"/>
      <c r="P7529" s="3"/>
      <c r="Q7529" s="3"/>
      <c r="S7529" s="3"/>
    </row>
    <row r="7530" spans="15:19" x14ac:dyDescent="0.25">
      <c r="O7530" s="3"/>
      <c r="P7530" s="3"/>
      <c r="Q7530" s="3"/>
      <c r="S7530" s="3"/>
    </row>
    <row r="7531" spans="15:19" x14ac:dyDescent="0.25">
      <c r="O7531" s="3"/>
      <c r="P7531" s="3"/>
      <c r="Q7531" s="3"/>
      <c r="S7531" s="3"/>
    </row>
    <row r="7532" spans="15:19" x14ac:dyDescent="0.25">
      <c r="O7532" s="3"/>
      <c r="P7532" s="3"/>
      <c r="Q7532" s="3"/>
      <c r="S7532" s="3"/>
    </row>
    <row r="7533" spans="15:19" x14ac:dyDescent="0.25">
      <c r="O7533" s="3"/>
      <c r="P7533" s="3"/>
      <c r="Q7533" s="3"/>
      <c r="S7533" s="3"/>
    </row>
    <row r="7534" spans="15:19" x14ac:dyDescent="0.25">
      <c r="O7534" s="3"/>
      <c r="P7534" s="3"/>
      <c r="Q7534" s="3"/>
      <c r="S7534" s="3"/>
    </row>
    <row r="7535" spans="15:19" x14ac:dyDescent="0.25">
      <c r="O7535" s="3"/>
      <c r="P7535" s="3"/>
      <c r="Q7535" s="3"/>
      <c r="S7535" s="3"/>
    </row>
    <row r="7536" spans="15:19" x14ac:dyDescent="0.25">
      <c r="O7536" s="3"/>
      <c r="P7536" s="3"/>
      <c r="Q7536" s="3"/>
      <c r="S7536" s="3"/>
    </row>
    <row r="7537" spans="15:19" x14ac:dyDescent="0.25">
      <c r="O7537" s="3"/>
      <c r="P7537" s="3"/>
      <c r="Q7537" s="3"/>
      <c r="S7537" s="3"/>
    </row>
    <row r="7538" spans="15:19" x14ac:dyDescent="0.25">
      <c r="O7538" s="3"/>
      <c r="P7538" s="3"/>
      <c r="Q7538" s="3"/>
      <c r="S7538" s="3"/>
    </row>
    <row r="7539" spans="15:19" x14ac:dyDescent="0.25">
      <c r="O7539" s="3"/>
      <c r="P7539" s="3"/>
      <c r="Q7539" s="3"/>
      <c r="S7539" s="3"/>
    </row>
    <row r="7540" spans="15:19" x14ac:dyDescent="0.25">
      <c r="O7540" s="3"/>
      <c r="P7540" s="3"/>
      <c r="Q7540" s="3"/>
      <c r="S7540" s="3"/>
    </row>
    <row r="7541" spans="15:19" x14ac:dyDescent="0.25">
      <c r="O7541" s="3"/>
      <c r="P7541" s="3"/>
      <c r="Q7541" s="3"/>
      <c r="S7541" s="3"/>
    </row>
    <row r="7542" spans="15:19" x14ac:dyDescent="0.25">
      <c r="O7542" s="3"/>
      <c r="P7542" s="3"/>
      <c r="Q7542" s="3"/>
      <c r="S7542" s="3"/>
    </row>
    <row r="7543" spans="15:19" x14ac:dyDescent="0.25">
      <c r="O7543" s="3"/>
      <c r="P7543" s="3"/>
      <c r="Q7543" s="3"/>
      <c r="S7543" s="3"/>
    </row>
    <row r="7544" spans="15:19" x14ac:dyDescent="0.25">
      <c r="O7544" s="3"/>
      <c r="P7544" s="3"/>
      <c r="Q7544" s="3"/>
      <c r="S7544" s="3"/>
    </row>
    <row r="7545" spans="15:19" x14ac:dyDescent="0.25">
      <c r="O7545" s="3"/>
      <c r="P7545" s="3"/>
      <c r="Q7545" s="3"/>
      <c r="S7545" s="3"/>
    </row>
    <row r="7546" spans="15:19" x14ac:dyDescent="0.25">
      <c r="O7546" s="3"/>
      <c r="P7546" s="3"/>
      <c r="Q7546" s="3"/>
      <c r="S7546" s="3"/>
    </row>
    <row r="7547" spans="15:19" x14ac:dyDescent="0.25">
      <c r="O7547" s="3"/>
      <c r="P7547" s="3"/>
      <c r="Q7547" s="3"/>
      <c r="S7547" s="3"/>
    </row>
    <row r="7548" spans="15:19" x14ac:dyDescent="0.25">
      <c r="O7548" s="3"/>
      <c r="P7548" s="3"/>
      <c r="Q7548" s="3"/>
      <c r="S7548" s="3"/>
    </row>
    <row r="7549" spans="15:19" x14ac:dyDescent="0.25">
      <c r="O7549" s="3"/>
      <c r="P7549" s="3"/>
      <c r="Q7549" s="3"/>
      <c r="S7549" s="3"/>
    </row>
    <row r="7550" spans="15:19" x14ac:dyDescent="0.25">
      <c r="O7550" s="3"/>
      <c r="P7550" s="3"/>
      <c r="Q7550" s="3"/>
      <c r="S7550" s="3"/>
    </row>
    <row r="7551" spans="15:19" x14ac:dyDescent="0.25">
      <c r="O7551" s="3"/>
      <c r="P7551" s="3"/>
      <c r="Q7551" s="3"/>
      <c r="S7551" s="3"/>
    </row>
    <row r="7552" spans="15:19" x14ac:dyDescent="0.25">
      <c r="O7552" s="3"/>
      <c r="P7552" s="3"/>
      <c r="Q7552" s="3"/>
      <c r="S7552" s="3"/>
    </row>
    <row r="7553" spans="15:19" x14ac:dyDescent="0.25">
      <c r="O7553" s="3"/>
      <c r="P7553" s="3"/>
      <c r="Q7553" s="3"/>
      <c r="S7553" s="3"/>
    </row>
    <row r="7554" spans="15:19" x14ac:dyDescent="0.25">
      <c r="O7554" s="3"/>
      <c r="P7554" s="3"/>
      <c r="Q7554" s="3"/>
      <c r="S7554" s="3"/>
    </row>
    <row r="7555" spans="15:19" x14ac:dyDescent="0.25">
      <c r="O7555" s="3"/>
      <c r="P7555" s="3"/>
      <c r="Q7555" s="3"/>
      <c r="S7555" s="3"/>
    </row>
    <row r="7556" spans="15:19" x14ac:dyDescent="0.25">
      <c r="O7556" s="3"/>
      <c r="P7556" s="3"/>
      <c r="Q7556" s="3"/>
      <c r="S7556" s="3"/>
    </row>
    <row r="7557" spans="15:19" x14ac:dyDescent="0.25">
      <c r="O7557" s="3"/>
      <c r="P7557" s="3"/>
      <c r="Q7557" s="3"/>
      <c r="S7557" s="3"/>
    </row>
    <row r="7558" spans="15:19" x14ac:dyDescent="0.25">
      <c r="O7558" s="3"/>
      <c r="P7558" s="3"/>
      <c r="Q7558" s="3"/>
      <c r="S7558" s="3"/>
    </row>
    <row r="7559" spans="15:19" x14ac:dyDescent="0.25">
      <c r="O7559" s="3"/>
      <c r="P7559" s="3"/>
      <c r="Q7559" s="3"/>
      <c r="S7559" s="3"/>
    </row>
    <row r="7560" spans="15:19" x14ac:dyDescent="0.25">
      <c r="O7560" s="3"/>
      <c r="P7560" s="3"/>
      <c r="Q7560" s="3"/>
      <c r="S7560" s="3"/>
    </row>
    <row r="7561" spans="15:19" x14ac:dyDescent="0.25">
      <c r="O7561" s="3"/>
      <c r="P7561" s="3"/>
      <c r="Q7561" s="3"/>
      <c r="S7561" s="3"/>
    </row>
    <row r="7562" spans="15:19" x14ac:dyDescent="0.25">
      <c r="O7562" s="3"/>
      <c r="P7562" s="3"/>
      <c r="Q7562" s="3"/>
      <c r="S7562" s="3"/>
    </row>
    <row r="7563" spans="15:19" x14ac:dyDescent="0.25">
      <c r="O7563" s="3"/>
      <c r="P7563" s="3"/>
      <c r="Q7563" s="3"/>
      <c r="S7563" s="3"/>
    </row>
    <row r="7564" spans="15:19" x14ac:dyDescent="0.25">
      <c r="O7564" s="3"/>
      <c r="P7564" s="3"/>
      <c r="Q7564" s="3"/>
      <c r="S7564" s="3"/>
    </row>
    <row r="7565" spans="15:19" x14ac:dyDescent="0.25">
      <c r="O7565" s="3"/>
      <c r="P7565" s="3"/>
      <c r="Q7565" s="3"/>
      <c r="S7565" s="3"/>
    </row>
    <row r="7566" spans="15:19" x14ac:dyDescent="0.25">
      <c r="O7566" s="3"/>
      <c r="P7566" s="3"/>
      <c r="Q7566" s="3"/>
      <c r="S7566" s="3"/>
    </row>
    <row r="7567" spans="15:19" x14ac:dyDescent="0.25">
      <c r="O7567" s="3"/>
      <c r="P7567" s="3"/>
      <c r="Q7567" s="3"/>
      <c r="S7567" s="3"/>
    </row>
    <row r="7568" spans="15:19" x14ac:dyDescent="0.25">
      <c r="O7568" s="3"/>
      <c r="P7568" s="3"/>
      <c r="Q7568" s="3"/>
      <c r="S7568" s="3"/>
    </row>
    <row r="7569" spans="15:19" x14ac:dyDescent="0.25">
      <c r="O7569" s="3"/>
      <c r="P7569" s="3"/>
      <c r="Q7569" s="3"/>
      <c r="S7569" s="3"/>
    </row>
    <row r="7570" spans="15:19" x14ac:dyDescent="0.25">
      <c r="O7570" s="3"/>
      <c r="P7570" s="3"/>
      <c r="Q7570" s="3"/>
      <c r="S7570" s="3"/>
    </row>
    <row r="7571" spans="15:19" x14ac:dyDescent="0.25">
      <c r="O7571" s="3"/>
      <c r="P7571" s="3"/>
      <c r="Q7571" s="3"/>
      <c r="S7571" s="3"/>
    </row>
    <row r="7572" spans="15:19" x14ac:dyDescent="0.25">
      <c r="O7572" s="3"/>
      <c r="P7572" s="3"/>
      <c r="Q7572" s="3"/>
      <c r="S7572" s="3"/>
    </row>
    <row r="7573" spans="15:19" x14ac:dyDescent="0.25">
      <c r="O7573" s="3"/>
      <c r="P7573" s="3"/>
      <c r="Q7573" s="3"/>
      <c r="S7573" s="3"/>
    </row>
    <row r="7574" spans="15:19" x14ac:dyDescent="0.25">
      <c r="O7574" s="3"/>
      <c r="P7574" s="3"/>
      <c r="Q7574" s="3"/>
      <c r="S7574" s="3"/>
    </row>
    <row r="7575" spans="15:19" x14ac:dyDescent="0.25">
      <c r="O7575" s="3"/>
      <c r="P7575" s="3"/>
      <c r="Q7575" s="3"/>
      <c r="S7575" s="3"/>
    </row>
    <row r="7576" spans="15:19" x14ac:dyDescent="0.25">
      <c r="O7576" s="3"/>
      <c r="P7576" s="3"/>
      <c r="Q7576" s="3"/>
      <c r="S7576" s="3"/>
    </row>
    <row r="7577" spans="15:19" x14ac:dyDescent="0.25">
      <c r="O7577" s="3"/>
      <c r="P7577" s="3"/>
      <c r="Q7577" s="3"/>
      <c r="S7577" s="3"/>
    </row>
    <row r="7578" spans="15:19" x14ac:dyDescent="0.25">
      <c r="O7578" s="3"/>
      <c r="P7578" s="3"/>
      <c r="Q7578" s="3"/>
      <c r="S7578" s="3"/>
    </row>
    <row r="7579" spans="15:19" x14ac:dyDescent="0.25">
      <c r="O7579" s="3"/>
      <c r="P7579" s="3"/>
      <c r="Q7579" s="3"/>
      <c r="S7579" s="3"/>
    </row>
    <row r="7580" spans="15:19" x14ac:dyDescent="0.25">
      <c r="O7580" s="3"/>
      <c r="P7580" s="3"/>
      <c r="Q7580" s="3"/>
      <c r="S7580" s="3"/>
    </row>
    <row r="7581" spans="15:19" x14ac:dyDescent="0.25">
      <c r="O7581" s="3"/>
      <c r="P7581" s="3"/>
      <c r="Q7581" s="3"/>
      <c r="S7581" s="3"/>
    </row>
    <row r="7582" spans="15:19" x14ac:dyDescent="0.25">
      <c r="O7582" s="3"/>
      <c r="P7582" s="3"/>
      <c r="Q7582" s="3"/>
      <c r="S7582" s="3"/>
    </row>
    <row r="7583" spans="15:19" x14ac:dyDescent="0.25">
      <c r="O7583" s="3"/>
      <c r="P7583" s="3"/>
      <c r="Q7583" s="3"/>
      <c r="S7583" s="3"/>
    </row>
    <row r="7584" spans="15:19" x14ac:dyDescent="0.25">
      <c r="O7584" s="3"/>
      <c r="P7584" s="3"/>
      <c r="Q7584" s="3"/>
      <c r="S7584" s="3"/>
    </row>
    <row r="7585" spans="15:19" x14ac:dyDescent="0.25">
      <c r="O7585" s="3"/>
      <c r="P7585" s="3"/>
      <c r="Q7585" s="3"/>
      <c r="S7585" s="3"/>
    </row>
    <row r="7586" spans="15:19" x14ac:dyDescent="0.25">
      <c r="O7586" s="3"/>
      <c r="P7586" s="3"/>
      <c r="Q7586" s="3"/>
      <c r="S7586" s="3"/>
    </row>
    <row r="7587" spans="15:19" x14ac:dyDescent="0.25">
      <c r="O7587" s="3"/>
      <c r="P7587" s="3"/>
      <c r="Q7587" s="3"/>
      <c r="S7587" s="3"/>
    </row>
    <row r="7588" spans="15:19" x14ac:dyDescent="0.25">
      <c r="O7588" s="3"/>
      <c r="P7588" s="3"/>
      <c r="Q7588" s="3"/>
      <c r="S7588" s="3"/>
    </row>
    <row r="7589" spans="15:19" x14ac:dyDescent="0.25">
      <c r="O7589" s="3"/>
      <c r="P7589" s="3"/>
      <c r="Q7589" s="3"/>
      <c r="S7589" s="3"/>
    </row>
    <row r="7590" spans="15:19" x14ac:dyDescent="0.25">
      <c r="O7590" s="3"/>
      <c r="P7590" s="3"/>
      <c r="Q7590" s="3"/>
      <c r="S7590" s="3"/>
    </row>
    <row r="7591" spans="15:19" x14ac:dyDescent="0.25">
      <c r="O7591" s="3"/>
      <c r="P7591" s="3"/>
      <c r="Q7591" s="3"/>
      <c r="S7591" s="3"/>
    </row>
    <row r="7592" spans="15:19" x14ac:dyDescent="0.25">
      <c r="O7592" s="3"/>
      <c r="P7592" s="3"/>
      <c r="Q7592" s="3"/>
      <c r="S7592" s="3"/>
    </row>
    <row r="7593" spans="15:19" x14ac:dyDescent="0.25">
      <c r="O7593" s="3"/>
      <c r="P7593" s="3"/>
      <c r="Q7593" s="3"/>
      <c r="S7593" s="3"/>
    </row>
    <row r="7594" spans="15:19" x14ac:dyDescent="0.25">
      <c r="O7594" s="3"/>
      <c r="P7594" s="3"/>
      <c r="Q7594" s="3"/>
      <c r="S7594" s="3"/>
    </row>
    <row r="7595" spans="15:19" x14ac:dyDescent="0.25">
      <c r="O7595" s="3"/>
      <c r="P7595" s="3"/>
      <c r="Q7595" s="3"/>
      <c r="S7595" s="3"/>
    </row>
    <row r="7596" spans="15:19" x14ac:dyDescent="0.25">
      <c r="O7596" s="3"/>
      <c r="P7596" s="3"/>
      <c r="Q7596" s="3"/>
      <c r="S7596" s="3"/>
    </row>
    <row r="7597" spans="15:19" x14ac:dyDescent="0.25">
      <c r="O7597" s="3"/>
      <c r="P7597" s="3"/>
      <c r="Q7597" s="3"/>
      <c r="S7597" s="3"/>
    </row>
    <row r="7598" spans="15:19" x14ac:dyDescent="0.25">
      <c r="O7598" s="3"/>
      <c r="P7598" s="3"/>
      <c r="Q7598" s="3"/>
      <c r="S7598" s="3"/>
    </row>
    <row r="7599" spans="15:19" x14ac:dyDescent="0.25">
      <c r="O7599" s="3"/>
      <c r="P7599" s="3"/>
      <c r="Q7599" s="3"/>
      <c r="S7599" s="3"/>
    </row>
    <row r="7600" spans="15:19" x14ac:dyDescent="0.25">
      <c r="O7600" s="3"/>
      <c r="P7600" s="3"/>
      <c r="Q7600" s="3"/>
      <c r="S7600" s="3"/>
    </row>
    <row r="7601" spans="15:19" x14ac:dyDescent="0.25">
      <c r="O7601" s="3"/>
      <c r="P7601" s="3"/>
      <c r="Q7601" s="3"/>
      <c r="S7601" s="3"/>
    </row>
    <row r="7602" spans="15:19" x14ac:dyDescent="0.25">
      <c r="O7602" s="3"/>
      <c r="P7602" s="3"/>
      <c r="Q7602" s="3"/>
      <c r="S7602" s="3"/>
    </row>
    <row r="7603" spans="15:19" x14ac:dyDescent="0.25">
      <c r="O7603" s="3"/>
      <c r="P7603" s="3"/>
      <c r="Q7603" s="3"/>
      <c r="S7603" s="3"/>
    </row>
    <row r="7604" spans="15:19" x14ac:dyDescent="0.25">
      <c r="O7604" s="3"/>
      <c r="P7604" s="3"/>
      <c r="Q7604" s="3"/>
      <c r="S7604" s="3"/>
    </row>
    <row r="7605" spans="15:19" x14ac:dyDescent="0.25">
      <c r="O7605" s="3"/>
      <c r="P7605" s="3"/>
      <c r="Q7605" s="3"/>
      <c r="S7605" s="3"/>
    </row>
    <row r="7606" spans="15:19" x14ac:dyDescent="0.25">
      <c r="O7606" s="3"/>
      <c r="P7606" s="3"/>
      <c r="Q7606" s="3"/>
      <c r="S7606" s="3"/>
    </row>
    <row r="7607" spans="15:19" x14ac:dyDescent="0.25">
      <c r="O7607" s="3"/>
      <c r="P7607" s="3"/>
      <c r="Q7607" s="3"/>
      <c r="S7607" s="3"/>
    </row>
    <row r="7608" spans="15:19" x14ac:dyDescent="0.25">
      <c r="O7608" s="3"/>
      <c r="P7608" s="3"/>
      <c r="Q7608" s="3"/>
      <c r="S7608" s="3"/>
    </row>
    <row r="7609" spans="15:19" x14ac:dyDescent="0.25">
      <c r="O7609" s="3"/>
      <c r="P7609" s="3"/>
      <c r="Q7609" s="3"/>
      <c r="S7609" s="3"/>
    </row>
    <row r="7610" spans="15:19" x14ac:dyDescent="0.25">
      <c r="O7610" s="3"/>
      <c r="P7610" s="3"/>
      <c r="Q7610" s="3"/>
      <c r="S7610" s="3"/>
    </row>
    <row r="7611" spans="15:19" x14ac:dyDescent="0.25">
      <c r="O7611" s="3"/>
      <c r="P7611" s="3"/>
      <c r="Q7611" s="3"/>
      <c r="S7611" s="3"/>
    </row>
    <row r="7612" spans="15:19" x14ac:dyDescent="0.25">
      <c r="O7612" s="3"/>
      <c r="P7612" s="3"/>
      <c r="Q7612" s="3"/>
      <c r="S7612" s="3"/>
    </row>
    <row r="7613" spans="15:19" x14ac:dyDescent="0.25">
      <c r="O7613" s="3"/>
      <c r="P7613" s="3"/>
      <c r="Q7613" s="3"/>
      <c r="S7613" s="3"/>
    </row>
    <row r="7614" spans="15:19" x14ac:dyDescent="0.25">
      <c r="O7614" s="3"/>
      <c r="P7614" s="3"/>
      <c r="Q7614" s="3"/>
      <c r="S7614" s="3"/>
    </row>
    <row r="7615" spans="15:19" x14ac:dyDescent="0.25">
      <c r="O7615" s="3"/>
      <c r="P7615" s="3"/>
      <c r="Q7615" s="3"/>
      <c r="S7615" s="3"/>
    </row>
    <row r="7616" spans="15:19" x14ac:dyDescent="0.25">
      <c r="O7616" s="3"/>
      <c r="P7616" s="3"/>
      <c r="Q7616" s="3"/>
      <c r="S7616" s="3"/>
    </row>
    <row r="7617" spans="15:19" x14ac:dyDescent="0.25">
      <c r="O7617" s="3"/>
      <c r="P7617" s="3"/>
      <c r="Q7617" s="3"/>
      <c r="S7617" s="3"/>
    </row>
    <row r="7618" spans="15:19" x14ac:dyDescent="0.25">
      <c r="O7618" s="3"/>
      <c r="P7618" s="3"/>
      <c r="Q7618" s="3"/>
      <c r="S7618" s="3"/>
    </row>
    <row r="7619" spans="15:19" x14ac:dyDescent="0.25">
      <c r="O7619" s="3"/>
      <c r="P7619" s="3"/>
      <c r="Q7619" s="3"/>
      <c r="S7619" s="3"/>
    </row>
    <row r="7620" spans="15:19" x14ac:dyDescent="0.25">
      <c r="O7620" s="3"/>
      <c r="P7620" s="3"/>
      <c r="Q7620" s="3"/>
      <c r="S7620" s="3"/>
    </row>
    <row r="7621" spans="15:19" x14ac:dyDescent="0.25">
      <c r="O7621" s="3"/>
      <c r="P7621" s="3"/>
      <c r="Q7621" s="3"/>
      <c r="S7621" s="3"/>
    </row>
    <row r="7622" spans="15:19" x14ac:dyDescent="0.25">
      <c r="O7622" s="3"/>
      <c r="P7622" s="3"/>
      <c r="Q7622" s="3"/>
      <c r="S7622" s="3"/>
    </row>
    <row r="7623" spans="15:19" x14ac:dyDescent="0.25">
      <c r="O7623" s="3"/>
      <c r="P7623" s="3"/>
      <c r="Q7623" s="3"/>
      <c r="S7623" s="3"/>
    </row>
    <row r="7624" spans="15:19" x14ac:dyDescent="0.25">
      <c r="O7624" s="3"/>
      <c r="P7624" s="3"/>
      <c r="Q7624" s="3"/>
      <c r="S7624" s="3"/>
    </row>
    <row r="7625" spans="15:19" x14ac:dyDescent="0.25">
      <c r="O7625" s="3"/>
      <c r="P7625" s="3"/>
      <c r="Q7625" s="3"/>
      <c r="S7625" s="3"/>
    </row>
    <row r="7626" spans="15:19" x14ac:dyDescent="0.25">
      <c r="O7626" s="3"/>
      <c r="P7626" s="3"/>
      <c r="Q7626" s="3"/>
      <c r="S7626" s="3"/>
    </row>
    <row r="7627" spans="15:19" x14ac:dyDescent="0.25">
      <c r="O7627" s="3"/>
      <c r="P7627" s="3"/>
      <c r="Q7627" s="3"/>
      <c r="S7627" s="3"/>
    </row>
    <row r="7628" spans="15:19" x14ac:dyDescent="0.25">
      <c r="O7628" s="3"/>
      <c r="P7628" s="3"/>
      <c r="Q7628" s="3"/>
      <c r="S7628" s="3"/>
    </row>
    <row r="7629" spans="15:19" x14ac:dyDescent="0.25">
      <c r="O7629" s="3"/>
      <c r="P7629" s="3"/>
      <c r="Q7629" s="3"/>
      <c r="S7629" s="3"/>
    </row>
    <row r="7630" spans="15:19" x14ac:dyDescent="0.25">
      <c r="O7630" s="3"/>
      <c r="P7630" s="3"/>
      <c r="Q7630" s="3"/>
      <c r="S7630" s="3"/>
    </row>
    <row r="7631" spans="15:19" x14ac:dyDescent="0.25">
      <c r="O7631" s="3"/>
      <c r="P7631" s="3"/>
      <c r="Q7631" s="3"/>
      <c r="S7631" s="3"/>
    </row>
    <row r="7632" spans="15:19" x14ac:dyDescent="0.25">
      <c r="O7632" s="3"/>
      <c r="P7632" s="3"/>
      <c r="Q7632" s="3"/>
      <c r="S7632" s="3"/>
    </row>
    <row r="7633" spans="15:19" x14ac:dyDescent="0.25">
      <c r="O7633" s="3"/>
      <c r="P7633" s="3"/>
      <c r="Q7633" s="3"/>
      <c r="S7633" s="3"/>
    </row>
    <row r="7634" spans="15:19" x14ac:dyDescent="0.25">
      <c r="O7634" s="3"/>
      <c r="P7634" s="3"/>
      <c r="Q7634" s="3"/>
      <c r="S7634" s="3"/>
    </row>
    <row r="7635" spans="15:19" x14ac:dyDescent="0.25">
      <c r="O7635" s="3"/>
      <c r="P7635" s="3"/>
      <c r="Q7635" s="3"/>
      <c r="S7635" s="3"/>
    </row>
    <row r="7636" spans="15:19" x14ac:dyDescent="0.25">
      <c r="O7636" s="3"/>
      <c r="P7636" s="3"/>
      <c r="Q7636" s="3"/>
      <c r="S7636" s="3"/>
    </row>
    <row r="7637" spans="15:19" x14ac:dyDescent="0.25">
      <c r="O7637" s="3"/>
      <c r="P7637" s="3"/>
      <c r="Q7637" s="3"/>
      <c r="S7637" s="3"/>
    </row>
    <row r="7638" spans="15:19" x14ac:dyDescent="0.25">
      <c r="O7638" s="3"/>
      <c r="P7638" s="3"/>
      <c r="Q7638" s="3"/>
      <c r="S7638" s="3"/>
    </row>
    <row r="7639" spans="15:19" x14ac:dyDescent="0.25">
      <c r="O7639" s="3"/>
      <c r="P7639" s="3"/>
      <c r="Q7639" s="3"/>
      <c r="S7639" s="3"/>
    </row>
    <row r="7640" spans="15:19" x14ac:dyDescent="0.25">
      <c r="O7640" s="3"/>
      <c r="P7640" s="3"/>
      <c r="Q7640" s="3"/>
      <c r="S7640" s="3"/>
    </row>
    <row r="7641" spans="15:19" x14ac:dyDescent="0.25">
      <c r="O7641" s="3"/>
      <c r="P7641" s="3"/>
      <c r="Q7641" s="3"/>
      <c r="S7641" s="3"/>
    </row>
    <row r="7642" spans="15:19" x14ac:dyDescent="0.25">
      <c r="O7642" s="3"/>
      <c r="P7642" s="3"/>
      <c r="Q7642" s="3"/>
      <c r="S7642" s="3"/>
    </row>
    <row r="7643" spans="15:19" x14ac:dyDescent="0.25">
      <c r="O7643" s="3"/>
      <c r="P7643" s="3"/>
      <c r="Q7643" s="3"/>
      <c r="S7643" s="3"/>
    </row>
    <row r="7644" spans="15:19" x14ac:dyDescent="0.25">
      <c r="O7644" s="3"/>
      <c r="P7644" s="3"/>
      <c r="Q7644" s="3"/>
      <c r="S7644" s="3"/>
    </row>
    <row r="7645" spans="15:19" x14ac:dyDescent="0.25">
      <c r="O7645" s="3"/>
      <c r="P7645" s="3"/>
      <c r="Q7645" s="3"/>
      <c r="S7645" s="3"/>
    </row>
    <row r="7646" spans="15:19" x14ac:dyDescent="0.25">
      <c r="O7646" s="3"/>
      <c r="P7646" s="3"/>
      <c r="Q7646" s="3"/>
      <c r="S7646" s="3"/>
    </row>
    <row r="7647" spans="15:19" x14ac:dyDescent="0.25">
      <c r="O7647" s="3"/>
      <c r="P7647" s="3"/>
      <c r="Q7647" s="3"/>
      <c r="S7647" s="3"/>
    </row>
    <row r="7648" spans="15:19" x14ac:dyDescent="0.25">
      <c r="O7648" s="3"/>
      <c r="P7648" s="3"/>
      <c r="Q7648" s="3"/>
      <c r="S7648" s="3"/>
    </row>
    <row r="7649" spans="15:19" x14ac:dyDescent="0.25">
      <c r="O7649" s="3"/>
      <c r="P7649" s="3"/>
      <c r="Q7649" s="3"/>
      <c r="S7649" s="3"/>
    </row>
    <row r="7650" spans="15:19" x14ac:dyDescent="0.25">
      <c r="O7650" s="3"/>
      <c r="P7650" s="3"/>
      <c r="Q7650" s="3"/>
      <c r="S7650" s="3"/>
    </row>
    <row r="7651" spans="15:19" x14ac:dyDescent="0.25">
      <c r="O7651" s="3"/>
      <c r="P7651" s="3"/>
      <c r="Q7651" s="3"/>
      <c r="S7651" s="3"/>
    </row>
    <row r="7652" spans="15:19" x14ac:dyDescent="0.25">
      <c r="O7652" s="3"/>
      <c r="P7652" s="3"/>
      <c r="Q7652" s="3"/>
      <c r="S7652" s="3"/>
    </row>
    <row r="7653" spans="15:19" x14ac:dyDescent="0.25">
      <c r="O7653" s="3"/>
      <c r="P7653" s="3"/>
      <c r="Q7653" s="3"/>
      <c r="S7653" s="3"/>
    </row>
    <row r="7654" spans="15:19" x14ac:dyDescent="0.25">
      <c r="O7654" s="3"/>
      <c r="P7654" s="3"/>
      <c r="Q7654" s="3"/>
      <c r="S7654" s="3"/>
    </row>
    <row r="7655" spans="15:19" x14ac:dyDescent="0.25">
      <c r="O7655" s="3"/>
      <c r="P7655" s="3"/>
      <c r="Q7655" s="3"/>
      <c r="S7655" s="3"/>
    </row>
    <row r="7656" spans="15:19" x14ac:dyDescent="0.25">
      <c r="O7656" s="3"/>
      <c r="P7656" s="3"/>
      <c r="Q7656" s="3"/>
      <c r="S7656" s="3"/>
    </row>
    <row r="7657" spans="15:19" x14ac:dyDescent="0.25">
      <c r="O7657" s="3"/>
      <c r="P7657" s="3"/>
      <c r="Q7657" s="3"/>
      <c r="S7657" s="3"/>
    </row>
    <row r="7658" spans="15:19" x14ac:dyDescent="0.25">
      <c r="O7658" s="3"/>
      <c r="P7658" s="3"/>
      <c r="Q7658" s="3"/>
      <c r="S7658" s="3"/>
    </row>
    <row r="7659" spans="15:19" x14ac:dyDescent="0.25">
      <c r="O7659" s="3"/>
      <c r="P7659" s="3"/>
      <c r="Q7659" s="3"/>
      <c r="S7659" s="3"/>
    </row>
    <row r="7660" spans="15:19" x14ac:dyDescent="0.25">
      <c r="O7660" s="3"/>
      <c r="P7660" s="3"/>
      <c r="Q7660" s="3"/>
      <c r="S7660" s="3"/>
    </row>
    <row r="7661" spans="15:19" x14ac:dyDescent="0.25">
      <c r="O7661" s="3"/>
      <c r="P7661" s="3"/>
      <c r="Q7661" s="3"/>
      <c r="S7661" s="3"/>
    </row>
    <row r="7662" spans="15:19" x14ac:dyDescent="0.25">
      <c r="O7662" s="3"/>
      <c r="P7662" s="3"/>
      <c r="Q7662" s="3"/>
      <c r="S7662" s="3"/>
    </row>
    <row r="7663" spans="15:19" x14ac:dyDescent="0.25">
      <c r="O7663" s="3"/>
      <c r="P7663" s="3"/>
      <c r="Q7663" s="3"/>
      <c r="S7663" s="3"/>
    </row>
    <row r="7664" spans="15:19" x14ac:dyDescent="0.25">
      <c r="O7664" s="3"/>
      <c r="P7664" s="3"/>
      <c r="Q7664" s="3"/>
      <c r="S7664" s="3"/>
    </row>
    <row r="7665" spans="15:19" x14ac:dyDescent="0.25">
      <c r="O7665" s="3"/>
      <c r="P7665" s="3"/>
      <c r="Q7665" s="3"/>
      <c r="S7665" s="3"/>
    </row>
    <row r="7666" spans="15:19" x14ac:dyDescent="0.25">
      <c r="O7666" s="3"/>
      <c r="P7666" s="3"/>
      <c r="Q7666" s="3"/>
      <c r="S7666" s="3"/>
    </row>
    <row r="7667" spans="15:19" x14ac:dyDescent="0.25">
      <c r="O7667" s="3"/>
      <c r="P7667" s="3"/>
      <c r="Q7667" s="3"/>
      <c r="S7667" s="3"/>
    </row>
    <row r="7668" spans="15:19" x14ac:dyDescent="0.25">
      <c r="O7668" s="3"/>
      <c r="P7668" s="3"/>
      <c r="Q7668" s="3"/>
      <c r="S7668" s="3"/>
    </row>
    <row r="7669" spans="15:19" x14ac:dyDescent="0.25">
      <c r="O7669" s="3"/>
      <c r="P7669" s="3"/>
      <c r="Q7669" s="3"/>
      <c r="S7669" s="3"/>
    </row>
    <row r="7670" spans="15:19" x14ac:dyDescent="0.25">
      <c r="O7670" s="3"/>
      <c r="P7670" s="3"/>
      <c r="Q7670" s="3"/>
      <c r="S7670" s="3"/>
    </row>
    <row r="7671" spans="15:19" x14ac:dyDescent="0.25">
      <c r="O7671" s="3"/>
      <c r="P7671" s="3"/>
      <c r="Q7671" s="3"/>
      <c r="S7671" s="3"/>
    </row>
    <row r="7672" spans="15:19" x14ac:dyDescent="0.25">
      <c r="O7672" s="3"/>
      <c r="P7672" s="3"/>
      <c r="Q7672" s="3"/>
      <c r="S7672" s="3"/>
    </row>
    <row r="7673" spans="15:19" x14ac:dyDescent="0.25">
      <c r="O7673" s="3"/>
      <c r="P7673" s="3"/>
      <c r="Q7673" s="3"/>
      <c r="S7673" s="3"/>
    </row>
    <row r="7674" spans="15:19" x14ac:dyDescent="0.25">
      <c r="O7674" s="3"/>
      <c r="P7674" s="3"/>
      <c r="Q7674" s="3"/>
      <c r="S7674" s="3"/>
    </row>
    <row r="7675" spans="15:19" x14ac:dyDescent="0.25">
      <c r="O7675" s="3"/>
      <c r="P7675" s="3"/>
      <c r="Q7675" s="3"/>
      <c r="S7675" s="3"/>
    </row>
    <row r="7676" spans="15:19" x14ac:dyDescent="0.25">
      <c r="O7676" s="3"/>
      <c r="P7676" s="3"/>
      <c r="Q7676" s="3"/>
      <c r="S7676" s="3"/>
    </row>
    <row r="7677" spans="15:19" x14ac:dyDescent="0.25">
      <c r="O7677" s="3"/>
      <c r="P7677" s="3"/>
      <c r="Q7677" s="3"/>
      <c r="S7677" s="3"/>
    </row>
    <row r="7678" spans="15:19" x14ac:dyDescent="0.25">
      <c r="O7678" s="3"/>
      <c r="P7678" s="3"/>
      <c r="Q7678" s="3"/>
      <c r="S7678" s="3"/>
    </row>
    <row r="7679" spans="15:19" x14ac:dyDescent="0.25">
      <c r="O7679" s="3"/>
      <c r="P7679" s="3"/>
      <c r="Q7679" s="3"/>
      <c r="S7679" s="3"/>
    </row>
    <row r="7680" spans="15:19" x14ac:dyDescent="0.25">
      <c r="O7680" s="3"/>
      <c r="P7680" s="3"/>
      <c r="Q7680" s="3"/>
      <c r="S7680" s="3"/>
    </row>
    <row r="7681" spans="15:19" x14ac:dyDescent="0.25">
      <c r="O7681" s="3"/>
      <c r="P7681" s="3"/>
      <c r="Q7681" s="3"/>
      <c r="S7681" s="3"/>
    </row>
    <row r="7682" spans="15:19" x14ac:dyDescent="0.25">
      <c r="O7682" s="3"/>
      <c r="P7682" s="3"/>
      <c r="Q7682" s="3"/>
      <c r="S7682" s="3"/>
    </row>
    <row r="7683" spans="15:19" x14ac:dyDescent="0.25">
      <c r="O7683" s="3"/>
      <c r="P7683" s="3"/>
      <c r="Q7683" s="3"/>
      <c r="S7683" s="3"/>
    </row>
    <row r="7684" spans="15:19" x14ac:dyDescent="0.25">
      <c r="O7684" s="3"/>
      <c r="P7684" s="3"/>
      <c r="Q7684" s="3"/>
      <c r="S7684" s="3"/>
    </row>
    <row r="7685" spans="15:19" x14ac:dyDescent="0.25">
      <c r="O7685" s="3"/>
      <c r="P7685" s="3"/>
      <c r="Q7685" s="3"/>
      <c r="S7685" s="3"/>
    </row>
    <row r="7686" spans="15:19" x14ac:dyDescent="0.25">
      <c r="O7686" s="3"/>
      <c r="P7686" s="3"/>
      <c r="Q7686" s="3"/>
      <c r="S7686" s="3"/>
    </row>
    <row r="7687" spans="15:19" x14ac:dyDescent="0.25">
      <c r="O7687" s="3"/>
      <c r="P7687" s="3"/>
      <c r="Q7687" s="3"/>
      <c r="S7687" s="3"/>
    </row>
    <row r="7688" spans="15:19" x14ac:dyDescent="0.25">
      <c r="O7688" s="3"/>
      <c r="P7688" s="3"/>
      <c r="Q7688" s="3"/>
      <c r="S7688" s="3"/>
    </row>
    <row r="7689" spans="15:19" x14ac:dyDescent="0.25">
      <c r="O7689" s="3"/>
      <c r="P7689" s="3"/>
      <c r="Q7689" s="3"/>
      <c r="S7689" s="3"/>
    </row>
    <row r="7690" spans="15:19" x14ac:dyDescent="0.25">
      <c r="O7690" s="3"/>
      <c r="P7690" s="3"/>
      <c r="Q7690" s="3"/>
      <c r="S7690" s="3"/>
    </row>
    <row r="7691" spans="15:19" x14ac:dyDescent="0.25">
      <c r="O7691" s="3"/>
      <c r="P7691" s="3"/>
      <c r="Q7691" s="3"/>
      <c r="S7691" s="3"/>
    </row>
    <row r="7692" spans="15:19" x14ac:dyDescent="0.25">
      <c r="O7692" s="3"/>
      <c r="P7692" s="3"/>
      <c r="Q7692" s="3"/>
      <c r="S7692" s="3"/>
    </row>
    <row r="7693" spans="15:19" x14ac:dyDescent="0.25">
      <c r="O7693" s="3"/>
      <c r="P7693" s="3"/>
      <c r="Q7693" s="3"/>
      <c r="S7693" s="3"/>
    </row>
    <row r="7694" spans="15:19" x14ac:dyDescent="0.25">
      <c r="O7694" s="3"/>
      <c r="P7694" s="3"/>
      <c r="Q7694" s="3"/>
      <c r="S7694" s="3"/>
    </row>
    <row r="7695" spans="15:19" x14ac:dyDescent="0.25">
      <c r="O7695" s="3"/>
      <c r="P7695" s="3"/>
      <c r="Q7695" s="3"/>
      <c r="S7695" s="3"/>
    </row>
    <row r="7696" spans="15:19" x14ac:dyDescent="0.25">
      <c r="O7696" s="3"/>
      <c r="P7696" s="3"/>
      <c r="Q7696" s="3"/>
      <c r="S7696" s="3"/>
    </row>
    <row r="7697" spans="15:19" x14ac:dyDescent="0.25">
      <c r="O7697" s="3"/>
      <c r="P7697" s="3"/>
      <c r="Q7697" s="3"/>
      <c r="S7697" s="3"/>
    </row>
    <row r="7698" spans="15:19" x14ac:dyDescent="0.25">
      <c r="O7698" s="3"/>
      <c r="P7698" s="3"/>
      <c r="Q7698" s="3"/>
      <c r="S7698" s="3"/>
    </row>
    <row r="7699" spans="15:19" x14ac:dyDescent="0.25">
      <c r="O7699" s="3"/>
      <c r="P7699" s="3"/>
      <c r="Q7699" s="3"/>
      <c r="S7699" s="3"/>
    </row>
    <row r="7700" spans="15:19" x14ac:dyDescent="0.25">
      <c r="O7700" s="3"/>
      <c r="P7700" s="3"/>
      <c r="Q7700" s="3"/>
      <c r="S7700" s="3"/>
    </row>
    <row r="7701" spans="15:19" x14ac:dyDescent="0.25">
      <c r="O7701" s="3"/>
      <c r="P7701" s="3"/>
      <c r="Q7701" s="3"/>
      <c r="S7701" s="3"/>
    </row>
    <row r="7702" spans="15:19" x14ac:dyDescent="0.25">
      <c r="O7702" s="3"/>
      <c r="P7702" s="3"/>
      <c r="Q7702" s="3"/>
      <c r="S7702" s="3"/>
    </row>
    <row r="7703" spans="15:19" x14ac:dyDescent="0.25">
      <c r="O7703" s="3"/>
      <c r="P7703" s="3"/>
      <c r="Q7703" s="3"/>
      <c r="S7703" s="3"/>
    </row>
    <row r="7704" spans="15:19" x14ac:dyDescent="0.25">
      <c r="O7704" s="3"/>
      <c r="P7704" s="3"/>
      <c r="Q7704" s="3"/>
      <c r="S7704" s="3"/>
    </row>
    <row r="7705" spans="15:19" x14ac:dyDescent="0.25">
      <c r="O7705" s="3"/>
      <c r="P7705" s="3"/>
      <c r="Q7705" s="3"/>
      <c r="S7705" s="3"/>
    </row>
    <row r="7706" spans="15:19" x14ac:dyDescent="0.25">
      <c r="O7706" s="3"/>
      <c r="P7706" s="3"/>
      <c r="Q7706" s="3"/>
      <c r="S7706" s="3"/>
    </row>
    <row r="7707" spans="15:19" x14ac:dyDescent="0.25">
      <c r="O7707" s="3"/>
      <c r="P7707" s="3"/>
      <c r="Q7707" s="3"/>
      <c r="S7707" s="3"/>
    </row>
    <row r="7708" spans="15:19" x14ac:dyDescent="0.25">
      <c r="O7708" s="3"/>
      <c r="P7708" s="3"/>
      <c r="Q7708" s="3"/>
      <c r="S7708" s="3"/>
    </row>
    <row r="7709" spans="15:19" x14ac:dyDescent="0.25">
      <c r="O7709" s="3"/>
      <c r="P7709" s="3"/>
      <c r="Q7709" s="3"/>
      <c r="S7709" s="3"/>
    </row>
    <row r="7710" spans="15:19" x14ac:dyDescent="0.25">
      <c r="O7710" s="3"/>
      <c r="P7710" s="3"/>
      <c r="Q7710" s="3"/>
      <c r="S7710" s="3"/>
    </row>
    <row r="7711" spans="15:19" x14ac:dyDescent="0.25">
      <c r="O7711" s="3"/>
      <c r="P7711" s="3"/>
      <c r="Q7711" s="3"/>
      <c r="S7711" s="3"/>
    </row>
    <row r="7712" spans="15:19" x14ac:dyDescent="0.25">
      <c r="O7712" s="3"/>
      <c r="P7712" s="3"/>
      <c r="Q7712" s="3"/>
      <c r="S7712" s="3"/>
    </row>
    <row r="7713" spans="15:19" x14ac:dyDescent="0.25">
      <c r="O7713" s="3"/>
      <c r="P7713" s="3"/>
      <c r="Q7713" s="3"/>
      <c r="S7713" s="3"/>
    </row>
    <row r="7714" spans="15:19" x14ac:dyDescent="0.25">
      <c r="O7714" s="3"/>
      <c r="P7714" s="3"/>
      <c r="Q7714" s="3"/>
      <c r="S7714" s="3"/>
    </row>
    <row r="7715" spans="15:19" x14ac:dyDescent="0.25">
      <c r="O7715" s="3"/>
      <c r="P7715" s="3"/>
      <c r="Q7715" s="3"/>
      <c r="S7715" s="3"/>
    </row>
    <row r="7716" spans="15:19" x14ac:dyDescent="0.25">
      <c r="O7716" s="3"/>
      <c r="P7716" s="3"/>
      <c r="Q7716" s="3"/>
      <c r="S7716" s="3"/>
    </row>
    <row r="7717" spans="15:19" x14ac:dyDescent="0.25">
      <c r="O7717" s="3"/>
      <c r="P7717" s="3"/>
      <c r="Q7717" s="3"/>
      <c r="S7717" s="3"/>
    </row>
    <row r="7718" spans="15:19" x14ac:dyDescent="0.25">
      <c r="O7718" s="3"/>
      <c r="P7718" s="3"/>
      <c r="Q7718" s="3"/>
      <c r="S7718" s="3"/>
    </row>
    <row r="7719" spans="15:19" x14ac:dyDescent="0.25">
      <c r="O7719" s="3"/>
      <c r="P7719" s="3"/>
      <c r="Q7719" s="3"/>
      <c r="S7719" s="3"/>
    </row>
    <row r="7720" spans="15:19" x14ac:dyDescent="0.25">
      <c r="O7720" s="3"/>
      <c r="P7720" s="3"/>
      <c r="Q7720" s="3"/>
      <c r="S7720" s="3"/>
    </row>
    <row r="7721" spans="15:19" x14ac:dyDescent="0.25">
      <c r="O7721" s="3"/>
      <c r="P7721" s="3"/>
      <c r="Q7721" s="3"/>
      <c r="S7721" s="3"/>
    </row>
    <row r="7722" spans="15:19" x14ac:dyDescent="0.25">
      <c r="O7722" s="3"/>
      <c r="P7722" s="3"/>
      <c r="Q7722" s="3"/>
      <c r="S7722" s="3"/>
    </row>
    <row r="7723" spans="15:19" x14ac:dyDescent="0.25">
      <c r="O7723" s="3"/>
      <c r="P7723" s="3"/>
      <c r="Q7723" s="3"/>
      <c r="S7723" s="3"/>
    </row>
    <row r="7724" spans="15:19" x14ac:dyDescent="0.25">
      <c r="O7724" s="3"/>
      <c r="P7724" s="3"/>
      <c r="Q7724" s="3"/>
      <c r="S7724" s="3"/>
    </row>
    <row r="7725" spans="15:19" x14ac:dyDescent="0.25">
      <c r="O7725" s="3"/>
      <c r="P7725" s="3"/>
      <c r="Q7725" s="3"/>
      <c r="S7725" s="3"/>
    </row>
    <row r="7726" spans="15:19" x14ac:dyDescent="0.25">
      <c r="O7726" s="3"/>
      <c r="P7726" s="3"/>
      <c r="Q7726" s="3"/>
      <c r="S7726" s="3"/>
    </row>
    <row r="7727" spans="15:19" x14ac:dyDescent="0.25">
      <c r="O7727" s="3"/>
      <c r="P7727" s="3"/>
      <c r="Q7727" s="3"/>
      <c r="S7727" s="3"/>
    </row>
    <row r="7728" spans="15:19" x14ac:dyDescent="0.25">
      <c r="O7728" s="3"/>
      <c r="P7728" s="3"/>
      <c r="Q7728" s="3"/>
      <c r="S7728" s="3"/>
    </row>
    <row r="7729" spans="15:19" x14ac:dyDescent="0.25">
      <c r="O7729" s="3"/>
      <c r="P7729" s="3"/>
      <c r="Q7729" s="3"/>
      <c r="S7729" s="3"/>
    </row>
    <row r="7730" spans="15:19" x14ac:dyDescent="0.25">
      <c r="O7730" s="3"/>
      <c r="P7730" s="3"/>
      <c r="Q7730" s="3"/>
      <c r="S7730" s="3"/>
    </row>
    <row r="7731" spans="15:19" x14ac:dyDescent="0.25">
      <c r="O7731" s="3"/>
      <c r="P7731" s="3"/>
      <c r="Q7731" s="3"/>
      <c r="S7731" s="3"/>
    </row>
    <row r="7732" spans="15:19" x14ac:dyDescent="0.25">
      <c r="O7732" s="3"/>
      <c r="P7732" s="3"/>
      <c r="Q7732" s="3"/>
      <c r="S7732" s="3"/>
    </row>
    <row r="7733" spans="15:19" x14ac:dyDescent="0.25">
      <c r="O7733" s="3"/>
      <c r="P7733" s="3"/>
      <c r="Q7733" s="3"/>
      <c r="S7733" s="3"/>
    </row>
    <row r="7734" spans="15:19" x14ac:dyDescent="0.25">
      <c r="O7734" s="3"/>
      <c r="P7734" s="3"/>
      <c r="Q7734" s="3"/>
      <c r="S7734" s="3"/>
    </row>
    <row r="7735" spans="15:19" x14ac:dyDescent="0.25">
      <c r="O7735" s="3"/>
      <c r="P7735" s="3"/>
      <c r="Q7735" s="3"/>
      <c r="S7735" s="3"/>
    </row>
    <row r="7736" spans="15:19" x14ac:dyDescent="0.25">
      <c r="O7736" s="3"/>
      <c r="P7736" s="3"/>
      <c r="Q7736" s="3"/>
      <c r="S7736" s="3"/>
    </row>
    <row r="7737" spans="15:19" x14ac:dyDescent="0.25">
      <c r="O7737" s="3"/>
      <c r="P7737" s="3"/>
      <c r="Q7737" s="3"/>
      <c r="S7737" s="3"/>
    </row>
    <row r="7738" spans="15:19" x14ac:dyDescent="0.25">
      <c r="O7738" s="3"/>
      <c r="P7738" s="3"/>
      <c r="Q7738" s="3"/>
      <c r="S7738" s="3"/>
    </row>
    <row r="7739" spans="15:19" x14ac:dyDescent="0.25">
      <c r="O7739" s="3"/>
      <c r="P7739" s="3"/>
      <c r="Q7739" s="3"/>
      <c r="S7739" s="3"/>
    </row>
    <row r="7740" spans="15:19" x14ac:dyDescent="0.25">
      <c r="O7740" s="3"/>
      <c r="P7740" s="3"/>
      <c r="Q7740" s="3"/>
      <c r="S7740" s="3"/>
    </row>
    <row r="7741" spans="15:19" x14ac:dyDescent="0.25">
      <c r="O7741" s="3"/>
      <c r="P7741" s="3"/>
      <c r="Q7741" s="3"/>
      <c r="S7741" s="3"/>
    </row>
    <row r="7742" spans="15:19" x14ac:dyDescent="0.25">
      <c r="O7742" s="3"/>
      <c r="P7742" s="3"/>
      <c r="Q7742" s="3"/>
      <c r="S7742" s="3"/>
    </row>
    <row r="7743" spans="15:19" x14ac:dyDescent="0.25">
      <c r="O7743" s="3"/>
      <c r="P7743" s="3"/>
      <c r="Q7743" s="3"/>
      <c r="S7743" s="3"/>
    </row>
    <row r="7744" spans="15:19" x14ac:dyDescent="0.25">
      <c r="O7744" s="3"/>
      <c r="P7744" s="3"/>
      <c r="Q7744" s="3"/>
      <c r="S7744" s="3"/>
    </row>
    <row r="7745" spans="15:19" x14ac:dyDescent="0.25">
      <c r="O7745" s="3"/>
      <c r="P7745" s="3"/>
      <c r="Q7745" s="3"/>
      <c r="S7745" s="3"/>
    </row>
    <row r="7746" spans="15:19" x14ac:dyDescent="0.25">
      <c r="O7746" s="3"/>
      <c r="P7746" s="3"/>
      <c r="Q7746" s="3"/>
      <c r="S7746" s="3"/>
    </row>
    <row r="7747" spans="15:19" x14ac:dyDescent="0.25">
      <c r="O7747" s="3"/>
      <c r="P7747" s="3"/>
      <c r="Q7747" s="3"/>
      <c r="S7747" s="3"/>
    </row>
    <row r="7748" spans="15:19" x14ac:dyDescent="0.25">
      <c r="O7748" s="3"/>
      <c r="P7748" s="3"/>
      <c r="Q7748" s="3"/>
      <c r="S7748" s="3"/>
    </row>
    <row r="7749" spans="15:19" x14ac:dyDescent="0.25">
      <c r="O7749" s="3"/>
      <c r="P7749" s="3"/>
      <c r="Q7749" s="3"/>
      <c r="S7749" s="3"/>
    </row>
    <row r="7750" spans="15:19" x14ac:dyDescent="0.25">
      <c r="O7750" s="3"/>
      <c r="P7750" s="3"/>
      <c r="Q7750" s="3"/>
      <c r="S7750" s="3"/>
    </row>
    <row r="7751" spans="15:19" x14ac:dyDescent="0.25">
      <c r="O7751" s="3"/>
      <c r="P7751" s="3"/>
      <c r="Q7751" s="3"/>
      <c r="S7751" s="3"/>
    </row>
    <row r="7752" spans="15:19" x14ac:dyDescent="0.25">
      <c r="O7752" s="3"/>
      <c r="P7752" s="3"/>
      <c r="Q7752" s="3"/>
      <c r="S7752" s="3"/>
    </row>
    <row r="7753" spans="15:19" x14ac:dyDescent="0.25">
      <c r="O7753" s="3"/>
      <c r="P7753" s="3"/>
      <c r="Q7753" s="3"/>
      <c r="S7753" s="3"/>
    </row>
    <row r="7754" spans="15:19" x14ac:dyDescent="0.25">
      <c r="O7754" s="3"/>
      <c r="P7754" s="3"/>
      <c r="Q7754" s="3"/>
      <c r="S7754" s="3"/>
    </row>
    <row r="7755" spans="15:19" x14ac:dyDescent="0.25">
      <c r="O7755" s="3"/>
      <c r="P7755" s="3"/>
      <c r="Q7755" s="3"/>
      <c r="S7755" s="3"/>
    </row>
    <row r="7756" spans="15:19" x14ac:dyDescent="0.25">
      <c r="O7756" s="3"/>
      <c r="P7756" s="3"/>
      <c r="Q7756" s="3"/>
      <c r="S7756" s="3"/>
    </row>
    <row r="7757" spans="15:19" x14ac:dyDescent="0.25">
      <c r="O7757" s="3"/>
      <c r="P7757" s="3"/>
      <c r="Q7757" s="3"/>
      <c r="S7757" s="3"/>
    </row>
    <row r="7758" spans="15:19" x14ac:dyDescent="0.25">
      <c r="O7758" s="3"/>
      <c r="P7758" s="3"/>
      <c r="Q7758" s="3"/>
      <c r="S7758" s="3"/>
    </row>
    <row r="7759" spans="15:19" x14ac:dyDescent="0.25">
      <c r="O7759" s="3"/>
      <c r="P7759" s="3"/>
      <c r="Q7759" s="3"/>
      <c r="S7759" s="3"/>
    </row>
    <row r="7760" spans="15:19" x14ac:dyDescent="0.25">
      <c r="O7760" s="3"/>
      <c r="P7760" s="3"/>
      <c r="Q7760" s="3"/>
      <c r="S7760" s="3"/>
    </row>
    <row r="7761" spans="15:19" x14ac:dyDescent="0.25">
      <c r="O7761" s="3"/>
      <c r="P7761" s="3"/>
      <c r="Q7761" s="3"/>
      <c r="S7761" s="3"/>
    </row>
    <row r="7762" spans="15:19" x14ac:dyDescent="0.25">
      <c r="O7762" s="3"/>
      <c r="P7762" s="3"/>
      <c r="Q7762" s="3"/>
      <c r="S7762" s="3"/>
    </row>
    <row r="7763" spans="15:19" x14ac:dyDescent="0.25">
      <c r="O7763" s="3"/>
      <c r="P7763" s="3"/>
      <c r="Q7763" s="3"/>
      <c r="S7763" s="3"/>
    </row>
    <row r="7764" spans="15:19" x14ac:dyDescent="0.25">
      <c r="O7764" s="3"/>
      <c r="P7764" s="3"/>
      <c r="Q7764" s="3"/>
      <c r="S7764" s="3"/>
    </row>
    <row r="7765" spans="15:19" x14ac:dyDescent="0.25">
      <c r="O7765" s="3"/>
      <c r="P7765" s="3"/>
      <c r="Q7765" s="3"/>
      <c r="S7765" s="3"/>
    </row>
    <row r="7766" spans="15:19" x14ac:dyDescent="0.25">
      <c r="O7766" s="3"/>
      <c r="P7766" s="3"/>
      <c r="Q7766" s="3"/>
      <c r="S7766" s="3"/>
    </row>
    <row r="7767" spans="15:19" x14ac:dyDescent="0.25">
      <c r="O7767" s="3"/>
      <c r="P7767" s="3"/>
      <c r="Q7767" s="3"/>
      <c r="S7767" s="3"/>
    </row>
    <row r="7768" spans="15:19" x14ac:dyDescent="0.25">
      <c r="O7768" s="3"/>
      <c r="P7768" s="3"/>
      <c r="Q7768" s="3"/>
      <c r="S7768" s="3"/>
    </row>
    <row r="7769" spans="15:19" x14ac:dyDescent="0.25">
      <c r="O7769" s="3"/>
      <c r="P7769" s="3"/>
      <c r="Q7769" s="3"/>
      <c r="S7769" s="3"/>
    </row>
    <row r="7770" spans="15:19" x14ac:dyDescent="0.25">
      <c r="O7770" s="3"/>
      <c r="P7770" s="3"/>
      <c r="Q7770" s="3"/>
      <c r="S7770" s="3"/>
    </row>
    <row r="7771" spans="15:19" x14ac:dyDescent="0.25">
      <c r="O7771" s="3"/>
      <c r="P7771" s="3"/>
      <c r="Q7771" s="3"/>
      <c r="S7771" s="3"/>
    </row>
    <row r="7772" spans="15:19" x14ac:dyDescent="0.25">
      <c r="O7772" s="3"/>
      <c r="P7772" s="3"/>
      <c r="Q7772" s="3"/>
      <c r="S7772" s="3"/>
    </row>
    <row r="7773" spans="15:19" x14ac:dyDescent="0.25">
      <c r="O7773" s="3"/>
      <c r="P7773" s="3"/>
      <c r="Q7773" s="3"/>
      <c r="S7773" s="3"/>
    </row>
    <row r="7774" spans="15:19" x14ac:dyDescent="0.25">
      <c r="O7774" s="3"/>
      <c r="P7774" s="3"/>
      <c r="Q7774" s="3"/>
      <c r="S7774" s="3"/>
    </row>
    <row r="7775" spans="15:19" x14ac:dyDescent="0.25">
      <c r="O7775" s="3"/>
      <c r="P7775" s="3"/>
      <c r="Q7775" s="3"/>
      <c r="S7775" s="3"/>
    </row>
    <row r="7776" spans="15:19" x14ac:dyDescent="0.25">
      <c r="O7776" s="3"/>
      <c r="P7776" s="3"/>
      <c r="Q7776" s="3"/>
      <c r="S7776" s="3"/>
    </row>
    <row r="7777" spans="15:19" x14ac:dyDescent="0.25">
      <c r="O7777" s="3"/>
      <c r="P7777" s="3"/>
      <c r="Q7777" s="3"/>
      <c r="S7777" s="3"/>
    </row>
    <row r="7778" spans="15:19" x14ac:dyDescent="0.25">
      <c r="O7778" s="3"/>
      <c r="P7778" s="3"/>
      <c r="Q7778" s="3"/>
      <c r="S7778" s="3"/>
    </row>
    <row r="7779" spans="15:19" x14ac:dyDescent="0.25">
      <c r="O7779" s="3"/>
      <c r="P7779" s="3"/>
      <c r="Q7779" s="3"/>
      <c r="S7779" s="3"/>
    </row>
    <row r="7780" spans="15:19" x14ac:dyDescent="0.25">
      <c r="O7780" s="3"/>
      <c r="P7780" s="3"/>
      <c r="Q7780" s="3"/>
      <c r="S7780" s="3"/>
    </row>
    <row r="7781" spans="15:19" x14ac:dyDescent="0.25">
      <c r="O7781" s="3"/>
      <c r="P7781" s="3"/>
      <c r="Q7781" s="3"/>
      <c r="S7781" s="3"/>
    </row>
    <row r="7782" spans="15:19" x14ac:dyDescent="0.25">
      <c r="O7782" s="3"/>
      <c r="P7782" s="3"/>
      <c r="Q7782" s="3"/>
      <c r="S7782" s="3"/>
    </row>
    <row r="7783" spans="15:19" x14ac:dyDescent="0.25">
      <c r="O7783" s="3"/>
      <c r="P7783" s="3"/>
      <c r="Q7783" s="3"/>
      <c r="S7783" s="3"/>
    </row>
    <row r="7784" spans="15:19" x14ac:dyDescent="0.25">
      <c r="O7784" s="3"/>
      <c r="P7784" s="3"/>
      <c r="Q7784" s="3"/>
      <c r="S7784" s="3"/>
    </row>
    <row r="7785" spans="15:19" x14ac:dyDescent="0.25">
      <c r="O7785" s="3"/>
      <c r="P7785" s="3"/>
      <c r="Q7785" s="3"/>
      <c r="S7785" s="3"/>
    </row>
    <row r="7786" spans="15:19" x14ac:dyDescent="0.25">
      <c r="O7786" s="3"/>
      <c r="P7786" s="3"/>
      <c r="Q7786" s="3"/>
      <c r="S7786" s="3"/>
    </row>
    <row r="7787" spans="15:19" x14ac:dyDescent="0.25">
      <c r="O7787" s="3"/>
      <c r="P7787" s="3"/>
      <c r="Q7787" s="3"/>
      <c r="S7787" s="3"/>
    </row>
    <row r="7788" spans="15:19" x14ac:dyDescent="0.25">
      <c r="O7788" s="3"/>
      <c r="P7788" s="3"/>
      <c r="Q7788" s="3"/>
      <c r="S7788" s="3"/>
    </row>
    <row r="7789" spans="15:19" x14ac:dyDescent="0.25">
      <c r="O7789" s="3"/>
      <c r="P7789" s="3"/>
      <c r="Q7789" s="3"/>
      <c r="S7789" s="3"/>
    </row>
    <row r="7790" spans="15:19" x14ac:dyDescent="0.25">
      <c r="O7790" s="3"/>
      <c r="P7790" s="3"/>
      <c r="Q7790" s="3"/>
      <c r="S7790" s="3"/>
    </row>
    <row r="7791" spans="15:19" x14ac:dyDescent="0.25">
      <c r="O7791" s="3"/>
      <c r="P7791" s="3"/>
      <c r="Q7791" s="3"/>
      <c r="S7791" s="3"/>
    </row>
    <row r="7792" spans="15:19" x14ac:dyDescent="0.25">
      <c r="O7792" s="3"/>
      <c r="P7792" s="3"/>
      <c r="Q7792" s="3"/>
      <c r="S7792" s="3"/>
    </row>
    <row r="7793" spans="15:19" x14ac:dyDescent="0.25">
      <c r="O7793" s="3"/>
      <c r="P7793" s="3"/>
      <c r="Q7793" s="3"/>
      <c r="S7793" s="3"/>
    </row>
    <row r="7794" spans="15:19" x14ac:dyDescent="0.25">
      <c r="O7794" s="3"/>
      <c r="P7794" s="3"/>
      <c r="Q7794" s="3"/>
      <c r="S7794" s="3"/>
    </row>
    <row r="7795" spans="15:19" x14ac:dyDescent="0.25">
      <c r="O7795" s="3"/>
      <c r="P7795" s="3"/>
      <c r="Q7795" s="3"/>
      <c r="S7795" s="3"/>
    </row>
    <row r="7796" spans="15:19" x14ac:dyDescent="0.25">
      <c r="O7796" s="3"/>
      <c r="P7796" s="3"/>
      <c r="Q7796" s="3"/>
      <c r="S7796" s="3"/>
    </row>
    <row r="7797" spans="15:19" x14ac:dyDescent="0.25">
      <c r="O7797" s="3"/>
      <c r="P7797" s="3"/>
      <c r="Q7797" s="3"/>
      <c r="S7797" s="3"/>
    </row>
    <row r="7798" spans="15:19" x14ac:dyDescent="0.25">
      <c r="O7798" s="3"/>
      <c r="P7798" s="3"/>
      <c r="Q7798" s="3"/>
      <c r="S7798" s="3"/>
    </row>
    <row r="7799" spans="15:19" x14ac:dyDescent="0.25">
      <c r="O7799" s="3"/>
      <c r="P7799" s="3"/>
      <c r="Q7799" s="3"/>
      <c r="S7799" s="3"/>
    </row>
    <row r="7800" spans="15:19" x14ac:dyDescent="0.25">
      <c r="O7800" s="3"/>
      <c r="P7800" s="3"/>
      <c r="Q7800" s="3"/>
      <c r="S7800" s="3"/>
    </row>
    <row r="7801" spans="15:19" x14ac:dyDescent="0.25">
      <c r="O7801" s="3"/>
      <c r="P7801" s="3"/>
      <c r="Q7801" s="3"/>
      <c r="S7801" s="3"/>
    </row>
    <row r="7802" spans="15:19" x14ac:dyDescent="0.25">
      <c r="O7802" s="3"/>
      <c r="P7802" s="3"/>
      <c r="Q7802" s="3"/>
      <c r="S7802" s="3"/>
    </row>
    <row r="7803" spans="15:19" x14ac:dyDescent="0.25">
      <c r="O7803" s="3"/>
      <c r="P7803" s="3"/>
      <c r="Q7803" s="3"/>
      <c r="S7803" s="3"/>
    </row>
    <row r="7804" spans="15:19" x14ac:dyDescent="0.25">
      <c r="O7804" s="3"/>
      <c r="P7804" s="3"/>
      <c r="Q7804" s="3"/>
      <c r="S7804" s="3"/>
    </row>
    <row r="7805" spans="15:19" x14ac:dyDescent="0.25">
      <c r="O7805" s="3"/>
      <c r="P7805" s="3"/>
      <c r="Q7805" s="3"/>
      <c r="S7805" s="3"/>
    </row>
    <row r="7806" spans="15:19" x14ac:dyDescent="0.25">
      <c r="O7806" s="3"/>
      <c r="P7806" s="3"/>
      <c r="Q7806" s="3"/>
      <c r="S7806" s="3"/>
    </row>
    <row r="7807" spans="15:19" x14ac:dyDescent="0.25">
      <c r="O7807" s="3"/>
      <c r="P7807" s="3"/>
      <c r="Q7807" s="3"/>
      <c r="S7807" s="3"/>
    </row>
    <row r="7808" spans="15:19" x14ac:dyDescent="0.25">
      <c r="O7808" s="3"/>
      <c r="P7808" s="3"/>
      <c r="Q7808" s="3"/>
      <c r="S7808" s="3"/>
    </row>
    <row r="7809" spans="15:19" x14ac:dyDescent="0.25">
      <c r="O7809" s="3"/>
      <c r="P7809" s="3"/>
      <c r="Q7809" s="3"/>
      <c r="S7809" s="3"/>
    </row>
    <row r="7810" spans="15:19" x14ac:dyDescent="0.25">
      <c r="O7810" s="3"/>
      <c r="P7810" s="3"/>
      <c r="Q7810" s="3"/>
      <c r="S7810" s="3"/>
    </row>
    <row r="7811" spans="15:19" x14ac:dyDescent="0.25">
      <c r="O7811" s="3"/>
      <c r="P7811" s="3"/>
      <c r="Q7811" s="3"/>
      <c r="S7811" s="3"/>
    </row>
    <row r="7812" spans="15:19" x14ac:dyDescent="0.25">
      <c r="O7812" s="3"/>
      <c r="P7812" s="3"/>
      <c r="Q7812" s="3"/>
      <c r="S7812" s="3"/>
    </row>
    <row r="7813" spans="15:19" x14ac:dyDescent="0.25">
      <c r="O7813" s="3"/>
      <c r="P7813" s="3"/>
      <c r="Q7813" s="3"/>
      <c r="S7813" s="3"/>
    </row>
    <row r="7814" spans="15:19" x14ac:dyDescent="0.25">
      <c r="O7814" s="3"/>
      <c r="P7814" s="3"/>
      <c r="Q7814" s="3"/>
      <c r="S7814" s="3"/>
    </row>
    <row r="7815" spans="15:19" x14ac:dyDescent="0.25">
      <c r="O7815" s="3"/>
      <c r="P7815" s="3"/>
      <c r="Q7815" s="3"/>
      <c r="S7815" s="3"/>
    </row>
    <row r="7816" spans="15:19" x14ac:dyDescent="0.25">
      <c r="O7816" s="3"/>
      <c r="P7816" s="3"/>
      <c r="Q7816" s="3"/>
      <c r="S7816" s="3"/>
    </row>
    <row r="7817" spans="15:19" x14ac:dyDescent="0.25">
      <c r="O7817" s="3"/>
      <c r="P7817" s="3"/>
      <c r="Q7817" s="3"/>
      <c r="S7817" s="3"/>
    </row>
    <row r="7818" spans="15:19" x14ac:dyDescent="0.25">
      <c r="O7818" s="3"/>
      <c r="P7818" s="3"/>
      <c r="Q7818" s="3"/>
      <c r="S7818" s="3"/>
    </row>
    <row r="7819" spans="15:19" x14ac:dyDescent="0.25">
      <c r="O7819" s="3"/>
      <c r="P7819" s="3"/>
      <c r="Q7819" s="3"/>
      <c r="S7819" s="3"/>
    </row>
    <row r="7820" spans="15:19" x14ac:dyDescent="0.25">
      <c r="O7820" s="3"/>
      <c r="P7820" s="3"/>
      <c r="Q7820" s="3"/>
      <c r="S7820" s="3"/>
    </row>
    <row r="7821" spans="15:19" x14ac:dyDescent="0.25">
      <c r="O7821" s="3"/>
      <c r="P7821" s="3"/>
      <c r="Q7821" s="3"/>
      <c r="S7821" s="3"/>
    </row>
    <row r="7822" spans="15:19" x14ac:dyDescent="0.25">
      <c r="O7822" s="3"/>
      <c r="P7822" s="3"/>
      <c r="Q7822" s="3"/>
      <c r="S7822" s="3"/>
    </row>
    <row r="7823" spans="15:19" x14ac:dyDescent="0.25">
      <c r="O7823" s="3"/>
      <c r="P7823" s="3"/>
      <c r="Q7823" s="3"/>
      <c r="S7823" s="3"/>
    </row>
    <row r="7824" spans="15:19" x14ac:dyDescent="0.25">
      <c r="O7824" s="3"/>
      <c r="P7824" s="3"/>
      <c r="Q7824" s="3"/>
      <c r="S7824" s="3"/>
    </row>
    <row r="7825" spans="15:19" x14ac:dyDescent="0.25">
      <c r="O7825" s="3"/>
      <c r="P7825" s="3"/>
      <c r="Q7825" s="3"/>
      <c r="S7825" s="3"/>
    </row>
    <row r="7826" spans="15:19" x14ac:dyDescent="0.25">
      <c r="O7826" s="3"/>
      <c r="P7826" s="3"/>
      <c r="Q7826" s="3"/>
      <c r="S7826" s="3"/>
    </row>
    <row r="7827" spans="15:19" x14ac:dyDescent="0.25">
      <c r="O7827" s="3"/>
      <c r="P7827" s="3"/>
      <c r="Q7827" s="3"/>
      <c r="S7827" s="3"/>
    </row>
    <row r="7828" spans="15:19" x14ac:dyDescent="0.25">
      <c r="O7828" s="3"/>
      <c r="P7828" s="3"/>
      <c r="Q7828" s="3"/>
      <c r="S7828" s="3"/>
    </row>
    <row r="7829" spans="15:19" x14ac:dyDescent="0.25">
      <c r="O7829" s="3"/>
      <c r="P7829" s="3"/>
      <c r="Q7829" s="3"/>
      <c r="S7829" s="3"/>
    </row>
    <row r="7830" spans="15:19" x14ac:dyDescent="0.25">
      <c r="O7830" s="3"/>
      <c r="P7830" s="3"/>
      <c r="Q7830" s="3"/>
      <c r="S7830" s="3"/>
    </row>
    <row r="7831" spans="15:19" x14ac:dyDescent="0.25">
      <c r="O7831" s="3"/>
      <c r="P7831" s="3"/>
      <c r="Q7831" s="3"/>
      <c r="S7831" s="3"/>
    </row>
    <row r="7832" spans="15:19" x14ac:dyDescent="0.25">
      <c r="O7832" s="3"/>
      <c r="P7832" s="3"/>
      <c r="Q7832" s="3"/>
      <c r="S7832" s="3"/>
    </row>
    <row r="7833" spans="15:19" x14ac:dyDescent="0.25">
      <c r="O7833" s="3"/>
      <c r="P7833" s="3"/>
      <c r="Q7833" s="3"/>
      <c r="S7833" s="3"/>
    </row>
    <row r="7834" spans="15:19" x14ac:dyDescent="0.25">
      <c r="O7834" s="3"/>
      <c r="P7834" s="3"/>
      <c r="Q7834" s="3"/>
      <c r="S7834" s="3"/>
    </row>
    <row r="7835" spans="15:19" x14ac:dyDescent="0.25">
      <c r="O7835" s="3"/>
      <c r="P7835" s="3"/>
      <c r="Q7835" s="3"/>
      <c r="S7835" s="3"/>
    </row>
    <row r="7836" spans="15:19" x14ac:dyDescent="0.25">
      <c r="O7836" s="3"/>
      <c r="P7836" s="3"/>
      <c r="Q7836" s="3"/>
      <c r="S7836" s="3"/>
    </row>
    <row r="7837" spans="15:19" x14ac:dyDescent="0.25">
      <c r="O7837" s="3"/>
      <c r="P7837" s="3"/>
      <c r="Q7837" s="3"/>
      <c r="S7837" s="3"/>
    </row>
    <row r="7838" spans="15:19" x14ac:dyDescent="0.25">
      <c r="O7838" s="3"/>
      <c r="P7838" s="3"/>
      <c r="Q7838" s="3"/>
      <c r="S7838" s="3"/>
    </row>
    <row r="7839" spans="15:19" x14ac:dyDescent="0.25">
      <c r="O7839" s="3"/>
      <c r="P7839" s="3"/>
      <c r="Q7839" s="3"/>
      <c r="S7839" s="3"/>
    </row>
    <row r="7840" spans="15:19" x14ac:dyDescent="0.25">
      <c r="O7840" s="3"/>
      <c r="P7840" s="3"/>
      <c r="Q7840" s="3"/>
      <c r="S7840" s="3"/>
    </row>
    <row r="7841" spans="15:19" x14ac:dyDescent="0.25">
      <c r="O7841" s="3"/>
      <c r="P7841" s="3"/>
      <c r="Q7841" s="3"/>
      <c r="S7841" s="3"/>
    </row>
    <row r="7842" spans="15:19" x14ac:dyDescent="0.25">
      <c r="O7842" s="3"/>
      <c r="P7842" s="3"/>
      <c r="Q7842" s="3"/>
      <c r="S7842" s="3"/>
    </row>
    <row r="7843" spans="15:19" x14ac:dyDescent="0.25">
      <c r="O7843" s="3"/>
      <c r="P7843" s="3"/>
      <c r="Q7843" s="3"/>
      <c r="S7843" s="3"/>
    </row>
    <row r="7844" spans="15:19" x14ac:dyDescent="0.25">
      <c r="O7844" s="3"/>
      <c r="P7844" s="3"/>
      <c r="Q7844" s="3"/>
      <c r="S7844" s="3"/>
    </row>
    <row r="7845" spans="15:19" x14ac:dyDescent="0.25">
      <c r="O7845" s="3"/>
      <c r="P7845" s="3"/>
      <c r="Q7845" s="3"/>
      <c r="S7845" s="3"/>
    </row>
    <row r="7846" spans="15:19" x14ac:dyDescent="0.25">
      <c r="O7846" s="3"/>
      <c r="P7846" s="3"/>
      <c r="Q7846" s="3"/>
      <c r="S7846" s="3"/>
    </row>
    <row r="7847" spans="15:19" x14ac:dyDescent="0.25">
      <c r="O7847" s="3"/>
      <c r="P7847" s="3"/>
      <c r="Q7847" s="3"/>
      <c r="S7847" s="3"/>
    </row>
    <row r="7848" spans="15:19" x14ac:dyDescent="0.25">
      <c r="O7848" s="3"/>
      <c r="P7848" s="3"/>
      <c r="Q7848" s="3"/>
      <c r="S7848" s="3"/>
    </row>
    <row r="7849" spans="15:19" x14ac:dyDescent="0.25">
      <c r="O7849" s="3"/>
      <c r="P7849" s="3"/>
      <c r="Q7849" s="3"/>
      <c r="S7849" s="3"/>
    </row>
    <row r="7850" spans="15:19" x14ac:dyDescent="0.25">
      <c r="O7850" s="3"/>
      <c r="P7850" s="3"/>
      <c r="Q7850" s="3"/>
      <c r="S7850" s="3"/>
    </row>
    <row r="7851" spans="15:19" x14ac:dyDescent="0.25">
      <c r="O7851" s="3"/>
      <c r="P7851" s="3"/>
      <c r="Q7851" s="3"/>
      <c r="S7851" s="3"/>
    </row>
    <row r="7852" spans="15:19" x14ac:dyDescent="0.25">
      <c r="O7852" s="3"/>
      <c r="P7852" s="3"/>
      <c r="Q7852" s="3"/>
      <c r="S7852" s="3"/>
    </row>
    <row r="7853" spans="15:19" x14ac:dyDescent="0.25">
      <c r="O7853" s="3"/>
      <c r="P7853" s="3"/>
      <c r="Q7853" s="3"/>
      <c r="S7853" s="3"/>
    </row>
    <row r="7854" spans="15:19" x14ac:dyDescent="0.25">
      <c r="O7854" s="3"/>
      <c r="P7854" s="3"/>
      <c r="Q7854" s="3"/>
      <c r="S7854" s="3"/>
    </row>
    <row r="7855" spans="15:19" x14ac:dyDescent="0.25">
      <c r="O7855" s="3"/>
      <c r="P7855" s="3"/>
      <c r="Q7855" s="3"/>
      <c r="S7855" s="3"/>
    </row>
    <row r="7856" spans="15:19" x14ac:dyDescent="0.25">
      <c r="O7856" s="3"/>
      <c r="P7856" s="3"/>
      <c r="Q7856" s="3"/>
      <c r="S7856" s="3"/>
    </row>
    <row r="7857" spans="15:19" x14ac:dyDescent="0.25">
      <c r="O7857" s="3"/>
      <c r="P7857" s="3"/>
      <c r="Q7857" s="3"/>
      <c r="S7857" s="3"/>
    </row>
    <row r="7858" spans="15:19" x14ac:dyDescent="0.25">
      <c r="O7858" s="3"/>
      <c r="P7858" s="3"/>
      <c r="Q7858" s="3"/>
      <c r="S7858" s="3"/>
    </row>
    <row r="7859" spans="15:19" x14ac:dyDescent="0.25">
      <c r="O7859" s="3"/>
      <c r="P7859" s="3"/>
      <c r="Q7859" s="3"/>
      <c r="S7859" s="3"/>
    </row>
    <row r="7860" spans="15:19" x14ac:dyDescent="0.25">
      <c r="O7860" s="3"/>
      <c r="P7860" s="3"/>
      <c r="Q7860" s="3"/>
      <c r="S7860" s="3"/>
    </row>
    <row r="7861" spans="15:19" x14ac:dyDescent="0.25">
      <c r="O7861" s="3"/>
      <c r="P7861" s="3"/>
      <c r="Q7861" s="3"/>
      <c r="S7861" s="3"/>
    </row>
    <row r="7862" spans="15:19" x14ac:dyDescent="0.25">
      <c r="O7862" s="3"/>
      <c r="P7862" s="3"/>
      <c r="Q7862" s="3"/>
      <c r="S7862" s="3"/>
    </row>
    <row r="7863" spans="15:19" x14ac:dyDescent="0.25">
      <c r="O7863" s="3"/>
      <c r="P7863" s="3"/>
      <c r="Q7863" s="3"/>
      <c r="S7863" s="3"/>
    </row>
    <row r="7864" spans="15:19" x14ac:dyDescent="0.25">
      <c r="O7864" s="3"/>
      <c r="P7864" s="3"/>
      <c r="Q7864" s="3"/>
      <c r="S7864" s="3"/>
    </row>
    <row r="7865" spans="15:19" x14ac:dyDescent="0.25">
      <c r="O7865" s="3"/>
      <c r="P7865" s="3"/>
      <c r="Q7865" s="3"/>
      <c r="S7865" s="3"/>
    </row>
    <row r="7866" spans="15:19" x14ac:dyDescent="0.25">
      <c r="O7866" s="3"/>
      <c r="P7866" s="3"/>
      <c r="Q7866" s="3"/>
      <c r="S7866" s="3"/>
    </row>
    <row r="7867" spans="15:19" x14ac:dyDescent="0.25">
      <c r="O7867" s="3"/>
      <c r="P7867" s="3"/>
      <c r="Q7867" s="3"/>
      <c r="S7867" s="3"/>
    </row>
    <row r="7868" spans="15:19" x14ac:dyDescent="0.25">
      <c r="O7868" s="3"/>
      <c r="P7868" s="3"/>
      <c r="Q7868" s="3"/>
      <c r="S7868" s="3"/>
    </row>
    <row r="7869" spans="15:19" x14ac:dyDescent="0.25">
      <c r="O7869" s="3"/>
      <c r="P7869" s="3"/>
      <c r="Q7869" s="3"/>
      <c r="S7869" s="3"/>
    </row>
    <row r="7870" spans="15:19" x14ac:dyDescent="0.25">
      <c r="O7870" s="3"/>
      <c r="P7870" s="3"/>
      <c r="Q7870" s="3"/>
      <c r="S7870" s="3"/>
    </row>
    <row r="7871" spans="15:19" x14ac:dyDescent="0.25">
      <c r="O7871" s="3"/>
      <c r="P7871" s="3"/>
      <c r="Q7871" s="3"/>
      <c r="S7871" s="3"/>
    </row>
    <row r="7872" spans="15:19" x14ac:dyDescent="0.25">
      <c r="O7872" s="3"/>
      <c r="P7872" s="3"/>
      <c r="Q7872" s="3"/>
      <c r="S7872" s="3"/>
    </row>
    <row r="7873" spans="15:19" x14ac:dyDescent="0.25">
      <c r="O7873" s="3"/>
      <c r="P7873" s="3"/>
      <c r="Q7873" s="3"/>
      <c r="S7873" s="3"/>
    </row>
    <row r="7874" spans="15:19" x14ac:dyDescent="0.25">
      <c r="O7874" s="3"/>
      <c r="P7874" s="3"/>
      <c r="Q7874" s="3"/>
      <c r="S7874" s="3"/>
    </row>
    <row r="7875" spans="15:19" x14ac:dyDescent="0.25">
      <c r="O7875" s="3"/>
      <c r="P7875" s="3"/>
      <c r="Q7875" s="3"/>
      <c r="S7875" s="3"/>
    </row>
    <row r="7876" spans="15:19" x14ac:dyDescent="0.25">
      <c r="O7876" s="3"/>
      <c r="P7876" s="3"/>
      <c r="Q7876" s="3"/>
      <c r="S7876" s="3"/>
    </row>
    <row r="7877" spans="15:19" x14ac:dyDescent="0.25">
      <c r="O7877" s="3"/>
      <c r="P7877" s="3"/>
      <c r="Q7877" s="3"/>
      <c r="S7877" s="3"/>
    </row>
    <row r="7878" spans="15:19" x14ac:dyDescent="0.25">
      <c r="O7878" s="3"/>
      <c r="P7878" s="3"/>
      <c r="Q7878" s="3"/>
      <c r="S7878" s="3"/>
    </row>
    <row r="7879" spans="15:19" x14ac:dyDescent="0.25">
      <c r="O7879" s="3"/>
      <c r="P7879" s="3"/>
      <c r="Q7879" s="3"/>
      <c r="S7879" s="3"/>
    </row>
    <row r="7880" spans="15:19" x14ac:dyDescent="0.25">
      <c r="O7880" s="3"/>
      <c r="P7880" s="3"/>
      <c r="Q7880" s="3"/>
      <c r="S7880" s="3"/>
    </row>
    <row r="7881" spans="15:19" x14ac:dyDescent="0.25">
      <c r="O7881" s="3"/>
      <c r="P7881" s="3"/>
      <c r="Q7881" s="3"/>
      <c r="S7881" s="3"/>
    </row>
    <row r="7882" spans="15:19" x14ac:dyDescent="0.25">
      <c r="O7882" s="3"/>
      <c r="P7882" s="3"/>
      <c r="Q7882" s="3"/>
      <c r="S7882" s="3"/>
    </row>
    <row r="7883" spans="15:19" x14ac:dyDescent="0.25">
      <c r="O7883" s="3"/>
      <c r="P7883" s="3"/>
      <c r="Q7883" s="3"/>
      <c r="S7883" s="3"/>
    </row>
    <row r="7884" spans="15:19" x14ac:dyDescent="0.25">
      <c r="O7884" s="3"/>
      <c r="P7884" s="3"/>
      <c r="Q7884" s="3"/>
      <c r="S7884" s="3"/>
    </row>
    <row r="7885" spans="15:19" x14ac:dyDescent="0.25">
      <c r="O7885" s="3"/>
      <c r="P7885" s="3"/>
      <c r="Q7885" s="3"/>
      <c r="S7885" s="3"/>
    </row>
    <row r="7886" spans="15:19" x14ac:dyDescent="0.25">
      <c r="O7886" s="3"/>
      <c r="P7886" s="3"/>
      <c r="Q7886" s="3"/>
      <c r="S7886" s="3"/>
    </row>
    <row r="7887" spans="15:19" x14ac:dyDescent="0.25">
      <c r="O7887" s="3"/>
      <c r="P7887" s="3"/>
      <c r="Q7887" s="3"/>
      <c r="S7887" s="3"/>
    </row>
    <row r="7888" spans="15:19" x14ac:dyDescent="0.25">
      <c r="O7888" s="3"/>
      <c r="P7888" s="3"/>
      <c r="Q7888" s="3"/>
      <c r="S7888" s="3"/>
    </row>
    <row r="7889" spans="15:19" x14ac:dyDescent="0.25">
      <c r="O7889" s="3"/>
      <c r="P7889" s="3"/>
      <c r="Q7889" s="3"/>
      <c r="S7889" s="3"/>
    </row>
    <row r="7890" spans="15:19" x14ac:dyDescent="0.25">
      <c r="O7890" s="3"/>
      <c r="P7890" s="3"/>
      <c r="Q7890" s="3"/>
      <c r="S7890" s="3"/>
    </row>
    <row r="7891" spans="15:19" x14ac:dyDescent="0.25">
      <c r="O7891" s="3"/>
      <c r="P7891" s="3"/>
      <c r="Q7891" s="3"/>
      <c r="S7891" s="3"/>
    </row>
    <row r="7892" spans="15:19" x14ac:dyDescent="0.25">
      <c r="O7892" s="3"/>
      <c r="P7892" s="3"/>
      <c r="Q7892" s="3"/>
      <c r="S7892" s="3"/>
    </row>
    <row r="7893" spans="15:19" x14ac:dyDescent="0.25">
      <c r="O7893" s="3"/>
      <c r="P7893" s="3"/>
      <c r="Q7893" s="3"/>
      <c r="S7893" s="3"/>
    </row>
    <row r="7894" spans="15:19" x14ac:dyDescent="0.25">
      <c r="O7894" s="3"/>
      <c r="P7894" s="3"/>
      <c r="Q7894" s="3"/>
      <c r="S7894" s="3"/>
    </row>
    <row r="7895" spans="15:19" x14ac:dyDescent="0.25">
      <c r="O7895" s="3"/>
      <c r="P7895" s="3"/>
      <c r="Q7895" s="3"/>
      <c r="S7895" s="3"/>
    </row>
    <row r="7896" spans="15:19" x14ac:dyDescent="0.25">
      <c r="O7896" s="3"/>
      <c r="P7896" s="3"/>
      <c r="Q7896" s="3"/>
      <c r="S7896" s="3"/>
    </row>
    <row r="7897" spans="15:19" x14ac:dyDescent="0.25">
      <c r="O7897" s="3"/>
      <c r="P7897" s="3"/>
      <c r="Q7897" s="3"/>
      <c r="S7897" s="3"/>
    </row>
    <row r="7898" spans="15:19" x14ac:dyDescent="0.25">
      <c r="O7898" s="3"/>
      <c r="P7898" s="3"/>
      <c r="Q7898" s="3"/>
      <c r="S7898" s="3"/>
    </row>
    <row r="7899" spans="15:19" x14ac:dyDescent="0.25">
      <c r="O7899" s="3"/>
      <c r="P7899" s="3"/>
      <c r="Q7899" s="3"/>
      <c r="S7899" s="3"/>
    </row>
    <row r="7900" spans="15:19" x14ac:dyDescent="0.25">
      <c r="O7900" s="3"/>
      <c r="P7900" s="3"/>
      <c r="Q7900" s="3"/>
      <c r="S7900" s="3"/>
    </row>
    <row r="7901" spans="15:19" x14ac:dyDescent="0.25">
      <c r="O7901" s="3"/>
      <c r="P7901" s="3"/>
      <c r="Q7901" s="3"/>
      <c r="S7901" s="3"/>
    </row>
    <row r="7902" spans="15:19" x14ac:dyDescent="0.25">
      <c r="O7902" s="3"/>
      <c r="P7902" s="3"/>
      <c r="Q7902" s="3"/>
      <c r="S7902" s="3"/>
    </row>
    <row r="7903" spans="15:19" x14ac:dyDescent="0.25">
      <c r="O7903" s="3"/>
      <c r="P7903" s="3"/>
      <c r="Q7903" s="3"/>
      <c r="S7903" s="3"/>
    </row>
    <row r="7904" spans="15:19" x14ac:dyDescent="0.25">
      <c r="O7904" s="3"/>
      <c r="P7904" s="3"/>
      <c r="Q7904" s="3"/>
      <c r="S7904" s="3"/>
    </row>
    <row r="7905" spans="15:19" x14ac:dyDescent="0.25">
      <c r="O7905" s="3"/>
      <c r="P7905" s="3"/>
      <c r="Q7905" s="3"/>
      <c r="S7905" s="3"/>
    </row>
    <row r="7906" spans="15:19" x14ac:dyDescent="0.25">
      <c r="O7906" s="3"/>
      <c r="P7906" s="3"/>
      <c r="Q7906" s="3"/>
      <c r="S7906" s="3"/>
    </row>
    <row r="7907" spans="15:19" x14ac:dyDescent="0.25">
      <c r="O7907" s="3"/>
      <c r="P7907" s="3"/>
      <c r="Q7907" s="3"/>
      <c r="S7907" s="3"/>
    </row>
    <row r="7908" spans="15:19" x14ac:dyDescent="0.25">
      <c r="O7908" s="3"/>
      <c r="P7908" s="3"/>
      <c r="Q7908" s="3"/>
      <c r="S7908" s="3"/>
    </row>
    <row r="7909" spans="15:19" x14ac:dyDescent="0.25">
      <c r="O7909" s="3"/>
      <c r="P7909" s="3"/>
      <c r="Q7909" s="3"/>
      <c r="S7909" s="3"/>
    </row>
    <row r="7910" spans="15:19" x14ac:dyDescent="0.25">
      <c r="O7910" s="3"/>
      <c r="P7910" s="3"/>
      <c r="Q7910" s="3"/>
      <c r="S7910" s="3"/>
    </row>
    <row r="7911" spans="15:19" x14ac:dyDescent="0.25">
      <c r="O7911" s="3"/>
      <c r="P7911" s="3"/>
      <c r="Q7911" s="3"/>
      <c r="S7911" s="3"/>
    </row>
    <row r="7912" spans="15:19" x14ac:dyDescent="0.25">
      <c r="O7912" s="3"/>
      <c r="P7912" s="3"/>
      <c r="Q7912" s="3"/>
      <c r="S7912" s="3"/>
    </row>
    <row r="7913" spans="15:19" x14ac:dyDescent="0.25">
      <c r="O7913" s="3"/>
      <c r="P7913" s="3"/>
      <c r="Q7913" s="3"/>
      <c r="S7913" s="3"/>
    </row>
    <row r="7914" spans="15:19" x14ac:dyDescent="0.25">
      <c r="O7914" s="3"/>
      <c r="P7914" s="3"/>
      <c r="Q7914" s="3"/>
      <c r="S7914" s="3"/>
    </row>
    <row r="7915" spans="15:19" x14ac:dyDescent="0.25">
      <c r="O7915" s="3"/>
      <c r="P7915" s="3"/>
      <c r="Q7915" s="3"/>
      <c r="S7915" s="3"/>
    </row>
    <row r="7916" spans="15:19" x14ac:dyDescent="0.25">
      <c r="O7916" s="3"/>
      <c r="P7916" s="3"/>
      <c r="Q7916" s="3"/>
      <c r="S7916" s="3"/>
    </row>
    <row r="7917" spans="15:19" x14ac:dyDescent="0.25">
      <c r="O7917" s="3"/>
      <c r="P7917" s="3"/>
      <c r="Q7917" s="3"/>
      <c r="S7917" s="3"/>
    </row>
    <row r="7918" spans="15:19" x14ac:dyDescent="0.25">
      <c r="O7918" s="3"/>
      <c r="P7918" s="3"/>
      <c r="Q7918" s="3"/>
      <c r="S7918" s="3"/>
    </row>
    <row r="7919" spans="15:19" x14ac:dyDescent="0.25">
      <c r="O7919" s="3"/>
      <c r="P7919" s="3"/>
      <c r="Q7919" s="3"/>
      <c r="S7919" s="3"/>
    </row>
    <row r="7920" spans="15:19" x14ac:dyDescent="0.25">
      <c r="O7920" s="3"/>
      <c r="P7920" s="3"/>
      <c r="Q7920" s="3"/>
      <c r="S7920" s="3"/>
    </row>
    <row r="7921" spans="15:19" x14ac:dyDescent="0.25">
      <c r="O7921" s="3"/>
      <c r="P7921" s="3"/>
      <c r="Q7921" s="3"/>
      <c r="S7921" s="3"/>
    </row>
    <row r="7922" spans="15:19" x14ac:dyDescent="0.25">
      <c r="O7922" s="3"/>
      <c r="P7922" s="3"/>
      <c r="Q7922" s="3"/>
      <c r="S7922" s="3"/>
    </row>
    <row r="7923" spans="15:19" x14ac:dyDescent="0.25">
      <c r="O7923" s="3"/>
      <c r="P7923" s="3"/>
      <c r="Q7923" s="3"/>
      <c r="S7923" s="3"/>
    </row>
    <row r="7924" spans="15:19" x14ac:dyDescent="0.25">
      <c r="O7924" s="3"/>
      <c r="P7924" s="3"/>
      <c r="Q7924" s="3"/>
      <c r="S7924" s="3"/>
    </row>
    <row r="7925" spans="15:19" x14ac:dyDescent="0.25">
      <c r="O7925" s="3"/>
      <c r="P7925" s="3"/>
      <c r="Q7925" s="3"/>
      <c r="S7925" s="3"/>
    </row>
    <row r="7926" spans="15:19" x14ac:dyDescent="0.25">
      <c r="O7926" s="3"/>
      <c r="P7926" s="3"/>
      <c r="Q7926" s="3"/>
      <c r="S7926" s="3"/>
    </row>
    <row r="7927" spans="15:19" x14ac:dyDescent="0.25">
      <c r="O7927" s="3"/>
      <c r="P7927" s="3"/>
      <c r="Q7927" s="3"/>
      <c r="S7927" s="3"/>
    </row>
    <row r="7928" spans="15:19" x14ac:dyDescent="0.25">
      <c r="O7928" s="3"/>
      <c r="P7928" s="3"/>
      <c r="Q7928" s="3"/>
      <c r="S7928" s="3"/>
    </row>
    <row r="7929" spans="15:19" x14ac:dyDescent="0.25">
      <c r="O7929" s="3"/>
      <c r="P7929" s="3"/>
      <c r="Q7929" s="3"/>
      <c r="S7929" s="3"/>
    </row>
    <row r="7930" spans="15:19" x14ac:dyDescent="0.25">
      <c r="O7930" s="3"/>
      <c r="P7930" s="3"/>
      <c r="Q7930" s="3"/>
      <c r="S7930" s="3"/>
    </row>
    <row r="7931" spans="15:19" x14ac:dyDescent="0.25">
      <c r="O7931" s="3"/>
      <c r="P7931" s="3"/>
      <c r="Q7931" s="3"/>
      <c r="S7931" s="3"/>
    </row>
    <row r="7932" spans="15:19" x14ac:dyDescent="0.25">
      <c r="O7932" s="3"/>
      <c r="P7932" s="3"/>
      <c r="Q7932" s="3"/>
      <c r="S7932" s="3"/>
    </row>
    <row r="7933" spans="15:19" x14ac:dyDescent="0.25">
      <c r="O7933" s="3"/>
      <c r="P7933" s="3"/>
      <c r="Q7933" s="3"/>
      <c r="S7933" s="3"/>
    </row>
    <row r="7934" spans="15:19" x14ac:dyDescent="0.25">
      <c r="O7934" s="3"/>
      <c r="P7934" s="3"/>
      <c r="Q7934" s="3"/>
      <c r="S7934" s="3"/>
    </row>
    <row r="7935" spans="15:19" x14ac:dyDescent="0.25">
      <c r="O7935" s="3"/>
      <c r="P7935" s="3"/>
      <c r="Q7935" s="3"/>
      <c r="S7935" s="3"/>
    </row>
    <row r="7936" spans="15:19" x14ac:dyDescent="0.25">
      <c r="O7936" s="3"/>
      <c r="P7936" s="3"/>
      <c r="Q7936" s="3"/>
      <c r="S7936" s="3"/>
    </row>
    <row r="7937" spans="15:19" x14ac:dyDescent="0.25">
      <c r="O7937" s="3"/>
      <c r="P7937" s="3"/>
      <c r="Q7937" s="3"/>
      <c r="S7937" s="3"/>
    </row>
    <row r="7938" spans="15:19" x14ac:dyDescent="0.25">
      <c r="O7938" s="3"/>
      <c r="P7938" s="3"/>
      <c r="Q7938" s="3"/>
      <c r="S7938" s="3"/>
    </row>
    <row r="7939" spans="15:19" x14ac:dyDescent="0.25">
      <c r="O7939" s="3"/>
      <c r="P7939" s="3"/>
      <c r="Q7939" s="3"/>
      <c r="S7939" s="3"/>
    </row>
    <row r="7940" spans="15:19" x14ac:dyDescent="0.25">
      <c r="O7940" s="3"/>
      <c r="P7940" s="3"/>
      <c r="Q7940" s="3"/>
      <c r="S7940" s="3"/>
    </row>
    <row r="7941" spans="15:19" x14ac:dyDescent="0.25">
      <c r="O7941" s="3"/>
      <c r="P7941" s="3"/>
      <c r="Q7941" s="3"/>
      <c r="S7941" s="3"/>
    </row>
    <row r="7942" spans="15:19" x14ac:dyDescent="0.25">
      <c r="O7942" s="3"/>
      <c r="P7942" s="3"/>
      <c r="Q7942" s="3"/>
      <c r="S7942" s="3"/>
    </row>
    <row r="7943" spans="15:19" x14ac:dyDescent="0.25">
      <c r="O7943" s="3"/>
      <c r="P7943" s="3"/>
      <c r="Q7943" s="3"/>
      <c r="S7943" s="3"/>
    </row>
    <row r="7944" spans="15:19" x14ac:dyDescent="0.25">
      <c r="O7944" s="3"/>
      <c r="P7944" s="3"/>
      <c r="Q7944" s="3"/>
      <c r="S7944" s="3"/>
    </row>
    <row r="7945" spans="15:19" x14ac:dyDescent="0.25">
      <c r="O7945" s="3"/>
      <c r="P7945" s="3"/>
      <c r="Q7945" s="3"/>
      <c r="S7945" s="3"/>
    </row>
    <row r="7946" spans="15:19" x14ac:dyDescent="0.25">
      <c r="O7946" s="3"/>
      <c r="P7946" s="3"/>
      <c r="Q7946" s="3"/>
      <c r="S7946" s="3"/>
    </row>
    <row r="7947" spans="15:19" x14ac:dyDescent="0.25">
      <c r="O7947" s="3"/>
      <c r="P7947" s="3"/>
      <c r="Q7947" s="3"/>
      <c r="S7947" s="3"/>
    </row>
    <row r="7948" spans="15:19" x14ac:dyDescent="0.25">
      <c r="O7948" s="3"/>
      <c r="P7948" s="3"/>
      <c r="Q7948" s="3"/>
      <c r="S7948" s="3"/>
    </row>
    <row r="7949" spans="15:19" x14ac:dyDescent="0.25">
      <c r="O7949" s="3"/>
      <c r="P7949" s="3"/>
      <c r="Q7949" s="3"/>
      <c r="S7949" s="3"/>
    </row>
    <row r="7950" spans="15:19" x14ac:dyDescent="0.25">
      <c r="O7950" s="3"/>
      <c r="P7950" s="3"/>
      <c r="Q7950" s="3"/>
      <c r="S7950" s="3"/>
    </row>
    <row r="7951" spans="15:19" x14ac:dyDescent="0.25">
      <c r="O7951" s="3"/>
      <c r="P7951" s="3"/>
      <c r="Q7951" s="3"/>
      <c r="S7951" s="3"/>
    </row>
    <row r="7952" spans="15:19" x14ac:dyDescent="0.25">
      <c r="O7952" s="3"/>
      <c r="P7952" s="3"/>
      <c r="Q7952" s="3"/>
      <c r="S7952" s="3"/>
    </row>
    <row r="7953" spans="15:19" x14ac:dyDescent="0.25">
      <c r="O7953" s="3"/>
      <c r="P7953" s="3"/>
      <c r="Q7953" s="3"/>
      <c r="S7953" s="3"/>
    </row>
    <row r="7954" spans="15:19" x14ac:dyDescent="0.25">
      <c r="O7954" s="3"/>
      <c r="P7954" s="3"/>
      <c r="Q7954" s="3"/>
      <c r="S7954" s="3"/>
    </row>
    <row r="7955" spans="15:19" x14ac:dyDescent="0.25">
      <c r="O7955" s="3"/>
      <c r="P7955" s="3"/>
      <c r="Q7955" s="3"/>
      <c r="S7955" s="3"/>
    </row>
    <row r="7956" spans="15:19" x14ac:dyDescent="0.25">
      <c r="O7956" s="3"/>
      <c r="P7956" s="3"/>
      <c r="Q7956" s="3"/>
      <c r="S7956" s="3"/>
    </row>
    <row r="7957" spans="15:19" x14ac:dyDescent="0.25">
      <c r="O7957" s="3"/>
      <c r="P7957" s="3"/>
      <c r="Q7957" s="3"/>
      <c r="S7957" s="3"/>
    </row>
    <row r="7958" spans="15:19" x14ac:dyDescent="0.25">
      <c r="O7958" s="3"/>
      <c r="P7958" s="3"/>
      <c r="Q7958" s="3"/>
      <c r="S7958" s="3"/>
    </row>
    <row r="7959" spans="15:19" x14ac:dyDescent="0.25">
      <c r="O7959" s="3"/>
      <c r="P7959" s="3"/>
      <c r="Q7959" s="3"/>
      <c r="S7959" s="3"/>
    </row>
    <row r="7960" spans="15:19" x14ac:dyDescent="0.25">
      <c r="O7960" s="3"/>
      <c r="P7960" s="3"/>
      <c r="Q7960" s="3"/>
      <c r="S7960" s="3"/>
    </row>
    <row r="7961" spans="15:19" x14ac:dyDescent="0.25">
      <c r="O7961" s="3"/>
      <c r="P7961" s="3"/>
      <c r="Q7961" s="3"/>
      <c r="S7961" s="3"/>
    </row>
    <row r="7962" spans="15:19" x14ac:dyDescent="0.25">
      <c r="O7962" s="3"/>
      <c r="P7962" s="3"/>
      <c r="Q7962" s="3"/>
      <c r="S7962" s="3"/>
    </row>
    <row r="7963" spans="15:19" x14ac:dyDescent="0.25">
      <c r="O7963" s="3"/>
      <c r="P7963" s="3"/>
      <c r="Q7963" s="3"/>
      <c r="S7963" s="3"/>
    </row>
    <row r="7964" spans="15:19" x14ac:dyDescent="0.25">
      <c r="O7964" s="3"/>
      <c r="P7964" s="3"/>
      <c r="Q7964" s="3"/>
      <c r="S7964" s="3"/>
    </row>
    <row r="7965" spans="15:19" x14ac:dyDescent="0.25">
      <c r="O7965" s="3"/>
      <c r="P7965" s="3"/>
      <c r="Q7965" s="3"/>
      <c r="S7965" s="3"/>
    </row>
    <row r="7966" spans="15:19" x14ac:dyDescent="0.25">
      <c r="O7966" s="3"/>
      <c r="P7966" s="3"/>
      <c r="Q7966" s="3"/>
      <c r="S7966" s="3"/>
    </row>
    <row r="7967" spans="15:19" x14ac:dyDescent="0.25">
      <c r="O7967" s="3"/>
      <c r="P7967" s="3"/>
      <c r="Q7967" s="3"/>
      <c r="S7967" s="3"/>
    </row>
    <row r="7968" spans="15:19" x14ac:dyDescent="0.25">
      <c r="O7968" s="3"/>
      <c r="P7968" s="3"/>
      <c r="Q7968" s="3"/>
      <c r="S7968" s="3"/>
    </row>
    <row r="7969" spans="15:19" x14ac:dyDescent="0.25">
      <c r="O7969" s="3"/>
      <c r="P7969" s="3"/>
      <c r="Q7969" s="3"/>
      <c r="S7969" s="3"/>
    </row>
    <row r="7970" spans="15:19" x14ac:dyDescent="0.25">
      <c r="O7970" s="3"/>
      <c r="P7970" s="3"/>
      <c r="Q7970" s="3"/>
      <c r="S7970" s="3"/>
    </row>
    <row r="7971" spans="15:19" x14ac:dyDescent="0.25">
      <c r="O7971" s="3"/>
      <c r="P7971" s="3"/>
      <c r="Q7971" s="3"/>
      <c r="S7971" s="3"/>
    </row>
    <row r="7972" spans="15:19" x14ac:dyDescent="0.25">
      <c r="O7972" s="3"/>
      <c r="P7972" s="3"/>
      <c r="Q7972" s="3"/>
      <c r="S7972" s="3"/>
    </row>
    <row r="7973" spans="15:19" x14ac:dyDescent="0.25">
      <c r="O7973" s="3"/>
      <c r="P7973" s="3"/>
      <c r="Q7973" s="3"/>
      <c r="S7973" s="3"/>
    </row>
    <row r="7974" spans="15:19" x14ac:dyDescent="0.25">
      <c r="O7974" s="3"/>
      <c r="P7974" s="3"/>
      <c r="Q7974" s="3"/>
      <c r="S7974" s="3"/>
    </row>
    <row r="7975" spans="15:19" x14ac:dyDescent="0.25">
      <c r="O7975" s="3"/>
      <c r="P7975" s="3"/>
      <c r="Q7975" s="3"/>
      <c r="S7975" s="3"/>
    </row>
    <row r="7976" spans="15:19" x14ac:dyDescent="0.25">
      <c r="O7976" s="3"/>
      <c r="P7976" s="3"/>
      <c r="Q7976" s="3"/>
      <c r="S7976" s="3"/>
    </row>
    <row r="7977" spans="15:19" x14ac:dyDescent="0.25">
      <c r="O7977" s="3"/>
      <c r="P7977" s="3"/>
      <c r="Q7977" s="3"/>
      <c r="S7977" s="3"/>
    </row>
    <row r="7978" spans="15:19" x14ac:dyDescent="0.25">
      <c r="O7978" s="3"/>
      <c r="P7978" s="3"/>
      <c r="Q7978" s="3"/>
      <c r="S7978" s="3"/>
    </row>
    <row r="7979" spans="15:19" x14ac:dyDescent="0.25">
      <c r="O7979" s="3"/>
      <c r="P7979" s="3"/>
      <c r="Q7979" s="3"/>
      <c r="S7979" s="3"/>
    </row>
    <row r="7980" spans="15:19" x14ac:dyDescent="0.25">
      <c r="O7980" s="3"/>
      <c r="P7980" s="3"/>
      <c r="Q7980" s="3"/>
      <c r="S7980" s="3"/>
    </row>
    <row r="7981" spans="15:19" x14ac:dyDescent="0.25">
      <c r="O7981" s="3"/>
      <c r="P7981" s="3"/>
      <c r="Q7981" s="3"/>
      <c r="S7981" s="3"/>
    </row>
    <row r="7982" spans="15:19" x14ac:dyDescent="0.25">
      <c r="O7982" s="3"/>
      <c r="P7982" s="3"/>
      <c r="Q7982" s="3"/>
      <c r="S7982" s="3"/>
    </row>
    <row r="7983" spans="15:19" x14ac:dyDescent="0.25">
      <c r="O7983" s="3"/>
      <c r="P7983" s="3"/>
      <c r="Q7983" s="3"/>
      <c r="S7983" s="3"/>
    </row>
    <row r="7984" spans="15:19" x14ac:dyDescent="0.25">
      <c r="O7984" s="3"/>
      <c r="P7984" s="3"/>
      <c r="Q7984" s="3"/>
      <c r="S7984" s="3"/>
    </row>
    <row r="7985" spans="15:19" x14ac:dyDescent="0.25">
      <c r="O7985" s="3"/>
      <c r="P7985" s="3"/>
      <c r="Q7985" s="3"/>
      <c r="S7985" s="3"/>
    </row>
    <row r="7986" spans="15:19" x14ac:dyDescent="0.25">
      <c r="O7986" s="3"/>
      <c r="P7986" s="3"/>
      <c r="Q7986" s="3"/>
      <c r="S7986" s="3"/>
    </row>
    <row r="7987" spans="15:19" x14ac:dyDescent="0.25">
      <c r="O7987" s="3"/>
      <c r="P7987" s="3"/>
      <c r="Q7987" s="3"/>
      <c r="S7987" s="3"/>
    </row>
    <row r="7988" spans="15:19" x14ac:dyDescent="0.25">
      <c r="O7988" s="3"/>
      <c r="P7988" s="3"/>
      <c r="Q7988" s="3"/>
      <c r="S7988" s="3"/>
    </row>
    <row r="7989" spans="15:19" x14ac:dyDescent="0.25">
      <c r="O7989" s="3"/>
      <c r="P7989" s="3"/>
      <c r="Q7989" s="3"/>
      <c r="S7989" s="3"/>
    </row>
    <row r="7990" spans="15:19" x14ac:dyDescent="0.25">
      <c r="O7990" s="3"/>
      <c r="P7990" s="3"/>
      <c r="Q7990" s="3"/>
      <c r="S7990" s="3"/>
    </row>
    <row r="7991" spans="15:19" x14ac:dyDescent="0.25">
      <c r="O7991" s="3"/>
      <c r="P7991" s="3"/>
      <c r="Q7991" s="3"/>
      <c r="S7991" s="3"/>
    </row>
    <row r="7992" spans="15:19" x14ac:dyDescent="0.25">
      <c r="O7992" s="3"/>
      <c r="P7992" s="3"/>
      <c r="Q7992" s="3"/>
      <c r="S7992" s="3"/>
    </row>
    <row r="7993" spans="15:19" x14ac:dyDescent="0.25">
      <c r="O7993" s="3"/>
      <c r="P7993" s="3"/>
      <c r="Q7993" s="3"/>
      <c r="S7993" s="3"/>
    </row>
    <row r="7994" spans="15:19" x14ac:dyDescent="0.25">
      <c r="O7994" s="3"/>
      <c r="P7994" s="3"/>
      <c r="Q7994" s="3"/>
      <c r="S7994" s="3"/>
    </row>
    <row r="7995" spans="15:19" x14ac:dyDescent="0.25">
      <c r="O7995" s="3"/>
      <c r="P7995" s="3"/>
      <c r="Q7995" s="3"/>
      <c r="S7995" s="3"/>
    </row>
    <row r="7996" spans="15:19" x14ac:dyDescent="0.25">
      <c r="O7996" s="3"/>
      <c r="P7996" s="3"/>
      <c r="Q7996" s="3"/>
      <c r="S7996" s="3"/>
    </row>
    <row r="7997" spans="15:19" x14ac:dyDescent="0.25">
      <c r="O7997" s="3"/>
      <c r="P7997" s="3"/>
      <c r="Q7997" s="3"/>
      <c r="S7997" s="3"/>
    </row>
    <row r="7998" spans="15:19" x14ac:dyDescent="0.25">
      <c r="O7998" s="3"/>
      <c r="P7998" s="3"/>
      <c r="Q7998" s="3"/>
      <c r="S7998" s="3"/>
    </row>
    <row r="7999" spans="15:19" x14ac:dyDescent="0.25">
      <c r="O7999" s="3"/>
      <c r="P7999" s="3"/>
      <c r="Q7999" s="3"/>
      <c r="S7999" s="3"/>
    </row>
    <row r="8000" spans="15:19" x14ac:dyDescent="0.25">
      <c r="O8000" s="3"/>
      <c r="P8000" s="3"/>
      <c r="Q8000" s="3"/>
      <c r="S8000" s="3"/>
    </row>
    <row r="8001" spans="15:19" x14ac:dyDescent="0.25">
      <c r="O8001" s="3"/>
      <c r="P8001" s="3"/>
      <c r="Q8001" s="3"/>
      <c r="S8001" s="3"/>
    </row>
    <row r="8002" spans="15:19" x14ac:dyDescent="0.25">
      <c r="O8002" s="3"/>
      <c r="P8002" s="3"/>
      <c r="Q8002" s="3"/>
      <c r="S8002" s="3"/>
    </row>
    <row r="8003" spans="15:19" x14ac:dyDescent="0.25">
      <c r="O8003" s="3"/>
      <c r="P8003" s="3"/>
      <c r="Q8003" s="3"/>
      <c r="S8003" s="3"/>
    </row>
    <row r="8004" spans="15:19" x14ac:dyDescent="0.25">
      <c r="O8004" s="3"/>
      <c r="P8004" s="3"/>
      <c r="Q8004" s="3"/>
      <c r="S8004" s="3"/>
    </row>
    <row r="8005" spans="15:19" x14ac:dyDescent="0.25">
      <c r="O8005" s="3"/>
      <c r="P8005" s="3"/>
      <c r="Q8005" s="3"/>
      <c r="S8005" s="3"/>
    </row>
    <row r="8006" spans="15:19" x14ac:dyDescent="0.25">
      <c r="O8006" s="3"/>
      <c r="P8006" s="3"/>
      <c r="Q8006" s="3"/>
      <c r="S8006" s="3"/>
    </row>
    <row r="8007" spans="15:19" x14ac:dyDescent="0.25">
      <c r="O8007" s="3"/>
      <c r="P8007" s="3"/>
      <c r="Q8007" s="3"/>
      <c r="S8007" s="3"/>
    </row>
    <row r="8008" spans="15:19" x14ac:dyDescent="0.25">
      <c r="O8008" s="3"/>
      <c r="P8008" s="3"/>
      <c r="Q8008" s="3"/>
      <c r="S8008" s="3"/>
    </row>
    <row r="8009" spans="15:19" x14ac:dyDescent="0.25">
      <c r="O8009" s="3"/>
      <c r="P8009" s="3"/>
      <c r="Q8009" s="3"/>
      <c r="S8009" s="3"/>
    </row>
    <row r="8010" spans="15:19" x14ac:dyDescent="0.25">
      <c r="O8010" s="3"/>
      <c r="P8010" s="3"/>
      <c r="Q8010" s="3"/>
      <c r="S8010" s="3"/>
    </row>
    <row r="8011" spans="15:19" x14ac:dyDescent="0.25">
      <c r="O8011" s="3"/>
      <c r="P8011" s="3"/>
      <c r="Q8011" s="3"/>
      <c r="S8011" s="3"/>
    </row>
    <row r="8012" spans="15:19" x14ac:dyDescent="0.25">
      <c r="O8012" s="3"/>
      <c r="P8012" s="3"/>
      <c r="Q8012" s="3"/>
      <c r="S8012" s="3"/>
    </row>
    <row r="8013" spans="15:19" x14ac:dyDescent="0.25">
      <c r="O8013" s="3"/>
      <c r="P8013" s="3"/>
      <c r="Q8013" s="3"/>
      <c r="S8013" s="3"/>
    </row>
    <row r="8014" spans="15:19" x14ac:dyDescent="0.25">
      <c r="O8014" s="3"/>
      <c r="P8014" s="3"/>
      <c r="Q8014" s="3"/>
      <c r="S8014" s="3"/>
    </row>
    <row r="8015" spans="15:19" x14ac:dyDescent="0.25">
      <c r="O8015" s="3"/>
      <c r="P8015" s="3"/>
      <c r="Q8015" s="3"/>
      <c r="S8015" s="3"/>
    </row>
    <row r="8016" spans="15:19" x14ac:dyDescent="0.25">
      <c r="O8016" s="3"/>
      <c r="P8016" s="3"/>
      <c r="Q8016" s="3"/>
      <c r="S8016" s="3"/>
    </row>
    <row r="8017" spans="15:19" x14ac:dyDescent="0.25">
      <c r="O8017" s="3"/>
      <c r="P8017" s="3"/>
      <c r="Q8017" s="3"/>
      <c r="S8017" s="3"/>
    </row>
    <row r="8018" spans="15:19" x14ac:dyDescent="0.25">
      <c r="O8018" s="3"/>
      <c r="P8018" s="3"/>
      <c r="Q8018" s="3"/>
      <c r="S8018" s="3"/>
    </row>
    <row r="8019" spans="15:19" x14ac:dyDescent="0.25">
      <c r="O8019" s="3"/>
      <c r="P8019" s="3"/>
      <c r="Q8019" s="3"/>
      <c r="S8019" s="3"/>
    </row>
    <row r="8020" spans="15:19" x14ac:dyDescent="0.25">
      <c r="O8020" s="3"/>
      <c r="P8020" s="3"/>
      <c r="Q8020" s="3"/>
      <c r="S8020" s="3"/>
    </row>
    <row r="8021" spans="15:19" x14ac:dyDescent="0.25">
      <c r="O8021" s="3"/>
      <c r="P8021" s="3"/>
      <c r="Q8021" s="3"/>
      <c r="S8021" s="3"/>
    </row>
    <row r="8022" spans="15:19" x14ac:dyDescent="0.25">
      <c r="O8022" s="3"/>
      <c r="P8022" s="3"/>
      <c r="Q8022" s="3"/>
      <c r="S8022" s="3"/>
    </row>
    <row r="8023" spans="15:19" x14ac:dyDescent="0.25">
      <c r="O8023" s="3"/>
      <c r="P8023" s="3"/>
      <c r="Q8023" s="3"/>
      <c r="S8023" s="3"/>
    </row>
    <row r="8024" spans="15:19" x14ac:dyDescent="0.25">
      <c r="O8024" s="3"/>
      <c r="P8024" s="3"/>
      <c r="Q8024" s="3"/>
      <c r="S8024" s="3"/>
    </row>
    <row r="8025" spans="15:19" x14ac:dyDescent="0.25">
      <c r="O8025" s="3"/>
      <c r="P8025" s="3"/>
      <c r="Q8025" s="3"/>
      <c r="S8025" s="3"/>
    </row>
    <row r="8026" spans="15:19" x14ac:dyDescent="0.25">
      <c r="O8026" s="3"/>
      <c r="P8026" s="3"/>
      <c r="Q8026" s="3"/>
      <c r="S8026" s="3"/>
    </row>
    <row r="8027" spans="15:19" x14ac:dyDescent="0.25">
      <c r="O8027" s="3"/>
      <c r="P8027" s="3"/>
      <c r="Q8027" s="3"/>
      <c r="S8027" s="3"/>
    </row>
    <row r="8028" spans="15:19" x14ac:dyDescent="0.25">
      <c r="O8028" s="3"/>
      <c r="P8028" s="3"/>
      <c r="Q8028" s="3"/>
      <c r="S8028" s="3"/>
    </row>
    <row r="8029" spans="15:19" x14ac:dyDescent="0.25">
      <c r="O8029" s="3"/>
      <c r="P8029" s="3"/>
      <c r="Q8029" s="3"/>
      <c r="S8029" s="3"/>
    </row>
    <row r="8030" spans="15:19" x14ac:dyDescent="0.25">
      <c r="O8030" s="3"/>
      <c r="P8030" s="3"/>
      <c r="Q8030" s="3"/>
      <c r="S8030" s="3"/>
    </row>
    <row r="8031" spans="15:19" x14ac:dyDescent="0.25">
      <c r="O8031" s="3"/>
      <c r="P8031" s="3"/>
      <c r="Q8031" s="3"/>
      <c r="S8031" s="3"/>
    </row>
    <row r="8032" spans="15:19" x14ac:dyDescent="0.25">
      <c r="O8032" s="3"/>
      <c r="P8032" s="3"/>
      <c r="Q8032" s="3"/>
      <c r="S8032" s="3"/>
    </row>
    <row r="8033" spans="15:19" x14ac:dyDescent="0.25">
      <c r="O8033" s="3"/>
      <c r="P8033" s="3"/>
      <c r="Q8033" s="3"/>
      <c r="S8033" s="3"/>
    </row>
    <row r="8034" spans="15:19" x14ac:dyDescent="0.25">
      <c r="O8034" s="3"/>
      <c r="P8034" s="3"/>
      <c r="Q8034" s="3"/>
      <c r="S8034" s="3"/>
    </row>
    <row r="8035" spans="15:19" x14ac:dyDescent="0.25">
      <c r="O8035" s="3"/>
      <c r="P8035" s="3"/>
      <c r="Q8035" s="3"/>
      <c r="S8035" s="3"/>
    </row>
    <row r="8036" spans="15:19" x14ac:dyDescent="0.25">
      <c r="O8036" s="3"/>
      <c r="P8036" s="3"/>
      <c r="Q8036" s="3"/>
      <c r="S8036" s="3"/>
    </row>
    <row r="8037" spans="15:19" x14ac:dyDescent="0.25">
      <c r="O8037" s="3"/>
      <c r="P8037" s="3"/>
      <c r="Q8037" s="3"/>
      <c r="S8037" s="3"/>
    </row>
    <row r="8038" spans="15:19" x14ac:dyDescent="0.25">
      <c r="O8038" s="3"/>
      <c r="P8038" s="3"/>
      <c r="Q8038" s="3"/>
      <c r="S8038" s="3"/>
    </row>
    <row r="8039" spans="15:19" x14ac:dyDescent="0.25">
      <c r="O8039" s="3"/>
      <c r="P8039" s="3"/>
      <c r="Q8039" s="3"/>
      <c r="S8039" s="3"/>
    </row>
    <row r="8040" spans="15:19" x14ac:dyDescent="0.25">
      <c r="O8040" s="3"/>
      <c r="P8040" s="3"/>
      <c r="Q8040" s="3"/>
      <c r="S8040" s="3"/>
    </row>
    <row r="8041" spans="15:19" x14ac:dyDescent="0.25">
      <c r="O8041" s="3"/>
      <c r="P8041" s="3"/>
      <c r="Q8041" s="3"/>
      <c r="S8041" s="3"/>
    </row>
    <row r="8042" spans="15:19" x14ac:dyDescent="0.25">
      <c r="O8042" s="3"/>
      <c r="P8042" s="3"/>
      <c r="Q8042" s="3"/>
      <c r="S8042" s="3"/>
    </row>
    <row r="8043" spans="15:19" x14ac:dyDescent="0.25">
      <c r="O8043" s="3"/>
      <c r="P8043" s="3"/>
      <c r="Q8043" s="3"/>
      <c r="S8043" s="3"/>
    </row>
    <row r="8044" spans="15:19" x14ac:dyDescent="0.25">
      <c r="O8044" s="3"/>
      <c r="P8044" s="3"/>
      <c r="Q8044" s="3"/>
      <c r="S8044" s="3"/>
    </row>
    <row r="8045" spans="15:19" x14ac:dyDescent="0.25">
      <c r="O8045" s="3"/>
      <c r="P8045" s="3"/>
      <c r="Q8045" s="3"/>
      <c r="S8045" s="3"/>
    </row>
    <row r="8046" spans="15:19" x14ac:dyDescent="0.25">
      <c r="O8046" s="3"/>
      <c r="P8046" s="3"/>
      <c r="Q8046" s="3"/>
      <c r="S8046" s="3"/>
    </row>
    <row r="8047" spans="15:19" x14ac:dyDescent="0.25">
      <c r="O8047" s="3"/>
      <c r="P8047" s="3"/>
      <c r="Q8047" s="3"/>
      <c r="S8047" s="3"/>
    </row>
    <row r="8048" spans="15:19" x14ac:dyDescent="0.25">
      <c r="O8048" s="3"/>
      <c r="P8048" s="3"/>
      <c r="Q8048" s="3"/>
      <c r="S8048" s="3"/>
    </row>
    <row r="8049" spans="15:19" x14ac:dyDescent="0.25">
      <c r="O8049" s="3"/>
      <c r="P8049" s="3"/>
      <c r="Q8049" s="3"/>
      <c r="S8049" s="3"/>
    </row>
    <row r="8050" spans="15:19" x14ac:dyDescent="0.25">
      <c r="O8050" s="3"/>
      <c r="P8050" s="3"/>
      <c r="Q8050" s="3"/>
      <c r="S8050" s="3"/>
    </row>
    <row r="8051" spans="15:19" x14ac:dyDescent="0.25">
      <c r="O8051" s="3"/>
      <c r="P8051" s="3"/>
      <c r="Q8051" s="3"/>
      <c r="S8051" s="3"/>
    </row>
    <row r="8052" spans="15:19" x14ac:dyDescent="0.25">
      <c r="O8052" s="3"/>
      <c r="P8052" s="3"/>
      <c r="Q8052" s="3"/>
      <c r="S8052" s="3"/>
    </row>
    <row r="8053" spans="15:19" x14ac:dyDescent="0.25">
      <c r="O8053" s="3"/>
      <c r="P8053" s="3"/>
      <c r="Q8053" s="3"/>
      <c r="S8053" s="3"/>
    </row>
    <row r="8054" spans="15:19" x14ac:dyDescent="0.25">
      <c r="O8054" s="3"/>
      <c r="P8054" s="3"/>
      <c r="Q8054" s="3"/>
      <c r="S8054" s="3"/>
    </row>
    <row r="8055" spans="15:19" x14ac:dyDescent="0.25">
      <c r="O8055" s="3"/>
      <c r="P8055" s="3"/>
      <c r="Q8055" s="3"/>
      <c r="S8055" s="3"/>
    </row>
    <row r="8056" spans="15:19" x14ac:dyDescent="0.25">
      <c r="O8056" s="3"/>
      <c r="P8056" s="3"/>
      <c r="Q8056" s="3"/>
      <c r="S8056" s="3"/>
    </row>
    <row r="8057" spans="15:19" x14ac:dyDescent="0.25">
      <c r="O8057" s="3"/>
      <c r="P8057" s="3"/>
      <c r="Q8057" s="3"/>
      <c r="S8057" s="3"/>
    </row>
    <row r="8058" spans="15:19" x14ac:dyDescent="0.25">
      <c r="O8058" s="3"/>
      <c r="P8058" s="3"/>
      <c r="Q8058" s="3"/>
      <c r="S8058" s="3"/>
    </row>
    <row r="8059" spans="15:19" x14ac:dyDescent="0.25">
      <c r="O8059" s="3"/>
      <c r="P8059" s="3"/>
      <c r="Q8059" s="3"/>
      <c r="S8059" s="3"/>
    </row>
    <row r="8060" spans="15:19" x14ac:dyDescent="0.25">
      <c r="O8060" s="3"/>
      <c r="P8060" s="3"/>
      <c r="Q8060" s="3"/>
      <c r="S8060" s="3"/>
    </row>
    <row r="8061" spans="15:19" x14ac:dyDescent="0.25">
      <c r="O8061" s="3"/>
      <c r="P8061" s="3"/>
      <c r="Q8061" s="3"/>
      <c r="S8061" s="3"/>
    </row>
    <row r="8062" spans="15:19" x14ac:dyDescent="0.25">
      <c r="O8062" s="3"/>
      <c r="P8062" s="3"/>
      <c r="Q8062" s="3"/>
      <c r="S8062" s="3"/>
    </row>
    <row r="8063" spans="15:19" x14ac:dyDescent="0.25">
      <c r="O8063" s="3"/>
      <c r="P8063" s="3"/>
      <c r="Q8063" s="3"/>
      <c r="S8063" s="3"/>
    </row>
    <row r="8064" spans="15:19" x14ac:dyDescent="0.25">
      <c r="O8064" s="3"/>
      <c r="P8064" s="3"/>
      <c r="Q8064" s="3"/>
      <c r="S8064" s="3"/>
    </row>
    <row r="8065" spans="15:19" x14ac:dyDescent="0.25">
      <c r="O8065" s="3"/>
      <c r="P8065" s="3"/>
      <c r="Q8065" s="3"/>
      <c r="S8065" s="3"/>
    </row>
    <row r="8066" spans="15:19" x14ac:dyDescent="0.25">
      <c r="O8066" s="3"/>
      <c r="P8066" s="3"/>
      <c r="Q8066" s="3"/>
      <c r="S8066" s="3"/>
    </row>
    <row r="8067" spans="15:19" x14ac:dyDescent="0.25">
      <c r="O8067" s="3"/>
      <c r="P8067" s="3"/>
      <c r="Q8067" s="3"/>
      <c r="S8067" s="3"/>
    </row>
    <row r="8068" spans="15:19" x14ac:dyDescent="0.25">
      <c r="O8068" s="3"/>
      <c r="P8068" s="3"/>
      <c r="Q8068" s="3"/>
      <c r="S8068" s="3"/>
    </row>
    <row r="8069" spans="15:19" x14ac:dyDescent="0.25">
      <c r="O8069" s="3"/>
      <c r="P8069" s="3"/>
      <c r="Q8069" s="3"/>
      <c r="S8069" s="3"/>
    </row>
    <row r="8070" spans="15:19" x14ac:dyDescent="0.25">
      <c r="O8070" s="3"/>
      <c r="P8070" s="3"/>
      <c r="Q8070" s="3"/>
      <c r="S8070" s="3"/>
    </row>
    <row r="8071" spans="15:19" x14ac:dyDescent="0.25">
      <c r="O8071" s="3"/>
      <c r="P8071" s="3"/>
      <c r="Q8071" s="3"/>
      <c r="S8071" s="3"/>
    </row>
    <row r="8072" spans="15:19" x14ac:dyDescent="0.25">
      <c r="O8072" s="3"/>
      <c r="P8072" s="3"/>
      <c r="Q8072" s="3"/>
      <c r="S8072" s="3"/>
    </row>
    <row r="8073" spans="15:19" x14ac:dyDescent="0.25">
      <c r="O8073" s="3"/>
      <c r="P8073" s="3"/>
      <c r="Q8073" s="3"/>
      <c r="S8073" s="3"/>
    </row>
    <row r="8074" spans="15:19" x14ac:dyDescent="0.25">
      <c r="O8074" s="3"/>
      <c r="P8074" s="3"/>
      <c r="Q8074" s="3"/>
      <c r="S8074" s="3"/>
    </row>
    <row r="8075" spans="15:19" x14ac:dyDescent="0.25">
      <c r="O8075" s="3"/>
      <c r="P8075" s="3"/>
      <c r="Q8075" s="3"/>
      <c r="S8075" s="3"/>
    </row>
    <row r="8076" spans="15:19" x14ac:dyDescent="0.25">
      <c r="O8076" s="3"/>
      <c r="P8076" s="3"/>
      <c r="Q8076" s="3"/>
      <c r="S8076" s="3"/>
    </row>
    <row r="8077" spans="15:19" x14ac:dyDescent="0.25">
      <c r="O8077" s="3"/>
      <c r="P8077" s="3"/>
      <c r="Q8077" s="3"/>
      <c r="S8077" s="3"/>
    </row>
    <row r="8078" spans="15:19" x14ac:dyDescent="0.25">
      <c r="O8078" s="3"/>
      <c r="P8078" s="3"/>
      <c r="Q8078" s="3"/>
      <c r="S8078" s="3"/>
    </row>
    <row r="8079" spans="15:19" x14ac:dyDescent="0.25">
      <c r="O8079" s="3"/>
      <c r="P8079" s="3"/>
      <c r="Q8079" s="3"/>
      <c r="S8079" s="3"/>
    </row>
    <row r="8080" spans="15:19" x14ac:dyDescent="0.25">
      <c r="O8080" s="3"/>
      <c r="P8080" s="3"/>
      <c r="Q8080" s="3"/>
      <c r="S8080" s="3"/>
    </row>
    <row r="8081" spans="15:19" x14ac:dyDescent="0.25">
      <c r="O8081" s="3"/>
      <c r="P8081" s="3"/>
      <c r="Q8081" s="3"/>
      <c r="S8081" s="3"/>
    </row>
    <row r="8082" spans="15:19" x14ac:dyDescent="0.25">
      <c r="O8082" s="3"/>
      <c r="P8082" s="3"/>
      <c r="Q8082" s="3"/>
      <c r="S8082" s="3"/>
    </row>
    <row r="8083" spans="15:19" x14ac:dyDescent="0.25">
      <c r="O8083" s="3"/>
      <c r="P8083" s="3"/>
      <c r="Q8083" s="3"/>
      <c r="S8083" s="3"/>
    </row>
    <row r="8084" spans="15:19" x14ac:dyDescent="0.25">
      <c r="O8084" s="3"/>
      <c r="P8084" s="3"/>
      <c r="Q8084" s="3"/>
      <c r="S8084" s="3"/>
    </row>
    <row r="8085" spans="15:19" x14ac:dyDescent="0.25">
      <c r="O8085" s="3"/>
      <c r="P8085" s="3"/>
      <c r="Q8085" s="3"/>
      <c r="S8085" s="3"/>
    </row>
    <row r="8086" spans="15:19" x14ac:dyDescent="0.25">
      <c r="O8086" s="3"/>
      <c r="P8086" s="3"/>
      <c r="Q8086" s="3"/>
      <c r="S8086" s="3"/>
    </row>
    <row r="8087" spans="15:19" x14ac:dyDescent="0.25">
      <c r="O8087" s="3"/>
      <c r="P8087" s="3"/>
      <c r="Q8087" s="3"/>
      <c r="S8087" s="3"/>
    </row>
    <row r="8088" spans="15:19" x14ac:dyDescent="0.25">
      <c r="O8088" s="3"/>
      <c r="P8088" s="3"/>
      <c r="Q8088" s="3"/>
      <c r="S8088" s="3"/>
    </row>
    <row r="8089" spans="15:19" x14ac:dyDescent="0.25">
      <c r="O8089" s="3"/>
      <c r="P8089" s="3"/>
      <c r="Q8089" s="3"/>
      <c r="S8089" s="3"/>
    </row>
    <row r="8090" spans="15:19" x14ac:dyDescent="0.25">
      <c r="O8090" s="3"/>
      <c r="P8090" s="3"/>
      <c r="Q8090" s="3"/>
      <c r="S8090" s="3"/>
    </row>
    <row r="8091" spans="15:19" x14ac:dyDescent="0.25">
      <c r="O8091" s="3"/>
      <c r="P8091" s="3"/>
      <c r="Q8091" s="3"/>
      <c r="S8091" s="3"/>
    </row>
    <row r="8092" spans="15:19" x14ac:dyDescent="0.25">
      <c r="O8092" s="3"/>
      <c r="P8092" s="3"/>
      <c r="Q8092" s="3"/>
      <c r="S8092" s="3"/>
    </row>
    <row r="8093" spans="15:19" x14ac:dyDescent="0.25">
      <c r="O8093" s="3"/>
      <c r="P8093" s="3"/>
      <c r="Q8093" s="3"/>
      <c r="S8093" s="3"/>
    </row>
    <row r="8094" spans="15:19" x14ac:dyDescent="0.25">
      <c r="O8094" s="3"/>
      <c r="P8094" s="3"/>
      <c r="Q8094" s="3"/>
      <c r="S8094" s="3"/>
    </row>
    <row r="8095" spans="15:19" x14ac:dyDescent="0.25">
      <c r="O8095" s="3"/>
      <c r="P8095" s="3"/>
      <c r="Q8095" s="3"/>
      <c r="S8095" s="3"/>
    </row>
    <row r="8096" spans="15:19" x14ac:dyDescent="0.25">
      <c r="O8096" s="3"/>
      <c r="P8096" s="3"/>
      <c r="Q8096" s="3"/>
      <c r="S8096" s="3"/>
    </row>
    <row r="8097" spans="15:19" x14ac:dyDescent="0.25">
      <c r="O8097" s="3"/>
      <c r="P8097" s="3"/>
      <c r="Q8097" s="3"/>
      <c r="S8097" s="3"/>
    </row>
    <row r="8098" spans="15:19" x14ac:dyDescent="0.25">
      <c r="O8098" s="3"/>
      <c r="P8098" s="3"/>
      <c r="Q8098" s="3"/>
      <c r="S8098" s="3"/>
    </row>
    <row r="8099" spans="15:19" x14ac:dyDescent="0.25">
      <c r="O8099" s="3"/>
      <c r="P8099" s="3"/>
      <c r="Q8099" s="3"/>
      <c r="S8099" s="3"/>
    </row>
    <row r="8100" spans="15:19" x14ac:dyDescent="0.25">
      <c r="O8100" s="3"/>
      <c r="P8100" s="3"/>
      <c r="Q8100" s="3"/>
      <c r="S8100" s="3"/>
    </row>
    <row r="8101" spans="15:19" x14ac:dyDescent="0.25">
      <c r="O8101" s="3"/>
      <c r="P8101" s="3"/>
      <c r="Q8101" s="3"/>
      <c r="S8101" s="3"/>
    </row>
    <row r="8102" spans="15:19" x14ac:dyDescent="0.25">
      <c r="O8102" s="3"/>
      <c r="P8102" s="3"/>
      <c r="Q8102" s="3"/>
      <c r="S8102" s="3"/>
    </row>
    <row r="8103" spans="15:19" x14ac:dyDescent="0.25">
      <c r="O8103" s="3"/>
      <c r="P8103" s="3"/>
      <c r="Q8103" s="3"/>
      <c r="S8103" s="3"/>
    </row>
    <row r="8104" spans="15:19" x14ac:dyDescent="0.25">
      <c r="O8104" s="3"/>
      <c r="P8104" s="3"/>
      <c r="Q8104" s="3"/>
      <c r="S8104" s="3"/>
    </row>
    <row r="8105" spans="15:19" x14ac:dyDescent="0.25">
      <c r="O8105" s="3"/>
      <c r="P8105" s="3"/>
      <c r="Q8105" s="3"/>
      <c r="S8105" s="3"/>
    </row>
    <row r="8106" spans="15:19" x14ac:dyDescent="0.25">
      <c r="O8106" s="3"/>
      <c r="P8106" s="3"/>
      <c r="Q8106" s="3"/>
      <c r="S8106" s="3"/>
    </row>
    <row r="8107" spans="15:19" x14ac:dyDescent="0.25">
      <c r="O8107" s="3"/>
      <c r="P8107" s="3"/>
      <c r="Q8107" s="3"/>
      <c r="S8107" s="3"/>
    </row>
    <row r="8108" spans="15:19" x14ac:dyDescent="0.25">
      <c r="O8108" s="3"/>
      <c r="P8108" s="3"/>
      <c r="Q8108" s="3"/>
      <c r="S8108" s="3"/>
    </row>
    <row r="8109" spans="15:19" x14ac:dyDescent="0.25">
      <c r="O8109" s="3"/>
      <c r="P8109" s="3"/>
      <c r="Q8109" s="3"/>
      <c r="S8109" s="3"/>
    </row>
    <row r="8110" spans="15:19" x14ac:dyDescent="0.25">
      <c r="O8110" s="3"/>
      <c r="P8110" s="3"/>
      <c r="Q8110" s="3"/>
      <c r="S8110" s="3"/>
    </row>
    <row r="8111" spans="15:19" x14ac:dyDescent="0.25">
      <c r="O8111" s="3"/>
      <c r="P8111" s="3"/>
      <c r="Q8111" s="3"/>
      <c r="S8111" s="3"/>
    </row>
    <row r="8112" spans="15:19" x14ac:dyDescent="0.25">
      <c r="O8112" s="3"/>
      <c r="P8112" s="3"/>
      <c r="Q8112" s="3"/>
      <c r="S8112" s="3"/>
    </row>
    <row r="8113" spans="15:19" x14ac:dyDescent="0.25">
      <c r="O8113" s="3"/>
      <c r="P8113" s="3"/>
      <c r="Q8113" s="3"/>
      <c r="S8113" s="3"/>
    </row>
    <row r="8114" spans="15:19" x14ac:dyDescent="0.25">
      <c r="O8114" s="3"/>
      <c r="P8114" s="3"/>
      <c r="Q8114" s="3"/>
      <c r="S8114" s="3"/>
    </row>
    <row r="8115" spans="15:19" x14ac:dyDescent="0.25">
      <c r="O8115" s="3"/>
      <c r="P8115" s="3"/>
      <c r="Q8115" s="3"/>
      <c r="S8115" s="3"/>
    </row>
    <row r="8116" spans="15:19" x14ac:dyDescent="0.25">
      <c r="O8116" s="3"/>
      <c r="P8116" s="3"/>
      <c r="Q8116" s="3"/>
      <c r="S8116" s="3"/>
    </row>
    <row r="8117" spans="15:19" x14ac:dyDescent="0.25">
      <c r="O8117" s="3"/>
      <c r="P8117" s="3"/>
      <c r="Q8117" s="3"/>
      <c r="S8117" s="3"/>
    </row>
    <row r="8118" spans="15:19" x14ac:dyDescent="0.25">
      <c r="O8118" s="3"/>
      <c r="P8118" s="3"/>
      <c r="Q8118" s="3"/>
      <c r="S8118" s="3"/>
    </row>
    <row r="8119" spans="15:19" x14ac:dyDescent="0.25">
      <c r="O8119" s="3"/>
      <c r="P8119" s="3"/>
      <c r="Q8119" s="3"/>
      <c r="S8119" s="3"/>
    </row>
    <row r="8120" spans="15:19" x14ac:dyDescent="0.25">
      <c r="O8120" s="3"/>
      <c r="P8120" s="3"/>
      <c r="Q8120" s="3"/>
      <c r="S8120" s="3"/>
    </row>
    <row r="8121" spans="15:19" x14ac:dyDescent="0.25">
      <c r="O8121" s="3"/>
      <c r="P8121" s="3"/>
      <c r="Q8121" s="3"/>
      <c r="S8121" s="3"/>
    </row>
    <row r="8122" spans="15:19" x14ac:dyDescent="0.25">
      <c r="O8122" s="3"/>
      <c r="P8122" s="3"/>
      <c r="Q8122" s="3"/>
      <c r="S8122" s="3"/>
    </row>
    <row r="8123" spans="15:19" x14ac:dyDescent="0.25">
      <c r="O8123" s="3"/>
      <c r="P8123" s="3"/>
      <c r="Q8123" s="3"/>
      <c r="S8123" s="3"/>
    </row>
    <row r="8124" spans="15:19" x14ac:dyDescent="0.25">
      <c r="O8124" s="3"/>
      <c r="P8124" s="3"/>
      <c r="Q8124" s="3"/>
      <c r="S8124" s="3"/>
    </row>
    <row r="8125" spans="15:19" x14ac:dyDescent="0.25">
      <c r="O8125" s="3"/>
      <c r="P8125" s="3"/>
      <c r="Q8125" s="3"/>
      <c r="S8125" s="3"/>
    </row>
    <row r="8126" spans="15:19" x14ac:dyDescent="0.25">
      <c r="O8126" s="3"/>
      <c r="P8126" s="3"/>
      <c r="Q8126" s="3"/>
      <c r="S8126" s="3"/>
    </row>
    <row r="8127" spans="15:19" x14ac:dyDescent="0.25">
      <c r="O8127" s="3"/>
      <c r="P8127" s="3"/>
      <c r="Q8127" s="3"/>
      <c r="S8127" s="3"/>
    </row>
    <row r="8128" spans="15:19" x14ac:dyDescent="0.25">
      <c r="O8128" s="3"/>
      <c r="P8128" s="3"/>
      <c r="Q8128" s="3"/>
      <c r="S8128" s="3"/>
    </row>
    <row r="8129" spans="15:19" x14ac:dyDescent="0.25">
      <c r="O8129" s="3"/>
      <c r="P8129" s="3"/>
      <c r="Q8129" s="3"/>
      <c r="S8129" s="3"/>
    </row>
    <row r="8130" spans="15:19" x14ac:dyDescent="0.25">
      <c r="O8130" s="3"/>
      <c r="P8130" s="3"/>
      <c r="Q8130" s="3"/>
      <c r="S8130" s="3"/>
    </row>
    <row r="8131" spans="15:19" x14ac:dyDescent="0.25">
      <c r="O8131" s="3"/>
      <c r="P8131" s="3"/>
      <c r="Q8131" s="3"/>
      <c r="S8131" s="3"/>
    </row>
    <row r="8132" spans="15:19" x14ac:dyDescent="0.25">
      <c r="O8132" s="3"/>
      <c r="P8132" s="3"/>
      <c r="Q8132" s="3"/>
      <c r="S8132" s="3"/>
    </row>
    <row r="8133" spans="15:19" x14ac:dyDescent="0.25">
      <c r="O8133" s="3"/>
      <c r="P8133" s="3"/>
      <c r="Q8133" s="3"/>
      <c r="S8133" s="3"/>
    </row>
    <row r="8134" spans="15:19" x14ac:dyDescent="0.25">
      <c r="O8134" s="3"/>
      <c r="P8134" s="3"/>
      <c r="Q8134" s="3"/>
      <c r="S8134" s="3"/>
    </row>
    <row r="8135" spans="15:19" x14ac:dyDescent="0.25">
      <c r="O8135" s="3"/>
      <c r="P8135" s="3"/>
      <c r="Q8135" s="3"/>
      <c r="S8135" s="3"/>
    </row>
    <row r="8136" spans="15:19" x14ac:dyDescent="0.25">
      <c r="O8136" s="3"/>
      <c r="P8136" s="3"/>
      <c r="Q8136" s="3"/>
      <c r="S8136" s="3"/>
    </row>
    <row r="8137" spans="15:19" x14ac:dyDescent="0.25">
      <c r="O8137" s="3"/>
      <c r="P8137" s="3"/>
      <c r="Q8137" s="3"/>
      <c r="S8137" s="3"/>
    </row>
    <row r="8138" spans="15:19" x14ac:dyDescent="0.25">
      <c r="O8138" s="3"/>
      <c r="P8138" s="3"/>
      <c r="Q8138" s="3"/>
      <c r="S8138" s="3"/>
    </row>
    <row r="8139" spans="15:19" x14ac:dyDescent="0.25">
      <c r="O8139" s="3"/>
      <c r="P8139" s="3"/>
      <c r="Q8139" s="3"/>
      <c r="S8139" s="3"/>
    </row>
    <row r="8140" spans="15:19" x14ac:dyDescent="0.25">
      <c r="O8140" s="3"/>
      <c r="P8140" s="3"/>
      <c r="Q8140" s="3"/>
      <c r="S8140" s="3"/>
    </row>
    <row r="8141" spans="15:19" x14ac:dyDescent="0.25">
      <c r="O8141" s="3"/>
      <c r="P8141" s="3"/>
      <c r="Q8141" s="3"/>
      <c r="S8141" s="3"/>
    </row>
    <row r="8142" spans="15:19" x14ac:dyDescent="0.25">
      <c r="O8142" s="3"/>
      <c r="P8142" s="3"/>
      <c r="Q8142" s="3"/>
      <c r="S8142" s="3"/>
    </row>
    <row r="8143" spans="15:19" x14ac:dyDescent="0.25">
      <c r="O8143" s="3"/>
      <c r="P8143" s="3"/>
      <c r="Q8143" s="3"/>
      <c r="S8143" s="3"/>
    </row>
    <row r="8144" spans="15:19" x14ac:dyDescent="0.25">
      <c r="O8144" s="3"/>
      <c r="P8144" s="3"/>
      <c r="Q8144" s="3"/>
      <c r="S8144" s="3"/>
    </row>
    <row r="8145" spans="15:19" x14ac:dyDescent="0.25">
      <c r="O8145" s="3"/>
      <c r="P8145" s="3"/>
      <c r="Q8145" s="3"/>
      <c r="S8145" s="3"/>
    </row>
    <row r="8146" spans="15:19" x14ac:dyDescent="0.25">
      <c r="O8146" s="3"/>
      <c r="P8146" s="3"/>
      <c r="Q8146" s="3"/>
      <c r="S8146" s="3"/>
    </row>
    <row r="8147" spans="15:19" x14ac:dyDescent="0.25">
      <c r="O8147" s="3"/>
      <c r="P8147" s="3"/>
      <c r="Q8147" s="3"/>
      <c r="S8147" s="3"/>
    </row>
    <row r="8148" spans="15:19" x14ac:dyDescent="0.25">
      <c r="O8148" s="3"/>
      <c r="P8148" s="3"/>
      <c r="Q8148" s="3"/>
      <c r="S8148" s="3"/>
    </row>
    <row r="8149" spans="15:19" x14ac:dyDescent="0.25">
      <c r="O8149" s="3"/>
      <c r="P8149" s="3"/>
      <c r="Q8149" s="3"/>
      <c r="S8149" s="3"/>
    </row>
    <row r="8150" spans="15:19" x14ac:dyDescent="0.25">
      <c r="O8150" s="3"/>
      <c r="P8150" s="3"/>
      <c r="Q8150" s="3"/>
      <c r="S8150" s="3"/>
    </row>
    <row r="8151" spans="15:19" x14ac:dyDescent="0.25">
      <c r="O8151" s="3"/>
      <c r="P8151" s="3"/>
      <c r="Q8151" s="3"/>
      <c r="S8151" s="3"/>
    </row>
    <row r="8152" spans="15:19" x14ac:dyDescent="0.25">
      <c r="O8152" s="3"/>
      <c r="P8152" s="3"/>
      <c r="Q8152" s="3"/>
      <c r="S8152" s="3"/>
    </row>
    <row r="8153" spans="15:19" x14ac:dyDescent="0.25">
      <c r="O8153" s="3"/>
      <c r="P8153" s="3"/>
      <c r="Q8153" s="3"/>
      <c r="S8153" s="3"/>
    </row>
    <row r="8154" spans="15:19" x14ac:dyDescent="0.25">
      <c r="O8154" s="3"/>
      <c r="P8154" s="3"/>
      <c r="Q8154" s="3"/>
      <c r="S8154" s="3"/>
    </row>
    <row r="8155" spans="15:19" x14ac:dyDescent="0.25">
      <c r="O8155" s="3"/>
      <c r="P8155" s="3"/>
      <c r="Q8155" s="3"/>
      <c r="S8155" s="3"/>
    </row>
    <row r="8156" spans="15:19" x14ac:dyDescent="0.25">
      <c r="O8156" s="3"/>
      <c r="P8156" s="3"/>
      <c r="Q8156" s="3"/>
      <c r="S8156" s="3"/>
    </row>
    <row r="8157" spans="15:19" x14ac:dyDescent="0.25">
      <c r="O8157" s="3"/>
      <c r="P8157" s="3"/>
      <c r="Q8157" s="3"/>
      <c r="S8157" s="3"/>
    </row>
    <row r="8158" spans="15:19" x14ac:dyDescent="0.25">
      <c r="O8158" s="3"/>
      <c r="P8158" s="3"/>
      <c r="Q8158" s="3"/>
      <c r="S8158" s="3"/>
    </row>
    <row r="8159" spans="15:19" x14ac:dyDescent="0.25">
      <c r="O8159" s="3"/>
      <c r="P8159" s="3"/>
      <c r="Q8159" s="3"/>
      <c r="S8159" s="3"/>
    </row>
    <row r="8160" spans="15:19" x14ac:dyDescent="0.25">
      <c r="O8160" s="3"/>
      <c r="P8160" s="3"/>
      <c r="Q8160" s="3"/>
      <c r="S8160" s="3"/>
    </row>
    <row r="8161" spans="15:19" x14ac:dyDescent="0.25">
      <c r="O8161" s="3"/>
      <c r="P8161" s="3"/>
      <c r="Q8161" s="3"/>
      <c r="S8161" s="3"/>
    </row>
    <row r="8162" spans="15:19" x14ac:dyDescent="0.25">
      <c r="O8162" s="3"/>
      <c r="P8162" s="3"/>
      <c r="Q8162" s="3"/>
      <c r="S8162" s="3"/>
    </row>
    <row r="8163" spans="15:19" x14ac:dyDescent="0.25">
      <c r="O8163" s="3"/>
      <c r="P8163" s="3"/>
      <c r="Q8163" s="3"/>
      <c r="S8163" s="3"/>
    </row>
    <row r="8164" spans="15:19" x14ac:dyDescent="0.25">
      <c r="O8164" s="3"/>
      <c r="P8164" s="3"/>
      <c r="Q8164" s="3"/>
      <c r="S8164" s="3"/>
    </row>
    <row r="8165" spans="15:19" x14ac:dyDescent="0.25">
      <c r="O8165" s="3"/>
      <c r="P8165" s="3"/>
      <c r="Q8165" s="3"/>
      <c r="S8165" s="3"/>
    </row>
    <row r="8166" spans="15:19" x14ac:dyDescent="0.25">
      <c r="O8166" s="3"/>
      <c r="P8166" s="3"/>
      <c r="Q8166" s="3"/>
      <c r="S8166" s="3"/>
    </row>
    <row r="8167" spans="15:19" x14ac:dyDescent="0.25">
      <c r="O8167" s="3"/>
      <c r="P8167" s="3"/>
      <c r="Q8167" s="3"/>
      <c r="S8167" s="3"/>
    </row>
    <row r="8168" spans="15:19" x14ac:dyDescent="0.25">
      <c r="O8168" s="3"/>
      <c r="P8168" s="3"/>
      <c r="Q8168" s="3"/>
      <c r="S8168" s="3"/>
    </row>
    <row r="8169" spans="15:19" x14ac:dyDescent="0.25">
      <c r="O8169" s="3"/>
      <c r="P8169" s="3"/>
      <c r="Q8169" s="3"/>
      <c r="S8169" s="3"/>
    </row>
    <row r="8170" spans="15:19" x14ac:dyDescent="0.25">
      <c r="O8170" s="3"/>
      <c r="P8170" s="3"/>
      <c r="Q8170" s="3"/>
      <c r="S8170" s="3"/>
    </row>
    <row r="8171" spans="15:19" x14ac:dyDescent="0.25">
      <c r="O8171" s="3"/>
      <c r="P8171" s="3"/>
      <c r="Q8171" s="3"/>
      <c r="S8171" s="3"/>
    </row>
    <row r="8172" spans="15:19" x14ac:dyDescent="0.25">
      <c r="O8172" s="3"/>
      <c r="P8172" s="3"/>
      <c r="Q8172" s="3"/>
      <c r="S8172" s="3"/>
    </row>
    <row r="8173" spans="15:19" x14ac:dyDescent="0.25">
      <c r="O8173" s="3"/>
      <c r="P8173" s="3"/>
      <c r="Q8173" s="3"/>
      <c r="S8173" s="3"/>
    </row>
    <row r="8174" spans="15:19" x14ac:dyDescent="0.25">
      <c r="O8174" s="3"/>
      <c r="P8174" s="3"/>
      <c r="Q8174" s="3"/>
      <c r="S8174" s="3"/>
    </row>
    <row r="8175" spans="15:19" x14ac:dyDescent="0.25">
      <c r="O8175" s="3"/>
      <c r="P8175" s="3"/>
      <c r="Q8175" s="3"/>
      <c r="S8175" s="3"/>
    </row>
    <row r="8176" spans="15:19" x14ac:dyDescent="0.25">
      <c r="O8176" s="3"/>
      <c r="P8176" s="3"/>
      <c r="Q8176" s="3"/>
      <c r="S8176" s="3"/>
    </row>
    <row r="8177" spans="15:19" x14ac:dyDescent="0.25">
      <c r="O8177" s="3"/>
      <c r="P8177" s="3"/>
      <c r="Q8177" s="3"/>
      <c r="S8177" s="3"/>
    </row>
    <row r="8178" spans="15:19" x14ac:dyDescent="0.25">
      <c r="O8178" s="3"/>
      <c r="P8178" s="3"/>
      <c r="Q8178" s="3"/>
      <c r="S8178" s="3"/>
    </row>
    <row r="8179" spans="15:19" x14ac:dyDescent="0.25">
      <c r="O8179" s="3"/>
      <c r="P8179" s="3"/>
      <c r="Q8179" s="3"/>
      <c r="S8179" s="3"/>
    </row>
    <row r="8180" spans="15:19" x14ac:dyDescent="0.25">
      <c r="O8180" s="3"/>
      <c r="P8180" s="3"/>
      <c r="Q8180" s="3"/>
      <c r="S8180" s="3"/>
    </row>
    <row r="8181" spans="15:19" x14ac:dyDescent="0.25">
      <c r="O8181" s="3"/>
      <c r="P8181" s="3"/>
      <c r="Q8181" s="3"/>
      <c r="S8181" s="3"/>
    </row>
    <row r="8182" spans="15:19" x14ac:dyDescent="0.25">
      <c r="O8182" s="3"/>
      <c r="P8182" s="3"/>
      <c r="Q8182" s="3"/>
      <c r="S8182" s="3"/>
    </row>
    <row r="8183" spans="15:19" x14ac:dyDescent="0.25">
      <c r="O8183" s="3"/>
      <c r="P8183" s="3"/>
      <c r="Q8183" s="3"/>
      <c r="S8183" s="3"/>
    </row>
    <row r="8184" spans="15:19" x14ac:dyDescent="0.25">
      <c r="O8184" s="3"/>
      <c r="P8184" s="3"/>
      <c r="Q8184" s="3"/>
      <c r="S8184" s="3"/>
    </row>
    <row r="8185" spans="15:19" x14ac:dyDescent="0.25">
      <c r="O8185" s="3"/>
      <c r="P8185" s="3"/>
      <c r="Q8185" s="3"/>
      <c r="S8185" s="3"/>
    </row>
    <row r="8186" spans="15:19" x14ac:dyDescent="0.25">
      <c r="O8186" s="3"/>
      <c r="P8186" s="3"/>
      <c r="Q8186" s="3"/>
      <c r="S8186" s="3"/>
    </row>
    <row r="8187" spans="15:19" x14ac:dyDescent="0.25">
      <c r="O8187" s="3"/>
      <c r="P8187" s="3"/>
      <c r="Q8187" s="3"/>
      <c r="S8187" s="3"/>
    </row>
    <row r="8188" spans="15:19" x14ac:dyDescent="0.25">
      <c r="O8188" s="3"/>
      <c r="P8188" s="3"/>
      <c r="Q8188" s="3"/>
      <c r="S8188" s="3"/>
    </row>
    <row r="8189" spans="15:19" x14ac:dyDescent="0.25">
      <c r="O8189" s="3"/>
      <c r="P8189" s="3"/>
      <c r="Q8189" s="3"/>
      <c r="S8189" s="3"/>
    </row>
    <row r="8190" spans="15:19" x14ac:dyDescent="0.25">
      <c r="O8190" s="3"/>
      <c r="P8190" s="3"/>
      <c r="Q8190" s="3"/>
      <c r="S8190" s="3"/>
    </row>
    <row r="8191" spans="15:19" x14ac:dyDescent="0.25">
      <c r="O8191" s="3"/>
      <c r="P8191" s="3"/>
      <c r="Q8191" s="3"/>
      <c r="S8191" s="3"/>
    </row>
    <row r="8192" spans="15:19" x14ac:dyDescent="0.25">
      <c r="O8192" s="3"/>
      <c r="P8192" s="3"/>
      <c r="Q8192" s="3"/>
      <c r="S8192" s="3"/>
    </row>
    <row r="8193" spans="15:19" x14ac:dyDescent="0.25">
      <c r="O8193" s="3"/>
      <c r="P8193" s="3"/>
      <c r="Q8193" s="3"/>
      <c r="S8193" s="3"/>
    </row>
    <row r="8194" spans="15:19" x14ac:dyDescent="0.25">
      <c r="O8194" s="3"/>
      <c r="P8194" s="3"/>
      <c r="Q8194" s="3"/>
      <c r="S8194" s="3"/>
    </row>
    <row r="8195" spans="15:19" x14ac:dyDescent="0.25">
      <c r="O8195" s="3"/>
      <c r="P8195" s="3"/>
      <c r="Q8195" s="3"/>
      <c r="S8195" s="3"/>
    </row>
    <row r="8196" spans="15:19" x14ac:dyDescent="0.25">
      <c r="O8196" s="3"/>
      <c r="P8196" s="3"/>
      <c r="Q8196" s="3"/>
      <c r="S8196" s="3"/>
    </row>
    <row r="8197" spans="15:19" x14ac:dyDescent="0.25">
      <c r="O8197" s="3"/>
      <c r="P8197" s="3"/>
      <c r="Q8197" s="3"/>
      <c r="S8197" s="3"/>
    </row>
    <row r="8198" spans="15:19" x14ac:dyDescent="0.25">
      <c r="O8198" s="3"/>
      <c r="P8198" s="3"/>
      <c r="Q8198" s="3"/>
      <c r="S8198" s="3"/>
    </row>
    <row r="8199" spans="15:19" x14ac:dyDescent="0.25">
      <c r="O8199" s="3"/>
      <c r="P8199" s="3"/>
      <c r="Q8199" s="3"/>
      <c r="S8199" s="3"/>
    </row>
    <row r="8200" spans="15:19" x14ac:dyDescent="0.25">
      <c r="O8200" s="3"/>
      <c r="P8200" s="3"/>
      <c r="Q8200" s="3"/>
      <c r="S8200" s="3"/>
    </row>
    <row r="8201" spans="15:19" x14ac:dyDescent="0.25">
      <c r="O8201" s="3"/>
      <c r="P8201" s="3"/>
      <c r="Q8201" s="3"/>
      <c r="S8201" s="3"/>
    </row>
    <row r="8202" spans="15:19" x14ac:dyDescent="0.25">
      <c r="O8202" s="3"/>
      <c r="P8202" s="3"/>
      <c r="Q8202" s="3"/>
      <c r="S8202" s="3"/>
    </row>
    <row r="8203" spans="15:19" x14ac:dyDescent="0.25">
      <c r="O8203" s="3"/>
      <c r="P8203" s="3"/>
      <c r="Q8203" s="3"/>
      <c r="S8203" s="3"/>
    </row>
    <row r="8204" spans="15:19" x14ac:dyDescent="0.25">
      <c r="O8204" s="3"/>
      <c r="P8204" s="3"/>
      <c r="Q8204" s="3"/>
      <c r="S8204" s="3"/>
    </row>
    <row r="8205" spans="15:19" x14ac:dyDescent="0.25">
      <c r="O8205" s="3"/>
      <c r="P8205" s="3"/>
      <c r="Q8205" s="3"/>
      <c r="S8205" s="3"/>
    </row>
    <row r="8206" spans="15:19" x14ac:dyDescent="0.25">
      <c r="O8206" s="3"/>
      <c r="P8206" s="3"/>
      <c r="Q8206" s="3"/>
      <c r="S8206" s="3"/>
    </row>
    <row r="8207" spans="15:19" x14ac:dyDescent="0.25">
      <c r="O8207" s="3"/>
      <c r="P8207" s="3"/>
      <c r="Q8207" s="3"/>
      <c r="S8207" s="3"/>
    </row>
    <row r="8208" spans="15:19" x14ac:dyDescent="0.25">
      <c r="O8208" s="3"/>
      <c r="P8208" s="3"/>
      <c r="Q8208" s="3"/>
      <c r="S8208" s="3"/>
    </row>
    <row r="8209" spans="15:19" x14ac:dyDescent="0.25">
      <c r="O8209" s="3"/>
      <c r="P8209" s="3"/>
      <c r="Q8209" s="3"/>
      <c r="S8209" s="3"/>
    </row>
    <row r="8210" spans="15:19" x14ac:dyDescent="0.25">
      <c r="O8210" s="3"/>
      <c r="P8210" s="3"/>
      <c r="Q8210" s="3"/>
      <c r="S8210" s="3"/>
    </row>
    <row r="8211" spans="15:19" x14ac:dyDescent="0.25">
      <c r="O8211" s="3"/>
      <c r="P8211" s="3"/>
      <c r="Q8211" s="3"/>
      <c r="S8211" s="3"/>
    </row>
    <row r="8212" spans="15:19" x14ac:dyDescent="0.25">
      <c r="O8212" s="3"/>
      <c r="P8212" s="3"/>
      <c r="Q8212" s="3"/>
      <c r="S8212" s="3"/>
    </row>
    <row r="8213" spans="15:19" x14ac:dyDescent="0.25">
      <c r="O8213" s="3"/>
      <c r="P8213" s="3"/>
      <c r="Q8213" s="3"/>
      <c r="S8213" s="3"/>
    </row>
    <row r="8214" spans="15:19" x14ac:dyDescent="0.25">
      <c r="O8214" s="3"/>
      <c r="P8214" s="3"/>
      <c r="Q8214" s="3"/>
      <c r="S8214" s="3"/>
    </row>
    <row r="8215" spans="15:19" x14ac:dyDescent="0.25">
      <c r="O8215" s="3"/>
      <c r="P8215" s="3"/>
      <c r="Q8215" s="3"/>
      <c r="S8215" s="3"/>
    </row>
    <row r="8216" spans="15:19" x14ac:dyDescent="0.25">
      <c r="O8216" s="3"/>
      <c r="P8216" s="3"/>
      <c r="Q8216" s="3"/>
      <c r="S8216" s="3"/>
    </row>
    <row r="8217" spans="15:19" x14ac:dyDescent="0.25">
      <c r="O8217" s="3"/>
      <c r="P8217" s="3"/>
      <c r="Q8217" s="3"/>
      <c r="S8217" s="3"/>
    </row>
    <row r="8218" spans="15:19" x14ac:dyDescent="0.25">
      <c r="O8218" s="3"/>
      <c r="P8218" s="3"/>
      <c r="Q8218" s="3"/>
      <c r="S8218" s="3"/>
    </row>
    <row r="8219" spans="15:19" x14ac:dyDescent="0.25">
      <c r="O8219" s="3"/>
      <c r="P8219" s="3"/>
      <c r="Q8219" s="3"/>
      <c r="S8219" s="3"/>
    </row>
    <row r="8220" spans="15:19" x14ac:dyDescent="0.25">
      <c r="O8220" s="3"/>
      <c r="P8220" s="3"/>
      <c r="Q8220" s="3"/>
      <c r="S8220" s="3"/>
    </row>
    <row r="8221" spans="15:19" x14ac:dyDescent="0.25">
      <c r="O8221" s="3"/>
      <c r="P8221" s="3"/>
      <c r="Q8221" s="3"/>
      <c r="S8221" s="3"/>
    </row>
    <row r="8222" spans="15:19" x14ac:dyDescent="0.25">
      <c r="O8222" s="3"/>
      <c r="P8222" s="3"/>
      <c r="Q8222" s="3"/>
      <c r="S8222" s="3"/>
    </row>
    <row r="8223" spans="15:19" x14ac:dyDescent="0.25">
      <c r="O8223" s="3"/>
      <c r="P8223" s="3"/>
      <c r="Q8223" s="3"/>
      <c r="S8223" s="3"/>
    </row>
    <row r="8224" spans="15:19" x14ac:dyDescent="0.25">
      <c r="O8224" s="3"/>
      <c r="P8224" s="3"/>
      <c r="Q8224" s="3"/>
      <c r="S8224" s="3"/>
    </row>
    <row r="8225" spans="15:19" x14ac:dyDescent="0.25">
      <c r="O8225" s="3"/>
      <c r="P8225" s="3"/>
      <c r="Q8225" s="3"/>
      <c r="S8225" s="3"/>
    </row>
    <row r="8226" spans="15:19" x14ac:dyDescent="0.25">
      <c r="O8226" s="3"/>
      <c r="P8226" s="3"/>
      <c r="Q8226" s="3"/>
      <c r="S8226" s="3"/>
    </row>
    <row r="8227" spans="15:19" x14ac:dyDescent="0.25">
      <c r="O8227" s="3"/>
      <c r="P8227" s="3"/>
      <c r="Q8227" s="3"/>
      <c r="S8227" s="3"/>
    </row>
    <row r="8228" spans="15:19" x14ac:dyDescent="0.25">
      <c r="O8228" s="3"/>
      <c r="P8228" s="3"/>
      <c r="Q8228" s="3"/>
      <c r="S8228" s="3"/>
    </row>
    <row r="8229" spans="15:19" x14ac:dyDescent="0.25">
      <c r="O8229" s="3"/>
      <c r="P8229" s="3"/>
      <c r="Q8229" s="3"/>
      <c r="S8229" s="3"/>
    </row>
    <row r="8230" spans="15:19" x14ac:dyDescent="0.25">
      <c r="O8230" s="3"/>
      <c r="P8230" s="3"/>
      <c r="Q8230" s="3"/>
      <c r="S8230" s="3"/>
    </row>
    <row r="8231" spans="15:19" x14ac:dyDescent="0.25">
      <c r="O8231" s="3"/>
      <c r="P8231" s="3"/>
      <c r="Q8231" s="3"/>
      <c r="S8231" s="3"/>
    </row>
    <row r="8232" spans="15:19" x14ac:dyDescent="0.25">
      <c r="O8232" s="3"/>
      <c r="P8232" s="3"/>
      <c r="Q8232" s="3"/>
      <c r="S8232" s="3"/>
    </row>
    <row r="8233" spans="15:19" x14ac:dyDescent="0.25">
      <c r="O8233" s="3"/>
      <c r="P8233" s="3"/>
      <c r="Q8233" s="3"/>
      <c r="S8233" s="3"/>
    </row>
    <row r="8234" spans="15:19" x14ac:dyDescent="0.25">
      <c r="O8234" s="3"/>
      <c r="P8234" s="3"/>
      <c r="Q8234" s="3"/>
      <c r="S8234" s="3"/>
    </row>
    <row r="8235" spans="15:19" x14ac:dyDescent="0.25">
      <c r="O8235" s="3"/>
      <c r="P8235" s="3"/>
      <c r="Q8235" s="3"/>
      <c r="S8235" s="3"/>
    </row>
    <row r="8236" spans="15:19" x14ac:dyDescent="0.25">
      <c r="O8236" s="3"/>
      <c r="P8236" s="3"/>
      <c r="Q8236" s="3"/>
      <c r="S8236" s="3"/>
    </row>
    <row r="8237" spans="15:19" x14ac:dyDescent="0.25">
      <c r="O8237" s="3"/>
      <c r="P8237" s="3"/>
      <c r="Q8237" s="3"/>
      <c r="S8237" s="3"/>
    </row>
    <row r="8238" spans="15:19" x14ac:dyDescent="0.25">
      <c r="O8238" s="3"/>
      <c r="P8238" s="3"/>
      <c r="Q8238" s="3"/>
      <c r="S8238" s="3"/>
    </row>
    <row r="8239" spans="15:19" x14ac:dyDescent="0.25">
      <c r="O8239" s="3"/>
      <c r="P8239" s="3"/>
      <c r="Q8239" s="3"/>
      <c r="S8239" s="3"/>
    </row>
    <row r="8240" spans="15:19" x14ac:dyDescent="0.25">
      <c r="O8240" s="3"/>
      <c r="P8240" s="3"/>
      <c r="Q8240" s="3"/>
      <c r="S8240" s="3"/>
    </row>
    <row r="8241" spans="15:19" x14ac:dyDescent="0.25">
      <c r="O8241" s="3"/>
      <c r="P8241" s="3"/>
      <c r="Q8241" s="3"/>
      <c r="S8241" s="3"/>
    </row>
    <row r="8242" spans="15:19" x14ac:dyDescent="0.25">
      <c r="O8242" s="3"/>
      <c r="P8242" s="3"/>
      <c r="Q8242" s="3"/>
      <c r="S8242" s="3"/>
    </row>
    <row r="8243" spans="15:19" x14ac:dyDescent="0.25">
      <c r="O8243" s="3"/>
      <c r="P8243" s="3"/>
      <c r="Q8243" s="3"/>
      <c r="S8243" s="3"/>
    </row>
    <row r="8244" spans="15:19" x14ac:dyDescent="0.25">
      <c r="O8244" s="3"/>
      <c r="P8244" s="3"/>
      <c r="Q8244" s="3"/>
      <c r="S8244" s="3"/>
    </row>
    <row r="8245" spans="15:19" x14ac:dyDescent="0.25">
      <c r="O8245" s="3"/>
      <c r="P8245" s="3"/>
      <c r="Q8245" s="3"/>
      <c r="S8245" s="3"/>
    </row>
    <row r="8246" spans="15:19" x14ac:dyDescent="0.25">
      <c r="O8246" s="3"/>
      <c r="P8246" s="3"/>
      <c r="Q8246" s="3"/>
      <c r="S8246" s="3"/>
    </row>
    <row r="8247" spans="15:19" x14ac:dyDescent="0.25">
      <c r="O8247" s="3"/>
      <c r="P8247" s="3"/>
      <c r="Q8247" s="3"/>
      <c r="S8247" s="3"/>
    </row>
    <row r="8248" spans="15:19" x14ac:dyDescent="0.25">
      <c r="O8248" s="3"/>
      <c r="P8248" s="3"/>
      <c r="Q8248" s="3"/>
      <c r="S8248" s="3"/>
    </row>
    <row r="8249" spans="15:19" x14ac:dyDescent="0.25">
      <c r="O8249" s="3"/>
      <c r="P8249" s="3"/>
      <c r="Q8249" s="3"/>
      <c r="S8249" s="3"/>
    </row>
    <row r="8250" spans="15:19" x14ac:dyDescent="0.25">
      <c r="O8250" s="3"/>
      <c r="P8250" s="3"/>
      <c r="Q8250" s="3"/>
      <c r="S8250" s="3"/>
    </row>
    <row r="8251" spans="15:19" x14ac:dyDescent="0.25">
      <c r="O8251" s="3"/>
      <c r="P8251" s="3"/>
      <c r="Q8251" s="3"/>
      <c r="S8251" s="3"/>
    </row>
    <row r="8252" spans="15:19" x14ac:dyDescent="0.25">
      <c r="O8252" s="3"/>
      <c r="P8252" s="3"/>
      <c r="Q8252" s="3"/>
      <c r="S8252" s="3"/>
    </row>
    <row r="8253" spans="15:19" x14ac:dyDescent="0.25">
      <c r="O8253" s="3"/>
      <c r="P8253" s="3"/>
      <c r="Q8253" s="3"/>
      <c r="S8253" s="3"/>
    </row>
    <row r="8254" spans="15:19" x14ac:dyDescent="0.25">
      <c r="O8254" s="3"/>
      <c r="P8254" s="3"/>
      <c r="Q8254" s="3"/>
      <c r="S8254" s="3"/>
    </row>
    <row r="8255" spans="15:19" x14ac:dyDescent="0.25">
      <c r="O8255" s="3"/>
      <c r="P8255" s="3"/>
      <c r="Q8255" s="3"/>
      <c r="S8255" s="3"/>
    </row>
    <row r="8256" spans="15:19" x14ac:dyDescent="0.25">
      <c r="O8256" s="3"/>
      <c r="P8256" s="3"/>
      <c r="Q8256" s="3"/>
      <c r="S8256" s="3"/>
    </row>
    <row r="8257" spans="15:19" x14ac:dyDescent="0.25">
      <c r="O8257" s="3"/>
      <c r="P8257" s="3"/>
      <c r="Q8257" s="3"/>
      <c r="S8257" s="3"/>
    </row>
    <row r="8258" spans="15:19" x14ac:dyDescent="0.25">
      <c r="O8258" s="3"/>
      <c r="P8258" s="3"/>
      <c r="Q8258" s="3"/>
      <c r="S8258" s="3"/>
    </row>
    <row r="8259" spans="15:19" x14ac:dyDescent="0.25">
      <c r="O8259" s="3"/>
      <c r="P8259" s="3"/>
      <c r="Q8259" s="3"/>
      <c r="S8259" s="3"/>
    </row>
    <row r="8260" spans="15:19" x14ac:dyDescent="0.25">
      <c r="O8260" s="3"/>
      <c r="P8260" s="3"/>
      <c r="Q8260" s="3"/>
      <c r="S8260" s="3"/>
    </row>
    <row r="8261" spans="15:19" x14ac:dyDescent="0.25">
      <c r="O8261" s="3"/>
      <c r="P8261" s="3"/>
      <c r="Q8261" s="3"/>
      <c r="S8261" s="3"/>
    </row>
    <row r="8262" spans="15:19" x14ac:dyDescent="0.25">
      <c r="O8262" s="3"/>
      <c r="P8262" s="3"/>
      <c r="Q8262" s="3"/>
      <c r="S8262" s="3"/>
    </row>
    <row r="8263" spans="15:19" x14ac:dyDescent="0.25">
      <c r="O8263" s="3"/>
      <c r="P8263" s="3"/>
      <c r="Q8263" s="3"/>
      <c r="S8263" s="3"/>
    </row>
    <row r="8264" spans="15:19" x14ac:dyDescent="0.25">
      <c r="O8264" s="3"/>
      <c r="P8264" s="3"/>
      <c r="Q8264" s="3"/>
      <c r="S8264" s="3"/>
    </row>
    <row r="8265" spans="15:19" x14ac:dyDescent="0.25">
      <c r="O8265" s="3"/>
      <c r="P8265" s="3"/>
      <c r="Q8265" s="3"/>
      <c r="S8265" s="3"/>
    </row>
    <row r="8266" spans="15:19" x14ac:dyDescent="0.25">
      <c r="O8266" s="3"/>
      <c r="P8266" s="3"/>
      <c r="Q8266" s="3"/>
      <c r="S8266" s="3"/>
    </row>
    <row r="8267" spans="15:19" x14ac:dyDescent="0.25">
      <c r="O8267" s="3"/>
      <c r="P8267" s="3"/>
      <c r="Q8267" s="3"/>
      <c r="S8267" s="3"/>
    </row>
    <row r="8268" spans="15:19" x14ac:dyDescent="0.25">
      <c r="O8268" s="3"/>
      <c r="P8268" s="3"/>
      <c r="Q8268" s="3"/>
      <c r="S8268" s="3"/>
    </row>
    <row r="8269" spans="15:19" x14ac:dyDescent="0.25">
      <c r="O8269" s="3"/>
      <c r="P8269" s="3"/>
      <c r="Q8269" s="3"/>
      <c r="S8269" s="3"/>
    </row>
    <row r="8270" spans="15:19" x14ac:dyDescent="0.25">
      <c r="O8270" s="3"/>
      <c r="P8270" s="3"/>
      <c r="Q8270" s="3"/>
      <c r="S8270" s="3"/>
    </row>
    <row r="8271" spans="15:19" x14ac:dyDescent="0.25">
      <c r="O8271" s="3"/>
      <c r="P8271" s="3"/>
      <c r="Q8271" s="3"/>
      <c r="S8271" s="3"/>
    </row>
    <row r="8272" spans="15:19" x14ac:dyDescent="0.25">
      <c r="O8272" s="3"/>
      <c r="P8272" s="3"/>
      <c r="Q8272" s="3"/>
      <c r="S8272" s="3"/>
    </row>
    <row r="8273" spans="15:19" x14ac:dyDescent="0.25">
      <c r="O8273" s="3"/>
      <c r="P8273" s="3"/>
      <c r="Q8273" s="3"/>
      <c r="S8273" s="3"/>
    </row>
    <row r="8274" spans="15:19" x14ac:dyDescent="0.25">
      <c r="O8274" s="3"/>
      <c r="P8274" s="3"/>
      <c r="Q8274" s="3"/>
      <c r="S8274" s="3"/>
    </row>
    <row r="8275" spans="15:19" x14ac:dyDescent="0.25">
      <c r="O8275" s="3"/>
      <c r="P8275" s="3"/>
      <c r="Q8275" s="3"/>
      <c r="S8275" s="3"/>
    </row>
    <row r="8276" spans="15:19" x14ac:dyDescent="0.25">
      <c r="O8276" s="3"/>
      <c r="P8276" s="3"/>
      <c r="Q8276" s="3"/>
      <c r="S8276" s="3"/>
    </row>
    <row r="8277" spans="15:19" x14ac:dyDescent="0.25">
      <c r="O8277" s="3"/>
      <c r="P8277" s="3"/>
      <c r="Q8277" s="3"/>
      <c r="S8277" s="3"/>
    </row>
    <row r="8278" spans="15:19" x14ac:dyDescent="0.25">
      <c r="O8278" s="3"/>
      <c r="P8278" s="3"/>
      <c r="Q8278" s="3"/>
      <c r="S8278" s="3"/>
    </row>
    <row r="8279" spans="15:19" x14ac:dyDescent="0.25">
      <c r="O8279" s="3"/>
      <c r="P8279" s="3"/>
      <c r="Q8279" s="3"/>
      <c r="S8279" s="3"/>
    </row>
    <row r="8280" spans="15:19" x14ac:dyDescent="0.25">
      <c r="O8280" s="3"/>
      <c r="P8280" s="3"/>
      <c r="Q8280" s="3"/>
      <c r="S8280" s="3"/>
    </row>
    <row r="8281" spans="15:19" x14ac:dyDescent="0.25">
      <c r="O8281" s="3"/>
      <c r="P8281" s="3"/>
      <c r="Q8281" s="3"/>
      <c r="S8281" s="3"/>
    </row>
    <row r="8282" spans="15:19" x14ac:dyDescent="0.25">
      <c r="O8282" s="3"/>
      <c r="P8282" s="3"/>
      <c r="Q8282" s="3"/>
      <c r="S8282" s="3"/>
    </row>
    <row r="8283" spans="15:19" x14ac:dyDescent="0.25">
      <c r="O8283" s="3"/>
      <c r="P8283" s="3"/>
      <c r="Q8283" s="3"/>
      <c r="S8283" s="3"/>
    </row>
    <row r="8284" spans="15:19" x14ac:dyDescent="0.25">
      <c r="O8284" s="3"/>
      <c r="P8284" s="3"/>
      <c r="Q8284" s="3"/>
      <c r="S8284" s="3"/>
    </row>
    <row r="8285" spans="15:19" x14ac:dyDescent="0.25">
      <c r="O8285" s="3"/>
      <c r="P8285" s="3"/>
      <c r="Q8285" s="3"/>
      <c r="S8285" s="3"/>
    </row>
    <row r="8286" spans="15:19" x14ac:dyDescent="0.25">
      <c r="O8286" s="3"/>
      <c r="P8286" s="3"/>
      <c r="Q8286" s="3"/>
      <c r="S8286" s="3"/>
    </row>
    <row r="8287" spans="15:19" x14ac:dyDescent="0.25">
      <c r="O8287" s="3"/>
      <c r="P8287" s="3"/>
      <c r="Q8287" s="3"/>
      <c r="S8287" s="3"/>
    </row>
    <row r="8288" spans="15:19" x14ac:dyDescent="0.25">
      <c r="O8288" s="3"/>
      <c r="P8288" s="3"/>
      <c r="Q8288" s="3"/>
      <c r="S8288" s="3"/>
    </row>
    <row r="8289" spans="15:19" x14ac:dyDescent="0.25">
      <c r="O8289" s="3"/>
      <c r="P8289" s="3"/>
      <c r="Q8289" s="3"/>
      <c r="S8289" s="3"/>
    </row>
    <row r="8290" spans="15:19" x14ac:dyDescent="0.25">
      <c r="O8290" s="3"/>
      <c r="P8290" s="3"/>
      <c r="Q8290" s="3"/>
      <c r="S8290" s="3"/>
    </row>
    <row r="8291" spans="15:19" x14ac:dyDescent="0.25">
      <c r="O8291" s="3"/>
      <c r="P8291" s="3"/>
      <c r="Q8291" s="3"/>
      <c r="S8291" s="3"/>
    </row>
    <row r="8292" spans="15:19" x14ac:dyDescent="0.25">
      <c r="O8292" s="3"/>
      <c r="P8292" s="3"/>
      <c r="Q8292" s="3"/>
      <c r="S8292" s="3"/>
    </row>
    <row r="8293" spans="15:19" x14ac:dyDescent="0.25">
      <c r="O8293" s="3"/>
      <c r="P8293" s="3"/>
      <c r="Q8293" s="3"/>
      <c r="S8293" s="3"/>
    </row>
    <row r="8294" spans="15:19" x14ac:dyDescent="0.25">
      <c r="O8294" s="3"/>
      <c r="P8294" s="3"/>
      <c r="Q8294" s="3"/>
      <c r="S8294" s="3"/>
    </row>
    <row r="8295" spans="15:19" x14ac:dyDescent="0.25">
      <c r="O8295" s="3"/>
      <c r="P8295" s="3"/>
      <c r="Q8295" s="3"/>
      <c r="S8295" s="3"/>
    </row>
    <row r="8296" spans="15:19" x14ac:dyDescent="0.25">
      <c r="O8296" s="3"/>
      <c r="P8296" s="3"/>
      <c r="Q8296" s="3"/>
      <c r="S8296" s="3"/>
    </row>
    <row r="8297" spans="15:19" x14ac:dyDescent="0.25">
      <c r="O8297" s="3"/>
      <c r="P8297" s="3"/>
      <c r="Q8297" s="3"/>
      <c r="S8297" s="3"/>
    </row>
    <row r="8298" spans="15:19" x14ac:dyDescent="0.25">
      <c r="O8298" s="3"/>
      <c r="P8298" s="3"/>
      <c r="Q8298" s="3"/>
      <c r="S8298" s="3"/>
    </row>
    <row r="8299" spans="15:19" x14ac:dyDescent="0.25">
      <c r="O8299" s="3"/>
      <c r="P8299" s="3"/>
      <c r="Q8299" s="3"/>
      <c r="S8299" s="3"/>
    </row>
    <row r="8300" spans="15:19" x14ac:dyDescent="0.25">
      <c r="O8300" s="3"/>
      <c r="P8300" s="3"/>
      <c r="Q8300" s="3"/>
      <c r="S8300" s="3"/>
    </row>
    <row r="8301" spans="15:19" x14ac:dyDescent="0.25">
      <c r="O8301" s="3"/>
      <c r="P8301" s="3"/>
      <c r="Q8301" s="3"/>
      <c r="S8301" s="3"/>
    </row>
    <row r="8302" spans="15:19" x14ac:dyDescent="0.25">
      <c r="O8302" s="3"/>
      <c r="P8302" s="3"/>
      <c r="Q8302" s="3"/>
      <c r="S8302" s="3"/>
    </row>
    <row r="8303" spans="15:19" x14ac:dyDescent="0.25">
      <c r="O8303" s="3"/>
      <c r="P8303" s="3"/>
      <c r="Q8303" s="3"/>
      <c r="S8303" s="3"/>
    </row>
    <row r="8304" spans="15:19" x14ac:dyDescent="0.25">
      <c r="O8304" s="3"/>
      <c r="P8304" s="3"/>
      <c r="Q8304" s="3"/>
      <c r="S8304" s="3"/>
    </row>
    <row r="8305" spans="15:19" x14ac:dyDescent="0.25">
      <c r="O8305" s="3"/>
      <c r="P8305" s="3"/>
      <c r="Q8305" s="3"/>
      <c r="S8305" s="3"/>
    </row>
    <row r="8306" spans="15:19" x14ac:dyDescent="0.25">
      <c r="O8306" s="3"/>
      <c r="P8306" s="3"/>
      <c r="Q8306" s="3"/>
      <c r="S8306" s="3"/>
    </row>
    <row r="8307" spans="15:19" x14ac:dyDescent="0.25">
      <c r="O8307" s="3"/>
      <c r="P8307" s="3"/>
      <c r="Q8307" s="3"/>
      <c r="S8307" s="3"/>
    </row>
    <row r="8308" spans="15:19" x14ac:dyDescent="0.25">
      <c r="O8308" s="3"/>
      <c r="P8308" s="3"/>
      <c r="Q8308" s="3"/>
      <c r="S8308" s="3"/>
    </row>
    <row r="8309" spans="15:19" x14ac:dyDescent="0.25">
      <c r="O8309" s="3"/>
      <c r="P8309" s="3"/>
      <c r="Q8309" s="3"/>
      <c r="S8309" s="3"/>
    </row>
    <row r="8310" spans="15:19" x14ac:dyDescent="0.25">
      <c r="O8310" s="3"/>
      <c r="P8310" s="3"/>
      <c r="Q8310" s="3"/>
      <c r="S8310" s="3"/>
    </row>
    <row r="8311" spans="15:19" x14ac:dyDescent="0.25">
      <c r="O8311" s="3"/>
      <c r="P8311" s="3"/>
      <c r="Q8311" s="3"/>
      <c r="S8311" s="3"/>
    </row>
    <row r="8312" spans="15:19" x14ac:dyDescent="0.25">
      <c r="O8312" s="3"/>
      <c r="P8312" s="3"/>
      <c r="Q8312" s="3"/>
      <c r="S8312" s="3"/>
    </row>
    <row r="8313" spans="15:19" x14ac:dyDescent="0.25">
      <c r="O8313" s="3"/>
      <c r="P8313" s="3"/>
      <c r="Q8313" s="3"/>
      <c r="S8313" s="3"/>
    </row>
    <row r="8314" spans="15:19" x14ac:dyDescent="0.25">
      <c r="O8314" s="3"/>
      <c r="P8314" s="3"/>
      <c r="Q8314" s="3"/>
      <c r="S8314" s="3"/>
    </row>
    <row r="8315" spans="15:19" x14ac:dyDescent="0.25">
      <c r="O8315" s="3"/>
      <c r="P8315" s="3"/>
      <c r="Q8315" s="3"/>
      <c r="S8315" s="3"/>
    </row>
    <row r="8316" spans="15:19" x14ac:dyDescent="0.25">
      <c r="O8316" s="3"/>
      <c r="P8316" s="3"/>
      <c r="Q8316" s="3"/>
      <c r="S8316" s="3"/>
    </row>
    <row r="8317" spans="15:19" x14ac:dyDescent="0.25">
      <c r="O8317" s="3"/>
      <c r="P8317" s="3"/>
      <c r="Q8317" s="3"/>
      <c r="S8317" s="3"/>
    </row>
    <row r="8318" spans="15:19" x14ac:dyDescent="0.25">
      <c r="O8318" s="3"/>
      <c r="P8318" s="3"/>
      <c r="Q8318" s="3"/>
      <c r="S8318" s="3"/>
    </row>
    <row r="8319" spans="15:19" x14ac:dyDescent="0.25">
      <c r="O8319" s="3"/>
      <c r="P8319" s="3"/>
      <c r="Q8319" s="3"/>
      <c r="S8319" s="3"/>
    </row>
    <row r="8320" spans="15:19" x14ac:dyDescent="0.25">
      <c r="O8320" s="3"/>
      <c r="P8320" s="3"/>
      <c r="Q8320" s="3"/>
      <c r="S8320" s="3"/>
    </row>
    <row r="8321" spans="15:19" x14ac:dyDescent="0.25">
      <c r="O8321" s="3"/>
      <c r="P8321" s="3"/>
      <c r="Q8321" s="3"/>
      <c r="S8321" s="3"/>
    </row>
    <row r="8322" spans="15:19" x14ac:dyDescent="0.25">
      <c r="O8322" s="3"/>
      <c r="P8322" s="3"/>
      <c r="Q8322" s="3"/>
      <c r="S8322" s="3"/>
    </row>
    <row r="8323" spans="15:19" x14ac:dyDescent="0.25">
      <c r="O8323" s="3"/>
      <c r="P8323" s="3"/>
      <c r="Q8323" s="3"/>
      <c r="S8323" s="3"/>
    </row>
    <row r="8324" spans="15:19" x14ac:dyDescent="0.25">
      <c r="O8324" s="3"/>
      <c r="P8324" s="3"/>
      <c r="Q8324" s="3"/>
      <c r="S8324" s="3"/>
    </row>
    <row r="8325" spans="15:19" x14ac:dyDescent="0.25">
      <c r="O8325" s="3"/>
      <c r="P8325" s="3"/>
      <c r="Q8325" s="3"/>
      <c r="S8325" s="3"/>
    </row>
    <row r="8326" spans="15:19" x14ac:dyDescent="0.25">
      <c r="O8326" s="3"/>
      <c r="P8326" s="3"/>
      <c r="Q8326" s="3"/>
      <c r="S8326" s="3"/>
    </row>
    <row r="8327" spans="15:19" x14ac:dyDescent="0.25">
      <c r="O8327" s="3"/>
      <c r="P8327" s="3"/>
      <c r="Q8327" s="3"/>
      <c r="S8327" s="3"/>
    </row>
    <row r="8328" spans="15:19" x14ac:dyDescent="0.25">
      <c r="O8328" s="3"/>
      <c r="P8328" s="3"/>
      <c r="Q8328" s="3"/>
      <c r="S8328" s="3"/>
    </row>
    <row r="8329" spans="15:19" x14ac:dyDescent="0.25">
      <c r="O8329" s="3"/>
      <c r="P8329" s="3"/>
      <c r="Q8329" s="3"/>
      <c r="S8329" s="3"/>
    </row>
    <row r="8330" spans="15:19" x14ac:dyDescent="0.25">
      <c r="O8330" s="3"/>
      <c r="P8330" s="3"/>
      <c r="Q8330" s="3"/>
      <c r="S8330" s="3"/>
    </row>
    <row r="8331" spans="15:19" x14ac:dyDescent="0.25">
      <c r="O8331" s="3"/>
      <c r="P8331" s="3"/>
      <c r="Q8331" s="3"/>
      <c r="S8331" s="3"/>
    </row>
    <row r="8332" spans="15:19" x14ac:dyDescent="0.25">
      <c r="O8332" s="3"/>
      <c r="P8332" s="3"/>
      <c r="Q8332" s="3"/>
      <c r="S8332" s="3"/>
    </row>
    <row r="8333" spans="15:19" x14ac:dyDescent="0.25">
      <c r="O8333" s="3"/>
      <c r="P8333" s="3"/>
      <c r="Q8333" s="3"/>
      <c r="S8333" s="3"/>
    </row>
    <row r="8334" spans="15:19" x14ac:dyDescent="0.25">
      <c r="O8334" s="3"/>
      <c r="P8334" s="3"/>
      <c r="Q8334" s="3"/>
      <c r="S8334" s="3"/>
    </row>
    <row r="8335" spans="15:19" x14ac:dyDescent="0.25">
      <c r="O8335" s="3"/>
      <c r="P8335" s="3"/>
      <c r="Q8335" s="3"/>
      <c r="S8335" s="3"/>
    </row>
    <row r="8336" spans="15:19" x14ac:dyDescent="0.25">
      <c r="O8336" s="3"/>
      <c r="P8336" s="3"/>
      <c r="Q8336" s="3"/>
      <c r="S8336" s="3"/>
    </row>
    <row r="8337" spans="15:19" x14ac:dyDescent="0.25">
      <c r="O8337" s="3"/>
      <c r="P8337" s="3"/>
      <c r="Q8337" s="3"/>
      <c r="S8337" s="3"/>
    </row>
    <row r="8338" spans="15:19" x14ac:dyDescent="0.25">
      <c r="O8338" s="3"/>
      <c r="P8338" s="3"/>
      <c r="Q8338" s="3"/>
      <c r="S8338" s="3"/>
    </row>
    <row r="8339" spans="15:19" x14ac:dyDescent="0.25">
      <c r="O8339" s="3"/>
      <c r="P8339" s="3"/>
      <c r="Q8339" s="3"/>
      <c r="S8339" s="3"/>
    </row>
    <row r="8340" spans="15:19" x14ac:dyDescent="0.25">
      <c r="O8340" s="3"/>
      <c r="P8340" s="3"/>
      <c r="Q8340" s="3"/>
      <c r="S8340" s="3"/>
    </row>
    <row r="8341" spans="15:19" x14ac:dyDescent="0.25">
      <c r="O8341" s="3"/>
      <c r="P8341" s="3"/>
      <c r="Q8341" s="3"/>
      <c r="S8341" s="3"/>
    </row>
    <row r="8342" spans="15:19" x14ac:dyDescent="0.25">
      <c r="O8342" s="3"/>
      <c r="P8342" s="3"/>
      <c r="Q8342" s="3"/>
      <c r="S8342" s="3"/>
    </row>
    <row r="8343" spans="15:19" x14ac:dyDescent="0.25">
      <c r="O8343" s="3"/>
      <c r="P8343" s="3"/>
      <c r="Q8343" s="3"/>
      <c r="S8343" s="3"/>
    </row>
    <row r="8344" spans="15:19" x14ac:dyDescent="0.25">
      <c r="O8344" s="3"/>
      <c r="P8344" s="3"/>
      <c r="Q8344" s="3"/>
      <c r="S8344" s="3"/>
    </row>
    <row r="8345" spans="15:19" x14ac:dyDescent="0.25">
      <c r="O8345" s="3"/>
      <c r="P8345" s="3"/>
      <c r="Q8345" s="3"/>
      <c r="S8345" s="3"/>
    </row>
    <row r="8346" spans="15:19" x14ac:dyDescent="0.25">
      <c r="O8346" s="3"/>
      <c r="P8346" s="3"/>
      <c r="Q8346" s="3"/>
      <c r="S8346" s="3"/>
    </row>
    <row r="8347" spans="15:19" x14ac:dyDescent="0.25">
      <c r="O8347" s="3"/>
      <c r="P8347" s="3"/>
      <c r="Q8347" s="3"/>
      <c r="S8347" s="3"/>
    </row>
    <row r="8348" spans="15:19" x14ac:dyDescent="0.25">
      <c r="O8348" s="3"/>
      <c r="P8348" s="3"/>
      <c r="Q8348" s="3"/>
      <c r="S8348" s="3"/>
    </row>
    <row r="8349" spans="15:19" x14ac:dyDescent="0.25">
      <c r="O8349" s="3"/>
      <c r="P8349" s="3"/>
      <c r="Q8349" s="3"/>
      <c r="S8349" s="3"/>
    </row>
    <row r="8350" spans="15:19" x14ac:dyDescent="0.25">
      <c r="O8350" s="3"/>
      <c r="P8350" s="3"/>
      <c r="Q8350" s="3"/>
      <c r="S8350" s="3"/>
    </row>
    <row r="8351" spans="15:19" x14ac:dyDescent="0.25">
      <c r="O8351" s="3"/>
      <c r="P8351" s="3"/>
      <c r="Q8351" s="3"/>
      <c r="S8351" s="3"/>
    </row>
    <row r="8352" spans="15:19" x14ac:dyDescent="0.25">
      <c r="O8352" s="3"/>
      <c r="P8352" s="3"/>
      <c r="Q8352" s="3"/>
      <c r="S8352" s="3"/>
    </row>
    <row r="8353" spans="15:19" x14ac:dyDescent="0.25">
      <c r="O8353" s="3"/>
      <c r="P8353" s="3"/>
      <c r="Q8353" s="3"/>
      <c r="S8353" s="3"/>
    </row>
    <row r="8354" spans="15:19" x14ac:dyDescent="0.25">
      <c r="O8354" s="3"/>
      <c r="P8354" s="3"/>
      <c r="Q8354" s="3"/>
      <c r="S8354" s="3"/>
    </row>
    <row r="8355" spans="15:19" x14ac:dyDescent="0.25">
      <c r="O8355" s="3"/>
      <c r="P8355" s="3"/>
      <c r="Q8355" s="3"/>
      <c r="S8355" s="3"/>
    </row>
    <row r="8356" spans="15:19" x14ac:dyDescent="0.25">
      <c r="O8356" s="3"/>
      <c r="P8356" s="3"/>
      <c r="Q8356" s="3"/>
      <c r="S8356" s="3"/>
    </row>
    <row r="8357" spans="15:19" x14ac:dyDescent="0.25">
      <c r="O8357" s="3"/>
      <c r="P8357" s="3"/>
      <c r="Q8357" s="3"/>
      <c r="S8357" s="3"/>
    </row>
    <row r="8358" spans="15:19" x14ac:dyDescent="0.25">
      <c r="O8358" s="3"/>
      <c r="P8358" s="3"/>
      <c r="Q8358" s="3"/>
      <c r="S8358" s="3"/>
    </row>
    <row r="8359" spans="15:19" x14ac:dyDescent="0.25">
      <c r="O8359" s="3"/>
      <c r="P8359" s="3"/>
      <c r="Q8359" s="3"/>
      <c r="S8359" s="3"/>
    </row>
    <row r="8360" spans="15:19" x14ac:dyDescent="0.25">
      <c r="O8360" s="3"/>
      <c r="P8360" s="3"/>
      <c r="Q8360" s="3"/>
      <c r="S8360" s="3"/>
    </row>
    <row r="8361" spans="15:19" x14ac:dyDescent="0.25">
      <c r="O8361" s="3"/>
      <c r="P8361" s="3"/>
      <c r="Q8361" s="3"/>
      <c r="S8361" s="3"/>
    </row>
    <row r="8362" spans="15:19" x14ac:dyDescent="0.25">
      <c r="O8362" s="3"/>
      <c r="P8362" s="3"/>
      <c r="Q8362" s="3"/>
      <c r="S8362" s="3"/>
    </row>
    <row r="8363" spans="15:19" x14ac:dyDescent="0.25">
      <c r="O8363" s="3"/>
      <c r="P8363" s="3"/>
      <c r="Q8363" s="3"/>
      <c r="S8363" s="3"/>
    </row>
    <row r="8364" spans="15:19" x14ac:dyDescent="0.25">
      <c r="O8364" s="3"/>
      <c r="P8364" s="3"/>
      <c r="Q8364" s="3"/>
      <c r="S8364" s="3"/>
    </row>
    <row r="8365" spans="15:19" x14ac:dyDescent="0.25">
      <c r="O8365" s="3"/>
      <c r="P8365" s="3"/>
      <c r="Q8365" s="3"/>
      <c r="S8365" s="3"/>
    </row>
    <row r="8366" spans="15:19" x14ac:dyDescent="0.25">
      <c r="O8366" s="3"/>
      <c r="P8366" s="3"/>
      <c r="Q8366" s="3"/>
      <c r="S8366" s="3"/>
    </row>
    <row r="8367" spans="15:19" x14ac:dyDescent="0.25">
      <c r="O8367" s="3"/>
      <c r="P8367" s="3"/>
      <c r="Q8367" s="3"/>
      <c r="S8367" s="3"/>
    </row>
    <row r="8368" spans="15:19" x14ac:dyDescent="0.25">
      <c r="O8368" s="3"/>
      <c r="P8368" s="3"/>
      <c r="Q8368" s="3"/>
      <c r="S8368" s="3"/>
    </row>
    <row r="8369" spans="15:19" x14ac:dyDescent="0.25">
      <c r="O8369" s="3"/>
      <c r="P8369" s="3"/>
      <c r="Q8369" s="3"/>
      <c r="S8369" s="3"/>
    </row>
    <row r="8370" spans="15:19" x14ac:dyDescent="0.25">
      <c r="O8370" s="3"/>
      <c r="P8370" s="3"/>
      <c r="Q8370" s="3"/>
      <c r="S8370" s="3"/>
    </row>
    <row r="8371" spans="15:19" x14ac:dyDescent="0.25">
      <c r="O8371" s="3"/>
      <c r="P8371" s="3"/>
      <c r="Q8371" s="3"/>
      <c r="S8371" s="3"/>
    </row>
    <row r="8372" spans="15:19" x14ac:dyDescent="0.25">
      <c r="O8372" s="3"/>
      <c r="P8372" s="3"/>
      <c r="Q8372" s="3"/>
      <c r="S8372" s="3"/>
    </row>
    <row r="8373" spans="15:19" x14ac:dyDescent="0.25">
      <c r="O8373" s="3"/>
      <c r="P8373" s="3"/>
      <c r="Q8373" s="3"/>
      <c r="S8373" s="3"/>
    </row>
    <row r="8374" spans="15:19" x14ac:dyDescent="0.25">
      <c r="O8374" s="3"/>
      <c r="P8374" s="3"/>
      <c r="Q8374" s="3"/>
      <c r="S8374" s="3"/>
    </row>
    <row r="8375" spans="15:19" x14ac:dyDescent="0.25">
      <c r="O8375" s="3"/>
      <c r="P8375" s="3"/>
      <c r="Q8375" s="3"/>
      <c r="S8375" s="3"/>
    </row>
    <row r="8376" spans="15:19" x14ac:dyDescent="0.25">
      <c r="O8376" s="3"/>
      <c r="P8376" s="3"/>
      <c r="Q8376" s="3"/>
      <c r="S8376" s="3"/>
    </row>
    <row r="8377" spans="15:19" x14ac:dyDescent="0.25">
      <c r="O8377" s="3"/>
      <c r="P8377" s="3"/>
      <c r="Q8377" s="3"/>
      <c r="S8377" s="3"/>
    </row>
    <row r="8378" spans="15:19" x14ac:dyDescent="0.25">
      <c r="O8378" s="3"/>
      <c r="P8378" s="3"/>
      <c r="Q8378" s="3"/>
      <c r="S8378" s="3"/>
    </row>
    <row r="8379" spans="15:19" x14ac:dyDescent="0.25">
      <c r="O8379" s="3"/>
      <c r="P8379" s="3"/>
      <c r="Q8379" s="3"/>
      <c r="S8379" s="3"/>
    </row>
    <row r="8380" spans="15:19" x14ac:dyDescent="0.25">
      <c r="O8380" s="3"/>
      <c r="P8380" s="3"/>
      <c r="Q8380" s="3"/>
      <c r="S8380" s="3"/>
    </row>
    <row r="8381" spans="15:19" x14ac:dyDescent="0.25">
      <c r="O8381" s="3"/>
      <c r="P8381" s="3"/>
      <c r="Q8381" s="3"/>
      <c r="S8381" s="3"/>
    </row>
    <row r="8382" spans="15:19" x14ac:dyDescent="0.25">
      <c r="O8382" s="3"/>
      <c r="P8382" s="3"/>
      <c r="Q8382" s="3"/>
      <c r="S8382" s="3"/>
    </row>
    <row r="8383" spans="15:19" x14ac:dyDescent="0.25">
      <c r="O8383" s="3"/>
      <c r="P8383" s="3"/>
      <c r="Q8383" s="3"/>
      <c r="S8383" s="3"/>
    </row>
    <row r="8384" spans="15:19" x14ac:dyDescent="0.25">
      <c r="O8384" s="3"/>
      <c r="P8384" s="3"/>
      <c r="Q8384" s="3"/>
      <c r="S8384" s="3"/>
    </row>
    <row r="8385" spans="15:19" x14ac:dyDescent="0.25">
      <c r="O8385" s="3"/>
      <c r="P8385" s="3"/>
      <c r="Q8385" s="3"/>
      <c r="S8385" s="3"/>
    </row>
    <row r="8386" spans="15:19" x14ac:dyDescent="0.25">
      <c r="O8386" s="3"/>
      <c r="P8386" s="3"/>
      <c r="Q8386" s="3"/>
      <c r="S8386" s="3"/>
    </row>
    <row r="8387" spans="15:19" x14ac:dyDescent="0.25">
      <c r="O8387" s="3"/>
      <c r="P8387" s="3"/>
      <c r="Q8387" s="3"/>
      <c r="S8387" s="3"/>
    </row>
    <row r="8388" spans="15:19" x14ac:dyDescent="0.25">
      <c r="O8388" s="3"/>
      <c r="P8388" s="3"/>
      <c r="Q8388" s="3"/>
      <c r="S8388" s="3"/>
    </row>
    <row r="8389" spans="15:19" x14ac:dyDescent="0.25">
      <c r="O8389" s="3"/>
      <c r="P8389" s="3"/>
      <c r="Q8389" s="3"/>
      <c r="S8389" s="3"/>
    </row>
    <row r="8390" spans="15:19" x14ac:dyDescent="0.25">
      <c r="O8390" s="3"/>
      <c r="P8390" s="3"/>
      <c r="Q8390" s="3"/>
      <c r="S8390" s="3"/>
    </row>
    <row r="8391" spans="15:19" x14ac:dyDescent="0.25">
      <c r="O8391" s="3"/>
      <c r="P8391" s="3"/>
      <c r="Q8391" s="3"/>
      <c r="S8391" s="3"/>
    </row>
    <row r="8392" spans="15:19" x14ac:dyDescent="0.25">
      <c r="O8392" s="3"/>
      <c r="P8392" s="3"/>
      <c r="Q8392" s="3"/>
      <c r="S8392" s="3"/>
    </row>
    <row r="8393" spans="15:19" x14ac:dyDescent="0.25">
      <c r="O8393" s="3"/>
      <c r="P8393" s="3"/>
      <c r="Q8393" s="3"/>
      <c r="S8393" s="3"/>
    </row>
    <row r="8394" spans="15:19" x14ac:dyDescent="0.25">
      <c r="O8394" s="3"/>
      <c r="P8394" s="3"/>
      <c r="Q8394" s="3"/>
      <c r="S8394" s="3"/>
    </row>
    <row r="8395" spans="15:19" x14ac:dyDescent="0.25">
      <c r="O8395" s="3"/>
      <c r="P8395" s="3"/>
      <c r="Q8395" s="3"/>
      <c r="S8395" s="3"/>
    </row>
    <row r="8396" spans="15:19" x14ac:dyDescent="0.25">
      <c r="O8396" s="3"/>
      <c r="P8396" s="3"/>
      <c r="Q8396" s="3"/>
      <c r="S8396" s="3"/>
    </row>
    <row r="8397" spans="15:19" x14ac:dyDescent="0.25">
      <c r="O8397" s="3"/>
      <c r="P8397" s="3"/>
      <c r="Q8397" s="3"/>
      <c r="S8397" s="3"/>
    </row>
    <row r="8398" spans="15:19" x14ac:dyDescent="0.25">
      <c r="O8398" s="3"/>
      <c r="P8398" s="3"/>
      <c r="Q8398" s="3"/>
      <c r="S8398" s="3"/>
    </row>
    <row r="8399" spans="15:19" x14ac:dyDescent="0.25">
      <c r="O8399" s="3"/>
      <c r="P8399" s="3"/>
      <c r="Q8399" s="3"/>
      <c r="S8399" s="3"/>
    </row>
    <row r="8400" spans="15:19" x14ac:dyDescent="0.25">
      <c r="O8400" s="3"/>
      <c r="P8400" s="3"/>
      <c r="Q8400" s="3"/>
      <c r="S8400" s="3"/>
    </row>
    <row r="8401" spans="15:19" x14ac:dyDescent="0.25">
      <c r="O8401" s="3"/>
      <c r="P8401" s="3"/>
      <c r="Q8401" s="3"/>
      <c r="S8401" s="3"/>
    </row>
    <row r="8402" spans="15:19" x14ac:dyDescent="0.25">
      <c r="O8402" s="3"/>
      <c r="P8402" s="3"/>
      <c r="Q8402" s="3"/>
      <c r="S8402" s="3"/>
    </row>
    <row r="8403" spans="15:19" x14ac:dyDescent="0.25">
      <c r="O8403" s="3"/>
      <c r="P8403" s="3"/>
      <c r="Q8403" s="3"/>
      <c r="S8403" s="3"/>
    </row>
    <row r="8404" spans="15:19" x14ac:dyDescent="0.25">
      <c r="O8404" s="3"/>
      <c r="P8404" s="3"/>
      <c r="Q8404" s="3"/>
      <c r="S8404" s="3"/>
    </row>
    <row r="8405" spans="15:19" x14ac:dyDescent="0.25">
      <c r="O8405" s="3"/>
      <c r="P8405" s="3"/>
      <c r="Q8405" s="3"/>
      <c r="S8405" s="3"/>
    </row>
    <row r="8406" spans="15:19" x14ac:dyDescent="0.25">
      <c r="O8406" s="3"/>
      <c r="P8406" s="3"/>
      <c r="Q8406" s="3"/>
      <c r="S8406" s="3"/>
    </row>
    <row r="8407" spans="15:19" x14ac:dyDescent="0.25">
      <c r="O8407" s="3"/>
      <c r="P8407" s="3"/>
      <c r="Q8407" s="3"/>
      <c r="S8407" s="3"/>
    </row>
    <row r="8408" spans="15:19" x14ac:dyDescent="0.25">
      <c r="O8408" s="3"/>
      <c r="P8408" s="3"/>
      <c r="Q8408" s="3"/>
      <c r="S8408" s="3"/>
    </row>
    <row r="8409" spans="15:19" x14ac:dyDescent="0.25">
      <c r="O8409" s="3"/>
      <c r="P8409" s="3"/>
      <c r="Q8409" s="3"/>
      <c r="S8409" s="3"/>
    </row>
    <row r="8410" spans="15:19" x14ac:dyDescent="0.25">
      <c r="O8410" s="3"/>
      <c r="P8410" s="3"/>
      <c r="Q8410" s="3"/>
      <c r="S8410" s="3"/>
    </row>
    <row r="8411" spans="15:19" x14ac:dyDescent="0.25">
      <c r="O8411" s="3"/>
      <c r="P8411" s="3"/>
      <c r="Q8411" s="3"/>
      <c r="S8411" s="3"/>
    </row>
    <row r="8412" spans="15:19" x14ac:dyDescent="0.25">
      <c r="O8412" s="3"/>
      <c r="P8412" s="3"/>
      <c r="Q8412" s="3"/>
      <c r="S8412" s="3"/>
    </row>
    <row r="8413" spans="15:19" x14ac:dyDescent="0.25">
      <c r="O8413" s="3"/>
      <c r="P8413" s="3"/>
      <c r="Q8413" s="3"/>
      <c r="S8413" s="3"/>
    </row>
    <row r="8414" spans="15:19" x14ac:dyDescent="0.25">
      <c r="O8414" s="3"/>
      <c r="P8414" s="3"/>
      <c r="Q8414" s="3"/>
      <c r="S8414" s="3"/>
    </row>
    <row r="8415" spans="15:19" x14ac:dyDescent="0.25">
      <c r="O8415" s="3"/>
      <c r="P8415" s="3"/>
      <c r="Q8415" s="3"/>
      <c r="S8415" s="3"/>
    </row>
    <row r="8416" spans="15:19" x14ac:dyDescent="0.25">
      <c r="O8416" s="3"/>
      <c r="P8416" s="3"/>
      <c r="Q8416" s="3"/>
      <c r="S8416" s="3"/>
    </row>
    <row r="8417" spans="15:19" x14ac:dyDescent="0.25">
      <c r="O8417" s="3"/>
      <c r="P8417" s="3"/>
      <c r="Q8417" s="3"/>
      <c r="S8417" s="3"/>
    </row>
    <row r="8418" spans="15:19" x14ac:dyDescent="0.25">
      <c r="O8418" s="3"/>
      <c r="P8418" s="3"/>
      <c r="Q8418" s="3"/>
      <c r="S8418" s="3"/>
    </row>
    <row r="8419" spans="15:19" x14ac:dyDescent="0.25">
      <c r="O8419" s="3"/>
      <c r="P8419" s="3"/>
      <c r="Q8419" s="3"/>
      <c r="S8419" s="3"/>
    </row>
    <row r="8420" spans="15:19" x14ac:dyDescent="0.25">
      <c r="O8420" s="3"/>
      <c r="P8420" s="3"/>
      <c r="Q8420" s="3"/>
      <c r="S8420" s="3"/>
    </row>
    <row r="8421" spans="15:19" x14ac:dyDescent="0.25">
      <c r="O8421" s="3"/>
      <c r="P8421" s="3"/>
      <c r="Q8421" s="3"/>
      <c r="S8421" s="3"/>
    </row>
    <row r="8422" spans="15:19" x14ac:dyDescent="0.25">
      <c r="O8422" s="3"/>
      <c r="P8422" s="3"/>
      <c r="Q8422" s="3"/>
      <c r="S8422" s="3"/>
    </row>
    <row r="8423" spans="15:19" x14ac:dyDescent="0.25">
      <c r="O8423" s="3"/>
      <c r="P8423" s="3"/>
      <c r="Q8423" s="3"/>
      <c r="S8423" s="3"/>
    </row>
    <row r="8424" spans="15:19" x14ac:dyDescent="0.25">
      <c r="O8424" s="3"/>
      <c r="P8424" s="3"/>
      <c r="Q8424" s="3"/>
      <c r="S8424" s="3"/>
    </row>
    <row r="8425" spans="15:19" x14ac:dyDescent="0.25">
      <c r="O8425" s="3"/>
      <c r="P8425" s="3"/>
      <c r="Q8425" s="3"/>
      <c r="S8425" s="3"/>
    </row>
    <row r="8426" spans="15:19" x14ac:dyDescent="0.25">
      <c r="O8426" s="3"/>
      <c r="P8426" s="3"/>
      <c r="Q8426" s="3"/>
      <c r="S8426" s="3"/>
    </row>
    <row r="8427" spans="15:19" x14ac:dyDescent="0.25">
      <c r="O8427" s="3"/>
      <c r="P8427" s="3"/>
      <c r="Q8427" s="3"/>
      <c r="S8427" s="3"/>
    </row>
    <row r="8428" spans="15:19" x14ac:dyDescent="0.25">
      <c r="O8428" s="3"/>
      <c r="P8428" s="3"/>
      <c r="Q8428" s="3"/>
      <c r="S8428" s="3"/>
    </row>
    <row r="8429" spans="15:19" x14ac:dyDescent="0.25">
      <c r="O8429" s="3"/>
      <c r="P8429" s="3"/>
      <c r="Q8429" s="3"/>
      <c r="S8429" s="3"/>
    </row>
    <row r="8430" spans="15:19" x14ac:dyDescent="0.25">
      <c r="O8430" s="3"/>
      <c r="P8430" s="3"/>
      <c r="Q8430" s="3"/>
      <c r="S8430" s="3"/>
    </row>
    <row r="8431" spans="15:19" x14ac:dyDescent="0.25">
      <c r="O8431" s="3"/>
      <c r="P8431" s="3"/>
      <c r="Q8431" s="3"/>
      <c r="S8431" s="3"/>
    </row>
    <row r="8432" spans="15:19" x14ac:dyDescent="0.25">
      <c r="O8432" s="3"/>
      <c r="P8432" s="3"/>
      <c r="Q8432" s="3"/>
      <c r="S8432" s="3"/>
    </row>
    <row r="8433" spans="15:19" x14ac:dyDescent="0.25">
      <c r="O8433" s="3"/>
      <c r="P8433" s="3"/>
      <c r="Q8433" s="3"/>
      <c r="S8433" s="3"/>
    </row>
    <row r="8434" spans="15:19" x14ac:dyDescent="0.25">
      <c r="O8434" s="3"/>
      <c r="P8434" s="3"/>
      <c r="Q8434" s="3"/>
      <c r="S8434" s="3"/>
    </row>
    <row r="8435" spans="15:19" x14ac:dyDescent="0.25">
      <c r="O8435" s="3"/>
      <c r="P8435" s="3"/>
      <c r="Q8435" s="3"/>
      <c r="S8435" s="3"/>
    </row>
    <row r="8436" spans="15:19" x14ac:dyDescent="0.25">
      <c r="O8436" s="3"/>
      <c r="P8436" s="3"/>
      <c r="Q8436" s="3"/>
      <c r="S8436" s="3"/>
    </row>
    <row r="8437" spans="15:19" x14ac:dyDescent="0.25">
      <c r="O8437" s="3"/>
      <c r="P8437" s="3"/>
      <c r="Q8437" s="3"/>
      <c r="S8437" s="3"/>
    </row>
    <row r="8438" spans="15:19" x14ac:dyDescent="0.25">
      <c r="O8438" s="3"/>
      <c r="P8438" s="3"/>
      <c r="Q8438" s="3"/>
      <c r="S8438" s="3"/>
    </row>
    <row r="8439" spans="15:19" x14ac:dyDescent="0.25">
      <c r="O8439" s="3"/>
      <c r="P8439" s="3"/>
      <c r="Q8439" s="3"/>
      <c r="S8439" s="3"/>
    </row>
    <row r="8440" spans="15:19" x14ac:dyDescent="0.25">
      <c r="O8440" s="3"/>
      <c r="P8440" s="3"/>
      <c r="Q8440" s="3"/>
      <c r="S8440" s="3"/>
    </row>
    <row r="8441" spans="15:19" x14ac:dyDescent="0.25">
      <c r="O8441" s="3"/>
      <c r="P8441" s="3"/>
      <c r="Q8441" s="3"/>
      <c r="S8441" s="3"/>
    </row>
    <row r="8442" spans="15:19" x14ac:dyDescent="0.25">
      <c r="O8442" s="3"/>
      <c r="P8442" s="3"/>
      <c r="Q8442" s="3"/>
      <c r="S8442" s="3"/>
    </row>
    <row r="8443" spans="15:19" x14ac:dyDescent="0.25">
      <c r="O8443" s="3"/>
      <c r="P8443" s="3"/>
      <c r="Q8443" s="3"/>
      <c r="S8443" s="3"/>
    </row>
    <row r="8444" spans="15:19" x14ac:dyDescent="0.25">
      <c r="O8444" s="3"/>
      <c r="P8444" s="3"/>
      <c r="Q8444" s="3"/>
      <c r="S8444" s="3"/>
    </row>
    <row r="8445" spans="15:19" x14ac:dyDescent="0.25">
      <c r="O8445" s="3"/>
      <c r="P8445" s="3"/>
      <c r="Q8445" s="3"/>
      <c r="S8445" s="3"/>
    </row>
    <row r="8446" spans="15:19" x14ac:dyDescent="0.25">
      <c r="O8446" s="3"/>
      <c r="P8446" s="3"/>
      <c r="Q8446" s="3"/>
      <c r="S8446" s="3"/>
    </row>
    <row r="8447" spans="15:19" x14ac:dyDescent="0.25">
      <c r="O8447" s="3"/>
      <c r="P8447" s="3"/>
      <c r="Q8447" s="3"/>
      <c r="S8447" s="3"/>
    </row>
    <row r="8448" spans="15:19" x14ac:dyDescent="0.25">
      <c r="O8448" s="3"/>
      <c r="P8448" s="3"/>
      <c r="Q8448" s="3"/>
      <c r="S8448" s="3"/>
    </row>
    <row r="8449" spans="15:19" x14ac:dyDescent="0.25">
      <c r="O8449" s="3"/>
      <c r="P8449" s="3"/>
      <c r="Q8449" s="3"/>
      <c r="S8449" s="3"/>
    </row>
    <row r="8450" spans="15:19" x14ac:dyDescent="0.25">
      <c r="O8450" s="3"/>
      <c r="P8450" s="3"/>
      <c r="Q8450" s="3"/>
      <c r="S8450" s="3"/>
    </row>
    <row r="8451" spans="15:19" x14ac:dyDescent="0.25">
      <c r="O8451" s="3"/>
      <c r="P8451" s="3"/>
      <c r="Q8451" s="3"/>
      <c r="S8451" s="3"/>
    </row>
    <row r="8452" spans="15:19" x14ac:dyDescent="0.25">
      <c r="O8452" s="3"/>
      <c r="P8452" s="3"/>
      <c r="Q8452" s="3"/>
      <c r="S8452" s="3"/>
    </row>
    <row r="8453" spans="15:19" x14ac:dyDescent="0.25">
      <c r="O8453" s="3"/>
      <c r="P8453" s="3"/>
      <c r="Q8453" s="3"/>
      <c r="S8453" s="3"/>
    </row>
    <row r="8454" spans="15:19" x14ac:dyDescent="0.25">
      <c r="O8454" s="3"/>
      <c r="P8454" s="3"/>
      <c r="Q8454" s="3"/>
      <c r="S8454" s="3"/>
    </row>
    <row r="8455" spans="15:19" x14ac:dyDescent="0.25">
      <c r="O8455" s="3"/>
      <c r="P8455" s="3"/>
      <c r="Q8455" s="3"/>
      <c r="S8455" s="3"/>
    </row>
    <row r="8456" spans="15:19" x14ac:dyDescent="0.25">
      <c r="O8456" s="3"/>
      <c r="P8456" s="3"/>
      <c r="Q8456" s="3"/>
      <c r="S8456" s="3"/>
    </row>
    <row r="8457" spans="15:19" x14ac:dyDescent="0.25">
      <c r="O8457" s="3"/>
      <c r="P8457" s="3"/>
      <c r="Q8457" s="3"/>
      <c r="S8457" s="3"/>
    </row>
    <row r="8458" spans="15:19" x14ac:dyDescent="0.25">
      <c r="O8458" s="3"/>
      <c r="P8458" s="3"/>
      <c r="Q8458" s="3"/>
      <c r="S8458" s="3"/>
    </row>
    <row r="8459" spans="15:19" x14ac:dyDescent="0.25">
      <c r="O8459" s="3"/>
      <c r="P8459" s="3"/>
      <c r="Q8459" s="3"/>
      <c r="S8459" s="3"/>
    </row>
    <row r="8460" spans="15:19" x14ac:dyDescent="0.25">
      <c r="O8460" s="3"/>
      <c r="P8460" s="3"/>
      <c r="Q8460" s="3"/>
      <c r="S8460" s="3"/>
    </row>
    <row r="8461" spans="15:19" x14ac:dyDescent="0.25">
      <c r="O8461" s="3"/>
      <c r="P8461" s="3"/>
      <c r="Q8461" s="3"/>
      <c r="S8461" s="3"/>
    </row>
    <row r="8462" spans="15:19" x14ac:dyDescent="0.25">
      <c r="O8462" s="3"/>
      <c r="P8462" s="3"/>
      <c r="Q8462" s="3"/>
      <c r="S8462" s="3"/>
    </row>
    <row r="8463" spans="15:19" x14ac:dyDescent="0.25">
      <c r="O8463" s="3"/>
      <c r="P8463" s="3"/>
      <c r="Q8463" s="3"/>
      <c r="S8463" s="3"/>
    </row>
    <row r="8464" spans="15:19" x14ac:dyDescent="0.25">
      <c r="O8464" s="3"/>
      <c r="P8464" s="3"/>
      <c r="Q8464" s="3"/>
      <c r="S8464" s="3"/>
    </row>
    <row r="8465" spans="15:19" x14ac:dyDescent="0.25">
      <c r="O8465" s="3"/>
      <c r="P8465" s="3"/>
      <c r="Q8465" s="3"/>
      <c r="S8465" s="3"/>
    </row>
    <row r="8466" spans="15:19" x14ac:dyDescent="0.25">
      <c r="O8466" s="3"/>
      <c r="P8466" s="3"/>
      <c r="Q8466" s="3"/>
      <c r="S8466" s="3"/>
    </row>
    <row r="8467" spans="15:19" x14ac:dyDescent="0.25">
      <c r="O8467" s="3"/>
      <c r="P8467" s="3"/>
      <c r="Q8467" s="3"/>
      <c r="S8467" s="3"/>
    </row>
    <row r="8468" spans="15:19" x14ac:dyDescent="0.25">
      <c r="O8468" s="3"/>
      <c r="P8468" s="3"/>
      <c r="Q8468" s="3"/>
      <c r="S8468" s="3"/>
    </row>
    <row r="8469" spans="15:19" x14ac:dyDescent="0.25">
      <c r="O8469" s="3"/>
      <c r="P8469" s="3"/>
      <c r="Q8469" s="3"/>
      <c r="S8469" s="3"/>
    </row>
    <row r="8470" spans="15:19" x14ac:dyDescent="0.25">
      <c r="O8470" s="3"/>
      <c r="P8470" s="3"/>
      <c r="Q8470" s="3"/>
      <c r="S8470" s="3"/>
    </row>
    <row r="8471" spans="15:19" x14ac:dyDescent="0.25">
      <c r="O8471" s="3"/>
      <c r="P8471" s="3"/>
      <c r="Q8471" s="3"/>
      <c r="S8471" s="3"/>
    </row>
    <row r="8472" spans="15:19" x14ac:dyDescent="0.25">
      <c r="O8472" s="3"/>
      <c r="P8472" s="3"/>
      <c r="Q8472" s="3"/>
      <c r="S8472" s="3"/>
    </row>
    <row r="8473" spans="15:19" x14ac:dyDescent="0.25">
      <c r="O8473" s="3"/>
      <c r="P8473" s="3"/>
      <c r="Q8473" s="3"/>
      <c r="S8473" s="3"/>
    </row>
    <row r="8474" spans="15:19" x14ac:dyDescent="0.25">
      <c r="O8474" s="3"/>
      <c r="P8474" s="3"/>
      <c r="Q8474" s="3"/>
      <c r="S8474" s="3"/>
    </row>
    <row r="8475" spans="15:19" x14ac:dyDescent="0.25">
      <c r="O8475" s="3"/>
      <c r="P8475" s="3"/>
      <c r="Q8475" s="3"/>
      <c r="S8475" s="3"/>
    </row>
    <row r="8476" spans="15:19" x14ac:dyDescent="0.25">
      <c r="O8476" s="3"/>
      <c r="P8476" s="3"/>
      <c r="Q8476" s="3"/>
      <c r="S8476" s="3"/>
    </row>
    <row r="8477" spans="15:19" x14ac:dyDescent="0.25">
      <c r="O8477" s="3"/>
      <c r="P8477" s="3"/>
      <c r="Q8477" s="3"/>
      <c r="S8477" s="3"/>
    </row>
    <row r="8478" spans="15:19" x14ac:dyDescent="0.25">
      <c r="O8478" s="3"/>
      <c r="P8478" s="3"/>
      <c r="Q8478" s="3"/>
      <c r="S8478" s="3"/>
    </row>
    <row r="8479" spans="15:19" x14ac:dyDescent="0.25">
      <c r="O8479" s="3"/>
      <c r="P8479" s="3"/>
      <c r="Q8479" s="3"/>
      <c r="S8479" s="3"/>
    </row>
    <row r="8480" spans="15:19" x14ac:dyDescent="0.25">
      <c r="O8480" s="3"/>
      <c r="P8480" s="3"/>
      <c r="Q8480" s="3"/>
      <c r="S8480" s="3"/>
    </row>
    <row r="8481" spans="15:19" x14ac:dyDescent="0.25">
      <c r="O8481" s="3"/>
      <c r="P8481" s="3"/>
      <c r="Q8481" s="3"/>
      <c r="S8481" s="3"/>
    </row>
    <row r="8482" spans="15:19" x14ac:dyDescent="0.25">
      <c r="O8482" s="3"/>
      <c r="P8482" s="3"/>
      <c r="Q8482" s="3"/>
      <c r="S8482" s="3"/>
    </row>
    <row r="8483" spans="15:19" x14ac:dyDescent="0.25">
      <c r="O8483" s="3"/>
      <c r="P8483" s="3"/>
      <c r="Q8483" s="3"/>
      <c r="S8483" s="3"/>
    </row>
    <row r="8484" spans="15:19" x14ac:dyDescent="0.25">
      <c r="O8484" s="3"/>
      <c r="P8484" s="3"/>
      <c r="Q8484" s="3"/>
      <c r="S8484" s="3"/>
    </row>
    <row r="8485" spans="15:19" x14ac:dyDescent="0.25">
      <c r="O8485" s="3"/>
      <c r="P8485" s="3"/>
      <c r="Q8485" s="3"/>
      <c r="S8485" s="3"/>
    </row>
    <row r="8486" spans="15:19" x14ac:dyDescent="0.25">
      <c r="O8486" s="3"/>
      <c r="P8486" s="3"/>
      <c r="Q8486" s="3"/>
      <c r="S8486" s="3"/>
    </row>
    <row r="8487" spans="15:19" x14ac:dyDescent="0.25">
      <c r="O8487" s="3"/>
      <c r="P8487" s="3"/>
      <c r="Q8487" s="3"/>
      <c r="S8487" s="3"/>
    </row>
    <row r="8488" spans="15:19" x14ac:dyDescent="0.25">
      <c r="O8488" s="3"/>
      <c r="P8488" s="3"/>
      <c r="Q8488" s="3"/>
      <c r="S8488" s="3"/>
    </row>
    <row r="8489" spans="15:19" x14ac:dyDescent="0.25">
      <c r="O8489" s="3"/>
      <c r="P8489" s="3"/>
      <c r="Q8489" s="3"/>
      <c r="S8489" s="3"/>
    </row>
    <row r="8490" spans="15:19" x14ac:dyDescent="0.25">
      <c r="O8490" s="3"/>
      <c r="P8490" s="3"/>
      <c r="Q8490" s="3"/>
      <c r="S8490" s="3"/>
    </row>
    <row r="8491" spans="15:19" x14ac:dyDescent="0.25">
      <c r="O8491" s="3"/>
      <c r="P8491" s="3"/>
      <c r="Q8491" s="3"/>
      <c r="S8491" s="3"/>
    </row>
    <row r="8492" spans="15:19" x14ac:dyDescent="0.25">
      <c r="O8492" s="3"/>
      <c r="P8492" s="3"/>
      <c r="Q8492" s="3"/>
      <c r="S8492" s="3"/>
    </row>
    <row r="8493" spans="15:19" x14ac:dyDescent="0.25">
      <c r="O8493" s="3"/>
      <c r="P8493" s="3"/>
      <c r="Q8493" s="3"/>
      <c r="S8493" s="3"/>
    </row>
    <row r="8494" spans="15:19" x14ac:dyDescent="0.25">
      <c r="O8494" s="3"/>
      <c r="P8494" s="3"/>
      <c r="Q8494" s="3"/>
      <c r="S8494" s="3"/>
    </row>
    <row r="8495" spans="15:19" x14ac:dyDescent="0.25">
      <c r="O8495" s="3"/>
      <c r="P8495" s="3"/>
      <c r="Q8495" s="3"/>
      <c r="S8495" s="3"/>
    </row>
    <row r="8496" spans="15:19" x14ac:dyDescent="0.25">
      <c r="O8496" s="3"/>
      <c r="P8496" s="3"/>
      <c r="Q8496" s="3"/>
      <c r="S8496" s="3"/>
    </row>
    <row r="8497" spans="15:19" x14ac:dyDescent="0.25">
      <c r="O8497" s="3"/>
      <c r="P8497" s="3"/>
      <c r="Q8497" s="3"/>
      <c r="S8497" s="3"/>
    </row>
    <row r="8498" spans="15:19" x14ac:dyDescent="0.25">
      <c r="O8498" s="3"/>
      <c r="P8498" s="3"/>
      <c r="Q8498" s="3"/>
      <c r="S8498" s="3"/>
    </row>
    <row r="8499" spans="15:19" x14ac:dyDescent="0.25">
      <c r="O8499" s="3"/>
      <c r="P8499" s="3"/>
      <c r="Q8499" s="3"/>
      <c r="S8499" s="3"/>
    </row>
    <row r="8500" spans="15:19" x14ac:dyDescent="0.25">
      <c r="O8500" s="3"/>
      <c r="P8500" s="3"/>
      <c r="Q8500" s="3"/>
      <c r="S8500" s="3"/>
    </row>
    <row r="8501" spans="15:19" x14ac:dyDescent="0.25">
      <c r="O8501" s="3"/>
      <c r="P8501" s="3"/>
      <c r="Q8501" s="3"/>
      <c r="S8501" s="3"/>
    </row>
    <row r="8502" spans="15:19" x14ac:dyDescent="0.25">
      <c r="O8502" s="3"/>
      <c r="P8502" s="3"/>
      <c r="Q8502" s="3"/>
      <c r="S8502" s="3"/>
    </row>
    <row r="8503" spans="15:19" x14ac:dyDescent="0.25">
      <c r="O8503" s="3"/>
      <c r="P8503" s="3"/>
      <c r="Q8503" s="3"/>
      <c r="S8503" s="3"/>
    </row>
    <row r="8504" spans="15:19" x14ac:dyDescent="0.25">
      <c r="O8504" s="3"/>
      <c r="P8504" s="3"/>
      <c r="Q8504" s="3"/>
      <c r="S8504" s="3"/>
    </row>
    <row r="8505" spans="15:19" x14ac:dyDescent="0.25">
      <c r="O8505" s="3"/>
      <c r="P8505" s="3"/>
      <c r="Q8505" s="3"/>
      <c r="S8505" s="3"/>
    </row>
    <row r="8506" spans="15:19" x14ac:dyDescent="0.25">
      <c r="O8506" s="3"/>
      <c r="P8506" s="3"/>
      <c r="Q8506" s="3"/>
      <c r="S8506" s="3"/>
    </row>
    <row r="8507" spans="15:19" x14ac:dyDescent="0.25">
      <c r="O8507" s="3"/>
      <c r="P8507" s="3"/>
      <c r="Q8507" s="3"/>
      <c r="S8507" s="3"/>
    </row>
    <row r="8508" spans="15:19" x14ac:dyDescent="0.25">
      <c r="O8508" s="3"/>
      <c r="P8508" s="3"/>
      <c r="Q8508" s="3"/>
      <c r="S8508" s="3"/>
    </row>
    <row r="8509" spans="15:19" x14ac:dyDescent="0.25">
      <c r="O8509" s="3"/>
      <c r="P8509" s="3"/>
      <c r="Q8509" s="3"/>
      <c r="S8509" s="3"/>
    </row>
    <row r="8510" spans="15:19" x14ac:dyDescent="0.25">
      <c r="O8510" s="3"/>
      <c r="P8510" s="3"/>
      <c r="Q8510" s="3"/>
      <c r="S8510" s="3"/>
    </row>
    <row r="8511" spans="15:19" x14ac:dyDescent="0.25">
      <c r="O8511" s="3"/>
      <c r="P8511" s="3"/>
      <c r="Q8511" s="3"/>
      <c r="S8511" s="3"/>
    </row>
    <row r="8512" spans="15:19" x14ac:dyDescent="0.25">
      <c r="O8512" s="3"/>
      <c r="P8512" s="3"/>
      <c r="Q8512" s="3"/>
      <c r="S8512" s="3"/>
    </row>
    <row r="8513" spans="15:19" x14ac:dyDescent="0.25">
      <c r="O8513" s="3"/>
      <c r="P8513" s="3"/>
      <c r="Q8513" s="3"/>
      <c r="S8513" s="3"/>
    </row>
    <row r="8514" spans="15:19" x14ac:dyDescent="0.25">
      <c r="O8514" s="3"/>
      <c r="P8514" s="3"/>
      <c r="Q8514" s="3"/>
      <c r="S8514" s="3"/>
    </row>
    <row r="8515" spans="15:19" x14ac:dyDescent="0.25">
      <c r="O8515" s="3"/>
      <c r="P8515" s="3"/>
      <c r="Q8515" s="3"/>
      <c r="S8515" s="3"/>
    </row>
    <row r="8516" spans="15:19" x14ac:dyDescent="0.25">
      <c r="O8516" s="3"/>
      <c r="P8516" s="3"/>
      <c r="Q8516" s="3"/>
      <c r="S8516" s="3"/>
    </row>
    <row r="8517" spans="15:19" x14ac:dyDescent="0.25">
      <c r="O8517" s="3"/>
      <c r="P8517" s="3"/>
      <c r="Q8517" s="3"/>
      <c r="S8517" s="3"/>
    </row>
    <row r="8518" spans="15:19" x14ac:dyDescent="0.25">
      <c r="O8518" s="3"/>
      <c r="P8518" s="3"/>
      <c r="Q8518" s="3"/>
      <c r="S8518" s="3"/>
    </row>
    <row r="8519" spans="15:19" x14ac:dyDescent="0.25">
      <c r="O8519" s="3"/>
      <c r="P8519" s="3"/>
      <c r="Q8519" s="3"/>
      <c r="S8519" s="3"/>
    </row>
    <row r="8520" spans="15:19" x14ac:dyDescent="0.25">
      <c r="O8520" s="3"/>
      <c r="P8520" s="3"/>
      <c r="Q8520" s="3"/>
      <c r="S8520" s="3"/>
    </row>
    <row r="8521" spans="15:19" x14ac:dyDescent="0.25">
      <c r="O8521" s="3"/>
      <c r="P8521" s="3"/>
      <c r="Q8521" s="3"/>
      <c r="S8521" s="3"/>
    </row>
    <row r="8522" spans="15:19" x14ac:dyDescent="0.25">
      <c r="O8522" s="3"/>
      <c r="P8522" s="3"/>
      <c r="Q8522" s="3"/>
      <c r="S8522" s="3"/>
    </row>
    <row r="8523" spans="15:19" x14ac:dyDescent="0.25">
      <c r="O8523" s="3"/>
      <c r="P8523" s="3"/>
      <c r="Q8523" s="3"/>
      <c r="S8523" s="3"/>
    </row>
    <row r="8524" spans="15:19" x14ac:dyDescent="0.25">
      <c r="O8524" s="3"/>
      <c r="P8524" s="3"/>
      <c r="Q8524" s="3"/>
      <c r="S8524" s="3"/>
    </row>
    <row r="8525" spans="15:19" x14ac:dyDescent="0.25">
      <c r="O8525" s="3"/>
      <c r="P8525" s="3"/>
      <c r="Q8525" s="3"/>
      <c r="S8525" s="3"/>
    </row>
    <row r="8526" spans="15:19" x14ac:dyDescent="0.25">
      <c r="O8526" s="3"/>
      <c r="P8526" s="3"/>
      <c r="Q8526" s="3"/>
      <c r="S8526" s="3"/>
    </row>
    <row r="8527" spans="15:19" x14ac:dyDescent="0.25">
      <c r="O8527" s="3"/>
      <c r="P8527" s="3"/>
      <c r="Q8527" s="3"/>
      <c r="S8527" s="3"/>
    </row>
    <row r="8528" spans="15:19" x14ac:dyDescent="0.25">
      <c r="O8528" s="3"/>
      <c r="P8528" s="3"/>
      <c r="Q8528" s="3"/>
      <c r="S8528" s="3"/>
    </row>
    <row r="8529" spans="15:19" x14ac:dyDescent="0.25">
      <c r="O8529" s="3"/>
      <c r="P8529" s="3"/>
      <c r="Q8529" s="3"/>
      <c r="S8529" s="3"/>
    </row>
    <row r="8530" spans="15:19" x14ac:dyDescent="0.25">
      <c r="O8530" s="3"/>
      <c r="P8530" s="3"/>
      <c r="Q8530" s="3"/>
      <c r="S8530" s="3"/>
    </row>
    <row r="8531" spans="15:19" x14ac:dyDescent="0.25">
      <c r="O8531" s="3"/>
      <c r="P8531" s="3"/>
      <c r="Q8531" s="3"/>
      <c r="S8531" s="3"/>
    </row>
    <row r="8532" spans="15:19" x14ac:dyDescent="0.25">
      <c r="O8532" s="3"/>
      <c r="P8532" s="3"/>
      <c r="Q8532" s="3"/>
      <c r="S8532" s="3"/>
    </row>
    <row r="8533" spans="15:19" x14ac:dyDescent="0.25">
      <c r="O8533" s="3"/>
      <c r="P8533" s="3"/>
      <c r="Q8533" s="3"/>
      <c r="S8533" s="3"/>
    </row>
    <row r="8534" spans="15:19" x14ac:dyDescent="0.25">
      <c r="O8534" s="3"/>
      <c r="P8534" s="3"/>
      <c r="Q8534" s="3"/>
      <c r="S8534" s="3"/>
    </row>
    <row r="8535" spans="15:19" x14ac:dyDescent="0.25">
      <c r="O8535" s="3"/>
      <c r="P8535" s="3"/>
      <c r="Q8535" s="3"/>
      <c r="S8535" s="3"/>
    </row>
    <row r="8536" spans="15:19" x14ac:dyDescent="0.25">
      <c r="O8536" s="3"/>
      <c r="P8536" s="3"/>
      <c r="Q8536" s="3"/>
      <c r="S8536" s="3"/>
    </row>
    <row r="8537" spans="15:19" x14ac:dyDescent="0.25">
      <c r="O8537" s="3"/>
      <c r="P8537" s="3"/>
      <c r="Q8537" s="3"/>
      <c r="S8537" s="3"/>
    </row>
    <row r="8538" spans="15:19" x14ac:dyDescent="0.25">
      <c r="O8538" s="3"/>
      <c r="P8538" s="3"/>
      <c r="Q8538" s="3"/>
      <c r="S8538" s="3"/>
    </row>
    <row r="8539" spans="15:19" x14ac:dyDescent="0.25">
      <c r="O8539" s="3"/>
      <c r="P8539" s="3"/>
      <c r="Q8539" s="3"/>
      <c r="S8539" s="3"/>
    </row>
    <row r="8540" spans="15:19" x14ac:dyDescent="0.25">
      <c r="O8540" s="3"/>
      <c r="P8540" s="3"/>
      <c r="Q8540" s="3"/>
      <c r="S8540" s="3"/>
    </row>
    <row r="8541" spans="15:19" x14ac:dyDescent="0.25">
      <c r="O8541" s="3"/>
      <c r="P8541" s="3"/>
      <c r="Q8541" s="3"/>
      <c r="S8541" s="3"/>
    </row>
    <row r="8542" spans="15:19" x14ac:dyDescent="0.25">
      <c r="O8542" s="3"/>
      <c r="P8542" s="3"/>
      <c r="Q8542" s="3"/>
      <c r="S8542" s="3"/>
    </row>
    <row r="8543" spans="15:19" x14ac:dyDescent="0.25">
      <c r="O8543" s="3"/>
      <c r="P8543" s="3"/>
      <c r="Q8543" s="3"/>
      <c r="S8543" s="3"/>
    </row>
    <row r="8544" spans="15:19" x14ac:dyDescent="0.25">
      <c r="O8544" s="3"/>
      <c r="P8544" s="3"/>
      <c r="Q8544" s="3"/>
      <c r="S8544" s="3"/>
    </row>
    <row r="8545" spans="15:19" x14ac:dyDescent="0.25">
      <c r="O8545" s="3"/>
      <c r="P8545" s="3"/>
      <c r="Q8545" s="3"/>
      <c r="S8545" s="3"/>
    </row>
    <row r="8546" spans="15:19" x14ac:dyDescent="0.25">
      <c r="O8546" s="3"/>
      <c r="P8546" s="3"/>
      <c r="Q8546" s="3"/>
      <c r="S8546" s="3"/>
    </row>
    <row r="8547" spans="15:19" x14ac:dyDescent="0.25">
      <c r="O8547" s="3"/>
      <c r="P8547" s="3"/>
      <c r="Q8547" s="3"/>
      <c r="S8547" s="3"/>
    </row>
    <row r="8548" spans="15:19" x14ac:dyDescent="0.25">
      <c r="O8548" s="3"/>
      <c r="P8548" s="3"/>
      <c r="Q8548" s="3"/>
      <c r="S8548" s="3"/>
    </row>
    <row r="8549" spans="15:19" x14ac:dyDescent="0.25">
      <c r="O8549" s="3"/>
      <c r="P8549" s="3"/>
      <c r="Q8549" s="3"/>
      <c r="S8549" s="3"/>
    </row>
    <row r="8550" spans="15:19" x14ac:dyDescent="0.25">
      <c r="O8550" s="3"/>
      <c r="P8550" s="3"/>
      <c r="Q8550" s="3"/>
      <c r="S8550" s="3"/>
    </row>
    <row r="8551" spans="15:19" x14ac:dyDescent="0.25">
      <c r="O8551" s="3"/>
      <c r="P8551" s="3"/>
      <c r="Q8551" s="3"/>
      <c r="S8551" s="3"/>
    </row>
    <row r="8552" spans="15:19" x14ac:dyDescent="0.25">
      <c r="O8552" s="3"/>
      <c r="P8552" s="3"/>
      <c r="Q8552" s="3"/>
      <c r="S8552" s="3"/>
    </row>
    <row r="8553" spans="15:19" x14ac:dyDescent="0.25">
      <c r="O8553" s="3"/>
      <c r="P8553" s="3"/>
      <c r="Q8553" s="3"/>
      <c r="S8553" s="3"/>
    </row>
    <row r="8554" spans="15:19" x14ac:dyDescent="0.25">
      <c r="O8554" s="3"/>
      <c r="P8554" s="3"/>
      <c r="Q8554" s="3"/>
      <c r="S8554" s="3"/>
    </row>
    <row r="8555" spans="15:19" x14ac:dyDescent="0.25">
      <c r="O8555" s="3"/>
      <c r="P8555" s="3"/>
      <c r="Q8555" s="3"/>
      <c r="S8555" s="3"/>
    </row>
    <row r="8556" spans="15:19" x14ac:dyDescent="0.25">
      <c r="O8556" s="3"/>
      <c r="P8556" s="3"/>
      <c r="Q8556" s="3"/>
      <c r="S8556" s="3"/>
    </row>
    <row r="8557" spans="15:19" x14ac:dyDescent="0.25">
      <c r="O8557" s="3"/>
      <c r="P8557" s="3"/>
      <c r="Q8557" s="3"/>
      <c r="S8557" s="3"/>
    </row>
    <row r="8558" spans="15:19" x14ac:dyDescent="0.25">
      <c r="O8558" s="3"/>
      <c r="P8558" s="3"/>
      <c r="Q8558" s="3"/>
      <c r="S8558" s="3"/>
    </row>
    <row r="8559" spans="15:19" x14ac:dyDescent="0.25">
      <c r="O8559" s="3"/>
      <c r="P8559" s="3"/>
      <c r="Q8559" s="3"/>
      <c r="S8559" s="3"/>
    </row>
    <row r="8560" spans="15:19" x14ac:dyDescent="0.25">
      <c r="O8560" s="3"/>
      <c r="P8560" s="3"/>
      <c r="Q8560" s="3"/>
      <c r="S8560" s="3"/>
    </row>
    <row r="8561" spans="15:19" x14ac:dyDescent="0.25">
      <c r="O8561" s="3"/>
      <c r="P8561" s="3"/>
      <c r="Q8561" s="3"/>
      <c r="S8561" s="3"/>
    </row>
    <row r="8562" spans="15:19" x14ac:dyDescent="0.25">
      <c r="O8562" s="3"/>
      <c r="P8562" s="3"/>
      <c r="Q8562" s="3"/>
      <c r="S8562" s="3"/>
    </row>
    <row r="8563" spans="15:19" x14ac:dyDescent="0.25">
      <c r="O8563" s="3"/>
      <c r="P8563" s="3"/>
      <c r="Q8563" s="3"/>
      <c r="S8563" s="3"/>
    </row>
    <row r="8564" spans="15:19" x14ac:dyDescent="0.25">
      <c r="O8564" s="3"/>
      <c r="P8564" s="3"/>
      <c r="Q8564" s="3"/>
      <c r="S8564" s="3"/>
    </row>
    <row r="8565" spans="15:19" x14ac:dyDescent="0.25">
      <c r="O8565" s="3"/>
      <c r="P8565" s="3"/>
      <c r="Q8565" s="3"/>
      <c r="S8565" s="3"/>
    </row>
    <row r="8566" spans="15:19" x14ac:dyDescent="0.25">
      <c r="O8566" s="3"/>
      <c r="P8566" s="3"/>
      <c r="Q8566" s="3"/>
      <c r="S8566" s="3"/>
    </row>
    <row r="8567" spans="15:19" x14ac:dyDescent="0.25">
      <c r="O8567" s="3"/>
      <c r="P8567" s="3"/>
      <c r="Q8567" s="3"/>
      <c r="S8567" s="3"/>
    </row>
    <row r="8568" spans="15:19" x14ac:dyDescent="0.25">
      <c r="O8568" s="3"/>
      <c r="P8568" s="3"/>
      <c r="Q8568" s="3"/>
      <c r="S8568" s="3"/>
    </row>
    <row r="8569" spans="15:19" x14ac:dyDescent="0.25">
      <c r="O8569" s="3"/>
      <c r="P8569" s="3"/>
      <c r="Q8569" s="3"/>
      <c r="S8569" s="3"/>
    </row>
    <row r="8570" spans="15:19" x14ac:dyDescent="0.25">
      <c r="O8570" s="3"/>
      <c r="P8570" s="3"/>
      <c r="Q8570" s="3"/>
      <c r="S8570" s="3"/>
    </row>
    <row r="8571" spans="15:19" x14ac:dyDescent="0.25">
      <c r="O8571" s="3"/>
      <c r="P8571" s="3"/>
      <c r="Q8571" s="3"/>
      <c r="S8571" s="3"/>
    </row>
    <row r="8572" spans="15:19" x14ac:dyDescent="0.25">
      <c r="O8572" s="3"/>
      <c r="P8572" s="3"/>
      <c r="Q8572" s="3"/>
      <c r="S8572" s="3"/>
    </row>
    <row r="8573" spans="15:19" x14ac:dyDescent="0.25">
      <c r="O8573" s="3"/>
      <c r="P8573" s="3"/>
      <c r="Q8573" s="3"/>
      <c r="S8573" s="3"/>
    </row>
    <row r="8574" spans="15:19" x14ac:dyDescent="0.25">
      <c r="O8574" s="3"/>
      <c r="P8574" s="3"/>
      <c r="Q8574" s="3"/>
      <c r="S8574" s="3"/>
    </row>
    <row r="8575" spans="15:19" x14ac:dyDescent="0.25">
      <c r="O8575" s="3"/>
      <c r="P8575" s="3"/>
      <c r="Q8575" s="3"/>
      <c r="S8575" s="3"/>
    </row>
    <row r="8576" spans="15:19" x14ac:dyDescent="0.25">
      <c r="O8576" s="3"/>
      <c r="P8576" s="3"/>
      <c r="Q8576" s="3"/>
      <c r="S8576" s="3"/>
    </row>
    <row r="8577" spans="15:19" x14ac:dyDescent="0.25">
      <c r="O8577" s="3"/>
      <c r="P8577" s="3"/>
      <c r="Q8577" s="3"/>
      <c r="S8577" s="3"/>
    </row>
    <row r="8578" spans="15:19" x14ac:dyDescent="0.25">
      <c r="O8578" s="3"/>
      <c r="P8578" s="3"/>
      <c r="Q8578" s="3"/>
      <c r="S8578" s="3"/>
    </row>
    <row r="8579" spans="15:19" x14ac:dyDescent="0.25">
      <c r="O8579" s="3"/>
      <c r="P8579" s="3"/>
      <c r="Q8579" s="3"/>
      <c r="S8579" s="3"/>
    </row>
    <row r="8580" spans="15:19" x14ac:dyDescent="0.25">
      <c r="O8580" s="3"/>
      <c r="P8580" s="3"/>
      <c r="Q8580" s="3"/>
      <c r="S8580" s="3"/>
    </row>
    <row r="8581" spans="15:19" x14ac:dyDescent="0.25">
      <c r="O8581" s="3"/>
      <c r="P8581" s="3"/>
      <c r="Q8581" s="3"/>
      <c r="S8581" s="3"/>
    </row>
    <row r="8582" spans="15:19" x14ac:dyDescent="0.25">
      <c r="O8582" s="3"/>
      <c r="P8582" s="3"/>
      <c r="Q8582" s="3"/>
      <c r="S8582" s="3"/>
    </row>
    <row r="8583" spans="15:19" x14ac:dyDescent="0.25">
      <c r="O8583" s="3"/>
      <c r="P8583" s="3"/>
      <c r="Q8583" s="3"/>
      <c r="S8583" s="3"/>
    </row>
    <row r="8584" spans="15:19" x14ac:dyDescent="0.25">
      <c r="O8584" s="3"/>
      <c r="P8584" s="3"/>
      <c r="Q8584" s="3"/>
      <c r="S8584" s="3"/>
    </row>
    <row r="8585" spans="15:19" x14ac:dyDescent="0.25">
      <c r="O8585" s="3"/>
      <c r="P8585" s="3"/>
      <c r="Q8585" s="3"/>
      <c r="S8585" s="3"/>
    </row>
    <row r="8586" spans="15:19" x14ac:dyDescent="0.25">
      <c r="O8586" s="3"/>
      <c r="P8586" s="3"/>
      <c r="Q8586" s="3"/>
      <c r="S8586" s="3"/>
    </row>
    <row r="8587" spans="15:19" x14ac:dyDescent="0.25">
      <c r="O8587" s="3"/>
      <c r="P8587" s="3"/>
      <c r="Q8587" s="3"/>
      <c r="S8587" s="3"/>
    </row>
    <row r="8588" spans="15:19" x14ac:dyDescent="0.25">
      <c r="O8588" s="3"/>
      <c r="P8588" s="3"/>
      <c r="Q8588" s="3"/>
      <c r="S8588" s="3"/>
    </row>
    <row r="8589" spans="15:19" x14ac:dyDescent="0.25">
      <c r="O8589" s="3"/>
      <c r="P8589" s="3"/>
      <c r="Q8589" s="3"/>
      <c r="S8589" s="3"/>
    </row>
    <row r="8590" spans="15:19" x14ac:dyDescent="0.25">
      <c r="O8590" s="3"/>
      <c r="P8590" s="3"/>
      <c r="Q8590" s="3"/>
      <c r="S8590" s="3"/>
    </row>
    <row r="8591" spans="15:19" x14ac:dyDescent="0.25">
      <c r="O8591" s="3"/>
      <c r="P8591" s="3"/>
      <c r="Q8591" s="3"/>
      <c r="S8591" s="3"/>
    </row>
    <row r="8592" spans="15:19" x14ac:dyDescent="0.25">
      <c r="O8592" s="3"/>
      <c r="P8592" s="3"/>
      <c r="Q8592" s="3"/>
      <c r="S8592" s="3"/>
    </row>
    <row r="8593" spans="15:19" x14ac:dyDescent="0.25">
      <c r="O8593" s="3"/>
      <c r="P8593" s="3"/>
      <c r="Q8593" s="3"/>
      <c r="S8593" s="3"/>
    </row>
    <row r="8594" spans="15:19" x14ac:dyDescent="0.25">
      <c r="O8594" s="3"/>
      <c r="P8594" s="3"/>
      <c r="Q8594" s="3"/>
      <c r="S8594" s="3"/>
    </row>
    <row r="8595" spans="15:19" x14ac:dyDescent="0.25">
      <c r="O8595" s="3"/>
      <c r="P8595" s="3"/>
      <c r="Q8595" s="3"/>
      <c r="S8595" s="3"/>
    </row>
    <row r="8596" spans="15:19" x14ac:dyDescent="0.25">
      <c r="O8596" s="3"/>
      <c r="P8596" s="3"/>
      <c r="Q8596" s="3"/>
      <c r="S8596" s="3"/>
    </row>
    <row r="8597" spans="15:19" x14ac:dyDescent="0.25">
      <c r="O8597" s="3"/>
      <c r="P8597" s="3"/>
      <c r="Q8597" s="3"/>
      <c r="S8597" s="3"/>
    </row>
    <row r="8598" spans="15:19" x14ac:dyDescent="0.25">
      <c r="O8598" s="3"/>
      <c r="P8598" s="3"/>
      <c r="Q8598" s="3"/>
      <c r="S8598" s="3"/>
    </row>
    <row r="8599" spans="15:19" x14ac:dyDescent="0.25">
      <c r="O8599" s="3"/>
      <c r="P8599" s="3"/>
      <c r="Q8599" s="3"/>
      <c r="S8599" s="3"/>
    </row>
    <row r="8600" spans="15:19" x14ac:dyDescent="0.25">
      <c r="O8600" s="3"/>
      <c r="P8600" s="3"/>
      <c r="Q8600" s="3"/>
      <c r="S8600" s="3"/>
    </row>
    <row r="8601" spans="15:19" x14ac:dyDescent="0.25">
      <c r="O8601" s="3"/>
      <c r="P8601" s="3"/>
      <c r="Q8601" s="3"/>
      <c r="S8601" s="3"/>
    </row>
    <row r="8602" spans="15:19" x14ac:dyDescent="0.25">
      <c r="O8602" s="3"/>
      <c r="P8602" s="3"/>
      <c r="Q8602" s="3"/>
      <c r="S8602" s="3"/>
    </row>
    <row r="8603" spans="15:19" x14ac:dyDescent="0.25">
      <c r="O8603" s="3"/>
      <c r="P8603" s="3"/>
      <c r="Q8603" s="3"/>
      <c r="S8603" s="3"/>
    </row>
    <row r="8604" spans="15:19" x14ac:dyDescent="0.25">
      <c r="O8604" s="3"/>
      <c r="P8604" s="3"/>
      <c r="Q8604" s="3"/>
      <c r="S8604" s="3"/>
    </row>
    <row r="8605" spans="15:19" x14ac:dyDescent="0.25">
      <c r="O8605" s="3"/>
      <c r="P8605" s="3"/>
      <c r="Q8605" s="3"/>
      <c r="S8605" s="3"/>
    </row>
    <row r="8606" spans="15:19" x14ac:dyDescent="0.25">
      <c r="O8606" s="3"/>
      <c r="P8606" s="3"/>
      <c r="Q8606" s="3"/>
      <c r="S8606" s="3"/>
    </row>
    <row r="8607" spans="15:19" x14ac:dyDescent="0.25">
      <c r="O8607" s="3"/>
      <c r="P8607" s="3"/>
      <c r="Q8607" s="3"/>
      <c r="S8607" s="3"/>
    </row>
    <row r="8608" spans="15:19" x14ac:dyDescent="0.25">
      <c r="O8608" s="3"/>
      <c r="P8608" s="3"/>
      <c r="Q8608" s="3"/>
      <c r="S8608" s="3"/>
    </row>
    <row r="8609" spans="15:19" x14ac:dyDescent="0.25">
      <c r="O8609" s="3"/>
      <c r="P8609" s="3"/>
      <c r="Q8609" s="3"/>
      <c r="S8609" s="3"/>
    </row>
    <row r="8610" spans="15:19" x14ac:dyDescent="0.25">
      <c r="O8610" s="3"/>
      <c r="P8610" s="3"/>
      <c r="Q8610" s="3"/>
      <c r="S8610" s="3"/>
    </row>
    <row r="8611" spans="15:19" x14ac:dyDescent="0.25">
      <c r="O8611" s="3"/>
      <c r="P8611" s="3"/>
      <c r="Q8611" s="3"/>
      <c r="S8611" s="3"/>
    </row>
    <row r="8612" spans="15:19" x14ac:dyDescent="0.25">
      <c r="O8612" s="3"/>
      <c r="P8612" s="3"/>
      <c r="Q8612" s="3"/>
      <c r="S8612" s="3"/>
    </row>
    <row r="8613" spans="15:19" x14ac:dyDescent="0.25">
      <c r="O8613" s="3"/>
      <c r="P8613" s="3"/>
      <c r="Q8613" s="3"/>
      <c r="S8613" s="3"/>
    </row>
    <row r="8614" spans="15:19" x14ac:dyDescent="0.25">
      <c r="O8614" s="3"/>
      <c r="P8614" s="3"/>
      <c r="Q8614" s="3"/>
      <c r="S8614" s="3"/>
    </row>
    <row r="8615" spans="15:19" x14ac:dyDescent="0.25">
      <c r="O8615" s="3"/>
      <c r="P8615" s="3"/>
      <c r="Q8615" s="3"/>
      <c r="S8615" s="3"/>
    </row>
    <row r="8616" spans="15:19" x14ac:dyDescent="0.25">
      <c r="O8616" s="3"/>
      <c r="P8616" s="3"/>
      <c r="Q8616" s="3"/>
      <c r="S8616" s="3"/>
    </row>
    <row r="8617" spans="15:19" x14ac:dyDescent="0.25">
      <c r="O8617" s="3"/>
      <c r="P8617" s="3"/>
      <c r="Q8617" s="3"/>
      <c r="S8617" s="3"/>
    </row>
    <row r="8618" spans="15:19" x14ac:dyDescent="0.25">
      <c r="O8618" s="3"/>
      <c r="P8618" s="3"/>
      <c r="Q8618" s="3"/>
      <c r="S8618" s="3"/>
    </row>
    <row r="8619" spans="15:19" x14ac:dyDescent="0.25">
      <c r="O8619" s="3"/>
      <c r="P8619" s="3"/>
      <c r="Q8619" s="3"/>
      <c r="S8619" s="3"/>
    </row>
    <row r="8620" spans="15:19" x14ac:dyDescent="0.25">
      <c r="O8620" s="3"/>
      <c r="P8620" s="3"/>
      <c r="Q8620" s="3"/>
      <c r="S8620" s="3"/>
    </row>
    <row r="8621" spans="15:19" x14ac:dyDescent="0.25">
      <c r="O8621" s="3"/>
      <c r="P8621" s="3"/>
      <c r="Q8621" s="3"/>
      <c r="S8621" s="3"/>
    </row>
    <row r="8622" spans="15:19" x14ac:dyDescent="0.25">
      <c r="O8622" s="3"/>
      <c r="P8622" s="3"/>
      <c r="Q8622" s="3"/>
      <c r="S8622" s="3"/>
    </row>
    <row r="8623" spans="15:19" x14ac:dyDescent="0.25">
      <c r="O8623" s="3"/>
      <c r="P8623" s="3"/>
      <c r="Q8623" s="3"/>
      <c r="S8623" s="3"/>
    </row>
    <row r="8624" spans="15:19" x14ac:dyDescent="0.25">
      <c r="O8624" s="3"/>
      <c r="P8624" s="3"/>
      <c r="Q8624" s="3"/>
      <c r="S8624" s="3"/>
    </row>
    <row r="8625" spans="15:19" x14ac:dyDescent="0.25">
      <c r="O8625" s="3"/>
      <c r="P8625" s="3"/>
      <c r="Q8625" s="3"/>
      <c r="S8625" s="3"/>
    </row>
    <row r="8626" spans="15:19" x14ac:dyDescent="0.25">
      <c r="O8626" s="3"/>
      <c r="P8626" s="3"/>
      <c r="Q8626" s="3"/>
      <c r="S8626" s="3"/>
    </row>
    <row r="8627" spans="15:19" x14ac:dyDescent="0.25">
      <c r="O8627" s="3"/>
      <c r="P8627" s="3"/>
      <c r="Q8627" s="3"/>
      <c r="S8627" s="3"/>
    </row>
    <row r="8628" spans="15:19" x14ac:dyDescent="0.25">
      <c r="O8628" s="3"/>
      <c r="P8628" s="3"/>
      <c r="Q8628" s="3"/>
      <c r="S8628" s="3"/>
    </row>
    <row r="8629" spans="15:19" x14ac:dyDescent="0.25">
      <c r="O8629" s="3"/>
      <c r="P8629" s="3"/>
      <c r="Q8629" s="3"/>
      <c r="S8629" s="3"/>
    </row>
    <row r="8630" spans="15:19" x14ac:dyDescent="0.25">
      <c r="O8630" s="3"/>
      <c r="P8630" s="3"/>
      <c r="Q8630" s="3"/>
      <c r="S8630" s="3"/>
    </row>
    <row r="8631" spans="15:19" x14ac:dyDescent="0.25">
      <c r="O8631" s="3"/>
      <c r="P8631" s="3"/>
      <c r="Q8631" s="3"/>
      <c r="S8631" s="3"/>
    </row>
    <row r="8632" spans="15:19" x14ac:dyDescent="0.25">
      <c r="O8632" s="3"/>
      <c r="P8632" s="3"/>
      <c r="Q8632" s="3"/>
      <c r="S8632" s="3"/>
    </row>
    <row r="8633" spans="15:19" x14ac:dyDescent="0.25">
      <c r="O8633" s="3"/>
      <c r="P8633" s="3"/>
      <c r="Q8633" s="3"/>
      <c r="S8633" s="3"/>
    </row>
    <row r="8634" spans="15:19" x14ac:dyDescent="0.25">
      <c r="O8634" s="3"/>
      <c r="P8634" s="3"/>
      <c r="Q8634" s="3"/>
      <c r="S8634" s="3"/>
    </row>
    <row r="8635" spans="15:19" x14ac:dyDescent="0.25">
      <c r="O8635" s="3"/>
      <c r="P8635" s="3"/>
      <c r="Q8635" s="3"/>
      <c r="S8635" s="3"/>
    </row>
    <row r="8636" spans="15:19" x14ac:dyDescent="0.25">
      <c r="O8636" s="3"/>
      <c r="P8636" s="3"/>
      <c r="Q8636" s="3"/>
      <c r="S8636" s="3"/>
    </row>
    <row r="8637" spans="15:19" x14ac:dyDescent="0.25">
      <c r="O8637" s="3"/>
      <c r="P8637" s="3"/>
      <c r="Q8637" s="3"/>
      <c r="S8637" s="3"/>
    </row>
    <row r="8638" spans="15:19" x14ac:dyDescent="0.25">
      <c r="O8638" s="3"/>
      <c r="P8638" s="3"/>
      <c r="Q8638" s="3"/>
      <c r="S8638" s="3"/>
    </row>
    <row r="8639" spans="15:19" x14ac:dyDescent="0.25">
      <c r="O8639" s="3"/>
      <c r="P8639" s="3"/>
      <c r="Q8639" s="3"/>
      <c r="S8639" s="3"/>
    </row>
    <row r="8640" spans="15:19" x14ac:dyDescent="0.25">
      <c r="O8640" s="3"/>
      <c r="P8640" s="3"/>
      <c r="Q8640" s="3"/>
      <c r="S8640" s="3"/>
    </row>
    <row r="8641" spans="15:19" x14ac:dyDescent="0.25">
      <c r="O8641" s="3"/>
      <c r="P8641" s="3"/>
      <c r="Q8641" s="3"/>
      <c r="S8641" s="3"/>
    </row>
    <row r="8642" spans="15:19" x14ac:dyDescent="0.25">
      <c r="O8642" s="3"/>
      <c r="P8642" s="3"/>
      <c r="Q8642" s="3"/>
      <c r="S8642" s="3"/>
    </row>
    <row r="8643" spans="15:19" x14ac:dyDescent="0.25">
      <c r="O8643" s="3"/>
      <c r="P8643" s="3"/>
      <c r="Q8643" s="3"/>
      <c r="S8643" s="3"/>
    </row>
    <row r="8644" spans="15:19" x14ac:dyDescent="0.25">
      <c r="O8644" s="3"/>
      <c r="P8644" s="3"/>
      <c r="Q8644" s="3"/>
      <c r="S8644" s="3"/>
    </row>
    <row r="8645" spans="15:19" x14ac:dyDescent="0.25">
      <c r="O8645" s="3"/>
      <c r="P8645" s="3"/>
      <c r="Q8645" s="3"/>
      <c r="S8645" s="3"/>
    </row>
    <row r="8646" spans="15:19" x14ac:dyDescent="0.25">
      <c r="O8646" s="3"/>
      <c r="P8646" s="3"/>
      <c r="Q8646" s="3"/>
      <c r="S8646" s="3"/>
    </row>
    <row r="8647" spans="15:19" x14ac:dyDescent="0.25">
      <c r="O8647" s="3"/>
      <c r="P8647" s="3"/>
      <c r="Q8647" s="3"/>
      <c r="S8647" s="3"/>
    </row>
    <row r="8648" spans="15:19" x14ac:dyDescent="0.25">
      <c r="O8648" s="3"/>
      <c r="P8648" s="3"/>
      <c r="Q8648" s="3"/>
      <c r="S8648" s="3"/>
    </row>
    <row r="8649" spans="15:19" x14ac:dyDescent="0.25">
      <c r="O8649" s="3"/>
      <c r="P8649" s="3"/>
      <c r="Q8649" s="3"/>
      <c r="S8649" s="3"/>
    </row>
    <row r="8650" spans="15:19" x14ac:dyDescent="0.25">
      <c r="O8650" s="3"/>
      <c r="P8650" s="3"/>
      <c r="Q8650" s="3"/>
      <c r="S8650" s="3"/>
    </row>
    <row r="8651" spans="15:19" x14ac:dyDescent="0.25">
      <c r="O8651" s="3"/>
      <c r="P8651" s="3"/>
      <c r="Q8651" s="3"/>
      <c r="S8651" s="3"/>
    </row>
    <row r="8652" spans="15:19" x14ac:dyDescent="0.25">
      <c r="O8652" s="3"/>
      <c r="P8652" s="3"/>
      <c r="Q8652" s="3"/>
      <c r="S8652" s="3"/>
    </row>
    <row r="8653" spans="15:19" x14ac:dyDescent="0.25">
      <c r="O8653" s="3"/>
      <c r="P8653" s="3"/>
      <c r="Q8653" s="3"/>
      <c r="S8653" s="3"/>
    </row>
    <row r="8654" spans="15:19" x14ac:dyDescent="0.25">
      <c r="O8654" s="3"/>
      <c r="P8654" s="3"/>
      <c r="Q8654" s="3"/>
      <c r="S8654" s="3"/>
    </row>
    <row r="8655" spans="15:19" x14ac:dyDescent="0.25">
      <c r="O8655" s="3"/>
      <c r="P8655" s="3"/>
      <c r="Q8655" s="3"/>
      <c r="S8655" s="3"/>
    </row>
    <row r="8656" spans="15:19" x14ac:dyDescent="0.25">
      <c r="O8656" s="3"/>
      <c r="P8656" s="3"/>
      <c r="Q8656" s="3"/>
      <c r="S8656" s="3"/>
    </row>
    <row r="8657" spans="15:19" x14ac:dyDescent="0.25">
      <c r="O8657" s="3"/>
      <c r="P8657" s="3"/>
      <c r="Q8657" s="3"/>
      <c r="S8657" s="3"/>
    </row>
    <row r="8658" spans="15:19" x14ac:dyDescent="0.25">
      <c r="O8658" s="3"/>
      <c r="P8658" s="3"/>
      <c r="Q8658" s="3"/>
      <c r="S8658" s="3"/>
    </row>
    <row r="8659" spans="15:19" x14ac:dyDescent="0.25">
      <c r="O8659" s="3"/>
      <c r="P8659" s="3"/>
      <c r="Q8659" s="3"/>
      <c r="S8659" s="3"/>
    </row>
    <row r="8660" spans="15:19" x14ac:dyDescent="0.25">
      <c r="O8660" s="3"/>
      <c r="P8660" s="3"/>
      <c r="Q8660" s="3"/>
      <c r="S8660" s="3"/>
    </row>
    <row r="8661" spans="15:19" x14ac:dyDescent="0.25">
      <c r="O8661" s="3"/>
      <c r="P8661" s="3"/>
      <c r="Q8661" s="3"/>
      <c r="S8661" s="3"/>
    </row>
    <row r="8662" spans="15:19" x14ac:dyDescent="0.25">
      <c r="O8662" s="3"/>
      <c r="P8662" s="3"/>
      <c r="Q8662" s="3"/>
      <c r="S8662" s="3"/>
    </row>
    <row r="8663" spans="15:19" x14ac:dyDescent="0.25">
      <c r="O8663" s="3"/>
      <c r="P8663" s="3"/>
      <c r="Q8663" s="3"/>
      <c r="S8663" s="3"/>
    </row>
    <row r="8664" spans="15:19" x14ac:dyDescent="0.25">
      <c r="O8664" s="3"/>
      <c r="P8664" s="3"/>
      <c r="Q8664" s="3"/>
      <c r="S8664" s="3"/>
    </row>
    <row r="8665" spans="15:19" x14ac:dyDescent="0.25">
      <c r="O8665" s="3"/>
      <c r="P8665" s="3"/>
      <c r="Q8665" s="3"/>
      <c r="S8665" s="3"/>
    </row>
    <row r="8666" spans="15:19" x14ac:dyDescent="0.25">
      <c r="O8666" s="3"/>
      <c r="P8666" s="3"/>
      <c r="Q8666" s="3"/>
      <c r="S8666" s="3"/>
    </row>
    <row r="8667" spans="15:19" x14ac:dyDescent="0.25">
      <c r="O8667" s="3"/>
      <c r="P8667" s="3"/>
      <c r="Q8667" s="3"/>
      <c r="S8667" s="3"/>
    </row>
    <row r="8668" spans="15:19" x14ac:dyDescent="0.25">
      <c r="O8668" s="3"/>
      <c r="P8668" s="3"/>
      <c r="Q8668" s="3"/>
      <c r="S8668" s="3"/>
    </row>
    <row r="8669" spans="15:19" x14ac:dyDescent="0.25">
      <c r="O8669" s="3"/>
      <c r="P8669" s="3"/>
      <c r="Q8669" s="3"/>
      <c r="S8669" s="3"/>
    </row>
    <row r="8670" spans="15:19" x14ac:dyDescent="0.25">
      <c r="O8670" s="3"/>
      <c r="P8670" s="3"/>
      <c r="Q8670" s="3"/>
      <c r="S8670" s="3"/>
    </row>
    <row r="8671" spans="15:19" x14ac:dyDescent="0.25">
      <c r="O8671" s="3"/>
      <c r="P8671" s="3"/>
      <c r="Q8671" s="3"/>
      <c r="S8671" s="3"/>
    </row>
    <row r="8672" spans="15:19" x14ac:dyDescent="0.25">
      <c r="O8672" s="3"/>
      <c r="P8672" s="3"/>
      <c r="Q8672" s="3"/>
      <c r="S8672" s="3"/>
    </row>
    <row r="8673" spans="15:19" x14ac:dyDescent="0.25">
      <c r="O8673" s="3"/>
      <c r="P8673" s="3"/>
      <c r="Q8673" s="3"/>
      <c r="S8673" s="3"/>
    </row>
    <row r="8674" spans="15:19" x14ac:dyDescent="0.25">
      <c r="O8674" s="3"/>
      <c r="P8674" s="3"/>
      <c r="Q8674" s="3"/>
      <c r="S8674" s="3"/>
    </row>
    <row r="8675" spans="15:19" x14ac:dyDescent="0.25">
      <c r="O8675" s="3"/>
      <c r="P8675" s="3"/>
      <c r="Q8675" s="3"/>
      <c r="S8675" s="3"/>
    </row>
    <row r="8676" spans="15:19" x14ac:dyDescent="0.25">
      <c r="O8676" s="3"/>
      <c r="P8676" s="3"/>
      <c r="Q8676" s="3"/>
      <c r="S8676" s="3"/>
    </row>
    <row r="8677" spans="15:19" x14ac:dyDescent="0.25">
      <c r="O8677" s="3"/>
      <c r="P8677" s="3"/>
      <c r="Q8677" s="3"/>
      <c r="S8677" s="3"/>
    </row>
    <row r="8678" spans="15:19" x14ac:dyDescent="0.25">
      <c r="O8678" s="3"/>
      <c r="P8678" s="3"/>
      <c r="Q8678" s="3"/>
      <c r="S8678" s="3"/>
    </row>
    <row r="8679" spans="15:19" x14ac:dyDescent="0.25">
      <c r="O8679" s="3"/>
      <c r="P8679" s="3"/>
      <c r="Q8679" s="3"/>
      <c r="S8679" s="3"/>
    </row>
    <row r="8680" spans="15:19" x14ac:dyDescent="0.25">
      <c r="O8680" s="3"/>
      <c r="P8680" s="3"/>
      <c r="Q8680" s="3"/>
      <c r="S8680" s="3"/>
    </row>
    <row r="8681" spans="15:19" x14ac:dyDescent="0.25">
      <c r="O8681" s="3"/>
      <c r="P8681" s="3"/>
      <c r="Q8681" s="3"/>
      <c r="S8681" s="3"/>
    </row>
    <row r="8682" spans="15:19" x14ac:dyDescent="0.25">
      <c r="O8682" s="3"/>
      <c r="P8682" s="3"/>
      <c r="Q8682" s="3"/>
      <c r="S8682" s="3"/>
    </row>
    <row r="8683" spans="15:19" x14ac:dyDescent="0.25">
      <c r="O8683" s="3"/>
      <c r="P8683" s="3"/>
      <c r="Q8683" s="3"/>
      <c r="S8683" s="3"/>
    </row>
    <row r="8684" spans="15:19" x14ac:dyDescent="0.25">
      <c r="O8684" s="3"/>
      <c r="P8684" s="3"/>
      <c r="Q8684" s="3"/>
      <c r="S8684" s="3"/>
    </row>
    <row r="8685" spans="15:19" x14ac:dyDescent="0.25">
      <c r="O8685" s="3"/>
      <c r="P8685" s="3"/>
      <c r="Q8685" s="3"/>
      <c r="S8685" s="3"/>
    </row>
    <row r="8686" spans="15:19" x14ac:dyDescent="0.25">
      <c r="O8686" s="3"/>
      <c r="P8686" s="3"/>
      <c r="Q8686" s="3"/>
      <c r="S8686" s="3"/>
    </row>
    <row r="8687" spans="15:19" x14ac:dyDescent="0.25">
      <c r="O8687" s="3"/>
      <c r="P8687" s="3"/>
      <c r="Q8687" s="3"/>
      <c r="S8687" s="3"/>
    </row>
    <row r="8688" spans="15:19" x14ac:dyDescent="0.25">
      <c r="O8688" s="3"/>
      <c r="P8688" s="3"/>
      <c r="Q8688" s="3"/>
      <c r="S8688" s="3"/>
    </row>
    <row r="8689" spans="15:19" x14ac:dyDescent="0.25">
      <c r="O8689" s="3"/>
      <c r="P8689" s="3"/>
      <c r="Q8689" s="3"/>
      <c r="S8689" s="3"/>
    </row>
    <row r="8690" spans="15:19" x14ac:dyDescent="0.25">
      <c r="O8690" s="3"/>
      <c r="P8690" s="3"/>
      <c r="Q8690" s="3"/>
      <c r="S8690" s="3"/>
    </row>
    <row r="8691" spans="15:19" x14ac:dyDescent="0.25">
      <c r="O8691" s="3"/>
      <c r="P8691" s="3"/>
      <c r="Q8691" s="3"/>
      <c r="S8691" s="3"/>
    </row>
    <row r="8692" spans="15:19" x14ac:dyDescent="0.25">
      <c r="O8692" s="3"/>
      <c r="P8692" s="3"/>
      <c r="Q8692" s="3"/>
      <c r="S8692" s="3"/>
    </row>
    <row r="8693" spans="15:19" x14ac:dyDescent="0.25">
      <c r="O8693" s="3"/>
      <c r="P8693" s="3"/>
      <c r="Q8693" s="3"/>
      <c r="S8693" s="3"/>
    </row>
    <row r="8694" spans="15:19" x14ac:dyDescent="0.25">
      <c r="O8694" s="3"/>
      <c r="P8694" s="3"/>
      <c r="Q8694" s="3"/>
      <c r="S8694" s="3"/>
    </row>
    <row r="8695" spans="15:19" x14ac:dyDescent="0.25">
      <c r="O8695" s="3"/>
      <c r="P8695" s="3"/>
      <c r="Q8695" s="3"/>
      <c r="S8695" s="3"/>
    </row>
    <row r="8696" spans="15:19" x14ac:dyDescent="0.25">
      <c r="O8696" s="3"/>
      <c r="P8696" s="3"/>
      <c r="Q8696" s="3"/>
      <c r="S8696" s="3"/>
    </row>
    <row r="8697" spans="15:19" x14ac:dyDescent="0.25">
      <c r="O8697" s="3"/>
      <c r="P8697" s="3"/>
      <c r="Q8697" s="3"/>
      <c r="S8697" s="3"/>
    </row>
    <row r="8698" spans="15:19" x14ac:dyDescent="0.25">
      <c r="O8698" s="3"/>
      <c r="P8698" s="3"/>
      <c r="Q8698" s="3"/>
      <c r="S8698" s="3"/>
    </row>
    <row r="8699" spans="15:19" x14ac:dyDescent="0.25">
      <c r="O8699" s="3"/>
      <c r="P8699" s="3"/>
      <c r="Q8699" s="3"/>
      <c r="S8699" s="3"/>
    </row>
    <row r="8700" spans="15:19" x14ac:dyDescent="0.25">
      <c r="O8700" s="3"/>
      <c r="P8700" s="3"/>
      <c r="Q8700" s="3"/>
      <c r="S8700" s="3"/>
    </row>
    <row r="8701" spans="15:19" x14ac:dyDescent="0.25">
      <c r="O8701" s="3"/>
      <c r="P8701" s="3"/>
      <c r="Q8701" s="3"/>
      <c r="S8701" s="3"/>
    </row>
    <row r="8702" spans="15:19" x14ac:dyDescent="0.25">
      <c r="O8702" s="3"/>
      <c r="P8702" s="3"/>
      <c r="Q8702" s="3"/>
      <c r="S8702" s="3"/>
    </row>
    <row r="8703" spans="15:19" x14ac:dyDescent="0.25">
      <c r="O8703" s="3"/>
      <c r="P8703" s="3"/>
      <c r="Q8703" s="3"/>
      <c r="S8703" s="3"/>
    </row>
    <row r="8704" spans="15:19" x14ac:dyDescent="0.25">
      <c r="O8704" s="3"/>
      <c r="P8704" s="3"/>
      <c r="Q8704" s="3"/>
      <c r="S8704" s="3"/>
    </row>
    <row r="8705" spans="15:19" x14ac:dyDescent="0.25">
      <c r="O8705" s="3"/>
      <c r="P8705" s="3"/>
      <c r="Q8705" s="3"/>
      <c r="S8705" s="3"/>
    </row>
    <row r="8706" spans="15:19" x14ac:dyDescent="0.25">
      <c r="O8706" s="3"/>
      <c r="P8706" s="3"/>
      <c r="Q8706" s="3"/>
      <c r="S8706" s="3"/>
    </row>
    <row r="8707" spans="15:19" x14ac:dyDescent="0.25">
      <c r="O8707" s="3"/>
      <c r="P8707" s="3"/>
      <c r="Q8707" s="3"/>
      <c r="S8707" s="3"/>
    </row>
    <row r="8708" spans="15:19" x14ac:dyDescent="0.25">
      <c r="O8708" s="3"/>
      <c r="P8708" s="3"/>
      <c r="Q8708" s="3"/>
      <c r="S8708" s="3"/>
    </row>
    <row r="8709" spans="15:19" x14ac:dyDescent="0.25">
      <c r="O8709" s="3"/>
      <c r="P8709" s="3"/>
      <c r="Q8709" s="3"/>
      <c r="S8709" s="3"/>
    </row>
    <row r="8710" spans="15:19" x14ac:dyDescent="0.25">
      <c r="O8710" s="3"/>
      <c r="P8710" s="3"/>
      <c r="Q8710" s="3"/>
      <c r="S8710" s="3"/>
    </row>
    <row r="8711" spans="15:19" x14ac:dyDescent="0.25">
      <c r="O8711" s="3"/>
      <c r="P8711" s="3"/>
      <c r="Q8711" s="3"/>
      <c r="S8711" s="3"/>
    </row>
    <row r="8712" spans="15:19" x14ac:dyDescent="0.25">
      <c r="O8712" s="3"/>
      <c r="P8712" s="3"/>
      <c r="Q8712" s="3"/>
      <c r="S8712" s="3"/>
    </row>
    <row r="8713" spans="15:19" x14ac:dyDescent="0.25">
      <c r="O8713" s="3"/>
      <c r="P8713" s="3"/>
      <c r="Q8713" s="3"/>
      <c r="S8713" s="3"/>
    </row>
    <row r="8714" spans="15:19" x14ac:dyDescent="0.25">
      <c r="O8714" s="3"/>
      <c r="P8714" s="3"/>
      <c r="Q8714" s="3"/>
      <c r="S8714" s="3"/>
    </row>
    <row r="8715" spans="15:19" x14ac:dyDescent="0.25">
      <c r="O8715" s="3"/>
      <c r="P8715" s="3"/>
      <c r="Q8715" s="3"/>
      <c r="S8715" s="3"/>
    </row>
    <row r="8716" spans="15:19" x14ac:dyDescent="0.25">
      <c r="O8716" s="3"/>
      <c r="P8716" s="3"/>
      <c r="Q8716" s="3"/>
      <c r="S8716" s="3"/>
    </row>
    <row r="8717" spans="15:19" x14ac:dyDescent="0.25">
      <c r="O8717" s="3"/>
      <c r="P8717" s="3"/>
      <c r="Q8717" s="3"/>
      <c r="S8717" s="3"/>
    </row>
    <row r="8718" spans="15:19" x14ac:dyDescent="0.25">
      <c r="O8718" s="3"/>
      <c r="P8718" s="3"/>
      <c r="Q8718" s="3"/>
      <c r="S8718" s="3"/>
    </row>
    <row r="8719" spans="15:19" x14ac:dyDescent="0.25">
      <c r="O8719" s="3"/>
      <c r="P8719" s="3"/>
      <c r="Q8719" s="3"/>
      <c r="S8719" s="3"/>
    </row>
    <row r="8720" spans="15:19" x14ac:dyDescent="0.25">
      <c r="O8720" s="3"/>
      <c r="P8720" s="3"/>
      <c r="Q8720" s="3"/>
      <c r="S8720" s="3"/>
    </row>
    <row r="8721" spans="15:19" x14ac:dyDescent="0.25">
      <c r="O8721" s="3"/>
      <c r="P8721" s="3"/>
      <c r="Q8721" s="3"/>
      <c r="S8721" s="3"/>
    </row>
    <row r="8722" spans="15:19" x14ac:dyDescent="0.25">
      <c r="O8722" s="3"/>
      <c r="P8722" s="3"/>
      <c r="Q8722" s="3"/>
      <c r="S8722" s="3"/>
    </row>
    <row r="8723" spans="15:19" x14ac:dyDescent="0.25">
      <c r="O8723" s="3"/>
      <c r="P8723" s="3"/>
      <c r="Q8723" s="3"/>
      <c r="S8723" s="3"/>
    </row>
    <row r="8724" spans="15:19" x14ac:dyDescent="0.25">
      <c r="O8724" s="3"/>
      <c r="P8724" s="3"/>
      <c r="Q8724" s="3"/>
      <c r="S8724" s="3"/>
    </row>
    <row r="8725" spans="15:19" x14ac:dyDescent="0.25">
      <c r="O8725" s="3"/>
      <c r="P8725" s="3"/>
      <c r="Q8725" s="3"/>
      <c r="S8725" s="3"/>
    </row>
    <row r="8726" spans="15:19" x14ac:dyDescent="0.25">
      <c r="O8726" s="3"/>
      <c r="P8726" s="3"/>
      <c r="Q8726" s="3"/>
      <c r="S8726" s="3"/>
    </row>
    <row r="8727" spans="15:19" x14ac:dyDescent="0.25">
      <c r="O8727" s="3"/>
      <c r="P8727" s="3"/>
      <c r="Q8727" s="3"/>
      <c r="S8727" s="3"/>
    </row>
    <row r="8728" spans="15:19" x14ac:dyDescent="0.25">
      <c r="O8728" s="3"/>
      <c r="P8728" s="3"/>
      <c r="Q8728" s="3"/>
      <c r="S8728" s="3"/>
    </row>
    <row r="8729" spans="15:19" x14ac:dyDescent="0.25">
      <c r="O8729" s="3"/>
      <c r="P8729" s="3"/>
      <c r="Q8729" s="3"/>
      <c r="S8729" s="3"/>
    </row>
    <row r="8730" spans="15:19" x14ac:dyDescent="0.25">
      <c r="O8730" s="3"/>
      <c r="P8730" s="3"/>
      <c r="Q8730" s="3"/>
      <c r="S8730" s="3"/>
    </row>
    <row r="8731" spans="15:19" x14ac:dyDescent="0.25">
      <c r="O8731" s="3"/>
      <c r="P8731" s="3"/>
      <c r="Q8731" s="3"/>
      <c r="S8731" s="3"/>
    </row>
    <row r="8732" spans="15:19" x14ac:dyDescent="0.25">
      <c r="O8732" s="3"/>
      <c r="P8732" s="3"/>
      <c r="Q8732" s="3"/>
      <c r="S8732" s="3"/>
    </row>
    <row r="8733" spans="15:19" x14ac:dyDescent="0.25">
      <c r="O8733" s="3"/>
      <c r="P8733" s="3"/>
      <c r="Q8733" s="3"/>
      <c r="S8733" s="3"/>
    </row>
    <row r="8734" spans="15:19" x14ac:dyDescent="0.25">
      <c r="O8734" s="3"/>
      <c r="P8734" s="3"/>
      <c r="Q8734" s="3"/>
      <c r="S8734" s="3"/>
    </row>
    <row r="8735" spans="15:19" x14ac:dyDescent="0.25">
      <c r="O8735" s="3"/>
      <c r="P8735" s="3"/>
      <c r="Q8735" s="3"/>
      <c r="S8735" s="3"/>
    </row>
    <row r="8736" spans="15:19" x14ac:dyDescent="0.25">
      <c r="O8736" s="3"/>
      <c r="P8736" s="3"/>
      <c r="Q8736" s="3"/>
      <c r="S8736" s="3"/>
    </row>
    <row r="8737" spans="15:19" x14ac:dyDescent="0.25">
      <c r="O8737" s="3"/>
      <c r="P8737" s="3"/>
      <c r="Q8737" s="3"/>
      <c r="S8737" s="3"/>
    </row>
    <row r="8738" spans="15:19" x14ac:dyDescent="0.25">
      <c r="O8738" s="3"/>
      <c r="P8738" s="3"/>
      <c r="Q8738" s="3"/>
      <c r="S8738" s="3"/>
    </row>
    <row r="8739" spans="15:19" x14ac:dyDescent="0.25">
      <c r="O8739" s="3"/>
      <c r="P8739" s="3"/>
      <c r="Q8739" s="3"/>
      <c r="S8739" s="3"/>
    </row>
    <row r="8740" spans="15:19" x14ac:dyDescent="0.25">
      <c r="O8740" s="3"/>
      <c r="P8740" s="3"/>
      <c r="Q8740" s="3"/>
      <c r="S8740" s="3"/>
    </row>
    <row r="8741" spans="15:19" x14ac:dyDescent="0.25">
      <c r="O8741" s="3"/>
      <c r="P8741" s="3"/>
      <c r="Q8741" s="3"/>
      <c r="S8741" s="3"/>
    </row>
    <row r="8742" spans="15:19" x14ac:dyDescent="0.25">
      <c r="O8742" s="3"/>
      <c r="P8742" s="3"/>
      <c r="Q8742" s="3"/>
      <c r="S8742" s="3"/>
    </row>
    <row r="8743" spans="15:19" x14ac:dyDescent="0.25">
      <c r="O8743" s="3"/>
      <c r="P8743" s="3"/>
      <c r="Q8743" s="3"/>
      <c r="S8743" s="3"/>
    </row>
    <row r="8744" spans="15:19" x14ac:dyDescent="0.25">
      <c r="O8744" s="3"/>
      <c r="P8744" s="3"/>
      <c r="Q8744" s="3"/>
      <c r="S8744" s="3"/>
    </row>
    <row r="8745" spans="15:19" x14ac:dyDescent="0.25">
      <c r="O8745" s="3"/>
      <c r="P8745" s="3"/>
      <c r="Q8745" s="3"/>
      <c r="S8745" s="3"/>
    </row>
    <row r="8746" spans="15:19" x14ac:dyDescent="0.25">
      <c r="O8746" s="3"/>
      <c r="P8746" s="3"/>
      <c r="Q8746" s="3"/>
      <c r="S8746" s="3"/>
    </row>
    <row r="8747" spans="15:19" x14ac:dyDescent="0.25">
      <c r="O8747" s="3"/>
      <c r="P8747" s="3"/>
      <c r="Q8747" s="3"/>
      <c r="S8747" s="3"/>
    </row>
    <row r="8748" spans="15:19" x14ac:dyDescent="0.25">
      <c r="O8748" s="3"/>
      <c r="P8748" s="3"/>
      <c r="Q8748" s="3"/>
      <c r="S8748" s="3"/>
    </row>
    <row r="8749" spans="15:19" x14ac:dyDescent="0.25">
      <c r="O8749" s="3"/>
      <c r="P8749" s="3"/>
      <c r="Q8749" s="3"/>
      <c r="S8749" s="3"/>
    </row>
    <row r="8750" spans="15:19" x14ac:dyDescent="0.25">
      <c r="O8750" s="3"/>
      <c r="P8750" s="3"/>
      <c r="Q8750" s="3"/>
      <c r="S8750" s="3"/>
    </row>
    <row r="8751" spans="15:19" x14ac:dyDescent="0.25">
      <c r="O8751" s="3"/>
      <c r="P8751" s="3"/>
      <c r="Q8751" s="3"/>
      <c r="S8751" s="3"/>
    </row>
    <row r="8752" spans="15:19" x14ac:dyDescent="0.25">
      <c r="O8752" s="3"/>
      <c r="P8752" s="3"/>
      <c r="Q8752" s="3"/>
      <c r="S8752" s="3"/>
    </row>
    <row r="8753" spans="15:19" x14ac:dyDescent="0.25">
      <c r="O8753" s="3"/>
      <c r="P8753" s="3"/>
      <c r="Q8753" s="3"/>
      <c r="S8753" s="3"/>
    </row>
    <row r="8754" spans="15:19" x14ac:dyDescent="0.25">
      <c r="O8754" s="3"/>
      <c r="P8754" s="3"/>
      <c r="Q8754" s="3"/>
      <c r="S8754" s="3"/>
    </row>
    <row r="8755" spans="15:19" x14ac:dyDescent="0.25">
      <c r="O8755" s="3"/>
      <c r="P8755" s="3"/>
      <c r="Q8755" s="3"/>
      <c r="S8755" s="3"/>
    </row>
    <row r="8756" spans="15:19" x14ac:dyDescent="0.25">
      <c r="O8756" s="3"/>
      <c r="P8756" s="3"/>
      <c r="Q8756" s="3"/>
      <c r="S8756" s="3"/>
    </row>
    <row r="8757" spans="15:19" x14ac:dyDescent="0.25">
      <c r="O8757" s="3"/>
      <c r="P8757" s="3"/>
      <c r="Q8757" s="3"/>
      <c r="S8757" s="3"/>
    </row>
    <row r="8758" spans="15:19" x14ac:dyDescent="0.25">
      <c r="O8758" s="3"/>
      <c r="P8758" s="3"/>
      <c r="Q8758" s="3"/>
      <c r="S8758" s="3"/>
    </row>
    <row r="8759" spans="15:19" x14ac:dyDescent="0.25">
      <c r="O8759" s="3"/>
      <c r="P8759" s="3"/>
      <c r="Q8759" s="3"/>
      <c r="S8759" s="3"/>
    </row>
    <row r="8760" spans="15:19" x14ac:dyDescent="0.25">
      <c r="O8760" s="3"/>
      <c r="P8760" s="3"/>
      <c r="Q8760" s="3"/>
      <c r="S8760" s="3"/>
    </row>
    <row r="8761" spans="15:19" x14ac:dyDescent="0.25">
      <c r="O8761" s="3"/>
      <c r="P8761" s="3"/>
      <c r="Q8761" s="3"/>
      <c r="S8761" s="3"/>
    </row>
    <row r="8762" spans="15:19" x14ac:dyDescent="0.25">
      <c r="O8762" s="3"/>
      <c r="P8762" s="3"/>
      <c r="Q8762" s="3"/>
      <c r="S8762" s="3"/>
    </row>
    <row r="8763" spans="15:19" x14ac:dyDescent="0.25">
      <c r="O8763" s="3"/>
      <c r="P8763" s="3"/>
      <c r="Q8763" s="3"/>
      <c r="S8763" s="3"/>
    </row>
    <row r="8764" spans="15:19" x14ac:dyDescent="0.25">
      <c r="O8764" s="3"/>
      <c r="P8764" s="3"/>
      <c r="Q8764" s="3"/>
      <c r="S8764" s="3"/>
    </row>
    <row r="8765" spans="15:19" x14ac:dyDescent="0.25">
      <c r="O8765" s="3"/>
      <c r="P8765" s="3"/>
      <c r="Q8765" s="3"/>
      <c r="S8765" s="3"/>
    </row>
    <row r="8766" spans="15:19" x14ac:dyDescent="0.25">
      <c r="O8766" s="3"/>
      <c r="P8766" s="3"/>
      <c r="Q8766" s="3"/>
      <c r="S8766" s="3"/>
    </row>
    <row r="8767" spans="15:19" x14ac:dyDescent="0.25">
      <c r="O8767" s="3"/>
      <c r="P8767" s="3"/>
      <c r="Q8767" s="3"/>
      <c r="S8767" s="3"/>
    </row>
    <row r="8768" spans="15:19" x14ac:dyDescent="0.25">
      <c r="O8768" s="3"/>
      <c r="P8768" s="3"/>
      <c r="Q8768" s="3"/>
      <c r="S8768" s="3"/>
    </row>
    <row r="8769" spans="15:19" x14ac:dyDescent="0.25">
      <c r="O8769" s="3"/>
      <c r="P8769" s="3"/>
      <c r="Q8769" s="3"/>
      <c r="S8769" s="3"/>
    </row>
    <row r="8770" spans="15:19" x14ac:dyDescent="0.25">
      <c r="O8770" s="3"/>
      <c r="P8770" s="3"/>
      <c r="Q8770" s="3"/>
      <c r="S8770" s="3"/>
    </row>
    <row r="8771" spans="15:19" x14ac:dyDescent="0.25">
      <c r="O8771" s="3"/>
      <c r="P8771" s="3"/>
      <c r="Q8771" s="3"/>
      <c r="S8771" s="3"/>
    </row>
    <row r="8772" spans="15:19" x14ac:dyDescent="0.25">
      <c r="O8772" s="3"/>
      <c r="P8772" s="3"/>
      <c r="Q8772" s="3"/>
      <c r="S8772" s="3"/>
    </row>
    <row r="8773" spans="15:19" x14ac:dyDescent="0.25">
      <c r="O8773" s="3"/>
      <c r="P8773" s="3"/>
      <c r="Q8773" s="3"/>
      <c r="S8773" s="3"/>
    </row>
    <row r="8774" spans="15:19" x14ac:dyDescent="0.25">
      <c r="O8774" s="3"/>
      <c r="P8774" s="3"/>
      <c r="Q8774" s="3"/>
      <c r="S8774" s="3"/>
    </row>
    <row r="8775" spans="15:19" x14ac:dyDescent="0.25">
      <c r="O8775" s="3"/>
      <c r="P8775" s="3"/>
      <c r="Q8775" s="3"/>
      <c r="S8775" s="3"/>
    </row>
    <row r="8776" spans="15:19" x14ac:dyDescent="0.25">
      <c r="O8776" s="3"/>
      <c r="P8776" s="3"/>
      <c r="Q8776" s="3"/>
      <c r="S8776" s="3"/>
    </row>
    <row r="8777" spans="15:19" x14ac:dyDescent="0.25">
      <c r="O8777" s="3"/>
      <c r="P8777" s="3"/>
      <c r="Q8777" s="3"/>
      <c r="S8777" s="3"/>
    </row>
    <row r="8778" spans="15:19" x14ac:dyDescent="0.25">
      <c r="O8778" s="3"/>
      <c r="P8778" s="3"/>
      <c r="Q8778" s="3"/>
      <c r="S8778" s="3"/>
    </row>
    <row r="8779" spans="15:19" x14ac:dyDescent="0.25">
      <c r="O8779" s="3"/>
      <c r="P8779" s="3"/>
      <c r="Q8779" s="3"/>
      <c r="S8779" s="3"/>
    </row>
    <row r="8780" spans="15:19" x14ac:dyDescent="0.25">
      <c r="O8780" s="3"/>
      <c r="P8780" s="3"/>
      <c r="Q8780" s="3"/>
      <c r="S8780" s="3"/>
    </row>
    <row r="8781" spans="15:19" x14ac:dyDescent="0.25">
      <c r="O8781" s="3"/>
      <c r="P8781" s="3"/>
      <c r="Q8781" s="3"/>
      <c r="S8781" s="3"/>
    </row>
    <row r="8782" spans="15:19" x14ac:dyDescent="0.25">
      <c r="O8782" s="3"/>
      <c r="P8782" s="3"/>
      <c r="Q8782" s="3"/>
      <c r="S8782" s="3"/>
    </row>
    <row r="8783" spans="15:19" x14ac:dyDescent="0.25">
      <c r="O8783" s="3"/>
      <c r="P8783" s="3"/>
      <c r="Q8783" s="3"/>
      <c r="S8783" s="3"/>
    </row>
    <row r="8784" spans="15:19" x14ac:dyDescent="0.25">
      <c r="O8784" s="3"/>
      <c r="P8784" s="3"/>
      <c r="Q8784" s="3"/>
      <c r="S8784" s="3"/>
    </row>
    <row r="8785" spans="15:19" x14ac:dyDescent="0.25">
      <c r="O8785" s="3"/>
      <c r="P8785" s="3"/>
      <c r="Q8785" s="3"/>
      <c r="S8785" s="3"/>
    </row>
    <row r="8786" spans="15:19" x14ac:dyDescent="0.25">
      <c r="O8786" s="3"/>
      <c r="P8786" s="3"/>
      <c r="Q8786" s="3"/>
      <c r="S8786" s="3"/>
    </row>
    <row r="8787" spans="15:19" x14ac:dyDescent="0.25">
      <c r="O8787" s="3"/>
      <c r="P8787" s="3"/>
      <c r="Q8787" s="3"/>
      <c r="S8787" s="3"/>
    </row>
    <row r="8788" spans="15:19" x14ac:dyDescent="0.25">
      <c r="O8788" s="3"/>
      <c r="P8788" s="3"/>
      <c r="Q8788" s="3"/>
      <c r="S8788" s="3"/>
    </row>
    <row r="8789" spans="15:19" x14ac:dyDescent="0.25">
      <c r="O8789" s="3"/>
      <c r="P8789" s="3"/>
      <c r="Q8789" s="3"/>
      <c r="S8789" s="3"/>
    </row>
    <row r="8790" spans="15:19" x14ac:dyDescent="0.25">
      <c r="O8790" s="3"/>
      <c r="P8790" s="3"/>
      <c r="Q8790" s="3"/>
      <c r="S8790" s="3"/>
    </row>
    <row r="8791" spans="15:19" x14ac:dyDescent="0.25">
      <c r="O8791" s="3"/>
      <c r="P8791" s="3"/>
      <c r="Q8791" s="3"/>
      <c r="S8791" s="3"/>
    </row>
    <row r="8792" spans="15:19" x14ac:dyDescent="0.25">
      <c r="O8792" s="3"/>
      <c r="P8792" s="3"/>
      <c r="Q8792" s="3"/>
      <c r="S8792" s="3"/>
    </row>
    <row r="8793" spans="15:19" x14ac:dyDescent="0.25">
      <c r="O8793" s="3"/>
      <c r="P8793" s="3"/>
      <c r="Q8793" s="3"/>
      <c r="S8793" s="3"/>
    </row>
    <row r="8794" spans="15:19" x14ac:dyDescent="0.25">
      <c r="O8794" s="3"/>
      <c r="P8794" s="3"/>
      <c r="Q8794" s="3"/>
      <c r="S8794" s="3"/>
    </row>
    <row r="8795" spans="15:19" x14ac:dyDescent="0.25">
      <c r="O8795" s="3"/>
      <c r="P8795" s="3"/>
      <c r="Q8795" s="3"/>
      <c r="S8795" s="3"/>
    </row>
    <row r="8796" spans="15:19" x14ac:dyDescent="0.25">
      <c r="O8796" s="3"/>
      <c r="P8796" s="3"/>
      <c r="Q8796" s="3"/>
      <c r="S8796" s="3"/>
    </row>
    <row r="8797" spans="15:19" x14ac:dyDescent="0.25">
      <c r="O8797" s="3"/>
      <c r="P8797" s="3"/>
      <c r="Q8797" s="3"/>
      <c r="S8797" s="3"/>
    </row>
    <row r="8798" spans="15:19" x14ac:dyDescent="0.25">
      <c r="O8798" s="3"/>
      <c r="P8798" s="3"/>
      <c r="Q8798" s="3"/>
      <c r="S8798" s="3"/>
    </row>
    <row r="8799" spans="15:19" x14ac:dyDescent="0.25">
      <c r="O8799" s="3"/>
      <c r="P8799" s="3"/>
      <c r="Q8799" s="3"/>
      <c r="S8799" s="3"/>
    </row>
    <row r="8800" spans="15:19" x14ac:dyDescent="0.25">
      <c r="O8800" s="3"/>
      <c r="P8800" s="3"/>
      <c r="Q8800" s="3"/>
      <c r="S8800" s="3"/>
    </row>
    <row r="8801" spans="15:19" x14ac:dyDescent="0.25">
      <c r="O8801" s="3"/>
      <c r="P8801" s="3"/>
      <c r="Q8801" s="3"/>
      <c r="S8801" s="3"/>
    </row>
    <row r="8802" spans="15:19" x14ac:dyDescent="0.25">
      <c r="O8802" s="3"/>
      <c r="P8802" s="3"/>
      <c r="Q8802" s="3"/>
      <c r="S8802" s="3"/>
    </row>
    <row r="8803" spans="15:19" x14ac:dyDescent="0.25">
      <c r="O8803" s="3"/>
      <c r="P8803" s="3"/>
      <c r="Q8803" s="3"/>
      <c r="S8803" s="3"/>
    </row>
    <row r="8804" spans="15:19" x14ac:dyDescent="0.25">
      <c r="O8804" s="3"/>
      <c r="P8804" s="3"/>
      <c r="Q8804" s="3"/>
      <c r="S8804" s="3"/>
    </row>
    <row r="8805" spans="15:19" x14ac:dyDescent="0.25">
      <c r="O8805" s="3"/>
      <c r="P8805" s="3"/>
      <c r="Q8805" s="3"/>
      <c r="S8805" s="3"/>
    </row>
    <row r="8806" spans="15:19" x14ac:dyDescent="0.25">
      <c r="O8806" s="3"/>
      <c r="P8806" s="3"/>
      <c r="Q8806" s="3"/>
      <c r="S8806" s="3"/>
    </row>
    <row r="8807" spans="15:19" x14ac:dyDescent="0.25">
      <c r="O8807" s="3"/>
      <c r="P8807" s="3"/>
      <c r="Q8807" s="3"/>
      <c r="S8807" s="3"/>
    </row>
    <row r="8808" spans="15:19" x14ac:dyDescent="0.25">
      <c r="O8808" s="3"/>
      <c r="P8808" s="3"/>
      <c r="Q8808" s="3"/>
      <c r="S8808" s="3"/>
    </row>
    <row r="8809" spans="15:19" x14ac:dyDescent="0.25">
      <c r="O8809" s="3"/>
      <c r="P8809" s="3"/>
      <c r="Q8809" s="3"/>
      <c r="S8809" s="3"/>
    </row>
    <row r="8810" spans="15:19" x14ac:dyDescent="0.25">
      <c r="O8810" s="3"/>
      <c r="P8810" s="3"/>
      <c r="Q8810" s="3"/>
      <c r="S8810" s="3"/>
    </row>
    <row r="8811" spans="15:19" x14ac:dyDescent="0.25">
      <c r="O8811" s="3"/>
      <c r="P8811" s="3"/>
      <c r="Q8811" s="3"/>
      <c r="S8811" s="3"/>
    </row>
    <row r="8812" spans="15:19" x14ac:dyDescent="0.25">
      <c r="O8812" s="3"/>
      <c r="P8812" s="3"/>
      <c r="Q8812" s="3"/>
      <c r="S8812" s="3"/>
    </row>
    <row r="8813" spans="15:19" x14ac:dyDescent="0.25">
      <c r="O8813" s="3"/>
      <c r="P8813" s="3"/>
      <c r="Q8813" s="3"/>
      <c r="S8813" s="3"/>
    </row>
    <row r="8814" spans="15:19" x14ac:dyDescent="0.25">
      <c r="O8814" s="3"/>
      <c r="P8814" s="3"/>
      <c r="Q8814" s="3"/>
      <c r="S8814" s="3"/>
    </row>
    <row r="8815" spans="15:19" x14ac:dyDescent="0.25">
      <c r="O8815" s="3"/>
      <c r="P8815" s="3"/>
      <c r="Q8815" s="3"/>
      <c r="S8815" s="3"/>
    </row>
    <row r="8816" spans="15:19" x14ac:dyDescent="0.25">
      <c r="O8816" s="3"/>
      <c r="P8816" s="3"/>
      <c r="Q8816" s="3"/>
      <c r="S8816" s="3"/>
    </row>
    <row r="8817" spans="15:19" x14ac:dyDescent="0.25">
      <c r="O8817" s="3"/>
      <c r="P8817" s="3"/>
      <c r="Q8817" s="3"/>
      <c r="S8817" s="3"/>
    </row>
    <row r="8818" spans="15:19" x14ac:dyDescent="0.25">
      <c r="O8818" s="3"/>
      <c r="P8818" s="3"/>
      <c r="Q8818" s="3"/>
      <c r="S8818" s="3"/>
    </row>
    <row r="8819" spans="15:19" x14ac:dyDescent="0.25">
      <c r="O8819" s="3"/>
      <c r="P8819" s="3"/>
      <c r="Q8819" s="3"/>
      <c r="S8819" s="3"/>
    </row>
    <row r="8820" spans="15:19" x14ac:dyDescent="0.25">
      <c r="O8820" s="3"/>
      <c r="P8820" s="3"/>
      <c r="Q8820" s="3"/>
      <c r="S8820" s="3"/>
    </row>
    <row r="8821" spans="15:19" x14ac:dyDescent="0.25">
      <c r="O8821" s="3"/>
      <c r="P8821" s="3"/>
      <c r="Q8821" s="3"/>
      <c r="S8821" s="3"/>
    </row>
    <row r="8822" spans="15:19" x14ac:dyDescent="0.25">
      <c r="O8822" s="3"/>
      <c r="P8822" s="3"/>
      <c r="Q8822" s="3"/>
      <c r="S8822" s="3"/>
    </row>
    <row r="8823" spans="15:19" x14ac:dyDescent="0.25">
      <c r="O8823" s="3"/>
      <c r="P8823" s="3"/>
      <c r="Q8823" s="3"/>
      <c r="S8823" s="3"/>
    </row>
    <row r="8824" spans="15:19" x14ac:dyDescent="0.25">
      <c r="O8824" s="3"/>
      <c r="P8824" s="3"/>
      <c r="Q8824" s="3"/>
      <c r="S8824" s="3"/>
    </row>
    <row r="8825" spans="15:19" x14ac:dyDescent="0.25">
      <c r="O8825" s="3"/>
      <c r="P8825" s="3"/>
      <c r="Q8825" s="3"/>
      <c r="S8825" s="3"/>
    </row>
    <row r="8826" spans="15:19" x14ac:dyDescent="0.25">
      <c r="O8826" s="3"/>
      <c r="P8826" s="3"/>
      <c r="Q8826" s="3"/>
      <c r="S8826" s="3"/>
    </row>
    <row r="8827" spans="15:19" x14ac:dyDescent="0.25">
      <c r="O8827" s="3"/>
      <c r="P8827" s="3"/>
      <c r="Q8827" s="3"/>
      <c r="S8827" s="3"/>
    </row>
    <row r="8828" spans="15:19" x14ac:dyDescent="0.25">
      <c r="O8828" s="3"/>
      <c r="P8828" s="3"/>
      <c r="Q8828" s="3"/>
      <c r="S8828" s="3"/>
    </row>
    <row r="8829" spans="15:19" x14ac:dyDescent="0.25">
      <c r="O8829" s="3"/>
      <c r="P8829" s="3"/>
      <c r="Q8829" s="3"/>
      <c r="S8829" s="3"/>
    </row>
    <row r="8830" spans="15:19" x14ac:dyDescent="0.25">
      <c r="O8830" s="3"/>
      <c r="P8830" s="3"/>
      <c r="Q8830" s="3"/>
      <c r="S8830" s="3"/>
    </row>
    <row r="8831" spans="15:19" x14ac:dyDescent="0.25">
      <c r="O8831" s="3"/>
      <c r="P8831" s="3"/>
      <c r="Q8831" s="3"/>
      <c r="S8831" s="3"/>
    </row>
    <row r="8832" spans="15:19" x14ac:dyDescent="0.25">
      <c r="O8832" s="3"/>
      <c r="P8832" s="3"/>
      <c r="Q8832" s="3"/>
      <c r="S8832" s="3"/>
    </row>
    <row r="8833" spans="15:19" x14ac:dyDescent="0.25">
      <c r="O8833" s="3"/>
      <c r="P8833" s="3"/>
      <c r="Q8833" s="3"/>
      <c r="S8833" s="3"/>
    </row>
    <row r="8834" spans="15:19" x14ac:dyDescent="0.25">
      <c r="O8834" s="3"/>
      <c r="P8834" s="3"/>
      <c r="Q8834" s="3"/>
      <c r="S8834" s="3"/>
    </row>
    <row r="8835" spans="15:19" x14ac:dyDescent="0.25">
      <c r="O8835" s="3"/>
      <c r="P8835" s="3"/>
      <c r="Q8835" s="3"/>
      <c r="S8835" s="3"/>
    </row>
    <row r="8836" spans="15:19" x14ac:dyDescent="0.25">
      <c r="O8836" s="3"/>
      <c r="P8836" s="3"/>
      <c r="Q8836" s="3"/>
      <c r="S8836" s="3"/>
    </row>
    <row r="8837" spans="15:19" x14ac:dyDescent="0.25">
      <c r="O8837" s="3"/>
      <c r="P8837" s="3"/>
      <c r="Q8837" s="3"/>
      <c r="S8837" s="3"/>
    </row>
    <row r="8838" spans="15:19" x14ac:dyDescent="0.25">
      <c r="O8838" s="3"/>
      <c r="P8838" s="3"/>
      <c r="Q8838" s="3"/>
      <c r="S8838" s="3"/>
    </row>
    <row r="8839" spans="15:19" x14ac:dyDescent="0.25">
      <c r="O8839" s="3"/>
      <c r="P8839" s="3"/>
      <c r="Q8839" s="3"/>
      <c r="S8839" s="3"/>
    </row>
    <row r="8840" spans="15:19" x14ac:dyDescent="0.25">
      <c r="O8840" s="3"/>
      <c r="P8840" s="3"/>
      <c r="Q8840" s="3"/>
      <c r="S8840" s="3"/>
    </row>
    <row r="8841" spans="15:19" x14ac:dyDescent="0.25">
      <c r="O8841" s="3"/>
      <c r="P8841" s="3"/>
      <c r="Q8841" s="3"/>
      <c r="S8841" s="3"/>
    </row>
    <row r="8842" spans="15:19" x14ac:dyDescent="0.25">
      <c r="O8842" s="3"/>
      <c r="P8842" s="3"/>
      <c r="Q8842" s="3"/>
      <c r="S8842" s="3"/>
    </row>
    <row r="8843" spans="15:19" x14ac:dyDescent="0.25">
      <c r="O8843" s="3"/>
      <c r="P8843" s="3"/>
      <c r="Q8843" s="3"/>
      <c r="S8843" s="3"/>
    </row>
    <row r="8844" spans="15:19" x14ac:dyDescent="0.25">
      <c r="O8844" s="3"/>
      <c r="P8844" s="3"/>
      <c r="Q8844" s="3"/>
      <c r="S8844" s="3"/>
    </row>
    <row r="8845" spans="15:19" x14ac:dyDescent="0.25">
      <c r="O8845" s="3"/>
      <c r="P8845" s="3"/>
      <c r="Q8845" s="3"/>
      <c r="S8845" s="3"/>
    </row>
    <row r="8846" spans="15:19" x14ac:dyDescent="0.25">
      <c r="O8846" s="3"/>
      <c r="P8846" s="3"/>
      <c r="Q8846" s="3"/>
      <c r="S8846" s="3"/>
    </row>
    <row r="8847" spans="15:19" x14ac:dyDescent="0.25">
      <c r="O8847" s="3"/>
      <c r="P8847" s="3"/>
      <c r="Q8847" s="3"/>
      <c r="S8847" s="3"/>
    </row>
    <row r="8848" spans="15:19" x14ac:dyDescent="0.25">
      <c r="O8848" s="3"/>
      <c r="P8848" s="3"/>
      <c r="Q8848" s="3"/>
      <c r="S8848" s="3"/>
    </row>
    <row r="8849" spans="15:19" x14ac:dyDescent="0.25">
      <c r="O8849" s="3"/>
      <c r="P8849" s="3"/>
      <c r="Q8849" s="3"/>
      <c r="S8849" s="3"/>
    </row>
    <row r="8850" spans="15:19" x14ac:dyDescent="0.25">
      <c r="O8850" s="3"/>
      <c r="P8850" s="3"/>
      <c r="Q8850" s="3"/>
      <c r="S8850" s="3"/>
    </row>
    <row r="8851" spans="15:19" x14ac:dyDescent="0.25">
      <c r="O8851" s="3"/>
      <c r="P8851" s="3"/>
      <c r="Q8851" s="3"/>
      <c r="S8851" s="3"/>
    </row>
    <row r="8852" spans="15:19" x14ac:dyDescent="0.25">
      <c r="O8852" s="3"/>
      <c r="P8852" s="3"/>
      <c r="Q8852" s="3"/>
      <c r="S8852" s="3"/>
    </row>
    <row r="8853" spans="15:19" x14ac:dyDescent="0.25">
      <c r="O8853" s="3"/>
      <c r="P8853" s="3"/>
      <c r="Q8853" s="3"/>
      <c r="S8853" s="3"/>
    </row>
    <row r="8854" spans="15:19" x14ac:dyDescent="0.25">
      <c r="O8854" s="3"/>
      <c r="P8854" s="3"/>
      <c r="Q8854" s="3"/>
      <c r="S8854" s="3"/>
    </row>
    <row r="8855" spans="15:19" x14ac:dyDescent="0.25">
      <c r="O8855" s="3"/>
      <c r="P8855" s="3"/>
      <c r="Q8855" s="3"/>
      <c r="S8855" s="3"/>
    </row>
    <row r="8856" spans="15:19" x14ac:dyDescent="0.25">
      <c r="O8856" s="3"/>
      <c r="P8856" s="3"/>
      <c r="Q8856" s="3"/>
      <c r="S8856" s="3"/>
    </row>
    <row r="8857" spans="15:19" x14ac:dyDescent="0.25">
      <c r="O8857" s="3"/>
      <c r="P8857" s="3"/>
      <c r="Q8857" s="3"/>
      <c r="S8857" s="3"/>
    </row>
    <row r="8858" spans="15:19" x14ac:dyDescent="0.25">
      <c r="O8858" s="3"/>
      <c r="P8858" s="3"/>
      <c r="Q8858" s="3"/>
      <c r="S8858" s="3"/>
    </row>
    <row r="8859" spans="15:19" x14ac:dyDescent="0.25">
      <c r="O8859" s="3"/>
      <c r="P8859" s="3"/>
      <c r="Q8859" s="3"/>
      <c r="S8859" s="3"/>
    </row>
    <row r="8860" spans="15:19" x14ac:dyDescent="0.25">
      <c r="O8860" s="3"/>
      <c r="P8860" s="3"/>
      <c r="Q8860" s="3"/>
      <c r="S8860" s="3"/>
    </row>
    <row r="8861" spans="15:19" x14ac:dyDescent="0.25">
      <c r="O8861" s="3"/>
      <c r="P8861" s="3"/>
      <c r="Q8861" s="3"/>
      <c r="S8861" s="3"/>
    </row>
    <row r="8862" spans="15:19" x14ac:dyDescent="0.25">
      <c r="O8862" s="3"/>
      <c r="P8862" s="3"/>
      <c r="Q8862" s="3"/>
      <c r="S8862" s="3"/>
    </row>
    <row r="8863" spans="15:19" x14ac:dyDescent="0.25">
      <c r="O8863" s="3"/>
      <c r="P8863" s="3"/>
      <c r="Q8863" s="3"/>
      <c r="S8863" s="3"/>
    </row>
    <row r="8864" spans="15:19" x14ac:dyDescent="0.25">
      <c r="O8864" s="3"/>
      <c r="P8864" s="3"/>
      <c r="Q8864" s="3"/>
      <c r="S8864" s="3"/>
    </row>
    <row r="8865" spans="15:19" x14ac:dyDescent="0.25">
      <c r="O8865" s="3"/>
      <c r="P8865" s="3"/>
      <c r="Q8865" s="3"/>
      <c r="S8865" s="3"/>
    </row>
    <row r="8866" spans="15:19" x14ac:dyDescent="0.25">
      <c r="O8866" s="3"/>
      <c r="P8866" s="3"/>
      <c r="Q8866" s="3"/>
      <c r="S8866" s="3"/>
    </row>
    <row r="8867" spans="15:19" x14ac:dyDescent="0.25">
      <c r="O8867" s="3"/>
      <c r="P8867" s="3"/>
      <c r="Q8867" s="3"/>
      <c r="S8867" s="3"/>
    </row>
    <row r="8868" spans="15:19" x14ac:dyDescent="0.25">
      <c r="O8868" s="3"/>
      <c r="P8868" s="3"/>
      <c r="Q8868" s="3"/>
      <c r="S8868" s="3"/>
    </row>
    <row r="8869" spans="15:19" x14ac:dyDescent="0.25">
      <c r="O8869" s="3"/>
      <c r="P8869" s="3"/>
      <c r="Q8869" s="3"/>
      <c r="S8869" s="3"/>
    </row>
    <row r="8870" spans="15:19" x14ac:dyDescent="0.25">
      <c r="O8870" s="3"/>
      <c r="P8870" s="3"/>
      <c r="Q8870" s="3"/>
      <c r="S8870" s="3"/>
    </row>
    <row r="8871" spans="15:19" x14ac:dyDescent="0.25">
      <c r="O8871" s="3"/>
      <c r="P8871" s="3"/>
      <c r="Q8871" s="3"/>
      <c r="S8871" s="3"/>
    </row>
    <row r="8872" spans="15:19" x14ac:dyDescent="0.25">
      <c r="O8872" s="3"/>
      <c r="P8872" s="3"/>
      <c r="Q8872" s="3"/>
      <c r="S8872" s="3"/>
    </row>
    <row r="8873" spans="15:19" x14ac:dyDescent="0.25">
      <c r="O8873" s="3"/>
      <c r="P8873" s="3"/>
      <c r="Q8873" s="3"/>
      <c r="S8873" s="3"/>
    </row>
    <row r="8874" spans="15:19" x14ac:dyDescent="0.25">
      <c r="O8874" s="3"/>
      <c r="P8874" s="3"/>
      <c r="Q8874" s="3"/>
      <c r="S8874" s="3"/>
    </row>
    <row r="8875" spans="15:19" x14ac:dyDescent="0.25">
      <c r="O8875" s="3"/>
      <c r="P8875" s="3"/>
      <c r="Q8875" s="3"/>
      <c r="S8875" s="3"/>
    </row>
    <row r="8876" spans="15:19" x14ac:dyDescent="0.25">
      <c r="O8876" s="3"/>
      <c r="P8876" s="3"/>
      <c r="Q8876" s="3"/>
      <c r="S8876" s="3"/>
    </row>
    <row r="8877" spans="15:19" x14ac:dyDescent="0.25">
      <c r="O8877" s="3"/>
      <c r="P8877" s="3"/>
      <c r="Q8877" s="3"/>
      <c r="S8877" s="3"/>
    </row>
    <row r="8878" spans="15:19" x14ac:dyDescent="0.25">
      <c r="O8878" s="3"/>
      <c r="P8878" s="3"/>
      <c r="Q8878" s="3"/>
      <c r="S8878" s="3"/>
    </row>
    <row r="8879" spans="15:19" x14ac:dyDescent="0.25">
      <c r="O8879" s="3"/>
      <c r="P8879" s="3"/>
      <c r="Q8879" s="3"/>
      <c r="S8879" s="3"/>
    </row>
    <row r="8880" spans="15:19" x14ac:dyDescent="0.25">
      <c r="O8880" s="3"/>
      <c r="P8880" s="3"/>
      <c r="Q8880" s="3"/>
      <c r="S8880" s="3"/>
    </row>
    <row r="8881" spans="15:19" x14ac:dyDescent="0.25">
      <c r="O8881" s="3"/>
      <c r="P8881" s="3"/>
      <c r="Q8881" s="3"/>
      <c r="S8881" s="3"/>
    </row>
    <row r="8882" spans="15:19" x14ac:dyDescent="0.25">
      <c r="O8882" s="3"/>
      <c r="P8882" s="3"/>
      <c r="Q8882" s="3"/>
      <c r="S8882" s="3"/>
    </row>
    <row r="8883" spans="15:19" x14ac:dyDescent="0.25">
      <c r="O8883" s="3"/>
      <c r="P8883" s="3"/>
      <c r="Q8883" s="3"/>
      <c r="S8883" s="3"/>
    </row>
    <row r="8884" spans="15:19" x14ac:dyDescent="0.25">
      <c r="O8884" s="3"/>
      <c r="P8884" s="3"/>
      <c r="Q8884" s="3"/>
      <c r="S8884" s="3"/>
    </row>
    <row r="8885" spans="15:19" x14ac:dyDescent="0.25">
      <c r="O8885" s="3"/>
      <c r="P8885" s="3"/>
      <c r="Q8885" s="3"/>
      <c r="S8885" s="3"/>
    </row>
    <row r="8886" spans="15:19" x14ac:dyDescent="0.25">
      <c r="O8886" s="3"/>
      <c r="P8886" s="3"/>
      <c r="Q8886" s="3"/>
      <c r="S8886" s="3"/>
    </row>
    <row r="8887" spans="15:19" x14ac:dyDescent="0.25">
      <c r="O8887" s="3"/>
      <c r="P8887" s="3"/>
      <c r="Q8887" s="3"/>
      <c r="S8887" s="3"/>
    </row>
    <row r="8888" spans="15:19" x14ac:dyDescent="0.25">
      <c r="O8888" s="3"/>
      <c r="P8888" s="3"/>
      <c r="Q8888" s="3"/>
      <c r="S8888" s="3"/>
    </row>
    <row r="8889" spans="15:19" x14ac:dyDescent="0.25">
      <c r="O8889" s="3"/>
      <c r="P8889" s="3"/>
      <c r="Q8889" s="3"/>
      <c r="S8889" s="3"/>
    </row>
    <row r="8890" spans="15:19" x14ac:dyDescent="0.25">
      <c r="O8890" s="3"/>
      <c r="P8890" s="3"/>
      <c r="Q8890" s="3"/>
      <c r="S8890" s="3"/>
    </row>
    <row r="8891" spans="15:19" x14ac:dyDescent="0.25">
      <c r="O8891" s="3"/>
      <c r="P8891" s="3"/>
      <c r="Q8891" s="3"/>
      <c r="S8891" s="3"/>
    </row>
    <row r="8892" spans="15:19" x14ac:dyDescent="0.25">
      <c r="O8892" s="3"/>
      <c r="P8892" s="3"/>
      <c r="Q8892" s="3"/>
      <c r="S8892" s="3"/>
    </row>
    <row r="8893" spans="15:19" x14ac:dyDescent="0.25">
      <c r="O8893" s="3"/>
      <c r="P8893" s="3"/>
      <c r="Q8893" s="3"/>
      <c r="S8893" s="3"/>
    </row>
    <row r="8894" spans="15:19" x14ac:dyDescent="0.25">
      <c r="O8894" s="3"/>
      <c r="P8894" s="3"/>
      <c r="Q8894" s="3"/>
      <c r="S8894" s="3"/>
    </row>
    <row r="8895" spans="15:19" x14ac:dyDescent="0.25">
      <c r="O8895" s="3"/>
      <c r="P8895" s="3"/>
      <c r="Q8895" s="3"/>
      <c r="S8895" s="3"/>
    </row>
    <row r="8896" spans="15:19" x14ac:dyDescent="0.25">
      <c r="O8896" s="3"/>
      <c r="P8896" s="3"/>
      <c r="Q8896" s="3"/>
      <c r="S8896" s="3"/>
    </row>
    <row r="8897" spans="15:19" x14ac:dyDescent="0.25">
      <c r="O8897" s="3"/>
      <c r="P8897" s="3"/>
      <c r="Q8897" s="3"/>
      <c r="S8897" s="3"/>
    </row>
    <row r="8898" spans="15:19" x14ac:dyDescent="0.25">
      <c r="O8898" s="3"/>
      <c r="P8898" s="3"/>
      <c r="Q8898" s="3"/>
      <c r="S8898" s="3"/>
    </row>
    <row r="8899" spans="15:19" x14ac:dyDescent="0.25">
      <c r="O8899" s="3"/>
      <c r="P8899" s="3"/>
      <c r="Q8899" s="3"/>
      <c r="S8899" s="3"/>
    </row>
    <row r="8900" spans="15:19" x14ac:dyDescent="0.25">
      <c r="O8900" s="3"/>
      <c r="P8900" s="3"/>
      <c r="Q8900" s="3"/>
      <c r="S8900" s="3"/>
    </row>
    <row r="8901" spans="15:19" x14ac:dyDescent="0.25">
      <c r="O8901" s="3"/>
      <c r="P8901" s="3"/>
      <c r="Q8901" s="3"/>
      <c r="S8901" s="3"/>
    </row>
    <row r="8902" spans="15:19" x14ac:dyDescent="0.25">
      <c r="O8902" s="3"/>
      <c r="P8902" s="3"/>
      <c r="Q8902" s="3"/>
      <c r="S8902" s="3"/>
    </row>
    <row r="8903" spans="15:19" x14ac:dyDescent="0.25">
      <c r="O8903" s="3"/>
      <c r="P8903" s="3"/>
      <c r="Q8903" s="3"/>
      <c r="S8903" s="3"/>
    </row>
    <row r="8904" spans="15:19" x14ac:dyDescent="0.25">
      <c r="O8904" s="3"/>
      <c r="P8904" s="3"/>
      <c r="Q8904" s="3"/>
      <c r="S8904" s="3"/>
    </row>
    <row r="8905" spans="15:19" x14ac:dyDescent="0.25">
      <c r="O8905" s="3"/>
      <c r="P8905" s="3"/>
      <c r="Q8905" s="3"/>
      <c r="S8905" s="3"/>
    </row>
    <row r="8906" spans="15:19" x14ac:dyDescent="0.25">
      <c r="O8906" s="3"/>
      <c r="P8906" s="3"/>
      <c r="Q8906" s="3"/>
      <c r="S8906" s="3"/>
    </row>
    <row r="8907" spans="15:19" x14ac:dyDescent="0.25">
      <c r="O8907" s="3"/>
      <c r="P8907" s="3"/>
      <c r="Q8907" s="3"/>
      <c r="S8907" s="3"/>
    </row>
    <row r="8908" spans="15:19" x14ac:dyDescent="0.25">
      <c r="O8908" s="3"/>
      <c r="P8908" s="3"/>
      <c r="Q8908" s="3"/>
      <c r="S8908" s="3"/>
    </row>
    <row r="8909" spans="15:19" x14ac:dyDescent="0.25">
      <c r="O8909" s="3"/>
      <c r="P8909" s="3"/>
      <c r="Q8909" s="3"/>
      <c r="S8909" s="3"/>
    </row>
    <row r="8910" spans="15:19" x14ac:dyDescent="0.25">
      <c r="O8910" s="3"/>
      <c r="P8910" s="3"/>
      <c r="Q8910" s="3"/>
      <c r="S8910" s="3"/>
    </row>
    <row r="8911" spans="15:19" x14ac:dyDescent="0.25">
      <c r="O8911" s="3"/>
      <c r="P8911" s="3"/>
      <c r="Q8911" s="3"/>
      <c r="S8911" s="3"/>
    </row>
    <row r="8912" spans="15:19" x14ac:dyDescent="0.25">
      <c r="O8912" s="3"/>
      <c r="P8912" s="3"/>
      <c r="Q8912" s="3"/>
      <c r="S8912" s="3"/>
    </row>
    <row r="8913" spans="15:19" x14ac:dyDescent="0.25">
      <c r="O8913" s="3"/>
      <c r="P8913" s="3"/>
      <c r="Q8913" s="3"/>
      <c r="S8913" s="3"/>
    </row>
    <row r="8914" spans="15:19" x14ac:dyDescent="0.25">
      <c r="O8914" s="3"/>
      <c r="P8914" s="3"/>
      <c r="Q8914" s="3"/>
      <c r="S8914" s="3"/>
    </row>
    <row r="8915" spans="15:19" x14ac:dyDescent="0.25">
      <c r="O8915" s="3"/>
      <c r="P8915" s="3"/>
      <c r="Q8915" s="3"/>
      <c r="S8915" s="3"/>
    </row>
    <row r="8916" spans="15:19" x14ac:dyDescent="0.25">
      <c r="O8916" s="3"/>
      <c r="P8916" s="3"/>
      <c r="Q8916" s="3"/>
      <c r="S8916" s="3"/>
    </row>
    <row r="8917" spans="15:19" x14ac:dyDescent="0.25">
      <c r="O8917" s="3"/>
      <c r="P8917" s="3"/>
      <c r="Q8917" s="3"/>
      <c r="S8917" s="3"/>
    </row>
    <row r="8918" spans="15:19" x14ac:dyDescent="0.25">
      <c r="O8918" s="3"/>
      <c r="P8918" s="3"/>
      <c r="Q8918" s="3"/>
      <c r="S8918" s="3"/>
    </row>
    <row r="8919" spans="15:19" x14ac:dyDescent="0.25">
      <c r="O8919" s="3"/>
      <c r="P8919" s="3"/>
      <c r="Q8919" s="3"/>
      <c r="S8919" s="3"/>
    </row>
    <row r="8920" spans="15:19" x14ac:dyDescent="0.25">
      <c r="O8920" s="3"/>
      <c r="P8920" s="3"/>
      <c r="Q8920" s="3"/>
      <c r="S8920" s="3"/>
    </row>
    <row r="8921" spans="15:19" x14ac:dyDescent="0.25">
      <c r="O8921" s="3"/>
      <c r="P8921" s="3"/>
      <c r="Q8921" s="3"/>
      <c r="S8921" s="3"/>
    </row>
    <row r="8922" spans="15:19" x14ac:dyDescent="0.25">
      <c r="O8922" s="3"/>
      <c r="P8922" s="3"/>
      <c r="Q8922" s="3"/>
      <c r="S8922" s="3"/>
    </row>
    <row r="8923" spans="15:19" x14ac:dyDescent="0.25">
      <c r="O8923" s="3"/>
      <c r="P8923" s="3"/>
      <c r="Q8923" s="3"/>
      <c r="S8923" s="3"/>
    </row>
    <row r="8924" spans="15:19" x14ac:dyDescent="0.25">
      <c r="O8924" s="3"/>
      <c r="P8924" s="3"/>
      <c r="Q8924" s="3"/>
      <c r="S8924" s="3"/>
    </row>
    <row r="8925" spans="15:19" x14ac:dyDescent="0.25">
      <c r="O8925" s="3"/>
      <c r="P8925" s="3"/>
      <c r="Q8925" s="3"/>
      <c r="S8925" s="3"/>
    </row>
    <row r="8926" spans="15:19" x14ac:dyDescent="0.25">
      <c r="O8926" s="3"/>
      <c r="P8926" s="3"/>
      <c r="Q8926" s="3"/>
      <c r="S8926" s="3"/>
    </row>
    <row r="8927" spans="15:19" x14ac:dyDescent="0.25">
      <c r="O8927" s="3"/>
      <c r="P8927" s="3"/>
      <c r="Q8927" s="3"/>
      <c r="S8927" s="3"/>
    </row>
    <row r="8928" spans="15:19" x14ac:dyDescent="0.25">
      <c r="O8928" s="3"/>
      <c r="P8928" s="3"/>
      <c r="Q8928" s="3"/>
      <c r="S8928" s="3"/>
    </row>
    <row r="8929" spans="15:19" x14ac:dyDescent="0.25">
      <c r="O8929" s="3"/>
      <c r="P8929" s="3"/>
      <c r="Q8929" s="3"/>
      <c r="S8929" s="3"/>
    </row>
    <row r="8930" spans="15:19" x14ac:dyDescent="0.25">
      <c r="O8930" s="3"/>
      <c r="P8930" s="3"/>
      <c r="Q8930" s="3"/>
      <c r="S8930" s="3"/>
    </row>
    <row r="8931" spans="15:19" x14ac:dyDescent="0.25">
      <c r="O8931" s="3"/>
      <c r="P8931" s="3"/>
      <c r="Q8931" s="3"/>
      <c r="S8931" s="3"/>
    </row>
    <row r="8932" spans="15:19" x14ac:dyDescent="0.25">
      <c r="O8932" s="3"/>
      <c r="P8932" s="3"/>
      <c r="Q8932" s="3"/>
      <c r="S8932" s="3"/>
    </row>
    <row r="8933" spans="15:19" x14ac:dyDescent="0.25">
      <c r="O8933" s="3"/>
      <c r="P8933" s="3"/>
      <c r="Q8933" s="3"/>
      <c r="S8933" s="3"/>
    </row>
    <row r="8934" spans="15:19" x14ac:dyDescent="0.25">
      <c r="O8934" s="3"/>
      <c r="P8934" s="3"/>
      <c r="Q8934" s="3"/>
      <c r="S8934" s="3"/>
    </row>
    <row r="8935" spans="15:19" x14ac:dyDescent="0.25">
      <c r="O8935" s="3"/>
      <c r="P8935" s="3"/>
      <c r="Q8935" s="3"/>
      <c r="S8935" s="3"/>
    </row>
    <row r="8936" spans="15:19" x14ac:dyDescent="0.25">
      <c r="O8936" s="3"/>
      <c r="P8936" s="3"/>
      <c r="Q8936" s="3"/>
      <c r="S8936" s="3"/>
    </row>
    <row r="8937" spans="15:19" x14ac:dyDescent="0.25">
      <c r="O8937" s="3"/>
      <c r="P8937" s="3"/>
      <c r="Q8937" s="3"/>
      <c r="S8937" s="3"/>
    </row>
    <row r="8938" spans="15:19" x14ac:dyDescent="0.25">
      <c r="O8938" s="3"/>
      <c r="P8938" s="3"/>
      <c r="Q8938" s="3"/>
      <c r="S8938" s="3"/>
    </row>
    <row r="8939" spans="15:19" x14ac:dyDescent="0.25">
      <c r="O8939" s="3"/>
      <c r="P8939" s="3"/>
      <c r="Q8939" s="3"/>
      <c r="S8939" s="3"/>
    </row>
    <row r="8940" spans="15:19" x14ac:dyDescent="0.25">
      <c r="O8940" s="3"/>
      <c r="P8940" s="3"/>
      <c r="Q8940" s="3"/>
      <c r="S8940" s="3"/>
    </row>
    <row r="8941" spans="15:19" x14ac:dyDescent="0.25">
      <c r="O8941" s="3"/>
      <c r="P8941" s="3"/>
      <c r="Q8941" s="3"/>
      <c r="S8941" s="3"/>
    </row>
    <row r="8942" spans="15:19" x14ac:dyDescent="0.25">
      <c r="O8942" s="3"/>
      <c r="P8942" s="3"/>
      <c r="Q8942" s="3"/>
      <c r="S8942" s="3"/>
    </row>
    <row r="8943" spans="15:19" x14ac:dyDescent="0.25">
      <c r="O8943" s="3"/>
      <c r="P8943" s="3"/>
      <c r="Q8943" s="3"/>
      <c r="S8943" s="3"/>
    </row>
    <row r="8944" spans="15:19" x14ac:dyDescent="0.25">
      <c r="O8944" s="3"/>
      <c r="P8944" s="3"/>
      <c r="Q8944" s="3"/>
      <c r="S8944" s="3"/>
    </row>
    <row r="8945" spans="15:19" x14ac:dyDescent="0.25">
      <c r="O8945" s="3"/>
      <c r="P8945" s="3"/>
      <c r="Q8945" s="3"/>
      <c r="S8945" s="3"/>
    </row>
    <row r="8946" spans="15:19" x14ac:dyDescent="0.25">
      <c r="O8946" s="3"/>
      <c r="P8946" s="3"/>
      <c r="Q8946" s="3"/>
      <c r="S8946" s="3"/>
    </row>
    <row r="8947" spans="15:19" x14ac:dyDescent="0.25">
      <c r="O8947" s="3"/>
      <c r="P8947" s="3"/>
      <c r="Q8947" s="3"/>
      <c r="S8947" s="3"/>
    </row>
    <row r="8948" spans="15:19" x14ac:dyDescent="0.25">
      <c r="O8948" s="3"/>
      <c r="P8948" s="3"/>
      <c r="Q8948" s="3"/>
      <c r="S8948" s="3"/>
    </row>
    <row r="8949" spans="15:19" x14ac:dyDescent="0.25">
      <c r="O8949" s="3"/>
      <c r="P8949" s="3"/>
      <c r="Q8949" s="3"/>
      <c r="S8949" s="3"/>
    </row>
    <row r="8950" spans="15:19" x14ac:dyDescent="0.25">
      <c r="O8950" s="3"/>
      <c r="P8950" s="3"/>
      <c r="Q8950" s="3"/>
      <c r="S8950" s="3"/>
    </row>
    <row r="8951" spans="15:19" x14ac:dyDescent="0.25">
      <c r="O8951" s="3"/>
      <c r="P8951" s="3"/>
      <c r="Q8951" s="3"/>
      <c r="S8951" s="3"/>
    </row>
    <row r="8952" spans="15:19" x14ac:dyDescent="0.25">
      <c r="O8952" s="3"/>
      <c r="P8952" s="3"/>
      <c r="Q8952" s="3"/>
      <c r="S8952" s="3"/>
    </row>
    <row r="8953" spans="15:19" x14ac:dyDescent="0.25">
      <c r="O8953" s="3"/>
      <c r="P8953" s="3"/>
      <c r="Q8953" s="3"/>
      <c r="S8953" s="3"/>
    </row>
    <row r="8954" spans="15:19" x14ac:dyDescent="0.25">
      <c r="O8954" s="3"/>
      <c r="P8954" s="3"/>
      <c r="Q8954" s="3"/>
      <c r="S8954" s="3"/>
    </row>
    <row r="8955" spans="15:19" x14ac:dyDescent="0.25">
      <c r="O8955" s="3"/>
      <c r="P8955" s="3"/>
      <c r="Q8955" s="3"/>
      <c r="S8955" s="3"/>
    </row>
    <row r="8956" spans="15:19" x14ac:dyDescent="0.25">
      <c r="O8956" s="3"/>
      <c r="P8956" s="3"/>
      <c r="Q8956" s="3"/>
      <c r="S8956" s="3"/>
    </row>
    <row r="8957" spans="15:19" x14ac:dyDescent="0.25">
      <c r="O8957" s="3"/>
      <c r="P8957" s="3"/>
      <c r="Q8957" s="3"/>
      <c r="S8957" s="3"/>
    </row>
    <row r="8958" spans="15:19" x14ac:dyDescent="0.25">
      <c r="O8958" s="3"/>
      <c r="P8958" s="3"/>
      <c r="Q8958" s="3"/>
      <c r="S8958" s="3"/>
    </row>
    <row r="8959" spans="15:19" x14ac:dyDescent="0.25">
      <c r="O8959" s="3"/>
      <c r="P8959" s="3"/>
      <c r="Q8959" s="3"/>
      <c r="S8959" s="3"/>
    </row>
    <row r="8960" spans="15:19" x14ac:dyDescent="0.25">
      <c r="O8960" s="3"/>
      <c r="P8960" s="3"/>
      <c r="Q8960" s="3"/>
      <c r="S8960" s="3"/>
    </row>
    <row r="8961" spans="15:19" x14ac:dyDescent="0.25">
      <c r="O8961" s="3"/>
      <c r="P8961" s="3"/>
      <c r="Q8961" s="3"/>
      <c r="S8961" s="3"/>
    </row>
    <row r="8962" spans="15:19" x14ac:dyDescent="0.25">
      <c r="O8962" s="3"/>
      <c r="P8962" s="3"/>
      <c r="Q8962" s="3"/>
      <c r="S8962" s="3"/>
    </row>
    <row r="8963" spans="15:19" x14ac:dyDescent="0.25">
      <c r="O8963" s="3"/>
      <c r="P8963" s="3"/>
      <c r="Q8963" s="3"/>
      <c r="S8963" s="3"/>
    </row>
    <row r="8964" spans="15:19" x14ac:dyDescent="0.25">
      <c r="O8964" s="3"/>
      <c r="P8964" s="3"/>
      <c r="Q8964" s="3"/>
      <c r="S8964" s="3"/>
    </row>
    <row r="8965" spans="15:19" x14ac:dyDescent="0.25">
      <c r="O8965" s="3"/>
      <c r="P8965" s="3"/>
      <c r="Q8965" s="3"/>
      <c r="S8965" s="3"/>
    </row>
    <row r="8966" spans="15:19" x14ac:dyDescent="0.25">
      <c r="O8966" s="3"/>
      <c r="P8966" s="3"/>
      <c r="Q8966" s="3"/>
      <c r="S8966" s="3"/>
    </row>
    <row r="8967" spans="15:19" x14ac:dyDescent="0.25">
      <c r="O8967" s="3"/>
      <c r="P8967" s="3"/>
      <c r="Q8967" s="3"/>
      <c r="S8967" s="3"/>
    </row>
    <row r="8968" spans="15:19" x14ac:dyDescent="0.25">
      <c r="O8968" s="3"/>
      <c r="P8968" s="3"/>
      <c r="Q8968" s="3"/>
      <c r="S8968" s="3"/>
    </row>
    <row r="8969" spans="15:19" x14ac:dyDescent="0.25">
      <c r="O8969" s="3"/>
      <c r="P8969" s="3"/>
      <c r="Q8969" s="3"/>
      <c r="S8969" s="3"/>
    </row>
    <row r="8970" spans="15:19" x14ac:dyDescent="0.25">
      <c r="O8970" s="3"/>
      <c r="P8970" s="3"/>
      <c r="Q8970" s="3"/>
      <c r="S8970" s="3"/>
    </row>
    <row r="8971" spans="15:19" x14ac:dyDescent="0.25">
      <c r="O8971" s="3"/>
      <c r="P8971" s="3"/>
      <c r="Q8971" s="3"/>
      <c r="S8971" s="3"/>
    </row>
    <row r="8972" spans="15:19" x14ac:dyDescent="0.25">
      <c r="O8972" s="3"/>
      <c r="P8972" s="3"/>
      <c r="Q8972" s="3"/>
      <c r="S8972" s="3"/>
    </row>
    <row r="8973" spans="15:19" x14ac:dyDescent="0.25">
      <c r="O8973" s="3"/>
      <c r="P8973" s="3"/>
      <c r="Q8973" s="3"/>
      <c r="S8973" s="3"/>
    </row>
    <row r="8974" spans="15:19" x14ac:dyDescent="0.25">
      <c r="O8974" s="3"/>
      <c r="P8974" s="3"/>
      <c r="Q8974" s="3"/>
      <c r="S8974" s="3"/>
    </row>
    <row r="8975" spans="15:19" x14ac:dyDescent="0.25">
      <c r="O8975" s="3"/>
      <c r="P8975" s="3"/>
      <c r="Q8975" s="3"/>
      <c r="S8975" s="3"/>
    </row>
    <row r="8976" spans="15:19" x14ac:dyDescent="0.25">
      <c r="O8976" s="3"/>
      <c r="P8976" s="3"/>
      <c r="Q8976" s="3"/>
      <c r="S8976" s="3"/>
    </row>
    <row r="8977" spans="15:19" x14ac:dyDescent="0.25">
      <c r="O8977" s="3"/>
      <c r="P8977" s="3"/>
      <c r="Q8977" s="3"/>
      <c r="S8977" s="3"/>
    </row>
    <row r="8978" spans="15:19" x14ac:dyDescent="0.25">
      <c r="O8978" s="3"/>
      <c r="P8978" s="3"/>
      <c r="Q8978" s="3"/>
      <c r="S8978" s="3"/>
    </row>
    <row r="8979" spans="15:19" x14ac:dyDescent="0.25">
      <c r="O8979" s="3"/>
      <c r="P8979" s="3"/>
      <c r="Q8979" s="3"/>
      <c r="S8979" s="3"/>
    </row>
    <row r="8980" spans="15:19" x14ac:dyDescent="0.25">
      <c r="O8980" s="3"/>
      <c r="P8980" s="3"/>
      <c r="Q8980" s="3"/>
      <c r="S8980" s="3"/>
    </row>
    <row r="8981" spans="15:19" x14ac:dyDescent="0.25">
      <c r="O8981" s="3"/>
      <c r="P8981" s="3"/>
      <c r="Q8981" s="3"/>
      <c r="S8981" s="3"/>
    </row>
    <row r="8982" spans="15:19" x14ac:dyDescent="0.25">
      <c r="O8982" s="3"/>
      <c r="P8982" s="3"/>
      <c r="Q8982" s="3"/>
      <c r="S8982" s="3"/>
    </row>
    <row r="8983" spans="15:19" x14ac:dyDescent="0.25">
      <c r="O8983" s="3"/>
      <c r="P8983" s="3"/>
      <c r="Q8983" s="3"/>
      <c r="S8983" s="3"/>
    </row>
    <row r="8984" spans="15:19" x14ac:dyDescent="0.25">
      <c r="O8984" s="3"/>
      <c r="P8984" s="3"/>
      <c r="Q8984" s="3"/>
      <c r="S8984" s="3"/>
    </row>
    <row r="8985" spans="15:19" x14ac:dyDescent="0.25">
      <c r="O8985" s="3"/>
      <c r="P8985" s="3"/>
      <c r="Q8985" s="3"/>
      <c r="S8985" s="3"/>
    </row>
    <row r="8986" spans="15:19" x14ac:dyDescent="0.25">
      <c r="O8986" s="3"/>
      <c r="P8986" s="3"/>
      <c r="Q8986" s="3"/>
      <c r="S8986" s="3"/>
    </row>
    <row r="8987" spans="15:19" x14ac:dyDescent="0.25">
      <c r="O8987" s="3"/>
      <c r="P8987" s="3"/>
      <c r="Q8987" s="3"/>
      <c r="S8987" s="3"/>
    </row>
    <row r="8988" spans="15:19" x14ac:dyDescent="0.25">
      <c r="O8988" s="3"/>
      <c r="P8988" s="3"/>
      <c r="Q8988" s="3"/>
      <c r="S8988" s="3"/>
    </row>
    <row r="8989" spans="15:19" x14ac:dyDescent="0.25">
      <c r="O8989" s="3"/>
      <c r="P8989" s="3"/>
      <c r="Q8989" s="3"/>
      <c r="S8989" s="3"/>
    </row>
    <row r="8990" spans="15:19" x14ac:dyDescent="0.25">
      <c r="O8990" s="3"/>
      <c r="P8990" s="3"/>
      <c r="Q8990" s="3"/>
      <c r="S8990" s="3"/>
    </row>
    <row r="8991" spans="15:19" x14ac:dyDescent="0.25">
      <c r="O8991" s="3"/>
      <c r="P8991" s="3"/>
      <c r="Q8991" s="3"/>
      <c r="S8991" s="3"/>
    </row>
    <row r="8992" spans="15:19" x14ac:dyDescent="0.25">
      <c r="O8992" s="3"/>
      <c r="P8992" s="3"/>
      <c r="Q8992" s="3"/>
      <c r="S8992" s="3"/>
    </row>
    <row r="8993" spans="15:19" x14ac:dyDescent="0.25">
      <c r="O8993" s="3"/>
      <c r="P8993" s="3"/>
      <c r="Q8993" s="3"/>
      <c r="S8993" s="3"/>
    </row>
    <row r="8994" spans="15:19" x14ac:dyDescent="0.25">
      <c r="O8994" s="3"/>
      <c r="P8994" s="3"/>
      <c r="Q8994" s="3"/>
      <c r="S8994" s="3"/>
    </row>
    <row r="8995" spans="15:19" x14ac:dyDescent="0.25">
      <c r="O8995" s="3"/>
      <c r="P8995" s="3"/>
      <c r="Q8995" s="3"/>
      <c r="S8995" s="3"/>
    </row>
    <row r="8996" spans="15:19" x14ac:dyDescent="0.25">
      <c r="O8996" s="3"/>
      <c r="P8996" s="3"/>
      <c r="Q8996" s="3"/>
      <c r="S8996" s="3"/>
    </row>
    <row r="8997" spans="15:19" x14ac:dyDescent="0.25">
      <c r="O8997" s="3"/>
      <c r="P8997" s="3"/>
      <c r="Q8997" s="3"/>
      <c r="S8997" s="3"/>
    </row>
    <row r="8998" spans="15:19" x14ac:dyDescent="0.25">
      <c r="O8998" s="3"/>
      <c r="P8998" s="3"/>
      <c r="Q8998" s="3"/>
      <c r="S8998" s="3"/>
    </row>
    <row r="8999" spans="15:19" x14ac:dyDescent="0.25">
      <c r="O8999" s="3"/>
      <c r="P8999" s="3"/>
      <c r="Q8999" s="3"/>
      <c r="S8999" s="3"/>
    </row>
    <row r="9000" spans="15:19" x14ac:dyDescent="0.25">
      <c r="O9000" s="3"/>
      <c r="P9000" s="3"/>
      <c r="Q9000" s="3"/>
      <c r="S9000" s="3"/>
    </row>
    <row r="9001" spans="15:19" x14ac:dyDescent="0.25">
      <c r="O9001" s="3"/>
      <c r="P9001" s="3"/>
      <c r="Q9001" s="3"/>
      <c r="S9001" s="3"/>
    </row>
    <row r="9002" spans="15:19" x14ac:dyDescent="0.25">
      <c r="O9002" s="3"/>
      <c r="P9002" s="3"/>
      <c r="Q9002" s="3"/>
      <c r="S9002" s="3"/>
    </row>
    <row r="9003" spans="15:19" x14ac:dyDescent="0.25">
      <c r="O9003" s="3"/>
      <c r="P9003" s="3"/>
      <c r="Q9003" s="3"/>
      <c r="S9003" s="3"/>
    </row>
    <row r="9004" spans="15:19" x14ac:dyDescent="0.25">
      <c r="O9004" s="3"/>
      <c r="P9004" s="3"/>
      <c r="Q9004" s="3"/>
      <c r="S9004" s="3"/>
    </row>
    <row r="9005" spans="15:19" x14ac:dyDescent="0.25">
      <c r="O9005" s="3"/>
      <c r="P9005" s="3"/>
      <c r="Q9005" s="3"/>
      <c r="S9005" s="3"/>
    </row>
    <row r="9006" spans="15:19" x14ac:dyDescent="0.25">
      <c r="O9006" s="3"/>
      <c r="P9006" s="3"/>
      <c r="Q9006" s="3"/>
      <c r="S9006" s="3"/>
    </row>
    <row r="9007" spans="15:19" x14ac:dyDescent="0.25">
      <c r="O9007" s="3"/>
      <c r="P9007" s="3"/>
      <c r="Q9007" s="3"/>
      <c r="S9007" s="3"/>
    </row>
    <row r="9008" spans="15:19" x14ac:dyDescent="0.25">
      <c r="O9008" s="3"/>
      <c r="P9008" s="3"/>
      <c r="Q9008" s="3"/>
      <c r="S9008" s="3"/>
    </row>
    <row r="9009" spans="15:19" x14ac:dyDescent="0.25">
      <c r="O9009" s="3"/>
      <c r="P9009" s="3"/>
      <c r="Q9009" s="3"/>
      <c r="S9009" s="3"/>
    </row>
    <row r="9010" spans="15:19" x14ac:dyDescent="0.25">
      <c r="O9010" s="3"/>
      <c r="P9010" s="3"/>
      <c r="Q9010" s="3"/>
      <c r="S9010" s="3"/>
    </row>
    <row r="9011" spans="15:19" x14ac:dyDescent="0.25">
      <c r="O9011" s="3"/>
      <c r="P9011" s="3"/>
      <c r="Q9011" s="3"/>
      <c r="S9011" s="3"/>
    </row>
    <row r="9012" spans="15:19" x14ac:dyDescent="0.25">
      <c r="O9012" s="3"/>
      <c r="P9012" s="3"/>
      <c r="Q9012" s="3"/>
      <c r="S9012" s="3"/>
    </row>
    <row r="9013" spans="15:19" x14ac:dyDescent="0.25">
      <c r="O9013" s="3"/>
      <c r="P9013" s="3"/>
      <c r="Q9013" s="3"/>
      <c r="S9013" s="3"/>
    </row>
    <row r="9014" spans="15:19" x14ac:dyDescent="0.25">
      <c r="O9014" s="3"/>
      <c r="P9014" s="3"/>
      <c r="Q9014" s="3"/>
      <c r="S9014" s="3"/>
    </row>
    <row r="9015" spans="15:19" x14ac:dyDescent="0.25">
      <c r="O9015" s="3"/>
      <c r="P9015" s="3"/>
      <c r="Q9015" s="3"/>
      <c r="S9015" s="3"/>
    </row>
    <row r="9016" spans="15:19" x14ac:dyDescent="0.25">
      <c r="O9016" s="3"/>
      <c r="P9016" s="3"/>
      <c r="Q9016" s="3"/>
      <c r="S9016" s="3"/>
    </row>
    <row r="9017" spans="15:19" x14ac:dyDescent="0.25">
      <c r="O9017" s="3"/>
      <c r="P9017" s="3"/>
      <c r="Q9017" s="3"/>
      <c r="S9017" s="3"/>
    </row>
    <row r="9018" spans="15:19" x14ac:dyDescent="0.25">
      <c r="O9018" s="3"/>
      <c r="P9018" s="3"/>
      <c r="Q9018" s="3"/>
      <c r="S9018" s="3"/>
    </row>
    <row r="9019" spans="15:19" x14ac:dyDescent="0.25">
      <c r="O9019" s="3"/>
      <c r="P9019" s="3"/>
      <c r="Q9019" s="3"/>
      <c r="S9019" s="3"/>
    </row>
    <row r="9020" spans="15:19" x14ac:dyDescent="0.25">
      <c r="O9020" s="3"/>
      <c r="P9020" s="3"/>
      <c r="Q9020" s="3"/>
      <c r="S9020" s="3"/>
    </row>
    <row r="9021" spans="15:19" x14ac:dyDescent="0.25">
      <c r="O9021" s="3"/>
      <c r="P9021" s="3"/>
      <c r="Q9021" s="3"/>
      <c r="S9021" s="3"/>
    </row>
    <row r="9022" spans="15:19" x14ac:dyDescent="0.25">
      <c r="O9022" s="3"/>
      <c r="P9022" s="3"/>
      <c r="Q9022" s="3"/>
      <c r="S9022" s="3"/>
    </row>
    <row r="9023" spans="15:19" x14ac:dyDescent="0.25">
      <c r="O9023" s="3"/>
      <c r="P9023" s="3"/>
      <c r="Q9023" s="3"/>
      <c r="S9023" s="3"/>
    </row>
    <row r="9024" spans="15:19" x14ac:dyDescent="0.25">
      <c r="O9024" s="3"/>
      <c r="P9024" s="3"/>
      <c r="Q9024" s="3"/>
      <c r="S9024" s="3"/>
    </row>
    <row r="9025" spans="15:19" x14ac:dyDescent="0.25">
      <c r="O9025" s="3"/>
      <c r="P9025" s="3"/>
      <c r="Q9025" s="3"/>
      <c r="S9025" s="3"/>
    </row>
    <row r="9026" spans="15:19" x14ac:dyDescent="0.25">
      <c r="O9026" s="3"/>
      <c r="P9026" s="3"/>
      <c r="Q9026" s="3"/>
      <c r="S9026" s="3"/>
    </row>
    <row r="9027" spans="15:19" x14ac:dyDescent="0.25">
      <c r="O9027" s="3"/>
      <c r="P9027" s="3"/>
      <c r="Q9027" s="3"/>
      <c r="S9027" s="3"/>
    </row>
    <row r="9028" spans="15:19" x14ac:dyDescent="0.25">
      <c r="O9028" s="3"/>
      <c r="P9028" s="3"/>
      <c r="Q9028" s="3"/>
      <c r="S9028" s="3"/>
    </row>
    <row r="9029" spans="15:19" x14ac:dyDescent="0.25">
      <c r="O9029" s="3"/>
      <c r="P9029" s="3"/>
      <c r="Q9029" s="3"/>
      <c r="S9029" s="3"/>
    </row>
    <row r="9030" spans="15:19" x14ac:dyDescent="0.25">
      <c r="O9030" s="3"/>
      <c r="P9030" s="3"/>
      <c r="Q9030" s="3"/>
      <c r="S9030" s="3"/>
    </row>
    <row r="9031" spans="15:19" x14ac:dyDescent="0.25">
      <c r="O9031" s="3"/>
      <c r="P9031" s="3"/>
      <c r="Q9031" s="3"/>
      <c r="S9031" s="3"/>
    </row>
    <row r="9032" spans="15:19" x14ac:dyDescent="0.25">
      <c r="O9032" s="3"/>
      <c r="P9032" s="3"/>
      <c r="Q9032" s="3"/>
      <c r="S9032" s="3"/>
    </row>
    <row r="9033" spans="15:19" x14ac:dyDescent="0.25">
      <c r="O9033" s="3"/>
      <c r="P9033" s="3"/>
      <c r="Q9033" s="3"/>
      <c r="S9033" s="3"/>
    </row>
    <row r="9034" spans="15:19" x14ac:dyDescent="0.25">
      <c r="O9034" s="3"/>
      <c r="P9034" s="3"/>
      <c r="Q9034" s="3"/>
      <c r="S9034" s="3"/>
    </row>
    <row r="9035" spans="15:19" x14ac:dyDescent="0.25">
      <c r="O9035" s="3"/>
      <c r="P9035" s="3"/>
      <c r="Q9035" s="3"/>
      <c r="S9035" s="3"/>
    </row>
    <row r="9036" spans="15:19" x14ac:dyDescent="0.25">
      <c r="O9036" s="3"/>
      <c r="P9036" s="3"/>
      <c r="Q9036" s="3"/>
      <c r="S9036" s="3"/>
    </row>
    <row r="9037" spans="15:19" x14ac:dyDescent="0.25">
      <c r="O9037" s="3"/>
      <c r="P9037" s="3"/>
      <c r="Q9037" s="3"/>
      <c r="S9037" s="3"/>
    </row>
    <row r="9038" spans="15:19" x14ac:dyDescent="0.25">
      <c r="O9038" s="3"/>
      <c r="P9038" s="3"/>
      <c r="Q9038" s="3"/>
      <c r="S9038" s="3"/>
    </row>
    <row r="9039" spans="15:19" x14ac:dyDescent="0.25">
      <c r="O9039" s="3"/>
      <c r="P9039" s="3"/>
      <c r="Q9039" s="3"/>
      <c r="S9039" s="3"/>
    </row>
    <row r="9040" spans="15:19" x14ac:dyDescent="0.25">
      <c r="O9040" s="3"/>
      <c r="P9040" s="3"/>
      <c r="Q9040" s="3"/>
      <c r="S9040" s="3"/>
    </row>
    <row r="9041" spans="15:19" x14ac:dyDescent="0.25">
      <c r="O9041" s="3"/>
      <c r="P9041" s="3"/>
      <c r="Q9041" s="3"/>
      <c r="S9041" s="3"/>
    </row>
    <row r="9042" spans="15:19" x14ac:dyDescent="0.25">
      <c r="O9042" s="3"/>
      <c r="P9042" s="3"/>
      <c r="Q9042" s="3"/>
      <c r="S9042" s="3"/>
    </row>
    <row r="9043" spans="15:19" x14ac:dyDescent="0.25">
      <c r="O9043" s="3"/>
      <c r="P9043" s="3"/>
      <c r="Q9043" s="3"/>
      <c r="S9043" s="3"/>
    </row>
    <row r="9044" spans="15:19" x14ac:dyDescent="0.25">
      <c r="O9044" s="3"/>
      <c r="P9044" s="3"/>
      <c r="Q9044" s="3"/>
      <c r="S9044" s="3"/>
    </row>
    <row r="9045" spans="15:19" x14ac:dyDescent="0.25">
      <c r="O9045" s="3"/>
      <c r="P9045" s="3"/>
      <c r="Q9045" s="3"/>
      <c r="S9045" s="3"/>
    </row>
    <row r="9046" spans="15:19" x14ac:dyDescent="0.25">
      <c r="O9046" s="3"/>
      <c r="P9046" s="3"/>
      <c r="Q9046" s="3"/>
      <c r="S9046" s="3"/>
    </row>
    <row r="9047" spans="15:19" x14ac:dyDescent="0.25">
      <c r="O9047" s="3"/>
      <c r="P9047" s="3"/>
      <c r="Q9047" s="3"/>
      <c r="S9047" s="3"/>
    </row>
    <row r="9048" spans="15:19" x14ac:dyDescent="0.25">
      <c r="O9048" s="3"/>
      <c r="P9048" s="3"/>
      <c r="Q9048" s="3"/>
      <c r="S9048" s="3"/>
    </row>
    <row r="9049" spans="15:19" x14ac:dyDescent="0.25">
      <c r="O9049" s="3"/>
      <c r="P9049" s="3"/>
      <c r="Q9049" s="3"/>
      <c r="S9049" s="3"/>
    </row>
    <row r="9050" spans="15:19" x14ac:dyDescent="0.25">
      <c r="O9050" s="3"/>
      <c r="P9050" s="3"/>
      <c r="Q9050" s="3"/>
      <c r="S9050" s="3"/>
    </row>
    <row r="9051" spans="15:19" x14ac:dyDescent="0.25">
      <c r="O9051" s="3"/>
      <c r="P9051" s="3"/>
      <c r="Q9051" s="3"/>
      <c r="S9051" s="3"/>
    </row>
    <row r="9052" spans="15:19" x14ac:dyDescent="0.25">
      <c r="O9052" s="3"/>
      <c r="P9052" s="3"/>
      <c r="Q9052" s="3"/>
      <c r="S9052" s="3"/>
    </row>
    <row r="9053" spans="15:19" x14ac:dyDescent="0.25">
      <c r="O9053" s="3"/>
      <c r="P9053" s="3"/>
      <c r="Q9053" s="3"/>
      <c r="S9053" s="3"/>
    </row>
    <row r="9054" spans="15:19" x14ac:dyDescent="0.25">
      <c r="O9054" s="3"/>
      <c r="P9054" s="3"/>
      <c r="Q9054" s="3"/>
      <c r="S9054" s="3"/>
    </row>
    <row r="9055" spans="15:19" x14ac:dyDescent="0.25">
      <c r="O9055" s="3"/>
      <c r="P9055" s="3"/>
      <c r="Q9055" s="3"/>
      <c r="S9055" s="3"/>
    </row>
    <row r="9056" spans="15:19" x14ac:dyDescent="0.25">
      <c r="O9056" s="3"/>
      <c r="P9056" s="3"/>
      <c r="Q9056" s="3"/>
      <c r="S9056" s="3"/>
    </row>
    <row r="9057" spans="15:19" x14ac:dyDescent="0.25">
      <c r="O9057" s="3"/>
      <c r="P9057" s="3"/>
      <c r="Q9057" s="3"/>
      <c r="S9057" s="3"/>
    </row>
    <row r="9058" spans="15:19" x14ac:dyDescent="0.25">
      <c r="O9058" s="3"/>
      <c r="P9058" s="3"/>
      <c r="Q9058" s="3"/>
      <c r="S9058" s="3"/>
    </row>
    <row r="9059" spans="15:19" x14ac:dyDescent="0.25">
      <c r="O9059" s="3"/>
      <c r="P9059" s="3"/>
      <c r="Q9059" s="3"/>
      <c r="S9059" s="3"/>
    </row>
    <row r="9060" spans="15:19" x14ac:dyDescent="0.25">
      <c r="O9060" s="3"/>
      <c r="P9060" s="3"/>
      <c r="Q9060" s="3"/>
      <c r="S9060" s="3"/>
    </row>
    <row r="9061" spans="15:19" x14ac:dyDescent="0.25">
      <c r="O9061" s="3"/>
      <c r="P9061" s="3"/>
      <c r="Q9061" s="3"/>
      <c r="S9061" s="3"/>
    </row>
    <row r="9062" spans="15:19" x14ac:dyDescent="0.25">
      <c r="O9062" s="3"/>
      <c r="P9062" s="3"/>
      <c r="Q9062" s="3"/>
      <c r="S9062" s="3"/>
    </row>
    <row r="9063" spans="15:19" x14ac:dyDescent="0.25">
      <c r="O9063" s="3"/>
      <c r="P9063" s="3"/>
      <c r="Q9063" s="3"/>
      <c r="S9063" s="3"/>
    </row>
    <row r="9064" spans="15:19" x14ac:dyDescent="0.25">
      <c r="O9064" s="3"/>
      <c r="P9064" s="3"/>
      <c r="Q9064" s="3"/>
      <c r="S9064" s="3"/>
    </row>
    <row r="9065" spans="15:19" x14ac:dyDescent="0.25">
      <c r="O9065" s="3"/>
      <c r="P9065" s="3"/>
      <c r="Q9065" s="3"/>
      <c r="S9065" s="3"/>
    </row>
    <row r="9066" spans="15:19" x14ac:dyDescent="0.25">
      <c r="O9066" s="3"/>
      <c r="P9066" s="3"/>
      <c r="Q9066" s="3"/>
      <c r="S9066" s="3"/>
    </row>
    <row r="9067" spans="15:19" x14ac:dyDescent="0.25">
      <c r="O9067" s="3"/>
      <c r="P9067" s="3"/>
      <c r="Q9067" s="3"/>
      <c r="S9067" s="3"/>
    </row>
    <row r="9068" spans="15:19" x14ac:dyDescent="0.25">
      <c r="O9068" s="3"/>
      <c r="P9068" s="3"/>
      <c r="Q9068" s="3"/>
      <c r="S9068" s="3"/>
    </row>
    <row r="9069" spans="15:19" x14ac:dyDescent="0.25">
      <c r="O9069" s="3"/>
      <c r="P9069" s="3"/>
      <c r="Q9069" s="3"/>
      <c r="S9069" s="3"/>
    </row>
    <row r="9070" spans="15:19" x14ac:dyDescent="0.25">
      <c r="O9070" s="3"/>
      <c r="P9070" s="3"/>
      <c r="Q9070" s="3"/>
      <c r="S9070" s="3"/>
    </row>
    <row r="9071" spans="15:19" x14ac:dyDescent="0.25">
      <c r="O9071" s="3"/>
      <c r="P9071" s="3"/>
      <c r="Q9071" s="3"/>
      <c r="S9071" s="3"/>
    </row>
    <row r="9072" spans="15:19" x14ac:dyDescent="0.25">
      <c r="O9072" s="3"/>
      <c r="P9072" s="3"/>
      <c r="Q9072" s="3"/>
      <c r="S9072" s="3"/>
    </row>
    <row r="9073" spans="15:19" x14ac:dyDescent="0.25">
      <c r="O9073" s="3"/>
      <c r="P9073" s="3"/>
      <c r="Q9073" s="3"/>
      <c r="S9073" s="3"/>
    </row>
    <row r="9074" spans="15:19" x14ac:dyDescent="0.25">
      <c r="O9074" s="3"/>
      <c r="P9074" s="3"/>
      <c r="Q9074" s="3"/>
      <c r="S9074" s="3"/>
    </row>
    <row r="9075" spans="15:19" x14ac:dyDescent="0.25">
      <c r="O9075" s="3"/>
      <c r="P9075" s="3"/>
      <c r="Q9075" s="3"/>
      <c r="S9075" s="3"/>
    </row>
    <row r="9076" spans="15:19" x14ac:dyDescent="0.25">
      <c r="O9076" s="3"/>
      <c r="P9076" s="3"/>
      <c r="Q9076" s="3"/>
      <c r="S9076" s="3"/>
    </row>
    <row r="9077" spans="15:19" x14ac:dyDescent="0.25">
      <c r="O9077" s="3"/>
      <c r="P9077" s="3"/>
      <c r="Q9077" s="3"/>
      <c r="S9077" s="3"/>
    </row>
    <row r="9078" spans="15:19" x14ac:dyDescent="0.25">
      <c r="O9078" s="3"/>
      <c r="P9078" s="3"/>
      <c r="Q9078" s="3"/>
      <c r="S9078" s="3"/>
    </row>
    <row r="9079" spans="15:19" x14ac:dyDescent="0.25">
      <c r="O9079" s="3"/>
      <c r="P9079" s="3"/>
      <c r="Q9079" s="3"/>
      <c r="S9079" s="3"/>
    </row>
    <row r="9080" spans="15:19" x14ac:dyDescent="0.25">
      <c r="O9080" s="3"/>
      <c r="P9080" s="3"/>
      <c r="Q9080" s="3"/>
      <c r="S9080" s="3"/>
    </row>
    <row r="9081" spans="15:19" x14ac:dyDescent="0.25">
      <c r="O9081" s="3"/>
      <c r="P9081" s="3"/>
      <c r="Q9081" s="3"/>
      <c r="S9081" s="3"/>
    </row>
    <row r="9082" spans="15:19" x14ac:dyDescent="0.25">
      <c r="O9082" s="3"/>
      <c r="P9082" s="3"/>
      <c r="Q9082" s="3"/>
      <c r="S9082" s="3"/>
    </row>
    <row r="9083" spans="15:19" x14ac:dyDescent="0.25">
      <c r="O9083" s="3"/>
      <c r="P9083" s="3"/>
      <c r="Q9083" s="3"/>
      <c r="S9083" s="3"/>
    </row>
    <row r="9084" spans="15:19" x14ac:dyDescent="0.25">
      <c r="O9084" s="3"/>
      <c r="P9084" s="3"/>
      <c r="Q9084" s="3"/>
      <c r="S9084" s="3"/>
    </row>
    <row r="9085" spans="15:19" x14ac:dyDescent="0.25">
      <c r="O9085" s="3"/>
      <c r="P9085" s="3"/>
      <c r="Q9085" s="3"/>
      <c r="S9085" s="3"/>
    </row>
    <row r="9086" spans="15:19" x14ac:dyDescent="0.25">
      <c r="O9086" s="3"/>
      <c r="P9086" s="3"/>
      <c r="Q9086" s="3"/>
      <c r="S9086" s="3"/>
    </row>
    <row r="9087" spans="15:19" x14ac:dyDescent="0.25">
      <c r="O9087" s="3"/>
      <c r="P9087" s="3"/>
      <c r="Q9087" s="3"/>
      <c r="S9087" s="3"/>
    </row>
    <row r="9088" spans="15:19" x14ac:dyDescent="0.25">
      <c r="O9088" s="3"/>
      <c r="P9088" s="3"/>
      <c r="Q9088" s="3"/>
      <c r="S9088" s="3"/>
    </row>
    <row r="9089" spans="15:19" x14ac:dyDescent="0.25">
      <c r="O9089" s="3"/>
      <c r="P9089" s="3"/>
      <c r="Q9089" s="3"/>
      <c r="S9089" s="3"/>
    </row>
    <row r="9090" spans="15:19" x14ac:dyDescent="0.25">
      <c r="O9090" s="3"/>
      <c r="P9090" s="3"/>
      <c r="Q9090" s="3"/>
      <c r="S9090" s="3"/>
    </row>
    <row r="9091" spans="15:19" x14ac:dyDescent="0.25">
      <c r="O9091" s="3"/>
      <c r="P9091" s="3"/>
      <c r="Q9091" s="3"/>
      <c r="S9091" s="3"/>
    </row>
    <row r="9092" spans="15:19" x14ac:dyDescent="0.25">
      <c r="O9092" s="3"/>
      <c r="P9092" s="3"/>
      <c r="Q9092" s="3"/>
      <c r="S9092" s="3"/>
    </row>
    <row r="9093" spans="15:19" x14ac:dyDescent="0.25">
      <c r="O9093" s="3"/>
      <c r="P9093" s="3"/>
      <c r="Q9093" s="3"/>
      <c r="S9093" s="3"/>
    </row>
    <row r="9094" spans="15:19" x14ac:dyDescent="0.25">
      <c r="O9094" s="3"/>
      <c r="P9094" s="3"/>
      <c r="Q9094" s="3"/>
      <c r="S9094" s="3"/>
    </row>
    <row r="9095" spans="15:19" x14ac:dyDescent="0.25">
      <c r="O9095" s="3"/>
      <c r="P9095" s="3"/>
      <c r="Q9095" s="3"/>
      <c r="S9095" s="3"/>
    </row>
    <row r="9096" spans="15:19" x14ac:dyDescent="0.25">
      <c r="O9096" s="3"/>
      <c r="P9096" s="3"/>
      <c r="Q9096" s="3"/>
      <c r="S9096" s="3"/>
    </row>
    <row r="9097" spans="15:19" x14ac:dyDescent="0.25">
      <c r="O9097" s="3"/>
      <c r="P9097" s="3"/>
      <c r="Q9097" s="3"/>
      <c r="S9097" s="3"/>
    </row>
    <row r="9098" spans="15:19" x14ac:dyDescent="0.25">
      <c r="O9098" s="3"/>
      <c r="P9098" s="3"/>
      <c r="Q9098" s="3"/>
      <c r="S9098" s="3"/>
    </row>
    <row r="9099" spans="15:19" x14ac:dyDescent="0.25">
      <c r="O9099" s="3"/>
      <c r="P9099" s="3"/>
      <c r="Q9099" s="3"/>
      <c r="S9099" s="3"/>
    </row>
    <row r="9100" spans="15:19" x14ac:dyDescent="0.25">
      <c r="O9100" s="3"/>
      <c r="P9100" s="3"/>
      <c r="Q9100" s="3"/>
      <c r="S9100" s="3"/>
    </row>
    <row r="9101" spans="15:19" x14ac:dyDescent="0.25">
      <c r="O9101" s="3"/>
      <c r="P9101" s="3"/>
      <c r="Q9101" s="3"/>
      <c r="S9101" s="3"/>
    </row>
    <row r="9102" spans="15:19" x14ac:dyDescent="0.25">
      <c r="O9102" s="3"/>
      <c r="P9102" s="3"/>
      <c r="Q9102" s="3"/>
      <c r="S9102" s="3"/>
    </row>
    <row r="9103" spans="15:19" x14ac:dyDescent="0.25">
      <c r="O9103" s="3"/>
      <c r="P9103" s="3"/>
      <c r="Q9103" s="3"/>
      <c r="S9103" s="3"/>
    </row>
    <row r="9104" spans="15:19" x14ac:dyDescent="0.25">
      <c r="O9104" s="3"/>
      <c r="P9104" s="3"/>
      <c r="Q9104" s="3"/>
      <c r="S9104" s="3"/>
    </row>
    <row r="9105" spans="15:19" x14ac:dyDescent="0.25">
      <c r="O9105" s="3"/>
      <c r="P9105" s="3"/>
      <c r="Q9105" s="3"/>
      <c r="S9105" s="3"/>
    </row>
    <row r="9106" spans="15:19" x14ac:dyDescent="0.25">
      <c r="O9106" s="3"/>
      <c r="P9106" s="3"/>
      <c r="Q9106" s="3"/>
      <c r="S9106" s="3"/>
    </row>
    <row r="9107" spans="15:19" x14ac:dyDescent="0.25">
      <c r="O9107" s="3"/>
      <c r="P9107" s="3"/>
      <c r="Q9107" s="3"/>
      <c r="S9107" s="3"/>
    </row>
    <row r="9108" spans="15:19" x14ac:dyDescent="0.25">
      <c r="O9108" s="3"/>
      <c r="P9108" s="3"/>
      <c r="Q9108" s="3"/>
      <c r="S9108" s="3"/>
    </row>
    <row r="9109" spans="15:19" x14ac:dyDescent="0.25">
      <c r="O9109" s="3"/>
      <c r="P9109" s="3"/>
      <c r="Q9109" s="3"/>
      <c r="S9109" s="3"/>
    </row>
    <row r="9110" spans="15:19" x14ac:dyDescent="0.25">
      <c r="O9110" s="3"/>
      <c r="P9110" s="3"/>
      <c r="Q9110" s="3"/>
      <c r="S9110" s="3"/>
    </row>
    <row r="9111" spans="15:19" x14ac:dyDescent="0.25">
      <c r="O9111" s="3"/>
      <c r="P9111" s="3"/>
      <c r="Q9111" s="3"/>
      <c r="S9111" s="3"/>
    </row>
    <row r="9112" spans="15:19" x14ac:dyDescent="0.25">
      <c r="O9112" s="3"/>
      <c r="P9112" s="3"/>
      <c r="Q9112" s="3"/>
      <c r="S9112" s="3"/>
    </row>
    <row r="9113" spans="15:19" x14ac:dyDescent="0.25">
      <c r="O9113" s="3"/>
      <c r="P9113" s="3"/>
      <c r="Q9113" s="3"/>
      <c r="S9113" s="3"/>
    </row>
    <row r="9114" spans="15:19" x14ac:dyDescent="0.25">
      <c r="O9114" s="3"/>
      <c r="P9114" s="3"/>
      <c r="Q9114" s="3"/>
      <c r="S9114" s="3"/>
    </row>
    <row r="9115" spans="15:19" x14ac:dyDescent="0.25">
      <c r="O9115" s="3"/>
      <c r="P9115" s="3"/>
      <c r="Q9115" s="3"/>
      <c r="S9115" s="3"/>
    </row>
    <row r="9116" spans="15:19" x14ac:dyDescent="0.25">
      <c r="O9116" s="3"/>
      <c r="P9116" s="3"/>
      <c r="Q9116" s="3"/>
      <c r="S9116" s="3"/>
    </row>
    <row r="9117" spans="15:19" x14ac:dyDescent="0.25">
      <c r="O9117" s="3"/>
      <c r="P9117" s="3"/>
      <c r="Q9117" s="3"/>
      <c r="S9117" s="3"/>
    </row>
    <row r="9118" spans="15:19" x14ac:dyDescent="0.25">
      <c r="O9118" s="3"/>
      <c r="P9118" s="3"/>
      <c r="Q9118" s="3"/>
      <c r="S9118" s="3"/>
    </row>
    <row r="9119" spans="15:19" x14ac:dyDescent="0.25">
      <c r="O9119" s="3"/>
      <c r="P9119" s="3"/>
      <c r="Q9119" s="3"/>
      <c r="S9119" s="3"/>
    </row>
    <row r="9120" spans="15:19" x14ac:dyDescent="0.25">
      <c r="O9120" s="3"/>
      <c r="P9120" s="3"/>
      <c r="Q9120" s="3"/>
      <c r="S9120" s="3"/>
    </row>
    <row r="9121" spans="15:19" x14ac:dyDescent="0.25">
      <c r="O9121" s="3"/>
      <c r="P9121" s="3"/>
      <c r="Q9121" s="3"/>
      <c r="S9121" s="3"/>
    </row>
    <row r="9122" spans="15:19" x14ac:dyDescent="0.25">
      <c r="O9122" s="3"/>
      <c r="P9122" s="3"/>
      <c r="Q9122" s="3"/>
      <c r="S9122" s="3"/>
    </row>
    <row r="9123" spans="15:19" x14ac:dyDescent="0.25">
      <c r="O9123" s="3"/>
      <c r="P9123" s="3"/>
      <c r="Q9123" s="3"/>
      <c r="S9123" s="3"/>
    </row>
    <row r="9124" spans="15:19" x14ac:dyDescent="0.25">
      <c r="O9124" s="3"/>
      <c r="P9124" s="3"/>
      <c r="Q9124" s="3"/>
      <c r="S9124" s="3"/>
    </row>
    <row r="9125" spans="15:19" x14ac:dyDescent="0.25">
      <c r="O9125" s="3"/>
      <c r="P9125" s="3"/>
      <c r="Q9125" s="3"/>
      <c r="S9125" s="3"/>
    </row>
    <row r="9126" spans="15:19" x14ac:dyDescent="0.25">
      <c r="O9126" s="3"/>
      <c r="P9126" s="3"/>
      <c r="Q9126" s="3"/>
      <c r="S9126" s="3"/>
    </row>
    <row r="9127" spans="15:19" x14ac:dyDescent="0.25">
      <c r="O9127" s="3"/>
      <c r="P9127" s="3"/>
      <c r="Q9127" s="3"/>
      <c r="S9127" s="3"/>
    </row>
    <row r="9128" spans="15:19" x14ac:dyDescent="0.25">
      <c r="O9128" s="3"/>
      <c r="P9128" s="3"/>
      <c r="Q9128" s="3"/>
      <c r="S9128" s="3"/>
    </row>
    <row r="9129" spans="15:19" x14ac:dyDescent="0.25">
      <c r="O9129" s="3"/>
      <c r="P9129" s="3"/>
      <c r="Q9129" s="3"/>
      <c r="S9129" s="3"/>
    </row>
    <row r="9130" spans="15:19" x14ac:dyDescent="0.25">
      <c r="O9130" s="3"/>
      <c r="P9130" s="3"/>
      <c r="Q9130" s="3"/>
      <c r="S9130" s="3"/>
    </row>
    <row r="9131" spans="15:19" x14ac:dyDescent="0.25">
      <c r="O9131" s="3"/>
      <c r="P9131" s="3"/>
      <c r="Q9131" s="3"/>
      <c r="S9131" s="3"/>
    </row>
    <row r="9132" spans="15:19" x14ac:dyDescent="0.25">
      <c r="O9132" s="3"/>
      <c r="P9132" s="3"/>
      <c r="Q9132" s="3"/>
      <c r="S9132" s="3"/>
    </row>
    <row r="9133" spans="15:19" x14ac:dyDescent="0.25">
      <c r="O9133" s="3"/>
      <c r="P9133" s="3"/>
      <c r="Q9133" s="3"/>
      <c r="S9133" s="3"/>
    </row>
    <row r="9134" spans="15:19" x14ac:dyDescent="0.25">
      <c r="O9134" s="3"/>
      <c r="P9134" s="3"/>
      <c r="Q9134" s="3"/>
      <c r="S9134" s="3"/>
    </row>
    <row r="9135" spans="15:19" x14ac:dyDescent="0.25">
      <c r="O9135" s="3"/>
      <c r="P9135" s="3"/>
      <c r="Q9135" s="3"/>
      <c r="S9135" s="3"/>
    </row>
    <row r="9136" spans="15:19" x14ac:dyDescent="0.25">
      <c r="O9136" s="3"/>
      <c r="P9136" s="3"/>
      <c r="Q9136" s="3"/>
      <c r="S9136" s="3"/>
    </row>
    <row r="9137" spans="15:19" x14ac:dyDescent="0.25">
      <c r="O9137" s="3"/>
      <c r="P9137" s="3"/>
      <c r="Q9137" s="3"/>
      <c r="S9137" s="3"/>
    </row>
    <row r="9138" spans="15:19" x14ac:dyDescent="0.25">
      <c r="O9138" s="3"/>
      <c r="P9138" s="3"/>
      <c r="Q9138" s="3"/>
      <c r="S9138" s="3"/>
    </row>
    <row r="9139" spans="15:19" x14ac:dyDescent="0.25">
      <c r="O9139" s="3"/>
      <c r="P9139" s="3"/>
      <c r="Q9139" s="3"/>
      <c r="S9139" s="3"/>
    </row>
    <row r="9140" spans="15:19" x14ac:dyDescent="0.25">
      <c r="O9140" s="3"/>
      <c r="P9140" s="3"/>
      <c r="Q9140" s="3"/>
      <c r="S9140" s="3"/>
    </row>
    <row r="9141" spans="15:19" x14ac:dyDescent="0.25">
      <c r="O9141" s="3"/>
      <c r="P9141" s="3"/>
      <c r="Q9141" s="3"/>
      <c r="S9141" s="3"/>
    </row>
    <row r="9142" spans="15:19" x14ac:dyDescent="0.25">
      <c r="O9142" s="3"/>
      <c r="P9142" s="3"/>
      <c r="Q9142" s="3"/>
      <c r="S9142" s="3"/>
    </row>
    <row r="9143" spans="15:19" x14ac:dyDescent="0.25">
      <c r="O9143" s="3"/>
      <c r="P9143" s="3"/>
      <c r="Q9143" s="3"/>
      <c r="S9143" s="3"/>
    </row>
    <row r="9144" spans="15:19" x14ac:dyDescent="0.25">
      <c r="O9144" s="3"/>
      <c r="P9144" s="3"/>
      <c r="Q9144" s="3"/>
      <c r="S9144" s="3"/>
    </row>
    <row r="9145" spans="15:19" x14ac:dyDescent="0.25">
      <c r="O9145" s="3"/>
      <c r="P9145" s="3"/>
      <c r="Q9145" s="3"/>
      <c r="S9145" s="3"/>
    </row>
    <row r="9146" spans="15:19" x14ac:dyDescent="0.25">
      <c r="O9146" s="3"/>
      <c r="P9146" s="3"/>
      <c r="Q9146" s="3"/>
      <c r="S9146" s="3"/>
    </row>
    <row r="9147" spans="15:19" x14ac:dyDescent="0.25">
      <c r="O9147" s="3"/>
      <c r="P9147" s="3"/>
      <c r="Q9147" s="3"/>
      <c r="S9147" s="3"/>
    </row>
    <row r="9148" spans="15:19" x14ac:dyDescent="0.25">
      <c r="O9148" s="3"/>
      <c r="P9148" s="3"/>
      <c r="Q9148" s="3"/>
      <c r="S9148" s="3"/>
    </row>
    <row r="9149" spans="15:19" x14ac:dyDescent="0.25">
      <c r="O9149" s="3"/>
      <c r="P9149" s="3"/>
      <c r="Q9149" s="3"/>
      <c r="S9149" s="3"/>
    </row>
    <row r="9150" spans="15:19" x14ac:dyDescent="0.25">
      <c r="O9150" s="3"/>
      <c r="P9150" s="3"/>
      <c r="Q9150" s="3"/>
      <c r="S9150" s="3"/>
    </row>
    <row r="9151" spans="15:19" x14ac:dyDescent="0.25">
      <c r="O9151" s="3"/>
      <c r="P9151" s="3"/>
      <c r="Q9151" s="3"/>
      <c r="S9151" s="3"/>
    </row>
    <row r="9152" spans="15:19" x14ac:dyDescent="0.25">
      <c r="O9152" s="3"/>
      <c r="P9152" s="3"/>
      <c r="Q9152" s="3"/>
      <c r="S9152" s="3"/>
    </row>
    <row r="9153" spans="15:19" x14ac:dyDescent="0.25">
      <c r="O9153" s="3"/>
      <c r="P9153" s="3"/>
      <c r="Q9153" s="3"/>
      <c r="S9153" s="3"/>
    </row>
    <row r="9154" spans="15:19" x14ac:dyDescent="0.25">
      <c r="O9154" s="3"/>
      <c r="P9154" s="3"/>
      <c r="Q9154" s="3"/>
      <c r="S9154" s="3"/>
    </row>
    <row r="9155" spans="15:19" x14ac:dyDescent="0.25">
      <c r="O9155" s="3"/>
      <c r="P9155" s="3"/>
      <c r="Q9155" s="3"/>
      <c r="S9155" s="3"/>
    </row>
    <row r="9156" spans="15:19" x14ac:dyDescent="0.25">
      <c r="O9156" s="3"/>
      <c r="P9156" s="3"/>
      <c r="Q9156" s="3"/>
      <c r="S9156" s="3"/>
    </row>
    <row r="9157" spans="15:19" x14ac:dyDescent="0.25">
      <c r="O9157" s="3"/>
      <c r="P9157" s="3"/>
      <c r="Q9157" s="3"/>
      <c r="S9157" s="3"/>
    </row>
    <row r="9158" spans="15:19" x14ac:dyDescent="0.25">
      <c r="O9158" s="3"/>
      <c r="P9158" s="3"/>
      <c r="Q9158" s="3"/>
      <c r="S9158" s="3"/>
    </row>
    <row r="9159" spans="15:19" x14ac:dyDescent="0.25">
      <c r="O9159" s="3"/>
      <c r="P9159" s="3"/>
      <c r="Q9159" s="3"/>
      <c r="S9159" s="3"/>
    </row>
    <row r="9160" spans="15:19" x14ac:dyDescent="0.25">
      <c r="O9160" s="3"/>
      <c r="P9160" s="3"/>
      <c r="Q9160" s="3"/>
      <c r="S9160" s="3"/>
    </row>
    <row r="9161" spans="15:19" x14ac:dyDescent="0.25">
      <c r="O9161" s="3"/>
      <c r="P9161" s="3"/>
      <c r="Q9161" s="3"/>
      <c r="S9161" s="3"/>
    </row>
    <row r="9162" spans="15:19" x14ac:dyDescent="0.25">
      <c r="O9162" s="3"/>
      <c r="P9162" s="3"/>
      <c r="Q9162" s="3"/>
      <c r="S9162" s="3"/>
    </row>
    <row r="9163" spans="15:19" x14ac:dyDescent="0.25">
      <c r="O9163" s="3"/>
      <c r="P9163" s="3"/>
      <c r="Q9163" s="3"/>
      <c r="S9163" s="3"/>
    </row>
    <row r="9164" spans="15:19" x14ac:dyDescent="0.25">
      <c r="O9164" s="3"/>
      <c r="P9164" s="3"/>
      <c r="Q9164" s="3"/>
      <c r="S9164" s="3"/>
    </row>
    <row r="9165" spans="15:19" x14ac:dyDescent="0.25">
      <c r="O9165" s="3"/>
      <c r="P9165" s="3"/>
      <c r="Q9165" s="3"/>
      <c r="S9165" s="3"/>
    </row>
    <row r="9166" spans="15:19" x14ac:dyDescent="0.25">
      <c r="O9166" s="3"/>
      <c r="P9166" s="3"/>
      <c r="Q9166" s="3"/>
      <c r="S9166" s="3"/>
    </row>
    <row r="9167" spans="15:19" x14ac:dyDescent="0.25">
      <c r="O9167" s="3"/>
      <c r="P9167" s="3"/>
      <c r="Q9167" s="3"/>
      <c r="S9167" s="3"/>
    </row>
    <row r="9168" spans="15:19" x14ac:dyDescent="0.25">
      <c r="O9168" s="3"/>
      <c r="P9168" s="3"/>
      <c r="Q9168" s="3"/>
      <c r="S9168" s="3"/>
    </row>
    <row r="9169" spans="15:19" x14ac:dyDescent="0.25">
      <c r="O9169" s="3"/>
      <c r="P9169" s="3"/>
      <c r="Q9169" s="3"/>
      <c r="S9169" s="3"/>
    </row>
    <row r="9170" spans="15:19" x14ac:dyDescent="0.25">
      <c r="O9170" s="3"/>
      <c r="P9170" s="3"/>
      <c r="Q9170" s="3"/>
      <c r="S9170" s="3"/>
    </row>
    <row r="9171" spans="15:19" x14ac:dyDescent="0.25">
      <c r="O9171" s="3"/>
      <c r="P9171" s="3"/>
      <c r="Q9171" s="3"/>
      <c r="S9171" s="3"/>
    </row>
    <row r="9172" spans="15:19" x14ac:dyDescent="0.25">
      <c r="O9172" s="3"/>
      <c r="P9172" s="3"/>
      <c r="Q9172" s="3"/>
      <c r="S9172" s="3"/>
    </row>
    <row r="9173" spans="15:19" x14ac:dyDescent="0.25">
      <c r="O9173" s="3"/>
      <c r="P9173" s="3"/>
      <c r="Q9173" s="3"/>
      <c r="S9173" s="3"/>
    </row>
    <row r="9174" spans="15:19" x14ac:dyDescent="0.25">
      <c r="O9174" s="3"/>
      <c r="P9174" s="3"/>
      <c r="Q9174" s="3"/>
      <c r="S9174" s="3"/>
    </row>
    <row r="9175" spans="15:19" x14ac:dyDescent="0.25">
      <c r="O9175" s="3"/>
      <c r="P9175" s="3"/>
      <c r="Q9175" s="3"/>
      <c r="S9175" s="3"/>
    </row>
    <row r="9176" spans="15:19" x14ac:dyDescent="0.25">
      <c r="O9176" s="3"/>
      <c r="P9176" s="3"/>
      <c r="Q9176" s="3"/>
      <c r="S9176" s="3"/>
    </row>
    <row r="9177" spans="15:19" x14ac:dyDescent="0.25">
      <c r="O9177" s="3"/>
      <c r="P9177" s="3"/>
      <c r="Q9177" s="3"/>
      <c r="S9177" s="3"/>
    </row>
    <row r="9178" spans="15:19" x14ac:dyDescent="0.25">
      <c r="O9178" s="3"/>
      <c r="P9178" s="3"/>
      <c r="Q9178" s="3"/>
      <c r="S9178" s="3"/>
    </row>
    <row r="9179" spans="15:19" x14ac:dyDescent="0.25">
      <c r="O9179" s="3"/>
      <c r="P9179" s="3"/>
      <c r="Q9179" s="3"/>
      <c r="S9179" s="3"/>
    </row>
    <row r="9180" spans="15:19" x14ac:dyDescent="0.25">
      <c r="O9180" s="3"/>
      <c r="P9180" s="3"/>
      <c r="Q9180" s="3"/>
      <c r="S9180" s="3"/>
    </row>
    <row r="9181" spans="15:19" x14ac:dyDescent="0.25">
      <c r="O9181" s="3"/>
      <c r="P9181" s="3"/>
      <c r="Q9181" s="3"/>
      <c r="S9181" s="3"/>
    </row>
    <row r="9182" spans="15:19" x14ac:dyDescent="0.25">
      <c r="O9182" s="3"/>
      <c r="P9182" s="3"/>
      <c r="Q9182" s="3"/>
      <c r="S9182" s="3"/>
    </row>
    <row r="9183" spans="15:19" x14ac:dyDescent="0.25">
      <c r="O9183" s="3"/>
      <c r="P9183" s="3"/>
      <c r="Q9183" s="3"/>
      <c r="S9183" s="3"/>
    </row>
    <row r="9184" spans="15:19" x14ac:dyDescent="0.25">
      <c r="O9184" s="3"/>
      <c r="P9184" s="3"/>
      <c r="Q9184" s="3"/>
      <c r="S9184" s="3"/>
    </row>
    <row r="9185" spans="15:19" x14ac:dyDescent="0.25">
      <c r="O9185" s="3"/>
      <c r="P9185" s="3"/>
      <c r="Q9185" s="3"/>
      <c r="S9185" s="3"/>
    </row>
    <row r="9186" spans="15:19" x14ac:dyDescent="0.25">
      <c r="O9186" s="3"/>
      <c r="P9186" s="3"/>
      <c r="Q9186" s="3"/>
      <c r="S9186" s="3"/>
    </row>
    <row r="9187" spans="15:19" x14ac:dyDescent="0.25">
      <c r="O9187" s="3"/>
      <c r="P9187" s="3"/>
      <c r="Q9187" s="3"/>
      <c r="S9187" s="3"/>
    </row>
    <row r="9188" spans="15:19" x14ac:dyDescent="0.25">
      <c r="O9188" s="3"/>
      <c r="P9188" s="3"/>
      <c r="Q9188" s="3"/>
      <c r="S9188" s="3"/>
    </row>
    <row r="9189" spans="15:19" x14ac:dyDescent="0.25">
      <c r="O9189" s="3"/>
      <c r="P9189" s="3"/>
      <c r="Q9189" s="3"/>
      <c r="S9189" s="3"/>
    </row>
    <row r="9190" spans="15:19" x14ac:dyDescent="0.25">
      <c r="O9190" s="3"/>
      <c r="P9190" s="3"/>
      <c r="Q9190" s="3"/>
      <c r="S9190" s="3"/>
    </row>
    <row r="9191" spans="15:19" x14ac:dyDescent="0.25">
      <c r="O9191" s="3"/>
      <c r="P9191" s="3"/>
      <c r="Q9191" s="3"/>
      <c r="S9191" s="3"/>
    </row>
    <row r="9192" spans="15:19" x14ac:dyDescent="0.25">
      <c r="O9192" s="3"/>
      <c r="P9192" s="3"/>
      <c r="Q9192" s="3"/>
      <c r="S9192" s="3"/>
    </row>
    <row r="9193" spans="15:19" x14ac:dyDescent="0.25">
      <c r="O9193" s="3"/>
      <c r="P9193" s="3"/>
      <c r="Q9193" s="3"/>
      <c r="S9193" s="3"/>
    </row>
    <row r="9194" spans="15:19" x14ac:dyDescent="0.25">
      <c r="O9194" s="3"/>
      <c r="P9194" s="3"/>
      <c r="Q9194" s="3"/>
      <c r="S9194" s="3"/>
    </row>
    <row r="9195" spans="15:19" x14ac:dyDescent="0.25">
      <c r="O9195" s="3"/>
      <c r="P9195" s="3"/>
      <c r="Q9195" s="3"/>
      <c r="S9195" s="3"/>
    </row>
    <row r="9196" spans="15:19" x14ac:dyDescent="0.25">
      <c r="O9196" s="3"/>
      <c r="P9196" s="3"/>
      <c r="Q9196" s="3"/>
      <c r="S9196" s="3"/>
    </row>
    <row r="9197" spans="15:19" x14ac:dyDescent="0.25">
      <c r="O9197" s="3"/>
      <c r="P9197" s="3"/>
      <c r="Q9197" s="3"/>
      <c r="S9197" s="3"/>
    </row>
    <row r="9198" spans="15:19" x14ac:dyDescent="0.25">
      <c r="O9198" s="3"/>
      <c r="P9198" s="3"/>
      <c r="Q9198" s="3"/>
      <c r="S9198" s="3"/>
    </row>
    <row r="9199" spans="15:19" x14ac:dyDescent="0.25">
      <c r="O9199" s="3"/>
      <c r="P9199" s="3"/>
      <c r="Q9199" s="3"/>
      <c r="S9199" s="3"/>
    </row>
    <row r="9200" spans="15:19" x14ac:dyDescent="0.25">
      <c r="O9200" s="3"/>
      <c r="P9200" s="3"/>
      <c r="Q9200" s="3"/>
      <c r="S9200" s="3"/>
    </row>
    <row r="9201" spans="15:19" x14ac:dyDescent="0.25">
      <c r="O9201" s="3"/>
      <c r="P9201" s="3"/>
      <c r="Q9201" s="3"/>
      <c r="S9201" s="3"/>
    </row>
    <row r="9202" spans="15:19" x14ac:dyDescent="0.25">
      <c r="O9202" s="3"/>
      <c r="P9202" s="3"/>
      <c r="Q9202" s="3"/>
      <c r="S9202" s="3"/>
    </row>
    <row r="9203" spans="15:19" x14ac:dyDescent="0.25">
      <c r="O9203" s="3"/>
      <c r="P9203" s="3"/>
      <c r="Q9203" s="3"/>
      <c r="S9203" s="3"/>
    </row>
    <row r="9204" spans="15:19" x14ac:dyDescent="0.25">
      <c r="O9204" s="3"/>
      <c r="P9204" s="3"/>
      <c r="Q9204" s="3"/>
      <c r="S9204" s="3"/>
    </row>
    <row r="9205" spans="15:19" x14ac:dyDescent="0.25">
      <c r="O9205" s="3"/>
      <c r="P9205" s="3"/>
      <c r="Q9205" s="3"/>
      <c r="S9205" s="3"/>
    </row>
    <row r="9206" spans="15:19" x14ac:dyDescent="0.25">
      <c r="O9206" s="3"/>
      <c r="P9206" s="3"/>
      <c r="Q9206" s="3"/>
      <c r="S9206" s="3"/>
    </row>
    <row r="9207" spans="15:19" x14ac:dyDescent="0.25">
      <c r="O9207" s="3"/>
      <c r="P9207" s="3"/>
      <c r="Q9207" s="3"/>
      <c r="S9207" s="3"/>
    </row>
    <row r="9208" spans="15:19" x14ac:dyDescent="0.25">
      <c r="O9208" s="3"/>
      <c r="P9208" s="3"/>
      <c r="Q9208" s="3"/>
      <c r="S9208" s="3"/>
    </row>
    <row r="9209" spans="15:19" x14ac:dyDescent="0.25">
      <c r="O9209" s="3"/>
      <c r="P9209" s="3"/>
      <c r="Q9209" s="3"/>
      <c r="S9209" s="3"/>
    </row>
    <row r="9210" spans="15:19" x14ac:dyDescent="0.25">
      <c r="O9210" s="3"/>
      <c r="P9210" s="3"/>
      <c r="Q9210" s="3"/>
      <c r="S9210" s="3"/>
    </row>
    <row r="9211" spans="15:19" x14ac:dyDescent="0.25">
      <c r="O9211" s="3"/>
      <c r="P9211" s="3"/>
      <c r="Q9211" s="3"/>
      <c r="S9211" s="3"/>
    </row>
    <row r="9212" spans="15:19" x14ac:dyDescent="0.25">
      <c r="O9212" s="3"/>
      <c r="P9212" s="3"/>
      <c r="Q9212" s="3"/>
      <c r="S9212" s="3"/>
    </row>
    <row r="9213" spans="15:19" x14ac:dyDescent="0.25">
      <c r="O9213" s="3"/>
      <c r="P9213" s="3"/>
      <c r="Q9213" s="3"/>
      <c r="S9213" s="3"/>
    </row>
    <row r="9214" spans="15:19" x14ac:dyDescent="0.25">
      <c r="O9214" s="3"/>
      <c r="P9214" s="3"/>
      <c r="Q9214" s="3"/>
      <c r="S9214" s="3"/>
    </row>
    <row r="9215" spans="15:19" x14ac:dyDescent="0.25">
      <c r="O9215" s="3"/>
      <c r="P9215" s="3"/>
      <c r="Q9215" s="3"/>
      <c r="S9215" s="3"/>
    </row>
    <row r="9216" spans="15:19" x14ac:dyDescent="0.25">
      <c r="O9216" s="3"/>
      <c r="P9216" s="3"/>
      <c r="Q9216" s="3"/>
      <c r="S9216" s="3"/>
    </row>
    <row r="9217" spans="15:19" x14ac:dyDescent="0.25">
      <c r="O9217" s="3"/>
      <c r="P9217" s="3"/>
      <c r="Q9217" s="3"/>
      <c r="S9217" s="3"/>
    </row>
    <row r="9218" spans="15:19" x14ac:dyDescent="0.25">
      <c r="O9218" s="3"/>
      <c r="P9218" s="3"/>
      <c r="Q9218" s="3"/>
      <c r="S9218" s="3"/>
    </row>
    <row r="9219" spans="15:19" x14ac:dyDescent="0.25">
      <c r="O9219" s="3"/>
      <c r="P9219" s="3"/>
      <c r="Q9219" s="3"/>
      <c r="S9219" s="3"/>
    </row>
    <row r="9220" spans="15:19" x14ac:dyDescent="0.25">
      <c r="O9220" s="3"/>
      <c r="P9220" s="3"/>
      <c r="Q9220" s="3"/>
      <c r="S9220" s="3"/>
    </row>
    <row r="9221" spans="15:19" x14ac:dyDescent="0.25">
      <c r="O9221" s="3"/>
      <c r="P9221" s="3"/>
      <c r="Q9221" s="3"/>
      <c r="S9221" s="3"/>
    </row>
    <row r="9222" spans="15:19" x14ac:dyDescent="0.25">
      <c r="O9222" s="3"/>
      <c r="P9222" s="3"/>
      <c r="Q9222" s="3"/>
      <c r="S9222" s="3"/>
    </row>
    <row r="9223" spans="15:19" x14ac:dyDescent="0.25">
      <c r="O9223" s="3"/>
      <c r="P9223" s="3"/>
      <c r="Q9223" s="3"/>
      <c r="S9223" s="3"/>
    </row>
    <row r="9224" spans="15:19" x14ac:dyDescent="0.25">
      <c r="O9224" s="3"/>
      <c r="P9224" s="3"/>
      <c r="Q9224" s="3"/>
      <c r="S9224" s="3"/>
    </row>
    <row r="9225" spans="15:19" x14ac:dyDescent="0.25">
      <c r="O9225" s="3"/>
      <c r="P9225" s="3"/>
      <c r="Q9225" s="3"/>
      <c r="S9225" s="3"/>
    </row>
    <row r="9226" spans="15:19" x14ac:dyDescent="0.25">
      <c r="O9226" s="3"/>
      <c r="P9226" s="3"/>
      <c r="Q9226" s="3"/>
      <c r="S9226" s="3"/>
    </row>
    <row r="9227" spans="15:19" x14ac:dyDescent="0.25">
      <c r="O9227" s="3"/>
      <c r="P9227" s="3"/>
      <c r="Q9227" s="3"/>
      <c r="S9227" s="3"/>
    </row>
    <row r="9228" spans="15:19" x14ac:dyDescent="0.25">
      <c r="O9228" s="3"/>
      <c r="P9228" s="3"/>
      <c r="Q9228" s="3"/>
      <c r="S9228" s="3"/>
    </row>
    <row r="9229" spans="15:19" x14ac:dyDescent="0.25">
      <c r="O9229" s="3"/>
      <c r="P9229" s="3"/>
      <c r="Q9229" s="3"/>
      <c r="S9229" s="3"/>
    </row>
    <row r="9230" spans="15:19" x14ac:dyDescent="0.25">
      <c r="O9230" s="3"/>
      <c r="P9230" s="3"/>
      <c r="Q9230" s="3"/>
      <c r="S9230" s="3"/>
    </row>
    <row r="9231" spans="15:19" x14ac:dyDescent="0.25">
      <c r="O9231" s="3"/>
      <c r="P9231" s="3"/>
      <c r="Q9231" s="3"/>
      <c r="S9231" s="3"/>
    </row>
    <row r="9232" spans="15:19" x14ac:dyDescent="0.25">
      <c r="O9232" s="3"/>
      <c r="P9232" s="3"/>
      <c r="Q9232" s="3"/>
      <c r="S9232" s="3"/>
    </row>
    <row r="9233" spans="15:19" x14ac:dyDescent="0.25">
      <c r="O9233" s="3"/>
      <c r="P9233" s="3"/>
      <c r="Q9233" s="3"/>
      <c r="S9233" s="3"/>
    </row>
    <row r="9234" spans="15:19" x14ac:dyDescent="0.25">
      <c r="O9234" s="3"/>
      <c r="P9234" s="3"/>
      <c r="Q9234" s="3"/>
      <c r="S9234" s="3"/>
    </row>
    <row r="9235" spans="15:19" x14ac:dyDescent="0.25">
      <c r="O9235" s="3"/>
      <c r="P9235" s="3"/>
      <c r="Q9235" s="3"/>
      <c r="S9235" s="3"/>
    </row>
    <row r="9236" spans="15:19" x14ac:dyDescent="0.25">
      <c r="O9236" s="3"/>
      <c r="P9236" s="3"/>
      <c r="Q9236" s="3"/>
      <c r="S9236" s="3"/>
    </row>
    <row r="9237" spans="15:19" x14ac:dyDescent="0.25">
      <c r="O9237" s="3"/>
      <c r="P9237" s="3"/>
      <c r="Q9237" s="3"/>
      <c r="S9237" s="3"/>
    </row>
    <row r="9238" spans="15:19" x14ac:dyDescent="0.25">
      <c r="O9238" s="3"/>
      <c r="P9238" s="3"/>
      <c r="Q9238" s="3"/>
      <c r="S9238" s="3"/>
    </row>
    <row r="9239" spans="15:19" x14ac:dyDescent="0.25">
      <c r="O9239" s="3"/>
      <c r="P9239" s="3"/>
      <c r="Q9239" s="3"/>
      <c r="S9239" s="3"/>
    </row>
    <row r="9240" spans="15:19" x14ac:dyDescent="0.25">
      <c r="O9240" s="3"/>
      <c r="P9240" s="3"/>
      <c r="Q9240" s="3"/>
      <c r="S9240" s="3"/>
    </row>
    <row r="9241" spans="15:19" x14ac:dyDescent="0.25">
      <c r="O9241" s="3"/>
      <c r="P9241" s="3"/>
      <c r="Q9241" s="3"/>
      <c r="S9241" s="3"/>
    </row>
    <row r="9242" spans="15:19" x14ac:dyDescent="0.25">
      <c r="O9242" s="3"/>
      <c r="P9242" s="3"/>
      <c r="Q9242" s="3"/>
      <c r="S9242" s="3"/>
    </row>
    <row r="9243" spans="15:19" x14ac:dyDescent="0.25">
      <c r="O9243" s="3"/>
      <c r="P9243" s="3"/>
      <c r="Q9243" s="3"/>
      <c r="S9243" s="3"/>
    </row>
    <row r="9244" spans="15:19" x14ac:dyDescent="0.25">
      <c r="O9244" s="3"/>
      <c r="P9244" s="3"/>
      <c r="Q9244" s="3"/>
      <c r="S9244" s="3"/>
    </row>
    <row r="9245" spans="15:19" x14ac:dyDescent="0.25">
      <c r="O9245" s="3"/>
      <c r="P9245" s="3"/>
      <c r="Q9245" s="3"/>
      <c r="S9245" s="3"/>
    </row>
    <row r="9246" spans="15:19" x14ac:dyDescent="0.25">
      <c r="O9246" s="3"/>
      <c r="P9246" s="3"/>
      <c r="Q9246" s="3"/>
      <c r="S9246" s="3"/>
    </row>
    <row r="9247" spans="15:19" x14ac:dyDescent="0.25">
      <c r="O9247" s="3"/>
      <c r="P9247" s="3"/>
      <c r="Q9247" s="3"/>
      <c r="S9247" s="3"/>
    </row>
    <row r="9248" spans="15:19" x14ac:dyDescent="0.25">
      <c r="O9248" s="3"/>
      <c r="P9248" s="3"/>
      <c r="Q9248" s="3"/>
      <c r="S9248" s="3"/>
    </row>
    <row r="9249" spans="15:19" x14ac:dyDescent="0.25">
      <c r="O9249" s="3"/>
      <c r="P9249" s="3"/>
      <c r="Q9249" s="3"/>
      <c r="S9249" s="3"/>
    </row>
    <row r="9250" spans="15:19" x14ac:dyDescent="0.25">
      <c r="O9250" s="3"/>
      <c r="P9250" s="3"/>
      <c r="Q9250" s="3"/>
      <c r="S9250" s="3"/>
    </row>
    <row r="9251" spans="15:19" x14ac:dyDescent="0.25">
      <c r="O9251" s="3"/>
      <c r="P9251" s="3"/>
      <c r="Q9251" s="3"/>
      <c r="S9251" s="3"/>
    </row>
    <row r="9252" spans="15:19" x14ac:dyDescent="0.25">
      <c r="O9252" s="3"/>
      <c r="P9252" s="3"/>
      <c r="Q9252" s="3"/>
      <c r="S9252" s="3"/>
    </row>
    <row r="9253" spans="15:19" x14ac:dyDescent="0.25">
      <c r="O9253" s="3"/>
      <c r="P9253" s="3"/>
      <c r="Q9253" s="3"/>
      <c r="S9253" s="3"/>
    </row>
    <row r="9254" spans="15:19" x14ac:dyDescent="0.25">
      <c r="O9254" s="3"/>
      <c r="P9254" s="3"/>
      <c r="Q9254" s="3"/>
      <c r="S9254" s="3"/>
    </row>
    <row r="9255" spans="15:19" x14ac:dyDescent="0.25">
      <c r="O9255" s="3"/>
      <c r="P9255" s="3"/>
      <c r="Q9255" s="3"/>
      <c r="S9255" s="3"/>
    </row>
    <row r="9256" spans="15:19" x14ac:dyDescent="0.25">
      <c r="O9256" s="3"/>
      <c r="P9256" s="3"/>
      <c r="Q9256" s="3"/>
      <c r="S9256" s="3"/>
    </row>
    <row r="9257" spans="15:19" x14ac:dyDescent="0.25">
      <c r="O9257" s="3"/>
      <c r="P9257" s="3"/>
      <c r="Q9257" s="3"/>
      <c r="S9257" s="3"/>
    </row>
    <row r="9258" spans="15:19" x14ac:dyDescent="0.25">
      <c r="O9258" s="3"/>
      <c r="P9258" s="3"/>
      <c r="Q9258" s="3"/>
      <c r="S9258" s="3"/>
    </row>
    <row r="9259" spans="15:19" x14ac:dyDescent="0.25">
      <c r="O9259" s="3"/>
      <c r="P9259" s="3"/>
      <c r="Q9259" s="3"/>
      <c r="S9259" s="3"/>
    </row>
    <row r="9260" spans="15:19" x14ac:dyDescent="0.25">
      <c r="O9260" s="3"/>
      <c r="P9260" s="3"/>
      <c r="Q9260" s="3"/>
      <c r="S9260" s="3"/>
    </row>
    <row r="9261" spans="15:19" x14ac:dyDescent="0.25">
      <c r="O9261" s="3"/>
      <c r="P9261" s="3"/>
      <c r="Q9261" s="3"/>
      <c r="S9261" s="3"/>
    </row>
    <row r="9262" spans="15:19" x14ac:dyDescent="0.25">
      <c r="O9262" s="3"/>
      <c r="P9262" s="3"/>
      <c r="Q9262" s="3"/>
      <c r="S9262" s="3"/>
    </row>
    <row r="9263" spans="15:19" x14ac:dyDescent="0.25">
      <c r="O9263" s="3"/>
      <c r="P9263" s="3"/>
      <c r="Q9263" s="3"/>
      <c r="S9263" s="3"/>
    </row>
    <row r="9264" spans="15:19" x14ac:dyDescent="0.25">
      <c r="O9264" s="3"/>
      <c r="P9264" s="3"/>
      <c r="Q9264" s="3"/>
      <c r="S9264" s="3"/>
    </row>
    <row r="9265" spans="15:19" x14ac:dyDescent="0.25">
      <c r="O9265" s="3"/>
      <c r="P9265" s="3"/>
      <c r="Q9265" s="3"/>
      <c r="S9265" s="3"/>
    </row>
    <row r="9266" spans="15:19" x14ac:dyDescent="0.25">
      <c r="O9266" s="3"/>
      <c r="P9266" s="3"/>
      <c r="Q9266" s="3"/>
      <c r="S9266" s="3"/>
    </row>
    <row r="9267" spans="15:19" x14ac:dyDescent="0.25">
      <c r="O9267" s="3"/>
      <c r="P9267" s="3"/>
      <c r="Q9267" s="3"/>
      <c r="S9267" s="3"/>
    </row>
    <row r="9268" spans="15:19" x14ac:dyDescent="0.25">
      <c r="O9268" s="3"/>
      <c r="P9268" s="3"/>
      <c r="Q9268" s="3"/>
      <c r="S9268" s="3"/>
    </row>
    <row r="9269" spans="15:19" x14ac:dyDescent="0.25">
      <c r="O9269" s="3"/>
      <c r="P9269" s="3"/>
      <c r="Q9269" s="3"/>
      <c r="S9269" s="3"/>
    </row>
    <row r="9270" spans="15:19" x14ac:dyDescent="0.25">
      <c r="O9270" s="3"/>
      <c r="P9270" s="3"/>
      <c r="Q9270" s="3"/>
      <c r="S9270" s="3"/>
    </row>
    <row r="9271" spans="15:19" x14ac:dyDescent="0.25">
      <c r="O9271" s="3"/>
      <c r="P9271" s="3"/>
      <c r="Q9271" s="3"/>
      <c r="S9271" s="3"/>
    </row>
    <row r="9272" spans="15:19" x14ac:dyDescent="0.25">
      <c r="O9272" s="3"/>
      <c r="P9272" s="3"/>
      <c r="Q9272" s="3"/>
      <c r="S9272" s="3"/>
    </row>
    <row r="9273" spans="15:19" x14ac:dyDescent="0.25">
      <c r="O9273" s="3"/>
      <c r="P9273" s="3"/>
      <c r="Q9273" s="3"/>
      <c r="S9273" s="3"/>
    </row>
    <row r="9274" spans="15:19" x14ac:dyDescent="0.25">
      <c r="O9274" s="3"/>
      <c r="P9274" s="3"/>
      <c r="Q9274" s="3"/>
      <c r="S9274" s="3"/>
    </row>
    <row r="9275" spans="15:19" x14ac:dyDescent="0.25">
      <c r="O9275" s="3"/>
      <c r="P9275" s="3"/>
      <c r="Q9275" s="3"/>
      <c r="S9275" s="3"/>
    </row>
    <row r="9276" spans="15:19" x14ac:dyDescent="0.25">
      <c r="O9276" s="3"/>
      <c r="P9276" s="3"/>
      <c r="Q9276" s="3"/>
      <c r="S9276" s="3"/>
    </row>
    <row r="9277" spans="15:19" x14ac:dyDescent="0.25">
      <c r="O9277" s="3"/>
      <c r="P9277" s="3"/>
      <c r="Q9277" s="3"/>
      <c r="S9277" s="3"/>
    </row>
    <row r="9278" spans="15:19" x14ac:dyDescent="0.25">
      <c r="O9278" s="3"/>
      <c r="P9278" s="3"/>
      <c r="Q9278" s="3"/>
      <c r="S9278" s="3"/>
    </row>
    <row r="9279" spans="15:19" x14ac:dyDescent="0.25">
      <c r="O9279" s="3"/>
      <c r="P9279" s="3"/>
      <c r="Q9279" s="3"/>
      <c r="S9279" s="3"/>
    </row>
    <row r="9280" spans="15:19" x14ac:dyDescent="0.25">
      <c r="O9280" s="3"/>
      <c r="P9280" s="3"/>
      <c r="Q9280" s="3"/>
      <c r="S9280" s="3"/>
    </row>
    <row r="9281" spans="15:19" x14ac:dyDescent="0.25">
      <c r="O9281" s="3"/>
      <c r="P9281" s="3"/>
      <c r="Q9281" s="3"/>
      <c r="S9281" s="3"/>
    </row>
    <row r="9282" spans="15:19" x14ac:dyDescent="0.25">
      <c r="O9282" s="3"/>
      <c r="P9282" s="3"/>
      <c r="Q9282" s="3"/>
      <c r="S9282" s="3"/>
    </row>
    <row r="9283" spans="15:19" x14ac:dyDescent="0.25">
      <c r="O9283" s="3"/>
      <c r="P9283" s="3"/>
      <c r="Q9283" s="3"/>
      <c r="S9283" s="3"/>
    </row>
    <row r="9284" spans="15:19" x14ac:dyDescent="0.25">
      <c r="O9284" s="3"/>
      <c r="P9284" s="3"/>
      <c r="Q9284" s="3"/>
      <c r="S9284" s="3"/>
    </row>
    <row r="9285" spans="15:19" x14ac:dyDescent="0.25">
      <c r="O9285" s="3"/>
      <c r="P9285" s="3"/>
      <c r="Q9285" s="3"/>
      <c r="S9285" s="3"/>
    </row>
    <row r="9286" spans="15:19" x14ac:dyDescent="0.25">
      <c r="O9286" s="3"/>
      <c r="P9286" s="3"/>
      <c r="Q9286" s="3"/>
      <c r="S9286" s="3"/>
    </row>
    <row r="9287" spans="15:19" x14ac:dyDescent="0.25">
      <c r="O9287" s="3"/>
      <c r="P9287" s="3"/>
      <c r="Q9287" s="3"/>
      <c r="S9287" s="3"/>
    </row>
    <row r="9288" spans="15:19" x14ac:dyDescent="0.25">
      <c r="O9288" s="3"/>
      <c r="P9288" s="3"/>
      <c r="Q9288" s="3"/>
      <c r="S9288" s="3"/>
    </row>
    <row r="9289" spans="15:19" x14ac:dyDescent="0.25">
      <c r="O9289" s="3"/>
      <c r="P9289" s="3"/>
      <c r="Q9289" s="3"/>
      <c r="S9289" s="3"/>
    </row>
    <row r="9290" spans="15:19" x14ac:dyDescent="0.25">
      <c r="O9290" s="3"/>
      <c r="P9290" s="3"/>
      <c r="Q9290" s="3"/>
      <c r="S9290" s="3"/>
    </row>
    <row r="9291" spans="15:19" x14ac:dyDescent="0.25">
      <c r="O9291" s="3"/>
      <c r="P9291" s="3"/>
      <c r="Q9291" s="3"/>
      <c r="S9291" s="3"/>
    </row>
    <row r="9292" spans="15:19" x14ac:dyDescent="0.25">
      <c r="O9292" s="3"/>
      <c r="P9292" s="3"/>
      <c r="Q9292" s="3"/>
      <c r="S9292" s="3"/>
    </row>
    <row r="9293" spans="15:19" x14ac:dyDescent="0.25">
      <c r="O9293" s="3"/>
      <c r="P9293" s="3"/>
      <c r="Q9293" s="3"/>
      <c r="S9293" s="3"/>
    </row>
    <row r="9294" spans="15:19" x14ac:dyDescent="0.25">
      <c r="O9294" s="3"/>
      <c r="P9294" s="3"/>
      <c r="Q9294" s="3"/>
      <c r="S9294" s="3"/>
    </row>
    <row r="9295" spans="15:19" x14ac:dyDescent="0.25">
      <c r="O9295" s="3"/>
      <c r="P9295" s="3"/>
      <c r="Q9295" s="3"/>
      <c r="S9295" s="3"/>
    </row>
    <row r="9296" spans="15:19" x14ac:dyDescent="0.25">
      <c r="O9296" s="3"/>
      <c r="P9296" s="3"/>
      <c r="Q9296" s="3"/>
      <c r="S9296" s="3"/>
    </row>
    <row r="9297" spans="15:19" x14ac:dyDescent="0.25">
      <c r="O9297" s="3"/>
      <c r="P9297" s="3"/>
      <c r="Q9297" s="3"/>
      <c r="S9297" s="3"/>
    </row>
    <row r="9298" spans="15:19" x14ac:dyDescent="0.25">
      <c r="O9298" s="3"/>
      <c r="P9298" s="3"/>
      <c r="Q9298" s="3"/>
      <c r="S9298" s="3"/>
    </row>
    <row r="9299" spans="15:19" x14ac:dyDescent="0.25">
      <c r="O9299" s="3"/>
      <c r="P9299" s="3"/>
      <c r="Q9299" s="3"/>
      <c r="S9299" s="3"/>
    </row>
    <row r="9300" spans="15:19" x14ac:dyDescent="0.25">
      <c r="O9300" s="3"/>
      <c r="P9300" s="3"/>
      <c r="Q9300" s="3"/>
      <c r="S9300" s="3"/>
    </row>
    <row r="9301" spans="15:19" x14ac:dyDescent="0.25">
      <c r="O9301" s="3"/>
      <c r="P9301" s="3"/>
      <c r="Q9301" s="3"/>
      <c r="S9301" s="3"/>
    </row>
    <row r="9302" spans="15:19" x14ac:dyDescent="0.25">
      <c r="O9302" s="3"/>
      <c r="P9302" s="3"/>
      <c r="Q9302" s="3"/>
      <c r="S9302" s="3"/>
    </row>
    <row r="9303" spans="15:19" x14ac:dyDescent="0.25">
      <c r="O9303" s="3"/>
      <c r="P9303" s="3"/>
      <c r="Q9303" s="3"/>
      <c r="S9303" s="3"/>
    </row>
    <row r="9304" spans="15:19" x14ac:dyDescent="0.25">
      <c r="O9304" s="3"/>
      <c r="P9304" s="3"/>
      <c r="Q9304" s="3"/>
      <c r="S9304" s="3"/>
    </row>
    <row r="9305" spans="15:19" x14ac:dyDescent="0.25">
      <c r="O9305" s="3"/>
      <c r="P9305" s="3"/>
      <c r="Q9305" s="3"/>
      <c r="S9305" s="3"/>
    </row>
    <row r="9306" spans="15:19" x14ac:dyDescent="0.25">
      <c r="O9306" s="3"/>
      <c r="P9306" s="3"/>
      <c r="Q9306" s="3"/>
      <c r="S9306" s="3"/>
    </row>
    <row r="9307" spans="15:19" x14ac:dyDescent="0.25">
      <c r="O9307" s="3"/>
      <c r="P9307" s="3"/>
      <c r="Q9307" s="3"/>
      <c r="S9307" s="3"/>
    </row>
    <row r="9308" spans="15:19" x14ac:dyDescent="0.25">
      <c r="O9308" s="3"/>
      <c r="P9308" s="3"/>
      <c r="Q9308" s="3"/>
      <c r="S9308" s="3"/>
    </row>
    <row r="9309" spans="15:19" x14ac:dyDescent="0.25">
      <c r="O9309" s="3"/>
      <c r="P9309" s="3"/>
      <c r="Q9309" s="3"/>
      <c r="S9309" s="3"/>
    </row>
    <row r="9310" spans="15:19" x14ac:dyDescent="0.25">
      <c r="O9310" s="3"/>
      <c r="P9310" s="3"/>
      <c r="Q9310" s="3"/>
      <c r="S9310" s="3"/>
    </row>
    <row r="9311" spans="15:19" x14ac:dyDescent="0.25">
      <c r="O9311" s="3"/>
      <c r="P9311" s="3"/>
      <c r="Q9311" s="3"/>
      <c r="S9311" s="3"/>
    </row>
    <row r="9312" spans="15:19" x14ac:dyDescent="0.25">
      <c r="O9312" s="3"/>
      <c r="P9312" s="3"/>
      <c r="Q9312" s="3"/>
      <c r="S9312" s="3"/>
    </row>
    <row r="9313" spans="15:19" x14ac:dyDescent="0.25">
      <c r="O9313" s="3"/>
      <c r="P9313" s="3"/>
      <c r="Q9313" s="3"/>
      <c r="S9313" s="3"/>
    </row>
    <row r="9314" spans="15:19" x14ac:dyDescent="0.25">
      <c r="O9314" s="3"/>
      <c r="P9314" s="3"/>
      <c r="Q9314" s="3"/>
      <c r="S9314" s="3"/>
    </row>
    <row r="9315" spans="15:19" x14ac:dyDescent="0.25">
      <c r="O9315" s="3"/>
      <c r="P9315" s="3"/>
      <c r="Q9315" s="3"/>
      <c r="S9315" s="3"/>
    </row>
    <row r="9316" spans="15:19" x14ac:dyDescent="0.25">
      <c r="O9316" s="3"/>
      <c r="P9316" s="3"/>
      <c r="Q9316" s="3"/>
      <c r="S9316" s="3"/>
    </row>
    <row r="9317" spans="15:19" x14ac:dyDescent="0.25">
      <c r="O9317" s="3"/>
      <c r="P9317" s="3"/>
      <c r="Q9317" s="3"/>
      <c r="S9317" s="3"/>
    </row>
    <row r="9318" spans="15:19" x14ac:dyDescent="0.25">
      <c r="O9318" s="3"/>
      <c r="P9318" s="3"/>
      <c r="Q9318" s="3"/>
      <c r="S9318" s="3"/>
    </row>
    <row r="9319" spans="15:19" x14ac:dyDescent="0.25">
      <c r="O9319" s="3"/>
      <c r="P9319" s="3"/>
      <c r="Q9319" s="3"/>
      <c r="S9319" s="3"/>
    </row>
    <row r="9320" spans="15:19" x14ac:dyDescent="0.25">
      <c r="O9320" s="3"/>
      <c r="P9320" s="3"/>
      <c r="Q9320" s="3"/>
      <c r="S9320" s="3"/>
    </row>
    <row r="9321" spans="15:19" x14ac:dyDescent="0.25">
      <c r="O9321" s="3"/>
      <c r="P9321" s="3"/>
      <c r="Q9321" s="3"/>
      <c r="S9321" s="3"/>
    </row>
    <row r="9322" spans="15:19" x14ac:dyDescent="0.25">
      <c r="O9322" s="3"/>
      <c r="P9322" s="3"/>
      <c r="Q9322" s="3"/>
      <c r="S9322" s="3"/>
    </row>
    <row r="9323" spans="15:19" x14ac:dyDescent="0.25">
      <c r="O9323" s="3"/>
      <c r="P9323" s="3"/>
      <c r="Q9323" s="3"/>
      <c r="S9323" s="3"/>
    </row>
    <row r="9324" spans="15:19" x14ac:dyDescent="0.25">
      <c r="O9324" s="3"/>
      <c r="P9324" s="3"/>
      <c r="Q9324" s="3"/>
      <c r="S9324" s="3"/>
    </row>
    <row r="9325" spans="15:19" x14ac:dyDescent="0.25">
      <c r="O9325" s="3"/>
      <c r="P9325" s="3"/>
      <c r="Q9325" s="3"/>
      <c r="S9325" s="3"/>
    </row>
    <row r="9326" spans="15:19" x14ac:dyDescent="0.25">
      <c r="O9326" s="3"/>
      <c r="P9326" s="3"/>
      <c r="Q9326" s="3"/>
      <c r="S9326" s="3"/>
    </row>
    <row r="9327" spans="15:19" x14ac:dyDescent="0.25">
      <c r="O9327" s="3"/>
      <c r="P9327" s="3"/>
      <c r="Q9327" s="3"/>
      <c r="S9327" s="3"/>
    </row>
    <row r="9328" spans="15:19" x14ac:dyDescent="0.25">
      <c r="O9328" s="3"/>
      <c r="P9328" s="3"/>
      <c r="Q9328" s="3"/>
      <c r="S9328" s="3"/>
    </row>
    <row r="9329" spans="15:19" x14ac:dyDescent="0.25">
      <c r="O9329" s="3"/>
      <c r="P9329" s="3"/>
      <c r="Q9329" s="3"/>
      <c r="S9329" s="3"/>
    </row>
    <row r="9330" spans="15:19" x14ac:dyDescent="0.25">
      <c r="O9330" s="3"/>
      <c r="P9330" s="3"/>
      <c r="Q9330" s="3"/>
      <c r="S9330" s="3"/>
    </row>
    <row r="9331" spans="15:19" x14ac:dyDescent="0.25">
      <c r="O9331" s="3"/>
      <c r="P9331" s="3"/>
      <c r="Q9331" s="3"/>
      <c r="S9331" s="3"/>
    </row>
    <row r="9332" spans="15:19" x14ac:dyDescent="0.25">
      <c r="O9332" s="3"/>
      <c r="P9332" s="3"/>
      <c r="Q9332" s="3"/>
      <c r="S9332" s="3"/>
    </row>
    <row r="9333" spans="15:19" x14ac:dyDescent="0.25">
      <c r="O9333" s="3"/>
      <c r="P9333" s="3"/>
      <c r="Q9333" s="3"/>
      <c r="S9333" s="3"/>
    </row>
    <row r="9334" spans="15:19" x14ac:dyDescent="0.25">
      <c r="O9334" s="3"/>
      <c r="P9334" s="3"/>
      <c r="Q9334" s="3"/>
      <c r="S9334" s="3"/>
    </row>
    <row r="9335" spans="15:19" x14ac:dyDescent="0.25">
      <c r="O9335" s="3"/>
      <c r="P9335" s="3"/>
      <c r="Q9335" s="3"/>
      <c r="S9335" s="3"/>
    </row>
    <row r="9336" spans="15:19" x14ac:dyDescent="0.25">
      <c r="O9336" s="3"/>
      <c r="P9336" s="3"/>
      <c r="Q9336" s="3"/>
      <c r="S9336" s="3"/>
    </row>
    <row r="9337" spans="15:19" x14ac:dyDescent="0.25">
      <c r="O9337" s="3"/>
      <c r="P9337" s="3"/>
      <c r="Q9337" s="3"/>
      <c r="S9337" s="3"/>
    </row>
    <row r="9338" spans="15:19" x14ac:dyDescent="0.25">
      <c r="O9338" s="3"/>
      <c r="P9338" s="3"/>
      <c r="Q9338" s="3"/>
      <c r="S9338" s="3"/>
    </row>
    <row r="9339" spans="15:19" x14ac:dyDescent="0.25">
      <c r="O9339" s="3"/>
      <c r="P9339" s="3"/>
      <c r="Q9339" s="3"/>
      <c r="S9339" s="3"/>
    </row>
    <row r="9340" spans="15:19" x14ac:dyDescent="0.25">
      <c r="O9340" s="3"/>
      <c r="P9340" s="3"/>
      <c r="Q9340" s="3"/>
      <c r="S9340" s="3"/>
    </row>
    <row r="9341" spans="15:19" x14ac:dyDescent="0.25">
      <c r="O9341" s="3"/>
      <c r="P9341" s="3"/>
      <c r="Q9341" s="3"/>
      <c r="S9341" s="3"/>
    </row>
    <row r="9342" spans="15:19" x14ac:dyDescent="0.25">
      <c r="O9342" s="3"/>
      <c r="P9342" s="3"/>
      <c r="Q9342" s="3"/>
      <c r="S9342" s="3"/>
    </row>
    <row r="9343" spans="15:19" x14ac:dyDescent="0.25">
      <c r="O9343" s="3"/>
      <c r="P9343" s="3"/>
      <c r="Q9343" s="3"/>
      <c r="S9343" s="3"/>
    </row>
    <row r="9344" spans="15:19" x14ac:dyDescent="0.25">
      <c r="O9344" s="3"/>
      <c r="P9344" s="3"/>
      <c r="Q9344" s="3"/>
      <c r="S9344" s="3"/>
    </row>
    <row r="9345" spans="15:19" x14ac:dyDescent="0.25">
      <c r="O9345" s="3"/>
      <c r="P9345" s="3"/>
      <c r="Q9345" s="3"/>
      <c r="S9345" s="3"/>
    </row>
    <row r="9346" spans="15:19" x14ac:dyDescent="0.25">
      <c r="O9346" s="3"/>
      <c r="P9346" s="3"/>
      <c r="Q9346" s="3"/>
      <c r="S9346" s="3"/>
    </row>
    <row r="9347" spans="15:19" x14ac:dyDescent="0.25">
      <c r="O9347" s="3"/>
      <c r="P9347" s="3"/>
      <c r="Q9347" s="3"/>
      <c r="S9347" s="3"/>
    </row>
    <row r="9348" spans="15:19" x14ac:dyDescent="0.25">
      <c r="O9348" s="3"/>
      <c r="P9348" s="3"/>
      <c r="Q9348" s="3"/>
      <c r="S9348" s="3"/>
    </row>
    <row r="9349" spans="15:19" x14ac:dyDescent="0.25">
      <c r="O9349" s="3"/>
      <c r="P9349" s="3"/>
      <c r="Q9349" s="3"/>
      <c r="S9349" s="3"/>
    </row>
    <row r="9350" spans="15:19" x14ac:dyDescent="0.25">
      <c r="O9350" s="3"/>
      <c r="P9350" s="3"/>
      <c r="Q9350" s="3"/>
      <c r="S9350" s="3"/>
    </row>
    <row r="9351" spans="15:19" x14ac:dyDescent="0.25">
      <c r="O9351" s="3"/>
      <c r="P9351" s="3"/>
      <c r="Q9351" s="3"/>
      <c r="S9351" s="3"/>
    </row>
    <row r="9352" spans="15:19" x14ac:dyDescent="0.25">
      <c r="O9352" s="3"/>
      <c r="P9352" s="3"/>
      <c r="Q9352" s="3"/>
      <c r="S9352" s="3"/>
    </row>
    <row r="9353" spans="15:19" x14ac:dyDescent="0.25">
      <c r="O9353" s="3"/>
      <c r="P9353" s="3"/>
      <c r="Q9353" s="3"/>
      <c r="S9353" s="3"/>
    </row>
    <row r="9354" spans="15:19" x14ac:dyDescent="0.25">
      <c r="O9354" s="3"/>
      <c r="P9354" s="3"/>
      <c r="Q9354" s="3"/>
      <c r="S9354" s="3"/>
    </row>
    <row r="9355" spans="15:19" x14ac:dyDescent="0.25">
      <c r="O9355" s="3"/>
      <c r="P9355" s="3"/>
      <c r="Q9355" s="3"/>
      <c r="S9355" s="3"/>
    </row>
    <row r="9356" spans="15:19" x14ac:dyDescent="0.25">
      <c r="O9356" s="3"/>
      <c r="P9356" s="3"/>
      <c r="Q9356" s="3"/>
      <c r="S9356" s="3"/>
    </row>
    <row r="9357" spans="15:19" x14ac:dyDescent="0.25">
      <c r="O9357" s="3"/>
      <c r="P9357" s="3"/>
      <c r="Q9357" s="3"/>
      <c r="S9357" s="3"/>
    </row>
    <row r="9358" spans="15:19" x14ac:dyDescent="0.25">
      <c r="O9358" s="3"/>
      <c r="P9358" s="3"/>
      <c r="Q9358" s="3"/>
      <c r="S9358" s="3"/>
    </row>
    <row r="9359" spans="15:19" x14ac:dyDescent="0.25">
      <c r="O9359" s="3"/>
      <c r="P9359" s="3"/>
      <c r="Q9359" s="3"/>
      <c r="S9359" s="3"/>
    </row>
    <row r="9360" spans="15:19" x14ac:dyDescent="0.25">
      <c r="O9360" s="3"/>
      <c r="P9360" s="3"/>
      <c r="Q9360" s="3"/>
      <c r="S9360" s="3"/>
    </row>
    <row r="9361" spans="15:19" x14ac:dyDescent="0.25">
      <c r="O9361" s="3"/>
      <c r="P9361" s="3"/>
      <c r="Q9361" s="3"/>
      <c r="S9361" s="3"/>
    </row>
    <row r="9362" spans="15:19" x14ac:dyDescent="0.25">
      <c r="O9362" s="3"/>
      <c r="P9362" s="3"/>
      <c r="Q9362" s="3"/>
      <c r="S9362" s="3"/>
    </row>
    <row r="9363" spans="15:19" x14ac:dyDescent="0.25">
      <c r="O9363" s="3"/>
      <c r="P9363" s="3"/>
      <c r="Q9363" s="3"/>
      <c r="S9363" s="3"/>
    </row>
    <row r="9364" spans="15:19" x14ac:dyDescent="0.25">
      <c r="O9364" s="3"/>
      <c r="P9364" s="3"/>
      <c r="Q9364" s="3"/>
      <c r="S9364" s="3"/>
    </row>
    <row r="9365" spans="15:19" x14ac:dyDescent="0.25">
      <c r="O9365" s="3"/>
      <c r="P9365" s="3"/>
      <c r="Q9365" s="3"/>
      <c r="S9365" s="3"/>
    </row>
    <row r="9366" spans="15:19" x14ac:dyDescent="0.25">
      <c r="O9366" s="3"/>
      <c r="P9366" s="3"/>
      <c r="Q9366" s="3"/>
      <c r="S9366" s="3"/>
    </row>
    <row r="9367" spans="15:19" x14ac:dyDescent="0.25">
      <c r="O9367" s="3"/>
      <c r="P9367" s="3"/>
      <c r="Q9367" s="3"/>
      <c r="S9367" s="3"/>
    </row>
    <row r="9368" spans="15:19" x14ac:dyDescent="0.25">
      <c r="O9368" s="3"/>
      <c r="P9368" s="3"/>
      <c r="Q9368" s="3"/>
      <c r="S9368" s="3"/>
    </row>
    <row r="9369" spans="15:19" x14ac:dyDescent="0.25">
      <c r="O9369" s="3"/>
      <c r="P9369" s="3"/>
      <c r="Q9369" s="3"/>
      <c r="S9369" s="3"/>
    </row>
    <row r="9370" spans="15:19" x14ac:dyDescent="0.25">
      <c r="O9370" s="3"/>
      <c r="P9370" s="3"/>
      <c r="Q9370" s="3"/>
      <c r="S9370" s="3"/>
    </row>
    <row r="9371" spans="15:19" x14ac:dyDescent="0.25">
      <c r="O9371" s="3"/>
      <c r="P9371" s="3"/>
      <c r="Q9371" s="3"/>
      <c r="S9371" s="3"/>
    </row>
    <row r="9372" spans="15:19" x14ac:dyDescent="0.25">
      <c r="O9372" s="3"/>
      <c r="P9372" s="3"/>
      <c r="Q9372" s="3"/>
      <c r="S9372" s="3"/>
    </row>
    <row r="9373" spans="15:19" x14ac:dyDescent="0.25">
      <c r="O9373" s="3"/>
      <c r="P9373" s="3"/>
      <c r="Q9373" s="3"/>
      <c r="S9373" s="3"/>
    </row>
    <row r="9374" spans="15:19" x14ac:dyDescent="0.25">
      <c r="O9374" s="3"/>
      <c r="P9374" s="3"/>
      <c r="Q9374" s="3"/>
      <c r="S9374" s="3"/>
    </row>
    <row r="9375" spans="15:19" x14ac:dyDescent="0.25">
      <c r="O9375" s="3"/>
      <c r="P9375" s="3"/>
      <c r="Q9375" s="3"/>
      <c r="S9375" s="3"/>
    </row>
    <row r="9376" spans="15:19" x14ac:dyDescent="0.25">
      <c r="O9376" s="3"/>
      <c r="P9376" s="3"/>
      <c r="Q9376" s="3"/>
      <c r="S9376" s="3"/>
    </row>
    <row r="9377" spans="15:19" x14ac:dyDescent="0.25">
      <c r="O9377" s="3"/>
      <c r="P9377" s="3"/>
      <c r="Q9377" s="3"/>
      <c r="S9377" s="3"/>
    </row>
    <row r="9378" spans="15:19" x14ac:dyDescent="0.25">
      <c r="O9378" s="3"/>
      <c r="P9378" s="3"/>
      <c r="Q9378" s="3"/>
      <c r="S9378" s="3"/>
    </row>
    <row r="9379" spans="15:19" x14ac:dyDescent="0.25">
      <c r="O9379" s="3"/>
      <c r="P9379" s="3"/>
      <c r="Q9379" s="3"/>
      <c r="S9379" s="3"/>
    </row>
    <row r="9380" spans="15:19" x14ac:dyDescent="0.25">
      <c r="O9380" s="3"/>
      <c r="P9380" s="3"/>
      <c r="Q9380" s="3"/>
      <c r="S9380" s="3"/>
    </row>
    <row r="9381" spans="15:19" x14ac:dyDescent="0.25">
      <c r="O9381" s="3"/>
      <c r="P9381" s="3"/>
      <c r="Q9381" s="3"/>
      <c r="S9381" s="3"/>
    </row>
    <row r="9382" spans="15:19" x14ac:dyDescent="0.25">
      <c r="O9382" s="3"/>
      <c r="P9382" s="3"/>
      <c r="Q9382" s="3"/>
      <c r="S9382" s="3"/>
    </row>
    <row r="9383" spans="15:19" x14ac:dyDescent="0.25">
      <c r="O9383" s="3"/>
      <c r="P9383" s="3"/>
      <c r="Q9383" s="3"/>
      <c r="S9383" s="3"/>
    </row>
    <row r="9384" spans="15:19" x14ac:dyDescent="0.25">
      <c r="O9384" s="3"/>
      <c r="P9384" s="3"/>
      <c r="Q9384" s="3"/>
      <c r="S9384" s="3"/>
    </row>
    <row r="9385" spans="15:19" x14ac:dyDescent="0.25">
      <c r="O9385" s="3"/>
      <c r="P9385" s="3"/>
      <c r="Q9385" s="3"/>
      <c r="S9385" s="3"/>
    </row>
    <row r="9386" spans="15:19" x14ac:dyDescent="0.25">
      <c r="O9386" s="3"/>
      <c r="P9386" s="3"/>
      <c r="Q9386" s="3"/>
      <c r="S9386" s="3"/>
    </row>
    <row r="9387" spans="15:19" x14ac:dyDescent="0.25">
      <c r="O9387" s="3"/>
      <c r="P9387" s="3"/>
      <c r="Q9387" s="3"/>
      <c r="S9387" s="3"/>
    </row>
    <row r="9388" spans="15:19" x14ac:dyDescent="0.25">
      <c r="O9388" s="3"/>
      <c r="P9388" s="3"/>
      <c r="Q9388" s="3"/>
      <c r="S9388" s="3"/>
    </row>
    <row r="9389" spans="15:19" x14ac:dyDescent="0.25">
      <c r="O9389" s="3"/>
      <c r="P9389" s="3"/>
      <c r="Q9389" s="3"/>
      <c r="S9389" s="3"/>
    </row>
    <row r="9390" spans="15:19" x14ac:dyDescent="0.25">
      <c r="O9390" s="3"/>
      <c r="P9390" s="3"/>
      <c r="Q9390" s="3"/>
      <c r="S9390" s="3"/>
    </row>
    <row r="9391" spans="15:19" x14ac:dyDescent="0.25">
      <c r="O9391" s="3"/>
      <c r="P9391" s="3"/>
      <c r="Q9391" s="3"/>
      <c r="S9391" s="3"/>
    </row>
    <row r="9392" spans="15:19" x14ac:dyDescent="0.25">
      <c r="O9392" s="3"/>
      <c r="P9392" s="3"/>
      <c r="Q9392" s="3"/>
      <c r="S9392" s="3"/>
    </row>
    <row r="9393" spans="15:19" x14ac:dyDescent="0.25">
      <c r="O9393" s="3"/>
      <c r="P9393" s="3"/>
      <c r="Q9393" s="3"/>
      <c r="S9393" s="3"/>
    </row>
    <row r="9394" spans="15:19" x14ac:dyDescent="0.25">
      <c r="O9394" s="3"/>
      <c r="P9394" s="3"/>
      <c r="Q9394" s="3"/>
      <c r="S9394" s="3"/>
    </row>
    <row r="9395" spans="15:19" x14ac:dyDescent="0.25">
      <c r="O9395" s="3"/>
      <c r="P9395" s="3"/>
      <c r="Q9395" s="3"/>
      <c r="S9395" s="3"/>
    </row>
    <row r="9396" spans="15:19" x14ac:dyDescent="0.25">
      <c r="O9396" s="3"/>
      <c r="P9396" s="3"/>
      <c r="Q9396" s="3"/>
      <c r="S9396" s="3"/>
    </row>
    <row r="9397" spans="15:19" x14ac:dyDescent="0.25">
      <c r="O9397" s="3"/>
      <c r="P9397" s="3"/>
      <c r="Q9397" s="3"/>
      <c r="S9397" s="3"/>
    </row>
    <row r="9398" spans="15:19" x14ac:dyDescent="0.25">
      <c r="O9398" s="3"/>
      <c r="P9398" s="3"/>
      <c r="Q9398" s="3"/>
      <c r="S9398" s="3"/>
    </row>
    <row r="9399" spans="15:19" x14ac:dyDescent="0.25">
      <c r="O9399" s="3"/>
      <c r="P9399" s="3"/>
      <c r="Q9399" s="3"/>
      <c r="S9399" s="3"/>
    </row>
    <row r="9400" spans="15:19" x14ac:dyDescent="0.25">
      <c r="O9400" s="3"/>
      <c r="P9400" s="3"/>
      <c r="Q9400" s="3"/>
      <c r="S9400" s="3"/>
    </row>
    <row r="9401" spans="15:19" x14ac:dyDescent="0.25">
      <c r="O9401" s="3"/>
      <c r="P9401" s="3"/>
      <c r="Q9401" s="3"/>
      <c r="S9401" s="3"/>
    </row>
    <row r="9402" spans="15:19" x14ac:dyDescent="0.25">
      <c r="O9402" s="3"/>
      <c r="P9402" s="3"/>
      <c r="Q9402" s="3"/>
      <c r="S9402" s="3"/>
    </row>
    <row r="9403" spans="15:19" x14ac:dyDescent="0.25">
      <c r="O9403" s="3"/>
      <c r="P9403" s="3"/>
      <c r="Q9403" s="3"/>
      <c r="S9403" s="3"/>
    </row>
    <row r="9404" spans="15:19" x14ac:dyDescent="0.25">
      <c r="O9404" s="3"/>
      <c r="P9404" s="3"/>
      <c r="Q9404" s="3"/>
      <c r="S9404" s="3"/>
    </row>
    <row r="9405" spans="15:19" x14ac:dyDescent="0.25">
      <c r="O9405" s="3"/>
      <c r="P9405" s="3"/>
      <c r="Q9405" s="3"/>
      <c r="S9405" s="3"/>
    </row>
    <row r="9406" spans="15:19" x14ac:dyDescent="0.25">
      <c r="O9406" s="3"/>
      <c r="P9406" s="3"/>
      <c r="Q9406" s="3"/>
      <c r="S9406" s="3"/>
    </row>
    <row r="9407" spans="15:19" x14ac:dyDescent="0.25">
      <c r="O9407" s="3"/>
      <c r="P9407" s="3"/>
      <c r="Q9407" s="3"/>
      <c r="S9407" s="3"/>
    </row>
    <row r="9408" spans="15:19" x14ac:dyDescent="0.25">
      <c r="O9408" s="3"/>
      <c r="P9408" s="3"/>
      <c r="Q9408" s="3"/>
      <c r="S9408" s="3"/>
    </row>
    <row r="9409" spans="15:19" x14ac:dyDescent="0.25">
      <c r="O9409" s="3"/>
      <c r="P9409" s="3"/>
      <c r="Q9409" s="3"/>
      <c r="S9409" s="3"/>
    </row>
    <row r="9410" spans="15:19" x14ac:dyDescent="0.25">
      <c r="O9410" s="3"/>
      <c r="P9410" s="3"/>
      <c r="Q9410" s="3"/>
      <c r="S9410" s="3"/>
    </row>
    <row r="9411" spans="15:19" x14ac:dyDescent="0.25">
      <c r="O9411" s="3"/>
      <c r="P9411" s="3"/>
      <c r="Q9411" s="3"/>
      <c r="S9411" s="3"/>
    </row>
    <row r="9412" spans="15:19" x14ac:dyDescent="0.25">
      <c r="O9412" s="3"/>
      <c r="P9412" s="3"/>
      <c r="Q9412" s="3"/>
      <c r="S9412" s="3"/>
    </row>
    <row r="9413" spans="15:19" x14ac:dyDescent="0.25">
      <c r="O9413" s="3"/>
      <c r="P9413" s="3"/>
      <c r="Q9413" s="3"/>
      <c r="S9413" s="3"/>
    </row>
    <row r="9414" spans="15:19" x14ac:dyDescent="0.25">
      <c r="O9414" s="3"/>
      <c r="P9414" s="3"/>
      <c r="Q9414" s="3"/>
      <c r="S9414" s="3"/>
    </row>
    <row r="9415" spans="15:19" x14ac:dyDescent="0.25">
      <c r="O9415" s="3"/>
      <c r="P9415" s="3"/>
      <c r="Q9415" s="3"/>
      <c r="S9415" s="3"/>
    </row>
    <row r="9416" spans="15:19" x14ac:dyDescent="0.25">
      <c r="O9416" s="3"/>
      <c r="P9416" s="3"/>
      <c r="Q9416" s="3"/>
      <c r="S9416" s="3"/>
    </row>
    <row r="9417" spans="15:19" x14ac:dyDescent="0.25">
      <c r="O9417" s="3"/>
      <c r="P9417" s="3"/>
      <c r="Q9417" s="3"/>
      <c r="S9417" s="3"/>
    </row>
    <row r="9418" spans="15:19" x14ac:dyDescent="0.25">
      <c r="O9418" s="3"/>
      <c r="P9418" s="3"/>
      <c r="Q9418" s="3"/>
      <c r="S9418" s="3"/>
    </row>
    <row r="9419" spans="15:19" x14ac:dyDescent="0.25">
      <c r="O9419" s="3"/>
      <c r="P9419" s="3"/>
      <c r="Q9419" s="3"/>
      <c r="S9419" s="3"/>
    </row>
    <row r="9420" spans="15:19" x14ac:dyDescent="0.25">
      <c r="O9420" s="3"/>
      <c r="P9420" s="3"/>
      <c r="Q9420" s="3"/>
      <c r="S9420" s="3"/>
    </row>
    <row r="9421" spans="15:19" x14ac:dyDescent="0.25">
      <c r="O9421" s="3"/>
      <c r="P9421" s="3"/>
      <c r="Q9421" s="3"/>
      <c r="S9421" s="3"/>
    </row>
    <row r="9422" spans="15:19" x14ac:dyDescent="0.25">
      <c r="O9422" s="3"/>
      <c r="P9422" s="3"/>
      <c r="Q9422" s="3"/>
      <c r="S9422" s="3"/>
    </row>
    <row r="9423" spans="15:19" x14ac:dyDescent="0.25">
      <c r="O9423" s="3"/>
      <c r="P9423" s="3"/>
      <c r="Q9423" s="3"/>
      <c r="S9423" s="3"/>
    </row>
    <row r="9424" spans="15:19" x14ac:dyDescent="0.25">
      <c r="O9424" s="3"/>
      <c r="P9424" s="3"/>
      <c r="Q9424" s="3"/>
      <c r="S9424" s="3"/>
    </row>
    <row r="9425" spans="15:19" x14ac:dyDescent="0.25">
      <c r="O9425" s="3"/>
      <c r="P9425" s="3"/>
      <c r="Q9425" s="3"/>
      <c r="S9425" s="3"/>
    </row>
    <row r="9426" spans="15:19" x14ac:dyDescent="0.25">
      <c r="O9426" s="3"/>
      <c r="P9426" s="3"/>
      <c r="Q9426" s="3"/>
      <c r="S9426" s="3"/>
    </row>
    <row r="9427" spans="15:19" x14ac:dyDescent="0.25">
      <c r="O9427" s="3"/>
      <c r="P9427" s="3"/>
      <c r="Q9427" s="3"/>
      <c r="S9427" s="3"/>
    </row>
    <row r="9428" spans="15:19" x14ac:dyDescent="0.25">
      <c r="O9428" s="3"/>
      <c r="P9428" s="3"/>
      <c r="Q9428" s="3"/>
      <c r="S9428" s="3"/>
    </row>
    <row r="9429" spans="15:19" x14ac:dyDescent="0.25">
      <c r="O9429" s="3"/>
      <c r="P9429" s="3"/>
      <c r="Q9429" s="3"/>
      <c r="S9429" s="3"/>
    </row>
    <row r="9430" spans="15:19" x14ac:dyDescent="0.25">
      <c r="O9430" s="3"/>
      <c r="P9430" s="3"/>
      <c r="Q9430" s="3"/>
      <c r="S9430" s="3"/>
    </row>
    <row r="9431" spans="15:19" x14ac:dyDescent="0.25">
      <c r="O9431" s="3"/>
      <c r="P9431" s="3"/>
      <c r="Q9431" s="3"/>
      <c r="S9431" s="3"/>
    </row>
    <row r="9432" spans="15:19" x14ac:dyDescent="0.25">
      <c r="O9432" s="3"/>
      <c r="P9432" s="3"/>
      <c r="Q9432" s="3"/>
      <c r="S9432" s="3"/>
    </row>
    <row r="9433" spans="15:19" x14ac:dyDescent="0.25">
      <c r="O9433" s="3"/>
      <c r="P9433" s="3"/>
      <c r="Q9433" s="3"/>
      <c r="S9433" s="3"/>
    </row>
    <row r="9434" spans="15:19" x14ac:dyDescent="0.25">
      <c r="O9434" s="3"/>
      <c r="P9434" s="3"/>
      <c r="Q9434" s="3"/>
      <c r="S9434" s="3"/>
    </row>
    <row r="9435" spans="15:19" x14ac:dyDescent="0.25">
      <c r="O9435" s="3"/>
      <c r="P9435" s="3"/>
      <c r="Q9435" s="3"/>
      <c r="S9435" s="3"/>
    </row>
    <row r="9436" spans="15:19" x14ac:dyDescent="0.25">
      <c r="O9436" s="3"/>
      <c r="P9436" s="3"/>
      <c r="Q9436" s="3"/>
      <c r="S9436" s="3"/>
    </row>
    <row r="9437" spans="15:19" x14ac:dyDescent="0.25">
      <c r="O9437" s="3"/>
      <c r="P9437" s="3"/>
      <c r="Q9437" s="3"/>
      <c r="S9437" s="3"/>
    </row>
    <row r="9438" spans="15:19" x14ac:dyDescent="0.25">
      <c r="O9438" s="3"/>
      <c r="P9438" s="3"/>
      <c r="Q9438" s="3"/>
      <c r="S9438" s="3"/>
    </row>
    <row r="9439" spans="15:19" x14ac:dyDescent="0.25">
      <c r="O9439" s="3"/>
      <c r="P9439" s="3"/>
      <c r="Q9439" s="3"/>
      <c r="S9439" s="3"/>
    </row>
    <row r="9440" spans="15:19" x14ac:dyDescent="0.25">
      <c r="O9440" s="3"/>
      <c r="P9440" s="3"/>
      <c r="Q9440" s="3"/>
      <c r="S9440" s="3"/>
    </row>
    <row r="9441" spans="15:19" x14ac:dyDescent="0.25">
      <c r="O9441" s="3"/>
      <c r="P9441" s="3"/>
      <c r="Q9441" s="3"/>
      <c r="S9441" s="3"/>
    </row>
    <row r="9442" spans="15:19" x14ac:dyDescent="0.25">
      <c r="O9442" s="3"/>
      <c r="P9442" s="3"/>
      <c r="Q9442" s="3"/>
      <c r="S9442" s="3"/>
    </row>
    <row r="9443" spans="15:19" x14ac:dyDescent="0.25">
      <c r="O9443" s="3"/>
      <c r="P9443" s="3"/>
      <c r="Q9443" s="3"/>
      <c r="S9443" s="3"/>
    </row>
    <row r="9444" spans="15:19" x14ac:dyDescent="0.25">
      <c r="O9444" s="3"/>
      <c r="P9444" s="3"/>
      <c r="Q9444" s="3"/>
      <c r="S9444" s="3"/>
    </row>
    <row r="9445" spans="15:19" x14ac:dyDescent="0.25">
      <c r="O9445" s="3"/>
      <c r="P9445" s="3"/>
      <c r="Q9445" s="3"/>
      <c r="S9445" s="3"/>
    </row>
    <row r="9446" spans="15:19" x14ac:dyDescent="0.25">
      <c r="O9446" s="3"/>
      <c r="P9446" s="3"/>
      <c r="Q9446" s="3"/>
      <c r="S9446" s="3"/>
    </row>
    <row r="9447" spans="15:19" x14ac:dyDescent="0.25">
      <c r="O9447" s="3"/>
      <c r="P9447" s="3"/>
      <c r="Q9447" s="3"/>
      <c r="S9447" s="3"/>
    </row>
    <row r="9448" spans="15:19" x14ac:dyDescent="0.25">
      <c r="O9448" s="3"/>
      <c r="P9448" s="3"/>
      <c r="Q9448" s="3"/>
      <c r="S9448" s="3"/>
    </row>
    <row r="9449" spans="15:19" x14ac:dyDescent="0.25">
      <c r="O9449" s="3"/>
      <c r="P9449" s="3"/>
      <c r="Q9449" s="3"/>
      <c r="S9449" s="3"/>
    </row>
    <row r="9450" spans="15:19" x14ac:dyDescent="0.25">
      <c r="O9450" s="3"/>
      <c r="P9450" s="3"/>
      <c r="Q9450" s="3"/>
      <c r="S9450" s="3"/>
    </row>
    <row r="9451" spans="15:19" x14ac:dyDescent="0.25">
      <c r="O9451" s="3"/>
      <c r="P9451" s="3"/>
      <c r="Q9451" s="3"/>
      <c r="S9451" s="3"/>
    </row>
    <row r="9452" spans="15:19" x14ac:dyDescent="0.25">
      <c r="O9452" s="3"/>
      <c r="P9452" s="3"/>
      <c r="Q9452" s="3"/>
      <c r="S9452" s="3"/>
    </row>
    <row r="9453" spans="15:19" x14ac:dyDescent="0.25">
      <c r="O9453" s="3"/>
      <c r="P9453" s="3"/>
      <c r="Q9453" s="3"/>
      <c r="S9453" s="3"/>
    </row>
    <row r="9454" spans="15:19" x14ac:dyDescent="0.25">
      <c r="O9454" s="3"/>
      <c r="P9454" s="3"/>
      <c r="Q9454" s="3"/>
      <c r="S9454" s="3"/>
    </row>
    <row r="9455" spans="15:19" x14ac:dyDescent="0.25">
      <c r="O9455" s="3"/>
      <c r="P9455" s="3"/>
      <c r="Q9455" s="3"/>
      <c r="S9455" s="3"/>
    </row>
    <row r="9456" spans="15:19" x14ac:dyDescent="0.25">
      <c r="O9456" s="3"/>
      <c r="P9456" s="3"/>
      <c r="Q9456" s="3"/>
      <c r="S9456" s="3"/>
    </row>
    <row r="9457" spans="15:19" x14ac:dyDescent="0.25">
      <c r="O9457" s="3"/>
      <c r="P9457" s="3"/>
      <c r="Q9457" s="3"/>
      <c r="S9457" s="3"/>
    </row>
    <row r="9458" spans="15:19" x14ac:dyDescent="0.25">
      <c r="O9458" s="3"/>
      <c r="P9458" s="3"/>
      <c r="Q9458" s="3"/>
      <c r="S9458" s="3"/>
    </row>
    <row r="9459" spans="15:19" x14ac:dyDescent="0.25">
      <c r="O9459" s="3"/>
      <c r="P9459" s="3"/>
      <c r="Q9459" s="3"/>
      <c r="S9459" s="3"/>
    </row>
    <row r="9460" spans="15:19" x14ac:dyDescent="0.25">
      <c r="O9460" s="3"/>
      <c r="P9460" s="3"/>
      <c r="Q9460" s="3"/>
      <c r="S9460" s="3"/>
    </row>
    <row r="9461" spans="15:19" x14ac:dyDescent="0.25">
      <c r="O9461" s="3"/>
      <c r="P9461" s="3"/>
      <c r="Q9461" s="3"/>
      <c r="S9461" s="3"/>
    </row>
    <row r="9462" spans="15:19" x14ac:dyDescent="0.25">
      <c r="O9462" s="3"/>
      <c r="P9462" s="3"/>
      <c r="Q9462" s="3"/>
      <c r="S9462" s="3"/>
    </row>
    <row r="9463" spans="15:19" x14ac:dyDescent="0.25">
      <c r="O9463" s="3"/>
      <c r="P9463" s="3"/>
      <c r="Q9463" s="3"/>
      <c r="S9463" s="3"/>
    </row>
    <row r="9464" spans="15:19" x14ac:dyDescent="0.25">
      <c r="O9464" s="3"/>
      <c r="P9464" s="3"/>
      <c r="Q9464" s="3"/>
      <c r="S9464" s="3"/>
    </row>
    <row r="9465" spans="15:19" x14ac:dyDescent="0.25">
      <c r="O9465" s="3"/>
      <c r="P9465" s="3"/>
      <c r="Q9465" s="3"/>
      <c r="S9465" s="3"/>
    </row>
    <row r="9466" spans="15:19" x14ac:dyDescent="0.25">
      <c r="O9466" s="3"/>
      <c r="P9466" s="3"/>
      <c r="Q9466" s="3"/>
      <c r="S9466" s="3"/>
    </row>
    <row r="9467" spans="15:19" x14ac:dyDescent="0.25">
      <c r="O9467" s="3"/>
      <c r="P9467" s="3"/>
      <c r="Q9467" s="3"/>
      <c r="S9467" s="3"/>
    </row>
    <row r="9468" spans="15:19" x14ac:dyDescent="0.25">
      <c r="O9468" s="3"/>
      <c r="P9468" s="3"/>
      <c r="Q9468" s="3"/>
      <c r="S9468" s="3"/>
    </row>
    <row r="9469" spans="15:19" x14ac:dyDescent="0.25">
      <c r="O9469" s="3"/>
      <c r="P9469" s="3"/>
      <c r="Q9469" s="3"/>
      <c r="S9469" s="3"/>
    </row>
    <row r="9470" spans="15:19" x14ac:dyDescent="0.25">
      <c r="O9470" s="3"/>
      <c r="P9470" s="3"/>
      <c r="Q9470" s="3"/>
      <c r="S9470" s="3"/>
    </row>
    <row r="9471" spans="15:19" x14ac:dyDescent="0.25">
      <c r="O9471" s="3"/>
      <c r="P9471" s="3"/>
      <c r="Q9471" s="3"/>
      <c r="S9471" s="3"/>
    </row>
    <row r="9472" spans="15:19" x14ac:dyDescent="0.25">
      <c r="O9472" s="3"/>
      <c r="P9472" s="3"/>
      <c r="Q9472" s="3"/>
      <c r="S9472" s="3"/>
    </row>
    <row r="9473" spans="15:19" x14ac:dyDescent="0.25">
      <c r="O9473" s="3"/>
      <c r="P9473" s="3"/>
      <c r="Q9473" s="3"/>
      <c r="S9473" s="3"/>
    </row>
    <row r="9474" spans="15:19" x14ac:dyDescent="0.25">
      <c r="O9474" s="3"/>
      <c r="P9474" s="3"/>
      <c r="Q9474" s="3"/>
      <c r="S9474" s="3"/>
    </row>
    <row r="9475" spans="15:19" x14ac:dyDescent="0.25">
      <c r="O9475" s="3"/>
      <c r="P9475" s="3"/>
      <c r="Q9475" s="3"/>
      <c r="S9475" s="3"/>
    </row>
    <row r="9476" spans="15:19" x14ac:dyDescent="0.25">
      <c r="O9476" s="3"/>
      <c r="P9476" s="3"/>
      <c r="Q9476" s="3"/>
      <c r="S9476" s="3"/>
    </row>
    <row r="9477" spans="15:19" x14ac:dyDescent="0.25">
      <c r="O9477" s="3"/>
      <c r="P9477" s="3"/>
      <c r="Q9477" s="3"/>
      <c r="S9477" s="3"/>
    </row>
    <row r="9478" spans="15:19" x14ac:dyDescent="0.25">
      <c r="O9478" s="3"/>
      <c r="P9478" s="3"/>
      <c r="Q9478" s="3"/>
      <c r="S9478" s="3"/>
    </row>
    <row r="9479" spans="15:19" x14ac:dyDescent="0.25">
      <c r="O9479" s="3"/>
      <c r="P9479" s="3"/>
      <c r="Q9479" s="3"/>
      <c r="S9479" s="3"/>
    </row>
    <row r="9480" spans="15:19" x14ac:dyDescent="0.25">
      <c r="O9480" s="3"/>
      <c r="P9480" s="3"/>
      <c r="Q9480" s="3"/>
      <c r="S9480" s="3"/>
    </row>
    <row r="9481" spans="15:19" x14ac:dyDescent="0.25">
      <c r="O9481" s="3"/>
      <c r="P9481" s="3"/>
      <c r="Q9481" s="3"/>
      <c r="S9481" s="3"/>
    </row>
    <row r="9482" spans="15:19" x14ac:dyDescent="0.25">
      <c r="O9482" s="3"/>
      <c r="P9482" s="3"/>
      <c r="Q9482" s="3"/>
      <c r="S9482" s="3"/>
    </row>
    <row r="9483" spans="15:19" x14ac:dyDescent="0.25">
      <c r="O9483" s="3"/>
      <c r="P9483" s="3"/>
      <c r="Q9483" s="3"/>
      <c r="S9483" s="3"/>
    </row>
    <row r="9484" spans="15:19" x14ac:dyDescent="0.25">
      <c r="O9484" s="3"/>
      <c r="P9484" s="3"/>
      <c r="Q9484" s="3"/>
      <c r="S9484" s="3"/>
    </row>
    <row r="9485" spans="15:19" x14ac:dyDescent="0.25">
      <c r="O9485" s="3"/>
      <c r="P9485" s="3"/>
      <c r="Q9485" s="3"/>
      <c r="S9485" s="3"/>
    </row>
    <row r="9486" spans="15:19" x14ac:dyDescent="0.25">
      <c r="O9486" s="3"/>
      <c r="P9486" s="3"/>
      <c r="Q9486" s="3"/>
      <c r="S9486" s="3"/>
    </row>
    <row r="9487" spans="15:19" x14ac:dyDescent="0.25">
      <c r="O9487" s="3"/>
      <c r="P9487" s="3"/>
      <c r="Q9487" s="3"/>
      <c r="S9487" s="3"/>
    </row>
    <row r="9488" spans="15:19" x14ac:dyDescent="0.25">
      <c r="O9488" s="3"/>
      <c r="P9488" s="3"/>
      <c r="Q9488" s="3"/>
      <c r="S9488" s="3"/>
    </row>
    <row r="9489" spans="15:19" x14ac:dyDescent="0.25">
      <c r="O9489" s="3"/>
      <c r="P9489" s="3"/>
      <c r="Q9489" s="3"/>
      <c r="S9489" s="3"/>
    </row>
    <row r="9490" spans="15:19" x14ac:dyDescent="0.25">
      <c r="O9490" s="3"/>
      <c r="P9490" s="3"/>
      <c r="Q9490" s="3"/>
      <c r="S9490" s="3"/>
    </row>
    <row r="9491" spans="15:19" x14ac:dyDescent="0.25">
      <c r="O9491" s="3"/>
      <c r="P9491" s="3"/>
      <c r="Q9491" s="3"/>
      <c r="S9491" s="3"/>
    </row>
    <row r="9492" spans="15:19" x14ac:dyDescent="0.25">
      <c r="O9492" s="3"/>
      <c r="P9492" s="3"/>
      <c r="Q9492" s="3"/>
      <c r="S9492" s="3"/>
    </row>
    <row r="9493" spans="15:19" x14ac:dyDescent="0.25">
      <c r="O9493" s="3"/>
      <c r="P9493" s="3"/>
      <c r="Q9493" s="3"/>
      <c r="S9493" s="3"/>
    </row>
    <row r="9494" spans="15:19" x14ac:dyDescent="0.25">
      <c r="O9494" s="3"/>
      <c r="P9494" s="3"/>
      <c r="Q9494" s="3"/>
      <c r="S9494" s="3"/>
    </row>
    <row r="9495" spans="15:19" x14ac:dyDescent="0.25">
      <c r="O9495" s="3"/>
      <c r="P9495" s="3"/>
      <c r="Q9495" s="3"/>
      <c r="S9495" s="3"/>
    </row>
    <row r="9496" spans="15:19" x14ac:dyDescent="0.25">
      <c r="O9496" s="3"/>
      <c r="P9496" s="3"/>
      <c r="Q9496" s="3"/>
      <c r="S9496" s="3"/>
    </row>
    <row r="9497" spans="15:19" x14ac:dyDescent="0.25">
      <c r="O9497" s="3"/>
      <c r="P9497" s="3"/>
      <c r="Q9497" s="3"/>
      <c r="S9497" s="3"/>
    </row>
    <row r="9498" spans="15:19" x14ac:dyDescent="0.25">
      <c r="O9498" s="3"/>
      <c r="P9498" s="3"/>
      <c r="Q9498" s="3"/>
      <c r="S9498" s="3"/>
    </row>
    <row r="9499" spans="15:19" x14ac:dyDescent="0.25">
      <c r="O9499" s="3"/>
      <c r="P9499" s="3"/>
      <c r="Q9499" s="3"/>
      <c r="S9499" s="3"/>
    </row>
    <row r="9500" spans="15:19" x14ac:dyDescent="0.25">
      <c r="O9500" s="3"/>
      <c r="P9500" s="3"/>
      <c r="Q9500" s="3"/>
      <c r="S9500" s="3"/>
    </row>
    <row r="9501" spans="15:19" x14ac:dyDescent="0.25">
      <c r="O9501" s="3"/>
      <c r="P9501" s="3"/>
      <c r="Q9501" s="3"/>
      <c r="S9501" s="3"/>
    </row>
    <row r="9502" spans="15:19" x14ac:dyDescent="0.25">
      <c r="O9502" s="3"/>
      <c r="P9502" s="3"/>
      <c r="Q9502" s="3"/>
      <c r="S9502" s="3"/>
    </row>
    <row r="9503" spans="15:19" x14ac:dyDescent="0.25">
      <c r="O9503" s="3"/>
      <c r="P9503" s="3"/>
      <c r="Q9503" s="3"/>
      <c r="S9503" s="3"/>
    </row>
    <row r="9504" spans="15:19" x14ac:dyDescent="0.25">
      <c r="O9504" s="3"/>
      <c r="P9504" s="3"/>
      <c r="Q9504" s="3"/>
      <c r="S9504" s="3"/>
    </row>
    <row r="9505" spans="15:19" x14ac:dyDescent="0.25">
      <c r="O9505" s="3"/>
      <c r="P9505" s="3"/>
      <c r="Q9505" s="3"/>
      <c r="S9505" s="3"/>
    </row>
    <row r="9506" spans="15:19" x14ac:dyDescent="0.25">
      <c r="O9506" s="3"/>
      <c r="P9506" s="3"/>
      <c r="Q9506" s="3"/>
      <c r="S9506" s="3"/>
    </row>
    <row r="9507" spans="15:19" x14ac:dyDescent="0.25">
      <c r="O9507" s="3"/>
      <c r="P9507" s="3"/>
      <c r="Q9507" s="3"/>
      <c r="S9507" s="3"/>
    </row>
    <row r="9508" spans="15:19" x14ac:dyDescent="0.25">
      <c r="O9508" s="3"/>
      <c r="P9508" s="3"/>
      <c r="Q9508" s="3"/>
      <c r="S9508" s="3"/>
    </row>
    <row r="9509" spans="15:19" x14ac:dyDescent="0.25">
      <c r="O9509" s="3"/>
      <c r="P9509" s="3"/>
      <c r="Q9509" s="3"/>
      <c r="S9509" s="3"/>
    </row>
    <row r="9510" spans="15:19" x14ac:dyDescent="0.25">
      <c r="O9510" s="3"/>
      <c r="P9510" s="3"/>
      <c r="Q9510" s="3"/>
      <c r="S9510" s="3"/>
    </row>
    <row r="9511" spans="15:19" x14ac:dyDescent="0.25">
      <c r="O9511" s="3"/>
      <c r="P9511" s="3"/>
      <c r="Q9511" s="3"/>
      <c r="S9511" s="3"/>
    </row>
    <row r="9512" spans="15:19" x14ac:dyDescent="0.25">
      <c r="O9512" s="3"/>
      <c r="P9512" s="3"/>
      <c r="Q9512" s="3"/>
      <c r="S9512" s="3"/>
    </row>
    <row r="9513" spans="15:19" x14ac:dyDescent="0.25">
      <c r="O9513" s="3"/>
      <c r="P9513" s="3"/>
      <c r="Q9513" s="3"/>
      <c r="S9513" s="3"/>
    </row>
    <row r="9514" spans="15:19" x14ac:dyDescent="0.25">
      <c r="O9514" s="3"/>
      <c r="P9514" s="3"/>
      <c r="Q9514" s="3"/>
      <c r="S9514" s="3"/>
    </row>
    <row r="9515" spans="15:19" x14ac:dyDescent="0.25">
      <c r="O9515" s="3"/>
      <c r="P9515" s="3"/>
      <c r="Q9515" s="3"/>
      <c r="S9515" s="3"/>
    </row>
    <row r="9516" spans="15:19" x14ac:dyDescent="0.25">
      <c r="O9516" s="3"/>
      <c r="P9516" s="3"/>
      <c r="Q9516" s="3"/>
      <c r="S9516" s="3"/>
    </row>
    <row r="9517" spans="15:19" x14ac:dyDescent="0.25">
      <c r="O9517" s="3"/>
      <c r="P9517" s="3"/>
      <c r="Q9517" s="3"/>
      <c r="S9517" s="3"/>
    </row>
    <row r="9518" spans="15:19" x14ac:dyDescent="0.25">
      <c r="O9518" s="3"/>
      <c r="P9518" s="3"/>
      <c r="Q9518" s="3"/>
      <c r="S9518" s="3"/>
    </row>
    <row r="9519" spans="15:19" x14ac:dyDescent="0.25">
      <c r="O9519" s="3"/>
      <c r="P9519" s="3"/>
      <c r="Q9519" s="3"/>
      <c r="S9519" s="3"/>
    </row>
    <row r="9520" spans="15:19" x14ac:dyDescent="0.25">
      <c r="O9520" s="3"/>
      <c r="P9520" s="3"/>
      <c r="Q9520" s="3"/>
      <c r="S9520" s="3"/>
    </row>
    <row r="9521" spans="15:19" x14ac:dyDescent="0.25">
      <c r="O9521" s="3"/>
      <c r="P9521" s="3"/>
      <c r="Q9521" s="3"/>
      <c r="S9521" s="3"/>
    </row>
    <row r="9522" spans="15:19" x14ac:dyDescent="0.25">
      <c r="O9522" s="3"/>
      <c r="P9522" s="3"/>
      <c r="Q9522" s="3"/>
      <c r="S9522" s="3"/>
    </row>
    <row r="9523" spans="15:19" x14ac:dyDescent="0.25">
      <c r="O9523" s="3"/>
      <c r="P9523" s="3"/>
      <c r="Q9523" s="3"/>
      <c r="S9523" s="3"/>
    </row>
    <row r="9524" spans="15:19" x14ac:dyDescent="0.25">
      <c r="O9524" s="3"/>
      <c r="P9524" s="3"/>
      <c r="Q9524" s="3"/>
      <c r="S9524" s="3"/>
    </row>
    <row r="9525" spans="15:19" x14ac:dyDescent="0.25">
      <c r="O9525" s="3"/>
      <c r="P9525" s="3"/>
      <c r="Q9525" s="3"/>
      <c r="S9525" s="3"/>
    </row>
    <row r="9526" spans="15:19" x14ac:dyDescent="0.25">
      <c r="O9526" s="3"/>
      <c r="P9526" s="3"/>
      <c r="Q9526" s="3"/>
      <c r="S9526" s="3"/>
    </row>
    <row r="9527" spans="15:19" x14ac:dyDescent="0.25">
      <c r="O9527" s="3"/>
      <c r="P9527" s="3"/>
      <c r="Q9527" s="3"/>
      <c r="S9527" s="3"/>
    </row>
    <row r="9528" spans="15:19" x14ac:dyDescent="0.25">
      <c r="O9528" s="3"/>
      <c r="P9528" s="3"/>
      <c r="Q9528" s="3"/>
      <c r="S9528" s="3"/>
    </row>
    <row r="9529" spans="15:19" x14ac:dyDescent="0.25">
      <c r="O9529" s="3"/>
      <c r="P9529" s="3"/>
      <c r="Q9529" s="3"/>
      <c r="S9529" s="3"/>
    </row>
    <row r="9530" spans="15:19" x14ac:dyDescent="0.25">
      <c r="O9530" s="3"/>
      <c r="P9530" s="3"/>
      <c r="Q9530" s="3"/>
      <c r="S9530" s="3"/>
    </row>
    <row r="9531" spans="15:19" x14ac:dyDescent="0.25">
      <c r="O9531" s="3"/>
      <c r="P9531" s="3"/>
      <c r="Q9531" s="3"/>
      <c r="S9531" s="3"/>
    </row>
    <row r="9532" spans="15:19" x14ac:dyDescent="0.25">
      <c r="O9532" s="3"/>
      <c r="P9532" s="3"/>
      <c r="Q9532" s="3"/>
      <c r="S9532" s="3"/>
    </row>
    <row r="9533" spans="15:19" x14ac:dyDescent="0.25">
      <c r="O9533" s="3"/>
      <c r="P9533" s="3"/>
      <c r="Q9533" s="3"/>
      <c r="S9533" s="3"/>
    </row>
    <row r="9534" spans="15:19" x14ac:dyDescent="0.25">
      <c r="O9534" s="3"/>
      <c r="P9534" s="3"/>
      <c r="Q9534" s="3"/>
      <c r="S9534" s="3"/>
    </row>
    <row r="9535" spans="15:19" x14ac:dyDescent="0.25">
      <c r="O9535" s="3"/>
      <c r="P9535" s="3"/>
      <c r="Q9535" s="3"/>
      <c r="S9535" s="3"/>
    </row>
    <row r="9536" spans="15:19" x14ac:dyDescent="0.25">
      <c r="O9536" s="3"/>
      <c r="P9536" s="3"/>
      <c r="Q9536" s="3"/>
      <c r="S9536" s="3"/>
    </row>
    <row r="9537" spans="15:19" x14ac:dyDescent="0.25">
      <c r="O9537" s="3"/>
      <c r="P9537" s="3"/>
      <c r="Q9537" s="3"/>
      <c r="S9537" s="3"/>
    </row>
    <row r="9538" spans="15:19" x14ac:dyDescent="0.25">
      <c r="O9538" s="3"/>
      <c r="P9538" s="3"/>
      <c r="Q9538" s="3"/>
      <c r="S9538" s="3"/>
    </row>
    <row r="9539" spans="15:19" x14ac:dyDescent="0.25">
      <c r="O9539" s="3"/>
      <c r="P9539" s="3"/>
      <c r="Q9539" s="3"/>
      <c r="S9539" s="3"/>
    </row>
    <row r="9540" spans="15:19" x14ac:dyDescent="0.25">
      <c r="O9540" s="3"/>
      <c r="P9540" s="3"/>
      <c r="Q9540" s="3"/>
      <c r="S9540" s="3"/>
    </row>
    <row r="9541" spans="15:19" x14ac:dyDescent="0.25">
      <c r="O9541" s="3"/>
      <c r="P9541" s="3"/>
      <c r="Q9541" s="3"/>
      <c r="S9541" s="3"/>
    </row>
    <row r="9542" spans="15:19" x14ac:dyDescent="0.25">
      <c r="O9542" s="3"/>
      <c r="P9542" s="3"/>
      <c r="Q9542" s="3"/>
      <c r="S9542" s="3"/>
    </row>
    <row r="9543" spans="15:19" x14ac:dyDescent="0.25">
      <c r="O9543" s="3"/>
      <c r="P9543" s="3"/>
      <c r="Q9543" s="3"/>
      <c r="S9543" s="3"/>
    </row>
    <row r="9544" spans="15:19" x14ac:dyDescent="0.25">
      <c r="O9544" s="3"/>
      <c r="P9544" s="3"/>
      <c r="Q9544" s="3"/>
      <c r="S9544" s="3"/>
    </row>
    <row r="9545" spans="15:19" x14ac:dyDescent="0.25">
      <c r="O9545" s="3"/>
      <c r="P9545" s="3"/>
      <c r="Q9545" s="3"/>
      <c r="S9545" s="3"/>
    </row>
    <row r="9546" spans="15:19" x14ac:dyDescent="0.25">
      <c r="O9546" s="3"/>
      <c r="P9546" s="3"/>
      <c r="Q9546" s="3"/>
      <c r="S9546" s="3"/>
    </row>
    <row r="9547" spans="15:19" x14ac:dyDescent="0.25">
      <c r="O9547" s="3"/>
      <c r="P9547" s="3"/>
      <c r="Q9547" s="3"/>
      <c r="S9547" s="3"/>
    </row>
    <row r="9548" spans="15:19" x14ac:dyDescent="0.25">
      <c r="O9548" s="3"/>
      <c r="P9548" s="3"/>
      <c r="Q9548" s="3"/>
      <c r="S9548" s="3"/>
    </row>
    <row r="9549" spans="15:19" x14ac:dyDescent="0.25">
      <c r="O9549" s="3"/>
      <c r="P9549" s="3"/>
      <c r="Q9549" s="3"/>
      <c r="S9549" s="3"/>
    </row>
    <row r="9550" spans="15:19" x14ac:dyDescent="0.25">
      <c r="O9550" s="3"/>
      <c r="P9550" s="3"/>
      <c r="Q9550" s="3"/>
      <c r="S9550" s="3"/>
    </row>
    <row r="9551" spans="15:19" x14ac:dyDescent="0.25">
      <c r="O9551" s="3"/>
      <c r="P9551" s="3"/>
      <c r="Q9551" s="3"/>
      <c r="S9551" s="3"/>
    </row>
    <row r="9552" spans="15:19" x14ac:dyDescent="0.25">
      <c r="O9552" s="3"/>
      <c r="P9552" s="3"/>
      <c r="Q9552" s="3"/>
      <c r="S9552" s="3"/>
    </row>
    <row r="9553" spans="15:19" x14ac:dyDescent="0.25">
      <c r="O9553" s="3"/>
      <c r="P9553" s="3"/>
      <c r="Q9553" s="3"/>
      <c r="S9553" s="3"/>
    </row>
    <row r="9554" spans="15:19" x14ac:dyDescent="0.25">
      <c r="O9554" s="3"/>
      <c r="P9554" s="3"/>
      <c r="Q9554" s="3"/>
      <c r="S9554" s="3"/>
    </row>
    <row r="9555" spans="15:19" x14ac:dyDescent="0.25">
      <c r="O9555" s="3"/>
      <c r="P9555" s="3"/>
      <c r="Q9555" s="3"/>
      <c r="S9555" s="3"/>
    </row>
    <row r="9556" spans="15:19" x14ac:dyDescent="0.25">
      <c r="O9556" s="3"/>
      <c r="P9556" s="3"/>
      <c r="Q9556" s="3"/>
      <c r="S9556" s="3"/>
    </row>
    <row r="9557" spans="15:19" x14ac:dyDescent="0.25">
      <c r="O9557" s="3"/>
      <c r="P9557" s="3"/>
      <c r="Q9557" s="3"/>
      <c r="S9557" s="3"/>
    </row>
    <row r="9558" spans="15:19" x14ac:dyDescent="0.25">
      <c r="O9558" s="3"/>
      <c r="P9558" s="3"/>
      <c r="Q9558" s="3"/>
      <c r="S9558" s="3"/>
    </row>
    <row r="9559" spans="15:19" x14ac:dyDescent="0.25">
      <c r="O9559" s="3"/>
      <c r="P9559" s="3"/>
      <c r="Q9559" s="3"/>
      <c r="S9559" s="3"/>
    </row>
    <row r="9560" spans="15:19" x14ac:dyDescent="0.25">
      <c r="O9560" s="3"/>
      <c r="P9560" s="3"/>
      <c r="Q9560" s="3"/>
      <c r="S9560" s="3"/>
    </row>
    <row r="9561" spans="15:19" x14ac:dyDescent="0.25">
      <c r="O9561" s="3"/>
      <c r="P9561" s="3"/>
      <c r="Q9561" s="3"/>
      <c r="S9561" s="3"/>
    </row>
    <row r="9562" spans="15:19" x14ac:dyDescent="0.25">
      <c r="O9562" s="3"/>
      <c r="P9562" s="3"/>
      <c r="Q9562" s="3"/>
      <c r="S9562" s="3"/>
    </row>
    <row r="9563" spans="15:19" x14ac:dyDescent="0.25">
      <c r="O9563" s="3"/>
      <c r="P9563" s="3"/>
      <c r="Q9563" s="3"/>
      <c r="S9563" s="3"/>
    </row>
    <row r="9564" spans="15:19" x14ac:dyDescent="0.25">
      <c r="O9564" s="3"/>
      <c r="P9564" s="3"/>
      <c r="Q9564" s="3"/>
      <c r="S9564" s="3"/>
    </row>
    <row r="9565" spans="15:19" x14ac:dyDescent="0.25">
      <c r="O9565" s="3"/>
      <c r="P9565" s="3"/>
      <c r="Q9565" s="3"/>
      <c r="S9565" s="3"/>
    </row>
    <row r="9566" spans="15:19" x14ac:dyDescent="0.25">
      <c r="O9566" s="3"/>
      <c r="P9566" s="3"/>
      <c r="Q9566" s="3"/>
      <c r="S9566" s="3"/>
    </row>
    <row r="9567" spans="15:19" x14ac:dyDescent="0.25">
      <c r="O9567" s="3"/>
      <c r="P9567" s="3"/>
      <c r="Q9567" s="3"/>
      <c r="S9567" s="3"/>
    </row>
    <row r="9568" spans="15:19" x14ac:dyDescent="0.25">
      <c r="O9568" s="3"/>
      <c r="P9568" s="3"/>
      <c r="Q9568" s="3"/>
      <c r="S9568" s="3"/>
    </row>
    <row r="9569" spans="15:19" x14ac:dyDescent="0.25">
      <c r="O9569" s="3"/>
      <c r="P9569" s="3"/>
      <c r="Q9569" s="3"/>
      <c r="S9569" s="3"/>
    </row>
    <row r="9570" spans="15:19" x14ac:dyDescent="0.25">
      <c r="O9570" s="3"/>
      <c r="P9570" s="3"/>
      <c r="Q9570" s="3"/>
      <c r="S9570" s="3"/>
    </row>
    <row r="9571" spans="15:19" x14ac:dyDescent="0.25">
      <c r="O9571" s="3"/>
      <c r="P9571" s="3"/>
      <c r="Q9571" s="3"/>
      <c r="S9571" s="3"/>
    </row>
    <row r="9572" spans="15:19" x14ac:dyDescent="0.25">
      <c r="O9572" s="3"/>
      <c r="P9572" s="3"/>
      <c r="Q9572" s="3"/>
      <c r="S9572" s="3"/>
    </row>
    <row r="9573" spans="15:19" x14ac:dyDescent="0.25">
      <c r="O9573" s="3"/>
      <c r="P9573" s="3"/>
      <c r="Q9573" s="3"/>
      <c r="S9573" s="3"/>
    </row>
    <row r="9574" spans="15:19" x14ac:dyDescent="0.25">
      <c r="O9574" s="3"/>
      <c r="P9574" s="3"/>
      <c r="Q9574" s="3"/>
      <c r="S9574" s="3"/>
    </row>
    <row r="9575" spans="15:19" x14ac:dyDescent="0.25">
      <c r="O9575" s="3"/>
      <c r="P9575" s="3"/>
      <c r="Q9575" s="3"/>
      <c r="S9575" s="3"/>
    </row>
    <row r="9576" spans="15:19" x14ac:dyDescent="0.25">
      <c r="O9576" s="3"/>
      <c r="P9576" s="3"/>
      <c r="Q9576" s="3"/>
      <c r="S9576" s="3"/>
    </row>
    <row r="9577" spans="15:19" x14ac:dyDescent="0.25">
      <c r="O9577" s="3"/>
      <c r="P9577" s="3"/>
      <c r="Q9577" s="3"/>
      <c r="S9577" s="3"/>
    </row>
    <row r="9578" spans="15:19" x14ac:dyDescent="0.25">
      <c r="O9578" s="3"/>
      <c r="P9578" s="3"/>
      <c r="Q9578" s="3"/>
      <c r="S9578" s="3"/>
    </row>
    <row r="9579" spans="15:19" x14ac:dyDescent="0.25">
      <c r="O9579" s="3"/>
      <c r="P9579" s="3"/>
      <c r="Q9579" s="3"/>
      <c r="S9579" s="3"/>
    </row>
    <row r="9580" spans="15:19" x14ac:dyDescent="0.25">
      <c r="O9580" s="3"/>
      <c r="P9580" s="3"/>
      <c r="Q9580" s="3"/>
      <c r="S9580" s="3"/>
    </row>
    <row r="9581" spans="15:19" x14ac:dyDescent="0.25">
      <c r="O9581" s="3"/>
      <c r="P9581" s="3"/>
      <c r="Q9581" s="3"/>
      <c r="S9581" s="3"/>
    </row>
    <row r="9582" spans="15:19" x14ac:dyDescent="0.25">
      <c r="O9582" s="3"/>
      <c r="P9582" s="3"/>
      <c r="Q9582" s="3"/>
      <c r="S9582" s="3"/>
    </row>
    <row r="9583" spans="15:19" x14ac:dyDescent="0.25">
      <c r="O9583" s="3"/>
      <c r="P9583" s="3"/>
      <c r="Q9583" s="3"/>
      <c r="S9583" s="3"/>
    </row>
    <row r="9584" spans="15:19" x14ac:dyDescent="0.25">
      <c r="O9584" s="3"/>
      <c r="P9584" s="3"/>
      <c r="Q9584" s="3"/>
      <c r="S9584" s="3"/>
    </row>
    <row r="9585" spans="15:19" x14ac:dyDescent="0.25">
      <c r="O9585" s="3"/>
      <c r="P9585" s="3"/>
      <c r="Q9585" s="3"/>
      <c r="S9585" s="3"/>
    </row>
    <row r="9586" spans="15:19" x14ac:dyDescent="0.25">
      <c r="O9586" s="3"/>
      <c r="P9586" s="3"/>
      <c r="Q9586" s="3"/>
      <c r="S9586" s="3"/>
    </row>
    <row r="9587" spans="15:19" x14ac:dyDescent="0.25">
      <c r="O9587" s="3"/>
      <c r="P9587" s="3"/>
      <c r="Q9587" s="3"/>
      <c r="S9587" s="3"/>
    </row>
    <row r="9588" spans="15:19" x14ac:dyDescent="0.25">
      <c r="O9588" s="3"/>
      <c r="P9588" s="3"/>
      <c r="Q9588" s="3"/>
      <c r="S9588" s="3"/>
    </row>
    <row r="9589" spans="15:19" x14ac:dyDescent="0.25">
      <c r="O9589" s="3"/>
      <c r="P9589" s="3"/>
      <c r="Q9589" s="3"/>
      <c r="S9589" s="3"/>
    </row>
    <row r="9590" spans="15:19" x14ac:dyDescent="0.25">
      <c r="O9590" s="3"/>
      <c r="P9590" s="3"/>
      <c r="Q9590" s="3"/>
      <c r="S9590" s="3"/>
    </row>
    <row r="9591" spans="15:19" x14ac:dyDescent="0.25">
      <c r="O9591" s="3"/>
      <c r="P9591" s="3"/>
      <c r="Q9591" s="3"/>
      <c r="S9591" s="3"/>
    </row>
    <row r="9592" spans="15:19" x14ac:dyDescent="0.25">
      <c r="O9592" s="3"/>
      <c r="P9592" s="3"/>
      <c r="Q9592" s="3"/>
      <c r="S9592" s="3"/>
    </row>
    <row r="9593" spans="15:19" x14ac:dyDescent="0.25">
      <c r="O9593" s="3"/>
      <c r="P9593" s="3"/>
      <c r="Q9593" s="3"/>
      <c r="S9593" s="3"/>
    </row>
    <row r="9594" spans="15:19" x14ac:dyDescent="0.25">
      <c r="O9594" s="3"/>
      <c r="P9594" s="3"/>
      <c r="Q9594" s="3"/>
      <c r="S9594" s="3"/>
    </row>
    <row r="9595" spans="15:19" x14ac:dyDescent="0.25">
      <c r="O9595" s="3"/>
      <c r="P9595" s="3"/>
      <c r="Q9595" s="3"/>
      <c r="S9595" s="3"/>
    </row>
    <row r="9596" spans="15:19" x14ac:dyDescent="0.25">
      <c r="O9596" s="3"/>
      <c r="P9596" s="3"/>
      <c r="Q9596" s="3"/>
      <c r="S9596" s="3"/>
    </row>
    <row r="9597" spans="15:19" x14ac:dyDescent="0.25">
      <c r="O9597" s="3"/>
      <c r="P9597" s="3"/>
      <c r="Q9597" s="3"/>
      <c r="S9597" s="3"/>
    </row>
    <row r="9598" spans="15:19" x14ac:dyDescent="0.25">
      <c r="O9598" s="3"/>
      <c r="P9598" s="3"/>
      <c r="Q9598" s="3"/>
      <c r="S9598" s="3"/>
    </row>
    <row r="9599" spans="15:19" x14ac:dyDescent="0.25">
      <c r="O9599" s="3"/>
      <c r="P9599" s="3"/>
      <c r="Q9599" s="3"/>
      <c r="S9599" s="3"/>
    </row>
    <row r="9600" spans="15:19" x14ac:dyDescent="0.25">
      <c r="O9600" s="3"/>
      <c r="P9600" s="3"/>
      <c r="Q9600" s="3"/>
      <c r="S9600" s="3"/>
    </row>
    <row r="9601" spans="15:19" x14ac:dyDescent="0.25">
      <c r="O9601" s="3"/>
      <c r="P9601" s="3"/>
      <c r="Q9601" s="3"/>
      <c r="S9601" s="3"/>
    </row>
    <row r="9602" spans="15:19" x14ac:dyDescent="0.25">
      <c r="O9602" s="3"/>
      <c r="P9602" s="3"/>
      <c r="Q9602" s="3"/>
      <c r="S9602" s="3"/>
    </row>
    <row r="9603" spans="15:19" x14ac:dyDescent="0.25">
      <c r="O9603" s="3"/>
      <c r="P9603" s="3"/>
      <c r="Q9603" s="3"/>
      <c r="S9603" s="3"/>
    </row>
    <row r="9604" spans="15:19" x14ac:dyDescent="0.25">
      <c r="O9604" s="3"/>
      <c r="P9604" s="3"/>
      <c r="Q9604" s="3"/>
      <c r="S9604" s="3"/>
    </row>
    <row r="9605" spans="15:19" x14ac:dyDescent="0.25">
      <c r="O9605" s="3"/>
      <c r="P9605" s="3"/>
      <c r="Q9605" s="3"/>
      <c r="S9605" s="3"/>
    </row>
    <row r="9606" spans="15:19" x14ac:dyDescent="0.25">
      <c r="O9606" s="3"/>
      <c r="P9606" s="3"/>
      <c r="Q9606" s="3"/>
      <c r="S9606" s="3"/>
    </row>
    <row r="9607" spans="15:19" x14ac:dyDescent="0.25">
      <c r="O9607" s="3"/>
      <c r="P9607" s="3"/>
      <c r="Q9607" s="3"/>
      <c r="S9607" s="3"/>
    </row>
    <row r="9608" spans="15:19" x14ac:dyDescent="0.25">
      <c r="O9608" s="3"/>
      <c r="P9608" s="3"/>
      <c r="Q9608" s="3"/>
      <c r="S9608" s="3"/>
    </row>
    <row r="9609" spans="15:19" x14ac:dyDescent="0.25">
      <c r="O9609" s="3"/>
      <c r="P9609" s="3"/>
      <c r="Q9609" s="3"/>
      <c r="S9609" s="3"/>
    </row>
    <row r="9610" spans="15:19" x14ac:dyDescent="0.25">
      <c r="O9610" s="3"/>
      <c r="P9610" s="3"/>
      <c r="Q9610" s="3"/>
      <c r="S9610" s="3"/>
    </row>
    <row r="9611" spans="15:19" x14ac:dyDescent="0.25">
      <c r="O9611" s="3"/>
      <c r="P9611" s="3"/>
      <c r="Q9611" s="3"/>
      <c r="S9611" s="3"/>
    </row>
    <row r="9612" spans="15:19" x14ac:dyDescent="0.25">
      <c r="O9612" s="3"/>
      <c r="P9612" s="3"/>
      <c r="Q9612" s="3"/>
      <c r="S9612" s="3"/>
    </row>
    <row r="9613" spans="15:19" x14ac:dyDescent="0.25">
      <c r="O9613" s="3"/>
      <c r="P9613" s="3"/>
      <c r="Q9613" s="3"/>
      <c r="S9613" s="3"/>
    </row>
    <row r="9614" spans="15:19" x14ac:dyDescent="0.25">
      <c r="O9614" s="3"/>
      <c r="P9614" s="3"/>
      <c r="Q9614" s="3"/>
      <c r="S9614" s="3"/>
    </row>
    <row r="9615" spans="15:19" x14ac:dyDescent="0.25">
      <c r="O9615" s="3"/>
      <c r="P9615" s="3"/>
      <c r="Q9615" s="3"/>
      <c r="S9615" s="3"/>
    </row>
    <row r="9616" spans="15:19" x14ac:dyDescent="0.25">
      <c r="O9616" s="3"/>
      <c r="P9616" s="3"/>
      <c r="Q9616" s="3"/>
      <c r="S9616" s="3"/>
    </row>
    <row r="9617" spans="15:19" x14ac:dyDescent="0.25">
      <c r="O9617" s="3"/>
      <c r="P9617" s="3"/>
      <c r="Q9617" s="3"/>
      <c r="S9617" s="3"/>
    </row>
    <row r="9618" spans="15:19" x14ac:dyDescent="0.25">
      <c r="O9618" s="3"/>
      <c r="P9618" s="3"/>
      <c r="Q9618" s="3"/>
      <c r="S9618" s="3"/>
    </row>
    <row r="9619" spans="15:19" x14ac:dyDescent="0.25">
      <c r="O9619" s="3"/>
      <c r="P9619" s="3"/>
      <c r="Q9619" s="3"/>
      <c r="S9619" s="3"/>
    </row>
    <row r="9620" spans="15:19" x14ac:dyDescent="0.25">
      <c r="O9620" s="3"/>
      <c r="P9620" s="3"/>
      <c r="Q9620" s="3"/>
      <c r="S9620" s="3"/>
    </row>
    <row r="9621" spans="15:19" x14ac:dyDescent="0.25">
      <c r="O9621" s="3"/>
      <c r="P9621" s="3"/>
      <c r="Q9621" s="3"/>
      <c r="S9621" s="3"/>
    </row>
    <row r="9622" spans="15:19" x14ac:dyDescent="0.25">
      <c r="O9622" s="3"/>
      <c r="P9622" s="3"/>
      <c r="Q9622" s="3"/>
      <c r="S9622" s="3"/>
    </row>
    <row r="9623" spans="15:19" x14ac:dyDescent="0.25">
      <c r="O9623" s="3"/>
      <c r="P9623" s="3"/>
      <c r="Q9623" s="3"/>
      <c r="S9623" s="3"/>
    </row>
    <row r="9624" spans="15:19" x14ac:dyDescent="0.25">
      <c r="O9624" s="3"/>
      <c r="P9624" s="3"/>
      <c r="Q9624" s="3"/>
      <c r="S9624" s="3"/>
    </row>
    <row r="9625" spans="15:19" x14ac:dyDescent="0.25">
      <c r="O9625" s="3"/>
      <c r="P9625" s="3"/>
      <c r="Q9625" s="3"/>
      <c r="S9625" s="3"/>
    </row>
    <row r="9626" spans="15:19" x14ac:dyDescent="0.25">
      <c r="O9626" s="3"/>
      <c r="P9626" s="3"/>
      <c r="Q9626" s="3"/>
      <c r="S9626" s="3"/>
    </row>
    <row r="9627" spans="15:19" x14ac:dyDescent="0.25">
      <c r="O9627" s="3"/>
      <c r="P9627" s="3"/>
      <c r="Q9627" s="3"/>
      <c r="S9627" s="3"/>
    </row>
    <row r="9628" spans="15:19" x14ac:dyDescent="0.25">
      <c r="O9628" s="3"/>
      <c r="P9628" s="3"/>
      <c r="Q9628" s="3"/>
      <c r="S9628" s="3"/>
    </row>
    <row r="9629" spans="15:19" x14ac:dyDescent="0.25">
      <c r="O9629" s="3"/>
      <c r="P9629" s="3"/>
      <c r="Q9629" s="3"/>
      <c r="S9629" s="3"/>
    </row>
    <row r="9630" spans="15:19" x14ac:dyDescent="0.25">
      <c r="O9630" s="3"/>
      <c r="P9630" s="3"/>
      <c r="Q9630" s="3"/>
      <c r="S9630" s="3"/>
    </row>
    <row r="9631" spans="15:19" x14ac:dyDescent="0.25">
      <c r="O9631" s="3"/>
      <c r="P9631" s="3"/>
      <c r="Q9631" s="3"/>
      <c r="S9631" s="3"/>
    </row>
    <row r="9632" spans="15:19" x14ac:dyDescent="0.25">
      <c r="O9632" s="3"/>
      <c r="P9632" s="3"/>
      <c r="Q9632" s="3"/>
      <c r="S9632" s="3"/>
    </row>
    <row r="9633" spans="15:19" x14ac:dyDescent="0.25">
      <c r="O9633" s="3"/>
      <c r="P9633" s="3"/>
      <c r="Q9633" s="3"/>
      <c r="S9633" s="3"/>
    </row>
    <row r="9634" spans="15:19" x14ac:dyDescent="0.25">
      <c r="O9634" s="3"/>
      <c r="P9634" s="3"/>
      <c r="Q9634" s="3"/>
      <c r="S9634" s="3"/>
    </row>
    <row r="9635" spans="15:19" x14ac:dyDescent="0.25">
      <c r="O9635" s="3"/>
      <c r="P9635" s="3"/>
      <c r="Q9635" s="3"/>
      <c r="S9635" s="3"/>
    </row>
    <row r="9636" spans="15:19" x14ac:dyDescent="0.25">
      <c r="O9636" s="3"/>
      <c r="P9636" s="3"/>
      <c r="Q9636" s="3"/>
      <c r="S9636" s="3"/>
    </row>
    <row r="9637" spans="15:19" x14ac:dyDescent="0.25">
      <c r="O9637" s="3"/>
      <c r="P9637" s="3"/>
      <c r="Q9637" s="3"/>
      <c r="S9637" s="3"/>
    </row>
    <row r="9638" spans="15:19" x14ac:dyDescent="0.25">
      <c r="O9638" s="3"/>
      <c r="P9638" s="3"/>
      <c r="Q9638" s="3"/>
      <c r="S9638" s="3"/>
    </row>
    <row r="9639" spans="15:19" x14ac:dyDescent="0.25">
      <c r="O9639" s="3"/>
      <c r="P9639" s="3"/>
      <c r="Q9639" s="3"/>
      <c r="S9639" s="3"/>
    </row>
    <row r="9640" spans="15:19" x14ac:dyDescent="0.25">
      <c r="O9640" s="3"/>
      <c r="P9640" s="3"/>
      <c r="Q9640" s="3"/>
      <c r="S9640" s="3"/>
    </row>
    <row r="9641" spans="15:19" x14ac:dyDescent="0.25">
      <c r="O9641" s="3"/>
      <c r="P9641" s="3"/>
      <c r="Q9641" s="3"/>
      <c r="S9641" s="3"/>
    </row>
    <row r="9642" spans="15:19" x14ac:dyDescent="0.25">
      <c r="O9642" s="3"/>
      <c r="P9642" s="3"/>
      <c r="Q9642" s="3"/>
      <c r="S9642" s="3"/>
    </row>
    <row r="9643" spans="15:19" x14ac:dyDescent="0.25">
      <c r="O9643" s="3"/>
      <c r="P9643" s="3"/>
      <c r="Q9643" s="3"/>
      <c r="S9643" s="3"/>
    </row>
    <row r="9644" spans="15:19" x14ac:dyDescent="0.25">
      <c r="O9644" s="3"/>
      <c r="P9644" s="3"/>
      <c r="Q9644" s="3"/>
      <c r="S9644" s="3"/>
    </row>
    <row r="9645" spans="15:19" x14ac:dyDescent="0.25">
      <c r="O9645" s="3"/>
      <c r="P9645" s="3"/>
      <c r="Q9645" s="3"/>
      <c r="S9645" s="3"/>
    </row>
    <row r="9646" spans="15:19" x14ac:dyDescent="0.25">
      <c r="O9646" s="3"/>
      <c r="P9646" s="3"/>
      <c r="Q9646" s="3"/>
      <c r="S9646" s="3"/>
    </row>
    <row r="9647" spans="15:19" x14ac:dyDescent="0.25">
      <c r="O9647" s="3"/>
      <c r="P9647" s="3"/>
      <c r="Q9647" s="3"/>
      <c r="S9647" s="3"/>
    </row>
    <row r="9648" spans="15:19" x14ac:dyDescent="0.25">
      <c r="O9648" s="3"/>
      <c r="P9648" s="3"/>
      <c r="Q9648" s="3"/>
      <c r="S9648" s="3"/>
    </row>
    <row r="9649" spans="15:19" x14ac:dyDescent="0.25">
      <c r="O9649" s="3"/>
      <c r="P9649" s="3"/>
      <c r="Q9649" s="3"/>
      <c r="S9649" s="3"/>
    </row>
    <row r="9650" spans="15:19" x14ac:dyDescent="0.25">
      <c r="O9650" s="3"/>
      <c r="P9650" s="3"/>
      <c r="Q9650" s="3"/>
      <c r="S9650" s="3"/>
    </row>
    <row r="9651" spans="15:19" x14ac:dyDescent="0.25">
      <c r="O9651" s="3"/>
      <c r="P9651" s="3"/>
      <c r="Q9651" s="3"/>
      <c r="S9651" s="3"/>
    </row>
    <row r="9652" spans="15:19" x14ac:dyDescent="0.25">
      <c r="O9652" s="3"/>
      <c r="P9652" s="3"/>
      <c r="Q9652" s="3"/>
      <c r="S9652" s="3"/>
    </row>
    <row r="9653" spans="15:19" x14ac:dyDescent="0.25">
      <c r="O9653" s="3"/>
      <c r="P9653" s="3"/>
      <c r="Q9653" s="3"/>
      <c r="S9653" s="3"/>
    </row>
    <row r="9654" spans="15:19" x14ac:dyDescent="0.25">
      <c r="O9654" s="3"/>
      <c r="P9654" s="3"/>
      <c r="Q9654" s="3"/>
      <c r="S9654" s="3"/>
    </row>
    <row r="9655" spans="15:19" x14ac:dyDescent="0.25">
      <c r="O9655" s="3"/>
      <c r="P9655" s="3"/>
      <c r="Q9655" s="3"/>
      <c r="S9655" s="3"/>
    </row>
    <row r="9656" spans="15:19" x14ac:dyDescent="0.25">
      <c r="O9656" s="3"/>
      <c r="P9656" s="3"/>
      <c r="Q9656" s="3"/>
      <c r="S9656" s="3"/>
    </row>
    <row r="9657" spans="15:19" x14ac:dyDescent="0.25">
      <c r="O9657" s="3"/>
      <c r="P9657" s="3"/>
      <c r="Q9657" s="3"/>
      <c r="S9657" s="3"/>
    </row>
    <row r="9658" spans="15:19" x14ac:dyDescent="0.25">
      <c r="O9658" s="3"/>
      <c r="P9658" s="3"/>
      <c r="Q9658" s="3"/>
      <c r="S9658" s="3"/>
    </row>
    <row r="9659" spans="15:19" x14ac:dyDescent="0.25">
      <c r="O9659" s="3"/>
      <c r="P9659" s="3"/>
      <c r="Q9659" s="3"/>
      <c r="S9659" s="3"/>
    </row>
    <row r="9660" spans="15:19" x14ac:dyDescent="0.25">
      <c r="O9660" s="3"/>
      <c r="P9660" s="3"/>
      <c r="Q9660" s="3"/>
      <c r="S9660" s="3"/>
    </row>
    <row r="9661" spans="15:19" x14ac:dyDescent="0.25">
      <c r="O9661" s="3"/>
      <c r="P9661" s="3"/>
      <c r="Q9661" s="3"/>
      <c r="S9661" s="3"/>
    </row>
    <row r="9662" spans="15:19" x14ac:dyDescent="0.25">
      <c r="O9662" s="3"/>
      <c r="P9662" s="3"/>
      <c r="Q9662" s="3"/>
      <c r="S9662" s="3"/>
    </row>
    <row r="9663" spans="15:19" x14ac:dyDescent="0.25">
      <c r="O9663" s="3"/>
      <c r="P9663" s="3"/>
      <c r="Q9663" s="3"/>
      <c r="S9663" s="3"/>
    </row>
    <row r="9664" spans="15:19" x14ac:dyDescent="0.25">
      <c r="O9664" s="3"/>
      <c r="P9664" s="3"/>
      <c r="Q9664" s="3"/>
      <c r="S9664" s="3"/>
    </row>
    <row r="9665" spans="15:19" x14ac:dyDescent="0.25">
      <c r="O9665" s="3"/>
      <c r="P9665" s="3"/>
      <c r="Q9665" s="3"/>
      <c r="S9665" s="3"/>
    </row>
    <row r="9666" spans="15:19" x14ac:dyDescent="0.25">
      <c r="O9666" s="3"/>
      <c r="P9666" s="3"/>
      <c r="Q9666" s="3"/>
      <c r="S9666" s="3"/>
    </row>
    <row r="9667" spans="15:19" x14ac:dyDescent="0.25">
      <c r="O9667" s="3"/>
      <c r="P9667" s="3"/>
      <c r="Q9667" s="3"/>
      <c r="S9667" s="3"/>
    </row>
    <row r="9668" spans="15:19" x14ac:dyDescent="0.25">
      <c r="O9668" s="3"/>
      <c r="P9668" s="3"/>
      <c r="Q9668" s="3"/>
      <c r="S9668" s="3"/>
    </row>
    <row r="9669" spans="15:19" x14ac:dyDescent="0.25">
      <c r="O9669" s="3"/>
      <c r="P9669" s="3"/>
      <c r="Q9669" s="3"/>
      <c r="S9669" s="3"/>
    </row>
    <row r="9670" spans="15:19" x14ac:dyDescent="0.25">
      <c r="O9670" s="3"/>
      <c r="P9670" s="3"/>
      <c r="Q9670" s="3"/>
      <c r="S9670" s="3"/>
    </row>
    <row r="9671" spans="15:19" x14ac:dyDescent="0.25">
      <c r="O9671" s="3"/>
      <c r="P9671" s="3"/>
      <c r="Q9671" s="3"/>
      <c r="S9671" s="3"/>
    </row>
    <row r="9672" spans="15:19" x14ac:dyDescent="0.25">
      <c r="O9672" s="3"/>
      <c r="P9672" s="3"/>
      <c r="Q9672" s="3"/>
      <c r="S9672" s="3"/>
    </row>
    <row r="9673" spans="15:19" x14ac:dyDescent="0.25">
      <c r="O9673" s="3"/>
      <c r="P9673" s="3"/>
      <c r="Q9673" s="3"/>
      <c r="S9673" s="3"/>
    </row>
    <row r="9674" spans="15:19" x14ac:dyDescent="0.25">
      <c r="O9674" s="3"/>
      <c r="P9674" s="3"/>
      <c r="Q9674" s="3"/>
      <c r="S9674" s="3"/>
    </row>
    <row r="9675" spans="15:19" x14ac:dyDescent="0.25">
      <c r="O9675" s="3"/>
      <c r="P9675" s="3"/>
      <c r="Q9675" s="3"/>
      <c r="S9675" s="3"/>
    </row>
    <row r="9676" spans="15:19" x14ac:dyDescent="0.25">
      <c r="O9676" s="3"/>
      <c r="P9676" s="3"/>
      <c r="Q9676" s="3"/>
      <c r="S9676" s="3"/>
    </row>
    <row r="9677" spans="15:19" x14ac:dyDescent="0.25">
      <c r="O9677" s="3"/>
      <c r="P9677" s="3"/>
      <c r="Q9677" s="3"/>
      <c r="S9677" s="3"/>
    </row>
    <row r="9678" spans="15:19" x14ac:dyDescent="0.25">
      <c r="O9678" s="3"/>
      <c r="P9678" s="3"/>
      <c r="Q9678" s="3"/>
      <c r="S9678" s="3"/>
    </row>
    <row r="9679" spans="15:19" x14ac:dyDescent="0.25">
      <c r="O9679" s="3"/>
      <c r="P9679" s="3"/>
      <c r="Q9679" s="3"/>
      <c r="S9679" s="3"/>
    </row>
    <row r="9680" spans="15:19" x14ac:dyDescent="0.25">
      <c r="O9680" s="3"/>
      <c r="P9680" s="3"/>
      <c r="Q9680" s="3"/>
      <c r="S9680" s="3"/>
    </row>
    <row r="9681" spans="15:19" x14ac:dyDescent="0.25">
      <c r="O9681" s="3"/>
      <c r="P9681" s="3"/>
      <c r="Q9681" s="3"/>
      <c r="S9681" s="3"/>
    </row>
    <row r="9682" spans="15:19" x14ac:dyDescent="0.25">
      <c r="O9682" s="3"/>
      <c r="P9682" s="3"/>
      <c r="Q9682" s="3"/>
      <c r="S9682" s="3"/>
    </row>
    <row r="9683" spans="15:19" x14ac:dyDescent="0.25">
      <c r="O9683" s="3"/>
      <c r="P9683" s="3"/>
      <c r="Q9683" s="3"/>
      <c r="S9683" s="3"/>
    </row>
    <row r="9684" spans="15:19" x14ac:dyDescent="0.25">
      <c r="O9684" s="3"/>
      <c r="P9684" s="3"/>
      <c r="Q9684" s="3"/>
      <c r="S9684" s="3"/>
    </row>
    <row r="9685" spans="15:19" x14ac:dyDescent="0.25">
      <c r="O9685" s="3"/>
      <c r="P9685" s="3"/>
      <c r="Q9685" s="3"/>
      <c r="S9685" s="3"/>
    </row>
    <row r="9686" spans="15:19" x14ac:dyDescent="0.25">
      <c r="O9686" s="3"/>
      <c r="P9686" s="3"/>
      <c r="Q9686" s="3"/>
      <c r="S9686" s="3"/>
    </row>
    <row r="9687" spans="15:19" x14ac:dyDescent="0.25">
      <c r="O9687" s="3"/>
      <c r="P9687" s="3"/>
      <c r="Q9687" s="3"/>
      <c r="S9687" s="3"/>
    </row>
    <row r="9688" spans="15:19" x14ac:dyDescent="0.25">
      <c r="O9688" s="3"/>
      <c r="P9688" s="3"/>
      <c r="Q9688" s="3"/>
      <c r="S9688" s="3"/>
    </row>
    <row r="9689" spans="15:19" x14ac:dyDescent="0.25">
      <c r="O9689" s="3"/>
      <c r="P9689" s="3"/>
      <c r="Q9689" s="3"/>
      <c r="S9689" s="3"/>
    </row>
    <row r="9690" spans="15:19" x14ac:dyDescent="0.25">
      <c r="O9690" s="3"/>
      <c r="P9690" s="3"/>
      <c r="Q9690" s="3"/>
      <c r="S9690" s="3"/>
    </row>
    <row r="9691" spans="15:19" x14ac:dyDescent="0.25">
      <c r="O9691" s="3"/>
      <c r="P9691" s="3"/>
      <c r="Q9691" s="3"/>
      <c r="S9691" s="3"/>
    </row>
    <row r="9692" spans="15:19" x14ac:dyDescent="0.25">
      <c r="O9692" s="3"/>
      <c r="P9692" s="3"/>
      <c r="Q9692" s="3"/>
      <c r="S9692" s="3"/>
    </row>
    <row r="9693" spans="15:19" x14ac:dyDescent="0.25">
      <c r="O9693" s="3"/>
      <c r="P9693" s="3"/>
      <c r="Q9693" s="3"/>
      <c r="S9693" s="3"/>
    </row>
    <row r="9694" spans="15:19" x14ac:dyDescent="0.25">
      <c r="O9694" s="3"/>
      <c r="P9694" s="3"/>
      <c r="Q9694" s="3"/>
      <c r="S9694" s="3"/>
    </row>
    <row r="9695" spans="15:19" x14ac:dyDescent="0.25">
      <c r="O9695" s="3"/>
      <c r="P9695" s="3"/>
      <c r="Q9695" s="3"/>
      <c r="S9695" s="3"/>
    </row>
    <row r="9696" spans="15:19" x14ac:dyDescent="0.25">
      <c r="O9696" s="3"/>
      <c r="P9696" s="3"/>
      <c r="Q9696" s="3"/>
      <c r="S9696" s="3"/>
    </row>
    <row r="9697" spans="15:19" x14ac:dyDescent="0.25">
      <c r="O9697" s="3"/>
      <c r="P9697" s="3"/>
      <c r="Q9697" s="3"/>
      <c r="S9697" s="3"/>
    </row>
    <row r="9698" spans="15:19" x14ac:dyDescent="0.25">
      <c r="O9698" s="3"/>
      <c r="P9698" s="3"/>
      <c r="Q9698" s="3"/>
      <c r="S9698" s="3"/>
    </row>
    <row r="9699" spans="15:19" x14ac:dyDescent="0.25">
      <c r="O9699" s="3"/>
      <c r="P9699" s="3"/>
      <c r="Q9699" s="3"/>
      <c r="S9699" s="3"/>
    </row>
    <row r="9700" spans="15:19" x14ac:dyDescent="0.25">
      <c r="O9700" s="3"/>
      <c r="P9700" s="3"/>
      <c r="Q9700" s="3"/>
      <c r="S9700" s="3"/>
    </row>
    <row r="9701" spans="15:19" x14ac:dyDescent="0.25">
      <c r="O9701" s="3"/>
      <c r="P9701" s="3"/>
      <c r="Q9701" s="3"/>
      <c r="S9701" s="3"/>
    </row>
    <row r="9702" spans="15:19" x14ac:dyDescent="0.25">
      <c r="O9702" s="3"/>
      <c r="P9702" s="3"/>
      <c r="Q9702" s="3"/>
      <c r="S9702" s="3"/>
    </row>
    <row r="9703" spans="15:19" x14ac:dyDescent="0.25">
      <c r="O9703" s="3"/>
      <c r="P9703" s="3"/>
      <c r="Q9703" s="3"/>
      <c r="S9703" s="3"/>
    </row>
    <row r="9704" spans="15:19" x14ac:dyDescent="0.25">
      <c r="O9704" s="3"/>
      <c r="P9704" s="3"/>
      <c r="Q9704" s="3"/>
      <c r="S9704" s="3"/>
    </row>
    <row r="9705" spans="15:19" x14ac:dyDescent="0.25">
      <c r="O9705" s="3"/>
      <c r="P9705" s="3"/>
      <c r="Q9705" s="3"/>
      <c r="S9705" s="3"/>
    </row>
    <row r="9706" spans="15:19" x14ac:dyDescent="0.25">
      <c r="O9706" s="3"/>
      <c r="P9706" s="3"/>
      <c r="Q9706" s="3"/>
      <c r="S9706" s="3"/>
    </row>
    <row r="9707" spans="15:19" x14ac:dyDescent="0.25">
      <c r="O9707" s="3"/>
      <c r="P9707" s="3"/>
      <c r="Q9707" s="3"/>
      <c r="S9707" s="3"/>
    </row>
    <row r="9708" spans="15:19" x14ac:dyDescent="0.25">
      <c r="O9708" s="3"/>
      <c r="P9708" s="3"/>
      <c r="Q9708" s="3"/>
      <c r="S9708" s="3"/>
    </row>
    <row r="9709" spans="15:19" x14ac:dyDescent="0.25">
      <c r="O9709" s="3"/>
      <c r="P9709" s="3"/>
      <c r="Q9709" s="3"/>
      <c r="S9709" s="3"/>
    </row>
    <row r="9710" spans="15:19" x14ac:dyDescent="0.25">
      <c r="O9710" s="3"/>
      <c r="P9710" s="3"/>
      <c r="Q9710" s="3"/>
      <c r="S9710" s="3"/>
    </row>
    <row r="9711" spans="15:19" x14ac:dyDescent="0.25">
      <c r="O9711" s="3"/>
      <c r="P9711" s="3"/>
      <c r="Q9711" s="3"/>
      <c r="S9711" s="3"/>
    </row>
    <row r="9712" spans="15:19" x14ac:dyDescent="0.25">
      <c r="O9712" s="3"/>
      <c r="P9712" s="3"/>
      <c r="Q9712" s="3"/>
      <c r="S9712" s="3"/>
    </row>
    <row r="9713" spans="15:19" x14ac:dyDescent="0.25">
      <c r="O9713" s="3"/>
      <c r="P9713" s="3"/>
      <c r="Q9713" s="3"/>
      <c r="S9713" s="3"/>
    </row>
    <row r="9714" spans="15:19" x14ac:dyDescent="0.25">
      <c r="O9714" s="3"/>
      <c r="P9714" s="3"/>
      <c r="Q9714" s="3"/>
      <c r="S9714" s="3"/>
    </row>
    <row r="9715" spans="15:19" x14ac:dyDescent="0.25">
      <c r="O9715" s="3"/>
      <c r="P9715" s="3"/>
      <c r="Q9715" s="3"/>
      <c r="S9715" s="3"/>
    </row>
    <row r="9716" spans="15:19" x14ac:dyDescent="0.25">
      <c r="O9716" s="3"/>
      <c r="P9716" s="3"/>
      <c r="Q9716" s="3"/>
      <c r="S9716" s="3"/>
    </row>
    <row r="9717" spans="15:19" x14ac:dyDescent="0.25">
      <c r="O9717" s="3"/>
      <c r="P9717" s="3"/>
      <c r="Q9717" s="3"/>
      <c r="S9717" s="3"/>
    </row>
    <row r="9718" spans="15:19" x14ac:dyDescent="0.25">
      <c r="O9718" s="3"/>
      <c r="P9718" s="3"/>
      <c r="Q9718" s="3"/>
      <c r="S9718" s="3"/>
    </row>
    <row r="9719" spans="15:19" x14ac:dyDescent="0.25">
      <c r="O9719" s="3"/>
      <c r="P9719" s="3"/>
      <c r="Q9719" s="3"/>
      <c r="S9719" s="3"/>
    </row>
    <row r="9720" spans="15:19" x14ac:dyDescent="0.25">
      <c r="O9720" s="3"/>
      <c r="P9720" s="3"/>
      <c r="Q9720" s="3"/>
      <c r="S9720" s="3"/>
    </row>
    <row r="9721" spans="15:19" x14ac:dyDescent="0.25">
      <c r="O9721" s="3"/>
      <c r="P9721" s="3"/>
      <c r="Q9721" s="3"/>
      <c r="S9721" s="3"/>
    </row>
    <row r="9722" spans="15:19" x14ac:dyDescent="0.25">
      <c r="O9722" s="3"/>
      <c r="P9722" s="3"/>
      <c r="Q9722" s="3"/>
      <c r="S9722" s="3"/>
    </row>
    <row r="9723" spans="15:19" x14ac:dyDescent="0.25">
      <c r="O9723" s="3"/>
      <c r="P9723" s="3"/>
      <c r="Q9723" s="3"/>
      <c r="S9723" s="3"/>
    </row>
    <row r="9724" spans="15:19" x14ac:dyDescent="0.25">
      <c r="O9724" s="3"/>
      <c r="P9724" s="3"/>
      <c r="Q9724" s="3"/>
      <c r="S9724" s="3"/>
    </row>
    <row r="9725" spans="15:19" x14ac:dyDescent="0.25">
      <c r="O9725" s="3"/>
      <c r="P9725" s="3"/>
      <c r="Q9725" s="3"/>
      <c r="S9725" s="3"/>
    </row>
    <row r="9726" spans="15:19" x14ac:dyDescent="0.25">
      <c r="O9726" s="3"/>
      <c r="P9726" s="3"/>
      <c r="Q9726" s="3"/>
      <c r="S9726" s="3"/>
    </row>
    <row r="9727" spans="15:19" x14ac:dyDescent="0.25">
      <c r="O9727" s="3"/>
      <c r="P9727" s="3"/>
      <c r="Q9727" s="3"/>
      <c r="S9727" s="3"/>
    </row>
    <row r="9728" spans="15:19" x14ac:dyDescent="0.25">
      <c r="O9728" s="3"/>
      <c r="P9728" s="3"/>
      <c r="Q9728" s="3"/>
      <c r="S9728" s="3"/>
    </row>
    <row r="9729" spans="15:19" x14ac:dyDescent="0.25">
      <c r="O9729" s="3"/>
      <c r="P9729" s="3"/>
      <c r="Q9729" s="3"/>
      <c r="S9729" s="3"/>
    </row>
    <row r="9730" spans="15:19" x14ac:dyDescent="0.25">
      <c r="O9730" s="3"/>
      <c r="P9730" s="3"/>
      <c r="Q9730" s="3"/>
      <c r="S9730" s="3"/>
    </row>
    <row r="9731" spans="15:19" x14ac:dyDescent="0.25">
      <c r="O9731" s="3"/>
      <c r="P9731" s="3"/>
      <c r="Q9731" s="3"/>
      <c r="S9731" s="3"/>
    </row>
    <row r="9732" spans="15:19" x14ac:dyDescent="0.25">
      <c r="O9732" s="3"/>
      <c r="P9732" s="3"/>
      <c r="Q9732" s="3"/>
      <c r="S9732" s="3"/>
    </row>
    <row r="9733" spans="15:19" x14ac:dyDescent="0.25">
      <c r="O9733" s="3"/>
      <c r="P9733" s="3"/>
      <c r="Q9733" s="3"/>
      <c r="S9733" s="3"/>
    </row>
    <row r="9734" spans="15:19" x14ac:dyDescent="0.25">
      <c r="O9734" s="3"/>
      <c r="P9734" s="3"/>
      <c r="Q9734" s="3"/>
      <c r="S9734" s="3"/>
    </row>
    <row r="9735" spans="15:19" x14ac:dyDescent="0.25">
      <c r="O9735" s="3"/>
      <c r="P9735" s="3"/>
      <c r="Q9735" s="3"/>
      <c r="S9735" s="3"/>
    </row>
    <row r="9736" spans="15:19" x14ac:dyDescent="0.25">
      <c r="O9736" s="3"/>
      <c r="P9736" s="3"/>
      <c r="Q9736" s="3"/>
      <c r="S9736" s="3"/>
    </row>
    <row r="9737" spans="15:19" x14ac:dyDescent="0.25">
      <c r="O9737" s="3"/>
      <c r="P9737" s="3"/>
      <c r="Q9737" s="3"/>
      <c r="S9737" s="3"/>
    </row>
    <row r="9738" spans="15:19" x14ac:dyDescent="0.25">
      <c r="O9738" s="3"/>
      <c r="P9738" s="3"/>
      <c r="Q9738" s="3"/>
      <c r="S9738" s="3"/>
    </row>
    <row r="9739" spans="15:19" x14ac:dyDescent="0.25">
      <c r="O9739" s="3"/>
      <c r="P9739" s="3"/>
      <c r="Q9739" s="3"/>
      <c r="S9739" s="3"/>
    </row>
    <row r="9740" spans="15:19" x14ac:dyDescent="0.25">
      <c r="O9740" s="3"/>
      <c r="P9740" s="3"/>
      <c r="Q9740" s="3"/>
      <c r="S9740" s="3"/>
    </row>
    <row r="9741" spans="15:19" x14ac:dyDescent="0.25">
      <c r="O9741" s="3"/>
      <c r="P9741" s="3"/>
      <c r="Q9741" s="3"/>
      <c r="S9741" s="3"/>
    </row>
    <row r="9742" spans="15:19" x14ac:dyDescent="0.25">
      <c r="O9742" s="3"/>
      <c r="P9742" s="3"/>
      <c r="Q9742" s="3"/>
      <c r="S9742" s="3"/>
    </row>
    <row r="9743" spans="15:19" x14ac:dyDescent="0.25">
      <c r="O9743" s="3"/>
      <c r="P9743" s="3"/>
      <c r="Q9743" s="3"/>
      <c r="S9743" s="3"/>
    </row>
    <row r="9744" spans="15:19" x14ac:dyDescent="0.25">
      <c r="O9744" s="3"/>
      <c r="P9744" s="3"/>
      <c r="Q9744" s="3"/>
      <c r="S9744" s="3"/>
    </row>
    <row r="9745" spans="15:19" x14ac:dyDescent="0.25">
      <c r="O9745" s="3"/>
      <c r="P9745" s="3"/>
      <c r="Q9745" s="3"/>
      <c r="S9745" s="3"/>
    </row>
    <row r="9746" spans="15:19" x14ac:dyDescent="0.25">
      <c r="O9746" s="3"/>
      <c r="P9746" s="3"/>
      <c r="Q9746" s="3"/>
      <c r="S9746" s="3"/>
    </row>
    <row r="9747" spans="15:19" x14ac:dyDescent="0.25">
      <c r="O9747" s="3"/>
      <c r="P9747" s="3"/>
      <c r="Q9747" s="3"/>
      <c r="S9747" s="3"/>
    </row>
    <row r="9748" spans="15:19" x14ac:dyDescent="0.25">
      <c r="O9748" s="3"/>
      <c r="P9748" s="3"/>
      <c r="Q9748" s="3"/>
      <c r="S9748" s="3"/>
    </row>
    <row r="9749" spans="15:19" x14ac:dyDescent="0.25">
      <c r="O9749" s="3"/>
      <c r="P9749" s="3"/>
      <c r="Q9749" s="3"/>
      <c r="S9749" s="3"/>
    </row>
    <row r="9750" spans="15:19" x14ac:dyDescent="0.25">
      <c r="O9750" s="3"/>
      <c r="P9750" s="3"/>
      <c r="Q9750" s="3"/>
      <c r="S9750" s="3"/>
    </row>
    <row r="9751" spans="15:19" x14ac:dyDescent="0.25">
      <c r="O9751" s="3"/>
      <c r="P9751" s="3"/>
      <c r="Q9751" s="3"/>
      <c r="S9751" s="3"/>
    </row>
    <row r="9752" spans="15:19" x14ac:dyDescent="0.25">
      <c r="O9752" s="3"/>
      <c r="P9752" s="3"/>
      <c r="Q9752" s="3"/>
      <c r="S9752" s="3"/>
    </row>
    <row r="9753" spans="15:19" x14ac:dyDescent="0.25">
      <c r="O9753" s="3"/>
      <c r="P9753" s="3"/>
      <c r="Q9753" s="3"/>
      <c r="S9753" s="3"/>
    </row>
    <row r="9754" spans="15:19" x14ac:dyDescent="0.25">
      <c r="O9754" s="3"/>
      <c r="P9754" s="3"/>
      <c r="Q9754" s="3"/>
      <c r="S9754" s="3"/>
    </row>
    <row r="9755" spans="15:19" x14ac:dyDescent="0.25">
      <c r="O9755" s="3"/>
      <c r="P9755" s="3"/>
      <c r="Q9755" s="3"/>
      <c r="S9755" s="3"/>
    </row>
    <row r="9756" spans="15:19" x14ac:dyDescent="0.25">
      <c r="O9756" s="3"/>
      <c r="P9756" s="3"/>
      <c r="Q9756" s="3"/>
      <c r="S9756" s="3"/>
    </row>
    <row r="9757" spans="15:19" x14ac:dyDescent="0.25">
      <c r="O9757" s="3"/>
      <c r="P9757" s="3"/>
      <c r="Q9757" s="3"/>
      <c r="S9757" s="3"/>
    </row>
    <row r="9758" spans="15:19" x14ac:dyDescent="0.25">
      <c r="O9758" s="3"/>
      <c r="P9758" s="3"/>
      <c r="Q9758" s="3"/>
      <c r="S9758" s="3"/>
    </row>
    <row r="9759" spans="15:19" x14ac:dyDescent="0.25">
      <c r="O9759" s="3"/>
      <c r="P9759" s="3"/>
      <c r="Q9759" s="3"/>
      <c r="S9759" s="3"/>
    </row>
    <row r="9760" spans="15:19" x14ac:dyDescent="0.25">
      <c r="O9760" s="3"/>
      <c r="P9760" s="3"/>
      <c r="Q9760" s="3"/>
      <c r="S9760" s="3"/>
    </row>
    <row r="9761" spans="15:19" x14ac:dyDescent="0.25">
      <c r="O9761" s="3"/>
      <c r="P9761" s="3"/>
      <c r="Q9761" s="3"/>
      <c r="S9761" s="3"/>
    </row>
    <row r="9762" spans="15:19" x14ac:dyDescent="0.25">
      <c r="O9762" s="3"/>
      <c r="P9762" s="3"/>
      <c r="Q9762" s="3"/>
      <c r="S9762" s="3"/>
    </row>
    <row r="9763" spans="15:19" x14ac:dyDescent="0.25">
      <c r="O9763" s="3"/>
      <c r="P9763" s="3"/>
      <c r="Q9763" s="3"/>
      <c r="S9763" s="3"/>
    </row>
    <row r="9764" spans="15:19" x14ac:dyDescent="0.25">
      <c r="O9764" s="3"/>
      <c r="P9764" s="3"/>
      <c r="Q9764" s="3"/>
      <c r="S9764" s="3"/>
    </row>
    <row r="9765" spans="15:19" x14ac:dyDescent="0.25">
      <c r="O9765" s="3"/>
      <c r="P9765" s="3"/>
      <c r="Q9765" s="3"/>
      <c r="S9765" s="3"/>
    </row>
    <row r="9766" spans="15:19" x14ac:dyDescent="0.25">
      <c r="O9766" s="3"/>
      <c r="P9766" s="3"/>
      <c r="Q9766" s="3"/>
      <c r="S9766" s="3"/>
    </row>
    <row r="9767" spans="15:19" x14ac:dyDescent="0.25">
      <c r="O9767" s="3"/>
      <c r="P9767" s="3"/>
      <c r="Q9767" s="3"/>
      <c r="S9767" s="3"/>
    </row>
    <row r="9768" spans="15:19" x14ac:dyDescent="0.25">
      <c r="O9768" s="3"/>
      <c r="P9768" s="3"/>
      <c r="Q9768" s="3"/>
      <c r="S9768" s="3"/>
    </row>
    <row r="9769" spans="15:19" x14ac:dyDescent="0.25">
      <c r="O9769" s="3"/>
      <c r="P9769" s="3"/>
      <c r="Q9769" s="3"/>
      <c r="S9769" s="3"/>
    </row>
    <row r="9770" spans="15:19" x14ac:dyDescent="0.25">
      <c r="O9770" s="3"/>
      <c r="P9770" s="3"/>
      <c r="Q9770" s="3"/>
      <c r="S9770" s="3"/>
    </row>
    <row r="9771" spans="15:19" x14ac:dyDescent="0.25">
      <c r="O9771" s="3"/>
      <c r="P9771" s="3"/>
      <c r="Q9771" s="3"/>
      <c r="S9771" s="3"/>
    </row>
    <row r="9772" spans="15:19" x14ac:dyDescent="0.25">
      <c r="O9772" s="3"/>
      <c r="P9772" s="3"/>
      <c r="Q9772" s="3"/>
      <c r="S9772" s="3"/>
    </row>
    <row r="9773" spans="15:19" x14ac:dyDescent="0.25">
      <c r="O9773" s="3"/>
      <c r="P9773" s="3"/>
      <c r="Q9773" s="3"/>
      <c r="S9773" s="3"/>
    </row>
    <row r="9774" spans="15:19" x14ac:dyDescent="0.25">
      <c r="O9774" s="3"/>
      <c r="P9774" s="3"/>
      <c r="Q9774" s="3"/>
      <c r="S9774" s="3"/>
    </row>
    <row r="9775" spans="15:19" x14ac:dyDescent="0.25">
      <c r="O9775" s="3"/>
      <c r="P9775" s="3"/>
      <c r="Q9775" s="3"/>
      <c r="S9775" s="3"/>
    </row>
    <row r="9776" spans="15:19" x14ac:dyDescent="0.25">
      <c r="O9776" s="3"/>
      <c r="P9776" s="3"/>
      <c r="Q9776" s="3"/>
      <c r="S9776" s="3"/>
    </row>
    <row r="9777" spans="15:19" x14ac:dyDescent="0.25">
      <c r="O9777" s="3"/>
      <c r="P9777" s="3"/>
      <c r="Q9777" s="3"/>
      <c r="S9777" s="3"/>
    </row>
    <row r="9778" spans="15:19" x14ac:dyDescent="0.25">
      <c r="O9778" s="3"/>
      <c r="P9778" s="3"/>
      <c r="Q9778" s="3"/>
      <c r="S9778" s="3"/>
    </row>
    <row r="9779" spans="15:19" x14ac:dyDescent="0.25">
      <c r="O9779" s="3"/>
      <c r="P9779" s="3"/>
      <c r="Q9779" s="3"/>
      <c r="S9779" s="3"/>
    </row>
    <row r="9780" spans="15:19" x14ac:dyDescent="0.25">
      <c r="O9780" s="3"/>
      <c r="P9780" s="3"/>
      <c r="Q9780" s="3"/>
      <c r="S9780" s="3"/>
    </row>
    <row r="9781" spans="15:19" x14ac:dyDescent="0.25">
      <c r="O9781" s="3"/>
      <c r="P9781" s="3"/>
      <c r="Q9781" s="3"/>
      <c r="S9781" s="3"/>
    </row>
    <row r="9782" spans="15:19" x14ac:dyDescent="0.25">
      <c r="O9782" s="3"/>
      <c r="P9782" s="3"/>
      <c r="Q9782" s="3"/>
      <c r="S9782" s="3"/>
    </row>
    <row r="9783" spans="15:19" x14ac:dyDescent="0.25">
      <c r="O9783" s="3"/>
      <c r="P9783" s="3"/>
      <c r="Q9783" s="3"/>
      <c r="S9783" s="3"/>
    </row>
    <row r="9784" spans="15:19" x14ac:dyDescent="0.25">
      <c r="O9784" s="3"/>
      <c r="P9784" s="3"/>
      <c r="Q9784" s="3"/>
      <c r="S9784" s="3"/>
    </row>
    <row r="9785" spans="15:19" x14ac:dyDescent="0.25">
      <c r="O9785" s="3"/>
      <c r="P9785" s="3"/>
      <c r="Q9785" s="3"/>
      <c r="S9785" s="3"/>
    </row>
    <row r="9786" spans="15:19" x14ac:dyDescent="0.25">
      <c r="O9786" s="3"/>
      <c r="P9786" s="3"/>
      <c r="Q9786" s="3"/>
      <c r="S9786" s="3"/>
    </row>
    <row r="9787" spans="15:19" x14ac:dyDescent="0.25">
      <c r="O9787" s="3"/>
      <c r="P9787" s="3"/>
      <c r="Q9787" s="3"/>
      <c r="S9787" s="3"/>
    </row>
    <row r="9788" spans="15:19" x14ac:dyDescent="0.25">
      <c r="O9788" s="3"/>
      <c r="P9788" s="3"/>
      <c r="Q9788" s="3"/>
      <c r="S9788" s="3"/>
    </row>
    <row r="9789" spans="15:19" x14ac:dyDescent="0.25">
      <c r="O9789" s="3"/>
      <c r="P9789" s="3"/>
      <c r="Q9789" s="3"/>
      <c r="S9789" s="3"/>
    </row>
    <row r="9790" spans="15:19" x14ac:dyDescent="0.25">
      <c r="O9790" s="3"/>
      <c r="P9790" s="3"/>
      <c r="Q9790" s="3"/>
      <c r="S9790" s="3"/>
    </row>
    <row r="9791" spans="15:19" x14ac:dyDescent="0.25">
      <c r="O9791" s="3"/>
      <c r="P9791" s="3"/>
      <c r="Q9791" s="3"/>
      <c r="S9791" s="3"/>
    </row>
    <row r="9792" spans="15:19" x14ac:dyDescent="0.25">
      <c r="O9792" s="3"/>
      <c r="P9792" s="3"/>
      <c r="Q9792" s="3"/>
      <c r="S9792" s="3"/>
    </row>
    <row r="9793" spans="15:19" x14ac:dyDescent="0.25">
      <c r="O9793" s="3"/>
      <c r="P9793" s="3"/>
      <c r="Q9793" s="3"/>
      <c r="S9793" s="3"/>
    </row>
    <row r="9794" spans="15:19" x14ac:dyDescent="0.25">
      <c r="O9794" s="3"/>
      <c r="P9794" s="3"/>
      <c r="Q9794" s="3"/>
      <c r="S9794" s="3"/>
    </row>
    <row r="9795" spans="15:19" x14ac:dyDescent="0.25">
      <c r="O9795" s="3"/>
      <c r="P9795" s="3"/>
      <c r="Q9795" s="3"/>
      <c r="S9795" s="3"/>
    </row>
    <row r="9796" spans="15:19" x14ac:dyDescent="0.25">
      <c r="O9796" s="3"/>
      <c r="P9796" s="3"/>
      <c r="Q9796" s="3"/>
      <c r="S9796" s="3"/>
    </row>
    <row r="9797" spans="15:19" x14ac:dyDescent="0.25">
      <c r="O9797" s="3"/>
      <c r="P9797" s="3"/>
      <c r="Q9797" s="3"/>
      <c r="S9797" s="3"/>
    </row>
    <row r="9798" spans="15:19" x14ac:dyDescent="0.25">
      <c r="O9798" s="3"/>
      <c r="P9798" s="3"/>
      <c r="Q9798" s="3"/>
      <c r="S9798" s="3"/>
    </row>
    <row r="9799" spans="15:19" x14ac:dyDescent="0.25">
      <c r="O9799" s="3"/>
      <c r="P9799" s="3"/>
      <c r="Q9799" s="3"/>
      <c r="S9799" s="3"/>
    </row>
    <row r="9800" spans="15:19" x14ac:dyDescent="0.25">
      <c r="O9800" s="3"/>
      <c r="P9800" s="3"/>
      <c r="Q9800" s="3"/>
      <c r="S9800" s="3"/>
    </row>
    <row r="9801" spans="15:19" x14ac:dyDescent="0.25">
      <c r="O9801" s="3"/>
      <c r="P9801" s="3"/>
      <c r="Q9801" s="3"/>
      <c r="S9801" s="3"/>
    </row>
    <row r="9802" spans="15:19" x14ac:dyDescent="0.25">
      <c r="O9802" s="3"/>
      <c r="P9802" s="3"/>
      <c r="Q9802" s="3"/>
      <c r="S9802" s="3"/>
    </row>
    <row r="9803" spans="15:19" x14ac:dyDescent="0.25">
      <c r="O9803" s="3"/>
      <c r="P9803" s="3"/>
      <c r="Q9803" s="3"/>
      <c r="S9803" s="3"/>
    </row>
    <row r="9804" spans="15:19" x14ac:dyDescent="0.25">
      <c r="O9804" s="3"/>
      <c r="P9804" s="3"/>
      <c r="Q9804" s="3"/>
      <c r="S9804" s="3"/>
    </row>
    <row r="9805" spans="15:19" x14ac:dyDescent="0.25">
      <c r="O9805" s="3"/>
      <c r="P9805" s="3"/>
      <c r="Q9805" s="3"/>
      <c r="S9805" s="3"/>
    </row>
    <row r="9806" spans="15:19" x14ac:dyDescent="0.25">
      <c r="O9806" s="3"/>
      <c r="P9806" s="3"/>
      <c r="Q9806" s="3"/>
      <c r="S9806" s="3"/>
    </row>
    <row r="9807" spans="15:19" x14ac:dyDescent="0.25">
      <c r="O9807" s="3"/>
      <c r="P9807" s="3"/>
      <c r="Q9807" s="3"/>
      <c r="S9807" s="3"/>
    </row>
    <row r="9808" spans="15:19" x14ac:dyDescent="0.25">
      <c r="O9808" s="3"/>
      <c r="P9808" s="3"/>
      <c r="Q9808" s="3"/>
      <c r="S9808" s="3"/>
    </row>
    <row r="9809" spans="15:19" x14ac:dyDescent="0.25">
      <c r="O9809" s="3"/>
      <c r="P9809" s="3"/>
      <c r="Q9809" s="3"/>
      <c r="S9809" s="3"/>
    </row>
    <row r="9810" spans="15:19" x14ac:dyDescent="0.25">
      <c r="O9810" s="3"/>
      <c r="P9810" s="3"/>
      <c r="Q9810" s="3"/>
      <c r="S9810" s="3"/>
    </row>
    <row r="9811" spans="15:19" x14ac:dyDescent="0.25">
      <c r="O9811" s="3"/>
      <c r="P9811" s="3"/>
      <c r="Q9811" s="3"/>
      <c r="S9811" s="3"/>
    </row>
    <row r="9812" spans="15:19" x14ac:dyDescent="0.25">
      <c r="O9812" s="3"/>
      <c r="P9812" s="3"/>
      <c r="Q9812" s="3"/>
      <c r="S9812" s="3"/>
    </row>
    <row r="9813" spans="15:19" x14ac:dyDescent="0.25">
      <c r="O9813" s="3"/>
      <c r="P9813" s="3"/>
      <c r="Q9813" s="3"/>
      <c r="S9813" s="3"/>
    </row>
    <row r="9814" spans="15:19" x14ac:dyDescent="0.25">
      <c r="O9814" s="3"/>
      <c r="P9814" s="3"/>
      <c r="Q9814" s="3"/>
      <c r="S9814" s="3"/>
    </row>
    <row r="9815" spans="15:19" x14ac:dyDescent="0.25">
      <c r="O9815" s="3"/>
      <c r="P9815" s="3"/>
      <c r="Q9815" s="3"/>
      <c r="S9815" s="3"/>
    </row>
    <row r="9816" spans="15:19" x14ac:dyDescent="0.25">
      <c r="O9816" s="3"/>
      <c r="P9816" s="3"/>
      <c r="Q9816" s="3"/>
      <c r="S9816" s="3"/>
    </row>
    <row r="9817" spans="15:19" x14ac:dyDescent="0.25">
      <c r="O9817" s="3"/>
      <c r="P9817" s="3"/>
      <c r="Q9817" s="3"/>
      <c r="S9817" s="3"/>
    </row>
    <row r="9818" spans="15:19" x14ac:dyDescent="0.25">
      <c r="O9818" s="3"/>
      <c r="P9818" s="3"/>
      <c r="Q9818" s="3"/>
      <c r="S9818" s="3"/>
    </row>
    <row r="9819" spans="15:19" x14ac:dyDescent="0.25">
      <c r="O9819" s="3"/>
      <c r="P9819" s="3"/>
      <c r="Q9819" s="3"/>
      <c r="S9819" s="3"/>
    </row>
    <row r="9820" spans="15:19" x14ac:dyDescent="0.25">
      <c r="O9820" s="3"/>
      <c r="P9820" s="3"/>
      <c r="Q9820" s="3"/>
      <c r="S9820" s="3"/>
    </row>
    <row r="9821" spans="15:19" x14ac:dyDescent="0.25">
      <c r="O9821" s="3"/>
      <c r="P9821" s="3"/>
      <c r="Q9821" s="3"/>
      <c r="S9821" s="3"/>
    </row>
    <row r="9822" spans="15:19" x14ac:dyDescent="0.25">
      <c r="O9822" s="3"/>
      <c r="P9822" s="3"/>
      <c r="Q9822" s="3"/>
      <c r="S9822" s="3"/>
    </row>
    <row r="9823" spans="15:19" x14ac:dyDescent="0.25">
      <c r="O9823" s="3"/>
      <c r="P9823" s="3"/>
      <c r="Q9823" s="3"/>
      <c r="S9823" s="3"/>
    </row>
    <row r="9824" spans="15:19" x14ac:dyDescent="0.25">
      <c r="O9824" s="3"/>
      <c r="P9824" s="3"/>
      <c r="Q9824" s="3"/>
      <c r="S9824" s="3"/>
    </row>
    <row r="9825" spans="15:19" x14ac:dyDescent="0.25">
      <c r="O9825" s="3"/>
      <c r="P9825" s="3"/>
      <c r="Q9825" s="3"/>
      <c r="S9825" s="3"/>
    </row>
    <row r="9826" spans="15:19" x14ac:dyDescent="0.25">
      <c r="O9826" s="3"/>
      <c r="P9826" s="3"/>
      <c r="Q9826" s="3"/>
      <c r="S9826" s="3"/>
    </row>
    <row r="9827" spans="15:19" x14ac:dyDescent="0.25">
      <c r="O9827" s="3"/>
      <c r="P9827" s="3"/>
      <c r="Q9827" s="3"/>
      <c r="S9827" s="3"/>
    </row>
    <row r="9828" spans="15:19" x14ac:dyDescent="0.25">
      <c r="O9828" s="3"/>
      <c r="P9828" s="3"/>
      <c r="Q9828" s="3"/>
      <c r="S9828" s="3"/>
    </row>
    <row r="9829" spans="15:19" x14ac:dyDescent="0.25">
      <c r="O9829" s="3"/>
      <c r="P9829" s="3"/>
      <c r="Q9829" s="3"/>
      <c r="S9829" s="3"/>
    </row>
    <row r="9830" spans="15:19" x14ac:dyDescent="0.25">
      <c r="O9830" s="3"/>
      <c r="P9830" s="3"/>
      <c r="Q9830" s="3"/>
      <c r="S9830" s="3"/>
    </row>
    <row r="9831" spans="15:19" x14ac:dyDescent="0.25">
      <c r="O9831" s="3"/>
      <c r="P9831" s="3"/>
      <c r="Q9831" s="3"/>
      <c r="S9831" s="3"/>
    </row>
    <row r="9832" spans="15:19" x14ac:dyDescent="0.25">
      <c r="O9832" s="3"/>
      <c r="P9832" s="3"/>
      <c r="Q9832" s="3"/>
      <c r="S9832" s="3"/>
    </row>
    <row r="9833" spans="15:19" x14ac:dyDescent="0.25">
      <c r="O9833" s="3"/>
      <c r="P9833" s="3"/>
      <c r="Q9833" s="3"/>
      <c r="S9833" s="3"/>
    </row>
    <row r="9834" spans="15:19" x14ac:dyDescent="0.25">
      <c r="O9834" s="3"/>
      <c r="P9834" s="3"/>
      <c r="Q9834" s="3"/>
      <c r="S9834" s="3"/>
    </row>
    <row r="9835" spans="15:19" x14ac:dyDescent="0.25">
      <c r="O9835" s="3"/>
      <c r="P9835" s="3"/>
      <c r="Q9835" s="3"/>
      <c r="S9835" s="3"/>
    </row>
    <row r="9836" spans="15:19" x14ac:dyDescent="0.25">
      <c r="O9836" s="3"/>
      <c r="P9836" s="3"/>
      <c r="Q9836" s="3"/>
      <c r="S9836" s="3"/>
    </row>
    <row r="9837" spans="15:19" x14ac:dyDescent="0.25">
      <c r="O9837" s="3"/>
      <c r="P9837" s="3"/>
      <c r="Q9837" s="3"/>
      <c r="S9837" s="3"/>
    </row>
    <row r="9838" spans="15:19" x14ac:dyDescent="0.25">
      <c r="O9838" s="3"/>
      <c r="P9838" s="3"/>
      <c r="Q9838" s="3"/>
      <c r="S9838" s="3"/>
    </row>
    <row r="9839" spans="15:19" x14ac:dyDescent="0.25">
      <c r="O9839" s="3"/>
      <c r="P9839" s="3"/>
      <c r="Q9839" s="3"/>
      <c r="S9839" s="3"/>
    </row>
    <row r="9840" spans="15:19" x14ac:dyDescent="0.25">
      <c r="O9840" s="3"/>
      <c r="P9840" s="3"/>
      <c r="Q9840" s="3"/>
      <c r="S9840" s="3"/>
    </row>
    <row r="9841" spans="15:19" x14ac:dyDescent="0.25">
      <c r="O9841" s="3"/>
      <c r="P9841" s="3"/>
      <c r="Q9841" s="3"/>
      <c r="S9841" s="3"/>
    </row>
    <row r="9842" spans="15:19" x14ac:dyDescent="0.25">
      <c r="O9842" s="3"/>
      <c r="P9842" s="3"/>
      <c r="Q9842" s="3"/>
      <c r="S9842" s="3"/>
    </row>
    <row r="9843" spans="15:19" x14ac:dyDescent="0.25">
      <c r="O9843" s="3"/>
      <c r="P9843" s="3"/>
      <c r="Q9843" s="3"/>
      <c r="S9843" s="3"/>
    </row>
    <row r="9844" spans="15:19" x14ac:dyDescent="0.25">
      <c r="O9844" s="3"/>
      <c r="P9844" s="3"/>
      <c r="Q9844" s="3"/>
      <c r="S9844" s="3"/>
    </row>
    <row r="9845" spans="15:19" x14ac:dyDescent="0.25">
      <c r="O9845" s="3"/>
      <c r="P9845" s="3"/>
      <c r="Q9845" s="3"/>
      <c r="S9845" s="3"/>
    </row>
    <row r="9846" spans="15:19" x14ac:dyDescent="0.25">
      <c r="O9846" s="3"/>
      <c r="P9846" s="3"/>
      <c r="Q9846" s="3"/>
      <c r="S9846" s="3"/>
    </row>
    <row r="9847" spans="15:19" x14ac:dyDescent="0.25">
      <c r="O9847" s="3"/>
      <c r="P9847" s="3"/>
      <c r="Q9847" s="3"/>
      <c r="S9847" s="3"/>
    </row>
    <row r="9848" spans="15:19" x14ac:dyDescent="0.25">
      <c r="O9848" s="3"/>
      <c r="P9848" s="3"/>
      <c r="Q9848" s="3"/>
      <c r="S9848" s="3"/>
    </row>
    <row r="9849" spans="15:19" x14ac:dyDescent="0.25">
      <c r="O9849" s="3"/>
      <c r="P9849" s="3"/>
      <c r="Q9849" s="3"/>
      <c r="S9849" s="3"/>
    </row>
    <row r="9850" spans="15:19" x14ac:dyDescent="0.25">
      <c r="O9850" s="3"/>
      <c r="P9850" s="3"/>
      <c r="Q9850" s="3"/>
      <c r="S9850" s="3"/>
    </row>
    <row r="9851" spans="15:19" x14ac:dyDescent="0.25">
      <c r="O9851" s="3"/>
      <c r="P9851" s="3"/>
      <c r="Q9851" s="3"/>
      <c r="S9851" s="3"/>
    </row>
    <row r="9852" spans="15:19" x14ac:dyDescent="0.25">
      <c r="O9852" s="3"/>
      <c r="P9852" s="3"/>
      <c r="Q9852" s="3"/>
      <c r="S9852" s="3"/>
    </row>
    <row r="9853" spans="15:19" x14ac:dyDescent="0.25">
      <c r="O9853" s="3"/>
      <c r="P9853" s="3"/>
      <c r="Q9853" s="3"/>
      <c r="S9853" s="3"/>
    </row>
    <row r="9854" spans="15:19" x14ac:dyDescent="0.25">
      <c r="O9854" s="3"/>
      <c r="P9854" s="3"/>
      <c r="Q9854" s="3"/>
      <c r="S9854" s="3"/>
    </row>
    <row r="9855" spans="15:19" x14ac:dyDescent="0.25">
      <c r="O9855" s="3"/>
      <c r="P9855" s="3"/>
      <c r="Q9855" s="3"/>
      <c r="S9855" s="3"/>
    </row>
    <row r="9856" spans="15:19" x14ac:dyDescent="0.25">
      <c r="O9856" s="3"/>
      <c r="P9856" s="3"/>
      <c r="Q9856" s="3"/>
      <c r="S9856" s="3"/>
    </row>
    <row r="9857" spans="15:19" x14ac:dyDescent="0.25">
      <c r="O9857" s="3"/>
      <c r="P9857" s="3"/>
      <c r="Q9857" s="3"/>
      <c r="S9857" s="3"/>
    </row>
    <row r="9858" spans="15:19" x14ac:dyDescent="0.25">
      <c r="O9858" s="3"/>
      <c r="P9858" s="3"/>
      <c r="Q9858" s="3"/>
      <c r="S9858" s="3"/>
    </row>
    <row r="9859" spans="15:19" x14ac:dyDescent="0.25">
      <c r="O9859" s="3"/>
      <c r="P9859" s="3"/>
      <c r="Q9859" s="3"/>
      <c r="S9859" s="3"/>
    </row>
    <row r="9860" spans="15:19" x14ac:dyDescent="0.25">
      <c r="O9860" s="3"/>
      <c r="P9860" s="3"/>
      <c r="Q9860" s="3"/>
      <c r="S9860" s="3"/>
    </row>
    <row r="9861" spans="15:19" x14ac:dyDescent="0.25">
      <c r="O9861" s="3"/>
      <c r="P9861" s="3"/>
      <c r="Q9861" s="3"/>
      <c r="S9861" s="3"/>
    </row>
    <row r="9862" spans="15:19" x14ac:dyDescent="0.25">
      <c r="O9862" s="3"/>
      <c r="P9862" s="3"/>
      <c r="Q9862" s="3"/>
      <c r="S9862" s="3"/>
    </row>
    <row r="9863" spans="15:19" x14ac:dyDescent="0.25">
      <c r="O9863" s="3"/>
      <c r="P9863" s="3"/>
      <c r="Q9863" s="3"/>
      <c r="S9863" s="3"/>
    </row>
    <row r="9864" spans="15:19" x14ac:dyDescent="0.25">
      <c r="O9864" s="3"/>
      <c r="P9864" s="3"/>
      <c r="Q9864" s="3"/>
      <c r="S9864" s="3"/>
    </row>
    <row r="9865" spans="15:19" x14ac:dyDescent="0.25">
      <c r="O9865" s="3"/>
      <c r="P9865" s="3"/>
      <c r="Q9865" s="3"/>
      <c r="S9865" s="3"/>
    </row>
    <row r="9866" spans="15:19" x14ac:dyDescent="0.25">
      <c r="O9866" s="3"/>
      <c r="P9866" s="3"/>
      <c r="Q9866" s="3"/>
      <c r="S9866" s="3"/>
    </row>
    <row r="9867" spans="15:19" x14ac:dyDescent="0.25">
      <c r="O9867" s="3"/>
      <c r="P9867" s="3"/>
      <c r="Q9867" s="3"/>
      <c r="S9867" s="3"/>
    </row>
    <row r="9868" spans="15:19" x14ac:dyDescent="0.25">
      <c r="O9868" s="3"/>
      <c r="P9868" s="3"/>
      <c r="Q9868" s="3"/>
      <c r="S9868" s="3"/>
    </row>
    <row r="9869" spans="15:19" x14ac:dyDescent="0.25">
      <c r="O9869" s="3"/>
      <c r="P9869" s="3"/>
      <c r="Q9869" s="3"/>
      <c r="S9869" s="3"/>
    </row>
    <row r="9870" spans="15:19" x14ac:dyDescent="0.25">
      <c r="O9870" s="3"/>
      <c r="P9870" s="3"/>
      <c r="Q9870" s="3"/>
      <c r="S9870" s="3"/>
    </row>
    <row r="9871" spans="15:19" x14ac:dyDescent="0.25">
      <c r="O9871" s="3"/>
      <c r="P9871" s="3"/>
      <c r="Q9871" s="3"/>
      <c r="S9871" s="3"/>
    </row>
    <row r="9872" spans="15:19" x14ac:dyDescent="0.25">
      <c r="O9872" s="3"/>
      <c r="P9872" s="3"/>
      <c r="Q9872" s="3"/>
      <c r="S9872" s="3"/>
    </row>
    <row r="9873" spans="15:19" x14ac:dyDescent="0.25">
      <c r="O9873" s="3"/>
      <c r="P9873" s="3"/>
      <c r="Q9873" s="3"/>
      <c r="S9873" s="3"/>
    </row>
    <row r="9874" spans="15:19" x14ac:dyDescent="0.25">
      <c r="O9874" s="3"/>
      <c r="P9874" s="3"/>
      <c r="Q9874" s="3"/>
      <c r="S9874" s="3"/>
    </row>
    <row r="9875" spans="15:19" x14ac:dyDescent="0.25">
      <c r="O9875" s="3"/>
      <c r="P9875" s="3"/>
      <c r="Q9875" s="3"/>
      <c r="S9875" s="3"/>
    </row>
    <row r="9876" spans="15:19" x14ac:dyDescent="0.25">
      <c r="O9876" s="3"/>
      <c r="P9876" s="3"/>
      <c r="Q9876" s="3"/>
      <c r="S9876" s="3"/>
    </row>
    <row r="9877" spans="15:19" x14ac:dyDescent="0.25">
      <c r="O9877" s="3"/>
      <c r="P9877" s="3"/>
      <c r="Q9877" s="3"/>
      <c r="S9877" s="3"/>
    </row>
    <row r="9878" spans="15:19" x14ac:dyDescent="0.25">
      <c r="O9878" s="3"/>
      <c r="P9878" s="3"/>
      <c r="Q9878" s="3"/>
      <c r="S9878" s="3"/>
    </row>
    <row r="9879" spans="15:19" x14ac:dyDescent="0.25">
      <c r="O9879" s="3"/>
      <c r="P9879" s="3"/>
      <c r="Q9879" s="3"/>
      <c r="S9879" s="3"/>
    </row>
    <row r="9880" spans="15:19" x14ac:dyDescent="0.25">
      <c r="O9880" s="3"/>
      <c r="P9880" s="3"/>
      <c r="Q9880" s="3"/>
      <c r="S9880" s="3"/>
    </row>
    <row r="9881" spans="15:19" x14ac:dyDescent="0.25">
      <c r="O9881" s="3"/>
      <c r="P9881" s="3"/>
      <c r="Q9881" s="3"/>
      <c r="S9881" s="3"/>
    </row>
    <row r="9882" spans="15:19" x14ac:dyDescent="0.25">
      <c r="O9882" s="3"/>
      <c r="P9882" s="3"/>
      <c r="Q9882" s="3"/>
      <c r="S9882" s="3"/>
    </row>
    <row r="9883" spans="15:19" x14ac:dyDescent="0.25">
      <c r="O9883" s="3"/>
      <c r="P9883" s="3"/>
      <c r="Q9883" s="3"/>
      <c r="S9883" s="3"/>
    </row>
    <row r="9884" spans="15:19" x14ac:dyDescent="0.25">
      <c r="O9884" s="3"/>
      <c r="P9884" s="3"/>
      <c r="Q9884" s="3"/>
      <c r="S9884" s="3"/>
    </row>
    <row r="9885" spans="15:19" x14ac:dyDescent="0.25">
      <c r="O9885" s="3"/>
      <c r="P9885" s="3"/>
      <c r="Q9885" s="3"/>
      <c r="S9885" s="3"/>
    </row>
    <row r="9886" spans="15:19" x14ac:dyDescent="0.25">
      <c r="O9886" s="3"/>
      <c r="P9886" s="3"/>
      <c r="Q9886" s="3"/>
      <c r="S9886" s="3"/>
    </row>
    <row r="9887" spans="15:19" x14ac:dyDescent="0.25">
      <c r="O9887" s="3"/>
      <c r="P9887" s="3"/>
      <c r="Q9887" s="3"/>
      <c r="S9887" s="3"/>
    </row>
    <row r="9888" spans="15:19" x14ac:dyDescent="0.25">
      <c r="O9888" s="3"/>
      <c r="P9888" s="3"/>
      <c r="Q9888" s="3"/>
      <c r="S9888" s="3"/>
    </row>
    <row r="9889" spans="15:19" x14ac:dyDescent="0.25">
      <c r="O9889" s="3"/>
      <c r="P9889" s="3"/>
      <c r="Q9889" s="3"/>
      <c r="S9889" s="3"/>
    </row>
    <row r="9890" spans="15:19" x14ac:dyDescent="0.25">
      <c r="O9890" s="3"/>
      <c r="P9890" s="3"/>
      <c r="Q9890" s="3"/>
      <c r="S9890" s="3"/>
    </row>
    <row r="9891" spans="15:19" x14ac:dyDescent="0.25">
      <c r="O9891" s="3"/>
      <c r="P9891" s="3"/>
      <c r="Q9891" s="3"/>
      <c r="S9891" s="3"/>
    </row>
    <row r="9892" spans="15:19" x14ac:dyDescent="0.25">
      <c r="O9892" s="3"/>
      <c r="P9892" s="3"/>
      <c r="Q9892" s="3"/>
      <c r="S9892" s="3"/>
    </row>
    <row r="9893" spans="15:19" x14ac:dyDescent="0.25">
      <c r="O9893" s="3"/>
      <c r="P9893" s="3"/>
      <c r="Q9893" s="3"/>
      <c r="S9893" s="3"/>
    </row>
    <row r="9894" spans="15:19" x14ac:dyDescent="0.25">
      <c r="O9894" s="3"/>
      <c r="P9894" s="3"/>
      <c r="Q9894" s="3"/>
      <c r="S9894" s="3"/>
    </row>
    <row r="9895" spans="15:19" x14ac:dyDescent="0.25">
      <c r="O9895" s="3"/>
      <c r="P9895" s="3"/>
      <c r="Q9895" s="3"/>
      <c r="S9895" s="3"/>
    </row>
    <row r="9896" spans="15:19" x14ac:dyDescent="0.25">
      <c r="O9896" s="3"/>
      <c r="P9896" s="3"/>
      <c r="Q9896" s="3"/>
      <c r="S9896" s="3"/>
    </row>
    <row r="9897" spans="15:19" x14ac:dyDescent="0.25">
      <c r="O9897" s="3"/>
      <c r="P9897" s="3"/>
      <c r="Q9897" s="3"/>
      <c r="S9897" s="3"/>
    </row>
    <row r="9898" spans="15:19" x14ac:dyDescent="0.25">
      <c r="O9898" s="3"/>
      <c r="P9898" s="3"/>
      <c r="Q9898" s="3"/>
      <c r="S9898" s="3"/>
    </row>
    <row r="9899" spans="15:19" x14ac:dyDescent="0.25">
      <c r="O9899" s="3"/>
      <c r="P9899" s="3"/>
      <c r="Q9899" s="3"/>
      <c r="S9899" s="3"/>
    </row>
    <row r="9900" spans="15:19" x14ac:dyDescent="0.25">
      <c r="O9900" s="3"/>
      <c r="P9900" s="3"/>
      <c r="Q9900" s="3"/>
      <c r="S9900" s="3"/>
    </row>
    <row r="9901" spans="15:19" x14ac:dyDescent="0.25">
      <c r="O9901" s="3"/>
      <c r="P9901" s="3"/>
      <c r="Q9901" s="3"/>
      <c r="S9901" s="3"/>
    </row>
    <row r="9902" spans="15:19" x14ac:dyDescent="0.25">
      <c r="O9902" s="3"/>
      <c r="P9902" s="3"/>
      <c r="Q9902" s="3"/>
      <c r="S9902" s="3"/>
    </row>
    <row r="9903" spans="15:19" x14ac:dyDescent="0.25">
      <c r="O9903" s="3"/>
      <c r="P9903" s="3"/>
      <c r="Q9903" s="3"/>
      <c r="S9903" s="3"/>
    </row>
    <row r="9904" spans="15:19" x14ac:dyDescent="0.25">
      <c r="O9904" s="3"/>
      <c r="P9904" s="3"/>
      <c r="Q9904" s="3"/>
      <c r="S9904" s="3"/>
    </row>
    <row r="9905" spans="15:19" x14ac:dyDescent="0.25">
      <c r="O9905" s="3"/>
      <c r="P9905" s="3"/>
      <c r="Q9905" s="3"/>
      <c r="S9905" s="3"/>
    </row>
    <row r="9906" spans="15:19" x14ac:dyDescent="0.25">
      <c r="O9906" s="3"/>
      <c r="P9906" s="3"/>
      <c r="Q9906" s="3"/>
      <c r="S9906" s="3"/>
    </row>
    <row r="9907" spans="15:19" x14ac:dyDescent="0.25">
      <c r="O9907" s="3"/>
      <c r="P9907" s="3"/>
      <c r="Q9907" s="3"/>
      <c r="S9907" s="3"/>
    </row>
    <row r="9908" spans="15:19" x14ac:dyDescent="0.25">
      <c r="O9908" s="3"/>
      <c r="P9908" s="3"/>
      <c r="Q9908" s="3"/>
      <c r="S9908" s="3"/>
    </row>
    <row r="9909" spans="15:19" x14ac:dyDescent="0.25">
      <c r="O9909" s="3"/>
      <c r="P9909" s="3"/>
      <c r="Q9909" s="3"/>
      <c r="S9909" s="3"/>
    </row>
    <row r="9910" spans="15:19" x14ac:dyDescent="0.25">
      <c r="O9910" s="3"/>
      <c r="P9910" s="3"/>
      <c r="Q9910" s="3"/>
      <c r="S9910" s="3"/>
    </row>
    <row r="9911" spans="15:19" x14ac:dyDescent="0.25">
      <c r="O9911" s="3"/>
      <c r="P9911" s="3"/>
      <c r="Q9911" s="3"/>
      <c r="S9911" s="3"/>
    </row>
    <row r="9912" spans="15:19" x14ac:dyDescent="0.25">
      <c r="O9912" s="3"/>
      <c r="P9912" s="3"/>
      <c r="Q9912" s="3"/>
      <c r="S9912" s="3"/>
    </row>
    <row r="9913" spans="15:19" x14ac:dyDescent="0.25">
      <c r="O9913" s="3"/>
      <c r="P9913" s="3"/>
      <c r="Q9913" s="3"/>
      <c r="S9913" s="3"/>
    </row>
    <row r="9914" spans="15:19" x14ac:dyDescent="0.25">
      <c r="O9914" s="3"/>
      <c r="P9914" s="3"/>
      <c r="Q9914" s="3"/>
      <c r="S9914" s="3"/>
    </row>
    <row r="9915" spans="15:19" x14ac:dyDescent="0.25">
      <c r="O9915" s="3"/>
      <c r="P9915" s="3"/>
      <c r="Q9915" s="3"/>
      <c r="S9915" s="3"/>
    </row>
    <row r="9916" spans="15:19" x14ac:dyDescent="0.25">
      <c r="O9916" s="3"/>
      <c r="P9916" s="3"/>
      <c r="Q9916" s="3"/>
      <c r="S9916" s="3"/>
    </row>
    <row r="9917" spans="15:19" x14ac:dyDescent="0.25">
      <c r="O9917" s="3"/>
      <c r="P9917" s="3"/>
      <c r="Q9917" s="3"/>
      <c r="S9917" s="3"/>
    </row>
    <row r="9918" spans="15:19" x14ac:dyDescent="0.25">
      <c r="O9918" s="3"/>
      <c r="P9918" s="3"/>
      <c r="Q9918" s="3"/>
      <c r="S9918" s="3"/>
    </row>
    <row r="9919" spans="15:19" x14ac:dyDescent="0.25">
      <c r="O9919" s="3"/>
      <c r="P9919" s="3"/>
      <c r="Q9919" s="3"/>
      <c r="S9919" s="3"/>
    </row>
    <row r="9920" spans="15:19" x14ac:dyDescent="0.25">
      <c r="O9920" s="3"/>
      <c r="P9920" s="3"/>
      <c r="Q9920" s="3"/>
      <c r="S9920" s="3"/>
    </row>
    <row r="9921" spans="15:19" x14ac:dyDescent="0.25">
      <c r="O9921" s="3"/>
      <c r="P9921" s="3"/>
      <c r="Q9921" s="3"/>
      <c r="S9921" s="3"/>
    </row>
    <row r="9922" spans="15:19" x14ac:dyDescent="0.25">
      <c r="O9922" s="3"/>
      <c r="P9922" s="3"/>
      <c r="Q9922" s="3"/>
      <c r="S9922" s="3"/>
    </row>
    <row r="9923" spans="15:19" x14ac:dyDescent="0.25">
      <c r="O9923" s="3"/>
      <c r="P9923" s="3"/>
      <c r="Q9923" s="3"/>
      <c r="S9923" s="3"/>
    </row>
    <row r="9924" spans="15:19" x14ac:dyDescent="0.25">
      <c r="O9924" s="3"/>
      <c r="P9924" s="3"/>
      <c r="Q9924" s="3"/>
      <c r="S9924" s="3"/>
    </row>
    <row r="9925" spans="15:19" x14ac:dyDescent="0.25">
      <c r="O9925" s="3"/>
      <c r="P9925" s="3"/>
      <c r="Q9925" s="3"/>
      <c r="S9925" s="3"/>
    </row>
    <row r="9926" spans="15:19" x14ac:dyDescent="0.25">
      <c r="O9926" s="3"/>
      <c r="P9926" s="3"/>
      <c r="Q9926" s="3"/>
      <c r="S9926" s="3"/>
    </row>
    <row r="9927" spans="15:19" x14ac:dyDescent="0.25">
      <c r="O9927" s="3"/>
      <c r="P9927" s="3"/>
      <c r="Q9927" s="3"/>
      <c r="S9927" s="3"/>
    </row>
    <row r="9928" spans="15:19" x14ac:dyDescent="0.25">
      <c r="O9928" s="3"/>
      <c r="P9928" s="3"/>
      <c r="Q9928" s="3"/>
      <c r="S9928" s="3"/>
    </row>
    <row r="9929" spans="15:19" x14ac:dyDescent="0.25">
      <c r="O9929" s="3"/>
      <c r="P9929" s="3"/>
      <c r="Q9929" s="3"/>
      <c r="S9929" s="3"/>
    </row>
    <row r="9930" spans="15:19" x14ac:dyDescent="0.25">
      <c r="O9930" s="3"/>
      <c r="P9930" s="3"/>
      <c r="Q9930" s="3"/>
      <c r="S9930" s="3"/>
    </row>
    <row r="9931" spans="15:19" x14ac:dyDescent="0.25">
      <c r="O9931" s="3"/>
      <c r="P9931" s="3"/>
      <c r="Q9931" s="3"/>
      <c r="S9931" s="3"/>
    </row>
    <row r="9932" spans="15:19" x14ac:dyDescent="0.25">
      <c r="O9932" s="3"/>
      <c r="P9932" s="3"/>
      <c r="Q9932" s="3"/>
      <c r="S9932" s="3"/>
    </row>
    <row r="9933" spans="15:19" x14ac:dyDescent="0.25">
      <c r="O9933" s="3"/>
      <c r="P9933" s="3"/>
      <c r="Q9933" s="3"/>
      <c r="S9933" s="3"/>
    </row>
    <row r="9934" spans="15:19" x14ac:dyDescent="0.25">
      <c r="O9934" s="3"/>
      <c r="P9934" s="3"/>
      <c r="Q9934" s="3"/>
      <c r="S9934" s="3"/>
    </row>
    <row r="9935" spans="15:19" x14ac:dyDescent="0.25">
      <c r="O9935" s="3"/>
      <c r="P9935" s="3"/>
      <c r="Q9935" s="3"/>
      <c r="S9935" s="3"/>
    </row>
    <row r="9936" spans="15:19" x14ac:dyDescent="0.25">
      <c r="O9936" s="3"/>
      <c r="P9936" s="3"/>
      <c r="Q9936" s="3"/>
      <c r="S9936" s="3"/>
    </row>
    <row r="9937" spans="15:19" x14ac:dyDescent="0.25">
      <c r="O9937" s="3"/>
      <c r="P9937" s="3"/>
      <c r="Q9937" s="3"/>
      <c r="S9937" s="3"/>
    </row>
    <row r="9938" spans="15:19" x14ac:dyDescent="0.25">
      <c r="O9938" s="3"/>
      <c r="P9938" s="3"/>
      <c r="Q9938" s="3"/>
      <c r="S9938" s="3"/>
    </row>
    <row r="9939" spans="15:19" x14ac:dyDescent="0.25">
      <c r="O9939" s="3"/>
      <c r="P9939" s="3"/>
      <c r="Q9939" s="3"/>
      <c r="S9939" s="3"/>
    </row>
    <row r="9940" spans="15:19" x14ac:dyDescent="0.25">
      <c r="O9940" s="3"/>
      <c r="P9940" s="3"/>
      <c r="Q9940" s="3"/>
      <c r="S9940" s="3"/>
    </row>
    <row r="9941" spans="15:19" x14ac:dyDescent="0.25">
      <c r="O9941" s="3"/>
      <c r="P9941" s="3"/>
      <c r="Q9941" s="3"/>
      <c r="S9941" s="3"/>
    </row>
    <row r="9942" spans="15:19" x14ac:dyDescent="0.25">
      <c r="O9942" s="3"/>
      <c r="P9942" s="3"/>
      <c r="Q9942" s="3"/>
      <c r="S9942" s="3"/>
    </row>
    <row r="9943" spans="15:19" x14ac:dyDescent="0.25">
      <c r="O9943" s="3"/>
      <c r="P9943" s="3"/>
      <c r="Q9943" s="3"/>
      <c r="S9943" s="3"/>
    </row>
    <row r="9944" spans="15:19" x14ac:dyDescent="0.25">
      <c r="O9944" s="3"/>
      <c r="P9944" s="3"/>
      <c r="Q9944" s="3"/>
      <c r="S9944" s="3"/>
    </row>
    <row r="9945" spans="15:19" x14ac:dyDescent="0.25">
      <c r="O9945" s="3"/>
      <c r="P9945" s="3"/>
      <c r="Q9945" s="3"/>
      <c r="S9945" s="3"/>
    </row>
    <row r="9946" spans="15:19" x14ac:dyDescent="0.25">
      <c r="O9946" s="3"/>
      <c r="P9946" s="3"/>
      <c r="Q9946" s="3"/>
      <c r="S9946" s="3"/>
    </row>
    <row r="9947" spans="15:19" x14ac:dyDescent="0.25">
      <c r="O9947" s="3"/>
      <c r="P9947" s="3"/>
      <c r="Q9947" s="3"/>
      <c r="S9947" s="3"/>
    </row>
    <row r="9948" spans="15:19" x14ac:dyDescent="0.25">
      <c r="O9948" s="3"/>
      <c r="P9948" s="3"/>
      <c r="Q9948" s="3"/>
      <c r="S9948" s="3"/>
    </row>
    <row r="9949" spans="15:19" x14ac:dyDescent="0.25">
      <c r="O9949" s="3"/>
      <c r="P9949" s="3"/>
      <c r="Q9949" s="3"/>
      <c r="S9949" s="3"/>
    </row>
    <row r="9950" spans="15:19" x14ac:dyDescent="0.25">
      <c r="O9950" s="3"/>
      <c r="P9950" s="3"/>
      <c r="Q9950" s="3"/>
      <c r="S9950" s="3"/>
    </row>
    <row r="9951" spans="15:19" x14ac:dyDescent="0.25">
      <c r="O9951" s="3"/>
      <c r="P9951" s="3"/>
      <c r="Q9951" s="3"/>
      <c r="S9951" s="3"/>
    </row>
    <row r="9952" spans="15:19" x14ac:dyDescent="0.25">
      <c r="O9952" s="3"/>
      <c r="P9952" s="3"/>
      <c r="Q9952" s="3"/>
      <c r="S9952" s="3"/>
    </row>
    <row r="9953" spans="15:19" x14ac:dyDescent="0.25">
      <c r="O9953" s="3"/>
      <c r="P9953" s="3"/>
      <c r="Q9953" s="3"/>
      <c r="S9953" s="3"/>
    </row>
    <row r="9954" spans="15:19" x14ac:dyDescent="0.25">
      <c r="O9954" s="3"/>
      <c r="P9954" s="3"/>
      <c r="Q9954" s="3"/>
      <c r="S9954" s="3"/>
    </row>
    <row r="9955" spans="15:19" x14ac:dyDescent="0.25">
      <c r="O9955" s="3"/>
      <c r="P9955" s="3"/>
      <c r="Q9955" s="3"/>
      <c r="S9955" s="3"/>
    </row>
    <row r="9956" spans="15:19" x14ac:dyDescent="0.25">
      <c r="O9956" s="3"/>
      <c r="P9956" s="3"/>
      <c r="Q9956" s="3"/>
      <c r="S9956" s="3"/>
    </row>
    <row r="9957" spans="15:19" x14ac:dyDescent="0.25">
      <c r="O9957" s="3"/>
      <c r="P9957" s="3"/>
      <c r="Q9957" s="3"/>
      <c r="S9957" s="3"/>
    </row>
    <row r="9958" spans="15:19" x14ac:dyDescent="0.25">
      <c r="O9958" s="3"/>
      <c r="P9958" s="3"/>
      <c r="Q9958" s="3"/>
      <c r="S9958" s="3"/>
    </row>
    <row r="9959" spans="15:19" x14ac:dyDescent="0.25">
      <c r="O9959" s="3"/>
      <c r="P9959" s="3"/>
      <c r="Q9959" s="3"/>
      <c r="S9959" s="3"/>
    </row>
    <row r="9960" spans="15:19" x14ac:dyDescent="0.25">
      <c r="O9960" s="3"/>
      <c r="P9960" s="3"/>
      <c r="Q9960" s="3"/>
      <c r="S9960" s="3"/>
    </row>
    <row r="9961" spans="15:19" x14ac:dyDescent="0.25">
      <c r="O9961" s="3"/>
      <c r="P9961" s="3"/>
      <c r="Q9961" s="3"/>
      <c r="S9961" s="3"/>
    </row>
    <row r="9962" spans="15:19" x14ac:dyDescent="0.25">
      <c r="O9962" s="3"/>
      <c r="P9962" s="3"/>
      <c r="Q9962" s="3"/>
      <c r="S9962" s="3"/>
    </row>
    <row r="9963" spans="15:19" x14ac:dyDescent="0.25">
      <c r="O9963" s="3"/>
      <c r="P9963" s="3"/>
      <c r="Q9963" s="3"/>
      <c r="S9963" s="3"/>
    </row>
    <row r="9964" spans="15:19" x14ac:dyDescent="0.25">
      <c r="O9964" s="3"/>
      <c r="P9964" s="3"/>
      <c r="Q9964" s="3"/>
      <c r="S9964" s="3"/>
    </row>
    <row r="9965" spans="15:19" x14ac:dyDescent="0.25">
      <c r="O9965" s="3"/>
      <c r="P9965" s="3"/>
      <c r="Q9965" s="3"/>
      <c r="S9965" s="3"/>
    </row>
    <row r="9966" spans="15:19" x14ac:dyDescent="0.25">
      <c r="O9966" s="3"/>
      <c r="P9966" s="3"/>
      <c r="Q9966" s="3"/>
      <c r="S9966" s="3"/>
    </row>
    <row r="9967" spans="15:19" x14ac:dyDescent="0.25">
      <c r="O9967" s="3"/>
      <c r="P9967" s="3"/>
      <c r="Q9967" s="3"/>
      <c r="S9967" s="3"/>
    </row>
    <row r="9968" spans="15:19" x14ac:dyDescent="0.25">
      <c r="O9968" s="3"/>
      <c r="P9968" s="3"/>
      <c r="Q9968" s="3"/>
      <c r="S9968" s="3"/>
    </row>
    <row r="9969" spans="15:19" x14ac:dyDescent="0.25">
      <c r="O9969" s="3"/>
      <c r="P9969" s="3"/>
      <c r="Q9969" s="3"/>
      <c r="S9969" s="3"/>
    </row>
    <row r="9970" spans="15:19" x14ac:dyDescent="0.25">
      <c r="O9970" s="3"/>
      <c r="P9970" s="3"/>
      <c r="Q9970" s="3"/>
      <c r="S9970" s="3"/>
    </row>
    <row r="9971" spans="15:19" x14ac:dyDescent="0.25">
      <c r="O9971" s="3"/>
      <c r="P9971" s="3"/>
      <c r="Q9971" s="3"/>
      <c r="S9971" s="3"/>
    </row>
    <row r="9972" spans="15:19" x14ac:dyDescent="0.25">
      <c r="O9972" s="3"/>
      <c r="P9972" s="3"/>
      <c r="Q9972" s="3"/>
      <c r="S9972" s="3"/>
    </row>
    <row r="9973" spans="15:19" x14ac:dyDescent="0.25">
      <c r="O9973" s="3"/>
      <c r="P9973" s="3"/>
      <c r="Q9973" s="3"/>
      <c r="S9973" s="3"/>
    </row>
    <row r="9974" spans="15:19" x14ac:dyDescent="0.25">
      <c r="O9974" s="3"/>
      <c r="P9974" s="3"/>
      <c r="Q9974" s="3"/>
      <c r="S9974" s="3"/>
    </row>
    <row r="9975" spans="15:19" x14ac:dyDescent="0.25">
      <c r="O9975" s="3"/>
      <c r="P9975" s="3"/>
      <c r="Q9975" s="3"/>
      <c r="S9975" s="3"/>
    </row>
    <row r="9976" spans="15:19" x14ac:dyDescent="0.25">
      <c r="O9976" s="3"/>
      <c r="P9976" s="3"/>
      <c r="Q9976" s="3"/>
      <c r="S9976" s="3"/>
    </row>
    <row r="9977" spans="15:19" x14ac:dyDescent="0.25">
      <c r="O9977" s="3"/>
      <c r="P9977" s="3"/>
      <c r="Q9977" s="3"/>
      <c r="S9977" s="3"/>
    </row>
    <row r="9978" spans="15:19" x14ac:dyDescent="0.25">
      <c r="O9978" s="3"/>
      <c r="P9978" s="3"/>
      <c r="Q9978" s="3"/>
      <c r="S9978" s="3"/>
    </row>
    <row r="9979" spans="15:19" x14ac:dyDescent="0.25">
      <c r="O9979" s="3"/>
      <c r="P9979" s="3"/>
      <c r="Q9979" s="3"/>
      <c r="S9979" s="3"/>
    </row>
    <row r="9980" spans="15:19" x14ac:dyDescent="0.25">
      <c r="O9980" s="3"/>
      <c r="P9980" s="3"/>
      <c r="Q9980" s="3"/>
      <c r="S9980" s="3"/>
    </row>
    <row r="9981" spans="15:19" x14ac:dyDescent="0.25">
      <c r="O9981" s="3"/>
      <c r="P9981" s="3"/>
      <c r="Q9981" s="3"/>
      <c r="S9981" s="3"/>
    </row>
    <row r="9982" spans="15:19" x14ac:dyDescent="0.25">
      <c r="O9982" s="3"/>
      <c r="P9982" s="3"/>
      <c r="Q9982" s="3"/>
      <c r="S9982" s="3"/>
    </row>
    <row r="9983" spans="15:19" x14ac:dyDescent="0.25">
      <c r="O9983" s="3"/>
      <c r="P9983" s="3"/>
      <c r="Q9983" s="3"/>
      <c r="S9983" s="3"/>
    </row>
    <row r="9984" spans="15:19" x14ac:dyDescent="0.25">
      <c r="O9984" s="3"/>
      <c r="P9984" s="3"/>
      <c r="Q9984" s="3"/>
      <c r="S9984" s="3"/>
    </row>
    <row r="9985" spans="15:19" x14ac:dyDescent="0.25">
      <c r="O9985" s="3"/>
      <c r="P9985" s="3"/>
      <c r="Q9985" s="3"/>
      <c r="S9985" s="3"/>
    </row>
    <row r="9986" spans="15:19" x14ac:dyDescent="0.25">
      <c r="O9986" s="3"/>
      <c r="P9986" s="3"/>
      <c r="Q9986" s="3"/>
      <c r="S9986" s="3"/>
    </row>
    <row r="9987" spans="15:19" x14ac:dyDescent="0.25">
      <c r="O9987" s="3"/>
      <c r="P9987" s="3"/>
      <c r="Q9987" s="3"/>
      <c r="S9987" s="3"/>
    </row>
    <row r="9988" spans="15:19" x14ac:dyDescent="0.25">
      <c r="O9988" s="3"/>
      <c r="P9988" s="3"/>
      <c r="Q9988" s="3"/>
      <c r="S9988" s="3"/>
    </row>
    <row r="9989" spans="15:19" x14ac:dyDescent="0.25">
      <c r="O9989" s="3"/>
      <c r="P9989" s="3"/>
      <c r="Q9989" s="3"/>
      <c r="S9989" s="3"/>
    </row>
    <row r="9990" spans="15:19" x14ac:dyDescent="0.25">
      <c r="O9990" s="3"/>
      <c r="P9990" s="3"/>
      <c r="Q9990" s="3"/>
      <c r="S9990" s="3"/>
    </row>
    <row r="9991" spans="15:19" x14ac:dyDescent="0.25">
      <c r="O9991" s="3"/>
      <c r="P9991" s="3"/>
      <c r="Q9991" s="3"/>
      <c r="S9991" s="3"/>
    </row>
    <row r="9992" spans="15:19" x14ac:dyDescent="0.25">
      <c r="O9992" s="3"/>
      <c r="P9992" s="3"/>
      <c r="Q9992" s="3"/>
      <c r="S9992" s="3"/>
    </row>
    <row r="9993" spans="15:19" x14ac:dyDescent="0.25">
      <c r="O9993" s="3"/>
      <c r="P9993" s="3"/>
      <c r="Q9993" s="3"/>
      <c r="S9993" s="3"/>
    </row>
    <row r="9994" spans="15:19" x14ac:dyDescent="0.25">
      <c r="O9994" s="3"/>
      <c r="P9994" s="3"/>
      <c r="Q9994" s="3"/>
      <c r="S9994" s="3"/>
    </row>
    <row r="9995" spans="15:19" x14ac:dyDescent="0.25">
      <c r="O9995" s="3"/>
      <c r="P9995" s="3"/>
      <c r="Q9995" s="3"/>
      <c r="S9995" s="3"/>
    </row>
    <row r="9996" spans="15:19" x14ac:dyDescent="0.25">
      <c r="O9996" s="3"/>
      <c r="P9996" s="3"/>
      <c r="Q9996" s="3"/>
      <c r="S9996" s="3"/>
    </row>
    <row r="9997" spans="15:19" x14ac:dyDescent="0.25">
      <c r="O9997" s="3"/>
      <c r="P9997" s="3"/>
      <c r="Q9997" s="3"/>
      <c r="S9997" s="3"/>
    </row>
    <row r="9998" spans="15:19" x14ac:dyDescent="0.25">
      <c r="O9998" s="3"/>
      <c r="P9998" s="3"/>
      <c r="Q9998" s="3"/>
      <c r="S9998" s="3"/>
    </row>
    <row r="9999" spans="15:19" x14ac:dyDescent="0.25">
      <c r="O9999" s="3"/>
      <c r="P9999" s="3"/>
      <c r="Q9999" s="3"/>
      <c r="S9999" s="3"/>
    </row>
    <row r="10000" spans="15:19" x14ac:dyDescent="0.25">
      <c r="O10000" s="3"/>
      <c r="P10000" s="3"/>
      <c r="Q10000" s="3"/>
      <c r="S10000" s="3"/>
    </row>
    <row r="10001" spans="15:19" x14ac:dyDescent="0.25">
      <c r="O10001" s="3"/>
      <c r="P10001" s="3"/>
      <c r="Q10001" s="3"/>
      <c r="S10001" s="3"/>
    </row>
    <row r="10002" spans="15:19" x14ac:dyDescent="0.25">
      <c r="O10002" s="3"/>
      <c r="P10002" s="3"/>
      <c r="Q10002" s="3"/>
      <c r="S10002" s="3"/>
    </row>
    <row r="10003" spans="15:19" x14ac:dyDescent="0.25">
      <c r="O10003" s="3"/>
      <c r="P10003" s="3"/>
      <c r="Q10003" s="3"/>
      <c r="S10003" s="3"/>
    </row>
    <row r="10004" spans="15:19" x14ac:dyDescent="0.25">
      <c r="O10004" s="3"/>
      <c r="P10004" s="3"/>
      <c r="Q10004" s="3"/>
      <c r="S10004" s="3"/>
    </row>
    <row r="10005" spans="15:19" x14ac:dyDescent="0.25">
      <c r="O10005" s="3"/>
      <c r="P10005" s="3"/>
      <c r="Q10005" s="3"/>
      <c r="S10005" s="3"/>
    </row>
    <row r="10006" spans="15:19" x14ac:dyDescent="0.25">
      <c r="O10006" s="3"/>
      <c r="P10006" s="3"/>
      <c r="Q10006" s="3"/>
      <c r="S10006" s="3"/>
    </row>
    <row r="10007" spans="15:19" x14ac:dyDescent="0.25">
      <c r="O10007" s="3"/>
      <c r="P10007" s="3"/>
      <c r="Q10007" s="3"/>
      <c r="S10007" s="3"/>
    </row>
    <row r="10008" spans="15:19" x14ac:dyDescent="0.25">
      <c r="O10008" s="3"/>
      <c r="P10008" s="3"/>
      <c r="Q10008" s="3"/>
      <c r="S10008" s="3"/>
    </row>
    <row r="10009" spans="15:19" x14ac:dyDescent="0.25">
      <c r="O10009" s="3"/>
      <c r="P10009" s="3"/>
      <c r="Q10009" s="3"/>
      <c r="S10009" s="3"/>
    </row>
    <row r="10010" spans="15:19" x14ac:dyDescent="0.25">
      <c r="O10010" s="3"/>
      <c r="P10010" s="3"/>
      <c r="Q10010" s="3"/>
      <c r="S10010" s="3"/>
    </row>
    <row r="10011" spans="15:19" x14ac:dyDescent="0.25">
      <c r="O10011" s="3"/>
      <c r="P10011" s="3"/>
      <c r="Q10011" s="3"/>
      <c r="S10011" s="3"/>
    </row>
    <row r="10012" spans="15:19" x14ac:dyDescent="0.25">
      <c r="O10012" s="3"/>
      <c r="P10012" s="3"/>
      <c r="Q10012" s="3"/>
      <c r="S10012" s="3"/>
    </row>
    <row r="10013" spans="15:19" x14ac:dyDescent="0.25">
      <c r="O10013" s="3"/>
      <c r="P10013" s="3"/>
      <c r="Q10013" s="3"/>
      <c r="S10013" s="3"/>
    </row>
    <row r="10014" spans="15:19" x14ac:dyDescent="0.25">
      <c r="O10014" s="3"/>
      <c r="P10014" s="3"/>
      <c r="Q10014" s="3"/>
      <c r="S10014" s="3"/>
    </row>
    <row r="10015" spans="15:19" x14ac:dyDescent="0.25">
      <c r="O10015" s="3"/>
      <c r="P10015" s="3"/>
      <c r="Q10015" s="3"/>
      <c r="S10015" s="3"/>
    </row>
    <row r="10016" spans="15:19" x14ac:dyDescent="0.25">
      <c r="O10016" s="3"/>
      <c r="P10016" s="3"/>
      <c r="Q10016" s="3"/>
      <c r="S10016" s="3"/>
    </row>
    <row r="10017" spans="15:19" x14ac:dyDescent="0.25">
      <c r="O10017" s="3"/>
      <c r="P10017" s="3"/>
      <c r="Q10017" s="3"/>
      <c r="S10017" s="3"/>
    </row>
    <row r="10018" spans="15:19" x14ac:dyDescent="0.25">
      <c r="O10018" s="3"/>
      <c r="P10018" s="3"/>
      <c r="Q10018" s="3"/>
      <c r="S10018" s="3"/>
    </row>
    <row r="10019" spans="15:19" x14ac:dyDescent="0.25">
      <c r="O10019" s="3"/>
      <c r="P10019" s="3"/>
      <c r="Q10019" s="3"/>
      <c r="S10019" s="3"/>
    </row>
    <row r="10020" spans="15:19" x14ac:dyDescent="0.25">
      <c r="O10020" s="3"/>
      <c r="P10020" s="3"/>
      <c r="Q10020" s="3"/>
      <c r="S10020" s="3"/>
    </row>
    <row r="10021" spans="15:19" x14ac:dyDescent="0.25">
      <c r="O10021" s="3"/>
      <c r="P10021" s="3"/>
      <c r="Q10021" s="3"/>
      <c r="S10021" s="3"/>
    </row>
    <row r="10022" spans="15:19" x14ac:dyDescent="0.25">
      <c r="O10022" s="3"/>
      <c r="P10022" s="3"/>
      <c r="Q10022" s="3"/>
      <c r="S10022" s="3"/>
    </row>
    <row r="10023" spans="15:19" x14ac:dyDescent="0.25">
      <c r="O10023" s="3"/>
      <c r="P10023" s="3"/>
      <c r="Q10023" s="3"/>
      <c r="S10023" s="3"/>
    </row>
    <row r="10024" spans="15:19" x14ac:dyDescent="0.25">
      <c r="O10024" s="3"/>
      <c r="P10024" s="3"/>
      <c r="Q10024" s="3"/>
      <c r="S10024" s="3"/>
    </row>
    <row r="10025" spans="15:19" x14ac:dyDescent="0.25">
      <c r="O10025" s="3"/>
      <c r="P10025" s="3"/>
      <c r="Q10025" s="3"/>
      <c r="S10025" s="3"/>
    </row>
    <row r="10026" spans="15:19" x14ac:dyDescent="0.25">
      <c r="O10026" s="3"/>
      <c r="P10026" s="3"/>
      <c r="Q10026" s="3"/>
      <c r="S10026" s="3"/>
    </row>
    <row r="10027" spans="15:19" x14ac:dyDescent="0.25">
      <c r="O10027" s="3"/>
      <c r="P10027" s="3"/>
      <c r="Q10027" s="3"/>
      <c r="S10027" s="3"/>
    </row>
    <row r="10028" spans="15:19" x14ac:dyDescent="0.25">
      <c r="O10028" s="3"/>
      <c r="P10028" s="3"/>
      <c r="Q10028" s="3"/>
      <c r="S10028" s="3"/>
    </row>
    <row r="10029" spans="15:19" x14ac:dyDescent="0.25">
      <c r="O10029" s="3"/>
      <c r="P10029" s="3"/>
      <c r="Q10029" s="3"/>
      <c r="S10029" s="3"/>
    </row>
    <row r="10030" spans="15:19" x14ac:dyDescent="0.25">
      <c r="O10030" s="3"/>
      <c r="P10030" s="3"/>
      <c r="Q10030" s="3"/>
      <c r="S10030" s="3"/>
    </row>
    <row r="10031" spans="15:19" x14ac:dyDescent="0.25">
      <c r="O10031" s="3"/>
      <c r="P10031" s="3"/>
      <c r="Q10031" s="3"/>
      <c r="S10031" s="3"/>
    </row>
    <row r="10032" spans="15:19" x14ac:dyDescent="0.25">
      <c r="O10032" s="3"/>
      <c r="P10032" s="3"/>
      <c r="Q10032" s="3"/>
      <c r="S10032" s="3"/>
    </row>
    <row r="10033" spans="15:19" x14ac:dyDescent="0.25">
      <c r="O10033" s="3"/>
      <c r="P10033" s="3"/>
      <c r="Q10033" s="3"/>
      <c r="S10033" s="3"/>
    </row>
    <row r="10034" spans="15:19" x14ac:dyDescent="0.25">
      <c r="O10034" s="3"/>
      <c r="P10034" s="3"/>
      <c r="Q10034" s="3"/>
      <c r="S10034" s="3"/>
    </row>
    <row r="10035" spans="15:19" x14ac:dyDescent="0.25">
      <c r="O10035" s="3"/>
      <c r="P10035" s="3"/>
      <c r="Q10035" s="3"/>
      <c r="S10035" s="3"/>
    </row>
    <row r="10036" spans="15:19" x14ac:dyDescent="0.25">
      <c r="O10036" s="3"/>
      <c r="P10036" s="3"/>
      <c r="Q10036" s="3"/>
      <c r="S10036" s="3"/>
    </row>
    <row r="10037" spans="15:19" x14ac:dyDescent="0.25">
      <c r="O10037" s="3"/>
      <c r="P10037" s="3"/>
      <c r="Q10037" s="3"/>
      <c r="S10037" s="3"/>
    </row>
    <row r="10038" spans="15:19" x14ac:dyDescent="0.25">
      <c r="O10038" s="3"/>
      <c r="P10038" s="3"/>
      <c r="Q10038" s="3"/>
      <c r="S10038" s="3"/>
    </row>
    <row r="10039" spans="15:19" x14ac:dyDescent="0.25">
      <c r="O10039" s="3"/>
      <c r="P10039" s="3"/>
      <c r="Q10039" s="3"/>
      <c r="S10039" s="3"/>
    </row>
    <row r="10040" spans="15:19" x14ac:dyDescent="0.25">
      <c r="O10040" s="3"/>
      <c r="P10040" s="3"/>
      <c r="Q10040" s="3"/>
      <c r="S10040" s="3"/>
    </row>
    <row r="10041" spans="15:19" x14ac:dyDescent="0.25">
      <c r="O10041" s="3"/>
      <c r="P10041" s="3"/>
      <c r="Q10041" s="3"/>
      <c r="S10041" s="3"/>
    </row>
    <row r="10042" spans="15:19" x14ac:dyDescent="0.25">
      <c r="O10042" s="3"/>
      <c r="P10042" s="3"/>
      <c r="Q10042" s="3"/>
      <c r="S10042" s="3"/>
    </row>
    <row r="10043" spans="15:19" x14ac:dyDescent="0.25">
      <c r="O10043" s="3"/>
      <c r="P10043" s="3"/>
      <c r="Q10043" s="3"/>
      <c r="S10043" s="3"/>
    </row>
    <row r="10044" spans="15:19" x14ac:dyDescent="0.25">
      <c r="O10044" s="3"/>
      <c r="P10044" s="3"/>
      <c r="Q10044" s="3"/>
      <c r="S10044" s="3"/>
    </row>
    <row r="10045" spans="15:19" x14ac:dyDescent="0.25">
      <c r="O10045" s="3"/>
      <c r="P10045" s="3"/>
      <c r="Q10045" s="3"/>
      <c r="S10045" s="3"/>
    </row>
    <row r="10046" spans="15:19" x14ac:dyDescent="0.25">
      <c r="O10046" s="3"/>
      <c r="P10046" s="3"/>
      <c r="Q10046" s="3"/>
      <c r="S10046" s="3"/>
    </row>
    <row r="10047" spans="15:19" x14ac:dyDescent="0.25">
      <c r="O10047" s="3"/>
      <c r="P10047" s="3"/>
      <c r="Q10047" s="3"/>
      <c r="S10047" s="3"/>
    </row>
    <row r="10048" spans="15:19" x14ac:dyDescent="0.25">
      <c r="O10048" s="3"/>
      <c r="P10048" s="3"/>
      <c r="Q10048" s="3"/>
      <c r="S10048" s="3"/>
    </row>
    <row r="10049" spans="15:19" x14ac:dyDescent="0.25">
      <c r="O10049" s="3"/>
      <c r="P10049" s="3"/>
      <c r="Q10049" s="3"/>
      <c r="S10049" s="3"/>
    </row>
    <row r="10050" spans="15:19" x14ac:dyDescent="0.25">
      <c r="O10050" s="3"/>
      <c r="P10050" s="3"/>
      <c r="Q10050" s="3"/>
      <c r="S10050" s="3"/>
    </row>
    <row r="10051" spans="15:19" x14ac:dyDescent="0.25">
      <c r="O10051" s="3"/>
      <c r="P10051" s="3"/>
      <c r="Q10051" s="3"/>
      <c r="S10051" s="3"/>
    </row>
    <row r="10052" spans="15:19" x14ac:dyDescent="0.25">
      <c r="O10052" s="3"/>
      <c r="P10052" s="3"/>
      <c r="Q10052" s="3"/>
      <c r="S10052" s="3"/>
    </row>
    <row r="10053" spans="15:19" x14ac:dyDescent="0.25">
      <c r="O10053" s="3"/>
      <c r="P10053" s="3"/>
      <c r="Q10053" s="3"/>
      <c r="S10053" s="3"/>
    </row>
    <row r="10054" spans="15:19" x14ac:dyDescent="0.25">
      <c r="O10054" s="3"/>
      <c r="P10054" s="3"/>
      <c r="Q10054" s="3"/>
      <c r="S10054" s="3"/>
    </row>
    <row r="10055" spans="15:19" x14ac:dyDescent="0.25">
      <c r="O10055" s="3"/>
      <c r="P10055" s="3"/>
      <c r="Q10055" s="3"/>
      <c r="S10055" s="3"/>
    </row>
    <row r="10056" spans="15:19" x14ac:dyDescent="0.25">
      <c r="O10056" s="3"/>
      <c r="P10056" s="3"/>
      <c r="Q10056" s="3"/>
      <c r="S10056" s="3"/>
    </row>
    <row r="10057" spans="15:19" x14ac:dyDescent="0.25">
      <c r="O10057" s="3"/>
      <c r="P10057" s="3"/>
      <c r="Q10057" s="3"/>
      <c r="S10057" s="3"/>
    </row>
    <row r="10058" spans="15:19" x14ac:dyDescent="0.25">
      <c r="O10058" s="3"/>
      <c r="P10058" s="3"/>
      <c r="Q10058" s="3"/>
      <c r="S10058" s="3"/>
    </row>
    <row r="10059" spans="15:19" x14ac:dyDescent="0.25">
      <c r="O10059" s="3"/>
      <c r="P10059" s="3"/>
      <c r="Q10059" s="3"/>
      <c r="S10059" s="3"/>
    </row>
    <row r="10060" spans="15:19" x14ac:dyDescent="0.25">
      <c r="O10060" s="3"/>
      <c r="P10060" s="3"/>
      <c r="Q10060" s="3"/>
      <c r="S10060" s="3"/>
    </row>
    <row r="10061" spans="15:19" x14ac:dyDescent="0.25">
      <c r="O10061" s="3"/>
      <c r="P10061" s="3"/>
      <c r="Q10061" s="3"/>
      <c r="S10061" s="3"/>
    </row>
    <row r="10062" spans="15:19" x14ac:dyDescent="0.25">
      <c r="O10062" s="3"/>
      <c r="P10062" s="3"/>
      <c r="Q10062" s="3"/>
      <c r="S10062" s="3"/>
    </row>
    <row r="10063" spans="15:19" x14ac:dyDescent="0.25">
      <c r="O10063" s="3"/>
      <c r="P10063" s="3"/>
      <c r="Q10063" s="3"/>
      <c r="S10063" s="3"/>
    </row>
    <row r="10064" spans="15:19" x14ac:dyDescent="0.25">
      <c r="O10064" s="3"/>
      <c r="P10064" s="3"/>
      <c r="Q10064" s="3"/>
      <c r="S10064" s="3"/>
    </row>
    <row r="10065" spans="15:19" x14ac:dyDescent="0.25">
      <c r="O10065" s="3"/>
      <c r="P10065" s="3"/>
      <c r="Q10065" s="3"/>
      <c r="S10065" s="3"/>
    </row>
    <row r="10066" spans="15:19" x14ac:dyDescent="0.25">
      <c r="O10066" s="3"/>
      <c r="P10066" s="3"/>
      <c r="Q10066" s="3"/>
      <c r="S10066" s="3"/>
    </row>
    <row r="10067" spans="15:19" x14ac:dyDescent="0.25">
      <c r="O10067" s="3"/>
      <c r="P10067" s="3"/>
      <c r="Q10067" s="3"/>
      <c r="S10067" s="3"/>
    </row>
    <row r="10068" spans="15:19" x14ac:dyDescent="0.25">
      <c r="O10068" s="3"/>
      <c r="P10068" s="3"/>
      <c r="Q10068" s="3"/>
      <c r="S10068" s="3"/>
    </row>
    <row r="10069" spans="15:19" x14ac:dyDescent="0.25">
      <c r="O10069" s="3"/>
      <c r="P10069" s="3"/>
      <c r="Q10069" s="3"/>
      <c r="S10069" s="3"/>
    </row>
    <row r="10070" spans="15:19" x14ac:dyDescent="0.25">
      <c r="O10070" s="3"/>
      <c r="P10070" s="3"/>
      <c r="Q10070" s="3"/>
      <c r="S10070" s="3"/>
    </row>
    <row r="10071" spans="15:19" x14ac:dyDescent="0.25">
      <c r="O10071" s="3"/>
      <c r="P10071" s="3"/>
      <c r="Q10071" s="3"/>
      <c r="S10071" s="3"/>
    </row>
    <row r="10072" spans="15:19" x14ac:dyDescent="0.25">
      <c r="O10072" s="3"/>
      <c r="P10072" s="3"/>
      <c r="Q10072" s="3"/>
      <c r="S10072" s="3"/>
    </row>
    <row r="10073" spans="15:19" x14ac:dyDescent="0.25">
      <c r="O10073" s="3"/>
      <c r="P10073" s="3"/>
      <c r="Q10073" s="3"/>
      <c r="S10073" s="3"/>
    </row>
    <row r="10074" spans="15:19" x14ac:dyDescent="0.25">
      <c r="O10074" s="3"/>
      <c r="P10074" s="3"/>
      <c r="Q10074" s="3"/>
      <c r="S10074" s="3"/>
    </row>
    <row r="10075" spans="15:19" x14ac:dyDescent="0.25">
      <c r="O10075" s="3"/>
      <c r="P10075" s="3"/>
      <c r="Q10075" s="3"/>
      <c r="S10075" s="3"/>
    </row>
    <row r="10076" spans="15:19" x14ac:dyDescent="0.25">
      <c r="O10076" s="3"/>
      <c r="P10076" s="3"/>
      <c r="Q10076" s="3"/>
      <c r="S10076" s="3"/>
    </row>
    <row r="10077" spans="15:19" x14ac:dyDescent="0.25">
      <c r="O10077" s="3"/>
      <c r="P10077" s="3"/>
      <c r="Q10077" s="3"/>
      <c r="S10077" s="3"/>
    </row>
    <row r="10078" spans="15:19" x14ac:dyDescent="0.25">
      <c r="O10078" s="3"/>
      <c r="P10078" s="3"/>
      <c r="Q10078" s="3"/>
      <c r="S10078" s="3"/>
    </row>
    <row r="10079" spans="15:19" x14ac:dyDescent="0.25">
      <c r="O10079" s="3"/>
      <c r="P10079" s="3"/>
      <c r="Q10079" s="3"/>
      <c r="S10079" s="3"/>
    </row>
    <row r="10080" spans="15:19" x14ac:dyDescent="0.25">
      <c r="O10080" s="3"/>
      <c r="P10080" s="3"/>
      <c r="Q10080" s="3"/>
      <c r="S10080" s="3"/>
    </row>
    <row r="10081" spans="15:19" x14ac:dyDescent="0.25">
      <c r="O10081" s="3"/>
      <c r="P10081" s="3"/>
      <c r="Q10081" s="3"/>
      <c r="S10081" s="3"/>
    </row>
    <row r="10082" spans="15:19" x14ac:dyDescent="0.25">
      <c r="O10082" s="3"/>
      <c r="P10082" s="3"/>
      <c r="Q10082" s="3"/>
      <c r="S10082" s="3"/>
    </row>
    <row r="10083" spans="15:19" x14ac:dyDescent="0.25">
      <c r="O10083" s="3"/>
      <c r="P10083" s="3"/>
      <c r="Q10083" s="3"/>
      <c r="S10083" s="3"/>
    </row>
    <row r="10084" spans="15:19" x14ac:dyDescent="0.25">
      <c r="O10084" s="3"/>
      <c r="P10084" s="3"/>
      <c r="Q10084" s="3"/>
      <c r="S10084" s="3"/>
    </row>
    <row r="10085" spans="15:19" x14ac:dyDescent="0.25">
      <c r="O10085" s="3"/>
      <c r="P10085" s="3"/>
      <c r="Q10085" s="3"/>
      <c r="S10085" s="3"/>
    </row>
    <row r="10086" spans="15:19" x14ac:dyDescent="0.25">
      <c r="O10086" s="3"/>
      <c r="P10086" s="3"/>
      <c r="Q10086" s="3"/>
      <c r="S10086" s="3"/>
    </row>
    <row r="10087" spans="15:19" x14ac:dyDescent="0.25">
      <c r="O10087" s="3"/>
      <c r="P10087" s="3"/>
      <c r="Q10087" s="3"/>
      <c r="S10087" s="3"/>
    </row>
    <row r="10088" spans="15:19" x14ac:dyDescent="0.25">
      <c r="O10088" s="3"/>
      <c r="P10088" s="3"/>
      <c r="Q10088" s="3"/>
      <c r="S10088" s="3"/>
    </row>
    <row r="10089" spans="15:19" x14ac:dyDescent="0.25">
      <c r="O10089" s="3"/>
      <c r="P10089" s="3"/>
      <c r="Q10089" s="3"/>
      <c r="S10089" s="3"/>
    </row>
    <row r="10090" spans="15:19" x14ac:dyDescent="0.25">
      <c r="O10090" s="3"/>
      <c r="P10090" s="3"/>
      <c r="Q10090" s="3"/>
      <c r="S10090" s="3"/>
    </row>
    <row r="10091" spans="15:19" x14ac:dyDescent="0.25">
      <c r="O10091" s="3"/>
      <c r="P10091" s="3"/>
      <c r="Q10091" s="3"/>
      <c r="S10091" s="3"/>
    </row>
    <row r="10092" spans="15:19" x14ac:dyDescent="0.25">
      <c r="O10092" s="3"/>
      <c r="P10092" s="3"/>
      <c r="Q10092" s="3"/>
      <c r="S10092" s="3"/>
    </row>
    <row r="10093" spans="15:19" x14ac:dyDescent="0.25">
      <c r="O10093" s="3"/>
      <c r="P10093" s="3"/>
      <c r="Q10093" s="3"/>
      <c r="S10093" s="3"/>
    </row>
    <row r="10094" spans="15:19" x14ac:dyDescent="0.25">
      <c r="O10094" s="3"/>
      <c r="P10094" s="3"/>
      <c r="Q10094" s="3"/>
      <c r="S10094" s="3"/>
    </row>
    <row r="10095" spans="15:19" x14ac:dyDescent="0.25">
      <c r="O10095" s="3"/>
      <c r="P10095" s="3"/>
      <c r="Q10095" s="3"/>
      <c r="S10095" s="3"/>
    </row>
    <row r="10096" spans="15:19" x14ac:dyDescent="0.25">
      <c r="O10096" s="3"/>
      <c r="P10096" s="3"/>
      <c r="Q10096" s="3"/>
      <c r="S10096" s="3"/>
    </row>
    <row r="10097" spans="15:19" x14ac:dyDescent="0.25">
      <c r="O10097" s="3"/>
      <c r="P10097" s="3"/>
      <c r="Q10097" s="3"/>
      <c r="S10097" s="3"/>
    </row>
    <row r="10098" spans="15:19" x14ac:dyDescent="0.25">
      <c r="O10098" s="3"/>
      <c r="P10098" s="3"/>
      <c r="Q10098" s="3"/>
      <c r="S10098" s="3"/>
    </row>
    <row r="10099" spans="15:19" x14ac:dyDescent="0.25">
      <c r="O10099" s="3"/>
      <c r="P10099" s="3"/>
      <c r="Q10099" s="3"/>
      <c r="S10099" s="3"/>
    </row>
    <row r="10100" spans="15:19" x14ac:dyDescent="0.25">
      <c r="O10100" s="3"/>
      <c r="P10100" s="3"/>
      <c r="Q10100" s="3"/>
      <c r="S10100" s="3"/>
    </row>
    <row r="10101" spans="15:19" x14ac:dyDescent="0.25">
      <c r="O10101" s="3"/>
      <c r="P10101" s="3"/>
      <c r="Q10101" s="3"/>
      <c r="S10101" s="3"/>
    </row>
    <row r="10102" spans="15:19" x14ac:dyDescent="0.25">
      <c r="O10102" s="3"/>
      <c r="P10102" s="3"/>
      <c r="Q10102" s="3"/>
      <c r="S10102" s="3"/>
    </row>
    <row r="10103" spans="15:19" x14ac:dyDescent="0.25">
      <c r="O10103" s="3"/>
      <c r="P10103" s="3"/>
      <c r="Q10103" s="3"/>
      <c r="S10103" s="3"/>
    </row>
    <row r="10104" spans="15:19" x14ac:dyDescent="0.25">
      <c r="O10104" s="3"/>
      <c r="P10104" s="3"/>
      <c r="Q10104" s="3"/>
      <c r="S10104" s="3"/>
    </row>
    <row r="10105" spans="15:19" x14ac:dyDescent="0.25">
      <c r="O10105" s="3"/>
      <c r="P10105" s="3"/>
      <c r="Q10105" s="3"/>
      <c r="S10105" s="3"/>
    </row>
    <row r="10106" spans="15:19" x14ac:dyDescent="0.25">
      <c r="O10106" s="3"/>
      <c r="P10106" s="3"/>
      <c r="Q10106" s="3"/>
      <c r="S10106" s="3"/>
    </row>
    <row r="10107" spans="15:19" x14ac:dyDescent="0.25">
      <c r="O10107" s="3"/>
      <c r="P10107" s="3"/>
      <c r="Q10107" s="3"/>
      <c r="S10107" s="3"/>
    </row>
    <row r="10108" spans="15:19" x14ac:dyDescent="0.25">
      <c r="O10108" s="3"/>
      <c r="P10108" s="3"/>
      <c r="Q10108" s="3"/>
      <c r="S10108" s="3"/>
    </row>
    <row r="10109" spans="15:19" x14ac:dyDescent="0.25">
      <c r="O10109" s="3"/>
      <c r="P10109" s="3"/>
      <c r="Q10109" s="3"/>
      <c r="S10109" s="3"/>
    </row>
    <row r="10110" spans="15:19" x14ac:dyDescent="0.25">
      <c r="O10110" s="3"/>
      <c r="P10110" s="3"/>
      <c r="Q10110" s="3"/>
      <c r="S10110" s="3"/>
    </row>
    <row r="10111" spans="15:19" x14ac:dyDescent="0.25">
      <c r="O10111" s="3"/>
      <c r="P10111" s="3"/>
      <c r="Q10111" s="3"/>
      <c r="S10111" s="3"/>
    </row>
    <row r="10112" spans="15:19" x14ac:dyDescent="0.25">
      <c r="O10112" s="3"/>
      <c r="P10112" s="3"/>
      <c r="Q10112" s="3"/>
      <c r="S10112" s="3"/>
    </row>
    <row r="10113" spans="15:19" x14ac:dyDescent="0.25">
      <c r="O10113" s="3"/>
      <c r="P10113" s="3"/>
      <c r="Q10113" s="3"/>
      <c r="S10113" s="3"/>
    </row>
    <row r="10114" spans="15:19" x14ac:dyDescent="0.25">
      <c r="O10114" s="3"/>
      <c r="P10114" s="3"/>
      <c r="Q10114" s="3"/>
      <c r="S10114" s="3"/>
    </row>
    <row r="10115" spans="15:19" x14ac:dyDescent="0.25">
      <c r="O10115" s="3"/>
      <c r="P10115" s="3"/>
      <c r="Q10115" s="3"/>
      <c r="S10115" s="3"/>
    </row>
    <row r="10116" spans="15:19" x14ac:dyDescent="0.25">
      <c r="O10116" s="3"/>
      <c r="P10116" s="3"/>
      <c r="Q10116" s="3"/>
      <c r="S10116" s="3"/>
    </row>
    <row r="10117" spans="15:19" x14ac:dyDescent="0.25">
      <c r="O10117" s="3"/>
      <c r="P10117" s="3"/>
      <c r="Q10117" s="3"/>
      <c r="S10117" s="3"/>
    </row>
    <row r="10118" spans="15:19" x14ac:dyDescent="0.25">
      <c r="O10118" s="3"/>
      <c r="P10118" s="3"/>
      <c r="Q10118" s="3"/>
      <c r="S10118" s="3"/>
    </row>
    <row r="10119" spans="15:19" x14ac:dyDescent="0.25">
      <c r="O10119" s="3"/>
      <c r="P10119" s="3"/>
      <c r="Q10119" s="3"/>
      <c r="S10119" s="3"/>
    </row>
    <row r="10120" spans="15:19" x14ac:dyDescent="0.25">
      <c r="O10120" s="3"/>
      <c r="P10120" s="3"/>
      <c r="Q10120" s="3"/>
      <c r="S10120" s="3"/>
    </row>
    <row r="10121" spans="15:19" x14ac:dyDescent="0.25">
      <c r="O10121" s="3"/>
      <c r="P10121" s="3"/>
      <c r="Q10121" s="3"/>
      <c r="S10121" s="3"/>
    </row>
    <row r="10122" spans="15:19" x14ac:dyDescent="0.25">
      <c r="O10122" s="3"/>
      <c r="P10122" s="3"/>
      <c r="Q10122" s="3"/>
      <c r="S10122" s="3"/>
    </row>
    <row r="10123" spans="15:19" x14ac:dyDescent="0.25">
      <c r="O10123" s="3"/>
      <c r="P10123" s="3"/>
      <c r="Q10123" s="3"/>
      <c r="S10123" s="3"/>
    </row>
    <row r="10124" spans="15:19" x14ac:dyDescent="0.25">
      <c r="O10124" s="3"/>
      <c r="P10124" s="3"/>
      <c r="Q10124" s="3"/>
      <c r="S10124" s="3"/>
    </row>
    <row r="10125" spans="15:19" x14ac:dyDescent="0.25">
      <c r="O10125" s="3"/>
      <c r="P10125" s="3"/>
      <c r="Q10125" s="3"/>
      <c r="S10125" s="3"/>
    </row>
    <row r="10126" spans="15:19" x14ac:dyDescent="0.25">
      <c r="O10126" s="3"/>
      <c r="P10126" s="3"/>
      <c r="Q10126" s="3"/>
      <c r="S10126" s="3"/>
    </row>
    <row r="10127" spans="15:19" x14ac:dyDescent="0.25">
      <c r="O10127" s="3"/>
      <c r="P10127" s="3"/>
      <c r="Q10127" s="3"/>
      <c r="S10127" s="3"/>
    </row>
    <row r="10128" spans="15:19" x14ac:dyDescent="0.25">
      <c r="O10128" s="3"/>
      <c r="P10128" s="3"/>
      <c r="Q10128" s="3"/>
      <c r="S10128" s="3"/>
    </row>
    <row r="10129" spans="15:19" x14ac:dyDescent="0.25">
      <c r="O10129" s="3"/>
      <c r="P10129" s="3"/>
      <c r="Q10129" s="3"/>
      <c r="S10129" s="3"/>
    </row>
    <row r="10130" spans="15:19" x14ac:dyDescent="0.25">
      <c r="O10130" s="3"/>
      <c r="P10130" s="3"/>
      <c r="Q10130" s="3"/>
      <c r="S10130" s="3"/>
    </row>
    <row r="10131" spans="15:19" x14ac:dyDescent="0.25">
      <c r="O10131" s="3"/>
      <c r="P10131" s="3"/>
      <c r="Q10131" s="3"/>
      <c r="S10131" s="3"/>
    </row>
    <row r="10132" spans="15:19" x14ac:dyDescent="0.25">
      <c r="O10132" s="3"/>
      <c r="P10132" s="3"/>
      <c r="Q10132" s="3"/>
      <c r="S10132" s="3"/>
    </row>
    <row r="10133" spans="15:19" x14ac:dyDescent="0.25">
      <c r="O10133" s="3"/>
      <c r="P10133" s="3"/>
      <c r="Q10133" s="3"/>
      <c r="S10133" s="3"/>
    </row>
    <row r="10134" spans="15:19" x14ac:dyDescent="0.25">
      <c r="O10134" s="3"/>
      <c r="P10134" s="3"/>
      <c r="Q10134" s="3"/>
      <c r="S10134" s="3"/>
    </row>
    <row r="10135" spans="15:19" x14ac:dyDescent="0.25">
      <c r="O10135" s="3"/>
      <c r="P10135" s="3"/>
      <c r="Q10135" s="3"/>
      <c r="S10135" s="3"/>
    </row>
    <row r="10136" spans="15:19" x14ac:dyDescent="0.25">
      <c r="O10136" s="3"/>
      <c r="P10136" s="3"/>
      <c r="Q10136" s="3"/>
      <c r="S10136" s="3"/>
    </row>
    <row r="10137" spans="15:19" x14ac:dyDescent="0.25">
      <c r="O10137" s="3"/>
      <c r="P10137" s="3"/>
      <c r="Q10137" s="3"/>
      <c r="S10137" s="3"/>
    </row>
    <row r="10138" spans="15:19" x14ac:dyDescent="0.25">
      <c r="O10138" s="3"/>
      <c r="P10138" s="3"/>
      <c r="Q10138" s="3"/>
      <c r="S10138" s="3"/>
    </row>
    <row r="10139" spans="15:19" x14ac:dyDescent="0.25">
      <c r="O10139" s="3"/>
      <c r="P10139" s="3"/>
      <c r="Q10139" s="3"/>
      <c r="S10139" s="3"/>
    </row>
    <row r="10140" spans="15:19" x14ac:dyDescent="0.25">
      <c r="O10140" s="3"/>
      <c r="P10140" s="3"/>
      <c r="Q10140" s="3"/>
      <c r="S10140" s="3"/>
    </row>
    <row r="10141" spans="15:19" x14ac:dyDescent="0.25">
      <c r="O10141" s="3"/>
      <c r="P10141" s="3"/>
      <c r="Q10141" s="3"/>
      <c r="S10141" s="3"/>
    </row>
    <row r="10142" spans="15:19" x14ac:dyDescent="0.25">
      <c r="O10142" s="3"/>
      <c r="P10142" s="3"/>
      <c r="Q10142" s="3"/>
      <c r="S10142" s="3"/>
    </row>
    <row r="10143" spans="15:19" x14ac:dyDescent="0.25">
      <c r="O10143" s="3"/>
      <c r="P10143" s="3"/>
      <c r="Q10143" s="3"/>
      <c r="S10143" s="3"/>
    </row>
    <row r="10144" spans="15:19" x14ac:dyDescent="0.25">
      <c r="O10144" s="3"/>
      <c r="P10144" s="3"/>
      <c r="Q10144" s="3"/>
      <c r="S10144" s="3"/>
    </row>
    <row r="10145" spans="15:19" x14ac:dyDescent="0.25">
      <c r="O10145" s="3"/>
      <c r="P10145" s="3"/>
      <c r="Q10145" s="3"/>
      <c r="S10145" s="3"/>
    </row>
    <row r="10146" spans="15:19" x14ac:dyDescent="0.25">
      <c r="O10146" s="3"/>
      <c r="P10146" s="3"/>
      <c r="Q10146" s="3"/>
      <c r="S10146" s="3"/>
    </row>
    <row r="10147" spans="15:19" x14ac:dyDescent="0.25">
      <c r="O10147" s="3"/>
      <c r="P10147" s="3"/>
      <c r="Q10147" s="3"/>
      <c r="S10147" s="3"/>
    </row>
    <row r="10148" spans="15:19" x14ac:dyDescent="0.25">
      <c r="O10148" s="3"/>
      <c r="P10148" s="3"/>
      <c r="Q10148" s="3"/>
      <c r="S10148" s="3"/>
    </row>
    <row r="10149" spans="15:19" x14ac:dyDescent="0.25">
      <c r="O10149" s="3"/>
      <c r="P10149" s="3"/>
      <c r="Q10149" s="3"/>
      <c r="S10149" s="3"/>
    </row>
    <row r="10150" spans="15:19" x14ac:dyDescent="0.25">
      <c r="O10150" s="3"/>
      <c r="P10150" s="3"/>
      <c r="Q10150" s="3"/>
      <c r="S10150" s="3"/>
    </row>
    <row r="10151" spans="15:19" x14ac:dyDescent="0.25">
      <c r="O10151" s="3"/>
      <c r="P10151" s="3"/>
      <c r="Q10151" s="3"/>
      <c r="S10151" s="3"/>
    </row>
    <row r="10152" spans="15:19" x14ac:dyDescent="0.25">
      <c r="O10152" s="3"/>
      <c r="P10152" s="3"/>
      <c r="Q10152" s="3"/>
      <c r="S10152" s="3"/>
    </row>
    <row r="10153" spans="15:19" x14ac:dyDescent="0.25">
      <c r="O10153" s="3"/>
      <c r="P10153" s="3"/>
      <c r="Q10153" s="3"/>
      <c r="S10153" s="3"/>
    </row>
    <row r="10154" spans="15:19" x14ac:dyDescent="0.25">
      <c r="O10154" s="3"/>
      <c r="P10154" s="3"/>
      <c r="Q10154" s="3"/>
      <c r="S10154" s="3"/>
    </row>
    <row r="10155" spans="15:19" x14ac:dyDescent="0.25">
      <c r="O10155" s="3"/>
      <c r="P10155" s="3"/>
      <c r="Q10155" s="3"/>
      <c r="S10155" s="3"/>
    </row>
    <row r="10156" spans="15:19" x14ac:dyDescent="0.25">
      <c r="O10156" s="3"/>
      <c r="P10156" s="3"/>
      <c r="Q10156" s="3"/>
      <c r="S10156" s="3"/>
    </row>
    <row r="10157" spans="15:19" x14ac:dyDescent="0.25">
      <c r="O10157" s="3"/>
      <c r="P10157" s="3"/>
      <c r="Q10157" s="3"/>
      <c r="S10157" s="3"/>
    </row>
    <row r="10158" spans="15:19" x14ac:dyDescent="0.25">
      <c r="O10158" s="3"/>
      <c r="P10158" s="3"/>
      <c r="Q10158" s="3"/>
      <c r="S10158" s="3"/>
    </row>
    <row r="10159" spans="15:19" x14ac:dyDescent="0.25">
      <c r="O10159" s="3"/>
      <c r="P10159" s="3"/>
      <c r="Q10159" s="3"/>
      <c r="S10159" s="3"/>
    </row>
    <row r="10160" spans="15:19" x14ac:dyDescent="0.25">
      <c r="O10160" s="3"/>
      <c r="P10160" s="3"/>
      <c r="Q10160" s="3"/>
      <c r="S10160" s="3"/>
    </row>
    <row r="10161" spans="15:19" x14ac:dyDescent="0.25">
      <c r="O10161" s="3"/>
      <c r="P10161" s="3"/>
      <c r="Q10161" s="3"/>
      <c r="S10161" s="3"/>
    </row>
    <row r="10162" spans="15:19" x14ac:dyDescent="0.25">
      <c r="O10162" s="3"/>
      <c r="P10162" s="3"/>
      <c r="Q10162" s="3"/>
      <c r="S10162" s="3"/>
    </row>
    <row r="10163" spans="15:19" x14ac:dyDescent="0.25">
      <c r="O10163" s="3"/>
      <c r="P10163" s="3"/>
      <c r="Q10163" s="3"/>
      <c r="S10163" s="3"/>
    </row>
    <row r="10164" spans="15:19" x14ac:dyDescent="0.25">
      <c r="O10164" s="3"/>
      <c r="P10164" s="3"/>
      <c r="Q10164" s="3"/>
      <c r="S10164" s="3"/>
    </row>
    <row r="10165" spans="15:19" x14ac:dyDescent="0.25">
      <c r="O10165" s="3"/>
      <c r="P10165" s="3"/>
      <c r="Q10165" s="3"/>
      <c r="S10165" s="3"/>
    </row>
    <row r="10166" spans="15:19" x14ac:dyDescent="0.25">
      <c r="O10166" s="3"/>
      <c r="P10166" s="3"/>
      <c r="Q10166" s="3"/>
      <c r="S10166" s="3"/>
    </row>
    <row r="10167" spans="15:19" x14ac:dyDescent="0.25">
      <c r="O10167" s="3"/>
      <c r="P10167" s="3"/>
      <c r="Q10167" s="3"/>
      <c r="S10167" s="3"/>
    </row>
    <row r="10168" spans="15:19" x14ac:dyDescent="0.25">
      <c r="O10168" s="3"/>
      <c r="P10168" s="3"/>
      <c r="Q10168" s="3"/>
      <c r="S10168" s="3"/>
    </row>
    <row r="10169" spans="15:19" x14ac:dyDescent="0.25">
      <c r="O10169" s="3"/>
      <c r="P10169" s="3"/>
      <c r="Q10169" s="3"/>
      <c r="S10169" s="3"/>
    </row>
    <row r="10170" spans="15:19" x14ac:dyDescent="0.25">
      <c r="O10170" s="3"/>
      <c r="P10170" s="3"/>
      <c r="Q10170" s="3"/>
      <c r="S10170" s="3"/>
    </row>
    <row r="10171" spans="15:19" x14ac:dyDescent="0.25">
      <c r="O10171" s="3"/>
      <c r="P10171" s="3"/>
      <c r="Q10171" s="3"/>
      <c r="S10171" s="3"/>
    </row>
    <row r="10172" spans="15:19" x14ac:dyDescent="0.25">
      <c r="O10172" s="3"/>
      <c r="P10172" s="3"/>
      <c r="Q10172" s="3"/>
      <c r="S10172" s="3"/>
    </row>
    <row r="10173" spans="15:19" x14ac:dyDescent="0.25">
      <c r="O10173" s="3"/>
      <c r="P10173" s="3"/>
      <c r="Q10173" s="3"/>
      <c r="S10173" s="3"/>
    </row>
    <row r="10174" spans="15:19" x14ac:dyDescent="0.25">
      <c r="O10174" s="3"/>
      <c r="P10174" s="3"/>
      <c r="Q10174" s="3"/>
      <c r="S10174" s="3"/>
    </row>
    <row r="10175" spans="15:19" x14ac:dyDescent="0.25">
      <c r="O10175" s="3"/>
      <c r="P10175" s="3"/>
      <c r="Q10175" s="3"/>
      <c r="S10175" s="3"/>
    </row>
    <row r="10176" spans="15:19" x14ac:dyDescent="0.25">
      <c r="O10176" s="3"/>
      <c r="P10176" s="3"/>
      <c r="Q10176" s="3"/>
      <c r="S10176" s="3"/>
    </row>
    <row r="10177" spans="15:19" x14ac:dyDescent="0.25">
      <c r="O10177" s="3"/>
      <c r="P10177" s="3"/>
      <c r="Q10177" s="3"/>
      <c r="S10177" s="3"/>
    </row>
    <row r="10178" spans="15:19" x14ac:dyDescent="0.25">
      <c r="O10178" s="3"/>
      <c r="P10178" s="3"/>
      <c r="Q10178" s="3"/>
      <c r="S10178" s="3"/>
    </row>
    <row r="10179" spans="15:19" x14ac:dyDescent="0.25">
      <c r="O10179" s="3"/>
      <c r="P10179" s="3"/>
      <c r="Q10179" s="3"/>
      <c r="S10179" s="3"/>
    </row>
    <row r="10180" spans="15:19" x14ac:dyDescent="0.25">
      <c r="O10180" s="3"/>
      <c r="P10180" s="3"/>
      <c r="Q10180" s="3"/>
      <c r="S10180" s="3"/>
    </row>
    <row r="10181" spans="15:19" x14ac:dyDescent="0.25">
      <c r="O10181" s="3"/>
      <c r="P10181" s="3"/>
      <c r="Q10181" s="3"/>
      <c r="S10181" s="3"/>
    </row>
    <row r="10182" spans="15:19" x14ac:dyDescent="0.25">
      <c r="O10182" s="3"/>
      <c r="P10182" s="3"/>
      <c r="Q10182" s="3"/>
      <c r="S10182" s="3"/>
    </row>
    <row r="10183" spans="15:19" x14ac:dyDescent="0.25">
      <c r="O10183" s="3"/>
      <c r="P10183" s="3"/>
      <c r="Q10183" s="3"/>
      <c r="S10183" s="3"/>
    </row>
    <row r="10184" spans="15:19" x14ac:dyDescent="0.25">
      <c r="O10184" s="3"/>
      <c r="P10184" s="3"/>
      <c r="Q10184" s="3"/>
      <c r="S10184" s="3"/>
    </row>
    <row r="10185" spans="15:19" x14ac:dyDescent="0.25">
      <c r="O10185" s="3"/>
      <c r="P10185" s="3"/>
      <c r="Q10185" s="3"/>
      <c r="S10185" s="3"/>
    </row>
    <row r="10186" spans="15:19" x14ac:dyDescent="0.25">
      <c r="O10186" s="3"/>
      <c r="P10186" s="3"/>
      <c r="Q10186" s="3"/>
      <c r="S10186" s="3"/>
    </row>
    <row r="10187" spans="15:19" x14ac:dyDescent="0.25">
      <c r="O10187" s="3"/>
      <c r="P10187" s="3"/>
      <c r="Q10187" s="3"/>
      <c r="S10187" s="3"/>
    </row>
    <row r="10188" spans="15:19" x14ac:dyDescent="0.25">
      <c r="O10188" s="3"/>
      <c r="P10188" s="3"/>
      <c r="Q10188" s="3"/>
      <c r="S10188" s="3"/>
    </row>
    <row r="10189" spans="15:19" x14ac:dyDescent="0.25">
      <c r="O10189" s="3"/>
      <c r="P10189" s="3"/>
      <c r="Q10189" s="3"/>
      <c r="S10189" s="3"/>
    </row>
    <row r="10190" spans="15:19" x14ac:dyDescent="0.25">
      <c r="O10190" s="3"/>
      <c r="P10190" s="3"/>
      <c r="Q10190" s="3"/>
      <c r="S10190" s="3"/>
    </row>
    <row r="10191" spans="15:19" x14ac:dyDescent="0.25">
      <c r="O10191" s="3"/>
      <c r="P10191" s="3"/>
      <c r="Q10191" s="3"/>
      <c r="S10191" s="3"/>
    </row>
    <row r="10192" spans="15:19" x14ac:dyDescent="0.25">
      <c r="O10192" s="3"/>
      <c r="P10192" s="3"/>
      <c r="Q10192" s="3"/>
      <c r="S10192" s="3"/>
    </row>
    <row r="10193" spans="15:19" x14ac:dyDescent="0.25">
      <c r="O10193" s="3"/>
      <c r="P10193" s="3"/>
      <c r="Q10193" s="3"/>
      <c r="S10193" s="3"/>
    </row>
    <row r="10194" spans="15:19" x14ac:dyDescent="0.25">
      <c r="O10194" s="3"/>
      <c r="P10194" s="3"/>
      <c r="Q10194" s="3"/>
      <c r="S10194" s="3"/>
    </row>
    <row r="10195" spans="15:19" x14ac:dyDescent="0.25">
      <c r="O10195" s="3"/>
      <c r="P10195" s="3"/>
      <c r="Q10195" s="3"/>
      <c r="S10195" s="3"/>
    </row>
    <row r="10196" spans="15:19" x14ac:dyDescent="0.25">
      <c r="O10196" s="3"/>
      <c r="P10196" s="3"/>
      <c r="Q10196" s="3"/>
      <c r="S10196" s="3"/>
    </row>
    <row r="10197" spans="15:19" x14ac:dyDescent="0.25">
      <c r="O10197" s="3"/>
      <c r="P10197" s="3"/>
      <c r="Q10197" s="3"/>
      <c r="S10197" s="3"/>
    </row>
    <row r="10198" spans="15:19" x14ac:dyDescent="0.25">
      <c r="O10198" s="3"/>
      <c r="P10198" s="3"/>
      <c r="Q10198" s="3"/>
      <c r="S10198" s="3"/>
    </row>
    <row r="10199" spans="15:19" x14ac:dyDescent="0.25">
      <c r="O10199" s="3"/>
      <c r="P10199" s="3"/>
      <c r="Q10199" s="3"/>
      <c r="S10199" s="3"/>
    </row>
    <row r="10200" spans="15:19" x14ac:dyDescent="0.25">
      <c r="O10200" s="3"/>
      <c r="P10200" s="3"/>
      <c r="Q10200" s="3"/>
      <c r="S10200" s="3"/>
    </row>
    <row r="10201" spans="15:19" x14ac:dyDescent="0.25">
      <c r="O10201" s="3"/>
      <c r="P10201" s="3"/>
      <c r="Q10201" s="3"/>
      <c r="S10201" s="3"/>
    </row>
    <row r="10202" spans="15:19" x14ac:dyDescent="0.25">
      <c r="O10202" s="3"/>
      <c r="P10202" s="3"/>
      <c r="Q10202" s="3"/>
      <c r="S10202" s="3"/>
    </row>
    <row r="10203" spans="15:19" x14ac:dyDescent="0.25">
      <c r="O10203" s="3"/>
      <c r="P10203" s="3"/>
      <c r="Q10203" s="3"/>
      <c r="S10203" s="3"/>
    </row>
    <row r="10204" spans="15:19" x14ac:dyDescent="0.25">
      <c r="O10204" s="3"/>
      <c r="P10204" s="3"/>
      <c r="Q10204" s="3"/>
      <c r="S10204" s="3"/>
    </row>
    <row r="10205" spans="15:19" x14ac:dyDescent="0.25">
      <c r="O10205" s="3"/>
      <c r="P10205" s="3"/>
      <c r="Q10205" s="3"/>
      <c r="S10205" s="3"/>
    </row>
    <row r="10206" spans="15:19" x14ac:dyDescent="0.25">
      <c r="O10206" s="3"/>
      <c r="P10206" s="3"/>
      <c r="Q10206" s="3"/>
      <c r="S10206" s="3"/>
    </row>
    <row r="10207" spans="15:19" x14ac:dyDescent="0.25">
      <c r="O10207" s="3"/>
      <c r="P10207" s="3"/>
      <c r="Q10207" s="3"/>
      <c r="S10207" s="3"/>
    </row>
    <row r="10208" spans="15:19" x14ac:dyDescent="0.25">
      <c r="O10208" s="3"/>
      <c r="P10208" s="3"/>
      <c r="Q10208" s="3"/>
      <c r="S10208" s="3"/>
    </row>
    <row r="10209" spans="15:19" x14ac:dyDescent="0.25">
      <c r="O10209" s="3"/>
      <c r="P10209" s="3"/>
      <c r="Q10209" s="3"/>
      <c r="S10209" s="3"/>
    </row>
    <row r="10210" spans="15:19" x14ac:dyDescent="0.25">
      <c r="O10210" s="3"/>
      <c r="P10210" s="3"/>
      <c r="Q10210" s="3"/>
      <c r="S10210" s="3"/>
    </row>
    <row r="10211" spans="15:19" x14ac:dyDescent="0.25">
      <c r="O10211" s="3"/>
      <c r="P10211" s="3"/>
      <c r="Q10211" s="3"/>
      <c r="S10211" s="3"/>
    </row>
    <row r="10212" spans="15:19" x14ac:dyDescent="0.25">
      <c r="O10212" s="3"/>
      <c r="P10212" s="3"/>
      <c r="Q10212" s="3"/>
      <c r="S10212" s="3"/>
    </row>
    <row r="10213" spans="15:19" x14ac:dyDescent="0.25">
      <c r="O10213" s="3"/>
      <c r="P10213" s="3"/>
      <c r="Q10213" s="3"/>
      <c r="S10213" s="3"/>
    </row>
    <row r="10214" spans="15:19" x14ac:dyDescent="0.25">
      <c r="O10214" s="3"/>
      <c r="P10214" s="3"/>
      <c r="Q10214" s="3"/>
      <c r="S10214" s="3"/>
    </row>
    <row r="10215" spans="15:19" x14ac:dyDescent="0.25">
      <c r="O10215" s="3"/>
      <c r="P10215" s="3"/>
      <c r="Q10215" s="3"/>
      <c r="S10215" s="3"/>
    </row>
    <row r="10216" spans="15:19" x14ac:dyDescent="0.25">
      <c r="O10216" s="3"/>
      <c r="P10216" s="3"/>
      <c r="Q10216" s="3"/>
      <c r="S10216" s="3"/>
    </row>
    <row r="10217" spans="15:19" x14ac:dyDescent="0.25">
      <c r="O10217" s="3"/>
      <c r="P10217" s="3"/>
      <c r="Q10217" s="3"/>
      <c r="S10217" s="3"/>
    </row>
    <row r="10218" spans="15:19" x14ac:dyDescent="0.25">
      <c r="O10218" s="3"/>
      <c r="P10218" s="3"/>
      <c r="Q10218" s="3"/>
      <c r="S10218" s="3"/>
    </row>
    <row r="10219" spans="15:19" x14ac:dyDescent="0.25">
      <c r="O10219" s="3"/>
      <c r="P10219" s="3"/>
      <c r="Q10219" s="3"/>
      <c r="S10219" s="3"/>
    </row>
    <row r="10220" spans="15:19" x14ac:dyDescent="0.25">
      <c r="O10220" s="3"/>
      <c r="P10220" s="3"/>
      <c r="Q10220" s="3"/>
      <c r="S10220" s="3"/>
    </row>
    <row r="10221" spans="15:19" x14ac:dyDescent="0.25">
      <c r="O10221" s="3"/>
      <c r="P10221" s="3"/>
      <c r="Q10221" s="3"/>
      <c r="S10221" s="3"/>
    </row>
    <row r="10222" spans="15:19" x14ac:dyDescent="0.25">
      <c r="O10222" s="3"/>
      <c r="P10222" s="3"/>
      <c r="Q10222" s="3"/>
      <c r="S10222" s="3"/>
    </row>
    <row r="10223" spans="15:19" x14ac:dyDescent="0.25">
      <c r="O10223" s="3"/>
      <c r="P10223" s="3"/>
      <c r="Q10223" s="3"/>
      <c r="S10223" s="3"/>
    </row>
    <row r="10224" spans="15:19" x14ac:dyDescent="0.25">
      <c r="O10224" s="3"/>
      <c r="P10224" s="3"/>
      <c r="Q10224" s="3"/>
      <c r="S10224" s="3"/>
    </row>
    <row r="10225" spans="15:19" x14ac:dyDescent="0.25">
      <c r="O10225" s="3"/>
      <c r="P10225" s="3"/>
      <c r="Q10225" s="3"/>
      <c r="S10225" s="3"/>
    </row>
    <row r="10226" spans="15:19" x14ac:dyDescent="0.25">
      <c r="O10226" s="3"/>
      <c r="P10226" s="3"/>
      <c r="Q10226" s="3"/>
      <c r="S10226" s="3"/>
    </row>
    <row r="10227" spans="15:19" x14ac:dyDescent="0.25">
      <c r="O10227" s="3"/>
      <c r="P10227" s="3"/>
      <c r="Q10227" s="3"/>
      <c r="S10227" s="3"/>
    </row>
    <row r="10228" spans="15:19" x14ac:dyDescent="0.25">
      <c r="O10228" s="3"/>
      <c r="P10228" s="3"/>
      <c r="Q10228" s="3"/>
      <c r="S10228" s="3"/>
    </row>
    <row r="10229" spans="15:19" x14ac:dyDescent="0.25">
      <c r="O10229" s="3"/>
      <c r="P10229" s="3"/>
      <c r="Q10229" s="3"/>
      <c r="S10229" s="3"/>
    </row>
    <row r="10230" spans="15:19" x14ac:dyDescent="0.25">
      <c r="O10230" s="3"/>
      <c r="P10230" s="3"/>
      <c r="Q10230" s="3"/>
      <c r="S10230" s="3"/>
    </row>
    <row r="10231" spans="15:19" x14ac:dyDescent="0.25">
      <c r="O10231" s="3"/>
      <c r="P10231" s="3"/>
      <c r="Q10231" s="3"/>
      <c r="S10231" s="3"/>
    </row>
    <row r="10232" spans="15:19" x14ac:dyDescent="0.25">
      <c r="O10232" s="3"/>
      <c r="P10232" s="3"/>
      <c r="Q10232" s="3"/>
      <c r="S10232" s="3"/>
    </row>
    <row r="10233" spans="15:19" x14ac:dyDescent="0.25">
      <c r="O10233" s="3"/>
      <c r="P10233" s="3"/>
      <c r="Q10233" s="3"/>
      <c r="S10233" s="3"/>
    </row>
    <row r="10234" spans="15:19" x14ac:dyDescent="0.25">
      <c r="O10234" s="3"/>
      <c r="P10234" s="3"/>
      <c r="Q10234" s="3"/>
      <c r="S10234" s="3"/>
    </row>
    <row r="10235" spans="15:19" x14ac:dyDescent="0.25">
      <c r="O10235" s="3"/>
      <c r="P10235" s="3"/>
      <c r="Q10235" s="3"/>
      <c r="S10235" s="3"/>
    </row>
    <row r="10236" spans="15:19" x14ac:dyDescent="0.25">
      <c r="O10236" s="3"/>
      <c r="P10236" s="3"/>
      <c r="Q10236" s="3"/>
      <c r="S10236" s="3"/>
    </row>
    <row r="10237" spans="15:19" x14ac:dyDescent="0.25">
      <c r="O10237" s="3"/>
      <c r="P10237" s="3"/>
      <c r="Q10237" s="3"/>
      <c r="S10237" s="3"/>
    </row>
    <row r="10238" spans="15:19" x14ac:dyDescent="0.25">
      <c r="O10238" s="3"/>
      <c r="P10238" s="3"/>
      <c r="Q10238" s="3"/>
      <c r="S10238" s="3"/>
    </row>
    <row r="10239" spans="15:19" x14ac:dyDescent="0.25">
      <c r="O10239" s="3"/>
      <c r="P10239" s="3"/>
      <c r="Q10239" s="3"/>
      <c r="S10239" s="3"/>
    </row>
    <row r="10240" spans="15:19" x14ac:dyDescent="0.25">
      <c r="O10240" s="3"/>
      <c r="P10240" s="3"/>
      <c r="Q10240" s="3"/>
      <c r="S10240" s="3"/>
    </row>
    <row r="10241" spans="15:19" x14ac:dyDescent="0.25">
      <c r="O10241" s="3"/>
      <c r="P10241" s="3"/>
      <c r="Q10241" s="3"/>
      <c r="S10241" s="3"/>
    </row>
    <row r="10242" spans="15:19" x14ac:dyDescent="0.25">
      <c r="O10242" s="3"/>
      <c r="P10242" s="3"/>
      <c r="Q10242" s="3"/>
      <c r="S10242" s="3"/>
    </row>
    <row r="10243" spans="15:19" x14ac:dyDescent="0.25">
      <c r="O10243" s="3"/>
      <c r="P10243" s="3"/>
      <c r="Q10243" s="3"/>
      <c r="S10243" s="3"/>
    </row>
    <row r="10244" spans="15:19" x14ac:dyDescent="0.25">
      <c r="O10244" s="3"/>
      <c r="P10244" s="3"/>
      <c r="Q10244" s="3"/>
      <c r="S10244" s="3"/>
    </row>
    <row r="10245" spans="15:19" x14ac:dyDescent="0.25">
      <c r="O10245" s="3"/>
      <c r="P10245" s="3"/>
      <c r="Q10245" s="3"/>
      <c r="S10245" s="3"/>
    </row>
    <row r="10246" spans="15:19" x14ac:dyDescent="0.25">
      <c r="O10246" s="3"/>
      <c r="P10246" s="3"/>
      <c r="Q10246" s="3"/>
      <c r="S10246" s="3"/>
    </row>
    <row r="10247" spans="15:19" x14ac:dyDescent="0.25">
      <c r="O10247" s="3"/>
      <c r="P10247" s="3"/>
      <c r="Q10247" s="3"/>
      <c r="S10247" s="3"/>
    </row>
    <row r="10248" spans="15:19" x14ac:dyDescent="0.25">
      <c r="O10248" s="3"/>
      <c r="P10248" s="3"/>
      <c r="Q10248" s="3"/>
      <c r="S10248" s="3"/>
    </row>
    <row r="10249" spans="15:19" x14ac:dyDescent="0.25">
      <c r="O10249" s="3"/>
      <c r="P10249" s="3"/>
      <c r="Q10249" s="3"/>
      <c r="S10249" s="3"/>
    </row>
    <row r="10250" spans="15:19" x14ac:dyDescent="0.25">
      <c r="O10250" s="3"/>
      <c r="P10250" s="3"/>
      <c r="Q10250" s="3"/>
      <c r="S10250" s="3"/>
    </row>
    <row r="10251" spans="15:19" x14ac:dyDescent="0.25">
      <c r="O10251" s="3"/>
      <c r="P10251" s="3"/>
      <c r="Q10251" s="3"/>
      <c r="S10251" s="3"/>
    </row>
    <row r="10252" spans="15:19" x14ac:dyDescent="0.25">
      <c r="O10252" s="3"/>
      <c r="P10252" s="3"/>
      <c r="Q10252" s="3"/>
      <c r="S10252" s="3"/>
    </row>
    <row r="10253" spans="15:19" x14ac:dyDescent="0.25">
      <c r="O10253" s="3"/>
      <c r="P10253" s="3"/>
      <c r="Q10253" s="3"/>
      <c r="S10253" s="3"/>
    </row>
    <row r="10254" spans="15:19" x14ac:dyDescent="0.25">
      <c r="O10254" s="3"/>
      <c r="P10254" s="3"/>
      <c r="Q10254" s="3"/>
      <c r="S10254" s="3"/>
    </row>
    <row r="10255" spans="15:19" x14ac:dyDescent="0.25">
      <c r="O10255" s="3"/>
      <c r="P10255" s="3"/>
      <c r="Q10255" s="3"/>
      <c r="S10255" s="3"/>
    </row>
    <row r="10256" spans="15:19" x14ac:dyDescent="0.25">
      <c r="O10256" s="3"/>
      <c r="P10256" s="3"/>
      <c r="Q10256" s="3"/>
      <c r="S10256" s="3"/>
    </row>
    <row r="10257" spans="15:19" x14ac:dyDescent="0.25">
      <c r="O10257" s="3"/>
      <c r="P10257" s="3"/>
      <c r="Q10257" s="3"/>
      <c r="S10257" s="3"/>
    </row>
    <row r="10258" spans="15:19" x14ac:dyDescent="0.25">
      <c r="O10258" s="3"/>
      <c r="P10258" s="3"/>
      <c r="Q10258" s="3"/>
      <c r="S10258" s="3"/>
    </row>
    <row r="10259" spans="15:19" x14ac:dyDescent="0.25">
      <c r="O10259" s="3"/>
      <c r="P10259" s="3"/>
      <c r="Q10259" s="3"/>
      <c r="S10259" s="3"/>
    </row>
    <row r="10260" spans="15:19" x14ac:dyDescent="0.25">
      <c r="O10260" s="3"/>
      <c r="P10260" s="3"/>
      <c r="Q10260" s="3"/>
      <c r="S10260" s="3"/>
    </row>
    <row r="10261" spans="15:19" x14ac:dyDescent="0.25">
      <c r="O10261" s="3"/>
      <c r="P10261" s="3"/>
      <c r="Q10261" s="3"/>
      <c r="S10261" s="3"/>
    </row>
    <row r="10262" spans="15:19" x14ac:dyDescent="0.25">
      <c r="O10262" s="3"/>
      <c r="P10262" s="3"/>
      <c r="Q10262" s="3"/>
      <c r="S10262" s="3"/>
    </row>
    <row r="10263" spans="15:19" x14ac:dyDescent="0.25">
      <c r="O10263" s="3"/>
      <c r="P10263" s="3"/>
      <c r="Q10263" s="3"/>
      <c r="S10263" s="3"/>
    </row>
    <row r="10264" spans="15:19" x14ac:dyDescent="0.25">
      <c r="O10264" s="3"/>
      <c r="P10264" s="3"/>
      <c r="Q10264" s="3"/>
      <c r="S10264" s="3"/>
    </row>
    <row r="10265" spans="15:19" x14ac:dyDescent="0.25">
      <c r="O10265" s="3"/>
      <c r="P10265" s="3"/>
      <c r="Q10265" s="3"/>
      <c r="S10265" s="3"/>
    </row>
    <row r="10266" spans="15:19" x14ac:dyDescent="0.25">
      <c r="O10266" s="3"/>
      <c r="P10266" s="3"/>
      <c r="Q10266" s="3"/>
      <c r="S10266" s="3"/>
    </row>
    <row r="10267" spans="15:19" x14ac:dyDescent="0.25">
      <c r="O10267" s="3"/>
      <c r="P10267" s="3"/>
      <c r="Q10267" s="3"/>
      <c r="S10267" s="3"/>
    </row>
    <row r="10268" spans="15:19" x14ac:dyDescent="0.25">
      <c r="O10268" s="3"/>
      <c r="P10268" s="3"/>
      <c r="Q10268" s="3"/>
      <c r="S10268" s="3"/>
    </row>
    <row r="10269" spans="15:19" x14ac:dyDescent="0.25">
      <c r="O10269" s="3"/>
      <c r="P10269" s="3"/>
      <c r="Q10269" s="3"/>
      <c r="S10269" s="3"/>
    </row>
    <row r="10270" spans="15:19" x14ac:dyDescent="0.25">
      <c r="O10270" s="3"/>
      <c r="P10270" s="3"/>
      <c r="Q10270" s="3"/>
      <c r="S10270" s="3"/>
    </row>
    <row r="10271" spans="15:19" x14ac:dyDescent="0.25">
      <c r="O10271" s="3"/>
      <c r="P10271" s="3"/>
      <c r="Q10271" s="3"/>
      <c r="S10271" s="3"/>
    </row>
    <row r="10272" spans="15:19" x14ac:dyDescent="0.25">
      <c r="O10272" s="3"/>
      <c r="P10272" s="3"/>
      <c r="Q10272" s="3"/>
      <c r="S10272" s="3"/>
    </row>
    <row r="10273" spans="15:19" x14ac:dyDescent="0.25">
      <c r="O10273" s="3"/>
      <c r="P10273" s="3"/>
      <c r="Q10273" s="3"/>
      <c r="S10273" s="3"/>
    </row>
    <row r="10274" spans="15:19" x14ac:dyDescent="0.25">
      <c r="O10274" s="3"/>
      <c r="P10274" s="3"/>
      <c r="Q10274" s="3"/>
      <c r="S10274" s="3"/>
    </row>
    <row r="10275" spans="15:19" x14ac:dyDescent="0.25">
      <c r="O10275" s="3"/>
      <c r="P10275" s="3"/>
      <c r="Q10275" s="3"/>
      <c r="S10275" s="3"/>
    </row>
    <row r="10276" spans="15:19" x14ac:dyDescent="0.25">
      <c r="O10276" s="3"/>
      <c r="P10276" s="3"/>
      <c r="Q10276" s="3"/>
      <c r="S10276" s="3"/>
    </row>
    <row r="10277" spans="15:19" x14ac:dyDescent="0.25">
      <c r="O10277" s="3"/>
      <c r="P10277" s="3"/>
      <c r="Q10277" s="3"/>
      <c r="S10277" s="3"/>
    </row>
    <row r="10278" spans="15:19" x14ac:dyDescent="0.25">
      <c r="O10278" s="3"/>
      <c r="P10278" s="3"/>
      <c r="Q10278" s="3"/>
      <c r="S10278" s="3"/>
    </row>
    <row r="10279" spans="15:19" x14ac:dyDescent="0.25">
      <c r="O10279" s="3"/>
      <c r="P10279" s="3"/>
      <c r="Q10279" s="3"/>
      <c r="S10279" s="3"/>
    </row>
    <row r="10280" spans="15:19" x14ac:dyDescent="0.25">
      <c r="O10280" s="3"/>
      <c r="P10280" s="3"/>
      <c r="Q10280" s="3"/>
      <c r="S10280" s="3"/>
    </row>
    <row r="10281" spans="15:19" x14ac:dyDescent="0.25">
      <c r="O10281" s="3"/>
      <c r="P10281" s="3"/>
      <c r="Q10281" s="3"/>
      <c r="S10281" s="3"/>
    </row>
    <row r="10282" spans="15:19" x14ac:dyDescent="0.25">
      <c r="O10282" s="3"/>
      <c r="P10282" s="3"/>
      <c r="Q10282" s="3"/>
      <c r="S10282" s="3"/>
    </row>
    <row r="10283" spans="15:19" x14ac:dyDescent="0.25">
      <c r="O10283" s="3"/>
      <c r="P10283" s="3"/>
      <c r="Q10283" s="3"/>
      <c r="S10283" s="3"/>
    </row>
    <row r="10284" spans="15:19" x14ac:dyDescent="0.25">
      <c r="O10284" s="3"/>
      <c r="P10284" s="3"/>
      <c r="Q10284" s="3"/>
      <c r="S10284" s="3"/>
    </row>
    <row r="10285" spans="15:19" x14ac:dyDescent="0.25">
      <c r="O10285" s="3"/>
      <c r="P10285" s="3"/>
      <c r="Q10285" s="3"/>
      <c r="S10285" s="3"/>
    </row>
    <row r="10286" spans="15:19" x14ac:dyDescent="0.25">
      <c r="O10286" s="3"/>
      <c r="P10286" s="3"/>
      <c r="Q10286" s="3"/>
      <c r="S10286" s="3"/>
    </row>
    <row r="10287" spans="15:19" x14ac:dyDescent="0.25">
      <c r="O10287" s="3"/>
      <c r="P10287" s="3"/>
      <c r="Q10287" s="3"/>
      <c r="S10287" s="3"/>
    </row>
    <row r="10288" spans="15:19" x14ac:dyDescent="0.25">
      <c r="O10288" s="3"/>
      <c r="P10288" s="3"/>
      <c r="Q10288" s="3"/>
      <c r="S10288" s="3"/>
    </row>
    <row r="10289" spans="15:19" x14ac:dyDescent="0.25">
      <c r="O10289" s="3"/>
      <c r="P10289" s="3"/>
      <c r="Q10289" s="3"/>
      <c r="S10289" s="3"/>
    </row>
    <row r="10290" spans="15:19" x14ac:dyDescent="0.25">
      <c r="O10290" s="3"/>
      <c r="P10290" s="3"/>
      <c r="Q10290" s="3"/>
      <c r="S10290" s="3"/>
    </row>
    <row r="10291" spans="15:19" x14ac:dyDescent="0.25">
      <c r="O10291" s="3"/>
      <c r="P10291" s="3"/>
      <c r="Q10291" s="3"/>
      <c r="S10291" s="3"/>
    </row>
    <row r="10292" spans="15:19" x14ac:dyDescent="0.25">
      <c r="O10292" s="3"/>
      <c r="P10292" s="3"/>
      <c r="Q10292" s="3"/>
      <c r="S10292" s="3"/>
    </row>
    <row r="10293" spans="15:19" x14ac:dyDescent="0.25">
      <c r="O10293" s="3"/>
      <c r="P10293" s="3"/>
      <c r="Q10293" s="3"/>
      <c r="S10293" s="3"/>
    </row>
    <row r="10294" spans="15:19" x14ac:dyDescent="0.25">
      <c r="O10294" s="3"/>
      <c r="P10294" s="3"/>
      <c r="Q10294" s="3"/>
      <c r="S10294" s="3"/>
    </row>
    <row r="10295" spans="15:19" x14ac:dyDescent="0.25">
      <c r="O10295" s="3"/>
      <c r="P10295" s="3"/>
      <c r="Q10295" s="3"/>
      <c r="S10295" s="3"/>
    </row>
    <row r="10296" spans="15:19" x14ac:dyDescent="0.25">
      <c r="O10296" s="3"/>
      <c r="P10296" s="3"/>
      <c r="Q10296" s="3"/>
      <c r="S10296" s="3"/>
    </row>
    <row r="10297" spans="15:19" x14ac:dyDescent="0.25">
      <c r="O10297" s="3"/>
      <c r="P10297" s="3"/>
      <c r="Q10297" s="3"/>
      <c r="S10297" s="3"/>
    </row>
    <row r="10298" spans="15:19" x14ac:dyDescent="0.25">
      <c r="O10298" s="3"/>
      <c r="P10298" s="3"/>
      <c r="Q10298" s="3"/>
      <c r="S10298" s="3"/>
    </row>
    <row r="10299" spans="15:19" x14ac:dyDescent="0.25">
      <c r="O10299" s="3"/>
      <c r="P10299" s="3"/>
      <c r="Q10299" s="3"/>
      <c r="S10299" s="3"/>
    </row>
    <row r="10300" spans="15:19" x14ac:dyDescent="0.25">
      <c r="O10300" s="3"/>
      <c r="P10300" s="3"/>
      <c r="Q10300" s="3"/>
      <c r="S10300" s="3"/>
    </row>
    <row r="10301" spans="15:19" x14ac:dyDescent="0.25">
      <c r="O10301" s="3"/>
      <c r="P10301" s="3"/>
      <c r="Q10301" s="3"/>
      <c r="S10301" s="3"/>
    </row>
    <row r="10302" spans="15:19" x14ac:dyDescent="0.25">
      <c r="O10302" s="3"/>
      <c r="P10302" s="3"/>
      <c r="Q10302" s="3"/>
      <c r="S10302" s="3"/>
    </row>
    <row r="10303" spans="15:19" x14ac:dyDescent="0.25">
      <c r="O10303" s="3"/>
      <c r="P10303" s="3"/>
      <c r="Q10303" s="3"/>
      <c r="S10303" s="3"/>
    </row>
    <row r="10304" spans="15:19" x14ac:dyDescent="0.25">
      <c r="O10304" s="3"/>
      <c r="P10304" s="3"/>
      <c r="Q10304" s="3"/>
      <c r="S10304" s="3"/>
    </row>
    <row r="10305" spans="15:19" x14ac:dyDescent="0.25">
      <c r="O10305" s="3"/>
      <c r="P10305" s="3"/>
      <c r="Q10305" s="3"/>
      <c r="S10305" s="3"/>
    </row>
    <row r="10306" spans="15:19" x14ac:dyDescent="0.25">
      <c r="O10306" s="3"/>
      <c r="P10306" s="3"/>
      <c r="Q10306" s="3"/>
      <c r="S10306" s="3"/>
    </row>
    <row r="10307" spans="15:19" x14ac:dyDescent="0.25">
      <c r="O10307" s="3"/>
      <c r="P10307" s="3"/>
      <c r="Q10307" s="3"/>
      <c r="S10307" s="3"/>
    </row>
    <row r="10308" spans="15:19" x14ac:dyDescent="0.25">
      <c r="O10308" s="3"/>
      <c r="P10308" s="3"/>
      <c r="Q10308" s="3"/>
      <c r="S10308" s="3"/>
    </row>
    <row r="10309" spans="15:19" x14ac:dyDescent="0.25">
      <c r="O10309" s="3"/>
      <c r="P10309" s="3"/>
      <c r="Q10309" s="3"/>
      <c r="S10309" s="3"/>
    </row>
    <row r="10310" spans="15:19" x14ac:dyDescent="0.25">
      <c r="O10310" s="3"/>
      <c r="P10310" s="3"/>
      <c r="Q10310" s="3"/>
      <c r="S10310" s="3"/>
    </row>
    <row r="10311" spans="15:19" x14ac:dyDescent="0.25">
      <c r="O10311" s="3"/>
      <c r="P10311" s="3"/>
      <c r="Q10311" s="3"/>
      <c r="S10311" s="3"/>
    </row>
    <row r="10312" spans="15:19" x14ac:dyDescent="0.25">
      <c r="O10312" s="3"/>
      <c r="P10312" s="3"/>
      <c r="Q10312" s="3"/>
      <c r="S10312" s="3"/>
    </row>
    <row r="10313" spans="15:19" x14ac:dyDescent="0.25">
      <c r="O10313" s="3"/>
      <c r="P10313" s="3"/>
      <c r="Q10313" s="3"/>
      <c r="S10313" s="3"/>
    </row>
    <row r="10314" spans="15:19" x14ac:dyDescent="0.25">
      <c r="O10314" s="3"/>
      <c r="P10314" s="3"/>
      <c r="Q10314" s="3"/>
      <c r="S10314" s="3"/>
    </row>
    <row r="10315" spans="15:19" x14ac:dyDescent="0.25">
      <c r="O10315" s="3"/>
      <c r="P10315" s="3"/>
      <c r="Q10315" s="3"/>
      <c r="S10315" s="3"/>
    </row>
    <row r="10316" spans="15:19" x14ac:dyDescent="0.25">
      <c r="O10316" s="3"/>
      <c r="P10316" s="3"/>
      <c r="Q10316" s="3"/>
      <c r="S10316" s="3"/>
    </row>
    <row r="10317" spans="15:19" x14ac:dyDescent="0.25">
      <c r="O10317" s="3"/>
      <c r="P10317" s="3"/>
      <c r="Q10317" s="3"/>
      <c r="S10317" s="3"/>
    </row>
    <row r="10318" spans="15:19" x14ac:dyDescent="0.25">
      <c r="O10318" s="3"/>
      <c r="P10318" s="3"/>
      <c r="Q10318" s="3"/>
      <c r="S10318" s="3"/>
    </row>
    <row r="10319" spans="15:19" x14ac:dyDescent="0.25">
      <c r="O10319" s="3"/>
      <c r="P10319" s="3"/>
      <c r="Q10319" s="3"/>
      <c r="S10319" s="3"/>
    </row>
    <row r="10320" spans="15:19" x14ac:dyDescent="0.25">
      <c r="O10320" s="3"/>
      <c r="P10320" s="3"/>
      <c r="Q10320" s="3"/>
      <c r="S10320" s="3"/>
    </row>
    <row r="10321" spans="15:19" x14ac:dyDescent="0.25">
      <c r="O10321" s="3"/>
      <c r="P10321" s="3"/>
      <c r="Q10321" s="3"/>
      <c r="S10321" s="3"/>
    </row>
    <row r="10322" spans="15:19" x14ac:dyDescent="0.25">
      <c r="O10322" s="3"/>
      <c r="P10322" s="3"/>
      <c r="Q10322" s="3"/>
      <c r="S10322" s="3"/>
    </row>
    <row r="10323" spans="15:19" x14ac:dyDescent="0.25">
      <c r="O10323" s="3"/>
      <c r="P10323" s="3"/>
      <c r="Q10323" s="3"/>
      <c r="S10323" s="3"/>
    </row>
    <row r="10324" spans="15:19" x14ac:dyDescent="0.25">
      <c r="O10324" s="3"/>
      <c r="P10324" s="3"/>
      <c r="Q10324" s="3"/>
      <c r="S10324" s="3"/>
    </row>
    <row r="10325" spans="15:19" x14ac:dyDescent="0.25">
      <c r="O10325" s="3"/>
      <c r="P10325" s="3"/>
      <c r="Q10325" s="3"/>
      <c r="S10325" s="3"/>
    </row>
    <row r="10326" spans="15:19" x14ac:dyDescent="0.25">
      <c r="O10326" s="3"/>
      <c r="P10326" s="3"/>
      <c r="Q10326" s="3"/>
      <c r="S10326" s="3"/>
    </row>
    <row r="10327" spans="15:19" x14ac:dyDescent="0.25">
      <c r="O10327" s="3"/>
      <c r="P10327" s="3"/>
      <c r="Q10327" s="3"/>
      <c r="S10327" s="3"/>
    </row>
    <row r="10328" spans="15:19" x14ac:dyDescent="0.25">
      <c r="O10328" s="3"/>
      <c r="P10328" s="3"/>
      <c r="Q10328" s="3"/>
      <c r="S10328" s="3"/>
    </row>
    <row r="10329" spans="15:19" x14ac:dyDescent="0.25">
      <c r="O10329" s="3"/>
      <c r="P10329" s="3"/>
      <c r="Q10329" s="3"/>
      <c r="S10329" s="3"/>
    </row>
    <row r="10330" spans="15:19" x14ac:dyDescent="0.25">
      <c r="O10330" s="3"/>
      <c r="P10330" s="3"/>
      <c r="Q10330" s="3"/>
      <c r="S10330" s="3"/>
    </row>
    <row r="10331" spans="15:19" x14ac:dyDescent="0.25">
      <c r="O10331" s="3"/>
      <c r="P10331" s="3"/>
      <c r="Q10331" s="3"/>
      <c r="S10331" s="3"/>
    </row>
    <row r="10332" spans="15:19" x14ac:dyDescent="0.25">
      <c r="O10332" s="3"/>
      <c r="P10332" s="3"/>
      <c r="Q10332" s="3"/>
      <c r="S10332" s="3"/>
    </row>
    <row r="10333" spans="15:19" x14ac:dyDescent="0.25">
      <c r="O10333" s="3"/>
      <c r="P10333" s="3"/>
      <c r="Q10333" s="3"/>
      <c r="S10333" s="3"/>
    </row>
    <row r="10334" spans="15:19" x14ac:dyDescent="0.25">
      <c r="O10334" s="3"/>
      <c r="P10334" s="3"/>
      <c r="Q10334" s="3"/>
      <c r="S10334" s="3"/>
    </row>
    <row r="10335" spans="15:19" x14ac:dyDescent="0.25">
      <c r="O10335" s="3"/>
      <c r="P10335" s="3"/>
      <c r="Q10335" s="3"/>
      <c r="S10335" s="3"/>
    </row>
    <row r="10336" spans="15:19" x14ac:dyDescent="0.25">
      <c r="O10336" s="3"/>
      <c r="P10336" s="3"/>
      <c r="Q10336" s="3"/>
      <c r="S10336" s="3"/>
    </row>
    <row r="10337" spans="15:19" x14ac:dyDescent="0.25">
      <c r="O10337" s="3"/>
      <c r="P10337" s="3"/>
      <c r="Q10337" s="3"/>
      <c r="S10337" s="3"/>
    </row>
    <row r="10338" spans="15:19" x14ac:dyDescent="0.25">
      <c r="O10338" s="3"/>
      <c r="P10338" s="3"/>
      <c r="Q10338" s="3"/>
      <c r="S10338" s="3"/>
    </row>
    <row r="10339" spans="15:19" x14ac:dyDescent="0.25">
      <c r="O10339" s="3"/>
      <c r="P10339" s="3"/>
      <c r="Q10339" s="3"/>
      <c r="S10339" s="3"/>
    </row>
    <row r="10340" spans="15:19" x14ac:dyDescent="0.25">
      <c r="O10340" s="3"/>
      <c r="P10340" s="3"/>
      <c r="Q10340" s="3"/>
      <c r="S10340" s="3"/>
    </row>
    <row r="10341" spans="15:19" x14ac:dyDescent="0.25">
      <c r="O10341" s="3"/>
      <c r="P10341" s="3"/>
      <c r="Q10341" s="3"/>
      <c r="S10341" s="3"/>
    </row>
    <row r="10342" spans="15:19" x14ac:dyDescent="0.25">
      <c r="O10342" s="3"/>
      <c r="P10342" s="3"/>
      <c r="Q10342" s="3"/>
      <c r="S10342" s="3"/>
    </row>
    <row r="10343" spans="15:19" x14ac:dyDescent="0.25">
      <c r="O10343" s="3"/>
      <c r="P10343" s="3"/>
      <c r="Q10343" s="3"/>
      <c r="S10343" s="3"/>
    </row>
    <row r="10344" spans="15:19" x14ac:dyDescent="0.25">
      <c r="O10344" s="3"/>
      <c r="P10344" s="3"/>
      <c r="Q10344" s="3"/>
      <c r="S10344" s="3"/>
    </row>
    <row r="10345" spans="15:19" x14ac:dyDescent="0.25">
      <c r="O10345" s="3"/>
      <c r="P10345" s="3"/>
      <c r="Q10345" s="3"/>
      <c r="S10345" s="3"/>
    </row>
    <row r="10346" spans="15:19" x14ac:dyDescent="0.25">
      <c r="O10346" s="3"/>
      <c r="P10346" s="3"/>
      <c r="Q10346" s="3"/>
      <c r="S10346" s="3"/>
    </row>
    <row r="10347" spans="15:19" x14ac:dyDescent="0.25">
      <c r="O10347" s="3"/>
      <c r="P10347" s="3"/>
      <c r="Q10347" s="3"/>
      <c r="S10347" s="3"/>
    </row>
    <row r="10348" spans="15:19" x14ac:dyDescent="0.25">
      <c r="O10348" s="3"/>
      <c r="P10348" s="3"/>
      <c r="Q10348" s="3"/>
      <c r="S10348" s="3"/>
    </row>
    <row r="10349" spans="15:19" x14ac:dyDescent="0.25">
      <c r="O10349" s="3"/>
      <c r="P10349" s="3"/>
      <c r="Q10349" s="3"/>
      <c r="S10349" s="3"/>
    </row>
    <row r="10350" spans="15:19" x14ac:dyDescent="0.25">
      <c r="O10350" s="3"/>
      <c r="P10350" s="3"/>
      <c r="Q10350" s="3"/>
      <c r="S10350" s="3"/>
    </row>
    <row r="10351" spans="15:19" x14ac:dyDescent="0.25">
      <c r="O10351" s="3"/>
      <c r="P10351" s="3"/>
      <c r="Q10351" s="3"/>
      <c r="S10351" s="3"/>
    </row>
    <row r="10352" spans="15:19" x14ac:dyDescent="0.25">
      <c r="O10352" s="3"/>
      <c r="P10352" s="3"/>
      <c r="Q10352" s="3"/>
      <c r="S10352" s="3"/>
    </row>
    <row r="10353" spans="15:19" x14ac:dyDescent="0.25">
      <c r="O10353" s="3"/>
      <c r="P10353" s="3"/>
      <c r="Q10353" s="3"/>
      <c r="S10353" s="3"/>
    </row>
    <row r="10354" spans="15:19" x14ac:dyDescent="0.25">
      <c r="O10354" s="3"/>
      <c r="P10354" s="3"/>
      <c r="Q10354" s="3"/>
      <c r="S10354" s="3"/>
    </row>
    <row r="10355" spans="15:19" x14ac:dyDescent="0.25">
      <c r="O10355" s="3"/>
      <c r="P10355" s="3"/>
      <c r="Q10355" s="3"/>
      <c r="S10355" s="3"/>
    </row>
    <row r="10356" spans="15:19" x14ac:dyDescent="0.25">
      <c r="O10356" s="3"/>
      <c r="P10356" s="3"/>
      <c r="Q10356" s="3"/>
      <c r="S10356" s="3"/>
    </row>
    <row r="10357" spans="15:19" x14ac:dyDescent="0.25">
      <c r="O10357" s="3"/>
      <c r="P10357" s="3"/>
      <c r="Q10357" s="3"/>
      <c r="S10357" s="3"/>
    </row>
    <row r="10358" spans="15:19" x14ac:dyDescent="0.25">
      <c r="O10358" s="3"/>
      <c r="P10358" s="3"/>
      <c r="Q10358" s="3"/>
      <c r="S10358" s="3"/>
    </row>
    <row r="10359" spans="15:19" x14ac:dyDescent="0.25">
      <c r="O10359" s="3"/>
      <c r="P10359" s="3"/>
      <c r="Q10359" s="3"/>
      <c r="S10359" s="3"/>
    </row>
    <row r="10360" spans="15:19" x14ac:dyDescent="0.25">
      <c r="O10360" s="3"/>
      <c r="P10360" s="3"/>
      <c r="Q10360" s="3"/>
      <c r="S10360" s="3"/>
    </row>
    <row r="10361" spans="15:19" x14ac:dyDescent="0.25">
      <c r="O10361" s="3"/>
      <c r="P10361" s="3"/>
      <c r="Q10361" s="3"/>
      <c r="S10361" s="3"/>
    </row>
    <row r="10362" spans="15:19" x14ac:dyDescent="0.25">
      <c r="O10362" s="3"/>
      <c r="P10362" s="3"/>
      <c r="Q10362" s="3"/>
      <c r="S10362" s="3"/>
    </row>
    <row r="10363" spans="15:19" x14ac:dyDescent="0.25">
      <c r="O10363" s="3"/>
      <c r="P10363" s="3"/>
      <c r="Q10363" s="3"/>
      <c r="S10363" s="3"/>
    </row>
    <row r="10364" spans="15:19" x14ac:dyDescent="0.25">
      <c r="O10364" s="3"/>
      <c r="P10364" s="3"/>
      <c r="Q10364" s="3"/>
      <c r="S10364" s="3"/>
    </row>
    <row r="10365" spans="15:19" x14ac:dyDescent="0.25">
      <c r="O10365" s="3"/>
      <c r="P10365" s="3"/>
      <c r="Q10365" s="3"/>
      <c r="S10365" s="3"/>
    </row>
    <row r="10366" spans="15:19" x14ac:dyDescent="0.25">
      <c r="O10366" s="3"/>
      <c r="P10366" s="3"/>
      <c r="Q10366" s="3"/>
      <c r="S10366" s="3"/>
    </row>
    <row r="10367" spans="15:19" x14ac:dyDescent="0.25">
      <c r="O10367" s="3"/>
      <c r="P10367" s="3"/>
      <c r="Q10367" s="3"/>
      <c r="S10367" s="3"/>
    </row>
    <row r="10368" spans="15:19" x14ac:dyDescent="0.25">
      <c r="O10368" s="3"/>
      <c r="P10368" s="3"/>
      <c r="Q10368" s="3"/>
      <c r="S10368" s="3"/>
    </row>
    <row r="10369" spans="15:19" x14ac:dyDescent="0.25">
      <c r="O10369" s="3"/>
      <c r="P10369" s="3"/>
      <c r="Q10369" s="3"/>
      <c r="S10369" s="3"/>
    </row>
    <row r="10370" spans="15:19" x14ac:dyDescent="0.25">
      <c r="O10370" s="3"/>
      <c r="P10370" s="3"/>
      <c r="Q10370" s="3"/>
      <c r="S10370" s="3"/>
    </row>
    <row r="10371" spans="15:19" x14ac:dyDescent="0.25">
      <c r="O10371" s="3"/>
      <c r="P10371" s="3"/>
      <c r="Q10371" s="3"/>
      <c r="S10371" s="3"/>
    </row>
    <row r="10372" spans="15:19" x14ac:dyDescent="0.25">
      <c r="O10372" s="3"/>
      <c r="P10372" s="3"/>
      <c r="Q10372" s="3"/>
      <c r="S10372" s="3"/>
    </row>
    <row r="10373" spans="15:19" x14ac:dyDescent="0.25">
      <c r="O10373" s="3"/>
      <c r="P10373" s="3"/>
      <c r="Q10373" s="3"/>
      <c r="S10373" s="3"/>
    </row>
    <row r="10374" spans="15:19" x14ac:dyDescent="0.25">
      <c r="O10374" s="3"/>
      <c r="P10374" s="3"/>
      <c r="Q10374" s="3"/>
      <c r="S10374" s="3"/>
    </row>
    <row r="10375" spans="15:19" x14ac:dyDescent="0.25">
      <c r="O10375" s="3"/>
      <c r="P10375" s="3"/>
      <c r="Q10375" s="3"/>
      <c r="S10375" s="3"/>
    </row>
    <row r="10376" spans="15:19" x14ac:dyDescent="0.25">
      <c r="O10376" s="3"/>
      <c r="P10376" s="3"/>
      <c r="Q10376" s="3"/>
      <c r="S10376" s="3"/>
    </row>
    <row r="10377" spans="15:19" x14ac:dyDescent="0.25">
      <c r="O10377" s="3"/>
      <c r="P10377" s="3"/>
      <c r="Q10377" s="3"/>
      <c r="S10377" s="3"/>
    </row>
    <row r="10378" spans="15:19" x14ac:dyDescent="0.25">
      <c r="O10378" s="3"/>
      <c r="P10378" s="3"/>
      <c r="Q10378" s="3"/>
      <c r="S10378" s="3"/>
    </row>
    <row r="10379" spans="15:19" x14ac:dyDescent="0.25">
      <c r="O10379" s="3"/>
      <c r="P10379" s="3"/>
      <c r="Q10379" s="3"/>
      <c r="S10379" s="3"/>
    </row>
    <row r="10380" spans="15:19" x14ac:dyDescent="0.25">
      <c r="O10380" s="3"/>
      <c r="P10380" s="3"/>
      <c r="Q10380" s="3"/>
      <c r="S10380" s="3"/>
    </row>
    <row r="10381" spans="15:19" x14ac:dyDescent="0.25">
      <c r="O10381" s="3"/>
      <c r="P10381" s="3"/>
      <c r="Q10381" s="3"/>
      <c r="S10381" s="3"/>
    </row>
    <row r="10382" spans="15:19" x14ac:dyDescent="0.25">
      <c r="O10382" s="3"/>
      <c r="P10382" s="3"/>
      <c r="Q10382" s="3"/>
      <c r="S10382" s="3"/>
    </row>
    <row r="10383" spans="15:19" x14ac:dyDescent="0.25">
      <c r="O10383" s="3"/>
      <c r="P10383" s="3"/>
      <c r="Q10383" s="3"/>
      <c r="S10383" s="3"/>
    </row>
    <row r="10384" spans="15:19" x14ac:dyDescent="0.25">
      <c r="O10384" s="3"/>
      <c r="P10384" s="3"/>
      <c r="Q10384" s="3"/>
      <c r="S10384" s="3"/>
    </row>
    <row r="10385" spans="15:19" x14ac:dyDescent="0.25">
      <c r="O10385" s="3"/>
      <c r="P10385" s="3"/>
      <c r="Q10385" s="3"/>
      <c r="S10385" s="3"/>
    </row>
    <row r="10386" spans="15:19" x14ac:dyDescent="0.25">
      <c r="O10386" s="3"/>
      <c r="P10386" s="3"/>
      <c r="Q10386" s="3"/>
      <c r="S10386" s="3"/>
    </row>
    <row r="10387" spans="15:19" x14ac:dyDescent="0.25">
      <c r="O10387" s="3"/>
      <c r="P10387" s="3"/>
      <c r="Q10387" s="3"/>
      <c r="S10387" s="3"/>
    </row>
    <row r="10388" spans="15:19" x14ac:dyDescent="0.25">
      <c r="O10388" s="3"/>
      <c r="P10388" s="3"/>
      <c r="Q10388" s="3"/>
      <c r="S10388" s="3"/>
    </row>
    <row r="10389" spans="15:19" x14ac:dyDescent="0.25">
      <c r="O10389" s="3"/>
      <c r="P10389" s="3"/>
      <c r="Q10389" s="3"/>
      <c r="S10389" s="3"/>
    </row>
    <row r="10390" spans="15:19" x14ac:dyDescent="0.25">
      <c r="O10390" s="3"/>
      <c r="P10390" s="3"/>
      <c r="Q10390" s="3"/>
      <c r="S10390" s="3"/>
    </row>
    <row r="10391" spans="15:19" x14ac:dyDescent="0.25">
      <c r="O10391" s="3"/>
      <c r="P10391" s="3"/>
      <c r="Q10391" s="3"/>
      <c r="S10391" s="3"/>
    </row>
    <row r="10392" spans="15:19" x14ac:dyDescent="0.25">
      <c r="O10392" s="3"/>
      <c r="P10392" s="3"/>
      <c r="Q10392" s="3"/>
      <c r="S10392" s="3"/>
    </row>
    <row r="10393" spans="15:19" x14ac:dyDescent="0.25">
      <c r="O10393" s="3"/>
      <c r="P10393" s="3"/>
      <c r="Q10393" s="3"/>
      <c r="S10393" s="3"/>
    </row>
    <row r="10394" spans="15:19" x14ac:dyDescent="0.25">
      <c r="O10394" s="3"/>
      <c r="P10394" s="3"/>
      <c r="Q10394" s="3"/>
      <c r="S10394" s="3"/>
    </row>
    <row r="10395" spans="15:19" x14ac:dyDescent="0.25">
      <c r="O10395" s="3"/>
      <c r="P10395" s="3"/>
      <c r="Q10395" s="3"/>
      <c r="S10395" s="3"/>
    </row>
    <row r="10396" spans="15:19" x14ac:dyDescent="0.25">
      <c r="O10396" s="3"/>
      <c r="P10396" s="3"/>
      <c r="Q10396" s="3"/>
      <c r="S10396" s="3"/>
    </row>
    <row r="10397" spans="15:19" x14ac:dyDescent="0.25">
      <c r="O10397" s="3"/>
      <c r="P10397" s="3"/>
      <c r="Q10397" s="3"/>
      <c r="S10397" s="3"/>
    </row>
    <row r="10398" spans="15:19" x14ac:dyDescent="0.25">
      <c r="O10398" s="3"/>
      <c r="P10398" s="3"/>
      <c r="Q10398" s="3"/>
      <c r="S10398" s="3"/>
    </row>
    <row r="10399" spans="15:19" x14ac:dyDescent="0.25">
      <c r="O10399" s="3"/>
      <c r="P10399" s="3"/>
      <c r="Q10399" s="3"/>
      <c r="S10399" s="3"/>
    </row>
    <row r="10400" spans="15:19" x14ac:dyDescent="0.25">
      <c r="O10400" s="3"/>
      <c r="P10400" s="3"/>
      <c r="Q10400" s="3"/>
      <c r="S10400" s="3"/>
    </row>
    <row r="10401" spans="15:19" x14ac:dyDescent="0.25">
      <c r="O10401" s="3"/>
      <c r="P10401" s="3"/>
      <c r="Q10401" s="3"/>
      <c r="S10401" s="3"/>
    </row>
    <row r="10402" spans="15:19" x14ac:dyDescent="0.25">
      <c r="O10402" s="3"/>
      <c r="P10402" s="3"/>
      <c r="Q10402" s="3"/>
      <c r="S10402" s="3"/>
    </row>
    <row r="10403" spans="15:19" x14ac:dyDescent="0.25">
      <c r="O10403" s="3"/>
      <c r="P10403" s="3"/>
      <c r="Q10403" s="3"/>
      <c r="S10403" s="3"/>
    </row>
    <row r="10404" spans="15:19" x14ac:dyDescent="0.25">
      <c r="O10404" s="3"/>
      <c r="P10404" s="3"/>
      <c r="Q10404" s="3"/>
      <c r="S10404" s="3"/>
    </row>
    <row r="10405" spans="15:19" x14ac:dyDescent="0.25">
      <c r="O10405" s="3"/>
      <c r="P10405" s="3"/>
      <c r="Q10405" s="3"/>
      <c r="S10405" s="3"/>
    </row>
    <row r="10406" spans="15:19" x14ac:dyDescent="0.25">
      <c r="O10406" s="3"/>
      <c r="P10406" s="3"/>
      <c r="Q10406" s="3"/>
      <c r="S10406" s="3"/>
    </row>
    <row r="10407" spans="15:19" x14ac:dyDescent="0.25">
      <c r="O10407" s="3"/>
      <c r="P10407" s="3"/>
      <c r="Q10407" s="3"/>
      <c r="S10407" s="3"/>
    </row>
    <row r="10408" spans="15:19" x14ac:dyDescent="0.25">
      <c r="O10408" s="3"/>
      <c r="P10408" s="3"/>
      <c r="Q10408" s="3"/>
      <c r="S10408" s="3"/>
    </row>
    <row r="10409" spans="15:19" x14ac:dyDescent="0.25">
      <c r="O10409" s="3"/>
      <c r="P10409" s="3"/>
      <c r="Q10409" s="3"/>
      <c r="S10409" s="3"/>
    </row>
    <row r="10410" spans="15:19" x14ac:dyDescent="0.25">
      <c r="O10410" s="3"/>
      <c r="P10410" s="3"/>
      <c r="Q10410" s="3"/>
      <c r="S10410" s="3"/>
    </row>
    <row r="10411" spans="15:19" x14ac:dyDescent="0.25">
      <c r="O10411" s="3"/>
      <c r="P10411" s="3"/>
      <c r="Q10411" s="3"/>
      <c r="S10411" s="3"/>
    </row>
    <row r="10412" spans="15:19" x14ac:dyDescent="0.25">
      <c r="O10412" s="3"/>
      <c r="P10412" s="3"/>
      <c r="Q10412" s="3"/>
      <c r="S10412" s="3"/>
    </row>
    <row r="10413" spans="15:19" x14ac:dyDescent="0.25">
      <c r="O10413" s="3"/>
      <c r="P10413" s="3"/>
      <c r="Q10413" s="3"/>
      <c r="S10413" s="3"/>
    </row>
    <row r="10414" spans="15:19" x14ac:dyDescent="0.25">
      <c r="O10414" s="3"/>
      <c r="P10414" s="3"/>
      <c r="Q10414" s="3"/>
      <c r="S10414" s="3"/>
    </row>
    <row r="10415" spans="15:19" x14ac:dyDescent="0.25">
      <c r="O10415" s="3"/>
      <c r="P10415" s="3"/>
      <c r="Q10415" s="3"/>
      <c r="S10415" s="3"/>
    </row>
    <row r="10416" spans="15:19" x14ac:dyDescent="0.25">
      <c r="O10416" s="3"/>
      <c r="P10416" s="3"/>
      <c r="Q10416" s="3"/>
      <c r="S10416" s="3"/>
    </row>
    <row r="10417" spans="15:19" x14ac:dyDescent="0.25">
      <c r="O10417" s="3"/>
      <c r="P10417" s="3"/>
      <c r="Q10417" s="3"/>
      <c r="S10417" s="3"/>
    </row>
    <row r="10418" spans="15:19" x14ac:dyDescent="0.25">
      <c r="O10418" s="3"/>
      <c r="P10418" s="3"/>
      <c r="Q10418" s="3"/>
      <c r="S10418" s="3"/>
    </row>
    <row r="10419" spans="15:19" x14ac:dyDescent="0.25">
      <c r="O10419" s="3"/>
      <c r="P10419" s="3"/>
      <c r="Q10419" s="3"/>
      <c r="S10419" s="3"/>
    </row>
    <row r="10420" spans="15:19" x14ac:dyDescent="0.25">
      <c r="O10420" s="3"/>
      <c r="P10420" s="3"/>
      <c r="Q10420" s="3"/>
      <c r="S10420" s="3"/>
    </row>
    <row r="10421" spans="15:19" x14ac:dyDescent="0.25">
      <c r="O10421" s="3"/>
      <c r="P10421" s="3"/>
      <c r="Q10421" s="3"/>
      <c r="S10421" s="3"/>
    </row>
    <row r="10422" spans="15:19" x14ac:dyDescent="0.25">
      <c r="O10422" s="3"/>
      <c r="P10422" s="3"/>
      <c r="Q10422" s="3"/>
      <c r="S10422" s="3"/>
    </row>
    <row r="10423" spans="15:19" x14ac:dyDescent="0.25">
      <c r="O10423" s="3"/>
      <c r="P10423" s="3"/>
      <c r="Q10423" s="3"/>
      <c r="S10423" s="3"/>
    </row>
    <row r="10424" spans="15:19" x14ac:dyDescent="0.25">
      <c r="O10424" s="3"/>
      <c r="P10424" s="3"/>
      <c r="Q10424" s="3"/>
      <c r="S10424" s="3"/>
    </row>
    <row r="10425" spans="15:19" x14ac:dyDescent="0.25">
      <c r="O10425" s="3"/>
      <c r="P10425" s="3"/>
      <c r="Q10425" s="3"/>
      <c r="S10425" s="3"/>
    </row>
    <row r="10426" spans="15:19" x14ac:dyDescent="0.25">
      <c r="O10426" s="3"/>
      <c r="P10426" s="3"/>
      <c r="Q10426" s="3"/>
      <c r="S10426" s="3"/>
    </row>
    <row r="10427" spans="15:19" x14ac:dyDescent="0.25">
      <c r="O10427" s="3"/>
      <c r="P10427" s="3"/>
      <c r="Q10427" s="3"/>
      <c r="S10427" s="3"/>
    </row>
    <row r="10428" spans="15:19" x14ac:dyDescent="0.25">
      <c r="O10428" s="3"/>
      <c r="P10428" s="3"/>
      <c r="Q10428" s="3"/>
      <c r="S10428" s="3"/>
    </row>
    <row r="10429" spans="15:19" x14ac:dyDescent="0.25">
      <c r="O10429" s="3"/>
      <c r="P10429" s="3"/>
      <c r="Q10429" s="3"/>
      <c r="S10429" s="3"/>
    </row>
    <row r="10430" spans="15:19" x14ac:dyDescent="0.25">
      <c r="O10430" s="3"/>
      <c r="P10430" s="3"/>
      <c r="Q10430" s="3"/>
      <c r="S10430" s="3"/>
    </row>
    <row r="10431" spans="15:19" x14ac:dyDescent="0.25">
      <c r="O10431" s="3"/>
      <c r="P10431" s="3"/>
      <c r="Q10431" s="3"/>
      <c r="S10431" s="3"/>
    </row>
    <row r="10432" spans="15:19" x14ac:dyDescent="0.25">
      <c r="O10432" s="3"/>
      <c r="P10432" s="3"/>
      <c r="Q10432" s="3"/>
      <c r="S10432" s="3"/>
    </row>
    <row r="10433" spans="15:19" x14ac:dyDescent="0.25">
      <c r="O10433" s="3"/>
      <c r="P10433" s="3"/>
      <c r="Q10433" s="3"/>
      <c r="S10433" s="3"/>
    </row>
    <row r="10434" spans="15:19" x14ac:dyDescent="0.25">
      <c r="O10434" s="3"/>
      <c r="P10434" s="3"/>
      <c r="Q10434" s="3"/>
      <c r="S10434" s="3"/>
    </row>
    <row r="10435" spans="15:19" x14ac:dyDescent="0.25">
      <c r="O10435" s="3"/>
      <c r="P10435" s="3"/>
      <c r="Q10435" s="3"/>
      <c r="S10435" s="3"/>
    </row>
    <row r="10436" spans="15:19" x14ac:dyDescent="0.25">
      <c r="O10436" s="3"/>
      <c r="P10436" s="3"/>
      <c r="Q10436" s="3"/>
      <c r="S10436" s="3"/>
    </row>
    <row r="10437" spans="15:19" x14ac:dyDescent="0.25">
      <c r="O10437" s="3"/>
      <c r="P10437" s="3"/>
      <c r="Q10437" s="3"/>
      <c r="S10437" s="3"/>
    </row>
    <row r="10438" spans="15:19" x14ac:dyDescent="0.25">
      <c r="O10438" s="3"/>
      <c r="P10438" s="3"/>
      <c r="Q10438" s="3"/>
      <c r="S10438" s="3"/>
    </row>
    <row r="10439" spans="15:19" x14ac:dyDescent="0.25">
      <c r="O10439" s="3"/>
      <c r="P10439" s="3"/>
      <c r="Q10439" s="3"/>
      <c r="S10439" s="3"/>
    </row>
    <row r="10440" spans="15:19" x14ac:dyDescent="0.25">
      <c r="O10440" s="3"/>
      <c r="P10440" s="3"/>
      <c r="Q10440" s="3"/>
      <c r="S10440" s="3"/>
    </row>
    <row r="10441" spans="15:19" x14ac:dyDescent="0.25">
      <c r="O10441" s="3"/>
      <c r="P10441" s="3"/>
      <c r="Q10441" s="3"/>
      <c r="S10441" s="3"/>
    </row>
    <row r="10442" spans="15:19" x14ac:dyDescent="0.25">
      <c r="O10442" s="3"/>
      <c r="P10442" s="3"/>
      <c r="Q10442" s="3"/>
      <c r="S10442" s="3"/>
    </row>
    <row r="10443" spans="15:19" x14ac:dyDescent="0.25">
      <c r="O10443" s="3"/>
      <c r="P10443" s="3"/>
      <c r="Q10443" s="3"/>
      <c r="S10443" s="3"/>
    </row>
    <row r="10444" spans="15:19" x14ac:dyDescent="0.25">
      <c r="O10444" s="3"/>
      <c r="P10444" s="3"/>
      <c r="Q10444" s="3"/>
      <c r="S10444" s="3"/>
    </row>
    <row r="10445" spans="15:19" x14ac:dyDescent="0.25">
      <c r="O10445" s="3"/>
      <c r="P10445" s="3"/>
      <c r="Q10445" s="3"/>
      <c r="S10445" s="3"/>
    </row>
    <row r="10446" spans="15:19" x14ac:dyDescent="0.25">
      <c r="O10446" s="3"/>
      <c r="P10446" s="3"/>
      <c r="Q10446" s="3"/>
      <c r="S10446" s="3"/>
    </row>
    <row r="10447" spans="15:19" x14ac:dyDescent="0.25">
      <c r="O10447" s="3"/>
      <c r="P10447" s="3"/>
      <c r="Q10447" s="3"/>
      <c r="S10447" s="3"/>
    </row>
    <row r="10448" spans="15:19" x14ac:dyDescent="0.25">
      <c r="O10448" s="3"/>
      <c r="P10448" s="3"/>
      <c r="Q10448" s="3"/>
      <c r="S10448" s="3"/>
    </row>
    <row r="10449" spans="15:19" x14ac:dyDescent="0.25">
      <c r="O10449" s="3"/>
      <c r="P10449" s="3"/>
      <c r="Q10449" s="3"/>
      <c r="S10449" s="3"/>
    </row>
    <row r="10450" spans="15:19" x14ac:dyDescent="0.25">
      <c r="O10450" s="3"/>
      <c r="P10450" s="3"/>
      <c r="Q10450" s="3"/>
      <c r="S10450" s="3"/>
    </row>
    <row r="10451" spans="15:19" x14ac:dyDescent="0.25">
      <c r="O10451" s="3"/>
      <c r="P10451" s="3"/>
      <c r="Q10451" s="3"/>
      <c r="S10451" s="3"/>
    </row>
    <row r="10452" spans="15:19" x14ac:dyDescent="0.25">
      <c r="O10452" s="3"/>
      <c r="P10452" s="3"/>
      <c r="Q10452" s="3"/>
      <c r="S10452" s="3"/>
    </row>
    <row r="10453" spans="15:19" x14ac:dyDescent="0.25">
      <c r="O10453" s="3"/>
      <c r="P10453" s="3"/>
      <c r="Q10453" s="3"/>
      <c r="S10453" s="3"/>
    </row>
    <row r="10454" spans="15:19" x14ac:dyDescent="0.25">
      <c r="O10454" s="3"/>
      <c r="P10454" s="3"/>
      <c r="Q10454" s="3"/>
      <c r="S10454" s="3"/>
    </row>
    <row r="10455" spans="15:19" x14ac:dyDescent="0.25">
      <c r="O10455" s="3"/>
      <c r="P10455" s="3"/>
      <c r="Q10455" s="3"/>
      <c r="S10455" s="3"/>
    </row>
    <row r="10456" spans="15:19" x14ac:dyDescent="0.25">
      <c r="O10456" s="3"/>
      <c r="P10456" s="3"/>
      <c r="Q10456" s="3"/>
      <c r="S10456" s="3"/>
    </row>
    <row r="10457" spans="15:19" x14ac:dyDescent="0.25">
      <c r="O10457" s="3"/>
      <c r="P10457" s="3"/>
      <c r="Q10457" s="3"/>
      <c r="S10457" s="3"/>
    </row>
    <row r="10458" spans="15:19" x14ac:dyDescent="0.25">
      <c r="O10458" s="3"/>
      <c r="P10458" s="3"/>
      <c r="Q10458" s="3"/>
      <c r="S10458" s="3"/>
    </row>
    <row r="10459" spans="15:19" x14ac:dyDescent="0.25">
      <c r="O10459" s="3"/>
      <c r="P10459" s="3"/>
      <c r="Q10459" s="3"/>
      <c r="S10459" s="3"/>
    </row>
    <row r="10460" spans="15:19" x14ac:dyDescent="0.25">
      <c r="O10460" s="3"/>
      <c r="P10460" s="3"/>
      <c r="Q10460" s="3"/>
      <c r="S10460" s="3"/>
    </row>
    <row r="10461" spans="15:19" x14ac:dyDescent="0.25">
      <c r="O10461" s="3"/>
      <c r="P10461" s="3"/>
      <c r="Q10461" s="3"/>
      <c r="S10461" s="3"/>
    </row>
    <row r="10462" spans="15:19" x14ac:dyDescent="0.25">
      <c r="O10462" s="3"/>
      <c r="P10462" s="3"/>
      <c r="Q10462" s="3"/>
      <c r="S10462" s="3"/>
    </row>
    <row r="10463" spans="15:19" x14ac:dyDescent="0.25">
      <c r="O10463" s="3"/>
      <c r="P10463" s="3"/>
      <c r="Q10463" s="3"/>
      <c r="S10463" s="3"/>
    </row>
    <row r="10464" spans="15:19" x14ac:dyDescent="0.25">
      <c r="O10464" s="3"/>
      <c r="P10464" s="3"/>
      <c r="Q10464" s="3"/>
      <c r="S10464" s="3"/>
    </row>
    <row r="10465" spans="15:19" x14ac:dyDescent="0.25">
      <c r="O10465" s="3"/>
      <c r="P10465" s="3"/>
      <c r="Q10465" s="3"/>
      <c r="S10465" s="3"/>
    </row>
    <row r="10466" spans="15:19" x14ac:dyDescent="0.25">
      <c r="O10466" s="3"/>
      <c r="P10466" s="3"/>
      <c r="Q10466" s="3"/>
      <c r="S10466" s="3"/>
    </row>
    <row r="10467" spans="15:19" x14ac:dyDescent="0.25">
      <c r="O10467" s="3"/>
      <c r="P10467" s="3"/>
      <c r="Q10467" s="3"/>
      <c r="S10467" s="3"/>
    </row>
    <row r="10468" spans="15:19" x14ac:dyDescent="0.25">
      <c r="O10468" s="3"/>
      <c r="P10468" s="3"/>
      <c r="Q10468" s="3"/>
      <c r="S10468" s="3"/>
    </row>
    <row r="10469" spans="15:19" x14ac:dyDescent="0.25">
      <c r="O10469" s="3"/>
      <c r="P10469" s="3"/>
      <c r="Q10469" s="3"/>
      <c r="S10469" s="3"/>
    </row>
    <row r="10470" spans="15:19" x14ac:dyDescent="0.25">
      <c r="O10470" s="3"/>
      <c r="P10470" s="3"/>
      <c r="Q10470" s="3"/>
      <c r="S10470" s="3"/>
    </row>
    <row r="10471" spans="15:19" x14ac:dyDescent="0.25">
      <c r="O10471" s="3"/>
      <c r="P10471" s="3"/>
      <c r="Q10471" s="3"/>
      <c r="S10471" s="3"/>
    </row>
    <row r="10472" spans="15:19" x14ac:dyDescent="0.25">
      <c r="O10472" s="3"/>
      <c r="P10472" s="3"/>
      <c r="Q10472" s="3"/>
      <c r="S10472" s="3"/>
    </row>
    <row r="10473" spans="15:19" x14ac:dyDescent="0.25">
      <c r="O10473" s="3"/>
      <c r="P10473" s="3"/>
      <c r="Q10473" s="3"/>
      <c r="S10473" s="3"/>
    </row>
    <row r="10474" spans="15:19" x14ac:dyDescent="0.25">
      <c r="O10474" s="3"/>
      <c r="P10474" s="3"/>
      <c r="Q10474" s="3"/>
      <c r="S10474" s="3"/>
    </row>
    <row r="10475" spans="15:19" x14ac:dyDescent="0.25">
      <c r="O10475" s="3"/>
      <c r="P10475" s="3"/>
      <c r="Q10475" s="3"/>
      <c r="S10475" s="3"/>
    </row>
    <row r="10476" spans="15:19" x14ac:dyDescent="0.25">
      <c r="O10476" s="3"/>
      <c r="P10476" s="3"/>
      <c r="Q10476" s="3"/>
      <c r="S10476" s="3"/>
    </row>
    <row r="10477" spans="15:19" x14ac:dyDescent="0.25">
      <c r="O10477" s="3"/>
      <c r="P10477" s="3"/>
      <c r="Q10477" s="3"/>
      <c r="S10477" s="3"/>
    </row>
    <row r="10478" spans="15:19" x14ac:dyDescent="0.25">
      <c r="O10478" s="3"/>
      <c r="P10478" s="3"/>
      <c r="Q10478" s="3"/>
      <c r="S10478" s="3"/>
    </row>
    <row r="10479" spans="15:19" x14ac:dyDescent="0.25">
      <c r="O10479" s="3"/>
      <c r="P10479" s="3"/>
      <c r="Q10479" s="3"/>
      <c r="S10479" s="3"/>
    </row>
    <row r="10480" spans="15:19" x14ac:dyDescent="0.25">
      <c r="O10480" s="3"/>
      <c r="P10480" s="3"/>
      <c r="Q10480" s="3"/>
      <c r="S10480" s="3"/>
    </row>
    <row r="10481" spans="15:19" x14ac:dyDescent="0.25">
      <c r="O10481" s="3"/>
      <c r="P10481" s="3"/>
      <c r="Q10481" s="3"/>
      <c r="S10481" s="3"/>
    </row>
    <row r="10482" spans="15:19" x14ac:dyDescent="0.25">
      <c r="O10482" s="3"/>
      <c r="P10482" s="3"/>
      <c r="Q10482" s="3"/>
      <c r="S10482" s="3"/>
    </row>
    <row r="10483" spans="15:19" x14ac:dyDescent="0.25">
      <c r="O10483" s="3"/>
      <c r="P10483" s="3"/>
      <c r="Q10483" s="3"/>
      <c r="S10483" s="3"/>
    </row>
    <row r="10484" spans="15:19" x14ac:dyDescent="0.25">
      <c r="O10484" s="3"/>
      <c r="P10484" s="3"/>
      <c r="Q10484" s="3"/>
      <c r="S10484" s="3"/>
    </row>
    <row r="10485" spans="15:19" x14ac:dyDescent="0.25">
      <c r="O10485" s="3"/>
      <c r="P10485" s="3"/>
      <c r="Q10485" s="3"/>
      <c r="S10485" s="3"/>
    </row>
    <row r="10486" spans="15:19" x14ac:dyDescent="0.25">
      <c r="O10486" s="3"/>
      <c r="P10486" s="3"/>
      <c r="Q10486" s="3"/>
      <c r="S10486" s="3"/>
    </row>
    <row r="10487" spans="15:19" x14ac:dyDescent="0.25">
      <c r="O10487" s="3"/>
      <c r="P10487" s="3"/>
      <c r="Q10487" s="3"/>
      <c r="S10487" s="3"/>
    </row>
    <row r="10488" spans="15:19" x14ac:dyDescent="0.25">
      <c r="O10488" s="3"/>
      <c r="P10488" s="3"/>
      <c r="Q10488" s="3"/>
      <c r="S10488" s="3"/>
    </row>
    <row r="10489" spans="15:19" x14ac:dyDescent="0.25">
      <c r="O10489" s="3"/>
      <c r="P10489" s="3"/>
      <c r="Q10489" s="3"/>
      <c r="S10489" s="3"/>
    </row>
    <row r="10490" spans="15:19" x14ac:dyDescent="0.25">
      <c r="O10490" s="3"/>
      <c r="P10490" s="3"/>
      <c r="Q10490" s="3"/>
      <c r="S10490" s="3"/>
    </row>
    <row r="10491" spans="15:19" x14ac:dyDescent="0.25">
      <c r="O10491" s="3"/>
      <c r="P10491" s="3"/>
      <c r="Q10491" s="3"/>
      <c r="S10491" s="3"/>
    </row>
    <row r="10492" spans="15:19" x14ac:dyDescent="0.25">
      <c r="O10492" s="3"/>
      <c r="P10492" s="3"/>
      <c r="Q10492" s="3"/>
      <c r="S10492" s="3"/>
    </row>
    <row r="10493" spans="15:19" x14ac:dyDescent="0.25">
      <c r="O10493" s="3"/>
      <c r="P10493" s="3"/>
      <c r="Q10493" s="3"/>
      <c r="S10493" s="3"/>
    </row>
    <row r="10494" spans="15:19" x14ac:dyDescent="0.25">
      <c r="O10494" s="3"/>
      <c r="P10494" s="3"/>
      <c r="Q10494" s="3"/>
      <c r="S10494" s="3"/>
    </row>
    <row r="10495" spans="15:19" x14ac:dyDescent="0.25">
      <c r="O10495" s="3"/>
      <c r="P10495" s="3"/>
      <c r="Q10495" s="3"/>
      <c r="S10495" s="3"/>
    </row>
    <row r="10496" spans="15:19" x14ac:dyDescent="0.25">
      <c r="O10496" s="3"/>
      <c r="P10496" s="3"/>
      <c r="Q10496" s="3"/>
      <c r="S10496" s="3"/>
    </row>
    <row r="10497" spans="15:19" x14ac:dyDescent="0.25">
      <c r="O10497" s="3"/>
      <c r="P10497" s="3"/>
      <c r="Q10497" s="3"/>
      <c r="S10497" s="3"/>
    </row>
    <row r="10498" spans="15:19" x14ac:dyDescent="0.25">
      <c r="O10498" s="3"/>
      <c r="P10498" s="3"/>
      <c r="Q10498" s="3"/>
      <c r="S10498" s="3"/>
    </row>
    <row r="10499" spans="15:19" x14ac:dyDescent="0.25">
      <c r="O10499" s="3"/>
      <c r="P10499" s="3"/>
      <c r="Q10499" s="3"/>
      <c r="S10499" s="3"/>
    </row>
    <row r="10500" spans="15:19" x14ac:dyDescent="0.25">
      <c r="O10500" s="3"/>
      <c r="P10500" s="3"/>
      <c r="Q10500" s="3"/>
      <c r="S10500" s="3"/>
    </row>
    <row r="10501" spans="15:19" x14ac:dyDescent="0.25">
      <c r="O10501" s="3"/>
      <c r="P10501" s="3"/>
      <c r="Q10501" s="3"/>
      <c r="S10501" s="3"/>
    </row>
    <row r="10502" spans="15:19" x14ac:dyDescent="0.25">
      <c r="O10502" s="3"/>
      <c r="P10502" s="3"/>
      <c r="Q10502" s="3"/>
      <c r="S10502" s="3"/>
    </row>
    <row r="10503" spans="15:19" x14ac:dyDescent="0.25">
      <c r="O10503" s="3"/>
      <c r="P10503" s="3"/>
      <c r="Q10503" s="3"/>
      <c r="S10503" s="3"/>
    </row>
    <row r="10504" spans="15:19" x14ac:dyDescent="0.25">
      <c r="O10504" s="3"/>
      <c r="P10504" s="3"/>
      <c r="Q10504" s="3"/>
      <c r="S10504" s="3"/>
    </row>
    <row r="10505" spans="15:19" x14ac:dyDescent="0.25">
      <c r="O10505" s="3"/>
      <c r="P10505" s="3"/>
      <c r="Q10505" s="3"/>
      <c r="S10505" s="3"/>
    </row>
    <row r="10506" spans="15:19" x14ac:dyDescent="0.25">
      <c r="O10506" s="3"/>
      <c r="P10506" s="3"/>
      <c r="Q10506" s="3"/>
      <c r="S10506" s="3"/>
    </row>
    <row r="10507" spans="15:19" x14ac:dyDescent="0.25">
      <c r="O10507" s="3"/>
      <c r="P10507" s="3"/>
      <c r="Q10507" s="3"/>
      <c r="S10507" s="3"/>
    </row>
    <row r="10508" spans="15:19" x14ac:dyDescent="0.25">
      <c r="O10508" s="3"/>
      <c r="P10508" s="3"/>
      <c r="Q10508" s="3"/>
      <c r="S10508" s="3"/>
    </row>
    <row r="10509" spans="15:19" x14ac:dyDescent="0.25">
      <c r="O10509" s="3"/>
      <c r="P10509" s="3"/>
      <c r="Q10509" s="3"/>
      <c r="S10509" s="3"/>
    </row>
    <row r="10510" spans="15:19" x14ac:dyDescent="0.25">
      <c r="O10510" s="3"/>
      <c r="P10510" s="3"/>
      <c r="Q10510" s="3"/>
      <c r="S10510" s="3"/>
    </row>
    <row r="10511" spans="15:19" x14ac:dyDescent="0.25">
      <c r="O10511" s="3"/>
      <c r="P10511" s="3"/>
      <c r="Q10511" s="3"/>
      <c r="S10511" s="3"/>
    </row>
    <row r="10512" spans="15:19" x14ac:dyDescent="0.25">
      <c r="O10512" s="3"/>
      <c r="P10512" s="3"/>
      <c r="Q10512" s="3"/>
      <c r="S10512" s="3"/>
    </row>
    <row r="10513" spans="15:19" x14ac:dyDescent="0.25">
      <c r="O10513" s="3"/>
      <c r="P10513" s="3"/>
      <c r="Q10513" s="3"/>
      <c r="S10513" s="3"/>
    </row>
    <row r="10514" spans="15:19" x14ac:dyDescent="0.25">
      <c r="O10514" s="3"/>
      <c r="P10514" s="3"/>
      <c r="Q10514" s="3"/>
      <c r="S10514" s="3"/>
    </row>
    <row r="10515" spans="15:19" x14ac:dyDescent="0.25">
      <c r="O10515" s="3"/>
      <c r="P10515" s="3"/>
      <c r="Q10515" s="3"/>
      <c r="S10515" s="3"/>
    </row>
    <row r="10516" spans="15:19" x14ac:dyDescent="0.25">
      <c r="O10516" s="3"/>
      <c r="P10516" s="3"/>
      <c r="Q10516" s="3"/>
      <c r="S10516" s="3"/>
    </row>
    <row r="10517" spans="15:19" x14ac:dyDescent="0.25">
      <c r="O10517" s="3"/>
      <c r="P10517" s="3"/>
      <c r="Q10517" s="3"/>
      <c r="S10517" s="3"/>
    </row>
    <row r="10518" spans="15:19" x14ac:dyDescent="0.25">
      <c r="O10518" s="3"/>
      <c r="P10518" s="3"/>
      <c r="Q10518" s="3"/>
      <c r="S10518" s="3"/>
    </row>
    <row r="10519" spans="15:19" x14ac:dyDescent="0.25">
      <c r="O10519" s="3"/>
      <c r="P10519" s="3"/>
      <c r="Q10519" s="3"/>
      <c r="S10519" s="3"/>
    </row>
    <row r="10520" spans="15:19" x14ac:dyDescent="0.25">
      <c r="O10520" s="3"/>
      <c r="P10520" s="3"/>
      <c r="Q10520" s="3"/>
      <c r="S10520" s="3"/>
    </row>
    <row r="10521" spans="15:19" x14ac:dyDescent="0.25">
      <c r="O10521" s="3"/>
      <c r="P10521" s="3"/>
      <c r="Q10521" s="3"/>
      <c r="S10521" s="3"/>
    </row>
    <row r="10522" spans="15:19" x14ac:dyDescent="0.25">
      <c r="O10522" s="3"/>
      <c r="P10522" s="3"/>
      <c r="Q10522" s="3"/>
      <c r="S10522" s="3"/>
    </row>
    <row r="10523" spans="15:19" x14ac:dyDescent="0.25">
      <c r="O10523" s="3"/>
      <c r="P10523" s="3"/>
      <c r="Q10523" s="3"/>
      <c r="S10523" s="3"/>
    </row>
    <row r="10524" spans="15:19" x14ac:dyDescent="0.25">
      <c r="O10524" s="3"/>
      <c r="P10524" s="3"/>
      <c r="Q10524" s="3"/>
      <c r="S10524" s="3"/>
    </row>
    <row r="10525" spans="15:19" x14ac:dyDescent="0.25">
      <c r="O10525" s="3"/>
      <c r="P10525" s="3"/>
      <c r="Q10525" s="3"/>
      <c r="S10525" s="3"/>
    </row>
    <row r="10526" spans="15:19" x14ac:dyDescent="0.25">
      <c r="O10526" s="3"/>
      <c r="P10526" s="3"/>
      <c r="Q10526" s="3"/>
      <c r="S10526" s="3"/>
    </row>
    <row r="10527" spans="15:19" x14ac:dyDescent="0.25">
      <c r="O10527" s="3"/>
      <c r="P10527" s="3"/>
      <c r="Q10527" s="3"/>
      <c r="S10527" s="3"/>
    </row>
    <row r="10528" spans="15:19" x14ac:dyDescent="0.25">
      <c r="O10528" s="3"/>
      <c r="P10528" s="3"/>
      <c r="Q10528" s="3"/>
      <c r="S10528" s="3"/>
    </row>
    <row r="10529" spans="15:19" x14ac:dyDescent="0.25">
      <c r="O10529" s="3"/>
      <c r="P10529" s="3"/>
      <c r="Q10529" s="3"/>
      <c r="S10529" s="3"/>
    </row>
    <row r="10530" spans="15:19" x14ac:dyDescent="0.25">
      <c r="O10530" s="3"/>
      <c r="P10530" s="3"/>
      <c r="Q10530" s="3"/>
      <c r="S10530" s="3"/>
    </row>
    <row r="10531" spans="15:19" x14ac:dyDescent="0.25">
      <c r="O10531" s="3"/>
      <c r="P10531" s="3"/>
      <c r="Q10531" s="3"/>
      <c r="S10531" s="3"/>
    </row>
    <row r="10532" spans="15:19" x14ac:dyDescent="0.25">
      <c r="O10532" s="3"/>
      <c r="P10532" s="3"/>
      <c r="Q10532" s="3"/>
      <c r="S10532" s="3"/>
    </row>
    <row r="10533" spans="15:19" x14ac:dyDescent="0.25">
      <c r="O10533" s="3"/>
      <c r="P10533" s="3"/>
      <c r="Q10533" s="3"/>
      <c r="S10533" s="3"/>
    </row>
    <row r="10534" spans="15:19" x14ac:dyDescent="0.25">
      <c r="O10534" s="3"/>
      <c r="P10534" s="3"/>
      <c r="Q10534" s="3"/>
      <c r="S10534" s="3"/>
    </row>
    <row r="10535" spans="15:19" x14ac:dyDescent="0.25">
      <c r="O10535" s="3"/>
      <c r="P10535" s="3"/>
      <c r="Q10535" s="3"/>
      <c r="S10535" s="3"/>
    </row>
    <row r="10536" spans="15:19" x14ac:dyDescent="0.25">
      <c r="O10536" s="3"/>
      <c r="P10536" s="3"/>
      <c r="Q10536" s="3"/>
      <c r="S10536" s="3"/>
    </row>
    <row r="10537" spans="15:19" x14ac:dyDescent="0.25">
      <c r="O10537" s="3"/>
      <c r="P10537" s="3"/>
      <c r="Q10537" s="3"/>
      <c r="S10537" s="3"/>
    </row>
    <row r="10538" spans="15:19" x14ac:dyDescent="0.25">
      <c r="O10538" s="3"/>
      <c r="P10538" s="3"/>
      <c r="Q10538" s="3"/>
      <c r="S10538" s="3"/>
    </row>
    <row r="10539" spans="15:19" x14ac:dyDescent="0.25">
      <c r="O10539" s="3"/>
      <c r="P10539" s="3"/>
      <c r="Q10539" s="3"/>
      <c r="S10539" s="3"/>
    </row>
    <row r="10540" spans="15:19" x14ac:dyDescent="0.25">
      <c r="O10540" s="3"/>
      <c r="P10540" s="3"/>
      <c r="Q10540" s="3"/>
      <c r="S10540" s="3"/>
    </row>
    <row r="10541" spans="15:19" x14ac:dyDescent="0.25">
      <c r="O10541" s="3"/>
      <c r="P10541" s="3"/>
      <c r="Q10541" s="3"/>
      <c r="S10541" s="3"/>
    </row>
    <row r="10542" spans="15:19" x14ac:dyDescent="0.25">
      <c r="O10542" s="3"/>
      <c r="P10542" s="3"/>
      <c r="Q10542" s="3"/>
      <c r="S10542" s="3"/>
    </row>
    <row r="10543" spans="15:19" x14ac:dyDescent="0.25">
      <c r="O10543" s="3"/>
      <c r="P10543" s="3"/>
      <c r="Q10543" s="3"/>
      <c r="S10543" s="3"/>
    </row>
    <row r="10544" spans="15:19" x14ac:dyDescent="0.25">
      <c r="O10544" s="3"/>
      <c r="P10544" s="3"/>
      <c r="Q10544" s="3"/>
      <c r="S10544" s="3"/>
    </row>
    <row r="10545" spans="15:19" x14ac:dyDescent="0.25">
      <c r="O10545" s="3"/>
      <c r="P10545" s="3"/>
      <c r="Q10545" s="3"/>
      <c r="S10545" s="3"/>
    </row>
    <row r="10546" spans="15:19" x14ac:dyDescent="0.25">
      <c r="O10546" s="3"/>
      <c r="P10546" s="3"/>
      <c r="Q10546" s="3"/>
      <c r="S10546" s="3"/>
    </row>
    <row r="10547" spans="15:19" x14ac:dyDescent="0.25">
      <c r="O10547" s="3"/>
      <c r="P10547" s="3"/>
      <c r="Q10547" s="3"/>
      <c r="S10547" s="3"/>
    </row>
    <row r="10548" spans="15:19" x14ac:dyDescent="0.25">
      <c r="O10548" s="3"/>
      <c r="P10548" s="3"/>
      <c r="Q10548" s="3"/>
      <c r="S10548" s="3"/>
    </row>
    <row r="10549" spans="15:19" x14ac:dyDescent="0.25">
      <c r="O10549" s="3"/>
      <c r="P10549" s="3"/>
      <c r="Q10549" s="3"/>
      <c r="S10549" s="3"/>
    </row>
    <row r="10550" spans="15:19" x14ac:dyDescent="0.25">
      <c r="O10550" s="3"/>
      <c r="P10550" s="3"/>
      <c r="Q10550" s="3"/>
      <c r="S10550" s="3"/>
    </row>
    <row r="10551" spans="15:19" x14ac:dyDescent="0.25">
      <c r="O10551" s="3"/>
      <c r="P10551" s="3"/>
      <c r="Q10551" s="3"/>
      <c r="S10551" s="3"/>
    </row>
    <row r="10552" spans="15:19" x14ac:dyDescent="0.25">
      <c r="O10552" s="3"/>
      <c r="P10552" s="3"/>
      <c r="Q10552" s="3"/>
      <c r="S10552" s="3"/>
    </row>
    <row r="10553" spans="15:19" x14ac:dyDescent="0.25">
      <c r="O10553" s="3"/>
      <c r="P10553" s="3"/>
      <c r="Q10553" s="3"/>
      <c r="S10553" s="3"/>
    </row>
    <row r="10554" spans="15:19" x14ac:dyDescent="0.25">
      <c r="O10554" s="3"/>
      <c r="P10554" s="3"/>
      <c r="Q10554" s="3"/>
      <c r="S10554" s="3"/>
    </row>
    <row r="10555" spans="15:19" x14ac:dyDescent="0.25">
      <c r="O10555" s="3"/>
      <c r="P10555" s="3"/>
      <c r="Q10555" s="3"/>
      <c r="S10555" s="3"/>
    </row>
    <row r="10556" spans="15:19" x14ac:dyDescent="0.25">
      <c r="O10556" s="3"/>
      <c r="P10556" s="3"/>
      <c r="Q10556" s="3"/>
      <c r="S10556" s="3"/>
    </row>
    <row r="10557" spans="15:19" x14ac:dyDescent="0.25">
      <c r="O10557" s="3"/>
      <c r="P10557" s="3"/>
      <c r="Q10557" s="3"/>
      <c r="S10557" s="3"/>
    </row>
    <row r="10558" spans="15:19" x14ac:dyDescent="0.25">
      <c r="O10558" s="3"/>
      <c r="P10558" s="3"/>
      <c r="Q10558" s="3"/>
      <c r="S10558" s="3"/>
    </row>
    <row r="10559" spans="15:19" x14ac:dyDescent="0.25">
      <c r="O10559" s="3"/>
      <c r="P10559" s="3"/>
      <c r="Q10559" s="3"/>
      <c r="S10559" s="3"/>
    </row>
    <row r="10560" spans="15:19" x14ac:dyDescent="0.25">
      <c r="O10560" s="3"/>
      <c r="P10560" s="3"/>
      <c r="Q10560" s="3"/>
      <c r="S10560" s="3"/>
    </row>
    <row r="10561" spans="15:19" x14ac:dyDescent="0.25">
      <c r="O10561" s="3"/>
      <c r="P10561" s="3"/>
      <c r="Q10561" s="3"/>
      <c r="S10561" s="3"/>
    </row>
    <row r="10562" spans="15:19" x14ac:dyDescent="0.25">
      <c r="O10562" s="3"/>
      <c r="P10562" s="3"/>
      <c r="Q10562" s="3"/>
      <c r="S10562" s="3"/>
    </row>
    <row r="10563" spans="15:19" x14ac:dyDescent="0.25">
      <c r="O10563" s="3"/>
      <c r="P10563" s="3"/>
      <c r="Q10563" s="3"/>
      <c r="S10563" s="3"/>
    </row>
    <row r="10564" spans="15:19" x14ac:dyDescent="0.25">
      <c r="O10564" s="3"/>
      <c r="P10564" s="3"/>
      <c r="Q10564" s="3"/>
      <c r="S10564" s="3"/>
    </row>
    <row r="10565" spans="15:19" x14ac:dyDescent="0.25">
      <c r="O10565" s="3"/>
      <c r="P10565" s="3"/>
      <c r="Q10565" s="3"/>
      <c r="S10565" s="3"/>
    </row>
    <row r="10566" spans="15:19" x14ac:dyDescent="0.25">
      <c r="O10566" s="3"/>
      <c r="P10566" s="3"/>
      <c r="Q10566" s="3"/>
      <c r="S10566" s="3"/>
    </row>
    <row r="10567" spans="15:19" x14ac:dyDescent="0.25">
      <c r="O10567" s="3"/>
      <c r="P10567" s="3"/>
      <c r="Q10567" s="3"/>
      <c r="S10567" s="3"/>
    </row>
    <row r="10568" spans="15:19" x14ac:dyDescent="0.25">
      <c r="O10568" s="3"/>
      <c r="P10568" s="3"/>
      <c r="Q10568" s="3"/>
      <c r="S10568" s="3"/>
    </row>
    <row r="10569" spans="15:19" x14ac:dyDescent="0.25">
      <c r="O10569" s="3"/>
      <c r="P10569" s="3"/>
      <c r="Q10569" s="3"/>
      <c r="S10569" s="3"/>
    </row>
    <row r="10570" spans="15:19" x14ac:dyDescent="0.25">
      <c r="O10570" s="3"/>
      <c r="P10570" s="3"/>
      <c r="Q10570" s="3"/>
      <c r="S10570" s="3"/>
    </row>
    <row r="10571" spans="15:19" x14ac:dyDescent="0.25">
      <c r="O10571" s="3"/>
      <c r="P10571" s="3"/>
      <c r="Q10571" s="3"/>
      <c r="S10571" s="3"/>
    </row>
    <row r="10572" spans="15:19" x14ac:dyDescent="0.25">
      <c r="O10572" s="3"/>
      <c r="P10572" s="3"/>
      <c r="Q10572" s="3"/>
      <c r="S10572" s="3"/>
    </row>
    <row r="10573" spans="15:19" x14ac:dyDescent="0.25">
      <c r="O10573" s="3"/>
      <c r="P10573" s="3"/>
      <c r="Q10573" s="3"/>
      <c r="S10573" s="3"/>
    </row>
    <row r="10574" spans="15:19" x14ac:dyDescent="0.25">
      <c r="O10574" s="3"/>
      <c r="P10574" s="3"/>
      <c r="Q10574" s="3"/>
      <c r="S10574" s="3"/>
    </row>
    <row r="10575" spans="15:19" x14ac:dyDescent="0.25">
      <c r="O10575" s="3"/>
      <c r="P10575" s="3"/>
      <c r="Q10575" s="3"/>
      <c r="S10575" s="3"/>
    </row>
    <row r="10576" spans="15:19" x14ac:dyDescent="0.25">
      <c r="O10576" s="3"/>
      <c r="P10576" s="3"/>
      <c r="Q10576" s="3"/>
      <c r="S10576" s="3"/>
    </row>
    <row r="10577" spans="15:19" x14ac:dyDescent="0.25">
      <c r="O10577" s="3"/>
      <c r="P10577" s="3"/>
      <c r="Q10577" s="3"/>
      <c r="S10577" s="3"/>
    </row>
    <row r="10578" spans="15:19" x14ac:dyDescent="0.25">
      <c r="O10578" s="3"/>
      <c r="P10578" s="3"/>
      <c r="Q10578" s="3"/>
      <c r="S10578" s="3"/>
    </row>
    <row r="10579" spans="15:19" x14ac:dyDescent="0.25">
      <c r="O10579" s="3"/>
      <c r="P10579" s="3"/>
      <c r="Q10579" s="3"/>
      <c r="S10579" s="3"/>
    </row>
    <row r="10580" spans="15:19" x14ac:dyDescent="0.25">
      <c r="O10580" s="3"/>
      <c r="P10580" s="3"/>
      <c r="Q10580" s="3"/>
      <c r="S10580" s="3"/>
    </row>
    <row r="10581" spans="15:19" x14ac:dyDescent="0.25">
      <c r="O10581" s="3"/>
      <c r="P10581" s="3"/>
      <c r="Q10581" s="3"/>
      <c r="S10581" s="3"/>
    </row>
    <row r="10582" spans="15:19" x14ac:dyDescent="0.25">
      <c r="O10582" s="3"/>
      <c r="P10582" s="3"/>
      <c r="Q10582" s="3"/>
      <c r="S10582" s="3"/>
    </row>
    <row r="10583" spans="15:19" x14ac:dyDescent="0.25">
      <c r="O10583" s="3"/>
      <c r="P10583" s="3"/>
      <c r="Q10583" s="3"/>
      <c r="S10583" s="3"/>
    </row>
    <row r="10584" spans="15:19" x14ac:dyDescent="0.25">
      <c r="O10584" s="3"/>
      <c r="P10584" s="3"/>
      <c r="Q10584" s="3"/>
      <c r="S10584" s="3"/>
    </row>
    <row r="10585" spans="15:19" x14ac:dyDescent="0.25">
      <c r="O10585" s="3"/>
      <c r="P10585" s="3"/>
      <c r="Q10585" s="3"/>
      <c r="S10585" s="3"/>
    </row>
    <row r="10586" spans="15:19" x14ac:dyDescent="0.25">
      <c r="O10586" s="3"/>
      <c r="P10586" s="3"/>
      <c r="Q10586" s="3"/>
      <c r="S10586" s="3"/>
    </row>
    <row r="10587" spans="15:19" x14ac:dyDescent="0.25">
      <c r="O10587" s="3"/>
      <c r="P10587" s="3"/>
      <c r="Q10587" s="3"/>
      <c r="S10587" s="3"/>
    </row>
    <row r="10588" spans="15:19" x14ac:dyDescent="0.25">
      <c r="O10588" s="3"/>
      <c r="P10588" s="3"/>
      <c r="Q10588" s="3"/>
      <c r="S10588" s="3"/>
    </row>
    <row r="10589" spans="15:19" x14ac:dyDescent="0.25">
      <c r="O10589" s="3"/>
      <c r="P10589" s="3"/>
      <c r="Q10589" s="3"/>
      <c r="S10589" s="3"/>
    </row>
    <row r="10590" spans="15:19" x14ac:dyDescent="0.25">
      <c r="O10590" s="3"/>
      <c r="P10590" s="3"/>
      <c r="Q10590" s="3"/>
      <c r="S10590" s="3"/>
    </row>
    <row r="10591" spans="15:19" x14ac:dyDescent="0.25">
      <c r="O10591" s="3"/>
      <c r="P10591" s="3"/>
      <c r="Q10591" s="3"/>
      <c r="S10591" s="3"/>
    </row>
    <row r="10592" spans="15:19" x14ac:dyDescent="0.25">
      <c r="O10592" s="3"/>
      <c r="P10592" s="3"/>
      <c r="Q10592" s="3"/>
      <c r="S10592" s="3"/>
    </row>
    <row r="10593" spans="15:19" x14ac:dyDescent="0.25">
      <c r="O10593" s="3"/>
      <c r="P10593" s="3"/>
      <c r="Q10593" s="3"/>
      <c r="S10593" s="3"/>
    </row>
    <row r="10594" spans="15:19" x14ac:dyDescent="0.25">
      <c r="O10594" s="3"/>
      <c r="P10594" s="3"/>
      <c r="Q10594" s="3"/>
      <c r="S10594" s="3"/>
    </row>
    <row r="10595" spans="15:19" x14ac:dyDescent="0.25">
      <c r="O10595" s="3"/>
      <c r="P10595" s="3"/>
      <c r="Q10595" s="3"/>
      <c r="S10595" s="3"/>
    </row>
    <row r="10596" spans="15:19" x14ac:dyDescent="0.25">
      <c r="O10596" s="3"/>
      <c r="P10596" s="3"/>
      <c r="Q10596" s="3"/>
      <c r="S10596" s="3"/>
    </row>
    <row r="10597" spans="15:19" x14ac:dyDescent="0.25">
      <c r="O10597" s="3"/>
      <c r="P10597" s="3"/>
      <c r="Q10597" s="3"/>
      <c r="S10597" s="3"/>
    </row>
    <row r="10598" spans="15:19" x14ac:dyDescent="0.25">
      <c r="O10598" s="3"/>
      <c r="P10598" s="3"/>
      <c r="Q10598" s="3"/>
      <c r="S10598" s="3"/>
    </row>
    <row r="10599" spans="15:19" x14ac:dyDescent="0.25">
      <c r="O10599" s="3"/>
      <c r="P10599" s="3"/>
      <c r="Q10599" s="3"/>
      <c r="S10599" s="3"/>
    </row>
    <row r="10600" spans="15:19" x14ac:dyDescent="0.25">
      <c r="O10600" s="3"/>
      <c r="P10600" s="3"/>
      <c r="Q10600" s="3"/>
      <c r="S10600" s="3"/>
    </row>
    <row r="10601" spans="15:19" x14ac:dyDescent="0.25">
      <c r="O10601" s="3"/>
      <c r="P10601" s="3"/>
      <c r="Q10601" s="3"/>
      <c r="S10601" s="3"/>
    </row>
    <row r="10602" spans="15:19" x14ac:dyDescent="0.25">
      <c r="O10602" s="3"/>
      <c r="P10602" s="3"/>
      <c r="Q10602" s="3"/>
      <c r="S10602" s="3"/>
    </row>
    <row r="10603" spans="15:19" x14ac:dyDescent="0.25">
      <c r="O10603" s="3"/>
      <c r="P10603" s="3"/>
      <c r="Q10603" s="3"/>
      <c r="S10603" s="3"/>
    </row>
    <row r="10604" spans="15:19" x14ac:dyDescent="0.25">
      <c r="O10604" s="3"/>
      <c r="P10604" s="3"/>
      <c r="Q10604" s="3"/>
      <c r="S10604" s="3"/>
    </row>
    <row r="10605" spans="15:19" x14ac:dyDescent="0.25">
      <c r="O10605" s="3"/>
      <c r="P10605" s="3"/>
      <c r="Q10605" s="3"/>
      <c r="S10605" s="3"/>
    </row>
    <row r="10606" spans="15:19" x14ac:dyDescent="0.25">
      <c r="O10606" s="3"/>
      <c r="P10606" s="3"/>
      <c r="Q10606" s="3"/>
      <c r="S10606" s="3"/>
    </row>
    <row r="10607" spans="15:19" x14ac:dyDescent="0.25">
      <c r="O10607" s="3"/>
      <c r="P10607" s="3"/>
      <c r="Q10607" s="3"/>
      <c r="S10607" s="3"/>
    </row>
    <row r="10608" spans="15:19" x14ac:dyDescent="0.25">
      <c r="O10608" s="3"/>
      <c r="P10608" s="3"/>
      <c r="Q10608" s="3"/>
      <c r="S10608" s="3"/>
    </row>
    <row r="10609" spans="15:19" x14ac:dyDescent="0.25">
      <c r="O10609" s="3"/>
      <c r="P10609" s="3"/>
      <c r="Q10609" s="3"/>
      <c r="S10609" s="3"/>
    </row>
    <row r="10610" spans="15:19" x14ac:dyDescent="0.25">
      <c r="O10610" s="3"/>
      <c r="P10610" s="3"/>
      <c r="Q10610" s="3"/>
      <c r="S10610" s="3"/>
    </row>
    <row r="10611" spans="15:19" x14ac:dyDescent="0.25">
      <c r="O10611" s="3"/>
      <c r="P10611" s="3"/>
      <c r="Q10611" s="3"/>
      <c r="S10611" s="3"/>
    </row>
    <row r="10612" spans="15:19" x14ac:dyDescent="0.25">
      <c r="O10612" s="3"/>
      <c r="P10612" s="3"/>
      <c r="Q10612" s="3"/>
      <c r="S10612" s="3"/>
    </row>
    <row r="10613" spans="15:19" x14ac:dyDescent="0.25">
      <c r="O10613" s="3"/>
      <c r="P10613" s="3"/>
      <c r="Q10613" s="3"/>
      <c r="S10613" s="3"/>
    </row>
    <row r="10614" spans="15:19" x14ac:dyDescent="0.25">
      <c r="O10614" s="3"/>
      <c r="P10614" s="3"/>
      <c r="Q10614" s="3"/>
      <c r="S10614" s="3"/>
    </row>
    <row r="10615" spans="15:19" x14ac:dyDescent="0.25">
      <c r="O10615" s="3"/>
      <c r="P10615" s="3"/>
      <c r="Q10615" s="3"/>
      <c r="S10615" s="3"/>
    </row>
    <row r="10616" spans="15:19" x14ac:dyDescent="0.25">
      <c r="O10616" s="3"/>
      <c r="P10616" s="3"/>
      <c r="Q10616" s="3"/>
      <c r="S10616" s="3"/>
    </row>
    <row r="10617" spans="15:19" x14ac:dyDescent="0.25">
      <c r="O10617" s="3"/>
      <c r="P10617" s="3"/>
      <c r="Q10617" s="3"/>
      <c r="S10617" s="3"/>
    </row>
    <row r="10618" spans="15:19" x14ac:dyDescent="0.25">
      <c r="O10618" s="3"/>
      <c r="P10618" s="3"/>
      <c r="Q10618" s="3"/>
      <c r="S10618" s="3"/>
    </row>
    <row r="10619" spans="15:19" x14ac:dyDescent="0.25">
      <c r="O10619" s="3"/>
      <c r="P10619" s="3"/>
      <c r="Q10619" s="3"/>
      <c r="S10619" s="3"/>
    </row>
    <row r="10620" spans="15:19" x14ac:dyDescent="0.25">
      <c r="O10620" s="3"/>
      <c r="P10620" s="3"/>
      <c r="Q10620" s="3"/>
      <c r="S10620" s="3"/>
    </row>
    <row r="10621" spans="15:19" x14ac:dyDescent="0.25">
      <c r="O10621" s="3"/>
      <c r="P10621" s="3"/>
      <c r="Q10621" s="3"/>
      <c r="S10621" s="3"/>
    </row>
    <row r="10622" spans="15:19" x14ac:dyDescent="0.25">
      <c r="O10622" s="3"/>
      <c r="P10622" s="3"/>
      <c r="Q10622" s="3"/>
      <c r="S10622" s="3"/>
    </row>
    <row r="10623" spans="15:19" x14ac:dyDescent="0.25">
      <c r="O10623" s="3"/>
      <c r="P10623" s="3"/>
      <c r="Q10623" s="3"/>
      <c r="S10623" s="3"/>
    </row>
    <row r="10624" spans="15:19" x14ac:dyDescent="0.25">
      <c r="O10624" s="3"/>
      <c r="P10624" s="3"/>
      <c r="Q10624" s="3"/>
      <c r="S10624" s="3"/>
    </row>
    <row r="10625" spans="15:19" x14ac:dyDescent="0.25">
      <c r="O10625" s="3"/>
      <c r="P10625" s="3"/>
      <c r="Q10625" s="3"/>
      <c r="S10625" s="3"/>
    </row>
    <row r="10626" spans="15:19" x14ac:dyDescent="0.25">
      <c r="O10626" s="3"/>
      <c r="P10626" s="3"/>
      <c r="Q10626" s="3"/>
      <c r="S10626" s="3"/>
    </row>
    <row r="10627" spans="15:19" x14ac:dyDescent="0.25">
      <c r="O10627" s="3"/>
      <c r="P10627" s="3"/>
      <c r="Q10627" s="3"/>
      <c r="S10627" s="3"/>
    </row>
    <row r="10628" spans="15:19" x14ac:dyDescent="0.25">
      <c r="O10628" s="3"/>
      <c r="P10628" s="3"/>
      <c r="Q10628" s="3"/>
      <c r="S10628" s="3"/>
    </row>
    <row r="10629" spans="15:19" x14ac:dyDescent="0.25">
      <c r="O10629" s="3"/>
      <c r="P10629" s="3"/>
      <c r="Q10629" s="3"/>
      <c r="S10629" s="3"/>
    </row>
    <row r="10630" spans="15:19" x14ac:dyDescent="0.25">
      <c r="O10630" s="3"/>
      <c r="P10630" s="3"/>
      <c r="Q10630" s="3"/>
      <c r="S10630" s="3"/>
    </row>
    <row r="10631" spans="15:19" x14ac:dyDescent="0.25">
      <c r="O10631" s="3"/>
      <c r="P10631" s="3"/>
      <c r="Q10631" s="3"/>
      <c r="S10631" s="3"/>
    </row>
    <row r="10632" spans="15:19" x14ac:dyDescent="0.25">
      <c r="O10632" s="3"/>
      <c r="P10632" s="3"/>
      <c r="Q10632" s="3"/>
      <c r="S10632" s="3"/>
    </row>
    <row r="10633" spans="15:19" x14ac:dyDescent="0.25">
      <c r="O10633" s="3"/>
      <c r="P10633" s="3"/>
      <c r="Q10633" s="3"/>
      <c r="S10633" s="3"/>
    </row>
    <row r="10634" spans="15:19" x14ac:dyDescent="0.25">
      <c r="O10634" s="3"/>
      <c r="P10634" s="3"/>
      <c r="Q10634" s="3"/>
      <c r="S10634" s="3"/>
    </row>
    <row r="10635" spans="15:19" x14ac:dyDescent="0.25">
      <c r="O10635" s="3"/>
      <c r="P10635" s="3"/>
      <c r="Q10635" s="3"/>
      <c r="S10635" s="3"/>
    </row>
    <row r="10636" spans="15:19" x14ac:dyDescent="0.25">
      <c r="O10636" s="3"/>
      <c r="P10636" s="3"/>
      <c r="Q10636" s="3"/>
      <c r="S10636" s="3"/>
    </row>
    <row r="10637" spans="15:19" x14ac:dyDescent="0.25">
      <c r="O10637" s="3"/>
      <c r="P10637" s="3"/>
      <c r="Q10637" s="3"/>
      <c r="S10637" s="3"/>
    </row>
    <row r="10638" spans="15:19" x14ac:dyDescent="0.25">
      <c r="O10638" s="3"/>
      <c r="P10638" s="3"/>
      <c r="Q10638" s="3"/>
      <c r="S10638" s="3"/>
    </row>
    <row r="10639" spans="15:19" x14ac:dyDescent="0.25">
      <c r="O10639" s="3"/>
      <c r="P10639" s="3"/>
      <c r="Q10639" s="3"/>
      <c r="S10639" s="3"/>
    </row>
    <row r="10640" spans="15:19" x14ac:dyDescent="0.25">
      <c r="O10640" s="3"/>
      <c r="P10640" s="3"/>
      <c r="Q10640" s="3"/>
      <c r="S10640" s="3"/>
    </row>
    <row r="10641" spans="15:19" x14ac:dyDescent="0.25">
      <c r="O10641" s="3"/>
      <c r="P10641" s="3"/>
      <c r="Q10641" s="3"/>
      <c r="S10641" s="3"/>
    </row>
    <row r="10642" spans="15:19" x14ac:dyDescent="0.25">
      <c r="O10642" s="3"/>
      <c r="P10642" s="3"/>
      <c r="Q10642" s="3"/>
      <c r="S10642" s="3"/>
    </row>
    <row r="10643" spans="15:19" x14ac:dyDescent="0.25">
      <c r="O10643" s="3"/>
      <c r="P10643" s="3"/>
      <c r="Q10643" s="3"/>
      <c r="S10643" s="3"/>
    </row>
    <row r="10644" spans="15:19" x14ac:dyDescent="0.25">
      <c r="O10644" s="3"/>
      <c r="P10644" s="3"/>
      <c r="Q10644" s="3"/>
      <c r="S10644" s="3"/>
    </row>
    <row r="10645" spans="15:19" x14ac:dyDescent="0.25">
      <c r="O10645" s="3"/>
      <c r="P10645" s="3"/>
      <c r="Q10645" s="3"/>
      <c r="S10645" s="3"/>
    </row>
    <row r="10646" spans="15:19" x14ac:dyDescent="0.25">
      <c r="O10646" s="3"/>
      <c r="P10646" s="3"/>
      <c r="Q10646" s="3"/>
      <c r="S10646" s="3"/>
    </row>
    <row r="10647" spans="15:19" x14ac:dyDescent="0.25">
      <c r="O10647" s="3"/>
      <c r="P10647" s="3"/>
      <c r="Q10647" s="3"/>
      <c r="S10647" s="3"/>
    </row>
    <row r="10648" spans="15:19" x14ac:dyDescent="0.25">
      <c r="O10648" s="3"/>
      <c r="P10648" s="3"/>
      <c r="Q10648" s="3"/>
      <c r="S10648" s="3"/>
    </row>
    <row r="10649" spans="15:19" x14ac:dyDescent="0.25">
      <c r="O10649" s="3"/>
      <c r="P10649" s="3"/>
      <c r="Q10649" s="3"/>
      <c r="S10649" s="3"/>
    </row>
    <row r="10650" spans="15:19" x14ac:dyDescent="0.25">
      <c r="O10650" s="3"/>
      <c r="P10650" s="3"/>
      <c r="Q10650" s="3"/>
      <c r="S10650" s="3"/>
    </row>
    <row r="10651" spans="15:19" x14ac:dyDescent="0.25">
      <c r="O10651" s="3"/>
      <c r="P10651" s="3"/>
      <c r="Q10651" s="3"/>
      <c r="S10651" s="3"/>
    </row>
    <row r="10652" spans="15:19" x14ac:dyDescent="0.25">
      <c r="O10652" s="3"/>
      <c r="P10652" s="3"/>
      <c r="Q10652" s="3"/>
      <c r="S10652" s="3"/>
    </row>
    <row r="10653" spans="15:19" x14ac:dyDescent="0.25">
      <c r="O10653" s="3"/>
      <c r="P10653" s="3"/>
      <c r="Q10653" s="3"/>
      <c r="S10653" s="3"/>
    </row>
    <row r="10654" spans="15:19" x14ac:dyDescent="0.25">
      <c r="O10654" s="3"/>
      <c r="P10654" s="3"/>
      <c r="Q10654" s="3"/>
      <c r="S10654" s="3"/>
    </row>
    <row r="10655" spans="15:19" x14ac:dyDescent="0.25">
      <c r="O10655" s="3"/>
      <c r="P10655" s="3"/>
      <c r="Q10655" s="3"/>
      <c r="S10655" s="3"/>
    </row>
    <row r="10656" spans="15:19" x14ac:dyDescent="0.25">
      <c r="O10656" s="3"/>
      <c r="P10656" s="3"/>
      <c r="Q10656" s="3"/>
      <c r="S10656" s="3"/>
    </row>
    <row r="10657" spans="15:19" x14ac:dyDescent="0.25">
      <c r="O10657" s="3"/>
      <c r="P10657" s="3"/>
      <c r="Q10657" s="3"/>
      <c r="S10657" s="3"/>
    </row>
    <row r="10658" spans="15:19" x14ac:dyDescent="0.25">
      <c r="O10658" s="3"/>
      <c r="P10658" s="3"/>
      <c r="Q10658" s="3"/>
      <c r="S10658" s="3"/>
    </row>
    <row r="10659" spans="15:19" x14ac:dyDescent="0.25">
      <c r="O10659" s="3"/>
      <c r="P10659" s="3"/>
      <c r="Q10659" s="3"/>
      <c r="S10659" s="3"/>
    </row>
    <row r="10660" spans="15:19" x14ac:dyDescent="0.25">
      <c r="O10660" s="3"/>
      <c r="P10660" s="3"/>
      <c r="Q10660" s="3"/>
      <c r="S10660" s="3"/>
    </row>
    <row r="10661" spans="15:19" x14ac:dyDescent="0.25">
      <c r="O10661" s="3"/>
      <c r="P10661" s="3"/>
      <c r="Q10661" s="3"/>
      <c r="S10661" s="3"/>
    </row>
    <row r="10662" spans="15:19" x14ac:dyDescent="0.25">
      <c r="O10662" s="3"/>
      <c r="P10662" s="3"/>
      <c r="Q10662" s="3"/>
      <c r="S10662" s="3"/>
    </row>
    <row r="10663" spans="15:19" x14ac:dyDescent="0.25">
      <c r="O10663" s="3"/>
      <c r="P10663" s="3"/>
      <c r="Q10663" s="3"/>
      <c r="S10663" s="3"/>
    </row>
    <row r="10664" spans="15:19" x14ac:dyDescent="0.25">
      <c r="O10664" s="3"/>
      <c r="P10664" s="3"/>
      <c r="Q10664" s="3"/>
      <c r="S10664" s="3"/>
    </row>
    <row r="10665" spans="15:19" x14ac:dyDescent="0.25">
      <c r="O10665" s="3"/>
      <c r="P10665" s="3"/>
      <c r="Q10665" s="3"/>
      <c r="S10665" s="3"/>
    </row>
    <row r="10666" spans="15:19" x14ac:dyDescent="0.25">
      <c r="O10666" s="3"/>
      <c r="P10666" s="3"/>
      <c r="Q10666" s="3"/>
      <c r="S10666" s="3"/>
    </row>
    <row r="10667" spans="15:19" x14ac:dyDescent="0.25">
      <c r="O10667" s="3"/>
      <c r="P10667" s="3"/>
      <c r="Q10667" s="3"/>
      <c r="S10667" s="3"/>
    </row>
    <row r="10668" spans="15:19" x14ac:dyDescent="0.25">
      <c r="O10668" s="3"/>
      <c r="P10668" s="3"/>
      <c r="Q10668" s="3"/>
      <c r="S10668" s="3"/>
    </row>
    <row r="10669" spans="15:19" x14ac:dyDescent="0.25">
      <c r="O10669" s="3"/>
      <c r="P10669" s="3"/>
      <c r="Q10669" s="3"/>
      <c r="S10669" s="3"/>
    </row>
    <row r="10670" spans="15:19" x14ac:dyDescent="0.25">
      <c r="O10670" s="3"/>
      <c r="P10670" s="3"/>
      <c r="Q10670" s="3"/>
      <c r="S10670" s="3"/>
    </row>
    <row r="10671" spans="15:19" x14ac:dyDescent="0.25">
      <c r="O10671" s="3"/>
      <c r="P10671" s="3"/>
      <c r="Q10671" s="3"/>
      <c r="S10671" s="3"/>
    </row>
    <row r="10672" spans="15:19" x14ac:dyDescent="0.25">
      <c r="O10672" s="3"/>
      <c r="P10672" s="3"/>
      <c r="Q10672" s="3"/>
      <c r="S10672" s="3"/>
    </row>
    <row r="10673" spans="15:19" x14ac:dyDescent="0.25">
      <c r="O10673" s="3"/>
      <c r="P10673" s="3"/>
      <c r="Q10673" s="3"/>
      <c r="S10673" s="3"/>
    </row>
    <row r="10674" spans="15:19" x14ac:dyDescent="0.25">
      <c r="O10674" s="3"/>
      <c r="P10674" s="3"/>
      <c r="Q10674" s="3"/>
      <c r="S10674" s="3"/>
    </row>
    <row r="10675" spans="15:19" x14ac:dyDescent="0.25">
      <c r="O10675" s="3"/>
      <c r="P10675" s="3"/>
      <c r="Q10675" s="3"/>
      <c r="S10675" s="3"/>
    </row>
    <row r="10676" spans="15:19" x14ac:dyDescent="0.25">
      <c r="O10676" s="3"/>
      <c r="P10676" s="3"/>
      <c r="Q10676" s="3"/>
      <c r="S10676" s="3"/>
    </row>
    <row r="10677" spans="15:19" x14ac:dyDescent="0.25">
      <c r="O10677" s="3"/>
      <c r="P10677" s="3"/>
      <c r="Q10677" s="3"/>
      <c r="S10677" s="3"/>
    </row>
    <row r="10678" spans="15:19" x14ac:dyDescent="0.25">
      <c r="O10678" s="3"/>
      <c r="P10678" s="3"/>
      <c r="Q10678" s="3"/>
      <c r="S10678" s="3"/>
    </row>
    <row r="10679" spans="15:19" x14ac:dyDescent="0.25">
      <c r="O10679" s="3"/>
      <c r="P10679" s="3"/>
      <c r="Q10679" s="3"/>
      <c r="S10679" s="3"/>
    </row>
    <row r="10680" spans="15:19" x14ac:dyDescent="0.25">
      <c r="O10680" s="3"/>
      <c r="P10680" s="3"/>
      <c r="Q10680" s="3"/>
      <c r="S10680" s="3"/>
    </row>
    <row r="10681" spans="15:19" x14ac:dyDescent="0.25">
      <c r="O10681" s="3"/>
      <c r="P10681" s="3"/>
      <c r="Q10681" s="3"/>
      <c r="S10681" s="3"/>
    </row>
    <row r="10682" spans="15:19" x14ac:dyDescent="0.25">
      <c r="O10682" s="3"/>
      <c r="P10682" s="3"/>
      <c r="Q10682" s="3"/>
      <c r="S10682" s="3"/>
    </row>
    <row r="10683" spans="15:19" x14ac:dyDescent="0.25">
      <c r="O10683" s="3"/>
      <c r="P10683" s="3"/>
      <c r="Q10683" s="3"/>
      <c r="S10683" s="3"/>
    </row>
    <row r="10684" spans="15:19" x14ac:dyDescent="0.25">
      <c r="O10684" s="3"/>
      <c r="P10684" s="3"/>
      <c r="Q10684" s="3"/>
      <c r="S10684" s="3"/>
    </row>
    <row r="10685" spans="15:19" x14ac:dyDescent="0.25">
      <c r="O10685" s="3"/>
      <c r="P10685" s="3"/>
      <c r="Q10685" s="3"/>
      <c r="S10685" s="3"/>
    </row>
    <row r="10686" spans="15:19" x14ac:dyDescent="0.25">
      <c r="O10686" s="3"/>
      <c r="P10686" s="3"/>
      <c r="Q10686" s="3"/>
      <c r="S10686" s="3"/>
    </row>
    <row r="10687" spans="15:19" x14ac:dyDescent="0.25">
      <c r="O10687" s="3"/>
      <c r="P10687" s="3"/>
      <c r="Q10687" s="3"/>
      <c r="S10687" s="3"/>
    </row>
    <row r="10688" spans="15:19" x14ac:dyDescent="0.25">
      <c r="O10688" s="3"/>
      <c r="P10688" s="3"/>
      <c r="Q10688" s="3"/>
      <c r="S10688" s="3"/>
    </row>
    <row r="10689" spans="15:19" x14ac:dyDescent="0.25">
      <c r="O10689" s="3"/>
      <c r="P10689" s="3"/>
      <c r="Q10689" s="3"/>
      <c r="S10689" s="3"/>
    </row>
    <row r="10690" spans="15:19" x14ac:dyDescent="0.25">
      <c r="O10690" s="3"/>
      <c r="P10690" s="3"/>
      <c r="Q10690" s="3"/>
      <c r="S10690" s="3"/>
    </row>
    <row r="10691" spans="15:19" x14ac:dyDescent="0.25">
      <c r="O10691" s="3"/>
      <c r="P10691" s="3"/>
      <c r="Q10691" s="3"/>
      <c r="S10691" s="3"/>
    </row>
    <row r="10692" spans="15:19" x14ac:dyDescent="0.25">
      <c r="O10692" s="3"/>
      <c r="P10692" s="3"/>
      <c r="Q10692" s="3"/>
      <c r="S10692" s="3"/>
    </row>
    <row r="10693" spans="15:19" x14ac:dyDescent="0.25">
      <c r="O10693" s="3"/>
      <c r="P10693" s="3"/>
      <c r="Q10693" s="3"/>
      <c r="S10693" s="3"/>
    </row>
    <row r="10694" spans="15:19" x14ac:dyDescent="0.25">
      <c r="O10694" s="3"/>
      <c r="P10694" s="3"/>
      <c r="Q10694" s="3"/>
      <c r="S10694" s="3"/>
    </row>
    <row r="10695" spans="15:19" x14ac:dyDescent="0.25">
      <c r="O10695" s="3"/>
      <c r="P10695" s="3"/>
      <c r="Q10695" s="3"/>
      <c r="S10695" s="3"/>
    </row>
    <row r="10696" spans="15:19" x14ac:dyDescent="0.25">
      <c r="O10696" s="3"/>
      <c r="P10696" s="3"/>
      <c r="Q10696" s="3"/>
      <c r="S10696" s="3"/>
    </row>
    <row r="10697" spans="15:19" x14ac:dyDescent="0.25">
      <c r="O10697" s="3"/>
      <c r="P10697" s="3"/>
      <c r="Q10697" s="3"/>
      <c r="S10697" s="3"/>
    </row>
    <row r="10698" spans="15:19" x14ac:dyDescent="0.25">
      <c r="O10698" s="3"/>
      <c r="P10698" s="3"/>
      <c r="Q10698" s="3"/>
      <c r="S10698" s="3"/>
    </row>
    <row r="10699" spans="15:19" x14ac:dyDescent="0.25">
      <c r="O10699" s="3"/>
      <c r="P10699" s="3"/>
      <c r="Q10699" s="3"/>
      <c r="S10699" s="3"/>
    </row>
    <row r="10700" spans="15:19" x14ac:dyDescent="0.25">
      <c r="O10700" s="3"/>
      <c r="P10700" s="3"/>
      <c r="Q10700" s="3"/>
      <c r="S10700" s="3"/>
    </row>
    <row r="10701" spans="15:19" x14ac:dyDescent="0.25">
      <c r="O10701" s="3"/>
      <c r="P10701" s="3"/>
      <c r="Q10701" s="3"/>
      <c r="S10701" s="3"/>
    </row>
    <row r="10702" spans="15:19" x14ac:dyDescent="0.25">
      <c r="O10702" s="3"/>
      <c r="P10702" s="3"/>
      <c r="Q10702" s="3"/>
      <c r="S10702" s="3"/>
    </row>
    <row r="10703" spans="15:19" x14ac:dyDescent="0.25">
      <c r="O10703" s="3"/>
      <c r="P10703" s="3"/>
      <c r="Q10703" s="3"/>
      <c r="S10703" s="3"/>
    </row>
    <row r="10704" spans="15:19" x14ac:dyDescent="0.25">
      <c r="O10704" s="3"/>
      <c r="P10704" s="3"/>
      <c r="Q10704" s="3"/>
      <c r="S10704" s="3"/>
    </row>
    <row r="10705" spans="15:19" x14ac:dyDescent="0.25">
      <c r="O10705" s="3"/>
      <c r="P10705" s="3"/>
      <c r="Q10705" s="3"/>
      <c r="S10705" s="3"/>
    </row>
    <row r="10706" spans="15:19" x14ac:dyDescent="0.25">
      <c r="O10706" s="3"/>
      <c r="P10706" s="3"/>
      <c r="Q10706" s="3"/>
      <c r="S10706" s="3"/>
    </row>
    <row r="10707" spans="15:19" x14ac:dyDescent="0.25">
      <c r="O10707" s="3"/>
      <c r="P10707" s="3"/>
      <c r="Q10707" s="3"/>
      <c r="S10707" s="3"/>
    </row>
    <row r="10708" spans="15:19" x14ac:dyDescent="0.25">
      <c r="O10708" s="3"/>
      <c r="P10708" s="3"/>
      <c r="Q10708" s="3"/>
      <c r="S10708" s="3"/>
    </row>
    <row r="10709" spans="15:19" x14ac:dyDescent="0.25">
      <c r="O10709" s="3"/>
      <c r="P10709" s="3"/>
      <c r="Q10709" s="3"/>
      <c r="S10709" s="3"/>
    </row>
    <row r="10710" spans="15:19" x14ac:dyDescent="0.25">
      <c r="O10710" s="3"/>
      <c r="P10710" s="3"/>
      <c r="Q10710" s="3"/>
      <c r="S10710" s="3"/>
    </row>
    <row r="10711" spans="15:19" x14ac:dyDescent="0.25">
      <c r="O10711" s="3"/>
      <c r="P10711" s="3"/>
      <c r="Q10711" s="3"/>
      <c r="S10711" s="3"/>
    </row>
    <row r="10712" spans="15:19" x14ac:dyDescent="0.25">
      <c r="O10712" s="3"/>
      <c r="P10712" s="3"/>
      <c r="Q10712" s="3"/>
      <c r="S10712" s="3"/>
    </row>
    <row r="10713" spans="15:19" x14ac:dyDescent="0.25">
      <c r="O10713" s="3"/>
      <c r="P10713" s="3"/>
      <c r="Q10713" s="3"/>
      <c r="S10713" s="3"/>
    </row>
    <row r="10714" spans="15:19" x14ac:dyDescent="0.25">
      <c r="O10714" s="3"/>
      <c r="P10714" s="3"/>
      <c r="Q10714" s="3"/>
      <c r="S10714" s="3"/>
    </row>
    <row r="10715" spans="15:19" x14ac:dyDescent="0.25">
      <c r="O10715" s="3"/>
      <c r="P10715" s="3"/>
      <c r="Q10715" s="3"/>
      <c r="S10715" s="3"/>
    </row>
    <row r="10716" spans="15:19" x14ac:dyDescent="0.25">
      <c r="O10716" s="3"/>
      <c r="P10716" s="3"/>
      <c r="Q10716" s="3"/>
      <c r="S10716" s="3"/>
    </row>
    <row r="10717" spans="15:19" x14ac:dyDescent="0.25">
      <c r="O10717" s="3"/>
      <c r="P10717" s="3"/>
      <c r="Q10717" s="3"/>
      <c r="S10717" s="3"/>
    </row>
    <row r="10718" spans="15:19" x14ac:dyDescent="0.25">
      <c r="O10718" s="3"/>
      <c r="P10718" s="3"/>
      <c r="Q10718" s="3"/>
      <c r="S10718" s="3"/>
    </row>
    <row r="10719" spans="15:19" x14ac:dyDescent="0.25">
      <c r="O10719" s="3"/>
      <c r="P10719" s="3"/>
      <c r="Q10719" s="3"/>
      <c r="S10719" s="3"/>
    </row>
    <row r="10720" spans="15:19" x14ac:dyDescent="0.25">
      <c r="O10720" s="3"/>
      <c r="P10720" s="3"/>
      <c r="Q10720" s="3"/>
      <c r="S10720" s="3"/>
    </row>
    <row r="10721" spans="15:19" x14ac:dyDescent="0.25">
      <c r="O10721" s="3"/>
      <c r="P10721" s="3"/>
      <c r="Q10721" s="3"/>
      <c r="S10721" s="3"/>
    </row>
    <row r="10722" spans="15:19" x14ac:dyDescent="0.25">
      <c r="O10722" s="3"/>
      <c r="P10722" s="3"/>
      <c r="Q10722" s="3"/>
      <c r="S10722" s="3"/>
    </row>
    <row r="10723" spans="15:19" x14ac:dyDescent="0.25">
      <c r="O10723" s="3"/>
      <c r="P10723" s="3"/>
      <c r="Q10723" s="3"/>
      <c r="S10723" s="3"/>
    </row>
    <row r="10724" spans="15:19" x14ac:dyDescent="0.25">
      <c r="O10724" s="3"/>
      <c r="P10724" s="3"/>
      <c r="Q10724" s="3"/>
      <c r="S10724" s="3"/>
    </row>
    <row r="10725" spans="15:19" x14ac:dyDescent="0.25">
      <c r="O10725" s="3"/>
      <c r="P10725" s="3"/>
      <c r="Q10725" s="3"/>
      <c r="S10725" s="3"/>
    </row>
    <row r="10726" spans="15:19" x14ac:dyDescent="0.25">
      <c r="O10726" s="3"/>
      <c r="P10726" s="3"/>
      <c r="Q10726" s="3"/>
      <c r="S10726" s="3"/>
    </row>
    <row r="10727" spans="15:19" x14ac:dyDescent="0.25">
      <c r="O10727" s="3"/>
      <c r="P10727" s="3"/>
      <c r="Q10727" s="3"/>
      <c r="S10727" s="3"/>
    </row>
    <row r="10728" spans="15:19" x14ac:dyDescent="0.25">
      <c r="O10728" s="3"/>
      <c r="P10728" s="3"/>
      <c r="Q10728" s="3"/>
      <c r="S10728" s="3"/>
    </row>
    <row r="10729" spans="15:19" x14ac:dyDescent="0.25">
      <c r="O10729" s="3"/>
      <c r="P10729" s="3"/>
      <c r="Q10729" s="3"/>
      <c r="S10729" s="3"/>
    </row>
    <row r="10730" spans="15:19" x14ac:dyDescent="0.25">
      <c r="O10730" s="3"/>
      <c r="P10730" s="3"/>
      <c r="Q10730" s="3"/>
      <c r="S10730" s="3"/>
    </row>
    <row r="10731" spans="15:19" x14ac:dyDescent="0.25">
      <c r="O10731" s="3"/>
      <c r="P10731" s="3"/>
      <c r="Q10731" s="3"/>
      <c r="S10731" s="3"/>
    </row>
    <row r="10732" spans="15:19" x14ac:dyDescent="0.25">
      <c r="O10732" s="3"/>
      <c r="P10732" s="3"/>
      <c r="Q10732" s="3"/>
      <c r="S10732" s="3"/>
    </row>
    <row r="10733" spans="15:19" x14ac:dyDescent="0.25">
      <c r="O10733" s="3"/>
      <c r="P10733" s="3"/>
      <c r="Q10733" s="3"/>
      <c r="S10733" s="3"/>
    </row>
    <row r="10734" spans="15:19" x14ac:dyDescent="0.25">
      <c r="O10734" s="3"/>
      <c r="P10734" s="3"/>
      <c r="Q10734" s="3"/>
      <c r="S10734" s="3"/>
    </row>
    <row r="10735" spans="15:19" x14ac:dyDescent="0.25">
      <c r="O10735" s="3"/>
      <c r="P10735" s="3"/>
      <c r="Q10735" s="3"/>
      <c r="S10735" s="3"/>
    </row>
    <row r="10736" spans="15:19" x14ac:dyDescent="0.25">
      <c r="O10736" s="3"/>
      <c r="P10736" s="3"/>
      <c r="Q10736" s="3"/>
      <c r="S10736" s="3"/>
    </row>
    <row r="10737" spans="15:19" x14ac:dyDescent="0.25">
      <c r="O10737" s="3"/>
      <c r="P10737" s="3"/>
      <c r="Q10737" s="3"/>
      <c r="S10737" s="3"/>
    </row>
    <row r="10738" spans="15:19" x14ac:dyDescent="0.25">
      <c r="O10738" s="3"/>
      <c r="P10738" s="3"/>
      <c r="Q10738" s="3"/>
      <c r="S10738" s="3"/>
    </row>
    <row r="10739" spans="15:19" x14ac:dyDescent="0.25">
      <c r="O10739" s="3"/>
      <c r="P10739" s="3"/>
      <c r="Q10739" s="3"/>
      <c r="S10739" s="3"/>
    </row>
    <row r="10740" spans="15:19" x14ac:dyDescent="0.25">
      <c r="O10740" s="3"/>
      <c r="P10740" s="3"/>
      <c r="Q10740" s="3"/>
      <c r="S10740" s="3"/>
    </row>
    <row r="10741" spans="15:19" x14ac:dyDescent="0.25">
      <c r="O10741" s="3"/>
      <c r="P10741" s="3"/>
      <c r="Q10741" s="3"/>
      <c r="S10741" s="3"/>
    </row>
    <row r="10742" spans="15:19" x14ac:dyDescent="0.25">
      <c r="O10742" s="3"/>
      <c r="P10742" s="3"/>
      <c r="Q10742" s="3"/>
      <c r="S10742" s="3"/>
    </row>
    <row r="10743" spans="15:19" x14ac:dyDescent="0.25">
      <c r="O10743" s="3"/>
      <c r="P10743" s="3"/>
      <c r="Q10743" s="3"/>
      <c r="S10743" s="3"/>
    </row>
    <row r="10744" spans="15:19" x14ac:dyDescent="0.25">
      <c r="O10744" s="3"/>
      <c r="P10744" s="3"/>
      <c r="Q10744" s="3"/>
      <c r="S10744" s="3"/>
    </row>
    <row r="10745" spans="15:19" x14ac:dyDescent="0.25">
      <c r="O10745" s="3"/>
      <c r="P10745" s="3"/>
      <c r="Q10745" s="3"/>
      <c r="S10745" s="3"/>
    </row>
    <row r="10746" spans="15:19" x14ac:dyDescent="0.25">
      <c r="O10746" s="3"/>
      <c r="P10746" s="3"/>
      <c r="Q10746" s="3"/>
      <c r="S10746" s="3"/>
    </row>
    <row r="10747" spans="15:19" x14ac:dyDescent="0.25">
      <c r="O10747" s="3"/>
      <c r="P10747" s="3"/>
      <c r="Q10747" s="3"/>
      <c r="S10747" s="3"/>
    </row>
    <row r="10748" spans="15:19" x14ac:dyDescent="0.25">
      <c r="O10748" s="3"/>
      <c r="P10748" s="3"/>
      <c r="Q10748" s="3"/>
      <c r="S10748" s="3"/>
    </row>
    <row r="10749" spans="15:19" x14ac:dyDescent="0.25">
      <c r="O10749" s="3"/>
      <c r="P10749" s="3"/>
      <c r="Q10749" s="3"/>
      <c r="S10749" s="3"/>
    </row>
    <row r="10750" spans="15:19" x14ac:dyDescent="0.25">
      <c r="O10750" s="3"/>
      <c r="P10750" s="3"/>
      <c r="Q10750" s="3"/>
      <c r="S10750" s="3"/>
    </row>
    <row r="10751" spans="15:19" x14ac:dyDescent="0.25">
      <c r="O10751" s="3"/>
      <c r="P10751" s="3"/>
      <c r="Q10751" s="3"/>
      <c r="S10751" s="3"/>
    </row>
    <row r="10752" spans="15:19" x14ac:dyDescent="0.25">
      <c r="O10752" s="3"/>
      <c r="P10752" s="3"/>
      <c r="Q10752" s="3"/>
      <c r="S10752" s="3"/>
    </row>
    <row r="10753" spans="15:19" x14ac:dyDescent="0.25">
      <c r="O10753" s="3"/>
      <c r="P10753" s="3"/>
      <c r="Q10753" s="3"/>
      <c r="S10753" s="3"/>
    </row>
    <row r="10754" spans="15:19" x14ac:dyDescent="0.25">
      <c r="O10754" s="3"/>
      <c r="P10754" s="3"/>
      <c r="Q10754" s="3"/>
      <c r="S10754" s="3"/>
    </row>
    <row r="10755" spans="15:19" x14ac:dyDescent="0.25">
      <c r="O10755" s="3"/>
      <c r="P10755" s="3"/>
      <c r="Q10755" s="3"/>
      <c r="S10755" s="3"/>
    </row>
    <row r="10756" spans="15:19" x14ac:dyDescent="0.25">
      <c r="O10756" s="3"/>
      <c r="P10756" s="3"/>
      <c r="Q10756" s="3"/>
      <c r="S10756" s="3"/>
    </row>
    <row r="10757" spans="15:19" x14ac:dyDescent="0.25">
      <c r="O10757" s="3"/>
      <c r="P10757" s="3"/>
      <c r="Q10757" s="3"/>
      <c r="S10757" s="3"/>
    </row>
    <row r="10758" spans="15:19" x14ac:dyDescent="0.25">
      <c r="O10758" s="3"/>
      <c r="P10758" s="3"/>
      <c r="Q10758" s="3"/>
      <c r="S10758" s="3"/>
    </row>
    <row r="10759" spans="15:19" x14ac:dyDescent="0.25">
      <c r="O10759" s="3"/>
      <c r="P10759" s="3"/>
      <c r="Q10759" s="3"/>
      <c r="S10759" s="3"/>
    </row>
    <row r="10760" spans="15:19" x14ac:dyDescent="0.25">
      <c r="O10760" s="3"/>
      <c r="P10760" s="3"/>
      <c r="Q10760" s="3"/>
      <c r="S10760" s="3"/>
    </row>
    <row r="10761" spans="15:19" x14ac:dyDescent="0.25">
      <c r="O10761" s="3"/>
      <c r="P10761" s="3"/>
      <c r="Q10761" s="3"/>
      <c r="S10761" s="3"/>
    </row>
    <row r="10762" spans="15:19" x14ac:dyDescent="0.25">
      <c r="O10762" s="3"/>
      <c r="P10762" s="3"/>
      <c r="Q10762" s="3"/>
      <c r="S10762" s="3"/>
    </row>
    <row r="10763" spans="15:19" x14ac:dyDescent="0.25">
      <c r="O10763" s="3"/>
      <c r="P10763" s="3"/>
      <c r="Q10763" s="3"/>
      <c r="S10763" s="3"/>
    </row>
    <row r="10764" spans="15:19" x14ac:dyDescent="0.25">
      <c r="O10764" s="3"/>
      <c r="P10764" s="3"/>
      <c r="Q10764" s="3"/>
      <c r="S10764" s="3"/>
    </row>
    <row r="10765" spans="15:19" x14ac:dyDescent="0.25">
      <c r="O10765" s="3"/>
      <c r="P10765" s="3"/>
      <c r="Q10765" s="3"/>
      <c r="S10765" s="3"/>
    </row>
    <row r="10766" spans="15:19" x14ac:dyDescent="0.25">
      <c r="O10766" s="3"/>
      <c r="P10766" s="3"/>
      <c r="Q10766" s="3"/>
      <c r="S10766" s="3"/>
    </row>
    <row r="10767" spans="15:19" x14ac:dyDescent="0.25">
      <c r="O10767" s="3"/>
      <c r="P10767" s="3"/>
      <c r="Q10767" s="3"/>
      <c r="S10767" s="3"/>
    </row>
    <row r="10768" spans="15:19" x14ac:dyDescent="0.25">
      <c r="O10768" s="3"/>
      <c r="P10768" s="3"/>
      <c r="Q10768" s="3"/>
      <c r="S10768" s="3"/>
    </row>
    <row r="10769" spans="15:19" x14ac:dyDescent="0.25">
      <c r="O10769" s="3"/>
      <c r="P10769" s="3"/>
      <c r="Q10769" s="3"/>
      <c r="S10769" s="3"/>
    </row>
    <row r="10770" spans="15:19" x14ac:dyDescent="0.25">
      <c r="O10770" s="3"/>
      <c r="P10770" s="3"/>
      <c r="Q10770" s="3"/>
      <c r="S10770" s="3"/>
    </row>
    <row r="10771" spans="15:19" x14ac:dyDescent="0.25">
      <c r="O10771" s="3"/>
      <c r="P10771" s="3"/>
      <c r="Q10771" s="3"/>
      <c r="S10771" s="3"/>
    </row>
    <row r="10772" spans="15:19" x14ac:dyDescent="0.25">
      <c r="O10772" s="3"/>
      <c r="P10772" s="3"/>
      <c r="Q10772" s="3"/>
      <c r="S10772" s="3"/>
    </row>
    <row r="10773" spans="15:19" x14ac:dyDescent="0.25">
      <c r="O10773" s="3"/>
      <c r="P10773" s="3"/>
      <c r="Q10773" s="3"/>
      <c r="S10773" s="3"/>
    </row>
    <row r="10774" spans="15:19" x14ac:dyDescent="0.25">
      <c r="O10774" s="3"/>
      <c r="P10774" s="3"/>
      <c r="Q10774" s="3"/>
      <c r="S10774" s="3"/>
    </row>
    <row r="10775" spans="15:19" x14ac:dyDescent="0.25">
      <c r="O10775" s="3"/>
      <c r="P10775" s="3"/>
      <c r="Q10775" s="3"/>
      <c r="S10775" s="3"/>
    </row>
    <row r="10776" spans="15:19" x14ac:dyDescent="0.25">
      <c r="O10776" s="3"/>
      <c r="P10776" s="3"/>
      <c r="Q10776" s="3"/>
      <c r="S10776" s="3"/>
    </row>
    <row r="10777" spans="15:19" x14ac:dyDescent="0.25">
      <c r="O10777" s="3"/>
      <c r="P10777" s="3"/>
      <c r="Q10777" s="3"/>
      <c r="S10777" s="3"/>
    </row>
    <row r="10778" spans="15:19" x14ac:dyDescent="0.25">
      <c r="O10778" s="3"/>
      <c r="P10778" s="3"/>
      <c r="Q10778" s="3"/>
      <c r="S10778" s="3"/>
    </row>
    <row r="10779" spans="15:19" x14ac:dyDescent="0.25">
      <c r="O10779" s="3"/>
      <c r="P10779" s="3"/>
      <c r="Q10779" s="3"/>
      <c r="S10779" s="3"/>
    </row>
    <row r="10780" spans="15:19" x14ac:dyDescent="0.25">
      <c r="O10780" s="3"/>
      <c r="P10780" s="3"/>
      <c r="Q10780" s="3"/>
      <c r="S10780" s="3"/>
    </row>
    <row r="10781" spans="15:19" x14ac:dyDescent="0.25">
      <c r="O10781" s="3"/>
      <c r="P10781" s="3"/>
      <c r="Q10781" s="3"/>
      <c r="S10781" s="3"/>
    </row>
    <row r="10782" spans="15:19" x14ac:dyDescent="0.25">
      <c r="O10782" s="3"/>
      <c r="P10782" s="3"/>
      <c r="Q10782" s="3"/>
      <c r="S10782" s="3"/>
    </row>
    <row r="10783" spans="15:19" x14ac:dyDescent="0.25">
      <c r="O10783" s="3"/>
      <c r="P10783" s="3"/>
      <c r="Q10783" s="3"/>
      <c r="S10783" s="3"/>
    </row>
    <row r="10784" spans="15:19" x14ac:dyDescent="0.25">
      <c r="O10784" s="3"/>
      <c r="P10784" s="3"/>
      <c r="Q10784" s="3"/>
      <c r="S10784" s="3"/>
    </row>
    <row r="10785" spans="15:19" x14ac:dyDescent="0.25">
      <c r="O10785" s="3"/>
      <c r="P10785" s="3"/>
      <c r="Q10785" s="3"/>
      <c r="S10785" s="3"/>
    </row>
    <row r="10786" spans="15:19" x14ac:dyDescent="0.25">
      <c r="O10786" s="3"/>
      <c r="P10786" s="3"/>
      <c r="Q10786" s="3"/>
      <c r="S10786" s="3"/>
    </row>
    <row r="10787" spans="15:19" x14ac:dyDescent="0.25">
      <c r="O10787" s="3"/>
      <c r="P10787" s="3"/>
      <c r="Q10787" s="3"/>
      <c r="S10787" s="3"/>
    </row>
    <row r="10788" spans="15:19" x14ac:dyDescent="0.25">
      <c r="O10788" s="3"/>
      <c r="P10788" s="3"/>
      <c r="Q10788" s="3"/>
      <c r="S10788" s="3"/>
    </row>
    <row r="10789" spans="15:19" x14ac:dyDescent="0.25">
      <c r="O10789" s="3"/>
      <c r="P10789" s="3"/>
      <c r="Q10789" s="3"/>
      <c r="S10789" s="3"/>
    </row>
    <row r="10790" spans="15:19" x14ac:dyDescent="0.25">
      <c r="O10790" s="3"/>
      <c r="P10790" s="3"/>
      <c r="Q10790" s="3"/>
      <c r="S10790" s="3"/>
    </row>
    <row r="10791" spans="15:19" x14ac:dyDescent="0.25">
      <c r="O10791" s="3"/>
      <c r="P10791" s="3"/>
      <c r="Q10791" s="3"/>
      <c r="S10791" s="3"/>
    </row>
    <row r="10792" spans="15:19" x14ac:dyDescent="0.25">
      <c r="O10792" s="3"/>
      <c r="P10792" s="3"/>
      <c r="Q10792" s="3"/>
      <c r="S10792" s="3"/>
    </row>
    <row r="10793" spans="15:19" x14ac:dyDescent="0.25">
      <c r="O10793" s="3"/>
      <c r="P10793" s="3"/>
      <c r="Q10793" s="3"/>
      <c r="S10793" s="3"/>
    </row>
    <row r="10794" spans="15:19" x14ac:dyDescent="0.25">
      <c r="O10794" s="3"/>
      <c r="P10794" s="3"/>
      <c r="Q10794" s="3"/>
      <c r="S10794" s="3"/>
    </row>
    <row r="10795" spans="15:19" x14ac:dyDescent="0.25">
      <c r="O10795" s="3"/>
      <c r="P10795" s="3"/>
      <c r="Q10795" s="3"/>
      <c r="S10795" s="3"/>
    </row>
    <row r="10796" spans="15:19" x14ac:dyDescent="0.25">
      <c r="O10796" s="3"/>
      <c r="P10796" s="3"/>
      <c r="Q10796" s="3"/>
      <c r="S10796" s="3"/>
    </row>
    <row r="10797" spans="15:19" x14ac:dyDescent="0.25">
      <c r="O10797" s="3"/>
      <c r="P10797" s="3"/>
      <c r="Q10797" s="3"/>
      <c r="S10797" s="3"/>
    </row>
    <row r="10798" spans="15:19" x14ac:dyDescent="0.25">
      <c r="O10798" s="3"/>
      <c r="P10798" s="3"/>
      <c r="Q10798" s="3"/>
      <c r="S10798" s="3"/>
    </row>
    <row r="10799" spans="15:19" x14ac:dyDescent="0.25">
      <c r="O10799" s="3"/>
      <c r="P10799" s="3"/>
      <c r="Q10799" s="3"/>
      <c r="S10799" s="3"/>
    </row>
    <row r="10800" spans="15:19" x14ac:dyDescent="0.25">
      <c r="O10800" s="3"/>
      <c r="P10800" s="3"/>
      <c r="Q10800" s="3"/>
      <c r="S10800" s="3"/>
    </row>
    <row r="10801" spans="15:19" x14ac:dyDescent="0.25">
      <c r="O10801" s="3"/>
      <c r="P10801" s="3"/>
      <c r="Q10801" s="3"/>
      <c r="S10801" s="3"/>
    </row>
    <row r="10802" spans="15:19" x14ac:dyDescent="0.25">
      <c r="O10802" s="3"/>
      <c r="P10802" s="3"/>
      <c r="Q10802" s="3"/>
      <c r="S10802" s="3"/>
    </row>
    <row r="10803" spans="15:19" x14ac:dyDescent="0.25">
      <c r="O10803" s="3"/>
      <c r="P10803" s="3"/>
      <c r="Q10803" s="3"/>
      <c r="S10803" s="3"/>
    </row>
    <row r="10804" spans="15:19" x14ac:dyDescent="0.25">
      <c r="O10804" s="3"/>
      <c r="P10804" s="3"/>
      <c r="Q10804" s="3"/>
      <c r="S10804" s="3"/>
    </row>
    <row r="10805" spans="15:19" x14ac:dyDescent="0.25">
      <c r="O10805" s="3"/>
      <c r="P10805" s="3"/>
      <c r="Q10805" s="3"/>
      <c r="S10805" s="3"/>
    </row>
    <row r="10806" spans="15:19" x14ac:dyDescent="0.25">
      <c r="O10806" s="3"/>
      <c r="P10806" s="3"/>
      <c r="Q10806" s="3"/>
      <c r="S10806" s="3"/>
    </row>
    <row r="10807" spans="15:19" x14ac:dyDescent="0.25">
      <c r="O10807" s="3"/>
      <c r="P10807" s="3"/>
      <c r="Q10807" s="3"/>
      <c r="S10807" s="3"/>
    </row>
    <row r="10808" spans="15:19" x14ac:dyDescent="0.25">
      <c r="O10808" s="3"/>
      <c r="P10808" s="3"/>
      <c r="Q10808" s="3"/>
      <c r="S10808" s="3"/>
    </row>
    <row r="10809" spans="15:19" x14ac:dyDescent="0.25">
      <c r="O10809" s="3"/>
      <c r="P10809" s="3"/>
      <c r="Q10809" s="3"/>
      <c r="S10809" s="3"/>
    </row>
    <row r="10810" spans="15:19" x14ac:dyDescent="0.25">
      <c r="O10810" s="3"/>
      <c r="P10810" s="3"/>
      <c r="Q10810" s="3"/>
      <c r="S10810" s="3"/>
    </row>
    <row r="10811" spans="15:19" x14ac:dyDescent="0.25">
      <c r="O10811" s="3"/>
      <c r="P10811" s="3"/>
      <c r="Q10811" s="3"/>
      <c r="S10811" s="3"/>
    </row>
    <row r="10812" spans="15:19" x14ac:dyDescent="0.25">
      <c r="O10812" s="3"/>
      <c r="P10812" s="3"/>
      <c r="Q10812" s="3"/>
      <c r="S10812" s="3"/>
    </row>
    <row r="10813" spans="15:19" x14ac:dyDescent="0.25">
      <c r="O10813" s="3"/>
      <c r="P10813" s="3"/>
      <c r="Q10813" s="3"/>
      <c r="S10813" s="3"/>
    </row>
    <row r="10814" spans="15:19" x14ac:dyDescent="0.25">
      <c r="O10814" s="3"/>
      <c r="P10814" s="3"/>
      <c r="Q10814" s="3"/>
      <c r="S10814" s="3"/>
    </row>
    <row r="10815" spans="15:19" x14ac:dyDescent="0.25">
      <c r="O10815" s="3"/>
      <c r="P10815" s="3"/>
      <c r="Q10815" s="3"/>
      <c r="S10815" s="3"/>
    </row>
    <row r="10816" spans="15:19" x14ac:dyDescent="0.25">
      <c r="O10816" s="3"/>
      <c r="P10816" s="3"/>
      <c r="Q10816" s="3"/>
      <c r="S10816" s="3"/>
    </row>
    <row r="10817" spans="15:19" x14ac:dyDescent="0.25">
      <c r="O10817" s="3"/>
      <c r="P10817" s="3"/>
      <c r="Q10817" s="3"/>
      <c r="S10817" s="3"/>
    </row>
    <row r="10818" spans="15:19" x14ac:dyDescent="0.25">
      <c r="O10818" s="3"/>
      <c r="P10818" s="3"/>
      <c r="Q10818" s="3"/>
      <c r="S10818" s="3"/>
    </row>
    <row r="10819" spans="15:19" x14ac:dyDescent="0.25">
      <c r="O10819" s="3"/>
      <c r="P10819" s="3"/>
      <c r="Q10819" s="3"/>
      <c r="S10819" s="3"/>
    </row>
    <row r="10820" spans="15:19" x14ac:dyDescent="0.25">
      <c r="O10820" s="3"/>
      <c r="P10820" s="3"/>
      <c r="Q10820" s="3"/>
      <c r="S10820" s="3"/>
    </row>
    <row r="10821" spans="15:19" x14ac:dyDescent="0.25">
      <c r="O10821" s="3"/>
      <c r="P10821" s="3"/>
      <c r="Q10821" s="3"/>
      <c r="S10821" s="3"/>
    </row>
    <row r="10822" spans="15:19" x14ac:dyDescent="0.25">
      <c r="O10822" s="3"/>
      <c r="P10822" s="3"/>
      <c r="Q10822" s="3"/>
      <c r="S10822" s="3"/>
    </row>
    <row r="10823" spans="15:19" x14ac:dyDescent="0.25">
      <c r="O10823" s="3"/>
      <c r="P10823" s="3"/>
      <c r="Q10823" s="3"/>
      <c r="S10823" s="3"/>
    </row>
    <row r="10824" spans="15:19" x14ac:dyDescent="0.25">
      <c r="O10824" s="3"/>
      <c r="P10824" s="3"/>
      <c r="Q10824" s="3"/>
      <c r="S10824" s="3"/>
    </row>
    <row r="10825" spans="15:19" x14ac:dyDescent="0.25">
      <c r="O10825" s="3"/>
      <c r="P10825" s="3"/>
      <c r="Q10825" s="3"/>
      <c r="S10825" s="3"/>
    </row>
    <row r="10826" spans="15:19" x14ac:dyDescent="0.25">
      <c r="O10826" s="3"/>
      <c r="P10826" s="3"/>
      <c r="Q10826" s="3"/>
      <c r="S10826" s="3"/>
    </row>
    <row r="10827" spans="15:19" x14ac:dyDescent="0.25">
      <c r="O10827" s="3"/>
      <c r="P10827" s="3"/>
      <c r="Q10827" s="3"/>
      <c r="S10827" s="3"/>
    </row>
    <row r="10828" spans="15:19" x14ac:dyDescent="0.25">
      <c r="O10828" s="3"/>
      <c r="P10828" s="3"/>
      <c r="Q10828" s="3"/>
      <c r="S10828" s="3"/>
    </row>
    <row r="10829" spans="15:19" x14ac:dyDescent="0.25">
      <c r="O10829" s="3"/>
      <c r="P10829" s="3"/>
      <c r="Q10829" s="3"/>
      <c r="S10829" s="3"/>
    </row>
    <row r="10830" spans="15:19" x14ac:dyDescent="0.25">
      <c r="O10830" s="3"/>
      <c r="P10830" s="3"/>
      <c r="Q10830" s="3"/>
      <c r="S10830" s="3"/>
    </row>
    <row r="10831" spans="15:19" x14ac:dyDescent="0.25">
      <c r="O10831" s="3"/>
      <c r="P10831" s="3"/>
      <c r="Q10831" s="3"/>
      <c r="S10831" s="3"/>
    </row>
    <row r="10832" spans="15:19" x14ac:dyDescent="0.25">
      <c r="O10832" s="3"/>
      <c r="P10832" s="3"/>
      <c r="Q10832" s="3"/>
      <c r="S10832" s="3"/>
    </row>
    <row r="10833" spans="15:19" x14ac:dyDescent="0.25">
      <c r="O10833" s="3"/>
      <c r="P10833" s="3"/>
      <c r="Q10833" s="3"/>
      <c r="S10833" s="3"/>
    </row>
    <row r="10834" spans="15:19" x14ac:dyDescent="0.25">
      <c r="O10834" s="3"/>
      <c r="P10834" s="3"/>
      <c r="Q10834" s="3"/>
      <c r="S10834" s="3"/>
    </row>
    <row r="10835" spans="15:19" x14ac:dyDescent="0.25">
      <c r="O10835" s="3"/>
      <c r="P10835" s="3"/>
      <c r="Q10835" s="3"/>
      <c r="S10835" s="3"/>
    </row>
    <row r="10836" spans="15:19" x14ac:dyDescent="0.25">
      <c r="O10836" s="3"/>
      <c r="P10836" s="3"/>
      <c r="Q10836" s="3"/>
      <c r="S10836" s="3"/>
    </row>
    <row r="10837" spans="15:19" x14ac:dyDescent="0.25">
      <c r="O10837" s="3"/>
      <c r="P10837" s="3"/>
      <c r="Q10837" s="3"/>
      <c r="S10837" s="3"/>
    </row>
    <row r="10838" spans="15:19" x14ac:dyDescent="0.25">
      <c r="O10838" s="3"/>
      <c r="P10838" s="3"/>
      <c r="Q10838" s="3"/>
      <c r="S10838" s="3"/>
    </row>
    <row r="10839" spans="15:19" x14ac:dyDescent="0.25">
      <c r="O10839" s="3"/>
      <c r="P10839" s="3"/>
      <c r="Q10839" s="3"/>
      <c r="S10839" s="3"/>
    </row>
    <row r="10840" spans="15:19" x14ac:dyDescent="0.25">
      <c r="O10840" s="3"/>
      <c r="P10840" s="3"/>
      <c r="Q10840" s="3"/>
      <c r="S10840" s="3"/>
    </row>
    <row r="10841" spans="15:19" x14ac:dyDescent="0.25">
      <c r="O10841" s="3"/>
      <c r="P10841" s="3"/>
      <c r="Q10841" s="3"/>
      <c r="S10841" s="3"/>
    </row>
    <row r="10842" spans="15:19" x14ac:dyDescent="0.25">
      <c r="O10842" s="3"/>
      <c r="P10842" s="3"/>
      <c r="Q10842" s="3"/>
      <c r="S10842" s="3"/>
    </row>
    <row r="10843" spans="15:19" x14ac:dyDescent="0.25">
      <c r="O10843" s="3"/>
      <c r="P10843" s="3"/>
      <c r="Q10843" s="3"/>
      <c r="S10843" s="3"/>
    </row>
    <row r="10844" spans="15:19" x14ac:dyDescent="0.25">
      <c r="O10844" s="3"/>
      <c r="P10844" s="3"/>
      <c r="Q10844" s="3"/>
      <c r="S10844" s="3"/>
    </row>
    <row r="10845" spans="15:19" x14ac:dyDescent="0.25">
      <c r="O10845" s="3"/>
      <c r="P10845" s="3"/>
      <c r="Q10845" s="3"/>
      <c r="S10845" s="3"/>
    </row>
    <row r="10846" spans="15:19" x14ac:dyDescent="0.25">
      <c r="O10846" s="3"/>
      <c r="P10846" s="3"/>
      <c r="Q10846" s="3"/>
      <c r="S10846" s="3"/>
    </row>
    <row r="10847" spans="15:19" x14ac:dyDescent="0.25">
      <c r="O10847" s="3"/>
      <c r="P10847" s="3"/>
      <c r="Q10847" s="3"/>
      <c r="S10847" s="3"/>
    </row>
    <row r="10848" spans="15:19" x14ac:dyDescent="0.25">
      <c r="O10848" s="3"/>
      <c r="P10848" s="3"/>
      <c r="Q10848" s="3"/>
      <c r="S10848" s="3"/>
    </row>
    <row r="10849" spans="15:19" x14ac:dyDescent="0.25">
      <c r="O10849" s="3"/>
      <c r="P10849" s="3"/>
      <c r="Q10849" s="3"/>
      <c r="S10849" s="3"/>
    </row>
    <row r="10850" spans="15:19" x14ac:dyDescent="0.25">
      <c r="O10850" s="3"/>
      <c r="P10850" s="3"/>
      <c r="Q10850" s="3"/>
      <c r="S10850" s="3"/>
    </row>
    <row r="10851" spans="15:19" x14ac:dyDescent="0.25">
      <c r="O10851" s="3"/>
      <c r="P10851" s="3"/>
      <c r="Q10851" s="3"/>
      <c r="S10851" s="3"/>
    </row>
    <row r="10852" spans="15:19" x14ac:dyDescent="0.25">
      <c r="O10852" s="3"/>
      <c r="P10852" s="3"/>
      <c r="Q10852" s="3"/>
      <c r="S10852" s="3"/>
    </row>
    <row r="10853" spans="15:19" x14ac:dyDescent="0.25">
      <c r="O10853" s="3"/>
      <c r="P10853" s="3"/>
      <c r="Q10853" s="3"/>
      <c r="S10853" s="3"/>
    </row>
    <row r="10854" spans="15:19" x14ac:dyDescent="0.25">
      <c r="O10854" s="3"/>
      <c r="P10854" s="3"/>
      <c r="Q10854" s="3"/>
      <c r="S10854" s="3"/>
    </row>
    <row r="10855" spans="15:19" x14ac:dyDescent="0.25">
      <c r="O10855" s="3"/>
      <c r="P10855" s="3"/>
      <c r="Q10855" s="3"/>
      <c r="S10855" s="3"/>
    </row>
    <row r="10856" spans="15:19" x14ac:dyDescent="0.25">
      <c r="O10856" s="3"/>
      <c r="P10856" s="3"/>
      <c r="Q10856" s="3"/>
      <c r="S10856" s="3"/>
    </row>
    <row r="10857" spans="15:19" x14ac:dyDescent="0.25">
      <c r="O10857" s="3"/>
      <c r="P10857" s="3"/>
      <c r="Q10857" s="3"/>
      <c r="S10857" s="3"/>
    </row>
    <row r="10858" spans="15:19" x14ac:dyDescent="0.25">
      <c r="O10858" s="3"/>
      <c r="P10858" s="3"/>
      <c r="Q10858" s="3"/>
      <c r="S10858" s="3"/>
    </row>
    <row r="10859" spans="15:19" x14ac:dyDescent="0.25">
      <c r="O10859" s="3"/>
      <c r="P10859" s="3"/>
      <c r="Q10859" s="3"/>
      <c r="S10859" s="3"/>
    </row>
    <row r="10860" spans="15:19" x14ac:dyDescent="0.25">
      <c r="O10860" s="3"/>
      <c r="P10860" s="3"/>
      <c r="Q10860" s="3"/>
      <c r="S10860" s="3"/>
    </row>
    <row r="10861" spans="15:19" x14ac:dyDescent="0.25">
      <c r="O10861" s="3"/>
      <c r="P10861" s="3"/>
      <c r="Q10861" s="3"/>
      <c r="S10861" s="3"/>
    </row>
    <row r="10862" spans="15:19" x14ac:dyDescent="0.25">
      <c r="O10862" s="3"/>
      <c r="P10862" s="3"/>
      <c r="Q10862" s="3"/>
      <c r="S10862" s="3"/>
    </row>
    <row r="10863" spans="15:19" x14ac:dyDescent="0.25">
      <c r="O10863" s="3"/>
      <c r="P10863" s="3"/>
      <c r="Q10863" s="3"/>
      <c r="S10863" s="3"/>
    </row>
    <row r="10864" spans="15:19" x14ac:dyDescent="0.25">
      <c r="O10864" s="3"/>
      <c r="P10864" s="3"/>
      <c r="Q10864" s="3"/>
      <c r="S10864" s="3"/>
    </row>
    <row r="10865" spans="15:19" x14ac:dyDescent="0.25">
      <c r="O10865" s="3"/>
      <c r="P10865" s="3"/>
      <c r="Q10865" s="3"/>
      <c r="S10865" s="3"/>
    </row>
    <row r="10866" spans="15:19" x14ac:dyDescent="0.25">
      <c r="O10866" s="3"/>
      <c r="P10866" s="3"/>
      <c r="Q10866" s="3"/>
      <c r="S10866" s="3"/>
    </row>
    <row r="10867" spans="15:19" x14ac:dyDescent="0.25">
      <c r="O10867" s="3"/>
      <c r="P10867" s="3"/>
      <c r="Q10867" s="3"/>
      <c r="S10867" s="3"/>
    </row>
    <row r="10868" spans="15:19" x14ac:dyDescent="0.25">
      <c r="O10868" s="3"/>
      <c r="P10868" s="3"/>
      <c r="Q10868" s="3"/>
      <c r="S10868" s="3"/>
    </row>
    <row r="10869" spans="15:19" x14ac:dyDescent="0.25">
      <c r="O10869" s="3"/>
      <c r="P10869" s="3"/>
      <c r="Q10869" s="3"/>
      <c r="S10869" s="3"/>
    </row>
    <row r="10870" spans="15:19" x14ac:dyDescent="0.25">
      <c r="O10870" s="3"/>
      <c r="P10870" s="3"/>
      <c r="Q10870" s="3"/>
      <c r="S10870" s="3"/>
    </row>
    <row r="10871" spans="15:19" x14ac:dyDescent="0.25">
      <c r="O10871" s="3"/>
      <c r="P10871" s="3"/>
      <c r="Q10871" s="3"/>
      <c r="S10871" s="3"/>
    </row>
    <row r="10872" spans="15:19" x14ac:dyDescent="0.25">
      <c r="O10872" s="3"/>
      <c r="P10872" s="3"/>
      <c r="Q10872" s="3"/>
      <c r="S10872" s="3"/>
    </row>
    <row r="10873" spans="15:19" x14ac:dyDescent="0.25">
      <c r="O10873" s="3"/>
      <c r="P10873" s="3"/>
      <c r="Q10873" s="3"/>
      <c r="S10873" s="3"/>
    </row>
    <row r="10874" spans="15:19" x14ac:dyDescent="0.25">
      <c r="O10874" s="3"/>
      <c r="P10874" s="3"/>
      <c r="Q10874" s="3"/>
      <c r="S10874" s="3"/>
    </row>
    <row r="10875" spans="15:19" x14ac:dyDescent="0.25">
      <c r="O10875" s="3"/>
      <c r="P10875" s="3"/>
      <c r="Q10875" s="3"/>
      <c r="S10875" s="3"/>
    </row>
    <row r="10876" spans="15:19" x14ac:dyDescent="0.25">
      <c r="O10876" s="3"/>
      <c r="P10876" s="3"/>
      <c r="Q10876" s="3"/>
      <c r="S10876" s="3"/>
    </row>
    <row r="10877" spans="15:19" x14ac:dyDescent="0.25">
      <c r="O10877" s="3"/>
      <c r="P10877" s="3"/>
      <c r="Q10877" s="3"/>
      <c r="S10877" s="3"/>
    </row>
    <row r="10878" spans="15:19" x14ac:dyDescent="0.25">
      <c r="O10878" s="3"/>
      <c r="P10878" s="3"/>
      <c r="Q10878" s="3"/>
      <c r="S10878" s="3"/>
    </row>
    <row r="10879" spans="15:19" x14ac:dyDescent="0.25">
      <c r="O10879" s="3"/>
      <c r="P10879" s="3"/>
      <c r="Q10879" s="3"/>
      <c r="S10879" s="3"/>
    </row>
    <row r="10880" spans="15:19" x14ac:dyDescent="0.25">
      <c r="O10880" s="3"/>
      <c r="P10880" s="3"/>
      <c r="Q10880" s="3"/>
      <c r="S10880" s="3"/>
    </row>
    <row r="10881" spans="15:19" x14ac:dyDescent="0.25">
      <c r="O10881" s="3"/>
      <c r="P10881" s="3"/>
      <c r="Q10881" s="3"/>
      <c r="S10881" s="3"/>
    </row>
    <row r="10882" spans="15:19" x14ac:dyDescent="0.25">
      <c r="O10882" s="3"/>
      <c r="P10882" s="3"/>
      <c r="Q10882" s="3"/>
      <c r="S10882" s="3"/>
    </row>
    <row r="10883" spans="15:19" x14ac:dyDescent="0.25">
      <c r="O10883" s="3"/>
      <c r="P10883" s="3"/>
      <c r="Q10883" s="3"/>
      <c r="S10883" s="3"/>
    </row>
    <row r="10884" spans="15:19" x14ac:dyDescent="0.25">
      <c r="O10884" s="3"/>
      <c r="P10884" s="3"/>
      <c r="Q10884" s="3"/>
      <c r="S10884" s="3"/>
    </row>
    <row r="10885" spans="15:19" x14ac:dyDescent="0.25">
      <c r="O10885" s="3"/>
      <c r="P10885" s="3"/>
      <c r="Q10885" s="3"/>
      <c r="S10885" s="3"/>
    </row>
    <row r="10886" spans="15:19" x14ac:dyDescent="0.25">
      <c r="O10886" s="3"/>
      <c r="P10886" s="3"/>
      <c r="Q10886" s="3"/>
      <c r="S10886" s="3"/>
    </row>
    <row r="10887" spans="15:19" x14ac:dyDescent="0.25">
      <c r="O10887" s="3"/>
      <c r="P10887" s="3"/>
      <c r="Q10887" s="3"/>
      <c r="S10887" s="3"/>
    </row>
    <row r="10888" spans="15:19" x14ac:dyDescent="0.25">
      <c r="O10888" s="3"/>
      <c r="P10888" s="3"/>
      <c r="Q10888" s="3"/>
      <c r="S10888" s="3"/>
    </row>
    <row r="10889" spans="15:19" x14ac:dyDescent="0.25">
      <c r="O10889" s="3"/>
      <c r="P10889" s="3"/>
      <c r="Q10889" s="3"/>
      <c r="S10889" s="3"/>
    </row>
    <row r="10890" spans="15:19" x14ac:dyDescent="0.25">
      <c r="O10890" s="3"/>
      <c r="P10890" s="3"/>
      <c r="Q10890" s="3"/>
      <c r="S10890" s="3"/>
    </row>
    <row r="10891" spans="15:19" x14ac:dyDescent="0.25">
      <c r="O10891" s="3"/>
      <c r="P10891" s="3"/>
      <c r="Q10891" s="3"/>
      <c r="S10891" s="3"/>
    </row>
    <row r="10892" spans="15:19" x14ac:dyDescent="0.25">
      <c r="O10892" s="3"/>
      <c r="P10892" s="3"/>
      <c r="Q10892" s="3"/>
      <c r="S10892" s="3"/>
    </row>
    <row r="10893" spans="15:19" x14ac:dyDescent="0.25">
      <c r="O10893" s="3"/>
      <c r="P10893" s="3"/>
      <c r="Q10893" s="3"/>
      <c r="S10893" s="3"/>
    </row>
    <row r="10894" spans="15:19" x14ac:dyDescent="0.25">
      <c r="O10894" s="3"/>
      <c r="P10894" s="3"/>
      <c r="Q10894" s="3"/>
      <c r="S10894" s="3"/>
    </row>
    <row r="10895" spans="15:19" x14ac:dyDescent="0.25">
      <c r="O10895" s="3"/>
      <c r="P10895" s="3"/>
      <c r="Q10895" s="3"/>
      <c r="S10895" s="3"/>
    </row>
    <row r="10896" spans="15:19" x14ac:dyDescent="0.25">
      <c r="O10896" s="3"/>
      <c r="P10896" s="3"/>
      <c r="Q10896" s="3"/>
      <c r="S10896" s="3"/>
    </row>
    <row r="10897" spans="15:19" x14ac:dyDescent="0.25">
      <c r="O10897" s="3"/>
      <c r="P10897" s="3"/>
      <c r="Q10897" s="3"/>
      <c r="S10897" s="3"/>
    </row>
    <row r="10898" spans="15:19" x14ac:dyDescent="0.25">
      <c r="O10898" s="3"/>
      <c r="P10898" s="3"/>
      <c r="Q10898" s="3"/>
      <c r="S10898" s="3"/>
    </row>
    <row r="10899" spans="15:19" x14ac:dyDescent="0.25">
      <c r="O10899" s="3"/>
      <c r="P10899" s="3"/>
      <c r="Q10899" s="3"/>
      <c r="S10899" s="3"/>
    </row>
    <row r="10900" spans="15:19" x14ac:dyDescent="0.25">
      <c r="O10900" s="3"/>
      <c r="P10900" s="3"/>
      <c r="Q10900" s="3"/>
      <c r="S10900" s="3"/>
    </row>
    <row r="10901" spans="15:19" x14ac:dyDescent="0.25">
      <c r="O10901" s="3"/>
      <c r="P10901" s="3"/>
      <c r="Q10901" s="3"/>
      <c r="S10901" s="3"/>
    </row>
    <row r="10902" spans="15:19" x14ac:dyDescent="0.25">
      <c r="O10902" s="3"/>
      <c r="P10902" s="3"/>
      <c r="Q10902" s="3"/>
      <c r="S10902" s="3"/>
    </row>
    <row r="10903" spans="15:19" x14ac:dyDescent="0.25">
      <c r="O10903" s="3"/>
      <c r="P10903" s="3"/>
      <c r="Q10903" s="3"/>
      <c r="S10903" s="3"/>
    </row>
    <row r="10904" spans="15:19" x14ac:dyDescent="0.25">
      <c r="O10904" s="3"/>
      <c r="P10904" s="3"/>
      <c r="Q10904" s="3"/>
      <c r="S10904" s="3"/>
    </row>
    <row r="10905" spans="15:19" x14ac:dyDescent="0.25">
      <c r="O10905" s="3"/>
      <c r="P10905" s="3"/>
      <c r="Q10905" s="3"/>
      <c r="S10905" s="3"/>
    </row>
    <row r="10906" spans="15:19" x14ac:dyDescent="0.25">
      <c r="O10906" s="3"/>
      <c r="P10906" s="3"/>
      <c r="Q10906" s="3"/>
      <c r="S10906" s="3"/>
    </row>
    <row r="10907" spans="15:19" x14ac:dyDescent="0.25">
      <c r="O10907" s="3"/>
      <c r="P10907" s="3"/>
      <c r="Q10907" s="3"/>
      <c r="S10907" s="3"/>
    </row>
    <row r="10908" spans="15:19" x14ac:dyDescent="0.25">
      <c r="O10908" s="3"/>
      <c r="P10908" s="3"/>
      <c r="Q10908" s="3"/>
      <c r="S10908" s="3"/>
    </row>
    <row r="10909" spans="15:19" x14ac:dyDescent="0.25">
      <c r="O10909" s="3"/>
      <c r="P10909" s="3"/>
      <c r="Q10909" s="3"/>
      <c r="S10909" s="3"/>
    </row>
    <row r="10910" spans="15:19" x14ac:dyDescent="0.25">
      <c r="O10910" s="3"/>
      <c r="P10910" s="3"/>
      <c r="Q10910" s="3"/>
      <c r="S10910" s="3"/>
    </row>
    <row r="10911" spans="15:19" x14ac:dyDescent="0.25">
      <c r="O10911" s="3"/>
      <c r="P10911" s="3"/>
      <c r="Q10911" s="3"/>
      <c r="S10911" s="3"/>
    </row>
    <row r="10912" spans="15:19" x14ac:dyDescent="0.25">
      <c r="O10912" s="3"/>
      <c r="P10912" s="3"/>
      <c r="Q10912" s="3"/>
      <c r="S10912" s="3"/>
    </row>
    <row r="10913" spans="15:19" x14ac:dyDescent="0.25">
      <c r="O10913" s="3"/>
      <c r="P10913" s="3"/>
      <c r="Q10913" s="3"/>
      <c r="S10913" s="3"/>
    </row>
    <row r="10914" spans="15:19" x14ac:dyDescent="0.25">
      <c r="O10914" s="3"/>
      <c r="P10914" s="3"/>
      <c r="Q10914" s="3"/>
      <c r="S10914" s="3"/>
    </row>
    <row r="10915" spans="15:19" x14ac:dyDescent="0.25">
      <c r="O10915" s="3"/>
      <c r="P10915" s="3"/>
      <c r="Q10915" s="3"/>
      <c r="S10915" s="3"/>
    </row>
    <row r="10916" spans="15:19" x14ac:dyDescent="0.25">
      <c r="O10916" s="3"/>
      <c r="P10916" s="3"/>
      <c r="Q10916" s="3"/>
      <c r="S10916" s="3"/>
    </row>
    <row r="10917" spans="15:19" x14ac:dyDescent="0.25">
      <c r="O10917" s="3"/>
      <c r="P10917" s="3"/>
      <c r="Q10917" s="3"/>
      <c r="S10917" s="3"/>
    </row>
    <row r="10918" spans="15:19" x14ac:dyDescent="0.25">
      <c r="O10918" s="3"/>
      <c r="P10918" s="3"/>
      <c r="Q10918" s="3"/>
      <c r="S10918" s="3"/>
    </row>
    <row r="10919" spans="15:19" x14ac:dyDescent="0.25">
      <c r="O10919" s="3"/>
      <c r="P10919" s="3"/>
      <c r="Q10919" s="3"/>
      <c r="S10919" s="3"/>
    </row>
    <row r="10920" spans="15:19" x14ac:dyDescent="0.25">
      <c r="O10920" s="3"/>
      <c r="P10920" s="3"/>
      <c r="Q10920" s="3"/>
      <c r="S10920" s="3"/>
    </row>
    <row r="10921" spans="15:19" x14ac:dyDescent="0.25">
      <c r="O10921" s="3"/>
      <c r="P10921" s="3"/>
      <c r="Q10921" s="3"/>
      <c r="S10921" s="3"/>
    </row>
    <row r="10922" spans="15:19" x14ac:dyDescent="0.25">
      <c r="O10922" s="3"/>
      <c r="P10922" s="3"/>
      <c r="Q10922" s="3"/>
      <c r="S10922" s="3"/>
    </row>
    <row r="10923" spans="15:19" x14ac:dyDescent="0.25">
      <c r="O10923" s="3"/>
      <c r="P10923" s="3"/>
      <c r="Q10923" s="3"/>
      <c r="S10923" s="3"/>
    </row>
    <row r="10924" spans="15:19" x14ac:dyDescent="0.25">
      <c r="O10924" s="3"/>
      <c r="P10924" s="3"/>
      <c r="Q10924" s="3"/>
      <c r="S10924" s="3"/>
    </row>
    <row r="10925" spans="15:19" x14ac:dyDescent="0.25">
      <c r="O10925" s="3"/>
      <c r="P10925" s="3"/>
      <c r="Q10925" s="3"/>
      <c r="S10925" s="3"/>
    </row>
    <row r="10926" spans="15:19" x14ac:dyDescent="0.25">
      <c r="O10926" s="3"/>
      <c r="P10926" s="3"/>
      <c r="Q10926" s="3"/>
      <c r="S10926" s="3"/>
    </row>
    <row r="10927" spans="15:19" x14ac:dyDescent="0.25">
      <c r="O10927" s="3"/>
      <c r="P10927" s="3"/>
      <c r="Q10927" s="3"/>
      <c r="S10927" s="3"/>
    </row>
    <row r="10928" spans="15:19" x14ac:dyDescent="0.25">
      <c r="O10928" s="3"/>
      <c r="P10928" s="3"/>
      <c r="Q10928" s="3"/>
      <c r="S10928" s="3"/>
    </row>
    <row r="10929" spans="15:19" x14ac:dyDescent="0.25">
      <c r="O10929" s="3"/>
      <c r="P10929" s="3"/>
      <c r="Q10929" s="3"/>
      <c r="S10929" s="3"/>
    </row>
    <row r="10930" spans="15:19" x14ac:dyDescent="0.25">
      <c r="O10930" s="3"/>
      <c r="P10930" s="3"/>
      <c r="Q10930" s="3"/>
      <c r="S10930" s="3"/>
    </row>
    <row r="10931" spans="15:19" x14ac:dyDescent="0.25">
      <c r="O10931" s="3"/>
      <c r="P10931" s="3"/>
      <c r="Q10931" s="3"/>
      <c r="S10931" s="3"/>
    </row>
    <row r="10932" spans="15:19" x14ac:dyDescent="0.25">
      <c r="O10932" s="3"/>
      <c r="P10932" s="3"/>
      <c r="Q10932" s="3"/>
      <c r="S10932" s="3"/>
    </row>
    <row r="10933" spans="15:19" x14ac:dyDescent="0.25">
      <c r="O10933" s="3"/>
      <c r="P10933" s="3"/>
      <c r="Q10933" s="3"/>
      <c r="S10933" s="3"/>
    </row>
    <row r="10934" spans="15:19" x14ac:dyDescent="0.25">
      <c r="O10934" s="3"/>
      <c r="P10934" s="3"/>
      <c r="Q10934" s="3"/>
      <c r="S10934" s="3"/>
    </row>
    <row r="10935" spans="15:19" x14ac:dyDescent="0.25">
      <c r="O10935" s="3"/>
      <c r="P10935" s="3"/>
      <c r="Q10935" s="3"/>
      <c r="S10935" s="3"/>
    </row>
    <row r="10936" spans="15:19" x14ac:dyDescent="0.25">
      <c r="O10936" s="3"/>
      <c r="P10936" s="3"/>
      <c r="Q10936" s="3"/>
      <c r="S10936" s="3"/>
    </row>
    <row r="10937" spans="15:19" x14ac:dyDescent="0.25">
      <c r="O10937" s="3"/>
      <c r="P10937" s="3"/>
      <c r="Q10937" s="3"/>
      <c r="S10937" s="3"/>
    </row>
    <row r="10938" spans="15:19" x14ac:dyDescent="0.25">
      <c r="O10938" s="3"/>
      <c r="P10938" s="3"/>
      <c r="Q10938" s="3"/>
      <c r="S10938" s="3"/>
    </row>
    <row r="10939" spans="15:19" x14ac:dyDescent="0.25">
      <c r="O10939" s="3"/>
      <c r="P10939" s="3"/>
      <c r="Q10939" s="3"/>
      <c r="S10939" s="3"/>
    </row>
    <row r="10940" spans="15:19" x14ac:dyDescent="0.25">
      <c r="O10940" s="3"/>
      <c r="P10940" s="3"/>
      <c r="Q10940" s="3"/>
      <c r="S10940" s="3"/>
    </row>
    <row r="10941" spans="15:19" x14ac:dyDescent="0.25">
      <c r="O10941" s="3"/>
      <c r="P10941" s="3"/>
      <c r="Q10941" s="3"/>
      <c r="S10941" s="3"/>
    </row>
    <row r="10942" spans="15:19" x14ac:dyDescent="0.25">
      <c r="O10942" s="3"/>
      <c r="P10942" s="3"/>
      <c r="Q10942" s="3"/>
      <c r="S10942" s="3"/>
    </row>
    <row r="10943" spans="15:19" x14ac:dyDescent="0.25">
      <c r="O10943" s="3"/>
      <c r="P10943" s="3"/>
      <c r="Q10943" s="3"/>
      <c r="S10943" s="3"/>
    </row>
    <row r="10944" spans="15:19" x14ac:dyDescent="0.25">
      <c r="O10944" s="3"/>
      <c r="P10944" s="3"/>
      <c r="Q10944" s="3"/>
      <c r="S10944" s="3"/>
    </row>
    <row r="10945" spans="15:19" x14ac:dyDescent="0.25">
      <c r="O10945" s="3"/>
      <c r="P10945" s="3"/>
      <c r="Q10945" s="3"/>
      <c r="S10945" s="3"/>
    </row>
    <row r="10946" spans="15:19" x14ac:dyDescent="0.25">
      <c r="O10946" s="3"/>
      <c r="P10946" s="3"/>
      <c r="Q10946" s="3"/>
      <c r="S10946" s="3"/>
    </row>
    <row r="10947" spans="15:19" x14ac:dyDescent="0.25">
      <c r="O10947" s="3"/>
      <c r="P10947" s="3"/>
      <c r="Q10947" s="3"/>
      <c r="S10947" s="3"/>
    </row>
    <row r="10948" spans="15:19" x14ac:dyDescent="0.25">
      <c r="O10948" s="3"/>
      <c r="P10948" s="3"/>
      <c r="Q10948" s="3"/>
      <c r="S10948" s="3"/>
    </row>
    <row r="10949" spans="15:19" x14ac:dyDescent="0.25">
      <c r="O10949" s="3"/>
      <c r="P10949" s="3"/>
      <c r="Q10949" s="3"/>
      <c r="S10949" s="3"/>
    </row>
    <row r="10950" spans="15:19" x14ac:dyDescent="0.25">
      <c r="O10950" s="3"/>
      <c r="P10950" s="3"/>
      <c r="Q10950" s="3"/>
      <c r="S10950" s="3"/>
    </row>
    <row r="10951" spans="15:19" x14ac:dyDescent="0.25">
      <c r="O10951" s="3"/>
      <c r="P10951" s="3"/>
      <c r="Q10951" s="3"/>
      <c r="S10951" s="3"/>
    </row>
    <row r="10952" spans="15:19" x14ac:dyDescent="0.25">
      <c r="O10952" s="3"/>
      <c r="P10952" s="3"/>
      <c r="Q10952" s="3"/>
      <c r="S10952" s="3"/>
    </row>
    <row r="10953" spans="15:19" x14ac:dyDescent="0.25">
      <c r="O10953" s="3"/>
      <c r="P10953" s="3"/>
      <c r="Q10953" s="3"/>
      <c r="S10953" s="3"/>
    </row>
    <row r="10954" spans="15:19" x14ac:dyDescent="0.25">
      <c r="O10954" s="3"/>
      <c r="P10954" s="3"/>
      <c r="Q10954" s="3"/>
      <c r="S10954" s="3"/>
    </row>
    <row r="10955" spans="15:19" x14ac:dyDescent="0.25">
      <c r="O10955" s="3"/>
      <c r="P10955" s="3"/>
      <c r="Q10955" s="3"/>
      <c r="S10955" s="3"/>
    </row>
    <row r="10956" spans="15:19" x14ac:dyDescent="0.25">
      <c r="O10956" s="3"/>
      <c r="P10956" s="3"/>
      <c r="Q10956" s="3"/>
      <c r="S10956" s="3"/>
    </row>
    <row r="10957" spans="15:19" x14ac:dyDescent="0.25">
      <c r="O10957" s="3"/>
      <c r="P10957" s="3"/>
      <c r="Q10957" s="3"/>
      <c r="S10957" s="3"/>
    </row>
    <row r="10958" spans="15:19" x14ac:dyDescent="0.25">
      <c r="O10958" s="3"/>
      <c r="P10958" s="3"/>
      <c r="Q10958" s="3"/>
      <c r="S10958" s="3"/>
    </row>
    <row r="10959" spans="15:19" x14ac:dyDescent="0.25">
      <c r="O10959" s="3"/>
      <c r="P10959" s="3"/>
      <c r="Q10959" s="3"/>
      <c r="S10959" s="3"/>
    </row>
    <row r="10960" spans="15:19" x14ac:dyDescent="0.25">
      <c r="O10960" s="3"/>
      <c r="P10960" s="3"/>
      <c r="Q10960" s="3"/>
      <c r="S10960" s="3"/>
    </row>
    <row r="10961" spans="15:19" x14ac:dyDescent="0.25">
      <c r="O10961" s="3"/>
      <c r="P10961" s="3"/>
      <c r="Q10961" s="3"/>
      <c r="S10961" s="3"/>
    </row>
    <row r="10962" spans="15:19" x14ac:dyDescent="0.25">
      <c r="O10962" s="3"/>
      <c r="P10962" s="3"/>
      <c r="Q10962" s="3"/>
      <c r="S10962" s="3"/>
    </row>
    <row r="10963" spans="15:19" x14ac:dyDescent="0.25">
      <c r="O10963" s="3"/>
      <c r="P10963" s="3"/>
      <c r="Q10963" s="3"/>
      <c r="S10963" s="3"/>
    </row>
    <row r="10964" spans="15:19" x14ac:dyDescent="0.25">
      <c r="O10964" s="3"/>
      <c r="P10964" s="3"/>
      <c r="Q10964" s="3"/>
      <c r="S10964" s="3"/>
    </row>
    <row r="10965" spans="15:19" x14ac:dyDescent="0.25">
      <c r="O10965" s="3"/>
      <c r="P10965" s="3"/>
      <c r="Q10965" s="3"/>
      <c r="S10965" s="3"/>
    </row>
    <row r="10966" spans="15:19" x14ac:dyDescent="0.25">
      <c r="O10966" s="3"/>
      <c r="P10966" s="3"/>
      <c r="Q10966" s="3"/>
      <c r="S10966" s="3"/>
    </row>
    <row r="10967" spans="15:19" x14ac:dyDescent="0.25">
      <c r="O10967" s="3"/>
      <c r="P10967" s="3"/>
      <c r="Q10967" s="3"/>
      <c r="S10967" s="3"/>
    </row>
    <row r="10968" spans="15:19" x14ac:dyDescent="0.25">
      <c r="O10968" s="3"/>
      <c r="P10968" s="3"/>
      <c r="Q10968" s="3"/>
      <c r="S10968" s="3"/>
    </row>
    <row r="10969" spans="15:19" x14ac:dyDescent="0.25">
      <c r="O10969" s="3"/>
      <c r="P10969" s="3"/>
      <c r="Q10969" s="3"/>
      <c r="S10969" s="3"/>
    </row>
    <row r="10970" spans="15:19" x14ac:dyDescent="0.25">
      <c r="O10970" s="3"/>
      <c r="P10970" s="3"/>
      <c r="Q10970" s="3"/>
      <c r="S10970" s="3"/>
    </row>
    <row r="10971" spans="15:19" x14ac:dyDescent="0.25">
      <c r="O10971" s="3"/>
      <c r="P10971" s="3"/>
      <c r="Q10971" s="3"/>
      <c r="S10971" s="3"/>
    </row>
    <row r="10972" spans="15:19" x14ac:dyDescent="0.25">
      <c r="O10972" s="3"/>
      <c r="P10972" s="3"/>
      <c r="Q10972" s="3"/>
      <c r="S10972" s="3"/>
    </row>
    <row r="10973" spans="15:19" x14ac:dyDescent="0.25">
      <c r="O10973" s="3"/>
      <c r="P10973" s="3"/>
      <c r="Q10973" s="3"/>
      <c r="S10973" s="3"/>
    </row>
    <row r="10974" spans="15:19" x14ac:dyDescent="0.25">
      <c r="O10974" s="3"/>
      <c r="P10974" s="3"/>
      <c r="Q10974" s="3"/>
      <c r="S10974" s="3"/>
    </row>
    <row r="10975" spans="15:19" x14ac:dyDescent="0.25">
      <c r="O10975" s="3"/>
      <c r="P10975" s="3"/>
      <c r="Q10975" s="3"/>
      <c r="S10975" s="3"/>
    </row>
    <row r="10976" spans="15:19" x14ac:dyDescent="0.25">
      <c r="O10976" s="3"/>
      <c r="P10976" s="3"/>
      <c r="Q10976" s="3"/>
      <c r="S10976" s="3"/>
    </row>
    <row r="10977" spans="15:19" x14ac:dyDescent="0.25">
      <c r="O10977" s="3"/>
      <c r="P10977" s="3"/>
      <c r="Q10977" s="3"/>
      <c r="S10977" s="3"/>
    </row>
    <row r="10978" spans="15:19" x14ac:dyDescent="0.25">
      <c r="O10978" s="3"/>
      <c r="P10978" s="3"/>
      <c r="Q10978" s="3"/>
      <c r="S10978" s="3"/>
    </row>
    <row r="10979" spans="15:19" x14ac:dyDescent="0.25">
      <c r="O10979" s="3"/>
      <c r="P10979" s="3"/>
      <c r="Q10979" s="3"/>
      <c r="S10979" s="3"/>
    </row>
    <row r="10980" spans="15:19" x14ac:dyDescent="0.25">
      <c r="O10980" s="3"/>
      <c r="P10980" s="3"/>
      <c r="Q10980" s="3"/>
      <c r="S10980" s="3"/>
    </row>
    <row r="10981" spans="15:19" x14ac:dyDescent="0.25">
      <c r="O10981" s="3"/>
      <c r="P10981" s="3"/>
      <c r="Q10981" s="3"/>
      <c r="S10981" s="3"/>
    </row>
    <row r="10982" spans="15:19" x14ac:dyDescent="0.25">
      <c r="O10982" s="3"/>
      <c r="P10982" s="3"/>
      <c r="Q10982" s="3"/>
      <c r="S10982" s="3"/>
    </row>
    <row r="10983" spans="15:19" x14ac:dyDescent="0.25">
      <c r="O10983" s="3"/>
      <c r="P10983" s="3"/>
      <c r="Q10983" s="3"/>
      <c r="S10983" s="3"/>
    </row>
    <row r="10984" spans="15:19" x14ac:dyDescent="0.25">
      <c r="O10984" s="3"/>
      <c r="P10984" s="3"/>
      <c r="Q10984" s="3"/>
      <c r="S10984" s="3"/>
    </row>
    <row r="10985" spans="15:19" x14ac:dyDescent="0.25">
      <c r="O10985" s="3"/>
      <c r="P10985" s="3"/>
      <c r="Q10985" s="3"/>
      <c r="S10985" s="3"/>
    </row>
    <row r="10986" spans="15:19" x14ac:dyDescent="0.25">
      <c r="O10986" s="3"/>
      <c r="P10986" s="3"/>
      <c r="Q10986" s="3"/>
      <c r="S10986" s="3"/>
    </row>
    <row r="10987" spans="15:19" x14ac:dyDescent="0.25">
      <c r="O10987" s="3"/>
      <c r="P10987" s="3"/>
      <c r="Q10987" s="3"/>
      <c r="S10987" s="3"/>
    </row>
    <row r="10988" spans="15:19" x14ac:dyDescent="0.25">
      <c r="O10988" s="3"/>
      <c r="P10988" s="3"/>
      <c r="Q10988" s="3"/>
      <c r="S10988" s="3"/>
    </row>
    <row r="10989" spans="15:19" x14ac:dyDescent="0.25">
      <c r="O10989" s="3"/>
      <c r="P10989" s="3"/>
      <c r="Q10989" s="3"/>
      <c r="S10989" s="3"/>
    </row>
    <row r="10990" spans="15:19" x14ac:dyDescent="0.25">
      <c r="O10990" s="3"/>
      <c r="P10990" s="3"/>
      <c r="Q10990" s="3"/>
      <c r="S10990" s="3"/>
    </row>
    <row r="10991" spans="15:19" x14ac:dyDescent="0.25">
      <c r="O10991" s="3"/>
      <c r="P10991" s="3"/>
      <c r="Q10991" s="3"/>
      <c r="S10991" s="3"/>
    </row>
    <row r="10992" spans="15:19" x14ac:dyDescent="0.25">
      <c r="O10992" s="3"/>
      <c r="P10992" s="3"/>
      <c r="Q10992" s="3"/>
      <c r="S10992" s="3"/>
    </row>
    <row r="10993" spans="15:19" x14ac:dyDescent="0.25">
      <c r="O10993" s="3"/>
      <c r="P10993" s="3"/>
      <c r="Q10993" s="3"/>
      <c r="S10993" s="3"/>
    </row>
    <row r="10994" spans="15:19" x14ac:dyDescent="0.25">
      <c r="O10994" s="3"/>
      <c r="P10994" s="3"/>
      <c r="Q10994" s="3"/>
      <c r="S10994" s="3"/>
    </row>
    <row r="10995" spans="15:19" x14ac:dyDescent="0.25">
      <c r="O10995" s="3"/>
      <c r="P10995" s="3"/>
      <c r="Q10995" s="3"/>
      <c r="S10995" s="3"/>
    </row>
    <row r="10996" spans="15:19" x14ac:dyDescent="0.25">
      <c r="O10996" s="3"/>
      <c r="P10996" s="3"/>
      <c r="Q10996" s="3"/>
      <c r="S10996" s="3"/>
    </row>
    <row r="10997" spans="15:19" x14ac:dyDescent="0.25">
      <c r="O10997" s="3"/>
      <c r="P10997" s="3"/>
      <c r="Q10997" s="3"/>
      <c r="S10997" s="3"/>
    </row>
    <row r="10998" spans="15:19" x14ac:dyDescent="0.25">
      <c r="O10998" s="3"/>
      <c r="P10998" s="3"/>
      <c r="Q10998" s="3"/>
      <c r="S10998" s="3"/>
    </row>
    <row r="10999" spans="15:19" x14ac:dyDescent="0.25">
      <c r="O10999" s="3"/>
      <c r="P10999" s="3"/>
      <c r="Q10999" s="3"/>
      <c r="S10999" s="3"/>
    </row>
    <row r="11000" spans="15:19" x14ac:dyDescent="0.25">
      <c r="O11000" s="3"/>
      <c r="P11000" s="3"/>
      <c r="Q11000" s="3"/>
      <c r="S11000" s="3"/>
    </row>
    <row r="11001" spans="15:19" x14ac:dyDescent="0.25">
      <c r="O11001" s="3"/>
      <c r="P11001" s="3"/>
      <c r="Q11001" s="3"/>
      <c r="S11001" s="3"/>
    </row>
    <row r="11002" spans="15:19" x14ac:dyDescent="0.25">
      <c r="O11002" s="3"/>
      <c r="P11002" s="3"/>
      <c r="Q11002" s="3"/>
      <c r="S11002" s="3"/>
    </row>
    <row r="11003" spans="15:19" x14ac:dyDescent="0.25">
      <c r="O11003" s="3"/>
      <c r="P11003" s="3"/>
      <c r="Q11003" s="3"/>
      <c r="S11003" s="3"/>
    </row>
    <row r="11004" spans="15:19" x14ac:dyDescent="0.25">
      <c r="O11004" s="3"/>
      <c r="P11004" s="3"/>
      <c r="Q11004" s="3"/>
      <c r="S11004" s="3"/>
    </row>
    <row r="11005" spans="15:19" x14ac:dyDescent="0.25">
      <c r="O11005" s="3"/>
      <c r="P11005" s="3"/>
      <c r="Q11005" s="3"/>
      <c r="S11005" s="3"/>
    </row>
    <row r="11006" spans="15:19" x14ac:dyDescent="0.25">
      <c r="O11006" s="3"/>
      <c r="P11006" s="3"/>
      <c r="Q11006" s="3"/>
      <c r="S11006" s="3"/>
    </row>
    <row r="11007" spans="15:19" x14ac:dyDescent="0.25">
      <c r="O11007" s="3"/>
      <c r="P11007" s="3"/>
      <c r="Q11007" s="3"/>
      <c r="S11007" s="3"/>
    </row>
    <row r="11008" spans="15:19" x14ac:dyDescent="0.25">
      <c r="O11008" s="3"/>
      <c r="P11008" s="3"/>
      <c r="Q11008" s="3"/>
      <c r="S11008" s="3"/>
    </row>
    <row r="11009" spans="15:19" x14ac:dyDescent="0.25">
      <c r="O11009" s="3"/>
      <c r="P11009" s="3"/>
      <c r="Q11009" s="3"/>
      <c r="S11009" s="3"/>
    </row>
    <row r="11010" spans="15:19" x14ac:dyDescent="0.25">
      <c r="O11010" s="3"/>
      <c r="P11010" s="3"/>
      <c r="Q11010" s="3"/>
      <c r="S11010" s="3"/>
    </row>
    <row r="11011" spans="15:19" x14ac:dyDescent="0.25">
      <c r="O11011" s="3"/>
      <c r="P11011" s="3"/>
      <c r="Q11011" s="3"/>
      <c r="S11011" s="3"/>
    </row>
    <row r="11012" spans="15:19" x14ac:dyDescent="0.25">
      <c r="O11012" s="3"/>
      <c r="P11012" s="3"/>
      <c r="Q11012" s="3"/>
      <c r="S11012" s="3"/>
    </row>
    <row r="11013" spans="15:19" x14ac:dyDescent="0.25">
      <c r="O11013" s="3"/>
      <c r="P11013" s="3"/>
      <c r="Q11013" s="3"/>
      <c r="S11013" s="3"/>
    </row>
    <row r="11014" spans="15:19" x14ac:dyDescent="0.25">
      <c r="O11014" s="3"/>
      <c r="P11014" s="3"/>
      <c r="Q11014" s="3"/>
      <c r="S11014" s="3"/>
    </row>
    <row r="11015" spans="15:19" x14ac:dyDescent="0.25">
      <c r="O11015" s="3"/>
      <c r="P11015" s="3"/>
      <c r="Q11015" s="3"/>
      <c r="S11015" s="3"/>
    </row>
    <row r="11016" spans="15:19" x14ac:dyDescent="0.25">
      <c r="O11016" s="3"/>
      <c r="P11016" s="3"/>
      <c r="Q11016" s="3"/>
      <c r="S11016" s="3"/>
    </row>
    <row r="11017" spans="15:19" x14ac:dyDescent="0.25">
      <c r="O11017" s="3"/>
      <c r="P11017" s="3"/>
      <c r="Q11017" s="3"/>
      <c r="S11017" s="3"/>
    </row>
    <row r="11018" spans="15:19" x14ac:dyDescent="0.25">
      <c r="O11018" s="3"/>
      <c r="P11018" s="3"/>
      <c r="Q11018" s="3"/>
      <c r="S11018" s="3"/>
    </row>
    <row r="11019" spans="15:19" x14ac:dyDescent="0.25">
      <c r="O11019" s="3"/>
      <c r="P11019" s="3"/>
      <c r="Q11019" s="3"/>
      <c r="S11019" s="3"/>
    </row>
    <row r="11020" spans="15:19" x14ac:dyDescent="0.25">
      <c r="O11020" s="3"/>
      <c r="P11020" s="3"/>
      <c r="Q11020" s="3"/>
      <c r="S11020" s="3"/>
    </row>
    <row r="11021" spans="15:19" x14ac:dyDescent="0.25">
      <c r="O11021" s="3"/>
      <c r="P11021" s="3"/>
      <c r="Q11021" s="3"/>
      <c r="S11021" s="3"/>
    </row>
    <row r="11022" spans="15:19" x14ac:dyDescent="0.25">
      <c r="O11022" s="3"/>
      <c r="P11022" s="3"/>
      <c r="Q11022" s="3"/>
      <c r="S11022" s="3"/>
    </row>
    <row r="11023" spans="15:19" x14ac:dyDescent="0.25">
      <c r="O11023" s="3"/>
      <c r="P11023" s="3"/>
      <c r="Q11023" s="3"/>
      <c r="S11023" s="3"/>
    </row>
    <row r="11024" spans="15:19" x14ac:dyDescent="0.25">
      <c r="O11024" s="3"/>
      <c r="P11024" s="3"/>
      <c r="Q11024" s="3"/>
      <c r="S11024" s="3"/>
    </row>
    <row r="11025" spans="15:19" x14ac:dyDescent="0.25">
      <c r="O11025" s="3"/>
      <c r="P11025" s="3"/>
      <c r="Q11025" s="3"/>
      <c r="S11025" s="3"/>
    </row>
    <row r="11026" spans="15:19" x14ac:dyDescent="0.25">
      <c r="O11026" s="3"/>
      <c r="P11026" s="3"/>
      <c r="Q11026" s="3"/>
      <c r="S11026" s="3"/>
    </row>
    <row r="11027" spans="15:19" x14ac:dyDescent="0.25">
      <c r="O11027" s="3"/>
      <c r="P11027" s="3"/>
      <c r="Q11027" s="3"/>
      <c r="S11027" s="3"/>
    </row>
    <row r="11028" spans="15:19" x14ac:dyDescent="0.25">
      <c r="O11028" s="3"/>
      <c r="P11028" s="3"/>
      <c r="Q11028" s="3"/>
      <c r="S11028" s="3"/>
    </row>
    <row r="11029" spans="15:19" x14ac:dyDescent="0.25">
      <c r="O11029" s="3"/>
      <c r="P11029" s="3"/>
      <c r="Q11029" s="3"/>
      <c r="S11029" s="3"/>
    </row>
    <row r="11030" spans="15:19" x14ac:dyDescent="0.25">
      <c r="O11030" s="3"/>
      <c r="P11030" s="3"/>
      <c r="Q11030" s="3"/>
      <c r="S11030" s="3"/>
    </row>
    <row r="11031" spans="15:19" x14ac:dyDescent="0.25">
      <c r="O11031" s="3"/>
      <c r="P11031" s="3"/>
      <c r="Q11031" s="3"/>
      <c r="S11031" s="3"/>
    </row>
    <row r="11032" spans="15:19" x14ac:dyDescent="0.25">
      <c r="O11032" s="3"/>
      <c r="P11032" s="3"/>
      <c r="Q11032" s="3"/>
      <c r="S11032" s="3"/>
    </row>
    <row r="11033" spans="15:19" x14ac:dyDescent="0.25">
      <c r="O11033" s="3"/>
      <c r="P11033" s="3"/>
      <c r="Q11033" s="3"/>
      <c r="S11033" s="3"/>
    </row>
    <row r="11034" spans="15:19" x14ac:dyDescent="0.25">
      <c r="O11034" s="3"/>
      <c r="P11034" s="3"/>
      <c r="Q11034" s="3"/>
      <c r="S11034" s="3"/>
    </row>
    <row r="11035" spans="15:19" x14ac:dyDescent="0.25">
      <c r="O11035" s="3"/>
      <c r="P11035" s="3"/>
      <c r="Q11035" s="3"/>
      <c r="S11035" s="3"/>
    </row>
    <row r="11036" spans="15:19" x14ac:dyDescent="0.25">
      <c r="O11036" s="3"/>
      <c r="P11036" s="3"/>
      <c r="Q11036" s="3"/>
      <c r="S11036" s="3"/>
    </row>
    <row r="11037" spans="15:19" x14ac:dyDescent="0.25">
      <c r="O11037" s="3"/>
      <c r="P11037" s="3"/>
      <c r="Q11037" s="3"/>
      <c r="S11037" s="3"/>
    </row>
    <row r="11038" spans="15:19" x14ac:dyDescent="0.25">
      <c r="O11038" s="3"/>
      <c r="P11038" s="3"/>
      <c r="Q11038" s="3"/>
      <c r="S11038" s="3"/>
    </row>
    <row r="11039" spans="15:19" x14ac:dyDescent="0.25">
      <c r="O11039" s="3"/>
      <c r="P11039" s="3"/>
      <c r="Q11039" s="3"/>
      <c r="S11039" s="3"/>
    </row>
    <row r="11040" spans="15:19" x14ac:dyDescent="0.25">
      <c r="O11040" s="3"/>
      <c r="P11040" s="3"/>
      <c r="Q11040" s="3"/>
      <c r="S11040" s="3"/>
    </row>
    <row r="11041" spans="15:19" x14ac:dyDescent="0.25">
      <c r="O11041" s="3"/>
      <c r="P11041" s="3"/>
      <c r="Q11041" s="3"/>
      <c r="S11041" s="3"/>
    </row>
    <row r="11042" spans="15:19" x14ac:dyDescent="0.25">
      <c r="O11042" s="3"/>
      <c r="P11042" s="3"/>
      <c r="Q11042" s="3"/>
      <c r="S11042" s="3"/>
    </row>
    <row r="11043" spans="15:19" x14ac:dyDescent="0.25">
      <c r="O11043" s="3"/>
      <c r="P11043" s="3"/>
      <c r="Q11043" s="3"/>
      <c r="S11043" s="3"/>
    </row>
    <row r="11044" spans="15:19" x14ac:dyDescent="0.25">
      <c r="O11044" s="3"/>
      <c r="P11044" s="3"/>
      <c r="Q11044" s="3"/>
      <c r="S11044" s="3"/>
    </row>
    <row r="11045" spans="15:19" x14ac:dyDescent="0.25">
      <c r="O11045" s="3"/>
      <c r="P11045" s="3"/>
      <c r="Q11045" s="3"/>
      <c r="S11045" s="3"/>
    </row>
    <row r="11046" spans="15:19" x14ac:dyDescent="0.25">
      <c r="O11046" s="3"/>
      <c r="P11046" s="3"/>
      <c r="Q11046" s="3"/>
      <c r="S11046" s="3"/>
    </row>
    <row r="11047" spans="15:19" x14ac:dyDescent="0.25">
      <c r="O11047" s="3"/>
      <c r="P11047" s="3"/>
      <c r="Q11047" s="3"/>
      <c r="S11047" s="3"/>
    </row>
    <row r="11048" spans="15:19" x14ac:dyDescent="0.25">
      <c r="O11048" s="3"/>
      <c r="P11048" s="3"/>
      <c r="Q11048" s="3"/>
      <c r="S11048" s="3"/>
    </row>
    <row r="11049" spans="15:19" x14ac:dyDescent="0.25">
      <c r="O11049" s="3"/>
      <c r="P11049" s="3"/>
      <c r="Q11049" s="3"/>
      <c r="S11049" s="3"/>
    </row>
    <row r="11050" spans="15:19" x14ac:dyDescent="0.25">
      <c r="O11050" s="3"/>
      <c r="P11050" s="3"/>
      <c r="Q11050" s="3"/>
      <c r="S11050" s="3"/>
    </row>
    <row r="11051" spans="15:19" x14ac:dyDescent="0.25">
      <c r="O11051" s="3"/>
      <c r="P11051" s="3"/>
      <c r="Q11051" s="3"/>
      <c r="S11051" s="3"/>
    </row>
    <row r="11052" spans="15:19" x14ac:dyDescent="0.25">
      <c r="O11052" s="3"/>
      <c r="P11052" s="3"/>
      <c r="Q11052" s="3"/>
      <c r="S11052" s="3"/>
    </row>
    <row r="11053" spans="15:19" x14ac:dyDescent="0.25">
      <c r="O11053" s="3"/>
      <c r="P11053" s="3"/>
      <c r="Q11053" s="3"/>
      <c r="S11053" s="3"/>
    </row>
    <row r="11054" spans="15:19" x14ac:dyDescent="0.25">
      <c r="O11054" s="3"/>
      <c r="P11054" s="3"/>
      <c r="Q11054" s="3"/>
      <c r="S11054" s="3"/>
    </row>
    <row r="11055" spans="15:19" x14ac:dyDescent="0.25">
      <c r="O11055" s="3"/>
      <c r="P11055" s="3"/>
      <c r="Q11055" s="3"/>
      <c r="S11055" s="3"/>
    </row>
    <row r="11056" spans="15:19" x14ac:dyDescent="0.25">
      <c r="O11056" s="3"/>
      <c r="P11056" s="3"/>
      <c r="Q11056" s="3"/>
      <c r="S11056" s="3"/>
    </row>
    <row r="11057" spans="15:19" x14ac:dyDescent="0.25">
      <c r="O11057" s="3"/>
      <c r="P11057" s="3"/>
      <c r="Q11057" s="3"/>
      <c r="S11057" s="3"/>
    </row>
    <row r="11058" spans="15:19" x14ac:dyDescent="0.25">
      <c r="O11058" s="3"/>
      <c r="P11058" s="3"/>
      <c r="Q11058" s="3"/>
      <c r="S11058" s="3"/>
    </row>
    <row r="11059" spans="15:19" x14ac:dyDescent="0.25">
      <c r="O11059" s="3"/>
      <c r="P11059" s="3"/>
      <c r="Q11059" s="3"/>
      <c r="S11059" s="3"/>
    </row>
    <row r="11060" spans="15:19" x14ac:dyDescent="0.25">
      <c r="O11060" s="3"/>
      <c r="P11060" s="3"/>
      <c r="Q11060" s="3"/>
      <c r="S11060" s="3"/>
    </row>
    <row r="11061" spans="15:19" x14ac:dyDescent="0.25">
      <c r="O11061" s="3"/>
      <c r="P11061" s="3"/>
      <c r="Q11061" s="3"/>
      <c r="S11061" s="3"/>
    </row>
    <row r="11062" spans="15:19" x14ac:dyDescent="0.25">
      <c r="O11062" s="3"/>
      <c r="P11062" s="3"/>
      <c r="Q11062" s="3"/>
      <c r="S11062" s="3"/>
    </row>
    <row r="11063" spans="15:19" x14ac:dyDescent="0.25">
      <c r="O11063" s="3"/>
      <c r="P11063" s="3"/>
      <c r="Q11063" s="3"/>
      <c r="S11063" s="3"/>
    </row>
    <row r="11064" spans="15:19" x14ac:dyDescent="0.25">
      <c r="O11064" s="3"/>
      <c r="P11064" s="3"/>
      <c r="Q11064" s="3"/>
      <c r="S11064" s="3"/>
    </row>
    <row r="11065" spans="15:19" x14ac:dyDescent="0.25">
      <c r="O11065" s="3"/>
      <c r="P11065" s="3"/>
      <c r="Q11065" s="3"/>
      <c r="S11065" s="3"/>
    </row>
    <row r="11066" spans="15:19" x14ac:dyDescent="0.25">
      <c r="O11066" s="3"/>
      <c r="P11066" s="3"/>
      <c r="Q11066" s="3"/>
      <c r="S11066" s="3"/>
    </row>
    <row r="11067" spans="15:19" x14ac:dyDescent="0.25">
      <c r="O11067" s="3"/>
      <c r="P11067" s="3"/>
      <c r="Q11067" s="3"/>
      <c r="S11067" s="3"/>
    </row>
    <row r="11068" spans="15:19" x14ac:dyDescent="0.25">
      <c r="O11068" s="3"/>
      <c r="P11068" s="3"/>
      <c r="Q11068" s="3"/>
      <c r="S11068" s="3"/>
    </row>
    <row r="11069" spans="15:19" x14ac:dyDescent="0.25">
      <c r="O11069" s="3"/>
      <c r="P11069" s="3"/>
      <c r="Q11069" s="3"/>
      <c r="S11069" s="3"/>
    </row>
    <row r="11070" spans="15:19" x14ac:dyDescent="0.25">
      <c r="O11070" s="3"/>
      <c r="P11070" s="3"/>
      <c r="Q11070" s="3"/>
      <c r="S11070" s="3"/>
    </row>
    <row r="11071" spans="15:19" x14ac:dyDescent="0.25">
      <c r="O11071" s="3"/>
      <c r="P11071" s="3"/>
      <c r="Q11071" s="3"/>
      <c r="S11071" s="3"/>
    </row>
    <row r="11072" spans="15:19" x14ac:dyDescent="0.25">
      <c r="O11072" s="3"/>
      <c r="P11072" s="3"/>
      <c r="Q11072" s="3"/>
      <c r="S11072" s="3"/>
    </row>
    <row r="11073" spans="15:19" x14ac:dyDescent="0.25">
      <c r="O11073" s="3"/>
      <c r="P11073" s="3"/>
      <c r="Q11073" s="3"/>
      <c r="S11073" s="3"/>
    </row>
    <row r="11074" spans="15:19" x14ac:dyDescent="0.25">
      <c r="O11074" s="3"/>
      <c r="P11074" s="3"/>
      <c r="Q11074" s="3"/>
      <c r="S11074" s="3"/>
    </row>
    <row r="11075" spans="15:19" x14ac:dyDescent="0.25">
      <c r="O11075" s="3"/>
      <c r="P11075" s="3"/>
      <c r="Q11075" s="3"/>
      <c r="S11075" s="3"/>
    </row>
    <row r="11076" spans="15:19" x14ac:dyDescent="0.25">
      <c r="O11076" s="3"/>
      <c r="P11076" s="3"/>
      <c r="Q11076" s="3"/>
      <c r="S11076" s="3"/>
    </row>
    <row r="11077" spans="15:19" x14ac:dyDescent="0.25">
      <c r="O11077" s="3"/>
      <c r="P11077" s="3"/>
      <c r="Q11077" s="3"/>
      <c r="S11077" s="3"/>
    </row>
    <row r="11078" spans="15:19" x14ac:dyDescent="0.25">
      <c r="O11078" s="3"/>
      <c r="P11078" s="3"/>
      <c r="Q11078" s="3"/>
      <c r="S11078" s="3"/>
    </row>
    <row r="11079" spans="15:19" x14ac:dyDescent="0.25">
      <c r="O11079" s="3"/>
      <c r="P11079" s="3"/>
      <c r="Q11079" s="3"/>
      <c r="S11079" s="3"/>
    </row>
    <row r="11080" spans="15:19" x14ac:dyDescent="0.25">
      <c r="O11080" s="3"/>
      <c r="P11080" s="3"/>
      <c r="Q11080" s="3"/>
      <c r="S11080" s="3"/>
    </row>
    <row r="11081" spans="15:19" x14ac:dyDescent="0.25">
      <c r="O11081" s="3"/>
      <c r="P11081" s="3"/>
      <c r="Q11081" s="3"/>
      <c r="S11081" s="3"/>
    </row>
    <row r="11082" spans="15:19" x14ac:dyDescent="0.25">
      <c r="O11082" s="3"/>
      <c r="P11082" s="3"/>
      <c r="Q11082" s="3"/>
      <c r="S11082" s="3"/>
    </row>
    <row r="11083" spans="15:19" x14ac:dyDescent="0.25">
      <c r="O11083" s="3"/>
      <c r="P11083" s="3"/>
      <c r="Q11083" s="3"/>
      <c r="S11083" s="3"/>
    </row>
    <row r="11084" spans="15:19" x14ac:dyDescent="0.25">
      <c r="O11084" s="3"/>
      <c r="P11084" s="3"/>
      <c r="Q11084" s="3"/>
      <c r="S11084" s="3"/>
    </row>
    <row r="11085" spans="15:19" x14ac:dyDescent="0.25">
      <c r="O11085" s="3"/>
      <c r="P11085" s="3"/>
      <c r="Q11085" s="3"/>
      <c r="S11085" s="3"/>
    </row>
    <row r="11086" spans="15:19" x14ac:dyDescent="0.25">
      <c r="O11086" s="3"/>
      <c r="P11086" s="3"/>
      <c r="Q11086" s="3"/>
      <c r="S11086" s="3"/>
    </row>
    <row r="11087" spans="15:19" x14ac:dyDescent="0.25">
      <c r="O11087" s="3"/>
      <c r="P11087" s="3"/>
      <c r="Q11087" s="3"/>
      <c r="S11087" s="3"/>
    </row>
    <row r="11088" spans="15:19" x14ac:dyDescent="0.25">
      <c r="O11088" s="3"/>
      <c r="P11088" s="3"/>
      <c r="Q11088" s="3"/>
      <c r="S11088" s="3"/>
    </row>
    <row r="11089" spans="15:19" x14ac:dyDescent="0.25">
      <c r="O11089" s="3"/>
      <c r="P11089" s="3"/>
      <c r="Q11089" s="3"/>
      <c r="S11089" s="3"/>
    </row>
    <row r="11090" spans="15:19" x14ac:dyDescent="0.25">
      <c r="O11090" s="3"/>
      <c r="P11090" s="3"/>
      <c r="Q11090" s="3"/>
      <c r="S11090" s="3"/>
    </row>
    <row r="11091" spans="15:19" x14ac:dyDescent="0.25">
      <c r="O11091" s="3"/>
      <c r="P11091" s="3"/>
      <c r="Q11091" s="3"/>
      <c r="S11091" s="3"/>
    </row>
    <row r="11092" spans="15:19" x14ac:dyDescent="0.25">
      <c r="O11092" s="3"/>
      <c r="P11092" s="3"/>
      <c r="Q11092" s="3"/>
      <c r="S11092" s="3"/>
    </row>
    <row r="11093" spans="15:19" x14ac:dyDescent="0.25">
      <c r="O11093" s="3"/>
      <c r="P11093" s="3"/>
      <c r="Q11093" s="3"/>
      <c r="S11093" s="3"/>
    </row>
    <row r="11094" spans="15:19" x14ac:dyDescent="0.25">
      <c r="O11094" s="3"/>
      <c r="P11094" s="3"/>
      <c r="Q11094" s="3"/>
      <c r="S11094" s="3"/>
    </row>
    <row r="11095" spans="15:19" x14ac:dyDescent="0.25">
      <c r="O11095" s="3"/>
      <c r="P11095" s="3"/>
      <c r="Q11095" s="3"/>
      <c r="S11095" s="3"/>
    </row>
    <row r="11096" spans="15:19" x14ac:dyDescent="0.25">
      <c r="O11096" s="3"/>
      <c r="P11096" s="3"/>
      <c r="Q11096" s="3"/>
      <c r="S11096" s="3"/>
    </row>
    <row r="11097" spans="15:19" x14ac:dyDescent="0.25">
      <c r="O11097" s="3"/>
      <c r="P11097" s="3"/>
      <c r="Q11097" s="3"/>
      <c r="S11097" s="3"/>
    </row>
    <row r="11098" spans="15:19" x14ac:dyDescent="0.25">
      <c r="O11098" s="3"/>
      <c r="P11098" s="3"/>
      <c r="Q11098" s="3"/>
      <c r="S11098" s="3"/>
    </row>
    <row r="11099" spans="15:19" x14ac:dyDescent="0.25">
      <c r="O11099" s="3"/>
      <c r="P11099" s="3"/>
      <c r="Q11099" s="3"/>
      <c r="S11099" s="3"/>
    </row>
    <row r="11100" spans="15:19" x14ac:dyDescent="0.25">
      <c r="O11100" s="3"/>
      <c r="P11100" s="3"/>
      <c r="Q11100" s="3"/>
      <c r="S11100" s="3"/>
    </row>
    <row r="11101" spans="15:19" x14ac:dyDescent="0.25">
      <c r="O11101" s="3"/>
      <c r="P11101" s="3"/>
      <c r="Q11101" s="3"/>
      <c r="S11101" s="3"/>
    </row>
    <row r="11102" spans="15:19" x14ac:dyDescent="0.25">
      <c r="O11102" s="3"/>
      <c r="P11102" s="3"/>
      <c r="Q11102" s="3"/>
      <c r="S11102" s="3"/>
    </row>
    <row r="11103" spans="15:19" x14ac:dyDescent="0.25">
      <c r="O11103" s="3"/>
      <c r="P11103" s="3"/>
      <c r="Q11103" s="3"/>
      <c r="S11103" s="3"/>
    </row>
    <row r="11104" spans="15:19" x14ac:dyDescent="0.25">
      <c r="O11104" s="3"/>
      <c r="P11104" s="3"/>
      <c r="Q11104" s="3"/>
      <c r="S11104" s="3"/>
    </row>
    <row r="11105" spans="15:19" x14ac:dyDescent="0.25">
      <c r="O11105" s="3"/>
      <c r="P11105" s="3"/>
      <c r="Q11105" s="3"/>
      <c r="S11105" s="3"/>
    </row>
    <row r="11106" spans="15:19" x14ac:dyDescent="0.25">
      <c r="O11106" s="3"/>
      <c r="P11106" s="3"/>
      <c r="Q11106" s="3"/>
      <c r="S11106" s="3"/>
    </row>
    <row r="11107" spans="15:19" x14ac:dyDescent="0.25">
      <c r="O11107" s="3"/>
      <c r="P11107" s="3"/>
      <c r="Q11107" s="3"/>
      <c r="S11107" s="3"/>
    </row>
    <row r="11108" spans="15:19" x14ac:dyDescent="0.25">
      <c r="O11108" s="3"/>
      <c r="P11108" s="3"/>
      <c r="Q11108" s="3"/>
      <c r="S11108" s="3"/>
    </row>
    <row r="11109" spans="15:19" x14ac:dyDescent="0.25">
      <c r="O11109" s="3"/>
      <c r="P11109" s="3"/>
      <c r="Q11109" s="3"/>
      <c r="S11109" s="3"/>
    </row>
    <row r="11110" spans="15:19" x14ac:dyDescent="0.25">
      <c r="O11110" s="3"/>
      <c r="P11110" s="3"/>
      <c r="Q11110" s="3"/>
      <c r="S11110" s="3"/>
    </row>
    <row r="11111" spans="15:19" x14ac:dyDescent="0.25">
      <c r="O11111" s="3"/>
      <c r="P11111" s="3"/>
      <c r="Q11111" s="3"/>
      <c r="S11111" s="3"/>
    </row>
    <row r="11112" spans="15:19" x14ac:dyDescent="0.25">
      <c r="O11112" s="3"/>
      <c r="P11112" s="3"/>
      <c r="Q11112" s="3"/>
      <c r="S11112" s="3"/>
    </row>
    <row r="11113" spans="15:19" x14ac:dyDescent="0.25">
      <c r="O11113" s="3"/>
      <c r="P11113" s="3"/>
      <c r="Q11113" s="3"/>
      <c r="S11113" s="3"/>
    </row>
    <row r="11114" spans="15:19" x14ac:dyDescent="0.25">
      <c r="O11114" s="3"/>
      <c r="P11114" s="3"/>
      <c r="Q11114" s="3"/>
      <c r="S11114" s="3"/>
    </row>
    <row r="11115" spans="15:19" x14ac:dyDescent="0.25">
      <c r="O11115" s="3"/>
      <c r="P11115" s="3"/>
      <c r="Q11115" s="3"/>
      <c r="S11115" s="3"/>
    </row>
    <row r="11116" spans="15:19" x14ac:dyDescent="0.25">
      <c r="O11116" s="3"/>
      <c r="P11116" s="3"/>
      <c r="Q11116" s="3"/>
      <c r="S11116" s="3"/>
    </row>
    <row r="11117" spans="15:19" x14ac:dyDescent="0.25">
      <c r="O11117" s="3"/>
      <c r="P11117" s="3"/>
      <c r="Q11117" s="3"/>
      <c r="S11117" s="3"/>
    </row>
    <row r="11118" spans="15:19" x14ac:dyDescent="0.25">
      <c r="O11118" s="3"/>
      <c r="P11118" s="3"/>
      <c r="Q11118" s="3"/>
      <c r="S11118" s="3"/>
    </row>
    <row r="11119" spans="15:19" x14ac:dyDescent="0.25">
      <c r="O11119" s="3"/>
      <c r="P11119" s="3"/>
      <c r="Q11119" s="3"/>
      <c r="S11119" s="3"/>
    </row>
    <row r="11120" spans="15:19" x14ac:dyDescent="0.25">
      <c r="O11120" s="3"/>
      <c r="P11120" s="3"/>
      <c r="Q11120" s="3"/>
      <c r="S11120" s="3"/>
    </row>
    <row r="11121" spans="15:19" x14ac:dyDescent="0.25">
      <c r="O11121" s="3"/>
      <c r="P11121" s="3"/>
      <c r="Q11121" s="3"/>
      <c r="S11121" s="3"/>
    </row>
    <row r="11122" spans="15:19" x14ac:dyDescent="0.25">
      <c r="O11122" s="3"/>
      <c r="P11122" s="3"/>
      <c r="Q11122" s="3"/>
      <c r="S11122" s="3"/>
    </row>
    <row r="11123" spans="15:19" x14ac:dyDescent="0.25">
      <c r="O11123" s="3"/>
      <c r="P11123" s="3"/>
      <c r="Q11123" s="3"/>
      <c r="S11123" s="3"/>
    </row>
    <row r="11124" spans="15:19" x14ac:dyDescent="0.25">
      <c r="O11124" s="3"/>
      <c r="P11124" s="3"/>
      <c r="Q11124" s="3"/>
      <c r="S11124" s="3"/>
    </row>
    <row r="11125" spans="15:19" x14ac:dyDescent="0.25">
      <c r="O11125" s="3"/>
      <c r="P11125" s="3"/>
      <c r="Q11125" s="3"/>
      <c r="S11125" s="3"/>
    </row>
    <row r="11126" spans="15:19" x14ac:dyDescent="0.25">
      <c r="O11126" s="3"/>
      <c r="P11126" s="3"/>
      <c r="Q11126" s="3"/>
      <c r="S11126" s="3"/>
    </row>
    <row r="11127" spans="15:19" x14ac:dyDescent="0.25">
      <c r="O11127" s="3"/>
      <c r="P11127" s="3"/>
      <c r="Q11127" s="3"/>
      <c r="S11127" s="3"/>
    </row>
    <row r="11128" spans="15:19" x14ac:dyDescent="0.25">
      <c r="O11128" s="3"/>
      <c r="P11128" s="3"/>
      <c r="Q11128" s="3"/>
      <c r="S11128" s="3"/>
    </row>
    <row r="11129" spans="15:19" x14ac:dyDescent="0.25">
      <c r="O11129" s="3"/>
      <c r="P11129" s="3"/>
      <c r="Q11129" s="3"/>
      <c r="S11129" s="3"/>
    </row>
    <row r="11130" spans="15:19" x14ac:dyDescent="0.25">
      <c r="O11130" s="3"/>
      <c r="P11130" s="3"/>
      <c r="Q11130" s="3"/>
      <c r="S11130" s="3"/>
    </row>
    <row r="11131" spans="15:19" x14ac:dyDescent="0.25">
      <c r="O11131" s="3"/>
      <c r="P11131" s="3"/>
      <c r="Q11131" s="3"/>
      <c r="S11131" s="3"/>
    </row>
    <row r="11132" spans="15:19" x14ac:dyDescent="0.25">
      <c r="O11132" s="3"/>
      <c r="P11132" s="3"/>
      <c r="Q11132" s="3"/>
      <c r="S11132" s="3"/>
    </row>
    <row r="11133" spans="15:19" x14ac:dyDescent="0.25">
      <c r="O11133" s="3"/>
      <c r="P11133" s="3"/>
      <c r="Q11133" s="3"/>
      <c r="S11133" s="3"/>
    </row>
    <row r="11134" spans="15:19" x14ac:dyDescent="0.25">
      <c r="O11134" s="3"/>
      <c r="P11134" s="3"/>
      <c r="Q11134" s="3"/>
      <c r="S11134" s="3"/>
    </row>
    <row r="11135" spans="15:19" x14ac:dyDescent="0.25">
      <c r="O11135" s="3"/>
      <c r="P11135" s="3"/>
      <c r="Q11135" s="3"/>
      <c r="S11135" s="3"/>
    </row>
    <row r="11136" spans="15:19" x14ac:dyDescent="0.25">
      <c r="O11136" s="3"/>
      <c r="P11136" s="3"/>
      <c r="Q11136" s="3"/>
      <c r="S11136" s="3"/>
    </row>
    <row r="11137" spans="15:19" x14ac:dyDescent="0.25">
      <c r="O11137" s="3"/>
      <c r="P11137" s="3"/>
      <c r="Q11137" s="3"/>
      <c r="S11137" s="3"/>
    </row>
    <row r="11138" spans="15:19" x14ac:dyDescent="0.25">
      <c r="O11138" s="3"/>
      <c r="P11138" s="3"/>
      <c r="Q11138" s="3"/>
      <c r="S11138" s="3"/>
    </row>
    <row r="11139" spans="15:19" x14ac:dyDescent="0.25">
      <c r="O11139" s="3"/>
      <c r="P11139" s="3"/>
      <c r="Q11139" s="3"/>
      <c r="S11139" s="3"/>
    </row>
    <row r="11140" spans="15:19" x14ac:dyDescent="0.25">
      <c r="O11140" s="3"/>
      <c r="P11140" s="3"/>
      <c r="Q11140" s="3"/>
      <c r="S11140" s="3"/>
    </row>
    <row r="11141" spans="15:19" x14ac:dyDescent="0.25">
      <c r="O11141" s="3"/>
      <c r="P11141" s="3"/>
      <c r="Q11141" s="3"/>
      <c r="S11141" s="3"/>
    </row>
    <row r="11142" spans="15:19" x14ac:dyDescent="0.25">
      <c r="O11142" s="3"/>
      <c r="P11142" s="3"/>
      <c r="Q11142" s="3"/>
      <c r="S11142" s="3"/>
    </row>
    <row r="11143" spans="15:19" x14ac:dyDescent="0.25">
      <c r="O11143" s="3"/>
      <c r="P11143" s="3"/>
      <c r="Q11143" s="3"/>
      <c r="S11143" s="3"/>
    </row>
    <row r="11144" spans="15:19" x14ac:dyDescent="0.25">
      <c r="O11144" s="3"/>
      <c r="P11144" s="3"/>
      <c r="Q11144" s="3"/>
      <c r="S11144" s="3"/>
    </row>
    <row r="11145" spans="15:19" x14ac:dyDescent="0.25">
      <c r="O11145" s="3"/>
      <c r="P11145" s="3"/>
      <c r="Q11145" s="3"/>
      <c r="S11145" s="3"/>
    </row>
    <row r="11146" spans="15:19" x14ac:dyDescent="0.25">
      <c r="O11146" s="3"/>
      <c r="P11146" s="3"/>
      <c r="Q11146" s="3"/>
      <c r="S11146" s="3"/>
    </row>
    <row r="11147" spans="15:19" x14ac:dyDescent="0.25">
      <c r="O11147" s="3"/>
      <c r="P11147" s="3"/>
      <c r="Q11147" s="3"/>
      <c r="S11147" s="3"/>
    </row>
    <row r="11148" spans="15:19" x14ac:dyDescent="0.25">
      <c r="O11148" s="3"/>
      <c r="P11148" s="3"/>
      <c r="Q11148" s="3"/>
      <c r="S11148" s="3"/>
    </row>
    <row r="11149" spans="15:19" x14ac:dyDescent="0.25">
      <c r="O11149" s="3"/>
      <c r="P11149" s="3"/>
      <c r="Q11149" s="3"/>
      <c r="S11149" s="3"/>
    </row>
    <row r="11150" spans="15:19" x14ac:dyDescent="0.25">
      <c r="O11150" s="3"/>
      <c r="P11150" s="3"/>
      <c r="Q11150" s="3"/>
      <c r="S11150" s="3"/>
    </row>
    <row r="11151" spans="15:19" x14ac:dyDescent="0.25">
      <c r="O11151" s="3"/>
      <c r="P11151" s="3"/>
      <c r="Q11151" s="3"/>
      <c r="S11151" s="3"/>
    </row>
    <row r="11152" spans="15:19" x14ac:dyDescent="0.25">
      <c r="O11152" s="3"/>
      <c r="P11152" s="3"/>
      <c r="Q11152" s="3"/>
      <c r="S11152" s="3"/>
    </row>
    <row r="11153" spans="15:19" x14ac:dyDescent="0.25">
      <c r="O11153" s="3"/>
      <c r="P11153" s="3"/>
      <c r="Q11153" s="3"/>
      <c r="S11153" s="3"/>
    </row>
    <row r="11154" spans="15:19" x14ac:dyDescent="0.25">
      <c r="O11154" s="3"/>
      <c r="P11154" s="3"/>
      <c r="Q11154" s="3"/>
      <c r="S11154" s="3"/>
    </row>
    <row r="11155" spans="15:19" x14ac:dyDescent="0.25">
      <c r="O11155" s="3"/>
      <c r="P11155" s="3"/>
      <c r="Q11155" s="3"/>
      <c r="S11155" s="3"/>
    </row>
    <row r="11156" spans="15:19" x14ac:dyDescent="0.25">
      <c r="O11156" s="3"/>
      <c r="P11156" s="3"/>
      <c r="Q11156" s="3"/>
      <c r="S11156" s="3"/>
    </row>
    <row r="11157" spans="15:19" x14ac:dyDescent="0.25">
      <c r="O11157" s="3"/>
      <c r="P11157" s="3"/>
      <c r="Q11157" s="3"/>
      <c r="S11157" s="3"/>
    </row>
    <row r="11158" spans="15:19" x14ac:dyDescent="0.25">
      <c r="O11158" s="3"/>
      <c r="P11158" s="3"/>
      <c r="Q11158" s="3"/>
      <c r="S11158" s="3"/>
    </row>
    <row r="11159" spans="15:19" x14ac:dyDescent="0.25">
      <c r="O11159" s="3"/>
      <c r="P11159" s="3"/>
      <c r="Q11159" s="3"/>
      <c r="S11159" s="3"/>
    </row>
    <row r="11160" spans="15:19" x14ac:dyDescent="0.25">
      <c r="O11160" s="3"/>
      <c r="P11160" s="3"/>
      <c r="Q11160" s="3"/>
      <c r="S11160" s="3"/>
    </row>
    <row r="11161" spans="15:19" x14ac:dyDescent="0.25">
      <c r="O11161" s="3"/>
      <c r="P11161" s="3"/>
      <c r="Q11161" s="3"/>
      <c r="S11161" s="3"/>
    </row>
    <row r="11162" spans="15:19" x14ac:dyDescent="0.25">
      <c r="O11162" s="3"/>
      <c r="P11162" s="3"/>
      <c r="Q11162" s="3"/>
      <c r="S11162" s="3"/>
    </row>
    <row r="11163" spans="15:19" x14ac:dyDescent="0.25">
      <c r="O11163" s="3"/>
      <c r="P11163" s="3"/>
      <c r="Q11163" s="3"/>
      <c r="S11163" s="3"/>
    </row>
    <row r="11164" spans="15:19" x14ac:dyDescent="0.25">
      <c r="O11164" s="3"/>
      <c r="P11164" s="3"/>
      <c r="Q11164" s="3"/>
      <c r="S11164" s="3"/>
    </row>
    <row r="11165" spans="15:19" x14ac:dyDescent="0.25">
      <c r="O11165" s="3"/>
      <c r="P11165" s="3"/>
      <c r="Q11165" s="3"/>
      <c r="S11165" s="3"/>
    </row>
    <row r="11166" spans="15:19" x14ac:dyDescent="0.25">
      <c r="O11166" s="3"/>
      <c r="P11166" s="3"/>
      <c r="Q11166" s="3"/>
      <c r="S11166" s="3"/>
    </row>
    <row r="11167" spans="15:19" x14ac:dyDescent="0.25">
      <c r="O11167" s="3"/>
      <c r="P11167" s="3"/>
      <c r="Q11167" s="3"/>
      <c r="S11167" s="3"/>
    </row>
    <row r="11168" spans="15:19" x14ac:dyDescent="0.25">
      <c r="O11168" s="3"/>
      <c r="P11168" s="3"/>
      <c r="Q11168" s="3"/>
      <c r="S11168" s="3"/>
    </row>
    <row r="11169" spans="15:19" x14ac:dyDescent="0.25">
      <c r="O11169" s="3"/>
      <c r="P11169" s="3"/>
      <c r="Q11169" s="3"/>
      <c r="S11169" s="3"/>
    </row>
    <row r="11170" spans="15:19" x14ac:dyDescent="0.25">
      <c r="O11170" s="3"/>
      <c r="P11170" s="3"/>
      <c r="Q11170" s="3"/>
      <c r="S11170" s="3"/>
    </row>
    <row r="11171" spans="15:19" x14ac:dyDescent="0.25">
      <c r="O11171" s="3"/>
      <c r="P11171" s="3"/>
      <c r="Q11171" s="3"/>
      <c r="S11171" s="3"/>
    </row>
    <row r="11172" spans="15:19" x14ac:dyDescent="0.25">
      <c r="O11172" s="3"/>
      <c r="P11172" s="3"/>
      <c r="Q11172" s="3"/>
      <c r="S11172" s="3"/>
    </row>
    <row r="11173" spans="15:19" x14ac:dyDescent="0.25">
      <c r="O11173" s="3"/>
      <c r="P11173" s="3"/>
      <c r="Q11173" s="3"/>
      <c r="S11173" s="3"/>
    </row>
    <row r="11174" spans="15:19" x14ac:dyDescent="0.25">
      <c r="O11174" s="3"/>
      <c r="P11174" s="3"/>
      <c r="Q11174" s="3"/>
      <c r="S11174" s="3"/>
    </row>
    <row r="11175" spans="15:19" x14ac:dyDescent="0.25">
      <c r="O11175" s="3"/>
      <c r="P11175" s="3"/>
      <c r="Q11175" s="3"/>
      <c r="S11175" s="3"/>
    </row>
    <row r="11176" spans="15:19" x14ac:dyDescent="0.25">
      <c r="O11176" s="3"/>
      <c r="P11176" s="3"/>
      <c r="Q11176" s="3"/>
      <c r="S11176" s="3"/>
    </row>
    <row r="11177" spans="15:19" x14ac:dyDescent="0.25">
      <c r="O11177" s="3"/>
      <c r="P11177" s="3"/>
      <c r="Q11177" s="3"/>
      <c r="S11177" s="3"/>
    </row>
    <row r="11178" spans="15:19" x14ac:dyDescent="0.25">
      <c r="O11178" s="3"/>
      <c r="P11178" s="3"/>
      <c r="Q11178" s="3"/>
      <c r="S11178" s="3"/>
    </row>
    <row r="11179" spans="15:19" x14ac:dyDescent="0.25">
      <c r="O11179" s="3"/>
      <c r="P11179" s="3"/>
      <c r="Q11179" s="3"/>
      <c r="S11179" s="3"/>
    </row>
    <row r="11180" spans="15:19" x14ac:dyDescent="0.25">
      <c r="O11180" s="3"/>
      <c r="P11180" s="3"/>
      <c r="Q11180" s="3"/>
      <c r="S11180" s="3"/>
    </row>
    <row r="11181" spans="15:19" x14ac:dyDescent="0.25">
      <c r="O11181" s="3"/>
      <c r="P11181" s="3"/>
      <c r="Q11181" s="3"/>
      <c r="S11181" s="3"/>
    </row>
    <row r="11182" spans="15:19" x14ac:dyDescent="0.25">
      <c r="O11182" s="3"/>
      <c r="P11182" s="3"/>
      <c r="Q11182" s="3"/>
      <c r="S11182" s="3"/>
    </row>
    <row r="11183" spans="15:19" x14ac:dyDescent="0.25">
      <c r="O11183" s="3"/>
      <c r="P11183" s="3"/>
      <c r="Q11183" s="3"/>
      <c r="S11183" s="3"/>
    </row>
    <row r="11184" spans="15:19" x14ac:dyDescent="0.25">
      <c r="O11184" s="3"/>
      <c r="P11184" s="3"/>
      <c r="Q11184" s="3"/>
      <c r="S11184" s="3"/>
    </row>
    <row r="11185" spans="15:19" x14ac:dyDescent="0.25">
      <c r="O11185" s="3"/>
      <c r="P11185" s="3"/>
      <c r="Q11185" s="3"/>
      <c r="S11185" s="3"/>
    </row>
    <row r="11186" spans="15:19" x14ac:dyDescent="0.25">
      <c r="O11186" s="3"/>
      <c r="P11186" s="3"/>
      <c r="Q11186" s="3"/>
      <c r="S11186" s="3"/>
    </row>
    <row r="11187" spans="15:19" x14ac:dyDescent="0.25">
      <c r="O11187" s="3"/>
      <c r="P11187" s="3"/>
      <c r="Q11187" s="3"/>
      <c r="S11187" s="3"/>
    </row>
    <row r="11188" spans="15:19" x14ac:dyDescent="0.25">
      <c r="O11188" s="3"/>
      <c r="P11188" s="3"/>
      <c r="Q11188" s="3"/>
      <c r="S11188" s="3"/>
    </row>
    <row r="11189" spans="15:19" x14ac:dyDescent="0.25">
      <c r="O11189" s="3"/>
      <c r="P11189" s="3"/>
      <c r="Q11189" s="3"/>
      <c r="S11189" s="3"/>
    </row>
    <row r="11190" spans="15:19" x14ac:dyDescent="0.25">
      <c r="O11190" s="3"/>
      <c r="P11190" s="3"/>
      <c r="Q11190" s="3"/>
      <c r="S11190" s="3"/>
    </row>
    <row r="11191" spans="15:19" x14ac:dyDescent="0.25">
      <c r="O11191" s="3"/>
      <c r="P11191" s="3"/>
      <c r="Q11191" s="3"/>
      <c r="S11191" s="3"/>
    </row>
    <row r="11192" spans="15:19" x14ac:dyDescent="0.25">
      <c r="O11192" s="3"/>
      <c r="P11192" s="3"/>
      <c r="Q11192" s="3"/>
      <c r="S11192" s="3"/>
    </row>
    <row r="11193" spans="15:19" x14ac:dyDescent="0.25">
      <c r="O11193" s="3"/>
      <c r="P11193" s="3"/>
      <c r="Q11193" s="3"/>
      <c r="S11193" s="3"/>
    </row>
    <row r="11194" spans="15:19" x14ac:dyDescent="0.25">
      <c r="O11194" s="3"/>
      <c r="P11194" s="3"/>
      <c r="Q11194" s="3"/>
      <c r="S11194" s="3"/>
    </row>
    <row r="11195" spans="15:19" x14ac:dyDescent="0.25">
      <c r="O11195" s="3"/>
      <c r="P11195" s="3"/>
      <c r="Q11195" s="3"/>
      <c r="S11195" s="3"/>
    </row>
    <row r="11196" spans="15:19" x14ac:dyDescent="0.25">
      <c r="O11196" s="3"/>
      <c r="P11196" s="3"/>
      <c r="Q11196" s="3"/>
      <c r="S11196" s="3"/>
    </row>
    <row r="11197" spans="15:19" x14ac:dyDescent="0.25">
      <c r="O11197" s="3"/>
      <c r="P11197" s="3"/>
      <c r="Q11197" s="3"/>
      <c r="S11197" s="3"/>
    </row>
    <row r="11198" spans="15:19" x14ac:dyDescent="0.25">
      <c r="O11198" s="3"/>
      <c r="P11198" s="3"/>
      <c r="Q11198" s="3"/>
      <c r="S11198" s="3"/>
    </row>
    <row r="11199" spans="15:19" x14ac:dyDescent="0.25">
      <c r="O11199" s="3"/>
      <c r="P11199" s="3"/>
      <c r="Q11199" s="3"/>
      <c r="S11199" s="3"/>
    </row>
    <row r="11200" spans="15:19" x14ac:dyDescent="0.25">
      <c r="O11200" s="3"/>
      <c r="P11200" s="3"/>
      <c r="Q11200" s="3"/>
      <c r="S11200" s="3"/>
    </row>
    <row r="11201" spans="15:19" x14ac:dyDescent="0.25">
      <c r="O11201" s="3"/>
      <c r="P11201" s="3"/>
      <c r="Q11201" s="3"/>
      <c r="S11201" s="3"/>
    </row>
    <row r="11202" spans="15:19" x14ac:dyDescent="0.25">
      <c r="O11202" s="3"/>
      <c r="P11202" s="3"/>
      <c r="Q11202" s="3"/>
      <c r="S11202" s="3"/>
    </row>
    <row r="11203" spans="15:19" x14ac:dyDescent="0.25">
      <c r="O11203" s="3"/>
      <c r="P11203" s="3"/>
      <c r="Q11203" s="3"/>
      <c r="S11203" s="3"/>
    </row>
    <row r="11204" spans="15:19" x14ac:dyDescent="0.25">
      <c r="O11204" s="3"/>
      <c r="P11204" s="3"/>
      <c r="Q11204" s="3"/>
      <c r="S11204" s="3"/>
    </row>
    <row r="11205" spans="15:19" x14ac:dyDescent="0.25">
      <c r="O11205" s="3"/>
      <c r="P11205" s="3"/>
      <c r="Q11205" s="3"/>
      <c r="S11205" s="3"/>
    </row>
    <row r="11206" spans="15:19" x14ac:dyDescent="0.25">
      <c r="O11206" s="3"/>
      <c r="P11206" s="3"/>
      <c r="Q11206" s="3"/>
      <c r="S11206" s="3"/>
    </row>
    <row r="11207" spans="15:19" x14ac:dyDescent="0.25">
      <c r="O11207" s="3"/>
      <c r="P11207" s="3"/>
      <c r="Q11207" s="3"/>
      <c r="S11207" s="3"/>
    </row>
    <row r="11208" spans="15:19" x14ac:dyDescent="0.25">
      <c r="O11208" s="3"/>
      <c r="P11208" s="3"/>
      <c r="Q11208" s="3"/>
      <c r="S11208" s="3"/>
    </row>
    <row r="11209" spans="15:19" x14ac:dyDescent="0.25">
      <c r="O11209" s="3"/>
      <c r="P11209" s="3"/>
      <c r="Q11209" s="3"/>
      <c r="S11209" s="3"/>
    </row>
    <row r="11210" spans="15:19" x14ac:dyDescent="0.25">
      <c r="O11210" s="3"/>
      <c r="P11210" s="3"/>
      <c r="Q11210" s="3"/>
      <c r="S11210" s="3"/>
    </row>
    <row r="11211" spans="15:19" x14ac:dyDescent="0.25">
      <c r="O11211" s="3"/>
      <c r="P11211" s="3"/>
      <c r="Q11211" s="3"/>
      <c r="S11211" s="3"/>
    </row>
    <row r="11212" spans="15:19" x14ac:dyDescent="0.25">
      <c r="O11212" s="3"/>
      <c r="P11212" s="3"/>
      <c r="Q11212" s="3"/>
      <c r="S11212" s="3"/>
    </row>
    <row r="11213" spans="15:19" x14ac:dyDescent="0.25">
      <c r="O11213" s="3"/>
      <c r="P11213" s="3"/>
      <c r="Q11213" s="3"/>
      <c r="S11213" s="3"/>
    </row>
    <row r="11214" spans="15:19" x14ac:dyDescent="0.25">
      <c r="O11214" s="3"/>
      <c r="P11214" s="3"/>
      <c r="Q11214" s="3"/>
      <c r="S11214" s="3"/>
    </row>
    <row r="11215" spans="15:19" x14ac:dyDescent="0.25">
      <c r="O11215" s="3"/>
      <c r="P11215" s="3"/>
      <c r="Q11215" s="3"/>
      <c r="S11215" s="3"/>
    </row>
    <row r="11216" spans="15:19" x14ac:dyDescent="0.25">
      <c r="O11216" s="3"/>
      <c r="P11216" s="3"/>
      <c r="Q11216" s="3"/>
      <c r="S11216" s="3"/>
    </row>
    <row r="11217" spans="15:19" x14ac:dyDescent="0.25">
      <c r="O11217" s="3"/>
      <c r="P11217" s="3"/>
      <c r="Q11217" s="3"/>
      <c r="S11217" s="3"/>
    </row>
    <row r="11218" spans="15:19" x14ac:dyDescent="0.25">
      <c r="O11218" s="3"/>
      <c r="P11218" s="3"/>
      <c r="Q11218" s="3"/>
      <c r="S11218" s="3"/>
    </row>
    <row r="11219" spans="15:19" x14ac:dyDescent="0.25">
      <c r="O11219" s="3"/>
      <c r="P11219" s="3"/>
      <c r="Q11219" s="3"/>
      <c r="S11219" s="3"/>
    </row>
    <row r="11220" spans="15:19" x14ac:dyDescent="0.25">
      <c r="O11220" s="3"/>
      <c r="P11220" s="3"/>
      <c r="Q11220" s="3"/>
      <c r="S11220" s="3"/>
    </row>
    <row r="11221" spans="15:19" x14ac:dyDescent="0.25">
      <c r="O11221" s="3"/>
      <c r="P11221" s="3"/>
      <c r="Q11221" s="3"/>
      <c r="S11221" s="3"/>
    </row>
    <row r="11222" spans="15:19" x14ac:dyDescent="0.25">
      <c r="O11222" s="3"/>
      <c r="P11222" s="3"/>
      <c r="Q11222" s="3"/>
      <c r="S11222" s="3"/>
    </row>
    <row r="11223" spans="15:19" x14ac:dyDescent="0.25">
      <c r="O11223" s="3"/>
      <c r="P11223" s="3"/>
      <c r="Q11223" s="3"/>
      <c r="S11223" s="3"/>
    </row>
    <row r="11224" spans="15:19" x14ac:dyDescent="0.25">
      <c r="O11224" s="3"/>
      <c r="P11224" s="3"/>
      <c r="Q11224" s="3"/>
      <c r="S11224" s="3"/>
    </row>
    <row r="11225" spans="15:19" x14ac:dyDescent="0.25">
      <c r="O11225" s="3"/>
      <c r="P11225" s="3"/>
      <c r="Q11225" s="3"/>
      <c r="S11225" s="3"/>
    </row>
    <row r="11226" spans="15:19" x14ac:dyDescent="0.25">
      <c r="O11226" s="3"/>
      <c r="P11226" s="3"/>
      <c r="Q11226" s="3"/>
      <c r="S11226" s="3"/>
    </row>
    <row r="11227" spans="15:19" x14ac:dyDescent="0.25">
      <c r="O11227" s="3"/>
      <c r="P11227" s="3"/>
      <c r="Q11227" s="3"/>
      <c r="S11227" s="3"/>
    </row>
    <row r="11228" spans="15:19" x14ac:dyDescent="0.25">
      <c r="O11228" s="3"/>
      <c r="P11228" s="3"/>
      <c r="Q11228" s="3"/>
      <c r="S11228" s="3"/>
    </row>
    <row r="11229" spans="15:19" x14ac:dyDescent="0.25">
      <c r="O11229" s="3"/>
      <c r="P11229" s="3"/>
      <c r="Q11229" s="3"/>
      <c r="S11229" s="3"/>
    </row>
    <row r="11230" spans="15:19" x14ac:dyDescent="0.25">
      <c r="O11230" s="3"/>
      <c r="P11230" s="3"/>
      <c r="Q11230" s="3"/>
      <c r="S11230" s="3"/>
    </row>
    <row r="11231" spans="15:19" x14ac:dyDescent="0.25">
      <c r="O11231" s="3"/>
      <c r="P11231" s="3"/>
      <c r="Q11231" s="3"/>
      <c r="S11231" s="3"/>
    </row>
    <row r="11232" spans="15:19" x14ac:dyDescent="0.25">
      <c r="O11232" s="3"/>
      <c r="P11232" s="3"/>
      <c r="Q11232" s="3"/>
      <c r="S11232" s="3"/>
    </row>
    <row r="11233" spans="15:19" x14ac:dyDescent="0.25">
      <c r="O11233" s="3"/>
      <c r="P11233" s="3"/>
      <c r="Q11233" s="3"/>
      <c r="S11233" s="3"/>
    </row>
    <row r="11234" spans="15:19" x14ac:dyDescent="0.25">
      <c r="O11234" s="3"/>
      <c r="P11234" s="3"/>
      <c r="Q11234" s="3"/>
      <c r="S11234" s="3"/>
    </row>
    <row r="11235" spans="15:19" x14ac:dyDescent="0.25">
      <c r="O11235" s="3"/>
      <c r="P11235" s="3"/>
      <c r="Q11235" s="3"/>
      <c r="S11235" s="3"/>
    </row>
    <row r="11236" spans="15:19" x14ac:dyDescent="0.25">
      <c r="O11236" s="3"/>
      <c r="P11236" s="3"/>
      <c r="Q11236" s="3"/>
      <c r="S11236" s="3"/>
    </row>
    <row r="11237" spans="15:19" x14ac:dyDescent="0.25">
      <c r="O11237" s="3"/>
      <c r="P11237" s="3"/>
      <c r="Q11237" s="3"/>
      <c r="S11237" s="3"/>
    </row>
    <row r="11238" spans="15:19" x14ac:dyDescent="0.25">
      <c r="O11238" s="3"/>
      <c r="P11238" s="3"/>
      <c r="Q11238" s="3"/>
      <c r="S11238" s="3"/>
    </row>
    <row r="11239" spans="15:19" x14ac:dyDescent="0.25">
      <c r="O11239" s="3"/>
      <c r="P11239" s="3"/>
      <c r="Q11239" s="3"/>
      <c r="S11239" s="3"/>
    </row>
    <row r="11240" spans="15:19" x14ac:dyDescent="0.25">
      <c r="O11240" s="3"/>
      <c r="P11240" s="3"/>
      <c r="Q11240" s="3"/>
      <c r="S11240" s="3"/>
    </row>
    <row r="11241" spans="15:19" x14ac:dyDescent="0.25">
      <c r="O11241" s="3"/>
      <c r="P11241" s="3"/>
      <c r="Q11241" s="3"/>
      <c r="S11241" s="3"/>
    </row>
    <row r="11242" spans="15:19" x14ac:dyDescent="0.25">
      <c r="O11242" s="3"/>
      <c r="P11242" s="3"/>
      <c r="Q11242" s="3"/>
      <c r="S11242" s="3"/>
    </row>
    <row r="11243" spans="15:19" x14ac:dyDescent="0.25">
      <c r="O11243" s="3"/>
      <c r="P11243" s="3"/>
      <c r="Q11243" s="3"/>
      <c r="S11243" s="3"/>
    </row>
    <row r="11244" spans="15:19" x14ac:dyDescent="0.25">
      <c r="O11244" s="3"/>
      <c r="P11244" s="3"/>
      <c r="Q11244" s="3"/>
      <c r="S11244" s="3"/>
    </row>
    <row r="11245" spans="15:19" x14ac:dyDescent="0.25">
      <c r="O11245" s="3"/>
      <c r="P11245" s="3"/>
      <c r="Q11245" s="3"/>
      <c r="S11245" s="3"/>
    </row>
    <row r="11246" spans="15:19" x14ac:dyDescent="0.25">
      <c r="O11246" s="3"/>
      <c r="P11246" s="3"/>
      <c r="Q11246" s="3"/>
      <c r="S11246" s="3"/>
    </row>
    <row r="11247" spans="15:19" x14ac:dyDescent="0.25">
      <c r="O11247" s="3"/>
      <c r="P11247" s="3"/>
      <c r="Q11247" s="3"/>
      <c r="S11247" s="3"/>
    </row>
    <row r="11248" spans="15:19" x14ac:dyDescent="0.25">
      <c r="O11248" s="3"/>
      <c r="P11248" s="3"/>
      <c r="Q11248" s="3"/>
      <c r="S11248" s="3"/>
    </row>
    <row r="11249" spans="15:19" x14ac:dyDescent="0.25">
      <c r="O11249" s="3"/>
      <c r="P11249" s="3"/>
      <c r="Q11249" s="3"/>
      <c r="S11249" s="3"/>
    </row>
    <row r="11250" spans="15:19" x14ac:dyDescent="0.25">
      <c r="O11250" s="3"/>
      <c r="P11250" s="3"/>
      <c r="Q11250" s="3"/>
      <c r="S11250" s="3"/>
    </row>
    <row r="11251" spans="15:19" x14ac:dyDescent="0.25">
      <c r="O11251" s="3"/>
      <c r="P11251" s="3"/>
      <c r="Q11251" s="3"/>
      <c r="S11251" s="3"/>
    </row>
    <row r="11252" spans="15:19" x14ac:dyDescent="0.25">
      <c r="O11252" s="3"/>
      <c r="P11252" s="3"/>
      <c r="Q11252" s="3"/>
      <c r="S11252" s="3"/>
    </row>
    <row r="11253" spans="15:19" x14ac:dyDescent="0.25">
      <c r="O11253" s="3"/>
      <c r="P11253" s="3"/>
      <c r="Q11253" s="3"/>
      <c r="S11253" s="3"/>
    </row>
    <row r="11254" spans="15:19" x14ac:dyDescent="0.25">
      <c r="O11254" s="3"/>
      <c r="P11254" s="3"/>
      <c r="Q11254" s="3"/>
      <c r="S11254" s="3"/>
    </row>
    <row r="11255" spans="15:19" x14ac:dyDescent="0.25">
      <c r="O11255" s="3"/>
      <c r="P11255" s="3"/>
      <c r="Q11255" s="3"/>
      <c r="S11255" s="3"/>
    </row>
    <row r="11256" spans="15:19" x14ac:dyDescent="0.25">
      <c r="O11256" s="3"/>
      <c r="P11256" s="3"/>
      <c r="Q11256" s="3"/>
      <c r="S11256" s="3"/>
    </row>
    <row r="11257" spans="15:19" x14ac:dyDescent="0.25">
      <c r="O11257" s="3"/>
      <c r="P11257" s="3"/>
      <c r="Q11257" s="3"/>
      <c r="S11257" s="3"/>
    </row>
    <row r="11258" spans="15:19" x14ac:dyDescent="0.25">
      <c r="O11258" s="3"/>
      <c r="P11258" s="3"/>
      <c r="Q11258" s="3"/>
      <c r="S11258" s="3"/>
    </row>
    <row r="11259" spans="15:19" x14ac:dyDescent="0.25">
      <c r="O11259" s="3"/>
      <c r="P11259" s="3"/>
      <c r="Q11259" s="3"/>
      <c r="S11259" s="3"/>
    </row>
    <row r="11260" spans="15:19" x14ac:dyDescent="0.25">
      <c r="O11260" s="3"/>
      <c r="P11260" s="3"/>
      <c r="Q11260" s="3"/>
      <c r="S11260" s="3"/>
    </row>
    <row r="11261" spans="15:19" x14ac:dyDescent="0.25">
      <c r="O11261" s="3"/>
      <c r="P11261" s="3"/>
      <c r="Q11261" s="3"/>
      <c r="S11261" s="3"/>
    </row>
    <row r="11262" spans="15:19" x14ac:dyDescent="0.25">
      <c r="O11262" s="3"/>
      <c r="P11262" s="3"/>
      <c r="Q11262" s="3"/>
      <c r="S11262" s="3"/>
    </row>
    <row r="11263" spans="15:19" x14ac:dyDescent="0.25">
      <c r="O11263" s="3"/>
      <c r="P11263" s="3"/>
      <c r="Q11263" s="3"/>
      <c r="S11263" s="3"/>
    </row>
    <row r="11264" spans="15:19" x14ac:dyDescent="0.25">
      <c r="O11264" s="3"/>
      <c r="P11264" s="3"/>
      <c r="Q11264" s="3"/>
      <c r="S11264" s="3"/>
    </row>
    <row r="11265" spans="15:19" x14ac:dyDescent="0.25">
      <c r="O11265" s="3"/>
      <c r="P11265" s="3"/>
      <c r="Q11265" s="3"/>
      <c r="S11265" s="3"/>
    </row>
    <row r="11266" spans="15:19" x14ac:dyDescent="0.25">
      <c r="O11266" s="3"/>
      <c r="P11266" s="3"/>
      <c r="Q11266" s="3"/>
      <c r="S11266" s="3"/>
    </row>
    <row r="11267" spans="15:19" x14ac:dyDescent="0.25">
      <c r="O11267" s="3"/>
      <c r="P11267" s="3"/>
      <c r="Q11267" s="3"/>
      <c r="S11267" s="3"/>
    </row>
    <row r="11268" spans="15:19" x14ac:dyDescent="0.25">
      <c r="O11268" s="3"/>
      <c r="P11268" s="3"/>
      <c r="Q11268" s="3"/>
      <c r="S11268" s="3"/>
    </row>
    <row r="11269" spans="15:19" x14ac:dyDescent="0.25">
      <c r="O11269" s="3"/>
      <c r="P11269" s="3"/>
      <c r="Q11269" s="3"/>
      <c r="S11269" s="3"/>
    </row>
    <row r="11270" spans="15:19" x14ac:dyDescent="0.25">
      <c r="O11270" s="3"/>
      <c r="P11270" s="3"/>
      <c r="Q11270" s="3"/>
      <c r="S11270" s="3"/>
    </row>
    <row r="11271" spans="15:19" x14ac:dyDescent="0.25">
      <c r="O11271" s="3"/>
      <c r="P11271" s="3"/>
      <c r="Q11271" s="3"/>
      <c r="S11271" s="3"/>
    </row>
    <row r="11272" spans="15:19" x14ac:dyDescent="0.25">
      <c r="O11272" s="3"/>
      <c r="P11272" s="3"/>
      <c r="Q11272" s="3"/>
      <c r="S11272" s="3"/>
    </row>
    <row r="11273" spans="15:19" x14ac:dyDescent="0.25">
      <c r="O11273" s="3"/>
      <c r="P11273" s="3"/>
      <c r="Q11273" s="3"/>
      <c r="S11273" s="3"/>
    </row>
    <row r="11274" spans="15:19" x14ac:dyDescent="0.25">
      <c r="O11274" s="3"/>
      <c r="P11274" s="3"/>
      <c r="Q11274" s="3"/>
      <c r="S11274" s="3"/>
    </row>
    <row r="11275" spans="15:19" x14ac:dyDescent="0.25">
      <c r="O11275" s="3"/>
      <c r="P11275" s="3"/>
      <c r="Q11275" s="3"/>
      <c r="S11275" s="3"/>
    </row>
    <row r="11276" spans="15:19" x14ac:dyDescent="0.25">
      <c r="O11276" s="3"/>
      <c r="P11276" s="3"/>
      <c r="Q11276" s="3"/>
      <c r="S11276" s="3"/>
    </row>
    <row r="11277" spans="15:19" x14ac:dyDescent="0.25">
      <c r="O11277" s="3"/>
      <c r="P11277" s="3"/>
      <c r="Q11277" s="3"/>
      <c r="S11277" s="3"/>
    </row>
    <row r="11278" spans="15:19" x14ac:dyDescent="0.25">
      <c r="O11278" s="3"/>
      <c r="P11278" s="3"/>
      <c r="Q11278" s="3"/>
      <c r="S11278" s="3"/>
    </row>
    <row r="11279" spans="15:19" x14ac:dyDescent="0.25">
      <c r="O11279" s="3"/>
      <c r="P11279" s="3"/>
      <c r="Q11279" s="3"/>
      <c r="S11279" s="3"/>
    </row>
    <row r="11280" spans="15:19" x14ac:dyDescent="0.25">
      <c r="O11280" s="3"/>
      <c r="P11280" s="3"/>
      <c r="Q11280" s="3"/>
      <c r="S11280" s="3"/>
    </row>
    <row r="11281" spans="15:19" x14ac:dyDescent="0.25">
      <c r="O11281" s="3"/>
      <c r="P11281" s="3"/>
      <c r="Q11281" s="3"/>
      <c r="S11281" s="3"/>
    </row>
    <row r="11282" spans="15:19" x14ac:dyDescent="0.25">
      <c r="O11282" s="3"/>
      <c r="P11282" s="3"/>
      <c r="Q11282" s="3"/>
      <c r="S11282" s="3"/>
    </row>
    <row r="11283" spans="15:19" x14ac:dyDescent="0.25">
      <c r="O11283" s="3"/>
      <c r="P11283" s="3"/>
      <c r="Q11283" s="3"/>
      <c r="S11283" s="3"/>
    </row>
    <row r="11284" spans="15:19" x14ac:dyDescent="0.25">
      <c r="O11284" s="3"/>
      <c r="P11284" s="3"/>
      <c r="Q11284" s="3"/>
      <c r="S11284" s="3"/>
    </row>
    <row r="11285" spans="15:19" x14ac:dyDescent="0.25">
      <c r="O11285" s="3"/>
      <c r="P11285" s="3"/>
      <c r="Q11285" s="3"/>
      <c r="S11285" s="3"/>
    </row>
    <row r="11286" spans="15:19" x14ac:dyDescent="0.25">
      <c r="O11286" s="3"/>
      <c r="P11286" s="3"/>
      <c r="Q11286" s="3"/>
      <c r="S11286" s="3"/>
    </row>
    <row r="11287" spans="15:19" x14ac:dyDescent="0.25">
      <c r="O11287" s="3"/>
      <c r="P11287" s="3"/>
      <c r="Q11287" s="3"/>
      <c r="S11287" s="3"/>
    </row>
    <row r="11288" spans="15:19" x14ac:dyDescent="0.25">
      <c r="O11288" s="3"/>
      <c r="P11288" s="3"/>
      <c r="Q11288" s="3"/>
      <c r="S11288" s="3"/>
    </row>
    <row r="11289" spans="15:19" x14ac:dyDescent="0.25">
      <c r="O11289" s="3"/>
      <c r="P11289" s="3"/>
      <c r="Q11289" s="3"/>
      <c r="S11289" s="3"/>
    </row>
    <row r="11290" spans="15:19" x14ac:dyDescent="0.25">
      <c r="O11290" s="3"/>
      <c r="P11290" s="3"/>
      <c r="Q11290" s="3"/>
      <c r="S11290" s="3"/>
    </row>
    <row r="11291" spans="15:19" x14ac:dyDescent="0.25">
      <c r="O11291" s="3"/>
      <c r="P11291" s="3"/>
      <c r="Q11291" s="3"/>
      <c r="S11291" s="3"/>
    </row>
    <row r="11292" spans="15:19" x14ac:dyDescent="0.25">
      <c r="O11292" s="3"/>
      <c r="P11292" s="3"/>
      <c r="Q11292" s="3"/>
      <c r="S11292" s="3"/>
    </row>
    <row r="11293" spans="15:19" x14ac:dyDescent="0.25">
      <c r="O11293" s="3"/>
      <c r="P11293" s="3"/>
      <c r="Q11293" s="3"/>
      <c r="S11293" s="3"/>
    </row>
    <row r="11294" spans="15:19" x14ac:dyDescent="0.25">
      <c r="O11294" s="3"/>
      <c r="P11294" s="3"/>
      <c r="Q11294" s="3"/>
      <c r="S11294" s="3"/>
    </row>
    <row r="11295" spans="15:19" x14ac:dyDescent="0.25">
      <c r="O11295" s="3"/>
      <c r="P11295" s="3"/>
      <c r="Q11295" s="3"/>
      <c r="S11295" s="3"/>
    </row>
    <row r="11296" spans="15:19" x14ac:dyDescent="0.25">
      <c r="O11296" s="3"/>
      <c r="P11296" s="3"/>
      <c r="Q11296" s="3"/>
      <c r="S11296" s="3"/>
    </row>
    <row r="11297" spans="15:19" x14ac:dyDescent="0.25">
      <c r="O11297" s="3"/>
      <c r="P11297" s="3"/>
      <c r="Q11297" s="3"/>
      <c r="S11297" s="3"/>
    </row>
    <row r="11298" spans="15:19" x14ac:dyDescent="0.25">
      <c r="O11298" s="3"/>
      <c r="P11298" s="3"/>
      <c r="Q11298" s="3"/>
      <c r="S11298" s="3"/>
    </row>
    <row r="11299" spans="15:19" x14ac:dyDescent="0.25">
      <c r="O11299" s="3"/>
      <c r="P11299" s="3"/>
      <c r="Q11299" s="3"/>
      <c r="S11299" s="3"/>
    </row>
    <row r="11300" spans="15:19" x14ac:dyDescent="0.25">
      <c r="O11300" s="3"/>
      <c r="P11300" s="3"/>
      <c r="Q11300" s="3"/>
      <c r="S11300" s="3"/>
    </row>
    <row r="11301" spans="15:19" x14ac:dyDescent="0.25">
      <c r="O11301" s="3"/>
      <c r="P11301" s="3"/>
      <c r="Q11301" s="3"/>
      <c r="S11301" s="3"/>
    </row>
    <row r="11302" spans="15:19" x14ac:dyDescent="0.25">
      <c r="O11302" s="3"/>
      <c r="P11302" s="3"/>
      <c r="Q11302" s="3"/>
      <c r="S11302" s="3"/>
    </row>
    <row r="11303" spans="15:19" x14ac:dyDescent="0.25">
      <c r="O11303" s="3"/>
      <c r="P11303" s="3"/>
      <c r="Q11303" s="3"/>
      <c r="S11303" s="3"/>
    </row>
    <row r="11304" spans="15:19" x14ac:dyDescent="0.25">
      <c r="O11304" s="3"/>
      <c r="P11304" s="3"/>
      <c r="Q11304" s="3"/>
      <c r="S11304" s="3"/>
    </row>
    <row r="11305" spans="15:19" x14ac:dyDescent="0.25">
      <c r="O11305" s="3"/>
      <c r="P11305" s="3"/>
      <c r="Q11305" s="3"/>
      <c r="S11305" s="3"/>
    </row>
    <row r="11306" spans="15:19" x14ac:dyDescent="0.25">
      <c r="O11306" s="3"/>
      <c r="P11306" s="3"/>
      <c r="Q11306" s="3"/>
      <c r="S11306" s="3"/>
    </row>
    <row r="11307" spans="15:19" x14ac:dyDescent="0.25">
      <c r="O11307" s="3"/>
      <c r="P11307" s="3"/>
      <c r="Q11307" s="3"/>
      <c r="S11307" s="3"/>
    </row>
    <row r="11308" spans="15:19" x14ac:dyDescent="0.25">
      <c r="O11308" s="3"/>
      <c r="P11308" s="3"/>
      <c r="Q11308" s="3"/>
      <c r="S11308" s="3"/>
    </row>
    <row r="11309" spans="15:19" x14ac:dyDescent="0.25">
      <c r="O11309" s="3"/>
      <c r="P11309" s="3"/>
      <c r="Q11309" s="3"/>
      <c r="S11309" s="3"/>
    </row>
    <row r="11310" spans="15:19" x14ac:dyDescent="0.25">
      <c r="O11310" s="3"/>
      <c r="P11310" s="3"/>
      <c r="Q11310" s="3"/>
      <c r="S11310" s="3"/>
    </row>
    <row r="11311" spans="15:19" x14ac:dyDescent="0.25">
      <c r="O11311" s="3"/>
      <c r="P11311" s="3"/>
      <c r="Q11311" s="3"/>
      <c r="S11311" s="3"/>
    </row>
    <row r="11312" spans="15:19" x14ac:dyDescent="0.25">
      <c r="O11312" s="3"/>
      <c r="P11312" s="3"/>
      <c r="Q11312" s="3"/>
      <c r="S11312" s="3"/>
    </row>
    <row r="11313" spans="15:19" x14ac:dyDescent="0.25">
      <c r="O11313" s="3"/>
      <c r="P11313" s="3"/>
      <c r="Q11313" s="3"/>
      <c r="S11313" s="3"/>
    </row>
    <row r="11314" spans="15:19" x14ac:dyDescent="0.25">
      <c r="O11314" s="3"/>
      <c r="P11314" s="3"/>
      <c r="Q11314" s="3"/>
      <c r="S11314" s="3"/>
    </row>
    <row r="11315" spans="15:19" x14ac:dyDescent="0.25">
      <c r="O11315" s="3"/>
      <c r="P11315" s="3"/>
      <c r="Q11315" s="3"/>
      <c r="S11315" s="3"/>
    </row>
    <row r="11316" spans="15:19" x14ac:dyDescent="0.25">
      <c r="O11316" s="3"/>
      <c r="P11316" s="3"/>
      <c r="Q11316" s="3"/>
      <c r="S11316" s="3"/>
    </row>
    <row r="11317" spans="15:19" x14ac:dyDescent="0.25">
      <c r="O11317" s="3"/>
      <c r="P11317" s="3"/>
      <c r="Q11317" s="3"/>
      <c r="S11317" s="3"/>
    </row>
    <row r="11318" spans="15:19" x14ac:dyDescent="0.25">
      <c r="O11318" s="3"/>
      <c r="P11318" s="3"/>
      <c r="Q11318" s="3"/>
      <c r="S11318" s="3"/>
    </row>
    <row r="11319" spans="15:19" x14ac:dyDescent="0.25">
      <c r="O11319" s="3"/>
      <c r="P11319" s="3"/>
      <c r="Q11319" s="3"/>
      <c r="S11319" s="3"/>
    </row>
    <row r="11320" spans="15:19" x14ac:dyDescent="0.25">
      <c r="O11320" s="3"/>
      <c r="P11320" s="3"/>
      <c r="Q11320" s="3"/>
      <c r="S11320" s="3"/>
    </row>
    <row r="11321" spans="15:19" x14ac:dyDescent="0.25">
      <c r="O11321" s="3"/>
      <c r="P11321" s="3"/>
      <c r="Q11321" s="3"/>
      <c r="S11321" s="3"/>
    </row>
    <row r="11322" spans="15:19" x14ac:dyDescent="0.25">
      <c r="O11322" s="3"/>
      <c r="P11322" s="3"/>
      <c r="Q11322" s="3"/>
      <c r="S11322" s="3"/>
    </row>
    <row r="11323" spans="15:19" x14ac:dyDescent="0.25">
      <c r="O11323" s="3"/>
      <c r="P11323" s="3"/>
      <c r="Q11323" s="3"/>
      <c r="S11323" s="3"/>
    </row>
    <row r="11324" spans="15:19" x14ac:dyDescent="0.25">
      <c r="O11324" s="3"/>
      <c r="P11324" s="3"/>
      <c r="Q11324" s="3"/>
      <c r="S11324" s="3"/>
    </row>
    <row r="11325" spans="15:19" x14ac:dyDescent="0.25">
      <c r="O11325" s="3"/>
      <c r="P11325" s="3"/>
      <c r="Q11325" s="3"/>
      <c r="S11325" s="3"/>
    </row>
    <row r="11326" spans="15:19" x14ac:dyDescent="0.25">
      <c r="O11326" s="3"/>
      <c r="P11326" s="3"/>
      <c r="Q11326" s="3"/>
      <c r="S11326" s="3"/>
    </row>
    <row r="11327" spans="15:19" x14ac:dyDescent="0.25">
      <c r="O11327" s="3"/>
      <c r="P11327" s="3"/>
      <c r="Q11327" s="3"/>
      <c r="S11327" s="3"/>
    </row>
    <row r="11328" spans="15:19" x14ac:dyDescent="0.25">
      <c r="O11328" s="3"/>
      <c r="P11328" s="3"/>
      <c r="Q11328" s="3"/>
      <c r="S11328" s="3"/>
    </row>
    <row r="11329" spans="15:19" x14ac:dyDescent="0.25">
      <c r="O11329" s="3"/>
      <c r="P11329" s="3"/>
      <c r="Q11329" s="3"/>
      <c r="S11329" s="3"/>
    </row>
    <row r="11330" spans="15:19" x14ac:dyDescent="0.25">
      <c r="O11330" s="3"/>
      <c r="P11330" s="3"/>
      <c r="Q11330" s="3"/>
      <c r="S11330" s="3"/>
    </row>
    <row r="11331" spans="15:19" x14ac:dyDescent="0.25">
      <c r="O11331" s="3"/>
      <c r="P11331" s="3"/>
      <c r="Q11331" s="3"/>
      <c r="S11331" s="3"/>
    </row>
    <row r="11332" spans="15:19" x14ac:dyDescent="0.25">
      <c r="O11332" s="3"/>
      <c r="P11332" s="3"/>
      <c r="Q11332" s="3"/>
      <c r="S11332" s="3"/>
    </row>
    <row r="11333" spans="15:19" x14ac:dyDescent="0.25">
      <c r="O11333" s="3"/>
      <c r="P11333" s="3"/>
      <c r="Q11333" s="3"/>
      <c r="S11333" s="3"/>
    </row>
    <row r="11334" spans="15:19" x14ac:dyDescent="0.25">
      <c r="O11334" s="3"/>
      <c r="P11334" s="3"/>
      <c r="Q11334" s="3"/>
      <c r="S11334" s="3"/>
    </row>
    <row r="11335" spans="15:19" x14ac:dyDescent="0.25">
      <c r="O11335" s="3"/>
      <c r="P11335" s="3"/>
      <c r="Q11335" s="3"/>
      <c r="S11335" s="3"/>
    </row>
    <row r="11336" spans="15:19" x14ac:dyDescent="0.25">
      <c r="O11336" s="3"/>
      <c r="P11336" s="3"/>
      <c r="Q11336" s="3"/>
      <c r="S11336" s="3"/>
    </row>
    <row r="11337" spans="15:19" x14ac:dyDescent="0.25">
      <c r="O11337" s="3"/>
      <c r="P11337" s="3"/>
      <c r="Q11337" s="3"/>
      <c r="S11337" s="3"/>
    </row>
    <row r="11338" spans="15:19" x14ac:dyDescent="0.25">
      <c r="O11338" s="3"/>
      <c r="P11338" s="3"/>
      <c r="Q11338" s="3"/>
      <c r="S11338" s="3"/>
    </row>
    <row r="11339" spans="15:19" x14ac:dyDescent="0.25">
      <c r="O11339" s="3"/>
      <c r="P11339" s="3"/>
      <c r="Q11339" s="3"/>
      <c r="S11339" s="3"/>
    </row>
    <row r="11340" spans="15:19" x14ac:dyDescent="0.25">
      <c r="O11340" s="3"/>
      <c r="P11340" s="3"/>
      <c r="Q11340" s="3"/>
      <c r="S11340" s="3"/>
    </row>
    <row r="11341" spans="15:19" x14ac:dyDescent="0.25">
      <c r="O11341" s="3"/>
      <c r="P11341" s="3"/>
      <c r="Q11341" s="3"/>
      <c r="S11341" s="3"/>
    </row>
    <row r="11342" spans="15:19" x14ac:dyDescent="0.25">
      <c r="O11342" s="3"/>
      <c r="P11342" s="3"/>
      <c r="Q11342" s="3"/>
      <c r="S11342" s="3"/>
    </row>
    <row r="11343" spans="15:19" x14ac:dyDescent="0.25">
      <c r="O11343" s="3"/>
      <c r="P11343" s="3"/>
      <c r="Q11343" s="3"/>
      <c r="S11343" s="3"/>
    </row>
    <row r="11344" spans="15:19" x14ac:dyDescent="0.25">
      <c r="O11344" s="3"/>
      <c r="P11344" s="3"/>
      <c r="Q11344" s="3"/>
      <c r="S11344" s="3"/>
    </row>
    <row r="11345" spans="15:19" x14ac:dyDescent="0.25">
      <c r="O11345" s="3"/>
      <c r="P11345" s="3"/>
      <c r="Q11345" s="3"/>
      <c r="S11345" s="3"/>
    </row>
    <row r="11346" spans="15:19" x14ac:dyDescent="0.25">
      <c r="O11346" s="3"/>
      <c r="P11346" s="3"/>
      <c r="Q11346" s="3"/>
      <c r="S11346" s="3"/>
    </row>
    <row r="11347" spans="15:19" x14ac:dyDescent="0.25">
      <c r="O11347" s="3"/>
      <c r="P11347" s="3"/>
      <c r="Q11347" s="3"/>
      <c r="S11347" s="3"/>
    </row>
    <row r="11348" spans="15:19" x14ac:dyDescent="0.25">
      <c r="O11348" s="3"/>
      <c r="P11348" s="3"/>
      <c r="Q11348" s="3"/>
      <c r="S11348" s="3"/>
    </row>
    <row r="11349" spans="15:19" x14ac:dyDescent="0.25">
      <c r="O11349" s="3"/>
      <c r="P11349" s="3"/>
      <c r="Q11349" s="3"/>
      <c r="S11349" s="3"/>
    </row>
    <row r="11350" spans="15:19" x14ac:dyDescent="0.25">
      <c r="O11350" s="3"/>
      <c r="P11350" s="3"/>
      <c r="Q11350" s="3"/>
      <c r="S11350" s="3"/>
    </row>
    <row r="11351" spans="15:19" x14ac:dyDescent="0.25">
      <c r="O11351" s="3"/>
      <c r="P11351" s="3"/>
      <c r="Q11351" s="3"/>
      <c r="S11351" s="3"/>
    </row>
    <row r="11352" spans="15:19" x14ac:dyDescent="0.25">
      <c r="O11352" s="3"/>
      <c r="P11352" s="3"/>
      <c r="Q11352" s="3"/>
      <c r="S11352" s="3"/>
    </row>
    <row r="11353" spans="15:19" x14ac:dyDescent="0.25">
      <c r="O11353" s="3"/>
      <c r="P11353" s="3"/>
      <c r="Q11353" s="3"/>
      <c r="S11353" s="3"/>
    </row>
    <row r="11354" spans="15:19" x14ac:dyDescent="0.25">
      <c r="O11354" s="3"/>
      <c r="P11354" s="3"/>
      <c r="Q11354" s="3"/>
      <c r="S11354" s="3"/>
    </row>
    <row r="11355" spans="15:19" x14ac:dyDescent="0.25">
      <c r="O11355" s="3"/>
      <c r="P11355" s="3"/>
      <c r="Q11355" s="3"/>
      <c r="S11355" s="3"/>
    </row>
    <row r="11356" spans="15:19" x14ac:dyDescent="0.25">
      <c r="O11356" s="3"/>
      <c r="P11356" s="3"/>
      <c r="Q11356" s="3"/>
      <c r="S11356" s="3"/>
    </row>
    <row r="11357" spans="15:19" x14ac:dyDescent="0.25">
      <c r="O11357" s="3"/>
      <c r="P11357" s="3"/>
      <c r="Q11357" s="3"/>
      <c r="S11357" s="3"/>
    </row>
    <row r="11358" spans="15:19" x14ac:dyDescent="0.25">
      <c r="O11358" s="3"/>
      <c r="P11358" s="3"/>
      <c r="Q11358" s="3"/>
      <c r="S11358" s="3"/>
    </row>
    <row r="11359" spans="15:19" x14ac:dyDescent="0.25">
      <c r="O11359" s="3"/>
      <c r="P11359" s="3"/>
      <c r="Q11359" s="3"/>
      <c r="S11359" s="3"/>
    </row>
    <row r="11360" spans="15:19" x14ac:dyDescent="0.25">
      <c r="O11360" s="3"/>
      <c r="P11360" s="3"/>
      <c r="Q11360" s="3"/>
      <c r="S11360" s="3"/>
    </row>
    <row r="11361" spans="15:19" x14ac:dyDescent="0.25">
      <c r="O11361" s="3"/>
      <c r="P11361" s="3"/>
      <c r="Q11361" s="3"/>
      <c r="S11361" s="3"/>
    </row>
    <row r="11362" spans="15:19" x14ac:dyDescent="0.25">
      <c r="O11362" s="3"/>
      <c r="P11362" s="3"/>
      <c r="Q11362" s="3"/>
      <c r="S11362" s="3"/>
    </row>
    <row r="11363" spans="15:19" x14ac:dyDescent="0.25">
      <c r="O11363" s="3"/>
      <c r="P11363" s="3"/>
      <c r="Q11363" s="3"/>
      <c r="S11363" s="3"/>
    </row>
    <row r="11364" spans="15:19" x14ac:dyDescent="0.25">
      <c r="O11364" s="3"/>
      <c r="P11364" s="3"/>
      <c r="Q11364" s="3"/>
      <c r="S11364" s="3"/>
    </row>
    <row r="11365" spans="15:19" x14ac:dyDescent="0.25">
      <c r="O11365" s="3"/>
      <c r="P11365" s="3"/>
      <c r="Q11365" s="3"/>
      <c r="S11365" s="3"/>
    </row>
    <row r="11366" spans="15:19" x14ac:dyDescent="0.25">
      <c r="O11366" s="3"/>
      <c r="P11366" s="3"/>
      <c r="Q11366" s="3"/>
      <c r="S11366" s="3"/>
    </row>
    <row r="11367" spans="15:19" x14ac:dyDescent="0.25">
      <c r="O11367" s="3"/>
      <c r="P11367" s="3"/>
      <c r="Q11367" s="3"/>
      <c r="S11367" s="3"/>
    </row>
    <row r="11368" spans="15:19" x14ac:dyDescent="0.25">
      <c r="O11368" s="3"/>
      <c r="P11368" s="3"/>
      <c r="Q11368" s="3"/>
      <c r="S11368" s="3"/>
    </row>
    <row r="11369" spans="15:19" x14ac:dyDescent="0.25">
      <c r="O11369" s="3"/>
      <c r="P11369" s="3"/>
      <c r="Q11369" s="3"/>
      <c r="S11369" s="3"/>
    </row>
    <row r="11370" spans="15:19" x14ac:dyDescent="0.25">
      <c r="O11370" s="3"/>
      <c r="P11370" s="3"/>
      <c r="Q11370" s="3"/>
      <c r="S11370" s="3"/>
    </row>
    <row r="11371" spans="15:19" x14ac:dyDescent="0.25">
      <c r="O11371" s="3"/>
      <c r="P11371" s="3"/>
      <c r="Q11371" s="3"/>
      <c r="S11371" s="3"/>
    </row>
    <row r="11372" spans="15:19" x14ac:dyDescent="0.25">
      <c r="O11372" s="3"/>
      <c r="P11372" s="3"/>
      <c r="Q11372" s="3"/>
      <c r="S11372" s="3"/>
    </row>
    <row r="11373" spans="15:19" x14ac:dyDescent="0.25">
      <c r="O11373" s="3"/>
      <c r="P11373" s="3"/>
      <c r="Q11373" s="3"/>
      <c r="S11373" s="3"/>
    </row>
    <row r="11374" spans="15:19" x14ac:dyDescent="0.25">
      <c r="O11374" s="3"/>
      <c r="P11374" s="3"/>
      <c r="Q11374" s="3"/>
      <c r="S11374" s="3"/>
    </row>
    <row r="11375" spans="15:19" x14ac:dyDescent="0.25">
      <c r="O11375" s="3"/>
      <c r="P11375" s="3"/>
      <c r="Q11375" s="3"/>
      <c r="S11375" s="3"/>
    </row>
    <row r="11376" spans="15:19" x14ac:dyDescent="0.25">
      <c r="O11376" s="3"/>
      <c r="P11376" s="3"/>
      <c r="Q11376" s="3"/>
      <c r="S11376" s="3"/>
    </row>
    <row r="11377" spans="15:19" x14ac:dyDescent="0.25">
      <c r="O11377" s="3"/>
      <c r="P11377" s="3"/>
      <c r="Q11377" s="3"/>
      <c r="S11377" s="3"/>
    </row>
    <row r="11378" spans="15:19" x14ac:dyDescent="0.25">
      <c r="O11378" s="3"/>
      <c r="P11378" s="3"/>
      <c r="Q11378" s="3"/>
      <c r="S11378" s="3"/>
    </row>
    <row r="11379" spans="15:19" x14ac:dyDescent="0.25">
      <c r="O11379" s="3"/>
      <c r="P11379" s="3"/>
      <c r="Q11379" s="3"/>
      <c r="S11379" s="3"/>
    </row>
    <row r="11380" spans="15:19" x14ac:dyDescent="0.25">
      <c r="O11380" s="3"/>
      <c r="P11380" s="3"/>
      <c r="Q11380" s="3"/>
      <c r="S11380" s="3"/>
    </row>
    <row r="11381" spans="15:19" x14ac:dyDescent="0.25">
      <c r="O11381" s="3"/>
      <c r="P11381" s="3"/>
      <c r="Q11381" s="3"/>
      <c r="S11381" s="3"/>
    </row>
    <row r="11382" spans="15:19" x14ac:dyDescent="0.25">
      <c r="O11382" s="3"/>
      <c r="P11382" s="3"/>
      <c r="Q11382" s="3"/>
      <c r="S11382" s="3"/>
    </row>
    <row r="11383" spans="15:19" x14ac:dyDescent="0.25">
      <c r="O11383" s="3"/>
      <c r="P11383" s="3"/>
      <c r="Q11383" s="3"/>
      <c r="S11383" s="3"/>
    </row>
    <row r="11384" spans="15:19" x14ac:dyDescent="0.25">
      <c r="O11384" s="3"/>
      <c r="P11384" s="3"/>
      <c r="Q11384" s="3"/>
      <c r="S11384" s="3"/>
    </row>
    <row r="11385" spans="15:19" x14ac:dyDescent="0.25">
      <c r="O11385" s="3"/>
      <c r="P11385" s="3"/>
      <c r="Q11385" s="3"/>
      <c r="S11385" s="3"/>
    </row>
    <row r="11386" spans="15:19" x14ac:dyDescent="0.25">
      <c r="O11386" s="3"/>
      <c r="P11386" s="3"/>
      <c r="Q11386" s="3"/>
      <c r="S11386" s="3"/>
    </row>
    <row r="11387" spans="15:19" x14ac:dyDescent="0.25">
      <c r="O11387" s="3"/>
      <c r="P11387" s="3"/>
      <c r="Q11387" s="3"/>
      <c r="S11387" s="3"/>
    </row>
    <row r="11388" spans="15:19" x14ac:dyDescent="0.25">
      <c r="O11388" s="3"/>
      <c r="P11388" s="3"/>
      <c r="Q11388" s="3"/>
      <c r="S11388" s="3"/>
    </row>
    <row r="11389" spans="15:19" x14ac:dyDescent="0.25">
      <c r="O11389" s="3"/>
      <c r="P11389" s="3"/>
      <c r="Q11389" s="3"/>
      <c r="S11389" s="3"/>
    </row>
    <row r="11390" spans="15:19" x14ac:dyDescent="0.25">
      <c r="O11390" s="3"/>
      <c r="P11390" s="3"/>
      <c r="Q11390" s="3"/>
      <c r="S11390" s="3"/>
    </row>
    <row r="11391" spans="15:19" x14ac:dyDescent="0.25">
      <c r="O11391" s="3"/>
      <c r="P11391" s="3"/>
      <c r="Q11391" s="3"/>
      <c r="S11391" s="3"/>
    </row>
    <row r="11392" spans="15:19" x14ac:dyDescent="0.25">
      <c r="O11392" s="3"/>
      <c r="P11392" s="3"/>
      <c r="Q11392" s="3"/>
      <c r="S11392" s="3"/>
    </row>
    <row r="11393" spans="15:19" x14ac:dyDescent="0.25">
      <c r="O11393" s="3"/>
      <c r="P11393" s="3"/>
      <c r="Q11393" s="3"/>
      <c r="S11393" s="3"/>
    </row>
    <row r="11394" spans="15:19" x14ac:dyDescent="0.25">
      <c r="O11394" s="3"/>
      <c r="P11394" s="3"/>
      <c r="Q11394" s="3"/>
      <c r="S11394" s="3"/>
    </row>
    <row r="11395" spans="15:19" x14ac:dyDescent="0.25">
      <c r="O11395" s="3"/>
      <c r="P11395" s="3"/>
      <c r="Q11395" s="3"/>
      <c r="S11395" s="3"/>
    </row>
    <row r="11396" spans="15:19" x14ac:dyDescent="0.25">
      <c r="O11396" s="3"/>
      <c r="P11396" s="3"/>
      <c r="Q11396" s="3"/>
      <c r="S11396" s="3"/>
    </row>
    <row r="11397" spans="15:19" x14ac:dyDescent="0.25">
      <c r="O11397" s="3"/>
      <c r="P11397" s="3"/>
      <c r="Q11397" s="3"/>
      <c r="S11397" s="3"/>
    </row>
    <row r="11398" spans="15:19" x14ac:dyDescent="0.25">
      <c r="O11398" s="3"/>
      <c r="P11398" s="3"/>
      <c r="Q11398" s="3"/>
      <c r="S11398" s="3"/>
    </row>
    <row r="11399" spans="15:19" x14ac:dyDescent="0.25">
      <c r="O11399" s="3"/>
      <c r="P11399" s="3"/>
      <c r="Q11399" s="3"/>
      <c r="S11399" s="3"/>
    </row>
    <row r="11400" spans="15:19" x14ac:dyDescent="0.25">
      <c r="O11400" s="3"/>
      <c r="P11400" s="3"/>
      <c r="Q11400" s="3"/>
      <c r="S11400" s="3"/>
    </row>
    <row r="11401" spans="15:19" x14ac:dyDescent="0.25">
      <c r="O11401" s="3"/>
      <c r="P11401" s="3"/>
      <c r="Q11401" s="3"/>
      <c r="S11401" s="3"/>
    </row>
    <row r="11402" spans="15:19" x14ac:dyDescent="0.25">
      <c r="O11402" s="3"/>
      <c r="P11402" s="3"/>
      <c r="Q11402" s="3"/>
      <c r="S11402" s="3"/>
    </row>
    <row r="11403" spans="15:19" x14ac:dyDescent="0.25">
      <c r="O11403" s="3"/>
      <c r="P11403" s="3"/>
      <c r="Q11403" s="3"/>
      <c r="S11403" s="3"/>
    </row>
    <row r="11404" spans="15:19" x14ac:dyDescent="0.25">
      <c r="O11404" s="3"/>
      <c r="P11404" s="3"/>
      <c r="Q11404" s="3"/>
      <c r="S11404" s="3"/>
    </row>
    <row r="11405" spans="15:19" x14ac:dyDescent="0.25">
      <c r="O11405" s="3"/>
      <c r="P11405" s="3"/>
      <c r="Q11405" s="3"/>
      <c r="S11405" s="3"/>
    </row>
    <row r="11406" spans="15:19" x14ac:dyDescent="0.25">
      <c r="O11406" s="3"/>
      <c r="P11406" s="3"/>
      <c r="Q11406" s="3"/>
      <c r="S11406" s="3"/>
    </row>
    <row r="11407" spans="15:19" x14ac:dyDescent="0.25">
      <c r="O11407" s="3"/>
      <c r="P11407" s="3"/>
      <c r="Q11407" s="3"/>
      <c r="S11407" s="3"/>
    </row>
    <row r="11408" spans="15:19" x14ac:dyDescent="0.25">
      <c r="O11408" s="3"/>
      <c r="P11408" s="3"/>
      <c r="Q11408" s="3"/>
      <c r="S11408" s="3"/>
    </row>
    <row r="11409" spans="15:19" x14ac:dyDescent="0.25">
      <c r="O11409" s="3"/>
      <c r="P11409" s="3"/>
      <c r="Q11409" s="3"/>
      <c r="S11409" s="3"/>
    </row>
    <row r="11410" spans="15:19" x14ac:dyDescent="0.25">
      <c r="O11410" s="3"/>
      <c r="P11410" s="3"/>
      <c r="Q11410" s="3"/>
      <c r="S11410" s="3"/>
    </row>
    <row r="11411" spans="15:19" x14ac:dyDescent="0.25">
      <c r="O11411" s="3"/>
      <c r="P11411" s="3"/>
      <c r="Q11411" s="3"/>
      <c r="S11411" s="3"/>
    </row>
    <row r="11412" spans="15:19" x14ac:dyDescent="0.25">
      <c r="O11412" s="3"/>
      <c r="P11412" s="3"/>
      <c r="Q11412" s="3"/>
      <c r="S11412" s="3"/>
    </row>
    <row r="11413" spans="15:19" x14ac:dyDescent="0.25">
      <c r="O11413" s="3"/>
      <c r="P11413" s="3"/>
      <c r="Q11413" s="3"/>
      <c r="S11413" s="3"/>
    </row>
    <row r="11414" spans="15:19" x14ac:dyDescent="0.25">
      <c r="O11414" s="3"/>
      <c r="P11414" s="3"/>
      <c r="Q11414" s="3"/>
      <c r="S11414" s="3"/>
    </row>
    <row r="11415" spans="15:19" x14ac:dyDescent="0.25">
      <c r="O11415" s="3"/>
      <c r="P11415" s="3"/>
      <c r="Q11415" s="3"/>
      <c r="S11415" s="3"/>
    </row>
    <row r="11416" spans="15:19" x14ac:dyDescent="0.25">
      <c r="O11416" s="3"/>
      <c r="P11416" s="3"/>
      <c r="Q11416" s="3"/>
      <c r="S11416" s="3"/>
    </row>
    <row r="11417" spans="15:19" x14ac:dyDescent="0.25">
      <c r="O11417" s="3"/>
      <c r="P11417" s="3"/>
      <c r="Q11417" s="3"/>
      <c r="S11417" s="3"/>
    </row>
    <row r="11418" spans="15:19" x14ac:dyDescent="0.25">
      <c r="O11418" s="3"/>
      <c r="P11418" s="3"/>
      <c r="Q11418" s="3"/>
      <c r="S11418" s="3"/>
    </row>
    <row r="11419" spans="15:19" x14ac:dyDescent="0.25">
      <c r="O11419" s="3"/>
      <c r="P11419" s="3"/>
      <c r="Q11419" s="3"/>
      <c r="S11419" s="3"/>
    </row>
    <row r="11420" spans="15:19" x14ac:dyDescent="0.25">
      <c r="O11420" s="3"/>
      <c r="P11420" s="3"/>
      <c r="Q11420" s="3"/>
      <c r="S11420" s="3"/>
    </row>
    <row r="11421" spans="15:19" x14ac:dyDescent="0.25">
      <c r="O11421" s="3"/>
      <c r="P11421" s="3"/>
      <c r="Q11421" s="3"/>
      <c r="S11421" s="3"/>
    </row>
    <row r="11422" spans="15:19" x14ac:dyDescent="0.25">
      <c r="O11422" s="3"/>
      <c r="P11422" s="3"/>
      <c r="Q11422" s="3"/>
      <c r="S11422" s="3"/>
    </row>
    <row r="11423" spans="15:19" x14ac:dyDescent="0.25">
      <c r="O11423" s="3"/>
      <c r="P11423" s="3"/>
      <c r="Q11423" s="3"/>
      <c r="S11423" s="3"/>
    </row>
    <row r="11424" spans="15:19" x14ac:dyDescent="0.25">
      <c r="O11424" s="3"/>
      <c r="P11424" s="3"/>
      <c r="Q11424" s="3"/>
      <c r="S11424" s="3"/>
    </row>
    <row r="11425" spans="15:19" x14ac:dyDescent="0.25">
      <c r="O11425" s="3"/>
      <c r="P11425" s="3"/>
      <c r="Q11425" s="3"/>
      <c r="S11425" s="3"/>
    </row>
    <row r="11426" spans="15:19" x14ac:dyDescent="0.25">
      <c r="O11426" s="3"/>
      <c r="P11426" s="3"/>
      <c r="Q11426" s="3"/>
      <c r="S11426" s="3"/>
    </row>
    <row r="11427" spans="15:19" x14ac:dyDescent="0.25">
      <c r="O11427" s="3"/>
      <c r="P11427" s="3"/>
      <c r="Q11427" s="3"/>
      <c r="S11427" s="3"/>
    </row>
    <row r="11428" spans="15:19" x14ac:dyDescent="0.25">
      <c r="O11428" s="3"/>
      <c r="P11428" s="3"/>
      <c r="Q11428" s="3"/>
      <c r="S11428" s="3"/>
    </row>
    <row r="11429" spans="15:19" x14ac:dyDescent="0.25">
      <c r="O11429" s="3"/>
      <c r="P11429" s="3"/>
      <c r="Q11429" s="3"/>
      <c r="S11429" s="3"/>
    </row>
    <row r="11430" spans="15:19" x14ac:dyDescent="0.25">
      <c r="O11430" s="3"/>
      <c r="P11430" s="3"/>
      <c r="Q11430" s="3"/>
      <c r="S11430" s="3"/>
    </row>
    <row r="11431" spans="15:19" x14ac:dyDescent="0.25">
      <c r="O11431" s="3"/>
      <c r="P11431" s="3"/>
      <c r="Q11431" s="3"/>
      <c r="S11431" s="3"/>
    </row>
    <row r="11432" spans="15:19" x14ac:dyDescent="0.25">
      <c r="O11432" s="3"/>
      <c r="P11432" s="3"/>
      <c r="Q11432" s="3"/>
      <c r="S11432" s="3"/>
    </row>
    <row r="11433" spans="15:19" x14ac:dyDescent="0.25">
      <c r="O11433" s="3"/>
      <c r="P11433" s="3"/>
      <c r="Q11433" s="3"/>
      <c r="S11433" s="3"/>
    </row>
    <row r="11434" spans="15:19" x14ac:dyDescent="0.25">
      <c r="O11434" s="3"/>
      <c r="P11434" s="3"/>
      <c r="Q11434" s="3"/>
      <c r="S11434" s="3"/>
    </row>
    <row r="11435" spans="15:19" x14ac:dyDescent="0.25">
      <c r="O11435" s="3"/>
      <c r="P11435" s="3"/>
      <c r="Q11435" s="3"/>
      <c r="S11435" s="3"/>
    </row>
    <row r="11436" spans="15:19" x14ac:dyDescent="0.25">
      <c r="O11436" s="3"/>
      <c r="P11436" s="3"/>
      <c r="Q11436" s="3"/>
      <c r="S11436" s="3"/>
    </row>
    <row r="11437" spans="15:19" x14ac:dyDescent="0.25">
      <c r="O11437" s="3"/>
      <c r="P11437" s="3"/>
      <c r="Q11437" s="3"/>
      <c r="S11437" s="3"/>
    </row>
    <row r="11438" spans="15:19" x14ac:dyDescent="0.25">
      <c r="O11438" s="3"/>
      <c r="P11438" s="3"/>
      <c r="Q11438" s="3"/>
      <c r="S11438" s="3"/>
    </row>
    <row r="11439" spans="15:19" x14ac:dyDescent="0.25">
      <c r="O11439" s="3"/>
      <c r="P11439" s="3"/>
      <c r="Q11439" s="3"/>
      <c r="S11439" s="3"/>
    </row>
    <row r="11440" spans="15:19" x14ac:dyDescent="0.25">
      <c r="O11440" s="3"/>
      <c r="P11440" s="3"/>
      <c r="Q11440" s="3"/>
      <c r="S11440" s="3"/>
    </row>
    <row r="11441" spans="15:19" x14ac:dyDescent="0.25">
      <c r="O11441" s="3"/>
      <c r="P11441" s="3"/>
      <c r="Q11441" s="3"/>
      <c r="S11441" s="3"/>
    </row>
    <row r="11442" spans="15:19" x14ac:dyDescent="0.25">
      <c r="O11442" s="3"/>
      <c r="P11442" s="3"/>
      <c r="Q11442" s="3"/>
      <c r="S11442" s="3"/>
    </row>
    <row r="11443" spans="15:19" x14ac:dyDescent="0.25">
      <c r="O11443" s="3"/>
      <c r="P11443" s="3"/>
      <c r="Q11443" s="3"/>
      <c r="S11443" s="3"/>
    </row>
    <row r="11444" spans="15:19" x14ac:dyDescent="0.25">
      <c r="O11444" s="3"/>
      <c r="P11444" s="3"/>
      <c r="Q11444" s="3"/>
      <c r="S11444" s="3"/>
    </row>
    <row r="11445" spans="15:19" x14ac:dyDescent="0.25">
      <c r="O11445" s="3"/>
      <c r="P11445" s="3"/>
      <c r="Q11445" s="3"/>
      <c r="S11445" s="3"/>
    </row>
    <row r="11446" spans="15:19" x14ac:dyDescent="0.25">
      <c r="O11446" s="3"/>
      <c r="P11446" s="3"/>
      <c r="Q11446" s="3"/>
      <c r="S11446" s="3"/>
    </row>
    <row r="11447" spans="15:19" x14ac:dyDescent="0.25">
      <c r="O11447" s="3"/>
      <c r="P11447" s="3"/>
      <c r="Q11447" s="3"/>
      <c r="S11447" s="3"/>
    </row>
    <row r="11448" spans="15:19" x14ac:dyDescent="0.25">
      <c r="O11448" s="3"/>
      <c r="P11448" s="3"/>
      <c r="Q11448" s="3"/>
      <c r="S11448" s="3"/>
    </row>
    <row r="11449" spans="15:19" x14ac:dyDescent="0.25">
      <c r="O11449" s="3"/>
      <c r="P11449" s="3"/>
      <c r="Q11449" s="3"/>
      <c r="S11449" s="3"/>
    </row>
    <row r="11450" spans="15:19" x14ac:dyDescent="0.25">
      <c r="O11450" s="3"/>
      <c r="P11450" s="3"/>
      <c r="Q11450" s="3"/>
      <c r="S11450" s="3"/>
    </row>
    <row r="11451" spans="15:19" x14ac:dyDescent="0.25">
      <c r="O11451" s="3"/>
      <c r="P11451" s="3"/>
      <c r="Q11451" s="3"/>
      <c r="S11451" s="3"/>
    </row>
    <row r="11452" spans="15:19" x14ac:dyDescent="0.25">
      <c r="O11452" s="3"/>
      <c r="P11452" s="3"/>
      <c r="Q11452" s="3"/>
      <c r="S11452" s="3"/>
    </row>
    <row r="11453" spans="15:19" x14ac:dyDescent="0.25">
      <c r="O11453" s="3"/>
      <c r="P11453" s="3"/>
      <c r="Q11453" s="3"/>
      <c r="S11453" s="3"/>
    </row>
    <row r="11454" spans="15:19" x14ac:dyDescent="0.25">
      <c r="O11454" s="3"/>
      <c r="P11454" s="3"/>
      <c r="Q11454" s="3"/>
      <c r="S11454" s="3"/>
    </row>
    <row r="11455" spans="15:19" x14ac:dyDescent="0.25">
      <c r="O11455" s="3"/>
      <c r="P11455" s="3"/>
      <c r="Q11455" s="3"/>
      <c r="S11455" s="3"/>
    </row>
    <row r="11456" spans="15:19" x14ac:dyDescent="0.25">
      <c r="O11456" s="3"/>
      <c r="P11456" s="3"/>
      <c r="Q11456" s="3"/>
      <c r="S11456" s="3"/>
    </row>
    <row r="11457" spans="15:19" x14ac:dyDescent="0.25">
      <c r="O11457" s="3"/>
      <c r="P11457" s="3"/>
      <c r="Q11457" s="3"/>
      <c r="S11457" s="3"/>
    </row>
    <row r="11458" spans="15:19" x14ac:dyDescent="0.25">
      <c r="O11458" s="3"/>
      <c r="P11458" s="3"/>
      <c r="Q11458" s="3"/>
      <c r="S11458" s="3"/>
    </row>
    <row r="11459" spans="15:19" x14ac:dyDescent="0.25">
      <c r="O11459" s="3"/>
      <c r="P11459" s="3"/>
      <c r="Q11459" s="3"/>
      <c r="S11459" s="3"/>
    </row>
    <row r="11460" spans="15:19" x14ac:dyDescent="0.25">
      <c r="O11460" s="3"/>
      <c r="P11460" s="3"/>
      <c r="Q11460" s="3"/>
      <c r="S11460" s="3"/>
    </row>
    <row r="11461" spans="15:19" x14ac:dyDescent="0.25">
      <c r="O11461" s="3"/>
      <c r="P11461" s="3"/>
      <c r="Q11461" s="3"/>
      <c r="S11461" s="3"/>
    </row>
    <row r="11462" spans="15:19" x14ac:dyDescent="0.25">
      <c r="O11462" s="3"/>
      <c r="P11462" s="3"/>
      <c r="Q11462" s="3"/>
      <c r="S11462" s="3"/>
    </row>
    <row r="11463" spans="15:19" x14ac:dyDescent="0.25">
      <c r="O11463" s="3"/>
      <c r="P11463" s="3"/>
      <c r="Q11463" s="3"/>
      <c r="S11463" s="3"/>
    </row>
    <row r="11464" spans="15:19" x14ac:dyDescent="0.25">
      <c r="O11464" s="3"/>
      <c r="P11464" s="3"/>
      <c r="Q11464" s="3"/>
      <c r="S11464" s="3"/>
    </row>
    <row r="11465" spans="15:19" x14ac:dyDescent="0.25">
      <c r="O11465" s="3"/>
      <c r="P11465" s="3"/>
      <c r="Q11465" s="3"/>
      <c r="S11465" s="3"/>
    </row>
    <row r="11466" spans="15:19" x14ac:dyDescent="0.25">
      <c r="O11466" s="3"/>
      <c r="P11466" s="3"/>
      <c r="Q11466" s="3"/>
      <c r="S11466" s="3"/>
    </row>
    <row r="11467" spans="15:19" x14ac:dyDescent="0.25">
      <c r="O11467" s="3"/>
      <c r="P11467" s="3"/>
      <c r="Q11467" s="3"/>
      <c r="S11467" s="3"/>
    </row>
    <row r="11468" spans="15:19" x14ac:dyDescent="0.25">
      <c r="O11468" s="3"/>
      <c r="P11468" s="3"/>
      <c r="Q11468" s="3"/>
      <c r="S11468" s="3"/>
    </row>
    <row r="11469" spans="15:19" x14ac:dyDescent="0.25">
      <c r="O11469" s="3"/>
      <c r="P11469" s="3"/>
      <c r="Q11469" s="3"/>
      <c r="S11469" s="3"/>
    </row>
    <row r="11470" spans="15:19" x14ac:dyDescent="0.25">
      <c r="O11470" s="3"/>
      <c r="P11470" s="3"/>
      <c r="Q11470" s="3"/>
      <c r="S11470" s="3"/>
    </row>
    <row r="11471" spans="15:19" x14ac:dyDescent="0.25">
      <c r="O11471" s="3"/>
      <c r="P11471" s="3"/>
      <c r="Q11471" s="3"/>
      <c r="S11471" s="3"/>
    </row>
    <row r="11472" spans="15:19" x14ac:dyDescent="0.25">
      <c r="O11472" s="3"/>
      <c r="P11472" s="3"/>
      <c r="Q11472" s="3"/>
      <c r="S11472" s="3"/>
    </row>
    <row r="11473" spans="15:19" x14ac:dyDescent="0.25">
      <c r="O11473" s="3"/>
      <c r="P11473" s="3"/>
      <c r="Q11473" s="3"/>
      <c r="S11473" s="3"/>
    </row>
    <row r="11474" spans="15:19" x14ac:dyDescent="0.25">
      <c r="O11474" s="3"/>
      <c r="P11474" s="3"/>
      <c r="Q11474" s="3"/>
      <c r="S11474" s="3"/>
    </row>
    <row r="11475" spans="15:19" x14ac:dyDescent="0.25">
      <c r="O11475" s="3"/>
      <c r="P11475" s="3"/>
      <c r="Q11475" s="3"/>
      <c r="S11475" s="3"/>
    </row>
    <row r="11476" spans="15:19" x14ac:dyDescent="0.25">
      <c r="O11476" s="3"/>
      <c r="P11476" s="3"/>
      <c r="Q11476" s="3"/>
      <c r="S11476" s="3"/>
    </row>
    <row r="11477" spans="15:19" x14ac:dyDescent="0.25">
      <c r="O11477" s="3"/>
      <c r="P11477" s="3"/>
      <c r="Q11477" s="3"/>
      <c r="S11477" s="3"/>
    </row>
    <row r="11478" spans="15:19" x14ac:dyDescent="0.25">
      <c r="O11478" s="3"/>
      <c r="P11478" s="3"/>
      <c r="Q11478" s="3"/>
      <c r="S11478" s="3"/>
    </row>
    <row r="11479" spans="15:19" x14ac:dyDescent="0.25">
      <c r="O11479" s="3"/>
      <c r="P11479" s="3"/>
      <c r="Q11479" s="3"/>
      <c r="S11479" s="3"/>
    </row>
    <row r="11480" spans="15:19" x14ac:dyDescent="0.25">
      <c r="O11480" s="3"/>
      <c r="P11480" s="3"/>
      <c r="Q11480" s="3"/>
      <c r="S11480" s="3"/>
    </row>
    <row r="11481" spans="15:19" x14ac:dyDescent="0.25">
      <c r="O11481" s="3"/>
      <c r="P11481" s="3"/>
      <c r="Q11481" s="3"/>
      <c r="S11481" s="3"/>
    </row>
    <row r="11482" spans="15:19" x14ac:dyDescent="0.25">
      <c r="O11482" s="3"/>
      <c r="P11482" s="3"/>
      <c r="Q11482" s="3"/>
      <c r="S11482" s="3"/>
    </row>
    <row r="11483" spans="15:19" x14ac:dyDescent="0.25">
      <c r="O11483" s="3"/>
      <c r="P11483" s="3"/>
      <c r="Q11483" s="3"/>
      <c r="S11483" s="3"/>
    </row>
    <row r="11484" spans="15:19" x14ac:dyDescent="0.25">
      <c r="O11484" s="3"/>
      <c r="P11484" s="3"/>
      <c r="Q11484" s="3"/>
      <c r="S11484" s="3"/>
    </row>
    <row r="11485" spans="15:19" x14ac:dyDescent="0.25">
      <c r="O11485" s="3"/>
      <c r="P11485" s="3"/>
      <c r="Q11485" s="3"/>
      <c r="S11485" s="3"/>
    </row>
    <row r="11486" spans="15:19" x14ac:dyDescent="0.25">
      <c r="O11486" s="3"/>
      <c r="P11486" s="3"/>
      <c r="Q11486" s="3"/>
      <c r="S11486" s="3"/>
    </row>
    <row r="11487" spans="15:19" x14ac:dyDescent="0.25">
      <c r="O11487" s="3"/>
      <c r="P11487" s="3"/>
      <c r="Q11487" s="3"/>
      <c r="S11487" s="3"/>
    </row>
    <row r="11488" spans="15:19" x14ac:dyDescent="0.25">
      <c r="O11488" s="3"/>
      <c r="P11488" s="3"/>
      <c r="Q11488" s="3"/>
      <c r="S11488" s="3"/>
    </row>
    <row r="11489" spans="15:19" x14ac:dyDescent="0.25">
      <c r="O11489" s="3"/>
      <c r="P11489" s="3"/>
      <c r="Q11489" s="3"/>
      <c r="S11489" s="3"/>
    </row>
    <row r="11490" spans="15:19" x14ac:dyDescent="0.25">
      <c r="O11490" s="3"/>
      <c r="P11490" s="3"/>
      <c r="Q11490" s="3"/>
      <c r="S11490" s="3"/>
    </row>
    <row r="11491" spans="15:19" x14ac:dyDescent="0.25">
      <c r="O11491" s="3"/>
      <c r="P11491" s="3"/>
      <c r="Q11491" s="3"/>
      <c r="S11491" s="3"/>
    </row>
    <row r="11492" spans="15:19" x14ac:dyDescent="0.25">
      <c r="O11492" s="3"/>
      <c r="P11492" s="3"/>
      <c r="Q11492" s="3"/>
      <c r="S11492" s="3"/>
    </row>
    <row r="11493" spans="15:19" x14ac:dyDescent="0.25">
      <c r="O11493" s="3"/>
      <c r="P11493" s="3"/>
      <c r="Q11493" s="3"/>
      <c r="S11493" s="3"/>
    </row>
    <row r="11494" spans="15:19" x14ac:dyDescent="0.25">
      <c r="O11494" s="3"/>
      <c r="P11494" s="3"/>
      <c r="Q11494" s="3"/>
      <c r="S11494" s="3"/>
    </row>
    <row r="11495" spans="15:19" x14ac:dyDescent="0.25">
      <c r="O11495" s="3"/>
      <c r="P11495" s="3"/>
      <c r="Q11495" s="3"/>
      <c r="S11495" s="3"/>
    </row>
    <row r="11496" spans="15:19" x14ac:dyDescent="0.25">
      <c r="O11496" s="3"/>
      <c r="P11496" s="3"/>
      <c r="Q11496" s="3"/>
      <c r="S11496" s="3"/>
    </row>
    <row r="11497" spans="15:19" x14ac:dyDescent="0.25">
      <c r="O11497" s="3"/>
      <c r="P11497" s="3"/>
      <c r="Q11497" s="3"/>
      <c r="S11497" s="3"/>
    </row>
    <row r="11498" spans="15:19" x14ac:dyDescent="0.25">
      <c r="O11498" s="3"/>
      <c r="P11498" s="3"/>
      <c r="Q11498" s="3"/>
      <c r="S11498" s="3"/>
    </row>
    <row r="11499" spans="15:19" x14ac:dyDescent="0.25">
      <c r="O11499" s="3"/>
      <c r="P11499" s="3"/>
      <c r="Q11499" s="3"/>
      <c r="S11499" s="3"/>
    </row>
    <row r="11500" spans="15:19" x14ac:dyDescent="0.25">
      <c r="O11500" s="3"/>
      <c r="P11500" s="3"/>
      <c r="Q11500" s="3"/>
      <c r="S11500" s="3"/>
    </row>
    <row r="11501" spans="15:19" x14ac:dyDescent="0.25">
      <c r="O11501" s="3"/>
      <c r="P11501" s="3"/>
      <c r="Q11501" s="3"/>
      <c r="S11501" s="3"/>
    </row>
    <row r="11502" spans="15:19" x14ac:dyDescent="0.25">
      <c r="O11502" s="3"/>
      <c r="P11502" s="3"/>
      <c r="Q11502" s="3"/>
      <c r="S11502" s="3"/>
    </row>
    <row r="11503" spans="15:19" x14ac:dyDescent="0.25">
      <c r="O11503" s="3"/>
      <c r="P11503" s="3"/>
      <c r="Q11503" s="3"/>
      <c r="S11503" s="3"/>
    </row>
    <row r="11504" spans="15:19" x14ac:dyDescent="0.25">
      <c r="O11504" s="3"/>
      <c r="P11504" s="3"/>
      <c r="Q11504" s="3"/>
      <c r="S11504" s="3"/>
    </row>
    <row r="11505" spans="15:19" x14ac:dyDescent="0.25">
      <c r="O11505" s="3"/>
      <c r="P11505" s="3"/>
      <c r="Q11505" s="3"/>
      <c r="S11505" s="3"/>
    </row>
    <row r="11506" spans="15:19" x14ac:dyDescent="0.25">
      <c r="O11506" s="3"/>
      <c r="P11506" s="3"/>
      <c r="Q11506" s="3"/>
      <c r="S11506" s="3"/>
    </row>
    <row r="11507" spans="15:19" x14ac:dyDescent="0.25">
      <c r="O11507" s="3"/>
      <c r="P11507" s="3"/>
      <c r="Q11507" s="3"/>
      <c r="S11507" s="3"/>
    </row>
    <row r="11508" spans="15:19" x14ac:dyDescent="0.25">
      <c r="O11508" s="3"/>
      <c r="P11508" s="3"/>
      <c r="Q11508" s="3"/>
      <c r="S11508" s="3"/>
    </row>
    <row r="11509" spans="15:19" x14ac:dyDescent="0.25">
      <c r="O11509" s="3"/>
      <c r="P11509" s="3"/>
      <c r="Q11509" s="3"/>
      <c r="S11509" s="3"/>
    </row>
    <row r="11510" spans="15:19" x14ac:dyDescent="0.25">
      <c r="O11510" s="3"/>
      <c r="P11510" s="3"/>
      <c r="Q11510" s="3"/>
      <c r="S11510" s="3"/>
    </row>
    <row r="11511" spans="15:19" x14ac:dyDescent="0.25">
      <c r="O11511" s="3"/>
      <c r="P11511" s="3"/>
      <c r="Q11511" s="3"/>
      <c r="S11511" s="3"/>
    </row>
    <row r="11512" spans="15:19" x14ac:dyDescent="0.25">
      <c r="O11512" s="3"/>
      <c r="P11512" s="3"/>
      <c r="Q11512" s="3"/>
      <c r="S11512" s="3"/>
    </row>
    <row r="11513" spans="15:19" x14ac:dyDescent="0.25">
      <c r="O11513" s="3"/>
      <c r="P11513" s="3"/>
      <c r="Q11513" s="3"/>
      <c r="S11513" s="3"/>
    </row>
    <row r="11514" spans="15:19" x14ac:dyDescent="0.25">
      <c r="O11514" s="3"/>
      <c r="P11514" s="3"/>
      <c r="Q11514" s="3"/>
      <c r="S11514" s="3"/>
    </row>
    <row r="11515" spans="15:19" x14ac:dyDescent="0.25">
      <c r="O11515" s="3"/>
      <c r="P11515" s="3"/>
      <c r="Q11515" s="3"/>
      <c r="S11515" s="3"/>
    </row>
    <row r="11516" spans="15:19" x14ac:dyDescent="0.25">
      <c r="O11516" s="3"/>
      <c r="P11516" s="3"/>
      <c r="Q11516" s="3"/>
      <c r="S11516" s="3"/>
    </row>
    <row r="11517" spans="15:19" x14ac:dyDescent="0.25">
      <c r="O11517" s="3"/>
      <c r="P11517" s="3"/>
      <c r="Q11517" s="3"/>
      <c r="S11517" s="3"/>
    </row>
    <row r="11518" spans="15:19" x14ac:dyDescent="0.25">
      <c r="O11518" s="3"/>
      <c r="P11518" s="3"/>
      <c r="Q11518" s="3"/>
      <c r="S11518" s="3"/>
    </row>
    <row r="11519" spans="15:19" x14ac:dyDescent="0.25">
      <c r="O11519" s="3"/>
      <c r="P11519" s="3"/>
      <c r="Q11519" s="3"/>
      <c r="S11519" s="3"/>
    </row>
    <row r="11520" spans="15:19" x14ac:dyDescent="0.25">
      <c r="O11520" s="3"/>
      <c r="P11520" s="3"/>
      <c r="Q11520" s="3"/>
      <c r="S11520" s="3"/>
    </row>
    <row r="11521" spans="15:19" x14ac:dyDescent="0.25">
      <c r="O11521" s="3"/>
      <c r="P11521" s="3"/>
      <c r="Q11521" s="3"/>
      <c r="S11521" s="3"/>
    </row>
    <row r="11522" spans="15:19" x14ac:dyDescent="0.25">
      <c r="O11522" s="3"/>
      <c r="P11522" s="3"/>
      <c r="Q11522" s="3"/>
      <c r="S11522" s="3"/>
    </row>
    <row r="11523" spans="15:19" x14ac:dyDescent="0.25">
      <c r="O11523" s="3"/>
      <c r="P11523" s="3"/>
      <c r="Q11523" s="3"/>
      <c r="S11523" s="3"/>
    </row>
    <row r="11524" spans="15:19" x14ac:dyDescent="0.25">
      <c r="O11524" s="3"/>
      <c r="P11524" s="3"/>
      <c r="Q11524" s="3"/>
      <c r="S11524" s="3"/>
    </row>
    <row r="11525" spans="15:19" x14ac:dyDescent="0.25">
      <c r="O11525" s="3"/>
      <c r="P11525" s="3"/>
      <c r="Q11525" s="3"/>
      <c r="S11525" s="3"/>
    </row>
    <row r="11526" spans="15:19" x14ac:dyDescent="0.25">
      <c r="O11526" s="3"/>
      <c r="P11526" s="3"/>
      <c r="Q11526" s="3"/>
      <c r="S11526" s="3"/>
    </row>
    <row r="11527" spans="15:19" x14ac:dyDescent="0.25">
      <c r="O11527" s="3"/>
      <c r="P11527" s="3"/>
      <c r="Q11527" s="3"/>
      <c r="S11527" s="3"/>
    </row>
    <row r="11528" spans="15:19" x14ac:dyDescent="0.25">
      <c r="O11528" s="3"/>
      <c r="P11528" s="3"/>
      <c r="Q11528" s="3"/>
      <c r="S11528" s="3"/>
    </row>
    <row r="11529" spans="15:19" x14ac:dyDescent="0.25">
      <c r="O11529" s="3"/>
      <c r="P11529" s="3"/>
      <c r="Q11529" s="3"/>
      <c r="S11529" s="3"/>
    </row>
    <row r="11530" spans="15:19" x14ac:dyDescent="0.25">
      <c r="O11530" s="3"/>
      <c r="P11530" s="3"/>
      <c r="Q11530" s="3"/>
      <c r="S11530" s="3"/>
    </row>
    <row r="11531" spans="15:19" x14ac:dyDescent="0.25">
      <c r="O11531" s="3"/>
      <c r="P11531" s="3"/>
      <c r="Q11531" s="3"/>
      <c r="S11531" s="3"/>
    </row>
    <row r="11532" spans="15:19" x14ac:dyDescent="0.25">
      <c r="O11532" s="3"/>
      <c r="P11532" s="3"/>
      <c r="Q11532" s="3"/>
      <c r="S11532" s="3"/>
    </row>
    <row r="11533" spans="15:19" x14ac:dyDescent="0.25">
      <c r="O11533" s="3"/>
      <c r="P11533" s="3"/>
      <c r="Q11533" s="3"/>
      <c r="S11533" s="3"/>
    </row>
    <row r="11534" spans="15:19" x14ac:dyDescent="0.25">
      <c r="O11534" s="3"/>
      <c r="P11534" s="3"/>
      <c r="Q11534" s="3"/>
      <c r="S11534" s="3"/>
    </row>
    <row r="11535" spans="15:19" x14ac:dyDescent="0.25">
      <c r="O11535" s="3"/>
      <c r="P11535" s="3"/>
      <c r="Q11535" s="3"/>
      <c r="S11535" s="3"/>
    </row>
    <row r="11536" spans="15:19" x14ac:dyDescent="0.25">
      <c r="O11536" s="3"/>
      <c r="P11536" s="3"/>
      <c r="Q11536" s="3"/>
      <c r="S11536" s="3"/>
    </row>
    <row r="11537" spans="15:19" x14ac:dyDescent="0.25">
      <c r="O11537" s="3"/>
      <c r="P11537" s="3"/>
      <c r="Q11537" s="3"/>
      <c r="S11537" s="3"/>
    </row>
    <row r="11538" spans="15:19" x14ac:dyDescent="0.25">
      <c r="O11538" s="3"/>
      <c r="P11538" s="3"/>
      <c r="Q11538" s="3"/>
      <c r="S11538" s="3"/>
    </row>
    <row r="11539" spans="15:19" x14ac:dyDescent="0.25">
      <c r="O11539" s="3"/>
      <c r="P11539" s="3"/>
      <c r="Q11539" s="3"/>
      <c r="S11539" s="3"/>
    </row>
    <row r="11540" spans="15:19" x14ac:dyDescent="0.25">
      <c r="O11540" s="3"/>
      <c r="P11540" s="3"/>
      <c r="Q11540" s="3"/>
      <c r="S11540" s="3"/>
    </row>
    <row r="11541" spans="15:19" x14ac:dyDescent="0.25">
      <c r="O11541" s="3"/>
      <c r="P11541" s="3"/>
      <c r="Q11541" s="3"/>
      <c r="S11541" s="3"/>
    </row>
    <row r="11542" spans="15:19" x14ac:dyDescent="0.25">
      <c r="O11542" s="3"/>
      <c r="P11542" s="3"/>
      <c r="Q11542" s="3"/>
      <c r="S11542" s="3"/>
    </row>
    <row r="11543" spans="15:19" x14ac:dyDescent="0.25">
      <c r="O11543" s="3"/>
      <c r="P11543" s="3"/>
      <c r="Q11543" s="3"/>
      <c r="S11543" s="3"/>
    </row>
    <row r="11544" spans="15:19" x14ac:dyDescent="0.25">
      <c r="O11544" s="3"/>
      <c r="P11544" s="3"/>
      <c r="Q11544" s="3"/>
      <c r="S11544" s="3"/>
    </row>
    <row r="11545" spans="15:19" x14ac:dyDescent="0.25">
      <c r="O11545" s="3"/>
      <c r="P11545" s="3"/>
      <c r="Q11545" s="3"/>
      <c r="S11545" s="3"/>
    </row>
    <row r="11546" spans="15:19" x14ac:dyDescent="0.25">
      <c r="O11546" s="3"/>
      <c r="P11546" s="3"/>
      <c r="Q11546" s="3"/>
      <c r="S11546" s="3"/>
    </row>
    <row r="11547" spans="15:19" x14ac:dyDescent="0.25">
      <c r="O11547" s="3"/>
      <c r="P11547" s="3"/>
      <c r="Q11547" s="3"/>
      <c r="S11547" s="3"/>
    </row>
    <row r="11548" spans="15:19" x14ac:dyDescent="0.25">
      <c r="O11548" s="3"/>
      <c r="P11548" s="3"/>
      <c r="Q11548" s="3"/>
      <c r="S11548" s="3"/>
    </row>
    <row r="11549" spans="15:19" x14ac:dyDescent="0.25">
      <c r="O11549" s="3"/>
      <c r="P11549" s="3"/>
      <c r="Q11549" s="3"/>
      <c r="S11549" s="3"/>
    </row>
    <row r="11550" spans="15:19" x14ac:dyDescent="0.25">
      <c r="O11550" s="3"/>
      <c r="P11550" s="3"/>
      <c r="Q11550" s="3"/>
      <c r="S11550" s="3"/>
    </row>
    <row r="11551" spans="15:19" x14ac:dyDescent="0.25">
      <c r="O11551" s="3"/>
      <c r="P11551" s="3"/>
      <c r="Q11551" s="3"/>
      <c r="S11551" s="3"/>
    </row>
    <row r="11552" spans="15:19" x14ac:dyDescent="0.25">
      <c r="O11552" s="3"/>
      <c r="P11552" s="3"/>
      <c r="Q11552" s="3"/>
      <c r="S11552" s="3"/>
    </row>
    <row r="11553" spans="15:19" x14ac:dyDescent="0.25">
      <c r="O11553" s="3"/>
      <c r="P11553" s="3"/>
      <c r="Q11553" s="3"/>
      <c r="S11553" s="3"/>
    </row>
    <row r="11554" spans="15:19" x14ac:dyDescent="0.25">
      <c r="O11554" s="3"/>
      <c r="P11554" s="3"/>
      <c r="Q11554" s="3"/>
      <c r="S11554" s="3"/>
    </row>
    <row r="11555" spans="15:19" x14ac:dyDescent="0.25">
      <c r="O11555" s="3"/>
      <c r="P11555" s="3"/>
      <c r="Q11555" s="3"/>
      <c r="S11555" s="3"/>
    </row>
    <row r="11556" spans="15:19" x14ac:dyDescent="0.25">
      <c r="O11556" s="3"/>
      <c r="P11556" s="3"/>
      <c r="Q11556" s="3"/>
      <c r="S11556" s="3"/>
    </row>
    <row r="11557" spans="15:19" x14ac:dyDescent="0.25">
      <c r="O11557" s="3"/>
      <c r="P11557" s="3"/>
      <c r="Q11557" s="3"/>
      <c r="S11557" s="3"/>
    </row>
    <row r="11558" spans="15:19" x14ac:dyDescent="0.25">
      <c r="O11558" s="3"/>
      <c r="P11558" s="3"/>
      <c r="Q11558" s="3"/>
      <c r="S11558" s="3"/>
    </row>
    <row r="11559" spans="15:19" x14ac:dyDescent="0.25">
      <c r="O11559" s="3"/>
      <c r="P11559" s="3"/>
      <c r="Q11559" s="3"/>
      <c r="S11559" s="3"/>
    </row>
    <row r="11560" spans="15:19" x14ac:dyDescent="0.25">
      <c r="O11560" s="3"/>
      <c r="P11560" s="3"/>
      <c r="Q11560" s="3"/>
      <c r="S11560" s="3"/>
    </row>
    <row r="11561" spans="15:19" x14ac:dyDescent="0.25">
      <c r="O11561" s="3"/>
      <c r="P11561" s="3"/>
      <c r="Q11561" s="3"/>
      <c r="S11561" s="3"/>
    </row>
    <row r="11562" spans="15:19" x14ac:dyDescent="0.25">
      <c r="O11562" s="3"/>
      <c r="P11562" s="3"/>
      <c r="Q11562" s="3"/>
      <c r="S11562" s="3"/>
    </row>
    <row r="11563" spans="15:19" x14ac:dyDescent="0.25">
      <c r="O11563" s="3"/>
      <c r="P11563" s="3"/>
      <c r="Q11563" s="3"/>
      <c r="S11563" s="3"/>
    </row>
    <row r="11564" spans="15:19" x14ac:dyDescent="0.25">
      <c r="O11564" s="3"/>
      <c r="P11564" s="3"/>
      <c r="Q11564" s="3"/>
      <c r="S11564" s="3"/>
    </row>
    <row r="11565" spans="15:19" x14ac:dyDescent="0.25">
      <c r="O11565" s="3"/>
      <c r="P11565" s="3"/>
      <c r="Q11565" s="3"/>
      <c r="S11565" s="3"/>
    </row>
    <row r="11566" spans="15:19" x14ac:dyDescent="0.25">
      <c r="O11566" s="3"/>
      <c r="P11566" s="3"/>
      <c r="Q11566" s="3"/>
      <c r="S11566" s="3"/>
    </row>
    <row r="11567" spans="15:19" x14ac:dyDescent="0.25">
      <c r="O11567" s="3"/>
      <c r="P11567" s="3"/>
      <c r="Q11567" s="3"/>
      <c r="S11567" s="3"/>
    </row>
    <row r="11568" spans="15:19" x14ac:dyDescent="0.25">
      <c r="O11568" s="3"/>
      <c r="P11568" s="3"/>
      <c r="Q11568" s="3"/>
      <c r="S11568" s="3"/>
    </row>
    <row r="11569" spans="15:19" x14ac:dyDescent="0.25">
      <c r="O11569" s="3"/>
      <c r="P11569" s="3"/>
      <c r="Q11569" s="3"/>
      <c r="S11569" s="3"/>
    </row>
    <row r="11570" spans="15:19" x14ac:dyDescent="0.25">
      <c r="O11570" s="3"/>
      <c r="P11570" s="3"/>
      <c r="Q11570" s="3"/>
      <c r="S11570" s="3"/>
    </row>
    <row r="11571" spans="15:19" x14ac:dyDescent="0.25">
      <c r="O11571" s="3"/>
      <c r="P11571" s="3"/>
      <c r="Q11571" s="3"/>
      <c r="S11571" s="3"/>
    </row>
    <row r="11572" spans="15:19" x14ac:dyDescent="0.25">
      <c r="O11572" s="3"/>
      <c r="P11572" s="3"/>
      <c r="Q11572" s="3"/>
      <c r="S11572" s="3"/>
    </row>
    <row r="11573" spans="15:19" x14ac:dyDescent="0.25">
      <c r="O11573" s="3"/>
      <c r="P11573" s="3"/>
      <c r="Q11573" s="3"/>
      <c r="S11573" s="3"/>
    </row>
    <row r="11574" spans="15:19" x14ac:dyDescent="0.25">
      <c r="O11574" s="3"/>
      <c r="P11574" s="3"/>
      <c r="Q11574" s="3"/>
      <c r="S11574" s="3"/>
    </row>
    <row r="11575" spans="15:19" x14ac:dyDescent="0.25">
      <c r="O11575" s="3"/>
      <c r="P11575" s="3"/>
      <c r="Q11575" s="3"/>
      <c r="S11575" s="3"/>
    </row>
    <row r="11576" spans="15:19" x14ac:dyDescent="0.25">
      <c r="O11576" s="3"/>
      <c r="P11576" s="3"/>
      <c r="Q11576" s="3"/>
      <c r="S11576" s="3"/>
    </row>
    <row r="11577" spans="15:19" x14ac:dyDescent="0.25">
      <c r="O11577" s="3"/>
      <c r="P11577" s="3"/>
      <c r="Q11577" s="3"/>
      <c r="S11577" s="3"/>
    </row>
    <row r="11578" spans="15:19" x14ac:dyDescent="0.25">
      <c r="O11578" s="3"/>
      <c r="P11578" s="3"/>
      <c r="Q11578" s="3"/>
      <c r="S11578" s="3"/>
    </row>
    <row r="11579" spans="15:19" x14ac:dyDescent="0.25">
      <c r="O11579" s="3"/>
      <c r="P11579" s="3"/>
      <c r="Q11579" s="3"/>
      <c r="S11579" s="3"/>
    </row>
    <row r="11580" spans="15:19" x14ac:dyDescent="0.25">
      <c r="O11580" s="3"/>
      <c r="P11580" s="3"/>
      <c r="Q11580" s="3"/>
      <c r="S11580" s="3"/>
    </row>
    <row r="11581" spans="15:19" x14ac:dyDescent="0.25">
      <c r="O11581" s="3"/>
      <c r="P11581" s="3"/>
      <c r="Q11581" s="3"/>
      <c r="S11581" s="3"/>
    </row>
    <row r="11582" spans="15:19" x14ac:dyDescent="0.25">
      <c r="O11582" s="3"/>
      <c r="P11582" s="3"/>
      <c r="Q11582" s="3"/>
      <c r="S11582" s="3"/>
    </row>
    <row r="11583" spans="15:19" x14ac:dyDescent="0.25">
      <c r="O11583" s="3"/>
      <c r="P11583" s="3"/>
      <c r="Q11583" s="3"/>
      <c r="S11583" s="3"/>
    </row>
    <row r="11584" spans="15:19" x14ac:dyDescent="0.25">
      <c r="O11584" s="3"/>
      <c r="P11584" s="3"/>
      <c r="Q11584" s="3"/>
      <c r="S11584" s="3"/>
    </row>
    <row r="11585" spans="15:19" x14ac:dyDescent="0.25">
      <c r="O11585" s="3"/>
      <c r="P11585" s="3"/>
      <c r="Q11585" s="3"/>
      <c r="S11585" s="3"/>
    </row>
    <row r="11586" spans="15:19" x14ac:dyDescent="0.25">
      <c r="O11586" s="3"/>
      <c r="P11586" s="3"/>
      <c r="Q11586" s="3"/>
      <c r="S11586" s="3"/>
    </row>
    <row r="11587" spans="15:19" x14ac:dyDescent="0.25">
      <c r="O11587" s="3"/>
      <c r="P11587" s="3"/>
      <c r="Q11587" s="3"/>
      <c r="S11587" s="3"/>
    </row>
    <row r="11588" spans="15:19" x14ac:dyDescent="0.25">
      <c r="O11588" s="3"/>
      <c r="P11588" s="3"/>
      <c r="Q11588" s="3"/>
      <c r="S11588" s="3"/>
    </row>
    <row r="11589" spans="15:19" x14ac:dyDescent="0.25">
      <c r="O11589" s="3"/>
      <c r="P11589" s="3"/>
      <c r="Q11589" s="3"/>
      <c r="S11589" s="3"/>
    </row>
    <row r="11590" spans="15:19" x14ac:dyDescent="0.25">
      <c r="O11590" s="3"/>
      <c r="P11590" s="3"/>
      <c r="Q11590" s="3"/>
      <c r="S11590" s="3"/>
    </row>
    <row r="11591" spans="15:19" x14ac:dyDescent="0.25">
      <c r="O11591" s="3"/>
      <c r="P11591" s="3"/>
      <c r="Q11591" s="3"/>
      <c r="S11591" s="3"/>
    </row>
    <row r="11592" spans="15:19" x14ac:dyDescent="0.25">
      <c r="O11592" s="3"/>
      <c r="P11592" s="3"/>
      <c r="Q11592" s="3"/>
      <c r="S11592" s="3"/>
    </row>
    <row r="11593" spans="15:19" x14ac:dyDescent="0.25">
      <c r="O11593" s="3"/>
      <c r="P11593" s="3"/>
      <c r="Q11593" s="3"/>
      <c r="S11593" s="3"/>
    </row>
    <row r="11594" spans="15:19" x14ac:dyDescent="0.25">
      <c r="O11594" s="3"/>
      <c r="P11594" s="3"/>
      <c r="Q11594" s="3"/>
      <c r="S11594" s="3"/>
    </row>
    <row r="11595" spans="15:19" x14ac:dyDescent="0.25">
      <c r="O11595" s="3"/>
      <c r="P11595" s="3"/>
      <c r="Q11595" s="3"/>
      <c r="S11595" s="3"/>
    </row>
    <row r="11596" spans="15:19" x14ac:dyDescent="0.25">
      <c r="O11596" s="3"/>
      <c r="P11596" s="3"/>
      <c r="Q11596" s="3"/>
      <c r="S11596" s="3"/>
    </row>
    <row r="11597" spans="15:19" x14ac:dyDescent="0.25">
      <c r="O11597" s="3"/>
      <c r="P11597" s="3"/>
      <c r="Q11597" s="3"/>
      <c r="S11597" s="3"/>
    </row>
    <row r="11598" spans="15:19" x14ac:dyDescent="0.25">
      <c r="O11598" s="3"/>
      <c r="P11598" s="3"/>
      <c r="Q11598" s="3"/>
      <c r="S11598" s="3"/>
    </row>
    <row r="11599" spans="15:19" x14ac:dyDescent="0.25">
      <c r="O11599" s="3"/>
      <c r="P11599" s="3"/>
      <c r="Q11599" s="3"/>
      <c r="S11599" s="3"/>
    </row>
    <row r="11600" spans="15:19" x14ac:dyDescent="0.25">
      <c r="O11600" s="3"/>
      <c r="P11600" s="3"/>
      <c r="Q11600" s="3"/>
      <c r="S11600" s="3"/>
    </row>
    <row r="11601" spans="15:19" x14ac:dyDescent="0.25">
      <c r="O11601" s="3"/>
      <c r="P11601" s="3"/>
      <c r="Q11601" s="3"/>
      <c r="S11601" s="3"/>
    </row>
    <row r="11602" spans="15:19" x14ac:dyDescent="0.25">
      <c r="O11602" s="3"/>
      <c r="P11602" s="3"/>
      <c r="Q11602" s="3"/>
      <c r="S11602" s="3"/>
    </row>
    <row r="11603" spans="15:19" x14ac:dyDescent="0.25">
      <c r="O11603" s="3"/>
      <c r="P11603" s="3"/>
      <c r="Q11603" s="3"/>
      <c r="S11603" s="3"/>
    </row>
    <row r="11604" spans="15:19" x14ac:dyDescent="0.25">
      <c r="O11604" s="3"/>
      <c r="P11604" s="3"/>
      <c r="Q11604" s="3"/>
      <c r="S11604" s="3"/>
    </row>
    <row r="11605" spans="15:19" x14ac:dyDescent="0.25">
      <c r="O11605" s="3"/>
      <c r="P11605" s="3"/>
      <c r="Q11605" s="3"/>
      <c r="S11605" s="3"/>
    </row>
    <row r="11606" spans="15:19" x14ac:dyDescent="0.25">
      <c r="O11606" s="3"/>
      <c r="P11606" s="3"/>
      <c r="Q11606" s="3"/>
      <c r="S11606" s="3"/>
    </row>
    <row r="11607" spans="15:19" x14ac:dyDescent="0.25">
      <c r="O11607" s="3"/>
      <c r="P11607" s="3"/>
      <c r="Q11607" s="3"/>
      <c r="S11607" s="3"/>
    </row>
    <row r="11608" spans="15:19" x14ac:dyDescent="0.25">
      <c r="O11608" s="3"/>
      <c r="P11608" s="3"/>
      <c r="Q11608" s="3"/>
      <c r="S11608" s="3"/>
    </row>
    <row r="11609" spans="15:19" x14ac:dyDescent="0.25">
      <c r="O11609" s="3"/>
      <c r="P11609" s="3"/>
      <c r="Q11609" s="3"/>
      <c r="S11609" s="3"/>
    </row>
    <row r="11610" spans="15:19" x14ac:dyDescent="0.25">
      <c r="O11610" s="3"/>
      <c r="P11610" s="3"/>
      <c r="Q11610" s="3"/>
      <c r="S11610" s="3"/>
    </row>
    <row r="11611" spans="15:19" x14ac:dyDescent="0.25">
      <c r="O11611" s="3"/>
      <c r="P11611" s="3"/>
      <c r="Q11611" s="3"/>
      <c r="S11611" s="3"/>
    </row>
    <row r="11612" spans="15:19" x14ac:dyDescent="0.25">
      <c r="O11612" s="3"/>
      <c r="P11612" s="3"/>
      <c r="Q11612" s="3"/>
      <c r="S11612" s="3"/>
    </row>
    <row r="11613" spans="15:19" x14ac:dyDescent="0.25">
      <c r="O11613" s="3"/>
      <c r="P11613" s="3"/>
      <c r="Q11613" s="3"/>
      <c r="S11613" s="3"/>
    </row>
    <row r="11614" spans="15:19" x14ac:dyDescent="0.25">
      <c r="O11614" s="3"/>
      <c r="P11614" s="3"/>
      <c r="Q11614" s="3"/>
      <c r="S11614" s="3"/>
    </row>
    <row r="11615" spans="15:19" x14ac:dyDescent="0.25">
      <c r="O11615" s="3"/>
      <c r="P11615" s="3"/>
      <c r="Q11615" s="3"/>
      <c r="S11615" s="3"/>
    </row>
    <row r="11616" spans="15:19" x14ac:dyDescent="0.25">
      <c r="O11616" s="3"/>
      <c r="P11616" s="3"/>
      <c r="Q11616" s="3"/>
      <c r="S11616" s="3"/>
    </row>
    <row r="11617" spans="15:19" x14ac:dyDescent="0.25">
      <c r="O11617" s="3"/>
      <c r="P11617" s="3"/>
      <c r="Q11617" s="3"/>
      <c r="S11617" s="3"/>
    </row>
    <row r="11618" spans="15:19" x14ac:dyDescent="0.25">
      <c r="O11618" s="3"/>
      <c r="P11618" s="3"/>
      <c r="Q11618" s="3"/>
      <c r="S11618" s="3"/>
    </row>
    <row r="11619" spans="15:19" x14ac:dyDescent="0.25">
      <c r="O11619" s="3"/>
      <c r="P11619" s="3"/>
      <c r="Q11619" s="3"/>
      <c r="S11619" s="3"/>
    </row>
    <row r="11620" spans="15:19" x14ac:dyDescent="0.25">
      <c r="O11620" s="3"/>
      <c r="P11620" s="3"/>
      <c r="Q11620" s="3"/>
      <c r="S11620" s="3"/>
    </row>
    <row r="11621" spans="15:19" x14ac:dyDescent="0.25">
      <c r="O11621" s="3"/>
      <c r="P11621" s="3"/>
      <c r="Q11621" s="3"/>
      <c r="S11621" s="3"/>
    </row>
    <row r="11622" spans="15:19" x14ac:dyDescent="0.25">
      <c r="O11622" s="3"/>
      <c r="P11622" s="3"/>
      <c r="Q11622" s="3"/>
      <c r="S11622" s="3"/>
    </row>
    <row r="11623" spans="15:19" x14ac:dyDescent="0.25">
      <c r="O11623" s="3"/>
      <c r="P11623" s="3"/>
      <c r="Q11623" s="3"/>
      <c r="S11623" s="3"/>
    </row>
    <row r="11624" spans="15:19" x14ac:dyDescent="0.25">
      <c r="O11624" s="3"/>
      <c r="P11624" s="3"/>
      <c r="Q11624" s="3"/>
      <c r="S11624" s="3"/>
    </row>
    <row r="11625" spans="15:19" x14ac:dyDescent="0.25">
      <c r="O11625" s="3"/>
      <c r="P11625" s="3"/>
      <c r="Q11625" s="3"/>
      <c r="S11625" s="3"/>
    </row>
    <row r="11626" spans="15:19" x14ac:dyDescent="0.25">
      <c r="O11626" s="3"/>
      <c r="P11626" s="3"/>
      <c r="Q11626" s="3"/>
      <c r="S11626" s="3"/>
    </row>
    <row r="11627" spans="15:19" x14ac:dyDescent="0.25">
      <c r="O11627" s="3"/>
      <c r="P11627" s="3"/>
      <c r="Q11627" s="3"/>
      <c r="S11627" s="3"/>
    </row>
    <row r="11628" spans="15:19" x14ac:dyDescent="0.25">
      <c r="O11628" s="3"/>
      <c r="P11628" s="3"/>
      <c r="Q11628" s="3"/>
      <c r="S11628" s="3"/>
    </row>
    <row r="11629" spans="15:19" x14ac:dyDescent="0.25">
      <c r="O11629" s="3"/>
      <c r="P11629" s="3"/>
      <c r="Q11629" s="3"/>
      <c r="S11629" s="3"/>
    </row>
    <row r="11630" spans="15:19" x14ac:dyDescent="0.25">
      <c r="O11630" s="3"/>
      <c r="P11630" s="3"/>
      <c r="Q11630" s="3"/>
      <c r="S11630" s="3"/>
    </row>
    <row r="11631" spans="15:19" x14ac:dyDescent="0.25">
      <c r="O11631" s="3"/>
      <c r="P11631" s="3"/>
      <c r="Q11631" s="3"/>
      <c r="S11631" s="3"/>
    </row>
    <row r="11632" spans="15:19" x14ac:dyDescent="0.25">
      <c r="O11632" s="3"/>
      <c r="P11632" s="3"/>
      <c r="Q11632" s="3"/>
      <c r="S11632" s="3"/>
    </row>
    <row r="11633" spans="15:19" x14ac:dyDescent="0.25">
      <c r="O11633" s="3"/>
      <c r="P11633" s="3"/>
      <c r="Q11633" s="3"/>
      <c r="S11633" s="3"/>
    </row>
    <row r="11634" spans="15:19" x14ac:dyDescent="0.25">
      <c r="O11634" s="3"/>
      <c r="P11634" s="3"/>
      <c r="Q11634" s="3"/>
      <c r="S11634" s="3"/>
    </row>
    <row r="11635" spans="15:19" x14ac:dyDescent="0.25">
      <c r="O11635" s="3"/>
      <c r="P11635" s="3"/>
      <c r="Q11635" s="3"/>
      <c r="S11635" s="3"/>
    </row>
    <row r="11636" spans="15:19" x14ac:dyDescent="0.25">
      <c r="O11636" s="3"/>
      <c r="P11636" s="3"/>
      <c r="Q11636" s="3"/>
      <c r="S11636" s="3"/>
    </row>
    <row r="11637" spans="15:19" x14ac:dyDescent="0.25">
      <c r="O11637" s="3"/>
      <c r="P11637" s="3"/>
      <c r="Q11637" s="3"/>
      <c r="S11637" s="3"/>
    </row>
    <row r="11638" spans="15:19" x14ac:dyDescent="0.25">
      <c r="O11638" s="3"/>
      <c r="P11638" s="3"/>
      <c r="Q11638" s="3"/>
      <c r="S11638" s="3"/>
    </row>
    <row r="11639" spans="15:19" x14ac:dyDescent="0.25">
      <c r="O11639" s="3"/>
      <c r="P11639" s="3"/>
      <c r="Q11639" s="3"/>
      <c r="S11639" s="3"/>
    </row>
    <row r="11640" spans="15:19" x14ac:dyDescent="0.25">
      <c r="O11640" s="3"/>
      <c r="P11640" s="3"/>
      <c r="Q11640" s="3"/>
      <c r="S11640" s="3"/>
    </row>
    <row r="11641" spans="15:19" x14ac:dyDescent="0.25">
      <c r="O11641" s="3"/>
      <c r="P11641" s="3"/>
      <c r="Q11641" s="3"/>
      <c r="S11641" s="3"/>
    </row>
    <row r="11642" spans="15:19" x14ac:dyDescent="0.25">
      <c r="O11642" s="3"/>
      <c r="P11642" s="3"/>
      <c r="Q11642" s="3"/>
      <c r="S11642" s="3"/>
    </row>
    <row r="11643" spans="15:19" x14ac:dyDescent="0.25">
      <c r="O11643" s="3"/>
      <c r="P11643" s="3"/>
      <c r="Q11643" s="3"/>
      <c r="S11643" s="3"/>
    </row>
    <row r="11644" spans="15:19" x14ac:dyDescent="0.25">
      <c r="O11644" s="3"/>
      <c r="P11644" s="3"/>
      <c r="Q11644" s="3"/>
      <c r="S11644" s="3"/>
    </row>
    <row r="11645" spans="15:19" x14ac:dyDescent="0.25">
      <c r="O11645" s="3"/>
      <c r="P11645" s="3"/>
      <c r="Q11645" s="3"/>
      <c r="S11645" s="3"/>
    </row>
    <row r="11646" spans="15:19" x14ac:dyDescent="0.25">
      <c r="O11646" s="3"/>
      <c r="P11646" s="3"/>
      <c r="Q11646" s="3"/>
      <c r="S11646" s="3"/>
    </row>
    <row r="11647" spans="15:19" x14ac:dyDescent="0.25">
      <c r="O11647" s="3"/>
      <c r="P11647" s="3"/>
      <c r="Q11647" s="3"/>
      <c r="S11647" s="3"/>
    </row>
    <row r="11648" spans="15:19" x14ac:dyDescent="0.25">
      <c r="O11648" s="3"/>
      <c r="P11648" s="3"/>
      <c r="Q11648" s="3"/>
      <c r="S11648" s="3"/>
    </row>
    <row r="11649" spans="15:19" x14ac:dyDescent="0.25">
      <c r="O11649" s="3"/>
      <c r="P11649" s="3"/>
      <c r="Q11649" s="3"/>
      <c r="S11649" s="3"/>
    </row>
    <row r="11650" spans="15:19" x14ac:dyDescent="0.25">
      <c r="O11650" s="3"/>
      <c r="P11650" s="3"/>
      <c r="Q11650" s="3"/>
      <c r="S11650" s="3"/>
    </row>
    <row r="11651" spans="15:19" x14ac:dyDescent="0.25">
      <c r="O11651" s="3"/>
      <c r="P11651" s="3"/>
      <c r="Q11651" s="3"/>
      <c r="S11651" s="3"/>
    </row>
    <row r="11652" spans="15:19" x14ac:dyDescent="0.25">
      <c r="O11652" s="3"/>
      <c r="P11652" s="3"/>
      <c r="Q11652" s="3"/>
      <c r="S11652" s="3"/>
    </row>
    <row r="11653" spans="15:19" x14ac:dyDescent="0.25">
      <c r="O11653" s="3"/>
      <c r="P11653" s="3"/>
      <c r="Q11653" s="3"/>
      <c r="S11653" s="3"/>
    </row>
    <row r="11654" spans="15:19" x14ac:dyDescent="0.25">
      <c r="O11654" s="3"/>
      <c r="P11654" s="3"/>
      <c r="Q11654" s="3"/>
      <c r="S11654" s="3"/>
    </row>
    <row r="11655" spans="15:19" x14ac:dyDescent="0.25">
      <c r="O11655" s="3"/>
      <c r="P11655" s="3"/>
      <c r="Q11655" s="3"/>
      <c r="S11655" s="3"/>
    </row>
    <row r="11656" spans="15:19" x14ac:dyDescent="0.25">
      <c r="O11656" s="3"/>
      <c r="P11656" s="3"/>
      <c r="Q11656" s="3"/>
      <c r="S11656" s="3"/>
    </row>
    <row r="11657" spans="15:19" x14ac:dyDescent="0.25">
      <c r="O11657" s="3"/>
      <c r="P11657" s="3"/>
      <c r="Q11657" s="3"/>
      <c r="S11657" s="3"/>
    </row>
    <row r="11658" spans="15:19" x14ac:dyDescent="0.25">
      <c r="O11658" s="3"/>
      <c r="P11658" s="3"/>
      <c r="Q11658" s="3"/>
      <c r="S11658" s="3"/>
    </row>
    <row r="11659" spans="15:19" x14ac:dyDescent="0.25">
      <c r="O11659" s="3"/>
      <c r="P11659" s="3"/>
      <c r="Q11659" s="3"/>
      <c r="S11659" s="3"/>
    </row>
    <row r="11660" spans="15:19" x14ac:dyDescent="0.25">
      <c r="O11660" s="3"/>
      <c r="P11660" s="3"/>
      <c r="Q11660" s="3"/>
      <c r="S11660" s="3"/>
    </row>
    <row r="11661" spans="15:19" x14ac:dyDescent="0.25">
      <c r="O11661" s="3"/>
      <c r="P11661" s="3"/>
      <c r="Q11661" s="3"/>
      <c r="S11661" s="3"/>
    </row>
    <row r="11662" spans="15:19" x14ac:dyDescent="0.25">
      <c r="O11662" s="3"/>
      <c r="P11662" s="3"/>
      <c r="Q11662" s="3"/>
      <c r="S11662" s="3"/>
    </row>
    <row r="11663" spans="15:19" x14ac:dyDescent="0.25">
      <c r="O11663" s="3"/>
      <c r="P11663" s="3"/>
      <c r="Q11663" s="3"/>
      <c r="S11663" s="3"/>
    </row>
    <row r="11664" spans="15:19" x14ac:dyDescent="0.25">
      <c r="O11664" s="3"/>
      <c r="P11664" s="3"/>
      <c r="Q11664" s="3"/>
      <c r="S11664" s="3"/>
    </row>
    <row r="11665" spans="15:19" x14ac:dyDescent="0.25">
      <c r="O11665" s="3"/>
      <c r="P11665" s="3"/>
      <c r="Q11665" s="3"/>
      <c r="S11665" s="3"/>
    </row>
    <row r="11666" spans="15:19" x14ac:dyDescent="0.25">
      <c r="O11666" s="3"/>
      <c r="P11666" s="3"/>
      <c r="Q11666" s="3"/>
      <c r="S11666" s="3"/>
    </row>
    <row r="11667" spans="15:19" x14ac:dyDescent="0.25">
      <c r="O11667" s="3"/>
      <c r="P11667" s="3"/>
      <c r="Q11667" s="3"/>
      <c r="S11667" s="3"/>
    </row>
    <row r="11668" spans="15:19" x14ac:dyDescent="0.25">
      <c r="O11668" s="3"/>
      <c r="P11668" s="3"/>
      <c r="Q11668" s="3"/>
      <c r="S11668" s="3"/>
    </row>
    <row r="11669" spans="15:19" x14ac:dyDescent="0.25">
      <c r="O11669" s="3"/>
      <c r="P11669" s="3"/>
      <c r="Q11669" s="3"/>
      <c r="S11669" s="3"/>
    </row>
    <row r="11670" spans="15:19" x14ac:dyDescent="0.25">
      <c r="O11670" s="3"/>
      <c r="P11670" s="3"/>
      <c r="Q11670" s="3"/>
      <c r="S11670" s="3"/>
    </row>
    <row r="11671" spans="15:19" x14ac:dyDescent="0.25">
      <c r="O11671" s="3"/>
      <c r="P11671" s="3"/>
      <c r="Q11671" s="3"/>
      <c r="S11671" s="3"/>
    </row>
    <row r="11672" spans="15:19" x14ac:dyDescent="0.25">
      <c r="O11672" s="3"/>
      <c r="P11672" s="3"/>
      <c r="Q11672" s="3"/>
      <c r="S11672" s="3"/>
    </row>
    <row r="11673" spans="15:19" x14ac:dyDescent="0.25">
      <c r="O11673" s="3"/>
      <c r="P11673" s="3"/>
      <c r="Q11673" s="3"/>
      <c r="S11673" s="3"/>
    </row>
    <row r="11674" spans="15:19" x14ac:dyDescent="0.25">
      <c r="O11674" s="3"/>
      <c r="P11674" s="3"/>
      <c r="Q11674" s="3"/>
      <c r="S11674" s="3"/>
    </row>
    <row r="11675" spans="15:19" x14ac:dyDescent="0.25">
      <c r="O11675" s="3"/>
      <c r="P11675" s="3"/>
      <c r="Q11675" s="3"/>
      <c r="S11675" s="3"/>
    </row>
    <row r="11676" spans="15:19" x14ac:dyDescent="0.25">
      <c r="O11676" s="3"/>
      <c r="P11676" s="3"/>
      <c r="Q11676" s="3"/>
      <c r="S11676" s="3"/>
    </row>
    <row r="11677" spans="15:19" x14ac:dyDescent="0.25">
      <c r="O11677" s="3"/>
      <c r="P11677" s="3"/>
      <c r="Q11677" s="3"/>
      <c r="S11677" s="3"/>
    </row>
    <row r="11678" spans="15:19" x14ac:dyDescent="0.25">
      <c r="O11678" s="3"/>
      <c r="P11678" s="3"/>
      <c r="Q11678" s="3"/>
      <c r="S11678" s="3"/>
    </row>
    <row r="11679" spans="15:19" x14ac:dyDescent="0.25">
      <c r="O11679" s="3"/>
      <c r="P11679" s="3"/>
      <c r="Q11679" s="3"/>
      <c r="S11679" s="3"/>
    </row>
    <row r="11680" spans="15:19" x14ac:dyDescent="0.25">
      <c r="O11680" s="3"/>
      <c r="P11680" s="3"/>
      <c r="Q11680" s="3"/>
      <c r="S11680" s="3"/>
    </row>
    <row r="11681" spans="15:19" x14ac:dyDescent="0.25">
      <c r="O11681" s="3"/>
      <c r="P11681" s="3"/>
      <c r="Q11681" s="3"/>
      <c r="S11681" s="3"/>
    </row>
    <row r="11682" spans="15:19" x14ac:dyDescent="0.25">
      <c r="O11682" s="3"/>
      <c r="P11682" s="3"/>
      <c r="Q11682" s="3"/>
      <c r="S11682" s="3"/>
    </row>
    <row r="11683" spans="15:19" x14ac:dyDescent="0.25">
      <c r="O11683" s="3"/>
      <c r="P11683" s="3"/>
      <c r="Q11683" s="3"/>
      <c r="S11683" s="3"/>
    </row>
    <row r="11684" spans="15:19" x14ac:dyDescent="0.25">
      <c r="O11684" s="3"/>
      <c r="P11684" s="3"/>
      <c r="Q11684" s="3"/>
      <c r="S11684" s="3"/>
    </row>
    <row r="11685" spans="15:19" x14ac:dyDescent="0.25">
      <c r="O11685" s="3"/>
      <c r="P11685" s="3"/>
      <c r="Q11685" s="3"/>
      <c r="S11685" s="3"/>
    </row>
    <row r="11686" spans="15:19" x14ac:dyDescent="0.25">
      <c r="O11686" s="3"/>
      <c r="P11686" s="3"/>
      <c r="Q11686" s="3"/>
      <c r="S11686" s="3"/>
    </row>
    <row r="11687" spans="15:19" x14ac:dyDescent="0.25">
      <c r="O11687" s="3"/>
      <c r="P11687" s="3"/>
      <c r="Q11687" s="3"/>
      <c r="S11687" s="3"/>
    </row>
    <row r="11688" spans="15:19" x14ac:dyDescent="0.25">
      <c r="O11688" s="3"/>
      <c r="P11688" s="3"/>
      <c r="Q11688" s="3"/>
      <c r="S11688" s="3"/>
    </row>
    <row r="11689" spans="15:19" x14ac:dyDescent="0.25">
      <c r="O11689" s="3"/>
      <c r="P11689" s="3"/>
      <c r="Q11689" s="3"/>
      <c r="S11689" s="3"/>
    </row>
    <row r="11690" spans="15:19" x14ac:dyDescent="0.25">
      <c r="O11690" s="3"/>
      <c r="P11690" s="3"/>
      <c r="Q11690" s="3"/>
      <c r="S11690" s="3"/>
    </row>
    <row r="11691" spans="15:19" x14ac:dyDescent="0.25">
      <c r="O11691" s="3"/>
      <c r="P11691" s="3"/>
      <c r="Q11691" s="3"/>
      <c r="S11691" s="3"/>
    </row>
    <row r="11692" spans="15:19" x14ac:dyDescent="0.25">
      <c r="O11692" s="3"/>
      <c r="P11692" s="3"/>
      <c r="Q11692" s="3"/>
      <c r="S11692" s="3"/>
    </row>
    <row r="11693" spans="15:19" x14ac:dyDescent="0.25">
      <c r="O11693" s="3"/>
      <c r="P11693" s="3"/>
      <c r="Q11693" s="3"/>
      <c r="S11693" s="3"/>
    </row>
    <row r="11694" spans="15:19" x14ac:dyDescent="0.25">
      <c r="O11694" s="3"/>
      <c r="P11694" s="3"/>
      <c r="Q11694" s="3"/>
      <c r="S11694" s="3"/>
    </row>
    <row r="11695" spans="15:19" x14ac:dyDescent="0.25">
      <c r="O11695" s="3"/>
      <c r="P11695" s="3"/>
      <c r="Q11695" s="3"/>
      <c r="S11695" s="3"/>
    </row>
    <row r="11696" spans="15:19" x14ac:dyDescent="0.25">
      <c r="O11696" s="3"/>
      <c r="P11696" s="3"/>
      <c r="Q11696" s="3"/>
      <c r="S11696" s="3"/>
    </row>
    <row r="11697" spans="15:19" x14ac:dyDescent="0.25">
      <c r="O11697" s="3"/>
      <c r="P11697" s="3"/>
      <c r="Q11697" s="3"/>
      <c r="S11697" s="3"/>
    </row>
    <row r="11698" spans="15:19" x14ac:dyDescent="0.25">
      <c r="O11698" s="3"/>
      <c r="P11698" s="3"/>
      <c r="Q11698" s="3"/>
      <c r="S11698" s="3"/>
    </row>
    <row r="11699" spans="15:19" x14ac:dyDescent="0.25">
      <c r="O11699" s="3"/>
      <c r="P11699" s="3"/>
      <c r="Q11699" s="3"/>
      <c r="S11699" s="3"/>
    </row>
    <row r="11700" spans="15:19" x14ac:dyDescent="0.25">
      <c r="O11700" s="3"/>
      <c r="P11700" s="3"/>
      <c r="Q11700" s="3"/>
      <c r="S11700" s="3"/>
    </row>
    <row r="11701" spans="15:19" x14ac:dyDescent="0.25">
      <c r="O11701" s="3"/>
      <c r="P11701" s="3"/>
      <c r="Q11701" s="3"/>
      <c r="S11701" s="3"/>
    </row>
    <row r="11702" spans="15:19" x14ac:dyDescent="0.25">
      <c r="O11702" s="3"/>
      <c r="P11702" s="3"/>
      <c r="Q11702" s="3"/>
      <c r="S11702" s="3"/>
    </row>
    <row r="11703" spans="15:19" x14ac:dyDescent="0.25">
      <c r="O11703" s="3"/>
      <c r="P11703" s="3"/>
      <c r="Q11703" s="3"/>
      <c r="S11703" s="3"/>
    </row>
    <row r="11704" spans="15:19" x14ac:dyDescent="0.25">
      <c r="O11704" s="3"/>
      <c r="P11704" s="3"/>
      <c r="Q11704" s="3"/>
      <c r="S11704" s="3"/>
    </row>
    <row r="11705" spans="15:19" x14ac:dyDescent="0.25">
      <c r="O11705" s="3"/>
      <c r="P11705" s="3"/>
      <c r="Q11705" s="3"/>
      <c r="S11705" s="3"/>
    </row>
    <row r="11706" spans="15:19" x14ac:dyDescent="0.25">
      <c r="O11706" s="3"/>
      <c r="P11706" s="3"/>
      <c r="Q11706" s="3"/>
      <c r="S11706" s="3"/>
    </row>
    <row r="11707" spans="15:19" x14ac:dyDescent="0.25">
      <c r="O11707" s="3"/>
      <c r="P11707" s="3"/>
      <c r="Q11707" s="3"/>
      <c r="S11707" s="3"/>
    </row>
    <row r="11708" spans="15:19" x14ac:dyDescent="0.25">
      <c r="O11708" s="3"/>
      <c r="P11708" s="3"/>
      <c r="Q11708" s="3"/>
      <c r="S11708" s="3"/>
    </row>
    <row r="11709" spans="15:19" x14ac:dyDescent="0.25">
      <c r="O11709" s="3"/>
      <c r="P11709" s="3"/>
      <c r="Q11709" s="3"/>
      <c r="S11709" s="3"/>
    </row>
    <row r="11710" spans="15:19" x14ac:dyDescent="0.25">
      <c r="O11710" s="3"/>
      <c r="P11710" s="3"/>
      <c r="Q11710" s="3"/>
      <c r="S11710" s="3"/>
    </row>
    <row r="11711" spans="15:19" x14ac:dyDescent="0.25">
      <c r="O11711" s="3"/>
      <c r="P11711" s="3"/>
      <c r="Q11711" s="3"/>
      <c r="S11711" s="3"/>
    </row>
    <row r="11712" spans="15:19" x14ac:dyDescent="0.25">
      <c r="O11712" s="3"/>
      <c r="P11712" s="3"/>
      <c r="Q11712" s="3"/>
      <c r="S11712" s="3"/>
    </row>
    <row r="11713" spans="15:19" x14ac:dyDescent="0.25">
      <c r="O11713" s="3"/>
      <c r="P11713" s="3"/>
      <c r="Q11713" s="3"/>
      <c r="S11713" s="3"/>
    </row>
    <row r="11714" spans="15:19" x14ac:dyDescent="0.25">
      <c r="O11714" s="3"/>
      <c r="P11714" s="3"/>
      <c r="Q11714" s="3"/>
      <c r="S11714" s="3"/>
    </row>
    <row r="11715" spans="15:19" x14ac:dyDescent="0.25">
      <c r="O11715" s="3"/>
      <c r="P11715" s="3"/>
      <c r="Q11715" s="3"/>
      <c r="S11715" s="3"/>
    </row>
    <row r="11716" spans="15:19" x14ac:dyDescent="0.25">
      <c r="O11716" s="3"/>
      <c r="P11716" s="3"/>
      <c r="Q11716" s="3"/>
      <c r="S11716" s="3"/>
    </row>
    <row r="11717" spans="15:19" x14ac:dyDescent="0.25">
      <c r="O11717" s="3"/>
      <c r="P11717" s="3"/>
      <c r="Q11717" s="3"/>
      <c r="S11717" s="3"/>
    </row>
    <row r="11718" spans="15:19" x14ac:dyDescent="0.25">
      <c r="O11718" s="3"/>
      <c r="P11718" s="3"/>
      <c r="Q11718" s="3"/>
      <c r="S11718" s="3"/>
    </row>
    <row r="11719" spans="15:19" x14ac:dyDescent="0.25">
      <c r="O11719" s="3"/>
      <c r="P11719" s="3"/>
      <c r="Q11719" s="3"/>
      <c r="S11719" s="3"/>
    </row>
    <row r="11720" spans="15:19" x14ac:dyDescent="0.25">
      <c r="O11720" s="3"/>
      <c r="P11720" s="3"/>
      <c r="Q11720" s="3"/>
      <c r="S11720" s="3"/>
    </row>
    <row r="11721" spans="15:19" x14ac:dyDescent="0.25">
      <c r="O11721" s="3"/>
      <c r="P11721" s="3"/>
      <c r="Q11721" s="3"/>
      <c r="S11721" s="3"/>
    </row>
    <row r="11722" spans="15:19" x14ac:dyDescent="0.25">
      <c r="O11722" s="3"/>
      <c r="P11722" s="3"/>
      <c r="Q11722" s="3"/>
      <c r="S11722" s="3"/>
    </row>
    <row r="11723" spans="15:19" x14ac:dyDescent="0.25">
      <c r="O11723" s="3"/>
      <c r="P11723" s="3"/>
      <c r="Q11723" s="3"/>
      <c r="S11723" s="3"/>
    </row>
    <row r="11724" spans="15:19" x14ac:dyDescent="0.25">
      <c r="O11724" s="3"/>
      <c r="P11724" s="3"/>
      <c r="Q11724" s="3"/>
      <c r="S11724" s="3"/>
    </row>
    <row r="11725" spans="15:19" x14ac:dyDescent="0.25">
      <c r="O11725" s="3"/>
      <c r="P11725" s="3"/>
      <c r="Q11725" s="3"/>
      <c r="S11725" s="3"/>
    </row>
    <row r="11726" spans="15:19" x14ac:dyDescent="0.25">
      <c r="O11726" s="3"/>
      <c r="P11726" s="3"/>
      <c r="Q11726" s="3"/>
      <c r="S11726" s="3"/>
    </row>
    <row r="11727" spans="15:19" x14ac:dyDescent="0.25">
      <c r="O11727" s="3"/>
      <c r="P11727" s="3"/>
      <c r="Q11727" s="3"/>
      <c r="S11727" s="3"/>
    </row>
    <row r="11728" spans="15:19" x14ac:dyDescent="0.25">
      <c r="O11728" s="3"/>
      <c r="P11728" s="3"/>
      <c r="Q11728" s="3"/>
      <c r="S11728" s="3"/>
    </row>
    <row r="11729" spans="15:19" x14ac:dyDescent="0.25">
      <c r="O11729" s="3"/>
      <c r="P11729" s="3"/>
      <c r="Q11729" s="3"/>
      <c r="S11729" s="3"/>
    </row>
    <row r="11730" spans="15:19" x14ac:dyDescent="0.25">
      <c r="O11730" s="3"/>
      <c r="P11730" s="3"/>
      <c r="Q11730" s="3"/>
      <c r="S11730" s="3"/>
    </row>
    <row r="11731" spans="15:19" x14ac:dyDescent="0.25">
      <c r="O11731" s="3"/>
      <c r="P11731" s="3"/>
      <c r="Q11731" s="3"/>
      <c r="S11731" s="3"/>
    </row>
    <row r="11732" spans="15:19" x14ac:dyDescent="0.25">
      <c r="O11732" s="3"/>
      <c r="P11732" s="3"/>
      <c r="Q11732" s="3"/>
      <c r="S11732" s="3"/>
    </row>
    <row r="11733" spans="15:19" x14ac:dyDescent="0.25">
      <c r="O11733" s="3"/>
      <c r="P11733" s="3"/>
      <c r="Q11733" s="3"/>
      <c r="S11733" s="3"/>
    </row>
    <row r="11734" spans="15:19" x14ac:dyDescent="0.25">
      <c r="O11734" s="3"/>
      <c r="P11734" s="3"/>
      <c r="Q11734" s="3"/>
      <c r="S11734" s="3"/>
    </row>
    <row r="11735" spans="15:19" x14ac:dyDescent="0.25">
      <c r="O11735" s="3"/>
      <c r="P11735" s="3"/>
      <c r="Q11735" s="3"/>
      <c r="S11735" s="3"/>
    </row>
    <row r="11736" spans="15:19" x14ac:dyDescent="0.25">
      <c r="O11736" s="3"/>
      <c r="P11736" s="3"/>
      <c r="Q11736" s="3"/>
      <c r="S11736" s="3"/>
    </row>
    <row r="11737" spans="15:19" x14ac:dyDescent="0.25">
      <c r="O11737" s="3"/>
      <c r="P11737" s="3"/>
      <c r="Q11737" s="3"/>
      <c r="S11737" s="3"/>
    </row>
    <row r="11738" spans="15:19" x14ac:dyDescent="0.25">
      <c r="O11738" s="3"/>
      <c r="P11738" s="3"/>
      <c r="Q11738" s="3"/>
      <c r="S11738" s="3"/>
    </row>
    <row r="11739" spans="15:19" x14ac:dyDescent="0.25">
      <c r="O11739" s="3"/>
      <c r="P11739" s="3"/>
      <c r="Q11739" s="3"/>
      <c r="S11739" s="3"/>
    </row>
    <row r="11740" spans="15:19" x14ac:dyDescent="0.25">
      <c r="O11740" s="3"/>
      <c r="P11740" s="3"/>
      <c r="Q11740" s="3"/>
      <c r="S11740" s="3"/>
    </row>
    <row r="11741" spans="15:19" x14ac:dyDescent="0.25">
      <c r="O11741" s="3"/>
      <c r="P11741" s="3"/>
      <c r="Q11741" s="3"/>
      <c r="S11741" s="3"/>
    </row>
    <row r="11742" spans="15:19" x14ac:dyDescent="0.25">
      <c r="O11742" s="3"/>
      <c r="P11742" s="3"/>
      <c r="Q11742" s="3"/>
      <c r="S11742" s="3"/>
    </row>
    <row r="11743" spans="15:19" x14ac:dyDescent="0.25">
      <c r="O11743" s="3"/>
      <c r="P11743" s="3"/>
      <c r="Q11743" s="3"/>
      <c r="S11743" s="3"/>
    </row>
    <row r="11744" spans="15:19" x14ac:dyDescent="0.25">
      <c r="O11744" s="3"/>
      <c r="P11744" s="3"/>
      <c r="Q11744" s="3"/>
      <c r="S11744" s="3"/>
    </row>
    <row r="11745" spans="15:19" x14ac:dyDescent="0.25">
      <c r="O11745" s="3"/>
      <c r="P11745" s="3"/>
      <c r="Q11745" s="3"/>
      <c r="S11745" s="3"/>
    </row>
    <row r="11746" spans="15:19" x14ac:dyDescent="0.25">
      <c r="O11746" s="3"/>
      <c r="P11746" s="3"/>
      <c r="Q11746" s="3"/>
      <c r="S11746" s="3"/>
    </row>
    <row r="11747" spans="15:19" x14ac:dyDescent="0.25">
      <c r="O11747" s="3"/>
      <c r="P11747" s="3"/>
      <c r="Q11747" s="3"/>
      <c r="S11747" s="3"/>
    </row>
    <row r="11748" spans="15:19" x14ac:dyDescent="0.25">
      <c r="O11748" s="3"/>
      <c r="P11748" s="3"/>
      <c r="Q11748" s="3"/>
      <c r="S11748" s="3"/>
    </row>
    <row r="11749" spans="15:19" x14ac:dyDescent="0.25">
      <c r="O11749" s="3"/>
      <c r="P11749" s="3"/>
      <c r="Q11749" s="3"/>
      <c r="S11749" s="3"/>
    </row>
    <row r="11750" spans="15:19" x14ac:dyDescent="0.25">
      <c r="O11750" s="3"/>
      <c r="P11750" s="3"/>
      <c r="Q11750" s="3"/>
      <c r="S11750" s="3"/>
    </row>
    <row r="11751" spans="15:19" x14ac:dyDescent="0.25">
      <c r="O11751" s="3"/>
      <c r="P11751" s="3"/>
      <c r="Q11751" s="3"/>
      <c r="S11751" s="3"/>
    </row>
    <row r="11752" spans="15:19" x14ac:dyDescent="0.25">
      <c r="O11752" s="3"/>
      <c r="P11752" s="3"/>
      <c r="Q11752" s="3"/>
      <c r="S11752" s="3"/>
    </row>
    <row r="11753" spans="15:19" x14ac:dyDescent="0.25">
      <c r="O11753" s="3"/>
      <c r="P11753" s="3"/>
      <c r="Q11753" s="3"/>
      <c r="S11753" s="3"/>
    </row>
    <row r="11754" spans="15:19" x14ac:dyDescent="0.25">
      <c r="O11754" s="3"/>
      <c r="P11754" s="3"/>
      <c r="Q11754" s="3"/>
      <c r="S11754" s="3"/>
    </row>
    <row r="11755" spans="15:19" x14ac:dyDescent="0.25">
      <c r="O11755" s="3"/>
      <c r="P11755" s="3"/>
      <c r="Q11755" s="3"/>
      <c r="S11755" s="3"/>
    </row>
    <row r="11756" spans="15:19" x14ac:dyDescent="0.25">
      <c r="O11756" s="3"/>
      <c r="P11756" s="3"/>
      <c r="Q11756" s="3"/>
      <c r="S11756" s="3"/>
    </row>
    <row r="11757" spans="15:19" x14ac:dyDescent="0.25">
      <c r="O11757" s="3"/>
      <c r="P11757" s="3"/>
      <c r="Q11757" s="3"/>
      <c r="S11757" s="3"/>
    </row>
    <row r="11758" spans="15:19" x14ac:dyDescent="0.25">
      <c r="O11758" s="3"/>
      <c r="P11758" s="3"/>
      <c r="Q11758" s="3"/>
      <c r="S11758" s="3"/>
    </row>
    <row r="11759" spans="15:19" x14ac:dyDescent="0.25">
      <c r="O11759" s="3"/>
      <c r="P11759" s="3"/>
      <c r="Q11759" s="3"/>
      <c r="S11759" s="3"/>
    </row>
    <row r="11760" spans="15:19" x14ac:dyDescent="0.25">
      <c r="O11760" s="3"/>
      <c r="P11760" s="3"/>
      <c r="Q11760" s="3"/>
      <c r="S11760" s="3"/>
    </row>
    <row r="11761" spans="15:19" x14ac:dyDescent="0.25">
      <c r="O11761" s="3"/>
      <c r="P11761" s="3"/>
      <c r="Q11761" s="3"/>
      <c r="S11761" s="3"/>
    </row>
    <row r="11762" spans="15:19" x14ac:dyDescent="0.25">
      <c r="O11762" s="3"/>
      <c r="P11762" s="3"/>
      <c r="Q11762" s="3"/>
      <c r="S11762" s="3"/>
    </row>
    <row r="11763" spans="15:19" x14ac:dyDescent="0.25">
      <c r="O11763" s="3"/>
      <c r="P11763" s="3"/>
      <c r="Q11763" s="3"/>
      <c r="S11763" s="3"/>
    </row>
    <row r="11764" spans="15:19" x14ac:dyDescent="0.25">
      <c r="O11764" s="3"/>
      <c r="P11764" s="3"/>
      <c r="Q11764" s="3"/>
      <c r="S11764" s="3"/>
    </row>
    <row r="11765" spans="15:19" x14ac:dyDescent="0.25">
      <c r="O11765" s="3"/>
      <c r="P11765" s="3"/>
      <c r="Q11765" s="3"/>
      <c r="S11765" s="3"/>
    </row>
    <row r="11766" spans="15:19" x14ac:dyDescent="0.25">
      <c r="O11766" s="3"/>
      <c r="P11766" s="3"/>
      <c r="Q11766" s="3"/>
      <c r="S11766" s="3"/>
    </row>
    <row r="11767" spans="15:19" x14ac:dyDescent="0.25">
      <c r="O11767" s="3"/>
      <c r="P11767" s="3"/>
      <c r="Q11767" s="3"/>
      <c r="S11767" s="3"/>
    </row>
    <row r="11768" spans="15:19" x14ac:dyDescent="0.25">
      <c r="O11768" s="3"/>
      <c r="P11768" s="3"/>
      <c r="Q11768" s="3"/>
      <c r="S11768" s="3"/>
    </row>
    <row r="11769" spans="15:19" x14ac:dyDescent="0.25">
      <c r="O11769" s="3"/>
      <c r="P11769" s="3"/>
      <c r="Q11769" s="3"/>
      <c r="S11769" s="3"/>
    </row>
    <row r="11770" spans="15:19" x14ac:dyDescent="0.25">
      <c r="O11770" s="3"/>
      <c r="P11770" s="3"/>
      <c r="Q11770" s="3"/>
      <c r="S11770" s="3"/>
    </row>
    <row r="11771" spans="15:19" x14ac:dyDescent="0.25">
      <c r="O11771" s="3"/>
      <c r="P11771" s="3"/>
      <c r="Q11771" s="3"/>
      <c r="S11771" s="3"/>
    </row>
    <row r="11772" spans="15:19" x14ac:dyDescent="0.25">
      <c r="O11772" s="3"/>
      <c r="P11772" s="3"/>
      <c r="Q11772" s="3"/>
      <c r="S11772" s="3"/>
    </row>
    <row r="11773" spans="15:19" x14ac:dyDescent="0.25">
      <c r="O11773" s="3"/>
      <c r="P11773" s="3"/>
      <c r="Q11773" s="3"/>
      <c r="S11773" s="3"/>
    </row>
    <row r="11774" spans="15:19" x14ac:dyDescent="0.25">
      <c r="O11774" s="3"/>
      <c r="P11774" s="3"/>
      <c r="Q11774" s="3"/>
      <c r="S11774" s="3"/>
    </row>
    <row r="11775" spans="15:19" x14ac:dyDescent="0.25">
      <c r="O11775" s="3"/>
      <c r="P11775" s="3"/>
      <c r="Q11775" s="3"/>
      <c r="S11775" s="3"/>
    </row>
    <row r="11776" spans="15:19" x14ac:dyDescent="0.25">
      <c r="O11776" s="3"/>
      <c r="P11776" s="3"/>
      <c r="Q11776" s="3"/>
      <c r="S11776" s="3"/>
    </row>
    <row r="11777" spans="15:19" x14ac:dyDescent="0.25">
      <c r="O11777" s="3"/>
      <c r="P11777" s="3"/>
      <c r="Q11777" s="3"/>
      <c r="S11777" s="3"/>
    </row>
    <row r="11778" spans="15:19" x14ac:dyDescent="0.25">
      <c r="O11778" s="3"/>
      <c r="P11778" s="3"/>
      <c r="Q11778" s="3"/>
      <c r="S11778" s="3"/>
    </row>
    <row r="11779" spans="15:19" x14ac:dyDescent="0.25">
      <c r="O11779" s="3"/>
      <c r="P11779" s="3"/>
      <c r="Q11779" s="3"/>
      <c r="S11779" s="3"/>
    </row>
    <row r="11780" spans="15:19" x14ac:dyDescent="0.25">
      <c r="O11780" s="3"/>
      <c r="P11780" s="3"/>
      <c r="Q11780" s="3"/>
      <c r="S11780" s="3"/>
    </row>
    <row r="11781" spans="15:19" x14ac:dyDescent="0.25">
      <c r="O11781" s="3"/>
      <c r="P11781" s="3"/>
      <c r="Q11781" s="3"/>
      <c r="S11781" s="3"/>
    </row>
    <row r="11782" spans="15:19" x14ac:dyDescent="0.25">
      <c r="O11782" s="3"/>
      <c r="P11782" s="3"/>
      <c r="Q11782" s="3"/>
      <c r="S11782" s="3"/>
    </row>
    <row r="11783" spans="15:19" x14ac:dyDescent="0.25">
      <c r="O11783" s="3"/>
      <c r="P11783" s="3"/>
      <c r="Q11783" s="3"/>
      <c r="S11783" s="3"/>
    </row>
    <row r="11784" spans="15:19" x14ac:dyDescent="0.25">
      <c r="O11784" s="3"/>
      <c r="P11784" s="3"/>
      <c r="Q11784" s="3"/>
      <c r="S11784" s="3"/>
    </row>
    <row r="11785" spans="15:19" x14ac:dyDescent="0.25">
      <c r="O11785" s="3"/>
      <c r="P11785" s="3"/>
      <c r="Q11785" s="3"/>
      <c r="S11785" s="3"/>
    </row>
    <row r="11786" spans="15:19" x14ac:dyDescent="0.25">
      <c r="O11786" s="3"/>
      <c r="P11786" s="3"/>
      <c r="Q11786" s="3"/>
      <c r="S11786" s="3"/>
    </row>
    <row r="11787" spans="15:19" x14ac:dyDescent="0.25">
      <c r="O11787" s="3"/>
      <c r="P11787" s="3"/>
      <c r="Q11787" s="3"/>
      <c r="S11787" s="3"/>
    </row>
    <row r="11788" spans="15:19" x14ac:dyDescent="0.25">
      <c r="O11788" s="3"/>
      <c r="P11788" s="3"/>
      <c r="Q11788" s="3"/>
      <c r="S11788" s="3"/>
    </row>
    <row r="11789" spans="15:19" x14ac:dyDescent="0.25">
      <c r="O11789" s="3"/>
      <c r="P11789" s="3"/>
      <c r="Q11789" s="3"/>
      <c r="S11789" s="3"/>
    </row>
    <row r="11790" spans="15:19" x14ac:dyDescent="0.25">
      <c r="O11790" s="3"/>
      <c r="P11790" s="3"/>
      <c r="Q11790" s="3"/>
      <c r="S11790" s="3"/>
    </row>
    <row r="11791" spans="15:19" x14ac:dyDescent="0.25">
      <c r="O11791" s="3"/>
      <c r="P11791" s="3"/>
      <c r="Q11791" s="3"/>
      <c r="S11791" s="3"/>
    </row>
    <row r="11792" spans="15:19" x14ac:dyDescent="0.25">
      <c r="O11792" s="3"/>
      <c r="P11792" s="3"/>
      <c r="Q11792" s="3"/>
      <c r="S11792" s="3"/>
    </row>
    <row r="11793" spans="15:19" x14ac:dyDescent="0.25">
      <c r="O11793" s="3"/>
      <c r="P11793" s="3"/>
      <c r="Q11793" s="3"/>
      <c r="S11793" s="3"/>
    </row>
    <row r="11794" spans="15:19" x14ac:dyDescent="0.25">
      <c r="O11794" s="3"/>
      <c r="P11794" s="3"/>
      <c r="Q11794" s="3"/>
      <c r="S11794" s="3"/>
    </row>
    <row r="11795" spans="15:19" x14ac:dyDescent="0.25">
      <c r="O11795" s="3"/>
      <c r="P11795" s="3"/>
      <c r="Q11795" s="3"/>
      <c r="S11795" s="3"/>
    </row>
    <row r="11796" spans="15:19" x14ac:dyDescent="0.25">
      <c r="O11796" s="3"/>
      <c r="P11796" s="3"/>
      <c r="Q11796" s="3"/>
      <c r="S11796" s="3"/>
    </row>
    <row r="11797" spans="15:19" x14ac:dyDescent="0.25">
      <c r="O11797" s="3"/>
      <c r="P11797" s="3"/>
      <c r="Q11797" s="3"/>
      <c r="S11797" s="3"/>
    </row>
    <row r="11798" spans="15:19" x14ac:dyDescent="0.25">
      <c r="O11798" s="3"/>
      <c r="P11798" s="3"/>
      <c r="Q11798" s="3"/>
      <c r="S11798" s="3"/>
    </row>
    <row r="11799" spans="15:19" x14ac:dyDescent="0.25">
      <c r="O11799" s="3"/>
      <c r="P11799" s="3"/>
      <c r="Q11799" s="3"/>
      <c r="S11799" s="3"/>
    </row>
    <row r="11800" spans="15:19" x14ac:dyDescent="0.25">
      <c r="O11800" s="3"/>
      <c r="P11800" s="3"/>
      <c r="Q11800" s="3"/>
      <c r="S11800" s="3"/>
    </row>
    <row r="11801" spans="15:19" x14ac:dyDescent="0.25">
      <c r="O11801" s="3"/>
      <c r="P11801" s="3"/>
      <c r="Q11801" s="3"/>
      <c r="S11801" s="3"/>
    </row>
    <row r="11802" spans="15:19" x14ac:dyDescent="0.25">
      <c r="O11802" s="3"/>
      <c r="P11802" s="3"/>
      <c r="Q11802" s="3"/>
      <c r="S11802" s="3"/>
    </row>
    <row r="11803" spans="15:19" x14ac:dyDescent="0.25">
      <c r="O11803" s="3"/>
      <c r="P11803" s="3"/>
      <c r="Q11803" s="3"/>
      <c r="S11803" s="3"/>
    </row>
    <row r="11804" spans="15:19" x14ac:dyDescent="0.25">
      <c r="O11804" s="3"/>
      <c r="P11804" s="3"/>
      <c r="Q11804" s="3"/>
      <c r="S11804" s="3"/>
    </row>
    <row r="11805" spans="15:19" x14ac:dyDescent="0.25">
      <c r="O11805" s="3"/>
      <c r="P11805" s="3"/>
      <c r="Q11805" s="3"/>
      <c r="S11805" s="3"/>
    </row>
    <row r="11806" spans="15:19" x14ac:dyDescent="0.25">
      <c r="O11806" s="3"/>
      <c r="P11806" s="3"/>
      <c r="Q11806" s="3"/>
      <c r="S11806" s="3"/>
    </row>
    <row r="11807" spans="15:19" x14ac:dyDescent="0.25">
      <c r="O11807" s="3"/>
      <c r="P11807" s="3"/>
      <c r="Q11807" s="3"/>
      <c r="S11807" s="3"/>
    </row>
    <row r="11808" spans="15:19" x14ac:dyDescent="0.25">
      <c r="O11808" s="3"/>
      <c r="P11808" s="3"/>
      <c r="Q11808" s="3"/>
      <c r="S11808" s="3"/>
    </row>
    <row r="11809" spans="15:19" x14ac:dyDescent="0.25">
      <c r="O11809" s="3"/>
      <c r="P11809" s="3"/>
      <c r="Q11809" s="3"/>
      <c r="S11809" s="3"/>
    </row>
    <row r="11810" spans="15:19" x14ac:dyDescent="0.25">
      <c r="O11810" s="3"/>
      <c r="P11810" s="3"/>
      <c r="Q11810" s="3"/>
      <c r="S11810" s="3"/>
    </row>
    <row r="11811" spans="15:19" x14ac:dyDescent="0.25">
      <c r="O11811" s="3"/>
      <c r="P11811" s="3"/>
      <c r="Q11811" s="3"/>
      <c r="S11811" s="3"/>
    </row>
    <row r="11812" spans="15:19" x14ac:dyDescent="0.25">
      <c r="O11812" s="3"/>
      <c r="P11812" s="3"/>
      <c r="Q11812" s="3"/>
      <c r="S11812" s="3"/>
    </row>
    <row r="11813" spans="15:19" x14ac:dyDescent="0.25">
      <c r="O11813" s="3"/>
      <c r="P11813" s="3"/>
      <c r="Q11813" s="3"/>
      <c r="S11813" s="3"/>
    </row>
    <row r="11814" spans="15:19" x14ac:dyDescent="0.25">
      <c r="O11814" s="3"/>
      <c r="P11814" s="3"/>
      <c r="Q11814" s="3"/>
      <c r="S11814" s="3"/>
    </row>
    <row r="11815" spans="15:19" x14ac:dyDescent="0.25">
      <c r="O11815" s="3"/>
      <c r="P11815" s="3"/>
      <c r="Q11815" s="3"/>
      <c r="S11815" s="3"/>
    </row>
    <row r="11816" spans="15:19" x14ac:dyDescent="0.25">
      <c r="O11816" s="3"/>
      <c r="P11816" s="3"/>
      <c r="Q11816" s="3"/>
      <c r="S11816" s="3"/>
    </row>
    <row r="11817" spans="15:19" x14ac:dyDescent="0.25">
      <c r="O11817" s="3"/>
      <c r="P11817" s="3"/>
      <c r="Q11817" s="3"/>
      <c r="S11817" s="3"/>
    </row>
    <row r="11818" spans="15:19" x14ac:dyDescent="0.25">
      <c r="O11818" s="3"/>
      <c r="P11818" s="3"/>
      <c r="Q11818" s="3"/>
      <c r="S11818" s="3"/>
    </row>
    <row r="11819" spans="15:19" x14ac:dyDescent="0.25">
      <c r="O11819" s="3"/>
      <c r="P11819" s="3"/>
      <c r="Q11819" s="3"/>
      <c r="S11819" s="3"/>
    </row>
    <row r="11820" spans="15:19" x14ac:dyDescent="0.25">
      <c r="O11820" s="3"/>
      <c r="P11820" s="3"/>
      <c r="Q11820" s="3"/>
      <c r="S11820" s="3"/>
    </row>
    <row r="11821" spans="15:19" x14ac:dyDescent="0.25">
      <c r="O11821" s="3"/>
      <c r="P11821" s="3"/>
      <c r="Q11821" s="3"/>
      <c r="S11821" s="3"/>
    </row>
    <row r="11822" spans="15:19" x14ac:dyDescent="0.25">
      <c r="O11822" s="3"/>
      <c r="P11822" s="3"/>
      <c r="Q11822" s="3"/>
      <c r="S11822" s="3"/>
    </row>
    <row r="11823" spans="15:19" x14ac:dyDescent="0.25">
      <c r="O11823" s="3"/>
      <c r="P11823" s="3"/>
      <c r="Q11823" s="3"/>
      <c r="S11823" s="3"/>
    </row>
    <row r="11824" spans="15:19" x14ac:dyDescent="0.25">
      <c r="O11824" s="3"/>
      <c r="P11824" s="3"/>
      <c r="Q11824" s="3"/>
      <c r="S11824" s="3"/>
    </row>
    <row r="11825" spans="15:19" x14ac:dyDescent="0.25">
      <c r="O11825" s="3"/>
      <c r="P11825" s="3"/>
      <c r="Q11825" s="3"/>
      <c r="S11825" s="3"/>
    </row>
    <row r="11826" spans="15:19" x14ac:dyDescent="0.25">
      <c r="O11826" s="3"/>
      <c r="P11826" s="3"/>
      <c r="Q11826" s="3"/>
      <c r="S11826" s="3"/>
    </row>
    <row r="11827" spans="15:19" x14ac:dyDescent="0.25">
      <c r="O11827" s="3"/>
      <c r="P11827" s="3"/>
      <c r="Q11827" s="3"/>
      <c r="S11827" s="3"/>
    </row>
    <row r="11828" spans="15:19" x14ac:dyDescent="0.25">
      <c r="O11828" s="3"/>
      <c r="P11828" s="3"/>
      <c r="Q11828" s="3"/>
      <c r="S11828" s="3"/>
    </row>
    <row r="11829" spans="15:19" x14ac:dyDescent="0.25">
      <c r="O11829" s="3"/>
      <c r="P11829" s="3"/>
      <c r="Q11829" s="3"/>
      <c r="S11829" s="3"/>
    </row>
    <row r="11830" spans="15:19" x14ac:dyDescent="0.25">
      <c r="O11830" s="3"/>
      <c r="P11830" s="3"/>
      <c r="Q11830" s="3"/>
      <c r="S11830" s="3"/>
    </row>
    <row r="11831" spans="15:19" x14ac:dyDescent="0.25">
      <c r="O11831" s="3"/>
      <c r="P11831" s="3"/>
      <c r="Q11831" s="3"/>
      <c r="S11831" s="3"/>
    </row>
    <row r="11832" spans="15:19" x14ac:dyDescent="0.25">
      <c r="O11832" s="3"/>
      <c r="P11832" s="3"/>
      <c r="Q11832" s="3"/>
      <c r="S11832" s="3"/>
    </row>
    <row r="11833" spans="15:19" x14ac:dyDescent="0.25">
      <c r="O11833" s="3"/>
      <c r="P11833" s="3"/>
      <c r="Q11833" s="3"/>
      <c r="S11833" s="3"/>
    </row>
    <row r="11834" spans="15:19" x14ac:dyDescent="0.25">
      <c r="O11834" s="3"/>
      <c r="P11834" s="3"/>
      <c r="Q11834" s="3"/>
      <c r="S11834" s="3"/>
    </row>
    <row r="11835" spans="15:19" x14ac:dyDescent="0.25">
      <c r="O11835" s="3"/>
      <c r="P11835" s="3"/>
      <c r="Q11835" s="3"/>
      <c r="S11835" s="3"/>
    </row>
    <row r="11836" spans="15:19" x14ac:dyDescent="0.25">
      <c r="O11836" s="3"/>
      <c r="P11836" s="3"/>
      <c r="Q11836" s="3"/>
      <c r="S11836" s="3"/>
    </row>
    <row r="11837" spans="15:19" x14ac:dyDescent="0.25">
      <c r="O11837" s="3"/>
      <c r="P11837" s="3"/>
      <c r="Q11837" s="3"/>
      <c r="S11837" s="3"/>
    </row>
    <row r="11838" spans="15:19" x14ac:dyDescent="0.25">
      <c r="O11838" s="3"/>
      <c r="P11838" s="3"/>
      <c r="Q11838" s="3"/>
      <c r="S11838" s="3"/>
    </row>
    <row r="11839" spans="15:19" x14ac:dyDescent="0.25">
      <c r="O11839" s="3"/>
      <c r="P11839" s="3"/>
      <c r="Q11839" s="3"/>
      <c r="S11839" s="3"/>
    </row>
    <row r="11840" spans="15:19" x14ac:dyDescent="0.25">
      <c r="O11840" s="3"/>
      <c r="P11840" s="3"/>
      <c r="Q11840" s="3"/>
      <c r="S11840" s="3"/>
    </row>
    <row r="11841" spans="15:19" x14ac:dyDescent="0.25">
      <c r="O11841" s="3"/>
      <c r="P11841" s="3"/>
      <c r="Q11841" s="3"/>
      <c r="S11841" s="3"/>
    </row>
    <row r="11842" spans="15:19" x14ac:dyDescent="0.25">
      <c r="O11842" s="3"/>
      <c r="P11842" s="3"/>
      <c r="Q11842" s="3"/>
      <c r="S11842" s="3"/>
    </row>
    <row r="11843" spans="15:19" x14ac:dyDescent="0.25">
      <c r="O11843" s="3"/>
      <c r="P11843" s="3"/>
      <c r="Q11843" s="3"/>
      <c r="S11843" s="3"/>
    </row>
    <row r="11844" spans="15:19" x14ac:dyDescent="0.25">
      <c r="O11844" s="3"/>
      <c r="P11844" s="3"/>
      <c r="Q11844" s="3"/>
      <c r="S11844" s="3"/>
    </row>
    <row r="11845" spans="15:19" x14ac:dyDescent="0.25">
      <c r="O11845" s="3"/>
      <c r="P11845" s="3"/>
      <c r="Q11845" s="3"/>
      <c r="S11845" s="3"/>
    </row>
    <row r="11846" spans="15:19" x14ac:dyDescent="0.25">
      <c r="O11846" s="3"/>
      <c r="P11846" s="3"/>
      <c r="Q11846" s="3"/>
      <c r="S11846" s="3"/>
    </row>
    <row r="11847" spans="15:19" x14ac:dyDescent="0.25">
      <c r="O11847" s="3"/>
      <c r="P11847" s="3"/>
      <c r="Q11847" s="3"/>
      <c r="S11847" s="3"/>
    </row>
    <row r="11848" spans="15:19" x14ac:dyDescent="0.25">
      <c r="O11848" s="3"/>
      <c r="P11848" s="3"/>
      <c r="Q11848" s="3"/>
      <c r="S11848" s="3"/>
    </row>
    <row r="11849" spans="15:19" x14ac:dyDescent="0.25">
      <c r="O11849" s="3"/>
      <c r="P11849" s="3"/>
      <c r="Q11849" s="3"/>
      <c r="S11849" s="3"/>
    </row>
    <row r="11850" spans="15:19" x14ac:dyDescent="0.25">
      <c r="O11850" s="3"/>
      <c r="P11850" s="3"/>
      <c r="Q11850" s="3"/>
      <c r="S11850" s="3"/>
    </row>
    <row r="11851" spans="15:19" x14ac:dyDescent="0.25">
      <c r="O11851" s="3"/>
      <c r="P11851" s="3"/>
      <c r="Q11851" s="3"/>
      <c r="S11851" s="3"/>
    </row>
    <row r="11852" spans="15:19" x14ac:dyDescent="0.25">
      <c r="O11852" s="3"/>
      <c r="P11852" s="3"/>
      <c r="Q11852" s="3"/>
      <c r="S11852" s="3"/>
    </row>
    <row r="11853" spans="15:19" x14ac:dyDescent="0.25">
      <c r="O11853" s="3"/>
      <c r="P11853" s="3"/>
      <c r="Q11853" s="3"/>
      <c r="S11853" s="3"/>
    </row>
    <row r="11854" spans="15:19" x14ac:dyDescent="0.25">
      <c r="O11854" s="3"/>
      <c r="P11854" s="3"/>
      <c r="Q11854" s="3"/>
      <c r="S11854" s="3"/>
    </row>
    <row r="11855" spans="15:19" x14ac:dyDescent="0.25">
      <c r="O11855" s="3"/>
      <c r="P11855" s="3"/>
      <c r="Q11855" s="3"/>
      <c r="S11855" s="3"/>
    </row>
    <row r="11856" spans="15:19" x14ac:dyDescent="0.25">
      <c r="O11856" s="3"/>
      <c r="P11856" s="3"/>
      <c r="Q11856" s="3"/>
      <c r="S11856" s="3"/>
    </row>
    <row r="11857" spans="15:19" x14ac:dyDescent="0.25">
      <c r="O11857" s="3"/>
      <c r="P11857" s="3"/>
      <c r="Q11857" s="3"/>
      <c r="S11857" s="3"/>
    </row>
    <row r="11858" spans="15:19" x14ac:dyDescent="0.25">
      <c r="O11858" s="3"/>
      <c r="P11858" s="3"/>
      <c r="Q11858" s="3"/>
      <c r="S11858" s="3"/>
    </row>
    <row r="11859" spans="15:19" x14ac:dyDescent="0.25">
      <c r="O11859" s="3"/>
      <c r="P11859" s="3"/>
      <c r="Q11859" s="3"/>
      <c r="S11859" s="3"/>
    </row>
    <row r="11860" spans="15:19" x14ac:dyDescent="0.25">
      <c r="O11860" s="3"/>
      <c r="P11860" s="3"/>
      <c r="Q11860" s="3"/>
      <c r="S11860" s="3"/>
    </row>
    <row r="11861" spans="15:19" x14ac:dyDescent="0.25">
      <c r="O11861" s="3"/>
      <c r="P11861" s="3"/>
      <c r="Q11861" s="3"/>
      <c r="S11861" s="3"/>
    </row>
    <row r="11862" spans="15:19" x14ac:dyDescent="0.25">
      <c r="O11862" s="3"/>
      <c r="P11862" s="3"/>
      <c r="Q11862" s="3"/>
      <c r="S11862" s="3"/>
    </row>
    <row r="11863" spans="15:19" x14ac:dyDescent="0.25">
      <c r="O11863" s="3"/>
      <c r="P11863" s="3"/>
      <c r="Q11863" s="3"/>
      <c r="S11863" s="3"/>
    </row>
    <row r="11864" spans="15:19" x14ac:dyDescent="0.25">
      <c r="O11864" s="3"/>
      <c r="P11864" s="3"/>
      <c r="Q11864" s="3"/>
      <c r="S11864" s="3"/>
    </row>
    <row r="11865" spans="15:19" x14ac:dyDescent="0.25">
      <c r="O11865" s="3"/>
      <c r="P11865" s="3"/>
      <c r="Q11865" s="3"/>
      <c r="S11865" s="3"/>
    </row>
    <row r="11866" spans="15:19" x14ac:dyDescent="0.25">
      <c r="O11866" s="3"/>
      <c r="P11866" s="3"/>
      <c r="Q11866" s="3"/>
      <c r="S11866" s="3"/>
    </row>
    <row r="11867" spans="15:19" x14ac:dyDescent="0.25">
      <c r="O11867" s="3"/>
      <c r="P11867" s="3"/>
      <c r="Q11867" s="3"/>
      <c r="S11867" s="3"/>
    </row>
    <row r="11868" spans="15:19" x14ac:dyDescent="0.25">
      <c r="O11868" s="3"/>
      <c r="P11868" s="3"/>
      <c r="Q11868" s="3"/>
      <c r="S11868" s="3"/>
    </row>
    <row r="11869" spans="15:19" x14ac:dyDescent="0.25">
      <c r="O11869" s="3"/>
      <c r="P11869" s="3"/>
      <c r="Q11869" s="3"/>
      <c r="S11869" s="3"/>
    </row>
    <row r="11870" spans="15:19" x14ac:dyDescent="0.25">
      <c r="O11870" s="3"/>
      <c r="P11870" s="3"/>
      <c r="Q11870" s="3"/>
      <c r="S11870" s="3"/>
    </row>
    <row r="11871" spans="15:19" x14ac:dyDescent="0.25">
      <c r="O11871" s="3"/>
      <c r="P11871" s="3"/>
      <c r="Q11871" s="3"/>
      <c r="S11871" s="3"/>
    </row>
    <row r="11872" spans="15:19" x14ac:dyDescent="0.25">
      <c r="O11872" s="3"/>
      <c r="P11872" s="3"/>
      <c r="Q11872" s="3"/>
      <c r="S11872" s="3"/>
    </row>
    <row r="11873" spans="15:19" x14ac:dyDescent="0.25">
      <c r="O11873" s="3"/>
      <c r="P11873" s="3"/>
      <c r="Q11873" s="3"/>
      <c r="S11873" s="3"/>
    </row>
    <row r="11874" spans="15:19" x14ac:dyDescent="0.25">
      <c r="O11874" s="3"/>
      <c r="P11874" s="3"/>
      <c r="Q11874" s="3"/>
      <c r="S11874" s="3"/>
    </row>
    <row r="11875" spans="15:19" x14ac:dyDescent="0.25">
      <c r="O11875" s="3"/>
      <c r="P11875" s="3"/>
      <c r="Q11875" s="3"/>
      <c r="S11875" s="3"/>
    </row>
    <row r="11876" spans="15:19" x14ac:dyDescent="0.25">
      <c r="O11876" s="3"/>
      <c r="P11876" s="3"/>
      <c r="Q11876" s="3"/>
      <c r="S11876" s="3"/>
    </row>
    <row r="11877" spans="15:19" x14ac:dyDescent="0.25">
      <c r="O11877" s="3"/>
      <c r="P11877" s="3"/>
      <c r="Q11877" s="3"/>
      <c r="S11877" s="3"/>
    </row>
    <row r="11878" spans="15:19" x14ac:dyDescent="0.25">
      <c r="O11878" s="3"/>
      <c r="P11878" s="3"/>
      <c r="Q11878" s="3"/>
      <c r="S11878" s="3"/>
    </row>
    <row r="11879" spans="15:19" x14ac:dyDescent="0.25">
      <c r="O11879" s="3"/>
      <c r="P11879" s="3"/>
      <c r="Q11879" s="3"/>
      <c r="S11879" s="3"/>
    </row>
    <row r="11880" spans="15:19" x14ac:dyDescent="0.25">
      <c r="O11880" s="3"/>
      <c r="P11880" s="3"/>
      <c r="Q11880" s="3"/>
      <c r="S11880" s="3"/>
    </row>
    <row r="11881" spans="15:19" x14ac:dyDescent="0.25">
      <c r="O11881" s="3"/>
      <c r="P11881" s="3"/>
      <c r="Q11881" s="3"/>
      <c r="S11881" s="3"/>
    </row>
    <row r="11882" spans="15:19" x14ac:dyDescent="0.25">
      <c r="O11882" s="3"/>
      <c r="P11882" s="3"/>
      <c r="Q11882" s="3"/>
      <c r="S11882" s="3"/>
    </row>
    <row r="11883" spans="15:19" x14ac:dyDescent="0.25">
      <c r="O11883" s="3"/>
      <c r="P11883" s="3"/>
      <c r="Q11883" s="3"/>
      <c r="S11883" s="3"/>
    </row>
    <row r="11884" spans="15:19" x14ac:dyDescent="0.25">
      <c r="O11884" s="3"/>
      <c r="P11884" s="3"/>
      <c r="Q11884" s="3"/>
      <c r="S11884" s="3"/>
    </row>
    <row r="11885" spans="15:19" x14ac:dyDescent="0.25">
      <c r="O11885" s="3"/>
      <c r="P11885" s="3"/>
      <c r="Q11885" s="3"/>
      <c r="S11885" s="3"/>
    </row>
    <row r="11886" spans="15:19" x14ac:dyDescent="0.25">
      <c r="O11886" s="3"/>
      <c r="P11886" s="3"/>
      <c r="Q11886" s="3"/>
      <c r="S11886" s="3"/>
    </row>
    <row r="11887" spans="15:19" x14ac:dyDescent="0.25">
      <c r="O11887" s="3"/>
      <c r="P11887" s="3"/>
      <c r="Q11887" s="3"/>
      <c r="S11887" s="3"/>
    </row>
    <row r="11888" spans="15:19" x14ac:dyDescent="0.25">
      <c r="O11888" s="3"/>
      <c r="P11888" s="3"/>
      <c r="Q11888" s="3"/>
      <c r="S11888" s="3"/>
    </row>
    <row r="11889" spans="15:19" x14ac:dyDescent="0.25">
      <c r="O11889" s="3"/>
      <c r="P11889" s="3"/>
      <c r="Q11889" s="3"/>
      <c r="S11889" s="3"/>
    </row>
    <row r="11890" spans="15:19" x14ac:dyDescent="0.25">
      <c r="O11890" s="3"/>
      <c r="P11890" s="3"/>
      <c r="Q11890" s="3"/>
      <c r="S11890" s="3"/>
    </row>
    <row r="11891" spans="15:19" x14ac:dyDescent="0.25">
      <c r="O11891" s="3"/>
      <c r="P11891" s="3"/>
      <c r="Q11891" s="3"/>
      <c r="S11891" s="3"/>
    </row>
    <row r="11892" spans="15:19" x14ac:dyDescent="0.25">
      <c r="O11892" s="3"/>
      <c r="P11892" s="3"/>
      <c r="Q11892" s="3"/>
      <c r="S11892" s="3"/>
    </row>
    <row r="11893" spans="15:19" x14ac:dyDescent="0.25">
      <c r="O11893" s="3"/>
      <c r="P11893" s="3"/>
      <c r="Q11893" s="3"/>
      <c r="S11893" s="3"/>
    </row>
    <row r="11894" spans="15:19" x14ac:dyDescent="0.25">
      <c r="O11894" s="3"/>
      <c r="P11894" s="3"/>
      <c r="Q11894" s="3"/>
      <c r="S11894" s="3"/>
    </row>
    <row r="11895" spans="15:19" x14ac:dyDescent="0.25">
      <c r="O11895" s="3"/>
      <c r="P11895" s="3"/>
      <c r="Q11895" s="3"/>
      <c r="S11895" s="3"/>
    </row>
    <row r="11896" spans="15:19" x14ac:dyDescent="0.25">
      <c r="O11896" s="3"/>
      <c r="P11896" s="3"/>
      <c r="Q11896" s="3"/>
      <c r="S11896" s="3"/>
    </row>
    <row r="11897" spans="15:19" x14ac:dyDescent="0.25">
      <c r="O11897" s="3"/>
      <c r="P11897" s="3"/>
      <c r="Q11897" s="3"/>
      <c r="S11897" s="3"/>
    </row>
    <row r="11898" spans="15:19" x14ac:dyDescent="0.25">
      <c r="O11898" s="3"/>
      <c r="P11898" s="3"/>
      <c r="Q11898" s="3"/>
      <c r="S11898" s="3"/>
    </row>
    <row r="11899" spans="15:19" x14ac:dyDescent="0.25">
      <c r="O11899" s="3"/>
      <c r="P11899" s="3"/>
      <c r="Q11899" s="3"/>
      <c r="S11899" s="3"/>
    </row>
    <row r="11900" spans="15:19" x14ac:dyDescent="0.25">
      <c r="O11900" s="3"/>
      <c r="P11900" s="3"/>
      <c r="Q11900" s="3"/>
      <c r="S11900" s="3"/>
    </row>
    <row r="11901" spans="15:19" x14ac:dyDescent="0.25">
      <c r="O11901" s="3"/>
      <c r="P11901" s="3"/>
      <c r="Q11901" s="3"/>
      <c r="S11901" s="3"/>
    </row>
    <row r="11902" spans="15:19" x14ac:dyDescent="0.25">
      <c r="O11902" s="3"/>
      <c r="P11902" s="3"/>
      <c r="Q11902" s="3"/>
      <c r="S11902" s="3"/>
    </row>
    <row r="11903" spans="15:19" x14ac:dyDescent="0.25">
      <c r="O11903" s="3"/>
      <c r="P11903" s="3"/>
      <c r="Q11903" s="3"/>
      <c r="S11903" s="3"/>
    </row>
    <row r="11904" spans="15:19" x14ac:dyDescent="0.25">
      <c r="O11904" s="3"/>
      <c r="P11904" s="3"/>
      <c r="Q11904" s="3"/>
      <c r="S11904" s="3"/>
    </row>
    <row r="11905" spans="15:19" x14ac:dyDescent="0.25">
      <c r="O11905" s="3"/>
      <c r="P11905" s="3"/>
      <c r="Q11905" s="3"/>
      <c r="S11905" s="3"/>
    </row>
    <row r="11906" spans="15:19" x14ac:dyDescent="0.25">
      <c r="O11906" s="3"/>
      <c r="P11906" s="3"/>
      <c r="Q11906" s="3"/>
      <c r="S11906" s="3"/>
    </row>
    <row r="11907" spans="15:19" x14ac:dyDescent="0.25">
      <c r="O11907" s="3"/>
      <c r="P11907" s="3"/>
      <c r="Q11907" s="3"/>
      <c r="S11907" s="3"/>
    </row>
    <row r="11908" spans="15:19" x14ac:dyDescent="0.25">
      <c r="O11908" s="3"/>
      <c r="P11908" s="3"/>
      <c r="Q11908" s="3"/>
      <c r="S11908" s="3"/>
    </row>
    <row r="11909" spans="15:19" x14ac:dyDescent="0.25">
      <c r="O11909" s="3"/>
      <c r="P11909" s="3"/>
      <c r="Q11909" s="3"/>
      <c r="S11909" s="3"/>
    </row>
    <row r="11910" spans="15:19" x14ac:dyDescent="0.25">
      <c r="O11910" s="3"/>
      <c r="P11910" s="3"/>
      <c r="Q11910" s="3"/>
      <c r="S11910" s="3"/>
    </row>
    <row r="11911" spans="15:19" x14ac:dyDescent="0.25">
      <c r="O11911" s="3"/>
      <c r="P11911" s="3"/>
      <c r="Q11911" s="3"/>
      <c r="S11911" s="3"/>
    </row>
    <row r="11912" spans="15:19" x14ac:dyDescent="0.25">
      <c r="O11912" s="3"/>
      <c r="P11912" s="3"/>
      <c r="Q11912" s="3"/>
      <c r="S11912" s="3"/>
    </row>
    <row r="11913" spans="15:19" x14ac:dyDescent="0.25">
      <c r="O11913" s="3"/>
      <c r="P11913" s="3"/>
      <c r="Q11913" s="3"/>
      <c r="S11913" s="3"/>
    </row>
    <row r="11914" spans="15:19" x14ac:dyDescent="0.25">
      <c r="O11914" s="3"/>
      <c r="P11914" s="3"/>
      <c r="Q11914" s="3"/>
      <c r="S11914" s="3"/>
    </row>
    <row r="11915" spans="15:19" x14ac:dyDescent="0.25">
      <c r="O11915" s="3"/>
      <c r="P11915" s="3"/>
      <c r="Q11915" s="3"/>
      <c r="S11915" s="3"/>
    </row>
    <row r="11916" spans="15:19" x14ac:dyDescent="0.25">
      <c r="O11916" s="3"/>
      <c r="P11916" s="3"/>
      <c r="Q11916" s="3"/>
      <c r="S11916" s="3"/>
    </row>
    <row r="11917" spans="15:19" x14ac:dyDescent="0.25">
      <c r="O11917" s="3"/>
      <c r="P11917" s="3"/>
      <c r="Q11917" s="3"/>
      <c r="S11917" s="3"/>
    </row>
    <row r="11918" spans="15:19" x14ac:dyDescent="0.25">
      <c r="O11918" s="3"/>
      <c r="P11918" s="3"/>
      <c r="Q11918" s="3"/>
      <c r="S11918" s="3"/>
    </row>
    <row r="11919" spans="15:19" x14ac:dyDescent="0.25">
      <c r="O11919" s="3"/>
      <c r="P11919" s="3"/>
      <c r="Q11919" s="3"/>
      <c r="S11919" s="3"/>
    </row>
    <row r="11920" spans="15:19" x14ac:dyDescent="0.25">
      <c r="O11920" s="3"/>
      <c r="P11920" s="3"/>
      <c r="Q11920" s="3"/>
      <c r="S11920" s="3"/>
    </row>
    <row r="11921" spans="15:19" x14ac:dyDescent="0.25">
      <c r="O11921" s="3"/>
      <c r="P11921" s="3"/>
      <c r="Q11921" s="3"/>
      <c r="S11921" s="3"/>
    </row>
    <row r="11922" spans="15:19" x14ac:dyDescent="0.25">
      <c r="O11922" s="3"/>
      <c r="P11922" s="3"/>
      <c r="Q11922" s="3"/>
      <c r="S11922" s="3"/>
    </row>
    <row r="11923" spans="15:19" x14ac:dyDescent="0.25">
      <c r="O11923" s="3"/>
      <c r="P11923" s="3"/>
      <c r="Q11923" s="3"/>
      <c r="S11923" s="3"/>
    </row>
    <row r="11924" spans="15:19" x14ac:dyDescent="0.25">
      <c r="O11924" s="3"/>
      <c r="P11924" s="3"/>
      <c r="Q11924" s="3"/>
      <c r="S11924" s="3"/>
    </row>
    <row r="11925" spans="15:19" x14ac:dyDescent="0.25">
      <c r="O11925" s="3"/>
      <c r="P11925" s="3"/>
      <c r="Q11925" s="3"/>
      <c r="S11925" s="3"/>
    </row>
    <row r="11926" spans="15:19" x14ac:dyDescent="0.25">
      <c r="O11926" s="3"/>
      <c r="P11926" s="3"/>
      <c r="Q11926" s="3"/>
      <c r="S11926" s="3"/>
    </row>
    <row r="11927" spans="15:19" x14ac:dyDescent="0.25">
      <c r="O11927" s="3"/>
      <c r="P11927" s="3"/>
      <c r="Q11927" s="3"/>
      <c r="S11927" s="3"/>
    </row>
    <row r="11928" spans="15:19" x14ac:dyDescent="0.25">
      <c r="O11928" s="3"/>
      <c r="P11928" s="3"/>
      <c r="Q11928" s="3"/>
      <c r="S11928" s="3"/>
    </row>
    <row r="11929" spans="15:19" x14ac:dyDescent="0.25">
      <c r="O11929" s="3"/>
      <c r="P11929" s="3"/>
      <c r="Q11929" s="3"/>
      <c r="S11929" s="3"/>
    </row>
    <row r="11930" spans="15:19" x14ac:dyDescent="0.25">
      <c r="O11930" s="3"/>
      <c r="P11930" s="3"/>
      <c r="Q11930" s="3"/>
      <c r="S11930" s="3"/>
    </row>
    <row r="11931" spans="15:19" x14ac:dyDescent="0.25">
      <c r="O11931" s="3"/>
      <c r="P11931" s="3"/>
      <c r="Q11931" s="3"/>
      <c r="S11931" s="3"/>
    </row>
    <row r="11932" spans="15:19" x14ac:dyDescent="0.25">
      <c r="O11932" s="3"/>
      <c r="P11932" s="3"/>
      <c r="Q11932" s="3"/>
      <c r="S11932" s="3"/>
    </row>
    <row r="11933" spans="15:19" x14ac:dyDescent="0.25">
      <c r="O11933" s="3"/>
      <c r="P11933" s="3"/>
      <c r="Q11933" s="3"/>
      <c r="S11933" s="3"/>
    </row>
    <row r="11934" spans="15:19" x14ac:dyDescent="0.25">
      <c r="O11934" s="3"/>
      <c r="P11934" s="3"/>
      <c r="Q11934" s="3"/>
      <c r="S11934" s="3"/>
    </row>
    <row r="11935" spans="15:19" x14ac:dyDescent="0.25">
      <c r="O11935" s="3"/>
      <c r="P11935" s="3"/>
      <c r="Q11935" s="3"/>
      <c r="S11935" s="3"/>
    </row>
    <row r="11936" spans="15:19" x14ac:dyDescent="0.25">
      <c r="O11936" s="3"/>
      <c r="P11936" s="3"/>
      <c r="Q11936" s="3"/>
      <c r="S11936" s="3"/>
    </row>
    <row r="11937" spans="15:19" x14ac:dyDescent="0.25">
      <c r="O11937" s="3"/>
      <c r="P11937" s="3"/>
      <c r="Q11937" s="3"/>
      <c r="S11937" s="3"/>
    </row>
    <row r="11938" spans="15:19" x14ac:dyDescent="0.25">
      <c r="O11938" s="3"/>
      <c r="P11938" s="3"/>
      <c r="Q11938" s="3"/>
      <c r="S11938" s="3"/>
    </row>
    <row r="11939" spans="15:19" x14ac:dyDescent="0.25">
      <c r="O11939" s="3"/>
      <c r="P11939" s="3"/>
      <c r="Q11939" s="3"/>
      <c r="S11939" s="3"/>
    </row>
    <row r="11940" spans="15:19" x14ac:dyDescent="0.25">
      <c r="O11940" s="3"/>
      <c r="P11940" s="3"/>
      <c r="Q11940" s="3"/>
      <c r="S11940" s="3"/>
    </row>
    <row r="11941" spans="15:19" x14ac:dyDescent="0.25">
      <c r="O11941" s="3"/>
      <c r="P11941" s="3"/>
      <c r="Q11941" s="3"/>
      <c r="S11941" s="3"/>
    </row>
    <row r="11942" spans="15:19" x14ac:dyDescent="0.25">
      <c r="O11942" s="3"/>
      <c r="P11942" s="3"/>
      <c r="Q11942" s="3"/>
      <c r="S11942" s="3"/>
    </row>
    <row r="11943" spans="15:19" x14ac:dyDescent="0.25">
      <c r="O11943" s="3"/>
      <c r="P11943" s="3"/>
      <c r="Q11943" s="3"/>
      <c r="S11943" s="3"/>
    </row>
    <row r="11944" spans="15:19" x14ac:dyDescent="0.25">
      <c r="O11944" s="3"/>
      <c r="P11944" s="3"/>
      <c r="Q11944" s="3"/>
      <c r="S11944" s="3"/>
    </row>
    <row r="11945" spans="15:19" x14ac:dyDescent="0.25">
      <c r="O11945" s="3"/>
      <c r="P11945" s="3"/>
      <c r="Q11945" s="3"/>
      <c r="S11945" s="3"/>
    </row>
    <row r="11946" spans="15:19" x14ac:dyDescent="0.25">
      <c r="O11946" s="3"/>
      <c r="P11946" s="3"/>
      <c r="Q11946" s="3"/>
      <c r="S11946" s="3"/>
    </row>
    <row r="11947" spans="15:19" x14ac:dyDescent="0.25">
      <c r="O11947" s="3"/>
      <c r="P11947" s="3"/>
      <c r="Q11947" s="3"/>
      <c r="S11947" s="3"/>
    </row>
    <row r="11948" spans="15:19" x14ac:dyDescent="0.25">
      <c r="O11948" s="3"/>
      <c r="P11948" s="3"/>
      <c r="Q11948" s="3"/>
      <c r="S11948" s="3"/>
    </row>
    <row r="11949" spans="15:19" x14ac:dyDescent="0.25">
      <c r="O11949" s="3"/>
      <c r="P11949" s="3"/>
      <c r="Q11949" s="3"/>
      <c r="S11949" s="3"/>
    </row>
    <row r="11950" spans="15:19" x14ac:dyDescent="0.25">
      <c r="O11950" s="3"/>
      <c r="P11950" s="3"/>
      <c r="Q11950" s="3"/>
      <c r="S11950" s="3"/>
    </row>
    <row r="11951" spans="15:19" x14ac:dyDescent="0.25">
      <c r="O11951" s="3"/>
      <c r="P11951" s="3"/>
      <c r="Q11951" s="3"/>
      <c r="S11951" s="3"/>
    </row>
    <row r="11952" spans="15:19" x14ac:dyDescent="0.25">
      <c r="O11952" s="3"/>
      <c r="P11952" s="3"/>
      <c r="Q11952" s="3"/>
      <c r="S11952" s="3"/>
    </row>
    <row r="11953" spans="15:19" x14ac:dyDescent="0.25">
      <c r="O11953" s="3"/>
      <c r="P11953" s="3"/>
      <c r="Q11953" s="3"/>
      <c r="S11953" s="3"/>
    </row>
    <row r="11954" spans="15:19" x14ac:dyDescent="0.25">
      <c r="O11954" s="3"/>
      <c r="P11954" s="3"/>
      <c r="Q11954" s="3"/>
      <c r="S11954" s="3"/>
    </row>
    <row r="11955" spans="15:19" x14ac:dyDescent="0.25">
      <c r="O11955" s="3"/>
      <c r="P11955" s="3"/>
      <c r="Q11955" s="3"/>
      <c r="S11955" s="3"/>
    </row>
    <row r="11956" spans="15:19" x14ac:dyDescent="0.25">
      <c r="O11956" s="3"/>
      <c r="P11956" s="3"/>
      <c r="Q11956" s="3"/>
      <c r="S11956" s="3"/>
    </row>
    <row r="11957" spans="15:19" x14ac:dyDescent="0.25">
      <c r="O11957" s="3"/>
      <c r="P11957" s="3"/>
      <c r="Q11957" s="3"/>
      <c r="S11957" s="3"/>
    </row>
    <row r="11958" spans="15:19" x14ac:dyDescent="0.25">
      <c r="O11958" s="3"/>
      <c r="P11958" s="3"/>
      <c r="Q11958" s="3"/>
      <c r="S11958" s="3"/>
    </row>
    <row r="11959" spans="15:19" x14ac:dyDescent="0.25">
      <c r="O11959" s="3"/>
      <c r="P11959" s="3"/>
      <c r="Q11959" s="3"/>
      <c r="S11959" s="3"/>
    </row>
    <row r="11960" spans="15:19" x14ac:dyDescent="0.25">
      <c r="O11960" s="3"/>
      <c r="P11960" s="3"/>
      <c r="Q11960" s="3"/>
      <c r="S11960" s="3"/>
    </row>
    <row r="11961" spans="15:19" x14ac:dyDescent="0.25">
      <c r="O11961" s="3"/>
      <c r="P11961" s="3"/>
      <c r="Q11961" s="3"/>
      <c r="S11961" s="3"/>
    </row>
    <row r="11962" spans="15:19" x14ac:dyDescent="0.25">
      <c r="O11962" s="3"/>
      <c r="P11962" s="3"/>
      <c r="Q11962" s="3"/>
      <c r="S11962" s="3"/>
    </row>
    <row r="11963" spans="15:19" x14ac:dyDescent="0.25">
      <c r="O11963" s="3"/>
      <c r="P11963" s="3"/>
      <c r="Q11963" s="3"/>
      <c r="S11963" s="3"/>
    </row>
    <row r="11964" spans="15:19" x14ac:dyDescent="0.25">
      <c r="O11964" s="3"/>
      <c r="P11964" s="3"/>
      <c r="Q11964" s="3"/>
      <c r="S11964" s="3"/>
    </row>
    <row r="11965" spans="15:19" x14ac:dyDescent="0.25">
      <c r="O11965" s="3"/>
      <c r="P11965" s="3"/>
      <c r="Q11965" s="3"/>
      <c r="S11965" s="3"/>
    </row>
    <row r="11966" spans="15:19" x14ac:dyDescent="0.25">
      <c r="O11966" s="3"/>
      <c r="P11966" s="3"/>
      <c r="Q11966" s="3"/>
      <c r="S11966" s="3"/>
    </row>
    <row r="11967" spans="15:19" x14ac:dyDescent="0.25">
      <c r="O11967" s="3"/>
      <c r="P11967" s="3"/>
      <c r="Q11967" s="3"/>
      <c r="S11967" s="3"/>
    </row>
    <row r="11968" spans="15:19" x14ac:dyDescent="0.25">
      <c r="O11968" s="3"/>
      <c r="P11968" s="3"/>
      <c r="Q11968" s="3"/>
      <c r="S11968" s="3"/>
    </row>
    <row r="11969" spans="15:19" x14ac:dyDescent="0.25">
      <c r="O11969" s="3"/>
      <c r="P11969" s="3"/>
      <c r="Q11969" s="3"/>
      <c r="S11969" s="3"/>
    </row>
    <row r="11970" spans="15:19" x14ac:dyDescent="0.25">
      <c r="O11970" s="3"/>
      <c r="P11970" s="3"/>
      <c r="Q11970" s="3"/>
      <c r="S11970" s="3"/>
    </row>
    <row r="11971" spans="15:19" x14ac:dyDescent="0.25">
      <c r="O11971" s="3"/>
      <c r="P11971" s="3"/>
      <c r="Q11971" s="3"/>
      <c r="S11971" s="3"/>
    </row>
    <row r="11972" spans="15:19" x14ac:dyDescent="0.25">
      <c r="O11972" s="3"/>
      <c r="P11972" s="3"/>
      <c r="Q11972" s="3"/>
      <c r="S11972" s="3"/>
    </row>
    <row r="11973" spans="15:19" x14ac:dyDescent="0.25">
      <c r="O11973" s="3"/>
      <c r="P11973" s="3"/>
      <c r="Q11973" s="3"/>
      <c r="S11973" s="3"/>
    </row>
    <row r="11974" spans="15:19" x14ac:dyDescent="0.25">
      <c r="O11974" s="3"/>
      <c r="P11974" s="3"/>
      <c r="Q11974" s="3"/>
      <c r="S11974" s="3"/>
    </row>
    <row r="11975" spans="15:19" x14ac:dyDescent="0.25">
      <c r="O11975" s="3"/>
      <c r="P11975" s="3"/>
      <c r="Q11975" s="3"/>
      <c r="S11975" s="3"/>
    </row>
    <row r="11976" spans="15:19" x14ac:dyDescent="0.25">
      <c r="O11976" s="3"/>
      <c r="P11976" s="3"/>
      <c r="Q11976" s="3"/>
      <c r="S11976" s="3"/>
    </row>
    <row r="11977" spans="15:19" x14ac:dyDescent="0.25">
      <c r="O11977" s="3"/>
      <c r="P11977" s="3"/>
      <c r="Q11977" s="3"/>
      <c r="S11977" s="3"/>
    </row>
    <row r="11978" spans="15:19" x14ac:dyDescent="0.25">
      <c r="O11978" s="3"/>
      <c r="P11978" s="3"/>
      <c r="Q11978" s="3"/>
      <c r="S11978" s="3"/>
    </row>
    <row r="11979" spans="15:19" x14ac:dyDescent="0.25">
      <c r="O11979" s="3"/>
      <c r="P11979" s="3"/>
      <c r="Q11979" s="3"/>
      <c r="S11979" s="3"/>
    </row>
    <row r="11980" spans="15:19" x14ac:dyDescent="0.25">
      <c r="O11980" s="3"/>
      <c r="P11980" s="3"/>
      <c r="Q11980" s="3"/>
      <c r="S11980" s="3"/>
    </row>
    <row r="11981" spans="15:19" x14ac:dyDescent="0.25">
      <c r="O11981" s="3"/>
      <c r="P11981" s="3"/>
      <c r="Q11981" s="3"/>
      <c r="S11981" s="3"/>
    </row>
    <row r="11982" spans="15:19" x14ac:dyDescent="0.25">
      <c r="O11982" s="3"/>
      <c r="P11982" s="3"/>
      <c r="Q11982" s="3"/>
      <c r="S11982" s="3"/>
    </row>
    <row r="11983" spans="15:19" x14ac:dyDescent="0.25">
      <c r="O11983" s="3"/>
      <c r="P11983" s="3"/>
      <c r="Q11983" s="3"/>
      <c r="S11983" s="3"/>
    </row>
    <row r="11984" spans="15:19" x14ac:dyDescent="0.25">
      <c r="O11984" s="3"/>
      <c r="P11984" s="3"/>
      <c r="Q11984" s="3"/>
      <c r="S11984" s="3"/>
    </row>
    <row r="11985" spans="15:19" x14ac:dyDescent="0.25">
      <c r="O11985" s="3"/>
      <c r="P11985" s="3"/>
      <c r="Q11985" s="3"/>
      <c r="S11985" s="3"/>
    </row>
    <row r="11986" spans="15:19" x14ac:dyDescent="0.25">
      <c r="O11986" s="3"/>
      <c r="P11986" s="3"/>
      <c r="Q11986" s="3"/>
      <c r="S11986" s="3"/>
    </row>
    <row r="11987" spans="15:19" x14ac:dyDescent="0.25">
      <c r="O11987" s="3"/>
      <c r="P11987" s="3"/>
      <c r="Q11987" s="3"/>
      <c r="S11987" s="3"/>
    </row>
    <row r="11988" spans="15:19" x14ac:dyDescent="0.25">
      <c r="O11988" s="3"/>
      <c r="P11988" s="3"/>
      <c r="Q11988" s="3"/>
      <c r="S11988" s="3"/>
    </row>
    <row r="11989" spans="15:19" x14ac:dyDescent="0.25">
      <c r="O11989" s="3"/>
      <c r="P11989" s="3"/>
      <c r="Q11989" s="3"/>
      <c r="S11989" s="3"/>
    </row>
    <row r="11990" spans="15:19" x14ac:dyDescent="0.25">
      <c r="O11990" s="3"/>
      <c r="P11990" s="3"/>
      <c r="Q11990" s="3"/>
      <c r="S11990" s="3"/>
    </row>
    <row r="11991" spans="15:19" x14ac:dyDescent="0.25">
      <c r="O11991" s="3"/>
      <c r="P11991" s="3"/>
      <c r="Q11991" s="3"/>
      <c r="S11991" s="3"/>
    </row>
    <row r="11992" spans="15:19" x14ac:dyDescent="0.25">
      <c r="O11992" s="3"/>
      <c r="P11992" s="3"/>
      <c r="Q11992" s="3"/>
      <c r="S11992" s="3"/>
    </row>
    <row r="11993" spans="15:19" x14ac:dyDescent="0.25">
      <c r="O11993" s="3"/>
      <c r="P11993" s="3"/>
      <c r="Q11993" s="3"/>
      <c r="S11993" s="3"/>
    </row>
    <row r="11994" spans="15:19" x14ac:dyDescent="0.25">
      <c r="O11994" s="3"/>
      <c r="P11994" s="3"/>
      <c r="Q11994" s="3"/>
      <c r="S11994" s="3"/>
    </row>
    <row r="11995" spans="15:19" x14ac:dyDescent="0.25">
      <c r="O11995" s="3"/>
      <c r="P11995" s="3"/>
      <c r="Q11995" s="3"/>
      <c r="S11995" s="3"/>
    </row>
    <row r="11996" spans="15:19" x14ac:dyDescent="0.25">
      <c r="O11996" s="3"/>
      <c r="P11996" s="3"/>
      <c r="Q11996" s="3"/>
      <c r="S11996" s="3"/>
    </row>
    <row r="11997" spans="15:19" x14ac:dyDescent="0.25">
      <c r="O11997" s="3"/>
      <c r="P11997" s="3"/>
      <c r="Q11997" s="3"/>
      <c r="S11997" s="3"/>
    </row>
    <row r="11998" spans="15:19" x14ac:dyDescent="0.25">
      <c r="O11998" s="3"/>
      <c r="P11998" s="3"/>
      <c r="Q11998" s="3"/>
      <c r="S11998" s="3"/>
    </row>
    <row r="11999" spans="15:19" x14ac:dyDescent="0.25">
      <c r="O11999" s="3"/>
      <c r="P11999" s="3"/>
      <c r="Q11999" s="3"/>
      <c r="S11999" s="3"/>
    </row>
    <row r="12000" spans="15:19" x14ac:dyDescent="0.25">
      <c r="O12000" s="3"/>
      <c r="P12000" s="3"/>
      <c r="Q12000" s="3"/>
      <c r="S12000" s="3"/>
    </row>
    <row r="12001" spans="15:19" x14ac:dyDescent="0.25">
      <c r="O12001" s="3"/>
      <c r="P12001" s="3"/>
      <c r="Q12001" s="3"/>
      <c r="S12001" s="3"/>
    </row>
    <row r="12002" spans="15:19" x14ac:dyDescent="0.25">
      <c r="O12002" s="3"/>
      <c r="P12002" s="3"/>
      <c r="Q12002" s="3"/>
      <c r="S12002" s="3"/>
    </row>
    <row r="12003" spans="15:19" x14ac:dyDescent="0.25">
      <c r="O12003" s="3"/>
      <c r="P12003" s="3"/>
      <c r="Q12003" s="3"/>
      <c r="S12003" s="3"/>
    </row>
    <row r="12004" spans="15:19" x14ac:dyDescent="0.25">
      <c r="O12004" s="3"/>
      <c r="P12004" s="3"/>
      <c r="Q12004" s="3"/>
      <c r="S12004" s="3"/>
    </row>
    <row r="12005" spans="15:19" x14ac:dyDescent="0.25">
      <c r="O12005" s="3"/>
      <c r="P12005" s="3"/>
      <c r="Q12005" s="3"/>
      <c r="S12005" s="3"/>
    </row>
    <row r="12006" spans="15:19" x14ac:dyDescent="0.25">
      <c r="O12006" s="3"/>
      <c r="P12006" s="3"/>
      <c r="Q12006" s="3"/>
      <c r="S12006" s="3"/>
    </row>
    <row r="12007" spans="15:19" x14ac:dyDescent="0.25">
      <c r="O12007" s="3"/>
      <c r="P12007" s="3"/>
      <c r="Q12007" s="3"/>
      <c r="S12007" s="3"/>
    </row>
    <row r="12008" spans="15:19" x14ac:dyDescent="0.25">
      <c r="O12008" s="3"/>
      <c r="P12008" s="3"/>
      <c r="Q12008" s="3"/>
      <c r="S12008" s="3"/>
    </row>
    <row r="12009" spans="15:19" x14ac:dyDescent="0.25">
      <c r="O12009" s="3"/>
      <c r="P12009" s="3"/>
      <c r="Q12009" s="3"/>
      <c r="S12009" s="3"/>
    </row>
    <row r="12010" spans="15:19" x14ac:dyDescent="0.25">
      <c r="O12010" s="3"/>
      <c r="P12010" s="3"/>
      <c r="Q12010" s="3"/>
      <c r="S12010" s="3"/>
    </row>
    <row r="12011" spans="15:19" x14ac:dyDescent="0.25">
      <c r="O12011" s="3"/>
      <c r="P12011" s="3"/>
      <c r="Q12011" s="3"/>
      <c r="S12011" s="3"/>
    </row>
    <row r="12012" spans="15:19" x14ac:dyDescent="0.25">
      <c r="O12012" s="3"/>
      <c r="P12012" s="3"/>
      <c r="Q12012" s="3"/>
      <c r="S12012" s="3"/>
    </row>
    <row r="12013" spans="15:19" x14ac:dyDescent="0.25">
      <c r="O12013" s="3"/>
      <c r="P12013" s="3"/>
      <c r="Q12013" s="3"/>
      <c r="S12013" s="3"/>
    </row>
    <row r="12014" spans="15:19" x14ac:dyDescent="0.25">
      <c r="O12014" s="3"/>
      <c r="P12014" s="3"/>
      <c r="Q12014" s="3"/>
      <c r="S12014" s="3"/>
    </row>
    <row r="12015" spans="15:19" x14ac:dyDescent="0.25">
      <c r="O12015" s="3"/>
      <c r="P12015" s="3"/>
      <c r="Q12015" s="3"/>
      <c r="S12015" s="3"/>
    </row>
    <row r="12016" spans="15:19" x14ac:dyDescent="0.25">
      <c r="O12016" s="3"/>
      <c r="P12016" s="3"/>
      <c r="Q12016" s="3"/>
      <c r="S12016" s="3"/>
    </row>
    <row r="12017" spans="15:19" x14ac:dyDescent="0.25">
      <c r="O12017" s="3"/>
      <c r="P12017" s="3"/>
      <c r="Q12017" s="3"/>
      <c r="S12017" s="3"/>
    </row>
    <row r="12018" spans="15:19" x14ac:dyDescent="0.25">
      <c r="O12018" s="3"/>
      <c r="P12018" s="3"/>
      <c r="Q12018" s="3"/>
      <c r="S12018" s="3"/>
    </row>
    <row r="12019" spans="15:19" x14ac:dyDescent="0.25">
      <c r="O12019" s="3"/>
      <c r="P12019" s="3"/>
      <c r="Q12019" s="3"/>
      <c r="S12019" s="3"/>
    </row>
    <row r="12020" spans="15:19" x14ac:dyDescent="0.25">
      <c r="O12020" s="3"/>
      <c r="P12020" s="3"/>
      <c r="Q12020" s="3"/>
      <c r="S12020" s="3"/>
    </row>
    <row r="12021" spans="15:19" x14ac:dyDescent="0.25">
      <c r="O12021" s="3"/>
      <c r="P12021" s="3"/>
      <c r="Q12021" s="3"/>
      <c r="S12021" s="3"/>
    </row>
    <row r="12022" spans="15:19" x14ac:dyDescent="0.25">
      <c r="O12022" s="3"/>
      <c r="P12022" s="3"/>
      <c r="Q12022" s="3"/>
      <c r="S12022" s="3"/>
    </row>
    <row r="12023" spans="15:19" x14ac:dyDescent="0.25">
      <c r="O12023" s="3"/>
      <c r="P12023" s="3"/>
      <c r="Q12023" s="3"/>
      <c r="S12023" s="3"/>
    </row>
    <row r="12024" spans="15:19" x14ac:dyDescent="0.25">
      <c r="O12024" s="3"/>
      <c r="P12024" s="3"/>
      <c r="Q12024" s="3"/>
      <c r="S12024" s="3"/>
    </row>
    <row r="12025" spans="15:19" x14ac:dyDescent="0.25">
      <c r="O12025" s="3"/>
      <c r="P12025" s="3"/>
      <c r="Q12025" s="3"/>
      <c r="S12025" s="3"/>
    </row>
    <row r="12026" spans="15:19" x14ac:dyDescent="0.25">
      <c r="O12026" s="3"/>
      <c r="P12026" s="3"/>
      <c r="Q12026" s="3"/>
      <c r="S12026" s="3"/>
    </row>
    <row r="12027" spans="15:19" x14ac:dyDescent="0.25">
      <c r="O12027" s="3"/>
      <c r="P12027" s="3"/>
      <c r="Q12027" s="3"/>
      <c r="S12027" s="3"/>
    </row>
    <row r="12028" spans="15:19" x14ac:dyDescent="0.25">
      <c r="O12028" s="3"/>
      <c r="P12028" s="3"/>
      <c r="Q12028" s="3"/>
      <c r="S12028" s="3"/>
    </row>
    <row r="12029" spans="15:19" x14ac:dyDescent="0.25">
      <c r="O12029" s="3"/>
      <c r="P12029" s="3"/>
      <c r="Q12029" s="3"/>
      <c r="S12029" s="3"/>
    </row>
    <row r="12030" spans="15:19" x14ac:dyDescent="0.25">
      <c r="O12030" s="3"/>
      <c r="P12030" s="3"/>
      <c r="Q12030" s="3"/>
      <c r="S12030" s="3"/>
    </row>
    <row r="12031" spans="15:19" x14ac:dyDescent="0.25">
      <c r="O12031" s="3"/>
      <c r="P12031" s="3"/>
      <c r="Q12031" s="3"/>
      <c r="S12031" s="3"/>
    </row>
    <row r="12032" spans="15:19" x14ac:dyDescent="0.25">
      <c r="O12032" s="3"/>
      <c r="P12032" s="3"/>
      <c r="Q12032" s="3"/>
      <c r="S12032" s="3"/>
    </row>
    <row r="12033" spans="15:19" x14ac:dyDescent="0.25">
      <c r="O12033" s="3"/>
      <c r="P12033" s="3"/>
      <c r="Q12033" s="3"/>
      <c r="S12033" s="3"/>
    </row>
    <row r="12034" spans="15:19" x14ac:dyDescent="0.25">
      <c r="O12034" s="3"/>
      <c r="P12034" s="3"/>
      <c r="Q12034" s="3"/>
      <c r="S12034" s="3"/>
    </row>
    <row r="12035" spans="15:19" x14ac:dyDescent="0.25">
      <c r="O12035" s="3"/>
      <c r="P12035" s="3"/>
      <c r="Q12035" s="3"/>
      <c r="S12035" s="3"/>
    </row>
    <row r="12036" spans="15:19" x14ac:dyDescent="0.25">
      <c r="O12036" s="3"/>
      <c r="P12036" s="3"/>
      <c r="Q12036" s="3"/>
      <c r="S12036" s="3"/>
    </row>
    <row r="12037" spans="15:19" x14ac:dyDescent="0.25">
      <c r="O12037" s="3"/>
      <c r="P12037" s="3"/>
      <c r="Q12037" s="3"/>
      <c r="S12037" s="3"/>
    </row>
    <row r="12038" spans="15:19" x14ac:dyDescent="0.25">
      <c r="O12038" s="3"/>
      <c r="P12038" s="3"/>
      <c r="Q12038" s="3"/>
      <c r="S12038" s="3"/>
    </row>
    <row r="12039" spans="15:19" x14ac:dyDescent="0.25">
      <c r="O12039" s="3"/>
      <c r="P12039" s="3"/>
      <c r="Q12039" s="3"/>
      <c r="S12039" s="3"/>
    </row>
    <row r="12040" spans="15:19" x14ac:dyDescent="0.25">
      <c r="O12040" s="3"/>
      <c r="P12040" s="3"/>
      <c r="Q12040" s="3"/>
      <c r="S12040" s="3"/>
    </row>
    <row r="12041" spans="15:19" x14ac:dyDescent="0.25">
      <c r="O12041" s="3"/>
      <c r="P12041" s="3"/>
      <c r="Q12041" s="3"/>
      <c r="S12041" s="3"/>
    </row>
    <row r="12042" spans="15:19" x14ac:dyDescent="0.25">
      <c r="O12042" s="3"/>
      <c r="P12042" s="3"/>
      <c r="Q12042" s="3"/>
      <c r="S12042" s="3"/>
    </row>
    <row r="12043" spans="15:19" x14ac:dyDescent="0.25">
      <c r="O12043" s="3"/>
      <c r="P12043" s="3"/>
      <c r="Q12043" s="3"/>
      <c r="S12043" s="3"/>
    </row>
    <row r="12044" spans="15:19" x14ac:dyDescent="0.25">
      <c r="O12044" s="3"/>
      <c r="P12044" s="3"/>
      <c r="Q12044" s="3"/>
      <c r="S12044" s="3"/>
    </row>
    <row r="12045" spans="15:19" x14ac:dyDescent="0.25">
      <c r="O12045" s="3"/>
      <c r="P12045" s="3"/>
      <c r="Q12045" s="3"/>
      <c r="S12045" s="3"/>
    </row>
    <row r="12046" spans="15:19" x14ac:dyDescent="0.25">
      <c r="O12046" s="3"/>
      <c r="P12046" s="3"/>
      <c r="Q12046" s="3"/>
      <c r="S12046" s="3"/>
    </row>
    <row r="12047" spans="15:19" x14ac:dyDescent="0.25">
      <c r="O12047" s="3"/>
      <c r="P12047" s="3"/>
      <c r="Q12047" s="3"/>
      <c r="S12047" s="3"/>
    </row>
    <row r="12048" spans="15:19" x14ac:dyDescent="0.25">
      <c r="O12048" s="3"/>
      <c r="P12048" s="3"/>
      <c r="Q12048" s="3"/>
      <c r="S12048" s="3"/>
    </row>
    <row r="12049" spans="15:19" x14ac:dyDescent="0.25">
      <c r="O12049" s="3"/>
      <c r="P12049" s="3"/>
      <c r="Q12049" s="3"/>
      <c r="S12049" s="3"/>
    </row>
    <row r="12050" spans="15:19" x14ac:dyDescent="0.25">
      <c r="O12050" s="3"/>
      <c r="P12050" s="3"/>
      <c r="Q12050" s="3"/>
      <c r="S12050" s="3"/>
    </row>
    <row r="12051" spans="15:19" x14ac:dyDescent="0.25">
      <c r="O12051" s="3"/>
      <c r="P12051" s="3"/>
      <c r="Q12051" s="3"/>
      <c r="S12051" s="3"/>
    </row>
    <row r="12052" spans="15:19" x14ac:dyDescent="0.25">
      <c r="O12052" s="3"/>
      <c r="P12052" s="3"/>
      <c r="Q12052" s="3"/>
      <c r="S12052" s="3"/>
    </row>
    <row r="12053" spans="15:19" x14ac:dyDescent="0.25">
      <c r="O12053" s="3"/>
      <c r="P12053" s="3"/>
      <c r="Q12053" s="3"/>
      <c r="S12053" s="3"/>
    </row>
    <row r="12054" spans="15:19" x14ac:dyDescent="0.25">
      <c r="O12054" s="3"/>
      <c r="P12054" s="3"/>
      <c r="Q12054" s="3"/>
      <c r="S12054" s="3"/>
    </row>
    <row r="12055" spans="15:19" x14ac:dyDescent="0.25">
      <c r="O12055" s="3"/>
      <c r="P12055" s="3"/>
      <c r="Q12055" s="3"/>
      <c r="S12055" s="3"/>
    </row>
    <row r="12056" spans="15:19" x14ac:dyDescent="0.25">
      <c r="O12056" s="3"/>
      <c r="P12056" s="3"/>
      <c r="Q12056" s="3"/>
      <c r="S12056" s="3"/>
    </row>
    <row r="12057" spans="15:19" x14ac:dyDescent="0.25">
      <c r="O12057" s="3"/>
      <c r="P12057" s="3"/>
      <c r="Q12057" s="3"/>
      <c r="S12057" s="3"/>
    </row>
    <row r="12058" spans="15:19" x14ac:dyDescent="0.25">
      <c r="O12058" s="3"/>
      <c r="P12058" s="3"/>
      <c r="Q12058" s="3"/>
      <c r="S12058" s="3"/>
    </row>
    <row r="12059" spans="15:19" x14ac:dyDescent="0.25">
      <c r="O12059" s="3"/>
      <c r="P12059" s="3"/>
      <c r="Q12059" s="3"/>
      <c r="S12059" s="3"/>
    </row>
    <row r="12060" spans="15:19" x14ac:dyDescent="0.25">
      <c r="O12060" s="3"/>
      <c r="P12060" s="3"/>
      <c r="Q12060" s="3"/>
      <c r="S12060" s="3"/>
    </row>
    <row r="12061" spans="15:19" x14ac:dyDescent="0.25">
      <c r="O12061" s="3"/>
      <c r="P12061" s="3"/>
      <c r="Q12061" s="3"/>
      <c r="S12061" s="3"/>
    </row>
    <row r="12062" spans="15:19" x14ac:dyDescent="0.25">
      <c r="O12062" s="3"/>
      <c r="P12062" s="3"/>
      <c r="Q12062" s="3"/>
      <c r="S12062" s="3"/>
    </row>
    <row r="12063" spans="15:19" x14ac:dyDescent="0.25">
      <c r="O12063" s="3"/>
      <c r="P12063" s="3"/>
      <c r="Q12063" s="3"/>
      <c r="S12063" s="3"/>
    </row>
    <row r="12064" spans="15:19" x14ac:dyDescent="0.25">
      <c r="O12064" s="3"/>
      <c r="P12064" s="3"/>
      <c r="Q12064" s="3"/>
      <c r="S12064" s="3"/>
    </row>
    <row r="12065" spans="15:19" x14ac:dyDescent="0.25">
      <c r="O12065" s="3"/>
      <c r="P12065" s="3"/>
      <c r="Q12065" s="3"/>
      <c r="S12065" s="3"/>
    </row>
    <row r="12066" spans="15:19" x14ac:dyDescent="0.25">
      <c r="O12066" s="3"/>
      <c r="P12066" s="3"/>
      <c r="Q12066" s="3"/>
      <c r="S12066" s="3"/>
    </row>
    <row r="12067" spans="15:19" x14ac:dyDescent="0.25">
      <c r="O12067" s="3"/>
      <c r="P12067" s="3"/>
      <c r="Q12067" s="3"/>
      <c r="S12067" s="3"/>
    </row>
    <row r="12068" spans="15:19" x14ac:dyDescent="0.25">
      <c r="O12068" s="3"/>
      <c r="P12068" s="3"/>
      <c r="Q12068" s="3"/>
      <c r="S12068" s="3"/>
    </row>
    <row r="12069" spans="15:19" x14ac:dyDescent="0.25">
      <c r="O12069" s="3"/>
      <c r="P12069" s="3"/>
      <c r="Q12069" s="3"/>
      <c r="S12069" s="3"/>
    </row>
    <row r="12070" spans="15:19" x14ac:dyDescent="0.25">
      <c r="O12070" s="3"/>
      <c r="P12070" s="3"/>
      <c r="Q12070" s="3"/>
      <c r="S12070" s="3"/>
    </row>
    <row r="12071" spans="15:19" x14ac:dyDescent="0.25">
      <c r="O12071" s="3"/>
      <c r="P12071" s="3"/>
      <c r="Q12071" s="3"/>
      <c r="S12071" s="3"/>
    </row>
    <row r="12072" spans="15:19" x14ac:dyDescent="0.25">
      <c r="O12072" s="3"/>
      <c r="P12072" s="3"/>
      <c r="Q12072" s="3"/>
      <c r="S12072" s="3"/>
    </row>
    <row r="12073" spans="15:19" x14ac:dyDescent="0.25">
      <c r="O12073" s="3"/>
      <c r="P12073" s="3"/>
      <c r="Q12073" s="3"/>
      <c r="S12073" s="3"/>
    </row>
    <row r="12074" spans="15:19" x14ac:dyDescent="0.25">
      <c r="O12074" s="3"/>
      <c r="P12074" s="3"/>
      <c r="Q12074" s="3"/>
      <c r="S12074" s="3"/>
    </row>
    <row r="12075" spans="15:19" x14ac:dyDescent="0.25">
      <c r="O12075" s="3"/>
      <c r="P12075" s="3"/>
      <c r="Q12075" s="3"/>
      <c r="S12075" s="3"/>
    </row>
    <row r="12076" spans="15:19" x14ac:dyDescent="0.25">
      <c r="O12076" s="3"/>
      <c r="P12076" s="3"/>
      <c r="Q12076" s="3"/>
      <c r="S12076" s="3"/>
    </row>
    <row r="12077" spans="15:19" x14ac:dyDescent="0.25">
      <c r="O12077" s="3"/>
      <c r="P12077" s="3"/>
      <c r="Q12077" s="3"/>
      <c r="S12077" s="3"/>
    </row>
    <row r="12078" spans="15:19" x14ac:dyDescent="0.25">
      <c r="O12078" s="3"/>
      <c r="P12078" s="3"/>
      <c r="Q12078" s="3"/>
      <c r="S12078" s="3"/>
    </row>
    <row r="12079" spans="15:19" x14ac:dyDescent="0.25">
      <c r="O12079" s="3"/>
      <c r="P12079" s="3"/>
      <c r="Q12079" s="3"/>
      <c r="S12079" s="3"/>
    </row>
    <row r="12080" spans="15:19" x14ac:dyDescent="0.25">
      <c r="O12080" s="3"/>
      <c r="P12080" s="3"/>
      <c r="Q12080" s="3"/>
      <c r="S12080" s="3"/>
    </row>
    <row r="12081" spans="15:19" x14ac:dyDescent="0.25">
      <c r="O12081" s="3"/>
      <c r="P12081" s="3"/>
      <c r="Q12081" s="3"/>
      <c r="S12081" s="3"/>
    </row>
    <row r="12082" spans="15:19" x14ac:dyDescent="0.25">
      <c r="O12082" s="3"/>
      <c r="P12082" s="3"/>
      <c r="Q12082" s="3"/>
      <c r="S12082" s="3"/>
    </row>
    <row r="12083" spans="15:19" x14ac:dyDescent="0.25">
      <c r="O12083" s="3"/>
      <c r="P12083" s="3"/>
      <c r="Q12083" s="3"/>
      <c r="S12083" s="3"/>
    </row>
    <row r="12084" spans="15:19" x14ac:dyDescent="0.25">
      <c r="O12084" s="3"/>
      <c r="P12084" s="3"/>
      <c r="Q12084" s="3"/>
      <c r="S12084" s="3"/>
    </row>
    <row r="12085" spans="15:19" x14ac:dyDescent="0.25">
      <c r="O12085" s="3"/>
      <c r="P12085" s="3"/>
      <c r="Q12085" s="3"/>
      <c r="S12085" s="3"/>
    </row>
    <row r="12086" spans="15:19" x14ac:dyDescent="0.25">
      <c r="O12086" s="3"/>
      <c r="P12086" s="3"/>
      <c r="Q12086" s="3"/>
      <c r="S12086" s="3"/>
    </row>
    <row r="12087" spans="15:19" x14ac:dyDescent="0.25">
      <c r="O12087" s="3"/>
      <c r="P12087" s="3"/>
      <c r="Q12087" s="3"/>
      <c r="S12087" s="3"/>
    </row>
    <row r="12088" spans="15:19" x14ac:dyDescent="0.25">
      <c r="O12088" s="3"/>
      <c r="P12088" s="3"/>
      <c r="Q12088" s="3"/>
      <c r="S12088" s="3"/>
    </row>
    <row r="12089" spans="15:19" x14ac:dyDescent="0.25">
      <c r="O12089" s="3"/>
      <c r="P12089" s="3"/>
      <c r="Q12089" s="3"/>
      <c r="S12089" s="3"/>
    </row>
    <row r="12090" spans="15:19" x14ac:dyDescent="0.25">
      <c r="O12090" s="3"/>
      <c r="P12090" s="3"/>
      <c r="Q12090" s="3"/>
      <c r="S12090" s="3"/>
    </row>
    <row r="12091" spans="15:19" x14ac:dyDescent="0.25">
      <c r="O12091" s="3"/>
      <c r="P12091" s="3"/>
      <c r="Q12091" s="3"/>
      <c r="S12091" s="3"/>
    </row>
    <row r="12092" spans="15:19" x14ac:dyDescent="0.25">
      <c r="O12092" s="3"/>
      <c r="P12092" s="3"/>
      <c r="Q12092" s="3"/>
      <c r="S12092" s="3"/>
    </row>
    <row r="12093" spans="15:19" x14ac:dyDescent="0.25">
      <c r="O12093" s="3"/>
      <c r="P12093" s="3"/>
      <c r="Q12093" s="3"/>
      <c r="S12093" s="3"/>
    </row>
    <row r="12094" spans="15:19" x14ac:dyDescent="0.25">
      <c r="O12094" s="3"/>
      <c r="P12094" s="3"/>
      <c r="Q12094" s="3"/>
      <c r="S12094" s="3"/>
    </row>
    <row r="12095" spans="15:19" x14ac:dyDescent="0.25">
      <c r="O12095" s="3"/>
      <c r="P12095" s="3"/>
      <c r="Q12095" s="3"/>
      <c r="S12095" s="3"/>
    </row>
    <row r="12096" spans="15:19" x14ac:dyDescent="0.25">
      <c r="O12096" s="3"/>
      <c r="P12096" s="3"/>
      <c r="Q12096" s="3"/>
      <c r="S12096" s="3"/>
    </row>
    <row r="12097" spans="15:19" x14ac:dyDescent="0.25">
      <c r="O12097" s="3"/>
      <c r="P12097" s="3"/>
      <c r="Q12097" s="3"/>
      <c r="S12097" s="3"/>
    </row>
    <row r="12098" spans="15:19" x14ac:dyDescent="0.25">
      <c r="O12098" s="3"/>
      <c r="P12098" s="3"/>
      <c r="Q12098" s="3"/>
      <c r="S12098" s="3"/>
    </row>
    <row r="12099" spans="15:19" x14ac:dyDescent="0.25">
      <c r="O12099" s="3"/>
      <c r="P12099" s="3"/>
      <c r="Q12099" s="3"/>
      <c r="S12099" s="3"/>
    </row>
    <row r="12100" spans="15:19" x14ac:dyDescent="0.25">
      <c r="O12100" s="3"/>
      <c r="P12100" s="3"/>
      <c r="Q12100" s="3"/>
      <c r="S12100" s="3"/>
    </row>
    <row r="12101" spans="15:19" x14ac:dyDescent="0.25">
      <c r="O12101" s="3"/>
      <c r="P12101" s="3"/>
      <c r="Q12101" s="3"/>
      <c r="S12101" s="3"/>
    </row>
    <row r="12102" spans="15:19" x14ac:dyDescent="0.25">
      <c r="O12102" s="3"/>
      <c r="P12102" s="3"/>
      <c r="Q12102" s="3"/>
      <c r="S12102" s="3"/>
    </row>
    <row r="12103" spans="15:19" x14ac:dyDescent="0.25">
      <c r="O12103" s="3"/>
      <c r="P12103" s="3"/>
      <c r="Q12103" s="3"/>
      <c r="S12103" s="3"/>
    </row>
    <row r="12104" spans="15:19" x14ac:dyDescent="0.25">
      <c r="O12104" s="3"/>
      <c r="P12104" s="3"/>
      <c r="Q12104" s="3"/>
      <c r="S12104" s="3"/>
    </row>
    <row r="12105" spans="15:19" x14ac:dyDescent="0.25">
      <c r="O12105" s="3"/>
      <c r="P12105" s="3"/>
      <c r="Q12105" s="3"/>
      <c r="S12105" s="3"/>
    </row>
    <row r="12106" spans="15:19" x14ac:dyDescent="0.25">
      <c r="O12106" s="3"/>
      <c r="P12106" s="3"/>
      <c r="Q12106" s="3"/>
      <c r="S12106" s="3"/>
    </row>
    <row r="12107" spans="15:19" x14ac:dyDescent="0.25">
      <c r="O12107" s="3"/>
      <c r="P12107" s="3"/>
      <c r="Q12107" s="3"/>
      <c r="S12107" s="3"/>
    </row>
    <row r="12108" spans="15:19" x14ac:dyDescent="0.25">
      <c r="O12108" s="3"/>
      <c r="P12108" s="3"/>
      <c r="Q12108" s="3"/>
      <c r="S12108" s="3"/>
    </row>
    <row r="12109" spans="15:19" x14ac:dyDescent="0.25">
      <c r="O12109" s="3"/>
      <c r="P12109" s="3"/>
      <c r="Q12109" s="3"/>
      <c r="S12109" s="3"/>
    </row>
    <row r="12110" spans="15:19" x14ac:dyDescent="0.25">
      <c r="O12110" s="3"/>
      <c r="P12110" s="3"/>
      <c r="Q12110" s="3"/>
      <c r="S12110" s="3"/>
    </row>
    <row r="12111" spans="15:19" x14ac:dyDescent="0.25">
      <c r="O12111" s="3"/>
      <c r="P12111" s="3"/>
      <c r="Q12111" s="3"/>
      <c r="S12111" s="3"/>
    </row>
    <row r="12112" spans="15:19" x14ac:dyDescent="0.25">
      <c r="O12112" s="3"/>
      <c r="P12112" s="3"/>
      <c r="Q12112" s="3"/>
      <c r="S12112" s="3"/>
    </row>
    <row r="12113" spans="15:19" x14ac:dyDescent="0.25">
      <c r="O12113" s="3"/>
      <c r="P12113" s="3"/>
      <c r="Q12113" s="3"/>
      <c r="S12113" s="3"/>
    </row>
    <row r="12114" spans="15:19" x14ac:dyDescent="0.25">
      <c r="O12114" s="3"/>
      <c r="P12114" s="3"/>
      <c r="Q12114" s="3"/>
      <c r="S12114" s="3"/>
    </row>
    <row r="12115" spans="15:19" x14ac:dyDescent="0.25">
      <c r="O12115" s="3"/>
      <c r="P12115" s="3"/>
      <c r="Q12115" s="3"/>
      <c r="S12115" s="3"/>
    </row>
    <row r="12116" spans="15:19" x14ac:dyDescent="0.25">
      <c r="O12116" s="3"/>
      <c r="P12116" s="3"/>
      <c r="Q12116" s="3"/>
      <c r="S12116" s="3"/>
    </row>
    <row r="12117" spans="15:19" x14ac:dyDescent="0.25">
      <c r="O12117" s="3"/>
      <c r="P12117" s="3"/>
      <c r="Q12117" s="3"/>
      <c r="S12117" s="3"/>
    </row>
    <row r="12118" spans="15:19" x14ac:dyDescent="0.25">
      <c r="O12118" s="3"/>
      <c r="P12118" s="3"/>
      <c r="Q12118" s="3"/>
      <c r="S12118" s="3"/>
    </row>
    <row r="12119" spans="15:19" x14ac:dyDescent="0.25">
      <c r="O12119" s="3"/>
      <c r="P12119" s="3"/>
      <c r="Q12119" s="3"/>
      <c r="S12119" s="3"/>
    </row>
    <row r="12120" spans="15:19" x14ac:dyDescent="0.25">
      <c r="O12120" s="3"/>
      <c r="P12120" s="3"/>
      <c r="Q12120" s="3"/>
      <c r="S12120" s="3"/>
    </row>
    <row r="12121" spans="15:19" x14ac:dyDescent="0.25">
      <c r="O12121" s="3"/>
      <c r="P12121" s="3"/>
      <c r="Q12121" s="3"/>
      <c r="S12121" s="3"/>
    </row>
    <row r="12122" spans="15:19" x14ac:dyDescent="0.25">
      <c r="O12122" s="3"/>
      <c r="P12122" s="3"/>
      <c r="Q12122" s="3"/>
      <c r="S12122" s="3"/>
    </row>
    <row r="12123" spans="15:19" x14ac:dyDescent="0.25">
      <c r="O12123" s="3"/>
      <c r="P12123" s="3"/>
      <c r="Q12123" s="3"/>
      <c r="S12123" s="3"/>
    </row>
    <row r="12124" spans="15:19" x14ac:dyDescent="0.25">
      <c r="O12124" s="3"/>
      <c r="P12124" s="3"/>
      <c r="Q12124" s="3"/>
      <c r="S12124" s="3"/>
    </row>
    <row r="12125" spans="15:19" x14ac:dyDescent="0.25">
      <c r="O12125" s="3"/>
      <c r="P12125" s="3"/>
      <c r="Q12125" s="3"/>
      <c r="S12125" s="3"/>
    </row>
    <row r="12126" spans="15:19" x14ac:dyDescent="0.25">
      <c r="O12126" s="3"/>
      <c r="P12126" s="3"/>
      <c r="Q12126" s="3"/>
      <c r="S12126" s="3"/>
    </row>
    <row r="12127" spans="15:19" x14ac:dyDescent="0.25">
      <c r="O12127" s="3"/>
      <c r="P12127" s="3"/>
      <c r="Q12127" s="3"/>
      <c r="S12127" s="3"/>
    </row>
    <row r="12128" spans="15:19" x14ac:dyDescent="0.25">
      <c r="O12128" s="3"/>
      <c r="P12128" s="3"/>
      <c r="Q12128" s="3"/>
      <c r="S12128" s="3"/>
    </row>
    <row r="12129" spans="15:19" x14ac:dyDescent="0.25">
      <c r="O12129" s="3"/>
      <c r="P12129" s="3"/>
      <c r="Q12129" s="3"/>
      <c r="S12129" s="3"/>
    </row>
    <row r="12130" spans="15:19" x14ac:dyDescent="0.25">
      <c r="O12130" s="3"/>
      <c r="P12130" s="3"/>
      <c r="Q12130" s="3"/>
      <c r="S12130" s="3"/>
    </row>
    <row r="12131" spans="15:19" x14ac:dyDescent="0.25">
      <c r="O12131" s="3"/>
      <c r="P12131" s="3"/>
      <c r="Q12131" s="3"/>
      <c r="S12131" s="3"/>
    </row>
    <row r="12132" spans="15:19" x14ac:dyDescent="0.25">
      <c r="O12132" s="3"/>
      <c r="P12132" s="3"/>
      <c r="Q12132" s="3"/>
      <c r="S12132" s="3"/>
    </row>
    <row r="12133" spans="15:19" x14ac:dyDescent="0.25">
      <c r="O12133" s="3"/>
      <c r="P12133" s="3"/>
      <c r="Q12133" s="3"/>
      <c r="S12133" s="3"/>
    </row>
    <row r="12134" spans="15:19" x14ac:dyDescent="0.25">
      <c r="O12134" s="3"/>
      <c r="P12134" s="3"/>
      <c r="Q12134" s="3"/>
      <c r="S12134" s="3"/>
    </row>
    <row r="12135" spans="15:19" x14ac:dyDescent="0.25">
      <c r="O12135" s="3"/>
      <c r="P12135" s="3"/>
      <c r="Q12135" s="3"/>
      <c r="S12135" s="3"/>
    </row>
    <row r="12136" spans="15:19" x14ac:dyDescent="0.25">
      <c r="O12136" s="3"/>
      <c r="P12136" s="3"/>
      <c r="Q12136" s="3"/>
      <c r="S12136" s="3"/>
    </row>
    <row r="12137" spans="15:19" x14ac:dyDescent="0.25">
      <c r="O12137" s="3"/>
      <c r="P12137" s="3"/>
      <c r="Q12137" s="3"/>
      <c r="S12137" s="3"/>
    </row>
    <row r="12138" spans="15:19" x14ac:dyDescent="0.25">
      <c r="O12138" s="3"/>
      <c r="P12138" s="3"/>
      <c r="Q12138" s="3"/>
      <c r="S12138" s="3"/>
    </row>
    <row r="12139" spans="15:19" x14ac:dyDescent="0.25">
      <c r="O12139" s="3"/>
      <c r="P12139" s="3"/>
      <c r="Q12139" s="3"/>
      <c r="S12139" s="3"/>
    </row>
    <row r="12140" spans="15:19" x14ac:dyDescent="0.25">
      <c r="O12140" s="3"/>
      <c r="P12140" s="3"/>
      <c r="Q12140" s="3"/>
      <c r="S12140" s="3"/>
    </row>
    <row r="12141" spans="15:19" x14ac:dyDescent="0.25">
      <c r="O12141" s="3"/>
      <c r="P12141" s="3"/>
      <c r="Q12141" s="3"/>
      <c r="S12141" s="3"/>
    </row>
    <row r="12142" spans="15:19" x14ac:dyDescent="0.25">
      <c r="O12142" s="3"/>
      <c r="P12142" s="3"/>
      <c r="Q12142" s="3"/>
      <c r="S12142" s="3"/>
    </row>
    <row r="12143" spans="15:19" x14ac:dyDescent="0.25">
      <c r="O12143" s="3"/>
      <c r="P12143" s="3"/>
      <c r="Q12143" s="3"/>
      <c r="S12143" s="3"/>
    </row>
    <row r="12144" spans="15:19" x14ac:dyDescent="0.25">
      <c r="O12144" s="3"/>
      <c r="P12144" s="3"/>
      <c r="Q12144" s="3"/>
      <c r="S12144" s="3"/>
    </row>
    <row r="12145" spans="15:19" x14ac:dyDescent="0.25">
      <c r="O12145" s="3"/>
      <c r="P12145" s="3"/>
      <c r="Q12145" s="3"/>
      <c r="S12145" s="3"/>
    </row>
    <row r="12146" spans="15:19" x14ac:dyDescent="0.25">
      <c r="O12146" s="3"/>
      <c r="P12146" s="3"/>
      <c r="Q12146" s="3"/>
      <c r="S12146" s="3"/>
    </row>
    <row r="12147" spans="15:19" x14ac:dyDescent="0.25">
      <c r="O12147" s="3"/>
      <c r="P12147" s="3"/>
      <c r="Q12147" s="3"/>
      <c r="S12147" s="3"/>
    </row>
    <row r="12148" spans="15:19" x14ac:dyDescent="0.25">
      <c r="O12148" s="3"/>
      <c r="P12148" s="3"/>
      <c r="Q12148" s="3"/>
      <c r="S12148" s="3"/>
    </row>
    <row r="12149" spans="15:19" x14ac:dyDescent="0.25">
      <c r="O12149" s="3"/>
      <c r="P12149" s="3"/>
      <c r="Q12149" s="3"/>
      <c r="S12149" s="3"/>
    </row>
    <row r="12150" spans="15:19" x14ac:dyDescent="0.25">
      <c r="O12150" s="3"/>
      <c r="P12150" s="3"/>
      <c r="Q12150" s="3"/>
      <c r="S12150" s="3"/>
    </row>
    <row r="12151" spans="15:19" x14ac:dyDescent="0.25">
      <c r="O12151" s="3"/>
      <c r="P12151" s="3"/>
      <c r="Q12151" s="3"/>
      <c r="S12151" s="3"/>
    </row>
    <row r="12152" spans="15:19" x14ac:dyDescent="0.25">
      <c r="O12152" s="3"/>
      <c r="P12152" s="3"/>
      <c r="Q12152" s="3"/>
      <c r="S12152" s="3"/>
    </row>
    <row r="12153" spans="15:19" x14ac:dyDescent="0.25">
      <c r="O12153" s="3"/>
      <c r="P12153" s="3"/>
      <c r="Q12153" s="3"/>
      <c r="S12153" s="3"/>
    </row>
    <row r="12154" spans="15:19" x14ac:dyDescent="0.25">
      <c r="O12154" s="3"/>
      <c r="P12154" s="3"/>
      <c r="Q12154" s="3"/>
      <c r="S12154" s="3"/>
    </row>
    <row r="12155" spans="15:19" x14ac:dyDescent="0.25">
      <c r="O12155" s="3"/>
      <c r="P12155" s="3"/>
      <c r="Q12155" s="3"/>
      <c r="S12155" s="3"/>
    </row>
    <row r="12156" spans="15:19" x14ac:dyDescent="0.25">
      <c r="O12156" s="3"/>
      <c r="P12156" s="3"/>
      <c r="Q12156" s="3"/>
      <c r="S12156" s="3"/>
    </row>
    <row r="12157" spans="15:19" x14ac:dyDescent="0.25">
      <c r="O12157" s="3"/>
      <c r="P12157" s="3"/>
      <c r="Q12157" s="3"/>
      <c r="S12157" s="3"/>
    </row>
    <row r="12158" spans="15:19" x14ac:dyDescent="0.25">
      <c r="O12158" s="3"/>
      <c r="P12158" s="3"/>
      <c r="Q12158" s="3"/>
      <c r="S12158" s="3"/>
    </row>
    <row r="12159" spans="15:19" x14ac:dyDescent="0.25">
      <c r="O12159" s="3"/>
      <c r="P12159" s="3"/>
      <c r="Q12159" s="3"/>
      <c r="S12159" s="3"/>
    </row>
    <row r="12160" spans="15:19" x14ac:dyDescent="0.25">
      <c r="O12160" s="3"/>
      <c r="P12160" s="3"/>
      <c r="Q12160" s="3"/>
      <c r="S12160" s="3"/>
    </row>
    <row r="12161" spans="15:19" x14ac:dyDescent="0.25">
      <c r="O12161" s="3"/>
      <c r="P12161" s="3"/>
      <c r="Q12161" s="3"/>
      <c r="S12161" s="3"/>
    </row>
    <row r="12162" spans="15:19" x14ac:dyDescent="0.25">
      <c r="O12162" s="3"/>
      <c r="P12162" s="3"/>
      <c r="Q12162" s="3"/>
      <c r="S12162" s="3"/>
    </row>
    <row r="12163" spans="15:19" x14ac:dyDescent="0.25">
      <c r="O12163" s="3"/>
      <c r="P12163" s="3"/>
      <c r="Q12163" s="3"/>
      <c r="S12163" s="3"/>
    </row>
    <row r="12164" spans="15:19" x14ac:dyDescent="0.25">
      <c r="O12164" s="3"/>
      <c r="P12164" s="3"/>
      <c r="Q12164" s="3"/>
      <c r="S12164" s="3"/>
    </row>
    <row r="12165" spans="15:19" x14ac:dyDescent="0.25">
      <c r="O12165" s="3"/>
      <c r="P12165" s="3"/>
      <c r="Q12165" s="3"/>
      <c r="S12165" s="3"/>
    </row>
    <row r="12166" spans="15:19" x14ac:dyDescent="0.25">
      <c r="O12166" s="3"/>
      <c r="P12166" s="3"/>
      <c r="Q12166" s="3"/>
      <c r="S12166" s="3"/>
    </row>
    <row r="12167" spans="15:19" x14ac:dyDescent="0.25">
      <c r="O12167" s="3"/>
      <c r="P12167" s="3"/>
      <c r="Q12167" s="3"/>
      <c r="S12167" s="3"/>
    </row>
    <row r="12168" spans="15:19" x14ac:dyDescent="0.25">
      <c r="O12168" s="3"/>
      <c r="P12168" s="3"/>
      <c r="Q12168" s="3"/>
      <c r="S12168" s="3"/>
    </row>
    <row r="12169" spans="15:19" x14ac:dyDescent="0.25">
      <c r="O12169" s="3"/>
      <c r="P12169" s="3"/>
      <c r="Q12169" s="3"/>
      <c r="S12169" s="3"/>
    </row>
    <row r="12170" spans="15:19" x14ac:dyDescent="0.25">
      <c r="O12170" s="3"/>
      <c r="P12170" s="3"/>
      <c r="Q12170" s="3"/>
      <c r="S12170" s="3"/>
    </row>
    <row r="12171" spans="15:19" x14ac:dyDescent="0.25">
      <c r="O12171" s="3"/>
      <c r="P12171" s="3"/>
      <c r="Q12171" s="3"/>
      <c r="S12171" s="3"/>
    </row>
    <row r="12172" spans="15:19" x14ac:dyDescent="0.25">
      <c r="O12172" s="3"/>
      <c r="P12172" s="3"/>
      <c r="Q12172" s="3"/>
      <c r="S12172" s="3"/>
    </row>
    <row r="12173" spans="15:19" x14ac:dyDescent="0.25">
      <c r="O12173" s="3"/>
      <c r="P12173" s="3"/>
      <c r="Q12173" s="3"/>
      <c r="S12173" s="3"/>
    </row>
    <row r="12174" spans="15:19" x14ac:dyDescent="0.25">
      <c r="O12174" s="3"/>
      <c r="P12174" s="3"/>
      <c r="Q12174" s="3"/>
      <c r="S12174" s="3"/>
    </row>
    <row r="12175" spans="15:19" x14ac:dyDescent="0.25">
      <c r="O12175" s="3"/>
      <c r="P12175" s="3"/>
      <c r="Q12175" s="3"/>
      <c r="S12175" s="3"/>
    </row>
    <row r="12176" spans="15:19" x14ac:dyDescent="0.25">
      <c r="O12176" s="3"/>
      <c r="P12176" s="3"/>
      <c r="Q12176" s="3"/>
      <c r="S12176" s="3"/>
    </row>
    <row r="12177" spans="15:19" x14ac:dyDescent="0.25">
      <c r="O12177" s="3"/>
      <c r="P12177" s="3"/>
      <c r="Q12177" s="3"/>
      <c r="S12177" s="3"/>
    </row>
    <row r="12178" spans="15:19" x14ac:dyDescent="0.25">
      <c r="O12178" s="3"/>
      <c r="P12178" s="3"/>
      <c r="Q12178" s="3"/>
      <c r="S12178" s="3"/>
    </row>
    <row r="12179" spans="15:19" x14ac:dyDescent="0.25">
      <c r="O12179" s="3"/>
      <c r="P12179" s="3"/>
      <c r="Q12179" s="3"/>
      <c r="S12179" s="3"/>
    </row>
    <row r="12180" spans="15:19" x14ac:dyDescent="0.25">
      <c r="O12180" s="3"/>
      <c r="P12180" s="3"/>
      <c r="Q12180" s="3"/>
      <c r="S12180" s="3"/>
    </row>
    <row r="12181" spans="15:19" x14ac:dyDescent="0.25">
      <c r="O12181" s="3"/>
      <c r="P12181" s="3"/>
      <c r="Q12181" s="3"/>
      <c r="S12181" s="3"/>
    </row>
    <row r="12182" spans="15:19" x14ac:dyDescent="0.25">
      <c r="O12182" s="3"/>
      <c r="P12182" s="3"/>
      <c r="Q12182" s="3"/>
      <c r="S12182" s="3"/>
    </row>
    <row r="12183" spans="15:19" x14ac:dyDescent="0.25">
      <c r="O12183" s="3"/>
      <c r="P12183" s="3"/>
      <c r="Q12183" s="3"/>
      <c r="S12183" s="3"/>
    </row>
    <row r="12184" spans="15:19" x14ac:dyDescent="0.25">
      <c r="O12184" s="3"/>
      <c r="P12184" s="3"/>
      <c r="Q12184" s="3"/>
      <c r="S12184" s="3"/>
    </row>
    <row r="12185" spans="15:19" x14ac:dyDescent="0.25">
      <c r="O12185" s="3"/>
      <c r="P12185" s="3"/>
      <c r="Q12185" s="3"/>
      <c r="S12185" s="3"/>
    </row>
    <row r="12186" spans="15:19" x14ac:dyDescent="0.25">
      <c r="O12186" s="3"/>
      <c r="P12186" s="3"/>
      <c r="Q12186" s="3"/>
      <c r="S12186" s="3"/>
    </row>
    <row r="12187" spans="15:19" x14ac:dyDescent="0.25">
      <c r="O12187" s="3"/>
      <c r="P12187" s="3"/>
      <c r="Q12187" s="3"/>
      <c r="S12187" s="3"/>
    </row>
    <row r="12188" spans="15:19" x14ac:dyDescent="0.25">
      <c r="O12188" s="3"/>
      <c r="P12188" s="3"/>
      <c r="Q12188" s="3"/>
      <c r="S12188" s="3"/>
    </row>
    <row r="12189" spans="15:19" x14ac:dyDescent="0.25">
      <c r="O12189" s="3"/>
      <c r="P12189" s="3"/>
      <c r="Q12189" s="3"/>
      <c r="S12189" s="3"/>
    </row>
    <row r="12190" spans="15:19" x14ac:dyDescent="0.25">
      <c r="O12190" s="3"/>
      <c r="P12190" s="3"/>
      <c r="Q12190" s="3"/>
      <c r="S12190" s="3"/>
    </row>
    <row r="12191" spans="15:19" x14ac:dyDescent="0.25">
      <c r="O12191" s="3"/>
      <c r="P12191" s="3"/>
      <c r="Q12191" s="3"/>
      <c r="S12191" s="3"/>
    </row>
    <row r="12192" spans="15:19" x14ac:dyDescent="0.25">
      <c r="O12192" s="3"/>
      <c r="P12192" s="3"/>
      <c r="Q12192" s="3"/>
      <c r="S12192" s="3"/>
    </row>
    <row r="12193" spans="15:19" x14ac:dyDescent="0.25">
      <c r="O12193" s="3"/>
      <c r="P12193" s="3"/>
      <c r="Q12193" s="3"/>
      <c r="S12193" s="3"/>
    </row>
    <row r="12194" spans="15:19" x14ac:dyDescent="0.25">
      <c r="O12194" s="3"/>
      <c r="P12194" s="3"/>
      <c r="Q12194" s="3"/>
      <c r="S12194" s="3"/>
    </row>
    <row r="12195" spans="15:19" x14ac:dyDescent="0.25">
      <c r="O12195" s="3"/>
      <c r="P12195" s="3"/>
      <c r="Q12195" s="3"/>
      <c r="S12195" s="3"/>
    </row>
    <row r="12196" spans="15:19" x14ac:dyDescent="0.25">
      <c r="O12196" s="3"/>
      <c r="P12196" s="3"/>
      <c r="Q12196" s="3"/>
      <c r="S12196" s="3"/>
    </row>
    <row r="12197" spans="15:19" x14ac:dyDescent="0.25">
      <c r="O12197" s="3"/>
      <c r="P12197" s="3"/>
      <c r="Q12197" s="3"/>
      <c r="S12197" s="3"/>
    </row>
    <row r="12198" spans="15:19" x14ac:dyDescent="0.25">
      <c r="O12198" s="3"/>
      <c r="P12198" s="3"/>
      <c r="Q12198" s="3"/>
      <c r="S12198" s="3"/>
    </row>
    <row r="12199" spans="15:19" x14ac:dyDescent="0.25">
      <c r="O12199" s="3"/>
      <c r="P12199" s="3"/>
      <c r="Q12199" s="3"/>
      <c r="S12199" s="3"/>
    </row>
    <row r="12200" spans="15:19" x14ac:dyDescent="0.25">
      <c r="O12200" s="3"/>
      <c r="P12200" s="3"/>
      <c r="Q12200" s="3"/>
      <c r="S12200" s="3"/>
    </row>
    <row r="12201" spans="15:19" x14ac:dyDescent="0.25">
      <c r="O12201" s="3"/>
      <c r="P12201" s="3"/>
      <c r="Q12201" s="3"/>
      <c r="S12201" s="3"/>
    </row>
    <row r="12202" spans="15:19" x14ac:dyDescent="0.25">
      <c r="O12202" s="3"/>
      <c r="P12202" s="3"/>
      <c r="Q12202" s="3"/>
      <c r="S12202" s="3"/>
    </row>
    <row r="12203" spans="15:19" x14ac:dyDescent="0.25">
      <c r="O12203" s="3"/>
      <c r="P12203" s="3"/>
      <c r="Q12203" s="3"/>
      <c r="S12203" s="3"/>
    </row>
    <row r="12204" spans="15:19" x14ac:dyDescent="0.25">
      <c r="O12204" s="3"/>
      <c r="P12204" s="3"/>
      <c r="Q12204" s="3"/>
      <c r="S12204" s="3"/>
    </row>
    <row r="12205" spans="15:19" x14ac:dyDescent="0.25">
      <c r="O12205" s="3"/>
      <c r="P12205" s="3"/>
      <c r="Q12205" s="3"/>
      <c r="S12205" s="3"/>
    </row>
    <row r="12206" spans="15:19" x14ac:dyDescent="0.25">
      <c r="O12206" s="3"/>
      <c r="P12206" s="3"/>
      <c r="Q12206" s="3"/>
      <c r="S12206" s="3"/>
    </row>
    <row r="12207" spans="15:19" x14ac:dyDescent="0.25">
      <c r="O12207" s="3"/>
      <c r="P12207" s="3"/>
      <c r="Q12207" s="3"/>
      <c r="S12207" s="3"/>
    </row>
    <row r="12208" spans="15:19" x14ac:dyDescent="0.25">
      <c r="O12208" s="3"/>
      <c r="P12208" s="3"/>
      <c r="Q12208" s="3"/>
      <c r="S12208" s="3"/>
    </row>
    <row r="12209" spans="15:19" x14ac:dyDescent="0.25">
      <c r="O12209" s="3"/>
      <c r="P12209" s="3"/>
      <c r="Q12209" s="3"/>
      <c r="S12209" s="3"/>
    </row>
    <row r="12210" spans="15:19" x14ac:dyDescent="0.25">
      <c r="O12210" s="3"/>
      <c r="P12210" s="3"/>
      <c r="Q12210" s="3"/>
      <c r="S12210" s="3"/>
    </row>
    <row r="12211" spans="15:19" x14ac:dyDescent="0.25">
      <c r="O12211" s="3"/>
      <c r="P12211" s="3"/>
      <c r="Q12211" s="3"/>
      <c r="S12211" s="3"/>
    </row>
    <row r="12212" spans="15:19" x14ac:dyDescent="0.25">
      <c r="O12212" s="3"/>
      <c r="P12212" s="3"/>
      <c r="Q12212" s="3"/>
      <c r="S12212" s="3"/>
    </row>
    <row r="12213" spans="15:19" x14ac:dyDescent="0.25">
      <c r="O12213" s="3"/>
      <c r="P12213" s="3"/>
      <c r="Q12213" s="3"/>
      <c r="S12213" s="3"/>
    </row>
    <row r="12214" spans="15:19" x14ac:dyDescent="0.25">
      <c r="O12214" s="3"/>
      <c r="P12214" s="3"/>
      <c r="Q12214" s="3"/>
      <c r="S12214" s="3"/>
    </row>
    <row r="12215" spans="15:19" x14ac:dyDescent="0.25">
      <c r="O12215" s="3"/>
      <c r="P12215" s="3"/>
      <c r="Q12215" s="3"/>
      <c r="S12215" s="3"/>
    </row>
    <row r="12216" spans="15:19" x14ac:dyDescent="0.25">
      <c r="O12216" s="3"/>
      <c r="P12216" s="3"/>
      <c r="Q12216" s="3"/>
      <c r="S12216" s="3"/>
    </row>
    <row r="12217" spans="15:19" x14ac:dyDescent="0.25">
      <c r="O12217" s="3"/>
      <c r="P12217" s="3"/>
      <c r="Q12217" s="3"/>
      <c r="S12217" s="3"/>
    </row>
    <row r="12218" spans="15:19" x14ac:dyDescent="0.25">
      <c r="O12218" s="3"/>
      <c r="P12218" s="3"/>
      <c r="Q12218" s="3"/>
      <c r="S12218" s="3"/>
    </row>
    <row r="12219" spans="15:19" x14ac:dyDescent="0.25">
      <c r="O12219" s="3"/>
      <c r="P12219" s="3"/>
      <c r="Q12219" s="3"/>
      <c r="S12219" s="3"/>
    </row>
    <row r="12220" spans="15:19" x14ac:dyDescent="0.25">
      <c r="O12220" s="3"/>
      <c r="P12220" s="3"/>
      <c r="Q12220" s="3"/>
      <c r="S12220" s="3"/>
    </row>
    <row r="12221" spans="15:19" x14ac:dyDescent="0.25">
      <c r="O12221" s="3"/>
      <c r="P12221" s="3"/>
      <c r="Q12221" s="3"/>
      <c r="S12221" s="3"/>
    </row>
    <row r="12222" spans="15:19" x14ac:dyDescent="0.25">
      <c r="O12222" s="3"/>
      <c r="P12222" s="3"/>
      <c r="Q12222" s="3"/>
      <c r="S12222" s="3"/>
    </row>
    <row r="12223" spans="15:19" x14ac:dyDescent="0.25">
      <c r="O12223" s="3"/>
      <c r="P12223" s="3"/>
      <c r="Q12223" s="3"/>
      <c r="S12223" s="3"/>
    </row>
    <row r="12224" spans="15:19" x14ac:dyDescent="0.25">
      <c r="O12224" s="3"/>
      <c r="P12224" s="3"/>
      <c r="Q12224" s="3"/>
      <c r="S12224" s="3"/>
    </row>
    <row r="12225" spans="15:19" x14ac:dyDescent="0.25">
      <c r="O12225" s="3"/>
      <c r="P12225" s="3"/>
      <c r="Q12225" s="3"/>
      <c r="S12225" s="3"/>
    </row>
    <row r="12226" spans="15:19" x14ac:dyDescent="0.25">
      <c r="O12226" s="3"/>
      <c r="P12226" s="3"/>
      <c r="Q12226" s="3"/>
      <c r="S12226" s="3"/>
    </row>
    <row r="12227" spans="15:19" x14ac:dyDescent="0.25">
      <c r="O12227" s="3"/>
      <c r="P12227" s="3"/>
      <c r="Q12227" s="3"/>
      <c r="S12227" s="3"/>
    </row>
    <row r="12228" spans="15:19" x14ac:dyDescent="0.25">
      <c r="O12228" s="3"/>
      <c r="P12228" s="3"/>
      <c r="Q12228" s="3"/>
      <c r="S12228" s="3"/>
    </row>
    <row r="12229" spans="15:19" x14ac:dyDescent="0.25">
      <c r="O12229" s="3"/>
      <c r="P12229" s="3"/>
      <c r="Q12229" s="3"/>
      <c r="S12229" s="3"/>
    </row>
    <row r="12230" spans="15:19" x14ac:dyDescent="0.25">
      <c r="O12230" s="3"/>
      <c r="P12230" s="3"/>
      <c r="Q12230" s="3"/>
      <c r="S12230" s="3"/>
    </row>
    <row r="12231" spans="15:19" x14ac:dyDescent="0.25">
      <c r="O12231" s="3"/>
      <c r="P12231" s="3"/>
      <c r="Q12231" s="3"/>
      <c r="S12231" s="3"/>
    </row>
    <row r="12232" spans="15:19" x14ac:dyDescent="0.25">
      <c r="O12232" s="3"/>
      <c r="P12232" s="3"/>
      <c r="Q12232" s="3"/>
      <c r="S12232" s="3"/>
    </row>
    <row r="12233" spans="15:19" x14ac:dyDescent="0.25">
      <c r="O12233" s="3"/>
      <c r="P12233" s="3"/>
      <c r="Q12233" s="3"/>
      <c r="S12233" s="3"/>
    </row>
    <row r="12234" spans="15:19" x14ac:dyDescent="0.25">
      <c r="O12234" s="3"/>
      <c r="P12234" s="3"/>
      <c r="Q12234" s="3"/>
      <c r="S12234" s="3"/>
    </row>
    <row r="12235" spans="15:19" x14ac:dyDescent="0.25">
      <c r="O12235" s="3"/>
      <c r="P12235" s="3"/>
      <c r="Q12235" s="3"/>
      <c r="S12235" s="3"/>
    </row>
    <row r="12236" spans="15:19" x14ac:dyDescent="0.25">
      <c r="O12236" s="3"/>
      <c r="P12236" s="3"/>
      <c r="Q12236" s="3"/>
      <c r="S12236" s="3"/>
    </row>
    <row r="12237" spans="15:19" x14ac:dyDescent="0.25">
      <c r="O12237" s="3"/>
      <c r="P12237" s="3"/>
      <c r="Q12237" s="3"/>
      <c r="S12237" s="3"/>
    </row>
    <row r="12238" spans="15:19" x14ac:dyDescent="0.25">
      <c r="O12238" s="3"/>
      <c r="P12238" s="3"/>
      <c r="Q12238" s="3"/>
      <c r="S12238" s="3"/>
    </row>
    <row r="12239" spans="15:19" x14ac:dyDescent="0.25">
      <c r="O12239" s="3"/>
      <c r="P12239" s="3"/>
      <c r="Q12239" s="3"/>
      <c r="S12239" s="3"/>
    </row>
    <row r="12240" spans="15:19" x14ac:dyDescent="0.25">
      <c r="O12240" s="3"/>
      <c r="P12240" s="3"/>
      <c r="Q12240" s="3"/>
      <c r="S12240" s="3"/>
    </row>
    <row r="12241" spans="15:19" x14ac:dyDescent="0.25">
      <c r="O12241" s="3"/>
      <c r="P12241" s="3"/>
      <c r="Q12241" s="3"/>
      <c r="S12241" s="3"/>
    </row>
    <row r="12242" spans="15:19" x14ac:dyDescent="0.25">
      <c r="O12242" s="3"/>
      <c r="P12242" s="3"/>
      <c r="Q12242" s="3"/>
      <c r="S12242" s="3"/>
    </row>
    <row r="12243" spans="15:19" x14ac:dyDescent="0.25">
      <c r="O12243" s="3"/>
      <c r="P12243" s="3"/>
      <c r="Q12243" s="3"/>
      <c r="S12243" s="3"/>
    </row>
    <row r="12244" spans="15:19" x14ac:dyDescent="0.25">
      <c r="O12244" s="3"/>
      <c r="P12244" s="3"/>
      <c r="Q12244" s="3"/>
      <c r="S12244" s="3"/>
    </row>
    <row r="12245" spans="15:19" x14ac:dyDescent="0.25">
      <c r="O12245" s="3"/>
      <c r="P12245" s="3"/>
      <c r="Q12245" s="3"/>
      <c r="S12245" s="3"/>
    </row>
    <row r="12246" spans="15:19" x14ac:dyDescent="0.25">
      <c r="O12246" s="3"/>
      <c r="P12246" s="3"/>
      <c r="Q12246" s="3"/>
      <c r="S12246" s="3"/>
    </row>
    <row r="12247" spans="15:19" x14ac:dyDescent="0.25">
      <c r="O12247" s="3"/>
      <c r="P12247" s="3"/>
      <c r="Q12247" s="3"/>
      <c r="S12247" s="3"/>
    </row>
    <row r="12248" spans="15:19" x14ac:dyDescent="0.25">
      <c r="O12248" s="3"/>
      <c r="P12248" s="3"/>
      <c r="Q12248" s="3"/>
      <c r="S12248" s="3"/>
    </row>
    <row r="12249" spans="15:19" x14ac:dyDescent="0.25">
      <c r="O12249" s="3"/>
      <c r="P12249" s="3"/>
      <c r="Q12249" s="3"/>
      <c r="S12249" s="3"/>
    </row>
    <row r="12250" spans="15:19" x14ac:dyDescent="0.25">
      <c r="O12250" s="3"/>
      <c r="P12250" s="3"/>
      <c r="Q12250" s="3"/>
      <c r="S12250" s="3"/>
    </row>
    <row r="12251" spans="15:19" x14ac:dyDescent="0.25">
      <c r="O12251" s="3"/>
      <c r="P12251" s="3"/>
      <c r="Q12251" s="3"/>
      <c r="S12251" s="3"/>
    </row>
    <row r="12252" spans="15:19" x14ac:dyDescent="0.25">
      <c r="O12252" s="3"/>
      <c r="P12252" s="3"/>
      <c r="Q12252" s="3"/>
      <c r="S12252" s="3"/>
    </row>
    <row r="12253" spans="15:19" x14ac:dyDescent="0.25">
      <c r="O12253" s="3"/>
      <c r="P12253" s="3"/>
      <c r="Q12253" s="3"/>
      <c r="S12253" s="3"/>
    </row>
    <row r="12254" spans="15:19" x14ac:dyDescent="0.25">
      <c r="O12254" s="3"/>
      <c r="P12254" s="3"/>
      <c r="Q12254" s="3"/>
      <c r="S12254" s="3"/>
    </row>
    <row r="12255" spans="15:19" x14ac:dyDescent="0.25">
      <c r="O12255" s="3"/>
      <c r="P12255" s="3"/>
      <c r="Q12255" s="3"/>
      <c r="S12255" s="3"/>
    </row>
    <row r="12256" spans="15:19" x14ac:dyDescent="0.25">
      <c r="O12256" s="3"/>
      <c r="P12256" s="3"/>
      <c r="Q12256" s="3"/>
      <c r="S12256" s="3"/>
    </row>
    <row r="12257" spans="15:19" x14ac:dyDescent="0.25">
      <c r="O12257" s="3"/>
      <c r="P12257" s="3"/>
      <c r="Q12257" s="3"/>
      <c r="S12257" s="3"/>
    </row>
    <row r="12258" spans="15:19" x14ac:dyDescent="0.25">
      <c r="O12258" s="3"/>
      <c r="P12258" s="3"/>
      <c r="Q12258" s="3"/>
      <c r="S12258" s="3"/>
    </row>
    <row r="12259" spans="15:19" x14ac:dyDescent="0.25">
      <c r="O12259" s="3"/>
      <c r="P12259" s="3"/>
      <c r="Q12259" s="3"/>
      <c r="S12259" s="3"/>
    </row>
    <row r="12260" spans="15:19" x14ac:dyDescent="0.25">
      <c r="O12260" s="3"/>
      <c r="P12260" s="3"/>
      <c r="Q12260" s="3"/>
      <c r="S12260" s="3"/>
    </row>
    <row r="12261" spans="15:19" x14ac:dyDescent="0.25">
      <c r="O12261" s="3"/>
      <c r="P12261" s="3"/>
      <c r="Q12261" s="3"/>
      <c r="S12261" s="3"/>
    </row>
    <row r="12262" spans="15:19" x14ac:dyDescent="0.25">
      <c r="O12262" s="3"/>
      <c r="P12262" s="3"/>
      <c r="Q12262" s="3"/>
      <c r="S12262" s="3"/>
    </row>
    <row r="12263" spans="15:19" x14ac:dyDescent="0.25">
      <c r="O12263" s="3"/>
      <c r="P12263" s="3"/>
      <c r="Q12263" s="3"/>
      <c r="S12263" s="3"/>
    </row>
    <row r="12264" spans="15:19" x14ac:dyDescent="0.25">
      <c r="O12264" s="3"/>
      <c r="P12264" s="3"/>
      <c r="Q12264" s="3"/>
      <c r="S12264" s="3"/>
    </row>
    <row r="12265" spans="15:19" x14ac:dyDescent="0.25">
      <c r="O12265" s="3"/>
      <c r="P12265" s="3"/>
      <c r="Q12265" s="3"/>
      <c r="S12265" s="3"/>
    </row>
    <row r="12266" spans="15:19" x14ac:dyDescent="0.25">
      <c r="O12266" s="3"/>
      <c r="P12266" s="3"/>
      <c r="Q12266" s="3"/>
      <c r="S12266" s="3"/>
    </row>
    <row r="12267" spans="15:19" x14ac:dyDescent="0.25">
      <c r="O12267" s="3"/>
      <c r="P12267" s="3"/>
      <c r="Q12267" s="3"/>
      <c r="S12267" s="3"/>
    </row>
    <row r="12268" spans="15:19" x14ac:dyDescent="0.25">
      <c r="O12268" s="3"/>
      <c r="P12268" s="3"/>
      <c r="Q12268" s="3"/>
      <c r="S12268" s="3"/>
    </row>
    <row r="12269" spans="15:19" x14ac:dyDescent="0.25">
      <c r="O12269" s="3"/>
      <c r="P12269" s="3"/>
      <c r="Q12269" s="3"/>
      <c r="S12269" s="3"/>
    </row>
    <row r="12270" spans="15:19" x14ac:dyDescent="0.25">
      <c r="O12270" s="3"/>
      <c r="P12270" s="3"/>
      <c r="Q12270" s="3"/>
      <c r="S12270" s="3"/>
    </row>
    <row r="12271" spans="15:19" x14ac:dyDescent="0.25">
      <c r="O12271" s="3"/>
      <c r="P12271" s="3"/>
      <c r="Q12271" s="3"/>
      <c r="S12271" s="3"/>
    </row>
    <row r="12272" spans="15:19" x14ac:dyDescent="0.25">
      <c r="O12272" s="3"/>
      <c r="P12272" s="3"/>
      <c r="Q12272" s="3"/>
      <c r="S12272" s="3"/>
    </row>
    <row r="12273" spans="15:19" x14ac:dyDescent="0.25">
      <c r="O12273" s="3"/>
      <c r="P12273" s="3"/>
      <c r="Q12273" s="3"/>
      <c r="S12273" s="3"/>
    </row>
    <row r="12274" spans="15:19" x14ac:dyDescent="0.25">
      <c r="O12274" s="3"/>
      <c r="P12274" s="3"/>
      <c r="Q12274" s="3"/>
      <c r="S12274" s="3"/>
    </row>
    <row r="12275" spans="15:19" x14ac:dyDescent="0.25">
      <c r="O12275" s="3"/>
      <c r="P12275" s="3"/>
      <c r="Q12275" s="3"/>
      <c r="S12275" s="3"/>
    </row>
    <row r="12276" spans="15:19" x14ac:dyDescent="0.25">
      <c r="O12276" s="3"/>
      <c r="P12276" s="3"/>
      <c r="Q12276" s="3"/>
      <c r="S12276" s="3"/>
    </row>
    <row r="12277" spans="15:19" x14ac:dyDescent="0.25">
      <c r="O12277" s="3"/>
      <c r="P12277" s="3"/>
      <c r="Q12277" s="3"/>
      <c r="S12277" s="3"/>
    </row>
    <row r="12278" spans="15:19" x14ac:dyDescent="0.25">
      <c r="O12278" s="3"/>
      <c r="P12278" s="3"/>
      <c r="Q12278" s="3"/>
      <c r="S12278" s="3"/>
    </row>
    <row r="12279" spans="15:19" x14ac:dyDescent="0.25">
      <c r="O12279" s="3"/>
      <c r="P12279" s="3"/>
      <c r="Q12279" s="3"/>
      <c r="S12279" s="3"/>
    </row>
    <row r="12280" spans="15:19" x14ac:dyDescent="0.25">
      <c r="O12280" s="3"/>
      <c r="P12280" s="3"/>
      <c r="Q12280" s="3"/>
      <c r="S12280" s="3"/>
    </row>
    <row r="12281" spans="15:19" x14ac:dyDescent="0.25">
      <c r="O12281" s="3"/>
      <c r="P12281" s="3"/>
      <c r="Q12281" s="3"/>
      <c r="S12281" s="3"/>
    </row>
    <row r="12282" spans="15:19" x14ac:dyDescent="0.25">
      <c r="O12282" s="3"/>
      <c r="P12282" s="3"/>
      <c r="Q12282" s="3"/>
      <c r="S12282" s="3"/>
    </row>
    <row r="12283" spans="15:19" x14ac:dyDescent="0.25">
      <c r="O12283" s="3"/>
      <c r="P12283" s="3"/>
      <c r="Q12283" s="3"/>
      <c r="S12283" s="3"/>
    </row>
    <row r="12284" spans="15:19" x14ac:dyDescent="0.25">
      <c r="O12284" s="3"/>
      <c r="P12284" s="3"/>
      <c r="Q12284" s="3"/>
      <c r="S12284" s="3"/>
    </row>
    <row r="12285" spans="15:19" x14ac:dyDescent="0.25">
      <c r="O12285" s="3"/>
      <c r="P12285" s="3"/>
      <c r="Q12285" s="3"/>
      <c r="S12285" s="3"/>
    </row>
    <row r="12286" spans="15:19" x14ac:dyDescent="0.25">
      <c r="O12286" s="3"/>
      <c r="P12286" s="3"/>
      <c r="Q12286" s="3"/>
      <c r="S12286" s="3"/>
    </row>
    <row r="12287" spans="15:19" x14ac:dyDescent="0.25">
      <c r="O12287" s="3"/>
      <c r="P12287" s="3"/>
      <c r="Q12287" s="3"/>
      <c r="S12287" s="3"/>
    </row>
    <row r="12288" spans="15:19" x14ac:dyDescent="0.25">
      <c r="O12288" s="3"/>
      <c r="P12288" s="3"/>
      <c r="Q12288" s="3"/>
      <c r="S12288" s="3"/>
    </row>
    <row r="12289" spans="15:19" x14ac:dyDescent="0.25">
      <c r="O12289" s="3"/>
      <c r="P12289" s="3"/>
      <c r="Q12289" s="3"/>
      <c r="S12289" s="3"/>
    </row>
    <row r="12290" spans="15:19" x14ac:dyDescent="0.25">
      <c r="O12290" s="3"/>
      <c r="P12290" s="3"/>
      <c r="Q12290" s="3"/>
      <c r="S12290" s="3"/>
    </row>
    <row r="12291" spans="15:19" x14ac:dyDescent="0.25">
      <c r="O12291" s="3"/>
      <c r="P12291" s="3"/>
      <c r="Q12291" s="3"/>
      <c r="S12291" s="3"/>
    </row>
    <row r="12292" spans="15:19" x14ac:dyDescent="0.25">
      <c r="O12292" s="3"/>
      <c r="P12292" s="3"/>
      <c r="Q12292" s="3"/>
      <c r="S12292" s="3"/>
    </row>
    <row r="12293" spans="15:19" x14ac:dyDescent="0.25">
      <c r="O12293" s="3"/>
      <c r="P12293" s="3"/>
      <c r="Q12293" s="3"/>
      <c r="S12293" s="3"/>
    </row>
    <row r="12294" spans="15:19" x14ac:dyDescent="0.25">
      <c r="O12294" s="3"/>
      <c r="P12294" s="3"/>
      <c r="Q12294" s="3"/>
      <c r="S12294" s="3"/>
    </row>
    <row r="12295" spans="15:19" x14ac:dyDescent="0.25">
      <c r="O12295" s="3"/>
      <c r="P12295" s="3"/>
      <c r="Q12295" s="3"/>
      <c r="S12295" s="3"/>
    </row>
    <row r="12296" spans="15:19" x14ac:dyDescent="0.25">
      <c r="O12296" s="3"/>
      <c r="P12296" s="3"/>
      <c r="Q12296" s="3"/>
      <c r="S12296" s="3"/>
    </row>
    <row r="12297" spans="15:19" x14ac:dyDescent="0.25">
      <c r="O12297" s="3"/>
      <c r="P12297" s="3"/>
      <c r="Q12297" s="3"/>
      <c r="S12297" s="3"/>
    </row>
    <row r="12298" spans="15:19" x14ac:dyDescent="0.25">
      <c r="O12298" s="3"/>
      <c r="P12298" s="3"/>
      <c r="Q12298" s="3"/>
      <c r="S12298" s="3"/>
    </row>
    <row r="12299" spans="15:19" x14ac:dyDescent="0.25">
      <c r="O12299" s="3"/>
      <c r="P12299" s="3"/>
      <c r="Q12299" s="3"/>
      <c r="S12299" s="3"/>
    </row>
    <row r="12300" spans="15:19" x14ac:dyDescent="0.25">
      <c r="O12300" s="3"/>
      <c r="P12300" s="3"/>
      <c r="Q12300" s="3"/>
      <c r="S12300" s="3"/>
    </row>
    <row r="12301" spans="15:19" x14ac:dyDescent="0.25">
      <c r="O12301" s="3"/>
      <c r="P12301" s="3"/>
      <c r="Q12301" s="3"/>
      <c r="S12301" s="3"/>
    </row>
    <row r="12302" spans="15:19" x14ac:dyDescent="0.25">
      <c r="O12302" s="3"/>
      <c r="P12302" s="3"/>
      <c r="Q12302" s="3"/>
      <c r="S12302" s="3"/>
    </row>
    <row r="12303" spans="15:19" x14ac:dyDescent="0.25">
      <c r="O12303" s="3"/>
      <c r="P12303" s="3"/>
      <c r="Q12303" s="3"/>
      <c r="S12303" s="3"/>
    </row>
    <row r="12304" spans="15:19" x14ac:dyDescent="0.25">
      <c r="O12304" s="3"/>
      <c r="P12304" s="3"/>
      <c r="Q12304" s="3"/>
      <c r="S12304" s="3"/>
    </row>
    <row r="12305" spans="15:19" x14ac:dyDescent="0.25">
      <c r="O12305" s="3"/>
      <c r="P12305" s="3"/>
      <c r="Q12305" s="3"/>
      <c r="S12305" s="3"/>
    </row>
    <row r="12306" spans="15:19" x14ac:dyDescent="0.25">
      <c r="O12306" s="3"/>
      <c r="P12306" s="3"/>
      <c r="Q12306" s="3"/>
      <c r="S12306" s="3"/>
    </row>
    <row r="12307" spans="15:19" x14ac:dyDescent="0.25">
      <c r="O12307" s="3"/>
      <c r="P12307" s="3"/>
      <c r="Q12307" s="3"/>
      <c r="S12307" s="3"/>
    </row>
    <row r="12308" spans="15:19" x14ac:dyDescent="0.25">
      <c r="O12308" s="3"/>
      <c r="P12308" s="3"/>
      <c r="Q12308" s="3"/>
      <c r="S12308" s="3"/>
    </row>
    <row r="12309" spans="15:19" x14ac:dyDescent="0.25">
      <c r="O12309" s="3"/>
      <c r="P12309" s="3"/>
      <c r="Q12309" s="3"/>
      <c r="S12309" s="3"/>
    </row>
    <row r="12310" spans="15:19" x14ac:dyDescent="0.25">
      <c r="O12310" s="3"/>
      <c r="P12310" s="3"/>
      <c r="Q12310" s="3"/>
      <c r="S12310" s="3"/>
    </row>
    <row r="12311" spans="15:19" x14ac:dyDescent="0.25">
      <c r="O12311" s="3"/>
      <c r="P12311" s="3"/>
      <c r="Q12311" s="3"/>
      <c r="S12311" s="3"/>
    </row>
    <row r="12312" spans="15:19" x14ac:dyDescent="0.25">
      <c r="O12312" s="3"/>
      <c r="P12312" s="3"/>
      <c r="Q12312" s="3"/>
      <c r="S12312" s="3"/>
    </row>
    <row r="12313" spans="15:19" x14ac:dyDescent="0.25">
      <c r="O12313" s="3"/>
      <c r="P12313" s="3"/>
      <c r="Q12313" s="3"/>
      <c r="S12313" s="3"/>
    </row>
    <row r="12314" spans="15:19" x14ac:dyDescent="0.25">
      <c r="O12314" s="3"/>
      <c r="P12314" s="3"/>
      <c r="Q12314" s="3"/>
      <c r="S12314" s="3"/>
    </row>
    <row r="12315" spans="15:19" x14ac:dyDescent="0.25">
      <c r="O12315" s="3"/>
      <c r="P12315" s="3"/>
      <c r="Q12315" s="3"/>
      <c r="S12315" s="3"/>
    </row>
    <row r="12316" spans="15:19" x14ac:dyDescent="0.25">
      <c r="O12316" s="3"/>
      <c r="P12316" s="3"/>
      <c r="Q12316" s="3"/>
      <c r="S12316" s="3"/>
    </row>
    <row r="12317" spans="15:19" x14ac:dyDescent="0.25">
      <c r="O12317" s="3"/>
      <c r="P12317" s="3"/>
      <c r="Q12317" s="3"/>
      <c r="S12317" s="3"/>
    </row>
    <row r="12318" spans="15:19" x14ac:dyDescent="0.25">
      <c r="O12318" s="3"/>
      <c r="P12318" s="3"/>
      <c r="Q12318" s="3"/>
      <c r="S12318" s="3"/>
    </row>
    <row r="12319" spans="15:19" x14ac:dyDescent="0.25">
      <c r="O12319" s="3"/>
      <c r="P12319" s="3"/>
      <c r="Q12319" s="3"/>
      <c r="S12319" s="3"/>
    </row>
    <row r="12320" spans="15:19" x14ac:dyDescent="0.25">
      <c r="O12320" s="3"/>
      <c r="P12320" s="3"/>
      <c r="Q12320" s="3"/>
      <c r="S12320" s="3"/>
    </row>
    <row r="12321" spans="15:19" x14ac:dyDescent="0.25">
      <c r="O12321" s="3"/>
      <c r="P12321" s="3"/>
      <c r="Q12321" s="3"/>
      <c r="S12321" s="3"/>
    </row>
    <row r="12322" spans="15:19" x14ac:dyDescent="0.25">
      <c r="O12322" s="3"/>
      <c r="P12322" s="3"/>
      <c r="Q12322" s="3"/>
      <c r="S12322" s="3"/>
    </row>
    <row r="12323" spans="15:19" x14ac:dyDescent="0.25">
      <c r="O12323" s="3"/>
      <c r="P12323" s="3"/>
      <c r="Q12323" s="3"/>
      <c r="S12323" s="3"/>
    </row>
    <row r="12324" spans="15:19" x14ac:dyDescent="0.25">
      <c r="O12324" s="3"/>
      <c r="P12324" s="3"/>
      <c r="Q12324" s="3"/>
      <c r="S12324" s="3"/>
    </row>
    <row r="12325" spans="15:19" x14ac:dyDescent="0.25">
      <c r="O12325" s="3"/>
      <c r="P12325" s="3"/>
      <c r="Q12325" s="3"/>
      <c r="S12325" s="3"/>
    </row>
    <row r="12326" spans="15:19" x14ac:dyDescent="0.25">
      <c r="O12326" s="3"/>
      <c r="P12326" s="3"/>
      <c r="Q12326" s="3"/>
      <c r="S12326" s="3"/>
    </row>
    <row r="12327" spans="15:19" x14ac:dyDescent="0.25">
      <c r="O12327" s="3"/>
      <c r="P12327" s="3"/>
      <c r="Q12327" s="3"/>
      <c r="S12327" s="3"/>
    </row>
    <row r="12328" spans="15:19" x14ac:dyDescent="0.25">
      <c r="O12328" s="3"/>
      <c r="P12328" s="3"/>
      <c r="Q12328" s="3"/>
      <c r="S12328" s="3"/>
    </row>
    <row r="12329" spans="15:19" x14ac:dyDescent="0.25">
      <c r="O12329" s="3"/>
      <c r="P12329" s="3"/>
      <c r="Q12329" s="3"/>
      <c r="S12329" s="3"/>
    </row>
    <row r="12330" spans="15:19" x14ac:dyDescent="0.25">
      <c r="O12330" s="3"/>
      <c r="P12330" s="3"/>
      <c r="Q12330" s="3"/>
      <c r="S12330" s="3"/>
    </row>
    <row r="12331" spans="15:19" x14ac:dyDescent="0.25">
      <c r="O12331" s="3"/>
      <c r="P12331" s="3"/>
      <c r="Q12331" s="3"/>
      <c r="S12331" s="3"/>
    </row>
    <row r="12332" spans="15:19" x14ac:dyDescent="0.25">
      <c r="O12332" s="3"/>
      <c r="P12332" s="3"/>
      <c r="Q12332" s="3"/>
      <c r="S12332" s="3"/>
    </row>
    <row r="12333" spans="15:19" x14ac:dyDescent="0.25">
      <c r="O12333" s="3"/>
      <c r="P12333" s="3"/>
      <c r="Q12333" s="3"/>
      <c r="S12333" s="3"/>
    </row>
    <row r="12334" spans="15:19" x14ac:dyDescent="0.25">
      <c r="O12334" s="3"/>
      <c r="P12334" s="3"/>
      <c r="Q12334" s="3"/>
      <c r="S12334" s="3"/>
    </row>
    <row r="12335" spans="15:19" x14ac:dyDescent="0.25">
      <c r="O12335" s="3"/>
      <c r="P12335" s="3"/>
      <c r="Q12335" s="3"/>
      <c r="S12335" s="3"/>
    </row>
    <row r="12336" spans="15:19" x14ac:dyDescent="0.25">
      <c r="O12336" s="3"/>
      <c r="P12336" s="3"/>
      <c r="Q12336" s="3"/>
      <c r="S12336" s="3"/>
    </row>
    <row r="12337" spans="15:19" x14ac:dyDescent="0.25">
      <c r="O12337" s="3"/>
      <c r="P12337" s="3"/>
      <c r="Q12337" s="3"/>
      <c r="S12337" s="3"/>
    </row>
    <row r="12338" spans="15:19" x14ac:dyDescent="0.25">
      <c r="O12338" s="3"/>
      <c r="P12338" s="3"/>
      <c r="Q12338" s="3"/>
      <c r="S12338" s="3"/>
    </row>
    <row r="12339" spans="15:19" x14ac:dyDescent="0.25">
      <c r="O12339" s="3"/>
      <c r="P12339" s="3"/>
      <c r="Q12339" s="3"/>
      <c r="S12339" s="3"/>
    </row>
    <row r="12340" spans="15:19" x14ac:dyDescent="0.25">
      <c r="O12340" s="3"/>
      <c r="P12340" s="3"/>
      <c r="Q12340" s="3"/>
      <c r="S12340" s="3"/>
    </row>
    <row r="12341" spans="15:19" x14ac:dyDescent="0.25">
      <c r="O12341" s="3"/>
      <c r="P12341" s="3"/>
      <c r="Q12341" s="3"/>
      <c r="S12341" s="3"/>
    </row>
    <row r="12342" spans="15:19" x14ac:dyDescent="0.25">
      <c r="O12342" s="3"/>
      <c r="P12342" s="3"/>
      <c r="Q12342" s="3"/>
      <c r="S12342" s="3"/>
    </row>
    <row r="12343" spans="15:19" x14ac:dyDescent="0.25">
      <c r="O12343" s="3"/>
      <c r="P12343" s="3"/>
      <c r="Q12343" s="3"/>
      <c r="S12343" s="3"/>
    </row>
    <row r="12344" spans="15:19" x14ac:dyDescent="0.25">
      <c r="O12344" s="3"/>
      <c r="P12344" s="3"/>
      <c r="Q12344" s="3"/>
      <c r="S12344" s="3"/>
    </row>
    <row r="12345" spans="15:19" x14ac:dyDescent="0.25">
      <c r="O12345" s="3"/>
      <c r="P12345" s="3"/>
      <c r="Q12345" s="3"/>
      <c r="S12345" s="3"/>
    </row>
    <row r="12346" spans="15:19" x14ac:dyDescent="0.25">
      <c r="O12346" s="3"/>
      <c r="P12346" s="3"/>
      <c r="Q12346" s="3"/>
      <c r="S12346" s="3"/>
    </row>
    <row r="12347" spans="15:19" x14ac:dyDescent="0.25">
      <c r="O12347" s="3"/>
      <c r="P12347" s="3"/>
      <c r="Q12347" s="3"/>
      <c r="S12347" s="3"/>
    </row>
    <row r="12348" spans="15:19" x14ac:dyDescent="0.25">
      <c r="O12348" s="3"/>
      <c r="P12348" s="3"/>
      <c r="Q12348" s="3"/>
      <c r="S12348" s="3"/>
    </row>
    <row r="12349" spans="15:19" x14ac:dyDescent="0.25">
      <c r="O12349" s="3"/>
      <c r="P12349" s="3"/>
      <c r="Q12349" s="3"/>
      <c r="S12349" s="3"/>
    </row>
    <row r="12350" spans="15:19" x14ac:dyDescent="0.25">
      <c r="O12350" s="3"/>
      <c r="P12350" s="3"/>
      <c r="Q12350" s="3"/>
      <c r="S12350" s="3"/>
    </row>
    <row r="12351" spans="15:19" x14ac:dyDescent="0.25">
      <c r="O12351" s="3"/>
      <c r="P12351" s="3"/>
      <c r="Q12351" s="3"/>
      <c r="S12351" s="3"/>
    </row>
    <row r="12352" spans="15:19" x14ac:dyDescent="0.25">
      <c r="O12352" s="3"/>
      <c r="P12352" s="3"/>
      <c r="Q12352" s="3"/>
      <c r="S12352" s="3"/>
    </row>
    <row r="12353" spans="15:19" x14ac:dyDescent="0.25">
      <c r="O12353" s="3"/>
      <c r="P12353" s="3"/>
      <c r="Q12353" s="3"/>
      <c r="S12353" s="3"/>
    </row>
    <row r="12354" spans="15:19" x14ac:dyDescent="0.25">
      <c r="O12354" s="3"/>
      <c r="P12354" s="3"/>
      <c r="Q12354" s="3"/>
      <c r="S12354" s="3"/>
    </row>
    <row r="12355" spans="15:19" x14ac:dyDescent="0.25">
      <c r="O12355" s="3"/>
      <c r="P12355" s="3"/>
      <c r="Q12355" s="3"/>
      <c r="S12355" s="3"/>
    </row>
    <row r="12356" spans="15:19" x14ac:dyDescent="0.25">
      <c r="O12356" s="3"/>
      <c r="P12356" s="3"/>
      <c r="Q12356" s="3"/>
      <c r="S12356" s="3"/>
    </row>
    <row r="12357" spans="15:19" x14ac:dyDescent="0.25">
      <c r="O12357" s="3"/>
      <c r="P12357" s="3"/>
      <c r="Q12357" s="3"/>
      <c r="S12357" s="3"/>
    </row>
    <row r="12358" spans="15:19" x14ac:dyDescent="0.25">
      <c r="O12358" s="3"/>
      <c r="P12358" s="3"/>
      <c r="Q12358" s="3"/>
      <c r="S12358" s="3"/>
    </row>
    <row r="12359" spans="15:19" x14ac:dyDescent="0.25">
      <c r="O12359" s="3"/>
      <c r="P12359" s="3"/>
      <c r="Q12359" s="3"/>
      <c r="S12359" s="3"/>
    </row>
    <row r="12360" spans="15:19" x14ac:dyDescent="0.25">
      <c r="O12360" s="3"/>
      <c r="P12360" s="3"/>
      <c r="Q12360" s="3"/>
      <c r="S12360" s="3"/>
    </row>
    <row r="12361" spans="15:19" x14ac:dyDescent="0.25">
      <c r="O12361" s="3"/>
      <c r="P12361" s="3"/>
      <c r="Q12361" s="3"/>
      <c r="S12361" s="3"/>
    </row>
    <row r="12362" spans="15:19" x14ac:dyDescent="0.25">
      <c r="O12362" s="3"/>
      <c r="P12362" s="3"/>
      <c r="Q12362" s="3"/>
      <c r="S12362" s="3"/>
    </row>
    <row r="12363" spans="15:19" x14ac:dyDescent="0.25">
      <c r="O12363" s="3"/>
      <c r="P12363" s="3"/>
      <c r="Q12363" s="3"/>
      <c r="S12363" s="3"/>
    </row>
    <row r="12364" spans="15:19" x14ac:dyDescent="0.25">
      <c r="O12364" s="3"/>
      <c r="P12364" s="3"/>
      <c r="Q12364" s="3"/>
      <c r="S12364" s="3"/>
    </row>
    <row r="12365" spans="15:19" x14ac:dyDescent="0.25">
      <c r="O12365" s="3"/>
      <c r="P12365" s="3"/>
      <c r="Q12365" s="3"/>
      <c r="S12365" s="3"/>
    </row>
    <row r="12366" spans="15:19" x14ac:dyDescent="0.25">
      <c r="O12366" s="3"/>
      <c r="P12366" s="3"/>
      <c r="Q12366" s="3"/>
      <c r="S12366" s="3"/>
    </row>
    <row r="12367" spans="15:19" x14ac:dyDescent="0.25">
      <c r="O12367" s="3"/>
      <c r="P12367" s="3"/>
      <c r="Q12367" s="3"/>
      <c r="S12367" s="3"/>
    </row>
    <row r="12368" spans="15:19" x14ac:dyDescent="0.25">
      <c r="O12368" s="3"/>
      <c r="P12368" s="3"/>
      <c r="Q12368" s="3"/>
      <c r="S12368" s="3"/>
    </row>
    <row r="12369" spans="15:19" x14ac:dyDescent="0.25">
      <c r="O12369" s="3"/>
      <c r="P12369" s="3"/>
      <c r="Q12369" s="3"/>
      <c r="S12369" s="3"/>
    </row>
    <row r="12370" spans="15:19" x14ac:dyDescent="0.25">
      <c r="O12370" s="3"/>
      <c r="P12370" s="3"/>
      <c r="Q12370" s="3"/>
      <c r="S12370" s="3"/>
    </row>
    <row r="12371" spans="15:19" x14ac:dyDescent="0.25">
      <c r="O12371" s="3"/>
      <c r="P12371" s="3"/>
      <c r="Q12371" s="3"/>
      <c r="S12371" s="3"/>
    </row>
    <row r="12372" spans="15:19" x14ac:dyDescent="0.25">
      <c r="O12372" s="3"/>
      <c r="P12372" s="3"/>
      <c r="Q12372" s="3"/>
      <c r="S12372" s="3"/>
    </row>
    <row r="12373" spans="15:19" x14ac:dyDescent="0.25">
      <c r="O12373" s="3"/>
      <c r="P12373" s="3"/>
      <c r="Q12373" s="3"/>
      <c r="S12373" s="3"/>
    </row>
    <row r="12374" spans="15:19" x14ac:dyDescent="0.25">
      <c r="O12374" s="3"/>
      <c r="P12374" s="3"/>
      <c r="Q12374" s="3"/>
      <c r="S12374" s="3"/>
    </row>
    <row r="12375" spans="15:19" x14ac:dyDescent="0.25">
      <c r="O12375" s="3"/>
      <c r="P12375" s="3"/>
      <c r="Q12375" s="3"/>
      <c r="S12375" s="3"/>
    </row>
    <row r="12376" spans="15:19" x14ac:dyDescent="0.25">
      <c r="O12376" s="3"/>
      <c r="P12376" s="3"/>
      <c r="Q12376" s="3"/>
      <c r="S12376" s="3"/>
    </row>
    <row r="12377" spans="15:19" x14ac:dyDescent="0.25">
      <c r="O12377" s="3"/>
      <c r="P12377" s="3"/>
      <c r="Q12377" s="3"/>
      <c r="S12377" s="3"/>
    </row>
    <row r="12378" spans="15:19" x14ac:dyDescent="0.25">
      <c r="O12378" s="3"/>
      <c r="P12378" s="3"/>
      <c r="Q12378" s="3"/>
      <c r="S12378" s="3"/>
    </row>
    <row r="12379" spans="15:19" x14ac:dyDescent="0.25">
      <c r="O12379" s="3"/>
      <c r="P12379" s="3"/>
      <c r="Q12379" s="3"/>
      <c r="S12379" s="3"/>
    </row>
    <row r="12380" spans="15:19" x14ac:dyDescent="0.25">
      <c r="O12380" s="3"/>
      <c r="P12380" s="3"/>
      <c r="Q12380" s="3"/>
      <c r="S12380" s="3"/>
    </row>
    <row r="12381" spans="15:19" x14ac:dyDescent="0.25">
      <c r="O12381" s="3"/>
      <c r="P12381" s="3"/>
      <c r="Q12381" s="3"/>
      <c r="S12381" s="3"/>
    </row>
    <row r="12382" spans="15:19" x14ac:dyDescent="0.25">
      <c r="O12382" s="3"/>
      <c r="P12382" s="3"/>
      <c r="Q12382" s="3"/>
      <c r="S12382" s="3"/>
    </row>
    <row r="12383" spans="15:19" x14ac:dyDescent="0.25">
      <c r="O12383" s="3"/>
      <c r="P12383" s="3"/>
      <c r="Q12383" s="3"/>
      <c r="S12383" s="3"/>
    </row>
    <row r="12384" spans="15:19" x14ac:dyDescent="0.25">
      <c r="O12384" s="3"/>
      <c r="P12384" s="3"/>
      <c r="Q12384" s="3"/>
      <c r="S12384" s="3"/>
    </row>
    <row r="12385" spans="15:19" x14ac:dyDescent="0.25">
      <c r="O12385" s="3"/>
      <c r="P12385" s="3"/>
      <c r="Q12385" s="3"/>
      <c r="S12385" s="3"/>
    </row>
    <row r="12386" spans="15:19" x14ac:dyDescent="0.25">
      <c r="O12386" s="3"/>
      <c r="P12386" s="3"/>
      <c r="Q12386" s="3"/>
      <c r="S12386" s="3"/>
    </row>
    <row r="12387" spans="15:19" x14ac:dyDescent="0.25">
      <c r="O12387" s="3"/>
      <c r="P12387" s="3"/>
      <c r="Q12387" s="3"/>
      <c r="S12387" s="3"/>
    </row>
    <row r="12388" spans="15:19" x14ac:dyDescent="0.25">
      <c r="O12388" s="3"/>
      <c r="P12388" s="3"/>
      <c r="Q12388" s="3"/>
      <c r="S12388" s="3"/>
    </row>
    <row r="12389" spans="15:19" x14ac:dyDescent="0.25">
      <c r="O12389" s="3"/>
      <c r="P12389" s="3"/>
      <c r="Q12389" s="3"/>
      <c r="S12389" s="3"/>
    </row>
    <row r="12390" spans="15:19" x14ac:dyDescent="0.25">
      <c r="O12390" s="3"/>
      <c r="P12390" s="3"/>
      <c r="Q12390" s="3"/>
      <c r="S12390" s="3"/>
    </row>
    <row r="12391" spans="15:19" x14ac:dyDescent="0.25">
      <c r="O12391" s="3"/>
      <c r="P12391" s="3"/>
      <c r="Q12391" s="3"/>
      <c r="S12391" s="3"/>
    </row>
    <row r="12392" spans="15:19" x14ac:dyDescent="0.25">
      <c r="O12392" s="3"/>
      <c r="P12392" s="3"/>
      <c r="Q12392" s="3"/>
      <c r="S12392" s="3"/>
    </row>
    <row r="12393" spans="15:19" x14ac:dyDescent="0.25">
      <c r="O12393" s="3"/>
      <c r="P12393" s="3"/>
      <c r="Q12393" s="3"/>
      <c r="S12393" s="3"/>
    </row>
    <row r="12394" spans="15:19" x14ac:dyDescent="0.25">
      <c r="O12394" s="3"/>
      <c r="P12394" s="3"/>
      <c r="Q12394" s="3"/>
      <c r="S12394" s="3"/>
    </row>
    <row r="12395" spans="15:19" x14ac:dyDescent="0.25">
      <c r="O12395" s="3"/>
      <c r="P12395" s="3"/>
      <c r="Q12395" s="3"/>
      <c r="S12395" s="3"/>
    </row>
    <row r="12396" spans="15:19" x14ac:dyDescent="0.25">
      <c r="O12396" s="3"/>
      <c r="P12396" s="3"/>
      <c r="Q12396" s="3"/>
      <c r="S12396" s="3"/>
    </row>
    <row r="12397" spans="15:19" x14ac:dyDescent="0.25">
      <c r="O12397" s="3"/>
      <c r="P12397" s="3"/>
      <c r="Q12397" s="3"/>
      <c r="S12397" s="3"/>
    </row>
    <row r="12398" spans="15:19" x14ac:dyDescent="0.25">
      <c r="O12398" s="3"/>
      <c r="P12398" s="3"/>
      <c r="Q12398" s="3"/>
      <c r="S12398" s="3"/>
    </row>
    <row r="12399" spans="15:19" x14ac:dyDescent="0.25">
      <c r="O12399" s="3"/>
      <c r="P12399" s="3"/>
      <c r="Q12399" s="3"/>
      <c r="S12399" s="3"/>
    </row>
    <row r="12400" spans="15:19" x14ac:dyDescent="0.25">
      <c r="O12400" s="3"/>
      <c r="P12400" s="3"/>
      <c r="Q12400" s="3"/>
      <c r="S12400" s="3"/>
    </row>
    <row r="12401" spans="15:19" x14ac:dyDescent="0.25">
      <c r="O12401" s="3"/>
      <c r="P12401" s="3"/>
      <c r="Q12401" s="3"/>
      <c r="S12401" s="3"/>
    </row>
    <row r="12402" spans="15:19" x14ac:dyDescent="0.25">
      <c r="O12402" s="3"/>
      <c r="P12402" s="3"/>
      <c r="Q12402" s="3"/>
      <c r="S12402" s="3"/>
    </row>
    <row r="12403" spans="15:19" x14ac:dyDescent="0.25">
      <c r="O12403" s="3"/>
      <c r="P12403" s="3"/>
      <c r="Q12403" s="3"/>
      <c r="S12403" s="3"/>
    </row>
    <row r="12404" spans="15:19" x14ac:dyDescent="0.25">
      <c r="O12404" s="3"/>
      <c r="P12404" s="3"/>
      <c r="Q12404" s="3"/>
      <c r="S12404" s="3"/>
    </row>
    <row r="12405" spans="15:19" x14ac:dyDescent="0.25">
      <c r="O12405" s="3"/>
      <c r="P12405" s="3"/>
      <c r="Q12405" s="3"/>
      <c r="S12405" s="3"/>
    </row>
    <row r="12406" spans="15:19" x14ac:dyDescent="0.25">
      <c r="O12406" s="3"/>
      <c r="P12406" s="3"/>
      <c r="Q12406" s="3"/>
      <c r="S12406" s="3"/>
    </row>
    <row r="12407" spans="15:19" x14ac:dyDescent="0.25">
      <c r="O12407" s="3"/>
      <c r="P12407" s="3"/>
      <c r="Q12407" s="3"/>
      <c r="S12407" s="3"/>
    </row>
    <row r="12408" spans="15:19" x14ac:dyDescent="0.25">
      <c r="O12408" s="3"/>
      <c r="P12408" s="3"/>
      <c r="Q12408" s="3"/>
      <c r="S12408" s="3"/>
    </row>
    <row r="12409" spans="15:19" x14ac:dyDescent="0.25">
      <c r="O12409" s="3"/>
      <c r="P12409" s="3"/>
      <c r="Q12409" s="3"/>
      <c r="S12409" s="3"/>
    </row>
    <row r="12410" spans="15:19" x14ac:dyDescent="0.25">
      <c r="O12410" s="3"/>
      <c r="P12410" s="3"/>
      <c r="Q12410" s="3"/>
      <c r="S12410" s="3"/>
    </row>
    <row r="12411" spans="15:19" x14ac:dyDescent="0.25">
      <c r="O12411" s="3"/>
      <c r="P12411" s="3"/>
      <c r="Q12411" s="3"/>
      <c r="S12411" s="3"/>
    </row>
    <row r="12412" spans="15:19" x14ac:dyDescent="0.25">
      <c r="O12412" s="3"/>
      <c r="P12412" s="3"/>
      <c r="Q12412" s="3"/>
      <c r="S12412" s="3"/>
    </row>
    <row r="12413" spans="15:19" x14ac:dyDescent="0.25">
      <c r="O12413" s="3"/>
      <c r="P12413" s="3"/>
      <c r="Q12413" s="3"/>
      <c r="S12413" s="3"/>
    </row>
    <row r="12414" spans="15:19" x14ac:dyDescent="0.25">
      <c r="O12414" s="3"/>
      <c r="P12414" s="3"/>
      <c r="Q12414" s="3"/>
      <c r="S12414" s="3"/>
    </row>
    <row r="12415" spans="15:19" x14ac:dyDescent="0.25">
      <c r="O12415" s="3"/>
      <c r="P12415" s="3"/>
      <c r="Q12415" s="3"/>
      <c r="S12415" s="3"/>
    </row>
    <row r="12416" spans="15:19" x14ac:dyDescent="0.25">
      <c r="O12416" s="3"/>
      <c r="P12416" s="3"/>
      <c r="Q12416" s="3"/>
      <c r="S12416" s="3"/>
    </row>
    <row r="12417" spans="15:19" x14ac:dyDescent="0.25">
      <c r="O12417" s="3"/>
      <c r="P12417" s="3"/>
      <c r="Q12417" s="3"/>
      <c r="S12417" s="3"/>
    </row>
    <row r="12418" spans="15:19" x14ac:dyDescent="0.25">
      <c r="O12418" s="3"/>
      <c r="P12418" s="3"/>
      <c r="Q12418" s="3"/>
      <c r="S12418" s="3"/>
    </row>
    <row r="12419" spans="15:19" x14ac:dyDescent="0.25">
      <c r="O12419" s="3"/>
      <c r="P12419" s="3"/>
      <c r="Q12419" s="3"/>
      <c r="S12419" s="3"/>
    </row>
    <row r="12420" spans="15:19" x14ac:dyDescent="0.25">
      <c r="O12420" s="3"/>
      <c r="P12420" s="3"/>
      <c r="Q12420" s="3"/>
      <c r="S12420" s="3"/>
    </row>
    <row r="12421" spans="15:19" x14ac:dyDescent="0.25">
      <c r="O12421" s="3"/>
      <c r="P12421" s="3"/>
      <c r="Q12421" s="3"/>
      <c r="S12421" s="3"/>
    </row>
    <row r="12422" spans="15:19" x14ac:dyDescent="0.25">
      <c r="O12422" s="3"/>
      <c r="P12422" s="3"/>
      <c r="Q12422" s="3"/>
      <c r="S12422" s="3"/>
    </row>
    <row r="12423" spans="15:19" x14ac:dyDescent="0.25">
      <c r="O12423" s="3"/>
      <c r="P12423" s="3"/>
      <c r="Q12423" s="3"/>
      <c r="S12423" s="3"/>
    </row>
    <row r="12424" spans="15:19" x14ac:dyDescent="0.25">
      <c r="O12424" s="3"/>
      <c r="P12424" s="3"/>
      <c r="Q12424" s="3"/>
      <c r="S12424" s="3"/>
    </row>
    <row r="12425" spans="15:19" x14ac:dyDescent="0.25">
      <c r="O12425" s="3"/>
      <c r="P12425" s="3"/>
      <c r="Q12425" s="3"/>
      <c r="S12425" s="3"/>
    </row>
    <row r="12426" spans="15:19" x14ac:dyDescent="0.25">
      <c r="O12426" s="3"/>
      <c r="P12426" s="3"/>
      <c r="Q12426" s="3"/>
      <c r="S12426" s="3"/>
    </row>
    <row r="12427" spans="15:19" x14ac:dyDescent="0.25">
      <c r="O12427" s="3"/>
      <c r="P12427" s="3"/>
      <c r="Q12427" s="3"/>
      <c r="S12427" s="3"/>
    </row>
    <row r="12428" spans="15:19" x14ac:dyDescent="0.25">
      <c r="O12428" s="3"/>
      <c r="P12428" s="3"/>
      <c r="Q12428" s="3"/>
      <c r="S12428" s="3"/>
    </row>
    <row r="12429" spans="15:19" x14ac:dyDescent="0.25">
      <c r="O12429" s="3"/>
      <c r="P12429" s="3"/>
      <c r="Q12429" s="3"/>
      <c r="S12429" s="3"/>
    </row>
    <row r="12430" spans="15:19" x14ac:dyDescent="0.25">
      <c r="O12430" s="3"/>
      <c r="P12430" s="3"/>
      <c r="Q12430" s="3"/>
      <c r="S12430" s="3"/>
    </row>
    <row r="12431" spans="15:19" x14ac:dyDescent="0.25">
      <c r="O12431" s="3"/>
      <c r="P12431" s="3"/>
      <c r="Q12431" s="3"/>
      <c r="S12431" s="3"/>
    </row>
    <row r="12432" spans="15:19" x14ac:dyDescent="0.25">
      <c r="O12432" s="3"/>
      <c r="P12432" s="3"/>
      <c r="Q12432" s="3"/>
      <c r="S12432" s="3"/>
    </row>
    <row r="12433" spans="15:19" x14ac:dyDescent="0.25">
      <c r="O12433" s="3"/>
      <c r="P12433" s="3"/>
      <c r="Q12433" s="3"/>
      <c r="S12433" s="3"/>
    </row>
    <row r="12434" spans="15:19" x14ac:dyDescent="0.25">
      <c r="O12434" s="3"/>
      <c r="P12434" s="3"/>
      <c r="Q12434" s="3"/>
      <c r="S12434" s="3"/>
    </row>
    <row r="12435" spans="15:19" x14ac:dyDescent="0.25">
      <c r="O12435" s="3"/>
      <c r="P12435" s="3"/>
      <c r="Q12435" s="3"/>
      <c r="S12435" s="3"/>
    </row>
    <row r="12436" spans="15:19" x14ac:dyDescent="0.25">
      <c r="O12436" s="3"/>
      <c r="P12436" s="3"/>
      <c r="Q12436" s="3"/>
      <c r="S12436" s="3"/>
    </row>
    <row r="12437" spans="15:19" x14ac:dyDescent="0.25">
      <c r="O12437" s="3"/>
      <c r="P12437" s="3"/>
      <c r="Q12437" s="3"/>
      <c r="S12437" s="3"/>
    </row>
    <row r="12438" spans="15:19" x14ac:dyDescent="0.25">
      <c r="O12438" s="3"/>
      <c r="P12438" s="3"/>
      <c r="Q12438" s="3"/>
      <c r="S12438" s="3"/>
    </row>
    <row r="12439" spans="15:19" x14ac:dyDescent="0.25">
      <c r="O12439" s="3"/>
      <c r="P12439" s="3"/>
      <c r="Q12439" s="3"/>
      <c r="S12439" s="3"/>
    </row>
    <row r="12440" spans="15:19" x14ac:dyDescent="0.25">
      <c r="O12440" s="3"/>
      <c r="P12440" s="3"/>
      <c r="Q12440" s="3"/>
      <c r="S12440" s="3"/>
    </row>
    <row r="12441" spans="15:19" x14ac:dyDescent="0.25">
      <c r="O12441" s="3"/>
      <c r="P12441" s="3"/>
      <c r="Q12441" s="3"/>
      <c r="S12441" s="3"/>
    </row>
    <row r="12442" spans="15:19" x14ac:dyDescent="0.25">
      <c r="O12442" s="3"/>
      <c r="P12442" s="3"/>
      <c r="Q12442" s="3"/>
      <c r="S12442" s="3"/>
    </row>
    <row r="12443" spans="15:19" x14ac:dyDescent="0.25">
      <c r="O12443" s="3"/>
      <c r="P12443" s="3"/>
      <c r="Q12443" s="3"/>
      <c r="S12443" s="3"/>
    </row>
    <row r="12444" spans="15:19" x14ac:dyDescent="0.25">
      <c r="O12444" s="3"/>
      <c r="P12444" s="3"/>
      <c r="Q12444" s="3"/>
      <c r="S12444" s="3"/>
    </row>
    <row r="12445" spans="15:19" x14ac:dyDescent="0.25">
      <c r="O12445" s="3"/>
      <c r="P12445" s="3"/>
      <c r="Q12445" s="3"/>
      <c r="S12445" s="3"/>
    </row>
    <row r="12446" spans="15:19" x14ac:dyDescent="0.25">
      <c r="O12446" s="3"/>
      <c r="P12446" s="3"/>
      <c r="Q12446" s="3"/>
      <c r="S12446" s="3"/>
    </row>
    <row r="12447" spans="15:19" x14ac:dyDescent="0.25">
      <c r="O12447" s="3"/>
      <c r="P12447" s="3"/>
      <c r="Q12447" s="3"/>
      <c r="S12447" s="3"/>
    </row>
    <row r="12448" spans="15:19" x14ac:dyDescent="0.25">
      <c r="O12448" s="3"/>
      <c r="P12448" s="3"/>
      <c r="Q12448" s="3"/>
      <c r="S12448" s="3"/>
    </row>
    <row r="12449" spans="15:19" x14ac:dyDescent="0.25">
      <c r="O12449" s="3"/>
      <c r="P12449" s="3"/>
      <c r="Q12449" s="3"/>
      <c r="S12449" s="3"/>
    </row>
    <row r="12450" spans="15:19" x14ac:dyDescent="0.25">
      <c r="O12450" s="3"/>
      <c r="P12450" s="3"/>
      <c r="Q12450" s="3"/>
      <c r="S12450" s="3"/>
    </row>
    <row r="12451" spans="15:19" x14ac:dyDescent="0.25">
      <c r="O12451" s="3"/>
      <c r="P12451" s="3"/>
      <c r="Q12451" s="3"/>
      <c r="S12451" s="3"/>
    </row>
    <row r="12452" spans="15:19" x14ac:dyDescent="0.25">
      <c r="O12452" s="3"/>
      <c r="P12452" s="3"/>
      <c r="Q12452" s="3"/>
      <c r="S12452" s="3"/>
    </row>
    <row r="12453" spans="15:19" x14ac:dyDescent="0.25">
      <c r="O12453" s="3"/>
      <c r="P12453" s="3"/>
      <c r="Q12453" s="3"/>
      <c r="S12453" s="3"/>
    </row>
    <row r="12454" spans="15:19" x14ac:dyDescent="0.25">
      <c r="O12454" s="3"/>
      <c r="P12454" s="3"/>
      <c r="Q12454" s="3"/>
      <c r="S12454" s="3"/>
    </row>
    <row r="12455" spans="15:19" x14ac:dyDescent="0.25">
      <c r="O12455" s="3"/>
      <c r="P12455" s="3"/>
      <c r="Q12455" s="3"/>
      <c r="S12455" s="3"/>
    </row>
    <row r="12456" spans="15:19" x14ac:dyDescent="0.25">
      <c r="O12456" s="3"/>
      <c r="P12456" s="3"/>
      <c r="Q12456" s="3"/>
      <c r="S12456" s="3"/>
    </row>
    <row r="12457" spans="15:19" x14ac:dyDescent="0.25">
      <c r="O12457" s="3"/>
      <c r="P12457" s="3"/>
      <c r="Q12457" s="3"/>
      <c r="S12457" s="3"/>
    </row>
    <row r="12458" spans="15:19" x14ac:dyDescent="0.25">
      <c r="O12458" s="3"/>
      <c r="P12458" s="3"/>
      <c r="Q12458" s="3"/>
      <c r="S12458" s="3"/>
    </row>
    <row r="12459" spans="15:19" x14ac:dyDescent="0.25">
      <c r="O12459" s="3"/>
      <c r="P12459" s="3"/>
      <c r="Q12459" s="3"/>
      <c r="S12459" s="3"/>
    </row>
    <row r="12460" spans="15:19" x14ac:dyDescent="0.25">
      <c r="O12460" s="3"/>
      <c r="P12460" s="3"/>
      <c r="Q12460" s="3"/>
      <c r="S12460" s="3"/>
    </row>
    <row r="12461" spans="15:19" x14ac:dyDescent="0.25">
      <c r="O12461" s="3"/>
      <c r="P12461" s="3"/>
      <c r="Q12461" s="3"/>
      <c r="S12461" s="3"/>
    </row>
    <row r="12462" spans="15:19" x14ac:dyDescent="0.25">
      <c r="O12462" s="3"/>
      <c r="P12462" s="3"/>
      <c r="Q12462" s="3"/>
      <c r="S12462" s="3"/>
    </row>
    <row r="12463" spans="15:19" x14ac:dyDescent="0.25">
      <c r="O12463" s="3"/>
      <c r="P12463" s="3"/>
      <c r="Q12463" s="3"/>
      <c r="S12463" s="3"/>
    </row>
    <row r="12464" spans="15:19" x14ac:dyDescent="0.25">
      <c r="O12464" s="3"/>
      <c r="P12464" s="3"/>
      <c r="Q12464" s="3"/>
      <c r="S12464" s="3"/>
    </row>
    <row r="12465" spans="15:19" x14ac:dyDescent="0.25">
      <c r="O12465" s="3"/>
      <c r="P12465" s="3"/>
      <c r="Q12465" s="3"/>
      <c r="S12465" s="3"/>
    </row>
    <row r="12466" spans="15:19" x14ac:dyDescent="0.25">
      <c r="O12466" s="3"/>
      <c r="P12466" s="3"/>
      <c r="Q12466" s="3"/>
      <c r="S12466" s="3"/>
    </row>
    <row r="12467" spans="15:19" x14ac:dyDescent="0.25">
      <c r="O12467" s="3"/>
      <c r="P12467" s="3"/>
      <c r="Q12467" s="3"/>
      <c r="S12467" s="3"/>
    </row>
    <row r="12468" spans="15:19" x14ac:dyDescent="0.25">
      <c r="O12468" s="3"/>
      <c r="P12468" s="3"/>
      <c r="Q12468" s="3"/>
      <c r="S12468" s="3"/>
    </row>
    <row r="12469" spans="15:19" x14ac:dyDescent="0.25">
      <c r="O12469" s="3"/>
      <c r="P12469" s="3"/>
      <c r="Q12469" s="3"/>
      <c r="S12469" s="3"/>
    </row>
    <row r="12470" spans="15:19" x14ac:dyDescent="0.25">
      <c r="O12470" s="3"/>
      <c r="P12470" s="3"/>
      <c r="Q12470" s="3"/>
      <c r="S12470" s="3"/>
    </row>
    <row r="12471" spans="15:19" x14ac:dyDescent="0.25">
      <c r="O12471" s="3"/>
      <c r="P12471" s="3"/>
      <c r="Q12471" s="3"/>
      <c r="S12471" s="3"/>
    </row>
    <row r="12472" spans="15:19" x14ac:dyDescent="0.25">
      <c r="O12472" s="3"/>
      <c r="P12472" s="3"/>
      <c r="Q12472" s="3"/>
      <c r="S12472" s="3"/>
    </row>
    <row r="12473" spans="15:19" x14ac:dyDescent="0.25">
      <c r="O12473" s="3"/>
      <c r="P12473" s="3"/>
      <c r="Q12473" s="3"/>
      <c r="S12473" s="3"/>
    </row>
    <row r="12474" spans="15:19" x14ac:dyDescent="0.25">
      <c r="O12474" s="3"/>
      <c r="P12474" s="3"/>
      <c r="Q12474" s="3"/>
      <c r="S12474" s="3"/>
    </row>
    <row r="12475" spans="15:19" x14ac:dyDescent="0.25">
      <c r="O12475" s="3"/>
      <c r="P12475" s="3"/>
      <c r="Q12475" s="3"/>
      <c r="S12475" s="3"/>
    </row>
    <row r="12476" spans="15:19" x14ac:dyDescent="0.25">
      <c r="O12476" s="3"/>
      <c r="P12476" s="3"/>
      <c r="Q12476" s="3"/>
      <c r="S12476" s="3"/>
    </row>
    <row r="12477" spans="15:19" x14ac:dyDescent="0.25">
      <c r="O12477" s="3"/>
      <c r="P12477" s="3"/>
      <c r="Q12477" s="3"/>
      <c r="S12477" s="3"/>
    </row>
    <row r="12478" spans="15:19" x14ac:dyDescent="0.25">
      <c r="O12478" s="3"/>
      <c r="P12478" s="3"/>
      <c r="Q12478" s="3"/>
      <c r="S12478" s="3"/>
    </row>
    <row r="12479" spans="15:19" x14ac:dyDescent="0.25">
      <c r="O12479" s="3"/>
      <c r="P12479" s="3"/>
      <c r="Q12479" s="3"/>
      <c r="S12479" s="3"/>
    </row>
    <row r="12480" spans="15:19" x14ac:dyDescent="0.25">
      <c r="O12480" s="3"/>
      <c r="P12480" s="3"/>
      <c r="Q12480" s="3"/>
      <c r="S12480" s="3"/>
    </row>
    <row r="12481" spans="15:19" x14ac:dyDescent="0.25">
      <c r="O12481" s="3"/>
      <c r="P12481" s="3"/>
      <c r="Q12481" s="3"/>
      <c r="S12481" s="3"/>
    </row>
    <row r="12482" spans="15:19" x14ac:dyDescent="0.25">
      <c r="O12482" s="3"/>
      <c r="P12482" s="3"/>
      <c r="Q12482" s="3"/>
      <c r="S12482" s="3"/>
    </row>
    <row r="12483" spans="15:19" x14ac:dyDescent="0.25">
      <c r="O12483" s="3"/>
      <c r="P12483" s="3"/>
      <c r="Q12483" s="3"/>
      <c r="S12483" s="3"/>
    </row>
    <row r="12484" spans="15:19" x14ac:dyDescent="0.25">
      <c r="O12484" s="3"/>
      <c r="P12484" s="3"/>
      <c r="Q12484" s="3"/>
      <c r="S12484" s="3"/>
    </row>
    <row r="12485" spans="15:19" x14ac:dyDescent="0.25">
      <c r="O12485" s="3"/>
      <c r="P12485" s="3"/>
      <c r="Q12485" s="3"/>
      <c r="S12485" s="3"/>
    </row>
    <row r="12486" spans="15:19" x14ac:dyDescent="0.25">
      <c r="O12486" s="3"/>
      <c r="P12486" s="3"/>
      <c r="Q12486" s="3"/>
      <c r="S12486" s="3"/>
    </row>
    <row r="12487" spans="15:19" x14ac:dyDescent="0.25">
      <c r="O12487" s="3"/>
      <c r="P12487" s="3"/>
      <c r="Q12487" s="3"/>
      <c r="S12487" s="3"/>
    </row>
    <row r="12488" spans="15:19" x14ac:dyDescent="0.25">
      <c r="O12488" s="3"/>
      <c r="P12488" s="3"/>
      <c r="Q12488" s="3"/>
      <c r="S12488" s="3"/>
    </row>
    <row r="12489" spans="15:19" x14ac:dyDescent="0.25">
      <c r="O12489" s="3"/>
      <c r="P12489" s="3"/>
      <c r="Q12489" s="3"/>
      <c r="S12489" s="3"/>
    </row>
    <row r="12490" spans="15:19" x14ac:dyDescent="0.25">
      <c r="O12490" s="3"/>
      <c r="P12490" s="3"/>
      <c r="Q12490" s="3"/>
      <c r="S12490" s="3"/>
    </row>
    <row r="12491" spans="15:19" x14ac:dyDescent="0.25">
      <c r="O12491" s="3"/>
      <c r="P12491" s="3"/>
      <c r="Q12491" s="3"/>
      <c r="S12491" s="3"/>
    </row>
    <row r="12492" spans="15:19" x14ac:dyDescent="0.25">
      <c r="O12492" s="3"/>
      <c r="P12492" s="3"/>
      <c r="Q12492" s="3"/>
      <c r="S12492" s="3"/>
    </row>
    <row r="12493" spans="15:19" x14ac:dyDescent="0.25">
      <c r="O12493" s="3"/>
      <c r="P12493" s="3"/>
      <c r="Q12493" s="3"/>
      <c r="S12493" s="3"/>
    </row>
    <row r="12494" spans="15:19" x14ac:dyDescent="0.25">
      <c r="O12494" s="3"/>
      <c r="P12494" s="3"/>
      <c r="Q12494" s="3"/>
      <c r="S12494" s="3"/>
    </row>
    <row r="12495" spans="15:19" x14ac:dyDescent="0.25">
      <c r="O12495" s="3"/>
      <c r="P12495" s="3"/>
      <c r="Q12495" s="3"/>
      <c r="S12495" s="3"/>
    </row>
    <row r="12496" spans="15:19" x14ac:dyDescent="0.25">
      <c r="O12496" s="3"/>
      <c r="P12496" s="3"/>
      <c r="Q12496" s="3"/>
      <c r="S12496" s="3"/>
    </row>
    <row r="12497" spans="15:19" x14ac:dyDescent="0.25">
      <c r="O12497" s="3"/>
      <c r="P12497" s="3"/>
      <c r="Q12497" s="3"/>
      <c r="S12497" s="3"/>
    </row>
    <row r="12498" spans="15:19" x14ac:dyDescent="0.25">
      <c r="O12498" s="3"/>
      <c r="P12498" s="3"/>
      <c r="Q12498" s="3"/>
      <c r="S12498" s="3"/>
    </row>
    <row r="12499" spans="15:19" x14ac:dyDescent="0.25">
      <c r="O12499" s="3"/>
      <c r="P12499" s="3"/>
      <c r="Q12499" s="3"/>
      <c r="S12499" s="3"/>
    </row>
    <row r="12500" spans="15:19" x14ac:dyDescent="0.25">
      <c r="O12500" s="3"/>
      <c r="P12500" s="3"/>
      <c r="Q12500" s="3"/>
      <c r="S12500" s="3"/>
    </row>
    <row r="12501" spans="15:19" x14ac:dyDescent="0.25">
      <c r="O12501" s="3"/>
      <c r="P12501" s="3"/>
      <c r="Q12501" s="3"/>
      <c r="S12501" s="3"/>
    </row>
    <row r="12502" spans="15:19" x14ac:dyDescent="0.25">
      <c r="O12502" s="3"/>
      <c r="P12502" s="3"/>
      <c r="Q12502" s="3"/>
      <c r="S12502" s="3"/>
    </row>
    <row r="12503" spans="15:19" x14ac:dyDescent="0.25">
      <c r="O12503" s="3"/>
      <c r="P12503" s="3"/>
      <c r="Q12503" s="3"/>
      <c r="S12503" s="3"/>
    </row>
    <row r="12504" spans="15:19" x14ac:dyDescent="0.25">
      <c r="O12504" s="3"/>
      <c r="P12504" s="3"/>
      <c r="Q12504" s="3"/>
      <c r="S12504" s="3"/>
    </row>
    <row r="12505" spans="15:19" x14ac:dyDescent="0.25">
      <c r="O12505" s="3"/>
      <c r="P12505" s="3"/>
      <c r="Q12505" s="3"/>
      <c r="S12505" s="3"/>
    </row>
    <row r="12506" spans="15:19" x14ac:dyDescent="0.25">
      <c r="O12506" s="3"/>
      <c r="P12506" s="3"/>
      <c r="Q12506" s="3"/>
      <c r="S12506" s="3"/>
    </row>
    <row r="12507" spans="15:19" x14ac:dyDescent="0.25">
      <c r="O12507" s="3"/>
      <c r="P12507" s="3"/>
      <c r="Q12507" s="3"/>
      <c r="S12507" s="3"/>
    </row>
    <row r="12508" spans="15:19" x14ac:dyDescent="0.25">
      <c r="O12508" s="3"/>
      <c r="P12508" s="3"/>
      <c r="Q12508" s="3"/>
      <c r="S12508" s="3"/>
    </row>
    <row r="12509" spans="15:19" x14ac:dyDescent="0.25">
      <c r="O12509" s="3"/>
      <c r="P12509" s="3"/>
      <c r="Q12509" s="3"/>
      <c r="S12509" s="3"/>
    </row>
    <row r="12510" spans="15:19" x14ac:dyDescent="0.25">
      <c r="O12510" s="3"/>
      <c r="P12510" s="3"/>
      <c r="Q12510" s="3"/>
      <c r="S12510" s="3"/>
    </row>
    <row r="12511" spans="15:19" x14ac:dyDescent="0.25">
      <c r="O12511" s="3"/>
      <c r="P12511" s="3"/>
      <c r="Q12511" s="3"/>
      <c r="S12511" s="3"/>
    </row>
    <row r="12512" spans="15:19" x14ac:dyDescent="0.25">
      <c r="O12512" s="3"/>
      <c r="P12512" s="3"/>
      <c r="Q12512" s="3"/>
      <c r="S12512" s="3"/>
    </row>
    <row r="12513" spans="15:19" x14ac:dyDescent="0.25">
      <c r="O12513" s="3"/>
      <c r="P12513" s="3"/>
      <c r="Q12513" s="3"/>
      <c r="S12513" s="3"/>
    </row>
    <row r="12514" spans="15:19" x14ac:dyDescent="0.25">
      <c r="O12514" s="3"/>
      <c r="P12514" s="3"/>
      <c r="Q12514" s="3"/>
      <c r="S12514" s="3"/>
    </row>
    <row r="12515" spans="15:19" x14ac:dyDescent="0.25">
      <c r="O12515" s="3"/>
      <c r="P12515" s="3"/>
      <c r="Q12515" s="3"/>
      <c r="S12515" s="3"/>
    </row>
    <row r="12516" spans="15:19" x14ac:dyDescent="0.25">
      <c r="O12516" s="3"/>
      <c r="P12516" s="3"/>
      <c r="Q12516" s="3"/>
      <c r="S12516" s="3"/>
    </row>
    <row r="12517" spans="15:19" x14ac:dyDescent="0.25">
      <c r="O12517" s="3"/>
      <c r="P12517" s="3"/>
      <c r="Q12517" s="3"/>
      <c r="S12517" s="3"/>
    </row>
    <row r="12518" spans="15:19" x14ac:dyDescent="0.25">
      <c r="O12518" s="3"/>
      <c r="P12518" s="3"/>
      <c r="Q12518" s="3"/>
      <c r="S12518" s="3"/>
    </row>
    <row r="12519" spans="15:19" x14ac:dyDescent="0.25">
      <c r="O12519" s="3"/>
      <c r="P12519" s="3"/>
      <c r="Q12519" s="3"/>
      <c r="S12519" s="3"/>
    </row>
    <row r="12520" spans="15:19" x14ac:dyDescent="0.25">
      <c r="O12520" s="3"/>
      <c r="P12520" s="3"/>
      <c r="Q12520" s="3"/>
      <c r="S12520" s="3"/>
    </row>
    <row r="12521" spans="15:19" x14ac:dyDescent="0.25">
      <c r="O12521" s="3"/>
      <c r="P12521" s="3"/>
      <c r="Q12521" s="3"/>
      <c r="S12521" s="3"/>
    </row>
    <row r="12522" spans="15:19" x14ac:dyDescent="0.25">
      <c r="O12522" s="3"/>
      <c r="P12522" s="3"/>
      <c r="Q12522" s="3"/>
      <c r="S12522" s="3"/>
    </row>
    <row r="12523" spans="15:19" x14ac:dyDescent="0.25">
      <c r="O12523" s="3"/>
      <c r="P12523" s="3"/>
      <c r="Q12523" s="3"/>
      <c r="S12523" s="3"/>
    </row>
    <row r="12524" spans="15:19" x14ac:dyDescent="0.25">
      <c r="O12524" s="3"/>
      <c r="P12524" s="3"/>
      <c r="Q12524" s="3"/>
      <c r="S12524" s="3"/>
    </row>
    <row r="12525" spans="15:19" x14ac:dyDescent="0.25">
      <c r="O12525" s="3"/>
      <c r="P12525" s="3"/>
      <c r="Q12525" s="3"/>
      <c r="S12525" s="3"/>
    </row>
    <row r="12526" spans="15:19" x14ac:dyDescent="0.25">
      <c r="O12526" s="3"/>
      <c r="P12526" s="3"/>
      <c r="Q12526" s="3"/>
      <c r="S12526" s="3"/>
    </row>
    <row r="12527" spans="15:19" x14ac:dyDescent="0.25">
      <c r="O12527" s="3"/>
      <c r="P12527" s="3"/>
      <c r="Q12527" s="3"/>
      <c r="S12527" s="3"/>
    </row>
    <row r="12528" spans="15:19" x14ac:dyDescent="0.25">
      <c r="O12528" s="3"/>
      <c r="P12528" s="3"/>
      <c r="Q12528" s="3"/>
      <c r="S12528" s="3"/>
    </row>
    <row r="12529" spans="15:19" x14ac:dyDescent="0.25">
      <c r="O12529" s="3"/>
      <c r="P12529" s="3"/>
      <c r="Q12529" s="3"/>
      <c r="S12529" s="3"/>
    </row>
    <row r="12530" spans="15:19" x14ac:dyDescent="0.25">
      <c r="O12530" s="3"/>
      <c r="P12530" s="3"/>
      <c r="Q12530" s="3"/>
      <c r="S12530" s="3"/>
    </row>
    <row r="12531" spans="15:19" x14ac:dyDescent="0.25">
      <c r="O12531" s="3"/>
      <c r="P12531" s="3"/>
      <c r="Q12531" s="3"/>
      <c r="S12531" s="3"/>
    </row>
    <row r="12532" spans="15:19" x14ac:dyDescent="0.25">
      <c r="O12532" s="3"/>
      <c r="P12532" s="3"/>
      <c r="Q12532" s="3"/>
      <c r="S12532" s="3"/>
    </row>
    <row r="12533" spans="15:19" x14ac:dyDescent="0.25">
      <c r="O12533" s="3"/>
      <c r="P12533" s="3"/>
      <c r="Q12533" s="3"/>
      <c r="S12533" s="3"/>
    </row>
    <row r="12534" spans="15:19" x14ac:dyDescent="0.25">
      <c r="O12534" s="3"/>
      <c r="P12534" s="3"/>
      <c r="Q12534" s="3"/>
      <c r="S12534" s="3"/>
    </row>
    <row r="12535" spans="15:19" x14ac:dyDescent="0.25">
      <c r="O12535" s="3"/>
      <c r="P12535" s="3"/>
      <c r="Q12535" s="3"/>
      <c r="S12535" s="3"/>
    </row>
    <row r="12536" spans="15:19" x14ac:dyDescent="0.25">
      <c r="O12536" s="3"/>
      <c r="P12536" s="3"/>
      <c r="Q12536" s="3"/>
      <c r="S12536" s="3"/>
    </row>
    <row r="12537" spans="15:19" x14ac:dyDescent="0.25">
      <c r="O12537" s="3"/>
      <c r="P12537" s="3"/>
      <c r="Q12537" s="3"/>
      <c r="S12537" s="3"/>
    </row>
    <row r="12538" spans="15:19" x14ac:dyDescent="0.25">
      <c r="O12538" s="3"/>
      <c r="P12538" s="3"/>
      <c r="Q12538" s="3"/>
      <c r="S12538" s="3"/>
    </row>
    <row r="12539" spans="15:19" x14ac:dyDescent="0.25">
      <c r="O12539" s="3"/>
      <c r="P12539" s="3"/>
      <c r="Q12539" s="3"/>
      <c r="S12539" s="3"/>
    </row>
    <row r="12540" spans="15:19" x14ac:dyDescent="0.25">
      <c r="O12540" s="3"/>
      <c r="P12540" s="3"/>
      <c r="Q12540" s="3"/>
      <c r="S12540" s="3"/>
    </row>
    <row r="12541" spans="15:19" x14ac:dyDescent="0.25">
      <c r="O12541" s="3"/>
      <c r="P12541" s="3"/>
      <c r="Q12541" s="3"/>
      <c r="S12541" s="3"/>
    </row>
    <row r="12542" spans="15:19" x14ac:dyDescent="0.25">
      <c r="O12542" s="3"/>
      <c r="P12542" s="3"/>
      <c r="Q12542" s="3"/>
      <c r="S12542" s="3"/>
    </row>
    <row r="12543" spans="15:19" x14ac:dyDescent="0.25">
      <c r="O12543" s="3"/>
      <c r="P12543" s="3"/>
      <c r="Q12543" s="3"/>
      <c r="S12543" s="3"/>
    </row>
    <row r="12544" spans="15:19" x14ac:dyDescent="0.25">
      <c r="O12544" s="3"/>
      <c r="P12544" s="3"/>
      <c r="Q12544" s="3"/>
      <c r="S12544" s="3"/>
    </row>
    <row r="12545" spans="15:19" x14ac:dyDescent="0.25">
      <c r="O12545" s="3"/>
      <c r="P12545" s="3"/>
      <c r="Q12545" s="3"/>
      <c r="S12545" s="3"/>
    </row>
    <row r="12546" spans="15:19" x14ac:dyDescent="0.25">
      <c r="O12546" s="3"/>
      <c r="P12546" s="3"/>
      <c r="Q12546" s="3"/>
      <c r="S12546" s="3"/>
    </row>
    <row r="12547" spans="15:19" x14ac:dyDescent="0.25">
      <c r="O12547" s="3"/>
      <c r="P12547" s="3"/>
      <c r="Q12547" s="3"/>
      <c r="S12547" s="3"/>
    </row>
    <row r="12548" spans="15:19" x14ac:dyDescent="0.25">
      <c r="O12548" s="3"/>
      <c r="P12548" s="3"/>
      <c r="Q12548" s="3"/>
      <c r="S12548" s="3"/>
    </row>
    <row r="12549" spans="15:19" x14ac:dyDescent="0.25">
      <c r="O12549" s="3"/>
      <c r="P12549" s="3"/>
      <c r="Q12549" s="3"/>
      <c r="S12549" s="3"/>
    </row>
    <row r="12550" spans="15:19" x14ac:dyDescent="0.25">
      <c r="O12550" s="3"/>
      <c r="P12550" s="3"/>
      <c r="Q12550" s="3"/>
      <c r="S12550" s="3"/>
    </row>
    <row r="12551" spans="15:19" x14ac:dyDescent="0.25">
      <c r="O12551" s="3"/>
      <c r="P12551" s="3"/>
      <c r="Q12551" s="3"/>
      <c r="S12551" s="3"/>
    </row>
    <row r="12552" spans="15:19" x14ac:dyDescent="0.25">
      <c r="O12552" s="3"/>
      <c r="P12552" s="3"/>
      <c r="Q12552" s="3"/>
      <c r="S12552" s="3"/>
    </row>
    <row r="12553" spans="15:19" x14ac:dyDescent="0.25">
      <c r="O12553" s="3"/>
      <c r="P12553" s="3"/>
      <c r="Q12553" s="3"/>
      <c r="S12553" s="3"/>
    </row>
    <row r="12554" spans="15:19" x14ac:dyDescent="0.25">
      <c r="O12554" s="3"/>
      <c r="P12554" s="3"/>
      <c r="Q12554" s="3"/>
      <c r="S12554" s="3"/>
    </row>
    <row r="12555" spans="15:19" x14ac:dyDescent="0.25">
      <c r="O12555" s="3"/>
      <c r="P12555" s="3"/>
      <c r="Q12555" s="3"/>
      <c r="S12555" s="3"/>
    </row>
    <row r="12556" spans="15:19" x14ac:dyDescent="0.25">
      <c r="O12556" s="3"/>
      <c r="P12556" s="3"/>
      <c r="Q12556" s="3"/>
      <c r="S12556" s="3"/>
    </row>
    <row r="12557" spans="15:19" x14ac:dyDescent="0.25">
      <c r="O12557" s="3"/>
      <c r="P12557" s="3"/>
      <c r="Q12557" s="3"/>
      <c r="S12557" s="3"/>
    </row>
    <row r="12558" spans="15:19" x14ac:dyDescent="0.25">
      <c r="O12558" s="3"/>
      <c r="P12558" s="3"/>
      <c r="Q12558" s="3"/>
      <c r="S12558" s="3"/>
    </row>
    <row r="12559" spans="15:19" x14ac:dyDescent="0.25">
      <c r="O12559" s="3"/>
      <c r="P12559" s="3"/>
      <c r="Q12559" s="3"/>
      <c r="S12559" s="3"/>
    </row>
    <row r="12560" spans="15:19" x14ac:dyDescent="0.25">
      <c r="O12560" s="3"/>
      <c r="P12560" s="3"/>
      <c r="Q12560" s="3"/>
      <c r="S12560" s="3"/>
    </row>
    <row r="12561" spans="15:19" x14ac:dyDescent="0.25">
      <c r="O12561" s="3"/>
      <c r="P12561" s="3"/>
      <c r="Q12561" s="3"/>
      <c r="S12561" s="3"/>
    </row>
    <row r="12562" spans="15:19" x14ac:dyDescent="0.25">
      <c r="O12562" s="3"/>
      <c r="P12562" s="3"/>
      <c r="Q12562" s="3"/>
      <c r="S12562" s="3"/>
    </row>
    <row r="12563" spans="15:19" x14ac:dyDescent="0.25">
      <c r="O12563" s="3"/>
      <c r="P12563" s="3"/>
      <c r="Q12563" s="3"/>
      <c r="S12563" s="3"/>
    </row>
    <row r="12564" spans="15:19" x14ac:dyDescent="0.25">
      <c r="O12564" s="3"/>
      <c r="P12564" s="3"/>
      <c r="Q12564" s="3"/>
      <c r="S12564" s="3"/>
    </row>
    <row r="12565" spans="15:19" x14ac:dyDescent="0.25">
      <c r="O12565" s="3"/>
      <c r="P12565" s="3"/>
      <c r="Q12565" s="3"/>
      <c r="S12565" s="3"/>
    </row>
    <row r="12566" spans="15:19" x14ac:dyDescent="0.25">
      <c r="O12566" s="3"/>
      <c r="P12566" s="3"/>
      <c r="Q12566" s="3"/>
      <c r="S12566" s="3"/>
    </row>
    <row r="12567" spans="15:19" x14ac:dyDescent="0.25">
      <c r="O12567" s="3"/>
      <c r="P12567" s="3"/>
      <c r="Q12567" s="3"/>
      <c r="S12567" s="3"/>
    </row>
    <row r="12568" spans="15:19" x14ac:dyDescent="0.25">
      <c r="O12568" s="3"/>
      <c r="P12568" s="3"/>
      <c r="Q12568" s="3"/>
      <c r="S12568" s="3"/>
    </row>
    <row r="12569" spans="15:19" x14ac:dyDescent="0.25">
      <c r="O12569" s="3"/>
      <c r="P12569" s="3"/>
      <c r="Q12569" s="3"/>
      <c r="S12569" s="3"/>
    </row>
    <row r="12570" spans="15:19" x14ac:dyDescent="0.25">
      <c r="O12570" s="3"/>
      <c r="P12570" s="3"/>
      <c r="Q12570" s="3"/>
      <c r="S12570" s="3"/>
    </row>
    <row r="12571" spans="15:19" x14ac:dyDescent="0.25">
      <c r="O12571" s="3"/>
      <c r="P12571" s="3"/>
      <c r="Q12571" s="3"/>
      <c r="S12571" s="3"/>
    </row>
    <row r="12572" spans="15:19" x14ac:dyDescent="0.25">
      <c r="O12572" s="3"/>
      <c r="P12572" s="3"/>
      <c r="Q12572" s="3"/>
      <c r="S12572" s="3"/>
    </row>
    <row r="12573" spans="15:19" x14ac:dyDescent="0.25">
      <c r="O12573" s="3"/>
      <c r="P12573" s="3"/>
      <c r="Q12573" s="3"/>
      <c r="S12573" s="3"/>
    </row>
    <row r="12574" spans="15:19" x14ac:dyDescent="0.25">
      <c r="O12574" s="3"/>
      <c r="P12574" s="3"/>
      <c r="Q12574" s="3"/>
      <c r="S12574" s="3"/>
    </row>
    <row r="12575" spans="15:19" x14ac:dyDescent="0.25">
      <c r="O12575" s="3"/>
      <c r="P12575" s="3"/>
      <c r="Q12575" s="3"/>
      <c r="S12575" s="3"/>
    </row>
    <row r="12576" spans="15:19" x14ac:dyDescent="0.25">
      <c r="O12576" s="3"/>
      <c r="P12576" s="3"/>
      <c r="Q12576" s="3"/>
      <c r="S12576" s="3"/>
    </row>
    <row r="12577" spans="15:19" x14ac:dyDescent="0.25">
      <c r="O12577" s="3"/>
      <c r="P12577" s="3"/>
      <c r="Q12577" s="3"/>
      <c r="S12577" s="3"/>
    </row>
    <row r="12578" spans="15:19" x14ac:dyDescent="0.25">
      <c r="O12578" s="3"/>
      <c r="P12578" s="3"/>
      <c r="Q12578" s="3"/>
      <c r="S12578" s="3"/>
    </row>
    <row r="12579" spans="15:19" x14ac:dyDescent="0.25">
      <c r="O12579" s="3"/>
      <c r="P12579" s="3"/>
      <c r="Q12579" s="3"/>
      <c r="S12579" s="3"/>
    </row>
    <row r="12580" spans="15:19" x14ac:dyDescent="0.25">
      <c r="O12580" s="3"/>
      <c r="P12580" s="3"/>
      <c r="Q12580" s="3"/>
      <c r="S12580" s="3"/>
    </row>
    <row r="12581" spans="15:19" x14ac:dyDescent="0.25">
      <c r="O12581" s="3"/>
      <c r="P12581" s="3"/>
      <c r="Q12581" s="3"/>
      <c r="S12581" s="3"/>
    </row>
    <row r="12582" spans="15:19" x14ac:dyDescent="0.25">
      <c r="O12582" s="3"/>
      <c r="P12582" s="3"/>
      <c r="Q12582" s="3"/>
      <c r="S12582" s="3"/>
    </row>
    <row r="12583" spans="15:19" x14ac:dyDescent="0.25">
      <c r="O12583" s="3"/>
      <c r="P12583" s="3"/>
      <c r="Q12583" s="3"/>
      <c r="S12583" s="3"/>
    </row>
    <row r="12584" spans="15:19" x14ac:dyDescent="0.25">
      <c r="O12584" s="3"/>
      <c r="P12584" s="3"/>
      <c r="Q12584" s="3"/>
      <c r="S12584" s="3"/>
    </row>
    <row r="12585" spans="15:19" x14ac:dyDescent="0.25">
      <c r="O12585" s="3"/>
      <c r="P12585" s="3"/>
      <c r="Q12585" s="3"/>
      <c r="S12585" s="3"/>
    </row>
    <row r="12586" spans="15:19" x14ac:dyDescent="0.25">
      <c r="O12586" s="3"/>
      <c r="P12586" s="3"/>
      <c r="Q12586" s="3"/>
      <c r="S12586" s="3"/>
    </row>
    <row r="12587" spans="15:19" x14ac:dyDescent="0.25">
      <c r="O12587" s="3"/>
      <c r="P12587" s="3"/>
      <c r="Q12587" s="3"/>
      <c r="S12587" s="3"/>
    </row>
    <row r="12588" spans="15:19" x14ac:dyDescent="0.25">
      <c r="O12588" s="3"/>
      <c r="P12588" s="3"/>
      <c r="Q12588" s="3"/>
      <c r="S12588" s="3"/>
    </row>
    <row r="12589" spans="15:19" x14ac:dyDescent="0.25">
      <c r="O12589" s="3"/>
      <c r="P12589" s="3"/>
      <c r="Q12589" s="3"/>
      <c r="S12589" s="3"/>
    </row>
    <row r="12590" spans="15:19" x14ac:dyDescent="0.25">
      <c r="O12590" s="3"/>
      <c r="P12590" s="3"/>
      <c r="Q12590" s="3"/>
      <c r="S12590" s="3"/>
    </row>
    <row r="12591" spans="15:19" x14ac:dyDescent="0.25">
      <c r="O12591" s="3"/>
      <c r="P12591" s="3"/>
      <c r="Q12591" s="3"/>
      <c r="S12591" s="3"/>
    </row>
    <row r="12592" spans="15:19" x14ac:dyDescent="0.25">
      <c r="O12592" s="3"/>
      <c r="P12592" s="3"/>
      <c r="Q12592" s="3"/>
      <c r="S12592" s="3"/>
    </row>
    <row r="12593" spans="15:19" x14ac:dyDescent="0.25">
      <c r="O12593" s="3"/>
      <c r="P12593" s="3"/>
      <c r="Q12593" s="3"/>
      <c r="S12593" s="3"/>
    </row>
    <row r="12594" spans="15:19" x14ac:dyDescent="0.25">
      <c r="O12594" s="3"/>
      <c r="P12594" s="3"/>
      <c r="Q12594" s="3"/>
      <c r="S12594" s="3"/>
    </row>
    <row r="12595" spans="15:19" x14ac:dyDescent="0.25">
      <c r="O12595" s="3"/>
      <c r="P12595" s="3"/>
      <c r="Q12595" s="3"/>
      <c r="S12595" s="3"/>
    </row>
    <row r="12596" spans="15:19" x14ac:dyDescent="0.25">
      <c r="O12596" s="3"/>
      <c r="P12596" s="3"/>
      <c r="Q12596" s="3"/>
      <c r="S12596" s="3"/>
    </row>
    <row r="12597" spans="15:19" x14ac:dyDescent="0.25">
      <c r="O12597" s="3"/>
      <c r="P12597" s="3"/>
      <c r="Q12597" s="3"/>
      <c r="S12597" s="3"/>
    </row>
    <row r="12598" spans="15:19" x14ac:dyDescent="0.25">
      <c r="O12598" s="3"/>
      <c r="P12598" s="3"/>
      <c r="Q12598" s="3"/>
      <c r="S12598" s="3"/>
    </row>
    <row r="12599" spans="15:19" x14ac:dyDescent="0.25">
      <c r="O12599" s="3"/>
      <c r="P12599" s="3"/>
      <c r="Q12599" s="3"/>
      <c r="S12599" s="3"/>
    </row>
    <row r="12600" spans="15:19" x14ac:dyDescent="0.25">
      <c r="O12600" s="3"/>
      <c r="P12600" s="3"/>
      <c r="Q12600" s="3"/>
      <c r="S12600" s="3"/>
    </row>
    <row r="12601" spans="15:19" x14ac:dyDescent="0.25">
      <c r="O12601" s="3"/>
      <c r="P12601" s="3"/>
      <c r="Q12601" s="3"/>
      <c r="S12601" s="3"/>
    </row>
    <row r="12602" spans="15:19" x14ac:dyDescent="0.25">
      <c r="O12602" s="3"/>
      <c r="P12602" s="3"/>
      <c r="Q12602" s="3"/>
      <c r="S12602" s="3"/>
    </row>
    <row r="12603" spans="15:19" x14ac:dyDescent="0.25">
      <c r="O12603" s="3"/>
      <c r="P12603" s="3"/>
      <c r="Q12603" s="3"/>
      <c r="S12603" s="3"/>
    </row>
    <row r="12604" spans="15:19" x14ac:dyDescent="0.25">
      <c r="O12604" s="3"/>
      <c r="P12604" s="3"/>
      <c r="Q12604" s="3"/>
      <c r="S12604" s="3"/>
    </row>
    <row r="12605" spans="15:19" x14ac:dyDescent="0.25">
      <c r="O12605" s="3"/>
      <c r="P12605" s="3"/>
      <c r="Q12605" s="3"/>
      <c r="S12605" s="3"/>
    </row>
    <row r="12606" spans="15:19" x14ac:dyDescent="0.25">
      <c r="O12606" s="3"/>
      <c r="P12606" s="3"/>
      <c r="Q12606" s="3"/>
      <c r="S12606" s="3"/>
    </row>
    <row r="12607" spans="15:19" x14ac:dyDescent="0.25">
      <c r="O12607" s="3"/>
      <c r="P12607" s="3"/>
      <c r="Q12607" s="3"/>
      <c r="S12607" s="3"/>
    </row>
    <row r="12608" spans="15:19" x14ac:dyDescent="0.25">
      <c r="O12608" s="3"/>
      <c r="P12608" s="3"/>
      <c r="Q12608" s="3"/>
      <c r="S12608" s="3"/>
    </row>
    <row r="12609" spans="15:19" x14ac:dyDescent="0.25">
      <c r="O12609" s="3"/>
      <c r="P12609" s="3"/>
      <c r="Q12609" s="3"/>
      <c r="S12609" s="3"/>
    </row>
    <row r="12610" spans="15:19" x14ac:dyDescent="0.25">
      <c r="O12610" s="3"/>
      <c r="P12610" s="3"/>
      <c r="Q12610" s="3"/>
      <c r="S12610" s="3"/>
    </row>
    <row r="12611" spans="15:19" x14ac:dyDescent="0.25">
      <c r="O12611" s="3"/>
      <c r="P12611" s="3"/>
      <c r="Q12611" s="3"/>
      <c r="S12611" s="3"/>
    </row>
    <row r="12612" spans="15:19" x14ac:dyDescent="0.25">
      <c r="O12612" s="3"/>
      <c r="P12612" s="3"/>
      <c r="Q12612" s="3"/>
      <c r="S12612" s="3"/>
    </row>
    <row r="12613" spans="15:19" x14ac:dyDescent="0.25">
      <c r="O12613" s="3"/>
      <c r="P12613" s="3"/>
      <c r="Q12613" s="3"/>
      <c r="S12613" s="3"/>
    </row>
    <row r="12614" spans="15:19" x14ac:dyDescent="0.25">
      <c r="O12614" s="3"/>
      <c r="P12614" s="3"/>
      <c r="Q12614" s="3"/>
      <c r="S12614" s="3"/>
    </row>
    <row r="12615" spans="15:19" x14ac:dyDescent="0.25">
      <c r="O12615" s="3"/>
      <c r="P12615" s="3"/>
      <c r="Q12615" s="3"/>
      <c r="S12615" s="3"/>
    </row>
    <row r="12616" spans="15:19" x14ac:dyDescent="0.25">
      <c r="O12616" s="3"/>
      <c r="P12616" s="3"/>
      <c r="Q12616" s="3"/>
      <c r="S12616" s="3"/>
    </row>
    <row r="12617" spans="15:19" x14ac:dyDescent="0.25">
      <c r="O12617" s="3"/>
      <c r="P12617" s="3"/>
      <c r="Q12617" s="3"/>
      <c r="S12617" s="3"/>
    </row>
    <row r="12618" spans="15:19" x14ac:dyDescent="0.25">
      <c r="O12618" s="3"/>
      <c r="P12618" s="3"/>
      <c r="Q12618" s="3"/>
      <c r="S12618" s="3"/>
    </row>
    <row r="12619" spans="15:19" x14ac:dyDescent="0.25">
      <c r="O12619" s="3"/>
      <c r="P12619" s="3"/>
      <c r="Q12619" s="3"/>
      <c r="S12619" s="3"/>
    </row>
    <row r="12620" spans="15:19" x14ac:dyDescent="0.25">
      <c r="O12620" s="3"/>
      <c r="P12620" s="3"/>
      <c r="Q12620" s="3"/>
      <c r="S12620" s="3"/>
    </row>
    <row r="12621" spans="15:19" x14ac:dyDescent="0.25">
      <c r="O12621" s="3"/>
      <c r="P12621" s="3"/>
      <c r="Q12621" s="3"/>
      <c r="S12621" s="3"/>
    </row>
    <row r="12622" spans="15:19" x14ac:dyDescent="0.25">
      <c r="O12622" s="3"/>
      <c r="P12622" s="3"/>
      <c r="Q12622" s="3"/>
      <c r="S12622" s="3"/>
    </row>
    <row r="12623" spans="15:19" x14ac:dyDescent="0.25">
      <c r="O12623" s="3"/>
      <c r="P12623" s="3"/>
      <c r="Q12623" s="3"/>
      <c r="S12623" s="3"/>
    </row>
    <row r="12624" spans="15:19" x14ac:dyDescent="0.25">
      <c r="O12624" s="3"/>
      <c r="P12624" s="3"/>
      <c r="Q12624" s="3"/>
      <c r="S12624" s="3"/>
    </row>
    <row r="12625" spans="15:19" x14ac:dyDescent="0.25">
      <c r="O12625" s="3"/>
      <c r="P12625" s="3"/>
      <c r="Q12625" s="3"/>
      <c r="S12625" s="3"/>
    </row>
    <row r="12626" spans="15:19" x14ac:dyDescent="0.25">
      <c r="O12626" s="3"/>
      <c r="P12626" s="3"/>
      <c r="Q12626" s="3"/>
      <c r="S12626" s="3"/>
    </row>
    <row r="12627" spans="15:19" x14ac:dyDescent="0.25">
      <c r="O12627" s="3"/>
      <c r="P12627" s="3"/>
      <c r="Q12627" s="3"/>
      <c r="S12627" s="3"/>
    </row>
    <row r="12628" spans="15:19" x14ac:dyDescent="0.25">
      <c r="O12628" s="3"/>
      <c r="P12628" s="3"/>
      <c r="Q12628" s="3"/>
      <c r="S12628" s="3"/>
    </row>
    <row r="12629" spans="15:19" x14ac:dyDescent="0.25">
      <c r="O12629" s="3"/>
      <c r="P12629" s="3"/>
      <c r="Q12629" s="3"/>
      <c r="S12629" s="3"/>
    </row>
    <row r="12630" spans="15:19" x14ac:dyDescent="0.25">
      <c r="O12630" s="3"/>
      <c r="P12630" s="3"/>
      <c r="Q12630" s="3"/>
      <c r="S12630" s="3"/>
    </row>
    <row r="12631" spans="15:19" x14ac:dyDescent="0.25">
      <c r="O12631" s="3"/>
      <c r="P12631" s="3"/>
      <c r="Q12631" s="3"/>
      <c r="S12631" s="3"/>
    </row>
    <row r="12632" spans="15:19" x14ac:dyDescent="0.25">
      <c r="O12632" s="3"/>
      <c r="P12632" s="3"/>
      <c r="Q12632" s="3"/>
      <c r="S12632" s="3"/>
    </row>
    <row r="12633" spans="15:19" x14ac:dyDescent="0.25">
      <c r="O12633" s="3"/>
      <c r="P12633" s="3"/>
      <c r="Q12633" s="3"/>
      <c r="S12633" s="3"/>
    </row>
    <row r="12634" spans="15:19" x14ac:dyDescent="0.25">
      <c r="O12634" s="3"/>
      <c r="P12634" s="3"/>
      <c r="Q12634" s="3"/>
      <c r="S12634" s="3"/>
    </row>
    <row r="12635" spans="15:19" x14ac:dyDescent="0.25">
      <c r="O12635" s="3"/>
      <c r="P12635" s="3"/>
      <c r="Q12635" s="3"/>
      <c r="S12635" s="3"/>
    </row>
    <row r="12636" spans="15:19" x14ac:dyDescent="0.25">
      <c r="O12636" s="3"/>
      <c r="P12636" s="3"/>
      <c r="Q12636" s="3"/>
      <c r="S12636" s="3"/>
    </row>
    <row r="12637" spans="15:19" x14ac:dyDescent="0.25">
      <c r="O12637" s="3"/>
      <c r="P12637" s="3"/>
      <c r="Q12637" s="3"/>
      <c r="S12637" s="3"/>
    </row>
    <row r="12638" spans="15:19" x14ac:dyDescent="0.25">
      <c r="O12638" s="3"/>
      <c r="P12638" s="3"/>
      <c r="Q12638" s="3"/>
      <c r="S12638" s="3"/>
    </row>
    <row r="12639" spans="15:19" x14ac:dyDescent="0.25">
      <c r="O12639" s="3"/>
      <c r="P12639" s="3"/>
      <c r="Q12639" s="3"/>
      <c r="S12639" s="3"/>
    </row>
    <row r="12640" spans="15:19" x14ac:dyDescent="0.25">
      <c r="O12640" s="3"/>
      <c r="P12640" s="3"/>
      <c r="Q12640" s="3"/>
      <c r="S12640" s="3"/>
    </row>
    <row r="12641" spans="15:19" x14ac:dyDescent="0.25">
      <c r="O12641" s="3"/>
      <c r="P12641" s="3"/>
      <c r="Q12641" s="3"/>
      <c r="S12641" s="3"/>
    </row>
    <row r="12642" spans="15:19" x14ac:dyDescent="0.25">
      <c r="O12642" s="3"/>
      <c r="P12642" s="3"/>
      <c r="Q12642" s="3"/>
      <c r="S12642" s="3"/>
    </row>
    <row r="12643" spans="15:19" x14ac:dyDescent="0.25">
      <c r="O12643" s="3"/>
      <c r="P12643" s="3"/>
      <c r="Q12643" s="3"/>
      <c r="S12643" s="3"/>
    </row>
    <row r="12644" spans="15:19" x14ac:dyDescent="0.25">
      <c r="O12644" s="3"/>
      <c r="P12644" s="3"/>
      <c r="Q12644" s="3"/>
      <c r="S12644" s="3"/>
    </row>
    <row r="12645" spans="15:19" x14ac:dyDescent="0.25">
      <c r="O12645" s="3"/>
      <c r="P12645" s="3"/>
      <c r="Q12645" s="3"/>
      <c r="S12645" s="3"/>
    </row>
    <row r="12646" spans="15:19" x14ac:dyDescent="0.25">
      <c r="O12646" s="3"/>
      <c r="P12646" s="3"/>
      <c r="Q12646" s="3"/>
      <c r="S12646" s="3"/>
    </row>
    <row r="12647" spans="15:19" x14ac:dyDescent="0.25">
      <c r="O12647" s="3"/>
      <c r="P12647" s="3"/>
      <c r="Q12647" s="3"/>
      <c r="S12647" s="3"/>
    </row>
    <row r="12648" spans="15:19" x14ac:dyDescent="0.25">
      <c r="O12648" s="3"/>
      <c r="P12648" s="3"/>
      <c r="Q12648" s="3"/>
      <c r="S12648" s="3"/>
    </row>
    <row r="12649" spans="15:19" x14ac:dyDescent="0.25">
      <c r="O12649" s="3"/>
      <c r="P12649" s="3"/>
      <c r="Q12649" s="3"/>
      <c r="S12649" s="3"/>
    </row>
    <row r="12650" spans="15:19" x14ac:dyDescent="0.25">
      <c r="O12650" s="3"/>
      <c r="P12650" s="3"/>
      <c r="Q12650" s="3"/>
      <c r="S12650" s="3"/>
    </row>
    <row r="12651" spans="15:19" x14ac:dyDescent="0.25">
      <c r="O12651" s="3"/>
      <c r="P12651" s="3"/>
      <c r="Q12651" s="3"/>
      <c r="S12651" s="3"/>
    </row>
    <row r="12652" spans="15:19" x14ac:dyDescent="0.25">
      <c r="O12652" s="3"/>
      <c r="P12652" s="3"/>
      <c r="Q12652" s="3"/>
      <c r="S12652" s="3"/>
    </row>
    <row r="12653" spans="15:19" x14ac:dyDescent="0.25">
      <c r="O12653" s="3"/>
      <c r="P12653" s="3"/>
      <c r="Q12653" s="3"/>
      <c r="S12653" s="3"/>
    </row>
    <row r="12654" spans="15:19" x14ac:dyDescent="0.25">
      <c r="O12654" s="3"/>
      <c r="P12654" s="3"/>
      <c r="Q12654" s="3"/>
      <c r="S12654" s="3"/>
    </row>
    <row r="12655" spans="15:19" x14ac:dyDescent="0.25">
      <c r="O12655" s="3"/>
      <c r="P12655" s="3"/>
      <c r="Q12655" s="3"/>
      <c r="S12655" s="3"/>
    </row>
    <row r="12656" spans="15:19" x14ac:dyDescent="0.25">
      <c r="O12656" s="3"/>
      <c r="P12656" s="3"/>
      <c r="Q12656" s="3"/>
      <c r="S12656" s="3"/>
    </row>
    <row r="12657" spans="15:19" x14ac:dyDescent="0.25">
      <c r="O12657" s="3"/>
      <c r="P12657" s="3"/>
      <c r="Q12657" s="3"/>
      <c r="S12657" s="3"/>
    </row>
    <row r="12658" spans="15:19" x14ac:dyDescent="0.25">
      <c r="O12658" s="3"/>
      <c r="P12658" s="3"/>
      <c r="Q12658" s="3"/>
      <c r="S12658" s="3"/>
    </row>
    <row r="12659" spans="15:19" x14ac:dyDescent="0.25">
      <c r="O12659" s="3"/>
      <c r="P12659" s="3"/>
      <c r="Q12659" s="3"/>
      <c r="S12659" s="3"/>
    </row>
    <row r="12660" spans="15:19" x14ac:dyDescent="0.25">
      <c r="O12660" s="3"/>
      <c r="P12660" s="3"/>
      <c r="Q12660" s="3"/>
      <c r="S12660" s="3"/>
    </row>
    <row r="12661" spans="15:19" x14ac:dyDescent="0.25">
      <c r="O12661" s="3"/>
      <c r="P12661" s="3"/>
      <c r="Q12661" s="3"/>
      <c r="S12661" s="3"/>
    </row>
    <row r="12662" spans="15:19" x14ac:dyDescent="0.25">
      <c r="O12662" s="3"/>
      <c r="P12662" s="3"/>
      <c r="Q12662" s="3"/>
      <c r="S12662" s="3"/>
    </row>
    <row r="12663" spans="15:19" x14ac:dyDescent="0.25">
      <c r="O12663" s="3"/>
      <c r="P12663" s="3"/>
      <c r="Q12663" s="3"/>
      <c r="S12663" s="3"/>
    </row>
    <row r="12664" spans="15:19" x14ac:dyDescent="0.25">
      <c r="O12664" s="3"/>
      <c r="P12664" s="3"/>
      <c r="Q12664" s="3"/>
      <c r="S12664" s="3"/>
    </row>
    <row r="12665" spans="15:19" x14ac:dyDescent="0.25">
      <c r="O12665" s="3"/>
      <c r="P12665" s="3"/>
      <c r="Q12665" s="3"/>
      <c r="S12665" s="3"/>
    </row>
    <row r="12666" spans="15:19" x14ac:dyDescent="0.25">
      <c r="O12666" s="3"/>
      <c r="P12666" s="3"/>
      <c r="Q12666" s="3"/>
      <c r="S12666" s="3"/>
    </row>
    <row r="12667" spans="15:19" x14ac:dyDescent="0.25">
      <c r="O12667" s="3"/>
      <c r="P12667" s="3"/>
      <c r="Q12667" s="3"/>
      <c r="S12667" s="3"/>
    </row>
    <row r="12668" spans="15:19" x14ac:dyDescent="0.25">
      <c r="O12668" s="3"/>
      <c r="P12668" s="3"/>
      <c r="Q12668" s="3"/>
      <c r="S12668" s="3"/>
    </row>
    <row r="12669" spans="15:19" x14ac:dyDescent="0.25">
      <c r="O12669" s="3"/>
      <c r="P12669" s="3"/>
      <c r="Q12669" s="3"/>
      <c r="S12669" s="3"/>
    </row>
    <row r="12670" spans="15:19" x14ac:dyDescent="0.25">
      <c r="O12670" s="3"/>
      <c r="P12670" s="3"/>
      <c r="Q12670" s="3"/>
      <c r="S12670" s="3"/>
    </row>
    <row r="12671" spans="15:19" x14ac:dyDescent="0.25">
      <c r="O12671" s="3"/>
      <c r="P12671" s="3"/>
      <c r="Q12671" s="3"/>
      <c r="S12671" s="3"/>
    </row>
    <row r="12672" spans="15:19" x14ac:dyDescent="0.25">
      <c r="O12672" s="3"/>
      <c r="P12672" s="3"/>
      <c r="Q12672" s="3"/>
      <c r="S12672" s="3"/>
    </row>
    <row r="12673" spans="15:19" x14ac:dyDescent="0.25">
      <c r="O12673" s="3"/>
      <c r="P12673" s="3"/>
      <c r="Q12673" s="3"/>
      <c r="S12673" s="3"/>
    </row>
    <row r="12674" spans="15:19" x14ac:dyDescent="0.25">
      <c r="O12674" s="3"/>
      <c r="P12674" s="3"/>
      <c r="Q12674" s="3"/>
      <c r="S12674" s="3"/>
    </row>
    <row r="12675" spans="15:19" x14ac:dyDescent="0.25">
      <c r="O12675" s="3"/>
      <c r="P12675" s="3"/>
      <c r="Q12675" s="3"/>
      <c r="S12675" s="3"/>
    </row>
    <row r="12676" spans="15:19" x14ac:dyDescent="0.25">
      <c r="O12676" s="3"/>
      <c r="P12676" s="3"/>
      <c r="Q12676" s="3"/>
      <c r="S12676" s="3"/>
    </row>
    <row r="12677" spans="15:19" x14ac:dyDescent="0.25">
      <c r="O12677" s="3"/>
      <c r="P12677" s="3"/>
      <c r="Q12677" s="3"/>
      <c r="S12677" s="3"/>
    </row>
    <row r="12678" spans="15:19" x14ac:dyDescent="0.25">
      <c r="O12678" s="3"/>
      <c r="P12678" s="3"/>
      <c r="Q12678" s="3"/>
      <c r="S12678" s="3"/>
    </row>
    <row r="12679" spans="15:19" x14ac:dyDescent="0.25">
      <c r="O12679" s="3"/>
      <c r="P12679" s="3"/>
      <c r="Q12679" s="3"/>
      <c r="S12679" s="3"/>
    </row>
    <row r="12680" spans="15:19" x14ac:dyDescent="0.25">
      <c r="O12680" s="3"/>
      <c r="P12680" s="3"/>
      <c r="Q12680" s="3"/>
      <c r="S12680" s="3"/>
    </row>
    <row r="12681" spans="15:19" x14ac:dyDescent="0.25">
      <c r="O12681" s="3"/>
      <c r="P12681" s="3"/>
      <c r="Q12681" s="3"/>
      <c r="S12681" s="3"/>
    </row>
    <row r="12682" spans="15:19" x14ac:dyDescent="0.25">
      <c r="O12682" s="3"/>
      <c r="P12682" s="3"/>
      <c r="Q12682" s="3"/>
      <c r="S12682" s="3"/>
    </row>
    <row r="12683" spans="15:19" x14ac:dyDescent="0.25">
      <c r="O12683" s="3"/>
      <c r="P12683" s="3"/>
      <c r="Q12683" s="3"/>
      <c r="S12683" s="3"/>
    </row>
    <row r="12684" spans="15:19" x14ac:dyDescent="0.25">
      <c r="O12684" s="3"/>
      <c r="P12684" s="3"/>
      <c r="Q12684" s="3"/>
      <c r="S12684" s="3"/>
    </row>
    <row r="12685" spans="15:19" x14ac:dyDescent="0.25">
      <c r="O12685" s="3"/>
      <c r="P12685" s="3"/>
      <c r="Q12685" s="3"/>
      <c r="S12685" s="3"/>
    </row>
    <row r="12686" spans="15:19" x14ac:dyDescent="0.25">
      <c r="O12686" s="3"/>
      <c r="P12686" s="3"/>
      <c r="Q12686" s="3"/>
      <c r="S12686" s="3"/>
    </row>
    <row r="12687" spans="15:19" x14ac:dyDescent="0.25">
      <c r="O12687" s="3"/>
      <c r="P12687" s="3"/>
      <c r="Q12687" s="3"/>
      <c r="S12687" s="3"/>
    </row>
    <row r="12688" spans="15:19" x14ac:dyDescent="0.25">
      <c r="O12688" s="3"/>
      <c r="P12688" s="3"/>
      <c r="Q12688" s="3"/>
      <c r="S12688" s="3"/>
    </row>
    <row r="12689" spans="15:19" x14ac:dyDescent="0.25">
      <c r="O12689" s="3"/>
      <c r="P12689" s="3"/>
      <c r="Q12689" s="3"/>
      <c r="S12689" s="3"/>
    </row>
    <row r="12690" spans="15:19" x14ac:dyDescent="0.25">
      <c r="O12690" s="3"/>
      <c r="P12690" s="3"/>
      <c r="Q12690" s="3"/>
      <c r="S12690" s="3"/>
    </row>
    <row r="12691" spans="15:19" x14ac:dyDescent="0.25">
      <c r="O12691" s="3"/>
      <c r="P12691" s="3"/>
      <c r="Q12691" s="3"/>
      <c r="S12691" s="3"/>
    </row>
    <row r="12692" spans="15:19" x14ac:dyDescent="0.25">
      <c r="O12692" s="3"/>
      <c r="P12692" s="3"/>
      <c r="Q12692" s="3"/>
      <c r="S12692" s="3"/>
    </row>
    <row r="12693" spans="15:19" x14ac:dyDescent="0.25">
      <c r="O12693" s="3"/>
      <c r="P12693" s="3"/>
      <c r="Q12693" s="3"/>
      <c r="S12693" s="3"/>
    </row>
    <row r="12694" spans="15:19" x14ac:dyDescent="0.25">
      <c r="O12694" s="3"/>
      <c r="P12694" s="3"/>
      <c r="Q12694" s="3"/>
      <c r="S12694" s="3"/>
    </row>
    <row r="12695" spans="15:19" x14ac:dyDescent="0.25">
      <c r="O12695" s="3"/>
      <c r="P12695" s="3"/>
      <c r="Q12695" s="3"/>
      <c r="S12695" s="3"/>
    </row>
    <row r="12696" spans="15:19" x14ac:dyDescent="0.25">
      <c r="O12696" s="3"/>
      <c r="P12696" s="3"/>
      <c r="Q12696" s="3"/>
      <c r="S12696" s="3"/>
    </row>
    <row r="12697" spans="15:19" x14ac:dyDescent="0.25">
      <c r="O12697" s="3"/>
      <c r="P12697" s="3"/>
      <c r="Q12697" s="3"/>
      <c r="S12697" s="3"/>
    </row>
    <row r="12698" spans="15:19" x14ac:dyDescent="0.25">
      <c r="O12698" s="3"/>
      <c r="P12698" s="3"/>
      <c r="Q12698" s="3"/>
      <c r="S12698" s="3"/>
    </row>
    <row r="12699" spans="15:19" x14ac:dyDescent="0.25">
      <c r="O12699" s="3"/>
      <c r="P12699" s="3"/>
      <c r="Q12699" s="3"/>
      <c r="S12699" s="3"/>
    </row>
    <row r="12700" spans="15:19" x14ac:dyDescent="0.25">
      <c r="O12700" s="3"/>
      <c r="P12700" s="3"/>
      <c r="Q12700" s="3"/>
      <c r="S12700" s="3"/>
    </row>
    <row r="12701" spans="15:19" x14ac:dyDescent="0.25">
      <c r="O12701" s="3"/>
      <c r="P12701" s="3"/>
      <c r="Q12701" s="3"/>
      <c r="S12701" s="3"/>
    </row>
    <row r="12702" spans="15:19" x14ac:dyDescent="0.25">
      <c r="O12702" s="3"/>
      <c r="P12702" s="3"/>
      <c r="Q12702" s="3"/>
      <c r="S12702" s="3"/>
    </row>
    <row r="12703" spans="15:19" x14ac:dyDescent="0.25">
      <c r="O12703" s="3"/>
      <c r="P12703" s="3"/>
      <c r="Q12703" s="3"/>
      <c r="S12703" s="3"/>
    </row>
    <row r="12704" spans="15:19" x14ac:dyDescent="0.25">
      <c r="O12704" s="3"/>
      <c r="P12704" s="3"/>
      <c r="Q12704" s="3"/>
      <c r="S12704" s="3"/>
    </row>
    <row r="12705" spans="15:19" x14ac:dyDescent="0.25">
      <c r="O12705" s="3"/>
      <c r="P12705" s="3"/>
      <c r="Q12705" s="3"/>
      <c r="S12705" s="3"/>
    </row>
    <row r="12706" spans="15:19" x14ac:dyDescent="0.25">
      <c r="O12706" s="3"/>
      <c r="P12706" s="3"/>
      <c r="Q12706" s="3"/>
      <c r="S12706" s="3"/>
    </row>
    <row r="12707" spans="15:19" x14ac:dyDescent="0.25">
      <c r="O12707" s="3"/>
      <c r="P12707" s="3"/>
      <c r="Q12707" s="3"/>
      <c r="S12707" s="3"/>
    </row>
    <row r="12708" spans="15:19" x14ac:dyDescent="0.25">
      <c r="O12708" s="3"/>
      <c r="P12708" s="3"/>
      <c r="Q12708" s="3"/>
      <c r="S12708" s="3"/>
    </row>
    <row r="12709" spans="15:19" x14ac:dyDescent="0.25">
      <c r="O12709" s="3"/>
      <c r="P12709" s="3"/>
      <c r="Q12709" s="3"/>
      <c r="S12709" s="3"/>
    </row>
    <row r="12710" spans="15:19" x14ac:dyDescent="0.25">
      <c r="O12710" s="3"/>
      <c r="P12710" s="3"/>
      <c r="Q12710" s="3"/>
      <c r="S12710" s="3"/>
    </row>
    <row r="12711" spans="15:19" x14ac:dyDescent="0.25">
      <c r="O12711" s="3"/>
      <c r="P12711" s="3"/>
      <c r="Q12711" s="3"/>
      <c r="S12711" s="3"/>
    </row>
    <row r="12712" spans="15:19" x14ac:dyDescent="0.25">
      <c r="O12712" s="3"/>
      <c r="P12712" s="3"/>
      <c r="Q12712" s="3"/>
      <c r="S12712" s="3"/>
    </row>
    <row r="12713" spans="15:19" x14ac:dyDescent="0.25">
      <c r="O12713" s="3"/>
      <c r="P12713" s="3"/>
      <c r="Q12713" s="3"/>
      <c r="S12713" s="3"/>
    </row>
    <row r="12714" spans="15:19" x14ac:dyDescent="0.25">
      <c r="O12714" s="3"/>
      <c r="P12714" s="3"/>
      <c r="Q12714" s="3"/>
      <c r="S12714" s="3"/>
    </row>
    <row r="12715" spans="15:19" x14ac:dyDescent="0.25">
      <c r="O12715" s="3"/>
      <c r="P12715" s="3"/>
      <c r="Q12715" s="3"/>
      <c r="S12715" s="3"/>
    </row>
    <row r="12716" spans="15:19" x14ac:dyDescent="0.25">
      <c r="O12716" s="3"/>
      <c r="P12716" s="3"/>
      <c r="Q12716" s="3"/>
      <c r="S12716" s="3"/>
    </row>
    <row r="12717" spans="15:19" x14ac:dyDescent="0.25">
      <c r="O12717" s="3"/>
      <c r="P12717" s="3"/>
      <c r="Q12717" s="3"/>
      <c r="S12717" s="3"/>
    </row>
    <row r="12718" spans="15:19" x14ac:dyDescent="0.25">
      <c r="O12718" s="3"/>
      <c r="P12718" s="3"/>
      <c r="Q12718" s="3"/>
      <c r="S12718" s="3"/>
    </row>
    <row r="12719" spans="15:19" x14ac:dyDescent="0.25">
      <c r="O12719" s="3"/>
      <c r="P12719" s="3"/>
      <c r="Q12719" s="3"/>
      <c r="S12719" s="3"/>
    </row>
    <row r="12720" spans="15:19" x14ac:dyDescent="0.25">
      <c r="O12720" s="3"/>
      <c r="P12720" s="3"/>
      <c r="Q12720" s="3"/>
      <c r="S12720" s="3"/>
    </row>
    <row r="12721" spans="15:19" x14ac:dyDescent="0.25">
      <c r="O12721" s="3"/>
      <c r="P12721" s="3"/>
      <c r="Q12721" s="3"/>
      <c r="S12721" s="3"/>
    </row>
    <row r="12722" spans="15:19" x14ac:dyDescent="0.25">
      <c r="O12722" s="3"/>
      <c r="P12722" s="3"/>
      <c r="Q12722" s="3"/>
      <c r="S12722" s="3"/>
    </row>
    <row r="12723" spans="15:19" x14ac:dyDescent="0.25">
      <c r="O12723" s="3"/>
      <c r="P12723" s="3"/>
      <c r="Q12723" s="3"/>
      <c r="S12723" s="3"/>
    </row>
    <row r="12724" spans="15:19" x14ac:dyDescent="0.25">
      <c r="O12724" s="3"/>
      <c r="P12724" s="3"/>
      <c r="Q12724" s="3"/>
      <c r="S12724" s="3"/>
    </row>
    <row r="12725" spans="15:19" x14ac:dyDescent="0.25">
      <c r="O12725" s="3"/>
      <c r="P12725" s="3"/>
      <c r="Q12725" s="3"/>
      <c r="S12725" s="3"/>
    </row>
    <row r="12726" spans="15:19" x14ac:dyDescent="0.25">
      <c r="O12726" s="3"/>
      <c r="P12726" s="3"/>
      <c r="Q12726" s="3"/>
      <c r="S12726" s="3"/>
    </row>
    <row r="12727" spans="15:19" x14ac:dyDescent="0.25">
      <c r="O12727" s="3"/>
      <c r="P12727" s="3"/>
      <c r="Q12727" s="3"/>
      <c r="S12727" s="3"/>
    </row>
    <row r="12728" spans="15:19" x14ac:dyDescent="0.25">
      <c r="O12728" s="3"/>
      <c r="P12728" s="3"/>
      <c r="Q12728" s="3"/>
      <c r="S12728" s="3"/>
    </row>
    <row r="12729" spans="15:19" x14ac:dyDescent="0.25">
      <c r="O12729" s="3"/>
      <c r="P12729" s="3"/>
      <c r="Q12729" s="3"/>
      <c r="S12729" s="3"/>
    </row>
    <row r="12730" spans="15:19" x14ac:dyDescent="0.25">
      <c r="O12730" s="3"/>
      <c r="P12730" s="3"/>
      <c r="Q12730" s="3"/>
      <c r="S12730" s="3"/>
    </row>
    <row r="12731" spans="15:19" x14ac:dyDescent="0.25">
      <c r="O12731" s="3"/>
      <c r="P12731" s="3"/>
      <c r="Q12731" s="3"/>
      <c r="S12731" s="3"/>
    </row>
    <row r="12732" spans="15:19" x14ac:dyDescent="0.25">
      <c r="O12732" s="3"/>
      <c r="P12732" s="3"/>
      <c r="Q12732" s="3"/>
      <c r="S12732" s="3"/>
    </row>
    <row r="12733" spans="15:19" x14ac:dyDescent="0.25">
      <c r="O12733" s="3"/>
      <c r="P12733" s="3"/>
      <c r="Q12733" s="3"/>
      <c r="S12733" s="3"/>
    </row>
    <row r="12734" spans="15:19" x14ac:dyDescent="0.25">
      <c r="O12734" s="3"/>
      <c r="P12734" s="3"/>
      <c r="Q12734" s="3"/>
      <c r="S12734" s="3"/>
    </row>
    <row r="12735" spans="15:19" x14ac:dyDescent="0.25">
      <c r="O12735" s="3"/>
      <c r="P12735" s="3"/>
      <c r="Q12735" s="3"/>
      <c r="S12735" s="3"/>
    </row>
    <row r="12736" spans="15:19" x14ac:dyDescent="0.25">
      <c r="O12736" s="3"/>
      <c r="P12736" s="3"/>
      <c r="Q12736" s="3"/>
      <c r="S12736" s="3"/>
    </row>
    <row r="12737" spans="15:19" x14ac:dyDescent="0.25">
      <c r="O12737" s="3"/>
      <c r="P12737" s="3"/>
      <c r="Q12737" s="3"/>
      <c r="S12737" s="3"/>
    </row>
    <row r="12738" spans="15:19" x14ac:dyDescent="0.25">
      <c r="O12738" s="3"/>
      <c r="P12738" s="3"/>
      <c r="Q12738" s="3"/>
      <c r="S12738" s="3"/>
    </row>
    <row r="12739" spans="15:19" x14ac:dyDescent="0.25">
      <c r="O12739" s="3"/>
      <c r="P12739" s="3"/>
      <c r="Q12739" s="3"/>
      <c r="S12739" s="3"/>
    </row>
    <row r="12740" spans="15:19" x14ac:dyDescent="0.25">
      <c r="O12740" s="3"/>
      <c r="P12740" s="3"/>
      <c r="Q12740" s="3"/>
      <c r="S12740" s="3"/>
    </row>
    <row r="12741" spans="15:19" x14ac:dyDescent="0.25">
      <c r="O12741" s="3"/>
      <c r="P12741" s="3"/>
      <c r="Q12741" s="3"/>
      <c r="S12741" s="3"/>
    </row>
    <row r="12742" spans="15:19" x14ac:dyDescent="0.25">
      <c r="O12742" s="3"/>
      <c r="P12742" s="3"/>
      <c r="Q12742" s="3"/>
      <c r="S12742" s="3"/>
    </row>
    <row r="12743" spans="15:19" x14ac:dyDescent="0.25">
      <c r="O12743" s="3"/>
      <c r="P12743" s="3"/>
      <c r="Q12743" s="3"/>
      <c r="S12743" s="3"/>
    </row>
    <row r="12744" spans="15:19" x14ac:dyDescent="0.25">
      <c r="O12744" s="3"/>
      <c r="P12744" s="3"/>
      <c r="Q12744" s="3"/>
      <c r="S12744" s="3"/>
    </row>
    <row r="12745" spans="15:19" x14ac:dyDescent="0.25">
      <c r="O12745" s="3"/>
      <c r="P12745" s="3"/>
      <c r="Q12745" s="3"/>
      <c r="S12745" s="3"/>
    </row>
    <row r="12746" spans="15:19" x14ac:dyDescent="0.25">
      <c r="O12746" s="3"/>
      <c r="P12746" s="3"/>
      <c r="Q12746" s="3"/>
      <c r="S12746" s="3"/>
    </row>
    <row r="12747" spans="15:19" x14ac:dyDescent="0.25">
      <c r="O12747" s="3"/>
      <c r="P12747" s="3"/>
      <c r="Q12747" s="3"/>
      <c r="S12747" s="3"/>
    </row>
    <row r="12748" spans="15:19" x14ac:dyDescent="0.25">
      <c r="O12748" s="3"/>
      <c r="P12748" s="3"/>
      <c r="Q12748" s="3"/>
      <c r="S12748" s="3"/>
    </row>
    <row r="12749" spans="15:19" x14ac:dyDescent="0.25">
      <c r="O12749" s="3"/>
      <c r="P12749" s="3"/>
      <c r="Q12749" s="3"/>
      <c r="S12749" s="3"/>
    </row>
    <row r="12750" spans="15:19" x14ac:dyDescent="0.25">
      <c r="O12750" s="3"/>
      <c r="P12750" s="3"/>
      <c r="Q12750" s="3"/>
      <c r="S12750" s="3"/>
    </row>
    <row r="12751" spans="15:19" x14ac:dyDescent="0.25">
      <c r="O12751" s="3"/>
      <c r="P12751" s="3"/>
      <c r="Q12751" s="3"/>
      <c r="S12751" s="3"/>
    </row>
    <row r="12752" spans="15:19" x14ac:dyDescent="0.25">
      <c r="O12752" s="3"/>
      <c r="P12752" s="3"/>
      <c r="Q12752" s="3"/>
      <c r="S12752" s="3"/>
    </row>
    <row r="12753" spans="15:19" x14ac:dyDescent="0.25">
      <c r="O12753" s="3"/>
      <c r="P12753" s="3"/>
      <c r="Q12753" s="3"/>
      <c r="S12753" s="3"/>
    </row>
    <row r="12754" spans="15:19" x14ac:dyDescent="0.25">
      <c r="O12754" s="3"/>
      <c r="P12754" s="3"/>
      <c r="Q12754" s="3"/>
      <c r="S12754" s="3"/>
    </row>
    <row r="12755" spans="15:19" x14ac:dyDescent="0.25">
      <c r="O12755" s="3"/>
      <c r="P12755" s="3"/>
      <c r="Q12755" s="3"/>
      <c r="S12755" s="3"/>
    </row>
    <row r="12756" spans="15:19" x14ac:dyDescent="0.25">
      <c r="O12756" s="3"/>
      <c r="P12756" s="3"/>
      <c r="Q12756" s="3"/>
      <c r="S12756" s="3"/>
    </row>
    <row r="12757" spans="15:19" x14ac:dyDescent="0.25">
      <c r="O12757" s="3"/>
      <c r="P12757" s="3"/>
      <c r="Q12757" s="3"/>
      <c r="S12757" s="3"/>
    </row>
    <row r="12758" spans="15:19" x14ac:dyDescent="0.25">
      <c r="O12758" s="3"/>
      <c r="P12758" s="3"/>
      <c r="Q12758" s="3"/>
      <c r="S12758" s="3"/>
    </row>
    <row r="12759" spans="15:19" x14ac:dyDescent="0.25">
      <c r="O12759" s="3"/>
      <c r="P12759" s="3"/>
      <c r="Q12759" s="3"/>
      <c r="S12759" s="3"/>
    </row>
    <row r="12760" spans="15:19" x14ac:dyDescent="0.25">
      <c r="O12760" s="3"/>
      <c r="P12760" s="3"/>
      <c r="Q12760" s="3"/>
      <c r="S12760" s="3"/>
    </row>
    <row r="12761" spans="15:19" x14ac:dyDescent="0.25">
      <c r="O12761" s="3"/>
      <c r="P12761" s="3"/>
      <c r="Q12761" s="3"/>
      <c r="S12761" s="3"/>
    </row>
    <row r="12762" spans="15:19" x14ac:dyDescent="0.25">
      <c r="O12762" s="3"/>
      <c r="P12762" s="3"/>
      <c r="Q12762" s="3"/>
      <c r="S12762" s="3"/>
    </row>
    <row r="12763" spans="15:19" x14ac:dyDescent="0.25">
      <c r="O12763" s="3"/>
      <c r="P12763" s="3"/>
      <c r="Q12763" s="3"/>
      <c r="S12763" s="3"/>
    </row>
    <row r="12764" spans="15:19" x14ac:dyDescent="0.25">
      <c r="O12764" s="3"/>
      <c r="P12764" s="3"/>
      <c r="Q12764" s="3"/>
      <c r="S12764" s="3"/>
    </row>
    <row r="12765" spans="15:19" x14ac:dyDescent="0.25">
      <c r="O12765" s="3"/>
      <c r="P12765" s="3"/>
      <c r="Q12765" s="3"/>
      <c r="S12765" s="3"/>
    </row>
    <row r="12766" spans="15:19" x14ac:dyDescent="0.25">
      <c r="O12766" s="3"/>
      <c r="P12766" s="3"/>
      <c r="Q12766" s="3"/>
      <c r="S12766" s="3"/>
    </row>
    <row r="12767" spans="15:19" x14ac:dyDescent="0.25">
      <c r="O12767" s="3"/>
      <c r="P12767" s="3"/>
      <c r="Q12767" s="3"/>
      <c r="S12767" s="3"/>
    </row>
    <row r="12768" spans="15:19" x14ac:dyDescent="0.25">
      <c r="O12768" s="3"/>
      <c r="P12768" s="3"/>
      <c r="Q12768" s="3"/>
      <c r="S12768" s="3"/>
    </row>
    <row r="12769" spans="15:19" x14ac:dyDescent="0.25">
      <c r="O12769" s="3"/>
      <c r="P12769" s="3"/>
      <c r="Q12769" s="3"/>
      <c r="S12769" s="3"/>
    </row>
    <row r="12770" spans="15:19" x14ac:dyDescent="0.25">
      <c r="O12770" s="3"/>
      <c r="P12770" s="3"/>
      <c r="Q12770" s="3"/>
      <c r="S12770" s="3"/>
    </row>
    <row r="12771" spans="15:19" x14ac:dyDescent="0.25">
      <c r="O12771" s="3"/>
      <c r="P12771" s="3"/>
      <c r="Q12771" s="3"/>
      <c r="S12771" s="3"/>
    </row>
    <row r="12772" spans="15:19" x14ac:dyDescent="0.25">
      <c r="O12772" s="3"/>
      <c r="P12772" s="3"/>
      <c r="Q12772" s="3"/>
      <c r="S12772" s="3"/>
    </row>
    <row r="12773" spans="15:19" x14ac:dyDescent="0.25">
      <c r="O12773" s="3"/>
      <c r="P12773" s="3"/>
      <c r="Q12773" s="3"/>
      <c r="S12773" s="3"/>
    </row>
    <row r="12774" spans="15:19" x14ac:dyDescent="0.25">
      <c r="O12774" s="3"/>
      <c r="P12774" s="3"/>
      <c r="Q12774" s="3"/>
      <c r="S12774" s="3"/>
    </row>
    <row r="12775" spans="15:19" x14ac:dyDescent="0.25">
      <c r="O12775" s="3"/>
      <c r="P12775" s="3"/>
      <c r="Q12775" s="3"/>
      <c r="S12775" s="3"/>
    </row>
    <row r="12776" spans="15:19" x14ac:dyDescent="0.25">
      <c r="O12776" s="3"/>
      <c r="P12776" s="3"/>
      <c r="Q12776" s="3"/>
      <c r="S12776" s="3"/>
    </row>
    <row r="12777" spans="15:19" x14ac:dyDescent="0.25">
      <c r="O12777" s="3"/>
      <c r="P12777" s="3"/>
      <c r="Q12777" s="3"/>
      <c r="S12777" s="3"/>
    </row>
    <row r="12778" spans="15:19" x14ac:dyDescent="0.25">
      <c r="O12778" s="3"/>
      <c r="P12778" s="3"/>
      <c r="Q12778" s="3"/>
      <c r="S12778" s="3"/>
    </row>
    <row r="12779" spans="15:19" x14ac:dyDescent="0.25">
      <c r="O12779" s="3"/>
      <c r="P12779" s="3"/>
      <c r="Q12779" s="3"/>
      <c r="S12779" s="3"/>
    </row>
    <row r="12780" spans="15:19" x14ac:dyDescent="0.25">
      <c r="O12780" s="3"/>
      <c r="P12780" s="3"/>
      <c r="Q12780" s="3"/>
      <c r="S12780" s="3"/>
    </row>
    <row r="12781" spans="15:19" x14ac:dyDescent="0.25">
      <c r="O12781" s="3"/>
      <c r="P12781" s="3"/>
      <c r="Q12781" s="3"/>
      <c r="S12781" s="3"/>
    </row>
    <row r="12782" spans="15:19" x14ac:dyDescent="0.25">
      <c r="O12782" s="3"/>
      <c r="P12782" s="3"/>
      <c r="Q12782" s="3"/>
      <c r="S12782" s="3"/>
    </row>
    <row r="12783" spans="15:19" x14ac:dyDescent="0.25">
      <c r="O12783" s="3"/>
      <c r="P12783" s="3"/>
      <c r="Q12783" s="3"/>
      <c r="S12783" s="3"/>
    </row>
    <row r="12784" spans="15:19" x14ac:dyDescent="0.25">
      <c r="O12784" s="3"/>
      <c r="P12784" s="3"/>
      <c r="Q12784" s="3"/>
      <c r="S12784" s="3"/>
    </row>
    <row r="12785" spans="15:19" x14ac:dyDescent="0.25">
      <c r="O12785" s="3"/>
      <c r="P12785" s="3"/>
      <c r="Q12785" s="3"/>
      <c r="S12785" s="3"/>
    </row>
    <row r="12786" spans="15:19" x14ac:dyDescent="0.25">
      <c r="O12786" s="3"/>
      <c r="P12786" s="3"/>
      <c r="Q12786" s="3"/>
      <c r="S12786" s="3"/>
    </row>
    <row r="12787" spans="15:19" x14ac:dyDescent="0.25">
      <c r="O12787" s="3"/>
      <c r="P12787" s="3"/>
      <c r="Q12787" s="3"/>
      <c r="S12787" s="3"/>
    </row>
    <row r="12788" spans="15:19" x14ac:dyDescent="0.25">
      <c r="O12788" s="3"/>
      <c r="P12788" s="3"/>
      <c r="Q12788" s="3"/>
      <c r="S12788" s="3"/>
    </row>
    <row r="12789" spans="15:19" x14ac:dyDescent="0.25">
      <c r="O12789" s="3"/>
      <c r="P12789" s="3"/>
      <c r="Q12789" s="3"/>
      <c r="S12789" s="3"/>
    </row>
    <row r="12790" spans="15:19" x14ac:dyDescent="0.25">
      <c r="O12790" s="3"/>
      <c r="P12790" s="3"/>
      <c r="Q12790" s="3"/>
      <c r="S12790" s="3"/>
    </row>
    <row r="12791" spans="15:19" x14ac:dyDescent="0.25">
      <c r="O12791" s="3"/>
      <c r="P12791" s="3"/>
      <c r="Q12791" s="3"/>
      <c r="S12791" s="3"/>
    </row>
    <row r="12792" spans="15:19" x14ac:dyDescent="0.25">
      <c r="O12792" s="3"/>
      <c r="P12792" s="3"/>
      <c r="Q12792" s="3"/>
      <c r="S12792" s="3"/>
    </row>
    <row r="12793" spans="15:19" x14ac:dyDescent="0.25">
      <c r="O12793" s="3"/>
      <c r="P12793" s="3"/>
      <c r="Q12793" s="3"/>
      <c r="S12793" s="3"/>
    </row>
    <row r="12794" spans="15:19" x14ac:dyDescent="0.25">
      <c r="O12794" s="3"/>
      <c r="P12794" s="3"/>
      <c r="Q12794" s="3"/>
      <c r="S12794" s="3"/>
    </row>
    <row r="12795" spans="15:19" x14ac:dyDescent="0.25">
      <c r="O12795" s="3"/>
      <c r="P12795" s="3"/>
      <c r="Q12795" s="3"/>
      <c r="S12795" s="3"/>
    </row>
    <row r="12796" spans="15:19" x14ac:dyDescent="0.25">
      <c r="O12796" s="3"/>
      <c r="P12796" s="3"/>
      <c r="Q12796" s="3"/>
      <c r="S12796" s="3"/>
    </row>
    <row r="12797" spans="15:19" x14ac:dyDescent="0.25">
      <c r="O12797" s="3"/>
      <c r="P12797" s="3"/>
      <c r="Q12797" s="3"/>
      <c r="S12797" s="3"/>
    </row>
    <row r="12798" spans="15:19" x14ac:dyDescent="0.25">
      <c r="O12798" s="3"/>
      <c r="P12798" s="3"/>
      <c r="Q12798" s="3"/>
      <c r="S12798" s="3"/>
    </row>
    <row r="12799" spans="15:19" x14ac:dyDescent="0.25">
      <c r="O12799" s="3"/>
      <c r="P12799" s="3"/>
      <c r="Q12799" s="3"/>
      <c r="S12799" s="3"/>
    </row>
    <row r="12800" spans="15:19" x14ac:dyDescent="0.25">
      <c r="O12800" s="3"/>
      <c r="P12800" s="3"/>
      <c r="Q12800" s="3"/>
      <c r="S12800" s="3"/>
    </row>
    <row r="12801" spans="15:19" x14ac:dyDescent="0.25">
      <c r="O12801" s="3"/>
      <c r="P12801" s="3"/>
      <c r="Q12801" s="3"/>
      <c r="S12801" s="3"/>
    </row>
    <row r="12802" spans="15:19" x14ac:dyDescent="0.25">
      <c r="O12802" s="3"/>
      <c r="P12802" s="3"/>
      <c r="Q12802" s="3"/>
      <c r="S12802" s="3"/>
    </row>
    <row r="12803" spans="15:19" x14ac:dyDescent="0.25">
      <c r="O12803" s="3"/>
      <c r="P12803" s="3"/>
      <c r="Q12803" s="3"/>
      <c r="S12803" s="3"/>
    </row>
    <row r="12804" spans="15:19" x14ac:dyDescent="0.25">
      <c r="O12804" s="3"/>
      <c r="P12804" s="3"/>
      <c r="Q12804" s="3"/>
      <c r="S12804" s="3"/>
    </row>
    <row r="12805" spans="15:19" x14ac:dyDescent="0.25">
      <c r="O12805" s="3"/>
      <c r="P12805" s="3"/>
      <c r="Q12805" s="3"/>
      <c r="S12805" s="3"/>
    </row>
    <row r="12806" spans="15:19" x14ac:dyDescent="0.25">
      <c r="O12806" s="3"/>
      <c r="P12806" s="3"/>
      <c r="Q12806" s="3"/>
      <c r="S12806" s="3"/>
    </row>
    <row r="12807" spans="15:19" x14ac:dyDescent="0.25">
      <c r="O12807" s="3"/>
      <c r="P12807" s="3"/>
      <c r="Q12807" s="3"/>
      <c r="S12807" s="3"/>
    </row>
    <row r="12808" spans="15:19" x14ac:dyDescent="0.25">
      <c r="O12808" s="3"/>
      <c r="P12808" s="3"/>
      <c r="Q12808" s="3"/>
      <c r="S12808" s="3"/>
    </row>
    <row r="12809" spans="15:19" x14ac:dyDescent="0.25">
      <c r="O12809" s="3"/>
      <c r="P12809" s="3"/>
      <c r="Q12809" s="3"/>
      <c r="S12809" s="3"/>
    </row>
    <row r="12810" spans="15:19" x14ac:dyDescent="0.25">
      <c r="O12810" s="3"/>
      <c r="P12810" s="3"/>
      <c r="Q12810" s="3"/>
      <c r="S12810" s="3"/>
    </row>
    <row r="12811" spans="15:19" x14ac:dyDescent="0.25">
      <c r="O12811" s="3"/>
      <c r="P12811" s="3"/>
      <c r="Q12811" s="3"/>
      <c r="S12811" s="3"/>
    </row>
    <row r="12812" spans="15:19" x14ac:dyDescent="0.25">
      <c r="O12812" s="3"/>
      <c r="P12812" s="3"/>
      <c r="Q12812" s="3"/>
      <c r="S12812" s="3"/>
    </row>
    <row r="12813" spans="15:19" x14ac:dyDescent="0.25">
      <c r="O12813" s="3"/>
      <c r="P12813" s="3"/>
      <c r="Q12813" s="3"/>
      <c r="S12813" s="3"/>
    </row>
    <row r="12814" spans="15:19" x14ac:dyDescent="0.25">
      <c r="O12814" s="3"/>
      <c r="P12814" s="3"/>
      <c r="Q12814" s="3"/>
      <c r="S12814" s="3"/>
    </row>
    <row r="12815" spans="15:19" x14ac:dyDescent="0.25">
      <c r="O12815" s="3"/>
      <c r="P12815" s="3"/>
      <c r="Q12815" s="3"/>
      <c r="S12815" s="3"/>
    </row>
    <row r="12816" spans="15:19" x14ac:dyDescent="0.25">
      <c r="O12816" s="3"/>
      <c r="P12816" s="3"/>
      <c r="Q12816" s="3"/>
      <c r="S12816" s="3"/>
    </row>
    <row r="12817" spans="15:19" x14ac:dyDescent="0.25">
      <c r="O12817" s="3"/>
      <c r="P12817" s="3"/>
      <c r="Q12817" s="3"/>
      <c r="S12817" s="3"/>
    </row>
    <row r="12818" spans="15:19" x14ac:dyDescent="0.25">
      <c r="O12818" s="3"/>
      <c r="P12818" s="3"/>
      <c r="Q12818" s="3"/>
      <c r="S12818" s="3"/>
    </row>
    <row r="12819" spans="15:19" x14ac:dyDescent="0.25">
      <c r="O12819" s="3"/>
      <c r="P12819" s="3"/>
      <c r="Q12819" s="3"/>
      <c r="S12819" s="3"/>
    </row>
    <row r="12820" spans="15:19" x14ac:dyDescent="0.25">
      <c r="O12820" s="3"/>
      <c r="P12820" s="3"/>
      <c r="Q12820" s="3"/>
      <c r="S12820" s="3"/>
    </row>
    <row r="12821" spans="15:19" x14ac:dyDescent="0.25">
      <c r="O12821" s="3"/>
      <c r="P12821" s="3"/>
      <c r="Q12821" s="3"/>
      <c r="S12821" s="3"/>
    </row>
    <row r="12822" spans="15:19" x14ac:dyDescent="0.25">
      <c r="O12822" s="3"/>
      <c r="P12822" s="3"/>
      <c r="Q12822" s="3"/>
      <c r="S12822" s="3"/>
    </row>
    <row r="12823" spans="15:19" x14ac:dyDescent="0.25">
      <c r="O12823" s="3"/>
      <c r="P12823" s="3"/>
      <c r="Q12823" s="3"/>
      <c r="S12823" s="3"/>
    </row>
    <row r="12824" spans="15:19" x14ac:dyDescent="0.25">
      <c r="O12824" s="3"/>
      <c r="P12824" s="3"/>
      <c r="Q12824" s="3"/>
      <c r="S12824" s="3"/>
    </row>
    <row r="12825" spans="15:19" x14ac:dyDescent="0.25">
      <c r="O12825" s="3"/>
      <c r="P12825" s="3"/>
      <c r="Q12825" s="3"/>
      <c r="S12825" s="3"/>
    </row>
    <row r="12826" spans="15:19" x14ac:dyDescent="0.25">
      <c r="O12826" s="3"/>
      <c r="P12826" s="3"/>
      <c r="Q12826" s="3"/>
      <c r="S12826" s="3"/>
    </row>
    <row r="12827" spans="15:19" x14ac:dyDescent="0.25">
      <c r="O12827" s="3"/>
      <c r="P12827" s="3"/>
      <c r="Q12827" s="3"/>
      <c r="S12827" s="3"/>
    </row>
    <row r="12828" spans="15:19" x14ac:dyDescent="0.25">
      <c r="O12828" s="3"/>
      <c r="P12828" s="3"/>
      <c r="Q12828" s="3"/>
      <c r="S12828" s="3"/>
    </row>
    <row r="12829" spans="15:19" x14ac:dyDescent="0.25">
      <c r="O12829" s="3"/>
      <c r="P12829" s="3"/>
      <c r="Q12829" s="3"/>
      <c r="S12829" s="3"/>
    </row>
    <row r="12830" spans="15:19" x14ac:dyDescent="0.25">
      <c r="O12830" s="3"/>
      <c r="P12830" s="3"/>
      <c r="Q12830" s="3"/>
      <c r="S12830" s="3"/>
    </row>
    <row r="12831" spans="15:19" x14ac:dyDescent="0.25">
      <c r="O12831" s="3"/>
      <c r="P12831" s="3"/>
      <c r="Q12831" s="3"/>
      <c r="S12831" s="3"/>
    </row>
    <row r="12832" spans="15:19" x14ac:dyDescent="0.25">
      <c r="O12832" s="3"/>
      <c r="P12832" s="3"/>
      <c r="Q12832" s="3"/>
      <c r="S12832" s="3"/>
    </row>
    <row r="12833" spans="15:19" x14ac:dyDescent="0.25">
      <c r="O12833" s="3"/>
      <c r="P12833" s="3"/>
      <c r="Q12833" s="3"/>
      <c r="S12833" s="3"/>
    </row>
    <row r="12834" spans="15:19" x14ac:dyDescent="0.25">
      <c r="O12834" s="3"/>
      <c r="P12834" s="3"/>
      <c r="Q12834" s="3"/>
      <c r="S12834" s="3"/>
    </row>
    <row r="12835" spans="15:19" x14ac:dyDescent="0.25">
      <c r="O12835" s="3"/>
      <c r="P12835" s="3"/>
      <c r="Q12835" s="3"/>
      <c r="S12835" s="3"/>
    </row>
    <row r="12836" spans="15:19" x14ac:dyDescent="0.25">
      <c r="O12836" s="3"/>
      <c r="P12836" s="3"/>
      <c r="Q12836" s="3"/>
      <c r="S12836" s="3"/>
    </row>
    <row r="12837" spans="15:19" x14ac:dyDescent="0.25">
      <c r="O12837" s="3"/>
      <c r="P12837" s="3"/>
      <c r="Q12837" s="3"/>
      <c r="S12837" s="3"/>
    </row>
    <row r="12838" spans="15:19" x14ac:dyDescent="0.25">
      <c r="O12838" s="3"/>
      <c r="P12838" s="3"/>
      <c r="Q12838" s="3"/>
      <c r="S12838" s="3"/>
    </row>
    <row r="12839" spans="15:19" x14ac:dyDescent="0.25">
      <c r="O12839" s="3"/>
      <c r="P12839" s="3"/>
      <c r="Q12839" s="3"/>
      <c r="S12839" s="3"/>
    </row>
    <row r="12840" spans="15:19" x14ac:dyDescent="0.25">
      <c r="O12840" s="3"/>
      <c r="P12840" s="3"/>
      <c r="Q12840" s="3"/>
      <c r="S12840" s="3"/>
    </row>
    <row r="12841" spans="15:19" x14ac:dyDescent="0.25">
      <c r="O12841" s="3"/>
      <c r="P12841" s="3"/>
      <c r="Q12841" s="3"/>
      <c r="S12841" s="3"/>
    </row>
    <row r="12842" spans="15:19" x14ac:dyDescent="0.25">
      <c r="O12842" s="3"/>
      <c r="P12842" s="3"/>
      <c r="Q12842" s="3"/>
      <c r="S12842" s="3"/>
    </row>
    <row r="12843" spans="15:19" x14ac:dyDescent="0.25">
      <c r="O12843" s="3"/>
      <c r="P12843" s="3"/>
      <c r="Q12843" s="3"/>
      <c r="S12843" s="3"/>
    </row>
    <row r="12844" spans="15:19" x14ac:dyDescent="0.25">
      <c r="O12844" s="3"/>
      <c r="P12844" s="3"/>
      <c r="Q12844" s="3"/>
      <c r="S12844" s="3"/>
    </row>
    <row r="12845" spans="15:19" x14ac:dyDescent="0.25">
      <c r="O12845" s="3"/>
      <c r="P12845" s="3"/>
      <c r="Q12845" s="3"/>
      <c r="S12845" s="3"/>
    </row>
    <row r="12846" spans="15:19" x14ac:dyDescent="0.25">
      <c r="O12846" s="3"/>
      <c r="P12846" s="3"/>
      <c r="Q12846" s="3"/>
      <c r="S12846" s="3"/>
    </row>
    <row r="12847" spans="15:19" x14ac:dyDescent="0.25">
      <c r="O12847" s="3"/>
      <c r="P12847" s="3"/>
      <c r="Q12847" s="3"/>
      <c r="S12847" s="3"/>
    </row>
    <row r="12848" spans="15:19" x14ac:dyDescent="0.25">
      <c r="O12848" s="3"/>
      <c r="P12848" s="3"/>
      <c r="Q12848" s="3"/>
      <c r="S12848" s="3"/>
    </row>
    <row r="12849" spans="15:19" x14ac:dyDescent="0.25">
      <c r="O12849" s="3"/>
      <c r="P12849" s="3"/>
      <c r="Q12849" s="3"/>
      <c r="S12849" s="3"/>
    </row>
    <row r="12850" spans="15:19" x14ac:dyDescent="0.25">
      <c r="O12850" s="3"/>
      <c r="P12850" s="3"/>
      <c r="Q12850" s="3"/>
      <c r="S12850" s="3"/>
    </row>
    <row r="12851" spans="15:19" x14ac:dyDescent="0.25">
      <c r="O12851" s="3"/>
      <c r="P12851" s="3"/>
      <c r="Q12851" s="3"/>
      <c r="S12851" s="3"/>
    </row>
    <row r="12852" spans="15:19" x14ac:dyDescent="0.25">
      <c r="O12852" s="3"/>
      <c r="P12852" s="3"/>
      <c r="Q12852" s="3"/>
      <c r="S12852" s="3"/>
    </row>
    <row r="12853" spans="15:19" x14ac:dyDescent="0.25">
      <c r="O12853" s="3"/>
      <c r="P12853" s="3"/>
      <c r="Q12853" s="3"/>
      <c r="S12853" s="3"/>
    </row>
    <row r="12854" spans="15:19" x14ac:dyDescent="0.25">
      <c r="O12854" s="3"/>
      <c r="P12854" s="3"/>
      <c r="Q12854" s="3"/>
      <c r="S12854" s="3"/>
    </row>
    <row r="12855" spans="15:19" x14ac:dyDescent="0.25">
      <c r="O12855" s="3"/>
      <c r="P12855" s="3"/>
      <c r="Q12855" s="3"/>
      <c r="S12855" s="3"/>
    </row>
    <row r="12856" spans="15:19" x14ac:dyDescent="0.25">
      <c r="O12856" s="3"/>
      <c r="P12856" s="3"/>
      <c r="Q12856" s="3"/>
      <c r="S12856" s="3"/>
    </row>
    <row r="12857" spans="15:19" x14ac:dyDescent="0.25">
      <c r="O12857" s="3"/>
      <c r="P12857" s="3"/>
      <c r="Q12857" s="3"/>
      <c r="S12857" s="3"/>
    </row>
    <row r="12858" spans="15:19" x14ac:dyDescent="0.25">
      <c r="O12858" s="3"/>
      <c r="P12858" s="3"/>
      <c r="Q12858" s="3"/>
      <c r="S12858" s="3"/>
    </row>
    <row r="12859" spans="15:19" x14ac:dyDescent="0.25">
      <c r="O12859" s="3"/>
      <c r="P12859" s="3"/>
      <c r="Q12859" s="3"/>
      <c r="S12859" s="3"/>
    </row>
    <row r="12860" spans="15:19" x14ac:dyDescent="0.25">
      <c r="O12860" s="3"/>
      <c r="P12860" s="3"/>
      <c r="Q12860" s="3"/>
      <c r="S12860" s="3"/>
    </row>
    <row r="12861" spans="15:19" x14ac:dyDescent="0.25">
      <c r="O12861" s="3"/>
      <c r="P12861" s="3"/>
      <c r="Q12861" s="3"/>
      <c r="S12861" s="3"/>
    </row>
    <row r="12862" spans="15:19" x14ac:dyDescent="0.25">
      <c r="O12862" s="3"/>
      <c r="P12862" s="3"/>
      <c r="Q12862" s="3"/>
      <c r="S12862" s="3"/>
    </row>
    <row r="12863" spans="15:19" x14ac:dyDescent="0.25">
      <c r="O12863" s="3"/>
      <c r="P12863" s="3"/>
      <c r="Q12863" s="3"/>
      <c r="S12863" s="3"/>
    </row>
    <row r="12864" spans="15:19" x14ac:dyDescent="0.25">
      <c r="O12864" s="3"/>
      <c r="P12864" s="3"/>
      <c r="Q12864" s="3"/>
      <c r="S12864" s="3"/>
    </row>
    <row r="12865" spans="15:19" x14ac:dyDescent="0.25">
      <c r="O12865" s="3"/>
      <c r="P12865" s="3"/>
      <c r="Q12865" s="3"/>
      <c r="S12865" s="3"/>
    </row>
    <row r="12866" spans="15:19" x14ac:dyDescent="0.25">
      <c r="O12866" s="3"/>
      <c r="P12866" s="3"/>
      <c r="Q12866" s="3"/>
      <c r="S12866" s="3"/>
    </row>
    <row r="12867" spans="15:19" x14ac:dyDescent="0.25">
      <c r="O12867" s="3"/>
      <c r="P12867" s="3"/>
      <c r="Q12867" s="3"/>
      <c r="S12867" s="3"/>
    </row>
    <row r="12868" spans="15:19" x14ac:dyDescent="0.25">
      <c r="O12868" s="3"/>
      <c r="P12868" s="3"/>
      <c r="Q12868" s="3"/>
      <c r="S12868" s="3"/>
    </row>
    <row r="12869" spans="15:19" x14ac:dyDescent="0.25">
      <c r="O12869" s="3"/>
      <c r="P12869" s="3"/>
      <c r="Q12869" s="3"/>
      <c r="S12869" s="3"/>
    </row>
    <row r="12870" spans="15:19" x14ac:dyDescent="0.25">
      <c r="O12870" s="3"/>
      <c r="P12870" s="3"/>
      <c r="Q12870" s="3"/>
      <c r="S12870" s="3"/>
    </row>
    <row r="12871" spans="15:19" x14ac:dyDescent="0.25">
      <c r="O12871" s="3"/>
      <c r="P12871" s="3"/>
      <c r="Q12871" s="3"/>
      <c r="S12871" s="3"/>
    </row>
    <row r="12872" spans="15:19" x14ac:dyDescent="0.25">
      <c r="O12872" s="3"/>
      <c r="P12872" s="3"/>
      <c r="Q12872" s="3"/>
      <c r="S12872" s="3"/>
    </row>
    <row r="12873" spans="15:19" x14ac:dyDescent="0.25">
      <c r="O12873" s="3"/>
      <c r="P12873" s="3"/>
      <c r="Q12873" s="3"/>
      <c r="S12873" s="3"/>
    </row>
    <row r="12874" spans="15:19" x14ac:dyDescent="0.25">
      <c r="O12874" s="3"/>
      <c r="P12874" s="3"/>
      <c r="Q12874" s="3"/>
      <c r="S12874" s="3"/>
    </row>
    <row r="12875" spans="15:19" x14ac:dyDescent="0.25">
      <c r="O12875" s="3"/>
      <c r="P12875" s="3"/>
      <c r="Q12875" s="3"/>
      <c r="S12875" s="3"/>
    </row>
    <row r="12876" spans="15:19" x14ac:dyDescent="0.25">
      <c r="O12876" s="3"/>
      <c r="P12876" s="3"/>
      <c r="Q12876" s="3"/>
      <c r="S12876" s="3"/>
    </row>
    <row r="12877" spans="15:19" x14ac:dyDescent="0.25">
      <c r="O12877" s="3"/>
      <c r="P12877" s="3"/>
      <c r="Q12877" s="3"/>
      <c r="S12877" s="3"/>
    </row>
    <row r="12878" spans="15:19" x14ac:dyDescent="0.25">
      <c r="O12878" s="3"/>
      <c r="P12878" s="3"/>
      <c r="Q12878" s="3"/>
      <c r="S12878" s="3"/>
    </row>
    <row r="12879" spans="15:19" x14ac:dyDescent="0.25">
      <c r="O12879" s="3"/>
      <c r="P12879" s="3"/>
      <c r="Q12879" s="3"/>
      <c r="S12879" s="3"/>
    </row>
    <row r="12880" spans="15:19" x14ac:dyDescent="0.25">
      <c r="O12880" s="3"/>
      <c r="P12880" s="3"/>
      <c r="Q12880" s="3"/>
      <c r="S12880" s="3"/>
    </row>
    <row r="12881" spans="15:19" x14ac:dyDescent="0.25">
      <c r="O12881" s="3"/>
      <c r="P12881" s="3"/>
      <c r="Q12881" s="3"/>
      <c r="S12881" s="3"/>
    </row>
    <row r="12882" spans="15:19" x14ac:dyDescent="0.25">
      <c r="O12882" s="3"/>
      <c r="P12882" s="3"/>
      <c r="Q12882" s="3"/>
      <c r="S12882" s="3"/>
    </row>
    <row r="12883" spans="15:19" x14ac:dyDescent="0.25">
      <c r="O12883" s="3"/>
      <c r="P12883" s="3"/>
      <c r="Q12883" s="3"/>
      <c r="S12883" s="3"/>
    </row>
    <row r="12884" spans="15:19" x14ac:dyDescent="0.25">
      <c r="O12884" s="3"/>
      <c r="P12884" s="3"/>
      <c r="Q12884" s="3"/>
      <c r="S12884" s="3"/>
    </row>
    <row r="12885" spans="15:19" x14ac:dyDescent="0.25">
      <c r="O12885" s="3"/>
      <c r="P12885" s="3"/>
      <c r="Q12885" s="3"/>
      <c r="S12885" s="3"/>
    </row>
    <row r="12886" spans="15:19" x14ac:dyDescent="0.25">
      <c r="O12886" s="3"/>
      <c r="P12886" s="3"/>
      <c r="Q12886" s="3"/>
      <c r="S12886" s="3"/>
    </row>
    <row r="12887" spans="15:19" x14ac:dyDescent="0.25">
      <c r="O12887" s="3"/>
      <c r="P12887" s="3"/>
      <c r="Q12887" s="3"/>
      <c r="S12887" s="3"/>
    </row>
    <row r="12888" spans="15:19" x14ac:dyDescent="0.25">
      <c r="O12888" s="3"/>
      <c r="P12888" s="3"/>
      <c r="Q12888" s="3"/>
      <c r="S12888" s="3"/>
    </row>
    <row r="12889" spans="15:19" x14ac:dyDescent="0.25">
      <c r="O12889" s="3"/>
      <c r="P12889" s="3"/>
      <c r="Q12889" s="3"/>
      <c r="S12889" s="3"/>
    </row>
    <row r="12890" spans="15:19" x14ac:dyDescent="0.25">
      <c r="O12890" s="3"/>
      <c r="P12890" s="3"/>
      <c r="Q12890" s="3"/>
      <c r="S12890" s="3"/>
    </row>
    <row r="12891" spans="15:19" x14ac:dyDescent="0.25">
      <c r="O12891" s="3"/>
      <c r="P12891" s="3"/>
      <c r="Q12891" s="3"/>
      <c r="S12891" s="3"/>
    </row>
    <row r="12892" spans="15:19" x14ac:dyDescent="0.25">
      <c r="O12892" s="3"/>
      <c r="P12892" s="3"/>
      <c r="Q12892" s="3"/>
      <c r="S12892" s="3"/>
    </row>
    <row r="12893" spans="15:19" x14ac:dyDescent="0.25">
      <c r="O12893" s="3"/>
      <c r="P12893" s="3"/>
      <c r="Q12893" s="3"/>
      <c r="S12893" s="3"/>
    </row>
    <row r="12894" spans="15:19" x14ac:dyDescent="0.25">
      <c r="O12894" s="3"/>
      <c r="P12894" s="3"/>
      <c r="Q12894" s="3"/>
      <c r="S12894" s="3"/>
    </row>
    <row r="12895" spans="15:19" x14ac:dyDescent="0.25">
      <c r="O12895" s="3"/>
      <c r="P12895" s="3"/>
      <c r="Q12895" s="3"/>
      <c r="S12895" s="3"/>
    </row>
    <row r="12896" spans="15:19" x14ac:dyDescent="0.25">
      <c r="O12896" s="3"/>
      <c r="P12896" s="3"/>
      <c r="Q12896" s="3"/>
      <c r="S12896" s="3"/>
    </row>
    <row r="12897" spans="15:19" x14ac:dyDescent="0.25">
      <c r="O12897" s="3"/>
      <c r="P12897" s="3"/>
      <c r="Q12897" s="3"/>
      <c r="S12897" s="3"/>
    </row>
    <row r="12898" spans="15:19" x14ac:dyDescent="0.25">
      <c r="O12898" s="3"/>
      <c r="P12898" s="3"/>
      <c r="Q12898" s="3"/>
      <c r="S12898" s="3"/>
    </row>
    <row r="12899" spans="15:19" x14ac:dyDescent="0.25">
      <c r="O12899" s="3"/>
      <c r="P12899" s="3"/>
      <c r="Q12899" s="3"/>
      <c r="S12899" s="3"/>
    </row>
    <row r="12900" spans="15:19" x14ac:dyDescent="0.25">
      <c r="O12900" s="3"/>
      <c r="P12900" s="3"/>
      <c r="Q12900" s="3"/>
      <c r="S12900" s="3"/>
    </row>
    <row r="12901" spans="15:19" x14ac:dyDescent="0.25">
      <c r="O12901" s="3"/>
      <c r="P12901" s="3"/>
      <c r="Q12901" s="3"/>
      <c r="S12901" s="3"/>
    </row>
    <row r="12902" spans="15:19" x14ac:dyDescent="0.25">
      <c r="O12902" s="3"/>
      <c r="P12902" s="3"/>
      <c r="Q12902" s="3"/>
      <c r="S12902" s="3"/>
    </row>
    <row r="12903" spans="15:19" x14ac:dyDescent="0.25">
      <c r="O12903" s="3"/>
      <c r="P12903" s="3"/>
      <c r="Q12903" s="3"/>
      <c r="S12903" s="3"/>
    </row>
    <row r="12904" spans="15:19" x14ac:dyDescent="0.25">
      <c r="O12904" s="3"/>
      <c r="P12904" s="3"/>
      <c r="Q12904" s="3"/>
      <c r="S12904" s="3"/>
    </row>
    <row r="12905" spans="15:19" x14ac:dyDescent="0.25">
      <c r="O12905" s="3"/>
      <c r="P12905" s="3"/>
      <c r="Q12905" s="3"/>
      <c r="S12905" s="3"/>
    </row>
    <row r="12906" spans="15:19" x14ac:dyDescent="0.25">
      <c r="O12906" s="3"/>
      <c r="P12906" s="3"/>
      <c r="Q12906" s="3"/>
      <c r="S12906" s="3"/>
    </row>
    <row r="12907" spans="15:19" x14ac:dyDescent="0.25">
      <c r="O12907" s="3"/>
      <c r="P12907" s="3"/>
      <c r="Q12907" s="3"/>
      <c r="S12907" s="3"/>
    </row>
    <row r="12908" spans="15:19" x14ac:dyDescent="0.25">
      <c r="O12908" s="3"/>
      <c r="P12908" s="3"/>
      <c r="Q12908" s="3"/>
      <c r="S12908" s="3"/>
    </row>
    <row r="12909" spans="15:19" x14ac:dyDescent="0.25">
      <c r="O12909" s="3"/>
      <c r="P12909" s="3"/>
      <c r="Q12909" s="3"/>
      <c r="S12909" s="3"/>
    </row>
    <row r="12910" spans="15:19" x14ac:dyDescent="0.25">
      <c r="O12910" s="3"/>
      <c r="P12910" s="3"/>
      <c r="Q12910" s="3"/>
      <c r="S12910" s="3"/>
    </row>
    <row r="12911" spans="15:19" x14ac:dyDescent="0.25">
      <c r="O12911" s="3"/>
      <c r="P12911" s="3"/>
      <c r="Q12911" s="3"/>
      <c r="S12911" s="3"/>
    </row>
    <row r="12912" spans="15:19" x14ac:dyDescent="0.25">
      <c r="O12912" s="3"/>
      <c r="P12912" s="3"/>
      <c r="Q12912" s="3"/>
      <c r="S12912" s="3"/>
    </row>
    <row r="12913" spans="15:19" x14ac:dyDescent="0.25">
      <c r="O12913" s="3"/>
      <c r="P12913" s="3"/>
      <c r="Q12913" s="3"/>
      <c r="S12913" s="3"/>
    </row>
    <row r="12914" spans="15:19" x14ac:dyDescent="0.25">
      <c r="O12914" s="3"/>
      <c r="P12914" s="3"/>
      <c r="Q12914" s="3"/>
      <c r="S12914" s="3"/>
    </row>
    <row r="12915" spans="15:19" x14ac:dyDescent="0.25">
      <c r="O12915" s="3"/>
      <c r="P12915" s="3"/>
      <c r="Q12915" s="3"/>
      <c r="S12915" s="3"/>
    </row>
    <row r="12916" spans="15:19" x14ac:dyDescent="0.25">
      <c r="O12916" s="3"/>
      <c r="P12916" s="3"/>
      <c r="Q12916" s="3"/>
      <c r="S12916" s="3"/>
    </row>
    <row r="12917" spans="15:19" x14ac:dyDescent="0.25">
      <c r="O12917" s="3"/>
      <c r="P12917" s="3"/>
      <c r="Q12917" s="3"/>
      <c r="S12917" s="3"/>
    </row>
    <row r="12918" spans="15:19" x14ac:dyDescent="0.25">
      <c r="O12918" s="3"/>
      <c r="P12918" s="3"/>
      <c r="Q12918" s="3"/>
      <c r="S12918" s="3"/>
    </row>
    <row r="12919" spans="15:19" x14ac:dyDescent="0.25">
      <c r="O12919" s="3"/>
      <c r="P12919" s="3"/>
      <c r="Q12919" s="3"/>
      <c r="S12919" s="3"/>
    </row>
    <row r="12920" spans="15:19" x14ac:dyDescent="0.25">
      <c r="O12920" s="3"/>
      <c r="P12920" s="3"/>
      <c r="Q12920" s="3"/>
      <c r="S12920" s="3"/>
    </row>
    <row r="12921" spans="15:19" x14ac:dyDescent="0.25">
      <c r="O12921" s="3"/>
      <c r="P12921" s="3"/>
      <c r="Q12921" s="3"/>
      <c r="S12921" s="3"/>
    </row>
    <row r="12922" spans="15:19" x14ac:dyDescent="0.25">
      <c r="O12922" s="3"/>
      <c r="P12922" s="3"/>
      <c r="Q12922" s="3"/>
      <c r="S12922" s="3"/>
    </row>
    <row r="12923" spans="15:19" x14ac:dyDescent="0.25">
      <c r="O12923" s="3"/>
      <c r="P12923" s="3"/>
      <c r="Q12923" s="3"/>
      <c r="S12923" s="3"/>
    </row>
    <row r="12924" spans="15:19" x14ac:dyDescent="0.25">
      <c r="O12924" s="3"/>
      <c r="P12924" s="3"/>
      <c r="Q12924" s="3"/>
      <c r="S12924" s="3"/>
    </row>
    <row r="12925" spans="15:19" x14ac:dyDescent="0.25">
      <c r="O12925" s="3"/>
      <c r="P12925" s="3"/>
      <c r="Q12925" s="3"/>
      <c r="S12925" s="3"/>
    </row>
    <row r="12926" spans="15:19" x14ac:dyDescent="0.25">
      <c r="O12926" s="3"/>
      <c r="P12926" s="3"/>
      <c r="Q12926" s="3"/>
      <c r="S12926" s="3"/>
    </row>
    <row r="12927" spans="15:19" x14ac:dyDescent="0.25">
      <c r="O12927" s="3"/>
      <c r="P12927" s="3"/>
      <c r="Q12927" s="3"/>
      <c r="S12927" s="3"/>
    </row>
    <row r="12928" spans="15:19" x14ac:dyDescent="0.25">
      <c r="O12928" s="3"/>
      <c r="P12928" s="3"/>
      <c r="Q12928" s="3"/>
      <c r="S12928" s="3"/>
    </row>
    <row r="12929" spans="15:19" x14ac:dyDescent="0.25">
      <c r="O12929" s="3"/>
      <c r="P12929" s="3"/>
      <c r="Q12929" s="3"/>
      <c r="S12929" s="3"/>
    </row>
    <row r="12930" spans="15:19" x14ac:dyDescent="0.25">
      <c r="O12930" s="3"/>
      <c r="P12930" s="3"/>
      <c r="Q12930" s="3"/>
      <c r="S12930" s="3"/>
    </row>
    <row r="12931" spans="15:19" x14ac:dyDescent="0.25">
      <c r="O12931" s="3"/>
      <c r="P12931" s="3"/>
      <c r="Q12931" s="3"/>
      <c r="S12931" s="3"/>
    </row>
    <row r="12932" spans="15:19" x14ac:dyDescent="0.25">
      <c r="O12932" s="3"/>
      <c r="P12932" s="3"/>
      <c r="Q12932" s="3"/>
      <c r="S12932" s="3"/>
    </row>
    <row r="12933" spans="15:19" x14ac:dyDescent="0.25">
      <c r="O12933" s="3"/>
      <c r="P12933" s="3"/>
      <c r="Q12933" s="3"/>
      <c r="S12933" s="3"/>
    </row>
    <row r="12934" spans="15:19" x14ac:dyDescent="0.25">
      <c r="O12934" s="3"/>
      <c r="P12934" s="3"/>
      <c r="Q12934" s="3"/>
      <c r="S12934" s="3"/>
    </row>
    <row r="12935" spans="15:19" x14ac:dyDescent="0.25">
      <c r="O12935" s="3"/>
      <c r="P12935" s="3"/>
      <c r="Q12935" s="3"/>
      <c r="S12935" s="3"/>
    </row>
    <row r="12936" spans="15:19" x14ac:dyDescent="0.25">
      <c r="O12936" s="3"/>
      <c r="P12936" s="3"/>
      <c r="Q12936" s="3"/>
      <c r="S12936" s="3"/>
    </row>
    <row r="12937" spans="15:19" x14ac:dyDescent="0.25">
      <c r="O12937" s="3"/>
      <c r="P12937" s="3"/>
      <c r="Q12937" s="3"/>
      <c r="S12937" s="3"/>
    </row>
    <row r="12938" spans="15:19" x14ac:dyDescent="0.25">
      <c r="O12938" s="3"/>
      <c r="P12938" s="3"/>
      <c r="Q12938" s="3"/>
      <c r="S12938" s="3"/>
    </row>
    <row r="12939" spans="15:19" x14ac:dyDescent="0.25">
      <c r="O12939" s="3"/>
      <c r="P12939" s="3"/>
      <c r="Q12939" s="3"/>
      <c r="S12939" s="3"/>
    </row>
    <row r="12940" spans="15:19" x14ac:dyDescent="0.25">
      <c r="O12940" s="3"/>
      <c r="P12940" s="3"/>
      <c r="Q12940" s="3"/>
      <c r="S12940" s="3"/>
    </row>
    <row r="12941" spans="15:19" x14ac:dyDescent="0.25">
      <c r="O12941" s="3"/>
      <c r="P12941" s="3"/>
      <c r="Q12941" s="3"/>
      <c r="S12941" s="3"/>
    </row>
    <row r="12942" spans="15:19" x14ac:dyDescent="0.25">
      <c r="O12942" s="3"/>
      <c r="P12942" s="3"/>
      <c r="Q12942" s="3"/>
      <c r="S12942" s="3"/>
    </row>
    <row r="12943" spans="15:19" x14ac:dyDescent="0.25">
      <c r="O12943" s="3"/>
      <c r="P12943" s="3"/>
      <c r="Q12943" s="3"/>
      <c r="S12943" s="3"/>
    </row>
    <row r="12944" spans="15:19" x14ac:dyDescent="0.25">
      <c r="O12944" s="3"/>
      <c r="P12944" s="3"/>
      <c r="Q12944" s="3"/>
      <c r="S12944" s="3"/>
    </row>
    <row r="12945" spans="15:19" x14ac:dyDescent="0.25">
      <c r="O12945" s="3"/>
      <c r="P12945" s="3"/>
      <c r="Q12945" s="3"/>
      <c r="S12945" s="3"/>
    </row>
    <row r="12946" spans="15:19" x14ac:dyDescent="0.25">
      <c r="O12946" s="3"/>
      <c r="P12946" s="3"/>
      <c r="Q12946" s="3"/>
      <c r="S12946" s="3"/>
    </row>
    <row r="12947" spans="15:19" x14ac:dyDescent="0.25">
      <c r="O12947" s="3"/>
      <c r="P12947" s="3"/>
      <c r="Q12947" s="3"/>
      <c r="S12947" s="3"/>
    </row>
    <row r="12948" spans="15:19" x14ac:dyDescent="0.25">
      <c r="O12948" s="3"/>
      <c r="P12948" s="3"/>
      <c r="Q12948" s="3"/>
      <c r="S12948" s="3"/>
    </row>
    <row r="12949" spans="15:19" x14ac:dyDescent="0.25">
      <c r="O12949" s="3"/>
      <c r="P12949" s="3"/>
      <c r="Q12949" s="3"/>
      <c r="S12949" s="3"/>
    </row>
    <row r="12950" spans="15:19" x14ac:dyDescent="0.25">
      <c r="O12950" s="3"/>
      <c r="P12950" s="3"/>
      <c r="Q12950" s="3"/>
      <c r="S12950" s="3"/>
    </row>
    <row r="12951" spans="15:19" x14ac:dyDescent="0.25">
      <c r="O12951" s="3"/>
      <c r="P12951" s="3"/>
      <c r="Q12951" s="3"/>
      <c r="S12951" s="3"/>
    </row>
    <row r="12952" spans="15:19" x14ac:dyDescent="0.25">
      <c r="O12952" s="3"/>
      <c r="P12952" s="3"/>
      <c r="Q12952" s="3"/>
      <c r="S12952" s="3"/>
    </row>
    <row r="12953" spans="15:19" x14ac:dyDescent="0.25">
      <c r="O12953" s="3"/>
      <c r="P12953" s="3"/>
      <c r="Q12953" s="3"/>
      <c r="S12953" s="3"/>
    </row>
    <row r="12954" spans="15:19" x14ac:dyDescent="0.25">
      <c r="O12954" s="3"/>
      <c r="P12954" s="3"/>
      <c r="Q12954" s="3"/>
      <c r="S12954" s="3"/>
    </row>
    <row r="12955" spans="15:19" x14ac:dyDescent="0.25">
      <c r="O12955" s="3"/>
      <c r="P12955" s="3"/>
      <c r="Q12955" s="3"/>
      <c r="S12955" s="3"/>
    </row>
    <row r="12956" spans="15:19" x14ac:dyDescent="0.25">
      <c r="O12956" s="3"/>
      <c r="P12956" s="3"/>
      <c r="Q12956" s="3"/>
      <c r="S12956" s="3"/>
    </row>
    <row r="12957" spans="15:19" x14ac:dyDescent="0.25">
      <c r="O12957" s="3"/>
      <c r="P12957" s="3"/>
      <c r="Q12957" s="3"/>
      <c r="S12957" s="3"/>
    </row>
    <row r="12958" spans="15:19" x14ac:dyDescent="0.25">
      <c r="O12958" s="3"/>
      <c r="P12958" s="3"/>
      <c r="Q12958" s="3"/>
      <c r="S12958" s="3"/>
    </row>
    <row r="12959" spans="15:19" x14ac:dyDescent="0.25">
      <c r="O12959" s="3"/>
      <c r="P12959" s="3"/>
      <c r="Q12959" s="3"/>
      <c r="S12959" s="3"/>
    </row>
    <row r="12960" spans="15:19" x14ac:dyDescent="0.25">
      <c r="O12960" s="3"/>
      <c r="P12960" s="3"/>
      <c r="Q12960" s="3"/>
      <c r="S12960" s="3"/>
    </row>
    <row r="12961" spans="15:19" x14ac:dyDescent="0.25">
      <c r="O12961" s="3"/>
      <c r="P12961" s="3"/>
      <c r="Q12961" s="3"/>
      <c r="S12961" s="3"/>
    </row>
    <row r="12962" spans="15:19" x14ac:dyDescent="0.25">
      <c r="O12962" s="3"/>
      <c r="P12962" s="3"/>
      <c r="Q12962" s="3"/>
      <c r="S12962" s="3"/>
    </row>
    <row r="12963" spans="15:19" x14ac:dyDescent="0.25">
      <c r="O12963" s="3"/>
      <c r="P12963" s="3"/>
      <c r="Q12963" s="3"/>
      <c r="S12963" s="3"/>
    </row>
    <row r="12964" spans="15:19" x14ac:dyDescent="0.25">
      <c r="O12964" s="3"/>
      <c r="P12964" s="3"/>
      <c r="Q12964" s="3"/>
      <c r="S12964" s="3"/>
    </row>
    <row r="12965" spans="15:19" x14ac:dyDescent="0.25">
      <c r="O12965" s="3"/>
      <c r="P12965" s="3"/>
      <c r="Q12965" s="3"/>
      <c r="S12965" s="3"/>
    </row>
    <row r="12966" spans="15:19" x14ac:dyDescent="0.25">
      <c r="O12966" s="3"/>
      <c r="P12966" s="3"/>
      <c r="Q12966" s="3"/>
      <c r="S12966" s="3"/>
    </row>
    <row r="12967" spans="15:19" x14ac:dyDescent="0.25">
      <c r="O12967" s="3"/>
      <c r="P12967" s="3"/>
      <c r="Q12967" s="3"/>
      <c r="S12967" s="3"/>
    </row>
    <row r="12968" spans="15:19" x14ac:dyDescent="0.25">
      <c r="O12968" s="3"/>
      <c r="P12968" s="3"/>
      <c r="Q12968" s="3"/>
      <c r="S12968" s="3"/>
    </row>
    <row r="12969" spans="15:19" x14ac:dyDescent="0.25">
      <c r="O12969" s="3"/>
      <c r="P12969" s="3"/>
      <c r="Q12969" s="3"/>
      <c r="S12969" s="3"/>
    </row>
    <row r="12970" spans="15:19" x14ac:dyDescent="0.25">
      <c r="O12970" s="3"/>
      <c r="P12970" s="3"/>
      <c r="Q12970" s="3"/>
      <c r="S12970" s="3"/>
    </row>
    <row r="12971" spans="15:19" x14ac:dyDescent="0.25">
      <c r="O12971" s="3"/>
      <c r="P12971" s="3"/>
      <c r="Q12971" s="3"/>
      <c r="S12971" s="3"/>
    </row>
    <row r="12972" spans="15:19" x14ac:dyDescent="0.25">
      <c r="O12972" s="3"/>
      <c r="P12972" s="3"/>
      <c r="Q12972" s="3"/>
      <c r="S12972" s="3"/>
    </row>
    <row r="12973" spans="15:19" x14ac:dyDescent="0.25">
      <c r="O12973" s="3"/>
      <c r="P12973" s="3"/>
      <c r="Q12973" s="3"/>
      <c r="S12973" s="3"/>
    </row>
    <row r="12974" spans="15:19" x14ac:dyDescent="0.25">
      <c r="O12974" s="3"/>
      <c r="P12974" s="3"/>
      <c r="Q12974" s="3"/>
      <c r="S12974" s="3"/>
    </row>
    <row r="12975" spans="15:19" x14ac:dyDescent="0.25">
      <c r="O12975" s="3"/>
      <c r="P12975" s="3"/>
      <c r="Q12975" s="3"/>
      <c r="S12975" s="3"/>
    </row>
    <row r="12976" spans="15:19" x14ac:dyDescent="0.25">
      <c r="O12976" s="3"/>
      <c r="P12976" s="3"/>
      <c r="Q12976" s="3"/>
      <c r="S12976" s="3"/>
    </row>
    <row r="12977" spans="15:19" x14ac:dyDescent="0.25">
      <c r="O12977" s="3"/>
      <c r="P12977" s="3"/>
      <c r="Q12977" s="3"/>
      <c r="S12977" s="3"/>
    </row>
    <row r="12978" spans="15:19" x14ac:dyDescent="0.25">
      <c r="O12978" s="3"/>
      <c r="P12978" s="3"/>
      <c r="Q12978" s="3"/>
      <c r="S12978" s="3"/>
    </row>
    <row r="12979" spans="15:19" x14ac:dyDescent="0.25">
      <c r="O12979" s="3"/>
      <c r="P12979" s="3"/>
      <c r="Q12979" s="3"/>
      <c r="S12979" s="3"/>
    </row>
    <row r="12980" spans="15:19" x14ac:dyDescent="0.25">
      <c r="O12980" s="3"/>
      <c r="P12980" s="3"/>
      <c r="Q12980" s="3"/>
      <c r="S12980" s="3"/>
    </row>
    <row r="12981" spans="15:19" x14ac:dyDescent="0.25">
      <c r="O12981" s="3"/>
      <c r="P12981" s="3"/>
      <c r="Q12981" s="3"/>
      <c r="S12981" s="3"/>
    </row>
    <row r="12982" spans="15:19" x14ac:dyDescent="0.25">
      <c r="O12982" s="3"/>
      <c r="P12982" s="3"/>
      <c r="Q12982" s="3"/>
      <c r="S12982" s="3"/>
    </row>
    <row r="12983" spans="15:19" x14ac:dyDescent="0.25">
      <c r="O12983" s="3"/>
      <c r="P12983" s="3"/>
      <c r="Q12983" s="3"/>
      <c r="S12983" s="3"/>
    </row>
    <row r="12984" spans="15:19" x14ac:dyDescent="0.25">
      <c r="O12984" s="3"/>
      <c r="P12984" s="3"/>
      <c r="Q12984" s="3"/>
      <c r="S12984" s="3"/>
    </row>
    <row r="12985" spans="15:19" x14ac:dyDescent="0.25">
      <c r="O12985" s="3"/>
      <c r="P12985" s="3"/>
      <c r="Q12985" s="3"/>
      <c r="S12985" s="3"/>
    </row>
    <row r="12986" spans="15:19" x14ac:dyDescent="0.25">
      <c r="O12986" s="3"/>
      <c r="P12986" s="3"/>
      <c r="Q12986" s="3"/>
      <c r="S12986" s="3"/>
    </row>
    <row r="12987" spans="15:19" x14ac:dyDescent="0.25">
      <c r="O12987" s="3"/>
      <c r="P12987" s="3"/>
      <c r="Q12987" s="3"/>
      <c r="S12987" s="3"/>
    </row>
    <row r="12988" spans="15:19" x14ac:dyDescent="0.25">
      <c r="O12988" s="3"/>
      <c r="P12988" s="3"/>
      <c r="Q12988" s="3"/>
      <c r="S12988" s="3"/>
    </row>
    <row r="12989" spans="15:19" x14ac:dyDescent="0.25">
      <c r="O12989" s="3"/>
      <c r="P12989" s="3"/>
      <c r="Q12989" s="3"/>
      <c r="S12989" s="3"/>
    </row>
    <row r="12990" spans="15:19" x14ac:dyDescent="0.25">
      <c r="O12990" s="3"/>
      <c r="P12990" s="3"/>
      <c r="Q12990" s="3"/>
      <c r="S12990" s="3"/>
    </row>
    <row r="12991" spans="15:19" x14ac:dyDescent="0.25">
      <c r="O12991" s="3"/>
      <c r="P12991" s="3"/>
      <c r="Q12991" s="3"/>
      <c r="S12991" s="3"/>
    </row>
    <row r="12992" spans="15:19" x14ac:dyDescent="0.25">
      <c r="O12992" s="3"/>
      <c r="P12992" s="3"/>
      <c r="Q12992" s="3"/>
      <c r="S12992" s="3"/>
    </row>
    <row r="12993" spans="15:19" x14ac:dyDescent="0.25">
      <c r="O12993" s="3"/>
      <c r="P12993" s="3"/>
      <c r="Q12993" s="3"/>
      <c r="S12993" s="3"/>
    </row>
    <row r="12994" spans="15:19" x14ac:dyDescent="0.25">
      <c r="O12994" s="3"/>
      <c r="P12994" s="3"/>
      <c r="Q12994" s="3"/>
      <c r="S12994" s="3"/>
    </row>
    <row r="12995" spans="15:19" x14ac:dyDescent="0.25">
      <c r="O12995" s="3"/>
      <c r="P12995" s="3"/>
      <c r="Q12995" s="3"/>
      <c r="S12995" s="3"/>
    </row>
    <row r="12996" spans="15:19" x14ac:dyDescent="0.25">
      <c r="O12996" s="3"/>
      <c r="P12996" s="3"/>
      <c r="Q12996" s="3"/>
      <c r="S12996" s="3"/>
    </row>
    <row r="12997" spans="15:19" x14ac:dyDescent="0.25">
      <c r="O12997" s="3"/>
      <c r="P12997" s="3"/>
      <c r="Q12997" s="3"/>
      <c r="S12997" s="3"/>
    </row>
    <row r="12998" spans="15:19" x14ac:dyDescent="0.25">
      <c r="O12998" s="3"/>
      <c r="P12998" s="3"/>
      <c r="Q12998" s="3"/>
      <c r="S12998" s="3"/>
    </row>
    <row r="12999" spans="15:19" x14ac:dyDescent="0.25">
      <c r="O12999" s="3"/>
      <c r="P12999" s="3"/>
      <c r="Q12999" s="3"/>
      <c r="S12999" s="3"/>
    </row>
    <row r="13000" spans="15:19" x14ac:dyDescent="0.25">
      <c r="O13000" s="3"/>
      <c r="P13000" s="3"/>
      <c r="Q13000" s="3"/>
      <c r="S13000" s="3"/>
    </row>
    <row r="13001" spans="15:19" x14ac:dyDescent="0.25">
      <c r="O13001" s="3"/>
      <c r="P13001" s="3"/>
      <c r="Q13001" s="3"/>
      <c r="S13001" s="3"/>
    </row>
    <row r="13002" spans="15:19" x14ac:dyDescent="0.25">
      <c r="O13002" s="3"/>
      <c r="P13002" s="3"/>
      <c r="Q13002" s="3"/>
      <c r="S13002" s="3"/>
    </row>
    <row r="13003" spans="15:19" x14ac:dyDescent="0.25">
      <c r="O13003" s="3"/>
      <c r="P13003" s="3"/>
      <c r="Q13003" s="3"/>
      <c r="S13003" s="3"/>
    </row>
    <row r="13004" spans="15:19" x14ac:dyDescent="0.25">
      <c r="O13004" s="3"/>
      <c r="P13004" s="3"/>
      <c r="Q13004" s="3"/>
      <c r="S13004" s="3"/>
    </row>
    <row r="13005" spans="15:19" x14ac:dyDescent="0.25">
      <c r="O13005" s="3"/>
      <c r="P13005" s="3"/>
      <c r="Q13005" s="3"/>
      <c r="S13005" s="3"/>
    </row>
    <row r="13006" spans="15:19" x14ac:dyDescent="0.25">
      <c r="O13006" s="3"/>
      <c r="P13006" s="3"/>
      <c r="Q13006" s="3"/>
      <c r="S13006" s="3"/>
    </row>
    <row r="13007" spans="15:19" x14ac:dyDescent="0.25">
      <c r="O13007" s="3"/>
      <c r="P13007" s="3"/>
      <c r="Q13007" s="3"/>
      <c r="S13007" s="3"/>
    </row>
    <row r="13008" spans="15:19" x14ac:dyDescent="0.25">
      <c r="O13008" s="3"/>
      <c r="P13008" s="3"/>
      <c r="Q13008" s="3"/>
      <c r="S13008" s="3"/>
    </row>
    <row r="13009" spans="15:19" x14ac:dyDescent="0.25">
      <c r="O13009" s="3"/>
      <c r="P13009" s="3"/>
      <c r="Q13009" s="3"/>
      <c r="S13009" s="3"/>
    </row>
    <row r="13010" spans="15:19" x14ac:dyDescent="0.25">
      <c r="O13010" s="3"/>
      <c r="P13010" s="3"/>
      <c r="Q13010" s="3"/>
      <c r="S13010" s="3"/>
    </row>
    <row r="13011" spans="15:19" x14ac:dyDescent="0.25">
      <c r="O13011" s="3"/>
      <c r="P13011" s="3"/>
      <c r="Q13011" s="3"/>
      <c r="S13011" s="3"/>
    </row>
    <row r="13012" spans="15:19" x14ac:dyDescent="0.25">
      <c r="O13012" s="3"/>
      <c r="P13012" s="3"/>
      <c r="Q13012" s="3"/>
      <c r="S13012" s="3"/>
    </row>
    <row r="13013" spans="15:19" x14ac:dyDescent="0.25">
      <c r="O13013" s="3"/>
      <c r="P13013" s="3"/>
      <c r="Q13013" s="3"/>
      <c r="S13013" s="3"/>
    </row>
    <row r="13014" spans="15:19" x14ac:dyDescent="0.25">
      <c r="O13014" s="3"/>
      <c r="P13014" s="3"/>
      <c r="Q13014" s="3"/>
      <c r="S13014" s="3"/>
    </row>
    <row r="13015" spans="15:19" x14ac:dyDescent="0.25">
      <c r="O13015" s="3"/>
      <c r="P13015" s="3"/>
      <c r="Q13015" s="3"/>
      <c r="S13015" s="3"/>
    </row>
    <row r="13016" spans="15:19" x14ac:dyDescent="0.25">
      <c r="O13016" s="3"/>
      <c r="P13016" s="3"/>
      <c r="Q13016" s="3"/>
      <c r="S13016" s="3"/>
    </row>
    <row r="13017" spans="15:19" x14ac:dyDescent="0.25">
      <c r="O13017" s="3"/>
      <c r="P13017" s="3"/>
      <c r="Q13017" s="3"/>
      <c r="S13017" s="3"/>
    </row>
    <row r="13018" spans="15:19" x14ac:dyDescent="0.25">
      <c r="O13018" s="3"/>
      <c r="P13018" s="3"/>
      <c r="Q13018" s="3"/>
      <c r="S13018" s="3"/>
    </row>
    <row r="13019" spans="15:19" x14ac:dyDescent="0.25">
      <c r="O13019" s="3"/>
      <c r="P13019" s="3"/>
      <c r="Q13019" s="3"/>
      <c r="S13019" s="3"/>
    </row>
    <row r="13020" spans="15:19" x14ac:dyDescent="0.25">
      <c r="O13020" s="3"/>
      <c r="P13020" s="3"/>
      <c r="Q13020" s="3"/>
      <c r="S13020" s="3"/>
    </row>
    <row r="13021" spans="15:19" x14ac:dyDescent="0.25">
      <c r="O13021" s="3"/>
      <c r="P13021" s="3"/>
      <c r="Q13021" s="3"/>
      <c r="S13021" s="3"/>
    </row>
    <row r="13022" spans="15:19" x14ac:dyDescent="0.25">
      <c r="O13022" s="3"/>
      <c r="P13022" s="3"/>
      <c r="Q13022" s="3"/>
      <c r="S13022" s="3"/>
    </row>
    <row r="13023" spans="15:19" x14ac:dyDescent="0.25">
      <c r="O13023" s="3"/>
      <c r="P13023" s="3"/>
      <c r="Q13023" s="3"/>
      <c r="S13023" s="3"/>
    </row>
    <row r="13024" spans="15:19" x14ac:dyDescent="0.25">
      <c r="O13024" s="3"/>
      <c r="P13024" s="3"/>
      <c r="Q13024" s="3"/>
      <c r="S13024" s="3"/>
    </row>
    <row r="13025" spans="15:19" x14ac:dyDescent="0.25">
      <c r="O13025" s="3"/>
      <c r="P13025" s="3"/>
      <c r="Q13025" s="3"/>
      <c r="S13025" s="3"/>
    </row>
    <row r="13026" spans="15:19" x14ac:dyDescent="0.25">
      <c r="O13026" s="3"/>
      <c r="P13026" s="3"/>
      <c r="Q13026" s="3"/>
      <c r="S13026" s="3"/>
    </row>
    <row r="13027" spans="15:19" x14ac:dyDescent="0.25">
      <c r="O13027" s="3"/>
      <c r="P13027" s="3"/>
      <c r="Q13027" s="3"/>
      <c r="S13027" s="3"/>
    </row>
    <row r="13028" spans="15:19" x14ac:dyDescent="0.25">
      <c r="O13028" s="3"/>
      <c r="P13028" s="3"/>
      <c r="Q13028" s="3"/>
      <c r="S13028" s="3"/>
    </row>
    <row r="13029" spans="15:19" x14ac:dyDescent="0.25">
      <c r="O13029" s="3"/>
      <c r="P13029" s="3"/>
      <c r="Q13029" s="3"/>
      <c r="S13029" s="3"/>
    </row>
    <row r="13030" spans="15:19" x14ac:dyDescent="0.25">
      <c r="O13030" s="3"/>
      <c r="P13030" s="3"/>
      <c r="Q13030" s="3"/>
      <c r="S13030" s="3"/>
    </row>
    <row r="13031" spans="15:19" x14ac:dyDescent="0.25">
      <c r="O13031" s="3"/>
      <c r="P13031" s="3"/>
      <c r="Q13031" s="3"/>
      <c r="S13031" s="3"/>
    </row>
    <row r="13032" spans="15:19" x14ac:dyDescent="0.25">
      <c r="O13032" s="3"/>
      <c r="P13032" s="3"/>
      <c r="Q13032" s="3"/>
      <c r="S13032" s="3"/>
    </row>
    <row r="13033" spans="15:19" x14ac:dyDescent="0.25">
      <c r="O13033" s="3"/>
      <c r="P13033" s="3"/>
      <c r="Q13033" s="3"/>
      <c r="S13033" s="3"/>
    </row>
    <row r="13034" spans="15:19" x14ac:dyDescent="0.25">
      <c r="O13034" s="3"/>
      <c r="P13034" s="3"/>
      <c r="Q13034" s="3"/>
      <c r="S13034" s="3"/>
    </row>
    <row r="13035" spans="15:19" x14ac:dyDescent="0.25">
      <c r="O13035" s="3"/>
      <c r="P13035" s="3"/>
      <c r="Q13035" s="3"/>
      <c r="S13035" s="3"/>
    </row>
    <row r="13036" spans="15:19" x14ac:dyDescent="0.25">
      <c r="O13036" s="3"/>
      <c r="P13036" s="3"/>
      <c r="Q13036" s="3"/>
      <c r="S13036" s="3"/>
    </row>
    <row r="13037" spans="15:19" x14ac:dyDescent="0.25">
      <c r="O13037" s="3"/>
      <c r="P13037" s="3"/>
      <c r="Q13037" s="3"/>
      <c r="S13037" s="3"/>
    </row>
    <row r="13038" spans="15:19" x14ac:dyDescent="0.25">
      <c r="O13038" s="3"/>
      <c r="P13038" s="3"/>
      <c r="Q13038" s="3"/>
      <c r="S13038" s="3"/>
    </row>
    <row r="13039" spans="15:19" x14ac:dyDescent="0.25">
      <c r="O13039" s="3"/>
      <c r="P13039" s="3"/>
      <c r="Q13039" s="3"/>
      <c r="S13039" s="3"/>
    </row>
    <row r="13040" spans="15:19" x14ac:dyDescent="0.25">
      <c r="O13040" s="3"/>
      <c r="P13040" s="3"/>
      <c r="Q13040" s="3"/>
      <c r="S13040" s="3"/>
    </row>
    <row r="13041" spans="15:19" x14ac:dyDescent="0.25">
      <c r="O13041" s="3"/>
      <c r="P13041" s="3"/>
      <c r="Q13041" s="3"/>
      <c r="S13041" s="3"/>
    </row>
    <row r="13042" spans="15:19" x14ac:dyDescent="0.25">
      <c r="O13042" s="3"/>
      <c r="P13042" s="3"/>
      <c r="Q13042" s="3"/>
      <c r="S13042" s="3"/>
    </row>
    <row r="13043" spans="15:19" x14ac:dyDescent="0.25">
      <c r="O13043" s="3"/>
      <c r="P13043" s="3"/>
      <c r="Q13043" s="3"/>
      <c r="S13043" s="3"/>
    </row>
    <row r="13044" spans="15:19" x14ac:dyDescent="0.25">
      <c r="O13044" s="3"/>
      <c r="P13044" s="3"/>
      <c r="Q13044" s="3"/>
      <c r="S13044" s="3"/>
    </row>
    <row r="13045" spans="15:19" x14ac:dyDescent="0.25">
      <c r="O13045" s="3"/>
      <c r="P13045" s="3"/>
      <c r="Q13045" s="3"/>
      <c r="S13045" s="3"/>
    </row>
    <row r="13046" spans="15:19" x14ac:dyDescent="0.25">
      <c r="O13046" s="3"/>
      <c r="P13046" s="3"/>
      <c r="Q13046" s="3"/>
      <c r="S13046" s="3"/>
    </row>
    <row r="13047" spans="15:19" x14ac:dyDescent="0.25">
      <c r="O13047" s="3"/>
      <c r="P13047" s="3"/>
      <c r="Q13047" s="3"/>
      <c r="S13047" s="3"/>
    </row>
    <row r="13048" spans="15:19" x14ac:dyDescent="0.25">
      <c r="O13048" s="3"/>
      <c r="P13048" s="3"/>
      <c r="Q13048" s="3"/>
      <c r="S13048" s="3"/>
    </row>
    <row r="13049" spans="15:19" x14ac:dyDescent="0.25">
      <c r="O13049" s="3"/>
      <c r="P13049" s="3"/>
      <c r="Q13049" s="3"/>
      <c r="S13049" s="3"/>
    </row>
    <row r="13050" spans="15:19" x14ac:dyDescent="0.25">
      <c r="O13050" s="3"/>
      <c r="P13050" s="3"/>
      <c r="Q13050" s="3"/>
      <c r="S13050" s="3"/>
    </row>
    <row r="13051" spans="15:19" x14ac:dyDescent="0.25">
      <c r="O13051" s="3"/>
      <c r="P13051" s="3"/>
      <c r="Q13051" s="3"/>
      <c r="S13051" s="3"/>
    </row>
    <row r="13052" spans="15:19" x14ac:dyDescent="0.25">
      <c r="O13052" s="3"/>
      <c r="P13052" s="3"/>
      <c r="Q13052" s="3"/>
      <c r="S13052" s="3"/>
    </row>
    <row r="13053" spans="15:19" x14ac:dyDescent="0.25">
      <c r="O13053" s="3"/>
      <c r="P13053" s="3"/>
      <c r="Q13053" s="3"/>
      <c r="S13053" s="3"/>
    </row>
    <row r="13054" spans="15:19" x14ac:dyDescent="0.25">
      <c r="O13054" s="3"/>
      <c r="P13054" s="3"/>
      <c r="Q13054" s="3"/>
      <c r="S13054" s="3"/>
    </row>
    <row r="13055" spans="15:19" x14ac:dyDescent="0.25">
      <c r="O13055" s="3"/>
      <c r="P13055" s="3"/>
      <c r="Q13055" s="3"/>
      <c r="S13055" s="3"/>
    </row>
    <row r="13056" spans="15:19" x14ac:dyDescent="0.25">
      <c r="O13056" s="3"/>
      <c r="P13056" s="3"/>
      <c r="Q13056" s="3"/>
      <c r="S13056" s="3"/>
    </row>
    <row r="13057" spans="15:19" x14ac:dyDescent="0.25">
      <c r="O13057" s="3"/>
      <c r="P13057" s="3"/>
      <c r="Q13057" s="3"/>
      <c r="S13057" s="3"/>
    </row>
    <row r="13058" spans="15:19" x14ac:dyDescent="0.25">
      <c r="O13058" s="3"/>
      <c r="P13058" s="3"/>
      <c r="Q13058" s="3"/>
      <c r="S13058" s="3"/>
    </row>
    <row r="13059" spans="15:19" x14ac:dyDescent="0.25">
      <c r="O13059" s="3"/>
      <c r="P13059" s="3"/>
      <c r="Q13059" s="3"/>
      <c r="S13059" s="3"/>
    </row>
    <row r="13060" spans="15:19" x14ac:dyDescent="0.25">
      <c r="O13060" s="3"/>
      <c r="P13060" s="3"/>
      <c r="Q13060" s="3"/>
      <c r="S13060" s="3"/>
    </row>
    <row r="13061" spans="15:19" x14ac:dyDescent="0.25">
      <c r="O13061" s="3"/>
      <c r="P13061" s="3"/>
      <c r="Q13061" s="3"/>
      <c r="S13061" s="3"/>
    </row>
    <row r="13062" spans="15:19" x14ac:dyDescent="0.25">
      <c r="O13062" s="3"/>
      <c r="P13062" s="3"/>
      <c r="Q13062" s="3"/>
      <c r="S13062" s="3"/>
    </row>
    <row r="13063" spans="15:19" x14ac:dyDescent="0.25">
      <c r="O13063" s="3"/>
      <c r="P13063" s="3"/>
      <c r="Q13063" s="3"/>
      <c r="S13063" s="3"/>
    </row>
    <row r="13064" spans="15:19" x14ac:dyDescent="0.25">
      <c r="O13064" s="3"/>
      <c r="P13064" s="3"/>
      <c r="Q13064" s="3"/>
      <c r="S13064" s="3"/>
    </row>
    <row r="13065" spans="15:19" x14ac:dyDescent="0.25">
      <c r="O13065" s="3"/>
      <c r="P13065" s="3"/>
      <c r="Q13065" s="3"/>
      <c r="S13065" s="3"/>
    </row>
    <row r="13066" spans="15:19" x14ac:dyDescent="0.25">
      <c r="O13066" s="3"/>
      <c r="P13066" s="3"/>
      <c r="Q13066" s="3"/>
      <c r="S13066" s="3"/>
    </row>
    <row r="13067" spans="15:19" x14ac:dyDescent="0.25">
      <c r="O13067" s="3"/>
      <c r="P13067" s="3"/>
      <c r="Q13067" s="3"/>
      <c r="S13067" s="3"/>
    </row>
    <row r="13068" spans="15:19" x14ac:dyDescent="0.25">
      <c r="O13068" s="3"/>
      <c r="P13068" s="3"/>
      <c r="Q13068" s="3"/>
      <c r="S13068" s="3"/>
    </row>
    <row r="13069" spans="15:19" x14ac:dyDescent="0.25">
      <c r="O13069" s="3"/>
      <c r="P13069" s="3"/>
      <c r="Q13069" s="3"/>
      <c r="S13069" s="3"/>
    </row>
    <row r="13070" spans="15:19" x14ac:dyDescent="0.25">
      <c r="O13070" s="3"/>
      <c r="P13070" s="3"/>
      <c r="Q13070" s="3"/>
      <c r="S13070" s="3"/>
    </row>
    <row r="13071" spans="15:19" x14ac:dyDescent="0.25">
      <c r="O13071" s="3"/>
      <c r="P13071" s="3"/>
      <c r="Q13071" s="3"/>
      <c r="S13071" s="3"/>
    </row>
    <row r="13072" spans="15:19" x14ac:dyDescent="0.25">
      <c r="O13072" s="3"/>
      <c r="P13072" s="3"/>
      <c r="Q13072" s="3"/>
      <c r="S13072" s="3"/>
    </row>
    <row r="13073" spans="15:19" x14ac:dyDescent="0.25">
      <c r="O13073" s="3"/>
      <c r="P13073" s="3"/>
      <c r="Q13073" s="3"/>
      <c r="S13073" s="3"/>
    </row>
    <row r="13074" spans="15:19" x14ac:dyDescent="0.25">
      <c r="O13074" s="3"/>
      <c r="P13074" s="3"/>
      <c r="Q13074" s="3"/>
      <c r="S13074" s="3"/>
    </row>
    <row r="13075" spans="15:19" x14ac:dyDescent="0.25">
      <c r="O13075" s="3"/>
      <c r="P13075" s="3"/>
      <c r="Q13075" s="3"/>
      <c r="S13075" s="3"/>
    </row>
    <row r="13076" spans="15:19" x14ac:dyDescent="0.25">
      <c r="O13076" s="3"/>
      <c r="P13076" s="3"/>
      <c r="Q13076" s="3"/>
      <c r="S13076" s="3"/>
    </row>
    <row r="13077" spans="15:19" x14ac:dyDescent="0.25">
      <c r="O13077" s="3"/>
      <c r="P13077" s="3"/>
      <c r="Q13077" s="3"/>
      <c r="S13077" s="3"/>
    </row>
    <row r="13078" spans="15:19" x14ac:dyDescent="0.25">
      <c r="O13078" s="3"/>
      <c r="P13078" s="3"/>
      <c r="Q13078" s="3"/>
      <c r="S13078" s="3"/>
    </row>
    <row r="13079" spans="15:19" x14ac:dyDescent="0.25">
      <c r="O13079" s="3"/>
      <c r="P13079" s="3"/>
      <c r="Q13079" s="3"/>
      <c r="S13079" s="3"/>
    </row>
    <row r="13080" spans="15:19" x14ac:dyDescent="0.25">
      <c r="O13080" s="3"/>
      <c r="P13080" s="3"/>
      <c r="Q13080" s="3"/>
      <c r="S13080" s="3"/>
    </row>
    <row r="13081" spans="15:19" x14ac:dyDescent="0.25">
      <c r="O13081" s="3"/>
      <c r="P13081" s="3"/>
      <c r="Q13081" s="3"/>
      <c r="S13081" s="3"/>
    </row>
    <row r="13082" spans="15:19" x14ac:dyDescent="0.25">
      <c r="O13082" s="3"/>
      <c r="P13082" s="3"/>
      <c r="Q13082" s="3"/>
      <c r="S13082" s="3"/>
    </row>
    <row r="13083" spans="15:19" x14ac:dyDescent="0.25">
      <c r="O13083" s="3"/>
      <c r="P13083" s="3"/>
      <c r="Q13083" s="3"/>
      <c r="S13083" s="3"/>
    </row>
    <row r="13084" spans="15:19" x14ac:dyDescent="0.25">
      <c r="O13084" s="3"/>
      <c r="P13084" s="3"/>
      <c r="Q13084" s="3"/>
      <c r="S13084" s="3"/>
    </row>
    <row r="13085" spans="15:19" x14ac:dyDescent="0.25">
      <c r="O13085" s="3"/>
      <c r="P13085" s="3"/>
      <c r="Q13085" s="3"/>
      <c r="S13085" s="3"/>
    </row>
    <row r="13086" spans="15:19" x14ac:dyDescent="0.25">
      <c r="O13086" s="3"/>
      <c r="P13086" s="3"/>
      <c r="Q13086" s="3"/>
      <c r="S13086" s="3"/>
    </row>
    <row r="13087" spans="15:19" x14ac:dyDescent="0.25">
      <c r="O13087" s="3"/>
      <c r="P13087" s="3"/>
      <c r="Q13087" s="3"/>
      <c r="S13087" s="3"/>
    </row>
    <row r="13088" spans="15:19" x14ac:dyDescent="0.25">
      <c r="O13088" s="3"/>
      <c r="P13088" s="3"/>
      <c r="Q13088" s="3"/>
      <c r="S13088" s="3"/>
    </row>
    <row r="13089" spans="15:19" x14ac:dyDescent="0.25">
      <c r="O13089" s="3"/>
      <c r="P13089" s="3"/>
      <c r="Q13089" s="3"/>
      <c r="S13089" s="3"/>
    </row>
    <row r="13090" spans="15:19" x14ac:dyDescent="0.25">
      <c r="O13090" s="3"/>
      <c r="P13090" s="3"/>
      <c r="Q13090" s="3"/>
      <c r="S13090" s="3"/>
    </row>
    <row r="13091" spans="15:19" x14ac:dyDescent="0.25">
      <c r="O13091" s="3"/>
      <c r="P13091" s="3"/>
      <c r="Q13091" s="3"/>
      <c r="S13091" s="3"/>
    </row>
    <row r="13092" spans="15:19" x14ac:dyDescent="0.25">
      <c r="O13092" s="3"/>
      <c r="P13092" s="3"/>
      <c r="Q13092" s="3"/>
      <c r="S13092" s="3"/>
    </row>
    <row r="13093" spans="15:19" x14ac:dyDescent="0.25">
      <c r="O13093" s="3"/>
      <c r="P13093" s="3"/>
      <c r="Q13093" s="3"/>
      <c r="S13093" s="3"/>
    </row>
    <row r="13094" spans="15:19" x14ac:dyDescent="0.25">
      <c r="O13094" s="3"/>
      <c r="P13094" s="3"/>
      <c r="Q13094" s="3"/>
      <c r="S13094" s="3"/>
    </row>
    <row r="13095" spans="15:19" x14ac:dyDescent="0.25">
      <c r="O13095" s="3"/>
      <c r="P13095" s="3"/>
      <c r="Q13095" s="3"/>
      <c r="S13095" s="3"/>
    </row>
    <row r="13096" spans="15:19" x14ac:dyDescent="0.25">
      <c r="O13096" s="3"/>
      <c r="P13096" s="3"/>
      <c r="Q13096" s="3"/>
      <c r="S13096" s="3"/>
    </row>
    <row r="13097" spans="15:19" x14ac:dyDescent="0.25">
      <c r="O13097" s="3"/>
      <c r="P13097" s="3"/>
      <c r="Q13097" s="3"/>
      <c r="S13097" s="3"/>
    </row>
    <row r="13098" spans="15:19" x14ac:dyDescent="0.25">
      <c r="O13098" s="3"/>
      <c r="P13098" s="3"/>
      <c r="Q13098" s="3"/>
      <c r="S13098" s="3"/>
    </row>
    <row r="13099" spans="15:19" x14ac:dyDescent="0.25">
      <c r="O13099" s="3"/>
      <c r="P13099" s="3"/>
      <c r="Q13099" s="3"/>
      <c r="S13099" s="3"/>
    </row>
    <row r="13100" spans="15:19" x14ac:dyDescent="0.25">
      <c r="O13100" s="3"/>
      <c r="P13100" s="3"/>
      <c r="Q13100" s="3"/>
      <c r="S13100" s="3"/>
    </row>
    <row r="13101" spans="15:19" x14ac:dyDescent="0.25">
      <c r="O13101" s="3"/>
      <c r="P13101" s="3"/>
      <c r="Q13101" s="3"/>
      <c r="S13101" s="3"/>
    </row>
    <row r="13102" spans="15:19" x14ac:dyDescent="0.25">
      <c r="O13102" s="3"/>
      <c r="P13102" s="3"/>
      <c r="Q13102" s="3"/>
      <c r="S13102" s="3"/>
    </row>
    <row r="13103" spans="15:19" x14ac:dyDescent="0.25">
      <c r="O13103" s="3"/>
      <c r="P13103" s="3"/>
      <c r="Q13103" s="3"/>
      <c r="S13103" s="3"/>
    </row>
    <row r="13104" spans="15:19" x14ac:dyDescent="0.25">
      <c r="O13104" s="3"/>
      <c r="P13104" s="3"/>
      <c r="Q13104" s="3"/>
      <c r="S13104" s="3"/>
    </row>
    <row r="13105" spans="15:19" x14ac:dyDescent="0.25">
      <c r="O13105" s="3"/>
      <c r="P13105" s="3"/>
      <c r="Q13105" s="3"/>
      <c r="S13105" s="3"/>
    </row>
    <row r="13106" spans="15:19" x14ac:dyDescent="0.25">
      <c r="O13106" s="3"/>
      <c r="P13106" s="3"/>
      <c r="Q13106" s="3"/>
      <c r="S13106" s="3"/>
    </row>
    <row r="13107" spans="15:19" x14ac:dyDescent="0.25">
      <c r="O13107" s="3"/>
      <c r="P13107" s="3"/>
      <c r="Q13107" s="3"/>
      <c r="S13107" s="3"/>
    </row>
    <row r="13108" spans="15:19" x14ac:dyDescent="0.25">
      <c r="O13108" s="3"/>
      <c r="P13108" s="3"/>
      <c r="Q13108" s="3"/>
      <c r="S13108" s="3"/>
    </row>
    <row r="13109" spans="15:19" x14ac:dyDescent="0.25">
      <c r="O13109" s="3"/>
      <c r="P13109" s="3"/>
      <c r="Q13109" s="3"/>
      <c r="S13109" s="3"/>
    </row>
    <row r="13110" spans="15:19" x14ac:dyDescent="0.25">
      <c r="O13110" s="3"/>
      <c r="P13110" s="3"/>
      <c r="Q13110" s="3"/>
      <c r="S13110" s="3"/>
    </row>
    <row r="13111" spans="15:19" x14ac:dyDescent="0.25">
      <c r="O13111" s="3"/>
      <c r="P13111" s="3"/>
      <c r="Q13111" s="3"/>
      <c r="S13111" s="3"/>
    </row>
    <row r="13112" spans="15:19" x14ac:dyDescent="0.25">
      <c r="O13112" s="3"/>
      <c r="P13112" s="3"/>
      <c r="Q13112" s="3"/>
      <c r="S13112" s="3"/>
    </row>
    <row r="13113" spans="15:19" x14ac:dyDescent="0.25">
      <c r="O13113" s="3"/>
      <c r="P13113" s="3"/>
      <c r="Q13113" s="3"/>
      <c r="S13113" s="3"/>
    </row>
    <row r="13114" spans="15:19" x14ac:dyDescent="0.25">
      <c r="O13114" s="3"/>
      <c r="P13114" s="3"/>
      <c r="Q13114" s="3"/>
      <c r="S13114" s="3"/>
    </row>
    <row r="13115" spans="15:19" x14ac:dyDescent="0.25">
      <c r="O13115" s="3"/>
      <c r="P13115" s="3"/>
      <c r="Q13115" s="3"/>
      <c r="S13115" s="3"/>
    </row>
    <row r="13116" spans="15:19" x14ac:dyDescent="0.25">
      <c r="O13116" s="3"/>
      <c r="P13116" s="3"/>
      <c r="Q13116" s="3"/>
      <c r="S13116" s="3"/>
    </row>
    <row r="13117" spans="15:19" x14ac:dyDescent="0.25">
      <c r="O13117" s="3"/>
      <c r="P13117" s="3"/>
      <c r="Q13117" s="3"/>
      <c r="S13117" s="3"/>
    </row>
    <row r="13118" spans="15:19" x14ac:dyDescent="0.25">
      <c r="O13118" s="3"/>
      <c r="P13118" s="3"/>
      <c r="Q13118" s="3"/>
      <c r="S13118" s="3"/>
    </row>
    <row r="13119" spans="15:19" x14ac:dyDescent="0.25">
      <c r="O13119" s="3"/>
      <c r="P13119" s="3"/>
      <c r="Q13119" s="3"/>
      <c r="S13119" s="3"/>
    </row>
    <row r="13120" spans="15:19" x14ac:dyDescent="0.25">
      <c r="O13120" s="3"/>
      <c r="P13120" s="3"/>
      <c r="Q13120" s="3"/>
      <c r="S13120" s="3"/>
    </row>
    <row r="13121" spans="15:19" x14ac:dyDescent="0.25">
      <c r="O13121" s="3"/>
      <c r="P13121" s="3"/>
      <c r="Q13121" s="3"/>
      <c r="S13121" s="3"/>
    </row>
    <row r="13122" spans="15:19" x14ac:dyDescent="0.25">
      <c r="O13122" s="3"/>
      <c r="P13122" s="3"/>
      <c r="Q13122" s="3"/>
      <c r="S13122" s="3"/>
    </row>
    <row r="13123" spans="15:19" x14ac:dyDescent="0.25">
      <c r="O13123" s="3"/>
      <c r="P13123" s="3"/>
      <c r="Q13123" s="3"/>
      <c r="S13123" s="3"/>
    </row>
    <row r="13124" spans="15:19" x14ac:dyDescent="0.25">
      <c r="O13124" s="3"/>
      <c r="P13124" s="3"/>
      <c r="Q13124" s="3"/>
      <c r="S13124" s="3"/>
    </row>
    <row r="13125" spans="15:19" x14ac:dyDescent="0.25">
      <c r="O13125" s="3"/>
      <c r="P13125" s="3"/>
      <c r="Q13125" s="3"/>
      <c r="S13125" s="3"/>
    </row>
    <row r="13126" spans="15:19" x14ac:dyDescent="0.25">
      <c r="O13126" s="3"/>
      <c r="P13126" s="3"/>
      <c r="Q13126" s="3"/>
      <c r="S13126" s="3"/>
    </row>
    <row r="13127" spans="15:19" x14ac:dyDescent="0.25">
      <c r="O13127" s="3"/>
      <c r="P13127" s="3"/>
      <c r="Q13127" s="3"/>
      <c r="S13127" s="3"/>
    </row>
    <row r="13128" spans="15:19" x14ac:dyDescent="0.25">
      <c r="O13128" s="3"/>
      <c r="P13128" s="3"/>
      <c r="Q13128" s="3"/>
      <c r="S13128" s="3"/>
    </row>
    <row r="13129" spans="15:19" x14ac:dyDescent="0.25">
      <c r="O13129" s="3"/>
      <c r="P13129" s="3"/>
      <c r="Q13129" s="3"/>
      <c r="S13129" s="3"/>
    </row>
    <row r="13130" spans="15:19" x14ac:dyDescent="0.25">
      <c r="O13130" s="3"/>
      <c r="P13130" s="3"/>
      <c r="Q13130" s="3"/>
      <c r="S13130" s="3"/>
    </row>
    <row r="13131" spans="15:19" x14ac:dyDescent="0.25">
      <c r="O13131" s="3"/>
      <c r="P13131" s="3"/>
      <c r="Q13131" s="3"/>
      <c r="S13131" s="3"/>
    </row>
    <row r="13132" spans="15:19" x14ac:dyDescent="0.25">
      <c r="O13132" s="3"/>
      <c r="P13132" s="3"/>
      <c r="Q13132" s="3"/>
      <c r="S13132" s="3"/>
    </row>
    <row r="13133" spans="15:19" x14ac:dyDescent="0.25">
      <c r="O13133" s="3"/>
      <c r="P13133" s="3"/>
      <c r="Q13133" s="3"/>
      <c r="S13133" s="3"/>
    </row>
    <row r="13134" spans="15:19" x14ac:dyDescent="0.25">
      <c r="O13134" s="3"/>
      <c r="P13134" s="3"/>
      <c r="Q13134" s="3"/>
      <c r="S13134" s="3"/>
    </row>
    <row r="13135" spans="15:19" x14ac:dyDescent="0.25">
      <c r="O13135" s="3"/>
      <c r="P13135" s="3"/>
      <c r="Q13135" s="3"/>
      <c r="S13135" s="3"/>
    </row>
    <row r="13136" spans="15:19" x14ac:dyDescent="0.25">
      <c r="O13136" s="3"/>
      <c r="P13136" s="3"/>
      <c r="Q13136" s="3"/>
      <c r="S13136" s="3"/>
    </row>
    <row r="13137" spans="15:19" x14ac:dyDescent="0.25">
      <c r="O13137" s="3"/>
      <c r="P13137" s="3"/>
      <c r="Q13137" s="3"/>
      <c r="S13137" s="3"/>
    </row>
    <row r="13138" spans="15:19" x14ac:dyDescent="0.25">
      <c r="O13138" s="3"/>
      <c r="P13138" s="3"/>
      <c r="Q13138" s="3"/>
      <c r="S13138" s="3"/>
    </row>
    <row r="13139" spans="15:19" x14ac:dyDescent="0.25">
      <c r="O13139" s="3"/>
      <c r="P13139" s="3"/>
      <c r="Q13139" s="3"/>
      <c r="S13139" s="3"/>
    </row>
    <row r="13140" spans="15:19" x14ac:dyDescent="0.25">
      <c r="O13140" s="3"/>
      <c r="P13140" s="3"/>
      <c r="Q13140" s="3"/>
      <c r="S13140" s="3"/>
    </row>
    <row r="13141" spans="15:19" x14ac:dyDescent="0.25">
      <c r="O13141" s="3"/>
      <c r="P13141" s="3"/>
      <c r="Q13141" s="3"/>
      <c r="S13141" s="3"/>
    </row>
    <row r="13142" spans="15:19" x14ac:dyDescent="0.25">
      <c r="O13142" s="3"/>
      <c r="P13142" s="3"/>
      <c r="Q13142" s="3"/>
      <c r="S13142" s="3"/>
    </row>
    <row r="13143" spans="15:19" x14ac:dyDescent="0.25">
      <c r="O13143" s="3"/>
      <c r="P13143" s="3"/>
      <c r="Q13143" s="3"/>
      <c r="S13143" s="3"/>
    </row>
    <row r="13144" spans="15:19" x14ac:dyDescent="0.25">
      <c r="O13144" s="3"/>
      <c r="P13144" s="3"/>
      <c r="Q13144" s="3"/>
      <c r="S13144" s="3"/>
    </row>
    <row r="13145" spans="15:19" x14ac:dyDescent="0.25">
      <c r="O13145" s="3"/>
      <c r="P13145" s="3"/>
      <c r="Q13145" s="3"/>
      <c r="S13145" s="3"/>
    </row>
    <row r="13146" spans="15:19" x14ac:dyDescent="0.25">
      <c r="O13146" s="3"/>
      <c r="P13146" s="3"/>
      <c r="Q13146" s="3"/>
      <c r="S13146" s="3"/>
    </row>
    <row r="13147" spans="15:19" x14ac:dyDescent="0.25">
      <c r="O13147" s="3"/>
      <c r="P13147" s="3"/>
      <c r="Q13147" s="3"/>
      <c r="S13147" s="3"/>
    </row>
    <row r="13148" spans="15:19" x14ac:dyDescent="0.25">
      <c r="O13148" s="3"/>
      <c r="P13148" s="3"/>
      <c r="Q13148" s="3"/>
      <c r="S13148" s="3"/>
    </row>
    <row r="13149" spans="15:19" x14ac:dyDescent="0.25">
      <c r="O13149" s="3"/>
      <c r="P13149" s="3"/>
      <c r="Q13149" s="3"/>
      <c r="S13149" s="3"/>
    </row>
    <row r="13150" spans="15:19" x14ac:dyDescent="0.25">
      <c r="O13150" s="3"/>
      <c r="P13150" s="3"/>
      <c r="Q13150" s="3"/>
      <c r="S13150" s="3"/>
    </row>
    <row r="13151" spans="15:19" x14ac:dyDescent="0.25">
      <c r="O13151" s="3"/>
      <c r="P13151" s="3"/>
      <c r="Q13151" s="3"/>
      <c r="S13151" s="3"/>
    </row>
    <row r="13152" spans="15:19" x14ac:dyDescent="0.25">
      <c r="O13152" s="3"/>
      <c r="P13152" s="3"/>
      <c r="Q13152" s="3"/>
      <c r="S13152" s="3"/>
    </row>
    <row r="13153" spans="15:19" x14ac:dyDescent="0.25">
      <c r="O13153" s="3"/>
      <c r="P13153" s="3"/>
      <c r="Q13153" s="3"/>
      <c r="S13153" s="3"/>
    </row>
    <row r="13154" spans="15:19" x14ac:dyDescent="0.25">
      <c r="O13154" s="3"/>
      <c r="P13154" s="3"/>
      <c r="Q13154" s="3"/>
      <c r="S13154" s="3"/>
    </row>
    <row r="13155" spans="15:19" x14ac:dyDescent="0.25">
      <c r="O13155" s="3"/>
      <c r="P13155" s="3"/>
      <c r="Q13155" s="3"/>
      <c r="S13155" s="3"/>
    </row>
    <row r="13156" spans="15:19" x14ac:dyDescent="0.25">
      <c r="O13156" s="3"/>
      <c r="P13156" s="3"/>
      <c r="Q13156" s="3"/>
      <c r="S13156" s="3"/>
    </row>
    <row r="13157" spans="15:19" x14ac:dyDescent="0.25">
      <c r="O13157" s="3"/>
      <c r="P13157" s="3"/>
      <c r="Q13157" s="3"/>
      <c r="S13157" s="3"/>
    </row>
    <row r="13158" spans="15:19" x14ac:dyDescent="0.25">
      <c r="O13158" s="3"/>
      <c r="P13158" s="3"/>
      <c r="Q13158" s="3"/>
      <c r="S13158" s="3"/>
    </row>
    <row r="13159" spans="15:19" x14ac:dyDescent="0.25">
      <c r="O13159" s="3"/>
      <c r="P13159" s="3"/>
      <c r="Q13159" s="3"/>
      <c r="S13159" s="3"/>
    </row>
    <row r="13160" spans="15:19" x14ac:dyDescent="0.25">
      <c r="O13160" s="3"/>
      <c r="P13160" s="3"/>
      <c r="Q13160" s="3"/>
      <c r="S13160" s="3"/>
    </row>
    <row r="13161" spans="15:19" x14ac:dyDescent="0.25">
      <c r="O13161" s="3"/>
      <c r="P13161" s="3"/>
      <c r="Q13161" s="3"/>
      <c r="S13161" s="3"/>
    </row>
    <row r="13162" spans="15:19" x14ac:dyDescent="0.25">
      <c r="O13162" s="3"/>
      <c r="P13162" s="3"/>
      <c r="Q13162" s="3"/>
      <c r="S13162" s="3"/>
    </row>
    <row r="13163" spans="15:19" x14ac:dyDescent="0.25">
      <c r="O13163" s="3"/>
      <c r="P13163" s="3"/>
      <c r="Q13163" s="3"/>
      <c r="S13163" s="3"/>
    </row>
    <row r="13164" spans="15:19" x14ac:dyDescent="0.25">
      <c r="O13164" s="3"/>
      <c r="P13164" s="3"/>
      <c r="Q13164" s="3"/>
      <c r="S13164" s="3"/>
    </row>
    <row r="13165" spans="15:19" x14ac:dyDescent="0.25">
      <c r="O13165" s="3"/>
      <c r="P13165" s="3"/>
      <c r="Q13165" s="3"/>
      <c r="S13165" s="3"/>
    </row>
    <row r="13166" spans="15:19" x14ac:dyDescent="0.25">
      <c r="O13166" s="3"/>
      <c r="P13166" s="3"/>
      <c r="Q13166" s="3"/>
      <c r="S13166" s="3"/>
    </row>
    <row r="13167" spans="15:19" x14ac:dyDescent="0.25">
      <c r="O13167" s="3"/>
      <c r="P13167" s="3"/>
      <c r="Q13167" s="3"/>
      <c r="S13167" s="3"/>
    </row>
    <row r="13168" spans="15:19" x14ac:dyDescent="0.25">
      <c r="O13168" s="3"/>
      <c r="P13168" s="3"/>
      <c r="Q13168" s="3"/>
      <c r="S13168" s="3"/>
    </row>
    <row r="13169" spans="15:19" x14ac:dyDescent="0.25">
      <c r="O13169" s="3"/>
      <c r="P13169" s="3"/>
      <c r="Q13169" s="3"/>
      <c r="S13169" s="3"/>
    </row>
    <row r="13170" spans="15:19" x14ac:dyDescent="0.25">
      <c r="O13170" s="3"/>
      <c r="P13170" s="3"/>
      <c r="Q13170" s="3"/>
      <c r="S13170" s="3"/>
    </row>
    <row r="13171" spans="15:19" x14ac:dyDescent="0.25">
      <c r="O13171" s="3"/>
      <c r="P13171" s="3"/>
      <c r="Q13171" s="3"/>
      <c r="S13171" s="3"/>
    </row>
    <row r="13172" spans="15:19" x14ac:dyDescent="0.25">
      <c r="O13172" s="3"/>
      <c r="P13172" s="3"/>
      <c r="Q13172" s="3"/>
      <c r="S13172" s="3"/>
    </row>
    <row r="13173" spans="15:19" x14ac:dyDescent="0.25">
      <c r="O13173" s="3"/>
      <c r="P13173" s="3"/>
      <c r="Q13173" s="3"/>
      <c r="S13173" s="3"/>
    </row>
    <row r="13174" spans="15:19" x14ac:dyDescent="0.25">
      <c r="O13174" s="3"/>
      <c r="P13174" s="3"/>
      <c r="Q13174" s="3"/>
      <c r="S13174" s="3"/>
    </row>
    <row r="13175" spans="15:19" x14ac:dyDescent="0.25">
      <c r="O13175" s="3"/>
      <c r="P13175" s="3"/>
      <c r="Q13175" s="3"/>
      <c r="S13175" s="3"/>
    </row>
    <row r="13176" spans="15:19" x14ac:dyDescent="0.25">
      <c r="O13176" s="3"/>
      <c r="P13176" s="3"/>
      <c r="Q13176" s="3"/>
      <c r="S13176" s="3"/>
    </row>
    <row r="13177" spans="15:19" x14ac:dyDescent="0.25">
      <c r="O13177" s="3"/>
      <c r="P13177" s="3"/>
      <c r="Q13177" s="3"/>
      <c r="S13177" s="3"/>
    </row>
    <row r="13178" spans="15:19" x14ac:dyDescent="0.25">
      <c r="O13178" s="3"/>
      <c r="P13178" s="3"/>
      <c r="Q13178" s="3"/>
      <c r="S13178" s="3"/>
    </row>
    <row r="13179" spans="15:19" x14ac:dyDescent="0.25">
      <c r="O13179" s="3"/>
      <c r="P13179" s="3"/>
      <c r="Q13179" s="3"/>
      <c r="S13179" s="3"/>
    </row>
    <row r="13180" spans="15:19" x14ac:dyDescent="0.25">
      <c r="O13180" s="3"/>
      <c r="P13180" s="3"/>
      <c r="Q13180" s="3"/>
      <c r="S13180" s="3"/>
    </row>
    <row r="13181" spans="15:19" x14ac:dyDescent="0.25">
      <c r="O13181" s="3"/>
      <c r="P13181" s="3"/>
      <c r="Q13181" s="3"/>
      <c r="S13181" s="3"/>
    </row>
    <row r="13182" spans="15:19" x14ac:dyDescent="0.25">
      <c r="O13182" s="3"/>
      <c r="P13182" s="3"/>
      <c r="Q13182" s="3"/>
      <c r="S13182" s="3"/>
    </row>
    <row r="13183" spans="15:19" x14ac:dyDescent="0.25">
      <c r="O13183" s="3"/>
      <c r="P13183" s="3"/>
      <c r="Q13183" s="3"/>
      <c r="S13183" s="3"/>
    </row>
    <row r="13184" spans="15:19" x14ac:dyDescent="0.25">
      <c r="O13184" s="3"/>
      <c r="P13184" s="3"/>
      <c r="Q13184" s="3"/>
      <c r="S13184" s="3"/>
    </row>
    <row r="13185" spans="15:19" x14ac:dyDescent="0.25">
      <c r="O13185" s="3"/>
      <c r="P13185" s="3"/>
      <c r="Q13185" s="3"/>
      <c r="S13185" s="3"/>
    </row>
    <row r="13186" spans="15:19" x14ac:dyDescent="0.25">
      <c r="O13186" s="3"/>
      <c r="P13186" s="3"/>
      <c r="Q13186" s="3"/>
      <c r="S13186" s="3"/>
    </row>
    <row r="13187" spans="15:19" x14ac:dyDescent="0.25">
      <c r="O13187" s="3"/>
      <c r="P13187" s="3"/>
      <c r="Q13187" s="3"/>
      <c r="S13187" s="3"/>
    </row>
    <row r="13188" spans="15:19" x14ac:dyDescent="0.25">
      <c r="O13188" s="3"/>
      <c r="P13188" s="3"/>
      <c r="Q13188" s="3"/>
      <c r="S13188" s="3"/>
    </row>
    <row r="13189" spans="15:19" x14ac:dyDescent="0.25">
      <c r="O13189" s="3"/>
      <c r="P13189" s="3"/>
      <c r="Q13189" s="3"/>
      <c r="S13189" s="3"/>
    </row>
    <row r="13190" spans="15:19" x14ac:dyDescent="0.25">
      <c r="O13190" s="3"/>
      <c r="P13190" s="3"/>
      <c r="Q13190" s="3"/>
      <c r="S13190" s="3"/>
    </row>
    <row r="13191" spans="15:19" x14ac:dyDescent="0.25">
      <c r="O13191" s="3"/>
      <c r="P13191" s="3"/>
      <c r="Q13191" s="3"/>
      <c r="S13191" s="3"/>
    </row>
    <row r="13192" spans="15:19" x14ac:dyDescent="0.25">
      <c r="O13192" s="3"/>
      <c r="P13192" s="3"/>
      <c r="Q13192" s="3"/>
      <c r="S13192" s="3"/>
    </row>
    <row r="13193" spans="15:19" x14ac:dyDescent="0.25">
      <c r="O13193" s="3"/>
      <c r="P13193" s="3"/>
      <c r="Q13193" s="3"/>
      <c r="S13193" s="3"/>
    </row>
    <row r="13194" spans="15:19" x14ac:dyDescent="0.25">
      <c r="O13194" s="3"/>
      <c r="P13194" s="3"/>
      <c r="Q13194" s="3"/>
      <c r="S13194" s="3"/>
    </row>
    <row r="13195" spans="15:19" x14ac:dyDescent="0.25">
      <c r="O13195" s="3"/>
      <c r="P13195" s="3"/>
      <c r="Q13195" s="3"/>
      <c r="S13195" s="3"/>
    </row>
    <row r="13196" spans="15:19" x14ac:dyDescent="0.25">
      <c r="O13196" s="3"/>
      <c r="P13196" s="3"/>
      <c r="Q13196" s="3"/>
      <c r="S13196" s="3"/>
    </row>
    <row r="13197" spans="15:19" x14ac:dyDescent="0.25">
      <c r="O13197" s="3"/>
      <c r="P13197" s="3"/>
      <c r="Q13197" s="3"/>
      <c r="S13197" s="3"/>
    </row>
    <row r="13198" spans="15:19" x14ac:dyDescent="0.25">
      <c r="O13198" s="3"/>
      <c r="P13198" s="3"/>
      <c r="Q13198" s="3"/>
      <c r="S13198" s="3"/>
    </row>
    <row r="13199" spans="15:19" x14ac:dyDescent="0.25">
      <c r="O13199" s="3"/>
      <c r="P13199" s="3"/>
      <c r="Q13199" s="3"/>
      <c r="S13199" s="3"/>
    </row>
    <row r="13200" spans="15:19" x14ac:dyDescent="0.25">
      <c r="O13200" s="3"/>
      <c r="P13200" s="3"/>
      <c r="Q13200" s="3"/>
      <c r="S13200" s="3"/>
    </row>
    <row r="13201" spans="15:19" x14ac:dyDescent="0.25">
      <c r="O13201" s="3"/>
      <c r="P13201" s="3"/>
      <c r="Q13201" s="3"/>
      <c r="S13201" s="3"/>
    </row>
    <row r="13202" spans="15:19" x14ac:dyDescent="0.25">
      <c r="O13202" s="3"/>
      <c r="P13202" s="3"/>
      <c r="Q13202" s="3"/>
      <c r="S13202" s="3"/>
    </row>
    <row r="13203" spans="15:19" x14ac:dyDescent="0.25">
      <c r="O13203" s="3"/>
      <c r="P13203" s="3"/>
      <c r="Q13203" s="3"/>
      <c r="S13203" s="3"/>
    </row>
    <row r="13204" spans="15:19" x14ac:dyDescent="0.25">
      <c r="O13204" s="3"/>
      <c r="P13204" s="3"/>
      <c r="Q13204" s="3"/>
      <c r="S13204" s="3"/>
    </row>
    <row r="13205" spans="15:19" x14ac:dyDescent="0.25">
      <c r="O13205" s="3"/>
      <c r="P13205" s="3"/>
      <c r="Q13205" s="3"/>
      <c r="S13205" s="3"/>
    </row>
    <row r="13206" spans="15:19" x14ac:dyDescent="0.25">
      <c r="O13206" s="3"/>
      <c r="P13206" s="3"/>
      <c r="Q13206" s="3"/>
      <c r="S13206" s="3"/>
    </row>
    <row r="13207" spans="15:19" x14ac:dyDescent="0.25">
      <c r="O13207" s="3"/>
      <c r="P13207" s="3"/>
      <c r="Q13207" s="3"/>
      <c r="S13207" s="3"/>
    </row>
    <row r="13208" spans="15:19" x14ac:dyDescent="0.25">
      <c r="O13208" s="3"/>
      <c r="P13208" s="3"/>
      <c r="Q13208" s="3"/>
      <c r="S13208" s="3"/>
    </row>
    <row r="13209" spans="15:19" x14ac:dyDescent="0.25">
      <c r="O13209" s="3"/>
      <c r="P13209" s="3"/>
      <c r="Q13209" s="3"/>
      <c r="S13209" s="3"/>
    </row>
    <row r="13210" spans="15:19" x14ac:dyDescent="0.25">
      <c r="O13210" s="3"/>
      <c r="P13210" s="3"/>
      <c r="Q13210" s="3"/>
      <c r="S13210" s="3"/>
    </row>
    <row r="13211" spans="15:19" x14ac:dyDescent="0.25">
      <c r="O13211" s="3"/>
      <c r="P13211" s="3"/>
      <c r="Q13211" s="3"/>
      <c r="S13211" s="3"/>
    </row>
    <row r="13212" spans="15:19" x14ac:dyDescent="0.25">
      <c r="O13212" s="3"/>
      <c r="P13212" s="3"/>
      <c r="Q13212" s="3"/>
      <c r="S13212" s="3"/>
    </row>
    <row r="13213" spans="15:19" x14ac:dyDescent="0.25">
      <c r="O13213" s="3"/>
      <c r="P13213" s="3"/>
      <c r="Q13213" s="3"/>
      <c r="S13213" s="3"/>
    </row>
    <row r="13214" spans="15:19" x14ac:dyDescent="0.25">
      <c r="O13214" s="3"/>
      <c r="P13214" s="3"/>
      <c r="Q13214" s="3"/>
      <c r="S13214" s="3"/>
    </row>
    <row r="13215" spans="15:19" x14ac:dyDescent="0.25">
      <c r="O13215" s="3"/>
      <c r="P13215" s="3"/>
      <c r="Q13215" s="3"/>
      <c r="S13215" s="3"/>
    </row>
    <row r="13216" spans="15:19" x14ac:dyDescent="0.25">
      <c r="O13216" s="3"/>
      <c r="P13216" s="3"/>
      <c r="Q13216" s="3"/>
      <c r="S13216" s="3"/>
    </row>
    <row r="13217" spans="15:19" x14ac:dyDescent="0.25">
      <c r="O13217" s="3"/>
      <c r="P13217" s="3"/>
      <c r="Q13217" s="3"/>
      <c r="S13217" s="3"/>
    </row>
    <row r="13218" spans="15:19" x14ac:dyDescent="0.25">
      <c r="O13218" s="3"/>
      <c r="P13218" s="3"/>
      <c r="Q13218" s="3"/>
      <c r="S13218" s="3"/>
    </row>
    <row r="13219" spans="15:19" x14ac:dyDescent="0.25">
      <c r="O13219" s="3"/>
      <c r="P13219" s="3"/>
      <c r="Q13219" s="3"/>
      <c r="S13219" s="3"/>
    </row>
    <row r="13220" spans="15:19" x14ac:dyDescent="0.25">
      <c r="O13220" s="3"/>
      <c r="P13220" s="3"/>
      <c r="Q13220" s="3"/>
      <c r="S13220" s="3"/>
    </row>
    <row r="13221" spans="15:19" x14ac:dyDescent="0.25">
      <c r="O13221" s="3"/>
      <c r="P13221" s="3"/>
      <c r="Q13221" s="3"/>
      <c r="S13221" s="3"/>
    </row>
    <row r="13222" spans="15:19" x14ac:dyDescent="0.25">
      <c r="O13222" s="3"/>
      <c r="P13222" s="3"/>
      <c r="Q13222" s="3"/>
      <c r="S13222" s="3"/>
    </row>
    <row r="13223" spans="15:19" x14ac:dyDescent="0.25">
      <c r="O13223" s="3"/>
      <c r="P13223" s="3"/>
      <c r="Q13223" s="3"/>
      <c r="S13223" s="3"/>
    </row>
    <row r="13224" spans="15:19" x14ac:dyDescent="0.25">
      <c r="O13224" s="3"/>
      <c r="P13224" s="3"/>
      <c r="Q13224" s="3"/>
      <c r="S13224" s="3"/>
    </row>
    <row r="13225" spans="15:19" x14ac:dyDescent="0.25">
      <c r="O13225" s="3"/>
      <c r="P13225" s="3"/>
      <c r="Q13225" s="3"/>
      <c r="S13225" s="3"/>
    </row>
    <row r="13226" spans="15:19" x14ac:dyDescent="0.25">
      <c r="O13226" s="3"/>
      <c r="P13226" s="3"/>
      <c r="Q13226" s="3"/>
      <c r="S13226" s="3"/>
    </row>
    <row r="13227" spans="15:19" x14ac:dyDescent="0.25">
      <c r="O13227" s="3"/>
      <c r="P13227" s="3"/>
      <c r="Q13227" s="3"/>
      <c r="S13227" s="3"/>
    </row>
    <row r="13228" spans="15:19" x14ac:dyDescent="0.25">
      <c r="O13228" s="3"/>
      <c r="P13228" s="3"/>
      <c r="Q13228" s="3"/>
      <c r="S13228" s="3"/>
    </row>
    <row r="13229" spans="15:19" x14ac:dyDescent="0.25">
      <c r="O13229" s="3"/>
      <c r="P13229" s="3"/>
      <c r="Q13229" s="3"/>
      <c r="S13229" s="3"/>
    </row>
    <row r="13230" spans="15:19" x14ac:dyDescent="0.25">
      <c r="O13230" s="3"/>
      <c r="P13230" s="3"/>
      <c r="Q13230" s="3"/>
      <c r="S13230" s="3"/>
    </row>
    <row r="13231" spans="15:19" x14ac:dyDescent="0.25">
      <c r="O13231" s="3"/>
      <c r="P13231" s="3"/>
      <c r="Q13231" s="3"/>
      <c r="S13231" s="3"/>
    </row>
    <row r="13232" spans="15:19" x14ac:dyDescent="0.25">
      <c r="O13232" s="3"/>
      <c r="P13232" s="3"/>
      <c r="Q13232" s="3"/>
      <c r="S13232" s="3"/>
    </row>
    <row r="13233" spans="15:19" x14ac:dyDescent="0.25">
      <c r="O13233" s="3"/>
      <c r="P13233" s="3"/>
      <c r="Q13233" s="3"/>
      <c r="S13233" s="3"/>
    </row>
    <row r="13234" spans="15:19" x14ac:dyDescent="0.25">
      <c r="O13234" s="3"/>
      <c r="P13234" s="3"/>
      <c r="Q13234" s="3"/>
      <c r="S13234" s="3"/>
    </row>
    <row r="13235" spans="15:19" x14ac:dyDescent="0.25">
      <c r="O13235" s="3"/>
      <c r="P13235" s="3"/>
      <c r="Q13235" s="3"/>
      <c r="S13235" s="3"/>
    </row>
    <row r="13236" spans="15:19" x14ac:dyDescent="0.25">
      <c r="O13236" s="3"/>
      <c r="P13236" s="3"/>
      <c r="Q13236" s="3"/>
      <c r="S13236" s="3"/>
    </row>
    <row r="13237" spans="15:19" x14ac:dyDescent="0.25">
      <c r="O13237" s="3"/>
      <c r="P13237" s="3"/>
      <c r="Q13237" s="3"/>
      <c r="S13237" s="3"/>
    </row>
    <row r="13238" spans="15:19" x14ac:dyDescent="0.25">
      <c r="O13238" s="3"/>
      <c r="P13238" s="3"/>
      <c r="Q13238" s="3"/>
      <c r="S13238" s="3"/>
    </row>
    <row r="13239" spans="15:19" x14ac:dyDescent="0.25">
      <c r="O13239" s="3"/>
      <c r="P13239" s="3"/>
      <c r="Q13239" s="3"/>
      <c r="S13239" s="3"/>
    </row>
    <row r="13240" spans="15:19" x14ac:dyDescent="0.25">
      <c r="O13240" s="3"/>
      <c r="P13240" s="3"/>
      <c r="Q13240" s="3"/>
      <c r="S13240" s="3"/>
    </row>
    <row r="13241" spans="15:19" x14ac:dyDescent="0.25">
      <c r="O13241" s="3"/>
      <c r="P13241" s="3"/>
      <c r="Q13241" s="3"/>
      <c r="S13241" s="3"/>
    </row>
    <row r="13242" spans="15:19" x14ac:dyDescent="0.25">
      <c r="O13242" s="3"/>
      <c r="P13242" s="3"/>
      <c r="Q13242" s="3"/>
      <c r="S13242" s="3"/>
    </row>
    <row r="13243" spans="15:19" x14ac:dyDescent="0.25">
      <c r="O13243" s="3"/>
      <c r="P13243" s="3"/>
      <c r="Q13243" s="3"/>
      <c r="S13243" s="3"/>
    </row>
    <row r="13244" spans="15:19" x14ac:dyDescent="0.25">
      <c r="O13244" s="3"/>
      <c r="P13244" s="3"/>
      <c r="Q13244" s="3"/>
      <c r="S13244" s="3"/>
    </row>
    <row r="13245" spans="15:19" x14ac:dyDescent="0.25">
      <c r="O13245" s="3"/>
      <c r="P13245" s="3"/>
      <c r="Q13245" s="3"/>
      <c r="S13245" s="3"/>
    </row>
    <row r="13246" spans="15:19" x14ac:dyDescent="0.25">
      <c r="O13246" s="3"/>
      <c r="P13246" s="3"/>
      <c r="Q13246" s="3"/>
      <c r="S13246" s="3"/>
    </row>
    <row r="13247" spans="15:19" x14ac:dyDescent="0.25">
      <c r="O13247" s="3"/>
      <c r="P13247" s="3"/>
      <c r="Q13247" s="3"/>
      <c r="S13247" s="3"/>
    </row>
    <row r="13248" spans="15:19" x14ac:dyDescent="0.25">
      <c r="O13248" s="3"/>
      <c r="P13248" s="3"/>
      <c r="Q13248" s="3"/>
      <c r="S13248" s="3"/>
    </row>
    <row r="13249" spans="15:19" x14ac:dyDescent="0.25">
      <c r="O13249" s="3"/>
      <c r="P13249" s="3"/>
      <c r="Q13249" s="3"/>
      <c r="S13249" s="3"/>
    </row>
    <row r="13250" spans="15:19" x14ac:dyDescent="0.25">
      <c r="O13250" s="3"/>
      <c r="P13250" s="3"/>
      <c r="Q13250" s="3"/>
      <c r="S13250" s="3"/>
    </row>
    <row r="13251" spans="15:19" x14ac:dyDescent="0.25">
      <c r="O13251" s="3"/>
      <c r="P13251" s="3"/>
      <c r="Q13251" s="3"/>
      <c r="S13251" s="3"/>
    </row>
    <row r="13252" spans="15:19" x14ac:dyDescent="0.25">
      <c r="O13252" s="3"/>
      <c r="P13252" s="3"/>
      <c r="Q13252" s="3"/>
      <c r="S13252" s="3"/>
    </row>
    <row r="13253" spans="15:19" x14ac:dyDescent="0.25">
      <c r="O13253" s="3"/>
      <c r="P13253" s="3"/>
      <c r="Q13253" s="3"/>
      <c r="S13253" s="3"/>
    </row>
    <row r="13254" spans="15:19" x14ac:dyDescent="0.25">
      <c r="O13254" s="3"/>
      <c r="P13254" s="3"/>
      <c r="Q13254" s="3"/>
      <c r="S13254" s="3"/>
    </row>
    <row r="13255" spans="15:19" x14ac:dyDescent="0.25">
      <c r="O13255" s="3"/>
      <c r="P13255" s="3"/>
      <c r="Q13255" s="3"/>
      <c r="S13255" s="3"/>
    </row>
    <row r="13256" spans="15:19" x14ac:dyDescent="0.25">
      <c r="O13256" s="3"/>
      <c r="P13256" s="3"/>
      <c r="Q13256" s="3"/>
      <c r="S13256" s="3"/>
    </row>
    <row r="13257" spans="15:19" x14ac:dyDescent="0.25">
      <c r="O13257" s="3"/>
      <c r="P13257" s="3"/>
      <c r="Q13257" s="3"/>
      <c r="S13257" s="3"/>
    </row>
    <row r="13258" spans="15:19" x14ac:dyDescent="0.25">
      <c r="O13258" s="3"/>
      <c r="P13258" s="3"/>
      <c r="Q13258" s="3"/>
      <c r="S13258" s="3"/>
    </row>
    <row r="13259" spans="15:19" x14ac:dyDescent="0.25">
      <c r="O13259" s="3"/>
      <c r="P13259" s="3"/>
      <c r="Q13259" s="3"/>
      <c r="S13259" s="3"/>
    </row>
    <row r="13260" spans="15:19" x14ac:dyDescent="0.25">
      <c r="O13260" s="3"/>
      <c r="P13260" s="3"/>
      <c r="Q13260" s="3"/>
      <c r="S13260" s="3"/>
    </row>
    <row r="13261" spans="15:19" x14ac:dyDescent="0.25">
      <c r="O13261" s="3"/>
      <c r="P13261" s="3"/>
      <c r="Q13261" s="3"/>
      <c r="S13261" s="3"/>
    </row>
    <row r="13262" spans="15:19" x14ac:dyDescent="0.25">
      <c r="O13262" s="3"/>
      <c r="P13262" s="3"/>
      <c r="Q13262" s="3"/>
      <c r="S13262" s="3"/>
    </row>
    <row r="13263" spans="15:19" x14ac:dyDescent="0.25">
      <c r="O13263" s="3"/>
      <c r="P13263" s="3"/>
      <c r="Q13263" s="3"/>
      <c r="S13263" s="3"/>
    </row>
    <row r="13264" spans="15:19" x14ac:dyDescent="0.25">
      <c r="O13264" s="3"/>
      <c r="P13264" s="3"/>
      <c r="Q13264" s="3"/>
      <c r="S13264" s="3"/>
    </row>
    <row r="13265" spans="16:19" x14ac:dyDescent="0.25">
      <c r="P13265" s="3"/>
      <c r="Q13265" s="3"/>
      <c r="S13265" s="3"/>
    </row>
    <row r="13266" spans="16:19" x14ac:dyDescent="0.25">
      <c r="P13266" s="3"/>
      <c r="Q13266" s="3"/>
      <c r="S13266" s="3"/>
    </row>
    <row r="13267" spans="16:19" x14ac:dyDescent="0.25">
      <c r="P13267" s="3"/>
      <c r="Q13267" s="3"/>
      <c r="S13267" s="3"/>
    </row>
    <row r="13268" spans="16:19" x14ac:dyDescent="0.25">
      <c r="P13268" s="3"/>
      <c r="Q13268" s="3"/>
      <c r="S13268" s="3"/>
    </row>
    <row r="13269" spans="16:19" x14ac:dyDescent="0.25">
      <c r="P13269" s="3"/>
      <c r="Q13269" s="3"/>
      <c r="S13269" s="3"/>
    </row>
    <row r="13270" spans="16:19" x14ac:dyDescent="0.25">
      <c r="P13270" s="3"/>
      <c r="Q13270" s="3"/>
      <c r="S13270" s="3"/>
    </row>
    <row r="13271" spans="16:19" x14ac:dyDescent="0.25">
      <c r="P13271" s="3"/>
      <c r="Q13271" s="3"/>
      <c r="S13271" s="3"/>
    </row>
    <row r="13272" spans="16:19" x14ac:dyDescent="0.25">
      <c r="P13272" s="3"/>
      <c r="Q13272" s="3"/>
      <c r="S13272" s="3"/>
    </row>
    <row r="13273" spans="16:19" x14ac:dyDescent="0.25">
      <c r="P13273" s="3"/>
      <c r="Q13273" s="3"/>
      <c r="S13273" s="3"/>
    </row>
    <row r="13274" spans="16:19" x14ac:dyDescent="0.25">
      <c r="P13274" s="3"/>
      <c r="Q13274" s="3"/>
      <c r="S13274" s="3"/>
    </row>
    <row r="13275" spans="16:19" x14ac:dyDescent="0.25">
      <c r="P13275" s="3"/>
      <c r="Q13275" s="3"/>
      <c r="S13275" s="3"/>
    </row>
    <row r="13276" spans="16:19" x14ac:dyDescent="0.25">
      <c r="P13276" s="3"/>
      <c r="Q13276" s="3"/>
      <c r="S13276" s="3"/>
    </row>
    <row r="13277" spans="16:19" x14ac:dyDescent="0.25">
      <c r="P13277" s="3"/>
      <c r="Q13277" s="3"/>
      <c r="S13277" s="3"/>
    </row>
    <row r="13278" spans="16:19" x14ac:dyDescent="0.25">
      <c r="P13278" s="3"/>
      <c r="Q13278" s="3"/>
      <c r="S13278" s="3"/>
    </row>
    <row r="13279" spans="16:19" x14ac:dyDescent="0.25">
      <c r="P13279" s="3"/>
      <c r="Q13279" s="3"/>
      <c r="S13279" s="3"/>
    </row>
    <row r="13280" spans="16:19" x14ac:dyDescent="0.25">
      <c r="P13280" s="3"/>
      <c r="Q13280" s="3"/>
      <c r="S13280" s="3"/>
    </row>
    <row r="13281" spans="16:19" x14ac:dyDescent="0.25">
      <c r="P13281" s="3"/>
      <c r="Q13281" s="3"/>
      <c r="S13281" s="3"/>
    </row>
    <row r="13282" spans="16:19" x14ac:dyDescent="0.25">
      <c r="P13282" s="3"/>
      <c r="Q13282" s="3"/>
      <c r="S13282" s="3"/>
    </row>
    <row r="13283" spans="16:19" x14ac:dyDescent="0.25">
      <c r="P13283" s="3"/>
      <c r="Q13283" s="3"/>
      <c r="S13283" s="3"/>
    </row>
    <row r="13284" spans="16:19" x14ac:dyDescent="0.25">
      <c r="P13284" s="3"/>
      <c r="Q13284" s="3"/>
      <c r="S13284" s="3"/>
    </row>
    <row r="13285" spans="16:19" x14ac:dyDescent="0.25">
      <c r="P13285" s="3"/>
      <c r="Q13285" s="3"/>
      <c r="S13285" s="3"/>
    </row>
    <row r="13286" spans="16:19" x14ac:dyDescent="0.25">
      <c r="P13286" s="3"/>
      <c r="Q13286" s="3"/>
      <c r="S13286" s="3"/>
    </row>
    <row r="13287" spans="16:19" x14ac:dyDescent="0.25">
      <c r="P13287" s="3"/>
      <c r="Q13287" s="3"/>
      <c r="S13287" s="3"/>
    </row>
    <row r="13288" spans="16:19" x14ac:dyDescent="0.25">
      <c r="P13288" s="3"/>
      <c r="Q13288" s="3"/>
      <c r="S13288" s="3"/>
    </row>
    <row r="13289" spans="16:19" x14ac:dyDescent="0.25">
      <c r="P13289" s="3"/>
      <c r="Q13289" s="3"/>
      <c r="S13289" s="3"/>
    </row>
    <row r="13290" spans="16:19" x14ac:dyDescent="0.25">
      <c r="P13290" s="3"/>
      <c r="Q13290" s="3"/>
      <c r="S13290" s="3"/>
    </row>
    <row r="13291" spans="16:19" x14ac:dyDescent="0.25">
      <c r="P13291" s="3"/>
      <c r="Q13291" s="3"/>
      <c r="S13291" s="3"/>
    </row>
    <row r="13292" spans="16:19" x14ac:dyDescent="0.25">
      <c r="P13292" s="3"/>
      <c r="Q13292" s="3"/>
      <c r="S13292" s="3"/>
    </row>
    <row r="13293" spans="16:19" x14ac:dyDescent="0.25">
      <c r="P13293" s="3"/>
      <c r="Q13293" s="3"/>
      <c r="S13293" s="3"/>
    </row>
    <row r="13294" spans="16:19" x14ac:dyDescent="0.25">
      <c r="P13294" s="3"/>
      <c r="Q13294" s="3"/>
      <c r="S13294" s="3"/>
    </row>
    <row r="13295" spans="16:19" x14ac:dyDescent="0.25">
      <c r="P13295" s="3"/>
      <c r="Q13295" s="3"/>
      <c r="S13295" s="3"/>
    </row>
    <row r="13296" spans="16:19" x14ac:dyDescent="0.25">
      <c r="P13296" s="3"/>
      <c r="Q13296" s="3"/>
      <c r="S13296" s="3"/>
    </row>
    <row r="13297" spans="16:19" x14ac:dyDescent="0.25">
      <c r="P13297" s="3"/>
      <c r="Q13297" s="3"/>
      <c r="S13297" s="3"/>
    </row>
    <row r="13298" spans="16:19" x14ac:dyDescent="0.25">
      <c r="P13298" s="3"/>
      <c r="Q13298" s="3"/>
      <c r="S13298" s="3"/>
    </row>
    <row r="13299" spans="16:19" x14ac:dyDescent="0.25">
      <c r="P13299" s="3"/>
      <c r="Q13299" s="3"/>
      <c r="S13299" s="3"/>
    </row>
    <row r="13300" spans="16:19" x14ac:dyDescent="0.25">
      <c r="P13300" s="3"/>
      <c r="Q13300" s="3"/>
      <c r="S13300" s="3"/>
    </row>
    <row r="13301" spans="16:19" x14ac:dyDescent="0.25">
      <c r="P13301" s="3"/>
      <c r="Q13301" s="3"/>
      <c r="S13301" s="3"/>
    </row>
    <row r="13302" spans="16:19" x14ac:dyDescent="0.25">
      <c r="P13302" s="3"/>
      <c r="Q13302" s="3"/>
      <c r="S13302" s="3"/>
    </row>
    <row r="13303" spans="16:19" x14ac:dyDescent="0.25">
      <c r="P13303" s="3"/>
      <c r="Q13303" s="3"/>
      <c r="S13303" s="3"/>
    </row>
    <row r="13304" spans="16:19" x14ac:dyDescent="0.25">
      <c r="P13304" s="3"/>
      <c r="Q13304" s="3"/>
      <c r="S13304" s="3"/>
    </row>
    <row r="13305" spans="16:19" x14ac:dyDescent="0.25">
      <c r="P13305" s="3"/>
      <c r="Q13305" s="3"/>
      <c r="S13305" s="3"/>
    </row>
    <row r="13306" spans="16:19" x14ac:dyDescent="0.25">
      <c r="P13306" s="3"/>
      <c r="Q13306" s="3"/>
      <c r="S13306" s="3"/>
    </row>
    <row r="13307" spans="16:19" x14ac:dyDescent="0.25">
      <c r="P13307" s="3"/>
      <c r="Q13307" s="3"/>
      <c r="S13307" s="3"/>
    </row>
    <row r="13308" spans="16:19" x14ac:dyDescent="0.25">
      <c r="P13308" s="3"/>
      <c r="Q13308" s="3"/>
      <c r="S13308" s="3"/>
    </row>
    <row r="13309" spans="16:19" x14ac:dyDescent="0.25">
      <c r="P13309" s="3"/>
      <c r="Q13309" s="3"/>
      <c r="S13309" s="3"/>
    </row>
    <row r="13310" spans="16:19" x14ac:dyDescent="0.25">
      <c r="P13310" s="3"/>
      <c r="Q13310" s="3"/>
      <c r="S13310" s="3"/>
    </row>
    <row r="13311" spans="16:19" x14ac:dyDescent="0.25">
      <c r="P13311" s="3"/>
      <c r="Q13311" s="3"/>
      <c r="S13311" s="3"/>
    </row>
    <row r="13312" spans="16:19" x14ac:dyDescent="0.25">
      <c r="P13312" s="3"/>
      <c r="Q13312" s="3"/>
      <c r="S13312" s="3"/>
    </row>
    <row r="13313" spans="16:19" x14ac:dyDescent="0.25">
      <c r="P13313" s="3"/>
      <c r="Q13313" s="3"/>
      <c r="S13313" s="3"/>
    </row>
    <row r="13314" spans="16:19" x14ac:dyDescent="0.25">
      <c r="P13314" s="3"/>
      <c r="Q13314" s="3"/>
      <c r="S13314" s="3"/>
    </row>
    <row r="13315" spans="16:19" x14ac:dyDescent="0.25">
      <c r="P13315" s="3"/>
      <c r="Q13315" s="3"/>
      <c r="S13315" s="3"/>
    </row>
    <row r="13316" spans="16:19" x14ac:dyDescent="0.25">
      <c r="P13316" s="3"/>
      <c r="Q13316" s="3"/>
      <c r="S13316" s="3"/>
    </row>
    <row r="13317" spans="16:19" x14ac:dyDescent="0.25">
      <c r="P13317" s="3"/>
      <c r="Q13317" s="3"/>
      <c r="S13317" s="3"/>
    </row>
    <row r="13318" spans="16:19" x14ac:dyDescent="0.25">
      <c r="P13318" s="3"/>
      <c r="Q13318" s="3"/>
      <c r="S13318" s="3"/>
    </row>
    <row r="13319" spans="16:19" x14ac:dyDescent="0.25">
      <c r="P13319" s="3"/>
      <c r="Q13319" s="3"/>
      <c r="S13319" s="3"/>
    </row>
    <row r="13320" spans="16:19" x14ac:dyDescent="0.25">
      <c r="P13320" s="3"/>
      <c r="Q13320" s="3"/>
      <c r="S13320" s="3"/>
    </row>
    <row r="13321" spans="16:19" x14ac:dyDescent="0.25">
      <c r="P13321" s="3"/>
      <c r="Q13321" s="3"/>
      <c r="S13321" s="3"/>
    </row>
    <row r="13322" spans="16:19" x14ac:dyDescent="0.25">
      <c r="P13322" s="3"/>
      <c r="Q13322" s="3"/>
      <c r="S13322" s="3"/>
    </row>
    <row r="13323" spans="16:19" x14ac:dyDescent="0.25">
      <c r="P13323" s="3"/>
      <c r="Q13323" s="3"/>
      <c r="S13323" s="3"/>
    </row>
    <row r="13324" spans="16:19" x14ac:dyDescent="0.25">
      <c r="P13324" s="3"/>
      <c r="Q13324" s="3"/>
      <c r="S13324" s="3"/>
    </row>
    <row r="13325" spans="16:19" x14ac:dyDescent="0.25">
      <c r="P13325" s="3"/>
      <c r="Q13325" s="3"/>
      <c r="S13325" s="3"/>
    </row>
    <row r="13326" spans="16:19" x14ac:dyDescent="0.25">
      <c r="P13326" s="3"/>
      <c r="Q13326" s="3"/>
      <c r="S13326" s="3"/>
    </row>
    <row r="13327" spans="16:19" x14ac:dyDescent="0.25">
      <c r="P13327" s="3"/>
      <c r="Q13327" s="3"/>
      <c r="S13327" s="3"/>
    </row>
    <row r="13328" spans="16:19" x14ac:dyDescent="0.25">
      <c r="P13328" s="3"/>
      <c r="Q13328" s="3"/>
      <c r="S13328" s="3"/>
    </row>
    <row r="13329" spans="16:19" x14ac:dyDescent="0.25">
      <c r="P13329" s="3"/>
      <c r="Q13329" s="3"/>
      <c r="S13329" s="3"/>
    </row>
    <row r="13330" spans="16:19" x14ac:dyDescent="0.25">
      <c r="P13330" s="3"/>
      <c r="Q13330" s="3"/>
      <c r="S13330" s="3"/>
    </row>
    <row r="13331" spans="16:19" x14ac:dyDescent="0.25">
      <c r="P13331" s="3"/>
      <c r="Q13331" s="3"/>
      <c r="S13331" s="3"/>
    </row>
    <row r="13332" spans="16:19" x14ac:dyDescent="0.25">
      <c r="P13332" s="3"/>
      <c r="Q13332" s="3"/>
      <c r="S13332" s="3"/>
    </row>
    <row r="13333" spans="16:19" x14ac:dyDescent="0.25">
      <c r="P13333" s="3"/>
      <c r="Q13333" s="3"/>
      <c r="S13333" s="3"/>
    </row>
    <row r="13334" spans="16:19" x14ac:dyDescent="0.25">
      <c r="P13334" s="3"/>
      <c r="Q13334" s="3"/>
      <c r="S13334" s="3"/>
    </row>
    <row r="13335" spans="16:19" x14ac:dyDescent="0.25">
      <c r="P13335" s="3"/>
      <c r="Q13335" s="3"/>
      <c r="S13335" s="3"/>
    </row>
    <row r="13336" spans="16:19" x14ac:dyDescent="0.25">
      <c r="P13336" s="3"/>
      <c r="Q13336" s="3"/>
      <c r="S13336" s="3"/>
    </row>
    <row r="13337" spans="16:19" x14ac:dyDescent="0.25">
      <c r="P13337" s="3"/>
      <c r="Q13337" s="3"/>
      <c r="S13337" s="3"/>
    </row>
    <row r="13338" spans="16:19" x14ac:dyDescent="0.25">
      <c r="P13338" s="3"/>
      <c r="Q13338" s="3"/>
      <c r="S13338" s="3"/>
    </row>
    <row r="13339" spans="16:19" x14ac:dyDescent="0.25">
      <c r="P13339" s="3"/>
      <c r="Q13339" s="3"/>
      <c r="S13339" s="3"/>
    </row>
    <row r="13340" spans="16:19" x14ac:dyDescent="0.25">
      <c r="P13340" s="3"/>
      <c r="Q13340" s="3"/>
      <c r="S13340" s="3"/>
    </row>
    <row r="13341" spans="16:19" x14ac:dyDescent="0.25">
      <c r="P13341" s="3"/>
      <c r="Q13341" s="3"/>
      <c r="S13341" s="3"/>
    </row>
    <row r="13342" spans="16:19" x14ac:dyDescent="0.25">
      <c r="P13342" s="3"/>
      <c r="Q13342" s="3"/>
      <c r="S13342" s="3"/>
    </row>
    <row r="13343" spans="16:19" x14ac:dyDescent="0.25">
      <c r="P13343" s="3"/>
      <c r="Q13343" s="3"/>
      <c r="S13343" s="3"/>
    </row>
    <row r="13344" spans="16:19" x14ac:dyDescent="0.25">
      <c r="P13344" s="3"/>
      <c r="Q13344" s="3"/>
      <c r="S13344" s="3"/>
    </row>
    <row r="13345" spans="16:19" x14ac:dyDescent="0.25">
      <c r="P13345" s="3"/>
      <c r="Q13345" s="3"/>
      <c r="S13345" s="3"/>
    </row>
    <row r="13346" spans="16:19" x14ac:dyDescent="0.25">
      <c r="P13346" s="3"/>
      <c r="Q13346" s="3"/>
      <c r="S13346" s="3"/>
    </row>
    <row r="13347" spans="16:19" x14ac:dyDescent="0.25">
      <c r="P13347" s="3"/>
      <c r="Q13347" s="3"/>
      <c r="S13347" s="3"/>
    </row>
    <row r="13348" spans="16:19" x14ac:dyDescent="0.25">
      <c r="P13348" s="3"/>
      <c r="Q13348" s="3"/>
      <c r="S13348" s="3"/>
    </row>
    <row r="13349" spans="16:19" x14ac:dyDescent="0.25">
      <c r="P13349" s="3"/>
      <c r="Q13349" s="3"/>
      <c r="S13349" s="3"/>
    </row>
    <row r="13350" spans="16:19" x14ac:dyDescent="0.25">
      <c r="P13350" s="3"/>
      <c r="Q13350" s="3"/>
      <c r="S13350" s="3"/>
    </row>
    <row r="13351" spans="16:19" x14ac:dyDescent="0.25">
      <c r="P13351" s="3"/>
      <c r="Q13351" s="3"/>
      <c r="S13351" s="3"/>
    </row>
    <row r="13352" spans="16:19" x14ac:dyDescent="0.25">
      <c r="P13352" s="3"/>
      <c r="Q13352" s="3"/>
      <c r="S13352" s="3"/>
    </row>
    <row r="13353" spans="16:19" x14ac:dyDescent="0.25">
      <c r="P13353" s="3"/>
      <c r="Q13353" s="3"/>
      <c r="S13353" s="3"/>
    </row>
    <row r="13354" spans="16:19" x14ac:dyDescent="0.25">
      <c r="P13354" s="3"/>
      <c r="Q13354" s="3"/>
      <c r="S13354" s="3"/>
    </row>
    <row r="13355" spans="16:19" x14ac:dyDescent="0.25">
      <c r="P13355" s="3"/>
      <c r="Q13355" s="3"/>
      <c r="S13355" s="3"/>
    </row>
    <row r="13356" spans="16:19" x14ac:dyDescent="0.25">
      <c r="P13356" s="3"/>
      <c r="Q13356" s="3"/>
      <c r="S13356" s="3"/>
    </row>
    <row r="13357" spans="16:19" x14ac:dyDescent="0.25">
      <c r="P13357" s="3"/>
      <c r="Q13357" s="3"/>
      <c r="S13357" s="3"/>
    </row>
    <row r="13358" spans="16:19" x14ac:dyDescent="0.25">
      <c r="P13358" s="3"/>
      <c r="Q13358" s="3"/>
      <c r="S13358" s="3"/>
    </row>
    <row r="13359" spans="16:19" x14ac:dyDescent="0.25">
      <c r="P13359" s="3"/>
      <c r="Q13359" s="3"/>
      <c r="S13359" s="3"/>
    </row>
    <row r="13360" spans="16:19" x14ac:dyDescent="0.25">
      <c r="P13360" s="3"/>
      <c r="Q13360" s="3"/>
      <c r="S13360" s="3"/>
    </row>
    <row r="13361" spans="16:19" x14ac:dyDescent="0.25">
      <c r="P13361" s="3"/>
      <c r="Q13361" s="3"/>
      <c r="S13361" s="3"/>
    </row>
    <row r="13362" spans="16:19" x14ac:dyDescent="0.25">
      <c r="P13362" s="3"/>
      <c r="Q13362" s="3"/>
      <c r="S13362" s="3"/>
    </row>
    <row r="13363" spans="16:19" x14ac:dyDescent="0.25">
      <c r="P13363" s="3"/>
      <c r="Q13363" s="3"/>
      <c r="S13363" s="3"/>
    </row>
    <row r="13364" spans="16:19" x14ac:dyDescent="0.25">
      <c r="P13364" s="3"/>
      <c r="Q13364" s="3"/>
      <c r="S13364" s="3"/>
    </row>
    <row r="13365" spans="16:19" x14ac:dyDescent="0.25">
      <c r="P13365" s="3"/>
      <c r="Q13365" s="3"/>
      <c r="S13365" s="3"/>
    </row>
    <row r="13366" spans="16:19" x14ac:dyDescent="0.25">
      <c r="P13366" s="3"/>
      <c r="Q13366" s="3"/>
      <c r="S13366" s="3"/>
    </row>
    <row r="13367" spans="16:19" x14ac:dyDescent="0.25">
      <c r="P13367" s="3"/>
      <c r="Q13367" s="3"/>
      <c r="S13367" s="3"/>
    </row>
    <row r="13368" spans="16:19" x14ac:dyDescent="0.25">
      <c r="P13368" s="3"/>
      <c r="Q13368" s="3"/>
      <c r="S13368" s="3"/>
    </row>
    <row r="13369" spans="16:19" x14ac:dyDescent="0.25">
      <c r="P13369" s="3"/>
      <c r="Q13369" s="3"/>
      <c r="S13369" s="3"/>
    </row>
    <row r="13370" spans="16:19" x14ac:dyDescent="0.25">
      <c r="P13370" s="3"/>
      <c r="Q13370" s="3"/>
      <c r="S13370" s="3"/>
    </row>
    <row r="13371" spans="16:19" x14ac:dyDescent="0.25">
      <c r="P13371" s="3"/>
      <c r="Q13371" s="3"/>
      <c r="S13371" s="3"/>
    </row>
    <row r="13372" spans="16:19" x14ac:dyDescent="0.25">
      <c r="P13372" s="3"/>
      <c r="Q13372" s="3"/>
      <c r="S13372" s="3"/>
    </row>
    <row r="13373" spans="16:19" x14ac:dyDescent="0.25">
      <c r="P13373" s="3"/>
      <c r="Q13373" s="3"/>
      <c r="S13373" s="3"/>
    </row>
    <row r="13374" spans="16:19" x14ac:dyDescent="0.25">
      <c r="P13374" s="3"/>
      <c r="Q13374" s="3"/>
      <c r="S13374" s="3"/>
    </row>
    <row r="13375" spans="16:19" x14ac:dyDescent="0.25">
      <c r="P13375" s="3"/>
      <c r="Q13375" s="3"/>
      <c r="S13375" s="3"/>
    </row>
    <row r="13376" spans="16:19" x14ac:dyDescent="0.25">
      <c r="P13376" s="3"/>
      <c r="Q13376" s="3"/>
      <c r="S13376" s="3"/>
    </row>
    <row r="13377" spans="16:19" x14ac:dyDescent="0.25">
      <c r="P13377" s="3"/>
      <c r="Q13377" s="3"/>
      <c r="S13377" s="3"/>
    </row>
    <row r="13378" spans="16:19" x14ac:dyDescent="0.25">
      <c r="P13378" s="3"/>
      <c r="Q13378" s="3"/>
      <c r="S13378" s="3"/>
    </row>
    <row r="13379" spans="16:19" x14ac:dyDescent="0.25">
      <c r="P13379" s="3"/>
      <c r="Q13379" s="3"/>
      <c r="S13379" s="3"/>
    </row>
    <row r="13380" spans="16:19" x14ac:dyDescent="0.25">
      <c r="P13380" s="3"/>
      <c r="Q13380" s="3"/>
      <c r="S13380" s="3"/>
    </row>
    <row r="13381" spans="16:19" x14ac:dyDescent="0.25">
      <c r="P13381" s="3"/>
      <c r="Q13381" s="3"/>
      <c r="S13381" s="3"/>
    </row>
    <row r="13382" spans="16:19" x14ac:dyDescent="0.25">
      <c r="P13382" s="3"/>
      <c r="Q13382" s="3"/>
      <c r="S13382" s="3"/>
    </row>
    <row r="13383" spans="16:19" x14ac:dyDescent="0.25">
      <c r="P13383" s="3"/>
      <c r="Q13383" s="3"/>
      <c r="S13383" s="3"/>
    </row>
    <row r="13384" spans="16:19" x14ac:dyDescent="0.25">
      <c r="P13384" s="3"/>
      <c r="Q13384" s="3"/>
      <c r="S13384" s="3"/>
    </row>
    <row r="13385" spans="16:19" x14ac:dyDescent="0.25">
      <c r="P13385" s="3"/>
      <c r="Q13385" s="3"/>
      <c r="S13385" s="3"/>
    </row>
    <row r="13386" spans="16:19" x14ac:dyDescent="0.25">
      <c r="P13386" s="3"/>
      <c r="Q13386" s="3"/>
      <c r="S13386" s="3"/>
    </row>
    <row r="13387" spans="16:19" x14ac:dyDescent="0.25">
      <c r="P13387" s="3"/>
      <c r="Q13387" s="3"/>
      <c r="S13387" s="3"/>
    </row>
    <row r="13388" spans="16:19" x14ac:dyDescent="0.25">
      <c r="P13388" s="3"/>
      <c r="Q13388" s="3"/>
      <c r="S13388" s="3"/>
    </row>
    <row r="13389" spans="16:19" x14ac:dyDescent="0.25">
      <c r="P13389" s="3"/>
      <c r="Q13389" s="3"/>
      <c r="S13389" s="3"/>
    </row>
    <row r="13390" spans="16:19" x14ac:dyDescent="0.25">
      <c r="P13390" s="3"/>
      <c r="Q13390" s="3"/>
      <c r="S13390" s="3"/>
    </row>
    <row r="13391" spans="16:19" x14ac:dyDescent="0.25">
      <c r="P13391" s="3"/>
      <c r="Q13391" s="3"/>
      <c r="S13391" s="3"/>
    </row>
    <row r="13392" spans="16:19" x14ac:dyDescent="0.25">
      <c r="P13392" s="3"/>
      <c r="Q13392" s="3"/>
      <c r="S13392" s="3"/>
    </row>
    <row r="13393" spans="16:19" x14ac:dyDescent="0.25">
      <c r="P13393" s="3"/>
      <c r="Q13393" s="3"/>
      <c r="S13393" s="3"/>
    </row>
    <row r="13394" spans="16:19" x14ac:dyDescent="0.25">
      <c r="P13394" s="3"/>
      <c r="Q13394" s="3"/>
      <c r="S13394" s="3"/>
    </row>
    <row r="13395" spans="16:19" x14ac:dyDescent="0.25">
      <c r="P13395" s="3"/>
      <c r="Q13395" s="3"/>
      <c r="S13395" s="3"/>
    </row>
    <row r="13396" spans="16:19" x14ac:dyDescent="0.25">
      <c r="P13396" s="3"/>
      <c r="Q13396" s="3"/>
      <c r="S13396" s="3"/>
    </row>
    <row r="13397" spans="16:19" x14ac:dyDescent="0.25">
      <c r="P13397" s="3"/>
      <c r="Q13397" s="3"/>
      <c r="S13397" s="3"/>
    </row>
    <row r="13398" spans="16:19" x14ac:dyDescent="0.25">
      <c r="P13398" s="3"/>
      <c r="Q13398" s="3"/>
      <c r="S13398" s="3"/>
    </row>
    <row r="13399" spans="16:19" x14ac:dyDescent="0.25">
      <c r="P13399" s="3"/>
      <c r="Q13399" s="3"/>
      <c r="S13399" s="3"/>
    </row>
    <row r="13400" spans="16:19" x14ac:dyDescent="0.25">
      <c r="P13400" s="3"/>
      <c r="Q13400" s="3"/>
      <c r="S13400" s="3"/>
    </row>
    <row r="13401" spans="16:19" x14ac:dyDescent="0.25">
      <c r="P13401" s="3"/>
      <c r="Q13401" s="3"/>
      <c r="S13401" s="3"/>
    </row>
    <row r="13402" spans="16:19" x14ac:dyDescent="0.25">
      <c r="P13402" s="3"/>
      <c r="Q13402" s="3"/>
      <c r="S13402" s="3"/>
    </row>
    <row r="13403" spans="16:19" x14ac:dyDescent="0.25">
      <c r="P13403" s="3"/>
      <c r="Q13403" s="3"/>
      <c r="S13403" s="3"/>
    </row>
    <row r="13404" spans="16:19" x14ac:dyDescent="0.25">
      <c r="P13404" s="3"/>
      <c r="Q13404" s="3"/>
      <c r="S13404" s="3"/>
    </row>
    <row r="13405" spans="16:19" x14ac:dyDescent="0.25">
      <c r="P13405" s="3"/>
      <c r="Q13405" s="3"/>
      <c r="S13405" s="3"/>
    </row>
    <row r="13406" spans="16:19" x14ac:dyDescent="0.25">
      <c r="P13406" s="3"/>
      <c r="Q13406" s="3"/>
      <c r="S13406" s="3"/>
    </row>
    <row r="13407" spans="16:19" x14ac:dyDescent="0.25">
      <c r="P13407" s="3"/>
      <c r="Q13407" s="3"/>
      <c r="S13407" s="3"/>
    </row>
    <row r="13408" spans="16:19" x14ac:dyDescent="0.25">
      <c r="P13408" s="3"/>
      <c r="Q13408" s="3"/>
      <c r="S13408" s="3"/>
    </row>
    <row r="13409" spans="16:19" x14ac:dyDescent="0.25">
      <c r="P13409" s="3"/>
      <c r="Q13409" s="3"/>
      <c r="S13409" s="3"/>
    </row>
    <row r="13410" spans="16:19" x14ac:dyDescent="0.25">
      <c r="P13410" s="3"/>
      <c r="Q13410" s="3"/>
      <c r="S13410" s="3"/>
    </row>
    <row r="13411" spans="16:19" x14ac:dyDescent="0.25">
      <c r="P13411" s="3"/>
      <c r="Q13411" s="3"/>
      <c r="S13411" s="3"/>
    </row>
    <row r="13412" spans="16:19" x14ac:dyDescent="0.25">
      <c r="P13412" s="3"/>
      <c r="Q13412" s="3"/>
      <c r="S13412" s="3"/>
    </row>
    <row r="13413" spans="16:19" x14ac:dyDescent="0.25">
      <c r="P13413" s="3"/>
      <c r="Q13413" s="3"/>
      <c r="S13413" s="3"/>
    </row>
    <row r="13414" spans="16:19" x14ac:dyDescent="0.25">
      <c r="P13414" s="3"/>
      <c r="Q13414" s="3"/>
      <c r="S13414" s="3"/>
    </row>
    <row r="13415" spans="16:19" x14ac:dyDescent="0.25">
      <c r="P13415" s="3"/>
      <c r="Q13415" s="3"/>
      <c r="S13415" s="3"/>
    </row>
    <row r="13416" spans="16:19" x14ac:dyDescent="0.25">
      <c r="P13416" s="3"/>
      <c r="Q13416" s="3"/>
      <c r="S13416" s="3"/>
    </row>
    <row r="13417" spans="16:19" x14ac:dyDescent="0.25">
      <c r="P13417" s="3"/>
      <c r="Q13417" s="3"/>
      <c r="S13417" s="3"/>
    </row>
    <row r="13418" spans="16:19" x14ac:dyDescent="0.25">
      <c r="P13418" s="3"/>
      <c r="Q13418" s="3"/>
      <c r="S13418" s="3"/>
    </row>
    <row r="13419" spans="16:19" x14ac:dyDescent="0.25">
      <c r="P13419" s="3"/>
      <c r="Q13419" s="3"/>
      <c r="S13419" s="3"/>
    </row>
    <row r="13420" spans="16:19" x14ac:dyDescent="0.25">
      <c r="P13420" s="3"/>
      <c r="Q13420" s="3"/>
      <c r="S13420" s="3"/>
    </row>
    <row r="13421" spans="16:19" x14ac:dyDescent="0.25">
      <c r="P13421" s="3"/>
      <c r="Q13421" s="3"/>
      <c r="S13421" s="3"/>
    </row>
    <row r="13422" spans="16:19" x14ac:dyDescent="0.25">
      <c r="P13422" s="3"/>
      <c r="Q13422" s="3"/>
      <c r="S13422" s="3"/>
    </row>
    <row r="13423" spans="16:19" x14ac:dyDescent="0.25">
      <c r="P13423" s="3"/>
      <c r="Q13423" s="3"/>
      <c r="S13423" s="3"/>
    </row>
    <row r="13424" spans="16:19" x14ac:dyDescent="0.25">
      <c r="P13424" s="3"/>
      <c r="Q13424" s="3"/>
      <c r="S13424" s="3"/>
    </row>
    <row r="13425" spans="16:19" x14ac:dyDescent="0.25">
      <c r="P13425" s="3"/>
      <c r="Q13425" s="3"/>
      <c r="S13425" s="3"/>
    </row>
    <row r="13426" spans="16:19" x14ac:dyDescent="0.25">
      <c r="P13426" s="3"/>
      <c r="Q13426" s="3"/>
      <c r="S13426" s="3"/>
    </row>
    <row r="13427" spans="16:19" x14ac:dyDescent="0.25">
      <c r="P13427" s="3"/>
      <c r="Q13427" s="3"/>
      <c r="S13427" s="3"/>
    </row>
    <row r="13428" spans="16:19" x14ac:dyDescent="0.25">
      <c r="P13428" s="3"/>
      <c r="Q13428" s="3"/>
      <c r="S13428" s="3"/>
    </row>
    <row r="13429" spans="16:19" x14ac:dyDescent="0.25">
      <c r="P13429" s="3"/>
      <c r="Q13429" s="3"/>
      <c r="S13429" s="3"/>
    </row>
    <row r="13430" spans="16:19" x14ac:dyDescent="0.25">
      <c r="P13430" s="3"/>
      <c r="Q13430" s="3"/>
      <c r="S13430" s="3"/>
    </row>
    <row r="13431" spans="16:19" x14ac:dyDescent="0.25">
      <c r="P13431" s="3"/>
      <c r="Q13431" s="3"/>
      <c r="S13431" s="3"/>
    </row>
    <row r="13432" spans="16:19" x14ac:dyDescent="0.25">
      <c r="P13432" s="3"/>
      <c r="Q13432" s="3"/>
      <c r="S13432" s="3"/>
    </row>
    <row r="13433" spans="16:19" x14ac:dyDescent="0.25">
      <c r="P13433" s="3"/>
      <c r="Q13433" s="3"/>
      <c r="S13433" s="3"/>
    </row>
    <row r="13434" spans="16:19" x14ac:dyDescent="0.25">
      <c r="P13434" s="3"/>
      <c r="Q13434" s="3"/>
      <c r="S13434" s="3"/>
    </row>
    <row r="13435" spans="16:19" x14ac:dyDescent="0.25">
      <c r="P13435" s="3"/>
      <c r="Q13435" s="3"/>
      <c r="S13435" s="3"/>
    </row>
    <row r="13436" spans="16:19" x14ac:dyDescent="0.25">
      <c r="P13436" s="3"/>
      <c r="Q13436" s="3"/>
      <c r="S13436" s="3"/>
    </row>
    <row r="13437" spans="16:19" x14ac:dyDescent="0.25">
      <c r="P13437" s="3"/>
      <c r="Q13437" s="3"/>
      <c r="S13437" s="3"/>
    </row>
    <row r="13438" spans="16:19" x14ac:dyDescent="0.25">
      <c r="P13438" s="3"/>
      <c r="Q13438" s="3"/>
      <c r="S13438" s="3"/>
    </row>
    <row r="13439" spans="16:19" x14ac:dyDescent="0.25">
      <c r="P13439" s="3"/>
      <c r="Q13439" s="3"/>
      <c r="S13439" s="3"/>
    </row>
    <row r="13440" spans="16:19" x14ac:dyDescent="0.25">
      <c r="P13440" s="3"/>
      <c r="Q13440" s="3"/>
      <c r="S13440" s="3"/>
    </row>
    <row r="13441" spans="16:19" x14ac:dyDescent="0.25">
      <c r="P13441" s="3"/>
      <c r="Q13441" s="3"/>
      <c r="S13441" s="3"/>
    </row>
    <row r="13442" spans="16:19" x14ac:dyDescent="0.25">
      <c r="P13442" s="3"/>
      <c r="Q13442" s="3"/>
      <c r="S13442" s="3"/>
    </row>
    <row r="13443" spans="16:19" x14ac:dyDescent="0.25">
      <c r="P13443" s="3"/>
      <c r="Q13443" s="3"/>
      <c r="S13443" s="3"/>
    </row>
    <row r="13444" spans="16:19" x14ac:dyDescent="0.25">
      <c r="P13444" s="3"/>
      <c r="Q13444" s="3"/>
      <c r="S13444" s="3"/>
    </row>
    <row r="13445" spans="16:19" x14ac:dyDescent="0.25">
      <c r="P13445" s="3"/>
      <c r="Q13445" s="3"/>
      <c r="S13445" s="3"/>
    </row>
    <row r="13446" spans="16:19" x14ac:dyDescent="0.25">
      <c r="P13446" s="3"/>
      <c r="Q13446" s="3"/>
      <c r="S13446" s="3"/>
    </row>
    <row r="13447" spans="16:19" x14ac:dyDescent="0.25">
      <c r="P13447" s="3"/>
      <c r="Q13447" s="3"/>
      <c r="S13447" s="3"/>
    </row>
    <row r="13448" spans="16:19" x14ac:dyDescent="0.25">
      <c r="P13448" s="3"/>
      <c r="Q13448" s="3"/>
      <c r="S13448" s="3"/>
    </row>
    <row r="13449" spans="16:19" x14ac:dyDescent="0.25">
      <c r="P13449" s="3"/>
      <c r="Q13449" s="3"/>
      <c r="S13449" s="3"/>
    </row>
    <row r="13450" spans="16:19" x14ac:dyDescent="0.25">
      <c r="P13450" s="3"/>
      <c r="Q13450" s="3"/>
      <c r="S13450" s="3"/>
    </row>
    <row r="13451" spans="16:19" x14ac:dyDescent="0.25">
      <c r="P13451" s="3"/>
      <c r="Q13451" s="3"/>
      <c r="S13451" s="3"/>
    </row>
    <row r="13452" spans="16:19" x14ac:dyDescent="0.25">
      <c r="P13452" s="3"/>
      <c r="Q13452" s="3"/>
      <c r="S13452" s="3"/>
    </row>
    <row r="13453" spans="16:19" x14ac:dyDescent="0.25">
      <c r="P13453" s="3"/>
      <c r="Q13453" s="3"/>
      <c r="S13453" s="3"/>
    </row>
    <row r="13454" spans="16:19" x14ac:dyDescent="0.25">
      <c r="P13454" s="3"/>
      <c r="Q13454" s="3"/>
      <c r="S13454" s="3"/>
    </row>
    <row r="13455" spans="16:19" x14ac:dyDescent="0.25">
      <c r="P13455" s="3"/>
      <c r="Q13455" s="3"/>
      <c r="S13455" s="3"/>
    </row>
    <row r="13456" spans="16:19" x14ac:dyDescent="0.25">
      <c r="P13456" s="3"/>
      <c r="Q13456" s="3"/>
      <c r="S13456" s="3"/>
    </row>
    <row r="13457" spans="16:19" x14ac:dyDescent="0.25">
      <c r="P13457" s="3"/>
      <c r="Q13457" s="3"/>
      <c r="S13457" s="3"/>
    </row>
    <row r="13458" spans="16:19" x14ac:dyDescent="0.25">
      <c r="P13458" s="3"/>
      <c r="Q13458" s="3"/>
      <c r="S13458" s="3"/>
    </row>
    <row r="13459" spans="16:19" x14ac:dyDescent="0.25">
      <c r="P13459" s="3"/>
      <c r="Q13459" s="3"/>
      <c r="S13459" s="3"/>
    </row>
    <row r="13460" spans="16:19" x14ac:dyDescent="0.25">
      <c r="P13460" s="3"/>
      <c r="Q13460" s="3"/>
      <c r="S13460" s="3"/>
    </row>
    <row r="13461" spans="16:19" x14ac:dyDescent="0.25">
      <c r="P13461" s="3"/>
      <c r="Q13461" s="3"/>
      <c r="S13461" s="3"/>
    </row>
    <row r="13462" spans="16:19" x14ac:dyDescent="0.25">
      <c r="P13462" s="3"/>
      <c r="Q13462" s="3"/>
      <c r="S13462" s="3"/>
    </row>
    <row r="13463" spans="16:19" x14ac:dyDescent="0.25">
      <c r="P13463" s="3"/>
      <c r="Q13463" s="3"/>
      <c r="S13463" s="3"/>
    </row>
    <row r="13464" spans="16:19" x14ac:dyDescent="0.25">
      <c r="P13464" s="3"/>
      <c r="Q13464" s="3"/>
      <c r="S13464" s="3"/>
    </row>
    <row r="13465" spans="16:19" x14ac:dyDescent="0.25">
      <c r="P13465" s="3"/>
      <c r="Q13465" s="3"/>
      <c r="S13465" s="3"/>
    </row>
    <row r="13466" spans="16:19" x14ac:dyDescent="0.25">
      <c r="P13466" s="3"/>
      <c r="Q13466" s="3"/>
      <c r="S13466" s="3"/>
    </row>
    <row r="13467" spans="16:19" x14ac:dyDescent="0.25">
      <c r="P13467" s="3"/>
      <c r="Q13467" s="3"/>
      <c r="S13467" s="3"/>
    </row>
    <row r="13468" spans="16:19" x14ac:dyDescent="0.25">
      <c r="P13468" s="3"/>
      <c r="Q13468" s="3"/>
      <c r="S13468" s="3"/>
    </row>
    <row r="13469" spans="16:19" x14ac:dyDescent="0.25">
      <c r="P13469" s="3"/>
      <c r="Q13469" s="3"/>
      <c r="S13469" s="3"/>
    </row>
    <row r="13470" spans="16:19" x14ac:dyDescent="0.25">
      <c r="P13470" s="3"/>
      <c r="Q13470" s="3"/>
      <c r="S13470" s="3"/>
    </row>
    <row r="13471" spans="16:19" x14ac:dyDescent="0.25">
      <c r="P13471" s="3"/>
      <c r="Q13471" s="3"/>
      <c r="S13471" s="3"/>
    </row>
    <row r="13472" spans="16:19" x14ac:dyDescent="0.25">
      <c r="P13472" s="3"/>
      <c r="Q13472" s="3"/>
      <c r="S13472" s="3"/>
    </row>
    <row r="13473" spans="16:19" x14ac:dyDescent="0.25">
      <c r="P13473" s="3"/>
      <c r="Q13473" s="3"/>
      <c r="S13473" s="3"/>
    </row>
    <row r="13474" spans="16:19" x14ac:dyDescent="0.25">
      <c r="P13474" s="3"/>
      <c r="Q13474" s="3"/>
      <c r="S13474" s="3"/>
    </row>
    <row r="13475" spans="16:19" x14ac:dyDescent="0.25">
      <c r="P13475" s="3"/>
      <c r="Q13475" s="3"/>
      <c r="S13475" s="3"/>
    </row>
    <row r="13476" spans="16:19" x14ac:dyDescent="0.25">
      <c r="P13476" s="3"/>
      <c r="Q13476" s="3"/>
      <c r="S13476" s="3"/>
    </row>
    <row r="13477" spans="16:19" x14ac:dyDescent="0.25">
      <c r="P13477" s="3"/>
      <c r="Q13477" s="3"/>
      <c r="S13477" s="3"/>
    </row>
    <row r="13478" spans="16:19" x14ac:dyDescent="0.25">
      <c r="P13478" s="3"/>
      <c r="Q13478" s="3"/>
      <c r="S13478" s="3"/>
    </row>
    <row r="13479" spans="16:19" x14ac:dyDescent="0.25">
      <c r="P13479" s="3"/>
      <c r="Q13479" s="3"/>
      <c r="S13479" s="3"/>
    </row>
    <row r="13480" spans="16:19" x14ac:dyDescent="0.25">
      <c r="P13480" s="3"/>
      <c r="Q13480" s="3"/>
      <c r="S13480" s="3"/>
    </row>
    <row r="13481" spans="16:19" x14ac:dyDescent="0.25">
      <c r="P13481" s="3"/>
      <c r="Q13481" s="3"/>
      <c r="S13481" s="3"/>
    </row>
    <row r="13482" spans="16:19" x14ac:dyDescent="0.25">
      <c r="P13482" s="3"/>
      <c r="Q13482" s="3"/>
      <c r="S13482" s="3"/>
    </row>
    <row r="13483" spans="16:19" x14ac:dyDescent="0.25">
      <c r="P13483" s="3"/>
      <c r="Q13483" s="3"/>
      <c r="S13483" s="3"/>
    </row>
    <row r="13484" spans="16:19" x14ac:dyDescent="0.25">
      <c r="P13484" s="3"/>
      <c r="Q13484" s="3"/>
      <c r="S13484" s="3"/>
    </row>
    <row r="13485" spans="16:19" x14ac:dyDescent="0.25">
      <c r="P13485" s="3"/>
      <c r="Q13485" s="3"/>
      <c r="S13485" s="3"/>
    </row>
    <row r="13486" spans="16:19" x14ac:dyDescent="0.25">
      <c r="P13486" s="3"/>
      <c r="Q13486" s="3"/>
      <c r="S13486" s="3"/>
    </row>
    <row r="13487" spans="16:19" x14ac:dyDescent="0.25">
      <c r="P13487" s="3"/>
      <c r="Q13487" s="3"/>
      <c r="S13487" s="3"/>
    </row>
    <row r="13488" spans="16:19" x14ac:dyDescent="0.25">
      <c r="P13488" s="3"/>
      <c r="Q13488" s="3"/>
      <c r="S13488" s="3"/>
    </row>
    <row r="13489" spans="16:19" x14ac:dyDescent="0.25">
      <c r="P13489" s="3"/>
      <c r="Q13489" s="3"/>
      <c r="S13489" s="3"/>
    </row>
    <row r="13490" spans="16:19" x14ac:dyDescent="0.25">
      <c r="P13490" s="3"/>
      <c r="Q13490" s="3"/>
      <c r="S13490" s="3"/>
    </row>
    <row r="13491" spans="16:19" x14ac:dyDescent="0.25">
      <c r="P13491" s="3"/>
      <c r="Q13491" s="3"/>
      <c r="S13491" s="3"/>
    </row>
    <row r="13492" spans="16:19" x14ac:dyDescent="0.25">
      <c r="P13492" s="3"/>
      <c r="Q13492" s="3"/>
      <c r="S13492" s="3"/>
    </row>
    <row r="13493" spans="16:19" x14ac:dyDescent="0.25">
      <c r="P13493" s="3"/>
      <c r="Q13493" s="3"/>
      <c r="S13493" s="3"/>
    </row>
    <row r="13494" spans="16:19" x14ac:dyDescent="0.25">
      <c r="P13494" s="3"/>
      <c r="Q13494" s="3"/>
      <c r="S13494" s="3"/>
    </row>
    <row r="13495" spans="16:19" x14ac:dyDescent="0.25">
      <c r="P13495" s="3"/>
      <c r="Q13495" s="3"/>
      <c r="S13495" s="3"/>
    </row>
    <row r="13496" spans="16:19" x14ac:dyDescent="0.25">
      <c r="P13496" s="3"/>
      <c r="Q13496" s="3"/>
      <c r="S13496" s="3"/>
    </row>
    <row r="13497" spans="16:19" x14ac:dyDescent="0.25">
      <c r="P13497" s="3"/>
      <c r="Q13497" s="3"/>
      <c r="S13497" s="3"/>
    </row>
    <row r="13498" spans="16:19" x14ac:dyDescent="0.25">
      <c r="P13498" s="3"/>
      <c r="Q13498" s="3"/>
      <c r="S13498" s="3"/>
    </row>
    <row r="13499" spans="16:19" x14ac:dyDescent="0.25">
      <c r="P13499" s="3"/>
      <c r="Q13499" s="3"/>
      <c r="S13499" s="3"/>
    </row>
    <row r="13500" spans="16:19" x14ac:dyDescent="0.25">
      <c r="P13500" s="3"/>
      <c r="Q13500" s="3"/>
      <c r="S13500" s="3"/>
    </row>
    <row r="13501" spans="16:19" x14ac:dyDescent="0.25">
      <c r="P13501" s="3"/>
      <c r="Q13501" s="3"/>
      <c r="S13501" s="3"/>
    </row>
    <row r="13502" spans="16:19" x14ac:dyDescent="0.25">
      <c r="P13502" s="3"/>
      <c r="Q13502" s="3"/>
      <c r="S13502" s="3"/>
    </row>
    <row r="13503" spans="16:19" x14ac:dyDescent="0.25">
      <c r="P13503" s="3"/>
      <c r="Q13503" s="3"/>
      <c r="S13503" s="3"/>
    </row>
    <row r="13504" spans="16:19" x14ac:dyDescent="0.25">
      <c r="P13504" s="3"/>
      <c r="Q13504" s="3"/>
      <c r="S13504" s="3"/>
    </row>
    <row r="13505" spans="16:19" x14ac:dyDescent="0.25">
      <c r="P13505" s="3"/>
      <c r="Q13505" s="3"/>
      <c r="S13505" s="3"/>
    </row>
    <row r="13506" spans="16:19" x14ac:dyDescent="0.25">
      <c r="P13506" s="3"/>
      <c r="Q13506" s="3"/>
      <c r="S13506" s="3"/>
    </row>
    <row r="13507" spans="16:19" x14ac:dyDescent="0.25">
      <c r="P13507" s="3"/>
      <c r="Q13507" s="3"/>
      <c r="S13507" s="3"/>
    </row>
    <row r="13508" spans="16:19" x14ac:dyDescent="0.25">
      <c r="P13508" s="3"/>
      <c r="Q13508" s="3"/>
      <c r="S13508" s="3"/>
    </row>
    <row r="13509" spans="16:19" x14ac:dyDescent="0.25">
      <c r="P13509" s="3"/>
      <c r="Q13509" s="3"/>
      <c r="S13509" s="3"/>
    </row>
    <row r="13510" spans="16:19" x14ac:dyDescent="0.25">
      <c r="P13510" s="3"/>
      <c r="Q13510" s="3"/>
      <c r="S13510" s="3"/>
    </row>
    <row r="13511" spans="16:19" x14ac:dyDescent="0.25">
      <c r="P13511" s="3"/>
      <c r="Q13511" s="3"/>
      <c r="S13511" s="3"/>
    </row>
    <row r="13512" spans="16:19" x14ac:dyDescent="0.25">
      <c r="P13512" s="3"/>
      <c r="Q13512" s="3"/>
      <c r="S13512" s="3"/>
    </row>
    <row r="13513" spans="16:19" x14ac:dyDescent="0.25">
      <c r="P13513" s="3"/>
      <c r="Q13513" s="3"/>
      <c r="S13513" s="3"/>
    </row>
    <row r="13514" spans="16:19" x14ac:dyDescent="0.25">
      <c r="P13514" s="3"/>
      <c r="Q13514" s="3"/>
      <c r="S13514" s="3"/>
    </row>
    <row r="13515" spans="16:19" x14ac:dyDescent="0.25">
      <c r="P13515" s="3"/>
      <c r="Q13515" s="3"/>
      <c r="S13515" s="3"/>
    </row>
    <row r="13516" spans="16:19" x14ac:dyDescent="0.25">
      <c r="P13516" s="3"/>
      <c r="Q13516" s="3"/>
      <c r="S13516" s="3"/>
    </row>
    <row r="13517" spans="16:19" x14ac:dyDescent="0.25">
      <c r="P13517" s="3"/>
      <c r="Q13517" s="3"/>
      <c r="S13517" s="3"/>
    </row>
    <row r="13518" spans="16:19" x14ac:dyDescent="0.25">
      <c r="P13518" s="3"/>
      <c r="Q13518" s="3"/>
      <c r="S13518" s="3"/>
    </row>
    <row r="13519" spans="16:19" x14ac:dyDescent="0.25">
      <c r="P13519" s="3"/>
      <c r="Q13519" s="3"/>
      <c r="S13519" s="3"/>
    </row>
    <row r="13520" spans="16:19" x14ac:dyDescent="0.25">
      <c r="P13520" s="3"/>
      <c r="Q13520" s="3"/>
      <c r="S13520" s="3"/>
    </row>
    <row r="13521" spans="16:19" x14ac:dyDescent="0.25">
      <c r="P13521" s="3"/>
      <c r="Q13521" s="3"/>
      <c r="S13521" s="3"/>
    </row>
    <row r="13522" spans="16:19" x14ac:dyDescent="0.25">
      <c r="P13522" s="3"/>
      <c r="Q13522" s="3"/>
      <c r="S13522" s="3"/>
    </row>
    <row r="13523" spans="16:19" x14ac:dyDescent="0.25">
      <c r="P13523" s="3"/>
      <c r="Q13523" s="3"/>
      <c r="S13523" s="3"/>
    </row>
    <row r="13524" spans="16:19" x14ac:dyDescent="0.25">
      <c r="P13524" s="3"/>
      <c r="Q13524" s="3"/>
      <c r="S13524" s="3"/>
    </row>
    <row r="13525" spans="16:19" x14ac:dyDescent="0.25">
      <c r="P13525" s="3"/>
      <c r="Q13525" s="3"/>
      <c r="S13525" s="3"/>
    </row>
    <row r="13526" spans="16:19" x14ac:dyDescent="0.25">
      <c r="P13526" s="3"/>
      <c r="Q13526" s="3"/>
      <c r="S13526" s="3"/>
    </row>
    <row r="13527" spans="16:19" x14ac:dyDescent="0.25">
      <c r="P13527" s="3"/>
      <c r="Q13527" s="3"/>
      <c r="S13527" s="3"/>
    </row>
    <row r="13528" spans="16:19" x14ac:dyDescent="0.25">
      <c r="P13528" s="3"/>
      <c r="Q13528" s="3"/>
      <c r="S13528" s="3"/>
    </row>
    <row r="13529" spans="16:19" x14ac:dyDescent="0.25">
      <c r="P13529" s="3"/>
      <c r="Q13529" s="3"/>
      <c r="S13529" s="3"/>
    </row>
    <row r="13530" spans="16:19" x14ac:dyDescent="0.25">
      <c r="P13530" s="3"/>
      <c r="Q13530" s="3"/>
      <c r="S13530" s="3"/>
    </row>
    <row r="13531" spans="16:19" x14ac:dyDescent="0.25">
      <c r="P13531" s="3"/>
      <c r="Q13531" s="3"/>
      <c r="S13531" s="3"/>
    </row>
    <row r="13532" spans="16:19" x14ac:dyDescent="0.25">
      <c r="P13532" s="3"/>
      <c r="Q13532" s="3"/>
      <c r="S13532" s="3"/>
    </row>
    <row r="13533" spans="16:19" x14ac:dyDescent="0.25">
      <c r="P13533" s="3"/>
      <c r="Q13533" s="3"/>
      <c r="S13533" s="3"/>
    </row>
    <row r="13534" spans="16:19" x14ac:dyDescent="0.25">
      <c r="P13534" s="3"/>
      <c r="Q13534" s="3"/>
      <c r="S13534" s="3"/>
    </row>
    <row r="13535" spans="16:19" x14ac:dyDescent="0.25">
      <c r="P13535" s="3"/>
      <c r="Q13535" s="3"/>
      <c r="S13535" s="3"/>
    </row>
    <row r="13536" spans="16:19" x14ac:dyDescent="0.25">
      <c r="P13536" s="3"/>
      <c r="Q13536" s="3"/>
      <c r="S13536" s="3"/>
    </row>
    <row r="13537" spans="16:19" x14ac:dyDescent="0.25">
      <c r="P13537" s="3"/>
      <c r="Q13537" s="3"/>
      <c r="S13537" s="3"/>
    </row>
    <row r="13538" spans="16:19" x14ac:dyDescent="0.25">
      <c r="P13538" s="3"/>
      <c r="Q13538" s="3"/>
      <c r="S13538" s="3"/>
    </row>
    <row r="13539" spans="16:19" x14ac:dyDescent="0.25">
      <c r="P13539" s="3"/>
      <c r="Q13539" s="3"/>
      <c r="S13539" s="3"/>
    </row>
    <row r="13540" spans="16:19" x14ac:dyDescent="0.25">
      <c r="P13540" s="3"/>
      <c r="Q13540" s="3"/>
      <c r="S13540" s="3"/>
    </row>
    <row r="13541" spans="16:19" x14ac:dyDescent="0.25">
      <c r="P13541" s="3"/>
      <c r="Q13541" s="3"/>
      <c r="S13541" s="3"/>
    </row>
    <row r="13542" spans="16:19" x14ac:dyDescent="0.25">
      <c r="P13542" s="3"/>
      <c r="Q13542" s="3"/>
      <c r="S13542" s="3"/>
    </row>
    <row r="13543" spans="16:19" x14ac:dyDescent="0.25">
      <c r="P13543" s="3"/>
      <c r="Q13543" s="3"/>
      <c r="S13543" s="3"/>
    </row>
    <row r="13544" spans="16:19" x14ac:dyDescent="0.25">
      <c r="P13544" s="3"/>
      <c r="Q13544" s="3"/>
      <c r="S13544" s="3"/>
    </row>
    <row r="13545" spans="16:19" x14ac:dyDescent="0.25">
      <c r="P13545" s="3"/>
      <c r="Q13545" s="3"/>
      <c r="S13545" s="3"/>
    </row>
    <row r="13546" spans="16:19" x14ac:dyDescent="0.25">
      <c r="P13546" s="3"/>
      <c r="Q13546" s="3"/>
      <c r="S13546" s="3"/>
    </row>
    <row r="13547" spans="16:19" x14ac:dyDescent="0.25">
      <c r="P13547" s="3"/>
      <c r="Q13547" s="3"/>
      <c r="S13547" s="3"/>
    </row>
    <row r="13548" spans="16:19" x14ac:dyDescent="0.25">
      <c r="P13548" s="3"/>
      <c r="Q13548" s="3"/>
      <c r="S13548" s="3"/>
    </row>
    <row r="13549" spans="16:19" x14ac:dyDescent="0.25">
      <c r="P13549" s="3"/>
      <c r="Q13549" s="3"/>
      <c r="S13549" s="3"/>
    </row>
    <row r="13550" spans="16:19" x14ac:dyDescent="0.25">
      <c r="P13550" s="3"/>
      <c r="Q13550" s="3"/>
      <c r="S13550" s="3"/>
    </row>
    <row r="13551" spans="16:19" x14ac:dyDescent="0.25">
      <c r="P13551" s="3"/>
      <c r="Q13551" s="3"/>
      <c r="S13551" s="3"/>
    </row>
    <row r="13552" spans="16:19" x14ac:dyDescent="0.25">
      <c r="P13552" s="3"/>
      <c r="Q13552" s="3"/>
      <c r="S13552" s="3"/>
    </row>
    <row r="13553" spans="16:19" x14ac:dyDescent="0.25">
      <c r="P13553" s="3"/>
      <c r="Q13553" s="3"/>
      <c r="S13553" s="3"/>
    </row>
    <row r="13554" spans="16:19" x14ac:dyDescent="0.25">
      <c r="P13554" s="3"/>
      <c r="Q13554" s="3"/>
      <c r="S13554" s="3"/>
    </row>
    <row r="13555" spans="16:19" x14ac:dyDescent="0.25">
      <c r="P13555" s="3"/>
      <c r="Q13555" s="3"/>
      <c r="S13555" s="3"/>
    </row>
    <row r="13556" spans="16:19" x14ac:dyDescent="0.25">
      <c r="P13556" s="3"/>
      <c r="Q13556" s="3"/>
      <c r="S13556" s="3"/>
    </row>
    <row r="13557" spans="16:19" x14ac:dyDescent="0.25">
      <c r="P13557" s="3"/>
      <c r="Q13557" s="3"/>
      <c r="S13557" s="3"/>
    </row>
    <row r="13558" spans="16:19" x14ac:dyDescent="0.25">
      <c r="P13558" s="3"/>
      <c r="Q13558" s="3"/>
      <c r="S13558" s="3"/>
    </row>
    <row r="13559" spans="16:19" x14ac:dyDescent="0.25">
      <c r="P13559" s="3"/>
      <c r="Q13559" s="3"/>
      <c r="S13559" s="3"/>
    </row>
    <row r="13560" spans="16:19" x14ac:dyDescent="0.25">
      <c r="P13560" s="3"/>
      <c r="Q13560" s="3"/>
      <c r="S13560" s="3"/>
    </row>
    <row r="13561" spans="16:19" x14ac:dyDescent="0.25">
      <c r="P13561" s="3"/>
      <c r="Q13561" s="3"/>
      <c r="S13561" s="3"/>
    </row>
    <row r="13562" spans="16:19" x14ac:dyDescent="0.25">
      <c r="P13562" s="3"/>
      <c r="Q13562" s="3"/>
      <c r="S13562" s="3"/>
    </row>
    <row r="13563" spans="16:19" x14ac:dyDescent="0.25">
      <c r="P13563" s="3"/>
      <c r="Q13563" s="3"/>
      <c r="S13563" s="3"/>
    </row>
    <row r="13564" spans="16:19" x14ac:dyDescent="0.25">
      <c r="P13564" s="3"/>
      <c r="Q13564" s="3"/>
      <c r="S13564" s="3"/>
    </row>
    <row r="13565" spans="16:19" x14ac:dyDescent="0.25">
      <c r="P13565" s="3"/>
      <c r="Q13565" s="3"/>
      <c r="S13565" s="3"/>
    </row>
    <row r="13566" spans="16:19" x14ac:dyDescent="0.25">
      <c r="P13566" s="3"/>
      <c r="Q13566" s="3"/>
      <c r="S13566" s="3"/>
    </row>
    <row r="13567" spans="16:19" x14ac:dyDescent="0.25">
      <c r="P13567" s="3"/>
      <c r="Q13567" s="3"/>
      <c r="S13567" s="3"/>
    </row>
    <row r="13568" spans="16:19" x14ac:dyDescent="0.25">
      <c r="P13568" s="3"/>
      <c r="Q13568" s="3"/>
      <c r="S13568" s="3"/>
    </row>
    <row r="13569" spans="16:19" x14ac:dyDescent="0.25">
      <c r="P13569" s="3"/>
      <c r="Q13569" s="3"/>
      <c r="S13569" s="3"/>
    </row>
    <row r="13570" spans="16:19" x14ac:dyDescent="0.25">
      <c r="P13570" s="3"/>
      <c r="Q13570" s="3"/>
      <c r="S13570" s="3"/>
    </row>
    <row r="13571" spans="16:19" x14ac:dyDescent="0.25">
      <c r="P13571" s="3"/>
      <c r="Q13571" s="3"/>
      <c r="S13571" s="3"/>
    </row>
    <row r="13572" spans="16:19" x14ac:dyDescent="0.25">
      <c r="P13572" s="3"/>
      <c r="Q13572" s="3"/>
      <c r="S13572" s="3"/>
    </row>
    <row r="13573" spans="16:19" x14ac:dyDescent="0.25">
      <c r="P13573" s="3"/>
      <c r="Q13573" s="3"/>
      <c r="S13573" s="3"/>
    </row>
    <row r="13574" spans="16:19" x14ac:dyDescent="0.25">
      <c r="P13574" s="3"/>
      <c r="Q13574" s="3"/>
      <c r="S13574" s="3"/>
    </row>
    <row r="13575" spans="16:19" x14ac:dyDescent="0.25">
      <c r="P13575" s="3"/>
      <c r="Q13575" s="3"/>
      <c r="S13575" s="3"/>
    </row>
    <row r="13576" spans="16:19" x14ac:dyDescent="0.25">
      <c r="P13576" s="3"/>
      <c r="Q13576" s="3"/>
      <c r="S13576" s="3"/>
    </row>
    <row r="13577" spans="16:19" x14ac:dyDescent="0.25">
      <c r="P13577" s="3"/>
      <c r="Q13577" s="3"/>
      <c r="S13577" s="3"/>
    </row>
    <row r="13578" spans="16:19" x14ac:dyDescent="0.25">
      <c r="P13578" s="3"/>
      <c r="Q13578" s="3"/>
      <c r="S13578" s="3"/>
    </row>
    <row r="13579" spans="16:19" x14ac:dyDescent="0.25">
      <c r="P13579" s="3"/>
      <c r="Q13579" s="3"/>
      <c r="S13579" s="3"/>
    </row>
    <row r="13580" spans="16:19" x14ac:dyDescent="0.25">
      <c r="P13580" s="3"/>
      <c r="Q13580" s="3"/>
      <c r="S13580" s="3"/>
    </row>
    <row r="13581" spans="16:19" x14ac:dyDescent="0.25">
      <c r="P13581" s="3"/>
      <c r="Q13581" s="3"/>
      <c r="S13581" s="3"/>
    </row>
    <row r="13582" spans="16:19" x14ac:dyDescent="0.25">
      <c r="P13582" s="3"/>
      <c r="Q13582" s="3"/>
      <c r="S13582" s="3"/>
    </row>
    <row r="13583" spans="16:19" x14ac:dyDescent="0.25">
      <c r="P13583" s="3"/>
      <c r="Q13583" s="3"/>
      <c r="S13583" s="3"/>
    </row>
    <row r="13584" spans="16:19" x14ac:dyDescent="0.25">
      <c r="P13584" s="3"/>
      <c r="Q13584" s="3"/>
      <c r="S13584" s="3"/>
    </row>
    <row r="13585" spans="16:19" x14ac:dyDescent="0.25">
      <c r="P13585" s="3"/>
      <c r="Q13585" s="3"/>
      <c r="S13585" s="3"/>
    </row>
    <row r="13586" spans="16:19" x14ac:dyDescent="0.25">
      <c r="P13586" s="3"/>
      <c r="Q13586" s="3"/>
      <c r="S13586" s="3"/>
    </row>
    <row r="13587" spans="16:19" x14ac:dyDescent="0.25">
      <c r="P13587" s="3"/>
      <c r="Q13587" s="3"/>
      <c r="S13587" s="3"/>
    </row>
    <row r="13588" spans="16:19" x14ac:dyDescent="0.25">
      <c r="P13588" s="3"/>
      <c r="Q13588" s="3"/>
      <c r="S13588" s="3"/>
    </row>
    <row r="13589" spans="16:19" x14ac:dyDescent="0.25">
      <c r="P13589" s="3"/>
      <c r="Q13589" s="3"/>
      <c r="S13589" s="3"/>
    </row>
    <row r="13590" spans="16:19" x14ac:dyDescent="0.25">
      <c r="P13590" s="3"/>
      <c r="Q13590" s="3"/>
      <c r="S13590" s="3"/>
    </row>
    <row r="13591" spans="16:19" x14ac:dyDescent="0.25">
      <c r="P13591" s="3"/>
      <c r="Q13591" s="3"/>
      <c r="S13591" s="3"/>
    </row>
    <row r="13592" spans="16:19" x14ac:dyDescent="0.25">
      <c r="P13592" s="3"/>
      <c r="Q13592" s="3"/>
      <c r="S13592" s="3"/>
    </row>
    <row r="13593" spans="16:19" x14ac:dyDescent="0.25">
      <c r="P13593" s="3"/>
      <c r="Q13593" s="3"/>
      <c r="S13593" s="3"/>
    </row>
    <row r="13594" spans="16:19" x14ac:dyDescent="0.25">
      <c r="P13594" s="3"/>
      <c r="Q13594" s="3"/>
      <c r="S13594" s="3"/>
    </row>
    <row r="13595" spans="16:19" x14ac:dyDescent="0.25">
      <c r="P13595" s="3"/>
      <c r="Q13595" s="3"/>
      <c r="S13595" s="3"/>
    </row>
    <row r="13596" spans="16:19" x14ac:dyDescent="0.25">
      <c r="P13596" s="3"/>
      <c r="Q13596" s="3"/>
      <c r="S13596" s="3"/>
    </row>
    <row r="13597" spans="16:19" x14ac:dyDescent="0.25">
      <c r="P13597" s="3"/>
      <c r="Q13597" s="3"/>
      <c r="S13597" s="3"/>
    </row>
    <row r="13598" spans="16:19" x14ac:dyDescent="0.25">
      <c r="P13598" s="3"/>
      <c r="Q13598" s="3"/>
      <c r="S13598" s="3"/>
    </row>
    <row r="13599" spans="16:19" x14ac:dyDescent="0.25">
      <c r="P13599" s="3"/>
      <c r="Q13599" s="3"/>
      <c r="S13599" s="3"/>
    </row>
    <row r="13600" spans="16:19" x14ac:dyDescent="0.25">
      <c r="P13600" s="3"/>
      <c r="Q13600" s="3"/>
      <c r="S13600" s="3"/>
    </row>
    <row r="13601" spans="16:19" x14ac:dyDescent="0.25">
      <c r="P13601" s="3"/>
      <c r="Q13601" s="3"/>
      <c r="S13601" s="3"/>
    </row>
    <row r="13602" spans="16:19" x14ac:dyDescent="0.25">
      <c r="P13602" s="3"/>
      <c r="Q13602" s="3"/>
      <c r="S13602" s="3"/>
    </row>
    <row r="13603" spans="16:19" x14ac:dyDescent="0.25">
      <c r="P13603" s="3"/>
      <c r="Q13603" s="3"/>
      <c r="S13603" s="3"/>
    </row>
    <row r="13604" spans="16:19" x14ac:dyDescent="0.25">
      <c r="P13604" s="3"/>
      <c r="Q13604" s="3"/>
      <c r="S13604" s="3"/>
    </row>
    <row r="13605" spans="16:19" x14ac:dyDescent="0.25">
      <c r="P13605" s="3"/>
      <c r="Q13605" s="3"/>
      <c r="S13605" s="3"/>
    </row>
    <row r="13606" spans="16:19" x14ac:dyDescent="0.25">
      <c r="P13606" s="3"/>
      <c r="Q13606" s="3"/>
      <c r="S13606" s="3"/>
    </row>
    <row r="13607" spans="16:19" x14ac:dyDescent="0.25">
      <c r="P13607" s="3"/>
      <c r="Q13607" s="3"/>
      <c r="S13607" s="3"/>
    </row>
    <row r="13608" spans="16:19" x14ac:dyDescent="0.25">
      <c r="P13608" s="3"/>
      <c r="Q13608" s="3"/>
      <c r="S13608" s="3"/>
    </row>
    <row r="13609" spans="16:19" x14ac:dyDescent="0.25">
      <c r="P13609" s="3"/>
      <c r="Q13609" s="3"/>
      <c r="S13609" s="3"/>
    </row>
    <row r="13610" spans="16:19" x14ac:dyDescent="0.25">
      <c r="P13610" s="3"/>
      <c r="Q13610" s="3"/>
      <c r="S13610" s="3"/>
    </row>
    <row r="13611" spans="16:19" x14ac:dyDescent="0.25">
      <c r="P13611" s="3"/>
      <c r="Q13611" s="3"/>
      <c r="S13611" s="3"/>
    </row>
    <row r="13612" spans="16:19" x14ac:dyDescent="0.25">
      <c r="P13612" s="3"/>
      <c r="Q13612" s="3"/>
      <c r="S13612" s="3"/>
    </row>
    <row r="13613" spans="16:19" x14ac:dyDescent="0.25">
      <c r="P13613" s="3"/>
      <c r="Q13613" s="3"/>
      <c r="S13613" s="3"/>
    </row>
    <row r="13614" spans="16:19" x14ac:dyDescent="0.25">
      <c r="P13614" s="3"/>
      <c r="Q13614" s="3"/>
      <c r="S13614" s="3"/>
    </row>
    <row r="13615" spans="16:19" x14ac:dyDescent="0.25">
      <c r="P13615" s="3"/>
      <c r="Q13615" s="3"/>
      <c r="S13615" s="3"/>
    </row>
    <row r="13616" spans="16:19" x14ac:dyDescent="0.25">
      <c r="P13616" s="3"/>
      <c r="Q13616" s="3"/>
      <c r="S13616" s="3"/>
    </row>
    <row r="13617" spans="16:19" x14ac:dyDescent="0.25">
      <c r="P13617" s="3"/>
      <c r="Q13617" s="3"/>
      <c r="S13617" s="3"/>
    </row>
    <row r="13618" spans="16:19" x14ac:dyDescent="0.25">
      <c r="P13618" s="3"/>
      <c r="Q13618" s="3"/>
      <c r="S13618" s="3"/>
    </row>
    <row r="13619" spans="16:19" x14ac:dyDescent="0.25">
      <c r="P13619" s="3"/>
      <c r="Q13619" s="3"/>
      <c r="S13619" s="3"/>
    </row>
    <row r="13620" spans="16:19" x14ac:dyDescent="0.25">
      <c r="P13620" s="3"/>
      <c r="Q13620" s="3"/>
      <c r="S13620" s="3"/>
    </row>
    <row r="13621" spans="16:19" x14ac:dyDescent="0.25">
      <c r="P13621" s="3"/>
      <c r="Q13621" s="3"/>
      <c r="S13621" s="3"/>
    </row>
    <row r="13622" spans="16:19" x14ac:dyDescent="0.25">
      <c r="P13622" s="3"/>
      <c r="Q13622" s="3"/>
      <c r="S13622" s="3"/>
    </row>
    <row r="13623" spans="16:19" x14ac:dyDescent="0.25">
      <c r="P13623" s="3"/>
      <c r="Q13623" s="3"/>
      <c r="S13623" s="3"/>
    </row>
    <row r="13624" spans="16:19" x14ac:dyDescent="0.25">
      <c r="P13624" s="3"/>
      <c r="Q13624" s="3"/>
      <c r="S13624" s="3"/>
    </row>
    <row r="13625" spans="16:19" x14ac:dyDescent="0.25">
      <c r="P13625" s="3"/>
      <c r="Q13625" s="3"/>
      <c r="S13625" s="3"/>
    </row>
    <row r="13626" spans="16:19" x14ac:dyDescent="0.25">
      <c r="P13626" s="3"/>
      <c r="Q13626" s="3"/>
      <c r="S13626" s="3"/>
    </row>
    <row r="13627" spans="16:19" x14ac:dyDescent="0.25">
      <c r="P13627" s="3"/>
      <c r="Q13627" s="3"/>
      <c r="S13627" s="3"/>
    </row>
    <row r="13628" spans="16:19" x14ac:dyDescent="0.25">
      <c r="P13628" s="3"/>
      <c r="Q13628" s="3"/>
      <c r="S13628" s="3"/>
    </row>
    <row r="13629" spans="16:19" x14ac:dyDescent="0.25">
      <c r="P13629" s="3"/>
      <c r="Q13629" s="3"/>
      <c r="S13629" s="3"/>
    </row>
    <row r="13630" spans="16:19" x14ac:dyDescent="0.25">
      <c r="P13630" s="3"/>
      <c r="Q13630" s="3"/>
      <c r="S13630" s="3"/>
    </row>
    <row r="13631" spans="16:19" x14ac:dyDescent="0.25">
      <c r="P13631" s="3"/>
      <c r="Q13631" s="3"/>
      <c r="S13631" s="3"/>
    </row>
    <row r="13632" spans="16:19" x14ac:dyDescent="0.25">
      <c r="P13632" s="3"/>
      <c r="Q13632" s="3"/>
      <c r="S13632" s="3"/>
    </row>
    <row r="13633" spans="16:19" x14ac:dyDescent="0.25">
      <c r="P13633" s="3"/>
      <c r="Q13633" s="3"/>
      <c r="S13633" s="3"/>
    </row>
    <row r="13634" spans="16:19" x14ac:dyDescent="0.25">
      <c r="P13634" s="3"/>
      <c r="Q13634" s="3"/>
      <c r="S13634" s="3"/>
    </row>
    <row r="13635" spans="16:19" x14ac:dyDescent="0.25">
      <c r="P13635" s="3"/>
      <c r="Q13635" s="3"/>
      <c r="S13635" s="3"/>
    </row>
    <row r="13636" spans="16:19" x14ac:dyDescent="0.25">
      <c r="P13636" s="3"/>
      <c r="Q13636" s="3"/>
      <c r="S13636" s="3"/>
    </row>
    <row r="13637" spans="16:19" x14ac:dyDescent="0.25">
      <c r="P13637" s="3"/>
      <c r="Q13637" s="3"/>
      <c r="S13637" s="3"/>
    </row>
    <row r="13638" spans="16:19" x14ac:dyDescent="0.25">
      <c r="P13638" s="3"/>
      <c r="Q13638" s="3"/>
      <c r="S13638" s="3"/>
    </row>
    <row r="13639" spans="16:19" x14ac:dyDescent="0.25">
      <c r="P13639" s="3"/>
      <c r="Q13639" s="3"/>
      <c r="S13639" s="3"/>
    </row>
    <row r="13640" spans="16:19" x14ac:dyDescent="0.25">
      <c r="P13640" s="3"/>
      <c r="Q13640" s="3"/>
      <c r="S13640" s="3"/>
    </row>
    <row r="13641" spans="16:19" x14ac:dyDescent="0.25">
      <c r="P13641" s="3"/>
      <c r="Q13641" s="3"/>
      <c r="S13641" s="3"/>
    </row>
    <row r="13642" spans="16:19" x14ac:dyDescent="0.25">
      <c r="P13642" s="3"/>
      <c r="Q13642" s="3"/>
      <c r="S13642" s="3"/>
    </row>
    <row r="13643" spans="16:19" x14ac:dyDescent="0.25">
      <c r="P13643" s="3"/>
      <c r="Q13643" s="3"/>
      <c r="S13643" s="3"/>
    </row>
    <row r="13644" spans="16:19" x14ac:dyDescent="0.25">
      <c r="P13644" s="3"/>
      <c r="Q13644" s="3"/>
      <c r="S13644" s="3"/>
    </row>
    <row r="13645" spans="16:19" x14ac:dyDescent="0.25">
      <c r="P13645" s="3"/>
      <c r="Q13645" s="3"/>
      <c r="S13645" s="3"/>
    </row>
    <row r="13646" spans="16:19" x14ac:dyDescent="0.25">
      <c r="P13646" s="3"/>
      <c r="Q13646" s="3"/>
      <c r="S13646" s="3"/>
    </row>
    <row r="13647" spans="16:19" x14ac:dyDescent="0.25">
      <c r="P13647" s="3"/>
      <c r="Q13647" s="3"/>
      <c r="S13647" s="3"/>
    </row>
    <row r="13648" spans="16:19" x14ac:dyDescent="0.25">
      <c r="P13648" s="3"/>
      <c r="Q13648" s="3"/>
      <c r="S13648" s="3"/>
    </row>
    <row r="13649" spans="16:19" x14ac:dyDescent="0.25">
      <c r="P13649" s="3"/>
      <c r="Q13649" s="3"/>
      <c r="S13649" s="3"/>
    </row>
    <row r="13650" spans="16:19" x14ac:dyDescent="0.25">
      <c r="P13650" s="3"/>
      <c r="Q13650" s="3"/>
      <c r="S13650" s="3"/>
    </row>
    <row r="13651" spans="16:19" x14ac:dyDescent="0.25">
      <c r="P13651" s="3"/>
      <c r="Q13651" s="3"/>
      <c r="S13651" s="3"/>
    </row>
    <row r="13652" spans="16:19" x14ac:dyDescent="0.25">
      <c r="P13652" s="3"/>
      <c r="Q13652" s="3"/>
      <c r="S13652" s="3"/>
    </row>
    <row r="13653" spans="16:19" x14ac:dyDescent="0.25">
      <c r="P13653" s="3"/>
      <c r="Q13653" s="3"/>
      <c r="S13653" s="3"/>
    </row>
    <row r="13654" spans="16:19" x14ac:dyDescent="0.25">
      <c r="P13654" s="3"/>
      <c r="Q13654" s="3"/>
      <c r="S13654" s="3"/>
    </row>
    <row r="13655" spans="16:19" x14ac:dyDescent="0.25">
      <c r="P13655" s="3"/>
      <c r="Q13655" s="3"/>
      <c r="S13655" s="3"/>
    </row>
    <row r="13656" spans="16:19" x14ac:dyDescent="0.25">
      <c r="P13656" s="3"/>
      <c r="Q13656" s="3"/>
      <c r="S13656" s="3"/>
    </row>
    <row r="13657" spans="16:19" x14ac:dyDescent="0.25">
      <c r="P13657" s="3"/>
      <c r="Q13657" s="3"/>
      <c r="S13657" s="3"/>
    </row>
    <row r="13658" spans="16:19" x14ac:dyDescent="0.25">
      <c r="P13658" s="3"/>
      <c r="Q13658" s="3"/>
      <c r="S13658" s="3"/>
    </row>
    <row r="13659" spans="16:19" x14ac:dyDescent="0.25">
      <c r="P13659" s="3"/>
      <c r="Q13659" s="3"/>
      <c r="S13659" s="3"/>
    </row>
    <row r="13660" spans="16:19" x14ac:dyDescent="0.25">
      <c r="P13660" s="3"/>
      <c r="Q13660" s="3"/>
      <c r="S13660" s="3"/>
    </row>
    <row r="13661" spans="16:19" x14ac:dyDescent="0.25">
      <c r="P13661" s="3"/>
      <c r="Q13661" s="3"/>
      <c r="S13661" s="3"/>
    </row>
    <row r="13662" spans="16:19" x14ac:dyDescent="0.25">
      <c r="P13662" s="3"/>
      <c r="Q13662" s="3"/>
      <c r="S13662" s="3"/>
    </row>
    <row r="13663" spans="16:19" x14ac:dyDescent="0.25">
      <c r="P13663" s="3"/>
      <c r="Q13663" s="3"/>
      <c r="S13663" s="3"/>
    </row>
    <row r="13664" spans="16:19" x14ac:dyDescent="0.25">
      <c r="P13664" s="3"/>
      <c r="Q13664" s="3"/>
      <c r="S13664" s="3"/>
    </row>
    <row r="13665" spans="16:19" x14ac:dyDescent="0.25">
      <c r="P13665" s="3"/>
      <c r="Q13665" s="3"/>
      <c r="S13665" s="3"/>
    </row>
    <row r="13666" spans="16:19" x14ac:dyDescent="0.25">
      <c r="P13666" s="3"/>
      <c r="Q13666" s="3"/>
      <c r="S13666" s="3"/>
    </row>
    <row r="13667" spans="16:19" x14ac:dyDescent="0.25">
      <c r="P13667" s="3"/>
      <c r="Q13667" s="3"/>
      <c r="S13667" s="3"/>
    </row>
    <row r="13668" spans="16:19" x14ac:dyDescent="0.25">
      <c r="P13668" s="3"/>
      <c r="Q13668" s="3"/>
      <c r="S13668" s="3"/>
    </row>
    <row r="13669" spans="16:19" x14ac:dyDescent="0.25">
      <c r="P13669" s="3"/>
      <c r="Q13669" s="3"/>
      <c r="S13669" s="3"/>
    </row>
    <row r="13670" spans="16:19" x14ac:dyDescent="0.25">
      <c r="P13670" s="3"/>
      <c r="Q13670" s="3"/>
      <c r="S13670" s="3"/>
    </row>
    <row r="13671" spans="16:19" x14ac:dyDescent="0.25">
      <c r="P13671" s="3"/>
      <c r="Q13671" s="3"/>
      <c r="S13671" s="3"/>
    </row>
    <row r="13672" spans="16:19" x14ac:dyDescent="0.25">
      <c r="P13672" s="3"/>
      <c r="Q13672" s="3"/>
      <c r="S13672" s="3"/>
    </row>
    <row r="13673" spans="16:19" x14ac:dyDescent="0.25">
      <c r="P13673" s="3"/>
      <c r="Q13673" s="3"/>
      <c r="S13673" s="3"/>
    </row>
    <row r="13674" spans="16:19" x14ac:dyDescent="0.25">
      <c r="P13674" s="3"/>
      <c r="Q13674" s="3"/>
      <c r="S13674" s="3"/>
    </row>
    <row r="13675" spans="16:19" x14ac:dyDescent="0.25">
      <c r="P13675" s="3"/>
      <c r="Q13675" s="3"/>
      <c r="S13675" s="3"/>
    </row>
    <row r="13676" spans="16:19" x14ac:dyDescent="0.25">
      <c r="P13676" s="3"/>
      <c r="Q13676" s="3"/>
      <c r="S13676" s="3"/>
    </row>
    <row r="13677" spans="16:19" x14ac:dyDescent="0.25">
      <c r="P13677" s="3"/>
      <c r="Q13677" s="3"/>
      <c r="S13677" s="3"/>
    </row>
    <row r="13678" spans="16:19" x14ac:dyDescent="0.25">
      <c r="P13678" s="3"/>
      <c r="Q13678" s="3"/>
      <c r="S13678" s="3"/>
    </row>
    <row r="13679" spans="16:19" x14ac:dyDescent="0.25">
      <c r="P13679" s="3"/>
      <c r="Q13679" s="3"/>
      <c r="S13679" s="3"/>
    </row>
    <row r="13680" spans="16:19" x14ac:dyDescent="0.25">
      <c r="P13680" s="3"/>
      <c r="Q13680" s="3"/>
      <c r="S13680" s="3"/>
    </row>
    <row r="13681" spans="16:19" x14ac:dyDescent="0.25">
      <c r="P13681" s="3"/>
      <c r="Q13681" s="3"/>
      <c r="S13681" s="3"/>
    </row>
    <row r="13682" spans="16:19" x14ac:dyDescent="0.25">
      <c r="P13682" s="3"/>
      <c r="Q13682" s="3"/>
      <c r="S13682" s="3"/>
    </row>
    <row r="13683" spans="16:19" x14ac:dyDescent="0.25">
      <c r="P13683" s="3"/>
      <c r="Q13683" s="3"/>
      <c r="S13683" s="3"/>
    </row>
    <row r="13684" spans="16:19" x14ac:dyDescent="0.25">
      <c r="P13684" s="3"/>
      <c r="Q13684" s="3"/>
      <c r="S13684" s="3"/>
    </row>
    <row r="13685" spans="16:19" x14ac:dyDescent="0.25">
      <c r="P13685" s="3"/>
      <c r="Q13685" s="3"/>
      <c r="S13685" s="3"/>
    </row>
    <row r="13686" spans="16:19" x14ac:dyDescent="0.25">
      <c r="P13686" s="3"/>
      <c r="Q13686" s="3"/>
      <c r="S13686" s="3"/>
    </row>
    <row r="13687" spans="16:19" x14ac:dyDescent="0.25">
      <c r="P13687" s="3"/>
      <c r="Q13687" s="3"/>
      <c r="S13687" s="3"/>
    </row>
    <row r="13688" spans="16:19" x14ac:dyDescent="0.25">
      <c r="P13688" s="3"/>
      <c r="Q13688" s="3"/>
      <c r="S13688" s="3"/>
    </row>
    <row r="13689" spans="16:19" x14ac:dyDescent="0.25">
      <c r="P13689" s="3"/>
      <c r="Q13689" s="3"/>
      <c r="S13689" s="3"/>
    </row>
    <row r="13690" spans="16:19" x14ac:dyDescent="0.25">
      <c r="P13690" s="3"/>
      <c r="Q13690" s="3"/>
      <c r="S13690" s="3"/>
    </row>
    <row r="13691" spans="16:19" x14ac:dyDescent="0.25">
      <c r="P13691" s="3"/>
      <c r="Q13691" s="3"/>
      <c r="S13691" s="3"/>
    </row>
    <row r="13692" spans="16:19" x14ac:dyDescent="0.25">
      <c r="P13692" s="3"/>
      <c r="Q13692" s="3"/>
      <c r="S13692" s="3"/>
    </row>
    <row r="13693" spans="16:19" x14ac:dyDescent="0.25">
      <c r="P13693" s="3"/>
      <c r="Q13693" s="3"/>
      <c r="S13693" s="3"/>
    </row>
    <row r="13694" spans="16:19" x14ac:dyDescent="0.25">
      <c r="P13694" s="3"/>
      <c r="Q13694" s="3"/>
      <c r="S13694" s="3"/>
    </row>
    <row r="13695" spans="16:19" x14ac:dyDescent="0.25">
      <c r="P13695" s="3"/>
      <c r="Q13695" s="3"/>
      <c r="S13695" s="3"/>
    </row>
    <row r="13696" spans="16:19" x14ac:dyDescent="0.25">
      <c r="P13696" s="3"/>
      <c r="Q13696" s="3"/>
      <c r="S13696" s="3"/>
    </row>
    <row r="13697" spans="16:19" x14ac:dyDescent="0.25">
      <c r="P13697" s="3"/>
      <c r="Q13697" s="3"/>
      <c r="S13697" s="3"/>
    </row>
    <row r="13698" spans="16:19" x14ac:dyDescent="0.25">
      <c r="P13698" s="3"/>
      <c r="Q13698" s="3"/>
      <c r="S13698" s="3"/>
    </row>
    <row r="13699" spans="16:19" x14ac:dyDescent="0.25">
      <c r="P13699" s="3"/>
      <c r="Q13699" s="3"/>
      <c r="S13699" s="3"/>
    </row>
    <row r="13700" spans="16:19" x14ac:dyDescent="0.25">
      <c r="P13700" s="3"/>
      <c r="Q13700" s="3"/>
      <c r="S13700" s="3"/>
    </row>
    <row r="13701" spans="16:19" x14ac:dyDescent="0.25">
      <c r="P13701" s="3"/>
      <c r="Q13701" s="3"/>
      <c r="S13701" s="3"/>
    </row>
    <row r="13702" spans="16:19" x14ac:dyDescent="0.25">
      <c r="P13702" s="3"/>
      <c r="Q13702" s="3"/>
      <c r="S13702" s="3"/>
    </row>
    <row r="13703" spans="16:19" x14ac:dyDescent="0.25">
      <c r="P13703" s="3"/>
      <c r="Q13703" s="3"/>
      <c r="S13703" s="3"/>
    </row>
    <row r="13704" spans="16:19" x14ac:dyDescent="0.25">
      <c r="P13704" s="3"/>
      <c r="Q13704" s="3"/>
      <c r="S13704" s="3"/>
    </row>
    <row r="13705" spans="16:19" x14ac:dyDescent="0.25">
      <c r="P13705" s="3"/>
      <c r="Q13705" s="3"/>
      <c r="S13705" s="3"/>
    </row>
    <row r="13706" spans="16:19" x14ac:dyDescent="0.25">
      <c r="P13706" s="3"/>
      <c r="Q13706" s="3"/>
      <c r="S13706" s="3"/>
    </row>
    <row r="13707" spans="16:19" x14ac:dyDescent="0.25">
      <c r="P13707" s="3"/>
      <c r="Q13707" s="3"/>
      <c r="S13707" s="3"/>
    </row>
    <row r="13708" spans="16:19" x14ac:dyDescent="0.25">
      <c r="P13708" s="3"/>
      <c r="Q13708" s="3"/>
      <c r="S13708" s="3"/>
    </row>
    <row r="13709" spans="16:19" x14ac:dyDescent="0.25">
      <c r="P13709" s="3"/>
      <c r="Q13709" s="3"/>
      <c r="S13709" s="3"/>
    </row>
    <row r="13710" spans="16:19" x14ac:dyDescent="0.25">
      <c r="P13710" s="3"/>
      <c r="Q13710" s="3"/>
      <c r="S13710" s="3"/>
    </row>
    <row r="13711" spans="16:19" x14ac:dyDescent="0.25">
      <c r="P13711" s="3"/>
      <c r="Q13711" s="3"/>
      <c r="S13711" s="3"/>
    </row>
    <row r="13712" spans="16:19" x14ac:dyDescent="0.25">
      <c r="P13712" s="3"/>
      <c r="Q13712" s="3"/>
      <c r="S13712" s="3"/>
    </row>
    <row r="13713" spans="16:19" x14ac:dyDescent="0.25">
      <c r="P13713" s="3"/>
      <c r="Q13713" s="3"/>
      <c r="S13713" s="3"/>
    </row>
    <row r="13714" spans="16:19" x14ac:dyDescent="0.25">
      <c r="P13714" s="3"/>
      <c r="Q13714" s="3"/>
      <c r="S13714" s="3"/>
    </row>
    <row r="13715" spans="16:19" x14ac:dyDescent="0.25">
      <c r="P13715" s="3"/>
      <c r="Q13715" s="3"/>
      <c r="S13715" s="3"/>
    </row>
    <row r="13716" spans="16:19" x14ac:dyDescent="0.25">
      <c r="P13716" s="3"/>
      <c r="Q13716" s="3"/>
      <c r="S13716" s="3"/>
    </row>
    <row r="13717" spans="16:19" x14ac:dyDescent="0.25">
      <c r="P13717" s="3"/>
      <c r="Q13717" s="3"/>
      <c r="S13717" s="3"/>
    </row>
    <row r="13718" spans="16:19" x14ac:dyDescent="0.25">
      <c r="P13718" s="3"/>
      <c r="Q13718" s="3"/>
      <c r="S13718" s="3"/>
    </row>
    <row r="13719" spans="16:19" x14ac:dyDescent="0.25">
      <c r="P13719" s="3"/>
      <c r="Q13719" s="3"/>
      <c r="S13719" s="3"/>
    </row>
    <row r="13720" spans="16:19" x14ac:dyDescent="0.25">
      <c r="P13720" s="3"/>
      <c r="Q13720" s="3"/>
      <c r="S13720" s="3"/>
    </row>
    <row r="13721" spans="16:19" x14ac:dyDescent="0.25">
      <c r="P13721" s="3"/>
      <c r="Q13721" s="3"/>
      <c r="S13721" s="3"/>
    </row>
    <row r="13722" spans="16:19" x14ac:dyDescent="0.25">
      <c r="P13722" s="3"/>
      <c r="Q13722" s="3"/>
      <c r="S13722" s="3"/>
    </row>
    <row r="13723" spans="16:19" x14ac:dyDescent="0.25">
      <c r="P13723" s="3"/>
      <c r="Q13723" s="3"/>
      <c r="S13723" s="3"/>
    </row>
    <row r="13724" spans="16:19" x14ac:dyDescent="0.25">
      <c r="P13724" s="3"/>
      <c r="Q13724" s="3"/>
      <c r="S13724" s="3"/>
    </row>
    <row r="13725" spans="16:19" x14ac:dyDescent="0.25">
      <c r="P13725" s="3"/>
      <c r="Q13725" s="3"/>
      <c r="S13725" s="3"/>
    </row>
    <row r="13726" spans="16:19" x14ac:dyDescent="0.25">
      <c r="P13726" s="3"/>
      <c r="Q13726" s="3"/>
      <c r="S13726" s="3"/>
    </row>
    <row r="13727" spans="16:19" x14ac:dyDescent="0.25">
      <c r="P13727" s="3"/>
      <c r="Q13727" s="3"/>
      <c r="S13727" s="3"/>
    </row>
    <row r="13728" spans="16:19" x14ac:dyDescent="0.25">
      <c r="P13728" s="3"/>
      <c r="Q13728" s="3"/>
      <c r="S13728" s="3"/>
    </row>
    <row r="13729" spans="16:19" x14ac:dyDescent="0.25">
      <c r="P13729" s="3"/>
      <c r="Q13729" s="3"/>
      <c r="S13729" s="3"/>
    </row>
    <row r="13730" spans="16:19" x14ac:dyDescent="0.25">
      <c r="P13730" s="3"/>
      <c r="Q13730" s="3"/>
      <c r="S13730" s="3"/>
    </row>
    <row r="13731" spans="16:19" x14ac:dyDescent="0.25">
      <c r="P13731" s="3"/>
      <c r="Q13731" s="3"/>
      <c r="S13731" s="3"/>
    </row>
    <row r="13732" spans="16:19" x14ac:dyDescent="0.25">
      <c r="P13732" s="3"/>
      <c r="Q13732" s="3"/>
      <c r="S13732" s="3"/>
    </row>
    <row r="13733" spans="16:19" x14ac:dyDescent="0.25">
      <c r="P13733" s="3"/>
      <c r="Q13733" s="3"/>
      <c r="S13733" s="3"/>
    </row>
    <row r="13734" spans="16:19" x14ac:dyDescent="0.25">
      <c r="P13734" s="3"/>
      <c r="Q13734" s="3"/>
      <c r="S13734" s="3"/>
    </row>
    <row r="13735" spans="16:19" x14ac:dyDescent="0.25">
      <c r="P13735" s="3"/>
      <c r="Q13735" s="3"/>
      <c r="S13735" s="3"/>
    </row>
    <row r="13736" spans="16:19" x14ac:dyDescent="0.25">
      <c r="P13736" s="3"/>
      <c r="Q13736" s="3"/>
      <c r="S13736" s="3"/>
    </row>
    <row r="13737" spans="16:19" x14ac:dyDescent="0.25">
      <c r="P13737" s="3"/>
      <c r="Q13737" s="3"/>
      <c r="S13737" s="3"/>
    </row>
    <row r="13738" spans="16:19" x14ac:dyDescent="0.25">
      <c r="P13738" s="3"/>
      <c r="Q13738" s="3"/>
      <c r="S13738" s="3"/>
    </row>
    <row r="13739" spans="16:19" x14ac:dyDescent="0.25">
      <c r="P13739" s="3"/>
      <c r="Q13739" s="3"/>
      <c r="S13739" s="3"/>
    </row>
    <row r="13740" spans="16:19" x14ac:dyDescent="0.25">
      <c r="P13740" s="3"/>
      <c r="Q13740" s="3"/>
      <c r="S13740" s="3"/>
    </row>
    <row r="13741" spans="16:19" x14ac:dyDescent="0.25">
      <c r="P13741" s="3"/>
      <c r="Q13741" s="3"/>
      <c r="S13741" s="3"/>
    </row>
    <row r="13742" spans="16:19" x14ac:dyDescent="0.25">
      <c r="P13742" s="3"/>
      <c r="Q13742" s="3"/>
      <c r="S13742" s="3"/>
    </row>
    <row r="13743" spans="16:19" x14ac:dyDescent="0.25">
      <c r="P13743" s="3"/>
      <c r="Q13743" s="3"/>
      <c r="S13743" s="3"/>
    </row>
    <row r="13744" spans="16:19" x14ac:dyDescent="0.25">
      <c r="P13744" s="3"/>
      <c r="Q13744" s="3"/>
      <c r="S13744" s="3"/>
    </row>
    <row r="13745" spans="16:19" x14ac:dyDescent="0.25">
      <c r="P13745" s="3"/>
      <c r="Q13745" s="3"/>
      <c r="S13745" s="3"/>
    </row>
    <row r="13746" spans="16:19" x14ac:dyDescent="0.25">
      <c r="P13746" s="3"/>
      <c r="Q13746" s="3"/>
      <c r="S13746" s="3"/>
    </row>
    <row r="13747" spans="16:19" x14ac:dyDescent="0.25">
      <c r="P13747" s="3"/>
      <c r="Q13747" s="3"/>
      <c r="S13747" s="3"/>
    </row>
    <row r="13748" spans="16:19" x14ac:dyDescent="0.25">
      <c r="P13748" s="3"/>
      <c r="Q13748" s="3"/>
      <c r="S13748" s="3"/>
    </row>
    <row r="13749" spans="16:19" x14ac:dyDescent="0.25">
      <c r="P13749" s="3"/>
      <c r="Q13749" s="3"/>
      <c r="S13749" s="3"/>
    </row>
    <row r="13750" spans="16:19" x14ac:dyDescent="0.25">
      <c r="P13750" s="3"/>
      <c r="Q13750" s="3"/>
      <c r="S13750" s="3"/>
    </row>
    <row r="13751" spans="16:19" x14ac:dyDescent="0.25">
      <c r="P13751" s="3"/>
      <c r="Q13751" s="3"/>
      <c r="S13751" s="3"/>
    </row>
    <row r="13752" spans="16:19" x14ac:dyDescent="0.25">
      <c r="P13752" s="3"/>
      <c r="Q13752" s="3"/>
      <c r="S13752" s="3"/>
    </row>
    <row r="13753" spans="16:19" x14ac:dyDescent="0.25">
      <c r="P13753" s="3"/>
      <c r="Q13753" s="3"/>
      <c r="S13753" s="3"/>
    </row>
    <row r="13754" spans="16:19" x14ac:dyDescent="0.25">
      <c r="P13754" s="3"/>
      <c r="Q13754" s="3"/>
      <c r="S13754" s="3"/>
    </row>
    <row r="13755" spans="16:19" x14ac:dyDescent="0.25">
      <c r="P13755" s="3"/>
      <c r="Q13755" s="3"/>
      <c r="S13755" s="3"/>
    </row>
    <row r="13756" spans="16:19" x14ac:dyDescent="0.25">
      <c r="P13756" s="3"/>
      <c r="Q13756" s="3"/>
      <c r="S13756" s="3"/>
    </row>
    <row r="13757" spans="16:19" x14ac:dyDescent="0.25">
      <c r="P13757" s="3"/>
      <c r="Q13757" s="3"/>
      <c r="S13757" s="3"/>
    </row>
    <row r="13758" spans="16:19" x14ac:dyDescent="0.25">
      <c r="P13758" s="3"/>
      <c r="Q13758" s="3"/>
      <c r="S13758" s="3"/>
    </row>
    <row r="13759" spans="16:19" x14ac:dyDescent="0.25">
      <c r="P13759" s="3"/>
      <c r="Q13759" s="3"/>
      <c r="S13759" s="3"/>
    </row>
    <row r="13760" spans="16:19" x14ac:dyDescent="0.25">
      <c r="P13760" s="3"/>
      <c r="Q13760" s="3"/>
      <c r="S13760" s="3"/>
    </row>
    <row r="13761" spans="16:19" x14ac:dyDescent="0.25">
      <c r="P13761" s="3"/>
      <c r="Q13761" s="3"/>
      <c r="S13761" s="3"/>
    </row>
    <row r="13762" spans="16:19" x14ac:dyDescent="0.25">
      <c r="P13762" s="3"/>
      <c r="Q13762" s="3"/>
      <c r="S13762" s="3"/>
    </row>
    <row r="13763" spans="16:19" x14ac:dyDescent="0.25">
      <c r="P13763" s="3"/>
      <c r="Q13763" s="3"/>
      <c r="S13763" s="3"/>
    </row>
    <row r="13764" spans="16:19" x14ac:dyDescent="0.25">
      <c r="P13764" s="3"/>
      <c r="Q13764" s="3"/>
      <c r="S13764" s="3"/>
    </row>
    <row r="13765" spans="16:19" x14ac:dyDescent="0.25">
      <c r="P13765" s="3"/>
      <c r="Q13765" s="3"/>
      <c r="S13765" s="3"/>
    </row>
    <row r="13766" spans="16:19" x14ac:dyDescent="0.25">
      <c r="P13766" s="3"/>
      <c r="Q13766" s="3"/>
      <c r="S13766" s="3"/>
    </row>
    <row r="13767" spans="16:19" x14ac:dyDescent="0.25">
      <c r="P13767" s="3"/>
      <c r="Q13767" s="3"/>
      <c r="S13767" s="3"/>
    </row>
    <row r="13768" spans="16:19" x14ac:dyDescent="0.25">
      <c r="P13768" s="3"/>
      <c r="Q13768" s="3"/>
      <c r="S13768" s="3"/>
    </row>
    <row r="13769" spans="16:19" x14ac:dyDescent="0.25">
      <c r="P13769" s="3"/>
      <c r="Q13769" s="3"/>
      <c r="S13769" s="3"/>
    </row>
    <row r="13770" spans="16:19" x14ac:dyDescent="0.25">
      <c r="P13770" s="3"/>
      <c r="Q13770" s="3"/>
      <c r="S13770" s="3"/>
    </row>
    <row r="13771" spans="16:19" x14ac:dyDescent="0.25">
      <c r="P13771" s="3"/>
      <c r="Q13771" s="3"/>
      <c r="S13771" s="3"/>
    </row>
    <row r="13772" spans="16:19" x14ac:dyDescent="0.25">
      <c r="P13772" s="3"/>
      <c r="Q13772" s="3"/>
      <c r="S13772" s="3"/>
    </row>
    <row r="13773" spans="16:19" x14ac:dyDescent="0.25">
      <c r="P13773" s="3"/>
      <c r="Q13773" s="3"/>
      <c r="S13773" s="3"/>
    </row>
    <row r="13774" spans="16:19" x14ac:dyDescent="0.25">
      <c r="P13774" s="3"/>
      <c r="Q13774" s="3"/>
      <c r="S13774" s="3"/>
    </row>
    <row r="13775" spans="16:19" x14ac:dyDescent="0.25">
      <c r="P13775" s="3"/>
      <c r="Q13775" s="3"/>
      <c r="S13775" s="3"/>
    </row>
    <row r="13776" spans="16:19" x14ac:dyDescent="0.25">
      <c r="P13776" s="3"/>
      <c r="Q13776" s="3"/>
      <c r="S13776" s="3"/>
    </row>
    <row r="13777" spans="16:19" x14ac:dyDescent="0.25">
      <c r="P13777" s="3"/>
      <c r="Q13777" s="3"/>
      <c r="S13777" s="3"/>
    </row>
    <row r="13778" spans="16:19" x14ac:dyDescent="0.25">
      <c r="P13778" s="3"/>
      <c r="Q13778" s="3"/>
      <c r="S13778" s="3"/>
    </row>
    <row r="13779" spans="16:19" x14ac:dyDescent="0.25">
      <c r="P13779" s="3"/>
      <c r="Q13779" s="3"/>
      <c r="S13779" s="3"/>
    </row>
    <row r="13780" spans="16:19" x14ac:dyDescent="0.25">
      <c r="P13780" s="3"/>
      <c r="Q13780" s="3"/>
      <c r="S13780" s="3"/>
    </row>
    <row r="13781" spans="16:19" x14ac:dyDescent="0.25">
      <c r="P13781" s="3"/>
      <c r="Q13781" s="3"/>
      <c r="S13781" s="3"/>
    </row>
    <row r="13782" spans="16:19" x14ac:dyDescent="0.25">
      <c r="P13782" s="3"/>
      <c r="Q13782" s="3"/>
      <c r="S13782" s="3"/>
    </row>
    <row r="13783" spans="16:19" x14ac:dyDescent="0.25">
      <c r="P13783" s="3"/>
      <c r="Q13783" s="3"/>
      <c r="S13783" s="3"/>
    </row>
    <row r="13784" spans="16:19" x14ac:dyDescent="0.25">
      <c r="P13784" s="3"/>
      <c r="Q13784" s="3"/>
      <c r="S13784" s="3"/>
    </row>
    <row r="13785" spans="16:19" x14ac:dyDescent="0.25">
      <c r="P13785" s="3"/>
      <c r="Q13785" s="3"/>
      <c r="S13785" s="3"/>
    </row>
    <row r="13786" spans="16:19" x14ac:dyDescent="0.25">
      <c r="P13786" s="3"/>
      <c r="Q13786" s="3"/>
      <c r="S13786" s="3"/>
    </row>
    <row r="13787" spans="16:19" x14ac:dyDescent="0.25">
      <c r="P13787" s="3"/>
      <c r="Q13787" s="3"/>
      <c r="S13787" s="3"/>
    </row>
    <row r="13788" spans="16:19" x14ac:dyDescent="0.25">
      <c r="P13788" s="3"/>
      <c r="Q13788" s="3"/>
      <c r="S13788" s="3"/>
    </row>
    <row r="13789" spans="16:19" x14ac:dyDescent="0.25">
      <c r="P13789" s="3"/>
      <c r="Q13789" s="3"/>
      <c r="S13789" s="3"/>
    </row>
    <row r="13790" spans="16:19" x14ac:dyDescent="0.25">
      <c r="P13790" s="3"/>
      <c r="Q13790" s="3"/>
      <c r="S13790" s="3"/>
    </row>
    <row r="13791" spans="16:19" x14ac:dyDescent="0.25">
      <c r="P13791" s="3"/>
      <c r="Q13791" s="3"/>
      <c r="S13791" s="3"/>
    </row>
    <row r="13792" spans="16:19" x14ac:dyDescent="0.25">
      <c r="P13792" s="3"/>
      <c r="Q13792" s="3"/>
      <c r="S13792" s="3"/>
    </row>
    <row r="13793" spans="16:19" x14ac:dyDescent="0.25">
      <c r="P13793" s="3"/>
      <c r="Q13793" s="3"/>
      <c r="S13793" s="3"/>
    </row>
    <row r="13794" spans="16:19" x14ac:dyDescent="0.25">
      <c r="P13794" s="3"/>
      <c r="Q13794" s="3"/>
      <c r="S13794" s="3"/>
    </row>
    <row r="13795" spans="16:19" x14ac:dyDescent="0.25">
      <c r="P13795" s="3"/>
      <c r="Q13795" s="3"/>
      <c r="S13795" s="3"/>
    </row>
    <row r="13796" spans="16:19" x14ac:dyDescent="0.25">
      <c r="P13796" s="3"/>
      <c r="Q13796" s="3"/>
      <c r="S13796" s="3"/>
    </row>
    <row r="13797" spans="16:19" x14ac:dyDescent="0.25">
      <c r="P13797" s="3"/>
      <c r="Q13797" s="3"/>
      <c r="S13797" s="3"/>
    </row>
    <row r="13798" spans="16:19" x14ac:dyDescent="0.25">
      <c r="P13798" s="3"/>
      <c r="Q13798" s="3"/>
      <c r="S13798" s="3"/>
    </row>
    <row r="13799" spans="16:19" x14ac:dyDescent="0.25">
      <c r="P13799" s="3"/>
      <c r="Q13799" s="3"/>
      <c r="S13799" s="3"/>
    </row>
    <row r="13800" spans="16:19" x14ac:dyDescent="0.25">
      <c r="P13800" s="3"/>
      <c r="Q13800" s="3"/>
      <c r="S13800" s="3"/>
    </row>
    <row r="13801" spans="16:19" x14ac:dyDescent="0.25">
      <c r="P13801" s="3"/>
      <c r="Q13801" s="3"/>
      <c r="S13801" s="3"/>
    </row>
    <row r="13802" spans="16:19" x14ac:dyDescent="0.25">
      <c r="P13802" s="3"/>
      <c r="Q13802" s="3"/>
      <c r="S13802" s="3"/>
    </row>
    <row r="13803" spans="16:19" x14ac:dyDescent="0.25">
      <c r="P13803" s="3"/>
      <c r="Q13803" s="3"/>
      <c r="S13803" s="3"/>
    </row>
    <row r="13804" spans="16:19" x14ac:dyDescent="0.25">
      <c r="P13804" s="3"/>
      <c r="Q13804" s="3"/>
      <c r="S13804" s="3"/>
    </row>
    <row r="13805" spans="16:19" x14ac:dyDescent="0.25">
      <c r="P13805" s="3"/>
      <c r="Q13805" s="3"/>
      <c r="S13805" s="3"/>
    </row>
    <row r="13806" spans="16:19" x14ac:dyDescent="0.25">
      <c r="P13806" s="3"/>
      <c r="Q13806" s="3"/>
      <c r="S13806" s="3"/>
    </row>
    <row r="13807" spans="16:19" x14ac:dyDescent="0.25">
      <c r="P13807" s="3"/>
      <c r="Q13807" s="3"/>
      <c r="S13807" s="3"/>
    </row>
    <row r="13808" spans="16:19" x14ac:dyDescent="0.25">
      <c r="P13808" s="3"/>
      <c r="Q13808" s="3"/>
      <c r="S13808" s="3"/>
    </row>
    <row r="13809" spans="16:19" x14ac:dyDescent="0.25">
      <c r="P13809" s="3"/>
      <c r="Q13809" s="3"/>
      <c r="S13809" s="3"/>
    </row>
    <row r="13810" spans="16:19" x14ac:dyDescent="0.25">
      <c r="P13810" s="3"/>
      <c r="Q13810" s="3"/>
      <c r="S13810" s="3"/>
    </row>
    <row r="13811" spans="16:19" x14ac:dyDescent="0.25">
      <c r="P13811" s="3"/>
      <c r="Q13811" s="3"/>
      <c r="S13811" s="3"/>
    </row>
    <row r="13812" spans="16:19" x14ac:dyDescent="0.25">
      <c r="P13812" s="3"/>
      <c r="Q13812" s="3"/>
      <c r="S13812" s="3"/>
    </row>
    <row r="13813" spans="16:19" x14ac:dyDescent="0.25">
      <c r="P13813" s="3"/>
      <c r="Q13813" s="3"/>
      <c r="S13813" s="3"/>
    </row>
    <row r="13814" spans="16:19" x14ac:dyDescent="0.25">
      <c r="P13814" s="3"/>
      <c r="Q13814" s="3"/>
      <c r="S13814" s="3"/>
    </row>
    <row r="13815" spans="16:19" x14ac:dyDescent="0.25">
      <c r="P13815" s="3"/>
      <c r="Q13815" s="3"/>
      <c r="S13815" s="3"/>
    </row>
    <row r="13816" spans="16:19" x14ac:dyDescent="0.25">
      <c r="P13816" s="3"/>
      <c r="Q13816" s="3"/>
      <c r="S13816" s="3"/>
    </row>
    <row r="13817" spans="16:19" x14ac:dyDescent="0.25">
      <c r="P13817" s="3"/>
      <c r="Q13817" s="3"/>
      <c r="S13817" s="3"/>
    </row>
    <row r="13818" spans="16:19" x14ac:dyDescent="0.25">
      <c r="P13818" s="3"/>
      <c r="Q13818" s="3"/>
      <c r="S13818" s="3"/>
    </row>
    <row r="13819" spans="16:19" x14ac:dyDescent="0.25">
      <c r="P13819" s="3"/>
      <c r="Q13819" s="3"/>
      <c r="S13819" s="3"/>
    </row>
    <row r="13820" spans="16:19" x14ac:dyDescent="0.25">
      <c r="P13820" s="3"/>
      <c r="Q13820" s="3"/>
      <c r="S13820" s="3"/>
    </row>
    <row r="13821" spans="16:19" x14ac:dyDescent="0.25">
      <c r="P13821" s="3"/>
      <c r="Q13821" s="3"/>
      <c r="S13821" s="3"/>
    </row>
    <row r="13822" spans="16:19" x14ac:dyDescent="0.25">
      <c r="P13822" s="3"/>
      <c r="Q13822" s="3"/>
      <c r="S13822" s="3"/>
    </row>
    <row r="13823" spans="16:19" x14ac:dyDescent="0.25">
      <c r="P13823" s="3"/>
      <c r="Q13823" s="3"/>
      <c r="S13823" s="3"/>
    </row>
    <row r="13824" spans="16:19" x14ac:dyDescent="0.25">
      <c r="P13824" s="3"/>
      <c r="Q13824" s="3"/>
      <c r="S13824" s="3"/>
    </row>
    <row r="13825" spans="16:19" x14ac:dyDescent="0.25">
      <c r="P13825" s="3"/>
      <c r="Q13825" s="3"/>
      <c r="S13825" s="3"/>
    </row>
    <row r="13826" spans="16:19" x14ac:dyDescent="0.25">
      <c r="P13826" s="3"/>
      <c r="Q13826" s="3"/>
      <c r="S13826" s="3"/>
    </row>
    <row r="13827" spans="16:19" x14ac:dyDescent="0.25">
      <c r="P13827" s="3"/>
      <c r="Q13827" s="3"/>
      <c r="S13827" s="3"/>
    </row>
    <row r="13828" spans="16:19" x14ac:dyDescent="0.25">
      <c r="P13828" s="3"/>
      <c r="Q13828" s="3"/>
      <c r="S13828" s="3"/>
    </row>
    <row r="13829" spans="16:19" x14ac:dyDescent="0.25">
      <c r="P13829" s="3"/>
      <c r="Q13829" s="3"/>
      <c r="S13829" s="3"/>
    </row>
    <row r="13830" spans="16:19" x14ac:dyDescent="0.25">
      <c r="P13830" s="3"/>
      <c r="Q13830" s="3"/>
      <c r="S13830" s="3"/>
    </row>
    <row r="13831" spans="16:19" x14ac:dyDescent="0.25">
      <c r="P13831" s="3"/>
      <c r="Q13831" s="3"/>
      <c r="S13831" s="3"/>
    </row>
    <row r="13832" spans="16:19" x14ac:dyDescent="0.25">
      <c r="P13832" s="3"/>
      <c r="Q13832" s="3"/>
      <c r="S13832" s="3"/>
    </row>
    <row r="13833" spans="16:19" x14ac:dyDescent="0.25">
      <c r="P13833" s="3"/>
      <c r="Q13833" s="3"/>
      <c r="S13833" s="3"/>
    </row>
    <row r="13834" spans="16:19" x14ac:dyDescent="0.25">
      <c r="P13834" s="3"/>
      <c r="Q13834" s="3"/>
      <c r="S13834" s="3"/>
    </row>
    <row r="13835" spans="16:19" x14ac:dyDescent="0.25">
      <c r="P13835" s="3"/>
      <c r="Q13835" s="3"/>
      <c r="S13835" s="3"/>
    </row>
    <row r="13836" spans="16:19" x14ac:dyDescent="0.25">
      <c r="P13836" s="3"/>
      <c r="Q13836" s="3"/>
      <c r="S13836" s="3"/>
    </row>
    <row r="13837" spans="16:19" x14ac:dyDescent="0.25">
      <c r="P13837" s="3"/>
      <c r="Q13837" s="3"/>
      <c r="S13837" s="3"/>
    </row>
    <row r="13838" spans="16:19" x14ac:dyDescent="0.25">
      <c r="P13838" s="3"/>
      <c r="Q13838" s="3"/>
      <c r="S13838" s="3"/>
    </row>
    <row r="13839" spans="16:19" x14ac:dyDescent="0.25">
      <c r="P13839" s="3"/>
      <c r="Q13839" s="3"/>
      <c r="S13839" s="3"/>
    </row>
    <row r="13840" spans="16:19" x14ac:dyDescent="0.25">
      <c r="P13840" s="3"/>
      <c r="Q13840" s="3"/>
      <c r="S13840" s="3"/>
    </row>
    <row r="13841" spans="16:19" x14ac:dyDescent="0.25">
      <c r="P13841" s="3"/>
      <c r="Q13841" s="3"/>
      <c r="S13841" s="3"/>
    </row>
    <row r="13842" spans="16:19" x14ac:dyDescent="0.25">
      <c r="P13842" s="3"/>
      <c r="Q13842" s="3"/>
      <c r="S13842" s="3"/>
    </row>
    <row r="13843" spans="16:19" x14ac:dyDescent="0.25">
      <c r="P13843" s="3"/>
      <c r="Q13843" s="3"/>
      <c r="S13843" s="3"/>
    </row>
    <row r="13844" spans="16:19" x14ac:dyDescent="0.25">
      <c r="P13844" s="3"/>
      <c r="Q13844" s="3"/>
      <c r="S13844" s="3"/>
    </row>
    <row r="13845" spans="16:19" x14ac:dyDescent="0.25">
      <c r="P13845" s="3"/>
      <c r="Q13845" s="3"/>
      <c r="S13845" s="3"/>
    </row>
    <row r="13846" spans="16:19" x14ac:dyDescent="0.25">
      <c r="P13846" s="3"/>
      <c r="Q13846" s="3"/>
      <c r="S13846" s="3"/>
    </row>
    <row r="13847" spans="16:19" x14ac:dyDescent="0.25">
      <c r="P13847" s="3"/>
      <c r="Q13847" s="3"/>
      <c r="S13847" s="3"/>
    </row>
    <row r="13848" spans="16:19" x14ac:dyDescent="0.25">
      <c r="P13848" s="3"/>
      <c r="Q13848" s="3"/>
      <c r="S13848" s="3"/>
    </row>
    <row r="13849" spans="16:19" x14ac:dyDescent="0.25">
      <c r="P13849" s="3"/>
      <c r="Q13849" s="3"/>
      <c r="S13849" s="3"/>
    </row>
    <row r="13850" spans="16:19" x14ac:dyDescent="0.25">
      <c r="P13850" s="3"/>
      <c r="Q13850" s="3"/>
      <c r="S13850" s="3"/>
    </row>
    <row r="13851" spans="16:19" x14ac:dyDescent="0.25">
      <c r="P13851" s="3"/>
      <c r="Q13851" s="3"/>
      <c r="S13851" s="3"/>
    </row>
    <row r="13852" spans="16:19" x14ac:dyDescent="0.25">
      <c r="P13852" s="3"/>
      <c r="Q13852" s="3"/>
      <c r="S13852" s="3"/>
    </row>
    <row r="13853" spans="16:19" x14ac:dyDescent="0.25">
      <c r="P13853" s="3"/>
      <c r="Q13853" s="3"/>
      <c r="S13853" s="3"/>
    </row>
    <row r="13854" spans="16:19" x14ac:dyDescent="0.25">
      <c r="P13854" s="3"/>
      <c r="Q13854" s="3"/>
      <c r="S13854" s="3"/>
    </row>
    <row r="13855" spans="16:19" x14ac:dyDescent="0.25">
      <c r="P13855" s="3"/>
      <c r="Q13855" s="3"/>
      <c r="S13855" s="3"/>
    </row>
    <row r="13856" spans="16:19" x14ac:dyDescent="0.25">
      <c r="P13856" s="3"/>
      <c r="Q13856" s="3"/>
      <c r="S13856" s="3"/>
    </row>
    <row r="13857" spans="16:19" x14ac:dyDescent="0.25">
      <c r="P13857" s="3"/>
      <c r="Q13857" s="3"/>
      <c r="S13857" s="3"/>
    </row>
    <row r="13858" spans="16:19" x14ac:dyDescent="0.25">
      <c r="P13858" s="3"/>
      <c r="Q13858" s="3"/>
      <c r="S13858" s="3"/>
    </row>
    <row r="13859" spans="16:19" x14ac:dyDescent="0.25">
      <c r="P13859" s="3"/>
      <c r="Q13859" s="3"/>
      <c r="S13859" s="3"/>
    </row>
    <row r="13860" spans="16:19" x14ac:dyDescent="0.25">
      <c r="P13860" s="3"/>
      <c r="Q13860" s="3"/>
      <c r="S13860" s="3"/>
    </row>
    <row r="13861" spans="16:19" x14ac:dyDescent="0.25">
      <c r="P13861" s="3"/>
      <c r="Q13861" s="3"/>
      <c r="S13861" s="3"/>
    </row>
    <row r="13862" spans="16:19" x14ac:dyDescent="0.25">
      <c r="P13862" s="3"/>
      <c r="Q13862" s="3"/>
      <c r="S13862" s="3"/>
    </row>
    <row r="13863" spans="16:19" x14ac:dyDescent="0.25">
      <c r="P13863" s="3"/>
      <c r="Q13863" s="3"/>
      <c r="S13863" s="3"/>
    </row>
    <row r="13864" spans="16:19" x14ac:dyDescent="0.25">
      <c r="P13864" s="3"/>
      <c r="Q13864" s="3"/>
      <c r="S13864" s="3"/>
    </row>
    <row r="13865" spans="16:19" x14ac:dyDescent="0.25">
      <c r="P13865" s="3"/>
      <c r="Q13865" s="3"/>
      <c r="S13865" s="3"/>
    </row>
    <row r="13866" spans="16:19" x14ac:dyDescent="0.25">
      <c r="P13866" s="3"/>
      <c r="Q13866" s="3"/>
      <c r="S13866" s="3"/>
    </row>
    <row r="13867" spans="16:19" x14ac:dyDescent="0.25">
      <c r="P13867" s="3"/>
      <c r="Q13867" s="3"/>
      <c r="S13867" s="3"/>
    </row>
    <row r="13868" spans="16:19" x14ac:dyDescent="0.25">
      <c r="P13868" s="3"/>
      <c r="Q13868" s="3"/>
      <c r="S13868" s="3"/>
    </row>
    <row r="13869" spans="16:19" x14ac:dyDescent="0.25">
      <c r="P13869" s="3"/>
      <c r="Q13869" s="3"/>
      <c r="S13869" s="3"/>
    </row>
    <row r="13870" spans="16:19" x14ac:dyDescent="0.25">
      <c r="P13870" s="3"/>
      <c r="Q13870" s="3"/>
      <c r="S13870" s="3"/>
    </row>
    <row r="13871" spans="16:19" x14ac:dyDescent="0.25">
      <c r="P13871" s="3"/>
      <c r="Q13871" s="3"/>
      <c r="S13871" s="3"/>
    </row>
    <row r="13872" spans="16:19" x14ac:dyDescent="0.25">
      <c r="P13872" s="3"/>
      <c r="Q13872" s="3"/>
      <c r="S13872" s="3"/>
    </row>
    <row r="13873" spans="16:19" x14ac:dyDescent="0.25">
      <c r="P13873" s="3"/>
      <c r="Q13873" s="3"/>
      <c r="S13873" s="3"/>
    </row>
    <row r="13874" spans="16:19" x14ac:dyDescent="0.25">
      <c r="P13874" s="3"/>
      <c r="Q13874" s="3"/>
      <c r="S13874" s="3"/>
    </row>
    <row r="13875" spans="16:19" x14ac:dyDescent="0.25">
      <c r="P13875" s="3"/>
      <c r="Q13875" s="3"/>
      <c r="S13875" s="3"/>
    </row>
    <row r="13876" spans="16:19" x14ac:dyDescent="0.25">
      <c r="P13876" s="3"/>
      <c r="Q13876" s="3"/>
      <c r="S13876" s="3"/>
    </row>
    <row r="13877" spans="16:19" x14ac:dyDescent="0.25">
      <c r="P13877" s="3"/>
      <c r="Q13877" s="3"/>
      <c r="S13877" s="3"/>
    </row>
    <row r="13878" spans="16:19" x14ac:dyDescent="0.25">
      <c r="P13878" s="3"/>
      <c r="Q13878" s="3"/>
      <c r="S13878" s="3"/>
    </row>
    <row r="13879" spans="16:19" x14ac:dyDescent="0.25">
      <c r="P13879" s="3"/>
      <c r="Q13879" s="3"/>
      <c r="S13879" s="3"/>
    </row>
    <row r="13880" spans="16:19" x14ac:dyDescent="0.25">
      <c r="P13880" s="3"/>
      <c r="Q13880" s="3"/>
      <c r="S13880" s="3"/>
    </row>
    <row r="13881" spans="16:19" x14ac:dyDescent="0.25">
      <c r="P13881" s="3"/>
      <c r="Q13881" s="3"/>
      <c r="S13881" s="3"/>
    </row>
    <row r="13882" spans="16:19" x14ac:dyDescent="0.25">
      <c r="P13882" s="3"/>
      <c r="Q13882" s="3"/>
      <c r="S13882" s="3"/>
    </row>
    <row r="13883" spans="16:19" x14ac:dyDescent="0.25">
      <c r="P13883" s="3"/>
      <c r="Q13883" s="3"/>
      <c r="S13883" s="3"/>
    </row>
    <row r="13884" spans="16:19" x14ac:dyDescent="0.25">
      <c r="P13884" s="3"/>
      <c r="Q13884" s="3"/>
      <c r="S13884" s="3"/>
    </row>
    <row r="13885" spans="16:19" x14ac:dyDescent="0.25">
      <c r="P13885" s="3"/>
      <c r="Q13885" s="3"/>
      <c r="S13885" s="3"/>
    </row>
    <row r="13886" spans="16:19" x14ac:dyDescent="0.25">
      <c r="P13886" s="3"/>
      <c r="Q13886" s="3"/>
      <c r="S13886" s="3"/>
    </row>
    <row r="13887" spans="16:19" x14ac:dyDescent="0.25">
      <c r="P13887" s="3"/>
      <c r="Q13887" s="3"/>
      <c r="S13887" s="3"/>
    </row>
    <row r="13888" spans="16:19" x14ac:dyDescent="0.25">
      <c r="P13888" s="3"/>
      <c r="Q13888" s="3"/>
      <c r="S13888" s="3"/>
    </row>
    <row r="13889" spans="16:19" x14ac:dyDescent="0.25">
      <c r="P13889" s="3"/>
      <c r="Q13889" s="3"/>
      <c r="S13889" s="3"/>
    </row>
    <row r="13890" spans="16:19" x14ac:dyDescent="0.25">
      <c r="P13890" s="3"/>
      <c r="Q13890" s="3"/>
      <c r="S13890" s="3"/>
    </row>
    <row r="13891" spans="16:19" x14ac:dyDescent="0.25">
      <c r="P13891" s="3"/>
      <c r="Q13891" s="3"/>
      <c r="S13891" s="3"/>
    </row>
    <row r="13892" spans="16:19" x14ac:dyDescent="0.25">
      <c r="P13892" s="3"/>
      <c r="Q13892" s="3"/>
      <c r="S13892" s="3"/>
    </row>
    <row r="13893" spans="16:19" x14ac:dyDescent="0.25">
      <c r="P13893" s="3"/>
      <c r="Q13893" s="3"/>
      <c r="S13893" s="3"/>
    </row>
    <row r="13894" spans="16:19" x14ac:dyDescent="0.25">
      <c r="P13894" s="3"/>
      <c r="Q13894" s="3"/>
      <c r="S13894" s="3"/>
    </row>
    <row r="13895" spans="16:19" x14ac:dyDescent="0.25">
      <c r="P13895" s="3"/>
      <c r="Q13895" s="3"/>
      <c r="S13895" s="3"/>
    </row>
    <row r="13896" spans="16:19" x14ac:dyDescent="0.25">
      <c r="P13896" s="3"/>
      <c r="Q13896" s="3"/>
      <c r="S13896" s="3"/>
    </row>
    <row r="13897" spans="16:19" x14ac:dyDescent="0.25">
      <c r="P13897" s="3"/>
      <c r="Q13897" s="3"/>
      <c r="S13897" s="3"/>
    </row>
    <row r="13898" spans="16:19" x14ac:dyDescent="0.25">
      <c r="P13898" s="3"/>
      <c r="Q13898" s="3"/>
      <c r="S13898" s="3"/>
    </row>
    <row r="13899" spans="16:19" x14ac:dyDescent="0.25">
      <c r="P13899" s="3"/>
      <c r="Q13899" s="3"/>
      <c r="S13899" s="3"/>
    </row>
    <row r="13900" spans="16:19" x14ac:dyDescent="0.25">
      <c r="P13900" s="3"/>
      <c r="Q13900" s="3"/>
      <c r="S13900" s="3"/>
    </row>
    <row r="13901" spans="16:19" x14ac:dyDescent="0.25">
      <c r="P13901" s="3"/>
      <c r="Q13901" s="3"/>
      <c r="S13901" s="3"/>
    </row>
    <row r="13902" spans="16:19" x14ac:dyDescent="0.25">
      <c r="P13902" s="3"/>
      <c r="Q13902" s="3"/>
      <c r="S13902" s="3"/>
    </row>
    <row r="13903" spans="16:19" x14ac:dyDescent="0.25">
      <c r="P13903" s="3"/>
      <c r="Q13903" s="3"/>
      <c r="S13903" s="3"/>
    </row>
    <row r="13904" spans="16:19" x14ac:dyDescent="0.25">
      <c r="P13904" s="3"/>
      <c r="Q13904" s="3"/>
      <c r="S13904" s="3"/>
    </row>
    <row r="13905" spans="16:19" x14ac:dyDescent="0.25">
      <c r="P13905" s="3"/>
      <c r="Q13905" s="3"/>
      <c r="S13905" s="3"/>
    </row>
    <row r="13906" spans="16:19" x14ac:dyDescent="0.25">
      <c r="P13906" s="3"/>
      <c r="Q13906" s="3"/>
      <c r="S13906" s="3"/>
    </row>
    <row r="13907" spans="16:19" x14ac:dyDescent="0.25">
      <c r="P13907" s="3"/>
      <c r="Q13907" s="3"/>
      <c r="S13907" s="3"/>
    </row>
    <row r="13908" spans="16:19" x14ac:dyDescent="0.25">
      <c r="P13908" s="3"/>
      <c r="Q13908" s="3"/>
      <c r="S13908" s="3"/>
    </row>
    <row r="13909" spans="16:19" x14ac:dyDescent="0.25">
      <c r="P13909" s="3"/>
      <c r="Q13909" s="3"/>
      <c r="S13909" s="3"/>
    </row>
    <row r="13910" spans="16:19" x14ac:dyDescent="0.25">
      <c r="P13910" s="3"/>
      <c r="Q13910" s="3"/>
      <c r="S13910" s="3"/>
    </row>
    <row r="13911" spans="16:19" x14ac:dyDescent="0.25">
      <c r="P13911" s="3"/>
      <c r="Q13911" s="3"/>
      <c r="S13911" s="3"/>
    </row>
    <row r="13912" spans="16:19" x14ac:dyDescent="0.25">
      <c r="P13912" s="3"/>
      <c r="Q13912" s="3"/>
      <c r="S13912" s="3"/>
    </row>
    <row r="13913" spans="16:19" x14ac:dyDescent="0.25">
      <c r="P13913" s="3"/>
      <c r="Q13913" s="3"/>
      <c r="S13913" s="3"/>
    </row>
    <row r="13914" spans="16:19" x14ac:dyDescent="0.25">
      <c r="P13914" s="3"/>
      <c r="Q13914" s="3"/>
      <c r="S13914" s="3"/>
    </row>
    <row r="13915" spans="16:19" x14ac:dyDescent="0.25">
      <c r="P13915" s="3"/>
      <c r="Q13915" s="3"/>
      <c r="S13915" s="3"/>
    </row>
    <row r="13916" spans="16:19" x14ac:dyDescent="0.25">
      <c r="P13916" s="3"/>
      <c r="Q13916" s="3"/>
      <c r="S13916" s="3"/>
    </row>
    <row r="13917" spans="16:19" x14ac:dyDescent="0.25">
      <c r="P13917" s="3"/>
      <c r="Q13917" s="3"/>
      <c r="S13917" s="3"/>
    </row>
    <row r="13918" spans="16:19" x14ac:dyDescent="0.25">
      <c r="P13918" s="3"/>
      <c r="Q13918" s="3"/>
      <c r="S13918" s="3"/>
    </row>
    <row r="13919" spans="16:19" x14ac:dyDescent="0.25">
      <c r="P13919" s="3"/>
      <c r="Q13919" s="3"/>
      <c r="S13919" s="3"/>
    </row>
    <row r="13920" spans="16:19" x14ac:dyDescent="0.25">
      <c r="P13920" s="3"/>
      <c r="Q13920" s="3"/>
      <c r="S13920" s="3"/>
    </row>
    <row r="13921" spans="16:19" x14ac:dyDescent="0.25">
      <c r="P13921" s="3"/>
      <c r="Q13921" s="3"/>
      <c r="S13921" s="3"/>
    </row>
    <row r="13922" spans="16:19" x14ac:dyDescent="0.25">
      <c r="P13922" s="3"/>
      <c r="Q13922" s="3"/>
      <c r="S13922" s="3"/>
    </row>
    <row r="13923" spans="16:19" x14ac:dyDescent="0.25">
      <c r="P13923" s="3"/>
      <c r="Q13923" s="3"/>
      <c r="S13923" s="3"/>
    </row>
    <row r="13924" spans="16:19" x14ac:dyDescent="0.25">
      <c r="P13924" s="3"/>
      <c r="Q13924" s="3"/>
      <c r="S13924" s="3"/>
    </row>
    <row r="13925" spans="16:19" x14ac:dyDescent="0.25">
      <c r="P13925" s="3"/>
      <c r="Q13925" s="3"/>
      <c r="S13925" s="3"/>
    </row>
    <row r="13926" spans="16:19" x14ac:dyDescent="0.25">
      <c r="P13926" s="3"/>
      <c r="Q13926" s="3"/>
      <c r="S13926" s="3"/>
    </row>
    <row r="13927" spans="16:19" x14ac:dyDescent="0.25">
      <c r="P13927" s="3"/>
      <c r="Q13927" s="3"/>
      <c r="S13927" s="3"/>
    </row>
    <row r="13928" spans="16:19" x14ac:dyDescent="0.25">
      <c r="P13928" s="3"/>
      <c r="Q13928" s="3"/>
      <c r="S13928" s="3"/>
    </row>
    <row r="13929" spans="16:19" x14ac:dyDescent="0.25">
      <c r="P13929" s="3"/>
      <c r="Q13929" s="3"/>
      <c r="S13929" s="3"/>
    </row>
    <row r="13930" spans="16:19" x14ac:dyDescent="0.25">
      <c r="P13930" s="3"/>
      <c r="Q13930" s="3"/>
      <c r="S13930" s="3"/>
    </row>
    <row r="13931" spans="16:19" x14ac:dyDescent="0.25">
      <c r="P13931" s="3"/>
      <c r="Q13931" s="3"/>
      <c r="S13931" s="3"/>
    </row>
    <row r="13932" spans="16:19" x14ac:dyDescent="0.25">
      <c r="P13932" s="3"/>
      <c r="Q13932" s="3"/>
      <c r="S13932" s="3"/>
    </row>
    <row r="13933" spans="16:19" x14ac:dyDescent="0.25">
      <c r="P13933" s="3"/>
      <c r="Q13933" s="3"/>
      <c r="S13933" s="3"/>
    </row>
    <row r="13934" spans="16:19" x14ac:dyDescent="0.25">
      <c r="P13934" s="3"/>
      <c r="Q13934" s="3"/>
      <c r="S13934" s="3"/>
    </row>
    <row r="13935" spans="16:19" x14ac:dyDescent="0.25">
      <c r="P13935" s="3"/>
      <c r="Q13935" s="3"/>
      <c r="S13935" s="3"/>
    </row>
    <row r="13936" spans="16:19" x14ac:dyDescent="0.25">
      <c r="P13936" s="3"/>
      <c r="Q13936" s="3"/>
      <c r="S13936" s="3"/>
    </row>
    <row r="13937" spans="16:19" x14ac:dyDescent="0.25">
      <c r="P13937" s="3"/>
      <c r="Q13937" s="3"/>
      <c r="S13937" s="3"/>
    </row>
    <row r="13938" spans="16:19" x14ac:dyDescent="0.25">
      <c r="P13938" s="3"/>
      <c r="Q13938" s="3"/>
      <c r="S13938" s="3"/>
    </row>
    <row r="13939" spans="16:19" x14ac:dyDescent="0.25">
      <c r="P13939" s="3"/>
      <c r="Q13939" s="3"/>
      <c r="S13939" s="3"/>
    </row>
    <row r="13940" spans="16:19" x14ac:dyDescent="0.25">
      <c r="P13940" s="3"/>
      <c r="Q13940" s="3"/>
      <c r="S13940" s="3"/>
    </row>
    <row r="13941" spans="16:19" x14ac:dyDescent="0.25">
      <c r="P13941" s="3"/>
      <c r="Q13941" s="3"/>
      <c r="S13941" s="3"/>
    </row>
    <row r="13942" spans="16:19" x14ac:dyDescent="0.25">
      <c r="P13942" s="3"/>
      <c r="Q13942" s="3"/>
      <c r="S13942" s="3"/>
    </row>
    <row r="13943" spans="16:19" x14ac:dyDescent="0.25">
      <c r="P13943" s="3"/>
      <c r="Q13943" s="3"/>
      <c r="S13943" s="3"/>
    </row>
    <row r="13944" spans="16:19" x14ac:dyDescent="0.25">
      <c r="P13944" s="3"/>
      <c r="Q13944" s="3"/>
      <c r="S13944" s="3"/>
    </row>
    <row r="13945" spans="16:19" x14ac:dyDescent="0.25">
      <c r="P13945" s="3"/>
      <c r="Q13945" s="3"/>
      <c r="S13945" s="3"/>
    </row>
    <row r="13946" spans="16:19" x14ac:dyDescent="0.25">
      <c r="P13946" s="3"/>
      <c r="Q13946" s="3"/>
      <c r="S13946" s="3"/>
    </row>
    <row r="13947" spans="16:19" x14ac:dyDescent="0.25">
      <c r="P13947" s="3"/>
      <c r="Q13947" s="3"/>
      <c r="S13947" s="3"/>
    </row>
    <row r="13948" spans="16:19" x14ac:dyDescent="0.25">
      <c r="P13948" s="3"/>
      <c r="Q13948" s="3"/>
      <c r="S13948" s="3"/>
    </row>
    <row r="13949" spans="16:19" x14ac:dyDescent="0.25">
      <c r="P13949" s="3"/>
      <c r="Q13949" s="3"/>
      <c r="S13949" s="3"/>
    </row>
    <row r="13950" spans="16:19" x14ac:dyDescent="0.25">
      <c r="P13950" s="3"/>
      <c r="Q13950" s="3"/>
      <c r="S13950" s="3"/>
    </row>
    <row r="13951" spans="16:19" x14ac:dyDescent="0.25">
      <c r="P13951" s="3"/>
      <c r="Q13951" s="3"/>
      <c r="S13951" s="3"/>
    </row>
    <row r="13952" spans="16:19" x14ac:dyDescent="0.25">
      <c r="P13952" s="3"/>
      <c r="Q13952" s="3"/>
      <c r="S13952" s="3"/>
    </row>
    <row r="13953" spans="16:19" x14ac:dyDescent="0.25">
      <c r="P13953" s="3"/>
      <c r="Q13953" s="3"/>
      <c r="S13953" s="3"/>
    </row>
    <row r="13954" spans="16:19" x14ac:dyDescent="0.25">
      <c r="P13954" s="3"/>
      <c r="Q13954" s="3"/>
      <c r="S13954" s="3"/>
    </row>
    <row r="13955" spans="16:19" x14ac:dyDescent="0.25">
      <c r="P13955" s="3"/>
      <c r="Q13955" s="3"/>
      <c r="S13955" s="3"/>
    </row>
    <row r="13956" spans="16:19" x14ac:dyDescent="0.25">
      <c r="P13956" s="3"/>
      <c r="Q13956" s="3"/>
      <c r="S13956" s="3"/>
    </row>
    <row r="13957" spans="16:19" x14ac:dyDescent="0.25">
      <c r="P13957" s="3"/>
      <c r="Q13957" s="3"/>
      <c r="S13957" s="3"/>
    </row>
    <row r="13958" spans="16:19" x14ac:dyDescent="0.25">
      <c r="P13958" s="3"/>
      <c r="Q13958" s="3"/>
      <c r="S13958" s="3"/>
    </row>
    <row r="13959" spans="16:19" x14ac:dyDescent="0.25">
      <c r="P13959" s="3"/>
      <c r="Q13959" s="3"/>
      <c r="S13959" s="3"/>
    </row>
    <row r="13960" spans="16:19" x14ac:dyDescent="0.25">
      <c r="P13960" s="3"/>
      <c r="Q13960" s="3"/>
      <c r="S13960" s="3"/>
    </row>
    <row r="13961" spans="16:19" x14ac:dyDescent="0.25">
      <c r="P13961" s="3"/>
      <c r="Q13961" s="3"/>
      <c r="S13961" s="3"/>
    </row>
    <row r="13962" spans="16:19" x14ac:dyDescent="0.25">
      <c r="P13962" s="3"/>
      <c r="Q13962" s="3"/>
      <c r="S13962" s="3"/>
    </row>
    <row r="13963" spans="16:19" x14ac:dyDescent="0.25">
      <c r="P13963" s="3"/>
      <c r="Q13963" s="3"/>
      <c r="S13963" s="3"/>
    </row>
    <row r="13964" spans="16:19" x14ac:dyDescent="0.25">
      <c r="P13964" s="3"/>
      <c r="Q13964" s="3"/>
      <c r="S13964" s="3"/>
    </row>
    <row r="13965" spans="16:19" x14ac:dyDescent="0.25">
      <c r="P13965" s="3"/>
      <c r="Q13965" s="3"/>
      <c r="S13965" s="3"/>
    </row>
    <row r="13966" spans="16:19" x14ac:dyDescent="0.25">
      <c r="P13966" s="3"/>
      <c r="Q13966" s="3"/>
      <c r="S13966" s="3"/>
    </row>
    <row r="13967" spans="16:19" x14ac:dyDescent="0.25">
      <c r="P13967" s="3"/>
      <c r="Q13967" s="3"/>
      <c r="S13967" s="3"/>
    </row>
    <row r="13968" spans="16:19" x14ac:dyDescent="0.25">
      <c r="P13968" s="3"/>
      <c r="Q13968" s="3"/>
      <c r="S13968" s="3"/>
    </row>
    <row r="13969" spans="16:19" x14ac:dyDescent="0.25">
      <c r="P13969" s="3"/>
      <c r="Q13969" s="3"/>
      <c r="S13969" s="3"/>
    </row>
    <row r="13970" spans="16:19" x14ac:dyDescent="0.25">
      <c r="P13970" s="3"/>
      <c r="Q13970" s="3"/>
      <c r="S13970" s="3"/>
    </row>
    <row r="13971" spans="16:19" x14ac:dyDescent="0.25">
      <c r="P13971" s="3"/>
      <c r="Q13971" s="3"/>
      <c r="S13971" s="3"/>
    </row>
    <row r="13972" spans="16:19" x14ac:dyDescent="0.25">
      <c r="P13972" s="3"/>
      <c r="Q13972" s="3"/>
      <c r="S13972" s="3"/>
    </row>
    <row r="13973" spans="16:19" x14ac:dyDescent="0.25">
      <c r="P13973" s="3"/>
      <c r="Q13973" s="3"/>
      <c r="S13973" s="3"/>
    </row>
    <row r="13974" spans="16:19" x14ac:dyDescent="0.25">
      <c r="P13974" s="3"/>
      <c r="Q13974" s="3"/>
      <c r="S13974" s="3"/>
    </row>
    <row r="13975" spans="16:19" x14ac:dyDescent="0.25">
      <c r="P13975" s="3"/>
      <c r="Q13975" s="3"/>
      <c r="S13975" s="3"/>
    </row>
    <row r="13976" spans="16:19" x14ac:dyDescent="0.25">
      <c r="P13976" s="3"/>
      <c r="Q13976" s="3"/>
      <c r="S13976" s="3"/>
    </row>
    <row r="13977" spans="16:19" x14ac:dyDescent="0.25">
      <c r="P13977" s="3"/>
      <c r="Q13977" s="3"/>
      <c r="S13977" s="3"/>
    </row>
    <row r="13978" spans="16:19" x14ac:dyDescent="0.25">
      <c r="P13978" s="3"/>
      <c r="Q13978" s="3"/>
      <c r="S13978" s="3"/>
    </row>
    <row r="13979" spans="16:19" x14ac:dyDescent="0.25">
      <c r="P13979" s="3"/>
      <c r="Q13979" s="3"/>
      <c r="S13979" s="3"/>
    </row>
    <row r="13980" spans="16:19" x14ac:dyDescent="0.25">
      <c r="P13980" s="3"/>
      <c r="Q13980" s="3"/>
      <c r="S13980" s="3"/>
    </row>
    <row r="13981" spans="16:19" x14ac:dyDescent="0.25">
      <c r="P13981" s="3"/>
      <c r="Q13981" s="3"/>
      <c r="S13981" s="3"/>
    </row>
    <row r="13982" spans="16:19" x14ac:dyDescent="0.25">
      <c r="P13982" s="3"/>
      <c r="Q13982" s="3"/>
      <c r="S13982" s="3"/>
    </row>
    <row r="13983" spans="16:19" x14ac:dyDescent="0.25">
      <c r="P13983" s="3"/>
      <c r="Q13983" s="3"/>
      <c r="S13983" s="3"/>
    </row>
    <row r="13984" spans="16:19" x14ac:dyDescent="0.25">
      <c r="P13984" s="3"/>
      <c r="Q13984" s="3"/>
      <c r="S13984" s="3"/>
    </row>
    <row r="13985" spans="16:19" x14ac:dyDescent="0.25">
      <c r="P13985" s="3"/>
      <c r="Q13985" s="3"/>
      <c r="S13985" s="3"/>
    </row>
    <row r="13986" spans="16:19" x14ac:dyDescent="0.25">
      <c r="P13986" s="3"/>
      <c r="Q13986" s="3"/>
      <c r="S13986" s="3"/>
    </row>
    <row r="13987" spans="16:19" x14ac:dyDescent="0.25">
      <c r="P13987" s="3"/>
      <c r="Q13987" s="3"/>
      <c r="S13987" s="3"/>
    </row>
    <row r="13988" spans="16:19" x14ac:dyDescent="0.25">
      <c r="P13988" s="3"/>
      <c r="Q13988" s="3"/>
      <c r="S13988" s="3"/>
    </row>
    <row r="13989" spans="16:19" x14ac:dyDescent="0.25">
      <c r="P13989" s="3"/>
      <c r="Q13989" s="3"/>
      <c r="S13989" s="3"/>
    </row>
    <row r="13990" spans="16:19" x14ac:dyDescent="0.25">
      <c r="P13990" s="3"/>
      <c r="Q13990" s="3"/>
      <c r="S13990" s="3"/>
    </row>
    <row r="13991" spans="16:19" x14ac:dyDescent="0.25">
      <c r="P13991" s="3"/>
      <c r="Q13991" s="3"/>
      <c r="S13991" s="3"/>
    </row>
    <row r="13992" spans="16:19" x14ac:dyDescent="0.25">
      <c r="P13992" s="3"/>
      <c r="Q13992" s="3"/>
      <c r="S13992" s="3"/>
    </row>
    <row r="13993" spans="16:19" x14ac:dyDescent="0.25">
      <c r="P13993" s="3"/>
      <c r="Q13993" s="3"/>
      <c r="S13993" s="3"/>
    </row>
    <row r="13994" spans="16:19" x14ac:dyDescent="0.25">
      <c r="P13994" s="3"/>
      <c r="Q13994" s="3"/>
      <c r="S13994" s="3"/>
    </row>
    <row r="13995" spans="16:19" x14ac:dyDescent="0.25">
      <c r="P13995" s="3"/>
      <c r="Q13995" s="3"/>
      <c r="S13995" s="3"/>
    </row>
    <row r="13996" spans="16:19" x14ac:dyDescent="0.25">
      <c r="P13996" s="3"/>
      <c r="Q13996" s="3"/>
      <c r="S13996" s="3"/>
    </row>
    <row r="13997" spans="16:19" x14ac:dyDescent="0.25">
      <c r="P13997" s="3"/>
      <c r="Q13997" s="3"/>
      <c r="S13997" s="3"/>
    </row>
    <row r="13998" spans="16:19" x14ac:dyDescent="0.25">
      <c r="P13998" s="3"/>
      <c r="Q13998" s="3"/>
      <c r="S13998" s="3"/>
    </row>
    <row r="13999" spans="16:19" x14ac:dyDescent="0.25">
      <c r="P13999" s="3"/>
      <c r="Q13999" s="3"/>
      <c r="S13999" s="3"/>
    </row>
    <row r="14000" spans="16:19" x14ac:dyDescent="0.25">
      <c r="P14000" s="3"/>
      <c r="Q14000" s="3"/>
      <c r="S14000" s="3"/>
    </row>
    <row r="14001" spans="16:19" x14ac:dyDescent="0.25">
      <c r="P14001" s="3"/>
      <c r="Q14001" s="3"/>
      <c r="S14001" s="3"/>
    </row>
    <row r="14002" spans="16:19" x14ac:dyDescent="0.25">
      <c r="P14002" s="3"/>
      <c r="Q14002" s="3"/>
      <c r="S14002" s="3"/>
    </row>
    <row r="14003" spans="16:19" x14ac:dyDescent="0.25">
      <c r="P14003" s="3"/>
      <c r="Q14003" s="3"/>
      <c r="S14003" s="3"/>
    </row>
    <row r="14004" spans="16:19" x14ac:dyDescent="0.25">
      <c r="P14004" s="3"/>
      <c r="Q14004" s="3"/>
      <c r="S14004" s="3"/>
    </row>
    <row r="14005" spans="16:19" x14ac:dyDescent="0.25">
      <c r="P14005" s="3"/>
      <c r="Q14005" s="3"/>
      <c r="S14005" s="3"/>
    </row>
    <row r="14006" spans="16:19" x14ac:dyDescent="0.25">
      <c r="P14006" s="3"/>
      <c r="Q14006" s="3"/>
      <c r="S14006" s="3"/>
    </row>
    <row r="14007" spans="16:19" x14ac:dyDescent="0.25">
      <c r="P14007" s="3"/>
      <c r="Q14007" s="3"/>
      <c r="S14007" s="3"/>
    </row>
    <row r="14008" spans="16:19" x14ac:dyDescent="0.25">
      <c r="P14008" s="3"/>
      <c r="Q14008" s="3"/>
      <c r="S14008" s="3"/>
    </row>
    <row r="14009" spans="16:19" x14ac:dyDescent="0.25">
      <c r="P14009" s="3"/>
      <c r="Q14009" s="3"/>
      <c r="S14009" s="3"/>
    </row>
    <row r="14010" spans="16:19" x14ac:dyDescent="0.25">
      <c r="P14010" s="3"/>
      <c r="Q14010" s="3"/>
      <c r="S14010" s="3"/>
    </row>
    <row r="14011" spans="16:19" x14ac:dyDescent="0.25">
      <c r="P14011" s="3"/>
      <c r="Q14011" s="3"/>
      <c r="S14011" s="3"/>
    </row>
    <row r="14012" spans="16:19" x14ac:dyDescent="0.25">
      <c r="P14012" s="3"/>
      <c r="Q14012" s="3"/>
      <c r="S14012" s="3"/>
    </row>
    <row r="14013" spans="16:19" x14ac:dyDescent="0.25">
      <c r="P14013" s="3"/>
      <c r="Q14013" s="3"/>
      <c r="S14013" s="3"/>
    </row>
    <row r="14014" spans="16:19" x14ac:dyDescent="0.25">
      <c r="P14014" s="3"/>
      <c r="Q14014" s="3"/>
      <c r="S14014" s="3"/>
    </row>
    <row r="14015" spans="16:19" x14ac:dyDescent="0.25">
      <c r="P14015" s="3"/>
      <c r="Q14015" s="3"/>
      <c r="S14015" s="3"/>
    </row>
    <row r="14016" spans="16:19" x14ac:dyDescent="0.25">
      <c r="P14016" s="3"/>
      <c r="Q14016" s="3"/>
      <c r="S14016" s="3"/>
    </row>
    <row r="14017" spans="16:19" x14ac:dyDescent="0.25">
      <c r="P14017" s="3"/>
      <c r="Q14017" s="3"/>
      <c r="S14017" s="3"/>
    </row>
    <row r="14018" spans="16:19" x14ac:dyDescent="0.25">
      <c r="P14018" s="3"/>
      <c r="Q14018" s="3"/>
      <c r="S14018" s="3"/>
    </row>
    <row r="14019" spans="16:19" x14ac:dyDescent="0.25">
      <c r="P14019" s="3"/>
      <c r="Q14019" s="3"/>
      <c r="S14019" s="3"/>
    </row>
    <row r="14020" spans="16:19" x14ac:dyDescent="0.25">
      <c r="P14020" s="3"/>
      <c r="Q14020" s="3"/>
      <c r="S14020" s="3"/>
    </row>
    <row r="14021" spans="16:19" x14ac:dyDescent="0.25">
      <c r="P14021" s="3"/>
      <c r="Q14021" s="3"/>
      <c r="S14021" s="3"/>
    </row>
    <row r="14022" spans="16:19" x14ac:dyDescent="0.25">
      <c r="P14022" s="3"/>
      <c r="Q14022" s="3"/>
      <c r="S14022" s="3"/>
    </row>
    <row r="14023" spans="16:19" x14ac:dyDescent="0.25">
      <c r="P14023" s="3"/>
      <c r="Q14023" s="3"/>
      <c r="S14023" s="3"/>
    </row>
    <row r="14024" spans="16:19" x14ac:dyDescent="0.25">
      <c r="P14024" s="3"/>
      <c r="Q14024" s="3"/>
      <c r="S14024" s="3"/>
    </row>
    <row r="14025" spans="16:19" x14ac:dyDescent="0.25">
      <c r="P14025" s="3"/>
      <c r="Q14025" s="3"/>
      <c r="S14025" s="3"/>
    </row>
    <row r="14026" spans="16:19" x14ac:dyDescent="0.25">
      <c r="P14026" s="3"/>
      <c r="Q14026" s="3"/>
      <c r="S14026" s="3"/>
    </row>
    <row r="14027" spans="16:19" x14ac:dyDescent="0.25">
      <c r="P14027" s="3"/>
      <c r="Q14027" s="3"/>
      <c r="S14027" s="3"/>
    </row>
    <row r="14028" spans="16:19" x14ac:dyDescent="0.25">
      <c r="P14028" s="3"/>
      <c r="Q14028" s="3"/>
      <c r="S14028" s="3"/>
    </row>
    <row r="14029" spans="16:19" x14ac:dyDescent="0.25">
      <c r="P14029" s="3"/>
      <c r="Q14029" s="3"/>
      <c r="S14029" s="3"/>
    </row>
    <row r="14030" spans="16:19" x14ac:dyDescent="0.25">
      <c r="P14030" s="3"/>
      <c r="Q14030" s="3"/>
      <c r="S14030" s="3"/>
    </row>
    <row r="14031" spans="16:19" x14ac:dyDescent="0.25">
      <c r="P14031" s="3"/>
      <c r="Q14031" s="3"/>
      <c r="S14031" s="3"/>
    </row>
    <row r="14032" spans="16:19" x14ac:dyDescent="0.25">
      <c r="P14032" s="3"/>
      <c r="Q14032" s="3"/>
      <c r="S14032" s="3"/>
    </row>
    <row r="14033" spans="16:19" x14ac:dyDescent="0.25">
      <c r="P14033" s="3"/>
      <c r="Q14033" s="3"/>
      <c r="S14033" s="3"/>
    </row>
    <row r="14034" spans="16:19" x14ac:dyDescent="0.25">
      <c r="P14034" s="3"/>
      <c r="Q14034" s="3"/>
      <c r="S14034" s="3"/>
    </row>
    <row r="14035" spans="16:19" x14ac:dyDescent="0.25">
      <c r="P14035" s="3"/>
      <c r="Q14035" s="3"/>
      <c r="S14035" s="3"/>
    </row>
    <row r="14036" spans="16:19" x14ac:dyDescent="0.25">
      <c r="P14036" s="3"/>
      <c r="Q14036" s="3"/>
      <c r="S14036" s="3"/>
    </row>
    <row r="14037" spans="16:19" x14ac:dyDescent="0.25">
      <c r="P14037" s="3"/>
      <c r="Q14037" s="3"/>
      <c r="S14037" s="3"/>
    </row>
    <row r="14038" spans="16:19" x14ac:dyDescent="0.25">
      <c r="P14038" s="3"/>
      <c r="Q14038" s="3"/>
      <c r="S14038" s="3"/>
    </row>
    <row r="14039" spans="16:19" x14ac:dyDescent="0.25">
      <c r="P14039" s="3"/>
      <c r="Q14039" s="3"/>
      <c r="S14039" s="3"/>
    </row>
    <row r="14040" spans="16:19" x14ac:dyDescent="0.25">
      <c r="P14040" s="3"/>
      <c r="Q14040" s="3"/>
      <c r="S14040" s="3"/>
    </row>
    <row r="14041" spans="16:19" x14ac:dyDescent="0.25">
      <c r="P14041" s="3"/>
      <c r="Q14041" s="3"/>
      <c r="S14041" s="3"/>
    </row>
    <row r="14042" spans="16:19" x14ac:dyDescent="0.25">
      <c r="P14042" s="3"/>
      <c r="Q14042" s="3"/>
      <c r="S14042" s="3"/>
    </row>
    <row r="14043" spans="16:19" x14ac:dyDescent="0.25">
      <c r="P14043" s="3"/>
      <c r="Q14043" s="3"/>
      <c r="S14043" s="3"/>
    </row>
    <row r="14044" spans="16:19" x14ac:dyDescent="0.25">
      <c r="P14044" s="3"/>
      <c r="Q14044" s="3"/>
      <c r="S14044" s="3"/>
    </row>
    <row r="14045" spans="16:19" x14ac:dyDescent="0.25">
      <c r="P14045" s="3"/>
      <c r="Q14045" s="3"/>
      <c r="S14045" s="3"/>
    </row>
    <row r="14046" spans="16:19" x14ac:dyDescent="0.25">
      <c r="P14046" s="3"/>
      <c r="Q14046" s="3"/>
      <c r="S14046" s="3"/>
    </row>
    <row r="14047" spans="16:19" x14ac:dyDescent="0.25">
      <c r="P14047" s="3"/>
      <c r="Q14047" s="3"/>
      <c r="S14047" s="3"/>
    </row>
    <row r="14048" spans="16:19" x14ac:dyDescent="0.25">
      <c r="P14048" s="3"/>
      <c r="Q14048" s="3"/>
      <c r="S14048" s="3"/>
    </row>
    <row r="14049" spans="16:19" x14ac:dyDescent="0.25">
      <c r="P14049" s="3"/>
      <c r="Q14049" s="3"/>
      <c r="S14049" s="3"/>
    </row>
    <row r="14050" spans="16:19" x14ac:dyDescent="0.25">
      <c r="P14050" s="3"/>
      <c r="Q14050" s="3"/>
      <c r="S14050" s="3"/>
    </row>
    <row r="14051" spans="16:19" x14ac:dyDescent="0.25">
      <c r="P14051" s="3"/>
      <c r="Q14051" s="3"/>
      <c r="S14051" s="3"/>
    </row>
    <row r="14052" spans="16:19" x14ac:dyDescent="0.25">
      <c r="P14052" s="3"/>
      <c r="Q14052" s="3"/>
      <c r="S14052" s="3"/>
    </row>
    <row r="14053" spans="16:19" x14ac:dyDescent="0.25">
      <c r="P14053" s="3"/>
      <c r="Q14053" s="3"/>
      <c r="S14053" s="3"/>
    </row>
    <row r="14054" spans="16:19" x14ac:dyDescent="0.25">
      <c r="P14054" s="3"/>
      <c r="Q14054" s="3"/>
      <c r="S14054" s="3"/>
    </row>
    <row r="14055" spans="16:19" x14ac:dyDescent="0.25">
      <c r="P14055" s="3"/>
      <c r="Q14055" s="3"/>
      <c r="S14055" s="3"/>
    </row>
    <row r="14056" spans="16:19" x14ac:dyDescent="0.25">
      <c r="P14056" s="3"/>
      <c r="Q14056" s="3"/>
      <c r="S14056" s="3"/>
    </row>
    <row r="14057" spans="16:19" x14ac:dyDescent="0.25">
      <c r="P14057" s="3"/>
      <c r="Q14057" s="3"/>
      <c r="S14057" s="3"/>
    </row>
    <row r="14058" spans="16:19" x14ac:dyDescent="0.25">
      <c r="P14058" s="3"/>
      <c r="Q14058" s="3"/>
      <c r="S14058" s="3"/>
    </row>
    <row r="14059" spans="16:19" x14ac:dyDescent="0.25">
      <c r="P14059" s="3"/>
      <c r="Q14059" s="3"/>
      <c r="S14059" s="3"/>
    </row>
    <row r="14060" spans="16:19" x14ac:dyDescent="0.25">
      <c r="P14060" s="3"/>
      <c r="Q14060" s="3"/>
      <c r="S14060" s="3"/>
    </row>
    <row r="14061" spans="16:19" x14ac:dyDescent="0.25">
      <c r="P14061" s="3"/>
      <c r="Q14061" s="3"/>
      <c r="S14061" s="3"/>
    </row>
    <row r="14062" spans="16:19" x14ac:dyDescent="0.25">
      <c r="P14062" s="3"/>
      <c r="Q14062" s="3"/>
      <c r="S14062" s="3"/>
    </row>
    <row r="14063" spans="16:19" x14ac:dyDescent="0.25">
      <c r="P14063" s="3"/>
      <c r="Q14063" s="3"/>
      <c r="S14063" s="3"/>
    </row>
    <row r="14064" spans="16:19" x14ac:dyDescent="0.25">
      <c r="P14064" s="3"/>
      <c r="Q14064" s="3"/>
      <c r="S14064" s="3"/>
    </row>
    <row r="14065" spans="16:19" x14ac:dyDescent="0.25">
      <c r="P14065" s="3"/>
      <c r="Q14065" s="3"/>
      <c r="S14065" s="3"/>
    </row>
    <row r="14066" spans="16:19" x14ac:dyDescent="0.25">
      <c r="P14066" s="3"/>
      <c r="Q14066" s="3"/>
      <c r="S14066" s="3"/>
    </row>
    <row r="14067" spans="16:19" x14ac:dyDescent="0.25">
      <c r="P14067" s="3"/>
      <c r="Q14067" s="3"/>
      <c r="S14067" s="3"/>
    </row>
    <row r="14068" spans="16:19" x14ac:dyDescent="0.25">
      <c r="P14068" s="3"/>
      <c r="Q14068" s="3"/>
      <c r="S14068" s="3"/>
    </row>
    <row r="14069" spans="16:19" x14ac:dyDescent="0.25">
      <c r="P14069" s="3"/>
      <c r="Q14069" s="3"/>
      <c r="S14069" s="3"/>
    </row>
    <row r="14070" spans="16:19" x14ac:dyDescent="0.25">
      <c r="P14070" s="3"/>
      <c r="Q14070" s="3"/>
      <c r="S14070" s="3"/>
    </row>
    <row r="14071" spans="16:19" x14ac:dyDescent="0.25">
      <c r="P14071" s="3"/>
      <c r="Q14071" s="3"/>
      <c r="S14071" s="3"/>
    </row>
    <row r="14072" spans="16:19" x14ac:dyDescent="0.25">
      <c r="P14072" s="3"/>
      <c r="Q14072" s="3"/>
      <c r="S14072" s="3"/>
    </row>
    <row r="14073" spans="16:19" x14ac:dyDescent="0.25">
      <c r="P14073" s="3"/>
      <c r="Q14073" s="3"/>
      <c r="S14073" s="3"/>
    </row>
    <row r="14074" spans="16:19" x14ac:dyDescent="0.25">
      <c r="P14074" s="3"/>
      <c r="Q14074" s="3"/>
      <c r="S14074" s="3"/>
    </row>
    <row r="14075" spans="16:19" x14ac:dyDescent="0.25">
      <c r="P14075" s="3"/>
      <c r="Q14075" s="3"/>
      <c r="S14075" s="3"/>
    </row>
    <row r="14076" spans="16:19" x14ac:dyDescent="0.25">
      <c r="P14076" s="3"/>
      <c r="Q14076" s="3"/>
      <c r="S14076" s="3"/>
    </row>
    <row r="14077" spans="16:19" x14ac:dyDescent="0.25">
      <c r="P14077" s="3"/>
      <c r="Q14077" s="3"/>
      <c r="S14077" s="3"/>
    </row>
    <row r="14078" spans="16:19" x14ac:dyDescent="0.25">
      <c r="P14078" s="3"/>
      <c r="Q14078" s="3"/>
      <c r="S14078" s="3"/>
    </row>
    <row r="14079" spans="16:19" x14ac:dyDescent="0.25">
      <c r="P14079" s="3"/>
      <c r="Q14079" s="3"/>
      <c r="S14079" s="3"/>
    </row>
    <row r="14080" spans="16:19" x14ac:dyDescent="0.25">
      <c r="P14080" s="3"/>
      <c r="Q14080" s="3"/>
      <c r="S14080" s="3"/>
    </row>
    <row r="14081" spans="16:19" x14ac:dyDescent="0.25">
      <c r="P14081" s="3"/>
      <c r="Q14081" s="3"/>
      <c r="S14081" s="3"/>
    </row>
    <row r="14082" spans="16:19" x14ac:dyDescent="0.25">
      <c r="P14082" s="3"/>
      <c r="Q14082" s="3"/>
      <c r="S14082" s="3"/>
    </row>
    <row r="14083" spans="16:19" x14ac:dyDescent="0.25">
      <c r="P14083" s="3"/>
      <c r="Q14083" s="3"/>
      <c r="S14083" s="3"/>
    </row>
    <row r="14084" spans="16:19" x14ac:dyDescent="0.25">
      <c r="P14084" s="3"/>
      <c r="Q14084" s="3"/>
      <c r="S14084" s="3"/>
    </row>
    <row r="14085" spans="16:19" x14ac:dyDescent="0.25">
      <c r="P14085" s="3"/>
      <c r="Q14085" s="3"/>
      <c r="S14085" s="3"/>
    </row>
    <row r="14086" spans="16:19" x14ac:dyDescent="0.25">
      <c r="P14086" s="3"/>
      <c r="Q14086" s="3"/>
      <c r="S14086" s="3"/>
    </row>
    <row r="14087" spans="16:19" x14ac:dyDescent="0.25">
      <c r="P14087" s="3"/>
      <c r="Q14087" s="3"/>
      <c r="S14087" s="3"/>
    </row>
    <row r="14088" spans="16:19" x14ac:dyDescent="0.25">
      <c r="P14088" s="3"/>
      <c r="Q14088" s="3"/>
      <c r="S14088" s="3"/>
    </row>
    <row r="14089" spans="16:19" x14ac:dyDescent="0.25">
      <c r="P14089" s="3"/>
      <c r="Q14089" s="3"/>
      <c r="S14089" s="3"/>
    </row>
    <row r="14090" spans="16:19" x14ac:dyDescent="0.25">
      <c r="P14090" s="3"/>
      <c r="Q14090" s="3"/>
      <c r="S14090" s="3"/>
    </row>
    <row r="14091" spans="16:19" x14ac:dyDescent="0.25">
      <c r="P14091" s="3"/>
      <c r="Q14091" s="3"/>
      <c r="S14091" s="3"/>
    </row>
    <row r="14092" spans="16:19" x14ac:dyDescent="0.25">
      <c r="P14092" s="3"/>
      <c r="Q14092" s="3"/>
      <c r="S14092" s="3"/>
    </row>
    <row r="14093" spans="16:19" x14ac:dyDescent="0.25">
      <c r="P14093" s="3"/>
      <c r="Q14093" s="3"/>
      <c r="S14093" s="3"/>
    </row>
    <row r="14094" spans="16:19" x14ac:dyDescent="0.25">
      <c r="P14094" s="3"/>
      <c r="Q14094" s="3"/>
      <c r="S14094" s="3"/>
    </row>
    <row r="14095" spans="16:19" x14ac:dyDescent="0.25">
      <c r="P14095" s="3"/>
      <c r="Q14095" s="3"/>
      <c r="S14095" s="3"/>
    </row>
    <row r="14096" spans="16:19" x14ac:dyDescent="0.25">
      <c r="P14096" s="3"/>
      <c r="Q14096" s="3"/>
      <c r="S14096" s="3"/>
    </row>
    <row r="14097" spans="16:19" x14ac:dyDescent="0.25">
      <c r="P14097" s="3"/>
      <c r="Q14097" s="3"/>
      <c r="S14097" s="3"/>
    </row>
    <row r="14098" spans="16:19" x14ac:dyDescent="0.25">
      <c r="P14098" s="3"/>
      <c r="Q14098" s="3"/>
      <c r="S14098" s="3"/>
    </row>
    <row r="14099" spans="16:19" x14ac:dyDescent="0.25">
      <c r="P14099" s="3"/>
      <c r="Q14099" s="3"/>
      <c r="S14099" s="3"/>
    </row>
    <row r="14100" spans="16:19" x14ac:dyDescent="0.25">
      <c r="P14100" s="3"/>
      <c r="Q14100" s="3"/>
      <c r="S14100" s="3"/>
    </row>
    <row r="14101" spans="16:19" x14ac:dyDescent="0.25">
      <c r="P14101" s="3"/>
      <c r="Q14101" s="3"/>
      <c r="S14101" s="3"/>
    </row>
    <row r="14102" spans="16:19" x14ac:dyDescent="0.25">
      <c r="P14102" s="3"/>
      <c r="Q14102" s="3"/>
      <c r="S14102" s="3"/>
    </row>
    <row r="14103" spans="16:19" x14ac:dyDescent="0.25">
      <c r="P14103" s="3"/>
      <c r="Q14103" s="3"/>
      <c r="S14103" s="3"/>
    </row>
    <row r="14104" spans="16:19" x14ac:dyDescent="0.25">
      <c r="P14104" s="3"/>
      <c r="Q14104" s="3"/>
      <c r="S14104" s="3"/>
    </row>
    <row r="14105" spans="16:19" x14ac:dyDescent="0.25">
      <c r="P14105" s="3"/>
      <c r="Q14105" s="3"/>
      <c r="S14105" s="3"/>
    </row>
    <row r="14106" spans="16:19" x14ac:dyDescent="0.25">
      <c r="P14106" s="3"/>
      <c r="Q14106" s="3"/>
      <c r="S14106" s="3"/>
    </row>
    <row r="14107" spans="16:19" x14ac:dyDescent="0.25">
      <c r="P14107" s="3"/>
      <c r="Q14107" s="3"/>
      <c r="S14107" s="3"/>
    </row>
    <row r="14108" spans="16:19" x14ac:dyDescent="0.25">
      <c r="P14108" s="3"/>
      <c r="Q14108" s="3"/>
      <c r="S14108" s="3"/>
    </row>
    <row r="14109" spans="16:19" x14ac:dyDescent="0.25">
      <c r="P14109" s="3"/>
      <c r="Q14109" s="3"/>
      <c r="S14109" s="3"/>
    </row>
    <row r="14110" spans="16:19" x14ac:dyDescent="0.25">
      <c r="P14110" s="3"/>
      <c r="Q14110" s="3"/>
      <c r="S14110" s="3"/>
    </row>
    <row r="14111" spans="16:19" x14ac:dyDescent="0.25">
      <c r="P14111" s="3"/>
      <c r="Q14111" s="3"/>
      <c r="S14111" s="3"/>
    </row>
    <row r="14112" spans="16:19" x14ac:dyDescent="0.25">
      <c r="P14112" s="3"/>
      <c r="Q14112" s="3"/>
      <c r="S14112" s="3"/>
    </row>
    <row r="14113" spans="16:19" x14ac:dyDescent="0.25">
      <c r="P14113" s="3"/>
      <c r="Q14113" s="3"/>
      <c r="S14113" s="3"/>
    </row>
    <row r="14114" spans="16:19" x14ac:dyDescent="0.25">
      <c r="P14114" s="3"/>
      <c r="Q14114" s="3"/>
      <c r="S14114" s="3"/>
    </row>
    <row r="14115" spans="16:19" x14ac:dyDescent="0.25">
      <c r="P14115" s="3"/>
      <c r="Q14115" s="3"/>
      <c r="S14115" s="3"/>
    </row>
    <row r="14116" spans="16:19" x14ac:dyDescent="0.25">
      <c r="P14116" s="3"/>
      <c r="Q14116" s="3"/>
      <c r="S14116" s="3"/>
    </row>
    <row r="14117" spans="16:19" x14ac:dyDescent="0.25">
      <c r="P14117" s="3"/>
      <c r="Q14117" s="3"/>
      <c r="S14117" s="3"/>
    </row>
    <row r="14118" spans="16:19" x14ac:dyDescent="0.25">
      <c r="P14118" s="3"/>
      <c r="Q14118" s="3"/>
      <c r="S14118" s="3"/>
    </row>
    <row r="14119" spans="16:19" x14ac:dyDescent="0.25">
      <c r="P14119" s="3"/>
      <c r="Q14119" s="3"/>
      <c r="S14119" s="3"/>
    </row>
    <row r="14120" spans="16:19" x14ac:dyDescent="0.25">
      <c r="P14120" s="3"/>
      <c r="Q14120" s="3"/>
      <c r="S14120" s="3"/>
    </row>
    <row r="14121" spans="16:19" x14ac:dyDescent="0.25">
      <c r="P14121" s="3"/>
      <c r="Q14121" s="3"/>
      <c r="S14121" s="3"/>
    </row>
    <row r="14122" spans="16:19" x14ac:dyDescent="0.25">
      <c r="P14122" s="3"/>
      <c r="Q14122" s="3"/>
      <c r="S14122" s="3"/>
    </row>
    <row r="14123" spans="16:19" x14ac:dyDescent="0.25">
      <c r="P14123" s="3"/>
      <c r="Q14123" s="3"/>
      <c r="S14123" s="3"/>
    </row>
    <row r="14124" spans="16:19" x14ac:dyDescent="0.25">
      <c r="P14124" s="3"/>
      <c r="Q14124" s="3"/>
      <c r="S14124" s="3"/>
    </row>
    <row r="14125" spans="16:19" x14ac:dyDescent="0.25">
      <c r="P14125" s="3"/>
      <c r="Q14125" s="3"/>
      <c r="S14125" s="3"/>
    </row>
    <row r="14126" spans="16:19" x14ac:dyDescent="0.25">
      <c r="P14126" s="3"/>
      <c r="Q14126" s="3"/>
      <c r="S14126" s="3"/>
    </row>
    <row r="14127" spans="16:19" x14ac:dyDescent="0.25">
      <c r="P14127" s="3"/>
      <c r="Q14127" s="3"/>
      <c r="S14127" s="3"/>
    </row>
    <row r="14128" spans="16:19" x14ac:dyDescent="0.25">
      <c r="P14128" s="3"/>
      <c r="Q14128" s="3"/>
      <c r="S14128" s="3"/>
    </row>
    <row r="14129" spans="16:19" x14ac:dyDescent="0.25">
      <c r="P14129" s="3"/>
      <c r="Q14129" s="3"/>
      <c r="S14129" s="3"/>
    </row>
    <row r="14130" spans="16:19" x14ac:dyDescent="0.25">
      <c r="P14130" s="3"/>
      <c r="Q14130" s="3"/>
      <c r="S14130" s="3"/>
    </row>
    <row r="14131" spans="16:19" x14ac:dyDescent="0.25">
      <c r="P14131" s="3"/>
      <c r="Q14131" s="3"/>
      <c r="S14131" s="3"/>
    </row>
    <row r="14132" spans="16:19" x14ac:dyDescent="0.25">
      <c r="P14132" s="3"/>
      <c r="Q14132" s="3"/>
      <c r="S14132" s="3"/>
    </row>
    <row r="14133" spans="16:19" x14ac:dyDescent="0.25">
      <c r="P14133" s="3"/>
      <c r="Q14133" s="3"/>
      <c r="S14133" s="3"/>
    </row>
    <row r="14134" spans="16:19" x14ac:dyDescent="0.25">
      <c r="P14134" s="3"/>
      <c r="Q14134" s="3"/>
      <c r="S14134" s="3"/>
    </row>
    <row r="14135" spans="16:19" x14ac:dyDescent="0.25">
      <c r="P14135" s="3"/>
      <c r="Q14135" s="3"/>
      <c r="S14135" s="3"/>
    </row>
    <row r="14136" spans="16:19" x14ac:dyDescent="0.25">
      <c r="P14136" s="3"/>
      <c r="Q14136" s="3"/>
      <c r="S14136" s="3"/>
    </row>
    <row r="14137" spans="16:19" x14ac:dyDescent="0.25">
      <c r="P14137" s="3"/>
      <c r="Q14137" s="3"/>
      <c r="S14137" s="3"/>
    </row>
    <row r="14138" spans="16:19" x14ac:dyDescent="0.25">
      <c r="P14138" s="3"/>
      <c r="Q14138" s="3"/>
      <c r="S14138" s="3"/>
    </row>
    <row r="14139" spans="16:19" x14ac:dyDescent="0.25">
      <c r="P14139" s="3"/>
      <c r="Q14139" s="3"/>
      <c r="S14139" s="3"/>
    </row>
    <row r="14140" spans="16:19" x14ac:dyDescent="0.25">
      <c r="P14140" s="3"/>
      <c r="Q14140" s="3"/>
      <c r="S14140" s="3"/>
    </row>
    <row r="14141" spans="16:19" x14ac:dyDescent="0.25">
      <c r="P14141" s="3"/>
      <c r="Q14141" s="3"/>
      <c r="S14141" s="3"/>
    </row>
    <row r="14142" spans="16:19" x14ac:dyDescent="0.25">
      <c r="P14142" s="3"/>
      <c r="Q14142" s="3"/>
      <c r="S14142" s="3"/>
    </row>
    <row r="14143" spans="16:19" x14ac:dyDescent="0.25">
      <c r="P14143" s="3"/>
      <c r="Q14143" s="3"/>
      <c r="S14143" s="3"/>
    </row>
    <row r="14144" spans="16:19" x14ac:dyDescent="0.25">
      <c r="P14144" s="3"/>
      <c r="Q14144" s="3"/>
      <c r="S14144" s="3"/>
    </row>
    <row r="14145" spans="16:19" x14ac:dyDescent="0.25">
      <c r="P14145" s="3"/>
      <c r="Q14145" s="3"/>
      <c r="S14145" s="3"/>
    </row>
    <row r="14146" spans="16:19" x14ac:dyDescent="0.25">
      <c r="P14146" s="3"/>
      <c r="Q14146" s="3"/>
      <c r="S14146" s="3"/>
    </row>
    <row r="14147" spans="16:19" x14ac:dyDescent="0.25">
      <c r="P14147" s="3"/>
      <c r="Q14147" s="3"/>
      <c r="S14147" s="3"/>
    </row>
    <row r="14148" spans="16:19" x14ac:dyDescent="0.25">
      <c r="P14148" s="3"/>
      <c r="Q14148" s="3"/>
      <c r="S14148" s="3"/>
    </row>
    <row r="14149" spans="16:19" x14ac:dyDescent="0.25">
      <c r="P14149" s="3"/>
      <c r="Q14149" s="3"/>
      <c r="S14149" s="3"/>
    </row>
    <row r="14150" spans="16:19" x14ac:dyDescent="0.25">
      <c r="P14150" s="3"/>
      <c r="Q14150" s="3"/>
      <c r="S14150" s="3"/>
    </row>
    <row r="14151" spans="16:19" x14ac:dyDescent="0.25">
      <c r="P14151" s="3"/>
      <c r="Q14151" s="3"/>
      <c r="S14151" s="3"/>
    </row>
    <row r="14152" spans="16:19" x14ac:dyDescent="0.25">
      <c r="P14152" s="3"/>
      <c r="Q14152" s="3"/>
      <c r="S14152" s="3"/>
    </row>
    <row r="14153" spans="16:19" x14ac:dyDescent="0.25">
      <c r="P14153" s="3"/>
      <c r="Q14153" s="3"/>
      <c r="S14153" s="3"/>
    </row>
    <row r="14154" spans="16:19" x14ac:dyDescent="0.25">
      <c r="P14154" s="3"/>
      <c r="Q14154" s="3"/>
      <c r="S14154" s="3"/>
    </row>
    <row r="14155" spans="16:19" x14ac:dyDescent="0.25">
      <c r="P14155" s="3"/>
      <c r="Q14155" s="3"/>
      <c r="S14155" s="3"/>
    </row>
    <row r="14156" spans="16:19" x14ac:dyDescent="0.25">
      <c r="P14156" s="3"/>
      <c r="Q14156" s="3"/>
      <c r="S14156" s="3"/>
    </row>
    <row r="14157" spans="16:19" x14ac:dyDescent="0.25">
      <c r="P14157" s="3"/>
      <c r="Q14157" s="3"/>
      <c r="S14157" s="3"/>
    </row>
    <row r="14158" spans="16:19" x14ac:dyDescent="0.25">
      <c r="P14158" s="3"/>
      <c r="Q14158" s="3"/>
      <c r="S14158" s="3"/>
    </row>
    <row r="14159" spans="16:19" x14ac:dyDescent="0.25">
      <c r="P14159" s="3"/>
      <c r="Q14159" s="3"/>
      <c r="S14159" s="3"/>
    </row>
    <row r="14160" spans="16:19" x14ac:dyDescent="0.25">
      <c r="P14160" s="3"/>
      <c r="Q14160" s="3"/>
      <c r="S14160" s="3"/>
    </row>
    <row r="14161" spans="16:19" x14ac:dyDescent="0.25">
      <c r="P14161" s="3"/>
      <c r="Q14161" s="3"/>
      <c r="S14161" s="3"/>
    </row>
    <row r="14162" spans="16:19" x14ac:dyDescent="0.25">
      <c r="P14162" s="3"/>
      <c r="Q14162" s="3"/>
      <c r="S14162" s="3"/>
    </row>
    <row r="14163" spans="16:19" x14ac:dyDescent="0.25">
      <c r="P14163" s="3"/>
      <c r="Q14163" s="3"/>
      <c r="S14163" s="3"/>
    </row>
    <row r="14164" spans="16:19" x14ac:dyDescent="0.25">
      <c r="P14164" s="3"/>
      <c r="Q14164" s="3"/>
      <c r="S14164" s="3"/>
    </row>
    <row r="14165" spans="16:19" x14ac:dyDescent="0.25">
      <c r="P14165" s="3"/>
      <c r="Q14165" s="3"/>
      <c r="S14165" s="3"/>
    </row>
    <row r="14166" spans="16:19" x14ac:dyDescent="0.25">
      <c r="P14166" s="3"/>
      <c r="Q14166" s="3"/>
      <c r="S14166" s="3"/>
    </row>
    <row r="14167" spans="16:19" x14ac:dyDescent="0.25">
      <c r="P14167" s="3"/>
      <c r="Q14167" s="3"/>
      <c r="S14167" s="3"/>
    </row>
    <row r="14168" spans="16:19" x14ac:dyDescent="0.25">
      <c r="P14168" s="3"/>
      <c r="Q14168" s="3"/>
      <c r="S14168" s="3"/>
    </row>
    <row r="14169" spans="16:19" x14ac:dyDescent="0.25">
      <c r="P14169" s="3"/>
      <c r="Q14169" s="3"/>
      <c r="S14169" s="3"/>
    </row>
    <row r="14170" spans="16:19" x14ac:dyDescent="0.25">
      <c r="P14170" s="3"/>
      <c r="Q14170" s="3"/>
      <c r="S14170" s="3"/>
    </row>
    <row r="14171" spans="16:19" x14ac:dyDescent="0.25">
      <c r="P14171" s="3"/>
      <c r="Q14171" s="3"/>
      <c r="S14171" s="3"/>
    </row>
    <row r="14172" spans="16:19" x14ac:dyDescent="0.25">
      <c r="P14172" s="3"/>
      <c r="Q14172" s="3"/>
      <c r="S14172" s="3"/>
    </row>
    <row r="14173" spans="16:19" x14ac:dyDescent="0.25">
      <c r="P14173" s="3"/>
      <c r="Q14173" s="3"/>
      <c r="S14173" s="3"/>
    </row>
    <row r="14174" spans="16:19" x14ac:dyDescent="0.25">
      <c r="P14174" s="3"/>
      <c r="Q14174" s="3"/>
      <c r="S14174" s="3"/>
    </row>
    <row r="14175" spans="16:19" x14ac:dyDescent="0.25">
      <c r="P14175" s="3"/>
      <c r="Q14175" s="3"/>
      <c r="S14175" s="3"/>
    </row>
    <row r="14176" spans="16:19" x14ac:dyDescent="0.25">
      <c r="P14176" s="3"/>
      <c r="Q14176" s="3"/>
      <c r="S14176" s="3"/>
    </row>
    <row r="14177" spans="16:19" x14ac:dyDescent="0.25">
      <c r="P14177" s="3"/>
      <c r="Q14177" s="3"/>
      <c r="S14177" s="3"/>
    </row>
    <row r="14178" spans="16:19" x14ac:dyDescent="0.25">
      <c r="P14178" s="3"/>
      <c r="Q14178" s="3"/>
      <c r="S14178" s="3"/>
    </row>
    <row r="14179" spans="16:19" x14ac:dyDescent="0.25">
      <c r="P14179" s="3"/>
      <c r="Q14179" s="3"/>
      <c r="S14179" s="3"/>
    </row>
    <row r="14180" spans="16:19" x14ac:dyDescent="0.25">
      <c r="P14180" s="3"/>
      <c r="Q14180" s="3"/>
      <c r="S14180" s="3"/>
    </row>
    <row r="14181" spans="16:19" x14ac:dyDescent="0.25">
      <c r="P14181" s="3"/>
      <c r="Q14181" s="3"/>
      <c r="S14181" s="3"/>
    </row>
    <row r="14182" spans="16:19" x14ac:dyDescent="0.25">
      <c r="P14182" s="3"/>
      <c r="Q14182" s="3"/>
      <c r="S14182" s="3"/>
    </row>
    <row r="14183" spans="16:19" x14ac:dyDescent="0.25">
      <c r="P14183" s="3"/>
      <c r="Q14183" s="3"/>
      <c r="S14183" s="3"/>
    </row>
    <row r="14184" spans="16:19" x14ac:dyDescent="0.25">
      <c r="P14184" s="3"/>
      <c r="Q14184" s="3"/>
      <c r="S14184" s="3"/>
    </row>
    <row r="14185" spans="16:19" x14ac:dyDescent="0.25">
      <c r="P14185" s="3"/>
      <c r="Q14185" s="3"/>
      <c r="S14185" s="3"/>
    </row>
    <row r="14186" spans="16:19" x14ac:dyDescent="0.25">
      <c r="P14186" s="3"/>
      <c r="Q14186" s="3"/>
      <c r="S14186" s="3"/>
    </row>
    <row r="14187" spans="16:19" x14ac:dyDescent="0.25">
      <c r="P14187" s="3"/>
      <c r="Q14187" s="3"/>
      <c r="S14187" s="3"/>
    </row>
    <row r="14188" spans="16:19" x14ac:dyDescent="0.25">
      <c r="P14188" s="3"/>
      <c r="Q14188" s="3"/>
      <c r="S14188" s="3"/>
    </row>
    <row r="14189" spans="16:19" x14ac:dyDescent="0.25">
      <c r="P14189" s="3"/>
      <c r="Q14189" s="3"/>
      <c r="S14189" s="3"/>
    </row>
    <row r="14190" spans="16:19" x14ac:dyDescent="0.25">
      <c r="P14190" s="3"/>
      <c r="Q14190" s="3"/>
      <c r="S14190" s="3"/>
    </row>
    <row r="14191" spans="16:19" x14ac:dyDescent="0.25">
      <c r="P14191" s="3"/>
      <c r="Q14191" s="3"/>
      <c r="S14191" s="3"/>
    </row>
    <row r="14192" spans="16:19" x14ac:dyDescent="0.25">
      <c r="P14192" s="3"/>
      <c r="Q14192" s="3"/>
      <c r="S14192" s="3"/>
    </row>
    <row r="14193" spans="16:19" x14ac:dyDescent="0.25">
      <c r="P14193" s="3"/>
      <c r="Q14193" s="3"/>
      <c r="S14193" s="3"/>
    </row>
    <row r="14194" spans="16:19" x14ac:dyDescent="0.25">
      <c r="P14194" s="3"/>
      <c r="Q14194" s="3"/>
      <c r="S14194" s="3"/>
    </row>
    <row r="14195" spans="16:19" x14ac:dyDescent="0.25">
      <c r="P14195" s="3"/>
      <c r="Q14195" s="3"/>
      <c r="S14195" s="3"/>
    </row>
    <row r="14196" spans="16:19" x14ac:dyDescent="0.25">
      <c r="P14196" s="3"/>
      <c r="Q14196" s="3"/>
      <c r="S14196" s="3"/>
    </row>
    <row r="14197" spans="16:19" x14ac:dyDescent="0.25">
      <c r="P14197" s="3"/>
      <c r="Q14197" s="3"/>
      <c r="S14197" s="3"/>
    </row>
    <row r="14198" spans="16:19" x14ac:dyDescent="0.25">
      <c r="P14198" s="3"/>
      <c r="Q14198" s="3"/>
      <c r="S14198" s="3"/>
    </row>
    <row r="14199" spans="16:19" x14ac:dyDescent="0.25">
      <c r="P14199" s="3"/>
      <c r="Q14199" s="3"/>
      <c r="S14199" s="3"/>
    </row>
    <row r="14200" spans="16:19" x14ac:dyDescent="0.25">
      <c r="P14200" s="3"/>
      <c r="Q14200" s="3"/>
      <c r="S14200" s="3"/>
    </row>
    <row r="14201" spans="16:19" x14ac:dyDescent="0.25">
      <c r="P14201" s="3"/>
      <c r="Q14201" s="3"/>
      <c r="S14201" s="3"/>
    </row>
    <row r="14202" spans="16:19" x14ac:dyDescent="0.25">
      <c r="P14202" s="3"/>
      <c r="Q14202" s="3"/>
      <c r="S14202" s="3"/>
    </row>
    <row r="14203" spans="16:19" x14ac:dyDescent="0.25">
      <c r="P14203" s="3"/>
      <c r="Q14203" s="3"/>
      <c r="S14203" s="3"/>
    </row>
    <row r="14204" spans="16:19" x14ac:dyDescent="0.25">
      <c r="P14204" s="3"/>
      <c r="Q14204" s="3"/>
      <c r="S14204" s="3"/>
    </row>
    <row r="14205" spans="16:19" x14ac:dyDescent="0.25">
      <c r="P14205" s="3"/>
      <c r="Q14205" s="3"/>
      <c r="S14205" s="3"/>
    </row>
    <row r="14206" spans="16:19" x14ac:dyDescent="0.25">
      <c r="P14206" s="3"/>
      <c r="Q14206" s="3"/>
      <c r="S14206" s="3"/>
    </row>
    <row r="14207" spans="16:19" x14ac:dyDescent="0.25">
      <c r="P14207" s="3"/>
      <c r="Q14207" s="3"/>
      <c r="S14207" s="3"/>
    </row>
    <row r="14208" spans="16:19" x14ac:dyDescent="0.25">
      <c r="P14208" s="3"/>
      <c r="Q14208" s="3"/>
      <c r="S14208" s="3"/>
    </row>
    <row r="14209" spans="16:19" x14ac:dyDescent="0.25">
      <c r="P14209" s="3"/>
      <c r="Q14209" s="3"/>
      <c r="S14209" s="3"/>
    </row>
    <row r="14210" spans="16:19" x14ac:dyDescent="0.25">
      <c r="P14210" s="3"/>
      <c r="Q14210" s="3"/>
      <c r="S14210" s="3"/>
    </row>
    <row r="14211" spans="16:19" x14ac:dyDescent="0.25">
      <c r="P14211" s="3"/>
      <c r="Q14211" s="3"/>
      <c r="S14211" s="3"/>
    </row>
    <row r="14212" spans="16:19" x14ac:dyDescent="0.25">
      <c r="P14212" s="3"/>
      <c r="Q14212" s="3"/>
      <c r="S14212" s="3"/>
    </row>
    <row r="14213" spans="16:19" x14ac:dyDescent="0.25">
      <c r="P14213" s="3"/>
      <c r="Q14213" s="3"/>
      <c r="S14213" s="3"/>
    </row>
    <row r="14214" spans="16:19" x14ac:dyDescent="0.25">
      <c r="P14214" s="3"/>
      <c r="Q14214" s="3"/>
      <c r="S14214" s="3"/>
    </row>
    <row r="14215" spans="16:19" x14ac:dyDescent="0.25">
      <c r="P14215" s="3"/>
      <c r="Q14215" s="3"/>
      <c r="S14215" s="3"/>
    </row>
    <row r="14216" spans="16:19" x14ac:dyDescent="0.25">
      <c r="P14216" s="3"/>
      <c r="Q14216" s="3"/>
      <c r="S14216" s="3"/>
    </row>
    <row r="14217" spans="16:19" x14ac:dyDescent="0.25">
      <c r="P14217" s="3"/>
      <c r="Q14217" s="3"/>
      <c r="S14217" s="3"/>
    </row>
    <row r="14218" spans="16:19" x14ac:dyDescent="0.25">
      <c r="P14218" s="3"/>
      <c r="Q14218" s="3"/>
      <c r="S14218" s="3"/>
    </row>
    <row r="14219" spans="16:19" x14ac:dyDescent="0.25">
      <c r="P14219" s="3"/>
      <c r="Q14219" s="3"/>
      <c r="S14219" s="3"/>
    </row>
    <row r="14220" spans="16:19" x14ac:dyDescent="0.25">
      <c r="P14220" s="3"/>
      <c r="Q14220" s="3"/>
      <c r="S14220" s="3"/>
    </row>
    <row r="14221" spans="16:19" x14ac:dyDescent="0.25">
      <c r="P14221" s="3"/>
      <c r="Q14221" s="3"/>
      <c r="S14221" s="3"/>
    </row>
    <row r="14222" spans="16:19" x14ac:dyDescent="0.25">
      <c r="P14222" s="3"/>
      <c r="Q14222" s="3"/>
      <c r="S14222" s="3"/>
    </row>
    <row r="14223" spans="16:19" x14ac:dyDescent="0.25">
      <c r="P14223" s="3"/>
      <c r="Q14223" s="3"/>
      <c r="S14223" s="3"/>
    </row>
    <row r="14224" spans="16:19" x14ac:dyDescent="0.25">
      <c r="P14224" s="3"/>
      <c r="Q14224" s="3"/>
      <c r="S14224" s="3"/>
    </row>
    <row r="14225" spans="16:19" x14ac:dyDescent="0.25">
      <c r="P14225" s="3"/>
      <c r="Q14225" s="3"/>
      <c r="S14225" s="3"/>
    </row>
    <row r="14226" spans="16:19" x14ac:dyDescent="0.25">
      <c r="P14226" s="3"/>
      <c r="Q14226" s="3"/>
      <c r="S14226" s="3"/>
    </row>
    <row r="14227" spans="16:19" x14ac:dyDescent="0.25">
      <c r="P14227" s="3"/>
      <c r="Q14227" s="3"/>
      <c r="S14227" s="3"/>
    </row>
    <row r="14228" spans="16:19" x14ac:dyDescent="0.25">
      <c r="P14228" s="3"/>
      <c r="Q14228" s="3"/>
      <c r="S14228" s="3"/>
    </row>
    <row r="14229" spans="16:19" x14ac:dyDescent="0.25">
      <c r="P14229" s="3"/>
      <c r="Q14229" s="3"/>
      <c r="S14229" s="3"/>
    </row>
    <row r="14230" spans="16:19" x14ac:dyDescent="0.25">
      <c r="P14230" s="3"/>
      <c r="Q14230" s="3"/>
      <c r="S14230" s="3"/>
    </row>
    <row r="14231" spans="16:19" x14ac:dyDescent="0.25">
      <c r="P14231" s="3"/>
      <c r="Q14231" s="3"/>
      <c r="S14231" s="3"/>
    </row>
    <row r="14232" spans="16:19" x14ac:dyDescent="0.25">
      <c r="P14232" s="3"/>
      <c r="Q14232" s="3"/>
      <c r="S14232" s="3"/>
    </row>
    <row r="14233" spans="16:19" x14ac:dyDescent="0.25">
      <c r="P14233" s="3"/>
      <c r="Q14233" s="3"/>
      <c r="S14233" s="3"/>
    </row>
    <row r="14234" spans="16:19" x14ac:dyDescent="0.25">
      <c r="P14234" s="3"/>
      <c r="Q14234" s="3"/>
      <c r="S14234" s="3"/>
    </row>
    <row r="14235" spans="16:19" x14ac:dyDescent="0.25">
      <c r="P14235" s="3"/>
      <c r="Q14235" s="3"/>
      <c r="S14235" s="3"/>
    </row>
    <row r="14236" spans="16:19" x14ac:dyDescent="0.25">
      <c r="P14236" s="3"/>
      <c r="Q14236" s="3"/>
      <c r="S14236" s="3"/>
    </row>
    <row r="14237" spans="16:19" x14ac:dyDescent="0.25">
      <c r="P14237" s="3"/>
      <c r="Q14237" s="3"/>
      <c r="S14237" s="3"/>
    </row>
    <row r="14238" spans="16:19" x14ac:dyDescent="0.25">
      <c r="P14238" s="3"/>
      <c r="Q14238" s="3"/>
      <c r="S14238" s="3"/>
    </row>
    <row r="14239" spans="16:19" x14ac:dyDescent="0.25">
      <c r="P14239" s="3"/>
      <c r="Q14239" s="3"/>
      <c r="S14239" s="3"/>
    </row>
    <row r="14240" spans="16:19" x14ac:dyDescent="0.25">
      <c r="P14240" s="3"/>
      <c r="Q14240" s="3"/>
      <c r="S14240" s="3"/>
    </row>
    <row r="14241" spans="16:19" x14ac:dyDescent="0.25">
      <c r="P14241" s="3"/>
      <c r="Q14241" s="3"/>
      <c r="S14241" s="3"/>
    </row>
    <row r="14242" spans="16:19" x14ac:dyDescent="0.25">
      <c r="P14242" s="3"/>
      <c r="Q14242" s="3"/>
      <c r="S14242" s="3"/>
    </row>
    <row r="14243" spans="16:19" x14ac:dyDescent="0.25">
      <c r="P14243" s="3"/>
      <c r="Q14243" s="3"/>
      <c r="S14243" s="3"/>
    </row>
    <row r="14244" spans="16:19" x14ac:dyDescent="0.25">
      <c r="P14244" s="3"/>
      <c r="Q14244" s="3"/>
      <c r="S14244" s="3"/>
    </row>
    <row r="14245" spans="16:19" x14ac:dyDescent="0.25">
      <c r="P14245" s="3"/>
      <c r="Q14245" s="3"/>
      <c r="S14245" s="3"/>
    </row>
    <row r="14246" spans="16:19" x14ac:dyDescent="0.25">
      <c r="P14246" s="3"/>
      <c r="Q14246" s="3"/>
      <c r="S14246" s="3"/>
    </row>
    <row r="14247" spans="16:19" x14ac:dyDescent="0.25">
      <c r="P14247" s="3"/>
      <c r="Q14247" s="3"/>
      <c r="S14247" s="3"/>
    </row>
    <row r="14248" spans="16:19" x14ac:dyDescent="0.25">
      <c r="P14248" s="3"/>
      <c r="Q14248" s="3"/>
      <c r="S14248" s="3"/>
    </row>
    <row r="14249" spans="16:19" x14ac:dyDescent="0.25">
      <c r="P14249" s="3"/>
      <c r="Q14249" s="3"/>
      <c r="S14249" s="3"/>
    </row>
    <row r="14250" spans="16:19" x14ac:dyDescent="0.25">
      <c r="P14250" s="3"/>
      <c r="Q14250" s="3"/>
      <c r="S14250" s="3"/>
    </row>
    <row r="14251" spans="16:19" x14ac:dyDescent="0.25">
      <c r="P14251" s="3"/>
      <c r="Q14251" s="3"/>
      <c r="S14251" s="3"/>
    </row>
    <row r="14252" spans="16:19" x14ac:dyDescent="0.25">
      <c r="P14252" s="3"/>
      <c r="Q14252" s="3"/>
      <c r="S14252" s="3"/>
    </row>
    <row r="14253" spans="16:19" x14ac:dyDescent="0.25">
      <c r="P14253" s="3"/>
      <c r="Q14253" s="3"/>
      <c r="S14253" s="3"/>
    </row>
    <row r="14254" spans="16:19" x14ac:dyDescent="0.25">
      <c r="P14254" s="3"/>
      <c r="Q14254" s="3"/>
      <c r="S14254" s="3"/>
    </row>
    <row r="14255" spans="16:19" x14ac:dyDescent="0.25">
      <c r="P14255" s="3"/>
      <c r="Q14255" s="3"/>
      <c r="S14255" s="3"/>
    </row>
    <row r="14256" spans="16:19" x14ac:dyDescent="0.25">
      <c r="P14256" s="3"/>
      <c r="Q14256" s="3"/>
      <c r="S14256" s="3"/>
    </row>
    <row r="14257" spans="16:19" x14ac:dyDescent="0.25">
      <c r="P14257" s="3"/>
      <c r="Q14257" s="3"/>
      <c r="S14257" s="3"/>
    </row>
    <row r="14258" spans="16:19" x14ac:dyDescent="0.25">
      <c r="P14258" s="3"/>
      <c r="Q14258" s="3"/>
      <c r="S14258" s="3"/>
    </row>
    <row r="14259" spans="16:19" x14ac:dyDescent="0.25">
      <c r="P14259" s="3"/>
      <c r="Q14259" s="3"/>
      <c r="S14259" s="3"/>
    </row>
    <row r="14260" spans="16:19" x14ac:dyDescent="0.25">
      <c r="P14260" s="3"/>
      <c r="Q14260" s="3"/>
      <c r="S14260" s="3"/>
    </row>
    <row r="14261" spans="16:19" x14ac:dyDescent="0.25">
      <c r="P14261" s="3"/>
      <c r="Q14261" s="3"/>
      <c r="S14261" s="3"/>
    </row>
    <row r="14262" spans="16:19" x14ac:dyDescent="0.25">
      <c r="P14262" s="3"/>
      <c r="Q14262" s="3"/>
      <c r="S14262" s="3"/>
    </row>
    <row r="14263" spans="16:19" x14ac:dyDescent="0.25">
      <c r="P14263" s="3"/>
      <c r="Q14263" s="3"/>
      <c r="S14263" s="3"/>
    </row>
    <row r="14264" spans="16:19" x14ac:dyDescent="0.25">
      <c r="P14264" s="3"/>
      <c r="Q14264" s="3"/>
      <c r="S14264" s="3"/>
    </row>
    <row r="14265" spans="16:19" x14ac:dyDescent="0.25">
      <c r="P14265" s="3"/>
      <c r="Q14265" s="3"/>
      <c r="S14265" s="3"/>
    </row>
    <row r="14266" spans="16:19" x14ac:dyDescent="0.25">
      <c r="P14266" s="3"/>
      <c r="Q14266" s="3"/>
      <c r="S14266" s="3"/>
    </row>
    <row r="14267" spans="16:19" x14ac:dyDescent="0.25">
      <c r="P14267" s="3"/>
      <c r="Q14267" s="3"/>
      <c r="S14267" s="3"/>
    </row>
    <row r="14268" spans="16:19" x14ac:dyDescent="0.25">
      <c r="P14268" s="3"/>
      <c r="Q14268" s="3"/>
      <c r="S14268" s="3"/>
    </row>
    <row r="14269" spans="16:19" x14ac:dyDescent="0.25">
      <c r="P14269" s="3"/>
      <c r="Q14269" s="3"/>
      <c r="S14269" s="3"/>
    </row>
    <row r="14270" spans="16:19" x14ac:dyDescent="0.25">
      <c r="P14270" s="3"/>
      <c r="Q14270" s="3"/>
      <c r="S14270" s="3"/>
    </row>
    <row r="14271" spans="16:19" x14ac:dyDescent="0.25">
      <c r="P14271" s="3"/>
      <c r="Q14271" s="3"/>
      <c r="S14271" s="3"/>
    </row>
    <row r="14272" spans="16:19" x14ac:dyDescent="0.25">
      <c r="P14272" s="3"/>
      <c r="Q14272" s="3"/>
      <c r="S14272" s="3"/>
    </row>
    <row r="14273" spans="16:19" x14ac:dyDescent="0.25">
      <c r="P14273" s="3"/>
      <c r="Q14273" s="3"/>
      <c r="S14273" s="3"/>
    </row>
    <row r="14274" spans="16:19" x14ac:dyDescent="0.25">
      <c r="P14274" s="3"/>
      <c r="Q14274" s="3"/>
      <c r="S14274" s="3"/>
    </row>
    <row r="14275" spans="16:19" x14ac:dyDescent="0.25">
      <c r="P14275" s="3"/>
      <c r="Q14275" s="3"/>
      <c r="S14275" s="3"/>
    </row>
    <row r="14276" spans="16:19" x14ac:dyDescent="0.25">
      <c r="P14276" s="3"/>
      <c r="Q14276" s="3"/>
      <c r="S14276" s="3"/>
    </row>
    <row r="14277" spans="16:19" x14ac:dyDescent="0.25">
      <c r="P14277" s="3"/>
      <c r="Q14277" s="3"/>
      <c r="S14277" s="3"/>
    </row>
    <row r="14278" spans="16:19" x14ac:dyDescent="0.25">
      <c r="P14278" s="3"/>
      <c r="Q14278" s="3"/>
      <c r="S14278" s="3"/>
    </row>
    <row r="14279" spans="16:19" x14ac:dyDescent="0.25">
      <c r="P14279" s="3"/>
      <c r="Q14279" s="3"/>
      <c r="S14279" s="3"/>
    </row>
    <row r="14280" spans="16:19" x14ac:dyDescent="0.25">
      <c r="P14280" s="3"/>
      <c r="Q14280" s="3"/>
      <c r="S14280" s="3"/>
    </row>
    <row r="14281" spans="16:19" x14ac:dyDescent="0.25">
      <c r="P14281" s="3"/>
      <c r="Q14281" s="3"/>
      <c r="S14281" s="3"/>
    </row>
    <row r="14282" spans="16:19" x14ac:dyDescent="0.25">
      <c r="P14282" s="3"/>
      <c r="Q14282" s="3"/>
      <c r="S14282" s="3"/>
    </row>
    <row r="14283" spans="16:19" x14ac:dyDescent="0.25">
      <c r="P14283" s="3"/>
      <c r="Q14283" s="3"/>
      <c r="S14283" s="3"/>
    </row>
    <row r="14284" spans="16:19" x14ac:dyDescent="0.25">
      <c r="P14284" s="3"/>
      <c r="Q14284" s="3"/>
      <c r="S14284" s="3"/>
    </row>
    <row r="14285" spans="16:19" x14ac:dyDescent="0.25">
      <c r="P14285" s="3"/>
      <c r="Q14285" s="3"/>
      <c r="S14285" s="3"/>
    </row>
    <row r="14286" spans="16:19" x14ac:dyDescent="0.25">
      <c r="P14286" s="3"/>
      <c r="Q14286" s="3"/>
      <c r="S14286" s="3"/>
    </row>
    <row r="14287" spans="16:19" x14ac:dyDescent="0.25">
      <c r="P14287" s="3"/>
      <c r="Q14287" s="3"/>
      <c r="S14287" s="3"/>
    </row>
    <row r="14288" spans="16:19" x14ac:dyDescent="0.25">
      <c r="P14288" s="3"/>
      <c r="Q14288" s="3"/>
      <c r="S14288" s="3"/>
    </row>
    <row r="14289" spans="16:19" x14ac:dyDescent="0.25">
      <c r="P14289" s="3"/>
      <c r="Q14289" s="3"/>
      <c r="S14289" s="3"/>
    </row>
    <row r="14290" spans="16:19" x14ac:dyDescent="0.25">
      <c r="P14290" s="3"/>
      <c r="Q14290" s="3"/>
      <c r="S14290" s="3"/>
    </row>
    <row r="14291" spans="16:19" x14ac:dyDescent="0.25">
      <c r="P14291" s="3"/>
      <c r="Q14291" s="3"/>
      <c r="S14291" s="3"/>
    </row>
    <row r="14292" spans="16:19" x14ac:dyDescent="0.25">
      <c r="P14292" s="3"/>
      <c r="Q14292" s="3"/>
      <c r="S14292" s="3"/>
    </row>
    <row r="14293" spans="16:19" x14ac:dyDescent="0.25">
      <c r="P14293" s="3"/>
      <c r="Q14293" s="3"/>
      <c r="S14293" s="3"/>
    </row>
    <row r="14294" spans="16:19" x14ac:dyDescent="0.25">
      <c r="P14294" s="3"/>
      <c r="Q14294" s="3"/>
      <c r="S14294" s="3"/>
    </row>
    <row r="14295" spans="16:19" x14ac:dyDescent="0.25">
      <c r="P14295" s="3"/>
      <c r="Q14295" s="3"/>
      <c r="S14295" s="3"/>
    </row>
    <row r="14296" spans="16:19" x14ac:dyDescent="0.25">
      <c r="P14296" s="3"/>
      <c r="Q14296" s="3"/>
      <c r="S14296" s="3"/>
    </row>
    <row r="14297" spans="16:19" x14ac:dyDescent="0.25">
      <c r="P14297" s="3"/>
      <c r="Q14297" s="3"/>
      <c r="S14297" s="3"/>
    </row>
    <row r="14298" spans="16:19" x14ac:dyDescent="0.25">
      <c r="P14298" s="3"/>
      <c r="Q14298" s="3"/>
      <c r="S14298" s="3"/>
    </row>
    <row r="14299" spans="16:19" x14ac:dyDescent="0.25">
      <c r="P14299" s="3"/>
      <c r="Q14299" s="3"/>
      <c r="S14299" s="3"/>
    </row>
    <row r="14300" spans="16:19" x14ac:dyDescent="0.25">
      <c r="P14300" s="3"/>
      <c r="Q14300" s="3"/>
      <c r="S14300" s="3"/>
    </row>
    <row r="14301" spans="16:19" x14ac:dyDescent="0.25">
      <c r="P14301" s="3"/>
      <c r="Q14301" s="3"/>
      <c r="S14301" s="3"/>
    </row>
    <row r="14302" spans="16:19" x14ac:dyDescent="0.25">
      <c r="P14302" s="3"/>
      <c r="Q14302" s="3"/>
      <c r="S14302" s="3"/>
    </row>
    <row r="14303" spans="16:19" x14ac:dyDescent="0.25">
      <c r="P14303" s="3"/>
      <c r="Q14303" s="3"/>
      <c r="S14303" s="3"/>
    </row>
    <row r="14304" spans="16:19" x14ac:dyDescent="0.25">
      <c r="P14304" s="3"/>
      <c r="Q14304" s="3"/>
      <c r="S14304" s="3"/>
    </row>
    <row r="14305" spans="16:19" x14ac:dyDescent="0.25">
      <c r="P14305" s="3"/>
      <c r="Q14305" s="3"/>
      <c r="S14305" s="3"/>
    </row>
    <row r="14306" spans="16:19" x14ac:dyDescent="0.25">
      <c r="P14306" s="3"/>
      <c r="Q14306" s="3"/>
      <c r="S14306" s="3"/>
    </row>
    <row r="14307" spans="16:19" x14ac:dyDescent="0.25">
      <c r="P14307" s="3"/>
      <c r="Q14307" s="3"/>
      <c r="S14307" s="3"/>
    </row>
    <row r="14308" spans="16:19" x14ac:dyDescent="0.25">
      <c r="P14308" s="3"/>
      <c r="Q14308" s="3"/>
      <c r="S14308" s="3"/>
    </row>
    <row r="14309" spans="16:19" x14ac:dyDescent="0.25">
      <c r="P14309" s="3"/>
      <c r="Q14309" s="3"/>
      <c r="S14309" s="3"/>
    </row>
    <row r="14310" spans="16:19" x14ac:dyDescent="0.25">
      <c r="P14310" s="3"/>
      <c r="Q14310" s="3"/>
      <c r="S14310" s="3"/>
    </row>
    <row r="14311" spans="16:19" x14ac:dyDescent="0.25">
      <c r="P14311" s="3"/>
      <c r="Q14311" s="3"/>
      <c r="S14311" s="3"/>
    </row>
    <row r="14312" spans="16:19" x14ac:dyDescent="0.25">
      <c r="P14312" s="3"/>
      <c r="Q14312" s="3"/>
      <c r="S14312" s="3"/>
    </row>
    <row r="14313" spans="16:19" x14ac:dyDescent="0.25">
      <c r="P14313" s="3"/>
      <c r="Q14313" s="3"/>
      <c r="S14313" s="3"/>
    </row>
    <row r="14314" spans="16:19" x14ac:dyDescent="0.25">
      <c r="P14314" s="3"/>
      <c r="Q14314" s="3"/>
      <c r="S14314" s="3"/>
    </row>
    <row r="14315" spans="16:19" x14ac:dyDescent="0.25">
      <c r="P14315" s="3"/>
      <c r="Q14315" s="3"/>
      <c r="S14315" s="3"/>
    </row>
    <row r="14316" spans="16:19" x14ac:dyDescent="0.25">
      <c r="P14316" s="3"/>
      <c r="Q14316" s="3"/>
      <c r="S14316" s="3"/>
    </row>
    <row r="14317" spans="16:19" x14ac:dyDescent="0.25">
      <c r="P14317" s="3"/>
      <c r="Q14317" s="3"/>
      <c r="S14317" s="3"/>
    </row>
    <row r="14318" spans="16:19" x14ac:dyDescent="0.25">
      <c r="P14318" s="3"/>
      <c r="Q14318" s="3"/>
      <c r="S14318" s="3"/>
    </row>
    <row r="14319" spans="16:19" x14ac:dyDescent="0.25">
      <c r="P14319" s="3"/>
      <c r="Q14319" s="3"/>
      <c r="S14319" s="3"/>
    </row>
    <row r="14320" spans="16:19" x14ac:dyDescent="0.25">
      <c r="P14320" s="3"/>
      <c r="Q14320" s="3"/>
      <c r="S14320" s="3"/>
    </row>
    <row r="14321" spans="16:19" x14ac:dyDescent="0.25">
      <c r="P14321" s="3"/>
      <c r="Q14321" s="3"/>
      <c r="S14321" s="3"/>
    </row>
    <row r="14322" spans="16:19" x14ac:dyDescent="0.25">
      <c r="P14322" s="3"/>
      <c r="Q14322" s="3"/>
      <c r="S14322" s="3"/>
    </row>
    <row r="14323" spans="16:19" x14ac:dyDescent="0.25">
      <c r="P14323" s="3"/>
      <c r="Q14323" s="3"/>
      <c r="S14323" s="3"/>
    </row>
    <row r="14324" spans="16:19" x14ac:dyDescent="0.25">
      <c r="P14324" s="3"/>
      <c r="Q14324" s="3"/>
      <c r="S14324" s="3"/>
    </row>
    <row r="14325" spans="16:19" x14ac:dyDescent="0.25">
      <c r="P14325" s="3"/>
      <c r="Q14325" s="3"/>
      <c r="S14325" s="3"/>
    </row>
    <row r="14326" spans="16:19" x14ac:dyDescent="0.25">
      <c r="P14326" s="3"/>
      <c r="Q14326" s="3"/>
      <c r="S14326" s="3"/>
    </row>
    <row r="14327" spans="16:19" x14ac:dyDescent="0.25">
      <c r="P14327" s="3"/>
      <c r="Q14327" s="3"/>
      <c r="S14327" s="3"/>
    </row>
    <row r="14328" spans="16:19" x14ac:dyDescent="0.25">
      <c r="P14328" s="3"/>
      <c r="Q14328" s="3"/>
      <c r="S14328" s="3"/>
    </row>
    <row r="14329" spans="16:19" x14ac:dyDescent="0.25">
      <c r="P14329" s="3"/>
      <c r="Q14329" s="3"/>
      <c r="S14329" s="3"/>
    </row>
    <row r="14330" spans="16:19" x14ac:dyDescent="0.25">
      <c r="P14330" s="3"/>
      <c r="Q14330" s="3"/>
      <c r="S14330" s="3"/>
    </row>
    <row r="14331" spans="16:19" x14ac:dyDescent="0.25">
      <c r="P14331" s="3"/>
      <c r="Q14331" s="3"/>
      <c r="S14331" s="3"/>
    </row>
    <row r="14332" spans="16:19" x14ac:dyDescent="0.25">
      <c r="P14332" s="3"/>
      <c r="Q14332" s="3"/>
      <c r="S14332" s="3"/>
    </row>
    <row r="14333" spans="16:19" x14ac:dyDescent="0.25">
      <c r="P14333" s="3"/>
      <c r="Q14333" s="3"/>
      <c r="S14333" s="3"/>
    </row>
    <row r="14334" spans="16:19" x14ac:dyDescent="0.25">
      <c r="P14334" s="3"/>
      <c r="Q14334" s="3"/>
      <c r="S14334" s="3"/>
    </row>
    <row r="14335" spans="16:19" x14ac:dyDescent="0.25">
      <c r="P14335" s="3"/>
      <c r="Q14335" s="3"/>
      <c r="S14335" s="3"/>
    </row>
    <row r="14336" spans="16:19" x14ac:dyDescent="0.25">
      <c r="P14336" s="3"/>
      <c r="Q14336" s="3"/>
      <c r="S14336" s="3"/>
    </row>
    <row r="14337" spans="16:19" x14ac:dyDescent="0.25">
      <c r="P14337" s="3"/>
      <c r="Q14337" s="3"/>
      <c r="S14337" s="3"/>
    </row>
    <row r="14338" spans="16:19" x14ac:dyDescent="0.25">
      <c r="P14338" s="3"/>
      <c r="Q14338" s="3"/>
      <c r="S14338" s="3"/>
    </row>
    <row r="14339" spans="16:19" x14ac:dyDescent="0.25">
      <c r="P14339" s="3"/>
      <c r="Q14339" s="3"/>
      <c r="S14339" s="3"/>
    </row>
    <row r="14340" spans="16:19" x14ac:dyDescent="0.25">
      <c r="P14340" s="3"/>
      <c r="Q14340" s="3"/>
      <c r="S14340" s="3"/>
    </row>
    <row r="14341" spans="16:19" x14ac:dyDescent="0.25">
      <c r="P14341" s="3"/>
      <c r="Q14341" s="3"/>
      <c r="S14341" s="3"/>
    </row>
    <row r="14342" spans="16:19" x14ac:dyDescent="0.25">
      <c r="P14342" s="3"/>
      <c r="Q14342" s="3"/>
      <c r="S14342" s="3"/>
    </row>
    <row r="14343" spans="16:19" x14ac:dyDescent="0.25">
      <c r="P14343" s="3"/>
      <c r="Q14343" s="3"/>
      <c r="S14343" s="3"/>
    </row>
    <row r="14344" spans="16:19" x14ac:dyDescent="0.25">
      <c r="P14344" s="3"/>
      <c r="Q14344" s="3"/>
      <c r="S14344" s="3"/>
    </row>
    <row r="14345" spans="16:19" x14ac:dyDescent="0.25">
      <c r="P14345" s="3"/>
      <c r="Q14345" s="3"/>
      <c r="S14345" s="3"/>
    </row>
    <row r="14346" spans="16:19" x14ac:dyDescent="0.25">
      <c r="P14346" s="3"/>
      <c r="Q14346" s="3"/>
      <c r="S14346" s="3"/>
    </row>
    <row r="14347" spans="16:19" x14ac:dyDescent="0.25">
      <c r="P14347" s="3"/>
      <c r="Q14347" s="3"/>
      <c r="S14347" s="3"/>
    </row>
    <row r="14348" spans="16:19" x14ac:dyDescent="0.25">
      <c r="P14348" s="3"/>
      <c r="Q14348" s="3"/>
      <c r="S14348" s="3"/>
    </row>
    <row r="14349" spans="16:19" x14ac:dyDescent="0.25">
      <c r="P14349" s="3"/>
      <c r="Q14349" s="3"/>
      <c r="S14349" s="3"/>
    </row>
    <row r="14350" spans="16:19" x14ac:dyDescent="0.25">
      <c r="P14350" s="3"/>
      <c r="Q14350" s="3"/>
      <c r="S14350" s="3"/>
    </row>
    <row r="14351" spans="16:19" x14ac:dyDescent="0.25">
      <c r="P14351" s="3"/>
      <c r="Q14351" s="3"/>
      <c r="S14351" s="3"/>
    </row>
    <row r="14352" spans="16:19" x14ac:dyDescent="0.25">
      <c r="P14352" s="3"/>
      <c r="Q14352" s="3"/>
      <c r="S14352" s="3"/>
    </row>
    <row r="14353" spans="16:19" x14ac:dyDescent="0.25">
      <c r="P14353" s="3"/>
      <c r="Q14353" s="3"/>
      <c r="S14353" s="3"/>
    </row>
    <row r="14354" spans="16:19" x14ac:dyDescent="0.25">
      <c r="P14354" s="3"/>
      <c r="Q14354" s="3"/>
      <c r="S14354" s="3"/>
    </row>
    <row r="14355" spans="16:19" x14ac:dyDescent="0.25">
      <c r="P14355" s="3"/>
      <c r="Q14355" s="3"/>
      <c r="S14355" s="3"/>
    </row>
    <row r="14356" spans="16:19" x14ac:dyDescent="0.25">
      <c r="P14356" s="3"/>
      <c r="Q14356" s="3"/>
      <c r="S14356" s="3"/>
    </row>
    <row r="14357" spans="16:19" x14ac:dyDescent="0.25">
      <c r="P14357" s="3"/>
      <c r="Q14357" s="3"/>
      <c r="S14357" s="3"/>
    </row>
    <row r="14358" spans="16:19" x14ac:dyDescent="0.25">
      <c r="P14358" s="3"/>
      <c r="Q14358" s="3"/>
      <c r="S14358" s="3"/>
    </row>
    <row r="14359" spans="16:19" x14ac:dyDescent="0.25">
      <c r="P14359" s="3"/>
      <c r="Q14359" s="3"/>
      <c r="S14359" s="3"/>
    </row>
    <row r="14360" spans="16:19" x14ac:dyDescent="0.25">
      <c r="P14360" s="3"/>
      <c r="Q14360" s="3"/>
      <c r="S14360" s="3"/>
    </row>
    <row r="14361" spans="16:19" x14ac:dyDescent="0.25">
      <c r="P14361" s="3"/>
      <c r="Q14361" s="3"/>
      <c r="S14361" s="3"/>
    </row>
    <row r="14362" spans="16:19" x14ac:dyDescent="0.25">
      <c r="P14362" s="3"/>
      <c r="Q14362" s="3"/>
      <c r="S14362" s="3"/>
    </row>
    <row r="14363" spans="16:19" x14ac:dyDescent="0.25">
      <c r="P14363" s="3"/>
      <c r="Q14363" s="3"/>
      <c r="S14363" s="3"/>
    </row>
    <row r="14364" spans="16:19" x14ac:dyDescent="0.25">
      <c r="P14364" s="3"/>
      <c r="Q14364" s="3"/>
      <c r="S14364" s="3"/>
    </row>
    <row r="14365" spans="16:19" x14ac:dyDescent="0.25">
      <c r="P14365" s="3"/>
      <c r="Q14365" s="3"/>
      <c r="S14365" s="3"/>
    </row>
    <row r="14366" spans="16:19" x14ac:dyDescent="0.25">
      <c r="P14366" s="3"/>
      <c r="Q14366" s="3"/>
      <c r="S14366" s="3"/>
    </row>
    <row r="14367" spans="16:19" x14ac:dyDescent="0.25">
      <c r="P14367" s="3"/>
      <c r="Q14367" s="3"/>
      <c r="S14367" s="3"/>
    </row>
    <row r="14368" spans="16:19" x14ac:dyDescent="0.25">
      <c r="P14368" s="3"/>
      <c r="Q14368" s="3"/>
      <c r="S14368" s="3"/>
    </row>
    <row r="14369" spans="16:19" x14ac:dyDescent="0.25">
      <c r="P14369" s="3"/>
      <c r="Q14369" s="3"/>
      <c r="S14369" s="3"/>
    </row>
    <row r="14370" spans="16:19" x14ac:dyDescent="0.25">
      <c r="P14370" s="3"/>
      <c r="Q14370" s="3"/>
      <c r="S14370" s="3"/>
    </row>
    <row r="14371" spans="16:19" x14ac:dyDescent="0.25">
      <c r="P14371" s="3"/>
      <c r="Q14371" s="3"/>
      <c r="S14371" s="3"/>
    </row>
    <row r="14372" spans="16:19" x14ac:dyDescent="0.25">
      <c r="P14372" s="3"/>
      <c r="Q14372" s="3"/>
      <c r="S14372" s="3"/>
    </row>
    <row r="14373" spans="16:19" x14ac:dyDescent="0.25">
      <c r="P14373" s="3"/>
      <c r="Q14373" s="3"/>
      <c r="S14373" s="3"/>
    </row>
    <row r="14374" spans="16:19" x14ac:dyDescent="0.25">
      <c r="P14374" s="3"/>
      <c r="Q14374" s="3"/>
      <c r="S14374" s="3"/>
    </row>
    <row r="14375" spans="16:19" x14ac:dyDescent="0.25">
      <c r="P14375" s="3"/>
      <c r="Q14375" s="3"/>
      <c r="S14375" s="3"/>
    </row>
    <row r="14376" spans="16:19" x14ac:dyDescent="0.25">
      <c r="P14376" s="3"/>
      <c r="Q14376" s="3"/>
      <c r="S14376" s="3"/>
    </row>
    <row r="14377" spans="16:19" x14ac:dyDescent="0.25">
      <c r="P14377" s="3"/>
      <c r="Q14377" s="3"/>
      <c r="S14377" s="3"/>
    </row>
    <row r="14378" spans="16:19" x14ac:dyDescent="0.25">
      <c r="P14378" s="3"/>
      <c r="Q14378" s="3"/>
      <c r="S14378" s="3"/>
    </row>
    <row r="14379" spans="16:19" x14ac:dyDescent="0.25">
      <c r="P14379" s="3"/>
      <c r="Q14379" s="3"/>
      <c r="S14379" s="3"/>
    </row>
    <row r="14380" spans="16:19" x14ac:dyDescent="0.25">
      <c r="P14380" s="3"/>
      <c r="Q14380" s="3"/>
      <c r="S14380" s="3"/>
    </row>
    <row r="14381" spans="16:19" x14ac:dyDescent="0.25">
      <c r="P14381" s="3"/>
      <c r="Q14381" s="3"/>
      <c r="S14381" s="3"/>
    </row>
    <row r="14382" spans="16:19" x14ac:dyDescent="0.25">
      <c r="P14382" s="3"/>
      <c r="Q14382" s="3"/>
      <c r="S14382" s="3"/>
    </row>
    <row r="14383" spans="16:19" x14ac:dyDescent="0.25">
      <c r="P14383" s="3"/>
      <c r="Q14383" s="3"/>
      <c r="S14383" s="3"/>
    </row>
    <row r="14384" spans="16:19" x14ac:dyDescent="0.25">
      <c r="P14384" s="3"/>
      <c r="Q14384" s="3"/>
      <c r="S14384" s="3"/>
    </row>
    <row r="14385" spans="16:19" x14ac:dyDescent="0.25">
      <c r="P14385" s="3"/>
      <c r="Q14385" s="3"/>
      <c r="S14385" s="3"/>
    </row>
    <row r="14386" spans="16:19" x14ac:dyDescent="0.25">
      <c r="P14386" s="3"/>
      <c r="Q14386" s="3"/>
      <c r="S14386" s="3"/>
    </row>
    <row r="14387" spans="16:19" x14ac:dyDescent="0.25">
      <c r="P14387" s="3"/>
      <c r="Q14387" s="3"/>
      <c r="S14387" s="3"/>
    </row>
    <row r="14388" spans="16:19" x14ac:dyDescent="0.25">
      <c r="P14388" s="3"/>
      <c r="Q14388" s="3"/>
      <c r="S14388" s="3"/>
    </row>
    <row r="14389" spans="16:19" x14ac:dyDescent="0.25">
      <c r="P14389" s="3"/>
      <c r="Q14389" s="3"/>
      <c r="S14389" s="3"/>
    </row>
    <row r="14390" spans="16:19" x14ac:dyDescent="0.25">
      <c r="P14390" s="3"/>
      <c r="Q14390" s="3"/>
      <c r="S14390" s="3"/>
    </row>
    <row r="14391" spans="16:19" x14ac:dyDescent="0.25">
      <c r="P14391" s="3"/>
      <c r="Q14391" s="3"/>
      <c r="S14391" s="3"/>
    </row>
    <row r="14392" spans="16:19" x14ac:dyDescent="0.25">
      <c r="P14392" s="3"/>
      <c r="Q14392" s="3"/>
      <c r="S14392" s="3"/>
    </row>
    <row r="14393" spans="16:19" x14ac:dyDescent="0.25">
      <c r="P14393" s="3"/>
      <c r="Q14393" s="3"/>
      <c r="S14393" s="3"/>
    </row>
    <row r="14394" spans="16:19" x14ac:dyDescent="0.25">
      <c r="P14394" s="3"/>
      <c r="Q14394" s="3"/>
      <c r="S14394" s="3"/>
    </row>
    <row r="14395" spans="16:19" x14ac:dyDescent="0.25">
      <c r="P14395" s="3"/>
      <c r="Q14395" s="3"/>
      <c r="S14395" s="3"/>
    </row>
    <row r="14396" spans="16:19" x14ac:dyDescent="0.25">
      <c r="P14396" s="3"/>
      <c r="Q14396" s="3"/>
      <c r="S14396" s="3"/>
    </row>
    <row r="14397" spans="16:19" x14ac:dyDescent="0.25">
      <c r="P14397" s="3"/>
      <c r="Q14397" s="3"/>
      <c r="S14397" s="3"/>
    </row>
    <row r="14398" spans="16:19" x14ac:dyDescent="0.25">
      <c r="P14398" s="3"/>
      <c r="Q14398" s="3"/>
      <c r="S14398" s="3"/>
    </row>
    <row r="14399" spans="16:19" x14ac:dyDescent="0.25">
      <c r="P14399" s="3"/>
      <c r="Q14399" s="3"/>
      <c r="S14399" s="3"/>
    </row>
    <row r="14400" spans="16:19" x14ac:dyDescent="0.25">
      <c r="P14400" s="3"/>
      <c r="Q14400" s="3"/>
      <c r="S14400" s="3"/>
    </row>
    <row r="14401" spans="16:19" x14ac:dyDescent="0.25">
      <c r="P14401" s="3"/>
      <c r="Q14401" s="3"/>
      <c r="S14401" s="3"/>
    </row>
    <row r="14402" spans="16:19" x14ac:dyDescent="0.25">
      <c r="P14402" s="3"/>
      <c r="Q14402" s="3"/>
      <c r="S14402" s="3"/>
    </row>
    <row r="14403" spans="16:19" x14ac:dyDescent="0.25">
      <c r="P14403" s="3"/>
      <c r="Q14403" s="3"/>
      <c r="S14403" s="3"/>
    </row>
    <row r="14404" spans="16:19" x14ac:dyDescent="0.25">
      <c r="P14404" s="3"/>
      <c r="Q14404" s="3"/>
      <c r="S14404" s="3"/>
    </row>
    <row r="14405" spans="16:19" x14ac:dyDescent="0.25">
      <c r="P14405" s="3"/>
      <c r="Q14405" s="3"/>
      <c r="S14405" s="3"/>
    </row>
    <row r="14406" spans="16:19" x14ac:dyDescent="0.25">
      <c r="P14406" s="3"/>
      <c r="Q14406" s="3"/>
      <c r="S14406" s="3"/>
    </row>
    <row r="14407" spans="16:19" x14ac:dyDescent="0.25">
      <c r="P14407" s="3"/>
      <c r="Q14407" s="3"/>
      <c r="S14407" s="3"/>
    </row>
    <row r="14408" spans="16:19" x14ac:dyDescent="0.25">
      <c r="P14408" s="3"/>
      <c r="Q14408" s="3"/>
      <c r="S14408" s="3"/>
    </row>
    <row r="14409" spans="16:19" x14ac:dyDescent="0.25">
      <c r="P14409" s="3"/>
      <c r="Q14409" s="3"/>
      <c r="S14409" s="3"/>
    </row>
    <row r="14410" spans="16:19" x14ac:dyDescent="0.25">
      <c r="P14410" s="3"/>
      <c r="Q14410" s="3"/>
      <c r="S14410" s="3"/>
    </row>
    <row r="14411" spans="16:19" x14ac:dyDescent="0.25">
      <c r="P14411" s="3"/>
      <c r="Q14411" s="3"/>
      <c r="S14411" s="3"/>
    </row>
    <row r="14412" spans="16:19" x14ac:dyDescent="0.25">
      <c r="P14412" s="3"/>
      <c r="Q14412" s="3"/>
      <c r="S14412" s="3"/>
    </row>
    <row r="14413" spans="16:19" x14ac:dyDescent="0.25">
      <c r="P14413" s="3"/>
      <c r="Q14413" s="3"/>
      <c r="S14413" s="3"/>
    </row>
    <row r="14414" spans="16:19" x14ac:dyDescent="0.25">
      <c r="P14414" s="3"/>
      <c r="Q14414" s="3"/>
      <c r="S14414" s="3"/>
    </row>
    <row r="14415" spans="16:19" x14ac:dyDescent="0.25">
      <c r="P14415" s="3"/>
      <c r="Q14415" s="3"/>
      <c r="S14415" s="3"/>
    </row>
    <row r="14416" spans="16:19" x14ac:dyDescent="0.25">
      <c r="P14416" s="3"/>
      <c r="Q14416" s="3"/>
      <c r="S14416" s="3"/>
    </row>
    <row r="14417" spans="16:19" x14ac:dyDescent="0.25">
      <c r="P14417" s="3"/>
      <c r="Q14417" s="3"/>
      <c r="S14417" s="3"/>
    </row>
    <row r="14418" spans="16:19" x14ac:dyDescent="0.25">
      <c r="P14418" s="3"/>
      <c r="Q14418" s="3"/>
      <c r="S14418" s="3"/>
    </row>
    <row r="14419" spans="16:19" x14ac:dyDescent="0.25">
      <c r="P14419" s="3"/>
      <c r="Q14419" s="3"/>
      <c r="S14419" s="3"/>
    </row>
    <row r="14420" spans="16:19" x14ac:dyDescent="0.25">
      <c r="P14420" s="3"/>
      <c r="Q14420" s="3"/>
      <c r="S14420" s="3"/>
    </row>
    <row r="14421" spans="16:19" x14ac:dyDescent="0.25">
      <c r="P14421" s="3"/>
      <c r="Q14421" s="3"/>
      <c r="S14421" s="3"/>
    </row>
    <row r="14422" spans="16:19" x14ac:dyDescent="0.25">
      <c r="P14422" s="3"/>
      <c r="Q14422" s="3"/>
      <c r="S14422" s="3"/>
    </row>
    <row r="14423" spans="16:19" x14ac:dyDescent="0.25">
      <c r="P14423" s="3"/>
      <c r="Q14423" s="3"/>
      <c r="S14423" s="3"/>
    </row>
    <row r="14424" spans="16:19" x14ac:dyDescent="0.25">
      <c r="P14424" s="3"/>
      <c r="Q14424" s="3"/>
      <c r="S14424" s="3"/>
    </row>
    <row r="14425" spans="16:19" x14ac:dyDescent="0.25">
      <c r="P14425" s="3"/>
      <c r="Q14425" s="3"/>
      <c r="S14425" s="3"/>
    </row>
    <row r="14426" spans="16:19" x14ac:dyDescent="0.25">
      <c r="P14426" s="3"/>
      <c r="Q14426" s="3"/>
      <c r="S14426" s="3"/>
    </row>
    <row r="14427" spans="16:19" x14ac:dyDescent="0.25">
      <c r="P14427" s="3"/>
      <c r="Q14427" s="3"/>
      <c r="S14427" s="3"/>
    </row>
    <row r="14428" spans="16:19" x14ac:dyDescent="0.25">
      <c r="P14428" s="3"/>
      <c r="Q14428" s="3"/>
      <c r="S14428" s="3"/>
    </row>
    <row r="14429" spans="16:19" x14ac:dyDescent="0.25">
      <c r="P14429" s="3"/>
      <c r="Q14429" s="3"/>
      <c r="S14429" s="3"/>
    </row>
    <row r="14430" spans="16:19" x14ac:dyDescent="0.25">
      <c r="P14430" s="3"/>
      <c r="Q14430" s="3"/>
      <c r="S14430" s="3"/>
    </row>
    <row r="14431" spans="16:19" x14ac:dyDescent="0.25">
      <c r="P14431" s="3"/>
      <c r="Q14431" s="3"/>
      <c r="S14431" s="3"/>
    </row>
    <row r="14432" spans="16:19" x14ac:dyDescent="0.25">
      <c r="P14432" s="3"/>
      <c r="Q14432" s="3"/>
      <c r="S14432" s="3"/>
    </row>
    <row r="14433" spans="16:19" x14ac:dyDescent="0.25">
      <c r="P14433" s="3"/>
      <c r="Q14433" s="3"/>
      <c r="S14433" s="3"/>
    </row>
    <row r="14434" spans="16:19" x14ac:dyDescent="0.25">
      <c r="P14434" s="3"/>
      <c r="Q14434" s="3"/>
      <c r="S14434" s="3"/>
    </row>
    <row r="14435" spans="16:19" x14ac:dyDescent="0.25">
      <c r="P14435" s="3"/>
      <c r="Q14435" s="3"/>
      <c r="S14435" s="3"/>
    </row>
    <row r="14436" spans="16:19" x14ac:dyDescent="0.25">
      <c r="P14436" s="3"/>
      <c r="Q14436" s="3"/>
      <c r="S14436" s="3"/>
    </row>
    <row r="14437" spans="16:19" x14ac:dyDescent="0.25">
      <c r="P14437" s="3"/>
      <c r="Q14437" s="3"/>
      <c r="S14437" s="3"/>
    </row>
    <row r="14438" spans="16:19" x14ac:dyDescent="0.25">
      <c r="P14438" s="3"/>
      <c r="Q14438" s="3"/>
      <c r="S14438" s="3"/>
    </row>
    <row r="14439" spans="16:19" x14ac:dyDescent="0.25">
      <c r="P14439" s="3"/>
      <c r="Q14439" s="3"/>
      <c r="S14439" s="3"/>
    </row>
    <row r="14440" spans="16:19" x14ac:dyDescent="0.25">
      <c r="P14440" s="3"/>
      <c r="Q14440" s="3"/>
      <c r="S14440" s="3"/>
    </row>
    <row r="14441" spans="16:19" x14ac:dyDescent="0.25">
      <c r="P14441" s="3"/>
      <c r="Q14441" s="3"/>
      <c r="S14441" s="3"/>
    </row>
    <row r="14442" spans="16:19" x14ac:dyDescent="0.25">
      <c r="P14442" s="3"/>
      <c r="Q14442" s="3"/>
      <c r="S14442" s="3"/>
    </row>
    <row r="14443" spans="16:19" x14ac:dyDescent="0.25">
      <c r="P14443" s="3"/>
      <c r="Q14443" s="3"/>
      <c r="S14443" s="3"/>
    </row>
    <row r="14444" spans="16:19" x14ac:dyDescent="0.25">
      <c r="P14444" s="3"/>
      <c r="Q14444" s="3"/>
      <c r="S14444" s="3"/>
    </row>
    <row r="14445" spans="16:19" x14ac:dyDescent="0.25">
      <c r="P14445" s="3"/>
      <c r="Q14445" s="3"/>
      <c r="S14445" s="3"/>
    </row>
    <row r="14446" spans="16:19" x14ac:dyDescent="0.25">
      <c r="P14446" s="3"/>
      <c r="Q14446" s="3"/>
      <c r="S14446" s="3"/>
    </row>
    <row r="14447" spans="16:19" x14ac:dyDescent="0.25">
      <c r="P14447" s="3"/>
      <c r="Q14447" s="3"/>
      <c r="S14447" s="3"/>
    </row>
    <row r="14448" spans="16:19" x14ac:dyDescent="0.25">
      <c r="P14448" s="3"/>
      <c r="Q14448" s="3"/>
      <c r="S14448" s="3"/>
    </row>
    <row r="14449" spans="16:19" x14ac:dyDescent="0.25">
      <c r="P14449" s="3"/>
      <c r="Q14449" s="3"/>
      <c r="S14449" s="3"/>
    </row>
    <row r="14450" spans="16:19" x14ac:dyDescent="0.25">
      <c r="P14450" s="3"/>
      <c r="Q14450" s="3"/>
      <c r="S14450" s="3"/>
    </row>
    <row r="14451" spans="16:19" x14ac:dyDescent="0.25">
      <c r="P14451" s="3"/>
      <c r="Q14451" s="3"/>
      <c r="S14451" s="3"/>
    </row>
    <row r="14452" spans="16:19" x14ac:dyDescent="0.25">
      <c r="P14452" s="3"/>
      <c r="Q14452" s="3"/>
      <c r="S14452" s="3"/>
    </row>
    <row r="14453" spans="16:19" x14ac:dyDescent="0.25">
      <c r="P14453" s="3"/>
      <c r="Q14453" s="3"/>
      <c r="S14453" s="3"/>
    </row>
    <row r="14454" spans="16:19" x14ac:dyDescent="0.25">
      <c r="P14454" s="3"/>
      <c r="Q14454" s="3"/>
      <c r="S14454" s="3"/>
    </row>
    <row r="14455" spans="16:19" x14ac:dyDescent="0.25">
      <c r="P14455" s="3"/>
      <c r="Q14455" s="3"/>
      <c r="S14455" s="3"/>
    </row>
    <row r="14456" spans="16:19" x14ac:dyDescent="0.25">
      <c r="P14456" s="3"/>
      <c r="Q14456" s="3"/>
      <c r="S14456" s="3"/>
    </row>
    <row r="14457" spans="16:19" x14ac:dyDescent="0.25">
      <c r="P14457" s="3"/>
      <c r="Q14457" s="3"/>
      <c r="S14457" s="3"/>
    </row>
    <row r="14458" spans="16:19" x14ac:dyDescent="0.25">
      <c r="P14458" s="3"/>
      <c r="Q14458" s="3"/>
      <c r="S14458" s="3"/>
    </row>
    <row r="14459" spans="16:19" x14ac:dyDescent="0.25">
      <c r="P14459" s="3"/>
      <c r="Q14459" s="3"/>
      <c r="S14459" s="3"/>
    </row>
    <row r="14460" spans="16:19" x14ac:dyDescent="0.25">
      <c r="P14460" s="3"/>
      <c r="Q14460" s="3"/>
      <c r="S14460" s="3"/>
    </row>
    <row r="14461" spans="16:19" x14ac:dyDescent="0.25">
      <c r="P14461" s="3"/>
      <c r="Q14461" s="3"/>
      <c r="S14461" s="3"/>
    </row>
    <row r="14462" spans="16:19" x14ac:dyDescent="0.25">
      <c r="P14462" s="3"/>
      <c r="Q14462" s="3"/>
      <c r="S14462" s="3"/>
    </row>
    <row r="14463" spans="16:19" x14ac:dyDescent="0.25">
      <c r="P14463" s="3"/>
      <c r="Q14463" s="3"/>
      <c r="S14463" s="3"/>
    </row>
    <row r="14464" spans="16:19" x14ac:dyDescent="0.25">
      <c r="P14464" s="3"/>
      <c r="Q14464" s="3"/>
      <c r="S14464" s="3"/>
    </row>
    <row r="14465" spans="16:19" x14ac:dyDescent="0.25">
      <c r="P14465" s="3"/>
      <c r="Q14465" s="3"/>
      <c r="S14465" s="3"/>
    </row>
    <row r="14466" spans="16:19" x14ac:dyDescent="0.25">
      <c r="P14466" s="3"/>
      <c r="Q14466" s="3"/>
      <c r="S14466" s="3"/>
    </row>
    <row r="14467" spans="16:19" x14ac:dyDescent="0.25">
      <c r="P14467" s="3"/>
      <c r="Q14467" s="3"/>
      <c r="S14467" s="3"/>
    </row>
    <row r="14468" spans="16:19" x14ac:dyDescent="0.25">
      <c r="P14468" s="3"/>
      <c r="Q14468" s="3"/>
      <c r="S14468" s="3"/>
    </row>
    <row r="14469" spans="16:19" x14ac:dyDescent="0.25">
      <c r="P14469" s="3"/>
      <c r="Q14469" s="3"/>
      <c r="S14469" s="3"/>
    </row>
    <row r="14470" spans="16:19" x14ac:dyDescent="0.25">
      <c r="P14470" s="3"/>
      <c r="Q14470" s="3"/>
      <c r="S14470" s="3"/>
    </row>
    <row r="14471" spans="16:19" x14ac:dyDescent="0.25">
      <c r="P14471" s="3"/>
      <c r="Q14471" s="3"/>
      <c r="S14471" s="3"/>
    </row>
    <row r="14472" spans="16:19" x14ac:dyDescent="0.25">
      <c r="P14472" s="3"/>
      <c r="Q14472" s="3"/>
      <c r="S14472" s="3"/>
    </row>
    <row r="14473" spans="16:19" x14ac:dyDescent="0.25">
      <c r="P14473" s="3"/>
      <c r="Q14473" s="3"/>
      <c r="S14473" s="3"/>
    </row>
    <row r="14474" spans="16:19" x14ac:dyDescent="0.25">
      <c r="P14474" s="3"/>
      <c r="Q14474" s="3"/>
      <c r="S14474" s="3"/>
    </row>
    <row r="14475" spans="16:19" x14ac:dyDescent="0.25">
      <c r="P14475" s="3"/>
      <c r="Q14475" s="3"/>
      <c r="S14475" s="3"/>
    </row>
    <row r="14476" spans="16:19" x14ac:dyDescent="0.25">
      <c r="P14476" s="3"/>
      <c r="Q14476" s="3"/>
      <c r="S14476" s="3"/>
    </row>
    <row r="14477" spans="16:19" x14ac:dyDescent="0.25">
      <c r="P14477" s="3"/>
      <c r="Q14477" s="3"/>
      <c r="S14477" s="3"/>
    </row>
    <row r="14478" spans="16:19" x14ac:dyDescent="0.25">
      <c r="P14478" s="3"/>
      <c r="Q14478" s="3"/>
      <c r="S14478" s="3"/>
    </row>
    <row r="14479" spans="16:19" x14ac:dyDescent="0.25">
      <c r="P14479" s="3"/>
      <c r="Q14479" s="3"/>
      <c r="S14479" s="3"/>
    </row>
    <row r="14480" spans="16:19" x14ac:dyDescent="0.25">
      <c r="P14480" s="3"/>
      <c r="Q14480" s="3"/>
      <c r="S14480" s="3"/>
    </row>
    <row r="14481" spans="16:19" x14ac:dyDescent="0.25">
      <c r="P14481" s="3"/>
      <c r="Q14481" s="3"/>
      <c r="S14481" s="3"/>
    </row>
    <row r="14482" spans="16:19" x14ac:dyDescent="0.25">
      <c r="P14482" s="3"/>
      <c r="Q14482" s="3"/>
      <c r="S14482" s="3"/>
    </row>
    <row r="14483" spans="16:19" x14ac:dyDescent="0.25">
      <c r="P14483" s="3"/>
      <c r="Q14483" s="3"/>
      <c r="S14483" s="3"/>
    </row>
    <row r="14484" spans="16:19" x14ac:dyDescent="0.25">
      <c r="P14484" s="3"/>
      <c r="Q14484" s="3"/>
      <c r="S14484" s="3"/>
    </row>
    <row r="14485" spans="16:19" x14ac:dyDescent="0.25">
      <c r="P14485" s="3"/>
      <c r="Q14485" s="3"/>
      <c r="S14485" s="3"/>
    </row>
    <row r="14486" spans="16:19" x14ac:dyDescent="0.25">
      <c r="P14486" s="3"/>
      <c r="Q14486" s="3"/>
      <c r="S14486" s="3"/>
    </row>
    <row r="14487" spans="16:19" x14ac:dyDescent="0.25">
      <c r="P14487" s="3"/>
      <c r="Q14487" s="3"/>
      <c r="S14487" s="3"/>
    </row>
    <row r="14488" spans="16:19" x14ac:dyDescent="0.25">
      <c r="P14488" s="3"/>
      <c r="Q14488" s="3"/>
      <c r="S14488" s="3"/>
    </row>
    <row r="14489" spans="16:19" x14ac:dyDescent="0.25">
      <c r="P14489" s="3"/>
      <c r="Q14489" s="3"/>
      <c r="S14489" s="3"/>
    </row>
    <row r="14490" spans="16:19" x14ac:dyDescent="0.25">
      <c r="P14490" s="3"/>
      <c r="Q14490" s="3"/>
      <c r="S14490" s="3"/>
    </row>
    <row r="14491" spans="16:19" x14ac:dyDescent="0.25">
      <c r="P14491" s="3"/>
      <c r="Q14491" s="3"/>
      <c r="S14491" s="3"/>
    </row>
    <row r="14492" spans="16:19" x14ac:dyDescent="0.25">
      <c r="P14492" s="3"/>
      <c r="Q14492" s="3"/>
      <c r="S14492" s="3"/>
    </row>
    <row r="14493" spans="16:19" x14ac:dyDescent="0.25">
      <c r="P14493" s="3"/>
      <c r="Q14493" s="3"/>
      <c r="S14493" s="3"/>
    </row>
    <row r="14494" spans="16:19" x14ac:dyDescent="0.25">
      <c r="P14494" s="3"/>
      <c r="Q14494" s="3"/>
      <c r="S14494" s="3"/>
    </row>
    <row r="14495" spans="16:19" x14ac:dyDescent="0.25">
      <c r="P14495" s="3"/>
      <c r="Q14495" s="3"/>
      <c r="S14495" s="3"/>
    </row>
    <row r="14496" spans="16:19" x14ac:dyDescent="0.25">
      <c r="P14496" s="3"/>
      <c r="Q14496" s="3"/>
      <c r="S14496" s="3"/>
    </row>
    <row r="14497" spans="16:19" x14ac:dyDescent="0.25">
      <c r="P14497" s="3"/>
      <c r="Q14497" s="3"/>
      <c r="S14497" s="3"/>
    </row>
    <row r="14498" spans="16:19" x14ac:dyDescent="0.25">
      <c r="P14498" s="3"/>
      <c r="Q14498" s="3"/>
      <c r="S14498" s="3"/>
    </row>
    <row r="14499" spans="16:19" x14ac:dyDescent="0.25">
      <c r="P14499" s="3"/>
      <c r="Q14499" s="3"/>
      <c r="S14499" s="3"/>
    </row>
    <row r="14500" spans="16:19" x14ac:dyDescent="0.25">
      <c r="P14500" s="3"/>
      <c r="Q14500" s="3"/>
      <c r="S14500" s="3"/>
    </row>
    <row r="14501" spans="16:19" x14ac:dyDescent="0.25">
      <c r="P14501" s="3"/>
      <c r="Q14501" s="3"/>
      <c r="S14501" s="3"/>
    </row>
    <row r="14502" spans="16:19" x14ac:dyDescent="0.25">
      <c r="P14502" s="3"/>
      <c r="Q14502" s="3"/>
      <c r="S14502" s="3"/>
    </row>
    <row r="14503" spans="16:19" x14ac:dyDescent="0.25">
      <c r="P14503" s="3"/>
      <c r="Q14503" s="3"/>
      <c r="S14503" s="3"/>
    </row>
    <row r="14504" spans="16:19" x14ac:dyDescent="0.25">
      <c r="P14504" s="3"/>
      <c r="Q14504" s="3"/>
      <c r="S14504" s="3"/>
    </row>
    <row r="14505" spans="16:19" x14ac:dyDescent="0.25">
      <c r="P14505" s="3"/>
      <c r="Q14505" s="3"/>
      <c r="S14505" s="3"/>
    </row>
    <row r="14506" spans="16:19" x14ac:dyDescent="0.25">
      <c r="P14506" s="3"/>
      <c r="Q14506" s="3"/>
      <c r="S14506" s="3"/>
    </row>
    <row r="14507" spans="16:19" x14ac:dyDescent="0.25">
      <c r="P14507" s="3"/>
      <c r="Q14507" s="3"/>
      <c r="S14507" s="3"/>
    </row>
    <row r="14508" spans="16:19" x14ac:dyDescent="0.25">
      <c r="P14508" s="3"/>
      <c r="Q14508" s="3"/>
      <c r="S14508" s="3"/>
    </row>
    <row r="14509" spans="16:19" x14ac:dyDescent="0.25">
      <c r="P14509" s="3"/>
      <c r="Q14509" s="3"/>
      <c r="S14509" s="3"/>
    </row>
    <row r="14510" spans="16:19" x14ac:dyDescent="0.25">
      <c r="P14510" s="3"/>
      <c r="Q14510" s="3"/>
      <c r="S14510" s="3"/>
    </row>
    <row r="14511" spans="16:19" x14ac:dyDescent="0.25">
      <c r="P14511" s="3"/>
      <c r="Q14511" s="3"/>
      <c r="S14511" s="3"/>
    </row>
    <row r="14512" spans="16:19" x14ac:dyDescent="0.25">
      <c r="P14512" s="3"/>
      <c r="Q14512" s="3"/>
      <c r="S14512" s="3"/>
    </row>
    <row r="14513" spans="16:19" x14ac:dyDescent="0.25">
      <c r="P14513" s="3"/>
      <c r="Q14513" s="3"/>
      <c r="S14513" s="3"/>
    </row>
    <row r="14514" spans="16:19" x14ac:dyDescent="0.25">
      <c r="P14514" s="3"/>
      <c r="Q14514" s="3"/>
      <c r="S14514" s="3"/>
    </row>
    <row r="14515" spans="16:19" x14ac:dyDescent="0.25">
      <c r="P14515" s="3"/>
      <c r="Q14515" s="3"/>
      <c r="S14515" s="3"/>
    </row>
    <row r="14516" spans="16:19" x14ac:dyDescent="0.25">
      <c r="P14516" s="3"/>
      <c r="Q14516" s="3"/>
      <c r="S14516" s="3"/>
    </row>
    <row r="14517" spans="16:19" x14ac:dyDescent="0.25">
      <c r="P14517" s="3"/>
      <c r="Q14517" s="3"/>
      <c r="S14517" s="3"/>
    </row>
    <row r="14518" spans="16:19" x14ac:dyDescent="0.25">
      <c r="P14518" s="3"/>
      <c r="Q14518" s="3"/>
      <c r="S14518" s="3"/>
    </row>
    <row r="14519" spans="16:19" x14ac:dyDescent="0.25">
      <c r="P14519" s="3"/>
      <c r="Q14519" s="3"/>
      <c r="S14519" s="3"/>
    </row>
    <row r="14520" spans="16:19" x14ac:dyDescent="0.25">
      <c r="P14520" s="3"/>
      <c r="Q14520" s="3"/>
      <c r="S14520" s="3"/>
    </row>
    <row r="14521" spans="16:19" x14ac:dyDescent="0.25">
      <c r="P14521" s="3"/>
      <c r="Q14521" s="3"/>
      <c r="S14521" s="3"/>
    </row>
    <row r="14522" spans="16:19" x14ac:dyDescent="0.25">
      <c r="P14522" s="3"/>
      <c r="Q14522" s="3"/>
      <c r="S14522" s="3"/>
    </row>
    <row r="14523" spans="16:19" x14ac:dyDescent="0.25">
      <c r="P14523" s="3"/>
      <c r="Q14523" s="3"/>
      <c r="S14523" s="3"/>
    </row>
    <row r="14524" spans="16:19" x14ac:dyDescent="0.25">
      <c r="P14524" s="3"/>
      <c r="Q14524" s="3"/>
      <c r="S14524" s="3"/>
    </row>
    <row r="14525" spans="16:19" x14ac:dyDescent="0.25">
      <c r="P14525" s="3"/>
      <c r="Q14525" s="3"/>
      <c r="S14525" s="3"/>
    </row>
    <row r="14526" spans="16:19" x14ac:dyDescent="0.25">
      <c r="P14526" s="3"/>
      <c r="Q14526" s="3"/>
      <c r="S14526" s="3"/>
    </row>
    <row r="14527" spans="16:19" x14ac:dyDescent="0.25">
      <c r="P14527" s="3"/>
      <c r="Q14527" s="3"/>
      <c r="S14527" s="3"/>
    </row>
    <row r="14528" spans="16:19" x14ac:dyDescent="0.25">
      <c r="P14528" s="3"/>
      <c r="Q14528" s="3"/>
      <c r="S14528" s="3"/>
    </row>
    <row r="14529" spans="16:19" x14ac:dyDescent="0.25">
      <c r="P14529" s="3"/>
      <c r="Q14529" s="3"/>
      <c r="S14529" s="3"/>
    </row>
    <row r="14530" spans="16:19" x14ac:dyDescent="0.25">
      <c r="P14530" s="3"/>
      <c r="Q14530" s="3"/>
      <c r="S14530" s="3"/>
    </row>
    <row r="14531" spans="16:19" x14ac:dyDescent="0.25">
      <c r="P14531" s="3"/>
      <c r="Q14531" s="3"/>
      <c r="S14531" s="3"/>
    </row>
    <row r="14532" spans="16:19" x14ac:dyDescent="0.25">
      <c r="P14532" s="3"/>
      <c r="Q14532" s="3"/>
      <c r="S14532" s="3"/>
    </row>
    <row r="14533" spans="16:19" x14ac:dyDescent="0.25">
      <c r="P14533" s="3"/>
      <c r="Q14533" s="3"/>
      <c r="S14533" s="3"/>
    </row>
    <row r="14534" spans="16:19" x14ac:dyDescent="0.25">
      <c r="P14534" s="3"/>
      <c r="Q14534" s="3"/>
      <c r="S14534" s="3"/>
    </row>
    <row r="14535" spans="16:19" x14ac:dyDescent="0.25">
      <c r="P14535" s="3"/>
      <c r="Q14535" s="3"/>
      <c r="S14535" s="3"/>
    </row>
    <row r="14536" spans="16:19" x14ac:dyDescent="0.25">
      <c r="P14536" s="3"/>
      <c r="Q14536" s="3"/>
      <c r="S14536" s="3"/>
    </row>
    <row r="14537" spans="16:19" x14ac:dyDescent="0.25">
      <c r="P14537" s="3"/>
      <c r="Q14537" s="3"/>
      <c r="S14537" s="3"/>
    </row>
    <row r="14538" spans="16:19" x14ac:dyDescent="0.25">
      <c r="P14538" s="3"/>
      <c r="Q14538" s="3"/>
      <c r="S14538" s="3"/>
    </row>
    <row r="14539" spans="16:19" x14ac:dyDescent="0.25">
      <c r="P14539" s="3"/>
      <c r="Q14539" s="3"/>
      <c r="S14539" s="3"/>
    </row>
    <row r="14540" spans="16:19" x14ac:dyDescent="0.25">
      <c r="P14540" s="3"/>
      <c r="Q14540" s="3"/>
      <c r="S14540" s="3"/>
    </row>
    <row r="14541" spans="16:19" x14ac:dyDescent="0.25">
      <c r="P14541" s="3"/>
      <c r="Q14541" s="3"/>
      <c r="S14541" s="3"/>
    </row>
    <row r="14542" spans="16:19" x14ac:dyDescent="0.25">
      <c r="P14542" s="3"/>
      <c r="Q14542" s="3"/>
      <c r="S14542" s="3"/>
    </row>
    <row r="14543" spans="16:19" x14ac:dyDescent="0.25">
      <c r="P14543" s="3"/>
      <c r="Q14543" s="3"/>
      <c r="S14543" s="3"/>
    </row>
    <row r="14544" spans="16:19" x14ac:dyDescent="0.25">
      <c r="P14544" s="3"/>
      <c r="Q14544" s="3"/>
      <c r="S14544" s="3"/>
    </row>
    <row r="14545" spans="16:19" x14ac:dyDescent="0.25">
      <c r="P14545" s="3"/>
      <c r="Q14545" s="3"/>
      <c r="S14545" s="3"/>
    </row>
    <row r="14546" spans="16:19" x14ac:dyDescent="0.25">
      <c r="P14546" s="3"/>
      <c r="Q14546" s="3"/>
      <c r="S14546" s="3"/>
    </row>
    <row r="14547" spans="16:19" x14ac:dyDescent="0.25">
      <c r="P14547" s="3"/>
      <c r="Q14547" s="3"/>
      <c r="S14547" s="3"/>
    </row>
    <row r="14548" spans="16:19" x14ac:dyDescent="0.25">
      <c r="P14548" s="3"/>
      <c r="Q14548" s="3"/>
      <c r="S14548" s="3"/>
    </row>
    <row r="14549" spans="16:19" x14ac:dyDescent="0.25">
      <c r="P14549" s="3"/>
      <c r="Q14549" s="3"/>
      <c r="S14549" s="3"/>
    </row>
    <row r="14550" spans="16:19" x14ac:dyDescent="0.25">
      <c r="P14550" s="3"/>
      <c r="Q14550" s="3"/>
      <c r="S14550" s="3"/>
    </row>
    <row r="14551" spans="16:19" x14ac:dyDescent="0.25">
      <c r="P14551" s="3"/>
      <c r="Q14551" s="3"/>
      <c r="S14551" s="3"/>
    </row>
    <row r="14552" spans="16:19" x14ac:dyDescent="0.25">
      <c r="P14552" s="3"/>
      <c r="Q14552" s="3"/>
      <c r="S14552" s="3"/>
    </row>
    <row r="14553" spans="16:19" x14ac:dyDescent="0.25">
      <c r="P14553" s="3"/>
      <c r="Q14553" s="3"/>
      <c r="S14553" s="3"/>
    </row>
    <row r="14554" spans="16:19" x14ac:dyDescent="0.25">
      <c r="P14554" s="3"/>
      <c r="Q14554" s="3"/>
      <c r="S14554" s="3"/>
    </row>
    <row r="14555" spans="16:19" x14ac:dyDescent="0.25">
      <c r="P14555" s="3"/>
      <c r="Q14555" s="3"/>
      <c r="S14555" s="3"/>
    </row>
    <row r="14556" spans="16:19" x14ac:dyDescent="0.25">
      <c r="P14556" s="3"/>
      <c r="Q14556" s="3"/>
      <c r="S14556" s="3"/>
    </row>
    <row r="14557" spans="16:19" x14ac:dyDescent="0.25">
      <c r="P14557" s="3"/>
      <c r="Q14557" s="3"/>
      <c r="S14557" s="3"/>
    </row>
    <row r="14558" spans="16:19" x14ac:dyDescent="0.25">
      <c r="P14558" s="3"/>
      <c r="Q14558" s="3"/>
      <c r="S14558" s="3"/>
    </row>
    <row r="14559" spans="16:19" x14ac:dyDescent="0.25">
      <c r="P14559" s="3"/>
      <c r="Q14559" s="3"/>
      <c r="S14559" s="3"/>
    </row>
    <row r="14560" spans="16:19" x14ac:dyDescent="0.25">
      <c r="P14560" s="3"/>
      <c r="Q14560" s="3"/>
      <c r="S14560" s="3"/>
    </row>
    <row r="14561" spans="16:19" x14ac:dyDescent="0.25">
      <c r="P14561" s="3"/>
      <c r="Q14561" s="3"/>
      <c r="S14561" s="3"/>
    </row>
    <row r="14562" spans="16:19" x14ac:dyDescent="0.25">
      <c r="P14562" s="3"/>
      <c r="Q14562" s="3"/>
      <c r="S14562" s="3"/>
    </row>
    <row r="14563" spans="16:19" x14ac:dyDescent="0.25">
      <c r="P14563" s="3"/>
      <c r="Q14563" s="3"/>
      <c r="S14563" s="3"/>
    </row>
    <row r="14564" spans="16:19" x14ac:dyDescent="0.25">
      <c r="P14564" s="3"/>
      <c r="Q14564" s="3"/>
      <c r="S14564" s="3"/>
    </row>
    <row r="14565" spans="16:19" x14ac:dyDescent="0.25">
      <c r="P14565" s="3"/>
      <c r="Q14565" s="3"/>
      <c r="S14565" s="3"/>
    </row>
    <row r="14566" spans="16:19" x14ac:dyDescent="0.25">
      <c r="P14566" s="3"/>
      <c r="Q14566" s="3"/>
      <c r="S14566" s="3"/>
    </row>
    <row r="14567" spans="16:19" x14ac:dyDescent="0.25">
      <c r="P14567" s="3"/>
      <c r="Q14567" s="3"/>
      <c r="S14567" s="3"/>
    </row>
    <row r="14568" spans="16:19" x14ac:dyDescent="0.25">
      <c r="P14568" s="3"/>
      <c r="Q14568" s="3"/>
      <c r="S14568" s="3"/>
    </row>
    <row r="14569" spans="16:19" x14ac:dyDescent="0.25">
      <c r="P14569" s="3"/>
      <c r="Q14569" s="3"/>
      <c r="S14569" s="3"/>
    </row>
    <row r="14570" spans="16:19" x14ac:dyDescent="0.25">
      <c r="P14570" s="3"/>
      <c r="Q14570" s="3"/>
      <c r="S14570" s="3"/>
    </row>
    <row r="14571" spans="16:19" x14ac:dyDescent="0.25">
      <c r="P14571" s="3"/>
      <c r="Q14571" s="3"/>
      <c r="S14571" s="3"/>
    </row>
    <row r="14572" spans="16:19" x14ac:dyDescent="0.25">
      <c r="P14572" s="3"/>
      <c r="Q14572" s="3"/>
      <c r="S14572" s="3"/>
    </row>
    <row r="14573" spans="16:19" x14ac:dyDescent="0.25">
      <c r="P14573" s="3"/>
      <c r="Q14573" s="3"/>
      <c r="S14573" s="3"/>
    </row>
    <row r="14574" spans="16:19" x14ac:dyDescent="0.25">
      <c r="P14574" s="3"/>
      <c r="Q14574" s="3"/>
      <c r="S14574" s="3"/>
    </row>
    <row r="14575" spans="16:19" x14ac:dyDescent="0.25">
      <c r="P14575" s="3"/>
      <c r="Q14575" s="3"/>
      <c r="S14575" s="3"/>
    </row>
    <row r="14576" spans="16:19" x14ac:dyDescent="0.25">
      <c r="P14576" s="3"/>
      <c r="Q14576" s="3"/>
      <c r="S14576" s="3"/>
    </row>
    <row r="14577" spans="16:19" x14ac:dyDescent="0.25">
      <c r="P14577" s="3"/>
      <c r="Q14577" s="3"/>
      <c r="S14577" s="3"/>
    </row>
    <row r="14578" spans="16:19" x14ac:dyDescent="0.25">
      <c r="P14578" s="3"/>
      <c r="Q14578" s="3"/>
      <c r="S14578" s="3"/>
    </row>
    <row r="14579" spans="16:19" x14ac:dyDescent="0.25">
      <c r="P14579" s="3"/>
      <c r="Q14579" s="3"/>
      <c r="S14579" s="3"/>
    </row>
    <row r="14580" spans="16:19" x14ac:dyDescent="0.25">
      <c r="P14580" s="3"/>
      <c r="Q14580" s="3"/>
      <c r="S14580" s="3"/>
    </row>
    <row r="14581" spans="16:19" x14ac:dyDescent="0.25">
      <c r="P14581" s="3"/>
      <c r="Q14581" s="3"/>
      <c r="S14581" s="3"/>
    </row>
    <row r="14582" spans="16:19" x14ac:dyDescent="0.25">
      <c r="P14582" s="3"/>
      <c r="Q14582" s="3"/>
      <c r="S14582" s="3"/>
    </row>
    <row r="14583" spans="16:19" x14ac:dyDescent="0.25">
      <c r="P14583" s="3"/>
      <c r="Q14583" s="3"/>
      <c r="S14583" s="3"/>
    </row>
    <row r="14584" spans="16:19" x14ac:dyDescent="0.25">
      <c r="P14584" s="3"/>
      <c r="Q14584" s="3"/>
      <c r="S14584" s="3"/>
    </row>
    <row r="14585" spans="16:19" x14ac:dyDescent="0.25">
      <c r="P14585" s="3"/>
      <c r="Q14585" s="3"/>
      <c r="S14585" s="3"/>
    </row>
    <row r="14586" spans="16:19" x14ac:dyDescent="0.25">
      <c r="P14586" s="3"/>
      <c r="Q14586" s="3"/>
      <c r="S14586" s="3"/>
    </row>
    <row r="14587" spans="16:19" x14ac:dyDescent="0.25">
      <c r="P14587" s="3"/>
      <c r="Q14587" s="3"/>
      <c r="S14587" s="3"/>
    </row>
    <row r="14588" spans="16:19" x14ac:dyDescent="0.25">
      <c r="P14588" s="3"/>
      <c r="Q14588" s="3"/>
      <c r="S14588" s="3"/>
    </row>
    <row r="14589" spans="16:19" x14ac:dyDescent="0.25">
      <c r="P14589" s="3"/>
      <c r="Q14589" s="3"/>
      <c r="S14589" s="3"/>
    </row>
    <row r="14590" spans="16:19" x14ac:dyDescent="0.25">
      <c r="P14590" s="3"/>
      <c r="Q14590" s="3"/>
      <c r="S14590" s="3"/>
    </row>
    <row r="14591" spans="16:19" x14ac:dyDescent="0.25">
      <c r="P14591" s="3"/>
      <c r="Q14591" s="3"/>
      <c r="S14591" s="3"/>
    </row>
    <row r="14592" spans="16:19" x14ac:dyDescent="0.25">
      <c r="P14592" s="3"/>
      <c r="Q14592" s="3"/>
      <c r="S14592" s="3"/>
    </row>
    <row r="14593" spans="16:19" x14ac:dyDescent="0.25">
      <c r="P14593" s="3"/>
      <c r="Q14593" s="3"/>
      <c r="S14593" s="3"/>
    </row>
    <row r="14594" spans="16:19" x14ac:dyDescent="0.25">
      <c r="P14594" s="3"/>
      <c r="Q14594" s="3"/>
      <c r="S14594" s="3"/>
    </row>
    <row r="14595" spans="16:19" x14ac:dyDescent="0.25">
      <c r="P14595" s="3"/>
      <c r="Q14595" s="3"/>
      <c r="S14595" s="3"/>
    </row>
    <row r="14596" spans="16:19" x14ac:dyDescent="0.25">
      <c r="P14596" s="3"/>
      <c r="Q14596" s="3"/>
      <c r="S14596" s="3"/>
    </row>
    <row r="14597" spans="16:19" x14ac:dyDescent="0.25">
      <c r="P14597" s="3"/>
      <c r="Q14597" s="3"/>
      <c r="S14597" s="3"/>
    </row>
    <row r="14598" spans="16:19" x14ac:dyDescent="0.25">
      <c r="P14598" s="3"/>
      <c r="Q14598" s="3"/>
      <c r="S14598" s="3"/>
    </row>
    <row r="14599" spans="16:19" x14ac:dyDescent="0.25">
      <c r="P14599" s="3"/>
      <c r="Q14599" s="3"/>
      <c r="S14599" s="3"/>
    </row>
    <row r="14600" spans="16:19" x14ac:dyDescent="0.25">
      <c r="P14600" s="3"/>
      <c r="Q14600" s="3"/>
      <c r="S14600" s="3"/>
    </row>
    <row r="14601" spans="16:19" x14ac:dyDescent="0.25">
      <c r="P14601" s="3"/>
      <c r="Q14601" s="3"/>
      <c r="S14601" s="3"/>
    </row>
    <row r="14602" spans="16:19" x14ac:dyDescent="0.25">
      <c r="P14602" s="3"/>
      <c r="Q14602" s="3"/>
      <c r="S14602" s="3"/>
    </row>
    <row r="14603" spans="16:19" x14ac:dyDescent="0.25">
      <c r="P14603" s="3"/>
      <c r="Q14603" s="3"/>
      <c r="S14603" s="3"/>
    </row>
    <row r="14604" spans="16:19" x14ac:dyDescent="0.25">
      <c r="P14604" s="3"/>
      <c r="Q14604" s="3"/>
      <c r="S14604" s="3"/>
    </row>
    <row r="14605" spans="16:19" x14ac:dyDescent="0.25">
      <c r="P14605" s="3"/>
      <c r="Q14605" s="3"/>
      <c r="S14605" s="3"/>
    </row>
    <row r="14606" spans="16:19" x14ac:dyDescent="0.25">
      <c r="P14606" s="3"/>
      <c r="Q14606" s="3"/>
      <c r="S14606" s="3"/>
    </row>
    <row r="14607" spans="16:19" x14ac:dyDescent="0.25">
      <c r="P14607" s="3"/>
      <c r="Q14607" s="3"/>
      <c r="S14607" s="3"/>
    </row>
    <row r="14608" spans="16:19" x14ac:dyDescent="0.25">
      <c r="P14608" s="3"/>
      <c r="Q14608" s="3"/>
      <c r="S14608" s="3"/>
    </row>
    <row r="14609" spans="16:19" x14ac:dyDescent="0.25">
      <c r="P14609" s="3"/>
      <c r="Q14609" s="3"/>
      <c r="S14609" s="3"/>
    </row>
    <row r="14610" spans="16:19" x14ac:dyDescent="0.25">
      <c r="P14610" s="3"/>
      <c r="Q14610" s="3"/>
      <c r="S14610" s="3"/>
    </row>
    <row r="14611" spans="16:19" x14ac:dyDescent="0.25">
      <c r="P14611" s="3"/>
      <c r="Q14611" s="3"/>
      <c r="S14611" s="3"/>
    </row>
    <row r="14612" spans="16:19" x14ac:dyDescent="0.25">
      <c r="P14612" s="3"/>
      <c r="Q14612" s="3"/>
      <c r="S14612" s="3"/>
    </row>
    <row r="14613" spans="16:19" x14ac:dyDescent="0.25">
      <c r="P14613" s="3"/>
      <c r="Q14613" s="3"/>
      <c r="S14613" s="3"/>
    </row>
    <row r="14614" spans="16:19" x14ac:dyDescent="0.25">
      <c r="P14614" s="3"/>
      <c r="Q14614" s="3"/>
      <c r="S14614" s="3"/>
    </row>
    <row r="14615" spans="16:19" x14ac:dyDescent="0.25">
      <c r="P14615" s="3"/>
      <c r="Q14615" s="3"/>
      <c r="S14615" s="3"/>
    </row>
    <row r="14616" spans="16:19" x14ac:dyDescent="0.25">
      <c r="P14616" s="3"/>
      <c r="Q14616" s="3"/>
      <c r="S14616" s="3"/>
    </row>
    <row r="14617" spans="16:19" x14ac:dyDescent="0.25">
      <c r="P14617" s="3"/>
      <c r="Q14617" s="3"/>
      <c r="S14617" s="3"/>
    </row>
    <row r="14618" spans="16:19" x14ac:dyDescent="0.25">
      <c r="P14618" s="3"/>
      <c r="Q14618" s="3"/>
      <c r="S14618" s="3"/>
    </row>
    <row r="14619" spans="16:19" x14ac:dyDescent="0.25">
      <c r="P14619" s="3"/>
      <c r="Q14619" s="3"/>
      <c r="S14619" s="3"/>
    </row>
    <row r="14620" spans="16:19" x14ac:dyDescent="0.25">
      <c r="P14620" s="3"/>
      <c r="Q14620" s="3"/>
      <c r="S14620" s="3"/>
    </row>
    <row r="14621" spans="16:19" x14ac:dyDescent="0.25">
      <c r="P14621" s="3"/>
      <c r="Q14621" s="3"/>
      <c r="S14621" s="3"/>
    </row>
    <row r="14622" spans="16:19" x14ac:dyDescent="0.25">
      <c r="P14622" s="3"/>
      <c r="Q14622" s="3"/>
      <c r="S14622" s="3"/>
    </row>
    <row r="14623" spans="16:19" x14ac:dyDescent="0.25">
      <c r="P14623" s="3"/>
      <c r="Q14623" s="3"/>
      <c r="S14623" s="3"/>
    </row>
    <row r="14624" spans="16:19" x14ac:dyDescent="0.25">
      <c r="P14624" s="3"/>
      <c r="Q14624" s="3"/>
      <c r="S14624" s="3"/>
    </row>
    <row r="14625" spans="16:19" x14ac:dyDescent="0.25">
      <c r="P14625" s="3"/>
      <c r="Q14625" s="3"/>
      <c r="S14625" s="3"/>
    </row>
    <row r="14626" spans="16:19" x14ac:dyDescent="0.25">
      <c r="P14626" s="3"/>
      <c r="Q14626" s="3"/>
      <c r="S14626" s="3"/>
    </row>
    <row r="14627" spans="16:19" x14ac:dyDescent="0.25">
      <c r="P14627" s="3"/>
      <c r="Q14627" s="3"/>
      <c r="S14627" s="3"/>
    </row>
    <row r="14628" spans="16:19" x14ac:dyDescent="0.25">
      <c r="P14628" s="3"/>
      <c r="Q14628" s="3"/>
      <c r="S14628" s="3"/>
    </row>
    <row r="14629" spans="16:19" x14ac:dyDescent="0.25">
      <c r="P14629" s="3"/>
      <c r="Q14629" s="3"/>
      <c r="S14629" s="3"/>
    </row>
    <row r="14630" spans="16:19" x14ac:dyDescent="0.25">
      <c r="P14630" s="3"/>
      <c r="Q14630" s="3"/>
      <c r="S14630" s="3"/>
    </row>
    <row r="14631" spans="16:19" x14ac:dyDescent="0.25">
      <c r="P14631" s="3"/>
      <c r="Q14631" s="3"/>
      <c r="S14631" s="3"/>
    </row>
    <row r="14632" spans="16:19" x14ac:dyDescent="0.25">
      <c r="P14632" s="3"/>
      <c r="Q14632" s="3"/>
      <c r="S14632" s="3"/>
    </row>
    <row r="14633" spans="16:19" x14ac:dyDescent="0.25">
      <c r="P14633" s="3"/>
      <c r="Q14633" s="3"/>
      <c r="S14633" s="3"/>
    </row>
    <row r="14634" spans="16:19" x14ac:dyDescent="0.25">
      <c r="P14634" s="3"/>
      <c r="Q14634" s="3"/>
      <c r="S14634" s="3"/>
    </row>
    <row r="14635" spans="16:19" x14ac:dyDescent="0.25">
      <c r="P14635" s="3"/>
      <c r="Q14635" s="3"/>
      <c r="S14635" s="3"/>
    </row>
    <row r="14636" spans="16:19" x14ac:dyDescent="0.25">
      <c r="P14636" s="3"/>
      <c r="Q14636" s="3"/>
      <c r="S14636" s="3"/>
    </row>
    <row r="14637" spans="16:19" x14ac:dyDescent="0.25">
      <c r="P14637" s="3"/>
      <c r="Q14637" s="3"/>
      <c r="S14637" s="3"/>
    </row>
    <row r="14638" spans="16:19" x14ac:dyDescent="0.25">
      <c r="P14638" s="3"/>
      <c r="Q14638" s="3"/>
      <c r="S14638" s="3"/>
    </row>
    <row r="14639" spans="16:19" x14ac:dyDescent="0.25">
      <c r="P14639" s="3"/>
      <c r="Q14639" s="3"/>
      <c r="S14639" s="3"/>
    </row>
    <row r="14640" spans="16:19" x14ac:dyDescent="0.25">
      <c r="P14640" s="3"/>
      <c r="Q14640" s="3"/>
      <c r="S14640" s="3"/>
    </row>
    <row r="14641" spans="16:19" x14ac:dyDescent="0.25">
      <c r="P14641" s="3"/>
      <c r="Q14641" s="3"/>
      <c r="S14641" s="3"/>
    </row>
    <row r="14642" spans="16:19" x14ac:dyDescent="0.25">
      <c r="P14642" s="3"/>
      <c r="Q14642" s="3"/>
      <c r="S14642" s="3"/>
    </row>
    <row r="14643" spans="16:19" x14ac:dyDescent="0.25">
      <c r="P14643" s="3"/>
      <c r="Q14643" s="3"/>
      <c r="S14643" s="3"/>
    </row>
    <row r="14644" spans="16:19" x14ac:dyDescent="0.25">
      <c r="P14644" s="3"/>
      <c r="Q14644" s="3"/>
      <c r="S14644" s="3"/>
    </row>
    <row r="14645" spans="16:19" x14ac:dyDescent="0.25">
      <c r="P14645" s="3"/>
      <c r="Q14645" s="3"/>
      <c r="S14645" s="3"/>
    </row>
    <row r="14646" spans="16:19" x14ac:dyDescent="0.25">
      <c r="P14646" s="3"/>
      <c r="Q14646" s="3"/>
      <c r="S14646" s="3"/>
    </row>
    <row r="14647" spans="16:19" x14ac:dyDescent="0.25">
      <c r="P14647" s="3"/>
      <c r="Q14647" s="3"/>
      <c r="S14647" s="3"/>
    </row>
    <row r="14648" spans="16:19" x14ac:dyDescent="0.25">
      <c r="P14648" s="3"/>
      <c r="Q14648" s="3"/>
      <c r="S14648" s="3"/>
    </row>
    <row r="14649" spans="16:19" x14ac:dyDescent="0.25">
      <c r="P14649" s="3"/>
      <c r="Q14649" s="3"/>
      <c r="S14649" s="3"/>
    </row>
    <row r="14650" spans="16:19" x14ac:dyDescent="0.25">
      <c r="P14650" s="3"/>
      <c r="Q14650" s="3"/>
      <c r="S14650" s="3"/>
    </row>
    <row r="14651" spans="16:19" x14ac:dyDescent="0.25">
      <c r="P14651" s="3"/>
      <c r="Q14651" s="3"/>
      <c r="S14651" s="3"/>
    </row>
    <row r="14652" spans="16:19" x14ac:dyDescent="0.25">
      <c r="P14652" s="3"/>
      <c r="Q14652" s="3"/>
      <c r="S14652" s="3"/>
    </row>
    <row r="14653" spans="16:19" x14ac:dyDescent="0.25">
      <c r="P14653" s="3"/>
      <c r="Q14653" s="3"/>
      <c r="S14653" s="3"/>
    </row>
    <row r="14654" spans="16:19" x14ac:dyDescent="0.25">
      <c r="P14654" s="3"/>
      <c r="Q14654" s="3"/>
      <c r="S14654" s="3"/>
    </row>
    <row r="14655" spans="16:19" x14ac:dyDescent="0.25">
      <c r="P14655" s="3"/>
      <c r="Q14655" s="3"/>
      <c r="S14655" s="3"/>
    </row>
    <row r="14656" spans="16:19" x14ac:dyDescent="0.25">
      <c r="P14656" s="3"/>
      <c r="Q14656" s="3"/>
      <c r="S14656" s="3"/>
    </row>
    <row r="14657" spans="16:19" x14ac:dyDescent="0.25">
      <c r="P14657" s="3"/>
      <c r="Q14657" s="3"/>
      <c r="S14657" s="3"/>
    </row>
    <row r="14658" spans="16:19" x14ac:dyDescent="0.25">
      <c r="P14658" s="3"/>
      <c r="Q14658" s="3"/>
      <c r="S14658" s="3"/>
    </row>
    <row r="14659" spans="16:19" x14ac:dyDescent="0.25">
      <c r="P14659" s="3"/>
      <c r="Q14659" s="3"/>
      <c r="S14659" s="3"/>
    </row>
    <row r="14660" spans="16:19" x14ac:dyDescent="0.25">
      <c r="P14660" s="3"/>
      <c r="Q14660" s="3"/>
      <c r="S14660" s="3"/>
    </row>
    <row r="14661" spans="16:19" x14ac:dyDescent="0.25">
      <c r="P14661" s="3"/>
      <c r="Q14661" s="3"/>
      <c r="S14661" s="3"/>
    </row>
    <row r="14662" spans="16:19" x14ac:dyDescent="0.25">
      <c r="P14662" s="3"/>
      <c r="Q14662" s="3"/>
      <c r="S14662" s="3"/>
    </row>
    <row r="14663" spans="16:19" x14ac:dyDescent="0.25">
      <c r="P14663" s="3"/>
      <c r="Q14663" s="3"/>
      <c r="S14663" s="3"/>
    </row>
    <row r="14664" spans="16:19" x14ac:dyDescent="0.25">
      <c r="P14664" s="3"/>
      <c r="Q14664" s="3"/>
      <c r="S14664" s="3"/>
    </row>
    <row r="14665" spans="16:19" x14ac:dyDescent="0.25">
      <c r="P14665" s="3"/>
      <c r="Q14665" s="3"/>
      <c r="S14665" s="3"/>
    </row>
    <row r="14666" spans="16:19" x14ac:dyDescent="0.25">
      <c r="P14666" s="3"/>
      <c r="Q14666" s="3"/>
      <c r="S14666" s="3"/>
    </row>
    <row r="14667" spans="16:19" x14ac:dyDescent="0.25">
      <c r="P14667" s="3"/>
      <c r="Q14667" s="3"/>
      <c r="S14667" s="3"/>
    </row>
    <row r="14668" spans="16:19" x14ac:dyDescent="0.25">
      <c r="P14668" s="3"/>
      <c r="Q14668" s="3"/>
      <c r="S14668" s="3"/>
    </row>
    <row r="14669" spans="16:19" x14ac:dyDescent="0.25">
      <c r="P14669" s="3"/>
      <c r="Q14669" s="3"/>
      <c r="S14669" s="3"/>
    </row>
    <row r="14670" spans="16:19" x14ac:dyDescent="0.25">
      <c r="P14670" s="3"/>
      <c r="Q14670" s="3"/>
      <c r="S14670" s="3"/>
    </row>
    <row r="14671" spans="16:19" x14ac:dyDescent="0.25">
      <c r="P14671" s="3"/>
      <c r="Q14671" s="3"/>
      <c r="S14671" s="3"/>
    </row>
    <row r="14672" spans="16:19" x14ac:dyDescent="0.25">
      <c r="P14672" s="3"/>
      <c r="Q14672" s="3"/>
      <c r="S14672" s="3"/>
    </row>
    <row r="14673" spans="16:19" x14ac:dyDescent="0.25">
      <c r="P14673" s="3"/>
      <c r="Q14673" s="3"/>
      <c r="S14673" s="3"/>
    </row>
    <row r="14674" spans="16:19" x14ac:dyDescent="0.25">
      <c r="P14674" s="3"/>
      <c r="Q14674" s="3"/>
      <c r="S14674" s="3"/>
    </row>
    <row r="14675" spans="16:19" x14ac:dyDescent="0.25">
      <c r="P14675" s="3"/>
      <c r="Q14675" s="3"/>
      <c r="S14675" s="3"/>
    </row>
    <row r="14676" spans="16:19" x14ac:dyDescent="0.25">
      <c r="P14676" s="3"/>
      <c r="Q14676" s="3"/>
      <c r="S14676" s="3"/>
    </row>
    <row r="14677" spans="16:19" x14ac:dyDescent="0.25">
      <c r="P14677" s="3"/>
      <c r="Q14677" s="3"/>
      <c r="S14677" s="3"/>
    </row>
    <row r="14678" spans="16:19" x14ac:dyDescent="0.25">
      <c r="P14678" s="3"/>
      <c r="Q14678" s="3"/>
      <c r="S14678" s="3"/>
    </row>
    <row r="14679" spans="16:19" x14ac:dyDescent="0.25">
      <c r="P14679" s="3"/>
      <c r="Q14679" s="3"/>
      <c r="S14679" s="3"/>
    </row>
    <row r="14680" spans="16:19" x14ac:dyDescent="0.25">
      <c r="P14680" s="3"/>
      <c r="Q14680" s="3"/>
      <c r="S14680" s="3"/>
    </row>
    <row r="14681" spans="16:19" x14ac:dyDescent="0.25">
      <c r="P14681" s="3"/>
      <c r="Q14681" s="3"/>
      <c r="S14681" s="3"/>
    </row>
    <row r="14682" spans="16:19" x14ac:dyDescent="0.25">
      <c r="P14682" s="3"/>
      <c r="Q14682" s="3"/>
      <c r="S14682" s="3"/>
    </row>
    <row r="14683" spans="16:19" x14ac:dyDescent="0.25">
      <c r="P14683" s="3"/>
      <c r="Q14683" s="3"/>
      <c r="S14683" s="3"/>
    </row>
    <row r="14684" spans="16:19" x14ac:dyDescent="0.25">
      <c r="P14684" s="3"/>
      <c r="Q14684" s="3"/>
      <c r="S14684" s="3"/>
    </row>
    <row r="14685" spans="16:19" x14ac:dyDescent="0.25">
      <c r="P14685" s="3"/>
      <c r="Q14685" s="3"/>
      <c r="S14685" s="3"/>
    </row>
    <row r="14686" spans="16:19" x14ac:dyDescent="0.25">
      <c r="P14686" s="3"/>
      <c r="Q14686" s="3"/>
      <c r="S14686" s="3"/>
    </row>
    <row r="14687" spans="16:19" x14ac:dyDescent="0.25">
      <c r="P14687" s="3"/>
      <c r="Q14687" s="3"/>
      <c r="S14687" s="3"/>
    </row>
    <row r="14688" spans="16:19" x14ac:dyDescent="0.25">
      <c r="P14688" s="3"/>
      <c r="Q14688" s="3"/>
      <c r="S14688" s="3"/>
    </row>
    <row r="14689" spans="16:19" x14ac:dyDescent="0.25">
      <c r="P14689" s="3"/>
      <c r="Q14689" s="3"/>
      <c r="S14689" s="3"/>
    </row>
    <row r="14690" spans="16:19" x14ac:dyDescent="0.25">
      <c r="P14690" s="3"/>
      <c r="Q14690" s="3"/>
      <c r="S14690" s="3"/>
    </row>
    <row r="14691" spans="16:19" x14ac:dyDescent="0.25">
      <c r="P14691" s="3"/>
      <c r="Q14691" s="3"/>
      <c r="S14691" s="3"/>
    </row>
    <row r="14692" spans="16:19" x14ac:dyDescent="0.25">
      <c r="P14692" s="3"/>
      <c r="Q14692" s="3"/>
      <c r="S14692" s="3"/>
    </row>
    <row r="14693" spans="16:19" x14ac:dyDescent="0.25">
      <c r="P14693" s="3"/>
      <c r="Q14693" s="3"/>
      <c r="S14693" s="3"/>
    </row>
    <row r="14694" spans="16:19" x14ac:dyDescent="0.25">
      <c r="P14694" s="3"/>
      <c r="Q14694" s="3"/>
      <c r="S14694" s="3"/>
    </row>
    <row r="14695" spans="16:19" x14ac:dyDescent="0.25">
      <c r="P14695" s="3"/>
      <c r="Q14695" s="3"/>
      <c r="S14695" s="3"/>
    </row>
    <row r="14696" spans="16:19" x14ac:dyDescent="0.25">
      <c r="P14696" s="3"/>
      <c r="Q14696" s="3"/>
      <c r="S14696" s="3"/>
    </row>
    <row r="14697" spans="16:19" x14ac:dyDescent="0.25">
      <c r="P14697" s="3"/>
      <c r="Q14697" s="3"/>
      <c r="S14697" s="3"/>
    </row>
    <row r="14698" spans="16:19" x14ac:dyDescent="0.25">
      <c r="P14698" s="3"/>
      <c r="Q14698" s="3"/>
      <c r="S14698" s="3"/>
    </row>
    <row r="14699" spans="16:19" x14ac:dyDescent="0.25">
      <c r="P14699" s="3"/>
      <c r="Q14699" s="3"/>
      <c r="S14699" s="3"/>
    </row>
    <row r="14700" spans="16:19" x14ac:dyDescent="0.25">
      <c r="P14700" s="3"/>
      <c r="Q14700" s="3"/>
      <c r="S14700" s="3"/>
    </row>
    <row r="14701" spans="16:19" x14ac:dyDescent="0.25">
      <c r="P14701" s="3"/>
      <c r="Q14701" s="3"/>
      <c r="S14701" s="3"/>
    </row>
    <row r="14702" spans="16:19" x14ac:dyDescent="0.25">
      <c r="P14702" s="3"/>
      <c r="Q14702" s="3"/>
      <c r="S14702" s="3"/>
    </row>
    <row r="14703" spans="16:19" x14ac:dyDescent="0.25">
      <c r="P14703" s="3"/>
      <c r="Q14703" s="3"/>
      <c r="S14703" s="3"/>
    </row>
    <row r="14704" spans="16:19" x14ac:dyDescent="0.25">
      <c r="P14704" s="3"/>
      <c r="Q14704" s="3"/>
      <c r="S14704" s="3"/>
    </row>
    <row r="14705" spans="16:19" x14ac:dyDescent="0.25">
      <c r="P14705" s="3"/>
      <c r="Q14705" s="3"/>
      <c r="S14705" s="3"/>
    </row>
    <row r="14706" spans="16:19" x14ac:dyDescent="0.25">
      <c r="P14706" s="3"/>
      <c r="Q14706" s="3"/>
      <c r="S14706" s="3"/>
    </row>
    <row r="14707" spans="16:19" x14ac:dyDescent="0.25">
      <c r="P14707" s="3"/>
      <c r="Q14707" s="3"/>
      <c r="S14707" s="3"/>
    </row>
    <row r="14708" spans="16:19" x14ac:dyDescent="0.25">
      <c r="P14708" s="3"/>
      <c r="Q14708" s="3"/>
      <c r="S14708" s="3"/>
    </row>
    <row r="14709" spans="16:19" x14ac:dyDescent="0.25">
      <c r="P14709" s="3"/>
      <c r="Q14709" s="3"/>
      <c r="S14709" s="3"/>
    </row>
    <row r="14710" spans="16:19" x14ac:dyDescent="0.25">
      <c r="P14710" s="3"/>
      <c r="Q14710" s="3"/>
      <c r="S14710" s="3"/>
    </row>
    <row r="14711" spans="16:19" x14ac:dyDescent="0.25">
      <c r="P14711" s="3"/>
      <c r="Q14711" s="3"/>
      <c r="S14711" s="3"/>
    </row>
    <row r="14712" spans="16:19" x14ac:dyDescent="0.25">
      <c r="P14712" s="3"/>
      <c r="Q14712" s="3"/>
      <c r="S14712" s="3"/>
    </row>
    <row r="14713" spans="16:19" x14ac:dyDescent="0.25">
      <c r="P14713" s="3"/>
      <c r="Q14713" s="3"/>
      <c r="S14713" s="3"/>
    </row>
    <row r="14714" spans="16:19" x14ac:dyDescent="0.25">
      <c r="P14714" s="3"/>
      <c r="Q14714" s="3"/>
      <c r="S14714" s="3"/>
    </row>
    <row r="14715" spans="16:19" x14ac:dyDescent="0.25">
      <c r="P14715" s="3"/>
      <c r="Q14715" s="3"/>
      <c r="S14715" s="3"/>
    </row>
    <row r="14716" spans="16:19" x14ac:dyDescent="0.25">
      <c r="P14716" s="3"/>
      <c r="Q14716" s="3"/>
      <c r="S14716" s="3"/>
    </row>
    <row r="14717" spans="16:19" x14ac:dyDescent="0.25">
      <c r="P14717" s="3"/>
      <c r="Q14717" s="3"/>
      <c r="S14717" s="3"/>
    </row>
    <row r="14718" spans="16:19" x14ac:dyDescent="0.25">
      <c r="P14718" s="3"/>
      <c r="Q14718" s="3"/>
      <c r="S14718" s="3"/>
    </row>
    <row r="14719" spans="16:19" x14ac:dyDescent="0.25">
      <c r="P14719" s="3"/>
      <c r="Q14719" s="3"/>
      <c r="S14719" s="3"/>
    </row>
    <row r="14720" spans="16:19" x14ac:dyDescent="0.25">
      <c r="P14720" s="3"/>
      <c r="Q14720" s="3"/>
      <c r="S14720" s="3"/>
    </row>
    <row r="14721" spans="16:19" x14ac:dyDescent="0.25">
      <c r="P14721" s="3"/>
      <c r="Q14721" s="3"/>
      <c r="S14721" s="3"/>
    </row>
    <row r="14722" spans="16:19" x14ac:dyDescent="0.25">
      <c r="P14722" s="3"/>
      <c r="Q14722" s="3"/>
      <c r="S14722" s="3"/>
    </row>
    <row r="14723" spans="16:19" x14ac:dyDescent="0.25">
      <c r="P14723" s="3"/>
      <c r="Q14723" s="3"/>
      <c r="S14723" s="3"/>
    </row>
    <row r="14724" spans="16:19" x14ac:dyDescent="0.25">
      <c r="P14724" s="3"/>
      <c r="Q14724" s="3"/>
      <c r="S14724" s="3"/>
    </row>
    <row r="14725" spans="16:19" x14ac:dyDescent="0.25">
      <c r="P14725" s="3"/>
      <c r="Q14725" s="3"/>
      <c r="S14725" s="3"/>
    </row>
    <row r="14726" spans="16:19" x14ac:dyDescent="0.25">
      <c r="P14726" s="3"/>
      <c r="Q14726" s="3"/>
      <c r="S14726" s="3"/>
    </row>
    <row r="14727" spans="16:19" x14ac:dyDescent="0.25">
      <c r="P14727" s="3"/>
      <c r="Q14727" s="3"/>
      <c r="S14727" s="3"/>
    </row>
    <row r="14728" spans="16:19" x14ac:dyDescent="0.25">
      <c r="P14728" s="3"/>
      <c r="Q14728" s="3"/>
      <c r="S14728" s="3"/>
    </row>
    <row r="14729" spans="16:19" x14ac:dyDescent="0.25">
      <c r="P14729" s="3"/>
      <c r="Q14729" s="3"/>
      <c r="S14729" s="3"/>
    </row>
    <row r="14730" spans="16:19" x14ac:dyDescent="0.25">
      <c r="P14730" s="3"/>
      <c r="Q14730" s="3"/>
      <c r="S14730" s="3"/>
    </row>
    <row r="14731" spans="16:19" x14ac:dyDescent="0.25">
      <c r="P14731" s="3"/>
      <c r="Q14731" s="3"/>
      <c r="S14731" s="3"/>
    </row>
    <row r="14732" spans="16:19" x14ac:dyDescent="0.25">
      <c r="P14732" s="3"/>
      <c r="Q14732" s="3"/>
      <c r="S14732" s="3"/>
    </row>
    <row r="14733" spans="16:19" x14ac:dyDescent="0.25">
      <c r="P14733" s="3"/>
      <c r="Q14733" s="3"/>
      <c r="S14733" s="3"/>
    </row>
    <row r="14734" spans="16:19" x14ac:dyDescent="0.25">
      <c r="P14734" s="3"/>
      <c r="Q14734" s="3"/>
      <c r="S14734" s="3"/>
    </row>
    <row r="14735" spans="16:19" x14ac:dyDescent="0.25">
      <c r="P14735" s="3"/>
      <c r="Q14735" s="3"/>
      <c r="S14735" s="3"/>
    </row>
    <row r="14736" spans="16:19" x14ac:dyDescent="0.25">
      <c r="P14736" s="3"/>
      <c r="Q14736" s="3"/>
      <c r="S14736" s="3"/>
    </row>
    <row r="14737" spans="16:19" x14ac:dyDescent="0.25">
      <c r="P14737" s="3"/>
      <c r="Q14737" s="3"/>
      <c r="S14737" s="3"/>
    </row>
    <row r="14738" spans="16:19" x14ac:dyDescent="0.25">
      <c r="P14738" s="3"/>
      <c r="Q14738" s="3"/>
      <c r="S14738" s="3"/>
    </row>
    <row r="14739" spans="16:19" x14ac:dyDescent="0.25">
      <c r="P14739" s="3"/>
      <c r="Q14739" s="3"/>
      <c r="S14739" s="3"/>
    </row>
    <row r="14740" spans="16:19" x14ac:dyDescent="0.25">
      <c r="P14740" s="3"/>
      <c r="Q14740" s="3"/>
      <c r="S14740" s="3"/>
    </row>
    <row r="14741" spans="16:19" x14ac:dyDescent="0.25">
      <c r="P14741" s="3"/>
      <c r="Q14741" s="3"/>
      <c r="S14741" s="3"/>
    </row>
    <row r="14742" spans="16:19" x14ac:dyDescent="0.25">
      <c r="P14742" s="3"/>
      <c r="Q14742" s="3"/>
      <c r="S14742" s="3"/>
    </row>
    <row r="14743" spans="16:19" x14ac:dyDescent="0.25">
      <c r="P14743" s="3"/>
      <c r="Q14743" s="3"/>
      <c r="S14743" s="3"/>
    </row>
    <row r="14744" spans="16:19" x14ac:dyDescent="0.25">
      <c r="P14744" s="3"/>
      <c r="Q14744" s="3"/>
      <c r="S14744" s="3"/>
    </row>
    <row r="14745" spans="16:19" x14ac:dyDescent="0.25">
      <c r="P14745" s="3"/>
      <c r="Q14745" s="3"/>
      <c r="S14745" s="3"/>
    </row>
    <row r="14746" spans="16:19" x14ac:dyDescent="0.25">
      <c r="P14746" s="3"/>
      <c r="Q14746" s="3"/>
      <c r="S14746" s="3"/>
    </row>
    <row r="14747" spans="16:19" x14ac:dyDescent="0.25">
      <c r="P14747" s="3"/>
      <c r="Q14747" s="3"/>
      <c r="S14747" s="3"/>
    </row>
    <row r="14748" spans="16:19" x14ac:dyDescent="0.25">
      <c r="P14748" s="3"/>
      <c r="Q14748" s="3"/>
      <c r="S14748" s="3"/>
    </row>
    <row r="14749" spans="16:19" x14ac:dyDescent="0.25">
      <c r="P14749" s="3"/>
      <c r="Q14749" s="3"/>
      <c r="S14749" s="3"/>
    </row>
    <row r="14750" spans="16:19" x14ac:dyDescent="0.25">
      <c r="P14750" s="3"/>
      <c r="Q14750" s="3"/>
      <c r="S14750" s="3"/>
    </row>
    <row r="14751" spans="16:19" x14ac:dyDescent="0.25">
      <c r="P14751" s="3"/>
      <c r="Q14751" s="3"/>
      <c r="S14751" s="3"/>
    </row>
    <row r="14752" spans="16:19" x14ac:dyDescent="0.25">
      <c r="P14752" s="3"/>
      <c r="Q14752" s="3"/>
      <c r="S14752" s="3"/>
    </row>
    <row r="14753" spans="16:19" x14ac:dyDescent="0.25">
      <c r="P14753" s="3"/>
      <c r="Q14753" s="3"/>
      <c r="S14753" s="3"/>
    </row>
    <row r="14754" spans="16:19" x14ac:dyDescent="0.25">
      <c r="P14754" s="3"/>
      <c r="Q14754" s="3"/>
      <c r="S14754" s="3"/>
    </row>
    <row r="14755" spans="16:19" x14ac:dyDescent="0.25">
      <c r="P14755" s="3"/>
      <c r="Q14755" s="3"/>
      <c r="S14755" s="3"/>
    </row>
    <row r="14756" spans="16:19" x14ac:dyDescent="0.25">
      <c r="P14756" s="3"/>
      <c r="Q14756" s="3"/>
      <c r="S14756" s="3"/>
    </row>
    <row r="14757" spans="16:19" x14ac:dyDescent="0.25">
      <c r="P14757" s="3"/>
      <c r="Q14757" s="3"/>
      <c r="S14757" s="3"/>
    </row>
    <row r="14758" spans="16:19" x14ac:dyDescent="0.25">
      <c r="P14758" s="3"/>
      <c r="Q14758" s="3"/>
      <c r="S14758" s="3"/>
    </row>
    <row r="14759" spans="16:19" x14ac:dyDescent="0.25">
      <c r="P14759" s="3"/>
      <c r="Q14759" s="3"/>
      <c r="S14759" s="3"/>
    </row>
    <row r="14760" spans="16:19" x14ac:dyDescent="0.25">
      <c r="P14760" s="3"/>
      <c r="Q14760" s="3"/>
      <c r="S14760" s="3"/>
    </row>
    <row r="14761" spans="16:19" x14ac:dyDescent="0.25">
      <c r="P14761" s="3"/>
      <c r="Q14761" s="3"/>
      <c r="S14761" s="3"/>
    </row>
    <row r="14762" spans="16:19" x14ac:dyDescent="0.25">
      <c r="P14762" s="3"/>
      <c r="Q14762" s="3"/>
      <c r="S14762" s="3"/>
    </row>
    <row r="14763" spans="16:19" x14ac:dyDescent="0.25">
      <c r="P14763" s="3"/>
      <c r="Q14763" s="3"/>
      <c r="S14763" s="3"/>
    </row>
    <row r="14764" spans="16:19" x14ac:dyDescent="0.25">
      <c r="P14764" s="3"/>
      <c r="Q14764" s="3"/>
      <c r="S14764" s="3"/>
    </row>
    <row r="14765" spans="16:19" x14ac:dyDescent="0.25">
      <c r="P14765" s="3"/>
      <c r="Q14765" s="3"/>
      <c r="S14765" s="3"/>
    </row>
    <row r="14766" spans="16:19" x14ac:dyDescent="0.25">
      <c r="P14766" s="3"/>
      <c r="Q14766" s="3"/>
      <c r="S14766" s="3"/>
    </row>
    <row r="14767" spans="16:19" x14ac:dyDescent="0.25">
      <c r="P14767" s="3"/>
      <c r="Q14767" s="3"/>
      <c r="S14767" s="3"/>
    </row>
    <row r="14768" spans="16:19" x14ac:dyDescent="0.25">
      <c r="P14768" s="3"/>
      <c r="Q14768" s="3"/>
      <c r="S14768" s="3"/>
    </row>
    <row r="14769" spans="16:19" x14ac:dyDescent="0.25">
      <c r="P14769" s="3"/>
      <c r="Q14769" s="3"/>
      <c r="S14769" s="3"/>
    </row>
    <row r="14770" spans="16:19" x14ac:dyDescent="0.25">
      <c r="P14770" s="3"/>
      <c r="Q14770" s="3"/>
      <c r="S14770" s="3"/>
    </row>
    <row r="14771" spans="16:19" x14ac:dyDescent="0.25">
      <c r="P14771" s="3"/>
      <c r="Q14771" s="3"/>
      <c r="S14771" s="3"/>
    </row>
    <row r="14772" spans="16:19" x14ac:dyDescent="0.25">
      <c r="P14772" s="3"/>
      <c r="Q14772" s="3"/>
      <c r="S14772" s="3"/>
    </row>
    <row r="14773" spans="16:19" x14ac:dyDescent="0.25">
      <c r="P14773" s="3"/>
      <c r="Q14773" s="3"/>
      <c r="S14773" s="3"/>
    </row>
    <row r="14774" spans="16:19" x14ac:dyDescent="0.25">
      <c r="P14774" s="3"/>
      <c r="Q14774" s="3"/>
      <c r="S14774" s="3"/>
    </row>
    <row r="14775" spans="16:19" x14ac:dyDescent="0.25">
      <c r="P14775" s="3"/>
      <c r="Q14775" s="3"/>
      <c r="S14775" s="3"/>
    </row>
    <row r="14776" spans="16:19" x14ac:dyDescent="0.25">
      <c r="P14776" s="3"/>
      <c r="Q14776" s="3"/>
      <c r="S14776" s="3"/>
    </row>
    <row r="14777" spans="16:19" x14ac:dyDescent="0.25">
      <c r="P14777" s="3"/>
      <c r="Q14777" s="3"/>
      <c r="S14777" s="3"/>
    </row>
    <row r="14778" spans="16:19" x14ac:dyDescent="0.25">
      <c r="P14778" s="3"/>
      <c r="Q14778" s="3"/>
      <c r="S14778" s="3"/>
    </row>
    <row r="14779" spans="16:19" x14ac:dyDescent="0.25">
      <c r="P14779" s="3"/>
      <c r="Q14779" s="3"/>
      <c r="S14779" s="3"/>
    </row>
    <row r="14780" spans="16:19" x14ac:dyDescent="0.25">
      <c r="P14780" s="3"/>
      <c r="Q14780" s="3"/>
      <c r="S14780" s="3"/>
    </row>
    <row r="14781" spans="16:19" x14ac:dyDescent="0.25">
      <c r="P14781" s="3"/>
      <c r="Q14781" s="3"/>
      <c r="S14781" s="3"/>
    </row>
    <row r="14782" spans="16:19" x14ac:dyDescent="0.25">
      <c r="P14782" s="3"/>
      <c r="Q14782" s="3"/>
      <c r="S14782" s="3"/>
    </row>
    <row r="14783" spans="16:19" x14ac:dyDescent="0.25">
      <c r="P14783" s="3"/>
      <c r="Q14783" s="3"/>
      <c r="S14783" s="3"/>
    </row>
    <row r="14784" spans="16:19" x14ac:dyDescent="0.25">
      <c r="P14784" s="3"/>
      <c r="Q14784" s="3"/>
      <c r="S14784" s="3"/>
    </row>
    <row r="14785" spans="16:19" x14ac:dyDescent="0.25">
      <c r="P14785" s="3"/>
      <c r="Q14785" s="3"/>
      <c r="S14785" s="3"/>
    </row>
    <row r="14786" spans="16:19" x14ac:dyDescent="0.25">
      <c r="P14786" s="3"/>
      <c r="Q14786" s="3"/>
      <c r="S14786" s="3"/>
    </row>
    <row r="14787" spans="16:19" x14ac:dyDescent="0.25">
      <c r="P14787" s="3"/>
      <c r="Q14787" s="3"/>
      <c r="S14787" s="3"/>
    </row>
    <row r="14788" spans="16:19" x14ac:dyDescent="0.25">
      <c r="P14788" s="3"/>
      <c r="Q14788" s="3"/>
      <c r="S14788" s="3"/>
    </row>
    <row r="14789" spans="16:19" x14ac:dyDescent="0.25">
      <c r="P14789" s="3"/>
      <c r="Q14789" s="3"/>
      <c r="S14789" s="3"/>
    </row>
    <row r="14790" spans="16:19" x14ac:dyDescent="0.25">
      <c r="P14790" s="3"/>
      <c r="Q14790" s="3"/>
      <c r="S14790" s="3"/>
    </row>
    <row r="14791" spans="16:19" x14ac:dyDescent="0.25">
      <c r="P14791" s="3"/>
      <c r="Q14791" s="3"/>
      <c r="S14791" s="3"/>
    </row>
    <row r="14792" spans="16:19" x14ac:dyDescent="0.25">
      <c r="P14792" s="3"/>
      <c r="Q14792" s="3"/>
      <c r="S14792" s="3"/>
    </row>
    <row r="14793" spans="16:19" x14ac:dyDescent="0.25">
      <c r="P14793" s="3"/>
      <c r="Q14793" s="3"/>
      <c r="S14793" s="3"/>
    </row>
    <row r="14794" spans="16:19" x14ac:dyDescent="0.25">
      <c r="P14794" s="3"/>
      <c r="Q14794" s="3"/>
      <c r="S14794" s="3"/>
    </row>
    <row r="14795" spans="16:19" x14ac:dyDescent="0.25">
      <c r="P14795" s="3"/>
      <c r="Q14795" s="3"/>
      <c r="S14795" s="3"/>
    </row>
    <row r="14796" spans="16:19" x14ac:dyDescent="0.25">
      <c r="P14796" s="3"/>
      <c r="Q14796" s="3"/>
      <c r="S14796" s="3"/>
    </row>
    <row r="14797" spans="16:19" x14ac:dyDescent="0.25">
      <c r="P14797" s="3"/>
      <c r="Q14797" s="3"/>
      <c r="S14797" s="3"/>
    </row>
    <row r="14798" spans="16:19" x14ac:dyDescent="0.25">
      <c r="P14798" s="3"/>
      <c r="Q14798" s="3"/>
      <c r="S14798" s="3"/>
    </row>
    <row r="14799" spans="16:19" x14ac:dyDescent="0.25">
      <c r="P14799" s="3"/>
      <c r="Q14799" s="3"/>
      <c r="S14799" s="3"/>
    </row>
    <row r="14800" spans="16:19" x14ac:dyDescent="0.25">
      <c r="P14800" s="3"/>
      <c r="Q14800" s="3"/>
      <c r="S14800" s="3"/>
    </row>
    <row r="14801" spans="16:19" x14ac:dyDescent="0.25">
      <c r="P14801" s="3"/>
      <c r="Q14801" s="3"/>
      <c r="S14801" s="3"/>
    </row>
    <row r="14802" spans="16:19" x14ac:dyDescent="0.25">
      <c r="P14802" s="3"/>
      <c r="Q14802" s="3"/>
      <c r="S14802" s="3"/>
    </row>
    <row r="14803" spans="16:19" x14ac:dyDescent="0.25">
      <c r="P14803" s="3"/>
      <c r="Q14803" s="3"/>
      <c r="S14803" s="3"/>
    </row>
    <row r="14804" spans="16:19" x14ac:dyDescent="0.25">
      <c r="P14804" s="3"/>
      <c r="Q14804" s="3"/>
      <c r="S14804" s="3"/>
    </row>
    <row r="14805" spans="16:19" x14ac:dyDescent="0.25">
      <c r="P14805" s="3"/>
      <c r="Q14805" s="3"/>
      <c r="S14805" s="3"/>
    </row>
    <row r="14806" spans="16:19" x14ac:dyDescent="0.25">
      <c r="P14806" s="3"/>
      <c r="Q14806" s="3"/>
      <c r="S14806" s="3"/>
    </row>
    <row r="14807" spans="16:19" x14ac:dyDescent="0.25">
      <c r="P14807" s="3"/>
      <c r="Q14807" s="3"/>
      <c r="S14807" s="3"/>
    </row>
    <row r="14808" spans="16:19" x14ac:dyDescent="0.25">
      <c r="P14808" s="3"/>
      <c r="Q14808" s="3"/>
      <c r="S14808" s="3"/>
    </row>
    <row r="14809" spans="16:19" x14ac:dyDescent="0.25">
      <c r="P14809" s="3"/>
      <c r="Q14809" s="3"/>
      <c r="S14809" s="3"/>
    </row>
    <row r="14810" spans="16:19" x14ac:dyDescent="0.25">
      <c r="P14810" s="3"/>
      <c r="Q14810" s="3"/>
      <c r="S14810" s="3"/>
    </row>
    <row r="14811" spans="16:19" x14ac:dyDescent="0.25">
      <c r="P14811" s="3"/>
      <c r="Q14811" s="3"/>
      <c r="S14811" s="3"/>
    </row>
    <row r="14812" spans="16:19" x14ac:dyDescent="0.25">
      <c r="P14812" s="3"/>
      <c r="Q14812" s="3"/>
      <c r="S14812" s="3"/>
    </row>
    <row r="14813" spans="16:19" x14ac:dyDescent="0.25">
      <c r="P14813" s="3"/>
      <c r="Q14813" s="3"/>
      <c r="S14813" s="3"/>
    </row>
    <row r="14814" spans="16:19" x14ac:dyDescent="0.25">
      <c r="P14814" s="3"/>
      <c r="Q14814" s="3"/>
      <c r="S14814" s="3"/>
    </row>
    <row r="14815" spans="16:19" x14ac:dyDescent="0.25">
      <c r="P14815" s="3"/>
      <c r="Q14815" s="3"/>
      <c r="S14815" s="3"/>
    </row>
    <row r="14816" spans="16:19" x14ac:dyDescent="0.25">
      <c r="P14816" s="3"/>
      <c r="Q14816" s="3"/>
      <c r="S14816" s="3"/>
    </row>
    <row r="14817" spans="16:19" x14ac:dyDescent="0.25">
      <c r="P14817" s="3"/>
      <c r="Q14817" s="3"/>
      <c r="S14817" s="3"/>
    </row>
    <row r="14818" spans="16:19" x14ac:dyDescent="0.25">
      <c r="P14818" s="3"/>
      <c r="Q14818" s="3"/>
      <c r="S14818" s="3"/>
    </row>
    <row r="14819" spans="16:19" x14ac:dyDescent="0.25">
      <c r="P14819" s="3"/>
      <c r="Q14819" s="3"/>
      <c r="S14819" s="3"/>
    </row>
    <row r="14820" spans="16:19" x14ac:dyDescent="0.25">
      <c r="P14820" s="3"/>
      <c r="Q14820" s="3"/>
      <c r="S14820" s="3"/>
    </row>
    <row r="14821" spans="16:19" x14ac:dyDescent="0.25">
      <c r="P14821" s="3"/>
      <c r="Q14821" s="3"/>
      <c r="S14821" s="3"/>
    </row>
    <row r="14822" spans="16:19" x14ac:dyDescent="0.25">
      <c r="P14822" s="3"/>
      <c r="Q14822" s="3"/>
      <c r="S14822" s="3"/>
    </row>
    <row r="14823" spans="16:19" x14ac:dyDescent="0.25">
      <c r="P14823" s="3"/>
      <c r="Q14823" s="3"/>
      <c r="S14823" s="3"/>
    </row>
    <row r="14824" spans="16:19" x14ac:dyDescent="0.25">
      <c r="P14824" s="3"/>
      <c r="Q14824" s="3"/>
      <c r="S14824" s="3"/>
    </row>
    <row r="14825" spans="16:19" x14ac:dyDescent="0.25">
      <c r="P14825" s="3"/>
      <c r="Q14825" s="3"/>
      <c r="S14825" s="3"/>
    </row>
    <row r="14826" spans="16:19" x14ac:dyDescent="0.25">
      <c r="P14826" s="3"/>
      <c r="Q14826" s="3"/>
      <c r="S14826" s="3"/>
    </row>
    <row r="14827" spans="16:19" x14ac:dyDescent="0.25">
      <c r="P14827" s="3"/>
      <c r="Q14827" s="3"/>
      <c r="S14827" s="3"/>
    </row>
    <row r="14828" spans="16:19" x14ac:dyDescent="0.25">
      <c r="P14828" s="3"/>
      <c r="Q14828" s="3"/>
      <c r="S14828" s="3"/>
    </row>
    <row r="14829" spans="16:19" x14ac:dyDescent="0.25">
      <c r="P14829" s="3"/>
      <c r="Q14829" s="3"/>
      <c r="S14829" s="3"/>
    </row>
    <row r="14830" spans="16:19" x14ac:dyDescent="0.25">
      <c r="P14830" s="3"/>
      <c r="Q14830" s="3"/>
      <c r="S14830" s="3"/>
    </row>
    <row r="14831" spans="16:19" x14ac:dyDescent="0.25">
      <c r="P14831" s="3"/>
      <c r="Q14831" s="3"/>
      <c r="S14831" s="3"/>
    </row>
    <row r="14832" spans="16:19" x14ac:dyDescent="0.25">
      <c r="P14832" s="3"/>
      <c r="Q14832" s="3"/>
      <c r="S14832" s="3"/>
    </row>
    <row r="14833" spans="16:19" x14ac:dyDescent="0.25">
      <c r="P14833" s="3"/>
      <c r="Q14833" s="3"/>
      <c r="S14833" s="3"/>
    </row>
    <row r="14834" spans="16:19" x14ac:dyDescent="0.25">
      <c r="P14834" s="3"/>
      <c r="Q14834" s="3"/>
      <c r="S14834" s="3"/>
    </row>
    <row r="14835" spans="16:19" x14ac:dyDescent="0.25">
      <c r="P14835" s="3"/>
      <c r="Q14835" s="3"/>
      <c r="S14835" s="3"/>
    </row>
    <row r="14836" spans="16:19" x14ac:dyDescent="0.25">
      <c r="P14836" s="3"/>
      <c r="Q14836" s="3"/>
      <c r="S14836" s="3"/>
    </row>
    <row r="14837" spans="16:19" x14ac:dyDescent="0.25">
      <c r="P14837" s="3"/>
      <c r="Q14837" s="3"/>
      <c r="S14837" s="3"/>
    </row>
    <row r="14838" spans="16:19" x14ac:dyDescent="0.25">
      <c r="P14838" s="3"/>
      <c r="Q14838" s="3"/>
      <c r="S14838" s="3"/>
    </row>
    <row r="14839" spans="16:19" x14ac:dyDescent="0.25">
      <c r="P14839" s="3"/>
      <c r="Q14839" s="3"/>
      <c r="S14839" s="3"/>
    </row>
    <row r="14840" spans="16:19" x14ac:dyDescent="0.25">
      <c r="P14840" s="3"/>
      <c r="Q14840" s="3"/>
      <c r="S14840" s="3"/>
    </row>
    <row r="14841" spans="16:19" x14ac:dyDescent="0.25">
      <c r="P14841" s="3"/>
      <c r="Q14841" s="3"/>
      <c r="S14841" s="3"/>
    </row>
    <row r="14842" spans="16:19" x14ac:dyDescent="0.25">
      <c r="P14842" s="3"/>
      <c r="Q14842" s="3"/>
      <c r="S14842" s="3"/>
    </row>
    <row r="14843" spans="16:19" x14ac:dyDescent="0.25">
      <c r="P14843" s="3"/>
      <c r="Q14843" s="3"/>
      <c r="S14843" s="3"/>
    </row>
    <row r="14844" spans="16:19" x14ac:dyDescent="0.25">
      <c r="P14844" s="3"/>
      <c r="Q14844" s="3"/>
      <c r="S14844" s="3"/>
    </row>
    <row r="14845" spans="16:19" x14ac:dyDescent="0.25">
      <c r="P14845" s="3"/>
      <c r="Q14845" s="3"/>
      <c r="S14845" s="3"/>
    </row>
    <row r="14846" spans="16:19" x14ac:dyDescent="0.25">
      <c r="P14846" s="3"/>
      <c r="Q14846" s="3"/>
      <c r="S14846" s="3"/>
    </row>
    <row r="14847" spans="16:19" x14ac:dyDescent="0.25">
      <c r="P14847" s="3"/>
      <c r="Q14847" s="3"/>
      <c r="S14847" s="3"/>
    </row>
    <row r="14848" spans="16:19" x14ac:dyDescent="0.25">
      <c r="P14848" s="3"/>
      <c r="Q14848" s="3"/>
      <c r="S14848" s="3"/>
    </row>
    <row r="14849" spans="16:19" x14ac:dyDescent="0.25">
      <c r="P14849" s="3"/>
      <c r="Q14849" s="3"/>
      <c r="S14849" s="3"/>
    </row>
    <row r="14850" spans="16:19" x14ac:dyDescent="0.25">
      <c r="P14850" s="3"/>
      <c r="Q14850" s="3"/>
      <c r="S14850" s="3"/>
    </row>
    <row r="14851" spans="16:19" x14ac:dyDescent="0.25">
      <c r="P14851" s="3"/>
      <c r="Q14851" s="3"/>
      <c r="S14851" s="3"/>
    </row>
    <row r="14852" spans="16:19" x14ac:dyDescent="0.25">
      <c r="P14852" s="3"/>
      <c r="Q14852" s="3"/>
      <c r="S14852" s="3"/>
    </row>
    <row r="14853" spans="16:19" x14ac:dyDescent="0.25">
      <c r="P14853" s="3"/>
      <c r="Q14853" s="3"/>
      <c r="S14853" s="3"/>
    </row>
    <row r="14854" spans="16:19" x14ac:dyDescent="0.25">
      <c r="P14854" s="3"/>
      <c r="Q14854" s="3"/>
      <c r="S14854" s="3"/>
    </row>
    <row r="14855" spans="16:19" x14ac:dyDescent="0.25">
      <c r="P14855" s="3"/>
      <c r="Q14855" s="3"/>
      <c r="S14855" s="3"/>
    </row>
    <row r="14856" spans="16:19" x14ac:dyDescent="0.25">
      <c r="P14856" s="3"/>
      <c r="Q14856" s="3"/>
      <c r="S14856" s="3"/>
    </row>
    <row r="14857" spans="16:19" x14ac:dyDescent="0.25">
      <c r="P14857" s="3"/>
      <c r="Q14857" s="3"/>
      <c r="S14857" s="3"/>
    </row>
    <row r="14858" spans="16:19" x14ac:dyDescent="0.25">
      <c r="P14858" s="3"/>
      <c r="Q14858" s="3"/>
      <c r="S14858" s="3"/>
    </row>
    <row r="14859" spans="16:19" x14ac:dyDescent="0.25">
      <c r="P14859" s="3"/>
      <c r="Q14859" s="3"/>
      <c r="S14859" s="3"/>
    </row>
    <row r="14860" spans="16:19" x14ac:dyDescent="0.25">
      <c r="P14860" s="3"/>
      <c r="Q14860" s="3"/>
      <c r="S14860" s="3"/>
    </row>
    <row r="14861" spans="16:19" x14ac:dyDescent="0.25">
      <c r="P14861" s="3"/>
      <c r="Q14861" s="3"/>
      <c r="S14861" s="3"/>
    </row>
    <row r="14862" spans="16:19" x14ac:dyDescent="0.25">
      <c r="P14862" s="3"/>
      <c r="Q14862" s="3"/>
      <c r="S14862" s="3"/>
    </row>
    <row r="14863" spans="16:19" x14ac:dyDescent="0.25">
      <c r="P14863" s="3"/>
      <c r="Q14863" s="3"/>
      <c r="S14863" s="3"/>
    </row>
    <row r="14864" spans="16:19" x14ac:dyDescent="0.25">
      <c r="P14864" s="3"/>
      <c r="Q14864" s="3"/>
      <c r="S14864" s="3"/>
    </row>
    <row r="14865" spans="16:19" x14ac:dyDescent="0.25">
      <c r="P14865" s="3"/>
      <c r="Q14865" s="3"/>
      <c r="S14865" s="3"/>
    </row>
    <row r="14866" spans="16:19" x14ac:dyDescent="0.25">
      <c r="P14866" s="3"/>
      <c r="Q14866" s="3"/>
      <c r="S14866" s="3"/>
    </row>
    <row r="14867" spans="16:19" x14ac:dyDescent="0.25">
      <c r="P14867" s="3"/>
      <c r="Q14867" s="3"/>
      <c r="S14867" s="3"/>
    </row>
    <row r="14868" spans="16:19" x14ac:dyDescent="0.25">
      <c r="P14868" s="3"/>
      <c r="Q14868" s="3"/>
      <c r="S14868" s="3"/>
    </row>
    <row r="14869" spans="16:19" x14ac:dyDescent="0.25">
      <c r="P14869" s="3"/>
      <c r="Q14869" s="3"/>
      <c r="S14869" s="3"/>
    </row>
    <row r="14870" spans="16:19" x14ac:dyDescent="0.25">
      <c r="P14870" s="3"/>
      <c r="Q14870" s="3"/>
      <c r="S14870" s="3"/>
    </row>
    <row r="14871" spans="16:19" x14ac:dyDescent="0.25">
      <c r="P14871" s="3"/>
      <c r="Q14871" s="3"/>
      <c r="S14871" s="3"/>
    </row>
    <row r="14872" spans="16:19" x14ac:dyDescent="0.25">
      <c r="P14872" s="3"/>
      <c r="Q14872" s="3"/>
      <c r="S14872" s="3"/>
    </row>
    <row r="14873" spans="16:19" x14ac:dyDescent="0.25">
      <c r="P14873" s="3"/>
      <c r="Q14873" s="3"/>
      <c r="S14873" s="3"/>
    </row>
    <row r="14874" spans="16:19" x14ac:dyDescent="0.25">
      <c r="P14874" s="3"/>
      <c r="Q14874" s="3"/>
      <c r="S14874" s="3"/>
    </row>
    <row r="14875" spans="16:19" x14ac:dyDescent="0.25">
      <c r="P14875" s="3"/>
      <c r="Q14875" s="3"/>
      <c r="S14875" s="3"/>
    </row>
    <row r="14876" spans="16:19" x14ac:dyDescent="0.25">
      <c r="P14876" s="3"/>
      <c r="Q14876" s="3"/>
      <c r="S14876" s="3"/>
    </row>
    <row r="14877" spans="16:19" x14ac:dyDescent="0.25">
      <c r="P14877" s="3"/>
      <c r="Q14877" s="3"/>
      <c r="S14877" s="3"/>
    </row>
    <row r="14878" spans="16:19" x14ac:dyDescent="0.25">
      <c r="P14878" s="3"/>
      <c r="Q14878" s="3"/>
      <c r="S14878" s="3"/>
    </row>
    <row r="14879" spans="16:19" x14ac:dyDescent="0.25">
      <c r="P14879" s="3"/>
      <c r="Q14879" s="3"/>
      <c r="S14879" s="3"/>
    </row>
    <row r="14880" spans="16:19" x14ac:dyDescent="0.25">
      <c r="P14880" s="3"/>
      <c r="Q14880" s="3"/>
      <c r="S14880" s="3"/>
    </row>
    <row r="14881" spans="16:19" x14ac:dyDescent="0.25">
      <c r="P14881" s="3"/>
      <c r="Q14881" s="3"/>
      <c r="S14881" s="3"/>
    </row>
    <row r="14882" spans="16:19" x14ac:dyDescent="0.25">
      <c r="P14882" s="3"/>
      <c r="Q14882" s="3"/>
      <c r="S14882" s="3"/>
    </row>
    <row r="14883" spans="16:19" x14ac:dyDescent="0.25">
      <c r="P14883" s="3"/>
      <c r="Q14883" s="3"/>
      <c r="S14883" s="3"/>
    </row>
    <row r="14884" spans="16:19" x14ac:dyDescent="0.25">
      <c r="P14884" s="3"/>
      <c r="Q14884" s="3"/>
      <c r="S14884" s="3"/>
    </row>
    <row r="14885" spans="16:19" x14ac:dyDescent="0.25">
      <c r="P14885" s="3"/>
      <c r="Q14885" s="3"/>
      <c r="S14885" s="3"/>
    </row>
    <row r="14886" spans="16:19" x14ac:dyDescent="0.25">
      <c r="P14886" s="3"/>
      <c r="Q14886" s="3"/>
      <c r="S14886" s="3"/>
    </row>
    <row r="14887" spans="16:19" x14ac:dyDescent="0.25">
      <c r="P14887" s="3"/>
      <c r="Q14887" s="3"/>
      <c r="S14887" s="3"/>
    </row>
    <row r="14888" spans="16:19" x14ac:dyDescent="0.25">
      <c r="P14888" s="3"/>
      <c r="Q14888" s="3"/>
      <c r="S14888" s="3"/>
    </row>
    <row r="14889" spans="16:19" x14ac:dyDescent="0.25">
      <c r="P14889" s="3"/>
      <c r="Q14889" s="3"/>
      <c r="S14889" s="3"/>
    </row>
    <row r="14890" spans="16:19" x14ac:dyDescent="0.25">
      <c r="P14890" s="3"/>
      <c r="Q14890" s="3"/>
      <c r="S14890" s="3"/>
    </row>
    <row r="14891" spans="16:19" x14ac:dyDescent="0.25">
      <c r="P14891" s="3"/>
      <c r="Q14891" s="3"/>
      <c r="S14891" s="3"/>
    </row>
    <row r="14892" spans="16:19" x14ac:dyDescent="0.25">
      <c r="P14892" s="3"/>
      <c r="Q14892" s="3"/>
      <c r="S14892" s="3"/>
    </row>
    <row r="14893" spans="16:19" x14ac:dyDescent="0.25">
      <c r="P14893" s="3"/>
      <c r="Q14893" s="3"/>
      <c r="S14893" s="3"/>
    </row>
    <row r="14894" spans="16:19" x14ac:dyDescent="0.25">
      <c r="P14894" s="3"/>
      <c r="Q14894" s="3"/>
      <c r="S14894" s="3"/>
    </row>
    <row r="14895" spans="16:19" x14ac:dyDescent="0.25">
      <c r="P14895" s="3"/>
      <c r="Q14895" s="3"/>
      <c r="S14895" s="3"/>
    </row>
    <row r="14896" spans="16:19" x14ac:dyDescent="0.25">
      <c r="P14896" s="3"/>
      <c r="Q14896" s="3"/>
      <c r="S14896" s="3"/>
    </row>
    <row r="14897" spans="16:19" x14ac:dyDescent="0.25">
      <c r="P14897" s="3"/>
      <c r="Q14897" s="3"/>
      <c r="S14897" s="3"/>
    </row>
    <row r="14898" spans="16:19" x14ac:dyDescent="0.25">
      <c r="P14898" s="3"/>
      <c r="Q14898" s="3"/>
      <c r="S14898" s="3"/>
    </row>
    <row r="14899" spans="16:19" x14ac:dyDescent="0.25">
      <c r="P14899" s="3"/>
      <c r="Q14899" s="3"/>
      <c r="S14899" s="3"/>
    </row>
    <row r="14900" spans="16:19" x14ac:dyDescent="0.25">
      <c r="P14900" s="3"/>
      <c r="Q14900" s="3"/>
      <c r="S14900" s="3"/>
    </row>
    <row r="14901" spans="16:19" x14ac:dyDescent="0.25">
      <c r="P14901" s="3"/>
      <c r="Q14901" s="3"/>
      <c r="S14901" s="3"/>
    </row>
    <row r="14902" spans="16:19" x14ac:dyDescent="0.25">
      <c r="P14902" s="3"/>
      <c r="Q14902" s="3"/>
      <c r="S14902" s="3"/>
    </row>
    <row r="14903" spans="16:19" x14ac:dyDescent="0.25">
      <c r="P14903" s="3"/>
      <c r="Q14903" s="3"/>
      <c r="S14903" s="3"/>
    </row>
    <row r="14904" spans="16:19" x14ac:dyDescent="0.25">
      <c r="P14904" s="3"/>
      <c r="Q14904" s="3"/>
      <c r="S14904" s="3"/>
    </row>
    <row r="14905" spans="16:19" x14ac:dyDescent="0.25">
      <c r="P14905" s="3"/>
      <c r="Q14905" s="3"/>
      <c r="S14905" s="3"/>
    </row>
    <row r="14906" spans="16:19" x14ac:dyDescent="0.25">
      <c r="P14906" s="3"/>
      <c r="Q14906" s="3"/>
      <c r="S14906" s="3"/>
    </row>
    <row r="14907" spans="16:19" x14ac:dyDescent="0.25">
      <c r="P14907" s="3"/>
      <c r="Q14907" s="3"/>
      <c r="S14907" s="3"/>
    </row>
    <row r="14908" spans="16:19" x14ac:dyDescent="0.25">
      <c r="P14908" s="3"/>
      <c r="Q14908" s="3"/>
      <c r="S14908" s="3"/>
    </row>
    <row r="14909" spans="16:19" x14ac:dyDescent="0.25">
      <c r="P14909" s="3"/>
      <c r="Q14909" s="3"/>
      <c r="S14909" s="3"/>
    </row>
    <row r="14910" spans="16:19" x14ac:dyDescent="0.25">
      <c r="P14910" s="3"/>
      <c r="Q14910" s="3"/>
      <c r="S14910" s="3"/>
    </row>
    <row r="14911" spans="16:19" x14ac:dyDescent="0.25">
      <c r="P14911" s="3"/>
      <c r="Q14911" s="3"/>
      <c r="S14911" s="3"/>
    </row>
    <row r="14912" spans="16:19" x14ac:dyDescent="0.25">
      <c r="P14912" s="3"/>
      <c r="Q14912" s="3"/>
      <c r="S14912" s="3"/>
    </row>
    <row r="14913" spans="16:19" x14ac:dyDescent="0.25">
      <c r="P14913" s="3"/>
      <c r="Q14913" s="3"/>
      <c r="S14913" s="3"/>
    </row>
    <row r="14914" spans="16:19" x14ac:dyDescent="0.25">
      <c r="P14914" s="3"/>
      <c r="Q14914" s="3"/>
      <c r="S14914" s="3"/>
    </row>
    <row r="14915" spans="16:19" x14ac:dyDescent="0.25">
      <c r="P14915" s="3"/>
      <c r="Q14915" s="3"/>
      <c r="S14915" s="3"/>
    </row>
    <row r="14916" spans="16:19" x14ac:dyDescent="0.25">
      <c r="P14916" s="3"/>
      <c r="Q14916" s="3"/>
      <c r="S14916" s="3"/>
    </row>
    <row r="14917" spans="16:19" x14ac:dyDescent="0.25">
      <c r="P14917" s="3"/>
      <c r="Q14917" s="3"/>
      <c r="S14917" s="3"/>
    </row>
    <row r="14918" spans="16:19" x14ac:dyDescent="0.25">
      <c r="P14918" s="3"/>
      <c r="Q14918" s="3"/>
      <c r="S14918" s="3"/>
    </row>
    <row r="14919" spans="16:19" x14ac:dyDescent="0.25">
      <c r="P14919" s="3"/>
      <c r="Q14919" s="3"/>
      <c r="S14919" s="3"/>
    </row>
    <row r="14920" spans="16:19" x14ac:dyDescent="0.25">
      <c r="P14920" s="3"/>
      <c r="Q14920" s="3"/>
      <c r="S14920" s="3"/>
    </row>
    <row r="14921" spans="16:19" x14ac:dyDescent="0.25">
      <c r="P14921" s="3"/>
      <c r="Q14921" s="3"/>
      <c r="S14921" s="3"/>
    </row>
    <row r="14922" spans="16:19" x14ac:dyDescent="0.25">
      <c r="P14922" s="3"/>
      <c r="Q14922" s="3"/>
      <c r="S14922" s="3"/>
    </row>
    <row r="14923" spans="16:19" x14ac:dyDescent="0.25">
      <c r="P14923" s="3"/>
      <c r="Q14923" s="3"/>
      <c r="S14923" s="3"/>
    </row>
    <row r="14924" spans="16:19" x14ac:dyDescent="0.25">
      <c r="P14924" s="3"/>
      <c r="Q14924" s="3"/>
      <c r="S14924" s="3"/>
    </row>
    <row r="14925" spans="16:19" x14ac:dyDescent="0.25">
      <c r="P14925" s="3"/>
      <c r="Q14925" s="3"/>
      <c r="S14925" s="3"/>
    </row>
    <row r="14926" spans="16:19" x14ac:dyDescent="0.25">
      <c r="P14926" s="3"/>
      <c r="Q14926" s="3"/>
      <c r="S14926" s="3"/>
    </row>
    <row r="14927" spans="16:19" x14ac:dyDescent="0.25">
      <c r="P14927" s="3"/>
      <c r="Q14927" s="3"/>
      <c r="S14927" s="3"/>
    </row>
    <row r="14928" spans="16:19" x14ac:dyDescent="0.25">
      <c r="P14928" s="3"/>
      <c r="Q14928" s="3"/>
      <c r="S14928" s="3"/>
    </row>
    <row r="14929" spans="16:19" x14ac:dyDescent="0.25">
      <c r="P14929" s="3"/>
      <c r="Q14929" s="3"/>
      <c r="S14929" s="3"/>
    </row>
    <row r="14930" spans="16:19" x14ac:dyDescent="0.25">
      <c r="P14930" s="3"/>
      <c r="Q14930" s="3"/>
      <c r="S14930" s="3"/>
    </row>
    <row r="14931" spans="16:19" x14ac:dyDescent="0.25">
      <c r="P14931" s="3"/>
      <c r="Q14931" s="3"/>
      <c r="S14931" s="3"/>
    </row>
    <row r="14932" spans="16:19" x14ac:dyDescent="0.25">
      <c r="P14932" s="3"/>
      <c r="Q14932" s="3"/>
      <c r="S14932" s="3"/>
    </row>
    <row r="14933" spans="16:19" x14ac:dyDescent="0.25">
      <c r="P14933" s="3"/>
      <c r="Q14933" s="3"/>
      <c r="S14933" s="3"/>
    </row>
    <row r="14934" spans="16:19" x14ac:dyDescent="0.25">
      <c r="P14934" s="3"/>
      <c r="Q14934" s="3"/>
      <c r="S14934" s="3"/>
    </row>
    <row r="14935" spans="16:19" x14ac:dyDescent="0.25">
      <c r="P14935" s="3"/>
      <c r="Q14935" s="3"/>
      <c r="S14935" s="3"/>
    </row>
    <row r="14936" spans="16:19" x14ac:dyDescent="0.25">
      <c r="P14936" s="3"/>
      <c r="Q14936" s="3"/>
      <c r="S14936" s="3"/>
    </row>
    <row r="14937" spans="16:19" x14ac:dyDescent="0.25">
      <c r="P14937" s="3"/>
      <c r="Q14937" s="3"/>
      <c r="S14937" s="3"/>
    </row>
    <row r="14938" spans="16:19" x14ac:dyDescent="0.25">
      <c r="P14938" s="3"/>
      <c r="Q14938" s="3"/>
      <c r="S14938" s="3"/>
    </row>
    <row r="14939" spans="16:19" x14ac:dyDescent="0.25">
      <c r="P14939" s="3"/>
      <c r="Q14939" s="3"/>
      <c r="S14939" s="3"/>
    </row>
    <row r="14940" spans="16:19" x14ac:dyDescent="0.25">
      <c r="P14940" s="3"/>
      <c r="Q14940" s="3"/>
      <c r="S14940" s="3"/>
    </row>
    <row r="14941" spans="16:19" x14ac:dyDescent="0.25">
      <c r="P14941" s="3"/>
      <c r="Q14941" s="3"/>
      <c r="S14941" s="3"/>
    </row>
    <row r="14942" spans="16:19" x14ac:dyDescent="0.25">
      <c r="P14942" s="3"/>
      <c r="Q14942" s="3"/>
      <c r="S14942" s="3"/>
    </row>
    <row r="14943" spans="16:19" x14ac:dyDescent="0.25">
      <c r="P14943" s="3"/>
      <c r="Q14943" s="3"/>
      <c r="S14943" s="3"/>
    </row>
    <row r="14944" spans="16:19" x14ac:dyDescent="0.25">
      <c r="P14944" s="3"/>
      <c r="Q14944" s="3"/>
      <c r="S14944" s="3"/>
    </row>
    <row r="14945" spans="16:19" x14ac:dyDescent="0.25">
      <c r="P14945" s="3"/>
      <c r="Q14945" s="3"/>
      <c r="S14945" s="3"/>
    </row>
    <row r="14946" spans="16:19" x14ac:dyDescent="0.25">
      <c r="P14946" s="3"/>
      <c r="Q14946" s="3"/>
      <c r="S14946" s="3"/>
    </row>
    <row r="14947" spans="16:19" x14ac:dyDescent="0.25">
      <c r="P14947" s="3"/>
      <c r="Q14947" s="3"/>
      <c r="S14947" s="3"/>
    </row>
    <row r="14948" spans="16:19" x14ac:dyDescent="0.25">
      <c r="P14948" s="3"/>
      <c r="Q14948" s="3"/>
      <c r="S14948" s="3"/>
    </row>
    <row r="14949" spans="16:19" x14ac:dyDescent="0.25">
      <c r="P14949" s="3"/>
      <c r="Q14949" s="3"/>
      <c r="S14949" s="3"/>
    </row>
    <row r="14950" spans="16:19" x14ac:dyDescent="0.25">
      <c r="P14950" s="3"/>
      <c r="Q14950" s="3"/>
      <c r="S14950" s="3"/>
    </row>
    <row r="14951" spans="16:19" x14ac:dyDescent="0.25">
      <c r="P14951" s="3"/>
      <c r="Q14951" s="3"/>
      <c r="S14951" s="3"/>
    </row>
    <row r="14952" spans="16:19" x14ac:dyDescent="0.25">
      <c r="P14952" s="3"/>
      <c r="Q14952" s="3"/>
      <c r="S14952" s="3"/>
    </row>
    <row r="14953" spans="16:19" x14ac:dyDescent="0.25">
      <c r="P14953" s="3"/>
      <c r="Q14953" s="3"/>
      <c r="S14953" s="3"/>
    </row>
    <row r="14954" spans="16:19" x14ac:dyDescent="0.25">
      <c r="P14954" s="3"/>
      <c r="Q14954" s="3"/>
      <c r="S14954" s="3"/>
    </row>
    <row r="14955" spans="16:19" x14ac:dyDescent="0.25">
      <c r="P14955" s="3"/>
      <c r="Q14955" s="3"/>
      <c r="S14955" s="3"/>
    </row>
    <row r="14956" spans="16:19" x14ac:dyDescent="0.25">
      <c r="P14956" s="3"/>
      <c r="Q14956" s="3"/>
      <c r="S14956" s="3"/>
    </row>
    <row r="14957" spans="16:19" x14ac:dyDescent="0.25">
      <c r="P14957" s="3"/>
      <c r="Q14957" s="3"/>
      <c r="S14957" s="3"/>
    </row>
    <row r="14958" spans="16:19" x14ac:dyDescent="0.25">
      <c r="P14958" s="3"/>
      <c r="Q14958" s="3"/>
      <c r="S14958" s="3"/>
    </row>
    <row r="14959" spans="16:19" x14ac:dyDescent="0.25">
      <c r="P14959" s="3"/>
      <c r="Q14959" s="3"/>
      <c r="S14959" s="3"/>
    </row>
    <row r="14960" spans="16:19" x14ac:dyDescent="0.25">
      <c r="P14960" s="3"/>
      <c r="Q14960" s="3"/>
      <c r="S14960" s="3"/>
    </row>
    <row r="14961" spans="16:19" x14ac:dyDescent="0.25">
      <c r="P14961" s="3"/>
      <c r="Q14961" s="3"/>
      <c r="S14961" s="3"/>
    </row>
    <row r="14962" spans="16:19" x14ac:dyDescent="0.25">
      <c r="P14962" s="3"/>
      <c r="Q14962" s="3"/>
      <c r="S14962" s="3"/>
    </row>
    <row r="14963" spans="16:19" x14ac:dyDescent="0.25">
      <c r="P14963" s="3"/>
      <c r="Q14963" s="3"/>
      <c r="S14963" s="3"/>
    </row>
    <row r="14964" spans="16:19" x14ac:dyDescent="0.25">
      <c r="P14964" s="3"/>
      <c r="Q14964" s="3"/>
      <c r="S14964" s="3"/>
    </row>
    <row r="14965" spans="16:19" x14ac:dyDescent="0.25">
      <c r="P14965" s="3"/>
      <c r="Q14965" s="3"/>
      <c r="S14965" s="3"/>
    </row>
    <row r="14966" spans="16:19" x14ac:dyDescent="0.25">
      <c r="P14966" s="3"/>
      <c r="Q14966" s="3"/>
      <c r="S14966" s="3"/>
    </row>
    <row r="14967" spans="16:19" x14ac:dyDescent="0.25">
      <c r="P14967" s="3"/>
      <c r="Q14967" s="3"/>
      <c r="S14967" s="3"/>
    </row>
    <row r="14968" spans="16:19" x14ac:dyDescent="0.25">
      <c r="P14968" s="3"/>
      <c r="Q14968" s="3"/>
      <c r="S14968" s="3"/>
    </row>
    <row r="14969" spans="16:19" x14ac:dyDescent="0.25">
      <c r="P14969" s="3"/>
      <c r="Q14969" s="3"/>
      <c r="S14969" s="3"/>
    </row>
    <row r="14970" spans="16:19" x14ac:dyDescent="0.25">
      <c r="P14970" s="3"/>
      <c r="Q14970" s="3"/>
      <c r="S14970" s="3"/>
    </row>
    <row r="14971" spans="16:19" x14ac:dyDescent="0.25">
      <c r="P14971" s="3"/>
      <c r="Q14971" s="3"/>
      <c r="S14971" s="3"/>
    </row>
    <row r="14972" spans="16:19" x14ac:dyDescent="0.25">
      <c r="P14972" s="3"/>
      <c r="Q14972" s="3"/>
      <c r="S14972" s="3"/>
    </row>
    <row r="14973" spans="16:19" x14ac:dyDescent="0.25">
      <c r="P14973" s="3"/>
      <c r="Q14973" s="3"/>
      <c r="S14973" s="3"/>
    </row>
    <row r="14974" spans="16:19" x14ac:dyDescent="0.25">
      <c r="P14974" s="3"/>
      <c r="Q14974" s="3"/>
      <c r="S14974" s="3"/>
    </row>
    <row r="14975" spans="16:19" x14ac:dyDescent="0.25">
      <c r="P14975" s="3"/>
      <c r="Q14975" s="3"/>
      <c r="S14975" s="3"/>
    </row>
    <row r="14976" spans="16:19" x14ac:dyDescent="0.25">
      <c r="P14976" s="3"/>
      <c r="Q14976" s="3"/>
      <c r="S14976" s="3"/>
    </row>
    <row r="14977" spans="16:19" x14ac:dyDescent="0.25">
      <c r="P14977" s="3"/>
      <c r="Q14977" s="3"/>
      <c r="S14977" s="3"/>
    </row>
    <row r="14978" spans="16:19" x14ac:dyDescent="0.25">
      <c r="P14978" s="3"/>
      <c r="Q14978" s="3"/>
      <c r="S14978" s="3"/>
    </row>
    <row r="14979" spans="16:19" x14ac:dyDescent="0.25">
      <c r="P14979" s="3"/>
      <c r="Q14979" s="3"/>
      <c r="S14979" s="3"/>
    </row>
    <row r="14980" spans="16:19" x14ac:dyDescent="0.25">
      <c r="P14980" s="3"/>
      <c r="Q14980" s="3"/>
      <c r="S14980" s="3"/>
    </row>
    <row r="14981" spans="16:19" x14ac:dyDescent="0.25">
      <c r="P14981" s="3"/>
      <c r="Q14981" s="3"/>
      <c r="S14981" s="3"/>
    </row>
    <row r="14982" spans="16:19" x14ac:dyDescent="0.25">
      <c r="P14982" s="3"/>
      <c r="Q14982" s="3"/>
      <c r="S14982" s="3"/>
    </row>
    <row r="14983" spans="16:19" x14ac:dyDescent="0.25">
      <c r="P14983" s="3"/>
      <c r="Q14983" s="3"/>
      <c r="S14983" s="3"/>
    </row>
    <row r="14984" spans="16:19" x14ac:dyDescent="0.25">
      <c r="P14984" s="3"/>
      <c r="Q14984" s="3"/>
      <c r="S14984" s="3"/>
    </row>
    <row r="14985" spans="16:19" x14ac:dyDescent="0.25">
      <c r="P14985" s="3"/>
      <c r="Q14985" s="3"/>
      <c r="S14985" s="3"/>
    </row>
    <row r="14986" spans="16:19" x14ac:dyDescent="0.25">
      <c r="P14986" s="3"/>
      <c r="Q14986" s="3"/>
      <c r="S14986" s="3"/>
    </row>
    <row r="14987" spans="16:19" x14ac:dyDescent="0.25">
      <c r="P14987" s="3"/>
      <c r="Q14987" s="3"/>
      <c r="S14987" s="3"/>
    </row>
    <row r="14988" spans="16:19" x14ac:dyDescent="0.25">
      <c r="P14988" s="3"/>
      <c r="Q14988" s="3"/>
      <c r="S14988" s="3"/>
    </row>
    <row r="14989" spans="16:19" x14ac:dyDescent="0.25">
      <c r="P14989" s="3"/>
      <c r="Q14989" s="3"/>
      <c r="S14989" s="3"/>
    </row>
    <row r="14990" spans="16:19" x14ac:dyDescent="0.25">
      <c r="P14990" s="3"/>
      <c r="Q14990" s="3"/>
      <c r="S14990" s="3"/>
    </row>
    <row r="14991" spans="16:19" x14ac:dyDescent="0.25">
      <c r="P14991" s="3"/>
      <c r="Q14991" s="3"/>
      <c r="S14991" s="3"/>
    </row>
    <row r="14992" spans="16:19" x14ac:dyDescent="0.25">
      <c r="P14992" s="3"/>
      <c r="Q14992" s="3"/>
      <c r="S14992" s="3"/>
    </row>
    <row r="14993" spans="16:19" x14ac:dyDescent="0.25">
      <c r="P14993" s="3"/>
      <c r="Q14993" s="3"/>
      <c r="S14993" s="3"/>
    </row>
    <row r="14994" spans="16:19" x14ac:dyDescent="0.25">
      <c r="P14994" s="3"/>
      <c r="Q14994" s="3"/>
      <c r="S14994" s="3"/>
    </row>
    <row r="14995" spans="16:19" x14ac:dyDescent="0.25">
      <c r="P14995" s="3"/>
      <c r="Q14995" s="3"/>
      <c r="S14995" s="3"/>
    </row>
    <row r="14996" spans="16:19" x14ac:dyDescent="0.25">
      <c r="P14996" s="3"/>
      <c r="Q14996" s="3"/>
      <c r="S14996" s="3"/>
    </row>
    <row r="14997" spans="16:19" x14ac:dyDescent="0.25">
      <c r="P14997" s="3"/>
      <c r="Q14997" s="3"/>
      <c r="S14997" s="3"/>
    </row>
    <row r="14998" spans="16:19" x14ac:dyDescent="0.25">
      <c r="P14998" s="3"/>
      <c r="Q14998" s="3"/>
      <c r="S14998" s="3"/>
    </row>
    <row r="14999" spans="16:19" x14ac:dyDescent="0.25">
      <c r="P14999" s="3"/>
      <c r="Q14999" s="3"/>
      <c r="S14999" s="3"/>
    </row>
    <row r="15000" spans="16:19" x14ac:dyDescent="0.25">
      <c r="P15000" s="3"/>
      <c r="Q15000" s="3"/>
      <c r="S15000" s="3"/>
    </row>
    <row r="15001" spans="16:19" x14ac:dyDescent="0.25">
      <c r="P15001" s="3"/>
      <c r="Q15001" s="3"/>
      <c r="S15001" s="3"/>
    </row>
    <row r="15002" spans="16:19" x14ac:dyDescent="0.25">
      <c r="P15002" s="3"/>
      <c r="Q15002" s="3"/>
      <c r="S15002" s="3"/>
    </row>
    <row r="15003" spans="16:19" x14ac:dyDescent="0.25">
      <c r="P15003" s="3"/>
      <c r="Q15003" s="3"/>
      <c r="S15003" s="3"/>
    </row>
    <row r="15004" spans="16:19" x14ac:dyDescent="0.25">
      <c r="P15004" s="3"/>
      <c r="Q15004" s="3"/>
      <c r="S15004" s="3"/>
    </row>
    <row r="15005" spans="16:19" x14ac:dyDescent="0.25">
      <c r="P15005" s="3"/>
      <c r="Q15005" s="3"/>
      <c r="S15005" s="3"/>
    </row>
    <row r="15006" spans="16:19" x14ac:dyDescent="0.25">
      <c r="P15006" s="3"/>
      <c r="Q15006" s="3"/>
      <c r="S15006" s="3"/>
    </row>
    <row r="15007" spans="16:19" x14ac:dyDescent="0.25">
      <c r="P15007" s="3"/>
      <c r="Q15007" s="3"/>
      <c r="S15007" s="3"/>
    </row>
    <row r="15008" spans="16:19" x14ac:dyDescent="0.25">
      <c r="P15008" s="3"/>
      <c r="Q15008" s="3"/>
      <c r="S15008" s="3"/>
    </row>
    <row r="15009" spans="16:19" x14ac:dyDescent="0.25">
      <c r="P15009" s="3"/>
      <c r="Q15009" s="3"/>
      <c r="S15009" s="3"/>
    </row>
    <row r="15010" spans="16:19" x14ac:dyDescent="0.25">
      <c r="P15010" s="3"/>
      <c r="Q15010" s="3"/>
      <c r="S15010" s="3"/>
    </row>
    <row r="15011" spans="16:19" x14ac:dyDescent="0.25">
      <c r="P15011" s="3"/>
      <c r="Q15011" s="3"/>
      <c r="S15011" s="3"/>
    </row>
    <row r="15012" spans="16:19" x14ac:dyDescent="0.25">
      <c r="P15012" s="3"/>
      <c r="Q15012" s="3"/>
      <c r="S15012" s="3"/>
    </row>
    <row r="15013" spans="16:19" x14ac:dyDescent="0.25">
      <c r="P15013" s="3"/>
      <c r="Q15013" s="3"/>
      <c r="S15013" s="3"/>
    </row>
    <row r="15014" spans="16:19" x14ac:dyDescent="0.25">
      <c r="P15014" s="3"/>
      <c r="Q15014" s="3"/>
      <c r="S15014" s="3"/>
    </row>
    <row r="15015" spans="16:19" x14ac:dyDescent="0.25">
      <c r="P15015" s="3"/>
      <c r="Q15015" s="3"/>
      <c r="S15015" s="3"/>
    </row>
    <row r="15016" spans="16:19" x14ac:dyDescent="0.25">
      <c r="P15016" s="3"/>
      <c r="Q15016" s="3"/>
      <c r="S15016" s="3"/>
    </row>
    <row r="15017" spans="16:19" x14ac:dyDescent="0.25">
      <c r="P15017" s="3"/>
      <c r="Q15017" s="3"/>
      <c r="S15017" s="3"/>
    </row>
    <row r="15018" spans="16:19" x14ac:dyDescent="0.25">
      <c r="P15018" s="3"/>
      <c r="Q15018" s="3"/>
      <c r="S15018" s="3"/>
    </row>
    <row r="15019" spans="16:19" x14ac:dyDescent="0.25">
      <c r="P15019" s="3"/>
      <c r="Q15019" s="3"/>
      <c r="S15019" s="3"/>
    </row>
    <row r="15020" spans="16:19" x14ac:dyDescent="0.25">
      <c r="P15020" s="3"/>
      <c r="Q15020" s="3"/>
      <c r="S15020" s="3"/>
    </row>
    <row r="15021" spans="16:19" x14ac:dyDescent="0.25">
      <c r="P15021" s="3"/>
      <c r="Q15021" s="3"/>
      <c r="S15021" s="3"/>
    </row>
    <row r="15022" spans="16:19" x14ac:dyDescent="0.25">
      <c r="P15022" s="3"/>
      <c r="Q15022" s="3"/>
      <c r="S15022" s="3"/>
    </row>
    <row r="15023" spans="16:19" x14ac:dyDescent="0.25">
      <c r="P15023" s="3"/>
      <c r="Q15023" s="3"/>
      <c r="S15023" s="3"/>
    </row>
    <row r="15024" spans="16:19" x14ac:dyDescent="0.25">
      <c r="P15024" s="3"/>
      <c r="Q15024" s="3"/>
      <c r="S15024" s="3"/>
    </row>
    <row r="15025" spans="16:19" x14ac:dyDescent="0.25">
      <c r="P15025" s="3"/>
      <c r="Q15025" s="3"/>
      <c r="S15025" s="3"/>
    </row>
    <row r="15026" spans="16:19" x14ac:dyDescent="0.25">
      <c r="P15026" s="3"/>
      <c r="Q15026" s="3"/>
      <c r="S15026" s="3"/>
    </row>
    <row r="15027" spans="16:19" x14ac:dyDescent="0.25">
      <c r="P15027" s="3"/>
      <c r="Q15027" s="3"/>
      <c r="S15027" s="3"/>
    </row>
    <row r="15028" spans="16:19" x14ac:dyDescent="0.25">
      <c r="P15028" s="3"/>
      <c r="Q15028" s="3"/>
      <c r="S15028" s="3"/>
    </row>
    <row r="15029" spans="16:19" x14ac:dyDescent="0.25">
      <c r="P15029" s="3"/>
      <c r="Q15029" s="3"/>
      <c r="S15029" s="3"/>
    </row>
    <row r="15030" spans="16:19" x14ac:dyDescent="0.25">
      <c r="P15030" s="3"/>
      <c r="Q15030" s="3"/>
      <c r="S15030" s="3"/>
    </row>
    <row r="15031" spans="16:19" x14ac:dyDescent="0.25">
      <c r="P15031" s="3"/>
      <c r="Q15031" s="3"/>
      <c r="S15031" s="3"/>
    </row>
    <row r="15032" spans="16:19" x14ac:dyDescent="0.25">
      <c r="P15032" s="3"/>
      <c r="Q15032" s="3"/>
      <c r="S15032" s="3"/>
    </row>
    <row r="15033" spans="16:19" x14ac:dyDescent="0.25">
      <c r="P15033" s="3"/>
      <c r="Q15033" s="3"/>
      <c r="S15033" s="3"/>
    </row>
    <row r="15034" spans="16:19" x14ac:dyDescent="0.25">
      <c r="P15034" s="3"/>
      <c r="Q15034" s="3"/>
      <c r="S15034" s="3"/>
    </row>
    <row r="15035" spans="16:19" x14ac:dyDescent="0.25">
      <c r="P15035" s="3"/>
      <c r="Q15035" s="3"/>
      <c r="S15035" s="3"/>
    </row>
    <row r="15036" spans="16:19" x14ac:dyDescent="0.25">
      <c r="P15036" s="3"/>
      <c r="Q15036" s="3"/>
      <c r="S15036" s="3"/>
    </row>
    <row r="15037" spans="16:19" x14ac:dyDescent="0.25">
      <c r="P15037" s="3"/>
      <c r="Q15037" s="3"/>
      <c r="S15037" s="3"/>
    </row>
    <row r="15038" spans="16:19" x14ac:dyDescent="0.25">
      <c r="P15038" s="3"/>
      <c r="Q15038" s="3"/>
      <c r="S15038" s="3"/>
    </row>
    <row r="15039" spans="16:19" x14ac:dyDescent="0.25">
      <c r="P15039" s="3"/>
      <c r="Q15039" s="3"/>
      <c r="S15039" s="3"/>
    </row>
    <row r="15040" spans="16:19" x14ac:dyDescent="0.25">
      <c r="P15040" s="3"/>
      <c r="Q15040" s="3"/>
      <c r="S15040" s="3"/>
    </row>
    <row r="15041" spans="16:19" x14ac:dyDescent="0.25">
      <c r="P15041" s="3"/>
      <c r="Q15041" s="3"/>
      <c r="S15041" s="3"/>
    </row>
    <row r="15042" spans="16:19" x14ac:dyDescent="0.25">
      <c r="P15042" s="3"/>
      <c r="Q15042" s="3"/>
      <c r="S15042" s="3"/>
    </row>
    <row r="15043" spans="16:19" x14ac:dyDescent="0.25">
      <c r="P15043" s="3"/>
      <c r="Q15043" s="3"/>
      <c r="S15043" s="3"/>
    </row>
    <row r="15044" spans="16:19" x14ac:dyDescent="0.25">
      <c r="P15044" s="3"/>
      <c r="Q15044" s="3"/>
      <c r="S15044" s="3"/>
    </row>
    <row r="15045" spans="16:19" x14ac:dyDescent="0.25">
      <c r="P15045" s="3"/>
      <c r="Q15045" s="3"/>
      <c r="S15045" s="3"/>
    </row>
    <row r="15046" spans="16:19" x14ac:dyDescent="0.25">
      <c r="P15046" s="3"/>
      <c r="Q15046" s="3"/>
      <c r="S15046" s="3"/>
    </row>
    <row r="15047" spans="16:19" x14ac:dyDescent="0.25">
      <c r="P15047" s="3"/>
      <c r="Q15047" s="3"/>
      <c r="S15047" s="3"/>
    </row>
    <row r="15048" spans="16:19" x14ac:dyDescent="0.25">
      <c r="P15048" s="3"/>
      <c r="Q15048" s="3"/>
      <c r="S15048" s="3"/>
    </row>
    <row r="15049" spans="16:19" x14ac:dyDescent="0.25">
      <c r="P15049" s="3"/>
      <c r="Q15049" s="3"/>
      <c r="S15049" s="3"/>
    </row>
    <row r="15050" spans="16:19" x14ac:dyDescent="0.25">
      <c r="P15050" s="3"/>
      <c r="Q15050" s="3"/>
      <c r="S15050" s="3"/>
    </row>
    <row r="15051" spans="16:19" x14ac:dyDescent="0.25">
      <c r="P15051" s="3"/>
      <c r="Q15051" s="3"/>
      <c r="S15051" s="3"/>
    </row>
    <row r="15052" spans="16:19" x14ac:dyDescent="0.25">
      <c r="P15052" s="3"/>
      <c r="Q15052" s="3"/>
      <c r="S15052" s="3"/>
    </row>
    <row r="15053" spans="16:19" x14ac:dyDescent="0.25">
      <c r="P15053" s="3"/>
      <c r="Q15053" s="3"/>
      <c r="S15053" s="3"/>
    </row>
    <row r="15054" spans="16:19" x14ac:dyDescent="0.25">
      <c r="P15054" s="3"/>
      <c r="Q15054" s="3"/>
      <c r="S15054" s="3"/>
    </row>
    <row r="15055" spans="16:19" x14ac:dyDescent="0.25">
      <c r="P15055" s="3"/>
      <c r="Q15055" s="3"/>
      <c r="S15055" s="3"/>
    </row>
    <row r="15056" spans="16:19" x14ac:dyDescent="0.25">
      <c r="P15056" s="3"/>
      <c r="Q15056" s="3"/>
      <c r="S15056" s="3"/>
    </row>
    <row r="15057" spans="16:19" x14ac:dyDescent="0.25">
      <c r="P15057" s="3"/>
      <c r="Q15057" s="3"/>
      <c r="S15057" s="3"/>
    </row>
    <row r="15058" spans="16:19" x14ac:dyDescent="0.25">
      <c r="P15058" s="3"/>
      <c r="Q15058" s="3"/>
      <c r="S15058" s="3"/>
    </row>
    <row r="15059" spans="16:19" x14ac:dyDescent="0.25">
      <c r="P15059" s="3"/>
      <c r="Q15059" s="3"/>
      <c r="S15059" s="3"/>
    </row>
    <row r="15060" spans="16:19" x14ac:dyDescent="0.25">
      <c r="P15060" s="3"/>
      <c r="Q15060" s="3"/>
      <c r="S15060" s="3"/>
    </row>
    <row r="15061" spans="16:19" x14ac:dyDescent="0.25">
      <c r="P15061" s="3"/>
      <c r="Q15061" s="3"/>
      <c r="S15061" s="3"/>
    </row>
    <row r="15062" spans="16:19" x14ac:dyDescent="0.25">
      <c r="P15062" s="3"/>
      <c r="Q15062" s="3"/>
      <c r="S15062" s="3"/>
    </row>
    <row r="15063" spans="16:19" x14ac:dyDescent="0.25">
      <c r="P15063" s="3"/>
      <c r="Q15063" s="3"/>
      <c r="S15063" s="3"/>
    </row>
    <row r="15064" spans="16:19" x14ac:dyDescent="0.25">
      <c r="P15064" s="3"/>
      <c r="Q15064" s="3"/>
      <c r="S15064" s="3"/>
    </row>
    <row r="15065" spans="16:19" x14ac:dyDescent="0.25">
      <c r="P15065" s="3"/>
      <c r="Q15065" s="3"/>
      <c r="S15065" s="3"/>
    </row>
    <row r="15066" spans="16:19" x14ac:dyDescent="0.25">
      <c r="P15066" s="3"/>
      <c r="Q15066" s="3"/>
      <c r="S15066" s="3"/>
    </row>
    <row r="15067" spans="16:19" x14ac:dyDescent="0.25">
      <c r="P15067" s="3"/>
      <c r="Q15067" s="3"/>
      <c r="S15067" s="3"/>
    </row>
    <row r="15068" spans="16:19" x14ac:dyDescent="0.25">
      <c r="P15068" s="3"/>
      <c r="Q15068" s="3"/>
      <c r="S15068" s="3"/>
    </row>
    <row r="15069" spans="16:19" x14ac:dyDescent="0.25">
      <c r="P15069" s="3"/>
      <c r="Q15069" s="3"/>
      <c r="S15069" s="3"/>
    </row>
    <row r="15070" spans="16:19" x14ac:dyDescent="0.25">
      <c r="P15070" s="3"/>
      <c r="Q15070" s="3"/>
      <c r="S15070" s="3"/>
    </row>
    <row r="15071" spans="16:19" x14ac:dyDescent="0.25">
      <c r="P15071" s="3"/>
      <c r="Q15071" s="3"/>
      <c r="S15071" s="3"/>
    </row>
    <row r="15072" spans="16:19" x14ac:dyDescent="0.25">
      <c r="P15072" s="3"/>
      <c r="Q15072" s="3"/>
      <c r="S15072" s="3"/>
    </row>
    <row r="15073" spans="16:19" x14ac:dyDescent="0.25">
      <c r="P15073" s="3"/>
      <c r="Q15073" s="3"/>
      <c r="S15073" s="3"/>
    </row>
    <row r="15074" spans="16:19" x14ac:dyDescent="0.25">
      <c r="P15074" s="3"/>
      <c r="Q15074" s="3"/>
      <c r="S15074" s="3"/>
    </row>
    <row r="15075" spans="16:19" x14ac:dyDescent="0.25">
      <c r="P15075" s="3"/>
      <c r="Q15075" s="3"/>
      <c r="S15075" s="3"/>
    </row>
    <row r="15076" spans="16:19" x14ac:dyDescent="0.25">
      <c r="P15076" s="3"/>
      <c r="Q15076" s="3"/>
      <c r="S15076" s="3"/>
    </row>
    <row r="15077" spans="16:19" x14ac:dyDescent="0.25">
      <c r="P15077" s="3"/>
      <c r="Q15077" s="3"/>
      <c r="S15077" s="3"/>
    </row>
    <row r="15078" spans="16:19" x14ac:dyDescent="0.25">
      <c r="P15078" s="3"/>
      <c r="Q15078" s="3"/>
      <c r="S15078" s="3"/>
    </row>
    <row r="15079" spans="16:19" x14ac:dyDescent="0.25">
      <c r="P15079" s="3"/>
      <c r="Q15079" s="3"/>
      <c r="S15079" s="3"/>
    </row>
    <row r="15080" spans="16:19" x14ac:dyDescent="0.25">
      <c r="P15080" s="3"/>
      <c r="Q15080" s="3"/>
      <c r="S15080" s="3"/>
    </row>
    <row r="15081" spans="16:19" x14ac:dyDescent="0.25">
      <c r="P15081" s="3"/>
      <c r="Q15081" s="3"/>
      <c r="S15081" s="3"/>
    </row>
    <row r="15082" spans="16:19" x14ac:dyDescent="0.25">
      <c r="P15082" s="3"/>
      <c r="Q15082" s="3"/>
      <c r="S15082" s="3"/>
    </row>
    <row r="15083" spans="16:19" x14ac:dyDescent="0.25">
      <c r="P15083" s="3"/>
      <c r="Q15083" s="3"/>
      <c r="S15083" s="3"/>
    </row>
    <row r="15084" spans="16:19" x14ac:dyDescent="0.25">
      <c r="P15084" s="3"/>
      <c r="Q15084" s="3"/>
      <c r="S15084" s="3"/>
    </row>
    <row r="15085" spans="16:19" x14ac:dyDescent="0.25">
      <c r="P15085" s="3"/>
      <c r="Q15085" s="3"/>
      <c r="S15085" s="3"/>
    </row>
    <row r="15086" spans="16:19" x14ac:dyDescent="0.25">
      <c r="P15086" s="3"/>
      <c r="Q15086" s="3"/>
      <c r="S15086" s="3"/>
    </row>
    <row r="15087" spans="16:19" x14ac:dyDescent="0.25">
      <c r="P15087" s="3"/>
      <c r="Q15087" s="3"/>
      <c r="S15087" s="3"/>
    </row>
    <row r="15088" spans="16:19" x14ac:dyDescent="0.25">
      <c r="P15088" s="3"/>
      <c r="Q15088" s="3"/>
      <c r="S15088" s="3"/>
    </row>
    <row r="15089" spans="16:19" x14ac:dyDescent="0.25">
      <c r="P15089" s="3"/>
      <c r="Q15089" s="3"/>
      <c r="S15089" s="3"/>
    </row>
    <row r="15090" spans="16:19" x14ac:dyDescent="0.25">
      <c r="P15090" s="3"/>
      <c r="Q15090" s="3"/>
      <c r="S15090" s="3"/>
    </row>
    <row r="15091" spans="16:19" x14ac:dyDescent="0.25">
      <c r="P15091" s="3"/>
      <c r="Q15091" s="3"/>
      <c r="S15091" s="3"/>
    </row>
    <row r="15092" spans="16:19" x14ac:dyDescent="0.25">
      <c r="P15092" s="3"/>
      <c r="Q15092" s="3"/>
      <c r="S15092" s="3"/>
    </row>
    <row r="15093" spans="16:19" x14ac:dyDescent="0.25">
      <c r="P15093" s="3"/>
      <c r="Q15093" s="3"/>
      <c r="S15093" s="3"/>
    </row>
    <row r="15094" spans="16:19" x14ac:dyDescent="0.25">
      <c r="P15094" s="3"/>
      <c r="Q15094" s="3"/>
      <c r="S15094" s="3"/>
    </row>
    <row r="15095" spans="16:19" x14ac:dyDescent="0.25">
      <c r="P15095" s="3"/>
      <c r="Q15095" s="3"/>
      <c r="S15095" s="3"/>
    </row>
    <row r="15096" spans="16:19" x14ac:dyDescent="0.25">
      <c r="P15096" s="3"/>
      <c r="Q15096" s="3"/>
      <c r="S15096" s="3"/>
    </row>
    <row r="15097" spans="16:19" x14ac:dyDescent="0.25">
      <c r="P15097" s="3"/>
      <c r="Q15097" s="3"/>
      <c r="S15097" s="3"/>
    </row>
    <row r="15098" spans="16:19" x14ac:dyDescent="0.25">
      <c r="P15098" s="3"/>
      <c r="Q15098" s="3"/>
      <c r="S15098" s="3"/>
    </row>
    <row r="15099" spans="16:19" x14ac:dyDescent="0.25">
      <c r="P15099" s="3"/>
      <c r="Q15099" s="3"/>
      <c r="S15099" s="3"/>
    </row>
    <row r="15100" spans="16:19" x14ac:dyDescent="0.25">
      <c r="P15100" s="3"/>
      <c r="Q15100" s="3"/>
      <c r="S15100" s="3"/>
    </row>
    <row r="15101" spans="16:19" x14ac:dyDescent="0.25">
      <c r="P15101" s="3"/>
      <c r="Q15101" s="3"/>
      <c r="S15101" s="3"/>
    </row>
    <row r="15102" spans="16:19" x14ac:dyDescent="0.25">
      <c r="P15102" s="3"/>
      <c r="Q15102" s="3"/>
      <c r="S15102" s="3"/>
    </row>
    <row r="15103" spans="16:19" x14ac:dyDescent="0.25">
      <c r="P15103" s="3"/>
      <c r="Q15103" s="3"/>
      <c r="S15103" s="3"/>
    </row>
    <row r="15104" spans="16:19" x14ac:dyDescent="0.25">
      <c r="P15104" s="3"/>
      <c r="Q15104" s="3"/>
      <c r="S15104" s="3"/>
    </row>
    <row r="15105" spans="16:19" x14ac:dyDescent="0.25">
      <c r="P15105" s="3"/>
      <c r="Q15105" s="3"/>
      <c r="S15105" s="3"/>
    </row>
    <row r="15106" spans="16:19" x14ac:dyDescent="0.25">
      <c r="P15106" s="3"/>
      <c r="Q15106" s="3"/>
      <c r="S15106" s="3"/>
    </row>
    <row r="15107" spans="16:19" x14ac:dyDescent="0.25">
      <c r="P15107" s="3"/>
      <c r="Q15107" s="3"/>
      <c r="S15107" s="3"/>
    </row>
    <row r="15108" spans="16:19" x14ac:dyDescent="0.25">
      <c r="P15108" s="3"/>
      <c r="Q15108" s="3"/>
      <c r="S15108" s="3"/>
    </row>
    <row r="15109" spans="16:19" x14ac:dyDescent="0.25">
      <c r="P15109" s="3"/>
      <c r="Q15109" s="3"/>
      <c r="S15109" s="3"/>
    </row>
    <row r="15110" spans="16:19" x14ac:dyDescent="0.25">
      <c r="P15110" s="3"/>
      <c r="Q15110" s="3"/>
      <c r="S15110" s="3"/>
    </row>
    <row r="15111" spans="16:19" x14ac:dyDescent="0.25">
      <c r="P15111" s="3"/>
      <c r="Q15111" s="3"/>
      <c r="S15111" s="3"/>
    </row>
    <row r="15112" spans="16:19" x14ac:dyDescent="0.25">
      <c r="P15112" s="3"/>
      <c r="Q15112" s="3"/>
      <c r="S15112" s="3"/>
    </row>
    <row r="15113" spans="16:19" x14ac:dyDescent="0.25">
      <c r="P15113" s="3"/>
      <c r="Q15113" s="3"/>
      <c r="S15113" s="3"/>
    </row>
    <row r="15114" spans="16:19" x14ac:dyDescent="0.25">
      <c r="P15114" s="3"/>
      <c r="Q15114" s="3"/>
      <c r="S15114" s="3"/>
    </row>
    <row r="15115" spans="16:19" x14ac:dyDescent="0.25">
      <c r="P15115" s="3"/>
      <c r="Q15115" s="3"/>
      <c r="S15115" s="3"/>
    </row>
    <row r="15116" spans="16:19" x14ac:dyDescent="0.25">
      <c r="P15116" s="3"/>
      <c r="Q15116" s="3"/>
      <c r="S15116" s="3"/>
    </row>
    <row r="15117" spans="16:19" x14ac:dyDescent="0.25">
      <c r="P15117" s="3"/>
      <c r="Q15117" s="3"/>
      <c r="S15117" s="3"/>
    </row>
    <row r="15118" spans="16:19" x14ac:dyDescent="0.25">
      <c r="P15118" s="3"/>
      <c r="Q15118" s="3"/>
      <c r="S15118" s="3"/>
    </row>
    <row r="15119" spans="16:19" x14ac:dyDescent="0.25">
      <c r="P15119" s="3"/>
      <c r="Q15119" s="3"/>
      <c r="S15119" s="3"/>
    </row>
    <row r="15120" spans="16:19" x14ac:dyDescent="0.25">
      <c r="P15120" s="3"/>
      <c r="Q15120" s="3"/>
      <c r="S15120" s="3"/>
    </row>
    <row r="15121" spans="16:19" x14ac:dyDescent="0.25">
      <c r="P15121" s="3"/>
      <c r="Q15121" s="3"/>
      <c r="S15121" s="3"/>
    </row>
    <row r="15122" spans="16:19" x14ac:dyDescent="0.25">
      <c r="P15122" s="3"/>
      <c r="Q15122" s="3"/>
      <c r="S15122" s="3"/>
    </row>
    <row r="15123" spans="16:19" x14ac:dyDescent="0.25">
      <c r="P15123" s="3"/>
      <c r="Q15123" s="3"/>
      <c r="S15123" s="3"/>
    </row>
    <row r="15124" spans="16:19" x14ac:dyDescent="0.25">
      <c r="P15124" s="3"/>
      <c r="Q15124" s="3"/>
      <c r="S15124" s="3"/>
    </row>
    <row r="15125" spans="16:19" x14ac:dyDescent="0.25">
      <c r="P15125" s="3"/>
      <c r="Q15125" s="3"/>
      <c r="S15125" s="3"/>
    </row>
    <row r="15126" spans="16:19" x14ac:dyDescent="0.25">
      <c r="P15126" s="3"/>
      <c r="Q15126" s="3"/>
      <c r="S15126" s="3"/>
    </row>
    <row r="15127" spans="16:19" x14ac:dyDescent="0.25">
      <c r="P15127" s="3"/>
      <c r="Q15127" s="3"/>
      <c r="S15127" s="3"/>
    </row>
    <row r="15128" spans="16:19" x14ac:dyDescent="0.25">
      <c r="P15128" s="3"/>
      <c r="Q15128" s="3"/>
      <c r="S15128" s="3"/>
    </row>
    <row r="15129" spans="16:19" x14ac:dyDescent="0.25">
      <c r="P15129" s="3"/>
      <c r="Q15129" s="3"/>
      <c r="S15129" s="3"/>
    </row>
    <row r="15130" spans="16:19" x14ac:dyDescent="0.25">
      <c r="P15130" s="3"/>
      <c r="Q15130" s="3"/>
      <c r="S15130" s="3"/>
    </row>
    <row r="15131" spans="16:19" x14ac:dyDescent="0.25">
      <c r="P15131" s="3"/>
      <c r="Q15131" s="3"/>
      <c r="S15131" s="3"/>
    </row>
    <row r="15132" spans="16:19" x14ac:dyDescent="0.25">
      <c r="P15132" s="3"/>
      <c r="Q15132" s="3"/>
      <c r="S15132" s="3"/>
    </row>
    <row r="15133" spans="16:19" x14ac:dyDescent="0.25">
      <c r="P15133" s="3"/>
      <c r="Q15133" s="3"/>
      <c r="S15133" s="3"/>
    </row>
    <row r="15134" spans="16:19" x14ac:dyDescent="0.25">
      <c r="P15134" s="3"/>
      <c r="Q15134" s="3"/>
      <c r="S15134" s="3"/>
    </row>
    <row r="15135" spans="16:19" x14ac:dyDescent="0.25">
      <c r="P15135" s="3"/>
      <c r="Q15135" s="3"/>
      <c r="S15135" s="3"/>
    </row>
    <row r="15136" spans="16:19" x14ac:dyDescent="0.25">
      <c r="P15136" s="3"/>
      <c r="Q15136" s="3"/>
      <c r="S15136" s="3"/>
    </row>
    <row r="15137" spans="16:19" x14ac:dyDescent="0.25">
      <c r="P15137" s="3"/>
      <c r="Q15137" s="3"/>
      <c r="S15137" s="3"/>
    </row>
    <row r="15138" spans="16:19" x14ac:dyDescent="0.25">
      <c r="P15138" s="3"/>
      <c r="Q15138" s="3"/>
      <c r="S15138" s="3"/>
    </row>
    <row r="15139" spans="16:19" x14ac:dyDescent="0.25">
      <c r="P15139" s="3"/>
      <c r="Q15139" s="3"/>
      <c r="S15139" s="3"/>
    </row>
    <row r="15140" spans="16:19" x14ac:dyDescent="0.25">
      <c r="P15140" s="3"/>
      <c r="Q15140" s="3"/>
      <c r="S15140" s="3"/>
    </row>
    <row r="15141" spans="16:19" x14ac:dyDescent="0.25">
      <c r="P15141" s="3"/>
      <c r="Q15141" s="3"/>
      <c r="S15141" s="3"/>
    </row>
    <row r="15142" spans="16:19" x14ac:dyDescent="0.25">
      <c r="P15142" s="3"/>
      <c r="Q15142" s="3"/>
      <c r="S15142" s="3"/>
    </row>
    <row r="15143" spans="16:19" x14ac:dyDescent="0.25">
      <c r="P15143" s="3"/>
      <c r="Q15143" s="3"/>
      <c r="S15143" s="3"/>
    </row>
    <row r="15144" spans="16:19" x14ac:dyDescent="0.25">
      <c r="P15144" s="3"/>
      <c r="Q15144" s="3"/>
      <c r="S15144" s="3"/>
    </row>
    <row r="15145" spans="16:19" x14ac:dyDescent="0.25">
      <c r="P15145" s="3"/>
      <c r="Q15145" s="3"/>
      <c r="S15145" s="3"/>
    </row>
    <row r="15146" spans="16:19" x14ac:dyDescent="0.25">
      <c r="P15146" s="3"/>
      <c r="Q15146" s="3"/>
      <c r="S15146" s="3"/>
    </row>
    <row r="15147" spans="16:19" x14ac:dyDescent="0.25">
      <c r="P15147" s="3"/>
      <c r="Q15147" s="3"/>
      <c r="S15147" s="3"/>
    </row>
    <row r="15148" spans="16:19" x14ac:dyDescent="0.25">
      <c r="P15148" s="3"/>
      <c r="Q15148" s="3"/>
      <c r="S15148" s="3"/>
    </row>
    <row r="15149" spans="16:19" x14ac:dyDescent="0.25">
      <c r="P15149" s="3"/>
      <c r="Q15149" s="3"/>
      <c r="S15149" s="3"/>
    </row>
    <row r="15150" spans="16:19" x14ac:dyDescent="0.25">
      <c r="P15150" s="3"/>
      <c r="Q15150" s="3"/>
      <c r="S15150" s="3"/>
    </row>
    <row r="15151" spans="16:19" x14ac:dyDescent="0.25">
      <c r="P15151" s="3"/>
      <c r="Q15151" s="3"/>
      <c r="S15151" s="3"/>
    </row>
    <row r="15152" spans="16:19" x14ac:dyDescent="0.25">
      <c r="P15152" s="3"/>
      <c r="Q15152" s="3"/>
      <c r="S15152" s="3"/>
    </row>
    <row r="15153" spans="16:19" x14ac:dyDescent="0.25">
      <c r="P15153" s="3"/>
      <c r="Q15153" s="3"/>
      <c r="S15153" s="3"/>
    </row>
    <row r="15154" spans="16:19" x14ac:dyDescent="0.25">
      <c r="P15154" s="3"/>
      <c r="Q15154" s="3"/>
      <c r="S15154" s="3"/>
    </row>
    <row r="15155" spans="16:19" x14ac:dyDescent="0.25">
      <c r="P15155" s="3"/>
      <c r="Q15155" s="3"/>
      <c r="S15155" s="3"/>
    </row>
    <row r="15156" spans="16:19" x14ac:dyDescent="0.25">
      <c r="P15156" s="3"/>
      <c r="Q15156" s="3"/>
      <c r="S15156" s="3"/>
    </row>
    <row r="15157" spans="16:19" x14ac:dyDescent="0.25">
      <c r="P15157" s="3"/>
      <c r="Q15157" s="3"/>
      <c r="S15157" s="3"/>
    </row>
    <row r="15158" spans="16:19" x14ac:dyDescent="0.25">
      <c r="P15158" s="3"/>
      <c r="Q15158" s="3"/>
      <c r="S15158" s="3"/>
    </row>
    <row r="15159" spans="16:19" x14ac:dyDescent="0.25">
      <c r="P15159" s="3"/>
      <c r="Q15159" s="3"/>
      <c r="S15159" s="3"/>
    </row>
    <row r="15160" spans="16:19" x14ac:dyDescent="0.25">
      <c r="P15160" s="3"/>
      <c r="Q15160" s="3"/>
      <c r="S15160" s="3"/>
    </row>
    <row r="15161" spans="16:19" x14ac:dyDescent="0.25">
      <c r="P15161" s="3"/>
      <c r="Q15161" s="3"/>
      <c r="S15161" s="3"/>
    </row>
    <row r="15162" spans="16:19" x14ac:dyDescent="0.25">
      <c r="P15162" s="3"/>
      <c r="Q15162" s="3"/>
      <c r="S15162" s="3"/>
    </row>
    <row r="15163" spans="16:19" x14ac:dyDescent="0.25">
      <c r="P15163" s="3"/>
      <c r="Q15163" s="3"/>
      <c r="S15163" s="3"/>
    </row>
    <row r="15164" spans="16:19" x14ac:dyDescent="0.25">
      <c r="P15164" s="3"/>
      <c r="Q15164" s="3"/>
      <c r="S15164" s="3"/>
    </row>
    <row r="15165" spans="16:19" x14ac:dyDescent="0.25">
      <c r="P15165" s="3"/>
      <c r="Q15165" s="3"/>
      <c r="S15165" s="3"/>
    </row>
    <row r="15166" spans="16:19" x14ac:dyDescent="0.25">
      <c r="P15166" s="3"/>
      <c r="Q15166" s="3"/>
      <c r="S15166" s="3"/>
    </row>
    <row r="15167" spans="16:19" x14ac:dyDescent="0.25">
      <c r="P15167" s="3"/>
      <c r="Q15167" s="3"/>
      <c r="S15167" s="3"/>
    </row>
    <row r="15168" spans="16:19" x14ac:dyDescent="0.25">
      <c r="P15168" s="3"/>
      <c r="Q15168" s="3"/>
      <c r="S15168" s="3"/>
    </row>
    <row r="15169" spans="16:19" x14ac:dyDescent="0.25">
      <c r="P15169" s="3"/>
      <c r="Q15169" s="3"/>
      <c r="S15169" s="3"/>
    </row>
    <row r="15170" spans="16:19" x14ac:dyDescent="0.25">
      <c r="P15170" s="3"/>
      <c r="Q15170" s="3"/>
      <c r="S15170" s="3"/>
    </row>
    <row r="15171" spans="16:19" x14ac:dyDescent="0.25">
      <c r="P15171" s="3"/>
      <c r="Q15171" s="3"/>
      <c r="S15171" s="3"/>
    </row>
    <row r="15172" spans="16:19" x14ac:dyDescent="0.25">
      <c r="P15172" s="3"/>
      <c r="Q15172" s="3"/>
      <c r="S15172" s="3"/>
    </row>
    <row r="15173" spans="16:19" x14ac:dyDescent="0.25">
      <c r="P15173" s="3"/>
      <c r="Q15173" s="3"/>
      <c r="S15173" s="3"/>
    </row>
    <row r="15174" spans="16:19" x14ac:dyDescent="0.25">
      <c r="P15174" s="3"/>
      <c r="Q15174" s="3"/>
      <c r="S15174" s="3"/>
    </row>
    <row r="15175" spans="16:19" x14ac:dyDescent="0.25">
      <c r="P15175" s="3"/>
      <c r="Q15175" s="3"/>
      <c r="S15175" s="3"/>
    </row>
    <row r="15176" spans="16:19" x14ac:dyDescent="0.25">
      <c r="P15176" s="3"/>
      <c r="Q15176" s="3"/>
      <c r="S15176" s="3"/>
    </row>
    <row r="15177" spans="16:19" x14ac:dyDescent="0.25">
      <c r="P15177" s="3"/>
      <c r="Q15177" s="3"/>
      <c r="S15177" s="3"/>
    </row>
    <row r="15178" spans="16:19" x14ac:dyDescent="0.25">
      <c r="P15178" s="3"/>
      <c r="Q15178" s="3"/>
      <c r="S15178" s="3"/>
    </row>
    <row r="15179" spans="16:19" x14ac:dyDescent="0.25">
      <c r="P15179" s="3"/>
      <c r="Q15179" s="3"/>
      <c r="S15179" s="3"/>
    </row>
    <row r="15180" spans="16:19" x14ac:dyDescent="0.25">
      <c r="P15180" s="3"/>
      <c r="Q15180" s="3"/>
      <c r="S15180" s="3"/>
    </row>
    <row r="15181" spans="16:19" x14ac:dyDescent="0.25">
      <c r="P15181" s="3"/>
      <c r="Q15181" s="3"/>
      <c r="S15181" s="3"/>
    </row>
    <row r="15182" spans="16:19" x14ac:dyDescent="0.25">
      <c r="P15182" s="3"/>
      <c r="Q15182" s="3"/>
      <c r="S15182" s="3"/>
    </row>
    <row r="15183" spans="16:19" x14ac:dyDescent="0.25">
      <c r="P15183" s="3"/>
      <c r="Q15183" s="3"/>
      <c r="S15183" s="3"/>
    </row>
    <row r="15184" spans="16:19" x14ac:dyDescent="0.25">
      <c r="P15184" s="3"/>
      <c r="Q15184" s="3"/>
      <c r="S15184" s="3"/>
    </row>
    <row r="15185" spans="16:19" x14ac:dyDescent="0.25">
      <c r="P15185" s="3"/>
      <c r="Q15185" s="3"/>
      <c r="S15185" s="3"/>
    </row>
    <row r="15186" spans="16:19" x14ac:dyDescent="0.25">
      <c r="P15186" s="3"/>
      <c r="Q15186" s="3"/>
      <c r="S15186" s="3"/>
    </row>
    <row r="15187" spans="16:19" x14ac:dyDescent="0.25">
      <c r="P15187" s="3"/>
      <c r="Q15187" s="3"/>
      <c r="S15187" s="3"/>
    </row>
    <row r="15188" spans="16:19" x14ac:dyDescent="0.25">
      <c r="P15188" s="3"/>
      <c r="Q15188" s="3"/>
      <c r="S15188" s="3"/>
    </row>
    <row r="15189" spans="16:19" x14ac:dyDescent="0.25">
      <c r="P15189" s="3"/>
      <c r="Q15189" s="3"/>
      <c r="S15189" s="3"/>
    </row>
    <row r="15190" spans="16:19" x14ac:dyDescent="0.25">
      <c r="P15190" s="3"/>
      <c r="Q15190" s="3"/>
      <c r="S15190" s="3"/>
    </row>
    <row r="15191" spans="16:19" x14ac:dyDescent="0.25">
      <c r="P15191" s="3"/>
      <c r="Q15191" s="3"/>
      <c r="S15191" s="3"/>
    </row>
    <row r="15192" spans="16:19" x14ac:dyDescent="0.25">
      <c r="P15192" s="3"/>
      <c r="Q15192" s="3"/>
      <c r="S15192" s="3"/>
    </row>
    <row r="15193" spans="16:19" x14ac:dyDescent="0.25">
      <c r="P15193" s="3"/>
      <c r="Q15193" s="3"/>
      <c r="S15193" s="3"/>
    </row>
    <row r="15194" spans="16:19" x14ac:dyDescent="0.25">
      <c r="P15194" s="3"/>
      <c r="Q15194" s="3"/>
      <c r="S15194" s="3"/>
    </row>
    <row r="15195" spans="16:19" x14ac:dyDescent="0.25">
      <c r="P15195" s="3"/>
      <c r="Q15195" s="3"/>
      <c r="S15195" s="3"/>
    </row>
    <row r="15196" spans="16:19" x14ac:dyDescent="0.25">
      <c r="P15196" s="3"/>
      <c r="Q15196" s="3"/>
      <c r="S15196" s="3"/>
    </row>
    <row r="15197" spans="16:19" x14ac:dyDescent="0.25">
      <c r="P15197" s="3"/>
      <c r="Q15197" s="3"/>
      <c r="S15197" s="3"/>
    </row>
    <row r="15198" spans="16:19" x14ac:dyDescent="0.25">
      <c r="P15198" s="3"/>
      <c r="Q15198" s="3"/>
      <c r="S15198" s="3"/>
    </row>
    <row r="15199" spans="16:19" x14ac:dyDescent="0.25">
      <c r="P15199" s="3"/>
      <c r="Q15199" s="3"/>
      <c r="S15199" s="3"/>
    </row>
    <row r="15200" spans="16:19" x14ac:dyDescent="0.25">
      <c r="P15200" s="3"/>
      <c r="Q15200" s="3"/>
      <c r="S15200" s="3"/>
    </row>
    <row r="15201" spans="16:19" x14ac:dyDescent="0.25">
      <c r="P15201" s="3"/>
      <c r="Q15201" s="3"/>
      <c r="S15201" s="3"/>
    </row>
    <row r="15202" spans="16:19" x14ac:dyDescent="0.25">
      <c r="P15202" s="3"/>
      <c r="Q15202" s="3"/>
      <c r="S15202" s="3"/>
    </row>
    <row r="15203" spans="16:19" x14ac:dyDescent="0.25">
      <c r="P15203" s="3"/>
      <c r="Q15203" s="3"/>
      <c r="S15203" s="3"/>
    </row>
    <row r="15204" spans="16:19" x14ac:dyDescent="0.25">
      <c r="P15204" s="3"/>
      <c r="Q15204" s="3"/>
      <c r="S15204" s="3"/>
    </row>
    <row r="15205" spans="16:19" x14ac:dyDescent="0.25">
      <c r="P15205" s="3"/>
      <c r="Q15205" s="3"/>
      <c r="S15205" s="3"/>
    </row>
    <row r="15206" spans="16:19" x14ac:dyDescent="0.25">
      <c r="P15206" s="3"/>
      <c r="Q15206" s="3"/>
      <c r="S15206" s="3"/>
    </row>
    <row r="15207" spans="16:19" x14ac:dyDescent="0.25">
      <c r="P15207" s="3"/>
      <c r="Q15207" s="3"/>
      <c r="S15207" s="3"/>
    </row>
    <row r="15208" spans="16:19" x14ac:dyDescent="0.25">
      <c r="P15208" s="3"/>
      <c r="Q15208" s="3"/>
      <c r="S15208" s="3"/>
    </row>
    <row r="15209" spans="16:19" x14ac:dyDescent="0.25">
      <c r="P15209" s="3"/>
      <c r="Q15209" s="3"/>
      <c r="S15209" s="3"/>
    </row>
    <row r="15210" spans="16:19" x14ac:dyDescent="0.25">
      <c r="P15210" s="3"/>
      <c r="Q15210" s="3"/>
      <c r="S15210" s="3"/>
    </row>
    <row r="15211" spans="16:19" x14ac:dyDescent="0.25">
      <c r="P15211" s="3"/>
      <c r="Q15211" s="3"/>
      <c r="S15211" s="3"/>
    </row>
    <row r="15212" spans="16:19" x14ac:dyDescent="0.25">
      <c r="P15212" s="3"/>
      <c r="Q15212" s="3"/>
      <c r="S15212" s="3"/>
    </row>
    <row r="15213" spans="16:19" x14ac:dyDescent="0.25">
      <c r="P15213" s="3"/>
      <c r="Q15213" s="3"/>
      <c r="S15213" s="3"/>
    </row>
    <row r="15214" spans="16:19" x14ac:dyDescent="0.25">
      <c r="P15214" s="3"/>
      <c r="Q15214" s="3"/>
      <c r="S15214" s="3"/>
    </row>
    <row r="15215" spans="16:19" x14ac:dyDescent="0.25">
      <c r="P15215" s="3"/>
      <c r="Q15215" s="3"/>
      <c r="S15215" s="3"/>
    </row>
    <row r="15216" spans="16:19" x14ac:dyDescent="0.25">
      <c r="P15216" s="3"/>
      <c r="Q15216" s="3"/>
      <c r="S15216" s="3"/>
    </row>
    <row r="15217" spans="16:19" x14ac:dyDescent="0.25">
      <c r="P15217" s="3"/>
      <c r="Q15217" s="3"/>
      <c r="S15217" s="3"/>
    </row>
    <row r="15218" spans="16:19" x14ac:dyDescent="0.25">
      <c r="P15218" s="3"/>
      <c r="Q15218" s="3"/>
      <c r="S15218" s="3"/>
    </row>
    <row r="15219" spans="16:19" x14ac:dyDescent="0.25">
      <c r="P15219" s="3"/>
      <c r="Q15219" s="3"/>
      <c r="S15219" s="3"/>
    </row>
    <row r="15220" spans="16:19" x14ac:dyDescent="0.25">
      <c r="P15220" s="3"/>
      <c r="Q15220" s="3"/>
      <c r="S15220" s="3"/>
    </row>
    <row r="15221" spans="16:19" x14ac:dyDescent="0.25">
      <c r="P15221" s="3"/>
      <c r="Q15221" s="3"/>
      <c r="S15221" s="3"/>
    </row>
    <row r="15222" spans="16:19" x14ac:dyDescent="0.25">
      <c r="P15222" s="3"/>
      <c r="Q15222" s="3"/>
      <c r="S15222" s="3"/>
    </row>
    <row r="15223" spans="16:19" x14ac:dyDescent="0.25">
      <c r="P15223" s="3"/>
      <c r="Q15223" s="3"/>
      <c r="S15223" s="3"/>
    </row>
    <row r="15224" spans="16:19" x14ac:dyDescent="0.25">
      <c r="P15224" s="3"/>
      <c r="Q15224" s="3"/>
      <c r="S15224" s="3"/>
    </row>
    <row r="15225" spans="16:19" x14ac:dyDescent="0.25">
      <c r="P15225" s="3"/>
      <c r="Q15225" s="3"/>
      <c r="S15225" s="3"/>
    </row>
    <row r="15226" spans="16:19" x14ac:dyDescent="0.25">
      <c r="P15226" s="3"/>
      <c r="Q15226" s="3"/>
      <c r="S15226" s="3"/>
    </row>
    <row r="15227" spans="16:19" x14ac:dyDescent="0.25">
      <c r="P15227" s="3"/>
      <c r="Q15227" s="3"/>
      <c r="S15227" s="3"/>
    </row>
    <row r="15228" spans="16:19" x14ac:dyDescent="0.25">
      <c r="P15228" s="3"/>
      <c r="Q15228" s="3"/>
      <c r="S15228" s="3"/>
    </row>
    <row r="15229" spans="16:19" x14ac:dyDescent="0.25">
      <c r="P15229" s="3"/>
      <c r="Q15229" s="3"/>
      <c r="S15229" s="3"/>
    </row>
    <row r="15230" spans="16:19" x14ac:dyDescent="0.25">
      <c r="P15230" s="3"/>
      <c r="Q15230" s="3"/>
      <c r="S15230" s="3"/>
    </row>
    <row r="15231" spans="16:19" x14ac:dyDescent="0.25">
      <c r="P15231" s="3"/>
      <c r="Q15231" s="3"/>
      <c r="S15231" s="3"/>
    </row>
    <row r="15232" spans="16:19" x14ac:dyDescent="0.25">
      <c r="P15232" s="3"/>
      <c r="Q15232" s="3"/>
      <c r="S15232" s="3"/>
    </row>
    <row r="15233" spans="16:19" x14ac:dyDescent="0.25">
      <c r="P15233" s="3"/>
      <c r="Q15233" s="3"/>
      <c r="S15233" s="3"/>
    </row>
    <row r="15234" spans="16:19" x14ac:dyDescent="0.25">
      <c r="P15234" s="3"/>
      <c r="Q15234" s="3"/>
      <c r="S15234" s="3"/>
    </row>
    <row r="15235" spans="16:19" x14ac:dyDescent="0.25">
      <c r="P15235" s="3"/>
      <c r="Q15235" s="3"/>
      <c r="S15235" s="3"/>
    </row>
    <row r="15236" spans="16:19" x14ac:dyDescent="0.25">
      <c r="P15236" s="3"/>
      <c r="Q15236" s="3"/>
      <c r="S15236" s="3"/>
    </row>
    <row r="15237" spans="16:19" x14ac:dyDescent="0.25">
      <c r="P15237" s="3"/>
      <c r="Q15237" s="3"/>
      <c r="S15237" s="3"/>
    </row>
    <row r="15238" spans="16:19" x14ac:dyDescent="0.25">
      <c r="P15238" s="3"/>
      <c r="Q15238" s="3"/>
      <c r="S15238" s="3"/>
    </row>
    <row r="15239" spans="16:19" x14ac:dyDescent="0.25">
      <c r="P15239" s="3"/>
      <c r="Q15239" s="3"/>
      <c r="S15239" s="3"/>
    </row>
    <row r="15240" spans="16:19" x14ac:dyDescent="0.25">
      <c r="P15240" s="3"/>
      <c r="Q15240" s="3"/>
      <c r="S15240" s="3"/>
    </row>
    <row r="15241" spans="16:19" x14ac:dyDescent="0.25">
      <c r="P15241" s="3"/>
      <c r="Q15241" s="3"/>
      <c r="S15241" s="3"/>
    </row>
    <row r="15242" spans="16:19" x14ac:dyDescent="0.25">
      <c r="P15242" s="3"/>
      <c r="Q15242" s="3"/>
      <c r="S15242" s="3"/>
    </row>
    <row r="15243" spans="16:19" x14ac:dyDescent="0.25">
      <c r="P15243" s="3"/>
      <c r="Q15243" s="3"/>
      <c r="S15243" s="3"/>
    </row>
    <row r="15244" spans="16:19" x14ac:dyDescent="0.25">
      <c r="P15244" s="3"/>
      <c r="Q15244" s="3"/>
      <c r="S15244" s="3"/>
    </row>
    <row r="15245" spans="16:19" x14ac:dyDescent="0.25">
      <c r="P15245" s="3"/>
      <c r="Q15245" s="3"/>
      <c r="S15245" s="3"/>
    </row>
    <row r="15246" spans="16:19" x14ac:dyDescent="0.25">
      <c r="P15246" s="3"/>
      <c r="Q15246" s="3"/>
      <c r="S15246" s="3"/>
    </row>
    <row r="15247" spans="16:19" x14ac:dyDescent="0.25">
      <c r="P15247" s="3"/>
      <c r="Q15247" s="3"/>
      <c r="S15247" s="3"/>
    </row>
    <row r="15248" spans="16:19" x14ac:dyDescent="0.25">
      <c r="P15248" s="3"/>
      <c r="Q15248" s="3"/>
      <c r="S15248" s="3"/>
    </row>
    <row r="15249" spans="16:19" x14ac:dyDescent="0.25">
      <c r="P15249" s="3"/>
      <c r="Q15249" s="3"/>
      <c r="S15249" s="3"/>
    </row>
    <row r="15250" spans="16:19" x14ac:dyDescent="0.25">
      <c r="P15250" s="3"/>
      <c r="Q15250" s="3"/>
      <c r="S15250" s="3"/>
    </row>
    <row r="15251" spans="16:19" x14ac:dyDescent="0.25">
      <c r="P15251" s="3"/>
      <c r="Q15251" s="3"/>
      <c r="S15251" s="3"/>
    </row>
    <row r="15252" spans="16:19" x14ac:dyDescent="0.25">
      <c r="P15252" s="3"/>
      <c r="Q15252" s="3"/>
      <c r="S15252" s="3"/>
    </row>
    <row r="15253" spans="16:19" x14ac:dyDescent="0.25">
      <c r="P15253" s="3"/>
      <c r="Q15253" s="3"/>
      <c r="S15253" s="3"/>
    </row>
    <row r="15254" spans="16:19" x14ac:dyDescent="0.25">
      <c r="P15254" s="3"/>
      <c r="Q15254" s="3"/>
      <c r="S15254" s="3"/>
    </row>
    <row r="15255" spans="16:19" x14ac:dyDescent="0.25">
      <c r="P15255" s="3"/>
      <c r="Q15255" s="3"/>
      <c r="S15255" s="3"/>
    </row>
    <row r="15256" spans="16:19" x14ac:dyDescent="0.25">
      <c r="P15256" s="3"/>
      <c r="Q15256" s="3"/>
      <c r="S15256" s="3"/>
    </row>
    <row r="15257" spans="16:19" x14ac:dyDescent="0.25">
      <c r="P15257" s="3"/>
      <c r="Q15257" s="3"/>
      <c r="S15257" s="3"/>
    </row>
    <row r="15258" spans="16:19" x14ac:dyDescent="0.25">
      <c r="P15258" s="3"/>
      <c r="Q15258" s="3"/>
      <c r="S15258" s="3"/>
    </row>
    <row r="15259" spans="16:19" x14ac:dyDescent="0.25">
      <c r="P15259" s="3"/>
      <c r="Q15259" s="3"/>
      <c r="S15259" s="3"/>
    </row>
    <row r="15260" spans="16:19" x14ac:dyDescent="0.25">
      <c r="P15260" s="3"/>
      <c r="Q15260" s="3"/>
      <c r="S15260" s="3"/>
    </row>
    <row r="15261" spans="16:19" x14ac:dyDescent="0.25">
      <c r="P15261" s="3"/>
      <c r="Q15261" s="3"/>
      <c r="S15261" s="3"/>
    </row>
    <row r="15262" spans="16:19" x14ac:dyDescent="0.25">
      <c r="P15262" s="3"/>
      <c r="Q15262" s="3"/>
      <c r="S15262" s="3"/>
    </row>
    <row r="15263" spans="16:19" x14ac:dyDescent="0.25">
      <c r="P15263" s="3"/>
      <c r="Q15263" s="3"/>
      <c r="S15263" s="3"/>
    </row>
    <row r="15264" spans="16:19" x14ac:dyDescent="0.25">
      <c r="P15264" s="3"/>
      <c r="Q15264" s="3"/>
      <c r="S15264" s="3"/>
    </row>
    <row r="15265" spans="16:19" x14ac:dyDescent="0.25">
      <c r="P15265" s="3"/>
      <c r="Q15265" s="3"/>
      <c r="S15265" s="3"/>
    </row>
    <row r="15266" spans="16:19" x14ac:dyDescent="0.25">
      <c r="P15266" s="3"/>
      <c r="Q15266" s="3"/>
      <c r="S15266" s="3"/>
    </row>
    <row r="15267" spans="16:19" x14ac:dyDescent="0.25">
      <c r="P15267" s="3"/>
      <c r="Q15267" s="3"/>
      <c r="S15267" s="3"/>
    </row>
    <row r="15268" spans="16:19" x14ac:dyDescent="0.25">
      <c r="P15268" s="3"/>
      <c r="Q15268" s="3"/>
      <c r="S15268" s="3"/>
    </row>
    <row r="15269" spans="16:19" x14ac:dyDescent="0.25">
      <c r="P15269" s="3"/>
      <c r="Q15269" s="3"/>
      <c r="S15269" s="3"/>
    </row>
    <row r="15270" spans="16:19" x14ac:dyDescent="0.25">
      <c r="P15270" s="3"/>
      <c r="Q15270" s="3"/>
      <c r="S15270" s="3"/>
    </row>
    <row r="15271" spans="16:19" x14ac:dyDescent="0.25">
      <c r="P15271" s="3"/>
      <c r="Q15271" s="3"/>
      <c r="S15271" s="3"/>
    </row>
    <row r="15272" spans="16:19" x14ac:dyDescent="0.25">
      <c r="P15272" s="3"/>
      <c r="Q15272" s="3"/>
      <c r="S15272" s="3"/>
    </row>
    <row r="15273" spans="16:19" x14ac:dyDescent="0.25">
      <c r="P15273" s="3"/>
      <c r="Q15273" s="3"/>
      <c r="S15273" s="3"/>
    </row>
    <row r="15274" spans="16:19" x14ac:dyDescent="0.25">
      <c r="P15274" s="3"/>
      <c r="Q15274" s="3"/>
      <c r="S15274" s="3"/>
    </row>
    <row r="15275" spans="16:19" x14ac:dyDescent="0.25">
      <c r="P15275" s="3"/>
      <c r="Q15275" s="3"/>
      <c r="S15275" s="3"/>
    </row>
    <row r="15276" spans="16:19" x14ac:dyDescent="0.25">
      <c r="P15276" s="3"/>
      <c r="Q15276" s="3"/>
      <c r="S15276" s="3"/>
    </row>
    <row r="15277" spans="16:19" x14ac:dyDescent="0.25">
      <c r="P15277" s="3"/>
      <c r="Q15277" s="3"/>
      <c r="S15277" s="3"/>
    </row>
    <row r="15278" spans="16:19" x14ac:dyDescent="0.25">
      <c r="P15278" s="3"/>
      <c r="Q15278" s="3"/>
      <c r="S15278" s="3"/>
    </row>
    <row r="15279" spans="16:19" x14ac:dyDescent="0.25">
      <c r="P15279" s="3"/>
      <c r="Q15279" s="3"/>
      <c r="S15279" s="3"/>
    </row>
    <row r="15280" spans="16:19" x14ac:dyDescent="0.25">
      <c r="P15280" s="3"/>
      <c r="Q15280" s="3"/>
      <c r="S15280" s="3"/>
    </row>
    <row r="15281" spans="16:19" x14ac:dyDescent="0.25">
      <c r="P15281" s="3"/>
      <c r="Q15281" s="3"/>
      <c r="S15281" s="3"/>
    </row>
    <row r="15282" spans="16:19" x14ac:dyDescent="0.25">
      <c r="P15282" s="3"/>
      <c r="Q15282" s="3"/>
      <c r="S15282" s="3"/>
    </row>
    <row r="15283" spans="16:19" x14ac:dyDescent="0.25">
      <c r="P15283" s="3"/>
      <c r="Q15283" s="3"/>
      <c r="S15283" s="3"/>
    </row>
    <row r="15284" spans="16:19" x14ac:dyDescent="0.25">
      <c r="P15284" s="3"/>
      <c r="Q15284" s="3"/>
      <c r="S15284" s="3"/>
    </row>
    <row r="15285" spans="16:19" x14ac:dyDescent="0.25">
      <c r="P15285" s="3"/>
      <c r="Q15285" s="3"/>
      <c r="S15285" s="3"/>
    </row>
    <row r="15286" spans="16:19" x14ac:dyDescent="0.25">
      <c r="P15286" s="3"/>
      <c r="Q15286" s="3"/>
      <c r="S15286" s="3"/>
    </row>
    <row r="15287" spans="16:19" x14ac:dyDescent="0.25">
      <c r="P15287" s="3"/>
      <c r="Q15287" s="3"/>
      <c r="S15287" s="3"/>
    </row>
    <row r="15288" spans="16:19" x14ac:dyDescent="0.25">
      <c r="P15288" s="3"/>
      <c r="Q15288" s="3"/>
      <c r="S15288" s="3"/>
    </row>
    <row r="15289" spans="16:19" x14ac:dyDescent="0.25">
      <c r="P15289" s="3"/>
      <c r="Q15289" s="3"/>
      <c r="S15289" s="3"/>
    </row>
    <row r="15290" spans="16:19" x14ac:dyDescent="0.25">
      <c r="P15290" s="3"/>
      <c r="Q15290" s="3"/>
      <c r="S15290" s="3"/>
    </row>
    <row r="15291" spans="16:19" x14ac:dyDescent="0.25">
      <c r="P15291" s="3"/>
      <c r="Q15291" s="3"/>
      <c r="S15291" s="3"/>
    </row>
    <row r="15292" spans="16:19" x14ac:dyDescent="0.25">
      <c r="P15292" s="3"/>
      <c r="Q15292" s="3"/>
      <c r="S15292" s="3"/>
    </row>
    <row r="15293" spans="16:19" x14ac:dyDescent="0.25">
      <c r="P15293" s="3"/>
      <c r="Q15293" s="3"/>
      <c r="S15293" s="3"/>
    </row>
    <row r="15294" spans="16:19" x14ac:dyDescent="0.25">
      <c r="P15294" s="3"/>
      <c r="Q15294" s="3"/>
      <c r="S15294" s="3"/>
    </row>
    <row r="15295" spans="16:19" x14ac:dyDescent="0.25">
      <c r="P15295" s="3"/>
      <c r="Q15295" s="3"/>
      <c r="S15295" s="3"/>
    </row>
    <row r="15296" spans="16:19" x14ac:dyDescent="0.25">
      <c r="P15296" s="3"/>
      <c r="Q15296" s="3"/>
      <c r="S15296" s="3"/>
    </row>
    <row r="15297" spans="16:19" x14ac:dyDescent="0.25">
      <c r="P15297" s="3"/>
      <c r="Q15297" s="3"/>
      <c r="S15297" s="3"/>
    </row>
    <row r="15298" spans="16:19" x14ac:dyDescent="0.25">
      <c r="P15298" s="3"/>
      <c r="Q15298" s="3"/>
      <c r="S15298" s="3"/>
    </row>
    <row r="15299" spans="16:19" x14ac:dyDescent="0.25">
      <c r="P15299" s="3"/>
      <c r="Q15299" s="3"/>
      <c r="S15299" s="3"/>
    </row>
    <row r="15300" spans="16:19" x14ac:dyDescent="0.25">
      <c r="P15300" s="3"/>
      <c r="Q15300" s="3"/>
      <c r="S15300" s="3"/>
    </row>
    <row r="15301" spans="16:19" x14ac:dyDescent="0.25">
      <c r="P15301" s="3"/>
      <c r="Q15301" s="3"/>
      <c r="S15301" s="3"/>
    </row>
    <row r="15302" spans="16:19" x14ac:dyDescent="0.25">
      <c r="P15302" s="3"/>
      <c r="Q15302" s="3"/>
      <c r="S15302" s="3"/>
    </row>
    <row r="15303" spans="16:19" x14ac:dyDescent="0.25">
      <c r="P15303" s="3"/>
      <c r="Q15303" s="3"/>
      <c r="S15303" s="3"/>
    </row>
    <row r="15304" spans="16:19" x14ac:dyDescent="0.25">
      <c r="P15304" s="3"/>
      <c r="Q15304" s="3"/>
      <c r="S15304" s="3"/>
    </row>
    <row r="15305" spans="16:19" x14ac:dyDescent="0.25">
      <c r="P15305" s="3"/>
      <c r="Q15305" s="3"/>
      <c r="S15305" s="3"/>
    </row>
    <row r="15306" spans="16:19" x14ac:dyDescent="0.25">
      <c r="P15306" s="3"/>
      <c r="Q15306" s="3"/>
      <c r="S15306" s="3"/>
    </row>
    <row r="15307" spans="16:19" x14ac:dyDescent="0.25">
      <c r="P15307" s="3"/>
      <c r="Q15307" s="3"/>
      <c r="S15307" s="3"/>
    </row>
    <row r="15308" spans="16:19" x14ac:dyDescent="0.25">
      <c r="P15308" s="3"/>
      <c r="Q15308" s="3"/>
      <c r="S15308" s="3"/>
    </row>
    <row r="15309" spans="16:19" x14ac:dyDescent="0.25">
      <c r="P15309" s="3"/>
      <c r="Q15309" s="3"/>
      <c r="S15309" s="3"/>
    </row>
    <row r="15310" spans="16:19" x14ac:dyDescent="0.25">
      <c r="P15310" s="3"/>
      <c r="Q15310" s="3"/>
      <c r="S15310" s="3"/>
    </row>
    <row r="15311" spans="16:19" x14ac:dyDescent="0.25">
      <c r="P15311" s="3"/>
      <c r="Q15311" s="3"/>
      <c r="S15311" s="3"/>
    </row>
    <row r="15312" spans="16:19" x14ac:dyDescent="0.25">
      <c r="P15312" s="3"/>
      <c r="Q15312" s="3"/>
      <c r="S15312" s="3"/>
    </row>
    <row r="15313" spans="16:19" x14ac:dyDescent="0.25">
      <c r="P15313" s="3"/>
      <c r="Q15313" s="3"/>
      <c r="S15313" s="3"/>
    </row>
    <row r="15314" spans="16:19" x14ac:dyDescent="0.25">
      <c r="P15314" s="3"/>
      <c r="Q15314" s="3"/>
      <c r="S15314" s="3"/>
    </row>
    <row r="15315" spans="16:19" x14ac:dyDescent="0.25">
      <c r="P15315" s="3"/>
      <c r="Q15315" s="3"/>
      <c r="S15315" s="3"/>
    </row>
    <row r="15316" spans="16:19" x14ac:dyDescent="0.25">
      <c r="P15316" s="3"/>
      <c r="Q15316" s="3"/>
      <c r="S15316" s="3"/>
    </row>
    <row r="15317" spans="16:19" x14ac:dyDescent="0.25">
      <c r="P15317" s="3"/>
      <c r="Q15317" s="3"/>
      <c r="S15317" s="3"/>
    </row>
    <row r="15318" spans="16:19" x14ac:dyDescent="0.25">
      <c r="P15318" s="3"/>
      <c r="Q15318" s="3"/>
      <c r="S15318" s="3"/>
    </row>
    <row r="15319" spans="16:19" x14ac:dyDescent="0.25">
      <c r="P15319" s="3"/>
      <c r="Q15319" s="3"/>
      <c r="S15319" s="3"/>
    </row>
    <row r="15320" spans="16:19" x14ac:dyDescent="0.25">
      <c r="P15320" s="3"/>
      <c r="Q15320" s="3"/>
      <c r="S15320" s="3"/>
    </row>
    <row r="15321" spans="16:19" x14ac:dyDescent="0.25">
      <c r="P15321" s="3"/>
      <c r="Q15321" s="3"/>
      <c r="S15321" s="3"/>
    </row>
    <row r="15322" spans="16:19" x14ac:dyDescent="0.25">
      <c r="P15322" s="3"/>
      <c r="Q15322" s="3"/>
      <c r="S15322" s="3"/>
    </row>
    <row r="15323" spans="16:19" x14ac:dyDescent="0.25">
      <c r="P15323" s="3"/>
      <c r="Q15323" s="3"/>
      <c r="S15323" s="3"/>
    </row>
    <row r="15324" spans="16:19" x14ac:dyDescent="0.25">
      <c r="P15324" s="3"/>
      <c r="Q15324" s="3"/>
      <c r="S15324" s="3"/>
    </row>
    <row r="15325" spans="16:19" x14ac:dyDescent="0.25">
      <c r="P15325" s="3"/>
      <c r="Q15325" s="3"/>
      <c r="S15325" s="3"/>
    </row>
    <row r="15326" spans="16:19" x14ac:dyDescent="0.25">
      <c r="P15326" s="3"/>
      <c r="Q15326" s="3"/>
      <c r="S15326" s="3"/>
    </row>
    <row r="15327" spans="16:19" x14ac:dyDescent="0.25">
      <c r="P15327" s="3"/>
      <c r="Q15327" s="3"/>
      <c r="S15327" s="3"/>
    </row>
    <row r="15328" spans="16:19" x14ac:dyDescent="0.25">
      <c r="P15328" s="3"/>
      <c r="Q15328" s="3"/>
      <c r="S15328" s="3"/>
    </row>
    <row r="15329" spans="16:19" x14ac:dyDescent="0.25">
      <c r="P15329" s="3"/>
      <c r="Q15329" s="3"/>
      <c r="S15329" s="3"/>
    </row>
    <row r="15330" spans="16:19" x14ac:dyDescent="0.25">
      <c r="P15330" s="3"/>
      <c r="Q15330" s="3"/>
      <c r="S15330" s="3"/>
    </row>
    <row r="15331" spans="16:19" x14ac:dyDescent="0.25">
      <c r="P15331" s="3"/>
      <c r="Q15331" s="3"/>
      <c r="S15331" s="3"/>
    </row>
    <row r="15332" spans="16:19" x14ac:dyDescent="0.25">
      <c r="P15332" s="3"/>
      <c r="Q15332" s="3"/>
      <c r="S15332" s="3"/>
    </row>
    <row r="15333" spans="16:19" x14ac:dyDescent="0.25">
      <c r="P15333" s="3"/>
      <c r="Q15333" s="3"/>
      <c r="S15333" s="3"/>
    </row>
    <row r="15334" spans="16:19" x14ac:dyDescent="0.25">
      <c r="P15334" s="3"/>
      <c r="Q15334" s="3"/>
      <c r="S15334" s="3"/>
    </row>
    <row r="15335" spans="16:19" x14ac:dyDescent="0.25">
      <c r="P15335" s="3"/>
      <c r="Q15335" s="3"/>
      <c r="S15335" s="3"/>
    </row>
    <row r="15336" spans="16:19" x14ac:dyDescent="0.25">
      <c r="P15336" s="3"/>
      <c r="Q15336" s="3"/>
      <c r="S15336" s="3"/>
    </row>
    <row r="15337" spans="16:19" x14ac:dyDescent="0.25">
      <c r="P15337" s="3"/>
      <c r="Q15337" s="3"/>
      <c r="S15337" s="3"/>
    </row>
    <row r="15338" spans="16:19" x14ac:dyDescent="0.25">
      <c r="P15338" s="3"/>
      <c r="Q15338" s="3"/>
      <c r="S15338" s="3"/>
    </row>
    <row r="15339" spans="16:19" x14ac:dyDescent="0.25">
      <c r="P15339" s="3"/>
      <c r="Q15339" s="3"/>
      <c r="S15339" s="3"/>
    </row>
    <row r="15340" spans="16:19" x14ac:dyDescent="0.25">
      <c r="P15340" s="3"/>
      <c r="Q15340" s="3"/>
      <c r="S15340" s="3"/>
    </row>
    <row r="15341" spans="16:19" x14ac:dyDescent="0.25">
      <c r="P15341" s="3"/>
      <c r="Q15341" s="3"/>
      <c r="S15341" s="3"/>
    </row>
    <row r="15342" spans="16:19" x14ac:dyDescent="0.25">
      <c r="P15342" s="3"/>
      <c r="Q15342" s="3"/>
      <c r="S15342" s="3"/>
    </row>
    <row r="15343" spans="16:19" x14ac:dyDescent="0.25">
      <c r="P15343" s="3"/>
      <c r="Q15343" s="3"/>
      <c r="S15343" s="3"/>
    </row>
    <row r="15344" spans="16:19" x14ac:dyDescent="0.25">
      <c r="P15344" s="3"/>
      <c r="Q15344" s="3"/>
      <c r="S15344" s="3"/>
    </row>
    <row r="15345" spans="16:19" x14ac:dyDescent="0.25">
      <c r="P15345" s="3"/>
      <c r="Q15345" s="3"/>
      <c r="S15345" s="3"/>
    </row>
    <row r="15346" spans="16:19" x14ac:dyDescent="0.25">
      <c r="P15346" s="3"/>
      <c r="Q15346" s="3"/>
      <c r="S15346" s="3"/>
    </row>
    <row r="15347" spans="16:19" x14ac:dyDescent="0.25">
      <c r="P15347" s="3"/>
      <c r="Q15347" s="3"/>
      <c r="S15347" s="3"/>
    </row>
    <row r="15348" spans="16:19" x14ac:dyDescent="0.25">
      <c r="P15348" s="3"/>
      <c r="Q15348" s="3"/>
      <c r="S15348" s="3"/>
    </row>
    <row r="15349" spans="16:19" x14ac:dyDescent="0.25">
      <c r="P15349" s="3"/>
      <c r="Q15349" s="3"/>
      <c r="S15349" s="3"/>
    </row>
    <row r="15350" spans="16:19" x14ac:dyDescent="0.25">
      <c r="P15350" s="3"/>
      <c r="Q15350" s="3"/>
      <c r="S15350" s="3"/>
    </row>
    <row r="15351" spans="16:19" x14ac:dyDescent="0.25">
      <c r="P15351" s="3"/>
      <c r="Q15351" s="3"/>
      <c r="S15351" s="3"/>
    </row>
    <row r="15352" spans="16:19" x14ac:dyDescent="0.25">
      <c r="P15352" s="3"/>
      <c r="Q15352" s="3"/>
      <c r="S15352" s="3"/>
    </row>
    <row r="15353" spans="16:19" x14ac:dyDescent="0.25">
      <c r="P15353" s="3"/>
      <c r="Q15353" s="3"/>
      <c r="S15353" s="3"/>
    </row>
    <row r="15354" spans="16:19" x14ac:dyDescent="0.25">
      <c r="P15354" s="3"/>
      <c r="Q15354" s="3"/>
      <c r="S15354" s="3"/>
    </row>
    <row r="15355" spans="16:19" x14ac:dyDescent="0.25">
      <c r="P15355" s="3"/>
      <c r="Q15355" s="3"/>
      <c r="S15355" s="3"/>
    </row>
    <row r="15356" spans="16:19" x14ac:dyDescent="0.25">
      <c r="P15356" s="3"/>
      <c r="Q15356" s="3"/>
      <c r="S15356" s="3"/>
    </row>
    <row r="15357" spans="16:19" x14ac:dyDescent="0.25">
      <c r="P15357" s="3"/>
      <c r="Q15357" s="3"/>
      <c r="S15357" s="3"/>
    </row>
    <row r="15358" spans="16:19" x14ac:dyDescent="0.25">
      <c r="P15358" s="3"/>
      <c r="Q15358" s="3"/>
      <c r="S15358" s="3"/>
    </row>
    <row r="15359" spans="16:19" x14ac:dyDescent="0.25">
      <c r="P15359" s="3"/>
      <c r="Q15359" s="3"/>
      <c r="S15359" s="3"/>
    </row>
    <row r="15360" spans="16:19" x14ac:dyDescent="0.25">
      <c r="P15360" s="3"/>
      <c r="Q15360" s="3"/>
      <c r="S15360" s="3"/>
    </row>
    <row r="15361" spans="16:19" x14ac:dyDescent="0.25">
      <c r="P15361" s="3"/>
      <c r="Q15361" s="3"/>
      <c r="S15361" s="3"/>
    </row>
    <row r="15362" spans="16:19" x14ac:dyDescent="0.25">
      <c r="P15362" s="3"/>
      <c r="Q15362" s="3"/>
      <c r="S15362" s="3"/>
    </row>
    <row r="15363" spans="16:19" x14ac:dyDescent="0.25">
      <c r="P15363" s="3"/>
      <c r="Q15363" s="3"/>
      <c r="S15363" s="3"/>
    </row>
    <row r="15364" spans="16:19" x14ac:dyDescent="0.25">
      <c r="P15364" s="3"/>
      <c r="Q15364" s="3"/>
      <c r="S15364" s="3"/>
    </row>
    <row r="15365" spans="16:19" x14ac:dyDescent="0.25">
      <c r="P15365" s="3"/>
      <c r="Q15365" s="3"/>
      <c r="S15365" s="3"/>
    </row>
    <row r="15366" spans="16:19" x14ac:dyDescent="0.25">
      <c r="P15366" s="3"/>
      <c r="Q15366" s="3"/>
      <c r="S15366" s="3"/>
    </row>
    <row r="15367" spans="16:19" x14ac:dyDescent="0.25">
      <c r="P15367" s="3"/>
      <c r="Q15367" s="3"/>
      <c r="S15367" s="3"/>
    </row>
    <row r="15368" spans="16:19" x14ac:dyDescent="0.25">
      <c r="P15368" s="3"/>
      <c r="Q15368" s="3"/>
      <c r="S15368" s="3"/>
    </row>
    <row r="15369" spans="16:19" x14ac:dyDescent="0.25">
      <c r="P15369" s="3"/>
      <c r="Q15369" s="3"/>
      <c r="S15369" s="3"/>
    </row>
    <row r="15370" spans="16:19" x14ac:dyDescent="0.25">
      <c r="P15370" s="3"/>
      <c r="Q15370" s="3"/>
      <c r="S15370" s="3"/>
    </row>
    <row r="15371" spans="16:19" x14ac:dyDescent="0.25">
      <c r="P15371" s="3"/>
      <c r="Q15371" s="3"/>
      <c r="S15371" s="3"/>
    </row>
    <row r="15372" spans="16:19" x14ac:dyDescent="0.25">
      <c r="P15372" s="3"/>
      <c r="Q15372" s="3"/>
      <c r="S15372" s="3"/>
    </row>
    <row r="15373" spans="16:19" x14ac:dyDescent="0.25">
      <c r="P15373" s="3"/>
      <c r="Q15373" s="3"/>
      <c r="S15373" s="3"/>
    </row>
    <row r="15374" spans="16:19" x14ac:dyDescent="0.25">
      <c r="P15374" s="3"/>
      <c r="Q15374" s="3"/>
      <c r="S15374" s="3"/>
    </row>
    <row r="15375" spans="16:19" x14ac:dyDescent="0.25">
      <c r="P15375" s="3"/>
      <c r="Q15375" s="3"/>
      <c r="S15375" s="3"/>
    </row>
    <row r="15376" spans="16:19" x14ac:dyDescent="0.25">
      <c r="P15376" s="3"/>
      <c r="Q15376" s="3"/>
      <c r="S15376" s="3"/>
    </row>
    <row r="15377" spans="16:19" x14ac:dyDescent="0.25">
      <c r="P15377" s="3"/>
      <c r="Q15377" s="3"/>
      <c r="S15377" s="3"/>
    </row>
    <row r="15378" spans="16:19" x14ac:dyDescent="0.25">
      <c r="P15378" s="3"/>
      <c r="Q15378" s="3"/>
      <c r="S15378" s="3"/>
    </row>
    <row r="15379" spans="16:19" x14ac:dyDescent="0.25">
      <c r="P15379" s="3"/>
      <c r="Q15379" s="3"/>
      <c r="S15379" s="3"/>
    </row>
    <row r="15380" spans="16:19" x14ac:dyDescent="0.25">
      <c r="P15380" s="3"/>
      <c r="Q15380" s="3"/>
      <c r="S15380" s="3"/>
    </row>
    <row r="15381" spans="16:19" x14ac:dyDescent="0.25">
      <c r="P15381" s="3"/>
      <c r="Q15381" s="3"/>
      <c r="S15381" s="3"/>
    </row>
    <row r="15382" spans="16:19" x14ac:dyDescent="0.25">
      <c r="P15382" s="3"/>
      <c r="Q15382" s="3"/>
      <c r="S15382" s="3"/>
    </row>
    <row r="15383" spans="16:19" x14ac:dyDescent="0.25">
      <c r="P15383" s="3"/>
      <c r="Q15383" s="3"/>
      <c r="S15383" s="3"/>
    </row>
    <row r="15384" spans="16:19" x14ac:dyDescent="0.25">
      <c r="P15384" s="3"/>
      <c r="Q15384" s="3"/>
      <c r="S15384" s="3"/>
    </row>
    <row r="15385" spans="16:19" x14ac:dyDescent="0.25">
      <c r="P15385" s="3"/>
      <c r="Q15385" s="3"/>
      <c r="S15385" s="3"/>
    </row>
    <row r="15386" spans="16:19" x14ac:dyDescent="0.25">
      <c r="P15386" s="3"/>
      <c r="Q15386" s="3"/>
      <c r="S15386" s="3"/>
    </row>
    <row r="15387" spans="16:19" x14ac:dyDescent="0.25">
      <c r="P15387" s="3"/>
      <c r="Q15387" s="3"/>
      <c r="S15387" s="3"/>
    </row>
    <row r="15388" spans="16:19" x14ac:dyDescent="0.25">
      <c r="P15388" s="3"/>
      <c r="Q15388" s="3"/>
      <c r="S15388" s="3"/>
    </row>
    <row r="15389" spans="16:19" x14ac:dyDescent="0.25">
      <c r="P15389" s="3"/>
      <c r="Q15389" s="3"/>
      <c r="S15389" s="3"/>
    </row>
    <row r="15390" spans="16:19" x14ac:dyDescent="0.25">
      <c r="P15390" s="3"/>
      <c r="Q15390" s="3"/>
      <c r="S15390" s="3"/>
    </row>
    <row r="15391" spans="16:19" x14ac:dyDescent="0.25">
      <c r="P15391" s="3"/>
      <c r="Q15391" s="3"/>
      <c r="S15391" s="3"/>
    </row>
    <row r="15392" spans="16:19" x14ac:dyDescent="0.25">
      <c r="P15392" s="3"/>
      <c r="Q15392" s="3"/>
      <c r="S15392" s="3"/>
    </row>
    <row r="15393" spans="16:19" x14ac:dyDescent="0.25">
      <c r="P15393" s="3"/>
      <c r="Q15393" s="3"/>
      <c r="S15393" s="3"/>
    </row>
    <row r="15394" spans="16:19" x14ac:dyDescent="0.25">
      <c r="P15394" s="3"/>
      <c r="Q15394" s="3"/>
      <c r="S15394" s="3"/>
    </row>
    <row r="15395" spans="16:19" x14ac:dyDescent="0.25">
      <c r="P15395" s="3"/>
      <c r="Q15395" s="3"/>
      <c r="S15395" s="3"/>
    </row>
    <row r="15396" spans="16:19" x14ac:dyDescent="0.25">
      <c r="P15396" s="3"/>
      <c r="Q15396" s="3"/>
      <c r="S15396" s="3"/>
    </row>
    <row r="15397" spans="16:19" x14ac:dyDescent="0.25">
      <c r="P15397" s="3"/>
      <c r="Q15397" s="3"/>
      <c r="S15397" s="3"/>
    </row>
    <row r="15398" spans="16:19" x14ac:dyDescent="0.25">
      <c r="P15398" s="3"/>
      <c r="Q15398" s="3"/>
      <c r="S15398" s="3"/>
    </row>
    <row r="15399" spans="16:19" x14ac:dyDescent="0.25">
      <c r="P15399" s="3"/>
      <c r="Q15399" s="3"/>
      <c r="S15399" s="3"/>
    </row>
    <row r="15400" spans="16:19" x14ac:dyDescent="0.25">
      <c r="P15400" s="3"/>
      <c r="Q15400" s="3"/>
      <c r="S15400" s="3"/>
    </row>
    <row r="15401" spans="16:19" x14ac:dyDescent="0.25">
      <c r="P15401" s="3"/>
      <c r="Q15401" s="3"/>
      <c r="S15401" s="3"/>
    </row>
    <row r="15402" spans="16:19" x14ac:dyDescent="0.25">
      <c r="P15402" s="3"/>
      <c r="Q15402" s="3"/>
      <c r="S15402" s="3"/>
    </row>
    <row r="15403" spans="16:19" x14ac:dyDescent="0.25">
      <c r="P15403" s="3"/>
      <c r="Q15403" s="3"/>
      <c r="S15403" s="3"/>
    </row>
    <row r="15404" spans="16:19" x14ac:dyDescent="0.25">
      <c r="P15404" s="3"/>
      <c r="Q15404" s="3"/>
      <c r="S15404" s="3"/>
    </row>
    <row r="15405" spans="16:19" x14ac:dyDescent="0.25">
      <c r="P15405" s="3"/>
      <c r="Q15405" s="3"/>
      <c r="S15405" s="3"/>
    </row>
    <row r="15406" spans="16:19" x14ac:dyDescent="0.25">
      <c r="P15406" s="3"/>
      <c r="Q15406" s="3"/>
      <c r="S15406" s="3"/>
    </row>
    <row r="15407" spans="16:19" x14ac:dyDescent="0.25">
      <c r="P15407" s="3"/>
      <c r="Q15407" s="3"/>
      <c r="S15407" s="3"/>
    </row>
    <row r="15408" spans="16:19" x14ac:dyDescent="0.25">
      <c r="P15408" s="3"/>
      <c r="Q15408" s="3"/>
      <c r="S15408" s="3"/>
    </row>
    <row r="15409" spans="16:19" x14ac:dyDescent="0.25">
      <c r="P15409" s="3"/>
      <c r="Q15409" s="3"/>
      <c r="S15409" s="3"/>
    </row>
    <row r="15410" spans="16:19" x14ac:dyDescent="0.25">
      <c r="P15410" s="3"/>
      <c r="Q15410" s="3"/>
      <c r="S15410" s="3"/>
    </row>
    <row r="15411" spans="16:19" x14ac:dyDescent="0.25">
      <c r="P15411" s="3"/>
      <c r="Q15411" s="3"/>
      <c r="S15411" s="3"/>
    </row>
    <row r="15412" spans="16:19" x14ac:dyDescent="0.25">
      <c r="P15412" s="3"/>
      <c r="Q15412" s="3"/>
      <c r="S15412" s="3"/>
    </row>
    <row r="15413" spans="16:19" x14ac:dyDescent="0.25">
      <c r="P15413" s="3"/>
      <c r="Q15413" s="3"/>
      <c r="S15413" s="3"/>
    </row>
    <row r="15414" spans="16:19" x14ac:dyDescent="0.25">
      <c r="P15414" s="3"/>
      <c r="Q15414" s="3"/>
      <c r="S15414" s="3"/>
    </row>
    <row r="15415" spans="16:19" x14ac:dyDescent="0.25">
      <c r="P15415" s="3"/>
      <c r="Q15415" s="3"/>
      <c r="S15415" s="3"/>
    </row>
    <row r="15416" spans="16:19" x14ac:dyDescent="0.25">
      <c r="P15416" s="3"/>
      <c r="Q15416" s="3"/>
      <c r="S15416" s="3"/>
    </row>
    <row r="15417" spans="16:19" x14ac:dyDescent="0.25">
      <c r="P15417" s="3"/>
      <c r="Q15417" s="3"/>
      <c r="S15417" s="3"/>
    </row>
    <row r="15418" spans="16:19" x14ac:dyDescent="0.25">
      <c r="P15418" s="3"/>
      <c r="Q15418" s="3"/>
      <c r="S15418" s="3"/>
    </row>
    <row r="15419" spans="16:19" x14ac:dyDescent="0.25">
      <c r="P15419" s="3"/>
      <c r="Q15419" s="3"/>
      <c r="S15419" s="3"/>
    </row>
    <row r="15420" spans="16:19" x14ac:dyDescent="0.25">
      <c r="P15420" s="3"/>
      <c r="Q15420" s="3"/>
      <c r="S15420" s="3"/>
    </row>
    <row r="15421" spans="16:19" x14ac:dyDescent="0.25">
      <c r="P15421" s="3"/>
      <c r="Q15421" s="3"/>
      <c r="S15421" s="3"/>
    </row>
    <row r="15422" spans="16:19" x14ac:dyDescent="0.25">
      <c r="P15422" s="3"/>
      <c r="Q15422" s="3"/>
      <c r="S15422" s="3"/>
    </row>
    <row r="15423" spans="16:19" x14ac:dyDescent="0.25">
      <c r="P15423" s="3"/>
      <c r="Q15423" s="3"/>
      <c r="S15423" s="3"/>
    </row>
    <row r="15424" spans="16:19" x14ac:dyDescent="0.25">
      <c r="P15424" s="3"/>
      <c r="Q15424" s="3"/>
      <c r="S15424" s="3"/>
    </row>
    <row r="15425" spans="16:19" x14ac:dyDescent="0.25">
      <c r="P15425" s="3"/>
      <c r="Q15425" s="3"/>
      <c r="S15425" s="3"/>
    </row>
    <row r="15426" spans="16:19" x14ac:dyDescent="0.25">
      <c r="P15426" s="3"/>
      <c r="Q15426" s="3"/>
      <c r="S15426" s="3"/>
    </row>
    <row r="15427" spans="16:19" x14ac:dyDescent="0.25">
      <c r="P15427" s="3"/>
      <c r="Q15427" s="3"/>
      <c r="S15427" s="3"/>
    </row>
    <row r="15428" spans="16:19" x14ac:dyDescent="0.25">
      <c r="P15428" s="3"/>
      <c r="Q15428" s="3"/>
      <c r="S15428" s="3"/>
    </row>
    <row r="15429" spans="16:19" x14ac:dyDescent="0.25">
      <c r="P15429" s="3"/>
      <c r="Q15429" s="3"/>
      <c r="S15429" s="3"/>
    </row>
    <row r="15430" spans="16:19" x14ac:dyDescent="0.25">
      <c r="P15430" s="3"/>
      <c r="Q15430" s="3"/>
      <c r="S15430" s="3"/>
    </row>
    <row r="15431" spans="16:19" x14ac:dyDescent="0.25">
      <c r="P15431" s="3"/>
      <c r="Q15431" s="3"/>
      <c r="S15431" s="3"/>
    </row>
    <row r="15432" spans="16:19" x14ac:dyDescent="0.25">
      <c r="P15432" s="3"/>
      <c r="Q15432" s="3"/>
      <c r="S15432" s="3"/>
    </row>
    <row r="15433" spans="16:19" x14ac:dyDescent="0.25">
      <c r="P15433" s="3"/>
      <c r="Q15433" s="3"/>
      <c r="S15433" s="3"/>
    </row>
    <row r="15434" spans="16:19" x14ac:dyDescent="0.25">
      <c r="P15434" s="3"/>
      <c r="Q15434" s="3"/>
      <c r="S15434" s="3"/>
    </row>
    <row r="15435" spans="16:19" x14ac:dyDescent="0.25">
      <c r="P15435" s="3"/>
      <c r="Q15435" s="3"/>
      <c r="S15435" s="3"/>
    </row>
    <row r="15436" spans="16:19" x14ac:dyDescent="0.25">
      <c r="P15436" s="3"/>
      <c r="Q15436" s="3"/>
      <c r="S15436" s="3"/>
    </row>
    <row r="15437" spans="16:19" x14ac:dyDescent="0.25">
      <c r="P15437" s="3"/>
      <c r="Q15437" s="3"/>
      <c r="S15437" s="3"/>
    </row>
    <row r="15438" spans="16:19" x14ac:dyDescent="0.25">
      <c r="P15438" s="3"/>
      <c r="Q15438" s="3"/>
      <c r="S15438" s="3"/>
    </row>
    <row r="15439" spans="16:19" x14ac:dyDescent="0.25">
      <c r="P15439" s="3"/>
      <c r="Q15439" s="3"/>
      <c r="S15439" s="3"/>
    </row>
    <row r="15440" spans="16:19" x14ac:dyDescent="0.25">
      <c r="P15440" s="3"/>
      <c r="Q15440" s="3"/>
      <c r="S15440" s="3"/>
    </row>
    <row r="15441" spans="16:19" x14ac:dyDescent="0.25">
      <c r="P15441" s="3"/>
      <c r="Q15441" s="3"/>
      <c r="S15441" s="3"/>
    </row>
    <row r="15442" spans="16:19" x14ac:dyDescent="0.25">
      <c r="P15442" s="3"/>
      <c r="Q15442" s="3"/>
      <c r="S15442" s="3"/>
    </row>
    <row r="15443" spans="16:19" x14ac:dyDescent="0.25">
      <c r="P15443" s="3"/>
      <c r="Q15443" s="3"/>
      <c r="S15443" s="3"/>
    </row>
    <row r="15444" spans="16:19" x14ac:dyDescent="0.25">
      <c r="P15444" s="3"/>
      <c r="Q15444" s="3"/>
      <c r="S15444" s="3"/>
    </row>
    <row r="15445" spans="16:19" x14ac:dyDescent="0.25">
      <c r="P15445" s="3"/>
      <c r="Q15445" s="3"/>
      <c r="S15445" s="3"/>
    </row>
    <row r="15446" spans="16:19" x14ac:dyDescent="0.25">
      <c r="P15446" s="3"/>
      <c r="Q15446" s="3"/>
      <c r="S15446" s="3"/>
    </row>
    <row r="15447" spans="16:19" x14ac:dyDescent="0.25">
      <c r="P15447" s="3"/>
      <c r="Q15447" s="3"/>
      <c r="S15447" s="3"/>
    </row>
    <row r="15448" spans="16:19" x14ac:dyDescent="0.25">
      <c r="P15448" s="3"/>
      <c r="Q15448" s="3"/>
      <c r="S15448" s="3"/>
    </row>
    <row r="15449" spans="16:19" x14ac:dyDescent="0.25">
      <c r="P15449" s="3"/>
      <c r="Q15449" s="3"/>
      <c r="S15449" s="3"/>
    </row>
    <row r="15450" spans="16:19" x14ac:dyDescent="0.25">
      <c r="P15450" s="3"/>
      <c r="Q15450" s="3"/>
      <c r="S15450" s="3"/>
    </row>
    <row r="15451" spans="16:19" x14ac:dyDescent="0.25">
      <c r="P15451" s="3"/>
      <c r="Q15451" s="3"/>
      <c r="S15451" s="3"/>
    </row>
    <row r="15452" spans="16:19" x14ac:dyDescent="0.25">
      <c r="P15452" s="3"/>
      <c r="Q15452" s="3"/>
      <c r="S15452" s="3"/>
    </row>
    <row r="15453" spans="16:19" x14ac:dyDescent="0.25">
      <c r="P15453" s="3"/>
      <c r="Q15453" s="3"/>
      <c r="S15453" s="3"/>
    </row>
    <row r="15454" spans="16:19" x14ac:dyDescent="0.25">
      <c r="P15454" s="3"/>
      <c r="Q15454" s="3"/>
      <c r="S15454" s="3"/>
    </row>
    <row r="15455" spans="16:19" x14ac:dyDescent="0.25">
      <c r="P15455" s="3"/>
      <c r="Q15455" s="3"/>
      <c r="S15455" s="3"/>
    </row>
    <row r="15456" spans="16:19" x14ac:dyDescent="0.25">
      <c r="P15456" s="3"/>
      <c r="Q15456" s="3"/>
      <c r="S15456" s="3"/>
    </row>
    <row r="15457" spans="16:19" x14ac:dyDescent="0.25">
      <c r="P15457" s="3"/>
      <c r="Q15457" s="3"/>
      <c r="S15457" s="3"/>
    </row>
    <row r="15458" spans="16:19" x14ac:dyDescent="0.25">
      <c r="P15458" s="3"/>
      <c r="Q15458" s="3"/>
      <c r="S15458" s="3"/>
    </row>
    <row r="15459" spans="16:19" x14ac:dyDescent="0.25">
      <c r="P15459" s="3"/>
      <c r="Q15459" s="3"/>
      <c r="S15459" s="3"/>
    </row>
    <row r="15460" spans="16:19" x14ac:dyDescent="0.25">
      <c r="P15460" s="3"/>
      <c r="Q15460" s="3"/>
      <c r="S15460" s="3"/>
    </row>
    <row r="15461" spans="16:19" x14ac:dyDescent="0.25">
      <c r="P15461" s="3"/>
      <c r="Q15461" s="3"/>
      <c r="S15461" s="3"/>
    </row>
    <row r="15462" spans="16:19" x14ac:dyDescent="0.25">
      <c r="P15462" s="3"/>
      <c r="Q15462" s="3"/>
      <c r="S15462" s="3"/>
    </row>
    <row r="15463" spans="16:19" x14ac:dyDescent="0.25">
      <c r="P15463" s="3"/>
      <c r="Q15463" s="3"/>
      <c r="S15463" s="3"/>
    </row>
    <row r="15464" spans="16:19" x14ac:dyDescent="0.25">
      <c r="P15464" s="3"/>
      <c r="Q15464" s="3"/>
      <c r="S15464" s="3"/>
    </row>
    <row r="15465" spans="16:19" x14ac:dyDescent="0.25">
      <c r="P15465" s="3"/>
      <c r="Q15465" s="3"/>
      <c r="S15465" s="3"/>
    </row>
    <row r="15466" spans="16:19" x14ac:dyDescent="0.25">
      <c r="P15466" s="3"/>
      <c r="Q15466" s="3"/>
      <c r="S15466" s="3"/>
    </row>
    <row r="15467" spans="16:19" x14ac:dyDescent="0.25">
      <c r="P15467" s="3"/>
      <c r="Q15467" s="3"/>
      <c r="S15467" s="3"/>
    </row>
    <row r="15468" spans="16:19" x14ac:dyDescent="0.25">
      <c r="P15468" s="3"/>
      <c r="Q15468" s="3"/>
      <c r="S15468" s="3"/>
    </row>
    <row r="15469" spans="16:19" x14ac:dyDescent="0.25">
      <c r="P15469" s="3"/>
      <c r="Q15469" s="3"/>
      <c r="S15469" s="3"/>
    </row>
    <row r="15470" spans="16:19" x14ac:dyDescent="0.25">
      <c r="P15470" s="3"/>
      <c r="Q15470" s="3"/>
      <c r="S15470" s="3"/>
    </row>
    <row r="15471" spans="16:19" x14ac:dyDescent="0.25">
      <c r="P15471" s="3"/>
      <c r="Q15471" s="3"/>
      <c r="S15471" s="3"/>
    </row>
    <row r="15472" spans="16:19" x14ac:dyDescent="0.25">
      <c r="P15472" s="3"/>
      <c r="Q15472" s="3"/>
      <c r="S15472" s="3"/>
    </row>
    <row r="15473" spans="16:19" x14ac:dyDescent="0.25">
      <c r="P15473" s="3"/>
      <c r="Q15473" s="3"/>
      <c r="S15473" s="3"/>
    </row>
    <row r="15474" spans="16:19" x14ac:dyDescent="0.25">
      <c r="P15474" s="3"/>
      <c r="Q15474" s="3"/>
      <c r="S15474" s="3"/>
    </row>
    <row r="15475" spans="16:19" x14ac:dyDescent="0.25">
      <c r="P15475" s="3"/>
      <c r="Q15475" s="3"/>
      <c r="S15475" s="3"/>
    </row>
    <row r="15476" spans="16:19" x14ac:dyDescent="0.25">
      <c r="P15476" s="3"/>
      <c r="Q15476" s="3"/>
      <c r="S15476" s="3"/>
    </row>
    <row r="15477" spans="16:19" x14ac:dyDescent="0.25">
      <c r="P15477" s="3"/>
      <c r="Q15477" s="3"/>
      <c r="S15477" s="3"/>
    </row>
    <row r="15478" spans="16:19" x14ac:dyDescent="0.25">
      <c r="P15478" s="3"/>
      <c r="Q15478" s="3"/>
      <c r="S15478" s="3"/>
    </row>
    <row r="15479" spans="16:19" x14ac:dyDescent="0.25">
      <c r="P15479" s="3"/>
      <c r="Q15479" s="3"/>
      <c r="S15479" s="3"/>
    </row>
    <row r="15480" spans="16:19" x14ac:dyDescent="0.25">
      <c r="P15480" s="3"/>
      <c r="Q15480" s="3"/>
      <c r="S15480" s="3"/>
    </row>
    <row r="15481" spans="16:19" x14ac:dyDescent="0.25">
      <c r="P15481" s="3"/>
      <c r="Q15481" s="3"/>
      <c r="S15481" s="3"/>
    </row>
    <row r="15482" spans="16:19" x14ac:dyDescent="0.25">
      <c r="P15482" s="3"/>
      <c r="Q15482" s="3"/>
      <c r="S15482" s="3"/>
    </row>
    <row r="15483" spans="16:19" x14ac:dyDescent="0.25">
      <c r="P15483" s="3"/>
      <c r="Q15483" s="3"/>
      <c r="S15483" s="3"/>
    </row>
    <row r="15484" spans="16:19" x14ac:dyDescent="0.25">
      <c r="P15484" s="3"/>
      <c r="Q15484" s="3"/>
      <c r="S15484" s="3"/>
    </row>
    <row r="15485" spans="16:19" x14ac:dyDescent="0.25">
      <c r="P15485" s="3"/>
      <c r="Q15485" s="3"/>
      <c r="S15485" s="3"/>
    </row>
    <row r="15486" spans="16:19" x14ac:dyDescent="0.25">
      <c r="P15486" s="3"/>
      <c r="Q15486" s="3"/>
      <c r="S15486" s="3"/>
    </row>
    <row r="15487" spans="16:19" x14ac:dyDescent="0.25">
      <c r="P15487" s="3"/>
      <c r="Q15487" s="3"/>
      <c r="S15487" s="3"/>
    </row>
    <row r="15488" spans="16:19" x14ac:dyDescent="0.25">
      <c r="P15488" s="3"/>
      <c r="Q15488" s="3"/>
      <c r="S15488" s="3"/>
    </row>
    <row r="15489" spans="16:19" x14ac:dyDescent="0.25">
      <c r="P15489" s="3"/>
      <c r="Q15489" s="3"/>
      <c r="S15489" s="3"/>
    </row>
    <row r="15490" spans="16:19" x14ac:dyDescent="0.25">
      <c r="P15490" s="3"/>
      <c r="Q15490" s="3"/>
      <c r="S15490" s="3"/>
    </row>
    <row r="15491" spans="16:19" x14ac:dyDescent="0.25">
      <c r="P15491" s="3"/>
      <c r="Q15491" s="3"/>
      <c r="S15491" s="3"/>
    </row>
    <row r="15492" spans="16:19" x14ac:dyDescent="0.25">
      <c r="P15492" s="3"/>
      <c r="Q15492" s="3"/>
      <c r="S15492" s="3"/>
    </row>
    <row r="15493" spans="16:19" x14ac:dyDescent="0.25">
      <c r="P15493" s="3"/>
      <c r="Q15493" s="3"/>
      <c r="S15493" s="3"/>
    </row>
    <row r="15494" spans="16:19" x14ac:dyDescent="0.25">
      <c r="P15494" s="3"/>
      <c r="Q15494" s="3"/>
      <c r="S15494" s="3"/>
    </row>
    <row r="15495" spans="16:19" x14ac:dyDescent="0.25">
      <c r="P15495" s="3"/>
      <c r="Q15495" s="3"/>
      <c r="S15495" s="3"/>
    </row>
    <row r="15496" spans="16:19" x14ac:dyDescent="0.25">
      <c r="P15496" s="3"/>
      <c r="Q15496" s="3"/>
      <c r="S15496" s="3"/>
    </row>
    <row r="15497" spans="16:19" x14ac:dyDescent="0.25">
      <c r="P15497" s="3"/>
      <c r="Q15497" s="3"/>
      <c r="S15497" s="3"/>
    </row>
    <row r="15498" spans="16:19" x14ac:dyDescent="0.25">
      <c r="P15498" s="3"/>
      <c r="Q15498" s="3"/>
      <c r="S15498" s="3"/>
    </row>
    <row r="15499" spans="16:19" x14ac:dyDescent="0.25">
      <c r="P15499" s="3"/>
      <c r="Q15499" s="3"/>
      <c r="S15499" s="3"/>
    </row>
    <row r="15500" spans="16:19" x14ac:dyDescent="0.25">
      <c r="P15500" s="3"/>
      <c r="Q15500" s="3"/>
      <c r="S15500" s="3"/>
    </row>
    <row r="15501" spans="16:19" x14ac:dyDescent="0.25">
      <c r="P15501" s="3"/>
      <c r="Q15501" s="3"/>
      <c r="S15501" s="3"/>
    </row>
    <row r="15502" spans="16:19" x14ac:dyDescent="0.25">
      <c r="P15502" s="3"/>
      <c r="Q15502" s="3"/>
      <c r="S15502" s="3"/>
    </row>
    <row r="15503" spans="16:19" x14ac:dyDescent="0.25">
      <c r="P15503" s="3"/>
      <c r="Q15503" s="3"/>
      <c r="S15503" s="3"/>
    </row>
    <row r="15504" spans="16:19" x14ac:dyDescent="0.25">
      <c r="P15504" s="3"/>
      <c r="Q15504" s="3"/>
      <c r="S15504" s="3"/>
    </row>
    <row r="15505" spans="16:19" x14ac:dyDescent="0.25">
      <c r="P15505" s="3"/>
      <c r="Q15505" s="3"/>
      <c r="S15505" s="3"/>
    </row>
    <row r="15506" spans="16:19" x14ac:dyDescent="0.25">
      <c r="P15506" s="3"/>
      <c r="Q15506" s="3"/>
      <c r="S15506" s="3"/>
    </row>
    <row r="15507" spans="16:19" x14ac:dyDescent="0.25">
      <c r="P15507" s="3"/>
      <c r="Q15507" s="3"/>
      <c r="S15507" s="3"/>
    </row>
    <row r="15508" spans="16:19" x14ac:dyDescent="0.25">
      <c r="P15508" s="3"/>
      <c r="Q15508" s="3"/>
      <c r="S15508" s="3"/>
    </row>
    <row r="15509" spans="16:19" x14ac:dyDescent="0.25">
      <c r="P15509" s="3"/>
      <c r="Q15509" s="3"/>
      <c r="S15509" s="3"/>
    </row>
    <row r="15510" spans="16:19" x14ac:dyDescent="0.25">
      <c r="P15510" s="3"/>
      <c r="Q15510" s="3"/>
      <c r="S15510" s="3"/>
    </row>
    <row r="15511" spans="16:19" x14ac:dyDescent="0.25">
      <c r="P15511" s="3"/>
      <c r="Q15511" s="3"/>
      <c r="S15511" s="3"/>
    </row>
    <row r="15512" spans="16:19" x14ac:dyDescent="0.25">
      <c r="P15512" s="3"/>
      <c r="Q15512" s="3"/>
      <c r="S15512" s="3"/>
    </row>
    <row r="15513" spans="16:19" x14ac:dyDescent="0.25">
      <c r="P15513" s="3"/>
      <c r="Q15513" s="3"/>
      <c r="S15513" s="3"/>
    </row>
    <row r="15514" spans="16:19" x14ac:dyDescent="0.25">
      <c r="P15514" s="3"/>
      <c r="Q15514" s="3"/>
      <c r="S15514" s="3"/>
    </row>
    <row r="15515" spans="16:19" x14ac:dyDescent="0.25">
      <c r="P15515" s="3"/>
      <c r="Q15515" s="3"/>
      <c r="S15515" s="3"/>
    </row>
    <row r="15516" spans="16:19" x14ac:dyDescent="0.25">
      <c r="P15516" s="3"/>
      <c r="Q15516" s="3"/>
      <c r="S15516" s="3"/>
    </row>
    <row r="15517" spans="16:19" x14ac:dyDescent="0.25">
      <c r="P15517" s="3"/>
      <c r="Q15517" s="3"/>
      <c r="S15517" s="3"/>
    </row>
    <row r="15518" spans="16:19" x14ac:dyDescent="0.25">
      <c r="P15518" s="3"/>
      <c r="Q15518" s="3"/>
      <c r="S15518" s="3"/>
    </row>
    <row r="15519" spans="16:19" x14ac:dyDescent="0.25">
      <c r="P15519" s="3"/>
      <c r="Q15519" s="3"/>
      <c r="S15519" s="3"/>
    </row>
    <row r="15520" spans="16:19" x14ac:dyDescent="0.25">
      <c r="P15520" s="3"/>
      <c r="Q15520" s="3"/>
      <c r="S15520" s="3"/>
    </row>
    <row r="15521" spans="16:19" x14ac:dyDescent="0.25">
      <c r="P15521" s="3"/>
      <c r="Q15521" s="3"/>
      <c r="S15521" s="3"/>
    </row>
    <row r="15522" spans="16:19" x14ac:dyDescent="0.25">
      <c r="P15522" s="3"/>
      <c r="Q15522" s="3"/>
      <c r="S15522" s="3"/>
    </row>
    <row r="15523" spans="16:19" x14ac:dyDescent="0.25">
      <c r="P15523" s="3"/>
      <c r="Q15523" s="3"/>
      <c r="S15523" s="3"/>
    </row>
    <row r="15524" spans="16:19" x14ac:dyDescent="0.25">
      <c r="P15524" s="3"/>
      <c r="Q15524" s="3"/>
      <c r="S15524" s="3"/>
    </row>
    <row r="15525" spans="16:19" x14ac:dyDescent="0.25">
      <c r="P15525" s="3"/>
      <c r="Q15525" s="3"/>
      <c r="S15525" s="3"/>
    </row>
    <row r="15526" spans="16:19" x14ac:dyDescent="0.25">
      <c r="P15526" s="3"/>
      <c r="Q15526" s="3"/>
      <c r="S15526" s="3"/>
    </row>
    <row r="15527" spans="16:19" x14ac:dyDescent="0.25">
      <c r="P15527" s="3"/>
      <c r="Q15527" s="3"/>
      <c r="S15527" s="3"/>
    </row>
    <row r="15528" spans="16:19" x14ac:dyDescent="0.25">
      <c r="P15528" s="3"/>
      <c r="Q15528" s="3"/>
      <c r="S15528" s="3"/>
    </row>
    <row r="15529" spans="16:19" x14ac:dyDescent="0.25">
      <c r="P15529" s="3"/>
      <c r="Q15529" s="3"/>
      <c r="S15529" s="3"/>
    </row>
    <row r="15530" spans="16:19" x14ac:dyDescent="0.25">
      <c r="P15530" s="3"/>
      <c r="Q15530" s="3"/>
      <c r="S15530" s="3"/>
    </row>
    <row r="15531" spans="16:19" x14ac:dyDescent="0.25">
      <c r="P15531" s="3"/>
      <c r="Q15531" s="3"/>
      <c r="S15531" s="3"/>
    </row>
    <row r="15532" spans="16:19" x14ac:dyDescent="0.25">
      <c r="P15532" s="3"/>
      <c r="Q15532" s="3"/>
      <c r="S15532" s="3"/>
    </row>
    <row r="15533" spans="16:19" x14ac:dyDescent="0.25">
      <c r="P15533" s="3"/>
      <c r="Q15533" s="3"/>
      <c r="S15533" s="3"/>
    </row>
    <row r="15534" spans="16:19" x14ac:dyDescent="0.25">
      <c r="P15534" s="3"/>
      <c r="Q15534" s="3"/>
      <c r="S15534" s="3"/>
    </row>
    <row r="15535" spans="16:19" x14ac:dyDescent="0.25">
      <c r="P15535" s="3"/>
      <c r="Q15535" s="3"/>
      <c r="S15535" s="3"/>
    </row>
    <row r="15536" spans="16:19" x14ac:dyDescent="0.25">
      <c r="P15536" s="3"/>
      <c r="Q15536" s="3"/>
      <c r="S15536" s="3"/>
    </row>
    <row r="15537" spans="16:19" x14ac:dyDescent="0.25">
      <c r="P15537" s="3"/>
      <c r="Q15537" s="3"/>
      <c r="S15537" s="3"/>
    </row>
    <row r="15538" spans="16:19" x14ac:dyDescent="0.25">
      <c r="P15538" s="3"/>
      <c r="Q15538" s="3"/>
      <c r="S15538" s="3"/>
    </row>
    <row r="15539" spans="16:19" x14ac:dyDescent="0.25">
      <c r="P15539" s="3"/>
      <c r="Q15539" s="3"/>
      <c r="S15539" s="3"/>
    </row>
    <row r="15540" spans="16:19" x14ac:dyDescent="0.25">
      <c r="P15540" s="3"/>
      <c r="Q15540" s="3"/>
      <c r="S15540" s="3"/>
    </row>
    <row r="15541" spans="16:19" x14ac:dyDescent="0.25">
      <c r="P15541" s="3"/>
      <c r="Q15541" s="3"/>
      <c r="S15541" s="3"/>
    </row>
    <row r="15542" spans="16:19" x14ac:dyDescent="0.25">
      <c r="P15542" s="3"/>
      <c r="Q15542" s="3"/>
      <c r="S15542" s="3"/>
    </row>
    <row r="15543" spans="16:19" x14ac:dyDescent="0.25">
      <c r="P15543" s="3"/>
      <c r="Q15543" s="3"/>
      <c r="S15543" s="3"/>
    </row>
    <row r="15544" spans="16:19" x14ac:dyDescent="0.25">
      <c r="P15544" s="3"/>
      <c r="Q15544" s="3"/>
      <c r="S15544" s="3"/>
    </row>
    <row r="15545" spans="16:19" x14ac:dyDescent="0.25">
      <c r="P15545" s="3"/>
      <c r="Q15545" s="3"/>
      <c r="S15545" s="3"/>
    </row>
    <row r="15546" spans="16:19" x14ac:dyDescent="0.25">
      <c r="P15546" s="3"/>
      <c r="Q15546" s="3"/>
      <c r="S15546" s="3"/>
    </row>
    <row r="15547" spans="16:19" x14ac:dyDescent="0.25">
      <c r="P15547" s="3"/>
      <c r="Q15547" s="3"/>
      <c r="S15547" s="3"/>
    </row>
    <row r="15548" spans="16:19" x14ac:dyDescent="0.25">
      <c r="P15548" s="3"/>
      <c r="Q15548" s="3"/>
      <c r="S15548" s="3"/>
    </row>
    <row r="15549" spans="16:19" x14ac:dyDescent="0.25">
      <c r="P15549" s="3"/>
      <c r="Q15549" s="3"/>
      <c r="S15549" s="3"/>
    </row>
    <row r="15550" spans="16:19" x14ac:dyDescent="0.25">
      <c r="P15550" s="3"/>
      <c r="Q15550" s="3"/>
      <c r="S15550" s="3"/>
    </row>
    <row r="15551" spans="16:19" x14ac:dyDescent="0.25">
      <c r="P15551" s="3"/>
      <c r="Q15551" s="3"/>
      <c r="S15551" s="3"/>
    </row>
    <row r="15552" spans="16:19" x14ac:dyDescent="0.25">
      <c r="P15552" s="3"/>
      <c r="Q15552" s="3"/>
      <c r="S15552" s="3"/>
    </row>
    <row r="15553" spans="16:19" x14ac:dyDescent="0.25">
      <c r="P15553" s="3"/>
      <c r="Q15553" s="3"/>
      <c r="S15553" s="3"/>
    </row>
    <row r="15554" spans="16:19" x14ac:dyDescent="0.25">
      <c r="P15554" s="3"/>
      <c r="Q15554" s="3"/>
      <c r="S15554" s="3"/>
    </row>
    <row r="15555" spans="16:19" x14ac:dyDescent="0.25">
      <c r="P15555" s="3"/>
      <c r="Q15555" s="3"/>
      <c r="S15555" s="3"/>
    </row>
    <row r="15556" spans="16:19" x14ac:dyDescent="0.25">
      <c r="P15556" s="3"/>
      <c r="Q15556" s="3"/>
      <c r="S15556" s="3"/>
    </row>
    <row r="15557" spans="16:19" x14ac:dyDescent="0.25">
      <c r="P15557" s="3"/>
      <c r="Q15557" s="3"/>
      <c r="S15557" s="3"/>
    </row>
    <row r="15558" spans="16:19" x14ac:dyDescent="0.25">
      <c r="P15558" s="3"/>
      <c r="Q15558" s="3"/>
      <c r="S15558" s="3"/>
    </row>
    <row r="15559" spans="16:19" x14ac:dyDescent="0.25">
      <c r="P15559" s="3"/>
      <c r="Q15559" s="3"/>
      <c r="S15559" s="3"/>
    </row>
    <row r="15560" spans="16:19" x14ac:dyDescent="0.25">
      <c r="P15560" s="3"/>
      <c r="Q15560" s="3"/>
      <c r="S15560" s="3"/>
    </row>
    <row r="15561" spans="16:19" x14ac:dyDescent="0.25">
      <c r="P15561" s="3"/>
      <c r="Q15561" s="3"/>
      <c r="S15561" s="3"/>
    </row>
    <row r="15562" spans="16:19" x14ac:dyDescent="0.25">
      <c r="P15562" s="3"/>
      <c r="Q15562" s="3"/>
      <c r="S15562" s="3"/>
    </row>
    <row r="15563" spans="16:19" x14ac:dyDescent="0.25">
      <c r="P15563" s="3"/>
      <c r="Q15563" s="3"/>
      <c r="S15563" s="3"/>
    </row>
    <row r="15564" spans="16:19" x14ac:dyDescent="0.25">
      <c r="P15564" s="3"/>
      <c r="Q15564" s="3"/>
      <c r="S15564" s="3"/>
    </row>
    <row r="15565" spans="16:19" x14ac:dyDescent="0.25">
      <c r="P15565" s="3"/>
      <c r="Q15565" s="3"/>
      <c r="S15565" s="3"/>
    </row>
    <row r="15566" spans="16:19" x14ac:dyDescent="0.25">
      <c r="P15566" s="3"/>
      <c r="Q15566" s="3"/>
      <c r="S15566" s="3"/>
    </row>
    <row r="15567" spans="16:19" x14ac:dyDescent="0.25">
      <c r="P15567" s="3"/>
      <c r="Q15567" s="3"/>
      <c r="S15567" s="3"/>
    </row>
    <row r="15568" spans="16:19" x14ac:dyDescent="0.25">
      <c r="P15568" s="3"/>
      <c r="Q15568" s="3"/>
      <c r="S15568" s="3"/>
    </row>
    <row r="15569" spans="16:19" x14ac:dyDescent="0.25">
      <c r="P15569" s="3"/>
      <c r="Q15569" s="3"/>
      <c r="S15569" s="3"/>
    </row>
    <row r="15570" spans="16:19" x14ac:dyDescent="0.25">
      <c r="P15570" s="3"/>
      <c r="Q15570" s="3"/>
      <c r="S15570" s="3"/>
    </row>
    <row r="15571" spans="16:19" x14ac:dyDescent="0.25">
      <c r="P15571" s="3"/>
      <c r="Q15571" s="3"/>
      <c r="S15571" s="3"/>
    </row>
    <row r="15572" spans="16:19" x14ac:dyDescent="0.25">
      <c r="P15572" s="3"/>
      <c r="Q15572" s="3"/>
      <c r="S15572" s="3"/>
    </row>
    <row r="15573" spans="16:19" x14ac:dyDescent="0.25">
      <c r="P15573" s="3"/>
      <c r="Q15573" s="3"/>
      <c r="S15573" s="3"/>
    </row>
    <row r="15574" spans="16:19" x14ac:dyDescent="0.25">
      <c r="P15574" s="3"/>
      <c r="Q15574" s="3"/>
      <c r="S15574" s="3"/>
    </row>
    <row r="15575" spans="16:19" x14ac:dyDescent="0.25">
      <c r="P15575" s="3"/>
      <c r="Q15575" s="3"/>
      <c r="S15575" s="3"/>
    </row>
    <row r="15576" spans="16:19" x14ac:dyDescent="0.25">
      <c r="P15576" s="3"/>
      <c r="Q15576" s="3"/>
      <c r="S15576" s="3"/>
    </row>
    <row r="15577" spans="16:19" x14ac:dyDescent="0.25">
      <c r="P15577" s="3"/>
      <c r="Q15577" s="3"/>
      <c r="S15577" s="3"/>
    </row>
    <row r="15578" spans="16:19" x14ac:dyDescent="0.25">
      <c r="P15578" s="3"/>
      <c r="Q15578" s="3"/>
      <c r="S15578" s="3"/>
    </row>
    <row r="15579" spans="16:19" x14ac:dyDescent="0.25">
      <c r="P15579" s="3"/>
      <c r="Q15579" s="3"/>
      <c r="S15579" s="3"/>
    </row>
    <row r="15580" spans="16:19" x14ac:dyDescent="0.25">
      <c r="P15580" s="3"/>
      <c r="Q15580" s="3"/>
      <c r="S15580" s="3"/>
    </row>
    <row r="15581" spans="16:19" x14ac:dyDescent="0.25">
      <c r="P15581" s="3"/>
      <c r="Q15581" s="3"/>
      <c r="S15581" s="3"/>
    </row>
    <row r="15582" spans="16:19" x14ac:dyDescent="0.25">
      <c r="P15582" s="3"/>
      <c r="Q15582" s="3"/>
      <c r="S15582" s="3"/>
    </row>
    <row r="15583" spans="16:19" x14ac:dyDescent="0.25">
      <c r="P15583" s="3"/>
      <c r="Q15583" s="3"/>
      <c r="S15583" s="3"/>
    </row>
    <row r="15584" spans="16:19" x14ac:dyDescent="0.25">
      <c r="P15584" s="3"/>
      <c r="Q15584" s="3"/>
      <c r="S15584" s="3"/>
    </row>
    <row r="15585" spans="16:19" x14ac:dyDescent="0.25">
      <c r="P15585" s="3"/>
      <c r="Q15585" s="3"/>
      <c r="S15585" s="3"/>
    </row>
    <row r="15586" spans="16:19" x14ac:dyDescent="0.25">
      <c r="P15586" s="3"/>
      <c r="Q15586" s="3"/>
      <c r="S15586" s="3"/>
    </row>
    <row r="15587" spans="16:19" x14ac:dyDescent="0.25">
      <c r="P15587" s="3"/>
      <c r="Q15587" s="3"/>
      <c r="S15587" s="3"/>
    </row>
    <row r="15588" spans="16:19" x14ac:dyDescent="0.25">
      <c r="P15588" s="3"/>
      <c r="Q15588" s="3"/>
      <c r="S15588" s="3"/>
    </row>
    <row r="15589" spans="16:19" x14ac:dyDescent="0.25">
      <c r="P15589" s="3"/>
      <c r="Q15589" s="3"/>
      <c r="S15589" s="3"/>
    </row>
    <row r="15590" spans="16:19" x14ac:dyDescent="0.25">
      <c r="P15590" s="3"/>
      <c r="Q15590" s="3"/>
      <c r="S15590" s="3"/>
    </row>
    <row r="15591" spans="16:19" x14ac:dyDescent="0.25">
      <c r="P15591" s="3"/>
      <c r="Q15591" s="3"/>
      <c r="S15591" s="3"/>
    </row>
    <row r="15592" spans="16:19" x14ac:dyDescent="0.25">
      <c r="P15592" s="3"/>
      <c r="Q15592" s="3"/>
      <c r="S15592" s="3"/>
    </row>
    <row r="15593" spans="16:19" x14ac:dyDescent="0.25">
      <c r="P15593" s="3"/>
      <c r="Q15593" s="3"/>
      <c r="S15593" s="3"/>
    </row>
    <row r="15594" spans="16:19" x14ac:dyDescent="0.25">
      <c r="P15594" s="3"/>
      <c r="Q15594" s="3"/>
      <c r="S15594" s="3"/>
    </row>
    <row r="15595" spans="16:19" x14ac:dyDescent="0.25">
      <c r="P15595" s="3"/>
      <c r="Q15595" s="3"/>
      <c r="S15595" s="3"/>
    </row>
    <row r="15596" spans="16:19" x14ac:dyDescent="0.25">
      <c r="P15596" s="3"/>
      <c r="Q15596" s="3"/>
      <c r="S15596" s="3"/>
    </row>
    <row r="15597" spans="16:19" x14ac:dyDescent="0.25">
      <c r="P15597" s="3"/>
      <c r="Q15597" s="3"/>
      <c r="S15597" s="3"/>
    </row>
    <row r="15598" spans="16:19" x14ac:dyDescent="0.25">
      <c r="P15598" s="3"/>
      <c r="Q15598" s="3"/>
      <c r="S15598" s="3"/>
    </row>
    <row r="15599" spans="16:19" x14ac:dyDescent="0.25">
      <c r="P15599" s="3"/>
      <c r="Q15599" s="3"/>
      <c r="S15599" s="3"/>
    </row>
    <row r="15600" spans="16:19" x14ac:dyDescent="0.25">
      <c r="P15600" s="3"/>
      <c r="Q15600" s="3"/>
      <c r="S15600" s="3"/>
    </row>
    <row r="15601" spans="16:19" x14ac:dyDescent="0.25">
      <c r="P15601" s="3"/>
      <c r="Q15601" s="3"/>
      <c r="S15601" s="3"/>
    </row>
    <row r="15602" spans="16:19" x14ac:dyDescent="0.25">
      <c r="P15602" s="3"/>
      <c r="Q15602" s="3"/>
      <c r="S15602" s="3"/>
    </row>
    <row r="15603" spans="16:19" x14ac:dyDescent="0.25">
      <c r="P15603" s="3"/>
      <c r="Q15603" s="3"/>
      <c r="S15603" s="3"/>
    </row>
    <row r="15604" spans="16:19" x14ac:dyDescent="0.25">
      <c r="P15604" s="3"/>
      <c r="Q15604" s="3"/>
      <c r="S15604" s="3"/>
    </row>
    <row r="15605" spans="16:19" x14ac:dyDescent="0.25">
      <c r="P15605" s="3"/>
      <c r="Q15605" s="3"/>
      <c r="S15605" s="3"/>
    </row>
    <row r="15606" spans="16:19" x14ac:dyDescent="0.25">
      <c r="P15606" s="3"/>
      <c r="Q15606" s="3"/>
      <c r="S15606" s="3"/>
    </row>
    <row r="15607" spans="16:19" x14ac:dyDescent="0.25">
      <c r="P15607" s="3"/>
      <c r="Q15607" s="3"/>
      <c r="S15607" s="3"/>
    </row>
    <row r="15608" spans="16:19" x14ac:dyDescent="0.25">
      <c r="P15608" s="3"/>
      <c r="Q15608" s="3"/>
      <c r="S15608" s="3"/>
    </row>
    <row r="15609" spans="16:19" x14ac:dyDescent="0.25">
      <c r="P15609" s="3"/>
      <c r="Q15609" s="3"/>
      <c r="S15609" s="3"/>
    </row>
    <row r="15610" spans="16:19" x14ac:dyDescent="0.25">
      <c r="P15610" s="3"/>
      <c r="Q15610" s="3"/>
      <c r="S15610" s="3"/>
    </row>
    <row r="15611" spans="16:19" x14ac:dyDescent="0.25">
      <c r="P15611" s="3"/>
      <c r="Q15611" s="3"/>
      <c r="S15611" s="3"/>
    </row>
    <row r="15612" spans="16:19" x14ac:dyDescent="0.25">
      <c r="P15612" s="3"/>
      <c r="Q15612" s="3"/>
      <c r="S15612" s="3"/>
    </row>
    <row r="15613" spans="16:19" x14ac:dyDescent="0.25">
      <c r="P15613" s="3"/>
      <c r="Q15613" s="3"/>
      <c r="S15613" s="3"/>
    </row>
    <row r="15614" spans="16:19" x14ac:dyDescent="0.25">
      <c r="P15614" s="3"/>
      <c r="Q15614" s="3"/>
      <c r="S15614" s="3"/>
    </row>
    <row r="15615" spans="16:19" x14ac:dyDescent="0.25">
      <c r="P15615" s="3"/>
      <c r="Q15615" s="3"/>
      <c r="S15615" s="3"/>
    </row>
    <row r="15616" spans="16:19" x14ac:dyDescent="0.25">
      <c r="P15616" s="3"/>
      <c r="Q15616" s="3"/>
      <c r="S15616" s="3"/>
    </row>
    <row r="15617" spans="16:19" x14ac:dyDescent="0.25">
      <c r="P15617" s="3"/>
      <c r="Q15617" s="3"/>
      <c r="S15617" s="3"/>
    </row>
    <row r="15618" spans="16:19" x14ac:dyDescent="0.25">
      <c r="P15618" s="3"/>
      <c r="Q15618" s="3"/>
      <c r="S15618" s="3"/>
    </row>
    <row r="15619" spans="16:19" x14ac:dyDescent="0.25">
      <c r="P15619" s="3"/>
      <c r="Q15619" s="3"/>
      <c r="S15619" s="3"/>
    </row>
    <row r="15620" spans="16:19" x14ac:dyDescent="0.25">
      <c r="P15620" s="3"/>
      <c r="Q15620" s="3"/>
      <c r="S15620" s="3"/>
    </row>
    <row r="15621" spans="16:19" x14ac:dyDescent="0.25">
      <c r="P15621" s="3"/>
      <c r="Q15621" s="3"/>
      <c r="S15621" s="3"/>
    </row>
    <row r="15622" spans="16:19" x14ac:dyDescent="0.25">
      <c r="P15622" s="3"/>
      <c r="Q15622" s="3"/>
      <c r="S15622" s="3"/>
    </row>
    <row r="15623" spans="16:19" x14ac:dyDescent="0.25">
      <c r="P15623" s="3"/>
      <c r="Q15623" s="3"/>
      <c r="S15623" s="3"/>
    </row>
    <row r="15624" spans="16:19" x14ac:dyDescent="0.25">
      <c r="P15624" s="3"/>
      <c r="Q15624" s="3"/>
      <c r="S15624" s="3"/>
    </row>
    <row r="15625" spans="16:19" x14ac:dyDescent="0.25">
      <c r="P15625" s="3"/>
      <c r="Q15625" s="3"/>
      <c r="S15625" s="3"/>
    </row>
    <row r="15626" spans="16:19" x14ac:dyDescent="0.25">
      <c r="P15626" s="3"/>
      <c r="Q15626" s="3"/>
      <c r="S15626" s="3"/>
    </row>
    <row r="15627" spans="16:19" x14ac:dyDescent="0.25">
      <c r="P15627" s="3"/>
      <c r="Q15627" s="3"/>
      <c r="S15627" s="3"/>
    </row>
    <row r="15628" spans="16:19" x14ac:dyDescent="0.25">
      <c r="P15628" s="3"/>
      <c r="Q15628" s="3"/>
      <c r="S15628" s="3"/>
    </row>
    <row r="15629" spans="16:19" x14ac:dyDescent="0.25">
      <c r="P15629" s="3"/>
      <c r="Q15629" s="3"/>
      <c r="S15629" s="3"/>
    </row>
    <row r="15630" spans="16:19" x14ac:dyDescent="0.25">
      <c r="P15630" s="3"/>
      <c r="Q15630" s="3"/>
      <c r="S15630" s="3"/>
    </row>
    <row r="15631" spans="16:19" x14ac:dyDescent="0.25">
      <c r="P15631" s="3"/>
      <c r="Q15631" s="3"/>
      <c r="S15631" s="3"/>
    </row>
    <row r="15632" spans="16:19" x14ac:dyDescent="0.25">
      <c r="P15632" s="3"/>
      <c r="Q15632" s="3"/>
      <c r="S15632" s="3"/>
    </row>
    <row r="15633" spans="16:19" x14ac:dyDescent="0.25">
      <c r="P15633" s="3"/>
      <c r="Q15633" s="3"/>
      <c r="S15633" s="3"/>
    </row>
    <row r="15634" spans="16:19" x14ac:dyDescent="0.25">
      <c r="P15634" s="3"/>
      <c r="Q15634" s="3"/>
      <c r="S15634" s="3"/>
    </row>
    <row r="15635" spans="16:19" x14ac:dyDescent="0.25">
      <c r="P15635" s="3"/>
      <c r="Q15635" s="3"/>
      <c r="S15635" s="3"/>
    </row>
    <row r="15636" spans="16:19" x14ac:dyDescent="0.25">
      <c r="P15636" s="3"/>
      <c r="Q15636" s="3"/>
      <c r="S15636" s="3"/>
    </row>
    <row r="15637" spans="16:19" x14ac:dyDescent="0.25">
      <c r="P15637" s="3"/>
      <c r="Q15637" s="3"/>
      <c r="S15637" s="3"/>
    </row>
    <row r="15638" spans="16:19" x14ac:dyDescent="0.25">
      <c r="P15638" s="3"/>
      <c r="Q15638" s="3"/>
      <c r="S15638" s="3"/>
    </row>
    <row r="15639" spans="16:19" x14ac:dyDescent="0.25">
      <c r="P15639" s="3"/>
      <c r="Q15639" s="3"/>
      <c r="S15639" s="3"/>
    </row>
    <row r="15640" spans="16:19" x14ac:dyDescent="0.25">
      <c r="P15640" s="3"/>
      <c r="Q15640" s="3"/>
      <c r="S15640" s="3"/>
    </row>
    <row r="15641" spans="16:19" x14ac:dyDescent="0.25">
      <c r="P15641" s="3"/>
      <c r="Q15641" s="3"/>
      <c r="S15641" s="3"/>
    </row>
    <row r="15642" spans="16:19" x14ac:dyDescent="0.25">
      <c r="P15642" s="3"/>
      <c r="Q15642" s="3"/>
      <c r="S15642" s="3"/>
    </row>
    <row r="15643" spans="16:19" x14ac:dyDescent="0.25">
      <c r="P15643" s="3"/>
      <c r="Q15643" s="3"/>
      <c r="S15643" s="3"/>
    </row>
    <row r="15644" spans="16:19" x14ac:dyDescent="0.25">
      <c r="P15644" s="3"/>
      <c r="Q15644" s="3"/>
      <c r="S15644" s="3"/>
    </row>
    <row r="15645" spans="16:19" x14ac:dyDescent="0.25">
      <c r="P15645" s="3"/>
      <c r="Q15645" s="3"/>
      <c r="S15645" s="3"/>
    </row>
    <row r="15646" spans="16:19" x14ac:dyDescent="0.25">
      <c r="P15646" s="3"/>
      <c r="Q15646" s="3"/>
      <c r="S15646" s="3"/>
    </row>
    <row r="15647" spans="16:19" x14ac:dyDescent="0.25">
      <c r="P15647" s="3"/>
      <c r="Q15647" s="3"/>
      <c r="S15647" s="3"/>
    </row>
    <row r="15648" spans="16:19" x14ac:dyDescent="0.25">
      <c r="P15648" s="3"/>
      <c r="Q15648" s="3"/>
      <c r="S15648" s="3"/>
    </row>
    <row r="15649" spans="16:19" x14ac:dyDescent="0.25">
      <c r="P15649" s="3"/>
      <c r="Q15649" s="3"/>
      <c r="S15649" s="3"/>
    </row>
    <row r="15650" spans="16:19" x14ac:dyDescent="0.25">
      <c r="P15650" s="3"/>
      <c r="Q15650" s="3"/>
      <c r="S15650" s="3"/>
    </row>
    <row r="15651" spans="16:19" x14ac:dyDescent="0.25">
      <c r="P15651" s="3"/>
      <c r="Q15651" s="3"/>
      <c r="S15651" s="3"/>
    </row>
    <row r="15652" spans="16:19" x14ac:dyDescent="0.25">
      <c r="P15652" s="3"/>
      <c r="Q15652" s="3"/>
      <c r="S15652" s="3"/>
    </row>
    <row r="15653" spans="16:19" x14ac:dyDescent="0.25">
      <c r="P15653" s="3"/>
      <c r="Q15653" s="3"/>
      <c r="S15653" s="3"/>
    </row>
    <row r="15654" spans="16:19" x14ac:dyDescent="0.25">
      <c r="P15654" s="3"/>
      <c r="Q15654" s="3"/>
      <c r="S15654" s="3"/>
    </row>
    <row r="15655" spans="16:19" x14ac:dyDescent="0.25">
      <c r="P15655" s="3"/>
      <c r="Q15655" s="3"/>
      <c r="S15655" s="3"/>
    </row>
    <row r="15656" spans="16:19" x14ac:dyDescent="0.25">
      <c r="P15656" s="3"/>
      <c r="Q15656" s="3"/>
      <c r="S15656" s="3"/>
    </row>
    <row r="15657" spans="16:19" x14ac:dyDescent="0.25">
      <c r="P15657" s="3"/>
      <c r="Q15657" s="3"/>
      <c r="S15657" s="3"/>
    </row>
    <row r="15658" spans="16:19" x14ac:dyDescent="0.25">
      <c r="P15658" s="3"/>
      <c r="Q15658" s="3"/>
      <c r="S15658" s="3"/>
    </row>
    <row r="15659" spans="16:19" x14ac:dyDescent="0.25">
      <c r="P15659" s="3"/>
      <c r="Q15659" s="3"/>
      <c r="S15659" s="3"/>
    </row>
    <row r="15660" spans="16:19" x14ac:dyDescent="0.25">
      <c r="P15660" s="3"/>
      <c r="Q15660" s="3"/>
      <c r="S15660" s="3"/>
    </row>
    <row r="15661" spans="16:19" x14ac:dyDescent="0.25">
      <c r="P15661" s="3"/>
      <c r="Q15661" s="3"/>
      <c r="S15661" s="3"/>
    </row>
    <row r="15662" spans="16:19" x14ac:dyDescent="0.25">
      <c r="P15662" s="3"/>
      <c r="Q15662" s="3"/>
      <c r="S15662" s="3"/>
    </row>
    <row r="15663" spans="16:19" x14ac:dyDescent="0.25">
      <c r="P15663" s="3"/>
      <c r="Q15663" s="3"/>
      <c r="S15663" s="3"/>
    </row>
    <row r="15664" spans="16:19" x14ac:dyDescent="0.25">
      <c r="P15664" s="3"/>
      <c r="Q15664" s="3"/>
      <c r="S15664" s="3"/>
    </row>
    <row r="15665" spans="16:19" x14ac:dyDescent="0.25">
      <c r="P15665" s="3"/>
      <c r="Q15665" s="3"/>
      <c r="S15665" s="3"/>
    </row>
    <row r="15666" spans="16:19" x14ac:dyDescent="0.25">
      <c r="P15666" s="3"/>
      <c r="Q15666" s="3"/>
      <c r="S15666" s="3"/>
    </row>
    <row r="15667" spans="16:19" x14ac:dyDescent="0.25">
      <c r="P15667" s="3"/>
      <c r="Q15667" s="3"/>
      <c r="S15667" s="3"/>
    </row>
    <row r="15668" spans="16:19" x14ac:dyDescent="0.25">
      <c r="P15668" s="3"/>
      <c r="Q15668" s="3"/>
      <c r="S15668" s="3"/>
    </row>
    <row r="15669" spans="16:19" x14ac:dyDescent="0.25">
      <c r="P15669" s="3"/>
      <c r="Q15669" s="3"/>
      <c r="S15669" s="3"/>
    </row>
    <row r="15670" spans="16:19" x14ac:dyDescent="0.25">
      <c r="P15670" s="3"/>
      <c r="Q15670" s="3"/>
      <c r="S15670" s="3"/>
    </row>
    <row r="15671" spans="16:19" x14ac:dyDescent="0.25">
      <c r="P15671" s="3"/>
      <c r="Q15671" s="3"/>
      <c r="S15671" s="3"/>
    </row>
    <row r="15672" spans="16:19" x14ac:dyDescent="0.25">
      <c r="P15672" s="3"/>
      <c r="Q15672" s="3"/>
      <c r="S15672" s="3"/>
    </row>
    <row r="15673" spans="16:19" x14ac:dyDescent="0.25">
      <c r="P15673" s="3"/>
      <c r="Q15673" s="3"/>
      <c r="S15673" s="3"/>
    </row>
    <row r="15674" spans="16:19" x14ac:dyDescent="0.25">
      <c r="P15674" s="3"/>
      <c r="Q15674" s="3"/>
      <c r="S15674" s="3"/>
    </row>
    <row r="15675" spans="16:19" x14ac:dyDescent="0.25">
      <c r="P15675" s="3"/>
      <c r="Q15675" s="3"/>
      <c r="S15675" s="3"/>
    </row>
    <row r="15676" spans="16:19" x14ac:dyDescent="0.25">
      <c r="P15676" s="3"/>
      <c r="Q15676" s="3"/>
      <c r="S15676" s="3"/>
    </row>
    <row r="15677" spans="16:19" x14ac:dyDescent="0.25">
      <c r="P15677" s="3"/>
      <c r="Q15677" s="3"/>
      <c r="S15677" s="3"/>
    </row>
    <row r="15678" spans="16:19" x14ac:dyDescent="0.25">
      <c r="P15678" s="3"/>
      <c r="Q15678" s="3"/>
      <c r="S15678" s="3"/>
    </row>
    <row r="15679" spans="16:19" x14ac:dyDescent="0.25">
      <c r="P15679" s="3"/>
      <c r="Q15679" s="3"/>
      <c r="S15679" s="3"/>
    </row>
    <row r="15680" spans="16:19" x14ac:dyDescent="0.25">
      <c r="P15680" s="3"/>
      <c r="Q15680" s="3"/>
      <c r="S15680" s="3"/>
    </row>
    <row r="15681" spans="16:19" x14ac:dyDescent="0.25">
      <c r="P15681" s="3"/>
      <c r="Q15681" s="3"/>
      <c r="S15681" s="3"/>
    </row>
    <row r="15682" spans="16:19" x14ac:dyDescent="0.25">
      <c r="P15682" s="3"/>
      <c r="Q15682" s="3"/>
      <c r="S15682" s="3"/>
    </row>
    <row r="15683" spans="16:19" x14ac:dyDescent="0.25">
      <c r="P15683" s="3"/>
      <c r="Q15683" s="3"/>
      <c r="S15683" s="3"/>
    </row>
    <row r="15684" spans="16:19" x14ac:dyDescent="0.25">
      <c r="P15684" s="3"/>
      <c r="Q15684" s="3"/>
      <c r="S15684" s="3"/>
    </row>
    <row r="15685" spans="16:19" x14ac:dyDescent="0.25">
      <c r="P15685" s="3"/>
      <c r="Q15685" s="3"/>
      <c r="S15685" s="3"/>
    </row>
    <row r="15686" spans="16:19" x14ac:dyDescent="0.25">
      <c r="P15686" s="3"/>
      <c r="Q15686" s="3"/>
      <c r="S15686" s="3"/>
    </row>
    <row r="15687" spans="16:19" x14ac:dyDescent="0.25">
      <c r="P15687" s="3"/>
      <c r="Q15687" s="3"/>
      <c r="S15687" s="3"/>
    </row>
    <row r="15688" spans="16:19" x14ac:dyDescent="0.25">
      <c r="P15688" s="3"/>
      <c r="Q15688" s="3"/>
      <c r="S15688" s="3"/>
    </row>
    <row r="15689" spans="16:19" x14ac:dyDescent="0.25">
      <c r="P15689" s="3"/>
      <c r="Q15689" s="3"/>
      <c r="S15689" s="3"/>
    </row>
    <row r="15690" spans="16:19" x14ac:dyDescent="0.25">
      <c r="P15690" s="3"/>
      <c r="Q15690" s="3"/>
      <c r="S15690" s="3"/>
    </row>
    <row r="15691" spans="16:19" x14ac:dyDescent="0.25">
      <c r="P15691" s="3"/>
      <c r="Q15691" s="3"/>
      <c r="S15691" s="3"/>
    </row>
    <row r="15692" spans="16:19" x14ac:dyDescent="0.25">
      <c r="P15692" s="3"/>
      <c r="Q15692" s="3"/>
      <c r="S15692" s="3"/>
    </row>
    <row r="15693" spans="16:19" x14ac:dyDescent="0.25">
      <c r="P15693" s="3"/>
      <c r="Q15693" s="3"/>
      <c r="S15693" s="3"/>
    </row>
    <row r="15694" spans="16:19" x14ac:dyDescent="0.25">
      <c r="P15694" s="3"/>
      <c r="Q15694" s="3"/>
      <c r="S15694" s="3"/>
    </row>
    <row r="15695" spans="16:19" x14ac:dyDescent="0.25">
      <c r="P15695" s="3"/>
      <c r="Q15695" s="3"/>
      <c r="S15695" s="3"/>
    </row>
    <row r="15696" spans="16:19" x14ac:dyDescent="0.25">
      <c r="P15696" s="3"/>
      <c r="Q15696" s="3"/>
      <c r="S15696" s="3"/>
    </row>
    <row r="15697" spans="16:19" x14ac:dyDescent="0.25">
      <c r="P15697" s="3"/>
      <c r="Q15697" s="3"/>
      <c r="S15697" s="3"/>
    </row>
    <row r="15698" spans="16:19" x14ac:dyDescent="0.25">
      <c r="P15698" s="3"/>
      <c r="Q15698" s="3"/>
      <c r="S15698" s="3"/>
    </row>
    <row r="15699" spans="16:19" x14ac:dyDescent="0.25">
      <c r="P15699" s="3"/>
      <c r="Q15699" s="3"/>
      <c r="S15699" s="3"/>
    </row>
    <row r="15700" spans="16:19" x14ac:dyDescent="0.25">
      <c r="P15700" s="3"/>
      <c r="Q15700" s="3"/>
      <c r="S15700" s="3"/>
    </row>
    <row r="15701" spans="16:19" x14ac:dyDescent="0.25">
      <c r="P15701" s="3"/>
      <c r="Q15701" s="3"/>
      <c r="S15701" s="3"/>
    </row>
    <row r="15702" spans="16:19" x14ac:dyDescent="0.25">
      <c r="P15702" s="3"/>
      <c r="Q15702" s="3"/>
      <c r="S15702" s="3"/>
    </row>
    <row r="15703" spans="16:19" x14ac:dyDescent="0.25">
      <c r="P15703" s="3"/>
      <c r="Q15703" s="3"/>
      <c r="S15703" s="3"/>
    </row>
    <row r="15704" spans="16:19" x14ac:dyDescent="0.25">
      <c r="P15704" s="3"/>
      <c r="Q15704" s="3"/>
      <c r="S15704" s="3"/>
    </row>
    <row r="15705" spans="16:19" x14ac:dyDescent="0.25">
      <c r="P15705" s="3"/>
      <c r="Q15705" s="3"/>
      <c r="S15705" s="3"/>
    </row>
    <row r="15706" spans="16:19" x14ac:dyDescent="0.25">
      <c r="P15706" s="3"/>
      <c r="Q15706" s="3"/>
      <c r="S15706" s="3"/>
    </row>
    <row r="15707" spans="16:19" x14ac:dyDescent="0.25">
      <c r="P15707" s="3"/>
      <c r="Q15707" s="3"/>
      <c r="S15707" s="3"/>
    </row>
    <row r="15708" spans="16:19" x14ac:dyDescent="0.25">
      <c r="P15708" s="3"/>
      <c r="Q15708" s="3"/>
      <c r="S15708" s="3"/>
    </row>
    <row r="15709" spans="16:19" x14ac:dyDescent="0.25">
      <c r="P15709" s="3"/>
      <c r="Q15709" s="3"/>
      <c r="S15709" s="3"/>
    </row>
    <row r="15710" spans="16:19" x14ac:dyDescent="0.25">
      <c r="P15710" s="3"/>
      <c r="Q15710" s="3"/>
      <c r="S15710" s="3"/>
    </row>
    <row r="15711" spans="16:19" x14ac:dyDescent="0.25">
      <c r="P15711" s="3"/>
      <c r="Q15711" s="3"/>
      <c r="S15711" s="3"/>
    </row>
    <row r="15712" spans="16:19" x14ac:dyDescent="0.25">
      <c r="P15712" s="3"/>
      <c r="Q15712" s="3"/>
      <c r="S15712" s="3"/>
    </row>
    <row r="15713" spans="16:19" x14ac:dyDescent="0.25">
      <c r="P15713" s="3"/>
      <c r="Q15713" s="3"/>
      <c r="S15713" s="3"/>
    </row>
    <row r="15714" spans="16:19" x14ac:dyDescent="0.25">
      <c r="P15714" s="3"/>
      <c r="Q15714" s="3"/>
      <c r="S15714" s="3"/>
    </row>
    <row r="15715" spans="16:19" x14ac:dyDescent="0.25">
      <c r="P15715" s="3"/>
      <c r="Q15715" s="3"/>
      <c r="S15715" s="3"/>
    </row>
    <row r="15716" spans="16:19" x14ac:dyDescent="0.25">
      <c r="P15716" s="3"/>
      <c r="Q15716" s="3"/>
      <c r="S15716" s="3"/>
    </row>
    <row r="15717" spans="16:19" x14ac:dyDescent="0.25">
      <c r="P15717" s="3"/>
      <c r="Q15717" s="3"/>
      <c r="S15717" s="3"/>
    </row>
    <row r="15718" spans="16:19" x14ac:dyDescent="0.25">
      <c r="P15718" s="3"/>
      <c r="Q15718" s="3"/>
      <c r="S15718" s="3"/>
    </row>
    <row r="15719" spans="16:19" x14ac:dyDescent="0.25">
      <c r="P15719" s="3"/>
      <c r="Q15719" s="3"/>
      <c r="S15719" s="3"/>
    </row>
    <row r="15720" spans="16:19" x14ac:dyDescent="0.25">
      <c r="P15720" s="3"/>
      <c r="Q15720" s="3"/>
      <c r="S15720" s="3"/>
    </row>
    <row r="15721" spans="16:19" x14ac:dyDescent="0.25">
      <c r="P15721" s="3"/>
      <c r="Q15721" s="3"/>
      <c r="S15721" s="3"/>
    </row>
    <row r="15722" spans="16:19" x14ac:dyDescent="0.25">
      <c r="P15722" s="3"/>
      <c r="Q15722" s="3"/>
      <c r="S15722" s="3"/>
    </row>
    <row r="15723" spans="16:19" x14ac:dyDescent="0.25">
      <c r="P15723" s="3"/>
      <c r="Q15723" s="3"/>
      <c r="S15723" s="3"/>
    </row>
    <row r="15724" spans="16:19" x14ac:dyDescent="0.25">
      <c r="P15724" s="3"/>
      <c r="Q15724" s="3"/>
      <c r="S15724" s="3"/>
    </row>
    <row r="15725" spans="16:19" x14ac:dyDescent="0.25">
      <c r="P15725" s="3"/>
      <c r="Q15725" s="3"/>
      <c r="S15725" s="3"/>
    </row>
    <row r="15726" spans="16:19" x14ac:dyDescent="0.25">
      <c r="P15726" s="3"/>
      <c r="Q15726" s="3"/>
      <c r="S15726" s="3"/>
    </row>
    <row r="15727" spans="16:19" x14ac:dyDescent="0.25">
      <c r="P15727" s="3"/>
      <c r="Q15727" s="3"/>
      <c r="S15727" s="3"/>
    </row>
    <row r="15728" spans="16:19" x14ac:dyDescent="0.25">
      <c r="P15728" s="3"/>
      <c r="Q15728" s="3"/>
      <c r="S15728" s="3"/>
    </row>
    <row r="15729" spans="16:19" x14ac:dyDescent="0.25">
      <c r="P15729" s="3"/>
      <c r="Q15729" s="3"/>
      <c r="S15729" s="3"/>
    </row>
    <row r="15730" spans="16:19" x14ac:dyDescent="0.25">
      <c r="P15730" s="3"/>
      <c r="Q15730" s="3"/>
      <c r="S15730" s="3"/>
    </row>
    <row r="15731" spans="16:19" x14ac:dyDescent="0.25">
      <c r="P15731" s="3"/>
      <c r="Q15731" s="3"/>
      <c r="S15731" s="3"/>
    </row>
    <row r="15732" spans="16:19" x14ac:dyDescent="0.25">
      <c r="P15732" s="3"/>
      <c r="Q15732" s="3"/>
      <c r="S15732" s="3"/>
    </row>
    <row r="15733" spans="16:19" x14ac:dyDescent="0.25">
      <c r="P15733" s="3"/>
      <c r="Q15733" s="3"/>
      <c r="S15733" s="3"/>
    </row>
    <row r="15734" spans="16:19" x14ac:dyDescent="0.25">
      <c r="P15734" s="3"/>
      <c r="Q15734" s="3"/>
      <c r="S15734" s="3"/>
    </row>
    <row r="15735" spans="16:19" x14ac:dyDescent="0.25">
      <c r="P15735" s="3"/>
      <c r="Q15735" s="3"/>
      <c r="S15735" s="3"/>
    </row>
    <row r="15736" spans="16:19" x14ac:dyDescent="0.25">
      <c r="P15736" s="3"/>
      <c r="Q15736" s="3"/>
      <c r="S15736" s="3"/>
    </row>
    <row r="15737" spans="16:19" x14ac:dyDescent="0.25">
      <c r="P15737" s="3"/>
      <c r="Q15737" s="3"/>
      <c r="S15737" s="3"/>
    </row>
    <row r="15738" spans="16:19" x14ac:dyDescent="0.25">
      <c r="P15738" s="3"/>
      <c r="Q15738" s="3"/>
      <c r="S15738" s="3"/>
    </row>
    <row r="15739" spans="16:19" x14ac:dyDescent="0.25">
      <c r="P15739" s="3"/>
      <c r="Q15739" s="3"/>
      <c r="S15739" s="3"/>
    </row>
    <row r="15740" spans="16:19" x14ac:dyDescent="0.25">
      <c r="P15740" s="3"/>
      <c r="Q15740" s="3"/>
      <c r="S15740" s="3"/>
    </row>
    <row r="15741" spans="16:19" x14ac:dyDescent="0.25">
      <c r="P15741" s="3"/>
      <c r="Q15741" s="3"/>
      <c r="S15741" s="3"/>
    </row>
    <row r="15742" spans="16:19" x14ac:dyDescent="0.25">
      <c r="P15742" s="3"/>
      <c r="Q15742" s="3"/>
      <c r="S15742" s="3"/>
    </row>
    <row r="15743" spans="16:19" x14ac:dyDescent="0.25">
      <c r="P15743" s="3"/>
      <c r="Q15743" s="3"/>
      <c r="S15743" s="3"/>
    </row>
    <row r="15744" spans="16:19" x14ac:dyDescent="0.25">
      <c r="P15744" s="3"/>
      <c r="Q15744" s="3"/>
      <c r="S15744" s="3"/>
    </row>
    <row r="15745" spans="16:19" x14ac:dyDescent="0.25">
      <c r="P15745" s="3"/>
      <c r="Q15745" s="3"/>
      <c r="S15745" s="3"/>
    </row>
    <row r="15746" spans="16:19" x14ac:dyDescent="0.25">
      <c r="P15746" s="3"/>
      <c r="Q15746" s="3"/>
      <c r="S15746" s="3"/>
    </row>
    <row r="15747" spans="16:19" x14ac:dyDescent="0.25">
      <c r="P15747" s="3"/>
      <c r="Q15747" s="3"/>
      <c r="S15747" s="3"/>
    </row>
    <row r="15748" spans="16:19" x14ac:dyDescent="0.25">
      <c r="P15748" s="3"/>
      <c r="Q15748" s="3"/>
      <c r="S15748" s="3"/>
    </row>
    <row r="15749" spans="16:19" x14ac:dyDescent="0.25">
      <c r="P15749" s="3"/>
      <c r="Q15749" s="3"/>
      <c r="S15749" s="3"/>
    </row>
    <row r="15750" spans="16:19" x14ac:dyDescent="0.25">
      <c r="P15750" s="3"/>
      <c r="Q15750" s="3"/>
      <c r="S15750" s="3"/>
    </row>
    <row r="15751" spans="16:19" x14ac:dyDescent="0.25">
      <c r="P15751" s="3"/>
      <c r="Q15751" s="3"/>
      <c r="S15751" s="3"/>
    </row>
    <row r="15752" spans="16:19" x14ac:dyDescent="0.25">
      <c r="P15752" s="3"/>
      <c r="Q15752" s="3"/>
      <c r="S15752" s="3"/>
    </row>
    <row r="15753" spans="16:19" x14ac:dyDescent="0.25">
      <c r="P15753" s="3"/>
      <c r="Q15753" s="3"/>
      <c r="S15753" s="3"/>
    </row>
    <row r="15754" spans="16:19" x14ac:dyDescent="0.25">
      <c r="P15754" s="3"/>
      <c r="Q15754" s="3"/>
      <c r="S15754" s="3"/>
    </row>
    <row r="15755" spans="16:19" x14ac:dyDescent="0.25">
      <c r="P15755" s="3"/>
      <c r="Q15755" s="3"/>
      <c r="S15755" s="3"/>
    </row>
    <row r="15756" spans="16:19" x14ac:dyDescent="0.25">
      <c r="P15756" s="3"/>
      <c r="Q15756" s="3"/>
      <c r="S15756" s="3"/>
    </row>
    <row r="15757" spans="16:19" x14ac:dyDescent="0.25">
      <c r="P15757" s="3"/>
      <c r="Q15757" s="3"/>
      <c r="S15757" s="3"/>
    </row>
    <row r="15758" spans="16:19" x14ac:dyDescent="0.25">
      <c r="P15758" s="3"/>
      <c r="Q15758" s="3"/>
      <c r="S15758" s="3"/>
    </row>
    <row r="15759" spans="16:19" x14ac:dyDescent="0.25">
      <c r="P15759" s="3"/>
      <c r="Q15759" s="3"/>
      <c r="S15759" s="3"/>
    </row>
    <row r="15760" spans="16:19" x14ac:dyDescent="0.25">
      <c r="P15760" s="3"/>
      <c r="Q15760" s="3"/>
      <c r="S15760" s="3"/>
    </row>
    <row r="15761" spans="16:19" x14ac:dyDescent="0.25">
      <c r="P15761" s="3"/>
      <c r="Q15761" s="3"/>
      <c r="S15761" s="3"/>
    </row>
    <row r="15762" spans="16:19" x14ac:dyDescent="0.25">
      <c r="P15762" s="3"/>
      <c r="Q15762" s="3"/>
      <c r="S15762" s="3"/>
    </row>
    <row r="15763" spans="16:19" x14ac:dyDescent="0.25">
      <c r="P15763" s="3"/>
      <c r="Q15763" s="3"/>
      <c r="S15763" s="3"/>
    </row>
    <row r="15764" spans="16:19" x14ac:dyDescent="0.25">
      <c r="P15764" s="3"/>
      <c r="Q15764" s="3"/>
      <c r="S15764" s="3"/>
    </row>
    <row r="15765" spans="16:19" x14ac:dyDescent="0.25">
      <c r="P15765" s="3"/>
      <c r="Q15765" s="3"/>
      <c r="S15765" s="3"/>
    </row>
    <row r="15766" spans="16:19" x14ac:dyDescent="0.25">
      <c r="P15766" s="3"/>
      <c r="Q15766" s="3"/>
      <c r="S15766" s="3"/>
    </row>
    <row r="15767" spans="16:19" x14ac:dyDescent="0.25">
      <c r="P15767" s="3"/>
      <c r="Q15767" s="3"/>
      <c r="S15767" s="3"/>
    </row>
    <row r="15768" spans="16:19" x14ac:dyDescent="0.25">
      <c r="P15768" s="3"/>
      <c r="Q15768" s="3"/>
      <c r="S15768" s="3"/>
    </row>
    <row r="15769" spans="16:19" x14ac:dyDescent="0.25">
      <c r="P15769" s="3"/>
      <c r="Q15769" s="3"/>
      <c r="S15769" s="3"/>
    </row>
    <row r="15770" spans="16:19" x14ac:dyDescent="0.25">
      <c r="P15770" s="3"/>
      <c r="Q15770" s="3"/>
      <c r="S15770" s="3"/>
    </row>
    <row r="15771" spans="16:19" x14ac:dyDescent="0.25">
      <c r="P15771" s="3"/>
      <c r="Q15771" s="3"/>
      <c r="S15771" s="3"/>
    </row>
    <row r="15772" spans="16:19" x14ac:dyDescent="0.25">
      <c r="P15772" s="3"/>
      <c r="Q15772" s="3"/>
      <c r="S15772" s="3"/>
    </row>
    <row r="15773" spans="16:19" x14ac:dyDescent="0.25">
      <c r="P15773" s="3"/>
      <c r="Q15773" s="3"/>
      <c r="S15773" s="3"/>
    </row>
    <row r="15774" spans="16:19" x14ac:dyDescent="0.25">
      <c r="P15774" s="3"/>
      <c r="Q15774" s="3"/>
      <c r="S15774" s="3"/>
    </row>
    <row r="15775" spans="16:19" x14ac:dyDescent="0.25">
      <c r="P15775" s="3"/>
      <c r="Q15775" s="3"/>
      <c r="S15775" s="3"/>
    </row>
    <row r="15776" spans="16:19" x14ac:dyDescent="0.25">
      <c r="P15776" s="3"/>
      <c r="Q15776" s="3"/>
      <c r="S15776" s="3"/>
    </row>
    <row r="15777" spans="16:19" x14ac:dyDescent="0.25">
      <c r="P15777" s="3"/>
      <c r="Q15777" s="3"/>
      <c r="S15777" s="3"/>
    </row>
    <row r="15778" spans="16:19" x14ac:dyDescent="0.25">
      <c r="P15778" s="3"/>
      <c r="Q15778" s="3"/>
      <c r="S15778" s="3"/>
    </row>
    <row r="15779" spans="16:19" x14ac:dyDescent="0.25">
      <c r="P15779" s="3"/>
      <c r="Q15779" s="3"/>
      <c r="S15779" s="3"/>
    </row>
    <row r="15780" spans="16:19" x14ac:dyDescent="0.25">
      <c r="P15780" s="3"/>
      <c r="Q15780" s="3"/>
      <c r="S15780" s="3"/>
    </row>
    <row r="15781" spans="16:19" x14ac:dyDescent="0.25">
      <c r="P15781" s="3"/>
      <c r="Q15781" s="3"/>
      <c r="S15781" s="3"/>
    </row>
    <row r="15782" spans="16:19" x14ac:dyDescent="0.25">
      <c r="P15782" s="3"/>
      <c r="Q15782" s="3"/>
      <c r="S15782" s="3"/>
    </row>
    <row r="15783" spans="16:19" x14ac:dyDescent="0.25">
      <c r="P15783" s="3"/>
      <c r="Q15783" s="3"/>
      <c r="S15783" s="3"/>
    </row>
    <row r="15784" spans="16:19" x14ac:dyDescent="0.25">
      <c r="P15784" s="3"/>
      <c r="Q15784" s="3"/>
      <c r="S15784" s="3"/>
    </row>
    <row r="15785" spans="16:19" x14ac:dyDescent="0.25">
      <c r="P15785" s="3"/>
      <c r="Q15785" s="3"/>
      <c r="S15785" s="3"/>
    </row>
    <row r="15786" spans="16:19" x14ac:dyDescent="0.25">
      <c r="P15786" s="3"/>
      <c r="Q15786" s="3"/>
      <c r="S15786" s="3"/>
    </row>
    <row r="15787" spans="16:19" x14ac:dyDescent="0.25">
      <c r="P15787" s="3"/>
      <c r="Q15787" s="3"/>
      <c r="S15787" s="3"/>
    </row>
    <row r="15788" spans="16:19" x14ac:dyDescent="0.25">
      <c r="P15788" s="3"/>
      <c r="Q15788" s="3"/>
      <c r="S15788" s="3"/>
    </row>
    <row r="15789" spans="16:19" x14ac:dyDescent="0.25">
      <c r="P15789" s="3"/>
      <c r="Q15789" s="3"/>
      <c r="S15789" s="3"/>
    </row>
    <row r="15790" spans="16:19" x14ac:dyDescent="0.25">
      <c r="P15790" s="3"/>
      <c r="Q15790" s="3"/>
      <c r="S15790" s="3"/>
    </row>
    <row r="15791" spans="16:19" x14ac:dyDescent="0.25">
      <c r="P15791" s="3"/>
      <c r="Q15791" s="3"/>
      <c r="S15791" s="3"/>
    </row>
    <row r="15792" spans="16:19" x14ac:dyDescent="0.25">
      <c r="P15792" s="3"/>
      <c r="Q15792" s="3"/>
      <c r="S15792" s="3"/>
    </row>
    <row r="15793" spans="16:19" x14ac:dyDescent="0.25">
      <c r="P15793" s="3"/>
      <c r="Q15793" s="3"/>
      <c r="S15793" s="3"/>
    </row>
    <row r="15794" spans="16:19" x14ac:dyDescent="0.25">
      <c r="P15794" s="3"/>
      <c r="Q15794" s="3"/>
      <c r="S15794" s="3"/>
    </row>
    <row r="15795" spans="16:19" x14ac:dyDescent="0.25">
      <c r="P15795" s="3"/>
      <c r="Q15795" s="3"/>
      <c r="S15795" s="3"/>
    </row>
    <row r="15796" spans="16:19" x14ac:dyDescent="0.25">
      <c r="P15796" s="3"/>
      <c r="Q15796" s="3"/>
      <c r="S15796" s="3"/>
    </row>
    <row r="15797" spans="16:19" x14ac:dyDescent="0.25">
      <c r="P15797" s="3"/>
      <c r="Q15797" s="3"/>
      <c r="S15797" s="3"/>
    </row>
    <row r="15798" spans="16:19" x14ac:dyDescent="0.25">
      <c r="P15798" s="3"/>
      <c r="Q15798" s="3"/>
      <c r="S15798" s="3"/>
    </row>
    <row r="15799" spans="16:19" x14ac:dyDescent="0.25">
      <c r="P15799" s="3"/>
      <c r="Q15799" s="3"/>
      <c r="S15799" s="3"/>
    </row>
    <row r="15800" spans="16:19" x14ac:dyDescent="0.25">
      <c r="P15800" s="3"/>
      <c r="Q15800" s="3"/>
      <c r="S15800" s="3"/>
    </row>
    <row r="15801" spans="16:19" x14ac:dyDescent="0.25">
      <c r="P15801" s="3"/>
      <c r="Q15801" s="3"/>
      <c r="S15801" s="3"/>
    </row>
    <row r="15802" spans="16:19" x14ac:dyDescent="0.25">
      <c r="P15802" s="3"/>
      <c r="Q15802" s="3"/>
      <c r="S15802" s="3"/>
    </row>
    <row r="15803" spans="16:19" x14ac:dyDescent="0.25">
      <c r="P15803" s="3"/>
      <c r="Q15803" s="3"/>
      <c r="S15803" s="3"/>
    </row>
    <row r="15804" spans="16:19" x14ac:dyDescent="0.25">
      <c r="P15804" s="3"/>
      <c r="Q15804" s="3"/>
      <c r="S15804" s="3"/>
    </row>
    <row r="15805" spans="16:19" x14ac:dyDescent="0.25">
      <c r="P15805" s="3"/>
      <c r="Q15805" s="3"/>
      <c r="S15805" s="3"/>
    </row>
    <row r="15806" spans="16:19" x14ac:dyDescent="0.25">
      <c r="P15806" s="3"/>
      <c r="Q15806" s="3"/>
      <c r="S15806" s="3"/>
    </row>
    <row r="15807" spans="16:19" x14ac:dyDescent="0.25">
      <c r="P15807" s="3"/>
      <c r="Q15807" s="3"/>
      <c r="S15807" s="3"/>
    </row>
    <row r="15808" spans="16:19" x14ac:dyDescent="0.25">
      <c r="P15808" s="3"/>
      <c r="Q15808" s="3"/>
      <c r="S15808" s="3"/>
    </row>
    <row r="15809" spans="16:19" x14ac:dyDescent="0.25">
      <c r="P15809" s="3"/>
      <c r="Q15809" s="3"/>
      <c r="S15809" s="3"/>
    </row>
    <row r="15810" spans="16:19" x14ac:dyDescent="0.25">
      <c r="P15810" s="3"/>
      <c r="Q15810" s="3"/>
      <c r="S15810" s="3"/>
    </row>
    <row r="15811" spans="16:19" x14ac:dyDescent="0.25">
      <c r="P15811" s="3"/>
      <c r="Q15811" s="3"/>
      <c r="S15811" s="3"/>
    </row>
    <row r="15812" spans="16:19" x14ac:dyDescent="0.25">
      <c r="P15812" s="3"/>
      <c r="Q15812" s="3"/>
      <c r="S15812" s="3"/>
    </row>
    <row r="15813" spans="16:19" x14ac:dyDescent="0.25">
      <c r="P15813" s="3"/>
      <c r="Q15813" s="3"/>
      <c r="S15813" s="3"/>
    </row>
    <row r="15814" spans="16:19" x14ac:dyDescent="0.25">
      <c r="P15814" s="3"/>
      <c r="Q15814" s="3"/>
      <c r="S15814" s="3"/>
    </row>
    <row r="15815" spans="16:19" x14ac:dyDescent="0.25">
      <c r="P15815" s="3"/>
      <c r="Q15815" s="3"/>
      <c r="S15815" s="3"/>
    </row>
    <row r="15816" spans="16:19" x14ac:dyDescent="0.25">
      <c r="P15816" s="3"/>
      <c r="Q15816" s="3"/>
      <c r="S15816" s="3"/>
    </row>
    <row r="15817" spans="16:19" x14ac:dyDescent="0.25">
      <c r="P15817" s="3"/>
      <c r="Q15817" s="3"/>
      <c r="S15817" s="3"/>
    </row>
    <row r="15818" spans="16:19" x14ac:dyDescent="0.25">
      <c r="P15818" s="3"/>
      <c r="Q15818" s="3"/>
      <c r="S15818" s="3"/>
    </row>
    <row r="15819" spans="16:19" x14ac:dyDescent="0.25">
      <c r="P15819" s="3"/>
      <c r="Q15819" s="3"/>
      <c r="S15819" s="3"/>
    </row>
    <row r="15820" spans="16:19" x14ac:dyDescent="0.25">
      <c r="P15820" s="3"/>
      <c r="Q15820" s="3"/>
      <c r="S15820" s="3"/>
    </row>
    <row r="15821" spans="16:19" x14ac:dyDescent="0.25">
      <c r="P15821" s="3"/>
      <c r="Q15821" s="3"/>
      <c r="S15821" s="3"/>
    </row>
    <row r="15822" spans="16:19" x14ac:dyDescent="0.25">
      <c r="P15822" s="3"/>
      <c r="Q15822" s="3"/>
      <c r="S15822" s="3"/>
    </row>
    <row r="15823" spans="16:19" x14ac:dyDescent="0.25">
      <c r="P15823" s="3"/>
      <c r="Q15823" s="3"/>
      <c r="S15823" s="3"/>
    </row>
    <row r="15824" spans="16:19" x14ac:dyDescent="0.25">
      <c r="P15824" s="3"/>
      <c r="Q15824" s="3"/>
      <c r="S15824" s="3"/>
    </row>
    <row r="15825" spans="16:19" x14ac:dyDescent="0.25">
      <c r="P15825" s="3"/>
      <c r="Q15825" s="3"/>
      <c r="S15825" s="3"/>
    </row>
    <row r="15826" spans="16:19" x14ac:dyDescent="0.25">
      <c r="P15826" s="3"/>
      <c r="Q15826" s="3"/>
      <c r="S15826" s="3"/>
    </row>
    <row r="15827" spans="16:19" x14ac:dyDescent="0.25">
      <c r="P15827" s="3"/>
      <c r="Q15827" s="3"/>
      <c r="S15827" s="3"/>
    </row>
    <row r="15828" spans="16:19" x14ac:dyDescent="0.25">
      <c r="P15828" s="3"/>
      <c r="Q15828" s="3"/>
      <c r="S15828" s="3"/>
    </row>
    <row r="15829" spans="16:19" x14ac:dyDescent="0.25">
      <c r="P15829" s="3"/>
      <c r="Q15829" s="3"/>
      <c r="S15829" s="3"/>
    </row>
    <row r="15830" spans="16:19" x14ac:dyDescent="0.25">
      <c r="P15830" s="3"/>
      <c r="Q15830" s="3"/>
      <c r="S15830" s="3"/>
    </row>
    <row r="15831" spans="16:19" x14ac:dyDescent="0.25">
      <c r="P15831" s="3"/>
      <c r="Q15831" s="3"/>
      <c r="S15831" s="3"/>
    </row>
    <row r="15832" spans="16:19" x14ac:dyDescent="0.25">
      <c r="P15832" s="3"/>
      <c r="Q15832" s="3"/>
      <c r="S15832" s="3"/>
    </row>
    <row r="15833" spans="16:19" x14ac:dyDescent="0.25">
      <c r="P15833" s="3"/>
      <c r="Q15833" s="3"/>
      <c r="S15833" s="3"/>
    </row>
    <row r="15834" spans="16:19" x14ac:dyDescent="0.25">
      <c r="P15834" s="3"/>
      <c r="Q15834" s="3"/>
      <c r="S15834" s="3"/>
    </row>
    <row r="15835" spans="16:19" x14ac:dyDescent="0.25">
      <c r="P15835" s="3"/>
      <c r="Q15835" s="3"/>
      <c r="S15835" s="3"/>
    </row>
    <row r="15836" spans="16:19" x14ac:dyDescent="0.25">
      <c r="P15836" s="3"/>
      <c r="Q15836" s="3"/>
      <c r="S15836" s="3"/>
    </row>
    <row r="15837" spans="16:19" x14ac:dyDescent="0.25">
      <c r="P15837" s="3"/>
      <c r="Q15837" s="3"/>
      <c r="S15837" s="3"/>
    </row>
    <row r="15838" spans="16:19" x14ac:dyDescent="0.25">
      <c r="P15838" s="3"/>
      <c r="Q15838" s="3"/>
      <c r="S15838" s="3"/>
    </row>
    <row r="15839" spans="16:19" x14ac:dyDescent="0.25">
      <c r="P15839" s="3"/>
      <c r="Q15839" s="3"/>
      <c r="S15839" s="3"/>
    </row>
    <row r="15840" spans="16:19" x14ac:dyDescent="0.25">
      <c r="P15840" s="3"/>
      <c r="Q15840" s="3"/>
      <c r="S15840" s="3"/>
    </row>
    <row r="15841" spans="16:19" x14ac:dyDescent="0.25">
      <c r="P15841" s="3"/>
      <c r="Q15841" s="3"/>
      <c r="S15841" s="3"/>
    </row>
    <row r="15842" spans="16:19" x14ac:dyDescent="0.25">
      <c r="P15842" s="3"/>
      <c r="Q15842" s="3"/>
      <c r="S15842" s="3"/>
    </row>
    <row r="15843" spans="16:19" x14ac:dyDescent="0.25">
      <c r="P15843" s="3"/>
      <c r="Q15843" s="3"/>
      <c r="S15843" s="3"/>
    </row>
    <row r="15844" spans="16:19" x14ac:dyDescent="0.25">
      <c r="P15844" s="3"/>
      <c r="Q15844" s="3"/>
      <c r="S15844" s="3"/>
    </row>
    <row r="15845" spans="16:19" x14ac:dyDescent="0.25">
      <c r="P15845" s="3"/>
      <c r="Q15845" s="3"/>
      <c r="S15845" s="3"/>
    </row>
    <row r="15846" spans="16:19" x14ac:dyDescent="0.25">
      <c r="P15846" s="3"/>
      <c r="Q15846" s="3"/>
      <c r="S15846" s="3"/>
    </row>
    <row r="15847" spans="16:19" x14ac:dyDescent="0.25">
      <c r="P15847" s="3"/>
      <c r="Q15847" s="3"/>
      <c r="S15847" s="3"/>
    </row>
    <row r="15848" spans="16:19" x14ac:dyDescent="0.25">
      <c r="P15848" s="3"/>
      <c r="Q15848" s="3"/>
      <c r="S15848" s="3"/>
    </row>
    <row r="15849" spans="16:19" x14ac:dyDescent="0.25">
      <c r="P15849" s="3"/>
      <c r="Q15849" s="3"/>
      <c r="S15849" s="3"/>
    </row>
    <row r="15850" spans="16:19" x14ac:dyDescent="0.25">
      <c r="P15850" s="3"/>
      <c r="Q15850" s="3"/>
      <c r="S15850" s="3"/>
    </row>
    <row r="15851" spans="16:19" x14ac:dyDescent="0.25">
      <c r="P15851" s="3"/>
      <c r="Q15851" s="3"/>
      <c r="S15851" s="3"/>
    </row>
    <row r="15852" spans="16:19" x14ac:dyDescent="0.25">
      <c r="P15852" s="3"/>
      <c r="Q15852" s="3"/>
      <c r="S15852" s="3"/>
    </row>
    <row r="15853" spans="16:19" x14ac:dyDescent="0.25">
      <c r="P15853" s="3"/>
      <c r="Q15853" s="3"/>
      <c r="S15853" s="3"/>
    </row>
    <row r="15854" spans="16:19" x14ac:dyDescent="0.25">
      <c r="P15854" s="3"/>
      <c r="Q15854" s="3"/>
      <c r="S15854" s="3"/>
    </row>
    <row r="15855" spans="16:19" x14ac:dyDescent="0.25">
      <c r="P15855" s="3"/>
      <c r="Q15855" s="3"/>
      <c r="S15855" s="3"/>
    </row>
    <row r="15856" spans="16:19" x14ac:dyDescent="0.25">
      <c r="P15856" s="3"/>
      <c r="Q15856" s="3"/>
      <c r="S15856" s="3"/>
    </row>
    <row r="15857" spans="16:19" x14ac:dyDescent="0.25">
      <c r="P15857" s="3"/>
      <c r="Q15857" s="3"/>
      <c r="S15857" s="3"/>
    </row>
    <row r="15858" spans="16:19" x14ac:dyDescent="0.25">
      <c r="P15858" s="3"/>
      <c r="Q15858" s="3"/>
      <c r="S15858" s="3"/>
    </row>
    <row r="15859" spans="16:19" x14ac:dyDescent="0.25">
      <c r="P15859" s="3"/>
      <c r="Q15859" s="3"/>
      <c r="S15859" s="3"/>
    </row>
    <row r="15860" spans="16:19" x14ac:dyDescent="0.25">
      <c r="P15860" s="3"/>
      <c r="Q15860" s="3"/>
      <c r="S15860" s="3"/>
    </row>
    <row r="15861" spans="16:19" x14ac:dyDescent="0.25">
      <c r="P15861" s="3"/>
      <c r="Q15861" s="3"/>
      <c r="S15861" s="3"/>
    </row>
    <row r="15862" spans="16:19" x14ac:dyDescent="0.25">
      <c r="P15862" s="3"/>
      <c r="Q15862" s="3"/>
      <c r="S15862" s="3"/>
    </row>
    <row r="15863" spans="16:19" x14ac:dyDescent="0.25">
      <c r="P15863" s="3"/>
      <c r="Q15863" s="3"/>
      <c r="S15863" s="3"/>
    </row>
    <row r="15864" spans="16:19" x14ac:dyDescent="0.25">
      <c r="P15864" s="3"/>
      <c r="Q15864" s="3"/>
      <c r="S15864" s="3"/>
    </row>
    <row r="15865" spans="16:19" x14ac:dyDescent="0.25">
      <c r="P15865" s="3"/>
      <c r="Q15865" s="3"/>
      <c r="S15865" s="3"/>
    </row>
    <row r="15866" spans="16:19" x14ac:dyDescent="0.25">
      <c r="P15866" s="3"/>
      <c r="Q15866" s="3"/>
      <c r="S15866" s="3"/>
    </row>
    <row r="15867" spans="16:19" x14ac:dyDescent="0.25">
      <c r="P15867" s="3"/>
      <c r="Q15867" s="3"/>
      <c r="S15867" s="3"/>
    </row>
    <row r="15868" spans="16:19" x14ac:dyDescent="0.25">
      <c r="P15868" s="3"/>
      <c r="Q15868" s="3"/>
      <c r="S15868" s="3"/>
    </row>
    <row r="15869" spans="16:19" x14ac:dyDescent="0.25">
      <c r="P15869" s="3"/>
      <c r="Q15869" s="3"/>
      <c r="S15869" s="3"/>
    </row>
    <row r="15870" spans="16:19" x14ac:dyDescent="0.25">
      <c r="P15870" s="3"/>
      <c r="Q15870" s="3"/>
      <c r="S15870" s="3"/>
    </row>
    <row r="15871" spans="16:19" x14ac:dyDescent="0.25">
      <c r="P15871" s="3"/>
      <c r="Q15871" s="3"/>
      <c r="S15871" s="3"/>
    </row>
    <row r="15872" spans="16:19" x14ac:dyDescent="0.25">
      <c r="P15872" s="3"/>
      <c r="Q15872" s="3"/>
      <c r="S15872" s="3"/>
    </row>
    <row r="15873" spans="16:19" x14ac:dyDescent="0.25">
      <c r="P15873" s="3"/>
      <c r="Q15873" s="3"/>
      <c r="S15873" s="3"/>
    </row>
    <row r="15874" spans="16:19" x14ac:dyDescent="0.25">
      <c r="P15874" s="3"/>
      <c r="Q15874" s="3"/>
      <c r="S15874" s="3"/>
    </row>
    <row r="15875" spans="16:19" x14ac:dyDescent="0.25">
      <c r="P15875" s="3"/>
      <c r="Q15875" s="3"/>
      <c r="S15875" s="3"/>
    </row>
    <row r="15876" spans="16:19" x14ac:dyDescent="0.25">
      <c r="P15876" s="3"/>
      <c r="Q15876" s="3"/>
      <c r="S15876" s="3"/>
    </row>
    <row r="15877" spans="16:19" x14ac:dyDescent="0.25">
      <c r="P15877" s="3"/>
      <c r="Q15877" s="3"/>
      <c r="S15877" s="3"/>
    </row>
    <row r="15878" spans="16:19" x14ac:dyDescent="0.25">
      <c r="P15878" s="3"/>
      <c r="Q15878" s="3"/>
      <c r="S15878" s="3"/>
    </row>
    <row r="15879" spans="16:19" x14ac:dyDescent="0.25">
      <c r="P15879" s="3"/>
      <c r="Q15879" s="3"/>
      <c r="S15879" s="3"/>
    </row>
    <row r="15880" spans="16:19" x14ac:dyDescent="0.25">
      <c r="P15880" s="3"/>
      <c r="Q15880" s="3"/>
      <c r="S15880" s="3"/>
    </row>
    <row r="15881" spans="16:19" x14ac:dyDescent="0.25">
      <c r="P15881" s="3"/>
      <c r="Q15881" s="3"/>
      <c r="S15881" s="3"/>
    </row>
    <row r="15882" spans="16:19" x14ac:dyDescent="0.25">
      <c r="P15882" s="3"/>
      <c r="Q15882" s="3"/>
      <c r="S15882" s="3"/>
    </row>
    <row r="15883" spans="16:19" x14ac:dyDescent="0.25">
      <c r="P15883" s="3"/>
      <c r="Q15883" s="3"/>
      <c r="S15883" s="3"/>
    </row>
    <row r="15884" spans="16:19" x14ac:dyDescent="0.25">
      <c r="P15884" s="3"/>
      <c r="Q15884" s="3"/>
      <c r="S15884" s="3"/>
    </row>
    <row r="15885" spans="16:19" x14ac:dyDescent="0.25">
      <c r="P15885" s="3"/>
      <c r="Q15885" s="3"/>
      <c r="S15885" s="3"/>
    </row>
    <row r="15886" spans="16:19" x14ac:dyDescent="0.25">
      <c r="P15886" s="3"/>
      <c r="Q15886" s="3"/>
      <c r="S15886" s="3"/>
    </row>
    <row r="15887" spans="16:19" x14ac:dyDescent="0.25">
      <c r="P15887" s="3"/>
      <c r="Q15887" s="3"/>
      <c r="S15887" s="3"/>
    </row>
    <row r="15888" spans="16:19" x14ac:dyDescent="0.25">
      <c r="P15888" s="3"/>
      <c r="Q15888" s="3"/>
      <c r="S15888" s="3"/>
    </row>
    <row r="15889" spans="16:19" x14ac:dyDescent="0.25">
      <c r="P15889" s="3"/>
      <c r="Q15889" s="3"/>
      <c r="S15889" s="3"/>
    </row>
    <row r="15890" spans="16:19" x14ac:dyDescent="0.25">
      <c r="P15890" s="3"/>
      <c r="Q15890" s="3"/>
      <c r="S15890" s="3"/>
    </row>
    <row r="15891" spans="16:19" x14ac:dyDescent="0.25">
      <c r="P15891" s="3"/>
      <c r="Q15891" s="3"/>
      <c r="S15891" s="3"/>
    </row>
    <row r="15892" spans="16:19" x14ac:dyDescent="0.25">
      <c r="P15892" s="3"/>
      <c r="Q15892" s="3"/>
      <c r="S15892" s="3"/>
    </row>
    <row r="15893" spans="16:19" x14ac:dyDescent="0.25">
      <c r="P15893" s="3"/>
      <c r="Q15893" s="3"/>
      <c r="S15893" s="3"/>
    </row>
    <row r="15894" spans="16:19" x14ac:dyDescent="0.25">
      <c r="P15894" s="3"/>
      <c r="Q15894" s="3"/>
      <c r="S15894" s="3"/>
    </row>
    <row r="15895" spans="16:19" x14ac:dyDescent="0.25">
      <c r="P15895" s="3"/>
      <c r="Q15895" s="3"/>
      <c r="S15895" s="3"/>
    </row>
    <row r="15896" spans="16:19" x14ac:dyDescent="0.25">
      <c r="P15896" s="3"/>
      <c r="Q15896" s="3"/>
      <c r="S15896" s="3"/>
    </row>
    <row r="15897" spans="16:19" x14ac:dyDescent="0.25">
      <c r="P15897" s="3"/>
      <c r="Q15897" s="3"/>
      <c r="S15897" s="3"/>
    </row>
    <row r="15898" spans="16:19" x14ac:dyDescent="0.25">
      <c r="P15898" s="3"/>
      <c r="Q15898" s="3"/>
      <c r="S15898" s="3"/>
    </row>
    <row r="15899" spans="16:19" x14ac:dyDescent="0.25">
      <c r="P15899" s="3"/>
      <c r="Q15899" s="3"/>
      <c r="S15899" s="3"/>
    </row>
    <row r="15900" spans="16:19" x14ac:dyDescent="0.25">
      <c r="P15900" s="3"/>
      <c r="Q15900" s="3"/>
      <c r="S15900" s="3"/>
    </row>
    <row r="15901" spans="16:19" x14ac:dyDescent="0.25">
      <c r="P15901" s="3"/>
      <c r="Q15901" s="3"/>
      <c r="S15901" s="3"/>
    </row>
    <row r="15902" spans="16:19" x14ac:dyDescent="0.25">
      <c r="P15902" s="3"/>
      <c r="Q15902" s="3"/>
      <c r="S15902" s="3"/>
    </row>
    <row r="15903" spans="16:19" x14ac:dyDescent="0.25">
      <c r="P15903" s="3"/>
      <c r="Q15903" s="3"/>
      <c r="S15903" s="3"/>
    </row>
    <row r="15904" spans="16:19" x14ac:dyDescent="0.25">
      <c r="P15904" s="3"/>
      <c r="Q15904" s="3"/>
      <c r="S15904" s="3"/>
    </row>
    <row r="15905" spans="16:19" x14ac:dyDescent="0.25">
      <c r="P15905" s="3"/>
      <c r="Q15905" s="3"/>
      <c r="S15905" s="3"/>
    </row>
    <row r="15906" spans="16:19" x14ac:dyDescent="0.25">
      <c r="P15906" s="3"/>
      <c r="Q15906" s="3"/>
      <c r="S15906" s="3"/>
    </row>
    <row r="15907" spans="16:19" x14ac:dyDescent="0.25">
      <c r="P15907" s="3"/>
      <c r="Q15907" s="3"/>
      <c r="S15907" s="3"/>
    </row>
    <row r="15908" spans="16:19" x14ac:dyDescent="0.25">
      <c r="P15908" s="3"/>
      <c r="Q15908" s="3"/>
      <c r="S15908" s="3"/>
    </row>
    <row r="15909" spans="16:19" x14ac:dyDescent="0.25">
      <c r="P15909" s="3"/>
      <c r="Q15909" s="3"/>
      <c r="S15909" s="3"/>
    </row>
    <row r="15910" spans="16:19" x14ac:dyDescent="0.25">
      <c r="P15910" s="3"/>
      <c r="Q15910" s="3"/>
      <c r="S15910" s="3"/>
    </row>
    <row r="15911" spans="16:19" x14ac:dyDescent="0.25">
      <c r="P15911" s="3"/>
      <c r="Q15911" s="3"/>
      <c r="S15911" s="3"/>
    </row>
    <row r="15912" spans="16:19" x14ac:dyDescent="0.25">
      <c r="P15912" s="3"/>
      <c r="Q15912" s="3"/>
      <c r="S15912" s="3"/>
    </row>
    <row r="15913" spans="16:19" x14ac:dyDescent="0.25">
      <c r="P15913" s="3"/>
      <c r="Q15913" s="3"/>
      <c r="S15913" s="3"/>
    </row>
    <row r="15914" spans="16:19" x14ac:dyDescent="0.25">
      <c r="P15914" s="3"/>
      <c r="Q15914" s="3"/>
      <c r="S15914" s="3"/>
    </row>
    <row r="15915" spans="16:19" x14ac:dyDescent="0.25">
      <c r="P15915" s="3"/>
      <c r="Q15915" s="3"/>
      <c r="S15915" s="3"/>
    </row>
    <row r="15916" spans="16:19" x14ac:dyDescent="0.25">
      <c r="P15916" s="3"/>
      <c r="Q15916" s="3"/>
      <c r="S15916" s="3"/>
    </row>
    <row r="15917" spans="16:19" x14ac:dyDescent="0.25">
      <c r="P15917" s="3"/>
      <c r="Q15917" s="3"/>
      <c r="S15917" s="3"/>
    </row>
    <row r="15918" spans="16:19" x14ac:dyDescent="0.25">
      <c r="P15918" s="3"/>
      <c r="Q15918" s="3"/>
      <c r="S15918" s="3"/>
    </row>
    <row r="15919" spans="16:19" x14ac:dyDescent="0.25">
      <c r="P15919" s="3"/>
      <c r="Q15919" s="3"/>
      <c r="S15919" s="3"/>
    </row>
    <row r="15920" spans="16:19" x14ac:dyDescent="0.25">
      <c r="P15920" s="3"/>
      <c r="Q15920" s="3"/>
      <c r="S15920" s="3"/>
    </row>
    <row r="15921" spans="16:19" x14ac:dyDescent="0.25">
      <c r="P15921" s="3"/>
      <c r="Q15921" s="3"/>
      <c r="S15921" s="3"/>
    </row>
    <row r="15922" spans="16:19" x14ac:dyDescent="0.25">
      <c r="P15922" s="3"/>
      <c r="Q15922" s="3"/>
      <c r="S15922" s="3"/>
    </row>
    <row r="15923" spans="16:19" x14ac:dyDescent="0.25">
      <c r="P15923" s="3"/>
      <c r="Q15923" s="3"/>
      <c r="S15923" s="3"/>
    </row>
    <row r="15924" spans="16:19" x14ac:dyDescent="0.25">
      <c r="P15924" s="3"/>
      <c r="Q15924" s="3"/>
      <c r="S15924" s="3"/>
    </row>
    <row r="15925" spans="16:19" x14ac:dyDescent="0.25">
      <c r="P15925" s="3"/>
      <c r="Q15925" s="3"/>
      <c r="S15925" s="3"/>
    </row>
    <row r="15926" spans="16:19" x14ac:dyDescent="0.25">
      <c r="P15926" s="3"/>
      <c r="Q15926" s="3"/>
      <c r="S15926" s="3"/>
    </row>
    <row r="15927" spans="16:19" x14ac:dyDescent="0.25">
      <c r="P15927" s="3"/>
      <c r="Q15927" s="3"/>
      <c r="S15927" s="3"/>
    </row>
    <row r="15928" spans="16:19" x14ac:dyDescent="0.25">
      <c r="P15928" s="3"/>
      <c r="Q15928" s="3"/>
      <c r="S15928" s="3"/>
    </row>
    <row r="15929" spans="16:19" x14ac:dyDescent="0.25">
      <c r="P15929" s="3"/>
      <c r="Q15929" s="3"/>
      <c r="S15929" s="3"/>
    </row>
    <row r="15930" spans="16:19" x14ac:dyDescent="0.25">
      <c r="P15930" s="3"/>
      <c r="Q15930" s="3"/>
      <c r="S15930" s="3"/>
    </row>
    <row r="15931" spans="16:19" x14ac:dyDescent="0.25">
      <c r="P15931" s="3"/>
      <c r="Q15931" s="3"/>
      <c r="S15931" s="3"/>
    </row>
    <row r="15932" spans="16:19" x14ac:dyDescent="0.25">
      <c r="P15932" s="3"/>
      <c r="Q15932" s="3"/>
      <c r="S15932" s="3"/>
    </row>
    <row r="15933" spans="16:19" x14ac:dyDescent="0.25">
      <c r="P15933" s="3"/>
      <c r="Q15933" s="3"/>
      <c r="S15933" s="3"/>
    </row>
    <row r="15934" spans="16:19" x14ac:dyDescent="0.25">
      <c r="P15934" s="3"/>
      <c r="Q15934" s="3"/>
      <c r="S15934" s="3"/>
    </row>
    <row r="15935" spans="16:19" x14ac:dyDescent="0.25">
      <c r="P15935" s="3"/>
      <c r="Q15935" s="3"/>
      <c r="S15935" s="3"/>
    </row>
    <row r="15936" spans="16:19" x14ac:dyDescent="0.25">
      <c r="P15936" s="3"/>
      <c r="Q15936" s="3"/>
      <c r="S15936" s="3"/>
    </row>
    <row r="15937" spans="16:19" x14ac:dyDescent="0.25">
      <c r="P15937" s="3"/>
      <c r="Q15937" s="3"/>
      <c r="S15937" s="3"/>
    </row>
    <row r="15938" spans="16:19" x14ac:dyDescent="0.25">
      <c r="P15938" s="3"/>
      <c r="Q15938" s="3"/>
      <c r="S15938" s="3"/>
    </row>
    <row r="15939" spans="16:19" x14ac:dyDescent="0.25">
      <c r="P15939" s="3"/>
      <c r="Q15939" s="3"/>
      <c r="S15939" s="3"/>
    </row>
    <row r="15940" spans="16:19" x14ac:dyDescent="0.25">
      <c r="P15940" s="3"/>
      <c r="Q15940" s="3"/>
      <c r="S15940" s="3"/>
    </row>
    <row r="15941" spans="16:19" x14ac:dyDescent="0.25">
      <c r="P15941" s="3"/>
      <c r="Q15941" s="3"/>
      <c r="S15941" s="3"/>
    </row>
    <row r="15942" spans="16:19" x14ac:dyDescent="0.25">
      <c r="P15942" s="3"/>
      <c r="Q15942" s="3"/>
      <c r="S15942" s="3"/>
    </row>
    <row r="15943" spans="16:19" x14ac:dyDescent="0.25">
      <c r="P15943" s="3"/>
      <c r="Q15943" s="3"/>
      <c r="S15943" s="3"/>
    </row>
    <row r="15944" spans="16:19" x14ac:dyDescent="0.25">
      <c r="P15944" s="3"/>
      <c r="Q15944" s="3"/>
      <c r="S15944" s="3"/>
    </row>
    <row r="15945" spans="16:19" x14ac:dyDescent="0.25">
      <c r="P15945" s="3"/>
      <c r="Q15945" s="3"/>
      <c r="S15945" s="3"/>
    </row>
    <row r="15946" spans="16:19" x14ac:dyDescent="0.25">
      <c r="P15946" s="3"/>
      <c r="Q15946" s="3"/>
      <c r="S15946" s="3"/>
    </row>
    <row r="15947" spans="16:19" x14ac:dyDescent="0.25">
      <c r="P15947" s="3"/>
      <c r="Q15947" s="3"/>
      <c r="S15947" s="3"/>
    </row>
    <row r="15948" spans="16:19" x14ac:dyDescent="0.25">
      <c r="P15948" s="3"/>
      <c r="Q15948" s="3"/>
      <c r="S15948" s="3"/>
    </row>
    <row r="15949" spans="16:19" x14ac:dyDescent="0.25">
      <c r="P15949" s="3"/>
      <c r="Q15949" s="3"/>
      <c r="S15949" s="3"/>
    </row>
    <row r="15950" spans="16:19" x14ac:dyDescent="0.25">
      <c r="P15950" s="3"/>
      <c r="Q15950" s="3"/>
      <c r="S15950" s="3"/>
    </row>
    <row r="15951" spans="16:19" x14ac:dyDescent="0.25">
      <c r="P15951" s="3"/>
      <c r="Q15951" s="3"/>
      <c r="S15951" s="3"/>
    </row>
    <row r="15952" spans="16:19" x14ac:dyDescent="0.25">
      <c r="P15952" s="3"/>
      <c r="Q15952" s="3"/>
      <c r="S15952" s="3"/>
    </row>
    <row r="15953" spans="16:19" x14ac:dyDescent="0.25">
      <c r="P15953" s="3"/>
      <c r="Q15953" s="3"/>
      <c r="S15953" s="3"/>
    </row>
    <row r="15954" spans="16:19" x14ac:dyDescent="0.25">
      <c r="P15954" s="3"/>
      <c r="Q15954" s="3"/>
      <c r="S15954" s="3"/>
    </row>
    <row r="15955" spans="16:19" x14ac:dyDescent="0.25">
      <c r="P15955" s="3"/>
      <c r="Q15955" s="3"/>
      <c r="S15955" s="3"/>
    </row>
    <row r="15956" spans="16:19" x14ac:dyDescent="0.25">
      <c r="P15956" s="3"/>
      <c r="Q15956" s="3"/>
      <c r="S15956" s="3"/>
    </row>
    <row r="15957" spans="16:19" x14ac:dyDescent="0.25">
      <c r="P15957" s="3"/>
      <c r="Q15957" s="3"/>
      <c r="S15957" s="3"/>
    </row>
    <row r="15958" spans="16:19" x14ac:dyDescent="0.25">
      <c r="P15958" s="3"/>
      <c r="Q15958" s="3"/>
      <c r="S15958" s="3"/>
    </row>
    <row r="15959" spans="16:19" x14ac:dyDescent="0.25">
      <c r="P15959" s="3"/>
      <c r="Q15959" s="3"/>
      <c r="S15959" s="3"/>
    </row>
    <row r="15960" spans="16:19" x14ac:dyDescent="0.25">
      <c r="P15960" s="3"/>
      <c r="Q15960" s="3"/>
      <c r="S15960" s="3"/>
    </row>
    <row r="15961" spans="16:19" x14ac:dyDescent="0.25">
      <c r="P15961" s="3"/>
      <c r="Q15961" s="3"/>
      <c r="S15961" s="3"/>
    </row>
    <row r="15962" spans="16:19" x14ac:dyDescent="0.25">
      <c r="P15962" s="3"/>
      <c r="Q15962" s="3"/>
      <c r="S15962" s="3"/>
    </row>
    <row r="15963" spans="16:19" x14ac:dyDescent="0.25">
      <c r="P15963" s="3"/>
      <c r="Q15963" s="3"/>
      <c r="S15963" s="3"/>
    </row>
    <row r="15964" spans="16:19" x14ac:dyDescent="0.25">
      <c r="P15964" s="3"/>
      <c r="Q15964" s="3"/>
      <c r="S15964" s="3"/>
    </row>
    <row r="15965" spans="16:19" x14ac:dyDescent="0.25">
      <c r="P15965" s="3"/>
      <c r="Q15965" s="3"/>
      <c r="S15965" s="3"/>
    </row>
    <row r="15966" spans="16:19" x14ac:dyDescent="0.25">
      <c r="P15966" s="3"/>
      <c r="Q15966" s="3"/>
      <c r="S15966" s="3"/>
    </row>
    <row r="15967" spans="16:19" x14ac:dyDescent="0.25">
      <c r="P15967" s="3"/>
      <c r="Q15967" s="3"/>
      <c r="S15967" s="3"/>
    </row>
    <row r="15968" spans="16:19" x14ac:dyDescent="0.25">
      <c r="P15968" s="3"/>
      <c r="Q15968" s="3"/>
      <c r="S15968" s="3"/>
    </row>
    <row r="15969" spans="16:19" x14ac:dyDescent="0.25">
      <c r="P15969" s="3"/>
      <c r="Q15969" s="3"/>
      <c r="S15969" s="3"/>
    </row>
    <row r="15970" spans="16:19" x14ac:dyDescent="0.25">
      <c r="P15970" s="3"/>
      <c r="Q15970" s="3"/>
      <c r="S15970" s="3"/>
    </row>
    <row r="15971" spans="16:19" x14ac:dyDescent="0.25">
      <c r="P15971" s="3"/>
      <c r="Q15971" s="3"/>
      <c r="S15971" s="3"/>
    </row>
    <row r="15972" spans="16:19" x14ac:dyDescent="0.25">
      <c r="P15972" s="3"/>
      <c r="Q15972" s="3"/>
      <c r="S15972" s="3"/>
    </row>
    <row r="15973" spans="16:19" x14ac:dyDescent="0.25">
      <c r="P15973" s="3"/>
      <c r="Q15973" s="3"/>
      <c r="S15973" s="3"/>
    </row>
    <row r="15974" spans="16:19" x14ac:dyDescent="0.25">
      <c r="P15974" s="3"/>
      <c r="Q15974" s="3"/>
      <c r="S15974" s="3"/>
    </row>
    <row r="15975" spans="16:19" x14ac:dyDescent="0.25">
      <c r="P15975" s="3"/>
      <c r="Q15975" s="3"/>
      <c r="S15975" s="3"/>
    </row>
    <row r="15976" spans="16:19" x14ac:dyDescent="0.25">
      <c r="P15976" s="3"/>
      <c r="Q15976" s="3"/>
      <c r="S15976" s="3"/>
    </row>
    <row r="15977" spans="16:19" x14ac:dyDescent="0.25">
      <c r="P15977" s="3"/>
      <c r="Q15977" s="3"/>
      <c r="S15977" s="3"/>
    </row>
    <row r="15978" spans="16:19" x14ac:dyDescent="0.25">
      <c r="P15978" s="3"/>
      <c r="Q15978" s="3"/>
      <c r="S15978" s="3"/>
    </row>
    <row r="15979" spans="16:19" x14ac:dyDescent="0.25">
      <c r="P15979" s="3"/>
      <c r="Q15979" s="3"/>
      <c r="S15979" s="3"/>
    </row>
    <row r="15980" spans="16:19" x14ac:dyDescent="0.25">
      <c r="P15980" s="3"/>
      <c r="Q15980" s="3"/>
      <c r="S15980" s="3"/>
    </row>
    <row r="15981" spans="16:19" x14ac:dyDescent="0.25">
      <c r="P15981" s="3"/>
      <c r="Q15981" s="3"/>
      <c r="S15981" s="3"/>
    </row>
    <row r="15982" spans="16:19" x14ac:dyDescent="0.25">
      <c r="P15982" s="3"/>
      <c r="Q15982" s="3"/>
      <c r="S15982" s="3"/>
    </row>
    <row r="15983" spans="16:19" x14ac:dyDescent="0.25">
      <c r="P15983" s="3"/>
      <c r="Q15983" s="3"/>
      <c r="S15983" s="3"/>
    </row>
    <row r="15984" spans="16:19" x14ac:dyDescent="0.25">
      <c r="P15984" s="3"/>
      <c r="Q15984" s="3"/>
      <c r="S15984" s="3"/>
    </row>
    <row r="15985" spans="16:19" x14ac:dyDescent="0.25">
      <c r="P15985" s="3"/>
      <c r="Q15985" s="3"/>
      <c r="S15985" s="3"/>
    </row>
    <row r="15986" spans="16:19" x14ac:dyDescent="0.25">
      <c r="P15986" s="3"/>
      <c r="Q15986" s="3"/>
      <c r="S15986" s="3"/>
    </row>
    <row r="15987" spans="16:19" x14ac:dyDescent="0.25">
      <c r="P15987" s="3"/>
      <c r="Q15987" s="3"/>
      <c r="S15987" s="3"/>
    </row>
    <row r="15988" spans="16:19" x14ac:dyDescent="0.25">
      <c r="P15988" s="3"/>
      <c r="Q15988" s="3"/>
      <c r="S15988" s="3"/>
    </row>
    <row r="15989" spans="16:19" x14ac:dyDescent="0.25">
      <c r="P15989" s="3"/>
      <c r="Q15989" s="3"/>
      <c r="S15989" s="3"/>
    </row>
    <row r="15990" spans="16:19" x14ac:dyDescent="0.25">
      <c r="P15990" s="3"/>
      <c r="Q15990" s="3"/>
      <c r="S15990" s="3"/>
    </row>
    <row r="15991" spans="16:19" x14ac:dyDescent="0.25">
      <c r="P15991" s="3"/>
      <c r="Q15991" s="3"/>
      <c r="S15991" s="3"/>
    </row>
    <row r="15992" spans="16:19" x14ac:dyDescent="0.25">
      <c r="P15992" s="3"/>
      <c r="Q15992" s="3"/>
      <c r="S15992" s="3"/>
    </row>
    <row r="15993" spans="16:19" x14ac:dyDescent="0.25">
      <c r="P15993" s="3"/>
      <c r="Q15993" s="3"/>
      <c r="S15993" s="3"/>
    </row>
    <row r="15994" spans="16:19" x14ac:dyDescent="0.25">
      <c r="P15994" s="3"/>
      <c r="Q15994" s="3"/>
      <c r="S15994" s="3"/>
    </row>
    <row r="15995" spans="16:19" x14ac:dyDescent="0.25">
      <c r="P15995" s="3"/>
      <c r="Q15995" s="3"/>
      <c r="S15995" s="3"/>
    </row>
    <row r="15996" spans="16:19" x14ac:dyDescent="0.25">
      <c r="P15996" s="3"/>
      <c r="Q15996" s="3"/>
      <c r="S15996" s="3"/>
    </row>
    <row r="15997" spans="16:19" x14ac:dyDescent="0.25">
      <c r="P15997" s="3"/>
      <c r="Q15997" s="3"/>
      <c r="S15997" s="3"/>
    </row>
    <row r="15998" spans="16:19" x14ac:dyDescent="0.25">
      <c r="P15998" s="3"/>
      <c r="Q15998" s="3"/>
      <c r="S15998" s="3"/>
    </row>
    <row r="15999" spans="16:19" x14ac:dyDescent="0.25">
      <c r="P15999" s="3"/>
      <c r="Q15999" s="3"/>
      <c r="S15999" s="3"/>
    </row>
    <row r="16000" spans="16:19" x14ac:dyDescent="0.25">
      <c r="P16000" s="3"/>
      <c r="Q16000" s="3"/>
      <c r="S16000" s="3"/>
    </row>
    <row r="16001" spans="16:19" x14ac:dyDescent="0.25">
      <c r="P16001" s="3"/>
      <c r="Q16001" s="3"/>
      <c r="S16001" s="3"/>
    </row>
    <row r="16002" spans="16:19" x14ac:dyDescent="0.25">
      <c r="P16002" s="3"/>
      <c r="Q16002" s="3"/>
      <c r="S16002" s="3"/>
    </row>
    <row r="16003" spans="16:19" x14ac:dyDescent="0.25">
      <c r="P16003" s="3"/>
      <c r="Q16003" s="3"/>
      <c r="S16003" s="3"/>
    </row>
    <row r="16004" spans="16:19" x14ac:dyDescent="0.25">
      <c r="P16004" s="3"/>
      <c r="Q16004" s="3"/>
      <c r="S16004" s="3"/>
    </row>
    <row r="16005" spans="16:19" x14ac:dyDescent="0.25">
      <c r="P16005" s="3"/>
      <c r="Q16005" s="3"/>
      <c r="S16005" s="3"/>
    </row>
    <row r="16006" spans="16:19" x14ac:dyDescent="0.25">
      <c r="P16006" s="3"/>
      <c r="Q16006" s="3"/>
      <c r="S16006" s="3"/>
    </row>
    <row r="16007" spans="16:19" x14ac:dyDescent="0.25">
      <c r="P16007" s="3"/>
      <c r="Q16007" s="3"/>
      <c r="S16007" s="3"/>
    </row>
    <row r="16008" spans="16:19" x14ac:dyDescent="0.25">
      <c r="P16008" s="3"/>
      <c r="Q16008" s="3"/>
      <c r="S16008" s="3"/>
    </row>
    <row r="16009" spans="16:19" x14ac:dyDescent="0.25">
      <c r="P16009" s="3"/>
      <c r="Q16009" s="3"/>
      <c r="S16009" s="3"/>
    </row>
    <row r="16010" spans="16:19" x14ac:dyDescent="0.25">
      <c r="P16010" s="3"/>
      <c r="Q16010" s="3"/>
      <c r="S16010" s="3"/>
    </row>
    <row r="16011" spans="16:19" x14ac:dyDescent="0.25">
      <c r="P16011" s="3"/>
      <c r="Q16011" s="3"/>
      <c r="S16011" s="3"/>
    </row>
    <row r="16012" spans="16:19" x14ac:dyDescent="0.25">
      <c r="P16012" s="3"/>
      <c r="Q16012" s="3"/>
      <c r="S16012" s="3"/>
    </row>
    <row r="16013" spans="16:19" x14ac:dyDescent="0.25">
      <c r="P16013" s="3"/>
      <c r="Q16013" s="3"/>
      <c r="S16013" s="3"/>
    </row>
    <row r="16014" spans="16:19" x14ac:dyDescent="0.25">
      <c r="P16014" s="3"/>
      <c r="Q16014" s="3"/>
      <c r="S16014" s="3"/>
    </row>
    <row r="16015" spans="16:19" x14ac:dyDescent="0.25">
      <c r="P16015" s="3"/>
      <c r="Q16015" s="3"/>
      <c r="S16015" s="3"/>
    </row>
    <row r="16016" spans="16:19" x14ac:dyDescent="0.25">
      <c r="P16016" s="3"/>
      <c r="Q16016" s="3"/>
      <c r="S16016" s="3"/>
    </row>
    <row r="16017" spans="16:19" x14ac:dyDescent="0.25">
      <c r="P16017" s="3"/>
      <c r="Q16017" s="3"/>
      <c r="S16017" s="3"/>
    </row>
    <row r="16018" spans="16:19" x14ac:dyDescent="0.25">
      <c r="P16018" s="3"/>
      <c r="Q16018" s="3"/>
      <c r="S16018" s="3"/>
    </row>
    <row r="16019" spans="16:19" x14ac:dyDescent="0.25">
      <c r="P16019" s="3"/>
      <c r="Q16019" s="3"/>
      <c r="S16019" s="3"/>
    </row>
    <row r="16020" spans="16:19" x14ac:dyDescent="0.25">
      <c r="P16020" s="3"/>
      <c r="Q16020" s="3"/>
      <c r="S16020" s="3"/>
    </row>
    <row r="16021" spans="16:19" x14ac:dyDescent="0.25">
      <c r="P16021" s="3"/>
      <c r="Q16021" s="3"/>
      <c r="S16021" s="3"/>
    </row>
    <row r="16022" spans="16:19" x14ac:dyDescent="0.25">
      <c r="P16022" s="3"/>
      <c r="Q16022" s="3"/>
      <c r="S16022" s="3"/>
    </row>
    <row r="16023" spans="16:19" x14ac:dyDescent="0.25">
      <c r="P16023" s="3"/>
      <c r="Q16023" s="3"/>
      <c r="S16023" s="3"/>
    </row>
    <row r="16024" spans="16:19" x14ac:dyDescent="0.25">
      <c r="P16024" s="3"/>
      <c r="Q16024" s="3"/>
      <c r="S16024" s="3"/>
    </row>
    <row r="16025" spans="16:19" x14ac:dyDescent="0.25">
      <c r="P16025" s="3"/>
      <c r="Q16025" s="3"/>
      <c r="S16025" s="3"/>
    </row>
    <row r="16026" spans="16:19" x14ac:dyDescent="0.25">
      <c r="P16026" s="3"/>
      <c r="Q16026" s="3"/>
      <c r="S16026" s="3"/>
    </row>
    <row r="16027" spans="16:19" x14ac:dyDescent="0.25">
      <c r="P16027" s="3"/>
      <c r="Q16027" s="3"/>
      <c r="S16027" s="3"/>
    </row>
    <row r="16028" spans="16:19" x14ac:dyDescent="0.25">
      <c r="P16028" s="3"/>
      <c r="Q16028" s="3"/>
      <c r="S16028" s="3"/>
    </row>
    <row r="16029" spans="16:19" x14ac:dyDescent="0.25">
      <c r="P16029" s="3"/>
      <c r="Q16029" s="3"/>
      <c r="S16029" s="3"/>
    </row>
    <row r="16030" spans="16:19" x14ac:dyDescent="0.25">
      <c r="P16030" s="3"/>
      <c r="Q16030" s="3"/>
      <c r="S16030" s="3"/>
    </row>
    <row r="16031" spans="16:19" x14ac:dyDescent="0.25">
      <c r="P16031" s="3"/>
      <c r="Q16031" s="3"/>
      <c r="S16031" s="3"/>
    </row>
    <row r="16032" spans="16:19" x14ac:dyDescent="0.25">
      <c r="P16032" s="3"/>
      <c r="Q16032" s="3"/>
      <c r="S16032" s="3"/>
    </row>
    <row r="16033" spans="16:19" x14ac:dyDescent="0.25">
      <c r="P16033" s="3"/>
      <c r="Q16033" s="3"/>
      <c r="S16033" s="3"/>
    </row>
    <row r="16034" spans="16:19" x14ac:dyDescent="0.25">
      <c r="P16034" s="3"/>
      <c r="Q16034" s="3"/>
      <c r="S16034" s="3"/>
    </row>
    <row r="16035" spans="16:19" x14ac:dyDescent="0.25">
      <c r="P16035" s="3"/>
      <c r="Q16035" s="3"/>
      <c r="S16035" s="3"/>
    </row>
    <row r="16036" spans="16:19" x14ac:dyDescent="0.25">
      <c r="P16036" s="3"/>
      <c r="Q16036" s="3"/>
      <c r="S16036" s="3"/>
    </row>
    <row r="16037" spans="16:19" x14ac:dyDescent="0.25">
      <c r="P16037" s="3"/>
      <c r="Q16037" s="3"/>
      <c r="S16037" s="3"/>
    </row>
    <row r="16038" spans="16:19" x14ac:dyDescent="0.25">
      <c r="P16038" s="3"/>
      <c r="Q16038" s="3"/>
      <c r="S16038" s="3"/>
    </row>
    <row r="16039" spans="16:19" x14ac:dyDescent="0.25">
      <c r="P16039" s="3"/>
      <c r="Q16039" s="3"/>
      <c r="S16039" s="3"/>
    </row>
    <row r="16040" spans="16:19" x14ac:dyDescent="0.25">
      <c r="P16040" s="3"/>
      <c r="Q16040" s="3"/>
      <c r="S16040" s="3"/>
    </row>
    <row r="16041" spans="16:19" x14ac:dyDescent="0.25">
      <c r="P16041" s="3"/>
      <c r="Q16041" s="3"/>
      <c r="S16041" s="3"/>
    </row>
    <row r="16042" spans="16:19" x14ac:dyDescent="0.25">
      <c r="P16042" s="3"/>
      <c r="Q16042" s="3"/>
      <c r="S16042" s="3"/>
    </row>
    <row r="16043" spans="16:19" x14ac:dyDescent="0.25">
      <c r="P16043" s="3"/>
      <c r="Q16043" s="3"/>
      <c r="S16043" s="3"/>
    </row>
    <row r="16044" spans="16:19" x14ac:dyDescent="0.25">
      <c r="P16044" s="3"/>
      <c r="Q16044" s="3"/>
      <c r="S16044" s="3"/>
    </row>
    <row r="16045" spans="16:19" x14ac:dyDescent="0.25">
      <c r="P16045" s="3"/>
      <c r="Q16045" s="3"/>
      <c r="S16045" s="3"/>
    </row>
    <row r="16046" spans="16:19" x14ac:dyDescent="0.25">
      <c r="P16046" s="3"/>
      <c r="Q16046" s="3"/>
      <c r="S16046" s="3"/>
    </row>
    <row r="16047" spans="16:19" x14ac:dyDescent="0.25">
      <c r="P16047" s="3"/>
      <c r="Q16047" s="3"/>
      <c r="S16047" s="3"/>
    </row>
    <row r="16048" spans="16:19" x14ac:dyDescent="0.25">
      <c r="P16048" s="3"/>
      <c r="Q16048" s="3"/>
      <c r="S16048" s="3"/>
    </row>
    <row r="16049" spans="16:19" x14ac:dyDescent="0.25">
      <c r="P16049" s="3"/>
      <c r="Q16049" s="3"/>
      <c r="S16049" s="3"/>
    </row>
    <row r="16050" spans="16:19" x14ac:dyDescent="0.25">
      <c r="P16050" s="3"/>
      <c r="Q16050" s="3"/>
      <c r="S16050" s="3"/>
    </row>
    <row r="16051" spans="16:19" x14ac:dyDescent="0.25">
      <c r="P16051" s="3"/>
      <c r="Q16051" s="3"/>
      <c r="S16051" s="3"/>
    </row>
    <row r="16052" spans="16:19" x14ac:dyDescent="0.25">
      <c r="P16052" s="3"/>
      <c r="Q16052" s="3"/>
      <c r="S16052" s="3"/>
    </row>
    <row r="16053" spans="16:19" x14ac:dyDescent="0.25">
      <c r="P16053" s="3"/>
      <c r="Q16053" s="3"/>
      <c r="S16053" s="3"/>
    </row>
    <row r="16054" spans="16:19" x14ac:dyDescent="0.25">
      <c r="P16054" s="3"/>
      <c r="Q16054" s="3"/>
      <c r="S16054" s="3"/>
    </row>
    <row r="16055" spans="16:19" x14ac:dyDescent="0.25">
      <c r="P16055" s="3"/>
      <c r="Q16055" s="3"/>
      <c r="S16055" s="3"/>
    </row>
    <row r="16056" spans="16:19" x14ac:dyDescent="0.25">
      <c r="P16056" s="3"/>
      <c r="Q16056" s="3"/>
      <c r="S16056" s="3"/>
    </row>
    <row r="16057" spans="16:19" x14ac:dyDescent="0.25">
      <c r="P16057" s="3"/>
      <c r="Q16057" s="3"/>
      <c r="S16057" s="3"/>
    </row>
    <row r="16058" spans="16:19" x14ac:dyDescent="0.25">
      <c r="P16058" s="3"/>
      <c r="Q16058" s="3"/>
      <c r="S16058" s="3"/>
    </row>
    <row r="16059" spans="16:19" x14ac:dyDescent="0.25">
      <c r="P16059" s="3"/>
      <c r="Q16059" s="3"/>
      <c r="S16059" s="3"/>
    </row>
    <row r="16060" spans="16:19" x14ac:dyDescent="0.25">
      <c r="P16060" s="3"/>
      <c r="Q16060" s="3"/>
      <c r="S16060" s="3"/>
    </row>
    <row r="16061" spans="16:19" x14ac:dyDescent="0.25">
      <c r="P16061" s="3"/>
      <c r="Q16061" s="3"/>
      <c r="S16061" s="3"/>
    </row>
    <row r="16062" spans="16:19" x14ac:dyDescent="0.25">
      <c r="P16062" s="3"/>
      <c r="Q16062" s="3"/>
      <c r="S16062" s="3"/>
    </row>
    <row r="16063" spans="16:19" x14ac:dyDescent="0.25">
      <c r="P16063" s="3"/>
      <c r="Q16063" s="3"/>
      <c r="S16063" s="3"/>
    </row>
    <row r="16064" spans="16:19" x14ac:dyDescent="0.25">
      <c r="P16064" s="3"/>
      <c r="Q16064" s="3"/>
      <c r="S16064" s="3"/>
    </row>
    <row r="16065" spans="16:19" x14ac:dyDescent="0.25">
      <c r="P16065" s="3"/>
      <c r="Q16065" s="3"/>
      <c r="S16065" s="3"/>
    </row>
    <row r="16066" spans="16:19" x14ac:dyDescent="0.25">
      <c r="P16066" s="3"/>
      <c r="Q16066" s="3"/>
      <c r="S16066" s="3"/>
    </row>
    <row r="16067" spans="16:19" x14ac:dyDescent="0.25">
      <c r="P16067" s="3"/>
      <c r="Q16067" s="3"/>
      <c r="S16067" s="3"/>
    </row>
    <row r="16068" spans="16:19" x14ac:dyDescent="0.25">
      <c r="P16068" s="3"/>
      <c r="Q16068" s="3"/>
      <c r="S16068" s="3"/>
    </row>
    <row r="16069" spans="16:19" x14ac:dyDescent="0.25">
      <c r="P16069" s="3"/>
      <c r="Q16069" s="3"/>
      <c r="S16069" s="3"/>
    </row>
    <row r="16070" spans="16:19" x14ac:dyDescent="0.25">
      <c r="P16070" s="3"/>
      <c r="Q16070" s="3"/>
      <c r="S16070" s="3"/>
    </row>
    <row r="16071" spans="16:19" x14ac:dyDescent="0.25">
      <c r="P16071" s="3"/>
      <c r="Q16071" s="3"/>
      <c r="S16071" s="3"/>
    </row>
    <row r="16072" spans="16:19" x14ac:dyDescent="0.25">
      <c r="P16072" s="3"/>
      <c r="Q16072" s="3"/>
      <c r="S16072" s="3"/>
    </row>
    <row r="16073" spans="16:19" x14ac:dyDescent="0.25">
      <c r="P16073" s="3"/>
      <c r="Q16073" s="3"/>
      <c r="S16073" s="3"/>
    </row>
    <row r="16074" spans="16:19" x14ac:dyDescent="0.25">
      <c r="P16074" s="3"/>
      <c r="Q16074" s="3"/>
      <c r="S16074" s="3"/>
    </row>
    <row r="16075" spans="16:19" x14ac:dyDescent="0.25">
      <c r="P16075" s="3"/>
      <c r="Q16075" s="3"/>
      <c r="S16075" s="3"/>
    </row>
    <row r="16076" spans="16:19" x14ac:dyDescent="0.25">
      <c r="P16076" s="3"/>
      <c r="Q16076" s="3"/>
      <c r="S16076" s="3"/>
    </row>
    <row r="16077" spans="16:19" x14ac:dyDescent="0.25">
      <c r="P16077" s="3"/>
      <c r="Q16077" s="3"/>
      <c r="S16077" s="3"/>
    </row>
    <row r="16078" spans="16:19" x14ac:dyDescent="0.25">
      <c r="P16078" s="3"/>
      <c r="Q16078" s="3"/>
      <c r="S16078" s="3"/>
    </row>
    <row r="16079" spans="16:19" x14ac:dyDescent="0.25">
      <c r="P16079" s="3"/>
      <c r="Q16079" s="3"/>
      <c r="S16079" s="3"/>
    </row>
    <row r="16080" spans="16:19" x14ac:dyDescent="0.25">
      <c r="P16080" s="3"/>
      <c r="Q16080" s="3"/>
      <c r="S16080" s="3"/>
    </row>
    <row r="16081" spans="16:19" x14ac:dyDescent="0.25">
      <c r="P16081" s="3"/>
      <c r="Q16081" s="3"/>
      <c r="S16081" s="3"/>
    </row>
    <row r="16082" spans="16:19" x14ac:dyDescent="0.25">
      <c r="P16082" s="3"/>
      <c r="Q16082" s="3"/>
      <c r="S16082" s="3"/>
    </row>
    <row r="16083" spans="16:19" x14ac:dyDescent="0.25">
      <c r="P16083" s="3"/>
      <c r="Q16083" s="3"/>
      <c r="S16083" s="3"/>
    </row>
    <row r="16084" spans="16:19" x14ac:dyDescent="0.25">
      <c r="P16084" s="3"/>
      <c r="Q16084" s="3"/>
      <c r="S16084" s="3"/>
    </row>
    <row r="16085" spans="16:19" x14ac:dyDescent="0.25">
      <c r="P16085" s="3"/>
      <c r="Q16085" s="3"/>
      <c r="S16085" s="3"/>
    </row>
    <row r="16086" spans="16:19" x14ac:dyDescent="0.25">
      <c r="P16086" s="3"/>
      <c r="Q16086" s="3"/>
      <c r="S16086" s="3"/>
    </row>
    <row r="16087" spans="16:19" x14ac:dyDescent="0.25">
      <c r="P16087" s="3"/>
      <c r="Q16087" s="3"/>
      <c r="S16087" s="3"/>
    </row>
    <row r="16088" spans="16:19" x14ac:dyDescent="0.25">
      <c r="P16088" s="3"/>
      <c r="Q16088" s="3"/>
      <c r="S16088" s="3"/>
    </row>
    <row r="16089" spans="16:19" x14ac:dyDescent="0.25">
      <c r="P16089" s="3"/>
      <c r="Q16089" s="3"/>
      <c r="S16089" s="3"/>
    </row>
    <row r="16090" spans="16:19" x14ac:dyDescent="0.25">
      <c r="P16090" s="3"/>
      <c r="Q16090" s="3"/>
      <c r="S16090" s="3"/>
    </row>
    <row r="16091" spans="16:19" x14ac:dyDescent="0.25">
      <c r="P16091" s="3"/>
      <c r="Q16091" s="3"/>
      <c r="S16091" s="3"/>
    </row>
    <row r="16092" spans="16:19" x14ac:dyDescent="0.25">
      <c r="P16092" s="3"/>
      <c r="Q16092" s="3"/>
      <c r="S16092" s="3"/>
    </row>
    <row r="16093" spans="16:19" x14ac:dyDescent="0.25">
      <c r="P16093" s="3"/>
      <c r="Q16093" s="3"/>
      <c r="S16093" s="3"/>
    </row>
    <row r="16094" spans="16:19" x14ac:dyDescent="0.25">
      <c r="P16094" s="3"/>
      <c r="Q16094" s="3"/>
      <c r="S16094" s="3"/>
    </row>
    <row r="16095" spans="16:19" x14ac:dyDescent="0.25">
      <c r="P16095" s="3"/>
      <c r="Q16095" s="3"/>
      <c r="S16095" s="3"/>
    </row>
    <row r="16096" spans="16:19" x14ac:dyDescent="0.25">
      <c r="P16096" s="3"/>
      <c r="Q16096" s="3"/>
      <c r="S16096" s="3"/>
    </row>
    <row r="16097" spans="16:19" x14ac:dyDescent="0.25">
      <c r="P16097" s="3"/>
      <c r="Q16097" s="3"/>
      <c r="S16097" s="3"/>
    </row>
    <row r="16098" spans="16:19" x14ac:dyDescent="0.25">
      <c r="P16098" s="3"/>
      <c r="Q16098" s="3"/>
      <c r="S16098" s="3"/>
    </row>
    <row r="16099" spans="16:19" x14ac:dyDescent="0.25">
      <c r="P16099" s="3"/>
      <c r="Q16099" s="3"/>
      <c r="S16099" s="3"/>
    </row>
    <row r="16100" spans="16:19" x14ac:dyDescent="0.25">
      <c r="P16100" s="3"/>
      <c r="Q16100" s="3"/>
      <c r="S16100" s="3"/>
    </row>
    <row r="16101" spans="16:19" x14ac:dyDescent="0.25">
      <c r="P16101" s="3"/>
      <c r="Q16101" s="3"/>
      <c r="S16101" s="3"/>
    </row>
    <row r="16102" spans="16:19" x14ac:dyDescent="0.25">
      <c r="P16102" s="3"/>
      <c r="Q16102" s="3"/>
      <c r="S16102" s="3"/>
    </row>
    <row r="16103" spans="16:19" x14ac:dyDescent="0.25">
      <c r="P16103" s="3"/>
      <c r="Q16103" s="3"/>
      <c r="S16103" s="3"/>
    </row>
    <row r="16104" spans="16:19" x14ac:dyDescent="0.25">
      <c r="P16104" s="3"/>
      <c r="Q16104" s="3"/>
      <c r="S16104" s="3"/>
    </row>
    <row r="16105" spans="16:19" x14ac:dyDescent="0.25">
      <c r="P16105" s="3"/>
      <c r="Q16105" s="3"/>
      <c r="S16105" s="3"/>
    </row>
    <row r="16106" spans="16:19" x14ac:dyDescent="0.25">
      <c r="P16106" s="3"/>
      <c r="Q16106" s="3"/>
      <c r="S16106" s="3"/>
    </row>
    <row r="16107" spans="16:19" x14ac:dyDescent="0.25">
      <c r="P16107" s="3"/>
      <c r="Q16107" s="3"/>
      <c r="S16107" s="3"/>
    </row>
    <row r="16108" spans="16:19" x14ac:dyDescent="0.25">
      <c r="P16108" s="3"/>
      <c r="Q16108" s="3"/>
      <c r="S16108" s="3"/>
    </row>
    <row r="16109" spans="16:19" x14ac:dyDescent="0.25">
      <c r="P16109" s="3"/>
      <c r="Q16109" s="3"/>
      <c r="S16109" s="3"/>
    </row>
    <row r="16110" spans="16:19" x14ac:dyDescent="0.25">
      <c r="P16110" s="3"/>
      <c r="Q16110" s="3"/>
      <c r="S16110" s="3"/>
    </row>
    <row r="16111" spans="16:19" x14ac:dyDescent="0.25">
      <c r="P16111" s="3"/>
      <c r="Q16111" s="3"/>
      <c r="S16111" s="3"/>
    </row>
    <row r="16112" spans="16:19" x14ac:dyDescent="0.25">
      <c r="P16112" s="3"/>
      <c r="Q16112" s="3"/>
      <c r="S16112" s="3"/>
    </row>
    <row r="16113" spans="16:19" x14ac:dyDescent="0.25">
      <c r="P16113" s="3"/>
      <c r="Q16113" s="3"/>
      <c r="S16113" s="3"/>
    </row>
    <row r="16114" spans="16:19" x14ac:dyDescent="0.25">
      <c r="P16114" s="3"/>
      <c r="Q16114" s="3"/>
      <c r="S16114" s="3"/>
    </row>
    <row r="16115" spans="16:19" x14ac:dyDescent="0.25">
      <c r="P16115" s="3"/>
      <c r="Q16115" s="3"/>
      <c r="S16115" s="3"/>
    </row>
    <row r="16116" spans="16:19" x14ac:dyDescent="0.25">
      <c r="P16116" s="3"/>
      <c r="Q16116" s="3"/>
      <c r="S16116" s="3"/>
    </row>
    <row r="16117" spans="16:19" x14ac:dyDescent="0.25">
      <c r="P16117" s="3"/>
      <c r="Q16117" s="3"/>
      <c r="S16117" s="3"/>
    </row>
    <row r="16118" spans="16:19" x14ac:dyDescent="0.25">
      <c r="P16118" s="3"/>
      <c r="Q16118" s="3"/>
      <c r="S16118" s="3"/>
    </row>
    <row r="16119" spans="16:19" x14ac:dyDescent="0.25">
      <c r="P16119" s="3"/>
      <c r="Q16119" s="3"/>
      <c r="S16119" s="3"/>
    </row>
    <row r="16120" spans="16:19" x14ac:dyDescent="0.25">
      <c r="P16120" s="3"/>
      <c r="Q16120" s="3"/>
      <c r="S16120" s="3"/>
    </row>
    <row r="16121" spans="16:19" x14ac:dyDescent="0.25">
      <c r="P16121" s="3"/>
      <c r="Q16121" s="3"/>
      <c r="S16121" s="3"/>
    </row>
    <row r="16122" spans="16:19" x14ac:dyDescent="0.25">
      <c r="P16122" s="3"/>
      <c r="Q16122" s="3"/>
      <c r="S16122" s="3"/>
    </row>
    <row r="16123" spans="16:19" x14ac:dyDescent="0.25">
      <c r="P16123" s="3"/>
      <c r="Q16123" s="3"/>
      <c r="S16123" s="3"/>
    </row>
    <row r="16124" spans="16:19" x14ac:dyDescent="0.25">
      <c r="P16124" s="3"/>
      <c r="Q16124" s="3"/>
      <c r="S16124" s="3"/>
    </row>
    <row r="16125" spans="16:19" x14ac:dyDescent="0.25">
      <c r="P16125" s="3"/>
      <c r="Q16125" s="3"/>
      <c r="S16125" s="3"/>
    </row>
    <row r="16126" spans="16:19" x14ac:dyDescent="0.25">
      <c r="P16126" s="3"/>
      <c r="Q16126" s="3"/>
      <c r="S16126" s="3"/>
    </row>
    <row r="16127" spans="16:19" x14ac:dyDescent="0.25">
      <c r="P16127" s="3"/>
      <c r="Q16127" s="3"/>
      <c r="S16127" s="3"/>
    </row>
    <row r="16128" spans="16:19" x14ac:dyDescent="0.25">
      <c r="P16128" s="3"/>
      <c r="Q16128" s="3"/>
      <c r="S16128" s="3"/>
    </row>
    <row r="16129" spans="16:19" x14ac:dyDescent="0.25">
      <c r="P16129" s="3"/>
      <c r="Q16129" s="3"/>
      <c r="S16129" s="3"/>
    </row>
    <row r="16130" spans="16:19" x14ac:dyDescent="0.25">
      <c r="P16130" s="3"/>
      <c r="Q16130" s="3"/>
      <c r="S16130" s="3"/>
    </row>
    <row r="16131" spans="16:19" x14ac:dyDescent="0.25">
      <c r="P16131" s="3"/>
      <c r="Q16131" s="3"/>
      <c r="S16131" s="3"/>
    </row>
    <row r="16132" spans="16:19" x14ac:dyDescent="0.25">
      <c r="P16132" s="3"/>
      <c r="Q16132" s="3"/>
      <c r="S16132" s="3"/>
    </row>
    <row r="16133" spans="16:19" x14ac:dyDescent="0.25">
      <c r="P16133" s="3"/>
      <c r="Q16133" s="3"/>
      <c r="S16133" s="3"/>
    </row>
    <row r="16134" spans="16:19" x14ac:dyDescent="0.25">
      <c r="P16134" s="3"/>
      <c r="Q16134" s="3"/>
      <c r="S16134" s="3"/>
    </row>
    <row r="16135" spans="16:19" x14ac:dyDescent="0.25">
      <c r="P16135" s="3"/>
      <c r="Q16135" s="3"/>
      <c r="S16135" s="3"/>
    </row>
    <row r="16136" spans="16:19" x14ac:dyDescent="0.25">
      <c r="P16136" s="3"/>
      <c r="Q16136" s="3"/>
      <c r="S16136" s="3"/>
    </row>
    <row r="16137" spans="16:19" x14ac:dyDescent="0.25">
      <c r="P16137" s="3"/>
      <c r="Q16137" s="3"/>
      <c r="S16137" s="3"/>
    </row>
    <row r="16138" spans="16:19" x14ac:dyDescent="0.25">
      <c r="P16138" s="3"/>
      <c r="Q16138" s="3"/>
      <c r="S16138" s="3"/>
    </row>
    <row r="16139" spans="16:19" x14ac:dyDescent="0.25">
      <c r="P16139" s="3"/>
      <c r="Q16139" s="3"/>
      <c r="S16139" s="3"/>
    </row>
    <row r="16140" spans="16:19" x14ac:dyDescent="0.25">
      <c r="P16140" s="3"/>
      <c r="Q16140" s="3"/>
      <c r="S16140" s="3"/>
    </row>
    <row r="16141" spans="16:19" x14ac:dyDescent="0.25">
      <c r="P16141" s="3"/>
      <c r="Q16141" s="3"/>
      <c r="S16141" s="3"/>
    </row>
    <row r="16142" spans="16:19" x14ac:dyDescent="0.25">
      <c r="P16142" s="3"/>
      <c r="Q16142" s="3"/>
      <c r="S16142" s="3"/>
    </row>
    <row r="16143" spans="16:19" x14ac:dyDescent="0.25">
      <c r="P16143" s="3"/>
      <c r="Q16143" s="3"/>
      <c r="S16143" s="3"/>
    </row>
    <row r="16144" spans="16:19" x14ac:dyDescent="0.25">
      <c r="P16144" s="3"/>
      <c r="Q16144" s="3"/>
      <c r="S16144" s="3"/>
    </row>
    <row r="16145" spans="16:19" x14ac:dyDescent="0.25">
      <c r="P16145" s="3"/>
      <c r="Q16145" s="3"/>
      <c r="S16145" s="3"/>
    </row>
    <row r="16146" spans="16:19" x14ac:dyDescent="0.25">
      <c r="P16146" s="3"/>
      <c r="Q16146" s="3"/>
      <c r="S16146" s="3"/>
    </row>
    <row r="16147" spans="16:19" x14ac:dyDescent="0.25">
      <c r="P16147" s="3"/>
      <c r="Q16147" s="3"/>
      <c r="S16147" s="3"/>
    </row>
    <row r="16148" spans="16:19" x14ac:dyDescent="0.25">
      <c r="P16148" s="3"/>
      <c r="Q16148" s="3"/>
      <c r="S16148" s="3"/>
    </row>
    <row r="16149" spans="16:19" x14ac:dyDescent="0.25">
      <c r="P16149" s="3"/>
      <c r="Q16149" s="3"/>
      <c r="S16149" s="3"/>
    </row>
    <row r="16150" spans="16:19" x14ac:dyDescent="0.25">
      <c r="P16150" s="3"/>
      <c r="Q16150" s="3"/>
      <c r="S16150" s="3"/>
    </row>
    <row r="16151" spans="16:19" x14ac:dyDescent="0.25">
      <c r="P16151" s="3"/>
      <c r="Q16151" s="3"/>
      <c r="S16151" s="3"/>
    </row>
    <row r="16152" spans="16:19" x14ac:dyDescent="0.25">
      <c r="P16152" s="3"/>
      <c r="Q16152" s="3"/>
      <c r="S16152" s="3"/>
    </row>
    <row r="16153" spans="16:19" x14ac:dyDescent="0.25">
      <c r="P16153" s="3"/>
      <c r="Q16153" s="3"/>
      <c r="S16153" s="3"/>
    </row>
    <row r="16154" spans="16:19" x14ac:dyDescent="0.25">
      <c r="P16154" s="3"/>
      <c r="Q16154" s="3"/>
      <c r="S16154" s="3"/>
    </row>
    <row r="16155" spans="16:19" x14ac:dyDescent="0.25">
      <c r="P16155" s="3"/>
      <c r="Q16155" s="3"/>
      <c r="S16155" s="3"/>
    </row>
    <row r="16156" spans="16:19" x14ac:dyDescent="0.25">
      <c r="P16156" s="3"/>
      <c r="Q16156" s="3"/>
      <c r="S16156" s="3"/>
    </row>
    <row r="16157" spans="16:19" x14ac:dyDescent="0.25">
      <c r="P16157" s="3"/>
      <c r="Q16157" s="3"/>
      <c r="S16157" s="3"/>
    </row>
    <row r="16158" spans="16:19" x14ac:dyDescent="0.25">
      <c r="P16158" s="3"/>
      <c r="Q16158" s="3"/>
      <c r="S16158" s="3"/>
    </row>
    <row r="16159" spans="16:19" x14ac:dyDescent="0.25">
      <c r="P16159" s="3"/>
      <c r="Q16159" s="3"/>
      <c r="S16159" s="3"/>
    </row>
    <row r="16160" spans="16:19" x14ac:dyDescent="0.25">
      <c r="P16160" s="3"/>
      <c r="Q16160" s="3"/>
      <c r="S16160" s="3"/>
    </row>
    <row r="16161" spans="16:19" x14ac:dyDescent="0.25">
      <c r="P16161" s="3"/>
      <c r="Q16161" s="3"/>
      <c r="S16161" s="3"/>
    </row>
    <row r="16162" spans="16:19" x14ac:dyDescent="0.25">
      <c r="P16162" s="3"/>
      <c r="Q16162" s="3"/>
      <c r="S16162" s="3"/>
    </row>
    <row r="16163" spans="16:19" x14ac:dyDescent="0.25">
      <c r="P16163" s="3"/>
      <c r="Q16163" s="3"/>
      <c r="S16163" s="3"/>
    </row>
    <row r="16164" spans="16:19" x14ac:dyDescent="0.25">
      <c r="P16164" s="3"/>
      <c r="Q16164" s="3"/>
      <c r="S16164" s="3"/>
    </row>
    <row r="16165" spans="16:19" x14ac:dyDescent="0.25">
      <c r="P16165" s="3"/>
      <c r="Q16165" s="3"/>
      <c r="S16165" s="3"/>
    </row>
    <row r="16166" spans="16:19" x14ac:dyDescent="0.25">
      <c r="P16166" s="3"/>
      <c r="Q16166" s="3"/>
      <c r="S16166" s="3"/>
    </row>
    <row r="16167" spans="16:19" x14ac:dyDescent="0.25">
      <c r="P16167" s="3"/>
      <c r="Q16167" s="3"/>
      <c r="S16167" s="3"/>
    </row>
    <row r="16168" spans="16:19" x14ac:dyDescent="0.25">
      <c r="P16168" s="3"/>
      <c r="Q16168" s="3"/>
      <c r="S16168" s="3"/>
    </row>
    <row r="16169" spans="16:19" x14ac:dyDescent="0.25">
      <c r="P16169" s="3"/>
      <c r="Q16169" s="3"/>
      <c r="S16169" s="3"/>
    </row>
    <row r="16170" spans="16:19" x14ac:dyDescent="0.25">
      <c r="P16170" s="3"/>
      <c r="Q16170" s="3"/>
      <c r="S16170" s="3"/>
    </row>
    <row r="16171" spans="16:19" x14ac:dyDescent="0.25">
      <c r="P16171" s="3"/>
      <c r="Q16171" s="3"/>
      <c r="S16171" s="3"/>
    </row>
    <row r="16172" spans="16:19" x14ac:dyDescent="0.25">
      <c r="P16172" s="3"/>
      <c r="Q16172" s="3"/>
      <c r="S16172" s="3"/>
    </row>
    <row r="16173" spans="16:19" x14ac:dyDescent="0.25">
      <c r="P16173" s="3"/>
      <c r="Q16173" s="3"/>
      <c r="S16173" s="3"/>
    </row>
    <row r="16174" spans="16:19" x14ac:dyDescent="0.25">
      <c r="P16174" s="3"/>
      <c r="Q16174" s="3"/>
      <c r="S16174" s="3"/>
    </row>
    <row r="16175" spans="16:19" x14ac:dyDescent="0.25">
      <c r="P16175" s="3"/>
      <c r="Q16175" s="3"/>
      <c r="S16175" s="3"/>
    </row>
    <row r="16176" spans="16:19" x14ac:dyDescent="0.25">
      <c r="P16176" s="3"/>
      <c r="Q16176" s="3"/>
      <c r="S16176" s="3"/>
    </row>
    <row r="16177" spans="16:19" x14ac:dyDescent="0.25">
      <c r="P16177" s="3"/>
      <c r="Q16177" s="3"/>
      <c r="S16177" s="3"/>
    </row>
    <row r="16178" spans="16:19" x14ac:dyDescent="0.25">
      <c r="P16178" s="3"/>
      <c r="Q16178" s="3"/>
      <c r="S16178" s="3"/>
    </row>
    <row r="16179" spans="16:19" x14ac:dyDescent="0.25">
      <c r="P16179" s="3"/>
      <c r="Q16179" s="3"/>
      <c r="S16179" s="3"/>
    </row>
    <row r="16180" spans="16:19" x14ac:dyDescent="0.25">
      <c r="P16180" s="3"/>
      <c r="Q16180" s="3"/>
      <c r="S16180" s="3"/>
    </row>
    <row r="16181" spans="16:19" x14ac:dyDescent="0.25">
      <c r="P16181" s="3"/>
      <c r="Q16181" s="3"/>
      <c r="S16181" s="3"/>
    </row>
    <row r="16182" spans="16:19" x14ac:dyDescent="0.25">
      <c r="P16182" s="3"/>
      <c r="Q16182" s="3"/>
      <c r="S16182" s="3"/>
    </row>
    <row r="16183" spans="16:19" x14ac:dyDescent="0.25">
      <c r="P16183" s="3"/>
      <c r="Q16183" s="3"/>
      <c r="S16183" s="3"/>
    </row>
    <row r="16184" spans="16:19" x14ac:dyDescent="0.25">
      <c r="P16184" s="3"/>
      <c r="Q16184" s="3"/>
      <c r="S16184" s="3"/>
    </row>
    <row r="16185" spans="16:19" x14ac:dyDescent="0.25">
      <c r="P16185" s="3"/>
      <c r="Q16185" s="3"/>
      <c r="S16185" s="3"/>
    </row>
    <row r="16186" spans="16:19" x14ac:dyDescent="0.25">
      <c r="P16186" s="3"/>
      <c r="Q16186" s="3"/>
      <c r="S16186" s="3"/>
    </row>
    <row r="16187" spans="16:19" x14ac:dyDescent="0.25">
      <c r="P16187" s="3"/>
      <c r="Q16187" s="3"/>
      <c r="S16187" s="3"/>
    </row>
    <row r="16188" spans="16:19" x14ac:dyDescent="0.25">
      <c r="P16188" s="3"/>
      <c r="Q16188" s="3"/>
      <c r="S16188" s="3"/>
    </row>
    <row r="16189" spans="16:19" x14ac:dyDescent="0.25">
      <c r="P16189" s="3"/>
      <c r="Q16189" s="3"/>
      <c r="S16189" s="3"/>
    </row>
    <row r="16190" spans="16:19" x14ac:dyDescent="0.25">
      <c r="P16190" s="3"/>
      <c r="Q16190" s="3"/>
      <c r="S16190" s="3"/>
    </row>
    <row r="16191" spans="16:19" x14ac:dyDescent="0.25">
      <c r="P16191" s="3"/>
      <c r="Q16191" s="3"/>
      <c r="S16191" s="3"/>
    </row>
    <row r="16192" spans="16:19" x14ac:dyDescent="0.25">
      <c r="P16192" s="3"/>
      <c r="Q16192" s="3"/>
      <c r="S16192" s="3"/>
    </row>
    <row r="16193" spans="16:19" x14ac:dyDescent="0.25">
      <c r="P16193" s="3"/>
      <c r="Q16193" s="3"/>
      <c r="S16193" s="3"/>
    </row>
    <row r="16194" spans="16:19" x14ac:dyDescent="0.25">
      <c r="P16194" s="3"/>
      <c r="Q16194" s="3"/>
      <c r="S16194" s="3"/>
    </row>
    <row r="16195" spans="16:19" x14ac:dyDescent="0.25">
      <c r="P16195" s="3"/>
      <c r="Q16195" s="3"/>
      <c r="S16195" s="3"/>
    </row>
    <row r="16196" spans="16:19" x14ac:dyDescent="0.25">
      <c r="P16196" s="3"/>
      <c r="Q16196" s="3"/>
      <c r="S16196" s="3"/>
    </row>
    <row r="16197" spans="16:19" x14ac:dyDescent="0.25">
      <c r="P16197" s="3"/>
      <c r="Q16197" s="3"/>
      <c r="S16197" s="3"/>
    </row>
    <row r="16198" spans="16:19" x14ac:dyDescent="0.25">
      <c r="P16198" s="3"/>
      <c r="Q16198" s="3"/>
      <c r="S16198" s="3"/>
    </row>
    <row r="16199" spans="16:19" x14ac:dyDescent="0.25">
      <c r="P16199" s="3"/>
      <c r="Q16199" s="3"/>
      <c r="S16199" s="3"/>
    </row>
    <row r="16200" spans="16:19" x14ac:dyDescent="0.25">
      <c r="P16200" s="3"/>
      <c r="Q16200" s="3"/>
      <c r="S16200" s="3"/>
    </row>
    <row r="16201" spans="16:19" x14ac:dyDescent="0.25">
      <c r="P16201" s="3"/>
      <c r="Q16201" s="3"/>
      <c r="S16201" s="3"/>
    </row>
    <row r="16202" spans="16:19" x14ac:dyDescent="0.25">
      <c r="P16202" s="3"/>
      <c r="Q16202" s="3"/>
      <c r="S16202" s="3"/>
    </row>
    <row r="16203" spans="16:19" x14ac:dyDescent="0.25">
      <c r="P16203" s="3"/>
      <c r="Q16203" s="3"/>
      <c r="S16203" s="3"/>
    </row>
    <row r="16204" spans="16:19" x14ac:dyDescent="0.25">
      <c r="P16204" s="3"/>
      <c r="Q16204" s="3"/>
      <c r="S16204" s="3"/>
    </row>
    <row r="16205" spans="16:19" x14ac:dyDescent="0.25">
      <c r="P16205" s="3"/>
      <c r="Q16205" s="3"/>
      <c r="S16205" s="3"/>
    </row>
    <row r="16206" spans="16:19" x14ac:dyDescent="0.25">
      <c r="P16206" s="3"/>
      <c r="Q16206" s="3"/>
      <c r="S16206" s="3"/>
    </row>
    <row r="16207" spans="16:19" x14ac:dyDescent="0.25">
      <c r="P16207" s="3"/>
      <c r="Q16207" s="3"/>
      <c r="S16207" s="3"/>
    </row>
    <row r="16208" spans="16:19" x14ac:dyDescent="0.25">
      <c r="P16208" s="3"/>
      <c r="Q16208" s="3"/>
      <c r="S16208" s="3"/>
    </row>
    <row r="16209" spans="16:19" x14ac:dyDescent="0.25">
      <c r="P16209" s="3"/>
      <c r="Q16209" s="3"/>
      <c r="S16209" s="3"/>
    </row>
    <row r="16210" spans="16:19" x14ac:dyDescent="0.25">
      <c r="P16210" s="3"/>
      <c r="Q16210" s="3"/>
      <c r="S16210" s="3"/>
    </row>
    <row r="16211" spans="16:19" x14ac:dyDescent="0.25">
      <c r="P16211" s="3"/>
      <c r="Q16211" s="3"/>
      <c r="S16211" s="3"/>
    </row>
    <row r="16212" spans="16:19" x14ac:dyDescent="0.25">
      <c r="P16212" s="3"/>
      <c r="Q16212" s="3"/>
      <c r="S16212" s="3"/>
    </row>
    <row r="16213" spans="16:19" x14ac:dyDescent="0.25">
      <c r="P16213" s="3"/>
      <c r="Q16213" s="3"/>
      <c r="S16213" s="3"/>
    </row>
    <row r="16214" spans="16:19" x14ac:dyDescent="0.25">
      <c r="P16214" s="3"/>
      <c r="Q16214" s="3"/>
      <c r="S16214" s="3"/>
    </row>
    <row r="16215" spans="16:19" x14ac:dyDescent="0.25">
      <c r="P16215" s="3"/>
      <c r="Q16215" s="3"/>
      <c r="S16215" s="3"/>
    </row>
    <row r="16216" spans="16:19" x14ac:dyDescent="0.25">
      <c r="P16216" s="3"/>
      <c r="Q16216" s="3"/>
      <c r="S16216" s="3"/>
    </row>
    <row r="16217" spans="16:19" x14ac:dyDescent="0.25">
      <c r="P16217" s="3"/>
      <c r="Q16217" s="3"/>
      <c r="S16217" s="3"/>
    </row>
    <row r="16218" spans="16:19" x14ac:dyDescent="0.25">
      <c r="P16218" s="3"/>
      <c r="Q16218" s="3"/>
      <c r="S16218" s="3"/>
    </row>
    <row r="16219" spans="16:19" x14ac:dyDescent="0.25">
      <c r="P16219" s="3"/>
      <c r="Q16219" s="3"/>
      <c r="S16219" s="3"/>
    </row>
    <row r="16220" spans="16:19" x14ac:dyDescent="0.25">
      <c r="P16220" s="3"/>
      <c r="Q16220" s="3"/>
      <c r="S16220" s="3"/>
    </row>
    <row r="16221" spans="16:19" x14ac:dyDescent="0.25">
      <c r="P16221" s="3"/>
      <c r="Q16221" s="3"/>
      <c r="S16221" s="3"/>
    </row>
    <row r="16222" spans="16:19" x14ac:dyDescent="0.25">
      <c r="P16222" s="3"/>
      <c r="Q16222" s="3"/>
      <c r="S16222" s="3"/>
    </row>
    <row r="16223" spans="16:19" x14ac:dyDescent="0.25">
      <c r="P16223" s="3"/>
      <c r="Q16223" s="3"/>
      <c r="S16223" s="3"/>
    </row>
    <row r="16224" spans="16:19" x14ac:dyDescent="0.25">
      <c r="P16224" s="3"/>
      <c r="Q16224" s="3"/>
      <c r="S16224" s="3"/>
    </row>
    <row r="16225" spans="16:19" x14ac:dyDescent="0.25">
      <c r="P16225" s="3"/>
      <c r="Q16225" s="3"/>
      <c r="S16225" s="3"/>
    </row>
    <row r="16226" spans="16:19" x14ac:dyDescent="0.25">
      <c r="P16226" s="3"/>
      <c r="Q16226" s="3"/>
      <c r="S16226" s="3"/>
    </row>
    <row r="16227" spans="16:19" x14ac:dyDescent="0.25">
      <c r="P16227" s="3"/>
      <c r="Q16227" s="3"/>
      <c r="S16227" s="3"/>
    </row>
    <row r="16228" spans="16:19" x14ac:dyDescent="0.25">
      <c r="P16228" s="3"/>
      <c r="Q16228" s="3"/>
      <c r="S16228" s="3"/>
    </row>
    <row r="16229" spans="16:19" x14ac:dyDescent="0.25">
      <c r="P16229" s="3"/>
      <c r="Q16229" s="3"/>
      <c r="S16229" s="3"/>
    </row>
    <row r="16230" spans="16:19" x14ac:dyDescent="0.25">
      <c r="P16230" s="3"/>
      <c r="Q16230" s="3"/>
      <c r="S16230" s="3"/>
    </row>
    <row r="16231" spans="16:19" x14ac:dyDescent="0.25">
      <c r="P16231" s="3"/>
      <c r="Q16231" s="3"/>
      <c r="S16231" s="3"/>
    </row>
    <row r="16232" spans="16:19" x14ac:dyDescent="0.25">
      <c r="P16232" s="3"/>
      <c r="Q16232" s="3"/>
      <c r="S16232" s="3"/>
    </row>
    <row r="16233" spans="16:19" x14ac:dyDescent="0.25">
      <c r="P16233" s="3"/>
      <c r="Q16233" s="3"/>
      <c r="S16233" s="3"/>
    </row>
    <row r="16234" spans="16:19" x14ac:dyDescent="0.25">
      <c r="P16234" s="3"/>
      <c r="Q16234" s="3"/>
      <c r="S16234" s="3"/>
    </row>
    <row r="16235" spans="16:19" x14ac:dyDescent="0.25">
      <c r="P16235" s="3"/>
      <c r="Q16235" s="3"/>
      <c r="S16235" s="3"/>
    </row>
    <row r="16236" spans="16:19" x14ac:dyDescent="0.25">
      <c r="P16236" s="3"/>
      <c r="Q16236" s="3"/>
      <c r="S16236" s="3"/>
    </row>
    <row r="16237" spans="16:19" x14ac:dyDescent="0.25">
      <c r="P16237" s="3"/>
      <c r="Q16237" s="3"/>
      <c r="S16237" s="3"/>
    </row>
    <row r="16238" spans="16:19" x14ac:dyDescent="0.25">
      <c r="P16238" s="3"/>
      <c r="Q16238" s="3"/>
      <c r="S16238" s="3"/>
    </row>
    <row r="16239" spans="16:19" x14ac:dyDescent="0.25">
      <c r="P16239" s="3"/>
      <c r="Q16239" s="3"/>
      <c r="S16239" s="3"/>
    </row>
    <row r="16240" spans="16:19" x14ac:dyDescent="0.25">
      <c r="P16240" s="3"/>
      <c r="Q16240" s="3"/>
      <c r="S16240" s="3"/>
    </row>
    <row r="16241" spans="16:19" x14ac:dyDescent="0.25">
      <c r="P16241" s="3"/>
      <c r="Q16241" s="3"/>
      <c r="S16241" s="3"/>
    </row>
    <row r="16242" spans="16:19" x14ac:dyDescent="0.25">
      <c r="P16242" s="3"/>
      <c r="Q16242" s="3"/>
      <c r="S16242" s="3"/>
    </row>
    <row r="16243" spans="16:19" x14ac:dyDescent="0.25">
      <c r="P16243" s="3"/>
      <c r="Q16243" s="3"/>
      <c r="S16243" s="3"/>
    </row>
    <row r="16244" spans="16:19" x14ac:dyDescent="0.25">
      <c r="P16244" s="3"/>
      <c r="Q16244" s="3"/>
      <c r="S16244" s="3"/>
    </row>
    <row r="16245" spans="16:19" x14ac:dyDescent="0.25">
      <c r="P16245" s="3"/>
      <c r="Q16245" s="3"/>
      <c r="S16245" s="3"/>
    </row>
    <row r="16246" spans="16:19" x14ac:dyDescent="0.25">
      <c r="P16246" s="3"/>
      <c r="Q16246" s="3"/>
      <c r="S16246" s="3"/>
    </row>
    <row r="16247" spans="16:19" x14ac:dyDescent="0.25">
      <c r="P16247" s="3"/>
      <c r="Q16247" s="3"/>
      <c r="S16247" s="3"/>
    </row>
    <row r="16248" spans="16:19" x14ac:dyDescent="0.25">
      <c r="P16248" s="3"/>
      <c r="Q16248" s="3"/>
      <c r="S16248" s="3"/>
    </row>
    <row r="16249" spans="16:19" x14ac:dyDescent="0.25">
      <c r="P16249" s="3"/>
      <c r="Q16249" s="3"/>
      <c r="S16249" s="3"/>
    </row>
    <row r="16250" spans="16:19" x14ac:dyDescent="0.25">
      <c r="P16250" s="3"/>
      <c r="Q16250" s="3"/>
      <c r="S16250" s="3"/>
    </row>
    <row r="16251" spans="16:19" x14ac:dyDescent="0.25">
      <c r="P16251" s="3"/>
      <c r="Q16251" s="3"/>
      <c r="S16251" s="3"/>
    </row>
    <row r="16252" spans="16:19" x14ac:dyDescent="0.25">
      <c r="P16252" s="3"/>
      <c r="Q16252" s="3"/>
      <c r="S16252" s="3"/>
    </row>
    <row r="16253" spans="16:19" x14ac:dyDescent="0.25">
      <c r="P16253" s="3"/>
      <c r="Q16253" s="3"/>
      <c r="S16253" s="3"/>
    </row>
    <row r="16254" spans="16:19" x14ac:dyDescent="0.25">
      <c r="P16254" s="3"/>
      <c r="Q16254" s="3"/>
      <c r="S16254" s="3"/>
    </row>
    <row r="16255" spans="16:19" x14ac:dyDescent="0.25">
      <c r="P16255" s="3"/>
      <c r="Q16255" s="3"/>
      <c r="S16255" s="3"/>
    </row>
    <row r="16256" spans="16:19" x14ac:dyDescent="0.25">
      <c r="P16256" s="3"/>
      <c r="Q16256" s="3"/>
      <c r="S16256" s="3"/>
    </row>
    <row r="16257" spans="16:19" x14ac:dyDescent="0.25">
      <c r="P16257" s="3"/>
      <c r="Q16257" s="3"/>
      <c r="S16257" s="3"/>
    </row>
    <row r="16258" spans="16:19" x14ac:dyDescent="0.25">
      <c r="P16258" s="3"/>
      <c r="Q16258" s="3"/>
      <c r="S16258" s="3"/>
    </row>
    <row r="16259" spans="16:19" x14ac:dyDescent="0.25">
      <c r="P16259" s="3"/>
      <c r="Q16259" s="3"/>
      <c r="S16259" s="3"/>
    </row>
    <row r="16260" spans="16:19" x14ac:dyDescent="0.25">
      <c r="P16260" s="3"/>
      <c r="Q16260" s="3"/>
      <c r="S16260" s="3"/>
    </row>
    <row r="16261" spans="16:19" x14ac:dyDescent="0.25">
      <c r="P16261" s="3"/>
      <c r="Q16261" s="3"/>
      <c r="S16261" s="3"/>
    </row>
    <row r="16262" spans="16:19" x14ac:dyDescent="0.25">
      <c r="P16262" s="3"/>
      <c r="Q16262" s="3"/>
      <c r="S16262" s="3"/>
    </row>
    <row r="16263" spans="16:19" x14ac:dyDescent="0.25">
      <c r="P16263" s="3"/>
      <c r="Q16263" s="3"/>
      <c r="S16263" s="3"/>
    </row>
    <row r="16264" spans="16:19" x14ac:dyDescent="0.25">
      <c r="P16264" s="3"/>
      <c r="Q16264" s="3"/>
      <c r="S16264" s="3"/>
    </row>
    <row r="16265" spans="16:19" x14ac:dyDescent="0.25">
      <c r="P16265" s="3"/>
      <c r="Q16265" s="3"/>
      <c r="S16265" s="3"/>
    </row>
    <row r="16266" spans="16:19" x14ac:dyDescent="0.25">
      <c r="P16266" s="3"/>
      <c r="Q16266" s="3"/>
      <c r="S16266" s="3"/>
    </row>
    <row r="16267" spans="16:19" x14ac:dyDescent="0.25">
      <c r="P16267" s="3"/>
      <c r="Q16267" s="3"/>
      <c r="S16267" s="3"/>
    </row>
    <row r="16268" spans="16:19" x14ac:dyDescent="0.25">
      <c r="P16268" s="3"/>
      <c r="Q16268" s="3"/>
      <c r="S16268" s="3"/>
    </row>
    <row r="16269" spans="16:19" x14ac:dyDescent="0.25">
      <c r="P16269" s="3"/>
      <c r="Q16269" s="3"/>
      <c r="S16269" s="3"/>
    </row>
    <row r="16270" spans="16:19" x14ac:dyDescent="0.25">
      <c r="P16270" s="3"/>
      <c r="Q16270" s="3"/>
      <c r="S16270" s="3"/>
    </row>
    <row r="16271" spans="16:19" x14ac:dyDescent="0.25">
      <c r="P16271" s="3"/>
      <c r="Q16271" s="3"/>
      <c r="S16271" s="3"/>
    </row>
    <row r="16272" spans="16:19" x14ac:dyDescent="0.25">
      <c r="P16272" s="3"/>
      <c r="Q16272" s="3"/>
      <c r="S16272" s="3"/>
    </row>
    <row r="16273" spans="16:19" x14ac:dyDescent="0.25">
      <c r="P16273" s="3"/>
      <c r="Q16273" s="3"/>
      <c r="S16273" s="3"/>
    </row>
    <row r="16274" spans="16:19" x14ac:dyDescent="0.25">
      <c r="P16274" s="3"/>
      <c r="Q16274" s="3"/>
      <c r="S16274" s="3"/>
    </row>
    <row r="16275" spans="16:19" x14ac:dyDescent="0.25">
      <c r="P16275" s="3"/>
      <c r="Q16275" s="3"/>
      <c r="S16275" s="3"/>
    </row>
    <row r="16276" spans="16:19" x14ac:dyDescent="0.25">
      <c r="P16276" s="3"/>
      <c r="Q16276" s="3"/>
      <c r="S16276" s="3"/>
    </row>
    <row r="16277" spans="16:19" x14ac:dyDescent="0.25">
      <c r="P16277" s="3"/>
      <c r="Q16277" s="3"/>
      <c r="S16277" s="3"/>
    </row>
    <row r="16278" spans="16:19" x14ac:dyDescent="0.25">
      <c r="P16278" s="3"/>
      <c r="Q16278" s="3"/>
      <c r="S16278" s="3"/>
    </row>
    <row r="16279" spans="16:19" x14ac:dyDescent="0.25">
      <c r="P16279" s="3"/>
      <c r="Q16279" s="3"/>
      <c r="S16279" s="3"/>
    </row>
    <row r="16280" spans="16:19" x14ac:dyDescent="0.25">
      <c r="P16280" s="3"/>
      <c r="Q16280" s="3"/>
      <c r="S16280" s="3"/>
    </row>
    <row r="16281" spans="16:19" x14ac:dyDescent="0.25">
      <c r="P16281" s="3"/>
      <c r="Q16281" s="3"/>
      <c r="S16281" s="3"/>
    </row>
    <row r="16282" spans="16:19" x14ac:dyDescent="0.25">
      <c r="P16282" s="3"/>
      <c r="Q16282" s="3"/>
      <c r="S16282" s="3"/>
    </row>
    <row r="16283" spans="16:19" x14ac:dyDescent="0.25">
      <c r="P16283" s="3"/>
      <c r="Q16283" s="3"/>
      <c r="S16283" s="3"/>
    </row>
    <row r="16284" spans="16:19" x14ac:dyDescent="0.25">
      <c r="P16284" s="3"/>
      <c r="Q16284" s="3"/>
      <c r="S16284" s="3"/>
    </row>
    <row r="16285" spans="16:19" x14ac:dyDescent="0.25">
      <c r="P16285" s="3"/>
      <c r="Q16285" s="3"/>
      <c r="S16285" s="3"/>
    </row>
    <row r="16286" spans="16:19" x14ac:dyDescent="0.25">
      <c r="P16286" s="3"/>
      <c r="Q16286" s="3"/>
      <c r="S16286" s="3"/>
    </row>
    <row r="16287" spans="16:19" x14ac:dyDescent="0.25">
      <c r="P16287" s="3"/>
      <c r="Q16287" s="3"/>
      <c r="S16287" s="3"/>
    </row>
    <row r="16288" spans="16:19" x14ac:dyDescent="0.25">
      <c r="P16288" s="3"/>
      <c r="Q16288" s="3"/>
      <c r="S16288" s="3"/>
    </row>
    <row r="16289" spans="16:19" x14ac:dyDescent="0.25">
      <c r="P16289" s="3"/>
      <c r="Q16289" s="3"/>
      <c r="S16289" s="3"/>
    </row>
    <row r="16290" spans="16:19" x14ac:dyDescent="0.25">
      <c r="P16290" s="3"/>
      <c r="Q16290" s="3"/>
      <c r="S16290" s="3"/>
    </row>
    <row r="16291" spans="16:19" x14ac:dyDescent="0.25">
      <c r="P16291" s="3"/>
      <c r="Q16291" s="3"/>
      <c r="S16291" s="3"/>
    </row>
    <row r="16292" spans="16:19" x14ac:dyDescent="0.25">
      <c r="P16292" s="3"/>
      <c r="Q16292" s="3"/>
      <c r="S16292" s="3"/>
    </row>
    <row r="16293" spans="16:19" x14ac:dyDescent="0.25">
      <c r="P16293" s="3"/>
      <c r="Q16293" s="3"/>
      <c r="S16293" s="3"/>
    </row>
    <row r="16294" spans="16:19" x14ac:dyDescent="0.25">
      <c r="P16294" s="3"/>
      <c r="Q16294" s="3"/>
      <c r="S16294" s="3"/>
    </row>
    <row r="16295" spans="16:19" x14ac:dyDescent="0.25">
      <c r="P16295" s="3"/>
      <c r="Q16295" s="3"/>
      <c r="S16295" s="3"/>
    </row>
    <row r="16296" spans="16:19" x14ac:dyDescent="0.25">
      <c r="P16296" s="3"/>
      <c r="Q16296" s="3"/>
      <c r="S16296" s="3"/>
    </row>
    <row r="16297" spans="16:19" x14ac:dyDescent="0.25">
      <c r="P16297" s="3"/>
      <c r="Q16297" s="3"/>
      <c r="S16297" s="3"/>
    </row>
    <row r="16298" spans="16:19" x14ac:dyDescent="0.25">
      <c r="P16298" s="3"/>
      <c r="Q16298" s="3"/>
      <c r="S16298" s="3"/>
    </row>
    <row r="16299" spans="16:19" x14ac:dyDescent="0.25">
      <c r="P16299" s="3"/>
      <c r="Q16299" s="3"/>
      <c r="S16299" s="3"/>
    </row>
    <row r="16300" spans="16:19" x14ac:dyDescent="0.25">
      <c r="P16300" s="3"/>
      <c r="Q16300" s="3"/>
      <c r="S16300" s="3"/>
    </row>
    <row r="16301" spans="16:19" x14ac:dyDescent="0.25">
      <c r="P16301" s="3"/>
      <c r="Q16301" s="3"/>
      <c r="S16301" s="3"/>
    </row>
    <row r="16302" spans="16:19" x14ac:dyDescent="0.25">
      <c r="P16302" s="3"/>
      <c r="Q16302" s="3"/>
      <c r="S16302" s="3"/>
    </row>
    <row r="16303" spans="16:19" x14ac:dyDescent="0.25">
      <c r="P16303" s="3"/>
      <c r="Q16303" s="3"/>
      <c r="S16303" s="3"/>
    </row>
    <row r="16304" spans="16:19" x14ac:dyDescent="0.25">
      <c r="P16304" s="3"/>
      <c r="Q16304" s="3"/>
      <c r="S16304" s="3"/>
    </row>
    <row r="16305" spans="16:19" x14ac:dyDescent="0.25">
      <c r="P16305" s="3"/>
      <c r="Q16305" s="3"/>
      <c r="S16305" s="3"/>
    </row>
    <row r="16306" spans="16:19" x14ac:dyDescent="0.25">
      <c r="P16306" s="3"/>
      <c r="Q16306" s="3"/>
      <c r="S16306" s="3"/>
    </row>
    <row r="16307" spans="16:19" x14ac:dyDescent="0.25">
      <c r="P16307" s="3"/>
      <c r="Q16307" s="3"/>
      <c r="S16307" s="3"/>
    </row>
    <row r="16308" spans="16:19" x14ac:dyDescent="0.25">
      <c r="P16308" s="3"/>
      <c r="Q16308" s="3"/>
      <c r="S16308" s="3"/>
    </row>
    <row r="16309" spans="16:19" x14ac:dyDescent="0.25">
      <c r="P16309" s="3"/>
      <c r="Q16309" s="3"/>
      <c r="S16309" s="3"/>
    </row>
    <row r="16310" spans="16:19" x14ac:dyDescent="0.25">
      <c r="P16310" s="3"/>
      <c r="Q16310" s="3"/>
      <c r="S16310" s="3"/>
    </row>
    <row r="16311" spans="16:19" x14ac:dyDescent="0.25">
      <c r="P16311" s="3"/>
      <c r="Q16311" s="3"/>
      <c r="S16311" s="3"/>
    </row>
    <row r="16312" spans="16:19" x14ac:dyDescent="0.25">
      <c r="P16312" s="3"/>
      <c r="Q16312" s="3"/>
      <c r="S16312" s="3"/>
    </row>
    <row r="16313" spans="16:19" x14ac:dyDescent="0.25">
      <c r="P16313" s="3"/>
      <c r="Q16313" s="3"/>
      <c r="S16313" s="3"/>
    </row>
    <row r="16314" spans="16:19" x14ac:dyDescent="0.25">
      <c r="P16314" s="3"/>
      <c r="Q16314" s="3"/>
      <c r="S16314" s="3"/>
    </row>
    <row r="16315" spans="16:19" x14ac:dyDescent="0.25">
      <c r="P16315" s="3"/>
      <c r="Q16315" s="3"/>
      <c r="S16315" s="3"/>
    </row>
    <row r="16316" spans="16:19" x14ac:dyDescent="0.25">
      <c r="P16316" s="3"/>
      <c r="Q16316" s="3"/>
      <c r="S16316" s="3"/>
    </row>
    <row r="16317" spans="16:19" x14ac:dyDescent="0.25">
      <c r="P16317" s="3"/>
      <c r="Q16317" s="3"/>
      <c r="S16317" s="3"/>
    </row>
    <row r="16318" spans="16:19" x14ac:dyDescent="0.25">
      <c r="P16318" s="3"/>
      <c r="Q16318" s="3"/>
      <c r="S16318" s="3"/>
    </row>
    <row r="16319" spans="16:19" x14ac:dyDescent="0.25">
      <c r="P16319" s="3"/>
      <c r="Q16319" s="3"/>
      <c r="S16319" s="3"/>
    </row>
    <row r="16320" spans="16:19" x14ac:dyDescent="0.25">
      <c r="P16320" s="3"/>
      <c r="Q16320" s="3"/>
      <c r="S16320" s="3"/>
    </row>
    <row r="16321" spans="16:19" x14ac:dyDescent="0.25">
      <c r="P16321" s="3"/>
      <c r="Q16321" s="3"/>
      <c r="S16321" s="3"/>
    </row>
    <row r="16322" spans="16:19" x14ac:dyDescent="0.25">
      <c r="P16322" s="3"/>
      <c r="Q16322" s="3"/>
      <c r="S16322" s="3"/>
    </row>
    <row r="16323" spans="16:19" x14ac:dyDescent="0.25">
      <c r="P16323" s="3"/>
      <c r="Q16323" s="3"/>
      <c r="S16323" s="3"/>
    </row>
    <row r="16324" spans="16:19" x14ac:dyDescent="0.25">
      <c r="P16324" s="3"/>
      <c r="Q16324" s="3"/>
      <c r="S16324" s="3"/>
    </row>
    <row r="16325" spans="16:19" x14ac:dyDescent="0.25">
      <c r="P16325" s="3"/>
      <c r="Q16325" s="3"/>
      <c r="S16325" s="3"/>
    </row>
    <row r="16326" spans="16:19" x14ac:dyDescent="0.25">
      <c r="P16326" s="3"/>
      <c r="Q16326" s="3"/>
      <c r="S16326" s="3"/>
    </row>
    <row r="16327" spans="16:19" x14ac:dyDescent="0.25">
      <c r="P16327" s="3"/>
      <c r="Q16327" s="3"/>
      <c r="S16327" s="3"/>
    </row>
    <row r="16328" spans="16:19" x14ac:dyDescent="0.25">
      <c r="P16328" s="3"/>
      <c r="Q16328" s="3"/>
      <c r="S16328" s="3"/>
    </row>
    <row r="16329" spans="16:19" x14ac:dyDescent="0.25">
      <c r="P16329" s="3"/>
      <c r="Q16329" s="3"/>
      <c r="S16329" s="3"/>
    </row>
    <row r="16330" spans="16:19" x14ac:dyDescent="0.25">
      <c r="P16330" s="3"/>
      <c r="Q16330" s="3"/>
      <c r="S16330" s="3"/>
    </row>
    <row r="16331" spans="16:19" x14ac:dyDescent="0.25">
      <c r="P16331" s="3"/>
      <c r="Q16331" s="3"/>
      <c r="S16331" s="3"/>
    </row>
    <row r="16332" spans="16:19" x14ac:dyDescent="0.25">
      <c r="P16332" s="3"/>
      <c r="Q16332" s="3"/>
      <c r="S16332" s="3"/>
    </row>
    <row r="16333" spans="16:19" x14ac:dyDescent="0.25">
      <c r="P16333" s="3"/>
      <c r="Q16333" s="3"/>
      <c r="S16333" s="3"/>
    </row>
    <row r="16334" spans="16:19" x14ac:dyDescent="0.25">
      <c r="P16334" s="3"/>
      <c r="Q16334" s="3"/>
      <c r="S16334" s="3"/>
    </row>
    <row r="16335" spans="16:19" x14ac:dyDescent="0.25">
      <c r="P16335" s="3"/>
      <c r="Q16335" s="3"/>
      <c r="S16335" s="3"/>
    </row>
    <row r="16336" spans="16:19" x14ac:dyDescent="0.25">
      <c r="P16336" s="3"/>
      <c r="Q16336" s="3"/>
      <c r="S16336" s="3"/>
    </row>
    <row r="16337" spans="16:19" x14ac:dyDescent="0.25">
      <c r="P16337" s="3"/>
      <c r="Q16337" s="3"/>
      <c r="S16337" s="3"/>
    </row>
    <row r="16338" spans="16:19" x14ac:dyDescent="0.25">
      <c r="P16338" s="3"/>
      <c r="Q16338" s="3"/>
      <c r="S16338" s="3"/>
    </row>
    <row r="16339" spans="16:19" x14ac:dyDescent="0.25">
      <c r="P16339" s="3"/>
      <c r="Q16339" s="3"/>
      <c r="S16339" s="3"/>
    </row>
    <row r="16340" spans="16:19" x14ac:dyDescent="0.25">
      <c r="P16340" s="3"/>
      <c r="Q16340" s="3"/>
      <c r="S16340" s="3"/>
    </row>
    <row r="16341" spans="16:19" x14ac:dyDescent="0.25">
      <c r="P16341" s="3"/>
      <c r="Q16341" s="3"/>
      <c r="S16341" s="3"/>
    </row>
    <row r="16342" spans="16:19" x14ac:dyDescent="0.25">
      <c r="P16342" s="3"/>
      <c r="Q16342" s="3"/>
      <c r="S16342" s="3"/>
    </row>
    <row r="16343" spans="16:19" x14ac:dyDescent="0.25">
      <c r="P16343" s="3"/>
      <c r="Q16343" s="3"/>
      <c r="S16343" s="3"/>
    </row>
    <row r="16344" spans="16:19" x14ac:dyDescent="0.25">
      <c r="P16344" s="3"/>
      <c r="Q16344" s="3"/>
      <c r="S16344" s="3"/>
    </row>
    <row r="16345" spans="16:19" x14ac:dyDescent="0.25">
      <c r="P16345" s="3"/>
      <c r="Q16345" s="3"/>
      <c r="S16345" s="3"/>
    </row>
    <row r="16346" spans="16:19" x14ac:dyDescent="0.25">
      <c r="P16346" s="3"/>
      <c r="Q16346" s="3"/>
      <c r="S16346" s="3"/>
    </row>
    <row r="16347" spans="16:19" x14ac:dyDescent="0.25">
      <c r="P16347" s="3"/>
      <c r="Q16347" s="3"/>
      <c r="S16347" s="3"/>
    </row>
    <row r="16348" spans="16:19" x14ac:dyDescent="0.25">
      <c r="P16348" s="3"/>
      <c r="Q16348" s="3"/>
      <c r="S16348" s="3"/>
    </row>
    <row r="16349" spans="16:19" x14ac:dyDescent="0.25">
      <c r="P16349" s="3"/>
      <c r="Q16349" s="3"/>
      <c r="S16349" s="3"/>
    </row>
    <row r="16350" spans="16:19" x14ac:dyDescent="0.25">
      <c r="P16350" s="3"/>
      <c r="Q16350" s="3"/>
      <c r="S16350" s="3"/>
    </row>
    <row r="16351" spans="16:19" x14ac:dyDescent="0.25">
      <c r="P16351" s="3"/>
      <c r="Q16351" s="3"/>
      <c r="S16351" s="3"/>
    </row>
    <row r="16352" spans="16:19" x14ac:dyDescent="0.25">
      <c r="P16352" s="3"/>
      <c r="Q16352" s="3"/>
      <c r="S16352" s="3"/>
    </row>
    <row r="16353" spans="16:19" x14ac:dyDescent="0.25">
      <c r="P16353" s="3"/>
      <c r="Q16353" s="3"/>
      <c r="S16353" s="3"/>
    </row>
    <row r="16354" spans="16:19" x14ac:dyDescent="0.25">
      <c r="P16354" s="3"/>
      <c r="Q16354" s="3"/>
      <c r="S16354" s="3"/>
    </row>
    <row r="16355" spans="16:19" x14ac:dyDescent="0.25">
      <c r="P16355" s="3"/>
      <c r="Q16355" s="3"/>
      <c r="S16355" s="3"/>
    </row>
    <row r="16356" spans="16:19" x14ac:dyDescent="0.25">
      <c r="P16356" s="3"/>
      <c r="Q16356" s="3"/>
      <c r="S16356" s="3"/>
    </row>
    <row r="16357" spans="16:19" x14ac:dyDescent="0.25">
      <c r="P16357" s="3"/>
      <c r="Q16357" s="3"/>
      <c r="S16357" s="3"/>
    </row>
    <row r="16358" spans="16:19" x14ac:dyDescent="0.25">
      <c r="P16358" s="3"/>
      <c r="Q16358" s="3"/>
      <c r="S16358" s="3"/>
    </row>
    <row r="16359" spans="16:19" x14ac:dyDescent="0.25">
      <c r="P16359" s="3"/>
      <c r="Q16359" s="3"/>
      <c r="S16359" s="3"/>
    </row>
    <row r="16360" spans="16:19" x14ac:dyDescent="0.25">
      <c r="P16360" s="3"/>
      <c r="Q16360" s="3"/>
      <c r="S16360" s="3"/>
    </row>
    <row r="16361" spans="16:19" x14ac:dyDescent="0.25">
      <c r="P16361" s="3"/>
      <c r="Q16361" s="3"/>
      <c r="S16361" s="3"/>
    </row>
    <row r="16362" spans="16:19" x14ac:dyDescent="0.25">
      <c r="P16362" s="3"/>
      <c r="Q16362" s="3"/>
      <c r="S16362" s="3"/>
    </row>
    <row r="16363" spans="16:19" x14ac:dyDescent="0.25">
      <c r="P16363" s="3"/>
      <c r="Q16363" s="3"/>
      <c r="S16363" s="3"/>
    </row>
    <row r="16364" spans="16:19" x14ac:dyDescent="0.25">
      <c r="P16364" s="3"/>
      <c r="Q16364" s="3"/>
      <c r="S16364" s="3"/>
    </row>
    <row r="16365" spans="16:19" x14ac:dyDescent="0.25">
      <c r="P16365" s="3"/>
      <c r="Q16365" s="3"/>
      <c r="S16365" s="3"/>
    </row>
    <row r="16366" spans="16:19" x14ac:dyDescent="0.25">
      <c r="P16366" s="3"/>
      <c r="Q16366" s="3"/>
      <c r="S16366" s="3"/>
    </row>
    <row r="16367" spans="16:19" x14ac:dyDescent="0.25">
      <c r="P16367" s="3"/>
      <c r="Q16367" s="3"/>
      <c r="S16367" s="3"/>
    </row>
    <row r="16368" spans="16:19" x14ac:dyDescent="0.25">
      <c r="P16368" s="3"/>
      <c r="Q16368" s="3"/>
      <c r="S16368" s="3"/>
    </row>
    <row r="16369" spans="16:19" x14ac:dyDescent="0.25">
      <c r="P16369" s="3"/>
      <c r="Q16369" s="3"/>
      <c r="S16369" s="3"/>
    </row>
    <row r="16370" spans="16:19" x14ac:dyDescent="0.25">
      <c r="P16370" s="3"/>
      <c r="Q16370" s="3"/>
      <c r="S16370" s="3"/>
    </row>
    <row r="16371" spans="16:19" x14ac:dyDescent="0.25">
      <c r="P16371" s="3"/>
      <c r="Q16371" s="3"/>
      <c r="S16371" s="3"/>
    </row>
    <row r="16372" spans="16:19" x14ac:dyDescent="0.25">
      <c r="P16372" s="3"/>
      <c r="Q16372" s="3"/>
      <c r="S16372" s="3"/>
    </row>
    <row r="16373" spans="16:19" x14ac:dyDescent="0.25">
      <c r="P16373" s="3"/>
      <c r="Q16373" s="3"/>
      <c r="S16373" s="3"/>
    </row>
    <row r="16374" spans="16:19" x14ac:dyDescent="0.25">
      <c r="P16374" s="3"/>
      <c r="Q16374" s="3"/>
      <c r="S16374" s="3"/>
    </row>
    <row r="16375" spans="16:19" x14ac:dyDescent="0.25">
      <c r="P16375" s="3"/>
      <c r="Q16375" s="3"/>
      <c r="S16375" s="3"/>
    </row>
    <row r="16376" spans="16:19" x14ac:dyDescent="0.25">
      <c r="P16376" s="3"/>
      <c r="Q16376" s="3"/>
      <c r="S16376" s="3"/>
    </row>
    <row r="16377" spans="16:19" x14ac:dyDescent="0.25">
      <c r="P16377" s="3"/>
      <c r="Q16377" s="3"/>
      <c r="S16377" s="3"/>
    </row>
    <row r="16378" spans="16:19" x14ac:dyDescent="0.25">
      <c r="P16378" s="3"/>
      <c r="Q16378" s="3"/>
      <c r="S16378" s="3"/>
    </row>
    <row r="16379" spans="16:19" x14ac:dyDescent="0.25">
      <c r="P16379" s="3"/>
      <c r="Q16379" s="3"/>
      <c r="S16379" s="3"/>
    </row>
    <row r="16380" spans="16:19" x14ac:dyDescent="0.25">
      <c r="P16380" s="3"/>
      <c r="Q16380" s="3"/>
      <c r="S16380" s="3"/>
    </row>
    <row r="16381" spans="16:19" x14ac:dyDescent="0.25">
      <c r="P16381" s="3"/>
      <c r="Q16381" s="3"/>
      <c r="S16381" s="3"/>
    </row>
    <row r="16382" spans="16:19" x14ac:dyDescent="0.25">
      <c r="P16382" s="3"/>
      <c r="Q16382" s="3"/>
      <c r="S16382" s="3"/>
    </row>
    <row r="16383" spans="16:19" x14ac:dyDescent="0.25">
      <c r="P16383" s="3"/>
      <c r="Q16383" s="3"/>
      <c r="S16383" s="3"/>
    </row>
    <row r="16384" spans="16:19" x14ac:dyDescent="0.25">
      <c r="P16384" s="3"/>
      <c r="Q16384" s="3"/>
      <c r="S16384" s="3"/>
    </row>
    <row r="16385" spans="16:19" x14ac:dyDescent="0.25">
      <c r="P16385" s="3"/>
      <c r="Q16385" s="3"/>
      <c r="S16385" s="3"/>
    </row>
    <row r="16386" spans="16:19" x14ac:dyDescent="0.25">
      <c r="P16386" s="3"/>
      <c r="Q16386" s="3"/>
      <c r="S16386" s="3"/>
    </row>
    <row r="16387" spans="16:19" x14ac:dyDescent="0.25">
      <c r="P16387" s="3"/>
      <c r="Q16387" s="3"/>
      <c r="S16387" s="3"/>
    </row>
    <row r="16388" spans="16:19" x14ac:dyDescent="0.25">
      <c r="P16388" s="3"/>
      <c r="Q16388" s="3"/>
      <c r="S16388" s="3"/>
    </row>
    <row r="16389" spans="16:19" x14ac:dyDescent="0.25">
      <c r="P16389" s="3"/>
      <c r="Q16389" s="3"/>
      <c r="S16389" s="3"/>
    </row>
    <row r="16390" spans="16:19" x14ac:dyDescent="0.25">
      <c r="P16390" s="3"/>
      <c r="Q16390" s="3"/>
      <c r="S16390" s="3"/>
    </row>
    <row r="16391" spans="16:19" x14ac:dyDescent="0.25">
      <c r="P16391" s="3"/>
      <c r="Q16391" s="3"/>
      <c r="S16391" s="3"/>
    </row>
    <row r="16392" spans="16:19" x14ac:dyDescent="0.25">
      <c r="P16392" s="3"/>
      <c r="Q16392" s="3"/>
      <c r="S16392" s="3"/>
    </row>
    <row r="16393" spans="16:19" x14ac:dyDescent="0.25">
      <c r="P16393" s="3"/>
      <c r="Q16393" s="3"/>
      <c r="S16393" s="3"/>
    </row>
    <row r="16394" spans="16:19" x14ac:dyDescent="0.25">
      <c r="P16394" s="3"/>
      <c r="Q16394" s="3"/>
      <c r="S16394" s="3"/>
    </row>
    <row r="16395" spans="16:19" x14ac:dyDescent="0.25">
      <c r="P16395" s="3"/>
      <c r="Q16395" s="3"/>
      <c r="S16395" s="3"/>
    </row>
    <row r="16396" spans="16:19" x14ac:dyDescent="0.25">
      <c r="P16396" s="3"/>
      <c r="Q16396" s="3"/>
      <c r="S16396" s="3"/>
    </row>
    <row r="16397" spans="16:19" x14ac:dyDescent="0.25">
      <c r="P16397" s="3"/>
      <c r="Q16397" s="3"/>
      <c r="S16397" s="3"/>
    </row>
    <row r="16398" spans="16:19" x14ac:dyDescent="0.25">
      <c r="P16398" s="3"/>
      <c r="Q16398" s="3"/>
      <c r="S16398" s="3"/>
    </row>
    <row r="16399" spans="16:19" x14ac:dyDescent="0.25">
      <c r="P16399" s="3"/>
      <c r="Q16399" s="3"/>
      <c r="S16399" s="3"/>
    </row>
    <row r="16400" spans="16:19" x14ac:dyDescent="0.25">
      <c r="P16400" s="3"/>
      <c r="Q16400" s="3"/>
      <c r="S16400" s="3"/>
    </row>
    <row r="16401" spans="16:19" x14ac:dyDescent="0.25">
      <c r="P16401" s="3"/>
      <c r="Q16401" s="3"/>
      <c r="S16401" s="3"/>
    </row>
    <row r="16402" spans="16:19" x14ac:dyDescent="0.25">
      <c r="P16402" s="3"/>
      <c r="Q16402" s="3"/>
      <c r="S16402" s="3"/>
    </row>
    <row r="16403" spans="16:19" x14ac:dyDescent="0.25">
      <c r="P16403" s="3"/>
      <c r="Q16403" s="3"/>
      <c r="S16403" s="3"/>
    </row>
    <row r="16404" spans="16:19" x14ac:dyDescent="0.25">
      <c r="P16404" s="3"/>
      <c r="Q16404" s="3"/>
      <c r="S16404" s="3"/>
    </row>
    <row r="16405" spans="16:19" x14ac:dyDescent="0.25">
      <c r="P16405" s="3"/>
      <c r="Q16405" s="3"/>
      <c r="S16405" s="3"/>
    </row>
    <row r="16406" spans="16:19" x14ac:dyDescent="0.25">
      <c r="P16406" s="3"/>
      <c r="Q16406" s="3"/>
      <c r="S16406" s="3"/>
    </row>
    <row r="16407" spans="16:19" x14ac:dyDescent="0.25">
      <c r="P16407" s="3"/>
      <c r="Q16407" s="3"/>
      <c r="S16407" s="3"/>
    </row>
    <row r="16408" spans="16:19" x14ac:dyDescent="0.25">
      <c r="P16408" s="3"/>
      <c r="Q16408" s="3"/>
      <c r="S16408" s="3"/>
    </row>
    <row r="16409" spans="16:19" x14ac:dyDescent="0.25">
      <c r="P16409" s="3"/>
      <c r="Q16409" s="3"/>
      <c r="S16409" s="3"/>
    </row>
    <row r="16410" spans="16:19" x14ac:dyDescent="0.25">
      <c r="P16410" s="3"/>
      <c r="Q16410" s="3"/>
      <c r="S16410" s="3"/>
    </row>
    <row r="16411" spans="16:19" x14ac:dyDescent="0.25">
      <c r="P16411" s="3"/>
      <c r="Q16411" s="3"/>
      <c r="S16411" s="3"/>
    </row>
    <row r="16412" spans="16:19" x14ac:dyDescent="0.25">
      <c r="P16412" s="3"/>
      <c r="Q16412" s="3"/>
      <c r="S16412" s="3"/>
    </row>
    <row r="16413" spans="16:19" x14ac:dyDescent="0.25">
      <c r="P16413" s="3"/>
      <c r="Q16413" s="3"/>
      <c r="S16413" s="3"/>
    </row>
    <row r="16414" spans="16:19" x14ac:dyDescent="0.25">
      <c r="P16414" s="3"/>
      <c r="Q16414" s="3"/>
      <c r="S16414" s="3"/>
    </row>
    <row r="16415" spans="16:19" x14ac:dyDescent="0.25">
      <c r="P16415" s="3"/>
      <c r="Q16415" s="3"/>
      <c r="S16415" s="3"/>
    </row>
    <row r="16416" spans="16:19" x14ac:dyDescent="0.25">
      <c r="P16416" s="3"/>
      <c r="Q16416" s="3"/>
      <c r="S16416" s="3"/>
    </row>
    <row r="16417" spans="16:19" x14ac:dyDescent="0.25">
      <c r="P16417" s="3"/>
      <c r="Q16417" s="3"/>
      <c r="S16417" s="3"/>
    </row>
    <row r="16418" spans="16:19" x14ac:dyDescent="0.25">
      <c r="P16418" s="3"/>
      <c r="Q16418" s="3"/>
      <c r="S16418" s="3"/>
    </row>
    <row r="16419" spans="16:19" x14ac:dyDescent="0.25">
      <c r="P16419" s="3"/>
      <c r="Q16419" s="3"/>
      <c r="S16419" s="3"/>
    </row>
    <row r="16420" spans="16:19" x14ac:dyDescent="0.25">
      <c r="P16420" s="3"/>
      <c r="Q16420" s="3"/>
      <c r="S16420" s="3"/>
    </row>
    <row r="16421" spans="16:19" x14ac:dyDescent="0.25">
      <c r="P16421" s="3"/>
      <c r="Q16421" s="3"/>
      <c r="S16421" s="3"/>
    </row>
    <row r="16422" spans="16:19" x14ac:dyDescent="0.25">
      <c r="P16422" s="3"/>
      <c r="Q16422" s="3"/>
      <c r="S16422" s="3"/>
    </row>
    <row r="16423" spans="16:19" x14ac:dyDescent="0.25">
      <c r="P16423" s="3"/>
      <c r="Q16423" s="3"/>
      <c r="S16423" s="3"/>
    </row>
    <row r="16424" spans="16:19" x14ac:dyDescent="0.25">
      <c r="P16424" s="3"/>
      <c r="Q16424" s="3"/>
      <c r="S16424" s="3"/>
    </row>
    <row r="16425" spans="16:19" x14ac:dyDescent="0.25">
      <c r="P16425" s="3"/>
      <c r="Q16425" s="3"/>
      <c r="S16425" s="3"/>
    </row>
    <row r="16426" spans="16:19" x14ac:dyDescent="0.25">
      <c r="P16426" s="3"/>
      <c r="Q16426" s="3"/>
      <c r="S16426" s="3"/>
    </row>
    <row r="16427" spans="16:19" x14ac:dyDescent="0.25">
      <c r="P16427" s="3"/>
      <c r="Q16427" s="3"/>
      <c r="S16427" s="3"/>
    </row>
    <row r="16428" spans="16:19" x14ac:dyDescent="0.25">
      <c r="P16428" s="3"/>
      <c r="Q16428" s="3"/>
      <c r="S16428" s="3"/>
    </row>
    <row r="16429" spans="16:19" x14ac:dyDescent="0.25">
      <c r="P16429" s="3"/>
      <c r="Q16429" s="3"/>
      <c r="S16429" s="3"/>
    </row>
    <row r="16430" spans="16:19" x14ac:dyDescent="0.25">
      <c r="P16430" s="3"/>
      <c r="Q16430" s="3"/>
      <c r="S16430" s="3"/>
    </row>
    <row r="16431" spans="16:19" x14ac:dyDescent="0.25">
      <c r="P16431" s="3"/>
      <c r="Q16431" s="3"/>
      <c r="S16431" s="3"/>
    </row>
    <row r="16432" spans="16:19" x14ac:dyDescent="0.25">
      <c r="P16432" s="3"/>
      <c r="Q16432" s="3"/>
      <c r="S16432" s="3"/>
    </row>
    <row r="16433" spans="16:19" x14ac:dyDescent="0.25">
      <c r="P16433" s="3"/>
      <c r="Q16433" s="3"/>
      <c r="S16433" s="3"/>
    </row>
    <row r="16434" spans="16:19" x14ac:dyDescent="0.25">
      <c r="P16434" s="3"/>
      <c r="Q16434" s="3"/>
      <c r="S16434" s="3"/>
    </row>
    <row r="16435" spans="16:19" x14ac:dyDescent="0.25">
      <c r="P16435" s="3"/>
      <c r="Q16435" s="3"/>
      <c r="S16435" s="3"/>
    </row>
    <row r="16436" spans="16:19" x14ac:dyDescent="0.25">
      <c r="P16436" s="3"/>
      <c r="Q16436" s="3"/>
      <c r="S16436" s="3"/>
    </row>
    <row r="16437" spans="16:19" x14ac:dyDescent="0.25">
      <c r="P16437" s="3"/>
      <c r="Q16437" s="3"/>
      <c r="S16437" s="3"/>
    </row>
    <row r="16438" spans="16:19" x14ac:dyDescent="0.25">
      <c r="P16438" s="3"/>
      <c r="Q16438" s="3"/>
      <c r="S16438" s="3"/>
    </row>
    <row r="16439" spans="16:19" x14ac:dyDescent="0.25">
      <c r="P16439" s="3"/>
      <c r="Q16439" s="3"/>
      <c r="S16439" s="3"/>
    </row>
    <row r="16440" spans="16:19" x14ac:dyDescent="0.25">
      <c r="P16440" s="3"/>
      <c r="Q16440" s="3"/>
      <c r="S16440" s="3"/>
    </row>
    <row r="16441" spans="16:19" x14ac:dyDescent="0.25">
      <c r="P16441" s="3"/>
      <c r="Q16441" s="3"/>
      <c r="S16441" s="3"/>
    </row>
    <row r="16442" spans="16:19" x14ac:dyDescent="0.25">
      <c r="P16442" s="3"/>
      <c r="Q16442" s="3"/>
      <c r="S16442" s="3"/>
    </row>
    <row r="16443" spans="16:19" x14ac:dyDescent="0.25">
      <c r="P16443" s="3"/>
      <c r="Q16443" s="3"/>
      <c r="S16443" s="3"/>
    </row>
    <row r="16444" spans="16:19" x14ac:dyDescent="0.25">
      <c r="P16444" s="3"/>
      <c r="Q16444" s="3"/>
      <c r="S16444" s="3"/>
    </row>
    <row r="16445" spans="16:19" x14ac:dyDescent="0.25">
      <c r="P16445" s="3"/>
      <c r="Q16445" s="3"/>
      <c r="S16445" s="3"/>
    </row>
    <row r="16446" spans="16:19" x14ac:dyDescent="0.25">
      <c r="P16446" s="3"/>
      <c r="Q16446" s="3"/>
      <c r="S16446" s="3"/>
    </row>
    <row r="16447" spans="16:19" x14ac:dyDescent="0.25">
      <c r="P16447" s="3"/>
      <c r="Q16447" s="3"/>
      <c r="S16447" s="3"/>
    </row>
    <row r="16448" spans="16:19" x14ac:dyDescent="0.25">
      <c r="P16448" s="3"/>
      <c r="Q16448" s="3"/>
      <c r="S16448" s="3"/>
    </row>
    <row r="16449" spans="16:19" x14ac:dyDescent="0.25">
      <c r="P16449" s="3"/>
      <c r="Q16449" s="3"/>
      <c r="S16449" s="3"/>
    </row>
    <row r="16450" spans="16:19" x14ac:dyDescent="0.25">
      <c r="P16450" s="3"/>
      <c r="Q16450" s="3"/>
      <c r="S16450" s="3"/>
    </row>
    <row r="16451" spans="16:19" x14ac:dyDescent="0.25">
      <c r="P16451" s="3"/>
      <c r="Q16451" s="3"/>
      <c r="S16451" s="3"/>
    </row>
    <row r="16452" spans="16:19" x14ac:dyDescent="0.25">
      <c r="P16452" s="3"/>
      <c r="Q16452" s="3"/>
      <c r="S16452" s="3"/>
    </row>
    <row r="16453" spans="16:19" x14ac:dyDescent="0.25">
      <c r="P16453" s="3"/>
      <c r="Q16453" s="3"/>
      <c r="S16453" s="3"/>
    </row>
    <row r="16454" spans="16:19" x14ac:dyDescent="0.25">
      <c r="P16454" s="3"/>
      <c r="Q16454" s="3"/>
      <c r="S16454" s="3"/>
    </row>
    <row r="16455" spans="16:19" x14ac:dyDescent="0.25">
      <c r="P16455" s="3"/>
      <c r="Q16455" s="3"/>
      <c r="S16455" s="3"/>
    </row>
    <row r="16456" spans="16:19" x14ac:dyDescent="0.25">
      <c r="P16456" s="3"/>
      <c r="Q16456" s="3"/>
      <c r="S16456" s="3"/>
    </row>
    <row r="16457" spans="16:19" x14ac:dyDescent="0.25">
      <c r="P16457" s="3"/>
      <c r="Q16457" s="3"/>
      <c r="S16457" s="3"/>
    </row>
    <row r="16458" spans="16:19" x14ac:dyDescent="0.25">
      <c r="P16458" s="3"/>
      <c r="Q16458" s="3"/>
      <c r="S16458" s="3"/>
    </row>
    <row r="16459" spans="16:19" x14ac:dyDescent="0.25">
      <c r="P16459" s="3"/>
      <c r="Q16459" s="3"/>
      <c r="S16459" s="3"/>
    </row>
    <row r="16460" spans="16:19" x14ac:dyDescent="0.25">
      <c r="P16460" s="3"/>
      <c r="Q16460" s="3"/>
      <c r="S16460" s="3"/>
    </row>
    <row r="16461" spans="16:19" x14ac:dyDescent="0.25">
      <c r="P16461" s="3"/>
      <c r="Q16461" s="3"/>
      <c r="S16461" s="3"/>
    </row>
    <row r="16462" spans="16:19" x14ac:dyDescent="0.25">
      <c r="P16462" s="3"/>
      <c r="Q16462" s="3"/>
      <c r="S16462" s="3"/>
    </row>
    <row r="16463" spans="16:19" x14ac:dyDescent="0.25">
      <c r="P16463" s="3"/>
      <c r="Q16463" s="3"/>
      <c r="S16463" s="3"/>
    </row>
    <row r="16464" spans="16:19" x14ac:dyDescent="0.25">
      <c r="P16464" s="3"/>
      <c r="Q16464" s="3"/>
      <c r="S16464" s="3"/>
    </row>
    <row r="16465" spans="16:19" x14ac:dyDescent="0.25">
      <c r="P16465" s="3"/>
      <c r="Q16465" s="3"/>
      <c r="S16465" s="3"/>
    </row>
    <row r="16466" spans="16:19" x14ac:dyDescent="0.25">
      <c r="P16466" s="3"/>
      <c r="Q16466" s="3"/>
      <c r="S16466" s="3"/>
    </row>
    <row r="16467" spans="16:19" x14ac:dyDescent="0.25">
      <c r="P16467" s="3"/>
      <c r="Q16467" s="3"/>
      <c r="S16467" s="3"/>
    </row>
    <row r="16468" spans="16:19" x14ac:dyDescent="0.25">
      <c r="P16468" s="3"/>
      <c r="Q16468" s="3"/>
      <c r="S16468" s="3"/>
    </row>
    <row r="16469" spans="16:19" x14ac:dyDescent="0.25">
      <c r="P16469" s="3"/>
      <c r="Q16469" s="3"/>
      <c r="S16469" s="3"/>
    </row>
    <row r="16470" spans="16:19" x14ac:dyDescent="0.25">
      <c r="P16470" s="3"/>
      <c r="Q16470" s="3"/>
      <c r="S16470" s="3"/>
    </row>
    <row r="16471" spans="16:19" x14ac:dyDescent="0.25">
      <c r="P16471" s="3"/>
      <c r="Q16471" s="3"/>
      <c r="S16471" s="3"/>
    </row>
    <row r="16472" spans="16:19" x14ac:dyDescent="0.25">
      <c r="P16472" s="3"/>
      <c r="Q16472" s="3"/>
      <c r="S16472" s="3"/>
    </row>
    <row r="16473" spans="16:19" x14ac:dyDescent="0.25">
      <c r="P16473" s="3"/>
      <c r="Q16473" s="3"/>
      <c r="S16473" s="3"/>
    </row>
    <row r="16474" spans="16:19" x14ac:dyDescent="0.25">
      <c r="P16474" s="3"/>
      <c r="Q16474" s="3"/>
      <c r="S16474" s="3"/>
    </row>
    <row r="16475" spans="16:19" x14ac:dyDescent="0.25">
      <c r="P16475" s="3"/>
      <c r="Q16475" s="3"/>
      <c r="S16475" s="3"/>
    </row>
    <row r="16476" spans="16:19" x14ac:dyDescent="0.25">
      <c r="P16476" s="3"/>
      <c r="Q16476" s="3"/>
      <c r="S16476" s="3"/>
    </row>
    <row r="16477" spans="16:19" x14ac:dyDescent="0.25">
      <c r="P16477" s="3"/>
      <c r="Q16477" s="3"/>
      <c r="S16477" s="3"/>
    </row>
    <row r="16478" spans="16:19" x14ac:dyDescent="0.25">
      <c r="P16478" s="3"/>
      <c r="Q16478" s="3"/>
      <c r="S16478" s="3"/>
    </row>
    <row r="16479" spans="16:19" x14ac:dyDescent="0.25">
      <c r="P16479" s="3"/>
      <c r="Q16479" s="3"/>
      <c r="S16479" s="3"/>
    </row>
    <row r="16480" spans="16:19" x14ac:dyDescent="0.25">
      <c r="P16480" s="3"/>
      <c r="Q16480" s="3"/>
      <c r="S16480" s="3"/>
    </row>
    <row r="16481" spans="16:19" x14ac:dyDescent="0.25">
      <c r="P16481" s="3"/>
      <c r="Q16481" s="3"/>
      <c r="S16481" s="3"/>
    </row>
    <row r="16482" spans="16:19" x14ac:dyDescent="0.25">
      <c r="P16482" s="3"/>
      <c r="Q16482" s="3"/>
      <c r="S16482" s="3"/>
    </row>
    <row r="16483" spans="16:19" x14ac:dyDescent="0.25">
      <c r="P16483" s="3"/>
      <c r="Q16483" s="3"/>
      <c r="S16483" s="3"/>
    </row>
    <row r="16484" spans="16:19" x14ac:dyDescent="0.25">
      <c r="P16484" s="3"/>
      <c r="Q16484" s="3"/>
      <c r="S16484" s="3"/>
    </row>
    <row r="16485" spans="16:19" x14ac:dyDescent="0.25">
      <c r="P16485" s="3"/>
      <c r="Q16485" s="3"/>
      <c r="S16485" s="3"/>
    </row>
    <row r="16486" spans="16:19" x14ac:dyDescent="0.25">
      <c r="P16486" s="3"/>
      <c r="Q16486" s="3"/>
      <c r="S16486" s="3"/>
    </row>
    <row r="16487" spans="16:19" x14ac:dyDescent="0.25">
      <c r="P16487" s="3"/>
      <c r="Q16487" s="3"/>
      <c r="S16487" s="3"/>
    </row>
    <row r="16488" spans="16:19" x14ac:dyDescent="0.25">
      <c r="P16488" s="3"/>
      <c r="Q16488" s="3"/>
      <c r="S16488" s="3"/>
    </row>
    <row r="16489" spans="16:19" x14ac:dyDescent="0.25">
      <c r="P16489" s="3"/>
      <c r="Q16489" s="3"/>
      <c r="S16489" s="3"/>
    </row>
    <row r="16490" spans="16:19" x14ac:dyDescent="0.25">
      <c r="P16490" s="3"/>
      <c r="Q16490" s="3"/>
      <c r="S16490" s="3"/>
    </row>
    <row r="16491" spans="16:19" x14ac:dyDescent="0.25">
      <c r="P16491" s="3"/>
      <c r="Q16491" s="3"/>
      <c r="S16491" s="3"/>
    </row>
    <row r="16492" spans="16:19" x14ac:dyDescent="0.25">
      <c r="P16492" s="3"/>
      <c r="Q16492" s="3"/>
      <c r="S16492" s="3"/>
    </row>
    <row r="16493" spans="16:19" x14ac:dyDescent="0.25">
      <c r="P16493" s="3"/>
      <c r="Q16493" s="3"/>
      <c r="S16493" s="3"/>
    </row>
    <row r="16494" spans="16:19" x14ac:dyDescent="0.25">
      <c r="P16494" s="3"/>
      <c r="Q16494" s="3"/>
      <c r="S16494" s="3"/>
    </row>
    <row r="16495" spans="16:19" x14ac:dyDescent="0.25">
      <c r="P16495" s="3"/>
      <c r="Q16495" s="3"/>
      <c r="S16495" s="3"/>
    </row>
    <row r="16496" spans="16:19" x14ac:dyDescent="0.25">
      <c r="P16496" s="3"/>
      <c r="Q16496" s="3"/>
      <c r="S16496" s="3"/>
    </row>
    <row r="16497" spans="16:19" x14ac:dyDescent="0.25">
      <c r="P16497" s="3"/>
      <c r="Q16497" s="3"/>
      <c r="S16497" s="3"/>
    </row>
    <row r="16498" spans="16:19" x14ac:dyDescent="0.25">
      <c r="P16498" s="3"/>
      <c r="Q16498" s="3"/>
      <c r="S16498" s="3"/>
    </row>
    <row r="16499" spans="16:19" x14ac:dyDescent="0.25">
      <c r="P16499" s="3"/>
      <c r="Q16499" s="3"/>
      <c r="S16499" s="3"/>
    </row>
    <row r="16500" spans="16:19" x14ac:dyDescent="0.25">
      <c r="P16500" s="3"/>
      <c r="Q16500" s="3"/>
      <c r="S16500" s="3"/>
    </row>
    <row r="16501" spans="16:19" x14ac:dyDescent="0.25">
      <c r="P16501" s="3"/>
      <c r="Q16501" s="3"/>
      <c r="S16501" s="3"/>
    </row>
    <row r="16502" spans="16:19" x14ac:dyDescent="0.25">
      <c r="P16502" s="3"/>
      <c r="Q16502" s="3"/>
      <c r="S16502" s="3"/>
    </row>
    <row r="16503" spans="16:19" x14ac:dyDescent="0.25">
      <c r="P16503" s="3"/>
      <c r="Q16503" s="3"/>
      <c r="S16503" s="3"/>
    </row>
    <row r="16504" spans="16:19" x14ac:dyDescent="0.25">
      <c r="P16504" s="3"/>
      <c r="Q16504" s="3"/>
      <c r="S16504" s="3"/>
    </row>
    <row r="16505" spans="16:19" x14ac:dyDescent="0.25">
      <c r="P16505" s="3"/>
      <c r="Q16505" s="3"/>
      <c r="S16505" s="3"/>
    </row>
    <row r="16506" spans="16:19" x14ac:dyDescent="0.25">
      <c r="P16506" s="3"/>
      <c r="Q16506" s="3"/>
      <c r="S16506" s="3"/>
    </row>
    <row r="16507" spans="16:19" x14ac:dyDescent="0.25">
      <c r="P16507" s="3"/>
      <c r="Q16507" s="3"/>
      <c r="S16507" s="3"/>
    </row>
    <row r="16508" spans="16:19" x14ac:dyDescent="0.25">
      <c r="P16508" s="3"/>
      <c r="Q16508" s="3"/>
      <c r="S16508" s="3"/>
    </row>
    <row r="16509" spans="16:19" x14ac:dyDescent="0.25">
      <c r="P16509" s="3"/>
      <c r="Q16509" s="3"/>
      <c r="S16509" s="3"/>
    </row>
    <row r="16510" spans="16:19" x14ac:dyDescent="0.25">
      <c r="P16510" s="3"/>
      <c r="Q16510" s="3"/>
      <c r="S16510" s="3"/>
    </row>
    <row r="16511" spans="16:19" x14ac:dyDescent="0.25">
      <c r="P16511" s="3"/>
      <c r="Q16511" s="3"/>
      <c r="S16511" s="3"/>
    </row>
    <row r="16512" spans="16:19" x14ac:dyDescent="0.25">
      <c r="P16512" s="3"/>
      <c r="Q16512" s="3"/>
      <c r="S16512" s="3"/>
    </row>
    <row r="16513" spans="16:19" x14ac:dyDescent="0.25">
      <c r="P16513" s="3"/>
      <c r="Q16513" s="3"/>
      <c r="S16513" s="3"/>
    </row>
    <row r="16514" spans="16:19" x14ac:dyDescent="0.25">
      <c r="P16514" s="3"/>
      <c r="Q16514" s="3"/>
      <c r="S16514" s="3"/>
    </row>
    <row r="16515" spans="16:19" x14ac:dyDescent="0.25">
      <c r="P16515" s="3"/>
      <c r="Q16515" s="3"/>
      <c r="S16515" s="3"/>
    </row>
    <row r="16516" spans="16:19" x14ac:dyDescent="0.25">
      <c r="P16516" s="3"/>
      <c r="Q16516" s="3"/>
      <c r="S16516" s="3"/>
    </row>
    <row r="16517" spans="16:19" x14ac:dyDescent="0.25">
      <c r="P16517" s="3"/>
      <c r="Q16517" s="3"/>
      <c r="S16517" s="3"/>
    </row>
    <row r="16518" spans="16:19" x14ac:dyDescent="0.25">
      <c r="P16518" s="3"/>
      <c r="Q16518" s="3"/>
      <c r="S16518" s="3"/>
    </row>
    <row r="16519" spans="16:19" x14ac:dyDescent="0.25">
      <c r="P16519" s="3"/>
      <c r="Q16519" s="3"/>
      <c r="S16519" s="3"/>
    </row>
    <row r="16520" spans="16:19" x14ac:dyDescent="0.25">
      <c r="P16520" s="3"/>
      <c r="Q16520" s="3"/>
      <c r="S16520" s="3"/>
    </row>
    <row r="16521" spans="16:19" x14ac:dyDescent="0.25">
      <c r="P16521" s="3"/>
      <c r="Q16521" s="3"/>
      <c r="S16521" s="3"/>
    </row>
    <row r="16522" spans="16:19" x14ac:dyDescent="0.25">
      <c r="P16522" s="3"/>
      <c r="Q16522" s="3"/>
      <c r="S16522" s="3"/>
    </row>
    <row r="16523" spans="16:19" x14ac:dyDescent="0.25">
      <c r="P16523" s="3"/>
      <c r="Q16523" s="3"/>
      <c r="S16523" s="3"/>
    </row>
    <row r="16524" spans="16:19" x14ac:dyDescent="0.25">
      <c r="P16524" s="3"/>
      <c r="Q16524" s="3"/>
      <c r="S16524" s="3"/>
    </row>
    <row r="16525" spans="16:19" x14ac:dyDescent="0.25">
      <c r="P16525" s="3"/>
      <c r="Q16525" s="3"/>
      <c r="S16525" s="3"/>
    </row>
    <row r="16526" spans="16:19" x14ac:dyDescent="0.25">
      <c r="P16526" s="3"/>
      <c r="Q16526" s="3"/>
      <c r="S16526" s="3"/>
    </row>
    <row r="16527" spans="16:19" x14ac:dyDescent="0.25">
      <c r="P16527" s="3"/>
      <c r="Q16527" s="3"/>
      <c r="S16527" s="3"/>
    </row>
    <row r="16528" spans="16:19" x14ac:dyDescent="0.25">
      <c r="P16528" s="3"/>
      <c r="Q16528" s="3"/>
      <c r="S16528" s="3"/>
    </row>
    <row r="16529" spans="16:19" x14ac:dyDescent="0.25">
      <c r="P16529" s="3"/>
      <c r="Q16529" s="3"/>
      <c r="S16529" s="3"/>
    </row>
    <row r="16530" spans="16:19" x14ac:dyDescent="0.25">
      <c r="P16530" s="3"/>
      <c r="Q16530" s="3"/>
      <c r="S16530" s="3"/>
    </row>
    <row r="16531" spans="16:19" x14ac:dyDescent="0.25">
      <c r="P16531" s="3"/>
      <c r="Q16531" s="3"/>
      <c r="S16531" s="3"/>
    </row>
    <row r="16532" spans="16:19" x14ac:dyDescent="0.25">
      <c r="P16532" s="3"/>
      <c r="Q16532" s="3"/>
      <c r="S16532" s="3"/>
    </row>
    <row r="16533" spans="16:19" x14ac:dyDescent="0.25">
      <c r="P16533" s="3"/>
      <c r="Q16533" s="3"/>
      <c r="S16533" s="3"/>
    </row>
    <row r="16534" spans="16:19" x14ac:dyDescent="0.25">
      <c r="P16534" s="3"/>
      <c r="Q16534" s="3"/>
      <c r="S16534" s="3"/>
    </row>
    <row r="16535" spans="16:19" x14ac:dyDescent="0.25">
      <c r="P16535" s="3"/>
      <c r="Q16535" s="3"/>
      <c r="S16535" s="3"/>
    </row>
    <row r="16536" spans="16:19" x14ac:dyDescent="0.25">
      <c r="P16536" s="3"/>
      <c r="Q16536" s="3"/>
      <c r="S16536" s="3"/>
    </row>
    <row r="16537" spans="16:19" x14ac:dyDescent="0.25">
      <c r="P16537" s="3"/>
      <c r="Q16537" s="3"/>
      <c r="S16537" s="3"/>
    </row>
    <row r="16538" spans="16:19" x14ac:dyDescent="0.25">
      <c r="P16538" s="3"/>
      <c r="Q16538" s="3"/>
      <c r="S16538" s="3"/>
    </row>
    <row r="16539" spans="16:19" x14ac:dyDescent="0.25">
      <c r="P16539" s="3"/>
      <c r="Q16539" s="3"/>
      <c r="S16539" s="3"/>
    </row>
    <row r="16540" spans="16:19" x14ac:dyDescent="0.25">
      <c r="P16540" s="3"/>
      <c r="Q16540" s="3"/>
      <c r="S16540" s="3"/>
    </row>
    <row r="16541" spans="16:19" x14ac:dyDescent="0.25">
      <c r="P16541" s="3"/>
      <c r="Q16541" s="3"/>
      <c r="S16541" s="3"/>
    </row>
    <row r="16542" spans="16:19" x14ac:dyDescent="0.25">
      <c r="P16542" s="3"/>
      <c r="Q16542" s="3"/>
      <c r="S16542" s="3"/>
    </row>
    <row r="16543" spans="16:19" x14ac:dyDescent="0.25">
      <c r="P16543" s="3"/>
      <c r="Q16543" s="3"/>
      <c r="S16543" s="3"/>
    </row>
    <row r="16544" spans="16:19" x14ac:dyDescent="0.25">
      <c r="P16544" s="3"/>
      <c r="Q16544" s="3"/>
      <c r="S16544" s="3"/>
    </row>
    <row r="16545" spans="16:19" x14ac:dyDescent="0.25">
      <c r="P16545" s="3"/>
      <c r="Q16545" s="3"/>
      <c r="S16545" s="3"/>
    </row>
    <row r="16546" spans="16:19" x14ac:dyDescent="0.25">
      <c r="P16546" s="3"/>
      <c r="Q16546" s="3"/>
      <c r="S16546" s="3"/>
    </row>
    <row r="16547" spans="16:19" x14ac:dyDescent="0.25">
      <c r="P16547" s="3"/>
      <c r="Q16547" s="3"/>
      <c r="S16547" s="3"/>
    </row>
    <row r="16548" spans="16:19" x14ac:dyDescent="0.25">
      <c r="P16548" s="3"/>
      <c r="Q16548" s="3"/>
      <c r="S16548" s="3"/>
    </row>
    <row r="16549" spans="16:19" x14ac:dyDescent="0.25">
      <c r="P16549" s="3"/>
      <c r="Q16549" s="3"/>
      <c r="S16549" s="3"/>
    </row>
    <row r="16550" spans="16:19" x14ac:dyDescent="0.25">
      <c r="P16550" s="3"/>
      <c r="Q16550" s="3"/>
      <c r="S16550" s="3"/>
    </row>
    <row r="16551" spans="16:19" x14ac:dyDescent="0.25">
      <c r="P16551" s="3"/>
      <c r="Q16551" s="3"/>
      <c r="S16551" s="3"/>
    </row>
    <row r="16552" spans="16:19" x14ac:dyDescent="0.25">
      <c r="P16552" s="3"/>
      <c r="Q16552" s="3"/>
      <c r="S16552" s="3"/>
    </row>
    <row r="16553" spans="16:19" x14ac:dyDescent="0.25">
      <c r="P16553" s="3"/>
      <c r="Q16553" s="3"/>
      <c r="S16553" s="3"/>
    </row>
    <row r="16554" spans="16:19" x14ac:dyDescent="0.25">
      <c r="P16554" s="3"/>
      <c r="Q16554" s="3"/>
      <c r="S16554" s="3"/>
    </row>
    <row r="16555" spans="16:19" x14ac:dyDescent="0.25">
      <c r="P16555" s="3"/>
      <c r="Q16555" s="3"/>
      <c r="S16555" s="3"/>
    </row>
    <row r="16556" spans="16:19" x14ac:dyDescent="0.25">
      <c r="P16556" s="3"/>
      <c r="Q16556" s="3"/>
      <c r="S16556" s="3"/>
    </row>
    <row r="16557" spans="16:19" x14ac:dyDescent="0.25">
      <c r="P16557" s="3"/>
      <c r="Q16557" s="3"/>
      <c r="S16557" s="3"/>
    </row>
    <row r="16558" spans="16:19" x14ac:dyDescent="0.25">
      <c r="P16558" s="3"/>
      <c r="Q16558" s="3"/>
      <c r="S16558" s="3"/>
    </row>
    <row r="16559" spans="16:19" x14ac:dyDescent="0.25">
      <c r="P16559" s="3"/>
      <c r="Q16559" s="3"/>
      <c r="S16559" s="3"/>
    </row>
    <row r="16560" spans="16:19" x14ac:dyDescent="0.25">
      <c r="P16560" s="3"/>
      <c r="Q16560" s="3"/>
      <c r="S16560" s="3"/>
    </row>
    <row r="16561" spans="16:19" x14ac:dyDescent="0.25">
      <c r="P16561" s="3"/>
      <c r="Q16561" s="3"/>
      <c r="S16561" s="3"/>
    </row>
    <row r="16562" spans="16:19" x14ac:dyDescent="0.25">
      <c r="P16562" s="3"/>
      <c r="Q16562" s="3"/>
      <c r="S16562" s="3"/>
    </row>
    <row r="16563" spans="16:19" x14ac:dyDescent="0.25">
      <c r="P16563" s="3"/>
      <c r="Q16563" s="3"/>
      <c r="S16563" s="3"/>
    </row>
    <row r="16564" spans="16:19" x14ac:dyDescent="0.25">
      <c r="P16564" s="3"/>
      <c r="Q16564" s="3"/>
      <c r="S16564" s="3"/>
    </row>
    <row r="16565" spans="16:19" x14ac:dyDescent="0.25">
      <c r="P16565" s="3"/>
      <c r="Q16565" s="3"/>
      <c r="S16565" s="3"/>
    </row>
    <row r="16566" spans="16:19" x14ac:dyDescent="0.25">
      <c r="P16566" s="3"/>
      <c r="Q16566" s="3"/>
      <c r="S16566" s="3"/>
    </row>
    <row r="16567" spans="16:19" x14ac:dyDescent="0.25">
      <c r="P16567" s="3"/>
      <c r="Q16567" s="3"/>
      <c r="S16567" s="3"/>
    </row>
    <row r="16568" spans="16:19" x14ac:dyDescent="0.25">
      <c r="P16568" s="3"/>
      <c r="Q16568" s="3"/>
      <c r="S16568" s="3"/>
    </row>
    <row r="16569" spans="16:19" x14ac:dyDescent="0.25">
      <c r="P16569" s="3"/>
      <c r="Q16569" s="3"/>
      <c r="S16569" s="3"/>
    </row>
    <row r="16570" spans="16:19" x14ac:dyDescent="0.25">
      <c r="P16570" s="3"/>
      <c r="Q16570" s="3"/>
      <c r="S16570" s="3"/>
    </row>
    <row r="16571" spans="16:19" x14ac:dyDescent="0.25">
      <c r="P16571" s="3"/>
      <c r="Q16571" s="3"/>
      <c r="S16571" s="3"/>
    </row>
    <row r="16572" spans="16:19" x14ac:dyDescent="0.25">
      <c r="P16572" s="3"/>
      <c r="Q16572" s="3"/>
      <c r="S16572" s="3"/>
    </row>
    <row r="16573" spans="16:19" x14ac:dyDescent="0.25">
      <c r="P16573" s="3"/>
      <c r="Q16573" s="3"/>
      <c r="S16573" s="3"/>
    </row>
    <row r="16574" spans="16:19" x14ac:dyDescent="0.25">
      <c r="P16574" s="3"/>
      <c r="Q16574" s="3"/>
      <c r="S16574" s="3"/>
    </row>
    <row r="16575" spans="16:19" x14ac:dyDescent="0.25">
      <c r="P16575" s="3"/>
      <c r="Q16575" s="3"/>
      <c r="S16575" s="3"/>
    </row>
    <row r="16576" spans="16:19" x14ac:dyDescent="0.25">
      <c r="P16576" s="3"/>
      <c r="Q16576" s="3"/>
      <c r="S16576" s="3"/>
    </row>
    <row r="16577" spans="16:19" x14ac:dyDescent="0.25">
      <c r="P16577" s="3"/>
      <c r="Q16577" s="3"/>
      <c r="S16577" s="3"/>
    </row>
    <row r="16578" spans="16:19" x14ac:dyDescent="0.25">
      <c r="P16578" s="3"/>
      <c r="Q16578" s="3"/>
      <c r="S16578" s="3"/>
    </row>
    <row r="16579" spans="16:19" x14ac:dyDescent="0.25">
      <c r="P16579" s="3"/>
      <c r="Q16579" s="3"/>
      <c r="S16579" s="3"/>
    </row>
    <row r="16580" spans="16:19" x14ac:dyDescent="0.25">
      <c r="P16580" s="3"/>
      <c r="Q16580" s="3"/>
      <c r="S16580" s="3"/>
    </row>
    <row r="16581" spans="16:19" x14ac:dyDescent="0.25">
      <c r="P16581" s="3"/>
      <c r="Q16581" s="3"/>
      <c r="S16581" s="3"/>
    </row>
    <row r="16582" spans="16:19" x14ac:dyDescent="0.25">
      <c r="P16582" s="3"/>
      <c r="Q16582" s="3"/>
      <c r="S16582" s="3"/>
    </row>
    <row r="16583" spans="16:19" x14ac:dyDescent="0.25">
      <c r="P16583" s="3"/>
      <c r="Q16583" s="3"/>
      <c r="S16583" s="3"/>
    </row>
    <row r="16584" spans="16:19" x14ac:dyDescent="0.25">
      <c r="P16584" s="3"/>
      <c r="Q16584" s="3"/>
      <c r="S16584" s="3"/>
    </row>
    <row r="16585" spans="16:19" x14ac:dyDescent="0.25">
      <c r="P16585" s="3"/>
      <c r="Q16585" s="3"/>
      <c r="S16585" s="3"/>
    </row>
    <row r="16586" spans="16:19" x14ac:dyDescent="0.25">
      <c r="P16586" s="3"/>
      <c r="Q16586" s="3"/>
      <c r="S16586" s="3"/>
    </row>
    <row r="16587" spans="16:19" x14ac:dyDescent="0.25">
      <c r="P16587" s="3"/>
      <c r="Q16587" s="3"/>
      <c r="S16587" s="3"/>
    </row>
    <row r="16588" spans="16:19" x14ac:dyDescent="0.25">
      <c r="P16588" s="3"/>
      <c r="Q16588" s="3"/>
      <c r="S16588" s="3"/>
    </row>
    <row r="16589" spans="16:19" x14ac:dyDescent="0.25">
      <c r="P16589" s="3"/>
      <c r="Q16589" s="3"/>
      <c r="S16589" s="3"/>
    </row>
    <row r="16590" spans="16:19" x14ac:dyDescent="0.25">
      <c r="P16590" s="3"/>
      <c r="Q16590" s="3"/>
      <c r="S16590" s="3"/>
    </row>
    <row r="16591" spans="16:19" x14ac:dyDescent="0.25">
      <c r="P16591" s="3"/>
      <c r="Q16591" s="3"/>
      <c r="S16591" s="3"/>
    </row>
    <row r="16592" spans="16:19" x14ac:dyDescent="0.25">
      <c r="P16592" s="3"/>
      <c r="Q16592" s="3"/>
      <c r="S16592" s="3"/>
    </row>
    <row r="16593" spans="16:19" x14ac:dyDescent="0.25">
      <c r="P16593" s="3"/>
      <c r="Q16593" s="3"/>
      <c r="S16593" s="3"/>
    </row>
    <row r="16594" spans="16:19" x14ac:dyDescent="0.25">
      <c r="P16594" s="3"/>
      <c r="Q16594" s="3"/>
      <c r="S16594" s="3"/>
    </row>
    <row r="16595" spans="16:19" x14ac:dyDescent="0.25">
      <c r="P16595" s="3"/>
      <c r="Q16595" s="3"/>
      <c r="S16595" s="3"/>
    </row>
    <row r="16596" spans="16:19" x14ac:dyDescent="0.25">
      <c r="P16596" s="3"/>
      <c r="Q16596" s="3"/>
      <c r="S16596" s="3"/>
    </row>
    <row r="16597" spans="16:19" x14ac:dyDescent="0.25">
      <c r="P16597" s="3"/>
      <c r="Q16597" s="3"/>
      <c r="S16597" s="3"/>
    </row>
    <row r="16598" spans="16:19" x14ac:dyDescent="0.25">
      <c r="P16598" s="3"/>
      <c r="Q16598" s="3"/>
      <c r="S16598" s="3"/>
    </row>
    <row r="16599" spans="16:19" x14ac:dyDescent="0.25">
      <c r="P16599" s="3"/>
      <c r="Q16599" s="3"/>
      <c r="S16599" s="3"/>
    </row>
    <row r="16600" spans="16:19" x14ac:dyDescent="0.25">
      <c r="P16600" s="3"/>
      <c r="Q16600" s="3"/>
      <c r="S16600" s="3"/>
    </row>
    <row r="16601" spans="16:19" x14ac:dyDescent="0.25">
      <c r="P16601" s="3"/>
      <c r="Q16601" s="3"/>
      <c r="S16601" s="3"/>
    </row>
    <row r="16602" spans="16:19" x14ac:dyDescent="0.25">
      <c r="P16602" s="3"/>
      <c r="Q16602" s="3"/>
      <c r="S16602" s="3"/>
    </row>
    <row r="16603" spans="16:19" x14ac:dyDescent="0.25">
      <c r="P16603" s="3"/>
      <c r="Q16603" s="3"/>
      <c r="S16603" s="3"/>
    </row>
    <row r="16604" spans="16:19" x14ac:dyDescent="0.25">
      <c r="P16604" s="3"/>
      <c r="Q16604" s="3"/>
      <c r="S16604" s="3"/>
    </row>
    <row r="16605" spans="16:19" x14ac:dyDescent="0.25">
      <c r="P16605" s="3"/>
      <c r="Q16605" s="3"/>
      <c r="S16605" s="3"/>
    </row>
    <row r="16606" spans="16:19" x14ac:dyDescent="0.25">
      <c r="P16606" s="3"/>
      <c r="Q16606" s="3"/>
      <c r="S16606" s="3"/>
    </row>
    <row r="16607" spans="16:19" x14ac:dyDescent="0.25">
      <c r="P16607" s="3"/>
      <c r="Q16607" s="3"/>
      <c r="S16607" s="3"/>
    </row>
    <row r="16608" spans="16:19" x14ac:dyDescent="0.25">
      <c r="P16608" s="3"/>
      <c r="Q16608" s="3"/>
      <c r="S16608" s="3"/>
    </row>
    <row r="16609" spans="16:19" x14ac:dyDescent="0.25">
      <c r="P16609" s="3"/>
      <c r="Q16609" s="3"/>
      <c r="S16609" s="3"/>
    </row>
    <row r="16610" spans="16:19" x14ac:dyDescent="0.25">
      <c r="P16610" s="3"/>
      <c r="Q16610" s="3"/>
      <c r="S16610" s="3"/>
    </row>
    <row r="16611" spans="16:19" x14ac:dyDescent="0.25">
      <c r="P16611" s="3"/>
      <c r="Q16611" s="3"/>
      <c r="S16611" s="3"/>
    </row>
    <row r="16612" spans="16:19" x14ac:dyDescent="0.25">
      <c r="P16612" s="3"/>
      <c r="Q16612" s="3"/>
      <c r="S16612" s="3"/>
    </row>
    <row r="16613" spans="16:19" x14ac:dyDescent="0.25">
      <c r="P16613" s="3"/>
      <c r="Q16613" s="3"/>
      <c r="S16613" s="3"/>
    </row>
    <row r="16614" spans="16:19" x14ac:dyDescent="0.25">
      <c r="P16614" s="3"/>
      <c r="Q16614" s="3"/>
      <c r="S16614" s="3"/>
    </row>
    <row r="16615" spans="16:19" x14ac:dyDescent="0.25">
      <c r="P16615" s="3"/>
      <c r="Q16615" s="3"/>
      <c r="S16615" s="3"/>
    </row>
    <row r="16616" spans="16:19" x14ac:dyDescent="0.25">
      <c r="P16616" s="3"/>
      <c r="Q16616" s="3"/>
      <c r="S16616" s="3"/>
    </row>
    <row r="16617" spans="16:19" x14ac:dyDescent="0.25">
      <c r="P16617" s="3"/>
      <c r="Q16617" s="3"/>
      <c r="S16617" s="3"/>
    </row>
    <row r="16618" spans="16:19" x14ac:dyDescent="0.25">
      <c r="P16618" s="3"/>
      <c r="Q16618" s="3"/>
      <c r="S16618" s="3"/>
    </row>
    <row r="16619" spans="16:19" x14ac:dyDescent="0.25">
      <c r="P16619" s="3"/>
      <c r="Q16619" s="3"/>
      <c r="S16619" s="3"/>
    </row>
    <row r="16620" spans="16:19" x14ac:dyDescent="0.25">
      <c r="P16620" s="3"/>
      <c r="Q16620" s="3"/>
      <c r="S16620" s="3"/>
    </row>
    <row r="16621" spans="16:19" x14ac:dyDescent="0.25">
      <c r="P16621" s="3"/>
      <c r="Q16621" s="3"/>
      <c r="S16621" s="3"/>
    </row>
    <row r="16622" spans="16:19" x14ac:dyDescent="0.25">
      <c r="P16622" s="3"/>
      <c r="Q16622" s="3"/>
      <c r="S16622" s="3"/>
    </row>
    <row r="16623" spans="16:19" x14ac:dyDescent="0.25">
      <c r="P16623" s="3"/>
      <c r="Q16623" s="3"/>
      <c r="S16623" s="3"/>
    </row>
    <row r="16624" spans="16:19" x14ac:dyDescent="0.25">
      <c r="P16624" s="3"/>
      <c r="Q16624" s="3"/>
      <c r="S16624" s="3"/>
    </row>
    <row r="16625" spans="16:19" x14ac:dyDescent="0.25">
      <c r="P16625" s="3"/>
      <c r="Q16625" s="3"/>
      <c r="S16625" s="3"/>
    </row>
    <row r="16626" spans="16:19" x14ac:dyDescent="0.25">
      <c r="P16626" s="3"/>
      <c r="Q16626" s="3"/>
      <c r="S16626" s="3"/>
    </row>
    <row r="16627" spans="16:19" x14ac:dyDescent="0.25">
      <c r="P16627" s="3"/>
      <c r="Q16627" s="3"/>
      <c r="S16627" s="3"/>
    </row>
    <row r="16628" spans="16:19" x14ac:dyDescent="0.25">
      <c r="P16628" s="3"/>
      <c r="Q16628" s="3"/>
      <c r="S16628" s="3"/>
    </row>
    <row r="16629" spans="16:19" x14ac:dyDescent="0.25">
      <c r="P16629" s="3"/>
      <c r="Q16629" s="3"/>
      <c r="S16629" s="3"/>
    </row>
    <row r="16630" spans="16:19" x14ac:dyDescent="0.25">
      <c r="P16630" s="3"/>
      <c r="Q16630" s="3"/>
      <c r="S16630" s="3"/>
    </row>
    <row r="16631" spans="16:19" x14ac:dyDescent="0.25">
      <c r="P16631" s="3"/>
      <c r="Q16631" s="3"/>
      <c r="S16631" s="3"/>
    </row>
    <row r="16632" spans="16:19" x14ac:dyDescent="0.25">
      <c r="P16632" s="3"/>
      <c r="Q16632" s="3"/>
      <c r="S16632" s="3"/>
    </row>
    <row r="16633" spans="16:19" x14ac:dyDescent="0.25">
      <c r="P16633" s="3"/>
      <c r="Q16633" s="3"/>
      <c r="S16633" s="3"/>
    </row>
    <row r="16634" spans="16:19" x14ac:dyDescent="0.25">
      <c r="P16634" s="3"/>
      <c r="Q16634" s="3"/>
      <c r="S16634" s="3"/>
    </row>
    <row r="16635" spans="16:19" x14ac:dyDescent="0.25">
      <c r="P16635" s="3"/>
      <c r="Q16635" s="3"/>
      <c r="S16635" s="3"/>
    </row>
    <row r="16636" spans="16:19" x14ac:dyDescent="0.25">
      <c r="P16636" s="3"/>
      <c r="Q16636" s="3"/>
      <c r="S16636" s="3"/>
    </row>
    <row r="16637" spans="16:19" x14ac:dyDescent="0.25">
      <c r="P16637" s="3"/>
      <c r="Q16637" s="3"/>
      <c r="S16637" s="3"/>
    </row>
    <row r="16638" spans="16:19" x14ac:dyDescent="0.25">
      <c r="P16638" s="3"/>
      <c r="Q16638" s="3"/>
      <c r="S16638" s="3"/>
    </row>
    <row r="16639" spans="16:19" x14ac:dyDescent="0.25">
      <c r="P16639" s="3"/>
      <c r="Q16639" s="3"/>
      <c r="S16639" s="3"/>
    </row>
    <row r="16640" spans="16:19" x14ac:dyDescent="0.25">
      <c r="P16640" s="3"/>
      <c r="Q16640" s="3"/>
      <c r="S16640" s="3"/>
    </row>
    <row r="16641" spans="16:19" x14ac:dyDescent="0.25">
      <c r="P16641" s="3"/>
      <c r="Q16641" s="3"/>
      <c r="S16641" s="3"/>
    </row>
    <row r="16642" spans="16:19" x14ac:dyDescent="0.25">
      <c r="P16642" s="3"/>
      <c r="Q16642" s="3"/>
      <c r="S16642" s="3"/>
    </row>
    <row r="16643" spans="16:19" x14ac:dyDescent="0.25">
      <c r="P16643" s="3"/>
      <c r="Q16643" s="3"/>
      <c r="S16643" s="3"/>
    </row>
    <row r="16644" spans="16:19" x14ac:dyDescent="0.25">
      <c r="P16644" s="3"/>
      <c r="Q16644" s="3"/>
      <c r="S16644" s="3"/>
    </row>
    <row r="16645" spans="16:19" x14ac:dyDescent="0.25">
      <c r="P16645" s="3"/>
      <c r="Q16645" s="3"/>
      <c r="S16645" s="3"/>
    </row>
    <row r="16646" spans="16:19" x14ac:dyDescent="0.25">
      <c r="P16646" s="3"/>
      <c r="Q16646" s="3"/>
      <c r="S16646" s="3"/>
    </row>
    <row r="16647" spans="16:19" x14ac:dyDescent="0.25">
      <c r="P16647" s="3"/>
      <c r="Q16647" s="3"/>
      <c r="S16647" s="3"/>
    </row>
    <row r="16648" spans="16:19" x14ac:dyDescent="0.25">
      <c r="P16648" s="3"/>
      <c r="Q16648" s="3"/>
      <c r="S16648" s="3"/>
    </row>
    <row r="16649" spans="16:19" x14ac:dyDescent="0.25">
      <c r="P16649" s="3"/>
      <c r="Q16649" s="3"/>
      <c r="S16649" s="3"/>
    </row>
    <row r="16650" spans="16:19" x14ac:dyDescent="0.25">
      <c r="P16650" s="3"/>
      <c r="Q16650" s="3"/>
      <c r="S16650" s="3"/>
    </row>
    <row r="16651" spans="16:19" x14ac:dyDescent="0.25">
      <c r="P16651" s="3"/>
      <c r="Q16651" s="3"/>
      <c r="S16651" s="3"/>
    </row>
    <row r="16652" spans="16:19" x14ac:dyDescent="0.25">
      <c r="P16652" s="3"/>
      <c r="Q16652" s="3"/>
      <c r="S16652" s="3"/>
    </row>
    <row r="16653" spans="16:19" x14ac:dyDescent="0.25">
      <c r="P16653" s="3"/>
      <c r="Q16653" s="3"/>
      <c r="S16653" s="3"/>
    </row>
    <row r="16654" spans="16:19" x14ac:dyDescent="0.25">
      <c r="P16654" s="3"/>
      <c r="Q16654" s="3"/>
      <c r="S16654" s="3"/>
    </row>
    <row r="16655" spans="16:19" x14ac:dyDescent="0.25">
      <c r="P16655" s="3"/>
      <c r="Q16655" s="3"/>
      <c r="S16655" s="3"/>
    </row>
    <row r="16656" spans="16:19" x14ac:dyDescent="0.25">
      <c r="P16656" s="3"/>
      <c r="Q16656" s="3"/>
      <c r="S16656" s="3"/>
    </row>
    <row r="16657" spans="16:19" x14ac:dyDescent="0.25">
      <c r="P16657" s="3"/>
      <c r="Q16657" s="3"/>
      <c r="S16657" s="3"/>
    </row>
    <row r="16658" spans="16:19" x14ac:dyDescent="0.25">
      <c r="P16658" s="3"/>
      <c r="Q16658" s="3"/>
      <c r="S16658" s="3"/>
    </row>
    <row r="16659" spans="16:19" x14ac:dyDescent="0.25">
      <c r="P16659" s="3"/>
      <c r="Q16659" s="3"/>
      <c r="S16659" s="3"/>
    </row>
    <row r="16660" spans="16:19" x14ac:dyDescent="0.25">
      <c r="P16660" s="3"/>
      <c r="Q16660" s="3"/>
      <c r="S16660" s="3"/>
    </row>
    <row r="16661" spans="16:19" x14ac:dyDescent="0.25">
      <c r="P16661" s="3"/>
      <c r="Q16661" s="3"/>
      <c r="S16661" s="3"/>
    </row>
    <row r="16662" spans="16:19" x14ac:dyDescent="0.25">
      <c r="P16662" s="3"/>
      <c r="Q16662" s="3"/>
      <c r="S16662" s="3"/>
    </row>
    <row r="16663" spans="16:19" x14ac:dyDescent="0.25">
      <c r="P16663" s="3"/>
      <c r="Q16663" s="3"/>
      <c r="S16663" s="3"/>
    </row>
    <row r="16664" spans="16:19" x14ac:dyDescent="0.25">
      <c r="P16664" s="3"/>
      <c r="Q16664" s="3"/>
      <c r="S16664" s="3"/>
    </row>
    <row r="16665" spans="16:19" x14ac:dyDescent="0.25">
      <c r="P16665" s="3"/>
      <c r="Q16665" s="3"/>
      <c r="S16665" s="3"/>
    </row>
    <row r="16666" spans="16:19" x14ac:dyDescent="0.25">
      <c r="P16666" s="3"/>
      <c r="Q16666" s="3"/>
      <c r="S16666" s="3"/>
    </row>
    <row r="16667" spans="16:19" x14ac:dyDescent="0.25">
      <c r="P16667" s="3"/>
      <c r="Q16667" s="3"/>
      <c r="S16667" s="3"/>
    </row>
    <row r="16668" spans="16:19" x14ac:dyDescent="0.25">
      <c r="P16668" s="3"/>
      <c r="Q16668" s="3"/>
      <c r="S16668" s="3"/>
    </row>
    <row r="16669" spans="16:19" x14ac:dyDescent="0.25">
      <c r="P16669" s="3"/>
      <c r="Q16669" s="3"/>
      <c r="S16669" s="3"/>
    </row>
    <row r="16670" spans="16:19" x14ac:dyDescent="0.25">
      <c r="P16670" s="3"/>
      <c r="Q16670" s="3"/>
      <c r="S16670" s="3"/>
    </row>
    <row r="16671" spans="16:19" x14ac:dyDescent="0.25">
      <c r="P16671" s="3"/>
      <c r="Q16671" s="3"/>
      <c r="S16671" s="3"/>
    </row>
    <row r="16672" spans="16:19" x14ac:dyDescent="0.25">
      <c r="P16672" s="3"/>
      <c r="Q16672" s="3"/>
      <c r="S16672" s="3"/>
    </row>
    <row r="16673" spans="16:19" x14ac:dyDescent="0.25">
      <c r="P16673" s="3"/>
      <c r="Q16673" s="3"/>
      <c r="S16673" s="3"/>
    </row>
    <row r="16674" spans="16:19" x14ac:dyDescent="0.25">
      <c r="P16674" s="3"/>
      <c r="Q16674" s="3"/>
      <c r="S16674" s="3"/>
    </row>
    <row r="16675" spans="16:19" x14ac:dyDescent="0.25">
      <c r="P16675" s="3"/>
      <c r="Q16675" s="3"/>
      <c r="S16675" s="3"/>
    </row>
    <row r="16676" spans="16:19" x14ac:dyDescent="0.25">
      <c r="P16676" s="3"/>
      <c r="Q16676" s="3"/>
      <c r="S16676" s="3"/>
    </row>
    <row r="16677" spans="16:19" x14ac:dyDescent="0.25">
      <c r="P16677" s="3"/>
      <c r="Q16677" s="3"/>
      <c r="S16677" s="3"/>
    </row>
    <row r="16678" spans="16:19" x14ac:dyDescent="0.25">
      <c r="P16678" s="3"/>
      <c r="Q16678" s="3"/>
      <c r="S16678" s="3"/>
    </row>
    <row r="16679" spans="16:19" x14ac:dyDescent="0.25">
      <c r="P16679" s="3"/>
      <c r="Q16679" s="3"/>
      <c r="S16679" s="3"/>
    </row>
    <row r="16680" spans="16:19" x14ac:dyDescent="0.25">
      <c r="P16680" s="3"/>
      <c r="Q16680" s="3"/>
      <c r="S16680" s="3"/>
    </row>
    <row r="16681" spans="16:19" x14ac:dyDescent="0.25">
      <c r="P16681" s="3"/>
      <c r="Q16681" s="3"/>
      <c r="S16681" s="3"/>
    </row>
    <row r="16682" spans="16:19" x14ac:dyDescent="0.25">
      <c r="P16682" s="3"/>
      <c r="Q16682" s="3"/>
      <c r="S16682" s="3"/>
    </row>
    <row r="16683" spans="16:19" x14ac:dyDescent="0.25">
      <c r="P16683" s="3"/>
      <c r="Q16683" s="3"/>
      <c r="S16683" s="3"/>
    </row>
    <row r="16684" spans="16:19" x14ac:dyDescent="0.25">
      <c r="P16684" s="3"/>
      <c r="Q16684" s="3"/>
      <c r="S16684" s="3"/>
    </row>
    <row r="16685" spans="16:19" x14ac:dyDescent="0.25">
      <c r="P16685" s="3"/>
      <c r="Q16685" s="3"/>
      <c r="S16685" s="3"/>
    </row>
    <row r="16686" spans="16:19" x14ac:dyDescent="0.25">
      <c r="P16686" s="3"/>
      <c r="Q16686" s="3"/>
      <c r="S16686" s="3"/>
    </row>
    <row r="16687" spans="16:19" x14ac:dyDescent="0.25">
      <c r="P16687" s="3"/>
      <c r="Q16687" s="3"/>
      <c r="S16687" s="3"/>
    </row>
    <row r="16688" spans="16:19" x14ac:dyDescent="0.25">
      <c r="P16688" s="3"/>
      <c r="Q16688" s="3"/>
      <c r="S16688" s="3"/>
    </row>
    <row r="16689" spans="16:19" x14ac:dyDescent="0.25">
      <c r="P16689" s="3"/>
      <c r="Q16689" s="3"/>
      <c r="S16689" s="3"/>
    </row>
    <row r="16690" spans="16:19" x14ac:dyDescent="0.25">
      <c r="P16690" s="3"/>
      <c r="Q16690" s="3"/>
      <c r="S16690" s="3"/>
    </row>
    <row r="16691" spans="16:19" x14ac:dyDescent="0.25">
      <c r="P16691" s="3"/>
      <c r="Q16691" s="3"/>
      <c r="S16691" s="3"/>
    </row>
    <row r="16692" spans="16:19" x14ac:dyDescent="0.25">
      <c r="P16692" s="3"/>
      <c r="Q16692" s="3"/>
      <c r="S16692" s="3"/>
    </row>
    <row r="16693" spans="16:19" x14ac:dyDescent="0.25">
      <c r="P16693" s="3"/>
      <c r="Q16693" s="3"/>
      <c r="S16693" s="3"/>
    </row>
    <row r="16694" spans="16:19" x14ac:dyDescent="0.25">
      <c r="P16694" s="3"/>
      <c r="Q16694" s="3"/>
      <c r="S16694" s="3"/>
    </row>
    <row r="16695" spans="16:19" x14ac:dyDescent="0.25">
      <c r="P16695" s="3"/>
      <c r="Q16695" s="3"/>
      <c r="S16695" s="3"/>
    </row>
    <row r="16696" spans="16:19" x14ac:dyDescent="0.25">
      <c r="P16696" s="3"/>
      <c r="Q16696" s="3"/>
      <c r="S16696" s="3"/>
    </row>
    <row r="16697" spans="16:19" x14ac:dyDescent="0.25">
      <c r="P16697" s="3"/>
      <c r="Q16697" s="3"/>
      <c r="S16697" s="3"/>
    </row>
    <row r="16698" spans="16:19" x14ac:dyDescent="0.25">
      <c r="P16698" s="3"/>
      <c r="Q16698" s="3"/>
      <c r="S16698" s="3"/>
    </row>
    <row r="16699" spans="16:19" x14ac:dyDescent="0.25">
      <c r="P16699" s="3"/>
      <c r="Q16699" s="3"/>
      <c r="S16699" s="3"/>
    </row>
    <row r="16700" spans="16:19" x14ac:dyDescent="0.25">
      <c r="P16700" s="3"/>
      <c r="Q16700" s="3"/>
      <c r="S16700" s="3"/>
    </row>
    <row r="16701" spans="16:19" x14ac:dyDescent="0.25">
      <c r="P16701" s="3"/>
      <c r="Q16701" s="3"/>
      <c r="S16701" s="3"/>
    </row>
    <row r="16702" spans="16:19" x14ac:dyDescent="0.25">
      <c r="P16702" s="3"/>
      <c r="Q16702" s="3"/>
      <c r="S16702" s="3"/>
    </row>
    <row r="16703" spans="16:19" x14ac:dyDescent="0.25">
      <c r="P16703" s="3"/>
      <c r="Q16703" s="3"/>
      <c r="S16703" s="3"/>
    </row>
    <row r="16704" spans="16:19" x14ac:dyDescent="0.25">
      <c r="P16704" s="3"/>
      <c r="Q16704" s="3"/>
      <c r="S16704" s="3"/>
    </row>
    <row r="16705" spans="16:19" x14ac:dyDescent="0.25">
      <c r="P16705" s="3"/>
      <c r="Q16705" s="3"/>
      <c r="S16705" s="3"/>
    </row>
    <row r="16706" spans="16:19" x14ac:dyDescent="0.25">
      <c r="P16706" s="3"/>
      <c r="Q16706" s="3"/>
      <c r="S16706" s="3"/>
    </row>
    <row r="16707" spans="16:19" x14ac:dyDescent="0.25">
      <c r="P16707" s="3"/>
      <c r="Q16707" s="3"/>
      <c r="S16707" s="3"/>
    </row>
    <row r="16708" spans="16:19" x14ac:dyDescent="0.25">
      <c r="P16708" s="3"/>
      <c r="Q16708" s="3"/>
      <c r="S16708" s="3"/>
    </row>
    <row r="16709" spans="16:19" x14ac:dyDescent="0.25">
      <c r="P16709" s="3"/>
      <c r="Q16709" s="3"/>
      <c r="S16709" s="3"/>
    </row>
    <row r="16710" spans="16:19" x14ac:dyDescent="0.25">
      <c r="P16710" s="3"/>
      <c r="Q16710" s="3"/>
      <c r="S16710" s="3"/>
    </row>
    <row r="16711" spans="16:19" x14ac:dyDescent="0.25">
      <c r="P16711" s="3"/>
      <c r="Q16711" s="3"/>
      <c r="S16711" s="3"/>
    </row>
    <row r="16712" spans="16:19" x14ac:dyDescent="0.25">
      <c r="P16712" s="3"/>
      <c r="Q16712" s="3"/>
      <c r="S16712" s="3"/>
    </row>
    <row r="16713" spans="16:19" x14ac:dyDescent="0.25">
      <c r="P16713" s="3"/>
      <c r="Q16713" s="3"/>
      <c r="S16713" s="3"/>
    </row>
    <row r="16714" spans="16:19" x14ac:dyDescent="0.25">
      <c r="P16714" s="3"/>
      <c r="Q16714" s="3"/>
      <c r="S16714" s="3"/>
    </row>
    <row r="16715" spans="16:19" x14ac:dyDescent="0.25">
      <c r="P16715" s="3"/>
      <c r="Q16715" s="3"/>
      <c r="S16715" s="3"/>
    </row>
    <row r="16716" spans="16:19" x14ac:dyDescent="0.25">
      <c r="P16716" s="3"/>
      <c r="Q16716" s="3"/>
      <c r="S16716" s="3"/>
    </row>
    <row r="16717" spans="16:19" x14ac:dyDescent="0.25">
      <c r="P16717" s="3"/>
      <c r="Q16717" s="3"/>
      <c r="S16717" s="3"/>
    </row>
    <row r="16718" spans="16:19" x14ac:dyDescent="0.25">
      <c r="P16718" s="3"/>
      <c r="Q16718" s="3"/>
      <c r="S16718" s="3"/>
    </row>
    <row r="16719" spans="16:19" x14ac:dyDescent="0.25">
      <c r="P16719" s="3"/>
      <c r="Q16719" s="3"/>
      <c r="S16719" s="3"/>
    </row>
    <row r="16720" spans="16:19" x14ac:dyDescent="0.25">
      <c r="P16720" s="3"/>
      <c r="Q16720" s="3"/>
      <c r="S16720" s="3"/>
    </row>
    <row r="16721" spans="16:19" x14ac:dyDescent="0.25">
      <c r="P16721" s="3"/>
      <c r="Q16721" s="3"/>
      <c r="S16721" s="3"/>
    </row>
    <row r="16722" spans="16:19" x14ac:dyDescent="0.25">
      <c r="P16722" s="3"/>
      <c r="Q16722" s="3"/>
      <c r="S16722" s="3"/>
    </row>
    <row r="16723" spans="16:19" x14ac:dyDescent="0.25">
      <c r="P16723" s="3"/>
      <c r="Q16723" s="3"/>
      <c r="S16723" s="3"/>
    </row>
    <row r="16724" spans="16:19" x14ac:dyDescent="0.25">
      <c r="P16724" s="3"/>
      <c r="Q16724" s="3"/>
      <c r="S16724" s="3"/>
    </row>
    <row r="16725" spans="16:19" x14ac:dyDescent="0.25">
      <c r="P16725" s="3"/>
      <c r="Q16725" s="3"/>
      <c r="S16725" s="3"/>
    </row>
    <row r="16726" spans="16:19" x14ac:dyDescent="0.25">
      <c r="P16726" s="3"/>
      <c r="Q16726" s="3"/>
      <c r="S16726" s="3"/>
    </row>
    <row r="16727" spans="16:19" x14ac:dyDescent="0.25">
      <c r="P16727" s="3"/>
      <c r="Q16727" s="3"/>
      <c r="S16727" s="3"/>
    </row>
    <row r="16728" spans="16:19" x14ac:dyDescent="0.25">
      <c r="P16728" s="3"/>
      <c r="Q16728" s="3"/>
      <c r="S16728" s="3"/>
    </row>
    <row r="16729" spans="16:19" x14ac:dyDescent="0.25">
      <c r="P16729" s="3"/>
      <c r="Q16729" s="3"/>
      <c r="S16729" s="3"/>
    </row>
    <row r="16730" spans="16:19" x14ac:dyDescent="0.25">
      <c r="P16730" s="3"/>
      <c r="Q16730" s="3"/>
      <c r="S16730" s="3"/>
    </row>
    <row r="16731" spans="16:19" x14ac:dyDescent="0.25">
      <c r="P16731" s="3"/>
      <c r="Q16731" s="3"/>
      <c r="S16731" s="3"/>
    </row>
    <row r="16732" spans="16:19" x14ac:dyDescent="0.25">
      <c r="P16732" s="3"/>
      <c r="Q16732" s="3"/>
      <c r="S16732" s="3"/>
    </row>
    <row r="16733" spans="16:19" x14ac:dyDescent="0.25">
      <c r="P16733" s="3"/>
      <c r="Q16733" s="3"/>
      <c r="S16733" s="3"/>
    </row>
    <row r="16734" spans="16:19" x14ac:dyDescent="0.25">
      <c r="P16734" s="3"/>
      <c r="Q16734" s="3"/>
      <c r="S16734" s="3"/>
    </row>
    <row r="16735" spans="16:19" x14ac:dyDescent="0.25">
      <c r="P16735" s="3"/>
      <c r="Q16735" s="3"/>
      <c r="S16735" s="3"/>
    </row>
    <row r="16736" spans="16:19" x14ac:dyDescent="0.25">
      <c r="P16736" s="3"/>
      <c r="Q16736" s="3"/>
      <c r="S16736" s="3"/>
    </row>
    <row r="16737" spans="16:19" x14ac:dyDescent="0.25">
      <c r="P16737" s="3"/>
      <c r="Q16737" s="3"/>
      <c r="S16737" s="3"/>
    </row>
    <row r="16738" spans="16:19" x14ac:dyDescent="0.25">
      <c r="P16738" s="3"/>
      <c r="Q16738" s="3"/>
      <c r="S16738" s="3"/>
    </row>
    <row r="16739" spans="16:19" x14ac:dyDescent="0.25">
      <c r="P16739" s="3"/>
      <c r="Q16739" s="3"/>
      <c r="S16739" s="3"/>
    </row>
    <row r="16740" spans="16:19" x14ac:dyDescent="0.25">
      <c r="P16740" s="3"/>
      <c r="Q16740" s="3"/>
      <c r="S16740" s="3"/>
    </row>
    <row r="16741" spans="16:19" x14ac:dyDescent="0.25">
      <c r="P16741" s="3"/>
      <c r="Q16741" s="3"/>
      <c r="S16741" s="3"/>
    </row>
    <row r="16742" spans="16:19" x14ac:dyDescent="0.25">
      <c r="P16742" s="3"/>
      <c r="Q16742" s="3"/>
      <c r="S16742" s="3"/>
    </row>
    <row r="16743" spans="16:19" x14ac:dyDescent="0.25">
      <c r="P16743" s="3"/>
      <c r="Q16743" s="3"/>
      <c r="S16743" s="3"/>
    </row>
    <row r="16744" spans="16:19" x14ac:dyDescent="0.25">
      <c r="P16744" s="3"/>
      <c r="Q16744" s="3"/>
      <c r="S16744" s="3"/>
    </row>
    <row r="16745" spans="16:19" x14ac:dyDescent="0.25">
      <c r="P16745" s="3"/>
      <c r="Q16745" s="3"/>
      <c r="S16745" s="3"/>
    </row>
    <row r="16746" spans="16:19" x14ac:dyDescent="0.25">
      <c r="P16746" s="3"/>
      <c r="Q16746" s="3"/>
      <c r="S16746" s="3"/>
    </row>
    <row r="16747" spans="16:19" x14ac:dyDescent="0.25">
      <c r="P16747" s="3"/>
      <c r="Q16747" s="3"/>
      <c r="S16747" s="3"/>
    </row>
    <row r="16748" spans="16:19" x14ac:dyDescent="0.25">
      <c r="P16748" s="3"/>
      <c r="Q16748" s="3"/>
      <c r="S16748" s="3"/>
    </row>
    <row r="16749" spans="16:19" x14ac:dyDescent="0.25">
      <c r="P16749" s="3"/>
      <c r="Q16749" s="3"/>
      <c r="S16749" s="3"/>
    </row>
    <row r="16750" spans="16:19" x14ac:dyDescent="0.25">
      <c r="P16750" s="3"/>
      <c r="Q16750" s="3"/>
      <c r="S16750" s="3"/>
    </row>
    <row r="16751" spans="16:19" x14ac:dyDescent="0.25">
      <c r="P16751" s="3"/>
      <c r="Q16751" s="3"/>
      <c r="S16751" s="3"/>
    </row>
    <row r="16752" spans="16:19" x14ac:dyDescent="0.25">
      <c r="P16752" s="3"/>
      <c r="Q16752" s="3"/>
      <c r="S16752" s="3"/>
    </row>
    <row r="16753" spans="16:19" x14ac:dyDescent="0.25">
      <c r="P16753" s="3"/>
      <c r="Q16753" s="3"/>
      <c r="S16753" s="3"/>
    </row>
    <row r="16754" spans="16:19" x14ac:dyDescent="0.25">
      <c r="P16754" s="3"/>
      <c r="Q16754" s="3"/>
      <c r="S16754" s="3"/>
    </row>
    <row r="16755" spans="16:19" x14ac:dyDescent="0.25">
      <c r="P16755" s="3"/>
      <c r="Q16755" s="3"/>
      <c r="S16755" s="3"/>
    </row>
    <row r="16756" spans="16:19" x14ac:dyDescent="0.25">
      <c r="P16756" s="3"/>
      <c r="Q16756" s="3"/>
      <c r="S16756" s="3"/>
    </row>
    <row r="16757" spans="16:19" x14ac:dyDescent="0.25">
      <c r="P16757" s="3"/>
      <c r="Q16757" s="3"/>
      <c r="S16757" s="3"/>
    </row>
    <row r="16758" spans="16:19" x14ac:dyDescent="0.25">
      <c r="P16758" s="3"/>
      <c r="Q16758" s="3"/>
      <c r="S16758" s="3"/>
    </row>
    <row r="16759" spans="16:19" x14ac:dyDescent="0.25">
      <c r="P16759" s="3"/>
      <c r="Q16759" s="3"/>
      <c r="S16759" s="3"/>
    </row>
    <row r="16760" spans="16:19" x14ac:dyDescent="0.25">
      <c r="P16760" s="3"/>
      <c r="Q16760" s="3"/>
      <c r="S16760" s="3"/>
    </row>
    <row r="16761" spans="16:19" x14ac:dyDescent="0.25">
      <c r="P16761" s="3"/>
      <c r="Q16761" s="3"/>
      <c r="S16761" s="3"/>
    </row>
    <row r="16762" spans="16:19" x14ac:dyDescent="0.25">
      <c r="P16762" s="3"/>
      <c r="Q16762" s="3"/>
      <c r="S16762" s="3"/>
    </row>
    <row r="16763" spans="16:19" x14ac:dyDescent="0.25">
      <c r="P16763" s="3"/>
      <c r="Q16763" s="3"/>
      <c r="S16763" s="3"/>
    </row>
    <row r="16764" spans="16:19" x14ac:dyDescent="0.25">
      <c r="P16764" s="3"/>
      <c r="Q16764" s="3"/>
      <c r="S16764" s="3"/>
    </row>
    <row r="16765" spans="16:19" x14ac:dyDescent="0.25">
      <c r="P16765" s="3"/>
      <c r="Q16765" s="3"/>
      <c r="S16765" s="3"/>
    </row>
    <row r="16766" spans="16:19" x14ac:dyDescent="0.25">
      <c r="P16766" s="3"/>
      <c r="Q16766" s="3"/>
      <c r="S16766" s="3"/>
    </row>
    <row r="16767" spans="16:19" x14ac:dyDescent="0.25">
      <c r="P16767" s="3"/>
      <c r="Q16767" s="3"/>
      <c r="S16767" s="3"/>
    </row>
    <row r="16768" spans="16:19" x14ac:dyDescent="0.25">
      <c r="P16768" s="3"/>
      <c r="Q16768" s="3"/>
      <c r="S16768" s="3"/>
    </row>
    <row r="16769" spans="16:19" x14ac:dyDescent="0.25">
      <c r="P16769" s="3"/>
      <c r="Q16769" s="3"/>
      <c r="S16769" s="3"/>
    </row>
    <row r="16770" spans="16:19" x14ac:dyDescent="0.25">
      <c r="P16770" s="3"/>
      <c r="Q16770" s="3"/>
      <c r="S16770" s="3"/>
    </row>
    <row r="16771" spans="16:19" x14ac:dyDescent="0.25">
      <c r="P16771" s="3"/>
      <c r="Q16771" s="3"/>
      <c r="S16771" s="3"/>
    </row>
    <row r="16772" spans="16:19" x14ac:dyDescent="0.25">
      <c r="P16772" s="3"/>
      <c r="Q16772" s="3"/>
      <c r="S16772" s="3"/>
    </row>
    <row r="16773" spans="16:19" x14ac:dyDescent="0.25">
      <c r="P16773" s="3"/>
      <c r="Q16773" s="3"/>
      <c r="S16773" s="3"/>
    </row>
    <row r="16774" spans="16:19" x14ac:dyDescent="0.25">
      <c r="P16774" s="3"/>
      <c r="Q16774" s="3"/>
      <c r="S16774" s="3"/>
    </row>
    <row r="16775" spans="16:19" x14ac:dyDescent="0.25">
      <c r="P16775" s="3"/>
      <c r="Q16775" s="3"/>
      <c r="S16775" s="3"/>
    </row>
    <row r="16776" spans="16:19" x14ac:dyDescent="0.25">
      <c r="P16776" s="3"/>
      <c r="Q16776" s="3"/>
      <c r="S16776" s="3"/>
    </row>
    <row r="16777" spans="16:19" x14ac:dyDescent="0.25">
      <c r="P16777" s="3"/>
      <c r="Q16777" s="3"/>
      <c r="S16777" s="3"/>
    </row>
    <row r="16778" spans="16:19" x14ac:dyDescent="0.25">
      <c r="P16778" s="3"/>
      <c r="Q16778" s="3"/>
      <c r="S16778" s="3"/>
    </row>
    <row r="16779" spans="16:19" x14ac:dyDescent="0.25">
      <c r="P16779" s="3"/>
      <c r="Q16779" s="3"/>
      <c r="S16779" s="3"/>
    </row>
    <row r="16780" spans="16:19" x14ac:dyDescent="0.25">
      <c r="P16780" s="3"/>
      <c r="Q16780" s="3"/>
      <c r="S16780" s="3"/>
    </row>
    <row r="16781" spans="16:19" x14ac:dyDescent="0.25">
      <c r="P16781" s="3"/>
      <c r="Q16781" s="3"/>
      <c r="S16781" s="3"/>
    </row>
    <row r="16782" spans="16:19" x14ac:dyDescent="0.25">
      <c r="P16782" s="3"/>
      <c r="Q16782" s="3"/>
      <c r="S16782" s="3"/>
    </row>
    <row r="16783" spans="16:19" x14ac:dyDescent="0.25">
      <c r="P16783" s="3"/>
      <c r="Q16783" s="3"/>
      <c r="S16783" s="3"/>
    </row>
    <row r="16784" spans="16:19" x14ac:dyDescent="0.25">
      <c r="P16784" s="3"/>
      <c r="Q16784" s="3"/>
      <c r="S16784" s="3"/>
    </row>
    <row r="16785" spans="16:19" x14ac:dyDescent="0.25">
      <c r="P16785" s="3"/>
      <c r="Q16785" s="3"/>
      <c r="S16785" s="3"/>
    </row>
    <row r="16786" spans="16:19" x14ac:dyDescent="0.25">
      <c r="P16786" s="3"/>
      <c r="Q16786" s="3"/>
      <c r="S16786" s="3"/>
    </row>
    <row r="16787" spans="16:19" x14ac:dyDescent="0.25">
      <c r="P16787" s="3"/>
      <c r="Q16787" s="3"/>
      <c r="S16787" s="3"/>
    </row>
    <row r="16788" spans="16:19" x14ac:dyDescent="0.25">
      <c r="P16788" s="3"/>
      <c r="Q16788" s="3"/>
      <c r="S16788" s="3"/>
    </row>
    <row r="16789" spans="16:19" x14ac:dyDescent="0.25">
      <c r="P16789" s="3"/>
      <c r="Q16789" s="3"/>
      <c r="S16789" s="3"/>
    </row>
    <row r="16790" spans="16:19" x14ac:dyDescent="0.25">
      <c r="P16790" s="3"/>
      <c r="Q16790" s="3"/>
      <c r="S16790" s="3"/>
    </row>
    <row r="16791" spans="16:19" x14ac:dyDescent="0.25">
      <c r="P16791" s="3"/>
      <c r="Q16791" s="3"/>
      <c r="S16791" s="3"/>
    </row>
    <row r="16792" spans="16:19" x14ac:dyDescent="0.25">
      <c r="P16792" s="3"/>
      <c r="Q16792" s="3"/>
      <c r="S16792" s="3"/>
    </row>
    <row r="16793" spans="16:19" x14ac:dyDescent="0.25">
      <c r="P16793" s="3"/>
      <c r="Q16793" s="3"/>
      <c r="S16793" s="3"/>
    </row>
    <row r="16794" spans="16:19" x14ac:dyDescent="0.25">
      <c r="P16794" s="3"/>
      <c r="Q16794" s="3"/>
      <c r="S16794" s="3"/>
    </row>
    <row r="16795" spans="16:19" x14ac:dyDescent="0.25">
      <c r="P16795" s="3"/>
      <c r="Q16795" s="3"/>
      <c r="S16795" s="3"/>
    </row>
    <row r="16796" spans="16:19" x14ac:dyDescent="0.25">
      <c r="P16796" s="3"/>
      <c r="Q16796" s="3"/>
      <c r="S16796" s="3"/>
    </row>
    <row r="16797" spans="16:19" x14ac:dyDescent="0.25">
      <c r="P16797" s="3"/>
      <c r="Q16797" s="3"/>
      <c r="S16797" s="3"/>
    </row>
    <row r="16798" spans="16:19" x14ac:dyDescent="0.25">
      <c r="P16798" s="3"/>
      <c r="Q16798" s="3"/>
      <c r="S16798" s="3"/>
    </row>
    <row r="16799" spans="16:19" x14ac:dyDescent="0.25">
      <c r="P16799" s="3"/>
      <c r="Q16799" s="3"/>
      <c r="S16799" s="3"/>
    </row>
    <row r="16800" spans="16:19" x14ac:dyDescent="0.25">
      <c r="P16800" s="3"/>
      <c r="Q16800" s="3"/>
      <c r="S16800" s="3"/>
    </row>
    <row r="16801" spans="16:19" x14ac:dyDescent="0.25">
      <c r="P16801" s="3"/>
      <c r="Q16801" s="3"/>
      <c r="S16801" s="3"/>
    </row>
    <row r="16802" spans="16:19" x14ac:dyDescent="0.25">
      <c r="P16802" s="3"/>
      <c r="Q16802" s="3"/>
      <c r="S16802" s="3"/>
    </row>
    <row r="16803" spans="16:19" x14ac:dyDescent="0.25">
      <c r="P16803" s="3"/>
      <c r="Q16803" s="3"/>
      <c r="S16803" s="3"/>
    </row>
    <row r="16804" spans="16:19" x14ac:dyDescent="0.25">
      <c r="P16804" s="3"/>
      <c r="Q16804" s="3"/>
      <c r="S16804" s="3"/>
    </row>
    <row r="16805" spans="16:19" x14ac:dyDescent="0.25">
      <c r="P16805" s="3"/>
      <c r="Q16805" s="3"/>
      <c r="S16805" s="3"/>
    </row>
    <row r="16806" spans="16:19" x14ac:dyDescent="0.25">
      <c r="P16806" s="3"/>
      <c r="Q16806" s="3"/>
      <c r="S16806" s="3"/>
    </row>
    <row r="16807" spans="16:19" x14ac:dyDescent="0.25">
      <c r="P16807" s="3"/>
      <c r="Q16807" s="3"/>
      <c r="S16807" s="3"/>
    </row>
    <row r="16808" spans="16:19" x14ac:dyDescent="0.25">
      <c r="P16808" s="3"/>
      <c r="Q16808" s="3"/>
      <c r="S16808" s="3"/>
    </row>
    <row r="16809" spans="16:19" x14ac:dyDescent="0.25">
      <c r="P16809" s="3"/>
      <c r="Q16809" s="3"/>
      <c r="S16809" s="3"/>
    </row>
    <row r="16810" spans="16:19" x14ac:dyDescent="0.25">
      <c r="P16810" s="3"/>
      <c r="Q16810" s="3"/>
      <c r="S16810" s="3"/>
    </row>
    <row r="16811" spans="16:19" x14ac:dyDescent="0.25">
      <c r="P16811" s="3"/>
      <c r="Q16811" s="3"/>
      <c r="S16811" s="3"/>
    </row>
    <row r="16812" spans="16:19" x14ac:dyDescent="0.25">
      <c r="P16812" s="3"/>
      <c r="Q16812" s="3"/>
      <c r="S16812" s="3"/>
    </row>
    <row r="16813" spans="16:19" x14ac:dyDescent="0.25">
      <c r="P16813" s="3"/>
      <c r="Q16813" s="3"/>
      <c r="S16813" s="3"/>
    </row>
    <row r="16814" spans="16:19" x14ac:dyDescent="0.25">
      <c r="P16814" s="3"/>
      <c r="Q16814" s="3"/>
      <c r="S16814" s="3"/>
    </row>
    <row r="16815" spans="16:19" x14ac:dyDescent="0.25">
      <c r="P16815" s="3"/>
      <c r="Q16815" s="3"/>
      <c r="S16815" s="3"/>
    </row>
    <row r="16816" spans="16:19" x14ac:dyDescent="0.25">
      <c r="P16816" s="3"/>
      <c r="Q16816" s="3"/>
      <c r="S16816" s="3"/>
    </row>
    <row r="16817" spans="16:19" x14ac:dyDescent="0.25">
      <c r="P16817" s="3"/>
      <c r="Q16817" s="3"/>
      <c r="S16817" s="3"/>
    </row>
    <row r="16818" spans="16:19" x14ac:dyDescent="0.25">
      <c r="P16818" s="3"/>
      <c r="Q16818" s="3"/>
      <c r="S16818" s="3"/>
    </row>
    <row r="16819" spans="16:19" x14ac:dyDescent="0.25">
      <c r="P16819" s="3"/>
      <c r="Q16819" s="3"/>
      <c r="S16819" s="3"/>
    </row>
    <row r="16820" spans="16:19" x14ac:dyDescent="0.25">
      <c r="P16820" s="3"/>
      <c r="Q16820" s="3"/>
      <c r="S16820" s="3"/>
    </row>
    <row r="16821" spans="16:19" x14ac:dyDescent="0.25">
      <c r="P16821" s="3"/>
      <c r="Q16821" s="3"/>
      <c r="S16821" s="3"/>
    </row>
    <row r="16822" spans="16:19" x14ac:dyDescent="0.25">
      <c r="P16822" s="3"/>
      <c r="Q16822" s="3"/>
      <c r="S16822" s="3"/>
    </row>
    <row r="16823" spans="16:19" x14ac:dyDescent="0.25">
      <c r="P16823" s="3"/>
      <c r="Q16823" s="3"/>
      <c r="S16823" s="3"/>
    </row>
    <row r="16824" spans="16:19" x14ac:dyDescent="0.25">
      <c r="P16824" s="3"/>
      <c r="Q16824" s="3"/>
      <c r="S16824" s="3"/>
    </row>
    <row r="16825" spans="16:19" x14ac:dyDescent="0.25">
      <c r="P16825" s="3"/>
      <c r="Q16825" s="3"/>
      <c r="S16825" s="3"/>
    </row>
    <row r="16826" spans="16:19" x14ac:dyDescent="0.25">
      <c r="P16826" s="3"/>
      <c r="Q16826" s="3"/>
      <c r="S16826" s="3"/>
    </row>
    <row r="16827" spans="16:19" x14ac:dyDescent="0.25">
      <c r="P16827" s="3"/>
      <c r="Q16827" s="3"/>
      <c r="S16827" s="3"/>
    </row>
    <row r="16828" spans="16:19" x14ac:dyDescent="0.25">
      <c r="P16828" s="3"/>
      <c r="Q16828" s="3"/>
      <c r="S16828" s="3"/>
    </row>
    <row r="16829" spans="16:19" x14ac:dyDescent="0.25">
      <c r="P16829" s="3"/>
      <c r="Q16829" s="3"/>
      <c r="S16829" s="3"/>
    </row>
    <row r="16830" spans="16:19" x14ac:dyDescent="0.25">
      <c r="P16830" s="3"/>
      <c r="Q16830" s="3"/>
      <c r="S16830" s="3"/>
    </row>
    <row r="16831" spans="16:19" x14ac:dyDescent="0.25">
      <c r="P16831" s="3"/>
      <c r="Q16831" s="3"/>
      <c r="S16831" s="3"/>
    </row>
    <row r="16832" spans="16:19" x14ac:dyDescent="0.25">
      <c r="P16832" s="3"/>
      <c r="Q16832" s="3"/>
      <c r="S16832" s="3"/>
    </row>
    <row r="16833" spans="16:19" x14ac:dyDescent="0.25">
      <c r="P16833" s="3"/>
      <c r="Q16833" s="3"/>
      <c r="S16833" s="3"/>
    </row>
    <row r="16834" spans="16:19" x14ac:dyDescent="0.25">
      <c r="P16834" s="3"/>
      <c r="Q16834" s="3"/>
      <c r="S16834" s="3"/>
    </row>
    <row r="16835" spans="16:19" x14ac:dyDescent="0.25">
      <c r="P16835" s="3"/>
      <c r="Q16835" s="3"/>
      <c r="S16835" s="3"/>
    </row>
    <row r="16836" spans="16:19" x14ac:dyDescent="0.25">
      <c r="P16836" s="3"/>
      <c r="Q16836" s="3"/>
      <c r="S16836" s="3"/>
    </row>
    <row r="16837" spans="16:19" x14ac:dyDescent="0.25">
      <c r="P16837" s="3"/>
      <c r="Q16837" s="3"/>
      <c r="S16837" s="3"/>
    </row>
    <row r="16838" spans="16:19" x14ac:dyDescent="0.25">
      <c r="P16838" s="3"/>
      <c r="Q16838" s="3"/>
      <c r="S16838" s="3"/>
    </row>
    <row r="16839" spans="16:19" x14ac:dyDescent="0.25">
      <c r="P16839" s="3"/>
      <c r="Q16839" s="3"/>
      <c r="S16839" s="3"/>
    </row>
    <row r="16840" spans="16:19" x14ac:dyDescent="0.25">
      <c r="P16840" s="3"/>
      <c r="Q16840" s="3"/>
      <c r="S16840" s="3"/>
    </row>
    <row r="16841" spans="16:19" x14ac:dyDescent="0.25">
      <c r="P16841" s="3"/>
      <c r="Q16841" s="3"/>
      <c r="S16841" s="3"/>
    </row>
    <row r="16842" spans="16:19" x14ac:dyDescent="0.25">
      <c r="P16842" s="3"/>
      <c r="Q16842" s="3"/>
      <c r="S16842" s="3"/>
    </row>
    <row r="16843" spans="16:19" x14ac:dyDescent="0.25">
      <c r="P16843" s="3"/>
      <c r="Q16843" s="3"/>
      <c r="S16843" s="3"/>
    </row>
    <row r="16844" spans="16:19" x14ac:dyDescent="0.25">
      <c r="P16844" s="3"/>
      <c r="Q16844" s="3"/>
      <c r="S16844" s="3"/>
    </row>
    <row r="16845" spans="16:19" x14ac:dyDescent="0.25">
      <c r="P16845" s="3"/>
      <c r="Q16845" s="3"/>
      <c r="S16845" s="3"/>
    </row>
    <row r="16846" spans="16:19" x14ac:dyDescent="0.25">
      <c r="P16846" s="3"/>
      <c r="Q16846" s="3"/>
      <c r="S16846" s="3"/>
    </row>
    <row r="16847" spans="16:19" x14ac:dyDescent="0.25">
      <c r="P16847" s="3"/>
      <c r="Q16847" s="3"/>
      <c r="S16847" s="3"/>
    </row>
    <row r="16848" spans="16:19" x14ac:dyDescent="0.25">
      <c r="P16848" s="3"/>
      <c r="Q16848" s="3"/>
      <c r="S16848" s="3"/>
    </row>
    <row r="16849" spans="16:19" x14ac:dyDescent="0.25">
      <c r="P16849" s="3"/>
      <c r="Q16849" s="3"/>
      <c r="S16849" s="3"/>
    </row>
    <row r="16850" spans="16:19" x14ac:dyDescent="0.25">
      <c r="P16850" s="3"/>
      <c r="Q16850" s="3"/>
      <c r="S16850" s="3"/>
    </row>
    <row r="16851" spans="16:19" x14ac:dyDescent="0.25">
      <c r="P16851" s="3"/>
      <c r="Q16851" s="3"/>
      <c r="S16851" s="3"/>
    </row>
    <row r="16852" spans="16:19" x14ac:dyDescent="0.25">
      <c r="P16852" s="3"/>
      <c r="Q16852" s="3"/>
      <c r="S16852" s="3"/>
    </row>
    <row r="16853" spans="16:19" x14ac:dyDescent="0.25">
      <c r="P16853" s="3"/>
      <c r="Q16853" s="3"/>
      <c r="S16853" s="3"/>
    </row>
    <row r="16854" spans="16:19" x14ac:dyDescent="0.25">
      <c r="P16854" s="3"/>
      <c r="Q16854" s="3"/>
      <c r="S16854" s="3"/>
    </row>
    <row r="16855" spans="16:19" x14ac:dyDescent="0.25">
      <c r="P16855" s="3"/>
      <c r="Q16855" s="3"/>
      <c r="S16855" s="3"/>
    </row>
    <row r="16856" spans="16:19" x14ac:dyDescent="0.25">
      <c r="P16856" s="3"/>
      <c r="Q16856" s="3"/>
      <c r="S16856" s="3"/>
    </row>
    <row r="16857" spans="16:19" x14ac:dyDescent="0.25">
      <c r="P16857" s="3"/>
      <c r="Q16857" s="3"/>
      <c r="S16857" s="3"/>
    </row>
    <row r="16858" spans="16:19" x14ac:dyDescent="0.25">
      <c r="P16858" s="3"/>
      <c r="Q16858" s="3"/>
      <c r="S16858" s="3"/>
    </row>
    <row r="16859" spans="16:19" x14ac:dyDescent="0.25">
      <c r="P16859" s="3"/>
      <c r="Q16859" s="3"/>
      <c r="S16859" s="3"/>
    </row>
    <row r="16860" spans="16:19" x14ac:dyDescent="0.25">
      <c r="P16860" s="3"/>
      <c r="Q16860" s="3"/>
      <c r="S16860" s="3"/>
    </row>
    <row r="16861" spans="16:19" x14ac:dyDescent="0.25">
      <c r="P16861" s="3"/>
      <c r="Q16861" s="3"/>
      <c r="S16861" s="3"/>
    </row>
    <row r="16862" spans="16:19" x14ac:dyDescent="0.25">
      <c r="P16862" s="3"/>
      <c r="Q16862" s="3"/>
      <c r="S16862" s="3"/>
    </row>
    <row r="16863" spans="16:19" x14ac:dyDescent="0.25">
      <c r="P16863" s="3"/>
      <c r="Q16863" s="3"/>
      <c r="S16863" s="3"/>
    </row>
    <row r="16864" spans="16:19" x14ac:dyDescent="0.25">
      <c r="P16864" s="3"/>
      <c r="Q16864" s="3"/>
      <c r="S16864" s="3"/>
    </row>
    <row r="16865" spans="16:19" x14ac:dyDescent="0.25">
      <c r="P16865" s="3"/>
      <c r="Q16865" s="3"/>
      <c r="S16865" s="3"/>
    </row>
    <row r="16866" spans="16:19" x14ac:dyDescent="0.25">
      <c r="P16866" s="3"/>
      <c r="Q16866" s="3"/>
      <c r="S16866" s="3"/>
    </row>
    <row r="16867" spans="16:19" x14ac:dyDescent="0.25">
      <c r="P16867" s="3"/>
      <c r="Q16867" s="3"/>
      <c r="S16867" s="3"/>
    </row>
    <row r="16868" spans="16:19" x14ac:dyDescent="0.25">
      <c r="P16868" s="3"/>
      <c r="Q16868" s="3"/>
      <c r="S16868" s="3"/>
    </row>
    <row r="16869" spans="16:19" x14ac:dyDescent="0.25">
      <c r="P16869" s="3"/>
      <c r="Q16869" s="3"/>
      <c r="S16869" s="3"/>
    </row>
    <row r="16870" spans="16:19" x14ac:dyDescent="0.25">
      <c r="P16870" s="3"/>
      <c r="Q16870" s="3"/>
      <c r="S16870" s="3"/>
    </row>
    <row r="16871" spans="16:19" x14ac:dyDescent="0.25">
      <c r="P16871" s="3"/>
      <c r="Q16871" s="3"/>
      <c r="S16871" s="3"/>
    </row>
    <row r="16872" spans="16:19" x14ac:dyDescent="0.25">
      <c r="P16872" s="3"/>
      <c r="Q16872" s="3"/>
      <c r="S16872" s="3"/>
    </row>
    <row r="16873" spans="16:19" x14ac:dyDescent="0.25">
      <c r="P16873" s="3"/>
      <c r="Q16873" s="3"/>
      <c r="S16873" s="3"/>
    </row>
    <row r="16874" spans="16:19" x14ac:dyDescent="0.25">
      <c r="P16874" s="3"/>
      <c r="Q16874" s="3"/>
      <c r="S16874" s="3"/>
    </row>
    <row r="16875" spans="16:19" x14ac:dyDescent="0.25">
      <c r="P16875" s="3"/>
      <c r="Q16875" s="3"/>
      <c r="S16875" s="3"/>
    </row>
    <row r="16876" spans="16:19" x14ac:dyDescent="0.25">
      <c r="P16876" s="3"/>
      <c r="Q16876" s="3"/>
      <c r="S16876" s="3"/>
    </row>
    <row r="16877" spans="16:19" x14ac:dyDescent="0.25">
      <c r="P16877" s="3"/>
      <c r="Q16877" s="3"/>
      <c r="S16877" s="3"/>
    </row>
    <row r="16878" spans="16:19" x14ac:dyDescent="0.25">
      <c r="P16878" s="3"/>
      <c r="Q16878" s="3"/>
      <c r="S16878" s="3"/>
    </row>
    <row r="16879" spans="16:19" x14ac:dyDescent="0.25">
      <c r="P16879" s="3"/>
      <c r="Q16879" s="3"/>
      <c r="S16879" s="3"/>
    </row>
    <row r="16880" spans="16:19" x14ac:dyDescent="0.25">
      <c r="P16880" s="3"/>
      <c r="Q16880" s="3"/>
      <c r="S16880" s="3"/>
    </row>
    <row r="16881" spans="16:19" x14ac:dyDescent="0.25">
      <c r="P16881" s="3"/>
      <c r="Q16881" s="3"/>
      <c r="S16881" s="3"/>
    </row>
    <row r="16882" spans="16:19" x14ac:dyDescent="0.25">
      <c r="P16882" s="3"/>
      <c r="Q16882" s="3"/>
      <c r="S16882" s="3"/>
    </row>
    <row r="16883" spans="16:19" x14ac:dyDescent="0.25">
      <c r="P16883" s="3"/>
      <c r="Q16883" s="3"/>
      <c r="S16883" s="3"/>
    </row>
    <row r="16884" spans="16:19" x14ac:dyDescent="0.25">
      <c r="P16884" s="3"/>
      <c r="Q16884" s="3"/>
      <c r="S16884" s="3"/>
    </row>
    <row r="16885" spans="16:19" x14ac:dyDescent="0.25">
      <c r="P16885" s="3"/>
      <c r="Q16885" s="3"/>
      <c r="S16885" s="3"/>
    </row>
    <row r="16886" spans="16:19" x14ac:dyDescent="0.25">
      <c r="P16886" s="3"/>
      <c r="Q16886" s="3"/>
      <c r="S16886" s="3"/>
    </row>
    <row r="16887" spans="16:19" x14ac:dyDescent="0.25">
      <c r="P16887" s="3"/>
      <c r="Q16887" s="3"/>
      <c r="S16887" s="3"/>
    </row>
    <row r="16888" spans="16:19" x14ac:dyDescent="0.25">
      <c r="P16888" s="3"/>
      <c r="Q16888" s="3"/>
      <c r="S16888" s="3"/>
    </row>
    <row r="16889" spans="16:19" x14ac:dyDescent="0.25">
      <c r="P16889" s="3"/>
      <c r="Q16889" s="3"/>
      <c r="S16889" s="3"/>
    </row>
    <row r="16890" spans="16:19" x14ac:dyDescent="0.25">
      <c r="P16890" s="3"/>
      <c r="Q16890" s="3"/>
      <c r="S16890" s="3"/>
    </row>
    <row r="16891" spans="16:19" x14ac:dyDescent="0.25">
      <c r="P16891" s="3"/>
      <c r="Q16891" s="3"/>
      <c r="S16891" s="3"/>
    </row>
    <row r="16892" spans="16:19" x14ac:dyDescent="0.25">
      <c r="P16892" s="3"/>
      <c r="Q16892" s="3"/>
      <c r="S16892" s="3"/>
    </row>
    <row r="16893" spans="16:19" x14ac:dyDescent="0.25">
      <c r="P16893" s="3"/>
      <c r="Q16893" s="3"/>
      <c r="S16893" s="3"/>
    </row>
    <row r="16894" spans="16:19" x14ac:dyDescent="0.25">
      <c r="P16894" s="3"/>
      <c r="Q16894" s="3"/>
      <c r="S16894" s="3"/>
    </row>
    <row r="16895" spans="16:19" x14ac:dyDescent="0.25">
      <c r="P16895" s="3"/>
      <c r="Q16895" s="3"/>
      <c r="S16895" s="3"/>
    </row>
    <row r="16896" spans="16:19" x14ac:dyDescent="0.25">
      <c r="P16896" s="3"/>
      <c r="Q16896" s="3"/>
      <c r="S16896" s="3"/>
    </row>
    <row r="16897" spans="16:19" x14ac:dyDescent="0.25">
      <c r="P16897" s="3"/>
      <c r="Q16897" s="3"/>
      <c r="S16897" s="3"/>
    </row>
    <row r="16898" spans="16:19" x14ac:dyDescent="0.25">
      <c r="P16898" s="3"/>
      <c r="Q16898" s="3"/>
      <c r="S16898" s="3"/>
    </row>
    <row r="16899" spans="16:19" x14ac:dyDescent="0.25">
      <c r="P16899" s="3"/>
      <c r="Q16899" s="3"/>
      <c r="S16899" s="3"/>
    </row>
    <row r="16900" spans="16:19" x14ac:dyDescent="0.25">
      <c r="P16900" s="3"/>
      <c r="Q16900" s="3"/>
      <c r="S16900" s="3"/>
    </row>
    <row r="16901" spans="16:19" x14ac:dyDescent="0.25">
      <c r="P16901" s="3"/>
      <c r="Q16901" s="3"/>
      <c r="S16901" s="3"/>
    </row>
    <row r="16902" spans="16:19" x14ac:dyDescent="0.25">
      <c r="P16902" s="3"/>
      <c r="Q16902" s="3"/>
      <c r="S16902" s="3"/>
    </row>
    <row r="16903" spans="16:19" x14ac:dyDescent="0.25">
      <c r="P16903" s="3"/>
      <c r="Q16903" s="3"/>
      <c r="S16903" s="3"/>
    </row>
    <row r="16904" spans="16:19" x14ac:dyDescent="0.25">
      <c r="P16904" s="3"/>
      <c r="Q16904" s="3"/>
      <c r="S16904" s="3"/>
    </row>
    <row r="16905" spans="16:19" x14ac:dyDescent="0.25">
      <c r="P16905" s="3"/>
      <c r="Q16905" s="3"/>
      <c r="S16905" s="3"/>
    </row>
    <row r="16906" spans="16:19" x14ac:dyDescent="0.25">
      <c r="P16906" s="3"/>
      <c r="Q16906" s="3"/>
      <c r="S16906" s="3"/>
    </row>
    <row r="16907" spans="16:19" x14ac:dyDescent="0.25">
      <c r="P16907" s="3"/>
      <c r="Q16907" s="3"/>
      <c r="S16907" s="3"/>
    </row>
    <row r="16908" spans="16:19" x14ac:dyDescent="0.25">
      <c r="P16908" s="3"/>
      <c r="Q16908" s="3"/>
      <c r="S16908" s="3"/>
    </row>
    <row r="16909" spans="16:19" x14ac:dyDescent="0.25">
      <c r="P16909" s="3"/>
      <c r="Q16909" s="3"/>
      <c r="S16909" s="3"/>
    </row>
    <row r="16910" spans="16:19" x14ac:dyDescent="0.25">
      <c r="P16910" s="3"/>
      <c r="Q16910" s="3"/>
      <c r="S16910" s="3"/>
    </row>
    <row r="16911" spans="16:19" x14ac:dyDescent="0.25">
      <c r="P16911" s="3"/>
      <c r="Q16911" s="3"/>
      <c r="S16911" s="3"/>
    </row>
    <row r="16912" spans="16:19" x14ac:dyDescent="0.25">
      <c r="P16912" s="3"/>
      <c r="Q16912" s="3"/>
      <c r="S16912" s="3"/>
    </row>
    <row r="16913" spans="16:19" x14ac:dyDescent="0.25">
      <c r="P16913" s="3"/>
      <c r="Q16913" s="3"/>
      <c r="S16913" s="3"/>
    </row>
    <row r="16914" spans="16:19" x14ac:dyDescent="0.25">
      <c r="P16914" s="3"/>
      <c r="Q16914" s="3"/>
      <c r="S16914" s="3"/>
    </row>
    <row r="16915" spans="16:19" x14ac:dyDescent="0.25">
      <c r="P16915" s="3"/>
      <c r="Q16915" s="3"/>
      <c r="S16915" s="3"/>
    </row>
    <row r="16916" spans="16:19" x14ac:dyDescent="0.25">
      <c r="P16916" s="3"/>
      <c r="Q16916" s="3"/>
      <c r="S16916" s="3"/>
    </row>
    <row r="16917" spans="16:19" x14ac:dyDescent="0.25">
      <c r="P16917" s="3"/>
      <c r="Q16917" s="3"/>
      <c r="S16917" s="3"/>
    </row>
    <row r="16918" spans="16:19" x14ac:dyDescent="0.25">
      <c r="P16918" s="3"/>
      <c r="Q16918" s="3"/>
      <c r="S16918" s="3"/>
    </row>
    <row r="16919" spans="16:19" x14ac:dyDescent="0.25">
      <c r="P16919" s="3"/>
      <c r="Q16919" s="3"/>
      <c r="S16919" s="3"/>
    </row>
    <row r="16920" spans="16:19" x14ac:dyDescent="0.25">
      <c r="P16920" s="3"/>
      <c r="Q16920" s="3"/>
      <c r="S16920" s="3"/>
    </row>
    <row r="16921" spans="16:19" x14ac:dyDescent="0.25">
      <c r="P16921" s="3"/>
      <c r="Q16921" s="3"/>
      <c r="S16921" s="3"/>
    </row>
    <row r="16922" spans="16:19" x14ac:dyDescent="0.25">
      <c r="P16922" s="3"/>
      <c r="Q16922" s="3"/>
      <c r="S16922" s="3"/>
    </row>
    <row r="16923" spans="16:19" x14ac:dyDescent="0.25">
      <c r="P16923" s="3"/>
      <c r="Q16923" s="3"/>
      <c r="S16923" s="3"/>
    </row>
    <row r="16924" spans="16:19" x14ac:dyDescent="0.25">
      <c r="P16924" s="3"/>
      <c r="Q16924" s="3"/>
      <c r="S16924" s="3"/>
    </row>
    <row r="16925" spans="16:19" x14ac:dyDescent="0.25">
      <c r="P16925" s="3"/>
      <c r="Q16925" s="3"/>
      <c r="S16925" s="3"/>
    </row>
    <row r="16926" spans="16:19" x14ac:dyDescent="0.25">
      <c r="P16926" s="3"/>
      <c r="Q16926" s="3"/>
      <c r="S16926" s="3"/>
    </row>
    <row r="16927" spans="16:19" x14ac:dyDescent="0.25">
      <c r="P16927" s="3"/>
      <c r="Q16927" s="3"/>
      <c r="S16927" s="3"/>
    </row>
    <row r="16928" spans="16:19" x14ac:dyDescent="0.25">
      <c r="P16928" s="3"/>
      <c r="Q16928" s="3"/>
      <c r="S16928" s="3"/>
    </row>
    <row r="16929" spans="16:19" x14ac:dyDescent="0.25">
      <c r="P16929" s="3"/>
      <c r="Q16929" s="3"/>
      <c r="S16929" s="3"/>
    </row>
    <row r="16930" spans="16:19" x14ac:dyDescent="0.25">
      <c r="P16930" s="3"/>
      <c r="Q16930" s="3"/>
      <c r="S16930" s="3"/>
    </row>
    <row r="16931" spans="16:19" x14ac:dyDescent="0.25">
      <c r="P16931" s="3"/>
      <c r="Q16931" s="3"/>
      <c r="S16931" s="3"/>
    </row>
    <row r="16932" spans="16:19" x14ac:dyDescent="0.25">
      <c r="P16932" s="3"/>
      <c r="Q16932" s="3"/>
      <c r="S16932" s="3"/>
    </row>
    <row r="16933" spans="16:19" x14ac:dyDescent="0.25">
      <c r="P16933" s="3"/>
      <c r="Q16933" s="3"/>
      <c r="S16933" s="3"/>
    </row>
    <row r="16934" spans="16:19" x14ac:dyDescent="0.25">
      <c r="P16934" s="3"/>
      <c r="Q16934" s="3"/>
      <c r="S16934" s="3"/>
    </row>
    <row r="16935" spans="16:19" x14ac:dyDescent="0.25">
      <c r="P16935" s="3"/>
      <c r="Q16935" s="3"/>
      <c r="S16935" s="3"/>
    </row>
    <row r="16936" spans="16:19" x14ac:dyDescent="0.25">
      <c r="P16936" s="3"/>
      <c r="Q16936" s="3"/>
      <c r="S16936" s="3"/>
    </row>
    <row r="16937" spans="16:19" x14ac:dyDescent="0.25">
      <c r="P16937" s="3"/>
      <c r="Q16937" s="3"/>
      <c r="S16937" s="3"/>
    </row>
    <row r="16938" spans="16:19" x14ac:dyDescent="0.25">
      <c r="P16938" s="3"/>
      <c r="Q16938" s="3"/>
      <c r="S16938" s="3"/>
    </row>
    <row r="16939" spans="16:19" x14ac:dyDescent="0.25">
      <c r="P16939" s="3"/>
      <c r="Q16939" s="3"/>
      <c r="S16939" s="3"/>
    </row>
    <row r="16940" spans="16:19" x14ac:dyDescent="0.25">
      <c r="P16940" s="3"/>
      <c r="Q16940" s="3"/>
      <c r="S16940" s="3"/>
    </row>
    <row r="16941" spans="16:19" x14ac:dyDescent="0.25">
      <c r="P16941" s="3"/>
      <c r="Q16941" s="3"/>
      <c r="S16941" s="3"/>
    </row>
    <row r="16942" spans="16:19" x14ac:dyDescent="0.25">
      <c r="P16942" s="3"/>
      <c r="Q16942" s="3"/>
      <c r="S16942" s="3"/>
    </row>
    <row r="16943" spans="16:19" x14ac:dyDescent="0.25">
      <c r="P16943" s="3"/>
      <c r="Q16943" s="3"/>
      <c r="S16943" s="3"/>
    </row>
    <row r="16944" spans="16:19" x14ac:dyDescent="0.25">
      <c r="P16944" s="3"/>
      <c r="Q16944" s="3"/>
      <c r="S16944" s="3"/>
    </row>
    <row r="16945" spans="16:19" x14ac:dyDescent="0.25">
      <c r="P16945" s="3"/>
      <c r="Q16945" s="3"/>
      <c r="S16945" s="3"/>
    </row>
    <row r="16946" spans="16:19" x14ac:dyDescent="0.25">
      <c r="P16946" s="3"/>
      <c r="Q16946" s="3"/>
      <c r="S16946" s="3"/>
    </row>
    <row r="16947" spans="16:19" x14ac:dyDescent="0.25">
      <c r="P16947" s="3"/>
      <c r="Q16947" s="3"/>
      <c r="S16947" s="3"/>
    </row>
    <row r="16948" spans="16:19" x14ac:dyDescent="0.25">
      <c r="P16948" s="3"/>
      <c r="Q16948" s="3"/>
      <c r="S16948" s="3"/>
    </row>
    <row r="16949" spans="16:19" x14ac:dyDescent="0.25">
      <c r="P16949" s="3"/>
      <c r="Q16949" s="3"/>
      <c r="S16949" s="3"/>
    </row>
    <row r="16950" spans="16:19" x14ac:dyDescent="0.25">
      <c r="P16950" s="3"/>
      <c r="Q16950" s="3"/>
      <c r="S16950" s="3"/>
    </row>
    <row r="16951" spans="16:19" x14ac:dyDescent="0.25">
      <c r="P16951" s="3"/>
      <c r="Q16951" s="3"/>
      <c r="S16951" s="3"/>
    </row>
    <row r="16952" spans="16:19" x14ac:dyDescent="0.25">
      <c r="P16952" s="3"/>
      <c r="Q16952" s="3"/>
      <c r="S16952" s="3"/>
    </row>
    <row r="16953" spans="16:19" x14ac:dyDescent="0.25">
      <c r="P16953" s="3"/>
      <c r="Q16953" s="3"/>
      <c r="S16953" s="3"/>
    </row>
    <row r="16954" spans="16:19" x14ac:dyDescent="0.25">
      <c r="P16954" s="3"/>
      <c r="Q16954" s="3"/>
      <c r="S16954" s="3"/>
    </row>
    <row r="16955" spans="16:19" x14ac:dyDescent="0.25">
      <c r="P16955" s="3"/>
      <c r="Q16955" s="3"/>
      <c r="S16955" s="3"/>
    </row>
    <row r="16956" spans="16:19" x14ac:dyDescent="0.25">
      <c r="P16956" s="3"/>
      <c r="Q16956" s="3"/>
      <c r="S16956" s="3"/>
    </row>
    <row r="16957" spans="16:19" x14ac:dyDescent="0.25">
      <c r="P16957" s="3"/>
      <c r="Q16957" s="3"/>
      <c r="S16957" s="3"/>
    </row>
    <row r="16958" spans="16:19" x14ac:dyDescent="0.25">
      <c r="P16958" s="3"/>
      <c r="Q16958" s="3"/>
      <c r="S16958" s="3"/>
    </row>
    <row r="16959" spans="16:19" x14ac:dyDescent="0.25">
      <c r="P16959" s="3"/>
      <c r="Q16959" s="3"/>
      <c r="S16959" s="3"/>
    </row>
    <row r="16960" spans="16:19" x14ac:dyDescent="0.25">
      <c r="P16960" s="3"/>
      <c r="Q16960" s="3"/>
      <c r="S16960" s="3"/>
    </row>
    <row r="16961" spans="16:19" x14ac:dyDescent="0.25">
      <c r="P16961" s="3"/>
      <c r="Q16961" s="3"/>
      <c r="S16961" s="3"/>
    </row>
    <row r="16962" spans="16:19" x14ac:dyDescent="0.25">
      <c r="P16962" s="3"/>
      <c r="Q16962" s="3"/>
      <c r="S16962" s="3"/>
    </row>
    <row r="16963" spans="16:19" x14ac:dyDescent="0.25">
      <c r="P16963" s="3"/>
      <c r="Q16963" s="3"/>
      <c r="S16963" s="3"/>
    </row>
    <row r="16964" spans="16:19" x14ac:dyDescent="0.25">
      <c r="P16964" s="3"/>
      <c r="Q16964" s="3"/>
      <c r="S16964" s="3"/>
    </row>
    <row r="16965" spans="16:19" x14ac:dyDescent="0.25">
      <c r="P16965" s="3"/>
      <c r="Q16965" s="3"/>
      <c r="S16965" s="3"/>
    </row>
    <row r="16966" spans="16:19" x14ac:dyDescent="0.25">
      <c r="P16966" s="3"/>
      <c r="Q16966" s="3"/>
      <c r="S16966" s="3"/>
    </row>
    <row r="16967" spans="16:19" x14ac:dyDescent="0.25">
      <c r="P16967" s="3"/>
      <c r="Q16967" s="3"/>
      <c r="S16967" s="3"/>
    </row>
    <row r="16968" spans="16:19" x14ac:dyDescent="0.25">
      <c r="P16968" s="3"/>
      <c r="Q16968" s="3"/>
      <c r="S16968" s="3"/>
    </row>
    <row r="16969" spans="16:19" x14ac:dyDescent="0.25">
      <c r="P16969" s="3"/>
      <c r="Q16969" s="3"/>
      <c r="S16969" s="3"/>
    </row>
    <row r="16970" spans="16:19" x14ac:dyDescent="0.25">
      <c r="P16970" s="3"/>
      <c r="Q16970" s="3"/>
      <c r="S16970" s="3"/>
    </row>
    <row r="16971" spans="16:19" x14ac:dyDescent="0.25">
      <c r="P16971" s="3"/>
      <c r="Q16971" s="3"/>
      <c r="S16971" s="3"/>
    </row>
    <row r="16972" spans="16:19" x14ac:dyDescent="0.25">
      <c r="P16972" s="3"/>
      <c r="Q16972" s="3"/>
      <c r="S16972" s="3"/>
    </row>
    <row r="16973" spans="16:19" x14ac:dyDescent="0.25">
      <c r="P16973" s="3"/>
      <c r="Q16973" s="3"/>
      <c r="S16973" s="3"/>
    </row>
    <row r="16974" spans="16:19" x14ac:dyDescent="0.25">
      <c r="P16974" s="3"/>
      <c r="Q16974" s="3"/>
      <c r="S16974" s="3"/>
    </row>
    <row r="16975" spans="16:19" x14ac:dyDescent="0.25">
      <c r="P16975" s="3"/>
      <c r="Q16975" s="3"/>
      <c r="S16975" s="3"/>
    </row>
    <row r="16976" spans="16:19" x14ac:dyDescent="0.25">
      <c r="P16976" s="3"/>
      <c r="Q16976" s="3"/>
      <c r="S16976" s="3"/>
    </row>
    <row r="16977" spans="16:19" x14ac:dyDescent="0.25">
      <c r="P16977" s="3"/>
      <c r="Q16977" s="3"/>
      <c r="S16977" s="3"/>
    </row>
    <row r="16978" spans="16:19" x14ac:dyDescent="0.25">
      <c r="P16978" s="3"/>
      <c r="Q16978" s="3"/>
      <c r="S16978" s="3"/>
    </row>
    <row r="16979" spans="16:19" x14ac:dyDescent="0.25">
      <c r="P16979" s="3"/>
      <c r="Q16979" s="3"/>
      <c r="S16979" s="3"/>
    </row>
    <row r="16980" spans="16:19" x14ac:dyDescent="0.25">
      <c r="P16980" s="3"/>
      <c r="Q16980" s="3"/>
      <c r="S16980" s="3"/>
    </row>
    <row r="16981" spans="16:19" x14ac:dyDescent="0.25">
      <c r="P16981" s="3"/>
      <c r="Q16981" s="3"/>
      <c r="S16981" s="3"/>
    </row>
    <row r="16982" spans="16:19" x14ac:dyDescent="0.25">
      <c r="P16982" s="3"/>
      <c r="Q16982" s="3"/>
      <c r="S16982" s="3"/>
    </row>
    <row r="16983" spans="16:19" x14ac:dyDescent="0.25">
      <c r="P16983" s="3"/>
      <c r="Q16983" s="3"/>
      <c r="S16983" s="3"/>
    </row>
    <row r="16984" spans="16:19" x14ac:dyDescent="0.25">
      <c r="P16984" s="3"/>
      <c r="Q16984" s="3"/>
      <c r="S16984" s="3"/>
    </row>
    <row r="16985" spans="16:19" x14ac:dyDescent="0.25">
      <c r="P16985" s="3"/>
      <c r="Q16985" s="3"/>
      <c r="S16985" s="3"/>
    </row>
    <row r="16986" spans="16:19" x14ac:dyDescent="0.25">
      <c r="P16986" s="3"/>
      <c r="Q16986" s="3"/>
      <c r="S16986" s="3"/>
    </row>
    <row r="16987" spans="16:19" x14ac:dyDescent="0.25">
      <c r="P16987" s="3"/>
      <c r="Q16987" s="3"/>
      <c r="S16987" s="3"/>
    </row>
    <row r="16988" spans="16:19" x14ac:dyDescent="0.25">
      <c r="P16988" s="3"/>
      <c r="Q16988" s="3"/>
      <c r="S16988" s="3"/>
    </row>
    <row r="16989" spans="16:19" x14ac:dyDescent="0.25">
      <c r="P16989" s="3"/>
      <c r="Q16989" s="3"/>
      <c r="S16989" s="3"/>
    </row>
    <row r="16990" spans="16:19" x14ac:dyDescent="0.25">
      <c r="P16990" s="3"/>
      <c r="Q16990" s="3"/>
      <c r="S16990" s="3"/>
    </row>
    <row r="16991" spans="16:19" x14ac:dyDescent="0.25">
      <c r="P16991" s="3"/>
      <c r="Q16991" s="3"/>
      <c r="S16991" s="3"/>
    </row>
    <row r="16992" spans="16:19" x14ac:dyDescent="0.25">
      <c r="P16992" s="3"/>
      <c r="Q16992" s="3"/>
      <c r="S16992" s="3"/>
    </row>
    <row r="16993" spans="16:19" x14ac:dyDescent="0.25">
      <c r="P16993" s="3"/>
      <c r="Q16993" s="3"/>
      <c r="S16993" s="3"/>
    </row>
    <row r="16994" spans="16:19" x14ac:dyDescent="0.25">
      <c r="P16994" s="3"/>
      <c r="Q16994" s="3"/>
      <c r="S16994" s="3"/>
    </row>
    <row r="16995" spans="16:19" x14ac:dyDescent="0.25">
      <c r="P16995" s="3"/>
      <c r="Q16995" s="3"/>
      <c r="S16995" s="3"/>
    </row>
    <row r="16996" spans="16:19" x14ac:dyDescent="0.25">
      <c r="P16996" s="3"/>
      <c r="Q16996" s="3"/>
      <c r="S16996" s="3"/>
    </row>
    <row r="16997" spans="16:19" x14ac:dyDescent="0.25">
      <c r="P16997" s="3"/>
      <c r="Q16997" s="3"/>
      <c r="S16997" s="3"/>
    </row>
    <row r="16998" spans="16:19" x14ac:dyDescent="0.25">
      <c r="P16998" s="3"/>
      <c r="Q16998" s="3"/>
      <c r="S16998" s="3"/>
    </row>
    <row r="16999" spans="16:19" x14ac:dyDescent="0.25">
      <c r="P16999" s="3"/>
      <c r="Q16999" s="3"/>
      <c r="S16999" s="3"/>
    </row>
    <row r="17000" spans="16:19" x14ac:dyDescent="0.25">
      <c r="P17000" s="3"/>
      <c r="Q17000" s="3"/>
      <c r="S17000" s="3"/>
    </row>
    <row r="17001" spans="16:19" x14ac:dyDescent="0.25">
      <c r="P17001" s="3"/>
      <c r="Q17001" s="3"/>
      <c r="S17001" s="3"/>
    </row>
    <row r="17002" spans="16:19" x14ac:dyDescent="0.25">
      <c r="P17002" s="3"/>
      <c r="Q17002" s="3"/>
      <c r="S17002" s="3"/>
    </row>
    <row r="17003" spans="16:19" x14ac:dyDescent="0.25">
      <c r="P17003" s="3"/>
      <c r="Q17003" s="3"/>
      <c r="S17003" s="3"/>
    </row>
    <row r="17004" spans="16:19" x14ac:dyDescent="0.25">
      <c r="P17004" s="3"/>
      <c r="Q17004" s="3"/>
      <c r="S17004" s="3"/>
    </row>
    <row r="17005" spans="16:19" x14ac:dyDescent="0.25">
      <c r="P17005" s="3"/>
      <c r="Q17005" s="3"/>
      <c r="S17005" s="3"/>
    </row>
    <row r="17006" spans="16:19" x14ac:dyDescent="0.25">
      <c r="P17006" s="3"/>
      <c r="Q17006" s="3"/>
      <c r="S17006" s="3"/>
    </row>
    <row r="17007" spans="16:19" x14ac:dyDescent="0.25">
      <c r="P17007" s="3"/>
      <c r="Q17007" s="3"/>
      <c r="S17007" s="3"/>
    </row>
    <row r="17008" spans="16:19" x14ac:dyDescent="0.25">
      <c r="P17008" s="3"/>
      <c r="Q17008" s="3"/>
      <c r="S17008" s="3"/>
    </row>
    <row r="17009" spans="16:19" x14ac:dyDescent="0.25">
      <c r="P17009" s="3"/>
      <c r="Q17009" s="3"/>
      <c r="S17009" s="3"/>
    </row>
    <row r="17010" spans="16:19" x14ac:dyDescent="0.25">
      <c r="P17010" s="3"/>
      <c r="Q17010" s="3"/>
      <c r="S17010" s="3"/>
    </row>
    <row r="17011" spans="16:19" x14ac:dyDescent="0.25">
      <c r="P17011" s="3"/>
      <c r="Q17011" s="3"/>
      <c r="S17011" s="3"/>
    </row>
    <row r="17012" spans="16:19" x14ac:dyDescent="0.25">
      <c r="P17012" s="3"/>
      <c r="Q17012" s="3"/>
      <c r="S17012" s="3"/>
    </row>
    <row r="17013" spans="16:19" x14ac:dyDescent="0.25">
      <c r="P17013" s="3"/>
      <c r="Q17013" s="3"/>
      <c r="S17013" s="3"/>
    </row>
    <row r="17014" spans="16:19" x14ac:dyDescent="0.25">
      <c r="P17014" s="3"/>
      <c r="Q17014" s="3"/>
      <c r="S17014" s="3"/>
    </row>
    <row r="17015" spans="16:19" x14ac:dyDescent="0.25">
      <c r="P17015" s="3"/>
      <c r="Q17015" s="3"/>
      <c r="S17015" s="3"/>
    </row>
    <row r="17016" spans="16:19" x14ac:dyDescent="0.25">
      <c r="P17016" s="3"/>
      <c r="Q17016" s="3"/>
      <c r="S17016" s="3"/>
    </row>
    <row r="17017" spans="16:19" x14ac:dyDescent="0.25">
      <c r="P17017" s="3"/>
      <c r="Q17017" s="3"/>
      <c r="S17017" s="3"/>
    </row>
    <row r="17018" spans="16:19" x14ac:dyDescent="0.25">
      <c r="P17018" s="3"/>
      <c r="Q17018" s="3"/>
      <c r="S17018" s="3"/>
    </row>
    <row r="17019" spans="16:19" x14ac:dyDescent="0.25">
      <c r="P17019" s="3"/>
      <c r="Q17019" s="3"/>
      <c r="S17019" s="3"/>
    </row>
    <row r="17020" spans="16:19" x14ac:dyDescent="0.25">
      <c r="P17020" s="3"/>
      <c r="Q17020" s="3"/>
      <c r="S17020" s="3"/>
    </row>
    <row r="17021" spans="16:19" x14ac:dyDescent="0.25">
      <c r="P17021" s="3"/>
      <c r="Q17021" s="3"/>
      <c r="S17021" s="3"/>
    </row>
    <row r="17022" spans="16:19" x14ac:dyDescent="0.25">
      <c r="P17022" s="3"/>
      <c r="Q17022" s="3"/>
      <c r="S17022" s="3"/>
    </row>
    <row r="17023" spans="16:19" x14ac:dyDescent="0.25">
      <c r="P17023" s="3"/>
      <c r="Q17023" s="3"/>
      <c r="S17023" s="3"/>
    </row>
    <row r="17024" spans="16:19" x14ac:dyDescent="0.25">
      <c r="P17024" s="3"/>
      <c r="Q17024" s="3"/>
      <c r="S17024" s="3"/>
    </row>
    <row r="17025" spans="16:19" x14ac:dyDescent="0.25">
      <c r="P17025" s="3"/>
      <c r="Q17025" s="3"/>
      <c r="S17025" s="3"/>
    </row>
    <row r="17026" spans="16:19" x14ac:dyDescent="0.25">
      <c r="P17026" s="3"/>
      <c r="Q17026" s="3"/>
      <c r="S17026" s="3"/>
    </row>
    <row r="17027" spans="16:19" x14ac:dyDescent="0.25">
      <c r="P17027" s="3"/>
      <c r="Q17027" s="3"/>
      <c r="S17027" s="3"/>
    </row>
    <row r="17028" spans="16:19" x14ac:dyDescent="0.25">
      <c r="P17028" s="3"/>
      <c r="Q17028" s="3"/>
      <c r="S17028" s="3"/>
    </row>
    <row r="17029" spans="16:19" x14ac:dyDescent="0.25">
      <c r="P17029" s="3"/>
      <c r="Q17029" s="3"/>
      <c r="S17029" s="3"/>
    </row>
    <row r="17030" spans="16:19" x14ac:dyDescent="0.25">
      <c r="P17030" s="3"/>
      <c r="Q17030" s="3"/>
      <c r="S17030" s="3"/>
    </row>
    <row r="17031" spans="16:19" x14ac:dyDescent="0.25">
      <c r="P17031" s="3"/>
      <c r="Q17031" s="3"/>
      <c r="S17031" s="3"/>
    </row>
    <row r="17032" spans="16:19" x14ac:dyDescent="0.25">
      <c r="P17032" s="3"/>
      <c r="Q17032" s="3"/>
      <c r="S17032" s="3"/>
    </row>
    <row r="17033" spans="16:19" x14ac:dyDescent="0.25">
      <c r="P17033" s="3"/>
      <c r="Q17033" s="3"/>
      <c r="S17033" s="3"/>
    </row>
    <row r="17034" spans="16:19" x14ac:dyDescent="0.25">
      <c r="P17034" s="3"/>
      <c r="Q17034" s="3"/>
      <c r="S17034" s="3"/>
    </row>
    <row r="17035" spans="16:19" x14ac:dyDescent="0.25">
      <c r="P17035" s="3"/>
      <c r="Q17035" s="3"/>
      <c r="S17035" s="3"/>
    </row>
    <row r="17036" spans="16:19" x14ac:dyDescent="0.25">
      <c r="P17036" s="3"/>
      <c r="Q17036" s="3"/>
      <c r="S17036" s="3"/>
    </row>
    <row r="17037" spans="16:19" x14ac:dyDescent="0.25">
      <c r="P17037" s="3"/>
      <c r="Q17037" s="3"/>
      <c r="S17037" s="3"/>
    </row>
    <row r="17038" spans="16:19" x14ac:dyDescent="0.25">
      <c r="P17038" s="3"/>
      <c r="Q17038" s="3"/>
      <c r="S17038" s="3"/>
    </row>
    <row r="17039" spans="16:19" x14ac:dyDescent="0.25">
      <c r="P17039" s="3"/>
      <c r="Q17039" s="3"/>
      <c r="S17039" s="3"/>
    </row>
    <row r="17040" spans="16:19" x14ac:dyDescent="0.25">
      <c r="P17040" s="3"/>
      <c r="Q17040" s="3"/>
      <c r="S17040" s="3"/>
    </row>
    <row r="17041" spans="16:19" x14ac:dyDescent="0.25">
      <c r="P17041" s="3"/>
      <c r="Q17041" s="3"/>
      <c r="S17041" s="3"/>
    </row>
    <row r="17042" spans="16:19" x14ac:dyDescent="0.25">
      <c r="P17042" s="3"/>
      <c r="Q17042" s="3"/>
      <c r="S17042" s="3"/>
    </row>
    <row r="17043" spans="16:19" x14ac:dyDescent="0.25">
      <c r="P17043" s="3"/>
      <c r="Q17043" s="3"/>
      <c r="S17043" s="3"/>
    </row>
    <row r="17044" spans="16:19" x14ac:dyDescent="0.25">
      <c r="P17044" s="3"/>
      <c r="Q17044" s="3"/>
      <c r="S17044" s="3"/>
    </row>
    <row r="17045" spans="16:19" x14ac:dyDescent="0.25">
      <c r="P17045" s="3"/>
      <c r="Q17045" s="3"/>
      <c r="S17045" s="3"/>
    </row>
    <row r="17046" spans="16:19" x14ac:dyDescent="0.25">
      <c r="P17046" s="3"/>
      <c r="Q17046" s="3"/>
      <c r="S17046" s="3"/>
    </row>
    <row r="17047" spans="16:19" x14ac:dyDescent="0.25">
      <c r="P17047" s="3"/>
      <c r="Q17047" s="3"/>
      <c r="S17047" s="3"/>
    </row>
    <row r="17048" spans="16:19" x14ac:dyDescent="0.25">
      <c r="P17048" s="3"/>
      <c r="Q17048" s="3"/>
      <c r="S17048" s="3"/>
    </row>
    <row r="17049" spans="16:19" x14ac:dyDescent="0.25">
      <c r="P17049" s="3"/>
      <c r="Q17049" s="3"/>
      <c r="S17049" s="3"/>
    </row>
    <row r="17050" spans="16:19" x14ac:dyDescent="0.25">
      <c r="P17050" s="3"/>
      <c r="Q17050" s="3"/>
      <c r="S17050" s="3"/>
    </row>
    <row r="17051" spans="16:19" x14ac:dyDescent="0.25">
      <c r="P17051" s="3"/>
      <c r="Q17051" s="3"/>
      <c r="S17051" s="3"/>
    </row>
    <row r="17052" spans="16:19" x14ac:dyDescent="0.25">
      <c r="P17052" s="3"/>
      <c r="Q17052" s="3"/>
      <c r="S17052" s="3"/>
    </row>
    <row r="17053" spans="16:19" x14ac:dyDescent="0.25">
      <c r="P17053" s="3"/>
      <c r="Q17053" s="3"/>
      <c r="S17053" s="3"/>
    </row>
    <row r="17054" spans="16:19" x14ac:dyDescent="0.25">
      <c r="P17054" s="3"/>
      <c r="Q17054" s="3"/>
      <c r="S17054" s="3"/>
    </row>
    <row r="17055" spans="16:19" x14ac:dyDescent="0.25">
      <c r="P17055" s="3"/>
      <c r="Q17055" s="3"/>
      <c r="S17055" s="3"/>
    </row>
    <row r="17056" spans="16:19" x14ac:dyDescent="0.25">
      <c r="P17056" s="3"/>
      <c r="Q17056" s="3"/>
      <c r="S17056" s="3"/>
    </row>
    <row r="17057" spans="16:19" x14ac:dyDescent="0.25">
      <c r="P17057" s="3"/>
      <c r="Q17057" s="3"/>
      <c r="S17057" s="3"/>
    </row>
    <row r="17058" spans="16:19" x14ac:dyDescent="0.25">
      <c r="P17058" s="3"/>
      <c r="Q17058" s="3"/>
      <c r="S17058" s="3"/>
    </row>
    <row r="17059" spans="16:19" x14ac:dyDescent="0.25">
      <c r="P17059" s="3"/>
      <c r="Q17059" s="3"/>
      <c r="S17059" s="3"/>
    </row>
    <row r="17060" spans="16:19" x14ac:dyDescent="0.25">
      <c r="P17060" s="3"/>
      <c r="Q17060" s="3"/>
      <c r="S17060" s="3"/>
    </row>
    <row r="17061" spans="16:19" x14ac:dyDescent="0.25">
      <c r="P17061" s="3"/>
      <c r="Q17061" s="3"/>
      <c r="S17061" s="3"/>
    </row>
    <row r="17062" spans="16:19" x14ac:dyDescent="0.25">
      <c r="P17062" s="3"/>
      <c r="Q17062" s="3"/>
      <c r="S17062" s="3"/>
    </row>
    <row r="17063" spans="16:19" x14ac:dyDescent="0.25">
      <c r="P17063" s="3"/>
      <c r="Q17063" s="3"/>
      <c r="S17063" s="3"/>
    </row>
    <row r="17064" spans="16:19" x14ac:dyDescent="0.25">
      <c r="P17064" s="3"/>
      <c r="Q17064" s="3"/>
      <c r="S17064" s="3"/>
    </row>
    <row r="17065" spans="16:19" x14ac:dyDescent="0.25">
      <c r="P17065" s="3"/>
      <c r="Q17065" s="3"/>
      <c r="S17065" s="3"/>
    </row>
    <row r="17066" spans="16:19" x14ac:dyDescent="0.25">
      <c r="P17066" s="3"/>
      <c r="Q17066" s="3"/>
      <c r="S17066" s="3"/>
    </row>
    <row r="17067" spans="16:19" x14ac:dyDescent="0.25">
      <c r="P17067" s="3"/>
      <c r="Q17067" s="3"/>
      <c r="S17067" s="3"/>
    </row>
    <row r="17068" spans="16:19" x14ac:dyDescent="0.25">
      <c r="P17068" s="3"/>
      <c r="Q17068" s="3"/>
      <c r="S17068" s="3"/>
    </row>
    <row r="17069" spans="16:19" x14ac:dyDescent="0.25">
      <c r="P17069" s="3"/>
      <c r="Q17069" s="3"/>
      <c r="S17069" s="3"/>
    </row>
    <row r="17070" spans="16:19" x14ac:dyDescent="0.25">
      <c r="P17070" s="3"/>
      <c r="Q17070" s="3"/>
      <c r="S17070" s="3"/>
    </row>
    <row r="17071" spans="16:19" x14ac:dyDescent="0.25">
      <c r="P17071" s="3"/>
      <c r="Q17071" s="3"/>
      <c r="S17071" s="3"/>
    </row>
    <row r="17072" spans="16:19" x14ac:dyDescent="0.25">
      <c r="P17072" s="3"/>
      <c r="Q17072" s="3"/>
      <c r="S17072" s="3"/>
    </row>
    <row r="17073" spans="16:19" x14ac:dyDescent="0.25">
      <c r="P17073" s="3"/>
      <c r="Q17073" s="3"/>
      <c r="S17073" s="3"/>
    </row>
    <row r="17074" spans="16:19" x14ac:dyDescent="0.25">
      <c r="P17074" s="3"/>
      <c r="Q17074" s="3"/>
      <c r="S17074" s="3"/>
    </row>
    <row r="17075" spans="16:19" x14ac:dyDescent="0.25">
      <c r="P17075" s="3"/>
      <c r="Q17075" s="3"/>
      <c r="S17075" s="3"/>
    </row>
    <row r="17076" spans="16:19" x14ac:dyDescent="0.25">
      <c r="P17076" s="3"/>
      <c r="Q17076" s="3"/>
      <c r="S17076" s="3"/>
    </row>
    <row r="17077" spans="16:19" x14ac:dyDescent="0.25">
      <c r="P17077" s="3"/>
      <c r="Q17077" s="3"/>
      <c r="S17077" s="3"/>
    </row>
    <row r="17078" spans="16:19" x14ac:dyDescent="0.25">
      <c r="P17078" s="3"/>
      <c r="Q17078" s="3"/>
      <c r="S17078" s="3"/>
    </row>
    <row r="17079" spans="16:19" x14ac:dyDescent="0.25">
      <c r="P17079" s="3"/>
      <c r="Q17079" s="3"/>
      <c r="S17079" s="3"/>
    </row>
    <row r="17080" spans="16:19" x14ac:dyDescent="0.25">
      <c r="P17080" s="3"/>
      <c r="Q17080" s="3"/>
      <c r="S17080" s="3"/>
    </row>
    <row r="17081" spans="16:19" x14ac:dyDescent="0.25">
      <c r="P17081" s="3"/>
      <c r="Q17081" s="3"/>
      <c r="S17081" s="3"/>
    </row>
    <row r="17082" spans="16:19" x14ac:dyDescent="0.25">
      <c r="P17082" s="3"/>
      <c r="Q17082" s="3"/>
      <c r="S17082" s="3"/>
    </row>
    <row r="17083" spans="16:19" x14ac:dyDescent="0.25">
      <c r="P17083" s="3"/>
      <c r="Q17083" s="3"/>
      <c r="S17083" s="3"/>
    </row>
    <row r="17084" spans="16:19" x14ac:dyDescent="0.25">
      <c r="P17084" s="3"/>
      <c r="Q17084" s="3"/>
      <c r="S17084" s="3"/>
    </row>
    <row r="17085" spans="16:19" x14ac:dyDescent="0.25">
      <c r="P17085" s="3"/>
      <c r="Q17085" s="3"/>
      <c r="S17085" s="3"/>
    </row>
    <row r="17086" spans="16:19" x14ac:dyDescent="0.25">
      <c r="P17086" s="3"/>
      <c r="Q17086" s="3"/>
      <c r="S17086" s="3"/>
    </row>
    <row r="17087" spans="16:19" x14ac:dyDescent="0.25">
      <c r="P17087" s="3"/>
      <c r="Q17087" s="3"/>
      <c r="S17087" s="3"/>
    </row>
    <row r="17088" spans="16:19" x14ac:dyDescent="0.25">
      <c r="P17088" s="3"/>
      <c r="Q17088" s="3"/>
      <c r="S17088" s="3"/>
    </row>
    <row r="17089" spans="16:19" x14ac:dyDescent="0.25">
      <c r="P17089" s="3"/>
      <c r="Q17089" s="3"/>
      <c r="S17089" s="3"/>
    </row>
    <row r="17090" spans="16:19" x14ac:dyDescent="0.25">
      <c r="P17090" s="3"/>
      <c r="Q17090" s="3"/>
      <c r="S17090" s="3"/>
    </row>
    <row r="17091" spans="16:19" x14ac:dyDescent="0.25">
      <c r="P17091" s="3"/>
      <c r="Q17091" s="3"/>
      <c r="S17091" s="3"/>
    </row>
    <row r="17092" spans="16:19" x14ac:dyDescent="0.25">
      <c r="P17092" s="3"/>
      <c r="Q17092" s="3"/>
      <c r="S17092" s="3"/>
    </row>
    <row r="17093" spans="16:19" x14ac:dyDescent="0.25">
      <c r="P17093" s="3"/>
      <c r="Q17093" s="3"/>
      <c r="S17093" s="3"/>
    </row>
    <row r="17094" spans="16:19" x14ac:dyDescent="0.25">
      <c r="P17094" s="3"/>
      <c r="Q17094" s="3"/>
      <c r="S17094" s="3"/>
    </row>
    <row r="17095" spans="16:19" x14ac:dyDescent="0.25">
      <c r="P17095" s="3"/>
      <c r="Q17095" s="3"/>
      <c r="S17095" s="3"/>
    </row>
    <row r="17096" spans="16:19" x14ac:dyDescent="0.25">
      <c r="P17096" s="3"/>
      <c r="Q17096" s="3"/>
      <c r="S17096" s="3"/>
    </row>
    <row r="17097" spans="16:19" x14ac:dyDescent="0.25">
      <c r="P17097" s="3"/>
      <c r="Q17097" s="3"/>
      <c r="S17097" s="3"/>
    </row>
    <row r="17098" spans="16:19" x14ac:dyDescent="0.25">
      <c r="P17098" s="3"/>
      <c r="Q17098" s="3"/>
      <c r="S17098" s="3"/>
    </row>
    <row r="17099" spans="16:19" x14ac:dyDescent="0.25">
      <c r="P17099" s="3"/>
      <c r="Q17099" s="3"/>
      <c r="S17099" s="3"/>
    </row>
    <row r="17100" spans="16:19" x14ac:dyDescent="0.25">
      <c r="P17100" s="3"/>
      <c r="Q17100" s="3"/>
      <c r="S17100" s="3"/>
    </row>
    <row r="17101" spans="16:19" x14ac:dyDescent="0.25">
      <c r="P17101" s="3"/>
      <c r="Q17101" s="3"/>
      <c r="S17101" s="3"/>
    </row>
    <row r="17102" spans="16:19" x14ac:dyDescent="0.25">
      <c r="P17102" s="3"/>
      <c r="Q17102" s="3"/>
      <c r="S17102" s="3"/>
    </row>
    <row r="17103" spans="16:19" x14ac:dyDescent="0.25">
      <c r="P17103" s="3"/>
      <c r="Q17103" s="3"/>
      <c r="S17103" s="3"/>
    </row>
    <row r="17104" spans="16:19" x14ac:dyDescent="0.25">
      <c r="P17104" s="3"/>
      <c r="Q17104" s="3"/>
      <c r="S17104" s="3"/>
    </row>
    <row r="17105" spans="16:19" x14ac:dyDescent="0.25">
      <c r="P17105" s="3"/>
      <c r="Q17105" s="3"/>
      <c r="S17105" s="3"/>
    </row>
    <row r="17106" spans="16:19" x14ac:dyDescent="0.25">
      <c r="P17106" s="3"/>
      <c r="Q17106" s="3"/>
      <c r="S17106" s="3"/>
    </row>
    <row r="17107" spans="16:19" x14ac:dyDescent="0.25">
      <c r="P17107" s="3"/>
      <c r="Q17107" s="3"/>
      <c r="S17107" s="3"/>
    </row>
    <row r="17108" spans="16:19" x14ac:dyDescent="0.25">
      <c r="P17108" s="3"/>
      <c r="Q17108" s="3"/>
      <c r="S17108" s="3"/>
    </row>
    <row r="17109" spans="16:19" x14ac:dyDescent="0.25">
      <c r="P17109" s="3"/>
      <c r="Q17109" s="3"/>
      <c r="S17109" s="3"/>
    </row>
    <row r="17110" spans="16:19" x14ac:dyDescent="0.25">
      <c r="P17110" s="3"/>
      <c r="Q17110" s="3"/>
      <c r="S17110" s="3"/>
    </row>
    <row r="17111" spans="16:19" x14ac:dyDescent="0.25">
      <c r="P17111" s="3"/>
      <c r="Q17111" s="3"/>
      <c r="S17111" s="3"/>
    </row>
    <row r="17112" spans="16:19" x14ac:dyDescent="0.25">
      <c r="P17112" s="3"/>
      <c r="Q17112" s="3"/>
      <c r="S17112" s="3"/>
    </row>
    <row r="17113" spans="16:19" x14ac:dyDescent="0.25">
      <c r="P17113" s="3"/>
      <c r="Q17113" s="3"/>
      <c r="S17113" s="3"/>
    </row>
    <row r="17114" spans="16:19" x14ac:dyDescent="0.25">
      <c r="P17114" s="3"/>
      <c r="Q17114" s="3"/>
      <c r="S17114" s="3"/>
    </row>
    <row r="17115" spans="16:19" x14ac:dyDescent="0.25">
      <c r="P17115" s="3"/>
      <c r="Q17115" s="3"/>
      <c r="S17115" s="3"/>
    </row>
    <row r="17116" spans="16:19" x14ac:dyDescent="0.25">
      <c r="P17116" s="3"/>
      <c r="Q17116" s="3"/>
      <c r="S17116" s="3"/>
    </row>
    <row r="17117" spans="16:19" x14ac:dyDescent="0.25">
      <c r="P17117" s="3"/>
      <c r="Q17117" s="3"/>
      <c r="S17117" s="3"/>
    </row>
    <row r="17118" spans="16:19" x14ac:dyDescent="0.25">
      <c r="P17118" s="3"/>
      <c r="Q17118" s="3"/>
      <c r="S17118" s="3"/>
    </row>
    <row r="17119" spans="16:19" x14ac:dyDescent="0.25">
      <c r="P17119" s="3"/>
      <c r="Q17119" s="3"/>
      <c r="S17119" s="3"/>
    </row>
    <row r="17120" spans="16:19" x14ac:dyDescent="0.25">
      <c r="P17120" s="3"/>
      <c r="Q17120" s="3"/>
      <c r="S17120" s="3"/>
    </row>
    <row r="17121" spans="16:19" x14ac:dyDescent="0.25">
      <c r="P17121" s="3"/>
      <c r="Q17121" s="3"/>
      <c r="S17121" s="3"/>
    </row>
    <row r="17122" spans="16:19" x14ac:dyDescent="0.25">
      <c r="P17122" s="3"/>
      <c r="Q17122" s="3"/>
      <c r="S17122" s="3"/>
    </row>
    <row r="17123" spans="16:19" x14ac:dyDescent="0.25">
      <c r="P17123" s="3"/>
      <c r="Q17123" s="3"/>
      <c r="S17123" s="3"/>
    </row>
    <row r="17124" spans="16:19" x14ac:dyDescent="0.25">
      <c r="P17124" s="3"/>
      <c r="Q17124" s="3"/>
      <c r="S17124" s="3"/>
    </row>
    <row r="17125" spans="16:19" x14ac:dyDescent="0.25">
      <c r="P17125" s="3"/>
      <c r="Q17125" s="3"/>
      <c r="S17125" s="3"/>
    </row>
    <row r="17126" spans="16:19" x14ac:dyDescent="0.25">
      <c r="P17126" s="3"/>
      <c r="Q17126" s="3"/>
      <c r="S17126" s="3"/>
    </row>
    <row r="17127" spans="16:19" x14ac:dyDescent="0.25">
      <c r="P17127" s="3"/>
      <c r="Q17127" s="3"/>
      <c r="S17127" s="3"/>
    </row>
    <row r="17128" spans="16:19" x14ac:dyDescent="0.25">
      <c r="P17128" s="3"/>
      <c r="Q17128" s="3"/>
      <c r="S17128" s="3"/>
    </row>
    <row r="17129" spans="16:19" x14ac:dyDescent="0.25">
      <c r="P17129" s="3"/>
      <c r="Q17129" s="3"/>
      <c r="S17129" s="3"/>
    </row>
    <row r="17130" spans="16:19" x14ac:dyDescent="0.25">
      <c r="P17130" s="3"/>
      <c r="Q17130" s="3"/>
      <c r="S17130" s="3"/>
    </row>
    <row r="17131" spans="16:19" x14ac:dyDescent="0.25">
      <c r="P17131" s="3"/>
      <c r="Q17131" s="3"/>
      <c r="S17131" s="3"/>
    </row>
    <row r="17132" spans="16:19" x14ac:dyDescent="0.25">
      <c r="P17132" s="3"/>
      <c r="Q17132" s="3"/>
      <c r="S17132" s="3"/>
    </row>
    <row r="17133" spans="16:19" x14ac:dyDescent="0.25">
      <c r="P17133" s="3"/>
      <c r="Q17133" s="3"/>
      <c r="S17133" s="3"/>
    </row>
    <row r="17134" spans="16:19" x14ac:dyDescent="0.25">
      <c r="P17134" s="3"/>
      <c r="Q17134" s="3"/>
      <c r="S17134" s="3"/>
    </row>
    <row r="17135" spans="16:19" x14ac:dyDescent="0.25">
      <c r="P17135" s="3"/>
      <c r="Q17135" s="3"/>
      <c r="S17135" s="3"/>
    </row>
    <row r="17136" spans="16:19" x14ac:dyDescent="0.25">
      <c r="P17136" s="3"/>
      <c r="Q17136" s="3"/>
      <c r="S17136" s="3"/>
    </row>
    <row r="17137" spans="16:19" x14ac:dyDescent="0.25">
      <c r="P17137" s="3"/>
      <c r="Q17137" s="3"/>
      <c r="S17137" s="3"/>
    </row>
    <row r="17138" spans="16:19" x14ac:dyDescent="0.25">
      <c r="P17138" s="3"/>
      <c r="Q17138" s="3"/>
      <c r="S17138" s="3"/>
    </row>
    <row r="17139" spans="16:19" x14ac:dyDescent="0.25">
      <c r="P17139" s="3"/>
      <c r="Q17139" s="3"/>
      <c r="S17139" s="3"/>
    </row>
    <row r="17140" spans="16:19" x14ac:dyDescent="0.25">
      <c r="P17140" s="3"/>
      <c r="Q17140" s="3"/>
      <c r="S17140" s="3"/>
    </row>
    <row r="17141" spans="16:19" x14ac:dyDescent="0.25">
      <c r="P17141" s="3"/>
      <c r="Q17141" s="3"/>
      <c r="S17141" s="3"/>
    </row>
    <row r="17142" spans="16:19" x14ac:dyDescent="0.25">
      <c r="P17142" s="3"/>
      <c r="Q17142" s="3"/>
      <c r="S17142" s="3"/>
    </row>
    <row r="17143" spans="16:19" x14ac:dyDescent="0.25">
      <c r="P17143" s="3"/>
      <c r="Q17143" s="3"/>
      <c r="S17143" s="3"/>
    </row>
    <row r="17144" spans="16:19" x14ac:dyDescent="0.25">
      <c r="P17144" s="3"/>
      <c r="Q17144" s="3"/>
      <c r="S17144" s="3"/>
    </row>
    <row r="17145" spans="16:19" x14ac:dyDescent="0.25">
      <c r="P17145" s="3"/>
      <c r="Q17145" s="3"/>
      <c r="S17145" s="3"/>
    </row>
    <row r="17146" spans="16:19" x14ac:dyDescent="0.25">
      <c r="P17146" s="3"/>
      <c r="Q17146" s="3"/>
      <c r="S17146" s="3"/>
    </row>
    <row r="17147" spans="16:19" x14ac:dyDescent="0.25">
      <c r="P17147" s="3"/>
      <c r="Q17147" s="3"/>
      <c r="S17147" s="3"/>
    </row>
    <row r="17148" spans="16:19" x14ac:dyDescent="0.25">
      <c r="P17148" s="3"/>
      <c r="Q17148" s="3"/>
      <c r="S17148" s="3"/>
    </row>
    <row r="17149" spans="16:19" x14ac:dyDescent="0.25">
      <c r="P17149" s="3"/>
      <c r="Q17149" s="3"/>
      <c r="S17149" s="3"/>
    </row>
    <row r="17150" spans="16:19" x14ac:dyDescent="0.25">
      <c r="P17150" s="3"/>
      <c r="Q17150" s="3"/>
      <c r="S17150" s="3"/>
    </row>
    <row r="17151" spans="16:19" x14ac:dyDescent="0.25">
      <c r="P17151" s="3"/>
      <c r="Q17151" s="3"/>
      <c r="S17151" s="3"/>
    </row>
    <row r="17152" spans="16:19" x14ac:dyDescent="0.25">
      <c r="P17152" s="3"/>
      <c r="Q17152" s="3"/>
      <c r="S17152" s="3"/>
    </row>
    <row r="17153" spans="16:19" x14ac:dyDescent="0.25">
      <c r="P17153" s="3"/>
      <c r="Q17153" s="3"/>
      <c r="S17153" s="3"/>
    </row>
    <row r="17154" spans="16:19" x14ac:dyDescent="0.25">
      <c r="P17154" s="3"/>
      <c r="Q17154" s="3"/>
      <c r="S17154" s="3"/>
    </row>
    <row r="17155" spans="16:19" x14ac:dyDescent="0.25">
      <c r="P17155" s="3"/>
      <c r="Q17155" s="3"/>
      <c r="S17155" s="3"/>
    </row>
    <row r="17156" spans="16:19" x14ac:dyDescent="0.25">
      <c r="P17156" s="3"/>
      <c r="Q17156" s="3"/>
      <c r="S17156" s="3"/>
    </row>
    <row r="17157" spans="16:19" x14ac:dyDescent="0.25">
      <c r="P17157" s="3"/>
      <c r="Q17157" s="3"/>
      <c r="S17157" s="3"/>
    </row>
    <row r="17158" spans="16:19" x14ac:dyDescent="0.25">
      <c r="P17158" s="3"/>
      <c r="Q17158" s="3"/>
      <c r="S17158" s="3"/>
    </row>
    <row r="17159" spans="16:19" x14ac:dyDescent="0.25">
      <c r="P17159" s="3"/>
      <c r="Q17159" s="3"/>
      <c r="S17159" s="3"/>
    </row>
    <row r="17160" spans="16:19" x14ac:dyDescent="0.25">
      <c r="P17160" s="3"/>
      <c r="Q17160" s="3"/>
      <c r="S17160" s="3"/>
    </row>
    <row r="17161" spans="16:19" x14ac:dyDescent="0.25">
      <c r="P17161" s="3"/>
      <c r="Q17161" s="3"/>
      <c r="S17161" s="3"/>
    </row>
    <row r="17162" spans="16:19" x14ac:dyDescent="0.25">
      <c r="P17162" s="3"/>
      <c r="Q17162" s="3"/>
      <c r="S17162" s="3"/>
    </row>
    <row r="17163" spans="16:19" x14ac:dyDescent="0.25">
      <c r="P17163" s="3"/>
      <c r="Q17163" s="3"/>
      <c r="S17163" s="3"/>
    </row>
    <row r="17164" spans="16:19" x14ac:dyDescent="0.25">
      <c r="P17164" s="3"/>
      <c r="Q17164" s="3"/>
      <c r="S17164" s="3"/>
    </row>
    <row r="17165" spans="16:19" x14ac:dyDescent="0.25">
      <c r="P17165" s="3"/>
      <c r="Q17165" s="3"/>
      <c r="S17165" s="3"/>
    </row>
    <row r="17166" spans="16:19" x14ac:dyDescent="0.25">
      <c r="P17166" s="3"/>
      <c r="Q17166" s="3"/>
      <c r="S17166" s="3"/>
    </row>
    <row r="17167" spans="16:19" x14ac:dyDescent="0.25">
      <c r="P17167" s="3"/>
      <c r="Q17167" s="3"/>
      <c r="S17167" s="3"/>
    </row>
    <row r="17168" spans="16:19" x14ac:dyDescent="0.25">
      <c r="P17168" s="3"/>
      <c r="Q17168" s="3"/>
      <c r="S17168" s="3"/>
    </row>
    <row r="17169" spans="16:19" x14ac:dyDescent="0.25">
      <c r="P17169" s="3"/>
      <c r="Q17169" s="3"/>
      <c r="S17169" s="3"/>
    </row>
    <row r="17170" spans="16:19" x14ac:dyDescent="0.25">
      <c r="P17170" s="3"/>
      <c r="Q17170" s="3"/>
      <c r="S17170" s="3"/>
    </row>
    <row r="17171" spans="16:19" x14ac:dyDescent="0.25">
      <c r="P17171" s="3"/>
      <c r="Q17171" s="3"/>
      <c r="S17171" s="3"/>
    </row>
    <row r="17172" spans="16:19" x14ac:dyDescent="0.25">
      <c r="P17172" s="3"/>
      <c r="Q17172" s="3"/>
      <c r="S17172" s="3"/>
    </row>
    <row r="17173" spans="16:19" x14ac:dyDescent="0.25">
      <c r="P17173" s="3"/>
      <c r="Q17173" s="3"/>
      <c r="S17173" s="3"/>
    </row>
    <row r="17174" spans="16:19" x14ac:dyDescent="0.25">
      <c r="P17174" s="3"/>
      <c r="Q17174" s="3"/>
      <c r="S17174" s="3"/>
    </row>
    <row r="17175" spans="16:19" x14ac:dyDescent="0.25">
      <c r="P17175" s="3"/>
      <c r="Q17175" s="3"/>
      <c r="S17175" s="3"/>
    </row>
    <row r="17176" spans="16:19" x14ac:dyDescent="0.25">
      <c r="P17176" s="3"/>
      <c r="Q17176" s="3"/>
      <c r="S17176" s="3"/>
    </row>
    <row r="17177" spans="16:19" x14ac:dyDescent="0.25">
      <c r="P17177" s="3"/>
      <c r="Q17177" s="3"/>
      <c r="S17177" s="3"/>
    </row>
    <row r="17178" spans="16:19" x14ac:dyDescent="0.25">
      <c r="P17178" s="3"/>
      <c r="Q17178" s="3"/>
      <c r="S17178" s="3"/>
    </row>
    <row r="17179" spans="16:19" x14ac:dyDescent="0.25">
      <c r="P17179" s="3"/>
      <c r="Q17179" s="3"/>
      <c r="S17179" s="3"/>
    </row>
    <row r="17180" spans="16:19" x14ac:dyDescent="0.25">
      <c r="P17180" s="3"/>
      <c r="Q17180" s="3"/>
      <c r="S17180" s="3"/>
    </row>
    <row r="17181" spans="16:19" x14ac:dyDescent="0.25">
      <c r="P17181" s="3"/>
      <c r="Q17181" s="3"/>
      <c r="S17181" s="3"/>
    </row>
    <row r="17182" spans="16:19" x14ac:dyDescent="0.25">
      <c r="P17182" s="3"/>
      <c r="Q17182" s="3"/>
      <c r="S17182" s="3"/>
    </row>
    <row r="17183" spans="16:19" x14ac:dyDescent="0.25">
      <c r="P17183" s="3"/>
      <c r="Q17183" s="3"/>
      <c r="S17183" s="3"/>
    </row>
    <row r="17184" spans="16:19" x14ac:dyDescent="0.25">
      <c r="P17184" s="3"/>
      <c r="Q17184" s="3"/>
      <c r="S17184" s="3"/>
    </row>
    <row r="17185" spans="16:19" x14ac:dyDescent="0.25">
      <c r="P17185" s="3"/>
      <c r="Q17185" s="3"/>
      <c r="S17185" s="3"/>
    </row>
    <row r="17186" spans="16:19" x14ac:dyDescent="0.25">
      <c r="P17186" s="3"/>
      <c r="Q17186" s="3"/>
      <c r="S17186" s="3"/>
    </row>
    <row r="17187" spans="16:19" x14ac:dyDescent="0.25">
      <c r="P17187" s="3"/>
      <c r="Q17187" s="3"/>
      <c r="S17187" s="3"/>
    </row>
    <row r="17188" spans="16:19" x14ac:dyDescent="0.25">
      <c r="P17188" s="3"/>
      <c r="Q17188" s="3"/>
      <c r="S17188" s="3"/>
    </row>
    <row r="17189" spans="16:19" x14ac:dyDescent="0.25">
      <c r="P17189" s="3"/>
      <c r="Q17189" s="3"/>
      <c r="S17189" s="3"/>
    </row>
    <row r="17190" spans="16:19" x14ac:dyDescent="0.25">
      <c r="P17190" s="3"/>
      <c r="Q17190" s="3"/>
      <c r="S17190" s="3"/>
    </row>
    <row r="17191" spans="16:19" x14ac:dyDescent="0.25">
      <c r="P17191" s="3"/>
      <c r="Q17191" s="3"/>
      <c r="S17191" s="3"/>
    </row>
    <row r="17192" spans="16:19" x14ac:dyDescent="0.25">
      <c r="P17192" s="3"/>
      <c r="Q17192" s="3"/>
      <c r="S17192" s="3"/>
    </row>
    <row r="17193" spans="16:19" x14ac:dyDescent="0.25">
      <c r="P17193" s="3"/>
      <c r="Q17193" s="3"/>
      <c r="S17193" s="3"/>
    </row>
    <row r="17194" spans="16:19" x14ac:dyDescent="0.25">
      <c r="P17194" s="3"/>
      <c r="Q17194" s="3"/>
      <c r="S17194" s="3"/>
    </row>
    <row r="17195" spans="16:19" x14ac:dyDescent="0.25">
      <c r="P17195" s="3"/>
      <c r="Q17195" s="3"/>
      <c r="S17195" s="3"/>
    </row>
    <row r="17196" spans="16:19" x14ac:dyDescent="0.25">
      <c r="P17196" s="3"/>
      <c r="Q17196" s="3"/>
      <c r="S17196" s="3"/>
    </row>
    <row r="17197" spans="16:19" x14ac:dyDescent="0.25">
      <c r="P17197" s="3"/>
      <c r="Q17197" s="3"/>
      <c r="S17197" s="3"/>
    </row>
    <row r="17198" spans="16:19" x14ac:dyDescent="0.25">
      <c r="P17198" s="3"/>
      <c r="Q17198" s="3"/>
      <c r="S17198" s="3"/>
    </row>
    <row r="17199" spans="16:19" x14ac:dyDescent="0.25">
      <c r="P17199" s="3"/>
      <c r="Q17199" s="3"/>
      <c r="S17199" s="3"/>
    </row>
    <row r="17200" spans="16:19" x14ac:dyDescent="0.25">
      <c r="P17200" s="3"/>
      <c r="Q17200" s="3"/>
      <c r="S17200" s="3"/>
    </row>
    <row r="17201" spans="16:19" x14ac:dyDescent="0.25">
      <c r="P17201" s="3"/>
      <c r="Q17201" s="3"/>
      <c r="S17201" s="3"/>
    </row>
    <row r="17202" spans="16:19" x14ac:dyDescent="0.25">
      <c r="P17202" s="3"/>
      <c r="Q17202" s="3"/>
      <c r="S17202" s="3"/>
    </row>
    <row r="17203" spans="16:19" x14ac:dyDescent="0.25">
      <c r="P17203" s="3"/>
      <c r="Q17203" s="3"/>
      <c r="S17203" s="3"/>
    </row>
    <row r="17204" spans="16:19" x14ac:dyDescent="0.25">
      <c r="P17204" s="3"/>
      <c r="Q17204" s="3"/>
      <c r="S17204" s="3"/>
    </row>
    <row r="17205" spans="16:19" x14ac:dyDescent="0.25">
      <c r="P17205" s="3"/>
      <c r="Q17205" s="3"/>
      <c r="S17205" s="3"/>
    </row>
    <row r="17206" spans="16:19" x14ac:dyDescent="0.25">
      <c r="P17206" s="3"/>
      <c r="Q17206" s="3"/>
      <c r="S17206" s="3"/>
    </row>
    <row r="17207" spans="16:19" x14ac:dyDescent="0.25">
      <c r="P17207" s="3"/>
      <c r="Q17207" s="3"/>
      <c r="S17207" s="3"/>
    </row>
    <row r="17208" spans="16:19" x14ac:dyDescent="0.25">
      <c r="P17208" s="3"/>
      <c r="Q17208" s="3"/>
      <c r="S17208" s="3"/>
    </row>
    <row r="17209" spans="16:19" x14ac:dyDescent="0.25">
      <c r="P17209" s="3"/>
      <c r="Q17209" s="3"/>
      <c r="S17209" s="3"/>
    </row>
    <row r="17210" spans="16:19" x14ac:dyDescent="0.25">
      <c r="P17210" s="3"/>
      <c r="Q17210" s="3"/>
      <c r="S17210" s="3"/>
    </row>
    <row r="17211" spans="16:19" x14ac:dyDescent="0.25">
      <c r="P17211" s="3"/>
      <c r="Q17211" s="3"/>
      <c r="S17211" s="3"/>
    </row>
    <row r="17212" spans="16:19" x14ac:dyDescent="0.25">
      <c r="P17212" s="3"/>
      <c r="Q17212" s="3"/>
      <c r="S17212" s="3"/>
    </row>
    <row r="17213" spans="16:19" x14ac:dyDescent="0.25">
      <c r="P17213" s="3"/>
      <c r="Q17213" s="3"/>
      <c r="S17213" s="3"/>
    </row>
    <row r="17214" spans="16:19" x14ac:dyDescent="0.25">
      <c r="P17214" s="3"/>
      <c r="Q17214" s="3"/>
      <c r="S17214" s="3"/>
    </row>
    <row r="17215" spans="16:19" x14ac:dyDescent="0.25">
      <c r="P17215" s="3"/>
      <c r="Q17215" s="3"/>
      <c r="S17215" s="3"/>
    </row>
    <row r="17216" spans="16:19" x14ac:dyDescent="0.25">
      <c r="P17216" s="3"/>
      <c r="Q17216" s="3"/>
      <c r="S17216" s="3"/>
    </row>
    <row r="17217" spans="16:19" x14ac:dyDescent="0.25">
      <c r="P17217" s="3"/>
      <c r="Q17217" s="3"/>
      <c r="S17217" s="3"/>
    </row>
    <row r="17218" spans="16:19" x14ac:dyDescent="0.25">
      <c r="P17218" s="3"/>
      <c r="Q17218" s="3"/>
      <c r="S17218" s="3"/>
    </row>
    <row r="17219" spans="16:19" x14ac:dyDescent="0.25">
      <c r="P17219" s="3"/>
      <c r="Q17219" s="3"/>
      <c r="S17219" s="3"/>
    </row>
    <row r="17220" spans="16:19" x14ac:dyDescent="0.25">
      <c r="P17220" s="3"/>
      <c r="Q17220" s="3"/>
      <c r="S17220" s="3"/>
    </row>
    <row r="17221" spans="16:19" x14ac:dyDescent="0.25">
      <c r="P17221" s="3"/>
      <c r="Q17221" s="3"/>
      <c r="S17221" s="3"/>
    </row>
    <row r="17222" spans="16:19" x14ac:dyDescent="0.25">
      <c r="P17222" s="3"/>
      <c r="Q17222" s="3"/>
      <c r="S17222" s="3"/>
    </row>
    <row r="17223" spans="16:19" x14ac:dyDescent="0.25">
      <c r="P17223" s="3"/>
      <c r="Q17223" s="3"/>
      <c r="S17223" s="3"/>
    </row>
    <row r="17224" spans="16:19" x14ac:dyDescent="0.25">
      <c r="P17224" s="3"/>
      <c r="Q17224" s="3"/>
      <c r="S17224" s="3"/>
    </row>
    <row r="17225" spans="16:19" x14ac:dyDescent="0.25">
      <c r="P17225" s="3"/>
      <c r="Q17225" s="3"/>
      <c r="S17225" s="3"/>
    </row>
    <row r="17226" spans="16:19" x14ac:dyDescent="0.25">
      <c r="P17226" s="3"/>
      <c r="Q17226" s="3"/>
      <c r="S17226" s="3"/>
    </row>
    <row r="17227" spans="16:19" x14ac:dyDescent="0.25">
      <c r="P17227" s="3"/>
      <c r="Q17227" s="3"/>
      <c r="S17227" s="3"/>
    </row>
    <row r="17228" spans="16:19" x14ac:dyDescent="0.25">
      <c r="P17228" s="3"/>
      <c r="Q17228" s="3"/>
      <c r="S17228" s="3"/>
    </row>
    <row r="17229" spans="16:19" x14ac:dyDescent="0.25">
      <c r="P17229" s="3"/>
      <c r="Q17229" s="3"/>
      <c r="S17229" s="3"/>
    </row>
    <row r="17230" spans="16:19" x14ac:dyDescent="0.25">
      <c r="P17230" s="3"/>
      <c r="Q17230" s="3"/>
      <c r="S17230" s="3"/>
    </row>
    <row r="17231" spans="16:19" x14ac:dyDescent="0.25">
      <c r="P17231" s="3"/>
      <c r="Q17231" s="3"/>
      <c r="S17231" s="3"/>
    </row>
    <row r="17232" spans="16:19" x14ac:dyDescent="0.25">
      <c r="P17232" s="3"/>
      <c r="Q17232" s="3"/>
      <c r="S17232" s="3"/>
    </row>
    <row r="17233" spans="16:19" x14ac:dyDescent="0.25">
      <c r="P17233" s="3"/>
      <c r="Q17233" s="3"/>
      <c r="S17233" s="3"/>
    </row>
    <row r="17234" spans="16:19" x14ac:dyDescent="0.25">
      <c r="P17234" s="3"/>
      <c r="Q17234" s="3"/>
      <c r="S17234" s="3"/>
    </row>
    <row r="17235" spans="16:19" x14ac:dyDescent="0.25">
      <c r="P17235" s="3"/>
      <c r="Q17235" s="3"/>
      <c r="S17235" s="3"/>
    </row>
    <row r="17236" spans="16:19" x14ac:dyDescent="0.25">
      <c r="P17236" s="3"/>
      <c r="Q17236" s="3"/>
      <c r="S17236" s="3"/>
    </row>
    <row r="17237" spans="16:19" x14ac:dyDescent="0.25">
      <c r="P17237" s="3"/>
      <c r="Q17237" s="3"/>
      <c r="S17237" s="3"/>
    </row>
    <row r="17238" spans="16:19" x14ac:dyDescent="0.25">
      <c r="P17238" s="3"/>
      <c r="Q17238" s="3"/>
      <c r="S17238" s="3"/>
    </row>
    <row r="17239" spans="16:19" x14ac:dyDescent="0.25">
      <c r="P17239" s="3"/>
      <c r="Q17239" s="3"/>
      <c r="S17239" s="3"/>
    </row>
    <row r="17240" spans="16:19" x14ac:dyDescent="0.25">
      <c r="P17240" s="3"/>
      <c r="Q17240" s="3"/>
      <c r="S17240" s="3"/>
    </row>
    <row r="17241" spans="16:19" x14ac:dyDescent="0.25">
      <c r="P17241" s="3"/>
      <c r="Q17241" s="3"/>
      <c r="S17241" s="3"/>
    </row>
    <row r="17242" spans="16:19" x14ac:dyDescent="0.25">
      <c r="P17242" s="3"/>
      <c r="Q17242" s="3"/>
      <c r="S17242" s="3"/>
    </row>
    <row r="17243" spans="16:19" x14ac:dyDescent="0.25">
      <c r="P17243" s="3"/>
      <c r="Q17243" s="3"/>
      <c r="S17243" s="3"/>
    </row>
    <row r="17244" spans="16:19" x14ac:dyDescent="0.25">
      <c r="P17244" s="3"/>
      <c r="Q17244" s="3"/>
      <c r="S17244" s="3"/>
    </row>
    <row r="17245" spans="16:19" x14ac:dyDescent="0.25">
      <c r="P17245" s="3"/>
      <c r="Q17245" s="3"/>
      <c r="S17245" s="3"/>
    </row>
    <row r="17246" spans="16:19" x14ac:dyDescent="0.25">
      <c r="P17246" s="3"/>
      <c r="Q17246" s="3"/>
      <c r="S17246" s="3"/>
    </row>
    <row r="17247" spans="16:19" x14ac:dyDescent="0.25">
      <c r="P17247" s="3"/>
      <c r="Q17247" s="3"/>
      <c r="S17247" s="3"/>
    </row>
    <row r="17248" spans="16:19" x14ac:dyDescent="0.25">
      <c r="P17248" s="3"/>
      <c r="Q17248" s="3"/>
      <c r="S17248" s="3"/>
    </row>
    <row r="17249" spans="16:19" x14ac:dyDescent="0.25">
      <c r="P17249" s="3"/>
      <c r="Q17249" s="3"/>
      <c r="S17249" s="3"/>
    </row>
    <row r="17250" spans="16:19" x14ac:dyDescent="0.25">
      <c r="P17250" s="3"/>
      <c r="Q17250" s="3"/>
      <c r="S17250" s="3"/>
    </row>
    <row r="17251" spans="16:19" x14ac:dyDescent="0.25">
      <c r="P17251" s="3"/>
      <c r="Q17251" s="3"/>
      <c r="S17251" s="3"/>
    </row>
    <row r="17252" spans="16:19" x14ac:dyDescent="0.25">
      <c r="P17252" s="3"/>
      <c r="Q17252" s="3"/>
      <c r="S17252" s="3"/>
    </row>
    <row r="17253" spans="16:19" x14ac:dyDescent="0.25">
      <c r="P17253" s="3"/>
      <c r="Q17253" s="3"/>
      <c r="S17253" s="3"/>
    </row>
    <row r="17254" spans="16:19" x14ac:dyDescent="0.25">
      <c r="P17254" s="3"/>
      <c r="Q17254" s="3"/>
      <c r="S17254" s="3"/>
    </row>
    <row r="17255" spans="16:19" x14ac:dyDescent="0.25">
      <c r="P17255" s="3"/>
      <c r="Q17255" s="3"/>
      <c r="S17255" s="3"/>
    </row>
    <row r="17256" spans="16:19" x14ac:dyDescent="0.25">
      <c r="P17256" s="3"/>
      <c r="Q17256" s="3"/>
      <c r="S17256" s="3"/>
    </row>
    <row r="17257" spans="16:19" x14ac:dyDescent="0.25">
      <c r="P17257" s="3"/>
      <c r="Q17257" s="3"/>
      <c r="S17257" s="3"/>
    </row>
    <row r="17258" spans="16:19" x14ac:dyDescent="0.25">
      <c r="P17258" s="3"/>
      <c r="Q17258" s="3"/>
      <c r="S17258" s="3"/>
    </row>
    <row r="17259" spans="16:19" x14ac:dyDescent="0.25">
      <c r="P17259" s="3"/>
      <c r="Q17259" s="3"/>
      <c r="S17259" s="3"/>
    </row>
    <row r="17260" spans="16:19" x14ac:dyDescent="0.25">
      <c r="P17260" s="3"/>
      <c r="Q17260" s="3"/>
      <c r="S17260" s="3"/>
    </row>
    <row r="17261" spans="16:19" x14ac:dyDescent="0.25">
      <c r="P17261" s="3"/>
      <c r="Q17261" s="3"/>
      <c r="S17261" s="3"/>
    </row>
    <row r="17262" spans="16:19" x14ac:dyDescent="0.25">
      <c r="P17262" s="3"/>
      <c r="Q17262" s="3"/>
      <c r="S17262" s="3"/>
    </row>
    <row r="17263" spans="16:19" x14ac:dyDescent="0.25">
      <c r="P17263" s="3"/>
      <c r="Q17263" s="3"/>
      <c r="S17263" s="3"/>
    </row>
    <row r="17264" spans="16:19" x14ac:dyDescent="0.25">
      <c r="P17264" s="3"/>
      <c r="Q17264" s="3"/>
      <c r="S17264" s="3"/>
    </row>
    <row r="17265" spans="16:19" x14ac:dyDescent="0.25">
      <c r="P17265" s="3"/>
      <c r="Q17265" s="3"/>
      <c r="S17265" s="3"/>
    </row>
    <row r="17266" spans="16:19" x14ac:dyDescent="0.25">
      <c r="P17266" s="3"/>
      <c r="Q17266" s="3"/>
      <c r="S17266" s="3"/>
    </row>
    <row r="17267" spans="16:19" x14ac:dyDescent="0.25">
      <c r="P17267" s="3"/>
      <c r="Q17267" s="3"/>
      <c r="S17267" s="3"/>
    </row>
    <row r="17268" spans="16:19" x14ac:dyDescent="0.25">
      <c r="P17268" s="3"/>
      <c r="Q17268" s="3"/>
      <c r="S17268" s="3"/>
    </row>
    <row r="17269" spans="16:19" x14ac:dyDescent="0.25">
      <c r="P17269" s="3"/>
      <c r="Q17269" s="3"/>
      <c r="S17269" s="3"/>
    </row>
    <row r="17270" spans="16:19" x14ac:dyDescent="0.25">
      <c r="P17270" s="3"/>
      <c r="Q17270" s="3"/>
      <c r="S17270" s="3"/>
    </row>
    <row r="17271" spans="16:19" x14ac:dyDescent="0.25">
      <c r="P17271" s="3"/>
      <c r="Q17271" s="3"/>
      <c r="S17271" s="3"/>
    </row>
    <row r="17272" spans="16:19" x14ac:dyDescent="0.25">
      <c r="P17272" s="3"/>
      <c r="Q17272" s="3"/>
      <c r="S17272" s="3"/>
    </row>
    <row r="17273" spans="16:19" x14ac:dyDescent="0.25">
      <c r="P17273" s="3"/>
      <c r="Q17273" s="3"/>
      <c r="S17273" s="3"/>
    </row>
    <row r="17274" spans="16:19" x14ac:dyDescent="0.25">
      <c r="P17274" s="3"/>
      <c r="Q17274" s="3"/>
      <c r="S17274" s="3"/>
    </row>
    <row r="17275" spans="16:19" x14ac:dyDescent="0.25">
      <c r="P17275" s="3"/>
      <c r="Q17275" s="3"/>
      <c r="S17275" s="3"/>
    </row>
    <row r="17276" spans="16:19" x14ac:dyDescent="0.25">
      <c r="P17276" s="3"/>
      <c r="Q17276" s="3"/>
      <c r="S17276" s="3"/>
    </row>
    <row r="17277" spans="16:19" x14ac:dyDescent="0.25">
      <c r="P17277" s="3"/>
      <c r="Q17277" s="3"/>
      <c r="S17277" s="3"/>
    </row>
    <row r="17278" spans="16:19" x14ac:dyDescent="0.25">
      <c r="P17278" s="3"/>
      <c r="Q17278" s="3"/>
      <c r="S17278" s="3"/>
    </row>
    <row r="17279" spans="16:19" x14ac:dyDescent="0.25">
      <c r="P17279" s="3"/>
      <c r="Q17279" s="3"/>
      <c r="S17279" s="3"/>
    </row>
    <row r="17280" spans="16:19" x14ac:dyDescent="0.25">
      <c r="P17280" s="3"/>
      <c r="Q17280" s="3"/>
      <c r="S17280" s="3"/>
    </row>
    <row r="17281" spans="16:19" x14ac:dyDescent="0.25">
      <c r="P17281" s="3"/>
      <c r="Q17281" s="3"/>
      <c r="S17281" s="3"/>
    </row>
    <row r="17282" spans="16:19" x14ac:dyDescent="0.25">
      <c r="P17282" s="3"/>
      <c r="Q17282" s="3"/>
      <c r="S17282" s="3"/>
    </row>
    <row r="17283" spans="16:19" x14ac:dyDescent="0.25">
      <c r="P17283" s="3"/>
      <c r="Q17283" s="3"/>
      <c r="S17283" s="3"/>
    </row>
    <row r="17284" spans="16:19" x14ac:dyDescent="0.25">
      <c r="P17284" s="3"/>
      <c r="Q17284" s="3"/>
      <c r="S17284" s="3"/>
    </row>
    <row r="17285" spans="16:19" x14ac:dyDescent="0.25">
      <c r="P17285" s="3"/>
      <c r="Q17285" s="3"/>
      <c r="S17285" s="3"/>
    </row>
    <row r="17286" spans="16:19" x14ac:dyDescent="0.25">
      <c r="P17286" s="3"/>
      <c r="Q17286" s="3"/>
      <c r="S17286" s="3"/>
    </row>
    <row r="17287" spans="16:19" x14ac:dyDescent="0.25">
      <c r="P17287" s="3"/>
      <c r="Q17287" s="3"/>
      <c r="S17287" s="3"/>
    </row>
    <row r="17288" spans="16:19" x14ac:dyDescent="0.25">
      <c r="P17288" s="3"/>
      <c r="Q17288" s="3"/>
      <c r="S17288" s="3"/>
    </row>
    <row r="17289" spans="16:19" x14ac:dyDescent="0.25">
      <c r="P17289" s="3"/>
      <c r="Q17289" s="3"/>
      <c r="S17289" s="3"/>
    </row>
    <row r="17290" spans="16:19" x14ac:dyDescent="0.25">
      <c r="P17290" s="3"/>
      <c r="Q17290" s="3"/>
      <c r="S17290" s="3"/>
    </row>
    <row r="17291" spans="16:19" x14ac:dyDescent="0.25">
      <c r="P17291" s="3"/>
      <c r="Q17291" s="3"/>
      <c r="S17291" s="3"/>
    </row>
    <row r="17292" spans="16:19" x14ac:dyDescent="0.25">
      <c r="P17292" s="3"/>
      <c r="Q17292" s="3"/>
      <c r="S17292" s="3"/>
    </row>
    <row r="17293" spans="16:19" x14ac:dyDescent="0.25">
      <c r="P17293" s="3"/>
      <c r="Q17293" s="3"/>
      <c r="S17293" s="3"/>
    </row>
    <row r="17294" spans="16:19" x14ac:dyDescent="0.25">
      <c r="P17294" s="3"/>
      <c r="Q17294" s="3"/>
      <c r="S17294" s="3"/>
    </row>
    <row r="17295" spans="16:19" x14ac:dyDescent="0.25">
      <c r="P17295" s="3"/>
      <c r="Q17295" s="3"/>
      <c r="S17295" s="3"/>
    </row>
    <row r="17296" spans="16:19" x14ac:dyDescent="0.25">
      <c r="P17296" s="3"/>
      <c r="Q17296" s="3"/>
      <c r="S17296" s="3"/>
    </row>
    <row r="17297" spans="16:19" x14ac:dyDescent="0.25">
      <c r="P17297" s="3"/>
      <c r="Q17297" s="3"/>
      <c r="S17297" s="3"/>
    </row>
    <row r="17298" spans="16:19" x14ac:dyDescent="0.25">
      <c r="P17298" s="3"/>
      <c r="Q17298" s="3"/>
      <c r="S17298" s="3"/>
    </row>
    <row r="17299" spans="16:19" x14ac:dyDescent="0.25">
      <c r="P17299" s="3"/>
      <c r="Q17299" s="3"/>
      <c r="S17299" s="3"/>
    </row>
    <row r="17300" spans="16:19" x14ac:dyDescent="0.25">
      <c r="P17300" s="3"/>
      <c r="Q17300" s="3"/>
      <c r="S17300" s="3"/>
    </row>
    <row r="17301" spans="16:19" x14ac:dyDescent="0.25">
      <c r="P17301" s="3"/>
      <c r="Q17301" s="3"/>
      <c r="S17301" s="3"/>
    </row>
    <row r="17302" spans="16:19" x14ac:dyDescent="0.25">
      <c r="P17302" s="3"/>
      <c r="Q17302" s="3"/>
      <c r="S17302" s="3"/>
    </row>
    <row r="17303" spans="16:19" x14ac:dyDescent="0.25">
      <c r="P17303" s="3"/>
      <c r="Q17303" s="3"/>
      <c r="S17303" s="3"/>
    </row>
    <row r="17304" spans="16:19" x14ac:dyDescent="0.25">
      <c r="P17304" s="3"/>
      <c r="Q17304" s="3"/>
      <c r="S17304" s="3"/>
    </row>
    <row r="17305" spans="16:19" x14ac:dyDescent="0.25">
      <c r="P17305" s="3"/>
      <c r="Q17305" s="3"/>
      <c r="S17305" s="3"/>
    </row>
    <row r="17306" spans="16:19" x14ac:dyDescent="0.25">
      <c r="P17306" s="3"/>
      <c r="Q17306" s="3"/>
      <c r="S17306" s="3"/>
    </row>
    <row r="17307" spans="16:19" x14ac:dyDescent="0.25">
      <c r="P17307" s="3"/>
      <c r="Q17307" s="3"/>
      <c r="S17307" s="3"/>
    </row>
    <row r="17308" spans="16:19" x14ac:dyDescent="0.25">
      <c r="P17308" s="3"/>
      <c r="Q17308" s="3"/>
      <c r="S17308" s="3"/>
    </row>
    <row r="17309" spans="16:19" x14ac:dyDescent="0.25">
      <c r="P17309" s="3"/>
      <c r="Q17309" s="3"/>
      <c r="S17309" s="3"/>
    </row>
    <row r="17310" spans="16:19" x14ac:dyDescent="0.25">
      <c r="P17310" s="3"/>
      <c r="Q17310" s="3"/>
      <c r="S17310" s="3"/>
    </row>
    <row r="17311" spans="16:19" x14ac:dyDescent="0.25">
      <c r="P17311" s="3"/>
      <c r="Q17311" s="3"/>
      <c r="S17311" s="3"/>
    </row>
    <row r="17312" spans="16:19" x14ac:dyDescent="0.25">
      <c r="P17312" s="3"/>
      <c r="Q17312" s="3"/>
      <c r="S17312" s="3"/>
    </row>
    <row r="17313" spans="16:19" x14ac:dyDescent="0.25">
      <c r="P17313" s="3"/>
      <c r="Q17313" s="3"/>
      <c r="S17313" s="3"/>
    </row>
    <row r="17314" spans="16:19" x14ac:dyDescent="0.25">
      <c r="P17314" s="3"/>
      <c r="Q17314" s="3"/>
      <c r="S17314" s="3"/>
    </row>
    <row r="17315" spans="16:19" x14ac:dyDescent="0.25">
      <c r="P17315" s="3"/>
      <c r="Q17315" s="3"/>
      <c r="S17315" s="3"/>
    </row>
    <row r="17316" spans="16:19" x14ac:dyDescent="0.25">
      <c r="P17316" s="3"/>
      <c r="Q17316" s="3"/>
      <c r="S17316" s="3"/>
    </row>
    <row r="17317" spans="16:19" x14ac:dyDescent="0.25">
      <c r="P17317" s="3"/>
      <c r="Q17317" s="3"/>
      <c r="S17317" s="3"/>
    </row>
    <row r="17318" spans="16:19" x14ac:dyDescent="0.25">
      <c r="P17318" s="3"/>
      <c r="Q17318" s="3"/>
      <c r="S17318" s="3"/>
    </row>
    <row r="17319" spans="16:19" x14ac:dyDescent="0.25">
      <c r="P17319" s="3"/>
      <c r="Q17319" s="3"/>
      <c r="S17319" s="3"/>
    </row>
    <row r="17320" spans="16:19" x14ac:dyDescent="0.25">
      <c r="P17320" s="3"/>
      <c r="Q17320" s="3"/>
      <c r="S17320" s="3"/>
    </row>
    <row r="17321" spans="16:19" x14ac:dyDescent="0.25">
      <c r="P17321" s="3"/>
      <c r="Q17321" s="3"/>
      <c r="S17321" s="3"/>
    </row>
    <row r="17322" spans="16:19" x14ac:dyDescent="0.25">
      <c r="P17322" s="3"/>
      <c r="Q17322" s="3"/>
      <c r="S17322" s="3"/>
    </row>
    <row r="17323" spans="16:19" x14ac:dyDescent="0.25">
      <c r="P17323" s="3"/>
      <c r="Q17323" s="3"/>
      <c r="S17323" s="3"/>
    </row>
    <row r="17324" spans="16:19" x14ac:dyDescent="0.25">
      <c r="P17324" s="3"/>
      <c r="Q17324" s="3"/>
      <c r="S17324" s="3"/>
    </row>
    <row r="17325" spans="16:19" x14ac:dyDescent="0.25">
      <c r="P17325" s="3"/>
      <c r="Q17325" s="3"/>
      <c r="S17325" s="3"/>
    </row>
    <row r="17326" spans="16:19" x14ac:dyDescent="0.25">
      <c r="P17326" s="3"/>
      <c r="Q17326" s="3"/>
      <c r="S17326" s="3"/>
    </row>
    <row r="17327" spans="16:19" x14ac:dyDescent="0.25">
      <c r="P17327" s="3"/>
      <c r="Q17327" s="3"/>
      <c r="S17327" s="3"/>
    </row>
    <row r="17328" spans="16:19" x14ac:dyDescent="0.25">
      <c r="P17328" s="3"/>
      <c r="Q17328" s="3"/>
      <c r="S17328" s="3"/>
    </row>
    <row r="17329" spans="16:19" x14ac:dyDescent="0.25">
      <c r="P17329" s="3"/>
      <c r="Q17329" s="3"/>
      <c r="S17329" s="3"/>
    </row>
    <row r="17330" spans="16:19" x14ac:dyDescent="0.25">
      <c r="P17330" s="3"/>
      <c r="Q17330" s="3"/>
      <c r="S17330" s="3"/>
    </row>
    <row r="17331" spans="16:19" x14ac:dyDescent="0.25">
      <c r="P17331" s="3"/>
      <c r="Q17331" s="3"/>
      <c r="S17331" s="3"/>
    </row>
    <row r="17332" spans="16:19" x14ac:dyDescent="0.25">
      <c r="P17332" s="3"/>
      <c r="Q17332" s="3"/>
      <c r="S17332" s="3"/>
    </row>
    <row r="17333" spans="16:19" x14ac:dyDescent="0.25">
      <c r="P17333" s="3"/>
      <c r="Q17333" s="3"/>
      <c r="S17333" s="3"/>
    </row>
    <row r="17334" spans="16:19" x14ac:dyDescent="0.25">
      <c r="P17334" s="3"/>
      <c r="Q17334" s="3"/>
      <c r="S17334" s="3"/>
    </row>
    <row r="17335" spans="16:19" x14ac:dyDescent="0.25">
      <c r="P17335" s="3"/>
      <c r="Q17335" s="3"/>
      <c r="S17335" s="3"/>
    </row>
    <row r="17336" spans="16:19" x14ac:dyDescent="0.25">
      <c r="P17336" s="3"/>
      <c r="Q17336" s="3"/>
      <c r="S17336" s="3"/>
    </row>
    <row r="17337" spans="16:19" x14ac:dyDescent="0.25">
      <c r="P17337" s="3"/>
      <c r="Q17337" s="3"/>
      <c r="S17337" s="3"/>
    </row>
    <row r="17338" spans="16:19" x14ac:dyDescent="0.25">
      <c r="P17338" s="3"/>
      <c r="Q17338" s="3"/>
      <c r="S17338" s="3"/>
    </row>
    <row r="17339" spans="16:19" x14ac:dyDescent="0.25">
      <c r="P17339" s="3"/>
      <c r="Q17339" s="3"/>
      <c r="S17339" s="3"/>
    </row>
    <row r="17340" spans="16:19" x14ac:dyDescent="0.25">
      <c r="P17340" s="3"/>
      <c r="Q17340" s="3"/>
      <c r="S17340" s="3"/>
    </row>
    <row r="17341" spans="16:19" x14ac:dyDescent="0.25">
      <c r="P17341" s="3"/>
      <c r="Q17341" s="3"/>
      <c r="S17341" s="3"/>
    </row>
    <row r="17342" spans="16:19" x14ac:dyDescent="0.25">
      <c r="P17342" s="3"/>
      <c r="Q17342" s="3"/>
      <c r="S17342" s="3"/>
    </row>
    <row r="17343" spans="16:19" x14ac:dyDescent="0.25">
      <c r="P17343" s="3"/>
      <c r="Q17343" s="3"/>
      <c r="S17343" s="3"/>
    </row>
    <row r="17344" spans="16:19" x14ac:dyDescent="0.25">
      <c r="P17344" s="3"/>
      <c r="Q17344" s="3"/>
      <c r="S17344" s="3"/>
    </row>
    <row r="17345" spans="16:19" x14ac:dyDescent="0.25">
      <c r="P17345" s="3"/>
      <c r="Q17345" s="3"/>
      <c r="S17345" s="3"/>
    </row>
    <row r="17346" spans="16:19" x14ac:dyDescent="0.25">
      <c r="P17346" s="3"/>
      <c r="Q17346" s="3"/>
      <c r="S17346" s="3"/>
    </row>
    <row r="17347" spans="16:19" x14ac:dyDescent="0.25">
      <c r="P17347" s="3"/>
      <c r="Q17347" s="3"/>
      <c r="S17347" s="3"/>
    </row>
    <row r="17348" spans="16:19" x14ac:dyDescent="0.25">
      <c r="P17348" s="3"/>
      <c r="Q17348" s="3"/>
      <c r="S17348" s="3"/>
    </row>
    <row r="17349" spans="16:19" x14ac:dyDescent="0.25">
      <c r="P17349" s="3"/>
      <c r="Q17349" s="3"/>
      <c r="S17349" s="3"/>
    </row>
    <row r="17350" spans="16:19" x14ac:dyDescent="0.25">
      <c r="P17350" s="3"/>
      <c r="Q17350" s="3"/>
      <c r="S17350" s="3"/>
    </row>
    <row r="17351" spans="16:19" x14ac:dyDescent="0.25">
      <c r="P17351" s="3"/>
      <c r="Q17351" s="3"/>
      <c r="S17351" s="3"/>
    </row>
    <row r="17352" spans="16:19" x14ac:dyDescent="0.25">
      <c r="P17352" s="3"/>
      <c r="Q17352" s="3"/>
      <c r="S17352" s="3"/>
    </row>
    <row r="17353" spans="16:19" x14ac:dyDescent="0.25">
      <c r="P17353" s="3"/>
      <c r="Q17353" s="3"/>
      <c r="S17353" s="3"/>
    </row>
    <row r="17354" spans="16:19" x14ac:dyDescent="0.25">
      <c r="P17354" s="3"/>
      <c r="Q17354" s="3"/>
      <c r="S17354" s="3"/>
    </row>
    <row r="17355" spans="16:19" x14ac:dyDescent="0.25">
      <c r="P17355" s="3"/>
      <c r="Q17355" s="3"/>
      <c r="S17355" s="3"/>
    </row>
    <row r="17356" spans="16:19" x14ac:dyDescent="0.25">
      <c r="P17356" s="3"/>
      <c r="Q17356" s="3"/>
      <c r="S17356" s="3"/>
    </row>
    <row r="17357" spans="16:19" x14ac:dyDescent="0.25">
      <c r="P17357" s="3"/>
      <c r="Q17357" s="3"/>
      <c r="S17357" s="3"/>
    </row>
    <row r="17358" spans="16:19" x14ac:dyDescent="0.25">
      <c r="P17358" s="3"/>
      <c r="Q17358" s="3"/>
      <c r="S17358" s="3"/>
    </row>
    <row r="17359" spans="16:19" x14ac:dyDescent="0.25">
      <c r="P17359" s="3"/>
      <c r="Q17359" s="3"/>
      <c r="S17359" s="3"/>
    </row>
    <row r="17360" spans="16:19" x14ac:dyDescent="0.25">
      <c r="P17360" s="3"/>
      <c r="Q17360" s="3"/>
      <c r="S17360" s="3"/>
    </row>
    <row r="17361" spans="16:19" x14ac:dyDescent="0.25">
      <c r="P17361" s="3"/>
      <c r="Q17361" s="3"/>
      <c r="S17361" s="3"/>
    </row>
    <row r="17362" spans="16:19" x14ac:dyDescent="0.25">
      <c r="P17362" s="3"/>
      <c r="Q17362" s="3"/>
      <c r="S17362" s="3"/>
    </row>
    <row r="17363" spans="16:19" x14ac:dyDescent="0.25">
      <c r="P17363" s="3"/>
      <c r="Q17363" s="3"/>
      <c r="S17363" s="3"/>
    </row>
    <row r="17364" spans="16:19" x14ac:dyDescent="0.25">
      <c r="P17364" s="3"/>
      <c r="Q17364" s="3"/>
      <c r="S17364" s="3"/>
    </row>
    <row r="17365" spans="16:19" x14ac:dyDescent="0.25">
      <c r="P17365" s="3"/>
      <c r="Q17365" s="3"/>
      <c r="S17365" s="3"/>
    </row>
    <row r="17366" spans="16:19" x14ac:dyDescent="0.25">
      <c r="P17366" s="3"/>
      <c r="Q17366" s="3"/>
      <c r="S17366" s="3"/>
    </row>
    <row r="17367" spans="16:19" x14ac:dyDescent="0.25">
      <c r="P17367" s="3"/>
      <c r="Q17367" s="3"/>
      <c r="S17367" s="3"/>
    </row>
    <row r="17368" spans="16:19" x14ac:dyDescent="0.25">
      <c r="P17368" s="3"/>
      <c r="Q17368" s="3"/>
      <c r="S17368" s="3"/>
    </row>
    <row r="17369" spans="16:19" x14ac:dyDescent="0.25">
      <c r="P17369" s="3"/>
      <c r="Q17369" s="3"/>
      <c r="S17369" s="3"/>
    </row>
    <row r="17370" spans="16:19" x14ac:dyDescent="0.25">
      <c r="P17370" s="3"/>
      <c r="Q17370" s="3"/>
      <c r="S17370" s="3"/>
    </row>
    <row r="17371" spans="16:19" x14ac:dyDescent="0.25">
      <c r="P17371" s="3"/>
      <c r="Q17371" s="3"/>
      <c r="S17371" s="3"/>
    </row>
    <row r="17372" spans="16:19" x14ac:dyDescent="0.25">
      <c r="P17372" s="3"/>
      <c r="Q17372" s="3"/>
      <c r="S17372" s="3"/>
    </row>
    <row r="17373" spans="16:19" x14ac:dyDescent="0.25">
      <c r="P17373" s="3"/>
      <c r="Q17373" s="3"/>
      <c r="S17373" s="3"/>
    </row>
    <row r="17374" spans="16:19" x14ac:dyDescent="0.25">
      <c r="P17374" s="3"/>
      <c r="Q17374" s="3"/>
      <c r="S17374" s="3"/>
    </row>
    <row r="17375" spans="16:19" x14ac:dyDescent="0.25">
      <c r="P17375" s="3"/>
      <c r="Q17375" s="3"/>
      <c r="S17375" s="3"/>
    </row>
    <row r="17376" spans="16:19" x14ac:dyDescent="0.25">
      <c r="P17376" s="3"/>
      <c r="Q17376" s="3"/>
      <c r="S17376" s="3"/>
    </row>
    <row r="17377" spans="16:19" x14ac:dyDescent="0.25">
      <c r="P17377" s="3"/>
      <c r="Q17377" s="3"/>
      <c r="S17377" s="3"/>
    </row>
    <row r="17378" spans="16:19" x14ac:dyDescent="0.25">
      <c r="P17378" s="3"/>
      <c r="Q17378" s="3"/>
      <c r="S17378" s="3"/>
    </row>
    <row r="17379" spans="16:19" x14ac:dyDescent="0.25">
      <c r="P17379" s="3"/>
      <c r="Q17379" s="3"/>
      <c r="S17379" s="3"/>
    </row>
    <row r="17380" spans="16:19" x14ac:dyDescent="0.25">
      <c r="P17380" s="3"/>
      <c r="Q17380" s="3"/>
      <c r="S17380" s="3"/>
    </row>
    <row r="17381" spans="16:19" x14ac:dyDescent="0.25">
      <c r="P17381" s="3"/>
      <c r="Q17381" s="3"/>
      <c r="S17381" s="3"/>
    </row>
    <row r="17382" spans="16:19" x14ac:dyDescent="0.25">
      <c r="P17382" s="3"/>
      <c r="Q17382" s="3"/>
      <c r="S17382" s="3"/>
    </row>
    <row r="17383" spans="16:19" x14ac:dyDescent="0.25">
      <c r="P17383" s="3"/>
      <c r="Q17383" s="3"/>
      <c r="S17383" s="3"/>
    </row>
    <row r="17384" spans="16:19" x14ac:dyDescent="0.25">
      <c r="P17384" s="3"/>
      <c r="Q17384" s="3"/>
      <c r="S17384" s="3"/>
    </row>
    <row r="17385" spans="16:19" x14ac:dyDescent="0.25">
      <c r="P17385" s="3"/>
      <c r="Q17385" s="3"/>
      <c r="S17385" s="3"/>
    </row>
    <row r="17386" spans="16:19" x14ac:dyDescent="0.25">
      <c r="P17386" s="3"/>
      <c r="Q17386" s="3"/>
      <c r="S17386" s="3"/>
    </row>
    <row r="17387" spans="16:19" x14ac:dyDescent="0.25">
      <c r="P17387" s="3"/>
      <c r="Q17387" s="3"/>
      <c r="S17387" s="3"/>
    </row>
    <row r="17388" spans="16:19" x14ac:dyDescent="0.25">
      <c r="P17388" s="3"/>
      <c r="Q17388" s="3"/>
      <c r="S17388" s="3"/>
    </row>
    <row r="17389" spans="16:19" x14ac:dyDescent="0.25">
      <c r="P17389" s="3"/>
      <c r="Q17389" s="3"/>
      <c r="S17389" s="3"/>
    </row>
    <row r="17390" spans="16:19" x14ac:dyDescent="0.25">
      <c r="P17390" s="3"/>
      <c r="Q17390" s="3"/>
      <c r="S17390" s="3"/>
    </row>
    <row r="17391" spans="16:19" x14ac:dyDescent="0.25">
      <c r="P17391" s="3"/>
      <c r="Q17391" s="3"/>
      <c r="S17391" s="3"/>
    </row>
    <row r="17392" spans="16:19" x14ac:dyDescent="0.25">
      <c r="P17392" s="3"/>
      <c r="Q17392" s="3"/>
      <c r="S17392" s="3"/>
    </row>
    <row r="17393" spans="16:19" x14ac:dyDescent="0.25">
      <c r="P17393" s="3"/>
      <c r="Q17393" s="3"/>
      <c r="S17393" s="3"/>
    </row>
    <row r="17394" spans="16:19" x14ac:dyDescent="0.25">
      <c r="P17394" s="3"/>
      <c r="Q17394" s="3"/>
      <c r="S17394" s="3"/>
    </row>
    <row r="17395" spans="16:19" x14ac:dyDescent="0.25">
      <c r="P17395" s="3"/>
      <c r="Q17395" s="3"/>
      <c r="S17395" s="3"/>
    </row>
    <row r="17396" spans="16:19" x14ac:dyDescent="0.25">
      <c r="P17396" s="3"/>
      <c r="Q17396" s="3"/>
      <c r="S17396" s="3"/>
    </row>
    <row r="17397" spans="16:19" x14ac:dyDescent="0.25">
      <c r="P17397" s="3"/>
      <c r="Q17397" s="3"/>
      <c r="S17397" s="3"/>
    </row>
    <row r="17398" spans="16:19" x14ac:dyDescent="0.25">
      <c r="P17398" s="3"/>
      <c r="Q17398" s="3"/>
      <c r="S17398" s="3"/>
    </row>
    <row r="17399" spans="16:19" x14ac:dyDescent="0.25">
      <c r="P17399" s="3"/>
      <c r="Q17399" s="3"/>
      <c r="S17399" s="3"/>
    </row>
    <row r="17400" spans="16:19" x14ac:dyDescent="0.25">
      <c r="P17400" s="3"/>
      <c r="Q17400" s="3"/>
      <c r="S17400" s="3"/>
    </row>
    <row r="17401" spans="16:19" x14ac:dyDescent="0.25">
      <c r="P17401" s="3"/>
      <c r="Q17401" s="3"/>
      <c r="S17401" s="3"/>
    </row>
    <row r="17402" spans="16:19" x14ac:dyDescent="0.25">
      <c r="P17402" s="3"/>
      <c r="Q17402" s="3"/>
      <c r="S17402" s="3"/>
    </row>
    <row r="17403" spans="16:19" x14ac:dyDescent="0.25">
      <c r="P17403" s="3"/>
      <c r="Q17403" s="3"/>
      <c r="S17403" s="3"/>
    </row>
    <row r="17404" spans="16:19" x14ac:dyDescent="0.25">
      <c r="P17404" s="3"/>
      <c r="Q17404" s="3"/>
      <c r="S17404" s="3"/>
    </row>
    <row r="17405" spans="16:19" x14ac:dyDescent="0.25">
      <c r="P17405" s="3"/>
      <c r="Q17405" s="3"/>
      <c r="S17405" s="3"/>
    </row>
    <row r="17406" spans="16:19" x14ac:dyDescent="0.25">
      <c r="P17406" s="3"/>
      <c r="Q17406" s="3"/>
      <c r="S17406" s="3"/>
    </row>
    <row r="17407" spans="16:19" x14ac:dyDescent="0.25">
      <c r="P17407" s="3"/>
      <c r="Q17407" s="3"/>
      <c r="S17407" s="3"/>
    </row>
    <row r="17408" spans="16:19" x14ac:dyDescent="0.25">
      <c r="P17408" s="3"/>
      <c r="Q17408" s="3"/>
      <c r="S17408" s="3"/>
    </row>
    <row r="17409" spans="16:19" x14ac:dyDescent="0.25">
      <c r="P17409" s="3"/>
      <c r="Q17409" s="3"/>
      <c r="S17409" s="3"/>
    </row>
    <row r="17410" spans="16:19" x14ac:dyDescent="0.25">
      <c r="P17410" s="3"/>
      <c r="Q17410" s="3"/>
      <c r="S17410" s="3"/>
    </row>
    <row r="17411" spans="16:19" x14ac:dyDescent="0.25">
      <c r="P17411" s="3"/>
      <c r="Q17411" s="3"/>
      <c r="S17411" s="3"/>
    </row>
    <row r="17412" spans="16:19" x14ac:dyDescent="0.25">
      <c r="P17412" s="3"/>
      <c r="Q17412" s="3"/>
      <c r="S17412" s="3"/>
    </row>
    <row r="17413" spans="16:19" x14ac:dyDescent="0.25">
      <c r="P17413" s="3"/>
      <c r="Q17413" s="3"/>
      <c r="S17413" s="3"/>
    </row>
    <row r="17414" spans="16:19" x14ac:dyDescent="0.25">
      <c r="P17414" s="3"/>
      <c r="Q17414" s="3"/>
      <c r="S17414" s="3"/>
    </row>
    <row r="17415" spans="16:19" x14ac:dyDescent="0.25">
      <c r="P17415" s="3"/>
      <c r="Q17415" s="3"/>
      <c r="S17415" s="3"/>
    </row>
    <row r="17416" spans="16:19" x14ac:dyDescent="0.25">
      <c r="P17416" s="3"/>
      <c r="Q17416" s="3"/>
      <c r="S17416" s="3"/>
    </row>
    <row r="17417" spans="16:19" x14ac:dyDescent="0.25">
      <c r="P17417" s="3"/>
      <c r="Q17417" s="3"/>
      <c r="S17417" s="3"/>
    </row>
    <row r="17418" spans="16:19" x14ac:dyDescent="0.25">
      <c r="P17418" s="3"/>
      <c r="Q17418" s="3"/>
      <c r="S17418" s="3"/>
    </row>
    <row r="17419" spans="16:19" x14ac:dyDescent="0.25">
      <c r="P17419" s="3"/>
      <c r="Q17419" s="3"/>
      <c r="S17419" s="3"/>
    </row>
    <row r="17420" spans="16:19" x14ac:dyDescent="0.25">
      <c r="P17420" s="3"/>
      <c r="Q17420" s="3"/>
      <c r="S17420" s="3"/>
    </row>
    <row r="17421" spans="16:19" x14ac:dyDescent="0.25">
      <c r="P17421" s="3"/>
      <c r="Q17421" s="3"/>
      <c r="S17421" s="3"/>
    </row>
    <row r="17422" spans="16:19" x14ac:dyDescent="0.25">
      <c r="P17422" s="3"/>
      <c r="Q17422" s="3"/>
      <c r="S17422" s="3"/>
    </row>
    <row r="17423" spans="16:19" x14ac:dyDescent="0.25">
      <c r="P17423" s="3"/>
      <c r="Q17423" s="3"/>
      <c r="S17423" s="3"/>
    </row>
    <row r="17424" spans="16:19" x14ac:dyDescent="0.25">
      <c r="P17424" s="3"/>
      <c r="Q17424" s="3"/>
      <c r="S17424" s="3"/>
    </row>
    <row r="17425" spans="16:19" x14ac:dyDescent="0.25">
      <c r="P17425" s="3"/>
      <c r="Q17425" s="3"/>
      <c r="S17425" s="3"/>
    </row>
    <row r="17426" spans="16:19" x14ac:dyDescent="0.25">
      <c r="P17426" s="3"/>
      <c r="Q17426" s="3"/>
      <c r="S17426" s="3"/>
    </row>
    <row r="17427" spans="16:19" x14ac:dyDescent="0.25">
      <c r="P17427" s="3"/>
      <c r="Q17427" s="3"/>
      <c r="S17427" s="3"/>
    </row>
    <row r="17428" spans="16:19" x14ac:dyDescent="0.25">
      <c r="P17428" s="3"/>
      <c r="Q17428" s="3"/>
      <c r="S17428" s="3"/>
    </row>
    <row r="17429" spans="16:19" x14ac:dyDescent="0.25">
      <c r="P17429" s="3"/>
      <c r="Q17429" s="3"/>
      <c r="S17429" s="3"/>
    </row>
    <row r="17430" spans="16:19" x14ac:dyDescent="0.25">
      <c r="P17430" s="3"/>
      <c r="Q17430" s="3"/>
      <c r="S17430" s="3"/>
    </row>
    <row r="17431" spans="16:19" x14ac:dyDescent="0.25">
      <c r="P17431" s="3"/>
      <c r="Q17431" s="3"/>
      <c r="S17431" s="3"/>
    </row>
    <row r="17432" spans="16:19" x14ac:dyDescent="0.25">
      <c r="P17432" s="3"/>
      <c r="Q17432" s="3"/>
      <c r="S17432" s="3"/>
    </row>
    <row r="17433" spans="16:19" x14ac:dyDescent="0.25">
      <c r="P17433" s="3"/>
      <c r="Q17433" s="3"/>
      <c r="S17433" s="3"/>
    </row>
    <row r="17434" spans="16:19" x14ac:dyDescent="0.25">
      <c r="P17434" s="3"/>
      <c r="Q17434" s="3"/>
      <c r="S17434" s="3"/>
    </row>
    <row r="17435" spans="16:19" x14ac:dyDescent="0.25">
      <c r="P17435" s="3"/>
      <c r="Q17435" s="3"/>
      <c r="S17435" s="3"/>
    </row>
    <row r="17436" spans="16:19" x14ac:dyDescent="0.25">
      <c r="P17436" s="3"/>
      <c r="Q17436" s="3"/>
      <c r="S17436" s="3"/>
    </row>
    <row r="17437" spans="16:19" x14ac:dyDescent="0.25">
      <c r="P17437" s="3"/>
      <c r="Q17437" s="3"/>
      <c r="S17437" s="3"/>
    </row>
    <row r="17438" spans="16:19" x14ac:dyDescent="0.25">
      <c r="P17438" s="3"/>
      <c r="Q17438" s="3"/>
      <c r="S17438" s="3"/>
    </row>
    <row r="17439" spans="16:19" x14ac:dyDescent="0.25">
      <c r="P17439" s="3"/>
      <c r="Q17439" s="3"/>
      <c r="S17439" s="3"/>
    </row>
    <row r="17440" spans="16:19" x14ac:dyDescent="0.25">
      <c r="P17440" s="3"/>
      <c r="Q17440" s="3"/>
      <c r="S17440" s="3"/>
    </row>
    <row r="17441" spans="16:19" x14ac:dyDescent="0.25">
      <c r="P17441" s="3"/>
      <c r="Q17441" s="3"/>
      <c r="S17441" s="3"/>
    </row>
    <row r="17442" spans="16:19" x14ac:dyDescent="0.25">
      <c r="P17442" s="3"/>
      <c r="Q17442" s="3"/>
      <c r="S17442" s="3"/>
    </row>
    <row r="17443" spans="16:19" x14ac:dyDescent="0.25">
      <c r="P17443" s="3"/>
      <c r="Q17443" s="3"/>
      <c r="S17443" s="3"/>
    </row>
    <row r="17444" spans="16:19" x14ac:dyDescent="0.25">
      <c r="P17444" s="3"/>
      <c r="Q17444" s="3"/>
      <c r="S17444" s="3"/>
    </row>
    <row r="17445" spans="16:19" x14ac:dyDescent="0.25">
      <c r="P17445" s="3"/>
      <c r="Q17445" s="3"/>
      <c r="S17445" s="3"/>
    </row>
    <row r="17446" spans="16:19" x14ac:dyDescent="0.25">
      <c r="P17446" s="3"/>
      <c r="Q17446" s="3"/>
      <c r="S17446" s="3"/>
    </row>
    <row r="17447" spans="16:19" x14ac:dyDescent="0.25">
      <c r="P17447" s="3"/>
      <c r="Q17447" s="3"/>
      <c r="S17447" s="3"/>
    </row>
    <row r="17448" spans="16:19" x14ac:dyDescent="0.25">
      <c r="P17448" s="3"/>
      <c r="Q17448" s="3"/>
      <c r="S17448" s="3"/>
    </row>
    <row r="17449" spans="16:19" x14ac:dyDescent="0.25">
      <c r="P17449" s="3"/>
      <c r="Q17449" s="3"/>
      <c r="S17449" s="3"/>
    </row>
    <row r="17450" spans="16:19" x14ac:dyDescent="0.25">
      <c r="P17450" s="3"/>
      <c r="Q17450" s="3"/>
      <c r="S17450" s="3"/>
    </row>
    <row r="17451" spans="16:19" x14ac:dyDescent="0.25">
      <c r="P17451" s="3"/>
      <c r="Q17451" s="3"/>
      <c r="S17451" s="3"/>
    </row>
    <row r="17452" spans="16:19" x14ac:dyDescent="0.25">
      <c r="P17452" s="3"/>
      <c r="Q17452" s="3"/>
      <c r="S17452" s="3"/>
    </row>
    <row r="17453" spans="16:19" x14ac:dyDescent="0.25">
      <c r="P17453" s="3"/>
      <c r="Q17453" s="3"/>
      <c r="S17453" s="3"/>
    </row>
    <row r="17454" spans="16:19" x14ac:dyDescent="0.25">
      <c r="P17454" s="3"/>
      <c r="Q17454" s="3"/>
      <c r="S17454" s="3"/>
    </row>
    <row r="17455" spans="16:19" x14ac:dyDescent="0.25">
      <c r="P17455" s="3"/>
      <c r="Q17455" s="3"/>
      <c r="S17455" s="3"/>
    </row>
    <row r="17456" spans="16:19" x14ac:dyDescent="0.25">
      <c r="P17456" s="3"/>
      <c r="Q17456" s="3"/>
      <c r="S17456" s="3"/>
    </row>
    <row r="17457" spans="16:19" x14ac:dyDescent="0.25">
      <c r="P17457" s="3"/>
      <c r="Q17457" s="3"/>
      <c r="S17457" s="3"/>
    </row>
    <row r="17458" spans="16:19" x14ac:dyDescent="0.25">
      <c r="P17458" s="3"/>
      <c r="Q17458" s="3"/>
      <c r="S17458" s="3"/>
    </row>
    <row r="17459" spans="16:19" x14ac:dyDescent="0.25">
      <c r="P17459" s="3"/>
      <c r="Q17459" s="3"/>
      <c r="S17459" s="3"/>
    </row>
    <row r="17460" spans="16:19" x14ac:dyDescent="0.25">
      <c r="P17460" s="3"/>
      <c r="Q17460" s="3"/>
      <c r="S17460" s="3"/>
    </row>
    <row r="17461" spans="16:19" x14ac:dyDescent="0.25">
      <c r="P17461" s="3"/>
      <c r="Q17461" s="3"/>
      <c r="S17461" s="3"/>
    </row>
    <row r="17462" spans="16:19" x14ac:dyDescent="0.25">
      <c r="P17462" s="3"/>
      <c r="Q17462" s="3"/>
      <c r="S17462" s="3"/>
    </row>
    <row r="17463" spans="16:19" x14ac:dyDescent="0.25">
      <c r="P17463" s="3"/>
      <c r="Q17463" s="3"/>
      <c r="S17463" s="3"/>
    </row>
    <row r="17464" spans="16:19" x14ac:dyDescent="0.25">
      <c r="P17464" s="3"/>
      <c r="Q17464" s="3"/>
      <c r="S17464" s="3"/>
    </row>
    <row r="17465" spans="16:19" x14ac:dyDescent="0.25">
      <c r="P17465" s="3"/>
      <c r="Q17465" s="3"/>
      <c r="S17465" s="3"/>
    </row>
    <row r="17466" spans="16:19" x14ac:dyDescent="0.25">
      <c r="P17466" s="3"/>
      <c r="Q17466" s="3"/>
      <c r="S17466" s="3"/>
    </row>
    <row r="17467" spans="16:19" x14ac:dyDescent="0.25">
      <c r="P17467" s="3"/>
      <c r="Q17467" s="3"/>
      <c r="S17467" s="3"/>
    </row>
    <row r="17468" spans="16:19" x14ac:dyDescent="0.25">
      <c r="P17468" s="3"/>
      <c r="Q17468" s="3"/>
      <c r="S17468" s="3"/>
    </row>
    <row r="17469" spans="16:19" x14ac:dyDescent="0.25">
      <c r="P17469" s="3"/>
      <c r="Q17469" s="3"/>
      <c r="S17469" s="3"/>
    </row>
    <row r="17470" spans="16:19" x14ac:dyDescent="0.25">
      <c r="P17470" s="3"/>
      <c r="Q17470" s="3"/>
      <c r="S17470" s="3"/>
    </row>
    <row r="17471" spans="16:19" x14ac:dyDescent="0.25">
      <c r="P17471" s="3"/>
      <c r="Q17471" s="3"/>
      <c r="S17471" s="3"/>
    </row>
    <row r="17472" spans="16:19" x14ac:dyDescent="0.25">
      <c r="P17472" s="3"/>
      <c r="Q17472" s="3"/>
      <c r="S17472" s="3"/>
    </row>
    <row r="17473" spans="16:19" x14ac:dyDescent="0.25">
      <c r="P17473" s="3"/>
      <c r="Q17473" s="3"/>
      <c r="S17473" s="3"/>
    </row>
    <row r="17474" spans="16:19" x14ac:dyDescent="0.25">
      <c r="P17474" s="3"/>
      <c r="Q17474" s="3"/>
      <c r="S17474" s="3"/>
    </row>
    <row r="17475" spans="16:19" x14ac:dyDescent="0.25">
      <c r="P17475" s="3"/>
      <c r="Q17475" s="3"/>
      <c r="S17475" s="3"/>
    </row>
    <row r="17476" spans="16:19" x14ac:dyDescent="0.25">
      <c r="P17476" s="3"/>
      <c r="Q17476" s="3"/>
      <c r="S17476" s="3"/>
    </row>
    <row r="17477" spans="16:19" x14ac:dyDescent="0.25">
      <c r="P17477" s="3"/>
      <c r="Q17477" s="3"/>
      <c r="S17477" s="3"/>
    </row>
    <row r="17478" spans="16:19" x14ac:dyDescent="0.25">
      <c r="P17478" s="3"/>
      <c r="Q17478" s="3"/>
      <c r="S17478" s="3"/>
    </row>
    <row r="17479" spans="16:19" x14ac:dyDescent="0.25">
      <c r="P17479" s="3"/>
      <c r="Q17479" s="3"/>
      <c r="S17479" s="3"/>
    </row>
    <row r="17480" spans="16:19" x14ac:dyDescent="0.25">
      <c r="P17480" s="3"/>
      <c r="Q17480" s="3"/>
      <c r="S17480" s="3"/>
    </row>
    <row r="17481" spans="16:19" x14ac:dyDescent="0.25">
      <c r="P17481" s="3"/>
      <c r="Q17481" s="3"/>
      <c r="S17481" s="3"/>
    </row>
    <row r="17482" spans="16:19" x14ac:dyDescent="0.25">
      <c r="P17482" s="3"/>
      <c r="Q17482" s="3"/>
      <c r="S17482" s="3"/>
    </row>
    <row r="17483" spans="16:19" x14ac:dyDescent="0.25">
      <c r="P17483" s="3"/>
      <c r="Q17483" s="3"/>
      <c r="S17483" s="3"/>
    </row>
    <row r="17484" spans="16:19" x14ac:dyDescent="0.25">
      <c r="P17484" s="3"/>
      <c r="Q17484" s="3"/>
      <c r="S17484" s="3"/>
    </row>
    <row r="17485" spans="16:19" x14ac:dyDescent="0.25">
      <c r="P17485" s="3"/>
      <c r="Q17485" s="3"/>
      <c r="S17485" s="3"/>
    </row>
    <row r="17486" spans="16:19" x14ac:dyDescent="0.25">
      <c r="P17486" s="3"/>
      <c r="Q17486" s="3"/>
      <c r="S17486" s="3"/>
    </row>
    <row r="17487" spans="16:19" x14ac:dyDescent="0.25">
      <c r="P17487" s="3"/>
      <c r="Q17487" s="3"/>
      <c r="S17487" s="3"/>
    </row>
    <row r="17488" spans="16:19" x14ac:dyDescent="0.25">
      <c r="P17488" s="3"/>
      <c r="Q17488" s="3"/>
      <c r="S17488" s="3"/>
    </row>
    <row r="17489" spans="16:19" x14ac:dyDescent="0.25">
      <c r="P17489" s="3"/>
      <c r="Q17489" s="3"/>
      <c r="S17489" s="3"/>
    </row>
    <row r="17490" spans="16:19" x14ac:dyDescent="0.25">
      <c r="P17490" s="3"/>
      <c r="Q17490" s="3"/>
      <c r="S17490" s="3"/>
    </row>
    <row r="17491" spans="16:19" x14ac:dyDescent="0.25">
      <c r="P17491" s="3"/>
      <c r="Q17491" s="3"/>
      <c r="S17491" s="3"/>
    </row>
    <row r="17492" spans="16:19" x14ac:dyDescent="0.25">
      <c r="P17492" s="3"/>
      <c r="Q17492" s="3"/>
      <c r="S17492" s="3"/>
    </row>
    <row r="17493" spans="16:19" x14ac:dyDescent="0.25">
      <c r="P17493" s="3"/>
      <c r="Q17493" s="3"/>
      <c r="S17493" s="3"/>
    </row>
    <row r="17494" spans="16:19" x14ac:dyDescent="0.25">
      <c r="P17494" s="3"/>
      <c r="Q17494" s="3"/>
      <c r="S17494" s="3"/>
    </row>
    <row r="17495" spans="16:19" x14ac:dyDescent="0.25">
      <c r="P17495" s="3"/>
      <c r="Q17495" s="3"/>
      <c r="S17495" s="3"/>
    </row>
    <row r="17496" spans="16:19" x14ac:dyDescent="0.25">
      <c r="P17496" s="3"/>
      <c r="Q17496" s="3"/>
      <c r="S17496" s="3"/>
    </row>
    <row r="17497" spans="16:19" x14ac:dyDescent="0.25">
      <c r="P17497" s="3"/>
      <c r="Q17497" s="3"/>
      <c r="S17497" s="3"/>
    </row>
    <row r="17498" spans="16:19" x14ac:dyDescent="0.25">
      <c r="P17498" s="3"/>
      <c r="Q17498" s="3"/>
      <c r="S17498" s="3"/>
    </row>
    <row r="17499" spans="16:19" x14ac:dyDescent="0.25">
      <c r="P17499" s="3"/>
      <c r="Q17499" s="3"/>
      <c r="S17499" s="3"/>
    </row>
    <row r="17500" spans="16:19" x14ac:dyDescent="0.25">
      <c r="P17500" s="3"/>
      <c r="Q17500" s="3"/>
      <c r="S17500" s="3"/>
    </row>
    <row r="17501" spans="16:19" x14ac:dyDescent="0.25">
      <c r="P17501" s="3"/>
      <c r="Q17501" s="3"/>
      <c r="S17501" s="3"/>
    </row>
    <row r="17502" spans="16:19" x14ac:dyDescent="0.25">
      <c r="P17502" s="3"/>
      <c r="Q17502" s="3"/>
      <c r="S17502" s="3"/>
    </row>
    <row r="17503" spans="16:19" x14ac:dyDescent="0.25">
      <c r="P17503" s="3"/>
      <c r="Q17503" s="3"/>
      <c r="S17503" s="3"/>
    </row>
    <row r="17504" spans="16:19" x14ac:dyDescent="0.25">
      <c r="P17504" s="3"/>
      <c r="Q17504" s="3"/>
      <c r="S17504" s="3"/>
    </row>
    <row r="17505" spans="16:19" x14ac:dyDescent="0.25">
      <c r="P17505" s="3"/>
      <c r="Q17505" s="3"/>
      <c r="S17505" s="3"/>
    </row>
    <row r="17506" spans="16:19" x14ac:dyDescent="0.25">
      <c r="P17506" s="3"/>
      <c r="Q17506" s="3"/>
      <c r="S17506" s="3"/>
    </row>
    <row r="17507" spans="16:19" x14ac:dyDescent="0.25">
      <c r="P17507" s="3"/>
      <c r="Q17507" s="3"/>
      <c r="S17507" s="3"/>
    </row>
    <row r="17508" spans="16:19" x14ac:dyDescent="0.25">
      <c r="P17508" s="3"/>
      <c r="Q17508" s="3"/>
      <c r="S17508" s="3"/>
    </row>
    <row r="17509" spans="16:19" x14ac:dyDescent="0.25">
      <c r="P17509" s="3"/>
      <c r="Q17509" s="3"/>
      <c r="S17509" s="3"/>
    </row>
    <row r="17510" spans="16:19" x14ac:dyDescent="0.25">
      <c r="P17510" s="3"/>
      <c r="Q17510" s="3"/>
      <c r="S17510" s="3"/>
    </row>
    <row r="17511" spans="16:19" x14ac:dyDescent="0.25">
      <c r="P17511" s="3"/>
      <c r="Q17511" s="3"/>
      <c r="S17511" s="3"/>
    </row>
    <row r="17512" spans="16:19" x14ac:dyDescent="0.25">
      <c r="P17512" s="3"/>
      <c r="Q17512" s="3"/>
      <c r="S17512" s="3"/>
    </row>
    <row r="17513" spans="16:19" x14ac:dyDescent="0.25">
      <c r="P17513" s="3"/>
      <c r="Q17513" s="3"/>
      <c r="S17513" s="3"/>
    </row>
    <row r="17514" spans="16:19" x14ac:dyDescent="0.25">
      <c r="P17514" s="3"/>
      <c r="Q17514" s="3"/>
      <c r="S17514" s="3"/>
    </row>
    <row r="17515" spans="16:19" x14ac:dyDescent="0.25">
      <c r="P17515" s="3"/>
      <c r="Q17515" s="3"/>
      <c r="S17515" s="3"/>
    </row>
    <row r="17516" spans="16:19" x14ac:dyDescent="0.25">
      <c r="P17516" s="3"/>
      <c r="Q17516" s="3"/>
      <c r="S17516" s="3"/>
    </row>
    <row r="17517" spans="16:19" x14ac:dyDescent="0.25">
      <c r="P17517" s="3"/>
      <c r="Q17517" s="3"/>
      <c r="S17517" s="3"/>
    </row>
    <row r="17518" spans="16:19" x14ac:dyDescent="0.25">
      <c r="P17518" s="3"/>
      <c r="Q17518" s="3"/>
      <c r="S17518" s="3"/>
    </row>
    <row r="17519" spans="16:19" x14ac:dyDescent="0.25">
      <c r="P17519" s="3"/>
      <c r="Q17519" s="3"/>
      <c r="S17519" s="3"/>
    </row>
    <row r="17520" spans="16:19" x14ac:dyDescent="0.25">
      <c r="P17520" s="3"/>
      <c r="Q17520" s="3"/>
      <c r="S17520" s="3"/>
    </row>
    <row r="17521" spans="16:19" x14ac:dyDescent="0.25">
      <c r="P17521" s="3"/>
      <c r="Q17521" s="3"/>
      <c r="S17521" s="3"/>
    </row>
    <row r="17522" spans="16:19" x14ac:dyDescent="0.25">
      <c r="P17522" s="3"/>
      <c r="Q17522" s="3"/>
      <c r="S17522" s="3"/>
    </row>
    <row r="17523" spans="16:19" x14ac:dyDescent="0.25">
      <c r="P17523" s="3"/>
      <c r="Q17523" s="3"/>
      <c r="S17523" s="3"/>
    </row>
    <row r="17524" spans="16:19" x14ac:dyDescent="0.25">
      <c r="P17524" s="3"/>
      <c r="Q17524" s="3"/>
      <c r="S17524" s="3"/>
    </row>
    <row r="17525" spans="16:19" x14ac:dyDescent="0.25">
      <c r="P17525" s="3"/>
      <c r="Q17525" s="3"/>
      <c r="S17525" s="3"/>
    </row>
    <row r="17526" spans="16:19" x14ac:dyDescent="0.25">
      <c r="P17526" s="3"/>
      <c r="Q17526" s="3"/>
      <c r="S17526" s="3"/>
    </row>
    <row r="17527" spans="16:19" x14ac:dyDescent="0.25">
      <c r="P17527" s="3"/>
      <c r="Q17527" s="3"/>
      <c r="S17527" s="3"/>
    </row>
    <row r="17528" spans="16:19" x14ac:dyDescent="0.25">
      <c r="P17528" s="3"/>
      <c r="Q17528" s="3"/>
      <c r="S17528" s="3"/>
    </row>
    <row r="17529" spans="16:19" x14ac:dyDescent="0.25">
      <c r="P17529" s="3"/>
      <c r="Q17529" s="3"/>
      <c r="S17529" s="3"/>
    </row>
    <row r="17530" spans="16:19" x14ac:dyDescent="0.25">
      <c r="P17530" s="3"/>
      <c r="Q17530" s="3"/>
      <c r="S17530" s="3"/>
    </row>
    <row r="17531" spans="16:19" x14ac:dyDescent="0.25">
      <c r="P17531" s="3"/>
      <c r="Q17531" s="3"/>
      <c r="S17531" s="3"/>
    </row>
    <row r="17532" spans="16:19" x14ac:dyDescent="0.25">
      <c r="P17532" s="3"/>
      <c r="Q17532" s="3"/>
      <c r="S17532" s="3"/>
    </row>
    <row r="17533" spans="16:19" x14ac:dyDescent="0.25">
      <c r="P17533" s="3"/>
      <c r="Q17533" s="3"/>
      <c r="S17533" s="3"/>
    </row>
    <row r="17534" spans="16:19" x14ac:dyDescent="0.25">
      <c r="P17534" s="3"/>
      <c r="Q17534" s="3"/>
      <c r="S17534" s="3"/>
    </row>
    <row r="17535" spans="16:19" x14ac:dyDescent="0.25">
      <c r="P17535" s="3"/>
      <c r="Q17535" s="3"/>
      <c r="S17535" s="3"/>
    </row>
    <row r="17536" spans="16:19" x14ac:dyDescent="0.25">
      <c r="P17536" s="3"/>
      <c r="Q17536" s="3"/>
      <c r="S17536" s="3"/>
    </row>
    <row r="17537" spans="16:19" x14ac:dyDescent="0.25">
      <c r="P17537" s="3"/>
      <c r="Q17537" s="3"/>
      <c r="S17537" s="3"/>
    </row>
    <row r="17538" spans="16:19" x14ac:dyDescent="0.25">
      <c r="P17538" s="3"/>
      <c r="Q17538" s="3"/>
      <c r="S17538" s="3"/>
    </row>
    <row r="17539" spans="16:19" x14ac:dyDescent="0.25">
      <c r="P17539" s="3"/>
      <c r="Q17539" s="3"/>
      <c r="S17539" s="3"/>
    </row>
    <row r="17540" spans="16:19" x14ac:dyDescent="0.25">
      <c r="P17540" s="3"/>
      <c r="Q17540" s="3"/>
      <c r="S17540" s="3"/>
    </row>
    <row r="17541" spans="16:19" x14ac:dyDescent="0.25">
      <c r="P17541" s="3"/>
      <c r="Q17541" s="3"/>
      <c r="S17541" s="3"/>
    </row>
    <row r="17542" spans="16:19" x14ac:dyDescent="0.25">
      <c r="P17542" s="3"/>
      <c r="Q17542" s="3"/>
      <c r="S17542" s="3"/>
    </row>
    <row r="17543" spans="16:19" x14ac:dyDescent="0.25">
      <c r="P17543" s="3"/>
      <c r="Q17543" s="3"/>
      <c r="S17543" s="3"/>
    </row>
    <row r="17544" spans="16:19" x14ac:dyDescent="0.25">
      <c r="P17544" s="3"/>
      <c r="Q17544" s="3"/>
      <c r="S17544" s="3"/>
    </row>
    <row r="17545" spans="16:19" x14ac:dyDescent="0.25">
      <c r="P17545" s="3"/>
      <c r="Q17545" s="3"/>
      <c r="S17545" s="3"/>
    </row>
    <row r="17546" spans="16:19" x14ac:dyDescent="0.25">
      <c r="P17546" s="3"/>
      <c r="Q17546" s="3"/>
      <c r="S17546" s="3"/>
    </row>
    <row r="17547" spans="16:19" x14ac:dyDescent="0.25">
      <c r="P17547" s="3"/>
      <c r="Q17547" s="3"/>
      <c r="S17547" s="3"/>
    </row>
    <row r="17548" spans="16:19" x14ac:dyDescent="0.25">
      <c r="P17548" s="3"/>
      <c r="Q17548" s="3"/>
      <c r="S17548" s="3"/>
    </row>
    <row r="17549" spans="16:19" x14ac:dyDescent="0.25">
      <c r="P17549" s="3"/>
      <c r="Q17549" s="3"/>
      <c r="S17549" s="3"/>
    </row>
    <row r="17550" spans="16:19" x14ac:dyDescent="0.25">
      <c r="P17550" s="3"/>
      <c r="Q17550" s="3"/>
      <c r="S17550" s="3"/>
    </row>
    <row r="17551" spans="16:19" x14ac:dyDescent="0.25">
      <c r="P17551" s="3"/>
      <c r="Q17551" s="3"/>
      <c r="S17551" s="3"/>
    </row>
    <row r="17552" spans="16:19" x14ac:dyDescent="0.25">
      <c r="P17552" s="3"/>
      <c r="Q17552" s="3"/>
      <c r="S17552" s="3"/>
    </row>
    <row r="17553" spans="16:19" x14ac:dyDescent="0.25">
      <c r="P17553" s="3"/>
      <c r="Q17553" s="3"/>
      <c r="S17553" s="3"/>
    </row>
    <row r="17554" spans="16:19" x14ac:dyDescent="0.25">
      <c r="P17554" s="3"/>
      <c r="Q17554" s="3"/>
      <c r="S17554" s="3"/>
    </row>
    <row r="17555" spans="16:19" x14ac:dyDescent="0.25">
      <c r="P17555" s="3"/>
      <c r="Q17555" s="3"/>
      <c r="S17555" s="3"/>
    </row>
    <row r="17556" spans="16:19" x14ac:dyDescent="0.25">
      <c r="P17556" s="3"/>
      <c r="Q17556" s="3"/>
      <c r="S17556" s="3"/>
    </row>
    <row r="17557" spans="16:19" x14ac:dyDescent="0.25">
      <c r="P17557" s="3"/>
      <c r="Q17557" s="3"/>
      <c r="S17557" s="3"/>
    </row>
    <row r="17558" spans="16:19" x14ac:dyDescent="0.25">
      <c r="P17558" s="3"/>
      <c r="Q17558" s="3"/>
      <c r="S17558" s="3"/>
    </row>
    <row r="17559" spans="16:19" x14ac:dyDescent="0.25">
      <c r="P17559" s="3"/>
      <c r="Q17559" s="3"/>
      <c r="S17559" s="3"/>
    </row>
    <row r="17560" spans="16:19" x14ac:dyDescent="0.25">
      <c r="P17560" s="3"/>
      <c r="Q17560" s="3"/>
      <c r="S17560" s="3"/>
    </row>
    <row r="17561" spans="16:19" x14ac:dyDescent="0.25">
      <c r="P17561" s="3"/>
      <c r="Q17561" s="3"/>
      <c r="S17561" s="3"/>
    </row>
    <row r="17562" spans="16:19" x14ac:dyDescent="0.25">
      <c r="P17562" s="3"/>
      <c r="Q17562" s="3"/>
      <c r="S17562" s="3"/>
    </row>
    <row r="17563" spans="16:19" x14ac:dyDescent="0.25">
      <c r="P17563" s="3"/>
      <c r="Q17563" s="3"/>
      <c r="S17563" s="3"/>
    </row>
    <row r="17564" spans="16:19" x14ac:dyDescent="0.25">
      <c r="P17564" s="3"/>
      <c r="Q17564" s="3"/>
      <c r="S17564" s="3"/>
    </row>
    <row r="17565" spans="16:19" x14ac:dyDescent="0.25">
      <c r="P17565" s="3"/>
      <c r="Q17565" s="3"/>
      <c r="S17565" s="3"/>
    </row>
    <row r="17566" spans="16:19" x14ac:dyDescent="0.25">
      <c r="P17566" s="3"/>
      <c r="Q17566" s="3"/>
      <c r="S17566" s="3"/>
    </row>
    <row r="17567" spans="16:19" x14ac:dyDescent="0.25">
      <c r="P17567" s="3"/>
      <c r="Q17567" s="3"/>
      <c r="S17567" s="3"/>
    </row>
    <row r="17568" spans="16:19" x14ac:dyDescent="0.25">
      <c r="P17568" s="3"/>
      <c r="Q17568" s="3"/>
      <c r="S17568" s="3"/>
    </row>
    <row r="17569" spans="16:19" x14ac:dyDescent="0.25">
      <c r="P17569" s="3"/>
      <c r="Q17569" s="3"/>
      <c r="S17569" s="3"/>
    </row>
    <row r="17570" spans="16:19" x14ac:dyDescent="0.25">
      <c r="P17570" s="3"/>
      <c r="Q17570" s="3"/>
      <c r="S17570" s="3"/>
    </row>
    <row r="17571" spans="16:19" x14ac:dyDescent="0.25">
      <c r="P17571" s="3"/>
      <c r="Q17571" s="3"/>
      <c r="S17571" s="3"/>
    </row>
    <row r="17572" spans="16:19" x14ac:dyDescent="0.25">
      <c r="P17572" s="3"/>
      <c r="Q17572" s="3"/>
      <c r="S17572" s="3"/>
    </row>
    <row r="17573" spans="16:19" x14ac:dyDescent="0.25">
      <c r="P17573" s="3"/>
      <c r="Q17573" s="3"/>
      <c r="S17573" s="3"/>
    </row>
    <row r="17574" spans="16:19" x14ac:dyDescent="0.25">
      <c r="P17574" s="3"/>
      <c r="Q17574" s="3"/>
      <c r="S17574" s="3"/>
    </row>
    <row r="17575" spans="16:19" x14ac:dyDescent="0.25">
      <c r="P17575" s="3"/>
      <c r="Q17575" s="3"/>
      <c r="S17575" s="3"/>
    </row>
    <row r="17576" spans="16:19" x14ac:dyDescent="0.25">
      <c r="P17576" s="3"/>
      <c r="Q17576" s="3"/>
      <c r="S17576" s="3"/>
    </row>
    <row r="17577" spans="16:19" x14ac:dyDescent="0.25">
      <c r="P17577" s="3"/>
      <c r="Q17577" s="3"/>
      <c r="S17577" s="3"/>
    </row>
    <row r="17578" spans="16:19" x14ac:dyDescent="0.25">
      <c r="P17578" s="3"/>
      <c r="Q17578" s="3"/>
      <c r="S17578" s="3"/>
    </row>
    <row r="17579" spans="16:19" x14ac:dyDescent="0.25">
      <c r="P17579" s="3"/>
      <c r="Q17579" s="3"/>
      <c r="S17579" s="3"/>
    </row>
    <row r="17580" spans="16:19" x14ac:dyDescent="0.25">
      <c r="P17580" s="3"/>
      <c r="Q17580" s="3"/>
      <c r="S17580" s="3"/>
    </row>
    <row r="17581" spans="16:19" x14ac:dyDescent="0.25">
      <c r="P17581" s="3"/>
      <c r="Q17581" s="3"/>
      <c r="S17581" s="3"/>
    </row>
    <row r="17582" spans="16:19" x14ac:dyDescent="0.25">
      <c r="P17582" s="3"/>
      <c r="Q17582" s="3"/>
      <c r="S17582" s="3"/>
    </row>
    <row r="17583" spans="16:19" x14ac:dyDescent="0.25">
      <c r="P17583" s="3"/>
      <c r="Q17583" s="3"/>
      <c r="S17583" s="3"/>
    </row>
    <row r="17584" spans="16:19" x14ac:dyDescent="0.25">
      <c r="P17584" s="3"/>
      <c r="Q17584" s="3"/>
      <c r="S17584" s="3"/>
    </row>
    <row r="17585" spans="16:19" x14ac:dyDescent="0.25">
      <c r="P17585" s="3"/>
      <c r="Q17585" s="3"/>
      <c r="S17585" s="3"/>
    </row>
    <row r="17586" spans="16:19" x14ac:dyDescent="0.25">
      <c r="P17586" s="3"/>
      <c r="Q17586" s="3"/>
      <c r="S17586" s="3"/>
    </row>
    <row r="17587" spans="16:19" x14ac:dyDescent="0.25">
      <c r="P17587" s="3"/>
      <c r="Q17587" s="3"/>
      <c r="S17587" s="3"/>
    </row>
    <row r="17588" spans="16:19" x14ac:dyDescent="0.25">
      <c r="P17588" s="3"/>
      <c r="Q17588" s="3"/>
      <c r="S17588" s="3"/>
    </row>
    <row r="17589" spans="16:19" x14ac:dyDescent="0.25">
      <c r="P17589" s="3"/>
      <c r="Q17589" s="3"/>
      <c r="S17589" s="3"/>
    </row>
    <row r="17590" spans="16:19" x14ac:dyDescent="0.25">
      <c r="P17590" s="3"/>
      <c r="Q17590" s="3"/>
      <c r="S17590" s="3"/>
    </row>
    <row r="17591" spans="16:19" x14ac:dyDescent="0.25">
      <c r="P17591" s="3"/>
      <c r="Q17591" s="3"/>
      <c r="S17591" s="3"/>
    </row>
    <row r="17592" spans="16:19" x14ac:dyDescent="0.25">
      <c r="P17592" s="3"/>
      <c r="Q17592" s="3"/>
      <c r="S17592" s="3"/>
    </row>
    <row r="17593" spans="16:19" x14ac:dyDescent="0.25">
      <c r="P17593" s="3"/>
      <c r="Q17593" s="3"/>
      <c r="S17593" s="3"/>
    </row>
    <row r="17594" spans="16:19" x14ac:dyDescent="0.25">
      <c r="P17594" s="3"/>
      <c r="Q17594" s="3"/>
      <c r="S17594" s="3"/>
    </row>
    <row r="17595" spans="16:19" x14ac:dyDescent="0.25">
      <c r="P17595" s="3"/>
      <c r="Q17595" s="3"/>
      <c r="S17595" s="3"/>
    </row>
    <row r="17596" spans="16:19" x14ac:dyDescent="0.25">
      <c r="P17596" s="3"/>
      <c r="Q17596" s="3"/>
      <c r="S17596" s="3"/>
    </row>
    <row r="17597" spans="16:19" x14ac:dyDescent="0.25">
      <c r="P17597" s="3"/>
      <c r="Q17597" s="3"/>
      <c r="S17597" s="3"/>
    </row>
    <row r="17598" spans="16:19" x14ac:dyDescent="0.25">
      <c r="P17598" s="3"/>
      <c r="Q17598" s="3"/>
      <c r="S17598" s="3"/>
    </row>
    <row r="17599" spans="16:19" x14ac:dyDescent="0.25">
      <c r="P17599" s="3"/>
      <c r="Q17599" s="3"/>
      <c r="S17599" s="3"/>
    </row>
    <row r="17600" spans="16:19" x14ac:dyDescent="0.25">
      <c r="P17600" s="3"/>
      <c r="Q17600" s="3"/>
      <c r="S17600" s="3"/>
    </row>
    <row r="17601" spans="16:19" x14ac:dyDescent="0.25">
      <c r="P17601" s="3"/>
      <c r="Q17601" s="3"/>
      <c r="S17601" s="3"/>
    </row>
    <row r="17602" spans="16:19" x14ac:dyDescent="0.25">
      <c r="P17602" s="3"/>
      <c r="Q17602" s="3"/>
      <c r="S17602" s="3"/>
    </row>
    <row r="17603" spans="16:19" x14ac:dyDescent="0.25">
      <c r="P17603" s="3"/>
      <c r="Q17603" s="3"/>
      <c r="S17603" s="3"/>
    </row>
    <row r="17604" spans="16:19" x14ac:dyDescent="0.25">
      <c r="P17604" s="3"/>
      <c r="Q17604" s="3"/>
      <c r="S17604" s="3"/>
    </row>
    <row r="17605" spans="16:19" x14ac:dyDescent="0.25">
      <c r="P17605" s="3"/>
      <c r="Q17605" s="3"/>
      <c r="S17605" s="3"/>
    </row>
    <row r="17606" spans="16:19" x14ac:dyDescent="0.25">
      <c r="P17606" s="3"/>
      <c r="Q17606" s="3"/>
      <c r="S17606" s="3"/>
    </row>
    <row r="17607" spans="16:19" x14ac:dyDescent="0.25">
      <c r="P17607" s="3"/>
      <c r="Q17607" s="3"/>
      <c r="S17607" s="3"/>
    </row>
    <row r="17608" spans="16:19" x14ac:dyDescent="0.25">
      <c r="P17608" s="3"/>
      <c r="Q17608" s="3"/>
      <c r="S17608" s="3"/>
    </row>
    <row r="17609" spans="16:19" x14ac:dyDescent="0.25">
      <c r="P17609" s="3"/>
      <c r="Q17609" s="3"/>
      <c r="S17609" s="3"/>
    </row>
    <row r="17610" spans="16:19" x14ac:dyDescent="0.25">
      <c r="P17610" s="3"/>
      <c r="Q17610" s="3"/>
      <c r="S17610" s="3"/>
    </row>
    <row r="17611" spans="16:19" x14ac:dyDescent="0.25">
      <c r="P17611" s="3"/>
      <c r="Q17611" s="3"/>
      <c r="S17611" s="3"/>
    </row>
    <row r="17612" spans="16:19" x14ac:dyDescent="0.25">
      <c r="P17612" s="3"/>
      <c r="Q17612" s="3"/>
      <c r="S17612" s="3"/>
    </row>
    <row r="17613" spans="16:19" x14ac:dyDescent="0.25">
      <c r="P17613" s="3"/>
      <c r="Q17613" s="3"/>
      <c r="S17613" s="3"/>
    </row>
    <row r="17614" spans="16:19" x14ac:dyDescent="0.25">
      <c r="P17614" s="3"/>
      <c r="Q17614" s="3"/>
      <c r="S17614" s="3"/>
    </row>
    <row r="17615" spans="16:19" x14ac:dyDescent="0.25">
      <c r="P17615" s="3"/>
      <c r="Q17615" s="3"/>
      <c r="S17615" s="3"/>
    </row>
    <row r="17616" spans="16:19" x14ac:dyDescent="0.25">
      <c r="P17616" s="3"/>
      <c r="Q17616" s="3"/>
      <c r="S17616" s="3"/>
    </row>
    <row r="17617" spans="16:19" x14ac:dyDescent="0.25">
      <c r="P17617" s="3"/>
      <c r="Q17617" s="3"/>
      <c r="S17617" s="3"/>
    </row>
    <row r="17618" spans="16:19" x14ac:dyDescent="0.25">
      <c r="P17618" s="3"/>
      <c r="Q17618" s="3"/>
      <c r="S17618" s="3"/>
    </row>
    <row r="17619" spans="16:19" x14ac:dyDescent="0.25">
      <c r="P17619" s="3"/>
      <c r="Q17619" s="3"/>
      <c r="S17619" s="3"/>
    </row>
    <row r="17620" spans="16:19" x14ac:dyDescent="0.25">
      <c r="P17620" s="3"/>
      <c r="Q17620" s="3"/>
      <c r="S17620" s="3"/>
    </row>
    <row r="17621" spans="16:19" x14ac:dyDescent="0.25">
      <c r="P17621" s="3"/>
      <c r="Q17621" s="3"/>
      <c r="S17621" s="3"/>
    </row>
    <row r="17622" spans="16:19" x14ac:dyDescent="0.25">
      <c r="P17622" s="3"/>
      <c r="Q17622" s="3"/>
      <c r="S17622" s="3"/>
    </row>
    <row r="17623" spans="16:19" x14ac:dyDescent="0.25">
      <c r="P17623" s="3"/>
      <c r="Q17623" s="3"/>
      <c r="S17623" s="3"/>
    </row>
    <row r="17624" spans="16:19" x14ac:dyDescent="0.25">
      <c r="P17624" s="3"/>
      <c r="Q17624" s="3"/>
      <c r="S17624" s="3"/>
    </row>
    <row r="17625" spans="16:19" x14ac:dyDescent="0.25">
      <c r="P17625" s="3"/>
      <c r="Q17625" s="3"/>
      <c r="S17625" s="3"/>
    </row>
    <row r="17626" spans="16:19" x14ac:dyDescent="0.25">
      <c r="P17626" s="3"/>
      <c r="Q17626" s="3"/>
      <c r="S17626" s="3"/>
    </row>
    <row r="17627" spans="16:19" x14ac:dyDescent="0.25">
      <c r="P17627" s="3"/>
      <c r="Q17627" s="3"/>
      <c r="S17627" s="3"/>
    </row>
    <row r="17628" spans="16:19" x14ac:dyDescent="0.25">
      <c r="P17628" s="3"/>
      <c r="Q17628" s="3"/>
      <c r="S17628" s="3"/>
    </row>
    <row r="17629" spans="16:19" x14ac:dyDescent="0.25">
      <c r="P17629" s="3"/>
      <c r="Q17629" s="3"/>
      <c r="S17629" s="3"/>
    </row>
    <row r="17630" spans="16:19" x14ac:dyDescent="0.25">
      <c r="P17630" s="3"/>
      <c r="Q17630" s="3"/>
      <c r="S17630" s="3"/>
    </row>
    <row r="17631" spans="16:19" x14ac:dyDescent="0.25">
      <c r="P17631" s="3"/>
      <c r="Q17631" s="3"/>
      <c r="S17631" s="3"/>
    </row>
    <row r="17632" spans="16:19" x14ac:dyDescent="0.25">
      <c r="P17632" s="3"/>
      <c r="Q17632" s="3"/>
      <c r="S17632" s="3"/>
    </row>
    <row r="17633" spans="16:19" x14ac:dyDescent="0.25">
      <c r="P17633" s="3"/>
      <c r="Q17633" s="3"/>
      <c r="S17633" s="3"/>
    </row>
    <row r="17634" spans="16:19" x14ac:dyDescent="0.25">
      <c r="P17634" s="3"/>
      <c r="Q17634" s="3"/>
      <c r="S17634" s="3"/>
    </row>
    <row r="17635" spans="16:19" x14ac:dyDescent="0.25">
      <c r="P17635" s="3"/>
      <c r="Q17635" s="3"/>
      <c r="S17635" s="3"/>
    </row>
    <row r="17636" spans="16:19" x14ac:dyDescent="0.25">
      <c r="P17636" s="3"/>
      <c r="Q17636" s="3"/>
      <c r="S17636" s="3"/>
    </row>
    <row r="17637" spans="16:19" x14ac:dyDescent="0.25">
      <c r="P17637" s="3"/>
      <c r="Q17637" s="3"/>
      <c r="S17637" s="3"/>
    </row>
    <row r="17638" spans="16:19" x14ac:dyDescent="0.25">
      <c r="P17638" s="3"/>
      <c r="Q17638" s="3"/>
      <c r="S17638" s="3"/>
    </row>
    <row r="17639" spans="16:19" x14ac:dyDescent="0.25">
      <c r="P17639" s="3"/>
      <c r="Q17639" s="3"/>
      <c r="S17639" s="3"/>
    </row>
    <row r="17640" spans="16:19" x14ac:dyDescent="0.25">
      <c r="P17640" s="3"/>
      <c r="Q17640" s="3"/>
      <c r="S17640" s="3"/>
    </row>
    <row r="17641" spans="16:19" x14ac:dyDescent="0.25">
      <c r="P17641" s="3"/>
      <c r="Q17641" s="3"/>
      <c r="S17641" s="3"/>
    </row>
    <row r="17642" spans="16:19" x14ac:dyDescent="0.25">
      <c r="P17642" s="3"/>
      <c r="Q17642" s="3"/>
      <c r="S17642" s="3"/>
    </row>
    <row r="17643" spans="16:19" x14ac:dyDescent="0.25">
      <c r="P17643" s="3"/>
      <c r="Q17643" s="3"/>
      <c r="S17643" s="3"/>
    </row>
    <row r="17644" spans="16:19" x14ac:dyDescent="0.25">
      <c r="P17644" s="3"/>
      <c r="Q17644" s="3"/>
      <c r="S17644" s="3"/>
    </row>
    <row r="17645" spans="16:19" x14ac:dyDescent="0.25">
      <c r="P17645" s="3"/>
      <c r="Q17645" s="3"/>
      <c r="S17645" s="3"/>
    </row>
    <row r="17646" spans="16:19" x14ac:dyDescent="0.25">
      <c r="P17646" s="3"/>
      <c r="Q17646" s="3"/>
      <c r="S17646" s="3"/>
    </row>
    <row r="17647" spans="16:19" x14ac:dyDescent="0.25">
      <c r="P17647" s="3"/>
      <c r="Q17647" s="3"/>
      <c r="S17647" s="3"/>
    </row>
    <row r="17648" spans="16:19" x14ac:dyDescent="0.25">
      <c r="P17648" s="3"/>
      <c r="Q17648" s="3"/>
      <c r="S17648" s="3"/>
    </row>
    <row r="17649" spans="16:19" x14ac:dyDescent="0.25">
      <c r="P17649" s="3"/>
      <c r="Q17649" s="3"/>
      <c r="S17649" s="3"/>
    </row>
    <row r="17650" spans="16:19" x14ac:dyDescent="0.25">
      <c r="P17650" s="3"/>
      <c r="Q17650" s="3"/>
      <c r="S17650" s="3"/>
    </row>
    <row r="17651" spans="16:19" x14ac:dyDescent="0.25">
      <c r="P17651" s="3"/>
      <c r="Q17651" s="3"/>
      <c r="S17651" s="3"/>
    </row>
    <row r="17652" spans="16:19" x14ac:dyDescent="0.25">
      <c r="P17652" s="3"/>
      <c r="Q17652" s="3"/>
      <c r="S17652" s="3"/>
    </row>
    <row r="17653" spans="16:19" x14ac:dyDescent="0.25">
      <c r="P17653" s="3"/>
      <c r="Q17653" s="3"/>
      <c r="S17653" s="3"/>
    </row>
    <row r="17654" spans="16:19" x14ac:dyDescent="0.25">
      <c r="P17654" s="3"/>
      <c r="Q17654" s="3"/>
      <c r="S17654" s="3"/>
    </row>
    <row r="17655" spans="16:19" x14ac:dyDescent="0.25">
      <c r="P17655" s="3"/>
      <c r="Q17655" s="3"/>
      <c r="S17655" s="3"/>
    </row>
    <row r="17656" spans="16:19" x14ac:dyDescent="0.25">
      <c r="P17656" s="3"/>
      <c r="Q17656" s="3"/>
      <c r="S17656" s="3"/>
    </row>
    <row r="17657" spans="16:19" x14ac:dyDescent="0.25">
      <c r="P17657" s="3"/>
      <c r="Q17657" s="3"/>
      <c r="S17657" s="3"/>
    </row>
    <row r="17658" spans="16:19" x14ac:dyDescent="0.25">
      <c r="P17658" s="3"/>
      <c r="Q17658" s="3"/>
      <c r="S17658" s="3"/>
    </row>
    <row r="17659" spans="16:19" x14ac:dyDescent="0.25">
      <c r="P17659" s="3"/>
      <c r="Q17659" s="3"/>
      <c r="S17659" s="3"/>
    </row>
    <row r="17660" spans="16:19" x14ac:dyDescent="0.25">
      <c r="P17660" s="3"/>
      <c r="Q17660" s="3"/>
      <c r="S17660" s="3"/>
    </row>
    <row r="17661" spans="16:19" x14ac:dyDescent="0.25">
      <c r="P17661" s="3"/>
      <c r="Q17661" s="3"/>
      <c r="S17661" s="3"/>
    </row>
    <row r="17662" spans="16:19" x14ac:dyDescent="0.25">
      <c r="P17662" s="3"/>
      <c r="Q17662" s="3"/>
      <c r="S17662" s="3"/>
    </row>
    <row r="17663" spans="16:19" x14ac:dyDescent="0.25">
      <c r="P17663" s="3"/>
      <c r="Q17663" s="3"/>
      <c r="S17663" s="3"/>
    </row>
    <row r="17664" spans="16:19" x14ac:dyDescent="0.25">
      <c r="P17664" s="3"/>
      <c r="Q17664" s="3"/>
      <c r="S17664" s="3"/>
    </row>
    <row r="17665" spans="16:19" x14ac:dyDescent="0.25">
      <c r="P17665" s="3"/>
      <c r="Q17665" s="3"/>
      <c r="S17665" s="3"/>
    </row>
    <row r="17666" spans="16:19" x14ac:dyDescent="0.25">
      <c r="P17666" s="3"/>
      <c r="Q17666" s="3"/>
      <c r="S17666" s="3"/>
    </row>
    <row r="17667" spans="16:19" x14ac:dyDescent="0.25">
      <c r="P17667" s="3"/>
      <c r="Q17667" s="3"/>
      <c r="S17667" s="3"/>
    </row>
    <row r="17668" spans="16:19" x14ac:dyDescent="0.25">
      <c r="P17668" s="3"/>
      <c r="Q17668" s="3"/>
      <c r="S17668" s="3"/>
    </row>
    <row r="17669" spans="16:19" x14ac:dyDescent="0.25">
      <c r="P17669" s="3"/>
      <c r="Q17669" s="3"/>
      <c r="S17669" s="3"/>
    </row>
    <row r="17670" spans="16:19" x14ac:dyDescent="0.25">
      <c r="P17670" s="3"/>
      <c r="Q17670" s="3"/>
      <c r="S17670" s="3"/>
    </row>
    <row r="17671" spans="16:19" x14ac:dyDescent="0.25">
      <c r="P17671" s="3"/>
      <c r="Q17671" s="3"/>
      <c r="S17671" s="3"/>
    </row>
    <row r="17672" spans="16:19" x14ac:dyDescent="0.25">
      <c r="P17672" s="3"/>
      <c r="Q17672" s="3"/>
      <c r="S17672" s="3"/>
    </row>
    <row r="17673" spans="16:19" x14ac:dyDescent="0.25">
      <c r="P17673" s="3"/>
      <c r="Q17673" s="3"/>
      <c r="S17673" s="3"/>
    </row>
    <row r="17674" spans="16:19" x14ac:dyDescent="0.25">
      <c r="P17674" s="3"/>
      <c r="Q17674" s="3"/>
      <c r="S17674" s="3"/>
    </row>
    <row r="17675" spans="16:19" x14ac:dyDescent="0.25">
      <c r="P17675" s="3"/>
      <c r="Q17675" s="3"/>
      <c r="S17675" s="3"/>
    </row>
    <row r="17676" spans="16:19" x14ac:dyDescent="0.25">
      <c r="P17676" s="3"/>
      <c r="Q17676" s="3"/>
      <c r="S17676" s="3"/>
    </row>
    <row r="17677" spans="16:19" x14ac:dyDescent="0.25">
      <c r="P17677" s="3"/>
      <c r="Q17677" s="3"/>
      <c r="S17677" s="3"/>
    </row>
    <row r="17678" spans="16:19" x14ac:dyDescent="0.25">
      <c r="P17678" s="3"/>
      <c r="Q17678" s="3"/>
      <c r="S17678" s="3"/>
    </row>
    <row r="17679" spans="16:19" x14ac:dyDescent="0.25">
      <c r="P17679" s="3"/>
      <c r="Q17679" s="3"/>
      <c r="S17679" s="3"/>
    </row>
    <row r="17680" spans="16:19" x14ac:dyDescent="0.25">
      <c r="P17680" s="3"/>
      <c r="Q17680" s="3"/>
      <c r="S17680" s="3"/>
    </row>
    <row r="17681" spans="16:19" x14ac:dyDescent="0.25">
      <c r="P17681" s="3"/>
      <c r="Q17681" s="3"/>
      <c r="S17681" s="3"/>
    </row>
    <row r="17682" spans="16:19" x14ac:dyDescent="0.25">
      <c r="P17682" s="3"/>
      <c r="Q17682" s="3"/>
      <c r="S17682" s="3"/>
    </row>
    <row r="17683" spans="16:19" x14ac:dyDescent="0.25">
      <c r="P17683" s="3"/>
      <c r="Q17683" s="3"/>
      <c r="S17683" s="3"/>
    </row>
    <row r="17684" spans="16:19" x14ac:dyDescent="0.25">
      <c r="P17684" s="3"/>
      <c r="Q17684" s="3"/>
      <c r="S17684" s="3"/>
    </row>
    <row r="17685" spans="16:19" x14ac:dyDescent="0.25">
      <c r="P17685" s="3"/>
      <c r="Q17685" s="3"/>
      <c r="S17685" s="3"/>
    </row>
    <row r="17686" spans="16:19" x14ac:dyDescent="0.25">
      <c r="P17686" s="3"/>
      <c r="Q17686" s="3"/>
      <c r="S17686" s="3"/>
    </row>
    <row r="17687" spans="16:19" x14ac:dyDescent="0.25">
      <c r="P17687" s="3"/>
      <c r="Q17687" s="3"/>
      <c r="S17687" s="3"/>
    </row>
    <row r="17688" spans="16:19" x14ac:dyDescent="0.25">
      <c r="P17688" s="3"/>
      <c r="Q17688" s="3"/>
      <c r="S17688" s="3"/>
    </row>
    <row r="17689" spans="16:19" x14ac:dyDescent="0.25">
      <c r="P17689" s="3"/>
      <c r="Q17689" s="3"/>
      <c r="S17689" s="3"/>
    </row>
    <row r="17690" spans="16:19" x14ac:dyDescent="0.25">
      <c r="P17690" s="3"/>
      <c r="Q17690" s="3"/>
      <c r="S17690" s="3"/>
    </row>
    <row r="17691" spans="16:19" x14ac:dyDescent="0.25">
      <c r="P17691" s="3"/>
      <c r="Q17691" s="3"/>
      <c r="S17691" s="3"/>
    </row>
    <row r="17692" spans="16:19" x14ac:dyDescent="0.25">
      <c r="P17692" s="3"/>
      <c r="Q17692" s="3"/>
      <c r="S17692" s="3"/>
    </row>
    <row r="17693" spans="16:19" x14ac:dyDescent="0.25">
      <c r="P17693" s="3"/>
      <c r="Q17693" s="3"/>
      <c r="S17693" s="3"/>
    </row>
    <row r="17694" spans="16:19" x14ac:dyDescent="0.25">
      <c r="P17694" s="3"/>
      <c r="Q17694" s="3"/>
      <c r="S17694" s="3"/>
    </row>
    <row r="17695" spans="16:19" x14ac:dyDescent="0.25">
      <c r="P17695" s="3"/>
      <c r="Q17695" s="3"/>
      <c r="S17695" s="3"/>
    </row>
    <row r="17696" spans="16:19" x14ac:dyDescent="0.25">
      <c r="P17696" s="3"/>
      <c r="Q17696" s="3"/>
      <c r="S17696" s="3"/>
    </row>
    <row r="17697" spans="16:19" x14ac:dyDescent="0.25">
      <c r="P17697" s="3"/>
      <c r="Q17697" s="3"/>
      <c r="S17697" s="3"/>
    </row>
    <row r="17698" spans="16:19" x14ac:dyDescent="0.25">
      <c r="P17698" s="3"/>
      <c r="Q17698" s="3"/>
      <c r="S17698" s="3"/>
    </row>
    <row r="17699" spans="16:19" x14ac:dyDescent="0.25">
      <c r="P17699" s="3"/>
      <c r="Q17699" s="3"/>
      <c r="S17699" s="3"/>
    </row>
    <row r="17700" spans="16:19" x14ac:dyDescent="0.25">
      <c r="P17700" s="3"/>
      <c r="Q17700" s="3"/>
      <c r="S17700" s="3"/>
    </row>
    <row r="17701" spans="16:19" x14ac:dyDescent="0.25">
      <c r="P17701" s="3"/>
      <c r="Q17701" s="3"/>
      <c r="S17701" s="3"/>
    </row>
    <row r="17702" spans="16:19" x14ac:dyDescent="0.25">
      <c r="P17702" s="3"/>
      <c r="Q17702" s="3"/>
      <c r="S17702" s="3"/>
    </row>
    <row r="17703" spans="16:19" x14ac:dyDescent="0.25">
      <c r="P17703" s="3"/>
      <c r="Q17703" s="3"/>
      <c r="S17703" s="3"/>
    </row>
    <row r="17704" spans="16:19" x14ac:dyDescent="0.25">
      <c r="P17704" s="3"/>
      <c r="Q17704" s="3"/>
      <c r="S17704" s="3"/>
    </row>
    <row r="17705" spans="16:19" x14ac:dyDescent="0.25">
      <c r="P17705" s="3"/>
      <c r="Q17705" s="3"/>
      <c r="S17705" s="3"/>
    </row>
    <row r="17706" spans="16:19" x14ac:dyDescent="0.25">
      <c r="P17706" s="3"/>
      <c r="Q17706" s="3"/>
      <c r="S17706" s="3"/>
    </row>
    <row r="17707" spans="16:19" x14ac:dyDescent="0.25">
      <c r="P17707" s="3"/>
      <c r="Q17707" s="3"/>
      <c r="S17707" s="3"/>
    </row>
    <row r="17708" spans="16:19" x14ac:dyDescent="0.25">
      <c r="P17708" s="3"/>
      <c r="Q17708" s="3"/>
      <c r="S17708" s="3"/>
    </row>
    <row r="17709" spans="16:19" x14ac:dyDescent="0.25">
      <c r="P17709" s="3"/>
      <c r="Q17709" s="3"/>
      <c r="S17709" s="3"/>
    </row>
    <row r="17710" spans="16:19" x14ac:dyDescent="0.25">
      <c r="P17710" s="3"/>
      <c r="Q17710" s="3"/>
      <c r="S17710" s="3"/>
    </row>
    <row r="17711" spans="16:19" x14ac:dyDescent="0.25">
      <c r="P17711" s="3"/>
      <c r="Q17711" s="3"/>
      <c r="S17711" s="3"/>
    </row>
    <row r="17712" spans="16:19" x14ac:dyDescent="0.25">
      <c r="P17712" s="3"/>
      <c r="Q17712" s="3"/>
      <c r="S17712" s="3"/>
    </row>
    <row r="17713" spans="16:19" x14ac:dyDescent="0.25">
      <c r="P17713" s="3"/>
      <c r="Q17713" s="3"/>
      <c r="S17713" s="3"/>
    </row>
    <row r="17714" spans="16:19" x14ac:dyDescent="0.25">
      <c r="P17714" s="3"/>
      <c r="Q17714" s="3"/>
      <c r="S17714" s="3"/>
    </row>
    <row r="17715" spans="16:19" x14ac:dyDescent="0.25">
      <c r="P17715" s="3"/>
      <c r="Q17715" s="3"/>
      <c r="S17715" s="3"/>
    </row>
    <row r="17716" spans="16:19" x14ac:dyDescent="0.25">
      <c r="P17716" s="3"/>
      <c r="Q17716" s="3"/>
      <c r="S17716" s="3"/>
    </row>
    <row r="17717" spans="16:19" x14ac:dyDescent="0.25">
      <c r="P17717" s="3"/>
      <c r="Q17717" s="3"/>
      <c r="S17717" s="3"/>
    </row>
    <row r="17718" spans="16:19" x14ac:dyDescent="0.25">
      <c r="P17718" s="3"/>
      <c r="Q17718" s="3"/>
      <c r="S17718" s="3"/>
    </row>
    <row r="17719" spans="16:19" x14ac:dyDescent="0.25">
      <c r="P17719" s="3"/>
      <c r="Q17719" s="3"/>
      <c r="S17719" s="3"/>
    </row>
    <row r="17720" spans="16:19" x14ac:dyDescent="0.25">
      <c r="P17720" s="3"/>
      <c r="Q17720" s="3"/>
      <c r="S17720" s="3"/>
    </row>
    <row r="17721" spans="16:19" x14ac:dyDescent="0.25">
      <c r="P17721" s="3"/>
      <c r="Q17721" s="3"/>
      <c r="S17721" s="3"/>
    </row>
    <row r="17722" spans="16:19" x14ac:dyDescent="0.25">
      <c r="P17722" s="3"/>
      <c r="Q17722" s="3"/>
      <c r="S17722" s="3"/>
    </row>
    <row r="17723" spans="16:19" x14ac:dyDescent="0.25">
      <c r="P17723" s="3"/>
      <c r="Q17723" s="3"/>
      <c r="S17723" s="3"/>
    </row>
    <row r="17724" spans="16:19" x14ac:dyDescent="0.25">
      <c r="P17724" s="3"/>
      <c r="Q17724" s="3"/>
      <c r="S17724" s="3"/>
    </row>
    <row r="17725" spans="16:19" x14ac:dyDescent="0.25">
      <c r="P17725" s="3"/>
      <c r="Q17725" s="3"/>
      <c r="S17725" s="3"/>
    </row>
    <row r="17726" spans="16:19" x14ac:dyDescent="0.25">
      <c r="P17726" s="3"/>
      <c r="Q17726" s="3"/>
      <c r="S17726" s="3"/>
    </row>
    <row r="17727" spans="16:19" x14ac:dyDescent="0.25">
      <c r="P17727" s="3"/>
      <c r="Q17727" s="3"/>
      <c r="S17727" s="3"/>
    </row>
    <row r="17728" spans="16:19" x14ac:dyDescent="0.25">
      <c r="P17728" s="3"/>
      <c r="Q17728" s="3"/>
      <c r="S17728" s="3"/>
    </row>
    <row r="17729" spans="16:19" x14ac:dyDescent="0.25">
      <c r="P17729" s="3"/>
      <c r="Q17729" s="3"/>
      <c r="S17729" s="3"/>
    </row>
    <row r="17730" spans="16:19" x14ac:dyDescent="0.25">
      <c r="P17730" s="3"/>
      <c r="Q17730" s="3"/>
      <c r="S17730" s="3"/>
    </row>
    <row r="17731" spans="16:19" x14ac:dyDescent="0.25">
      <c r="P17731" s="3"/>
      <c r="Q17731" s="3"/>
      <c r="S17731" s="3"/>
    </row>
    <row r="17732" spans="16:19" x14ac:dyDescent="0.25">
      <c r="P17732" s="3"/>
      <c r="Q17732" s="3"/>
      <c r="S17732" s="3"/>
    </row>
    <row r="17733" spans="16:19" x14ac:dyDescent="0.25">
      <c r="P17733" s="3"/>
      <c r="Q17733" s="3"/>
      <c r="S17733" s="3"/>
    </row>
    <row r="17734" spans="16:19" x14ac:dyDescent="0.25">
      <c r="P17734" s="3"/>
      <c r="Q17734" s="3"/>
      <c r="S17734" s="3"/>
    </row>
    <row r="17735" spans="16:19" x14ac:dyDescent="0.25">
      <c r="P17735" s="3"/>
      <c r="Q17735" s="3"/>
      <c r="S17735" s="3"/>
    </row>
    <row r="17736" spans="16:19" x14ac:dyDescent="0.25">
      <c r="P17736" s="3"/>
      <c r="Q17736" s="3"/>
      <c r="S17736" s="3"/>
    </row>
    <row r="17737" spans="16:19" x14ac:dyDescent="0.25">
      <c r="P17737" s="3"/>
      <c r="Q17737" s="3"/>
      <c r="S17737" s="3"/>
    </row>
    <row r="17738" spans="16:19" x14ac:dyDescent="0.25">
      <c r="P17738" s="3"/>
      <c r="Q17738" s="3"/>
      <c r="S17738" s="3"/>
    </row>
    <row r="17739" spans="16:19" x14ac:dyDescent="0.25">
      <c r="P17739" s="3"/>
      <c r="Q17739" s="3"/>
      <c r="S17739" s="3"/>
    </row>
    <row r="17740" spans="16:19" x14ac:dyDescent="0.25">
      <c r="P17740" s="3"/>
      <c r="Q17740" s="3"/>
      <c r="S17740" s="3"/>
    </row>
    <row r="17741" spans="16:19" x14ac:dyDescent="0.25">
      <c r="P17741" s="3"/>
      <c r="Q17741" s="3"/>
      <c r="S17741" s="3"/>
    </row>
    <row r="17742" spans="16:19" x14ac:dyDescent="0.25">
      <c r="P17742" s="3"/>
      <c r="Q17742" s="3"/>
      <c r="S17742" s="3"/>
    </row>
    <row r="17743" spans="16:19" x14ac:dyDescent="0.25">
      <c r="P17743" s="3"/>
      <c r="Q17743" s="3"/>
      <c r="S17743" s="3"/>
    </row>
    <row r="17744" spans="16:19" x14ac:dyDescent="0.25">
      <c r="P17744" s="3"/>
      <c r="Q17744" s="3"/>
      <c r="S17744" s="3"/>
    </row>
    <row r="17745" spans="16:19" x14ac:dyDescent="0.25">
      <c r="P17745" s="3"/>
      <c r="Q17745" s="3"/>
      <c r="S17745" s="3"/>
    </row>
    <row r="17746" spans="16:19" x14ac:dyDescent="0.25">
      <c r="P17746" s="3"/>
      <c r="Q17746" s="3"/>
      <c r="S17746" s="3"/>
    </row>
    <row r="17747" spans="16:19" x14ac:dyDescent="0.25">
      <c r="P17747" s="3"/>
      <c r="Q17747" s="3"/>
      <c r="S17747" s="3"/>
    </row>
    <row r="17748" spans="16:19" x14ac:dyDescent="0.25">
      <c r="P17748" s="3"/>
      <c r="Q17748" s="3"/>
      <c r="S17748" s="3"/>
    </row>
    <row r="17749" spans="16:19" x14ac:dyDescent="0.25">
      <c r="P17749" s="3"/>
      <c r="Q17749" s="3"/>
      <c r="S17749" s="3"/>
    </row>
    <row r="17750" spans="16:19" x14ac:dyDescent="0.25">
      <c r="P17750" s="3"/>
      <c r="Q17750" s="3"/>
      <c r="S17750" s="3"/>
    </row>
    <row r="17751" spans="16:19" x14ac:dyDescent="0.25">
      <c r="P17751" s="3"/>
      <c r="Q17751" s="3"/>
      <c r="S17751" s="3"/>
    </row>
    <row r="17752" spans="16:19" x14ac:dyDescent="0.25">
      <c r="P17752" s="3"/>
      <c r="Q17752" s="3"/>
      <c r="S17752" s="3"/>
    </row>
    <row r="17753" spans="16:19" x14ac:dyDescent="0.25">
      <c r="P17753" s="3"/>
      <c r="Q17753" s="3"/>
      <c r="S17753" s="3"/>
    </row>
    <row r="17754" spans="16:19" x14ac:dyDescent="0.25">
      <c r="P17754" s="3"/>
      <c r="Q17754" s="3"/>
      <c r="S17754" s="3"/>
    </row>
    <row r="17755" spans="16:19" x14ac:dyDescent="0.25">
      <c r="P17755" s="3"/>
      <c r="Q17755" s="3"/>
      <c r="S17755" s="3"/>
    </row>
    <row r="17756" spans="16:19" x14ac:dyDescent="0.25">
      <c r="P17756" s="3"/>
      <c r="Q17756" s="3"/>
      <c r="S17756" s="3"/>
    </row>
    <row r="17757" spans="16:19" x14ac:dyDescent="0.25">
      <c r="P17757" s="3"/>
      <c r="Q17757" s="3"/>
      <c r="S17757" s="3"/>
    </row>
    <row r="17758" spans="16:19" x14ac:dyDescent="0.25">
      <c r="P17758" s="3"/>
      <c r="Q17758" s="3"/>
      <c r="S17758" s="3"/>
    </row>
    <row r="17759" spans="16:19" x14ac:dyDescent="0.25">
      <c r="P17759" s="3"/>
      <c r="Q17759" s="3"/>
      <c r="S17759" s="3"/>
    </row>
    <row r="17760" spans="16:19" x14ac:dyDescent="0.25">
      <c r="P17760" s="3"/>
      <c r="Q17760" s="3"/>
      <c r="S17760" s="3"/>
    </row>
    <row r="17761" spans="16:19" x14ac:dyDescent="0.25">
      <c r="P17761" s="3"/>
      <c r="Q17761" s="3"/>
      <c r="S17761" s="3"/>
    </row>
    <row r="17762" spans="16:19" x14ac:dyDescent="0.25">
      <c r="P17762" s="3"/>
      <c r="Q17762" s="3"/>
      <c r="S17762" s="3"/>
    </row>
    <row r="17763" spans="16:19" x14ac:dyDescent="0.25">
      <c r="P17763" s="3"/>
      <c r="Q17763" s="3"/>
      <c r="S17763" s="3"/>
    </row>
    <row r="17764" spans="16:19" x14ac:dyDescent="0.25">
      <c r="P17764" s="3"/>
      <c r="Q17764" s="3"/>
      <c r="S17764" s="3"/>
    </row>
    <row r="17765" spans="16:19" x14ac:dyDescent="0.25">
      <c r="P17765" s="3"/>
      <c r="Q17765" s="3"/>
      <c r="S17765" s="3"/>
    </row>
    <row r="17766" spans="16:19" x14ac:dyDescent="0.25">
      <c r="P17766" s="3"/>
      <c r="Q17766" s="3"/>
      <c r="S17766" s="3"/>
    </row>
    <row r="17767" spans="16:19" x14ac:dyDescent="0.25">
      <c r="P17767" s="3"/>
      <c r="Q17767" s="3"/>
      <c r="S17767" s="3"/>
    </row>
    <row r="17768" spans="16:19" x14ac:dyDescent="0.25">
      <c r="P17768" s="3"/>
      <c r="Q17768" s="3"/>
      <c r="S17768" s="3"/>
    </row>
    <row r="17769" spans="16:19" x14ac:dyDescent="0.25">
      <c r="P17769" s="3"/>
      <c r="Q17769" s="3"/>
      <c r="S17769" s="3"/>
    </row>
    <row r="17770" spans="16:19" x14ac:dyDescent="0.25">
      <c r="P17770" s="3"/>
      <c r="Q17770" s="3"/>
      <c r="S17770" s="3"/>
    </row>
    <row r="17771" spans="16:19" x14ac:dyDescent="0.25">
      <c r="P17771" s="3"/>
      <c r="Q17771" s="3"/>
      <c r="S17771" s="3"/>
    </row>
    <row r="17772" spans="16:19" x14ac:dyDescent="0.25">
      <c r="P17772" s="3"/>
      <c r="Q17772" s="3"/>
      <c r="S17772" s="3"/>
    </row>
    <row r="17773" spans="16:19" x14ac:dyDescent="0.25">
      <c r="P17773" s="3"/>
      <c r="Q17773" s="3"/>
      <c r="S17773" s="3"/>
    </row>
    <row r="17774" spans="16:19" x14ac:dyDescent="0.25">
      <c r="P17774" s="3"/>
      <c r="Q17774" s="3"/>
      <c r="S17774" s="3"/>
    </row>
    <row r="17775" spans="16:19" x14ac:dyDescent="0.25">
      <c r="P17775" s="3"/>
      <c r="Q17775" s="3"/>
      <c r="S17775" s="3"/>
    </row>
    <row r="17776" spans="16:19" x14ac:dyDescent="0.25">
      <c r="P17776" s="3"/>
      <c r="Q17776" s="3"/>
      <c r="S17776" s="3"/>
    </row>
    <row r="17777" spans="16:19" x14ac:dyDescent="0.25">
      <c r="P17777" s="3"/>
      <c r="Q17777" s="3"/>
      <c r="S17777" s="3"/>
    </row>
    <row r="17778" spans="16:19" x14ac:dyDescent="0.25">
      <c r="P17778" s="3"/>
      <c r="Q17778" s="3"/>
      <c r="S17778" s="3"/>
    </row>
    <row r="17779" spans="16:19" x14ac:dyDescent="0.25">
      <c r="P17779" s="3"/>
      <c r="Q17779" s="3"/>
      <c r="S17779" s="3"/>
    </row>
    <row r="17780" spans="16:19" x14ac:dyDescent="0.25">
      <c r="P17780" s="3"/>
      <c r="Q17780" s="3"/>
      <c r="S17780" s="3"/>
    </row>
    <row r="17781" spans="16:19" x14ac:dyDescent="0.25">
      <c r="P17781" s="3"/>
      <c r="Q17781" s="3"/>
      <c r="S17781" s="3"/>
    </row>
    <row r="17782" spans="16:19" x14ac:dyDescent="0.25">
      <c r="P17782" s="3"/>
      <c r="Q17782" s="3"/>
      <c r="S17782" s="3"/>
    </row>
    <row r="17783" spans="16:19" x14ac:dyDescent="0.25">
      <c r="P17783" s="3"/>
      <c r="Q17783" s="3"/>
      <c r="S17783" s="3"/>
    </row>
    <row r="17784" spans="16:19" x14ac:dyDescent="0.25">
      <c r="P17784" s="3"/>
      <c r="Q17784" s="3"/>
      <c r="S17784" s="3"/>
    </row>
    <row r="17785" spans="16:19" x14ac:dyDescent="0.25">
      <c r="P17785" s="3"/>
      <c r="Q17785" s="3"/>
      <c r="S17785" s="3"/>
    </row>
    <row r="17786" spans="16:19" x14ac:dyDescent="0.25">
      <c r="P17786" s="3"/>
      <c r="Q17786" s="3"/>
      <c r="S17786" s="3"/>
    </row>
    <row r="17787" spans="16:19" x14ac:dyDescent="0.25">
      <c r="P17787" s="3"/>
      <c r="Q17787" s="3"/>
      <c r="S17787" s="3"/>
    </row>
    <row r="17788" spans="16:19" x14ac:dyDescent="0.25">
      <c r="P17788" s="3"/>
      <c r="Q17788" s="3"/>
      <c r="S17788" s="3"/>
    </row>
    <row r="17789" spans="16:19" x14ac:dyDescent="0.25">
      <c r="P17789" s="3"/>
      <c r="Q17789" s="3"/>
      <c r="S17789" s="3"/>
    </row>
    <row r="17790" spans="16:19" x14ac:dyDescent="0.25">
      <c r="P17790" s="3"/>
      <c r="Q17790" s="3"/>
      <c r="S17790" s="3"/>
    </row>
    <row r="17791" spans="16:19" x14ac:dyDescent="0.25">
      <c r="P17791" s="3"/>
      <c r="Q17791" s="3"/>
      <c r="S17791" s="3"/>
    </row>
    <row r="17792" spans="16:19" x14ac:dyDescent="0.25">
      <c r="P17792" s="3"/>
      <c r="Q17792" s="3"/>
      <c r="S17792" s="3"/>
    </row>
    <row r="17793" spans="16:19" x14ac:dyDescent="0.25">
      <c r="P17793" s="3"/>
      <c r="Q17793" s="3"/>
      <c r="S17793" s="3"/>
    </row>
    <row r="17794" spans="16:19" x14ac:dyDescent="0.25">
      <c r="P17794" s="3"/>
      <c r="Q17794" s="3"/>
      <c r="S17794" s="3"/>
    </row>
    <row r="17795" spans="16:19" x14ac:dyDescent="0.25">
      <c r="P17795" s="3"/>
      <c r="Q17795" s="3"/>
      <c r="S17795" s="3"/>
    </row>
    <row r="17796" spans="16:19" x14ac:dyDescent="0.25">
      <c r="P17796" s="3"/>
      <c r="Q17796" s="3"/>
      <c r="S17796" s="3"/>
    </row>
    <row r="17797" spans="16:19" x14ac:dyDescent="0.25">
      <c r="P17797" s="3"/>
      <c r="Q17797" s="3"/>
      <c r="S17797" s="3"/>
    </row>
    <row r="17798" spans="16:19" x14ac:dyDescent="0.25">
      <c r="P17798" s="3"/>
      <c r="Q17798" s="3"/>
      <c r="S17798" s="3"/>
    </row>
    <row r="17799" spans="16:19" x14ac:dyDescent="0.25">
      <c r="P17799" s="3"/>
      <c r="Q17799" s="3"/>
      <c r="S17799" s="3"/>
    </row>
    <row r="17800" spans="16:19" x14ac:dyDescent="0.25">
      <c r="P17800" s="3"/>
      <c r="Q17800" s="3"/>
      <c r="S17800" s="3"/>
    </row>
    <row r="17801" spans="16:19" x14ac:dyDescent="0.25">
      <c r="P17801" s="3"/>
      <c r="Q17801" s="3"/>
      <c r="S17801" s="3"/>
    </row>
    <row r="17802" spans="16:19" x14ac:dyDescent="0.25">
      <c r="P17802" s="3"/>
      <c r="Q17802" s="3"/>
      <c r="S17802" s="3"/>
    </row>
    <row r="17803" spans="16:19" x14ac:dyDescent="0.25">
      <c r="P17803" s="3"/>
      <c r="Q17803" s="3"/>
      <c r="S17803" s="3"/>
    </row>
    <row r="17804" spans="16:19" x14ac:dyDescent="0.25">
      <c r="P17804" s="3"/>
      <c r="Q17804" s="3"/>
      <c r="S17804" s="3"/>
    </row>
    <row r="17805" spans="16:19" x14ac:dyDescent="0.25">
      <c r="P17805" s="3"/>
      <c r="Q17805" s="3"/>
      <c r="S17805" s="3"/>
    </row>
    <row r="17806" spans="16:19" x14ac:dyDescent="0.25">
      <c r="P17806" s="3"/>
      <c r="Q17806" s="3"/>
      <c r="S17806" s="3"/>
    </row>
    <row r="17807" spans="16:19" x14ac:dyDescent="0.25">
      <c r="P17807" s="3"/>
      <c r="Q17807" s="3"/>
      <c r="S17807" s="3"/>
    </row>
    <row r="17808" spans="16:19" x14ac:dyDescent="0.25">
      <c r="P17808" s="3"/>
      <c r="Q17808" s="3"/>
      <c r="S17808" s="3"/>
    </row>
    <row r="17809" spans="16:19" x14ac:dyDescent="0.25">
      <c r="P17809" s="3"/>
      <c r="Q17809" s="3"/>
      <c r="S17809" s="3"/>
    </row>
    <row r="17810" spans="16:19" x14ac:dyDescent="0.25">
      <c r="P17810" s="3"/>
      <c r="Q17810" s="3"/>
      <c r="S17810" s="3"/>
    </row>
    <row r="17811" spans="16:19" x14ac:dyDescent="0.25">
      <c r="P17811" s="3"/>
      <c r="Q17811" s="3"/>
      <c r="S17811" s="3"/>
    </row>
    <row r="17812" spans="16:19" x14ac:dyDescent="0.25">
      <c r="P17812" s="3"/>
      <c r="Q17812" s="3"/>
      <c r="S17812" s="3"/>
    </row>
    <row r="17813" spans="16:19" x14ac:dyDescent="0.25">
      <c r="P17813" s="3"/>
      <c r="Q17813" s="3"/>
      <c r="S17813" s="3"/>
    </row>
    <row r="17814" spans="16:19" x14ac:dyDescent="0.25">
      <c r="P17814" s="3"/>
      <c r="Q17814" s="3"/>
      <c r="S17814" s="3"/>
    </row>
    <row r="17815" spans="16:19" x14ac:dyDescent="0.25">
      <c r="P17815" s="3"/>
      <c r="Q17815" s="3"/>
      <c r="S17815" s="3"/>
    </row>
    <row r="17816" spans="16:19" x14ac:dyDescent="0.25">
      <c r="P17816" s="3"/>
      <c r="Q17816" s="3"/>
      <c r="S17816" s="3"/>
    </row>
    <row r="17817" spans="16:19" x14ac:dyDescent="0.25">
      <c r="P17817" s="3"/>
      <c r="Q17817" s="3"/>
      <c r="S17817" s="3"/>
    </row>
    <row r="17818" spans="16:19" x14ac:dyDescent="0.25">
      <c r="P17818" s="3"/>
      <c r="Q17818" s="3"/>
      <c r="S17818" s="3"/>
    </row>
    <row r="17819" spans="16:19" x14ac:dyDescent="0.25">
      <c r="P17819" s="3"/>
      <c r="Q17819" s="3"/>
      <c r="S17819" s="3"/>
    </row>
    <row r="17820" spans="16:19" x14ac:dyDescent="0.25">
      <c r="P17820" s="3"/>
      <c r="Q17820" s="3"/>
      <c r="S17820" s="3"/>
    </row>
    <row r="17821" spans="16:19" x14ac:dyDescent="0.25">
      <c r="P17821" s="3"/>
      <c r="Q17821" s="3"/>
      <c r="S17821" s="3"/>
    </row>
    <row r="17822" spans="16:19" x14ac:dyDescent="0.25">
      <c r="P17822" s="3"/>
      <c r="Q17822" s="3"/>
      <c r="S17822" s="3"/>
    </row>
    <row r="17823" spans="16:19" x14ac:dyDescent="0.25">
      <c r="P17823" s="3"/>
      <c r="Q17823" s="3"/>
      <c r="S17823" s="3"/>
    </row>
    <row r="17824" spans="16:19" x14ac:dyDescent="0.25">
      <c r="P17824" s="3"/>
      <c r="Q17824" s="3"/>
      <c r="S17824" s="3"/>
    </row>
    <row r="17825" spans="16:19" x14ac:dyDescent="0.25">
      <c r="P17825" s="3"/>
      <c r="Q17825" s="3"/>
      <c r="S17825" s="3"/>
    </row>
    <row r="17826" spans="16:19" x14ac:dyDescent="0.25">
      <c r="P17826" s="3"/>
      <c r="Q17826" s="3"/>
      <c r="S17826" s="3"/>
    </row>
    <row r="17827" spans="16:19" x14ac:dyDescent="0.25">
      <c r="P17827" s="3"/>
      <c r="Q17827" s="3"/>
      <c r="S17827" s="3"/>
    </row>
    <row r="17828" spans="16:19" x14ac:dyDescent="0.25">
      <c r="P17828" s="3"/>
      <c r="Q17828" s="3"/>
      <c r="S17828" s="3"/>
    </row>
    <row r="17829" spans="16:19" x14ac:dyDescent="0.25">
      <c r="P17829" s="3"/>
      <c r="Q17829" s="3"/>
      <c r="S17829" s="3"/>
    </row>
    <row r="17830" spans="16:19" x14ac:dyDescent="0.25">
      <c r="P17830" s="3"/>
      <c r="Q17830" s="3"/>
      <c r="S17830" s="3"/>
    </row>
    <row r="17831" spans="16:19" x14ac:dyDescent="0.25">
      <c r="P17831" s="3"/>
      <c r="Q17831" s="3"/>
      <c r="S17831" s="3"/>
    </row>
    <row r="17832" spans="16:19" x14ac:dyDescent="0.25">
      <c r="P17832" s="3"/>
      <c r="Q17832" s="3"/>
      <c r="S17832" s="3"/>
    </row>
    <row r="17833" spans="16:19" x14ac:dyDescent="0.25">
      <c r="P17833" s="3"/>
      <c r="Q17833" s="3"/>
      <c r="S17833" s="3"/>
    </row>
    <row r="17834" spans="16:19" x14ac:dyDescent="0.25">
      <c r="P17834" s="3"/>
      <c r="Q17834" s="3"/>
      <c r="S17834" s="3"/>
    </row>
    <row r="17835" spans="16:19" x14ac:dyDescent="0.25">
      <c r="P17835" s="3"/>
      <c r="Q17835" s="3"/>
      <c r="S17835" s="3"/>
    </row>
    <row r="17836" spans="16:19" x14ac:dyDescent="0.25">
      <c r="P17836" s="3"/>
      <c r="Q17836" s="3"/>
      <c r="S17836" s="3"/>
    </row>
    <row r="17837" spans="16:19" x14ac:dyDescent="0.25">
      <c r="P17837" s="3"/>
      <c r="Q17837" s="3"/>
      <c r="S17837" s="3"/>
    </row>
    <row r="17838" spans="16:19" x14ac:dyDescent="0.25">
      <c r="P17838" s="3"/>
      <c r="Q17838" s="3"/>
      <c r="S17838" s="3"/>
    </row>
    <row r="17839" spans="16:19" x14ac:dyDescent="0.25">
      <c r="P17839" s="3"/>
      <c r="Q17839" s="3"/>
      <c r="S17839" s="3"/>
    </row>
    <row r="17840" spans="16:19" x14ac:dyDescent="0.25">
      <c r="P17840" s="3"/>
      <c r="Q17840" s="3"/>
      <c r="S17840" s="3"/>
    </row>
    <row r="17841" spans="16:19" x14ac:dyDescent="0.25">
      <c r="P17841" s="3"/>
      <c r="Q17841" s="3"/>
      <c r="S17841" s="3"/>
    </row>
    <row r="17842" spans="16:19" x14ac:dyDescent="0.25">
      <c r="P17842" s="3"/>
      <c r="Q17842" s="3"/>
      <c r="S17842" s="3"/>
    </row>
    <row r="17843" spans="16:19" x14ac:dyDescent="0.25">
      <c r="P17843" s="3"/>
      <c r="Q17843" s="3"/>
      <c r="S17843" s="3"/>
    </row>
    <row r="17844" spans="16:19" x14ac:dyDescent="0.25">
      <c r="P17844" s="3"/>
      <c r="Q17844" s="3"/>
      <c r="S17844" s="3"/>
    </row>
    <row r="17845" spans="16:19" x14ac:dyDescent="0.25">
      <c r="P17845" s="3"/>
      <c r="Q17845" s="3"/>
      <c r="S17845" s="3"/>
    </row>
    <row r="17846" spans="16:19" x14ac:dyDescent="0.25">
      <c r="P17846" s="3"/>
      <c r="Q17846" s="3"/>
      <c r="S17846" s="3"/>
    </row>
    <row r="17847" spans="16:19" x14ac:dyDescent="0.25">
      <c r="P17847" s="3"/>
      <c r="Q17847" s="3"/>
      <c r="S17847" s="3"/>
    </row>
    <row r="17848" spans="16:19" x14ac:dyDescent="0.25">
      <c r="P17848" s="3"/>
      <c r="Q17848" s="3"/>
      <c r="S17848" s="3"/>
    </row>
    <row r="17849" spans="16:19" x14ac:dyDescent="0.25">
      <c r="P17849" s="3"/>
      <c r="Q17849" s="3"/>
      <c r="S17849" s="3"/>
    </row>
    <row r="17850" spans="16:19" x14ac:dyDescent="0.25">
      <c r="P17850" s="3"/>
      <c r="Q17850" s="3"/>
      <c r="S17850" s="3"/>
    </row>
    <row r="17851" spans="16:19" x14ac:dyDescent="0.25">
      <c r="P17851" s="3"/>
      <c r="Q17851" s="3"/>
      <c r="S17851" s="3"/>
    </row>
    <row r="17852" spans="16:19" x14ac:dyDescent="0.25">
      <c r="P17852" s="3"/>
      <c r="Q17852" s="3"/>
      <c r="S17852" s="3"/>
    </row>
    <row r="17853" spans="16:19" x14ac:dyDescent="0.25">
      <c r="P17853" s="3"/>
      <c r="Q17853" s="3"/>
      <c r="S17853" s="3"/>
    </row>
    <row r="17854" spans="16:19" x14ac:dyDescent="0.25">
      <c r="P17854" s="3"/>
      <c r="Q17854" s="3"/>
      <c r="S17854" s="3"/>
    </row>
    <row r="17855" spans="16:19" x14ac:dyDescent="0.25">
      <c r="P17855" s="3"/>
      <c r="Q17855" s="3"/>
      <c r="S17855" s="3"/>
    </row>
    <row r="17856" spans="16:19" x14ac:dyDescent="0.25">
      <c r="P17856" s="3"/>
      <c r="Q17856" s="3"/>
      <c r="S17856" s="3"/>
    </row>
    <row r="17857" spans="16:19" x14ac:dyDescent="0.25">
      <c r="P17857" s="3"/>
      <c r="Q17857" s="3"/>
      <c r="S17857" s="3"/>
    </row>
    <row r="17858" spans="16:19" x14ac:dyDescent="0.25">
      <c r="P17858" s="3"/>
      <c r="Q17858" s="3"/>
      <c r="S17858" s="3"/>
    </row>
    <row r="17859" spans="16:19" x14ac:dyDescent="0.25">
      <c r="P17859" s="3"/>
      <c r="Q17859" s="3"/>
      <c r="S17859" s="3"/>
    </row>
    <row r="17860" spans="16:19" x14ac:dyDescent="0.25">
      <c r="P17860" s="3"/>
      <c r="Q17860" s="3"/>
      <c r="S17860" s="3"/>
    </row>
    <row r="17861" spans="16:19" x14ac:dyDescent="0.25">
      <c r="P17861" s="3"/>
      <c r="Q17861" s="3"/>
      <c r="S17861" s="3"/>
    </row>
    <row r="17862" spans="16:19" x14ac:dyDescent="0.25">
      <c r="P17862" s="3"/>
      <c r="Q17862" s="3"/>
      <c r="S17862" s="3"/>
    </row>
    <row r="17863" spans="16:19" x14ac:dyDescent="0.25">
      <c r="P17863" s="3"/>
      <c r="Q17863" s="3"/>
      <c r="S17863" s="3"/>
    </row>
    <row r="17864" spans="16:19" x14ac:dyDescent="0.25">
      <c r="P17864" s="3"/>
      <c r="Q17864" s="3"/>
      <c r="S17864" s="3"/>
    </row>
    <row r="17865" spans="16:19" x14ac:dyDescent="0.25">
      <c r="P17865" s="3"/>
      <c r="Q17865" s="3"/>
      <c r="S17865" s="3"/>
    </row>
    <row r="17866" spans="16:19" x14ac:dyDescent="0.25">
      <c r="P17866" s="3"/>
      <c r="Q17866" s="3"/>
      <c r="S17866" s="3"/>
    </row>
    <row r="17867" spans="16:19" x14ac:dyDescent="0.25">
      <c r="P17867" s="3"/>
      <c r="Q17867" s="3"/>
      <c r="S17867" s="3"/>
    </row>
    <row r="17868" spans="16:19" x14ac:dyDescent="0.25">
      <c r="P17868" s="3"/>
      <c r="Q17868" s="3"/>
      <c r="S17868" s="3"/>
    </row>
    <row r="17869" spans="16:19" x14ac:dyDescent="0.25">
      <c r="P17869" s="3"/>
      <c r="Q17869" s="3"/>
      <c r="S17869" s="3"/>
    </row>
    <row r="17870" spans="16:19" x14ac:dyDescent="0.25">
      <c r="P17870" s="3"/>
      <c r="Q17870" s="3"/>
      <c r="S17870" s="3"/>
    </row>
    <row r="17871" spans="16:19" x14ac:dyDescent="0.25">
      <c r="P17871" s="3"/>
      <c r="Q17871" s="3"/>
      <c r="S17871" s="3"/>
    </row>
    <row r="17872" spans="16:19" x14ac:dyDescent="0.25">
      <c r="P17872" s="3"/>
      <c r="Q17872" s="3"/>
      <c r="S17872" s="3"/>
    </row>
    <row r="17873" spans="16:19" x14ac:dyDescent="0.25">
      <c r="P17873" s="3"/>
      <c r="Q17873" s="3"/>
      <c r="S17873" s="3"/>
    </row>
    <row r="17874" spans="16:19" x14ac:dyDescent="0.25">
      <c r="P17874" s="3"/>
      <c r="Q17874" s="3"/>
      <c r="S17874" s="3"/>
    </row>
    <row r="17875" spans="16:19" x14ac:dyDescent="0.25">
      <c r="P17875" s="3"/>
      <c r="Q17875" s="3"/>
      <c r="S17875" s="3"/>
    </row>
    <row r="17876" spans="16:19" x14ac:dyDescent="0.25">
      <c r="P17876" s="3"/>
      <c r="Q17876" s="3"/>
      <c r="S17876" s="3"/>
    </row>
    <row r="17877" spans="16:19" x14ac:dyDescent="0.25">
      <c r="P17877" s="3"/>
      <c r="Q17877" s="3"/>
      <c r="S17877" s="3"/>
    </row>
    <row r="17878" spans="16:19" x14ac:dyDescent="0.25">
      <c r="P17878" s="3"/>
      <c r="Q17878" s="3"/>
      <c r="S17878" s="3"/>
    </row>
    <row r="17879" spans="16:19" x14ac:dyDescent="0.25">
      <c r="P17879" s="3"/>
      <c r="Q17879" s="3"/>
      <c r="S17879" s="3"/>
    </row>
    <row r="17880" spans="16:19" x14ac:dyDescent="0.25">
      <c r="P17880" s="3"/>
      <c r="Q17880" s="3"/>
      <c r="S17880" s="3"/>
    </row>
    <row r="17881" spans="16:19" x14ac:dyDescent="0.25">
      <c r="P17881" s="3"/>
      <c r="Q17881" s="3"/>
      <c r="S17881" s="3"/>
    </row>
    <row r="17882" spans="16:19" x14ac:dyDescent="0.25">
      <c r="P17882" s="3"/>
      <c r="Q17882" s="3"/>
      <c r="S17882" s="3"/>
    </row>
    <row r="17883" spans="16:19" x14ac:dyDescent="0.25">
      <c r="P17883" s="3"/>
      <c r="Q17883" s="3"/>
      <c r="S17883" s="3"/>
    </row>
    <row r="17884" spans="16:19" x14ac:dyDescent="0.25">
      <c r="P17884" s="3"/>
      <c r="Q17884" s="3"/>
      <c r="S17884" s="3"/>
    </row>
    <row r="17885" spans="16:19" x14ac:dyDescent="0.25">
      <c r="P17885" s="3"/>
      <c r="Q17885" s="3"/>
      <c r="S17885" s="3"/>
    </row>
    <row r="17886" spans="16:19" x14ac:dyDescent="0.25">
      <c r="P17886" s="3"/>
      <c r="Q17886" s="3"/>
      <c r="S17886" s="3"/>
    </row>
    <row r="17887" spans="16:19" x14ac:dyDescent="0.25">
      <c r="P17887" s="3"/>
      <c r="Q17887" s="3"/>
      <c r="S17887" s="3"/>
    </row>
    <row r="17888" spans="16:19" x14ac:dyDescent="0.25">
      <c r="P17888" s="3"/>
      <c r="Q17888" s="3"/>
      <c r="S17888" s="3"/>
    </row>
    <row r="17889" spans="16:19" x14ac:dyDescent="0.25">
      <c r="P17889" s="3"/>
      <c r="Q17889" s="3"/>
      <c r="S17889" s="3"/>
    </row>
    <row r="17890" spans="16:19" x14ac:dyDescent="0.25">
      <c r="P17890" s="3"/>
      <c r="Q17890" s="3"/>
      <c r="S17890" s="3"/>
    </row>
    <row r="17891" spans="16:19" x14ac:dyDescent="0.25">
      <c r="P17891" s="3"/>
      <c r="Q17891" s="3"/>
      <c r="S17891" s="3"/>
    </row>
    <row r="17892" spans="16:19" x14ac:dyDescent="0.25">
      <c r="P17892" s="3"/>
      <c r="Q17892" s="3"/>
      <c r="S17892" s="3"/>
    </row>
    <row r="17893" spans="16:19" x14ac:dyDescent="0.25">
      <c r="P17893" s="3"/>
      <c r="Q17893" s="3"/>
      <c r="S17893" s="3"/>
    </row>
    <row r="17894" spans="16:19" x14ac:dyDescent="0.25">
      <c r="P17894" s="3"/>
      <c r="Q17894" s="3"/>
      <c r="S17894" s="3"/>
    </row>
    <row r="17895" spans="16:19" x14ac:dyDescent="0.25">
      <c r="P17895" s="3"/>
      <c r="Q17895" s="3"/>
      <c r="S17895" s="3"/>
    </row>
    <row r="17896" spans="16:19" x14ac:dyDescent="0.25">
      <c r="P17896" s="3"/>
      <c r="Q17896" s="3"/>
      <c r="S17896" s="3"/>
    </row>
    <row r="17897" spans="16:19" x14ac:dyDescent="0.25">
      <c r="P17897" s="3"/>
      <c r="Q17897" s="3"/>
      <c r="S17897" s="3"/>
    </row>
    <row r="17898" spans="16:19" x14ac:dyDescent="0.25">
      <c r="P17898" s="3"/>
      <c r="Q17898" s="3"/>
      <c r="S17898" s="3"/>
    </row>
    <row r="17899" spans="16:19" x14ac:dyDescent="0.25">
      <c r="P17899" s="3"/>
      <c r="Q17899" s="3"/>
      <c r="S17899" s="3"/>
    </row>
    <row r="17900" spans="16:19" x14ac:dyDescent="0.25">
      <c r="P17900" s="3"/>
      <c r="Q17900" s="3"/>
      <c r="S17900" s="3"/>
    </row>
    <row r="17901" spans="16:19" x14ac:dyDescent="0.25">
      <c r="P17901" s="3"/>
      <c r="Q17901" s="3"/>
      <c r="S17901" s="3"/>
    </row>
    <row r="17902" spans="16:19" x14ac:dyDescent="0.25">
      <c r="P17902" s="3"/>
      <c r="Q17902" s="3"/>
      <c r="S17902" s="3"/>
    </row>
    <row r="17903" spans="16:19" x14ac:dyDescent="0.25">
      <c r="P17903" s="3"/>
      <c r="Q17903" s="3"/>
      <c r="S17903" s="3"/>
    </row>
    <row r="17904" spans="16:19" x14ac:dyDescent="0.25">
      <c r="P17904" s="3"/>
      <c r="Q17904" s="3"/>
      <c r="S17904" s="3"/>
    </row>
    <row r="17905" spans="16:19" x14ac:dyDescent="0.25">
      <c r="P17905" s="3"/>
      <c r="Q17905" s="3"/>
      <c r="S17905" s="3"/>
    </row>
    <row r="17906" spans="16:19" x14ac:dyDescent="0.25">
      <c r="P17906" s="3"/>
      <c r="Q17906" s="3"/>
      <c r="S17906" s="3"/>
    </row>
    <row r="17907" spans="16:19" x14ac:dyDescent="0.25">
      <c r="P17907" s="3"/>
      <c r="Q17907" s="3"/>
      <c r="S17907" s="3"/>
    </row>
    <row r="17908" spans="16:19" x14ac:dyDescent="0.25">
      <c r="P17908" s="3"/>
      <c r="Q17908" s="3"/>
      <c r="S17908" s="3"/>
    </row>
    <row r="17909" spans="16:19" x14ac:dyDescent="0.25">
      <c r="P17909" s="3"/>
      <c r="Q17909" s="3"/>
      <c r="S17909" s="3"/>
    </row>
    <row r="17910" spans="16:19" x14ac:dyDescent="0.25">
      <c r="P17910" s="3"/>
      <c r="Q17910" s="3"/>
      <c r="S17910" s="3"/>
    </row>
    <row r="17911" spans="16:19" x14ac:dyDescent="0.25">
      <c r="P17911" s="3"/>
      <c r="Q17911" s="3"/>
      <c r="S17911" s="3"/>
    </row>
    <row r="17912" spans="16:19" x14ac:dyDescent="0.25">
      <c r="P17912" s="3"/>
      <c r="Q17912" s="3"/>
      <c r="S17912" s="3"/>
    </row>
    <row r="17913" spans="16:19" x14ac:dyDescent="0.25">
      <c r="P17913" s="3"/>
      <c r="Q17913" s="3"/>
      <c r="S17913" s="3"/>
    </row>
    <row r="17914" spans="16:19" x14ac:dyDescent="0.25">
      <c r="P17914" s="3"/>
      <c r="Q17914" s="3"/>
      <c r="S17914" s="3"/>
    </row>
    <row r="17915" spans="16:19" x14ac:dyDescent="0.25">
      <c r="P17915" s="3"/>
      <c r="Q17915" s="3"/>
      <c r="S17915" s="3"/>
    </row>
    <row r="17916" spans="16:19" x14ac:dyDescent="0.25">
      <c r="P17916" s="3"/>
      <c r="Q17916" s="3"/>
      <c r="S17916" s="3"/>
    </row>
    <row r="17917" spans="16:19" x14ac:dyDescent="0.25">
      <c r="P17917" s="3"/>
      <c r="Q17917" s="3"/>
      <c r="S17917" s="3"/>
    </row>
    <row r="17918" spans="16:19" x14ac:dyDescent="0.25">
      <c r="P17918" s="3"/>
      <c r="Q17918" s="3"/>
      <c r="S17918" s="3"/>
    </row>
    <row r="17919" spans="16:19" x14ac:dyDescent="0.25">
      <c r="P17919" s="3"/>
      <c r="Q17919" s="3"/>
      <c r="S17919" s="3"/>
    </row>
    <row r="17920" spans="16:19" x14ac:dyDescent="0.25">
      <c r="P17920" s="3"/>
      <c r="Q17920" s="3"/>
      <c r="S17920" s="3"/>
    </row>
    <row r="17921" spans="16:19" x14ac:dyDescent="0.25">
      <c r="P17921" s="3"/>
      <c r="Q17921" s="3"/>
      <c r="S17921" s="3"/>
    </row>
    <row r="17922" spans="16:19" x14ac:dyDescent="0.25">
      <c r="P17922" s="3"/>
      <c r="Q17922" s="3"/>
      <c r="S17922" s="3"/>
    </row>
    <row r="17923" spans="16:19" x14ac:dyDescent="0.25">
      <c r="P17923" s="3"/>
      <c r="Q17923" s="3"/>
      <c r="S17923" s="3"/>
    </row>
    <row r="17924" spans="16:19" x14ac:dyDescent="0.25">
      <c r="P17924" s="3"/>
      <c r="Q17924" s="3"/>
      <c r="S17924" s="3"/>
    </row>
    <row r="17925" spans="16:19" x14ac:dyDescent="0.25">
      <c r="P17925" s="3"/>
      <c r="Q17925" s="3"/>
      <c r="S17925" s="3"/>
    </row>
    <row r="17926" spans="16:19" x14ac:dyDescent="0.25">
      <c r="P17926" s="3"/>
      <c r="Q17926" s="3"/>
      <c r="S17926" s="3"/>
    </row>
    <row r="17927" spans="16:19" x14ac:dyDescent="0.25">
      <c r="P17927" s="3"/>
      <c r="Q17927" s="3"/>
      <c r="S17927" s="3"/>
    </row>
    <row r="17928" spans="16:19" x14ac:dyDescent="0.25">
      <c r="P17928" s="3"/>
      <c r="Q17928" s="3"/>
      <c r="S17928" s="3"/>
    </row>
    <row r="17929" spans="16:19" x14ac:dyDescent="0.25">
      <c r="P17929" s="3"/>
      <c r="Q17929" s="3"/>
      <c r="S17929" s="3"/>
    </row>
    <row r="17930" spans="16:19" x14ac:dyDescent="0.25">
      <c r="P17930" s="3"/>
      <c r="Q17930" s="3"/>
      <c r="S17930" s="3"/>
    </row>
    <row r="17931" spans="16:19" x14ac:dyDescent="0.25">
      <c r="P17931" s="3"/>
      <c r="Q17931" s="3"/>
      <c r="S17931" s="3"/>
    </row>
    <row r="17932" spans="16:19" x14ac:dyDescent="0.25">
      <c r="P17932" s="3"/>
      <c r="Q17932" s="3"/>
      <c r="S17932" s="3"/>
    </row>
    <row r="17933" spans="16:19" x14ac:dyDescent="0.25">
      <c r="P17933" s="3"/>
      <c r="Q17933" s="3"/>
      <c r="S17933" s="3"/>
    </row>
    <row r="17934" spans="16:19" x14ac:dyDescent="0.25">
      <c r="P17934" s="3"/>
      <c r="Q17934" s="3"/>
      <c r="S17934" s="3"/>
    </row>
    <row r="17935" spans="16:19" x14ac:dyDescent="0.25">
      <c r="P17935" s="3"/>
      <c r="Q17935" s="3"/>
      <c r="S17935" s="3"/>
    </row>
    <row r="17936" spans="16:19" x14ac:dyDescent="0.25">
      <c r="P17936" s="3"/>
      <c r="Q17936" s="3"/>
      <c r="S17936" s="3"/>
    </row>
    <row r="17937" spans="16:19" x14ac:dyDescent="0.25">
      <c r="P17937" s="3"/>
      <c r="Q17937" s="3"/>
      <c r="S17937" s="3"/>
    </row>
    <row r="17938" spans="16:19" x14ac:dyDescent="0.25">
      <c r="P17938" s="3"/>
      <c r="Q17938" s="3"/>
      <c r="S17938" s="3"/>
    </row>
    <row r="17939" spans="16:19" x14ac:dyDescent="0.25">
      <c r="P17939" s="3"/>
      <c r="Q17939" s="3"/>
      <c r="S17939" s="3"/>
    </row>
    <row r="17940" spans="16:19" x14ac:dyDescent="0.25">
      <c r="P17940" s="3"/>
      <c r="Q17940" s="3"/>
      <c r="S17940" s="3"/>
    </row>
    <row r="17941" spans="16:19" x14ac:dyDescent="0.25">
      <c r="P17941" s="3"/>
      <c r="Q17941" s="3"/>
      <c r="S17941" s="3"/>
    </row>
    <row r="17942" spans="16:19" x14ac:dyDescent="0.25">
      <c r="P17942" s="3"/>
      <c r="Q17942" s="3"/>
      <c r="S17942" s="3"/>
    </row>
    <row r="17943" spans="16:19" x14ac:dyDescent="0.25">
      <c r="P17943" s="3"/>
      <c r="Q17943" s="3"/>
      <c r="S17943" s="3"/>
    </row>
    <row r="17944" spans="16:19" x14ac:dyDescent="0.25">
      <c r="P17944" s="3"/>
      <c r="Q17944" s="3"/>
      <c r="S17944" s="3"/>
    </row>
    <row r="17945" spans="16:19" x14ac:dyDescent="0.25">
      <c r="P17945" s="3"/>
      <c r="Q17945" s="3"/>
      <c r="S17945" s="3"/>
    </row>
    <row r="17946" spans="16:19" x14ac:dyDescent="0.25">
      <c r="P17946" s="3"/>
      <c r="Q17946" s="3"/>
      <c r="S17946" s="3"/>
    </row>
    <row r="17947" spans="16:19" x14ac:dyDescent="0.25">
      <c r="P17947" s="3"/>
      <c r="Q17947" s="3"/>
      <c r="S17947" s="3"/>
    </row>
    <row r="17948" spans="16:19" x14ac:dyDescent="0.25">
      <c r="P17948" s="3"/>
      <c r="Q17948" s="3"/>
      <c r="S17948" s="3"/>
    </row>
    <row r="17949" spans="16:19" x14ac:dyDescent="0.25">
      <c r="P17949" s="3"/>
      <c r="Q17949" s="3"/>
      <c r="S17949" s="3"/>
    </row>
    <row r="17950" spans="16:19" x14ac:dyDescent="0.25">
      <c r="P17950" s="3"/>
      <c r="Q17950" s="3"/>
      <c r="S17950" s="3"/>
    </row>
    <row r="17951" spans="16:19" x14ac:dyDescent="0.25">
      <c r="P17951" s="3"/>
      <c r="Q17951" s="3"/>
      <c r="S17951" s="3"/>
    </row>
    <row r="17952" spans="16:19" x14ac:dyDescent="0.25">
      <c r="P17952" s="3"/>
      <c r="Q17952" s="3"/>
      <c r="S17952" s="3"/>
    </row>
    <row r="17953" spans="16:19" x14ac:dyDescent="0.25">
      <c r="P17953" s="3"/>
      <c r="Q17953" s="3"/>
      <c r="S17953" s="3"/>
    </row>
    <row r="17954" spans="16:19" x14ac:dyDescent="0.25">
      <c r="P17954" s="3"/>
      <c r="Q17954" s="3"/>
      <c r="S17954" s="3"/>
    </row>
    <row r="17955" spans="16:19" x14ac:dyDescent="0.25">
      <c r="P17955" s="3"/>
      <c r="Q17955" s="3"/>
      <c r="S17955" s="3"/>
    </row>
    <row r="17956" spans="16:19" x14ac:dyDescent="0.25">
      <c r="P17956" s="3"/>
      <c r="Q17956" s="3"/>
      <c r="S17956" s="3"/>
    </row>
    <row r="17957" spans="16:19" x14ac:dyDescent="0.25">
      <c r="P17957" s="3"/>
      <c r="Q17957" s="3"/>
      <c r="S17957" s="3"/>
    </row>
    <row r="17958" spans="16:19" x14ac:dyDescent="0.25">
      <c r="P17958" s="3"/>
      <c r="Q17958" s="3"/>
      <c r="S17958" s="3"/>
    </row>
    <row r="17959" spans="16:19" x14ac:dyDescent="0.25">
      <c r="P17959" s="3"/>
      <c r="Q17959" s="3"/>
      <c r="S17959" s="3"/>
    </row>
    <row r="17960" spans="16:19" x14ac:dyDescent="0.25">
      <c r="P17960" s="3"/>
      <c r="Q17960" s="3"/>
      <c r="S17960" s="3"/>
    </row>
    <row r="17961" spans="16:19" x14ac:dyDescent="0.25">
      <c r="P17961" s="3"/>
      <c r="Q17961" s="3"/>
      <c r="S17961" s="3"/>
    </row>
    <row r="17962" spans="16:19" x14ac:dyDescent="0.25">
      <c r="P17962" s="3"/>
      <c r="Q17962" s="3"/>
      <c r="S17962" s="3"/>
    </row>
    <row r="17963" spans="16:19" x14ac:dyDescent="0.25">
      <c r="P17963" s="3"/>
      <c r="Q17963" s="3"/>
      <c r="S17963" s="3"/>
    </row>
    <row r="17964" spans="16:19" x14ac:dyDescent="0.25">
      <c r="P17964" s="3"/>
      <c r="Q17964" s="3"/>
      <c r="S17964" s="3"/>
    </row>
    <row r="17965" spans="16:19" x14ac:dyDescent="0.25">
      <c r="P17965" s="3"/>
      <c r="Q17965" s="3"/>
      <c r="S17965" s="3"/>
    </row>
    <row r="17966" spans="16:19" x14ac:dyDescent="0.25">
      <c r="P17966" s="3"/>
      <c r="Q17966" s="3"/>
      <c r="S17966" s="3"/>
    </row>
    <row r="17967" spans="16:19" x14ac:dyDescent="0.25">
      <c r="P17967" s="3"/>
      <c r="Q17967" s="3"/>
      <c r="S17967" s="3"/>
    </row>
    <row r="17968" spans="16:19" x14ac:dyDescent="0.25">
      <c r="P17968" s="3"/>
      <c r="Q17968" s="3"/>
      <c r="S17968" s="3"/>
    </row>
    <row r="17969" spans="16:19" x14ac:dyDescent="0.25">
      <c r="P17969" s="3"/>
      <c r="Q17969" s="3"/>
      <c r="S17969" s="3"/>
    </row>
    <row r="17970" spans="16:19" x14ac:dyDescent="0.25">
      <c r="P17970" s="3"/>
      <c r="Q17970" s="3"/>
      <c r="S17970" s="3"/>
    </row>
    <row r="17971" spans="16:19" x14ac:dyDescent="0.25">
      <c r="P17971" s="3"/>
      <c r="Q17971" s="3"/>
      <c r="S17971" s="3"/>
    </row>
    <row r="17972" spans="16:19" x14ac:dyDescent="0.25">
      <c r="P17972" s="3"/>
      <c r="Q17972" s="3"/>
      <c r="S17972" s="3"/>
    </row>
    <row r="17973" spans="16:19" x14ac:dyDescent="0.25">
      <c r="P17973" s="3"/>
      <c r="Q17973" s="3"/>
      <c r="S17973" s="3"/>
    </row>
    <row r="17974" spans="16:19" x14ac:dyDescent="0.25">
      <c r="P17974" s="3"/>
      <c r="Q17974" s="3"/>
      <c r="S17974" s="3"/>
    </row>
    <row r="17975" spans="16:19" x14ac:dyDescent="0.25">
      <c r="P17975" s="3"/>
      <c r="Q17975" s="3"/>
      <c r="S17975" s="3"/>
    </row>
    <row r="17976" spans="16:19" x14ac:dyDescent="0.25">
      <c r="P17976" s="3"/>
      <c r="Q17976" s="3"/>
      <c r="S17976" s="3"/>
    </row>
    <row r="17977" spans="16:19" x14ac:dyDescent="0.25">
      <c r="P17977" s="3"/>
      <c r="Q17977" s="3"/>
      <c r="S17977" s="3"/>
    </row>
    <row r="17978" spans="16:19" x14ac:dyDescent="0.25">
      <c r="P17978" s="3"/>
      <c r="Q17978" s="3"/>
      <c r="S17978" s="3"/>
    </row>
    <row r="17979" spans="16:19" x14ac:dyDescent="0.25">
      <c r="P17979" s="3"/>
      <c r="Q17979" s="3"/>
      <c r="S17979" s="3"/>
    </row>
    <row r="17980" spans="16:19" x14ac:dyDescent="0.25">
      <c r="P17980" s="3"/>
      <c r="Q17980" s="3"/>
      <c r="S17980" s="3"/>
    </row>
    <row r="17981" spans="16:19" x14ac:dyDescent="0.25">
      <c r="P17981" s="3"/>
      <c r="Q17981" s="3"/>
      <c r="S17981" s="3"/>
    </row>
    <row r="17982" spans="16:19" x14ac:dyDescent="0.25">
      <c r="P17982" s="3"/>
      <c r="Q17982" s="3"/>
      <c r="S17982" s="3"/>
    </row>
    <row r="17983" spans="16:19" x14ac:dyDescent="0.25">
      <c r="P17983" s="3"/>
      <c r="Q17983" s="3"/>
      <c r="S17983" s="3"/>
    </row>
    <row r="17984" spans="16:19" x14ac:dyDescent="0.25">
      <c r="P17984" s="3"/>
      <c r="Q17984" s="3"/>
      <c r="S17984" s="3"/>
    </row>
    <row r="17985" spans="16:19" x14ac:dyDescent="0.25">
      <c r="P17985" s="3"/>
      <c r="Q17985" s="3"/>
      <c r="S17985" s="3"/>
    </row>
    <row r="17986" spans="16:19" x14ac:dyDescent="0.25">
      <c r="P17986" s="3"/>
      <c r="Q17986" s="3"/>
      <c r="S17986" s="3"/>
    </row>
    <row r="17987" spans="16:19" x14ac:dyDescent="0.25">
      <c r="P17987" s="3"/>
      <c r="Q17987" s="3"/>
      <c r="S17987" s="3"/>
    </row>
    <row r="17988" spans="16:19" x14ac:dyDescent="0.25">
      <c r="P17988" s="3"/>
      <c r="Q17988" s="3"/>
      <c r="S17988" s="3"/>
    </row>
    <row r="17989" spans="16:19" x14ac:dyDescent="0.25">
      <c r="P17989" s="3"/>
      <c r="Q17989" s="3"/>
      <c r="S17989" s="3"/>
    </row>
    <row r="17990" spans="16:19" x14ac:dyDescent="0.25">
      <c r="P17990" s="3"/>
      <c r="Q17990" s="3"/>
      <c r="S17990" s="3"/>
    </row>
    <row r="17991" spans="16:19" x14ac:dyDescent="0.25">
      <c r="P17991" s="3"/>
      <c r="Q17991" s="3"/>
      <c r="S17991" s="3"/>
    </row>
    <row r="17992" spans="16:19" x14ac:dyDescent="0.25">
      <c r="P17992" s="3"/>
      <c r="Q17992" s="3"/>
      <c r="S17992" s="3"/>
    </row>
    <row r="17993" spans="16:19" x14ac:dyDescent="0.25">
      <c r="P17993" s="3"/>
      <c r="Q17993" s="3"/>
      <c r="S17993" s="3"/>
    </row>
    <row r="17994" spans="16:19" x14ac:dyDescent="0.25">
      <c r="P17994" s="3"/>
      <c r="Q17994" s="3"/>
      <c r="S17994" s="3"/>
    </row>
    <row r="17995" spans="16:19" x14ac:dyDescent="0.25">
      <c r="P17995" s="3"/>
      <c r="Q17995" s="3"/>
      <c r="S17995" s="3"/>
    </row>
    <row r="17996" spans="16:19" x14ac:dyDescent="0.25">
      <c r="P17996" s="3"/>
      <c r="Q17996" s="3"/>
      <c r="S17996" s="3"/>
    </row>
    <row r="17997" spans="16:19" x14ac:dyDescent="0.25">
      <c r="P17997" s="3"/>
      <c r="Q17997" s="3"/>
      <c r="S17997" s="3"/>
    </row>
    <row r="17998" spans="16:19" x14ac:dyDescent="0.25">
      <c r="P17998" s="3"/>
      <c r="Q17998" s="3"/>
      <c r="S17998" s="3"/>
    </row>
    <row r="17999" spans="16:19" x14ac:dyDescent="0.25">
      <c r="P17999" s="3"/>
      <c r="Q17999" s="3"/>
      <c r="S17999" s="3"/>
    </row>
    <row r="18000" spans="16:19" x14ac:dyDescent="0.25">
      <c r="P18000" s="3"/>
      <c r="Q18000" s="3"/>
      <c r="S18000" s="3"/>
    </row>
    <row r="18001" spans="16:19" x14ac:dyDescent="0.25">
      <c r="P18001" s="3"/>
      <c r="Q18001" s="3"/>
      <c r="S18001" s="3"/>
    </row>
    <row r="18002" spans="16:19" x14ac:dyDescent="0.25">
      <c r="P18002" s="3"/>
      <c r="Q18002" s="3"/>
      <c r="S18002" s="3"/>
    </row>
    <row r="18003" spans="16:19" x14ac:dyDescent="0.25">
      <c r="P18003" s="3"/>
      <c r="Q18003" s="3"/>
      <c r="S18003" s="3"/>
    </row>
    <row r="18004" spans="16:19" x14ac:dyDescent="0.25">
      <c r="P18004" s="3"/>
      <c r="Q18004" s="3"/>
      <c r="S18004" s="3"/>
    </row>
    <row r="18005" spans="16:19" x14ac:dyDescent="0.25">
      <c r="P18005" s="3"/>
      <c r="Q18005" s="3"/>
      <c r="S18005" s="3"/>
    </row>
    <row r="18006" spans="16:19" x14ac:dyDescent="0.25">
      <c r="P18006" s="3"/>
      <c r="Q18006" s="3"/>
      <c r="S18006" s="3"/>
    </row>
    <row r="18007" spans="16:19" x14ac:dyDescent="0.25">
      <c r="P18007" s="3"/>
      <c r="Q18007" s="3"/>
      <c r="S18007" s="3"/>
    </row>
    <row r="18008" spans="16:19" x14ac:dyDescent="0.25">
      <c r="P18008" s="3"/>
      <c r="Q18008" s="3"/>
      <c r="S18008" s="3"/>
    </row>
    <row r="18009" spans="16:19" x14ac:dyDescent="0.25">
      <c r="P18009" s="3"/>
      <c r="Q18009" s="3"/>
      <c r="S18009" s="3"/>
    </row>
    <row r="18010" spans="16:19" x14ac:dyDescent="0.25">
      <c r="P18010" s="3"/>
      <c r="Q18010" s="3"/>
      <c r="S18010" s="3"/>
    </row>
    <row r="18011" spans="16:19" x14ac:dyDescent="0.25">
      <c r="P18011" s="3"/>
      <c r="Q18011" s="3"/>
      <c r="S18011" s="3"/>
    </row>
    <row r="18012" spans="16:19" x14ac:dyDescent="0.25">
      <c r="P18012" s="3"/>
      <c r="Q18012" s="3"/>
      <c r="S18012" s="3"/>
    </row>
    <row r="18013" spans="16:19" x14ac:dyDescent="0.25">
      <c r="P18013" s="3"/>
      <c r="Q18013" s="3"/>
      <c r="S18013" s="3"/>
    </row>
    <row r="18014" spans="16:19" x14ac:dyDescent="0.25">
      <c r="P18014" s="3"/>
      <c r="Q18014" s="3"/>
      <c r="S18014" s="3"/>
    </row>
    <row r="18015" spans="16:19" x14ac:dyDescent="0.25">
      <c r="P18015" s="3"/>
      <c r="Q18015" s="3"/>
      <c r="S18015" s="3"/>
    </row>
    <row r="18016" spans="16:19" x14ac:dyDescent="0.25">
      <c r="P18016" s="3"/>
      <c r="Q18016" s="3"/>
      <c r="S18016" s="3"/>
    </row>
    <row r="18017" spans="16:19" x14ac:dyDescent="0.25">
      <c r="P18017" s="3"/>
      <c r="Q18017" s="3"/>
      <c r="S18017" s="3"/>
    </row>
    <row r="18018" spans="16:19" x14ac:dyDescent="0.25">
      <c r="P18018" s="3"/>
      <c r="Q18018" s="3"/>
      <c r="S18018" s="3"/>
    </row>
    <row r="18019" spans="16:19" x14ac:dyDescent="0.25">
      <c r="P18019" s="3"/>
      <c r="Q18019" s="3"/>
      <c r="S18019" s="3"/>
    </row>
    <row r="18020" spans="16:19" x14ac:dyDescent="0.25">
      <c r="P18020" s="3"/>
      <c r="Q18020" s="3"/>
      <c r="S18020" s="3"/>
    </row>
    <row r="18021" spans="16:19" x14ac:dyDescent="0.25">
      <c r="P18021" s="3"/>
      <c r="Q18021" s="3"/>
      <c r="S18021" s="3"/>
    </row>
    <row r="18022" spans="16:19" x14ac:dyDescent="0.25">
      <c r="P18022" s="3"/>
      <c r="Q18022" s="3"/>
      <c r="S18022" s="3"/>
    </row>
    <row r="18023" spans="16:19" x14ac:dyDescent="0.25">
      <c r="P18023" s="3"/>
      <c r="Q18023" s="3"/>
      <c r="S18023" s="3"/>
    </row>
    <row r="18024" spans="16:19" x14ac:dyDescent="0.25">
      <c r="P18024" s="3"/>
      <c r="Q18024" s="3"/>
      <c r="S18024" s="3"/>
    </row>
    <row r="18025" spans="16:19" x14ac:dyDescent="0.25">
      <c r="P18025" s="3"/>
      <c r="Q18025" s="3"/>
      <c r="S18025" s="3"/>
    </row>
    <row r="18026" spans="16:19" x14ac:dyDescent="0.25">
      <c r="P18026" s="3"/>
      <c r="Q18026" s="3"/>
      <c r="S18026" s="3"/>
    </row>
    <row r="18027" spans="16:19" x14ac:dyDescent="0.25">
      <c r="P18027" s="3"/>
      <c r="Q18027" s="3"/>
      <c r="S18027" s="3"/>
    </row>
    <row r="18028" spans="16:19" x14ac:dyDescent="0.25">
      <c r="P18028" s="3"/>
      <c r="Q18028" s="3"/>
      <c r="S18028" s="3"/>
    </row>
    <row r="18029" spans="16:19" x14ac:dyDescent="0.25">
      <c r="P18029" s="3"/>
      <c r="Q18029" s="3"/>
      <c r="S18029" s="3"/>
    </row>
    <row r="18030" spans="16:19" x14ac:dyDescent="0.25">
      <c r="P18030" s="3"/>
      <c r="Q18030" s="3"/>
      <c r="S18030" s="3"/>
    </row>
    <row r="18031" spans="16:19" x14ac:dyDescent="0.25">
      <c r="P18031" s="3"/>
      <c r="Q18031" s="3"/>
      <c r="S18031" s="3"/>
    </row>
    <row r="18032" spans="16:19" x14ac:dyDescent="0.25">
      <c r="P18032" s="3"/>
      <c r="Q18032" s="3"/>
      <c r="S18032" s="3"/>
    </row>
    <row r="18033" spans="16:19" x14ac:dyDescent="0.25">
      <c r="P18033" s="3"/>
      <c r="Q18033" s="3"/>
      <c r="S18033" s="3"/>
    </row>
    <row r="18034" spans="16:19" x14ac:dyDescent="0.25">
      <c r="P18034" s="3"/>
      <c r="Q18034" s="3"/>
      <c r="S18034" s="3"/>
    </row>
    <row r="18035" spans="16:19" x14ac:dyDescent="0.25">
      <c r="P18035" s="3"/>
      <c r="Q18035" s="3"/>
      <c r="S18035" s="3"/>
    </row>
    <row r="18036" spans="16:19" x14ac:dyDescent="0.25">
      <c r="P18036" s="3"/>
      <c r="Q18036" s="3"/>
      <c r="S18036" s="3"/>
    </row>
    <row r="18037" spans="16:19" x14ac:dyDescent="0.25">
      <c r="P18037" s="3"/>
      <c r="Q18037" s="3"/>
      <c r="S18037" s="3"/>
    </row>
    <row r="18038" spans="16:19" x14ac:dyDescent="0.25">
      <c r="P18038" s="3"/>
      <c r="Q18038" s="3"/>
      <c r="S18038" s="3"/>
    </row>
    <row r="18039" spans="16:19" x14ac:dyDescent="0.25">
      <c r="P18039" s="3"/>
      <c r="Q18039" s="3"/>
      <c r="S18039" s="3"/>
    </row>
    <row r="18040" spans="16:19" x14ac:dyDescent="0.25">
      <c r="P18040" s="3"/>
      <c r="Q18040" s="3"/>
      <c r="S18040" s="3"/>
    </row>
    <row r="18041" spans="16:19" x14ac:dyDescent="0.25">
      <c r="P18041" s="3"/>
      <c r="Q18041" s="3"/>
      <c r="S18041" s="3"/>
    </row>
    <row r="18042" spans="16:19" x14ac:dyDescent="0.25">
      <c r="P18042" s="3"/>
      <c r="Q18042" s="3"/>
      <c r="S18042" s="3"/>
    </row>
    <row r="18043" spans="16:19" x14ac:dyDescent="0.25">
      <c r="P18043" s="3"/>
      <c r="Q18043" s="3"/>
      <c r="S18043" s="3"/>
    </row>
    <row r="18044" spans="16:19" x14ac:dyDescent="0.25">
      <c r="P18044" s="3"/>
      <c r="Q18044" s="3"/>
      <c r="S18044" s="3"/>
    </row>
    <row r="18045" spans="16:19" x14ac:dyDescent="0.25">
      <c r="P18045" s="3"/>
      <c r="Q18045" s="3"/>
      <c r="S18045" s="3"/>
    </row>
    <row r="18046" spans="16:19" x14ac:dyDescent="0.25">
      <c r="P18046" s="3"/>
      <c r="Q18046" s="3"/>
      <c r="S18046" s="3"/>
    </row>
    <row r="18047" spans="16:19" x14ac:dyDescent="0.25">
      <c r="P18047" s="3"/>
      <c r="Q18047" s="3"/>
      <c r="S18047" s="3"/>
    </row>
    <row r="18048" spans="16:19" x14ac:dyDescent="0.25">
      <c r="P18048" s="3"/>
      <c r="Q18048" s="3"/>
      <c r="S18048" s="3"/>
    </row>
    <row r="18049" spans="16:19" x14ac:dyDescent="0.25">
      <c r="P18049" s="3"/>
      <c r="Q18049" s="3"/>
      <c r="S18049" s="3"/>
    </row>
    <row r="18050" spans="16:19" x14ac:dyDescent="0.25">
      <c r="P18050" s="3"/>
      <c r="Q18050" s="3"/>
      <c r="S18050" s="3"/>
    </row>
    <row r="18051" spans="16:19" x14ac:dyDescent="0.25">
      <c r="P18051" s="3"/>
      <c r="Q18051" s="3"/>
      <c r="S18051" s="3"/>
    </row>
    <row r="18052" spans="16:19" x14ac:dyDescent="0.25">
      <c r="P18052" s="3"/>
      <c r="Q18052" s="3"/>
      <c r="S18052" s="3"/>
    </row>
    <row r="18053" spans="16:19" x14ac:dyDescent="0.25">
      <c r="P18053" s="3"/>
      <c r="Q18053" s="3"/>
      <c r="S18053" s="3"/>
    </row>
    <row r="18054" spans="16:19" x14ac:dyDescent="0.25">
      <c r="P18054" s="3"/>
      <c r="Q18054" s="3"/>
      <c r="S18054" s="3"/>
    </row>
    <row r="18055" spans="16:19" x14ac:dyDescent="0.25">
      <c r="P18055" s="3"/>
      <c r="Q18055" s="3"/>
      <c r="S18055" s="3"/>
    </row>
    <row r="18056" spans="16:19" x14ac:dyDescent="0.25">
      <c r="P18056" s="3"/>
      <c r="Q18056" s="3"/>
      <c r="S18056" s="3"/>
    </row>
    <row r="18057" spans="16:19" x14ac:dyDescent="0.25">
      <c r="P18057" s="3"/>
      <c r="Q18057" s="3"/>
      <c r="S18057" s="3"/>
    </row>
    <row r="18058" spans="16:19" x14ac:dyDescent="0.25">
      <c r="P18058" s="3"/>
      <c r="Q18058" s="3"/>
      <c r="S18058" s="3"/>
    </row>
    <row r="18059" spans="16:19" x14ac:dyDescent="0.25">
      <c r="P18059" s="3"/>
      <c r="Q18059" s="3"/>
      <c r="S18059" s="3"/>
    </row>
    <row r="18060" spans="16:19" x14ac:dyDescent="0.25">
      <c r="P18060" s="3"/>
      <c r="Q18060" s="3"/>
      <c r="S18060" s="3"/>
    </row>
    <row r="18061" spans="16:19" x14ac:dyDescent="0.25">
      <c r="P18061" s="3"/>
      <c r="Q18061" s="3"/>
      <c r="S18061" s="3"/>
    </row>
    <row r="18062" spans="16:19" x14ac:dyDescent="0.25">
      <c r="P18062" s="3"/>
      <c r="Q18062" s="3"/>
      <c r="S18062" s="3"/>
    </row>
    <row r="18063" spans="16:19" x14ac:dyDescent="0.25">
      <c r="P18063" s="3"/>
      <c r="Q18063" s="3"/>
      <c r="S18063" s="3"/>
    </row>
    <row r="18064" spans="16:19" x14ac:dyDescent="0.25">
      <c r="P18064" s="3"/>
      <c r="Q18064" s="3"/>
      <c r="S18064" s="3"/>
    </row>
    <row r="18065" spans="16:19" x14ac:dyDescent="0.25">
      <c r="P18065" s="3"/>
      <c r="Q18065" s="3"/>
      <c r="S18065" s="3"/>
    </row>
    <row r="18066" spans="16:19" x14ac:dyDescent="0.25">
      <c r="P18066" s="3"/>
      <c r="Q18066" s="3"/>
      <c r="S18066" s="3"/>
    </row>
    <row r="18067" spans="16:19" x14ac:dyDescent="0.25">
      <c r="P18067" s="3"/>
      <c r="Q18067" s="3"/>
      <c r="S18067" s="3"/>
    </row>
    <row r="18068" spans="16:19" x14ac:dyDescent="0.25">
      <c r="P18068" s="3"/>
      <c r="Q18068" s="3"/>
      <c r="S18068" s="3"/>
    </row>
    <row r="18069" spans="16:19" x14ac:dyDescent="0.25">
      <c r="P18069" s="3"/>
      <c r="Q18069" s="3"/>
      <c r="S18069" s="3"/>
    </row>
    <row r="18070" spans="16:19" x14ac:dyDescent="0.25">
      <c r="P18070" s="3"/>
      <c r="Q18070" s="3"/>
      <c r="S18070" s="3"/>
    </row>
    <row r="18071" spans="16:19" x14ac:dyDescent="0.25">
      <c r="P18071" s="3"/>
      <c r="Q18071" s="3"/>
      <c r="S18071" s="3"/>
    </row>
    <row r="18072" spans="16:19" x14ac:dyDescent="0.25">
      <c r="P18072" s="3"/>
      <c r="Q18072" s="3"/>
      <c r="S18072" s="3"/>
    </row>
    <row r="18073" spans="16:19" x14ac:dyDescent="0.25">
      <c r="P18073" s="3"/>
      <c r="Q18073" s="3"/>
      <c r="S18073" s="3"/>
    </row>
    <row r="18074" spans="16:19" x14ac:dyDescent="0.25">
      <c r="P18074" s="3"/>
      <c r="Q18074" s="3"/>
      <c r="S18074" s="3"/>
    </row>
    <row r="18075" spans="16:19" x14ac:dyDescent="0.25">
      <c r="P18075" s="3"/>
      <c r="Q18075" s="3"/>
      <c r="S18075" s="3"/>
    </row>
    <row r="18076" spans="16:19" x14ac:dyDescent="0.25">
      <c r="P18076" s="3"/>
      <c r="Q18076" s="3"/>
      <c r="S18076" s="3"/>
    </row>
    <row r="18077" spans="16:19" x14ac:dyDescent="0.25">
      <c r="P18077" s="3"/>
      <c r="Q18077" s="3"/>
      <c r="S18077" s="3"/>
    </row>
    <row r="18078" spans="16:19" x14ac:dyDescent="0.25">
      <c r="P18078" s="3"/>
      <c r="Q18078" s="3"/>
      <c r="S18078" s="3"/>
    </row>
    <row r="18079" spans="16:19" x14ac:dyDescent="0.25">
      <c r="P18079" s="3"/>
      <c r="Q18079" s="3"/>
      <c r="S18079" s="3"/>
    </row>
    <row r="18080" spans="16:19" x14ac:dyDescent="0.25">
      <c r="P18080" s="3"/>
      <c r="Q18080" s="3"/>
      <c r="S18080" s="3"/>
    </row>
    <row r="18081" spans="16:19" x14ac:dyDescent="0.25">
      <c r="P18081" s="3"/>
      <c r="Q18081" s="3"/>
      <c r="S18081" s="3"/>
    </row>
    <row r="18082" spans="16:19" x14ac:dyDescent="0.25">
      <c r="P18082" s="3"/>
      <c r="Q18082" s="3"/>
      <c r="S18082" s="3"/>
    </row>
    <row r="18083" spans="16:19" x14ac:dyDescent="0.25">
      <c r="P18083" s="3"/>
      <c r="Q18083" s="3"/>
      <c r="S18083" s="3"/>
    </row>
    <row r="18084" spans="16:19" x14ac:dyDescent="0.25">
      <c r="P18084" s="3"/>
      <c r="Q18084" s="3"/>
      <c r="S18084" s="3"/>
    </row>
    <row r="18085" spans="16:19" x14ac:dyDescent="0.25">
      <c r="P18085" s="3"/>
      <c r="Q18085" s="3"/>
      <c r="S18085" s="3"/>
    </row>
    <row r="18086" spans="16:19" x14ac:dyDescent="0.25">
      <c r="P18086" s="3"/>
      <c r="Q18086" s="3"/>
      <c r="S18086" s="3"/>
    </row>
    <row r="18087" spans="16:19" x14ac:dyDescent="0.25">
      <c r="P18087" s="3"/>
      <c r="Q18087" s="3"/>
      <c r="S18087" s="3"/>
    </row>
    <row r="18088" spans="16:19" x14ac:dyDescent="0.25">
      <c r="P18088" s="3"/>
      <c r="Q18088" s="3"/>
      <c r="S18088" s="3"/>
    </row>
    <row r="18089" spans="16:19" x14ac:dyDescent="0.25">
      <c r="P18089" s="3"/>
      <c r="Q18089" s="3"/>
      <c r="S18089" s="3"/>
    </row>
    <row r="18090" spans="16:19" x14ac:dyDescent="0.25">
      <c r="P18090" s="3"/>
      <c r="Q18090" s="3"/>
      <c r="S18090" s="3"/>
    </row>
    <row r="18091" spans="16:19" x14ac:dyDescent="0.25">
      <c r="P18091" s="3"/>
      <c r="Q18091" s="3"/>
      <c r="S18091" s="3"/>
    </row>
    <row r="18092" spans="16:19" x14ac:dyDescent="0.25">
      <c r="P18092" s="3"/>
      <c r="Q18092" s="3"/>
      <c r="S18092" s="3"/>
    </row>
    <row r="18093" spans="16:19" x14ac:dyDescent="0.25">
      <c r="P18093" s="3"/>
      <c r="Q18093" s="3"/>
      <c r="S18093" s="3"/>
    </row>
    <row r="18094" spans="16:19" x14ac:dyDescent="0.25">
      <c r="P18094" s="3"/>
      <c r="Q18094" s="3"/>
      <c r="S18094" s="3"/>
    </row>
    <row r="18095" spans="16:19" x14ac:dyDescent="0.25">
      <c r="P18095" s="3"/>
      <c r="Q18095" s="3"/>
      <c r="S18095" s="3"/>
    </row>
    <row r="18096" spans="16:19" x14ac:dyDescent="0.25">
      <c r="P18096" s="3"/>
      <c r="Q18096" s="3"/>
      <c r="S18096" s="3"/>
    </row>
    <row r="18097" spans="16:19" x14ac:dyDescent="0.25">
      <c r="P18097" s="3"/>
      <c r="Q18097" s="3"/>
      <c r="S18097" s="3"/>
    </row>
    <row r="18098" spans="16:19" x14ac:dyDescent="0.25">
      <c r="P18098" s="3"/>
      <c r="Q18098" s="3"/>
      <c r="S18098" s="3"/>
    </row>
    <row r="18099" spans="16:19" x14ac:dyDescent="0.25">
      <c r="P18099" s="3"/>
      <c r="Q18099" s="3"/>
      <c r="S18099" s="3"/>
    </row>
    <row r="18100" spans="16:19" x14ac:dyDescent="0.25">
      <c r="P18100" s="3"/>
      <c r="Q18100" s="3"/>
      <c r="S18100" s="3"/>
    </row>
    <row r="18101" spans="16:19" x14ac:dyDescent="0.25">
      <c r="P18101" s="3"/>
      <c r="Q18101" s="3"/>
      <c r="S18101" s="3"/>
    </row>
    <row r="18102" spans="16:19" x14ac:dyDescent="0.25">
      <c r="P18102" s="3"/>
      <c r="Q18102" s="3"/>
      <c r="S18102" s="3"/>
    </row>
    <row r="18103" spans="16:19" x14ac:dyDescent="0.25">
      <c r="P18103" s="3"/>
      <c r="Q18103" s="3"/>
      <c r="S18103" s="3"/>
    </row>
    <row r="18104" spans="16:19" x14ac:dyDescent="0.25">
      <c r="P18104" s="3"/>
      <c r="Q18104" s="3"/>
      <c r="S18104" s="3"/>
    </row>
    <row r="18105" spans="16:19" x14ac:dyDescent="0.25">
      <c r="P18105" s="3"/>
      <c r="Q18105" s="3"/>
      <c r="S18105" s="3"/>
    </row>
    <row r="18106" spans="16:19" x14ac:dyDescent="0.25">
      <c r="P18106" s="3"/>
      <c r="Q18106" s="3"/>
      <c r="S18106" s="3"/>
    </row>
    <row r="18107" spans="16:19" x14ac:dyDescent="0.25">
      <c r="P18107" s="3"/>
      <c r="Q18107" s="3"/>
      <c r="S18107" s="3"/>
    </row>
    <row r="18108" spans="16:19" x14ac:dyDescent="0.25">
      <c r="P18108" s="3"/>
      <c r="Q18108" s="3"/>
      <c r="S18108" s="3"/>
    </row>
    <row r="18109" spans="16:19" x14ac:dyDescent="0.25">
      <c r="P18109" s="3"/>
      <c r="Q18109" s="3"/>
      <c r="S18109" s="3"/>
    </row>
    <row r="18110" spans="16:19" x14ac:dyDescent="0.25">
      <c r="P18110" s="3"/>
      <c r="Q18110" s="3"/>
      <c r="S18110" s="3"/>
    </row>
    <row r="18111" spans="16:19" x14ac:dyDescent="0.25">
      <c r="P18111" s="3"/>
      <c r="Q18111" s="3"/>
      <c r="S18111" s="3"/>
    </row>
    <row r="18112" spans="16:19" x14ac:dyDescent="0.25">
      <c r="P18112" s="3"/>
      <c r="Q18112" s="3"/>
      <c r="S18112" s="3"/>
    </row>
    <row r="18113" spans="16:19" x14ac:dyDescent="0.25">
      <c r="P18113" s="3"/>
      <c r="Q18113" s="3"/>
      <c r="S18113" s="3"/>
    </row>
    <row r="18114" spans="16:19" x14ac:dyDescent="0.25">
      <c r="P18114" s="3"/>
      <c r="Q18114" s="3"/>
      <c r="S18114" s="3"/>
    </row>
    <row r="18115" spans="16:19" x14ac:dyDescent="0.25">
      <c r="P18115" s="3"/>
      <c r="Q18115" s="3"/>
      <c r="S18115" s="3"/>
    </row>
    <row r="18116" spans="16:19" x14ac:dyDescent="0.25">
      <c r="P18116" s="3"/>
      <c r="Q18116" s="3"/>
      <c r="S18116" s="3"/>
    </row>
    <row r="18117" spans="16:19" x14ac:dyDescent="0.25">
      <c r="P18117" s="3"/>
      <c r="Q18117" s="3"/>
      <c r="S18117" s="3"/>
    </row>
    <row r="18118" spans="16:19" x14ac:dyDescent="0.25">
      <c r="P18118" s="3"/>
      <c r="Q18118" s="3"/>
      <c r="S18118" s="3"/>
    </row>
    <row r="18119" spans="16:19" x14ac:dyDescent="0.25">
      <c r="P18119" s="3"/>
      <c r="Q18119" s="3"/>
      <c r="S18119" s="3"/>
    </row>
    <row r="18120" spans="16:19" x14ac:dyDescent="0.25">
      <c r="P18120" s="3"/>
      <c r="Q18120" s="3"/>
      <c r="S18120" s="3"/>
    </row>
    <row r="18121" spans="16:19" x14ac:dyDescent="0.25">
      <c r="P18121" s="3"/>
      <c r="Q18121" s="3"/>
      <c r="S18121" s="3"/>
    </row>
    <row r="18122" spans="16:19" x14ac:dyDescent="0.25">
      <c r="P18122" s="3"/>
      <c r="Q18122" s="3"/>
      <c r="S18122" s="3"/>
    </row>
    <row r="18123" spans="16:19" x14ac:dyDescent="0.25">
      <c r="P18123" s="3"/>
      <c r="Q18123" s="3"/>
      <c r="S18123" s="3"/>
    </row>
    <row r="18124" spans="16:19" x14ac:dyDescent="0.25">
      <c r="P18124" s="3"/>
      <c r="Q18124" s="3"/>
      <c r="S18124" s="3"/>
    </row>
    <row r="18125" spans="16:19" x14ac:dyDescent="0.25">
      <c r="P18125" s="3"/>
      <c r="Q18125" s="3"/>
      <c r="S18125" s="3"/>
    </row>
    <row r="18126" spans="16:19" x14ac:dyDescent="0.25">
      <c r="P18126" s="3"/>
      <c r="Q18126" s="3"/>
      <c r="S18126" s="3"/>
    </row>
    <row r="18127" spans="16:19" x14ac:dyDescent="0.25">
      <c r="P18127" s="3"/>
      <c r="Q18127" s="3"/>
      <c r="S18127" s="3"/>
    </row>
    <row r="18128" spans="16:19" x14ac:dyDescent="0.25">
      <c r="P18128" s="3"/>
      <c r="Q18128" s="3"/>
      <c r="S18128" s="3"/>
    </row>
    <row r="18129" spans="16:19" x14ac:dyDescent="0.25">
      <c r="P18129" s="3"/>
      <c r="Q18129" s="3"/>
      <c r="S18129" s="3"/>
    </row>
    <row r="18130" spans="16:19" x14ac:dyDescent="0.25">
      <c r="P18130" s="3"/>
      <c r="Q18130" s="3"/>
      <c r="S18130" s="3"/>
    </row>
    <row r="18131" spans="16:19" x14ac:dyDescent="0.25">
      <c r="P18131" s="3"/>
      <c r="Q18131" s="3"/>
      <c r="S18131" s="3"/>
    </row>
    <row r="18132" spans="16:19" x14ac:dyDescent="0.25">
      <c r="P18132" s="3"/>
      <c r="Q18132" s="3"/>
      <c r="S18132" s="3"/>
    </row>
    <row r="18133" spans="16:19" x14ac:dyDescent="0.25">
      <c r="P18133" s="3"/>
      <c r="Q18133" s="3"/>
      <c r="S18133" s="3"/>
    </row>
    <row r="18134" spans="16:19" x14ac:dyDescent="0.25">
      <c r="P18134" s="3"/>
      <c r="Q18134" s="3"/>
      <c r="S18134" s="3"/>
    </row>
    <row r="18135" spans="16:19" x14ac:dyDescent="0.25">
      <c r="P18135" s="3"/>
      <c r="Q18135" s="3"/>
      <c r="S18135" s="3"/>
    </row>
    <row r="18136" spans="16:19" x14ac:dyDescent="0.25">
      <c r="P18136" s="3"/>
      <c r="Q18136" s="3"/>
      <c r="S18136" s="3"/>
    </row>
    <row r="18137" spans="16:19" x14ac:dyDescent="0.25">
      <c r="P18137" s="3"/>
      <c r="Q18137" s="3"/>
      <c r="S18137" s="3"/>
    </row>
    <row r="18138" spans="16:19" x14ac:dyDescent="0.25">
      <c r="P18138" s="3"/>
      <c r="Q18138" s="3"/>
      <c r="S18138" s="3"/>
    </row>
    <row r="18139" spans="16:19" x14ac:dyDescent="0.25">
      <c r="P18139" s="3"/>
      <c r="Q18139" s="3"/>
      <c r="S18139" s="3"/>
    </row>
    <row r="18140" spans="16:19" x14ac:dyDescent="0.25">
      <c r="P18140" s="3"/>
      <c r="Q18140" s="3"/>
      <c r="S18140" s="3"/>
    </row>
    <row r="18141" spans="16:19" x14ac:dyDescent="0.25">
      <c r="P18141" s="3"/>
      <c r="Q18141" s="3"/>
      <c r="S18141" s="3"/>
    </row>
    <row r="18142" spans="16:19" x14ac:dyDescent="0.25">
      <c r="P18142" s="3"/>
      <c r="Q18142" s="3"/>
      <c r="S18142" s="3"/>
    </row>
    <row r="18143" spans="16:19" x14ac:dyDescent="0.25">
      <c r="P18143" s="3"/>
      <c r="Q18143" s="3"/>
      <c r="S18143" s="3"/>
    </row>
    <row r="18144" spans="16:19" x14ac:dyDescent="0.25">
      <c r="P18144" s="3"/>
      <c r="Q18144" s="3"/>
      <c r="S18144" s="3"/>
    </row>
    <row r="18145" spans="16:19" x14ac:dyDescent="0.25">
      <c r="P18145" s="3"/>
      <c r="Q18145" s="3"/>
      <c r="S18145" s="3"/>
    </row>
    <row r="18146" spans="16:19" x14ac:dyDescent="0.25">
      <c r="P18146" s="3"/>
      <c r="Q18146" s="3"/>
      <c r="S18146" s="3"/>
    </row>
    <row r="18147" spans="16:19" x14ac:dyDescent="0.25">
      <c r="P18147" s="3"/>
      <c r="Q18147" s="3"/>
      <c r="S18147" s="3"/>
    </row>
    <row r="18148" spans="16:19" x14ac:dyDescent="0.25">
      <c r="P18148" s="3"/>
      <c r="Q18148" s="3"/>
      <c r="S18148" s="3"/>
    </row>
    <row r="18149" spans="16:19" x14ac:dyDescent="0.25">
      <c r="P18149" s="3"/>
      <c r="Q18149" s="3"/>
      <c r="S18149" s="3"/>
    </row>
    <row r="18150" spans="16:19" x14ac:dyDescent="0.25">
      <c r="P18150" s="3"/>
      <c r="Q18150" s="3"/>
      <c r="S18150" s="3"/>
    </row>
    <row r="18151" spans="16:19" x14ac:dyDescent="0.25">
      <c r="P18151" s="3"/>
      <c r="Q18151" s="3"/>
      <c r="S18151" s="3"/>
    </row>
    <row r="18152" spans="16:19" x14ac:dyDescent="0.25">
      <c r="P18152" s="3"/>
      <c r="Q18152" s="3"/>
      <c r="S18152" s="3"/>
    </row>
    <row r="18153" spans="16:19" x14ac:dyDescent="0.25">
      <c r="P18153" s="3"/>
      <c r="Q18153" s="3"/>
      <c r="S18153" s="3"/>
    </row>
    <row r="18154" spans="16:19" x14ac:dyDescent="0.25">
      <c r="P18154" s="3"/>
      <c r="Q18154" s="3"/>
      <c r="S18154" s="3"/>
    </row>
    <row r="18155" spans="16:19" x14ac:dyDescent="0.25">
      <c r="P18155" s="3"/>
      <c r="Q18155" s="3"/>
      <c r="S18155" s="3"/>
    </row>
    <row r="18156" spans="16:19" x14ac:dyDescent="0.25">
      <c r="P18156" s="3"/>
      <c r="Q18156" s="3"/>
      <c r="S18156" s="3"/>
    </row>
    <row r="18157" spans="16:19" x14ac:dyDescent="0.25">
      <c r="P18157" s="3"/>
      <c r="Q18157" s="3"/>
      <c r="S18157" s="3"/>
    </row>
    <row r="18158" spans="16:19" x14ac:dyDescent="0.25">
      <c r="P18158" s="3"/>
      <c r="Q18158" s="3"/>
      <c r="S18158" s="3"/>
    </row>
    <row r="18159" spans="16:19" x14ac:dyDescent="0.25">
      <c r="P18159" s="3"/>
      <c r="Q18159" s="3"/>
      <c r="S18159" s="3"/>
    </row>
    <row r="18160" spans="16:19" x14ac:dyDescent="0.25">
      <c r="P18160" s="3"/>
      <c r="Q18160" s="3"/>
      <c r="S18160" s="3"/>
    </row>
    <row r="18161" spans="16:19" x14ac:dyDescent="0.25">
      <c r="P18161" s="3"/>
      <c r="Q18161" s="3"/>
      <c r="S18161" s="3"/>
    </row>
    <row r="18162" spans="16:19" x14ac:dyDescent="0.25">
      <c r="P18162" s="3"/>
      <c r="Q18162" s="3"/>
      <c r="S18162" s="3"/>
    </row>
    <row r="18163" spans="16:19" x14ac:dyDescent="0.25">
      <c r="P18163" s="3"/>
      <c r="Q18163" s="3"/>
      <c r="S18163" s="3"/>
    </row>
    <row r="18164" spans="16:19" x14ac:dyDescent="0.25">
      <c r="P18164" s="3"/>
      <c r="Q18164" s="3"/>
      <c r="S18164" s="3"/>
    </row>
    <row r="18165" spans="16:19" x14ac:dyDescent="0.25">
      <c r="P18165" s="3"/>
      <c r="Q18165" s="3"/>
      <c r="S18165" s="3"/>
    </row>
    <row r="18166" spans="16:19" x14ac:dyDescent="0.25">
      <c r="P18166" s="3"/>
      <c r="Q18166" s="3"/>
      <c r="S18166" s="3"/>
    </row>
    <row r="18167" spans="16:19" x14ac:dyDescent="0.25">
      <c r="P18167" s="3"/>
      <c r="Q18167" s="3"/>
      <c r="S18167" s="3"/>
    </row>
    <row r="18168" spans="16:19" x14ac:dyDescent="0.25">
      <c r="P18168" s="3"/>
      <c r="Q18168" s="3"/>
      <c r="S18168" s="3"/>
    </row>
    <row r="18169" spans="16:19" x14ac:dyDescent="0.25">
      <c r="P18169" s="3"/>
      <c r="Q18169" s="3"/>
      <c r="S18169" s="3"/>
    </row>
    <row r="18170" spans="16:19" x14ac:dyDescent="0.25">
      <c r="P18170" s="3"/>
      <c r="Q18170" s="3"/>
      <c r="S18170" s="3"/>
    </row>
    <row r="18171" spans="16:19" x14ac:dyDescent="0.25">
      <c r="P18171" s="3"/>
      <c r="Q18171" s="3"/>
      <c r="S18171" s="3"/>
    </row>
    <row r="18172" spans="16:19" x14ac:dyDescent="0.25">
      <c r="P18172" s="3"/>
      <c r="Q18172" s="3"/>
      <c r="S18172" s="3"/>
    </row>
    <row r="18173" spans="16:19" x14ac:dyDescent="0.25">
      <c r="P18173" s="3"/>
      <c r="Q18173" s="3"/>
      <c r="S18173" s="3"/>
    </row>
    <row r="18174" spans="16:19" x14ac:dyDescent="0.25">
      <c r="P18174" s="3"/>
      <c r="Q18174" s="3"/>
      <c r="S18174" s="3"/>
    </row>
    <row r="18175" spans="16:19" x14ac:dyDescent="0.25">
      <c r="P18175" s="3"/>
      <c r="Q18175" s="3"/>
      <c r="S18175" s="3"/>
    </row>
    <row r="18176" spans="16:19" x14ac:dyDescent="0.25">
      <c r="P18176" s="3"/>
      <c r="Q18176" s="3"/>
      <c r="S18176" s="3"/>
    </row>
    <row r="18177" spans="16:19" x14ac:dyDescent="0.25">
      <c r="P18177" s="3"/>
      <c r="Q18177" s="3"/>
      <c r="S18177" s="3"/>
    </row>
    <row r="18178" spans="16:19" x14ac:dyDescent="0.25">
      <c r="P18178" s="3"/>
      <c r="Q18178" s="3"/>
      <c r="S18178" s="3"/>
    </row>
    <row r="18179" spans="16:19" x14ac:dyDescent="0.25">
      <c r="P18179" s="3"/>
      <c r="Q18179" s="3"/>
      <c r="S18179" s="3"/>
    </row>
    <row r="18180" spans="16:19" x14ac:dyDescent="0.25">
      <c r="P18180" s="3"/>
      <c r="Q18180" s="3"/>
      <c r="S18180" s="3"/>
    </row>
    <row r="18181" spans="16:19" x14ac:dyDescent="0.25">
      <c r="P18181" s="3"/>
      <c r="Q18181" s="3"/>
      <c r="S18181" s="3"/>
    </row>
    <row r="18182" spans="16:19" x14ac:dyDescent="0.25">
      <c r="P18182" s="3"/>
      <c r="Q18182" s="3"/>
      <c r="S18182" s="3"/>
    </row>
    <row r="18183" spans="16:19" x14ac:dyDescent="0.25">
      <c r="P18183" s="3"/>
      <c r="Q18183" s="3"/>
      <c r="S18183" s="3"/>
    </row>
    <row r="18184" spans="16:19" x14ac:dyDescent="0.25">
      <c r="P18184" s="3"/>
      <c r="Q18184" s="3"/>
      <c r="S18184" s="3"/>
    </row>
    <row r="18185" spans="16:19" x14ac:dyDescent="0.25">
      <c r="P18185" s="3"/>
      <c r="Q18185" s="3"/>
      <c r="S18185" s="3"/>
    </row>
    <row r="18186" spans="16:19" x14ac:dyDescent="0.25">
      <c r="P18186" s="3"/>
      <c r="Q18186" s="3"/>
      <c r="S18186" s="3"/>
    </row>
    <row r="18187" spans="16:19" x14ac:dyDescent="0.25">
      <c r="P18187" s="3"/>
      <c r="Q18187" s="3"/>
      <c r="S18187" s="3"/>
    </row>
    <row r="18188" spans="16:19" x14ac:dyDescent="0.25">
      <c r="P18188" s="3"/>
      <c r="Q18188" s="3"/>
      <c r="S18188" s="3"/>
    </row>
    <row r="18189" spans="16:19" x14ac:dyDescent="0.25">
      <c r="P18189" s="3"/>
      <c r="Q18189" s="3"/>
      <c r="S18189" s="3"/>
    </row>
    <row r="18190" spans="16:19" x14ac:dyDescent="0.25">
      <c r="P18190" s="3"/>
      <c r="Q18190" s="3"/>
      <c r="S18190" s="3"/>
    </row>
    <row r="18191" spans="16:19" x14ac:dyDescent="0.25">
      <c r="P18191" s="3"/>
      <c r="Q18191" s="3"/>
      <c r="S18191" s="3"/>
    </row>
    <row r="18192" spans="16:19" x14ac:dyDescent="0.25">
      <c r="P18192" s="3"/>
      <c r="Q18192" s="3"/>
      <c r="S18192" s="3"/>
    </row>
    <row r="18193" spans="16:19" x14ac:dyDescent="0.25">
      <c r="P18193" s="3"/>
      <c r="Q18193" s="3"/>
      <c r="S18193" s="3"/>
    </row>
    <row r="18194" spans="16:19" x14ac:dyDescent="0.25">
      <c r="P18194" s="3"/>
      <c r="Q18194" s="3"/>
      <c r="S18194" s="3"/>
    </row>
    <row r="18195" spans="16:19" x14ac:dyDescent="0.25">
      <c r="P18195" s="3"/>
      <c r="Q18195" s="3"/>
      <c r="S18195" s="3"/>
    </row>
    <row r="18196" spans="16:19" x14ac:dyDescent="0.25">
      <c r="P18196" s="3"/>
      <c r="Q18196" s="3"/>
      <c r="S18196" s="3"/>
    </row>
    <row r="18197" spans="16:19" x14ac:dyDescent="0.25">
      <c r="P18197" s="3"/>
      <c r="Q18197" s="3"/>
      <c r="S18197" s="3"/>
    </row>
    <row r="18198" spans="16:19" x14ac:dyDescent="0.25">
      <c r="P18198" s="3"/>
      <c r="Q18198" s="3"/>
      <c r="S18198" s="3"/>
    </row>
    <row r="18199" spans="16:19" x14ac:dyDescent="0.25">
      <c r="P18199" s="3"/>
      <c r="Q18199" s="3"/>
      <c r="S18199" s="3"/>
    </row>
    <row r="18200" spans="16:19" x14ac:dyDescent="0.25">
      <c r="P18200" s="3"/>
      <c r="Q18200" s="3"/>
      <c r="S18200" s="3"/>
    </row>
    <row r="18201" spans="16:19" x14ac:dyDescent="0.25">
      <c r="P18201" s="3"/>
      <c r="Q18201" s="3"/>
      <c r="S18201" s="3"/>
    </row>
    <row r="18202" spans="16:19" x14ac:dyDescent="0.25">
      <c r="P18202" s="3"/>
      <c r="Q18202" s="3"/>
      <c r="S18202" s="3"/>
    </row>
    <row r="18203" spans="16:19" x14ac:dyDescent="0.25">
      <c r="P18203" s="3"/>
      <c r="Q18203" s="3"/>
      <c r="S18203" s="3"/>
    </row>
    <row r="18204" spans="16:19" x14ac:dyDescent="0.25">
      <c r="P18204" s="3"/>
      <c r="Q18204" s="3"/>
      <c r="S18204" s="3"/>
    </row>
    <row r="18205" spans="16:19" x14ac:dyDescent="0.25">
      <c r="P18205" s="3"/>
      <c r="Q18205" s="3"/>
      <c r="S18205" s="3"/>
    </row>
    <row r="18206" spans="16:19" x14ac:dyDescent="0.25">
      <c r="P18206" s="3"/>
      <c r="Q18206" s="3"/>
      <c r="S18206" s="3"/>
    </row>
    <row r="18207" spans="16:19" x14ac:dyDescent="0.25">
      <c r="P18207" s="3"/>
      <c r="Q18207" s="3"/>
      <c r="S18207" s="3"/>
    </row>
    <row r="18208" spans="16:19" x14ac:dyDescent="0.25">
      <c r="P18208" s="3"/>
      <c r="Q18208" s="3"/>
      <c r="S18208" s="3"/>
    </row>
    <row r="18209" spans="16:19" x14ac:dyDescent="0.25">
      <c r="P18209" s="3"/>
      <c r="Q18209" s="3"/>
      <c r="S18209" s="3"/>
    </row>
    <row r="18210" spans="16:19" x14ac:dyDescent="0.25">
      <c r="P18210" s="3"/>
      <c r="Q18210" s="3"/>
      <c r="S18210" s="3"/>
    </row>
    <row r="18211" spans="16:19" x14ac:dyDescent="0.25">
      <c r="P18211" s="3"/>
      <c r="Q18211" s="3"/>
      <c r="S18211" s="3"/>
    </row>
    <row r="18212" spans="16:19" x14ac:dyDescent="0.25">
      <c r="P18212" s="3"/>
      <c r="Q18212" s="3"/>
      <c r="S18212" s="3"/>
    </row>
    <row r="18213" spans="16:19" x14ac:dyDescent="0.25">
      <c r="P18213" s="3"/>
      <c r="Q18213" s="3"/>
      <c r="S18213" s="3"/>
    </row>
    <row r="18214" spans="16:19" x14ac:dyDescent="0.25">
      <c r="P18214" s="3"/>
      <c r="Q18214" s="3"/>
      <c r="S18214" s="3"/>
    </row>
    <row r="18215" spans="16:19" x14ac:dyDescent="0.25">
      <c r="P18215" s="3"/>
      <c r="Q18215" s="3"/>
      <c r="S18215" s="3"/>
    </row>
    <row r="18216" spans="16:19" x14ac:dyDescent="0.25">
      <c r="P18216" s="3"/>
      <c r="Q18216" s="3"/>
      <c r="S18216" s="3"/>
    </row>
    <row r="18217" spans="16:19" x14ac:dyDescent="0.25">
      <c r="P18217" s="3"/>
      <c r="Q18217" s="3"/>
      <c r="S18217" s="3"/>
    </row>
    <row r="18218" spans="16:19" x14ac:dyDescent="0.25">
      <c r="P18218" s="3"/>
      <c r="Q18218" s="3"/>
      <c r="S18218" s="3"/>
    </row>
    <row r="18219" spans="16:19" x14ac:dyDescent="0.25">
      <c r="P18219" s="3"/>
      <c r="Q18219" s="3"/>
      <c r="S18219" s="3"/>
    </row>
    <row r="18220" spans="16:19" x14ac:dyDescent="0.25">
      <c r="P18220" s="3"/>
      <c r="Q18220" s="3"/>
      <c r="S18220" s="3"/>
    </row>
    <row r="18221" spans="16:19" x14ac:dyDescent="0.25">
      <c r="P18221" s="3"/>
      <c r="Q18221" s="3"/>
      <c r="S18221" s="3"/>
    </row>
    <row r="18222" spans="16:19" x14ac:dyDescent="0.25">
      <c r="P18222" s="3"/>
      <c r="Q18222" s="3"/>
      <c r="S18222" s="3"/>
    </row>
    <row r="18223" spans="16:19" x14ac:dyDescent="0.25">
      <c r="P18223" s="3"/>
      <c r="Q18223" s="3"/>
      <c r="S18223" s="3"/>
    </row>
    <row r="18224" spans="16:19" x14ac:dyDescent="0.25">
      <c r="P18224" s="3"/>
      <c r="Q18224" s="3"/>
      <c r="S18224" s="3"/>
    </row>
    <row r="18225" spans="16:19" x14ac:dyDescent="0.25">
      <c r="P18225" s="3"/>
      <c r="Q18225" s="3"/>
      <c r="S18225" s="3"/>
    </row>
    <row r="18226" spans="16:19" x14ac:dyDescent="0.25">
      <c r="P18226" s="3"/>
      <c r="Q18226" s="3"/>
      <c r="S18226" s="3"/>
    </row>
    <row r="18227" spans="16:19" x14ac:dyDescent="0.25">
      <c r="P18227" s="3"/>
      <c r="Q18227" s="3"/>
      <c r="S18227" s="3"/>
    </row>
    <row r="18228" spans="16:19" x14ac:dyDescent="0.25">
      <c r="P18228" s="3"/>
      <c r="Q18228" s="3"/>
      <c r="S18228" s="3"/>
    </row>
    <row r="18229" spans="16:19" x14ac:dyDescent="0.25">
      <c r="P18229" s="3"/>
      <c r="Q18229" s="3"/>
      <c r="S18229" s="3"/>
    </row>
    <row r="18230" spans="16:19" x14ac:dyDescent="0.25">
      <c r="P18230" s="3"/>
      <c r="Q18230" s="3"/>
      <c r="S18230" s="3"/>
    </row>
    <row r="18231" spans="16:19" x14ac:dyDescent="0.25">
      <c r="P18231" s="3"/>
      <c r="Q18231" s="3"/>
      <c r="S18231" s="3"/>
    </row>
    <row r="18232" spans="16:19" x14ac:dyDescent="0.25">
      <c r="P18232" s="3"/>
      <c r="Q18232" s="3"/>
      <c r="S18232" s="3"/>
    </row>
    <row r="18233" spans="16:19" x14ac:dyDescent="0.25">
      <c r="P18233" s="3"/>
      <c r="Q18233" s="3"/>
      <c r="S18233" s="3"/>
    </row>
    <row r="18234" spans="16:19" x14ac:dyDescent="0.25">
      <c r="P18234" s="3"/>
      <c r="Q18234" s="3"/>
      <c r="S18234" s="3"/>
    </row>
    <row r="18235" spans="16:19" x14ac:dyDescent="0.25">
      <c r="P18235" s="3"/>
      <c r="Q18235" s="3"/>
      <c r="S18235" s="3"/>
    </row>
    <row r="18236" spans="16:19" x14ac:dyDescent="0.25">
      <c r="P18236" s="3"/>
      <c r="Q18236" s="3"/>
      <c r="S18236" s="3"/>
    </row>
    <row r="18237" spans="16:19" x14ac:dyDescent="0.25">
      <c r="P18237" s="3"/>
      <c r="Q18237" s="3"/>
      <c r="S18237" s="3"/>
    </row>
    <row r="18238" spans="16:19" x14ac:dyDescent="0.25">
      <c r="P18238" s="3"/>
      <c r="Q18238" s="3"/>
      <c r="S18238" s="3"/>
    </row>
    <row r="18239" spans="16:19" x14ac:dyDescent="0.25">
      <c r="P18239" s="3"/>
      <c r="Q18239" s="3"/>
      <c r="S18239" s="3"/>
    </row>
    <row r="18240" spans="16:19" x14ac:dyDescent="0.25">
      <c r="P18240" s="3"/>
      <c r="Q18240" s="3"/>
      <c r="S18240" s="3"/>
    </row>
    <row r="18241" spans="16:19" x14ac:dyDescent="0.25">
      <c r="P18241" s="3"/>
      <c r="Q18241" s="3"/>
      <c r="S18241" s="3"/>
    </row>
    <row r="18242" spans="16:19" x14ac:dyDescent="0.25">
      <c r="P18242" s="3"/>
      <c r="Q18242" s="3"/>
      <c r="S18242" s="3"/>
    </row>
    <row r="18243" spans="16:19" x14ac:dyDescent="0.25">
      <c r="P18243" s="3"/>
      <c r="Q18243" s="3"/>
      <c r="S18243" s="3"/>
    </row>
    <row r="18244" spans="16:19" x14ac:dyDescent="0.25">
      <c r="P18244" s="3"/>
      <c r="Q18244" s="3"/>
      <c r="S18244" s="3"/>
    </row>
    <row r="18245" spans="16:19" x14ac:dyDescent="0.25">
      <c r="P18245" s="3"/>
      <c r="Q18245" s="3"/>
      <c r="S18245" s="3"/>
    </row>
    <row r="18246" spans="16:19" x14ac:dyDescent="0.25">
      <c r="P18246" s="3"/>
      <c r="Q18246" s="3"/>
      <c r="S18246" s="3"/>
    </row>
    <row r="18247" spans="16:19" x14ac:dyDescent="0.25">
      <c r="P18247" s="3"/>
      <c r="Q18247" s="3"/>
      <c r="S18247" s="3"/>
    </row>
    <row r="18248" spans="16:19" x14ac:dyDescent="0.25">
      <c r="P18248" s="3"/>
      <c r="Q18248" s="3"/>
      <c r="S18248" s="3"/>
    </row>
    <row r="18249" spans="16:19" x14ac:dyDescent="0.25">
      <c r="P18249" s="3"/>
      <c r="Q18249" s="3"/>
      <c r="S18249" s="3"/>
    </row>
    <row r="18250" spans="16:19" x14ac:dyDescent="0.25">
      <c r="P18250" s="3"/>
      <c r="Q18250" s="3"/>
      <c r="S18250" s="3"/>
    </row>
    <row r="18251" spans="16:19" x14ac:dyDescent="0.25">
      <c r="P18251" s="3"/>
      <c r="Q18251" s="3"/>
      <c r="S18251" s="3"/>
    </row>
    <row r="18252" spans="16:19" x14ac:dyDescent="0.25">
      <c r="P18252" s="3"/>
      <c r="Q18252" s="3"/>
      <c r="S18252" s="3"/>
    </row>
    <row r="18253" spans="16:19" x14ac:dyDescent="0.25">
      <c r="P18253" s="3"/>
      <c r="Q18253" s="3"/>
      <c r="S18253" s="3"/>
    </row>
    <row r="18254" spans="16:19" x14ac:dyDescent="0.25">
      <c r="P18254" s="3"/>
      <c r="Q18254" s="3"/>
      <c r="S18254" s="3"/>
    </row>
    <row r="18255" spans="16:19" x14ac:dyDescent="0.25">
      <c r="P18255" s="3"/>
      <c r="Q18255" s="3"/>
      <c r="S18255" s="3"/>
    </row>
    <row r="18256" spans="16:19" x14ac:dyDescent="0.25">
      <c r="P18256" s="3"/>
      <c r="Q18256" s="3"/>
      <c r="S18256" s="3"/>
    </row>
    <row r="18257" spans="16:19" x14ac:dyDescent="0.25">
      <c r="P18257" s="3"/>
      <c r="Q18257" s="3"/>
      <c r="S18257" s="3"/>
    </row>
    <row r="18258" spans="16:19" x14ac:dyDescent="0.25">
      <c r="P18258" s="3"/>
      <c r="Q18258" s="3"/>
      <c r="S18258" s="3"/>
    </row>
    <row r="18259" spans="16:19" x14ac:dyDescent="0.25">
      <c r="P18259" s="3"/>
      <c r="Q18259" s="3"/>
      <c r="S18259" s="3"/>
    </row>
    <row r="18260" spans="16:19" x14ac:dyDescent="0.25">
      <c r="P18260" s="3"/>
      <c r="Q18260" s="3"/>
      <c r="S18260" s="3"/>
    </row>
    <row r="18261" spans="16:19" x14ac:dyDescent="0.25">
      <c r="P18261" s="3"/>
      <c r="Q18261" s="3"/>
      <c r="S18261" s="3"/>
    </row>
    <row r="18262" spans="16:19" x14ac:dyDescent="0.25">
      <c r="P18262" s="3"/>
      <c r="Q18262" s="3"/>
      <c r="S18262" s="3"/>
    </row>
    <row r="18263" spans="16:19" x14ac:dyDescent="0.25">
      <c r="P18263" s="3"/>
      <c r="Q18263" s="3"/>
      <c r="S18263" s="3"/>
    </row>
    <row r="18264" spans="16:19" x14ac:dyDescent="0.25">
      <c r="P18264" s="3"/>
      <c r="Q18264" s="3"/>
      <c r="S18264" s="3"/>
    </row>
    <row r="18265" spans="16:19" x14ac:dyDescent="0.25">
      <c r="P18265" s="3"/>
      <c r="Q18265" s="3"/>
      <c r="S18265" s="3"/>
    </row>
    <row r="18266" spans="16:19" x14ac:dyDescent="0.25">
      <c r="P18266" s="3"/>
      <c r="Q18266" s="3"/>
      <c r="S18266" s="3"/>
    </row>
    <row r="18267" spans="16:19" x14ac:dyDescent="0.25">
      <c r="P18267" s="3"/>
      <c r="Q18267" s="3"/>
      <c r="S18267" s="3"/>
    </row>
    <row r="18268" spans="16:19" x14ac:dyDescent="0.25">
      <c r="P18268" s="3"/>
      <c r="Q18268" s="3"/>
      <c r="S18268" s="3"/>
    </row>
    <row r="18269" spans="16:19" x14ac:dyDescent="0.25">
      <c r="P18269" s="3"/>
      <c r="Q18269" s="3"/>
      <c r="S18269" s="3"/>
    </row>
    <row r="18270" spans="16:19" x14ac:dyDescent="0.25">
      <c r="P18270" s="3"/>
      <c r="Q18270" s="3"/>
      <c r="S18270" s="3"/>
    </row>
    <row r="18271" spans="16:19" x14ac:dyDescent="0.25">
      <c r="P18271" s="3"/>
      <c r="Q18271" s="3"/>
      <c r="S18271" s="3"/>
    </row>
    <row r="18272" spans="16:19" x14ac:dyDescent="0.25">
      <c r="P18272" s="3"/>
      <c r="Q18272" s="3"/>
      <c r="S18272" s="3"/>
    </row>
    <row r="18273" spans="16:19" x14ac:dyDescent="0.25">
      <c r="P18273" s="3"/>
      <c r="Q18273" s="3"/>
      <c r="S18273" s="3"/>
    </row>
    <row r="18274" spans="16:19" x14ac:dyDescent="0.25">
      <c r="P18274" s="3"/>
      <c r="Q18274" s="3"/>
      <c r="S18274" s="3"/>
    </row>
    <row r="18275" spans="16:19" x14ac:dyDescent="0.25">
      <c r="P18275" s="3"/>
      <c r="Q18275" s="3"/>
      <c r="S18275" s="3"/>
    </row>
    <row r="18276" spans="16:19" x14ac:dyDescent="0.25">
      <c r="P18276" s="3"/>
      <c r="Q18276" s="3"/>
      <c r="S18276" s="3"/>
    </row>
    <row r="18277" spans="16:19" x14ac:dyDescent="0.25">
      <c r="P18277" s="3"/>
      <c r="Q18277" s="3"/>
      <c r="S18277" s="3"/>
    </row>
    <row r="18278" spans="16:19" x14ac:dyDescent="0.25">
      <c r="P18278" s="3"/>
      <c r="Q18278" s="3"/>
      <c r="S18278" s="3"/>
    </row>
    <row r="18279" spans="16:19" x14ac:dyDescent="0.25">
      <c r="P18279" s="3"/>
      <c r="Q18279" s="3"/>
      <c r="S18279" s="3"/>
    </row>
    <row r="18280" spans="16:19" x14ac:dyDescent="0.25">
      <c r="P18280" s="3"/>
      <c r="Q18280" s="3"/>
      <c r="S18280" s="3"/>
    </row>
    <row r="18281" spans="16:19" x14ac:dyDescent="0.25">
      <c r="P18281" s="3"/>
      <c r="Q18281" s="3"/>
      <c r="S18281" s="3"/>
    </row>
    <row r="18282" spans="16:19" x14ac:dyDescent="0.25">
      <c r="P18282" s="3"/>
      <c r="Q18282" s="3"/>
      <c r="S18282" s="3"/>
    </row>
    <row r="18283" spans="16:19" x14ac:dyDescent="0.25">
      <c r="P18283" s="3"/>
      <c r="Q18283" s="3"/>
      <c r="S18283" s="3"/>
    </row>
    <row r="18284" spans="16:19" x14ac:dyDescent="0.25">
      <c r="P18284" s="3"/>
      <c r="Q18284" s="3"/>
      <c r="S18284" s="3"/>
    </row>
    <row r="18285" spans="16:19" x14ac:dyDescent="0.25">
      <c r="P18285" s="3"/>
      <c r="Q18285" s="3"/>
      <c r="S18285" s="3"/>
    </row>
    <row r="18286" spans="16:19" x14ac:dyDescent="0.25">
      <c r="P18286" s="3"/>
      <c r="Q18286" s="3"/>
      <c r="S18286" s="3"/>
    </row>
    <row r="18287" spans="16:19" x14ac:dyDescent="0.25">
      <c r="P18287" s="3"/>
      <c r="Q18287" s="3"/>
      <c r="S18287" s="3"/>
    </row>
    <row r="18288" spans="16:19" x14ac:dyDescent="0.25">
      <c r="P18288" s="3"/>
      <c r="Q18288" s="3"/>
      <c r="S18288" s="3"/>
    </row>
    <row r="18289" spans="16:19" x14ac:dyDescent="0.25">
      <c r="P18289" s="3"/>
      <c r="Q18289" s="3"/>
      <c r="S18289" s="3"/>
    </row>
    <row r="18290" spans="16:19" x14ac:dyDescent="0.25">
      <c r="P18290" s="3"/>
      <c r="Q18290" s="3"/>
      <c r="S18290" s="3"/>
    </row>
    <row r="18291" spans="16:19" x14ac:dyDescent="0.25">
      <c r="P18291" s="3"/>
      <c r="Q18291" s="3"/>
      <c r="S18291" s="3"/>
    </row>
    <row r="18292" spans="16:19" x14ac:dyDescent="0.25">
      <c r="P18292" s="3"/>
      <c r="Q18292" s="3"/>
      <c r="S18292" s="3"/>
    </row>
    <row r="18293" spans="16:19" x14ac:dyDescent="0.25">
      <c r="P18293" s="3"/>
      <c r="Q18293" s="3"/>
      <c r="S18293" s="3"/>
    </row>
    <row r="18294" spans="16:19" x14ac:dyDescent="0.25">
      <c r="P18294" s="3"/>
      <c r="Q18294" s="3"/>
      <c r="S18294" s="3"/>
    </row>
    <row r="18295" spans="16:19" x14ac:dyDescent="0.25">
      <c r="P18295" s="3"/>
      <c r="Q18295" s="3"/>
      <c r="S18295" s="3"/>
    </row>
    <row r="18296" spans="16:19" x14ac:dyDescent="0.25">
      <c r="P18296" s="3"/>
      <c r="Q18296" s="3"/>
      <c r="S18296" s="3"/>
    </row>
    <row r="18297" spans="16:19" x14ac:dyDescent="0.25">
      <c r="P18297" s="3"/>
      <c r="Q18297" s="3"/>
      <c r="S18297" s="3"/>
    </row>
    <row r="18298" spans="16:19" x14ac:dyDescent="0.25">
      <c r="P18298" s="3"/>
      <c r="Q18298" s="3"/>
      <c r="S18298" s="3"/>
    </row>
    <row r="18299" spans="16:19" x14ac:dyDescent="0.25">
      <c r="P18299" s="3"/>
      <c r="Q18299" s="3"/>
      <c r="S18299" s="3"/>
    </row>
    <row r="18300" spans="16:19" x14ac:dyDescent="0.25">
      <c r="P18300" s="3"/>
      <c r="Q18300" s="3"/>
      <c r="S18300" s="3"/>
    </row>
    <row r="18301" spans="16:19" x14ac:dyDescent="0.25">
      <c r="P18301" s="3"/>
      <c r="Q18301" s="3"/>
      <c r="S18301" s="3"/>
    </row>
    <row r="18302" spans="16:19" x14ac:dyDescent="0.25">
      <c r="P18302" s="3"/>
      <c r="Q18302" s="3"/>
      <c r="S18302" s="3"/>
    </row>
    <row r="18303" spans="16:19" x14ac:dyDescent="0.25">
      <c r="P18303" s="3"/>
      <c r="Q18303" s="3"/>
      <c r="S18303" s="3"/>
    </row>
    <row r="18304" spans="16:19" x14ac:dyDescent="0.25">
      <c r="P18304" s="3"/>
      <c r="Q18304" s="3"/>
      <c r="S18304" s="3"/>
    </row>
    <row r="18305" spans="16:19" x14ac:dyDescent="0.25">
      <c r="P18305" s="3"/>
      <c r="Q18305" s="3"/>
      <c r="S18305" s="3"/>
    </row>
    <row r="18306" spans="16:19" x14ac:dyDescent="0.25">
      <c r="P18306" s="3"/>
      <c r="Q18306" s="3"/>
      <c r="S18306" s="3"/>
    </row>
    <row r="18307" spans="16:19" x14ac:dyDescent="0.25">
      <c r="P18307" s="3"/>
      <c r="Q18307" s="3"/>
      <c r="S18307" s="3"/>
    </row>
    <row r="18308" spans="16:19" x14ac:dyDescent="0.25">
      <c r="P18308" s="3"/>
      <c r="Q18308" s="3"/>
      <c r="S18308" s="3"/>
    </row>
    <row r="18309" spans="16:19" x14ac:dyDescent="0.25">
      <c r="P18309" s="3"/>
      <c r="Q18309" s="3"/>
      <c r="S18309" s="3"/>
    </row>
    <row r="18310" spans="16:19" x14ac:dyDescent="0.25">
      <c r="P18310" s="3"/>
      <c r="Q18310" s="3"/>
      <c r="S18310" s="3"/>
    </row>
    <row r="18311" spans="16:19" x14ac:dyDescent="0.25">
      <c r="P18311" s="3"/>
      <c r="Q18311" s="3"/>
      <c r="S18311" s="3"/>
    </row>
    <row r="18312" spans="16:19" x14ac:dyDescent="0.25">
      <c r="P18312" s="3"/>
      <c r="Q18312" s="3"/>
      <c r="S18312" s="3"/>
    </row>
    <row r="18313" spans="16:19" x14ac:dyDescent="0.25">
      <c r="P18313" s="3"/>
      <c r="Q18313" s="3"/>
      <c r="S18313" s="3"/>
    </row>
    <row r="18314" spans="16:19" x14ac:dyDescent="0.25">
      <c r="P18314" s="3"/>
      <c r="Q18314" s="3"/>
      <c r="S18314" s="3"/>
    </row>
    <row r="18315" spans="16:19" x14ac:dyDescent="0.25">
      <c r="P18315" s="3"/>
      <c r="Q18315" s="3"/>
      <c r="S18315" s="3"/>
    </row>
    <row r="18316" spans="16:19" x14ac:dyDescent="0.25">
      <c r="P18316" s="3"/>
      <c r="Q18316" s="3"/>
      <c r="S18316" s="3"/>
    </row>
    <row r="18317" spans="16:19" x14ac:dyDescent="0.25">
      <c r="P18317" s="3"/>
      <c r="Q18317" s="3"/>
      <c r="S18317" s="3"/>
    </row>
    <row r="18318" spans="16:19" x14ac:dyDescent="0.25">
      <c r="P18318" s="3"/>
      <c r="Q18318" s="3"/>
      <c r="S18318" s="3"/>
    </row>
    <row r="18319" spans="16:19" x14ac:dyDescent="0.25">
      <c r="P18319" s="3"/>
      <c r="Q18319" s="3"/>
      <c r="S18319" s="3"/>
    </row>
    <row r="18320" spans="16:19" x14ac:dyDescent="0.25">
      <c r="P18320" s="3"/>
      <c r="Q18320" s="3"/>
      <c r="S18320" s="3"/>
    </row>
    <row r="18321" spans="16:19" x14ac:dyDescent="0.25">
      <c r="P18321" s="3"/>
      <c r="Q18321" s="3"/>
      <c r="S18321" s="3"/>
    </row>
    <row r="18322" spans="16:19" x14ac:dyDescent="0.25">
      <c r="P18322" s="3"/>
      <c r="Q18322" s="3"/>
      <c r="S18322" s="3"/>
    </row>
    <row r="18323" spans="16:19" x14ac:dyDescent="0.25">
      <c r="P18323" s="3"/>
      <c r="Q18323" s="3"/>
      <c r="S18323" s="3"/>
    </row>
    <row r="18324" spans="16:19" x14ac:dyDescent="0.25">
      <c r="P18324" s="3"/>
      <c r="Q18324" s="3"/>
      <c r="S18324" s="3"/>
    </row>
    <row r="18325" spans="16:19" x14ac:dyDescent="0.25">
      <c r="P18325" s="3"/>
      <c r="Q18325" s="3"/>
      <c r="S18325" s="3"/>
    </row>
    <row r="18326" spans="16:19" x14ac:dyDescent="0.25">
      <c r="P18326" s="3"/>
      <c r="Q18326" s="3"/>
      <c r="S18326" s="3"/>
    </row>
    <row r="18327" spans="16:19" x14ac:dyDescent="0.25">
      <c r="P18327" s="3"/>
      <c r="Q18327" s="3"/>
      <c r="S18327" s="3"/>
    </row>
    <row r="18328" spans="16:19" x14ac:dyDescent="0.25">
      <c r="P18328" s="3"/>
      <c r="Q18328" s="3"/>
      <c r="S18328" s="3"/>
    </row>
    <row r="18329" spans="16:19" x14ac:dyDescent="0.25">
      <c r="P18329" s="3"/>
      <c r="Q18329" s="3"/>
      <c r="S18329" s="3"/>
    </row>
    <row r="18330" spans="16:19" x14ac:dyDescent="0.25">
      <c r="P18330" s="3"/>
      <c r="Q18330" s="3"/>
      <c r="S18330" s="3"/>
    </row>
    <row r="18331" spans="16:19" x14ac:dyDescent="0.25">
      <c r="P18331" s="3"/>
      <c r="Q18331" s="3"/>
      <c r="S18331" s="3"/>
    </row>
    <row r="18332" spans="16:19" x14ac:dyDescent="0.25">
      <c r="P18332" s="3"/>
      <c r="Q18332" s="3"/>
      <c r="S18332" s="3"/>
    </row>
    <row r="18333" spans="16:19" x14ac:dyDescent="0.25">
      <c r="P18333" s="3"/>
      <c r="Q18333" s="3"/>
      <c r="S18333" s="3"/>
    </row>
    <row r="18334" spans="16:19" x14ac:dyDescent="0.25">
      <c r="P18334" s="3"/>
      <c r="Q18334" s="3"/>
      <c r="S18334" s="3"/>
    </row>
    <row r="18335" spans="16:19" x14ac:dyDescent="0.25">
      <c r="P18335" s="3"/>
      <c r="Q18335" s="3"/>
      <c r="S18335" s="3"/>
    </row>
    <row r="18336" spans="16:19" x14ac:dyDescent="0.25">
      <c r="P18336" s="3"/>
      <c r="Q18336" s="3"/>
      <c r="S18336" s="3"/>
    </row>
    <row r="18337" spans="16:19" x14ac:dyDescent="0.25">
      <c r="P18337" s="3"/>
      <c r="Q18337" s="3"/>
      <c r="S18337" s="3"/>
    </row>
    <row r="18338" spans="16:19" x14ac:dyDescent="0.25">
      <c r="P18338" s="3"/>
      <c r="Q18338" s="3"/>
      <c r="S18338" s="3"/>
    </row>
    <row r="18339" spans="16:19" x14ac:dyDescent="0.25">
      <c r="P18339" s="3"/>
      <c r="Q18339" s="3"/>
      <c r="S18339" s="3"/>
    </row>
    <row r="18340" spans="16:19" x14ac:dyDescent="0.25">
      <c r="P18340" s="3"/>
      <c r="Q18340" s="3"/>
      <c r="S18340" s="3"/>
    </row>
    <row r="18341" spans="16:19" x14ac:dyDescent="0.25">
      <c r="P18341" s="3"/>
      <c r="Q18341" s="3"/>
      <c r="S18341" s="3"/>
    </row>
    <row r="18342" spans="16:19" x14ac:dyDescent="0.25">
      <c r="P18342" s="3"/>
      <c r="Q18342" s="3"/>
      <c r="S18342" s="3"/>
    </row>
    <row r="18343" spans="16:19" x14ac:dyDescent="0.25">
      <c r="P18343" s="3"/>
      <c r="Q18343" s="3"/>
      <c r="S18343" s="3"/>
    </row>
    <row r="18344" spans="16:19" x14ac:dyDescent="0.25">
      <c r="P18344" s="3"/>
      <c r="Q18344" s="3"/>
      <c r="S18344" s="3"/>
    </row>
    <row r="18345" spans="16:19" x14ac:dyDescent="0.25">
      <c r="P18345" s="3"/>
      <c r="Q18345" s="3"/>
      <c r="S18345" s="3"/>
    </row>
    <row r="18346" spans="16:19" x14ac:dyDescent="0.25">
      <c r="P18346" s="3"/>
      <c r="Q18346" s="3"/>
      <c r="S18346" s="3"/>
    </row>
    <row r="18347" spans="16:19" x14ac:dyDescent="0.25">
      <c r="P18347" s="3"/>
      <c r="Q18347" s="3"/>
      <c r="S18347" s="3"/>
    </row>
    <row r="18348" spans="16:19" x14ac:dyDescent="0.25">
      <c r="P18348" s="3"/>
      <c r="Q18348" s="3"/>
      <c r="S18348" s="3"/>
    </row>
    <row r="18349" spans="16:19" x14ac:dyDescent="0.25">
      <c r="P18349" s="3"/>
      <c r="Q18349" s="3"/>
      <c r="S18349" s="3"/>
    </row>
    <row r="18350" spans="16:19" x14ac:dyDescent="0.25">
      <c r="P18350" s="3"/>
      <c r="Q18350" s="3"/>
      <c r="S18350" s="3"/>
    </row>
    <row r="18351" spans="16:19" x14ac:dyDescent="0.25">
      <c r="P18351" s="3"/>
      <c r="Q18351" s="3"/>
      <c r="S18351" s="3"/>
    </row>
    <row r="18352" spans="16:19" x14ac:dyDescent="0.25">
      <c r="P18352" s="3"/>
      <c r="Q18352" s="3"/>
      <c r="S18352" s="3"/>
    </row>
    <row r="18353" spans="16:19" x14ac:dyDescent="0.25">
      <c r="P18353" s="3"/>
      <c r="Q18353" s="3"/>
      <c r="S18353" s="3"/>
    </row>
    <row r="18354" spans="16:19" x14ac:dyDescent="0.25">
      <c r="P18354" s="3"/>
      <c r="Q18354" s="3"/>
      <c r="S18354" s="3"/>
    </row>
    <row r="18355" spans="16:19" x14ac:dyDescent="0.25">
      <c r="P18355" s="3"/>
      <c r="Q18355" s="3"/>
      <c r="S18355" s="3"/>
    </row>
    <row r="18356" spans="16:19" x14ac:dyDescent="0.25">
      <c r="P18356" s="3"/>
      <c r="Q18356" s="3"/>
      <c r="S18356" s="3"/>
    </row>
    <row r="18357" spans="16:19" x14ac:dyDescent="0.25">
      <c r="P18357" s="3"/>
      <c r="Q18357" s="3"/>
      <c r="S18357" s="3"/>
    </row>
    <row r="18358" spans="16:19" x14ac:dyDescent="0.25">
      <c r="P18358" s="3"/>
      <c r="Q18358" s="3"/>
      <c r="S18358" s="3"/>
    </row>
    <row r="18359" spans="16:19" x14ac:dyDescent="0.25">
      <c r="P18359" s="3"/>
      <c r="Q18359" s="3"/>
      <c r="S18359" s="3"/>
    </row>
    <row r="18360" spans="16:19" x14ac:dyDescent="0.25">
      <c r="P18360" s="3"/>
      <c r="Q18360" s="3"/>
      <c r="S18360" s="3"/>
    </row>
    <row r="18361" spans="16:19" x14ac:dyDescent="0.25">
      <c r="P18361" s="3"/>
      <c r="Q18361" s="3"/>
      <c r="S18361" s="3"/>
    </row>
    <row r="18362" spans="16:19" x14ac:dyDescent="0.25">
      <c r="P18362" s="3"/>
      <c r="Q18362" s="3"/>
      <c r="S18362" s="3"/>
    </row>
    <row r="18363" spans="16:19" x14ac:dyDescent="0.25">
      <c r="P18363" s="3"/>
      <c r="Q18363" s="3"/>
      <c r="S18363" s="3"/>
    </row>
    <row r="18364" spans="16:19" x14ac:dyDescent="0.25">
      <c r="P18364" s="3"/>
      <c r="Q18364" s="3"/>
      <c r="S18364" s="3"/>
    </row>
    <row r="18365" spans="16:19" x14ac:dyDescent="0.25">
      <c r="P18365" s="3"/>
      <c r="Q18365" s="3"/>
      <c r="S18365" s="3"/>
    </row>
    <row r="18366" spans="16:19" x14ac:dyDescent="0.25">
      <c r="P18366" s="3"/>
      <c r="Q18366" s="3"/>
      <c r="S18366" s="3"/>
    </row>
    <row r="18367" spans="16:19" x14ac:dyDescent="0.25">
      <c r="P18367" s="3"/>
      <c r="Q18367" s="3"/>
      <c r="S18367" s="3"/>
    </row>
    <row r="18368" spans="16:19" x14ac:dyDescent="0.25">
      <c r="P18368" s="3"/>
      <c r="Q18368" s="3"/>
      <c r="S18368" s="3"/>
    </row>
    <row r="18369" spans="16:19" x14ac:dyDescent="0.25">
      <c r="P18369" s="3"/>
      <c r="Q18369" s="3"/>
      <c r="S18369" s="3"/>
    </row>
    <row r="18370" spans="16:19" x14ac:dyDescent="0.25">
      <c r="P18370" s="3"/>
      <c r="Q18370" s="3"/>
      <c r="S18370" s="3"/>
    </row>
    <row r="18371" spans="16:19" x14ac:dyDescent="0.25">
      <c r="P18371" s="3"/>
      <c r="Q18371" s="3"/>
      <c r="S18371" s="3"/>
    </row>
    <row r="18372" spans="16:19" x14ac:dyDescent="0.25">
      <c r="P18372" s="3"/>
      <c r="Q18372" s="3"/>
      <c r="S18372" s="3"/>
    </row>
    <row r="18373" spans="16:19" x14ac:dyDescent="0.25">
      <c r="P18373" s="3"/>
      <c r="Q18373" s="3"/>
      <c r="S18373" s="3"/>
    </row>
    <row r="18374" spans="16:19" x14ac:dyDescent="0.25">
      <c r="P18374" s="3"/>
      <c r="Q18374" s="3"/>
      <c r="S18374" s="3"/>
    </row>
    <row r="18375" spans="16:19" x14ac:dyDescent="0.25">
      <c r="P18375" s="3"/>
      <c r="Q18375" s="3"/>
      <c r="S18375" s="3"/>
    </row>
    <row r="18376" spans="16:19" x14ac:dyDescent="0.25">
      <c r="P18376" s="3"/>
      <c r="Q18376" s="3"/>
      <c r="S18376" s="3"/>
    </row>
    <row r="18377" spans="16:19" x14ac:dyDescent="0.25">
      <c r="P18377" s="3"/>
      <c r="Q18377" s="3"/>
      <c r="S18377" s="3"/>
    </row>
    <row r="18378" spans="16:19" x14ac:dyDescent="0.25">
      <c r="P18378" s="3"/>
      <c r="Q18378" s="3"/>
      <c r="S18378" s="3"/>
    </row>
    <row r="18379" spans="16:19" x14ac:dyDescent="0.25">
      <c r="P18379" s="3"/>
      <c r="Q18379" s="3"/>
      <c r="S18379" s="3"/>
    </row>
    <row r="18380" spans="16:19" x14ac:dyDescent="0.25">
      <c r="P18380" s="3"/>
      <c r="Q18380" s="3"/>
      <c r="S18380" s="3"/>
    </row>
    <row r="18381" spans="16:19" x14ac:dyDescent="0.25">
      <c r="P18381" s="3"/>
      <c r="Q18381" s="3"/>
      <c r="S18381" s="3"/>
    </row>
    <row r="18382" spans="16:19" x14ac:dyDescent="0.25">
      <c r="P18382" s="3"/>
      <c r="Q18382" s="3"/>
      <c r="S18382" s="3"/>
    </row>
    <row r="18383" spans="16:19" x14ac:dyDescent="0.25">
      <c r="P18383" s="3"/>
      <c r="Q18383" s="3"/>
      <c r="S18383" s="3"/>
    </row>
    <row r="18384" spans="16:19" x14ac:dyDescent="0.25">
      <c r="P18384" s="3"/>
      <c r="Q18384" s="3"/>
      <c r="S18384" s="3"/>
    </row>
    <row r="18385" spans="16:19" x14ac:dyDescent="0.25">
      <c r="P18385" s="3"/>
      <c r="Q18385" s="3"/>
      <c r="S18385" s="3"/>
    </row>
    <row r="18386" spans="16:19" x14ac:dyDescent="0.25">
      <c r="P18386" s="3"/>
      <c r="Q18386" s="3"/>
      <c r="S18386" s="3"/>
    </row>
    <row r="18387" spans="16:19" x14ac:dyDescent="0.25">
      <c r="P18387" s="3"/>
      <c r="Q18387" s="3"/>
      <c r="S18387" s="3"/>
    </row>
    <row r="18388" spans="16:19" x14ac:dyDescent="0.25">
      <c r="P18388" s="3"/>
      <c r="Q18388" s="3"/>
      <c r="S18388" s="3"/>
    </row>
    <row r="18389" spans="16:19" x14ac:dyDescent="0.25">
      <c r="P18389" s="3"/>
      <c r="Q18389" s="3"/>
      <c r="S18389" s="3"/>
    </row>
    <row r="18390" spans="16:19" x14ac:dyDescent="0.25">
      <c r="P18390" s="3"/>
      <c r="Q18390" s="3"/>
      <c r="S18390" s="3"/>
    </row>
    <row r="18391" spans="16:19" x14ac:dyDescent="0.25">
      <c r="P18391" s="3"/>
      <c r="Q18391" s="3"/>
      <c r="S18391" s="3"/>
    </row>
    <row r="18392" spans="16:19" x14ac:dyDescent="0.25">
      <c r="P18392" s="3"/>
      <c r="Q18392" s="3"/>
      <c r="S18392" s="3"/>
    </row>
    <row r="18393" spans="16:19" x14ac:dyDescent="0.25">
      <c r="P18393" s="3"/>
      <c r="Q18393" s="3"/>
      <c r="S18393" s="3"/>
    </row>
    <row r="18394" spans="16:19" x14ac:dyDescent="0.25">
      <c r="P18394" s="3"/>
      <c r="Q18394" s="3"/>
      <c r="S18394" s="3"/>
    </row>
    <row r="18395" spans="16:19" x14ac:dyDescent="0.25">
      <c r="P18395" s="3"/>
      <c r="Q18395" s="3"/>
      <c r="S18395" s="3"/>
    </row>
    <row r="18396" spans="16:19" x14ac:dyDescent="0.25">
      <c r="P18396" s="3"/>
      <c r="Q18396" s="3"/>
      <c r="S18396" s="3"/>
    </row>
    <row r="18397" spans="16:19" x14ac:dyDescent="0.25">
      <c r="P18397" s="3"/>
      <c r="Q18397" s="3"/>
      <c r="S18397" s="3"/>
    </row>
    <row r="18398" spans="16:19" x14ac:dyDescent="0.25">
      <c r="P18398" s="3"/>
      <c r="Q18398" s="3"/>
      <c r="S18398" s="3"/>
    </row>
    <row r="18399" spans="16:19" x14ac:dyDescent="0.25">
      <c r="P18399" s="3"/>
      <c r="Q18399" s="3"/>
      <c r="S18399" s="3"/>
    </row>
    <row r="18400" spans="16:19" x14ac:dyDescent="0.25">
      <c r="P18400" s="3"/>
      <c r="Q18400" s="3"/>
      <c r="S18400" s="3"/>
    </row>
    <row r="18401" spans="16:19" x14ac:dyDescent="0.25">
      <c r="P18401" s="3"/>
      <c r="Q18401" s="3"/>
      <c r="S18401" s="3"/>
    </row>
    <row r="18402" spans="16:19" x14ac:dyDescent="0.25">
      <c r="P18402" s="3"/>
      <c r="Q18402" s="3"/>
      <c r="S18402" s="3"/>
    </row>
    <row r="18403" spans="16:19" x14ac:dyDescent="0.25">
      <c r="P18403" s="3"/>
      <c r="Q18403" s="3"/>
      <c r="S18403" s="3"/>
    </row>
    <row r="18404" spans="16:19" x14ac:dyDescent="0.25">
      <c r="P18404" s="3"/>
      <c r="Q18404" s="3"/>
      <c r="S18404" s="3"/>
    </row>
    <row r="18405" spans="16:19" x14ac:dyDescent="0.25">
      <c r="P18405" s="3"/>
      <c r="Q18405" s="3"/>
      <c r="S18405" s="3"/>
    </row>
    <row r="18406" spans="16:19" x14ac:dyDescent="0.25">
      <c r="P18406" s="3"/>
      <c r="Q18406" s="3"/>
      <c r="S18406" s="3"/>
    </row>
    <row r="18407" spans="16:19" x14ac:dyDescent="0.25">
      <c r="P18407" s="3"/>
      <c r="Q18407" s="3"/>
      <c r="S18407" s="3"/>
    </row>
    <row r="18408" spans="16:19" x14ac:dyDescent="0.25">
      <c r="P18408" s="3"/>
      <c r="Q18408" s="3"/>
      <c r="S18408" s="3"/>
    </row>
    <row r="18409" spans="16:19" x14ac:dyDescent="0.25">
      <c r="P18409" s="3"/>
      <c r="Q18409" s="3"/>
      <c r="S18409" s="3"/>
    </row>
    <row r="18410" spans="16:19" x14ac:dyDescent="0.25">
      <c r="P18410" s="3"/>
      <c r="Q18410" s="3"/>
      <c r="S18410" s="3"/>
    </row>
    <row r="18411" spans="16:19" x14ac:dyDescent="0.25">
      <c r="P18411" s="3"/>
      <c r="Q18411" s="3"/>
      <c r="S18411" s="3"/>
    </row>
    <row r="18412" spans="16:19" x14ac:dyDescent="0.25">
      <c r="P18412" s="3"/>
      <c r="Q18412" s="3"/>
      <c r="S18412" s="3"/>
    </row>
    <row r="18413" spans="16:19" x14ac:dyDescent="0.25">
      <c r="P18413" s="3"/>
      <c r="Q18413" s="3"/>
      <c r="S18413" s="3"/>
    </row>
    <row r="18414" spans="16:19" x14ac:dyDescent="0.25">
      <c r="P18414" s="3"/>
      <c r="Q18414" s="3"/>
      <c r="S18414" s="3"/>
    </row>
    <row r="18415" spans="16:19" x14ac:dyDescent="0.25">
      <c r="P18415" s="3"/>
      <c r="Q18415" s="3"/>
      <c r="S18415" s="3"/>
    </row>
    <row r="18416" spans="16:19" x14ac:dyDescent="0.25">
      <c r="P18416" s="3"/>
      <c r="Q18416" s="3"/>
      <c r="S18416" s="3"/>
    </row>
    <row r="18417" spans="16:19" x14ac:dyDescent="0.25">
      <c r="P18417" s="3"/>
      <c r="Q18417" s="3"/>
      <c r="S18417" s="3"/>
    </row>
    <row r="18418" spans="16:19" x14ac:dyDescent="0.25">
      <c r="P18418" s="3"/>
      <c r="Q18418" s="3"/>
      <c r="S18418" s="3"/>
    </row>
    <row r="18419" spans="16:19" x14ac:dyDescent="0.25">
      <c r="P18419" s="3"/>
      <c r="Q18419" s="3"/>
      <c r="S18419" s="3"/>
    </row>
    <row r="18420" spans="16:19" x14ac:dyDescent="0.25">
      <c r="P18420" s="3"/>
      <c r="Q18420" s="3"/>
      <c r="S18420" s="3"/>
    </row>
    <row r="18421" spans="16:19" x14ac:dyDescent="0.25">
      <c r="P18421" s="3"/>
      <c r="Q18421" s="3"/>
      <c r="S18421" s="3"/>
    </row>
    <row r="18422" spans="16:19" x14ac:dyDescent="0.25">
      <c r="P18422" s="3"/>
      <c r="Q18422" s="3"/>
      <c r="S18422" s="3"/>
    </row>
    <row r="18423" spans="16:19" x14ac:dyDescent="0.25">
      <c r="P18423" s="3"/>
      <c r="Q18423" s="3"/>
      <c r="S18423" s="3"/>
    </row>
    <row r="18424" spans="16:19" x14ac:dyDescent="0.25">
      <c r="P18424" s="3"/>
      <c r="Q18424" s="3"/>
      <c r="S18424" s="3"/>
    </row>
    <row r="18425" spans="16:19" x14ac:dyDescent="0.25">
      <c r="P18425" s="3"/>
      <c r="Q18425" s="3"/>
      <c r="S18425" s="3"/>
    </row>
    <row r="18426" spans="16:19" x14ac:dyDescent="0.25">
      <c r="P18426" s="3"/>
      <c r="Q18426" s="3"/>
      <c r="S18426" s="3"/>
    </row>
    <row r="18427" spans="16:19" x14ac:dyDescent="0.25">
      <c r="P18427" s="3"/>
      <c r="Q18427" s="3"/>
      <c r="S18427" s="3"/>
    </row>
    <row r="18428" spans="16:19" x14ac:dyDescent="0.25">
      <c r="P18428" s="3"/>
      <c r="Q18428" s="3"/>
      <c r="S18428" s="3"/>
    </row>
    <row r="18429" spans="16:19" x14ac:dyDescent="0.25">
      <c r="P18429" s="3"/>
      <c r="Q18429" s="3"/>
      <c r="S18429" s="3"/>
    </row>
    <row r="18430" spans="16:19" x14ac:dyDescent="0.25">
      <c r="P18430" s="3"/>
      <c r="Q18430" s="3"/>
      <c r="S18430" s="3"/>
    </row>
    <row r="18431" spans="16:19" x14ac:dyDescent="0.25">
      <c r="P18431" s="3"/>
      <c r="Q18431" s="3"/>
      <c r="S18431" s="3"/>
    </row>
    <row r="18432" spans="16:19" x14ac:dyDescent="0.25">
      <c r="P18432" s="3"/>
      <c r="Q18432" s="3"/>
      <c r="S18432" s="3"/>
    </row>
    <row r="18433" spans="16:19" x14ac:dyDescent="0.25">
      <c r="P18433" s="3"/>
      <c r="Q18433" s="3"/>
      <c r="S18433" s="3"/>
    </row>
    <row r="18434" spans="16:19" x14ac:dyDescent="0.25">
      <c r="P18434" s="3"/>
      <c r="Q18434" s="3"/>
      <c r="S18434" s="3"/>
    </row>
    <row r="18435" spans="16:19" x14ac:dyDescent="0.25">
      <c r="P18435" s="3"/>
      <c r="Q18435" s="3"/>
      <c r="S18435" s="3"/>
    </row>
    <row r="18436" spans="16:19" x14ac:dyDescent="0.25">
      <c r="P18436" s="3"/>
      <c r="Q18436" s="3"/>
      <c r="S18436" s="3"/>
    </row>
    <row r="18437" spans="16:19" x14ac:dyDescent="0.25">
      <c r="P18437" s="3"/>
      <c r="Q18437" s="3"/>
      <c r="S18437" s="3"/>
    </row>
    <row r="18438" spans="16:19" x14ac:dyDescent="0.25">
      <c r="P18438" s="3"/>
      <c r="Q18438" s="3"/>
      <c r="S18438" s="3"/>
    </row>
    <row r="18439" spans="16:19" x14ac:dyDescent="0.25">
      <c r="P18439" s="3"/>
      <c r="Q18439" s="3"/>
      <c r="S18439" s="3"/>
    </row>
    <row r="18440" spans="16:19" x14ac:dyDescent="0.25">
      <c r="P18440" s="3"/>
      <c r="Q18440" s="3"/>
      <c r="S18440" s="3"/>
    </row>
    <row r="18441" spans="16:19" x14ac:dyDescent="0.25">
      <c r="P18441" s="3"/>
      <c r="Q18441" s="3"/>
      <c r="S18441" s="3"/>
    </row>
    <row r="18442" spans="16:19" x14ac:dyDescent="0.25">
      <c r="P18442" s="3"/>
      <c r="Q18442" s="3"/>
      <c r="S18442" s="3"/>
    </row>
    <row r="18443" spans="16:19" x14ac:dyDescent="0.25">
      <c r="P18443" s="3"/>
      <c r="Q18443" s="3"/>
      <c r="S18443" s="3"/>
    </row>
    <row r="18444" spans="16:19" x14ac:dyDescent="0.25">
      <c r="P18444" s="3"/>
      <c r="Q18444" s="3"/>
      <c r="S18444" s="3"/>
    </row>
    <row r="18445" spans="16:19" x14ac:dyDescent="0.25">
      <c r="P18445" s="3"/>
      <c r="Q18445" s="3"/>
      <c r="S18445" s="3"/>
    </row>
    <row r="18446" spans="16:19" x14ac:dyDescent="0.25">
      <c r="P18446" s="3"/>
      <c r="Q18446" s="3"/>
      <c r="S18446" s="3"/>
    </row>
    <row r="18447" spans="16:19" x14ac:dyDescent="0.25">
      <c r="P18447" s="3"/>
      <c r="Q18447" s="3"/>
      <c r="S18447" s="3"/>
    </row>
    <row r="18448" spans="16:19" x14ac:dyDescent="0.25">
      <c r="P18448" s="3"/>
      <c r="Q18448" s="3"/>
      <c r="S18448" s="3"/>
    </row>
    <row r="18449" spans="16:19" x14ac:dyDescent="0.25">
      <c r="P18449" s="3"/>
      <c r="Q18449" s="3"/>
      <c r="S18449" s="3"/>
    </row>
    <row r="18450" spans="16:19" x14ac:dyDescent="0.25">
      <c r="P18450" s="3"/>
      <c r="Q18450" s="3"/>
      <c r="S18450" s="3"/>
    </row>
    <row r="18451" spans="16:19" x14ac:dyDescent="0.25">
      <c r="P18451" s="3"/>
      <c r="Q18451" s="3"/>
      <c r="S18451" s="3"/>
    </row>
    <row r="18452" spans="16:19" x14ac:dyDescent="0.25">
      <c r="P18452" s="3"/>
      <c r="Q18452" s="3"/>
      <c r="S18452" s="3"/>
    </row>
    <row r="18453" spans="16:19" x14ac:dyDescent="0.25">
      <c r="P18453" s="3"/>
      <c r="Q18453" s="3"/>
      <c r="S18453" s="3"/>
    </row>
    <row r="18454" spans="16:19" x14ac:dyDescent="0.25">
      <c r="P18454" s="3"/>
      <c r="Q18454" s="3"/>
      <c r="S18454" s="3"/>
    </row>
    <row r="18455" spans="16:19" x14ac:dyDescent="0.25">
      <c r="P18455" s="3"/>
      <c r="Q18455" s="3"/>
      <c r="S18455" s="3"/>
    </row>
    <row r="18456" spans="16:19" x14ac:dyDescent="0.25">
      <c r="P18456" s="3"/>
      <c r="Q18456" s="3"/>
      <c r="S18456" s="3"/>
    </row>
    <row r="18457" spans="16:19" x14ac:dyDescent="0.25">
      <c r="P18457" s="3"/>
      <c r="Q18457" s="3"/>
      <c r="S18457" s="3"/>
    </row>
    <row r="18458" spans="16:19" x14ac:dyDescent="0.25">
      <c r="P18458" s="3"/>
      <c r="Q18458" s="3"/>
      <c r="S18458" s="3"/>
    </row>
    <row r="18459" spans="16:19" x14ac:dyDescent="0.25">
      <c r="P18459" s="3"/>
      <c r="Q18459" s="3"/>
      <c r="S18459" s="3"/>
    </row>
    <row r="18460" spans="16:19" x14ac:dyDescent="0.25">
      <c r="P18460" s="3"/>
      <c r="Q18460" s="3"/>
      <c r="S18460" s="3"/>
    </row>
    <row r="18461" spans="16:19" x14ac:dyDescent="0.25">
      <c r="P18461" s="3"/>
      <c r="Q18461" s="3"/>
      <c r="S18461" s="3"/>
    </row>
    <row r="18462" spans="16:19" x14ac:dyDescent="0.25">
      <c r="P18462" s="3"/>
      <c r="Q18462" s="3"/>
      <c r="S18462" s="3"/>
    </row>
    <row r="18463" spans="16:19" x14ac:dyDescent="0.25">
      <c r="P18463" s="3"/>
      <c r="Q18463" s="3"/>
      <c r="S18463" s="3"/>
    </row>
    <row r="18464" spans="16:19" x14ac:dyDescent="0.25">
      <c r="P18464" s="3"/>
      <c r="Q18464" s="3"/>
      <c r="S18464" s="3"/>
    </row>
    <row r="18465" spans="16:19" x14ac:dyDescent="0.25">
      <c r="P18465" s="3"/>
      <c r="Q18465" s="3"/>
      <c r="S18465" s="3"/>
    </row>
    <row r="18466" spans="16:19" x14ac:dyDescent="0.25">
      <c r="P18466" s="3"/>
      <c r="Q18466" s="3"/>
      <c r="S18466" s="3"/>
    </row>
    <row r="18467" spans="16:19" x14ac:dyDescent="0.25">
      <c r="P18467" s="3"/>
      <c r="Q18467" s="3"/>
      <c r="S18467" s="3"/>
    </row>
    <row r="18468" spans="16:19" x14ac:dyDescent="0.25">
      <c r="P18468" s="3"/>
      <c r="Q18468" s="3"/>
      <c r="S18468" s="3"/>
    </row>
    <row r="18469" spans="16:19" x14ac:dyDescent="0.25">
      <c r="P18469" s="3"/>
      <c r="Q18469" s="3"/>
      <c r="S18469" s="3"/>
    </row>
    <row r="18470" spans="16:19" x14ac:dyDescent="0.25">
      <c r="P18470" s="3"/>
      <c r="Q18470" s="3"/>
      <c r="S18470" s="3"/>
    </row>
    <row r="18471" spans="16:19" x14ac:dyDescent="0.25">
      <c r="P18471" s="3"/>
      <c r="Q18471" s="3"/>
      <c r="S18471" s="3"/>
    </row>
    <row r="18472" spans="16:19" x14ac:dyDescent="0.25">
      <c r="P18472" s="3"/>
      <c r="Q18472" s="3"/>
      <c r="S18472" s="3"/>
    </row>
    <row r="18473" spans="16:19" x14ac:dyDescent="0.25">
      <c r="P18473" s="3"/>
      <c r="Q18473" s="3"/>
      <c r="S18473" s="3"/>
    </row>
    <row r="18474" spans="16:19" x14ac:dyDescent="0.25">
      <c r="P18474" s="3"/>
      <c r="Q18474" s="3"/>
      <c r="S18474" s="3"/>
    </row>
    <row r="18475" spans="16:19" x14ac:dyDescent="0.25">
      <c r="P18475" s="3"/>
      <c r="Q18475" s="3"/>
      <c r="S18475" s="3"/>
    </row>
    <row r="18476" spans="16:19" x14ac:dyDescent="0.25">
      <c r="P18476" s="3"/>
      <c r="Q18476" s="3"/>
      <c r="S18476" s="3"/>
    </row>
    <row r="18477" spans="16:19" x14ac:dyDescent="0.25">
      <c r="P18477" s="3"/>
      <c r="Q18477" s="3"/>
      <c r="S18477" s="3"/>
    </row>
    <row r="18478" spans="16:19" x14ac:dyDescent="0.25">
      <c r="P18478" s="3"/>
      <c r="Q18478" s="3"/>
      <c r="S18478" s="3"/>
    </row>
    <row r="18479" spans="16:19" x14ac:dyDescent="0.25">
      <c r="P18479" s="3"/>
      <c r="Q18479" s="3"/>
      <c r="S18479" s="3"/>
    </row>
    <row r="18480" spans="16:19" x14ac:dyDescent="0.25">
      <c r="P18480" s="3"/>
      <c r="Q18480" s="3"/>
      <c r="S18480" s="3"/>
    </row>
    <row r="18481" spans="16:19" x14ac:dyDescent="0.25">
      <c r="P18481" s="3"/>
      <c r="Q18481" s="3"/>
      <c r="S18481" s="3"/>
    </row>
    <row r="18482" spans="16:19" x14ac:dyDescent="0.25">
      <c r="P18482" s="3"/>
      <c r="Q18482" s="3"/>
      <c r="S18482" s="3"/>
    </row>
    <row r="18483" spans="16:19" x14ac:dyDescent="0.25">
      <c r="P18483" s="3"/>
      <c r="Q18483" s="3"/>
      <c r="S18483" s="3"/>
    </row>
    <row r="18484" spans="16:19" x14ac:dyDescent="0.25">
      <c r="P18484" s="3"/>
      <c r="Q18484" s="3"/>
      <c r="S18484" s="3"/>
    </row>
    <row r="18485" spans="16:19" x14ac:dyDescent="0.25">
      <c r="P18485" s="3"/>
      <c r="Q18485" s="3"/>
      <c r="S18485" s="3"/>
    </row>
    <row r="18486" spans="16:19" x14ac:dyDescent="0.25">
      <c r="P18486" s="3"/>
      <c r="Q18486" s="3"/>
      <c r="S18486" s="3"/>
    </row>
    <row r="18487" spans="16:19" x14ac:dyDescent="0.25">
      <c r="P18487" s="3"/>
      <c r="Q18487" s="3"/>
      <c r="S18487" s="3"/>
    </row>
    <row r="18488" spans="16:19" x14ac:dyDescent="0.25">
      <c r="P18488" s="3"/>
      <c r="Q18488" s="3"/>
      <c r="S18488" s="3"/>
    </row>
    <row r="18489" spans="16:19" x14ac:dyDescent="0.25">
      <c r="P18489" s="3"/>
      <c r="Q18489" s="3"/>
      <c r="S18489" s="3"/>
    </row>
    <row r="18490" spans="16:19" x14ac:dyDescent="0.25">
      <c r="P18490" s="3"/>
      <c r="Q18490" s="3"/>
      <c r="S18490" s="3"/>
    </row>
    <row r="18491" spans="16:19" x14ac:dyDescent="0.25">
      <c r="P18491" s="3"/>
      <c r="Q18491" s="3"/>
      <c r="S18491" s="3"/>
    </row>
    <row r="18492" spans="16:19" x14ac:dyDescent="0.25">
      <c r="P18492" s="3"/>
      <c r="Q18492" s="3"/>
      <c r="S18492" s="3"/>
    </row>
    <row r="18493" spans="16:19" x14ac:dyDescent="0.25">
      <c r="P18493" s="3"/>
      <c r="Q18493" s="3"/>
      <c r="S18493" s="3"/>
    </row>
    <row r="18494" spans="16:19" x14ac:dyDescent="0.25">
      <c r="P18494" s="3"/>
      <c r="Q18494" s="3"/>
      <c r="S18494" s="3"/>
    </row>
    <row r="18495" spans="16:19" x14ac:dyDescent="0.25">
      <c r="P18495" s="3"/>
      <c r="Q18495" s="3"/>
      <c r="S18495" s="3"/>
    </row>
    <row r="18496" spans="16:19" x14ac:dyDescent="0.25">
      <c r="P18496" s="3"/>
      <c r="Q18496" s="3"/>
      <c r="S18496" s="3"/>
    </row>
    <row r="18497" spans="16:19" x14ac:dyDescent="0.25">
      <c r="P18497" s="3"/>
      <c r="Q18497" s="3"/>
      <c r="S18497" s="3"/>
    </row>
    <row r="18498" spans="16:19" x14ac:dyDescent="0.25">
      <c r="P18498" s="3"/>
      <c r="Q18498" s="3"/>
      <c r="S18498" s="3"/>
    </row>
    <row r="18499" spans="16:19" x14ac:dyDescent="0.25">
      <c r="P18499" s="3"/>
      <c r="Q18499" s="3"/>
      <c r="S18499" s="3"/>
    </row>
    <row r="18500" spans="16:19" x14ac:dyDescent="0.25">
      <c r="P18500" s="3"/>
      <c r="Q18500" s="3"/>
      <c r="S18500" s="3"/>
    </row>
    <row r="18501" spans="16:19" x14ac:dyDescent="0.25">
      <c r="P18501" s="3"/>
      <c r="Q18501" s="3"/>
      <c r="S18501" s="3"/>
    </row>
    <row r="18502" spans="16:19" x14ac:dyDescent="0.25">
      <c r="P18502" s="3"/>
      <c r="Q18502" s="3"/>
      <c r="S18502" s="3"/>
    </row>
    <row r="18503" spans="16:19" x14ac:dyDescent="0.25">
      <c r="P18503" s="3"/>
      <c r="Q18503" s="3"/>
      <c r="S18503" s="3"/>
    </row>
    <row r="18504" spans="16:19" x14ac:dyDescent="0.25">
      <c r="P18504" s="3"/>
      <c r="Q18504" s="3"/>
      <c r="S18504" s="3"/>
    </row>
    <row r="18505" spans="16:19" x14ac:dyDescent="0.25">
      <c r="P18505" s="3"/>
      <c r="Q18505" s="3"/>
      <c r="S18505" s="3"/>
    </row>
    <row r="18506" spans="16:19" x14ac:dyDescent="0.25">
      <c r="P18506" s="3"/>
      <c r="Q18506" s="3"/>
      <c r="S18506" s="3"/>
    </row>
    <row r="18507" spans="16:19" x14ac:dyDescent="0.25">
      <c r="P18507" s="3"/>
      <c r="Q18507" s="3"/>
      <c r="S18507" s="3"/>
    </row>
    <row r="18508" spans="16:19" x14ac:dyDescent="0.25">
      <c r="P18508" s="3"/>
      <c r="Q18508" s="3"/>
      <c r="S18508" s="3"/>
    </row>
    <row r="18509" spans="16:19" x14ac:dyDescent="0.25">
      <c r="P18509" s="3"/>
      <c r="Q18509" s="3"/>
      <c r="S18509" s="3"/>
    </row>
    <row r="18510" spans="16:19" x14ac:dyDescent="0.25">
      <c r="P18510" s="3"/>
      <c r="Q18510" s="3"/>
      <c r="S18510" s="3"/>
    </row>
    <row r="18511" spans="16:19" x14ac:dyDescent="0.25">
      <c r="P18511" s="3"/>
      <c r="Q18511" s="3"/>
      <c r="S18511" s="3"/>
    </row>
    <row r="18512" spans="16:19" x14ac:dyDescent="0.25">
      <c r="P18512" s="3"/>
      <c r="Q18512" s="3"/>
      <c r="S18512" s="3"/>
    </row>
    <row r="18513" spans="16:19" x14ac:dyDescent="0.25">
      <c r="P18513" s="3"/>
      <c r="Q18513" s="3"/>
      <c r="S18513" s="3"/>
    </row>
    <row r="18514" spans="16:19" x14ac:dyDescent="0.25">
      <c r="P18514" s="3"/>
      <c r="Q18514" s="3"/>
      <c r="S18514" s="3"/>
    </row>
    <row r="18515" spans="16:19" x14ac:dyDescent="0.25">
      <c r="P18515" s="3"/>
      <c r="Q18515" s="3"/>
      <c r="S18515" s="3"/>
    </row>
    <row r="18516" spans="16:19" x14ac:dyDescent="0.25">
      <c r="P18516" s="3"/>
      <c r="Q18516" s="3"/>
      <c r="S18516" s="3"/>
    </row>
    <row r="18517" spans="16:19" x14ac:dyDescent="0.25">
      <c r="P18517" s="3"/>
      <c r="Q18517" s="3"/>
      <c r="S18517" s="3"/>
    </row>
    <row r="18518" spans="16:19" x14ac:dyDescent="0.25">
      <c r="P18518" s="3"/>
      <c r="Q18518" s="3"/>
      <c r="S18518" s="3"/>
    </row>
    <row r="18519" spans="16:19" x14ac:dyDescent="0.25">
      <c r="P18519" s="3"/>
      <c r="Q18519" s="3"/>
      <c r="S18519" s="3"/>
    </row>
    <row r="18520" spans="16:19" x14ac:dyDescent="0.25">
      <c r="P18520" s="3"/>
      <c r="Q18520" s="3"/>
      <c r="S18520" s="3"/>
    </row>
    <row r="18521" spans="16:19" x14ac:dyDescent="0.25">
      <c r="P18521" s="3"/>
      <c r="Q18521" s="3"/>
      <c r="S18521" s="3"/>
    </row>
    <row r="18522" spans="16:19" x14ac:dyDescent="0.25">
      <c r="P18522" s="3"/>
      <c r="Q18522" s="3"/>
      <c r="S18522" s="3"/>
    </row>
    <row r="18523" spans="16:19" x14ac:dyDescent="0.25">
      <c r="P18523" s="3"/>
      <c r="Q18523" s="3"/>
      <c r="S18523" s="3"/>
    </row>
    <row r="18524" spans="16:19" x14ac:dyDescent="0.25">
      <c r="P18524" s="3"/>
      <c r="Q18524" s="3"/>
      <c r="S18524" s="3"/>
    </row>
    <row r="18525" spans="16:19" x14ac:dyDescent="0.25">
      <c r="P18525" s="3"/>
      <c r="Q18525" s="3"/>
      <c r="S18525" s="3"/>
    </row>
    <row r="18526" spans="16:19" x14ac:dyDescent="0.25">
      <c r="P18526" s="3"/>
      <c r="Q18526" s="3"/>
      <c r="S18526" s="3"/>
    </row>
    <row r="18527" spans="16:19" x14ac:dyDescent="0.25">
      <c r="P18527" s="3"/>
      <c r="Q18527" s="3"/>
      <c r="S18527" s="3"/>
    </row>
    <row r="18528" spans="16:19" x14ac:dyDescent="0.25">
      <c r="P18528" s="3"/>
      <c r="Q18528" s="3"/>
      <c r="S18528" s="3"/>
    </row>
    <row r="18529" spans="16:19" x14ac:dyDescent="0.25">
      <c r="P18529" s="3"/>
      <c r="Q18529" s="3"/>
      <c r="S18529" s="3"/>
    </row>
    <row r="18530" spans="16:19" x14ac:dyDescent="0.25">
      <c r="P18530" s="3"/>
      <c r="Q18530" s="3"/>
      <c r="S18530" s="3"/>
    </row>
    <row r="18531" spans="16:19" x14ac:dyDescent="0.25">
      <c r="P18531" s="3"/>
      <c r="Q18531" s="3"/>
      <c r="S18531" s="3"/>
    </row>
    <row r="18532" spans="16:19" x14ac:dyDescent="0.25">
      <c r="P18532" s="3"/>
      <c r="Q18532" s="3"/>
      <c r="S18532" s="3"/>
    </row>
    <row r="18533" spans="16:19" x14ac:dyDescent="0.25">
      <c r="P18533" s="3"/>
      <c r="Q18533" s="3"/>
      <c r="S18533" s="3"/>
    </row>
    <row r="18534" spans="16:19" x14ac:dyDescent="0.25">
      <c r="P18534" s="3"/>
      <c r="Q18534" s="3"/>
      <c r="S18534" s="3"/>
    </row>
    <row r="18535" spans="16:19" x14ac:dyDescent="0.25">
      <c r="P18535" s="3"/>
      <c r="Q18535" s="3"/>
      <c r="S18535" s="3"/>
    </row>
    <row r="18536" spans="16:19" x14ac:dyDescent="0.25">
      <c r="P18536" s="3"/>
      <c r="Q18536" s="3"/>
      <c r="S18536" s="3"/>
    </row>
    <row r="18537" spans="16:19" x14ac:dyDescent="0.25">
      <c r="P18537" s="3"/>
      <c r="Q18537" s="3"/>
      <c r="S18537" s="3"/>
    </row>
    <row r="18538" spans="16:19" x14ac:dyDescent="0.25">
      <c r="P18538" s="3"/>
      <c r="Q18538" s="3"/>
      <c r="S18538" s="3"/>
    </row>
    <row r="18539" spans="16:19" x14ac:dyDescent="0.25">
      <c r="P18539" s="3"/>
      <c r="Q18539" s="3"/>
      <c r="S18539" s="3"/>
    </row>
    <row r="18540" spans="16:19" x14ac:dyDescent="0.25">
      <c r="P18540" s="3"/>
      <c r="Q18540" s="3"/>
      <c r="S18540" s="3"/>
    </row>
    <row r="18541" spans="16:19" x14ac:dyDescent="0.25">
      <c r="P18541" s="3"/>
      <c r="Q18541" s="3"/>
      <c r="S18541" s="3"/>
    </row>
    <row r="18542" spans="16:19" x14ac:dyDescent="0.25">
      <c r="P18542" s="3"/>
      <c r="Q18542" s="3"/>
      <c r="S18542" s="3"/>
    </row>
    <row r="18543" spans="16:19" x14ac:dyDescent="0.25">
      <c r="P18543" s="3"/>
      <c r="Q18543" s="3"/>
      <c r="S18543" s="3"/>
    </row>
    <row r="18544" spans="16:19" x14ac:dyDescent="0.25">
      <c r="P18544" s="3"/>
      <c r="Q18544" s="3"/>
      <c r="S18544" s="3"/>
    </row>
    <row r="18545" spans="16:19" x14ac:dyDescent="0.25">
      <c r="P18545" s="3"/>
      <c r="Q18545" s="3"/>
      <c r="S18545" s="3"/>
    </row>
    <row r="18546" spans="16:19" x14ac:dyDescent="0.25">
      <c r="P18546" s="3"/>
      <c r="Q18546" s="3"/>
      <c r="S18546" s="3"/>
    </row>
    <row r="18547" spans="16:19" x14ac:dyDescent="0.25">
      <c r="P18547" s="3"/>
      <c r="Q18547" s="3"/>
      <c r="S18547" s="3"/>
    </row>
    <row r="18548" spans="16:19" x14ac:dyDescent="0.25">
      <c r="P18548" s="3"/>
      <c r="Q18548" s="3"/>
      <c r="S18548" s="3"/>
    </row>
    <row r="18549" spans="16:19" x14ac:dyDescent="0.25">
      <c r="P18549" s="3"/>
      <c r="Q18549" s="3"/>
      <c r="S18549" s="3"/>
    </row>
    <row r="18550" spans="16:19" x14ac:dyDescent="0.25">
      <c r="P18550" s="3"/>
      <c r="Q18550" s="3"/>
      <c r="S18550" s="3"/>
    </row>
    <row r="18551" spans="16:19" x14ac:dyDescent="0.25">
      <c r="P18551" s="3"/>
      <c r="Q18551" s="3"/>
      <c r="S18551" s="3"/>
    </row>
    <row r="18552" spans="16:19" x14ac:dyDescent="0.25">
      <c r="P18552" s="3"/>
      <c r="Q18552" s="3"/>
      <c r="S18552" s="3"/>
    </row>
    <row r="18553" spans="16:19" x14ac:dyDescent="0.25">
      <c r="P18553" s="3"/>
      <c r="Q18553" s="3"/>
      <c r="S18553" s="3"/>
    </row>
    <row r="18554" spans="16:19" x14ac:dyDescent="0.25">
      <c r="P18554" s="3"/>
      <c r="Q18554" s="3"/>
      <c r="S18554" s="3"/>
    </row>
    <row r="18555" spans="16:19" x14ac:dyDescent="0.25">
      <c r="P18555" s="3"/>
      <c r="Q18555" s="3"/>
      <c r="S18555" s="3"/>
    </row>
    <row r="18556" spans="16:19" x14ac:dyDescent="0.25">
      <c r="P18556" s="3"/>
      <c r="Q18556" s="3"/>
      <c r="S18556" s="3"/>
    </row>
    <row r="18557" spans="16:19" x14ac:dyDescent="0.25">
      <c r="P18557" s="3"/>
      <c r="Q18557" s="3"/>
      <c r="S18557" s="3"/>
    </row>
    <row r="18558" spans="16:19" x14ac:dyDescent="0.25">
      <c r="P18558" s="3"/>
      <c r="Q18558" s="3"/>
      <c r="S18558" s="3"/>
    </row>
    <row r="18559" spans="16:19" x14ac:dyDescent="0.25">
      <c r="P18559" s="3"/>
      <c r="Q18559" s="3"/>
      <c r="S18559" s="3"/>
    </row>
    <row r="18560" spans="16:19" x14ac:dyDescent="0.25">
      <c r="P18560" s="3"/>
      <c r="Q18560" s="3"/>
      <c r="S18560" s="3"/>
    </row>
    <row r="18561" spans="16:19" x14ac:dyDescent="0.25">
      <c r="P18561" s="3"/>
      <c r="Q18561" s="3"/>
      <c r="S18561" s="3"/>
    </row>
    <row r="18562" spans="16:19" x14ac:dyDescent="0.25">
      <c r="P18562" s="3"/>
      <c r="Q18562" s="3"/>
      <c r="S18562" s="3"/>
    </row>
    <row r="18563" spans="16:19" x14ac:dyDescent="0.25">
      <c r="P18563" s="3"/>
      <c r="Q18563" s="3"/>
      <c r="S18563" s="3"/>
    </row>
    <row r="18564" spans="16:19" x14ac:dyDescent="0.25">
      <c r="P18564" s="3"/>
      <c r="Q18564" s="3"/>
      <c r="S18564" s="3"/>
    </row>
    <row r="18565" spans="16:19" x14ac:dyDescent="0.25">
      <c r="P18565" s="3"/>
      <c r="Q18565" s="3"/>
      <c r="S18565" s="3"/>
    </row>
    <row r="18566" spans="16:19" x14ac:dyDescent="0.25">
      <c r="P18566" s="3"/>
      <c r="Q18566" s="3"/>
      <c r="S18566" s="3"/>
    </row>
    <row r="18567" spans="16:19" x14ac:dyDescent="0.25">
      <c r="P18567" s="3"/>
      <c r="Q18567" s="3"/>
      <c r="S18567" s="3"/>
    </row>
    <row r="18568" spans="16:19" x14ac:dyDescent="0.25">
      <c r="P18568" s="3"/>
      <c r="Q18568" s="3"/>
      <c r="S18568" s="3"/>
    </row>
    <row r="18569" spans="16:19" x14ac:dyDescent="0.25">
      <c r="P18569" s="3"/>
      <c r="Q18569" s="3"/>
      <c r="S18569" s="3"/>
    </row>
    <row r="18570" spans="16:19" x14ac:dyDescent="0.25">
      <c r="P18570" s="3"/>
      <c r="Q18570" s="3"/>
      <c r="S18570" s="3"/>
    </row>
    <row r="18571" spans="16:19" x14ac:dyDescent="0.25">
      <c r="P18571" s="3"/>
      <c r="Q18571" s="3"/>
      <c r="S18571" s="3"/>
    </row>
    <row r="18572" spans="16:19" x14ac:dyDescent="0.25">
      <c r="P18572" s="3"/>
      <c r="Q18572" s="3"/>
      <c r="S18572" s="3"/>
    </row>
    <row r="18573" spans="16:19" x14ac:dyDescent="0.25">
      <c r="P18573" s="3"/>
      <c r="Q18573" s="3"/>
      <c r="S18573" s="3"/>
    </row>
    <row r="18574" spans="16:19" x14ac:dyDescent="0.25">
      <c r="P18574" s="3"/>
      <c r="Q18574" s="3"/>
      <c r="S18574" s="3"/>
    </row>
    <row r="18575" spans="16:19" x14ac:dyDescent="0.25">
      <c r="P18575" s="3"/>
      <c r="Q18575" s="3"/>
      <c r="S18575" s="3"/>
    </row>
    <row r="18576" spans="16:19" x14ac:dyDescent="0.25">
      <c r="P18576" s="3"/>
      <c r="Q18576" s="3"/>
      <c r="S18576" s="3"/>
    </row>
    <row r="18577" spans="16:19" x14ac:dyDescent="0.25">
      <c r="P18577" s="3"/>
      <c r="Q18577" s="3"/>
      <c r="S18577" s="3"/>
    </row>
    <row r="18578" spans="16:19" x14ac:dyDescent="0.25">
      <c r="P18578" s="3"/>
      <c r="Q18578" s="3"/>
      <c r="S18578" s="3"/>
    </row>
    <row r="18579" spans="16:19" x14ac:dyDescent="0.25">
      <c r="P18579" s="3"/>
      <c r="Q18579" s="3"/>
      <c r="S18579" s="3"/>
    </row>
    <row r="18580" spans="16:19" x14ac:dyDescent="0.25">
      <c r="P18580" s="3"/>
      <c r="Q18580" s="3"/>
      <c r="S18580" s="3"/>
    </row>
    <row r="18581" spans="16:19" x14ac:dyDescent="0.25">
      <c r="P18581" s="3"/>
      <c r="Q18581" s="3"/>
      <c r="S18581" s="3"/>
    </row>
    <row r="18582" spans="16:19" x14ac:dyDescent="0.25">
      <c r="P18582" s="3"/>
      <c r="Q18582" s="3"/>
      <c r="S18582" s="3"/>
    </row>
    <row r="18583" spans="16:19" x14ac:dyDescent="0.25">
      <c r="P18583" s="3"/>
      <c r="Q18583" s="3"/>
      <c r="S18583" s="3"/>
    </row>
    <row r="18584" spans="16:19" x14ac:dyDescent="0.25">
      <c r="P18584" s="3"/>
      <c r="Q18584" s="3"/>
      <c r="S18584" s="3"/>
    </row>
    <row r="18585" spans="16:19" x14ac:dyDescent="0.25">
      <c r="P18585" s="3"/>
      <c r="Q18585" s="3"/>
      <c r="S18585" s="3"/>
    </row>
    <row r="18586" spans="16:19" x14ac:dyDescent="0.25">
      <c r="P18586" s="3"/>
      <c r="Q18586" s="3"/>
      <c r="S18586" s="3"/>
    </row>
    <row r="18587" spans="16:19" x14ac:dyDescent="0.25">
      <c r="P18587" s="3"/>
      <c r="Q18587" s="3"/>
      <c r="S18587" s="3"/>
    </row>
    <row r="18588" spans="16:19" x14ac:dyDescent="0.25">
      <c r="P18588" s="3"/>
      <c r="Q18588" s="3"/>
      <c r="S18588" s="3"/>
    </row>
    <row r="18589" spans="16:19" x14ac:dyDescent="0.25">
      <c r="P18589" s="3"/>
      <c r="Q18589" s="3"/>
      <c r="S18589" s="3"/>
    </row>
    <row r="18590" spans="16:19" x14ac:dyDescent="0.25">
      <c r="P18590" s="3"/>
      <c r="Q18590" s="3"/>
      <c r="S18590" s="3"/>
    </row>
    <row r="18591" spans="16:19" x14ac:dyDescent="0.25">
      <c r="P18591" s="3"/>
      <c r="Q18591" s="3"/>
      <c r="S18591" s="3"/>
    </row>
    <row r="18592" spans="16:19" x14ac:dyDescent="0.25">
      <c r="P18592" s="3"/>
      <c r="Q18592" s="3"/>
      <c r="S18592" s="3"/>
    </row>
    <row r="18593" spans="16:19" x14ac:dyDescent="0.25">
      <c r="P18593" s="3"/>
      <c r="Q18593" s="3"/>
      <c r="S18593" s="3"/>
    </row>
    <row r="18594" spans="16:19" x14ac:dyDescent="0.25">
      <c r="P18594" s="3"/>
      <c r="Q18594" s="3"/>
      <c r="S18594" s="3"/>
    </row>
    <row r="18595" spans="16:19" x14ac:dyDescent="0.25">
      <c r="P18595" s="3"/>
      <c r="Q18595" s="3"/>
      <c r="S18595" s="3"/>
    </row>
    <row r="18596" spans="16:19" x14ac:dyDescent="0.25">
      <c r="P18596" s="3"/>
      <c r="Q18596" s="3"/>
      <c r="S18596" s="3"/>
    </row>
    <row r="18597" spans="16:19" x14ac:dyDescent="0.25">
      <c r="P18597" s="3"/>
      <c r="Q18597" s="3"/>
      <c r="S18597" s="3"/>
    </row>
    <row r="18598" spans="16:19" x14ac:dyDescent="0.25">
      <c r="P18598" s="3"/>
      <c r="Q18598" s="3"/>
      <c r="S18598" s="3"/>
    </row>
    <row r="18599" spans="16:19" x14ac:dyDescent="0.25">
      <c r="P18599" s="3"/>
      <c r="Q18599" s="3"/>
      <c r="S18599" s="3"/>
    </row>
    <row r="18600" spans="16:19" x14ac:dyDescent="0.25">
      <c r="P18600" s="3"/>
      <c r="Q18600" s="3"/>
      <c r="S18600" s="3"/>
    </row>
    <row r="18601" spans="16:19" x14ac:dyDescent="0.25">
      <c r="P18601" s="3"/>
      <c r="Q18601" s="3"/>
      <c r="S18601" s="3"/>
    </row>
    <row r="18602" spans="16:19" x14ac:dyDescent="0.25">
      <c r="P18602" s="3"/>
      <c r="Q18602" s="3"/>
      <c r="S18602" s="3"/>
    </row>
    <row r="18603" spans="16:19" x14ac:dyDescent="0.25">
      <c r="P18603" s="3"/>
      <c r="Q18603" s="3"/>
      <c r="S18603" s="3"/>
    </row>
    <row r="18604" spans="16:19" x14ac:dyDescent="0.25">
      <c r="P18604" s="3"/>
      <c r="Q18604" s="3"/>
      <c r="S18604" s="3"/>
    </row>
    <row r="18605" spans="16:19" x14ac:dyDescent="0.25">
      <c r="P18605" s="3"/>
      <c r="Q18605" s="3"/>
      <c r="S18605" s="3"/>
    </row>
    <row r="18606" spans="16:19" x14ac:dyDescent="0.25">
      <c r="P18606" s="3"/>
      <c r="Q18606" s="3"/>
      <c r="S18606" s="3"/>
    </row>
    <row r="18607" spans="16:19" x14ac:dyDescent="0.25">
      <c r="P18607" s="3"/>
      <c r="Q18607" s="3"/>
      <c r="S18607" s="3"/>
    </row>
    <row r="18608" spans="16:19" x14ac:dyDescent="0.25">
      <c r="P18608" s="3"/>
      <c r="Q18608" s="3"/>
      <c r="S18608" s="3"/>
    </row>
    <row r="18609" spans="16:19" x14ac:dyDescent="0.25">
      <c r="P18609" s="3"/>
      <c r="Q18609" s="3"/>
      <c r="S18609" s="3"/>
    </row>
    <row r="18610" spans="16:19" x14ac:dyDescent="0.25">
      <c r="P18610" s="3"/>
      <c r="Q18610" s="3"/>
      <c r="S18610" s="3"/>
    </row>
    <row r="18611" spans="16:19" x14ac:dyDescent="0.25">
      <c r="P18611" s="3"/>
      <c r="Q18611" s="3"/>
      <c r="S18611" s="3"/>
    </row>
    <row r="18612" spans="16:19" x14ac:dyDescent="0.25">
      <c r="P18612" s="3"/>
      <c r="Q18612" s="3"/>
      <c r="S18612" s="3"/>
    </row>
    <row r="18613" spans="16:19" x14ac:dyDescent="0.25">
      <c r="P18613" s="3"/>
      <c r="Q18613" s="3"/>
      <c r="S18613" s="3"/>
    </row>
    <row r="18614" spans="16:19" x14ac:dyDescent="0.25">
      <c r="P18614" s="3"/>
      <c r="Q18614" s="3"/>
      <c r="S18614" s="3"/>
    </row>
    <row r="18615" spans="16:19" x14ac:dyDescent="0.25">
      <c r="P18615" s="3"/>
      <c r="Q18615" s="3"/>
      <c r="S18615" s="3"/>
    </row>
    <row r="18616" spans="16:19" x14ac:dyDescent="0.25">
      <c r="P18616" s="3"/>
      <c r="Q18616" s="3"/>
      <c r="S18616" s="3"/>
    </row>
    <row r="18617" spans="16:19" x14ac:dyDescent="0.25">
      <c r="P18617" s="3"/>
      <c r="Q18617" s="3"/>
      <c r="S18617" s="3"/>
    </row>
    <row r="18618" spans="16:19" x14ac:dyDescent="0.25">
      <c r="P18618" s="3"/>
      <c r="Q18618" s="3"/>
      <c r="S18618" s="3"/>
    </row>
    <row r="18619" spans="16:19" x14ac:dyDescent="0.25">
      <c r="P18619" s="3"/>
      <c r="Q18619" s="3"/>
      <c r="S18619" s="3"/>
    </row>
    <row r="18620" spans="16:19" x14ac:dyDescent="0.25">
      <c r="P18620" s="3"/>
      <c r="Q18620" s="3"/>
      <c r="S18620" s="3"/>
    </row>
    <row r="18621" spans="16:19" x14ac:dyDescent="0.25">
      <c r="P18621" s="3"/>
      <c r="Q18621" s="3"/>
      <c r="S18621" s="3"/>
    </row>
    <row r="18622" spans="16:19" x14ac:dyDescent="0.25">
      <c r="P18622" s="3"/>
      <c r="Q18622" s="3"/>
      <c r="S18622" s="3"/>
    </row>
    <row r="18623" spans="16:19" x14ac:dyDescent="0.25">
      <c r="P18623" s="3"/>
      <c r="Q18623" s="3"/>
      <c r="S18623" s="3"/>
    </row>
    <row r="18624" spans="16:19" x14ac:dyDescent="0.25">
      <c r="P18624" s="3"/>
      <c r="Q18624" s="3"/>
      <c r="S18624" s="3"/>
    </row>
    <row r="18625" spans="16:19" x14ac:dyDescent="0.25">
      <c r="P18625" s="3"/>
      <c r="Q18625" s="3"/>
      <c r="S18625" s="3"/>
    </row>
    <row r="18626" spans="16:19" x14ac:dyDescent="0.25">
      <c r="P18626" s="3"/>
      <c r="Q18626" s="3"/>
      <c r="S18626" s="3"/>
    </row>
    <row r="18627" spans="16:19" x14ac:dyDescent="0.25">
      <c r="P18627" s="3"/>
      <c r="Q18627" s="3"/>
      <c r="S18627" s="3"/>
    </row>
    <row r="18628" spans="16:19" x14ac:dyDescent="0.25">
      <c r="P18628" s="3"/>
      <c r="Q18628" s="3"/>
      <c r="S18628" s="3"/>
    </row>
    <row r="18629" spans="16:19" x14ac:dyDescent="0.25">
      <c r="P18629" s="3"/>
      <c r="Q18629" s="3"/>
      <c r="S18629" s="3"/>
    </row>
    <row r="18630" spans="16:19" x14ac:dyDescent="0.25">
      <c r="P18630" s="3"/>
      <c r="Q18630" s="3"/>
      <c r="S18630" s="3"/>
    </row>
    <row r="18631" spans="16:19" x14ac:dyDescent="0.25">
      <c r="P18631" s="3"/>
      <c r="Q18631" s="3"/>
      <c r="S18631" s="3"/>
    </row>
    <row r="18632" spans="16:19" x14ac:dyDescent="0.25">
      <c r="P18632" s="3"/>
      <c r="Q18632" s="3"/>
      <c r="S18632" s="3"/>
    </row>
    <row r="18633" spans="16:19" x14ac:dyDescent="0.25">
      <c r="P18633" s="3"/>
      <c r="Q18633" s="3"/>
      <c r="S18633" s="3"/>
    </row>
    <row r="18634" spans="16:19" x14ac:dyDescent="0.25">
      <c r="P18634" s="3"/>
      <c r="Q18634" s="3"/>
      <c r="S18634" s="3"/>
    </row>
    <row r="18635" spans="16:19" x14ac:dyDescent="0.25">
      <c r="P18635" s="3"/>
      <c r="Q18635" s="3"/>
      <c r="S18635" s="3"/>
    </row>
    <row r="18636" spans="16:19" x14ac:dyDescent="0.25">
      <c r="P18636" s="3"/>
      <c r="Q18636" s="3"/>
      <c r="S18636" s="3"/>
    </row>
    <row r="18637" spans="16:19" x14ac:dyDescent="0.25">
      <c r="P18637" s="3"/>
      <c r="Q18637" s="3"/>
      <c r="S18637" s="3"/>
    </row>
    <row r="18638" spans="16:19" x14ac:dyDescent="0.25">
      <c r="P18638" s="3"/>
      <c r="Q18638" s="3"/>
      <c r="S18638" s="3"/>
    </row>
    <row r="18639" spans="16:19" x14ac:dyDescent="0.25">
      <c r="P18639" s="3"/>
      <c r="Q18639" s="3"/>
      <c r="S18639" s="3"/>
    </row>
    <row r="18640" spans="16:19" x14ac:dyDescent="0.25">
      <c r="P18640" s="3"/>
      <c r="Q18640" s="3"/>
      <c r="S18640" s="3"/>
    </row>
    <row r="18641" spans="16:19" x14ac:dyDescent="0.25">
      <c r="P18641" s="3"/>
      <c r="Q18641" s="3"/>
      <c r="S18641" s="3"/>
    </row>
    <row r="18642" spans="16:19" x14ac:dyDescent="0.25">
      <c r="P18642" s="3"/>
      <c r="Q18642" s="3"/>
      <c r="S18642" s="3"/>
    </row>
    <row r="18643" spans="16:19" x14ac:dyDescent="0.25">
      <c r="P18643" s="3"/>
      <c r="Q18643" s="3"/>
      <c r="S18643" s="3"/>
    </row>
    <row r="18644" spans="16:19" x14ac:dyDescent="0.25">
      <c r="P18644" s="3"/>
      <c r="Q18644" s="3"/>
      <c r="S18644" s="3"/>
    </row>
    <row r="18645" spans="16:19" x14ac:dyDescent="0.25">
      <c r="P18645" s="3"/>
      <c r="Q18645" s="3"/>
      <c r="S18645" s="3"/>
    </row>
    <row r="18646" spans="16:19" x14ac:dyDescent="0.25">
      <c r="P18646" s="3"/>
      <c r="Q18646" s="3"/>
      <c r="S18646" s="3"/>
    </row>
    <row r="18647" spans="16:19" x14ac:dyDescent="0.25">
      <c r="P18647" s="3"/>
      <c r="Q18647" s="3"/>
      <c r="S18647" s="3"/>
    </row>
    <row r="18648" spans="16:19" x14ac:dyDescent="0.25">
      <c r="P18648" s="3"/>
      <c r="Q18648" s="3"/>
      <c r="S18648" s="3"/>
    </row>
    <row r="18649" spans="16:19" x14ac:dyDescent="0.25">
      <c r="P18649" s="3"/>
      <c r="Q18649" s="3"/>
      <c r="S18649" s="3"/>
    </row>
    <row r="18650" spans="16:19" x14ac:dyDescent="0.25">
      <c r="P18650" s="3"/>
      <c r="Q18650" s="3"/>
      <c r="S18650" s="3"/>
    </row>
    <row r="18651" spans="16:19" x14ac:dyDescent="0.25">
      <c r="P18651" s="3"/>
      <c r="Q18651" s="3"/>
      <c r="S18651" s="3"/>
    </row>
    <row r="18652" spans="16:19" x14ac:dyDescent="0.25">
      <c r="P18652" s="3"/>
      <c r="Q18652" s="3"/>
      <c r="S18652" s="3"/>
    </row>
    <row r="18653" spans="16:19" x14ac:dyDescent="0.25">
      <c r="P18653" s="3"/>
      <c r="Q18653" s="3"/>
      <c r="S18653" s="3"/>
    </row>
    <row r="18654" spans="16:19" x14ac:dyDescent="0.25">
      <c r="P18654" s="3"/>
      <c r="Q18654" s="3"/>
      <c r="S18654" s="3"/>
    </row>
    <row r="18655" spans="16:19" x14ac:dyDescent="0.25">
      <c r="P18655" s="3"/>
      <c r="Q18655" s="3"/>
      <c r="S18655" s="3"/>
    </row>
    <row r="18656" spans="16:19" x14ac:dyDescent="0.25">
      <c r="P18656" s="3"/>
      <c r="Q18656" s="3"/>
      <c r="S18656" s="3"/>
    </row>
    <row r="18657" spans="16:19" x14ac:dyDescent="0.25">
      <c r="P18657" s="3"/>
      <c r="Q18657" s="3"/>
      <c r="S18657" s="3"/>
    </row>
    <row r="18658" spans="16:19" x14ac:dyDescent="0.25">
      <c r="P18658" s="3"/>
      <c r="Q18658" s="3"/>
      <c r="S18658" s="3"/>
    </row>
    <row r="18659" spans="16:19" x14ac:dyDescent="0.25">
      <c r="P18659" s="3"/>
      <c r="Q18659" s="3"/>
      <c r="S18659" s="3"/>
    </row>
    <row r="18660" spans="16:19" x14ac:dyDescent="0.25">
      <c r="P18660" s="3"/>
      <c r="Q18660" s="3"/>
      <c r="S18660" s="3"/>
    </row>
    <row r="18661" spans="16:19" x14ac:dyDescent="0.25">
      <c r="P18661" s="3"/>
      <c r="Q18661" s="3"/>
      <c r="S18661" s="3"/>
    </row>
    <row r="18662" spans="16:19" x14ac:dyDescent="0.25">
      <c r="P18662" s="3"/>
      <c r="Q18662" s="3"/>
      <c r="S18662" s="3"/>
    </row>
    <row r="18663" spans="16:19" x14ac:dyDescent="0.25">
      <c r="P18663" s="3"/>
      <c r="Q18663" s="3"/>
      <c r="S18663" s="3"/>
    </row>
    <row r="18664" spans="16:19" x14ac:dyDescent="0.25">
      <c r="P18664" s="3"/>
      <c r="Q18664" s="3"/>
      <c r="S18664" s="3"/>
    </row>
    <row r="18665" spans="16:19" x14ac:dyDescent="0.25">
      <c r="P18665" s="3"/>
      <c r="Q18665" s="3"/>
      <c r="S18665" s="3"/>
    </row>
    <row r="18666" spans="16:19" x14ac:dyDescent="0.25">
      <c r="P18666" s="3"/>
      <c r="Q18666" s="3"/>
      <c r="S18666" s="3"/>
    </row>
    <row r="18667" spans="16:19" x14ac:dyDescent="0.25">
      <c r="P18667" s="3"/>
      <c r="Q18667" s="3"/>
      <c r="S18667" s="3"/>
    </row>
    <row r="18668" spans="16:19" x14ac:dyDescent="0.25">
      <c r="P18668" s="3"/>
      <c r="Q18668" s="3"/>
      <c r="S18668" s="3"/>
    </row>
    <row r="18669" spans="16:19" x14ac:dyDescent="0.25">
      <c r="P18669" s="3"/>
      <c r="Q18669" s="3"/>
      <c r="S18669" s="3"/>
    </row>
    <row r="18670" spans="16:19" x14ac:dyDescent="0.25">
      <c r="P18670" s="3"/>
      <c r="Q18670" s="3"/>
      <c r="S18670" s="3"/>
    </row>
    <row r="18671" spans="16:19" x14ac:dyDescent="0.25">
      <c r="P18671" s="3"/>
      <c r="Q18671" s="3"/>
      <c r="S18671" s="3"/>
    </row>
    <row r="18672" spans="16:19" x14ac:dyDescent="0.25">
      <c r="P18672" s="3"/>
      <c r="Q18672" s="3"/>
      <c r="S18672" s="3"/>
    </row>
    <row r="18673" spans="16:19" x14ac:dyDescent="0.25">
      <c r="P18673" s="3"/>
      <c r="Q18673" s="3"/>
      <c r="S18673" s="3"/>
    </row>
    <row r="18674" spans="16:19" x14ac:dyDescent="0.25">
      <c r="P18674" s="3"/>
      <c r="Q18674" s="3"/>
      <c r="S18674" s="3"/>
    </row>
    <row r="18675" spans="16:19" x14ac:dyDescent="0.25">
      <c r="P18675" s="3"/>
      <c r="Q18675" s="3"/>
      <c r="S18675" s="3"/>
    </row>
    <row r="18676" spans="16:19" x14ac:dyDescent="0.25">
      <c r="P18676" s="3"/>
      <c r="Q18676" s="3"/>
      <c r="S18676" s="3"/>
    </row>
    <row r="18677" spans="16:19" x14ac:dyDescent="0.25">
      <c r="P18677" s="3"/>
      <c r="Q18677" s="3"/>
      <c r="S18677" s="3"/>
    </row>
    <row r="18678" spans="16:19" x14ac:dyDescent="0.25">
      <c r="P18678" s="3"/>
      <c r="Q18678" s="3"/>
      <c r="S18678" s="3"/>
    </row>
    <row r="18679" spans="16:19" x14ac:dyDescent="0.25">
      <c r="P18679" s="3"/>
      <c r="Q18679" s="3"/>
      <c r="S18679" s="3"/>
    </row>
    <row r="18680" spans="16:19" x14ac:dyDescent="0.25">
      <c r="P18680" s="3"/>
      <c r="Q18680" s="3"/>
      <c r="S18680" s="3"/>
    </row>
    <row r="18681" spans="16:19" x14ac:dyDescent="0.25">
      <c r="P18681" s="3"/>
      <c r="Q18681" s="3"/>
      <c r="S18681" s="3"/>
    </row>
    <row r="18682" spans="16:19" x14ac:dyDescent="0.25">
      <c r="P18682" s="3"/>
      <c r="Q18682" s="3"/>
      <c r="S18682" s="3"/>
    </row>
    <row r="18683" spans="16:19" x14ac:dyDescent="0.25">
      <c r="P18683" s="3"/>
      <c r="Q18683" s="3"/>
      <c r="S18683" s="3"/>
    </row>
    <row r="18684" spans="16:19" x14ac:dyDescent="0.25">
      <c r="P18684" s="3"/>
      <c r="Q18684" s="3"/>
      <c r="S18684" s="3"/>
    </row>
    <row r="18685" spans="16:19" x14ac:dyDescent="0.25">
      <c r="P18685" s="3"/>
      <c r="Q18685" s="3"/>
      <c r="S18685" s="3"/>
    </row>
    <row r="18686" spans="16:19" x14ac:dyDescent="0.25">
      <c r="P18686" s="3"/>
      <c r="Q18686" s="3"/>
      <c r="S18686" s="3"/>
    </row>
    <row r="18687" spans="16:19" x14ac:dyDescent="0.25">
      <c r="P18687" s="3"/>
      <c r="Q18687" s="3"/>
      <c r="S18687" s="3"/>
    </row>
    <row r="18688" spans="16:19" x14ac:dyDescent="0.25">
      <c r="P18688" s="3"/>
      <c r="Q18688" s="3"/>
      <c r="S18688" s="3"/>
    </row>
    <row r="18689" spans="16:19" x14ac:dyDescent="0.25">
      <c r="P18689" s="3"/>
      <c r="Q18689" s="3"/>
      <c r="S18689" s="3"/>
    </row>
    <row r="18690" spans="16:19" x14ac:dyDescent="0.25">
      <c r="P18690" s="3"/>
      <c r="Q18690" s="3"/>
      <c r="S18690" s="3"/>
    </row>
    <row r="18691" spans="16:19" x14ac:dyDescent="0.25">
      <c r="P18691" s="3"/>
      <c r="Q18691" s="3"/>
      <c r="S18691" s="3"/>
    </row>
    <row r="18692" spans="16:19" x14ac:dyDescent="0.25">
      <c r="P18692" s="3"/>
      <c r="Q18692" s="3"/>
      <c r="S18692" s="3"/>
    </row>
    <row r="18693" spans="16:19" x14ac:dyDescent="0.25">
      <c r="P18693" s="3"/>
      <c r="Q18693" s="3"/>
      <c r="S18693" s="3"/>
    </row>
    <row r="18694" spans="16:19" x14ac:dyDescent="0.25">
      <c r="P18694" s="3"/>
      <c r="Q18694" s="3"/>
      <c r="S18694" s="3"/>
    </row>
    <row r="18695" spans="16:19" x14ac:dyDescent="0.25">
      <c r="P18695" s="3"/>
      <c r="Q18695" s="3"/>
      <c r="S18695" s="3"/>
    </row>
    <row r="18696" spans="16:19" x14ac:dyDescent="0.25">
      <c r="P18696" s="3"/>
      <c r="Q18696" s="3"/>
      <c r="S18696" s="3"/>
    </row>
    <row r="18697" spans="16:19" x14ac:dyDescent="0.25">
      <c r="P18697" s="3"/>
      <c r="Q18697" s="3"/>
      <c r="S18697" s="3"/>
    </row>
    <row r="18698" spans="16:19" x14ac:dyDescent="0.25">
      <c r="P18698" s="3"/>
      <c r="Q18698" s="3"/>
      <c r="S18698" s="3"/>
    </row>
    <row r="18699" spans="16:19" x14ac:dyDescent="0.25">
      <c r="P18699" s="3"/>
      <c r="Q18699" s="3"/>
      <c r="S18699" s="3"/>
    </row>
    <row r="18700" spans="16:19" x14ac:dyDescent="0.25">
      <c r="P18700" s="3"/>
      <c r="Q18700" s="3"/>
      <c r="S18700" s="3"/>
    </row>
    <row r="18701" spans="16:19" x14ac:dyDescent="0.25">
      <c r="P18701" s="3"/>
      <c r="Q18701" s="3"/>
      <c r="S18701" s="3"/>
    </row>
    <row r="18702" spans="16:19" x14ac:dyDescent="0.25">
      <c r="P18702" s="3"/>
      <c r="Q18702" s="3"/>
      <c r="S18702" s="3"/>
    </row>
    <row r="18703" spans="16:19" x14ac:dyDescent="0.25">
      <c r="P18703" s="3"/>
      <c r="Q18703" s="3"/>
      <c r="S18703" s="3"/>
    </row>
    <row r="18704" spans="16:19" x14ac:dyDescent="0.25">
      <c r="P18704" s="3"/>
      <c r="Q18704" s="3"/>
      <c r="S18704" s="3"/>
    </row>
    <row r="18705" spans="16:19" x14ac:dyDescent="0.25">
      <c r="P18705" s="3"/>
      <c r="Q18705" s="3"/>
      <c r="S18705" s="3"/>
    </row>
    <row r="18706" spans="16:19" x14ac:dyDescent="0.25">
      <c r="P18706" s="3"/>
      <c r="Q18706" s="3"/>
      <c r="S18706" s="3"/>
    </row>
    <row r="18707" spans="16:19" x14ac:dyDescent="0.25">
      <c r="P18707" s="3"/>
      <c r="Q18707" s="3"/>
      <c r="S18707" s="3"/>
    </row>
    <row r="18708" spans="16:19" x14ac:dyDescent="0.25">
      <c r="P18708" s="3"/>
      <c r="Q18708" s="3"/>
      <c r="S18708" s="3"/>
    </row>
    <row r="18709" spans="16:19" x14ac:dyDescent="0.25">
      <c r="P18709" s="3"/>
      <c r="Q18709" s="3"/>
      <c r="S18709" s="3"/>
    </row>
    <row r="18710" spans="16:19" x14ac:dyDescent="0.25">
      <c r="P18710" s="3"/>
      <c r="Q18710" s="3"/>
      <c r="S18710" s="3"/>
    </row>
    <row r="18711" spans="16:19" x14ac:dyDescent="0.25">
      <c r="P18711" s="3"/>
      <c r="Q18711" s="3"/>
      <c r="S18711" s="3"/>
    </row>
    <row r="18712" spans="16:19" x14ac:dyDescent="0.25">
      <c r="P18712" s="3"/>
      <c r="Q18712" s="3"/>
      <c r="S18712" s="3"/>
    </row>
    <row r="18713" spans="16:19" x14ac:dyDescent="0.25">
      <c r="P18713" s="3"/>
      <c r="Q18713" s="3"/>
      <c r="S18713" s="3"/>
    </row>
    <row r="18714" spans="16:19" x14ac:dyDescent="0.25">
      <c r="P18714" s="3"/>
      <c r="Q18714" s="3"/>
      <c r="S18714" s="3"/>
    </row>
    <row r="18715" spans="16:19" x14ac:dyDescent="0.25">
      <c r="P18715" s="3"/>
      <c r="Q18715" s="3"/>
      <c r="S18715" s="3"/>
    </row>
    <row r="18716" spans="16:19" x14ac:dyDescent="0.25">
      <c r="P18716" s="3"/>
      <c r="Q18716" s="3"/>
      <c r="S18716" s="3"/>
    </row>
    <row r="18717" spans="16:19" x14ac:dyDescent="0.25">
      <c r="P18717" s="3"/>
      <c r="Q18717" s="3"/>
      <c r="S18717" s="3"/>
    </row>
    <row r="18718" spans="16:19" x14ac:dyDescent="0.25">
      <c r="P18718" s="3"/>
      <c r="Q18718" s="3"/>
      <c r="S18718" s="3"/>
    </row>
    <row r="18719" spans="16:19" x14ac:dyDescent="0.25">
      <c r="P18719" s="3"/>
      <c r="Q18719" s="3"/>
      <c r="S18719" s="3"/>
    </row>
    <row r="18720" spans="16:19" x14ac:dyDescent="0.25">
      <c r="P18720" s="3"/>
      <c r="Q18720" s="3"/>
      <c r="S18720" s="3"/>
    </row>
    <row r="18721" spans="16:19" x14ac:dyDescent="0.25">
      <c r="P18721" s="3"/>
      <c r="Q18721" s="3"/>
      <c r="S18721" s="3"/>
    </row>
    <row r="18722" spans="16:19" x14ac:dyDescent="0.25">
      <c r="P18722" s="3"/>
      <c r="Q18722" s="3"/>
      <c r="S18722" s="3"/>
    </row>
    <row r="18723" spans="16:19" x14ac:dyDescent="0.25">
      <c r="P18723" s="3"/>
      <c r="Q18723" s="3"/>
      <c r="S18723" s="3"/>
    </row>
    <row r="18724" spans="16:19" x14ac:dyDescent="0.25">
      <c r="P18724" s="3"/>
      <c r="Q18724" s="3"/>
      <c r="S18724" s="3"/>
    </row>
    <row r="18725" spans="16:19" x14ac:dyDescent="0.25">
      <c r="P18725" s="3"/>
      <c r="Q18725" s="3"/>
      <c r="S18725" s="3"/>
    </row>
    <row r="18726" spans="16:19" x14ac:dyDescent="0.25">
      <c r="P18726" s="3"/>
      <c r="Q18726" s="3"/>
      <c r="S18726" s="3"/>
    </row>
    <row r="18727" spans="16:19" x14ac:dyDescent="0.25">
      <c r="P18727" s="3"/>
      <c r="Q18727" s="3"/>
      <c r="S18727" s="3"/>
    </row>
    <row r="18728" spans="16:19" x14ac:dyDescent="0.25">
      <c r="P18728" s="3"/>
      <c r="Q18728" s="3"/>
      <c r="S18728" s="3"/>
    </row>
    <row r="18729" spans="16:19" x14ac:dyDescent="0.25">
      <c r="P18729" s="3"/>
      <c r="Q18729" s="3"/>
      <c r="S18729" s="3"/>
    </row>
    <row r="18730" spans="16:19" x14ac:dyDescent="0.25">
      <c r="P18730" s="3"/>
      <c r="Q18730" s="3"/>
      <c r="S18730" s="3"/>
    </row>
    <row r="18731" spans="16:19" x14ac:dyDescent="0.25">
      <c r="P18731" s="3"/>
      <c r="Q18731" s="3"/>
      <c r="S18731" s="3"/>
    </row>
    <row r="18732" spans="16:19" x14ac:dyDescent="0.25">
      <c r="P18732" s="3"/>
      <c r="Q18732" s="3"/>
      <c r="S18732" s="3"/>
    </row>
    <row r="18733" spans="16:19" x14ac:dyDescent="0.25">
      <c r="P18733" s="3"/>
      <c r="Q18733" s="3"/>
      <c r="S18733" s="3"/>
    </row>
    <row r="18734" spans="16:19" x14ac:dyDescent="0.25">
      <c r="P18734" s="3"/>
      <c r="Q18734" s="3"/>
      <c r="S18734" s="3"/>
    </row>
    <row r="18735" spans="16:19" x14ac:dyDescent="0.25">
      <c r="P18735" s="3"/>
      <c r="Q18735" s="3"/>
      <c r="S18735" s="3"/>
    </row>
    <row r="18736" spans="16:19" x14ac:dyDescent="0.25">
      <c r="P18736" s="3"/>
      <c r="Q18736" s="3"/>
      <c r="S18736" s="3"/>
    </row>
    <row r="18737" spans="16:19" x14ac:dyDescent="0.25">
      <c r="P18737" s="3"/>
      <c r="Q18737" s="3"/>
      <c r="S18737" s="3"/>
    </row>
    <row r="18738" spans="16:19" x14ac:dyDescent="0.25">
      <c r="P18738" s="3"/>
      <c r="Q18738" s="3"/>
      <c r="S18738" s="3"/>
    </row>
    <row r="18739" spans="16:19" x14ac:dyDescent="0.25">
      <c r="P18739" s="3"/>
      <c r="Q18739" s="3"/>
      <c r="S18739" s="3"/>
    </row>
    <row r="18740" spans="16:19" x14ac:dyDescent="0.25">
      <c r="P18740" s="3"/>
      <c r="Q18740" s="3"/>
      <c r="S18740" s="3"/>
    </row>
    <row r="18741" spans="16:19" x14ac:dyDescent="0.25">
      <c r="P18741" s="3"/>
      <c r="Q18741" s="3"/>
      <c r="S18741" s="3"/>
    </row>
    <row r="18742" spans="16:19" x14ac:dyDescent="0.25">
      <c r="P18742" s="3"/>
      <c r="Q18742" s="3"/>
      <c r="S18742" s="3"/>
    </row>
    <row r="18743" spans="16:19" x14ac:dyDescent="0.25">
      <c r="P18743" s="3"/>
      <c r="Q18743" s="3"/>
      <c r="S18743" s="3"/>
    </row>
    <row r="18744" spans="16:19" x14ac:dyDescent="0.25">
      <c r="P18744" s="3"/>
      <c r="Q18744" s="3"/>
      <c r="S18744" s="3"/>
    </row>
    <row r="18745" spans="16:19" x14ac:dyDescent="0.25">
      <c r="P18745" s="3"/>
      <c r="Q18745" s="3"/>
      <c r="S18745" s="3"/>
    </row>
    <row r="18746" spans="16:19" x14ac:dyDescent="0.25">
      <c r="P18746" s="3"/>
      <c r="Q18746" s="3"/>
      <c r="S18746" s="3"/>
    </row>
    <row r="18747" spans="16:19" x14ac:dyDescent="0.25">
      <c r="P18747" s="3"/>
      <c r="Q18747" s="3"/>
      <c r="S18747" s="3"/>
    </row>
    <row r="18748" spans="16:19" x14ac:dyDescent="0.25">
      <c r="P18748" s="3"/>
      <c r="Q18748" s="3"/>
      <c r="S18748" s="3"/>
    </row>
    <row r="18749" spans="16:19" x14ac:dyDescent="0.25">
      <c r="P18749" s="3"/>
      <c r="Q18749" s="3"/>
      <c r="S18749" s="3"/>
    </row>
    <row r="18750" spans="16:19" x14ac:dyDescent="0.25">
      <c r="P18750" s="3"/>
      <c r="Q18750" s="3"/>
      <c r="S18750" s="3"/>
    </row>
    <row r="18751" spans="16:19" x14ac:dyDescent="0.25">
      <c r="P18751" s="3"/>
      <c r="Q18751" s="3"/>
      <c r="S18751" s="3"/>
    </row>
    <row r="18752" spans="16:19" x14ac:dyDescent="0.25">
      <c r="P18752" s="3"/>
      <c r="Q18752" s="3"/>
      <c r="S18752" s="3"/>
    </row>
    <row r="18753" spans="16:19" x14ac:dyDescent="0.25">
      <c r="P18753" s="3"/>
      <c r="Q18753" s="3"/>
      <c r="S18753" s="3"/>
    </row>
    <row r="18754" spans="16:19" x14ac:dyDescent="0.25">
      <c r="P18754" s="3"/>
      <c r="Q18754" s="3"/>
      <c r="S18754" s="3"/>
    </row>
    <row r="18755" spans="16:19" x14ac:dyDescent="0.25">
      <c r="P18755" s="3"/>
      <c r="Q18755" s="3"/>
      <c r="S18755" s="3"/>
    </row>
    <row r="18756" spans="16:19" x14ac:dyDescent="0.25">
      <c r="P18756" s="3"/>
      <c r="Q18756" s="3"/>
      <c r="S18756" s="3"/>
    </row>
    <row r="18757" spans="16:19" x14ac:dyDescent="0.25">
      <c r="P18757" s="3"/>
      <c r="Q18757" s="3"/>
      <c r="S18757" s="3"/>
    </row>
    <row r="18758" spans="16:19" x14ac:dyDescent="0.25">
      <c r="P18758" s="3"/>
      <c r="Q18758" s="3"/>
      <c r="S18758" s="3"/>
    </row>
    <row r="18759" spans="16:19" x14ac:dyDescent="0.25">
      <c r="P18759" s="3"/>
      <c r="Q18759" s="3"/>
      <c r="S18759" s="3"/>
    </row>
    <row r="18760" spans="16:19" x14ac:dyDescent="0.25">
      <c r="P18760" s="3"/>
      <c r="Q18760" s="3"/>
      <c r="S18760" s="3"/>
    </row>
    <row r="18761" spans="16:19" x14ac:dyDescent="0.25">
      <c r="P18761" s="3"/>
      <c r="Q18761" s="3"/>
      <c r="S18761" s="3"/>
    </row>
    <row r="18762" spans="16:19" x14ac:dyDescent="0.25">
      <c r="P18762" s="3"/>
      <c r="Q18762" s="3"/>
      <c r="S18762" s="3"/>
    </row>
    <row r="18763" spans="16:19" x14ac:dyDescent="0.25">
      <c r="P18763" s="3"/>
      <c r="Q18763" s="3"/>
      <c r="S18763" s="3"/>
    </row>
    <row r="18764" spans="16:19" x14ac:dyDescent="0.25">
      <c r="P18764" s="3"/>
      <c r="Q18764" s="3"/>
      <c r="S18764" s="3"/>
    </row>
    <row r="18765" spans="16:19" x14ac:dyDescent="0.25">
      <c r="P18765" s="3"/>
      <c r="Q18765" s="3"/>
      <c r="S18765" s="3"/>
    </row>
    <row r="18766" spans="16:19" x14ac:dyDescent="0.25">
      <c r="P18766" s="3"/>
      <c r="Q18766" s="3"/>
      <c r="S18766" s="3"/>
    </row>
    <row r="18767" spans="16:19" x14ac:dyDescent="0.25">
      <c r="P18767" s="3"/>
      <c r="Q18767" s="3"/>
      <c r="S18767" s="3"/>
    </row>
    <row r="18768" spans="16:19" x14ac:dyDescent="0.25">
      <c r="P18768" s="3"/>
      <c r="Q18768" s="3"/>
      <c r="S18768" s="3"/>
    </row>
    <row r="18769" spans="16:19" x14ac:dyDescent="0.25">
      <c r="P18769" s="3"/>
      <c r="Q18769" s="3"/>
      <c r="S18769" s="3"/>
    </row>
    <row r="18770" spans="16:19" x14ac:dyDescent="0.25">
      <c r="P18770" s="3"/>
      <c r="Q18770" s="3"/>
      <c r="S18770" s="3"/>
    </row>
    <row r="18771" spans="16:19" x14ac:dyDescent="0.25">
      <c r="P18771" s="3"/>
      <c r="Q18771" s="3"/>
      <c r="S18771" s="3"/>
    </row>
    <row r="18772" spans="16:19" x14ac:dyDescent="0.25">
      <c r="P18772" s="3"/>
      <c r="Q18772" s="3"/>
      <c r="S18772" s="3"/>
    </row>
    <row r="18773" spans="16:19" x14ac:dyDescent="0.25">
      <c r="P18773" s="3"/>
      <c r="Q18773" s="3"/>
      <c r="S18773" s="3"/>
    </row>
    <row r="18774" spans="16:19" x14ac:dyDescent="0.25">
      <c r="P18774" s="3"/>
      <c r="Q18774" s="3"/>
      <c r="S18774" s="3"/>
    </row>
    <row r="18775" spans="16:19" x14ac:dyDescent="0.25">
      <c r="P18775" s="3"/>
      <c r="Q18775" s="3"/>
      <c r="S18775" s="3"/>
    </row>
    <row r="18776" spans="16:19" x14ac:dyDescent="0.25">
      <c r="P18776" s="3"/>
      <c r="Q18776" s="3"/>
      <c r="S18776" s="3"/>
    </row>
    <row r="18777" spans="16:19" x14ac:dyDescent="0.25">
      <c r="P18777" s="3"/>
      <c r="Q18777" s="3"/>
      <c r="S18777" s="3"/>
    </row>
    <row r="18778" spans="16:19" x14ac:dyDescent="0.25">
      <c r="P18778" s="3"/>
      <c r="Q18778" s="3"/>
      <c r="S18778" s="3"/>
    </row>
    <row r="18779" spans="16:19" x14ac:dyDescent="0.25">
      <c r="P18779" s="3"/>
      <c r="Q18779" s="3"/>
      <c r="S18779" s="3"/>
    </row>
    <row r="18780" spans="16:19" x14ac:dyDescent="0.25">
      <c r="P18780" s="3"/>
      <c r="Q18780" s="3"/>
      <c r="S18780" s="3"/>
    </row>
    <row r="18781" spans="16:19" x14ac:dyDescent="0.25">
      <c r="P18781" s="3"/>
      <c r="Q18781" s="3"/>
      <c r="S18781" s="3"/>
    </row>
    <row r="18782" spans="16:19" x14ac:dyDescent="0.25">
      <c r="P18782" s="3"/>
      <c r="Q18782" s="3"/>
      <c r="S18782" s="3"/>
    </row>
    <row r="18783" spans="16:19" x14ac:dyDescent="0.25">
      <c r="P18783" s="3"/>
      <c r="Q18783" s="3"/>
      <c r="S18783" s="3"/>
    </row>
    <row r="18784" spans="16:19" x14ac:dyDescent="0.25">
      <c r="P18784" s="3"/>
      <c r="Q18784" s="3"/>
      <c r="S18784" s="3"/>
    </row>
    <row r="18785" spans="16:19" x14ac:dyDescent="0.25">
      <c r="P18785" s="3"/>
      <c r="Q18785" s="3"/>
      <c r="S18785" s="3"/>
    </row>
    <row r="18786" spans="16:19" x14ac:dyDescent="0.25">
      <c r="P18786" s="3"/>
      <c r="Q18786" s="3"/>
      <c r="S18786" s="3"/>
    </row>
    <row r="18787" spans="16:19" x14ac:dyDescent="0.25">
      <c r="P18787" s="3"/>
      <c r="Q18787" s="3"/>
      <c r="S18787" s="3"/>
    </row>
    <row r="18788" spans="16:19" x14ac:dyDescent="0.25">
      <c r="P18788" s="3"/>
      <c r="Q18788" s="3"/>
      <c r="S18788" s="3"/>
    </row>
    <row r="18789" spans="16:19" x14ac:dyDescent="0.25">
      <c r="P18789" s="3"/>
      <c r="Q18789" s="3"/>
      <c r="S18789" s="3"/>
    </row>
    <row r="18790" spans="16:19" x14ac:dyDescent="0.25">
      <c r="P18790" s="3"/>
      <c r="Q18790" s="3"/>
      <c r="S18790" s="3"/>
    </row>
    <row r="18791" spans="16:19" x14ac:dyDescent="0.25">
      <c r="P18791" s="3"/>
      <c r="Q18791" s="3"/>
      <c r="S18791" s="3"/>
    </row>
    <row r="18792" spans="16:19" x14ac:dyDescent="0.25">
      <c r="P18792" s="3"/>
      <c r="Q18792" s="3"/>
      <c r="S18792" s="3"/>
    </row>
    <row r="18793" spans="16:19" x14ac:dyDescent="0.25">
      <c r="P18793" s="3"/>
      <c r="Q18793" s="3"/>
      <c r="S18793" s="3"/>
    </row>
    <row r="18794" spans="16:19" x14ac:dyDescent="0.25">
      <c r="P18794" s="3"/>
      <c r="Q18794" s="3"/>
      <c r="S18794" s="3"/>
    </row>
    <row r="18795" spans="16:19" x14ac:dyDescent="0.25">
      <c r="P18795" s="3"/>
      <c r="Q18795" s="3"/>
      <c r="S18795" s="3"/>
    </row>
    <row r="18796" spans="16:19" x14ac:dyDescent="0.25">
      <c r="P18796" s="3"/>
      <c r="Q18796" s="3"/>
      <c r="S18796" s="3"/>
    </row>
    <row r="18797" spans="16:19" x14ac:dyDescent="0.25">
      <c r="P18797" s="3"/>
      <c r="Q18797" s="3"/>
      <c r="S18797" s="3"/>
    </row>
    <row r="18798" spans="16:19" x14ac:dyDescent="0.25">
      <c r="P18798" s="3"/>
      <c r="Q18798" s="3"/>
      <c r="S18798" s="3"/>
    </row>
    <row r="18799" spans="16:19" x14ac:dyDescent="0.25">
      <c r="P18799" s="3"/>
      <c r="Q18799" s="3"/>
      <c r="S18799" s="3"/>
    </row>
    <row r="18800" spans="16:19" x14ac:dyDescent="0.25">
      <c r="P18800" s="3"/>
      <c r="Q18800" s="3"/>
      <c r="S18800" s="3"/>
    </row>
    <row r="18801" spans="16:19" x14ac:dyDescent="0.25">
      <c r="P18801" s="3"/>
      <c r="Q18801" s="3"/>
      <c r="S18801" s="3"/>
    </row>
    <row r="18802" spans="16:19" x14ac:dyDescent="0.25">
      <c r="P18802" s="3"/>
      <c r="Q18802" s="3"/>
      <c r="S18802" s="3"/>
    </row>
    <row r="18803" spans="16:19" x14ac:dyDescent="0.25">
      <c r="P18803" s="3"/>
      <c r="Q18803" s="3"/>
      <c r="S18803" s="3"/>
    </row>
    <row r="18804" spans="16:19" x14ac:dyDescent="0.25">
      <c r="P18804" s="3"/>
      <c r="Q18804" s="3"/>
      <c r="S18804" s="3"/>
    </row>
    <row r="18805" spans="16:19" x14ac:dyDescent="0.25">
      <c r="P18805" s="3"/>
      <c r="Q18805" s="3"/>
      <c r="S18805" s="3"/>
    </row>
    <row r="18806" spans="16:19" x14ac:dyDescent="0.25">
      <c r="P18806" s="3"/>
      <c r="Q18806" s="3"/>
      <c r="S18806" s="3"/>
    </row>
    <row r="18807" spans="16:19" x14ac:dyDescent="0.25">
      <c r="P18807" s="3"/>
      <c r="Q18807" s="3"/>
      <c r="S18807" s="3"/>
    </row>
    <row r="18808" spans="16:19" x14ac:dyDescent="0.25">
      <c r="P18808" s="3"/>
      <c r="Q18808" s="3"/>
      <c r="S18808" s="3"/>
    </row>
    <row r="18809" spans="16:19" x14ac:dyDescent="0.25">
      <c r="P18809" s="3"/>
      <c r="Q18809" s="3"/>
      <c r="S18809" s="3"/>
    </row>
    <row r="18810" spans="16:19" x14ac:dyDescent="0.25">
      <c r="P18810" s="3"/>
      <c r="Q18810" s="3"/>
      <c r="S18810" s="3"/>
    </row>
    <row r="18811" spans="16:19" x14ac:dyDescent="0.25">
      <c r="P18811" s="3"/>
      <c r="Q18811" s="3"/>
      <c r="S18811" s="3"/>
    </row>
    <row r="18812" spans="16:19" x14ac:dyDescent="0.25">
      <c r="P18812" s="3"/>
      <c r="Q18812" s="3"/>
      <c r="S18812" s="3"/>
    </row>
    <row r="18813" spans="16:19" x14ac:dyDescent="0.25">
      <c r="P18813" s="3"/>
      <c r="Q18813" s="3"/>
      <c r="S18813" s="3"/>
    </row>
    <row r="18814" spans="16:19" x14ac:dyDescent="0.25">
      <c r="P18814" s="3"/>
      <c r="Q18814" s="3"/>
      <c r="S18814" s="3"/>
    </row>
    <row r="18815" spans="16:19" x14ac:dyDescent="0.25">
      <c r="P18815" s="3"/>
      <c r="Q18815" s="3"/>
      <c r="S18815" s="3"/>
    </row>
    <row r="18816" spans="16:19" x14ac:dyDescent="0.25">
      <c r="P18816" s="3"/>
      <c r="Q18816" s="3"/>
      <c r="S18816" s="3"/>
    </row>
    <row r="18817" spans="16:19" x14ac:dyDescent="0.25">
      <c r="P18817" s="3"/>
      <c r="Q18817" s="3"/>
      <c r="S18817" s="3"/>
    </row>
    <row r="18818" spans="16:19" x14ac:dyDescent="0.25">
      <c r="P18818" s="3"/>
      <c r="Q18818" s="3"/>
      <c r="S18818" s="3"/>
    </row>
    <row r="18819" spans="16:19" x14ac:dyDescent="0.25">
      <c r="P18819" s="3"/>
      <c r="Q18819" s="3"/>
      <c r="S18819" s="3"/>
    </row>
    <row r="18820" spans="16:19" x14ac:dyDescent="0.25">
      <c r="P18820" s="3"/>
      <c r="Q18820" s="3"/>
      <c r="S18820" s="3"/>
    </row>
    <row r="18821" spans="16:19" x14ac:dyDescent="0.25">
      <c r="P18821" s="3"/>
      <c r="Q18821" s="3"/>
      <c r="S18821" s="3"/>
    </row>
    <row r="18822" spans="16:19" x14ac:dyDescent="0.25">
      <c r="P18822" s="3"/>
      <c r="Q18822" s="3"/>
      <c r="S18822" s="3"/>
    </row>
    <row r="18823" spans="16:19" x14ac:dyDescent="0.25">
      <c r="P18823" s="3"/>
      <c r="Q18823" s="3"/>
      <c r="S18823" s="3"/>
    </row>
    <row r="18824" spans="16:19" x14ac:dyDescent="0.25">
      <c r="P18824" s="3"/>
      <c r="Q18824" s="3"/>
      <c r="S18824" s="3"/>
    </row>
    <row r="18825" spans="16:19" x14ac:dyDescent="0.25">
      <c r="P18825" s="3"/>
      <c r="Q18825" s="3"/>
      <c r="S18825" s="3"/>
    </row>
    <row r="18826" spans="16:19" x14ac:dyDescent="0.25">
      <c r="P18826" s="3"/>
      <c r="Q18826" s="3"/>
      <c r="S18826" s="3"/>
    </row>
    <row r="18827" spans="16:19" x14ac:dyDescent="0.25">
      <c r="P18827" s="3"/>
      <c r="Q18827" s="3"/>
      <c r="S18827" s="3"/>
    </row>
    <row r="18828" spans="16:19" x14ac:dyDescent="0.25">
      <c r="P18828" s="3"/>
      <c r="Q18828" s="3"/>
      <c r="S18828" s="3"/>
    </row>
    <row r="18829" spans="16:19" x14ac:dyDescent="0.25">
      <c r="P18829" s="3"/>
      <c r="Q18829" s="3"/>
      <c r="S18829" s="3"/>
    </row>
    <row r="18830" spans="16:19" x14ac:dyDescent="0.25">
      <c r="P18830" s="3"/>
      <c r="Q18830" s="3"/>
      <c r="S18830" s="3"/>
    </row>
    <row r="18831" spans="16:19" x14ac:dyDescent="0.25">
      <c r="P18831" s="3"/>
      <c r="Q18831" s="3"/>
      <c r="S18831" s="3"/>
    </row>
    <row r="18832" spans="16:19" x14ac:dyDescent="0.25">
      <c r="P18832" s="3"/>
      <c r="Q18832" s="3"/>
      <c r="S18832" s="3"/>
    </row>
    <row r="18833" spans="16:19" x14ac:dyDescent="0.25">
      <c r="P18833" s="3"/>
      <c r="Q18833" s="3"/>
      <c r="S18833" s="3"/>
    </row>
    <row r="18834" spans="16:19" x14ac:dyDescent="0.25">
      <c r="P18834" s="3"/>
      <c r="Q18834" s="3"/>
      <c r="S18834" s="3"/>
    </row>
    <row r="18835" spans="16:19" x14ac:dyDescent="0.25">
      <c r="P18835" s="3"/>
      <c r="Q18835" s="3"/>
      <c r="S18835" s="3"/>
    </row>
    <row r="18836" spans="16:19" x14ac:dyDescent="0.25">
      <c r="P18836" s="3"/>
      <c r="Q18836" s="3"/>
      <c r="S18836" s="3"/>
    </row>
    <row r="18837" spans="16:19" x14ac:dyDescent="0.25">
      <c r="P18837" s="3"/>
      <c r="Q18837" s="3"/>
      <c r="S18837" s="3"/>
    </row>
    <row r="18838" spans="16:19" x14ac:dyDescent="0.25">
      <c r="P18838" s="3"/>
      <c r="Q18838" s="3"/>
      <c r="S18838" s="3"/>
    </row>
    <row r="18839" spans="16:19" x14ac:dyDescent="0.25">
      <c r="P18839" s="3"/>
      <c r="Q18839" s="3"/>
      <c r="S18839" s="3"/>
    </row>
    <row r="18840" spans="16:19" x14ac:dyDescent="0.25">
      <c r="P18840" s="3"/>
      <c r="Q18840" s="3"/>
      <c r="S18840" s="3"/>
    </row>
    <row r="18841" spans="16:19" x14ac:dyDescent="0.25">
      <c r="P18841" s="3"/>
      <c r="Q18841" s="3"/>
      <c r="S18841" s="3"/>
    </row>
    <row r="18842" spans="16:19" x14ac:dyDescent="0.25">
      <c r="P18842" s="3"/>
      <c r="Q18842" s="3"/>
      <c r="S18842" s="3"/>
    </row>
    <row r="18843" spans="16:19" x14ac:dyDescent="0.25">
      <c r="P18843" s="3"/>
      <c r="Q18843" s="3"/>
      <c r="S18843" s="3"/>
    </row>
    <row r="18844" spans="16:19" x14ac:dyDescent="0.25">
      <c r="P18844" s="3"/>
      <c r="Q18844" s="3"/>
      <c r="S18844" s="3"/>
    </row>
    <row r="18845" spans="16:19" x14ac:dyDescent="0.25">
      <c r="P18845" s="3"/>
      <c r="Q18845" s="3"/>
      <c r="S18845" s="3"/>
    </row>
    <row r="18846" spans="16:19" x14ac:dyDescent="0.25">
      <c r="P18846" s="3"/>
      <c r="Q18846" s="3"/>
      <c r="S18846" s="3"/>
    </row>
    <row r="18847" spans="16:19" x14ac:dyDescent="0.25">
      <c r="P18847" s="3"/>
      <c r="Q18847" s="3"/>
      <c r="S18847" s="3"/>
    </row>
    <row r="18848" spans="16:19" x14ac:dyDescent="0.25">
      <c r="P18848" s="3"/>
      <c r="Q18848" s="3"/>
      <c r="S18848" s="3"/>
    </row>
    <row r="18849" spans="16:19" x14ac:dyDescent="0.25">
      <c r="P18849" s="3"/>
      <c r="Q18849" s="3"/>
      <c r="S18849" s="3"/>
    </row>
    <row r="18850" spans="16:19" x14ac:dyDescent="0.25">
      <c r="P18850" s="3"/>
      <c r="Q18850" s="3"/>
      <c r="S18850" s="3"/>
    </row>
    <row r="18851" spans="16:19" x14ac:dyDescent="0.25">
      <c r="P18851" s="3"/>
      <c r="Q18851" s="3"/>
      <c r="S18851" s="3"/>
    </row>
    <row r="18852" spans="16:19" x14ac:dyDescent="0.25">
      <c r="P18852" s="3"/>
      <c r="Q18852" s="3"/>
      <c r="S18852" s="3"/>
    </row>
    <row r="18853" spans="16:19" x14ac:dyDescent="0.25">
      <c r="P18853" s="3"/>
      <c r="Q18853" s="3"/>
      <c r="S18853" s="3"/>
    </row>
    <row r="18854" spans="16:19" x14ac:dyDescent="0.25">
      <c r="P18854" s="3"/>
      <c r="Q18854" s="3"/>
      <c r="S18854" s="3"/>
    </row>
    <row r="18855" spans="16:19" x14ac:dyDescent="0.25">
      <c r="P18855" s="3"/>
      <c r="Q18855" s="3"/>
      <c r="S18855" s="3"/>
    </row>
    <row r="18856" spans="16:19" x14ac:dyDescent="0.25">
      <c r="P18856" s="3"/>
      <c r="Q18856" s="3"/>
      <c r="S18856" s="3"/>
    </row>
    <row r="18857" spans="16:19" x14ac:dyDescent="0.25">
      <c r="P18857" s="3"/>
      <c r="Q18857" s="3"/>
      <c r="S18857" s="3"/>
    </row>
    <row r="18858" spans="16:19" x14ac:dyDescent="0.25">
      <c r="P18858" s="3"/>
      <c r="Q18858" s="3"/>
      <c r="S18858" s="3"/>
    </row>
    <row r="18859" spans="16:19" x14ac:dyDescent="0.25">
      <c r="P18859" s="3"/>
      <c r="Q18859" s="3"/>
      <c r="S18859" s="3"/>
    </row>
    <row r="18860" spans="16:19" x14ac:dyDescent="0.25">
      <c r="P18860" s="3"/>
      <c r="Q18860" s="3"/>
      <c r="S18860" s="3"/>
    </row>
    <row r="18861" spans="16:19" x14ac:dyDescent="0.25">
      <c r="P18861" s="3"/>
      <c r="Q18861" s="3"/>
      <c r="S18861" s="3"/>
    </row>
    <row r="18862" spans="16:19" x14ac:dyDescent="0.25">
      <c r="P18862" s="3"/>
      <c r="Q18862" s="3"/>
      <c r="S18862" s="3"/>
    </row>
    <row r="18863" spans="16:19" x14ac:dyDescent="0.25">
      <c r="P18863" s="3"/>
      <c r="Q18863" s="3"/>
      <c r="S18863" s="3"/>
    </row>
    <row r="18864" spans="16:19" x14ac:dyDescent="0.25">
      <c r="P18864" s="3"/>
      <c r="Q18864" s="3"/>
      <c r="S18864" s="3"/>
    </row>
    <row r="18865" spans="16:19" x14ac:dyDescent="0.25">
      <c r="P18865" s="3"/>
      <c r="Q18865" s="3"/>
      <c r="S18865" s="3"/>
    </row>
    <row r="18866" spans="16:19" x14ac:dyDescent="0.25">
      <c r="P18866" s="3"/>
      <c r="Q18866" s="3"/>
      <c r="S18866" s="3"/>
    </row>
    <row r="18867" spans="16:19" x14ac:dyDescent="0.25">
      <c r="P18867" s="3"/>
      <c r="Q18867" s="3"/>
      <c r="S18867" s="3"/>
    </row>
    <row r="18868" spans="16:19" x14ac:dyDescent="0.25">
      <c r="P18868" s="3"/>
      <c r="Q18868" s="3"/>
      <c r="S18868" s="3"/>
    </row>
    <row r="18869" spans="16:19" x14ac:dyDescent="0.25">
      <c r="P18869" s="3"/>
      <c r="Q18869" s="3"/>
      <c r="S18869" s="3"/>
    </row>
    <row r="18870" spans="16:19" x14ac:dyDescent="0.25">
      <c r="P18870" s="3"/>
      <c r="Q18870" s="3"/>
      <c r="S18870" s="3"/>
    </row>
    <row r="18871" spans="16:19" x14ac:dyDescent="0.25">
      <c r="P18871" s="3"/>
      <c r="Q18871" s="3"/>
      <c r="S18871" s="3"/>
    </row>
    <row r="18872" spans="16:19" x14ac:dyDescent="0.25">
      <c r="P18872" s="3"/>
      <c r="Q18872" s="3"/>
      <c r="S18872" s="3"/>
    </row>
    <row r="18873" spans="16:19" x14ac:dyDescent="0.25">
      <c r="P18873" s="3"/>
      <c r="Q18873" s="3"/>
      <c r="S18873" s="3"/>
    </row>
    <row r="18874" spans="16:19" x14ac:dyDescent="0.25">
      <c r="P18874" s="3"/>
      <c r="Q18874" s="3"/>
      <c r="S18874" s="3"/>
    </row>
    <row r="18875" spans="16:19" x14ac:dyDescent="0.25">
      <c r="P18875" s="3"/>
      <c r="Q18875" s="3"/>
      <c r="S18875" s="3"/>
    </row>
    <row r="18876" spans="16:19" x14ac:dyDescent="0.25">
      <c r="P18876" s="3"/>
      <c r="Q18876" s="3"/>
      <c r="S18876" s="3"/>
    </row>
    <row r="18877" spans="16:19" x14ac:dyDescent="0.25">
      <c r="P18877" s="3"/>
      <c r="Q18877" s="3"/>
      <c r="S18877" s="3"/>
    </row>
    <row r="18878" spans="16:19" x14ac:dyDescent="0.25">
      <c r="P18878" s="3"/>
      <c r="Q18878" s="3"/>
      <c r="S18878" s="3"/>
    </row>
    <row r="18879" spans="16:19" x14ac:dyDescent="0.25">
      <c r="P18879" s="3"/>
      <c r="Q18879" s="3"/>
      <c r="S18879" s="3"/>
    </row>
    <row r="18880" spans="16:19" x14ac:dyDescent="0.25">
      <c r="P18880" s="3"/>
      <c r="Q18880" s="3"/>
      <c r="S18880" s="3"/>
    </row>
    <row r="18881" spans="16:19" x14ac:dyDescent="0.25">
      <c r="P18881" s="3"/>
      <c r="Q18881" s="3"/>
      <c r="S18881" s="3"/>
    </row>
    <row r="18882" spans="16:19" x14ac:dyDescent="0.25">
      <c r="P18882" s="3"/>
      <c r="Q18882" s="3"/>
      <c r="S18882" s="3"/>
    </row>
    <row r="18883" spans="16:19" x14ac:dyDescent="0.25">
      <c r="P18883" s="3"/>
      <c r="Q18883" s="3"/>
      <c r="S18883" s="3"/>
    </row>
    <row r="18884" spans="16:19" x14ac:dyDescent="0.25">
      <c r="P18884" s="3"/>
      <c r="Q18884" s="3"/>
      <c r="S18884" s="3"/>
    </row>
    <row r="18885" spans="16:19" x14ac:dyDescent="0.25">
      <c r="P18885" s="3"/>
      <c r="Q18885" s="3"/>
      <c r="S18885" s="3"/>
    </row>
    <row r="18886" spans="16:19" x14ac:dyDescent="0.25">
      <c r="P18886" s="3"/>
      <c r="Q18886" s="3"/>
      <c r="S18886" s="3"/>
    </row>
    <row r="18887" spans="16:19" x14ac:dyDescent="0.25">
      <c r="P18887" s="3"/>
      <c r="Q18887" s="3"/>
      <c r="S18887" s="3"/>
    </row>
    <row r="18888" spans="16:19" x14ac:dyDescent="0.25">
      <c r="P18888" s="3"/>
      <c r="Q18888" s="3"/>
      <c r="S18888" s="3"/>
    </row>
    <row r="18889" spans="16:19" x14ac:dyDescent="0.25">
      <c r="P18889" s="3"/>
      <c r="Q18889" s="3"/>
      <c r="S18889" s="3"/>
    </row>
    <row r="18890" spans="16:19" x14ac:dyDescent="0.25">
      <c r="P18890" s="3"/>
      <c r="Q18890" s="3"/>
      <c r="S18890" s="3"/>
    </row>
    <row r="18891" spans="16:19" x14ac:dyDescent="0.25">
      <c r="P18891" s="3"/>
      <c r="Q18891" s="3"/>
      <c r="S18891" s="3"/>
    </row>
    <row r="18892" spans="16:19" x14ac:dyDescent="0.25">
      <c r="P18892" s="3"/>
      <c r="Q18892" s="3"/>
      <c r="S18892" s="3"/>
    </row>
    <row r="18893" spans="16:19" x14ac:dyDescent="0.25">
      <c r="P18893" s="3"/>
      <c r="Q18893" s="3"/>
      <c r="S18893" s="3"/>
    </row>
    <row r="18894" spans="16:19" x14ac:dyDescent="0.25">
      <c r="P18894" s="3"/>
      <c r="Q18894" s="3"/>
      <c r="S18894" s="3"/>
    </row>
    <row r="18895" spans="16:19" x14ac:dyDescent="0.25">
      <c r="P18895" s="3"/>
      <c r="Q18895" s="3"/>
      <c r="S18895" s="3"/>
    </row>
    <row r="18896" spans="16:19" x14ac:dyDescent="0.25">
      <c r="P18896" s="3"/>
      <c r="Q18896" s="3"/>
      <c r="S18896" s="3"/>
    </row>
    <row r="18897" spans="16:19" x14ac:dyDescent="0.25">
      <c r="P18897" s="3"/>
      <c r="Q18897" s="3"/>
      <c r="S18897" s="3"/>
    </row>
    <row r="18898" spans="16:19" x14ac:dyDescent="0.25">
      <c r="P18898" s="3"/>
      <c r="Q18898" s="3"/>
      <c r="S18898" s="3"/>
    </row>
    <row r="18899" spans="16:19" x14ac:dyDescent="0.25">
      <c r="P18899" s="3"/>
      <c r="Q18899" s="3"/>
      <c r="S18899" s="3"/>
    </row>
    <row r="18900" spans="16:19" x14ac:dyDescent="0.25">
      <c r="P18900" s="3"/>
      <c r="Q18900" s="3"/>
      <c r="S18900" s="3"/>
    </row>
    <row r="18901" spans="16:19" x14ac:dyDescent="0.25">
      <c r="P18901" s="3"/>
      <c r="Q18901" s="3"/>
      <c r="S18901" s="3"/>
    </row>
    <row r="18902" spans="16:19" x14ac:dyDescent="0.25">
      <c r="P18902" s="3"/>
      <c r="Q18902" s="3"/>
      <c r="S18902" s="3"/>
    </row>
    <row r="18903" spans="16:19" x14ac:dyDescent="0.25">
      <c r="P18903" s="3"/>
      <c r="Q18903" s="3"/>
      <c r="S18903" s="3"/>
    </row>
    <row r="18904" spans="16:19" x14ac:dyDescent="0.25">
      <c r="P18904" s="3"/>
      <c r="Q18904" s="3"/>
      <c r="S18904" s="3"/>
    </row>
    <row r="18905" spans="16:19" x14ac:dyDescent="0.25">
      <c r="P18905" s="3"/>
      <c r="Q18905" s="3"/>
      <c r="S18905" s="3"/>
    </row>
    <row r="18906" spans="16:19" x14ac:dyDescent="0.25">
      <c r="P18906" s="3"/>
      <c r="Q18906" s="3"/>
      <c r="S18906" s="3"/>
    </row>
    <row r="18907" spans="16:19" x14ac:dyDescent="0.25">
      <c r="P18907" s="3"/>
      <c r="Q18907" s="3"/>
      <c r="S18907" s="3"/>
    </row>
    <row r="18908" spans="16:19" x14ac:dyDescent="0.25">
      <c r="P18908" s="3"/>
      <c r="Q18908" s="3"/>
      <c r="S18908" s="3"/>
    </row>
    <row r="18909" spans="16:19" x14ac:dyDescent="0.25">
      <c r="P18909" s="3"/>
      <c r="Q18909" s="3"/>
      <c r="S18909" s="3"/>
    </row>
    <row r="18910" spans="16:19" x14ac:dyDescent="0.25">
      <c r="P18910" s="3"/>
      <c r="Q18910" s="3"/>
      <c r="S18910" s="3"/>
    </row>
    <row r="18911" spans="16:19" x14ac:dyDescent="0.25">
      <c r="P18911" s="3"/>
      <c r="Q18911" s="3"/>
      <c r="S18911" s="3"/>
    </row>
    <row r="18912" spans="16:19" x14ac:dyDescent="0.25">
      <c r="P18912" s="3"/>
      <c r="Q18912" s="3"/>
      <c r="S18912" s="3"/>
    </row>
    <row r="18913" spans="16:19" x14ac:dyDescent="0.25">
      <c r="P18913" s="3"/>
      <c r="Q18913" s="3"/>
      <c r="S18913" s="3"/>
    </row>
    <row r="18914" spans="16:19" x14ac:dyDescent="0.25">
      <c r="P18914" s="3"/>
      <c r="Q18914" s="3"/>
      <c r="S18914" s="3"/>
    </row>
    <row r="18915" spans="16:19" x14ac:dyDescent="0.25">
      <c r="P18915" s="3"/>
      <c r="Q18915" s="3"/>
      <c r="S18915" s="3"/>
    </row>
    <row r="18916" spans="16:19" x14ac:dyDescent="0.25">
      <c r="P18916" s="3"/>
      <c r="Q18916" s="3"/>
      <c r="S18916" s="3"/>
    </row>
    <row r="18917" spans="16:19" x14ac:dyDescent="0.25">
      <c r="P18917" s="3"/>
      <c r="Q18917" s="3"/>
      <c r="S18917" s="3"/>
    </row>
    <row r="18918" spans="16:19" x14ac:dyDescent="0.25">
      <c r="P18918" s="3"/>
      <c r="Q18918" s="3"/>
      <c r="S18918" s="3"/>
    </row>
    <row r="18919" spans="16:19" x14ac:dyDescent="0.25">
      <c r="P18919" s="3"/>
      <c r="Q18919" s="3"/>
      <c r="S18919" s="3"/>
    </row>
    <row r="18920" spans="16:19" x14ac:dyDescent="0.25">
      <c r="P18920" s="3"/>
      <c r="Q18920" s="3"/>
      <c r="S18920" s="3"/>
    </row>
    <row r="18921" spans="16:19" x14ac:dyDescent="0.25">
      <c r="P18921" s="3"/>
      <c r="Q18921" s="3"/>
      <c r="S18921" s="3"/>
    </row>
    <row r="18922" spans="16:19" x14ac:dyDescent="0.25">
      <c r="P18922" s="3"/>
      <c r="Q18922" s="3"/>
      <c r="S18922" s="3"/>
    </row>
    <row r="18923" spans="16:19" x14ac:dyDescent="0.25">
      <c r="P18923" s="3"/>
      <c r="Q18923" s="3"/>
      <c r="S18923" s="3"/>
    </row>
    <row r="18924" spans="16:19" x14ac:dyDescent="0.25">
      <c r="P18924" s="3"/>
      <c r="Q18924" s="3"/>
      <c r="S18924" s="3"/>
    </row>
    <row r="18925" spans="16:19" x14ac:dyDescent="0.25">
      <c r="P18925" s="3"/>
      <c r="Q18925" s="3"/>
      <c r="S18925" s="3"/>
    </row>
    <row r="18926" spans="16:19" x14ac:dyDescent="0.25">
      <c r="P18926" s="3"/>
      <c r="Q18926" s="3"/>
      <c r="S18926" s="3"/>
    </row>
    <row r="18927" spans="16:19" x14ac:dyDescent="0.25">
      <c r="P18927" s="3"/>
      <c r="Q18927" s="3"/>
      <c r="S18927" s="3"/>
    </row>
    <row r="18928" spans="16:19" x14ac:dyDescent="0.25">
      <c r="P18928" s="3"/>
      <c r="Q18928" s="3"/>
      <c r="S18928" s="3"/>
    </row>
    <row r="18929" spans="16:19" x14ac:dyDescent="0.25">
      <c r="P18929" s="3"/>
      <c r="Q18929" s="3"/>
      <c r="S18929" s="3"/>
    </row>
    <row r="18930" spans="16:19" x14ac:dyDescent="0.25">
      <c r="P18930" s="3"/>
      <c r="Q18930" s="3"/>
      <c r="S18930" s="3"/>
    </row>
    <row r="18931" spans="16:19" x14ac:dyDescent="0.25">
      <c r="P18931" s="3"/>
      <c r="Q18931" s="3"/>
      <c r="S18931" s="3"/>
    </row>
    <row r="18932" spans="16:19" x14ac:dyDescent="0.25">
      <c r="P18932" s="3"/>
      <c r="Q18932" s="3"/>
      <c r="S18932" s="3"/>
    </row>
    <row r="18933" spans="16:19" x14ac:dyDescent="0.25">
      <c r="P18933" s="3"/>
      <c r="Q18933" s="3"/>
      <c r="S18933" s="3"/>
    </row>
    <row r="18934" spans="16:19" x14ac:dyDescent="0.25">
      <c r="P18934" s="3"/>
      <c r="Q18934" s="3"/>
      <c r="S18934" s="3"/>
    </row>
    <row r="18935" spans="16:19" x14ac:dyDescent="0.25">
      <c r="P18935" s="3"/>
      <c r="Q18935" s="3"/>
      <c r="S18935" s="3"/>
    </row>
    <row r="18936" spans="16:19" x14ac:dyDescent="0.25">
      <c r="P18936" s="3"/>
      <c r="Q18936" s="3"/>
      <c r="S18936" s="3"/>
    </row>
    <row r="18937" spans="16:19" x14ac:dyDescent="0.25">
      <c r="P18937" s="3"/>
      <c r="Q18937" s="3"/>
      <c r="S18937" s="3"/>
    </row>
    <row r="18938" spans="16:19" x14ac:dyDescent="0.25">
      <c r="P18938" s="3"/>
      <c r="Q18938" s="3"/>
      <c r="S18938" s="3"/>
    </row>
    <row r="18939" spans="16:19" x14ac:dyDescent="0.25">
      <c r="P18939" s="3"/>
      <c r="Q18939" s="3"/>
      <c r="S18939" s="3"/>
    </row>
    <row r="18940" spans="16:19" x14ac:dyDescent="0.25">
      <c r="P18940" s="3"/>
      <c r="Q18940" s="3"/>
      <c r="S18940" s="3"/>
    </row>
    <row r="18941" spans="16:19" x14ac:dyDescent="0.25">
      <c r="P18941" s="3"/>
      <c r="Q18941" s="3"/>
      <c r="S18941" s="3"/>
    </row>
    <row r="18942" spans="16:19" x14ac:dyDescent="0.25">
      <c r="P18942" s="3"/>
      <c r="Q18942" s="3"/>
      <c r="S18942" s="3"/>
    </row>
    <row r="18943" spans="16:19" x14ac:dyDescent="0.25">
      <c r="P18943" s="3"/>
      <c r="Q18943" s="3"/>
      <c r="S18943" s="3"/>
    </row>
    <row r="18944" spans="16:19" x14ac:dyDescent="0.25">
      <c r="P18944" s="3"/>
      <c r="Q18944" s="3"/>
      <c r="S18944" s="3"/>
    </row>
    <row r="18945" spans="16:19" x14ac:dyDescent="0.25">
      <c r="P18945" s="3"/>
      <c r="Q18945" s="3"/>
      <c r="S18945" s="3"/>
    </row>
    <row r="18946" spans="16:19" x14ac:dyDescent="0.25">
      <c r="P18946" s="3"/>
      <c r="Q18946" s="3"/>
      <c r="S18946" s="3"/>
    </row>
    <row r="18947" spans="16:19" x14ac:dyDescent="0.25">
      <c r="P18947" s="3"/>
      <c r="Q18947" s="3"/>
      <c r="S18947" s="3"/>
    </row>
    <row r="18948" spans="16:19" x14ac:dyDescent="0.25">
      <c r="P18948" s="3"/>
      <c r="Q18948" s="3"/>
      <c r="S18948" s="3"/>
    </row>
    <row r="18949" spans="16:19" x14ac:dyDescent="0.25">
      <c r="P18949" s="3"/>
      <c r="Q18949" s="3"/>
      <c r="S18949" s="3"/>
    </row>
    <row r="18950" spans="16:19" x14ac:dyDescent="0.25">
      <c r="P18950" s="3"/>
      <c r="Q18950" s="3"/>
      <c r="S18950" s="3"/>
    </row>
    <row r="18951" spans="16:19" x14ac:dyDescent="0.25">
      <c r="P18951" s="3"/>
      <c r="Q18951" s="3"/>
      <c r="S18951" s="3"/>
    </row>
    <row r="18952" spans="16:19" x14ac:dyDescent="0.25">
      <c r="P18952" s="3"/>
      <c r="Q18952" s="3"/>
      <c r="S18952" s="3"/>
    </row>
    <row r="18953" spans="16:19" x14ac:dyDescent="0.25">
      <c r="P18953" s="3"/>
      <c r="Q18953" s="3"/>
      <c r="S18953" s="3"/>
    </row>
    <row r="18954" spans="16:19" x14ac:dyDescent="0.25">
      <c r="P18954" s="3"/>
      <c r="Q18954" s="3"/>
      <c r="S18954" s="3"/>
    </row>
    <row r="18955" spans="16:19" x14ac:dyDescent="0.25">
      <c r="P18955" s="3"/>
      <c r="Q18955" s="3"/>
      <c r="S18955" s="3"/>
    </row>
    <row r="18956" spans="16:19" x14ac:dyDescent="0.25">
      <c r="P18956" s="3"/>
      <c r="Q18956" s="3"/>
      <c r="S18956" s="3"/>
    </row>
    <row r="18957" spans="16:19" x14ac:dyDescent="0.25">
      <c r="P18957" s="3"/>
      <c r="Q18957" s="3"/>
      <c r="S18957" s="3"/>
    </row>
    <row r="18958" spans="16:19" x14ac:dyDescent="0.25">
      <c r="P18958" s="3"/>
      <c r="Q18958" s="3"/>
      <c r="S18958" s="3"/>
    </row>
    <row r="18959" spans="16:19" x14ac:dyDescent="0.25">
      <c r="P18959" s="3"/>
      <c r="Q18959" s="3"/>
      <c r="S18959" s="3"/>
    </row>
    <row r="18960" spans="16:19" x14ac:dyDescent="0.25">
      <c r="P18960" s="3"/>
      <c r="Q18960" s="3"/>
      <c r="S18960" s="3"/>
    </row>
    <row r="18961" spans="16:19" x14ac:dyDescent="0.25">
      <c r="P18961" s="3"/>
      <c r="Q18961" s="3"/>
      <c r="S18961" s="3"/>
    </row>
    <row r="18962" spans="16:19" x14ac:dyDescent="0.25">
      <c r="P18962" s="3"/>
      <c r="Q18962" s="3"/>
      <c r="S18962" s="3"/>
    </row>
    <row r="18963" spans="16:19" x14ac:dyDescent="0.25">
      <c r="P18963" s="3"/>
      <c r="Q18963" s="3"/>
      <c r="S18963" s="3"/>
    </row>
    <row r="18964" spans="16:19" x14ac:dyDescent="0.25">
      <c r="P18964" s="3"/>
      <c r="Q18964" s="3"/>
      <c r="S18964" s="3"/>
    </row>
    <row r="18965" spans="16:19" x14ac:dyDescent="0.25">
      <c r="P18965" s="3"/>
      <c r="Q18965" s="3"/>
      <c r="S18965" s="3"/>
    </row>
    <row r="18966" spans="16:19" x14ac:dyDescent="0.25">
      <c r="P18966" s="3"/>
      <c r="Q18966" s="3"/>
      <c r="S18966" s="3"/>
    </row>
    <row r="18967" spans="16:19" x14ac:dyDescent="0.25">
      <c r="P18967" s="3"/>
      <c r="Q18967" s="3"/>
      <c r="S18967" s="3"/>
    </row>
    <row r="18968" spans="16:19" x14ac:dyDescent="0.25">
      <c r="P18968" s="3"/>
      <c r="Q18968" s="3"/>
      <c r="S18968" s="3"/>
    </row>
    <row r="18969" spans="16:19" x14ac:dyDescent="0.25">
      <c r="P18969" s="3"/>
      <c r="Q18969" s="3"/>
      <c r="S18969" s="3"/>
    </row>
    <row r="18970" spans="16:19" x14ac:dyDescent="0.25">
      <c r="P18970" s="3"/>
      <c r="Q18970" s="3"/>
      <c r="S18970" s="3"/>
    </row>
    <row r="18971" spans="16:19" x14ac:dyDescent="0.25">
      <c r="P18971" s="3"/>
      <c r="Q18971" s="3"/>
      <c r="S18971" s="3"/>
    </row>
    <row r="18972" spans="16:19" x14ac:dyDescent="0.25">
      <c r="P18972" s="3"/>
      <c r="Q18972" s="3"/>
      <c r="S18972" s="3"/>
    </row>
    <row r="18973" spans="16:19" x14ac:dyDescent="0.25">
      <c r="P18973" s="3"/>
      <c r="Q18973" s="3"/>
      <c r="S18973" s="3"/>
    </row>
    <row r="18974" spans="16:19" x14ac:dyDescent="0.25">
      <c r="P18974" s="3"/>
      <c r="Q18974" s="3"/>
      <c r="S18974" s="3"/>
    </row>
    <row r="18975" spans="16:19" x14ac:dyDescent="0.25">
      <c r="P18975" s="3"/>
      <c r="Q18975" s="3"/>
      <c r="S18975" s="3"/>
    </row>
    <row r="18976" spans="16:19" x14ac:dyDescent="0.25">
      <c r="P18976" s="3"/>
      <c r="Q18976" s="3"/>
      <c r="S18976" s="3"/>
    </row>
    <row r="18977" spans="16:19" x14ac:dyDescent="0.25">
      <c r="P18977" s="3"/>
      <c r="Q18977" s="3"/>
      <c r="S18977" s="3"/>
    </row>
    <row r="18978" spans="16:19" x14ac:dyDescent="0.25">
      <c r="P18978" s="3"/>
      <c r="Q18978" s="3"/>
      <c r="S18978" s="3"/>
    </row>
    <row r="18979" spans="16:19" x14ac:dyDescent="0.25">
      <c r="P18979" s="3"/>
      <c r="Q18979" s="3"/>
      <c r="S18979" s="3"/>
    </row>
    <row r="18980" spans="16:19" x14ac:dyDescent="0.25">
      <c r="P18980" s="3"/>
      <c r="Q18980" s="3"/>
      <c r="S18980" s="3"/>
    </row>
    <row r="18981" spans="16:19" x14ac:dyDescent="0.25">
      <c r="P18981" s="3"/>
      <c r="Q18981" s="3"/>
      <c r="S18981" s="3"/>
    </row>
    <row r="18982" spans="16:19" x14ac:dyDescent="0.25">
      <c r="P18982" s="3"/>
      <c r="Q18982" s="3"/>
      <c r="S18982" s="3"/>
    </row>
    <row r="18983" spans="16:19" x14ac:dyDescent="0.25">
      <c r="P18983" s="3"/>
      <c r="Q18983" s="3"/>
      <c r="S18983" s="3"/>
    </row>
    <row r="18984" spans="16:19" x14ac:dyDescent="0.25">
      <c r="P18984" s="3"/>
      <c r="Q18984" s="3"/>
      <c r="S18984" s="3"/>
    </row>
    <row r="18985" spans="16:19" x14ac:dyDescent="0.25">
      <c r="P18985" s="3"/>
      <c r="Q18985" s="3"/>
      <c r="S18985" s="3"/>
    </row>
    <row r="18986" spans="16:19" x14ac:dyDescent="0.25">
      <c r="P18986" s="3"/>
      <c r="Q18986" s="3"/>
      <c r="S18986" s="3"/>
    </row>
    <row r="18987" spans="16:19" x14ac:dyDescent="0.25">
      <c r="P18987" s="3"/>
      <c r="Q18987" s="3"/>
      <c r="S18987" s="3"/>
    </row>
    <row r="18988" spans="16:19" x14ac:dyDescent="0.25">
      <c r="P18988" s="3"/>
      <c r="Q18988" s="3"/>
      <c r="S18988" s="3"/>
    </row>
    <row r="18989" spans="16:19" x14ac:dyDescent="0.25">
      <c r="P18989" s="3"/>
      <c r="Q18989" s="3"/>
      <c r="S18989" s="3"/>
    </row>
    <row r="18990" spans="16:19" x14ac:dyDescent="0.25">
      <c r="P18990" s="3"/>
      <c r="Q18990" s="3"/>
      <c r="S18990" s="3"/>
    </row>
    <row r="18991" spans="16:19" x14ac:dyDescent="0.25">
      <c r="P18991" s="3"/>
      <c r="Q18991" s="3"/>
      <c r="S18991" s="3"/>
    </row>
    <row r="18992" spans="16:19" x14ac:dyDescent="0.25">
      <c r="P18992" s="3"/>
      <c r="Q18992" s="3"/>
      <c r="S18992" s="3"/>
    </row>
    <row r="18993" spans="16:19" x14ac:dyDescent="0.25">
      <c r="P18993" s="3"/>
      <c r="Q18993" s="3"/>
      <c r="S18993" s="3"/>
    </row>
    <row r="18994" spans="16:19" x14ac:dyDescent="0.25">
      <c r="P18994" s="3"/>
      <c r="Q18994" s="3"/>
      <c r="S18994" s="3"/>
    </row>
    <row r="18995" spans="16:19" x14ac:dyDescent="0.25">
      <c r="P18995" s="3"/>
      <c r="Q18995" s="3"/>
      <c r="S18995" s="3"/>
    </row>
    <row r="18996" spans="16:19" x14ac:dyDescent="0.25">
      <c r="P18996" s="3"/>
      <c r="Q18996" s="3"/>
      <c r="S18996" s="3"/>
    </row>
    <row r="18997" spans="16:19" x14ac:dyDescent="0.25">
      <c r="P18997" s="3"/>
      <c r="Q18997" s="3"/>
      <c r="S18997" s="3"/>
    </row>
    <row r="18998" spans="16:19" x14ac:dyDescent="0.25">
      <c r="P18998" s="3"/>
      <c r="Q18998" s="3"/>
      <c r="S18998" s="3"/>
    </row>
    <row r="18999" spans="16:19" x14ac:dyDescent="0.25">
      <c r="P18999" s="3"/>
      <c r="Q18999" s="3"/>
      <c r="S18999" s="3"/>
    </row>
    <row r="19000" spans="16:19" x14ac:dyDescent="0.25">
      <c r="P19000" s="3"/>
      <c r="Q19000" s="3"/>
      <c r="S19000" s="3"/>
    </row>
    <row r="19001" spans="16:19" x14ac:dyDescent="0.25">
      <c r="P19001" s="3"/>
      <c r="Q19001" s="3"/>
      <c r="S19001" s="3"/>
    </row>
    <row r="19002" spans="16:19" x14ac:dyDescent="0.25">
      <c r="P19002" s="3"/>
      <c r="Q19002" s="3"/>
      <c r="S19002" s="3"/>
    </row>
    <row r="19003" spans="16:19" x14ac:dyDescent="0.25">
      <c r="P19003" s="3"/>
      <c r="Q19003" s="3"/>
      <c r="S19003" s="3"/>
    </row>
    <row r="19004" spans="16:19" x14ac:dyDescent="0.25">
      <c r="P19004" s="3"/>
      <c r="Q19004" s="3"/>
      <c r="S19004" s="3"/>
    </row>
    <row r="19005" spans="16:19" x14ac:dyDescent="0.25">
      <c r="P19005" s="3"/>
      <c r="Q19005" s="3"/>
      <c r="S19005" s="3"/>
    </row>
    <row r="19006" spans="16:19" x14ac:dyDescent="0.25">
      <c r="P19006" s="3"/>
      <c r="Q19006" s="3"/>
      <c r="S19006" s="3"/>
    </row>
    <row r="19007" spans="16:19" x14ac:dyDescent="0.25">
      <c r="P19007" s="3"/>
      <c r="Q19007" s="3"/>
      <c r="S19007" s="3"/>
    </row>
    <row r="19008" spans="16:19" x14ac:dyDescent="0.25">
      <c r="P19008" s="3"/>
      <c r="Q19008" s="3"/>
      <c r="S19008" s="3"/>
    </row>
    <row r="19009" spans="16:19" x14ac:dyDescent="0.25">
      <c r="P19009" s="3"/>
      <c r="Q19009" s="3"/>
      <c r="S19009" s="3"/>
    </row>
    <row r="19010" spans="16:19" x14ac:dyDescent="0.25">
      <c r="P19010" s="3"/>
      <c r="Q19010" s="3"/>
      <c r="S19010" s="3"/>
    </row>
    <row r="19011" spans="16:19" x14ac:dyDescent="0.25">
      <c r="P19011" s="3"/>
      <c r="Q19011" s="3"/>
      <c r="S19011" s="3"/>
    </row>
    <row r="19012" spans="16:19" x14ac:dyDescent="0.25">
      <c r="P19012" s="3"/>
      <c r="Q19012" s="3"/>
      <c r="S19012" s="3"/>
    </row>
    <row r="19013" spans="16:19" x14ac:dyDescent="0.25">
      <c r="P19013" s="3"/>
      <c r="Q19013" s="3"/>
      <c r="S19013" s="3"/>
    </row>
    <row r="19014" spans="16:19" x14ac:dyDescent="0.25">
      <c r="P19014" s="3"/>
      <c r="Q19014" s="3"/>
      <c r="S19014" s="3"/>
    </row>
    <row r="19015" spans="16:19" x14ac:dyDescent="0.25">
      <c r="P19015" s="3"/>
      <c r="Q19015" s="3"/>
      <c r="S19015" s="3"/>
    </row>
    <row r="19016" spans="16:19" x14ac:dyDescent="0.25">
      <c r="P19016" s="3"/>
      <c r="Q19016" s="3"/>
      <c r="S19016" s="3"/>
    </row>
    <row r="19017" spans="16:19" x14ac:dyDescent="0.25">
      <c r="P19017" s="3"/>
      <c r="Q19017" s="3"/>
      <c r="S19017" s="3"/>
    </row>
    <row r="19018" spans="16:19" x14ac:dyDescent="0.25">
      <c r="P19018" s="3"/>
      <c r="Q19018" s="3"/>
      <c r="S19018" s="3"/>
    </row>
    <row r="19019" spans="16:19" x14ac:dyDescent="0.25">
      <c r="P19019" s="3"/>
      <c r="Q19019" s="3"/>
      <c r="S19019" s="3"/>
    </row>
    <row r="19020" spans="16:19" x14ac:dyDescent="0.25">
      <c r="P19020" s="3"/>
      <c r="Q19020" s="3"/>
      <c r="S19020" s="3"/>
    </row>
    <row r="19021" spans="16:19" x14ac:dyDescent="0.25">
      <c r="P19021" s="3"/>
      <c r="Q19021" s="3"/>
      <c r="S19021" s="3"/>
    </row>
    <row r="19022" spans="16:19" x14ac:dyDescent="0.25">
      <c r="P19022" s="3"/>
      <c r="Q19022" s="3"/>
      <c r="S19022" s="3"/>
    </row>
    <row r="19023" spans="16:19" x14ac:dyDescent="0.25">
      <c r="P19023" s="3"/>
      <c r="Q19023" s="3"/>
      <c r="S19023" s="3"/>
    </row>
    <row r="19024" spans="16:19" x14ac:dyDescent="0.25">
      <c r="P19024" s="3"/>
      <c r="Q19024" s="3"/>
      <c r="S19024" s="3"/>
    </row>
    <row r="19025" spans="16:19" x14ac:dyDescent="0.25">
      <c r="P19025" s="3"/>
      <c r="Q19025" s="3"/>
      <c r="S19025" s="3"/>
    </row>
    <row r="19026" spans="16:19" x14ac:dyDescent="0.25">
      <c r="P19026" s="3"/>
      <c r="Q19026" s="3"/>
      <c r="S19026" s="3"/>
    </row>
    <row r="19027" spans="16:19" x14ac:dyDescent="0.25">
      <c r="P19027" s="3"/>
      <c r="Q19027" s="3"/>
      <c r="S19027" s="3"/>
    </row>
    <row r="19028" spans="16:19" x14ac:dyDescent="0.25">
      <c r="P19028" s="3"/>
      <c r="Q19028" s="3"/>
      <c r="S19028" s="3"/>
    </row>
    <row r="19029" spans="16:19" x14ac:dyDescent="0.25">
      <c r="P19029" s="3"/>
      <c r="Q19029" s="3"/>
      <c r="S19029" s="3"/>
    </row>
    <row r="19030" spans="16:19" x14ac:dyDescent="0.25">
      <c r="P19030" s="3"/>
      <c r="Q19030" s="3"/>
      <c r="S19030" s="3"/>
    </row>
    <row r="19031" spans="16:19" x14ac:dyDescent="0.25">
      <c r="P19031" s="3"/>
      <c r="Q19031" s="3"/>
      <c r="S19031" s="3"/>
    </row>
    <row r="19032" spans="16:19" x14ac:dyDescent="0.25">
      <c r="P19032" s="3"/>
      <c r="Q19032" s="3"/>
      <c r="S19032" s="3"/>
    </row>
    <row r="19033" spans="16:19" x14ac:dyDescent="0.25">
      <c r="P19033" s="3"/>
      <c r="Q19033" s="3"/>
      <c r="S19033" s="3"/>
    </row>
    <row r="19034" spans="16:19" x14ac:dyDescent="0.25">
      <c r="P19034" s="3"/>
      <c r="Q19034" s="3"/>
      <c r="S19034" s="3"/>
    </row>
    <row r="19035" spans="16:19" x14ac:dyDescent="0.25">
      <c r="P19035" s="3"/>
      <c r="Q19035" s="3"/>
      <c r="S19035" s="3"/>
    </row>
    <row r="19036" spans="16:19" x14ac:dyDescent="0.25">
      <c r="P19036" s="3"/>
      <c r="Q19036" s="3"/>
      <c r="S19036" s="3"/>
    </row>
    <row r="19037" spans="16:19" x14ac:dyDescent="0.25">
      <c r="P19037" s="3"/>
      <c r="Q19037" s="3"/>
      <c r="S19037" s="3"/>
    </row>
    <row r="19038" spans="16:19" x14ac:dyDescent="0.25">
      <c r="P19038" s="3"/>
      <c r="Q19038" s="3"/>
      <c r="S19038" s="3"/>
    </row>
    <row r="19039" spans="16:19" x14ac:dyDescent="0.25">
      <c r="P19039" s="3"/>
      <c r="Q19039" s="3"/>
      <c r="S19039" s="3"/>
    </row>
    <row r="19040" spans="16:19" x14ac:dyDescent="0.25">
      <c r="P19040" s="3"/>
      <c r="Q19040" s="3"/>
      <c r="S19040" s="3"/>
    </row>
    <row r="19041" spans="16:19" x14ac:dyDescent="0.25">
      <c r="P19041" s="3"/>
      <c r="Q19041" s="3"/>
      <c r="S19041" s="3"/>
    </row>
    <row r="19042" spans="16:19" x14ac:dyDescent="0.25">
      <c r="P19042" s="3"/>
      <c r="Q19042" s="3"/>
      <c r="S19042" s="3"/>
    </row>
    <row r="19043" spans="16:19" x14ac:dyDescent="0.25">
      <c r="P19043" s="3"/>
      <c r="Q19043" s="3"/>
      <c r="S19043" s="3"/>
    </row>
    <row r="19044" spans="16:19" x14ac:dyDescent="0.25">
      <c r="P19044" s="3"/>
      <c r="Q19044" s="3"/>
      <c r="S19044" s="3"/>
    </row>
    <row r="19045" spans="16:19" x14ac:dyDescent="0.25">
      <c r="P19045" s="3"/>
      <c r="Q19045" s="3"/>
      <c r="S19045" s="3"/>
    </row>
    <row r="19046" spans="16:19" x14ac:dyDescent="0.25">
      <c r="P19046" s="3"/>
      <c r="Q19046" s="3"/>
      <c r="S19046" s="3"/>
    </row>
    <row r="19047" spans="16:19" x14ac:dyDescent="0.25">
      <c r="P19047" s="3"/>
      <c r="Q19047" s="3"/>
      <c r="S19047" s="3"/>
    </row>
    <row r="19048" spans="16:19" x14ac:dyDescent="0.25">
      <c r="P19048" s="3"/>
      <c r="Q19048" s="3"/>
      <c r="S19048" s="3"/>
    </row>
    <row r="19049" spans="16:19" x14ac:dyDescent="0.25">
      <c r="P19049" s="3"/>
      <c r="Q19049" s="3"/>
      <c r="S19049" s="3"/>
    </row>
    <row r="19050" spans="16:19" x14ac:dyDescent="0.25">
      <c r="P19050" s="3"/>
      <c r="Q19050" s="3"/>
      <c r="S19050" s="3"/>
    </row>
    <row r="19051" spans="16:19" x14ac:dyDescent="0.25">
      <c r="P19051" s="3"/>
      <c r="Q19051" s="3"/>
      <c r="S19051" s="3"/>
    </row>
    <row r="19052" spans="16:19" x14ac:dyDescent="0.25">
      <c r="P19052" s="3"/>
      <c r="Q19052" s="3"/>
      <c r="S19052" s="3"/>
    </row>
    <row r="19053" spans="16:19" x14ac:dyDescent="0.25">
      <c r="P19053" s="3"/>
      <c r="Q19053" s="3"/>
      <c r="S19053" s="3"/>
    </row>
    <row r="19054" spans="16:19" x14ac:dyDescent="0.25">
      <c r="P19054" s="3"/>
      <c r="Q19054" s="3"/>
      <c r="S19054" s="3"/>
    </row>
    <row r="19055" spans="16:19" x14ac:dyDescent="0.25">
      <c r="P19055" s="3"/>
      <c r="Q19055" s="3"/>
      <c r="S19055" s="3"/>
    </row>
    <row r="19056" spans="16:19" x14ac:dyDescent="0.25">
      <c r="P19056" s="3"/>
      <c r="Q19056" s="3"/>
      <c r="S19056" s="3"/>
    </row>
    <row r="19057" spans="16:19" x14ac:dyDescent="0.25">
      <c r="P19057" s="3"/>
      <c r="Q19057" s="3"/>
      <c r="S19057" s="3"/>
    </row>
    <row r="19058" spans="16:19" x14ac:dyDescent="0.25">
      <c r="P19058" s="3"/>
      <c r="Q19058" s="3"/>
      <c r="S19058" s="3"/>
    </row>
    <row r="19059" spans="16:19" x14ac:dyDescent="0.25">
      <c r="P19059" s="3"/>
      <c r="Q19059" s="3"/>
      <c r="S19059" s="3"/>
    </row>
    <row r="19060" spans="16:19" x14ac:dyDescent="0.25">
      <c r="P19060" s="3"/>
      <c r="Q19060" s="3"/>
      <c r="S19060" s="3"/>
    </row>
    <row r="19061" spans="16:19" x14ac:dyDescent="0.25">
      <c r="P19061" s="3"/>
      <c r="Q19061" s="3"/>
      <c r="S19061" s="3"/>
    </row>
    <row r="19062" spans="16:19" x14ac:dyDescent="0.25">
      <c r="P19062" s="3"/>
      <c r="Q19062" s="3"/>
      <c r="S19062" s="3"/>
    </row>
    <row r="19063" spans="16:19" x14ac:dyDescent="0.25">
      <c r="P19063" s="3"/>
      <c r="Q19063" s="3"/>
      <c r="S19063" s="3"/>
    </row>
    <row r="19064" spans="16:19" x14ac:dyDescent="0.25">
      <c r="P19064" s="3"/>
      <c r="Q19064" s="3"/>
      <c r="S19064" s="3"/>
    </row>
    <row r="19065" spans="16:19" x14ac:dyDescent="0.25">
      <c r="P19065" s="3"/>
      <c r="Q19065" s="3"/>
      <c r="S19065" s="3"/>
    </row>
    <row r="19066" spans="16:19" x14ac:dyDescent="0.25">
      <c r="P19066" s="3"/>
      <c r="Q19066" s="3"/>
      <c r="S19066" s="3"/>
    </row>
    <row r="19067" spans="16:19" x14ac:dyDescent="0.25">
      <c r="P19067" s="3"/>
      <c r="Q19067" s="3"/>
      <c r="S19067" s="3"/>
    </row>
    <row r="19068" spans="16:19" x14ac:dyDescent="0.25">
      <c r="P19068" s="3"/>
      <c r="Q19068" s="3"/>
      <c r="S19068" s="3"/>
    </row>
    <row r="19069" spans="16:19" x14ac:dyDescent="0.25">
      <c r="P19069" s="3"/>
      <c r="Q19069" s="3"/>
      <c r="S19069" s="3"/>
    </row>
    <row r="19070" spans="16:19" x14ac:dyDescent="0.25">
      <c r="P19070" s="3"/>
      <c r="Q19070" s="3"/>
      <c r="S19070" s="3"/>
    </row>
    <row r="19071" spans="16:19" x14ac:dyDescent="0.25">
      <c r="P19071" s="3"/>
      <c r="Q19071" s="3"/>
      <c r="S19071" s="3"/>
    </row>
    <row r="19072" spans="16:19" x14ac:dyDescent="0.25">
      <c r="P19072" s="3"/>
      <c r="Q19072" s="3"/>
      <c r="S19072" s="3"/>
    </row>
    <row r="19073" spans="16:19" x14ac:dyDescent="0.25">
      <c r="P19073" s="3"/>
      <c r="Q19073" s="3"/>
      <c r="S19073" s="3"/>
    </row>
    <row r="19074" spans="16:19" x14ac:dyDescent="0.25">
      <c r="P19074" s="3"/>
      <c r="Q19074" s="3"/>
      <c r="S19074" s="3"/>
    </row>
    <row r="19075" spans="16:19" x14ac:dyDescent="0.25">
      <c r="P19075" s="3"/>
      <c r="Q19075" s="3"/>
      <c r="S19075" s="3"/>
    </row>
    <row r="19076" spans="16:19" x14ac:dyDescent="0.25">
      <c r="P19076" s="3"/>
      <c r="Q19076" s="3"/>
      <c r="S19076" s="3"/>
    </row>
    <row r="19077" spans="16:19" x14ac:dyDescent="0.25">
      <c r="P19077" s="3"/>
      <c r="Q19077" s="3"/>
      <c r="S19077" s="3"/>
    </row>
    <row r="19078" spans="16:19" x14ac:dyDescent="0.25">
      <c r="P19078" s="3"/>
      <c r="Q19078" s="3"/>
      <c r="S19078" s="3"/>
    </row>
    <row r="19079" spans="16:19" x14ac:dyDescent="0.25">
      <c r="P19079" s="3"/>
      <c r="Q19079" s="3"/>
      <c r="S19079" s="3"/>
    </row>
    <row r="19080" spans="16:19" x14ac:dyDescent="0.25">
      <c r="P19080" s="3"/>
      <c r="Q19080" s="3"/>
      <c r="S19080" s="3"/>
    </row>
    <row r="19081" spans="16:19" x14ac:dyDescent="0.25">
      <c r="P19081" s="3"/>
      <c r="Q19081" s="3"/>
      <c r="S19081" s="3"/>
    </row>
    <row r="19082" spans="16:19" x14ac:dyDescent="0.25">
      <c r="P19082" s="3"/>
      <c r="Q19082" s="3"/>
      <c r="S19082" s="3"/>
    </row>
    <row r="19083" spans="16:19" x14ac:dyDescent="0.25">
      <c r="P19083" s="3"/>
      <c r="Q19083" s="3"/>
      <c r="S19083" s="3"/>
    </row>
    <row r="19084" spans="16:19" x14ac:dyDescent="0.25">
      <c r="P19084" s="3"/>
      <c r="Q19084" s="3"/>
      <c r="S19084" s="3"/>
    </row>
    <row r="19085" spans="16:19" x14ac:dyDescent="0.25">
      <c r="P19085" s="3"/>
      <c r="Q19085" s="3"/>
      <c r="S19085" s="3"/>
    </row>
    <row r="19086" spans="16:19" x14ac:dyDescent="0.25">
      <c r="P19086" s="3"/>
      <c r="Q19086" s="3"/>
      <c r="S19086" s="3"/>
    </row>
    <row r="19087" spans="16:19" x14ac:dyDescent="0.25">
      <c r="P19087" s="3"/>
      <c r="Q19087" s="3"/>
      <c r="S19087" s="3"/>
    </row>
    <row r="19088" spans="16:19" x14ac:dyDescent="0.25">
      <c r="P19088" s="3"/>
      <c r="Q19088" s="3"/>
      <c r="S19088" s="3"/>
    </row>
    <row r="19089" spans="16:19" x14ac:dyDescent="0.25">
      <c r="P19089" s="3"/>
      <c r="Q19089" s="3"/>
      <c r="S19089" s="3"/>
    </row>
    <row r="19090" spans="16:19" x14ac:dyDescent="0.25">
      <c r="P19090" s="3"/>
      <c r="Q19090" s="3"/>
      <c r="S19090" s="3"/>
    </row>
    <row r="19091" spans="16:19" x14ac:dyDescent="0.25">
      <c r="P19091" s="3"/>
      <c r="Q19091" s="3"/>
      <c r="S19091" s="3"/>
    </row>
    <row r="19092" spans="16:19" x14ac:dyDescent="0.25">
      <c r="P19092" s="3"/>
      <c r="Q19092" s="3"/>
      <c r="S19092" s="3"/>
    </row>
    <row r="19093" spans="16:19" x14ac:dyDescent="0.25">
      <c r="P19093" s="3"/>
      <c r="Q19093" s="3"/>
      <c r="S19093" s="3"/>
    </row>
    <row r="19094" spans="16:19" x14ac:dyDescent="0.25">
      <c r="P19094" s="3"/>
      <c r="Q19094" s="3"/>
      <c r="S19094" s="3"/>
    </row>
    <row r="19095" spans="16:19" x14ac:dyDescent="0.25">
      <c r="P19095" s="3"/>
      <c r="Q19095" s="3"/>
      <c r="S19095" s="3"/>
    </row>
    <row r="19096" spans="16:19" x14ac:dyDescent="0.25">
      <c r="P19096" s="3"/>
      <c r="Q19096" s="3"/>
      <c r="S19096" s="3"/>
    </row>
    <row r="19097" spans="16:19" x14ac:dyDescent="0.25">
      <c r="P19097" s="3"/>
      <c r="Q19097" s="3"/>
      <c r="S19097" s="3"/>
    </row>
    <row r="19098" spans="16:19" x14ac:dyDescent="0.25">
      <c r="P19098" s="3"/>
      <c r="Q19098" s="3"/>
      <c r="S19098" s="3"/>
    </row>
    <row r="19099" spans="16:19" x14ac:dyDescent="0.25">
      <c r="P19099" s="3"/>
      <c r="Q19099" s="3"/>
      <c r="S19099" s="3"/>
    </row>
    <row r="19100" spans="16:19" x14ac:dyDescent="0.25">
      <c r="P19100" s="3"/>
      <c r="Q19100" s="3"/>
      <c r="S19100" s="3"/>
    </row>
    <row r="19101" spans="16:19" x14ac:dyDescent="0.25">
      <c r="P19101" s="3"/>
      <c r="Q19101" s="3"/>
      <c r="S19101" s="3"/>
    </row>
    <row r="19102" spans="16:19" x14ac:dyDescent="0.25">
      <c r="P19102" s="3"/>
      <c r="Q19102" s="3"/>
      <c r="S19102" s="3"/>
    </row>
    <row r="19103" spans="16:19" x14ac:dyDescent="0.25">
      <c r="P19103" s="3"/>
      <c r="Q19103" s="3"/>
      <c r="S19103" s="3"/>
    </row>
    <row r="19104" spans="16:19" x14ac:dyDescent="0.25">
      <c r="P19104" s="3"/>
      <c r="Q19104" s="3"/>
      <c r="S19104" s="3"/>
    </row>
    <row r="19105" spans="16:19" x14ac:dyDescent="0.25">
      <c r="P19105" s="3"/>
      <c r="Q19105" s="3"/>
      <c r="S19105" s="3"/>
    </row>
    <row r="19106" spans="16:19" x14ac:dyDescent="0.25">
      <c r="P19106" s="3"/>
      <c r="Q19106" s="3"/>
      <c r="S19106" s="3"/>
    </row>
    <row r="19107" spans="16:19" x14ac:dyDescent="0.25">
      <c r="P19107" s="3"/>
      <c r="Q19107" s="3"/>
      <c r="S19107" s="3"/>
    </row>
    <row r="19108" spans="16:19" x14ac:dyDescent="0.25">
      <c r="P19108" s="3"/>
      <c r="Q19108" s="3"/>
      <c r="S19108" s="3"/>
    </row>
    <row r="19109" spans="16:19" x14ac:dyDescent="0.25">
      <c r="P19109" s="3"/>
      <c r="Q19109" s="3"/>
      <c r="S19109" s="3"/>
    </row>
    <row r="19110" spans="16:19" x14ac:dyDescent="0.25">
      <c r="P19110" s="3"/>
      <c r="Q19110" s="3"/>
      <c r="S19110" s="3"/>
    </row>
    <row r="19111" spans="16:19" x14ac:dyDescent="0.25">
      <c r="P19111" s="3"/>
      <c r="Q19111" s="3"/>
      <c r="S19111" s="3"/>
    </row>
    <row r="19112" spans="16:19" x14ac:dyDescent="0.25">
      <c r="P19112" s="3"/>
      <c r="Q19112" s="3"/>
      <c r="S19112" s="3"/>
    </row>
    <row r="19113" spans="16:19" x14ac:dyDescent="0.25">
      <c r="P19113" s="3"/>
      <c r="Q19113" s="3"/>
      <c r="S19113" s="3"/>
    </row>
    <row r="19114" spans="16:19" x14ac:dyDescent="0.25">
      <c r="P19114" s="3"/>
      <c r="Q19114" s="3"/>
      <c r="S19114" s="3"/>
    </row>
    <row r="19115" spans="16:19" x14ac:dyDescent="0.25">
      <c r="P19115" s="3"/>
      <c r="Q19115" s="3"/>
      <c r="S19115" s="3"/>
    </row>
    <row r="19116" spans="16:19" x14ac:dyDescent="0.25">
      <c r="P19116" s="3"/>
      <c r="Q19116" s="3"/>
      <c r="S19116" s="3"/>
    </row>
    <row r="19117" spans="16:19" x14ac:dyDescent="0.25">
      <c r="P19117" s="3"/>
      <c r="Q19117" s="3"/>
      <c r="S19117" s="3"/>
    </row>
    <row r="19118" spans="16:19" x14ac:dyDescent="0.25">
      <c r="P19118" s="3"/>
      <c r="Q19118" s="3"/>
      <c r="S19118" s="3"/>
    </row>
    <row r="19119" spans="16:19" x14ac:dyDescent="0.25">
      <c r="P19119" s="3"/>
      <c r="Q19119" s="3"/>
      <c r="S19119" s="3"/>
    </row>
    <row r="19120" spans="16:19" x14ac:dyDescent="0.25">
      <c r="P19120" s="3"/>
      <c r="Q19120" s="3"/>
      <c r="S19120" s="3"/>
    </row>
    <row r="19121" spans="16:19" x14ac:dyDescent="0.25">
      <c r="P19121" s="3"/>
      <c r="Q19121" s="3"/>
      <c r="S19121" s="3"/>
    </row>
    <row r="19122" spans="16:19" x14ac:dyDescent="0.25">
      <c r="P19122" s="3"/>
      <c r="Q19122" s="3"/>
      <c r="S19122" s="3"/>
    </row>
    <row r="19123" spans="16:19" x14ac:dyDescent="0.25">
      <c r="P19123" s="3"/>
      <c r="Q19123" s="3"/>
      <c r="S19123" s="3"/>
    </row>
    <row r="19124" spans="16:19" x14ac:dyDescent="0.25">
      <c r="P19124" s="3"/>
      <c r="Q19124" s="3"/>
      <c r="S19124" s="3"/>
    </row>
    <row r="19125" spans="16:19" x14ac:dyDescent="0.25">
      <c r="P19125" s="3"/>
      <c r="Q19125" s="3"/>
      <c r="S19125" s="3"/>
    </row>
    <row r="19126" spans="16:19" x14ac:dyDescent="0.25">
      <c r="P19126" s="3"/>
      <c r="Q19126" s="3"/>
      <c r="S19126" s="3"/>
    </row>
    <row r="19127" spans="16:19" x14ac:dyDescent="0.25">
      <c r="P19127" s="3"/>
      <c r="Q19127" s="3"/>
      <c r="S19127" s="3"/>
    </row>
    <row r="19128" spans="16:19" x14ac:dyDescent="0.25">
      <c r="P19128" s="3"/>
      <c r="Q19128" s="3"/>
      <c r="S19128" s="3"/>
    </row>
    <row r="19129" spans="16:19" x14ac:dyDescent="0.25">
      <c r="P19129" s="3"/>
      <c r="Q19129" s="3"/>
      <c r="S19129" s="3"/>
    </row>
    <row r="19130" spans="16:19" x14ac:dyDescent="0.25">
      <c r="P19130" s="3"/>
      <c r="Q19130" s="3"/>
      <c r="S19130" s="3"/>
    </row>
    <row r="19131" spans="16:19" x14ac:dyDescent="0.25">
      <c r="P19131" s="3"/>
      <c r="Q19131" s="3"/>
      <c r="S19131" s="3"/>
    </row>
    <row r="19132" spans="16:19" x14ac:dyDescent="0.25">
      <c r="P19132" s="3"/>
      <c r="Q19132" s="3"/>
      <c r="S19132" s="3"/>
    </row>
    <row r="19133" spans="16:19" x14ac:dyDescent="0.25">
      <c r="P19133" s="3"/>
      <c r="Q19133" s="3"/>
      <c r="S19133" s="3"/>
    </row>
    <row r="19134" spans="16:19" x14ac:dyDescent="0.25">
      <c r="P19134" s="3"/>
      <c r="Q19134" s="3"/>
      <c r="S19134" s="3"/>
    </row>
    <row r="19135" spans="16:19" x14ac:dyDescent="0.25">
      <c r="P19135" s="3"/>
      <c r="Q19135" s="3"/>
      <c r="S19135" s="3"/>
    </row>
    <row r="19136" spans="16:19" x14ac:dyDescent="0.25">
      <c r="P19136" s="3"/>
      <c r="Q19136" s="3"/>
      <c r="S19136" s="3"/>
    </row>
    <row r="19137" spans="16:19" x14ac:dyDescent="0.25">
      <c r="P19137" s="3"/>
      <c r="Q19137" s="3"/>
      <c r="S19137" s="3"/>
    </row>
    <row r="19138" spans="16:19" x14ac:dyDescent="0.25">
      <c r="P19138" s="3"/>
      <c r="Q19138" s="3"/>
      <c r="S19138" s="3"/>
    </row>
    <row r="19139" spans="16:19" x14ac:dyDescent="0.25">
      <c r="P19139" s="3"/>
      <c r="Q19139" s="3"/>
      <c r="S19139" s="3"/>
    </row>
    <row r="19140" spans="16:19" x14ac:dyDescent="0.25">
      <c r="P19140" s="3"/>
      <c r="Q19140" s="3"/>
      <c r="S19140" s="3"/>
    </row>
    <row r="19141" spans="16:19" x14ac:dyDescent="0.25">
      <c r="P19141" s="3"/>
      <c r="Q19141" s="3"/>
      <c r="S19141" s="3"/>
    </row>
    <row r="19142" spans="16:19" x14ac:dyDescent="0.25">
      <c r="P19142" s="3"/>
      <c r="Q19142" s="3"/>
      <c r="S19142" s="3"/>
    </row>
    <row r="19143" spans="16:19" x14ac:dyDescent="0.25">
      <c r="P19143" s="3"/>
      <c r="Q19143" s="3"/>
      <c r="S19143" s="3"/>
    </row>
    <row r="19144" spans="16:19" x14ac:dyDescent="0.25">
      <c r="P19144" s="3"/>
      <c r="Q19144" s="3"/>
      <c r="S19144" s="3"/>
    </row>
    <row r="19145" spans="16:19" x14ac:dyDescent="0.25">
      <c r="P19145" s="3"/>
      <c r="Q19145" s="3"/>
      <c r="S19145" s="3"/>
    </row>
    <row r="19146" spans="16:19" x14ac:dyDescent="0.25">
      <c r="P19146" s="3"/>
      <c r="Q19146" s="3"/>
      <c r="S19146" s="3"/>
    </row>
    <row r="19147" spans="16:19" x14ac:dyDescent="0.25">
      <c r="P19147" s="3"/>
      <c r="Q19147" s="3"/>
      <c r="S19147" s="3"/>
    </row>
    <row r="19148" spans="16:19" x14ac:dyDescent="0.25">
      <c r="P19148" s="3"/>
      <c r="Q19148" s="3"/>
      <c r="S19148" s="3"/>
    </row>
    <row r="19149" spans="16:19" x14ac:dyDescent="0.25">
      <c r="P19149" s="3"/>
      <c r="Q19149" s="3"/>
      <c r="S19149" s="3"/>
    </row>
    <row r="19150" spans="16:19" x14ac:dyDescent="0.25">
      <c r="P19150" s="3"/>
      <c r="Q19150" s="3"/>
      <c r="S19150" s="3"/>
    </row>
    <row r="19151" spans="16:19" x14ac:dyDescent="0.25">
      <c r="P19151" s="3"/>
      <c r="Q19151" s="3"/>
      <c r="S19151" s="3"/>
    </row>
    <row r="19152" spans="16:19" x14ac:dyDescent="0.25">
      <c r="P19152" s="3"/>
      <c r="Q19152" s="3"/>
      <c r="S19152" s="3"/>
    </row>
    <row r="19153" spans="16:19" x14ac:dyDescent="0.25">
      <c r="P19153" s="3"/>
      <c r="Q19153" s="3"/>
      <c r="S19153" s="3"/>
    </row>
    <row r="19154" spans="16:19" x14ac:dyDescent="0.25">
      <c r="P19154" s="3"/>
      <c r="Q19154" s="3"/>
      <c r="S19154" s="3"/>
    </row>
    <row r="19155" spans="16:19" x14ac:dyDescent="0.25">
      <c r="P19155" s="3"/>
      <c r="Q19155" s="3"/>
      <c r="S19155" s="3"/>
    </row>
    <row r="19156" spans="16:19" x14ac:dyDescent="0.25">
      <c r="P19156" s="3"/>
      <c r="Q19156" s="3"/>
      <c r="S19156" s="3"/>
    </row>
    <row r="19157" spans="16:19" x14ac:dyDescent="0.25">
      <c r="P19157" s="3"/>
      <c r="Q19157" s="3"/>
      <c r="S19157" s="3"/>
    </row>
    <row r="19158" spans="16:19" x14ac:dyDescent="0.25">
      <c r="P19158" s="3"/>
      <c r="Q19158" s="3"/>
      <c r="S19158" s="3"/>
    </row>
    <row r="19159" spans="16:19" x14ac:dyDescent="0.25">
      <c r="P19159" s="3"/>
      <c r="Q19159" s="3"/>
      <c r="S19159" s="3"/>
    </row>
    <row r="19160" spans="16:19" x14ac:dyDescent="0.25">
      <c r="P19160" s="3"/>
      <c r="Q19160" s="3"/>
      <c r="S19160" s="3"/>
    </row>
    <row r="19161" spans="16:19" x14ac:dyDescent="0.25">
      <c r="P19161" s="3"/>
      <c r="Q19161" s="3"/>
      <c r="S19161" s="3"/>
    </row>
    <row r="19162" spans="16:19" x14ac:dyDescent="0.25">
      <c r="P19162" s="3"/>
      <c r="Q19162" s="3"/>
      <c r="S19162" s="3"/>
    </row>
    <row r="19163" spans="16:19" x14ac:dyDescent="0.25">
      <c r="P19163" s="3"/>
      <c r="Q19163" s="3"/>
      <c r="S19163" s="3"/>
    </row>
    <row r="19164" spans="16:19" x14ac:dyDescent="0.25">
      <c r="P19164" s="3"/>
      <c r="Q19164" s="3"/>
      <c r="S19164" s="3"/>
    </row>
    <row r="19165" spans="16:19" x14ac:dyDescent="0.25">
      <c r="P19165" s="3"/>
      <c r="Q19165" s="3"/>
      <c r="S19165" s="3"/>
    </row>
    <row r="19166" spans="16:19" x14ac:dyDescent="0.25">
      <c r="P19166" s="3"/>
      <c r="Q19166" s="3"/>
      <c r="S19166" s="3"/>
    </row>
    <row r="19167" spans="16:19" x14ac:dyDescent="0.25">
      <c r="P19167" s="3"/>
      <c r="Q19167" s="3"/>
      <c r="S19167" s="3"/>
    </row>
    <row r="19168" spans="16:19" x14ac:dyDescent="0.25">
      <c r="P19168" s="3"/>
      <c r="Q19168" s="3"/>
      <c r="S19168" s="3"/>
    </row>
    <row r="19169" spans="16:19" x14ac:dyDescent="0.25">
      <c r="P19169" s="3"/>
      <c r="Q19169" s="3"/>
      <c r="S19169" s="3"/>
    </row>
    <row r="19170" spans="16:19" x14ac:dyDescent="0.25">
      <c r="P19170" s="3"/>
      <c r="Q19170" s="3"/>
      <c r="S19170" s="3"/>
    </row>
    <row r="19171" spans="16:19" x14ac:dyDescent="0.25">
      <c r="P19171" s="3"/>
      <c r="Q19171" s="3"/>
      <c r="S19171" s="3"/>
    </row>
    <row r="19172" spans="16:19" x14ac:dyDescent="0.25">
      <c r="P19172" s="3"/>
      <c r="Q19172" s="3"/>
      <c r="S19172" s="3"/>
    </row>
    <row r="19173" spans="16:19" x14ac:dyDescent="0.25">
      <c r="P19173" s="3"/>
      <c r="Q19173" s="3"/>
      <c r="S19173" s="3"/>
    </row>
    <row r="19174" spans="16:19" x14ac:dyDescent="0.25">
      <c r="P19174" s="3"/>
      <c r="Q19174" s="3"/>
      <c r="S19174" s="3"/>
    </row>
    <row r="19175" spans="16:19" x14ac:dyDescent="0.25">
      <c r="P19175" s="3"/>
      <c r="Q19175" s="3"/>
      <c r="S19175" s="3"/>
    </row>
    <row r="19176" spans="16:19" x14ac:dyDescent="0.25">
      <c r="P19176" s="3"/>
      <c r="Q19176" s="3"/>
      <c r="S19176" s="3"/>
    </row>
    <row r="19177" spans="16:19" x14ac:dyDescent="0.25">
      <c r="P19177" s="3"/>
      <c r="Q19177" s="3"/>
      <c r="S19177" s="3"/>
    </row>
    <row r="19178" spans="16:19" x14ac:dyDescent="0.25">
      <c r="P19178" s="3"/>
      <c r="Q19178" s="3"/>
      <c r="S19178" s="3"/>
    </row>
    <row r="19179" spans="16:19" x14ac:dyDescent="0.25">
      <c r="P19179" s="3"/>
      <c r="Q19179" s="3"/>
      <c r="S19179" s="3"/>
    </row>
    <row r="19180" spans="16:19" x14ac:dyDescent="0.25">
      <c r="P19180" s="3"/>
      <c r="Q19180" s="3"/>
      <c r="S19180" s="3"/>
    </row>
    <row r="19181" spans="16:19" x14ac:dyDescent="0.25">
      <c r="P19181" s="3"/>
      <c r="Q19181" s="3"/>
      <c r="S19181" s="3"/>
    </row>
    <row r="19182" spans="16:19" x14ac:dyDescent="0.25">
      <c r="P19182" s="3"/>
      <c r="Q19182" s="3"/>
      <c r="S19182" s="3"/>
    </row>
    <row r="19183" spans="16:19" x14ac:dyDescent="0.25">
      <c r="P19183" s="3"/>
      <c r="Q19183" s="3"/>
      <c r="S19183" s="3"/>
    </row>
    <row r="19184" spans="16:19" x14ac:dyDescent="0.25">
      <c r="P19184" s="3"/>
      <c r="Q19184" s="3"/>
      <c r="S19184" s="3"/>
    </row>
    <row r="19185" spans="16:19" x14ac:dyDescent="0.25">
      <c r="P19185" s="3"/>
      <c r="Q19185" s="3"/>
      <c r="S19185" s="3"/>
    </row>
    <row r="19186" spans="16:19" x14ac:dyDescent="0.25">
      <c r="P19186" s="3"/>
      <c r="Q19186" s="3"/>
      <c r="S19186" s="3"/>
    </row>
    <row r="19187" spans="16:19" x14ac:dyDescent="0.25">
      <c r="P19187" s="3"/>
      <c r="Q19187" s="3"/>
      <c r="S19187" s="3"/>
    </row>
    <row r="19188" spans="16:19" x14ac:dyDescent="0.25">
      <c r="P19188" s="3"/>
      <c r="Q19188" s="3"/>
      <c r="S19188" s="3"/>
    </row>
    <row r="19189" spans="16:19" x14ac:dyDescent="0.25">
      <c r="P19189" s="3"/>
      <c r="Q19189" s="3"/>
      <c r="S19189" s="3"/>
    </row>
    <row r="19190" spans="16:19" x14ac:dyDescent="0.25">
      <c r="P19190" s="3"/>
      <c r="Q19190" s="3"/>
      <c r="S19190" s="3"/>
    </row>
    <row r="19191" spans="16:19" x14ac:dyDescent="0.25">
      <c r="P19191" s="3"/>
      <c r="Q19191" s="3"/>
      <c r="S19191" s="3"/>
    </row>
    <row r="19192" spans="16:19" x14ac:dyDescent="0.25">
      <c r="P19192" s="3"/>
      <c r="Q19192" s="3"/>
      <c r="S19192" s="3"/>
    </row>
    <row r="19193" spans="16:19" x14ac:dyDescent="0.25">
      <c r="P19193" s="3"/>
      <c r="Q19193" s="3"/>
      <c r="S19193" s="3"/>
    </row>
    <row r="19194" spans="16:19" x14ac:dyDescent="0.25">
      <c r="P19194" s="3"/>
      <c r="Q19194" s="3"/>
      <c r="S19194" s="3"/>
    </row>
    <row r="19195" spans="16:19" x14ac:dyDescent="0.25">
      <c r="P19195" s="3"/>
      <c r="Q19195" s="3"/>
      <c r="S19195" s="3"/>
    </row>
    <row r="19196" spans="16:19" x14ac:dyDescent="0.25">
      <c r="P19196" s="3"/>
      <c r="Q19196" s="3"/>
      <c r="S19196" s="3"/>
    </row>
    <row r="19197" spans="16:19" x14ac:dyDescent="0.25">
      <c r="P19197" s="3"/>
      <c r="Q19197" s="3"/>
      <c r="S19197" s="3"/>
    </row>
    <row r="19198" spans="16:19" x14ac:dyDescent="0.25">
      <c r="P19198" s="3"/>
      <c r="Q19198" s="3"/>
      <c r="S19198" s="3"/>
    </row>
    <row r="19199" spans="16:19" x14ac:dyDescent="0.25">
      <c r="P19199" s="3"/>
      <c r="Q19199" s="3"/>
      <c r="S19199" s="3"/>
    </row>
    <row r="19200" spans="16:19" x14ac:dyDescent="0.25">
      <c r="P19200" s="3"/>
      <c r="Q19200" s="3"/>
      <c r="S19200" s="3"/>
    </row>
    <row r="19201" spans="16:19" x14ac:dyDescent="0.25">
      <c r="P19201" s="3"/>
      <c r="Q19201" s="3"/>
      <c r="S19201" s="3"/>
    </row>
    <row r="19202" spans="16:19" x14ac:dyDescent="0.25">
      <c r="P19202" s="3"/>
      <c r="Q19202" s="3"/>
      <c r="S19202" s="3"/>
    </row>
    <row r="19203" spans="16:19" x14ac:dyDescent="0.25">
      <c r="P19203" s="3"/>
      <c r="Q19203" s="3"/>
      <c r="S19203" s="3"/>
    </row>
    <row r="19204" spans="16:19" x14ac:dyDescent="0.25">
      <c r="P19204" s="3"/>
      <c r="Q19204" s="3"/>
      <c r="S19204" s="3"/>
    </row>
    <row r="19205" spans="16:19" x14ac:dyDescent="0.25">
      <c r="P19205" s="3"/>
      <c r="Q19205" s="3"/>
      <c r="S19205" s="3"/>
    </row>
    <row r="19206" spans="16:19" x14ac:dyDescent="0.25">
      <c r="P19206" s="3"/>
      <c r="Q19206" s="3"/>
      <c r="S19206" s="3"/>
    </row>
    <row r="19207" spans="16:19" x14ac:dyDescent="0.25">
      <c r="P19207" s="3"/>
      <c r="Q19207" s="3"/>
      <c r="S19207" s="3"/>
    </row>
    <row r="19208" spans="16:19" x14ac:dyDescent="0.25">
      <c r="P19208" s="3"/>
      <c r="Q19208" s="3"/>
      <c r="S19208" s="3"/>
    </row>
    <row r="19209" spans="16:19" x14ac:dyDescent="0.25">
      <c r="P19209" s="3"/>
      <c r="Q19209" s="3"/>
      <c r="S19209" s="3"/>
    </row>
    <row r="19210" spans="16:19" x14ac:dyDescent="0.25">
      <c r="P19210" s="3"/>
      <c r="Q19210" s="3"/>
      <c r="S19210" s="3"/>
    </row>
    <row r="19211" spans="16:19" x14ac:dyDescent="0.25">
      <c r="P19211" s="3"/>
      <c r="Q19211" s="3"/>
      <c r="S19211" s="3"/>
    </row>
    <row r="19212" spans="16:19" x14ac:dyDescent="0.25">
      <c r="P19212" s="3"/>
      <c r="Q19212" s="3"/>
      <c r="S19212" s="3"/>
    </row>
    <row r="19213" spans="16:19" x14ac:dyDescent="0.25">
      <c r="P19213" s="3"/>
      <c r="Q19213" s="3"/>
      <c r="S19213" s="3"/>
    </row>
    <row r="19214" spans="16:19" x14ac:dyDescent="0.25">
      <c r="P19214" s="3"/>
      <c r="Q19214" s="3"/>
      <c r="S19214" s="3"/>
    </row>
    <row r="19215" spans="16:19" x14ac:dyDescent="0.25">
      <c r="P19215" s="3"/>
      <c r="Q19215" s="3"/>
      <c r="S19215" s="3"/>
    </row>
    <row r="19216" spans="16:19" x14ac:dyDescent="0.25">
      <c r="P19216" s="3"/>
      <c r="Q19216" s="3"/>
      <c r="S19216" s="3"/>
    </row>
    <row r="19217" spans="16:19" x14ac:dyDescent="0.25">
      <c r="P19217" s="3"/>
      <c r="Q19217" s="3"/>
      <c r="S19217" s="3"/>
    </row>
    <row r="19218" spans="16:19" x14ac:dyDescent="0.25">
      <c r="P19218" s="3"/>
      <c r="Q19218" s="3"/>
      <c r="S19218" s="3"/>
    </row>
    <row r="19219" spans="16:19" x14ac:dyDescent="0.25">
      <c r="P19219" s="3"/>
      <c r="Q19219" s="3"/>
      <c r="S19219" s="3"/>
    </row>
    <row r="19220" spans="16:19" x14ac:dyDescent="0.25">
      <c r="P19220" s="3"/>
      <c r="Q19220" s="3"/>
      <c r="S19220" s="3"/>
    </row>
    <row r="19221" spans="16:19" x14ac:dyDescent="0.25">
      <c r="P19221" s="3"/>
      <c r="Q19221" s="3"/>
      <c r="S19221" s="3"/>
    </row>
    <row r="19222" spans="16:19" x14ac:dyDescent="0.25">
      <c r="P19222" s="3"/>
      <c r="Q19222" s="3"/>
      <c r="S19222" s="3"/>
    </row>
    <row r="19223" spans="16:19" x14ac:dyDescent="0.25">
      <c r="P19223" s="3"/>
      <c r="Q19223" s="3"/>
      <c r="S19223" s="3"/>
    </row>
    <row r="19224" spans="16:19" x14ac:dyDescent="0.25">
      <c r="P19224" s="3"/>
      <c r="Q19224" s="3"/>
      <c r="S19224" s="3"/>
    </row>
    <row r="19225" spans="16:19" x14ac:dyDescent="0.25">
      <c r="P19225" s="3"/>
      <c r="Q19225" s="3"/>
      <c r="S19225" s="3"/>
    </row>
    <row r="19226" spans="16:19" x14ac:dyDescent="0.25">
      <c r="P19226" s="3"/>
      <c r="Q19226" s="3"/>
      <c r="S19226" s="3"/>
    </row>
    <row r="19227" spans="16:19" x14ac:dyDescent="0.25">
      <c r="P19227" s="3"/>
      <c r="Q19227" s="3"/>
      <c r="S19227" s="3"/>
    </row>
    <row r="19228" spans="16:19" x14ac:dyDescent="0.25">
      <c r="P19228" s="3"/>
      <c r="Q19228" s="3"/>
      <c r="S19228" s="3"/>
    </row>
    <row r="19229" spans="16:19" x14ac:dyDescent="0.25">
      <c r="P19229" s="3"/>
      <c r="Q19229" s="3"/>
      <c r="S19229" s="3"/>
    </row>
    <row r="19230" spans="16:19" x14ac:dyDescent="0.25">
      <c r="P19230" s="3"/>
      <c r="Q19230" s="3"/>
      <c r="S19230" s="3"/>
    </row>
    <row r="19231" spans="16:19" x14ac:dyDescent="0.25">
      <c r="P19231" s="3"/>
      <c r="Q19231" s="3"/>
      <c r="S19231" s="3"/>
    </row>
    <row r="19232" spans="16:19" x14ac:dyDescent="0.25">
      <c r="P19232" s="3"/>
      <c r="Q19232" s="3"/>
      <c r="S19232" s="3"/>
    </row>
    <row r="19233" spans="16:19" x14ac:dyDescent="0.25">
      <c r="P19233" s="3"/>
      <c r="Q19233" s="3"/>
      <c r="S19233" s="3"/>
    </row>
    <row r="19234" spans="16:19" x14ac:dyDescent="0.25">
      <c r="P19234" s="3"/>
      <c r="Q19234" s="3"/>
      <c r="S19234" s="3"/>
    </row>
    <row r="19235" spans="16:19" x14ac:dyDescent="0.25">
      <c r="P19235" s="3"/>
      <c r="Q19235" s="3"/>
      <c r="S19235" s="3"/>
    </row>
    <row r="19236" spans="16:19" x14ac:dyDescent="0.25">
      <c r="P19236" s="3"/>
      <c r="Q19236" s="3"/>
      <c r="S19236" s="3"/>
    </row>
    <row r="19237" spans="16:19" x14ac:dyDescent="0.25">
      <c r="P19237" s="3"/>
      <c r="Q19237" s="3"/>
      <c r="S19237" s="3"/>
    </row>
    <row r="19238" spans="16:19" x14ac:dyDescent="0.25">
      <c r="P19238" s="3"/>
      <c r="Q19238" s="3"/>
      <c r="S19238" s="3"/>
    </row>
    <row r="19239" spans="16:19" x14ac:dyDescent="0.25">
      <c r="P19239" s="3"/>
      <c r="Q19239" s="3"/>
      <c r="S19239" s="3"/>
    </row>
    <row r="19240" spans="16:19" x14ac:dyDescent="0.25">
      <c r="P19240" s="3"/>
      <c r="Q19240" s="3"/>
      <c r="S19240" s="3"/>
    </row>
    <row r="19241" spans="16:19" x14ac:dyDescent="0.25">
      <c r="P19241" s="3"/>
      <c r="Q19241" s="3"/>
      <c r="S19241" s="3"/>
    </row>
    <row r="19242" spans="16:19" x14ac:dyDescent="0.25">
      <c r="P19242" s="3"/>
      <c r="Q19242" s="3"/>
      <c r="S19242" s="3"/>
    </row>
    <row r="19243" spans="16:19" x14ac:dyDescent="0.25">
      <c r="P19243" s="3"/>
      <c r="Q19243" s="3"/>
      <c r="S19243" s="3"/>
    </row>
    <row r="19244" spans="16:19" x14ac:dyDescent="0.25">
      <c r="P19244" s="3"/>
      <c r="Q19244" s="3"/>
      <c r="S19244" s="3"/>
    </row>
    <row r="19245" spans="16:19" x14ac:dyDescent="0.25">
      <c r="P19245" s="3"/>
      <c r="Q19245" s="3"/>
      <c r="S19245" s="3"/>
    </row>
    <row r="19246" spans="16:19" x14ac:dyDescent="0.25">
      <c r="P19246" s="3"/>
      <c r="Q19246" s="3"/>
      <c r="S19246" s="3"/>
    </row>
    <row r="19247" spans="16:19" x14ac:dyDescent="0.25">
      <c r="P19247" s="3"/>
      <c r="Q19247" s="3"/>
      <c r="S19247" s="3"/>
    </row>
    <row r="19248" spans="16:19" x14ac:dyDescent="0.25">
      <c r="P19248" s="3"/>
      <c r="Q19248" s="3"/>
      <c r="S19248" s="3"/>
    </row>
    <row r="19249" spans="16:19" x14ac:dyDescent="0.25">
      <c r="P19249" s="3"/>
      <c r="Q19249" s="3"/>
      <c r="S19249" s="3"/>
    </row>
    <row r="19250" spans="16:19" x14ac:dyDescent="0.25">
      <c r="P19250" s="3"/>
      <c r="Q19250" s="3"/>
      <c r="S19250" s="3"/>
    </row>
    <row r="19251" spans="16:19" x14ac:dyDescent="0.25">
      <c r="P19251" s="3"/>
      <c r="Q19251" s="3"/>
      <c r="S19251" s="3"/>
    </row>
    <row r="19252" spans="16:19" x14ac:dyDescent="0.25">
      <c r="P19252" s="3"/>
      <c r="Q19252" s="3"/>
      <c r="S19252" s="3"/>
    </row>
    <row r="19253" spans="16:19" x14ac:dyDescent="0.25">
      <c r="P19253" s="3"/>
      <c r="Q19253" s="3"/>
      <c r="S19253" s="3"/>
    </row>
    <row r="19254" spans="16:19" x14ac:dyDescent="0.25">
      <c r="P19254" s="3"/>
      <c r="Q19254" s="3"/>
      <c r="S19254" s="3"/>
    </row>
    <row r="19255" spans="16:19" x14ac:dyDescent="0.25">
      <c r="P19255" s="3"/>
      <c r="Q19255" s="3"/>
      <c r="S19255" s="3"/>
    </row>
    <row r="19256" spans="16:19" x14ac:dyDescent="0.25">
      <c r="P19256" s="3"/>
      <c r="Q19256" s="3"/>
      <c r="S19256" s="3"/>
    </row>
    <row r="19257" spans="16:19" x14ac:dyDescent="0.25">
      <c r="P19257" s="3"/>
      <c r="Q19257" s="3"/>
      <c r="S19257" s="3"/>
    </row>
    <row r="19258" spans="16:19" x14ac:dyDescent="0.25">
      <c r="P19258" s="3"/>
      <c r="Q19258" s="3"/>
      <c r="S19258" s="3"/>
    </row>
    <row r="19259" spans="16:19" x14ac:dyDescent="0.25">
      <c r="P19259" s="3"/>
      <c r="Q19259" s="3"/>
      <c r="S19259" s="3"/>
    </row>
    <row r="19260" spans="16:19" x14ac:dyDescent="0.25">
      <c r="P19260" s="3"/>
      <c r="Q19260" s="3"/>
      <c r="S19260" s="3"/>
    </row>
    <row r="19261" spans="16:19" x14ac:dyDescent="0.25">
      <c r="P19261" s="3"/>
      <c r="Q19261" s="3"/>
      <c r="S19261" s="3"/>
    </row>
    <row r="19262" spans="16:19" x14ac:dyDescent="0.25">
      <c r="P19262" s="3"/>
      <c r="Q19262" s="3"/>
      <c r="S19262" s="3"/>
    </row>
    <row r="19263" spans="16:19" x14ac:dyDescent="0.25">
      <c r="P19263" s="3"/>
      <c r="Q19263" s="3"/>
      <c r="S19263" s="3"/>
    </row>
    <row r="19264" spans="16:19" x14ac:dyDescent="0.25">
      <c r="P19264" s="3"/>
      <c r="Q19264" s="3"/>
      <c r="S19264" s="3"/>
    </row>
    <row r="19265" spans="16:19" x14ac:dyDescent="0.25">
      <c r="P19265" s="3"/>
      <c r="Q19265" s="3"/>
      <c r="S19265" s="3"/>
    </row>
    <row r="19266" spans="16:19" x14ac:dyDescent="0.25">
      <c r="P19266" s="3"/>
      <c r="Q19266" s="3"/>
      <c r="S19266" s="3"/>
    </row>
    <row r="19267" spans="16:19" x14ac:dyDescent="0.25">
      <c r="P19267" s="3"/>
      <c r="Q19267" s="3"/>
      <c r="S19267" s="3"/>
    </row>
    <row r="19268" spans="16:19" x14ac:dyDescent="0.25">
      <c r="P19268" s="3"/>
      <c r="Q19268" s="3"/>
      <c r="S19268" s="3"/>
    </row>
    <row r="19269" spans="16:19" x14ac:dyDescent="0.25">
      <c r="P19269" s="3"/>
      <c r="Q19269" s="3"/>
      <c r="S19269" s="3"/>
    </row>
    <row r="19270" spans="16:19" x14ac:dyDescent="0.25">
      <c r="P19270" s="3"/>
      <c r="Q19270" s="3"/>
      <c r="S19270" s="3"/>
    </row>
    <row r="19271" spans="16:19" x14ac:dyDescent="0.25">
      <c r="P19271" s="3"/>
      <c r="Q19271" s="3"/>
      <c r="S19271" s="3"/>
    </row>
    <row r="19272" spans="16:19" x14ac:dyDescent="0.25">
      <c r="P19272" s="3"/>
      <c r="Q19272" s="3"/>
      <c r="S19272" s="3"/>
    </row>
    <row r="19273" spans="16:19" x14ac:dyDescent="0.25">
      <c r="P19273" s="3"/>
      <c r="Q19273" s="3"/>
      <c r="S19273" s="3"/>
    </row>
    <row r="19274" spans="16:19" x14ac:dyDescent="0.25">
      <c r="P19274" s="3"/>
      <c r="Q19274" s="3"/>
      <c r="S19274" s="3"/>
    </row>
    <row r="19275" spans="16:19" x14ac:dyDescent="0.25">
      <c r="P19275" s="3"/>
      <c r="Q19275" s="3"/>
      <c r="S19275" s="3"/>
    </row>
    <row r="19276" spans="16:19" x14ac:dyDescent="0.25">
      <c r="P19276" s="3"/>
      <c r="Q19276" s="3"/>
      <c r="S19276" s="3"/>
    </row>
    <row r="19277" spans="16:19" x14ac:dyDescent="0.25">
      <c r="P19277" s="3"/>
      <c r="Q19277" s="3"/>
      <c r="S19277" s="3"/>
    </row>
    <row r="19278" spans="16:19" x14ac:dyDescent="0.25">
      <c r="P19278" s="3"/>
      <c r="Q19278" s="3"/>
      <c r="S19278" s="3"/>
    </row>
    <row r="19279" spans="16:19" x14ac:dyDescent="0.25">
      <c r="P19279" s="3"/>
      <c r="Q19279" s="3"/>
      <c r="S19279" s="3"/>
    </row>
    <row r="19280" spans="16:19" x14ac:dyDescent="0.25">
      <c r="P19280" s="3"/>
      <c r="Q19280" s="3"/>
      <c r="S19280" s="3"/>
    </row>
    <row r="19281" spans="16:19" x14ac:dyDescent="0.25">
      <c r="P19281" s="3"/>
      <c r="Q19281" s="3"/>
      <c r="S19281" s="3"/>
    </row>
    <row r="19282" spans="16:19" x14ac:dyDescent="0.25">
      <c r="P19282" s="3"/>
      <c r="Q19282" s="3"/>
      <c r="S19282" s="3"/>
    </row>
    <row r="19283" spans="16:19" x14ac:dyDescent="0.25">
      <c r="P19283" s="3"/>
      <c r="Q19283" s="3"/>
      <c r="S19283" s="3"/>
    </row>
    <row r="19284" spans="16:19" x14ac:dyDescent="0.25">
      <c r="P19284" s="3"/>
      <c r="Q19284" s="3"/>
      <c r="S19284" s="3"/>
    </row>
    <row r="19285" spans="16:19" x14ac:dyDescent="0.25">
      <c r="P19285" s="3"/>
      <c r="Q19285" s="3"/>
      <c r="S19285" s="3"/>
    </row>
    <row r="19286" spans="16:19" x14ac:dyDescent="0.25">
      <c r="P19286" s="3"/>
      <c r="Q19286" s="3"/>
      <c r="S19286" s="3"/>
    </row>
    <row r="19287" spans="16:19" x14ac:dyDescent="0.25">
      <c r="P19287" s="3"/>
      <c r="Q19287" s="3"/>
      <c r="S19287" s="3"/>
    </row>
    <row r="19288" spans="16:19" x14ac:dyDescent="0.25">
      <c r="P19288" s="3"/>
      <c r="Q19288" s="3"/>
      <c r="S19288" s="3"/>
    </row>
    <row r="19289" spans="16:19" x14ac:dyDescent="0.25">
      <c r="P19289" s="3"/>
      <c r="Q19289" s="3"/>
      <c r="S19289" s="3"/>
    </row>
    <row r="19290" spans="16:19" x14ac:dyDescent="0.25">
      <c r="P19290" s="3"/>
      <c r="Q19290" s="3"/>
      <c r="S19290" s="3"/>
    </row>
    <row r="19291" spans="16:19" x14ac:dyDescent="0.25">
      <c r="P19291" s="3"/>
      <c r="Q19291" s="3"/>
      <c r="S19291" s="3"/>
    </row>
    <row r="19292" spans="16:19" x14ac:dyDescent="0.25">
      <c r="P19292" s="3"/>
      <c r="Q19292" s="3"/>
      <c r="S19292" s="3"/>
    </row>
    <row r="19293" spans="16:19" x14ac:dyDescent="0.25">
      <c r="P19293" s="3"/>
      <c r="Q19293" s="3"/>
      <c r="S19293" s="3"/>
    </row>
    <row r="19294" spans="16:19" x14ac:dyDescent="0.25">
      <c r="P19294" s="3"/>
      <c r="Q19294" s="3"/>
      <c r="S19294" s="3"/>
    </row>
    <row r="19295" spans="16:19" x14ac:dyDescent="0.25">
      <c r="P19295" s="3"/>
      <c r="Q19295" s="3"/>
      <c r="S19295" s="3"/>
    </row>
    <row r="19296" spans="16:19" x14ac:dyDescent="0.25">
      <c r="P19296" s="3"/>
      <c r="Q19296" s="3"/>
      <c r="S19296" s="3"/>
    </row>
    <row r="19297" spans="16:19" x14ac:dyDescent="0.25">
      <c r="P19297" s="3"/>
      <c r="Q19297" s="3"/>
      <c r="S19297" s="3"/>
    </row>
    <row r="19298" spans="16:19" x14ac:dyDescent="0.25">
      <c r="P19298" s="3"/>
      <c r="Q19298" s="3"/>
      <c r="S19298" s="3"/>
    </row>
    <row r="19299" spans="16:19" x14ac:dyDescent="0.25">
      <c r="P19299" s="3"/>
      <c r="Q19299" s="3"/>
      <c r="S19299" s="3"/>
    </row>
    <row r="19300" spans="16:19" x14ac:dyDescent="0.25">
      <c r="P19300" s="3"/>
      <c r="Q19300" s="3"/>
      <c r="S19300" s="3"/>
    </row>
    <row r="19301" spans="16:19" x14ac:dyDescent="0.25">
      <c r="P19301" s="3"/>
      <c r="Q19301" s="3"/>
      <c r="S19301" s="3"/>
    </row>
    <row r="19302" spans="16:19" x14ac:dyDescent="0.25">
      <c r="P19302" s="3"/>
      <c r="Q19302" s="3"/>
      <c r="S19302" s="3"/>
    </row>
    <row r="19303" spans="16:19" x14ac:dyDescent="0.25">
      <c r="P19303" s="3"/>
      <c r="Q19303" s="3"/>
      <c r="S19303" s="3"/>
    </row>
    <row r="19304" spans="16:19" x14ac:dyDescent="0.25">
      <c r="P19304" s="3"/>
      <c r="Q19304" s="3"/>
      <c r="S19304" s="3"/>
    </row>
    <row r="19305" spans="16:19" x14ac:dyDescent="0.25">
      <c r="P19305" s="3"/>
      <c r="Q19305" s="3"/>
      <c r="S19305" s="3"/>
    </row>
    <row r="19306" spans="16:19" x14ac:dyDescent="0.25">
      <c r="P19306" s="3"/>
      <c r="Q19306" s="3"/>
      <c r="S19306" s="3"/>
    </row>
    <row r="19307" spans="16:19" x14ac:dyDescent="0.25">
      <c r="P19307" s="3"/>
      <c r="Q19307" s="3"/>
      <c r="S19307" s="3"/>
    </row>
    <row r="19308" spans="16:19" x14ac:dyDescent="0.25">
      <c r="P19308" s="3"/>
      <c r="Q19308" s="3"/>
      <c r="S19308" s="3"/>
    </row>
    <row r="19309" spans="16:19" x14ac:dyDescent="0.25">
      <c r="P19309" s="3"/>
      <c r="Q19309" s="3"/>
      <c r="S19309" s="3"/>
    </row>
    <row r="19310" spans="16:19" x14ac:dyDescent="0.25">
      <c r="P19310" s="3"/>
      <c r="Q19310" s="3"/>
      <c r="S19310" s="3"/>
    </row>
    <row r="19311" spans="16:19" x14ac:dyDescent="0.25">
      <c r="P19311" s="3"/>
      <c r="Q19311" s="3"/>
      <c r="S19311" s="3"/>
    </row>
    <row r="19312" spans="16:19" x14ac:dyDescent="0.25">
      <c r="P19312" s="3"/>
      <c r="Q19312" s="3"/>
      <c r="S19312" s="3"/>
    </row>
    <row r="19313" spans="16:19" x14ac:dyDescent="0.25">
      <c r="P19313" s="3"/>
      <c r="Q19313" s="3"/>
      <c r="S19313" s="3"/>
    </row>
    <row r="19314" spans="16:19" x14ac:dyDescent="0.25">
      <c r="P19314" s="3"/>
      <c r="Q19314" s="3"/>
      <c r="S19314" s="3"/>
    </row>
    <row r="19315" spans="16:19" x14ac:dyDescent="0.25">
      <c r="P19315" s="3"/>
      <c r="Q19315" s="3"/>
      <c r="S19315" s="3"/>
    </row>
    <row r="19316" spans="16:19" x14ac:dyDescent="0.25">
      <c r="P19316" s="3"/>
      <c r="Q19316" s="3"/>
      <c r="S19316" s="3"/>
    </row>
    <row r="19317" spans="16:19" x14ac:dyDescent="0.25">
      <c r="P19317" s="3"/>
      <c r="Q19317" s="3"/>
      <c r="S19317" s="3"/>
    </row>
    <row r="19318" spans="16:19" x14ac:dyDescent="0.25">
      <c r="P19318" s="3"/>
      <c r="Q19318" s="3"/>
      <c r="S19318" s="3"/>
    </row>
    <row r="19319" spans="16:19" x14ac:dyDescent="0.25">
      <c r="P19319" s="3"/>
      <c r="Q19319" s="3"/>
      <c r="S19319" s="3"/>
    </row>
    <row r="19320" spans="16:19" x14ac:dyDescent="0.25">
      <c r="P19320" s="3"/>
      <c r="Q19320" s="3"/>
      <c r="S19320" s="3"/>
    </row>
    <row r="19321" spans="16:19" x14ac:dyDescent="0.25">
      <c r="P19321" s="3"/>
      <c r="Q19321" s="3"/>
      <c r="S19321" s="3"/>
    </row>
    <row r="19322" spans="16:19" x14ac:dyDescent="0.25">
      <c r="P19322" s="3"/>
      <c r="Q19322" s="3"/>
      <c r="S19322" s="3"/>
    </row>
    <row r="19323" spans="16:19" x14ac:dyDescent="0.25">
      <c r="P19323" s="3"/>
      <c r="Q19323" s="3"/>
      <c r="S19323" s="3"/>
    </row>
    <row r="19324" spans="16:19" x14ac:dyDescent="0.25">
      <c r="P19324" s="3"/>
      <c r="Q19324" s="3"/>
      <c r="S19324" s="3"/>
    </row>
    <row r="19325" spans="16:19" x14ac:dyDescent="0.25">
      <c r="P19325" s="3"/>
      <c r="Q19325" s="3"/>
      <c r="S19325" s="3"/>
    </row>
    <row r="19326" spans="16:19" x14ac:dyDescent="0.25">
      <c r="P19326" s="3"/>
      <c r="Q19326" s="3"/>
      <c r="S19326" s="3"/>
    </row>
    <row r="19327" spans="16:19" x14ac:dyDescent="0.25">
      <c r="P19327" s="3"/>
      <c r="Q19327" s="3"/>
      <c r="S19327" s="3"/>
    </row>
    <row r="19328" spans="16:19" x14ac:dyDescent="0.25">
      <c r="P19328" s="3"/>
      <c r="Q19328" s="3"/>
      <c r="S19328" s="3"/>
    </row>
    <row r="19329" spans="16:19" x14ac:dyDescent="0.25">
      <c r="P19329" s="3"/>
      <c r="Q19329" s="3"/>
      <c r="S19329" s="3"/>
    </row>
    <row r="19330" spans="16:19" x14ac:dyDescent="0.25">
      <c r="P19330" s="3"/>
      <c r="Q19330" s="3"/>
      <c r="S19330" s="3"/>
    </row>
    <row r="19331" spans="16:19" x14ac:dyDescent="0.25">
      <c r="P19331" s="3"/>
      <c r="Q19331" s="3"/>
      <c r="S19331" s="3"/>
    </row>
    <row r="19332" spans="16:19" x14ac:dyDescent="0.25">
      <c r="P19332" s="3"/>
      <c r="Q19332" s="3"/>
      <c r="S19332" s="3"/>
    </row>
    <row r="19333" spans="16:19" x14ac:dyDescent="0.25">
      <c r="P19333" s="3"/>
      <c r="Q19333" s="3"/>
      <c r="S19333" s="3"/>
    </row>
    <row r="19334" spans="16:19" x14ac:dyDescent="0.25">
      <c r="P19334" s="3"/>
      <c r="Q19334" s="3"/>
      <c r="S19334" s="3"/>
    </row>
    <row r="19335" spans="16:19" x14ac:dyDescent="0.25">
      <c r="P19335" s="3"/>
      <c r="Q19335" s="3"/>
      <c r="S19335" s="3"/>
    </row>
    <row r="19336" spans="16:19" x14ac:dyDescent="0.25">
      <c r="P19336" s="3"/>
      <c r="Q19336" s="3"/>
      <c r="S19336" s="3"/>
    </row>
    <row r="19337" spans="16:19" x14ac:dyDescent="0.25">
      <c r="P19337" s="3"/>
      <c r="Q19337" s="3"/>
      <c r="S19337" s="3"/>
    </row>
    <row r="19338" spans="16:19" x14ac:dyDescent="0.25">
      <c r="P19338" s="3"/>
      <c r="Q19338" s="3"/>
      <c r="S19338" s="3"/>
    </row>
    <row r="19339" spans="16:19" x14ac:dyDescent="0.25">
      <c r="P19339" s="3"/>
      <c r="Q19339" s="3"/>
      <c r="S19339" s="3"/>
    </row>
    <row r="19340" spans="16:19" x14ac:dyDescent="0.25">
      <c r="P19340" s="3"/>
      <c r="Q19340" s="3"/>
      <c r="S19340" s="3"/>
    </row>
    <row r="19341" spans="16:19" x14ac:dyDescent="0.25">
      <c r="P19341" s="3"/>
      <c r="Q19341" s="3"/>
      <c r="S19341" s="3"/>
    </row>
    <row r="19342" spans="16:19" x14ac:dyDescent="0.25">
      <c r="P19342" s="3"/>
      <c r="Q19342" s="3"/>
      <c r="S19342" s="3"/>
    </row>
    <row r="19343" spans="16:19" x14ac:dyDescent="0.25">
      <c r="P19343" s="3"/>
      <c r="Q19343" s="3"/>
      <c r="S19343" s="3"/>
    </row>
    <row r="19344" spans="16:19" x14ac:dyDescent="0.25">
      <c r="P19344" s="3"/>
      <c r="Q19344" s="3"/>
      <c r="S19344" s="3"/>
    </row>
    <row r="19345" spans="16:19" x14ac:dyDescent="0.25">
      <c r="P19345" s="3"/>
      <c r="Q19345" s="3"/>
      <c r="S19345" s="3"/>
    </row>
    <row r="19346" spans="16:19" x14ac:dyDescent="0.25">
      <c r="P19346" s="3"/>
      <c r="Q19346" s="3"/>
      <c r="S19346" s="3"/>
    </row>
    <row r="19347" spans="16:19" x14ac:dyDescent="0.25">
      <c r="P19347" s="3"/>
      <c r="Q19347" s="3"/>
      <c r="S19347" s="3"/>
    </row>
    <row r="19348" spans="16:19" x14ac:dyDescent="0.25">
      <c r="P19348" s="3"/>
      <c r="Q19348" s="3"/>
      <c r="S19348" s="3"/>
    </row>
    <row r="19349" spans="16:19" x14ac:dyDescent="0.25">
      <c r="P19349" s="3"/>
      <c r="Q19349" s="3"/>
      <c r="S19349" s="3"/>
    </row>
    <row r="19350" spans="16:19" x14ac:dyDescent="0.25">
      <c r="P19350" s="3"/>
      <c r="Q19350" s="3"/>
      <c r="S19350" s="3"/>
    </row>
    <row r="19351" spans="16:19" x14ac:dyDescent="0.25">
      <c r="P19351" s="3"/>
      <c r="Q19351" s="3"/>
      <c r="S19351" s="3"/>
    </row>
    <row r="19352" spans="16:19" x14ac:dyDescent="0.25">
      <c r="P19352" s="3"/>
      <c r="Q19352" s="3"/>
      <c r="S19352" s="3"/>
    </row>
    <row r="19353" spans="16:19" x14ac:dyDescent="0.25">
      <c r="P19353" s="3"/>
      <c r="Q19353" s="3"/>
      <c r="S19353" s="3"/>
    </row>
    <row r="19354" spans="16:19" x14ac:dyDescent="0.25">
      <c r="P19354" s="3"/>
      <c r="Q19354" s="3"/>
      <c r="S19354" s="3"/>
    </row>
    <row r="19355" spans="16:19" x14ac:dyDescent="0.25">
      <c r="P19355" s="3"/>
      <c r="Q19355" s="3"/>
      <c r="S19355" s="3"/>
    </row>
    <row r="19356" spans="16:19" x14ac:dyDescent="0.25">
      <c r="P19356" s="3"/>
      <c r="Q19356" s="3"/>
      <c r="S19356" s="3"/>
    </row>
    <row r="19357" spans="16:19" x14ac:dyDescent="0.25">
      <c r="P19357" s="3"/>
      <c r="Q19357" s="3"/>
      <c r="S19357" s="3"/>
    </row>
    <row r="19358" spans="16:19" x14ac:dyDescent="0.25">
      <c r="P19358" s="3"/>
      <c r="Q19358" s="3"/>
      <c r="S19358" s="3"/>
    </row>
    <row r="19359" spans="16:19" x14ac:dyDescent="0.25">
      <c r="P19359" s="3"/>
      <c r="Q19359" s="3"/>
      <c r="S19359" s="3"/>
    </row>
    <row r="19360" spans="16:19" x14ac:dyDescent="0.25">
      <c r="P19360" s="3"/>
      <c r="Q19360" s="3"/>
      <c r="S19360" s="3"/>
    </row>
    <row r="19361" spans="16:19" x14ac:dyDescent="0.25">
      <c r="P19361" s="3"/>
      <c r="Q19361" s="3"/>
      <c r="S19361" s="3"/>
    </row>
    <row r="19362" spans="16:19" x14ac:dyDescent="0.25">
      <c r="P19362" s="3"/>
      <c r="Q19362" s="3"/>
      <c r="S19362" s="3"/>
    </row>
    <row r="19363" spans="16:19" x14ac:dyDescent="0.25">
      <c r="P19363" s="3"/>
      <c r="Q19363" s="3"/>
      <c r="S19363" s="3"/>
    </row>
    <row r="19364" spans="16:19" x14ac:dyDescent="0.25">
      <c r="P19364" s="3"/>
      <c r="Q19364" s="3"/>
      <c r="S19364" s="3"/>
    </row>
    <row r="19365" spans="16:19" x14ac:dyDescent="0.25">
      <c r="P19365" s="3"/>
      <c r="Q19365" s="3"/>
      <c r="S19365" s="3"/>
    </row>
    <row r="19366" spans="16:19" x14ac:dyDescent="0.25">
      <c r="P19366" s="3"/>
      <c r="Q19366" s="3"/>
      <c r="S19366" s="3"/>
    </row>
    <row r="19367" spans="16:19" x14ac:dyDescent="0.25">
      <c r="P19367" s="3"/>
      <c r="Q19367" s="3"/>
      <c r="S19367" s="3"/>
    </row>
    <row r="19368" spans="16:19" x14ac:dyDescent="0.25">
      <c r="P19368" s="3"/>
      <c r="Q19368" s="3"/>
      <c r="S19368" s="3"/>
    </row>
    <row r="19369" spans="16:19" x14ac:dyDescent="0.25">
      <c r="P19369" s="3"/>
      <c r="Q19369" s="3"/>
      <c r="S19369" s="3"/>
    </row>
    <row r="19370" spans="16:19" x14ac:dyDescent="0.25">
      <c r="P19370" s="3"/>
      <c r="Q19370" s="3"/>
      <c r="S19370" s="3"/>
    </row>
    <row r="19371" spans="16:19" x14ac:dyDescent="0.25">
      <c r="P19371" s="3"/>
      <c r="Q19371" s="3"/>
      <c r="S19371" s="3"/>
    </row>
    <row r="19372" spans="16:19" x14ac:dyDescent="0.25">
      <c r="P19372" s="3"/>
      <c r="Q19372" s="3"/>
      <c r="S19372" s="3"/>
    </row>
    <row r="19373" spans="16:19" x14ac:dyDescent="0.25">
      <c r="P19373" s="3"/>
      <c r="Q19373" s="3"/>
      <c r="S19373" s="3"/>
    </row>
    <row r="19374" spans="16:19" x14ac:dyDescent="0.25">
      <c r="P19374" s="3"/>
      <c r="Q19374" s="3"/>
      <c r="S19374" s="3"/>
    </row>
    <row r="19375" spans="16:19" x14ac:dyDescent="0.25">
      <c r="P19375" s="3"/>
      <c r="Q19375" s="3"/>
      <c r="S19375" s="3"/>
    </row>
    <row r="19376" spans="16:19" x14ac:dyDescent="0.25">
      <c r="P19376" s="3"/>
      <c r="Q19376" s="3"/>
      <c r="S19376" s="3"/>
    </row>
    <row r="19377" spans="16:19" x14ac:dyDescent="0.25">
      <c r="P19377" s="3"/>
      <c r="Q19377" s="3"/>
      <c r="S19377" s="3"/>
    </row>
    <row r="19378" spans="16:19" x14ac:dyDescent="0.25">
      <c r="P19378" s="3"/>
      <c r="Q19378" s="3"/>
      <c r="S19378" s="3"/>
    </row>
    <row r="19379" spans="16:19" x14ac:dyDescent="0.25">
      <c r="P19379" s="3"/>
      <c r="Q19379" s="3"/>
      <c r="S19379" s="3"/>
    </row>
    <row r="19380" spans="16:19" x14ac:dyDescent="0.25">
      <c r="P19380" s="3"/>
      <c r="Q19380" s="3"/>
      <c r="S19380" s="3"/>
    </row>
    <row r="19381" spans="16:19" x14ac:dyDescent="0.25">
      <c r="P19381" s="3"/>
      <c r="Q19381" s="3"/>
      <c r="S19381" s="3"/>
    </row>
    <row r="19382" spans="16:19" x14ac:dyDescent="0.25">
      <c r="P19382" s="3"/>
      <c r="Q19382" s="3"/>
      <c r="S19382" s="3"/>
    </row>
    <row r="19383" spans="16:19" x14ac:dyDescent="0.25">
      <c r="P19383" s="3"/>
      <c r="Q19383" s="3"/>
      <c r="S19383" s="3"/>
    </row>
    <row r="19384" spans="16:19" x14ac:dyDescent="0.25">
      <c r="P19384" s="3"/>
      <c r="Q19384" s="3"/>
      <c r="S19384" s="3"/>
    </row>
    <row r="19385" spans="16:19" x14ac:dyDescent="0.25">
      <c r="P19385" s="3"/>
      <c r="Q19385" s="3"/>
      <c r="S19385" s="3"/>
    </row>
    <row r="19386" spans="16:19" x14ac:dyDescent="0.25">
      <c r="P19386" s="3"/>
      <c r="Q19386" s="3"/>
      <c r="S19386" s="3"/>
    </row>
    <row r="19387" spans="16:19" x14ac:dyDescent="0.25">
      <c r="P19387" s="3"/>
      <c r="Q19387" s="3"/>
      <c r="S19387" s="3"/>
    </row>
    <row r="19388" spans="16:19" x14ac:dyDescent="0.25">
      <c r="P19388" s="3"/>
      <c r="Q19388" s="3"/>
      <c r="S19388" s="3"/>
    </row>
    <row r="19389" spans="16:19" x14ac:dyDescent="0.25">
      <c r="P19389" s="3"/>
      <c r="Q19389" s="3"/>
      <c r="S19389" s="3"/>
    </row>
    <row r="19390" spans="16:19" x14ac:dyDescent="0.25">
      <c r="P19390" s="3"/>
      <c r="Q19390" s="3"/>
      <c r="S19390" s="3"/>
    </row>
    <row r="19391" spans="16:19" x14ac:dyDescent="0.25">
      <c r="P19391" s="3"/>
      <c r="Q19391" s="3"/>
      <c r="S19391" s="3"/>
    </row>
    <row r="19392" spans="16:19" x14ac:dyDescent="0.25">
      <c r="P19392" s="3"/>
      <c r="Q19392" s="3"/>
      <c r="S19392" s="3"/>
    </row>
    <row r="19393" spans="16:19" x14ac:dyDescent="0.25">
      <c r="P19393" s="3"/>
      <c r="Q19393" s="3"/>
      <c r="S19393" s="3"/>
    </row>
    <row r="19394" spans="16:19" x14ac:dyDescent="0.25">
      <c r="P19394" s="3"/>
      <c r="Q19394" s="3"/>
      <c r="S19394" s="3"/>
    </row>
    <row r="19395" spans="16:19" x14ac:dyDescent="0.25">
      <c r="P19395" s="3"/>
      <c r="Q19395" s="3"/>
      <c r="S19395" s="3"/>
    </row>
    <row r="19396" spans="16:19" x14ac:dyDescent="0.25">
      <c r="P19396" s="3"/>
      <c r="Q19396" s="3"/>
      <c r="S19396" s="3"/>
    </row>
    <row r="19397" spans="16:19" x14ac:dyDescent="0.25">
      <c r="P19397" s="3"/>
      <c r="Q19397" s="3"/>
      <c r="S19397" s="3"/>
    </row>
    <row r="19398" spans="16:19" x14ac:dyDescent="0.25">
      <c r="P19398" s="3"/>
      <c r="Q19398" s="3"/>
      <c r="S19398" s="3"/>
    </row>
    <row r="19399" spans="16:19" x14ac:dyDescent="0.25">
      <c r="P19399" s="3"/>
      <c r="Q19399" s="3"/>
      <c r="S19399" s="3"/>
    </row>
    <row r="19400" spans="16:19" x14ac:dyDescent="0.25">
      <c r="P19400" s="3"/>
      <c r="Q19400" s="3"/>
      <c r="S19400" s="3"/>
    </row>
    <row r="19401" spans="16:19" x14ac:dyDescent="0.25">
      <c r="P19401" s="3"/>
      <c r="Q19401" s="3"/>
      <c r="S19401" s="3"/>
    </row>
    <row r="19402" spans="16:19" x14ac:dyDescent="0.25">
      <c r="P19402" s="3"/>
      <c r="Q19402" s="3"/>
      <c r="S19402" s="3"/>
    </row>
    <row r="19403" spans="16:19" x14ac:dyDescent="0.25">
      <c r="P19403" s="3"/>
      <c r="Q19403" s="3"/>
      <c r="S19403" s="3"/>
    </row>
    <row r="19404" spans="16:19" x14ac:dyDescent="0.25">
      <c r="P19404" s="3"/>
      <c r="Q19404" s="3"/>
      <c r="S19404" s="3"/>
    </row>
    <row r="19405" spans="16:19" x14ac:dyDescent="0.25">
      <c r="P19405" s="3"/>
      <c r="Q19405" s="3"/>
      <c r="S19405" s="3"/>
    </row>
    <row r="19406" spans="16:19" x14ac:dyDescent="0.25">
      <c r="P19406" s="3"/>
      <c r="Q19406" s="3"/>
      <c r="S19406" s="3"/>
    </row>
    <row r="19407" spans="16:19" x14ac:dyDescent="0.25">
      <c r="P19407" s="3"/>
      <c r="Q19407" s="3"/>
      <c r="S19407" s="3"/>
    </row>
    <row r="19408" spans="16:19" x14ac:dyDescent="0.25">
      <c r="P19408" s="3"/>
      <c r="Q19408" s="3"/>
      <c r="S19408" s="3"/>
    </row>
    <row r="19409" spans="16:19" x14ac:dyDescent="0.25">
      <c r="P19409" s="3"/>
      <c r="Q19409" s="3"/>
      <c r="S19409" s="3"/>
    </row>
    <row r="19410" spans="16:19" x14ac:dyDescent="0.25">
      <c r="P19410" s="3"/>
      <c r="Q19410" s="3"/>
      <c r="S19410" s="3"/>
    </row>
    <row r="19411" spans="16:19" x14ac:dyDescent="0.25">
      <c r="P19411" s="3"/>
      <c r="Q19411" s="3"/>
      <c r="S19411" s="3"/>
    </row>
    <row r="19412" spans="16:19" x14ac:dyDescent="0.25">
      <c r="P19412" s="3"/>
      <c r="Q19412" s="3"/>
      <c r="S19412" s="3"/>
    </row>
    <row r="19413" spans="16:19" x14ac:dyDescent="0.25">
      <c r="P19413" s="3"/>
      <c r="Q19413" s="3"/>
      <c r="S19413" s="3"/>
    </row>
    <row r="19414" spans="16:19" x14ac:dyDescent="0.25">
      <c r="P19414" s="3"/>
      <c r="Q19414" s="3"/>
      <c r="S19414" s="3"/>
    </row>
    <row r="19415" spans="16:19" x14ac:dyDescent="0.25">
      <c r="P19415" s="3"/>
      <c r="Q19415" s="3"/>
      <c r="S19415" s="3"/>
    </row>
    <row r="19416" spans="16:19" x14ac:dyDescent="0.25">
      <c r="P19416" s="3"/>
      <c r="Q19416" s="3"/>
      <c r="S19416" s="3"/>
    </row>
    <row r="19417" spans="16:19" x14ac:dyDescent="0.25">
      <c r="P19417" s="3"/>
      <c r="Q19417" s="3"/>
      <c r="S19417" s="3"/>
    </row>
    <row r="19418" spans="16:19" x14ac:dyDescent="0.25">
      <c r="P19418" s="3"/>
      <c r="Q19418" s="3"/>
      <c r="S19418" s="3"/>
    </row>
    <row r="19419" spans="16:19" x14ac:dyDescent="0.25">
      <c r="P19419" s="3"/>
      <c r="Q19419" s="3"/>
      <c r="S19419" s="3"/>
    </row>
    <row r="19420" spans="16:19" x14ac:dyDescent="0.25">
      <c r="P19420" s="3"/>
      <c r="Q19420" s="3"/>
      <c r="S19420" s="3"/>
    </row>
    <row r="19421" spans="16:19" x14ac:dyDescent="0.25">
      <c r="P19421" s="3"/>
      <c r="Q19421" s="3"/>
      <c r="S19421" s="3"/>
    </row>
    <row r="19422" spans="16:19" x14ac:dyDescent="0.25">
      <c r="P19422" s="3"/>
      <c r="Q19422" s="3"/>
      <c r="S19422" s="3"/>
    </row>
    <row r="19423" spans="16:19" x14ac:dyDescent="0.25">
      <c r="P19423" s="3"/>
      <c r="Q19423" s="3"/>
      <c r="S19423" s="3"/>
    </row>
    <row r="19424" spans="16:19" x14ac:dyDescent="0.25">
      <c r="P19424" s="3"/>
      <c r="Q19424" s="3"/>
      <c r="S19424" s="3"/>
    </row>
    <row r="19425" spans="16:19" x14ac:dyDescent="0.25">
      <c r="P19425" s="3"/>
      <c r="Q19425" s="3"/>
      <c r="S19425" s="3"/>
    </row>
    <row r="19426" spans="16:19" x14ac:dyDescent="0.25">
      <c r="P19426" s="3"/>
      <c r="Q19426" s="3"/>
      <c r="S19426" s="3"/>
    </row>
    <row r="19427" spans="16:19" x14ac:dyDescent="0.25">
      <c r="P19427" s="3"/>
      <c r="Q19427" s="3"/>
      <c r="S19427" s="3"/>
    </row>
    <row r="19428" spans="16:19" x14ac:dyDescent="0.25">
      <c r="P19428" s="3"/>
      <c r="Q19428" s="3"/>
      <c r="S19428" s="3"/>
    </row>
    <row r="19429" spans="16:19" x14ac:dyDescent="0.25">
      <c r="P19429" s="3"/>
      <c r="Q19429" s="3"/>
      <c r="S19429" s="3"/>
    </row>
    <row r="19430" spans="16:19" x14ac:dyDescent="0.25">
      <c r="P19430" s="3"/>
      <c r="Q19430" s="3"/>
      <c r="S19430" s="3"/>
    </row>
    <row r="19431" spans="16:19" x14ac:dyDescent="0.25">
      <c r="P19431" s="3"/>
      <c r="Q19431" s="3"/>
      <c r="S19431" s="3"/>
    </row>
    <row r="19432" spans="16:19" x14ac:dyDescent="0.25">
      <c r="P19432" s="3"/>
      <c r="Q19432" s="3"/>
      <c r="S19432" s="3"/>
    </row>
    <row r="19433" spans="16:19" x14ac:dyDescent="0.25">
      <c r="P19433" s="3"/>
      <c r="Q19433" s="3"/>
      <c r="S19433" s="3"/>
    </row>
    <row r="19434" spans="16:19" x14ac:dyDescent="0.25">
      <c r="P19434" s="3"/>
      <c r="Q19434" s="3"/>
      <c r="S19434" s="3"/>
    </row>
    <row r="19435" spans="16:19" x14ac:dyDescent="0.25">
      <c r="P19435" s="3"/>
      <c r="Q19435" s="3"/>
      <c r="S19435" s="3"/>
    </row>
    <row r="19436" spans="16:19" x14ac:dyDescent="0.25">
      <c r="P19436" s="3"/>
      <c r="Q19436" s="3"/>
      <c r="S19436" s="3"/>
    </row>
    <row r="19437" spans="16:19" x14ac:dyDescent="0.25">
      <c r="P19437" s="3"/>
      <c r="Q19437" s="3"/>
      <c r="S19437" s="3"/>
    </row>
    <row r="19438" spans="16:19" x14ac:dyDescent="0.25">
      <c r="P19438" s="3"/>
      <c r="Q19438" s="3"/>
      <c r="S19438" s="3"/>
    </row>
    <row r="19439" spans="16:19" x14ac:dyDescent="0.25">
      <c r="P19439" s="3"/>
      <c r="Q19439" s="3"/>
      <c r="S19439" s="3"/>
    </row>
    <row r="19440" spans="16:19" x14ac:dyDescent="0.25">
      <c r="P19440" s="3"/>
      <c r="Q19440" s="3"/>
      <c r="S19440" s="3"/>
    </row>
    <row r="19441" spans="16:19" x14ac:dyDescent="0.25">
      <c r="P19441" s="3"/>
      <c r="Q19441" s="3"/>
      <c r="S19441" s="3"/>
    </row>
    <row r="19442" spans="16:19" x14ac:dyDescent="0.25">
      <c r="P19442" s="3"/>
      <c r="Q19442" s="3"/>
      <c r="S19442" s="3"/>
    </row>
    <row r="19443" spans="16:19" x14ac:dyDescent="0.25">
      <c r="P19443" s="3"/>
      <c r="Q19443" s="3"/>
      <c r="S19443" s="3"/>
    </row>
    <row r="19444" spans="16:19" x14ac:dyDescent="0.25">
      <c r="P19444" s="3"/>
      <c r="Q19444" s="3"/>
      <c r="S19444" s="3"/>
    </row>
    <row r="19445" spans="16:19" x14ac:dyDescent="0.25">
      <c r="P19445" s="3"/>
      <c r="Q19445" s="3"/>
      <c r="S19445" s="3"/>
    </row>
    <row r="19446" spans="16:19" x14ac:dyDescent="0.25">
      <c r="P19446" s="3"/>
      <c r="Q19446" s="3"/>
      <c r="S19446" s="3"/>
    </row>
    <row r="19447" spans="16:19" x14ac:dyDescent="0.25">
      <c r="P19447" s="3"/>
      <c r="Q19447" s="3"/>
      <c r="S19447" s="3"/>
    </row>
    <row r="19448" spans="16:19" x14ac:dyDescent="0.25">
      <c r="P19448" s="3"/>
      <c r="Q19448" s="3"/>
      <c r="S19448" s="3"/>
    </row>
    <row r="19449" spans="16:19" x14ac:dyDescent="0.25">
      <c r="P19449" s="3"/>
      <c r="Q19449" s="3"/>
      <c r="S19449" s="3"/>
    </row>
    <row r="19450" spans="16:19" x14ac:dyDescent="0.25">
      <c r="P19450" s="3"/>
      <c r="Q19450" s="3"/>
      <c r="S19450" s="3"/>
    </row>
    <row r="19451" spans="16:19" x14ac:dyDescent="0.25">
      <c r="P19451" s="3"/>
      <c r="Q19451" s="3"/>
      <c r="S19451" s="3"/>
    </row>
    <row r="19452" spans="16:19" x14ac:dyDescent="0.25">
      <c r="P19452" s="3"/>
      <c r="Q19452" s="3"/>
      <c r="S19452" s="3"/>
    </row>
    <row r="19453" spans="16:19" x14ac:dyDescent="0.25">
      <c r="P19453" s="3"/>
      <c r="Q19453" s="3"/>
      <c r="S19453" s="3"/>
    </row>
    <row r="19454" spans="16:19" x14ac:dyDescent="0.25">
      <c r="P19454" s="3"/>
      <c r="Q19454" s="3"/>
      <c r="S19454" s="3"/>
    </row>
    <row r="19455" spans="16:19" x14ac:dyDescent="0.25">
      <c r="P19455" s="3"/>
      <c r="Q19455" s="3"/>
      <c r="S19455" s="3"/>
    </row>
    <row r="19456" spans="16:19" x14ac:dyDescent="0.25">
      <c r="P19456" s="3"/>
      <c r="Q19456" s="3"/>
      <c r="S19456" s="3"/>
    </row>
    <row r="19457" spans="16:19" x14ac:dyDescent="0.25">
      <c r="P19457" s="3"/>
      <c r="Q19457" s="3"/>
      <c r="S19457" s="3"/>
    </row>
    <row r="19458" spans="16:19" x14ac:dyDescent="0.25">
      <c r="P19458" s="3"/>
      <c r="Q19458" s="3"/>
      <c r="S19458" s="3"/>
    </row>
    <row r="19459" spans="16:19" x14ac:dyDescent="0.25">
      <c r="P19459" s="3"/>
      <c r="Q19459" s="3"/>
      <c r="S19459" s="3"/>
    </row>
    <row r="19460" spans="16:19" x14ac:dyDescent="0.25">
      <c r="P19460" s="3"/>
      <c r="Q19460" s="3"/>
      <c r="S19460" s="3"/>
    </row>
    <row r="19461" spans="16:19" x14ac:dyDescent="0.25">
      <c r="P19461" s="3"/>
      <c r="Q19461" s="3"/>
      <c r="S19461" s="3"/>
    </row>
    <row r="19462" spans="16:19" x14ac:dyDescent="0.25">
      <c r="P19462" s="3"/>
      <c r="Q19462" s="3"/>
      <c r="S19462" s="3"/>
    </row>
    <row r="19463" spans="16:19" x14ac:dyDescent="0.25">
      <c r="P19463" s="3"/>
      <c r="Q19463" s="3"/>
      <c r="S19463" s="3"/>
    </row>
    <row r="19464" spans="16:19" x14ac:dyDescent="0.25">
      <c r="P19464" s="3"/>
      <c r="Q19464" s="3"/>
      <c r="S19464" s="3"/>
    </row>
    <row r="19465" spans="16:19" x14ac:dyDescent="0.25">
      <c r="P19465" s="3"/>
      <c r="Q19465" s="3"/>
      <c r="S19465" s="3"/>
    </row>
    <row r="19466" spans="16:19" x14ac:dyDescent="0.25">
      <c r="P19466" s="3"/>
      <c r="Q19466" s="3"/>
      <c r="S19466" s="3"/>
    </row>
    <row r="19467" spans="16:19" x14ac:dyDescent="0.25">
      <c r="P19467" s="3"/>
      <c r="Q19467" s="3"/>
      <c r="S19467" s="3"/>
    </row>
    <row r="19468" spans="16:19" x14ac:dyDescent="0.25">
      <c r="P19468" s="3"/>
      <c r="Q19468" s="3"/>
      <c r="S19468" s="3"/>
    </row>
    <row r="19469" spans="16:19" x14ac:dyDescent="0.25">
      <c r="P19469" s="3"/>
      <c r="Q19469" s="3"/>
      <c r="S19469" s="3"/>
    </row>
    <row r="19470" spans="16:19" x14ac:dyDescent="0.25">
      <c r="P19470" s="3"/>
      <c r="Q19470" s="3"/>
      <c r="S19470" s="3"/>
    </row>
    <row r="19471" spans="16:19" x14ac:dyDescent="0.25">
      <c r="P19471" s="3"/>
      <c r="Q19471" s="3"/>
      <c r="S19471" s="3"/>
    </row>
    <row r="19472" spans="16:19" x14ac:dyDescent="0.25">
      <c r="P19472" s="3"/>
      <c r="Q19472" s="3"/>
      <c r="S19472" s="3"/>
    </row>
    <row r="19473" spans="16:19" x14ac:dyDescent="0.25">
      <c r="P19473" s="3"/>
      <c r="Q19473" s="3"/>
      <c r="S19473" s="3"/>
    </row>
    <row r="19474" spans="16:19" x14ac:dyDescent="0.25">
      <c r="P19474" s="3"/>
      <c r="Q19474" s="3"/>
      <c r="S19474" s="3"/>
    </row>
    <row r="19475" spans="16:19" x14ac:dyDescent="0.25">
      <c r="P19475" s="3"/>
      <c r="Q19475" s="3"/>
      <c r="S19475" s="3"/>
    </row>
    <row r="19476" spans="16:19" x14ac:dyDescent="0.25">
      <c r="P19476" s="3"/>
      <c r="Q19476" s="3"/>
      <c r="S19476" s="3"/>
    </row>
    <row r="19477" spans="16:19" x14ac:dyDescent="0.25">
      <c r="P19477" s="3"/>
      <c r="Q19477" s="3"/>
      <c r="S19477" s="3"/>
    </row>
    <row r="19478" spans="16:19" x14ac:dyDescent="0.25">
      <c r="P19478" s="3"/>
      <c r="Q19478" s="3"/>
      <c r="S19478" s="3"/>
    </row>
    <row r="19479" spans="16:19" x14ac:dyDescent="0.25">
      <c r="P19479" s="3"/>
      <c r="Q19479" s="3"/>
      <c r="S19479" s="3"/>
    </row>
    <row r="19480" spans="16:19" x14ac:dyDescent="0.25">
      <c r="P19480" s="3"/>
      <c r="Q19480" s="3"/>
      <c r="S19480" s="3"/>
    </row>
    <row r="19481" spans="16:19" x14ac:dyDescent="0.25">
      <c r="P19481" s="3"/>
      <c r="Q19481" s="3"/>
      <c r="S19481" s="3"/>
    </row>
    <row r="19482" spans="16:19" x14ac:dyDescent="0.25">
      <c r="P19482" s="3"/>
      <c r="Q19482" s="3"/>
      <c r="S19482" s="3"/>
    </row>
    <row r="19483" spans="16:19" x14ac:dyDescent="0.25">
      <c r="P19483" s="3"/>
      <c r="Q19483" s="3"/>
      <c r="S19483" s="3"/>
    </row>
    <row r="19484" spans="16:19" x14ac:dyDescent="0.25">
      <c r="P19484" s="3"/>
      <c r="Q19484" s="3"/>
      <c r="S19484" s="3"/>
    </row>
    <row r="19485" spans="16:19" x14ac:dyDescent="0.25">
      <c r="P19485" s="3"/>
      <c r="Q19485" s="3"/>
      <c r="S19485" s="3"/>
    </row>
    <row r="19486" spans="16:19" x14ac:dyDescent="0.25">
      <c r="P19486" s="3"/>
      <c r="Q19486" s="3"/>
      <c r="S19486" s="3"/>
    </row>
    <row r="19487" spans="16:19" x14ac:dyDescent="0.25">
      <c r="P19487" s="3"/>
      <c r="Q19487" s="3"/>
      <c r="S19487" s="3"/>
    </row>
    <row r="19488" spans="16:19" x14ac:dyDescent="0.25">
      <c r="P19488" s="3"/>
      <c r="Q19488" s="3"/>
      <c r="S19488" s="3"/>
    </row>
    <row r="19489" spans="16:19" x14ac:dyDescent="0.25">
      <c r="P19489" s="3"/>
      <c r="Q19489" s="3"/>
      <c r="S19489" s="3"/>
    </row>
    <row r="19490" spans="16:19" x14ac:dyDescent="0.25">
      <c r="P19490" s="3"/>
      <c r="Q19490" s="3"/>
      <c r="S19490" s="3"/>
    </row>
    <row r="19491" spans="16:19" x14ac:dyDescent="0.25">
      <c r="P19491" s="3"/>
      <c r="Q19491" s="3"/>
      <c r="S19491" s="3"/>
    </row>
    <row r="19492" spans="16:19" x14ac:dyDescent="0.25">
      <c r="P19492" s="3"/>
      <c r="Q19492" s="3"/>
      <c r="S19492" s="3"/>
    </row>
    <row r="19493" spans="16:19" x14ac:dyDescent="0.25">
      <c r="P19493" s="3"/>
      <c r="Q19493" s="3"/>
      <c r="S19493" s="3"/>
    </row>
    <row r="19494" spans="16:19" x14ac:dyDescent="0.25">
      <c r="P19494" s="3"/>
      <c r="Q19494" s="3"/>
      <c r="S19494" s="3"/>
    </row>
    <row r="19495" spans="16:19" x14ac:dyDescent="0.25">
      <c r="P19495" s="3"/>
      <c r="Q19495" s="3"/>
      <c r="S19495" s="3"/>
    </row>
    <row r="19496" spans="16:19" x14ac:dyDescent="0.25">
      <c r="P19496" s="3"/>
      <c r="Q19496" s="3"/>
      <c r="S19496" s="3"/>
    </row>
    <row r="19497" spans="16:19" x14ac:dyDescent="0.25">
      <c r="P19497" s="3"/>
      <c r="Q19497" s="3"/>
      <c r="S19497" s="3"/>
    </row>
    <row r="19498" spans="16:19" x14ac:dyDescent="0.25">
      <c r="P19498" s="3"/>
      <c r="Q19498" s="3"/>
      <c r="S19498" s="3"/>
    </row>
    <row r="19499" spans="16:19" x14ac:dyDescent="0.25">
      <c r="P19499" s="3"/>
      <c r="Q19499" s="3"/>
      <c r="S19499" s="3"/>
    </row>
    <row r="19500" spans="16:19" x14ac:dyDescent="0.25">
      <c r="P19500" s="3"/>
      <c r="Q19500" s="3"/>
      <c r="S19500" s="3"/>
    </row>
    <row r="19501" spans="16:19" x14ac:dyDescent="0.25">
      <c r="P19501" s="3"/>
      <c r="Q19501" s="3"/>
      <c r="S19501" s="3"/>
    </row>
    <row r="19502" spans="16:19" x14ac:dyDescent="0.25">
      <c r="P19502" s="3"/>
      <c r="Q19502" s="3"/>
      <c r="S19502" s="3"/>
    </row>
    <row r="19503" spans="16:19" x14ac:dyDescent="0.25">
      <c r="P19503" s="3"/>
      <c r="Q19503" s="3"/>
      <c r="S19503" s="3"/>
    </row>
    <row r="19504" spans="16:19" x14ac:dyDescent="0.25">
      <c r="P19504" s="3"/>
      <c r="Q19504" s="3"/>
      <c r="S19504" s="3"/>
    </row>
    <row r="19505" spans="16:19" x14ac:dyDescent="0.25">
      <c r="P19505" s="3"/>
      <c r="Q19505" s="3"/>
      <c r="S19505" s="3"/>
    </row>
    <row r="19506" spans="16:19" x14ac:dyDescent="0.25">
      <c r="P19506" s="3"/>
      <c r="Q19506" s="3"/>
      <c r="S19506" s="3"/>
    </row>
    <row r="19507" spans="16:19" x14ac:dyDescent="0.25">
      <c r="P19507" s="3"/>
      <c r="Q19507" s="3"/>
      <c r="S19507" s="3"/>
    </row>
    <row r="19508" spans="16:19" x14ac:dyDescent="0.25">
      <c r="P19508" s="3"/>
      <c r="Q19508" s="3"/>
      <c r="S19508" s="3"/>
    </row>
    <row r="19509" spans="16:19" x14ac:dyDescent="0.25">
      <c r="P19509" s="3"/>
      <c r="Q19509" s="3"/>
      <c r="S19509" s="3"/>
    </row>
    <row r="19510" spans="16:19" x14ac:dyDescent="0.25">
      <c r="P19510" s="3"/>
      <c r="Q19510" s="3"/>
      <c r="S19510" s="3"/>
    </row>
    <row r="19511" spans="16:19" x14ac:dyDescent="0.25">
      <c r="P19511" s="3"/>
      <c r="Q19511" s="3"/>
      <c r="S19511" s="3"/>
    </row>
    <row r="19512" spans="16:19" x14ac:dyDescent="0.25">
      <c r="P19512" s="3"/>
      <c r="Q19512" s="3"/>
      <c r="S19512" s="3"/>
    </row>
    <row r="19513" spans="16:19" x14ac:dyDescent="0.25">
      <c r="P19513" s="3"/>
      <c r="Q19513" s="3"/>
      <c r="S19513" s="3"/>
    </row>
    <row r="19514" spans="16:19" x14ac:dyDescent="0.25">
      <c r="P19514" s="3"/>
      <c r="Q19514" s="3"/>
      <c r="S19514" s="3"/>
    </row>
    <row r="19515" spans="16:19" x14ac:dyDescent="0.25">
      <c r="P19515" s="3"/>
      <c r="Q19515" s="3"/>
      <c r="S19515" s="3"/>
    </row>
    <row r="19516" spans="16:19" x14ac:dyDescent="0.25">
      <c r="P19516" s="3"/>
      <c r="Q19516" s="3"/>
      <c r="S19516" s="3"/>
    </row>
    <row r="19517" spans="16:19" x14ac:dyDescent="0.25">
      <c r="P19517" s="3"/>
      <c r="Q19517" s="3"/>
      <c r="S19517" s="3"/>
    </row>
    <row r="19518" spans="16:19" x14ac:dyDescent="0.25">
      <c r="P19518" s="3"/>
      <c r="Q19518" s="3"/>
      <c r="S19518" s="3"/>
    </row>
    <row r="19519" spans="16:19" x14ac:dyDescent="0.25">
      <c r="P19519" s="3"/>
      <c r="Q19519" s="3"/>
      <c r="S19519" s="3"/>
    </row>
    <row r="19520" spans="16:19" x14ac:dyDescent="0.25">
      <c r="P19520" s="3"/>
      <c r="Q19520" s="3"/>
      <c r="S19520" s="3"/>
    </row>
    <row r="19521" spans="16:19" x14ac:dyDescent="0.25">
      <c r="P19521" s="3"/>
      <c r="Q19521" s="3"/>
      <c r="S19521" s="3"/>
    </row>
    <row r="19522" spans="16:19" x14ac:dyDescent="0.25">
      <c r="P19522" s="3"/>
      <c r="Q19522" s="3"/>
      <c r="S19522" s="3"/>
    </row>
    <row r="19523" spans="16:19" x14ac:dyDescent="0.25">
      <c r="P19523" s="3"/>
      <c r="Q19523" s="3"/>
      <c r="S19523" s="3"/>
    </row>
    <row r="19524" spans="16:19" x14ac:dyDescent="0.25">
      <c r="P19524" s="3"/>
      <c r="Q19524" s="3"/>
      <c r="S19524" s="3"/>
    </row>
    <row r="19525" spans="16:19" x14ac:dyDescent="0.25">
      <c r="P19525" s="3"/>
      <c r="Q19525" s="3"/>
      <c r="S19525" s="3"/>
    </row>
    <row r="19526" spans="16:19" x14ac:dyDescent="0.25">
      <c r="P19526" s="3"/>
      <c r="Q19526" s="3"/>
      <c r="S19526" s="3"/>
    </row>
    <row r="19527" spans="16:19" x14ac:dyDescent="0.25">
      <c r="P19527" s="3"/>
      <c r="Q19527" s="3"/>
      <c r="S19527" s="3"/>
    </row>
    <row r="19528" spans="16:19" x14ac:dyDescent="0.25">
      <c r="P19528" s="3"/>
      <c r="Q19528" s="3"/>
      <c r="S19528" s="3"/>
    </row>
    <row r="19529" spans="16:19" x14ac:dyDescent="0.25">
      <c r="P19529" s="3"/>
      <c r="Q19529" s="3"/>
      <c r="S19529" s="3"/>
    </row>
    <row r="19530" spans="16:19" x14ac:dyDescent="0.25">
      <c r="P19530" s="3"/>
      <c r="Q19530" s="3"/>
      <c r="S19530" s="3"/>
    </row>
    <row r="19531" spans="16:19" x14ac:dyDescent="0.25">
      <c r="P19531" s="3"/>
      <c r="Q19531" s="3"/>
      <c r="S19531" s="3"/>
    </row>
    <row r="19532" spans="16:19" x14ac:dyDescent="0.25">
      <c r="P19532" s="3"/>
      <c r="Q19532" s="3"/>
      <c r="S19532" s="3"/>
    </row>
    <row r="19533" spans="16:19" x14ac:dyDescent="0.25">
      <c r="P19533" s="3"/>
      <c r="Q19533" s="3"/>
      <c r="S19533" s="3"/>
    </row>
    <row r="19534" spans="16:19" x14ac:dyDescent="0.25">
      <c r="P19534" s="3"/>
      <c r="Q19534" s="3"/>
      <c r="S19534" s="3"/>
    </row>
    <row r="19535" spans="16:19" x14ac:dyDescent="0.25">
      <c r="P19535" s="3"/>
      <c r="Q19535" s="3"/>
      <c r="S19535" s="3"/>
    </row>
    <row r="19536" spans="16:19" x14ac:dyDescent="0.25">
      <c r="P19536" s="3"/>
      <c r="Q19536" s="3"/>
      <c r="S19536" s="3"/>
    </row>
    <row r="19537" spans="16:19" x14ac:dyDescent="0.25">
      <c r="P19537" s="3"/>
      <c r="Q19537" s="3"/>
      <c r="S19537" s="3"/>
    </row>
    <row r="19538" spans="16:19" x14ac:dyDescent="0.25">
      <c r="P19538" s="3"/>
      <c r="Q19538" s="3"/>
      <c r="S19538" s="3"/>
    </row>
    <row r="19539" spans="16:19" x14ac:dyDescent="0.25">
      <c r="P19539" s="3"/>
      <c r="Q19539" s="3"/>
      <c r="S19539" s="3"/>
    </row>
    <row r="19540" spans="16:19" x14ac:dyDescent="0.25">
      <c r="P19540" s="3"/>
      <c r="Q19540" s="3"/>
      <c r="S19540" s="3"/>
    </row>
    <row r="19541" spans="16:19" x14ac:dyDescent="0.25">
      <c r="P19541" s="3"/>
      <c r="Q19541" s="3"/>
      <c r="S19541" s="3"/>
    </row>
    <row r="19542" spans="16:19" x14ac:dyDescent="0.25">
      <c r="P19542" s="3"/>
      <c r="Q19542" s="3"/>
      <c r="S19542" s="3"/>
    </row>
    <row r="19543" spans="16:19" x14ac:dyDescent="0.25">
      <c r="P19543" s="3"/>
      <c r="Q19543" s="3"/>
      <c r="S19543" s="3"/>
    </row>
    <row r="19544" spans="16:19" x14ac:dyDescent="0.25">
      <c r="P19544" s="3"/>
      <c r="Q19544" s="3"/>
      <c r="S19544" s="3"/>
    </row>
    <row r="19545" spans="16:19" x14ac:dyDescent="0.25">
      <c r="P19545" s="3"/>
      <c r="Q19545" s="3"/>
      <c r="S19545" s="3"/>
    </row>
    <row r="19546" spans="16:19" x14ac:dyDescent="0.25">
      <c r="P19546" s="3"/>
      <c r="Q19546" s="3"/>
      <c r="S19546" s="3"/>
    </row>
    <row r="19547" spans="16:19" x14ac:dyDescent="0.25">
      <c r="P19547" s="3"/>
      <c r="Q19547" s="3"/>
      <c r="S19547" s="3"/>
    </row>
    <row r="19548" spans="16:19" x14ac:dyDescent="0.25">
      <c r="P19548" s="3"/>
      <c r="Q19548" s="3"/>
      <c r="S19548" s="3"/>
    </row>
    <row r="19549" spans="16:19" x14ac:dyDescent="0.25">
      <c r="P19549" s="3"/>
      <c r="Q19549" s="3"/>
      <c r="S19549" s="3"/>
    </row>
    <row r="19550" spans="16:19" x14ac:dyDescent="0.25">
      <c r="P19550" s="3"/>
      <c r="Q19550" s="3"/>
      <c r="S19550" s="3"/>
    </row>
    <row r="19551" spans="16:19" x14ac:dyDescent="0.25">
      <c r="P19551" s="3"/>
      <c r="Q19551" s="3"/>
      <c r="S19551" s="3"/>
    </row>
    <row r="19552" spans="16:19" x14ac:dyDescent="0.25">
      <c r="P19552" s="3"/>
      <c r="Q19552" s="3"/>
      <c r="S19552" s="3"/>
    </row>
    <row r="19553" spans="16:19" x14ac:dyDescent="0.25">
      <c r="P19553" s="3"/>
      <c r="Q19553" s="3"/>
      <c r="S19553" s="3"/>
    </row>
    <row r="19554" spans="16:19" x14ac:dyDescent="0.25">
      <c r="P19554" s="3"/>
      <c r="Q19554" s="3"/>
      <c r="S19554" s="3"/>
    </row>
    <row r="19555" spans="16:19" x14ac:dyDescent="0.25">
      <c r="P19555" s="3"/>
      <c r="Q19555" s="3"/>
      <c r="S19555" s="3"/>
    </row>
    <row r="19556" spans="16:19" x14ac:dyDescent="0.25">
      <c r="P19556" s="3"/>
      <c r="Q19556" s="3"/>
      <c r="S19556" s="3"/>
    </row>
    <row r="19557" spans="16:19" x14ac:dyDescent="0.25">
      <c r="P19557" s="3"/>
      <c r="Q19557" s="3"/>
      <c r="S19557" s="3"/>
    </row>
    <row r="19558" spans="16:19" x14ac:dyDescent="0.25">
      <c r="P19558" s="3"/>
      <c r="Q19558" s="3"/>
      <c r="S19558" s="3"/>
    </row>
    <row r="19559" spans="16:19" x14ac:dyDescent="0.25">
      <c r="P19559" s="3"/>
      <c r="Q19559" s="3"/>
      <c r="S19559" s="3"/>
    </row>
    <row r="19560" spans="16:19" x14ac:dyDescent="0.25">
      <c r="P19560" s="3"/>
      <c r="Q19560" s="3"/>
      <c r="S19560" s="3"/>
    </row>
    <row r="19561" spans="16:19" x14ac:dyDescent="0.25">
      <c r="P19561" s="3"/>
      <c r="Q19561" s="3"/>
      <c r="S19561" s="3"/>
    </row>
    <row r="19562" spans="16:19" x14ac:dyDescent="0.25">
      <c r="P19562" s="3"/>
      <c r="Q19562" s="3"/>
      <c r="S19562" s="3"/>
    </row>
    <row r="19563" spans="16:19" x14ac:dyDescent="0.25">
      <c r="P19563" s="3"/>
      <c r="Q19563" s="3"/>
      <c r="S19563" s="3"/>
    </row>
    <row r="19564" spans="16:19" x14ac:dyDescent="0.25">
      <c r="P19564" s="3"/>
      <c r="Q19564" s="3"/>
      <c r="S19564" s="3"/>
    </row>
    <row r="19565" spans="16:19" x14ac:dyDescent="0.25">
      <c r="P19565" s="3"/>
      <c r="Q19565" s="3"/>
      <c r="S19565" s="3"/>
    </row>
    <row r="19566" spans="16:19" x14ac:dyDescent="0.25">
      <c r="P19566" s="3"/>
      <c r="Q19566" s="3"/>
      <c r="S19566" s="3"/>
    </row>
    <row r="19567" spans="16:19" x14ac:dyDescent="0.25">
      <c r="P19567" s="3"/>
      <c r="Q19567" s="3"/>
      <c r="S19567" s="3"/>
    </row>
    <row r="19568" spans="16:19" x14ac:dyDescent="0.25">
      <c r="P19568" s="3"/>
      <c r="Q19568" s="3"/>
      <c r="S19568" s="3"/>
    </row>
    <row r="19569" spans="16:19" x14ac:dyDescent="0.25">
      <c r="P19569" s="3"/>
      <c r="Q19569" s="3"/>
      <c r="S19569" s="3"/>
    </row>
    <row r="19570" spans="16:19" x14ac:dyDescent="0.25">
      <c r="P19570" s="3"/>
      <c r="Q19570" s="3"/>
      <c r="S19570" s="3"/>
    </row>
    <row r="19571" spans="16:19" x14ac:dyDescent="0.25">
      <c r="P19571" s="3"/>
      <c r="Q19571" s="3"/>
      <c r="S19571" s="3"/>
    </row>
    <row r="19572" spans="16:19" x14ac:dyDescent="0.25">
      <c r="P19572" s="3"/>
      <c r="Q19572" s="3"/>
      <c r="S19572" s="3"/>
    </row>
    <row r="19573" spans="16:19" x14ac:dyDescent="0.25">
      <c r="P19573" s="3"/>
      <c r="Q19573" s="3"/>
      <c r="S19573" s="3"/>
    </row>
    <row r="19574" spans="16:19" x14ac:dyDescent="0.25">
      <c r="P19574" s="3"/>
      <c r="Q19574" s="3"/>
      <c r="S19574" s="3"/>
    </row>
    <row r="19575" spans="16:19" x14ac:dyDescent="0.25">
      <c r="P19575" s="3"/>
      <c r="Q19575" s="3"/>
      <c r="S19575" s="3"/>
    </row>
    <row r="19576" spans="16:19" x14ac:dyDescent="0.25">
      <c r="P19576" s="3"/>
      <c r="Q19576" s="3"/>
      <c r="S19576" s="3"/>
    </row>
    <row r="19577" spans="16:19" x14ac:dyDescent="0.25">
      <c r="P19577" s="3"/>
      <c r="Q19577" s="3"/>
      <c r="S19577" s="3"/>
    </row>
    <row r="19578" spans="16:19" x14ac:dyDescent="0.25">
      <c r="P19578" s="3"/>
      <c r="Q19578" s="3"/>
      <c r="S19578" s="3"/>
    </row>
    <row r="19579" spans="16:19" x14ac:dyDescent="0.25">
      <c r="P19579" s="3"/>
      <c r="Q19579" s="3"/>
      <c r="S19579" s="3"/>
    </row>
    <row r="19580" spans="16:19" x14ac:dyDescent="0.25">
      <c r="P19580" s="3"/>
      <c r="Q19580" s="3"/>
      <c r="S19580" s="3"/>
    </row>
    <row r="19581" spans="16:19" x14ac:dyDescent="0.25">
      <c r="P19581" s="3"/>
      <c r="Q19581" s="3"/>
      <c r="S19581" s="3"/>
    </row>
    <row r="19582" spans="16:19" x14ac:dyDescent="0.25">
      <c r="P19582" s="3"/>
      <c r="Q19582" s="3"/>
      <c r="S19582" s="3"/>
    </row>
    <row r="19583" spans="16:19" x14ac:dyDescent="0.25">
      <c r="P19583" s="3"/>
      <c r="Q19583" s="3"/>
      <c r="S19583" s="3"/>
    </row>
    <row r="19584" spans="16:19" x14ac:dyDescent="0.25">
      <c r="P19584" s="3"/>
      <c r="Q19584" s="3"/>
      <c r="S19584" s="3"/>
    </row>
    <row r="19585" spans="16:19" x14ac:dyDescent="0.25">
      <c r="P19585" s="3"/>
      <c r="Q19585" s="3"/>
      <c r="S19585" s="3"/>
    </row>
    <row r="19586" spans="16:19" x14ac:dyDescent="0.25">
      <c r="P19586" s="3"/>
      <c r="Q19586" s="3"/>
      <c r="S19586" s="3"/>
    </row>
    <row r="19587" spans="16:19" x14ac:dyDescent="0.25">
      <c r="P19587" s="3"/>
      <c r="Q19587" s="3"/>
      <c r="S19587" s="3"/>
    </row>
    <row r="19588" spans="16:19" x14ac:dyDescent="0.25">
      <c r="P19588" s="3"/>
      <c r="Q19588" s="3"/>
      <c r="S19588" s="3"/>
    </row>
    <row r="19589" spans="16:19" x14ac:dyDescent="0.25">
      <c r="P19589" s="3"/>
      <c r="Q19589" s="3"/>
      <c r="S19589" s="3"/>
    </row>
    <row r="19590" spans="16:19" x14ac:dyDescent="0.25">
      <c r="P19590" s="3"/>
      <c r="Q19590" s="3"/>
      <c r="S19590" s="3"/>
    </row>
    <row r="19591" spans="16:19" x14ac:dyDescent="0.25">
      <c r="P19591" s="3"/>
      <c r="Q19591" s="3"/>
      <c r="S19591" s="3"/>
    </row>
    <row r="19592" spans="16:19" x14ac:dyDescent="0.25">
      <c r="P19592" s="3"/>
      <c r="Q19592" s="3"/>
      <c r="S19592" s="3"/>
    </row>
    <row r="19593" spans="16:19" x14ac:dyDescent="0.25">
      <c r="P19593" s="3"/>
      <c r="Q19593" s="3"/>
      <c r="S19593" s="3"/>
    </row>
    <row r="19594" spans="16:19" x14ac:dyDescent="0.25">
      <c r="P19594" s="3"/>
      <c r="Q19594" s="3"/>
      <c r="S19594" s="3"/>
    </row>
    <row r="19595" spans="16:19" x14ac:dyDescent="0.25">
      <c r="P19595" s="3"/>
      <c r="Q19595" s="3"/>
      <c r="S19595" s="3"/>
    </row>
    <row r="19596" spans="16:19" x14ac:dyDescent="0.25">
      <c r="P19596" s="3"/>
      <c r="Q19596" s="3"/>
      <c r="S19596" s="3"/>
    </row>
    <row r="19597" spans="16:19" x14ac:dyDescent="0.25">
      <c r="P19597" s="3"/>
      <c r="Q19597" s="3"/>
      <c r="S19597" s="3"/>
    </row>
    <row r="19598" spans="16:19" x14ac:dyDescent="0.25">
      <c r="P19598" s="3"/>
      <c r="Q19598" s="3"/>
      <c r="S19598" s="3"/>
    </row>
    <row r="19599" spans="16:19" x14ac:dyDescent="0.25">
      <c r="P19599" s="3"/>
      <c r="Q19599" s="3"/>
      <c r="S19599" s="3"/>
    </row>
    <row r="19600" spans="16:19" x14ac:dyDescent="0.25">
      <c r="P19600" s="3"/>
      <c r="Q19600" s="3"/>
      <c r="S19600" s="3"/>
    </row>
    <row r="19601" spans="16:19" x14ac:dyDescent="0.25">
      <c r="P19601" s="3"/>
      <c r="Q19601" s="3"/>
      <c r="S19601" s="3"/>
    </row>
    <row r="19602" spans="16:19" x14ac:dyDescent="0.25">
      <c r="P19602" s="3"/>
      <c r="Q19602" s="3"/>
      <c r="S19602" s="3"/>
    </row>
    <row r="19603" spans="16:19" x14ac:dyDescent="0.25">
      <c r="P19603" s="3"/>
      <c r="Q19603" s="3"/>
      <c r="S19603" s="3"/>
    </row>
    <row r="19604" spans="16:19" x14ac:dyDescent="0.25">
      <c r="P19604" s="3"/>
      <c r="Q19604" s="3"/>
      <c r="S19604" s="3"/>
    </row>
    <row r="19605" spans="16:19" x14ac:dyDescent="0.25">
      <c r="P19605" s="3"/>
      <c r="Q19605" s="3"/>
      <c r="S19605" s="3"/>
    </row>
    <row r="19606" spans="16:19" x14ac:dyDescent="0.25">
      <c r="P19606" s="3"/>
      <c r="Q19606" s="3"/>
      <c r="S19606" s="3"/>
    </row>
    <row r="19607" spans="16:19" x14ac:dyDescent="0.25">
      <c r="P19607" s="3"/>
      <c r="Q19607" s="3"/>
      <c r="S19607" s="3"/>
    </row>
    <row r="19608" spans="16:19" x14ac:dyDescent="0.25">
      <c r="P19608" s="3"/>
      <c r="Q19608" s="3"/>
      <c r="S19608" s="3"/>
    </row>
    <row r="19609" spans="16:19" x14ac:dyDescent="0.25">
      <c r="P19609" s="3"/>
      <c r="Q19609" s="3"/>
      <c r="S19609" s="3"/>
    </row>
    <row r="19610" spans="16:19" x14ac:dyDescent="0.25">
      <c r="P19610" s="3"/>
      <c r="Q19610" s="3"/>
      <c r="S19610" s="3"/>
    </row>
    <row r="19611" spans="16:19" x14ac:dyDescent="0.25">
      <c r="P19611" s="3"/>
      <c r="Q19611" s="3"/>
      <c r="S19611" s="3"/>
    </row>
    <row r="19612" spans="16:19" x14ac:dyDescent="0.25">
      <c r="P19612" s="3"/>
      <c r="Q19612" s="3"/>
      <c r="S19612" s="3"/>
    </row>
    <row r="19613" spans="16:19" x14ac:dyDescent="0.25">
      <c r="P19613" s="3"/>
      <c r="Q19613" s="3"/>
      <c r="S19613" s="3"/>
    </row>
    <row r="19614" spans="16:19" x14ac:dyDescent="0.25">
      <c r="P19614" s="3"/>
      <c r="Q19614" s="3"/>
      <c r="S19614" s="3"/>
    </row>
    <row r="19615" spans="16:19" x14ac:dyDescent="0.25">
      <c r="P19615" s="3"/>
      <c r="Q19615" s="3"/>
      <c r="S19615" s="3"/>
    </row>
    <row r="19616" spans="16:19" x14ac:dyDescent="0.25">
      <c r="P19616" s="3"/>
      <c r="Q19616" s="3"/>
      <c r="S19616" s="3"/>
    </row>
    <row r="19617" spans="16:19" x14ac:dyDescent="0.25">
      <c r="P19617" s="3"/>
      <c r="Q19617" s="3"/>
      <c r="S19617" s="3"/>
    </row>
    <row r="19618" spans="16:19" x14ac:dyDescent="0.25">
      <c r="P19618" s="3"/>
      <c r="Q19618" s="3"/>
      <c r="S19618" s="3"/>
    </row>
    <row r="19619" spans="16:19" x14ac:dyDescent="0.25">
      <c r="P19619" s="3"/>
      <c r="Q19619" s="3"/>
      <c r="S19619" s="3"/>
    </row>
    <row r="19620" spans="16:19" x14ac:dyDescent="0.25">
      <c r="P19620" s="3"/>
      <c r="Q19620" s="3"/>
      <c r="S19620" s="3"/>
    </row>
    <row r="19621" spans="16:19" x14ac:dyDescent="0.25">
      <c r="P19621" s="3"/>
      <c r="Q19621" s="3"/>
      <c r="S19621" s="3"/>
    </row>
    <row r="19622" spans="16:19" x14ac:dyDescent="0.25">
      <c r="P19622" s="3"/>
      <c r="Q19622" s="3"/>
      <c r="S19622" s="3"/>
    </row>
    <row r="19623" spans="16:19" x14ac:dyDescent="0.25">
      <c r="P19623" s="3"/>
      <c r="Q19623" s="3"/>
      <c r="S19623" s="3"/>
    </row>
    <row r="19624" spans="16:19" x14ac:dyDescent="0.25">
      <c r="P19624" s="3"/>
      <c r="Q19624" s="3"/>
      <c r="S19624" s="3"/>
    </row>
    <row r="19625" spans="16:19" x14ac:dyDescent="0.25">
      <c r="P19625" s="3"/>
      <c r="Q19625" s="3"/>
      <c r="S19625" s="3"/>
    </row>
    <row r="19626" spans="16:19" x14ac:dyDescent="0.25">
      <c r="P19626" s="3"/>
      <c r="Q19626" s="3"/>
      <c r="S19626" s="3"/>
    </row>
    <row r="19627" spans="16:19" x14ac:dyDescent="0.25">
      <c r="P19627" s="3"/>
      <c r="Q19627" s="3"/>
      <c r="S19627" s="3"/>
    </row>
    <row r="19628" spans="16:19" x14ac:dyDescent="0.25">
      <c r="P19628" s="3"/>
      <c r="Q19628" s="3"/>
      <c r="S19628" s="3"/>
    </row>
    <row r="19629" spans="16:19" x14ac:dyDescent="0.25">
      <c r="P19629" s="3"/>
      <c r="Q19629" s="3"/>
      <c r="S19629" s="3"/>
    </row>
    <row r="19630" spans="16:19" x14ac:dyDescent="0.25">
      <c r="P19630" s="3"/>
      <c r="Q19630" s="3"/>
      <c r="S19630" s="3"/>
    </row>
    <row r="19631" spans="16:19" x14ac:dyDescent="0.25">
      <c r="P19631" s="3"/>
      <c r="Q19631" s="3"/>
      <c r="S19631" s="3"/>
    </row>
    <row r="19632" spans="16:19" x14ac:dyDescent="0.25">
      <c r="P19632" s="3"/>
      <c r="Q19632" s="3"/>
      <c r="S19632" s="3"/>
    </row>
    <row r="19633" spans="16:19" x14ac:dyDescent="0.25">
      <c r="P19633" s="3"/>
      <c r="Q19633" s="3"/>
      <c r="S19633" s="3"/>
    </row>
    <row r="19634" spans="16:19" x14ac:dyDescent="0.25">
      <c r="P19634" s="3"/>
      <c r="Q19634" s="3"/>
      <c r="S19634" s="3"/>
    </row>
    <row r="19635" spans="16:19" x14ac:dyDescent="0.25">
      <c r="P19635" s="3"/>
      <c r="Q19635" s="3"/>
      <c r="S19635" s="3"/>
    </row>
    <row r="19636" spans="16:19" x14ac:dyDescent="0.25">
      <c r="P19636" s="3"/>
      <c r="Q19636" s="3"/>
      <c r="S19636" s="3"/>
    </row>
    <row r="19637" spans="16:19" x14ac:dyDescent="0.25">
      <c r="P19637" s="3"/>
      <c r="Q19637" s="3"/>
      <c r="S19637" s="3"/>
    </row>
    <row r="19638" spans="16:19" x14ac:dyDescent="0.25">
      <c r="P19638" s="3"/>
      <c r="Q19638" s="3"/>
      <c r="S19638" s="3"/>
    </row>
    <row r="19639" spans="16:19" x14ac:dyDescent="0.25">
      <c r="P19639" s="3"/>
      <c r="Q19639" s="3"/>
      <c r="S19639" s="3"/>
    </row>
    <row r="19640" spans="16:19" x14ac:dyDescent="0.25">
      <c r="P19640" s="3"/>
      <c r="Q19640" s="3"/>
      <c r="S19640" s="3"/>
    </row>
    <row r="19641" spans="16:19" x14ac:dyDescent="0.25">
      <c r="P19641" s="3"/>
      <c r="Q19641" s="3"/>
      <c r="S19641" s="3"/>
    </row>
    <row r="19642" spans="16:19" x14ac:dyDescent="0.25">
      <c r="P19642" s="3"/>
      <c r="Q19642" s="3"/>
      <c r="S19642" s="3"/>
    </row>
    <row r="19643" spans="16:19" x14ac:dyDescent="0.25">
      <c r="P19643" s="3"/>
      <c r="Q19643" s="3"/>
      <c r="S19643" s="3"/>
    </row>
    <row r="19644" spans="16:19" x14ac:dyDescent="0.25">
      <c r="P19644" s="3"/>
      <c r="Q19644" s="3"/>
      <c r="S19644" s="3"/>
    </row>
    <row r="19645" spans="16:19" x14ac:dyDescent="0.25">
      <c r="P19645" s="3"/>
      <c r="Q19645" s="3"/>
      <c r="S19645" s="3"/>
    </row>
    <row r="19646" spans="16:19" x14ac:dyDescent="0.25">
      <c r="P19646" s="3"/>
      <c r="Q19646" s="3"/>
      <c r="S19646" s="3"/>
    </row>
    <row r="19647" spans="16:19" x14ac:dyDescent="0.25">
      <c r="P19647" s="3"/>
      <c r="Q19647" s="3"/>
      <c r="S19647" s="3"/>
    </row>
    <row r="19648" spans="16:19" x14ac:dyDescent="0.25">
      <c r="P19648" s="3"/>
      <c r="Q19648" s="3"/>
      <c r="S19648" s="3"/>
    </row>
    <row r="19649" spans="16:19" x14ac:dyDescent="0.25">
      <c r="P19649" s="3"/>
      <c r="Q19649" s="3"/>
      <c r="S19649" s="3"/>
    </row>
    <row r="19650" spans="16:19" x14ac:dyDescent="0.25">
      <c r="P19650" s="3"/>
      <c r="Q19650" s="3"/>
      <c r="S19650" s="3"/>
    </row>
    <row r="19651" spans="16:19" x14ac:dyDescent="0.25">
      <c r="P19651" s="3"/>
      <c r="Q19651" s="3"/>
      <c r="S19651" s="3"/>
    </row>
    <row r="19652" spans="16:19" x14ac:dyDescent="0.25">
      <c r="P19652" s="3"/>
      <c r="Q19652" s="3"/>
      <c r="S19652" s="3"/>
    </row>
    <row r="19653" spans="16:19" x14ac:dyDescent="0.25">
      <c r="P19653" s="3"/>
      <c r="Q19653" s="3"/>
      <c r="S19653" s="3"/>
    </row>
    <row r="19654" spans="16:19" x14ac:dyDescent="0.25">
      <c r="P19654" s="3"/>
      <c r="Q19654" s="3"/>
      <c r="S19654" s="3"/>
    </row>
    <row r="19655" spans="16:19" x14ac:dyDescent="0.25">
      <c r="P19655" s="3"/>
      <c r="Q19655" s="3"/>
      <c r="S19655" s="3"/>
    </row>
    <row r="19656" spans="16:19" x14ac:dyDescent="0.25">
      <c r="P19656" s="3"/>
      <c r="Q19656" s="3"/>
      <c r="S19656" s="3"/>
    </row>
    <row r="19657" spans="16:19" x14ac:dyDescent="0.25">
      <c r="P19657" s="3"/>
      <c r="Q19657" s="3"/>
      <c r="S19657" s="3"/>
    </row>
    <row r="19658" spans="16:19" x14ac:dyDescent="0.25">
      <c r="P19658" s="3"/>
      <c r="Q19658" s="3"/>
      <c r="S19658" s="3"/>
    </row>
    <row r="19659" spans="16:19" x14ac:dyDescent="0.25">
      <c r="P19659" s="3"/>
      <c r="Q19659" s="3"/>
      <c r="S19659" s="3"/>
    </row>
    <row r="19660" spans="16:19" x14ac:dyDescent="0.25">
      <c r="P19660" s="3"/>
      <c r="Q19660" s="3"/>
      <c r="S19660" s="3"/>
    </row>
    <row r="19661" spans="16:19" x14ac:dyDescent="0.25">
      <c r="P19661" s="3"/>
      <c r="Q19661" s="3"/>
      <c r="S19661" s="3"/>
    </row>
    <row r="19662" spans="16:19" x14ac:dyDescent="0.25">
      <c r="P19662" s="3"/>
      <c r="Q19662" s="3"/>
      <c r="S19662" s="3"/>
    </row>
    <row r="19663" spans="16:19" x14ac:dyDescent="0.25">
      <c r="P19663" s="3"/>
      <c r="Q19663" s="3"/>
      <c r="S19663" s="3"/>
    </row>
    <row r="19664" spans="16:19" x14ac:dyDescent="0.25">
      <c r="P19664" s="3"/>
      <c r="Q19664" s="3"/>
      <c r="S19664" s="3"/>
    </row>
    <row r="19665" spans="16:19" x14ac:dyDescent="0.25">
      <c r="P19665" s="3"/>
      <c r="Q19665" s="3"/>
      <c r="S19665" s="3"/>
    </row>
    <row r="19666" spans="16:19" x14ac:dyDescent="0.25">
      <c r="P19666" s="3"/>
      <c r="Q19666" s="3"/>
      <c r="S19666" s="3"/>
    </row>
    <row r="19667" spans="16:19" x14ac:dyDescent="0.25">
      <c r="P19667" s="3"/>
      <c r="Q19667" s="3"/>
      <c r="S19667" s="3"/>
    </row>
    <row r="19668" spans="16:19" x14ac:dyDescent="0.25">
      <c r="P19668" s="3"/>
      <c r="Q19668" s="3"/>
      <c r="S19668" s="3"/>
    </row>
    <row r="19669" spans="16:19" x14ac:dyDescent="0.25">
      <c r="P19669" s="3"/>
      <c r="Q19669" s="3"/>
      <c r="S19669" s="3"/>
    </row>
    <row r="19670" spans="16:19" x14ac:dyDescent="0.25">
      <c r="P19670" s="3"/>
      <c r="Q19670" s="3"/>
      <c r="S19670" s="3"/>
    </row>
    <row r="19671" spans="16:19" x14ac:dyDescent="0.25">
      <c r="P19671" s="3"/>
      <c r="Q19671" s="3"/>
      <c r="S19671" s="3"/>
    </row>
    <row r="19672" spans="16:19" x14ac:dyDescent="0.25">
      <c r="P19672" s="3"/>
      <c r="Q19672" s="3"/>
      <c r="S19672" s="3"/>
    </row>
    <row r="19673" spans="16:19" x14ac:dyDescent="0.25">
      <c r="P19673" s="3"/>
      <c r="Q19673" s="3"/>
      <c r="S19673" s="3"/>
    </row>
    <row r="19674" spans="16:19" x14ac:dyDescent="0.25">
      <c r="P19674" s="3"/>
      <c r="Q19674" s="3"/>
      <c r="S19674" s="3"/>
    </row>
    <row r="19675" spans="16:19" x14ac:dyDescent="0.25">
      <c r="P19675" s="3"/>
      <c r="Q19675" s="3"/>
      <c r="S19675" s="3"/>
    </row>
    <row r="19676" spans="16:19" x14ac:dyDescent="0.25">
      <c r="P19676" s="3"/>
      <c r="Q19676" s="3"/>
      <c r="S19676" s="3"/>
    </row>
    <row r="19677" spans="16:19" x14ac:dyDescent="0.25">
      <c r="P19677" s="3"/>
      <c r="Q19677" s="3"/>
      <c r="S19677" s="3"/>
    </row>
    <row r="19678" spans="16:19" x14ac:dyDescent="0.25">
      <c r="P19678" s="3"/>
      <c r="Q19678" s="3"/>
      <c r="S19678" s="3"/>
    </row>
    <row r="19679" spans="16:19" x14ac:dyDescent="0.25">
      <c r="P19679" s="3"/>
      <c r="Q19679" s="3"/>
      <c r="S19679" s="3"/>
    </row>
    <row r="19680" spans="16:19" x14ac:dyDescent="0.25">
      <c r="P19680" s="3"/>
      <c r="Q19680" s="3"/>
      <c r="S19680" s="3"/>
    </row>
    <row r="19681" spans="16:19" x14ac:dyDescent="0.25">
      <c r="P19681" s="3"/>
      <c r="Q19681" s="3"/>
      <c r="S19681" s="3"/>
    </row>
    <row r="19682" spans="16:19" x14ac:dyDescent="0.25">
      <c r="P19682" s="3"/>
      <c r="Q19682" s="3"/>
      <c r="S19682" s="3"/>
    </row>
    <row r="19683" spans="16:19" x14ac:dyDescent="0.25">
      <c r="P19683" s="3"/>
      <c r="Q19683" s="3"/>
      <c r="S19683" s="3"/>
    </row>
    <row r="19684" spans="16:19" x14ac:dyDescent="0.25">
      <c r="P19684" s="3"/>
      <c r="Q19684" s="3"/>
      <c r="S19684" s="3"/>
    </row>
    <row r="19685" spans="16:19" x14ac:dyDescent="0.25">
      <c r="P19685" s="3"/>
      <c r="Q19685" s="3"/>
      <c r="S19685" s="3"/>
    </row>
    <row r="19686" spans="16:19" x14ac:dyDescent="0.25">
      <c r="P19686" s="3"/>
      <c r="Q19686" s="3"/>
      <c r="S19686" s="3"/>
    </row>
    <row r="19687" spans="16:19" x14ac:dyDescent="0.25">
      <c r="P19687" s="3"/>
      <c r="Q19687" s="3"/>
      <c r="S19687" s="3"/>
    </row>
    <row r="19688" spans="16:19" x14ac:dyDescent="0.25">
      <c r="P19688" s="3"/>
      <c r="Q19688" s="3"/>
      <c r="S19688" s="3"/>
    </row>
    <row r="19689" spans="16:19" x14ac:dyDescent="0.25">
      <c r="P19689" s="3"/>
      <c r="Q19689" s="3"/>
      <c r="S19689" s="3"/>
    </row>
    <row r="19690" spans="16:19" x14ac:dyDescent="0.25">
      <c r="P19690" s="3"/>
      <c r="Q19690" s="3"/>
      <c r="S19690" s="3"/>
    </row>
    <row r="19691" spans="16:19" x14ac:dyDescent="0.25">
      <c r="P19691" s="3"/>
      <c r="Q19691" s="3"/>
      <c r="S19691" s="3"/>
    </row>
    <row r="19692" spans="16:19" x14ac:dyDescent="0.25">
      <c r="P19692" s="3"/>
      <c r="Q19692" s="3"/>
      <c r="S19692" s="3"/>
    </row>
    <row r="19693" spans="16:19" x14ac:dyDescent="0.25">
      <c r="P19693" s="3"/>
      <c r="Q19693" s="3"/>
      <c r="S19693" s="3"/>
    </row>
    <row r="19694" spans="16:19" x14ac:dyDescent="0.25">
      <c r="P19694" s="3"/>
      <c r="Q19694" s="3"/>
      <c r="S19694" s="3"/>
    </row>
    <row r="19695" spans="16:19" x14ac:dyDescent="0.25">
      <c r="P19695" s="3"/>
      <c r="Q19695" s="3"/>
      <c r="S19695" s="3"/>
    </row>
    <row r="19696" spans="16:19" x14ac:dyDescent="0.25">
      <c r="P19696" s="3"/>
      <c r="Q19696" s="3"/>
      <c r="S19696" s="3"/>
    </row>
    <row r="19697" spans="16:19" x14ac:dyDescent="0.25">
      <c r="P19697" s="3"/>
      <c r="Q19697" s="3"/>
      <c r="S19697" s="3"/>
    </row>
    <row r="19698" spans="16:19" x14ac:dyDescent="0.25">
      <c r="P19698" s="3"/>
      <c r="Q19698" s="3"/>
      <c r="S19698" s="3"/>
    </row>
    <row r="19699" spans="16:19" x14ac:dyDescent="0.25">
      <c r="P19699" s="3"/>
      <c r="Q19699" s="3"/>
      <c r="S19699" s="3"/>
    </row>
    <row r="19700" spans="16:19" x14ac:dyDescent="0.25">
      <c r="P19700" s="3"/>
      <c r="Q19700" s="3"/>
      <c r="S19700" s="3"/>
    </row>
    <row r="19701" spans="16:19" x14ac:dyDescent="0.25">
      <c r="P19701" s="3"/>
      <c r="Q19701" s="3"/>
      <c r="S19701" s="3"/>
    </row>
    <row r="19702" spans="16:19" x14ac:dyDescent="0.25">
      <c r="P19702" s="3"/>
      <c r="Q19702" s="3"/>
      <c r="S19702" s="3"/>
    </row>
    <row r="19703" spans="16:19" x14ac:dyDescent="0.25">
      <c r="P19703" s="3"/>
      <c r="Q19703" s="3"/>
      <c r="S19703" s="3"/>
    </row>
    <row r="19704" spans="16:19" x14ac:dyDescent="0.25">
      <c r="P19704" s="3"/>
      <c r="Q19704" s="3"/>
      <c r="S19704" s="3"/>
    </row>
    <row r="19705" spans="16:19" x14ac:dyDescent="0.25">
      <c r="P19705" s="3"/>
      <c r="Q19705" s="3"/>
      <c r="S19705" s="3"/>
    </row>
    <row r="19706" spans="16:19" x14ac:dyDescent="0.25">
      <c r="P19706" s="3"/>
      <c r="Q19706" s="3"/>
      <c r="S19706" s="3"/>
    </row>
    <row r="19707" spans="16:19" x14ac:dyDescent="0.25">
      <c r="P19707" s="3"/>
      <c r="Q19707" s="3"/>
      <c r="S19707" s="3"/>
    </row>
    <row r="19708" spans="16:19" x14ac:dyDescent="0.25">
      <c r="P19708" s="3"/>
      <c r="Q19708" s="3"/>
      <c r="S19708" s="3"/>
    </row>
    <row r="19709" spans="16:19" x14ac:dyDescent="0.25">
      <c r="P19709" s="3"/>
      <c r="Q19709" s="3"/>
      <c r="S19709" s="3"/>
    </row>
    <row r="19710" spans="16:19" x14ac:dyDescent="0.25">
      <c r="P19710" s="3"/>
      <c r="Q19710" s="3"/>
      <c r="S19710" s="3"/>
    </row>
    <row r="19711" spans="16:19" x14ac:dyDescent="0.25">
      <c r="P19711" s="3"/>
      <c r="Q19711" s="3"/>
      <c r="S19711" s="3"/>
    </row>
    <row r="19712" spans="16:19" x14ac:dyDescent="0.25">
      <c r="P19712" s="3"/>
      <c r="Q19712" s="3"/>
      <c r="S19712" s="3"/>
    </row>
    <row r="19713" spans="16:19" x14ac:dyDescent="0.25">
      <c r="P19713" s="3"/>
      <c r="Q19713" s="3"/>
      <c r="S19713" s="3"/>
    </row>
    <row r="19714" spans="16:19" x14ac:dyDescent="0.25">
      <c r="P19714" s="3"/>
      <c r="Q19714" s="3"/>
      <c r="S19714" s="3"/>
    </row>
    <row r="19715" spans="16:19" x14ac:dyDescent="0.25">
      <c r="P19715" s="3"/>
      <c r="Q19715" s="3"/>
      <c r="S19715" s="3"/>
    </row>
    <row r="19716" spans="16:19" x14ac:dyDescent="0.25">
      <c r="P19716" s="3"/>
      <c r="Q19716" s="3"/>
      <c r="S19716" s="3"/>
    </row>
    <row r="19717" spans="16:19" x14ac:dyDescent="0.25">
      <c r="P19717" s="3"/>
      <c r="Q19717" s="3"/>
      <c r="S19717" s="3"/>
    </row>
    <row r="19718" spans="16:19" x14ac:dyDescent="0.25">
      <c r="P19718" s="3"/>
      <c r="Q19718" s="3"/>
      <c r="S19718" s="3"/>
    </row>
    <row r="19719" spans="16:19" x14ac:dyDescent="0.25">
      <c r="P19719" s="3"/>
      <c r="Q19719" s="3"/>
      <c r="S19719" s="3"/>
    </row>
    <row r="19720" spans="16:19" x14ac:dyDescent="0.25">
      <c r="P19720" s="3"/>
      <c r="Q19720" s="3"/>
      <c r="S19720" s="3"/>
    </row>
    <row r="19721" spans="16:19" x14ac:dyDescent="0.25">
      <c r="P19721" s="3"/>
      <c r="Q19721" s="3"/>
      <c r="S19721" s="3"/>
    </row>
    <row r="19722" spans="16:19" x14ac:dyDescent="0.25">
      <c r="P19722" s="3"/>
      <c r="Q19722" s="3"/>
      <c r="S19722" s="3"/>
    </row>
    <row r="19723" spans="16:19" x14ac:dyDescent="0.25">
      <c r="P19723" s="3"/>
      <c r="Q19723" s="3"/>
      <c r="S19723" s="3"/>
    </row>
    <row r="19724" spans="16:19" x14ac:dyDescent="0.25">
      <c r="P19724" s="3"/>
      <c r="Q19724" s="3"/>
      <c r="S19724" s="3"/>
    </row>
    <row r="19725" spans="16:19" x14ac:dyDescent="0.25">
      <c r="P19725" s="3"/>
      <c r="Q19725" s="3"/>
      <c r="S19725" s="3"/>
    </row>
    <row r="19726" spans="16:19" x14ac:dyDescent="0.25">
      <c r="P19726" s="3"/>
      <c r="Q19726" s="3"/>
      <c r="S19726" s="3"/>
    </row>
    <row r="19727" spans="16:19" x14ac:dyDescent="0.25">
      <c r="P19727" s="3"/>
      <c r="Q19727" s="3"/>
      <c r="S19727" s="3"/>
    </row>
    <row r="19728" spans="16:19" x14ac:dyDescent="0.25">
      <c r="P19728" s="3"/>
      <c r="Q19728" s="3"/>
      <c r="S19728" s="3"/>
    </row>
    <row r="19729" spans="16:19" x14ac:dyDescent="0.25">
      <c r="P19729" s="3"/>
      <c r="Q19729" s="3"/>
      <c r="S19729" s="3"/>
    </row>
    <row r="19730" spans="16:19" x14ac:dyDescent="0.25">
      <c r="P19730" s="3"/>
      <c r="Q19730" s="3"/>
      <c r="S19730" s="3"/>
    </row>
    <row r="19731" spans="16:19" x14ac:dyDescent="0.25">
      <c r="P19731" s="3"/>
      <c r="Q19731" s="3"/>
      <c r="S19731" s="3"/>
    </row>
    <row r="19732" spans="16:19" x14ac:dyDescent="0.25">
      <c r="P19732" s="3"/>
      <c r="Q19732" s="3"/>
      <c r="S19732" s="3"/>
    </row>
    <row r="19733" spans="16:19" x14ac:dyDescent="0.25">
      <c r="P19733" s="3"/>
      <c r="Q19733" s="3"/>
      <c r="S19733" s="3"/>
    </row>
    <row r="19734" spans="16:19" x14ac:dyDescent="0.25">
      <c r="P19734" s="3"/>
      <c r="Q19734" s="3"/>
      <c r="S19734" s="3"/>
    </row>
    <row r="19735" spans="16:19" x14ac:dyDescent="0.25">
      <c r="P19735" s="3"/>
      <c r="Q19735" s="3"/>
      <c r="S19735" s="3"/>
    </row>
    <row r="19736" spans="16:19" x14ac:dyDescent="0.25">
      <c r="P19736" s="3"/>
      <c r="Q19736" s="3"/>
      <c r="S19736" s="3"/>
    </row>
    <row r="19737" spans="16:19" x14ac:dyDescent="0.25">
      <c r="P19737" s="3"/>
      <c r="Q19737" s="3"/>
      <c r="S19737" s="3"/>
    </row>
    <row r="19738" spans="16:19" x14ac:dyDescent="0.25">
      <c r="P19738" s="3"/>
      <c r="Q19738" s="3"/>
      <c r="S19738" s="3"/>
    </row>
    <row r="19739" spans="16:19" x14ac:dyDescent="0.25">
      <c r="P19739" s="3"/>
      <c r="Q19739" s="3"/>
      <c r="S19739" s="3"/>
    </row>
    <row r="19740" spans="16:19" x14ac:dyDescent="0.25">
      <c r="P19740" s="3"/>
      <c r="Q19740" s="3"/>
      <c r="S19740" s="3"/>
    </row>
    <row r="19741" spans="16:19" x14ac:dyDescent="0.25">
      <c r="P19741" s="3"/>
      <c r="Q19741" s="3"/>
      <c r="S19741" s="3"/>
    </row>
    <row r="19742" spans="16:19" x14ac:dyDescent="0.25">
      <c r="P19742" s="3"/>
      <c r="Q19742" s="3"/>
      <c r="S19742" s="3"/>
    </row>
    <row r="19743" spans="16:19" x14ac:dyDescent="0.25">
      <c r="P19743" s="3"/>
      <c r="Q19743" s="3"/>
      <c r="S19743" s="3"/>
    </row>
    <row r="19744" spans="16:19" x14ac:dyDescent="0.25">
      <c r="P19744" s="3"/>
      <c r="Q19744" s="3"/>
      <c r="S19744" s="3"/>
    </row>
    <row r="19745" spans="16:19" x14ac:dyDescent="0.25">
      <c r="P19745" s="3"/>
      <c r="Q19745" s="3"/>
      <c r="S19745" s="3"/>
    </row>
    <row r="19746" spans="16:19" x14ac:dyDescent="0.25">
      <c r="P19746" s="3"/>
      <c r="Q19746" s="3"/>
      <c r="S19746" s="3"/>
    </row>
    <row r="19747" spans="16:19" x14ac:dyDescent="0.25">
      <c r="P19747" s="3"/>
      <c r="Q19747" s="3"/>
      <c r="S19747" s="3"/>
    </row>
    <row r="19748" spans="16:19" x14ac:dyDescent="0.25">
      <c r="P19748" s="3"/>
      <c r="Q19748" s="3"/>
      <c r="S19748" s="3"/>
    </row>
    <row r="19749" spans="16:19" x14ac:dyDescent="0.25">
      <c r="P19749" s="3"/>
      <c r="Q19749" s="3"/>
      <c r="S19749" s="3"/>
    </row>
    <row r="19750" spans="16:19" x14ac:dyDescent="0.25">
      <c r="P19750" s="3"/>
      <c r="Q19750" s="3"/>
      <c r="S19750" s="3"/>
    </row>
    <row r="19751" spans="16:19" x14ac:dyDescent="0.25">
      <c r="P19751" s="3"/>
      <c r="Q19751" s="3"/>
      <c r="S19751" s="3"/>
    </row>
    <row r="19752" spans="16:19" x14ac:dyDescent="0.25">
      <c r="P19752" s="3"/>
      <c r="Q19752" s="3"/>
      <c r="S19752" s="3"/>
    </row>
    <row r="19753" spans="16:19" x14ac:dyDescent="0.25">
      <c r="P19753" s="3"/>
      <c r="Q19753" s="3"/>
      <c r="S19753" s="3"/>
    </row>
    <row r="19754" spans="16:19" x14ac:dyDescent="0.25">
      <c r="P19754" s="3"/>
      <c r="Q19754" s="3"/>
      <c r="S19754" s="3"/>
    </row>
    <row r="19755" spans="16:19" x14ac:dyDescent="0.25">
      <c r="P19755" s="3"/>
      <c r="Q19755" s="3"/>
      <c r="S19755" s="3"/>
    </row>
    <row r="19756" spans="16:19" x14ac:dyDescent="0.25">
      <c r="P19756" s="3"/>
      <c r="Q19756" s="3"/>
      <c r="S19756" s="3"/>
    </row>
    <row r="19757" spans="16:19" x14ac:dyDescent="0.25">
      <c r="P19757" s="3"/>
      <c r="Q19757" s="3"/>
      <c r="S19757" s="3"/>
    </row>
    <row r="19758" spans="16:19" x14ac:dyDescent="0.25">
      <c r="P19758" s="3"/>
      <c r="Q19758" s="3"/>
      <c r="S19758" s="3"/>
    </row>
    <row r="19759" spans="16:19" x14ac:dyDescent="0.25">
      <c r="P19759" s="3"/>
      <c r="Q19759" s="3"/>
      <c r="S19759" s="3"/>
    </row>
    <row r="19760" spans="16:19" x14ac:dyDescent="0.25">
      <c r="P19760" s="3"/>
      <c r="Q19760" s="3"/>
      <c r="S19760" s="3"/>
    </row>
    <row r="19761" spans="16:19" x14ac:dyDescent="0.25">
      <c r="P19761" s="3"/>
      <c r="Q19761" s="3"/>
      <c r="S19761" s="3"/>
    </row>
    <row r="19762" spans="16:19" x14ac:dyDescent="0.25">
      <c r="P19762" s="3"/>
      <c r="Q19762" s="3"/>
      <c r="S19762" s="3"/>
    </row>
    <row r="19763" spans="16:19" x14ac:dyDescent="0.25">
      <c r="P19763" s="3"/>
      <c r="Q19763" s="3"/>
      <c r="S19763" s="3"/>
    </row>
    <row r="19764" spans="16:19" x14ac:dyDescent="0.25">
      <c r="P19764" s="3"/>
      <c r="Q19764" s="3"/>
      <c r="S19764" s="3"/>
    </row>
    <row r="19765" spans="16:19" x14ac:dyDescent="0.25">
      <c r="P19765" s="3"/>
      <c r="Q19765" s="3"/>
      <c r="S19765" s="3"/>
    </row>
    <row r="19766" spans="16:19" x14ac:dyDescent="0.25">
      <c r="P19766" s="3"/>
      <c r="Q19766" s="3"/>
      <c r="S19766" s="3"/>
    </row>
    <row r="19767" spans="16:19" x14ac:dyDescent="0.25">
      <c r="P19767" s="3"/>
      <c r="Q19767" s="3"/>
      <c r="S19767" s="3"/>
    </row>
    <row r="19768" spans="16:19" x14ac:dyDescent="0.25">
      <c r="P19768" s="3"/>
      <c r="Q19768" s="3"/>
      <c r="S19768" s="3"/>
    </row>
    <row r="19769" spans="16:19" x14ac:dyDescent="0.25">
      <c r="P19769" s="3"/>
      <c r="Q19769" s="3"/>
      <c r="S19769" s="3"/>
    </row>
    <row r="19770" spans="16:19" x14ac:dyDescent="0.25">
      <c r="P19770" s="3"/>
      <c r="Q19770" s="3"/>
      <c r="S19770" s="3"/>
    </row>
    <row r="19771" spans="16:19" x14ac:dyDescent="0.25">
      <c r="P19771" s="3"/>
      <c r="Q19771" s="3"/>
      <c r="S19771" s="3"/>
    </row>
    <row r="19772" spans="16:19" x14ac:dyDescent="0.25">
      <c r="P19772" s="3"/>
      <c r="Q19772" s="3"/>
      <c r="S19772" s="3"/>
    </row>
    <row r="19773" spans="16:19" x14ac:dyDescent="0.25">
      <c r="P19773" s="3"/>
      <c r="Q19773" s="3"/>
      <c r="S19773" s="3"/>
    </row>
    <row r="19774" spans="16:19" x14ac:dyDescent="0.25">
      <c r="P19774" s="3"/>
      <c r="Q19774" s="3"/>
      <c r="S19774" s="3"/>
    </row>
    <row r="19775" spans="16:19" x14ac:dyDescent="0.25">
      <c r="P19775" s="3"/>
      <c r="Q19775" s="3"/>
      <c r="S19775" s="3"/>
    </row>
    <row r="19776" spans="16:19" x14ac:dyDescent="0.25">
      <c r="P19776" s="3"/>
      <c r="Q19776" s="3"/>
      <c r="S19776" s="3"/>
    </row>
    <row r="19777" spans="16:19" x14ac:dyDescent="0.25">
      <c r="P19777" s="3"/>
      <c r="Q19777" s="3"/>
      <c r="S19777" s="3"/>
    </row>
    <row r="19778" spans="16:19" x14ac:dyDescent="0.25">
      <c r="P19778" s="3"/>
      <c r="Q19778" s="3"/>
      <c r="S19778" s="3"/>
    </row>
    <row r="19779" spans="16:19" x14ac:dyDescent="0.25">
      <c r="P19779" s="3"/>
      <c r="Q19779" s="3"/>
      <c r="S19779" s="3"/>
    </row>
    <row r="19780" spans="16:19" x14ac:dyDescent="0.25">
      <c r="P19780" s="3"/>
      <c r="Q19780" s="3"/>
      <c r="S19780" s="3"/>
    </row>
    <row r="19781" spans="16:19" x14ac:dyDescent="0.25">
      <c r="P19781" s="3"/>
      <c r="Q19781" s="3"/>
      <c r="S19781" s="3"/>
    </row>
    <row r="19782" spans="16:19" x14ac:dyDescent="0.25">
      <c r="P19782" s="3"/>
      <c r="Q19782" s="3"/>
      <c r="S19782" s="3"/>
    </row>
    <row r="19783" spans="16:19" x14ac:dyDescent="0.25">
      <c r="P19783" s="3"/>
      <c r="Q19783" s="3"/>
      <c r="S19783" s="3"/>
    </row>
    <row r="19784" spans="16:19" x14ac:dyDescent="0.25">
      <c r="P19784" s="3"/>
      <c r="Q19784" s="3"/>
      <c r="S19784" s="3"/>
    </row>
    <row r="19785" spans="16:19" x14ac:dyDescent="0.25">
      <c r="P19785" s="3"/>
      <c r="Q19785" s="3"/>
      <c r="S19785" s="3"/>
    </row>
    <row r="19786" spans="16:19" x14ac:dyDescent="0.25">
      <c r="P19786" s="3"/>
      <c r="Q19786" s="3"/>
      <c r="S19786" s="3"/>
    </row>
    <row r="19787" spans="16:19" x14ac:dyDescent="0.25">
      <c r="P19787" s="3"/>
      <c r="Q19787" s="3"/>
      <c r="S19787" s="3"/>
    </row>
    <row r="19788" spans="16:19" x14ac:dyDescent="0.25">
      <c r="P19788" s="3"/>
      <c r="Q19788" s="3"/>
      <c r="S19788" s="3"/>
    </row>
    <row r="19789" spans="16:19" x14ac:dyDescent="0.25">
      <c r="P19789" s="3"/>
      <c r="Q19789" s="3"/>
      <c r="S19789" s="3"/>
    </row>
    <row r="19790" spans="16:19" x14ac:dyDescent="0.25">
      <c r="P19790" s="3"/>
      <c r="Q19790" s="3"/>
      <c r="S19790" s="3"/>
    </row>
    <row r="19791" spans="16:19" x14ac:dyDescent="0.25">
      <c r="P19791" s="3"/>
      <c r="Q19791" s="3"/>
      <c r="S19791" s="3"/>
    </row>
    <row r="19792" spans="16:19" x14ac:dyDescent="0.25">
      <c r="P19792" s="3"/>
      <c r="Q19792" s="3"/>
      <c r="S19792" s="3"/>
    </row>
    <row r="19793" spans="16:19" x14ac:dyDescent="0.25">
      <c r="P19793" s="3"/>
      <c r="Q19793" s="3"/>
      <c r="S19793" s="3"/>
    </row>
    <row r="19794" spans="16:19" x14ac:dyDescent="0.25">
      <c r="P19794" s="3"/>
      <c r="Q19794" s="3"/>
      <c r="S19794" s="3"/>
    </row>
    <row r="19795" spans="16:19" x14ac:dyDescent="0.25">
      <c r="P19795" s="3"/>
      <c r="Q19795" s="3"/>
      <c r="S19795" s="3"/>
    </row>
    <row r="19796" spans="16:19" x14ac:dyDescent="0.25">
      <c r="P19796" s="3"/>
      <c r="Q19796" s="3"/>
      <c r="S19796" s="3"/>
    </row>
    <row r="19797" spans="16:19" x14ac:dyDescent="0.25">
      <c r="P19797" s="3"/>
      <c r="Q19797" s="3"/>
      <c r="S19797" s="3"/>
    </row>
    <row r="19798" spans="16:19" x14ac:dyDescent="0.25">
      <c r="P19798" s="3"/>
      <c r="Q19798" s="3"/>
      <c r="S19798" s="3"/>
    </row>
    <row r="19799" spans="16:19" x14ac:dyDescent="0.25">
      <c r="P19799" s="3"/>
      <c r="Q19799" s="3"/>
      <c r="S19799" s="3"/>
    </row>
    <row r="19800" spans="16:19" x14ac:dyDescent="0.25">
      <c r="P19800" s="3"/>
      <c r="Q19800" s="3"/>
      <c r="S19800" s="3"/>
    </row>
    <row r="19801" spans="16:19" x14ac:dyDescent="0.25">
      <c r="P19801" s="3"/>
      <c r="Q19801" s="3"/>
      <c r="S19801" s="3"/>
    </row>
    <row r="19802" spans="16:19" x14ac:dyDescent="0.25">
      <c r="P19802" s="3"/>
      <c r="Q19802" s="3"/>
      <c r="S19802" s="3"/>
    </row>
    <row r="19803" spans="16:19" x14ac:dyDescent="0.25">
      <c r="P19803" s="3"/>
      <c r="Q19803" s="3"/>
      <c r="S19803" s="3"/>
    </row>
    <row r="19804" spans="16:19" x14ac:dyDescent="0.25">
      <c r="P19804" s="3"/>
      <c r="Q19804" s="3"/>
      <c r="S19804" s="3"/>
    </row>
    <row r="19805" spans="16:19" x14ac:dyDescent="0.25">
      <c r="P19805" s="3"/>
      <c r="Q19805" s="3"/>
      <c r="S19805" s="3"/>
    </row>
    <row r="19806" spans="16:19" x14ac:dyDescent="0.25">
      <c r="P19806" s="3"/>
      <c r="Q19806" s="3"/>
      <c r="S19806" s="3"/>
    </row>
    <row r="19807" spans="16:19" x14ac:dyDescent="0.25">
      <c r="P19807" s="3"/>
      <c r="Q19807" s="3"/>
      <c r="S19807" s="3"/>
    </row>
    <row r="19808" spans="16:19" x14ac:dyDescent="0.25">
      <c r="P19808" s="3"/>
      <c r="Q19808" s="3"/>
      <c r="S19808" s="3"/>
    </row>
    <row r="19809" spans="16:19" x14ac:dyDescent="0.25">
      <c r="P19809" s="3"/>
      <c r="Q19809" s="3"/>
      <c r="S19809" s="3"/>
    </row>
    <row r="19810" spans="16:19" x14ac:dyDescent="0.25">
      <c r="P19810" s="3"/>
      <c r="Q19810" s="3"/>
      <c r="S19810" s="3"/>
    </row>
    <row r="19811" spans="16:19" x14ac:dyDescent="0.25">
      <c r="P19811" s="3"/>
      <c r="Q19811" s="3"/>
      <c r="S19811" s="3"/>
    </row>
    <row r="19812" spans="16:19" x14ac:dyDescent="0.25">
      <c r="P19812" s="3"/>
      <c r="Q19812" s="3"/>
      <c r="S19812" s="3"/>
    </row>
    <row r="19813" spans="16:19" x14ac:dyDescent="0.25">
      <c r="P19813" s="3"/>
      <c r="Q19813" s="3"/>
      <c r="S19813" s="3"/>
    </row>
    <row r="19814" spans="16:19" x14ac:dyDescent="0.25">
      <c r="P19814" s="3"/>
      <c r="Q19814" s="3"/>
      <c r="S19814" s="3"/>
    </row>
    <row r="19815" spans="16:19" x14ac:dyDescent="0.25">
      <c r="P19815" s="3"/>
      <c r="Q19815" s="3"/>
      <c r="S19815" s="3"/>
    </row>
    <row r="19816" spans="16:19" x14ac:dyDescent="0.25">
      <c r="P19816" s="3"/>
      <c r="Q19816" s="3"/>
      <c r="S19816" s="3"/>
    </row>
    <row r="19817" spans="16:19" x14ac:dyDescent="0.25">
      <c r="P19817" s="3"/>
      <c r="Q19817" s="3"/>
      <c r="S19817" s="3"/>
    </row>
    <row r="19818" spans="16:19" x14ac:dyDescent="0.25">
      <c r="P19818" s="3"/>
      <c r="Q19818" s="3"/>
      <c r="S19818" s="3"/>
    </row>
    <row r="19819" spans="16:19" x14ac:dyDescent="0.25">
      <c r="P19819" s="3"/>
      <c r="Q19819" s="3"/>
      <c r="S19819" s="3"/>
    </row>
    <row r="19820" spans="16:19" x14ac:dyDescent="0.25">
      <c r="P19820" s="3"/>
      <c r="Q19820" s="3"/>
      <c r="S19820" s="3"/>
    </row>
    <row r="19821" spans="16:19" x14ac:dyDescent="0.25">
      <c r="P19821" s="3"/>
      <c r="Q19821" s="3"/>
      <c r="S19821" s="3"/>
    </row>
    <row r="19822" spans="16:19" x14ac:dyDescent="0.25">
      <c r="P19822" s="3"/>
      <c r="Q19822" s="3"/>
      <c r="S19822" s="3"/>
    </row>
    <row r="19823" spans="16:19" x14ac:dyDescent="0.25">
      <c r="P19823" s="3"/>
      <c r="Q19823" s="3"/>
      <c r="S19823" s="3"/>
    </row>
    <row r="19824" spans="16:19" x14ac:dyDescent="0.25">
      <c r="P19824" s="3"/>
      <c r="Q19824" s="3"/>
      <c r="S19824" s="3"/>
    </row>
    <row r="19825" spans="16:19" x14ac:dyDescent="0.25">
      <c r="P19825" s="3"/>
      <c r="Q19825" s="3"/>
      <c r="S19825" s="3"/>
    </row>
    <row r="19826" spans="16:19" x14ac:dyDescent="0.25">
      <c r="P19826" s="3"/>
      <c r="Q19826" s="3"/>
      <c r="S19826" s="3"/>
    </row>
    <row r="19827" spans="16:19" x14ac:dyDescent="0.25">
      <c r="P19827" s="3"/>
      <c r="Q19827" s="3"/>
      <c r="S19827" s="3"/>
    </row>
    <row r="19828" spans="16:19" x14ac:dyDescent="0.25">
      <c r="P19828" s="3"/>
      <c r="Q19828" s="3"/>
      <c r="S19828" s="3"/>
    </row>
    <row r="19829" spans="16:19" x14ac:dyDescent="0.25">
      <c r="P19829" s="3"/>
      <c r="Q19829" s="3"/>
      <c r="S19829" s="3"/>
    </row>
    <row r="19830" spans="16:19" x14ac:dyDescent="0.25">
      <c r="P19830" s="3"/>
      <c r="Q19830" s="3"/>
      <c r="S19830" s="3"/>
    </row>
    <row r="19831" spans="16:19" x14ac:dyDescent="0.25">
      <c r="P19831" s="3"/>
      <c r="Q19831" s="3"/>
      <c r="S19831" s="3"/>
    </row>
    <row r="19832" spans="16:19" x14ac:dyDescent="0.25">
      <c r="P19832" s="3"/>
      <c r="Q19832" s="3"/>
      <c r="S19832" s="3"/>
    </row>
    <row r="19833" spans="16:19" x14ac:dyDescent="0.25">
      <c r="P19833" s="3"/>
      <c r="Q19833" s="3"/>
      <c r="S19833" s="3"/>
    </row>
    <row r="19834" spans="16:19" x14ac:dyDescent="0.25">
      <c r="P19834" s="3"/>
      <c r="Q19834" s="3"/>
      <c r="S19834" s="3"/>
    </row>
    <row r="19835" spans="16:19" x14ac:dyDescent="0.25">
      <c r="P19835" s="3"/>
      <c r="Q19835" s="3"/>
      <c r="S19835" s="3"/>
    </row>
    <row r="19836" spans="16:19" x14ac:dyDescent="0.25">
      <c r="P19836" s="3"/>
      <c r="Q19836" s="3"/>
      <c r="S19836" s="3"/>
    </row>
    <row r="19837" spans="16:19" x14ac:dyDescent="0.25">
      <c r="P19837" s="3"/>
      <c r="Q19837" s="3"/>
      <c r="S19837" s="3"/>
    </row>
    <row r="19838" spans="16:19" x14ac:dyDescent="0.25">
      <c r="P19838" s="3"/>
      <c r="Q19838" s="3"/>
      <c r="S19838" s="3"/>
    </row>
    <row r="19839" spans="16:19" x14ac:dyDescent="0.25">
      <c r="P19839" s="3"/>
      <c r="Q19839" s="3"/>
      <c r="S19839" s="3"/>
    </row>
    <row r="19840" spans="16:19" x14ac:dyDescent="0.25">
      <c r="P19840" s="3"/>
      <c r="Q19840" s="3"/>
      <c r="S19840" s="3"/>
    </row>
    <row r="19841" spans="16:19" x14ac:dyDescent="0.25">
      <c r="P19841" s="3"/>
      <c r="Q19841" s="3"/>
      <c r="S19841" s="3"/>
    </row>
    <row r="19842" spans="16:19" x14ac:dyDescent="0.25">
      <c r="P19842" s="3"/>
      <c r="Q19842" s="3"/>
      <c r="S19842" s="3"/>
    </row>
    <row r="19843" spans="16:19" x14ac:dyDescent="0.25">
      <c r="P19843" s="3"/>
      <c r="Q19843" s="3"/>
      <c r="S19843" s="3"/>
    </row>
    <row r="19844" spans="16:19" x14ac:dyDescent="0.25">
      <c r="P19844" s="3"/>
      <c r="Q19844" s="3"/>
      <c r="S19844" s="3"/>
    </row>
    <row r="19845" spans="16:19" x14ac:dyDescent="0.25">
      <c r="P19845" s="3"/>
      <c r="Q19845" s="3"/>
      <c r="S19845" s="3"/>
    </row>
    <row r="19846" spans="16:19" x14ac:dyDescent="0.25">
      <c r="P19846" s="3"/>
      <c r="Q19846" s="3"/>
      <c r="S19846" s="3"/>
    </row>
    <row r="19847" spans="16:19" x14ac:dyDescent="0.25">
      <c r="P19847" s="3"/>
      <c r="Q19847" s="3"/>
      <c r="S19847" s="3"/>
    </row>
    <row r="19848" spans="16:19" x14ac:dyDescent="0.25">
      <c r="P19848" s="3"/>
      <c r="Q19848" s="3"/>
      <c r="S19848" s="3"/>
    </row>
    <row r="19849" spans="16:19" x14ac:dyDescent="0.25">
      <c r="P19849" s="3"/>
      <c r="Q19849" s="3"/>
      <c r="S19849" s="3"/>
    </row>
    <row r="19850" spans="16:19" x14ac:dyDescent="0.25">
      <c r="P19850" s="3"/>
      <c r="Q19850" s="3"/>
      <c r="S19850" s="3"/>
    </row>
    <row r="19851" spans="16:19" x14ac:dyDescent="0.25">
      <c r="P19851" s="3"/>
      <c r="Q19851" s="3"/>
      <c r="S19851" s="3"/>
    </row>
    <row r="19852" spans="16:19" x14ac:dyDescent="0.25">
      <c r="P19852" s="3"/>
      <c r="Q19852" s="3"/>
      <c r="S19852" s="3"/>
    </row>
    <row r="19853" spans="16:19" x14ac:dyDescent="0.25">
      <c r="P19853" s="3"/>
      <c r="Q19853" s="3"/>
      <c r="S19853" s="3"/>
    </row>
    <row r="19854" spans="16:19" x14ac:dyDescent="0.25">
      <c r="P19854" s="3"/>
      <c r="Q19854" s="3"/>
      <c r="S19854" s="3"/>
    </row>
    <row r="19855" spans="16:19" x14ac:dyDescent="0.25">
      <c r="P19855" s="3"/>
      <c r="Q19855" s="3"/>
      <c r="S19855" s="3"/>
    </row>
    <row r="19856" spans="16:19" x14ac:dyDescent="0.25">
      <c r="P19856" s="3"/>
      <c r="Q19856" s="3"/>
      <c r="S19856" s="3"/>
    </row>
    <row r="19857" spans="16:19" x14ac:dyDescent="0.25">
      <c r="P19857" s="3"/>
      <c r="Q19857" s="3"/>
      <c r="S19857" s="3"/>
    </row>
    <row r="19858" spans="16:19" x14ac:dyDescent="0.25">
      <c r="P19858" s="3"/>
      <c r="Q19858" s="3"/>
      <c r="S19858" s="3"/>
    </row>
    <row r="19859" spans="16:19" x14ac:dyDescent="0.25">
      <c r="P19859" s="3"/>
      <c r="Q19859" s="3"/>
      <c r="S19859" s="3"/>
    </row>
    <row r="19860" spans="16:19" x14ac:dyDescent="0.25">
      <c r="P19860" s="3"/>
      <c r="Q19860" s="3"/>
      <c r="S19860" s="3"/>
    </row>
    <row r="19861" spans="16:19" x14ac:dyDescent="0.25">
      <c r="P19861" s="3"/>
      <c r="Q19861" s="3"/>
      <c r="S19861" s="3"/>
    </row>
    <row r="19862" spans="16:19" x14ac:dyDescent="0.25">
      <c r="P19862" s="3"/>
      <c r="Q19862" s="3"/>
      <c r="S19862" s="3"/>
    </row>
    <row r="19863" spans="16:19" x14ac:dyDescent="0.25">
      <c r="P19863" s="3"/>
      <c r="Q19863" s="3"/>
      <c r="S19863" s="3"/>
    </row>
    <row r="19864" spans="16:19" x14ac:dyDescent="0.25">
      <c r="P19864" s="3"/>
      <c r="Q19864" s="3"/>
      <c r="S19864" s="3"/>
    </row>
    <row r="19865" spans="16:19" x14ac:dyDescent="0.25">
      <c r="P19865" s="3"/>
      <c r="Q19865" s="3"/>
      <c r="S19865" s="3"/>
    </row>
    <row r="19866" spans="16:19" x14ac:dyDescent="0.25">
      <c r="P19866" s="3"/>
      <c r="Q19866" s="3"/>
      <c r="S19866" s="3"/>
    </row>
    <row r="19867" spans="16:19" x14ac:dyDescent="0.25">
      <c r="P19867" s="3"/>
      <c r="Q19867" s="3"/>
      <c r="S19867" s="3"/>
    </row>
    <row r="19868" spans="16:19" x14ac:dyDescent="0.25">
      <c r="P19868" s="3"/>
      <c r="Q19868" s="3"/>
      <c r="S19868" s="3"/>
    </row>
    <row r="19869" spans="16:19" x14ac:dyDescent="0.25">
      <c r="P19869" s="3"/>
      <c r="Q19869" s="3"/>
      <c r="S19869" s="3"/>
    </row>
    <row r="19870" spans="16:19" x14ac:dyDescent="0.25">
      <c r="P19870" s="3"/>
      <c r="Q19870" s="3"/>
      <c r="S19870" s="3"/>
    </row>
    <row r="19871" spans="16:19" x14ac:dyDescent="0.25">
      <c r="P19871" s="3"/>
      <c r="Q19871" s="3"/>
      <c r="S19871" s="3"/>
    </row>
    <row r="19872" spans="16:19" x14ac:dyDescent="0.25">
      <c r="P19872" s="3"/>
      <c r="Q19872" s="3"/>
      <c r="S19872" s="3"/>
    </row>
    <row r="19873" spans="16:19" x14ac:dyDescent="0.25">
      <c r="P19873" s="3"/>
      <c r="Q19873" s="3"/>
      <c r="S19873" s="3"/>
    </row>
    <row r="19874" spans="16:19" x14ac:dyDescent="0.25">
      <c r="P19874" s="3"/>
      <c r="Q19874" s="3"/>
      <c r="S19874" s="3"/>
    </row>
    <row r="19875" spans="16:19" x14ac:dyDescent="0.25">
      <c r="P19875" s="3"/>
      <c r="Q19875" s="3"/>
      <c r="S19875" s="3"/>
    </row>
    <row r="19876" spans="16:19" x14ac:dyDescent="0.25">
      <c r="P19876" s="3"/>
      <c r="Q19876" s="3"/>
      <c r="S19876" s="3"/>
    </row>
    <row r="19877" spans="16:19" x14ac:dyDescent="0.25">
      <c r="P19877" s="3"/>
      <c r="Q19877" s="3"/>
      <c r="S19877" s="3"/>
    </row>
    <row r="19878" spans="16:19" x14ac:dyDescent="0.25">
      <c r="P19878" s="3"/>
      <c r="Q19878" s="3"/>
      <c r="S19878" s="3"/>
    </row>
    <row r="19879" spans="16:19" x14ac:dyDescent="0.25">
      <c r="P19879" s="3"/>
      <c r="Q19879" s="3"/>
      <c r="S19879" s="3"/>
    </row>
    <row r="19880" spans="16:19" x14ac:dyDescent="0.25">
      <c r="P19880" s="3"/>
      <c r="Q19880" s="3"/>
      <c r="S19880" s="3"/>
    </row>
    <row r="19881" spans="16:19" x14ac:dyDescent="0.25">
      <c r="P19881" s="3"/>
      <c r="Q19881" s="3"/>
      <c r="S19881" s="3"/>
    </row>
    <row r="19882" spans="16:19" x14ac:dyDescent="0.25">
      <c r="P19882" s="3"/>
      <c r="Q19882" s="3"/>
      <c r="S19882" s="3"/>
    </row>
    <row r="19883" spans="16:19" x14ac:dyDescent="0.25">
      <c r="P19883" s="3"/>
      <c r="Q19883" s="3"/>
      <c r="S19883" s="3"/>
    </row>
    <row r="19884" spans="16:19" x14ac:dyDescent="0.25">
      <c r="P19884" s="3"/>
      <c r="Q19884" s="3"/>
      <c r="S19884" s="3"/>
    </row>
    <row r="19885" spans="16:19" x14ac:dyDescent="0.25">
      <c r="P19885" s="3"/>
      <c r="Q19885" s="3"/>
      <c r="S19885" s="3"/>
    </row>
    <row r="19886" spans="16:19" x14ac:dyDescent="0.25">
      <c r="P19886" s="3"/>
      <c r="Q19886" s="3"/>
      <c r="S19886" s="3"/>
    </row>
    <row r="19887" spans="16:19" x14ac:dyDescent="0.25">
      <c r="P19887" s="3"/>
      <c r="Q19887" s="3"/>
      <c r="S19887" s="3"/>
    </row>
    <row r="19888" spans="16:19" x14ac:dyDescent="0.25">
      <c r="P19888" s="3"/>
      <c r="Q19888" s="3"/>
      <c r="S19888" s="3"/>
    </row>
    <row r="19889" spans="16:19" x14ac:dyDescent="0.25">
      <c r="P19889" s="3"/>
      <c r="Q19889" s="3"/>
      <c r="S19889" s="3"/>
    </row>
    <row r="19890" spans="16:19" x14ac:dyDescent="0.25">
      <c r="P19890" s="3"/>
      <c r="Q19890" s="3"/>
      <c r="S19890" s="3"/>
    </row>
    <row r="19891" spans="16:19" x14ac:dyDescent="0.25">
      <c r="P19891" s="3"/>
      <c r="Q19891" s="3"/>
      <c r="S19891" s="3"/>
    </row>
    <row r="19892" spans="16:19" x14ac:dyDescent="0.25">
      <c r="P19892" s="3"/>
      <c r="Q19892" s="3"/>
      <c r="S19892" s="3"/>
    </row>
    <row r="19893" spans="16:19" x14ac:dyDescent="0.25">
      <c r="P19893" s="3"/>
      <c r="Q19893" s="3"/>
      <c r="S19893" s="3"/>
    </row>
    <row r="19894" spans="16:19" x14ac:dyDescent="0.25">
      <c r="P19894" s="3"/>
      <c r="Q19894" s="3"/>
      <c r="S19894" s="3"/>
    </row>
    <row r="19895" spans="16:19" x14ac:dyDescent="0.25">
      <c r="P19895" s="3"/>
      <c r="Q19895" s="3"/>
      <c r="S19895" s="3"/>
    </row>
    <row r="19896" spans="16:19" x14ac:dyDescent="0.25">
      <c r="P19896" s="3"/>
      <c r="Q19896" s="3"/>
      <c r="S19896" s="3"/>
    </row>
    <row r="19897" spans="16:19" x14ac:dyDescent="0.25">
      <c r="P19897" s="3"/>
      <c r="Q19897" s="3"/>
      <c r="S19897" s="3"/>
    </row>
    <row r="19898" spans="16:19" x14ac:dyDescent="0.25">
      <c r="P19898" s="3"/>
      <c r="Q19898" s="3"/>
      <c r="S19898" s="3"/>
    </row>
    <row r="19899" spans="16:19" x14ac:dyDescent="0.25">
      <c r="P19899" s="3"/>
      <c r="Q19899" s="3"/>
      <c r="S19899" s="3"/>
    </row>
    <row r="19900" spans="16:19" x14ac:dyDescent="0.25">
      <c r="P19900" s="3"/>
      <c r="Q19900" s="3"/>
      <c r="S19900" s="3"/>
    </row>
    <row r="19901" spans="16:19" x14ac:dyDescent="0.25">
      <c r="P19901" s="3"/>
      <c r="Q19901" s="3"/>
      <c r="S19901" s="3"/>
    </row>
    <row r="19902" spans="16:19" x14ac:dyDescent="0.25">
      <c r="P19902" s="3"/>
      <c r="Q19902" s="3"/>
      <c r="S19902" s="3"/>
    </row>
    <row r="19903" spans="16:19" x14ac:dyDescent="0.25">
      <c r="P19903" s="3"/>
      <c r="Q19903" s="3"/>
      <c r="S19903" s="3"/>
    </row>
    <row r="19904" spans="16:19" x14ac:dyDescent="0.25">
      <c r="P19904" s="3"/>
      <c r="Q19904" s="3"/>
      <c r="S19904" s="3"/>
    </row>
    <row r="19905" spans="16:19" x14ac:dyDescent="0.25">
      <c r="P19905" s="3"/>
      <c r="Q19905" s="3"/>
      <c r="S19905" s="3"/>
    </row>
    <row r="19906" spans="16:19" x14ac:dyDescent="0.25">
      <c r="P19906" s="3"/>
      <c r="Q19906" s="3"/>
      <c r="S19906" s="3"/>
    </row>
    <row r="19907" spans="16:19" x14ac:dyDescent="0.25">
      <c r="P19907" s="3"/>
      <c r="Q19907" s="3"/>
      <c r="S19907" s="3"/>
    </row>
    <row r="19908" spans="16:19" x14ac:dyDescent="0.25">
      <c r="P19908" s="3"/>
      <c r="Q19908" s="3"/>
      <c r="S19908" s="3"/>
    </row>
    <row r="19909" spans="16:19" x14ac:dyDescent="0.25">
      <c r="P19909" s="3"/>
      <c r="Q19909" s="3"/>
      <c r="S19909" s="3"/>
    </row>
    <row r="19910" spans="16:19" x14ac:dyDescent="0.25">
      <c r="P19910" s="3"/>
      <c r="Q19910" s="3"/>
      <c r="S19910" s="3"/>
    </row>
    <row r="19911" spans="16:19" x14ac:dyDescent="0.25">
      <c r="P19911" s="3"/>
      <c r="Q19911" s="3"/>
      <c r="S19911" s="3"/>
    </row>
    <row r="19912" spans="16:19" x14ac:dyDescent="0.25">
      <c r="P19912" s="3"/>
      <c r="Q19912" s="3"/>
      <c r="S19912" s="3"/>
    </row>
    <row r="19913" spans="16:19" x14ac:dyDescent="0.25">
      <c r="P19913" s="3"/>
      <c r="Q19913" s="3"/>
      <c r="S19913" s="3"/>
    </row>
    <row r="19914" spans="16:19" x14ac:dyDescent="0.25">
      <c r="P19914" s="3"/>
      <c r="Q19914" s="3"/>
      <c r="S19914" s="3"/>
    </row>
    <row r="19915" spans="16:19" x14ac:dyDescent="0.25">
      <c r="P19915" s="3"/>
      <c r="Q19915" s="3"/>
      <c r="S19915" s="3"/>
    </row>
    <row r="19916" spans="16:19" x14ac:dyDescent="0.25">
      <c r="P19916" s="3"/>
      <c r="Q19916" s="3"/>
      <c r="S19916" s="3"/>
    </row>
    <row r="19917" spans="16:19" x14ac:dyDescent="0.25">
      <c r="P19917" s="3"/>
      <c r="Q19917" s="3"/>
      <c r="S19917" s="3"/>
    </row>
    <row r="19918" spans="16:19" x14ac:dyDescent="0.25">
      <c r="P19918" s="3"/>
      <c r="Q19918" s="3"/>
      <c r="S19918" s="3"/>
    </row>
    <row r="19919" spans="16:19" x14ac:dyDescent="0.25">
      <c r="P19919" s="3"/>
      <c r="Q19919" s="3"/>
      <c r="S19919" s="3"/>
    </row>
    <row r="19920" spans="16:19" x14ac:dyDescent="0.25">
      <c r="P19920" s="3"/>
      <c r="Q19920" s="3"/>
      <c r="S19920" s="3"/>
    </row>
    <row r="19921" spans="16:19" x14ac:dyDescent="0.25">
      <c r="P19921" s="3"/>
      <c r="Q19921" s="3"/>
      <c r="S19921" s="3"/>
    </row>
    <row r="19922" spans="16:19" x14ac:dyDescent="0.25">
      <c r="P19922" s="3"/>
      <c r="Q19922" s="3"/>
      <c r="S19922" s="3"/>
    </row>
    <row r="19923" spans="16:19" x14ac:dyDescent="0.25">
      <c r="P19923" s="3"/>
      <c r="Q19923" s="3"/>
      <c r="S19923" s="3"/>
    </row>
    <row r="19924" spans="16:19" x14ac:dyDescent="0.25">
      <c r="P19924" s="3"/>
      <c r="Q19924" s="3"/>
      <c r="S19924" s="3"/>
    </row>
    <row r="19925" spans="16:19" x14ac:dyDescent="0.25">
      <c r="P19925" s="3"/>
      <c r="Q19925" s="3"/>
      <c r="S19925" s="3"/>
    </row>
    <row r="19926" spans="16:19" x14ac:dyDescent="0.25">
      <c r="P19926" s="3"/>
      <c r="Q19926" s="3"/>
      <c r="S19926" s="3"/>
    </row>
    <row r="19927" spans="16:19" x14ac:dyDescent="0.25">
      <c r="P19927" s="3"/>
      <c r="Q19927" s="3"/>
      <c r="S19927" s="3"/>
    </row>
    <row r="19928" spans="16:19" x14ac:dyDescent="0.25">
      <c r="P19928" s="3"/>
      <c r="Q19928" s="3"/>
      <c r="S19928" s="3"/>
    </row>
    <row r="19929" spans="16:19" x14ac:dyDescent="0.25">
      <c r="P19929" s="3"/>
      <c r="Q19929" s="3"/>
      <c r="S19929" s="3"/>
    </row>
    <row r="19930" spans="16:19" x14ac:dyDescent="0.25">
      <c r="P19930" s="3"/>
      <c r="Q19930" s="3"/>
      <c r="S19930" s="3"/>
    </row>
    <row r="19931" spans="16:19" x14ac:dyDescent="0.25">
      <c r="P19931" s="3"/>
      <c r="Q19931" s="3"/>
      <c r="S19931" s="3"/>
    </row>
    <row r="19932" spans="16:19" x14ac:dyDescent="0.25">
      <c r="P19932" s="3"/>
      <c r="Q19932" s="3"/>
      <c r="S19932" s="3"/>
    </row>
    <row r="19933" spans="16:19" x14ac:dyDescent="0.25">
      <c r="P19933" s="3"/>
      <c r="Q19933" s="3"/>
      <c r="S19933" s="3"/>
    </row>
    <row r="19934" spans="16:19" x14ac:dyDescent="0.25">
      <c r="P19934" s="3"/>
      <c r="Q19934" s="3"/>
      <c r="S19934" s="3"/>
    </row>
    <row r="19935" spans="16:19" x14ac:dyDescent="0.25">
      <c r="P19935" s="3"/>
      <c r="Q19935" s="3"/>
      <c r="S19935" s="3"/>
    </row>
    <row r="19936" spans="16:19" x14ac:dyDescent="0.25">
      <c r="P19936" s="3"/>
      <c r="Q19936" s="3"/>
      <c r="S19936" s="3"/>
    </row>
    <row r="19937" spans="16:19" x14ac:dyDescent="0.25">
      <c r="P19937" s="3"/>
      <c r="Q19937" s="3"/>
      <c r="S19937" s="3"/>
    </row>
    <row r="19938" spans="16:19" x14ac:dyDescent="0.25">
      <c r="P19938" s="3"/>
      <c r="Q19938" s="3"/>
      <c r="S19938" s="3"/>
    </row>
    <row r="19939" spans="16:19" x14ac:dyDescent="0.25">
      <c r="P19939" s="3"/>
      <c r="Q19939" s="3"/>
      <c r="S19939" s="3"/>
    </row>
    <row r="19940" spans="16:19" x14ac:dyDescent="0.25">
      <c r="P19940" s="3"/>
      <c r="Q19940" s="3"/>
      <c r="S19940" s="3"/>
    </row>
    <row r="19941" spans="16:19" x14ac:dyDescent="0.25">
      <c r="P19941" s="3"/>
      <c r="Q19941" s="3"/>
      <c r="S19941" s="3"/>
    </row>
    <row r="19942" spans="16:19" x14ac:dyDescent="0.25">
      <c r="P19942" s="3"/>
      <c r="Q19942" s="3"/>
      <c r="S19942" s="3"/>
    </row>
    <row r="19943" spans="16:19" x14ac:dyDescent="0.25">
      <c r="P19943" s="3"/>
      <c r="Q19943" s="3"/>
      <c r="S19943" s="3"/>
    </row>
    <row r="19944" spans="16:19" x14ac:dyDescent="0.25">
      <c r="P19944" s="3"/>
      <c r="Q19944" s="3"/>
      <c r="S19944" s="3"/>
    </row>
    <row r="19945" spans="16:19" x14ac:dyDescent="0.25">
      <c r="P19945" s="3"/>
      <c r="Q19945" s="3"/>
      <c r="S19945" s="3"/>
    </row>
    <row r="19946" spans="16:19" x14ac:dyDescent="0.25">
      <c r="P19946" s="3"/>
      <c r="Q19946" s="3"/>
      <c r="S19946" s="3"/>
    </row>
    <row r="19947" spans="16:19" x14ac:dyDescent="0.25">
      <c r="P19947" s="3"/>
      <c r="Q19947" s="3"/>
      <c r="S19947" s="3"/>
    </row>
    <row r="19948" spans="16:19" x14ac:dyDescent="0.25">
      <c r="P19948" s="3"/>
      <c r="Q19948" s="3"/>
      <c r="S19948" s="3"/>
    </row>
    <row r="19949" spans="16:19" x14ac:dyDescent="0.25">
      <c r="P19949" s="3"/>
      <c r="Q19949" s="3"/>
      <c r="S19949" s="3"/>
    </row>
    <row r="19950" spans="16:19" x14ac:dyDescent="0.25">
      <c r="P19950" s="3"/>
      <c r="Q19950" s="3"/>
      <c r="S19950" s="3"/>
    </row>
    <row r="19951" spans="16:19" x14ac:dyDescent="0.25">
      <c r="P19951" s="3"/>
      <c r="Q19951" s="3"/>
      <c r="S19951" s="3"/>
    </row>
    <row r="19952" spans="16:19" x14ac:dyDescent="0.25">
      <c r="P19952" s="3"/>
      <c r="Q19952" s="3"/>
      <c r="S19952" s="3"/>
    </row>
    <row r="19953" spans="16:19" x14ac:dyDescent="0.25">
      <c r="P19953" s="3"/>
      <c r="Q19953" s="3"/>
      <c r="S19953" s="3"/>
    </row>
    <row r="19954" spans="16:19" x14ac:dyDescent="0.25">
      <c r="P19954" s="3"/>
      <c r="Q19954" s="3"/>
      <c r="S19954" s="3"/>
    </row>
    <row r="19955" spans="16:19" x14ac:dyDescent="0.25">
      <c r="P19955" s="3"/>
      <c r="Q19955" s="3"/>
      <c r="S19955" s="3"/>
    </row>
    <row r="19956" spans="16:19" x14ac:dyDescent="0.25">
      <c r="P19956" s="3"/>
      <c r="Q19956" s="3"/>
      <c r="S19956" s="3"/>
    </row>
    <row r="19957" spans="16:19" x14ac:dyDescent="0.25">
      <c r="P19957" s="3"/>
      <c r="Q19957" s="3"/>
      <c r="S19957" s="3"/>
    </row>
    <row r="19958" spans="16:19" x14ac:dyDescent="0.25">
      <c r="P19958" s="3"/>
      <c r="Q19958" s="3"/>
      <c r="S19958" s="3"/>
    </row>
    <row r="19959" spans="16:19" x14ac:dyDescent="0.25">
      <c r="P19959" s="3"/>
      <c r="Q19959" s="3"/>
      <c r="S19959" s="3"/>
    </row>
    <row r="19960" spans="16:19" x14ac:dyDescent="0.25">
      <c r="P19960" s="3"/>
      <c r="Q19960" s="3"/>
      <c r="S19960" s="3"/>
    </row>
    <row r="19961" spans="16:19" x14ac:dyDescent="0.25">
      <c r="P19961" s="3"/>
      <c r="Q19961" s="3"/>
      <c r="S19961" s="3"/>
    </row>
    <row r="19962" spans="16:19" x14ac:dyDescent="0.25">
      <c r="P19962" s="3"/>
      <c r="Q19962" s="3"/>
      <c r="S19962" s="3"/>
    </row>
    <row r="19963" spans="16:19" x14ac:dyDescent="0.25">
      <c r="P19963" s="3"/>
      <c r="Q19963" s="3"/>
      <c r="S19963" s="3"/>
    </row>
    <row r="19964" spans="16:19" x14ac:dyDescent="0.25">
      <c r="P19964" s="3"/>
      <c r="Q19964" s="3"/>
      <c r="S19964" s="3"/>
    </row>
    <row r="19965" spans="16:19" x14ac:dyDescent="0.25">
      <c r="P19965" s="3"/>
      <c r="Q19965" s="3"/>
      <c r="S19965" s="3"/>
    </row>
    <row r="19966" spans="16:19" x14ac:dyDescent="0.25">
      <c r="P19966" s="3"/>
      <c r="Q19966" s="3"/>
      <c r="S19966" s="3"/>
    </row>
    <row r="19967" spans="16:19" x14ac:dyDescent="0.25">
      <c r="P19967" s="3"/>
      <c r="Q19967" s="3"/>
      <c r="S19967" s="3"/>
    </row>
    <row r="19968" spans="16:19" x14ac:dyDescent="0.25">
      <c r="P19968" s="3"/>
      <c r="Q19968" s="3"/>
      <c r="S19968" s="3"/>
    </row>
    <row r="19969" spans="16:19" x14ac:dyDescent="0.25">
      <c r="P19969" s="3"/>
      <c r="Q19969" s="3"/>
      <c r="S19969" s="3"/>
    </row>
    <row r="19970" spans="16:19" x14ac:dyDescent="0.25">
      <c r="P19970" s="3"/>
      <c r="Q19970" s="3"/>
      <c r="S19970" s="3"/>
    </row>
    <row r="19971" spans="16:19" x14ac:dyDescent="0.25">
      <c r="P19971" s="3"/>
      <c r="Q19971" s="3"/>
      <c r="S19971" s="3"/>
    </row>
    <row r="19972" spans="16:19" x14ac:dyDescent="0.25">
      <c r="P19972" s="3"/>
      <c r="Q19972" s="3"/>
      <c r="S19972" s="3"/>
    </row>
    <row r="19973" spans="16:19" x14ac:dyDescent="0.25">
      <c r="P19973" s="3"/>
      <c r="Q19973" s="3"/>
      <c r="S19973" s="3"/>
    </row>
    <row r="19974" spans="16:19" x14ac:dyDescent="0.25">
      <c r="P19974" s="3"/>
      <c r="Q19974" s="3"/>
      <c r="S19974" s="3"/>
    </row>
    <row r="19975" spans="16:19" x14ac:dyDescent="0.25">
      <c r="P19975" s="3"/>
      <c r="Q19975" s="3"/>
      <c r="S19975" s="3"/>
    </row>
    <row r="19976" spans="16:19" x14ac:dyDescent="0.25">
      <c r="P19976" s="3"/>
      <c r="Q19976" s="3"/>
      <c r="S19976" s="3"/>
    </row>
    <row r="19977" spans="16:19" x14ac:dyDescent="0.25">
      <c r="P19977" s="3"/>
      <c r="Q19977" s="3"/>
      <c r="S19977" s="3"/>
    </row>
    <row r="19978" spans="16:19" x14ac:dyDescent="0.25">
      <c r="P19978" s="3"/>
      <c r="Q19978" s="3"/>
      <c r="S19978" s="3"/>
    </row>
    <row r="19979" spans="16:19" x14ac:dyDescent="0.25">
      <c r="P19979" s="3"/>
      <c r="Q19979" s="3"/>
      <c r="S19979" s="3"/>
    </row>
    <row r="19980" spans="16:19" x14ac:dyDescent="0.25">
      <c r="P19980" s="3"/>
      <c r="Q19980" s="3"/>
      <c r="S19980" s="3"/>
    </row>
    <row r="19981" spans="16:19" x14ac:dyDescent="0.25">
      <c r="P19981" s="3"/>
      <c r="Q19981" s="3"/>
      <c r="S19981" s="3"/>
    </row>
    <row r="19982" spans="16:19" x14ac:dyDescent="0.25">
      <c r="P19982" s="3"/>
      <c r="Q19982" s="3"/>
      <c r="S19982" s="3"/>
    </row>
    <row r="19983" spans="16:19" x14ac:dyDescent="0.25">
      <c r="P19983" s="3"/>
      <c r="Q19983" s="3"/>
      <c r="S19983" s="3"/>
    </row>
    <row r="19984" spans="16:19" x14ac:dyDescent="0.25">
      <c r="P19984" s="3"/>
      <c r="Q19984" s="3"/>
      <c r="S19984" s="3"/>
    </row>
    <row r="19985" spans="16:19" x14ac:dyDescent="0.25">
      <c r="P19985" s="3"/>
      <c r="Q19985" s="3"/>
      <c r="S19985" s="3"/>
    </row>
    <row r="19986" spans="16:19" x14ac:dyDescent="0.25">
      <c r="P19986" s="3"/>
      <c r="Q19986" s="3"/>
      <c r="S19986" s="3"/>
    </row>
    <row r="19987" spans="16:19" x14ac:dyDescent="0.25">
      <c r="P19987" s="3"/>
      <c r="Q19987" s="3"/>
      <c r="S19987" s="3"/>
    </row>
    <row r="19988" spans="16:19" x14ac:dyDescent="0.25">
      <c r="P19988" s="3"/>
      <c r="Q19988" s="3"/>
      <c r="S19988" s="3"/>
    </row>
    <row r="19989" spans="16:19" x14ac:dyDescent="0.25">
      <c r="P19989" s="3"/>
      <c r="Q19989" s="3"/>
      <c r="S19989" s="3"/>
    </row>
    <row r="19990" spans="16:19" x14ac:dyDescent="0.25">
      <c r="P19990" s="3"/>
      <c r="Q19990" s="3"/>
      <c r="S19990" s="3"/>
    </row>
    <row r="19991" spans="16:19" x14ac:dyDescent="0.25">
      <c r="P19991" s="3"/>
      <c r="Q19991" s="3"/>
      <c r="S19991" s="3"/>
    </row>
    <row r="19992" spans="16:19" x14ac:dyDescent="0.25">
      <c r="P19992" s="3"/>
      <c r="Q19992" s="3"/>
      <c r="S19992" s="3"/>
    </row>
    <row r="19993" spans="16:19" x14ac:dyDescent="0.25">
      <c r="P19993" s="3"/>
      <c r="Q19993" s="3"/>
      <c r="S19993" s="3"/>
    </row>
    <row r="19994" spans="16:19" x14ac:dyDescent="0.25">
      <c r="P19994" s="3"/>
      <c r="Q19994" s="3"/>
      <c r="S19994" s="3"/>
    </row>
    <row r="19995" spans="16:19" x14ac:dyDescent="0.25">
      <c r="P19995" s="3"/>
      <c r="Q19995" s="3"/>
      <c r="S19995" s="3"/>
    </row>
    <row r="19996" spans="16:19" x14ac:dyDescent="0.25">
      <c r="P19996" s="3"/>
      <c r="Q19996" s="3"/>
      <c r="S19996" s="3"/>
    </row>
    <row r="19997" spans="16:19" x14ac:dyDescent="0.25">
      <c r="P19997" s="3"/>
      <c r="Q19997" s="3"/>
      <c r="S19997" s="3"/>
    </row>
    <row r="19998" spans="16:19" x14ac:dyDescent="0.25">
      <c r="P19998" s="3"/>
      <c r="Q19998" s="3"/>
      <c r="S19998" s="3"/>
    </row>
    <row r="19999" spans="16:19" x14ac:dyDescent="0.25">
      <c r="P19999" s="3"/>
      <c r="Q19999" s="3"/>
      <c r="S19999" s="3"/>
    </row>
    <row r="20000" spans="16:19" x14ac:dyDescent="0.25">
      <c r="P20000" s="3"/>
      <c r="Q20000" s="3"/>
      <c r="S20000" s="3"/>
    </row>
    <row r="20001" spans="16:19" x14ac:dyDescent="0.25">
      <c r="P20001" s="3"/>
      <c r="Q20001" s="3"/>
      <c r="S20001" s="3"/>
    </row>
    <row r="20002" spans="16:19" x14ac:dyDescent="0.25">
      <c r="P20002" s="3"/>
      <c r="Q20002" s="3"/>
      <c r="S20002" s="3"/>
    </row>
    <row r="20003" spans="16:19" x14ac:dyDescent="0.25">
      <c r="P20003" s="3"/>
      <c r="Q20003" s="3"/>
      <c r="S20003" s="3"/>
    </row>
    <row r="20004" spans="16:19" x14ac:dyDescent="0.25">
      <c r="P20004" s="3"/>
      <c r="Q20004" s="3"/>
      <c r="S20004" s="3"/>
    </row>
    <row r="20005" spans="16:19" x14ac:dyDescent="0.25">
      <c r="P20005" s="3"/>
      <c r="Q20005" s="3"/>
      <c r="S20005" s="3"/>
    </row>
    <row r="20006" spans="16:19" x14ac:dyDescent="0.25">
      <c r="P20006" s="3"/>
      <c r="Q20006" s="3"/>
      <c r="S20006" s="3"/>
    </row>
    <row r="20007" spans="16:19" x14ac:dyDescent="0.25">
      <c r="P20007" s="3"/>
      <c r="Q20007" s="3"/>
      <c r="S20007" s="3"/>
    </row>
    <row r="20008" spans="16:19" x14ac:dyDescent="0.25">
      <c r="P20008" s="3"/>
      <c r="Q20008" s="3"/>
      <c r="S20008" s="3"/>
    </row>
    <row r="20009" spans="16:19" x14ac:dyDescent="0.25">
      <c r="P20009" s="3"/>
      <c r="Q20009" s="3"/>
      <c r="S20009" s="3"/>
    </row>
    <row r="20010" spans="16:19" x14ac:dyDescent="0.25">
      <c r="P20010" s="3"/>
      <c r="Q20010" s="3"/>
      <c r="S20010" s="3"/>
    </row>
    <row r="20011" spans="16:19" x14ac:dyDescent="0.25">
      <c r="P20011" s="3"/>
      <c r="Q20011" s="3"/>
      <c r="S20011" s="3"/>
    </row>
    <row r="20012" spans="16:19" x14ac:dyDescent="0.25">
      <c r="P20012" s="3"/>
      <c r="Q20012" s="3"/>
      <c r="S20012" s="3"/>
    </row>
    <row r="20013" spans="16:19" x14ac:dyDescent="0.25">
      <c r="P20013" s="3"/>
      <c r="Q20013" s="3"/>
      <c r="S20013" s="3"/>
    </row>
    <row r="20014" spans="16:19" x14ac:dyDescent="0.25">
      <c r="P20014" s="3"/>
      <c r="Q20014" s="3"/>
      <c r="S20014" s="3"/>
    </row>
    <row r="20015" spans="16:19" x14ac:dyDescent="0.25">
      <c r="P20015" s="3"/>
      <c r="Q20015" s="3"/>
      <c r="S20015" s="3"/>
    </row>
    <row r="20016" spans="16:19" x14ac:dyDescent="0.25">
      <c r="P20016" s="3"/>
      <c r="Q20016" s="3"/>
      <c r="S20016" s="3"/>
    </row>
    <row r="20017" spans="16:19" x14ac:dyDescent="0.25">
      <c r="P20017" s="3"/>
      <c r="Q20017" s="3"/>
      <c r="S20017" s="3"/>
    </row>
    <row r="20018" spans="16:19" x14ac:dyDescent="0.25">
      <c r="P20018" s="3"/>
      <c r="Q20018" s="3"/>
      <c r="S20018" s="3"/>
    </row>
    <row r="20019" spans="16:19" x14ac:dyDescent="0.25">
      <c r="P20019" s="3"/>
      <c r="Q20019" s="3"/>
      <c r="S20019" s="3"/>
    </row>
    <row r="20020" spans="16:19" x14ac:dyDescent="0.25">
      <c r="P20020" s="3"/>
      <c r="Q20020" s="3"/>
      <c r="S20020" s="3"/>
    </row>
    <row r="20021" spans="16:19" x14ac:dyDescent="0.25">
      <c r="P20021" s="3"/>
      <c r="Q20021" s="3"/>
      <c r="S20021" s="3"/>
    </row>
    <row r="20022" spans="16:19" x14ac:dyDescent="0.25">
      <c r="P20022" s="3"/>
      <c r="Q20022" s="3"/>
      <c r="S20022" s="3"/>
    </row>
    <row r="20023" spans="16:19" x14ac:dyDescent="0.25">
      <c r="P20023" s="3"/>
      <c r="Q20023" s="3"/>
      <c r="S20023" s="3"/>
    </row>
    <row r="20024" spans="16:19" x14ac:dyDescent="0.25">
      <c r="P20024" s="3"/>
      <c r="Q20024" s="3"/>
      <c r="S20024" s="3"/>
    </row>
    <row r="20025" spans="16:19" x14ac:dyDescent="0.25">
      <c r="P20025" s="3"/>
      <c r="Q20025" s="3"/>
      <c r="S20025" s="3"/>
    </row>
    <row r="20026" spans="16:19" x14ac:dyDescent="0.25">
      <c r="P20026" s="3"/>
      <c r="Q20026" s="3"/>
      <c r="S20026" s="3"/>
    </row>
    <row r="20027" spans="16:19" x14ac:dyDescent="0.25">
      <c r="P20027" s="3"/>
      <c r="Q20027" s="3"/>
      <c r="S20027" s="3"/>
    </row>
    <row r="20028" spans="16:19" x14ac:dyDescent="0.25">
      <c r="P20028" s="3"/>
      <c r="Q20028" s="3"/>
      <c r="S20028" s="3"/>
    </row>
    <row r="20029" spans="16:19" x14ac:dyDescent="0.25">
      <c r="P20029" s="3"/>
      <c r="Q20029" s="3"/>
      <c r="S20029" s="3"/>
    </row>
    <row r="20030" spans="16:19" x14ac:dyDescent="0.25">
      <c r="P20030" s="3"/>
      <c r="Q20030" s="3"/>
      <c r="S20030" s="3"/>
    </row>
    <row r="20031" spans="16:19" x14ac:dyDescent="0.25">
      <c r="P20031" s="3"/>
      <c r="Q20031" s="3"/>
      <c r="S20031" s="3"/>
    </row>
    <row r="20032" spans="16:19" x14ac:dyDescent="0.25">
      <c r="P20032" s="3"/>
      <c r="Q20032" s="3"/>
      <c r="S20032" s="3"/>
    </row>
    <row r="20033" spans="16:19" x14ac:dyDescent="0.25">
      <c r="P20033" s="3"/>
      <c r="Q20033" s="3"/>
      <c r="S20033" s="3"/>
    </row>
    <row r="20034" spans="16:19" x14ac:dyDescent="0.25">
      <c r="P20034" s="3"/>
      <c r="Q20034" s="3"/>
      <c r="S20034" s="3"/>
    </row>
    <row r="20035" spans="16:19" x14ac:dyDescent="0.25">
      <c r="P20035" s="3"/>
      <c r="Q20035" s="3"/>
      <c r="S20035" s="3"/>
    </row>
    <row r="20036" spans="16:19" x14ac:dyDescent="0.25">
      <c r="P20036" s="3"/>
      <c r="Q20036" s="3"/>
      <c r="S20036" s="3"/>
    </row>
    <row r="20037" spans="16:19" x14ac:dyDescent="0.25">
      <c r="P20037" s="3"/>
      <c r="Q20037" s="3"/>
      <c r="S20037" s="3"/>
    </row>
    <row r="20038" spans="16:19" x14ac:dyDescent="0.25">
      <c r="P20038" s="3"/>
      <c r="Q20038" s="3"/>
      <c r="S20038" s="3"/>
    </row>
    <row r="20039" spans="16:19" x14ac:dyDescent="0.25">
      <c r="P20039" s="3"/>
      <c r="Q20039" s="3"/>
      <c r="S20039" s="3"/>
    </row>
    <row r="20040" spans="16:19" x14ac:dyDescent="0.25">
      <c r="P20040" s="3"/>
      <c r="Q20040" s="3"/>
      <c r="S20040" s="3"/>
    </row>
    <row r="20041" spans="16:19" x14ac:dyDescent="0.25">
      <c r="P20041" s="3"/>
      <c r="Q20041" s="3"/>
      <c r="S20041" s="3"/>
    </row>
    <row r="20042" spans="16:19" x14ac:dyDescent="0.25">
      <c r="P20042" s="3"/>
      <c r="Q20042" s="3"/>
      <c r="S20042" s="3"/>
    </row>
    <row r="20043" spans="16:19" x14ac:dyDescent="0.25">
      <c r="P20043" s="3"/>
      <c r="Q20043" s="3"/>
      <c r="S20043" s="3"/>
    </row>
    <row r="20044" spans="16:19" x14ac:dyDescent="0.25">
      <c r="P20044" s="3"/>
      <c r="Q20044" s="3"/>
      <c r="S20044" s="3"/>
    </row>
    <row r="20045" spans="16:19" x14ac:dyDescent="0.25">
      <c r="P20045" s="3"/>
      <c r="Q20045" s="3"/>
      <c r="S20045" s="3"/>
    </row>
    <row r="20046" spans="16:19" x14ac:dyDescent="0.25">
      <c r="P20046" s="3"/>
      <c r="Q20046" s="3"/>
      <c r="S20046" s="3"/>
    </row>
    <row r="20047" spans="16:19" x14ac:dyDescent="0.25">
      <c r="P20047" s="3"/>
      <c r="Q20047" s="3"/>
      <c r="S20047" s="3"/>
    </row>
    <row r="20048" spans="16:19" x14ac:dyDescent="0.25">
      <c r="P20048" s="3"/>
      <c r="Q20048" s="3"/>
      <c r="S20048" s="3"/>
    </row>
    <row r="20049" spans="16:19" x14ac:dyDescent="0.25">
      <c r="P20049" s="3"/>
      <c r="Q20049" s="3"/>
      <c r="S20049" s="3"/>
    </row>
    <row r="20050" spans="16:19" x14ac:dyDescent="0.25">
      <c r="P20050" s="3"/>
      <c r="Q20050" s="3"/>
      <c r="S20050" s="3"/>
    </row>
    <row r="20051" spans="16:19" x14ac:dyDescent="0.25">
      <c r="P20051" s="3"/>
      <c r="Q20051" s="3"/>
      <c r="S20051" s="3"/>
    </row>
    <row r="20052" spans="16:19" x14ac:dyDescent="0.25">
      <c r="P20052" s="3"/>
      <c r="Q20052" s="3"/>
      <c r="S20052" s="3"/>
    </row>
    <row r="20053" spans="16:19" x14ac:dyDescent="0.25">
      <c r="P20053" s="3"/>
      <c r="Q20053" s="3"/>
      <c r="S20053" s="3"/>
    </row>
    <row r="20054" spans="16:19" x14ac:dyDescent="0.25">
      <c r="P20054" s="3"/>
      <c r="Q20054" s="3"/>
      <c r="S20054" s="3"/>
    </row>
    <row r="20055" spans="16:19" x14ac:dyDescent="0.25">
      <c r="P20055" s="3"/>
      <c r="Q20055" s="3"/>
      <c r="S20055" s="3"/>
    </row>
    <row r="20056" spans="16:19" x14ac:dyDescent="0.25">
      <c r="P20056" s="3"/>
      <c r="Q20056" s="3"/>
      <c r="S20056" s="3"/>
    </row>
    <row r="20057" spans="16:19" x14ac:dyDescent="0.25">
      <c r="P20057" s="3"/>
      <c r="Q20057" s="3"/>
      <c r="S20057" s="3"/>
    </row>
    <row r="20058" spans="16:19" x14ac:dyDescent="0.25">
      <c r="P20058" s="3"/>
      <c r="Q20058" s="3"/>
      <c r="S20058" s="3"/>
    </row>
    <row r="20059" spans="16:19" x14ac:dyDescent="0.25">
      <c r="P20059" s="3"/>
      <c r="Q20059" s="3"/>
      <c r="S20059" s="3"/>
    </row>
    <row r="20060" spans="16:19" x14ac:dyDescent="0.25">
      <c r="P20060" s="3"/>
      <c r="Q20060" s="3"/>
      <c r="S20060" s="3"/>
    </row>
    <row r="20061" spans="16:19" x14ac:dyDescent="0.25">
      <c r="P20061" s="3"/>
      <c r="Q20061" s="3"/>
      <c r="S20061" s="3"/>
    </row>
    <row r="20062" spans="16:19" x14ac:dyDescent="0.25">
      <c r="P20062" s="3"/>
      <c r="Q20062" s="3"/>
      <c r="S20062" s="3"/>
    </row>
    <row r="20063" spans="16:19" x14ac:dyDescent="0.25">
      <c r="P20063" s="3"/>
      <c r="Q20063" s="3"/>
      <c r="S20063" s="3"/>
    </row>
    <row r="20064" spans="16:19" x14ac:dyDescent="0.25">
      <c r="P20064" s="3"/>
      <c r="Q20064" s="3"/>
      <c r="S20064" s="3"/>
    </row>
    <row r="20065" spans="16:19" x14ac:dyDescent="0.25">
      <c r="P20065" s="3"/>
      <c r="Q20065" s="3"/>
      <c r="S20065" s="3"/>
    </row>
    <row r="20066" spans="16:19" x14ac:dyDescent="0.25">
      <c r="P20066" s="3"/>
      <c r="Q20066" s="3"/>
      <c r="S20066" s="3"/>
    </row>
    <row r="20067" spans="16:19" x14ac:dyDescent="0.25">
      <c r="P20067" s="3"/>
      <c r="Q20067" s="3"/>
      <c r="S20067" s="3"/>
    </row>
    <row r="20068" spans="16:19" x14ac:dyDescent="0.25">
      <c r="P20068" s="3"/>
      <c r="Q20068" s="3"/>
      <c r="S20068" s="3"/>
    </row>
    <row r="20069" spans="16:19" x14ac:dyDescent="0.25">
      <c r="P20069" s="3"/>
      <c r="Q20069" s="3"/>
      <c r="S20069" s="3"/>
    </row>
    <row r="20070" spans="16:19" x14ac:dyDescent="0.25">
      <c r="P20070" s="3"/>
      <c r="Q20070" s="3"/>
      <c r="S20070" s="3"/>
    </row>
    <row r="20071" spans="16:19" x14ac:dyDescent="0.25">
      <c r="P20071" s="3"/>
      <c r="Q20071" s="3"/>
      <c r="S20071" s="3"/>
    </row>
    <row r="20072" spans="16:19" x14ac:dyDescent="0.25">
      <c r="P20072" s="3"/>
      <c r="Q20072" s="3"/>
      <c r="S20072" s="3"/>
    </row>
    <row r="20073" spans="16:19" x14ac:dyDescent="0.25">
      <c r="P20073" s="3"/>
      <c r="Q20073" s="3"/>
      <c r="S20073" s="3"/>
    </row>
    <row r="20074" spans="16:19" x14ac:dyDescent="0.25">
      <c r="P20074" s="3"/>
      <c r="Q20074" s="3"/>
      <c r="S20074" s="3"/>
    </row>
    <row r="20075" spans="16:19" x14ac:dyDescent="0.25">
      <c r="P20075" s="3"/>
      <c r="Q20075" s="3"/>
      <c r="S20075" s="3"/>
    </row>
    <row r="20076" spans="16:19" x14ac:dyDescent="0.25">
      <c r="P20076" s="3"/>
      <c r="Q20076" s="3"/>
      <c r="S20076" s="3"/>
    </row>
    <row r="20077" spans="16:19" x14ac:dyDescent="0.25">
      <c r="P20077" s="3"/>
      <c r="Q20077" s="3"/>
      <c r="S20077" s="3"/>
    </row>
    <row r="20078" spans="16:19" x14ac:dyDescent="0.25">
      <c r="P20078" s="3"/>
      <c r="Q20078" s="3"/>
      <c r="S20078" s="3"/>
    </row>
    <row r="20079" spans="16:19" x14ac:dyDescent="0.25">
      <c r="P20079" s="3"/>
      <c r="Q20079" s="3"/>
      <c r="S20079" s="3"/>
    </row>
    <row r="20080" spans="16:19" x14ac:dyDescent="0.25">
      <c r="P20080" s="3"/>
      <c r="Q20080" s="3"/>
      <c r="S20080" s="3"/>
    </row>
    <row r="20081" spans="16:19" x14ac:dyDescent="0.25">
      <c r="P20081" s="3"/>
      <c r="Q20081" s="3"/>
      <c r="S20081" s="3"/>
    </row>
    <row r="20082" spans="16:19" x14ac:dyDescent="0.25">
      <c r="P20082" s="3"/>
      <c r="Q20082" s="3"/>
      <c r="S20082" s="3"/>
    </row>
    <row r="20083" spans="16:19" x14ac:dyDescent="0.25">
      <c r="P20083" s="3"/>
      <c r="Q20083" s="3"/>
      <c r="S20083" s="3"/>
    </row>
    <row r="20084" spans="16:19" x14ac:dyDescent="0.25">
      <c r="P20084" s="3"/>
      <c r="Q20084" s="3"/>
      <c r="S20084" s="3"/>
    </row>
    <row r="20085" spans="16:19" x14ac:dyDescent="0.25">
      <c r="P20085" s="3"/>
      <c r="Q20085" s="3"/>
      <c r="S20085" s="3"/>
    </row>
    <row r="20086" spans="16:19" x14ac:dyDescent="0.25">
      <c r="P20086" s="3"/>
      <c r="Q20086" s="3"/>
      <c r="S20086" s="3"/>
    </row>
    <row r="20087" spans="16:19" x14ac:dyDescent="0.25">
      <c r="P20087" s="3"/>
      <c r="Q20087" s="3"/>
      <c r="S20087" s="3"/>
    </row>
    <row r="20088" spans="16:19" x14ac:dyDescent="0.25">
      <c r="P20088" s="3"/>
      <c r="Q20088" s="3"/>
      <c r="S20088" s="3"/>
    </row>
    <row r="20089" spans="16:19" x14ac:dyDescent="0.25">
      <c r="P20089" s="3"/>
      <c r="Q20089" s="3"/>
      <c r="S20089" s="3"/>
    </row>
    <row r="20090" spans="16:19" x14ac:dyDescent="0.25">
      <c r="P20090" s="3"/>
      <c r="Q20090" s="3"/>
      <c r="S20090" s="3"/>
    </row>
    <row r="20091" spans="16:19" x14ac:dyDescent="0.25">
      <c r="P20091" s="3"/>
      <c r="Q20091" s="3"/>
      <c r="S20091" s="3"/>
    </row>
    <row r="20092" spans="16:19" x14ac:dyDescent="0.25">
      <c r="P20092" s="3"/>
      <c r="Q20092" s="3"/>
      <c r="S20092" s="3"/>
    </row>
    <row r="20093" spans="16:19" x14ac:dyDescent="0.25">
      <c r="P20093" s="3"/>
      <c r="Q20093" s="3"/>
      <c r="S20093" s="3"/>
    </row>
    <row r="20094" spans="16:19" x14ac:dyDescent="0.25">
      <c r="P20094" s="3"/>
      <c r="Q20094" s="3"/>
      <c r="S20094" s="3"/>
    </row>
    <row r="20095" spans="16:19" x14ac:dyDescent="0.25">
      <c r="P20095" s="3"/>
      <c r="Q20095" s="3"/>
      <c r="S20095" s="3"/>
    </row>
    <row r="20096" spans="16:19" x14ac:dyDescent="0.25">
      <c r="P20096" s="3"/>
      <c r="Q20096" s="3"/>
      <c r="S20096" s="3"/>
    </row>
    <row r="20097" spans="16:19" x14ac:dyDescent="0.25">
      <c r="P20097" s="3"/>
      <c r="Q20097" s="3"/>
      <c r="S20097" s="3"/>
    </row>
    <row r="20098" spans="16:19" x14ac:dyDescent="0.25">
      <c r="P20098" s="3"/>
      <c r="Q20098" s="3"/>
      <c r="S20098" s="3"/>
    </row>
    <row r="20099" spans="16:19" x14ac:dyDescent="0.25">
      <c r="P20099" s="3"/>
      <c r="Q20099" s="3"/>
      <c r="S20099" s="3"/>
    </row>
    <row r="20100" spans="16:19" x14ac:dyDescent="0.25">
      <c r="P20100" s="3"/>
      <c r="Q20100" s="3"/>
      <c r="S20100" s="3"/>
    </row>
    <row r="20101" spans="16:19" x14ac:dyDescent="0.25">
      <c r="P20101" s="3"/>
      <c r="Q20101" s="3"/>
      <c r="S20101" s="3"/>
    </row>
    <row r="20102" spans="16:19" x14ac:dyDescent="0.25">
      <c r="P20102" s="3"/>
      <c r="Q20102" s="3"/>
      <c r="S20102" s="3"/>
    </row>
    <row r="20103" spans="16:19" x14ac:dyDescent="0.25">
      <c r="P20103" s="3"/>
      <c r="Q20103" s="3"/>
      <c r="S20103" s="3"/>
    </row>
    <row r="20104" spans="16:19" x14ac:dyDescent="0.25">
      <c r="P20104" s="3"/>
      <c r="Q20104" s="3"/>
      <c r="S20104" s="3"/>
    </row>
    <row r="20105" spans="16:19" x14ac:dyDescent="0.25">
      <c r="P20105" s="3"/>
      <c r="Q20105" s="3"/>
      <c r="S20105" s="3"/>
    </row>
    <row r="20106" spans="16:19" x14ac:dyDescent="0.25">
      <c r="P20106" s="3"/>
      <c r="Q20106" s="3"/>
      <c r="S20106" s="3"/>
    </row>
    <row r="20107" spans="16:19" x14ac:dyDescent="0.25">
      <c r="P20107" s="3"/>
      <c r="Q20107" s="3"/>
      <c r="S20107" s="3"/>
    </row>
    <row r="20108" spans="16:19" x14ac:dyDescent="0.25">
      <c r="P20108" s="3"/>
      <c r="Q20108" s="3"/>
      <c r="S20108" s="3"/>
    </row>
    <row r="20109" spans="16:19" x14ac:dyDescent="0.25">
      <c r="P20109" s="3"/>
      <c r="Q20109" s="3"/>
      <c r="S20109" s="3"/>
    </row>
    <row r="20110" spans="16:19" x14ac:dyDescent="0.25">
      <c r="P20110" s="3"/>
      <c r="Q20110" s="3"/>
      <c r="S20110" s="3"/>
    </row>
    <row r="20111" spans="16:19" x14ac:dyDescent="0.25">
      <c r="P20111" s="3"/>
      <c r="Q20111" s="3"/>
      <c r="S20111" s="3"/>
    </row>
    <row r="20112" spans="16:19" x14ac:dyDescent="0.25">
      <c r="P20112" s="3"/>
      <c r="Q20112" s="3"/>
      <c r="S20112" s="3"/>
    </row>
    <row r="20113" spans="16:19" x14ac:dyDescent="0.25">
      <c r="P20113" s="3"/>
      <c r="Q20113" s="3"/>
      <c r="S20113" s="3"/>
    </row>
    <row r="20114" spans="16:19" x14ac:dyDescent="0.25">
      <c r="P20114" s="3"/>
      <c r="Q20114" s="3"/>
      <c r="S20114" s="3"/>
    </row>
    <row r="20115" spans="16:19" x14ac:dyDescent="0.25">
      <c r="P20115" s="3"/>
      <c r="Q20115" s="3"/>
      <c r="S20115" s="3"/>
    </row>
    <row r="20116" spans="16:19" x14ac:dyDescent="0.25">
      <c r="P20116" s="3"/>
      <c r="Q20116" s="3"/>
      <c r="S20116" s="3"/>
    </row>
    <row r="20117" spans="16:19" x14ac:dyDescent="0.25">
      <c r="P20117" s="3"/>
      <c r="Q20117" s="3"/>
      <c r="S20117" s="3"/>
    </row>
    <row r="20118" spans="16:19" x14ac:dyDescent="0.25">
      <c r="P20118" s="3"/>
      <c r="Q20118" s="3"/>
      <c r="S20118" s="3"/>
    </row>
    <row r="20119" spans="16:19" x14ac:dyDescent="0.25">
      <c r="P20119" s="3"/>
      <c r="Q20119" s="3"/>
      <c r="S20119" s="3"/>
    </row>
    <row r="20120" spans="16:19" x14ac:dyDescent="0.25">
      <c r="P20120" s="3"/>
      <c r="Q20120" s="3"/>
      <c r="S20120" s="3"/>
    </row>
    <row r="20121" spans="16:19" x14ac:dyDescent="0.25">
      <c r="P20121" s="3"/>
      <c r="Q20121" s="3"/>
      <c r="S20121" s="3"/>
    </row>
    <row r="20122" spans="16:19" x14ac:dyDescent="0.25">
      <c r="P20122" s="3"/>
      <c r="Q20122" s="3"/>
      <c r="S20122" s="3"/>
    </row>
    <row r="20123" spans="16:19" x14ac:dyDescent="0.25">
      <c r="P20123" s="3"/>
      <c r="Q20123" s="3"/>
      <c r="S20123" s="3"/>
    </row>
    <row r="20124" spans="16:19" x14ac:dyDescent="0.25">
      <c r="P20124" s="3"/>
      <c r="Q20124" s="3"/>
      <c r="S20124" s="3"/>
    </row>
    <row r="20125" spans="16:19" x14ac:dyDescent="0.25">
      <c r="P20125" s="3"/>
      <c r="Q20125" s="3"/>
      <c r="S20125" s="3"/>
    </row>
    <row r="20126" spans="16:19" x14ac:dyDescent="0.25">
      <c r="P20126" s="3"/>
      <c r="Q20126" s="3"/>
      <c r="S20126" s="3"/>
    </row>
    <row r="20127" spans="16:19" x14ac:dyDescent="0.25">
      <c r="P20127" s="3"/>
      <c r="Q20127" s="3"/>
      <c r="S20127" s="3"/>
    </row>
    <row r="20128" spans="16:19" x14ac:dyDescent="0.25">
      <c r="P20128" s="3"/>
      <c r="Q20128" s="3"/>
      <c r="S20128" s="3"/>
    </row>
    <row r="20129" spans="16:19" x14ac:dyDescent="0.25">
      <c r="P20129" s="3"/>
      <c r="Q20129" s="3"/>
      <c r="S20129" s="3"/>
    </row>
    <row r="20130" spans="16:19" x14ac:dyDescent="0.25">
      <c r="P20130" s="3"/>
      <c r="Q20130" s="3"/>
      <c r="S20130" s="3"/>
    </row>
    <row r="20131" spans="16:19" x14ac:dyDescent="0.25">
      <c r="P20131" s="3"/>
      <c r="Q20131" s="3"/>
      <c r="S20131" s="3"/>
    </row>
    <row r="20132" spans="16:19" x14ac:dyDescent="0.25">
      <c r="P20132" s="3"/>
      <c r="Q20132" s="3"/>
      <c r="S20132" s="3"/>
    </row>
    <row r="20133" spans="16:19" x14ac:dyDescent="0.25">
      <c r="P20133" s="3"/>
      <c r="Q20133" s="3"/>
      <c r="S20133" s="3"/>
    </row>
    <row r="20134" spans="16:19" x14ac:dyDescent="0.25">
      <c r="P20134" s="3"/>
      <c r="Q20134" s="3"/>
      <c r="S20134" s="3"/>
    </row>
    <row r="20135" spans="16:19" x14ac:dyDescent="0.25">
      <c r="P20135" s="3"/>
      <c r="Q20135" s="3"/>
      <c r="S20135" s="3"/>
    </row>
    <row r="20136" spans="16:19" x14ac:dyDescent="0.25">
      <c r="P20136" s="3"/>
      <c r="Q20136" s="3"/>
      <c r="S20136" s="3"/>
    </row>
    <row r="20137" spans="16:19" x14ac:dyDescent="0.25">
      <c r="P20137" s="3"/>
      <c r="Q20137" s="3"/>
      <c r="S20137" s="3"/>
    </row>
    <row r="20138" spans="16:19" x14ac:dyDescent="0.25">
      <c r="P20138" s="3"/>
      <c r="Q20138" s="3"/>
      <c r="S20138" s="3"/>
    </row>
    <row r="20139" spans="16:19" x14ac:dyDescent="0.25">
      <c r="P20139" s="3"/>
      <c r="Q20139" s="3"/>
      <c r="S20139" s="3"/>
    </row>
    <row r="20140" spans="16:19" x14ac:dyDescent="0.25">
      <c r="P20140" s="3"/>
      <c r="Q20140" s="3"/>
      <c r="S20140" s="3"/>
    </row>
    <row r="20141" spans="16:19" x14ac:dyDescent="0.25">
      <c r="P20141" s="3"/>
      <c r="Q20141" s="3"/>
      <c r="S20141" s="3"/>
    </row>
    <row r="20142" spans="16:19" x14ac:dyDescent="0.25">
      <c r="P20142" s="3"/>
      <c r="Q20142" s="3"/>
      <c r="S20142" s="3"/>
    </row>
    <row r="20143" spans="16:19" x14ac:dyDescent="0.25">
      <c r="P20143" s="3"/>
      <c r="Q20143" s="3"/>
      <c r="S20143" s="3"/>
    </row>
    <row r="20144" spans="16:19" x14ac:dyDescent="0.25">
      <c r="P20144" s="3"/>
      <c r="Q20144" s="3"/>
      <c r="S20144" s="3"/>
    </row>
    <row r="20145" spans="16:19" x14ac:dyDescent="0.25">
      <c r="P20145" s="3"/>
      <c r="Q20145" s="3"/>
      <c r="S20145" s="3"/>
    </row>
    <row r="20146" spans="16:19" x14ac:dyDescent="0.25">
      <c r="P20146" s="3"/>
      <c r="Q20146" s="3"/>
      <c r="S20146" s="3"/>
    </row>
    <row r="20147" spans="16:19" x14ac:dyDescent="0.25">
      <c r="P20147" s="3"/>
      <c r="Q20147" s="3"/>
      <c r="S20147" s="3"/>
    </row>
    <row r="20148" spans="16:19" x14ac:dyDescent="0.25">
      <c r="P20148" s="3"/>
      <c r="Q20148" s="3"/>
      <c r="S20148" s="3"/>
    </row>
    <row r="20149" spans="16:19" x14ac:dyDescent="0.25">
      <c r="P20149" s="3"/>
      <c r="Q20149" s="3"/>
      <c r="S20149" s="3"/>
    </row>
    <row r="20150" spans="16:19" x14ac:dyDescent="0.25">
      <c r="P20150" s="3"/>
      <c r="Q20150" s="3"/>
      <c r="S20150" s="3"/>
    </row>
    <row r="20151" spans="16:19" x14ac:dyDescent="0.25">
      <c r="P20151" s="3"/>
      <c r="Q20151" s="3"/>
      <c r="S20151" s="3"/>
    </row>
    <row r="20152" spans="16:19" x14ac:dyDescent="0.25">
      <c r="P20152" s="3"/>
      <c r="Q20152" s="3"/>
      <c r="S20152" s="3"/>
    </row>
    <row r="20153" spans="16:19" x14ac:dyDescent="0.25">
      <c r="P20153" s="3"/>
      <c r="Q20153" s="3"/>
      <c r="S20153" s="3"/>
    </row>
    <row r="20154" spans="16:19" x14ac:dyDescent="0.25">
      <c r="P20154" s="3"/>
      <c r="Q20154" s="3"/>
      <c r="S20154" s="3"/>
    </row>
    <row r="20155" spans="16:19" x14ac:dyDescent="0.25">
      <c r="P20155" s="3"/>
      <c r="Q20155" s="3"/>
      <c r="S20155" s="3"/>
    </row>
    <row r="20156" spans="16:19" x14ac:dyDescent="0.25">
      <c r="P20156" s="3"/>
      <c r="Q20156" s="3"/>
      <c r="S20156" s="3"/>
    </row>
    <row r="20157" spans="16:19" x14ac:dyDescent="0.25">
      <c r="P20157" s="3"/>
      <c r="Q20157" s="3"/>
      <c r="S20157" s="3"/>
    </row>
    <row r="20158" spans="16:19" x14ac:dyDescent="0.25">
      <c r="P20158" s="3"/>
      <c r="Q20158" s="3"/>
      <c r="S20158" s="3"/>
    </row>
    <row r="20159" spans="16:19" x14ac:dyDescent="0.25">
      <c r="P20159" s="3"/>
      <c r="Q20159" s="3"/>
      <c r="S20159" s="3"/>
    </row>
    <row r="20160" spans="16:19" x14ac:dyDescent="0.25">
      <c r="P20160" s="3"/>
      <c r="Q20160" s="3"/>
      <c r="S20160" s="3"/>
    </row>
    <row r="20161" spans="16:19" x14ac:dyDescent="0.25">
      <c r="P20161" s="3"/>
      <c r="Q20161" s="3"/>
      <c r="S20161" s="3"/>
    </row>
    <row r="20162" spans="16:19" x14ac:dyDescent="0.25">
      <c r="P20162" s="3"/>
      <c r="Q20162" s="3"/>
      <c r="S20162" s="3"/>
    </row>
    <row r="20163" spans="16:19" x14ac:dyDescent="0.25">
      <c r="P20163" s="3"/>
      <c r="Q20163" s="3"/>
      <c r="S20163" s="3"/>
    </row>
    <row r="20164" spans="16:19" x14ac:dyDescent="0.25">
      <c r="P20164" s="3"/>
      <c r="Q20164" s="3"/>
      <c r="S20164" s="3"/>
    </row>
    <row r="20165" spans="16:19" x14ac:dyDescent="0.25">
      <c r="P20165" s="3"/>
      <c r="Q20165" s="3"/>
      <c r="S20165" s="3"/>
    </row>
    <row r="20166" spans="16:19" x14ac:dyDescent="0.25">
      <c r="P20166" s="3"/>
      <c r="Q20166" s="3"/>
      <c r="S20166" s="3"/>
    </row>
    <row r="20167" spans="16:19" x14ac:dyDescent="0.25">
      <c r="P20167" s="3"/>
      <c r="Q20167" s="3"/>
      <c r="S20167" s="3"/>
    </row>
    <row r="20168" spans="16:19" x14ac:dyDescent="0.25">
      <c r="P20168" s="3"/>
      <c r="Q20168" s="3"/>
      <c r="S20168" s="3"/>
    </row>
    <row r="20169" spans="16:19" x14ac:dyDescent="0.25">
      <c r="P20169" s="3"/>
      <c r="Q20169" s="3"/>
      <c r="S20169" s="3"/>
    </row>
    <row r="20170" spans="16:19" x14ac:dyDescent="0.25">
      <c r="P20170" s="3"/>
      <c r="Q20170" s="3"/>
      <c r="S20170" s="3"/>
    </row>
    <row r="20171" spans="16:19" x14ac:dyDescent="0.25">
      <c r="P20171" s="3"/>
      <c r="Q20171" s="3"/>
      <c r="S20171" s="3"/>
    </row>
    <row r="20172" spans="16:19" x14ac:dyDescent="0.25">
      <c r="P20172" s="3"/>
      <c r="Q20172" s="3"/>
      <c r="S20172" s="3"/>
    </row>
    <row r="20173" spans="16:19" x14ac:dyDescent="0.25">
      <c r="P20173" s="3"/>
      <c r="Q20173" s="3"/>
      <c r="S20173" s="3"/>
    </row>
    <row r="20174" spans="16:19" x14ac:dyDescent="0.25">
      <c r="P20174" s="3"/>
      <c r="Q20174" s="3"/>
      <c r="S20174" s="3"/>
    </row>
    <row r="20175" spans="16:19" x14ac:dyDescent="0.25">
      <c r="P20175" s="3"/>
      <c r="Q20175" s="3"/>
      <c r="S20175" s="3"/>
    </row>
    <row r="20176" spans="16:19" x14ac:dyDescent="0.25">
      <c r="P20176" s="3"/>
      <c r="Q20176" s="3"/>
      <c r="S20176" s="3"/>
    </row>
    <row r="20177" spans="16:19" x14ac:dyDescent="0.25">
      <c r="P20177" s="3"/>
      <c r="Q20177" s="3"/>
      <c r="S20177" s="3"/>
    </row>
    <row r="20178" spans="16:19" x14ac:dyDescent="0.25">
      <c r="P20178" s="3"/>
      <c r="Q20178" s="3"/>
      <c r="S20178" s="3"/>
    </row>
    <row r="20179" spans="16:19" x14ac:dyDescent="0.25">
      <c r="P20179" s="3"/>
      <c r="Q20179" s="3"/>
      <c r="S20179" s="3"/>
    </row>
    <row r="20180" spans="16:19" x14ac:dyDescent="0.25">
      <c r="P20180" s="3"/>
      <c r="Q20180" s="3"/>
      <c r="S20180" s="3"/>
    </row>
    <row r="20181" spans="16:19" x14ac:dyDescent="0.25">
      <c r="P20181" s="3"/>
      <c r="Q20181" s="3"/>
      <c r="S20181" s="3"/>
    </row>
    <row r="20182" spans="16:19" x14ac:dyDescent="0.25">
      <c r="P20182" s="3"/>
      <c r="Q20182" s="3"/>
      <c r="S20182" s="3"/>
    </row>
    <row r="20183" spans="16:19" x14ac:dyDescent="0.25">
      <c r="P20183" s="3"/>
      <c r="Q20183" s="3"/>
      <c r="S20183" s="3"/>
    </row>
    <row r="20184" spans="16:19" x14ac:dyDescent="0.25">
      <c r="P20184" s="3"/>
      <c r="Q20184" s="3"/>
      <c r="S20184" s="3"/>
    </row>
    <row r="20185" spans="16:19" x14ac:dyDescent="0.25">
      <c r="P20185" s="3"/>
      <c r="Q20185" s="3"/>
      <c r="S20185" s="3"/>
    </row>
    <row r="20186" spans="16:19" x14ac:dyDescent="0.25">
      <c r="P20186" s="3"/>
      <c r="Q20186" s="3"/>
      <c r="S20186" s="3"/>
    </row>
    <row r="20187" spans="16:19" x14ac:dyDescent="0.25">
      <c r="P20187" s="3"/>
      <c r="Q20187" s="3"/>
      <c r="S20187" s="3"/>
    </row>
    <row r="20188" spans="16:19" x14ac:dyDescent="0.25">
      <c r="P20188" s="3"/>
      <c r="Q20188" s="3"/>
      <c r="S20188" s="3"/>
    </row>
    <row r="20189" spans="16:19" x14ac:dyDescent="0.25">
      <c r="P20189" s="3"/>
      <c r="Q20189" s="3"/>
      <c r="S20189" s="3"/>
    </row>
    <row r="20190" spans="16:19" x14ac:dyDescent="0.25">
      <c r="P20190" s="3"/>
      <c r="Q20190" s="3"/>
      <c r="S20190" s="3"/>
    </row>
    <row r="20191" spans="16:19" x14ac:dyDescent="0.25">
      <c r="P20191" s="3"/>
      <c r="Q20191" s="3"/>
      <c r="S20191" s="3"/>
    </row>
    <row r="20192" spans="16:19" x14ac:dyDescent="0.25">
      <c r="P20192" s="3"/>
      <c r="Q20192" s="3"/>
      <c r="S20192" s="3"/>
    </row>
    <row r="20193" spans="16:19" x14ac:dyDescent="0.25">
      <c r="P20193" s="3"/>
      <c r="Q20193" s="3"/>
      <c r="S20193" s="3"/>
    </row>
    <row r="20194" spans="16:19" x14ac:dyDescent="0.25">
      <c r="P20194" s="3"/>
      <c r="Q20194" s="3"/>
      <c r="S20194" s="3"/>
    </row>
    <row r="20195" spans="16:19" x14ac:dyDescent="0.25">
      <c r="P20195" s="3"/>
      <c r="Q20195" s="3"/>
      <c r="S20195" s="3"/>
    </row>
    <row r="20196" spans="16:19" x14ac:dyDescent="0.25">
      <c r="P20196" s="3"/>
      <c r="Q20196" s="3"/>
      <c r="S20196" s="3"/>
    </row>
    <row r="20197" spans="16:19" x14ac:dyDescent="0.25">
      <c r="P20197" s="3"/>
      <c r="Q20197" s="3"/>
      <c r="S20197" s="3"/>
    </row>
    <row r="20198" spans="16:19" x14ac:dyDescent="0.25">
      <c r="P20198" s="3"/>
      <c r="Q20198" s="3"/>
      <c r="S20198" s="3"/>
    </row>
    <row r="20199" spans="16:19" x14ac:dyDescent="0.25">
      <c r="P20199" s="3"/>
      <c r="Q20199" s="3"/>
      <c r="S20199" s="3"/>
    </row>
    <row r="20200" spans="16:19" x14ac:dyDescent="0.25">
      <c r="P20200" s="3"/>
      <c r="Q20200" s="3"/>
      <c r="S20200" s="3"/>
    </row>
    <row r="20201" spans="16:19" x14ac:dyDescent="0.25">
      <c r="P20201" s="3"/>
      <c r="Q20201" s="3"/>
      <c r="S20201" s="3"/>
    </row>
    <row r="20202" spans="16:19" x14ac:dyDescent="0.25">
      <c r="P20202" s="3"/>
      <c r="Q20202" s="3"/>
      <c r="S20202" s="3"/>
    </row>
    <row r="20203" spans="16:19" x14ac:dyDescent="0.25">
      <c r="P20203" s="3"/>
      <c r="Q20203" s="3"/>
      <c r="S20203" s="3"/>
    </row>
    <row r="20204" spans="16:19" x14ac:dyDescent="0.25">
      <c r="P20204" s="3"/>
      <c r="Q20204" s="3"/>
      <c r="S20204" s="3"/>
    </row>
    <row r="20205" spans="16:19" x14ac:dyDescent="0.25">
      <c r="P20205" s="3"/>
      <c r="Q20205" s="3"/>
      <c r="S20205" s="3"/>
    </row>
    <row r="20206" spans="16:19" x14ac:dyDescent="0.25">
      <c r="P20206" s="3"/>
      <c r="Q20206" s="3"/>
      <c r="S20206" s="3"/>
    </row>
    <row r="20207" spans="16:19" x14ac:dyDescent="0.25">
      <c r="P20207" s="3"/>
      <c r="Q20207" s="3"/>
      <c r="S20207" s="3"/>
    </row>
    <row r="20208" spans="16:19" x14ac:dyDescent="0.25">
      <c r="P20208" s="3"/>
      <c r="Q20208" s="3"/>
      <c r="S20208" s="3"/>
    </row>
    <row r="20209" spans="16:19" x14ac:dyDescent="0.25">
      <c r="P20209" s="3"/>
      <c r="Q20209" s="3"/>
      <c r="S20209" s="3"/>
    </row>
    <row r="20210" spans="16:19" x14ac:dyDescent="0.25">
      <c r="P20210" s="3"/>
      <c r="Q20210" s="3"/>
      <c r="S20210" s="3"/>
    </row>
    <row r="20211" spans="16:19" x14ac:dyDescent="0.25">
      <c r="P20211" s="3"/>
      <c r="Q20211" s="3"/>
      <c r="S20211" s="3"/>
    </row>
    <row r="20212" spans="16:19" x14ac:dyDescent="0.25">
      <c r="P20212" s="3"/>
      <c r="Q20212" s="3"/>
      <c r="S20212" s="3"/>
    </row>
    <row r="20213" spans="16:19" x14ac:dyDescent="0.25">
      <c r="P20213" s="3"/>
      <c r="Q20213" s="3"/>
      <c r="S20213" s="3"/>
    </row>
    <row r="20214" spans="16:19" x14ac:dyDescent="0.25">
      <c r="P20214" s="3"/>
      <c r="Q20214" s="3"/>
      <c r="S20214" s="3"/>
    </row>
    <row r="20215" spans="16:19" x14ac:dyDescent="0.25">
      <c r="P20215" s="3"/>
      <c r="Q20215" s="3"/>
      <c r="S20215" s="3"/>
    </row>
    <row r="20216" spans="16:19" x14ac:dyDescent="0.25">
      <c r="P20216" s="3"/>
      <c r="Q20216" s="3"/>
      <c r="S20216" s="3"/>
    </row>
    <row r="20217" spans="16:19" x14ac:dyDescent="0.25">
      <c r="P20217" s="3"/>
      <c r="Q20217" s="3"/>
      <c r="S20217" s="3"/>
    </row>
    <row r="20218" spans="16:19" x14ac:dyDescent="0.25">
      <c r="P20218" s="3"/>
      <c r="Q20218" s="3"/>
      <c r="S20218" s="3"/>
    </row>
    <row r="20219" spans="16:19" x14ac:dyDescent="0.25">
      <c r="P20219" s="3"/>
      <c r="Q20219" s="3"/>
      <c r="S20219" s="3"/>
    </row>
    <row r="20220" spans="16:19" x14ac:dyDescent="0.25">
      <c r="P20220" s="3"/>
      <c r="Q20220" s="3"/>
      <c r="S20220" s="3"/>
    </row>
    <row r="20221" spans="16:19" x14ac:dyDescent="0.25">
      <c r="P20221" s="3"/>
      <c r="Q20221" s="3"/>
      <c r="S20221" s="3"/>
    </row>
    <row r="20222" spans="16:19" x14ac:dyDescent="0.25">
      <c r="P20222" s="3"/>
      <c r="Q20222" s="3"/>
      <c r="S20222" s="3"/>
    </row>
    <row r="20223" spans="16:19" x14ac:dyDescent="0.25">
      <c r="P20223" s="3"/>
      <c r="Q20223" s="3"/>
      <c r="S20223" s="3"/>
    </row>
    <row r="20224" spans="16:19" x14ac:dyDescent="0.25">
      <c r="P20224" s="3"/>
      <c r="Q20224" s="3"/>
      <c r="S20224" s="3"/>
    </row>
    <row r="20225" spans="16:19" x14ac:dyDescent="0.25">
      <c r="P20225" s="3"/>
      <c r="Q20225" s="3"/>
      <c r="S20225" s="3"/>
    </row>
    <row r="20226" spans="16:19" x14ac:dyDescent="0.25">
      <c r="P20226" s="3"/>
      <c r="Q20226" s="3"/>
      <c r="S20226" s="3"/>
    </row>
    <row r="20227" spans="16:19" x14ac:dyDescent="0.25">
      <c r="P20227" s="3"/>
      <c r="Q20227" s="3"/>
      <c r="S20227" s="3"/>
    </row>
    <row r="20228" spans="16:19" x14ac:dyDescent="0.25">
      <c r="P20228" s="3"/>
      <c r="Q20228" s="3"/>
      <c r="S20228" s="3"/>
    </row>
    <row r="20229" spans="16:19" x14ac:dyDescent="0.25">
      <c r="P20229" s="3"/>
      <c r="Q20229" s="3"/>
      <c r="S20229" s="3"/>
    </row>
    <row r="20230" spans="16:19" x14ac:dyDescent="0.25">
      <c r="P20230" s="3"/>
      <c r="Q20230" s="3"/>
      <c r="S20230" s="3"/>
    </row>
    <row r="20231" spans="16:19" x14ac:dyDescent="0.25">
      <c r="P20231" s="3"/>
      <c r="Q20231" s="3"/>
      <c r="S20231" s="3"/>
    </row>
    <row r="20232" spans="16:19" x14ac:dyDescent="0.25">
      <c r="P20232" s="3"/>
      <c r="Q20232" s="3"/>
      <c r="S20232" s="3"/>
    </row>
    <row r="20233" spans="16:19" x14ac:dyDescent="0.25">
      <c r="P20233" s="3"/>
      <c r="Q20233" s="3"/>
      <c r="S20233" s="3"/>
    </row>
    <row r="20234" spans="16:19" x14ac:dyDescent="0.25">
      <c r="P20234" s="3"/>
      <c r="Q20234" s="3"/>
      <c r="S20234" s="3"/>
    </row>
    <row r="20235" spans="16:19" x14ac:dyDescent="0.25">
      <c r="P20235" s="3"/>
      <c r="Q20235" s="3"/>
      <c r="S20235" s="3"/>
    </row>
    <row r="20236" spans="16:19" x14ac:dyDescent="0.25">
      <c r="P20236" s="3"/>
      <c r="Q20236" s="3"/>
      <c r="S20236" s="3"/>
    </row>
    <row r="20237" spans="16:19" x14ac:dyDescent="0.25">
      <c r="P20237" s="3"/>
      <c r="Q20237" s="3"/>
      <c r="S20237" s="3"/>
    </row>
    <row r="20238" spans="16:19" x14ac:dyDescent="0.25">
      <c r="P20238" s="3"/>
      <c r="Q20238" s="3"/>
      <c r="S20238" s="3"/>
    </row>
    <row r="20239" spans="16:19" x14ac:dyDescent="0.25">
      <c r="P20239" s="3"/>
      <c r="Q20239" s="3"/>
      <c r="S20239" s="3"/>
    </row>
    <row r="20240" spans="16:19" x14ac:dyDescent="0.25">
      <c r="P20240" s="3"/>
      <c r="Q20240" s="3"/>
      <c r="S20240" s="3"/>
    </row>
    <row r="20241" spans="16:19" x14ac:dyDescent="0.25">
      <c r="P20241" s="3"/>
      <c r="Q20241" s="3"/>
      <c r="S20241" s="3"/>
    </row>
    <row r="20242" spans="16:19" x14ac:dyDescent="0.25">
      <c r="P20242" s="3"/>
      <c r="Q20242" s="3"/>
      <c r="S20242" s="3"/>
    </row>
    <row r="20243" spans="16:19" x14ac:dyDescent="0.25">
      <c r="P20243" s="3"/>
      <c r="Q20243" s="3"/>
      <c r="S20243" s="3"/>
    </row>
    <row r="20244" spans="16:19" x14ac:dyDescent="0.25">
      <c r="P20244" s="3"/>
      <c r="Q20244" s="3"/>
      <c r="S20244" s="3"/>
    </row>
    <row r="20245" spans="16:19" x14ac:dyDescent="0.25">
      <c r="P20245" s="3"/>
      <c r="Q20245" s="3"/>
      <c r="S20245" s="3"/>
    </row>
    <row r="20246" spans="16:19" x14ac:dyDescent="0.25">
      <c r="P20246" s="3"/>
      <c r="Q20246" s="3"/>
      <c r="S20246" s="3"/>
    </row>
    <row r="20247" spans="16:19" x14ac:dyDescent="0.25">
      <c r="P20247" s="3"/>
      <c r="Q20247" s="3"/>
      <c r="S20247" s="3"/>
    </row>
    <row r="20248" spans="16:19" x14ac:dyDescent="0.25">
      <c r="P20248" s="3"/>
      <c r="Q20248" s="3"/>
      <c r="S20248" s="3"/>
    </row>
    <row r="20249" spans="16:19" x14ac:dyDescent="0.25">
      <c r="P20249" s="3"/>
      <c r="Q20249" s="3"/>
      <c r="S20249" s="3"/>
    </row>
    <row r="20250" spans="16:19" x14ac:dyDescent="0.25">
      <c r="P20250" s="3"/>
      <c r="Q20250" s="3"/>
      <c r="S20250" s="3"/>
    </row>
    <row r="20251" spans="16:19" x14ac:dyDescent="0.25">
      <c r="P20251" s="3"/>
      <c r="Q20251" s="3"/>
      <c r="S20251" s="3"/>
    </row>
    <row r="20252" spans="16:19" x14ac:dyDescent="0.25">
      <c r="P20252" s="3"/>
      <c r="Q20252" s="3"/>
      <c r="S20252" s="3"/>
    </row>
    <row r="20253" spans="16:19" x14ac:dyDescent="0.25">
      <c r="P20253" s="3"/>
      <c r="Q20253" s="3"/>
      <c r="S20253" s="3"/>
    </row>
    <row r="20254" spans="16:19" x14ac:dyDescent="0.25">
      <c r="P20254" s="3"/>
      <c r="Q20254" s="3"/>
      <c r="S20254" s="3"/>
    </row>
    <row r="20255" spans="16:19" x14ac:dyDescent="0.25">
      <c r="P20255" s="3"/>
      <c r="Q20255" s="3"/>
      <c r="S20255" s="3"/>
    </row>
    <row r="20256" spans="16:19" x14ac:dyDescent="0.25">
      <c r="P20256" s="3"/>
      <c r="Q20256" s="3"/>
      <c r="S20256" s="3"/>
    </row>
    <row r="20257" spans="16:19" x14ac:dyDescent="0.25">
      <c r="P20257" s="3"/>
      <c r="Q20257" s="3"/>
      <c r="S20257" s="3"/>
    </row>
    <row r="20258" spans="16:19" x14ac:dyDescent="0.25">
      <c r="P20258" s="3"/>
      <c r="Q20258" s="3"/>
      <c r="S20258" s="3"/>
    </row>
    <row r="20259" spans="16:19" x14ac:dyDescent="0.25">
      <c r="P20259" s="3"/>
      <c r="Q20259" s="3"/>
      <c r="S20259" s="3"/>
    </row>
    <row r="20260" spans="16:19" x14ac:dyDescent="0.25">
      <c r="P20260" s="3"/>
      <c r="Q20260" s="3"/>
      <c r="S20260" s="3"/>
    </row>
    <row r="20261" spans="16:19" x14ac:dyDescent="0.25">
      <c r="P20261" s="3"/>
      <c r="Q20261" s="3"/>
      <c r="S20261" s="3"/>
    </row>
    <row r="20262" spans="16:19" x14ac:dyDescent="0.25">
      <c r="P20262" s="3"/>
      <c r="Q20262" s="3"/>
      <c r="S20262" s="3"/>
    </row>
    <row r="20263" spans="16:19" x14ac:dyDescent="0.25">
      <c r="P20263" s="3"/>
      <c r="Q20263" s="3"/>
      <c r="S20263" s="3"/>
    </row>
    <row r="20264" spans="16:19" x14ac:dyDescent="0.25">
      <c r="P20264" s="3"/>
      <c r="Q20264" s="3"/>
      <c r="S20264" s="3"/>
    </row>
    <row r="20265" spans="16:19" x14ac:dyDescent="0.25">
      <c r="P20265" s="3"/>
      <c r="Q20265" s="3"/>
      <c r="S20265" s="3"/>
    </row>
    <row r="20266" spans="16:19" x14ac:dyDescent="0.25">
      <c r="P20266" s="3"/>
      <c r="Q20266" s="3"/>
      <c r="S20266" s="3"/>
    </row>
    <row r="20267" spans="16:19" x14ac:dyDescent="0.25">
      <c r="P20267" s="3"/>
      <c r="Q20267" s="3"/>
      <c r="S20267" s="3"/>
    </row>
    <row r="20268" spans="16:19" x14ac:dyDescent="0.25">
      <c r="P20268" s="3"/>
      <c r="Q20268" s="3"/>
      <c r="S20268" s="3"/>
    </row>
    <row r="20269" spans="16:19" x14ac:dyDescent="0.25">
      <c r="P20269" s="3"/>
      <c r="Q20269" s="3"/>
      <c r="S20269" s="3"/>
    </row>
    <row r="20270" spans="16:19" x14ac:dyDescent="0.25">
      <c r="P20270" s="3"/>
      <c r="Q20270" s="3"/>
      <c r="S20270" s="3"/>
    </row>
    <row r="20271" spans="16:19" x14ac:dyDescent="0.25">
      <c r="P20271" s="3"/>
      <c r="Q20271" s="3"/>
      <c r="S20271" s="3"/>
    </row>
    <row r="20272" spans="16:19" x14ac:dyDescent="0.25">
      <c r="P20272" s="3"/>
      <c r="Q20272" s="3"/>
      <c r="S20272" s="3"/>
    </row>
    <row r="20273" spans="16:19" x14ac:dyDescent="0.25">
      <c r="P20273" s="3"/>
      <c r="Q20273" s="3"/>
      <c r="S20273" s="3"/>
    </row>
    <row r="20274" spans="16:19" x14ac:dyDescent="0.25">
      <c r="P20274" s="3"/>
      <c r="Q20274" s="3"/>
      <c r="S20274" s="3"/>
    </row>
    <row r="20275" spans="16:19" x14ac:dyDescent="0.25">
      <c r="P20275" s="3"/>
      <c r="Q20275" s="3"/>
      <c r="S20275" s="3"/>
    </row>
    <row r="20276" spans="16:19" x14ac:dyDescent="0.25">
      <c r="P20276" s="3"/>
      <c r="Q20276" s="3"/>
      <c r="S20276" s="3"/>
    </row>
    <row r="20277" spans="16:19" x14ac:dyDescent="0.25">
      <c r="P20277" s="3"/>
      <c r="Q20277" s="3"/>
      <c r="S20277" s="3"/>
    </row>
    <row r="20278" spans="16:19" x14ac:dyDescent="0.25">
      <c r="P20278" s="3"/>
      <c r="Q20278" s="3"/>
      <c r="S20278" s="3"/>
    </row>
    <row r="20279" spans="16:19" x14ac:dyDescent="0.25">
      <c r="P20279" s="3"/>
      <c r="Q20279" s="3"/>
      <c r="S20279" s="3"/>
    </row>
    <row r="20280" spans="16:19" x14ac:dyDescent="0.25">
      <c r="P20280" s="3"/>
      <c r="Q20280" s="3"/>
      <c r="S20280" s="3"/>
    </row>
    <row r="20281" spans="16:19" x14ac:dyDescent="0.25">
      <c r="P20281" s="3"/>
      <c r="Q20281" s="3"/>
      <c r="S20281" s="3"/>
    </row>
    <row r="20282" spans="16:19" x14ac:dyDescent="0.25">
      <c r="P20282" s="3"/>
      <c r="Q20282" s="3"/>
      <c r="S20282" s="3"/>
    </row>
    <row r="20283" spans="16:19" x14ac:dyDescent="0.25">
      <c r="P20283" s="3"/>
      <c r="Q20283" s="3"/>
      <c r="S20283" s="3"/>
    </row>
    <row r="20284" spans="16:19" x14ac:dyDescent="0.25">
      <c r="P20284" s="3"/>
      <c r="Q20284" s="3"/>
      <c r="S20284" s="3"/>
    </row>
    <row r="20285" spans="16:19" x14ac:dyDescent="0.25">
      <c r="P20285" s="3"/>
      <c r="Q20285" s="3"/>
      <c r="S20285" s="3"/>
    </row>
    <row r="20286" spans="16:19" x14ac:dyDescent="0.25">
      <c r="P20286" s="3"/>
      <c r="Q20286" s="3"/>
      <c r="S20286" s="3"/>
    </row>
    <row r="20287" spans="16:19" x14ac:dyDescent="0.25">
      <c r="P20287" s="3"/>
      <c r="Q20287" s="3"/>
      <c r="S20287" s="3"/>
    </row>
    <row r="20288" spans="16:19" x14ac:dyDescent="0.25">
      <c r="P20288" s="3"/>
      <c r="Q20288" s="3"/>
      <c r="S20288" s="3"/>
    </row>
    <row r="20289" spans="16:19" x14ac:dyDescent="0.25">
      <c r="P20289" s="3"/>
      <c r="Q20289" s="3"/>
      <c r="S20289" s="3"/>
    </row>
    <row r="20290" spans="16:19" x14ac:dyDescent="0.25">
      <c r="P20290" s="3"/>
      <c r="Q20290" s="3"/>
      <c r="S20290" s="3"/>
    </row>
    <row r="20291" spans="16:19" x14ac:dyDescent="0.25">
      <c r="P20291" s="3"/>
      <c r="Q20291" s="3"/>
      <c r="S20291" s="3"/>
    </row>
    <row r="20292" spans="16:19" x14ac:dyDescent="0.25">
      <c r="P20292" s="3"/>
      <c r="Q20292" s="3"/>
      <c r="S20292" s="3"/>
    </row>
    <row r="20293" spans="16:19" x14ac:dyDescent="0.25">
      <c r="P20293" s="3"/>
      <c r="Q20293" s="3"/>
      <c r="S20293" s="3"/>
    </row>
    <row r="20294" spans="16:19" x14ac:dyDescent="0.25">
      <c r="P20294" s="3"/>
      <c r="Q20294" s="3"/>
      <c r="S20294" s="3"/>
    </row>
    <row r="20295" spans="16:19" x14ac:dyDescent="0.25">
      <c r="P20295" s="3"/>
      <c r="Q20295" s="3"/>
      <c r="S20295" s="3"/>
    </row>
    <row r="20296" spans="16:19" x14ac:dyDescent="0.25">
      <c r="P20296" s="3"/>
      <c r="Q20296" s="3"/>
      <c r="S20296" s="3"/>
    </row>
    <row r="20297" spans="16:19" x14ac:dyDescent="0.25">
      <c r="P20297" s="3"/>
      <c r="Q20297" s="3"/>
      <c r="S20297" s="3"/>
    </row>
    <row r="20298" spans="16:19" x14ac:dyDescent="0.25">
      <c r="P20298" s="3"/>
      <c r="Q20298" s="3"/>
      <c r="S20298" s="3"/>
    </row>
    <row r="20299" spans="16:19" x14ac:dyDescent="0.25">
      <c r="P20299" s="3"/>
      <c r="Q20299" s="3"/>
      <c r="S20299" s="3"/>
    </row>
    <row r="20300" spans="16:19" x14ac:dyDescent="0.25">
      <c r="P20300" s="3"/>
      <c r="Q20300" s="3"/>
      <c r="S20300" s="3"/>
    </row>
    <row r="20301" spans="16:19" x14ac:dyDescent="0.25">
      <c r="P20301" s="3"/>
      <c r="Q20301" s="3"/>
      <c r="S20301" s="3"/>
    </row>
    <row r="20302" spans="16:19" x14ac:dyDescent="0.25">
      <c r="P20302" s="3"/>
      <c r="Q20302" s="3"/>
      <c r="S20302" s="3"/>
    </row>
    <row r="20303" spans="16:19" x14ac:dyDescent="0.25">
      <c r="P20303" s="3"/>
      <c r="Q20303" s="3"/>
      <c r="S20303" s="3"/>
    </row>
    <row r="20304" spans="16:19" x14ac:dyDescent="0.25">
      <c r="P20304" s="3"/>
      <c r="Q20304" s="3"/>
      <c r="S20304" s="3"/>
    </row>
    <row r="20305" spans="16:19" x14ac:dyDescent="0.25">
      <c r="P20305" s="3"/>
      <c r="Q20305" s="3"/>
      <c r="S20305" s="3"/>
    </row>
    <row r="20306" spans="16:19" x14ac:dyDescent="0.25">
      <c r="P20306" s="3"/>
      <c r="Q20306" s="3"/>
      <c r="S20306" s="3"/>
    </row>
    <row r="20307" spans="16:19" x14ac:dyDescent="0.25">
      <c r="P20307" s="3"/>
      <c r="Q20307" s="3"/>
      <c r="S20307" s="3"/>
    </row>
    <row r="20308" spans="16:19" x14ac:dyDescent="0.25">
      <c r="P20308" s="3"/>
      <c r="Q20308" s="3"/>
      <c r="S20308" s="3"/>
    </row>
    <row r="20309" spans="16:19" x14ac:dyDescent="0.25">
      <c r="P20309" s="3"/>
      <c r="Q20309" s="3"/>
      <c r="S20309" s="3"/>
    </row>
    <row r="20310" spans="16:19" x14ac:dyDescent="0.25">
      <c r="P20310" s="3"/>
      <c r="Q20310" s="3"/>
      <c r="S20310" s="3"/>
    </row>
    <row r="20311" spans="16:19" x14ac:dyDescent="0.25">
      <c r="P20311" s="3"/>
      <c r="Q20311" s="3"/>
      <c r="S20311" s="3"/>
    </row>
    <row r="20312" spans="16:19" x14ac:dyDescent="0.25">
      <c r="P20312" s="3"/>
      <c r="Q20312" s="3"/>
      <c r="S20312" s="3"/>
    </row>
    <row r="20313" spans="16:19" x14ac:dyDescent="0.25">
      <c r="P20313" s="3"/>
      <c r="Q20313" s="3"/>
      <c r="S20313" s="3"/>
    </row>
    <row r="20314" spans="16:19" x14ac:dyDescent="0.25">
      <c r="P20314" s="3"/>
      <c r="Q20314" s="3"/>
      <c r="S20314" s="3"/>
    </row>
    <row r="20315" spans="16:19" x14ac:dyDescent="0.25">
      <c r="P20315" s="3"/>
      <c r="Q20315" s="3"/>
      <c r="S20315" s="3"/>
    </row>
    <row r="20316" spans="16:19" x14ac:dyDescent="0.25">
      <c r="P20316" s="3"/>
      <c r="Q20316" s="3"/>
      <c r="S20316" s="3"/>
    </row>
    <row r="20317" spans="16:19" x14ac:dyDescent="0.25">
      <c r="P20317" s="3"/>
      <c r="Q20317" s="3"/>
      <c r="S20317" s="3"/>
    </row>
    <row r="20318" spans="16:19" x14ac:dyDescent="0.25">
      <c r="P20318" s="3"/>
      <c r="Q20318" s="3"/>
      <c r="S20318" s="3"/>
    </row>
    <row r="20319" spans="16:19" x14ac:dyDescent="0.25">
      <c r="P20319" s="3"/>
      <c r="Q20319" s="3"/>
      <c r="S20319" s="3"/>
    </row>
    <row r="20320" spans="16:19" x14ac:dyDescent="0.25">
      <c r="P20320" s="3"/>
      <c r="Q20320" s="3"/>
      <c r="S20320" s="3"/>
    </row>
    <row r="20321" spans="16:19" x14ac:dyDescent="0.25">
      <c r="P20321" s="3"/>
      <c r="Q20321" s="3"/>
      <c r="S20321" s="3"/>
    </row>
    <row r="20322" spans="16:19" x14ac:dyDescent="0.25">
      <c r="P20322" s="3"/>
      <c r="Q20322" s="3"/>
      <c r="S20322" s="3"/>
    </row>
    <row r="20323" spans="16:19" x14ac:dyDescent="0.25">
      <c r="P20323" s="3"/>
      <c r="Q20323" s="3"/>
      <c r="S20323" s="3"/>
    </row>
    <row r="20324" spans="16:19" x14ac:dyDescent="0.25">
      <c r="P20324" s="3"/>
      <c r="Q20324" s="3"/>
      <c r="S20324" s="3"/>
    </row>
    <row r="20325" spans="16:19" x14ac:dyDescent="0.25">
      <c r="P20325" s="3"/>
      <c r="Q20325" s="3"/>
      <c r="S20325" s="3"/>
    </row>
    <row r="20326" spans="16:19" x14ac:dyDescent="0.25">
      <c r="P20326" s="3"/>
      <c r="Q20326" s="3"/>
      <c r="S20326" s="3"/>
    </row>
    <row r="20327" spans="16:19" x14ac:dyDescent="0.25">
      <c r="P20327" s="3"/>
      <c r="Q20327" s="3"/>
      <c r="S20327" s="3"/>
    </row>
    <row r="20328" spans="16:19" x14ac:dyDescent="0.25">
      <c r="P20328" s="3"/>
      <c r="Q20328" s="3"/>
      <c r="S20328" s="3"/>
    </row>
    <row r="20329" spans="16:19" x14ac:dyDescent="0.25">
      <c r="P20329" s="3"/>
      <c r="Q20329" s="3"/>
      <c r="S20329" s="3"/>
    </row>
    <row r="20330" spans="16:19" x14ac:dyDescent="0.25">
      <c r="P20330" s="3"/>
      <c r="Q20330" s="3"/>
      <c r="S20330" s="3"/>
    </row>
    <row r="20331" spans="16:19" x14ac:dyDescent="0.25">
      <c r="P20331" s="3"/>
      <c r="Q20331" s="3"/>
      <c r="S20331" s="3"/>
    </row>
    <row r="20332" spans="16:19" x14ac:dyDescent="0.25">
      <c r="P20332" s="3"/>
      <c r="Q20332" s="3"/>
      <c r="S20332" s="3"/>
    </row>
    <row r="20333" spans="16:19" x14ac:dyDescent="0.25">
      <c r="P20333" s="3"/>
      <c r="Q20333" s="3"/>
      <c r="S20333" s="3"/>
    </row>
    <row r="20334" spans="16:19" x14ac:dyDescent="0.25">
      <c r="P20334" s="3"/>
      <c r="Q20334" s="3"/>
      <c r="S20334" s="3"/>
    </row>
    <row r="20335" spans="16:19" x14ac:dyDescent="0.25">
      <c r="P20335" s="3"/>
      <c r="Q20335" s="3"/>
      <c r="S20335" s="3"/>
    </row>
    <row r="20336" spans="16:19" x14ac:dyDescent="0.25">
      <c r="P20336" s="3"/>
      <c r="Q20336" s="3"/>
      <c r="S20336" s="3"/>
    </row>
    <row r="20337" spans="16:19" x14ac:dyDescent="0.25">
      <c r="P20337" s="3"/>
      <c r="Q20337" s="3"/>
      <c r="S20337" s="3"/>
    </row>
    <row r="20338" spans="16:19" x14ac:dyDescent="0.25">
      <c r="P20338" s="3"/>
      <c r="Q20338" s="3"/>
      <c r="S20338" s="3"/>
    </row>
    <row r="20339" spans="16:19" x14ac:dyDescent="0.25">
      <c r="P20339" s="3"/>
      <c r="Q20339" s="3"/>
      <c r="S20339" s="3"/>
    </row>
    <row r="20340" spans="16:19" x14ac:dyDescent="0.25">
      <c r="P20340" s="3"/>
      <c r="Q20340" s="3"/>
      <c r="S20340" s="3"/>
    </row>
    <row r="20341" spans="16:19" x14ac:dyDescent="0.25">
      <c r="P20341" s="3"/>
      <c r="Q20341" s="3"/>
      <c r="S20341" s="3"/>
    </row>
    <row r="20342" spans="16:19" x14ac:dyDescent="0.25">
      <c r="P20342" s="3"/>
      <c r="Q20342" s="3"/>
      <c r="S20342" s="3"/>
    </row>
    <row r="20343" spans="16:19" x14ac:dyDescent="0.25">
      <c r="P20343" s="3"/>
      <c r="Q20343" s="3"/>
      <c r="S20343" s="3"/>
    </row>
    <row r="20344" spans="16:19" x14ac:dyDescent="0.25">
      <c r="P20344" s="3"/>
      <c r="Q20344" s="3"/>
      <c r="S20344" s="3"/>
    </row>
    <row r="20345" spans="16:19" x14ac:dyDescent="0.25">
      <c r="P20345" s="3"/>
      <c r="Q20345" s="3"/>
      <c r="S20345" s="3"/>
    </row>
    <row r="20346" spans="16:19" x14ac:dyDescent="0.25">
      <c r="P20346" s="3"/>
      <c r="Q20346" s="3"/>
      <c r="S20346" s="3"/>
    </row>
    <row r="20347" spans="16:19" x14ac:dyDescent="0.25">
      <c r="P20347" s="3"/>
      <c r="Q20347" s="3"/>
      <c r="S20347" s="3"/>
    </row>
    <row r="20348" spans="16:19" x14ac:dyDescent="0.25">
      <c r="P20348" s="3"/>
      <c r="Q20348" s="3"/>
      <c r="S20348" s="3"/>
    </row>
    <row r="20349" spans="16:19" x14ac:dyDescent="0.25">
      <c r="P20349" s="3"/>
      <c r="Q20349" s="3"/>
      <c r="S20349" s="3"/>
    </row>
    <row r="20350" spans="16:19" x14ac:dyDescent="0.25">
      <c r="P20350" s="3"/>
      <c r="Q20350" s="3"/>
      <c r="S20350" s="3"/>
    </row>
    <row r="20351" spans="16:19" x14ac:dyDescent="0.25">
      <c r="P20351" s="3"/>
      <c r="Q20351" s="3"/>
      <c r="S20351" s="3"/>
    </row>
    <row r="20352" spans="16:19" x14ac:dyDescent="0.25">
      <c r="P20352" s="3"/>
      <c r="Q20352" s="3"/>
      <c r="S20352" s="3"/>
    </row>
    <row r="20353" spans="16:19" x14ac:dyDescent="0.25">
      <c r="P20353" s="3"/>
      <c r="Q20353" s="3"/>
      <c r="S20353" s="3"/>
    </row>
    <row r="20354" spans="16:19" x14ac:dyDescent="0.25">
      <c r="P20354" s="3"/>
      <c r="Q20354" s="3"/>
      <c r="S20354" s="3"/>
    </row>
    <row r="20355" spans="16:19" x14ac:dyDescent="0.25">
      <c r="P20355" s="3"/>
      <c r="Q20355" s="3"/>
      <c r="S20355" s="3"/>
    </row>
    <row r="20356" spans="16:19" x14ac:dyDescent="0.25">
      <c r="P20356" s="3"/>
      <c r="Q20356" s="3"/>
      <c r="S20356" s="3"/>
    </row>
    <row r="20357" spans="16:19" x14ac:dyDescent="0.25">
      <c r="P20357" s="3"/>
      <c r="Q20357" s="3"/>
      <c r="S20357" s="3"/>
    </row>
    <row r="20358" spans="16:19" x14ac:dyDescent="0.25">
      <c r="P20358" s="3"/>
      <c r="Q20358" s="3"/>
      <c r="S20358" s="3"/>
    </row>
    <row r="20359" spans="16:19" x14ac:dyDescent="0.25">
      <c r="P20359" s="3"/>
      <c r="Q20359" s="3"/>
      <c r="S20359" s="3"/>
    </row>
    <row r="20360" spans="16:19" x14ac:dyDescent="0.25">
      <c r="P20360" s="3"/>
      <c r="Q20360" s="3"/>
      <c r="S20360" s="3"/>
    </row>
    <row r="20361" spans="16:19" x14ac:dyDescent="0.25">
      <c r="P20361" s="3"/>
      <c r="Q20361" s="3"/>
      <c r="S20361" s="3"/>
    </row>
    <row r="20362" spans="16:19" x14ac:dyDescent="0.25">
      <c r="P20362" s="3"/>
      <c r="Q20362" s="3"/>
      <c r="S20362" s="3"/>
    </row>
    <row r="20363" spans="16:19" x14ac:dyDescent="0.25">
      <c r="P20363" s="3"/>
      <c r="Q20363" s="3"/>
      <c r="S20363" s="3"/>
    </row>
    <row r="20364" spans="16:19" x14ac:dyDescent="0.25">
      <c r="P20364" s="3"/>
      <c r="Q20364" s="3"/>
      <c r="S20364" s="3"/>
    </row>
    <row r="20365" spans="16:19" x14ac:dyDescent="0.25">
      <c r="P20365" s="3"/>
      <c r="Q20365" s="3"/>
      <c r="S20365" s="3"/>
    </row>
    <row r="20366" spans="16:19" x14ac:dyDescent="0.25">
      <c r="P20366" s="3"/>
      <c r="Q20366" s="3"/>
      <c r="S20366" s="3"/>
    </row>
    <row r="20367" spans="16:19" x14ac:dyDescent="0.25">
      <c r="P20367" s="3"/>
      <c r="Q20367" s="3"/>
      <c r="S20367" s="3"/>
    </row>
    <row r="20368" spans="16:19" x14ac:dyDescent="0.25">
      <c r="P20368" s="3"/>
      <c r="Q20368" s="3"/>
      <c r="S20368" s="3"/>
    </row>
    <row r="20369" spans="16:19" x14ac:dyDescent="0.25">
      <c r="P20369" s="3"/>
      <c r="Q20369" s="3"/>
      <c r="S20369" s="3"/>
    </row>
    <row r="20370" spans="16:19" x14ac:dyDescent="0.25">
      <c r="P20370" s="3"/>
      <c r="Q20370" s="3"/>
      <c r="S20370" s="3"/>
    </row>
    <row r="20371" spans="16:19" x14ac:dyDescent="0.25">
      <c r="P20371" s="3"/>
      <c r="Q20371" s="3"/>
      <c r="S20371" s="3"/>
    </row>
    <row r="20372" spans="16:19" x14ac:dyDescent="0.25">
      <c r="P20372" s="3"/>
      <c r="Q20372" s="3"/>
      <c r="S20372" s="3"/>
    </row>
    <row r="20373" spans="16:19" x14ac:dyDescent="0.25">
      <c r="P20373" s="3"/>
      <c r="Q20373" s="3"/>
      <c r="S20373" s="3"/>
    </row>
    <row r="20374" spans="16:19" x14ac:dyDescent="0.25">
      <c r="P20374" s="3"/>
      <c r="Q20374" s="3"/>
      <c r="S20374" s="3"/>
    </row>
    <row r="20375" spans="16:19" x14ac:dyDescent="0.25">
      <c r="P20375" s="3"/>
      <c r="Q20375" s="3"/>
      <c r="S20375" s="3"/>
    </row>
    <row r="20376" spans="16:19" x14ac:dyDescent="0.25">
      <c r="P20376" s="3"/>
      <c r="Q20376" s="3"/>
      <c r="S20376" s="3"/>
    </row>
    <row r="20377" spans="16:19" x14ac:dyDescent="0.25">
      <c r="P20377" s="3"/>
      <c r="Q20377" s="3"/>
      <c r="S20377" s="3"/>
    </row>
    <row r="20378" spans="16:19" x14ac:dyDescent="0.25">
      <c r="P20378" s="3"/>
      <c r="Q20378" s="3"/>
      <c r="S20378" s="3"/>
    </row>
    <row r="20379" spans="16:19" x14ac:dyDescent="0.25">
      <c r="P20379" s="3"/>
      <c r="Q20379" s="3"/>
      <c r="S20379" s="3"/>
    </row>
    <row r="20380" spans="16:19" x14ac:dyDescent="0.25">
      <c r="P20380" s="3"/>
      <c r="Q20380" s="3"/>
      <c r="S20380" s="3"/>
    </row>
    <row r="20381" spans="16:19" x14ac:dyDescent="0.25">
      <c r="P20381" s="3"/>
      <c r="Q20381" s="3"/>
      <c r="S20381" s="3"/>
    </row>
    <row r="20382" spans="16:19" x14ac:dyDescent="0.25">
      <c r="P20382" s="3"/>
      <c r="Q20382" s="3"/>
      <c r="S20382" s="3"/>
    </row>
    <row r="20383" spans="16:19" x14ac:dyDescent="0.25">
      <c r="P20383" s="3"/>
      <c r="Q20383" s="3"/>
      <c r="S20383" s="3"/>
    </row>
    <row r="20384" spans="16:19" x14ac:dyDescent="0.25">
      <c r="P20384" s="3"/>
      <c r="Q20384" s="3"/>
      <c r="S20384" s="3"/>
    </row>
    <row r="20385" spans="16:19" x14ac:dyDescent="0.25">
      <c r="P20385" s="3"/>
      <c r="Q20385" s="3"/>
      <c r="S20385" s="3"/>
    </row>
    <row r="20386" spans="16:19" x14ac:dyDescent="0.25">
      <c r="P20386" s="3"/>
      <c r="Q20386" s="3"/>
      <c r="S20386" s="3"/>
    </row>
    <row r="20387" spans="16:19" x14ac:dyDescent="0.25">
      <c r="P20387" s="3"/>
      <c r="Q20387" s="3"/>
      <c r="S20387" s="3"/>
    </row>
    <row r="20388" spans="16:19" x14ac:dyDescent="0.25">
      <c r="P20388" s="3"/>
      <c r="Q20388" s="3"/>
      <c r="S20388" s="3"/>
    </row>
    <row r="20389" spans="16:19" x14ac:dyDescent="0.25">
      <c r="P20389" s="3"/>
      <c r="Q20389" s="3"/>
      <c r="S20389" s="3"/>
    </row>
    <row r="20390" spans="16:19" x14ac:dyDescent="0.25">
      <c r="P20390" s="3"/>
      <c r="Q20390" s="3"/>
      <c r="S20390" s="3"/>
    </row>
    <row r="20391" spans="16:19" x14ac:dyDescent="0.25">
      <c r="P20391" s="3"/>
      <c r="Q20391" s="3"/>
      <c r="S20391" s="3"/>
    </row>
    <row r="20392" spans="16:19" x14ac:dyDescent="0.25">
      <c r="P20392" s="3"/>
      <c r="Q20392" s="3"/>
      <c r="S20392" s="3"/>
    </row>
    <row r="20393" spans="16:19" x14ac:dyDescent="0.25">
      <c r="P20393" s="3"/>
      <c r="Q20393" s="3"/>
      <c r="S20393" s="3"/>
    </row>
    <row r="20394" spans="16:19" x14ac:dyDescent="0.25">
      <c r="P20394" s="3"/>
      <c r="Q20394" s="3"/>
      <c r="S20394" s="3"/>
    </row>
    <row r="20395" spans="16:19" x14ac:dyDescent="0.25">
      <c r="P20395" s="3"/>
      <c r="Q20395" s="3"/>
      <c r="S20395" s="3"/>
    </row>
    <row r="20396" spans="16:19" x14ac:dyDescent="0.25">
      <c r="P20396" s="3"/>
      <c r="Q20396" s="3"/>
      <c r="S20396" s="3"/>
    </row>
    <row r="20397" spans="16:19" x14ac:dyDescent="0.25">
      <c r="P20397" s="3"/>
      <c r="Q20397" s="3"/>
      <c r="S20397" s="3"/>
    </row>
    <row r="20398" spans="16:19" x14ac:dyDescent="0.25">
      <c r="P20398" s="3"/>
      <c r="Q20398" s="3"/>
      <c r="S20398" s="3"/>
    </row>
    <row r="20399" spans="16:19" x14ac:dyDescent="0.25">
      <c r="P20399" s="3"/>
      <c r="Q20399" s="3"/>
      <c r="S20399" s="3"/>
    </row>
    <row r="20400" spans="16:19" x14ac:dyDescent="0.25">
      <c r="P20400" s="3"/>
      <c r="Q20400" s="3"/>
      <c r="S20400" s="3"/>
    </row>
    <row r="20401" spans="16:19" x14ac:dyDescent="0.25">
      <c r="P20401" s="3"/>
      <c r="Q20401" s="3"/>
      <c r="S20401" s="3"/>
    </row>
    <row r="20402" spans="16:19" x14ac:dyDescent="0.25">
      <c r="P20402" s="3"/>
      <c r="Q20402" s="3"/>
      <c r="S20402" s="3"/>
    </row>
    <row r="20403" spans="16:19" x14ac:dyDescent="0.25">
      <c r="P20403" s="3"/>
      <c r="Q20403" s="3"/>
      <c r="S20403" s="3"/>
    </row>
    <row r="20404" spans="16:19" x14ac:dyDescent="0.25">
      <c r="P20404" s="3"/>
      <c r="Q20404" s="3"/>
      <c r="S20404" s="3"/>
    </row>
    <row r="20405" spans="16:19" x14ac:dyDescent="0.25">
      <c r="P20405" s="3"/>
      <c r="Q20405" s="3"/>
      <c r="S20405" s="3"/>
    </row>
    <row r="20406" spans="16:19" x14ac:dyDescent="0.25">
      <c r="P20406" s="3"/>
      <c r="Q20406" s="3"/>
      <c r="S20406" s="3"/>
    </row>
    <row r="20407" spans="16:19" x14ac:dyDescent="0.25">
      <c r="P20407" s="3"/>
      <c r="Q20407" s="3"/>
      <c r="S20407" s="3"/>
    </row>
    <row r="20408" spans="16:19" x14ac:dyDescent="0.25">
      <c r="P20408" s="3"/>
      <c r="Q20408" s="3"/>
      <c r="S20408" s="3"/>
    </row>
    <row r="20409" spans="16:19" x14ac:dyDescent="0.25">
      <c r="P20409" s="3"/>
      <c r="Q20409" s="3"/>
      <c r="S20409" s="3"/>
    </row>
    <row r="20410" spans="16:19" x14ac:dyDescent="0.25">
      <c r="P20410" s="3"/>
      <c r="Q20410" s="3"/>
      <c r="S20410" s="3"/>
    </row>
    <row r="20411" spans="16:19" x14ac:dyDescent="0.25">
      <c r="P20411" s="3"/>
      <c r="Q20411" s="3"/>
      <c r="S20411" s="3"/>
    </row>
    <row r="20412" spans="16:19" x14ac:dyDescent="0.25">
      <c r="P20412" s="3"/>
      <c r="Q20412" s="3"/>
      <c r="S20412" s="3"/>
    </row>
    <row r="20413" spans="16:19" x14ac:dyDescent="0.25">
      <c r="P20413" s="3"/>
      <c r="Q20413" s="3"/>
      <c r="S20413" s="3"/>
    </row>
    <row r="20414" spans="16:19" x14ac:dyDescent="0.25">
      <c r="P20414" s="3"/>
      <c r="Q20414" s="3"/>
      <c r="S20414" s="3"/>
    </row>
    <row r="20415" spans="16:19" x14ac:dyDescent="0.25">
      <c r="P20415" s="3"/>
      <c r="Q20415" s="3"/>
      <c r="S20415" s="3"/>
    </row>
    <row r="20416" spans="16:19" x14ac:dyDescent="0.25">
      <c r="P20416" s="3"/>
      <c r="Q20416" s="3"/>
      <c r="S20416" s="3"/>
    </row>
    <row r="20417" spans="16:19" x14ac:dyDescent="0.25">
      <c r="P20417" s="3"/>
      <c r="Q20417" s="3"/>
      <c r="S20417" s="3"/>
    </row>
    <row r="20418" spans="16:19" x14ac:dyDescent="0.25">
      <c r="P20418" s="3"/>
      <c r="Q20418" s="3"/>
      <c r="S20418" s="3"/>
    </row>
    <row r="20419" spans="16:19" x14ac:dyDescent="0.25">
      <c r="P20419" s="3"/>
      <c r="Q20419" s="3"/>
      <c r="S20419" s="3"/>
    </row>
    <row r="20420" spans="16:19" x14ac:dyDescent="0.25">
      <c r="P20420" s="3"/>
      <c r="Q20420" s="3"/>
      <c r="S20420" s="3"/>
    </row>
    <row r="20421" spans="16:19" x14ac:dyDescent="0.25">
      <c r="P20421" s="3"/>
      <c r="Q20421" s="3"/>
      <c r="S20421" s="3"/>
    </row>
    <row r="20422" spans="16:19" x14ac:dyDescent="0.25">
      <c r="P20422" s="3"/>
      <c r="Q20422" s="3"/>
      <c r="S20422" s="3"/>
    </row>
    <row r="20423" spans="16:19" x14ac:dyDescent="0.25">
      <c r="P20423" s="3"/>
      <c r="Q20423" s="3"/>
      <c r="S20423" s="3"/>
    </row>
    <row r="20424" spans="16:19" x14ac:dyDescent="0.25">
      <c r="P20424" s="3"/>
      <c r="Q20424" s="3"/>
      <c r="S20424" s="3"/>
    </row>
    <row r="20425" spans="16:19" x14ac:dyDescent="0.25">
      <c r="P20425" s="3"/>
      <c r="Q20425" s="3"/>
      <c r="S20425" s="3"/>
    </row>
    <row r="20426" spans="16:19" x14ac:dyDescent="0.25">
      <c r="P20426" s="3"/>
      <c r="Q20426" s="3"/>
      <c r="S20426" s="3"/>
    </row>
    <row r="20427" spans="16:19" x14ac:dyDescent="0.25">
      <c r="P20427" s="3"/>
      <c r="Q20427" s="3"/>
      <c r="S20427" s="3"/>
    </row>
    <row r="20428" spans="16:19" x14ac:dyDescent="0.25">
      <c r="P20428" s="3"/>
      <c r="Q20428" s="3"/>
      <c r="S20428" s="3"/>
    </row>
    <row r="20429" spans="16:19" x14ac:dyDescent="0.25">
      <c r="P20429" s="3"/>
      <c r="Q20429" s="3"/>
      <c r="S20429" s="3"/>
    </row>
    <row r="20430" spans="16:19" x14ac:dyDescent="0.25">
      <c r="P20430" s="3"/>
      <c r="Q20430" s="3"/>
      <c r="S20430" s="3"/>
    </row>
    <row r="20431" spans="16:19" x14ac:dyDescent="0.25">
      <c r="P20431" s="3"/>
      <c r="Q20431" s="3"/>
      <c r="S20431" s="3"/>
    </row>
    <row r="20432" spans="16:19" x14ac:dyDescent="0.25">
      <c r="P20432" s="3"/>
      <c r="Q20432" s="3"/>
      <c r="S20432" s="3"/>
    </row>
    <row r="20433" spans="16:19" x14ac:dyDescent="0.25">
      <c r="P20433" s="3"/>
      <c r="Q20433" s="3"/>
      <c r="S20433" s="3"/>
    </row>
    <row r="20434" spans="16:19" x14ac:dyDescent="0.25">
      <c r="P20434" s="3"/>
      <c r="Q20434" s="3"/>
      <c r="S20434" s="3"/>
    </row>
    <row r="20435" spans="16:19" x14ac:dyDescent="0.25">
      <c r="P20435" s="3"/>
      <c r="Q20435" s="3"/>
      <c r="S20435" s="3"/>
    </row>
    <row r="20436" spans="16:19" x14ac:dyDescent="0.25">
      <c r="P20436" s="3"/>
      <c r="Q20436" s="3"/>
      <c r="S20436" s="3"/>
    </row>
    <row r="20437" spans="16:19" x14ac:dyDescent="0.25">
      <c r="P20437" s="3"/>
      <c r="Q20437" s="3"/>
      <c r="S20437" s="3"/>
    </row>
    <row r="20438" spans="16:19" x14ac:dyDescent="0.25">
      <c r="P20438" s="3"/>
      <c r="Q20438" s="3"/>
      <c r="S20438" s="3"/>
    </row>
    <row r="20439" spans="16:19" x14ac:dyDescent="0.25">
      <c r="P20439" s="3"/>
      <c r="Q20439" s="3"/>
      <c r="S20439" s="3"/>
    </row>
    <row r="20440" spans="16:19" x14ac:dyDescent="0.25">
      <c r="P20440" s="3"/>
      <c r="Q20440" s="3"/>
      <c r="S20440" s="3"/>
    </row>
    <row r="20441" spans="16:19" x14ac:dyDescent="0.25">
      <c r="P20441" s="3"/>
      <c r="Q20441" s="3"/>
      <c r="S20441" s="3"/>
    </row>
    <row r="20442" spans="16:19" x14ac:dyDescent="0.25">
      <c r="P20442" s="3"/>
      <c r="Q20442" s="3"/>
      <c r="S20442" s="3"/>
    </row>
    <row r="20443" spans="16:19" x14ac:dyDescent="0.25">
      <c r="P20443" s="3"/>
      <c r="Q20443" s="3"/>
      <c r="S20443" s="3"/>
    </row>
    <row r="20444" spans="16:19" x14ac:dyDescent="0.25">
      <c r="P20444" s="3"/>
      <c r="Q20444" s="3"/>
      <c r="S20444" s="3"/>
    </row>
    <row r="20445" spans="16:19" x14ac:dyDescent="0.25">
      <c r="P20445" s="3"/>
      <c r="Q20445" s="3"/>
      <c r="S20445" s="3"/>
    </row>
    <row r="20446" spans="16:19" x14ac:dyDescent="0.25">
      <c r="P20446" s="3"/>
      <c r="Q20446" s="3"/>
      <c r="S20446" s="3"/>
    </row>
    <row r="20447" spans="16:19" x14ac:dyDescent="0.25">
      <c r="P20447" s="3"/>
      <c r="Q20447" s="3"/>
      <c r="S20447" s="3"/>
    </row>
    <row r="20448" spans="16:19" x14ac:dyDescent="0.25">
      <c r="P20448" s="3"/>
      <c r="Q20448" s="3"/>
      <c r="S20448" s="3"/>
    </row>
    <row r="20449" spans="16:19" x14ac:dyDescent="0.25">
      <c r="P20449" s="3"/>
      <c r="Q20449" s="3"/>
      <c r="S20449" s="3"/>
    </row>
    <row r="20450" spans="16:19" x14ac:dyDescent="0.25">
      <c r="P20450" s="3"/>
      <c r="Q20450" s="3"/>
      <c r="S20450" s="3"/>
    </row>
    <row r="20451" spans="16:19" x14ac:dyDescent="0.25">
      <c r="P20451" s="3"/>
      <c r="Q20451" s="3"/>
      <c r="S20451" s="3"/>
    </row>
    <row r="20452" spans="16:19" x14ac:dyDescent="0.25">
      <c r="P20452" s="3"/>
      <c r="Q20452" s="3"/>
      <c r="S20452" s="3"/>
    </row>
    <row r="20453" spans="16:19" x14ac:dyDescent="0.25">
      <c r="P20453" s="3"/>
      <c r="Q20453" s="3"/>
      <c r="S20453" s="3"/>
    </row>
    <row r="20454" spans="16:19" x14ac:dyDescent="0.25">
      <c r="P20454" s="3"/>
      <c r="Q20454" s="3"/>
      <c r="S20454" s="3"/>
    </row>
    <row r="20455" spans="16:19" x14ac:dyDescent="0.25">
      <c r="P20455" s="3"/>
      <c r="Q20455" s="3"/>
      <c r="S20455" s="3"/>
    </row>
    <row r="20456" spans="16:19" x14ac:dyDescent="0.25">
      <c r="P20456" s="3"/>
      <c r="Q20456" s="3"/>
      <c r="S20456" s="3"/>
    </row>
    <row r="20457" spans="16:19" x14ac:dyDescent="0.25">
      <c r="P20457" s="3"/>
      <c r="Q20457" s="3"/>
      <c r="S20457" s="3"/>
    </row>
    <row r="20458" spans="16:19" x14ac:dyDescent="0.25">
      <c r="P20458" s="3"/>
      <c r="Q20458" s="3"/>
      <c r="S20458" s="3"/>
    </row>
    <row r="20459" spans="16:19" x14ac:dyDescent="0.25">
      <c r="P20459" s="3"/>
      <c r="Q20459" s="3"/>
      <c r="S20459" s="3"/>
    </row>
    <row r="20460" spans="16:19" x14ac:dyDescent="0.25">
      <c r="P20460" s="3"/>
      <c r="Q20460" s="3"/>
      <c r="S20460" s="3"/>
    </row>
    <row r="20461" spans="16:19" x14ac:dyDescent="0.25">
      <c r="P20461" s="3"/>
      <c r="Q20461" s="3"/>
      <c r="S20461" s="3"/>
    </row>
    <row r="20462" spans="16:19" x14ac:dyDescent="0.25">
      <c r="P20462" s="3"/>
      <c r="Q20462" s="3"/>
      <c r="S20462" s="3"/>
    </row>
    <row r="20463" spans="16:19" x14ac:dyDescent="0.25">
      <c r="P20463" s="3"/>
      <c r="Q20463" s="3"/>
      <c r="S20463" s="3"/>
    </row>
    <row r="20464" spans="16:19" x14ac:dyDescent="0.25">
      <c r="P20464" s="3"/>
      <c r="Q20464" s="3"/>
      <c r="S20464" s="3"/>
    </row>
    <row r="20465" spans="16:19" x14ac:dyDescent="0.25">
      <c r="P20465" s="3"/>
      <c r="Q20465" s="3"/>
      <c r="S20465" s="3"/>
    </row>
    <row r="20466" spans="16:19" x14ac:dyDescent="0.25">
      <c r="P20466" s="3"/>
      <c r="Q20466" s="3"/>
      <c r="S20466" s="3"/>
    </row>
    <row r="20467" spans="16:19" x14ac:dyDescent="0.25">
      <c r="P20467" s="3"/>
      <c r="Q20467" s="3"/>
      <c r="S20467" s="3"/>
    </row>
    <row r="20468" spans="16:19" x14ac:dyDescent="0.25">
      <c r="P20468" s="3"/>
      <c r="Q20468" s="3"/>
      <c r="S20468" s="3"/>
    </row>
    <row r="20469" spans="16:19" x14ac:dyDescent="0.25">
      <c r="P20469" s="3"/>
      <c r="Q20469" s="3"/>
      <c r="S20469" s="3"/>
    </row>
    <row r="20470" spans="16:19" x14ac:dyDescent="0.25">
      <c r="P20470" s="3"/>
      <c r="Q20470" s="3"/>
      <c r="S20470" s="3"/>
    </row>
    <row r="20471" spans="16:19" x14ac:dyDescent="0.25">
      <c r="P20471" s="3"/>
      <c r="Q20471" s="3"/>
      <c r="S20471" s="3"/>
    </row>
    <row r="20472" spans="16:19" x14ac:dyDescent="0.25">
      <c r="P20472" s="3"/>
      <c r="Q20472" s="3"/>
      <c r="S20472" s="3"/>
    </row>
    <row r="20473" spans="16:19" x14ac:dyDescent="0.25">
      <c r="P20473" s="3"/>
      <c r="Q20473" s="3"/>
      <c r="S20473" s="3"/>
    </row>
    <row r="20474" spans="16:19" x14ac:dyDescent="0.25">
      <c r="P20474" s="3"/>
      <c r="Q20474" s="3"/>
      <c r="S20474" s="3"/>
    </row>
    <row r="20475" spans="16:19" x14ac:dyDescent="0.25">
      <c r="P20475" s="3"/>
      <c r="Q20475" s="3"/>
      <c r="S20475" s="3"/>
    </row>
    <row r="20476" spans="16:19" x14ac:dyDescent="0.25">
      <c r="P20476" s="3"/>
      <c r="Q20476" s="3"/>
      <c r="S20476" s="3"/>
    </row>
    <row r="20477" spans="16:19" x14ac:dyDescent="0.25">
      <c r="P20477" s="3"/>
      <c r="Q20477" s="3"/>
      <c r="S20477" s="3"/>
    </row>
    <row r="20478" spans="16:19" x14ac:dyDescent="0.25">
      <c r="P20478" s="3"/>
      <c r="Q20478" s="3"/>
      <c r="S20478" s="3"/>
    </row>
    <row r="20479" spans="16:19" x14ac:dyDescent="0.25">
      <c r="P20479" s="3"/>
      <c r="Q20479" s="3"/>
      <c r="S20479" s="3"/>
    </row>
    <row r="20480" spans="16:19" x14ac:dyDescent="0.25">
      <c r="P20480" s="3"/>
      <c r="Q20480" s="3"/>
      <c r="S20480" s="3"/>
    </row>
    <row r="20481" spans="16:19" x14ac:dyDescent="0.25">
      <c r="P20481" s="3"/>
      <c r="Q20481" s="3"/>
      <c r="S20481" s="3"/>
    </row>
    <row r="20482" spans="16:19" x14ac:dyDescent="0.25">
      <c r="P20482" s="3"/>
      <c r="Q20482" s="3"/>
      <c r="S20482" s="3"/>
    </row>
    <row r="20483" spans="16:19" x14ac:dyDescent="0.25">
      <c r="P20483" s="3"/>
      <c r="Q20483" s="3"/>
      <c r="S20483" s="3"/>
    </row>
    <row r="20484" spans="16:19" x14ac:dyDescent="0.25">
      <c r="P20484" s="3"/>
      <c r="Q20484" s="3"/>
      <c r="S20484" s="3"/>
    </row>
    <row r="20485" spans="16:19" x14ac:dyDescent="0.25">
      <c r="P20485" s="3"/>
      <c r="Q20485" s="3"/>
      <c r="S20485" s="3"/>
    </row>
    <row r="20486" spans="16:19" x14ac:dyDescent="0.25">
      <c r="P20486" s="3"/>
      <c r="Q20486" s="3"/>
      <c r="S20486" s="3"/>
    </row>
    <row r="20487" spans="16:19" x14ac:dyDescent="0.25">
      <c r="P20487" s="3"/>
      <c r="Q20487" s="3"/>
      <c r="S20487" s="3"/>
    </row>
    <row r="20488" spans="16:19" x14ac:dyDescent="0.25">
      <c r="P20488" s="3"/>
      <c r="Q20488" s="3"/>
      <c r="S20488" s="3"/>
    </row>
    <row r="20489" spans="16:19" x14ac:dyDescent="0.25">
      <c r="P20489" s="3"/>
      <c r="Q20489" s="3"/>
      <c r="S20489" s="3"/>
    </row>
    <row r="20490" spans="16:19" x14ac:dyDescent="0.25">
      <c r="P20490" s="3"/>
      <c r="Q20490" s="3"/>
      <c r="S20490" s="3"/>
    </row>
    <row r="20491" spans="16:19" x14ac:dyDescent="0.25">
      <c r="P20491" s="3"/>
      <c r="Q20491" s="3"/>
      <c r="S20491" s="3"/>
    </row>
    <row r="20492" spans="16:19" x14ac:dyDescent="0.25">
      <c r="P20492" s="3"/>
      <c r="Q20492" s="3"/>
      <c r="S20492" s="3"/>
    </row>
    <row r="20493" spans="16:19" x14ac:dyDescent="0.25">
      <c r="P20493" s="3"/>
      <c r="Q20493" s="3"/>
      <c r="S20493" s="3"/>
    </row>
    <row r="20494" spans="16:19" x14ac:dyDescent="0.25">
      <c r="P20494" s="3"/>
      <c r="Q20494" s="3"/>
      <c r="S20494" s="3"/>
    </row>
    <row r="20495" spans="16:19" x14ac:dyDescent="0.25">
      <c r="P20495" s="3"/>
      <c r="Q20495" s="3"/>
      <c r="S20495" s="3"/>
    </row>
    <row r="20496" spans="16:19" x14ac:dyDescent="0.25">
      <c r="P20496" s="3"/>
      <c r="Q20496" s="3"/>
      <c r="S20496" s="3"/>
    </row>
    <row r="20497" spans="16:19" x14ac:dyDescent="0.25">
      <c r="P20497" s="3"/>
      <c r="Q20497" s="3"/>
      <c r="S20497" s="3"/>
    </row>
    <row r="20498" spans="16:19" x14ac:dyDescent="0.25">
      <c r="P20498" s="3"/>
      <c r="Q20498" s="3"/>
      <c r="S20498" s="3"/>
    </row>
    <row r="20499" spans="16:19" x14ac:dyDescent="0.25">
      <c r="P20499" s="3"/>
      <c r="Q20499" s="3"/>
      <c r="S20499" s="3"/>
    </row>
    <row r="20500" spans="16:19" x14ac:dyDescent="0.25">
      <c r="P20500" s="3"/>
      <c r="Q20500" s="3"/>
      <c r="S20500" s="3"/>
    </row>
    <row r="20501" spans="16:19" x14ac:dyDescent="0.25">
      <c r="P20501" s="3"/>
      <c r="Q20501" s="3"/>
      <c r="S20501" s="3"/>
    </row>
    <row r="20502" spans="16:19" x14ac:dyDescent="0.25">
      <c r="P20502" s="3"/>
      <c r="Q20502" s="3"/>
      <c r="S20502" s="3"/>
    </row>
    <row r="20503" spans="16:19" x14ac:dyDescent="0.25">
      <c r="P20503" s="3"/>
      <c r="Q20503" s="3"/>
      <c r="S20503" s="3"/>
    </row>
    <row r="20504" spans="16:19" x14ac:dyDescent="0.25">
      <c r="P20504" s="3"/>
      <c r="Q20504" s="3"/>
      <c r="S20504" s="3"/>
    </row>
    <row r="20505" spans="16:19" x14ac:dyDescent="0.25">
      <c r="P20505" s="3"/>
      <c r="Q20505" s="3"/>
      <c r="S20505" s="3"/>
    </row>
    <row r="20506" spans="16:19" x14ac:dyDescent="0.25">
      <c r="P20506" s="3"/>
      <c r="Q20506" s="3"/>
      <c r="S20506" s="3"/>
    </row>
    <row r="20507" spans="16:19" x14ac:dyDescent="0.25">
      <c r="P20507" s="3"/>
      <c r="Q20507" s="3"/>
      <c r="S20507" s="3"/>
    </row>
    <row r="20508" spans="16:19" x14ac:dyDescent="0.25">
      <c r="P20508" s="3"/>
      <c r="Q20508" s="3"/>
      <c r="S20508" s="3"/>
    </row>
    <row r="20509" spans="16:19" x14ac:dyDescent="0.25">
      <c r="P20509" s="3"/>
      <c r="Q20509" s="3"/>
      <c r="S20509" s="3"/>
    </row>
    <row r="20510" spans="16:19" x14ac:dyDescent="0.25">
      <c r="P20510" s="3"/>
      <c r="Q20510" s="3"/>
      <c r="S20510" s="3"/>
    </row>
    <row r="20511" spans="16:19" x14ac:dyDescent="0.25">
      <c r="P20511" s="3"/>
      <c r="Q20511" s="3"/>
      <c r="S20511" s="3"/>
    </row>
    <row r="20512" spans="16:19" x14ac:dyDescent="0.25">
      <c r="P20512" s="3"/>
      <c r="Q20512" s="3"/>
      <c r="S20512" s="3"/>
    </row>
    <row r="20513" spans="16:19" x14ac:dyDescent="0.25">
      <c r="P20513" s="3"/>
      <c r="Q20513" s="3"/>
      <c r="S20513" s="3"/>
    </row>
    <row r="20514" spans="16:19" x14ac:dyDescent="0.25">
      <c r="P20514" s="3"/>
      <c r="Q20514" s="3"/>
      <c r="S20514" s="3"/>
    </row>
    <row r="20515" spans="16:19" x14ac:dyDescent="0.25">
      <c r="P20515" s="3"/>
      <c r="Q20515" s="3"/>
      <c r="S20515" s="3"/>
    </row>
    <row r="20516" spans="16:19" x14ac:dyDescent="0.25">
      <c r="P20516" s="3"/>
      <c r="Q20516" s="3"/>
      <c r="S20516" s="3"/>
    </row>
    <row r="20517" spans="16:19" x14ac:dyDescent="0.25">
      <c r="P20517" s="3"/>
      <c r="Q20517" s="3"/>
      <c r="S20517" s="3"/>
    </row>
    <row r="20518" spans="16:19" x14ac:dyDescent="0.25">
      <c r="P20518" s="3"/>
      <c r="Q20518" s="3"/>
      <c r="S20518" s="3"/>
    </row>
    <row r="20519" spans="16:19" x14ac:dyDescent="0.25">
      <c r="P20519" s="3"/>
      <c r="Q20519" s="3"/>
      <c r="S20519" s="3"/>
    </row>
    <row r="20520" spans="16:19" x14ac:dyDescent="0.25">
      <c r="P20520" s="3"/>
      <c r="Q20520" s="3"/>
      <c r="S20520" s="3"/>
    </row>
    <row r="20521" spans="16:19" x14ac:dyDescent="0.25">
      <c r="P20521" s="3"/>
      <c r="Q20521" s="3"/>
      <c r="S20521" s="3"/>
    </row>
    <row r="20522" spans="16:19" x14ac:dyDescent="0.25">
      <c r="P20522" s="3"/>
      <c r="Q20522" s="3"/>
      <c r="S20522" s="3"/>
    </row>
    <row r="20523" spans="16:19" x14ac:dyDescent="0.25">
      <c r="P20523" s="3"/>
      <c r="Q20523" s="3"/>
      <c r="S20523" s="3"/>
    </row>
    <row r="20524" spans="16:19" x14ac:dyDescent="0.25">
      <c r="P20524" s="3"/>
      <c r="Q20524" s="3"/>
      <c r="S20524" s="3"/>
    </row>
    <row r="20525" spans="16:19" x14ac:dyDescent="0.25">
      <c r="P20525" s="3"/>
      <c r="Q20525" s="3"/>
      <c r="S20525" s="3"/>
    </row>
    <row r="20526" spans="16:19" x14ac:dyDescent="0.25">
      <c r="P20526" s="3"/>
      <c r="Q20526" s="3"/>
      <c r="S20526" s="3"/>
    </row>
    <row r="20527" spans="16:19" x14ac:dyDescent="0.25">
      <c r="P20527" s="3"/>
      <c r="Q20527" s="3"/>
      <c r="S20527" s="3"/>
    </row>
    <row r="20528" spans="16:19" x14ac:dyDescent="0.25">
      <c r="P20528" s="3"/>
      <c r="Q20528" s="3"/>
      <c r="S20528" s="3"/>
    </row>
    <row r="20529" spans="16:19" x14ac:dyDescent="0.25">
      <c r="P20529" s="3"/>
      <c r="Q20529" s="3"/>
      <c r="S20529" s="3"/>
    </row>
    <row r="20530" spans="16:19" x14ac:dyDescent="0.25">
      <c r="P20530" s="3"/>
      <c r="Q20530" s="3"/>
      <c r="S20530" s="3"/>
    </row>
    <row r="20531" spans="16:19" x14ac:dyDescent="0.25">
      <c r="P20531" s="3"/>
      <c r="Q20531" s="3"/>
      <c r="S20531" s="3"/>
    </row>
    <row r="20532" spans="16:19" x14ac:dyDescent="0.25">
      <c r="P20532" s="3"/>
      <c r="Q20532" s="3"/>
      <c r="S20532" s="3"/>
    </row>
    <row r="20533" spans="16:19" x14ac:dyDescent="0.25">
      <c r="P20533" s="3"/>
      <c r="Q20533" s="3"/>
      <c r="S20533" s="3"/>
    </row>
    <row r="20534" spans="16:19" x14ac:dyDescent="0.25">
      <c r="P20534" s="3"/>
      <c r="Q20534" s="3"/>
      <c r="S20534" s="3"/>
    </row>
    <row r="20535" spans="16:19" x14ac:dyDescent="0.25">
      <c r="P20535" s="3"/>
      <c r="Q20535" s="3"/>
      <c r="S20535" s="3"/>
    </row>
    <row r="20536" spans="16:19" x14ac:dyDescent="0.25">
      <c r="P20536" s="3"/>
      <c r="Q20536" s="3"/>
      <c r="S20536" s="3"/>
    </row>
    <row r="20537" spans="16:19" x14ac:dyDescent="0.25">
      <c r="P20537" s="3"/>
      <c r="Q20537" s="3"/>
      <c r="S20537" s="3"/>
    </row>
    <row r="20538" spans="16:19" x14ac:dyDescent="0.25">
      <c r="P20538" s="3"/>
      <c r="Q20538" s="3"/>
      <c r="S20538" s="3"/>
    </row>
    <row r="20539" spans="16:19" x14ac:dyDescent="0.25">
      <c r="P20539" s="3"/>
      <c r="Q20539" s="3"/>
      <c r="S20539" s="3"/>
    </row>
    <row r="20540" spans="16:19" x14ac:dyDescent="0.25">
      <c r="P20540" s="3"/>
      <c r="Q20540" s="3"/>
      <c r="S20540" s="3"/>
    </row>
    <row r="20541" spans="16:19" x14ac:dyDescent="0.25">
      <c r="P20541" s="3"/>
      <c r="Q20541" s="3"/>
      <c r="S20541" s="3"/>
    </row>
    <row r="20542" spans="16:19" x14ac:dyDescent="0.25">
      <c r="P20542" s="3"/>
      <c r="Q20542" s="3"/>
      <c r="S20542" s="3"/>
    </row>
    <row r="20543" spans="16:19" x14ac:dyDescent="0.25">
      <c r="P20543" s="3"/>
      <c r="Q20543" s="3"/>
      <c r="S20543" s="3"/>
    </row>
    <row r="20544" spans="16:19" x14ac:dyDescent="0.25">
      <c r="P20544" s="3"/>
      <c r="Q20544" s="3"/>
      <c r="S20544" s="3"/>
    </row>
    <row r="20545" spans="16:19" x14ac:dyDescent="0.25">
      <c r="P20545" s="3"/>
      <c r="Q20545" s="3"/>
      <c r="S20545" s="3"/>
    </row>
    <row r="20546" spans="16:19" x14ac:dyDescent="0.25">
      <c r="P20546" s="3"/>
      <c r="Q20546" s="3"/>
      <c r="S20546" s="3"/>
    </row>
    <row r="20547" spans="16:19" x14ac:dyDescent="0.25">
      <c r="P20547" s="3"/>
      <c r="Q20547" s="3"/>
      <c r="S20547" s="3"/>
    </row>
    <row r="20548" spans="16:19" x14ac:dyDescent="0.25">
      <c r="P20548" s="3"/>
      <c r="Q20548" s="3"/>
      <c r="S20548" s="3"/>
    </row>
    <row r="20549" spans="16:19" x14ac:dyDescent="0.25">
      <c r="P20549" s="3"/>
      <c r="Q20549" s="3"/>
      <c r="S20549" s="3"/>
    </row>
    <row r="20550" spans="16:19" x14ac:dyDescent="0.25">
      <c r="P20550" s="3"/>
      <c r="Q20550" s="3"/>
      <c r="S20550" s="3"/>
    </row>
    <row r="20551" spans="16:19" x14ac:dyDescent="0.25">
      <c r="P20551" s="3"/>
      <c r="Q20551" s="3"/>
      <c r="S20551" s="3"/>
    </row>
    <row r="20552" spans="16:19" x14ac:dyDescent="0.25">
      <c r="P20552" s="3"/>
      <c r="Q20552" s="3"/>
      <c r="S20552" s="3"/>
    </row>
    <row r="20553" spans="16:19" x14ac:dyDescent="0.25">
      <c r="P20553" s="3"/>
      <c r="Q20553" s="3"/>
      <c r="S20553" s="3"/>
    </row>
    <row r="20554" spans="16:19" x14ac:dyDescent="0.25">
      <c r="P20554" s="3"/>
      <c r="Q20554" s="3"/>
      <c r="S20554" s="3"/>
    </row>
    <row r="20555" spans="16:19" x14ac:dyDescent="0.25">
      <c r="P20555" s="3"/>
      <c r="Q20555" s="3"/>
      <c r="S20555" s="3"/>
    </row>
    <row r="20556" spans="16:19" x14ac:dyDescent="0.25">
      <c r="P20556" s="3"/>
      <c r="Q20556" s="3"/>
      <c r="S20556" s="3"/>
    </row>
    <row r="20557" spans="16:19" x14ac:dyDescent="0.25">
      <c r="P20557" s="3"/>
      <c r="Q20557" s="3"/>
      <c r="S20557" s="3"/>
    </row>
    <row r="20558" spans="16:19" x14ac:dyDescent="0.25">
      <c r="P20558" s="3"/>
      <c r="Q20558" s="3"/>
      <c r="S20558" s="3"/>
    </row>
    <row r="20559" spans="16:19" x14ac:dyDescent="0.25">
      <c r="P20559" s="3"/>
      <c r="Q20559" s="3"/>
      <c r="S20559" s="3"/>
    </row>
    <row r="20560" spans="16:19" x14ac:dyDescent="0.25">
      <c r="P20560" s="3"/>
      <c r="Q20560" s="3"/>
      <c r="S20560" s="3"/>
    </row>
    <row r="20561" spans="16:19" x14ac:dyDescent="0.25">
      <c r="P20561" s="3"/>
      <c r="Q20561" s="3"/>
      <c r="S20561" s="3"/>
    </row>
    <row r="20562" spans="16:19" x14ac:dyDescent="0.25">
      <c r="P20562" s="3"/>
      <c r="Q20562" s="3"/>
      <c r="S20562" s="3"/>
    </row>
    <row r="20563" spans="16:19" x14ac:dyDescent="0.25">
      <c r="P20563" s="3"/>
      <c r="Q20563" s="3"/>
      <c r="S20563" s="3"/>
    </row>
    <row r="20564" spans="16:19" x14ac:dyDescent="0.25">
      <c r="P20564" s="3"/>
      <c r="Q20564" s="3"/>
      <c r="S20564" s="3"/>
    </row>
    <row r="20565" spans="16:19" x14ac:dyDescent="0.25">
      <c r="P20565" s="3"/>
      <c r="Q20565" s="3"/>
      <c r="S20565" s="3"/>
    </row>
    <row r="20566" spans="16:19" x14ac:dyDescent="0.25">
      <c r="P20566" s="3"/>
      <c r="Q20566" s="3"/>
      <c r="S20566" s="3"/>
    </row>
    <row r="20567" spans="16:19" x14ac:dyDescent="0.25">
      <c r="P20567" s="3"/>
      <c r="Q20567" s="3"/>
      <c r="S20567" s="3"/>
    </row>
    <row r="20568" spans="16:19" x14ac:dyDescent="0.25">
      <c r="P20568" s="3"/>
      <c r="Q20568" s="3"/>
      <c r="S20568" s="3"/>
    </row>
    <row r="20569" spans="16:19" x14ac:dyDescent="0.25">
      <c r="P20569" s="3"/>
      <c r="Q20569" s="3"/>
      <c r="S20569" s="3"/>
    </row>
    <row r="20570" spans="16:19" x14ac:dyDescent="0.25">
      <c r="P20570" s="3"/>
      <c r="Q20570" s="3"/>
      <c r="S20570" s="3"/>
    </row>
    <row r="20571" spans="16:19" x14ac:dyDescent="0.25">
      <c r="P20571" s="3"/>
      <c r="Q20571" s="3"/>
      <c r="S20571" s="3"/>
    </row>
    <row r="20572" spans="16:19" x14ac:dyDescent="0.25">
      <c r="P20572" s="3"/>
      <c r="Q20572" s="3"/>
      <c r="S20572" s="3"/>
    </row>
    <row r="20573" spans="16:19" x14ac:dyDescent="0.25">
      <c r="P20573" s="3"/>
      <c r="Q20573" s="3"/>
      <c r="S20573" s="3"/>
    </row>
    <row r="20574" spans="16:19" x14ac:dyDescent="0.25">
      <c r="P20574" s="3"/>
      <c r="Q20574" s="3"/>
      <c r="S20574" s="3"/>
    </row>
    <row r="20575" spans="16:19" x14ac:dyDescent="0.25">
      <c r="P20575" s="3"/>
      <c r="Q20575" s="3"/>
      <c r="S20575" s="3"/>
    </row>
    <row r="20576" spans="16:19" x14ac:dyDescent="0.25">
      <c r="P20576" s="3"/>
      <c r="Q20576" s="3"/>
      <c r="S20576" s="3"/>
    </row>
    <row r="20577" spans="16:19" x14ac:dyDescent="0.25">
      <c r="P20577" s="3"/>
      <c r="Q20577" s="3"/>
      <c r="S20577" s="3"/>
    </row>
    <row r="20578" spans="16:19" x14ac:dyDescent="0.25">
      <c r="P20578" s="3"/>
      <c r="Q20578" s="3"/>
      <c r="S20578" s="3"/>
    </row>
    <row r="20579" spans="16:19" x14ac:dyDescent="0.25">
      <c r="P20579" s="3"/>
      <c r="Q20579" s="3"/>
      <c r="S20579" s="3"/>
    </row>
    <row r="20580" spans="16:19" x14ac:dyDescent="0.25">
      <c r="P20580" s="3"/>
      <c r="Q20580" s="3"/>
      <c r="S20580" s="3"/>
    </row>
    <row r="20581" spans="16:19" x14ac:dyDescent="0.25">
      <c r="P20581" s="3"/>
      <c r="Q20581" s="3"/>
      <c r="S20581" s="3"/>
    </row>
    <row r="20582" spans="16:19" x14ac:dyDescent="0.25">
      <c r="P20582" s="3"/>
      <c r="Q20582" s="3"/>
      <c r="S20582" s="3"/>
    </row>
    <row r="20583" spans="16:19" x14ac:dyDescent="0.25">
      <c r="P20583" s="3"/>
      <c r="Q20583" s="3"/>
      <c r="S20583" s="3"/>
    </row>
    <row r="20584" spans="16:19" x14ac:dyDescent="0.25">
      <c r="P20584" s="3"/>
      <c r="Q20584" s="3"/>
      <c r="S20584" s="3"/>
    </row>
    <row r="20585" spans="16:19" x14ac:dyDescent="0.25">
      <c r="P20585" s="3"/>
      <c r="Q20585" s="3"/>
      <c r="S20585" s="3"/>
    </row>
    <row r="20586" spans="16:19" x14ac:dyDescent="0.25">
      <c r="P20586" s="3"/>
      <c r="Q20586" s="3"/>
      <c r="S20586" s="3"/>
    </row>
    <row r="20587" spans="16:19" x14ac:dyDescent="0.25">
      <c r="P20587" s="3"/>
      <c r="Q20587" s="3"/>
      <c r="S20587" s="3"/>
    </row>
    <row r="20588" spans="16:19" x14ac:dyDescent="0.25">
      <c r="P20588" s="3"/>
      <c r="Q20588" s="3"/>
      <c r="S20588" s="3"/>
    </row>
    <row r="20589" spans="16:19" x14ac:dyDescent="0.25">
      <c r="P20589" s="3"/>
      <c r="Q20589" s="3"/>
      <c r="S20589" s="3"/>
    </row>
    <row r="20590" spans="16:19" x14ac:dyDescent="0.25">
      <c r="P20590" s="3"/>
      <c r="Q20590" s="3"/>
      <c r="S20590" s="3"/>
    </row>
    <row r="20591" spans="16:19" x14ac:dyDescent="0.25">
      <c r="P20591" s="3"/>
      <c r="Q20591" s="3"/>
      <c r="S20591" s="3"/>
    </row>
    <row r="20592" spans="16:19" x14ac:dyDescent="0.25">
      <c r="P20592" s="3"/>
      <c r="Q20592" s="3"/>
      <c r="S20592" s="3"/>
    </row>
    <row r="20593" spans="16:19" x14ac:dyDescent="0.25">
      <c r="P20593" s="3"/>
      <c r="Q20593" s="3"/>
      <c r="S20593" s="3"/>
    </row>
    <row r="20594" spans="16:19" x14ac:dyDescent="0.25">
      <c r="P20594" s="3"/>
      <c r="Q20594" s="3"/>
      <c r="S20594" s="3"/>
    </row>
    <row r="20595" spans="16:19" x14ac:dyDescent="0.25">
      <c r="P20595" s="3"/>
      <c r="Q20595" s="3"/>
      <c r="S20595" s="3"/>
    </row>
    <row r="20596" spans="16:19" x14ac:dyDescent="0.25">
      <c r="P20596" s="3"/>
      <c r="Q20596" s="3"/>
      <c r="S20596" s="3"/>
    </row>
    <row r="20597" spans="16:19" x14ac:dyDescent="0.25">
      <c r="P20597" s="3"/>
      <c r="Q20597" s="3"/>
      <c r="S20597" s="3"/>
    </row>
    <row r="20598" spans="16:19" x14ac:dyDescent="0.25">
      <c r="P20598" s="3"/>
      <c r="Q20598" s="3"/>
      <c r="S20598" s="3"/>
    </row>
    <row r="20599" spans="16:19" x14ac:dyDescent="0.25">
      <c r="P20599" s="3"/>
      <c r="Q20599" s="3"/>
      <c r="S20599" s="3"/>
    </row>
    <row r="20600" spans="16:19" x14ac:dyDescent="0.25">
      <c r="P20600" s="3"/>
      <c r="Q20600" s="3"/>
      <c r="S20600" s="3"/>
    </row>
    <row r="20601" spans="16:19" x14ac:dyDescent="0.25">
      <c r="P20601" s="3"/>
      <c r="Q20601" s="3"/>
      <c r="S20601" s="3"/>
    </row>
    <row r="20602" spans="16:19" x14ac:dyDescent="0.25">
      <c r="P20602" s="3"/>
      <c r="Q20602" s="3"/>
      <c r="S20602" s="3"/>
    </row>
    <row r="20603" spans="16:19" x14ac:dyDescent="0.25">
      <c r="P20603" s="3"/>
      <c r="Q20603" s="3"/>
      <c r="S20603" s="3"/>
    </row>
    <row r="20604" spans="16:19" x14ac:dyDescent="0.25">
      <c r="P20604" s="3"/>
      <c r="Q20604" s="3"/>
      <c r="S20604" s="3"/>
    </row>
    <row r="20605" spans="16:19" x14ac:dyDescent="0.25">
      <c r="P20605" s="3"/>
      <c r="Q20605" s="3"/>
      <c r="S20605" s="3"/>
    </row>
    <row r="20606" spans="16:19" x14ac:dyDescent="0.25">
      <c r="P20606" s="3"/>
      <c r="Q20606" s="3"/>
      <c r="S20606" s="3"/>
    </row>
    <row r="20607" spans="16:19" x14ac:dyDescent="0.25">
      <c r="P20607" s="3"/>
      <c r="Q20607" s="3"/>
      <c r="S20607" s="3"/>
    </row>
    <row r="20608" spans="16:19" x14ac:dyDescent="0.25">
      <c r="P20608" s="3"/>
      <c r="Q20608" s="3"/>
      <c r="S20608" s="3"/>
    </row>
    <row r="20609" spans="16:19" x14ac:dyDescent="0.25">
      <c r="P20609" s="3"/>
      <c r="Q20609" s="3"/>
      <c r="S20609" s="3"/>
    </row>
    <row r="20610" spans="16:19" x14ac:dyDescent="0.25">
      <c r="P20610" s="3"/>
      <c r="Q20610" s="3"/>
      <c r="S20610" s="3"/>
    </row>
    <row r="20611" spans="16:19" x14ac:dyDescent="0.25">
      <c r="P20611" s="3"/>
      <c r="Q20611" s="3"/>
      <c r="S20611" s="3"/>
    </row>
    <row r="20612" spans="16:19" x14ac:dyDescent="0.25">
      <c r="P20612" s="3"/>
      <c r="Q20612" s="3"/>
      <c r="S20612" s="3"/>
    </row>
    <row r="20613" spans="16:19" x14ac:dyDescent="0.25">
      <c r="P20613" s="3"/>
      <c r="Q20613" s="3"/>
      <c r="S20613" s="3"/>
    </row>
    <row r="20614" spans="16:19" x14ac:dyDescent="0.25">
      <c r="P20614" s="3"/>
      <c r="Q20614" s="3"/>
      <c r="S20614" s="3"/>
    </row>
    <row r="20615" spans="16:19" x14ac:dyDescent="0.25">
      <c r="P20615" s="3"/>
      <c r="Q20615" s="3"/>
      <c r="S20615" s="3"/>
    </row>
    <row r="20616" spans="16:19" x14ac:dyDescent="0.25">
      <c r="P20616" s="3"/>
      <c r="Q20616" s="3"/>
      <c r="S20616" s="3"/>
    </row>
    <row r="20617" spans="16:19" x14ac:dyDescent="0.25">
      <c r="P20617" s="3"/>
      <c r="Q20617" s="3"/>
      <c r="S20617" s="3"/>
    </row>
    <row r="20618" spans="16:19" x14ac:dyDescent="0.25">
      <c r="P20618" s="3"/>
      <c r="Q20618" s="3"/>
      <c r="S20618" s="3"/>
    </row>
    <row r="20619" spans="16:19" x14ac:dyDescent="0.25">
      <c r="P20619" s="3"/>
      <c r="Q20619" s="3"/>
      <c r="S20619" s="3"/>
    </row>
    <row r="20620" spans="16:19" x14ac:dyDescent="0.25">
      <c r="P20620" s="3"/>
      <c r="Q20620" s="3"/>
      <c r="S20620" s="3"/>
    </row>
    <row r="20621" spans="16:19" x14ac:dyDescent="0.25">
      <c r="P20621" s="3"/>
      <c r="Q20621" s="3"/>
      <c r="S20621" s="3"/>
    </row>
    <row r="20622" spans="16:19" x14ac:dyDescent="0.25">
      <c r="P20622" s="3"/>
      <c r="Q20622" s="3"/>
      <c r="S20622" s="3"/>
    </row>
    <row r="20623" spans="16:19" x14ac:dyDescent="0.25">
      <c r="P20623" s="3"/>
      <c r="Q20623" s="3"/>
      <c r="S20623" s="3"/>
    </row>
    <row r="20624" spans="16:19" x14ac:dyDescent="0.25">
      <c r="P20624" s="3"/>
      <c r="Q20624" s="3"/>
      <c r="S20624" s="3"/>
    </row>
    <row r="20625" spans="16:19" x14ac:dyDescent="0.25">
      <c r="P20625" s="3"/>
      <c r="Q20625" s="3"/>
      <c r="S20625" s="3"/>
    </row>
    <row r="20626" spans="16:19" x14ac:dyDescent="0.25">
      <c r="P20626" s="3"/>
      <c r="Q20626" s="3"/>
      <c r="S20626" s="3"/>
    </row>
    <row r="20627" spans="16:19" x14ac:dyDescent="0.25">
      <c r="P20627" s="3"/>
      <c r="Q20627" s="3"/>
      <c r="S20627" s="3"/>
    </row>
    <row r="20628" spans="16:19" x14ac:dyDescent="0.25">
      <c r="P20628" s="3"/>
      <c r="Q20628" s="3"/>
      <c r="S20628" s="3"/>
    </row>
    <row r="20629" spans="16:19" x14ac:dyDescent="0.25">
      <c r="P20629" s="3"/>
      <c r="Q20629" s="3"/>
      <c r="S20629" s="3"/>
    </row>
    <row r="20630" spans="16:19" x14ac:dyDescent="0.25">
      <c r="P20630" s="3"/>
      <c r="Q20630" s="3"/>
      <c r="S20630" s="3"/>
    </row>
    <row r="20631" spans="16:19" x14ac:dyDescent="0.25">
      <c r="P20631" s="3"/>
      <c r="Q20631" s="3"/>
      <c r="S20631" s="3"/>
    </row>
    <row r="20632" spans="16:19" x14ac:dyDescent="0.25">
      <c r="P20632" s="3"/>
      <c r="Q20632" s="3"/>
      <c r="S20632" s="3"/>
    </row>
    <row r="20633" spans="16:19" x14ac:dyDescent="0.25">
      <c r="P20633" s="3"/>
      <c r="Q20633" s="3"/>
      <c r="S20633" s="3"/>
    </row>
    <row r="20634" spans="16:19" x14ac:dyDescent="0.25">
      <c r="P20634" s="3"/>
      <c r="Q20634" s="3"/>
      <c r="S20634" s="3"/>
    </row>
    <row r="20635" spans="16:19" x14ac:dyDescent="0.25">
      <c r="P20635" s="3"/>
      <c r="Q20635" s="3"/>
      <c r="S20635" s="3"/>
    </row>
    <row r="20636" spans="16:19" x14ac:dyDescent="0.25">
      <c r="P20636" s="3"/>
      <c r="Q20636" s="3"/>
      <c r="S20636" s="3"/>
    </row>
    <row r="20637" spans="16:19" x14ac:dyDescent="0.25">
      <c r="P20637" s="3"/>
      <c r="Q20637" s="3"/>
      <c r="S20637" s="3"/>
    </row>
    <row r="20638" spans="16:19" x14ac:dyDescent="0.25">
      <c r="P20638" s="3"/>
      <c r="Q20638" s="3"/>
      <c r="S20638" s="3"/>
    </row>
    <row r="20639" spans="16:19" x14ac:dyDescent="0.25">
      <c r="P20639" s="3"/>
      <c r="Q20639" s="3"/>
      <c r="S20639" s="3"/>
    </row>
    <row r="20640" spans="16:19" x14ac:dyDescent="0.25">
      <c r="P20640" s="3"/>
      <c r="Q20640" s="3"/>
      <c r="S20640" s="3"/>
    </row>
    <row r="20641" spans="16:19" x14ac:dyDescent="0.25">
      <c r="P20641" s="3"/>
      <c r="Q20641" s="3"/>
      <c r="S20641" s="3"/>
    </row>
    <row r="20642" spans="16:19" x14ac:dyDescent="0.25">
      <c r="P20642" s="3"/>
      <c r="Q20642" s="3"/>
      <c r="S20642" s="3"/>
    </row>
    <row r="20643" spans="16:19" x14ac:dyDescent="0.25">
      <c r="P20643" s="3"/>
      <c r="Q20643" s="3"/>
      <c r="S20643" s="3"/>
    </row>
    <row r="20644" spans="16:19" x14ac:dyDescent="0.25">
      <c r="P20644" s="3"/>
      <c r="Q20644" s="3"/>
      <c r="S20644" s="3"/>
    </row>
    <row r="20645" spans="16:19" x14ac:dyDescent="0.25">
      <c r="P20645" s="3"/>
      <c r="Q20645" s="3"/>
      <c r="S20645" s="3"/>
    </row>
    <row r="20646" spans="16:19" x14ac:dyDescent="0.25">
      <c r="P20646" s="3"/>
      <c r="Q20646" s="3"/>
      <c r="S20646" s="3"/>
    </row>
    <row r="20647" spans="16:19" x14ac:dyDescent="0.25">
      <c r="P20647" s="3"/>
      <c r="Q20647" s="3"/>
      <c r="S20647" s="3"/>
    </row>
    <row r="20648" spans="16:19" x14ac:dyDescent="0.25">
      <c r="P20648" s="3"/>
      <c r="Q20648" s="3"/>
      <c r="S20648" s="3"/>
    </row>
    <row r="20649" spans="16:19" x14ac:dyDescent="0.25">
      <c r="P20649" s="3"/>
      <c r="Q20649" s="3"/>
      <c r="S20649" s="3"/>
    </row>
    <row r="20650" spans="16:19" x14ac:dyDescent="0.25">
      <c r="P20650" s="3"/>
      <c r="Q20650" s="3"/>
      <c r="S20650" s="3"/>
    </row>
    <row r="20651" spans="16:19" x14ac:dyDescent="0.25">
      <c r="P20651" s="3"/>
      <c r="Q20651" s="3"/>
      <c r="S20651" s="3"/>
    </row>
    <row r="20652" spans="16:19" x14ac:dyDescent="0.25">
      <c r="P20652" s="3"/>
      <c r="Q20652" s="3"/>
      <c r="S20652" s="3"/>
    </row>
    <row r="20653" spans="16:19" x14ac:dyDescent="0.25">
      <c r="P20653" s="3"/>
      <c r="Q20653" s="3"/>
      <c r="S20653" s="3"/>
    </row>
    <row r="20654" spans="16:19" x14ac:dyDescent="0.25">
      <c r="P20654" s="3"/>
      <c r="Q20654" s="3"/>
      <c r="S20654" s="3"/>
    </row>
    <row r="20655" spans="16:19" x14ac:dyDescent="0.25">
      <c r="P20655" s="3"/>
      <c r="Q20655" s="3"/>
      <c r="S20655" s="3"/>
    </row>
    <row r="20656" spans="16:19" x14ac:dyDescent="0.25">
      <c r="P20656" s="3"/>
      <c r="Q20656" s="3"/>
      <c r="S20656" s="3"/>
    </row>
    <row r="20657" spans="16:19" x14ac:dyDescent="0.25">
      <c r="P20657" s="3"/>
      <c r="Q20657" s="3"/>
      <c r="S20657" s="3"/>
    </row>
    <row r="20658" spans="16:19" x14ac:dyDescent="0.25">
      <c r="P20658" s="3"/>
      <c r="Q20658" s="3"/>
      <c r="S20658" s="3"/>
    </row>
    <row r="20659" spans="16:19" x14ac:dyDescent="0.25">
      <c r="P20659" s="3"/>
      <c r="Q20659" s="3"/>
      <c r="S20659" s="3"/>
    </row>
    <row r="20660" spans="16:19" x14ac:dyDescent="0.25">
      <c r="P20660" s="3"/>
      <c r="Q20660" s="3"/>
      <c r="S20660" s="3"/>
    </row>
    <row r="20661" spans="16:19" x14ac:dyDescent="0.25">
      <c r="P20661" s="3"/>
      <c r="Q20661" s="3"/>
      <c r="S20661" s="3"/>
    </row>
    <row r="20662" spans="16:19" x14ac:dyDescent="0.25">
      <c r="P20662" s="3"/>
      <c r="Q20662" s="3"/>
      <c r="S20662" s="3"/>
    </row>
    <row r="20663" spans="16:19" x14ac:dyDescent="0.25">
      <c r="P20663" s="3"/>
      <c r="Q20663" s="3"/>
      <c r="S20663" s="3"/>
    </row>
    <row r="20664" spans="16:19" x14ac:dyDescent="0.25">
      <c r="P20664" s="3"/>
      <c r="Q20664" s="3"/>
      <c r="S20664" s="3"/>
    </row>
    <row r="20665" spans="16:19" x14ac:dyDescent="0.25">
      <c r="P20665" s="3"/>
      <c r="Q20665" s="3"/>
      <c r="S20665" s="3"/>
    </row>
    <row r="20666" spans="16:19" x14ac:dyDescent="0.25">
      <c r="P20666" s="3"/>
      <c r="Q20666" s="3"/>
      <c r="S20666" s="3"/>
    </row>
    <row r="20667" spans="16:19" x14ac:dyDescent="0.25">
      <c r="P20667" s="3"/>
      <c r="Q20667" s="3"/>
      <c r="S20667" s="3"/>
    </row>
    <row r="20668" spans="16:19" x14ac:dyDescent="0.25">
      <c r="P20668" s="3"/>
      <c r="Q20668" s="3"/>
      <c r="S20668" s="3"/>
    </row>
    <row r="20669" spans="16:19" x14ac:dyDescent="0.25">
      <c r="P20669" s="3"/>
      <c r="Q20669" s="3"/>
      <c r="S20669" s="3"/>
    </row>
    <row r="20670" spans="16:19" x14ac:dyDescent="0.25">
      <c r="P20670" s="3"/>
      <c r="Q20670" s="3"/>
      <c r="S20670" s="3"/>
    </row>
    <row r="20671" spans="16:19" x14ac:dyDescent="0.25">
      <c r="P20671" s="3"/>
      <c r="Q20671" s="3"/>
      <c r="S20671" s="3"/>
    </row>
    <row r="20672" spans="16:19" x14ac:dyDescent="0.25">
      <c r="P20672" s="3"/>
      <c r="Q20672" s="3"/>
      <c r="S20672" s="3"/>
    </row>
    <row r="20673" spans="16:19" x14ac:dyDescent="0.25">
      <c r="P20673" s="3"/>
      <c r="Q20673" s="3"/>
      <c r="S20673" s="3"/>
    </row>
    <row r="20674" spans="16:19" x14ac:dyDescent="0.25">
      <c r="P20674" s="3"/>
      <c r="Q20674" s="3"/>
      <c r="S20674" s="3"/>
    </row>
    <row r="20675" spans="16:19" x14ac:dyDescent="0.25">
      <c r="P20675" s="3"/>
      <c r="Q20675" s="3"/>
      <c r="S20675" s="3"/>
    </row>
    <row r="20676" spans="16:19" x14ac:dyDescent="0.25">
      <c r="P20676" s="3"/>
      <c r="Q20676" s="3"/>
      <c r="S20676" s="3"/>
    </row>
    <row r="20677" spans="16:19" x14ac:dyDescent="0.25">
      <c r="P20677" s="3"/>
      <c r="Q20677" s="3"/>
      <c r="S20677" s="3"/>
    </row>
    <row r="20678" spans="16:19" x14ac:dyDescent="0.25">
      <c r="P20678" s="3"/>
      <c r="Q20678" s="3"/>
      <c r="S20678" s="3"/>
    </row>
    <row r="20679" spans="16:19" x14ac:dyDescent="0.25">
      <c r="P20679" s="3"/>
      <c r="Q20679" s="3"/>
      <c r="S20679" s="3"/>
    </row>
    <row r="20680" spans="16:19" x14ac:dyDescent="0.25">
      <c r="P20680" s="3"/>
      <c r="Q20680" s="3"/>
      <c r="S20680" s="3"/>
    </row>
    <row r="20681" spans="16:19" x14ac:dyDescent="0.25">
      <c r="P20681" s="3"/>
      <c r="Q20681" s="3"/>
      <c r="S20681" s="3"/>
    </row>
    <row r="20682" spans="16:19" x14ac:dyDescent="0.25">
      <c r="P20682" s="3"/>
      <c r="Q20682" s="3"/>
      <c r="S20682" s="3"/>
    </row>
    <row r="20683" spans="16:19" x14ac:dyDescent="0.25">
      <c r="P20683" s="3"/>
      <c r="Q20683" s="3"/>
      <c r="S20683" s="3"/>
    </row>
    <row r="20684" spans="16:19" x14ac:dyDescent="0.25">
      <c r="P20684" s="3"/>
      <c r="Q20684" s="3"/>
      <c r="S20684" s="3"/>
    </row>
    <row r="20685" spans="16:19" x14ac:dyDescent="0.25">
      <c r="P20685" s="3"/>
      <c r="Q20685" s="3"/>
      <c r="S20685" s="3"/>
    </row>
    <row r="20686" spans="16:19" x14ac:dyDescent="0.25">
      <c r="P20686" s="3"/>
      <c r="Q20686" s="3"/>
      <c r="S20686" s="3"/>
    </row>
    <row r="20687" spans="16:19" x14ac:dyDescent="0.25">
      <c r="P20687" s="3"/>
      <c r="Q20687" s="3"/>
      <c r="S20687" s="3"/>
    </row>
    <row r="20688" spans="16:19" x14ac:dyDescent="0.25">
      <c r="P20688" s="3"/>
      <c r="Q20688" s="3"/>
      <c r="S20688" s="3"/>
    </row>
    <row r="20689" spans="16:19" x14ac:dyDescent="0.25">
      <c r="P20689" s="3"/>
      <c r="Q20689" s="3"/>
      <c r="S20689" s="3"/>
    </row>
    <row r="20690" spans="16:19" x14ac:dyDescent="0.25">
      <c r="P20690" s="3"/>
      <c r="Q20690" s="3"/>
      <c r="S20690" s="3"/>
    </row>
    <row r="20691" spans="16:19" x14ac:dyDescent="0.25">
      <c r="P20691" s="3"/>
      <c r="Q20691" s="3"/>
      <c r="S20691" s="3"/>
    </row>
    <row r="20692" spans="16:19" x14ac:dyDescent="0.25">
      <c r="P20692" s="3"/>
      <c r="Q20692" s="3"/>
      <c r="S20692" s="3"/>
    </row>
    <row r="20693" spans="16:19" x14ac:dyDescent="0.25">
      <c r="P20693" s="3"/>
      <c r="Q20693" s="3"/>
      <c r="S20693" s="3"/>
    </row>
    <row r="20694" spans="16:19" x14ac:dyDescent="0.25">
      <c r="P20694" s="3"/>
      <c r="Q20694" s="3"/>
      <c r="S20694" s="3"/>
    </row>
    <row r="20695" spans="16:19" x14ac:dyDescent="0.25">
      <c r="P20695" s="3"/>
      <c r="Q20695" s="3"/>
      <c r="S20695" s="3"/>
    </row>
    <row r="20696" spans="16:19" x14ac:dyDescent="0.25">
      <c r="P20696" s="3"/>
      <c r="Q20696" s="3"/>
      <c r="S20696" s="3"/>
    </row>
    <row r="20697" spans="16:19" x14ac:dyDescent="0.25">
      <c r="P20697" s="3"/>
      <c r="Q20697" s="3"/>
      <c r="S20697" s="3"/>
    </row>
    <row r="20698" spans="16:19" x14ac:dyDescent="0.25">
      <c r="P20698" s="3"/>
      <c r="Q20698" s="3"/>
      <c r="S20698" s="3"/>
    </row>
    <row r="20699" spans="16:19" x14ac:dyDescent="0.25">
      <c r="P20699" s="3"/>
      <c r="Q20699" s="3"/>
      <c r="S20699" s="3"/>
    </row>
    <row r="20700" spans="16:19" x14ac:dyDescent="0.25">
      <c r="P20700" s="3"/>
      <c r="Q20700" s="3"/>
      <c r="S20700" s="3"/>
    </row>
    <row r="20701" spans="16:19" x14ac:dyDescent="0.25">
      <c r="P20701" s="3"/>
      <c r="Q20701" s="3"/>
      <c r="S20701" s="3"/>
    </row>
    <row r="20702" spans="16:19" x14ac:dyDescent="0.25">
      <c r="P20702" s="3"/>
      <c r="Q20702" s="3"/>
      <c r="S20702" s="3"/>
    </row>
    <row r="20703" spans="16:19" x14ac:dyDescent="0.25">
      <c r="P20703" s="3"/>
      <c r="Q20703" s="3"/>
      <c r="S20703" s="3"/>
    </row>
    <row r="20704" spans="16:19" x14ac:dyDescent="0.25">
      <c r="P20704" s="3"/>
      <c r="Q20704" s="3"/>
      <c r="S20704" s="3"/>
    </row>
    <row r="20705" spans="16:19" x14ac:dyDescent="0.25">
      <c r="P20705" s="3"/>
      <c r="Q20705" s="3"/>
      <c r="S20705" s="3"/>
    </row>
    <row r="20706" spans="16:19" x14ac:dyDescent="0.25">
      <c r="P20706" s="3"/>
      <c r="Q20706" s="3"/>
      <c r="S20706" s="3"/>
    </row>
    <row r="20707" spans="16:19" x14ac:dyDescent="0.25">
      <c r="P20707" s="3"/>
      <c r="Q20707" s="3"/>
      <c r="S20707" s="3"/>
    </row>
    <row r="20708" spans="16:19" x14ac:dyDescent="0.25">
      <c r="P20708" s="3"/>
      <c r="Q20708" s="3"/>
      <c r="S20708" s="3"/>
    </row>
    <row r="20709" spans="16:19" x14ac:dyDescent="0.25">
      <c r="P20709" s="3"/>
      <c r="Q20709" s="3"/>
      <c r="S20709" s="3"/>
    </row>
    <row r="20710" spans="16:19" x14ac:dyDescent="0.25">
      <c r="P20710" s="3"/>
      <c r="Q20710" s="3"/>
      <c r="S20710" s="3"/>
    </row>
    <row r="20711" spans="16:19" x14ac:dyDescent="0.25">
      <c r="P20711" s="3"/>
      <c r="Q20711" s="3"/>
      <c r="S20711" s="3"/>
    </row>
    <row r="20712" spans="16:19" x14ac:dyDescent="0.25">
      <c r="P20712" s="3"/>
      <c r="Q20712" s="3"/>
      <c r="S20712" s="3"/>
    </row>
    <row r="20713" spans="16:19" x14ac:dyDescent="0.25">
      <c r="P20713" s="3"/>
      <c r="Q20713" s="3"/>
      <c r="S20713" s="3"/>
    </row>
    <row r="20714" spans="16:19" x14ac:dyDescent="0.25">
      <c r="P20714" s="3"/>
      <c r="Q20714" s="3"/>
      <c r="S20714" s="3"/>
    </row>
    <row r="20715" spans="16:19" x14ac:dyDescent="0.25">
      <c r="P20715" s="3"/>
      <c r="Q20715" s="3"/>
      <c r="S20715" s="3"/>
    </row>
    <row r="20716" spans="16:19" x14ac:dyDescent="0.25">
      <c r="P20716" s="3"/>
      <c r="Q20716" s="3"/>
      <c r="S20716" s="3"/>
    </row>
    <row r="20717" spans="16:19" x14ac:dyDescent="0.25">
      <c r="P20717" s="3"/>
      <c r="Q20717" s="3"/>
      <c r="S20717" s="3"/>
    </row>
    <row r="20718" spans="16:19" x14ac:dyDescent="0.25">
      <c r="P20718" s="3"/>
      <c r="Q20718" s="3"/>
      <c r="S20718" s="3"/>
    </row>
    <row r="20719" spans="16:19" x14ac:dyDescent="0.25">
      <c r="P20719" s="3"/>
      <c r="Q20719" s="3"/>
      <c r="S20719" s="3"/>
    </row>
    <row r="20720" spans="16:19" x14ac:dyDescent="0.25">
      <c r="P20720" s="3"/>
      <c r="Q20720" s="3"/>
      <c r="S20720" s="3"/>
    </row>
    <row r="20721" spans="16:19" x14ac:dyDescent="0.25">
      <c r="P20721" s="3"/>
      <c r="Q20721" s="3"/>
      <c r="S20721" s="3"/>
    </row>
    <row r="20722" spans="16:19" x14ac:dyDescent="0.25">
      <c r="P20722" s="3"/>
      <c r="Q20722" s="3"/>
      <c r="S20722" s="3"/>
    </row>
    <row r="20723" spans="16:19" x14ac:dyDescent="0.25">
      <c r="P20723" s="3"/>
      <c r="Q20723" s="3"/>
      <c r="S20723" s="3"/>
    </row>
    <row r="20724" spans="16:19" x14ac:dyDescent="0.25">
      <c r="P20724" s="3"/>
      <c r="Q20724" s="3"/>
      <c r="S20724" s="3"/>
    </row>
    <row r="20725" spans="16:19" x14ac:dyDescent="0.25">
      <c r="P20725" s="3"/>
      <c r="Q20725" s="3"/>
      <c r="S20725" s="3"/>
    </row>
    <row r="20726" spans="16:19" x14ac:dyDescent="0.25">
      <c r="P20726" s="3"/>
      <c r="Q20726" s="3"/>
      <c r="S20726" s="3"/>
    </row>
    <row r="20727" spans="16:19" x14ac:dyDescent="0.25">
      <c r="P20727" s="3"/>
      <c r="Q20727" s="3"/>
      <c r="S20727" s="3"/>
    </row>
    <row r="20728" spans="16:19" x14ac:dyDescent="0.25">
      <c r="P20728" s="3"/>
      <c r="Q20728" s="3"/>
      <c r="S20728" s="3"/>
    </row>
    <row r="20729" spans="16:19" x14ac:dyDescent="0.25">
      <c r="P20729" s="3"/>
      <c r="Q20729" s="3"/>
      <c r="S20729" s="3"/>
    </row>
    <row r="20730" spans="16:19" x14ac:dyDescent="0.25">
      <c r="P20730" s="3"/>
      <c r="Q20730" s="3"/>
      <c r="S20730" s="3"/>
    </row>
    <row r="20731" spans="16:19" x14ac:dyDescent="0.25">
      <c r="P20731" s="3"/>
      <c r="Q20731" s="3"/>
      <c r="S20731" s="3"/>
    </row>
    <row r="20732" spans="16:19" x14ac:dyDescent="0.25">
      <c r="P20732" s="3"/>
      <c r="Q20732" s="3"/>
      <c r="S20732" s="3"/>
    </row>
    <row r="20733" spans="16:19" x14ac:dyDescent="0.25">
      <c r="P20733" s="3"/>
      <c r="Q20733" s="3"/>
      <c r="S20733" s="3"/>
    </row>
    <row r="20734" spans="16:19" x14ac:dyDescent="0.25">
      <c r="P20734" s="3"/>
      <c r="Q20734" s="3"/>
      <c r="S20734" s="3"/>
    </row>
    <row r="20735" spans="16:19" x14ac:dyDescent="0.25">
      <c r="P20735" s="3"/>
      <c r="Q20735" s="3"/>
      <c r="S20735" s="3"/>
    </row>
    <row r="20736" spans="16:19" x14ac:dyDescent="0.25">
      <c r="P20736" s="3"/>
      <c r="Q20736" s="3"/>
      <c r="S20736" s="3"/>
    </row>
    <row r="20737" spans="16:19" x14ac:dyDescent="0.25">
      <c r="P20737" s="3"/>
      <c r="Q20737" s="3"/>
      <c r="S20737" s="3"/>
    </row>
    <row r="20738" spans="16:19" x14ac:dyDescent="0.25">
      <c r="P20738" s="3"/>
      <c r="Q20738" s="3"/>
      <c r="S20738" s="3"/>
    </row>
    <row r="20739" spans="16:19" x14ac:dyDescent="0.25">
      <c r="P20739" s="3"/>
      <c r="Q20739" s="3"/>
      <c r="S20739" s="3"/>
    </row>
    <row r="20740" spans="16:19" x14ac:dyDescent="0.25">
      <c r="P20740" s="3"/>
      <c r="Q20740" s="3"/>
      <c r="S20740" s="3"/>
    </row>
    <row r="20741" spans="16:19" x14ac:dyDescent="0.25">
      <c r="P20741" s="3"/>
      <c r="Q20741" s="3"/>
      <c r="S20741" s="3"/>
    </row>
    <row r="20742" spans="16:19" x14ac:dyDescent="0.25">
      <c r="P20742" s="3"/>
      <c r="Q20742" s="3"/>
      <c r="S20742" s="3"/>
    </row>
    <row r="20743" spans="16:19" x14ac:dyDescent="0.25">
      <c r="P20743" s="3"/>
      <c r="Q20743" s="3"/>
      <c r="S20743" s="3"/>
    </row>
    <row r="20744" spans="16:19" x14ac:dyDescent="0.25">
      <c r="P20744" s="3"/>
      <c r="Q20744" s="3"/>
      <c r="S20744" s="3"/>
    </row>
    <row r="20745" spans="16:19" x14ac:dyDescent="0.25">
      <c r="P20745" s="3"/>
      <c r="Q20745" s="3"/>
      <c r="S20745" s="3"/>
    </row>
    <row r="20746" spans="16:19" x14ac:dyDescent="0.25">
      <c r="P20746" s="3"/>
      <c r="Q20746" s="3"/>
      <c r="S20746" s="3"/>
    </row>
    <row r="20747" spans="16:19" x14ac:dyDescent="0.25">
      <c r="P20747" s="3"/>
      <c r="Q20747" s="3"/>
      <c r="S20747" s="3"/>
    </row>
    <row r="20748" spans="16:19" x14ac:dyDescent="0.25">
      <c r="P20748" s="3"/>
      <c r="Q20748" s="3"/>
      <c r="S20748" s="3"/>
    </row>
    <row r="20749" spans="16:19" x14ac:dyDescent="0.25">
      <c r="P20749" s="3"/>
      <c r="Q20749" s="3"/>
      <c r="S20749" s="3"/>
    </row>
    <row r="20750" spans="16:19" x14ac:dyDescent="0.25">
      <c r="P20750" s="3"/>
      <c r="Q20750" s="3"/>
      <c r="S20750" s="3"/>
    </row>
    <row r="20751" spans="16:19" x14ac:dyDescent="0.25">
      <c r="P20751" s="3"/>
      <c r="Q20751" s="3"/>
      <c r="S20751" s="3"/>
    </row>
    <row r="20752" spans="16:19" x14ac:dyDescent="0.25">
      <c r="P20752" s="3"/>
      <c r="Q20752" s="3"/>
      <c r="S20752" s="3"/>
    </row>
    <row r="20753" spans="16:19" x14ac:dyDescent="0.25">
      <c r="P20753" s="3"/>
      <c r="Q20753" s="3"/>
      <c r="S20753" s="3"/>
    </row>
    <row r="20754" spans="16:19" x14ac:dyDescent="0.25">
      <c r="P20754" s="3"/>
      <c r="Q20754" s="3"/>
      <c r="S20754" s="3"/>
    </row>
    <row r="20755" spans="16:19" x14ac:dyDescent="0.25">
      <c r="P20755" s="3"/>
      <c r="Q20755" s="3"/>
      <c r="S20755" s="3"/>
    </row>
    <row r="20756" spans="16:19" x14ac:dyDescent="0.25">
      <c r="P20756" s="3"/>
      <c r="Q20756" s="3"/>
      <c r="S20756" s="3"/>
    </row>
    <row r="20757" spans="16:19" x14ac:dyDescent="0.25">
      <c r="P20757" s="3"/>
      <c r="Q20757" s="3"/>
      <c r="S20757" s="3"/>
    </row>
    <row r="20758" spans="16:19" x14ac:dyDescent="0.25">
      <c r="P20758" s="3"/>
      <c r="Q20758" s="3"/>
      <c r="S20758" s="3"/>
    </row>
    <row r="20759" spans="16:19" x14ac:dyDescent="0.25">
      <c r="P20759" s="3"/>
      <c r="Q20759" s="3"/>
      <c r="S20759" s="3"/>
    </row>
    <row r="20760" spans="16:19" x14ac:dyDescent="0.25">
      <c r="P20760" s="3"/>
      <c r="Q20760" s="3"/>
      <c r="S20760" s="3"/>
    </row>
    <row r="20761" spans="16:19" x14ac:dyDescent="0.25">
      <c r="P20761" s="3"/>
      <c r="Q20761" s="3"/>
      <c r="S20761" s="3"/>
    </row>
    <row r="20762" spans="16:19" x14ac:dyDescent="0.25">
      <c r="P20762" s="3"/>
      <c r="Q20762" s="3"/>
      <c r="S20762" s="3"/>
    </row>
    <row r="20763" spans="16:19" x14ac:dyDescent="0.25">
      <c r="P20763" s="3"/>
      <c r="Q20763" s="3"/>
      <c r="S20763" s="3"/>
    </row>
    <row r="20764" spans="16:19" x14ac:dyDescent="0.25">
      <c r="P20764" s="3"/>
      <c r="Q20764" s="3"/>
      <c r="S20764" s="3"/>
    </row>
    <row r="20765" spans="16:19" x14ac:dyDescent="0.25">
      <c r="P20765" s="3"/>
      <c r="Q20765" s="3"/>
      <c r="S20765" s="3"/>
    </row>
    <row r="20766" spans="16:19" x14ac:dyDescent="0.25">
      <c r="P20766" s="3"/>
      <c r="Q20766" s="3"/>
      <c r="S20766" s="3"/>
    </row>
    <row r="20767" spans="16:19" x14ac:dyDescent="0.25">
      <c r="P20767" s="3"/>
      <c r="Q20767" s="3"/>
      <c r="S20767" s="3"/>
    </row>
    <row r="20768" spans="16:19" x14ac:dyDescent="0.25">
      <c r="P20768" s="3"/>
      <c r="Q20768" s="3"/>
      <c r="S20768" s="3"/>
    </row>
    <row r="20769" spans="16:19" x14ac:dyDescent="0.25">
      <c r="P20769" s="3"/>
      <c r="Q20769" s="3"/>
      <c r="S20769" s="3"/>
    </row>
    <row r="20770" spans="16:19" x14ac:dyDescent="0.25">
      <c r="P20770" s="3"/>
      <c r="Q20770" s="3"/>
      <c r="S20770" s="3"/>
    </row>
    <row r="20771" spans="16:19" x14ac:dyDescent="0.25">
      <c r="P20771" s="3"/>
      <c r="Q20771" s="3"/>
      <c r="S20771" s="3"/>
    </row>
    <row r="20772" spans="16:19" x14ac:dyDescent="0.25">
      <c r="P20772" s="3"/>
      <c r="Q20772" s="3"/>
      <c r="S20772" s="3"/>
    </row>
    <row r="20773" spans="16:19" x14ac:dyDescent="0.25">
      <c r="P20773" s="3"/>
      <c r="Q20773" s="3"/>
      <c r="S20773" s="3"/>
    </row>
    <row r="20774" spans="16:19" x14ac:dyDescent="0.25">
      <c r="P20774" s="3"/>
      <c r="Q20774" s="3"/>
      <c r="S20774" s="3"/>
    </row>
    <row r="20775" spans="16:19" x14ac:dyDescent="0.25">
      <c r="P20775" s="3"/>
      <c r="Q20775" s="3"/>
      <c r="S20775" s="3"/>
    </row>
    <row r="20776" spans="16:19" x14ac:dyDescent="0.25">
      <c r="P20776" s="3"/>
      <c r="Q20776" s="3"/>
      <c r="S20776" s="3"/>
    </row>
    <row r="20777" spans="16:19" x14ac:dyDescent="0.25">
      <c r="P20777" s="3"/>
      <c r="Q20777" s="3"/>
      <c r="S20777" s="3"/>
    </row>
    <row r="20778" spans="16:19" x14ac:dyDescent="0.25">
      <c r="P20778" s="3"/>
      <c r="Q20778" s="3"/>
      <c r="S20778" s="3"/>
    </row>
    <row r="20779" spans="16:19" x14ac:dyDescent="0.25">
      <c r="P20779" s="3"/>
      <c r="Q20779" s="3"/>
      <c r="S20779" s="3"/>
    </row>
    <row r="20780" spans="16:19" x14ac:dyDescent="0.25">
      <c r="P20780" s="3"/>
      <c r="Q20780" s="3"/>
      <c r="S20780" s="3"/>
    </row>
    <row r="20781" spans="16:19" x14ac:dyDescent="0.25">
      <c r="P20781" s="3"/>
      <c r="Q20781" s="3"/>
      <c r="S20781" s="3"/>
    </row>
    <row r="20782" spans="16:19" x14ac:dyDescent="0.25">
      <c r="P20782" s="3"/>
      <c r="Q20782" s="3"/>
      <c r="S20782" s="3"/>
    </row>
    <row r="20783" spans="16:19" x14ac:dyDescent="0.25">
      <c r="P20783" s="3"/>
      <c r="Q20783" s="3"/>
      <c r="S20783" s="3"/>
    </row>
    <row r="20784" spans="16:19" x14ac:dyDescent="0.25">
      <c r="P20784" s="3"/>
      <c r="Q20784" s="3"/>
      <c r="S20784" s="3"/>
    </row>
    <row r="20785" spans="16:19" x14ac:dyDescent="0.25">
      <c r="P20785" s="3"/>
      <c r="Q20785" s="3"/>
      <c r="S20785" s="3"/>
    </row>
    <row r="20786" spans="16:19" x14ac:dyDescent="0.25">
      <c r="P20786" s="3"/>
      <c r="Q20786" s="3"/>
      <c r="S20786" s="3"/>
    </row>
    <row r="20787" spans="16:19" x14ac:dyDescent="0.25">
      <c r="P20787" s="3"/>
      <c r="Q20787" s="3"/>
      <c r="S20787" s="3"/>
    </row>
    <row r="20788" spans="16:19" x14ac:dyDescent="0.25">
      <c r="P20788" s="3"/>
      <c r="Q20788" s="3"/>
      <c r="S20788" s="3"/>
    </row>
    <row r="20789" spans="16:19" x14ac:dyDescent="0.25">
      <c r="P20789" s="3"/>
      <c r="Q20789" s="3"/>
      <c r="S20789" s="3"/>
    </row>
    <row r="20790" spans="16:19" x14ac:dyDescent="0.25">
      <c r="P20790" s="3"/>
      <c r="Q20790" s="3"/>
      <c r="S20790" s="3"/>
    </row>
    <row r="20791" spans="16:19" x14ac:dyDescent="0.25">
      <c r="P20791" s="3"/>
      <c r="Q20791" s="3"/>
      <c r="S20791" s="3"/>
    </row>
    <row r="20792" spans="16:19" x14ac:dyDescent="0.25">
      <c r="P20792" s="3"/>
      <c r="Q20792" s="3"/>
      <c r="S20792" s="3"/>
    </row>
    <row r="20793" spans="16:19" x14ac:dyDescent="0.25">
      <c r="P20793" s="3"/>
      <c r="Q20793" s="3"/>
      <c r="S20793" s="3"/>
    </row>
    <row r="20794" spans="16:19" x14ac:dyDescent="0.25">
      <c r="P20794" s="3"/>
      <c r="Q20794" s="3"/>
      <c r="S20794" s="3"/>
    </row>
    <row r="20795" spans="16:19" x14ac:dyDescent="0.25">
      <c r="P20795" s="3"/>
      <c r="Q20795" s="3"/>
      <c r="S20795" s="3"/>
    </row>
    <row r="20796" spans="16:19" x14ac:dyDescent="0.25">
      <c r="P20796" s="3"/>
      <c r="Q20796" s="3"/>
      <c r="S20796" s="3"/>
    </row>
    <row r="20797" spans="16:19" x14ac:dyDescent="0.25">
      <c r="P20797" s="3"/>
      <c r="Q20797" s="3"/>
      <c r="S20797" s="3"/>
    </row>
    <row r="20798" spans="16:19" x14ac:dyDescent="0.25">
      <c r="P20798" s="3"/>
      <c r="Q20798" s="3"/>
      <c r="S20798" s="3"/>
    </row>
    <row r="20799" spans="16:19" x14ac:dyDescent="0.25">
      <c r="P20799" s="3"/>
      <c r="Q20799" s="3"/>
      <c r="S20799" s="3"/>
    </row>
    <row r="20800" spans="16:19" x14ac:dyDescent="0.25">
      <c r="P20800" s="3"/>
      <c r="Q20800" s="3"/>
      <c r="S20800" s="3"/>
    </row>
    <row r="20801" spans="16:19" x14ac:dyDescent="0.25">
      <c r="P20801" s="3"/>
      <c r="Q20801" s="3"/>
      <c r="S20801" s="3"/>
    </row>
    <row r="20802" spans="16:19" x14ac:dyDescent="0.25">
      <c r="P20802" s="3"/>
      <c r="Q20802" s="3"/>
      <c r="S20802" s="3"/>
    </row>
    <row r="20803" spans="16:19" x14ac:dyDescent="0.25">
      <c r="P20803" s="3"/>
      <c r="Q20803" s="3"/>
      <c r="S20803" s="3"/>
    </row>
    <row r="20804" spans="16:19" x14ac:dyDescent="0.25">
      <c r="P20804" s="3"/>
      <c r="Q20804" s="3"/>
      <c r="S20804" s="3"/>
    </row>
    <row r="20805" spans="16:19" x14ac:dyDescent="0.25">
      <c r="P20805" s="3"/>
      <c r="Q20805" s="3"/>
      <c r="S20805" s="3"/>
    </row>
    <row r="20806" spans="16:19" x14ac:dyDescent="0.25">
      <c r="P20806" s="3"/>
      <c r="Q20806" s="3"/>
      <c r="S20806" s="3"/>
    </row>
    <row r="20807" spans="16:19" x14ac:dyDescent="0.25">
      <c r="P20807" s="3"/>
      <c r="Q20807" s="3"/>
      <c r="S20807" s="3"/>
    </row>
    <row r="20808" spans="16:19" x14ac:dyDescent="0.25">
      <c r="P20808" s="3"/>
      <c r="Q20808" s="3"/>
      <c r="S20808" s="3"/>
    </row>
    <row r="20809" spans="16:19" x14ac:dyDescent="0.25">
      <c r="P20809" s="3"/>
      <c r="Q20809" s="3"/>
      <c r="S20809" s="3"/>
    </row>
    <row r="20810" spans="16:19" x14ac:dyDescent="0.25">
      <c r="P20810" s="3"/>
      <c r="Q20810" s="3"/>
      <c r="S20810" s="3"/>
    </row>
    <row r="20811" spans="16:19" x14ac:dyDescent="0.25">
      <c r="P20811" s="3"/>
      <c r="Q20811" s="3"/>
      <c r="S20811" s="3"/>
    </row>
    <row r="20812" spans="16:19" x14ac:dyDescent="0.25">
      <c r="P20812" s="3"/>
      <c r="Q20812" s="3"/>
      <c r="S20812" s="3"/>
    </row>
    <row r="20813" spans="16:19" x14ac:dyDescent="0.25">
      <c r="P20813" s="3"/>
      <c r="Q20813" s="3"/>
      <c r="S20813" s="3"/>
    </row>
    <row r="20814" spans="16:19" x14ac:dyDescent="0.25">
      <c r="P20814" s="3"/>
      <c r="Q20814" s="3"/>
      <c r="S20814" s="3"/>
    </row>
    <row r="20815" spans="16:19" x14ac:dyDescent="0.25">
      <c r="P20815" s="3"/>
      <c r="Q20815" s="3"/>
      <c r="S20815" s="3"/>
    </row>
    <row r="20816" spans="16:19" x14ac:dyDescent="0.25">
      <c r="P20816" s="3"/>
      <c r="Q20816" s="3"/>
      <c r="S20816" s="3"/>
    </row>
    <row r="20817" spans="16:19" x14ac:dyDescent="0.25">
      <c r="P20817" s="3"/>
      <c r="Q20817" s="3"/>
      <c r="S20817" s="3"/>
    </row>
    <row r="20818" spans="16:19" x14ac:dyDescent="0.25">
      <c r="P20818" s="3"/>
      <c r="Q20818" s="3"/>
      <c r="S20818" s="3"/>
    </row>
    <row r="20819" spans="16:19" x14ac:dyDescent="0.25">
      <c r="P20819" s="3"/>
      <c r="Q20819" s="3"/>
      <c r="S20819" s="3"/>
    </row>
    <row r="20820" spans="16:19" x14ac:dyDescent="0.25">
      <c r="P20820" s="3"/>
      <c r="Q20820" s="3"/>
      <c r="S20820" s="3"/>
    </row>
    <row r="20821" spans="16:19" x14ac:dyDescent="0.25">
      <c r="P20821" s="3"/>
      <c r="Q20821" s="3"/>
      <c r="S20821" s="3"/>
    </row>
    <row r="20822" spans="16:19" x14ac:dyDescent="0.25">
      <c r="P20822" s="3"/>
      <c r="Q20822" s="3"/>
      <c r="S20822" s="3"/>
    </row>
    <row r="20823" spans="16:19" x14ac:dyDescent="0.25">
      <c r="P20823" s="3"/>
      <c r="Q20823" s="3"/>
      <c r="S20823" s="3"/>
    </row>
    <row r="20824" spans="16:19" x14ac:dyDescent="0.25">
      <c r="P20824" s="3"/>
      <c r="Q20824" s="3"/>
      <c r="S20824" s="3"/>
    </row>
    <row r="20825" spans="16:19" x14ac:dyDescent="0.25">
      <c r="P20825" s="3"/>
      <c r="Q20825" s="3"/>
      <c r="S20825" s="3"/>
    </row>
    <row r="20826" spans="16:19" x14ac:dyDescent="0.25">
      <c r="P20826" s="3"/>
      <c r="Q20826" s="3"/>
      <c r="S20826" s="3"/>
    </row>
    <row r="20827" spans="16:19" x14ac:dyDescent="0.25">
      <c r="P20827" s="3"/>
      <c r="Q20827" s="3"/>
      <c r="S20827" s="3"/>
    </row>
    <row r="20828" spans="16:19" x14ac:dyDescent="0.25">
      <c r="P20828" s="3"/>
      <c r="Q20828" s="3"/>
      <c r="S20828" s="3"/>
    </row>
    <row r="20829" spans="16:19" x14ac:dyDescent="0.25">
      <c r="P20829" s="3"/>
      <c r="Q20829" s="3"/>
      <c r="S20829" s="3"/>
    </row>
    <row r="20830" spans="16:19" x14ac:dyDescent="0.25">
      <c r="P20830" s="3"/>
      <c r="Q20830" s="3"/>
      <c r="S20830" s="3"/>
    </row>
    <row r="20831" spans="16:19" x14ac:dyDescent="0.25">
      <c r="P20831" s="3"/>
      <c r="Q20831" s="3"/>
      <c r="S20831" s="3"/>
    </row>
    <row r="20832" spans="16:19" x14ac:dyDescent="0.25">
      <c r="P20832" s="3"/>
      <c r="Q20832" s="3"/>
      <c r="S20832" s="3"/>
    </row>
    <row r="20833" spans="16:19" x14ac:dyDescent="0.25">
      <c r="P20833" s="3"/>
      <c r="Q20833" s="3"/>
      <c r="S20833" s="3"/>
    </row>
    <row r="20834" spans="16:19" x14ac:dyDescent="0.25">
      <c r="P20834" s="3"/>
      <c r="Q20834" s="3"/>
      <c r="S20834" s="3"/>
    </row>
    <row r="20835" spans="16:19" x14ac:dyDescent="0.25">
      <c r="P20835" s="3"/>
      <c r="Q20835" s="3"/>
      <c r="S20835" s="3"/>
    </row>
    <row r="20836" spans="16:19" x14ac:dyDescent="0.25">
      <c r="P20836" s="3"/>
      <c r="Q20836" s="3"/>
      <c r="S20836" s="3"/>
    </row>
    <row r="20837" spans="16:19" x14ac:dyDescent="0.25">
      <c r="P20837" s="3"/>
      <c r="Q20837" s="3"/>
      <c r="S20837" s="3"/>
    </row>
    <row r="20838" spans="16:19" x14ac:dyDescent="0.25">
      <c r="P20838" s="3"/>
      <c r="Q20838" s="3"/>
      <c r="S20838" s="3"/>
    </row>
    <row r="20839" spans="16:19" x14ac:dyDescent="0.25">
      <c r="P20839" s="3"/>
      <c r="Q20839" s="3"/>
      <c r="S20839" s="3"/>
    </row>
    <row r="20840" spans="16:19" x14ac:dyDescent="0.25">
      <c r="P20840" s="3"/>
      <c r="Q20840" s="3"/>
      <c r="S20840" s="3"/>
    </row>
    <row r="20841" spans="16:19" x14ac:dyDescent="0.25">
      <c r="P20841" s="3"/>
      <c r="Q20841" s="3"/>
      <c r="S20841" s="3"/>
    </row>
    <row r="20842" spans="16:19" x14ac:dyDescent="0.25">
      <c r="P20842" s="3"/>
      <c r="Q20842" s="3"/>
      <c r="S20842" s="3"/>
    </row>
    <row r="20843" spans="16:19" x14ac:dyDescent="0.25">
      <c r="P20843" s="3"/>
      <c r="Q20843" s="3"/>
      <c r="S20843" s="3"/>
    </row>
    <row r="20844" spans="16:19" x14ac:dyDescent="0.25">
      <c r="P20844" s="3"/>
      <c r="Q20844" s="3"/>
      <c r="S20844" s="3"/>
    </row>
    <row r="20845" spans="16:19" x14ac:dyDescent="0.25">
      <c r="P20845" s="3"/>
      <c r="Q20845" s="3"/>
      <c r="S20845" s="3"/>
    </row>
    <row r="20846" spans="16:19" x14ac:dyDescent="0.25">
      <c r="P20846" s="3"/>
      <c r="Q20846" s="3"/>
      <c r="S20846" s="3"/>
    </row>
    <row r="20847" spans="16:19" x14ac:dyDescent="0.25">
      <c r="P20847" s="3"/>
      <c r="Q20847" s="3"/>
      <c r="S20847" s="3"/>
    </row>
    <row r="20848" spans="16:19" x14ac:dyDescent="0.25">
      <c r="P20848" s="3"/>
      <c r="Q20848" s="3"/>
      <c r="S20848" s="3"/>
    </row>
    <row r="20849" spans="16:19" x14ac:dyDescent="0.25">
      <c r="P20849" s="3"/>
      <c r="Q20849" s="3"/>
      <c r="S20849" s="3"/>
    </row>
    <row r="20850" spans="16:19" x14ac:dyDescent="0.25">
      <c r="P20850" s="3"/>
      <c r="Q20850" s="3"/>
      <c r="S20850" s="3"/>
    </row>
    <row r="20851" spans="16:19" x14ac:dyDescent="0.25">
      <c r="P20851" s="3"/>
      <c r="Q20851" s="3"/>
      <c r="S20851" s="3"/>
    </row>
    <row r="20852" spans="16:19" x14ac:dyDescent="0.25">
      <c r="P20852" s="3"/>
      <c r="Q20852" s="3"/>
      <c r="S20852" s="3"/>
    </row>
    <row r="20853" spans="16:19" x14ac:dyDescent="0.25">
      <c r="P20853" s="3"/>
      <c r="Q20853" s="3"/>
      <c r="S20853" s="3"/>
    </row>
    <row r="20854" spans="16:19" x14ac:dyDescent="0.25">
      <c r="P20854" s="3"/>
      <c r="Q20854" s="3"/>
      <c r="S20854" s="3"/>
    </row>
    <row r="20855" spans="16:19" x14ac:dyDescent="0.25">
      <c r="P20855" s="3"/>
      <c r="Q20855" s="3"/>
      <c r="S20855" s="3"/>
    </row>
    <row r="20856" spans="16:19" x14ac:dyDescent="0.25">
      <c r="P20856" s="3"/>
      <c r="Q20856" s="3"/>
      <c r="S20856" s="3"/>
    </row>
    <row r="20857" spans="16:19" x14ac:dyDescent="0.25">
      <c r="P20857" s="3"/>
      <c r="Q20857" s="3"/>
      <c r="S20857" s="3"/>
    </row>
    <row r="20858" spans="16:19" x14ac:dyDescent="0.25">
      <c r="P20858" s="3"/>
      <c r="Q20858" s="3"/>
      <c r="S20858" s="3"/>
    </row>
    <row r="20859" spans="16:19" x14ac:dyDescent="0.25">
      <c r="P20859" s="3"/>
      <c r="Q20859" s="3"/>
      <c r="S20859" s="3"/>
    </row>
    <row r="20860" spans="16:19" x14ac:dyDescent="0.25">
      <c r="P20860" s="3"/>
      <c r="Q20860" s="3"/>
      <c r="S20860" s="3"/>
    </row>
    <row r="20861" spans="16:19" x14ac:dyDescent="0.25">
      <c r="P20861" s="3"/>
      <c r="Q20861" s="3"/>
      <c r="S20861" s="3"/>
    </row>
    <row r="20862" spans="16:19" x14ac:dyDescent="0.25">
      <c r="P20862" s="3"/>
      <c r="Q20862" s="3"/>
      <c r="S20862" s="3"/>
    </row>
    <row r="20863" spans="16:19" x14ac:dyDescent="0.25">
      <c r="P20863" s="3"/>
      <c r="Q20863" s="3"/>
      <c r="S20863" s="3"/>
    </row>
    <row r="20864" spans="16:19" x14ac:dyDescent="0.25">
      <c r="P20864" s="3"/>
      <c r="Q20864" s="3"/>
      <c r="S20864" s="3"/>
    </row>
    <row r="20865" spans="16:19" x14ac:dyDescent="0.25">
      <c r="P20865" s="3"/>
      <c r="Q20865" s="3"/>
      <c r="S20865" s="3"/>
    </row>
    <row r="20866" spans="16:19" x14ac:dyDescent="0.25">
      <c r="P20866" s="3"/>
      <c r="Q20866" s="3"/>
      <c r="S20866" s="3"/>
    </row>
    <row r="20867" spans="16:19" x14ac:dyDescent="0.25">
      <c r="P20867" s="3"/>
      <c r="Q20867" s="3"/>
      <c r="S20867" s="3"/>
    </row>
    <row r="20868" spans="16:19" x14ac:dyDescent="0.25">
      <c r="P20868" s="3"/>
      <c r="Q20868" s="3"/>
      <c r="S20868" s="3"/>
    </row>
    <row r="20869" spans="16:19" x14ac:dyDescent="0.25">
      <c r="P20869" s="3"/>
      <c r="Q20869" s="3"/>
      <c r="S20869" s="3"/>
    </row>
    <row r="20870" spans="16:19" x14ac:dyDescent="0.25">
      <c r="P20870" s="3"/>
      <c r="Q20870" s="3"/>
      <c r="S20870" s="3"/>
    </row>
    <row r="20871" spans="16:19" x14ac:dyDescent="0.25">
      <c r="P20871" s="3"/>
      <c r="Q20871" s="3"/>
      <c r="S20871" s="3"/>
    </row>
    <row r="20872" spans="16:19" x14ac:dyDescent="0.25">
      <c r="P20872" s="3"/>
      <c r="Q20872" s="3"/>
      <c r="S20872" s="3"/>
    </row>
    <row r="20873" spans="16:19" x14ac:dyDescent="0.25">
      <c r="P20873" s="3"/>
      <c r="Q20873" s="3"/>
      <c r="S20873" s="3"/>
    </row>
    <row r="20874" spans="16:19" x14ac:dyDescent="0.25">
      <c r="P20874" s="3"/>
      <c r="Q20874" s="3"/>
      <c r="S20874" s="3"/>
    </row>
    <row r="20875" spans="16:19" x14ac:dyDescent="0.25">
      <c r="P20875" s="3"/>
      <c r="Q20875" s="3"/>
      <c r="S20875" s="3"/>
    </row>
    <row r="20876" spans="16:19" x14ac:dyDescent="0.25">
      <c r="P20876" s="3"/>
      <c r="Q20876" s="3"/>
      <c r="S20876" s="3"/>
    </row>
    <row r="20877" spans="16:19" x14ac:dyDescent="0.25">
      <c r="P20877" s="3"/>
      <c r="Q20877" s="3"/>
      <c r="S20877" s="3"/>
    </row>
    <row r="20878" spans="16:19" x14ac:dyDescent="0.25">
      <c r="P20878" s="3"/>
      <c r="Q20878" s="3"/>
      <c r="S20878" s="3"/>
    </row>
    <row r="20879" spans="16:19" x14ac:dyDescent="0.25">
      <c r="P20879" s="3"/>
      <c r="Q20879" s="3"/>
      <c r="S20879" s="3"/>
    </row>
    <row r="20880" spans="16:19" x14ac:dyDescent="0.25">
      <c r="P20880" s="3"/>
      <c r="Q20880" s="3"/>
      <c r="S20880" s="3"/>
    </row>
    <row r="20881" spans="16:19" x14ac:dyDescent="0.25">
      <c r="P20881" s="3"/>
      <c r="Q20881" s="3"/>
      <c r="S20881" s="3"/>
    </row>
    <row r="20882" spans="16:19" x14ac:dyDescent="0.25">
      <c r="P20882" s="3"/>
      <c r="Q20882" s="3"/>
      <c r="S20882" s="3"/>
    </row>
    <row r="20883" spans="16:19" x14ac:dyDescent="0.25">
      <c r="P20883" s="3"/>
      <c r="Q20883" s="3"/>
      <c r="S20883" s="3"/>
    </row>
    <row r="20884" spans="16:19" x14ac:dyDescent="0.25">
      <c r="P20884" s="3"/>
      <c r="Q20884" s="3"/>
      <c r="S20884" s="3"/>
    </row>
    <row r="20885" spans="16:19" x14ac:dyDescent="0.25">
      <c r="P20885" s="3"/>
      <c r="Q20885" s="3"/>
      <c r="S20885" s="3"/>
    </row>
    <row r="20886" spans="16:19" x14ac:dyDescent="0.25">
      <c r="P20886" s="3"/>
      <c r="Q20886" s="3"/>
      <c r="S20886" s="3"/>
    </row>
    <row r="20887" spans="16:19" x14ac:dyDescent="0.25">
      <c r="P20887" s="3"/>
      <c r="Q20887" s="3"/>
      <c r="S20887" s="3"/>
    </row>
    <row r="20888" spans="16:19" x14ac:dyDescent="0.25">
      <c r="P20888" s="3"/>
      <c r="Q20888" s="3"/>
      <c r="S20888" s="3"/>
    </row>
    <row r="20889" spans="16:19" x14ac:dyDescent="0.25">
      <c r="P20889" s="3"/>
      <c r="Q20889" s="3"/>
      <c r="S20889" s="3"/>
    </row>
    <row r="20890" spans="16:19" x14ac:dyDescent="0.25">
      <c r="P20890" s="3"/>
      <c r="Q20890" s="3"/>
      <c r="S20890" s="3"/>
    </row>
    <row r="20891" spans="16:19" x14ac:dyDescent="0.25">
      <c r="P20891" s="3"/>
      <c r="Q20891" s="3"/>
      <c r="S20891" s="3"/>
    </row>
    <row r="20892" spans="16:19" x14ac:dyDescent="0.25">
      <c r="P20892" s="3"/>
      <c r="Q20892" s="3"/>
      <c r="S20892" s="3"/>
    </row>
    <row r="20893" spans="16:19" x14ac:dyDescent="0.25">
      <c r="P20893" s="3"/>
      <c r="Q20893" s="3"/>
      <c r="S20893" s="3"/>
    </row>
    <row r="20894" spans="16:19" x14ac:dyDescent="0.25">
      <c r="P20894" s="3"/>
      <c r="Q20894" s="3"/>
      <c r="S20894" s="3"/>
    </row>
    <row r="20895" spans="16:19" x14ac:dyDescent="0.25">
      <c r="P20895" s="3"/>
      <c r="Q20895" s="3"/>
      <c r="S20895" s="3"/>
    </row>
    <row r="20896" spans="16:19" x14ac:dyDescent="0.25">
      <c r="P20896" s="3"/>
      <c r="Q20896" s="3"/>
      <c r="S20896" s="3"/>
    </row>
    <row r="20897" spans="16:19" x14ac:dyDescent="0.25">
      <c r="P20897" s="3"/>
      <c r="Q20897" s="3"/>
      <c r="S20897" s="3"/>
    </row>
    <row r="20898" spans="16:19" x14ac:dyDescent="0.25">
      <c r="P20898" s="3"/>
      <c r="Q20898" s="3"/>
      <c r="S20898" s="3"/>
    </row>
    <row r="20899" spans="16:19" x14ac:dyDescent="0.25">
      <c r="P20899" s="3"/>
      <c r="Q20899" s="3"/>
      <c r="S20899" s="3"/>
    </row>
    <row r="20900" spans="16:19" x14ac:dyDescent="0.25">
      <c r="P20900" s="3"/>
      <c r="Q20900" s="3"/>
      <c r="S20900" s="3"/>
    </row>
    <row r="20901" spans="16:19" x14ac:dyDescent="0.25">
      <c r="P20901" s="3"/>
      <c r="Q20901" s="3"/>
      <c r="S20901" s="3"/>
    </row>
    <row r="20902" spans="16:19" x14ac:dyDescent="0.25">
      <c r="P20902" s="3"/>
      <c r="Q20902" s="3"/>
      <c r="S20902" s="3"/>
    </row>
    <row r="20903" spans="16:19" x14ac:dyDescent="0.25">
      <c r="P20903" s="3"/>
      <c r="Q20903" s="3"/>
      <c r="S20903" s="3"/>
    </row>
    <row r="20904" spans="16:19" x14ac:dyDescent="0.25">
      <c r="P20904" s="3"/>
      <c r="Q20904" s="3"/>
      <c r="S20904" s="3"/>
    </row>
    <row r="20905" spans="16:19" x14ac:dyDescent="0.25">
      <c r="P20905" s="3"/>
      <c r="Q20905" s="3"/>
      <c r="S20905" s="3"/>
    </row>
    <row r="20906" spans="16:19" x14ac:dyDescent="0.25">
      <c r="P20906" s="3"/>
      <c r="Q20906" s="3"/>
      <c r="S20906" s="3"/>
    </row>
    <row r="20907" spans="16:19" x14ac:dyDescent="0.25">
      <c r="P20907" s="3"/>
      <c r="Q20907" s="3"/>
      <c r="S20907" s="3"/>
    </row>
    <row r="20908" spans="16:19" x14ac:dyDescent="0.25">
      <c r="P20908" s="3"/>
      <c r="Q20908" s="3"/>
      <c r="S20908" s="3"/>
    </row>
    <row r="20909" spans="16:19" x14ac:dyDescent="0.25">
      <c r="P20909" s="3"/>
      <c r="Q20909" s="3"/>
      <c r="S20909" s="3"/>
    </row>
    <row r="20910" spans="16:19" x14ac:dyDescent="0.25">
      <c r="P20910" s="3"/>
      <c r="Q20910" s="3"/>
      <c r="S20910" s="3"/>
    </row>
    <row r="20911" spans="16:19" x14ac:dyDescent="0.25">
      <c r="P20911" s="3"/>
      <c r="Q20911" s="3"/>
      <c r="S20911" s="3"/>
    </row>
    <row r="20912" spans="16:19" x14ac:dyDescent="0.25">
      <c r="P20912" s="3"/>
      <c r="Q20912" s="3"/>
      <c r="S20912" s="3"/>
    </row>
    <row r="20913" spans="16:19" x14ac:dyDescent="0.25">
      <c r="P20913" s="3"/>
      <c r="Q20913" s="3"/>
      <c r="S20913" s="3"/>
    </row>
    <row r="20914" spans="16:19" x14ac:dyDescent="0.25">
      <c r="P20914" s="3"/>
      <c r="Q20914" s="3"/>
      <c r="S20914" s="3"/>
    </row>
    <row r="20915" spans="16:19" x14ac:dyDescent="0.25">
      <c r="P20915" s="3"/>
      <c r="Q20915" s="3"/>
      <c r="S20915" s="3"/>
    </row>
    <row r="20916" spans="16:19" x14ac:dyDescent="0.25">
      <c r="P20916" s="3"/>
      <c r="Q20916" s="3"/>
      <c r="S20916" s="3"/>
    </row>
    <row r="20917" spans="16:19" x14ac:dyDescent="0.25">
      <c r="P20917" s="3"/>
      <c r="Q20917" s="3"/>
      <c r="S20917" s="3"/>
    </row>
    <row r="20918" spans="16:19" x14ac:dyDescent="0.25">
      <c r="P20918" s="3"/>
      <c r="Q20918" s="3"/>
      <c r="S20918" s="3"/>
    </row>
    <row r="20919" spans="16:19" x14ac:dyDescent="0.25">
      <c r="P20919" s="3"/>
      <c r="Q20919" s="3"/>
      <c r="S20919" s="3"/>
    </row>
    <row r="20920" spans="16:19" x14ac:dyDescent="0.25">
      <c r="P20920" s="3"/>
      <c r="Q20920" s="3"/>
      <c r="S20920" s="3"/>
    </row>
    <row r="20921" spans="16:19" x14ac:dyDescent="0.25">
      <c r="P20921" s="3"/>
      <c r="Q20921" s="3"/>
      <c r="S20921" s="3"/>
    </row>
    <row r="20922" spans="16:19" x14ac:dyDescent="0.25">
      <c r="P20922" s="3"/>
      <c r="Q20922" s="3"/>
      <c r="S20922" s="3"/>
    </row>
    <row r="20923" spans="16:19" x14ac:dyDescent="0.25">
      <c r="P20923" s="3"/>
      <c r="Q20923" s="3"/>
      <c r="S20923" s="3"/>
    </row>
    <row r="20924" spans="16:19" x14ac:dyDescent="0.25">
      <c r="P20924" s="3"/>
      <c r="Q20924" s="3"/>
      <c r="S20924" s="3"/>
    </row>
    <row r="20925" spans="16:19" x14ac:dyDescent="0.25">
      <c r="P20925" s="3"/>
      <c r="Q20925" s="3"/>
      <c r="S20925" s="3"/>
    </row>
    <row r="20926" spans="16:19" x14ac:dyDescent="0.25">
      <c r="P20926" s="3"/>
      <c r="Q20926" s="3"/>
      <c r="S20926" s="3"/>
    </row>
    <row r="20927" spans="16:19" x14ac:dyDescent="0.25">
      <c r="P20927" s="3"/>
      <c r="Q20927" s="3"/>
      <c r="S20927" s="3"/>
    </row>
    <row r="20928" spans="16:19" x14ac:dyDescent="0.25">
      <c r="P20928" s="3"/>
      <c r="Q20928" s="3"/>
      <c r="S20928" s="3"/>
    </row>
    <row r="20929" spans="16:19" x14ac:dyDescent="0.25">
      <c r="P20929" s="3"/>
      <c r="Q20929" s="3"/>
      <c r="S20929" s="3"/>
    </row>
    <row r="20930" spans="16:19" x14ac:dyDescent="0.25">
      <c r="P20930" s="3"/>
      <c r="Q20930" s="3"/>
      <c r="S20930" s="3"/>
    </row>
    <row r="20931" spans="16:19" x14ac:dyDescent="0.25">
      <c r="P20931" s="3"/>
      <c r="Q20931" s="3"/>
      <c r="S20931" s="3"/>
    </row>
    <row r="20932" spans="16:19" x14ac:dyDescent="0.25">
      <c r="P20932" s="3"/>
      <c r="Q20932" s="3"/>
      <c r="S20932" s="3"/>
    </row>
    <row r="20933" spans="16:19" x14ac:dyDescent="0.25">
      <c r="P20933" s="3"/>
      <c r="Q20933" s="3"/>
      <c r="S20933" s="3"/>
    </row>
    <row r="20934" spans="16:19" x14ac:dyDescent="0.25">
      <c r="P20934" s="3"/>
      <c r="Q20934" s="3"/>
      <c r="S20934" s="3"/>
    </row>
    <row r="20935" spans="16:19" x14ac:dyDescent="0.25">
      <c r="P20935" s="3"/>
      <c r="Q20935" s="3"/>
      <c r="S20935" s="3"/>
    </row>
    <row r="20936" spans="16:19" x14ac:dyDescent="0.25">
      <c r="P20936" s="3"/>
      <c r="Q20936" s="3"/>
      <c r="S20936" s="3"/>
    </row>
    <row r="20937" spans="16:19" x14ac:dyDescent="0.25">
      <c r="P20937" s="3"/>
      <c r="Q20937" s="3"/>
      <c r="S20937" s="3"/>
    </row>
    <row r="20938" spans="16:19" x14ac:dyDescent="0.25">
      <c r="P20938" s="3"/>
      <c r="Q20938" s="3"/>
      <c r="S20938" s="3"/>
    </row>
    <row r="20939" spans="16:19" x14ac:dyDescent="0.25">
      <c r="P20939" s="3"/>
      <c r="Q20939" s="3"/>
      <c r="S20939" s="3"/>
    </row>
    <row r="20940" spans="16:19" x14ac:dyDescent="0.25">
      <c r="P20940" s="3"/>
      <c r="Q20940" s="3"/>
      <c r="S20940" s="3"/>
    </row>
    <row r="20941" spans="16:19" x14ac:dyDescent="0.25">
      <c r="P20941" s="3"/>
      <c r="Q20941" s="3"/>
      <c r="S20941" s="3"/>
    </row>
    <row r="20942" spans="16:19" x14ac:dyDescent="0.25">
      <c r="P20942" s="3"/>
      <c r="Q20942" s="3"/>
      <c r="S20942" s="3"/>
    </row>
    <row r="20943" spans="16:19" x14ac:dyDescent="0.25">
      <c r="P20943" s="3"/>
      <c r="Q20943" s="3"/>
      <c r="S20943" s="3"/>
    </row>
    <row r="20944" spans="16:19" x14ac:dyDescent="0.25">
      <c r="P20944" s="3"/>
      <c r="Q20944" s="3"/>
      <c r="S20944" s="3"/>
    </row>
    <row r="20945" spans="16:19" x14ac:dyDescent="0.25">
      <c r="P20945" s="3"/>
      <c r="Q20945" s="3"/>
      <c r="S20945" s="3"/>
    </row>
    <row r="20946" spans="16:19" x14ac:dyDescent="0.25">
      <c r="P20946" s="3"/>
      <c r="Q20946" s="3"/>
      <c r="S20946" s="3"/>
    </row>
    <row r="20947" spans="16:19" x14ac:dyDescent="0.25">
      <c r="P20947" s="3"/>
      <c r="Q20947" s="3"/>
      <c r="S20947" s="3"/>
    </row>
    <row r="20948" spans="16:19" x14ac:dyDescent="0.25">
      <c r="P20948" s="3"/>
      <c r="Q20948" s="3"/>
      <c r="S20948" s="3"/>
    </row>
    <row r="20949" spans="16:19" x14ac:dyDescent="0.25">
      <c r="P20949" s="3"/>
      <c r="Q20949" s="3"/>
      <c r="S20949" s="3"/>
    </row>
    <row r="20950" spans="16:19" x14ac:dyDescent="0.25">
      <c r="P20950" s="3"/>
      <c r="Q20950" s="3"/>
      <c r="S20950" s="3"/>
    </row>
    <row r="20951" spans="16:19" x14ac:dyDescent="0.25">
      <c r="P20951" s="3"/>
      <c r="Q20951" s="3"/>
      <c r="S20951" s="3"/>
    </row>
    <row r="20952" spans="16:19" x14ac:dyDescent="0.25">
      <c r="P20952" s="3"/>
      <c r="Q20952" s="3"/>
      <c r="S20952" s="3"/>
    </row>
    <row r="20953" spans="16:19" x14ac:dyDescent="0.25">
      <c r="P20953" s="3"/>
      <c r="Q20953" s="3"/>
      <c r="S20953" s="3"/>
    </row>
    <row r="20954" spans="16:19" x14ac:dyDescent="0.25">
      <c r="P20954" s="3"/>
      <c r="Q20954" s="3"/>
      <c r="S20954" s="3"/>
    </row>
    <row r="20955" spans="16:19" x14ac:dyDescent="0.25">
      <c r="P20955" s="3"/>
      <c r="Q20955" s="3"/>
      <c r="S20955" s="3"/>
    </row>
    <row r="20956" spans="16:19" x14ac:dyDescent="0.25">
      <c r="P20956" s="3"/>
      <c r="Q20956" s="3"/>
      <c r="S20956" s="3"/>
    </row>
    <row r="20957" spans="16:19" x14ac:dyDescent="0.25">
      <c r="P20957" s="3"/>
      <c r="Q20957" s="3"/>
      <c r="S20957" s="3"/>
    </row>
    <row r="20958" spans="16:19" x14ac:dyDescent="0.25">
      <c r="P20958" s="3"/>
      <c r="Q20958" s="3"/>
      <c r="S20958" s="3"/>
    </row>
    <row r="20959" spans="16:19" x14ac:dyDescent="0.25">
      <c r="P20959" s="3"/>
      <c r="Q20959" s="3"/>
      <c r="S20959" s="3"/>
    </row>
    <row r="20960" spans="16:19" x14ac:dyDescent="0.25">
      <c r="P20960" s="3"/>
      <c r="Q20960" s="3"/>
      <c r="S20960" s="3"/>
    </row>
    <row r="20961" spans="16:19" x14ac:dyDescent="0.25">
      <c r="P20961" s="3"/>
      <c r="Q20961" s="3"/>
      <c r="S20961" s="3"/>
    </row>
    <row r="20962" spans="16:19" x14ac:dyDescent="0.25">
      <c r="P20962" s="3"/>
      <c r="Q20962" s="3"/>
      <c r="S20962" s="3"/>
    </row>
    <row r="20963" spans="16:19" x14ac:dyDescent="0.25">
      <c r="P20963" s="3"/>
      <c r="Q20963" s="3"/>
      <c r="S20963" s="3"/>
    </row>
    <row r="20964" spans="16:19" x14ac:dyDescent="0.25">
      <c r="P20964" s="3"/>
      <c r="Q20964" s="3"/>
      <c r="S20964" s="3"/>
    </row>
    <row r="20965" spans="16:19" x14ac:dyDescent="0.25">
      <c r="P20965" s="3"/>
      <c r="Q20965" s="3"/>
      <c r="S20965" s="3"/>
    </row>
    <row r="20966" spans="16:19" x14ac:dyDescent="0.25">
      <c r="P20966" s="3"/>
      <c r="Q20966" s="3"/>
      <c r="S20966" s="3"/>
    </row>
    <row r="20967" spans="16:19" x14ac:dyDescent="0.25">
      <c r="P20967" s="3"/>
      <c r="Q20967" s="3"/>
      <c r="S20967" s="3"/>
    </row>
    <row r="20968" spans="16:19" x14ac:dyDescent="0.25">
      <c r="P20968" s="3"/>
      <c r="Q20968" s="3"/>
      <c r="S20968" s="3"/>
    </row>
    <row r="20969" spans="16:19" x14ac:dyDescent="0.25">
      <c r="P20969" s="3"/>
      <c r="Q20969" s="3"/>
      <c r="S20969" s="3"/>
    </row>
    <row r="20970" spans="16:19" x14ac:dyDescent="0.25">
      <c r="P20970" s="3"/>
      <c r="Q20970" s="3"/>
      <c r="S20970" s="3"/>
    </row>
    <row r="20971" spans="16:19" x14ac:dyDescent="0.25">
      <c r="P20971" s="3"/>
      <c r="Q20971" s="3"/>
      <c r="S20971" s="3"/>
    </row>
    <row r="20972" spans="16:19" x14ac:dyDescent="0.25">
      <c r="P20972" s="3"/>
      <c r="Q20972" s="3"/>
      <c r="S20972" s="3"/>
    </row>
    <row r="20973" spans="16:19" x14ac:dyDescent="0.25">
      <c r="P20973" s="3"/>
      <c r="Q20973" s="3"/>
      <c r="S20973" s="3"/>
    </row>
    <row r="20974" spans="16:19" x14ac:dyDescent="0.25">
      <c r="P20974" s="3"/>
      <c r="Q20974" s="3"/>
      <c r="S20974" s="3"/>
    </row>
    <row r="20975" spans="16:19" x14ac:dyDescent="0.25">
      <c r="P20975" s="3"/>
      <c r="Q20975" s="3"/>
      <c r="S20975" s="3"/>
    </row>
    <row r="20976" spans="16:19" x14ac:dyDescent="0.25">
      <c r="P20976" s="3"/>
      <c r="Q20976" s="3"/>
      <c r="S20976" s="3"/>
    </row>
    <row r="20977" spans="16:19" x14ac:dyDescent="0.25">
      <c r="P20977" s="3"/>
      <c r="Q20977" s="3"/>
      <c r="S20977" s="3"/>
    </row>
    <row r="20978" spans="16:19" x14ac:dyDescent="0.25">
      <c r="P20978" s="3"/>
      <c r="Q20978" s="3"/>
      <c r="S20978" s="3"/>
    </row>
    <row r="20979" spans="16:19" x14ac:dyDescent="0.25">
      <c r="P20979" s="3"/>
      <c r="Q20979" s="3"/>
      <c r="S20979" s="3"/>
    </row>
    <row r="20980" spans="16:19" x14ac:dyDescent="0.25">
      <c r="P20980" s="3"/>
      <c r="Q20980" s="3"/>
      <c r="S20980" s="3"/>
    </row>
    <row r="20981" spans="16:19" x14ac:dyDescent="0.25">
      <c r="P20981" s="3"/>
      <c r="Q20981" s="3"/>
      <c r="S20981" s="3"/>
    </row>
    <row r="20982" spans="16:19" x14ac:dyDescent="0.25">
      <c r="P20982" s="3"/>
      <c r="Q20982" s="3"/>
      <c r="S20982" s="3"/>
    </row>
    <row r="20983" spans="16:19" x14ac:dyDescent="0.25">
      <c r="P20983" s="3"/>
      <c r="Q20983" s="3"/>
      <c r="S20983" s="3"/>
    </row>
    <row r="20984" spans="16:19" x14ac:dyDescent="0.25">
      <c r="P20984" s="3"/>
      <c r="Q20984" s="3"/>
      <c r="S20984" s="3"/>
    </row>
    <row r="20985" spans="16:19" x14ac:dyDescent="0.25">
      <c r="P20985" s="3"/>
      <c r="Q20985" s="3"/>
      <c r="S20985" s="3"/>
    </row>
    <row r="20986" spans="16:19" x14ac:dyDescent="0.25">
      <c r="P20986" s="3"/>
      <c r="Q20986" s="3"/>
      <c r="S20986" s="3"/>
    </row>
    <row r="20987" spans="16:19" x14ac:dyDescent="0.25">
      <c r="P20987" s="3"/>
      <c r="Q20987" s="3"/>
      <c r="S20987" s="3"/>
    </row>
    <row r="20988" spans="16:19" x14ac:dyDescent="0.25">
      <c r="P20988" s="3"/>
      <c r="Q20988" s="3"/>
      <c r="S20988" s="3"/>
    </row>
    <row r="20989" spans="16:19" x14ac:dyDescent="0.25">
      <c r="P20989" s="3"/>
      <c r="Q20989" s="3"/>
      <c r="S20989" s="3"/>
    </row>
    <row r="20990" spans="16:19" x14ac:dyDescent="0.25">
      <c r="P20990" s="3"/>
      <c r="Q20990" s="3"/>
      <c r="S20990" s="3"/>
    </row>
    <row r="20991" spans="16:19" x14ac:dyDescent="0.25">
      <c r="P20991" s="3"/>
      <c r="Q20991" s="3"/>
      <c r="S20991" s="3"/>
    </row>
    <row r="20992" spans="16:19" x14ac:dyDescent="0.25">
      <c r="P20992" s="3"/>
      <c r="Q20992" s="3"/>
      <c r="S20992" s="3"/>
    </row>
    <row r="20993" spans="16:19" x14ac:dyDescent="0.25">
      <c r="P20993" s="3"/>
      <c r="Q20993" s="3"/>
      <c r="S20993" s="3"/>
    </row>
    <row r="20994" spans="16:19" x14ac:dyDescent="0.25">
      <c r="P20994" s="3"/>
      <c r="Q20994" s="3"/>
      <c r="S20994" s="3"/>
    </row>
    <row r="20995" spans="16:19" x14ac:dyDescent="0.25">
      <c r="P20995" s="3"/>
      <c r="Q20995" s="3"/>
      <c r="S20995" s="3"/>
    </row>
    <row r="20996" spans="16:19" x14ac:dyDescent="0.25">
      <c r="P20996" s="3"/>
      <c r="Q20996" s="3"/>
      <c r="S20996" s="3"/>
    </row>
    <row r="20997" spans="16:19" x14ac:dyDescent="0.25">
      <c r="P20997" s="3"/>
      <c r="Q20997" s="3"/>
      <c r="S20997" s="3"/>
    </row>
    <row r="20998" spans="16:19" x14ac:dyDescent="0.25">
      <c r="P20998" s="3"/>
      <c r="Q20998" s="3"/>
      <c r="S20998" s="3"/>
    </row>
    <row r="20999" spans="16:19" x14ac:dyDescent="0.25">
      <c r="P20999" s="3"/>
      <c r="Q20999" s="3"/>
      <c r="S20999" s="3"/>
    </row>
    <row r="21000" spans="16:19" x14ac:dyDescent="0.25">
      <c r="P21000" s="3"/>
      <c r="Q21000" s="3"/>
      <c r="S21000" s="3"/>
    </row>
    <row r="21001" spans="16:19" x14ac:dyDescent="0.25">
      <c r="P21001" s="3"/>
      <c r="Q21001" s="3"/>
      <c r="S21001" s="3"/>
    </row>
    <row r="21002" spans="16:19" x14ac:dyDescent="0.25">
      <c r="P21002" s="3"/>
      <c r="Q21002" s="3"/>
      <c r="S21002" s="3"/>
    </row>
    <row r="21003" spans="16:19" x14ac:dyDescent="0.25">
      <c r="P21003" s="3"/>
      <c r="Q21003" s="3"/>
      <c r="S21003" s="3"/>
    </row>
    <row r="21004" spans="16:19" x14ac:dyDescent="0.25">
      <c r="P21004" s="3"/>
      <c r="Q21004" s="3"/>
      <c r="S21004" s="3"/>
    </row>
    <row r="21005" spans="16:19" x14ac:dyDescent="0.25">
      <c r="P21005" s="3"/>
      <c r="Q21005" s="3"/>
      <c r="S21005" s="3"/>
    </row>
    <row r="21006" spans="16:19" x14ac:dyDescent="0.25">
      <c r="P21006" s="3"/>
      <c r="Q21006" s="3"/>
      <c r="S21006" s="3"/>
    </row>
    <row r="21007" spans="16:19" x14ac:dyDescent="0.25">
      <c r="P21007" s="3"/>
      <c r="Q21007" s="3"/>
      <c r="S21007" s="3"/>
    </row>
    <row r="21008" spans="16:19" x14ac:dyDescent="0.25">
      <c r="P21008" s="3"/>
      <c r="Q21008" s="3"/>
      <c r="S21008" s="3"/>
    </row>
    <row r="21009" spans="16:19" x14ac:dyDescent="0.25">
      <c r="P21009" s="3"/>
      <c r="Q21009" s="3"/>
      <c r="S21009" s="3"/>
    </row>
    <row r="21010" spans="16:19" x14ac:dyDescent="0.25">
      <c r="P21010" s="3"/>
      <c r="Q21010" s="3"/>
      <c r="S21010" s="3"/>
    </row>
    <row r="21011" spans="16:19" x14ac:dyDescent="0.25">
      <c r="P21011" s="3"/>
      <c r="Q21011" s="3"/>
      <c r="S21011" s="3"/>
    </row>
    <row r="21012" spans="16:19" x14ac:dyDescent="0.25">
      <c r="P21012" s="3"/>
      <c r="Q21012" s="3"/>
      <c r="S21012" s="3"/>
    </row>
    <row r="21013" spans="16:19" x14ac:dyDescent="0.25">
      <c r="P21013" s="3"/>
      <c r="Q21013" s="3"/>
      <c r="S21013" s="3"/>
    </row>
    <row r="21014" spans="16:19" x14ac:dyDescent="0.25">
      <c r="P21014" s="3"/>
      <c r="Q21014" s="3"/>
      <c r="S21014" s="3"/>
    </row>
    <row r="21015" spans="16:19" x14ac:dyDescent="0.25">
      <c r="P21015" s="3"/>
      <c r="Q21015" s="3"/>
      <c r="S21015" s="3"/>
    </row>
    <row r="21016" spans="16:19" x14ac:dyDescent="0.25">
      <c r="P21016" s="3"/>
      <c r="Q21016" s="3"/>
      <c r="S21016" s="3"/>
    </row>
    <row r="21017" spans="16:19" x14ac:dyDescent="0.25">
      <c r="P21017" s="3"/>
      <c r="Q21017" s="3"/>
      <c r="S21017" s="3"/>
    </row>
    <row r="21018" spans="16:19" x14ac:dyDescent="0.25">
      <c r="P21018" s="3"/>
      <c r="Q21018" s="3"/>
      <c r="S21018" s="3"/>
    </row>
    <row r="21019" spans="16:19" x14ac:dyDescent="0.25">
      <c r="P21019" s="3"/>
      <c r="Q21019" s="3"/>
      <c r="S21019" s="3"/>
    </row>
    <row r="21020" spans="16:19" x14ac:dyDescent="0.25">
      <c r="P21020" s="3"/>
      <c r="Q21020" s="3"/>
      <c r="S21020" s="3"/>
    </row>
    <row r="21021" spans="16:19" x14ac:dyDescent="0.25">
      <c r="P21021" s="3"/>
      <c r="Q21021" s="3"/>
      <c r="S21021" s="3"/>
    </row>
    <row r="21022" spans="16:19" x14ac:dyDescent="0.25">
      <c r="P21022" s="3"/>
      <c r="Q21022" s="3"/>
      <c r="S21022" s="3"/>
    </row>
    <row r="21023" spans="16:19" x14ac:dyDescent="0.25">
      <c r="P21023" s="3"/>
      <c r="Q21023" s="3"/>
      <c r="S21023" s="3"/>
    </row>
    <row r="21024" spans="16:19" x14ac:dyDescent="0.25">
      <c r="P21024" s="3"/>
      <c r="Q21024" s="3"/>
      <c r="S21024" s="3"/>
    </row>
    <row r="21025" spans="16:19" x14ac:dyDescent="0.25">
      <c r="P21025" s="3"/>
      <c r="Q21025" s="3"/>
      <c r="S21025" s="3"/>
    </row>
    <row r="21026" spans="16:19" x14ac:dyDescent="0.25">
      <c r="P21026" s="3"/>
      <c r="Q21026" s="3"/>
      <c r="S21026" s="3"/>
    </row>
    <row r="21027" spans="16:19" x14ac:dyDescent="0.25">
      <c r="P21027" s="3"/>
      <c r="Q21027" s="3"/>
      <c r="S21027" s="3"/>
    </row>
    <row r="21028" spans="16:19" x14ac:dyDescent="0.25">
      <c r="P21028" s="3"/>
      <c r="Q21028" s="3"/>
      <c r="S21028" s="3"/>
    </row>
    <row r="21029" spans="16:19" x14ac:dyDescent="0.25">
      <c r="P21029" s="3"/>
      <c r="Q21029" s="3"/>
      <c r="S21029" s="3"/>
    </row>
    <row r="21030" spans="16:19" x14ac:dyDescent="0.25">
      <c r="P21030" s="3"/>
      <c r="Q21030" s="3"/>
      <c r="S21030" s="3"/>
    </row>
    <row r="21031" spans="16:19" x14ac:dyDescent="0.25">
      <c r="P21031" s="3"/>
      <c r="Q21031" s="3"/>
      <c r="S21031" s="3"/>
    </row>
    <row r="21032" spans="16:19" x14ac:dyDescent="0.25">
      <c r="P21032" s="3"/>
      <c r="Q21032" s="3"/>
      <c r="S21032" s="3"/>
    </row>
    <row r="21033" spans="16:19" x14ac:dyDescent="0.25">
      <c r="P21033" s="3"/>
      <c r="Q21033" s="3"/>
      <c r="S21033" s="3"/>
    </row>
    <row r="21034" spans="16:19" x14ac:dyDescent="0.25">
      <c r="P21034" s="3"/>
      <c r="Q21034" s="3"/>
      <c r="S21034" s="3"/>
    </row>
    <row r="21035" spans="16:19" x14ac:dyDescent="0.25">
      <c r="P21035" s="3"/>
      <c r="Q21035" s="3"/>
      <c r="S21035" s="3"/>
    </row>
    <row r="21036" spans="16:19" x14ac:dyDescent="0.25">
      <c r="P21036" s="3"/>
      <c r="Q21036" s="3"/>
      <c r="S21036" s="3"/>
    </row>
    <row r="21037" spans="16:19" x14ac:dyDescent="0.25">
      <c r="P21037" s="3"/>
      <c r="Q21037" s="3"/>
      <c r="S21037" s="3"/>
    </row>
    <row r="21038" spans="16:19" x14ac:dyDescent="0.25">
      <c r="P21038" s="3"/>
      <c r="Q21038" s="3"/>
      <c r="S21038" s="3"/>
    </row>
    <row r="21039" spans="16:19" x14ac:dyDescent="0.25">
      <c r="P21039" s="3"/>
      <c r="Q21039" s="3"/>
      <c r="S21039" s="3"/>
    </row>
    <row r="21040" spans="16:19" x14ac:dyDescent="0.25">
      <c r="P21040" s="3"/>
      <c r="Q21040" s="3"/>
      <c r="S21040" s="3"/>
    </row>
    <row r="21041" spans="16:19" x14ac:dyDescent="0.25">
      <c r="P21041" s="3"/>
      <c r="Q21041" s="3"/>
      <c r="S21041" s="3"/>
    </row>
    <row r="21042" spans="16:19" x14ac:dyDescent="0.25">
      <c r="P21042" s="3"/>
      <c r="Q21042" s="3"/>
      <c r="S21042" s="3"/>
    </row>
    <row r="21043" spans="16:19" x14ac:dyDescent="0.25">
      <c r="P21043" s="3"/>
      <c r="Q21043" s="3"/>
      <c r="S21043" s="3"/>
    </row>
    <row r="21044" spans="16:19" x14ac:dyDescent="0.25">
      <c r="P21044" s="3"/>
      <c r="Q21044" s="3"/>
      <c r="S21044" s="3"/>
    </row>
    <row r="21045" spans="16:19" x14ac:dyDescent="0.25">
      <c r="P21045" s="3"/>
      <c r="Q21045" s="3"/>
      <c r="S21045" s="3"/>
    </row>
    <row r="21046" spans="16:19" x14ac:dyDescent="0.25">
      <c r="P21046" s="3"/>
      <c r="Q21046" s="3"/>
      <c r="S21046" s="3"/>
    </row>
    <row r="21047" spans="16:19" x14ac:dyDescent="0.25">
      <c r="P21047" s="3"/>
      <c r="Q21047" s="3"/>
      <c r="S21047" s="3"/>
    </row>
    <row r="21048" spans="16:19" x14ac:dyDescent="0.25">
      <c r="P21048" s="3"/>
      <c r="Q21048" s="3"/>
      <c r="S21048" s="3"/>
    </row>
    <row r="21049" spans="16:19" x14ac:dyDescent="0.25">
      <c r="P21049" s="3"/>
      <c r="Q21049" s="3"/>
      <c r="S21049" s="3"/>
    </row>
    <row r="21050" spans="16:19" x14ac:dyDescent="0.25">
      <c r="P21050" s="3"/>
      <c r="Q21050" s="3"/>
      <c r="S21050" s="3"/>
    </row>
    <row r="21051" spans="16:19" x14ac:dyDescent="0.25">
      <c r="P21051" s="3"/>
      <c r="Q21051" s="3"/>
      <c r="S21051" s="3"/>
    </row>
    <row r="21052" spans="16:19" x14ac:dyDescent="0.25">
      <c r="P21052" s="3"/>
      <c r="Q21052" s="3"/>
      <c r="S21052" s="3"/>
    </row>
    <row r="21053" spans="16:19" x14ac:dyDescent="0.25">
      <c r="P21053" s="3"/>
      <c r="Q21053" s="3"/>
      <c r="S21053" s="3"/>
    </row>
    <row r="21054" spans="16:19" x14ac:dyDescent="0.25">
      <c r="P21054" s="3"/>
      <c r="Q21054" s="3"/>
      <c r="S21054" s="3"/>
    </row>
    <row r="21055" spans="16:19" x14ac:dyDescent="0.25">
      <c r="P21055" s="3"/>
      <c r="Q21055" s="3"/>
      <c r="S21055" s="3"/>
    </row>
    <row r="21056" spans="16:19" x14ac:dyDescent="0.25">
      <c r="P21056" s="3"/>
      <c r="Q21056" s="3"/>
      <c r="S21056" s="3"/>
    </row>
    <row r="21057" spans="16:19" x14ac:dyDescent="0.25">
      <c r="P21057" s="3"/>
      <c r="Q21057" s="3"/>
      <c r="S21057" s="3"/>
    </row>
    <row r="21058" spans="16:19" x14ac:dyDescent="0.25">
      <c r="P21058" s="3"/>
      <c r="Q21058" s="3"/>
      <c r="S21058" s="3"/>
    </row>
    <row r="21059" spans="16:19" x14ac:dyDescent="0.25">
      <c r="P21059" s="3"/>
      <c r="Q21059" s="3"/>
      <c r="S21059" s="3"/>
    </row>
    <row r="21060" spans="16:19" x14ac:dyDescent="0.25">
      <c r="P21060" s="3"/>
      <c r="Q21060" s="3"/>
      <c r="S21060" s="3"/>
    </row>
    <row r="21061" spans="16:19" x14ac:dyDescent="0.25">
      <c r="P21061" s="3"/>
      <c r="Q21061" s="3"/>
      <c r="S21061" s="3"/>
    </row>
    <row r="21062" spans="16:19" x14ac:dyDescent="0.25">
      <c r="P21062" s="3"/>
      <c r="Q21062" s="3"/>
      <c r="S21062" s="3"/>
    </row>
    <row r="21063" spans="16:19" x14ac:dyDescent="0.25">
      <c r="P21063" s="3"/>
      <c r="Q21063" s="3"/>
      <c r="S21063" s="3"/>
    </row>
    <row r="21064" spans="16:19" x14ac:dyDescent="0.25">
      <c r="P21064" s="3"/>
      <c r="Q21064" s="3"/>
      <c r="S21064" s="3"/>
    </row>
    <row r="21065" spans="16:19" x14ac:dyDescent="0.25">
      <c r="P21065" s="3"/>
      <c r="Q21065" s="3"/>
      <c r="S21065" s="3"/>
    </row>
    <row r="21066" spans="16:19" x14ac:dyDescent="0.25">
      <c r="P21066" s="3"/>
      <c r="Q21066" s="3"/>
      <c r="S21066" s="3"/>
    </row>
    <row r="21067" spans="16:19" x14ac:dyDescent="0.25">
      <c r="P21067" s="3"/>
      <c r="Q21067" s="3"/>
      <c r="S21067" s="3"/>
    </row>
    <row r="21068" spans="16:19" x14ac:dyDescent="0.25">
      <c r="P21068" s="3"/>
      <c r="Q21068" s="3"/>
      <c r="S21068" s="3"/>
    </row>
    <row r="21069" spans="16:19" x14ac:dyDescent="0.25">
      <c r="P21069" s="3"/>
      <c r="Q21069" s="3"/>
      <c r="S21069" s="3"/>
    </row>
    <row r="21070" spans="16:19" x14ac:dyDescent="0.25">
      <c r="P21070" s="3"/>
      <c r="Q21070" s="3"/>
      <c r="S21070" s="3"/>
    </row>
    <row r="21071" spans="16:19" x14ac:dyDescent="0.25">
      <c r="P21071" s="3"/>
      <c r="Q21071" s="3"/>
      <c r="S21071" s="3"/>
    </row>
    <row r="21072" spans="16:19" x14ac:dyDescent="0.25">
      <c r="P21072" s="3"/>
      <c r="Q21072" s="3"/>
      <c r="S21072" s="3"/>
    </row>
    <row r="21073" spans="16:19" x14ac:dyDescent="0.25">
      <c r="P21073" s="3"/>
      <c r="Q21073" s="3"/>
      <c r="S21073" s="3"/>
    </row>
    <row r="21074" spans="16:19" x14ac:dyDescent="0.25">
      <c r="P21074" s="3"/>
      <c r="Q21074" s="3"/>
      <c r="S21074" s="3"/>
    </row>
    <row r="21075" spans="16:19" x14ac:dyDescent="0.25">
      <c r="P21075" s="3"/>
      <c r="Q21075" s="3"/>
      <c r="S21075" s="3"/>
    </row>
    <row r="21076" spans="16:19" x14ac:dyDescent="0.25">
      <c r="P21076" s="3"/>
      <c r="Q21076" s="3"/>
      <c r="S21076" s="3"/>
    </row>
    <row r="21077" spans="16:19" x14ac:dyDescent="0.25">
      <c r="P21077" s="3"/>
      <c r="Q21077" s="3"/>
      <c r="S21077" s="3"/>
    </row>
    <row r="21078" spans="16:19" x14ac:dyDescent="0.25">
      <c r="P21078" s="3"/>
      <c r="Q21078" s="3"/>
      <c r="S21078" s="3"/>
    </row>
    <row r="21079" spans="16:19" x14ac:dyDescent="0.25">
      <c r="P21079" s="3"/>
      <c r="Q21079" s="3"/>
      <c r="S21079" s="3"/>
    </row>
    <row r="21080" spans="16:19" x14ac:dyDescent="0.25">
      <c r="P21080" s="3"/>
      <c r="Q21080" s="3"/>
      <c r="S21080" s="3"/>
    </row>
    <row r="21081" spans="16:19" x14ac:dyDescent="0.25">
      <c r="P21081" s="3"/>
      <c r="Q21081" s="3"/>
      <c r="S21081" s="3"/>
    </row>
    <row r="21082" spans="16:19" x14ac:dyDescent="0.25">
      <c r="P21082" s="3"/>
      <c r="Q21082" s="3"/>
      <c r="S21082" s="3"/>
    </row>
    <row r="21083" spans="16:19" x14ac:dyDescent="0.25">
      <c r="P21083" s="3"/>
      <c r="Q21083" s="3"/>
      <c r="S21083" s="3"/>
    </row>
    <row r="21084" spans="16:19" x14ac:dyDescent="0.25">
      <c r="P21084" s="3"/>
      <c r="Q21084" s="3"/>
      <c r="S21084" s="3"/>
    </row>
    <row r="21085" spans="16:19" x14ac:dyDescent="0.25">
      <c r="P21085" s="3"/>
      <c r="Q21085" s="3"/>
      <c r="S21085" s="3"/>
    </row>
    <row r="21086" spans="16:19" x14ac:dyDescent="0.25">
      <c r="P21086" s="3"/>
      <c r="Q21086" s="3"/>
      <c r="S21086" s="3"/>
    </row>
    <row r="21087" spans="16:19" x14ac:dyDescent="0.25">
      <c r="P21087" s="3"/>
      <c r="Q21087" s="3"/>
      <c r="S21087" s="3"/>
    </row>
    <row r="21088" spans="16:19" x14ac:dyDescent="0.25">
      <c r="P21088" s="3"/>
      <c r="Q21088" s="3"/>
      <c r="S21088" s="3"/>
    </row>
    <row r="21089" spans="16:19" x14ac:dyDescent="0.25">
      <c r="P21089" s="3"/>
      <c r="Q21089" s="3"/>
      <c r="S21089" s="3"/>
    </row>
    <row r="21090" spans="16:19" x14ac:dyDescent="0.25">
      <c r="P21090" s="3"/>
      <c r="Q21090" s="3"/>
      <c r="S21090" s="3"/>
    </row>
    <row r="21091" spans="16:19" x14ac:dyDescent="0.25">
      <c r="P21091" s="3"/>
      <c r="Q21091" s="3"/>
      <c r="S21091" s="3"/>
    </row>
    <row r="21092" spans="16:19" x14ac:dyDescent="0.25">
      <c r="P21092" s="3"/>
      <c r="Q21092" s="3"/>
      <c r="S21092" s="3"/>
    </row>
    <row r="21093" spans="16:19" x14ac:dyDescent="0.25">
      <c r="P21093" s="3"/>
      <c r="Q21093" s="3"/>
      <c r="S21093" s="3"/>
    </row>
    <row r="21094" spans="16:19" x14ac:dyDescent="0.25">
      <c r="P21094" s="3"/>
      <c r="Q21094" s="3"/>
      <c r="S21094" s="3"/>
    </row>
    <row r="21095" spans="16:19" x14ac:dyDescent="0.25">
      <c r="P21095" s="3"/>
      <c r="Q21095" s="3"/>
      <c r="S21095" s="3"/>
    </row>
    <row r="21096" spans="16:19" x14ac:dyDescent="0.25">
      <c r="P21096" s="3"/>
      <c r="Q21096" s="3"/>
      <c r="S21096" s="3"/>
    </row>
    <row r="21097" spans="16:19" x14ac:dyDescent="0.25">
      <c r="P21097" s="3"/>
      <c r="Q21097" s="3"/>
      <c r="S21097" s="3"/>
    </row>
    <row r="21098" spans="16:19" x14ac:dyDescent="0.25">
      <c r="P21098" s="3"/>
      <c r="Q21098" s="3"/>
      <c r="S21098" s="3"/>
    </row>
    <row r="21099" spans="16:19" x14ac:dyDescent="0.25">
      <c r="P21099" s="3"/>
      <c r="Q21099" s="3"/>
      <c r="S21099" s="3"/>
    </row>
    <row r="21100" spans="16:19" x14ac:dyDescent="0.25">
      <c r="P21100" s="3"/>
      <c r="Q21100" s="3"/>
      <c r="S21100" s="3"/>
    </row>
    <row r="21101" spans="16:19" x14ac:dyDescent="0.25">
      <c r="P21101" s="3"/>
      <c r="Q21101" s="3"/>
      <c r="S21101" s="3"/>
    </row>
    <row r="21102" spans="16:19" x14ac:dyDescent="0.25">
      <c r="P21102" s="3"/>
      <c r="Q21102" s="3"/>
      <c r="S21102" s="3"/>
    </row>
    <row r="21103" spans="16:19" x14ac:dyDescent="0.25">
      <c r="P21103" s="3"/>
      <c r="Q21103" s="3"/>
      <c r="S21103" s="3"/>
    </row>
    <row r="21104" spans="16:19" x14ac:dyDescent="0.25">
      <c r="P21104" s="3"/>
      <c r="Q21104" s="3"/>
      <c r="S21104" s="3"/>
    </row>
    <row r="21105" spans="16:19" x14ac:dyDescent="0.25">
      <c r="P21105" s="3"/>
      <c r="Q21105" s="3"/>
      <c r="S21105" s="3"/>
    </row>
    <row r="21106" spans="16:19" x14ac:dyDescent="0.25">
      <c r="P21106" s="3"/>
      <c r="Q21106" s="3"/>
      <c r="S21106" s="3"/>
    </row>
    <row r="21107" spans="16:19" x14ac:dyDescent="0.25">
      <c r="P21107" s="3"/>
      <c r="Q21107" s="3"/>
      <c r="S21107" s="3"/>
    </row>
    <row r="21108" spans="16:19" x14ac:dyDescent="0.25">
      <c r="P21108" s="3"/>
      <c r="Q21108" s="3"/>
      <c r="S21108" s="3"/>
    </row>
    <row r="21109" spans="16:19" x14ac:dyDescent="0.25">
      <c r="P21109" s="3"/>
      <c r="Q21109" s="3"/>
      <c r="S21109" s="3"/>
    </row>
    <row r="21110" spans="16:19" x14ac:dyDescent="0.25">
      <c r="P21110" s="3"/>
      <c r="Q21110" s="3"/>
      <c r="S21110" s="3"/>
    </row>
    <row r="21111" spans="16:19" x14ac:dyDescent="0.25">
      <c r="P21111" s="3"/>
      <c r="Q21111" s="3"/>
      <c r="S21111" s="3"/>
    </row>
    <row r="21112" spans="16:19" x14ac:dyDescent="0.25">
      <c r="P21112" s="3"/>
      <c r="Q21112" s="3"/>
      <c r="S21112" s="3"/>
    </row>
    <row r="21113" spans="16:19" x14ac:dyDescent="0.25">
      <c r="P21113" s="3"/>
      <c r="Q21113" s="3"/>
      <c r="S21113" s="3"/>
    </row>
    <row r="21114" spans="16:19" x14ac:dyDescent="0.25">
      <c r="P21114" s="3"/>
      <c r="Q21114" s="3"/>
      <c r="S21114" s="3"/>
    </row>
    <row r="21115" spans="16:19" x14ac:dyDescent="0.25">
      <c r="P21115" s="3"/>
      <c r="Q21115" s="3"/>
      <c r="S21115" s="3"/>
    </row>
    <row r="21116" spans="16:19" x14ac:dyDescent="0.25">
      <c r="P21116" s="3"/>
      <c r="Q21116" s="3"/>
      <c r="S21116" s="3"/>
    </row>
    <row r="21117" spans="16:19" x14ac:dyDescent="0.25">
      <c r="P21117" s="3"/>
      <c r="Q21117" s="3"/>
      <c r="S21117" s="3"/>
    </row>
    <row r="21118" spans="16:19" x14ac:dyDescent="0.25">
      <c r="P21118" s="3"/>
      <c r="Q21118" s="3"/>
      <c r="S21118" s="3"/>
    </row>
    <row r="21119" spans="16:19" x14ac:dyDescent="0.25">
      <c r="P21119" s="3"/>
      <c r="Q21119" s="3"/>
      <c r="S21119" s="3"/>
    </row>
    <row r="21120" spans="16:19" x14ac:dyDescent="0.25">
      <c r="P21120" s="3"/>
      <c r="Q21120" s="3"/>
      <c r="S21120" s="3"/>
    </row>
    <row r="21121" spans="16:19" x14ac:dyDescent="0.25">
      <c r="P21121" s="3"/>
      <c r="Q21121" s="3"/>
      <c r="S21121" s="3"/>
    </row>
    <row r="21122" spans="16:19" x14ac:dyDescent="0.25">
      <c r="P21122" s="3"/>
      <c r="Q21122" s="3"/>
      <c r="S21122" s="3"/>
    </row>
    <row r="21123" spans="16:19" x14ac:dyDescent="0.25">
      <c r="P21123" s="3"/>
      <c r="Q21123" s="3"/>
      <c r="S21123" s="3"/>
    </row>
    <row r="21124" spans="16:19" x14ac:dyDescent="0.25">
      <c r="P21124" s="3"/>
      <c r="Q21124" s="3"/>
      <c r="S21124" s="3"/>
    </row>
    <row r="21125" spans="16:19" x14ac:dyDescent="0.25">
      <c r="P21125" s="3"/>
      <c r="Q21125" s="3"/>
      <c r="S21125" s="3"/>
    </row>
    <row r="21126" spans="16:19" x14ac:dyDescent="0.25">
      <c r="P21126" s="3"/>
      <c r="Q21126" s="3"/>
      <c r="S21126" s="3"/>
    </row>
    <row r="21127" spans="16:19" x14ac:dyDescent="0.25">
      <c r="P21127" s="3"/>
      <c r="Q21127" s="3"/>
      <c r="S21127" s="3"/>
    </row>
    <row r="21128" spans="16:19" x14ac:dyDescent="0.25">
      <c r="P21128" s="3"/>
      <c r="Q21128" s="3"/>
      <c r="S21128" s="3"/>
    </row>
    <row r="21129" spans="16:19" x14ac:dyDescent="0.25">
      <c r="P21129" s="3"/>
      <c r="Q21129" s="3"/>
      <c r="S21129" s="3"/>
    </row>
    <row r="21130" spans="16:19" x14ac:dyDescent="0.25">
      <c r="P21130" s="3"/>
      <c r="Q21130" s="3"/>
      <c r="S21130" s="3"/>
    </row>
    <row r="21131" spans="16:19" x14ac:dyDescent="0.25">
      <c r="P21131" s="3"/>
      <c r="Q21131" s="3"/>
      <c r="S21131" s="3"/>
    </row>
    <row r="21132" spans="16:19" x14ac:dyDescent="0.25">
      <c r="P21132" s="3"/>
      <c r="Q21132" s="3"/>
      <c r="S21132" s="3"/>
    </row>
    <row r="21133" spans="16:19" x14ac:dyDescent="0.25">
      <c r="P21133" s="3"/>
      <c r="Q21133" s="3"/>
      <c r="S21133" s="3"/>
    </row>
    <row r="21134" spans="16:19" x14ac:dyDescent="0.25">
      <c r="P21134" s="3"/>
      <c r="Q21134" s="3"/>
      <c r="S21134" s="3"/>
    </row>
    <row r="21135" spans="16:19" x14ac:dyDescent="0.25">
      <c r="P21135" s="3"/>
      <c r="Q21135" s="3"/>
      <c r="S21135" s="3"/>
    </row>
    <row r="21136" spans="16:19" x14ac:dyDescent="0.25">
      <c r="P21136" s="3"/>
      <c r="Q21136" s="3"/>
      <c r="S21136" s="3"/>
    </row>
    <row r="21137" spans="16:19" x14ac:dyDescent="0.25">
      <c r="P21137" s="3"/>
      <c r="Q21137" s="3"/>
      <c r="S21137" s="3"/>
    </row>
    <row r="21138" spans="16:19" x14ac:dyDescent="0.25">
      <c r="P21138" s="3"/>
      <c r="Q21138" s="3"/>
      <c r="S21138" s="3"/>
    </row>
    <row r="21139" spans="16:19" x14ac:dyDescent="0.25">
      <c r="P21139" s="3"/>
      <c r="Q21139" s="3"/>
      <c r="S21139" s="3"/>
    </row>
    <row r="21140" spans="16:19" x14ac:dyDescent="0.25">
      <c r="P21140" s="3"/>
      <c r="Q21140" s="3"/>
      <c r="S21140" s="3"/>
    </row>
    <row r="21141" spans="16:19" x14ac:dyDescent="0.25">
      <c r="P21141" s="3"/>
      <c r="Q21141" s="3"/>
      <c r="S21141" s="3"/>
    </row>
    <row r="21142" spans="16:19" x14ac:dyDescent="0.25">
      <c r="P21142" s="3"/>
      <c r="Q21142" s="3"/>
      <c r="S21142" s="3"/>
    </row>
    <row r="21143" spans="16:19" x14ac:dyDescent="0.25">
      <c r="P21143" s="3"/>
      <c r="Q21143" s="3"/>
      <c r="S21143" s="3"/>
    </row>
    <row r="21144" spans="16:19" x14ac:dyDescent="0.25">
      <c r="P21144" s="3"/>
      <c r="Q21144" s="3"/>
      <c r="S21144" s="3"/>
    </row>
    <row r="21145" spans="16:19" x14ac:dyDescent="0.25">
      <c r="P21145" s="3"/>
      <c r="Q21145" s="3"/>
      <c r="S21145" s="3"/>
    </row>
    <row r="21146" spans="16:19" x14ac:dyDescent="0.25">
      <c r="P21146" s="3"/>
      <c r="Q21146" s="3"/>
      <c r="S21146" s="3"/>
    </row>
    <row r="21147" spans="16:19" x14ac:dyDescent="0.25">
      <c r="P21147" s="3"/>
      <c r="Q21147" s="3"/>
      <c r="S21147" s="3"/>
    </row>
    <row r="21148" spans="16:19" x14ac:dyDescent="0.25">
      <c r="P21148" s="3"/>
      <c r="Q21148" s="3"/>
      <c r="S21148" s="3"/>
    </row>
    <row r="21149" spans="16:19" x14ac:dyDescent="0.25">
      <c r="P21149" s="3"/>
      <c r="Q21149" s="3"/>
      <c r="S21149" s="3"/>
    </row>
    <row r="21150" spans="16:19" x14ac:dyDescent="0.25">
      <c r="P21150" s="3"/>
      <c r="Q21150" s="3"/>
      <c r="S21150" s="3"/>
    </row>
    <row r="21151" spans="16:19" x14ac:dyDescent="0.25">
      <c r="P21151" s="3"/>
      <c r="Q21151" s="3"/>
      <c r="S21151" s="3"/>
    </row>
    <row r="21152" spans="16:19" x14ac:dyDescent="0.25">
      <c r="P21152" s="3"/>
      <c r="Q21152" s="3"/>
      <c r="S21152" s="3"/>
    </row>
    <row r="21153" spans="16:19" x14ac:dyDescent="0.25">
      <c r="P21153" s="3"/>
      <c r="Q21153" s="3"/>
      <c r="S21153" s="3"/>
    </row>
    <row r="21154" spans="16:19" x14ac:dyDescent="0.25">
      <c r="P21154" s="3"/>
      <c r="Q21154" s="3"/>
      <c r="S21154" s="3"/>
    </row>
    <row r="21155" spans="16:19" x14ac:dyDescent="0.25">
      <c r="P21155" s="3"/>
      <c r="Q21155" s="3"/>
      <c r="S21155" s="3"/>
    </row>
    <row r="21156" spans="16:19" x14ac:dyDescent="0.25">
      <c r="P21156" s="3"/>
      <c r="Q21156" s="3"/>
      <c r="S21156" s="3"/>
    </row>
    <row r="21157" spans="16:19" x14ac:dyDescent="0.25">
      <c r="P21157" s="3"/>
      <c r="Q21157" s="3"/>
      <c r="S21157" s="3"/>
    </row>
    <row r="21158" spans="16:19" x14ac:dyDescent="0.25">
      <c r="P21158" s="3"/>
      <c r="Q21158" s="3"/>
      <c r="S21158" s="3"/>
    </row>
    <row r="21159" spans="16:19" x14ac:dyDescent="0.25">
      <c r="P21159" s="3"/>
      <c r="Q21159" s="3"/>
      <c r="S21159" s="3"/>
    </row>
    <row r="21160" spans="16:19" x14ac:dyDescent="0.25">
      <c r="P21160" s="3"/>
      <c r="Q21160" s="3"/>
      <c r="S21160" s="3"/>
    </row>
    <row r="21161" spans="16:19" x14ac:dyDescent="0.25">
      <c r="P21161" s="3"/>
      <c r="Q21161" s="3"/>
      <c r="S21161" s="3"/>
    </row>
    <row r="21162" spans="16:19" x14ac:dyDescent="0.25">
      <c r="P21162" s="3"/>
      <c r="Q21162" s="3"/>
      <c r="S21162" s="3"/>
    </row>
    <row r="21163" spans="16:19" x14ac:dyDescent="0.25">
      <c r="P21163" s="3"/>
      <c r="Q21163" s="3"/>
      <c r="S21163" s="3"/>
    </row>
    <row r="21164" spans="16:19" x14ac:dyDescent="0.25">
      <c r="P21164" s="3"/>
      <c r="Q21164" s="3"/>
      <c r="S21164" s="3"/>
    </row>
    <row r="21165" spans="16:19" x14ac:dyDescent="0.25">
      <c r="P21165" s="3"/>
      <c r="Q21165" s="3"/>
      <c r="S21165" s="3"/>
    </row>
    <row r="21166" spans="16:19" x14ac:dyDescent="0.25">
      <c r="P21166" s="3"/>
      <c r="Q21166" s="3"/>
      <c r="S21166" s="3"/>
    </row>
    <row r="21167" spans="16:19" x14ac:dyDescent="0.25">
      <c r="P21167" s="3"/>
      <c r="Q21167" s="3"/>
      <c r="S21167" s="3"/>
    </row>
    <row r="21168" spans="16:19" x14ac:dyDescent="0.25">
      <c r="P21168" s="3"/>
      <c r="Q21168" s="3"/>
      <c r="S21168" s="3"/>
    </row>
    <row r="21169" spans="16:19" x14ac:dyDescent="0.25">
      <c r="P21169" s="3"/>
      <c r="Q21169" s="3"/>
      <c r="S21169" s="3"/>
    </row>
    <row r="21170" spans="16:19" x14ac:dyDescent="0.25">
      <c r="P21170" s="3"/>
      <c r="Q21170" s="3"/>
      <c r="S21170" s="3"/>
    </row>
    <row r="21171" spans="16:19" x14ac:dyDescent="0.25">
      <c r="P21171" s="3"/>
      <c r="Q21171" s="3"/>
      <c r="S21171" s="3"/>
    </row>
    <row r="21172" spans="16:19" x14ac:dyDescent="0.25">
      <c r="P21172" s="3"/>
      <c r="Q21172" s="3"/>
      <c r="S21172" s="3"/>
    </row>
    <row r="21173" spans="16:19" x14ac:dyDescent="0.25">
      <c r="P21173" s="3"/>
      <c r="Q21173" s="3"/>
      <c r="S21173" s="3"/>
    </row>
    <row r="21174" spans="16:19" x14ac:dyDescent="0.25">
      <c r="P21174" s="3"/>
      <c r="Q21174" s="3"/>
      <c r="S21174" s="3"/>
    </row>
    <row r="21175" spans="16:19" x14ac:dyDescent="0.25">
      <c r="P21175" s="3"/>
      <c r="Q21175" s="3"/>
      <c r="S21175" s="3"/>
    </row>
    <row r="21176" spans="16:19" x14ac:dyDescent="0.25">
      <c r="P21176" s="3"/>
      <c r="Q21176" s="3"/>
      <c r="S21176" s="3"/>
    </row>
    <row r="21177" spans="16:19" x14ac:dyDescent="0.25">
      <c r="P21177" s="3"/>
      <c r="Q21177" s="3"/>
      <c r="S21177" s="3"/>
    </row>
    <row r="21178" spans="16:19" x14ac:dyDescent="0.25">
      <c r="P21178" s="3"/>
      <c r="Q21178" s="3"/>
      <c r="S21178" s="3"/>
    </row>
    <row r="21179" spans="16:19" x14ac:dyDescent="0.25">
      <c r="P21179" s="3"/>
      <c r="Q21179" s="3"/>
      <c r="S21179" s="3"/>
    </row>
    <row r="21180" spans="16:19" x14ac:dyDescent="0.25">
      <c r="P21180" s="3"/>
      <c r="Q21180" s="3"/>
      <c r="S21180" s="3"/>
    </row>
    <row r="21181" spans="16:19" x14ac:dyDescent="0.25">
      <c r="P21181" s="3"/>
      <c r="Q21181" s="3"/>
      <c r="S21181" s="3"/>
    </row>
    <row r="21182" spans="16:19" x14ac:dyDescent="0.25">
      <c r="P21182" s="3"/>
      <c r="Q21182" s="3"/>
      <c r="S21182" s="3"/>
    </row>
    <row r="21183" spans="16:19" x14ac:dyDescent="0.25">
      <c r="P21183" s="3"/>
      <c r="Q21183" s="3"/>
      <c r="S21183" s="3"/>
    </row>
    <row r="21184" spans="16:19" x14ac:dyDescent="0.25">
      <c r="P21184" s="3"/>
      <c r="Q21184" s="3"/>
      <c r="S21184" s="3"/>
    </row>
    <row r="21185" spans="16:19" x14ac:dyDescent="0.25">
      <c r="P21185" s="3"/>
      <c r="Q21185" s="3"/>
      <c r="S21185" s="3"/>
    </row>
    <row r="21186" spans="16:19" x14ac:dyDescent="0.25">
      <c r="P21186" s="3"/>
      <c r="Q21186" s="3"/>
      <c r="S21186" s="3"/>
    </row>
    <row r="21187" spans="16:19" x14ac:dyDescent="0.25">
      <c r="P21187" s="3"/>
      <c r="Q21187" s="3"/>
      <c r="S21187" s="3"/>
    </row>
    <row r="21188" spans="16:19" x14ac:dyDescent="0.25">
      <c r="P21188" s="3"/>
      <c r="Q21188" s="3"/>
      <c r="S21188" s="3"/>
    </row>
    <row r="21189" spans="16:19" x14ac:dyDescent="0.25">
      <c r="P21189" s="3"/>
      <c r="Q21189" s="3"/>
      <c r="S21189" s="3"/>
    </row>
    <row r="21190" spans="16:19" x14ac:dyDescent="0.25">
      <c r="P21190" s="3"/>
      <c r="Q21190" s="3"/>
      <c r="S21190" s="3"/>
    </row>
    <row r="21191" spans="16:19" x14ac:dyDescent="0.25">
      <c r="P21191" s="3"/>
      <c r="Q21191" s="3"/>
      <c r="S21191" s="3"/>
    </row>
    <row r="21192" spans="16:19" x14ac:dyDescent="0.25">
      <c r="P21192" s="3"/>
      <c r="Q21192" s="3"/>
      <c r="S21192" s="3"/>
    </row>
    <row r="21193" spans="16:19" x14ac:dyDescent="0.25">
      <c r="P21193" s="3"/>
      <c r="Q21193" s="3"/>
      <c r="S21193" s="3"/>
    </row>
    <row r="21194" spans="16:19" x14ac:dyDescent="0.25">
      <c r="P21194" s="3"/>
      <c r="Q21194" s="3"/>
      <c r="S21194" s="3"/>
    </row>
    <row r="21195" spans="16:19" x14ac:dyDescent="0.25">
      <c r="P21195" s="3"/>
      <c r="Q21195" s="3"/>
      <c r="S21195" s="3"/>
    </row>
    <row r="21196" spans="16:19" x14ac:dyDescent="0.25">
      <c r="P21196" s="3"/>
      <c r="Q21196" s="3"/>
      <c r="S21196" s="3"/>
    </row>
    <row r="21197" spans="16:19" x14ac:dyDescent="0.25">
      <c r="P21197" s="3"/>
      <c r="Q21197" s="3"/>
      <c r="S21197" s="3"/>
    </row>
    <row r="21198" spans="16:19" x14ac:dyDescent="0.25">
      <c r="P21198" s="3"/>
      <c r="Q21198" s="3"/>
      <c r="S21198" s="3"/>
    </row>
    <row r="21199" spans="16:19" x14ac:dyDescent="0.25">
      <c r="P21199" s="3"/>
      <c r="Q21199" s="3"/>
      <c r="S21199" s="3"/>
    </row>
    <row r="21200" spans="16:19" x14ac:dyDescent="0.25">
      <c r="P21200" s="3"/>
      <c r="Q21200" s="3"/>
      <c r="S21200" s="3"/>
    </row>
    <row r="21201" spans="16:19" x14ac:dyDescent="0.25">
      <c r="P21201" s="3"/>
      <c r="Q21201" s="3"/>
      <c r="S21201" s="3"/>
    </row>
    <row r="21202" spans="16:19" x14ac:dyDescent="0.25">
      <c r="P21202" s="3"/>
      <c r="Q21202" s="3"/>
      <c r="S21202" s="3"/>
    </row>
    <row r="21203" spans="16:19" x14ac:dyDescent="0.25">
      <c r="P21203" s="3"/>
      <c r="Q21203" s="3"/>
      <c r="S21203" s="3"/>
    </row>
    <row r="21204" spans="16:19" x14ac:dyDescent="0.25">
      <c r="P21204" s="3"/>
      <c r="Q21204" s="3"/>
      <c r="S21204" s="3"/>
    </row>
    <row r="21205" spans="16:19" x14ac:dyDescent="0.25">
      <c r="P21205" s="3"/>
      <c r="Q21205" s="3"/>
      <c r="S21205" s="3"/>
    </row>
    <row r="21206" spans="16:19" x14ac:dyDescent="0.25">
      <c r="P21206" s="3"/>
      <c r="Q21206" s="3"/>
      <c r="S21206" s="3"/>
    </row>
    <row r="21207" spans="16:19" x14ac:dyDescent="0.25">
      <c r="P21207" s="3"/>
      <c r="Q21207" s="3"/>
      <c r="S21207" s="3"/>
    </row>
    <row r="21208" spans="16:19" x14ac:dyDescent="0.25">
      <c r="P21208" s="3"/>
      <c r="Q21208" s="3"/>
      <c r="S21208" s="3"/>
    </row>
    <row r="21209" spans="16:19" x14ac:dyDescent="0.25">
      <c r="P21209" s="3"/>
      <c r="Q21209" s="3"/>
      <c r="S21209" s="3"/>
    </row>
    <row r="21210" spans="16:19" x14ac:dyDescent="0.25">
      <c r="P21210" s="3"/>
      <c r="Q21210" s="3"/>
      <c r="S21210" s="3"/>
    </row>
    <row r="21211" spans="16:19" x14ac:dyDescent="0.25">
      <c r="P21211" s="3"/>
      <c r="Q21211" s="3"/>
      <c r="S21211" s="3"/>
    </row>
    <row r="21212" spans="16:19" x14ac:dyDescent="0.25">
      <c r="P21212" s="3"/>
      <c r="Q21212" s="3"/>
      <c r="S21212" s="3"/>
    </row>
    <row r="21213" spans="16:19" x14ac:dyDescent="0.25">
      <c r="P21213" s="3"/>
      <c r="Q21213" s="3"/>
      <c r="S21213" s="3"/>
    </row>
    <row r="21214" spans="16:19" x14ac:dyDescent="0.25">
      <c r="P21214" s="3"/>
      <c r="Q21214" s="3"/>
      <c r="S21214" s="3"/>
    </row>
    <row r="21215" spans="16:19" x14ac:dyDescent="0.25">
      <c r="P21215" s="3"/>
      <c r="Q21215" s="3"/>
      <c r="S21215" s="3"/>
    </row>
    <row r="21216" spans="16:19" x14ac:dyDescent="0.25">
      <c r="P21216" s="3"/>
      <c r="Q21216" s="3"/>
      <c r="S21216" s="3"/>
    </row>
    <row r="21217" spans="16:19" x14ac:dyDescent="0.25">
      <c r="P21217" s="3"/>
      <c r="Q21217" s="3"/>
      <c r="S21217" s="3"/>
    </row>
    <row r="21218" spans="16:19" x14ac:dyDescent="0.25">
      <c r="P21218" s="3"/>
      <c r="Q21218" s="3"/>
      <c r="S21218" s="3"/>
    </row>
    <row r="21219" spans="16:19" x14ac:dyDescent="0.25">
      <c r="P21219" s="3"/>
      <c r="Q21219" s="3"/>
      <c r="S21219" s="3"/>
    </row>
    <row r="21220" spans="16:19" x14ac:dyDescent="0.25">
      <c r="P21220" s="3"/>
      <c r="Q21220" s="3"/>
      <c r="S21220" s="3"/>
    </row>
    <row r="21221" spans="16:19" x14ac:dyDescent="0.25">
      <c r="P21221" s="3"/>
      <c r="Q21221" s="3"/>
      <c r="S21221" s="3"/>
    </row>
    <row r="21222" spans="16:19" x14ac:dyDescent="0.25">
      <c r="P21222" s="3"/>
      <c r="Q21222" s="3"/>
      <c r="S21222" s="3"/>
    </row>
    <row r="21223" spans="16:19" x14ac:dyDescent="0.25">
      <c r="P21223" s="3"/>
      <c r="Q21223" s="3"/>
      <c r="S21223" s="3"/>
    </row>
    <row r="21224" spans="16:19" x14ac:dyDescent="0.25">
      <c r="P21224" s="3"/>
      <c r="Q21224" s="3"/>
      <c r="S21224" s="3"/>
    </row>
    <row r="21225" spans="16:19" x14ac:dyDescent="0.25">
      <c r="P21225" s="3"/>
      <c r="Q21225" s="3"/>
      <c r="S21225" s="3"/>
    </row>
    <row r="21226" spans="16:19" x14ac:dyDescent="0.25">
      <c r="P21226" s="3"/>
      <c r="Q21226" s="3"/>
      <c r="S21226" s="3"/>
    </row>
    <row r="21227" spans="16:19" x14ac:dyDescent="0.25">
      <c r="P21227" s="3"/>
      <c r="Q21227" s="3"/>
      <c r="S21227" s="3"/>
    </row>
    <row r="21228" spans="16:19" x14ac:dyDescent="0.25">
      <c r="P21228" s="3"/>
      <c r="Q21228" s="3"/>
      <c r="S21228" s="3"/>
    </row>
    <row r="21229" spans="16:19" x14ac:dyDescent="0.25">
      <c r="P21229" s="3"/>
      <c r="Q21229" s="3"/>
      <c r="S21229" s="3"/>
    </row>
    <row r="21230" spans="16:19" x14ac:dyDescent="0.25">
      <c r="P21230" s="3"/>
      <c r="Q21230" s="3"/>
      <c r="S21230" s="3"/>
    </row>
    <row r="21231" spans="16:19" x14ac:dyDescent="0.25">
      <c r="P21231" s="3"/>
      <c r="Q21231" s="3"/>
      <c r="S21231" s="3"/>
    </row>
    <row r="21232" spans="16:19" x14ac:dyDescent="0.25">
      <c r="P21232" s="3"/>
      <c r="Q21232" s="3"/>
      <c r="S21232" s="3"/>
    </row>
    <row r="21233" spans="16:19" x14ac:dyDescent="0.25">
      <c r="P21233" s="3"/>
      <c r="Q21233" s="3"/>
      <c r="S21233" s="3"/>
    </row>
    <row r="21234" spans="16:19" x14ac:dyDescent="0.25">
      <c r="P21234" s="3"/>
      <c r="Q21234" s="3"/>
      <c r="S21234" s="3"/>
    </row>
    <row r="21235" spans="16:19" x14ac:dyDescent="0.25">
      <c r="P21235" s="3"/>
      <c r="Q21235" s="3"/>
      <c r="S21235" s="3"/>
    </row>
    <row r="21236" spans="16:19" x14ac:dyDescent="0.25">
      <c r="P21236" s="3"/>
      <c r="Q21236" s="3"/>
      <c r="S21236" s="3"/>
    </row>
    <row r="21237" spans="16:19" x14ac:dyDescent="0.25">
      <c r="P21237" s="3"/>
      <c r="Q21237" s="3"/>
      <c r="S21237" s="3"/>
    </row>
    <row r="21238" spans="16:19" x14ac:dyDescent="0.25">
      <c r="P21238" s="3"/>
      <c r="Q21238" s="3"/>
      <c r="S21238" s="3"/>
    </row>
    <row r="21239" spans="16:19" x14ac:dyDescent="0.25">
      <c r="P21239" s="3"/>
      <c r="Q21239" s="3"/>
      <c r="S21239" s="3"/>
    </row>
    <row r="21240" spans="16:19" x14ac:dyDescent="0.25">
      <c r="P21240" s="3"/>
      <c r="Q21240" s="3"/>
      <c r="S21240" s="3"/>
    </row>
    <row r="21241" spans="16:19" x14ac:dyDescent="0.25">
      <c r="P21241" s="3"/>
      <c r="Q21241" s="3"/>
      <c r="S21241" s="3"/>
    </row>
    <row r="21242" spans="16:19" x14ac:dyDescent="0.25">
      <c r="P21242" s="3"/>
      <c r="Q21242" s="3"/>
      <c r="S21242" s="3"/>
    </row>
    <row r="21243" spans="16:19" x14ac:dyDescent="0.25">
      <c r="P21243" s="3"/>
      <c r="Q21243" s="3"/>
      <c r="S21243" s="3"/>
    </row>
    <row r="21244" spans="16:19" x14ac:dyDescent="0.25">
      <c r="P21244" s="3"/>
      <c r="Q21244" s="3"/>
      <c r="S21244" s="3"/>
    </row>
    <row r="21245" spans="16:19" x14ac:dyDescent="0.25">
      <c r="P21245" s="3"/>
      <c r="Q21245" s="3"/>
      <c r="S21245" s="3"/>
    </row>
    <row r="21246" spans="16:19" x14ac:dyDescent="0.25">
      <c r="P21246" s="3"/>
      <c r="Q21246" s="3"/>
      <c r="S21246" s="3"/>
    </row>
    <row r="21247" spans="16:19" x14ac:dyDescent="0.25">
      <c r="P21247" s="3"/>
      <c r="Q21247" s="3"/>
      <c r="S21247" s="3"/>
    </row>
    <row r="21248" spans="16:19" x14ac:dyDescent="0.25">
      <c r="P21248" s="3"/>
      <c r="Q21248" s="3"/>
      <c r="S21248" s="3"/>
    </row>
    <row r="21249" spans="16:19" x14ac:dyDescent="0.25">
      <c r="P21249" s="3"/>
      <c r="Q21249" s="3"/>
      <c r="S21249" s="3"/>
    </row>
    <row r="21250" spans="16:19" x14ac:dyDescent="0.25">
      <c r="P21250" s="3"/>
      <c r="Q21250" s="3"/>
      <c r="S21250" s="3"/>
    </row>
    <row r="21251" spans="16:19" x14ac:dyDescent="0.25">
      <c r="P21251" s="3"/>
      <c r="Q21251" s="3"/>
      <c r="S21251" s="3"/>
    </row>
    <row r="21252" spans="16:19" x14ac:dyDescent="0.25">
      <c r="P21252" s="3"/>
      <c r="Q21252" s="3"/>
      <c r="S21252" s="3"/>
    </row>
    <row r="21253" spans="16:19" x14ac:dyDescent="0.25">
      <c r="P21253" s="3"/>
      <c r="Q21253" s="3"/>
      <c r="S21253" s="3"/>
    </row>
    <row r="21254" spans="16:19" x14ac:dyDescent="0.25">
      <c r="P21254" s="3"/>
      <c r="Q21254" s="3"/>
      <c r="S21254" s="3"/>
    </row>
    <row r="21255" spans="16:19" x14ac:dyDescent="0.25">
      <c r="P21255" s="3"/>
      <c r="Q21255" s="3"/>
      <c r="S21255" s="3"/>
    </row>
    <row r="21256" spans="16:19" x14ac:dyDescent="0.25">
      <c r="P21256" s="3"/>
      <c r="Q21256" s="3"/>
      <c r="S21256" s="3"/>
    </row>
    <row r="21257" spans="16:19" x14ac:dyDescent="0.25">
      <c r="P21257" s="3"/>
      <c r="Q21257" s="3"/>
      <c r="S21257" s="3"/>
    </row>
    <row r="21258" spans="16:19" x14ac:dyDescent="0.25">
      <c r="P21258" s="3"/>
      <c r="Q21258" s="3"/>
      <c r="S21258" s="3"/>
    </row>
    <row r="21259" spans="16:19" x14ac:dyDescent="0.25">
      <c r="P21259" s="3"/>
      <c r="Q21259" s="3"/>
      <c r="S21259" s="3"/>
    </row>
    <row r="21260" spans="16:19" x14ac:dyDescent="0.25">
      <c r="P21260" s="3"/>
      <c r="Q21260" s="3"/>
      <c r="S21260" s="3"/>
    </row>
    <row r="21261" spans="16:19" x14ac:dyDescent="0.25">
      <c r="P21261" s="3"/>
      <c r="Q21261" s="3"/>
      <c r="S21261" s="3"/>
    </row>
    <row r="21262" spans="16:19" x14ac:dyDescent="0.25">
      <c r="P21262" s="3"/>
      <c r="Q21262" s="3"/>
      <c r="S21262" s="3"/>
    </row>
    <row r="21263" spans="16:19" x14ac:dyDescent="0.25">
      <c r="P21263" s="3"/>
      <c r="Q21263" s="3"/>
      <c r="S21263" s="3"/>
    </row>
    <row r="21264" spans="16:19" x14ac:dyDescent="0.25">
      <c r="P21264" s="3"/>
      <c r="Q21264" s="3"/>
      <c r="S21264" s="3"/>
    </row>
    <row r="21265" spans="16:19" x14ac:dyDescent="0.25">
      <c r="P21265" s="3"/>
      <c r="Q21265" s="3"/>
      <c r="S21265" s="3"/>
    </row>
    <row r="21266" spans="16:19" x14ac:dyDescent="0.25">
      <c r="P21266" s="3"/>
      <c r="Q21266" s="3"/>
      <c r="S21266" s="3"/>
    </row>
    <row r="21267" spans="16:19" x14ac:dyDescent="0.25">
      <c r="P21267" s="3"/>
      <c r="Q21267" s="3"/>
      <c r="S21267" s="3"/>
    </row>
    <row r="21268" spans="16:19" x14ac:dyDescent="0.25">
      <c r="P21268" s="3"/>
      <c r="Q21268" s="3"/>
      <c r="S21268" s="3"/>
    </row>
    <row r="21269" spans="16:19" x14ac:dyDescent="0.25">
      <c r="P21269" s="3"/>
      <c r="Q21269" s="3"/>
      <c r="S21269" s="3"/>
    </row>
    <row r="21270" spans="16:19" x14ac:dyDescent="0.25">
      <c r="P21270" s="3"/>
      <c r="Q21270" s="3"/>
      <c r="S21270" s="3"/>
    </row>
    <row r="21271" spans="16:19" x14ac:dyDescent="0.25">
      <c r="P21271" s="3"/>
      <c r="Q21271" s="3"/>
      <c r="S21271" s="3"/>
    </row>
    <row r="21272" spans="16:19" x14ac:dyDescent="0.25">
      <c r="P21272" s="3"/>
      <c r="Q21272" s="3"/>
      <c r="S21272" s="3"/>
    </row>
    <row r="21273" spans="16:19" x14ac:dyDescent="0.25">
      <c r="P21273" s="3"/>
      <c r="Q21273" s="3"/>
      <c r="S21273" s="3"/>
    </row>
    <row r="21274" spans="16:19" x14ac:dyDescent="0.25">
      <c r="P21274" s="3"/>
      <c r="Q21274" s="3"/>
      <c r="S21274" s="3"/>
    </row>
    <row r="21275" spans="16:19" x14ac:dyDescent="0.25">
      <c r="P21275" s="3"/>
      <c r="Q21275" s="3"/>
      <c r="S21275" s="3"/>
    </row>
    <row r="21276" spans="16:19" x14ac:dyDescent="0.25">
      <c r="P21276" s="3"/>
      <c r="Q21276" s="3"/>
      <c r="S21276" s="3"/>
    </row>
    <row r="21277" spans="16:19" x14ac:dyDescent="0.25">
      <c r="P21277" s="3"/>
      <c r="Q21277" s="3"/>
      <c r="S21277" s="3"/>
    </row>
    <row r="21278" spans="16:19" x14ac:dyDescent="0.25">
      <c r="P21278" s="3"/>
      <c r="Q21278" s="3"/>
      <c r="S21278" s="3"/>
    </row>
    <row r="21279" spans="16:19" x14ac:dyDescent="0.25">
      <c r="P21279" s="3"/>
      <c r="Q21279" s="3"/>
      <c r="S21279" s="3"/>
    </row>
    <row r="21280" spans="16:19" x14ac:dyDescent="0.25">
      <c r="P21280" s="3"/>
      <c r="Q21280" s="3"/>
      <c r="S21280" s="3"/>
    </row>
    <row r="21281" spans="16:19" x14ac:dyDescent="0.25">
      <c r="P21281" s="3"/>
      <c r="Q21281" s="3"/>
      <c r="S21281" s="3"/>
    </row>
    <row r="21282" spans="16:19" x14ac:dyDescent="0.25">
      <c r="P21282" s="3"/>
      <c r="Q21282" s="3"/>
      <c r="S21282" s="3"/>
    </row>
    <row r="21283" spans="16:19" x14ac:dyDescent="0.25">
      <c r="P21283" s="3"/>
      <c r="Q21283" s="3"/>
      <c r="S21283" s="3"/>
    </row>
    <row r="21284" spans="16:19" x14ac:dyDescent="0.25">
      <c r="P21284" s="3"/>
      <c r="Q21284" s="3"/>
      <c r="S21284" s="3"/>
    </row>
    <row r="21285" spans="16:19" x14ac:dyDescent="0.25">
      <c r="P21285" s="3"/>
      <c r="Q21285" s="3"/>
      <c r="S21285" s="3"/>
    </row>
    <row r="21286" spans="16:19" x14ac:dyDescent="0.25">
      <c r="P21286" s="3"/>
      <c r="Q21286" s="3"/>
      <c r="S21286" s="3"/>
    </row>
    <row r="21287" spans="16:19" x14ac:dyDescent="0.25">
      <c r="P21287" s="3"/>
      <c r="Q21287" s="3"/>
      <c r="S21287" s="3"/>
    </row>
    <row r="21288" spans="16:19" x14ac:dyDescent="0.25">
      <c r="P21288" s="3"/>
      <c r="Q21288" s="3"/>
      <c r="S21288" s="3"/>
    </row>
    <row r="21289" spans="16:19" x14ac:dyDescent="0.25">
      <c r="P21289" s="3"/>
      <c r="Q21289" s="3"/>
      <c r="S21289" s="3"/>
    </row>
    <row r="21290" spans="16:19" x14ac:dyDescent="0.25">
      <c r="P21290" s="3"/>
      <c r="Q21290" s="3"/>
      <c r="S21290" s="3"/>
    </row>
    <row r="21291" spans="16:19" x14ac:dyDescent="0.25">
      <c r="P21291" s="3"/>
      <c r="Q21291" s="3"/>
      <c r="S21291" s="3"/>
    </row>
    <row r="21292" spans="16:19" x14ac:dyDescent="0.25">
      <c r="P21292" s="3"/>
      <c r="Q21292" s="3"/>
      <c r="S21292" s="3"/>
    </row>
    <row r="21293" spans="16:19" x14ac:dyDescent="0.25">
      <c r="P21293" s="3"/>
      <c r="Q21293" s="3"/>
      <c r="S21293" s="3"/>
    </row>
    <row r="21294" spans="16:19" x14ac:dyDescent="0.25">
      <c r="P21294" s="3"/>
      <c r="Q21294" s="3"/>
      <c r="S21294" s="3"/>
    </row>
    <row r="21295" spans="16:19" x14ac:dyDescent="0.25">
      <c r="P21295" s="3"/>
      <c r="Q21295" s="3"/>
      <c r="S21295" s="3"/>
    </row>
    <row r="21296" spans="16:19" x14ac:dyDescent="0.25">
      <c r="P21296" s="3"/>
      <c r="Q21296" s="3"/>
      <c r="S21296" s="3"/>
    </row>
    <row r="21297" spans="16:19" x14ac:dyDescent="0.25">
      <c r="P21297" s="3"/>
      <c r="Q21297" s="3"/>
      <c r="S21297" s="3"/>
    </row>
    <row r="21298" spans="16:19" x14ac:dyDescent="0.25">
      <c r="P21298" s="3"/>
      <c r="Q21298" s="3"/>
      <c r="S21298" s="3"/>
    </row>
    <row r="21299" spans="16:19" x14ac:dyDescent="0.25">
      <c r="P21299" s="3"/>
      <c r="Q21299" s="3"/>
      <c r="S21299" s="3"/>
    </row>
    <row r="21300" spans="16:19" x14ac:dyDescent="0.25">
      <c r="P21300" s="3"/>
      <c r="Q21300" s="3"/>
      <c r="S21300" s="3"/>
    </row>
    <row r="21301" spans="16:19" x14ac:dyDescent="0.25">
      <c r="P21301" s="3"/>
      <c r="Q21301" s="3"/>
      <c r="S21301" s="3"/>
    </row>
    <row r="21302" spans="16:19" x14ac:dyDescent="0.25">
      <c r="P21302" s="3"/>
      <c r="Q21302" s="3"/>
      <c r="S21302" s="3"/>
    </row>
    <row r="21303" spans="16:19" x14ac:dyDescent="0.25">
      <c r="P21303" s="3"/>
      <c r="Q21303" s="3"/>
      <c r="S21303" s="3"/>
    </row>
    <row r="21304" spans="16:19" x14ac:dyDescent="0.25">
      <c r="P21304" s="3"/>
      <c r="Q21304" s="3"/>
      <c r="S21304" s="3"/>
    </row>
    <row r="21305" spans="16:19" x14ac:dyDescent="0.25">
      <c r="P21305" s="3"/>
      <c r="Q21305" s="3"/>
      <c r="S21305" s="3"/>
    </row>
    <row r="21306" spans="16:19" x14ac:dyDescent="0.25">
      <c r="P21306" s="3"/>
      <c r="Q21306" s="3"/>
      <c r="S21306" s="3"/>
    </row>
    <row r="21307" spans="16:19" x14ac:dyDescent="0.25">
      <c r="P21307" s="3"/>
      <c r="Q21307" s="3"/>
      <c r="S21307" s="3"/>
    </row>
    <row r="21308" spans="16:19" x14ac:dyDescent="0.25">
      <c r="P21308" s="3"/>
      <c r="Q21308" s="3"/>
      <c r="S21308" s="3"/>
    </row>
    <row r="21309" spans="16:19" x14ac:dyDescent="0.25">
      <c r="P21309" s="3"/>
      <c r="Q21309" s="3"/>
      <c r="S21309" s="3"/>
    </row>
    <row r="21310" spans="16:19" x14ac:dyDescent="0.25">
      <c r="P21310" s="3"/>
      <c r="Q21310" s="3"/>
      <c r="S21310" s="3"/>
    </row>
    <row r="21311" spans="16:19" x14ac:dyDescent="0.25">
      <c r="P21311" s="3"/>
      <c r="Q21311" s="3"/>
      <c r="S21311" s="3"/>
    </row>
    <row r="21312" spans="16:19" x14ac:dyDescent="0.25">
      <c r="P21312" s="3"/>
      <c r="Q21312" s="3"/>
      <c r="S21312" s="3"/>
    </row>
    <row r="21313" spans="16:19" x14ac:dyDescent="0.25">
      <c r="P21313" s="3"/>
      <c r="Q21313" s="3"/>
      <c r="S21313" s="3"/>
    </row>
    <row r="21314" spans="16:19" x14ac:dyDescent="0.25">
      <c r="P21314" s="3"/>
      <c r="Q21314" s="3"/>
      <c r="S21314" s="3"/>
    </row>
    <row r="21315" spans="16:19" x14ac:dyDescent="0.25">
      <c r="P21315" s="3"/>
      <c r="Q21315" s="3"/>
      <c r="S21315" s="3"/>
    </row>
    <row r="21316" spans="16:19" x14ac:dyDescent="0.25">
      <c r="P21316" s="3"/>
      <c r="Q21316" s="3"/>
      <c r="S21316" s="3"/>
    </row>
    <row r="21317" spans="16:19" x14ac:dyDescent="0.25">
      <c r="P21317" s="3"/>
      <c r="Q21317" s="3"/>
      <c r="S21317" s="3"/>
    </row>
    <row r="21318" spans="16:19" x14ac:dyDescent="0.25">
      <c r="P21318" s="3"/>
      <c r="Q21318" s="3"/>
      <c r="S21318" s="3"/>
    </row>
    <row r="21319" spans="16:19" x14ac:dyDescent="0.25">
      <c r="P21319" s="3"/>
      <c r="Q21319" s="3"/>
      <c r="S21319" s="3"/>
    </row>
    <row r="21320" spans="16:19" x14ac:dyDescent="0.25">
      <c r="P21320" s="3"/>
      <c r="Q21320" s="3"/>
      <c r="S21320" s="3"/>
    </row>
    <row r="21321" spans="16:19" x14ac:dyDescent="0.25">
      <c r="P21321" s="3"/>
      <c r="Q21321" s="3"/>
      <c r="S21321" s="3"/>
    </row>
    <row r="21322" spans="16:19" x14ac:dyDescent="0.25">
      <c r="P21322" s="3"/>
      <c r="Q21322" s="3"/>
      <c r="S21322" s="3"/>
    </row>
    <row r="21323" spans="16:19" x14ac:dyDescent="0.25">
      <c r="P21323" s="3"/>
      <c r="Q21323" s="3"/>
      <c r="S21323" s="3"/>
    </row>
    <row r="21324" spans="16:19" x14ac:dyDescent="0.25">
      <c r="P21324" s="3"/>
      <c r="Q21324" s="3"/>
      <c r="S21324" s="3"/>
    </row>
    <row r="21325" spans="16:19" x14ac:dyDescent="0.25">
      <c r="P21325" s="3"/>
      <c r="Q21325" s="3"/>
      <c r="S21325" s="3"/>
    </row>
    <row r="21326" spans="16:19" x14ac:dyDescent="0.25">
      <c r="P21326" s="3"/>
      <c r="Q21326" s="3"/>
      <c r="S21326" s="3"/>
    </row>
    <row r="21327" spans="16:19" x14ac:dyDescent="0.25">
      <c r="P21327" s="3"/>
      <c r="Q21327" s="3"/>
      <c r="S21327" s="3"/>
    </row>
    <row r="21328" spans="16:19" x14ac:dyDescent="0.25">
      <c r="P21328" s="3"/>
      <c r="Q21328" s="3"/>
      <c r="S21328" s="3"/>
    </row>
    <row r="21329" spans="16:19" x14ac:dyDescent="0.25">
      <c r="P21329" s="3"/>
      <c r="Q21329" s="3"/>
      <c r="S21329" s="3"/>
    </row>
    <row r="21330" spans="16:19" x14ac:dyDescent="0.25">
      <c r="P21330" s="3"/>
      <c r="Q21330" s="3"/>
      <c r="S21330" s="3"/>
    </row>
    <row r="21331" spans="16:19" x14ac:dyDescent="0.25">
      <c r="P21331" s="3"/>
      <c r="Q21331" s="3"/>
      <c r="S21331" s="3"/>
    </row>
    <row r="21332" spans="16:19" x14ac:dyDescent="0.25">
      <c r="P21332" s="3"/>
      <c r="Q21332" s="3"/>
      <c r="S21332" s="3"/>
    </row>
    <row r="21333" spans="16:19" x14ac:dyDescent="0.25">
      <c r="P21333" s="3"/>
      <c r="Q21333" s="3"/>
      <c r="S21333" s="3"/>
    </row>
    <row r="21334" spans="16:19" x14ac:dyDescent="0.25">
      <c r="P21334" s="3"/>
      <c r="Q21334" s="3"/>
      <c r="S21334" s="3"/>
    </row>
    <row r="21335" spans="16:19" x14ac:dyDescent="0.25">
      <c r="P21335" s="3"/>
      <c r="Q21335" s="3"/>
      <c r="S21335" s="3"/>
    </row>
    <row r="21336" spans="16:19" x14ac:dyDescent="0.25">
      <c r="P21336" s="3"/>
      <c r="Q21336" s="3"/>
      <c r="S21336" s="3"/>
    </row>
    <row r="21337" spans="16:19" x14ac:dyDescent="0.25">
      <c r="P21337" s="3"/>
      <c r="Q21337" s="3"/>
      <c r="S21337" s="3"/>
    </row>
    <row r="21338" spans="16:19" x14ac:dyDescent="0.25">
      <c r="P21338" s="3"/>
      <c r="Q21338" s="3"/>
      <c r="S21338" s="3"/>
    </row>
    <row r="21339" spans="16:19" x14ac:dyDescent="0.25">
      <c r="P21339" s="3"/>
      <c r="Q21339" s="3"/>
      <c r="S21339" s="3"/>
    </row>
    <row r="21340" spans="16:19" x14ac:dyDescent="0.25">
      <c r="P21340" s="3"/>
      <c r="Q21340" s="3"/>
      <c r="S21340" s="3"/>
    </row>
    <row r="21341" spans="16:19" x14ac:dyDescent="0.25">
      <c r="P21341" s="3"/>
      <c r="Q21341" s="3"/>
      <c r="S21341" s="3"/>
    </row>
    <row r="21342" spans="16:19" x14ac:dyDescent="0.25">
      <c r="P21342" s="3"/>
      <c r="Q21342" s="3"/>
      <c r="S21342" s="3"/>
    </row>
    <row r="21343" spans="16:19" x14ac:dyDescent="0.25">
      <c r="P21343" s="3"/>
      <c r="Q21343" s="3"/>
      <c r="S21343" s="3"/>
    </row>
    <row r="21344" spans="16:19" x14ac:dyDescent="0.25">
      <c r="P21344" s="3"/>
      <c r="Q21344" s="3"/>
      <c r="S21344" s="3"/>
    </row>
    <row r="21345" spans="16:19" x14ac:dyDescent="0.25">
      <c r="P21345" s="3"/>
      <c r="Q21345" s="3"/>
      <c r="S21345" s="3"/>
    </row>
    <row r="21346" spans="16:19" x14ac:dyDescent="0.25">
      <c r="P21346" s="3"/>
      <c r="Q21346" s="3"/>
      <c r="S21346" s="3"/>
    </row>
    <row r="21347" spans="16:19" x14ac:dyDescent="0.25">
      <c r="P21347" s="3"/>
      <c r="Q21347" s="3"/>
      <c r="S21347" s="3"/>
    </row>
    <row r="21348" spans="16:19" x14ac:dyDescent="0.25">
      <c r="P21348" s="3"/>
      <c r="Q21348" s="3"/>
      <c r="S21348" s="3"/>
    </row>
    <row r="21349" spans="16:19" x14ac:dyDescent="0.25">
      <c r="P21349" s="3"/>
      <c r="Q21349" s="3"/>
      <c r="S21349" s="3"/>
    </row>
    <row r="21350" spans="16:19" x14ac:dyDescent="0.25">
      <c r="P21350" s="3"/>
      <c r="Q21350" s="3"/>
      <c r="S21350" s="3"/>
    </row>
    <row r="21351" spans="16:19" x14ac:dyDescent="0.25">
      <c r="P21351" s="3"/>
      <c r="Q21351" s="3"/>
      <c r="S21351" s="3"/>
    </row>
    <row r="21352" spans="16:19" x14ac:dyDescent="0.25">
      <c r="P21352" s="3"/>
      <c r="Q21352" s="3"/>
      <c r="S21352" s="3"/>
    </row>
    <row r="21353" spans="16:19" x14ac:dyDescent="0.25">
      <c r="P21353" s="3"/>
      <c r="Q21353" s="3"/>
      <c r="S21353" s="3"/>
    </row>
    <row r="21354" spans="16:19" x14ac:dyDescent="0.25">
      <c r="P21354" s="3"/>
      <c r="Q21354" s="3"/>
      <c r="S21354" s="3"/>
    </row>
    <row r="21355" spans="16:19" x14ac:dyDescent="0.25">
      <c r="P21355" s="3"/>
      <c r="Q21355" s="3"/>
      <c r="S21355" s="3"/>
    </row>
    <row r="21356" spans="16:19" x14ac:dyDescent="0.25">
      <c r="P21356" s="3"/>
      <c r="Q21356" s="3"/>
      <c r="S21356" s="3"/>
    </row>
    <row r="21357" spans="16:19" x14ac:dyDescent="0.25">
      <c r="P21357" s="3"/>
      <c r="Q21357" s="3"/>
      <c r="S21357" s="3"/>
    </row>
    <row r="21358" spans="16:19" x14ac:dyDescent="0.25">
      <c r="P21358" s="3"/>
      <c r="Q21358" s="3"/>
      <c r="S21358" s="3"/>
    </row>
    <row r="21359" spans="16:19" x14ac:dyDescent="0.25">
      <c r="P21359" s="3"/>
      <c r="Q21359" s="3"/>
      <c r="S21359" s="3"/>
    </row>
    <row r="21360" spans="16:19" x14ac:dyDescent="0.25">
      <c r="P21360" s="3"/>
      <c r="Q21360" s="3"/>
      <c r="S21360" s="3"/>
    </row>
    <row r="21361" spans="16:19" x14ac:dyDescent="0.25">
      <c r="P21361" s="3"/>
      <c r="Q21361" s="3"/>
      <c r="S21361" s="3"/>
    </row>
    <row r="21362" spans="16:19" x14ac:dyDescent="0.25">
      <c r="P21362" s="3"/>
      <c r="Q21362" s="3"/>
      <c r="S21362" s="3"/>
    </row>
    <row r="21363" spans="16:19" x14ac:dyDescent="0.25">
      <c r="P21363" s="3"/>
      <c r="Q21363" s="3"/>
      <c r="S21363" s="3"/>
    </row>
    <row r="21364" spans="16:19" x14ac:dyDescent="0.25">
      <c r="P21364" s="3"/>
      <c r="Q21364" s="3"/>
      <c r="S21364" s="3"/>
    </row>
    <row r="21365" spans="16:19" x14ac:dyDescent="0.25">
      <c r="P21365" s="3"/>
      <c r="Q21365" s="3"/>
      <c r="S21365" s="3"/>
    </row>
    <row r="21366" spans="16:19" x14ac:dyDescent="0.25">
      <c r="P21366" s="3"/>
      <c r="Q21366" s="3"/>
      <c r="S21366" s="3"/>
    </row>
    <row r="21367" spans="16:19" x14ac:dyDescent="0.25">
      <c r="P21367" s="3"/>
      <c r="Q21367" s="3"/>
      <c r="S21367" s="3"/>
    </row>
    <row r="21368" spans="16:19" x14ac:dyDescent="0.25">
      <c r="P21368" s="3"/>
      <c r="Q21368" s="3"/>
      <c r="S21368" s="3"/>
    </row>
    <row r="21369" spans="16:19" x14ac:dyDescent="0.25">
      <c r="P21369" s="3"/>
      <c r="Q21369" s="3"/>
      <c r="S21369" s="3"/>
    </row>
    <row r="21370" spans="16:19" x14ac:dyDescent="0.25">
      <c r="P21370" s="3"/>
      <c r="Q21370" s="3"/>
      <c r="S21370" s="3"/>
    </row>
    <row r="21371" spans="16:19" x14ac:dyDescent="0.25">
      <c r="P21371" s="3"/>
      <c r="Q21371" s="3"/>
      <c r="S21371" s="3"/>
    </row>
    <row r="21372" spans="16:19" x14ac:dyDescent="0.25">
      <c r="P21372" s="3"/>
      <c r="Q21372" s="3"/>
      <c r="S21372" s="3"/>
    </row>
    <row r="21373" spans="16:19" x14ac:dyDescent="0.25">
      <c r="P21373" s="3"/>
      <c r="Q21373" s="3"/>
      <c r="S21373" s="3"/>
    </row>
    <row r="21374" spans="16:19" x14ac:dyDescent="0.25">
      <c r="P21374" s="3"/>
      <c r="Q21374" s="3"/>
      <c r="S21374" s="3"/>
    </row>
    <row r="21375" spans="16:19" x14ac:dyDescent="0.25">
      <c r="P21375" s="3"/>
      <c r="Q21375" s="3"/>
      <c r="S21375" s="3"/>
    </row>
    <row r="21376" spans="16:19" x14ac:dyDescent="0.25">
      <c r="P21376" s="3"/>
      <c r="Q21376" s="3"/>
      <c r="S21376" s="3"/>
    </row>
    <row r="21377" spans="16:19" x14ac:dyDescent="0.25">
      <c r="P21377" s="3"/>
      <c r="Q21377" s="3"/>
      <c r="S21377" s="3"/>
    </row>
    <row r="21378" spans="16:19" x14ac:dyDescent="0.25">
      <c r="P21378" s="3"/>
      <c r="Q21378" s="3"/>
      <c r="S21378" s="3"/>
    </row>
    <row r="21379" spans="16:19" x14ac:dyDescent="0.25">
      <c r="P21379" s="3"/>
      <c r="Q21379" s="3"/>
      <c r="S21379" s="3"/>
    </row>
    <row r="21380" spans="16:19" x14ac:dyDescent="0.25">
      <c r="P21380" s="3"/>
      <c r="Q21380" s="3"/>
      <c r="S21380" s="3"/>
    </row>
    <row r="21381" spans="16:19" x14ac:dyDescent="0.25">
      <c r="P21381" s="3"/>
      <c r="Q21381" s="3"/>
      <c r="S21381" s="3"/>
    </row>
    <row r="21382" spans="16:19" x14ac:dyDescent="0.25">
      <c r="P21382" s="3"/>
      <c r="Q21382" s="3"/>
      <c r="S21382" s="3"/>
    </row>
    <row r="21383" spans="16:19" x14ac:dyDescent="0.25">
      <c r="P21383" s="3"/>
      <c r="Q21383" s="3"/>
      <c r="S21383" s="3"/>
    </row>
    <row r="21384" spans="16:19" x14ac:dyDescent="0.25">
      <c r="P21384" s="3"/>
      <c r="Q21384" s="3"/>
      <c r="S21384" s="3"/>
    </row>
    <row r="21385" spans="16:19" x14ac:dyDescent="0.25">
      <c r="P21385" s="3"/>
      <c r="Q21385" s="3"/>
      <c r="S21385" s="3"/>
    </row>
    <row r="21386" spans="16:19" x14ac:dyDescent="0.25">
      <c r="P21386" s="3"/>
      <c r="Q21386" s="3"/>
      <c r="S21386" s="3"/>
    </row>
    <row r="21387" spans="16:19" x14ac:dyDescent="0.25">
      <c r="P21387" s="3"/>
      <c r="Q21387" s="3"/>
      <c r="S21387" s="3"/>
    </row>
    <row r="21388" spans="16:19" x14ac:dyDescent="0.25">
      <c r="P21388" s="3"/>
      <c r="Q21388" s="3"/>
      <c r="S21388" s="3"/>
    </row>
    <row r="21389" spans="16:19" x14ac:dyDescent="0.25">
      <c r="P21389" s="3"/>
      <c r="Q21389" s="3"/>
      <c r="S21389" s="3"/>
    </row>
    <row r="21390" spans="16:19" x14ac:dyDescent="0.25">
      <c r="P21390" s="3"/>
      <c r="Q21390" s="3"/>
      <c r="S21390" s="3"/>
    </row>
    <row r="21391" spans="16:19" x14ac:dyDescent="0.25">
      <c r="P21391" s="3"/>
      <c r="Q21391" s="3"/>
      <c r="S21391" s="3"/>
    </row>
    <row r="21392" spans="16:19" x14ac:dyDescent="0.25">
      <c r="P21392" s="3"/>
      <c r="Q21392" s="3"/>
      <c r="S21392" s="3"/>
    </row>
    <row r="21393" spans="16:19" x14ac:dyDescent="0.25">
      <c r="P21393" s="3"/>
      <c r="Q21393" s="3"/>
      <c r="S21393" s="3"/>
    </row>
    <row r="21394" spans="16:19" x14ac:dyDescent="0.25">
      <c r="P21394" s="3"/>
      <c r="Q21394" s="3"/>
      <c r="S21394" s="3"/>
    </row>
    <row r="21395" spans="16:19" x14ac:dyDescent="0.25">
      <c r="P21395" s="3"/>
      <c r="Q21395" s="3"/>
      <c r="S21395" s="3"/>
    </row>
    <row r="21396" spans="16:19" x14ac:dyDescent="0.25">
      <c r="P21396" s="3"/>
      <c r="Q21396" s="3"/>
      <c r="S21396" s="3"/>
    </row>
    <row r="21397" spans="16:19" x14ac:dyDescent="0.25">
      <c r="P21397" s="3"/>
      <c r="Q21397" s="3"/>
      <c r="S21397" s="3"/>
    </row>
    <row r="21398" spans="16:19" x14ac:dyDescent="0.25">
      <c r="P21398" s="3"/>
      <c r="Q21398" s="3"/>
      <c r="S21398" s="3"/>
    </row>
    <row r="21399" spans="16:19" x14ac:dyDescent="0.25">
      <c r="P21399" s="3"/>
      <c r="Q21399" s="3"/>
      <c r="S21399" s="3"/>
    </row>
    <row r="21400" spans="16:19" x14ac:dyDescent="0.25">
      <c r="P21400" s="3"/>
      <c r="Q21400" s="3"/>
      <c r="S21400" s="3"/>
    </row>
    <row r="21401" spans="16:19" x14ac:dyDescent="0.25">
      <c r="P21401" s="3"/>
      <c r="Q21401" s="3"/>
      <c r="S21401" s="3"/>
    </row>
    <row r="21402" spans="16:19" x14ac:dyDescent="0.25">
      <c r="P21402" s="3"/>
      <c r="Q21402" s="3"/>
      <c r="S21402" s="3"/>
    </row>
    <row r="21403" spans="16:19" x14ac:dyDescent="0.25">
      <c r="P21403" s="3"/>
      <c r="Q21403" s="3"/>
      <c r="S21403" s="3"/>
    </row>
    <row r="21404" spans="16:19" x14ac:dyDescent="0.25">
      <c r="P21404" s="3"/>
      <c r="Q21404" s="3"/>
      <c r="S21404" s="3"/>
    </row>
    <row r="21405" spans="16:19" x14ac:dyDescent="0.25">
      <c r="P21405" s="3"/>
      <c r="Q21405" s="3"/>
      <c r="S21405" s="3"/>
    </row>
    <row r="21406" spans="16:19" x14ac:dyDescent="0.25">
      <c r="P21406" s="3"/>
      <c r="Q21406" s="3"/>
      <c r="S21406" s="3"/>
    </row>
    <row r="21407" spans="16:19" x14ac:dyDescent="0.25">
      <c r="P21407" s="3"/>
      <c r="Q21407" s="3"/>
      <c r="S21407" s="3"/>
    </row>
    <row r="21408" spans="16:19" x14ac:dyDescent="0.25">
      <c r="P21408" s="3"/>
      <c r="Q21408" s="3"/>
      <c r="S21408" s="3"/>
    </row>
    <row r="21409" spans="16:19" x14ac:dyDescent="0.25">
      <c r="P21409" s="3"/>
      <c r="Q21409" s="3"/>
      <c r="S21409" s="3"/>
    </row>
    <row r="21410" spans="16:19" x14ac:dyDescent="0.25">
      <c r="P21410" s="3"/>
      <c r="Q21410" s="3"/>
      <c r="S21410" s="3"/>
    </row>
    <row r="21411" spans="16:19" x14ac:dyDescent="0.25">
      <c r="P21411" s="3"/>
      <c r="Q21411" s="3"/>
      <c r="S21411" s="3"/>
    </row>
    <row r="21412" spans="16:19" x14ac:dyDescent="0.25">
      <c r="P21412" s="3"/>
      <c r="Q21412" s="3"/>
      <c r="S21412" s="3"/>
    </row>
    <row r="21413" spans="16:19" x14ac:dyDescent="0.25">
      <c r="P21413" s="3"/>
      <c r="Q21413" s="3"/>
      <c r="S21413" s="3"/>
    </row>
    <row r="21414" spans="16:19" x14ac:dyDescent="0.25">
      <c r="P21414" s="3"/>
      <c r="Q21414" s="3"/>
      <c r="S21414" s="3"/>
    </row>
    <row r="21415" spans="16:19" x14ac:dyDescent="0.25">
      <c r="P21415" s="3"/>
      <c r="Q21415" s="3"/>
      <c r="S21415" s="3"/>
    </row>
    <row r="21416" spans="16:19" x14ac:dyDescent="0.25">
      <c r="P21416" s="3"/>
      <c r="Q21416" s="3"/>
      <c r="S21416" s="3"/>
    </row>
    <row r="21417" spans="16:19" x14ac:dyDescent="0.25">
      <c r="P21417" s="3"/>
      <c r="Q21417" s="3"/>
      <c r="S21417" s="3"/>
    </row>
    <row r="21418" spans="16:19" x14ac:dyDescent="0.25">
      <c r="P21418" s="3"/>
      <c r="Q21418" s="3"/>
      <c r="S21418" s="3"/>
    </row>
    <row r="21419" spans="16:19" x14ac:dyDescent="0.25">
      <c r="P21419" s="3"/>
      <c r="Q21419" s="3"/>
      <c r="S21419" s="3"/>
    </row>
    <row r="21420" spans="16:19" x14ac:dyDescent="0.25">
      <c r="P21420" s="3"/>
      <c r="Q21420" s="3"/>
      <c r="S21420" s="3"/>
    </row>
    <row r="21421" spans="16:19" x14ac:dyDescent="0.25">
      <c r="P21421" s="3"/>
      <c r="Q21421" s="3"/>
      <c r="S21421" s="3"/>
    </row>
    <row r="21422" spans="16:19" x14ac:dyDescent="0.25">
      <c r="P21422" s="3"/>
      <c r="Q21422" s="3"/>
      <c r="S21422" s="3"/>
    </row>
    <row r="21423" spans="16:19" x14ac:dyDescent="0.25">
      <c r="P21423" s="3"/>
      <c r="Q21423" s="3"/>
      <c r="S21423" s="3"/>
    </row>
    <row r="21424" spans="16:19" x14ac:dyDescent="0.25">
      <c r="P21424" s="3"/>
      <c r="Q21424" s="3"/>
      <c r="S21424" s="3"/>
    </row>
    <row r="21425" spans="16:19" x14ac:dyDescent="0.25">
      <c r="P21425" s="3"/>
      <c r="Q21425" s="3"/>
      <c r="S21425" s="3"/>
    </row>
    <row r="21426" spans="16:19" x14ac:dyDescent="0.25">
      <c r="P21426" s="3"/>
      <c r="Q21426" s="3"/>
      <c r="S21426" s="3"/>
    </row>
    <row r="21427" spans="16:19" x14ac:dyDescent="0.25">
      <c r="P21427" s="3"/>
      <c r="Q21427" s="3"/>
      <c r="S21427" s="3"/>
    </row>
    <row r="21428" spans="16:19" x14ac:dyDescent="0.25">
      <c r="P21428" s="3"/>
      <c r="Q21428" s="3"/>
      <c r="S21428" s="3"/>
    </row>
    <row r="21429" spans="16:19" x14ac:dyDescent="0.25">
      <c r="P21429" s="3"/>
      <c r="Q21429" s="3"/>
      <c r="S21429" s="3"/>
    </row>
    <row r="21430" spans="16:19" x14ac:dyDescent="0.25">
      <c r="P21430" s="3"/>
      <c r="Q21430" s="3"/>
      <c r="S21430" s="3"/>
    </row>
    <row r="21431" spans="16:19" x14ac:dyDescent="0.25">
      <c r="P21431" s="3"/>
      <c r="Q21431" s="3"/>
      <c r="S21431" s="3"/>
    </row>
    <row r="21432" spans="16:19" x14ac:dyDescent="0.25">
      <c r="P21432" s="3"/>
      <c r="Q21432" s="3"/>
      <c r="S21432" s="3"/>
    </row>
    <row r="21433" spans="16:19" x14ac:dyDescent="0.25">
      <c r="P21433" s="3"/>
      <c r="Q21433" s="3"/>
      <c r="S21433" s="3"/>
    </row>
    <row r="21434" spans="16:19" x14ac:dyDescent="0.25">
      <c r="P21434" s="3"/>
      <c r="Q21434" s="3"/>
      <c r="S21434" s="3"/>
    </row>
    <row r="21435" spans="16:19" x14ac:dyDescent="0.25">
      <c r="P21435" s="3"/>
      <c r="Q21435" s="3"/>
      <c r="S21435" s="3"/>
    </row>
    <row r="21436" spans="16:19" x14ac:dyDescent="0.25">
      <c r="P21436" s="3"/>
      <c r="Q21436" s="3"/>
      <c r="S21436" s="3"/>
    </row>
    <row r="21437" spans="16:19" x14ac:dyDescent="0.25">
      <c r="P21437" s="3"/>
      <c r="Q21437" s="3"/>
      <c r="S21437" s="3"/>
    </row>
    <row r="21438" spans="16:19" x14ac:dyDescent="0.25">
      <c r="P21438" s="3"/>
      <c r="Q21438" s="3"/>
      <c r="S21438" s="3"/>
    </row>
    <row r="21439" spans="16:19" x14ac:dyDescent="0.25">
      <c r="P21439" s="3"/>
      <c r="Q21439" s="3"/>
      <c r="S21439" s="3"/>
    </row>
    <row r="21440" spans="16:19" x14ac:dyDescent="0.25">
      <c r="P21440" s="3"/>
      <c r="Q21440" s="3"/>
      <c r="S21440" s="3"/>
    </row>
    <row r="21441" spans="16:19" x14ac:dyDescent="0.25">
      <c r="P21441" s="3"/>
      <c r="Q21441" s="3"/>
      <c r="S21441" s="3"/>
    </row>
    <row r="21442" spans="16:19" x14ac:dyDescent="0.25">
      <c r="P21442" s="3"/>
      <c r="Q21442" s="3"/>
      <c r="S21442" s="3"/>
    </row>
    <row r="21443" spans="16:19" x14ac:dyDescent="0.25">
      <c r="P21443" s="3"/>
      <c r="Q21443" s="3"/>
      <c r="S21443" s="3"/>
    </row>
    <row r="21444" spans="16:19" x14ac:dyDescent="0.25">
      <c r="P21444" s="3"/>
      <c r="Q21444" s="3"/>
      <c r="S21444" s="3"/>
    </row>
    <row r="21445" spans="16:19" x14ac:dyDescent="0.25">
      <c r="P21445" s="3"/>
      <c r="Q21445" s="3"/>
      <c r="S21445" s="3"/>
    </row>
    <row r="21446" spans="16:19" x14ac:dyDescent="0.25">
      <c r="P21446" s="3"/>
      <c r="Q21446" s="3"/>
      <c r="S21446" s="3"/>
    </row>
    <row r="21447" spans="16:19" x14ac:dyDescent="0.25">
      <c r="P21447" s="3"/>
      <c r="Q21447" s="3"/>
      <c r="S21447" s="3"/>
    </row>
    <row r="21448" spans="16:19" x14ac:dyDescent="0.25">
      <c r="P21448" s="3"/>
      <c r="Q21448" s="3"/>
      <c r="S21448" s="3"/>
    </row>
    <row r="21449" spans="16:19" x14ac:dyDescent="0.25">
      <c r="P21449" s="3"/>
      <c r="Q21449" s="3"/>
      <c r="S21449" s="3"/>
    </row>
    <row r="21450" spans="16:19" x14ac:dyDescent="0.25">
      <c r="P21450" s="3"/>
      <c r="Q21450" s="3"/>
      <c r="S21450" s="3"/>
    </row>
    <row r="21451" spans="16:19" x14ac:dyDescent="0.25">
      <c r="P21451" s="3"/>
      <c r="Q21451" s="3"/>
      <c r="S21451" s="3"/>
    </row>
    <row r="21452" spans="16:19" x14ac:dyDescent="0.25">
      <c r="P21452" s="3"/>
      <c r="Q21452" s="3"/>
      <c r="S21452" s="3"/>
    </row>
    <row r="21453" spans="16:19" x14ac:dyDescent="0.25">
      <c r="P21453" s="3"/>
      <c r="Q21453" s="3"/>
      <c r="S21453" s="3"/>
    </row>
    <row r="21454" spans="16:19" x14ac:dyDescent="0.25">
      <c r="P21454" s="3"/>
      <c r="Q21454" s="3"/>
      <c r="S21454" s="3"/>
    </row>
    <row r="21455" spans="16:19" x14ac:dyDescent="0.25">
      <c r="P21455" s="3"/>
      <c r="Q21455" s="3"/>
      <c r="S21455" s="3"/>
    </row>
    <row r="21456" spans="16:19" x14ac:dyDescent="0.25">
      <c r="P21456" s="3"/>
      <c r="Q21456" s="3"/>
      <c r="S21456" s="3"/>
    </row>
    <row r="21457" spans="16:19" x14ac:dyDescent="0.25">
      <c r="P21457" s="3"/>
      <c r="Q21457" s="3"/>
      <c r="S21457" s="3"/>
    </row>
    <row r="21458" spans="16:19" x14ac:dyDescent="0.25">
      <c r="P21458" s="3"/>
      <c r="Q21458" s="3"/>
      <c r="S21458" s="3"/>
    </row>
    <row r="21459" spans="16:19" x14ac:dyDescent="0.25">
      <c r="P21459" s="3"/>
      <c r="Q21459" s="3"/>
      <c r="S21459" s="3"/>
    </row>
    <row r="21460" spans="16:19" x14ac:dyDescent="0.25">
      <c r="P21460" s="3"/>
      <c r="Q21460" s="3"/>
      <c r="S21460" s="3"/>
    </row>
    <row r="21461" spans="16:19" x14ac:dyDescent="0.25">
      <c r="P21461" s="3"/>
      <c r="Q21461" s="3"/>
      <c r="S21461" s="3"/>
    </row>
    <row r="21462" spans="16:19" x14ac:dyDescent="0.25">
      <c r="P21462" s="3"/>
      <c r="Q21462" s="3"/>
      <c r="S21462" s="3"/>
    </row>
    <row r="21463" spans="16:19" x14ac:dyDescent="0.25">
      <c r="P21463" s="3"/>
      <c r="Q21463" s="3"/>
      <c r="S21463" s="3"/>
    </row>
    <row r="21464" spans="16:19" x14ac:dyDescent="0.25">
      <c r="P21464" s="3"/>
      <c r="Q21464" s="3"/>
      <c r="S21464" s="3"/>
    </row>
    <row r="21465" spans="16:19" x14ac:dyDescent="0.25">
      <c r="P21465" s="3"/>
      <c r="Q21465" s="3"/>
      <c r="S21465" s="3"/>
    </row>
    <row r="21466" spans="16:19" x14ac:dyDescent="0.25">
      <c r="P21466" s="3"/>
      <c r="Q21466" s="3"/>
      <c r="S21466" s="3"/>
    </row>
    <row r="21467" spans="16:19" x14ac:dyDescent="0.25">
      <c r="P21467" s="3"/>
      <c r="Q21467" s="3"/>
      <c r="S21467" s="3"/>
    </row>
    <row r="21468" spans="16:19" x14ac:dyDescent="0.25">
      <c r="P21468" s="3"/>
      <c r="Q21468" s="3"/>
      <c r="S21468" s="3"/>
    </row>
    <row r="21469" spans="16:19" x14ac:dyDescent="0.25">
      <c r="P21469" s="3"/>
      <c r="Q21469" s="3"/>
      <c r="S21469" s="3"/>
    </row>
    <row r="21470" spans="16:19" x14ac:dyDescent="0.25">
      <c r="P21470" s="3"/>
      <c r="Q21470" s="3"/>
      <c r="S21470" s="3"/>
    </row>
    <row r="21471" spans="16:19" x14ac:dyDescent="0.25">
      <c r="P21471" s="3"/>
      <c r="Q21471" s="3"/>
      <c r="S21471" s="3"/>
    </row>
    <row r="21472" spans="16:19" x14ac:dyDescent="0.25">
      <c r="P21472" s="3"/>
      <c r="Q21472" s="3"/>
      <c r="S21472" s="3"/>
    </row>
    <row r="21473" spans="16:19" x14ac:dyDescent="0.25">
      <c r="P21473" s="3"/>
      <c r="Q21473" s="3"/>
      <c r="S21473" s="3"/>
    </row>
    <row r="21474" spans="16:19" x14ac:dyDescent="0.25">
      <c r="P21474" s="3"/>
      <c r="Q21474" s="3"/>
      <c r="S21474" s="3"/>
    </row>
    <row r="21475" spans="16:19" x14ac:dyDescent="0.25">
      <c r="P21475" s="3"/>
      <c r="Q21475" s="3"/>
      <c r="S21475" s="3"/>
    </row>
    <row r="21476" spans="16:19" x14ac:dyDescent="0.25">
      <c r="P21476" s="3"/>
      <c r="Q21476" s="3"/>
      <c r="S21476" s="3"/>
    </row>
    <row r="21477" spans="16:19" x14ac:dyDescent="0.25">
      <c r="P21477" s="3"/>
      <c r="Q21477" s="3"/>
      <c r="S21477" s="3"/>
    </row>
    <row r="21478" spans="16:19" x14ac:dyDescent="0.25">
      <c r="P21478" s="3"/>
      <c r="Q21478" s="3"/>
      <c r="S21478" s="3"/>
    </row>
    <row r="21479" spans="16:19" x14ac:dyDescent="0.25">
      <c r="P21479" s="3"/>
      <c r="Q21479" s="3"/>
      <c r="S21479" s="3"/>
    </row>
    <row r="21480" spans="16:19" x14ac:dyDescent="0.25">
      <c r="P21480" s="3"/>
      <c r="Q21480" s="3"/>
      <c r="S21480" s="3"/>
    </row>
    <row r="21481" spans="16:19" x14ac:dyDescent="0.25">
      <c r="P21481" s="3"/>
      <c r="Q21481" s="3"/>
      <c r="S21481" s="3"/>
    </row>
    <row r="21482" spans="16:19" x14ac:dyDescent="0.25">
      <c r="P21482" s="3"/>
      <c r="Q21482" s="3"/>
      <c r="S21482" s="3"/>
    </row>
    <row r="21483" spans="16:19" x14ac:dyDescent="0.25">
      <c r="P21483" s="3"/>
      <c r="Q21483" s="3"/>
      <c r="S21483" s="3"/>
    </row>
    <row r="21484" spans="16:19" x14ac:dyDescent="0.25">
      <c r="P21484" s="3"/>
      <c r="Q21484" s="3"/>
      <c r="S21484" s="3"/>
    </row>
    <row r="21485" spans="16:19" x14ac:dyDescent="0.25">
      <c r="P21485" s="3"/>
      <c r="Q21485" s="3"/>
      <c r="S21485" s="3"/>
    </row>
    <row r="21486" spans="16:19" x14ac:dyDescent="0.25">
      <c r="P21486" s="3"/>
      <c r="Q21486" s="3"/>
      <c r="S21486" s="3"/>
    </row>
    <row r="21487" spans="16:19" x14ac:dyDescent="0.25">
      <c r="P21487" s="3"/>
      <c r="Q21487" s="3"/>
      <c r="S21487" s="3"/>
    </row>
    <row r="21488" spans="16:19" x14ac:dyDescent="0.25">
      <c r="P21488" s="3"/>
      <c r="Q21488" s="3"/>
      <c r="S21488" s="3"/>
    </row>
    <row r="21489" spans="16:19" x14ac:dyDescent="0.25">
      <c r="P21489" s="3"/>
      <c r="Q21489" s="3"/>
      <c r="S21489" s="3"/>
    </row>
    <row r="21490" spans="16:19" x14ac:dyDescent="0.25">
      <c r="P21490" s="3"/>
      <c r="Q21490" s="3"/>
      <c r="S21490" s="3"/>
    </row>
    <row r="21491" spans="16:19" x14ac:dyDescent="0.25">
      <c r="P21491" s="3"/>
      <c r="Q21491" s="3"/>
      <c r="S21491" s="3"/>
    </row>
    <row r="21492" spans="16:19" x14ac:dyDescent="0.25">
      <c r="P21492" s="3"/>
      <c r="Q21492" s="3"/>
      <c r="S21492" s="3"/>
    </row>
    <row r="21493" spans="16:19" x14ac:dyDescent="0.25">
      <c r="P21493" s="3"/>
      <c r="Q21493" s="3"/>
      <c r="S21493" s="3"/>
    </row>
    <row r="21494" spans="16:19" x14ac:dyDescent="0.25">
      <c r="P21494" s="3"/>
      <c r="Q21494" s="3"/>
      <c r="S21494" s="3"/>
    </row>
    <row r="21495" spans="16:19" x14ac:dyDescent="0.25">
      <c r="P21495" s="3"/>
      <c r="Q21495" s="3"/>
      <c r="S21495" s="3"/>
    </row>
    <row r="21496" spans="16:19" x14ac:dyDescent="0.25">
      <c r="P21496" s="3"/>
      <c r="Q21496" s="3"/>
      <c r="S21496" s="3"/>
    </row>
    <row r="21497" spans="16:19" x14ac:dyDescent="0.25">
      <c r="P21497" s="3"/>
      <c r="Q21497" s="3"/>
      <c r="S21497" s="3"/>
    </row>
    <row r="21498" spans="16:19" x14ac:dyDescent="0.25">
      <c r="P21498" s="3"/>
      <c r="Q21498" s="3"/>
      <c r="S21498" s="3"/>
    </row>
    <row r="21499" spans="16:19" x14ac:dyDescent="0.25">
      <c r="P21499" s="3"/>
      <c r="Q21499" s="3"/>
      <c r="S21499" s="3"/>
    </row>
    <row r="21500" spans="16:19" x14ac:dyDescent="0.25">
      <c r="P21500" s="3"/>
      <c r="Q21500" s="3"/>
      <c r="S21500" s="3"/>
    </row>
    <row r="21501" spans="16:19" x14ac:dyDescent="0.25">
      <c r="P21501" s="3"/>
      <c r="Q21501" s="3"/>
      <c r="S21501" s="3"/>
    </row>
    <row r="21502" spans="16:19" x14ac:dyDescent="0.25">
      <c r="P21502" s="3"/>
      <c r="Q21502" s="3"/>
      <c r="S21502" s="3"/>
    </row>
    <row r="21503" spans="16:19" x14ac:dyDescent="0.25">
      <c r="P21503" s="3"/>
      <c r="Q21503" s="3"/>
      <c r="S21503" s="3"/>
    </row>
    <row r="21504" spans="16:19" x14ac:dyDescent="0.25">
      <c r="P21504" s="3"/>
      <c r="Q21504" s="3"/>
      <c r="S21504" s="3"/>
    </row>
    <row r="21505" spans="16:19" x14ac:dyDescent="0.25">
      <c r="P21505" s="3"/>
      <c r="Q21505" s="3"/>
      <c r="S21505" s="3"/>
    </row>
    <row r="21506" spans="16:19" x14ac:dyDescent="0.25">
      <c r="P21506" s="3"/>
      <c r="Q21506" s="3"/>
      <c r="S21506" s="3"/>
    </row>
    <row r="21507" spans="16:19" x14ac:dyDescent="0.25">
      <c r="P21507" s="3"/>
      <c r="Q21507" s="3"/>
      <c r="S21507" s="3"/>
    </row>
    <row r="21508" spans="16:19" x14ac:dyDescent="0.25">
      <c r="P21508" s="3"/>
      <c r="Q21508" s="3"/>
      <c r="S21508" s="3"/>
    </row>
    <row r="21509" spans="16:19" x14ac:dyDescent="0.25">
      <c r="P21509" s="3"/>
      <c r="Q21509" s="3"/>
      <c r="S21509" s="3"/>
    </row>
    <row r="21510" spans="16:19" x14ac:dyDescent="0.25">
      <c r="P21510" s="3"/>
      <c r="Q21510" s="3"/>
      <c r="S21510" s="3"/>
    </row>
    <row r="21511" spans="16:19" x14ac:dyDescent="0.25">
      <c r="P21511" s="3"/>
      <c r="Q21511" s="3"/>
      <c r="S21511" s="3"/>
    </row>
    <row r="21512" spans="16:19" x14ac:dyDescent="0.25">
      <c r="P21512" s="3"/>
      <c r="Q21512" s="3"/>
      <c r="S21512" s="3"/>
    </row>
    <row r="21513" spans="16:19" x14ac:dyDescent="0.25">
      <c r="P21513" s="3"/>
      <c r="Q21513" s="3"/>
      <c r="S21513" s="3"/>
    </row>
    <row r="21514" spans="16:19" x14ac:dyDescent="0.25">
      <c r="P21514" s="3"/>
      <c r="Q21514" s="3"/>
      <c r="S21514" s="3"/>
    </row>
    <row r="21515" spans="16:19" x14ac:dyDescent="0.25">
      <c r="P21515" s="3"/>
      <c r="Q21515" s="3"/>
      <c r="S21515" s="3"/>
    </row>
    <row r="21516" spans="16:19" x14ac:dyDescent="0.25">
      <c r="P21516" s="3"/>
      <c r="Q21516" s="3"/>
      <c r="S21516" s="3"/>
    </row>
    <row r="21517" spans="16:19" x14ac:dyDescent="0.25">
      <c r="P21517" s="3"/>
      <c r="Q21517" s="3"/>
      <c r="S21517" s="3"/>
    </row>
    <row r="21518" spans="16:19" x14ac:dyDescent="0.25">
      <c r="P21518" s="3"/>
      <c r="Q21518" s="3"/>
      <c r="S21518" s="3"/>
    </row>
    <row r="21519" spans="16:19" x14ac:dyDescent="0.25">
      <c r="P21519" s="3"/>
      <c r="Q21519" s="3"/>
      <c r="S21519" s="3"/>
    </row>
    <row r="21520" spans="16:19" x14ac:dyDescent="0.25">
      <c r="P21520" s="3"/>
      <c r="Q21520" s="3"/>
      <c r="S21520" s="3"/>
    </row>
    <row r="21521" spans="16:19" x14ac:dyDescent="0.25">
      <c r="P21521" s="3"/>
      <c r="Q21521" s="3"/>
      <c r="S21521" s="3"/>
    </row>
    <row r="21522" spans="16:19" x14ac:dyDescent="0.25">
      <c r="P21522" s="3"/>
      <c r="Q21522" s="3"/>
      <c r="S21522" s="3"/>
    </row>
    <row r="21523" spans="16:19" x14ac:dyDescent="0.25">
      <c r="P21523" s="3"/>
      <c r="Q21523" s="3"/>
      <c r="S21523" s="3"/>
    </row>
    <row r="21524" spans="16:19" x14ac:dyDescent="0.25">
      <c r="P21524" s="3"/>
      <c r="Q21524" s="3"/>
      <c r="S21524" s="3"/>
    </row>
    <row r="21525" spans="16:19" x14ac:dyDescent="0.25">
      <c r="P21525" s="3"/>
      <c r="Q21525" s="3"/>
      <c r="S21525" s="3"/>
    </row>
    <row r="21526" spans="16:19" x14ac:dyDescent="0.25">
      <c r="P21526" s="3"/>
      <c r="Q21526" s="3"/>
      <c r="S21526" s="3"/>
    </row>
    <row r="21527" spans="16:19" x14ac:dyDescent="0.25">
      <c r="P21527" s="3"/>
      <c r="Q21527" s="3"/>
      <c r="S21527" s="3"/>
    </row>
    <row r="21528" spans="16:19" x14ac:dyDescent="0.25">
      <c r="P21528" s="3"/>
      <c r="Q21528" s="3"/>
      <c r="S21528" s="3"/>
    </row>
    <row r="21529" spans="16:19" x14ac:dyDescent="0.25">
      <c r="P21529" s="3"/>
      <c r="Q21529" s="3"/>
      <c r="S21529" s="3"/>
    </row>
    <row r="21530" spans="16:19" x14ac:dyDescent="0.25">
      <c r="P21530" s="3"/>
      <c r="Q21530" s="3"/>
      <c r="S21530" s="3"/>
    </row>
    <row r="21531" spans="16:19" x14ac:dyDescent="0.25">
      <c r="P21531" s="3"/>
      <c r="Q21531" s="3"/>
      <c r="S21531" s="3"/>
    </row>
    <row r="21532" spans="16:19" x14ac:dyDescent="0.25">
      <c r="P21532" s="3"/>
      <c r="Q21532" s="3"/>
      <c r="S21532" s="3"/>
    </row>
    <row r="21533" spans="16:19" x14ac:dyDescent="0.25">
      <c r="P21533" s="3"/>
      <c r="Q21533" s="3"/>
      <c r="S21533" s="3"/>
    </row>
    <row r="21534" spans="16:19" x14ac:dyDescent="0.25">
      <c r="P21534" s="3"/>
      <c r="Q21534" s="3"/>
      <c r="S21534" s="3"/>
    </row>
    <row r="21535" spans="16:19" x14ac:dyDescent="0.25">
      <c r="P21535" s="3"/>
      <c r="Q21535" s="3"/>
      <c r="S21535" s="3"/>
    </row>
    <row r="21536" spans="16:19" x14ac:dyDescent="0.25">
      <c r="P21536" s="3"/>
      <c r="Q21536" s="3"/>
      <c r="S21536" s="3"/>
    </row>
    <row r="21537" spans="16:19" x14ac:dyDescent="0.25">
      <c r="P21537" s="3"/>
      <c r="Q21537" s="3"/>
      <c r="S21537" s="3"/>
    </row>
    <row r="21538" spans="16:19" x14ac:dyDescent="0.25">
      <c r="P21538" s="3"/>
      <c r="Q21538" s="3"/>
      <c r="S21538" s="3"/>
    </row>
    <row r="21539" spans="16:19" x14ac:dyDescent="0.25">
      <c r="P21539" s="3"/>
      <c r="Q21539" s="3"/>
      <c r="S21539" s="3"/>
    </row>
    <row r="21540" spans="16:19" x14ac:dyDescent="0.25">
      <c r="P21540" s="3"/>
      <c r="Q21540" s="3"/>
      <c r="S21540" s="3"/>
    </row>
    <row r="21541" spans="16:19" x14ac:dyDescent="0.25">
      <c r="P21541" s="3"/>
      <c r="Q21541" s="3"/>
      <c r="S21541" s="3"/>
    </row>
    <row r="21542" spans="16:19" x14ac:dyDescent="0.25">
      <c r="P21542" s="3"/>
      <c r="Q21542" s="3"/>
      <c r="S21542" s="3"/>
    </row>
    <row r="21543" spans="16:19" x14ac:dyDescent="0.25">
      <c r="P21543" s="3"/>
      <c r="Q21543" s="3"/>
      <c r="S21543" s="3"/>
    </row>
    <row r="21544" spans="16:19" x14ac:dyDescent="0.25">
      <c r="P21544" s="3"/>
      <c r="Q21544" s="3"/>
      <c r="S21544" s="3"/>
    </row>
    <row r="21545" spans="16:19" x14ac:dyDescent="0.25">
      <c r="P21545" s="3"/>
      <c r="Q21545" s="3"/>
      <c r="S21545" s="3"/>
    </row>
    <row r="21546" spans="16:19" x14ac:dyDescent="0.25">
      <c r="P21546" s="3"/>
      <c r="Q21546" s="3"/>
      <c r="S21546" s="3"/>
    </row>
    <row r="21547" spans="16:19" x14ac:dyDescent="0.25">
      <c r="P21547" s="3"/>
      <c r="Q21547" s="3"/>
      <c r="S21547" s="3"/>
    </row>
    <row r="21548" spans="16:19" x14ac:dyDescent="0.25">
      <c r="P21548" s="3"/>
      <c r="Q21548" s="3"/>
      <c r="S21548" s="3"/>
    </row>
    <row r="21549" spans="16:19" x14ac:dyDescent="0.25">
      <c r="P21549" s="3"/>
      <c r="Q21549" s="3"/>
      <c r="S21549" s="3"/>
    </row>
    <row r="21550" spans="16:19" x14ac:dyDescent="0.25">
      <c r="P21550" s="3"/>
      <c r="Q21550" s="3"/>
      <c r="S21550" s="3"/>
    </row>
    <row r="21551" spans="16:19" x14ac:dyDescent="0.25">
      <c r="P21551" s="3"/>
      <c r="Q21551" s="3"/>
      <c r="S21551" s="3"/>
    </row>
    <row r="21552" spans="16:19" x14ac:dyDescent="0.25">
      <c r="P21552" s="3"/>
      <c r="Q21552" s="3"/>
      <c r="S21552" s="3"/>
    </row>
    <row r="21553" spans="16:19" x14ac:dyDescent="0.25">
      <c r="P21553" s="3"/>
      <c r="Q21553" s="3"/>
      <c r="S21553" s="3"/>
    </row>
    <row r="21554" spans="16:19" x14ac:dyDescent="0.25">
      <c r="P21554" s="3"/>
      <c r="Q21554" s="3"/>
      <c r="S21554" s="3"/>
    </row>
    <row r="21555" spans="16:19" x14ac:dyDescent="0.25">
      <c r="P21555" s="3"/>
      <c r="Q21555" s="3"/>
      <c r="S21555" s="3"/>
    </row>
    <row r="21556" spans="16:19" x14ac:dyDescent="0.25">
      <c r="P21556" s="3"/>
      <c r="Q21556" s="3"/>
      <c r="S21556" s="3"/>
    </row>
    <row r="21557" spans="16:19" x14ac:dyDescent="0.25">
      <c r="P21557" s="3"/>
      <c r="Q21557" s="3"/>
      <c r="S21557" s="3"/>
    </row>
    <row r="21558" spans="16:19" x14ac:dyDescent="0.25">
      <c r="P21558" s="3"/>
      <c r="Q21558" s="3"/>
      <c r="S21558" s="3"/>
    </row>
    <row r="21559" spans="16:19" x14ac:dyDescent="0.25">
      <c r="P21559" s="3"/>
      <c r="Q21559" s="3"/>
      <c r="S21559" s="3"/>
    </row>
    <row r="21560" spans="16:19" x14ac:dyDescent="0.25">
      <c r="P21560" s="3"/>
      <c r="Q21560" s="3"/>
      <c r="S21560" s="3"/>
    </row>
    <row r="21561" spans="16:19" x14ac:dyDescent="0.25">
      <c r="P21561" s="3"/>
      <c r="Q21561" s="3"/>
      <c r="S21561" s="3"/>
    </row>
    <row r="21562" spans="16:19" x14ac:dyDescent="0.25">
      <c r="P21562" s="3"/>
      <c r="Q21562" s="3"/>
      <c r="S21562" s="3"/>
    </row>
    <row r="21563" spans="16:19" x14ac:dyDescent="0.25">
      <c r="P21563" s="3"/>
      <c r="Q21563" s="3"/>
      <c r="S21563" s="3"/>
    </row>
    <row r="21564" spans="16:19" x14ac:dyDescent="0.25">
      <c r="P21564" s="3"/>
      <c r="Q21564" s="3"/>
      <c r="S21564" s="3"/>
    </row>
    <row r="21565" spans="16:19" x14ac:dyDescent="0.25">
      <c r="P21565" s="3"/>
      <c r="Q21565" s="3"/>
      <c r="S21565" s="3"/>
    </row>
    <row r="21566" spans="16:19" x14ac:dyDescent="0.25">
      <c r="P21566" s="3"/>
      <c r="Q21566" s="3"/>
      <c r="S21566" s="3"/>
    </row>
    <row r="21567" spans="16:19" x14ac:dyDescent="0.25">
      <c r="P21567" s="3"/>
      <c r="Q21567" s="3"/>
      <c r="S21567" s="3"/>
    </row>
    <row r="21568" spans="16:19" x14ac:dyDescent="0.25">
      <c r="P21568" s="3"/>
      <c r="Q21568" s="3"/>
      <c r="S21568" s="3"/>
    </row>
    <row r="21569" spans="16:19" x14ac:dyDescent="0.25">
      <c r="P21569" s="3"/>
      <c r="Q21569" s="3"/>
      <c r="S21569" s="3"/>
    </row>
    <row r="21570" spans="16:19" x14ac:dyDescent="0.25">
      <c r="P21570" s="3"/>
      <c r="Q21570" s="3"/>
      <c r="S21570" s="3"/>
    </row>
    <row r="21571" spans="16:19" x14ac:dyDescent="0.25">
      <c r="P21571" s="3"/>
      <c r="Q21571" s="3"/>
      <c r="S21571" s="3"/>
    </row>
    <row r="21572" spans="16:19" x14ac:dyDescent="0.25">
      <c r="P21572" s="3"/>
      <c r="Q21572" s="3"/>
      <c r="S21572" s="3"/>
    </row>
    <row r="21573" spans="16:19" x14ac:dyDescent="0.25">
      <c r="P21573" s="3"/>
      <c r="Q21573" s="3"/>
      <c r="S21573" s="3"/>
    </row>
    <row r="21574" spans="16:19" x14ac:dyDescent="0.25">
      <c r="P21574" s="3"/>
      <c r="Q21574" s="3"/>
      <c r="S21574" s="3"/>
    </row>
    <row r="21575" spans="16:19" x14ac:dyDescent="0.25">
      <c r="P21575" s="3"/>
      <c r="Q21575" s="3"/>
      <c r="S21575" s="3"/>
    </row>
    <row r="21576" spans="16:19" x14ac:dyDescent="0.25">
      <c r="P21576" s="3"/>
      <c r="Q21576" s="3"/>
      <c r="S21576" s="3"/>
    </row>
    <row r="21577" spans="16:19" x14ac:dyDescent="0.25">
      <c r="P21577" s="3"/>
      <c r="Q21577" s="3"/>
      <c r="S21577" s="3"/>
    </row>
    <row r="21578" spans="16:19" x14ac:dyDescent="0.25">
      <c r="P21578" s="3"/>
      <c r="Q21578" s="3"/>
      <c r="S21578" s="3"/>
    </row>
    <row r="21579" spans="16:19" x14ac:dyDescent="0.25">
      <c r="P21579" s="3"/>
      <c r="Q21579" s="3"/>
      <c r="S21579" s="3"/>
    </row>
    <row r="21580" spans="16:19" x14ac:dyDescent="0.25">
      <c r="P21580" s="3"/>
      <c r="Q21580" s="3"/>
      <c r="S21580" s="3"/>
    </row>
    <row r="21581" spans="16:19" x14ac:dyDescent="0.25">
      <c r="P21581" s="3"/>
      <c r="Q21581" s="3"/>
      <c r="S21581" s="3"/>
    </row>
    <row r="21582" spans="16:19" x14ac:dyDescent="0.25">
      <c r="P21582" s="3"/>
      <c r="Q21582" s="3"/>
      <c r="S21582" s="3"/>
    </row>
    <row r="21583" spans="16:19" x14ac:dyDescent="0.25">
      <c r="P21583" s="3"/>
      <c r="Q21583" s="3"/>
      <c r="S21583" s="3"/>
    </row>
    <row r="21584" spans="16:19" x14ac:dyDescent="0.25">
      <c r="P21584" s="3"/>
      <c r="Q21584" s="3"/>
      <c r="S21584" s="3"/>
    </row>
    <row r="21585" spans="16:19" x14ac:dyDescent="0.25">
      <c r="P21585" s="3"/>
      <c r="Q21585" s="3"/>
      <c r="S21585" s="3"/>
    </row>
    <row r="21586" spans="16:19" x14ac:dyDescent="0.25">
      <c r="P21586" s="3"/>
      <c r="Q21586" s="3"/>
      <c r="S21586" s="3"/>
    </row>
    <row r="21587" spans="16:19" x14ac:dyDescent="0.25">
      <c r="P21587" s="3"/>
      <c r="Q21587" s="3"/>
      <c r="S21587" s="3"/>
    </row>
    <row r="21588" spans="16:19" x14ac:dyDescent="0.25">
      <c r="P21588" s="3"/>
      <c r="Q21588" s="3"/>
      <c r="S21588" s="3"/>
    </row>
    <row r="21589" spans="16:19" x14ac:dyDescent="0.25">
      <c r="P21589" s="3"/>
      <c r="Q21589" s="3"/>
      <c r="S21589" s="3"/>
    </row>
    <row r="21590" spans="16:19" x14ac:dyDescent="0.25">
      <c r="P21590" s="3"/>
      <c r="Q21590" s="3"/>
      <c r="S21590" s="3"/>
    </row>
    <row r="21591" spans="16:19" x14ac:dyDescent="0.25">
      <c r="P21591" s="3"/>
      <c r="Q21591" s="3"/>
      <c r="S21591" s="3"/>
    </row>
    <row r="21592" spans="16:19" x14ac:dyDescent="0.25">
      <c r="P21592" s="3"/>
      <c r="Q21592" s="3"/>
      <c r="S21592" s="3"/>
    </row>
    <row r="21593" spans="16:19" x14ac:dyDescent="0.25">
      <c r="P21593" s="3"/>
      <c r="Q21593" s="3"/>
      <c r="S21593" s="3"/>
    </row>
    <row r="21594" spans="16:19" x14ac:dyDescent="0.25">
      <c r="P21594" s="3"/>
      <c r="Q21594" s="3"/>
      <c r="S21594" s="3"/>
    </row>
    <row r="21595" spans="16:19" x14ac:dyDescent="0.25">
      <c r="P21595" s="3"/>
      <c r="Q21595" s="3"/>
      <c r="S21595" s="3"/>
    </row>
    <row r="21596" spans="16:19" x14ac:dyDescent="0.25">
      <c r="P21596" s="3"/>
      <c r="Q21596" s="3"/>
      <c r="S21596" s="3"/>
    </row>
    <row r="21597" spans="16:19" x14ac:dyDescent="0.25">
      <c r="P21597" s="3"/>
      <c r="Q21597" s="3"/>
      <c r="S21597" s="3"/>
    </row>
    <row r="21598" spans="16:19" x14ac:dyDescent="0.25">
      <c r="P21598" s="3"/>
      <c r="Q21598" s="3"/>
      <c r="S21598" s="3"/>
    </row>
    <row r="21599" spans="16:19" x14ac:dyDescent="0.25">
      <c r="P21599" s="3"/>
      <c r="Q21599" s="3"/>
      <c r="S21599" s="3"/>
    </row>
    <row r="21600" spans="16:19" x14ac:dyDescent="0.25">
      <c r="P21600" s="3"/>
      <c r="Q21600" s="3"/>
      <c r="S21600" s="3"/>
    </row>
    <row r="21601" spans="16:19" x14ac:dyDescent="0.25">
      <c r="P21601" s="3"/>
      <c r="Q21601" s="3"/>
      <c r="S21601" s="3"/>
    </row>
    <row r="21602" spans="16:19" x14ac:dyDescent="0.25">
      <c r="P21602" s="3"/>
      <c r="Q21602" s="3"/>
      <c r="S21602" s="3"/>
    </row>
    <row r="21603" spans="16:19" x14ac:dyDescent="0.25">
      <c r="P21603" s="3"/>
      <c r="Q21603" s="3"/>
      <c r="S21603" s="3"/>
    </row>
    <row r="21604" spans="16:19" x14ac:dyDescent="0.25">
      <c r="P21604" s="3"/>
      <c r="Q21604" s="3"/>
      <c r="S21604" s="3"/>
    </row>
    <row r="21605" spans="16:19" x14ac:dyDescent="0.25">
      <c r="P21605" s="3"/>
      <c r="Q21605" s="3"/>
      <c r="S21605" s="3"/>
    </row>
    <row r="21606" spans="16:19" x14ac:dyDescent="0.25">
      <c r="P21606" s="3"/>
      <c r="Q21606" s="3"/>
      <c r="S21606" s="3"/>
    </row>
    <row r="21607" spans="16:19" x14ac:dyDescent="0.25">
      <c r="P21607" s="3"/>
      <c r="Q21607" s="3"/>
      <c r="S21607" s="3"/>
    </row>
    <row r="21608" spans="16:19" x14ac:dyDescent="0.25">
      <c r="P21608" s="3"/>
      <c r="Q21608" s="3"/>
      <c r="S21608" s="3"/>
    </row>
    <row r="21609" spans="16:19" x14ac:dyDescent="0.25">
      <c r="P21609" s="3"/>
      <c r="Q21609" s="3"/>
      <c r="S21609" s="3"/>
    </row>
    <row r="21610" spans="16:19" x14ac:dyDescent="0.25">
      <c r="P21610" s="3"/>
      <c r="Q21610" s="3"/>
      <c r="S21610" s="3"/>
    </row>
    <row r="21611" spans="16:19" x14ac:dyDescent="0.25">
      <c r="P21611" s="3"/>
      <c r="Q21611" s="3"/>
      <c r="S21611" s="3"/>
    </row>
    <row r="21612" spans="16:19" x14ac:dyDescent="0.25">
      <c r="P21612" s="3"/>
      <c r="Q21612" s="3"/>
      <c r="S21612" s="3"/>
    </row>
    <row r="21613" spans="16:19" x14ac:dyDescent="0.25">
      <c r="P21613" s="3"/>
      <c r="Q21613" s="3"/>
      <c r="S21613" s="3"/>
    </row>
    <row r="21614" spans="16:19" x14ac:dyDescent="0.25">
      <c r="P21614" s="3"/>
      <c r="Q21614" s="3"/>
      <c r="S21614" s="3"/>
    </row>
    <row r="21615" spans="16:19" x14ac:dyDescent="0.25">
      <c r="P21615" s="3"/>
      <c r="Q21615" s="3"/>
      <c r="S21615" s="3"/>
    </row>
    <row r="21616" spans="16:19" x14ac:dyDescent="0.25">
      <c r="P21616" s="3"/>
      <c r="Q21616" s="3"/>
      <c r="S21616" s="3"/>
    </row>
    <row r="21617" spans="16:19" x14ac:dyDescent="0.25">
      <c r="P21617" s="3"/>
      <c r="Q21617" s="3"/>
      <c r="S21617" s="3"/>
    </row>
    <row r="21618" spans="16:19" x14ac:dyDescent="0.25">
      <c r="P21618" s="3"/>
      <c r="Q21618" s="3"/>
      <c r="S21618" s="3"/>
    </row>
    <row r="21619" spans="16:19" x14ac:dyDescent="0.25">
      <c r="P21619" s="3"/>
      <c r="Q21619" s="3"/>
      <c r="S21619" s="3"/>
    </row>
    <row r="21620" spans="16:19" x14ac:dyDescent="0.25">
      <c r="P21620" s="3"/>
      <c r="Q21620" s="3"/>
      <c r="S21620" s="3"/>
    </row>
    <row r="21621" spans="16:19" x14ac:dyDescent="0.25">
      <c r="P21621" s="3"/>
      <c r="Q21621" s="3"/>
      <c r="S21621" s="3"/>
    </row>
    <row r="21622" spans="16:19" x14ac:dyDescent="0.25">
      <c r="P21622" s="3"/>
      <c r="Q21622" s="3"/>
      <c r="S21622" s="3"/>
    </row>
    <row r="21623" spans="16:19" x14ac:dyDescent="0.25">
      <c r="P21623" s="3"/>
      <c r="Q21623" s="3"/>
      <c r="S21623" s="3"/>
    </row>
    <row r="21624" spans="16:19" x14ac:dyDescent="0.25">
      <c r="P21624" s="3"/>
      <c r="Q21624" s="3"/>
      <c r="S21624" s="3"/>
    </row>
    <row r="21625" spans="16:19" x14ac:dyDescent="0.25">
      <c r="P21625" s="3"/>
      <c r="Q21625" s="3"/>
      <c r="S21625" s="3"/>
    </row>
    <row r="21626" spans="16:19" x14ac:dyDescent="0.25">
      <c r="P21626" s="3"/>
      <c r="Q21626" s="3"/>
      <c r="S21626" s="3"/>
    </row>
    <row r="21627" spans="16:19" x14ac:dyDescent="0.25">
      <c r="P21627" s="3"/>
      <c r="Q21627" s="3"/>
      <c r="S21627" s="3"/>
    </row>
    <row r="21628" spans="16:19" x14ac:dyDescent="0.25">
      <c r="P21628" s="3"/>
      <c r="Q21628" s="3"/>
      <c r="S21628" s="3"/>
    </row>
    <row r="21629" spans="16:19" x14ac:dyDescent="0.25">
      <c r="P21629" s="3"/>
      <c r="Q21629" s="3"/>
      <c r="S21629" s="3"/>
    </row>
    <row r="21630" spans="16:19" x14ac:dyDescent="0.25">
      <c r="P21630" s="3"/>
      <c r="Q21630" s="3"/>
      <c r="S21630" s="3"/>
    </row>
    <row r="21631" spans="16:19" x14ac:dyDescent="0.25">
      <c r="P21631" s="3"/>
      <c r="Q21631" s="3"/>
      <c r="S21631" s="3"/>
    </row>
    <row r="21632" spans="16:19" x14ac:dyDescent="0.25">
      <c r="P21632" s="3"/>
      <c r="Q21632" s="3"/>
      <c r="S21632" s="3"/>
    </row>
    <row r="21633" spans="16:19" x14ac:dyDescent="0.25">
      <c r="P21633" s="3"/>
      <c r="Q21633" s="3"/>
      <c r="S21633" s="3"/>
    </row>
    <row r="21634" spans="16:19" x14ac:dyDescent="0.25">
      <c r="P21634" s="3"/>
      <c r="Q21634" s="3"/>
      <c r="S21634" s="3"/>
    </row>
    <row r="21635" spans="16:19" x14ac:dyDescent="0.25">
      <c r="P21635" s="3"/>
      <c r="Q21635" s="3"/>
      <c r="S21635" s="3"/>
    </row>
    <row r="21636" spans="16:19" x14ac:dyDescent="0.25">
      <c r="P21636" s="3"/>
      <c r="Q21636" s="3"/>
      <c r="S21636" s="3"/>
    </row>
    <row r="21637" spans="16:19" x14ac:dyDescent="0.25">
      <c r="P21637" s="3"/>
      <c r="Q21637" s="3"/>
      <c r="S21637" s="3"/>
    </row>
    <row r="21638" spans="16:19" x14ac:dyDescent="0.25">
      <c r="P21638" s="3"/>
      <c r="Q21638" s="3"/>
      <c r="S21638" s="3"/>
    </row>
    <row r="21639" spans="16:19" x14ac:dyDescent="0.25">
      <c r="P21639" s="3"/>
      <c r="Q21639" s="3"/>
      <c r="S21639" s="3"/>
    </row>
    <row r="21640" spans="16:19" x14ac:dyDescent="0.25">
      <c r="P21640" s="3"/>
      <c r="Q21640" s="3"/>
      <c r="S21640" s="3"/>
    </row>
    <row r="21641" spans="16:19" x14ac:dyDescent="0.25">
      <c r="P21641" s="3"/>
      <c r="Q21641" s="3"/>
      <c r="S21641" s="3"/>
    </row>
    <row r="21642" spans="16:19" x14ac:dyDescent="0.25">
      <c r="P21642" s="3"/>
      <c r="Q21642" s="3"/>
      <c r="S21642" s="3"/>
    </row>
    <row r="21643" spans="16:19" x14ac:dyDescent="0.25">
      <c r="P21643" s="3"/>
      <c r="Q21643" s="3"/>
      <c r="S21643" s="3"/>
    </row>
    <row r="21644" spans="16:19" x14ac:dyDescent="0.25">
      <c r="P21644" s="3"/>
      <c r="Q21644" s="3"/>
      <c r="S21644" s="3"/>
    </row>
    <row r="21645" spans="16:19" x14ac:dyDescent="0.25">
      <c r="P21645" s="3"/>
      <c r="Q21645" s="3"/>
      <c r="S21645" s="3"/>
    </row>
    <row r="21646" spans="16:19" x14ac:dyDescent="0.25">
      <c r="P21646" s="3"/>
      <c r="Q21646" s="3"/>
      <c r="S21646" s="3"/>
    </row>
    <row r="21647" spans="16:19" x14ac:dyDescent="0.25">
      <c r="P21647" s="3"/>
      <c r="Q21647" s="3"/>
      <c r="S21647" s="3"/>
    </row>
    <row r="21648" spans="16:19" x14ac:dyDescent="0.25">
      <c r="P21648" s="3"/>
      <c r="Q21648" s="3"/>
      <c r="S21648" s="3"/>
    </row>
    <row r="21649" spans="16:19" x14ac:dyDescent="0.25">
      <c r="P21649" s="3"/>
      <c r="Q21649" s="3"/>
      <c r="S21649" s="3"/>
    </row>
    <row r="21650" spans="16:19" x14ac:dyDescent="0.25">
      <c r="P21650" s="3"/>
      <c r="Q21650" s="3"/>
      <c r="S21650" s="3"/>
    </row>
    <row r="21651" spans="16:19" x14ac:dyDescent="0.25">
      <c r="P21651" s="3"/>
      <c r="Q21651" s="3"/>
      <c r="S21651" s="3"/>
    </row>
    <row r="21652" spans="16:19" x14ac:dyDescent="0.25">
      <c r="P21652" s="3"/>
      <c r="Q21652" s="3"/>
      <c r="S21652" s="3"/>
    </row>
    <row r="21653" spans="16:19" x14ac:dyDescent="0.25">
      <c r="P21653" s="3"/>
      <c r="Q21653" s="3"/>
      <c r="S21653" s="3"/>
    </row>
    <row r="21654" spans="16:19" x14ac:dyDescent="0.25">
      <c r="P21654" s="3"/>
      <c r="Q21654" s="3"/>
      <c r="S21654" s="3"/>
    </row>
    <row r="21655" spans="16:19" x14ac:dyDescent="0.25">
      <c r="P21655" s="3"/>
      <c r="Q21655" s="3"/>
      <c r="S21655" s="3"/>
    </row>
    <row r="21656" spans="16:19" x14ac:dyDescent="0.25">
      <c r="P21656" s="3"/>
      <c r="Q21656" s="3"/>
      <c r="S21656" s="3"/>
    </row>
    <row r="21657" spans="16:19" x14ac:dyDescent="0.25">
      <c r="P21657" s="3"/>
      <c r="Q21657" s="3"/>
      <c r="S21657" s="3"/>
    </row>
    <row r="21658" spans="16:19" x14ac:dyDescent="0.25">
      <c r="P21658" s="3"/>
      <c r="Q21658" s="3"/>
      <c r="S21658" s="3"/>
    </row>
    <row r="21659" spans="16:19" x14ac:dyDescent="0.25">
      <c r="P21659" s="3"/>
      <c r="Q21659" s="3"/>
      <c r="S21659" s="3"/>
    </row>
    <row r="21660" spans="16:19" x14ac:dyDescent="0.25">
      <c r="P21660" s="3"/>
      <c r="Q21660" s="3"/>
      <c r="S21660" s="3"/>
    </row>
    <row r="21661" spans="16:19" x14ac:dyDescent="0.25">
      <c r="P21661" s="3"/>
      <c r="Q21661" s="3"/>
      <c r="S21661" s="3"/>
    </row>
    <row r="21662" spans="16:19" x14ac:dyDescent="0.25">
      <c r="P21662" s="3"/>
      <c r="Q21662" s="3"/>
      <c r="S21662" s="3"/>
    </row>
    <row r="21663" spans="16:19" x14ac:dyDescent="0.25">
      <c r="P21663" s="3"/>
      <c r="Q21663" s="3"/>
      <c r="S21663" s="3"/>
    </row>
    <row r="21664" spans="16:19" x14ac:dyDescent="0.25">
      <c r="P21664" s="3"/>
      <c r="Q21664" s="3"/>
      <c r="S21664" s="3"/>
    </row>
    <row r="21665" spans="16:19" x14ac:dyDescent="0.25">
      <c r="P21665" s="3"/>
      <c r="Q21665" s="3"/>
      <c r="S21665" s="3"/>
    </row>
    <row r="21666" spans="16:19" x14ac:dyDescent="0.25">
      <c r="P21666" s="3"/>
      <c r="Q21666" s="3"/>
      <c r="S21666" s="3"/>
    </row>
    <row r="21667" spans="16:19" x14ac:dyDescent="0.25">
      <c r="P21667" s="3"/>
      <c r="Q21667" s="3"/>
      <c r="S21667" s="3"/>
    </row>
    <row r="21668" spans="16:19" x14ac:dyDescent="0.25">
      <c r="P21668" s="3"/>
      <c r="Q21668" s="3"/>
      <c r="S21668" s="3"/>
    </row>
    <row r="21669" spans="16:19" x14ac:dyDescent="0.25">
      <c r="P21669" s="3"/>
      <c r="Q21669" s="3"/>
      <c r="S21669" s="3"/>
    </row>
    <row r="21670" spans="16:19" x14ac:dyDescent="0.25">
      <c r="P21670" s="3"/>
      <c r="Q21670" s="3"/>
      <c r="S21670" s="3"/>
    </row>
    <row r="21671" spans="16:19" x14ac:dyDescent="0.25">
      <c r="P21671" s="3"/>
      <c r="Q21671" s="3"/>
      <c r="S21671" s="3"/>
    </row>
    <row r="21672" spans="16:19" x14ac:dyDescent="0.25">
      <c r="P21672" s="3"/>
      <c r="Q21672" s="3"/>
      <c r="S21672" s="3"/>
    </row>
    <row r="21673" spans="16:19" x14ac:dyDescent="0.25">
      <c r="P21673" s="3"/>
      <c r="Q21673" s="3"/>
      <c r="S21673" s="3"/>
    </row>
    <row r="21674" spans="16:19" x14ac:dyDescent="0.25">
      <c r="P21674" s="3"/>
      <c r="Q21674" s="3"/>
      <c r="S21674" s="3"/>
    </row>
    <row r="21675" spans="16:19" x14ac:dyDescent="0.25">
      <c r="P21675" s="3"/>
      <c r="Q21675" s="3"/>
      <c r="S21675" s="3"/>
    </row>
    <row r="21676" spans="16:19" x14ac:dyDescent="0.25">
      <c r="P21676" s="3"/>
      <c r="Q21676" s="3"/>
      <c r="S21676" s="3"/>
    </row>
    <row r="21677" spans="16:19" x14ac:dyDescent="0.25">
      <c r="P21677" s="3"/>
      <c r="Q21677" s="3"/>
      <c r="S21677" s="3"/>
    </row>
    <row r="21678" spans="16:19" x14ac:dyDescent="0.25">
      <c r="P21678" s="3"/>
      <c r="Q21678" s="3"/>
      <c r="S21678" s="3"/>
    </row>
    <row r="21679" spans="16:19" x14ac:dyDescent="0.25">
      <c r="P21679" s="3"/>
      <c r="Q21679" s="3"/>
      <c r="S21679" s="3"/>
    </row>
    <row r="21680" spans="16:19" x14ac:dyDescent="0.25">
      <c r="P21680" s="3"/>
      <c r="Q21680" s="3"/>
      <c r="S21680" s="3"/>
    </row>
    <row r="21681" spans="16:19" x14ac:dyDescent="0.25">
      <c r="P21681" s="3"/>
      <c r="Q21681" s="3"/>
      <c r="S21681" s="3"/>
    </row>
    <row r="21682" spans="16:19" x14ac:dyDescent="0.25">
      <c r="P21682" s="3"/>
      <c r="Q21682" s="3"/>
      <c r="S21682" s="3"/>
    </row>
    <row r="21683" spans="16:19" x14ac:dyDescent="0.25">
      <c r="P21683" s="3"/>
      <c r="Q21683" s="3"/>
      <c r="S21683" s="3"/>
    </row>
    <row r="21684" spans="16:19" x14ac:dyDescent="0.25">
      <c r="P21684" s="3"/>
      <c r="Q21684" s="3"/>
      <c r="S21684" s="3"/>
    </row>
    <row r="21685" spans="16:19" x14ac:dyDescent="0.25">
      <c r="P21685" s="3"/>
      <c r="Q21685" s="3"/>
      <c r="S21685" s="3"/>
    </row>
    <row r="21686" spans="16:19" x14ac:dyDescent="0.25">
      <c r="P21686" s="3"/>
      <c r="Q21686" s="3"/>
      <c r="S21686" s="3"/>
    </row>
    <row r="21687" spans="16:19" x14ac:dyDescent="0.25">
      <c r="P21687" s="3"/>
      <c r="Q21687" s="3"/>
      <c r="S21687" s="3"/>
    </row>
    <row r="21688" spans="16:19" x14ac:dyDescent="0.25">
      <c r="P21688" s="3"/>
      <c r="Q21688" s="3"/>
      <c r="S21688" s="3"/>
    </row>
    <row r="21689" spans="16:19" x14ac:dyDescent="0.25">
      <c r="P21689" s="3"/>
      <c r="Q21689" s="3"/>
      <c r="S21689" s="3"/>
    </row>
    <row r="21690" spans="16:19" x14ac:dyDescent="0.25">
      <c r="P21690" s="3"/>
      <c r="Q21690" s="3"/>
      <c r="S21690" s="3"/>
    </row>
    <row r="21691" spans="16:19" x14ac:dyDescent="0.25">
      <c r="P21691" s="3"/>
      <c r="Q21691" s="3"/>
      <c r="S21691" s="3"/>
    </row>
    <row r="21692" spans="16:19" x14ac:dyDescent="0.25">
      <c r="P21692" s="3"/>
      <c r="Q21692" s="3"/>
      <c r="S21692" s="3"/>
    </row>
    <row r="21693" spans="16:19" x14ac:dyDescent="0.25">
      <c r="P21693" s="3"/>
      <c r="Q21693" s="3"/>
      <c r="S21693" s="3"/>
    </row>
    <row r="21694" spans="16:19" x14ac:dyDescent="0.25">
      <c r="P21694" s="3"/>
      <c r="Q21694" s="3"/>
      <c r="S21694" s="3"/>
    </row>
    <row r="21695" spans="16:19" x14ac:dyDescent="0.25">
      <c r="P21695" s="3"/>
      <c r="Q21695" s="3"/>
      <c r="S21695" s="3"/>
    </row>
    <row r="21696" spans="16:19" x14ac:dyDescent="0.25">
      <c r="P21696" s="3"/>
      <c r="Q21696" s="3"/>
      <c r="S21696" s="3"/>
    </row>
    <row r="21697" spans="16:19" x14ac:dyDescent="0.25">
      <c r="P21697" s="3"/>
      <c r="Q21697" s="3"/>
      <c r="S21697" s="3"/>
    </row>
    <row r="21698" spans="16:19" x14ac:dyDescent="0.25">
      <c r="P21698" s="3"/>
      <c r="Q21698" s="3"/>
      <c r="S21698" s="3"/>
    </row>
    <row r="21699" spans="16:19" x14ac:dyDescent="0.25">
      <c r="P21699" s="3"/>
      <c r="Q21699" s="3"/>
      <c r="S21699" s="3"/>
    </row>
    <row r="21700" spans="16:19" x14ac:dyDescent="0.25">
      <c r="P21700" s="3"/>
      <c r="Q21700" s="3"/>
      <c r="S21700" s="3"/>
    </row>
    <row r="21701" spans="16:19" x14ac:dyDescent="0.25">
      <c r="P21701" s="3"/>
      <c r="Q21701" s="3"/>
      <c r="S21701" s="3"/>
    </row>
    <row r="21702" spans="16:19" x14ac:dyDescent="0.25">
      <c r="P21702" s="3"/>
      <c r="Q21702" s="3"/>
      <c r="S21702" s="3"/>
    </row>
    <row r="21703" spans="16:19" x14ac:dyDescent="0.25">
      <c r="P21703" s="3"/>
      <c r="Q21703" s="3"/>
      <c r="S21703" s="3"/>
    </row>
    <row r="21704" spans="16:19" x14ac:dyDescent="0.25">
      <c r="P21704" s="3"/>
      <c r="Q21704" s="3"/>
      <c r="S21704" s="3"/>
    </row>
    <row r="21705" spans="16:19" x14ac:dyDescent="0.25">
      <c r="P21705" s="3"/>
      <c r="Q21705" s="3"/>
      <c r="S21705" s="3"/>
    </row>
    <row r="21706" spans="16:19" x14ac:dyDescent="0.25">
      <c r="P21706" s="3"/>
      <c r="Q21706" s="3"/>
      <c r="S21706" s="3"/>
    </row>
    <row r="21707" spans="16:19" x14ac:dyDescent="0.25">
      <c r="P21707" s="3"/>
      <c r="Q21707" s="3"/>
      <c r="S21707" s="3"/>
    </row>
    <row r="21708" spans="16:19" x14ac:dyDescent="0.25">
      <c r="P21708" s="3"/>
      <c r="Q21708" s="3"/>
      <c r="S21708" s="3"/>
    </row>
    <row r="21709" spans="16:19" x14ac:dyDescent="0.25">
      <c r="P21709" s="3"/>
      <c r="Q21709" s="3"/>
      <c r="S21709" s="3"/>
    </row>
    <row r="21710" spans="16:19" x14ac:dyDescent="0.25">
      <c r="P21710" s="3"/>
      <c r="Q21710" s="3"/>
      <c r="S21710" s="3"/>
    </row>
    <row r="21711" spans="16:19" x14ac:dyDescent="0.25">
      <c r="P21711" s="3"/>
      <c r="Q21711" s="3"/>
      <c r="S21711" s="3"/>
    </row>
    <row r="21712" spans="16:19" x14ac:dyDescent="0.25">
      <c r="P21712" s="3"/>
      <c r="Q21712" s="3"/>
      <c r="S21712" s="3"/>
    </row>
    <row r="21713" spans="16:19" x14ac:dyDescent="0.25">
      <c r="P21713" s="3"/>
      <c r="Q21713" s="3"/>
      <c r="S21713" s="3"/>
    </row>
    <row r="21714" spans="16:19" x14ac:dyDescent="0.25">
      <c r="P21714" s="3"/>
      <c r="Q21714" s="3"/>
      <c r="S21714" s="3"/>
    </row>
    <row r="21715" spans="16:19" x14ac:dyDescent="0.25">
      <c r="P21715" s="3"/>
      <c r="Q21715" s="3"/>
      <c r="S21715" s="3"/>
    </row>
    <row r="21716" spans="16:19" x14ac:dyDescent="0.25">
      <c r="P21716" s="3"/>
      <c r="Q21716" s="3"/>
      <c r="S21716" s="3"/>
    </row>
    <row r="21717" spans="16:19" x14ac:dyDescent="0.25">
      <c r="P21717" s="3"/>
      <c r="Q21717" s="3"/>
      <c r="S21717" s="3"/>
    </row>
    <row r="21718" spans="16:19" x14ac:dyDescent="0.25">
      <c r="P21718" s="3"/>
      <c r="Q21718" s="3"/>
      <c r="S21718" s="3"/>
    </row>
    <row r="21719" spans="16:19" x14ac:dyDescent="0.25">
      <c r="P21719" s="3"/>
      <c r="Q21719" s="3"/>
      <c r="S21719" s="3"/>
    </row>
    <row r="21720" spans="16:19" x14ac:dyDescent="0.25">
      <c r="P21720" s="3"/>
      <c r="Q21720" s="3"/>
      <c r="S21720" s="3"/>
    </row>
    <row r="21721" spans="16:19" x14ac:dyDescent="0.25">
      <c r="P21721" s="3"/>
      <c r="Q21721" s="3"/>
      <c r="S21721" s="3"/>
    </row>
    <row r="21722" spans="16:19" x14ac:dyDescent="0.25">
      <c r="P21722" s="3"/>
      <c r="Q21722" s="3"/>
      <c r="S21722" s="3"/>
    </row>
    <row r="21723" spans="16:19" x14ac:dyDescent="0.25">
      <c r="P21723" s="3"/>
      <c r="Q21723" s="3"/>
      <c r="S21723" s="3"/>
    </row>
    <row r="21724" spans="16:19" x14ac:dyDescent="0.25">
      <c r="P21724" s="3"/>
      <c r="Q21724" s="3"/>
      <c r="S21724" s="3"/>
    </row>
    <row r="21725" spans="16:19" x14ac:dyDescent="0.25">
      <c r="P21725" s="3"/>
      <c r="Q21725" s="3"/>
      <c r="S21725" s="3"/>
    </row>
    <row r="21726" spans="16:19" x14ac:dyDescent="0.25">
      <c r="P21726" s="3"/>
      <c r="Q21726" s="3"/>
      <c r="S21726" s="3"/>
    </row>
    <row r="21727" spans="16:19" x14ac:dyDescent="0.25">
      <c r="P21727" s="3"/>
      <c r="Q21727" s="3"/>
      <c r="S21727" s="3"/>
    </row>
    <row r="21728" spans="16:19" x14ac:dyDescent="0.25">
      <c r="P21728" s="3"/>
      <c r="Q21728" s="3"/>
      <c r="S21728" s="3"/>
    </row>
    <row r="21729" spans="16:19" x14ac:dyDescent="0.25">
      <c r="P21729" s="3"/>
      <c r="Q21729" s="3"/>
      <c r="S21729" s="3"/>
    </row>
    <row r="21730" spans="16:19" x14ac:dyDescent="0.25">
      <c r="P21730" s="3"/>
      <c r="Q21730" s="3"/>
      <c r="S21730" s="3"/>
    </row>
    <row r="21731" spans="16:19" x14ac:dyDescent="0.25">
      <c r="P21731" s="3"/>
      <c r="Q21731" s="3"/>
      <c r="S21731" s="3"/>
    </row>
    <row r="21732" spans="16:19" x14ac:dyDescent="0.25">
      <c r="P21732" s="3"/>
      <c r="Q21732" s="3"/>
      <c r="S21732" s="3"/>
    </row>
    <row r="21733" spans="16:19" x14ac:dyDescent="0.25">
      <c r="P21733" s="3"/>
      <c r="Q21733" s="3"/>
      <c r="S21733" s="3"/>
    </row>
    <row r="21734" spans="16:19" x14ac:dyDescent="0.25">
      <c r="P21734" s="3"/>
      <c r="Q21734" s="3"/>
      <c r="S21734" s="3"/>
    </row>
    <row r="21735" spans="16:19" x14ac:dyDescent="0.25">
      <c r="P21735" s="3"/>
      <c r="Q21735" s="3"/>
      <c r="S21735" s="3"/>
    </row>
    <row r="21736" spans="16:19" x14ac:dyDescent="0.25">
      <c r="P21736" s="3"/>
      <c r="Q21736" s="3"/>
      <c r="S21736" s="3"/>
    </row>
    <row r="21737" spans="16:19" x14ac:dyDescent="0.25">
      <c r="P21737" s="3"/>
      <c r="Q21737" s="3"/>
      <c r="S21737" s="3"/>
    </row>
    <row r="21738" spans="16:19" x14ac:dyDescent="0.25">
      <c r="P21738" s="3"/>
      <c r="Q21738" s="3"/>
      <c r="S21738" s="3"/>
    </row>
    <row r="21739" spans="16:19" x14ac:dyDescent="0.25">
      <c r="P21739" s="3"/>
      <c r="Q21739" s="3"/>
      <c r="S21739" s="3"/>
    </row>
    <row r="21740" spans="16:19" x14ac:dyDescent="0.25">
      <c r="P21740" s="3"/>
      <c r="Q21740" s="3"/>
      <c r="S21740" s="3"/>
    </row>
    <row r="21741" spans="16:19" x14ac:dyDescent="0.25">
      <c r="P21741" s="3"/>
      <c r="Q21741" s="3"/>
      <c r="S21741" s="3"/>
    </row>
    <row r="21742" spans="16:19" x14ac:dyDescent="0.25">
      <c r="P21742" s="3"/>
      <c r="Q21742" s="3"/>
      <c r="S21742" s="3"/>
    </row>
    <row r="21743" spans="16:19" x14ac:dyDescent="0.25">
      <c r="P21743" s="3"/>
      <c r="Q21743" s="3"/>
      <c r="S21743" s="3"/>
    </row>
    <row r="21744" spans="16:19" x14ac:dyDescent="0.25">
      <c r="P21744" s="3"/>
      <c r="Q21744" s="3"/>
      <c r="S21744" s="3"/>
    </row>
    <row r="21745" spans="16:19" x14ac:dyDescent="0.25">
      <c r="P21745" s="3"/>
      <c r="Q21745" s="3"/>
      <c r="S21745" s="3"/>
    </row>
    <row r="21746" spans="16:19" x14ac:dyDescent="0.25">
      <c r="P21746" s="3"/>
      <c r="Q21746" s="3"/>
      <c r="S21746" s="3"/>
    </row>
    <row r="21747" spans="16:19" x14ac:dyDescent="0.25">
      <c r="P21747" s="3"/>
      <c r="Q21747" s="3"/>
      <c r="S21747" s="3"/>
    </row>
    <row r="21748" spans="16:19" x14ac:dyDescent="0.25">
      <c r="P21748" s="3"/>
      <c r="Q21748" s="3"/>
      <c r="S21748" s="3"/>
    </row>
    <row r="21749" spans="16:19" x14ac:dyDescent="0.25">
      <c r="P21749" s="3"/>
      <c r="Q21749" s="3"/>
      <c r="S21749" s="3"/>
    </row>
    <row r="21750" spans="16:19" x14ac:dyDescent="0.25">
      <c r="P21750" s="3"/>
      <c r="Q21750" s="3"/>
      <c r="S21750" s="3"/>
    </row>
    <row r="21751" spans="16:19" x14ac:dyDescent="0.25">
      <c r="P21751" s="3"/>
      <c r="Q21751" s="3"/>
      <c r="S21751" s="3"/>
    </row>
    <row r="21752" spans="16:19" x14ac:dyDescent="0.25">
      <c r="P21752" s="3"/>
      <c r="Q21752" s="3"/>
      <c r="S21752" s="3"/>
    </row>
    <row r="21753" spans="16:19" x14ac:dyDescent="0.25">
      <c r="P21753" s="3"/>
      <c r="Q21753" s="3"/>
      <c r="S21753" s="3"/>
    </row>
    <row r="21754" spans="16:19" x14ac:dyDescent="0.25">
      <c r="P21754" s="3"/>
      <c r="Q21754" s="3"/>
      <c r="S21754" s="3"/>
    </row>
    <row r="21755" spans="16:19" x14ac:dyDescent="0.25">
      <c r="P21755" s="3"/>
      <c r="Q21755" s="3"/>
      <c r="S21755" s="3"/>
    </row>
    <row r="21756" spans="16:19" x14ac:dyDescent="0.25">
      <c r="P21756" s="3"/>
      <c r="Q21756" s="3"/>
      <c r="S21756" s="3"/>
    </row>
    <row r="21757" spans="16:19" x14ac:dyDescent="0.25">
      <c r="P21757" s="3"/>
      <c r="Q21757" s="3"/>
      <c r="S21757" s="3"/>
    </row>
    <row r="21758" spans="16:19" x14ac:dyDescent="0.25">
      <c r="P21758" s="3"/>
      <c r="Q21758" s="3"/>
      <c r="S21758" s="3"/>
    </row>
    <row r="21759" spans="16:19" x14ac:dyDescent="0.25">
      <c r="P21759" s="3"/>
      <c r="Q21759" s="3"/>
      <c r="S21759" s="3"/>
    </row>
    <row r="21760" spans="16:19" x14ac:dyDescent="0.25">
      <c r="P21760" s="3"/>
      <c r="Q21760" s="3"/>
      <c r="S21760" s="3"/>
    </row>
    <row r="21761" spans="16:19" x14ac:dyDescent="0.25">
      <c r="P21761" s="3"/>
      <c r="Q21761" s="3"/>
      <c r="S21761" s="3"/>
    </row>
    <row r="21762" spans="16:19" x14ac:dyDescent="0.25">
      <c r="P21762" s="3"/>
      <c r="Q21762" s="3"/>
      <c r="S21762" s="3"/>
    </row>
    <row r="21763" spans="16:19" x14ac:dyDescent="0.25">
      <c r="P21763" s="3"/>
      <c r="Q21763" s="3"/>
      <c r="S21763" s="3"/>
    </row>
    <row r="21764" spans="16:19" x14ac:dyDescent="0.25">
      <c r="P21764" s="3"/>
      <c r="Q21764" s="3"/>
      <c r="S21764" s="3"/>
    </row>
    <row r="21765" spans="16:19" x14ac:dyDescent="0.25">
      <c r="P21765" s="3"/>
      <c r="Q21765" s="3"/>
      <c r="S21765" s="3"/>
    </row>
    <row r="21766" spans="16:19" x14ac:dyDescent="0.25">
      <c r="P21766" s="3"/>
      <c r="Q21766" s="3"/>
      <c r="S21766" s="3"/>
    </row>
    <row r="21767" spans="16:19" x14ac:dyDescent="0.25">
      <c r="P21767" s="3"/>
      <c r="Q21767" s="3"/>
      <c r="S21767" s="3"/>
    </row>
    <row r="21768" spans="16:19" x14ac:dyDescent="0.25">
      <c r="P21768" s="3"/>
      <c r="Q21768" s="3"/>
      <c r="S21768" s="3"/>
    </row>
    <row r="21769" spans="16:19" x14ac:dyDescent="0.25">
      <c r="P21769" s="3"/>
      <c r="Q21769" s="3"/>
      <c r="S21769" s="3"/>
    </row>
    <row r="21770" spans="16:19" x14ac:dyDescent="0.25">
      <c r="P21770" s="3"/>
      <c r="Q21770" s="3"/>
      <c r="S21770" s="3"/>
    </row>
    <row r="21771" spans="16:19" x14ac:dyDescent="0.25">
      <c r="P21771" s="3"/>
      <c r="Q21771" s="3"/>
      <c r="S21771" s="3"/>
    </row>
    <row r="21772" spans="16:19" x14ac:dyDescent="0.25">
      <c r="P21772" s="3"/>
      <c r="Q21772" s="3"/>
      <c r="S21772" s="3"/>
    </row>
    <row r="21773" spans="16:19" x14ac:dyDescent="0.25">
      <c r="P21773" s="3"/>
      <c r="Q21773" s="3"/>
      <c r="S21773" s="3"/>
    </row>
    <row r="21774" spans="16:19" x14ac:dyDescent="0.25">
      <c r="P21774" s="3"/>
      <c r="Q21774" s="3"/>
      <c r="S21774" s="3"/>
    </row>
    <row r="21775" spans="16:19" x14ac:dyDescent="0.25">
      <c r="P21775" s="3"/>
      <c r="Q21775" s="3"/>
      <c r="S21775" s="3"/>
    </row>
    <row r="21776" spans="16:19" x14ac:dyDescent="0.25">
      <c r="P21776" s="3"/>
      <c r="Q21776" s="3"/>
      <c r="S21776" s="3"/>
    </row>
    <row r="21777" spans="16:19" x14ac:dyDescent="0.25">
      <c r="P21777" s="3"/>
      <c r="Q21777" s="3"/>
      <c r="S21777" s="3"/>
    </row>
    <row r="21778" spans="16:19" x14ac:dyDescent="0.25">
      <c r="P21778" s="3"/>
      <c r="Q21778" s="3"/>
      <c r="S21778" s="3"/>
    </row>
    <row r="21779" spans="16:19" x14ac:dyDescent="0.25">
      <c r="P21779" s="3"/>
      <c r="Q21779" s="3"/>
      <c r="S21779" s="3"/>
    </row>
    <row r="21780" spans="16:19" x14ac:dyDescent="0.25">
      <c r="P21780" s="3"/>
      <c r="Q21780" s="3"/>
      <c r="S21780" s="3"/>
    </row>
    <row r="21781" spans="16:19" x14ac:dyDescent="0.25">
      <c r="P21781" s="3"/>
      <c r="Q21781" s="3"/>
      <c r="S21781" s="3"/>
    </row>
    <row r="21782" spans="16:19" x14ac:dyDescent="0.25">
      <c r="P21782" s="3"/>
      <c r="Q21782" s="3"/>
      <c r="S21782" s="3"/>
    </row>
    <row r="21783" spans="16:19" x14ac:dyDescent="0.25">
      <c r="P21783" s="3"/>
      <c r="Q21783" s="3"/>
      <c r="S21783" s="3"/>
    </row>
    <row r="21784" spans="16:19" x14ac:dyDescent="0.25">
      <c r="P21784" s="3"/>
      <c r="Q21784" s="3"/>
      <c r="S21784" s="3"/>
    </row>
    <row r="21785" spans="16:19" x14ac:dyDescent="0.25">
      <c r="P21785" s="3"/>
      <c r="Q21785" s="3"/>
      <c r="S21785" s="3"/>
    </row>
    <row r="21786" spans="16:19" x14ac:dyDescent="0.25">
      <c r="P21786" s="3"/>
      <c r="Q21786" s="3"/>
      <c r="S21786" s="3"/>
    </row>
    <row r="21787" spans="16:19" x14ac:dyDescent="0.25">
      <c r="P21787" s="3"/>
      <c r="Q21787" s="3"/>
      <c r="S21787" s="3"/>
    </row>
    <row r="21788" spans="16:19" x14ac:dyDescent="0.25">
      <c r="P21788" s="3"/>
      <c r="Q21788" s="3"/>
      <c r="S21788" s="3"/>
    </row>
    <row r="21789" spans="16:19" x14ac:dyDescent="0.25">
      <c r="P21789" s="3"/>
      <c r="Q21789" s="3"/>
      <c r="S21789" s="3"/>
    </row>
    <row r="21790" spans="16:19" x14ac:dyDescent="0.25">
      <c r="P21790" s="3"/>
      <c r="Q21790" s="3"/>
      <c r="S21790" s="3"/>
    </row>
    <row r="21791" spans="16:19" x14ac:dyDescent="0.25">
      <c r="P21791" s="3"/>
      <c r="Q21791" s="3"/>
      <c r="S21791" s="3"/>
    </row>
    <row r="21792" spans="16:19" x14ac:dyDescent="0.25">
      <c r="P21792" s="3"/>
      <c r="Q21792" s="3"/>
      <c r="S21792" s="3"/>
    </row>
    <row r="21793" spans="16:19" x14ac:dyDescent="0.25">
      <c r="P21793" s="3"/>
      <c r="Q21793" s="3"/>
      <c r="S21793" s="3"/>
    </row>
    <row r="21794" spans="16:19" x14ac:dyDescent="0.25">
      <c r="P21794" s="3"/>
      <c r="Q21794" s="3"/>
      <c r="S21794" s="3"/>
    </row>
    <row r="21795" spans="16:19" x14ac:dyDescent="0.25">
      <c r="P21795" s="3"/>
      <c r="Q21795" s="3"/>
      <c r="S21795" s="3"/>
    </row>
    <row r="21796" spans="16:19" x14ac:dyDescent="0.25">
      <c r="P21796" s="3"/>
      <c r="Q21796" s="3"/>
      <c r="S21796" s="3"/>
    </row>
    <row r="21797" spans="16:19" x14ac:dyDescent="0.25">
      <c r="P21797" s="3"/>
      <c r="Q21797" s="3"/>
      <c r="S21797" s="3"/>
    </row>
    <row r="21798" spans="16:19" x14ac:dyDescent="0.25">
      <c r="P21798" s="3"/>
      <c r="Q21798" s="3"/>
      <c r="S21798" s="3"/>
    </row>
    <row r="21799" spans="16:19" x14ac:dyDescent="0.25">
      <c r="P21799" s="3"/>
      <c r="Q21799" s="3"/>
      <c r="S21799" s="3"/>
    </row>
    <row r="21800" spans="16:19" x14ac:dyDescent="0.25">
      <c r="P21800" s="3"/>
      <c r="Q21800" s="3"/>
      <c r="S21800" s="3"/>
    </row>
    <row r="21801" spans="16:19" x14ac:dyDescent="0.25">
      <c r="P21801" s="3"/>
      <c r="Q21801" s="3"/>
      <c r="S21801" s="3"/>
    </row>
    <row r="21802" spans="16:19" x14ac:dyDescent="0.25">
      <c r="P21802" s="3"/>
      <c r="Q21802" s="3"/>
      <c r="S21802" s="3"/>
    </row>
    <row r="21803" spans="16:19" x14ac:dyDescent="0.25">
      <c r="P21803" s="3"/>
      <c r="Q21803" s="3"/>
      <c r="S21803" s="3"/>
    </row>
    <row r="21804" spans="16:19" x14ac:dyDescent="0.25">
      <c r="P21804" s="3"/>
      <c r="Q21804" s="3"/>
      <c r="S21804" s="3"/>
    </row>
    <row r="21805" spans="16:19" x14ac:dyDescent="0.25">
      <c r="P21805" s="3"/>
      <c r="Q21805" s="3"/>
      <c r="S21805" s="3"/>
    </row>
    <row r="21806" spans="16:19" x14ac:dyDescent="0.25">
      <c r="P21806" s="3"/>
      <c r="Q21806" s="3"/>
      <c r="S21806" s="3"/>
    </row>
    <row r="21807" spans="16:19" x14ac:dyDescent="0.25">
      <c r="P21807" s="3"/>
      <c r="Q21807" s="3"/>
      <c r="S21807" s="3"/>
    </row>
    <row r="21808" spans="16:19" x14ac:dyDescent="0.25">
      <c r="P21808" s="3"/>
      <c r="Q21808" s="3"/>
      <c r="S21808" s="3"/>
    </row>
    <row r="21809" spans="16:19" x14ac:dyDescent="0.25">
      <c r="P21809" s="3"/>
      <c r="Q21809" s="3"/>
      <c r="S21809" s="3"/>
    </row>
    <row r="21810" spans="16:19" x14ac:dyDescent="0.25">
      <c r="P21810" s="3"/>
      <c r="Q21810" s="3"/>
      <c r="S21810" s="3"/>
    </row>
    <row r="21811" spans="16:19" x14ac:dyDescent="0.25">
      <c r="P21811" s="3"/>
      <c r="Q21811" s="3"/>
      <c r="S21811" s="3"/>
    </row>
    <row r="21812" spans="16:19" x14ac:dyDescent="0.25">
      <c r="P21812" s="3"/>
      <c r="Q21812" s="3"/>
      <c r="S21812" s="3"/>
    </row>
    <row r="21813" spans="16:19" x14ac:dyDescent="0.25">
      <c r="P21813" s="3"/>
      <c r="Q21813" s="3"/>
      <c r="S21813" s="3"/>
    </row>
    <row r="21814" spans="16:19" x14ac:dyDescent="0.25">
      <c r="P21814" s="3"/>
      <c r="Q21814" s="3"/>
      <c r="S21814" s="3"/>
    </row>
    <row r="21815" spans="16:19" x14ac:dyDescent="0.25">
      <c r="P21815" s="3"/>
      <c r="Q21815" s="3"/>
      <c r="S21815" s="3"/>
    </row>
    <row r="21816" spans="16:19" x14ac:dyDescent="0.25">
      <c r="P21816" s="3"/>
      <c r="Q21816" s="3"/>
      <c r="S21816" s="3"/>
    </row>
    <row r="21817" spans="16:19" x14ac:dyDescent="0.25">
      <c r="P21817" s="3"/>
      <c r="Q21817" s="3"/>
      <c r="S21817" s="3"/>
    </row>
    <row r="21818" spans="16:19" x14ac:dyDescent="0.25">
      <c r="P21818" s="3"/>
      <c r="Q21818" s="3"/>
      <c r="S21818" s="3"/>
    </row>
    <row r="21819" spans="16:19" x14ac:dyDescent="0.25">
      <c r="P21819" s="3"/>
      <c r="Q21819" s="3"/>
      <c r="S21819" s="3"/>
    </row>
    <row r="21820" spans="16:19" x14ac:dyDescent="0.25">
      <c r="P21820" s="3"/>
      <c r="Q21820" s="3"/>
      <c r="S21820" s="3"/>
    </row>
    <row r="21821" spans="16:19" x14ac:dyDescent="0.25">
      <c r="P21821" s="3"/>
      <c r="Q21821" s="3"/>
      <c r="S21821" s="3"/>
    </row>
    <row r="21822" spans="16:19" x14ac:dyDescent="0.25">
      <c r="P21822" s="3"/>
      <c r="Q21822" s="3"/>
      <c r="S21822" s="3"/>
    </row>
    <row r="21823" spans="16:19" x14ac:dyDescent="0.25">
      <c r="P21823" s="3"/>
      <c r="Q21823" s="3"/>
      <c r="S21823" s="3"/>
    </row>
    <row r="21824" spans="16:19" x14ac:dyDescent="0.25">
      <c r="P21824" s="3"/>
      <c r="Q21824" s="3"/>
      <c r="S21824" s="3"/>
    </row>
    <row r="21825" spans="16:19" x14ac:dyDescent="0.25">
      <c r="P21825" s="3"/>
      <c r="Q21825" s="3"/>
      <c r="S21825" s="3"/>
    </row>
    <row r="21826" spans="16:19" x14ac:dyDescent="0.25">
      <c r="P21826" s="3"/>
      <c r="Q21826" s="3"/>
      <c r="S21826" s="3"/>
    </row>
    <row r="21827" spans="16:19" x14ac:dyDescent="0.25">
      <c r="P21827" s="3"/>
      <c r="Q21827" s="3"/>
      <c r="S21827" s="3"/>
    </row>
    <row r="21828" spans="16:19" x14ac:dyDescent="0.25">
      <c r="P21828" s="3"/>
      <c r="Q21828" s="3"/>
      <c r="S21828" s="3"/>
    </row>
    <row r="21829" spans="16:19" x14ac:dyDescent="0.25">
      <c r="P21829" s="3"/>
      <c r="Q21829" s="3"/>
      <c r="S21829" s="3"/>
    </row>
    <row r="21830" spans="16:19" x14ac:dyDescent="0.25">
      <c r="P21830" s="3"/>
      <c r="Q21830" s="3"/>
      <c r="S21830" s="3"/>
    </row>
    <row r="21831" spans="16:19" x14ac:dyDescent="0.25">
      <c r="P21831" s="3"/>
      <c r="Q21831" s="3"/>
      <c r="S21831" s="3"/>
    </row>
    <row r="21832" spans="16:19" x14ac:dyDescent="0.25">
      <c r="P21832" s="3"/>
      <c r="Q21832" s="3"/>
      <c r="S21832" s="3"/>
    </row>
    <row r="21833" spans="16:19" x14ac:dyDescent="0.25">
      <c r="P21833" s="3"/>
      <c r="Q21833" s="3"/>
      <c r="S21833" s="3"/>
    </row>
    <row r="21834" spans="16:19" x14ac:dyDescent="0.25">
      <c r="P21834" s="3"/>
      <c r="Q21834" s="3"/>
      <c r="S21834" s="3"/>
    </row>
    <row r="21835" spans="16:19" x14ac:dyDescent="0.25">
      <c r="P21835" s="3"/>
      <c r="Q21835" s="3"/>
      <c r="S21835" s="3"/>
    </row>
    <row r="21836" spans="16:19" x14ac:dyDescent="0.25">
      <c r="P21836" s="3"/>
      <c r="Q21836" s="3"/>
      <c r="S21836" s="3"/>
    </row>
    <row r="21837" spans="16:19" x14ac:dyDescent="0.25">
      <c r="P21837" s="3"/>
      <c r="Q21837" s="3"/>
      <c r="S21837" s="3"/>
    </row>
    <row r="21838" spans="16:19" x14ac:dyDescent="0.25">
      <c r="P21838" s="3"/>
      <c r="Q21838" s="3"/>
      <c r="S21838" s="3"/>
    </row>
    <row r="21839" spans="16:19" x14ac:dyDescent="0.25">
      <c r="P21839" s="3"/>
      <c r="Q21839" s="3"/>
      <c r="S21839" s="3"/>
    </row>
    <row r="21840" spans="16:19" x14ac:dyDescent="0.25">
      <c r="P21840" s="3"/>
      <c r="Q21840" s="3"/>
      <c r="S21840" s="3"/>
    </row>
    <row r="21841" spans="16:19" x14ac:dyDescent="0.25">
      <c r="P21841" s="3"/>
      <c r="Q21841" s="3"/>
      <c r="S21841" s="3"/>
    </row>
    <row r="21842" spans="16:19" x14ac:dyDescent="0.25">
      <c r="P21842" s="3"/>
      <c r="Q21842" s="3"/>
      <c r="S21842" s="3"/>
    </row>
    <row r="21843" spans="16:19" x14ac:dyDescent="0.25">
      <c r="P21843" s="3"/>
      <c r="Q21843" s="3"/>
      <c r="S21843" s="3"/>
    </row>
    <row r="21844" spans="16:19" x14ac:dyDescent="0.25">
      <c r="P21844" s="3"/>
      <c r="Q21844" s="3"/>
      <c r="S21844" s="3"/>
    </row>
    <row r="21845" spans="16:19" x14ac:dyDescent="0.25">
      <c r="P21845" s="3"/>
      <c r="Q21845" s="3"/>
      <c r="S21845" s="3"/>
    </row>
    <row r="21846" spans="16:19" x14ac:dyDescent="0.25">
      <c r="P21846" s="3"/>
      <c r="Q21846" s="3"/>
      <c r="S21846" s="3"/>
    </row>
    <row r="21847" spans="16:19" x14ac:dyDescent="0.25">
      <c r="P21847" s="3"/>
      <c r="Q21847" s="3"/>
      <c r="S21847" s="3"/>
    </row>
    <row r="21848" spans="16:19" x14ac:dyDescent="0.25">
      <c r="P21848" s="3"/>
      <c r="Q21848" s="3"/>
      <c r="S21848" s="3"/>
    </row>
    <row r="21849" spans="16:19" x14ac:dyDescent="0.25">
      <c r="P21849" s="3"/>
      <c r="Q21849" s="3"/>
      <c r="S21849" s="3"/>
    </row>
    <row r="21850" spans="16:19" x14ac:dyDescent="0.25">
      <c r="P21850" s="3"/>
      <c r="Q21850" s="3"/>
      <c r="S21850" s="3"/>
    </row>
    <row r="21851" spans="16:19" x14ac:dyDescent="0.25">
      <c r="P21851" s="3"/>
      <c r="Q21851" s="3"/>
      <c r="S21851" s="3"/>
    </row>
    <row r="21852" spans="16:19" x14ac:dyDescent="0.25">
      <c r="P21852" s="3"/>
      <c r="Q21852" s="3"/>
      <c r="S21852" s="3"/>
    </row>
    <row r="21853" spans="16:19" x14ac:dyDescent="0.25">
      <c r="P21853" s="3"/>
      <c r="Q21853" s="3"/>
      <c r="S21853" s="3"/>
    </row>
    <row r="21854" spans="16:19" x14ac:dyDescent="0.25">
      <c r="P21854" s="3"/>
      <c r="Q21854" s="3"/>
      <c r="S21854" s="3"/>
    </row>
    <row r="21855" spans="16:19" x14ac:dyDescent="0.25">
      <c r="P21855" s="3"/>
      <c r="Q21855" s="3"/>
      <c r="S21855" s="3"/>
    </row>
    <row r="21856" spans="16:19" x14ac:dyDescent="0.25">
      <c r="P21856" s="3"/>
      <c r="Q21856" s="3"/>
      <c r="S21856" s="3"/>
    </row>
    <row r="21857" spans="16:19" x14ac:dyDescent="0.25">
      <c r="P21857" s="3"/>
      <c r="Q21857" s="3"/>
      <c r="S21857" s="3"/>
    </row>
    <row r="21858" spans="16:19" x14ac:dyDescent="0.25">
      <c r="P21858" s="3"/>
      <c r="Q21858" s="3"/>
      <c r="S21858" s="3"/>
    </row>
    <row r="21859" spans="16:19" x14ac:dyDescent="0.25">
      <c r="P21859" s="3"/>
      <c r="Q21859" s="3"/>
      <c r="S21859" s="3"/>
    </row>
    <row r="21860" spans="16:19" x14ac:dyDescent="0.25">
      <c r="P21860" s="3"/>
      <c r="Q21860" s="3"/>
      <c r="S21860" s="3"/>
    </row>
    <row r="21861" spans="16:19" x14ac:dyDescent="0.25">
      <c r="P21861" s="3"/>
      <c r="Q21861" s="3"/>
      <c r="S21861" s="3"/>
    </row>
    <row r="21862" spans="16:19" x14ac:dyDescent="0.25">
      <c r="P21862" s="3"/>
      <c r="Q21862" s="3"/>
      <c r="S21862" s="3"/>
    </row>
    <row r="21863" spans="16:19" x14ac:dyDescent="0.25">
      <c r="P21863" s="3"/>
      <c r="Q21863" s="3"/>
      <c r="S21863" s="3"/>
    </row>
    <row r="21864" spans="16:19" x14ac:dyDescent="0.25">
      <c r="P21864" s="3"/>
      <c r="Q21864" s="3"/>
      <c r="S21864" s="3"/>
    </row>
    <row r="21865" spans="16:19" x14ac:dyDescent="0.25">
      <c r="P21865" s="3"/>
      <c r="Q21865" s="3"/>
      <c r="S21865" s="3"/>
    </row>
    <row r="21866" spans="16:19" x14ac:dyDescent="0.25">
      <c r="P21866" s="3"/>
      <c r="Q21866" s="3"/>
      <c r="S21866" s="3"/>
    </row>
    <row r="21867" spans="16:19" x14ac:dyDescent="0.25">
      <c r="P21867" s="3"/>
      <c r="Q21867" s="3"/>
      <c r="S21867" s="3"/>
    </row>
    <row r="21868" spans="16:19" x14ac:dyDescent="0.25">
      <c r="P21868" s="3"/>
      <c r="Q21868" s="3"/>
      <c r="S21868" s="3"/>
    </row>
    <row r="21869" spans="16:19" x14ac:dyDescent="0.25">
      <c r="P21869" s="3"/>
      <c r="Q21869" s="3"/>
      <c r="S21869" s="3"/>
    </row>
    <row r="21870" spans="16:19" x14ac:dyDescent="0.25">
      <c r="P21870" s="3"/>
      <c r="Q21870" s="3"/>
      <c r="S21870" s="3"/>
    </row>
    <row r="21871" spans="16:19" x14ac:dyDescent="0.25">
      <c r="P21871" s="3"/>
      <c r="Q21871" s="3"/>
      <c r="S21871" s="3"/>
    </row>
    <row r="21872" spans="16:19" x14ac:dyDescent="0.25">
      <c r="P21872" s="3"/>
      <c r="Q21872" s="3"/>
      <c r="S21872" s="3"/>
    </row>
    <row r="21873" spans="16:19" x14ac:dyDescent="0.25">
      <c r="P21873" s="3"/>
      <c r="Q21873" s="3"/>
      <c r="S21873" s="3"/>
    </row>
    <row r="21874" spans="16:19" x14ac:dyDescent="0.25">
      <c r="P21874" s="3"/>
      <c r="Q21874" s="3"/>
      <c r="S21874" s="3"/>
    </row>
    <row r="21875" spans="16:19" x14ac:dyDescent="0.25">
      <c r="P21875" s="3"/>
      <c r="Q21875" s="3"/>
      <c r="S21875" s="3"/>
    </row>
    <row r="21876" spans="16:19" x14ac:dyDescent="0.25">
      <c r="P21876" s="3"/>
      <c r="Q21876" s="3"/>
      <c r="S21876" s="3"/>
    </row>
    <row r="21877" spans="16:19" x14ac:dyDescent="0.25">
      <c r="P21877" s="3"/>
      <c r="Q21877" s="3"/>
      <c r="S21877" s="3"/>
    </row>
    <row r="21878" spans="16:19" x14ac:dyDescent="0.25">
      <c r="P21878" s="3"/>
      <c r="Q21878" s="3"/>
      <c r="S21878" s="3"/>
    </row>
    <row r="21879" spans="16:19" x14ac:dyDescent="0.25">
      <c r="P21879" s="3"/>
      <c r="Q21879" s="3"/>
      <c r="S21879" s="3"/>
    </row>
    <row r="21880" spans="16:19" x14ac:dyDescent="0.25">
      <c r="P21880" s="3"/>
      <c r="Q21880" s="3"/>
      <c r="S21880" s="3"/>
    </row>
    <row r="21881" spans="16:19" x14ac:dyDescent="0.25">
      <c r="P21881" s="3"/>
      <c r="Q21881" s="3"/>
      <c r="S21881" s="3"/>
    </row>
    <row r="21882" spans="16:19" x14ac:dyDescent="0.25">
      <c r="P21882" s="3"/>
      <c r="Q21882" s="3"/>
      <c r="S21882" s="3"/>
    </row>
    <row r="21883" spans="16:19" x14ac:dyDescent="0.25">
      <c r="P21883" s="3"/>
      <c r="Q21883" s="3"/>
      <c r="S21883" s="3"/>
    </row>
    <row r="21884" spans="16:19" x14ac:dyDescent="0.25">
      <c r="P21884" s="3"/>
      <c r="Q21884" s="3"/>
      <c r="S21884" s="3"/>
    </row>
    <row r="21885" spans="16:19" x14ac:dyDescent="0.25">
      <c r="P21885" s="3"/>
      <c r="Q21885" s="3"/>
      <c r="S21885" s="3"/>
    </row>
    <row r="21886" spans="16:19" x14ac:dyDescent="0.25">
      <c r="P21886" s="3"/>
      <c r="Q21886" s="3"/>
      <c r="S21886" s="3"/>
    </row>
    <row r="21887" spans="16:19" x14ac:dyDescent="0.25">
      <c r="P21887" s="3"/>
      <c r="Q21887" s="3"/>
      <c r="S21887" s="3"/>
    </row>
    <row r="21888" spans="16:19" x14ac:dyDescent="0.25">
      <c r="P21888" s="3"/>
      <c r="Q21888" s="3"/>
      <c r="S21888" s="3"/>
    </row>
    <row r="21889" spans="16:19" x14ac:dyDescent="0.25">
      <c r="P21889" s="3"/>
      <c r="Q21889" s="3"/>
      <c r="S21889" s="3"/>
    </row>
    <row r="21890" spans="16:19" x14ac:dyDescent="0.25">
      <c r="P21890" s="3"/>
      <c r="Q21890" s="3"/>
      <c r="S21890" s="3"/>
    </row>
    <row r="21891" spans="16:19" x14ac:dyDescent="0.25">
      <c r="P21891" s="3"/>
      <c r="Q21891" s="3"/>
      <c r="S21891" s="3"/>
    </row>
    <row r="21892" spans="16:19" x14ac:dyDescent="0.25">
      <c r="P21892" s="3"/>
      <c r="Q21892" s="3"/>
      <c r="S21892" s="3"/>
    </row>
    <row r="21893" spans="16:19" x14ac:dyDescent="0.25">
      <c r="P21893" s="3"/>
      <c r="Q21893" s="3"/>
      <c r="S21893" s="3"/>
    </row>
    <row r="21894" spans="16:19" x14ac:dyDescent="0.25">
      <c r="P21894" s="3"/>
      <c r="Q21894" s="3"/>
      <c r="S21894" s="3"/>
    </row>
    <row r="21895" spans="16:19" x14ac:dyDescent="0.25">
      <c r="P21895" s="3"/>
      <c r="Q21895" s="3"/>
      <c r="S21895" s="3"/>
    </row>
    <row r="21896" spans="16:19" x14ac:dyDescent="0.25">
      <c r="P21896" s="3"/>
      <c r="Q21896" s="3"/>
      <c r="S21896" s="3"/>
    </row>
    <row r="21897" spans="16:19" x14ac:dyDescent="0.25">
      <c r="P21897" s="3"/>
      <c r="Q21897" s="3"/>
      <c r="S21897" s="3"/>
    </row>
    <row r="21898" spans="16:19" x14ac:dyDescent="0.25">
      <c r="P21898" s="3"/>
      <c r="Q21898" s="3"/>
      <c r="S21898" s="3"/>
    </row>
    <row r="21899" spans="16:19" x14ac:dyDescent="0.25">
      <c r="P21899" s="3"/>
      <c r="Q21899" s="3"/>
      <c r="S21899" s="3"/>
    </row>
    <row r="21900" spans="16:19" x14ac:dyDescent="0.25">
      <c r="P21900" s="3"/>
      <c r="Q21900" s="3"/>
      <c r="S21900" s="3"/>
    </row>
    <row r="21901" spans="16:19" x14ac:dyDescent="0.25">
      <c r="P21901" s="3"/>
      <c r="Q21901" s="3"/>
      <c r="S21901" s="3"/>
    </row>
    <row r="21902" spans="16:19" x14ac:dyDescent="0.25">
      <c r="P21902" s="3"/>
      <c r="Q21902" s="3"/>
      <c r="S21902" s="3"/>
    </row>
    <row r="21903" spans="16:19" x14ac:dyDescent="0.25">
      <c r="P21903" s="3"/>
      <c r="Q21903" s="3"/>
      <c r="S21903" s="3"/>
    </row>
    <row r="21904" spans="16:19" x14ac:dyDescent="0.25">
      <c r="P21904" s="3"/>
      <c r="Q21904" s="3"/>
      <c r="S21904" s="3"/>
    </row>
    <row r="21905" spans="16:19" x14ac:dyDescent="0.25">
      <c r="P21905" s="3"/>
      <c r="Q21905" s="3"/>
      <c r="S21905" s="3"/>
    </row>
    <row r="21906" spans="16:19" x14ac:dyDescent="0.25">
      <c r="P21906" s="3"/>
      <c r="Q21906" s="3"/>
      <c r="S21906" s="3"/>
    </row>
    <row r="21907" spans="16:19" x14ac:dyDescent="0.25">
      <c r="P21907" s="3"/>
      <c r="Q21907" s="3"/>
      <c r="S21907" s="3"/>
    </row>
    <row r="21908" spans="16:19" x14ac:dyDescent="0.25">
      <c r="P21908" s="3"/>
      <c r="Q21908" s="3"/>
      <c r="S21908" s="3"/>
    </row>
    <row r="21909" spans="16:19" x14ac:dyDescent="0.25">
      <c r="P21909" s="3"/>
      <c r="Q21909" s="3"/>
      <c r="S21909" s="3"/>
    </row>
    <row r="21910" spans="16:19" x14ac:dyDescent="0.25">
      <c r="P21910" s="3"/>
      <c r="Q21910" s="3"/>
      <c r="S21910" s="3"/>
    </row>
    <row r="21911" spans="16:19" x14ac:dyDescent="0.25">
      <c r="P21911" s="3"/>
      <c r="Q21911" s="3"/>
      <c r="S21911" s="3"/>
    </row>
    <row r="21912" spans="16:19" x14ac:dyDescent="0.25">
      <c r="P21912" s="3"/>
      <c r="Q21912" s="3"/>
      <c r="S21912" s="3"/>
    </row>
    <row r="21913" spans="16:19" x14ac:dyDescent="0.25">
      <c r="P21913" s="3"/>
      <c r="Q21913" s="3"/>
      <c r="S21913" s="3"/>
    </row>
    <row r="21914" spans="16:19" x14ac:dyDescent="0.25">
      <c r="P21914" s="3"/>
      <c r="Q21914" s="3"/>
      <c r="S21914" s="3"/>
    </row>
    <row r="21915" spans="16:19" x14ac:dyDescent="0.25">
      <c r="P21915" s="3"/>
      <c r="Q21915" s="3"/>
      <c r="S21915" s="3"/>
    </row>
    <row r="21916" spans="16:19" x14ac:dyDescent="0.25">
      <c r="P21916" s="3"/>
      <c r="Q21916" s="3"/>
      <c r="S21916" s="3"/>
    </row>
    <row r="21917" spans="16:19" x14ac:dyDescent="0.25">
      <c r="P21917" s="3"/>
      <c r="Q21917" s="3"/>
      <c r="S21917" s="3"/>
    </row>
    <row r="21918" spans="16:19" x14ac:dyDescent="0.25">
      <c r="P21918" s="3"/>
      <c r="Q21918" s="3"/>
      <c r="S21918" s="3"/>
    </row>
    <row r="21919" spans="16:19" x14ac:dyDescent="0.25">
      <c r="P21919" s="3"/>
      <c r="Q21919" s="3"/>
      <c r="S21919" s="3"/>
    </row>
    <row r="21920" spans="16:19" x14ac:dyDescent="0.25">
      <c r="P21920" s="3"/>
      <c r="Q21920" s="3"/>
      <c r="S21920" s="3"/>
    </row>
    <row r="21921" spans="16:19" x14ac:dyDescent="0.25">
      <c r="P21921" s="3"/>
      <c r="Q21921" s="3"/>
      <c r="S21921" s="3"/>
    </row>
    <row r="21922" spans="16:19" x14ac:dyDescent="0.25">
      <c r="P21922" s="3"/>
      <c r="Q21922" s="3"/>
      <c r="S21922" s="3"/>
    </row>
    <row r="21923" spans="16:19" x14ac:dyDescent="0.25">
      <c r="P21923" s="3"/>
      <c r="Q21923" s="3"/>
      <c r="S21923" s="3"/>
    </row>
    <row r="21924" spans="16:19" x14ac:dyDescent="0.25">
      <c r="P21924" s="3"/>
      <c r="Q21924" s="3"/>
      <c r="S21924" s="3"/>
    </row>
    <row r="21925" spans="16:19" x14ac:dyDescent="0.25">
      <c r="P21925" s="3"/>
      <c r="Q21925" s="3"/>
      <c r="S21925" s="3"/>
    </row>
    <row r="21926" spans="16:19" x14ac:dyDescent="0.25">
      <c r="P21926" s="3"/>
      <c r="Q21926" s="3"/>
      <c r="S21926" s="3"/>
    </row>
    <row r="21927" spans="16:19" x14ac:dyDescent="0.25">
      <c r="P21927" s="3"/>
      <c r="Q21927" s="3"/>
      <c r="S21927" s="3"/>
    </row>
    <row r="21928" spans="16:19" x14ac:dyDescent="0.25">
      <c r="P21928" s="3"/>
      <c r="Q21928" s="3"/>
      <c r="S21928" s="3"/>
    </row>
    <row r="21929" spans="16:19" x14ac:dyDescent="0.25">
      <c r="P21929" s="3"/>
      <c r="Q21929" s="3"/>
      <c r="S21929" s="3"/>
    </row>
    <row r="21930" spans="16:19" x14ac:dyDescent="0.25">
      <c r="P21930" s="3"/>
      <c r="Q21930" s="3"/>
      <c r="S21930" s="3"/>
    </row>
    <row r="21931" spans="16:19" x14ac:dyDescent="0.25">
      <c r="P21931" s="3"/>
      <c r="Q21931" s="3"/>
      <c r="S21931" s="3"/>
    </row>
    <row r="21932" spans="16:19" x14ac:dyDescent="0.25">
      <c r="P21932" s="3"/>
      <c r="Q21932" s="3"/>
      <c r="S21932" s="3"/>
    </row>
    <row r="21933" spans="16:19" x14ac:dyDescent="0.25">
      <c r="P21933" s="3"/>
      <c r="Q21933" s="3"/>
      <c r="S21933" s="3"/>
    </row>
    <row r="21934" spans="16:19" x14ac:dyDescent="0.25">
      <c r="P21934" s="3"/>
      <c r="Q21934" s="3"/>
      <c r="S21934" s="3"/>
    </row>
    <row r="21935" spans="16:19" x14ac:dyDescent="0.25">
      <c r="P21935" s="3"/>
      <c r="Q21935" s="3"/>
      <c r="S21935" s="3"/>
    </row>
    <row r="21936" spans="16:19" x14ac:dyDescent="0.25">
      <c r="P21936" s="3"/>
      <c r="Q21936" s="3"/>
      <c r="S21936" s="3"/>
    </row>
    <row r="21937" spans="16:19" x14ac:dyDescent="0.25">
      <c r="P21937" s="3"/>
      <c r="Q21937" s="3"/>
      <c r="S21937" s="3"/>
    </row>
    <row r="21938" spans="16:19" x14ac:dyDescent="0.25">
      <c r="P21938" s="3"/>
      <c r="Q21938" s="3"/>
      <c r="S21938" s="3"/>
    </row>
    <row r="21939" spans="16:19" x14ac:dyDescent="0.25">
      <c r="P21939" s="3"/>
      <c r="Q21939" s="3"/>
      <c r="S21939" s="3"/>
    </row>
    <row r="21940" spans="16:19" x14ac:dyDescent="0.25">
      <c r="P21940" s="3"/>
      <c r="Q21940" s="3"/>
      <c r="S21940" s="3"/>
    </row>
    <row r="21941" spans="16:19" x14ac:dyDescent="0.25">
      <c r="P21941" s="3"/>
      <c r="Q21941" s="3"/>
      <c r="S21941" s="3"/>
    </row>
    <row r="21942" spans="16:19" x14ac:dyDescent="0.25">
      <c r="P21942" s="3"/>
      <c r="Q21942" s="3"/>
      <c r="S21942" s="3"/>
    </row>
    <row r="21943" spans="16:19" x14ac:dyDescent="0.25">
      <c r="P21943" s="3"/>
      <c r="Q21943" s="3"/>
      <c r="S21943" s="3"/>
    </row>
    <row r="21944" spans="16:19" x14ac:dyDescent="0.25">
      <c r="P21944" s="3"/>
      <c r="Q21944" s="3"/>
      <c r="S21944" s="3"/>
    </row>
    <row r="21945" spans="16:19" x14ac:dyDescent="0.25">
      <c r="P21945" s="3"/>
      <c r="Q21945" s="3"/>
      <c r="S21945" s="3"/>
    </row>
    <row r="21946" spans="16:19" x14ac:dyDescent="0.25">
      <c r="P21946" s="3"/>
      <c r="Q21946" s="3"/>
      <c r="S21946" s="3"/>
    </row>
    <row r="21947" spans="16:19" x14ac:dyDescent="0.25">
      <c r="P21947" s="3"/>
      <c r="Q21947" s="3"/>
      <c r="S21947" s="3"/>
    </row>
    <row r="21948" spans="16:19" x14ac:dyDescent="0.25">
      <c r="P21948" s="3"/>
      <c r="Q21948" s="3"/>
      <c r="S21948" s="3"/>
    </row>
    <row r="21949" spans="16:19" x14ac:dyDescent="0.25">
      <c r="P21949" s="3"/>
      <c r="Q21949" s="3"/>
      <c r="S21949" s="3"/>
    </row>
    <row r="21950" spans="16:19" x14ac:dyDescent="0.25">
      <c r="P21950" s="3"/>
      <c r="Q21950" s="3"/>
      <c r="S21950" s="3"/>
    </row>
    <row r="21951" spans="16:19" x14ac:dyDescent="0.25">
      <c r="P21951" s="3"/>
      <c r="Q21951" s="3"/>
      <c r="S21951" s="3"/>
    </row>
    <row r="21952" spans="16:19" x14ac:dyDescent="0.25">
      <c r="P21952" s="3"/>
      <c r="Q21952" s="3"/>
      <c r="S21952" s="3"/>
    </row>
    <row r="21953" spans="16:19" x14ac:dyDescent="0.25">
      <c r="P21953" s="3"/>
      <c r="Q21953" s="3"/>
      <c r="S21953" s="3"/>
    </row>
    <row r="21954" spans="16:19" x14ac:dyDescent="0.25">
      <c r="P21954" s="3"/>
      <c r="Q21954" s="3"/>
      <c r="S21954" s="3"/>
    </row>
    <row r="21955" spans="16:19" x14ac:dyDescent="0.25">
      <c r="P21955" s="3"/>
      <c r="Q21955" s="3"/>
      <c r="S21955" s="3"/>
    </row>
    <row r="21956" spans="16:19" x14ac:dyDescent="0.25">
      <c r="P21956" s="3"/>
      <c r="Q21956" s="3"/>
      <c r="S21956" s="3"/>
    </row>
    <row r="21957" spans="16:19" x14ac:dyDescent="0.25">
      <c r="P21957" s="3"/>
      <c r="Q21957" s="3"/>
      <c r="S21957" s="3"/>
    </row>
    <row r="21958" spans="16:19" x14ac:dyDescent="0.25">
      <c r="P21958" s="3"/>
      <c r="Q21958" s="3"/>
      <c r="S21958" s="3"/>
    </row>
    <row r="21959" spans="16:19" x14ac:dyDescent="0.25">
      <c r="P21959" s="3"/>
      <c r="Q21959" s="3"/>
      <c r="S21959" s="3"/>
    </row>
    <row r="21960" spans="16:19" x14ac:dyDescent="0.25">
      <c r="P21960" s="3"/>
      <c r="Q21960" s="3"/>
      <c r="S21960" s="3"/>
    </row>
    <row r="21961" spans="16:19" x14ac:dyDescent="0.25">
      <c r="P21961" s="3"/>
      <c r="Q21961" s="3"/>
      <c r="S21961" s="3"/>
    </row>
    <row r="21962" spans="16:19" x14ac:dyDescent="0.25">
      <c r="P21962" s="3"/>
      <c r="Q21962" s="3"/>
      <c r="S21962" s="3"/>
    </row>
    <row r="21963" spans="16:19" x14ac:dyDescent="0.25">
      <c r="P21963" s="3"/>
      <c r="Q21963" s="3"/>
      <c r="S21963" s="3"/>
    </row>
    <row r="21964" spans="16:19" x14ac:dyDescent="0.25">
      <c r="P21964" s="3"/>
      <c r="Q21964" s="3"/>
      <c r="S21964" s="3"/>
    </row>
    <row r="21965" spans="16:19" x14ac:dyDescent="0.25">
      <c r="P21965" s="3"/>
      <c r="Q21965" s="3"/>
      <c r="S21965" s="3"/>
    </row>
    <row r="21966" spans="16:19" x14ac:dyDescent="0.25">
      <c r="P21966" s="3"/>
      <c r="Q21966" s="3"/>
      <c r="S21966" s="3"/>
    </row>
    <row r="21967" spans="16:19" x14ac:dyDescent="0.25">
      <c r="P21967" s="3"/>
      <c r="Q21967" s="3"/>
      <c r="S21967" s="3"/>
    </row>
    <row r="21968" spans="16:19" x14ac:dyDescent="0.25">
      <c r="P21968" s="3"/>
      <c r="Q21968" s="3"/>
      <c r="S21968" s="3"/>
    </row>
    <row r="21969" spans="16:19" x14ac:dyDescent="0.25">
      <c r="P21969" s="3"/>
      <c r="Q21969" s="3"/>
      <c r="S21969" s="3"/>
    </row>
    <row r="21970" spans="16:19" x14ac:dyDescent="0.25">
      <c r="P21970" s="3"/>
      <c r="Q21970" s="3"/>
      <c r="S21970" s="3"/>
    </row>
    <row r="21971" spans="16:19" x14ac:dyDescent="0.25">
      <c r="P21971" s="3"/>
      <c r="Q21971" s="3"/>
      <c r="S21971" s="3"/>
    </row>
    <row r="21972" spans="16:19" x14ac:dyDescent="0.25">
      <c r="P21972" s="3"/>
      <c r="Q21972" s="3"/>
      <c r="S21972" s="3"/>
    </row>
    <row r="21973" spans="16:19" x14ac:dyDescent="0.25">
      <c r="P21973" s="3"/>
      <c r="Q21973" s="3"/>
      <c r="S21973" s="3"/>
    </row>
    <row r="21974" spans="16:19" x14ac:dyDescent="0.25">
      <c r="P21974" s="3"/>
      <c r="Q21974" s="3"/>
      <c r="S21974" s="3"/>
    </row>
    <row r="21975" spans="16:19" x14ac:dyDescent="0.25">
      <c r="P21975" s="3"/>
      <c r="Q21975" s="3"/>
      <c r="S21975" s="3"/>
    </row>
    <row r="21976" spans="16:19" x14ac:dyDescent="0.25">
      <c r="P21976" s="3"/>
      <c r="Q21976" s="3"/>
      <c r="S21976" s="3"/>
    </row>
    <row r="21977" spans="16:19" x14ac:dyDescent="0.25">
      <c r="P21977" s="3"/>
      <c r="Q21977" s="3"/>
      <c r="S21977" s="3"/>
    </row>
    <row r="21978" spans="16:19" x14ac:dyDescent="0.25">
      <c r="P21978" s="3"/>
      <c r="Q21978" s="3"/>
      <c r="S21978" s="3"/>
    </row>
    <row r="21979" spans="16:19" x14ac:dyDescent="0.25">
      <c r="P21979" s="3"/>
      <c r="Q21979" s="3"/>
      <c r="S21979" s="3"/>
    </row>
    <row r="21980" spans="16:19" x14ac:dyDescent="0.25">
      <c r="P21980" s="3"/>
      <c r="Q21980" s="3"/>
      <c r="S21980" s="3"/>
    </row>
    <row r="21981" spans="16:19" x14ac:dyDescent="0.25">
      <c r="P21981" s="3"/>
      <c r="Q21981" s="3"/>
      <c r="S21981" s="3"/>
    </row>
    <row r="21982" spans="16:19" x14ac:dyDescent="0.25">
      <c r="P21982" s="3"/>
      <c r="Q21982" s="3"/>
      <c r="S21982" s="3"/>
    </row>
    <row r="21983" spans="16:19" x14ac:dyDescent="0.25">
      <c r="P21983" s="3"/>
      <c r="Q21983" s="3"/>
      <c r="S21983" s="3"/>
    </row>
    <row r="21984" spans="16:19" x14ac:dyDescent="0.25">
      <c r="P21984" s="3"/>
      <c r="Q21984" s="3"/>
      <c r="S21984" s="3"/>
    </row>
    <row r="21985" spans="16:19" x14ac:dyDescent="0.25">
      <c r="P21985" s="3"/>
      <c r="Q21985" s="3"/>
      <c r="S21985" s="3"/>
    </row>
    <row r="21986" spans="16:19" x14ac:dyDescent="0.25">
      <c r="P21986" s="3"/>
      <c r="Q21986" s="3"/>
      <c r="S21986" s="3"/>
    </row>
    <row r="21987" spans="16:19" x14ac:dyDescent="0.25">
      <c r="P21987" s="3"/>
      <c r="Q21987" s="3"/>
      <c r="S21987" s="3"/>
    </row>
    <row r="21988" spans="16:19" x14ac:dyDescent="0.25">
      <c r="P21988" s="3"/>
      <c r="Q21988" s="3"/>
      <c r="S21988" s="3"/>
    </row>
    <row r="21989" spans="16:19" x14ac:dyDescent="0.25">
      <c r="P21989" s="3"/>
      <c r="Q21989" s="3"/>
      <c r="S21989" s="3"/>
    </row>
    <row r="21990" spans="16:19" x14ac:dyDescent="0.25">
      <c r="P21990" s="3"/>
      <c r="Q21990" s="3"/>
      <c r="S21990" s="3"/>
    </row>
    <row r="21991" spans="16:19" x14ac:dyDescent="0.25">
      <c r="P21991" s="3"/>
      <c r="Q21991" s="3"/>
      <c r="S21991" s="3"/>
    </row>
    <row r="21992" spans="16:19" x14ac:dyDescent="0.25">
      <c r="P21992" s="3"/>
      <c r="Q21992" s="3"/>
      <c r="S21992" s="3"/>
    </row>
    <row r="21993" spans="16:19" x14ac:dyDescent="0.25">
      <c r="P21993" s="3"/>
      <c r="Q21993" s="3"/>
      <c r="S21993" s="3"/>
    </row>
    <row r="21994" spans="16:19" x14ac:dyDescent="0.25">
      <c r="P21994" s="3"/>
      <c r="Q21994" s="3"/>
      <c r="S21994" s="3"/>
    </row>
    <row r="21995" spans="16:19" x14ac:dyDescent="0.25">
      <c r="P21995" s="3"/>
      <c r="Q21995" s="3"/>
      <c r="S21995" s="3"/>
    </row>
    <row r="21996" spans="16:19" x14ac:dyDescent="0.25">
      <c r="P21996" s="3"/>
      <c r="Q21996" s="3"/>
      <c r="S21996" s="3"/>
    </row>
    <row r="21997" spans="16:19" x14ac:dyDescent="0.25">
      <c r="P21997" s="3"/>
      <c r="Q21997" s="3"/>
      <c r="S21997" s="3"/>
    </row>
    <row r="21998" spans="16:19" x14ac:dyDescent="0.25">
      <c r="P21998" s="3"/>
      <c r="Q21998" s="3"/>
      <c r="S21998" s="3"/>
    </row>
    <row r="21999" spans="16:19" x14ac:dyDescent="0.25">
      <c r="P21999" s="3"/>
      <c r="Q21999" s="3"/>
      <c r="S21999" s="3"/>
    </row>
    <row r="22000" spans="16:19" x14ac:dyDescent="0.25">
      <c r="P22000" s="3"/>
      <c r="Q22000" s="3"/>
      <c r="S22000" s="3"/>
    </row>
    <row r="22001" spans="16:19" x14ac:dyDescent="0.25">
      <c r="P22001" s="3"/>
      <c r="Q22001" s="3"/>
      <c r="S22001" s="3"/>
    </row>
    <row r="22002" spans="16:19" x14ac:dyDescent="0.25">
      <c r="P22002" s="3"/>
      <c r="Q22002" s="3"/>
      <c r="S22002" s="3"/>
    </row>
    <row r="22003" spans="16:19" x14ac:dyDescent="0.25">
      <c r="P22003" s="3"/>
      <c r="Q22003" s="3"/>
      <c r="S22003" s="3"/>
    </row>
    <row r="22004" spans="16:19" x14ac:dyDescent="0.25">
      <c r="P22004" s="3"/>
      <c r="Q22004" s="3"/>
      <c r="S22004" s="3"/>
    </row>
    <row r="22005" spans="16:19" x14ac:dyDescent="0.25">
      <c r="P22005" s="3"/>
      <c r="Q22005" s="3"/>
      <c r="S22005" s="3"/>
    </row>
    <row r="22006" spans="16:19" x14ac:dyDescent="0.25">
      <c r="P22006" s="3"/>
      <c r="Q22006" s="3"/>
      <c r="S22006" s="3"/>
    </row>
    <row r="22007" spans="16:19" x14ac:dyDescent="0.25">
      <c r="P22007" s="3"/>
      <c r="Q22007" s="3"/>
      <c r="S22007" s="3"/>
    </row>
    <row r="22008" spans="16:19" x14ac:dyDescent="0.25">
      <c r="P22008" s="3"/>
      <c r="Q22008" s="3"/>
      <c r="S22008" s="3"/>
    </row>
    <row r="22009" spans="16:19" x14ac:dyDescent="0.25">
      <c r="P22009" s="3"/>
      <c r="Q22009" s="3"/>
      <c r="S22009" s="3"/>
    </row>
    <row r="22010" spans="16:19" x14ac:dyDescent="0.25">
      <c r="P22010" s="3"/>
      <c r="Q22010" s="3"/>
      <c r="S22010" s="3"/>
    </row>
    <row r="22011" spans="16:19" x14ac:dyDescent="0.25">
      <c r="P22011" s="3"/>
      <c r="Q22011" s="3"/>
      <c r="S22011" s="3"/>
    </row>
    <row r="22012" spans="16:19" x14ac:dyDescent="0.25">
      <c r="P22012" s="3"/>
      <c r="Q22012" s="3"/>
      <c r="S22012" s="3"/>
    </row>
    <row r="22013" spans="16:19" x14ac:dyDescent="0.25">
      <c r="P22013" s="3"/>
      <c r="Q22013" s="3"/>
      <c r="S22013" s="3"/>
    </row>
    <row r="22014" spans="16:19" x14ac:dyDescent="0.25">
      <c r="P22014" s="3"/>
      <c r="Q22014" s="3"/>
      <c r="S22014" s="3"/>
    </row>
    <row r="22015" spans="16:19" x14ac:dyDescent="0.25">
      <c r="P22015" s="3"/>
      <c r="Q22015" s="3"/>
      <c r="S22015" s="3"/>
    </row>
    <row r="22016" spans="16:19" x14ac:dyDescent="0.25">
      <c r="P22016" s="3"/>
      <c r="Q22016" s="3"/>
      <c r="S22016" s="3"/>
    </row>
    <row r="22017" spans="16:19" x14ac:dyDescent="0.25">
      <c r="P22017" s="3"/>
      <c r="Q22017" s="3"/>
      <c r="S22017" s="3"/>
    </row>
    <row r="22018" spans="16:19" x14ac:dyDescent="0.25">
      <c r="P22018" s="3"/>
      <c r="Q22018" s="3"/>
      <c r="S22018" s="3"/>
    </row>
    <row r="22019" spans="16:19" x14ac:dyDescent="0.25">
      <c r="P22019" s="3"/>
      <c r="Q22019" s="3"/>
      <c r="S22019" s="3"/>
    </row>
    <row r="22020" spans="16:19" x14ac:dyDescent="0.25">
      <c r="P22020" s="3"/>
      <c r="Q22020" s="3"/>
      <c r="S22020" s="3"/>
    </row>
    <row r="22021" spans="16:19" x14ac:dyDescent="0.25">
      <c r="P22021" s="3"/>
      <c r="Q22021" s="3"/>
      <c r="S22021" s="3"/>
    </row>
    <row r="22022" spans="16:19" x14ac:dyDescent="0.25">
      <c r="P22022" s="3"/>
      <c r="Q22022" s="3"/>
      <c r="S22022" s="3"/>
    </row>
    <row r="22023" spans="16:19" x14ac:dyDescent="0.25">
      <c r="P22023" s="3"/>
      <c r="Q22023" s="3"/>
      <c r="S22023" s="3"/>
    </row>
    <row r="22024" spans="16:19" x14ac:dyDescent="0.25">
      <c r="P22024" s="3"/>
      <c r="Q22024" s="3"/>
      <c r="S22024" s="3"/>
    </row>
    <row r="22025" spans="16:19" x14ac:dyDescent="0.25">
      <c r="P22025" s="3"/>
      <c r="Q22025" s="3"/>
      <c r="S22025" s="3"/>
    </row>
    <row r="22026" spans="16:19" x14ac:dyDescent="0.25">
      <c r="P22026" s="3"/>
      <c r="Q22026" s="3"/>
      <c r="S22026" s="3"/>
    </row>
    <row r="22027" spans="16:19" x14ac:dyDescent="0.25">
      <c r="P22027" s="3"/>
      <c r="Q22027" s="3"/>
      <c r="S22027" s="3"/>
    </row>
    <row r="22028" spans="16:19" x14ac:dyDescent="0.25">
      <c r="P22028" s="3"/>
      <c r="Q22028" s="3"/>
      <c r="S22028" s="3"/>
    </row>
    <row r="22029" spans="16:19" x14ac:dyDescent="0.25">
      <c r="P22029" s="3"/>
      <c r="Q22029" s="3"/>
      <c r="S22029" s="3"/>
    </row>
    <row r="22030" spans="16:19" x14ac:dyDescent="0.25">
      <c r="P22030" s="3"/>
      <c r="Q22030" s="3"/>
      <c r="S22030" s="3"/>
    </row>
    <row r="22031" spans="16:19" x14ac:dyDescent="0.25">
      <c r="P22031" s="3"/>
      <c r="Q22031" s="3"/>
      <c r="S22031" s="3"/>
    </row>
    <row r="22032" spans="16:19" x14ac:dyDescent="0.25">
      <c r="P22032" s="3"/>
      <c r="Q22032" s="3"/>
      <c r="S22032" s="3"/>
    </row>
    <row r="22033" spans="16:19" x14ac:dyDescent="0.25">
      <c r="P22033" s="3"/>
      <c r="Q22033" s="3"/>
      <c r="S22033" s="3"/>
    </row>
    <row r="22034" spans="16:19" x14ac:dyDescent="0.25">
      <c r="P22034" s="3"/>
      <c r="Q22034" s="3"/>
      <c r="S22034" s="3"/>
    </row>
    <row r="22035" spans="16:19" x14ac:dyDescent="0.25">
      <c r="P22035" s="3"/>
      <c r="Q22035" s="3"/>
      <c r="S22035" s="3"/>
    </row>
    <row r="22036" spans="16:19" x14ac:dyDescent="0.25">
      <c r="P22036" s="3"/>
      <c r="Q22036" s="3"/>
      <c r="S22036" s="3"/>
    </row>
    <row r="22037" spans="16:19" x14ac:dyDescent="0.25">
      <c r="P22037" s="3"/>
      <c r="Q22037" s="3"/>
      <c r="S22037" s="3"/>
    </row>
    <row r="22038" spans="16:19" x14ac:dyDescent="0.25">
      <c r="P22038" s="3"/>
      <c r="Q22038" s="3"/>
      <c r="S22038" s="3"/>
    </row>
    <row r="22039" spans="16:19" x14ac:dyDescent="0.25">
      <c r="P22039" s="3"/>
      <c r="Q22039" s="3"/>
      <c r="S22039" s="3"/>
    </row>
    <row r="22040" spans="16:19" x14ac:dyDescent="0.25">
      <c r="P22040" s="3"/>
      <c r="Q22040" s="3"/>
      <c r="S22040" s="3"/>
    </row>
    <row r="22041" spans="16:19" x14ac:dyDescent="0.25">
      <c r="P22041" s="3"/>
      <c r="Q22041" s="3"/>
      <c r="S22041" s="3"/>
    </row>
    <row r="22042" spans="16:19" x14ac:dyDescent="0.25">
      <c r="P22042" s="3"/>
      <c r="Q22042" s="3"/>
      <c r="S22042" s="3"/>
    </row>
    <row r="22043" spans="16:19" x14ac:dyDescent="0.25">
      <c r="P22043" s="3"/>
      <c r="Q22043" s="3"/>
      <c r="S22043" s="3"/>
    </row>
    <row r="22044" spans="16:19" x14ac:dyDescent="0.25">
      <c r="P22044" s="3"/>
      <c r="Q22044" s="3"/>
      <c r="S22044" s="3"/>
    </row>
    <row r="22045" spans="16:19" x14ac:dyDescent="0.25">
      <c r="P22045" s="3"/>
      <c r="Q22045" s="3"/>
      <c r="S22045" s="3"/>
    </row>
    <row r="22046" spans="16:19" x14ac:dyDescent="0.25">
      <c r="P22046" s="3"/>
      <c r="Q22046" s="3"/>
      <c r="S22046" s="3"/>
    </row>
    <row r="22047" spans="16:19" x14ac:dyDescent="0.25">
      <c r="P22047" s="3"/>
      <c r="Q22047" s="3"/>
      <c r="S22047" s="3"/>
    </row>
    <row r="22048" spans="16:19" x14ac:dyDescent="0.25">
      <c r="P22048" s="3"/>
      <c r="Q22048" s="3"/>
      <c r="S22048" s="3"/>
    </row>
    <row r="22049" spans="16:19" x14ac:dyDescent="0.25">
      <c r="P22049" s="3"/>
      <c r="Q22049" s="3"/>
      <c r="S22049" s="3"/>
    </row>
    <row r="22050" spans="16:19" x14ac:dyDescent="0.25">
      <c r="P22050" s="3"/>
      <c r="Q22050" s="3"/>
      <c r="S22050" s="3"/>
    </row>
    <row r="22051" spans="16:19" x14ac:dyDescent="0.25">
      <c r="P22051" s="3"/>
      <c r="Q22051" s="3"/>
      <c r="S22051" s="3"/>
    </row>
    <row r="22052" spans="16:19" x14ac:dyDescent="0.25">
      <c r="P22052" s="3"/>
      <c r="Q22052" s="3"/>
      <c r="S22052" s="3"/>
    </row>
    <row r="22053" spans="16:19" x14ac:dyDescent="0.25">
      <c r="P22053" s="3"/>
      <c r="Q22053" s="3"/>
      <c r="S22053" s="3"/>
    </row>
    <row r="22054" spans="16:19" x14ac:dyDescent="0.25">
      <c r="P22054" s="3"/>
      <c r="Q22054" s="3"/>
      <c r="S22054" s="3"/>
    </row>
    <row r="22055" spans="16:19" x14ac:dyDescent="0.25">
      <c r="P22055" s="3"/>
      <c r="Q22055" s="3"/>
      <c r="S22055" s="3"/>
    </row>
    <row r="22056" spans="16:19" x14ac:dyDescent="0.25">
      <c r="P22056" s="3"/>
      <c r="Q22056" s="3"/>
      <c r="S22056" s="3"/>
    </row>
    <row r="22057" spans="16:19" x14ac:dyDescent="0.25">
      <c r="P22057" s="3"/>
      <c r="Q22057" s="3"/>
      <c r="S22057" s="3"/>
    </row>
    <row r="22058" spans="16:19" x14ac:dyDescent="0.25">
      <c r="P22058" s="3"/>
      <c r="Q22058" s="3"/>
      <c r="S22058" s="3"/>
    </row>
    <row r="22059" spans="16:19" x14ac:dyDescent="0.25">
      <c r="P22059" s="3"/>
      <c r="Q22059" s="3"/>
      <c r="S22059" s="3"/>
    </row>
    <row r="22060" spans="16:19" x14ac:dyDescent="0.25">
      <c r="P22060" s="3"/>
      <c r="Q22060" s="3"/>
      <c r="S22060" s="3"/>
    </row>
    <row r="22061" spans="16:19" x14ac:dyDescent="0.25">
      <c r="P22061" s="3"/>
      <c r="Q22061" s="3"/>
      <c r="S22061" s="3"/>
    </row>
    <row r="22062" spans="16:19" x14ac:dyDescent="0.25">
      <c r="P22062" s="3"/>
      <c r="Q22062" s="3"/>
      <c r="S22062" s="3"/>
    </row>
    <row r="22063" spans="16:19" x14ac:dyDescent="0.25">
      <c r="P22063" s="3"/>
      <c r="Q22063" s="3"/>
      <c r="S22063" s="3"/>
    </row>
    <row r="22064" spans="16:19" x14ac:dyDescent="0.25">
      <c r="P22064" s="3"/>
      <c r="Q22064" s="3"/>
      <c r="S22064" s="3"/>
    </row>
    <row r="22065" spans="16:19" x14ac:dyDescent="0.25">
      <c r="P22065" s="3"/>
      <c r="Q22065" s="3"/>
      <c r="S22065" s="3"/>
    </row>
    <row r="22066" spans="16:19" x14ac:dyDescent="0.25">
      <c r="P22066" s="3"/>
      <c r="Q22066" s="3"/>
      <c r="S22066" s="3"/>
    </row>
    <row r="22067" spans="16:19" x14ac:dyDescent="0.25">
      <c r="P22067" s="3"/>
      <c r="Q22067" s="3"/>
      <c r="S22067" s="3"/>
    </row>
    <row r="22068" spans="16:19" x14ac:dyDescent="0.25">
      <c r="P22068" s="3"/>
      <c r="Q22068" s="3"/>
      <c r="S22068" s="3"/>
    </row>
    <row r="22069" spans="16:19" x14ac:dyDescent="0.25">
      <c r="P22069" s="3"/>
      <c r="Q22069" s="3"/>
      <c r="S22069" s="3"/>
    </row>
    <row r="22070" spans="16:19" x14ac:dyDescent="0.25">
      <c r="P22070" s="3"/>
      <c r="Q22070" s="3"/>
      <c r="S22070" s="3"/>
    </row>
    <row r="22071" spans="16:19" x14ac:dyDescent="0.25">
      <c r="P22071" s="3"/>
      <c r="Q22071" s="3"/>
      <c r="S22071" s="3"/>
    </row>
    <row r="22072" spans="16:19" x14ac:dyDescent="0.25">
      <c r="P22072" s="3"/>
      <c r="Q22072" s="3"/>
      <c r="S22072" s="3"/>
    </row>
    <row r="22073" spans="16:19" x14ac:dyDescent="0.25">
      <c r="P22073" s="3"/>
      <c r="Q22073" s="3"/>
      <c r="S22073" s="3"/>
    </row>
    <row r="22074" spans="16:19" x14ac:dyDescent="0.25">
      <c r="P22074" s="3"/>
      <c r="Q22074" s="3"/>
      <c r="S22074" s="3"/>
    </row>
    <row r="22075" spans="16:19" x14ac:dyDescent="0.25">
      <c r="P22075" s="3"/>
      <c r="Q22075" s="3"/>
      <c r="S22075" s="3"/>
    </row>
    <row r="22076" spans="16:19" x14ac:dyDescent="0.25">
      <c r="P22076" s="3"/>
      <c r="Q22076" s="3"/>
      <c r="S22076" s="3"/>
    </row>
    <row r="22077" spans="16:19" x14ac:dyDescent="0.25">
      <c r="P22077" s="3"/>
      <c r="Q22077" s="3"/>
      <c r="S22077" s="3"/>
    </row>
    <row r="22078" spans="16:19" x14ac:dyDescent="0.25">
      <c r="P22078" s="3"/>
      <c r="Q22078" s="3"/>
      <c r="S22078" s="3"/>
    </row>
    <row r="22079" spans="16:19" x14ac:dyDescent="0.25">
      <c r="P22079" s="3"/>
      <c r="Q22079" s="3"/>
      <c r="S22079" s="3"/>
    </row>
    <row r="22080" spans="16:19" x14ac:dyDescent="0.25">
      <c r="P22080" s="3"/>
      <c r="Q22080" s="3"/>
      <c r="S22080" s="3"/>
    </row>
    <row r="22081" spans="16:19" x14ac:dyDescent="0.25">
      <c r="P22081" s="3"/>
      <c r="Q22081" s="3"/>
      <c r="S22081" s="3"/>
    </row>
    <row r="22082" spans="16:19" x14ac:dyDescent="0.25">
      <c r="P22082" s="3"/>
      <c r="Q22082" s="3"/>
      <c r="S22082" s="3"/>
    </row>
    <row r="22083" spans="16:19" x14ac:dyDescent="0.25">
      <c r="P22083" s="3"/>
      <c r="Q22083" s="3"/>
      <c r="S22083" s="3"/>
    </row>
    <row r="22084" spans="16:19" x14ac:dyDescent="0.25">
      <c r="P22084" s="3"/>
      <c r="Q22084" s="3"/>
      <c r="S22084" s="3"/>
    </row>
    <row r="22085" spans="16:19" x14ac:dyDescent="0.25">
      <c r="P22085" s="3"/>
      <c r="Q22085" s="3"/>
      <c r="S22085" s="3"/>
    </row>
    <row r="22086" spans="16:19" x14ac:dyDescent="0.25">
      <c r="P22086" s="3"/>
      <c r="Q22086" s="3"/>
      <c r="S22086" s="3"/>
    </row>
    <row r="22087" spans="16:19" x14ac:dyDescent="0.25">
      <c r="P22087" s="3"/>
      <c r="Q22087" s="3"/>
      <c r="S22087" s="3"/>
    </row>
    <row r="22088" spans="16:19" x14ac:dyDescent="0.25">
      <c r="P22088" s="3"/>
      <c r="Q22088" s="3"/>
      <c r="S22088" s="3"/>
    </row>
    <row r="22089" spans="16:19" x14ac:dyDescent="0.25">
      <c r="P22089" s="3"/>
      <c r="Q22089" s="3"/>
      <c r="S22089" s="3"/>
    </row>
    <row r="22090" spans="16:19" x14ac:dyDescent="0.25">
      <c r="P22090" s="3"/>
      <c r="Q22090" s="3"/>
      <c r="S22090" s="3"/>
    </row>
    <row r="22091" spans="16:19" x14ac:dyDescent="0.25">
      <c r="P22091" s="3"/>
      <c r="Q22091" s="3"/>
      <c r="S22091" s="3"/>
    </row>
    <row r="22092" spans="16:19" x14ac:dyDescent="0.25">
      <c r="P22092" s="3"/>
      <c r="Q22092" s="3"/>
      <c r="S22092" s="3"/>
    </row>
    <row r="22093" spans="16:19" x14ac:dyDescent="0.25">
      <c r="P22093" s="3"/>
      <c r="Q22093" s="3"/>
      <c r="S22093" s="3"/>
    </row>
    <row r="22094" spans="16:19" x14ac:dyDescent="0.25">
      <c r="P22094" s="3"/>
      <c r="Q22094" s="3"/>
      <c r="S22094" s="3"/>
    </row>
    <row r="22095" spans="16:19" x14ac:dyDescent="0.25">
      <c r="P22095" s="3"/>
      <c r="Q22095" s="3"/>
      <c r="S22095" s="3"/>
    </row>
    <row r="22096" spans="16:19" x14ac:dyDescent="0.25">
      <c r="P22096" s="3"/>
      <c r="Q22096" s="3"/>
      <c r="S22096" s="3"/>
    </row>
    <row r="22097" spans="16:19" x14ac:dyDescent="0.25">
      <c r="P22097" s="3"/>
      <c r="Q22097" s="3"/>
      <c r="S22097" s="3"/>
    </row>
    <row r="22098" spans="16:19" x14ac:dyDescent="0.25">
      <c r="P22098" s="3"/>
      <c r="Q22098" s="3"/>
      <c r="S22098" s="3"/>
    </row>
    <row r="22099" spans="16:19" x14ac:dyDescent="0.25">
      <c r="P22099" s="3"/>
      <c r="Q22099" s="3"/>
      <c r="S22099" s="3"/>
    </row>
    <row r="22100" spans="16:19" x14ac:dyDescent="0.25">
      <c r="P22100" s="3"/>
      <c r="Q22100" s="3"/>
      <c r="S22100" s="3"/>
    </row>
    <row r="22101" spans="16:19" x14ac:dyDescent="0.25">
      <c r="P22101" s="3"/>
      <c r="Q22101" s="3"/>
      <c r="S22101" s="3"/>
    </row>
    <row r="22102" spans="16:19" x14ac:dyDescent="0.25">
      <c r="P22102" s="3"/>
      <c r="Q22102" s="3"/>
      <c r="S22102" s="3"/>
    </row>
    <row r="22103" spans="16:19" x14ac:dyDescent="0.25">
      <c r="P22103" s="3"/>
      <c r="Q22103" s="3"/>
      <c r="S22103" s="3"/>
    </row>
    <row r="22104" spans="16:19" x14ac:dyDescent="0.25">
      <c r="P22104" s="3"/>
      <c r="Q22104" s="3"/>
      <c r="S22104" s="3"/>
    </row>
    <row r="22105" spans="16:19" x14ac:dyDescent="0.25">
      <c r="P22105" s="3"/>
      <c r="Q22105" s="3"/>
      <c r="S22105" s="3"/>
    </row>
    <row r="22106" spans="16:19" x14ac:dyDescent="0.25">
      <c r="P22106" s="3"/>
      <c r="Q22106" s="3"/>
      <c r="S22106" s="3"/>
    </row>
    <row r="22107" spans="16:19" x14ac:dyDescent="0.25">
      <c r="P22107" s="3"/>
      <c r="Q22107" s="3"/>
      <c r="S22107" s="3"/>
    </row>
    <row r="22108" spans="16:19" x14ac:dyDescent="0.25">
      <c r="P22108" s="3"/>
      <c r="Q22108" s="3"/>
      <c r="S22108" s="3"/>
    </row>
    <row r="22109" spans="16:19" x14ac:dyDescent="0.25">
      <c r="P22109" s="3"/>
      <c r="Q22109" s="3"/>
      <c r="S22109" s="3"/>
    </row>
    <row r="22110" spans="16:19" x14ac:dyDescent="0.25">
      <c r="P22110" s="3"/>
      <c r="Q22110" s="3"/>
      <c r="S22110" s="3"/>
    </row>
    <row r="22111" spans="16:19" x14ac:dyDescent="0.25">
      <c r="P22111" s="3"/>
      <c r="Q22111" s="3"/>
      <c r="S22111" s="3"/>
    </row>
    <row r="22112" spans="16:19" x14ac:dyDescent="0.25">
      <c r="P22112" s="3"/>
      <c r="Q22112" s="3"/>
      <c r="S22112" s="3"/>
    </row>
    <row r="22113" spans="16:19" x14ac:dyDescent="0.25">
      <c r="P22113" s="3"/>
      <c r="Q22113" s="3"/>
      <c r="S22113" s="3"/>
    </row>
    <row r="22114" spans="16:19" x14ac:dyDescent="0.25">
      <c r="P22114" s="3"/>
      <c r="Q22114" s="3"/>
      <c r="S22114" s="3"/>
    </row>
    <row r="22115" spans="16:19" x14ac:dyDescent="0.25">
      <c r="P22115" s="3"/>
      <c r="Q22115" s="3"/>
      <c r="S22115" s="3"/>
    </row>
    <row r="22116" spans="16:19" x14ac:dyDescent="0.25">
      <c r="P22116" s="3"/>
      <c r="Q22116" s="3"/>
      <c r="S22116" s="3"/>
    </row>
    <row r="22117" spans="16:19" x14ac:dyDescent="0.25">
      <c r="P22117" s="3"/>
      <c r="Q22117" s="3"/>
      <c r="S22117" s="3"/>
    </row>
    <row r="22118" spans="16:19" x14ac:dyDescent="0.25">
      <c r="P22118" s="3"/>
      <c r="Q22118" s="3"/>
      <c r="S22118" s="3"/>
    </row>
    <row r="22119" spans="16:19" x14ac:dyDescent="0.25">
      <c r="P22119" s="3"/>
      <c r="Q22119" s="3"/>
      <c r="S22119" s="3"/>
    </row>
    <row r="22120" spans="16:19" x14ac:dyDescent="0.25">
      <c r="P22120" s="3"/>
      <c r="Q22120" s="3"/>
      <c r="S22120" s="3"/>
    </row>
    <row r="22121" spans="16:19" x14ac:dyDescent="0.25">
      <c r="P22121" s="3"/>
      <c r="Q22121" s="3"/>
      <c r="S22121" s="3"/>
    </row>
    <row r="22122" spans="16:19" x14ac:dyDescent="0.25">
      <c r="P22122" s="3"/>
      <c r="Q22122" s="3"/>
      <c r="S22122" s="3"/>
    </row>
    <row r="22123" spans="16:19" x14ac:dyDescent="0.25">
      <c r="P22123" s="3"/>
      <c r="Q22123" s="3"/>
      <c r="S22123" s="3"/>
    </row>
    <row r="22124" spans="16:19" x14ac:dyDescent="0.25">
      <c r="P22124" s="3"/>
      <c r="Q22124" s="3"/>
      <c r="S22124" s="3"/>
    </row>
    <row r="22125" spans="16:19" x14ac:dyDescent="0.25">
      <c r="P22125" s="3"/>
      <c r="Q22125" s="3"/>
      <c r="S22125" s="3"/>
    </row>
    <row r="22126" spans="16:19" x14ac:dyDescent="0.25">
      <c r="P22126" s="3"/>
      <c r="Q22126" s="3"/>
      <c r="S22126" s="3"/>
    </row>
    <row r="22127" spans="16:19" x14ac:dyDescent="0.25">
      <c r="P22127" s="3"/>
      <c r="Q22127" s="3"/>
      <c r="S22127" s="3"/>
    </row>
    <row r="22128" spans="16:19" x14ac:dyDescent="0.25">
      <c r="P22128" s="3"/>
      <c r="Q22128" s="3"/>
      <c r="S22128" s="3"/>
    </row>
    <row r="22129" spans="16:19" x14ac:dyDescent="0.25">
      <c r="P22129" s="3"/>
      <c r="Q22129" s="3"/>
      <c r="S22129" s="3"/>
    </row>
    <row r="22130" spans="16:19" x14ac:dyDescent="0.25">
      <c r="P22130" s="3"/>
      <c r="Q22130" s="3"/>
      <c r="S22130" s="3"/>
    </row>
    <row r="22131" spans="16:19" x14ac:dyDescent="0.25">
      <c r="P22131" s="3"/>
      <c r="Q22131" s="3"/>
      <c r="S22131" s="3"/>
    </row>
    <row r="22132" spans="16:19" x14ac:dyDescent="0.25">
      <c r="P22132" s="3"/>
      <c r="Q22132" s="3"/>
      <c r="S22132" s="3"/>
    </row>
    <row r="22133" spans="16:19" x14ac:dyDescent="0.25">
      <c r="P22133" s="3"/>
      <c r="Q22133" s="3"/>
      <c r="S22133" s="3"/>
    </row>
    <row r="22134" spans="16:19" x14ac:dyDescent="0.25">
      <c r="P22134" s="3"/>
      <c r="Q22134" s="3"/>
      <c r="S22134" s="3"/>
    </row>
    <row r="22135" spans="16:19" x14ac:dyDescent="0.25">
      <c r="P22135" s="3"/>
      <c r="Q22135" s="3"/>
      <c r="S22135" s="3"/>
    </row>
    <row r="22136" spans="16:19" x14ac:dyDescent="0.25">
      <c r="P22136" s="3"/>
      <c r="Q22136" s="3"/>
      <c r="S22136" s="3"/>
    </row>
    <row r="22137" spans="16:19" x14ac:dyDescent="0.25">
      <c r="P22137" s="3"/>
      <c r="Q22137" s="3"/>
      <c r="S22137" s="3"/>
    </row>
    <row r="22138" spans="16:19" x14ac:dyDescent="0.25">
      <c r="P22138" s="3"/>
      <c r="Q22138" s="3"/>
      <c r="S22138" s="3"/>
    </row>
    <row r="22139" spans="16:19" x14ac:dyDescent="0.25">
      <c r="P22139" s="3"/>
      <c r="Q22139" s="3"/>
      <c r="S22139" s="3"/>
    </row>
    <row r="22140" spans="16:19" x14ac:dyDescent="0.25">
      <c r="P22140" s="3"/>
      <c r="Q22140" s="3"/>
      <c r="S22140" s="3"/>
    </row>
    <row r="22141" spans="16:19" x14ac:dyDescent="0.25">
      <c r="P22141" s="3"/>
      <c r="Q22141" s="3"/>
      <c r="S22141" s="3"/>
    </row>
    <row r="22142" spans="16:19" x14ac:dyDescent="0.25">
      <c r="P22142" s="3"/>
      <c r="Q22142" s="3"/>
      <c r="S22142" s="3"/>
    </row>
    <row r="22143" spans="16:19" x14ac:dyDescent="0.25">
      <c r="P22143" s="3"/>
      <c r="Q22143" s="3"/>
      <c r="S22143" s="3"/>
    </row>
    <row r="22144" spans="16:19" x14ac:dyDescent="0.25">
      <c r="P22144" s="3"/>
      <c r="Q22144" s="3"/>
      <c r="S22144" s="3"/>
    </row>
    <row r="22145" spans="16:19" x14ac:dyDescent="0.25">
      <c r="P22145" s="3"/>
      <c r="Q22145" s="3"/>
      <c r="S22145" s="3"/>
    </row>
    <row r="22146" spans="16:19" x14ac:dyDescent="0.25">
      <c r="P22146" s="3"/>
      <c r="Q22146" s="3"/>
      <c r="S22146" s="3"/>
    </row>
    <row r="22147" spans="16:19" x14ac:dyDescent="0.25">
      <c r="P22147" s="3"/>
      <c r="Q22147" s="3"/>
      <c r="S22147" s="3"/>
    </row>
    <row r="22148" spans="16:19" x14ac:dyDescent="0.25">
      <c r="P22148" s="3"/>
      <c r="Q22148" s="3"/>
      <c r="S22148" s="3"/>
    </row>
    <row r="22149" spans="16:19" x14ac:dyDescent="0.25">
      <c r="P22149" s="3"/>
      <c r="Q22149" s="3"/>
      <c r="S22149" s="3"/>
    </row>
    <row r="22150" spans="16:19" x14ac:dyDescent="0.25">
      <c r="P22150" s="3"/>
      <c r="Q22150" s="3"/>
      <c r="S22150" s="3"/>
    </row>
    <row r="22151" spans="16:19" x14ac:dyDescent="0.25">
      <c r="P22151" s="3"/>
      <c r="Q22151" s="3"/>
      <c r="S22151" s="3"/>
    </row>
    <row r="22152" spans="16:19" x14ac:dyDescent="0.25">
      <c r="P22152" s="3"/>
      <c r="Q22152" s="3"/>
      <c r="S22152" s="3"/>
    </row>
    <row r="22153" spans="16:19" x14ac:dyDescent="0.25">
      <c r="P22153" s="3"/>
      <c r="Q22153" s="3"/>
      <c r="S22153" s="3"/>
    </row>
    <row r="22154" spans="16:19" x14ac:dyDescent="0.25">
      <c r="P22154" s="3"/>
      <c r="Q22154" s="3"/>
      <c r="S22154" s="3"/>
    </row>
    <row r="22155" spans="16:19" x14ac:dyDescent="0.25">
      <c r="P22155" s="3"/>
      <c r="Q22155" s="3"/>
      <c r="S22155" s="3"/>
    </row>
    <row r="22156" spans="16:19" x14ac:dyDescent="0.25">
      <c r="P22156" s="3"/>
      <c r="Q22156" s="3"/>
      <c r="S22156" s="3"/>
    </row>
    <row r="22157" spans="16:19" x14ac:dyDescent="0.25">
      <c r="P22157" s="3"/>
      <c r="Q22157" s="3"/>
      <c r="S22157" s="3"/>
    </row>
    <row r="22158" spans="16:19" x14ac:dyDescent="0.25">
      <c r="P22158" s="3"/>
      <c r="Q22158" s="3"/>
      <c r="S22158" s="3"/>
    </row>
    <row r="22159" spans="16:19" x14ac:dyDescent="0.25">
      <c r="P22159" s="3"/>
      <c r="Q22159" s="3"/>
      <c r="S22159" s="3"/>
    </row>
    <row r="22160" spans="16:19" x14ac:dyDescent="0.25">
      <c r="P22160" s="3"/>
      <c r="Q22160" s="3"/>
      <c r="S22160" s="3"/>
    </row>
    <row r="22161" spans="16:19" x14ac:dyDescent="0.25">
      <c r="P22161" s="3"/>
      <c r="Q22161" s="3"/>
      <c r="S22161" s="3"/>
    </row>
    <row r="22162" spans="16:19" x14ac:dyDescent="0.25">
      <c r="P22162" s="3"/>
      <c r="Q22162" s="3"/>
      <c r="S22162" s="3"/>
    </row>
    <row r="22163" spans="16:19" x14ac:dyDescent="0.25">
      <c r="P22163" s="3"/>
      <c r="Q22163" s="3"/>
      <c r="S22163" s="3"/>
    </row>
    <row r="22164" spans="16:19" x14ac:dyDescent="0.25">
      <c r="P22164" s="3"/>
      <c r="Q22164" s="3"/>
      <c r="S22164" s="3"/>
    </row>
    <row r="22165" spans="16:19" x14ac:dyDescent="0.25">
      <c r="P22165" s="3"/>
      <c r="Q22165" s="3"/>
      <c r="S22165" s="3"/>
    </row>
    <row r="22166" spans="16:19" x14ac:dyDescent="0.25">
      <c r="P22166" s="3"/>
      <c r="Q22166" s="3"/>
      <c r="S22166" s="3"/>
    </row>
    <row r="22167" spans="16:19" x14ac:dyDescent="0.25">
      <c r="P22167" s="3"/>
      <c r="Q22167" s="3"/>
      <c r="S22167" s="3"/>
    </row>
    <row r="22168" spans="16:19" x14ac:dyDescent="0.25">
      <c r="P22168" s="3"/>
      <c r="Q22168" s="3"/>
      <c r="S22168" s="3"/>
    </row>
    <row r="22169" spans="16:19" x14ac:dyDescent="0.25">
      <c r="P22169" s="3"/>
      <c r="Q22169" s="3"/>
      <c r="S22169" s="3"/>
    </row>
    <row r="22170" spans="16:19" x14ac:dyDescent="0.25">
      <c r="P22170" s="3"/>
      <c r="Q22170" s="3"/>
      <c r="S22170" s="3"/>
    </row>
    <row r="22171" spans="16:19" x14ac:dyDescent="0.25">
      <c r="P22171" s="3"/>
      <c r="Q22171" s="3"/>
      <c r="S22171" s="3"/>
    </row>
    <row r="22172" spans="16:19" x14ac:dyDescent="0.25">
      <c r="P22172" s="3"/>
      <c r="Q22172" s="3"/>
      <c r="S22172" s="3"/>
    </row>
    <row r="22173" spans="16:19" x14ac:dyDescent="0.25">
      <c r="P22173" s="3"/>
      <c r="Q22173" s="3"/>
      <c r="S22173" s="3"/>
    </row>
    <row r="22174" spans="16:19" x14ac:dyDescent="0.25">
      <c r="P22174" s="3"/>
      <c r="Q22174" s="3"/>
      <c r="S22174" s="3"/>
    </row>
    <row r="22175" spans="16:19" x14ac:dyDescent="0.25">
      <c r="P22175" s="3"/>
      <c r="Q22175" s="3"/>
      <c r="S22175" s="3"/>
    </row>
    <row r="22176" spans="16:19" x14ac:dyDescent="0.25">
      <c r="P22176" s="3"/>
      <c r="Q22176" s="3"/>
      <c r="S22176" s="3"/>
    </row>
    <row r="22177" spans="16:19" x14ac:dyDescent="0.25">
      <c r="P22177" s="3"/>
      <c r="Q22177" s="3"/>
      <c r="S22177" s="3"/>
    </row>
    <row r="22178" spans="16:19" x14ac:dyDescent="0.25">
      <c r="P22178" s="3"/>
      <c r="Q22178" s="3"/>
      <c r="S22178" s="3"/>
    </row>
    <row r="22179" spans="16:19" x14ac:dyDescent="0.25">
      <c r="P22179" s="3"/>
      <c r="Q22179" s="3"/>
      <c r="S22179" s="3"/>
    </row>
    <row r="22180" spans="16:19" x14ac:dyDescent="0.25">
      <c r="P22180" s="3"/>
      <c r="Q22180" s="3"/>
      <c r="S22180" s="3"/>
    </row>
    <row r="22181" spans="16:19" x14ac:dyDescent="0.25">
      <c r="P22181" s="3"/>
      <c r="Q22181" s="3"/>
      <c r="S22181" s="3"/>
    </row>
    <row r="22182" spans="16:19" x14ac:dyDescent="0.25">
      <c r="P22182" s="3"/>
      <c r="Q22182" s="3"/>
      <c r="S22182" s="3"/>
    </row>
    <row r="22183" spans="16:19" x14ac:dyDescent="0.25">
      <c r="P22183" s="3"/>
      <c r="Q22183" s="3"/>
      <c r="S22183" s="3"/>
    </row>
    <row r="22184" spans="16:19" x14ac:dyDescent="0.25">
      <c r="P22184" s="3"/>
      <c r="Q22184" s="3"/>
      <c r="S22184" s="3"/>
    </row>
    <row r="22185" spans="16:19" x14ac:dyDescent="0.25">
      <c r="P22185" s="3"/>
      <c r="Q22185" s="3"/>
      <c r="S22185" s="3"/>
    </row>
    <row r="22186" spans="16:19" x14ac:dyDescent="0.25">
      <c r="P22186" s="3"/>
      <c r="Q22186" s="3"/>
      <c r="S22186" s="3"/>
    </row>
    <row r="22187" spans="16:19" x14ac:dyDescent="0.25">
      <c r="P22187" s="3"/>
      <c r="Q22187" s="3"/>
      <c r="S22187" s="3"/>
    </row>
    <row r="22188" spans="16:19" x14ac:dyDescent="0.25">
      <c r="P22188" s="3"/>
      <c r="Q22188" s="3"/>
      <c r="S22188" s="3"/>
    </row>
    <row r="22189" spans="16:19" x14ac:dyDescent="0.25">
      <c r="P22189" s="3"/>
      <c r="Q22189" s="3"/>
      <c r="S22189" s="3"/>
    </row>
    <row r="22190" spans="16:19" x14ac:dyDescent="0.25">
      <c r="P22190" s="3"/>
      <c r="Q22190" s="3"/>
      <c r="S22190" s="3"/>
    </row>
    <row r="22191" spans="16:19" x14ac:dyDescent="0.25">
      <c r="P22191" s="3"/>
      <c r="Q22191" s="3"/>
      <c r="S22191" s="3"/>
    </row>
    <row r="22192" spans="16:19" x14ac:dyDescent="0.25">
      <c r="P22192" s="3"/>
      <c r="Q22192" s="3"/>
      <c r="S22192" s="3"/>
    </row>
    <row r="22193" spans="16:19" x14ac:dyDescent="0.25">
      <c r="P22193" s="3"/>
      <c r="Q22193" s="3"/>
      <c r="S22193" s="3"/>
    </row>
    <row r="22194" spans="16:19" x14ac:dyDescent="0.25">
      <c r="P22194" s="3"/>
      <c r="Q22194" s="3"/>
      <c r="S22194" s="3"/>
    </row>
    <row r="22195" spans="16:19" x14ac:dyDescent="0.25">
      <c r="P22195" s="3"/>
      <c r="Q22195" s="3"/>
      <c r="S22195" s="3"/>
    </row>
    <row r="22196" spans="16:19" x14ac:dyDescent="0.25">
      <c r="P22196" s="3"/>
      <c r="Q22196" s="3"/>
      <c r="S22196" s="3"/>
    </row>
    <row r="22197" spans="16:19" x14ac:dyDescent="0.25">
      <c r="P22197" s="3"/>
      <c r="Q22197" s="3"/>
      <c r="S22197" s="3"/>
    </row>
    <row r="22198" spans="16:19" x14ac:dyDescent="0.25">
      <c r="P22198" s="3"/>
      <c r="Q22198" s="3"/>
      <c r="S22198" s="3"/>
    </row>
    <row r="22199" spans="16:19" x14ac:dyDescent="0.25">
      <c r="P22199" s="3"/>
      <c r="Q22199" s="3"/>
      <c r="S22199" s="3"/>
    </row>
    <row r="22200" spans="16:19" x14ac:dyDescent="0.25">
      <c r="P22200" s="3"/>
      <c r="Q22200" s="3"/>
      <c r="S22200" s="3"/>
    </row>
    <row r="22201" spans="16:19" x14ac:dyDescent="0.25">
      <c r="P22201" s="3"/>
      <c r="Q22201" s="3"/>
      <c r="S22201" s="3"/>
    </row>
    <row r="22202" spans="16:19" x14ac:dyDescent="0.25">
      <c r="P22202" s="3"/>
      <c r="Q22202" s="3"/>
      <c r="S22202" s="3"/>
    </row>
    <row r="22203" spans="16:19" x14ac:dyDescent="0.25">
      <c r="P22203" s="3"/>
      <c r="Q22203" s="3"/>
      <c r="S22203" s="3"/>
    </row>
    <row r="22204" spans="16:19" x14ac:dyDescent="0.25">
      <c r="P22204" s="3"/>
      <c r="Q22204" s="3"/>
      <c r="S22204" s="3"/>
    </row>
    <row r="22205" spans="16:19" x14ac:dyDescent="0.25">
      <c r="P22205" s="3"/>
      <c r="Q22205" s="3"/>
      <c r="S22205" s="3"/>
    </row>
    <row r="22206" spans="16:19" x14ac:dyDescent="0.25">
      <c r="P22206" s="3"/>
      <c r="Q22206" s="3"/>
      <c r="S22206" s="3"/>
    </row>
    <row r="22207" spans="16:19" x14ac:dyDescent="0.25">
      <c r="P22207" s="3"/>
      <c r="Q22207" s="3"/>
      <c r="S22207" s="3"/>
    </row>
    <row r="22208" spans="16:19" x14ac:dyDescent="0.25">
      <c r="P22208" s="3"/>
      <c r="Q22208" s="3"/>
      <c r="S22208" s="3"/>
    </row>
    <row r="22209" spans="16:19" x14ac:dyDescent="0.25">
      <c r="P22209" s="3"/>
      <c r="Q22209" s="3"/>
      <c r="S22209" s="3"/>
    </row>
    <row r="22210" spans="16:19" x14ac:dyDescent="0.25">
      <c r="P22210" s="3"/>
      <c r="Q22210" s="3"/>
      <c r="S22210" s="3"/>
    </row>
    <row r="22211" spans="16:19" x14ac:dyDescent="0.25">
      <c r="P22211" s="3"/>
      <c r="Q22211" s="3"/>
      <c r="S22211" s="3"/>
    </row>
    <row r="22212" spans="16:19" x14ac:dyDescent="0.25">
      <c r="P22212" s="3"/>
      <c r="Q22212" s="3"/>
      <c r="S22212" s="3"/>
    </row>
    <row r="22213" spans="16:19" x14ac:dyDescent="0.25">
      <c r="P22213" s="3"/>
      <c r="Q22213" s="3"/>
      <c r="S22213" s="3"/>
    </row>
    <row r="22214" spans="16:19" x14ac:dyDescent="0.25">
      <c r="P22214" s="3"/>
      <c r="Q22214" s="3"/>
      <c r="S22214" s="3"/>
    </row>
    <row r="22215" spans="16:19" x14ac:dyDescent="0.25">
      <c r="P22215" s="3"/>
      <c r="Q22215" s="3"/>
      <c r="S22215" s="3"/>
    </row>
    <row r="22216" spans="16:19" x14ac:dyDescent="0.25">
      <c r="P22216" s="3"/>
      <c r="Q22216" s="3"/>
      <c r="S22216" s="3"/>
    </row>
    <row r="22217" spans="16:19" x14ac:dyDescent="0.25">
      <c r="P22217" s="3"/>
      <c r="Q22217" s="3"/>
      <c r="S22217" s="3"/>
    </row>
    <row r="22218" spans="16:19" x14ac:dyDescent="0.25">
      <c r="P22218" s="3"/>
      <c r="Q22218" s="3"/>
      <c r="S22218" s="3"/>
    </row>
    <row r="22219" spans="16:19" x14ac:dyDescent="0.25">
      <c r="P22219" s="3"/>
      <c r="Q22219" s="3"/>
      <c r="S22219" s="3"/>
    </row>
    <row r="22220" spans="16:19" x14ac:dyDescent="0.25">
      <c r="P22220" s="3"/>
      <c r="Q22220" s="3"/>
      <c r="S22220" s="3"/>
    </row>
    <row r="22221" spans="16:19" x14ac:dyDescent="0.25">
      <c r="P22221" s="3"/>
      <c r="Q22221" s="3"/>
      <c r="S22221" s="3"/>
    </row>
    <row r="22222" spans="16:19" x14ac:dyDescent="0.25">
      <c r="P22222" s="3"/>
      <c r="Q22222" s="3"/>
      <c r="S22222" s="3"/>
    </row>
    <row r="22223" spans="16:19" x14ac:dyDescent="0.25">
      <c r="P22223" s="3"/>
      <c r="Q22223" s="3"/>
      <c r="S22223" s="3"/>
    </row>
    <row r="22224" spans="16:19" x14ac:dyDescent="0.25">
      <c r="P22224" s="3"/>
      <c r="Q22224" s="3"/>
      <c r="S22224" s="3"/>
    </row>
    <row r="22225" spans="16:19" x14ac:dyDescent="0.25">
      <c r="P22225" s="3"/>
      <c r="Q22225" s="3"/>
      <c r="S22225" s="3"/>
    </row>
    <row r="22226" spans="16:19" x14ac:dyDescent="0.25">
      <c r="P22226" s="3"/>
      <c r="Q22226" s="3"/>
      <c r="S22226" s="3"/>
    </row>
    <row r="22227" spans="16:19" x14ac:dyDescent="0.25">
      <c r="P22227" s="3"/>
      <c r="Q22227" s="3"/>
      <c r="S22227" s="3"/>
    </row>
    <row r="22228" spans="16:19" x14ac:dyDescent="0.25">
      <c r="P22228" s="3"/>
      <c r="Q22228" s="3"/>
      <c r="S22228" s="3"/>
    </row>
    <row r="22229" spans="16:19" x14ac:dyDescent="0.25">
      <c r="P22229" s="3"/>
      <c r="Q22229" s="3"/>
      <c r="S22229" s="3"/>
    </row>
    <row r="22230" spans="16:19" x14ac:dyDescent="0.25">
      <c r="P22230" s="3"/>
      <c r="Q22230" s="3"/>
      <c r="S22230" s="3"/>
    </row>
    <row r="22231" spans="16:19" x14ac:dyDescent="0.25">
      <c r="P22231" s="3"/>
      <c r="Q22231" s="3"/>
      <c r="S22231" s="3"/>
    </row>
    <row r="22232" spans="16:19" x14ac:dyDescent="0.25">
      <c r="P22232" s="3"/>
      <c r="Q22232" s="3"/>
      <c r="S22232" s="3"/>
    </row>
    <row r="22233" spans="16:19" x14ac:dyDescent="0.25">
      <c r="P22233" s="3"/>
      <c r="Q22233" s="3"/>
      <c r="S22233" s="3"/>
    </row>
    <row r="22234" spans="16:19" x14ac:dyDescent="0.25">
      <c r="P22234" s="3"/>
      <c r="Q22234" s="3"/>
      <c r="S22234" s="3"/>
    </row>
    <row r="22235" spans="16:19" x14ac:dyDescent="0.25">
      <c r="P22235" s="3"/>
      <c r="Q22235" s="3"/>
      <c r="S22235" s="3"/>
    </row>
    <row r="22236" spans="16:19" x14ac:dyDescent="0.25">
      <c r="P22236" s="3"/>
      <c r="Q22236" s="3"/>
      <c r="S22236" s="3"/>
    </row>
    <row r="22237" spans="16:19" x14ac:dyDescent="0.25">
      <c r="P22237" s="3"/>
      <c r="Q22237" s="3"/>
      <c r="S22237" s="3"/>
    </row>
    <row r="22238" spans="16:19" x14ac:dyDescent="0.25">
      <c r="P22238" s="3"/>
      <c r="Q22238" s="3"/>
      <c r="S22238" s="3"/>
    </row>
    <row r="22239" spans="16:19" x14ac:dyDescent="0.25">
      <c r="P22239" s="3"/>
      <c r="Q22239" s="3"/>
      <c r="S22239" s="3"/>
    </row>
    <row r="22240" spans="16:19" x14ac:dyDescent="0.25">
      <c r="P22240" s="3"/>
      <c r="Q22240" s="3"/>
      <c r="S22240" s="3"/>
    </row>
    <row r="22241" spans="16:19" x14ac:dyDescent="0.25">
      <c r="P22241" s="3"/>
      <c r="Q22241" s="3"/>
      <c r="S22241" s="3"/>
    </row>
    <row r="22242" spans="16:19" x14ac:dyDescent="0.25">
      <c r="P22242" s="3"/>
      <c r="Q22242" s="3"/>
      <c r="S22242" s="3"/>
    </row>
    <row r="22243" spans="16:19" x14ac:dyDescent="0.25">
      <c r="P22243" s="3"/>
      <c r="Q22243" s="3"/>
      <c r="S22243" s="3"/>
    </row>
    <row r="22244" spans="16:19" x14ac:dyDescent="0.25">
      <c r="P22244" s="3"/>
      <c r="Q22244" s="3"/>
      <c r="S22244" s="3"/>
    </row>
    <row r="22245" spans="16:19" x14ac:dyDescent="0.25">
      <c r="P22245" s="3"/>
      <c r="Q22245" s="3"/>
      <c r="S22245" s="3"/>
    </row>
    <row r="22246" spans="16:19" x14ac:dyDescent="0.25">
      <c r="P22246" s="3"/>
      <c r="Q22246" s="3"/>
      <c r="S22246" s="3"/>
    </row>
    <row r="22247" spans="16:19" x14ac:dyDescent="0.25">
      <c r="P22247" s="3"/>
      <c r="Q22247" s="3"/>
      <c r="S22247" s="3"/>
    </row>
    <row r="22248" spans="16:19" x14ac:dyDescent="0.25">
      <c r="P22248" s="3"/>
      <c r="Q22248" s="3"/>
      <c r="S22248" s="3"/>
    </row>
    <row r="22249" spans="16:19" x14ac:dyDescent="0.25">
      <c r="P22249" s="3"/>
      <c r="Q22249" s="3"/>
      <c r="S22249" s="3"/>
    </row>
    <row r="22250" spans="16:19" x14ac:dyDescent="0.25">
      <c r="P22250" s="3"/>
      <c r="Q22250" s="3"/>
      <c r="S22250" s="3"/>
    </row>
    <row r="22251" spans="16:19" x14ac:dyDescent="0.25">
      <c r="P22251" s="3"/>
      <c r="Q22251" s="3"/>
      <c r="S22251" s="3"/>
    </row>
    <row r="22252" spans="16:19" x14ac:dyDescent="0.25">
      <c r="P22252" s="3"/>
      <c r="Q22252" s="3"/>
      <c r="S22252" s="3"/>
    </row>
    <row r="22253" spans="16:19" x14ac:dyDescent="0.25">
      <c r="P22253" s="3"/>
      <c r="Q22253" s="3"/>
      <c r="S22253" s="3"/>
    </row>
    <row r="22254" spans="16:19" x14ac:dyDescent="0.25">
      <c r="P22254" s="3"/>
      <c r="Q22254" s="3"/>
      <c r="S22254" s="3"/>
    </row>
    <row r="22255" spans="16:19" x14ac:dyDescent="0.25">
      <c r="P22255" s="3"/>
      <c r="Q22255" s="3"/>
      <c r="S22255" s="3"/>
    </row>
    <row r="22256" spans="16:19" x14ac:dyDescent="0.25">
      <c r="P22256" s="3"/>
      <c r="Q22256" s="3"/>
      <c r="S22256" s="3"/>
    </row>
    <row r="22257" spans="16:19" x14ac:dyDescent="0.25">
      <c r="P22257" s="3"/>
      <c r="Q22257" s="3"/>
      <c r="S22257" s="3"/>
    </row>
    <row r="22258" spans="16:19" x14ac:dyDescent="0.25">
      <c r="P22258" s="3"/>
      <c r="Q22258" s="3"/>
      <c r="S22258" s="3"/>
    </row>
    <row r="22259" spans="16:19" x14ac:dyDescent="0.25">
      <c r="P22259" s="3"/>
      <c r="Q22259" s="3"/>
      <c r="S22259" s="3"/>
    </row>
    <row r="22260" spans="16:19" x14ac:dyDescent="0.25">
      <c r="P22260" s="3"/>
      <c r="Q22260" s="3"/>
      <c r="S22260" s="3"/>
    </row>
    <row r="22261" spans="16:19" x14ac:dyDescent="0.25">
      <c r="P22261" s="3"/>
      <c r="Q22261" s="3"/>
      <c r="S22261" s="3"/>
    </row>
    <row r="22262" spans="16:19" x14ac:dyDescent="0.25">
      <c r="P22262" s="3"/>
      <c r="Q22262" s="3"/>
      <c r="S22262" s="3"/>
    </row>
    <row r="22263" spans="16:19" x14ac:dyDescent="0.25">
      <c r="P22263" s="3"/>
      <c r="Q22263" s="3"/>
      <c r="S22263" s="3"/>
    </row>
    <row r="22264" spans="16:19" x14ac:dyDescent="0.25">
      <c r="P22264" s="3"/>
      <c r="Q22264" s="3"/>
      <c r="S22264" s="3"/>
    </row>
    <row r="22265" spans="16:19" x14ac:dyDescent="0.25">
      <c r="P22265" s="3"/>
      <c r="Q22265" s="3"/>
      <c r="S22265" s="3"/>
    </row>
    <row r="22266" spans="16:19" x14ac:dyDescent="0.25">
      <c r="P22266" s="3"/>
      <c r="Q22266" s="3"/>
      <c r="S22266" s="3"/>
    </row>
    <row r="22267" spans="16:19" x14ac:dyDescent="0.25">
      <c r="P22267" s="3"/>
      <c r="Q22267" s="3"/>
      <c r="S22267" s="3"/>
    </row>
    <row r="22268" spans="16:19" x14ac:dyDescent="0.25">
      <c r="P22268" s="3"/>
      <c r="Q22268" s="3"/>
      <c r="S22268" s="3"/>
    </row>
    <row r="22269" spans="16:19" x14ac:dyDescent="0.25">
      <c r="P22269" s="3"/>
      <c r="Q22269" s="3"/>
      <c r="S22269" s="3"/>
    </row>
    <row r="22270" spans="16:19" x14ac:dyDescent="0.25">
      <c r="P22270" s="3"/>
      <c r="Q22270" s="3"/>
      <c r="S22270" s="3"/>
    </row>
    <row r="22271" spans="16:19" x14ac:dyDescent="0.25">
      <c r="P22271" s="3"/>
      <c r="Q22271" s="3"/>
      <c r="S22271" s="3"/>
    </row>
    <row r="22272" spans="16:19" x14ac:dyDescent="0.25">
      <c r="P22272" s="3"/>
      <c r="Q22272" s="3"/>
      <c r="S22272" s="3"/>
    </row>
    <row r="22273" spans="16:19" x14ac:dyDescent="0.25">
      <c r="P22273" s="3"/>
      <c r="Q22273" s="3"/>
      <c r="S22273" s="3"/>
    </row>
    <row r="22274" spans="16:19" x14ac:dyDescent="0.25">
      <c r="P22274" s="3"/>
      <c r="Q22274" s="3"/>
      <c r="S22274" s="3"/>
    </row>
    <row r="22275" spans="16:19" x14ac:dyDescent="0.25">
      <c r="P22275" s="3"/>
      <c r="Q22275" s="3"/>
      <c r="S22275" s="3"/>
    </row>
    <row r="22276" spans="16:19" x14ac:dyDescent="0.25">
      <c r="P22276" s="3"/>
      <c r="Q22276" s="3"/>
      <c r="S22276" s="3"/>
    </row>
    <row r="22277" spans="16:19" x14ac:dyDescent="0.25">
      <c r="P22277" s="3"/>
      <c r="Q22277" s="3"/>
      <c r="S22277" s="3"/>
    </row>
    <row r="22278" spans="16:19" x14ac:dyDescent="0.25">
      <c r="P22278" s="3"/>
      <c r="Q22278" s="3"/>
      <c r="S22278" s="3"/>
    </row>
    <row r="22279" spans="16:19" x14ac:dyDescent="0.25">
      <c r="P22279" s="3"/>
      <c r="Q22279" s="3"/>
      <c r="S22279" s="3"/>
    </row>
    <row r="22280" spans="16:19" x14ac:dyDescent="0.25">
      <c r="P22280" s="3"/>
      <c r="Q22280" s="3"/>
      <c r="S22280" s="3"/>
    </row>
    <row r="22281" spans="16:19" x14ac:dyDescent="0.25">
      <c r="P22281" s="3"/>
      <c r="Q22281" s="3"/>
      <c r="S22281" s="3"/>
    </row>
    <row r="22282" spans="16:19" x14ac:dyDescent="0.25">
      <c r="P22282" s="3"/>
      <c r="Q22282" s="3"/>
      <c r="S22282" s="3"/>
    </row>
    <row r="22283" spans="16:19" x14ac:dyDescent="0.25">
      <c r="P22283" s="3"/>
      <c r="Q22283" s="3"/>
      <c r="S22283" s="3"/>
    </row>
    <row r="22284" spans="16:19" x14ac:dyDescent="0.25">
      <c r="P22284" s="3"/>
      <c r="Q22284" s="3"/>
      <c r="S22284" s="3"/>
    </row>
    <row r="22285" spans="16:19" x14ac:dyDescent="0.25">
      <c r="P22285" s="3"/>
      <c r="Q22285" s="3"/>
      <c r="S22285" s="3"/>
    </row>
    <row r="22286" spans="16:19" x14ac:dyDescent="0.25">
      <c r="P22286" s="3"/>
      <c r="Q22286" s="3"/>
      <c r="S22286" s="3"/>
    </row>
    <row r="22287" spans="16:19" x14ac:dyDescent="0.25">
      <c r="P22287" s="3"/>
      <c r="Q22287" s="3"/>
      <c r="S22287" s="3"/>
    </row>
    <row r="22288" spans="16:19" x14ac:dyDescent="0.25">
      <c r="P22288" s="3"/>
      <c r="Q22288" s="3"/>
      <c r="S22288" s="3"/>
    </row>
    <row r="22289" spans="16:19" x14ac:dyDescent="0.25">
      <c r="P22289" s="3"/>
      <c r="Q22289" s="3"/>
      <c r="S22289" s="3"/>
    </row>
    <row r="22290" spans="16:19" x14ac:dyDescent="0.25">
      <c r="P22290" s="3"/>
      <c r="Q22290" s="3"/>
      <c r="S22290" s="3"/>
    </row>
    <row r="22291" spans="16:19" x14ac:dyDescent="0.25">
      <c r="P22291" s="3"/>
      <c r="Q22291" s="3"/>
      <c r="S22291" s="3"/>
    </row>
    <row r="22292" spans="16:19" x14ac:dyDescent="0.25">
      <c r="P22292" s="3"/>
      <c r="Q22292" s="3"/>
      <c r="S22292" s="3"/>
    </row>
    <row r="22293" spans="16:19" x14ac:dyDescent="0.25">
      <c r="P22293" s="3"/>
      <c r="Q22293" s="3"/>
      <c r="S22293" s="3"/>
    </row>
    <row r="22294" spans="16:19" x14ac:dyDescent="0.25">
      <c r="P22294" s="3"/>
      <c r="Q22294" s="3"/>
      <c r="S22294" s="3"/>
    </row>
    <row r="22295" spans="16:19" x14ac:dyDescent="0.25">
      <c r="P22295" s="3"/>
      <c r="Q22295" s="3"/>
      <c r="S22295" s="3"/>
    </row>
    <row r="22296" spans="16:19" x14ac:dyDescent="0.25">
      <c r="P22296" s="3"/>
      <c r="Q22296" s="3"/>
      <c r="S22296" s="3"/>
    </row>
    <row r="22297" spans="16:19" x14ac:dyDescent="0.25">
      <c r="P22297" s="3"/>
      <c r="Q22297" s="3"/>
      <c r="S22297" s="3"/>
    </row>
    <row r="22298" spans="16:19" x14ac:dyDescent="0.25">
      <c r="P22298" s="3"/>
      <c r="Q22298" s="3"/>
      <c r="S22298" s="3"/>
    </row>
    <row r="22299" spans="16:19" x14ac:dyDescent="0.25">
      <c r="P22299" s="3"/>
      <c r="Q22299" s="3"/>
      <c r="S22299" s="3"/>
    </row>
    <row r="22300" spans="16:19" x14ac:dyDescent="0.25">
      <c r="P22300" s="3"/>
      <c r="Q22300" s="3"/>
      <c r="S22300" s="3"/>
    </row>
    <row r="22301" spans="16:19" x14ac:dyDescent="0.25">
      <c r="P22301" s="3"/>
      <c r="Q22301" s="3"/>
      <c r="S22301" s="3"/>
    </row>
    <row r="22302" spans="16:19" x14ac:dyDescent="0.25">
      <c r="P22302" s="3"/>
      <c r="Q22302" s="3"/>
      <c r="S22302" s="3"/>
    </row>
    <row r="22303" spans="16:19" x14ac:dyDescent="0.25">
      <c r="P22303" s="3"/>
      <c r="Q22303" s="3"/>
      <c r="S22303" s="3"/>
    </row>
    <row r="22304" spans="16:19" x14ac:dyDescent="0.25">
      <c r="P22304" s="3"/>
      <c r="Q22304" s="3"/>
      <c r="S22304" s="3"/>
    </row>
    <row r="22305" spans="16:19" x14ac:dyDescent="0.25">
      <c r="P22305" s="3"/>
      <c r="Q22305" s="3"/>
      <c r="S22305" s="3"/>
    </row>
    <row r="22306" spans="16:19" x14ac:dyDescent="0.25">
      <c r="P22306" s="3"/>
      <c r="Q22306" s="3"/>
      <c r="S22306" s="3"/>
    </row>
    <row r="22307" spans="16:19" x14ac:dyDescent="0.25">
      <c r="P22307" s="3"/>
      <c r="Q22307" s="3"/>
      <c r="S22307" s="3"/>
    </row>
    <row r="22308" spans="16:19" x14ac:dyDescent="0.25">
      <c r="P22308" s="3"/>
      <c r="Q22308" s="3"/>
      <c r="S22308" s="3"/>
    </row>
    <row r="22309" spans="16:19" x14ac:dyDescent="0.25">
      <c r="P22309" s="3"/>
      <c r="Q22309" s="3"/>
      <c r="S22309" s="3"/>
    </row>
    <row r="22310" spans="16:19" x14ac:dyDescent="0.25">
      <c r="P22310" s="3"/>
      <c r="Q22310" s="3"/>
      <c r="S22310" s="3"/>
    </row>
    <row r="22311" spans="16:19" x14ac:dyDescent="0.25">
      <c r="P22311" s="3"/>
      <c r="Q22311" s="3"/>
      <c r="S22311" s="3"/>
    </row>
    <row r="22312" spans="16:19" x14ac:dyDescent="0.25">
      <c r="P22312" s="3"/>
      <c r="Q22312" s="3"/>
      <c r="S22312" s="3"/>
    </row>
    <row r="22313" spans="16:19" x14ac:dyDescent="0.25">
      <c r="P22313" s="3"/>
      <c r="Q22313" s="3"/>
      <c r="S22313" s="3"/>
    </row>
    <row r="22314" spans="16:19" x14ac:dyDescent="0.25">
      <c r="P22314" s="3"/>
      <c r="Q22314" s="3"/>
      <c r="S22314" s="3"/>
    </row>
    <row r="22315" spans="16:19" x14ac:dyDescent="0.25">
      <c r="P22315" s="3"/>
      <c r="Q22315" s="3"/>
      <c r="S22315" s="3"/>
    </row>
    <row r="22316" spans="16:19" x14ac:dyDescent="0.25">
      <c r="P22316" s="3"/>
      <c r="Q22316" s="3"/>
      <c r="S22316" s="3"/>
    </row>
    <row r="22317" spans="16:19" x14ac:dyDescent="0.25">
      <c r="P22317" s="3"/>
      <c r="Q22317" s="3"/>
      <c r="S22317" s="3"/>
    </row>
    <row r="22318" spans="16:19" x14ac:dyDescent="0.25">
      <c r="P22318" s="3"/>
      <c r="Q22318" s="3"/>
      <c r="S22318" s="3"/>
    </row>
    <row r="22319" spans="16:19" x14ac:dyDescent="0.25">
      <c r="P22319" s="3"/>
      <c r="Q22319" s="3"/>
      <c r="S22319" s="3"/>
    </row>
    <row r="22320" spans="16:19" x14ac:dyDescent="0.25">
      <c r="P22320" s="3"/>
      <c r="Q22320" s="3"/>
      <c r="S22320" s="3"/>
    </row>
    <row r="22321" spans="16:19" x14ac:dyDescent="0.25">
      <c r="P22321" s="3"/>
      <c r="Q22321" s="3"/>
      <c r="S22321" s="3"/>
    </row>
    <row r="22322" spans="16:19" x14ac:dyDescent="0.25">
      <c r="P22322" s="3"/>
      <c r="Q22322" s="3"/>
      <c r="S22322" s="3"/>
    </row>
    <row r="22323" spans="16:19" x14ac:dyDescent="0.25">
      <c r="P22323" s="3"/>
      <c r="Q22323" s="3"/>
      <c r="S22323" s="3"/>
    </row>
    <row r="22324" spans="16:19" x14ac:dyDescent="0.25">
      <c r="P22324" s="3"/>
      <c r="Q22324" s="3"/>
      <c r="S22324" s="3"/>
    </row>
    <row r="22325" spans="16:19" x14ac:dyDescent="0.25">
      <c r="P22325" s="3"/>
      <c r="Q22325" s="3"/>
      <c r="S22325" s="3"/>
    </row>
    <row r="22326" spans="16:19" x14ac:dyDescent="0.25">
      <c r="P22326" s="3"/>
      <c r="Q22326" s="3"/>
      <c r="S22326" s="3"/>
    </row>
    <row r="22327" spans="16:19" x14ac:dyDescent="0.25">
      <c r="P22327" s="3"/>
      <c r="Q22327" s="3"/>
      <c r="S22327" s="3"/>
    </row>
    <row r="22328" spans="16:19" x14ac:dyDescent="0.25">
      <c r="P22328" s="3"/>
      <c r="Q22328" s="3"/>
      <c r="S22328" s="3"/>
    </row>
    <row r="22329" spans="16:19" x14ac:dyDescent="0.25">
      <c r="P22329" s="3"/>
      <c r="Q22329" s="3"/>
      <c r="S22329" s="3"/>
    </row>
    <row r="22330" spans="16:19" x14ac:dyDescent="0.25">
      <c r="P22330" s="3"/>
      <c r="Q22330" s="3"/>
      <c r="S22330" s="3"/>
    </row>
    <row r="22331" spans="16:19" x14ac:dyDescent="0.25">
      <c r="P22331" s="3"/>
      <c r="Q22331" s="3"/>
      <c r="S22331" s="3"/>
    </row>
    <row r="22332" spans="16:19" x14ac:dyDescent="0.25">
      <c r="P22332" s="3"/>
      <c r="Q22332" s="3"/>
      <c r="S22332" s="3"/>
    </row>
    <row r="22333" spans="16:19" x14ac:dyDescent="0.25">
      <c r="P22333" s="3"/>
      <c r="Q22333" s="3"/>
      <c r="S22333" s="3"/>
    </row>
    <row r="22334" spans="16:19" x14ac:dyDescent="0.25">
      <c r="P22334" s="3"/>
      <c r="Q22334" s="3"/>
      <c r="S22334" s="3"/>
    </row>
    <row r="22335" spans="16:19" x14ac:dyDescent="0.25">
      <c r="P22335" s="3"/>
      <c r="Q22335" s="3"/>
      <c r="S22335" s="3"/>
    </row>
    <row r="22336" spans="16:19" x14ac:dyDescent="0.25">
      <c r="P22336" s="3"/>
      <c r="Q22336" s="3"/>
      <c r="S22336" s="3"/>
    </row>
    <row r="22337" spans="16:19" x14ac:dyDescent="0.25">
      <c r="P22337" s="3"/>
      <c r="Q22337" s="3"/>
      <c r="S22337" s="3"/>
    </row>
    <row r="22338" spans="16:19" x14ac:dyDescent="0.25">
      <c r="P22338" s="3"/>
      <c r="Q22338" s="3"/>
      <c r="S22338" s="3"/>
    </row>
    <row r="22339" spans="16:19" x14ac:dyDescent="0.25">
      <c r="P22339" s="3"/>
      <c r="Q22339" s="3"/>
      <c r="S22339" s="3"/>
    </row>
    <row r="22340" spans="16:19" x14ac:dyDescent="0.25">
      <c r="P22340" s="3"/>
      <c r="Q22340" s="3"/>
      <c r="S22340" s="3"/>
    </row>
    <row r="22341" spans="16:19" x14ac:dyDescent="0.25">
      <c r="P22341" s="3"/>
      <c r="Q22341" s="3"/>
      <c r="S22341" s="3"/>
    </row>
    <row r="22342" spans="16:19" x14ac:dyDescent="0.25">
      <c r="P22342" s="3"/>
      <c r="Q22342" s="3"/>
      <c r="S22342" s="3"/>
    </row>
    <row r="22343" spans="16:19" x14ac:dyDescent="0.25">
      <c r="P22343" s="3"/>
      <c r="Q22343" s="3"/>
      <c r="S22343" s="3"/>
    </row>
    <row r="22344" spans="16:19" x14ac:dyDescent="0.25">
      <c r="P22344" s="3"/>
      <c r="Q22344" s="3"/>
      <c r="S22344" s="3"/>
    </row>
    <row r="22345" spans="16:19" x14ac:dyDescent="0.25">
      <c r="P22345" s="3"/>
      <c r="Q22345" s="3"/>
      <c r="S22345" s="3"/>
    </row>
    <row r="22346" spans="16:19" x14ac:dyDescent="0.25">
      <c r="P22346" s="3"/>
      <c r="Q22346" s="3"/>
      <c r="S22346" s="3"/>
    </row>
    <row r="22347" spans="16:19" x14ac:dyDescent="0.25">
      <c r="P22347" s="3"/>
      <c r="Q22347" s="3"/>
      <c r="S22347" s="3"/>
    </row>
    <row r="22348" spans="16:19" x14ac:dyDescent="0.25">
      <c r="P22348" s="3"/>
      <c r="Q22348" s="3"/>
      <c r="S22348" s="3"/>
    </row>
    <row r="22349" spans="16:19" x14ac:dyDescent="0.25">
      <c r="P22349" s="3"/>
      <c r="Q22349" s="3"/>
      <c r="S22349" s="3"/>
    </row>
    <row r="22350" spans="16:19" x14ac:dyDescent="0.25">
      <c r="P22350" s="3"/>
      <c r="Q22350" s="3"/>
      <c r="S22350" s="3"/>
    </row>
    <row r="22351" spans="16:19" x14ac:dyDescent="0.25">
      <c r="P22351" s="3"/>
      <c r="Q22351" s="3"/>
      <c r="S22351" s="3"/>
    </row>
    <row r="22352" spans="16:19" x14ac:dyDescent="0.25">
      <c r="P22352" s="3"/>
      <c r="Q22352" s="3"/>
      <c r="S22352" s="3"/>
    </row>
    <row r="22353" spans="16:19" x14ac:dyDescent="0.25">
      <c r="P22353" s="3"/>
      <c r="Q22353" s="3"/>
      <c r="S22353" s="3"/>
    </row>
    <row r="22354" spans="16:19" x14ac:dyDescent="0.25">
      <c r="P22354" s="3"/>
      <c r="Q22354" s="3"/>
      <c r="S22354" s="3"/>
    </row>
    <row r="22355" spans="16:19" x14ac:dyDescent="0.25">
      <c r="P22355" s="3"/>
      <c r="Q22355" s="3"/>
      <c r="S22355" s="3"/>
    </row>
    <row r="22356" spans="16:19" x14ac:dyDescent="0.25">
      <c r="P22356" s="3"/>
      <c r="Q22356" s="3"/>
      <c r="S22356" s="3"/>
    </row>
    <row r="22357" spans="16:19" x14ac:dyDescent="0.25">
      <c r="P22357" s="3"/>
      <c r="Q22357" s="3"/>
      <c r="S22357" s="3"/>
    </row>
    <row r="22358" spans="16:19" x14ac:dyDescent="0.25">
      <c r="P22358" s="3"/>
      <c r="Q22358" s="3"/>
      <c r="S22358" s="3"/>
    </row>
    <row r="22359" spans="16:19" x14ac:dyDescent="0.25">
      <c r="P22359" s="3"/>
      <c r="Q22359" s="3"/>
      <c r="S22359" s="3"/>
    </row>
    <row r="22360" spans="16:19" x14ac:dyDescent="0.25">
      <c r="P22360" s="3"/>
      <c r="Q22360" s="3"/>
      <c r="S22360" s="3"/>
    </row>
    <row r="22361" spans="16:19" x14ac:dyDescent="0.25">
      <c r="P22361" s="3"/>
      <c r="Q22361" s="3"/>
      <c r="S22361" s="3"/>
    </row>
    <row r="22362" spans="16:19" x14ac:dyDescent="0.25">
      <c r="P22362" s="3"/>
      <c r="Q22362" s="3"/>
      <c r="S22362" s="3"/>
    </row>
    <row r="22363" spans="16:19" x14ac:dyDescent="0.25">
      <c r="P22363" s="3"/>
      <c r="Q22363" s="3"/>
      <c r="S22363" s="3"/>
    </row>
    <row r="22364" spans="16:19" x14ac:dyDescent="0.25">
      <c r="P22364" s="3"/>
      <c r="Q22364" s="3"/>
      <c r="S22364" s="3"/>
    </row>
    <row r="22365" spans="16:19" x14ac:dyDescent="0.25">
      <c r="P22365" s="3"/>
      <c r="Q22365" s="3"/>
      <c r="S22365" s="3"/>
    </row>
    <row r="22366" spans="16:19" x14ac:dyDescent="0.25">
      <c r="P22366" s="3"/>
      <c r="Q22366" s="3"/>
      <c r="S22366" s="3"/>
    </row>
    <row r="22367" spans="16:19" x14ac:dyDescent="0.25">
      <c r="P22367" s="3"/>
      <c r="Q22367" s="3"/>
      <c r="S22367" s="3"/>
    </row>
    <row r="22368" spans="16:19" x14ac:dyDescent="0.25">
      <c r="P22368" s="3"/>
      <c r="Q22368" s="3"/>
      <c r="S22368" s="3"/>
    </row>
    <row r="22369" spans="16:19" x14ac:dyDescent="0.25">
      <c r="P22369" s="3"/>
      <c r="Q22369" s="3"/>
      <c r="S22369" s="3"/>
    </row>
    <row r="22370" spans="16:19" x14ac:dyDescent="0.25">
      <c r="P22370" s="3"/>
      <c r="Q22370" s="3"/>
      <c r="S22370" s="3"/>
    </row>
    <row r="22371" spans="16:19" x14ac:dyDescent="0.25">
      <c r="P22371" s="3"/>
      <c r="Q22371" s="3"/>
      <c r="S22371" s="3"/>
    </row>
    <row r="22372" spans="16:19" x14ac:dyDescent="0.25">
      <c r="P22372" s="3"/>
      <c r="Q22372" s="3"/>
      <c r="S22372" s="3"/>
    </row>
    <row r="22373" spans="16:19" x14ac:dyDescent="0.25">
      <c r="P22373" s="3"/>
      <c r="Q22373" s="3"/>
      <c r="S22373" s="3"/>
    </row>
    <row r="22374" spans="16:19" x14ac:dyDescent="0.25">
      <c r="P22374" s="3"/>
      <c r="Q22374" s="3"/>
      <c r="S22374" s="3"/>
    </row>
    <row r="22375" spans="16:19" x14ac:dyDescent="0.25">
      <c r="P22375" s="3"/>
      <c r="Q22375" s="3"/>
      <c r="S22375" s="3"/>
    </row>
    <row r="22376" spans="16:19" x14ac:dyDescent="0.25">
      <c r="P22376" s="3"/>
      <c r="Q22376" s="3"/>
      <c r="S22376" s="3"/>
    </row>
    <row r="22377" spans="16:19" x14ac:dyDescent="0.25">
      <c r="P22377" s="3"/>
      <c r="Q22377" s="3"/>
      <c r="S22377" s="3"/>
    </row>
    <row r="22378" spans="16:19" x14ac:dyDescent="0.25">
      <c r="P22378" s="3"/>
      <c r="Q22378" s="3"/>
      <c r="S22378" s="3"/>
    </row>
    <row r="22379" spans="16:19" x14ac:dyDescent="0.25">
      <c r="P22379" s="3"/>
      <c r="Q22379" s="3"/>
      <c r="S22379" s="3"/>
    </row>
    <row r="22380" spans="16:19" x14ac:dyDescent="0.25">
      <c r="P22380" s="3"/>
      <c r="Q22380" s="3"/>
      <c r="S22380" s="3"/>
    </row>
    <row r="22381" spans="16:19" x14ac:dyDescent="0.25">
      <c r="P22381" s="3"/>
      <c r="Q22381" s="3"/>
      <c r="S22381" s="3"/>
    </row>
    <row r="22382" spans="16:19" x14ac:dyDescent="0.25">
      <c r="P22382" s="3"/>
      <c r="Q22382" s="3"/>
      <c r="S22382" s="3"/>
    </row>
    <row r="22383" spans="16:19" x14ac:dyDescent="0.25">
      <c r="P22383" s="3"/>
      <c r="Q22383" s="3"/>
      <c r="S22383" s="3"/>
    </row>
    <row r="22384" spans="16:19" x14ac:dyDescent="0.25">
      <c r="P22384" s="3"/>
      <c r="Q22384" s="3"/>
      <c r="S22384" s="3"/>
    </row>
    <row r="22385" spans="16:19" x14ac:dyDescent="0.25">
      <c r="P22385" s="3"/>
      <c r="Q22385" s="3"/>
      <c r="S22385" s="3"/>
    </row>
    <row r="22386" spans="16:19" x14ac:dyDescent="0.25">
      <c r="P22386" s="3"/>
      <c r="Q22386" s="3"/>
      <c r="S22386" s="3"/>
    </row>
    <row r="22387" spans="16:19" x14ac:dyDescent="0.25">
      <c r="P22387" s="3"/>
      <c r="Q22387" s="3"/>
      <c r="S22387" s="3"/>
    </row>
    <row r="22388" spans="16:19" x14ac:dyDescent="0.25">
      <c r="P22388" s="3"/>
      <c r="Q22388" s="3"/>
      <c r="S22388" s="3"/>
    </row>
    <row r="22389" spans="16:19" x14ac:dyDescent="0.25">
      <c r="P22389" s="3"/>
      <c r="Q22389" s="3"/>
      <c r="S22389" s="3"/>
    </row>
    <row r="22390" spans="16:19" x14ac:dyDescent="0.25">
      <c r="P22390" s="3"/>
      <c r="Q22390" s="3"/>
      <c r="S22390" s="3"/>
    </row>
    <row r="22391" spans="16:19" x14ac:dyDescent="0.25">
      <c r="P22391" s="3"/>
      <c r="Q22391" s="3"/>
      <c r="S22391" s="3"/>
    </row>
    <row r="22392" spans="16:19" x14ac:dyDescent="0.25">
      <c r="P22392" s="3"/>
      <c r="Q22392" s="3"/>
      <c r="S22392" s="3"/>
    </row>
    <row r="22393" spans="16:19" x14ac:dyDescent="0.25">
      <c r="P22393" s="3"/>
      <c r="Q22393" s="3"/>
      <c r="S22393" s="3"/>
    </row>
    <row r="22394" spans="16:19" x14ac:dyDescent="0.25">
      <c r="P22394" s="3"/>
      <c r="Q22394" s="3"/>
      <c r="S22394" s="3"/>
    </row>
    <row r="22395" spans="16:19" x14ac:dyDescent="0.25">
      <c r="P22395" s="3"/>
      <c r="Q22395" s="3"/>
      <c r="S22395" s="3"/>
    </row>
    <row r="22396" spans="16:19" x14ac:dyDescent="0.25">
      <c r="P22396" s="3"/>
      <c r="Q22396" s="3"/>
      <c r="S22396" s="3"/>
    </row>
    <row r="22397" spans="16:19" x14ac:dyDescent="0.25">
      <c r="P22397" s="3"/>
      <c r="Q22397" s="3"/>
      <c r="S22397" s="3"/>
    </row>
    <row r="22398" spans="16:19" x14ac:dyDescent="0.25">
      <c r="P22398" s="3"/>
      <c r="Q22398" s="3"/>
      <c r="S22398" s="3"/>
    </row>
    <row r="22399" spans="16:19" x14ac:dyDescent="0.25">
      <c r="P22399" s="3"/>
      <c r="Q22399" s="3"/>
      <c r="S22399" s="3"/>
    </row>
    <row r="22400" spans="16:19" x14ac:dyDescent="0.25">
      <c r="P22400" s="3"/>
      <c r="Q22400" s="3"/>
      <c r="S22400" s="3"/>
    </row>
    <row r="22401" spans="16:19" x14ac:dyDescent="0.25">
      <c r="P22401" s="3"/>
      <c r="Q22401" s="3"/>
      <c r="S22401" s="3"/>
    </row>
    <row r="22402" spans="16:19" x14ac:dyDescent="0.25">
      <c r="P22402" s="3"/>
      <c r="Q22402" s="3"/>
      <c r="S22402" s="3"/>
    </row>
    <row r="22403" spans="16:19" x14ac:dyDescent="0.25">
      <c r="P22403" s="3"/>
      <c r="Q22403" s="3"/>
      <c r="S22403" s="3"/>
    </row>
    <row r="22404" spans="16:19" x14ac:dyDescent="0.25">
      <c r="P22404" s="3"/>
      <c r="Q22404" s="3"/>
      <c r="S22404" s="3"/>
    </row>
    <row r="22405" spans="16:19" x14ac:dyDescent="0.25">
      <c r="P22405" s="3"/>
      <c r="Q22405" s="3"/>
      <c r="S22405" s="3"/>
    </row>
    <row r="22406" spans="16:19" x14ac:dyDescent="0.25">
      <c r="P22406" s="3"/>
      <c r="Q22406" s="3"/>
      <c r="S22406" s="3"/>
    </row>
    <row r="22407" spans="16:19" x14ac:dyDescent="0.25">
      <c r="P22407" s="3"/>
      <c r="Q22407" s="3"/>
      <c r="S22407" s="3"/>
    </row>
    <row r="22408" spans="16:19" x14ac:dyDescent="0.25">
      <c r="P22408" s="3"/>
      <c r="Q22408" s="3"/>
      <c r="S22408" s="3"/>
    </row>
    <row r="22409" spans="16:19" x14ac:dyDescent="0.25">
      <c r="P22409" s="3"/>
      <c r="Q22409" s="3"/>
      <c r="S22409" s="3"/>
    </row>
    <row r="22410" spans="16:19" x14ac:dyDescent="0.25">
      <c r="P22410" s="3"/>
      <c r="Q22410" s="3"/>
      <c r="S22410" s="3"/>
    </row>
    <row r="22411" spans="16:19" x14ac:dyDescent="0.25">
      <c r="P22411" s="3"/>
      <c r="Q22411" s="3"/>
      <c r="S22411" s="3"/>
    </row>
    <row r="22412" spans="16:19" x14ac:dyDescent="0.25">
      <c r="P22412" s="3"/>
      <c r="Q22412" s="3"/>
      <c r="S22412" s="3"/>
    </row>
    <row r="22413" spans="16:19" x14ac:dyDescent="0.25">
      <c r="P22413" s="3"/>
      <c r="Q22413" s="3"/>
      <c r="S22413" s="3"/>
    </row>
    <row r="22414" spans="16:19" x14ac:dyDescent="0.25">
      <c r="P22414" s="3"/>
      <c r="Q22414" s="3"/>
      <c r="S22414" s="3"/>
    </row>
    <row r="22415" spans="16:19" x14ac:dyDescent="0.25">
      <c r="P22415" s="3"/>
      <c r="Q22415" s="3"/>
      <c r="S22415" s="3"/>
    </row>
    <row r="22416" spans="16:19" x14ac:dyDescent="0.25">
      <c r="P22416" s="3"/>
      <c r="Q22416" s="3"/>
      <c r="S22416" s="3"/>
    </row>
    <row r="22417" spans="16:19" x14ac:dyDescent="0.25">
      <c r="P22417" s="3"/>
      <c r="Q22417" s="3"/>
      <c r="S22417" s="3"/>
    </row>
    <row r="22418" spans="16:19" x14ac:dyDescent="0.25">
      <c r="P22418" s="3"/>
      <c r="Q22418" s="3"/>
      <c r="S22418" s="3"/>
    </row>
    <row r="22419" spans="16:19" x14ac:dyDescent="0.25">
      <c r="P22419" s="3"/>
      <c r="Q22419" s="3"/>
      <c r="S22419" s="3"/>
    </row>
    <row r="22420" spans="16:19" x14ac:dyDescent="0.25">
      <c r="P22420" s="3"/>
      <c r="Q22420" s="3"/>
      <c r="S22420" s="3"/>
    </row>
    <row r="22421" spans="16:19" x14ac:dyDescent="0.25">
      <c r="P22421" s="3"/>
      <c r="Q22421" s="3"/>
      <c r="S22421" s="3"/>
    </row>
    <row r="22422" spans="16:19" x14ac:dyDescent="0.25">
      <c r="P22422" s="3"/>
      <c r="Q22422" s="3"/>
      <c r="S22422" s="3"/>
    </row>
    <row r="22423" spans="16:19" x14ac:dyDescent="0.25">
      <c r="P22423" s="3"/>
      <c r="Q22423" s="3"/>
      <c r="S22423" s="3"/>
    </row>
    <row r="22424" spans="16:19" x14ac:dyDescent="0.25">
      <c r="P22424" s="3"/>
      <c r="Q22424" s="3"/>
      <c r="S22424" s="3"/>
    </row>
    <row r="22425" spans="16:19" x14ac:dyDescent="0.25">
      <c r="P22425" s="3"/>
      <c r="Q22425" s="3"/>
      <c r="S22425" s="3"/>
    </row>
    <row r="22426" spans="16:19" x14ac:dyDescent="0.25">
      <c r="P22426" s="3"/>
      <c r="Q22426" s="3"/>
      <c r="S22426" s="3"/>
    </row>
    <row r="22427" spans="16:19" x14ac:dyDescent="0.25">
      <c r="P22427" s="3"/>
      <c r="Q22427" s="3"/>
      <c r="S22427" s="3"/>
    </row>
    <row r="22428" spans="16:19" x14ac:dyDescent="0.25">
      <c r="P22428" s="3"/>
      <c r="Q22428" s="3"/>
      <c r="S22428" s="3"/>
    </row>
    <row r="22429" spans="16:19" x14ac:dyDescent="0.25">
      <c r="P22429" s="3"/>
      <c r="Q22429" s="3"/>
      <c r="S22429" s="3"/>
    </row>
    <row r="22430" spans="16:19" x14ac:dyDescent="0.25">
      <c r="P22430" s="3"/>
      <c r="Q22430" s="3"/>
      <c r="S22430" s="3"/>
    </row>
    <row r="22431" spans="16:19" x14ac:dyDescent="0.25">
      <c r="P22431" s="3"/>
      <c r="Q22431" s="3"/>
      <c r="S22431" s="3"/>
    </row>
    <row r="22432" spans="16:19" x14ac:dyDescent="0.25">
      <c r="P22432" s="3"/>
      <c r="Q22432" s="3"/>
      <c r="S22432" s="3"/>
    </row>
    <row r="22433" spans="16:19" x14ac:dyDescent="0.25">
      <c r="P22433" s="3"/>
      <c r="Q22433" s="3"/>
      <c r="S22433" s="3"/>
    </row>
    <row r="22434" spans="16:19" x14ac:dyDescent="0.25">
      <c r="P22434" s="3"/>
      <c r="Q22434" s="3"/>
      <c r="S22434" s="3"/>
    </row>
    <row r="22435" spans="16:19" x14ac:dyDescent="0.25">
      <c r="P22435" s="3"/>
      <c r="Q22435" s="3"/>
      <c r="S22435" s="3"/>
    </row>
    <row r="22436" spans="16:19" x14ac:dyDescent="0.25">
      <c r="P22436" s="3"/>
      <c r="Q22436" s="3"/>
      <c r="S22436" s="3"/>
    </row>
    <row r="22437" spans="16:19" x14ac:dyDescent="0.25">
      <c r="P22437" s="3"/>
      <c r="Q22437" s="3"/>
      <c r="S22437" s="3"/>
    </row>
    <row r="22438" spans="16:19" x14ac:dyDescent="0.25">
      <c r="P22438" s="3"/>
      <c r="Q22438" s="3"/>
      <c r="S22438" s="3"/>
    </row>
    <row r="22439" spans="16:19" x14ac:dyDescent="0.25">
      <c r="P22439" s="3"/>
      <c r="Q22439" s="3"/>
      <c r="S22439" s="3"/>
    </row>
    <row r="22440" spans="16:19" x14ac:dyDescent="0.25">
      <c r="P22440" s="3"/>
      <c r="Q22440" s="3"/>
      <c r="S22440" s="3"/>
    </row>
    <row r="22441" spans="16:19" x14ac:dyDescent="0.25">
      <c r="P22441" s="3"/>
      <c r="Q22441" s="3"/>
      <c r="S22441" s="3"/>
    </row>
    <row r="22442" spans="16:19" x14ac:dyDescent="0.25">
      <c r="P22442" s="3"/>
      <c r="Q22442" s="3"/>
      <c r="S22442" s="3"/>
    </row>
    <row r="22443" spans="16:19" x14ac:dyDescent="0.25">
      <c r="P22443" s="3"/>
      <c r="Q22443" s="3"/>
      <c r="S22443" s="3"/>
    </row>
    <row r="22444" spans="16:19" x14ac:dyDescent="0.25">
      <c r="P22444" s="3"/>
      <c r="Q22444" s="3"/>
      <c r="S22444" s="3"/>
    </row>
    <row r="22445" spans="16:19" x14ac:dyDescent="0.25">
      <c r="P22445" s="3"/>
      <c r="Q22445" s="3"/>
      <c r="S22445" s="3"/>
    </row>
    <row r="22446" spans="16:19" x14ac:dyDescent="0.25">
      <c r="P22446" s="3"/>
      <c r="Q22446" s="3"/>
      <c r="S22446" s="3"/>
    </row>
    <row r="22447" spans="16:19" x14ac:dyDescent="0.25">
      <c r="P22447" s="3"/>
      <c r="Q22447" s="3"/>
      <c r="S22447" s="3"/>
    </row>
    <row r="22448" spans="16:19" x14ac:dyDescent="0.25">
      <c r="P22448" s="3"/>
      <c r="Q22448" s="3"/>
      <c r="S22448" s="3"/>
    </row>
    <row r="22449" spans="16:19" x14ac:dyDescent="0.25">
      <c r="P22449" s="3"/>
      <c r="Q22449" s="3"/>
      <c r="S22449" s="3"/>
    </row>
    <row r="22450" spans="16:19" x14ac:dyDescent="0.25">
      <c r="P22450" s="3"/>
      <c r="Q22450" s="3"/>
      <c r="S22450" s="3"/>
    </row>
    <row r="22451" spans="16:19" x14ac:dyDescent="0.25">
      <c r="P22451" s="3"/>
      <c r="Q22451" s="3"/>
      <c r="S22451" s="3"/>
    </row>
    <row r="22452" spans="16:19" x14ac:dyDescent="0.25">
      <c r="P22452" s="3"/>
      <c r="Q22452" s="3"/>
      <c r="S22452" s="3"/>
    </row>
    <row r="22453" spans="16:19" x14ac:dyDescent="0.25">
      <c r="P22453" s="3"/>
      <c r="Q22453" s="3"/>
      <c r="S22453" s="3"/>
    </row>
    <row r="22454" spans="16:19" x14ac:dyDescent="0.25">
      <c r="P22454" s="3"/>
      <c r="Q22454" s="3"/>
      <c r="S22454" s="3"/>
    </row>
    <row r="22455" spans="16:19" x14ac:dyDescent="0.25">
      <c r="P22455" s="3"/>
      <c r="Q22455" s="3"/>
      <c r="S22455" s="3"/>
    </row>
    <row r="22456" spans="16:19" x14ac:dyDescent="0.25">
      <c r="P22456" s="3"/>
      <c r="Q22456" s="3"/>
      <c r="S22456" s="3"/>
    </row>
    <row r="22457" spans="16:19" x14ac:dyDescent="0.25">
      <c r="P22457" s="3"/>
      <c r="Q22457" s="3"/>
      <c r="S22457" s="3"/>
    </row>
    <row r="22458" spans="16:19" x14ac:dyDescent="0.25">
      <c r="P22458" s="3"/>
      <c r="Q22458" s="3"/>
      <c r="S22458" s="3"/>
    </row>
    <row r="22459" spans="16:19" x14ac:dyDescent="0.25">
      <c r="P22459" s="3"/>
      <c r="Q22459" s="3"/>
      <c r="S22459" s="3"/>
    </row>
    <row r="22460" spans="16:19" x14ac:dyDescent="0.25">
      <c r="P22460" s="3"/>
      <c r="Q22460" s="3"/>
      <c r="S22460" s="3"/>
    </row>
    <row r="22461" spans="16:19" x14ac:dyDescent="0.25">
      <c r="P22461" s="3"/>
      <c r="Q22461" s="3"/>
      <c r="S22461" s="3"/>
    </row>
    <row r="22462" spans="16:19" x14ac:dyDescent="0.25">
      <c r="P22462" s="3"/>
      <c r="Q22462" s="3"/>
      <c r="S22462" s="3"/>
    </row>
    <row r="22463" spans="16:19" x14ac:dyDescent="0.25">
      <c r="P22463" s="3"/>
      <c r="Q22463" s="3"/>
      <c r="S22463" s="3"/>
    </row>
    <row r="22464" spans="16:19" x14ac:dyDescent="0.25">
      <c r="P22464" s="3"/>
      <c r="Q22464" s="3"/>
      <c r="S22464" s="3"/>
    </row>
    <row r="22465" spans="16:19" x14ac:dyDescent="0.25">
      <c r="P22465" s="3"/>
      <c r="Q22465" s="3"/>
      <c r="S22465" s="3"/>
    </row>
    <row r="22466" spans="16:19" x14ac:dyDescent="0.25">
      <c r="P22466" s="3"/>
      <c r="Q22466" s="3"/>
      <c r="S22466" s="3"/>
    </row>
    <row r="22467" spans="16:19" x14ac:dyDescent="0.25">
      <c r="P22467" s="3"/>
      <c r="Q22467" s="3"/>
      <c r="S22467" s="3"/>
    </row>
    <row r="22468" spans="16:19" x14ac:dyDescent="0.25">
      <c r="P22468" s="3"/>
      <c r="Q22468" s="3"/>
      <c r="S22468" s="3"/>
    </row>
    <row r="22469" spans="16:19" x14ac:dyDescent="0.25">
      <c r="P22469" s="3"/>
      <c r="Q22469" s="3"/>
      <c r="S22469" s="3"/>
    </row>
    <row r="22470" spans="16:19" x14ac:dyDescent="0.25">
      <c r="P22470" s="3"/>
      <c r="Q22470" s="3"/>
      <c r="S22470" s="3"/>
    </row>
    <row r="22471" spans="16:19" x14ac:dyDescent="0.25">
      <c r="P22471" s="3"/>
      <c r="Q22471" s="3"/>
      <c r="S22471" s="3"/>
    </row>
    <row r="22472" spans="16:19" x14ac:dyDescent="0.25">
      <c r="P22472" s="3"/>
      <c r="Q22472" s="3"/>
      <c r="S22472" s="3"/>
    </row>
    <row r="22473" spans="16:19" x14ac:dyDescent="0.25">
      <c r="P22473" s="3"/>
      <c r="Q22473" s="3"/>
      <c r="S22473" s="3"/>
    </row>
    <row r="22474" spans="16:19" x14ac:dyDescent="0.25">
      <c r="P22474" s="3"/>
      <c r="Q22474" s="3"/>
      <c r="S22474" s="3"/>
    </row>
    <row r="22475" spans="16:19" x14ac:dyDescent="0.25">
      <c r="P22475" s="3"/>
      <c r="Q22475" s="3"/>
      <c r="S22475" s="3"/>
    </row>
    <row r="22476" spans="16:19" x14ac:dyDescent="0.25">
      <c r="P22476" s="3"/>
      <c r="Q22476" s="3"/>
      <c r="S22476" s="3"/>
    </row>
    <row r="22477" spans="16:19" x14ac:dyDescent="0.25">
      <c r="P22477" s="3"/>
      <c r="Q22477" s="3"/>
      <c r="S22477" s="3"/>
    </row>
    <row r="22478" spans="16:19" x14ac:dyDescent="0.25">
      <c r="P22478" s="3"/>
      <c r="Q22478" s="3"/>
      <c r="S22478" s="3"/>
    </row>
    <row r="22479" spans="16:19" x14ac:dyDescent="0.25">
      <c r="P22479" s="3"/>
      <c r="Q22479" s="3"/>
      <c r="S22479" s="3"/>
    </row>
    <row r="22480" spans="16:19" x14ac:dyDescent="0.25">
      <c r="P22480" s="3"/>
      <c r="Q22480" s="3"/>
      <c r="S22480" s="3"/>
    </row>
    <row r="22481" spans="16:19" x14ac:dyDescent="0.25">
      <c r="P22481" s="3"/>
      <c r="Q22481" s="3"/>
      <c r="S22481" s="3"/>
    </row>
    <row r="22482" spans="16:19" x14ac:dyDescent="0.25">
      <c r="P22482" s="3"/>
      <c r="Q22482" s="3"/>
      <c r="S22482" s="3"/>
    </row>
    <row r="22483" spans="16:19" x14ac:dyDescent="0.25">
      <c r="P22483" s="3"/>
      <c r="Q22483" s="3"/>
      <c r="S22483" s="3"/>
    </row>
    <row r="22484" spans="16:19" x14ac:dyDescent="0.25">
      <c r="P22484" s="3"/>
      <c r="Q22484" s="3"/>
      <c r="S22484" s="3"/>
    </row>
    <row r="22485" spans="16:19" x14ac:dyDescent="0.25">
      <c r="P22485" s="3"/>
      <c r="Q22485" s="3"/>
      <c r="S22485" s="3"/>
    </row>
    <row r="22486" spans="16:19" x14ac:dyDescent="0.25">
      <c r="P22486" s="3"/>
      <c r="Q22486" s="3"/>
      <c r="S22486" s="3"/>
    </row>
    <row r="22487" spans="16:19" x14ac:dyDescent="0.25">
      <c r="P22487" s="3"/>
      <c r="Q22487" s="3"/>
      <c r="S22487" s="3"/>
    </row>
    <row r="22488" spans="16:19" x14ac:dyDescent="0.25">
      <c r="P22488" s="3"/>
      <c r="Q22488" s="3"/>
      <c r="S22488" s="3"/>
    </row>
    <row r="22489" spans="16:19" x14ac:dyDescent="0.25">
      <c r="P22489" s="3"/>
      <c r="Q22489" s="3"/>
      <c r="S22489" s="3"/>
    </row>
    <row r="22490" spans="16:19" x14ac:dyDescent="0.25">
      <c r="P22490" s="3"/>
      <c r="Q22490" s="3"/>
      <c r="S22490" s="3"/>
    </row>
    <row r="22491" spans="16:19" x14ac:dyDescent="0.25">
      <c r="P22491" s="3"/>
      <c r="Q22491" s="3"/>
      <c r="S22491" s="3"/>
    </row>
    <row r="22492" spans="16:19" x14ac:dyDescent="0.25">
      <c r="P22492" s="3"/>
      <c r="Q22492" s="3"/>
      <c r="S22492" s="3"/>
    </row>
    <row r="22493" spans="16:19" x14ac:dyDescent="0.25">
      <c r="P22493" s="3"/>
      <c r="Q22493" s="3"/>
      <c r="S22493" s="3"/>
    </row>
    <row r="22494" spans="16:19" x14ac:dyDescent="0.25">
      <c r="P22494" s="3"/>
      <c r="Q22494" s="3"/>
      <c r="S22494" s="3"/>
    </row>
    <row r="22495" spans="16:19" x14ac:dyDescent="0.25">
      <c r="P22495" s="3"/>
      <c r="Q22495" s="3"/>
      <c r="S22495" s="3"/>
    </row>
    <row r="22496" spans="16:19" x14ac:dyDescent="0.25">
      <c r="P22496" s="3"/>
      <c r="Q22496" s="3"/>
      <c r="S22496" s="3"/>
    </row>
    <row r="22497" spans="16:19" x14ac:dyDescent="0.25">
      <c r="P22497" s="3"/>
      <c r="Q22497" s="3"/>
      <c r="S22497" s="3"/>
    </row>
    <row r="22498" spans="16:19" x14ac:dyDescent="0.25">
      <c r="P22498" s="3"/>
      <c r="Q22498" s="3"/>
      <c r="S22498" s="3"/>
    </row>
    <row r="22499" spans="16:19" x14ac:dyDescent="0.25">
      <c r="P22499" s="3"/>
      <c r="Q22499" s="3"/>
      <c r="S22499" s="3"/>
    </row>
    <row r="22500" spans="16:19" x14ac:dyDescent="0.25">
      <c r="P22500" s="3"/>
      <c r="Q22500" s="3"/>
      <c r="S22500" s="3"/>
    </row>
    <row r="22501" spans="16:19" x14ac:dyDescent="0.25">
      <c r="P22501" s="3"/>
      <c r="Q22501" s="3"/>
      <c r="S22501" s="3"/>
    </row>
    <row r="22502" spans="16:19" x14ac:dyDescent="0.25">
      <c r="P22502" s="3"/>
      <c r="Q22502" s="3"/>
      <c r="S22502" s="3"/>
    </row>
    <row r="22503" spans="16:19" x14ac:dyDescent="0.25">
      <c r="P22503" s="3"/>
      <c r="Q22503" s="3"/>
      <c r="S22503" s="3"/>
    </row>
    <row r="22504" spans="16:19" x14ac:dyDescent="0.25">
      <c r="P22504" s="3"/>
      <c r="Q22504" s="3"/>
      <c r="S22504" s="3"/>
    </row>
    <row r="22505" spans="16:19" x14ac:dyDescent="0.25">
      <c r="P22505" s="3"/>
      <c r="Q22505" s="3"/>
      <c r="S22505" s="3"/>
    </row>
    <row r="22506" spans="16:19" x14ac:dyDescent="0.25">
      <c r="P22506" s="3"/>
      <c r="Q22506" s="3"/>
      <c r="S22506" s="3"/>
    </row>
    <row r="22507" spans="16:19" x14ac:dyDescent="0.25">
      <c r="P22507" s="3"/>
      <c r="Q22507" s="3"/>
      <c r="S22507" s="3"/>
    </row>
    <row r="22508" spans="16:19" x14ac:dyDescent="0.25">
      <c r="P22508" s="3"/>
      <c r="Q22508" s="3"/>
      <c r="S22508" s="3"/>
    </row>
    <row r="22509" spans="16:19" x14ac:dyDescent="0.25">
      <c r="P22509" s="3"/>
      <c r="Q22509" s="3"/>
      <c r="S22509" s="3"/>
    </row>
    <row r="22510" spans="16:19" x14ac:dyDescent="0.25">
      <c r="P22510" s="3"/>
      <c r="Q22510" s="3"/>
      <c r="S22510" s="3"/>
    </row>
    <row r="22511" spans="16:19" x14ac:dyDescent="0.25">
      <c r="P22511" s="3"/>
      <c r="Q22511" s="3"/>
      <c r="S22511" s="3"/>
    </row>
    <row r="22512" spans="16:19" x14ac:dyDescent="0.25">
      <c r="P22512" s="3"/>
      <c r="Q22512" s="3"/>
      <c r="S22512" s="3"/>
    </row>
    <row r="22513" spans="16:19" x14ac:dyDescent="0.25">
      <c r="P22513" s="3"/>
      <c r="Q22513" s="3"/>
      <c r="S22513" s="3"/>
    </row>
    <row r="22514" spans="16:19" x14ac:dyDescent="0.25">
      <c r="P22514" s="3"/>
      <c r="Q22514" s="3"/>
      <c r="S22514" s="3"/>
    </row>
    <row r="22515" spans="16:19" x14ac:dyDescent="0.25">
      <c r="P22515" s="3"/>
      <c r="Q22515" s="3"/>
      <c r="S22515" s="3"/>
    </row>
    <row r="22516" spans="16:19" x14ac:dyDescent="0.25">
      <c r="P22516" s="3"/>
      <c r="Q22516" s="3"/>
      <c r="S22516" s="3"/>
    </row>
    <row r="22517" spans="16:19" x14ac:dyDescent="0.25">
      <c r="P22517" s="3"/>
      <c r="Q22517" s="3"/>
      <c r="S22517" s="3"/>
    </row>
    <row r="22518" spans="16:19" x14ac:dyDescent="0.25">
      <c r="P22518" s="3"/>
      <c r="Q22518" s="3"/>
      <c r="S22518" s="3"/>
    </row>
    <row r="22519" spans="16:19" x14ac:dyDescent="0.25">
      <c r="P22519" s="3"/>
      <c r="Q22519" s="3"/>
      <c r="S22519" s="3"/>
    </row>
    <row r="22520" spans="16:19" x14ac:dyDescent="0.25">
      <c r="P22520" s="3"/>
      <c r="Q22520" s="3"/>
      <c r="S22520" s="3"/>
    </row>
    <row r="22521" spans="16:19" x14ac:dyDescent="0.25">
      <c r="P22521" s="3"/>
      <c r="Q22521" s="3"/>
      <c r="S22521" s="3"/>
    </row>
    <row r="22522" spans="16:19" x14ac:dyDescent="0.25">
      <c r="P22522" s="3"/>
      <c r="Q22522" s="3"/>
      <c r="S22522" s="3"/>
    </row>
    <row r="22523" spans="16:19" x14ac:dyDescent="0.25">
      <c r="P22523" s="3"/>
      <c r="Q22523" s="3"/>
      <c r="S22523" s="3"/>
    </row>
    <row r="22524" spans="16:19" x14ac:dyDescent="0.25">
      <c r="P22524" s="3"/>
      <c r="Q22524" s="3"/>
      <c r="S22524" s="3"/>
    </row>
    <row r="22525" spans="16:19" x14ac:dyDescent="0.25">
      <c r="P22525" s="3"/>
      <c r="Q22525" s="3"/>
      <c r="S22525" s="3"/>
    </row>
    <row r="22526" spans="16:19" x14ac:dyDescent="0.25">
      <c r="P22526" s="3"/>
      <c r="Q22526" s="3"/>
      <c r="S22526" s="3"/>
    </row>
    <row r="22527" spans="16:19" x14ac:dyDescent="0.25">
      <c r="P22527" s="3"/>
      <c r="Q22527" s="3"/>
      <c r="S22527" s="3"/>
    </row>
    <row r="22528" spans="16:19" x14ac:dyDescent="0.25">
      <c r="P22528" s="3"/>
      <c r="Q22528" s="3"/>
      <c r="S22528" s="3"/>
    </row>
    <row r="22529" spans="16:19" x14ac:dyDescent="0.25">
      <c r="P22529" s="3"/>
      <c r="Q22529" s="3"/>
      <c r="S22529" s="3"/>
    </row>
    <row r="22530" spans="16:19" x14ac:dyDescent="0.25">
      <c r="P22530" s="3"/>
      <c r="Q22530" s="3"/>
      <c r="S22530" s="3"/>
    </row>
    <row r="22531" spans="16:19" x14ac:dyDescent="0.25">
      <c r="P22531" s="3"/>
      <c r="Q22531" s="3"/>
      <c r="S22531" s="3"/>
    </row>
    <row r="22532" spans="16:19" x14ac:dyDescent="0.25">
      <c r="P22532" s="3"/>
      <c r="Q22532" s="3"/>
      <c r="S22532" s="3"/>
    </row>
    <row r="22533" spans="16:19" x14ac:dyDescent="0.25">
      <c r="P22533" s="3"/>
      <c r="Q22533" s="3"/>
      <c r="S22533" s="3"/>
    </row>
    <row r="22534" spans="16:19" x14ac:dyDescent="0.25">
      <c r="P22534" s="3"/>
      <c r="Q22534" s="3"/>
      <c r="S22534" s="3"/>
    </row>
    <row r="22535" spans="16:19" x14ac:dyDescent="0.25">
      <c r="P22535" s="3"/>
      <c r="Q22535" s="3"/>
      <c r="S22535" s="3"/>
    </row>
    <row r="22536" spans="16:19" x14ac:dyDescent="0.25">
      <c r="P22536" s="3"/>
      <c r="Q22536" s="3"/>
      <c r="S22536" s="3"/>
    </row>
    <row r="22537" spans="16:19" x14ac:dyDescent="0.25">
      <c r="P22537" s="3"/>
      <c r="Q22537" s="3"/>
      <c r="S22537" s="3"/>
    </row>
    <row r="22538" spans="16:19" x14ac:dyDescent="0.25">
      <c r="P22538" s="3"/>
      <c r="Q22538" s="3"/>
      <c r="S22538" s="3"/>
    </row>
    <row r="22539" spans="16:19" x14ac:dyDescent="0.25">
      <c r="P22539" s="3"/>
      <c r="Q22539" s="3"/>
      <c r="S22539" s="3"/>
    </row>
    <row r="22540" spans="16:19" x14ac:dyDescent="0.25">
      <c r="P22540" s="3"/>
      <c r="Q22540" s="3"/>
      <c r="S22540" s="3"/>
    </row>
    <row r="22541" spans="16:19" x14ac:dyDescent="0.25">
      <c r="P22541" s="3"/>
      <c r="Q22541" s="3"/>
      <c r="S22541" s="3"/>
    </row>
    <row r="22542" spans="16:19" x14ac:dyDescent="0.25">
      <c r="P22542" s="3"/>
      <c r="Q22542" s="3"/>
      <c r="S22542" s="3"/>
    </row>
    <row r="22543" spans="16:19" x14ac:dyDescent="0.25">
      <c r="P22543" s="3"/>
      <c r="Q22543" s="3"/>
      <c r="S22543" s="3"/>
    </row>
    <row r="22544" spans="16:19" x14ac:dyDescent="0.25">
      <c r="P22544" s="3"/>
      <c r="Q22544" s="3"/>
      <c r="S22544" s="3"/>
    </row>
    <row r="22545" spans="16:19" x14ac:dyDescent="0.25">
      <c r="P22545" s="3"/>
      <c r="Q22545" s="3"/>
      <c r="S22545" s="3"/>
    </row>
    <row r="22546" spans="16:19" x14ac:dyDescent="0.25">
      <c r="P22546" s="3"/>
      <c r="Q22546" s="3"/>
      <c r="S22546" s="3"/>
    </row>
    <row r="22547" spans="16:19" x14ac:dyDescent="0.25">
      <c r="P22547" s="3"/>
      <c r="Q22547" s="3"/>
      <c r="S22547" s="3"/>
    </row>
    <row r="22548" spans="16:19" x14ac:dyDescent="0.25">
      <c r="P22548" s="3"/>
      <c r="Q22548" s="3"/>
      <c r="S22548" s="3"/>
    </row>
    <row r="22549" spans="16:19" x14ac:dyDescent="0.25">
      <c r="P22549" s="3"/>
      <c r="Q22549" s="3"/>
      <c r="S22549" s="3"/>
    </row>
    <row r="22550" spans="16:19" x14ac:dyDescent="0.25">
      <c r="P22550" s="3"/>
      <c r="Q22550" s="3"/>
      <c r="S22550" s="3"/>
    </row>
    <row r="22551" spans="16:19" x14ac:dyDescent="0.25">
      <c r="P22551" s="3"/>
      <c r="Q22551" s="3"/>
      <c r="S22551" s="3"/>
    </row>
    <row r="22552" spans="16:19" x14ac:dyDescent="0.25">
      <c r="P22552" s="3"/>
      <c r="Q22552" s="3"/>
      <c r="S22552" s="3"/>
    </row>
    <row r="22553" spans="16:19" x14ac:dyDescent="0.25">
      <c r="P22553" s="3"/>
      <c r="Q22553" s="3"/>
      <c r="S22553" s="3"/>
    </row>
    <row r="22554" spans="16:19" x14ac:dyDescent="0.25">
      <c r="P22554" s="3"/>
      <c r="Q22554" s="3"/>
      <c r="S22554" s="3"/>
    </row>
    <row r="22555" spans="16:19" x14ac:dyDescent="0.25">
      <c r="P22555" s="3"/>
      <c r="Q22555" s="3"/>
      <c r="S22555" s="3"/>
    </row>
    <row r="22556" spans="16:19" x14ac:dyDescent="0.25">
      <c r="P22556" s="3"/>
      <c r="Q22556" s="3"/>
      <c r="S22556" s="3"/>
    </row>
    <row r="22557" spans="16:19" x14ac:dyDescent="0.25">
      <c r="P22557" s="3"/>
      <c r="Q22557" s="3"/>
      <c r="S22557" s="3"/>
    </row>
    <row r="22558" spans="16:19" x14ac:dyDescent="0.25">
      <c r="P22558" s="3"/>
      <c r="Q22558" s="3"/>
      <c r="S22558" s="3"/>
    </row>
    <row r="22559" spans="16:19" x14ac:dyDescent="0.25">
      <c r="P22559" s="3"/>
      <c r="Q22559" s="3"/>
      <c r="S22559" s="3"/>
    </row>
    <row r="22560" spans="16:19" x14ac:dyDescent="0.25">
      <c r="P22560" s="3"/>
      <c r="Q22560" s="3"/>
      <c r="S22560" s="3"/>
    </row>
    <row r="22561" spans="16:19" x14ac:dyDescent="0.25">
      <c r="P22561" s="3"/>
      <c r="Q22561" s="3"/>
      <c r="S22561" s="3"/>
    </row>
    <row r="22562" spans="16:19" x14ac:dyDescent="0.25">
      <c r="P22562" s="3"/>
      <c r="Q22562" s="3"/>
      <c r="S22562" s="3"/>
    </row>
    <row r="22563" spans="16:19" x14ac:dyDescent="0.25">
      <c r="P22563" s="3"/>
      <c r="Q22563" s="3"/>
      <c r="S22563" s="3"/>
    </row>
    <row r="22564" spans="16:19" x14ac:dyDescent="0.25">
      <c r="P22564" s="3"/>
      <c r="Q22564" s="3"/>
      <c r="S22564" s="3"/>
    </row>
    <row r="22565" spans="16:19" x14ac:dyDescent="0.25">
      <c r="P22565" s="3"/>
      <c r="Q22565" s="3"/>
      <c r="S22565" s="3"/>
    </row>
    <row r="22566" spans="16:19" x14ac:dyDescent="0.25">
      <c r="P22566" s="3"/>
      <c r="Q22566" s="3"/>
      <c r="S22566" s="3"/>
    </row>
    <row r="22567" spans="16:19" x14ac:dyDescent="0.25">
      <c r="P22567" s="3"/>
      <c r="Q22567" s="3"/>
      <c r="S22567" s="3"/>
    </row>
    <row r="22568" spans="16:19" x14ac:dyDescent="0.25">
      <c r="P22568" s="3"/>
      <c r="Q22568" s="3"/>
      <c r="S22568" s="3"/>
    </row>
    <row r="22569" spans="16:19" x14ac:dyDescent="0.25">
      <c r="P22569" s="3"/>
      <c r="Q22569" s="3"/>
      <c r="S22569" s="3"/>
    </row>
    <row r="22570" spans="16:19" x14ac:dyDescent="0.25">
      <c r="P22570" s="3"/>
      <c r="Q22570" s="3"/>
      <c r="S22570" s="3"/>
    </row>
    <row r="22571" spans="16:19" x14ac:dyDescent="0.25">
      <c r="P22571" s="3"/>
      <c r="Q22571" s="3"/>
      <c r="S22571" s="3"/>
    </row>
    <row r="22572" spans="16:19" x14ac:dyDescent="0.25">
      <c r="P22572" s="3"/>
      <c r="Q22572" s="3"/>
      <c r="S22572" s="3"/>
    </row>
    <row r="22573" spans="16:19" x14ac:dyDescent="0.25">
      <c r="P22573" s="3"/>
      <c r="Q22573" s="3"/>
      <c r="S22573" s="3"/>
    </row>
    <row r="22574" spans="16:19" x14ac:dyDescent="0.25">
      <c r="P22574" s="3"/>
      <c r="Q22574" s="3"/>
      <c r="S22574" s="3"/>
    </row>
    <row r="22575" spans="16:19" x14ac:dyDescent="0.25">
      <c r="P22575" s="3"/>
      <c r="Q22575" s="3"/>
      <c r="S22575" s="3"/>
    </row>
    <row r="22576" spans="16:19" x14ac:dyDescent="0.25">
      <c r="P22576" s="3"/>
      <c r="Q22576" s="3"/>
      <c r="S22576" s="3"/>
    </row>
    <row r="22577" spans="16:19" x14ac:dyDescent="0.25">
      <c r="P22577" s="3"/>
      <c r="Q22577" s="3"/>
      <c r="S22577" s="3"/>
    </row>
    <row r="22578" spans="16:19" x14ac:dyDescent="0.25">
      <c r="P22578" s="3"/>
      <c r="Q22578" s="3"/>
      <c r="S22578" s="3"/>
    </row>
    <row r="22579" spans="16:19" x14ac:dyDescent="0.25">
      <c r="P22579" s="3"/>
      <c r="Q22579" s="3"/>
      <c r="S22579" s="3"/>
    </row>
    <row r="22580" spans="16:19" x14ac:dyDescent="0.25">
      <c r="P22580" s="3"/>
      <c r="Q22580" s="3"/>
      <c r="S22580" s="3"/>
    </row>
    <row r="22581" spans="16:19" x14ac:dyDescent="0.25">
      <c r="P22581" s="3"/>
      <c r="Q22581" s="3"/>
      <c r="S22581" s="3"/>
    </row>
    <row r="22582" spans="16:19" x14ac:dyDescent="0.25">
      <c r="P22582" s="3"/>
      <c r="Q22582" s="3"/>
      <c r="S22582" s="3"/>
    </row>
    <row r="22583" spans="16:19" x14ac:dyDescent="0.25">
      <c r="P22583" s="3"/>
      <c r="Q22583" s="3"/>
      <c r="S22583" s="3"/>
    </row>
    <row r="22584" spans="16:19" x14ac:dyDescent="0.25">
      <c r="P22584" s="3"/>
      <c r="Q22584" s="3"/>
      <c r="S22584" s="3"/>
    </row>
    <row r="22585" spans="16:19" x14ac:dyDescent="0.25">
      <c r="P22585" s="3"/>
      <c r="Q22585" s="3"/>
      <c r="S22585" s="3"/>
    </row>
    <row r="22586" spans="16:19" x14ac:dyDescent="0.25">
      <c r="P22586" s="3"/>
      <c r="Q22586" s="3"/>
      <c r="S22586" s="3"/>
    </row>
    <row r="22587" spans="16:19" x14ac:dyDescent="0.25">
      <c r="P22587" s="3"/>
      <c r="Q22587" s="3"/>
      <c r="S22587" s="3"/>
    </row>
    <row r="22588" spans="16:19" x14ac:dyDescent="0.25">
      <c r="P22588" s="3"/>
      <c r="Q22588" s="3"/>
      <c r="S22588" s="3"/>
    </row>
    <row r="22589" spans="16:19" x14ac:dyDescent="0.25">
      <c r="P22589" s="3"/>
      <c r="Q22589" s="3"/>
      <c r="S22589" s="3"/>
    </row>
    <row r="22590" spans="16:19" x14ac:dyDescent="0.25">
      <c r="P22590" s="3"/>
      <c r="Q22590" s="3"/>
      <c r="S22590" s="3"/>
    </row>
    <row r="22591" spans="16:19" x14ac:dyDescent="0.25">
      <c r="P22591" s="3"/>
      <c r="Q22591" s="3"/>
      <c r="S22591" s="3"/>
    </row>
    <row r="22592" spans="16:19" x14ac:dyDescent="0.25">
      <c r="P22592" s="3"/>
      <c r="Q22592" s="3"/>
      <c r="S22592" s="3"/>
    </row>
    <row r="22593" spans="16:19" x14ac:dyDescent="0.25">
      <c r="P22593" s="3"/>
      <c r="Q22593" s="3"/>
      <c r="S22593" s="3"/>
    </row>
    <row r="22594" spans="16:19" x14ac:dyDescent="0.25">
      <c r="P22594" s="3"/>
      <c r="Q22594" s="3"/>
      <c r="S22594" s="3"/>
    </row>
    <row r="22595" spans="16:19" x14ac:dyDescent="0.25">
      <c r="P22595" s="3"/>
      <c r="Q22595" s="3"/>
      <c r="S22595" s="3"/>
    </row>
    <row r="22596" spans="16:19" x14ac:dyDescent="0.25">
      <c r="P22596" s="3"/>
      <c r="Q22596" s="3"/>
      <c r="S22596" s="3"/>
    </row>
    <row r="22597" spans="16:19" x14ac:dyDescent="0.25">
      <c r="P22597" s="3"/>
      <c r="Q22597" s="3"/>
      <c r="S22597" s="3"/>
    </row>
    <row r="22598" spans="16:19" x14ac:dyDescent="0.25">
      <c r="P22598" s="3"/>
      <c r="Q22598" s="3"/>
      <c r="S22598" s="3"/>
    </row>
    <row r="22599" spans="16:19" x14ac:dyDescent="0.25">
      <c r="P22599" s="3"/>
      <c r="Q22599" s="3"/>
      <c r="S22599" s="3"/>
    </row>
    <row r="22600" spans="16:19" x14ac:dyDescent="0.25">
      <c r="P22600" s="3"/>
      <c r="Q22600" s="3"/>
      <c r="S22600" s="3"/>
    </row>
    <row r="22601" spans="16:19" x14ac:dyDescent="0.25">
      <c r="P22601" s="3"/>
      <c r="Q22601" s="3"/>
      <c r="S22601" s="3"/>
    </row>
    <row r="22602" spans="16:19" x14ac:dyDescent="0.25">
      <c r="P22602" s="3"/>
      <c r="Q22602" s="3"/>
      <c r="S22602" s="3"/>
    </row>
    <row r="22603" spans="16:19" x14ac:dyDescent="0.25">
      <c r="P22603" s="3"/>
      <c r="Q22603" s="3"/>
      <c r="S22603" s="3"/>
    </row>
    <row r="22604" spans="16:19" x14ac:dyDescent="0.25">
      <c r="P22604" s="3"/>
      <c r="Q22604" s="3"/>
      <c r="S22604" s="3"/>
    </row>
    <row r="22605" spans="16:19" x14ac:dyDescent="0.25">
      <c r="P22605" s="3"/>
      <c r="Q22605" s="3"/>
      <c r="S22605" s="3"/>
    </row>
    <row r="22606" spans="16:19" x14ac:dyDescent="0.25">
      <c r="P22606" s="3"/>
      <c r="Q22606" s="3"/>
      <c r="S22606" s="3"/>
    </row>
    <row r="22607" spans="16:19" x14ac:dyDescent="0.25">
      <c r="P22607" s="3"/>
      <c r="Q22607" s="3"/>
      <c r="S22607" s="3"/>
    </row>
    <row r="22608" spans="16:19" x14ac:dyDescent="0.25">
      <c r="P22608" s="3"/>
      <c r="Q22608" s="3"/>
      <c r="S22608" s="3"/>
    </row>
    <row r="22609" spans="16:19" x14ac:dyDescent="0.25">
      <c r="P22609" s="3"/>
      <c r="Q22609" s="3"/>
      <c r="S22609" s="3"/>
    </row>
    <row r="22610" spans="16:19" x14ac:dyDescent="0.25">
      <c r="P22610" s="3"/>
      <c r="Q22610" s="3"/>
      <c r="S22610" s="3"/>
    </row>
    <row r="22611" spans="16:19" x14ac:dyDescent="0.25">
      <c r="P22611" s="3"/>
      <c r="Q22611" s="3"/>
      <c r="S22611" s="3"/>
    </row>
    <row r="22612" spans="16:19" x14ac:dyDescent="0.25">
      <c r="P22612" s="3"/>
      <c r="Q22612" s="3"/>
      <c r="S22612" s="3"/>
    </row>
    <row r="22613" spans="16:19" x14ac:dyDescent="0.25">
      <c r="P22613" s="3"/>
      <c r="Q22613" s="3"/>
      <c r="S22613" s="3"/>
    </row>
    <row r="22614" spans="16:19" x14ac:dyDescent="0.25">
      <c r="P22614" s="3"/>
      <c r="Q22614" s="3"/>
      <c r="S22614" s="3"/>
    </row>
    <row r="22615" spans="16:19" x14ac:dyDescent="0.25">
      <c r="P22615" s="3"/>
      <c r="Q22615" s="3"/>
      <c r="S22615" s="3"/>
    </row>
    <row r="22616" spans="16:19" x14ac:dyDescent="0.25">
      <c r="P22616" s="3"/>
      <c r="Q22616" s="3"/>
      <c r="S22616" s="3"/>
    </row>
    <row r="22617" spans="16:19" x14ac:dyDescent="0.25">
      <c r="P22617" s="3"/>
      <c r="Q22617" s="3"/>
      <c r="S22617" s="3"/>
    </row>
    <row r="22618" spans="16:19" x14ac:dyDescent="0.25">
      <c r="P22618" s="3"/>
      <c r="Q22618" s="3"/>
      <c r="S22618" s="3"/>
    </row>
    <row r="22619" spans="16:19" x14ac:dyDescent="0.25">
      <c r="P22619" s="3"/>
      <c r="Q22619" s="3"/>
      <c r="S22619" s="3"/>
    </row>
    <row r="22620" spans="16:19" x14ac:dyDescent="0.25">
      <c r="P22620" s="3"/>
      <c r="Q22620" s="3"/>
      <c r="S22620" s="3"/>
    </row>
    <row r="22621" spans="16:19" x14ac:dyDescent="0.25">
      <c r="P22621" s="3"/>
      <c r="Q22621" s="3"/>
      <c r="S22621" s="3"/>
    </row>
    <row r="22622" spans="16:19" x14ac:dyDescent="0.25">
      <c r="P22622" s="3"/>
      <c r="Q22622" s="3"/>
      <c r="S22622" s="3"/>
    </row>
    <row r="22623" spans="16:19" x14ac:dyDescent="0.25">
      <c r="P22623" s="3"/>
      <c r="Q22623" s="3"/>
      <c r="S22623" s="3"/>
    </row>
    <row r="22624" spans="16:19" x14ac:dyDescent="0.25">
      <c r="P22624" s="3"/>
      <c r="Q22624" s="3"/>
      <c r="S22624" s="3"/>
    </row>
    <row r="22625" spans="16:19" x14ac:dyDescent="0.25">
      <c r="P22625" s="3"/>
      <c r="Q22625" s="3"/>
      <c r="S22625" s="3"/>
    </row>
    <row r="22626" spans="16:19" x14ac:dyDescent="0.25">
      <c r="P22626" s="3"/>
      <c r="Q22626" s="3"/>
      <c r="S22626" s="3"/>
    </row>
    <row r="22627" spans="16:19" x14ac:dyDescent="0.25">
      <c r="P22627" s="3"/>
      <c r="Q22627" s="3"/>
      <c r="S22627" s="3"/>
    </row>
    <row r="22628" spans="16:19" x14ac:dyDescent="0.25">
      <c r="P22628" s="3"/>
      <c r="Q22628" s="3"/>
      <c r="S22628" s="3"/>
    </row>
    <row r="22629" spans="16:19" x14ac:dyDescent="0.25">
      <c r="P22629" s="3"/>
      <c r="Q22629" s="3"/>
      <c r="S22629" s="3"/>
    </row>
    <row r="22630" spans="16:19" x14ac:dyDescent="0.25">
      <c r="P22630" s="3"/>
      <c r="Q22630" s="3"/>
      <c r="S22630" s="3"/>
    </row>
    <row r="22631" spans="16:19" x14ac:dyDescent="0.25">
      <c r="P22631" s="3"/>
      <c r="Q22631" s="3"/>
      <c r="S22631" s="3"/>
    </row>
    <row r="22632" spans="16:19" x14ac:dyDescent="0.25">
      <c r="P22632" s="3"/>
      <c r="Q22632" s="3"/>
      <c r="S22632" s="3"/>
    </row>
    <row r="22633" spans="16:19" x14ac:dyDescent="0.25">
      <c r="P22633" s="3"/>
      <c r="Q22633" s="3"/>
      <c r="S22633" s="3"/>
    </row>
    <row r="22634" spans="16:19" x14ac:dyDescent="0.25">
      <c r="P22634" s="3"/>
      <c r="Q22634" s="3"/>
      <c r="S22634" s="3"/>
    </row>
    <row r="22635" spans="16:19" x14ac:dyDescent="0.25">
      <c r="P22635" s="3"/>
      <c r="Q22635" s="3"/>
      <c r="S22635" s="3"/>
    </row>
    <row r="22636" spans="16:19" x14ac:dyDescent="0.25">
      <c r="P22636" s="3"/>
      <c r="Q22636" s="3"/>
      <c r="S22636" s="3"/>
    </row>
    <row r="22637" spans="16:19" x14ac:dyDescent="0.25">
      <c r="P22637" s="3"/>
      <c r="Q22637" s="3"/>
      <c r="S22637" s="3"/>
    </row>
    <row r="22638" spans="16:19" x14ac:dyDescent="0.25">
      <c r="P22638" s="3"/>
      <c r="Q22638" s="3"/>
      <c r="S22638" s="3"/>
    </row>
    <row r="22639" spans="16:19" x14ac:dyDescent="0.25">
      <c r="P22639" s="3"/>
      <c r="Q22639" s="3"/>
      <c r="S22639" s="3"/>
    </row>
    <row r="22640" spans="16:19" x14ac:dyDescent="0.25">
      <c r="P22640" s="3"/>
      <c r="Q22640" s="3"/>
      <c r="S22640" s="3"/>
    </row>
    <row r="22641" spans="16:19" x14ac:dyDescent="0.25">
      <c r="P22641" s="3"/>
      <c r="Q22641" s="3"/>
      <c r="S22641" s="3"/>
    </row>
    <row r="22642" spans="16:19" x14ac:dyDescent="0.25">
      <c r="P22642" s="3"/>
      <c r="Q22642" s="3"/>
      <c r="S22642" s="3"/>
    </row>
    <row r="22643" spans="16:19" x14ac:dyDescent="0.25">
      <c r="P22643" s="3"/>
      <c r="Q22643" s="3"/>
      <c r="S22643" s="3"/>
    </row>
    <row r="22644" spans="16:19" x14ac:dyDescent="0.25">
      <c r="P22644" s="3"/>
      <c r="Q22644" s="3"/>
      <c r="S22644" s="3"/>
    </row>
    <row r="22645" spans="16:19" x14ac:dyDescent="0.25">
      <c r="P22645" s="3"/>
      <c r="Q22645" s="3"/>
      <c r="S22645" s="3"/>
    </row>
    <row r="22646" spans="16:19" x14ac:dyDescent="0.25">
      <c r="P22646" s="3"/>
      <c r="Q22646" s="3"/>
      <c r="S22646" s="3"/>
    </row>
    <row r="22647" spans="16:19" x14ac:dyDescent="0.25">
      <c r="P22647" s="3"/>
      <c r="Q22647" s="3"/>
      <c r="S22647" s="3"/>
    </row>
    <row r="22648" spans="16:19" x14ac:dyDescent="0.25">
      <c r="P22648" s="3"/>
      <c r="Q22648" s="3"/>
      <c r="S22648" s="3"/>
    </row>
    <row r="22649" spans="16:19" x14ac:dyDescent="0.25">
      <c r="P22649" s="3"/>
      <c r="Q22649" s="3"/>
      <c r="S22649" s="3"/>
    </row>
    <row r="22650" spans="16:19" x14ac:dyDescent="0.25">
      <c r="P22650" s="3"/>
      <c r="Q22650" s="3"/>
      <c r="S22650" s="3"/>
    </row>
    <row r="22651" spans="16:19" x14ac:dyDescent="0.25">
      <c r="P22651" s="3"/>
      <c r="Q22651" s="3"/>
      <c r="S22651" s="3"/>
    </row>
    <row r="22652" spans="16:19" x14ac:dyDescent="0.25">
      <c r="P22652" s="3"/>
      <c r="Q22652" s="3"/>
      <c r="S22652" s="3"/>
    </row>
    <row r="22653" spans="16:19" x14ac:dyDescent="0.25">
      <c r="P22653" s="3"/>
      <c r="Q22653" s="3"/>
      <c r="S22653" s="3"/>
    </row>
    <row r="22654" spans="16:19" x14ac:dyDescent="0.25">
      <c r="P22654" s="3"/>
      <c r="Q22654" s="3"/>
      <c r="S22654" s="3"/>
    </row>
    <row r="22655" spans="16:19" x14ac:dyDescent="0.25">
      <c r="P22655" s="3"/>
      <c r="Q22655" s="3"/>
      <c r="S22655" s="3"/>
    </row>
    <row r="22656" spans="16:19" x14ac:dyDescent="0.25">
      <c r="P22656" s="3"/>
      <c r="Q22656" s="3"/>
      <c r="S22656" s="3"/>
    </row>
    <row r="22657" spans="16:19" x14ac:dyDescent="0.25">
      <c r="P22657" s="3"/>
      <c r="Q22657" s="3"/>
      <c r="S22657" s="3"/>
    </row>
    <row r="22658" spans="16:19" x14ac:dyDescent="0.25">
      <c r="P22658" s="3"/>
      <c r="Q22658" s="3"/>
      <c r="S22658" s="3"/>
    </row>
    <row r="22659" spans="16:19" x14ac:dyDescent="0.25">
      <c r="P22659" s="3"/>
      <c r="Q22659" s="3"/>
      <c r="S22659" s="3"/>
    </row>
    <row r="22660" spans="16:19" x14ac:dyDescent="0.25">
      <c r="P22660" s="3"/>
      <c r="Q22660" s="3"/>
      <c r="S22660" s="3"/>
    </row>
    <row r="22661" spans="16:19" x14ac:dyDescent="0.25">
      <c r="P22661" s="3"/>
      <c r="Q22661" s="3"/>
      <c r="S22661" s="3"/>
    </row>
    <row r="22662" spans="16:19" x14ac:dyDescent="0.25">
      <c r="P22662" s="3"/>
      <c r="Q22662" s="3"/>
      <c r="S22662" s="3"/>
    </row>
    <row r="22663" spans="16:19" x14ac:dyDescent="0.25">
      <c r="P22663" s="3"/>
      <c r="Q22663" s="3"/>
      <c r="S22663" s="3"/>
    </row>
    <row r="22664" spans="16:19" x14ac:dyDescent="0.25">
      <c r="P22664" s="3"/>
      <c r="Q22664" s="3"/>
      <c r="S22664" s="3"/>
    </row>
    <row r="22665" spans="16:19" x14ac:dyDescent="0.25">
      <c r="P22665" s="3"/>
      <c r="Q22665" s="3"/>
      <c r="S22665" s="3"/>
    </row>
    <row r="22666" spans="16:19" x14ac:dyDescent="0.25">
      <c r="P22666" s="3"/>
      <c r="Q22666" s="3"/>
      <c r="S22666" s="3"/>
    </row>
    <row r="22667" spans="16:19" x14ac:dyDescent="0.25">
      <c r="P22667" s="3"/>
      <c r="Q22667" s="3"/>
      <c r="S22667" s="3"/>
    </row>
    <row r="22668" spans="16:19" x14ac:dyDescent="0.25">
      <c r="P22668" s="3"/>
      <c r="Q22668" s="3"/>
      <c r="S22668" s="3"/>
    </row>
    <row r="22669" spans="16:19" x14ac:dyDescent="0.25">
      <c r="P22669" s="3"/>
      <c r="Q22669" s="3"/>
      <c r="S22669" s="3"/>
    </row>
    <row r="22670" spans="16:19" x14ac:dyDescent="0.25">
      <c r="P22670" s="3"/>
      <c r="Q22670" s="3"/>
      <c r="S22670" s="3"/>
    </row>
    <row r="22671" spans="16:19" x14ac:dyDescent="0.25">
      <c r="P22671" s="3"/>
      <c r="Q22671" s="3"/>
      <c r="S22671" s="3"/>
    </row>
    <row r="22672" spans="16:19" x14ac:dyDescent="0.25">
      <c r="P22672" s="3"/>
      <c r="Q22672" s="3"/>
      <c r="S22672" s="3"/>
    </row>
    <row r="22673" spans="16:19" x14ac:dyDescent="0.25">
      <c r="P22673" s="3"/>
      <c r="Q22673" s="3"/>
      <c r="S22673" s="3"/>
    </row>
    <row r="22674" spans="16:19" x14ac:dyDescent="0.25">
      <c r="P22674" s="3"/>
      <c r="Q22674" s="3"/>
      <c r="S22674" s="3"/>
    </row>
    <row r="22675" spans="16:19" x14ac:dyDescent="0.25">
      <c r="P22675" s="3"/>
      <c r="Q22675" s="3"/>
      <c r="S22675" s="3"/>
    </row>
    <row r="22676" spans="16:19" x14ac:dyDescent="0.25">
      <c r="P22676" s="3"/>
      <c r="Q22676" s="3"/>
      <c r="S22676" s="3"/>
    </row>
    <row r="22677" spans="16:19" x14ac:dyDescent="0.25">
      <c r="P22677" s="3"/>
      <c r="Q22677" s="3"/>
      <c r="S22677" s="3"/>
    </row>
    <row r="22678" spans="16:19" x14ac:dyDescent="0.25">
      <c r="P22678" s="3"/>
      <c r="Q22678" s="3"/>
      <c r="S22678" s="3"/>
    </row>
    <row r="22679" spans="16:19" x14ac:dyDescent="0.25">
      <c r="P22679" s="3"/>
      <c r="Q22679" s="3"/>
      <c r="S22679" s="3"/>
    </row>
    <row r="22680" spans="16:19" x14ac:dyDescent="0.25">
      <c r="P22680" s="3"/>
      <c r="Q22680" s="3"/>
      <c r="S22680" s="3"/>
    </row>
    <row r="22681" spans="16:19" x14ac:dyDescent="0.25">
      <c r="P22681" s="3"/>
      <c r="Q22681" s="3"/>
      <c r="S22681" s="3"/>
    </row>
    <row r="22682" spans="16:19" x14ac:dyDescent="0.25">
      <c r="P22682" s="3"/>
      <c r="Q22682" s="3"/>
      <c r="S22682" s="3"/>
    </row>
    <row r="22683" spans="16:19" x14ac:dyDescent="0.25">
      <c r="P22683" s="3"/>
      <c r="Q22683" s="3"/>
      <c r="S22683" s="3"/>
    </row>
    <row r="22684" spans="16:19" x14ac:dyDescent="0.25">
      <c r="P22684" s="3"/>
      <c r="Q22684" s="3"/>
      <c r="S22684" s="3"/>
    </row>
    <row r="22685" spans="16:19" x14ac:dyDescent="0.25">
      <c r="P22685" s="3"/>
      <c r="Q22685" s="3"/>
      <c r="S22685" s="3"/>
    </row>
    <row r="22686" spans="16:19" x14ac:dyDescent="0.25">
      <c r="P22686" s="3"/>
      <c r="Q22686" s="3"/>
      <c r="S22686" s="3"/>
    </row>
    <row r="22687" spans="16:19" x14ac:dyDescent="0.25">
      <c r="P22687" s="3"/>
      <c r="Q22687" s="3"/>
      <c r="S22687" s="3"/>
    </row>
    <row r="22688" spans="16:19" x14ac:dyDescent="0.25">
      <c r="P22688" s="3"/>
      <c r="Q22688" s="3"/>
      <c r="S22688" s="3"/>
    </row>
    <row r="22689" spans="16:19" x14ac:dyDescent="0.25">
      <c r="P22689" s="3"/>
      <c r="Q22689" s="3"/>
      <c r="S22689" s="3"/>
    </row>
    <row r="22690" spans="16:19" x14ac:dyDescent="0.25">
      <c r="P22690" s="3"/>
      <c r="Q22690" s="3"/>
      <c r="S22690" s="3"/>
    </row>
    <row r="22691" spans="16:19" x14ac:dyDescent="0.25">
      <c r="P22691" s="3"/>
      <c r="Q22691" s="3"/>
      <c r="S22691" s="3"/>
    </row>
    <row r="22692" spans="16:19" x14ac:dyDescent="0.25">
      <c r="P22692" s="3"/>
      <c r="Q22692" s="3"/>
      <c r="S22692" s="3"/>
    </row>
    <row r="22693" spans="16:19" x14ac:dyDescent="0.25">
      <c r="P22693" s="3"/>
      <c r="Q22693" s="3"/>
      <c r="S22693" s="3"/>
    </row>
    <row r="22694" spans="16:19" x14ac:dyDescent="0.25">
      <c r="P22694" s="3"/>
      <c r="Q22694" s="3"/>
      <c r="S22694" s="3"/>
    </row>
    <row r="22695" spans="16:19" x14ac:dyDescent="0.25">
      <c r="P22695" s="3"/>
      <c r="Q22695" s="3"/>
      <c r="S22695" s="3"/>
    </row>
    <row r="22696" spans="16:19" x14ac:dyDescent="0.25">
      <c r="P22696" s="3"/>
      <c r="Q22696" s="3"/>
      <c r="S22696" s="3"/>
    </row>
    <row r="22697" spans="16:19" x14ac:dyDescent="0.25">
      <c r="P22697" s="3"/>
      <c r="Q22697" s="3"/>
      <c r="S22697" s="3"/>
    </row>
    <row r="22698" spans="16:19" x14ac:dyDescent="0.25">
      <c r="P22698" s="3"/>
      <c r="Q22698" s="3"/>
      <c r="S22698" s="3"/>
    </row>
    <row r="22699" spans="16:19" x14ac:dyDescent="0.25">
      <c r="P22699" s="3"/>
      <c r="Q22699" s="3"/>
      <c r="S22699" s="3"/>
    </row>
    <row r="22700" spans="16:19" x14ac:dyDescent="0.25">
      <c r="P22700" s="3"/>
      <c r="Q22700" s="3"/>
      <c r="S22700" s="3"/>
    </row>
    <row r="22701" spans="16:19" x14ac:dyDescent="0.25">
      <c r="P22701" s="3"/>
      <c r="Q22701" s="3"/>
      <c r="S22701" s="3"/>
    </row>
    <row r="22702" spans="16:19" x14ac:dyDescent="0.25">
      <c r="P22702" s="3"/>
      <c r="Q22702" s="3"/>
      <c r="S22702" s="3"/>
    </row>
    <row r="22703" spans="16:19" x14ac:dyDescent="0.25">
      <c r="P22703" s="3"/>
      <c r="Q22703" s="3"/>
      <c r="S22703" s="3"/>
    </row>
    <row r="22704" spans="16:19" x14ac:dyDescent="0.25">
      <c r="P22704" s="3"/>
      <c r="Q22704" s="3"/>
      <c r="S22704" s="3"/>
    </row>
    <row r="22705" spans="16:19" x14ac:dyDescent="0.25">
      <c r="P22705" s="3"/>
      <c r="Q22705" s="3"/>
      <c r="S22705" s="3"/>
    </row>
    <row r="22706" spans="16:19" x14ac:dyDescent="0.25">
      <c r="P22706" s="3"/>
      <c r="Q22706" s="3"/>
      <c r="S22706" s="3"/>
    </row>
    <row r="22707" spans="16:19" x14ac:dyDescent="0.25">
      <c r="P22707" s="3"/>
      <c r="Q22707" s="3"/>
      <c r="S22707" s="3"/>
    </row>
    <row r="22708" spans="16:19" x14ac:dyDescent="0.25">
      <c r="P22708" s="3"/>
      <c r="Q22708" s="3"/>
      <c r="S22708" s="3"/>
    </row>
    <row r="22709" spans="16:19" x14ac:dyDescent="0.25">
      <c r="P22709" s="3"/>
      <c r="Q22709" s="3"/>
      <c r="S22709" s="3"/>
    </row>
    <row r="22710" spans="16:19" x14ac:dyDescent="0.25">
      <c r="P22710" s="3"/>
      <c r="Q22710" s="3"/>
      <c r="S22710" s="3"/>
    </row>
    <row r="22711" spans="16:19" x14ac:dyDescent="0.25">
      <c r="P22711" s="3"/>
      <c r="Q22711" s="3"/>
      <c r="S22711" s="3"/>
    </row>
    <row r="22712" spans="16:19" x14ac:dyDescent="0.25">
      <c r="P22712" s="3"/>
      <c r="Q22712" s="3"/>
      <c r="S22712" s="3"/>
    </row>
    <row r="22713" spans="16:19" x14ac:dyDescent="0.25">
      <c r="P22713" s="3"/>
      <c r="Q22713" s="3"/>
      <c r="S22713" s="3"/>
    </row>
    <row r="22714" spans="16:19" x14ac:dyDescent="0.25">
      <c r="P22714" s="3"/>
      <c r="Q22714" s="3"/>
      <c r="S22714" s="3"/>
    </row>
    <row r="22715" spans="16:19" x14ac:dyDescent="0.25">
      <c r="P22715" s="3"/>
      <c r="Q22715" s="3"/>
      <c r="S22715" s="3"/>
    </row>
    <row r="22716" spans="16:19" x14ac:dyDescent="0.25">
      <c r="P22716" s="3"/>
      <c r="Q22716" s="3"/>
      <c r="S22716" s="3"/>
    </row>
    <row r="22717" spans="16:19" x14ac:dyDescent="0.25">
      <c r="P22717" s="3"/>
      <c r="Q22717" s="3"/>
      <c r="S22717" s="3"/>
    </row>
    <row r="22718" spans="16:19" x14ac:dyDescent="0.25">
      <c r="P22718" s="3"/>
      <c r="Q22718" s="3"/>
      <c r="S22718" s="3"/>
    </row>
    <row r="22719" spans="16:19" x14ac:dyDescent="0.25">
      <c r="P22719" s="3"/>
      <c r="Q22719" s="3"/>
      <c r="S22719" s="3"/>
    </row>
    <row r="22720" spans="16:19" x14ac:dyDescent="0.25">
      <c r="P22720" s="3"/>
      <c r="Q22720" s="3"/>
      <c r="S22720" s="3"/>
    </row>
    <row r="22721" spans="16:19" x14ac:dyDescent="0.25">
      <c r="P22721" s="3"/>
      <c r="Q22721" s="3"/>
      <c r="S22721" s="3"/>
    </row>
    <row r="22722" spans="16:19" x14ac:dyDescent="0.25">
      <c r="P22722" s="3"/>
      <c r="Q22722" s="3"/>
      <c r="S22722" s="3"/>
    </row>
    <row r="22723" spans="16:19" x14ac:dyDescent="0.25">
      <c r="P22723" s="3"/>
      <c r="Q22723" s="3"/>
      <c r="S22723" s="3"/>
    </row>
    <row r="22724" spans="16:19" x14ac:dyDescent="0.25">
      <c r="P22724" s="3"/>
      <c r="Q22724" s="3"/>
      <c r="S22724" s="3"/>
    </row>
    <row r="22725" spans="16:19" x14ac:dyDescent="0.25">
      <c r="P22725" s="3"/>
      <c r="Q22725" s="3"/>
      <c r="S22725" s="3"/>
    </row>
    <row r="22726" spans="16:19" x14ac:dyDescent="0.25">
      <c r="P22726" s="3"/>
      <c r="Q22726" s="3"/>
      <c r="S22726" s="3"/>
    </row>
    <row r="22727" spans="16:19" x14ac:dyDescent="0.25">
      <c r="P22727" s="3"/>
      <c r="Q22727" s="3"/>
      <c r="S22727" s="3"/>
    </row>
    <row r="22728" spans="16:19" x14ac:dyDescent="0.25">
      <c r="P22728" s="3"/>
      <c r="Q22728" s="3"/>
      <c r="S22728" s="3"/>
    </row>
    <row r="22729" spans="16:19" x14ac:dyDescent="0.25">
      <c r="P22729" s="3"/>
      <c r="Q22729" s="3"/>
      <c r="S22729" s="3"/>
    </row>
    <row r="22730" spans="16:19" x14ac:dyDescent="0.25">
      <c r="P22730" s="3"/>
      <c r="Q22730" s="3"/>
      <c r="S22730" s="3"/>
    </row>
    <row r="22731" spans="16:19" x14ac:dyDescent="0.25">
      <c r="P22731" s="3"/>
      <c r="Q22731" s="3"/>
      <c r="S22731" s="3"/>
    </row>
    <row r="22732" spans="16:19" x14ac:dyDescent="0.25">
      <c r="P22732" s="3"/>
      <c r="Q22732" s="3"/>
      <c r="S22732" s="3"/>
    </row>
    <row r="22733" spans="16:19" x14ac:dyDescent="0.25">
      <c r="P22733" s="3"/>
      <c r="Q22733" s="3"/>
      <c r="S22733" s="3"/>
    </row>
    <row r="22734" spans="16:19" x14ac:dyDescent="0.25">
      <c r="P22734" s="3"/>
      <c r="Q22734" s="3"/>
      <c r="S22734" s="3"/>
    </row>
    <row r="22735" spans="16:19" x14ac:dyDescent="0.25">
      <c r="P22735" s="3"/>
      <c r="Q22735" s="3"/>
      <c r="S22735" s="3"/>
    </row>
    <row r="22736" spans="16:19" x14ac:dyDescent="0.25">
      <c r="P22736" s="3"/>
      <c r="Q22736" s="3"/>
      <c r="S22736" s="3"/>
    </row>
    <row r="22737" spans="16:19" x14ac:dyDescent="0.25">
      <c r="P22737" s="3"/>
      <c r="Q22737" s="3"/>
      <c r="S22737" s="3"/>
    </row>
    <row r="22738" spans="16:19" x14ac:dyDescent="0.25">
      <c r="P22738" s="3"/>
      <c r="Q22738" s="3"/>
      <c r="S22738" s="3"/>
    </row>
    <row r="22739" spans="16:19" x14ac:dyDescent="0.25">
      <c r="P22739" s="3"/>
      <c r="Q22739" s="3"/>
      <c r="S22739" s="3"/>
    </row>
    <row r="22740" spans="16:19" x14ac:dyDescent="0.25">
      <c r="P22740" s="3"/>
      <c r="Q22740" s="3"/>
      <c r="S22740" s="3"/>
    </row>
    <row r="22741" spans="16:19" x14ac:dyDescent="0.25">
      <c r="P22741" s="3"/>
      <c r="Q22741" s="3"/>
      <c r="S22741" s="3"/>
    </row>
    <row r="22742" spans="16:19" x14ac:dyDescent="0.25">
      <c r="P22742" s="3"/>
      <c r="Q22742" s="3"/>
      <c r="S22742" s="3"/>
    </row>
    <row r="22743" spans="16:19" x14ac:dyDescent="0.25">
      <c r="P22743" s="3"/>
      <c r="Q22743" s="3"/>
      <c r="S22743" s="3"/>
    </row>
    <row r="22744" spans="16:19" x14ac:dyDescent="0.25">
      <c r="P22744" s="3"/>
      <c r="Q22744" s="3"/>
      <c r="S22744" s="3"/>
    </row>
    <row r="22745" spans="16:19" x14ac:dyDescent="0.25">
      <c r="P22745" s="3"/>
      <c r="Q22745" s="3"/>
      <c r="S22745" s="3"/>
    </row>
    <row r="22746" spans="16:19" x14ac:dyDescent="0.25">
      <c r="P22746" s="3"/>
      <c r="Q22746" s="3"/>
      <c r="S22746" s="3"/>
    </row>
    <row r="22747" spans="16:19" x14ac:dyDescent="0.25">
      <c r="P22747" s="3"/>
      <c r="Q22747" s="3"/>
      <c r="S22747" s="3"/>
    </row>
    <row r="22748" spans="16:19" x14ac:dyDescent="0.25">
      <c r="P22748" s="3"/>
      <c r="Q22748" s="3"/>
      <c r="S22748" s="3"/>
    </row>
    <row r="22749" spans="16:19" x14ac:dyDescent="0.25">
      <c r="P22749" s="3"/>
      <c r="Q22749" s="3"/>
      <c r="S22749" s="3"/>
    </row>
    <row r="22750" spans="16:19" x14ac:dyDescent="0.25">
      <c r="P22750" s="3"/>
      <c r="Q22750" s="3"/>
      <c r="S22750" s="3"/>
    </row>
    <row r="22751" spans="16:19" x14ac:dyDescent="0.25">
      <c r="P22751" s="3"/>
      <c r="Q22751" s="3"/>
      <c r="S22751" s="3"/>
    </row>
    <row r="22752" spans="16:19" x14ac:dyDescent="0.25">
      <c r="P22752" s="3"/>
      <c r="Q22752" s="3"/>
      <c r="S22752" s="3"/>
    </row>
    <row r="22753" spans="16:19" x14ac:dyDescent="0.25">
      <c r="P22753" s="3"/>
      <c r="Q22753" s="3"/>
      <c r="S22753" s="3"/>
    </row>
    <row r="22754" spans="16:19" x14ac:dyDescent="0.25">
      <c r="P22754" s="3"/>
      <c r="Q22754" s="3"/>
      <c r="S22754" s="3"/>
    </row>
    <row r="22755" spans="16:19" x14ac:dyDescent="0.25">
      <c r="P22755" s="3"/>
      <c r="Q22755" s="3"/>
      <c r="S22755" s="3"/>
    </row>
    <row r="22756" spans="16:19" x14ac:dyDescent="0.25">
      <c r="P22756" s="3"/>
      <c r="Q22756" s="3"/>
      <c r="S22756" s="3"/>
    </row>
    <row r="22757" spans="16:19" x14ac:dyDescent="0.25">
      <c r="P22757" s="3"/>
      <c r="Q22757" s="3"/>
      <c r="S22757" s="3"/>
    </row>
    <row r="22758" spans="16:19" x14ac:dyDescent="0.25">
      <c r="P22758" s="3"/>
      <c r="Q22758" s="3"/>
      <c r="S22758" s="3"/>
    </row>
    <row r="22759" spans="16:19" x14ac:dyDescent="0.25">
      <c r="P22759" s="3"/>
      <c r="Q22759" s="3"/>
      <c r="S22759" s="3"/>
    </row>
    <row r="22760" spans="16:19" x14ac:dyDescent="0.25">
      <c r="P22760" s="3"/>
      <c r="Q22760" s="3"/>
      <c r="S22760" s="3"/>
    </row>
    <row r="22761" spans="16:19" x14ac:dyDescent="0.25">
      <c r="P22761" s="3"/>
      <c r="Q22761" s="3"/>
      <c r="S22761" s="3"/>
    </row>
    <row r="22762" spans="16:19" x14ac:dyDescent="0.25">
      <c r="P22762" s="3"/>
      <c r="Q22762" s="3"/>
      <c r="S22762" s="3"/>
    </row>
    <row r="22763" spans="16:19" x14ac:dyDescent="0.25">
      <c r="P22763" s="3"/>
      <c r="Q22763" s="3"/>
      <c r="S22763" s="3"/>
    </row>
    <row r="22764" spans="16:19" x14ac:dyDescent="0.25">
      <c r="P22764" s="3"/>
      <c r="Q22764" s="3"/>
      <c r="S22764" s="3"/>
    </row>
    <row r="22765" spans="16:19" x14ac:dyDescent="0.25">
      <c r="P22765" s="3"/>
      <c r="Q22765" s="3"/>
      <c r="S22765" s="3"/>
    </row>
    <row r="22766" spans="16:19" x14ac:dyDescent="0.25">
      <c r="P22766" s="3"/>
      <c r="Q22766" s="3"/>
      <c r="S22766" s="3"/>
    </row>
    <row r="22767" spans="16:19" x14ac:dyDescent="0.25">
      <c r="P22767" s="3"/>
      <c r="Q22767" s="3"/>
      <c r="S22767" s="3"/>
    </row>
    <row r="22768" spans="16:19" x14ac:dyDescent="0.25">
      <c r="P22768" s="3"/>
      <c r="Q22768" s="3"/>
      <c r="S22768" s="3"/>
    </row>
    <row r="22769" spans="16:19" x14ac:dyDescent="0.25">
      <c r="P22769" s="3"/>
      <c r="Q22769" s="3"/>
      <c r="S22769" s="3"/>
    </row>
    <row r="22770" spans="16:19" x14ac:dyDescent="0.25">
      <c r="P22770" s="3"/>
      <c r="Q22770" s="3"/>
      <c r="S22770" s="3"/>
    </row>
    <row r="22771" spans="16:19" x14ac:dyDescent="0.25">
      <c r="P22771" s="3"/>
      <c r="Q22771" s="3"/>
      <c r="S22771" s="3"/>
    </row>
    <row r="22772" spans="16:19" x14ac:dyDescent="0.25">
      <c r="P22772" s="3"/>
      <c r="Q22772" s="3"/>
      <c r="S22772" s="3"/>
    </row>
    <row r="22773" spans="16:19" x14ac:dyDescent="0.25">
      <c r="P22773" s="3"/>
      <c r="Q22773" s="3"/>
      <c r="S22773" s="3"/>
    </row>
    <row r="22774" spans="16:19" x14ac:dyDescent="0.25">
      <c r="P22774" s="3"/>
      <c r="Q22774" s="3"/>
      <c r="S22774" s="3"/>
    </row>
    <row r="22775" spans="16:19" x14ac:dyDescent="0.25">
      <c r="P22775" s="3"/>
      <c r="Q22775" s="3"/>
      <c r="S22775" s="3"/>
    </row>
    <row r="22776" spans="16:19" x14ac:dyDescent="0.25">
      <c r="P22776" s="3"/>
      <c r="Q22776" s="3"/>
      <c r="S22776" s="3"/>
    </row>
    <row r="22777" spans="16:19" x14ac:dyDescent="0.25">
      <c r="P22777" s="3"/>
      <c r="Q22777" s="3"/>
      <c r="S22777" s="3"/>
    </row>
    <row r="22778" spans="16:19" x14ac:dyDescent="0.25">
      <c r="P22778" s="3"/>
      <c r="Q22778" s="3"/>
      <c r="S22778" s="3"/>
    </row>
    <row r="22779" spans="16:19" x14ac:dyDescent="0.25">
      <c r="P22779" s="3"/>
      <c r="Q22779" s="3"/>
      <c r="S22779" s="3"/>
    </row>
    <row r="22780" spans="16:19" x14ac:dyDescent="0.25">
      <c r="P22780" s="3"/>
      <c r="Q22780" s="3"/>
      <c r="S22780" s="3"/>
    </row>
    <row r="22781" spans="16:19" x14ac:dyDescent="0.25">
      <c r="P22781" s="3"/>
      <c r="Q22781" s="3"/>
      <c r="S22781" s="3"/>
    </row>
    <row r="22782" spans="16:19" x14ac:dyDescent="0.25">
      <c r="P22782" s="3"/>
      <c r="Q22782" s="3"/>
      <c r="S22782" s="3"/>
    </row>
    <row r="22783" spans="16:19" x14ac:dyDescent="0.25">
      <c r="P22783" s="3"/>
      <c r="Q22783" s="3"/>
      <c r="S22783" s="3"/>
    </row>
    <row r="22784" spans="16:19" x14ac:dyDescent="0.25">
      <c r="P22784" s="3"/>
      <c r="Q22784" s="3"/>
      <c r="S22784" s="3"/>
    </row>
    <row r="22785" spans="16:19" x14ac:dyDescent="0.25">
      <c r="P22785" s="3"/>
      <c r="Q22785" s="3"/>
      <c r="S22785" s="3"/>
    </row>
    <row r="22786" spans="16:19" x14ac:dyDescent="0.25">
      <c r="P22786" s="3"/>
      <c r="Q22786" s="3"/>
      <c r="S22786" s="3"/>
    </row>
    <row r="22787" spans="16:19" x14ac:dyDescent="0.25">
      <c r="P22787" s="3"/>
      <c r="Q22787" s="3"/>
      <c r="S22787" s="3"/>
    </row>
    <row r="22788" spans="16:19" x14ac:dyDescent="0.25">
      <c r="P22788" s="3"/>
      <c r="Q22788" s="3"/>
      <c r="S22788" s="3"/>
    </row>
    <row r="22789" spans="16:19" x14ac:dyDescent="0.25">
      <c r="P22789" s="3"/>
      <c r="Q22789" s="3"/>
      <c r="S22789" s="3"/>
    </row>
    <row r="22790" spans="16:19" x14ac:dyDescent="0.25">
      <c r="P22790" s="3"/>
      <c r="Q22790" s="3"/>
      <c r="S22790" s="3"/>
    </row>
    <row r="22791" spans="16:19" x14ac:dyDescent="0.25">
      <c r="P22791" s="3"/>
      <c r="Q22791" s="3"/>
      <c r="S22791" s="3"/>
    </row>
    <row r="22792" spans="16:19" x14ac:dyDescent="0.25">
      <c r="P22792" s="3"/>
      <c r="Q22792" s="3"/>
      <c r="S22792" s="3"/>
    </row>
    <row r="22793" spans="16:19" x14ac:dyDescent="0.25">
      <c r="P22793" s="3"/>
      <c r="Q22793" s="3"/>
      <c r="S22793" s="3"/>
    </row>
    <row r="22794" spans="16:19" x14ac:dyDescent="0.25">
      <c r="P22794" s="3"/>
      <c r="Q22794" s="3"/>
      <c r="S22794" s="3"/>
    </row>
    <row r="22795" spans="16:19" x14ac:dyDescent="0.25">
      <c r="P22795" s="3"/>
      <c r="Q22795" s="3"/>
      <c r="S22795" s="3"/>
    </row>
    <row r="22796" spans="16:19" x14ac:dyDescent="0.25">
      <c r="P22796" s="3"/>
      <c r="Q22796" s="3"/>
      <c r="S22796" s="3"/>
    </row>
    <row r="22797" spans="16:19" x14ac:dyDescent="0.25">
      <c r="P22797" s="3"/>
      <c r="Q22797" s="3"/>
      <c r="S22797" s="3"/>
    </row>
    <row r="22798" spans="16:19" x14ac:dyDescent="0.25">
      <c r="P22798" s="3"/>
      <c r="Q22798" s="3"/>
      <c r="S22798" s="3"/>
    </row>
    <row r="22799" spans="16:19" x14ac:dyDescent="0.25">
      <c r="P22799" s="3"/>
      <c r="Q22799" s="3"/>
      <c r="S22799" s="3"/>
    </row>
    <row r="22800" spans="16:19" x14ac:dyDescent="0.25">
      <c r="P22800" s="3"/>
      <c r="Q22800" s="3"/>
      <c r="S22800" s="3"/>
    </row>
    <row r="22801" spans="16:19" x14ac:dyDescent="0.25">
      <c r="P22801" s="3"/>
      <c r="Q22801" s="3"/>
      <c r="S22801" s="3"/>
    </row>
    <row r="22802" spans="16:19" x14ac:dyDescent="0.25">
      <c r="P22802" s="3"/>
      <c r="Q22802" s="3"/>
      <c r="S22802" s="3"/>
    </row>
    <row r="22803" spans="16:19" x14ac:dyDescent="0.25">
      <c r="P22803" s="3"/>
      <c r="Q22803" s="3"/>
      <c r="S22803" s="3"/>
    </row>
    <row r="22804" spans="16:19" x14ac:dyDescent="0.25">
      <c r="P22804" s="3"/>
      <c r="Q22804" s="3"/>
      <c r="S22804" s="3"/>
    </row>
    <row r="22805" spans="16:19" x14ac:dyDescent="0.25">
      <c r="P22805" s="3"/>
      <c r="Q22805" s="3"/>
      <c r="S22805" s="3"/>
    </row>
    <row r="22806" spans="16:19" x14ac:dyDescent="0.25">
      <c r="P22806" s="3"/>
      <c r="Q22806" s="3"/>
      <c r="S22806" s="3"/>
    </row>
    <row r="22807" spans="16:19" x14ac:dyDescent="0.25">
      <c r="P22807" s="3"/>
      <c r="Q22807" s="3"/>
      <c r="S22807" s="3"/>
    </row>
    <row r="22808" spans="16:19" x14ac:dyDescent="0.25">
      <c r="P22808" s="3"/>
      <c r="Q22808" s="3"/>
      <c r="S22808" s="3"/>
    </row>
    <row r="22809" spans="16:19" x14ac:dyDescent="0.25">
      <c r="P22809" s="3"/>
      <c r="Q22809" s="3"/>
      <c r="S22809" s="3"/>
    </row>
    <row r="22810" spans="16:19" x14ac:dyDescent="0.25">
      <c r="P22810" s="3"/>
      <c r="Q22810" s="3"/>
      <c r="S22810" s="3"/>
    </row>
    <row r="22811" spans="16:19" x14ac:dyDescent="0.25">
      <c r="P22811" s="3"/>
      <c r="Q22811" s="3"/>
      <c r="S22811" s="3"/>
    </row>
    <row r="22812" spans="16:19" x14ac:dyDescent="0.25">
      <c r="P22812" s="3"/>
      <c r="Q22812" s="3"/>
      <c r="S22812" s="3"/>
    </row>
    <row r="22813" spans="16:19" x14ac:dyDescent="0.25">
      <c r="P22813" s="3"/>
      <c r="Q22813" s="3"/>
      <c r="S22813" s="3"/>
    </row>
    <row r="22814" spans="16:19" x14ac:dyDescent="0.25">
      <c r="P22814" s="3"/>
      <c r="Q22814" s="3"/>
      <c r="S22814" s="3"/>
    </row>
    <row r="22815" spans="16:19" x14ac:dyDescent="0.25">
      <c r="P22815" s="3"/>
      <c r="Q22815" s="3"/>
      <c r="S22815" s="3"/>
    </row>
    <row r="22816" spans="16:19" x14ac:dyDescent="0.25">
      <c r="P22816" s="3"/>
      <c r="Q22816" s="3"/>
      <c r="S22816" s="3"/>
    </row>
    <row r="22817" spans="16:19" x14ac:dyDescent="0.25">
      <c r="P22817" s="3"/>
      <c r="Q22817" s="3"/>
      <c r="S22817" s="3"/>
    </row>
    <row r="22818" spans="16:19" x14ac:dyDescent="0.25">
      <c r="P22818" s="3"/>
      <c r="Q22818" s="3"/>
      <c r="S22818" s="3"/>
    </row>
    <row r="22819" spans="16:19" x14ac:dyDescent="0.25">
      <c r="P22819" s="3"/>
      <c r="Q22819" s="3"/>
      <c r="S22819" s="3"/>
    </row>
    <row r="22820" spans="16:19" x14ac:dyDescent="0.25">
      <c r="P22820" s="3"/>
      <c r="Q22820" s="3"/>
      <c r="S22820" s="3"/>
    </row>
    <row r="22821" spans="16:19" x14ac:dyDescent="0.25">
      <c r="P22821" s="3"/>
      <c r="Q22821" s="3"/>
      <c r="S22821" s="3"/>
    </row>
    <row r="22822" spans="16:19" x14ac:dyDescent="0.25">
      <c r="P22822" s="3"/>
      <c r="Q22822" s="3"/>
      <c r="S22822" s="3"/>
    </row>
    <row r="22823" spans="16:19" x14ac:dyDescent="0.25">
      <c r="P22823" s="3"/>
      <c r="Q22823" s="3"/>
      <c r="S22823" s="3"/>
    </row>
    <row r="22824" spans="16:19" x14ac:dyDescent="0.25">
      <c r="P22824" s="3"/>
      <c r="Q22824" s="3"/>
      <c r="S22824" s="3"/>
    </row>
    <row r="22825" spans="16:19" x14ac:dyDescent="0.25">
      <c r="P22825" s="3"/>
      <c r="Q22825" s="3"/>
      <c r="S22825" s="3"/>
    </row>
    <row r="22826" spans="16:19" x14ac:dyDescent="0.25">
      <c r="P22826" s="3"/>
      <c r="Q22826" s="3"/>
      <c r="S22826" s="3"/>
    </row>
    <row r="22827" spans="16:19" x14ac:dyDescent="0.25">
      <c r="P22827" s="3"/>
      <c r="Q22827" s="3"/>
      <c r="S22827" s="3"/>
    </row>
    <row r="22828" spans="16:19" x14ac:dyDescent="0.25">
      <c r="P22828" s="3"/>
      <c r="Q22828" s="3"/>
      <c r="S22828" s="3"/>
    </row>
    <row r="22829" spans="16:19" x14ac:dyDescent="0.25">
      <c r="P22829" s="3"/>
      <c r="Q22829" s="3"/>
      <c r="S22829" s="3"/>
    </row>
    <row r="22830" spans="16:19" x14ac:dyDescent="0.25">
      <c r="P22830" s="3"/>
      <c r="Q22830" s="3"/>
      <c r="S22830" s="3"/>
    </row>
    <row r="22831" spans="16:19" x14ac:dyDescent="0.25">
      <c r="P22831" s="3"/>
      <c r="Q22831" s="3"/>
      <c r="S22831" s="3"/>
    </row>
    <row r="22832" spans="16:19" x14ac:dyDescent="0.25">
      <c r="P22832" s="3"/>
      <c r="Q22832" s="3"/>
      <c r="S22832" s="3"/>
    </row>
    <row r="22833" spans="16:19" x14ac:dyDescent="0.25">
      <c r="P22833" s="3"/>
      <c r="Q22833" s="3"/>
      <c r="S22833" s="3"/>
    </row>
    <row r="22834" spans="16:19" x14ac:dyDescent="0.25">
      <c r="P22834" s="3"/>
      <c r="Q22834" s="3"/>
      <c r="S22834" s="3"/>
    </row>
    <row r="22835" spans="16:19" x14ac:dyDescent="0.25">
      <c r="P22835" s="3"/>
      <c r="Q22835" s="3"/>
      <c r="S22835" s="3"/>
    </row>
    <row r="22836" spans="16:19" x14ac:dyDescent="0.25">
      <c r="P22836" s="3"/>
      <c r="Q22836" s="3"/>
      <c r="S22836" s="3"/>
    </row>
    <row r="22837" spans="16:19" x14ac:dyDescent="0.25">
      <c r="P22837" s="3"/>
      <c r="Q22837" s="3"/>
      <c r="S22837" s="3"/>
    </row>
    <row r="22838" spans="16:19" x14ac:dyDescent="0.25">
      <c r="P22838" s="3"/>
      <c r="Q22838" s="3"/>
      <c r="S22838" s="3"/>
    </row>
    <row r="22839" spans="16:19" x14ac:dyDescent="0.25">
      <c r="P22839" s="3"/>
      <c r="Q22839" s="3"/>
      <c r="S22839" s="3"/>
    </row>
    <row r="22840" spans="16:19" x14ac:dyDescent="0.25">
      <c r="P22840" s="3"/>
      <c r="Q22840" s="3"/>
      <c r="S22840" s="3"/>
    </row>
    <row r="22841" spans="16:19" x14ac:dyDescent="0.25">
      <c r="P22841" s="3"/>
      <c r="Q22841" s="3"/>
      <c r="S22841" s="3"/>
    </row>
    <row r="22842" spans="16:19" x14ac:dyDescent="0.25">
      <c r="P22842" s="3"/>
      <c r="Q22842" s="3"/>
      <c r="S22842" s="3"/>
    </row>
    <row r="22843" spans="16:19" x14ac:dyDescent="0.25">
      <c r="P22843" s="3"/>
      <c r="Q22843" s="3"/>
      <c r="S22843" s="3"/>
    </row>
    <row r="22844" spans="16:19" x14ac:dyDescent="0.25">
      <c r="P22844" s="3"/>
      <c r="Q22844" s="3"/>
      <c r="S22844" s="3"/>
    </row>
    <row r="22845" spans="16:19" x14ac:dyDescent="0.25">
      <c r="P22845" s="3"/>
      <c r="Q22845" s="3"/>
      <c r="S22845" s="3"/>
    </row>
    <row r="22846" spans="16:19" x14ac:dyDescent="0.25">
      <c r="P22846" s="3"/>
      <c r="Q22846" s="3"/>
      <c r="S22846" s="3"/>
    </row>
    <row r="22847" spans="16:19" x14ac:dyDescent="0.25">
      <c r="P22847" s="3"/>
      <c r="Q22847" s="3"/>
      <c r="S22847" s="3"/>
    </row>
    <row r="22848" spans="16:19" x14ac:dyDescent="0.25">
      <c r="P22848" s="3"/>
      <c r="Q22848" s="3"/>
      <c r="S22848" s="3"/>
    </row>
    <row r="22849" spans="16:19" x14ac:dyDescent="0.25">
      <c r="P22849" s="3"/>
      <c r="Q22849" s="3"/>
      <c r="S22849" s="3"/>
    </row>
    <row r="22850" spans="16:19" x14ac:dyDescent="0.25">
      <c r="P22850" s="3"/>
      <c r="Q22850" s="3"/>
      <c r="S22850" s="3"/>
    </row>
    <row r="22851" spans="16:19" x14ac:dyDescent="0.25">
      <c r="P22851" s="3"/>
      <c r="Q22851" s="3"/>
      <c r="S22851" s="3"/>
    </row>
    <row r="22852" spans="16:19" x14ac:dyDescent="0.25">
      <c r="P22852" s="3"/>
      <c r="Q22852" s="3"/>
      <c r="S22852" s="3"/>
    </row>
    <row r="22853" spans="16:19" x14ac:dyDescent="0.25">
      <c r="P22853" s="3"/>
      <c r="Q22853" s="3"/>
      <c r="S22853" s="3"/>
    </row>
    <row r="22854" spans="16:19" x14ac:dyDescent="0.25">
      <c r="P22854" s="3"/>
      <c r="Q22854" s="3"/>
      <c r="S22854" s="3"/>
    </row>
    <row r="22855" spans="16:19" x14ac:dyDescent="0.25">
      <c r="P22855" s="3"/>
      <c r="Q22855" s="3"/>
      <c r="S22855" s="3"/>
    </row>
    <row r="22856" spans="16:19" x14ac:dyDescent="0.25">
      <c r="P22856" s="3"/>
      <c r="Q22856" s="3"/>
      <c r="S22856" s="3"/>
    </row>
    <row r="22857" spans="16:19" x14ac:dyDescent="0.25">
      <c r="P22857" s="3"/>
      <c r="Q22857" s="3"/>
      <c r="S22857" s="3"/>
    </row>
    <row r="22858" spans="16:19" x14ac:dyDescent="0.25">
      <c r="P22858" s="3"/>
      <c r="Q22858" s="3"/>
      <c r="S22858" s="3"/>
    </row>
    <row r="22859" spans="16:19" x14ac:dyDescent="0.25">
      <c r="P22859" s="3"/>
      <c r="Q22859" s="3"/>
      <c r="S22859" s="3"/>
    </row>
    <row r="22860" spans="16:19" x14ac:dyDescent="0.25">
      <c r="P22860" s="3"/>
      <c r="Q22860" s="3"/>
      <c r="S22860" s="3"/>
    </row>
    <row r="22861" spans="16:19" x14ac:dyDescent="0.25">
      <c r="P22861" s="3"/>
      <c r="Q22861" s="3"/>
      <c r="S22861" s="3"/>
    </row>
    <row r="22862" spans="16:19" x14ac:dyDescent="0.25">
      <c r="P22862" s="3"/>
      <c r="Q22862" s="3"/>
      <c r="S22862" s="3"/>
    </row>
    <row r="22863" spans="16:19" x14ac:dyDescent="0.25">
      <c r="P22863" s="3"/>
      <c r="Q22863" s="3"/>
      <c r="S22863" s="3"/>
    </row>
    <row r="22864" spans="16:19" x14ac:dyDescent="0.25">
      <c r="P22864" s="3"/>
      <c r="Q22864" s="3"/>
      <c r="S22864" s="3"/>
    </row>
    <row r="22865" spans="16:19" x14ac:dyDescent="0.25">
      <c r="P22865" s="3"/>
      <c r="Q22865" s="3"/>
      <c r="S22865" s="3"/>
    </row>
    <row r="22866" spans="16:19" x14ac:dyDescent="0.25">
      <c r="P22866" s="3"/>
      <c r="Q22866" s="3"/>
      <c r="S22866" s="3"/>
    </row>
    <row r="22867" spans="16:19" x14ac:dyDescent="0.25">
      <c r="P22867" s="3"/>
      <c r="Q22867" s="3"/>
      <c r="S22867" s="3"/>
    </row>
    <row r="22868" spans="16:19" x14ac:dyDescent="0.25">
      <c r="P22868" s="3"/>
      <c r="Q22868" s="3"/>
      <c r="S22868" s="3"/>
    </row>
    <row r="22869" spans="16:19" x14ac:dyDescent="0.25">
      <c r="P22869" s="3"/>
      <c r="Q22869" s="3"/>
      <c r="S22869" s="3"/>
    </row>
    <row r="22870" spans="16:19" x14ac:dyDescent="0.25">
      <c r="P22870" s="3"/>
      <c r="Q22870" s="3"/>
      <c r="S22870" s="3"/>
    </row>
    <row r="22871" spans="16:19" x14ac:dyDescent="0.25">
      <c r="P22871" s="3"/>
      <c r="Q22871" s="3"/>
      <c r="S22871" s="3"/>
    </row>
    <row r="22872" spans="16:19" x14ac:dyDescent="0.25">
      <c r="P22872" s="3"/>
      <c r="Q22872" s="3"/>
      <c r="S22872" s="3"/>
    </row>
    <row r="22873" spans="16:19" x14ac:dyDescent="0.25">
      <c r="P22873" s="3"/>
      <c r="Q22873" s="3"/>
      <c r="S22873" s="3"/>
    </row>
    <row r="22874" spans="16:19" x14ac:dyDescent="0.25">
      <c r="P22874" s="3"/>
      <c r="Q22874" s="3"/>
      <c r="S22874" s="3"/>
    </row>
    <row r="22875" spans="16:19" x14ac:dyDescent="0.25">
      <c r="P22875" s="3"/>
      <c r="Q22875" s="3"/>
      <c r="S22875" s="3"/>
    </row>
    <row r="22876" spans="16:19" x14ac:dyDescent="0.25">
      <c r="P22876" s="3"/>
      <c r="Q22876" s="3"/>
      <c r="S22876" s="3"/>
    </row>
    <row r="22877" spans="16:19" x14ac:dyDescent="0.25">
      <c r="P22877" s="3"/>
      <c r="Q22877" s="3"/>
      <c r="S22877" s="3"/>
    </row>
    <row r="22878" spans="16:19" x14ac:dyDescent="0.25">
      <c r="P22878" s="3"/>
      <c r="Q22878" s="3"/>
      <c r="S22878" s="3"/>
    </row>
    <row r="22879" spans="16:19" x14ac:dyDescent="0.25">
      <c r="P22879" s="3"/>
      <c r="Q22879" s="3"/>
      <c r="S22879" s="3"/>
    </row>
    <row r="22880" spans="16:19" x14ac:dyDescent="0.25">
      <c r="P22880" s="3"/>
      <c r="Q22880" s="3"/>
      <c r="S22880" s="3"/>
    </row>
    <row r="22881" spans="16:19" x14ac:dyDescent="0.25">
      <c r="P22881" s="3"/>
      <c r="Q22881" s="3"/>
      <c r="S22881" s="3"/>
    </row>
    <row r="22882" spans="16:19" x14ac:dyDescent="0.25">
      <c r="P22882" s="3"/>
      <c r="Q22882" s="3"/>
      <c r="S22882" s="3"/>
    </row>
    <row r="22883" spans="16:19" x14ac:dyDescent="0.25">
      <c r="P22883" s="3"/>
      <c r="Q22883" s="3"/>
      <c r="S22883" s="3"/>
    </row>
    <row r="22884" spans="16:19" x14ac:dyDescent="0.25">
      <c r="P22884" s="3"/>
      <c r="Q22884" s="3"/>
      <c r="S22884" s="3"/>
    </row>
    <row r="22885" spans="16:19" x14ac:dyDescent="0.25">
      <c r="P22885" s="3"/>
      <c r="Q22885" s="3"/>
      <c r="S22885" s="3"/>
    </row>
    <row r="22886" spans="16:19" x14ac:dyDescent="0.25">
      <c r="P22886" s="3"/>
      <c r="Q22886" s="3"/>
      <c r="S22886" s="3"/>
    </row>
    <row r="22887" spans="16:19" x14ac:dyDescent="0.25">
      <c r="P22887" s="3"/>
      <c r="Q22887" s="3"/>
      <c r="S22887" s="3"/>
    </row>
    <row r="22888" spans="16:19" x14ac:dyDescent="0.25">
      <c r="P22888" s="3"/>
      <c r="Q22888" s="3"/>
      <c r="S22888" s="3"/>
    </row>
    <row r="22889" spans="16:19" x14ac:dyDescent="0.25">
      <c r="P22889" s="3"/>
      <c r="Q22889" s="3"/>
      <c r="S22889" s="3"/>
    </row>
    <row r="22890" spans="16:19" x14ac:dyDescent="0.25">
      <c r="P22890" s="3"/>
      <c r="Q22890" s="3"/>
      <c r="S22890" s="3"/>
    </row>
    <row r="22891" spans="16:19" x14ac:dyDescent="0.25">
      <c r="P22891" s="3"/>
      <c r="Q22891" s="3"/>
      <c r="S22891" s="3"/>
    </row>
    <row r="22892" spans="16:19" x14ac:dyDescent="0.25">
      <c r="P22892" s="3"/>
      <c r="Q22892" s="3"/>
      <c r="S22892" s="3"/>
    </row>
    <row r="22893" spans="16:19" x14ac:dyDescent="0.25">
      <c r="P22893" s="3"/>
      <c r="Q22893" s="3"/>
      <c r="S22893" s="3"/>
    </row>
    <row r="22894" spans="16:19" x14ac:dyDescent="0.25">
      <c r="P22894" s="3"/>
      <c r="Q22894" s="3"/>
      <c r="S22894" s="3"/>
    </row>
    <row r="22895" spans="16:19" x14ac:dyDescent="0.25">
      <c r="P22895" s="3"/>
      <c r="Q22895" s="3"/>
      <c r="S22895" s="3"/>
    </row>
    <row r="22896" spans="16:19" x14ac:dyDescent="0.25">
      <c r="P22896" s="3"/>
      <c r="Q22896" s="3"/>
      <c r="S22896" s="3"/>
    </row>
    <row r="22897" spans="16:19" x14ac:dyDescent="0.25">
      <c r="P22897" s="3"/>
      <c r="Q22897" s="3"/>
      <c r="S22897" s="3"/>
    </row>
    <row r="22898" spans="16:19" x14ac:dyDescent="0.25">
      <c r="P22898" s="3"/>
      <c r="Q22898" s="3"/>
      <c r="S22898" s="3"/>
    </row>
    <row r="22899" spans="16:19" x14ac:dyDescent="0.25">
      <c r="P22899" s="3"/>
      <c r="Q22899" s="3"/>
      <c r="S22899" s="3"/>
    </row>
    <row r="22900" spans="16:19" x14ac:dyDescent="0.25">
      <c r="P22900" s="3"/>
      <c r="Q22900" s="3"/>
      <c r="S22900" s="3"/>
    </row>
    <row r="22901" spans="16:19" x14ac:dyDescent="0.25">
      <c r="P22901" s="3"/>
      <c r="Q22901" s="3"/>
      <c r="S22901" s="3"/>
    </row>
    <row r="22902" spans="16:19" x14ac:dyDescent="0.25">
      <c r="P22902" s="3"/>
      <c r="Q22902" s="3"/>
      <c r="S22902" s="3"/>
    </row>
    <row r="22903" spans="16:19" x14ac:dyDescent="0.25">
      <c r="P22903" s="3"/>
      <c r="Q22903" s="3"/>
      <c r="S22903" s="3"/>
    </row>
    <row r="22904" spans="16:19" x14ac:dyDescent="0.25">
      <c r="P22904" s="3"/>
      <c r="Q22904" s="3"/>
      <c r="S22904" s="3"/>
    </row>
    <row r="22905" spans="16:19" x14ac:dyDescent="0.25">
      <c r="P22905" s="3"/>
      <c r="Q22905" s="3"/>
      <c r="S22905" s="3"/>
    </row>
    <row r="22906" spans="16:19" x14ac:dyDescent="0.25">
      <c r="P22906" s="3"/>
      <c r="Q22906" s="3"/>
      <c r="S22906" s="3"/>
    </row>
    <row r="22907" spans="16:19" x14ac:dyDescent="0.25">
      <c r="P22907" s="3"/>
      <c r="Q22907" s="3"/>
      <c r="S22907" s="3"/>
    </row>
    <row r="22908" spans="16:19" x14ac:dyDescent="0.25">
      <c r="P22908" s="3"/>
      <c r="Q22908" s="3"/>
      <c r="S22908" s="3"/>
    </row>
    <row r="22909" spans="16:19" x14ac:dyDescent="0.25">
      <c r="P22909" s="3"/>
      <c r="Q22909" s="3"/>
      <c r="S22909" s="3"/>
    </row>
    <row r="22910" spans="16:19" x14ac:dyDescent="0.25">
      <c r="P22910" s="3"/>
      <c r="Q22910" s="3"/>
      <c r="S22910" s="3"/>
    </row>
    <row r="22911" spans="16:19" x14ac:dyDescent="0.25">
      <c r="P22911" s="3"/>
      <c r="Q22911" s="3"/>
      <c r="S22911" s="3"/>
    </row>
    <row r="22912" spans="16:19" x14ac:dyDescent="0.25">
      <c r="P22912" s="3"/>
      <c r="Q22912" s="3"/>
      <c r="S22912" s="3"/>
    </row>
    <row r="22913" spans="16:19" x14ac:dyDescent="0.25">
      <c r="P22913" s="3"/>
      <c r="Q22913" s="3"/>
      <c r="S22913" s="3"/>
    </row>
    <row r="22914" spans="16:19" x14ac:dyDescent="0.25">
      <c r="P22914" s="3"/>
      <c r="Q22914" s="3"/>
      <c r="S22914" s="3"/>
    </row>
    <row r="22915" spans="16:19" x14ac:dyDescent="0.25">
      <c r="P22915" s="3"/>
      <c r="Q22915" s="3"/>
      <c r="S22915" s="3"/>
    </row>
    <row r="22916" spans="16:19" x14ac:dyDescent="0.25">
      <c r="P22916" s="3"/>
      <c r="Q22916" s="3"/>
      <c r="S22916" s="3"/>
    </row>
    <row r="22917" spans="16:19" x14ac:dyDescent="0.25">
      <c r="P22917" s="3"/>
      <c r="Q22917" s="3"/>
      <c r="S22917" s="3"/>
    </row>
    <row r="22918" spans="16:19" x14ac:dyDescent="0.25">
      <c r="P22918" s="3"/>
      <c r="Q22918" s="3"/>
      <c r="S22918" s="3"/>
    </row>
    <row r="22919" spans="16:19" x14ac:dyDescent="0.25">
      <c r="P22919" s="3"/>
      <c r="Q22919" s="3"/>
      <c r="S22919" s="3"/>
    </row>
    <row r="22920" spans="16:19" x14ac:dyDescent="0.25">
      <c r="P22920" s="3"/>
      <c r="Q22920" s="3"/>
      <c r="S22920" s="3"/>
    </row>
    <row r="22921" spans="16:19" x14ac:dyDescent="0.25">
      <c r="P22921" s="3"/>
      <c r="Q22921" s="3"/>
      <c r="S22921" s="3"/>
    </row>
    <row r="22922" spans="16:19" x14ac:dyDescent="0.25">
      <c r="P22922" s="3"/>
      <c r="Q22922" s="3"/>
      <c r="S22922" s="3"/>
    </row>
    <row r="22923" spans="16:19" x14ac:dyDescent="0.25">
      <c r="P22923" s="3"/>
      <c r="Q22923" s="3"/>
      <c r="S22923" s="3"/>
    </row>
    <row r="22924" spans="16:19" x14ac:dyDescent="0.25">
      <c r="P22924" s="3"/>
      <c r="Q22924" s="3"/>
      <c r="S22924" s="3"/>
    </row>
    <row r="22925" spans="16:19" x14ac:dyDescent="0.25">
      <c r="P22925" s="3"/>
      <c r="Q22925" s="3"/>
      <c r="S22925" s="3"/>
    </row>
    <row r="22926" spans="16:19" x14ac:dyDescent="0.25">
      <c r="P22926" s="3"/>
      <c r="Q22926" s="3"/>
      <c r="S22926" s="3"/>
    </row>
    <row r="22927" spans="16:19" x14ac:dyDescent="0.25">
      <c r="P22927" s="3"/>
      <c r="Q22927" s="3"/>
      <c r="S22927" s="3"/>
    </row>
    <row r="22928" spans="16:19" x14ac:dyDescent="0.25">
      <c r="P22928" s="3"/>
      <c r="Q22928" s="3"/>
      <c r="S22928" s="3"/>
    </row>
    <row r="22929" spans="16:19" x14ac:dyDescent="0.25">
      <c r="P22929" s="3"/>
      <c r="Q22929" s="3"/>
      <c r="S22929" s="3"/>
    </row>
    <row r="22930" spans="16:19" x14ac:dyDescent="0.25">
      <c r="P22930" s="3"/>
      <c r="Q22930" s="3"/>
      <c r="S22930" s="3"/>
    </row>
    <row r="22931" spans="16:19" x14ac:dyDescent="0.25">
      <c r="P22931" s="3"/>
      <c r="Q22931" s="3"/>
      <c r="S22931" s="3"/>
    </row>
    <row r="22932" spans="16:19" x14ac:dyDescent="0.25">
      <c r="P22932" s="3"/>
      <c r="Q22932" s="3"/>
      <c r="S22932" s="3"/>
    </row>
    <row r="22933" spans="16:19" x14ac:dyDescent="0.25">
      <c r="P22933" s="3"/>
      <c r="Q22933" s="3"/>
      <c r="S22933" s="3"/>
    </row>
    <row r="22934" spans="16:19" x14ac:dyDescent="0.25">
      <c r="P22934" s="3"/>
      <c r="Q22934" s="3"/>
      <c r="S22934" s="3"/>
    </row>
    <row r="22935" spans="16:19" x14ac:dyDescent="0.25">
      <c r="P22935" s="3"/>
      <c r="Q22935" s="3"/>
      <c r="S22935" s="3"/>
    </row>
    <row r="22936" spans="16:19" x14ac:dyDescent="0.25">
      <c r="P22936" s="3"/>
      <c r="Q22936" s="3"/>
      <c r="S22936" s="3"/>
    </row>
    <row r="22937" spans="16:19" x14ac:dyDescent="0.25">
      <c r="P22937" s="3"/>
      <c r="Q22937" s="3"/>
      <c r="S22937" s="3"/>
    </row>
    <row r="22938" spans="16:19" x14ac:dyDescent="0.25">
      <c r="P22938" s="3"/>
      <c r="Q22938" s="3"/>
      <c r="S22938" s="3"/>
    </row>
    <row r="22939" spans="16:19" x14ac:dyDescent="0.25">
      <c r="P22939" s="3"/>
      <c r="Q22939" s="3"/>
      <c r="S22939" s="3"/>
    </row>
    <row r="22940" spans="16:19" x14ac:dyDescent="0.25">
      <c r="P22940" s="3"/>
      <c r="Q22940" s="3"/>
      <c r="S22940" s="3"/>
    </row>
    <row r="22941" spans="16:19" x14ac:dyDescent="0.25">
      <c r="P22941" s="3"/>
      <c r="Q22941" s="3"/>
      <c r="S22941" s="3"/>
    </row>
    <row r="22942" spans="16:19" x14ac:dyDescent="0.25">
      <c r="P22942" s="3"/>
      <c r="Q22942" s="3"/>
      <c r="S22942" s="3"/>
    </row>
    <row r="22943" spans="16:19" x14ac:dyDescent="0.25">
      <c r="P22943" s="3"/>
      <c r="Q22943" s="3"/>
      <c r="S22943" s="3"/>
    </row>
    <row r="22944" spans="16:19" x14ac:dyDescent="0.25">
      <c r="P22944" s="3"/>
      <c r="Q22944" s="3"/>
      <c r="S22944" s="3"/>
    </row>
    <row r="22945" spans="16:19" x14ac:dyDescent="0.25">
      <c r="P22945" s="3"/>
      <c r="Q22945" s="3"/>
      <c r="S22945" s="3"/>
    </row>
    <row r="22946" spans="16:19" x14ac:dyDescent="0.25">
      <c r="P22946" s="3"/>
      <c r="Q22946" s="3"/>
      <c r="S22946" s="3"/>
    </row>
    <row r="22947" spans="16:19" x14ac:dyDescent="0.25">
      <c r="P22947" s="3"/>
      <c r="Q22947" s="3"/>
      <c r="S22947" s="3"/>
    </row>
    <row r="22948" spans="16:19" x14ac:dyDescent="0.25">
      <c r="P22948" s="3"/>
      <c r="Q22948" s="3"/>
      <c r="S22948" s="3"/>
    </row>
    <row r="22949" spans="16:19" x14ac:dyDescent="0.25">
      <c r="P22949" s="3"/>
      <c r="Q22949" s="3"/>
      <c r="S22949" s="3"/>
    </row>
    <row r="22950" spans="16:19" x14ac:dyDescent="0.25">
      <c r="P22950" s="3"/>
      <c r="Q22950" s="3"/>
      <c r="S22950" s="3"/>
    </row>
    <row r="22951" spans="16:19" x14ac:dyDescent="0.25">
      <c r="P22951" s="3"/>
      <c r="Q22951" s="3"/>
      <c r="S22951" s="3"/>
    </row>
    <row r="22952" spans="16:19" x14ac:dyDescent="0.25">
      <c r="P22952" s="3"/>
      <c r="Q22952" s="3"/>
      <c r="S22952" s="3"/>
    </row>
    <row r="22953" spans="16:19" x14ac:dyDescent="0.25">
      <c r="P22953" s="3"/>
      <c r="Q22953" s="3"/>
      <c r="S22953" s="3"/>
    </row>
    <row r="22954" spans="16:19" x14ac:dyDescent="0.25">
      <c r="P22954" s="3"/>
      <c r="Q22954" s="3"/>
      <c r="S22954" s="3"/>
    </row>
    <row r="22955" spans="16:19" x14ac:dyDescent="0.25">
      <c r="P22955" s="3"/>
      <c r="Q22955" s="3"/>
      <c r="S22955" s="3"/>
    </row>
    <row r="22956" spans="16:19" x14ac:dyDescent="0.25">
      <c r="P22956" s="3"/>
      <c r="Q22956" s="3"/>
      <c r="S22956" s="3"/>
    </row>
    <row r="22957" spans="16:19" x14ac:dyDescent="0.25">
      <c r="P22957" s="3"/>
      <c r="Q22957" s="3"/>
      <c r="S22957" s="3"/>
    </row>
    <row r="22958" spans="16:19" x14ac:dyDescent="0.25">
      <c r="P22958" s="3"/>
      <c r="Q22958" s="3"/>
      <c r="S22958" s="3"/>
    </row>
    <row r="22959" spans="16:19" x14ac:dyDescent="0.25">
      <c r="P22959" s="3"/>
      <c r="Q22959" s="3"/>
      <c r="S22959" s="3"/>
    </row>
    <row r="22960" spans="16:19" x14ac:dyDescent="0.25">
      <c r="P22960" s="3"/>
      <c r="Q22960" s="3"/>
      <c r="S22960" s="3"/>
    </row>
    <row r="22961" spans="16:19" x14ac:dyDescent="0.25">
      <c r="P22961" s="3"/>
      <c r="Q22961" s="3"/>
      <c r="S22961" s="3"/>
    </row>
    <row r="22962" spans="16:19" x14ac:dyDescent="0.25">
      <c r="P22962" s="3"/>
      <c r="Q22962" s="3"/>
      <c r="S22962" s="3"/>
    </row>
    <row r="22963" spans="16:19" x14ac:dyDescent="0.25">
      <c r="P22963" s="3"/>
      <c r="Q22963" s="3"/>
      <c r="S22963" s="3"/>
    </row>
    <row r="22964" spans="16:19" x14ac:dyDescent="0.25">
      <c r="P22964" s="3"/>
      <c r="Q22964" s="3"/>
      <c r="S22964" s="3"/>
    </row>
    <row r="22965" spans="16:19" x14ac:dyDescent="0.25">
      <c r="P22965" s="3"/>
      <c r="Q22965" s="3"/>
      <c r="S22965" s="3"/>
    </row>
    <row r="22966" spans="16:19" x14ac:dyDescent="0.25">
      <c r="P22966" s="3"/>
      <c r="Q22966" s="3"/>
      <c r="S22966" s="3"/>
    </row>
    <row r="22967" spans="16:19" x14ac:dyDescent="0.25">
      <c r="P22967" s="3"/>
      <c r="Q22967" s="3"/>
      <c r="S22967" s="3"/>
    </row>
    <row r="22968" spans="16:19" x14ac:dyDescent="0.25">
      <c r="P22968" s="3"/>
      <c r="Q22968" s="3"/>
      <c r="S22968" s="3"/>
    </row>
    <row r="22969" spans="16:19" x14ac:dyDescent="0.25">
      <c r="P22969" s="3"/>
      <c r="Q22969" s="3"/>
      <c r="S22969" s="3"/>
    </row>
    <row r="22970" spans="16:19" x14ac:dyDescent="0.25">
      <c r="P22970" s="3"/>
      <c r="Q22970" s="3"/>
      <c r="S22970" s="3"/>
    </row>
    <row r="22971" spans="16:19" x14ac:dyDescent="0.25">
      <c r="P22971" s="3"/>
      <c r="Q22971" s="3"/>
      <c r="S22971" s="3"/>
    </row>
    <row r="22972" spans="16:19" x14ac:dyDescent="0.25">
      <c r="P22972" s="3"/>
      <c r="Q22972" s="3"/>
      <c r="S22972" s="3"/>
    </row>
    <row r="22973" spans="16:19" x14ac:dyDescent="0.25">
      <c r="P22973" s="3"/>
      <c r="Q22973" s="3"/>
      <c r="S22973" s="3"/>
    </row>
    <row r="22974" spans="16:19" x14ac:dyDescent="0.25">
      <c r="P22974" s="3"/>
      <c r="Q22974" s="3"/>
      <c r="S22974" s="3"/>
    </row>
    <row r="22975" spans="16:19" x14ac:dyDescent="0.25">
      <c r="P22975" s="3"/>
      <c r="Q22975" s="3"/>
      <c r="S22975" s="3"/>
    </row>
    <row r="22976" spans="16:19" x14ac:dyDescent="0.25">
      <c r="P22976" s="3"/>
      <c r="Q22976" s="3"/>
      <c r="S22976" s="3"/>
    </row>
    <row r="22977" spans="16:19" x14ac:dyDescent="0.25">
      <c r="P22977" s="3"/>
      <c r="Q22977" s="3"/>
      <c r="S22977" s="3"/>
    </row>
    <row r="22978" spans="16:19" x14ac:dyDescent="0.25">
      <c r="P22978" s="3"/>
      <c r="Q22978" s="3"/>
      <c r="S22978" s="3"/>
    </row>
    <row r="22979" spans="16:19" x14ac:dyDescent="0.25">
      <c r="P22979" s="3"/>
      <c r="Q22979" s="3"/>
      <c r="S22979" s="3"/>
    </row>
    <row r="22980" spans="16:19" x14ac:dyDescent="0.25">
      <c r="P22980" s="3"/>
      <c r="Q22980" s="3"/>
      <c r="S22980" s="3"/>
    </row>
    <row r="22981" spans="16:19" x14ac:dyDescent="0.25">
      <c r="P22981" s="3"/>
      <c r="Q22981" s="3"/>
      <c r="S22981" s="3"/>
    </row>
    <row r="22982" spans="16:19" x14ac:dyDescent="0.25">
      <c r="P22982" s="3"/>
      <c r="Q22982" s="3"/>
      <c r="S22982" s="3"/>
    </row>
    <row r="22983" spans="16:19" x14ac:dyDescent="0.25">
      <c r="P22983" s="3"/>
      <c r="Q22983" s="3"/>
      <c r="S22983" s="3"/>
    </row>
    <row r="22984" spans="16:19" x14ac:dyDescent="0.25">
      <c r="P22984" s="3"/>
      <c r="Q22984" s="3"/>
      <c r="S22984" s="3"/>
    </row>
    <row r="22985" spans="16:19" x14ac:dyDescent="0.25">
      <c r="P22985" s="3"/>
      <c r="Q22985" s="3"/>
      <c r="S22985" s="3"/>
    </row>
    <row r="22986" spans="16:19" x14ac:dyDescent="0.25">
      <c r="P22986" s="3"/>
      <c r="Q22986" s="3"/>
      <c r="S22986" s="3"/>
    </row>
    <row r="22987" spans="16:19" x14ac:dyDescent="0.25">
      <c r="P22987" s="3"/>
      <c r="Q22987" s="3"/>
      <c r="S22987" s="3"/>
    </row>
    <row r="22988" spans="16:19" x14ac:dyDescent="0.25">
      <c r="P22988" s="3"/>
      <c r="Q22988" s="3"/>
      <c r="S22988" s="3"/>
    </row>
    <row r="22989" spans="16:19" x14ac:dyDescent="0.25">
      <c r="P22989" s="3"/>
      <c r="Q22989" s="3"/>
      <c r="S22989" s="3"/>
    </row>
    <row r="22990" spans="16:19" x14ac:dyDescent="0.25">
      <c r="P22990" s="3"/>
      <c r="Q22990" s="3"/>
      <c r="S22990" s="3"/>
    </row>
    <row r="22991" spans="16:19" x14ac:dyDescent="0.25">
      <c r="P22991" s="3"/>
      <c r="Q22991" s="3"/>
      <c r="S22991" s="3"/>
    </row>
    <row r="22992" spans="16:19" x14ac:dyDescent="0.25">
      <c r="P22992" s="3"/>
      <c r="Q22992" s="3"/>
      <c r="S22992" s="3"/>
    </row>
    <row r="22993" spans="16:19" x14ac:dyDescent="0.25">
      <c r="P22993" s="3"/>
      <c r="Q22993" s="3"/>
      <c r="S22993" s="3"/>
    </row>
    <row r="22994" spans="16:19" x14ac:dyDescent="0.25">
      <c r="P22994" s="3"/>
      <c r="Q22994" s="3"/>
      <c r="S22994" s="3"/>
    </row>
    <row r="22995" spans="16:19" x14ac:dyDescent="0.25">
      <c r="P22995" s="3"/>
      <c r="Q22995" s="3"/>
      <c r="S22995" s="3"/>
    </row>
    <row r="22996" spans="16:19" x14ac:dyDescent="0.25">
      <c r="P22996" s="3"/>
      <c r="Q22996" s="3"/>
      <c r="S22996" s="3"/>
    </row>
    <row r="22997" spans="16:19" x14ac:dyDescent="0.25">
      <c r="P22997" s="3"/>
      <c r="Q22997" s="3"/>
      <c r="S22997" s="3"/>
    </row>
    <row r="22998" spans="16:19" x14ac:dyDescent="0.25">
      <c r="P22998" s="3"/>
      <c r="Q22998" s="3"/>
      <c r="S22998" s="3"/>
    </row>
    <row r="22999" spans="16:19" x14ac:dyDescent="0.25">
      <c r="P22999" s="3"/>
      <c r="Q22999" s="3"/>
      <c r="S22999" s="3"/>
    </row>
    <row r="23000" spans="16:19" x14ac:dyDescent="0.25">
      <c r="P23000" s="3"/>
      <c r="Q23000" s="3"/>
      <c r="S23000" s="3"/>
    </row>
    <row r="23001" spans="16:19" x14ac:dyDescent="0.25">
      <c r="P23001" s="3"/>
      <c r="Q23001" s="3"/>
      <c r="S23001" s="3"/>
    </row>
    <row r="23002" spans="16:19" x14ac:dyDescent="0.25">
      <c r="P23002" s="3"/>
      <c r="Q23002" s="3"/>
      <c r="S23002" s="3"/>
    </row>
    <row r="23003" spans="16:19" x14ac:dyDescent="0.25">
      <c r="P23003" s="3"/>
      <c r="Q23003" s="3"/>
      <c r="S23003" s="3"/>
    </row>
    <row r="23004" spans="16:19" x14ac:dyDescent="0.25">
      <c r="P23004" s="3"/>
      <c r="Q23004" s="3"/>
      <c r="S23004" s="3"/>
    </row>
    <row r="23005" spans="16:19" x14ac:dyDescent="0.25">
      <c r="P23005" s="3"/>
      <c r="Q23005" s="3"/>
      <c r="S23005" s="3"/>
    </row>
    <row r="23006" spans="16:19" x14ac:dyDescent="0.25">
      <c r="P23006" s="3"/>
      <c r="Q23006" s="3"/>
      <c r="S23006" s="3"/>
    </row>
    <row r="23007" spans="16:19" x14ac:dyDescent="0.25">
      <c r="P23007" s="3"/>
      <c r="Q23007" s="3"/>
      <c r="S23007" s="3"/>
    </row>
    <row r="23008" spans="16:19" x14ac:dyDescent="0.25">
      <c r="P23008" s="3"/>
      <c r="Q23008" s="3"/>
      <c r="S23008" s="3"/>
    </row>
    <row r="23009" spans="16:19" x14ac:dyDescent="0.25">
      <c r="P23009" s="3"/>
      <c r="Q23009" s="3"/>
      <c r="S23009" s="3"/>
    </row>
    <row r="23010" spans="16:19" x14ac:dyDescent="0.25">
      <c r="P23010" s="3"/>
      <c r="Q23010" s="3"/>
      <c r="S23010" s="3"/>
    </row>
    <row r="23011" spans="16:19" x14ac:dyDescent="0.25">
      <c r="P23011" s="3"/>
      <c r="Q23011" s="3"/>
      <c r="S23011" s="3"/>
    </row>
    <row r="23012" spans="16:19" x14ac:dyDescent="0.25">
      <c r="P23012" s="3"/>
      <c r="Q23012" s="3"/>
      <c r="S23012" s="3"/>
    </row>
    <row r="23013" spans="16:19" x14ac:dyDescent="0.25">
      <c r="P23013" s="3"/>
      <c r="Q23013" s="3"/>
      <c r="S23013" s="3"/>
    </row>
    <row r="23014" spans="16:19" x14ac:dyDescent="0.25">
      <c r="P23014" s="3"/>
      <c r="Q23014" s="3"/>
      <c r="S23014" s="3"/>
    </row>
    <row r="23015" spans="16:19" x14ac:dyDescent="0.25">
      <c r="P23015" s="3"/>
      <c r="Q23015" s="3"/>
      <c r="S23015" s="3"/>
    </row>
    <row r="23016" spans="16:19" x14ac:dyDescent="0.25">
      <c r="P23016" s="3"/>
      <c r="Q23016" s="3"/>
      <c r="S23016" s="3"/>
    </row>
    <row r="23017" spans="16:19" x14ac:dyDescent="0.25">
      <c r="P23017" s="3"/>
      <c r="Q23017" s="3"/>
      <c r="S23017" s="3"/>
    </row>
    <row r="23018" spans="16:19" x14ac:dyDescent="0.25">
      <c r="P23018" s="3"/>
      <c r="Q23018" s="3"/>
      <c r="S23018" s="3"/>
    </row>
    <row r="23019" spans="16:19" x14ac:dyDescent="0.25">
      <c r="P23019" s="3"/>
      <c r="Q23019" s="3"/>
      <c r="S23019" s="3"/>
    </row>
    <row r="23020" spans="16:19" x14ac:dyDescent="0.25">
      <c r="P23020" s="3"/>
      <c r="Q23020" s="3"/>
      <c r="S23020" s="3"/>
    </row>
    <row r="23021" spans="16:19" x14ac:dyDescent="0.25">
      <c r="P23021" s="3"/>
      <c r="Q23021" s="3"/>
      <c r="S23021" s="3"/>
    </row>
    <row r="23022" spans="16:19" x14ac:dyDescent="0.25">
      <c r="P23022" s="3"/>
      <c r="Q23022" s="3"/>
      <c r="S23022" s="3"/>
    </row>
    <row r="23023" spans="16:19" x14ac:dyDescent="0.25">
      <c r="P23023" s="3"/>
      <c r="Q23023" s="3"/>
      <c r="S23023" s="3"/>
    </row>
    <row r="23024" spans="16:19" x14ac:dyDescent="0.25">
      <c r="P23024" s="3"/>
      <c r="Q23024" s="3"/>
      <c r="S23024" s="3"/>
    </row>
    <row r="23025" spans="16:19" x14ac:dyDescent="0.25">
      <c r="P23025" s="3"/>
      <c r="Q23025" s="3"/>
      <c r="S23025" s="3"/>
    </row>
    <row r="23026" spans="16:19" x14ac:dyDescent="0.25">
      <c r="P23026" s="3"/>
      <c r="Q23026" s="3"/>
      <c r="S23026" s="3"/>
    </row>
    <row r="23027" spans="16:19" x14ac:dyDescent="0.25">
      <c r="P23027" s="3"/>
      <c r="Q23027" s="3"/>
      <c r="S23027" s="3"/>
    </row>
    <row r="23028" spans="16:19" x14ac:dyDescent="0.25">
      <c r="P23028" s="3"/>
      <c r="Q23028" s="3"/>
      <c r="S23028" s="3"/>
    </row>
    <row r="23029" spans="16:19" x14ac:dyDescent="0.25">
      <c r="P23029" s="3"/>
      <c r="Q23029" s="3"/>
      <c r="S23029" s="3"/>
    </row>
    <row r="23030" spans="16:19" x14ac:dyDescent="0.25">
      <c r="P23030" s="3"/>
      <c r="Q23030" s="3"/>
      <c r="S23030" s="3"/>
    </row>
    <row r="23031" spans="16:19" x14ac:dyDescent="0.25">
      <c r="P23031" s="3"/>
      <c r="Q23031" s="3"/>
      <c r="S23031" s="3"/>
    </row>
    <row r="23032" spans="16:19" x14ac:dyDescent="0.25">
      <c r="P23032" s="3"/>
      <c r="Q23032" s="3"/>
      <c r="S23032" s="3"/>
    </row>
    <row r="23033" spans="16:19" x14ac:dyDescent="0.25">
      <c r="P23033" s="3"/>
      <c r="Q23033" s="3"/>
      <c r="S23033" s="3"/>
    </row>
    <row r="23034" spans="16:19" x14ac:dyDescent="0.25">
      <c r="P23034" s="3"/>
      <c r="Q23034" s="3"/>
      <c r="S23034" s="3"/>
    </row>
    <row r="23035" spans="16:19" x14ac:dyDescent="0.25">
      <c r="P23035" s="3"/>
      <c r="Q23035" s="3"/>
      <c r="S23035" s="3"/>
    </row>
    <row r="23036" spans="16:19" x14ac:dyDescent="0.25">
      <c r="P23036" s="3"/>
      <c r="Q23036" s="3"/>
      <c r="S23036" s="3"/>
    </row>
    <row r="23037" spans="16:19" x14ac:dyDescent="0.25">
      <c r="P23037" s="3"/>
      <c r="Q23037" s="3"/>
      <c r="S23037" s="3"/>
    </row>
    <row r="23038" spans="16:19" x14ac:dyDescent="0.25">
      <c r="P23038" s="3"/>
      <c r="Q23038" s="3"/>
      <c r="S23038" s="3"/>
    </row>
    <row r="23039" spans="16:19" x14ac:dyDescent="0.25">
      <c r="P23039" s="3"/>
      <c r="Q23039" s="3"/>
      <c r="S23039" s="3"/>
    </row>
    <row r="23040" spans="16:19" x14ac:dyDescent="0.25">
      <c r="P23040" s="3"/>
      <c r="Q23040" s="3"/>
      <c r="S23040" s="3"/>
    </row>
    <row r="23041" spans="16:19" x14ac:dyDescent="0.25">
      <c r="P23041" s="3"/>
      <c r="Q23041" s="3"/>
      <c r="S23041" s="3"/>
    </row>
    <row r="23042" spans="16:19" x14ac:dyDescent="0.25">
      <c r="P23042" s="3"/>
      <c r="Q23042" s="3"/>
      <c r="S23042" s="3"/>
    </row>
    <row r="23043" spans="16:19" x14ac:dyDescent="0.25">
      <c r="P23043" s="3"/>
      <c r="Q23043" s="3"/>
      <c r="S23043" s="3"/>
    </row>
    <row r="23044" spans="16:19" x14ac:dyDescent="0.25">
      <c r="P23044" s="3"/>
      <c r="Q23044" s="3"/>
      <c r="S23044" s="3"/>
    </row>
    <row r="23045" spans="16:19" x14ac:dyDescent="0.25">
      <c r="P23045" s="3"/>
      <c r="Q23045" s="3"/>
      <c r="S23045" s="3"/>
    </row>
    <row r="23046" spans="16:19" x14ac:dyDescent="0.25">
      <c r="P23046" s="3"/>
      <c r="Q23046" s="3"/>
      <c r="S23046" s="3"/>
    </row>
    <row r="23047" spans="16:19" x14ac:dyDescent="0.25">
      <c r="P23047" s="3"/>
      <c r="Q23047" s="3"/>
      <c r="S23047" s="3"/>
    </row>
    <row r="23048" spans="16:19" x14ac:dyDescent="0.25">
      <c r="P23048" s="3"/>
      <c r="Q23048" s="3"/>
      <c r="S23048" s="3"/>
    </row>
    <row r="23049" spans="16:19" x14ac:dyDescent="0.25">
      <c r="P23049" s="3"/>
      <c r="Q23049" s="3"/>
      <c r="S23049" s="3"/>
    </row>
    <row r="23050" spans="16:19" x14ac:dyDescent="0.25">
      <c r="P23050" s="3"/>
      <c r="Q23050" s="3"/>
      <c r="S23050" s="3"/>
    </row>
    <row r="23051" spans="16:19" x14ac:dyDescent="0.25">
      <c r="P23051" s="3"/>
      <c r="Q23051" s="3"/>
      <c r="S23051" s="3"/>
    </row>
    <row r="23052" spans="16:19" x14ac:dyDescent="0.25">
      <c r="P23052" s="3"/>
      <c r="Q23052" s="3"/>
      <c r="S23052" s="3"/>
    </row>
    <row r="23053" spans="16:19" x14ac:dyDescent="0.25">
      <c r="P23053" s="3"/>
      <c r="Q23053" s="3"/>
      <c r="S23053" s="3"/>
    </row>
    <row r="23054" spans="16:19" x14ac:dyDescent="0.25">
      <c r="P23054" s="3"/>
      <c r="Q23054" s="3"/>
      <c r="S23054" s="3"/>
    </row>
    <row r="23055" spans="16:19" x14ac:dyDescent="0.25">
      <c r="P23055" s="3"/>
      <c r="Q23055" s="3"/>
      <c r="S23055" s="3"/>
    </row>
    <row r="23056" spans="16:19" x14ac:dyDescent="0.25">
      <c r="P23056" s="3"/>
      <c r="Q23056" s="3"/>
      <c r="S23056" s="3"/>
    </row>
    <row r="23057" spans="16:19" x14ac:dyDescent="0.25">
      <c r="P23057" s="3"/>
      <c r="Q23057" s="3"/>
      <c r="S23057" s="3"/>
    </row>
    <row r="23058" spans="16:19" x14ac:dyDescent="0.25">
      <c r="P23058" s="3"/>
      <c r="Q23058" s="3"/>
      <c r="S23058" s="3"/>
    </row>
    <row r="23059" spans="16:19" x14ac:dyDescent="0.25">
      <c r="P23059" s="3"/>
      <c r="Q23059" s="3"/>
      <c r="S23059" s="3"/>
    </row>
    <row r="23060" spans="16:19" x14ac:dyDescent="0.25">
      <c r="P23060" s="3"/>
      <c r="Q23060" s="3"/>
      <c r="S23060" s="3"/>
    </row>
    <row r="23061" spans="16:19" x14ac:dyDescent="0.25">
      <c r="P23061" s="3"/>
      <c r="Q23061" s="3"/>
      <c r="S23061" s="3"/>
    </row>
    <row r="23062" spans="16:19" x14ac:dyDescent="0.25">
      <c r="P23062" s="3"/>
      <c r="Q23062" s="3"/>
      <c r="S23062" s="3"/>
    </row>
    <row r="23063" spans="16:19" x14ac:dyDescent="0.25">
      <c r="P23063" s="3"/>
      <c r="Q23063" s="3"/>
      <c r="S23063" s="3"/>
    </row>
    <row r="23064" spans="16:19" x14ac:dyDescent="0.25">
      <c r="P23064" s="3"/>
      <c r="Q23064" s="3"/>
      <c r="S23064" s="3"/>
    </row>
    <row r="23065" spans="16:19" x14ac:dyDescent="0.25">
      <c r="P23065" s="3"/>
      <c r="Q23065" s="3"/>
      <c r="S23065" s="3"/>
    </row>
    <row r="23066" spans="16:19" x14ac:dyDescent="0.25">
      <c r="P23066" s="3"/>
      <c r="Q23066" s="3"/>
      <c r="S23066" s="3"/>
    </row>
    <row r="23067" spans="16:19" x14ac:dyDescent="0.25">
      <c r="P23067" s="3"/>
      <c r="Q23067" s="3"/>
      <c r="S23067" s="3"/>
    </row>
    <row r="23068" spans="16:19" x14ac:dyDescent="0.25">
      <c r="P23068" s="3"/>
      <c r="Q23068" s="3"/>
      <c r="S23068" s="3"/>
    </row>
    <row r="23069" spans="16:19" x14ac:dyDescent="0.25">
      <c r="P23069" s="3"/>
      <c r="Q23069" s="3"/>
      <c r="S23069" s="3"/>
    </row>
    <row r="23070" spans="16:19" x14ac:dyDescent="0.25">
      <c r="P23070" s="3"/>
      <c r="Q23070" s="3"/>
      <c r="S23070" s="3"/>
    </row>
    <row r="23071" spans="16:19" x14ac:dyDescent="0.25">
      <c r="P23071" s="3"/>
      <c r="Q23071" s="3"/>
      <c r="S23071" s="3"/>
    </row>
    <row r="23072" spans="16:19" x14ac:dyDescent="0.25">
      <c r="P23072" s="3"/>
      <c r="Q23072" s="3"/>
      <c r="S23072" s="3"/>
    </row>
    <row r="23073" spans="16:19" x14ac:dyDescent="0.25">
      <c r="P23073" s="3"/>
      <c r="Q23073" s="3"/>
      <c r="S23073" s="3"/>
    </row>
    <row r="23074" spans="16:19" x14ac:dyDescent="0.25">
      <c r="P23074" s="3"/>
      <c r="Q23074" s="3"/>
      <c r="S23074" s="3"/>
    </row>
    <row r="23075" spans="16:19" x14ac:dyDescent="0.25">
      <c r="P23075" s="3"/>
      <c r="Q23075" s="3"/>
      <c r="S23075" s="3"/>
    </row>
    <row r="23076" spans="16:19" x14ac:dyDescent="0.25">
      <c r="P23076" s="3"/>
      <c r="Q23076" s="3"/>
      <c r="S23076" s="3"/>
    </row>
    <row r="23077" spans="16:19" x14ac:dyDescent="0.25">
      <c r="P23077" s="3"/>
      <c r="Q23077" s="3"/>
      <c r="S23077" s="3"/>
    </row>
    <row r="23078" spans="16:19" x14ac:dyDescent="0.25">
      <c r="P23078" s="3"/>
      <c r="Q23078" s="3"/>
      <c r="S23078" s="3"/>
    </row>
    <row r="23079" spans="16:19" x14ac:dyDescent="0.25">
      <c r="P23079" s="3"/>
      <c r="Q23079" s="3"/>
      <c r="S23079" s="3"/>
    </row>
    <row r="23080" spans="16:19" x14ac:dyDescent="0.25">
      <c r="P23080" s="3"/>
      <c r="Q23080" s="3"/>
      <c r="S23080" s="3"/>
    </row>
    <row r="23081" spans="16:19" x14ac:dyDescent="0.25">
      <c r="P23081" s="3"/>
      <c r="Q23081" s="3"/>
      <c r="S23081" s="3"/>
    </row>
    <row r="23082" spans="16:19" x14ac:dyDescent="0.25">
      <c r="P23082" s="3"/>
      <c r="Q23082" s="3"/>
      <c r="S23082" s="3"/>
    </row>
    <row r="23083" spans="16:19" x14ac:dyDescent="0.25">
      <c r="P23083" s="3"/>
      <c r="Q23083" s="3"/>
      <c r="S23083" s="3"/>
    </row>
    <row r="23084" spans="16:19" x14ac:dyDescent="0.25">
      <c r="P23084" s="3"/>
      <c r="Q23084" s="3"/>
      <c r="S23084" s="3"/>
    </row>
    <row r="23085" spans="16:19" x14ac:dyDescent="0.25">
      <c r="P23085" s="3"/>
      <c r="Q23085" s="3"/>
      <c r="S23085" s="3"/>
    </row>
    <row r="23086" spans="16:19" x14ac:dyDescent="0.25">
      <c r="P23086" s="3"/>
      <c r="Q23086" s="3"/>
      <c r="S23086" s="3"/>
    </row>
    <row r="23087" spans="16:19" x14ac:dyDescent="0.25">
      <c r="P23087" s="3"/>
      <c r="Q23087" s="3"/>
      <c r="S23087" s="3"/>
    </row>
    <row r="23088" spans="16:19" x14ac:dyDescent="0.25">
      <c r="P23088" s="3"/>
      <c r="Q23088" s="3"/>
      <c r="S23088" s="3"/>
    </row>
    <row r="23089" spans="16:19" x14ac:dyDescent="0.25">
      <c r="P23089" s="3"/>
      <c r="Q23089" s="3"/>
      <c r="S23089" s="3"/>
    </row>
    <row r="23090" spans="16:19" x14ac:dyDescent="0.25">
      <c r="P23090" s="3"/>
      <c r="Q23090" s="3"/>
      <c r="S23090" s="3"/>
    </row>
    <row r="23091" spans="16:19" x14ac:dyDescent="0.25">
      <c r="P23091" s="3"/>
      <c r="Q23091" s="3"/>
      <c r="S23091" s="3"/>
    </row>
    <row r="23092" spans="16:19" x14ac:dyDescent="0.25">
      <c r="P23092" s="3"/>
      <c r="Q23092" s="3"/>
      <c r="S23092" s="3"/>
    </row>
    <row r="23093" spans="16:19" x14ac:dyDescent="0.25">
      <c r="P23093" s="3"/>
      <c r="Q23093" s="3"/>
      <c r="S23093" s="3"/>
    </row>
    <row r="23094" spans="16:19" x14ac:dyDescent="0.25">
      <c r="P23094" s="3"/>
      <c r="Q23094" s="3"/>
      <c r="S23094" s="3"/>
    </row>
    <row r="23095" spans="16:19" x14ac:dyDescent="0.25">
      <c r="P23095" s="3"/>
      <c r="Q23095" s="3"/>
      <c r="S23095" s="3"/>
    </row>
    <row r="23096" spans="16:19" x14ac:dyDescent="0.25">
      <c r="P23096" s="3"/>
      <c r="Q23096" s="3"/>
      <c r="S23096" s="3"/>
    </row>
    <row r="23097" spans="16:19" x14ac:dyDescent="0.25">
      <c r="P23097" s="3"/>
      <c r="Q23097" s="3"/>
      <c r="S23097" s="3"/>
    </row>
    <row r="23098" spans="16:19" x14ac:dyDescent="0.25">
      <c r="P23098" s="3"/>
      <c r="Q23098" s="3"/>
      <c r="S23098" s="3"/>
    </row>
    <row r="23099" spans="16:19" x14ac:dyDescent="0.25">
      <c r="P23099" s="3"/>
      <c r="Q23099" s="3"/>
      <c r="S23099" s="3"/>
    </row>
    <row r="23100" spans="16:19" x14ac:dyDescent="0.25">
      <c r="P23100" s="3"/>
      <c r="Q23100" s="3"/>
      <c r="S23100" s="3"/>
    </row>
    <row r="23101" spans="16:19" x14ac:dyDescent="0.25">
      <c r="P23101" s="3"/>
      <c r="Q23101" s="3"/>
      <c r="S23101" s="3"/>
    </row>
    <row r="23102" spans="16:19" x14ac:dyDescent="0.25">
      <c r="P23102" s="3"/>
      <c r="Q23102" s="3"/>
      <c r="S23102" s="3"/>
    </row>
    <row r="23103" spans="16:19" x14ac:dyDescent="0.25">
      <c r="P23103" s="3"/>
      <c r="Q23103" s="3"/>
      <c r="S23103" s="3"/>
    </row>
    <row r="23104" spans="16:19" x14ac:dyDescent="0.25">
      <c r="P23104" s="3"/>
      <c r="Q23104" s="3"/>
      <c r="S23104" s="3"/>
    </row>
    <row r="23105" spans="16:19" x14ac:dyDescent="0.25">
      <c r="P23105" s="3"/>
      <c r="Q23105" s="3"/>
      <c r="S23105" s="3"/>
    </row>
    <row r="23106" spans="16:19" x14ac:dyDescent="0.25">
      <c r="P23106" s="3"/>
      <c r="Q23106" s="3"/>
      <c r="S23106" s="3"/>
    </row>
    <row r="23107" spans="16:19" x14ac:dyDescent="0.25">
      <c r="P23107" s="3"/>
      <c r="Q23107" s="3"/>
      <c r="S23107" s="3"/>
    </row>
    <row r="23108" spans="16:19" x14ac:dyDescent="0.25">
      <c r="P23108" s="3"/>
      <c r="Q23108" s="3"/>
      <c r="S23108" s="3"/>
    </row>
    <row r="23109" spans="16:19" x14ac:dyDescent="0.25">
      <c r="P23109" s="3"/>
      <c r="Q23109" s="3"/>
      <c r="S23109" s="3"/>
    </row>
    <row r="23110" spans="16:19" x14ac:dyDescent="0.25">
      <c r="P23110" s="3"/>
      <c r="Q23110" s="3"/>
      <c r="S23110" s="3"/>
    </row>
    <row r="23111" spans="16:19" x14ac:dyDescent="0.25">
      <c r="P23111" s="3"/>
      <c r="Q23111" s="3"/>
      <c r="S23111" s="3"/>
    </row>
    <row r="23112" spans="16:19" x14ac:dyDescent="0.25">
      <c r="P23112" s="3"/>
      <c r="Q23112" s="3"/>
      <c r="S23112" s="3"/>
    </row>
    <row r="23113" spans="16:19" x14ac:dyDescent="0.25">
      <c r="P23113" s="3"/>
      <c r="Q23113" s="3"/>
      <c r="S23113" s="3"/>
    </row>
    <row r="23114" spans="16:19" x14ac:dyDescent="0.25">
      <c r="P23114" s="3"/>
      <c r="Q23114" s="3"/>
      <c r="S23114" s="3"/>
    </row>
    <row r="23115" spans="16:19" x14ac:dyDescent="0.25">
      <c r="P23115" s="3"/>
      <c r="Q23115" s="3"/>
      <c r="S23115" s="3"/>
    </row>
    <row r="23116" spans="16:19" x14ac:dyDescent="0.25">
      <c r="P23116" s="3"/>
      <c r="Q23116" s="3"/>
      <c r="S23116" s="3"/>
    </row>
    <row r="23117" spans="16:19" x14ac:dyDescent="0.25">
      <c r="P23117" s="3"/>
      <c r="Q23117" s="3"/>
      <c r="S23117" s="3"/>
    </row>
    <row r="23118" spans="16:19" x14ac:dyDescent="0.25">
      <c r="P23118" s="3"/>
      <c r="Q23118" s="3"/>
      <c r="S23118" s="3"/>
    </row>
    <row r="23119" spans="16:19" x14ac:dyDescent="0.25">
      <c r="P23119" s="3"/>
      <c r="Q23119" s="3"/>
      <c r="S23119" s="3"/>
    </row>
    <row r="23120" spans="16:19" x14ac:dyDescent="0.25">
      <c r="P23120" s="3"/>
      <c r="Q23120" s="3"/>
      <c r="S23120" s="3"/>
    </row>
    <row r="23121" spans="16:19" x14ac:dyDescent="0.25">
      <c r="P23121" s="3"/>
      <c r="Q23121" s="3"/>
      <c r="S23121" s="3"/>
    </row>
    <row r="23122" spans="16:19" x14ac:dyDescent="0.25">
      <c r="P23122" s="3"/>
      <c r="Q23122" s="3"/>
      <c r="S23122" s="3"/>
    </row>
    <row r="23123" spans="16:19" x14ac:dyDescent="0.25">
      <c r="P23123" s="3"/>
      <c r="Q23123" s="3"/>
      <c r="S23123" s="3"/>
    </row>
    <row r="23124" spans="16:19" x14ac:dyDescent="0.25">
      <c r="P23124" s="3"/>
      <c r="Q23124" s="3"/>
      <c r="S23124" s="3"/>
    </row>
    <row r="23125" spans="16:19" x14ac:dyDescent="0.25">
      <c r="P23125" s="3"/>
      <c r="Q23125" s="3"/>
      <c r="S23125" s="3"/>
    </row>
    <row r="23126" spans="16:19" x14ac:dyDescent="0.25">
      <c r="P23126" s="3"/>
      <c r="Q23126" s="3"/>
      <c r="S23126" s="3"/>
    </row>
    <row r="23127" spans="16:19" x14ac:dyDescent="0.25">
      <c r="P23127" s="3"/>
      <c r="Q23127" s="3"/>
      <c r="S23127" s="3"/>
    </row>
    <row r="23128" spans="16:19" x14ac:dyDescent="0.25">
      <c r="P23128" s="3"/>
      <c r="Q23128" s="3"/>
      <c r="S23128" s="3"/>
    </row>
    <row r="23129" spans="16:19" x14ac:dyDescent="0.25">
      <c r="P23129" s="3"/>
      <c r="Q23129" s="3"/>
      <c r="S23129" s="3"/>
    </row>
    <row r="23130" spans="16:19" x14ac:dyDescent="0.25">
      <c r="P23130" s="3"/>
      <c r="Q23130" s="3"/>
      <c r="S23130" s="3"/>
    </row>
    <row r="23131" spans="16:19" x14ac:dyDescent="0.25">
      <c r="P23131" s="3"/>
      <c r="Q23131" s="3"/>
      <c r="S23131" s="3"/>
    </row>
    <row r="23132" spans="16:19" x14ac:dyDescent="0.25">
      <c r="P23132" s="3"/>
      <c r="Q23132" s="3"/>
      <c r="S23132" s="3"/>
    </row>
    <row r="23133" spans="16:19" x14ac:dyDescent="0.25">
      <c r="P23133" s="3"/>
      <c r="Q23133" s="3"/>
      <c r="S23133" s="3"/>
    </row>
    <row r="23134" spans="16:19" x14ac:dyDescent="0.25">
      <c r="P23134" s="3"/>
      <c r="Q23134" s="3"/>
      <c r="S23134" s="3"/>
    </row>
    <row r="23135" spans="16:19" x14ac:dyDescent="0.25">
      <c r="P23135" s="3"/>
      <c r="Q23135" s="3"/>
      <c r="S23135" s="3"/>
    </row>
    <row r="23136" spans="16:19" x14ac:dyDescent="0.25">
      <c r="P23136" s="3"/>
      <c r="Q23136" s="3"/>
      <c r="S23136" s="3"/>
    </row>
    <row r="23137" spans="16:19" x14ac:dyDescent="0.25">
      <c r="P23137" s="3"/>
      <c r="Q23137" s="3"/>
      <c r="S23137" s="3"/>
    </row>
    <row r="23138" spans="16:19" x14ac:dyDescent="0.25">
      <c r="P23138" s="3"/>
      <c r="Q23138" s="3"/>
      <c r="S23138" s="3"/>
    </row>
    <row r="23139" spans="16:19" x14ac:dyDescent="0.25">
      <c r="P23139" s="3"/>
      <c r="Q23139" s="3"/>
      <c r="S23139" s="3"/>
    </row>
    <row r="23140" spans="16:19" x14ac:dyDescent="0.25">
      <c r="P23140" s="3"/>
      <c r="Q23140" s="3"/>
      <c r="S23140" s="3"/>
    </row>
    <row r="23141" spans="16:19" x14ac:dyDescent="0.25">
      <c r="P23141" s="3"/>
      <c r="Q23141" s="3"/>
      <c r="S23141" s="3"/>
    </row>
    <row r="23142" spans="16:19" x14ac:dyDescent="0.25">
      <c r="P23142" s="3"/>
      <c r="Q23142" s="3"/>
      <c r="S23142" s="3"/>
    </row>
    <row r="23143" spans="16:19" x14ac:dyDescent="0.25">
      <c r="P23143" s="3"/>
      <c r="Q23143" s="3"/>
      <c r="S23143" s="3"/>
    </row>
    <row r="23144" spans="16:19" x14ac:dyDescent="0.25">
      <c r="P23144" s="3"/>
      <c r="Q23144" s="3"/>
      <c r="S23144" s="3"/>
    </row>
    <row r="23145" spans="16:19" x14ac:dyDescent="0.25">
      <c r="P23145" s="3"/>
      <c r="Q23145" s="3"/>
      <c r="S23145" s="3"/>
    </row>
    <row r="23146" spans="16:19" x14ac:dyDescent="0.25">
      <c r="P23146" s="3"/>
      <c r="Q23146" s="3"/>
      <c r="S23146" s="3"/>
    </row>
    <row r="23147" spans="16:19" x14ac:dyDescent="0.25">
      <c r="P23147" s="3"/>
      <c r="Q23147" s="3"/>
      <c r="S23147" s="3"/>
    </row>
    <row r="23148" spans="16:19" x14ac:dyDescent="0.25">
      <c r="P23148" s="3"/>
      <c r="Q23148" s="3"/>
      <c r="S23148" s="3"/>
    </row>
    <row r="23149" spans="16:19" x14ac:dyDescent="0.25">
      <c r="P23149" s="3"/>
      <c r="Q23149" s="3"/>
      <c r="S23149" s="3"/>
    </row>
    <row r="23150" spans="16:19" x14ac:dyDescent="0.25">
      <c r="P23150" s="3"/>
      <c r="Q23150" s="3"/>
      <c r="S23150" s="3"/>
    </row>
    <row r="23151" spans="16:19" x14ac:dyDescent="0.25">
      <c r="P23151" s="3"/>
      <c r="Q23151" s="3"/>
      <c r="S23151" s="3"/>
    </row>
    <row r="23152" spans="16:19" x14ac:dyDescent="0.25">
      <c r="P23152" s="3"/>
      <c r="Q23152" s="3"/>
      <c r="S23152" s="3"/>
    </row>
    <row r="23153" spans="16:19" x14ac:dyDescent="0.25">
      <c r="P23153" s="3"/>
      <c r="Q23153" s="3"/>
      <c r="S23153" s="3"/>
    </row>
    <row r="23154" spans="16:19" x14ac:dyDescent="0.25">
      <c r="P23154" s="3"/>
      <c r="Q23154" s="3"/>
      <c r="S23154" s="3"/>
    </row>
    <row r="23155" spans="16:19" x14ac:dyDescent="0.25">
      <c r="P23155" s="3"/>
      <c r="Q23155" s="3"/>
      <c r="S23155" s="3"/>
    </row>
    <row r="23156" spans="16:19" x14ac:dyDescent="0.25">
      <c r="P23156" s="3"/>
      <c r="Q23156" s="3"/>
      <c r="S23156" s="3"/>
    </row>
    <row r="23157" spans="16:19" x14ac:dyDescent="0.25">
      <c r="P23157" s="3"/>
      <c r="Q23157" s="3"/>
      <c r="S23157" s="3"/>
    </row>
    <row r="23158" spans="16:19" x14ac:dyDescent="0.25">
      <c r="P23158" s="3"/>
      <c r="Q23158" s="3"/>
      <c r="S23158" s="3"/>
    </row>
    <row r="23159" spans="16:19" x14ac:dyDescent="0.25">
      <c r="P23159" s="3"/>
      <c r="Q23159" s="3"/>
      <c r="S23159" s="3"/>
    </row>
    <row r="23160" spans="16:19" x14ac:dyDescent="0.25">
      <c r="P23160" s="3"/>
      <c r="Q23160" s="3"/>
      <c r="S23160" s="3"/>
    </row>
    <row r="23161" spans="16:19" x14ac:dyDescent="0.25">
      <c r="P23161" s="3"/>
      <c r="Q23161" s="3"/>
      <c r="S23161" s="3"/>
    </row>
    <row r="23162" spans="16:19" x14ac:dyDescent="0.25">
      <c r="P23162" s="3"/>
      <c r="Q23162" s="3"/>
      <c r="S23162" s="3"/>
    </row>
    <row r="23163" spans="16:19" x14ac:dyDescent="0.25">
      <c r="P23163" s="3"/>
      <c r="Q23163" s="3"/>
      <c r="S23163" s="3"/>
    </row>
    <row r="23164" spans="16:19" x14ac:dyDescent="0.25">
      <c r="P23164" s="3"/>
      <c r="Q23164" s="3"/>
      <c r="S23164" s="3"/>
    </row>
    <row r="23165" spans="16:19" x14ac:dyDescent="0.25">
      <c r="P23165" s="3"/>
      <c r="Q23165" s="3"/>
      <c r="S23165" s="3"/>
    </row>
    <row r="23166" spans="16:19" x14ac:dyDescent="0.25">
      <c r="P23166" s="3"/>
      <c r="Q23166" s="3"/>
      <c r="S23166" s="3"/>
    </row>
    <row r="23167" spans="16:19" x14ac:dyDescent="0.25">
      <c r="P23167" s="3"/>
      <c r="Q23167" s="3"/>
      <c r="S23167" s="3"/>
    </row>
    <row r="23168" spans="16:19" x14ac:dyDescent="0.25">
      <c r="P23168" s="3"/>
      <c r="Q23168" s="3"/>
      <c r="S23168" s="3"/>
    </row>
    <row r="23169" spans="16:19" x14ac:dyDescent="0.25">
      <c r="P23169" s="3"/>
      <c r="Q23169" s="3"/>
      <c r="S23169" s="3"/>
    </row>
    <row r="23170" spans="16:19" x14ac:dyDescent="0.25">
      <c r="P23170" s="3"/>
      <c r="Q23170" s="3"/>
      <c r="S23170" s="3"/>
    </row>
    <row r="23171" spans="16:19" x14ac:dyDescent="0.25">
      <c r="P23171" s="3"/>
      <c r="Q23171" s="3"/>
      <c r="S23171" s="3"/>
    </row>
    <row r="23172" spans="16:19" x14ac:dyDescent="0.25">
      <c r="P23172" s="3"/>
      <c r="Q23172" s="3"/>
      <c r="S23172" s="3"/>
    </row>
    <row r="23173" spans="16:19" x14ac:dyDescent="0.25">
      <c r="P23173" s="3"/>
      <c r="Q23173" s="3"/>
      <c r="S23173" s="3"/>
    </row>
    <row r="23174" spans="16:19" x14ac:dyDescent="0.25">
      <c r="P23174" s="3"/>
      <c r="Q23174" s="3"/>
      <c r="S23174" s="3"/>
    </row>
    <row r="23175" spans="16:19" x14ac:dyDescent="0.25">
      <c r="P23175" s="3"/>
      <c r="Q23175" s="3"/>
      <c r="S23175" s="3"/>
    </row>
    <row r="23176" spans="16:19" x14ac:dyDescent="0.25">
      <c r="P23176" s="3"/>
      <c r="Q23176" s="3"/>
      <c r="S23176" s="3"/>
    </row>
    <row r="23177" spans="16:19" x14ac:dyDescent="0.25">
      <c r="P23177" s="3"/>
      <c r="Q23177" s="3"/>
      <c r="S23177" s="3"/>
    </row>
    <row r="23178" spans="16:19" x14ac:dyDescent="0.25">
      <c r="P23178" s="3"/>
      <c r="Q23178" s="3"/>
      <c r="S23178" s="3"/>
    </row>
    <row r="23179" spans="16:19" x14ac:dyDescent="0.25">
      <c r="P23179" s="3"/>
      <c r="Q23179" s="3"/>
      <c r="S23179" s="3"/>
    </row>
    <row r="23180" spans="16:19" x14ac:dyDescent="0.25">
      <c r="P23180" s="3"/>
      <c r="Q23180" s="3"/>
      <c r="S23180" s="3"/>
    </row>
    <row r="23181" spans="16:19" x14ac:dyDescent="0.25">
      <c r="P23181" s="3"/>
      <c r="Q23181" s="3"/>
      <c r="S23181" s="3"/>
    </row>
    <row r="23182" spans="16:19" x14ac:dyDescent="0.25">
      <c r="P23182" s="3"/>
      <c r="Q23182" s="3"/>
      <c r="S23182" s="3"/>
    </row>
    <row r="23183" spans="16:19" x14ac:dyDescent="0.25">
      <c r="P23183" s="3"/>
      <c r="Q23183" s="3"/>
      <c r="S23183" s="3"/>
    </row>
    <row r="23184" spans="16:19" x14ac:dyDescent="0.25">
      <c r="P23184" s="3"/>
      <c r="Q23184" s="3"/>
      <c r="S23184" s="3"/>
    </row>
    <row r="23185" spans="16:19" x14ac:dyDescent="0.25">
      <c r="P23185" s="3"/>
      <c r="Q23185" s="3"/>
      <c r="S23185" s="3"/>
    </row>
    <row r="23186" spans="16:19" x14ac:dyDescent="0.25">
      <c r="P23186" s="3"/>
      <c r="Q23186" s="3"/>
      <c r="S23186" s="3"/>
    </row>
    <row r="23187" spans="16:19" x14ac:dyDescent="0.25">
      <c r="P23187" s="3"/>
      <c r="Q23187" s="3"/>
      <c r="S23187" s="3"/>
    </row>
    <row r="23188" spans="16:19" x14ac:dyDescent="0.25">
      <c r="P23188" s="3"/>
      <c r="Q23188" s="3"/>
      <c r="S23188" s="3"/>
    </row>
    <row r="23189" spans="16:19" x14ac:dyDescent="0.25">
      <c r="P23189" s="3"/>
      <c r="Q23189" s="3"/>
      <c r="S23189" s="3"/>
    </row>
    <row r="23190" spans="16:19" x14ac:dyDescent="0.25">
      <c r="P23190" s="3"/>
      <c r="Q23190" s="3"/>
      <c r="S23190" s="3"/>
    </row>
    <row r="23191" spans="16:19" x14ac:dyDescent="0.25">
      <c r="P23191" s="3"/>
      <c r="Q23191" s="3"/>
      <c r="S23191" s="3"/>
    </row>
    <row r="23192" spans="16:19" x14ac:dyDescent="0.25">
      <c r="P23192" s="3"/>
      <c r="Q23192" s="3"/>
      <c r="S23192" s="3"/>
    </row>
    <row r="23193" spans="16:19" x14ac:dyDescent="0.25">
      <c r="P23193" s="3"/>
      <c r="Q23193" s="3"/>
      <c r="S23193" s="3"/>
    </row>
    <row r="23194" spans="16:19" x14ac:dyDescent="0.25">
      <c r="P23194" s="3"/>
      <c r="Q23194" s="3"/>
      <c r="S23194" s="3"/>
    </row>
    <row r="23195" spans="16:19" x14ac:dyDescent="0.25">
      <c r="P23195" s="3"/>
      <c r="Q23195" s="3"/>
      <c r="S23195" s="3"/>
    </row>
    <row r="23196" spans="16:19" x14ac:dyDescent="0.25">
      <c r="P23196" s="3"/>
      <c r="Q23196" s="3"/>
      <c r="S23196" s="3"/>
    </row>
    <row r="23197" spans="16:19" x14ac:dyDescent="0.25">
      <c r="P23197" s="3"/>
      <c r="Q23197" s="3"/>
      <c r="S23197" s="3"/>
    </row>
    <row r="23198" spans="16:19" x14ac:dyDescent="0.25">
      <c r="P23198" s="3"/>
      <c r="Q23198" s="3"/>
      <c r="S23198" s="3"/>
    </row>
    <row r="23199" spans="16:19" x14ac:dyDescent="0.25">
      <c r="P23199" s="3"/>
      <c r="Q23199" s="3"/>
      <c r="S23199" s="3"/>
    </row>
    <row r="23200" spans="16:19" x14ac:dyDescent="0.25">
      <c r="P23200" s="3"/>
      <c r="Q23200" s="3"/>
      <c r="S23200" s="3"/>
    </row>
    <row r="23201" spans="16:19" x14ac:dyDescent="0.25">
      <c r="P23201" s="3"/>
      <c r="Q23201" s="3"/>
      <c r="S23201" s="3"/>
    </row>
    <row r="23202" spans="16:19" x14ac:dyDescent="0.25">
      <c r="P23202" s="3"/>
      <c r="Q23202" s="3"/>
      <c r="S23202" s="3"/>
    </row>
    <row r="23203" spans="16:19" x14ac:dyDescent="0.25">
      <c r="P23203" s="3"/>
      <c r="Q23203" s="3"/>
      <c r="S23203" s="3"/>
    </row>
    <row r="23204" spans="16:19" x14ac:dyDescent="0.25">
      <c r="P23204" s="3"/>
      <c r="Q23204" s="3"/>
      <c r="S23204" s="3"/>
    </row>
    <row r="23205" spans="16:19" x14ac:dyDescent="0.25">
      <c r="P23205" s="3"/>
      <c r="Q23205" s="3"/>
      <c r="S23205" s="3"/>
    </row>
    <row r="23206" spans="16:19" x14ac:dyDescent="0.25">
      <c r="P23206" s="3"/>
      <c r="Q23206" s="3"/>
      <c r="S23206" s="3"/>
    </row>
    <row r="23207" spans="16:19" x14ac:dyDescent="0.25">
      <c r="P23207" s="3"/>
      <c r="Q23207" s="3"/>
      <c r="S23207" s="3"/>
    </row>
    <row r="23208" spans="16:19" x14ac:dyDescent="0.25">
      <c r="P23208" s="3"/>
      <c r="Q23208" s="3"/>
      <c r="S23208" s="3"/>
    </row>
    <row r="23209" spans="16:19" x14ac:dyDescent="0.25">
      <c r="P23209" s="3"/>
      <c r="Q23209" s="3"/>
      <c r="S23209" s="3"/>
    </row>
    <row r="23210" spans="16:19" x14ac:dyDescent="0.25">
      <c r="P23210" s="3"/>
      <c r="Q23210" s="3"/>
      <c r="S23210" s="3"/>
    </row>
    <row r="23211" spans="16:19" x14ac:dyDescent="0.25">
      <c r="P23211" s="3"/>
      <c r="Q23211" s="3"/>
      <c r="S23211" s="3"/>
    </row>
    <row r="23212" spans="16:19" x14ac:dyDescent="0.25">
      <c r="P23212" s="3"/>
      <c r="Q23212" s="3"/>
      <c r="S23212" s="3"/>
    </row>
    <row r="23213" spans="16:19" x14ac:dyDescent="0.25">
      <c r="P23213" s="3"/>
      <c r="Q23213" s="3"/>
      <c r="S23213" s="3"/>
    </row>
    <row r="23214" spans="16:19" x14ac:dyDescent="0.25">
      <c r="P23214" s="3"/>
      <c r="Q23214" s="3"/>
      <c r="S23214" s="3"/>
    </row>
    <row r="23215" spans="16:19" x14ac:dyDescent="0.25">
      <c r="P23215" s="3"/>
      <c r="Q23215" s="3"/>
      <c r="S23215" s="3"/>
    </row>
    <row r="23216" spans="16:19" x14ac:dyDescent="0.25">
      <c r="P23216" s="3"/>
      <c r="Q23216" s="3"/>
      <c r="S23216" s="3"/>
    </row>
    <row r="23217" spans="16:19" x14ac:dyDescent="0.25">
      <c r="P23217" s="3"/>
      <c r="Q23217" s="3"/>
      <c r="S23217" s="3"/>
    </row>
    <row r="23218" spans="16:19" x14ac:dyDescent="0.25">
      <c r="P23218" s="3"/>
      <c r="Q23218" s="3"/>
      <c r="S23218" s="3"/>
    </row>
    <row r="23219" spans="16:19" x14ac:dyDescent="0.25">
      <c r="P23219" s="3"/>
      <c r="Q23219" s="3"/>
      <c r="S23219" s="3"/>
    </row>
    <row r="23220" spans="16:19" x14ac:dyDescent="0.25">
      <c r="P23220" s="3"/>
      <c r="Q23220" s="3"/>
      <c r="S23220" s="3"/>
    </row>
    <row r="23221" spans="16:19" x14ac:dyDescent="0.25">
      <c r="P23221" s="3"/>
      <c r="Q23221" s="3"/>
      <c r="S23221" s="3"/>
    </row>
    <row r="23222" spans="16:19" x14ac:dyDescent="0.25">
      <c r="P23222" s="3"/>
      <c r="Q23222" s="3"/>
      <c r="S23222" s="3"/>
    </row>
    <row r="23223" spans="16:19" x14ac:dyDescent="0.25">
      <c r="P23223" s="3"/>
      <c r="Q23223" s="3"/>
      <c r="S23223" s="3"/>
    </row>
    <row r="23224" spans="16:19" x14ac:dyDescent="0.25">
      <c r="P23224" s="3"/>
      <c r="Q23224" s="3"/>
      <c r="S23224" s="3"/>
    </row>
    <row r="23225" spans="16:19" x14ac:dyDescent="0.25">
      <c r="P23225" s="3"/>
      <c r="Q23225" s="3"/>
      <c r="S23225" s="3"/>
    </row>
    <row r="23226" spans="16:19" x14ac:dyDescent="0.25">
      <c r="P23226" s="3"/>
      <c r="Q23226" s="3"/>
      <c r="S23226" s="3"/>
    </row>
    <row r="23227" spans="16:19" x14ac:dyDescent="0.25">
      <c r="P23227" s="3"/>
      <c r="Q23227" s="3"/>
      <c r="S23227" s="3"/>
    </row>
    <row r="23228" spans="16:19" x14ac:dyDescent="0.25">
      <c r="P23228" s="3"/>
      <c r="Q23228" s="3"/>
      <c r="S23228" s="3"/>
    </row>
    <row r="23229" spans="16:19" x14ac:dyDescent="0.25">
      <c r="P23229" s="3"/>
      <c r="Q23229" s="3"/>
      <c r="S23229" s="3"/>
    </row>
    <row r="23230" spans="16:19" x14ac:dyDescent="0.25">
      <c r="P23230" s="3"/>
      <c r="Q23230" s="3"/>
      <c r="S23230" s="3"/>
    </row>
    <row r="23231" spans="16:19" x14ac:dyDescent="0.25">
      <c r="P23231" s="3"/>
      <c r="Q23231" s="3"/>
      <c r="S23231" s="3"/>
    </row>
    <row r="23232" spans="16:19" x14ac:dyDescent="0.25">
      <c r="P23232" s="3"/>
      <c r="Q23232" s="3"/>
      <c r="S23232" s="3"/>
    </row>
    <row r="23233" spans="16:19" x14ac:dyDescent="0.25">
      <c r="P23233" s="3"/>
      <c r="Q23233" s="3"/>
      <c r="S23233" s="3"/>
    </row>
    <row r="23234" spans="16:19" x14ac:dyDescent="0.25">
      <c r="P23234" s="3"/>
      <c r="Q23234" s="3"/>
      <c r="S23234" s="3"/>
    </row>
    <row r="23235" spans="16:19" x14ac:dyDescent="0.25">
      <c r="P23235" s="3"/>
      <c r="Q23235" s="3"/>
      <c r="S23235" s="3"/>
    </row>
    <row r="23236" spans="16:19" x14ac:dyDescent="0.25">
      <c r="P23236" s="3"/>
      <c r="Q23236" s="3"/>
      <c r="S23236" s="3"/>
    </row>
    <row r="23237" spans="16:19" x14ac:dyDescent="0.25">
      <c r="P23237" s="3"/>
      <c r="Q23237" s="3"/>
      <c r="S23237" s="3"/>
    </row>
    <row r="23238" spans="16:19" x14ac:dyDescent="0.25">
      <c r="P23238" s="3"/>
      <c r="Q23238" s="3"/>
      <c r="S23238" s="3"/>
    </row>
    <row r="23239" spans="16:19" x14ac:dyDescent="0.25">
      <c r="P23239" s="3"/>
      <c r="Q23239" s="3"/>
      <c r="S23239" s="3"/>
    </row>
    <row r="23240" spans="16:19" x14ac:dyDescent="0.25">
      <c r="P23240" s="3"/>
      <c r="Q23240" s="3"/>
      <c r="S23240" s="3"/>
    </row>
    <row r="23241" spans="16:19" x14ac:dyDescent="0.25">
      <c r="P23241" s="3"/>
      <c r="Q23241" s="3"/>
      <c r="S23241" s="3"/>
    </row>
    <row r="23242" spans="16:19" x14ac:dyDescent="0.25">
      <c r="P23242" s="3"/>
      <c r="Q23242" s="3"/>
      <c r="S23242" s="3"/>
    </row>
    <row r="23243" spans="16:19" x14ac:dyDescent="0.25">
      <c r="P23243" s="3"/>
      <c r="Q23243" s="3"/>
      <c r="S23243" s="3"/>
    </row>
    <row r="23244" spans="16:19" x14ac:dyDescent="0.25">
      <c r="P23244" s="3"/>
      <c r="Q23244" s="3"/>
      <c r="S23244" s="3"/>
    </row>
    <row r="23245" spans="16:19" x14ac:dyDescent="0.25">
      <c r="P23245" s="3"/>
      <c r="Q23245" s="3"/>
      <c r="S23245" s="3"/>
    </row>
    <row r="23246" spans="16:19" x14ac:dyDescent="0.25">
      <c r="P23246" s="3"/>
      <c r="Q23246" s="3"/>
      <c r="S23246" s="3"/>
    </row>
    <row r="23247" spans="16:19" x14ac:dyDescent="0.25">
      <c r="P23247" s="3"/>
      <c r="Q23247" s="3"/>
      <c r="S23247" s="3"/>
    </row>
    <row r="23248" spans="16:19" x14ac:dyDescent="0.25">
      <c r="P23248" s="3"/>
      <c r="Q23248" s="3"/>
      <c r="S23248" s="3"/>
    </row>
    <row r="23249" spans="16:19" x14ac:dyDescent="0.25">
      <c r="P23249" s="3"/>
      <c r="Q23249" s="3"/>
      <c r="S23249" s="3"/>
    </row>
    <row r="23250" spans="16:19" x14ac:dyDescent="0.25">
      <c r="P23250" s="3"/>
      <c r="Q23250" s="3"/>
      <c r="S23250" s="3"/>
    </row>
    <row r="23251" spans="16:19" x14ac:dyDescent="0.25">
      <c r="P23251" s="3"/>
      <c r="Q23251" s="3"/>
      <c r="S23251" s="3"/>
    </row>
    <row r="23252" spans="16:19" x14ac:dyDescent="0.25">
      <c r="P23252" s="3"/>
      <c r="Q23252" s="3"/>
      <c r="S23252" s="3"/>
    </row>
    <row r="23253" spans="16:19" x14ac:dyDescent="0.25">
      <c r="P23253" s="3"/>
      <c r="Q23253" s="3"/>
      <c r="S23253" s="3"/>
    </row>
    <row r="23254" spans="16:19" x14ac:dyDescent="0.25">
      <c r="P23254" s="3"/>
      <c r="Q23254" s="3"/>
      <c r="S23254" s="3"/>
    </row>
    <row r="23255" spans="16:19" x14ac:dyDescent="0.25">
      <c r="P23255" s="3"/>
      <c r="Q23255" s="3"/>
      <c r="S23255" s="3"/>
    </row>
    <row r="23256" spans="16:19" x14ac:dyDescent="0.25">
      <c r="P23256" s="3"/>
      <c r="Q23256" s="3"/>
      <c r="S23256" s="3"/>
    </row>
    <row r="23257" spans="16:19" x14ac:dyDescent="0.25">
      <c r="P23257" s="3"/>
      <c r="Q23257" s="3"/>
      <c r="S23257" s="3"/>
    </row>
    <row r="23258" spans="16:19" x14ac:dyDescent="0.25">
      <c r="P23258" s="3"/>
      <c r="Q23258" s="3"/>
      <c r="S23258" s="3"/>
    </row>
    <row r="23259" spans="16:19" x14ac:dyDescent="0.25">
      <c r="P23259" s="3"/>
      <c r="Q23259" s="3"/>
      <c r="S23259" s="3"/>
    </row>
    <row r="23260" spans="16:19" x14ac:dyDescent="0.25">
      <c r="P23260" s="3"/>
      <c r="Q23260" s="3"/>
      <c r="S23260" s="3"/>
    </row>
    <row r="23261" spans="16:19" x14ac:dyDescent="0.25">
      <c r="P23261" s="3"/>
      <c r="Q23261" s="3"/>
      <c r="S23261" s="3"/>
    </row>
    <row r="23262" spans="16:19" x14ac:dyDescent="0.25">
      <c r="P23262" s="3"/>
      <c r="Q23262" s="3"/>
      <c r="S23262" s="3"/>
    </row>
    <row r="23263" spans="16:19" x14ac:dyDescent="0.25">
      <c r="P23263" s="3"/>
      <c r="Q23263" s="3"/>
      <c r="S23263" s="3"/>
    </row>
    <row r="23264" spans="16:19" x14ac:dyDescent="0.25">
      <c r="P23264" s="3"/>
      <c r="Q23264" s="3"/>
      <c r="S23264" s="3"/>
    </row>
    <row r="23265" spans="16:19" x14ac:dyDescent="0.25">
      <c r="P23265" s="3"/>
      <c r="Q23265" s="3"/>
      <c r="S23265" s="3"/>
    </row>
    <row r="23266" spans="16:19" x14ac:dyDescent="0.25">
      <c r="P23266" s="3"/>
      <c r="Q23266" s="3"/>
      <c r="S23266" s="3"/>
    </row>
    <row r="23267" spans="16:19" x14ac:dyDescent="0.25">
      <c r="P23267" s="3"/>
      <c r="Q23267" s="3"/>
      <c r="S23267" s="3"/>
    </row>
    <row r="23268" spans="16:19" x14ac:dyDescent="0.25">
      <c r="P23268" s="3"/>
      <c r="Q23268" s="3"/>
      <c r="S23268" s="3"/>
    </row>
    <row r="23269" spans="16:19" x14ac:dyDescent="0.25">
      <c r="P23269" s="3"/>
      <c r="Q23269" s="3"/>
      <c r="S23269" s="3"/>
    </row>
    <row r="23270" spans="16:19" x14ac:dyDescent="0.25">
      <c r="P23270" s="3"/>
      <c r="Q23270" s="3"/>
      <c r="S23270" s="3"/>
    </row>
    <row r="23271" spans="16:19" x14ac:dyDescent="0.25">
      <c r="P23271" s="3"/>
      <c r="Q23271" s="3"/>
      <c r="S23271" s="3"/>
    </row>
    <row r="23272" spans="16:19" x14ac:dyDescent="0.25">
      <c r="P23272" s="3"/>
      <c r="Q23272" s="3"/>
      <c r="S23272" s="3"/>
    </row>
    <row r="23273" spans="16:19" x14ac:dyDescent="0.25">
      <c r="P23273" s="3"/>
      <c r="Q23273" s="3"/>
      <c r="S23273" s="3"/>
    </row>
    <row r="23274" spans="16:19" x14ac:dyDescent="0.25">
      <c r="P23274" s="3"/>
      <c r="Q23274" s="3"/>
      <c r="S23274" s="3"/>
    </row>
    <row r="23275" spans="16:19" x14ac:dyDescent="0.25">
      <c r="P23275" s="3"/>
      <c r="Q23275" s="3"/>
      <c r="S23275" s="3"/>
    </row>
    <row r="23276" spans="16:19" x14ac:dyDescent="0.25">
      <c r="P23276" s="3"/>
      <c r="Q23276" s="3"/>
      <c r="S23276" s="3"/>
    </row>
    <row r="23277" spans="16:19" x14ac:dyDescent="0.25">
      <c r="P23277" s="3"/>
      <c r="Q23277" s="3"/>
      <c r="S23277" s="3"/>
    </row>
    <row r="23278" spans="16:19" x14ac:dyDescent="0.25">
      <c r="P23278" s="3"/>
      <c r="Q23278" s="3"/>
      <c r="S23278" s="3"/>
    </row>
    <row r="23279" spans="16:19" x14ac:dyDescent="0.25">
      <c r="P23279" s="3"/>
      <c r="Q23279" s="3"/>
      <c r="S23279" s="3"/>
    </row>
    <row r="23280" spans="16:19" x14ac:dyDescent="0.25">
      <c r="P23280" s="3"/>
      <c r="Q23280" s="3"/>
      <c r="S23280" s="3"/>
    </row>
    <row r="23281" spans="16:19" x14ac:dyDescent="0.25">
      <c r="P23281" s="3"/>
      <c r="Q23281" s="3"/>
      <c r="S23281" s="3"/>
    </row>
    <row r="23282" spans="16:19" x14ac:dyDescent="0.25">
      <c r="P23282" s="3"/>
      <c r="Q23282" s="3"/>
      <c r="S23282" s="3"/>
    </row>
    <row r="23283" spans="16:19" x14ac:dyDescent="0.25">
      <c r="P23283" s="3"/>
      <c r="Q23283" s="3"/>
      <c r="S23283" s="3"/>
    </row>
    <row r="23284" spans="16:19" x14ac:dyDescent="0.25">
      <c r="P23284" s="3"/>
      <c r="Q23284" s="3"/>
      <c r="S23284" s="3"/>
    </row>
    <row r="23285" spans="16:19" x14ac:dyDescent="0.25">
      <c r="P23285" s="3"/>
      <c r="Q23285" s="3"/>
      <c r="S23285" s="3"/>
    </row>
    <row r="23286" spans="16:19" x14ac:dyDescent="0.25">
      <c r="P23286" s="3"/>
      <c r="Q23286" s="3"/>
      <c r="S23286" s="3"/>
    </row>
    <row r="23287" spans="16:19" x14ac:dyDescent="0.25">
      <c r="P23287" s="3"/>
      <c r="Q23287" s="3"/>
      <c r="S23287" s="3"/>
    </row>
    <row r="23288" spans="16:19" x14ac:dyDescent="0.25">
      <c r="P23288" s="3"/>
      <c r="Q23288" s="3"/>
      <c r="S23288" s="3"/>
    </row>
    <row r="23289" spans="16:19" x14ac:dyDescent="0.25">
      <c r="P23289" s="3"/>
      <c r="Q23289" s="3"/>
      <c r="S23289" s="3"/>
    </row>
    <row r="23290" spans="16:19" x14ac:dyDescent="0.25">
      <c r="P23290" s="3"/>
      <c r="Q23290" s="3"/>
      <c r="S23290" s="3"/>
    </row>
    <row r="23291" spans="16:19" x14ac:dyDescent="0.25">
      <c r="P23291" s="3"/>
      <c r="Q23291" s="3"/>
      <c r="S23291" s="3"/>
    </row>
    <row r="23292" spans="16:19" x14ac:dyDescent="0.25">
      <c r="P23292" s="3"/>
      <c r="Q23292" s="3"/>
      <c r="S23292" s="3"/>
    </row>
    <row r="23293" spans="16:19" x14ac:dyDescent="0.25">
      <c r="P23293" s="3"/>
      <c r="Q23293" s="3"/>
      <c r="S23293" s="3"/>
    </row>
    <row r="23294" spans="16:19" x14ac:dyDescent="0.25">
      <c r="P23294" s="3"/>
      <c r="Q23294" s="3"/>
      <c r="S23294" s="3"/>
    </row>
    <row r="23295" spans="16:19" x14ac:dyDescent="0.25">
      <c r="P23295" s="3"/>
      <c r="Q23295" s="3"/>
      <c r="S23295" s="3"/>
    </row>
    <row r="23296" spans="16:19" x14ac:dyDescent="0.25">
      <c r="P23296" s="3"/>
      <c r="Q23296" s="3"/>
      <c r="S23296" s="3"/>
    </row>
    <row r="23297" spans="16:19" x14ac:dyDescent="0.25">
      <c r="P23297" s="3"/>
      <c r="Q23297" s="3"/>
      <c r="S23297" s="3"/>
    </row>
    <row r="23298" spans="16:19" x14ac:dyDescent="0.25">
      <c r="P23298" s="3"/>
      <c r="Q23298" s="3"/>
      <c r="S23298" s="3"/>
    </row>
    <row r="23299" spans="16:19" x14ac:dyDescent="0.25">
      <c r="P23299" s="3"/>
      <c r="Q23299" s="3"/>
      <c r="S23299" s="3"/>
    </row>
    <row r="23300" spans="16:19" x14ac:dyDescent="0.25">
      <c r="P23300" s="3"/>
      <c r="Q23300" s="3"/>
      <c r="S23300" s="3"/>
    </row>
    <row r="23301" spans="16:19" x14ac:dyDescent="0.25">
      <c r="P23301" s="3"/>
      <c r="Q23301" s="3"/>
      <c r="S23301" s="3"/>
    </row>
    <row r="23302" spans="16:19" x14ac:dyDescent="0.25">
      <c r="P23302" s="3"/>
      <c r="Q23302" s="3"/>
      <c r="S23302" s="3"/>
    </row>
    <row r="23303" spans="16:19" x14ac:dyDescent="0.25">
      <c r="P23303" s="3"/>
      <c r="Q23303" s="3"/>
      <c r="S23303" s="3"/>
    </row>
    <row r="23304" spans="16:19" x14ac:dyDescent="0.25">
      <c r="P23304" s="3"/>
      <c r="Q23304" s="3"/>
      <c r="S23304" s="3"/>
    </row>
    <row r="23305" spans="16:19" x14ac:dyDescent="0.25">
      <c r="P23305" s="3"/>
      <c r="Q23305" s="3"/>
      <c r="S23305" s="3"/>
    </row>
    <row r="23306" spans="16:19" x14ac:dyDescent="0.25">
      <c r="P23306" s="3"/>
      <c r="Q23306" s="3"/>
      <c r="S23306" s="3"/>
    </row>
    <row r="23307" spans="16:19" x14ac:dyDescent="0.25">
      <c r="P23307" s="3"/>
      <c r="Q23307" s="3"/>
      <c r="S23307" s="3"/>
    </row>
    <row r="23308" spans="16:19" x14ac:dyDescent="0.25">
      <c r="P23308" s="3"/>
      <c r="Q23308" s="3"/>
      <c r="S23308" s="3"/>
    </row>
    <row r="23309" spans="16:19" x14ac:dyDescent="0.25">
      <c r="P23309" s="3"/>
      <c r="Q23309" s="3"/>
      <c r="S23309" s="3"/>
    </row>
    <row r="23310" spans="16:19" x14ac:dyDescent="0.25">
      <c r="P23310" s="3"/>
      <c r="Q23310" s="3"/>
      <c r="S23310" s="3"/>
    </row>
    <row r="23311" spans="16:19" x14ac:dyDescent="0.25">
      <c r="P23311" s="3"/>
      <c r="Q23311" s="3"/>
      <c r="S23311" s="3"/>
    </row>
    <row r="23312" spans="16:19" x14ac:dyDescent="0.25">
      <c r="P23312" s="3"/>
      <c r="Q23312" s="3"/>
      <c r="S23312" s="3"/>
    </row>
    <row r="23313" spans="16:19" x14ac:dyDescent="0.25">
      <c r="P23313" s="3"/>
      <c r="Q23313" s="3"/>
      <c r="S23313" s="3"/>
    </row>
    <row r="23314" spans="16:19" x14ac:dyDescent="0.25">
      <c r="P23314" s="3"/>
      <c r="Q23314" s="3"/>
      <c r="S23314" s="3"/>
    </row>
    <row r="23315" spans="16:19" x14ac:dyDescent="0.25">
      <c r="P23315" s="3"/>
      <c r="Q23315" s="3"/>
      <c r="S23315" s="3"/>
    </row>
    <row r="23316" spans="16:19" x14ac:dyDescent="0.25">
      <c r="P23316" s="3"/>
      <c r="Q23316" s="3"/>
      <c r="S23316" s="3"/>
    </row>
    <row r="23317" spans="16:19" x14ac:dyDescent="0.25">
      <c r="P23317" s="3"/>
      <c r="Q23317" s="3"/>
      <c r="S23317" s="3"/>
    </row>
    <row r="23318" spans="16:19" x14ac:dyDescent="0.25">
      <c r="P23318" s="3"/>
      <c r="Q23318" s="3"/>
      <c r="S23318" s="3"/>
    </row>
    <row r="23319" spans="16:19" x14ac:dyDescent="0.25">
      <c r="P23319" s="3"/>
      <c r="Q23319" s="3"/>
      <c r="S23319" s="3"/>
    </row>
    <row r="23320" spans="16:19" x14ac:dyDescent="0.25">
      <c r="P23320" s="3"/>
      <c r="Q23320" s="3"/>
      <c r="S23320" s="3"/>
    </row>
    <row r="23321" spans="16:19" x14ac:dyDescent="0.25">
      <c r="P23321" s="3"/>
      <c r="Q23321" s="3"/>
      <c r="S23321" s="3"/>
    </row>
    <row r="23322" spans="16:19" x14ac:dyDescent="0.25">
      <c r="P23322" s="3"/>
      <c r="Q23322" s="3"/>
      <c r="S23322" s="3"/>
    </row>
    <row r="23323" spans="16:19" x14ac:dyDescent="0.25">
      <c r="P23323" s="3"/>
      <c r="Q23323" s="3"/>
      <c r="S23323" s="3"/>
    </row>
    <row r="23324" spans="16:19" x14ac:dyDescent="0.25">
      <c r="P23324" s="3"/>
      <c r="Q23324" s="3"/>
      <c r="S23324" s="3"/>
    </row>
    <row r="23325" spans="16:19" x14ac:dyDescent="0.25">
      <c r="P23325" s="3"/>
      <c r="Q23325" s="3"/>
      <c r="S23325" s="3"/>
    </row>
    <row r="23326" spans="16:19" x14ac:dyDescent="0.25">
      <c r="P23326" s="3"/>
      <c r="Q23326" s="3"/>
      <c r="S23326" s="3"/>
    </row>
    <row r="23327" spans="16:19" x14ac:dyDescent="0.25">
      <c r="P23327" s="3"/>
      <c r="Q23327" s="3"/>
      <c r="S23327" s="3"/>
    </row>
    <row r="23328" spans="16:19" x14ac:dyDescent="0.25">
      <c r="P23328" s="3"/>
      <c r="Q23328" s="3"/>
      <c r="S23328" s="3"/>
    </row>
    <row r="23329" spans="16:19" x14ac:dyDescent="0.25">
      <c r="P23329" s="3"/>
      <c r="Q23329" s="3"/>
      <c r="S23329" s="3"/>
    </row>
    <row r="23330" spans="16:19" x14ac:dyDescent="0.25">
      <c r="P23330" s="3"/>
      <c r="Q23330" s="3"/>
      <c r="S23330" s="3"/>
    </row>
    <row r="23331" spans="16:19" x14ac:dyDescent="0.25">
      <c r="P23331" s="3"/>
      <c r="Q23331" s="3"/>
      <c r="S23331" s="3"/>
    </row>
    <row r="23332" spans="16:19" x14ac:dyDescent="0.25">
      <c r="P23332" s="3"/>
      <c r="Q23332" s="3"/>
      <c r="S23332" s="3"/>
    </row>
    <row r="23333" spans="16:19" x14ac:dyDescent="0.25">
      <c r="P23333" s="3"/>
      <c r="Q23333" s="3"/>
      <c r="S23333" s="3"/>
    </row>
    <row r="23334" spans="16:19" x14ac:dyDescent="0.25">
      <c r="P23334" s="3"/>
      <c r="Q23334" s="3"/>
      <c r="S23334" s="3"/>
    </row>
    <row r="23335" spans="16:19" x14ac:dyDescent="0.25">
      <c r="P23335" s="3"/>
      <c r="Q23335" s="3"/>
      <c r="S23335" s="3"/>
    </row>
    <row r="23336" spans="16:19" x14ac:dyDescent="0.25">
      <c r="P23336" s="3"/>
      <c r="Q23336" s="3"/>
      <c r="S23336" s="3"/>
    </row>
    <row r="23337" spans="16:19" x14ac:dyDescent="0.25">
      <c r="P23337" s="3"/>
      <c r="Q23337" s="3"/>
      <c r="S23337" s="3"/>
    </row>
    <row r="23338" spans="16:19" x14ac:dyDescent="0.25">
      <c r="P23338" s="3"/>
      <c r="Q23338" s="3"/>
      <c r="S23338" s="3"/>
    </row>
    <row r="23339" spans="16:19" x14ac:dyDescent="0.25">
      <c r="P23339" s="3"/>
      <c r="Q23339" s="3"/>
      <c r="S23339" s="3"/>
    </row>
    <row r="23340" spans="16:19" x14ac:dyDescent="0.25">
      <c r="P23340" s="3"/>
      <c r="Q23340" s="3"/>
      <c r="S23340" s="3"/>
    </row>
    <row r="23341" spans="16:19" x14ac:dyDescent="0.25">
      <c r="P23341" s="3"/>
      <c r="Q23341" s="3"/>
      <c r="S23341" s="3"/>
    </row>
    <row r="23342" spans="16:19" x14ac:dyDescent="0.25">
      <c r="P23342" s="3"/>
      <c r="Q23342" s="3"/>
      <c r="S23342" s="3"/>
    </row>
    <row r="23343" spans="16:19" x14ac:dyDescent="0.25">
      <c r="P23343" s="3"/>
      <c r="Q23343" s="3"/>
      <c r="S23343" s="3"/>
    </row>
    <row r="23344" spans="16:19" x14ac:dyDescent="0.25">
      <c r="P23344" s="3"/>
      <c r="Q23344" s="3"/>
      <c r="S23344" s="3"/>
    </row>
    <row r="23345" spans="16:19" x14ac:dyDescent="0.25">
      <c r="P23345" s="3"/>
      <c r="Q23345" s="3"/>
      <c r="S23345" s="3"/>
    </row>
    <row r="23346" spans="16:19" x14ac:dyDescent="0.25">
      <c r="P23346" s="3"/>
      <c r="Q23346" s="3"/>
      <c r="S23346" s="3"/>
    </row>
    <row r="23347" spans="16:19" x14ac:dyDescent="0.25">
      <c r="P23347" s="3"/>
      <c r="Q23347" s="3"/>
      <c r="S23347" s="3"/>
    </row>
    <row r="23348" spans="16:19" x14ac:dyDescent="0.25">
      <c r="P23348" s="3"/>
      <c r="Q23348" s="3"/>
      <c r="S23348" s="3"/>
    </row>
    <row r="23349" spans="16:19" x14ac:dyDescent="0.25">
      <c r="P23349" s="3"/>
      <c r="Q23349" s="3"/>
      <c r="S23349" s="3"/>
    </row>
    <row r="23350" spans="16:19" x14ac:dyDescent="0.25">
      <c r="P23350" s="3"/>
      <c r="Q23350" s="3"/>
      <c r="S23350" s="3"/>
    </row>
    <row r="23351" spans="16:19" x14ac:dyDescent="0.25">
      <c r="P23351" s="3"/>
      <c r="Q23351" s="3"/>
      <c r="S23351" s="3"/>
    </row>
    <row r="23352" spans="16:19" x14ac:dyDescent="0.25">
      <c r="P23352" s="3"/>
      <c r="Q23352" s="3"/>
      <c r="S23352" s="3"/>
    </row>
    <row r="23353" spans="16:19" x14ac:dyDescent="0.25">
      <c r="P23353" s="3"/>
      <c r="Q23353" s="3"/>
      <c r="S23353" s="3"/>
    </row>
    <row r="23354" spans="16:19" x14ac:dyDescent="0.25">
      <c r="P23354" s="3"/>
      <c r="Q23354" s="3"/>
      <c r="S23354" s="3"/>
    </row>
    <row r="23355" spans="16:19" x14ac:dyDescent="0.25">
      <c r="P23355" s="3"/>
      <c r="Q23355" s="3"/>
      <c r="S23355" s="3"/>
    </row>
    <row r="23356" spans="16:19" x14ac:dyDescent="0.25">
      <c r="P23356" s="3"/>
      <c r="Q23356" s="3"/>
      <c r="S23356" s="3"/>
    </row>
    <row r="23357" spans="16:19" x14ac:dyDescent="0.25">
      <c r="P23357" s="3"/>
      <c r="Q23357" s="3"/>
      <c r="S23357" s="3"/>
    </row>
    <row r="23358" spans="16:19" x14ac:dyDescent="0.25">
      <c r="P23358" s="3"/>
      <c r="Q23358" s="3"/>
      <c r="S23358" s="3"/>
    </row>
    <row r="23359" spans="16:19" x14ac:dyDescent="0.25">
      <c r="P23359" s="3"/>
      <c r="Q23359" s="3"/>
      <c r="S23359" s="3"/>
    </row>
    <row r="23360" spans="16:19" x14ac:dyDescent="0.25">
      <c r="P23360" s="3"/>
      <c r="Q23360" s="3"/>
      <c r="S23360" s="3"/>
    </row>
    <row r="23361" spans="16:19" x14ac:dyDescent="0.25">
      <c r="P23361" s="3"/>
      <c r="Q23361" s="3"/>
      <c r="S23361" s="3"/>
    </row>
    <row r="23362" spans="16:19" x14ac:dyDescent="0.25">
      <c r="P23362" s="3"/>
      <c r="Q23362" s="3"/>
      <c r="S23362" s="3"/>
    </row>
    <row r="23363" spans="16:19" x14ac:dyDescent="0.25">
      <c r="P23363" s="3"/>
      <c r="Q23363" s="3"/>
      <c r="S23363" s="3"/>
    </row>
    <row r="23364" spans="16:19" x14ac:dyDescent="0.25">
      <c r="P23364" s="3"/>
      <c r="Q23364" s="3"/>
      <c r="S23364" s="3"/>
    </row>
    <row r="23365" spans="16:19" x14ac:dyDescent="0.25">
      <c r="P23365" s="3"/>
      <c r="Q23365" s="3"/>
      <c r="S23365" s="3"/>
    </row>
    <row r="23366" spans="16:19" x14ac:dyDescent="0.25">
      <c r="P23366" s="3"/>
      <c r="Q23366" s="3"/>
      <c r="S23366" s="3"/>
    </row>
    <row r="23367" spans="16:19" x14ac:dyDescent="0.25">
      <c r="P23367" s="3"/>
      <c r="Q23367" s="3"/>
      <c r="S23367" s="3"/>
    </row>
    <row r="23368" spans="16:19" x14ac:dyDescent="0.25">
      <c r="P23368" s="3"/>
      <c r="Q23368" s="3"/>
      <c r="S23368" s="3"/>
    </row>
    <row r="23369" spans="16:19" x14ac:dyDescent="0.25">
      <c r="P23369" s="3"/>
      <c r="Q23369" s="3"/>
      <c r="S23369" s="3"/>
    </row>
    <row r="23370" spans="16:19" x14ac:dyDescent="0.25">
      <c r="P23370" s="3"/>
      <c r="Q23370" s="3"/>
      <c r="S23370" s="3"/>
    </row>
    <row r="23371" spans="16:19" x14ac:dyDescent="0.25">
      <c r="P23371" s="3"/>
      <c r="Q23371" s="3"/>
      <c r="S23371" s="3"/>
    </row>
    <row r="23372" spans="16:19" x14ac:dyDescent="0.25">
      <c r="P23372" s="3"/>
      <c r="Q23372" s="3"/>
      <c r="S23372" s="3"/>
    </row>
    <row r="23373" spans="16:19" x14ac:dyDescent="0.25">
      <c r="P23373" s="3"/>
      <c r="Q23373" s="3"/>
      <c r="S23373" s="3"/>
    </row>
    <row r="23374" spans="16:19" x14ac:dyDescent="0.25">
      <c r="P23374" s="3"/>
      <c r="Q23374" s="3"/>
      <c r="S23374" s="3"/>
    </row>
    <row r="23375" spans="16:19" x14ac:dyDescent="0.25">
      <c r="P23375" s="3"/>
      <c r="Q23375" s="3"/>
      <c r="S23375" s="3"/>
    </row>
    <row r="23376" spans="16:19" x14ac:dyDescent="0.25">
      <c r="P23376" s="3"/>
      <c r="Q23376" s="3"/>
      <c r="S23376" s="3"/>
    </row>
    <row r="23377" spans="16:19" x14ac:dyDescent="0.25">
      <c r="P23377" s="3"/>
      <c r="Q23377" s="3"/>
      <c r="S23377" s="3"/>
    </row>
    <row r="23378" spans="16:19" x14ac:dyDescent="0.25">
      <c r="P23378" s="3"/>
      <c r="Q23378" s="3"/>
      <c r="S23378" s="3"/>
    </row>
    <row r="23379" spans="16:19" x14ac:dyDescent="0.25">
      <c r="P23379" s="3"/>
      <c r="Q23379" s="3"/>
      <c r="S23379" s="3"/>
    </row>
    <row r="23380" spans="16:19" x14ac:dyDescent="0.25">
      <c r="P23380" s="3"/>
      <c r="Q23380" s="3"/>
      <c r="S23380" s="3"/>
    </row>
    <row r="23381" spans="16:19" x14ac:dyDescent="0.25">
      <c r="P23381" s="3"/>
      <c r="Q23381" s="3"/>
      <c r="S23381" s="3"/>
    </row>
    <row r="23382" spans="16:19" x14ac:dyDescent="0.25">
      <c r="P23382" s="3"/>
      <c r="Q23382" s="3"/>
      <c r="S23382" s="3"/>
    </row>
    <row r="23383" spans="16:19" x14ac:dyDescent="0.25">
      <c r="P23383" s="3"/>
      <c r="Q23383" s="3"/>
      <c r="S23383" s="3"/>
    </row>
    <row r="23384" spans="16:19" x14ac:dyDescent="0.25">
      <c r="P23384" s="3"/>
      <c r="Q23384" s="3"/>
      <c r="S23384" s="3"/>
    </row>
    <row r="23385" spans="16:19" x14ac:dyDescent="0.25">
      <c r="P23385" s="3"/>
      <c r="Q23385" s="3"/>
      <c r="S23385" s="3"/>
    </row>
    <row r="23386" spans="16:19" x14ac:dyDescent="0.25">
      <c r="P23386" s="3"/>
      <c r="Q23386" s="3"/>
      <c r="S23386" s="3"/>
    </row>
    <row r="23387" spans="16:19" x14ac:dyDescent="0.25">
      <c r="P23387" s="3"/>
      <c r="Q23387" s="3"/>
      <c r="S23387" s="3"/>
    </row>
    <row r="23388" spans="16:19" x14ac:dyDescent="0.25">
      <c r="P23388" s="3"/>
      <c r="Q23388" s="3"/>
      <c r="S23388" s="3"/>
    </row>
    <row r="23389" spans="16:19" x14ac:dyDescent="0.25">
      <c r="P23389" s="3"/>
      <c r="Q23389" s="3"/>
      <c r="S23389" s="3"/>
    </row>
    <row r="23390" spans="16:19" x14ac:dyDescent="0.25">
      <c r="P23390" s="3"/>
      <c r="Q23390" s="3"/>
      <c r="S23390" s="3"/>
    </row>
    <row r="23391" spans="16:19" x14ac:dyDescent="0.25">
      <c r="P23391" s="3"/>
      <c r="Q23391" s="3"/>
      <c r="S23391" s="3"/>
    </row>
    <row r="23392" spans="16:19" x14ac:dyDescent="0.25">
      <c r="P23392" s="3"/>
      <c r="Q23392" s="3"/>
      <c r="S23392" s="3"/>
    </row>
    <row r="23393" spans="16:19" x14ac:dyDescent="0.25">
      <c r="P23393" s="3"/>
      <c r="Q23393" s="3"/>
      <c r="S23393" s="3"/>
    </row>
    <row r="23394" spans="16:19" x14ac:dyDescent="0.25">
      <c r="P23394" s="3"/>
      <c r="Q23394" s="3"/>
      <c r="S23394" s="3"/>
    </row>
    <row r="23395" spans="16:19" x14ac:dyDescent="0.25">
      <c r="P23395" s="3"/>
      <c r="Q23395" s="3"/>
      <c r="S23395" s="3"/>
    </row>
    <row r="23396" spans="16:19" x14ac:dyDescent="0.25">
      <c r="P23396" s="3"/>
      <c r="Q23396" s="3"/>
      <c r="S23396" s="3"/>
    </row>
    <row r="23397" spans="16:19" x14ac:dyDescent="0.25">
      <c r="P23397" s="3"/>
      <c r="Q23397" s="3"/>
      <c r="S23397" s="3"/>
    </row>
    <row r="23398" spans="16:19" x14ac:dyDescent="0.25">
      <c r="P23398" s="3"/>
      <c r="Q23398" s="3"/>
      <c r="S23398" s="3"/>
    </row>
    <row r="23399" spans="16:19" x14ac:dyDescent="0.25">
      <c r="P23399" s="3"/>
      <c r="Q23399" s="3"/>
      <c r="S23399" s="3"/>
    </row>
    <row r="23400" spans="16:19" x14ac:dyDescent="0.25">
      <c r="P23400" s="3"/>
      <c r="Q23400" s="3"/>
      <c r="S23400" s="3"/>
    </row>
    <row r="23401" spans="16:19" x14ac:dyDescent="0.25">
      <c r="P23401" s="3"/>
      <c r="Q23401" s="3"/>
      <c r="S23401" s="3"/>
    </row>
    <row r="23402" spans="16:19" x14ac:dyDescent="0.25">
      <c r="P23402" s="3"/>
      <c r="Q23402" s="3"/>
      <c r="S23402" s="3"/>
    </row>
    <row r="23403" spans="16:19" x14ac:dyDescent="0.25">
      <c r="P23403" s="3"/>
      <c r="Q23403" s="3"/>
      <c r="S23403" s="3"/>
    </row>
    <row r="23404" spans="16:19" x14ac:dyDescent="0.25">
      <c r="P23404" s="3"/>
      <c r="Q23404" s="3"/>
      <c r="S23404" s="3"/>
    </row>
    <row r="23405" spans="16:19" x14ac:dyDescent="0.25">
      <c r="P23405" s="3"/>
      <c r="Q23405" s="3"/>
      <c r="S23405" s="3"/>
    </row>
    <row r="23406" spans="16:19" x14ac:dyDescent="0.25">
      <c r="P23406" s="3"/>
      <c r="Q23406" s="3"/>
      <c r="S23406" s="3"/>
    </row>
    <row r="23407" spans="16:19" x14ac:dyDescent="0.25">
      <c r="P23407" s="3"/>
      <c r="Q23407" s="3"/>
      <c r="S23407" s="3"/>
    </row>
    <row r="23408" spans="16:19" x14ac:dyDescent="0.25">
      <c r="P23408" s="3"/>
      <c r="Q23408" s="3"/>
      <c r="S23408" s="3"/>
    </row>
    <row r="23409" spans="16:19" x14ac:dyDescent="0.25">
      <c r="P23409" s="3"/>
      <c r="Q23409" s="3"/>
      <c r="S23409" s="3"/>
    </row>
    <row r="23410" spans="16:19" x14ac:dyDescent="0.25">
      <c r="P23410" s="3"/>
      <c r="Q23410" s="3"/>
      <c r="S23410" s="3"/>
    </row>
    <row r="23411" spans="16:19" x14ac:dyDescent="0.25">
      <c r="P23411" s="3"/>
      <c r="Q23411" s="3"/>
      <c r="S23411" s="3"/>
    </row>
    <row r="23412" spans="16:19" x14ac:dyDescent="0.25">
      <c r="P23412" s="3"/>
      <c r="Q23412" s="3"/>
      <c r="S23412" s="3"/>
    </row>
    <row r="23413" spans="16:19" x14ac:dyDescent="0.25">
      <c r="P23413" s="3"/>
      <c r="Q23413" s="3"/>
      <c r="S23413" s="3"/>
    </row>
    <row r="23414" spans="16:19" x14ac:dyDescent="0.25">
      <c r="P23414" s="3"/>
      <c r="Q23414" s="3"/>
      <c r="S23414" s="3"/>
    </row>
    <row r="23415" spans="16:19" x14ac:dyDescent="0.25">
      <c r="P23415" s="3"/>
      <c r="Q23415" s="3"/>
      <c r="S23415" s="3"/>
    </row>
    <row r="23416" spans="16:19" x14ac:dyDescent="0.25">
      <c r="P23416" s="3"/>
      <c r="Q23416" s="3"/>
      <c r="S23416" s="3"/>
    </row>
    <row r="23417" spans="16:19" x14ac:dyDescent="0.25">
      <c r="P23417" s="3"/>
      <c r="Q23417" s="3"/>
      <c r="S23417" s="3"/>
    </row>
    <row r="23418" spans="16:19" x14ac:dyDescent="0.25">
      <c r="P23418" s="3"/>
      <c r="Q23418" s="3"/>
      <c r="S23418" s="3"/>
    </row>
    <row r="23419" spans="16:19" x14ac:dyDescent="0.25">
      <c r="P23419" s="3"/>
      <c r="Q23419" s="3"/>
      <c r="S23419" s="3"/>
    </row>
    <row r="23420" spans="16:19" x14ac:dyDescent="0.25">
      <c r="P23420" s="3"/>
      <c r="Q23420" s="3"/>
      <c r="S23420" s="3"/>
    </row>
    <row r="23421" spans="16:19" x14ac:dyDescent="0.25">
      <c r="P23421" s="3"/>
      <c r="Q23421" s="3"/>
      <c r="S23421" s="3"/>
    </row>
    <row r="23422" spans="16:19" x14ac:dyDescent="0.25">
      <c r="P23422" s="3"/>
      <c r="Q23422" s="3"/>
      <c r="S23422" s="3"/>
    </row>
    <row r="23423" spans="16:19" x14ac:dyDescent="0.25">
      <c r="P23423" s="3"/>
      <c r="Q23423" s="3"/>
      <c r="S23423" s="3"/>
    </row>
    <row r="23424" spans="16:19" x14ac:dyDescent="0.25">
      <c r="P23424" s="3"/>
      <c r="Q23424" s="3"/>
      <c r="S23424" s="3"/>
    </row>
    <row r="23425" spans="16:19" x14ac:dyDescent="0.25">
      <c r="P23425" s="3"/>
      <c r="Q23425" s="3"/>
      <c r="S23425" s="3"/>
    </row>
    <row r="23426" spans="16:19" x14ac:dyDescent="0.25">
      <c r="P23426" s="3"/>
      <c r="Q23426" s="3"/>
      <c r="S23426" s="3"/>
    </row>
    <row r="23427" spans="16:19" x14ac:dyDescent="0.25">
      <c r="P23427" s="3"/>
      <c r="Q23427" s="3"/>
      <c r="S23427" s="3"/>
    </row>
    <row r="23428" spans="16:19" x14ac:dyDescent="0.25">
      <c r="P23428" s="3"/>
      <c r="Q23428" s="3"/>
      <c r="S23428" s="3"/>
    </row>
    <row r="23429" spans="16:19" x14ac:dyDescent="0.25">
      <c r="P23429" s="3"/>
      <c r="Q23429" s="3"/>
      <c r="S23429" s="3"/>
    </row>
    <row r="23430" spans="16:19" x14ac:dyDescent="0.25">
      <c r="P23430" s="3"/>
      <c r="Q23430" s="3"/>
      <c r="S23430" s="3"/>
    </row>
    <row r="23431" spans="16:19" x14ac:dyDescent="0.25">
      <c r="P23431" s="3"/>
      <c r="Q23431" s="3"/>
      <c r="S23431" s="3"/>
    </row>
    <row r="23432" spans="16:19" x14ac:dyDescent="0.25">
      <c r="P23432" s="3"/>
      <c r="Q23432" s="3"/>
      <c r="S23432" s="3"/>
    </row>
    <row r="23433" spans="16:19" x14ac:dyDescent="0.25">
      <c r="P23433" s="3"/>
      <c r="Q23433" s="3"/>
      <c r="S23433" s="3"/>
    </row>
    <row r="23434" spans="16:19" x14ac:dyDescent="0.25">
      <c r="P23434" s="3"/>
      <c r="Q23434" s="3"/>
      <c r="S23434" s="3"/>
    </row>
    <row r="23435" spans="16:19" x14ac:dyDescent="0.25">
      <c r="P23435" s="3"/>
      <c r="Q23435" s="3"/>
      <c r="S23435" s="3"/>
    </row>
    <row r="23436" spans="16:19" x14ac:dyDescent="0.25">
      <c r="P23436" s="3"/>
      <c r="Q23436" s="3"/>
      <c r="S23436" s="3"/>
    </row>
    <row r="23437" spans="16:19" x14ac:dyDescent="0.25">
      <c r="P23437" s="3"/>
      <c r="Q23437" s="3"/>
      <c r="S23437" s="3"/>
    </row>
    <row r="23438" spans="16:19" x14ac:dyDescent="0.25">
      <c r="P23438" s="3"/>
      <c r="Q23438" s="3"/>
      <c r="S23438" s="3"/>
    </row>
    <row r="23439" spans="16:19" x14ac:dyDescent="0.25">
      <c r="P23439" s="3"/>
      <c r="Q23439" s="3"/>
      <c r="S23439" s="3"/>
    </row>
    <row r="23440" spans="16:19" x14ac:dyDescent="0.25">
      <c r="P23440" s="3"/>
      <c r="Q23440" s="3"/>
      <c r="S23440" s="3"/>
    </row>
    <row r="23441" spans="16:19" x14ac:dyDescent="0.25">
      <c r="P23441" s="3"/>
      <c r="Q23441" s="3"/>
      <c r="S23441" s="3"/>
    </row>
    <row r="23442" spans="16:19" x14ac:dyDescent="0.25">
      <c r="P23442" s="3"/>
      <c r="Q23442" s="3"/>
      <c r="S23442" s="3"/>
    </row>
    <row r="23443" spans="16:19" x14ac:dyDescent="0.25">
      <c r="P23443" s="3"/>
      <c r="Q23443" s="3"/>
      <c r="S23443" s="3"/>
    </row>
    <row r="23444" spans="16:19" x14ac:dyDescent="0.25">
      <c r="P23444" s="3"/>
      <c r="Q23444" s="3"/>
      <c r="S23444" s="3"/>
    </row>
    <row r="23445" spans="16:19" x14ac:dyDescent="0.25">
      <c r="P23445" s="3"/>
      <c r="Q23445" s="3"/>
      <c r="S23445" s="3"/>
    </row>
    <row r="23446" spans="16:19" x14ac:dyDescent="0.25">
      <c r="P23446" s="3"/>
      <c r="Q23446" s="3"/>
      <c r="S23446" s="3"/>
    </row>
    <row r="23447" spans="16:19" x14ac:dyDescent="0.25">
      <c r="P23447" s="3"/>
      <c r="Q23447" s="3"/>
      <c r="S23447" s="3"/>
    </row>
    <row r="23448" spans="16:19" x14ac:dyDescent="0.25">
      <c r="P23448" s="3"/>
      <c r="Q23448" s="3"/>
      <c r="S23448" s="3"/>
    </row>
    <row r="23449" spans="16:19" x14ac:dyDescent="0.25">
      <c r="P23449" s="3"/>
      <c r="Q23449" s="3"/>
      <c r="S23449" s="3"/>
    </row>
    <row r="23450" spans="16:19" x14ac:dyDescent="0.25">
      <c r="P23450" s="3"/>
      <c r="Q23450" s="3"/>
      <c r="S23450" s="3"/>
    </row>
    <row r="23451" spans="16:19" x14ac:dyDescent="0.25">
      <c r="P23451" s="3"/>
      <c r="Q23451" s="3"/>
      <c r="S23451" s="3"/>
    </row>
    <row r="23452" spans="16:19" x14ac:dyDescent="0.25">
      <c r="P23452" s="3"/>
      <c r="Q23452" s="3"/>
      <c r="S23452" s="3"/>
    </row>
    <row r="23453" spans="16:19" x14ac:dyDescent="0.25">
      <c r="P23453" s="3"/>
      <c r="Q23453" s="3"/>
      <c r="S23453" s="3"/>
    </row>
    <row r="23454" spans="16:19" x14ac:dyDescent="0.25">
      <c r="P23454" s="3"/>
      <c r="Q23454" s="3"/>
      <c r="S23454" s="3"/>
    </row>
    <row r="23455" spans="16:19" x14ac:dyDescent="0.25">
      <c r="P23455" s="3"/>
      <c r="Q23455" s="3"/>
      <c r="S23455" s="3"/>
    </row>
    <row r="23456" spans="16:19" x14ac:dyDescent="0.25">
      <c r="P23456" s="3"/>
      <c r="Q23456" s="3"/>
      <c r="S23456" s="3"/>
    </row>
    <row r="23457" spans="16:19" x14ac:dyDescent="0.25">
      <c r="P23457" s="3"/>
      <c r="Q23457" s="3"/>
      <c r="S23457" s="3"/>
    </row>
    <row r="23458" spans="16:19" x14ac:dyDescent="0.25">
      <c r="P23458" s="3"/>
      <c r="Q23458" s="3"/>
      <c r="S23458" s="3"/>
    </row>
    <row r="23459" spans="16:19" x14ac:dyDescent="0.25">
      <c r="P23459" s="3"/>
      <c r="Q23459" s="3"/>
      <c r="S23459" s="3"/>
    </row>
    <row r="23460" spans="16:19" x14ac:dyDescent="0.25">
      <c r="P23460" s="3"/>
      <c r="Q23460" s="3"/>
      <c r="S23460" s="3"/>
    </row>
    <row r="23461" spans="16:19" x14ac:dyDescent="0.25">
      <c r="P23461" s="3"/>
      <c r="Q23461" s="3"/>
      <c r="S23461" s="3"/>
    </row>
    <row r="23462" spans="16:19" x14ac:dyDescent="0.25">
      <c r="P23462" s="3"/>
      <c r="Q23462" s="3"/>
      <c r="S23462" s="3"/>
    </row>
    <row r="23463" spans="16:19" x14ac:dyDescent="0.25">
      <c r="P23463" s="3"/>
      <c r="Q23463" s="3"/>
      <c r="S23463" s="3"/>
    </row>
    <row r="23464" spans="16:19" x14ac:dyDescent="0.25">
      <c r="P23464" s="3"/>
      <c r="Q23464" s="3"/>
      <c r="S23464" s="3"/>
    </row>
    <row r="23465" spans="16:19" x14ac:dyDescent="0.25">
      <c r="P23465" s="3"/>
      <c r="Q23465" s="3"/>
      <c r="S23465" s="3"/>
    </row>
    <row r="23466" spans="16:19" x14ac:dyDescent="0.25">
      <c r="P23466" s="3"/>
      <c r="Q23466" s="3"/>
      <c r="S23466" s="3"/>
    </row>
    <row r="23467" spans="16:19" x14ac:dyDescent="0.25">
      <c r="P23467" s="3"/>
      <c r="Q23467" s="3"/>
      <c r="S23467" s="3"/>
    </row>
    <row r="23468" spans="16:19" x14ac:dyDescent="0.25">
      <c r="P23468" s="3"/>
      <c r="Q23468" s="3"/>
      <c r="S23468" s="3"/>
    </row>
    <row r="23469" spans="16:19" x14ac:dyDescent="0.25">
      <c r="P23469" s="3"/>
      <c r="Q23469" s="3"/>
      <c r="S23469" s="3"/>
    </row>
    <row r="23470" spans="16:19" x14ac:dyDescent="0.25">
      <c r="P23470" s="3"/>
      <c r="Q23470" s="3"/>
      <c r="S23470" s="3"/>
    </row>
    <row r="23471" spans="16:19" x14ac:dyDescent="0.25">
      <c r="P23471" s="3"/>
      <c r="Q23471" s="3"/>
      <c r="S23471" s="3"/>
    </row>
    <row r="23472" spans="16:19" x14ac:dyDescent="0.25">
      <c r="P23472" s="3"/>
      <c r="Q23472" s="3"/>
      <c r="S23472" s="3"/>
    </row>
    <row r="23473" spans="16:19" x14ac:dyDescent="0.25">
      <c r="P23473" s="3"/>
      <c r="Q23473" s="3"/>
      <c r="S23473" s="3"/>
    </row>
    <row r="23474" spans="16:19" x14ac:dyDescent="0.25">
      <c r="P23474" s="3"/>
      <c r="Q23474" s="3"/>
      <c r="S23474" s="3"/>
    </row>
    <row r="23475" spans="16:19" x14ac:dyDescent="0.25">
      <c r="P23475" s="3"/>
      <c r="Q23475" s="3"/>
      <c r="S23475" s="3"/>
    </row>
    <row r="23476" spans="16:19" x14ac:dyDescent="0.25">
      <c r="P23476" s="3"/>
      <c r="Q23476" s="3"/>
      <c r="S23476" s="3"/>
    </row>
    <row r="23477" spans="16:19" x14ac:dyDescent="0.25">
      <c r="P23477" s="3"/>
      <c r="Q23477" s="3"/>
      <c r="S23477" s="3"/>
    </row>
    <row r="23478" spans="16:19" x14ac:dyDescent="0.25">
      <c r="P23478" s="3"/>
      <c r="Q23478" s="3"/>
      <c r="S23478" s="3"/>
    </row>
    <row r="23479" spans="16:19" x14ac:dyDescent="0.25">
      <c r="P23479" s="3"/>
      <c r="Q23479" s="3"/>
      <c r="S23479" s="3"/>
    </row>
    <row r="23480" spans="16:19" x14ac:dyDescent="0.25">
      <c r="P23480" s="3"/>
      <c r="Q23480" s="3"/>
      <c r="S23480" s="3"/>
    </row>
    <row r="23481" spans="16:19" x14ac:dyDescent="0.25">
      <c r="P23481" s="3"/>
      <c r="Q23481" s="3"/>
      <c r="S23481" s="3"/>
    </row>
    <row r="23482" spans="16:19" x14ac:dyDescent="0.25">
      <c r="P23482" s="3"/>
      <c r="Q23482" s="3"/>
      <c r="S23482" s="3"/>
    </row>
    <row r="23483" spans="16:19" x14ac:dyDescent="0.25">
      <c r="P23483" s="3"/>
      <c r="Q23483" s="3"/>
      <c r="S23483" s="3"/>
    </row>
    <row r="23484" spans="16:19" x14ac:dyDescent="0.25">
      <c r="P23484" s="3"/>
      <c r="Q23484" s="3"/>
      <c r="S23484" s="3"/>
    </row>
    <row r="23485" spans="16:19" x14ac:dyDescent="0.25">
      <c r="P23485" s="3"/>
      <c r="Q23485" s="3"/>
      <c r="S23485" s="3"/>
    </row>
    <row r="23486" spans="16:19" x14ac:dyDescent="0.25">
      <c r="P23486" s="3"/>
      <c r="Q23486" s="3"/>
      <c r="S23486" s="3"/>
    </row>
    <row r="23487" spans="16:19" x14ac:dyDescent="0.25">
      <c r="P23487" s="3"/>
      <c r="Q23487" s="3"/>
      <c r="S23487" s="3"/>
    </row>
    <row r="23488" spans="16:19" x14ac:dyDescent="0.25">
      <c r="P23488" s="3"/>
      <c r="Q23488" s="3"/>
      <c r="S23488" s="3"/>
    </row>
    <row r="23489" spans="16:19" x14ac:dyDescent="0.25">
      <c r="P23489" s="3"/>
      <c r="Q23489" s="3"/>
      <c r="S23489" s="3"/>
    </row>
    <row r="23490" spans="16:19" x14ac:dyDescent="0.25">
      <c r="P23490" s="3"/>
      <c r="Q23490" s="3"/>
      <c r="S23490" s="3"/>
    </row>
    <row r="23491" spans="16:19" x14ac:dyDescent="0.25">
      <c r="P23491" s="3"/>
      <c r="Q23491" s="3"/>
      <c r="S23491" s="3"/>
    </row>
    <row r="23492" spans="16:19" x14ac:dyDescent="0.25">
      <c r="P23492" s="3"/>
      <c r="Q23492" s="3"/>
      <c r="S23492" s="3"/>
    </row>
    <row r="23493" spans="16:19" x14ac:dyDescent="0.25">
      <c r="P23493" s="3"/>
      <c r="Q23493" s="3"/>
      <c r="S23493" s="3"/>
    </row>
    <row r="23494" spans="16:19" x14ac:dyDescent="0.25">
      <c r="P23494" s="3"/>
      <c r="Q23494" s="3"/>
      <c r="S23494" s="3"/>
    </row>
    <row r="23495" spans="16:19" x14ac:dyDescent="0.25">
      <c r="P23495" s="3"/>
      <c r="Q23495" s="3"/>
      <c r="S23495" s="3"/>
    </row>
    <row r="23496" spans="16:19" x14ac:dyDescent="0.25">
      <c r="P23496" s="3"/>
      <c r="Q23496" s="3"/>
      <c r="S23496" s="3"/>
    </row>
    <row r="23497" spans="16:19" x14ac:dyDescent="0.25">
      <c r="P23497" s="3"/>
      <c r="Q23497" s="3"/>
      <c r="S23497" s="3"/>
    </row>
    <row r="23498" spans="16:19" x14ac:dyDescent="0.25">
      <c r="P23498" s="3"/>
      <c r="Q23498" s="3"/>
      <c r="S23498" s="3"/>
    </row>
    <row r="23499" spans="16:19" x14ac:dyDescent="0.25">
      <c r="P23499" s="3"/>
      <c r="Q23499" s="3"/>
      <c r="S23499" s="3"/>
    </row>
    <row r="23500" spans="16:19" x14ac:dyDescent="0.25">
      <c r="P23500" s="3"/>
      <c r="Q23500" s="3"/>
      <c r="S23500" s="3"/>
    </row>
    <row r="23501" spans="16:19" x14ac:dyDescent="0.25">
      <c r="P23501" s="3"/>
      <c r="Q23501" s="3"/>
      <c r="S23501" s="3"/>
    </row>
    <row r="23502" spans="16:19" x14ac:dyDescent="0.25">
      <c r="P23502" s="3"/>
      <c r="Q23502" s="3"/>
      <c r="S23502" s="3"/>
    </row>
    <row r="23503" spans="16:19" x14ac:dyDescent="0.25">
      <c r="P23503" s="3"/>
      <c r="Q23503" s="3"/>
      <c r="S23503" s="3"/>
    </row>
    <row r="23504" spans="16:19" x14ac:dyDescent="0.25">
      <c r="P23504" s="3"/>
      <c r="Q23504" s="3"/>
      <c r="S23504" s="3"/>
    </row>
    <row r="23505" spans="16:19" x14ac:dyDescent="0.25">
      <c r="P23505" s="3"/>
      <c r="Q23505" s="3"/>
      <c r="S23505" s="3"/>
    </row>
    <row r="23506" spans="16:19" x14ac:dyDescent="0.25">
      <c r="P23506" s="3"/>
      <c r="Q23506" s="3"/>
      <c r="S23506" s="3"/>
    </row>
    <row r="23507" spans="16:19" x14ac:dyDescent="0.25">
      <c r="P23507" s="3"/>
      <c r="Q23507" s="3"/>
      <c r="S23507" s="3"/>
    </row>
    <row r="23508" spans="16:19" x14ac:dyDescent="0.25">
      <c r="P23508" s="3"/>
      <c r="Q23508" s="3"/>
      <c r="S23508" s="3"/>
    </row>
    <row r="23509" spans="16:19" x14ac:dyDescent="0.25">
      <c r="P23509" s="3"/>
      <c r="Q23509" s="3"/>
      <c r="S23509" s="3"/>
    </row>
    <row r="23510" spans="16:19" x14ac:dyDescent="0.25">
      <c r="P23510" s="3"/>
      <c r="Q23510" s="3"/>
      <c r="S23510" s="3"/>
    </row>
    <row r="23511" spans="16:19" x14ac:dyDescent="0.25">
      <c r="P23511" s="3"/>
      <c r="Q23511" s="3"/>
      <c r="S23511" s="3"/>
    </row>
    <row r="23512" spans="16:19" x14ac:dyDescent="0.25">
      <c r="P23512" s="3"/>
      <c r="Q23512" s="3"/>
      <c r="S23512" s="3"/>
    </row>
    <row r="23513" spans="16:19" x14ac:dyDescent="0.25">
      <c r="P23513" s="3"/>
      <c r="Q23513" s="3"/>
      <c r="S23513" s="3"/>
    </row>
    <row r="23514" spans="16:19" x14ac:dyDescent="0.25">
      <c r="P23514" s="3"/>
      <c r="Q23514" s="3"/>
      <c r="S23514" s="3"/>
    </row>
    <row r="23515" spans="16:19" x14ac:dyDescent="0.25">
      <c r="P23515" s="3"/>
      <c r="Q23515" s="3"/>
      <c r="S23515" s="3"/>
    </row>
    <row r="23516" spans="16:19" x14ac:dyDescent="0.25">
      <c r="P23516" s="3"/>
      <c r="Q23516" s="3"/>
      <c r="S23516" s="3"/>
    </row>
    <row r="23517" spans="16:19" x14ac:dyDescent="0.25">
      <c r="P23517" s="3"/>
      <c r="Q23517" s="3"/>
      <c r="S23517" s="3"/>
    </row>
    <row r="23518" spans="16:19" x14ac:dyDescent="0.25">
      <c r="P23518" s="3"/>
      <c r="Q23518" s="3"/>
      <c r="S23518" s="3"/>
    </row>
    <row r="23519" spans="16:19" x14ac:dyDescent="0.25">
      <c r="P23519" s="3"/>
      <c r="Q23519" s="3"/>
      <c r="S23519" s="3"/>
    </row>
    <row r="23520" spans="16:19" x14ac:dyDescent="0.25">
      <c r="P23520" s="3"/>
      <c r="Q23520" s="3"/>
      <c r="S23520" s="3"/>
    </row>
    <row r="23521" spans="16:19" x14ac:dyDescent="0.25">
      <c r="P23521" s="3"/>
      <c r="Q23521" s="3"/>
      <c r="S23521" s="3"/>
    </row>
    <row r="23522" spans="16:19" x14ac:dyDescent="0.25">
      <c r="P23522" s="3"/>
      <c r="Q23522" s="3"/>
      <c r="S23522" s="3"/>
    </row>
    <row r="23523" spans="16:19" x14ac:dyDescent="0.25">
      <c r="P23523" s="3"/>
      <c r="Q23523" s="3"/>
      <c r="S23523" s="3"/>
    </row>
    <row r="23524" spans="16:19" x14ac:dyDescent="0.25">
      <c r="P23524" s="3"/>
      <c r="Q23524" s="3"/>
      <c r="S23524" s="3"/>
    </row>
    <row r="23525" spans="16:19" x14ac:dyDescent="0.25">
      <c r="P23525" s="3"/>
      <c r="Q23525" s="3"/>
      <c r="S23525" s="3"/>
    </row>
    <row r="23526" spans="16:19" x14ac:dyDescent="0.25">
      <c r="P23526" s="3"/>
      <c r="Q23526" s="3"/>
      <c r="S23526" s="3"/>
    </row>
    <row r="23527" spans="16:19" x14ac:dyDescent="0.25">
      <c r="P23527" s="3"/>
      <c r="Q23527" s="3"/>
      <c r="S23527" s="3"/>
    </row>
    <row r="23528" spans="16:19" x14ac:dyDescent="0.25">
      <c r="P23528" s="3"/>
      <c r="Q23528" s="3"/>
      <c r="S23528" s="3"/>
    </row>
    <row r="23529" spans="16:19" x14ac:dyDescent="0.25">
      <c r="P23529" s="3"/>
      <c r="Q23529" s="3"/>
      <c r="S23529" s="3"/>
    </row>
    <row r="23530" spans="16:19" x14ac:dyDescent="0.25">
      <c r="P23530" s="3"/>
      <c r="Q23530" s="3"/>
      <c r="S23530" s="3"/>
    </row>
    <row r="23531" spans="16:19" x14ac:dyDescent="0.25">
      <c r="P23531" s="3"/>
      <c r="Q23531" s="3"/>
      <c r="S23531" s="3"/>
    </row>
    <row r="23532" spans="16:19" x14ac:dyDescent="0.25">
      <c r="P23532" s="3"/>
      <c r="Q23532" s="3"/>
      <c r="S23532" s="3"/>
    </row>
    <row r="23533" spans="16:19" x14ac:dyDescent="0.25">
      <c r="P23533" s="3"/>
      <c r="Q23533" s="3"/>
      <c r="S23533" s="3"/>
    </row>
    <row r="23534" spans="16:19" x14ac:dyDescent="0.25">
      <c r="P23534" s="3"/>
      <c r="Q23534" s="3"/>
      <c r="S23534" s="3"/>
    </row>
    <row r="23535" spans="16:19" x14ac:dyDescent="0.25">
      <c r="P23535" s="3"/>
      <c r="Q23535" s="3"/>
      <c r="S23535" s="3"/>
    </row>
    <row r="23536" spans="16:19" x14ac:dyDescent="0.25">
      <c r="P23536" s="3"/>
      <c r="Q23536" s="3"/>
      <c r="S23536" s="3"/>
    </row>
    <row r="23537" spans="16:19" x14ac:dyDescent="0.25">
      <c r="P23537" s="3"/>
      <c r="Q23537" s="3"/>
      <c r="S23537" s="3"/>
    </row>
    <row r="23538" spans="16:19" x14ac:dyDescent="0.25">
      <c r="P23538" s="3"/>
      <c r="Q23538" s="3"/>
      <c r="S23538" s="3"/>
    </row>
    <row r="23539" spans="16:19" x14ac:dyDescent="0.25">
      <c r="P23539" s="3"/>
      <c r="Q23539" s="3"/>
      <c r="S23539" s="3"/>
    </row>
    <row r="23540" spans="16:19" x14ac:dyDescent="0.25">
      <c r="P23540" s="3"/>
      <c r="Q23540" s="3"/>
      <c r="S23540" s="3"/>
    </row>
    <row r="23541" spans="16:19" x14ac:dyDescent="0.25">
      <c r="P23541" s="3"/>
      <c r="Q23541" s="3"/>
      <c r="S23541" s="3"/>
    </row>
    <row r="23542" spans="16:19" x14ac:dyDescent="0.25">
      <c r="P23542" s="3"/>
      <c r="Q23542" s="3"/>
      <c r="S23542" s="3"/>
    </row>
    <row r="23543" spans="16:19" x14ac:dyDescent="0.25">
      <c r="P23543" s="3"/>
      <c r="Q23543" s="3"/>
      <c r="S23543" s="3"/>
    </row>
    <row r="23544" spans="16:19" x14ac:dyDescent="0.25">
      <c r="P23544" s="3"/>
      <c r="Q23544" s="3"/>
      <c r="S23544" s="3"/>
    </row>
    <row r="23545" spans="16:19" x14ac:dyDescent="0.25">
      <c r="P23545" s="3"/>
      <c r="Q23545" s="3"/>
      <c r="S23545" s="3"/>
    </row>
    <row r="23546" spans="16:19" x14ac:dyDescent="0.25">
      <c r="P23546" s="3"/>
      <c r="Q23546" s="3"/>
      <c r="S23546" s="3"/>
    </row>
    <row r="23547" spans="16:19" x14ac:dyDescent="0.25">
      <c r="P23547" s="3"/>
      <c r="Q23547" s="3"/>
      <c r="S23547" s="3"/>
    </row>
    <row r="23548" spans="16:19" x14ac:dyDescent="0.25">
      <c r="P23548" s="3"/>
      <c r="Q23548" s="3"/>
      <c r="S23548" s="3"/>
    </row>
    <row r="23549" spans="16:19" x14ac:dyDescent="0.25">
      <c r="P23549" s="3"/>
      <c r="Q23549" s="3"/>
      <c r="S23549" s="3"/>
    </row>
    <row r="23550" spans="16:19" x14ac:dyDescent="0.25">
      <c r="P23550" s="3"/>
      <c r="Q23550" s="3"/>
      <c r="S23550" s="3"/>
    </row>
    <row r="23551" spans="16:19" x14ac:dyDescent="0.25">
      <c r="P23551" s="3"/>
      <c r="Q23551" s="3"/>
      <c r="S23551" s="3"/>
    </row>
    <row r="23552" spans="16:19" x14ac:dyDescent="0.25">
      <c r="P23552" s="3"/>
      <c r="Q23552" s="3"/>
      <c r="S23552" s="3"/>
    </row>
    <row r="23553" spans="16:19" x14ac:dyDescent="0.25">
      <c r="P23553" s="3"/>
      <c r="Q23553" s="3"/>
      <c r="S23553" s="3"/>
    </row>
    <row r="23554" spans="16:19" x14ac:dyDescent="0.25">
      <c r="P23554" s="3"/>
      <c r="Q23554" s="3"/>
      <c r="S23554" s="3"/>
    </row>
    <row r="23555" spans="16:19" x14ac:dyDescent="0.25">
      <c r="P23555" s="3"/>
      <c r="Q23555" s="3"/>
      <c r="S23555" s="3"/>
    </row>
    <row r="23556" spans="16:19" x14ac:dyDescent="0.25">
      <c r="P23556" s="3"/>
      <c r="Q23556" s="3"/>
      <c r="S23556" s="3"/>
    </row>
    <row r="23557" spans="16:19" x14ac:dyDescent="0.25">
      <c r="P23557" s="3"/>
      <c r="Q23557" s="3"/>
      <c r="S23557" s="3"/>
    </row>
    <row r="23558" spans="16:19" x14ac:dyDescent="0.25">
      <c r="P23558" s="3"/>
      <c r="Q23558" s="3"/>
      <c r="S23558" s="3"/>
    </row>
    <row r="23559" spans="16:19" x14ac:dyDescent="0.25">
      <c r="P23559" s="3"/>
      <c r="Q23559" s="3"/>
      <c r="S23559" s="3"/>
    </row>
    <row r="23560" spans="16:19" x14ac:dyDescent="0.25">
      <c r="P23560" s="3"/>
      <c r="Q23560" s="3"/>
      <c r="S23560" s="3"/>
    </row>
    <row r="23561" spans="16:19" x14ac:dyDescent="0.25">
      <c r="P23561" s="3"/>
      <c r="Q23561" s="3"/>
      <c r="S23561" s="3"/>
    </row>
    <row r="23562" spans="16:19" x14ac:dyDescent="0.25">
      <c r="P23562" s="3"/>
      <c r="Q23562" s="3"/>
      <c r="S23562" s="3"/>
    </row>
    <row r="23563" spans="16:19" x14ac:dyDescent="0.25">
      <c r="P23563" s="3"/>
      <c r="Q23563" s="3"/>
      <c r="S23563" s="3"/>
    </row>
    <row r="23564" spans="16:19" x14ac:dyDescent="0.25">
      <c r="P23564" s="3"/>
      <c r="Q23564" s="3"/>
      <c r="S23564" s="3"/>
    </row>
    <row r="23565" spans="16:19" x14ac:dyDescent="0.25">
      <c r="P23565" s="3"/>
      <c r="Q23565" s="3"/>
      <c r="S23565" s="3"/>
    </row>
    <row r="23566" spans="16:19" x14ac:dyDescent="0.25">
      <c r="P23566" s="3"/>
      <c r="Q23566" s="3"/>
      <c r="S23566" s="3"/>
    </row>
    <row r="23567" spans="16:19" x14ac:dyDescent="0.25">
      <c r="P23567" s="3"/>
      <c r="Q23567" s="3"/>
      <c r="S23567" s="3"/>
    </row>
    <row r="23568" spans="16:19" x14ac:dyDescent="0.25">
      <c r="P23568" s="3"/>
      <c r="Q23568" s="3"/>
      <c r="S23568" s="3"/>
    </row>
    <row r="23569" spans="16:19" x14ac:dyDescent="0.25">
      <c r="P23569" s="3"/>
      <c r="Q23569" s="3"/>
      <c r="S23569" s="3"/>
    </row>
    <row r="23570" spans="16:19" x14ac:dyDescent="0.25">
      <c r="P23570" s="3"/>
      <c r="Q23570" s="3"/>
      <c r="S23570" s="3"/>
    </row>
    <row r="23571" spans="16:19" x14ac:dyDescent="0.25">
      <c r="P23571" s="3"/>
      <c r="Q23571" s="3"/>
      <c r="S23571" s="3"/>
    </row>
    <row r="23572" spans="16:19" x14ac:dyDescent="0.25">
      <c r="P23572" s="3"/>
      <c r="Q23572" s="3"/>
      <c r="S23572" s="3"/>
    </row>
    <row r="23573" spans="16:19" x14ac:dyDescent="0.25">
      <c r="P23573" s="3"/>
      <c r="Q23573" s="3"/>
      <c r="S23573" s="3"/>
    </row>
    <row r="23574" spans="16:19" x14ac:dyDescent="0.25">
      <c r="P23574" s="3"/>
      <c r="Q23574" s="3"/>
      <c r="S23574" s="3"/>
    </row>
    <row r="23575" spans="16:19" x14ac:dyDescent="0.25">
      <c r="P23575" s="3"/>
      <c r="Q23575" s="3"/>
      <c r="S23575" s="3"/>
    </row>
    <row r="23576" spans="16:19" x14ac:dyDescent="0.25">
      <c r="P23576" s="3"/>
      <c r="Q23576" s="3"/>
      <c r="S23576" s="3"/>
    </row>
    <row r="23577" spans="16:19" x14ac:dyDescent="0.25">
      <c r="P23577" s="3"/>
      <c r="Q23577" s="3"/>
      <c r="S23577" s="3"/>
    </row>
    <row r="23578" spans="16:19" x14ac:dyDescent="0.25">
      <c r="P23578" s="3"/>
      <c r="Q23578" s="3"/>
      <c r="S23578" s="3"/>
    </row>
    <row r="23579" spans="16:19" x14ac:dyDescent="0.25">
      <c r="P23579" s="3"/>
      <c r="Q23579" s="3"/>
      <c r="S23579" s="3"/>
    </row>
    <row r="23580" spans="16:19" x14ac:dyDescent="0.25">
      <c r="P23580" s="3"/>
      <c r="Q23580" s="3"/>
      <c r="S23580" s="3"/>
    </row>
    <row r="23581" spans="16:19" x14ac:dyDescent="0.25">
      <c r="P23581" s="3"/>
      <c r="Q23581" s="3"/>
      <c r="S23581" s="3"/>
    </row>
    <row r="23582" spans="16:19" x14ac:dyDescent="0.25">
      <c r="P23582" s="3"/>
      <c r="Q23582" s="3"/>
      <c r="S23582" s="3"/>
    </row>
    <row r="23583" spans="16:19" x14ac:dyDescent="0.25">
      <c r="P23583" s="3"/>
      <c r="Q23583" s="3"/>
      <c r="S23583" s="3"/>
    </row>
    <row r="23584" spans="16:19" x14ac:dyDescent="0.25">
      <c r="P23584" s="3"/>
      <c r="Q23584" s="3"/>
      <c r="S23584" s="3"/>
    </row>
    <row r="23585" spans="16:19" x14ac:dyDescent="0.25">
      <c r="P23585" s="3"/>
      <c r="Q23585" s="3"/>
      <c r="S23585" s="3"/>
    </row>
    <row r="23586" spans="16:19" x14ac:dyDescent="0.25">
      <c r="P23586" s="3"/>
      <c r="Q23586" s="3"/>
      <c r="S23586" s="3"/>
    </row>
    <row r="23587" spans="16:19" x14ac:dyDescent="0.25">
      <c r="P23587" s="3"/>
      <c r="Q23587" s="3"/>
      <c r="S23587" s="3"/>
    </row>
    <row r="23588" spans="16:19" x14ac:dyDescent="0.25">
      <c r="P23588" s="3"/>
      <c r="Q23588" s="3"/>
      <c r="S23588" s="3"/>
    </row>
    <row r="23589" spans="16:19" x14ac:dyDescent="0.25">
      <c r="P23589" s="3"/>
      <c r="Q23589" s="3"/>
      <c r="S23589" s="3"/>
    </row>
    <row r="23590" spans="16:19" x14ac:dyDescent="0.25">
      <c r="P23590" s="3"/>
      <c r="Q23590" s="3"/>
      <c r="S23590" s="3"/>
    </row>
    <row r="23591" spans="16:19" x14ac:dyDescent="0.25">
      <c r="P23591" s="3"/>
      <c r="Q23591" s="3"/>
      <c r="S23591" s="3"/>
    </row>
    <row r="23592" spans="16:19" x14ac:dyDescent="0.25">
      <c r="P23592" s="3"/>
      <c r="Q23592" s="3"/>
      <c r="S23592" s="3"/>
    </row>
    <row r="23593" spans="16:19" x14ac:dyDescent="0.25">
      <c r="P23593" s="3"/>
      <c r="Q23593" s="3"/>
      <c r="S23593" s="3"/>
    </row>
    <row r="23594" spans="16:19" x14ac:dyDescent="0.25">
      <c r="P23594" s="3"/>
      <c r="Q23594" s="3"/>
      <c r="S23594" s="3"/>
    </row>
    <row r="23595" spans="16:19" x14ac:dyDescent="0.25">
      <c r="P23595" s="3"/>
      <c r="Q23595" s="3"/>
      <c r="S23595" s="3"/>
    </row>
    <row r="23596" spans="16:19" x14ac:dyDescent="0.25">
      <c r="P23596" s="3"/>
      <c r="Q23596" s="3"/>
      <c r="S23596" s="3"/>
    </row>
    <row r="23597" spans="16:19" x14ac:dyDescent="0.25">
      <c r="P23597" s="3"/>
      <c r="Q23597" s="3"/>
      <c r="S23597" s="3"/>
    </row>
    <row r="23598" spans="16:19" x14ac:dyDescent="0.25">
      <c r="P23598" s="3"/>
      <c r="Q23598" s="3"/>
      <c r="S23598" s="3"/>
    </row>
    <row r="23599" spans="16:19" x14ac:dyDescent="0.25">
      <c r="P23599" s="3"/>
      <c r="Q23599" s="3"/>
      <c r="S23599" s="3"/>
    </row>
    <row r="23600" spans="16:19" x14ac:dyDescent="0.25">
      <c r="P23600" s="3"/>
      <c r="Q23600" s="3"/>
      <c r="S23600" s="3"/>
    </row>
    <row r="23601" spans="16:19" x14ac:dyDescent="0.25">
      <c r="P23601" s="3"/>
      <c r="Q23601" s="3"/>
      <c r="S23601" s="3"/>
    </row>
    <row r="23602" spans="16:19" x14ac:dyDescent="0.25">
      <c r="P23602" s="3"/>
      <c r="Q23602" s="3"/>
      <c r="S23602" s="3"/>
    </row>
    <row r="23603" spans="16:19" x14ac:dyDescent="0.25">
      <c r="P23603" s="3"/>
      <c r="Q23603" s="3"/>
      <c r="S23603" s="3"/>
    </row>
    <row r="23604" spans="16:19" x14ac:dyDescent="0.25">
      <c r="P23604" s="3"/>
      <c r="Q23604" s="3"/>
      <c r="S23604" s="3"/>
    </row>
    <row r="23605" spans="16:19" x14ac:dyDescent="0.25">
      <c r="P23605" s="3"/>
      <c r="Q23605" s="3"/>
      <c r="S23605" s="3"/>
    </row>
    <row r="23606" spans="16:19" x14ac:dyDescent="0.25">
      <c r="P23606" s="3"/>
      <c r="Q23606" s="3"/>
      <c r="S23606" s="3"/>
    </row>
    <row r="23607" spans="16:19" x14ac:dyDescent="0.25">
      <c r="P23607" s="3"/>
      <c r="Q23607" s="3"/>
      <c r="S23607" s="3"/>
    </row>
    <row r="23608" spans="16:19" x14ac:dyDescent="0.25">
      <c r="P23608" s="3"/>
      <c r="Q23608" s="3"/>
      <c r="S23608" s="3"/>
    </row>
    <row r="23609" spans="16:19" x14ac:dyDescent="0.25">
      <c r="P23609" s="3"/>
      <c r="Q23609" s="3"/>
      <c r="S23609" s="3"/>
    </row>
    <row r="23610" spans="16:19" x14ac:dyDescent="0.25">
      <c r="P23610" s="3"/>
      <c r="Q23610" s="3"/>
      <c r="S23610" s="3"/>
    </row>
    <row r="23611" spans="16:19" x14ac:dyDescent="0.25">
      <c r="P23611" s="3"/>
      <c r="Q23611" s="3"/>
      <c r="S23611" s="3"/>
    </row>
    <row r="23612" spans="16:19" x14ac:dyDescent="0.25">
      <c r="P23612" s="3"/>
      <c r="Q23612" s="3"/>
      <c r="S23612" s="3"/>
    </row>
    <row r="23613" spans="16:19" x14ac:dyDescent="0.25">
      <c r="P23613" s="3"/>
      <c r="Q23613" s="3"/>
      <c r="S23613" s="3"/>
    </row>
    <row r="23614" spans="16:19" x14ac:dyDescent="0.25">
      <c r="P23614" s="3"/>
      <c r="Q23614" s="3"/>
      <c r="S23614" s="3"/>
    </row>
    <row r="23615" spans="16:19" x14ac:dyDescent="0.25">
      <c r="P23615" s="3"/>
      <c r="Q23615" s="3"/>
      <c r="S23615" s="3"/>
    </row>
    <row r="23616" spans="16:19" x14ac:dyDescent="0.25">
      <c r="P23616" s="3"/>
      <c r="Q23616" s="3"/>
      <c r="S23616" s="3"/>
    </row>
    <row r="23617" spans="16:19" x14ac:dyDescent="0.25">
      <c r="P23617" s="3"/>
      <c r="Q23617" s="3"/>
      <c r="S23617" s="3"/>
    </row>
    <row r="23618" spans="16:19" x14ac:dyDescent="0.25">
      <c r="P23618" s="3"/>
      <c r="Q23618" s="3"/>
      <c r="S23618" s="3"/>
    </row>
    <row r="23619" spans="16:19" x14ac:dyDescent="0.25">
      <c r="P23619" s="3"/>
      <c r="Q23619" s="3"/>
      <c r="S23619" s="3"/>
    </row>
    <row r="23620" spans="16:19" x14ac:dyDescent="0.25">
      <c r="P23620" s="3"/>
      <c r="Q23620" s="3"/>
      <c r="S23620" s="3"/>
    </row>
    <row r="23621" spans="16:19" x14ac:dyDescent="0.25">
      <c r="P23621" s="3"/>
      <c r="Q23621" s="3"/>
      <c r="S23621" s="3"/>
    </row>
    <row r="23622" spans="16:19" x14ac:dyDescent="0.25">
      <c r="P23622" s="3"/>
      <c r="Q23622" s="3"/>
      <c r="S23622" s="3"/>
    </row>
    <row r="23623" spans="16:19" x14ac:dyDescent="0.25">
      <c r="P23623" s="3"/>
      <c r="Q23623" s="3"/>
      <c r="S23623" s="3"/>
    </row>
    <row r="23624" spans="16:19" x14ac:dyDescent="0.25">
      <c r="P23624" s="3"/>
      <c r="Q23624" s="3"/>
      <c r="S23624" s="3"/>
    </row>
    <row r="23625" spans="16:19" x14ac:dyDescent="0.25">
      <c r="P23625" s="3"/>
      <c r="Q23625" s="3"/>
      <c r="S23625" s="3"/>
    </row>
    <row r="23626" spans="16:19" x14ac:dyDescent="0.25">
      <c r="P23626" s="3"/>
      <c r="Q23626" s="3"/>
      <c r="S23626" s="3"/>
    </row>
    <row r="23627" spans="16:19" x14ac:dyDescent="0.25">
      <c r="P23627" s="3"/>
      <c r="Q23627" s="3"/>
      <c r="S23627" s="3"/>
    </row>
    <row r="23628" spans="16:19" x14ac:dyDescent="0.25">
      <c r="P23628" s="3"/>
      <c r="Q23628" s="3"/>
      <c r="S23628" s="3"/>
    </row>
    <row r="23629" spans="16:19" x14ac:dyDescent="0.25">
      <c r="P23629" s="3"/>
      <c r="Q23629" s="3"/>
      <c r="S23629" s="3"/>
    </row>
    <row r="23630" spans="16:19" x14ac:dyDescent="0.25">
      <c r="P23630" s="3"/>
      <c r="Q23630" s="3"/>
      <c r="S23630" s="3"/>
    </row>
    <row r="23631" spans="16:19" x14ac:dyDescent="0.25">
      <c r="P23631" s="3"/>
      <c r="Q23631" s="3"/>
      <c r="S23631" s="3"/>
    </row>
    <row r="23632" spans="16:19" x14ac:dyDescent="0.25">
      <c r="P23632" s="3"/>
      <c r="Q23632" s="3"/>
      <c r="S23632" s="3"/>
    </row>
    <row r="23633" spans="16:19" x14ac:dyDescent="0.25">
      <c r="P23633" s="3"/>
      <c r="Q23633" s="3"/>
      <c r="S23633" s="3"/>
    </row>
    <row r="23634" spans="16:19" x14ac:dyDescent="0.25">
      <c r="P23634" s="3"/>
      <c r="Q23634" s="3"/>
      <c r="S23634" s="3"/>
    </row>
    <row r="23635" spans="16:19" x14ac:dyDescent="0.25">
      <c r="P23635" s="3"/>
      <c r="Q23635" s="3"/>
      <c r="S23635" s="3"/>
    </row>
    <row r="23636" spans="16:19" x14ac:dyDescent="0.25">
      <c r="P23636" s="3"/>
      <c r="Q23636" s="3"/>
      <c r="S23636" s="3"/>
    </row>
    <row r="23637" spans="16:19" x14ac:dyDescent="0.25">
      <c r="P23637" s="3"/>
      <c r="Q23637" s="3"/>
      <c r="S23637" s="3"/>
    </row>
    <row r="23638" spans="16:19" x14ac:dyDescent="0.25">
      <c r="P23638" s="3"/>
      <c r="Q23638" s="3"/>
      <c r="S23638" s="3"/>
    </row>
    <row r="23639" spans="16:19" x14ac:dyDescent="0.25">
      <c r="P23639" s="3"/>
      <c r="Q23639" s="3"/>
      <c r="S23639" s="3"/>
    </row>
    <row r="23640" spans="16:19" x14ac:dyDescent="0.25">
      <c r="P23640" s="3"/>
      <c r="Q23640" s="3"/>
      <c r="S23640" s="3"/>
    </row>
    <row r="23641" spans="16:19" x14ac:dyDescent="0.25">
      <c r="P23641" s="3"/>
      <c r="Q23641" s="3"/>
      <c r="S23641" s="3"/>
    </row>
    <row r="23642" spans="16:19" x14ac:dyDescent="0.25">
      <c r="P23642" s="3"/>
      <c r="Q23642" s="3"/>
      <c r="S23642" s="3"/>
    </row>
    <row r="23643" spans="16:19" x14ac:dyDescent="0.25">
      <c r="P23643" s="3"/>
      <c r="Q23643" s="3"/>
      <c r="S23643" s="3"/>
    </row>
    <row r="23644" spans="16:19" x14ac:dyDescent="0.25">
      <c r="P23644" s="3"/>
      <c r="Q23644" s="3"/>
      <c r="S23644" s="3"/>
    </row>
    <row r="23645" spans="16:19" x14ac:dyDescent="0.25">
      <c r="P23645" s="3"/>
      <c r="Q23645" s="3"/>
      <c r="S23645" s="3"/>
    </row>
    <row r="23646" spans="16:19" x14ac:dyDescent="0.25">
      <c r="P23646" s="3"/>
      <c r="Q23646" s="3"/>
      <c r="S23646" s="3"/>
    </row>
    <row r="23647" spans="16:19" x14ac:dyDescent="0.25">
      <c r="P23647" s="3"/>
      <c r="Q23647" s="3"/>
      <c r="S23647" s="3"/>
    </row>
    <row r="23648" spans="16:19" x14ac:dyDescent="0.25">
      <c r="P23648" s="3"/>
      <c r="Q23648" s="3"/>
      <c r="S23648" s="3"/>
    </row>
    <row r="23649" spans="16:19" x14ac:dyDescent="0.25">
      <c r="P23649" s="3"/>
      <c r="Q23649" s="3"/>
      <c r="S23649" s="3"/>
    </row>
    <row r="23650" spans="16:19" x14ac:dyDescent="0.25">
      <c r="P23650" s="3"/>
      <c r="Q23650" s="3"/>
      <c r="S23650" s="3"/>
    </row>
    <row r="23651" spans="16:19" x14ac:dyDescent="0.25">
      <c r="P23651" s="3"/>
      <c r="Q23651" s="3"/>
      <c r="S23651" s="3"/>
    </row>
    <row r="23652" spans="16:19" x14ac:dyDescent="0.25">
      <c r="P23652" s="3"/>
      <c r="Q23652" s="3"/>
      <c r="S23652" s="3"/>
    </row>
    <row r="23653" spans="16:19" x14ac:dyDescent="0.25">
      <c r="P23653" s="3"/>
      <c r="Q23653" s="3"/>
      <c r="S23653" s="3"/>
    </row>
    <row r="23654" spans="16:19" x14ac:dyDescent="0.25">
      <c r="P23654" s="3"/>
      <c r="Q23654" s="3"/>
      <c r="S23654" s="3"/>
    </row>
    <row r="23655" spans="16:19" x14ac:dyDescent="0.25">
      <c r="P23655" s="3"/>
      <c r="Q23655" s="3"/>
      <c r="S23655" s="3"/>
    </row>
    <row r="23656" spans="16:19" x14ac:dyDescent="0.25">
      <c r="P23656" s="3"/>
      <c r="Q23656" s="3"/>
      <c r="S23656" s="3"/>
    </row>
    <row r="23657" spans="16:19" x14ac:dyDescent="0.25">
      <c r="P23657" s="3"/>
      <c r="Q23657" s="3"/>
      <c r="S23657" s="3"/>
    </row>
    <row r="23658" spans="16:19" x14ac:dyDescent="0.25">
      <c r="P23658" s="3"/>
      <c r="Q23658" s="3"/>
      <c r="S23658" s="3"/>
    </row>
    <row r="23659" spans="16:19" x14ac:dyDescent="0.25">
      <c r="P23659" s="3"/>
      <c r="Q23659" s="3"/>
      <c r="S23659" s="3"/>
    </row>
    <row r="23660" spans="16:19" x14ac:dyDescent="0.25">
      <c r="P23660" s="3"/>
      <c r="Q23660" s="3"/>
      <c r="S23660" s="3"/>
    </row>
    <row r="23661" spans="16:19" x14ac:dyDescent="0.25">
      <c r="P23661" s="3"/>
      <c r="Q23661" s="3"/>
      <c r="S23661" s="3"/>
    </row>
    <row r="23662" spans="16:19" x14ac:dyDescent="0.25">
      <c r="P23662" s="3"/>
      <c r="Q23662" s="3"/>
      <c r="S23662" s="3"/>
    </row>
    <row r="23663" spans="16:19" x14ac:dyDescent="0.25">
      <c r="P23663" s="3"/>
      <c r="Q23663" s="3"/>
      <c r="S23663" s="3"/>
    </row>
    <row r="23664" spans="16:19" x14ac:dyDescent="0.25">
      <c r="P23664" s="3"/>
      <c r="Q23664" s="3"/>
      <c r="S23664" s="3"/>
    </row>
    <row r="23665" spans="16:19" x14ac:dyDescent="0.25">
      <c r="P23665" s="3"/>
      <c r="Q23665" s="3"/>
      <c r="S23665" s="3"/>
    </row>
    <row r="23666" spans="16:19" x14ac:dyDescent="0.25">
      <c r="P23666" s="3"/>
      <c r="Q23666" s="3"/>
      <c r="S23666" s="3"/>
    </row>
    <row r="23667" spans="16:19" x14ac:dyDescent="0.25">
      <c r="P23667" s="3"/>
      <c r="Q23667" s="3"/>
      <c r="S23667" s="3"/>
    </row>
    <row r="23668" spans="16:19" x14ac:dyDescent="0.25">
      <c r="P23668" s="3"/>
      <c r="Q23668" s="3"/>
      <c r="S23668" s="3"/>
    </row>
    <row r="23669" spans="16:19" x14ac:dyDescent="0.25">
      <c r="P23669" s="3"/>
      <c r="Q23669" s="3"/>
      <c r="S23669" s="3"/>
    </row>
    <row r="23670" spans="16:19" x14ac:dyDescent="0.25">
      <c r="P23670" s="3"/>
      <c r="Q23670" s="3"/>
      <c r="S23670" s="3"/>
    </row>
    <row r="23671" spans="16:19" x14ac:dyDescent="0.25">
      <c r="P23671" s="3"/>
      <c r="Q23671" s="3"/>
      <c r="S23671" s="3"/>
    </row>
    <row r="23672" spans="16:19" x14ac:dyDescent="0.25">
      <c r="P23672" s="3"/>
      <c r="Q23672" s="3"/>
      <c r="S23672" s="3"/>
    </row>
    <row r="23673" spans="16:19" x14ac:dyDescent="0.25">
      <c r="P23673" s="3"/>
      <c r="Q23673" s="3"/>
      <c r="S23673" s="3"/>
    </row>
    <row r="23674" spans="16:19" x14ac:dyDescent="0.25">
      <c r="P23674" s="3"/>
      <c r="Q23674" s="3"/>
      <c r="S23674" s="3"/>
    </row>
    <row r="23675" spans="16:19" x14ac:dyDescent="0.25">
      <c r="P23675" s="3"/>
      <c r="Q23675" s="3"/>
      <c r="S23675" s="3"/>
    </row>
    <row r="23676" spans="16:19" x14ac:dyDescent="0.25">
      <c r="P23676" s="3"/>
      <c r="Q23676" s="3"/>
      <c r="S23676" s="3"/>
    </row>
    <row r="23677" spans="16:19" x14ac:dyDescent="0.25">
      <c r="P23677" s="3"/>
      <c r="Q23677" s="3"/>
      <c r="S23677" s="3"/>
    </row>
    <row r="23678" spans="16:19" x14ac:dyDescent="0.25">
      <c r="P23678" s="3"/>
      <c r="Q23678" s="3"/>
      <c r="S23678" s="3"/>
    </row>
    <row r="23679" spans="16:19" x14ac:dyDescent="0.25">
      <c r="P23679" s="3"/>
      <c r="Q23679" s="3"/>
      <c r="S23679" s="3"/>
    </row>
    <row r="23680" spans="16:19" x14ac:dyDescent="0.25">
      <c r="P23680" s="3"/>
      <c r="Q23680" s="3"/>
      <c r="S23680" s="3"/>
    </row>
    <row r="23681" spans="16:19" x14ac:dyDescent="0.25">
      <c r="P23681" s="3"/>
      <c r="Q23681" s="3"/>
      <c r="S23681" s="3"/>
    </row>
    <row r="23682" spans="16:19" x14ac:dyDescent="0.25">
      <c r="P23682" s="3"/>
      <c r="Q23682" s="3"/>
      <c r="S23682" s="3"/>
    </row>
    <row r="23683" spans="16:19" x14ac:dyDescent="0.25">
      <c r="P23683" s="3"/>
      <c r="Q23683" s="3"/>
      <c r="S23683" s="3"/>
    </row>
    <row r="23684" spans="16:19" x14ac:dyDescent="0.25">
      <c r="P23684" s="3"/>
      <c r="Q23684" s="3"/>
      <c r="S23684" s="3"/>
    </row>
    <row r="23685" spans="16:19" x14ac:dyDescent="0.25">
      <c r="P23685" s="3"/>
      <c r="Q23685" s="3"/>
      <c r="S23685" s="3"/>
    </row>
    <row r="23686" spans="16:19" x14ac:dyDescent="0.25">
      <c r="P23686" s="3"/>
      <c r="Q23686" s="3"/>
      <c r="S23686" s="3"/>
    </row>
    <row r="23687" spans="16:19" x14ac:dyDescent="0.25">
      <c r="P23687" s="3"/>
      <c r="Q23687" s="3"/>
      <c r="S23687" s="3"/>
    </row>
    <row r="23688" spans="16:19" x14ac:dyDescent="0.25">
      <c r="P23688" s="3"/>
      <c r="Q23688" s="3"/>
      <c r="S23688" s="3"/>
    </row>
    <row r="23689" spans="16:19" x14ac:dyDescent="0.25">
      <c r="P23689" s="3"/>
      <c r="Q23689" s="3"/>
      <c r="S23689" s="3"/>
    </row>
    <row r="23690" spans="16:19" x14ac:dyDescent="0.25">
      <c r="P23690" s="3"/>
      <c r="Q23690" s="3"/>
      <c r="S23690" s="3"/>
    </row>
    <row r="23691" spans="16:19" x14ac:dyDescent="0.25">
      <c r="P23691" s="3"/>
      <c r="Q23691" s="3"/>
      <c r="S23691" s="3"/>
    </row>
    <row r="23692" spans="16:19" x14ac:dyDescent="0.25">
      <c r="P23692" s="3"/>
      <c r="Q23692" s="3"/>
      <c r="S23692" s="3"/>
    </row>
    <row r="23693" spans="16:19" x14ac:dyDescent="0.25">
      <c r="P23693" s="3"/>
      <c r="Q23693" s="3"/>
      <c r="S23693" s="3"/>
    </row>
    <row r="23694" spans="16:19" x14ac:dyDescent="0.25">
      <c r="P23694" s="3"/>
      <c r="Q23694" s="3"/>
      <c r="S23694" s="3"/>
    </row>
    <row r="23695" spans="16:19" x14ac:dyDescent="0.25">
      <c r="P23695" s="3"/>
      <c r="Q23695" s="3"/>
      <c r="S23695" s="3"/>
    </row>
    <row r="23696" spans="16:19" x14ac:dyDescent="0.25">
      <c r="P23696" s="3"/>
      <c r="Q23696" s="3"/>
      <c r="S23696" s="3"/>
    </row>
    <row r="23697" spans="16:19" x14ac:dyDescent="0.25">
      <c r="P23697" s="3"/>
      <c r="Q23697" s="3"/>
      <c r="S23697" s="3"/>
    </row>
    <row r="23698" spans="16:19" x14ac:dyDescent="0.25">
      <c r="P23698" s="3"/>
      <c r="Q23698" s="3"/>
      <c r="S23698" s="3"/>
    </row>
    <row r="23699" spans="16:19" x14ac:dyDescent="0.25">
      <c r="P23699" s="3"/>
      <c r="Q23699" s="3"/>
      <c r="S23699" s="3"/>
    </row>
    <row r="23700" spans="16:19" x14ac:dyDescent="0.25">
      <c r="P23700" s="3"/>
      <c r="Q23700" s="3"/>
      <c r="S23700" s="3"/>
    </row>
    <row r="23701" spans="16:19" x14ac:dyDescent="0.25">
      <c r="P23701" s="3"/>
      <c r="Q23701" s="3"/>
      <c r="S23701" s="3"/>
    </row>
    <row r="23702" spans="16:19" x14ac:dyDescent="0.25">
      <c r="P23702" s="3"/>
      <c r="Q23702" s="3"/>
      <c r="S23702" s="3"/>
    </row>
    <row r="23703" spans="16:19" x14ac:dyDescent="0.25">
      <c r="P23703" s="3"/>
      <c r="Q23703" s="3"/>
      <c r="S23703" s="3"/>
    </row>
    <row r="23704" spans="16:19" x14ac:dyDescent="0.25">
      <c r="P23704" s="3"/>
      <c r="Q23704" s="3"/>
      <c r="S23704" s="3"/>
    </row>
    <row r="23705" spans="16:19" x14ac:dyDescent="0.25">
      <c r="P23705" s="3"/>
      <c r="Q23705" s="3"/>
      <c r="S23705" s="3"/>
    </row>
    <row r="23706" spans="16:19" x14ac:dyDescent="0.25">
      <c r="P23706" s="3"/>
      <c r="Q23706" s="3"/>
      <c r="S23706" s="3"/>
    </row>
    <row r="23707" spans="16:19" x14ac:dyDescent="0.25">
      <c r="P23707" s="3"/>
      <c r="Q23707" s="3"/>
      <c r="S23707" s="3"/>
    </row>
    <row r="23708" spans="16:19" x14ac:dyDescent="0.25">
      <c r="P23708" s="3"/>
      <c r="Q23708" s="3"/>
      <c r="S23708" s="3"/>
    </row>
    <row r="23709" spans="16:19" x14ac:dyDescent="0.25">
      <c r="P23709" s="3"/>
      <c r="Q23709" s="3"/>
      <c r="S23709" s="3"/>
    </row>
    <row r="23710" spans="16:19" x14ac:dyDescent="0.25">
      <c r="P23710" s="3"/>
      <c r="Q23710" s="3"/>
      <c r="S23710" s="3"/>
    </row>
    <row r="23711" spans="16:19" x14ac:dyDescent="0.25">
      <c r="P23711" s="3"/>
      <c r="Q23711" s="3"/>
      <c r="S23711" s="3"/>
    </row>
    <row r="23712" spans="16:19" x14ac:dyDescent="0.25">
      <c r="P23712" s="3"/>
      <c r="Q23712" s="3"/>
      <c r="S23712" s="3"/>
    </row>
    <row r="23713" spans="16:19" x14ac:dyDescent="0.25">
      <c r="P23713" s="3"/>
      <c r="Q23713" s="3"/>
      <c r="S23713" s="3"/>
    </row>
    <row r="23714" spans="16:19" x14ac:dyDescent="0.25">
      <c r="P23714" s="3"/>
      <c r="Q23714" s="3"/>
      <c r="S23714" s="3"/>
    </row>
    <row r="23715" spans="16:19" x14ac:dyDescent="0.25">
      <c r="P23715" s="3"/>
      <c r="Q23715" s="3"/>
      <c r="S23715" s="3"/>
    </row>
    <row r="23716" spans="16:19" x14ac:dyDescent="0.25">
      <c r="P23716" s="3"/>
      <c r="Q23716" s="3"/>
      <c r="S23716" s="3"/>
    </row>
    <row r="23717" spans="16:19" x14ac:dyDescent="0.25">
      <c r="P23717" s="3"/>
      <c r="Q23717" s="3"/>
      <c r="S23717" s="3"/>
    </row>
    <row r="23718" spans="16:19" x14ac:dyDescent="0.25">
      <c r="P23718" s="3"/>
      <c r="Q23718" s="3"/>
      <c r="S23718" s="3"/>
    </row>
    <row r="23719" spans="16:19" x14ac:dyDescent="0.25">
      <c r="P23719" s="3"/>
      <c r="Q23719" s="3"/>
      <c r="S23719" s="3"/>
    </row>
    <row r="23720" spans="16:19" x14ac:dyDescent="0.25">
      <c r="P23720" s="3"/>
      <c r="Q23720" s="3"/>
      <c r="S23720" s="3"/>
    </row>
    <row r="23721" spans="16:19" x14ac:dyDescent="0.25">
      <c r="P23721" s="3"/>
      <c r="Q23721" s="3"/>
      <c r="S23721" s="3"/>
    </row>
    <row r="23722" spans="16:19" x14ac:dyDescent="0.25">
      <c r="P23722" s="3"/>
      <c r="Q23722" s="3"/>
      <c r="S23722" s="3"/>
    </row>
    <row r="23723" spans="16:19" x14ac:dyDescent="0.25">
      <c r="P23723" s="3"/>
      <c r="Q23723" s="3"/>
      <c r="S23723" s="3"/>
    </row>
    <row r="23724" spans="16:19" x14ac:dyDescent="0.25">
      <c r="P23724" s="3"/>
      <c r="Q23724" s="3"/>
      <c r="S23724" s="3"/>
    </row>
    <row r="23725" spans="16:19" x14ac:dyDescent="0.25">
      <c r="P23725" s="3"/>
      <c r="Q23725" s="3"/>
      <c r="S23725" s="3"/>
    </row>
    <row r="23726" spans="16:19" x14ac:dyDescent="0.25">
      <c r="P23726" s="3"/>
      <c r="Q23726" s="3"/>
      <c r="S23726" s="3"/>
    </row>
    <row r="23727" spans="16:19" x14ac:dyDescent="0.25">
      <c r="P23727" s="3"/>
      <c r="Q23727" s="3"/>
      <c r="S23727" s="3"/>
    </row>
    <row r="23728" spans="16:19" x14ac:dyDescent="0.25">
      <c r="P23728" s="3"/>
      <c r="Q23728" s="3"/>
      <c r="S23728" s="3"/>
    </row>
    <row r="23729" spans="16:19" x14ac:dyDescent="0.25">
      <c r="P23729" s="3"/>
      <c r="Q23729" s="3"/>
      <c r="S23729" s="3"/>
    </row>
    <row r="23730" spans="16:19" x14ac:dyDescent="0.25">
      <c r="P23730" s="3"/>
      <c r="Q23730" s="3"/>
      <c r="S23730" s="3"/>
    </row>
    <row r="23731" spans="16:19" x14ac:dyDescent="0.25">
      <c r="P23731" s="3"/>
      <c r="Q23731" s="3"/>
      <c r="S23731" s="3"/>
    </row>
    <row r="23732" spans="16:19" x14ac:dyDescent="0.25">
      <c r="P23732" s="3"/>
      <c r="Q23732" s="3"/>
      <c r="S23732" s="3"/>
    </row>
    <row r="23733" spans="16:19" x14ac:dyDescent="0.25">
      <c r="P23733" s="3"/>
      <c r="Q23733" s="3"/>
      <c r="S23733" s="3"/>
    </row>
    <row r="23734" spans="16:19" x14ac:dyDescent="0.25">
      <c r="P23734" s="3"/>
      <c r="Q23734" s="3"/>
      <c r="S23734" s="3"/>
    </row>
    <row r="23735" spans="16:19" x14ac:dyDescent="0.25">
      <c r="P23735" s="3"/>
      <c r="Q23735" s="3"/>
      <c r="S23735" s="3"/>
    </row>
    <row r="23736" spans="16:19" x14ac:dyDescent="0.25">
      <c r="P23736" s="3"/>
      <c r="Q23736" s="3"/>
      <c r="S23736" s="3"/>
    </row>
    <row r="23737" spans="16:19" x14ac:dyDescent="0.25">
      <c r="P23737" s="3"/>
      <c r="Q23737" s="3"/>
      <c r="S23737" s="3"/>
    </row>
    <row r="23738" spans="16:19" x14ac:dyDescent="0.25">
      <c r="P23738" s="3"/>
      <c r="Q23738" s="3"/>
      <c r="S23738" s="3"/>
    </row>
    <row r="23739" spans="16:19" x14ac:dyDescent="0.25">
      <c r="P23739" s="3"/>
      <c r="Q23739" s="3"/>
      <c r="S23739" s="3"/>
    </row>
    <row r="23740" spans="16:19" x14ac:dyDescent="0.25">
      <c r="P23740" s="3"/>
      <c r="Q23740" s="3"/>
      <c r="S23740" s="3"/>
    </row>
    <row r="23741" spans="16:19" x14ac:dyDescent="0.25">
      <c r="P23741" s="3"/>
      <c r="Q23741" s="3"/>
      <c r="S23741" s="3"/>
    </row>
    <row r="23742" spans="16:19" x14ac:dyDescent="0.25">
      <c r="P23742" s="3"/>
      <c r="Q23742" s="3"/>
      <c r="S23742" s="3"/>
    </row>
    <row r="23743" spans="16:19" x14ac:dyDescent="0.25">
      <c r="P23743" s="3"/>
      <c r="Q23743" s="3"/>
      <c r="S23743" s="3"/>
    </row>
    <row r="23744" spans="16:19" x14ac:dyDescent="0.25">
      <c r="P23744" s="3"/>
      <c r="Q23744" s="3"/>
      <c r="S23744" s="3"/>
    </row>
    <row r="23745" spans="16:19" x14ac:dyDescent="0.25">
      <c r="P23745" s="3"/>
      <c r="Q23745" s="3"/>
      <c r="S23745" s="3"/>
    </row>
    <row r="23746" spans="16:19" x14ac:dyDescent="0.25">
      <c r="P23746" s="3"/>
      <c r="Q23746" s="3"/>
      <c r="S23746" s="3"/>
    </row>
    <row r="23747" spans="16:19" x14ac:dyDescent="0.25">
      <c r="P23747" s="3"/>
      <c r="Q23747" s="3"/>
      <c r="S23747" s="3"/>
    </row>
    <row r="23748" spans="16:19" x14ac:dyDescent="0.25">
      <c r="P23748" s="3"/>
      <c r="Q23748" s="3"/>
      <c r="S23748" s="3"/>
    </row>
    <row r="23749" spans="16:19" x14ac:dyDescent="0.25">
      <c r="P23749" s="3"/>
      <c r="Q23749" s="3"/>
      <c r="S23749" s="3"/>
    </row>
    <row r="23750" spans="16:19" x14ac:dyDescent="0.25">
      <c r="P23750" s="3"/>
      <c r="Q23750" s="3"/>
      <c r="S23750" s="3"/>
    </row>
    <row r="23751" spans="16:19" x14ac:dyDescent="0.25">
      <c r="P23751" s="3"/>
      <c r="Q23751" s="3"/>
      <c r="S23751" s="3"/>
    </row>
    <row r="23752" spans="16:19" x14ac:dyDescent="0.25">
      <c r="P23752" s="3"/>
      <c r="Q23752" s="3"/>
      <c r="S23752" s="3"/>
    </row>
    <row r="23753" spans="16:19" x14ac:dyDescent="0.25">
      <c r="P23753" s="3"/>
      <c r="Q23753" s="3"/>
      <c r="S23753" s="3"/>
    </row>
    <row r="23754" spans="16:19" x14ac:dyDescent="0.25">
      <c r="P23754" s="3"/>
      <c r="Q23754" s="3"/>
      <c r="S23754" s="3"/>
    </row>
    <row r="23755" spans="16:19" x14ac:dyDescent="0.25">
      <c r="P23755" s="3"/>
      <c r="Q23755" s="3"/>
      <c r="S23755" s="3"/>
    </row>
    <row r="23756" spans="16:19" x14ac:dyDescent="0.25">
      <c r="P23756" s="3"/>
      <c r="Q23756" s="3"/>
      <c r="S23756" s="3"/>
    </row>
    <row r="23757" spans="16:19" x14ac:dyDescent="0.25">
      <c r="P23757" s="3"/>
      <c r="Q23757" s="3"/>
      <c r="S23757" s="3"/>
    </row>
    <row r="23758" spans="16:19" x14ac:dyDescent="0.25">
      <c r="P23758" s="3"/>
      <c r="Q23758" s="3"/>
      <c r="S23758" s="3"/>
    </row>
    <row r="23759" spans="16:19" x14ac:dyDescent="0.25">
      <c r="P23759" s="3"/>
      <c r="Q23759" s="3"/>
      <c r="S23759" s="3"/>
    </row>
    <row r="23760" spans="16:19" x14ac:dyDescent="0.25">
      <c r="P23760" s="3"/>
      <c r="Q23760" s="3"/>
      <c r="S23760" s="3"/>
    </row>
    <row r="23761" spans="16:19" x14ac:dyDescent="0.25">
      <c r="P23761" s="3"/>
      <c r="Q23761" s="3"/>
      <c r="S23761" s="3"/>
    </row>
    <row r="23762" spans="16:19" x14ac:dyDescent="0.25">
      <c r="P23762" s="3"/>
      <c r="Q23762" s="3"/>
      <c r="S23762" s="3"/>
    </row>
    <row r="23763" spans="16:19" x14ac:dyDescent="0.25">
      <c r="P23763" s="3"/>
      <c r="Q23763" s="3"/>
      <c r="S23763" s="3"/>
    </row>
    <row r="23764" spans="16:19" x14ac:dyDescent="0.25">
      <c r="P23764" s="3"/>
      <c r="Q23764" s="3"/>
      <c r="S23764" s="3"/>
    </row>
    <row r="23765" spans="16:19" x14ac:dyDescent="0.25">
      <c r="P23765" s="3"/>
      <c r="Q23765" s="3"/>
      <c r="S23765" s="3"/>
    </row>
    <row r="23766" spans="16:19" x14ac:dyDescent="0.25">
      <c r="P23766" s="3"/>
      <c r="Q23766" s="3"/>
      <c r="S23766" s="3"/>
    </row>
    <row r="23767" spans="16:19" x14ac:dyDescent="0.25">
      <c r="P23767" s="3"/>
      <c r="Q23767" s="3"/>
      <c r="S23767" s="3"/>
    </row>
    <row r="23768" spans="16:19" x14ac:dyDescent="0.25">
      <c r="P23768" s="3"/>
      <c r="Q23768" s="3"/>
      <c r="S23768" s="3"/>
    </row>
    <row r="23769" spans="16:19" x14ac:dyDescent="0.25">
      <c r="P23769" s="3"/>
      <c r="Q23769" s="3"/>
      <c r="S23769" s="3"/>
    </row>
    <row r="23770" spans="16:19" x14ac:dyDescent="0.25">
      <c r="P23770" s="3"/>
      <c r="Q23770" s="3"/>
      <c r="S23770" s="3"/>
    </row>
    <row r="23771" spans="16:19" x14ac:dyDescent="0.25">
      <c r="P23771" s="3"/>
      <c r="Q23771" s="3"/>
      <c r="S23771" s="3"/>
    </row>
    <row r="23772" spans="16:19" x14ac:dyDescent="0.25">
      <c r="P23772" s="3"/>
      <c r="Q23772" s="3"/>
      <c r="S23772" s="3"/>
    </row>
    <row r="23773" spans="16:19" x14ac:dyDescent="0.25">
      <c r="P23773" s="3"/>
      <c r="Q23773" s="3"/>
      <c r="S23773" s="3"/>
    </row>
    <row r="23774" spans="16:19" x14ac:dyDescent="0.25">
      <c r="P23774" s="3"/>
      <c r="Q23774" s="3"/>
      <c r="S23774" s="3"/>
    </row>
    <row r="23775" spans="16:19" x14ac:dyDescent="0.25">
      <c r="P23775" s="3"/>
      <c r="Q23775" s="3"/>
      <c r="S23775" s="3"/>
    </row>
    <row r="23776" spans="16:19" x14ac:dyDescent="0.25">
      <c r="P23776" s="3"/>
      <c r="Q23776" s="3"/>
      <c r="S23776" s="3"/>
    </row>
    <row r="23777" spans="16:19" x14ac:dyDescent="0.25">
      <c r="P23777" s="3"/>
      <c r="Q23777" s="3"/>
      <c r="S23777" s="3"/>
    </row>
    <row r="23778" spans="16:19" x14ac:dyDescent="0.25">
      <c r="P23778" s="3"/>
      <c r="Q23778" s="3"/>
      <c r="S23778" s="3"/>
    </row>
    <row r="23779" spans="16:19" x14ac:dyDescent="0.25">
      <c r="P23779" s="3"/>
      <c r="Q23779" s="3"/>
      <c r="S23779" s="3"/>
    </row>
    <row r="23780" spans="16:19" x14ac:dyDescent="0.25">
      <c r="P23780" s="3"/>
      <c r="Q23780" s="3"/>
      <c r="S23780" s="3"/>
    </row>
    <row r="23781" spans="16:19" x14ac:dyDescent="0.25">
      <c r="P23781" s="3"/>
      <c r="Q23781" s="3"/>
      <c r="S23781" s="3"/>
    </row>
    <row r="23782" spans="16:19" x14ac:dyDescent="0.25">
      <c r="P23782" s="3"/>
      <c r="Q23782" s="3"/>
      <c r="S23782" s="3"/>
    </row>
    <row r="23783" spans="16:19" x14ac:dyDescent="0.25">
      <c r="P23783" s="3"/>
      <c r="Q23783" s="3"/>
      <c r="S23783" s="3"/>
    </row>
    <row r="23784" spans="16:19" x14ac:dyDescent="0.25">
      <c r="P23784" s="3"/>
      <c r="Q23784" s="3"/>
      <c r="S23784" s="3"/>
    </row>
    <row r="23785" spans="16:19" x14ac:dyDescent="0.25">
      <c r="P23785" s="3"/>
      <c r="Q23785" s="3"/>
      <c r="S23785" s="3"/>
    </row>
    <row r="23786" spans="16:19" x14ac:dyDescent="0.25">
      <c r="P23786" s="3"/>
      <c r="Q23786" s="3"/>
      <c r="S23786" s="3"/>
    </row>
    <row r="23787" spans="16:19" x14ac:dyDescent="0.25">
      <c r="P23787" s="3"/>
      <c r="Q23787" s="3"/>
      <c r="S23787" s="3"/>
    </row>
    <row r="23788" spans="16:19" x14ac:dyDescent="0.25">
      <c r="P23788" s="3"/>
      <c r="Q23788" s="3"/>
      <c r="S23788" s="3"/>
    </row>
    <row r="23789" spans="16:19" x14ac:dyDescent="0.25">
      <c r="P23789" s="3"/>
      <c r="Q23789" s="3"/>
      <c r="S23789" s="3"/>
    </row>
    <row r="23790" spans="16:19" x14ac:dyDescent="0.25">
      <c r="P23790" s="3"/>
      <c r="Q23790" s="3"/>
      <c r="S23790" s="3"/>
    </row>
    <row r="23791" spans="16:19" x14ac:dyDescent="0.25">
      <c r="P23791" s="3"/>
      <c r="Q23791" s="3"/>
      <c r="S23791" s="3"/>
    </row>
    <row r="23792" spans="16:19" x14ac:dyDescent="0.25">
      <c r="P23792" s="3"/>
      <c r="Q23792" s="3"/>
      <c r="S23792" s="3"/>
    </row>
    <row r="23793" spans="16:19" x14ac:dyDescent="0.25">
      <c r="P23793" s="3"/>
      <c r="Q23793" s="3"/>
      <c r="S23793" s="3"/>
    </row>
    <row r="23794" spans="16:19" x14ac:dyDescent="0.25">
      <c r="P23794" s="3"/>
      <c r="Q23794" s="3"/>
      <c r="S23794" s="3"/>
    </row>
    <row r="23795" spans="16:19" x14ac:dyDescent="0.25">
      <c r="P23795" s="3"/>
      <c r="Q23795" s="3"/>
      <c r="S23795" s="3"/>
    </row>
    <row r="23796" spans="16:19" x14ac:dyDescent="0.25">
      <c r="P23796" s="3"/>
      <c r="Q23796" s="3"/>
      <c r="S23796" s="3"/>
    </row>
    <row r="23797" spans="16:19" x14ac:dyDescent="0.25">
      <c r="P23797" s="3"/>
      <c r="Q23797" s="3"/>
      <c r="S23797" s="3"/>
    </row>
    <row r="23798" spans="16:19" x14ac:dyDescent="0.25">
      <c r="P23798" s="3"/>
      <c r="Q23798" s="3"/>
      <c r="S23798" s="3"/>
    </row>
    <row r="23799" spans="16:19" x14ac:dyDescent="0.25">
      <c r="P23799" s="3"/>
      <c r="Q23799" s="3"/>
      <c r="S23799" s="3"/>
    </row>
    <row r="23800" spans="16:19" x14ac:dyDescent="0.25">
      <c r="P23800" s="3"/>
      <c r="Q23800" s="3"/>
      <c r="S23800" s="3"/>
    </row>
    <row r="23801" spans="16:19" x14ac:dyDescent="0.25">
      <c r="P23801" s="3"/>
      <c r="Q23801" s="3"/>
      <c r="S23801" s="3"/>
    </row>
    <row r="23802" spans="16:19" x14ac:dyDescent="0.25">
      <c r="P23802" s="3"/>
      <c r="Q23802" s="3"/>
      <c r="S23802" s="3"/>
    </row>
    <row r="23803" spans="16:19" x14ac:dyDescent="0.25">
      <c r="P23803" s="3"/>
      <c r="Q23803" s="3"/>
      <c r="S23803" s="3"/>
    </row>
    <row r="23804" spans="16:19" x14ac:dyDescent="0.25">
      <c r="P23804" s="3"/>
      <c r="Q23804" s="3"/>
      <c r="S23804" s="3"/>
    </row>
    <row r="23805" spans="16:19" x14ac:dyDescent="0.25">
      <c r="P23805" s="3"/>
      <c r="Q23805" s="3"/>
      <c r="S23805" s="3"/>
    </row>
    <row r="23806" spans="16:19" x14ac:dyDescent="0.25">
      <c r="P23806" s="3"/>
      <c r="Q23806" s="3"/>
      <c r="S23806" s="3"/>
    </row>
    <row r="23807" spans="16:19" x14ac:dyDescent="0.25">
      <c r="P23807" s="3"/>
      <c r="Q23807" s="3"/>
      <c r="S23807" s="3"/>
    </row>
    <row r="23808" spans="16:19" x14ac:dyDescent="0.25">
      <c r="P23808" s="3"/>
      <c r="Q23808" s="3"/>
      <c r="S23808" s="3"/>
    </row>
    <row r="23809" spans="16:19" x14ac:dyDescent="0.25">
      <c r="P23809" s="3"/>
      <c r="Q23809" s="3"/>
      <c r="S23809" s="3"/>
    </row>
    <row r="23810" spans="16:19" x14ac:dyDescent="0.25">
      <c r="P23810" s="3"/>
      <c r="Q23810" s="3"/>
      <c r="S23810" s="3"/>
    </row>
    <row r="23811" spans="16:19" x14ac:dyDescent="0.25">
      <c r="P23811" s="3"/>
      <c r="Q23811" s="3"/>
      <c r="S23811" s="3"/>
    </row>
    <row r="23812" spans="16:19" x14ac:dyDescent="0.25">
      <c r="P23812" s="3"/>
      <c r="Q23812" s="3"/>
      <c r="S23812" s="3"/>
    </row>
    <row r="23813" spans="16:19" x14ac:dyDescent="0.25">
      <c r="P23813" s="3"/>
      <c r="Q23813" s="3"/>
      <c r="S23813" s="3"/>
    </row>
    <row r="23814" spans="16:19" x14ac:dyDescent="0.25">
      <c r="P23814" s="3"/>
      <c r="Q23814" s="3"/>
      <c r="S23814" s="3"/>
    </row>
    <row r="23815" spans="16:19" x14ac:dyDescent="0.25">
      <c r="P23815" s="3"/>
      <c r="Q23815" s="3"/>
      <c r="S23815" s="3"/>
    </row>
    <row r="23816" spans="16:19" x14ac:dyDescent="0.25">
      <c r="P23816" s="3"/>
      <c r="Q23816" s="3"/>
      <c r="S23816" s="3"/>
    </row>
    <row r="23817" spans="16:19" x14ac:dyDescent="0.25">
      <c r="P23817" s="3"/>
      <c r="Q23817" s="3"/>
      <c r="S23817" s="3"/>
    </row>
    <row r="23818" spans="16:19" x14ac:dyDescent="0.25">
      <c r="P23818" s="3"/>
      <c r="Q23818" s="3"/>
      <c r="S23818" s="3"/>
    </row>
    <row r="23819" spans="16:19" x14ac:dyDescent="0.25">
      <c r="P23819" s="3"/>
      <c r="Q23819" s="3"/>
      <c r="S23819" s="3"/>
    </row>
    <row r="23820" spans="16:19" x14ac:dyDescent="0.25">
      <c r="P23820" s="3"/>
      <c r="Q23820" s="3"/>
      <c r="S23820" s="3"/>
    </row>
    <row r="23821" spans="16:19" x14ac:dyDescent="0.25">
      <c r="P23821" s="3"/>
      <c r="Q23821" s="3"/>
      <c r="S23821" s="3"/>
    </row>
    <row r="23822" spans="16:19" x14ac:dyDescent="0.25">
      <c r="P23822" s="3"/>
      <c r="Q23822" s="3"/>
      <c r="S23822" s="3"/>
    </row>
    <row r="23823" spans="16:19" x14ac:dyDescent="0.25">
      <c r="P23823" s="3"/>
      <c r="Q23823" s="3"/>
      <c r="S23823" s="3"/>
    </row>
    <row r="23824" spans="16:19" x14ac:dyDescent="0.25">
      <c r="P23824" s="3"/>
      <c r="Q23824" s="3"/>
      <c r="S23824" s="3"/>
    </row>
    <row r="23825" spans="16:19" x14ac:dyDescent="0.25">
      <c r="P23825" s="3"/>
      <c r="Q23825" s="3"/>
      <c r="S23825" s="3"/>
    </row>
    <row r="23826" spans="16:19" x14ac:dyDescent="0.25">
      <c r="P23826" s="3"/>
      <c r="Q23826" s="3"/>
      <c r="S23826" s="3"/>
    </row>
    <row r="23827" spans="16:19" x14ac:dyDescent="0.25">
      <c r="P23827" s="3"/>
      <c r="Q23827" s="3"/>
      <c r="S23827" s="3"/>
    </row>
    <row r="23828" spans="16:19" x14ac:dyDescent="0.25">
      <c r="P23828" s="3"/>
      <c r="Q23828" s="3"/>
      <c r="S23828" s="3"/>
    </row>
    <row r="23829" spans="16:19" x14ac:dyDescent="0.25">
      <c r="P23829" s="3"/>
      <c r="Q23829" s="3"/>
      <c r="S23829" s="3"/>
    </row>
    <row r="23830" spans="16:19" x14ac:dyDescent="0.25">
      <c r="P23830" s="3"/>
      <c r="Q23830" s="3"/>
      <c r="S23830" s="3"/>
    </row>
    <row r="23831" spans="16:19" x14ac:dyDescent="0.25">
      <c r="P23831" s="3"/>
      <c r="Q23831" s="3"/>
      <c r="S23831" s="3"/>
    </row>
    <row r="23832" spans="16:19" x14ac:dyDescent="0.25">
      <c r="P23832" s="3"/>
      <c r="Q23832" s="3"/>
      <c r="S23832" s="3"/>
    </row>
    <row r="23833" spans="16:19" x14ac:dyDescent="0.25">
      <c r="P23833" s="3"/>
      <c r="Q23833" s="3"/>
      <c r="S23833" s="3"/>
    </row>
    <row r="23834" spans="16:19" x14ac:dyDescent="0.25">
      <c r="P23834" s="3"/>
      <c r="Q23834" s="3"/>
      <c r="S23834" s="3"/>
    </row>
    <row r="23835" spans="16:19" x14ac:dyDescent="0.25">
      <c r="P23835" s="3"/>
      <c r="Q23835" s="3"/>
      <c r="S23835" s="3"/>
    </row>
    <row r="23836" spans="16:19" x14ac:dyDescent="0.25">
      <c r="P23836" s="3"/>
      <c r="Q23836" s="3"/>
      <c r="S23836" s="3"/>
    </row>
    <row r="23837" spans="16:19" x14ac:dyDescent="0.25">
      <c r="P23837" s="3"/>
      <c r="Q23837" s="3"/>
      <c r="S23837" s="3"/>
    </row>
    <row r="23838" spans="16:19" x14ac:dyDescent="0.25">
      <c r="P23838" s="3"/>
      <c r="Q23838" s="3"/>
      <c r="S23838" s="3"/>
    </row>
    <row r="23839" spans="16:19" x14ac:dyDescent="0.25">
      <c r="P23839" s="3"/>
      <c r="Q23839" s="3"/>
      <c r="S23839" s="3"/>
    </row>
    <row r="23840" spans="16:19" x14ac:dyDescent="0.25">
      <c r="P23840" s="3"/>
      <c r="Q23840" s="3"/>
      <c r="S23840" s="3"/>
    </row>
    <row r="23841" spans="16:19" x14ac:dyDescent="0.25">
      <c r="P23841" s="3"/>
      <c r="Q23841" s="3"/>
      <c r="S23841" s="3"/>
    </row>
    <row r="23842" spans="16:19" x14ac:dyDescent="0.25">
      <c r="P23842" s="3"/>
      <c r="Q23842" s="3"/>
      <c r="S23842" s="3"/>
    </row>
    <row r="23843" spans="16:19" x14ac:dyDescent="0.25">
      <c r="P23843" s="3"/>
      <c r="Q23843" s="3"/>
      <c r="S23843" s="3"/>
    </row>
    <row r="23844" spans="16:19" x14ac:dyDescent="0.25">
      <c r="P23844" s="3"/>
      <c r="Q23844" s="3"/>
      <c r="S23844" s="3"/>
    </row>
    <row r="23845" spans="16:19" x14ac:dyDescent="0.25">
      <c r="P23845" s="3"/>
      <c r="Q23845" s="3"/>
      <c r="S23845" s="3"/>
    </row>
    <row r="23846" spans="16:19" x14ac:dyDescent="0.25">
      <c r="P23846" s="3"/>
      <c r="Q23846" s="3"/>
      <c r="S23846" s="3"/>
    </row>
    <row r="23847" spans="16:19" x14ac:dyDescent="0.25">
      <c r="P23847" s="3"/>
      <c r="Q23847" s="3"/>
      <c r="S23847" s="3"/>
    </row>
    <row r="23848" spans="16:19" x14ac:dyDescent="0.25">
      <c r="P23848" s="3"/>
      <c r="Q23848" s="3"/>
      <c r="S23848" s="3"/>
    </row>
    <row r="23849" spans="16:19" x14ac:dyDescent="0.25">
      <c r="P23849" s="3"/>
      <c r="Q23849" s="3"/>
      <c r="S23849" s="3"/>
    </row>
    <row r="23850" spans="16:19" x14ac:dyDescent="0.25">
      <c r="P23850" s="3"/>
      <c r="Q23850" s="3"/>
      <c r="S23850" s="3"/>
    </row>
    <row r="23851" spans="16:19" x14ac:dyDescent="0.25">
      <c r="P23851" s="3"/>
      <c r="Q23851" s="3"/>
      <c r="S23851" s="3"/>
    </row>
    <row r="23852" spans="16:19" x14ac:dyDescent="0.25">
      <c r="P23852" s="3"/>
      <c r="Q23852" s="3"/>
      <c r="S23852" s="3"/>
    </row>
    <row r="23853" spans="16:19" x14ac:dyDescent="0.25">
      <c r="P23853" s="3"/>
      <c r="Q23853" s="3"/>
      <c r="S23853" s="3"/>
    </row>
    <row r="23854" spans="16:19" x14ac:dyDescent="0.25">
      <c r="P23854" s="3"/>
      <c r="Q23854" s="3"/>
      <c r="S23854" s="3"/>
    </row>
    <row r="23855" spans="16:19" x14ac:dyDescent="0.25">
      <c r="P23855" s="3"/>
      <c r="Q23855" s="3"/>
      <c r="S23855" s="3"/>
    </row>
    <row r="23856" spans="16:19" x14ac:dyDescent="0.25">
      <c r="P23856" s="3"/>
      <c r="Q23856" s="3"/>
      <c r="S23856" s="3"/>
    </row>
    <row r="23857" spans="16:19" x14ac:dyDescent="0.25">
      <c r="P23857" s="3"/>
      <c r="Q23857" s="3"/>
      <c r="S23857" s="3"/>
    </row>
    <row r="23858" spans="16:19" x14ac:dyDescent="0.25">
      <c r="P23858" s="3"/>
      <c r="Q23858" s="3"/>
      <c r="S23858" s="3"/>
    </row>
    <row r="23859" spans="16:19" x14ac:dyDescent="0.25">
      <c r="P23859" s="3"/>
      <c r="Q23859" s="3"/>
      <c r="S23859" s="3"/>
    </row>
    <row r="23860" spans="16:19" x14ac:dyDescent="0.25">
      <c r="P23860" s="3"/>
      <c r="Q23860" s="3"/>
      <c r="S23860" s="3"/>
    </row>
    <row r="23861" spans="16:19" x14ac:dyDescent="0.25">
      <c r="P23861" s="3"/>
      <c r="Q23861" s="3"/>
      <c r="S23861" s="3"/>
    </row>
    <row r="23862" spans="16:19" x14ac:dyDescent="0.25">
      <c r="P23862" s="3"/>
      <c r="Q23862" s="3"/>
      <c r="S23862" s="3"/>
    </row>
    <row r="23863" spans="16:19" x14ac:dyDescent="0.25">
      <c r="P23863" s="3"/>
      <c r="Q23863" s="3"/>
      <c r="S23863" s="3"/>
    </row>
    <row r="23864" spans="16:19" x14ac:dyDescent="0.25">
      <c r="P23864" s="3"/>
      <c r="Q23864" s="3"/>
      <c r="S23864" s="3"/>
    </row>
    <row r="23865" spans="16:19" x14ac:dyDescent="0.25">
      <c r="P23865" s="3"/>
      <c r="Q23865" s="3"/>
      <c r="S23865" s="3"/>
    </row>
    <row r="23866" spans="16:19" x14ac:dyDescent="0.25">
      <c r="P23866" s="3"/>
      <c r="Q23866" s="3"/>
      <c r="S23866" s="3"/>
    </row>
    <row r="23867" spans="16:19" x14ac:dyDescent="0.25">
      <c r="P23867" s="3"/>
      <c r="Q23867" s="3"/>
      <c r="S23867" s="3"/>
    </row>
    <row r="23868" spans="16:19" x14ac:dyDescent="0.25">
      <c r="P23868" s="3"/>
      <c r="Q23868" s="3"/>
      <c r="S23868" s="3"/>
    </row>
    <row r="23869" spans="16:19" x14ac:dyDescent="0.25">
      <c r="P23869" s="3"/>
      <c r="Q23869" s="3"/>
      <c r="S23869" s="3"/>
    </row>
    <row r="23870" spans="16:19" x14ac:dyDescent="0.25">
      <c r="P23870" s="3"/>
      <c r="Q23870" s="3"/>
      <c r="S23870" s="3"/>
    </row>
    <row r="23871" spans="16:19" x14ac:dyDescent="0.25">
      <c r="P23871" s="3"/>
      <c r="Q23871" s="3"/>
      <c r="S23871" s="3"/>
    </row>
    <row r="23872" spans="16:19" x14ac:dyDescent="0.25">
      <c r="P23872" s="3"/>
      <c r="Q23872" s="3"/>
      <c r="S23872" s="3"/>
    </row>
    <row r="23873" spans="16:19" x14ac:dyDescent="0.25">
      <c r="P23873" s="3"/>
      <c r="Q23873" s="3"/>
      <c r="S23873" s="3"/>
    </row>
    <row r="23874" spans="16:19" x14ac:dyDescent="0.25">
      <c r="P23874" s="3"/>
      <c r="Q23874" s="3"/>
      <c r="S23874" s="3"/>
    </row>
    <row r="23875" spans="16:19" x14ac:dyDescent="0.25">
      <c r="P23875" s="3"/>
      <c r="Q23875" s="3"/>
      <c r="S23875" s="3"/>
    </row>
    <row r="23876" spans="16:19" x14ac:dyDescent="0.25">
      <c r="P23876" s="3"/>
      <c r="Q23876" s="3"/>
      <c r="S23876" s="3"/>
    </row>
    <row r="23877" spans="16:19" x14ac:dyDescent="0.25">
      <c r="P23877" s="3"/>
      <c r="Q23877" s="3"/>
      <c r="S23877" s="3"/>
    </row>
    <row r="23878" spans="16:19" x14ac:dyDescent="0.25">
      <c r="P23878" s="3"/>
      <c r="Q23878" s="3"/>
      <c r="S23878" s="3"/>
    </row>
    <row r="23879" spans="16:19" x14ac:dyDescent="0.25">
      <c r="P23879" s="3"/>
      <c r="Q23879" s="3"/>
      <c r="S23879" s="3"/>
    </row>
    <row r="23880" spans="16:19" x14ac:dyDescent="0.25">
      <c r="P23880" s="3"/>
      <c r="Q23880" s="3"/>
      <c r="S23880" s="3"/>
    </row>
    <row r="23881" spans="16:19" x14ac:dyDescent="0.25">
      <c r="P23881" s="3"/>
      <c r="Q23881" s="3"/>
      <c r="S23881" s="3"/>
    </row>
    <row r="23882" spans="16:19" x14ac:dyDescent="0.25">
      <c r="P23882" s="3"/>
      <c r="Q23882" s="3"/>
      <c r="S23882" s="3"/>
    </row>
    <row r="23883" spans="16:19" x14ac:dyDescent="0.25">
      <c r="P23883" s="3"/>
      <c r="Q23883" s="3"/>
      <c r="S23883" s="3"/>
    </row>
    <row r="23884" spans="16:19" x14ac:dyDescent="0.25">
      <c r="P23884" s="3"/>
      <c r="Q23884" s="3"/>
      <c r="S23884" s="3"/>
    </row>
    <row r="23885" spans="16:19" x14ac:dyDescent="0.25">
      <c r="P23885" s="3"/>
      <c r="Q23885" s="3"/>
      <c r="S23885" s="3"/>
    </row>
    <row r="23886" spans="16:19" x14ac:dyDescent="0.25">
      <c r="P23886" s="3"/>
      <c r="Q23886" s="3"/>
      <c r="S23886" s="3"/>
    </row>
    <row r="23887" spans="16:19" x14ac:dyDescent="0.25">
      <c r="P23887" s="3"/>
      <c r="Q23887" s="3"/>
      <c r="S23887" s="3"/>
    </row>
    <row r="23888" spans="16:19" x14ac:dyDescent="0.25">
      <c r="P23888" s="3"/>
      <c r="Q23888" s="3"/>
      <c r="S23888" s="3"/>
    </row>
    <row r="23889" spans="16:19" x14ac:dyDescent="0.25">
      <c r="P23889" s="3"/>
      <c r="Q23889" s="3"/>
      <c r="S23889" s="3"/>
    </row>
    <row r="23890" spans="16:19" x14ac:dyDescent="0.25">
      <c r="P23890" s="3"/>
      <c r="Q23890" s="3"/>
      <c r="S23890" s="3"/>
    </row>
    <row r="23891" spans="16:19" x14ac:dyDescent="0.25">
      <c r="P23891" s="3"/>
      <c r="Q23891" s="3"/>
      <c r="S23891" s="3"/>
    </row>
    <row r="23892" spans="16:19" x14ac:dyDescent="0.25">
      <c r="P23892" s="3"/>
      <c r="Q23892" s="3"/>
      <c r="S23892" s="3"/>
    </row>
    <row r="23893" spans="16:19" x14ac:dyDescent="0.25">
      <c r="P23893" s="3"/>
      <c r="Q23893" s="3"/>
      <c r="S23893" s="3"/>
    </row>
    <row r="23894" spans="16:19" x14ac:dyDescent="0.25">
      <c r="P23894" s="3"/>
      <c r="Q23894" s="3"/>
      <c r="S23894" s="3"/>
    </row>
    <row r="23895" spans="16:19" x14ac:dyDescent="0.25">
      <c r="P23895" s="3"/>
      <c r="Q23895" s="3"/>
      <c r="S23895" s="3"/>
    </row>
    <row r="23896" spans="16:19" x14ac:dyDescent="0.25">
      <c r="P23896" s="3"/>
      <c r="Q23896" s="3"/>
      <c r="S23896" s="3"/>
    </row>
    <row r="23897" spans="16:19" x14ac:dyDescent="0.25">
      <c r="P23897" s="3"/>
      <c r="Q23897" s="3"/>
      <c r="S23897" s="3"/>
    </row>
    <row r="23898" spans="16:19" x14ac:dyDescent="0.25">
      <c r="P23898" s="3"/>
      <c r="Q23898" s="3"/>
      <c r="S23898" s="3"/>
    </row>
    <row r="23899" spans="16:19" x14ac:dyDescent="0.25">
      <c r="P23899" s="3"/>
      <c r="Q23899" s="3"/>
      <c r="S23899" s="3"/>
    </row>
    <row r="23900" spans="16:19" x14ac:dyDescent="0.25">
      <c r="P23900" s="3"/>
      <c r="Q23900" s="3"/>
      <c r="S23900" s="3"/>
    </row>
    <row r="23901" spans="16:19" x14ac:dyDescent="0.25">
      <c r="P23901" s="3"/>
      <c r="Q23901" s="3"/>
      <c r="S23901" s="3"/>
    </row>
    <row r="23902" spans="16:19" x14ac:dyDescent="0.25">
      <c r="P23902" s="3"/>
      <c r="Q23902" s="3"/>
      <c r="S23902" s="3"/>
    </row>
    <row r="23903" spans="16:19" x14ac:dyDescent="0.25">
      <c r="P23903" s="3"/>
      <c r="Q23903" s="3"/>
      <c r="S23903" s="3"/>
    </row>
    <row r="23904" spans="16:19" x14ac:dyDescent="0.25">
      <c r="P23904" s="3"/>
      <c r="Q23904" s="3"/>
      <c r="S23904" s="3"/>
    </row>
    <row r="23905" spans="16:19" x14ac:dyDescent="0.25">
      <c r="P23905" s="3"/>
      <c r="Q23905" s="3"/>
      <c r="S23905" s="3"/>
    </row>
    <row r="23906" spans="16:19" x14ac:dyDescent="0.25">
      <c r="P23906" s="3"/>
      <c r="Q23906" s="3"/>
      <c r="S23906" s="3"/>
    </row>
    <row r="23907" spans="16:19" x14ac:dyDescent="0.25">
      <c r="P23907" s="3"/>
      <c r="Q23907" s="3"/>
      <c r="S23907" s="3"/>
    </row>
    <row r="23908" spans="16:19" x14ac:dyDescent="0.25">
      <c r="P23908" s="3"/>
      <c r="Q23908" s="3"/>
      <c r="S23908" s="3"/>
    </row>
    <row r="23909" spans="16:19" x14ac:dyDescent="0.25">
      <c r="P23909" s="3"/>
      <c r="Q23909" s="3"/>
      <c r="S23909" s="3"/>
    </row>
    <row r="23910" spans="16:19" x14ac:dyDescent="0.25">
      <c r="P23910" s="3"/>
      <c r="Q23910" s="3"/>
      <c r="S23910" s="3"/>
    </row>
    <row r="23911" spans="16:19" x14ac:dyDescent="0.25">
      <c r="P23911" s="3"/>
      <c r="Q23911" s="3"/>
      <c r="S23911" s="3"/>
    </row>
    <row r="23912" spans="16:19" x14ac:dyDescent="0.25">
      <c r="P23912" s="3"/>
      <c r="Q23912" s="3"/>
      <c r="S23912" s="3"/>
    </row>
    <row r="23913" spans="16:19" x14ac:dyDescent="0.25">
      <c r="P23913" s="3"/>
      <c r="Q23913" s="3"/>
      <c r="S23913" s="3"/>
    </row>
    <row r="23914" spans="16:19" x14ac:dyDescent="0.25">
      <c r="P23914" s="3"/>
      <c r="Q23914" s="3"/>
      <c r="S23914" s="3"/>
    </row>
    <row r="23915" spans="16:19" x14ac:dyDescent="0.25">
      <c r="P23915" s="3"/>
      <c r="Q23915" s="3"/>
      <c r="S23915" s="3"/>
    </row>
    <row r="23916" spans="16:19" x14ac:dyDescent="0.25">
      <c r="P23916" s="3"/>
      <c r="Q23916" s="3"/>
      <c r="S23916" s="3"/>
    </row>
    <row r="23917" spans="16:19" x14ac:dyDescent="0.25">
      <c r="P23917" s="3"/>
      <c r="Q23917" s="3"/>
      <c r="S23917" s="3"/>
    </row>
    <row r="23918" spans="16:19" x14ac:dyDescent="0.25">
      <c r="P23918" s="3"/>
      <c r="Q23918" s="3"/>
      <c r="S23918" s="3"/>
    </row>
    <row r="23919" spans="16:19" x14ac:dyDescent="0.25">
      <c r="P23919" s="3"/>
      <c r="Q23919" s="3"/>
      <c r="S23919" s="3"/>
    </row>
    <row r="23920" spans="16:19" x14ac:dyDescent="0.25">
      <c r="P23920" s="3"/>
      <c r="Q23920" s="3"/>
      <c r="S23920" s="3"/>
    </row>
    <row r="23921" spans="16:19" x14ac:dyDescent="0.25">
      <c r="P23921" s="3"/>
      <c r="Q23921" s="3"/>
      <c r="S23921" s="3"/>
    </row>
    <row r="23922" spans="16:19" x14ac:dyDescent="0.25">
      <c r="P23922" s="3"/>
      <c r="Q23922" s="3"/>
      <c r="S23922" s="3"/>
    </row>
    <row r="23923" spans="16:19" x14ac:dyDescent="0.25">
      <c r="P23923" s="3"/>
      <c r="Q23923" s="3"/>
      <c r="S23923" s="3"/>
    </row>
    <row r="23924" spans="16:19" x14ac:dyDescent="0.25">
      <c r="P23924" s="3"/>
      <c r="Q23924" s="3"/>
      <c r="S23924" s="3"/>
    </row>
    <row r="23925" spans="16:19" x14ac:dyDescent="0.25">
      <c r="P23925" s="3"/>
      <c r="Q23925" s="3"/>
      <c r="S23925" s="3"/>
    </row>
    <row r="23926" spans="16:19" x14ac:dyDescent="0.25">
      <c r="P23926" s="3"/>
      <c r="Q23926" s="3"/>
      <c r="S23926" s="3"/>
    </row>
    <row r="23927" spans="16:19" x14ac:dyDescent="0.25">
      <c r="P23927" s="3"/>
      <c r="Q23927" s="3"/>
      <c r="S23927" s="3"/>
    </row>
    <row r="23928" spans="16:19" x14ac:dyDescent="0.25">
      <c r="P23928" s="3"/>
      <c r="Q23928" s="3"/>
      <c r="S23928" s="3"/>
    </row>
    <row r="23929" spans="16:19" x14ac:dyDescent="0.25">
      <c r="P23929" s="3"/>
      <c r="Q23929" s="3"/>
      <c r="S23929" s="3"/>
    </row>
    <row r="23930" spans="16:19" x14ac:dyDescent="0.25">
      <c r="P23930" s="3"/>
      <c r="Q23930" s="3"/>
      <c r="S23930" s="3"/>
    </row>
    <row r="23931" spans="16:19" x14ac:dyDescent="0.25">
      <c r="P23931" s="3"/>
      <c r="Q23931" s="3"/>
      <c r="S23931" s="3"/>
    </row>
    <row r="23932" spans="16:19" x14ac:dyDescent="0.25">
      <c r="P23932" s="3"/>
      <c r="Q23932" s="3"/>
      <c r="S23932" s="3"/>
    </row>
    <row r="23933" spans="16:19" x14ac:dyDescent="0.25">
      <c r="P23933" s="3"/>
      <c r="Q23933" s="3"/>
      <c r="S23933" s="3"/>
    </row>
    <row r="23934" spans="16:19" x14ac:dyDescent="0.25">
      <c r="P23934" s="3"/>
      <c r="Q23934" s="3"/>
      <c r="S23934" s="3"/>
    </row>
    <row r="23935" spans="16:19" x14ac:dyDescent="0.25">
      <c r="P23935" s="3"/>
      <c r="Q23935" s="3"/>
      <c r="S23935" s="3"/>
    </row>
    <row r="23936" spans="16:19" x14ac:dyDescent="0.25">
      <c r="P23936" s="3"/>
      <c r="Q23936" s="3"/>
      <c r="S23936" s="3"/>
    </row>
    <row r="23937" spans="16:19" x14ac:dyDescent="0.25">
      <c r="P23937" s="3"/>
      <c r="Q23937" s="3"/>
      <c r="S23937" s="3"/>
    </row>
    <row r="23938" spans="16:19" x14ac:dyDescent="0.25">
      <c r="P23938" s="3"/>
      <c r="Q23938" s="3"/>
      <c r="S23938" s="3"/>
    </row>
    <row r="23939" spans="16:19" x14ac:dyDescent="0.25">
      <c r="P23939" s="3"/>
      <c r="Q23939" s="3"/>
      <c r="S23939" s="3"/>
    </row>
    <row r="23940" spans="16:19" x14ac:dyDescent="0.25">
      <c r="P23940" s="3"/>
      <c r="Q23940" s="3"/>
      <c r="S23940" s="3"/>
    </row>
    <row r="23941" spans="16:19" x14ac:dyDescent="0.25">
      <c r="P23941" s="3"/>
      <c r="Q23941" s="3"/>
      <c r="S23941" s="3"/>
    </row>
    <row r="23942" spans="16:19" x14ac:dyDescent="0.25">
      <c r="P23942" s="3"/>
      <c r="Q23942" s="3"/>
      <c r="S23942" s="3"/>
    </row>
    <row r="23943" spans="16:19" x14ac:dyDescent="0.25">
      <c r="P23943" s="3"/>
      <c r="Q23943" s="3"/>
      <c r="S23943" s="3"/>
    </row>
    <row r="23944" spans="16:19" x14ac:dyDescent="0.25">
      <c r="P23944" s="3"/>
      <c r="Q23944" s="3"/>
      <c r="S23944" s="3"/>
    </row>
    <row r="23945" spans="16:19" x14ac:dyDescent="0.25">
      <c r="P23945" s="3"/>
      <c r="Q23945" s="3"/>
      <c r="S23945" s="3"/>
    </row>
    <row r="23946" spans="16:19" x14ac:dyDescent="0.25">
      <c r="P23946" s="3"/>
      <c r="Q23946" s="3"/>
      <c r="S23946" s="3"/>
    </row>
    <row r="23947" spans="16:19" x14ac:dyDescent="0.25">
      <c r="P23947" s="3"/>
      <c r="Q23947" s="3"/>
      <c r="S23947" s="3"/>
    </row>
    <row r="23948" spans="16:19" x14ac:dyDescent="0.25">
      <c r="P23948" s="3"/>
      <c r="Q23948" s="3"/>
      <c r="S23948" s="3"/>
    </row>
    <row r="23949" spans="16:19" x14ac:dyDescent="0.25">
      <c r="P23949" s="3"/>
      <c r="Q23949" s="3"/>
      <c r="S23949" s="3"/>
    </row>
    <row r="23950" spans="16:19" x14ac:dyDescent="0.25">
      <c r="P23950" s="3"/>
      <c r="Q23950" s="3"/>
      <c r="S23950" s="3"/>
    </row>
    <row r="23951" spans="16:19" x14ac:dyDescent="0.25">
      <c r="P23951" s="3"/>
      <c r="Q23951" s="3"/>
      <c r="S23951" s="3"/>
    </row>
    <row r="23952" spans="16:19" x14ac:dyDescent="0.25">
      <c r="P23952" s="3"/>
      <c r="Q23952" s="3"/>
      <c r="S23952" s="3"/>
    </row>
    <row r="23953" spans="16:19" x14ac:dyDescent="0.25">
      <c r="P23953" s="3"/>
      <c r="Q23953" s="3"/>
      <c r="S23953" s="3"/>
    </row>
    <row r="23954" spans="16:19" x14ac:dyDescent="0.25">
      <c r="P23954" s="3"/>
      <c r="Q23954" s="3"/>
      <c r="S23954" s="3"/>
    </row>
    <row r="23955" spans="16:19" x14ac:dyDescent="0.25">
      <c r="P23955" s="3"/>
      <c r="Q23955" s="3"/>
      <c r="S23955" s="3"/>
    </row>
    <row r="23956" spans="16:19" x14ac:dyDescent="0.25">
      <c r="P23956" s="3"/>
      <c r="Q23956" s="3"/>
      <c r="S23956" s="3"/>
    </row>
    <row r="23957" spans="16:19" x14ac:dyDescent="0.25">
      <c r="P23957" s="3"/>
      <c r="Q23957" s="3"/>
      <c r="S23957" s="3"/>
    </row>
    <row r="23958" spans="16:19" x14ac:dyDescent="0.25">
      <c r="P23958" s="3"/>
      <c r="Q23958" s="3"/>
      <c r="S23958" s="3"/>
    </row>
    <row r="23959" spans="16:19" x14ac:dyDescent="0.25">
      <c r="P23959" s="3"/>
      <c r="Q23959" s="3"/>
      <c r="S23959" s="3"/>
    </row>
    <row r="23960" spans="16:19" x14ac:dyDescent="0.25">
      <c r="P23960" s="3"/>
      <c r="Q23960" s="3"/>
      <c r="S23960" s="3"/>
    </row>
    <row r="23961" spans="16:19" x14ac:dyDescent="0.25">
      <c r="P23961" s="3"/>
      <c r="Q23961" s="3"/>
      <c r="S23961" s="3"/>
    </row>
    <row r="23962" spans="16:19" x14ac:dyDescent="0.25">
      <c r="P23962" s="3"/>
      <c r="Q23962" s="3"/>
      <c r="S23962" s="3"/>
    </row>
    <row r="23963" spans="16:19" x14ac:dyDescent="0.25">
      <c r="P23963" s="3"/>
      <c r="Q23963" s="3"/>
      <c r="S23963" s="3"/>
    </row>
    <row r="23964" spans="16:19" x14ac:dyDescent="0.25">
      <c r="P23964" s="3"/>
      <c r="Q23964" s="3"/>
      <c r="S23964" s="3"/>
    </row>
    <row r="23965" spans="16:19" x14ac:dyDescent="0.25">
      <c r="P23965" s="3"/>
      <c r="Q23965" s="3"/>
      <c r="S23965" s="3"/>
    </row>
    <row r="23966" spans="16:19" x14ac:dyDescent="0.25">
      <c r="P23966" s="3"/>
      <c r="Q23966" s="3"/>
      <c r="S23966" s="3"/>
    </row>
    <row r="23967" spans="16:19" x14ac:dyDescent="0.25">
      <c r="P23967" s="3"/>
      <c r="Q23967" s="3"/>
      <c r="S23967" s="3"/>
    </row>
    <row r="23968" spans="16:19" x14ac:dyDescent="0.25">
      <c r="P23968" s="3"/>
      <c r="Q23968" s="3"/>
      <c r="S23968" s="3"/>
    </row>
    <row r="23969" spans="16:19" x14ac:dyDescent="0.25">
      <c r="P23969" s="3"/>
      <c r="Q23969" s="3"/>
      <c r="S23969" s="3"/>
    </row>
    <row r="23970" spans="16:19" x14ac:dyDescent="0.25">
      <c r="P23970" s="3"/>
      <c r="Q23970" s="3"/>
      <c r="S23970" s="3"/>
    </row>
    <row r="23971" spans="16:19" x14ac:dyDescent="0.25">
      <c r="P23971" s="3"/>
      <c r="Q23971" s="3"/>
      <c r="S23971" s="3"/>
    </row>
    <row r="23972" spans="16:19" x14ac:dyDescent="0.25">
      <c r="P23972" s="3"/>
      <c r="Q23972" s="3"/>
      <c r="S23972" s="3"/>
    </row>
    <row r="23973" spans="16:19" x14ac:dyDescent="0.25">
      <c r="P23973" s="3"/>
      <c r="Q23973" s="3"/>
      <c r="S23973" s="3"/>
    </row>
    <row r="23974" spans="16:19" x14ac:dyDescent="0.25">
      <c r="P23974" s="3"/>
      <c r="Q23974" s="3"/>
      <c r="S23974" s="3"/>
    </row>
    <row r="23975" spans="16:19" x14ac:dyDescent="0.25">
      <c r="P23975" s="3"/>
      <c r="Q23975" s="3"/>
      <c r="S23975" s="3"/>
    </row>
    <row r="23976" spans="16:19" x14ac:dyDescent="0.25">
      <c r="P23976" s="3"/>
      <c r="Q23976" s="3"/>
      <c r="S23976" s="3"/>
    </row>
    <row r="23977" spans="16:19" x14ac:dyDescent="0.25">
      <c r="P23977" s="3"/>
      <c r="Q23977" s="3"/>
      <c r="S23977" s="3"/>
    </row>
    <row r="23978" spans="16:19" x14ac:dyDescent="0.25">
      <c r="P23978" s="3"/>
      <c r="Q23978" s="3"/>
      <c r="S23978" s="3"/>
    </row>
    <row r="23979" spans="16:19" x14ac:dyDescent="0.25">
      <c r="P23979" s="3"/>
      <c r="Q23979" s="3"/>
      <c r="S23979" s="3"/>
    </row>
    <row r="23980" spans="16:19" x14ac:dyDescent="0.25">
      <c r="P23980" s="3"/>
      <c r="Q23980" s="3"/>
      <c r="S23980" s="3"/>
    </row>
    <row r="23981" spans="16:19" x14ac:dyDescent="0.25">
      <c r="P23981" s="3"/>
      <c r="Q23981" s="3"/>
      <c r="S23981" s="3"/>
    </row>
    <row r="23982" spans="16:19" x14ac:dyDescent="0.25">
      <c r="P23982" s="3"/>
      <c r="Q23982" s="3"/>
      <c r="S23982" s="3"/>
    </row>
    <row r="23983" spans="16:19" x14ac:dyDescent="0.25">
      <c r="P23983" s="3"/>
      <c r="Q23983" s="3"/>
      <c r="S23983" s="3"/>
    </row>
    <row r="23984" spans="16:19" x14ac:dyDescent="0.25">
      <c r="P23984" s="3"/>
      <c r="Q23984" s="3"/>
      <c r="S23984" s="3"/>
    </row>
    <row r="23985" spans="16:19" x14ac:dyDescent="0.25">
      <c r="P23985" s="3"/>
      <c r="Q23985" s="3"/>
      <c r="S23985" s="3"/>
    </row>
    <row r="23986" spans="16:19" x14ac:dyDescent="0.25">
      <c r="P23986" s="3"/>
      <c r="Q23986" s="3"/>
      <c r="S23986" s="3"/>
    </row>
    <row r="23987" spans="16:19" x14ac:dyDescent="0.25">
      <c r="P23987" s="3"/>
      <c r="Q23987" s="3"/>
      <c r="S23987" s="3"/>
    </row>
    <row r="23988" spans="16:19" x14ac:dyDescent="0.25">
      <c r="P23988" s="3"/>
      <c r="Q23988" s="3"/>
      <c r="S23988" s="3"/>
    </row>
    <row r="23989" spans="16:19" x14ac:dyDescent="0.25">
      <c r="P23989" s="3"/>
      <c r="Q23989" s="3"/>
      <c r="S23989" s="3"/>
    </row>
    <row r="23990" spans="16:19" x14ac:dyDescent="0.25">
      <c r="P23990" s="3"/>
      <c r="Q23990" s="3"/>
      <c r="S23990" s="3"/>
    </row>
    <row r="23991" spans="16:19" x14ac:dyDescent="0.25">
      <c r="P23991" s="3"/>
      <c r="Q23991" s="3"/>
      <c r="S23991" s="3"/>
    </row>
    <row r="23992" spans="16:19" x14ac:dyDescent="0.25">
      <c r="P23992" s="3"/>
      <c r="Q23992" s="3"/>
      <c r="S23992" s="3"/>
    </row>
    <row r="23993" spans="16:19" x14ac:dyDescent="0.25">
      <c r="P23993" s="3"/>
      <c r="Q23993" s="3"/>
      <c r="S23993" s="3"/>
    </row>
    <row r="23994" spans="16:19" x14ac:dyDescent="0.25">
      <c r="P23994" s="3"/>
      <c r="Q23994" s="3"/>
      <c r="S23994" s="3"/>
    </row>
    <row r="23995" spans="16:19" x14ac:dyDescent="0.25">
      <c r="P23995" s="3"/>
      <c r="Q23995" s="3"/>
      <c r="S23995" s="3"/>
    </row>
    <row r="23996" spans="16:19" x14ac:dyDescent="0.25">
      <c r="P23996" s="3"/>
      <c r="Q23996" s="3"/>
      <c r="S23996" s="3"/>
    </row>
    <row r="23997" spans="16:19" x14ac:dyDescent="0.25">
      <c r="P23997" s="3"/>
      <c r="Q23997" s="3"/>
      <c r="S23997" s="3"/>
    </row>
    <row r="23998" spans="16:19" x14ac:dyDescent="0.25">
      <c r="P23998" s="3"/>
      <c r="Q23998" s="3"/>
      <c r="S23998" s="3"/>
    </row>
    <row r="23999" spans="16:19" x14ac:dyDescent="0.25">
      <c r="P23999" s="3"/>
      <c r="Q23999" s="3"/>
      <c r="S23999" s="3"/>
    </row>
    <row r="24000" spans="16:19" x14ac:dyDescent="0.25">
      <c r="P24000" s="3"/>
      <c r="Q24000" s="3"/>
      <c r="S24000" s="3"/>
    </row>
    <row r="24001" spans="16:19" x14ac:dyDescent="0.25">
      <c r="P24001" s="3"/>
      <c r="Q24001" s="3"/>
      <c r="S24001" s="3"/>
    </row>
    <row r="24002" spans="16:19" x14ac:dyDescent="0.25">
      <c r="P24002" s="3"/>
      <c r="Q24002" s="3"/>
      <c r="S24002" s="3"/>
    </row>
    <row r="24003" spans="16:19" x14ac:dyDescent="0.25">
      <c r="P24003" s="3"/>
      <c r="Q24003" s="3"/>
      <c r="S24003" s="3"/>
    </row>
    <row r="24004" spans="16:19" x14ac:dyDescent="0.25">
      <c r="P24004" s="3"/>
      <c r="Q24004" s="3"/>
      <c r="S24004" s="3"/>
    </row>
    <row r="24005" spans="16:19" x14ac:dyDescent="0.25">
      <c r="P24005" s="3"/>
      <c r="Q24005" s="3"/>
      <c r="S24005" s="3"/>
    </row>
    <row r="24006" spans="16:19" x14ac:dyDescent="0.25">
      <c r="P24006" s="3"/>
      <c r="Q24006" s="3"/>
      <c r="S24006" s="3"/>
    </row>
    <row r="24007" spans="16:19" x14ac:dyDescent="0.25">
      <c r="P24007" s="3"/>
      <c r="Q24007" s="3"/>
      <c r="S24007" s="3"/>
    </row>
    <row r="24008" spans="16:19" x14ac:dyDescent="0.25">
      <c r="P24008" s="3"/>
      <c r="Q24008" s="3"/>
      <c r="S24008" s="3"/>
    </row>
    <row r="24009" spans="16:19" x14ac:dyDescent="0.25">
      <c r="P24009" s="3"/>
      <c r="Q24009" s="3"/>
      <c r="S24009" s="3"/>
    </row>
    <row r="24010" spans="16:19" x14ac:dyDescent="0.25">
      <c r="P24010" s="3"/>
      <c r="Q24010" s="3"/>
      <c r="S24010" s="3"/>
    </row>
    <row r="24011" spans="16:19" x14ac:dyDescent="0.25">
      <c r="P24011" s="3"/>
      <c r="Q24011" s="3"/>
      <c r="S24011" s="3"/>
    </row>
    <row r="24012" spans="16:19" x14ac:dyDescent="0.25">
      <c r="P24012" s="3"/>
      <c r="Q24012" s="3"/>
      <c r="S24012" s="3"/>
    </row>
    <row r="24013" spans="16:19" x14ac:dyDescent="0.25">
      <c r="P24013" s="3"/>
      <c r="Q24013" s="3"/>
      <c r="S24013" s="3"/>
    </row>
    <row r="24014" spans="16:19" x14ac:dyDescent="0.25">
      <c r="P24014" s="3"/>
      <c r="Q24014" s="3"/>
      <c r="S24014" s="3"/>
    </row>
    <row r="24015" spans="16:19" x14ac:dyDescent="0.25">
      <c r="P24015" s="3"/>
      <c r="Q24015" s="3"/>
      <c r="S24015" s="3"/>
    </row>
    <row r="24016" spans="16:19" x14ac:dyDescent="0.25">
      <c r="P24016" s="3"/>
      <c r="Q24016" s="3"/>
      <c r="S24016" s="3"/>
    </row>
    <row r="24017" spans="16:19" x14ac:dyDescent="0.25">
      <c r="P24017" s="3"/>
      <c r="Q24017" s="3"/>
      <c r="S24017" s="3"/>
    </row>
    <row r="24018" spans="16:19" x14ac:dyDescent="0.25">
      <c r="P24018" s="3"/>
      <c r="Q24018" s="3"/>
      <c r="S24018" s="3"/>
    </row>
    <row r="24019" spans="16:19" x14ac:dyDescent="0.25">
      <c r="P24019" s="3"/>
      <c r="Q24019" s="3"/>
      <c r="S24019" s="3"/>
    </row>
    <row r="24020" spans="16:19" x14ac:dyDescent="0.25">
      <c r="P24020" s="3"/>
      <c r="Q24020" s="3"/>
      <c r="S24020" s="3"/>
    </row>
    <row r="24021" spans="16:19" x14ac:dyDescent="0.25">
      <c r="P24021" s="3"/>
      <c r="Q24021" s="3"/>
      <c r="S24021" s="3"/>
    </row>
    <row r="24022" spans="16:19" x14ac:dyDescent="0.25">
      <c r="P24022" s="3"/>
      <c r="Q24022" s="3"/>
      <c r="S24022" s="3"/>
    </row>
    <row r="24023" spans="16:19" x14ac:dyDescent="0.25">
      <c r="P24023" s="3"/>
      <c r="Q24023" s="3"/>
      <c r="S24023" s="3"/>
    </row>
    <row r="24024" spans="16:19" x14ac:dyDescent="0.25">
      <c r="P24024" s="3"/>
      <c r="Q24024" s="3"/>
      <c r="S24024" s="3"/>
    </row>
    <row r="24025" spans="16:19" x14ac:dyDescent="0.25">
      <c r="P24025" s="3"/>
      <c r="Q24025" s="3"/>
      <c r="S24025" s="3"/>
    </row>
    <row r="24026" spans="16:19" x14ac:dyDescent="0.25">
      <c r="P24026" s="3"/>
      <c r="Q24026" s="3"/>
      <c r="S24026" s="3"/>
    </row>
    <row r="24027" spans="16:19" x14ac:dyDescent="0.25">
      <c r="P24027" s="3"/>
      <c r="Q24027" s="3"/>
      <c r="S24027" s="3"/>
    </row>
    <row r="24028" spans="16:19" x14ac:dyDescent="0.25">
      <c r="P24028" s="3"/>
      <c r="Q24028" s="3"/>
      <c r="S24028" s="3"/>
    </row>
    <row r="24029" spans="16:19" x14ac:dyDescent="0.25">
      <c r="P24029" s="3"/>
      <c r="Q24029" s="3"/>
      <c r="S24029" s="3"/>
    </row>
    <row r="24030" spans="16:19" x14ac:dyDescent="0.25">
      <c r="P24030" s="3"/>
      <c r="Q24030" s="3"/>
      <c r="S24030" s="3"/>
    </row>
    <row r="24031" spans="16:19" x14ac:dyDescent="0.25">
      <c r="P24031" s="3"/>
      <c r="Q24031" s="3"/>
      <c r="S24031" s="3"/>
    </row>
    <row r="24032" spans="16:19" x14ac:dyDescent="0.25">
      <c r="P24032" s="3"/>
      <c r="Q24032" s="3"/>
      <c r="S24032" s="3"/>
    </row>
    <row r="24033" spans="16:19" x14ac:dyDescent="0.25">
      <c r="P24033" s="3"/>
      <c r="Q24033" s="3"/>
      <c r="S24033" s="3"/>
    </row>
    <row r="24034" spans="16:19" x14ac:dyDescent="0.25">
      <c r="P24034" s="3"/>
      <c r="Q24034" s="3"/>
      <c r="S24034" s="3"/>
    </row>
    <row r="24035" spans="16:19" x14ac:dyDescent="0.25">
      <c r="P24035" s="3"/>
      <c r="Q24035" s="3"/>
      <c r="S24035" s="3"/>
    </row>
    <row r="24036" spans="16:19" x14ac:dyDescent="0.25">
      <c r="P24036" s="3"/>
      <c r="Q24036" s="3"/>
      <c r="S24036" s="3"/>
    </row>
    <row r="24037" spans="16:19" x14ac:dyDescent="0.25">
      <c r="P24037" s="3"/>
      <c r="Q24037" s="3"/>
      <c r="S24037" s="3"/>
    </row>
    <row r="24038" spans="16:19" x14ac:dyDescent="0.25">
      <c r="P24038" s="3"/>
      <c r="Q24038" s="3"/>
      <c r="S24038" s="3"/>
    </row>
    <row r="24039" spans="16:19" x14ac:dyDescent="0.25">
      <c r="P24039" s="3"/>
      <c r="Q24039" s="3"/>
      <c r="S24039" s="3"/>
    </row>
    <row r="24040" spans="16:19" x14ac:dyDescent="0.25">
      <c r="P24040" s="3"/>
      <c r="Q24040" s="3"/>
      <c r="S24040" s="3"/>
    </row>
    <row r="24041" spans="16:19" x14ac:dyDescent="0.25">
      <c r="P24041" s="3"/>
      <c r="Q24041" s="3"/>
      <c r="S24041" s="3"/>
    </row>
    <row r="24042" spans="16:19" x14ac:dyDescent="0.25">
      <c r="P24042" s="3"/>
      <c r="Q24042" s="3"/>
      <c r="S24042" s="3"/>
    </row>
    <row r="24043" spans="16:19" x14ac:dyDescent="0.25">
      <c r="P24043" s="3"/>
      <c r="Q24043" s="3"/>
      <c r="S24043" s="3"/>
    </row>
    <row r="24044" spans="16:19" x14ac:dyDescent="0.25">
      <c r="P24044" s="3"/>
      <c r="Q24044" s="3"/>
      <c r="S24044" s="3"/>
    </row>
    <row r="24045" spans="16:19" x14ac:dyDescent="0.25">
      <c r="P24045" s="3"/>
      <c r="Q24045" s="3"/>
      <c r="S24045" s="3"/>
    </row>
    <row r="24046" spans="16:19" x14ac:dyDescent="0.25">
      <c r="P24046" s="3"/>
      <c r="Q24046" s="3"/>
      <c r="S24046" s="3"/>
    </row>
    <row r="24047" spans="16:19" x14ac:dyDescent="0.25">
      <c r="P24047" s="3"/>
      <c r="Q24047" s="3"/>
      <c r="S24047" s="3"/>
    </row>
    <row r="24048" spans="16:19" x14ac:dyDescent="0.25">
      <c r="P24048" s="3"/>
      <c r="Q24048" s="3"/>
      <c r="S24048" s="3"/>
    </row>
    <row r="24049" spans="16:19" x14ac:dyDescent="0.25">
      <c r="P24049" s="3"/>
      <c r="Q24049" s="3"/>
      <c r="S24049" s="3"/>
    </row>
    <row r="24050" spans="16:19" x14ac:dyDescent="0.25">
      <c r="P24050" s="3"/>
      <c r="Q24050" s="3"/>
      <c r="S24050" s="3"/>
    </row>
    <row r="24051" spans="16:19" x14ac:dyDescent="0.25">
      <c r="P24051" s="3"/>
      <c r="Q24051" s="3"/>
      <c r="S24051" s="3"/>
    </row>
    <row r="24052" spans="16:19" x14ac:dyDescent="0.25">
      <c r="P24052" s="3"/>
      <c r="Q24052" s="3"/>
      <c r="S24052" s="3"/>
    </row>
    <row r="24053" spans="16:19" x14ac:dyDescent="0.25">
      <c r="P24053" s="3"/>
      <c r="Q24053" s="3"/>
      <c r="S24053" s="3"/>
    </row>
    <row r="24054" spans="16:19" x14ac:dyDescent="0.25">
      <c r="P24054" s="3"/>
      <c r="Q24054" s="3"/>
      <c r="S24054" s="3"/>
    </row>
    <row r="24055" spans="16:19" x14ac:dyDescent="0.25">
      <c r="P24055" s="3"/>
      <c r="Q24055" s="3"/>
      <c r="S24055" s="3"/>
    </row>
    <row r="24056" spans="16:19" x14ac:dyDescent="0.25">
      <c r="P24056" s="3"/>
      <c r="Q24056" s="3"/>
      <c r="S24056" s="3"/>
    </row>
    <row r="24057" spans="16:19" x14ac:dyDescent="0.25">
      <c r="P24057" s="3"/>
      <c r="Q24057" s="3"/>
      <c r="S24057" s="3"/>
    </row>
    <row r="24058" spans="16:19" x14ac:dyDescent="0.25">
      <c r="P24058" s="3"/>
      <c r="Q24058" s="3"/>
      <c r="S24058" s="3"/>
    </row>
    <row r="24059" spans="16:19" x14ac:dyDescent="0.25">
      <c r="P24059" s="3"/>
      <c r="Q24059" s="3"/>
      <c r="S24059" s="3"/>
    </row>
    <row r="24060" spans="16:19" x14ac:dyDescent="0.25">
      <c r="P24060" s="3"/>
      <c r="Q24060" s="3"/>
      <c r="S24060" s="3"/>
    </row>
    <row r="24061" spans="16:19" x14ac:dyDescent="0.25">
      <c r="P24061" s="3"/>
      <c r="Q24061" s="3"/>
      <c r="S24061" s="3"/>
    </row>
    <row r="24062" spans="16:19" x14ac:dyDescent="0.25">
      <c r="P24062" s="3"/>
      <c r="Q24062" s="3"/>
      <c r="S24062" s="3"/>
    </row>
    <row r="24063" spans="16:19" x14ac:dyDescent="0.25">
      <c r="P24063" s="3"/>
      <c r="Q24063" s="3"/>
      <c r="S24063" s="3"/>
    </row>
    <row r="24064" spans="16:19" x14ac:dyDescent="0.25">
      <c r="P24064" s="3"/>
      <c r="Q24064" s="3"/>
      <c r="S24064" s="3"/>
    </row>
    <row r="24065" spans="16:19" x14ac:dyDescent="0.25">
      <c r="P24065" s="3"/>
      <c r="Q24065" s="3"/>
      <c r="S24065" s="3"/>
    </row>
    <row r="24066" spans="16:19" x14ac:dyDescent="0.25">
      <c r="P24066" s="3"/>
      <c r="Q24066" s="3"/>
      <c r="S24066" s="3"/>
    </row>
    <row r="24067" spans="16:19" x14ac:dyDescent="0.25">
      <c r="P24067" s="3"/>
      <c r="Q24067" s="3"/>
      <c r="S24067" s="3"/>
    </row>
    <row r="24068" spans="16:19" x14ac:dyDescent="0.25">
      <c r="P24068" s="3"/>
      <c r="Q24068" s="3"/>
      <c r="S24068" s="3"/>
    </row>
    <row r="24069" spans="16:19" x14ac:dyDescent="0.25">
      <c r="P24069" s="3"/>
      <c r="Q24069" s="3"/>
      <c r="S24069" s="3"/>
    </row>
    <row r="24070" spans="16:19" x14ac:dyDescent="0.25">
      <c r="P24070" s="3"/>
      <c r="Q24070" s="3"/>
      <c r="S24070" s="3"/>
    </row>
    <row r="24071" spans="16:19" x14ac:dyDescent="0.25">
      <c r="P24071" s="3"/>
      <c r="Q24071" s="3"/>
      <c r="S24071" s="3"/>
    </row>
    <row r="24072" spans="16:19" x14ac:dyDescent="0.25">
      <c r="P24072" s="3"/>
      <c r="Q24072" s="3"/>
      <c r="S24072" s="3"/>
    </row>
    <row r="24073" spans="16:19" x14ac:dyDescent="0.25">
      <c r="P24073" s="3"/>
      <c r="Q24073" s="3"/>
      <c r="S24073" s="3"/>
    </row>
    <row r="24074" spans="16:19" x14ac:dyDescent="0.25">
      <c r="P24074" s="3"/>
      <c r="Q24074" s="3"/>
      <c r="S24074" s="3"/>
    </row>
    <row r="24075" spans="16:19" x14ac:dyDescent="0.25">
      <c r="P24075" s="3"/>
      <c r="Q24075" s="3"/>
      <c r="S24075" s="3"/>
    </row>
    <row r="24076" spans="16:19" x14ac:dyDescent="0.25">
      <c r="P24076" s="3"/>
      <c r="Q24076" s="3"/>
      <c r="S24076" s="3"/>
    </row>
    <row r="24077" spans="16:19" x14ac:dyDescent="0.25">
      <c r="P24077" s="3"/>
      <c r="Q24077" s="3"/>
      <c r="S24077" s="3"/>
    </row>
    <row r="24078" spans="16:19" x14ac:dyDescent="0.25">
      <c r="P24078" s="3"/>
      <c r="Q24078" s="3"/>
      <c r="S24078" s="3"/>
    </row>
    <row r="24079" spans="16:19" x14ac:dyDescent="0.25">
      <c r="P24079" s="3"/>
      <c r="Q24079" s="3"/>
      <c r="S24079" s="3"/>
    </row>
    <row r="24080" spans="16:19" x14ac:dyDescent="0.25">
      <c r="P24080" s="3"/>
      <c r="Q24080" s="3"/>
      <c r="S24080" s="3"/>
    </row>
    <row r="24081" spans="16:19" x14ac:dyDescent="0.25">
      <c r="P24081" s="3"/>
      <c r="Q24081" s="3"/>
      <c r="S24081" s="3"/>
    </row>
    <row r="24082" spans="16:19" x14ac:dyDescent="0.25">
      <c r="P24082" s="3"/>
      <c r="Q24082" s="3"/>
      <c r="S24082" s="3"/>
    </row>
    <row r="24083" spans="16:19" x14ac:dyDescent="0.25">
      <c r="P24083" s="3"/>
      <c r="Q24083" s="3"/>
      <c r="S24083" s="3"/>
    </row>
    <row r="24084" spans="16:19" x14ac:dyDescent="0.25">
      <c r="P24084" s="3"/>
      <c r="Q24084" s="3"/>
      <c r="S24084" s="3"/>
    </row>
    <row r="24085" spans="16:19" x14ac:dyDescent="0.25">
      <c r="P24085" s="3"/>
      <c r="Q24085" s="3"/>
      <c r="S24085" s="3"/>
    </row>
    <row r="24086" spans="16:19" x14ac:dyDescent="0.25">
      <c r="P24086" s="3"/>
      <c r="Q24086" s="3"/>
      <c r="S24086" s="3"/>
    </row>
    <row r="24087" spans="16:19" x14ac:dyDescent="0.25">
      <c r="P24087" s="3"/>
      <c r="Q24087" s="3"/>
      <c r="S24087" s="3"/>
    </row>
    <row r="24088" spans="16:19" x14ac:dyDescent="0.25">
      <c r="P24088" s="3"/>
      <c r="Q24088" s="3"/>
      <c r="S24088" s="3"/>
    </row>
    <row r="24089" spans="16:19" x14ac:dyDescent="0.25">
      <c r="P24089" s="3"/>
      <c r="Q24089" s="3"/>
      <c r="S24089" s="3"/>
    </row>
    <row r="24090" spans="16:19" x14ac:dyDescent="0.25">
      <c r="P24090" s="3"/>
      <c r="Q24090" s="3"/>
      <c r="S24090" s="3"/>
    </row>
    <row r="24091" spans="16:19" x14ac:dyDescent="0.25">
      <c r="P24091" s="3"/>
      <c r="Q24091" s="3"/>
      <c r="S24091" s="3"/>
    </row>
    <row r="24092" spans="16:19" x14ac:dyDescent="0.25">
      <c r="P24092" s="3"/>
      <c r="Q24092" s="3"/>
      <c r="S24092" s="3"/>
    </row>
    <row r="24093" spans="16:19" x14ac:dyDescent="0.25">
      <c r="P24093" s="3"/>
      <c r="Q24093" s="3"/>
      <c r="S24093" s="3"/>
    </row>
    <row r="24094" spans="16:19" x14ac:dyDescent="0.25">
      <c r="P24094" s="3"/>
      <c r="Q24094" s="3"/>
      <c r="S24094" s="3"/>
    </row>
    <row r="24095" spans="16:19" x14ac:dyDescent="0.25">
      <c r="P24095" s="3"/>
      <c r="Q24095" s="3"/>
      <c r="S24095" s="3"/>
    </row>
    <row r="24096" spans="16:19" x14ac:dyDescent="0.25">
      <c r="P24096" s="3"/>
      <c r="Q24096" s="3"/>
      <c r="S24096" s="3"/>
    </row>
    <row r="24097" spans="16:19" x14ac:dyDescent="0.25">
      <c r="P24097" s="3"/>
      <c r="Q24097" s="3"/>
      <c r="S24097" s="3"/>
    </row>
    <row r="24098" spans="16:19" x14ac:dyDescent="0.25">
      <c r="P24098" s="3"/>
      <c r="Q24098" s="3"/>
      <c r="S24098" s="3"/>
    </row>
    <row r="24099" spans="16:19" x14ac:dyDescent="0.25">
      <c r="P24099" s="3"/>
      <c r="Q24099" s="3"/>
      <c r="S24099" s="3"/>
    </row>
    <row r="24100" spans="16:19" x14ac:dyDescent="0.25">
      <c r="P24100" s="3"/>
      <c r="Q24100" s="3"/>
      <c r="S24100" s="3"/>
    </row>
    <row r="24101" spans="16:19" x14ac:dyDescent="0.25">
      <c r="P24101" s="3"/>
      <c r="Q24101" s="3"/>
      <c r="S24101" s="3"/>
    </row>
    <row r="24102" spans="16:19" x14ac:dyDescent="0.25">
      <c r="P24102" s="3"/>
      <c r="Q24102" s="3"/>
      <c r="S24102" s="3"/>
    </row>
    <row r="24103" spans="16:19" x14ac:dyDescent="0.25">
      <c r="P24103" s="3"/>
      <c r="Q24103" s="3"/>
      <c r="S24103" s="3"/>
    </row>
    <row r="24104" spans="16:19" x14ac:dyDescent="0.25">
      <c r="P24104" s="3"/>
      <c r="Q24104" s="3"/>
      <c r="S24104" s="3"/>
    </row>
    <row r="24105" spans="16:19" x14ac:dyDescent="0.25">
      <c r="P24105" s="3"/>
      <c r="Q24105" s="3"/>
      <c r="S24105" s="3"/>
    </row>
    <row r="24106" spans="16:19" x14ac:dyDescent="0.25">
      <c r="P24106" s="3"/>
      <c r="Q24106" s="3"/>
      <c r="S24106" s="3"/>
    </row>
    <row r="24107" spans="16:19" x14ac:dyDescent="0.25">
      <c r="P24107" s="3"/>
      <c r="Q24107" s="3"/>
      <c r="S24107" s="3"/>
    </row>
    <row r="24108" spans="16:19" x14ac:dyDescent="0.25">
      <c r="P24108" s="3"/>
      <c r="Q24108" s="3"/>
      <c r="S24108" s="3"/>
    </row>
    <row r="24109" spans="16:19" x14ac:dyDescent="0.25">
      <c r="P24109" s="3"/>
      <c r="Q24109" s="3"/>
      <c r="S24109" s="3"/>
    </row>
    <row r="24110" spans="16:19" x14ac:dyDescent="0.25">
      <c r="P24110" s="3"/>
      <c r="Q24110" s="3"/>
      <c r="S24110" s="3"/>
    </row>
    <row r="24111" spans="16:19" x14ac:dyDescent="0.25">
      <c r="P24111" s="3"/>
      <c r="Q24111" s="3"/>
      <c r="S24111" s="3"/>
    </row>
    <row r="24112" spans="16:19" x14ac:dyDescent="0.25">
      <c r="P24112" s="3"/>
      <c r="Q24112" s="3"/>
      <c r="S24112" s="3"/>
    </row>
    <row r="24113" spans="16:19" x14ac:dyDescent="0.25">
      <c r="P24113" s="3"/>
      <c r="Q24113" s="3"/>
      <c r="S24113" s="3"/>
    </row>
    <row r="24114" spans="16:19" x14ac:dyDescent="0.25">
      <c r="P24114" s="3"/>
      <c r="Q24114" s="3"/>
      <c r="S24114" s="3"/>
    </row>
    <row r="24115" spans="16:19" x14ac:dyDescent="0.25">
      <c r="P24115" s="3"/>
      <c r="Q24115" s="3"/>
      <c r="S24115" s="3"/>
    </row>
    <row r="24116" spans="16:19" x14ac:dyDescent="0.25">
      <c r="P24116" s="3"/>
      <c r="Q24116" s="3"/>
      <c r="S24116" s="3"/>
    </row>
    <row r="24117" spans="16:19" x14ac:dyDescent="0.25">
      <c r="P24117" s="3"/>
      <c r="Q24117" s="3"/>
      <c r="S24117" s="3"/>
    </row>
    <row r="24118" spans="16:19" x14ac:dyDescent="0.25">
      <c r="P24118" s="3"/>
      <c r="Q24118" s="3"/>
      <c r="S24118" s="3"/>
    </row>
    <row r="24119" spans="16:19" x14ac:dyDescent="0.25">
      <c r="P24119" s="3"/>
      <c r="Q24119" s="3"/>
      <c r="S24119" s="3"/>
    </row>
    <row r="24120" spans="16:19" x14ac:dyDescent="0.25">
      <c r="P24120" s="3"/>
      <c r="Q24120" s="3"/>
      <c r="S24120" s="3"/>
    </row>
    <row r="24121" spans="16:19" x14ac:dyDescent="0.25">
      <c r="P24121" s="3"/>
      <c r="Q24121" s="3"/>
      <c r="S24121" s="3"/>
    </row>
    <row r="24122" spans="16:19" x14ac:dyDescent="0.25">
      <c r="P24122" s="3"/>
      <c r="Q24122" s="3"/>
      <c r="S24122" s="3"/>
    </row>
    <row r="24123" spans="16:19" x14ac:dyDescent="0.25">
      <c r="P24123" s="3"/>
      <c r="Q24123" s="3"/>
      <c r="S24123" s="3"/>
    </row>
    <row r="24124" spans="16:19" x14ac:dyDescent="0.25">
      <c r="P24124" s="3"/>
      <c r="Q24124" s="3"/>
      <c r="S24124" s="3"/>
    </row>
    <row r="24125" spans="16:19" x14ac:dyDescent="0.25">
      <c r="P24125" s="3"/>
      <c r="Q24125" s="3"/>
      <c r="S24125" s="3"/>
    </row>
    <row r="24126" spans="16:19" x14ac:dyDescent="0.25">
      <c r="P24126" s="3"/>
      <c r="Q24126" s="3"/>
      <c r="S24126" s="3"/>
    </row>
    <row r="24127" spans="16:19" x14ac:dyDescent="0.25">
      <c r="P24127" s="3"/>
      <c r="Q24127" s="3"/>
      <c r="S24127" s="3"/>
    </row>
    <row r="24128" spans="16:19" x14ac:dyDescent="0.25">
      <c r="P24128" s="3"/>
      <c r="Q24128" s="3"/>
      <c r="S24128" s="3"/>
    </row>
    <row r="24129" spans="16:19" x14ac:dyDescent="0.25">
      <c r="P24129" s="3"/>
      <c r="Q24129" s="3"/>
      <c r="S24129" s="3"/>
    </row>
    <row r="24130" spans="16:19" x14ac:dyDescent="0.25">
      <c r="P24130" s="3"/>
      <c r="Q24130" s="3"/>
      <c r="S24130" s="3"/>
    </row>
    <row r="24131" spans="16:19" x14ac:dyDescent="0.25">
      <c r="P24131" s="3"/>
      <c r="Q24131" s="3"/>
      <c r="S24131" s="3"/>
    </row>
    <row r="24132" spans="16:19" x14ac:dyDescent="0.25">
      <c r="P24132" s="3"/>
      <c r="Q24132" s="3"/>
      <c r="S24132" s="3"/>
    </row>
    <row r="24133" spans="16:19" x14ac:dyDescent="0.25">
      <c r="P24133" s="3"/>
      <c r="Q24133" s="3"/>
      <c r="S24133" s="3"/>
    </row>
    <row r="24134" spans="16:19" x14ac:dyDescent="0.25">
      <c r="P24134" s="3"/>
      <c r="Q24134" s="3"/>
      <c r="S24134" s="3"/>
    </row>
    <row r="24135" spans="16:19" x14ac:dyDescent="0.25">
      <c r="P24135" s="3"/>
      <c r="Q24135" s="3"/>
      <c r="S24135" s="3"/>
    </row>
    <row r="24136" spans="16:19" x14ac:dyDescent="0.25">
      <c r="P24136" s="3"/>
      <c r="Q24136" s="3"/>
      <c r="S24136" s="3"/>
    </row>
    <row r="24137" spans="16:19" x14ac:dyDescent="0.25">
      <c r="P24137" s="3"/>
      <c r="Q24137" s="3"/>
      <c r="S24137" s="3"/>
    </row>
    <row r="24138" spans="16:19" x14ac:dyDescent="0.25">
      <c r="P24138" s="3"/>
      <c r="Q24138" s="3"/>
      <c r="S24138" s="3"/>
    </row>
    <row r="24139" spans="16:19" x14ac:dyDescent="0.25">
      <c r="P24139" s="3"/>
      <c r="Q24139" s="3"/>
      <c r="S24139" s="3"/>
    </row>
    <row r="24140" spans="16:19" x14ac:dyDescent="0.25">
      <c r="P24140" s="3"/>
      <c r="Q24140" s="3"/>
      <c r="S24140" s="3"/>
    </row>
    <row r="24141" spans="16:19" x14ac:dyDescent="0.25">
      <c r="P24141" s="3"/>
      <c r="Q24141" s="3"/>
      <c r="S24141" s="3"/>
    </row>
    <row r="24142" spans="16:19" x14ac:dyDescent="0.25">
      <c r="P24142" s="3"/>
      <c r="Q24142" s="3"/>
      <c r="S24142" s="3"/>
    </row>
    <row r="24143" spans="16:19" x14ac:dyDescent="0.25">
      <c r="P24143" s="3"/>
      <c r="Q24143" s="3"/>
      <c r="S24143" s="3"/>
    </row>
    <row r="24144" spans="16:19" x14ac:dyDescent="0.25">
      <c r="P24144" s="3"/>
      <c r="Q24144" s="3"/>
      <c r="S24144" s="3"/>
    </row>
    <row r="24145" spans="16:19" x14ac:dyDescent="0.25">
      <c r="P24145" s="3"/>
      <c r="Q24145" s="3"/>
      <c r="S24145" s="3"/>
    </row>
    <row r="24146" spans="16:19" x14ac:dyDescent="0.25">
      <c r="P24146" s="3"/>
      <c r="Q24146" s="3"/>
      <c r="S24146" s="3"/>
    </row>
    <row r="24147" spans="16:19" x14ac:dyDescent="0.25">
      <c r="P24147" s="3"/>
      <c r="Q24147" s="3"/>
      <c r="S24147" s="3"/>
    </row>
    <row r="24148" spans="16:19" x14ac:dyDescent="0.25">
      <c r="P24148" s="3"/>
      <c r="Q24148" s="3"/>
      <c r="S24148" s="3"/>
    </row>
    <row r="24149" spans="16:19" x14ac:dyDescent="0.25">
      <c r="P24149" s="3"/>
      <c r="Q24149" s="3"/>
      <c r="S24149" s="3"/>
    </row>
    <row r="24150" spans="16:19" x14ac:dyDescent="0.25">
      <c r="P24150" s="3"/>
      <c r="Q24150" s="3"/>
      <c r="S24150" s="3"/>
    </row>
    <row r="24151" spans="16:19" x14ac:dyDescent="0.25">
      <c r="P24151" s="3"/>
      <c r="Q24151" s="3"/>
      <c r="S24151" s="3"/>
    </row>
    <row r="24152" spans="16:19" x14ac:dyDescent="0.25">
      <c r="P24152" s="3"/>
      <c r="Q24152" s="3"/>
      <c r="S24152" s="3"/>
    </row>
    <row r="24153" spans="16:19" x14ac:dyDescent="0.25">
      <c r="P24153" s="3"/>
      <c r="Q24153" s="3"/>
      <c r="S24153" s="3"/>
    </row>
    <row r="24154" spans="16:19" x14ac:dyDescent="0.25">
      <c r="P24154" s="3"/>
      <c r="Q24154" s="3"/>
      <c r="S24154" s="3"/>
    </row>
    <row r="24155" spans="16:19" x14ac:dyDescent="0.25">
      <c r="P24155" s="3"/>
      <c r="Q24155" s="3"/>
      <c r="S24155" s="3"/>
    </row>
    <row r="24156" spans="16:19" x14ac:dyDescent="0.25">
      <c r="P24156" s="3"/>
      <c r="Q24156" s="3"/>
      <c r="S24156" s="3"/>
    </row>
    <row r="24157" spans="16:19" x14ac:dyDescent="0.25">
      <c r="P24157" s="3"/>
      <c r="Q24157" s="3"/>
      <c r="S24157" s="3"/>
    </row>
    <row r="24158" spans="16:19" x14ac:dyDescent="0.25">
      <c r="P24158" s="3"/>
      <c r="Q24158" s="3"/>
      <c r="S24158" s="3"/>
    </row>
    <row r="24159" spans="16:19" x14ac:dyDescent="0.25">
      <c r="P24159" s="3"/>
      <c r="Q24159" s="3"/>
      <c r="S24159" s="3"/>
    </row>
    <row r="24160" spans="16:19" x14ac:dyDescent="0.25">
      <c r="P24160" s="3"/>
      <c r="Q24160" s="3"/>
      <c r="S24160" s="3"/>
    </row>
    <row r="24161" spans="16:19" x14ac:dyDescent="0.25">
      <c r="P24161" s="3"/>
      <c r="Q24161" s="3"/>
      <c r="S24161" s="3"/>
    </row>
    <row r="24162" spans="16:19" x14ac:dyDescent="0.25">
      <c r="P24162" s="3"/>
      <c r="Q24162" s="3"/>
      <c r="S24162" s="3"/>
    </row>
    <row r="24163" spans="16:19" x14ac:dyDescent="0.25">
      <c r="P24163" s="3"/>
      <c r="Q24163" s="3"/>
      <c r="S24163" s="3"/>
    </row>
    <row r="24164" spans="16:19" x14ac:dyDescent="0.25">
      <c r="P24164" s="3"/>
      <c r="Q24164" s="3"/>
      <c r="S24164" s="3"/>
    </row>
    <row r="24165" spans="16:19" x14ac:dyDescent="0.25">
      <c r="P24165" s="3"/>
      <c r="Q24165" s="3"/>
      <c r="S24165" s="3"/>
    </row>
    <row r="24166" spans="16:19" x14ac:dyDescent="0.25">
      <c r="P24166" s="3"/>
      <c r="Q24166" s="3"/>
      <c r="S24166" s="3"/>
    </row>
    <row r="24167" spans="16:19" x14ac:dyDescent="0.25">
      <c r="P24167" s="3"/>
      <c r="Q24167" s="3"/>
      <c r="S24167" s="3"/>
    </row>
    <row r="24168" spans="16:19" x14ac:dyDescent="0.25">
      <c r="P24168" s="3"/>
      <c r="Q24168" s="3"/>
      <c r="S24168" s="3"/>
    </row>
    <row r="24169" spans="16:19" x14ac:dyDescent="0.25">
      <c r="P24169" s="3"/>
      <c r="Q24169" s="3"/>
      <c r="S24169" s="3"/>
    </row>
    <row r="24170" spans="16:19" x14ac:dyDescent="0.25">
      <c r="P24170" s="3"/>
      <c r="Q24170" s="3"/>
      <c r="S24170" s="3"/>
    </row>
    <row r="24171" spans="16:19" x14ac:dyDescent="0.25">
      <c r="P24171" s="3"/>
      <c r="Q24171" s="3"/>
      <c r="S24171" s="3"/>
    </row>
    <row r="24172" spans="16:19" x14ac:dyDescent="0.25">
      <c r="P24172" s="3"/>
      <c r="Q24172" s="3"/>
      <c r="S24172" s="3"/>
    </row>
    <row r="24173" spans="16:19" x14ac:dyDescent="0.25">
      <c r="P24173" s="3"/>
      <c r="Q24173" s="3"/>
      <c r="S24173" s="3"/>
    </row>
    <row r="24174" spans="16:19" x14ac:dyDescent="0.25">
      <c r="P24174" s="3"/>
      <c r="Q24174" s="3"/>
      <c r="S24174" s="3"/>
    </row>
    <row r="24175" spans="16:19" x14ac:dyDescent="0.25">
      <c r="P24175" s="3"/>
      <c r="Q24175" s="3"/>
      <c r="S24175" s="3"/>
    </row>
    <row r="24176" spans="16:19" x14ac:dyDescent="0.25">
      <c r="P24176" s="3"/>
      <c r="Q24176" s="3"/>
      <c r="S24176" s="3"/>
    </row>
    <row r="24177" spans="16:19" x14ac:dyDescent="0.25">
      <c r="P24177" s="3"/>
      <c r="Q24177" s="3"/>
      <c r="S24177" s="3"/>
    </row>
    <row r="24178" spans="16:19" x14ac:dyDescent="0.25">
      <c r="P24178" s="3"/>
      <c r="Q24178" s="3"/>
      <c r="S24178" s="3"/>
    </row>
    <row r="24179" spans="16:19" x14ac:dyDescent="0.25">
      <c r="P24179" s="3"/>
      <c r="Q24179" s="3"/>
      <c r="S24179" s="3"/>
    </row>
    <row r="24180" spans="16:19" x14ac:dyDescent="0.25">
      <c r="P24180" s="3"/>
      <c r="Q24180" s="3"/>
      <c r="S24180" s="3"/>
    </row>
    <row r="24181" spans="16:19" x14ac:dyDescent="0.25">
      <c r="P24181" s="3"/>
      <c r="Q24181" s="3"/>
      <c r="S24181" s="3"/>
    </row>
    <row r="24182" spans="16:19" x14ac:dyDescent="0.25">
      <c r="P24182" s="3"/>
      <c r="Q24182" s="3"/>
      <c r="S24182" s="3"/>
    </row>
    <row r="24183" spans="16:19" x14ac:dyDescent="0.25">
      <c r="P24183" s="3"/>
      <c r="Q24183" s="3"/>
      <c r="S24183" s="3"/>
    </row>
    <row r="24184" spans="16:19" x14ac:dyDescent="0.25">
      <c r="P24184" s="3"/>
      <c r="Q24184" s="3"/>
      <c r="S24184" s="3"/>
    </row>
    <row r="24185" spans="16:19" x14ac:dyDescent="0.25">
      <c r="P24185" s="3"/>
      <c r="Q24185" s="3"/>
      <c r="S24185" s="3"/>
    </row>
    <row r="24186" spans="16:19" x14ac:dyDescent="0.25">
      <c r="P24186" s="3"/>
      <c r="Q24186" s="3"/>
      <c r="S24186" s="3"/>
    </row>
    <row r="24187" spans="16:19" x14ac:dyDescent="0.25">
      <c r="P24187" s="3"/>
      <c r="Q24187" s="3"/>
      <c r="S24187" s="3"/>
    </row>
    <row r="24188" spans="16:19" x14ac:dyDescent="0.25">
      <c r="P24188" s="3"/>
      <c r="Q24188" s="3"/>
      <c r="S24188" s="3"/>
    </row>
    <row r="24189" spans="16:19" x14ac:dyDescent="0.25">
      <c r="P24189" s="3"/>
      <c r="Q24189" s="3"/>
      <c r="S24189" s="3"/>
    </row>
    <row r="24190" spans="16:19" x14ac:dyDescent="0.25">
      <c r="P24190" s="3"/>
      <c r="Q24190" s="3"/>
      <c r="S24190" s="3"/>
    </row>
    <row r="24191" spans="16:19" x14ac:dyDescent="0.25">
      <c r="P24191" s="3"/>
      <c r="Q24191" s="3"/>
      <c r="S24191" s="3"/>
    </row>
    <row r="24192" spans="16:19" x14ac:dyDescent="0.25">
      <c r="P24192" s="3"/>
      <c r="Q24192" s="3"/>
      <c r="S24192" s="3"/>
    </row>
    <row r="24193" spans="16:19" x14ac:dyDescent="0.25">
      <c r="P24193" s="3"/>
      <c r="Q24193" s="3"/>
      <c r="S24193" s="3"/>
    </row>
    <row r="24194" spans="16:19" x14ac:dyDescent="0.25">
      <c r="P24194" s="3"/>
      <c r="Q24194" s="3"/>
      <c r="S24194" s="3"/>
    </row>
    <row r="24195" spans="16:19" x14ac:dyDescent="0.25">
      <c r="P24195" s="3"/>
      <c r="Q24195" s="3"/>
      <c r="S24195" s="3"/>
    </row>
    <row r="24196" spans="16:19" x14ac:dyDescent="0.25">
      <c r="P24196" s="3"/>
      <c r="Q24196" s="3"/>
      <c r="S24196" s="3"/>
    </row>
    <row r="24197" spans="16:19" x14ac:dyDescent="0.25">
      <c r="P24197" s="3"/>
      <c r="Q24197" s="3"/>
      <c r="S24197" s="3"/>
    </row>
    <row r="24198" spans="16:19" x14ac:dyDescent="0.25">
      <c r="P24198" s="3"/>
      <c r="Q24198" s="3"/>
      <c r="S24198" s="3"/>
    </row>
    <row r="24199" spans="16:19" x14ac:dyDescent="0.25">
      <c r="P24199" s="3"/>
      <c r="Q24199" s="3"/>
      <c r="S24199" s="3"/>
    </row>
    <row r="24200" spans="16:19" x14ac:dyDescent="0.25">
      <c r="P24200" s="3"/>
      <c r="Q24200" s="3"/>
      <c r="S24200" s="3"/>
    </row>
    <row r="24201" spans="16:19" x14ac:dyDescent="0.25">
      <c r="P24201" s="3"/>
      <c r="Q24201" s="3"/>
      <c r="S24201" s="3"/>
    </row>
    <row r="24202" spans="16:19" x14ac:dyDescent="0.25">
      <c r="P24202" s="3"/>
      <c r="Q24202" s="3"/>
      <c r="S24202" s="3"/>
    </row>
    <row r="24203" spans="16:19" x14ac:dyDescent="0.25">
      <c r="P24203" s="3"/>
      <c r="Q24203" s="3"/>
      <c r="S24203" s="3"/>
    </row>
    <row r="24204" spans="16:19" x14ac:dyDescent="0.25">
      <c r="P24204" s="3"/>
      <c r="Q24204" s="3"/>
      <c r="S24204" s="3"/>
    </row>
    <row r="24205" spans="16:19" x14ac:dyDescent="0.25">
      <c r="P24205" s="3"/>
      <c r="Q24205" s="3"/>
      <c r="S24205" s="3"/>
    </row>
    <row r="24206" spans="16:19" x14ac:dyDescent="0.25">
      <c r="P24206" s="3"/>
      <c r="Q24206" s="3"/>
      <c r="S24206" s="3"/>
    </row>
    <row r="24207" spans="16:19" x14ac:dyDescent="0.25">
      <c r="P24207" s="3"/>
      <c r="Q24207" s="3"/>
      <c r="S24207" s="3"/>
    </row>
    <row r="24208" spans="16:19" x14ac:dyDescent="0.25">
      <c r="P24208" s="3"/>
      <c r="Q24208" s="3"/>
      <c r="S24208" s="3"/>
    </row>
    <row r="24209" spans="16:19" x14ac:dyDescent="0.25">
      <c r="P24209" s="3"/>
      <c r="Q24209" s="3"/>
      <c r="S24209" s="3"/>
    </row>
    <row r="24210" spans="16:19" x14ac:dyDescent="0.25">
      <c r="P24210" s="3"/>
      <c r="Q24210" s="3"/>
      <c r="S24210" s="3"/>
    </row>
    <row r="24211" spans="16:19" x14ac:dyDescent="0.25">
      <c r="P24211" s="3"/>
      <c r="Q24211" s="3"/>
      <c r="S24211" s="3"/>
    </row>
    <row r="24212" spans="16:19" x14ac:dyDescent="0.25">
      <c r="P24212" s="3"/>
      <c r="Q24212" s="3"/>
      <c r="S24212" s="3"/>
    </row>
    <row r="24213" spans="16:19" x14ac:dyDescent="0.25">
      <c r="P24213" s="3"/>
      <c r="Q24213" s="3"/>
      <c r="S24213" s="3"/>
    </row>
    <row r="24214" spans="16:19" x14ac:dyDescent="0.25">
      <c r="P24214" s="3"/>
      <c r="Q24214" s="3"/>
      <c r="S24214" s="3"/>
    </row>
    <row r="24215" spans="16:19" x14ac:dyDescent="0.25">
      <c r="P24215" s="3"/>
      <c r="Q24215" s="3"/>
      <c r="S24215" s="3"/>
    </row>
    <row r="24216" spans="16:19" x14ac:dyDescent="0.25">
      <c r="P24216" s="3"/>
      <c r="Q24216" s="3"/>
      <c r="S24216" s="3"/>
    </row>
    <row r="24217" spans="16:19" x14ac:dyDescent="0.25">
      <c r="P24217" s="3"/>
      <c r="Q24217" s="3"/>
      <c r="S24217" s="3"/>
    </row>
    <row r="24218" spans="16:19" x14ac:dyDescent="0.25">
      <c r="P24218" s="3"/>
      <c r="Q24218" s="3"/>
      <c r="S24218" s="3"/>
    </row>
    <row r="24219" spans="16:19" x14ac:dyDescent="0.25">
      <c r="P24219" s="3"/>
      <c r="Q24219" s="3"/>
      <c r="S24219" s="3"/>
    </row>
    <row r="24220" spans="16:19" x14ac:dyDescent="0.25">
      <c r="P24220" s="3"/>
      <c r="Q24220" s="3"/>
      <c r="S24220" s="3"/>
    </row>
    <row r="24221" spans="16:19" x14ac:dyDescent="0.25">
      <c r="P24221" s="3"/>
      <c r="Q24221" s="3"/>
      <c r="S24221" s="3"/>
    </row>
    <row r="24222" spans="16:19" x14ac:dyDescent="0.25">
      <c r="P24222" s="3"/>
      <c r="Q24222" s="3"/>
      <c r="S24222" s="3"/>
    </row>
    <row r="24223" spans="16:19" x14ac:dyDescent="0.25">
      <c r="P24223" s="3"/>
      <c r="Q24223" s="3"/>
      <c r="S24223" s="3"/>
    </row>
    <row r="24224" spans="16:19" x14ac:dyDescent="0.25">
      <c r="P24224" s="3"/>
      <c r="Q24224" s="3"/>
      <c r="S24224" s="3"/>
    </row>
    <row r="24225" spans="16:19" x14ac:dyDescent="0.25">
      <c r="P24225" s="3"/>
      <c r="Q24225" s="3"/>
      <c r="S24225" s="3"/>
    </row>
    <row r="24226" spans="16:19" x14ac:dyDescent="0.25">
      <c r="P24226" s="3"/>
      <c r="Q24226" s="3"/>
      <c r="S24226" s="3"/>
    </row>
    <row r="24227" spans="16:19" x14ac:dyDescent="0.25">
      <c r="P24227" s="3"/>
      <c r="Q24227" s="3"/>
      <c r="S24227" s="3"/>
    </row>
    <row r="24228" spans="16:19" x14ac:dyDescent="0.25">
      <c r="P24228" s="3"/>
      <c r="Q24228" s="3"/>
      <c r="S24228" s="3"/>
    </row>
    <row r="24229" spans="16:19" x14ac:dyDescent="0.25">
      <c r="P24229" s="3"/>
      <c r="Q24229" s="3"/>
      <c r="S24229" s="3"/>
    </row>
    <row r="24230" spans="16:19" x14ac:dyDescent="0.25">
      <c r="P24230" s="3"/>
      <c r="Q24230" s="3"/>
      <c r="S24230" s="3"/>
    </row>
    <row r="24231" spans="16:19" x14ac:dyDescent="0.25">
      <c r="P24231" s="3"/>
      <c r="Q24231" s="3"/>
      <c r="S24231" s="3"/>
    </row>
    <row r="24232" spans="16:19" x14ac:dyDescent="0.25">
      <c r="P24232" s="3"/>
      <c r="Q24232" s="3"/>
      <c r="S24232" s="3"/>
    </row>
    <row r="24233" spans="16:19" x14ac:dyDescent="0.25">
      <c r="P24233" s="3"/>
      <c r="Q24233" s="3"/>
      <c r="S24233" s="3"/>
    </row>
    <row r="24234" spans="16:19" x14ac:dyDescent="0.25">
      <c r="P24234" s="3"/>
      <c r="Q24234" s="3"/>
      <c r="S24234" s="3"/>
    </row>
    <row r="24235" spans="16:19" x14ac:dyDescent="0.25">
      <c r="P24235" s="3"/>
      <c r="Q24235" s="3"/>
      <c r="S24235" s="3"/>
    </row>
    <row r="24236" spans="16:19" x14ac:dyDescent="0.25">
      <c r="P24236" s="3"/>
      <c r="Q24236" s="3"/>
      <c r="S24236" s="3"/>
    </row>
    <row r="24237" spans="16:19" x14ac:dyDescent="0.25">
      <c r="P24237" s="3"/>
      <c r="Q24237" s="3"/>
      <c r="S24237" s="3"/>
    </row>
    <row r="24238" spans="16:19" x14ac:dyDescent="0.25">
      <c r="P24238" s="3"/>
      <c r="Q24238" s="3"/>
      <c r="S24238" s="3"/>
    </row>
    <row r="24239" spans="16:19" x14ac:dyDescent="0.25">
      <c r="P24239" s="3"/>
      <c r="Q24239" s="3"/>
      <c r="S24239" s="3"/>
    </row>
    <row r="24240" spans="16:19" x14ac:dyDescent="0.25">
      <c r="P24240" s="3"/>
      <c r="Q24240" s="3"/>
      <c r="S24240" s="3"/>
    </row>
    <row r="24241" spans="16:19" x14ac:dyDescent="0.25">
      <c r="P24241" s="3"/>
      <c r="Q24241" s="3"/>
      <c r="S24241" s="3"/>
    </row>
    <row r="24242" spans="16:19" x14ac:dyDescent="0.25">
      <c r="P24242" s="3"/>
      <c r="Q24242" s="3"/>
      <c r="S24242" s="3"/>
    </row>
    <row r="24243" spans="16:19" x14ac:dyDescent="0.25">
      <c r="P24243" s="3"/>
      <c r="Q24243" s="3"/>
      <c r="S24243" s="3"/>
    </row>
    <row r="24244" spans="16:19" x14ac:dyDescent="0.25">
      <c r="P24244" s="3"/>
      <c r="Q24244" s="3"/>
      <c r="S24244" s="3"/>
    </row>
    <row r="24245" spans="16:19" x14ac:dyDescent="0.25">
      <c r="P24245" s="3"/>
      <c r="Q24245" s="3"/>
      <c r="S24245" s="3"/>
    </row>
    <row r="24246" spans="16:19" x14ac:dyDescent="0.25">
      <c r="P24246" s="3"/>
      <c r="Q24246" s="3"/>
      <c r="S24246" s="3"/>
    </row>
    <row r="24247" spans="16:19" x14ac:dyDescent="0.25">
      <c r="P24247" s="3"/>
      <c r="Q24247" s="3"/>
      <c r="S24247" s="3"/>
    </row>
    <row r="24248" spans="16:19" x14ac:dyDescent="0.25">
      <c r="P24248" s="3"/>
      <c r="Q24248" s="3"/>
      <c r="S24248" s="3"/>
    </row>
    <row r="24249" spans="16:19" x14ac:dyDescent="0.25">
      <c r="P24249" s="3"/>
      <c r="Q24249" s="3"/>
      <c r="S24249" s="3"/>
    </row>
    <row r="24250" spans="16:19" x14ac:dyDescent="0.25">
      <c r="P24250" s="3"/>
      <c r="Q24250" s="3"/>
      <c r="S24250" s="3"/>
    </row>
    <row r="24251" spans="16:19" x14ac:dyDescent="0.25">
      <c r="P24251" s="3"/>
      <c r="Q24251" s="3"/>
      <c r="S24251" s="3"/>
    </row>
    <row r="24252" spans="16:19" x14ac:dyDescent="0.25">
      <c r="P24252" s="3"/>
      <c r="Q24252" s="3"/>
      <c r="S24252" s="3"/>
    </row>
    <row r="24253" spans="16:19" x14ac:dyDescent="0.25">
      <c r="P24253" s="3"/>
      <c r="Q24253" s="3"/>
      <c r="S24253" s="3"/>
    </row>
    <row r="24254" spans="16:19" x14ac:dyDescent="0.25">
      <c r="P24254" s="3"/>
      <c r="Q24254" s="3"/>
      <c r="S24254" s="3"/>
    </row>
    <row r="24255" spans="16:19" x14ac:dyDescent="0.25">
      <c r="P24255" s="3"/>
      <c r="Q24255" s="3"/>
      <c r="S24255" s="3"/>
    </row>
    <row r="24256" spans="16:19" x14ac:dyDescent="0.25">
      <c r="P24256" s="3"/>
      <c r="Q24256" s="3"/>
      <c r="S24256" s="3"/>
    </row>
    <row r="24257" spans="16:19" x14ac:dyDescent="0.25">
      <c r="P24257" s="3"/>
      <c r="Q24257" s="3"/>
      <c r="S24257" s="3"/>
    </row>
    <row r="24258" spans="16:19" x14ac:dyDescent="0.25">
      <c r="P24258" s="3"/>
      <c r="Q24258" s="3"/>
      <c r="S24258" s="3"/>
    </row>
    <row r="24259" spans="16:19" x14ac:dyDescent="0.25">
      <c r="P24259" s="3"/>
      <c r="Q24259" s="3"/>
      <c r="S24259" s="3"/>
    </row>
    <row r="24260" spans="16:19" x14ac:dyDescent="0.25">
      <c r="P24260" s="3"/>
      <c r="Q24260" s="3"/>
      <c r="S24260" s="3"/>
    </row>
    <row r="24261" spans="16:19" x14ac:dyDescent="0.25">
      <c r="P24261" s="3"/>
      <c r="Q24261" s="3"/>
      <c r="S24261" s="3"/>
    </row>
    <row r="24262" spans="16:19" x14ac:dyDescent="0.25">
      <c r="P24262" s="3"/>
      <c r="Q24262" s="3"/>
      <c r="S24262" s="3"/>
    </row>
    <row r="24263" spans="16:19" x14ac:dyDescent="0.25">
      <c r="P24263" s="3"/>
      <c r="Q24263" s="3"/>
      <c r="S24263" s="3"/>
    </row>
    <row r="24264" spans="16:19" x14ac:dyDescent="0.25">
      <c r="P24264" s="3"/>
      <c r="Q24264" s="3"/>
      <c r="S24264" s="3"/>
    </row>
    <row r="24265" spans="16:19" x14ac:dyDescent="0.25">
      <c r="P24265" s="3"/>
      <c r="Q24265" s="3"/>
      <c r="S24265" s="3"/>
    </row>
    <row r="24266" spans="16:19" x14ac:dyDescent="0.25">
      <c r="P24266" s="3"/>
      <c r="Q24266" s="3"/>
      <c r="S24266" s="3"/>
    </row>
    <row r="24267" spans="16:19" x14ac:dyDescent="0.25">
      <c r="P24267" s="3"/>
      <c r="Q24267" s="3"/>
      <c r="S24267" s="3"/>
    </row>
    <row r="24268" spans="16:19" x14ac:dyDescent="0.25">
      <c r="P24268" s="3"/>
      <c r="Q24268" s="3"/>
      <c r="S24268" s="3"/>
    </row>
    <row r="24269" spans="16:19" x14ac:dyDescent="0.25">
      <c r="P24269" s="3"/>
      <c r="Q24269" s="3"/>
      <c r="S24269" s="3"/>
    </row>
    <row r="24270" spans="16:19" x14ac:dyDescent="0.25">
      <c r="P24270" s="3"/>
      <c r="Q24270" s="3"/>
      <c r="S24270" s="3"/>
    </row>
    <row r="24271" spans="16:19" x14ac:dyDescent="0.25">
      <c r="P24271" s="3"/>
      <c r="Q24271" s="3"/>
      <c r="S24271" s="3"/>
    </row>
    <row r="24272" spans="16:19" x14ac:dyDescent="0.25">
      <c r="P24272" s="3"/>
      <c r="Q24272" s="3"/>
      <c r="S24272" s="3"/>
    </row>
    <row r="24273" spans="16:19" x14ac:dyDescent="0.25">
      <c r="P24273" s="3"/>
      <c r="Q24273" s="3"/>
      <c r="S24273" s="3"/>
    </row>
    <row r="24274" spans="16:19" x14ac:dyDescent="0.25">
      <c r="P24274" s="3"/>
      <c r="Q24274" s="3"/>
      <c r="S24274" s="3"/>
    </row>
    <row r="24275" spans="16:19" x14ac:dyDescent="0.25">
      <c r="P24275" s="3"/>
      <c r="Q24275" s="3"/>
      <c r="S24275" s="3"/>
    </row>
    <row r="24276" spans="16:19" x14ac:dyDescent="0.25">
      <c r="P24276" s="3"/>
      <c r="Q24276" s="3"/>
      <c r="S24276" s="3"/>
    </row>
    <row r="24277" spans="16:19" x14ac:dyDescent="0.25">
      <c r="P24277" s="3"/>
      <c r="Q24277" s="3"/>
      <c r="S24277" s="3"/>
    </row>
    <row r="24278" spans="16:19" x14ac:dyDescent="0.25">
      <c r="P24278" s="3"/>
      <c r="Q24278" s="3"/>
      <c r="S24278" s="3"/>
    </row>
    <row r="24279" spans="16:19" x14ac:dyDescent="0.25">
      <c r="P24279" s="3"/>
      <c r="Q24279" s="3"/>
      <c r="S24279" s="3"/>
    </row>
    <row r="24280" spans="16:19" x14ac:dyDescent="0.25">
      <c r="P24280" s="3"/>
      <c r="Q24280" s="3"/>
      <c r="S24280" s="3"/>
    </row>
    <row r="24281" spans="16:19" x14ac:dyDescent="0.25">
      <c r="P24281" s="3"/>
      <c r="Q24281" s="3"/>
      <c r="S24281" s="3"/>
    </row>
    <row r="24282" spans="16:19" x14ac:dyDescent="0.25">
      <c r="P24282" s="3"/>
      <c r="Q24282" s="3"/>
      <c r="S24282" s="3"/>
    </row>
    <row r="24283" spans="16:19" x14ac:dyDescent="0.25">
      <c r="P24283" s="3"/>
      <c r="Q24283" s="3"/>
      <c r="S24283" s="3"/>
    </row>
    <row r="24284" spans="16:19" x14ac:dyDescent="0.25">
      <c r="P24284" s="3"/>
      <c r="Q24284" s="3"/>
      <c r="S24284" s="3"/>
    </row>
    <row r="24285" spans="16:19" x14ac:dyDescent="0.25">
      <c r="P24285" s="3"/>
      <c r="Q24285" s="3"/>
      <c r="S24285" s="3"/>
    </row>
    <row r="24286" spans="16:19" x14ac:dyDescent="0.25">
      <c r="P24286" s="3"/>
      <c r="Q24286" s="3"/>
      <c r="S24286" s="3"/>
    </row>
    <row r="24287" spans="16:19" x14ac:dyDescent="0.25">
      <c r="P24287" s="3"/>
      <c r="Q24287" s="3"/>
      <c r="S24287" s="3"/>
    </row>
    <row r="24288" spans="16:19" x14ac:dyDescent="0.25">
      <c r="P24288" s="3"/>
      <c r="Q24288" s="3"/>
      <c r="S24288" s="3"/>
    </row>
    <row r="24289" spans="16:19" x14ac:dyDescent="0.25">
      <c r="P24289" s="3"/>
      <c r="Q24289" s="3"/>
      <c r="S24289" s="3"/>
    </row>
    <row r="24290" spans="16:19" x14ac:dyDescent="0.25">
      <c r="P24290" s="3"/>
      <c r="Q24290" s="3"/>
      <c r="S24290" s="3"/>
    </row>
    <row r="24291" spans="16:19" x14ac:dyDescent="0.25">
      <c r="P24291" s="3"/>
      <c r="Q24291" s="3"/>
      <c r="S24291" s="3"/>
    </row>
    <row r="24292" spans="16:19" x14ac:dyDescent="0.25">
      <c r="P24292" s="3"/>
      <c r="Q24292" s="3"/>
      <c r="S24292" s="3"/>
    </row>
    <row r="24293" spans="16:19" x14ac:dyDescent="0.25">
      <c r="P24293" s="3"/>
      <c r="Q24293" s="3"/>
      <c r="S24293" s="3"/>
    </row>
    <row r="24294" spans="16:19" x14ac:dyDescent="0.25">
      <c r="P24294" s="3"/>
      <c r="Q24294" s="3"/>
      <c r="S24294" s="3"/>
    </row>
    <row r="24295" spans="16:19" x14ac:dyDescent="0.25">
      <c r="P24295" s="3"/>
      <c r="Q24295" s="3"/>
      <c r="S24295" s="3"/>
    </row>
    <row r="24296" spans="16:19" x14ac:dyDescent="0.25">
      <c r="P24296" s="3"/>
      <c r="Q24296" s="3"/>
      <c r="S24296" s="3"/>
    </row>
    <row r="24297" spans="16:19" x14ac:dyDescent="0.25">
      <c r="P24297" s="3"/>
      <c r="Q24297" s="3"/>
      <c r="S24297" s="3"/>
    </row>
    <row r="24298" spans="16:19" x14ac:dyDescent="0.25">
      <c r="P24298" s="3"/>
      <c r="Q24298" s="3"/>
      <c r="S24298" s="3"/>
    </row>
    <row r="24299" spans="16:19" x14ac:dyDescent="0.25">
      <c r="P24299" s="3"/>
      <c r="Q24299" s="3"/>
      <c r="S24299" s="3"/>
    </row>
    <row r="24300" spans="16:19" x14ac:dyDescent="0.25">
      <c r="P24300" s="3"/>
      <c r="Q24300" s="3"/>
      <c r="S24300" s="3"/>
    </row>
    <row r="24301" spans="16:19" x14ac:dyDescent="0.25">
      <c r="P24301" s="3"/>
      <c r="Q24301" s="3"/>
      <c r="S24301" s="3"/>
    </row>
    <row r="24302" spans="16:19" x14ac:dyDescent="0.25">
      <c r="P24302" s="3"/>
      <c r="Q24302" s="3"/>
      <c r="S24302" s="3"/>
    </row>
    <row r="24303" spans="16:19" x14ac:dyDescent="0.25">
      <c r="P24303" s="3"/>
      <c r="Q24303" s="3"/>
      <c r="S24303" s="3"/>
    </row>
    <row r="24304" spans="16:19" x14ac:dyDescent="0.25">
      <c r="P24304" s="3"/>
      <c r="Q24304" s="3"/>
      <c r="S24304" s="3"/>
    </row>
    <row r="24305" spans="16:19" x14ac:dyDescent="0.25">
      <c r="P24305" s="3"/>
      <c r="Q24305" s="3"/>
      <c r="S24305" s="3"/>
    </row>
    <row r="24306" spans="16:19" x14ac:dyDescent="0.25">
      <c r="P24306" s="3"/>
      <c r="Q24306" s="3"/>
      <c r="S24306" s="3"/>
    </row>
    <row r="24307" spans="16:19" x14ac:dyDescent="0.25">
      <c r="P24307" s="3"/>
      <c r="Q24307" s="3"/>
      <c r="S24307" s="3"/>
    </row>
    <row r="24308" spans="16:19" x14ac:dyDescent="0.25">
      <c r="P24308" s="3"/>
      <c r="Q24308" s="3"/>
      <c r="S24308" s="3"/>
    </row>
    <row r="24309" spans="16:19" x14ac:dyDescent="0.25">
      <c r="P24309" s="3"/>
      <c r="Q24309" s="3"/>
      <c r="S24309" s="3"/>
    </row>
    <row r="24310" spans="16:19" x14ac:dyDescent="0.25">
      <c r="P24310" s="3"/>
      <c r="Q24310" s="3"/>
      <c r="S24310" s="3"/>
    </row>
    <row r="24311" spans="16:19" x14ac:dyDescent="0.25">
      <c r="P24311" s="3"/>
      <c r="Q24311" s="3"/>
      <c r="S24311" s="3"/>
    </row>
    <row r="24312" spans="16:19" x14ac:dyDescent="0.25">
      <c r="P24312" s="3"/>
      <c r="Q24312" s="3"/>
      <c r="S24312" s="3"/>
    </row>
    <row r="24313" spans="16:19" x14ac:dyDescent="0.25">
      <c r="P24313" s="3"/>
      <c r="Q24313" s="3"/>
      <c r="S24313" s="3"/>
    </row>
    <row r="24314" spans="16:19" x14ac:dyDescent="0.25">
      <c r="P24314" s="3"/>
      <c r="Q24314" s="3"/>
      <c r="S24314" s="3"/>
    </row>
    <row r="24315" spans="16:19" x14ac:dyDescent="0.25">
      <c r="P24315" s="3"/>
      <c r="Q24315" s="3"/>
      <c r="S24315" s="3"/>
    </row>
    <row r="24316" spans="16:19" x14ac:dyDescent="0.25">
      <c r="P24316" s="3"/>
      <c r="Q24316" s="3"/>
      <c r="S24316" s="3"/>
    </row>
    <row r="24317" spans="16:19" x14ac:dyDescent="0.25">
      <c r="P24317" s="3"/>
      <c r="Q24317" s="3"/>
      <c r="S24317" s="3"/>
    </row>
    <row r="24318" spans="16:19" x14ac:dyDescent="0.25">
      <c r="P24318" s="3"/>
      <c r="Q24318" s="3"/>
      <c r="S24318" s="3"/>
    </row>
    <row r="24319" spans="16:19" x14ac:dyDescent="0.25">
      <c r="P24319" s="3"/>
      <c r="Q24319" s="3"/>
      <c r="S24319" s="3"/>
    </row>
    <row r="24320" spans="16:19" x14ac:dyDescent="0.25">
      <c r="P24320" s="3"/>
      <c r="Q24320" s="3"/>
      <c r="S24320" s="3"/>
    </row>
    <row r="24321" spans="16:19" x14ac:dyDescent="0.25">
      <c r="P24321" s="3"/>
      <c r="Q24321" s="3"/>
      <c r="S24321" s="3"/>
    </row>
    <row r="24322" spans="16:19" x14ac:dyDescent="0.25">
      <c r="P24322" s="3"/>
      <c r="Q24322" s="3"/>
      <c r="S24322" s="3"/>
    </row>
    <row r="24323" spans="16:19" x14ac:dyDescent="0.25">
      <c r="P24323" s="3"/>
      <c r="Q24323" s="3"/>
      <c r="S24323" s="3"/>
    </row>
    <row r="24324" spans="16:19" x14ac:dyDescent="0.25">
      <c r="P24324" s="3"/>
      <c r="Q24324" s="3"/>
      <c r="S24324" s="3"/>
    </row>
    <row r="24325" spans="16:19" x14ac:dyDescent="0.25">
      <c r="P24325" s="3"/>
      <c r="Q24325" s="3"/>
      <c r="S24325" s="3"/>
    </row>
    <row r="24326" spans="16:19" x14ac:dyDescent="0.25">
      <c r="P24326" s="3"/>
      <c r="Q24326" s="3"/>
      <c r="S24326" s="3"/>
    </row>
    <row r="24327" spans="16:19" x14ac:dyDescent="0.25">
      <c r="P24327" s="3"/>
      <c r="Q24327" s="3"/>
      <c r="S24327" s="3"/>
    </row>
    <row r="24328" spans="16:19" x14ac:dyDescent="0.25">
      <c r="P24328" s="3"/>
      <c r="Q24328" s="3"/>
      <c r="S24328" s="3"/>
    </row>
    <row r="24329" spans="16:19" x14ac:dyDescent="0.25">
      <c r="P24329" s="3"/>
      <c r="Q24329" s="3"/>
      <c r="S24329" s="3"/>
    </row>
    <row r="24330" spans="16:19" x14ac:dyDescent="0.25">
      <c r="P24330" s="3"/>
      <c r="Q24330" s="3"/>
      <c r="S24330" s="3"/>
    </row>
    <row r="24331" spans="16:19" x14ac:dyDescent="0.25">
      <c r="P24331" s="3"/>
      <c r="Q24331" s="3"/>
      <c r="S24331" s="3"/>
    </row>
    <row r="24332" spans="16:19" x14ac:dyDescent="0.25">
      <c r="P24332" s="3"/>
      <c r="Q24332" s="3"/>
      <c r="S24332" s="3"/>
    </row>
    <row r="24333" spans="16:19" x14ac:dyDescent="0.25">
      <c r="P24333" s="3"/>
      <c r="Q24333" s="3"/>
      <c r="S24333" s="3"/>
    </row>
    <row r="24334" spans="16:19" x14ac:dyDescent="0.25">
      <c r="P24334" s="3"/>
      <c r="Q24334" s="3"/>
      <c r="S24334" s="3"/>
    </row>
    <row r="24335" spans="16:19" x14ac:dyDescent="0.25">
      <c r="P24335" s="3"/>
      <c r="Q24335" s="3"/>
      <c r="S24335" s="3"/>
    </row>
    <row r="24336" spans="16:19" x14ac:dyDescent="0.25">
      <c r="P24336" s="3"/>
      <c r="Q24336" s="3"/>
      <c r="S24336" s="3"/>
    </row>
    <row r="24337" spans="16:19" x14ac:dyDescent="0.25">
      <c r="P24337" s="3"/>
      <c r="Q24337" s="3"/>
      <c r="S24337" s="3"/>
    </row>
    <row r="24338" spans="16:19" x14ac:dyDescent="0.25">
      <c r="P24338" s="3"/>
      <c r="Q24338" s="3"/>
      <c r="S24338" s="3"/>
    </row>
    <row r="24339" spans="16:19" x14ac:dyDescent="0.25">
      <c r="P24339" s="3"/>
      <c r="Q24339" s="3"/>
      <c r="S24339" s="3"/>
    </row>
    <row r="24340" spans="16:19" x14ac:dyDescent="0.25">
      <c r="P24340" s="3"/>
      <c r="Q24340" s="3"/>
      <c r="S24340" s="3"/>
    </row>
    <row r="24341" spans="16:19" x14ac:dyDescent="0.25">
      <c r="P24341" s="3"/>
      <c r="Q24341" s="3"/>
      <c r="S24341" s="3"/>
    </row>
    <row r="24342" spans="16:19" x14ac:dyDescent="0.25">
      <c r="P24342" s="3"/>
      <c r="Q24342" s="3"/>
      <c r="S24342" s="3"/>
    </row>
    <row r="24343" spans="16:19" x14ac:dyDescent="0.25">
      <c r="P24343" s="3"/>
      <c r="Q24343" s="3"/>
      <c r="S24343" s="3"/>
    </row>
    <row r="24344" spans="16:19" x14ac:dyDescent="0.25">
      <c r="P24344" s="3"/>
      <c r="Q24344" s="3"/>
      <c r="S24344" s="3"/>
    </row>
    <row r="24345" spans="16:19" x14ac:dyDescent="0.25">
      <c r="P24345" s="3"/>
      <c r="Q24345" s="3"/>
      <c r="S24345" s="3"/>
    </row>
    <row r="24346" spans="16:19" x14ac:dyDescent="0.25">
      <c r="P24346" s="3"/>
      <c r="Q24346" s="3"/>
      <c r="S24346" s="3"/>
    </row>
    <row r="24347" spans="16:19" x14ac:dyDescent="0.25">
      <c r="P24347" s="3"/>
      <c r="Q24347" s="3"/>
      <c r="S24347" s="3"/>
    </row>
    <row r="24348" spans="16:19" x14ac:dyDescent="0.25">
      <c r="P24348" s="3"/>
      <c r="Q24348" s="3"/>
      <c r="S24348" s="3"/>
    </row>
    <row r="24349" spans="16:19" x14ac:dyDescent="0.25">
      <c r="P24349" s="3"/>
      <c r="Q24349" s="3"/>
      <c r="S24349" s="3"/>
    </row>
    <row r="24350" spans="16:19" x14ac:dyDescent="0.25">
      <c r="P24350" s="3"/>
      <c r="Q24350" s="3"/>
      <c r="S24350" s="3"/>
    </row>
    <row r="24351" spans="16:19" x14ac:dyDescent="0.25">
      <c r="P24351" s="3"/>
      <c r="Q24351" s="3"/>
      <c r="S24351" s="3"/>
    </row>
    <row r="24352" spans="16:19" x14ac:dyDescent="0.25">
      <c r="P24352" s="3"/>
      <c r="Q24352" s="3"/>
      <c r="S24352" s="3"/>
    </row>
    <row r="24353" spans="16:19" x14ac:dyDescent="0.25">
      <c r="P24353" s="3"/>
      <c r="Q24353" s="3"/>
      <c r="S24353" s="3"/>
    </row>
    <row r="24354" spans="16:19" x14ac:dyDescent="0.25">
      <c r="P24354" s="3"/>
      <c r="Q24354" s="3"/>
      <c r="S24354" s="3"/>
    </row>
    <row r="24355" spans="16:19" x14ac:dyDescent="0.25">
      <c r="P24355" s="3"/>
      <c r="Q24355" s="3"/>
      <c r="S24355" s="3"/>
    </row>
    <row r="24356" spans="16:19" x14ac:dyDescent="0.25">
      <c r="P24356" s="3"/>
      <c r="Q24356" s="3"/>
      <c r="S24356" s="3"/>
    </row>
    <row r="24357" spans="16:19" x14ac:dyDescent="0.25">
      <c r="P24357" s="3"/>
      <c r="Q24357" s="3"/>
      <c r="S24357" s="3"/>
    </row>
    <row r="24358" spans="16:19" x14ac:dyDescent="0.25">
      <c r="P24358" s="3"/>
      <c r="Q24358" s="3"/>
      <c r="S24358" s="3"/>
    </row>
    <row r="24359" spans="16:19" x14ac:dyDescent="0.25">
      <c r="P24359" s="3"/>
      <c r="Q24359" s="3"/>
      <c r="S24359" s="3"/>
    </row>
    <row r="24360" spans="16:19" x14ac:dyDescent="0.25">
      <c r="P24360" s="3"/>
      <c r="Q24360" s="3"/>
      <c r="S24360" s="3"/>
    </row>
    <row r="24361" spans="16:19" x14ac:dyDescent="0.25">
      <c r="P24361" s="3"/>
      <c r="Q24361" s="3"/>
      <c r="S24361" s="3"/>
    </row>
    <row r="24362" spans="16:19" x14ac:dyDescent="0.25">
      <c r="P24362" s="3"/>
      <c r="Q24362" s="3"/>
      <c r="S24362" s="3"/>
    </row>
    <row r="24363" spans="16:19" x14ac:dyDescent="0.25">
      <c r="P24363" s="3"/>
      <c r="Q24363" s="3"/>
      <c r="S24363" s="3"/>
    </row>
    <row r="24364" spans="16:19" x14ac:dyDescent="0.25">
      <c r="P24364" s="3"/>
      <c r="Q24364" s="3"/>
      <c r="S24364" s="3"/>
    </row>
    <row r="24365" spans="16:19" x14ac:dyDescent="0.25">
      <c r="P24365" s="3"/>
      <c r="Q24365" s="3"/>
      <c r="S24365" s="3"/>
    </row>
    <row r="24366" spans="16:19" x14ac:dyDescent="0.25">
      <c r="P24366" s="3"/>
      <c r="Q24366" s="3"/>
      <c r="S24366" s="3"/>
    </row>
    <row r="24367" spans="16:19" x14ac:dyDescent="0.25">
      <c r="P24367" s="3"/>
      <c r="Q24367" s="3"/>
      <c r="S24367" s="3"/>
    </row>
    <row r="24368" spans="16:19" x14ac:dyDescent="0.25">
      <c r="P24368" s="3"/>
      <c r="Q24368" s="3"/>
      <c r="S24368" s="3"/>
    </row>
    <row r="24369" spans="16:19" x14ac:dyDescent="0.25">
      <c r="P24369" s="3"/>
      <c r="Q24369" s="3"/>
      <c r="S24369" s="3"/>
    </row>
    <row r="24370" spans="16:19" x14ac:dyDescent="0.25">
      <c r="P24370" s="3"/>
      <c r="Q24370" s="3"/>
      <c r="S24370" s="3"/>
    </row>
    <row r="24371" spans="16:19" x14ac:dyDescent="0.25">
      <c r="P24371" s="3"/>
      <c r="Q24371" s="3"/>
      <c r="S24371" s="3"/>
    </row>
    <row r="24372" spans="16:19" x14ac:dyDescent="0.25">
      <c r="P24372" s="3"/>
      <c r="Q24372" s="3"/>
      <c r="S24372" s="3"/>
    </row>
    <row r="24373" spans="16:19" x14ac:dyDescent="0.25">
      <c r="P24373" s="3"/>
      <c r="Q24373" s="3"/>
      <c r="S24373" s="3"/>
    </row>
    <row r="24374" spans="16:19" x14ac:dyDescent="0.25">
      <c r="P24374" s="3"/>
      <c r="Q24374" s="3"/>
      <c r="S24374" s="3"/>
    </row>
    <row r="24375" spans="16:19" x14ac:dyDescent="0.25">
      <c r="P24375" s="3"/>
      <c r="Q24375" s="3"/>
      <c r="S24375" s="3"/>
    </row>
    <row r="24376" spans="16:19" x14ac:dyDescent="0.25">
      <c r="P24376" s="3"/>
      <c r="Q24376" s="3"/>
      <c r="S24376" s="3"/>
    </row>
    <row r="24377" spans="16:19" x14ac:dyDescent="0.25">
      <c r="P24377" s="3"/>
      <c r="Q24377" s="3"/>
      <c r="S24377" s="3"/>
    </row>
    <row r="24378" spans="16:19" x14ac:dyDescent="0.25">
      <c r="P24378" s="3"/>
      <c r="Q24378" s="3"/>
      <c r="S24378" s="3"/>
    </row>
    <row r="24379" spans="16:19" x14ac:dyDescent="0.25">
      <c r="P24379" s="3"/>
      <c r="Q24379" s="3"/>
      <c r="S24379" s="3"/>
    </row>
    <row r="24380" spans="16:19" x14ac:dyDescent="0.25">
      <c r="P24380" s="3"/>
      <c r="Q24380" s="3"/>
      <c r="S24380" s="3"/>
    </row>
    <row r="24381" spans="16:19" x14ac:dyDescent="0.25">
      <c r="P24381" s="3"/>
      <c r="Q24381" s="3"/>
      <c r="S24381" s="3"/>
    </row>
    <row r="24382" spans="16:19" x14ac:dyDescent="0.25">
      <c r="P24382" s="3"/>
      <c r="Q24382" s="3"/>
      <c r="S24382" s="3"/>
    </row>
    <row r="24383" spans="16:19" x14ac:dyDescent="0.25">
      <c r="P24383" s="3"/>
      <c r="Q24383" s="3"/>
      <c r="S24383" s="3"/>
    </row>
    <row r="24384" spans="16:19" x14ac:dyDescent="0.25">
      <c r="P24384" s="3"/>
      <c r="Q24384" s="3"/>
      <c r="S24384" s="3"/>
    </row>
    <row r="24385" spans="16:19" x14ac:dyDescent="0.25">
      <c r="P24385" s="3"/>
      <c r="Q24385" s="3"/>
      <c r="S24385" s="3"/>
    </row>
    <row r="24386" spans="16:19" x14ac:dyDescent="0.25">
      <c r="P24386" s="3"/>
      <c r="Q24386" s="3"/>
      <c r="S24386" s="3"/>
    </row>
    <row r="24387" spans="16:19" x14ac:dyDescent="0.25">
      <c r="P24387" s="3"/>
      <c r="Q24387" s="3"/>
      <c r="S24387" s="3"/>
    </row>
    <row r="24388" spans="16:19" x14ac:dyDescent="0.25">
      <c r="P24388" s="3"/>
      <c r="Q24388" s="3"/>
      <c r="S24388" s="3"/>
    </row>
    <row r="24389" spans="16:19" x14ac:dyDescent="0.25">
      <c r="P24389" s="3"/>
      <c r="Q24389" s="3"/>
      <c r="S24389" s="3"/>
    </row>
    <row r="24390" spans="16:19" x14ac:dyDescent="0.25">
      <c r="P24390" s="3"/>
      <c r="Q24390" s="3"/>
      <c r="S24390" s="3"/>
    </row>
    <row r="24391" spans="16:19" x14ac:dyDescent="0.25">
      <c r="P24391" s="3"/>
      <c r="Q24391" s="3"/>
      <c r="S24391" s="3"/>
    </row>
    <row r="24392" spans="16:19" x14ac:dyDescent="0.25">
      <c r="P24392" s="3"/>
      <c r="Q24392" s="3"/>
      <c r="S24392" s="3"/>
    </row>
    <row r="24393" spans="16:19" x14ac:dyDescent="0.25">
      <c r="P24393" s="3"/>
      <c r="Q24393" s="3"/>
      <c r="S24393" s="3"/>
    </row>
    <row r="24394" spans="16:19" x14ac:dyDescent="0.25">
      <c r="P24394" s="3"/>
      <c r="Q24394" s="3"/>
      <c r="S24394" s="3"/>
    </row>
    <row r="24395" spans="16:19" x14ac:dyDescent="0.25">
      <c r="P24395" s="3"/>
      <c r="Q24395" s="3"/>
      <c r="S24395" s="3"/>
    </row>
    <row r="24396" spans="16:19" x14ac:dyDescent="0.25">
      <c r="P24396" s="3"/>
      <c r="Q24396" s="3"/>
      <c r="S24396" s="3"/>
    </row>
    <row r="24397" spans="16:19" x14ac:dyDescent="0.25">
      <c r="P24397" s="3"/>
      <c r="Q24397" s="3"/>
      <c r="S24397" s="3"/>
    </row>
    <row r="24398" spans="16:19" x14ac:dyDescent="0.25">
      <c r="P24398" s="3"/>
      <c r="Q24398" s="3"/>
      <c r="S24398" s="3"/>
    </row>
    <row r="24399" spans="16:19" x14ac:dyDescent="0.25">
      <c r="P24399" s="3"/>
      <c r="Q24399" s="3"/>
      <c r="S24399" s="3"/>
    </row>
    <row r="24400" spans="16:19" x14ac:dyDescent="0.25">
      <c r="P24400" s="3"/>
      <c r="Q24400" s="3"/>
      <c r="S24400" s="3"/>
    </row>
    <row r="24401" spans="16:19" x14ac:dyDescent="0.25">
      <c r="P24401" s="3"/>
      <c r="Q24401" s="3"/>
      <c r="S24401" s="3"/>
    </row>
    <row r="24402" spans="16:19" x14ac:dyDescent="0.25">
      <c r="P24402" s="3"/>
      <c r="Q24402" s="3"/>
      <c r="S24402" s="3"/>
    </row>
    <row r="24403" spans="16:19" x14ac:dyDescent="0.25">
      <c r="P24403" s="3"/>
      <c r="Q24403" s="3"/>
      <c r="S24403" s="3"/>
    </row>
    <row r="24404" spans="16:19" x14ac:dyDescent="0.25">
      <c r="P24404" s="3"/>
      <c r="Q24404" s="3"/>
      <c r="S24404" s="3"/>
    </row>
    <row r="24405" spans="16:19" x14ac:dyDescent="0.25">
      <c r="P24405" s="3"/>
      <c r="Q24405" s="3"/>
      <c r="S24405" s="3"/>
    </row>
    <row r="24406" spans="16:19" x14ac:dyDescent="0.25">
      <c r="P24406" s="3"/>
      <c r="Q24406" s="3"/>
      <c r="S24406" s="3"/>
    </row>
    <row r="24407" spans="16:19" x14ac:dyDescent="0.25">
      <c r="P24407" s="3"/>
      <c r="Q24407" s="3"/>
      <c r="S24407" s="3"/>
    </row>
    <row r="24408" spans="16:19" x14ac:dyDescent="0.25">
      <c r="P24408" s="3"/>
      <c r="Q24408" s="3"/>
      <c r="S24408" s="3"/>
    </row>
    <row r="24409" spans="16:19" x14ac:dyDescent="0.25">
      <c r="P24409" s="3"/>
      <c r="Q24409" s="3"/>
      <c r="S24409" s="3"/>
    </row>
    <row r="24410" spans="16:19" x14ac:dyDescent="0.25">
      <c r="P24410" s="3"/>
      <c r="Q24410" s="3"/>
      <c r="S24410" s="3"/>
    </row>
    <row r="24411" spans="16:19" x14ac:dyDescent="0.25">
      <c r="P24411" s="3"/>
      <c r="Q24411" s="3"/>
      <c r="S24411" s="3"/>
    </row>
    <row r="24412" spans="16:19" x14ac:dyDescent="0.25">
      <c r="P24412" s="3"/>
      <c r="Q24412" s="3"/>
      <c r="S24412" s="3"/>
    </row>
    <row r="24413" spans="16:19" x14ac:dyDescent="0.25">
      <c r="P24413" s="3"/>
      <c r="Q24413" s="3"/>
      <c r="S24413" s="3"/>
    </row>
    <row r="24414" spans="16:19" x14ac:dyDescent="0.25">
      <c r="P24414" s="3"/>
      <c r="Q24414" s="3"/>
      <c r="S24414" s="3"/>
    </row>
    <row r="24415" spans="16:19" x14ac:dyDescent="0.25">
      <c r="P24415" s="3"/>
      <c r="Q24415" s="3"/>
      <c r="S24415" s="3"/>
    </row>
    <row r="24416" spans="16:19" x14ac:dyDescent="0.25">
      <c r="P24416" s="3"/>
      <c r="Q24416" s="3"/>
      <c r="S24416" s="3"/>
    </row>
    <row r="24417" spans="16:19" x14ac:dyDescent="0.25">
      <c r="P24417" s="3"/>
      <c r="Q24417" s="3"/>
      <c r="S24417" s="3"/>
    </row>
    <row r="24418" spans="16:19" x14ac:dyDescent="0.25">
      <c r="P24418" s="3"/>
      <c r="Q24418" s="3"/>
      <c r="S24418" s="3"/>
    </row>
    <row r="24419" spans="16:19" x14ac:dyDescent="0.25">
      <c r="P24419" s="3"/>
      <c r="Q24419" s="3"/>
      <c r="S24419" s="3"/>
    </row>
    <row r="24420" spans="16:19" x14ac:dyDescent="0.25">
      <c r="P24420" s="3"/>
      <c r="Q24420" s="3"/>
      <c r="S24420" s="3"/>
    </row>
    <row r="24421" spans="16:19" x14ac:dyDescent="0.25">
      <c r="P24421" s="3"/>
      <c r="Q24421" s="3"/>
      <c r="S24421" s="3"/>
    </row>
    <row r="24422" spans="16:19" x14ac:dyDescent="0.25">
      <c r="P24422" s="3"/>
      <c r="Q24422" s="3"/>
      <c r="S24422" s="3"/>
    </row>
    <row r="24423" spans="16:19" x14ac:dyDescent="0.25">
      <c r="P24423" s="3"/>
      <c r="Q24423" s="3"/>
      <c r="S24423" s="3"/>
    </row>
    <row r="24424" spans="16:19" x14ac:dyDescent="0.25">
      <c r="P24424" s="3"/>
      <c r="Q24424" s="3"/>
      <c r="S24424" s="3"/>
    </row>
    <row r="24425" spans="16:19" x14ac:dyDescent="0.25">
      <c r="P24425" s="3"/>
      <c r="Q24425" s="3"/>
      <c r="S24425" s="3"/>
    </row>
    <row r="24426" spans="16:19" x14ac:dyDescent="0.25">
      <c r="P24426" s="3"/>
      <c r="Q24426" s="3"/>
      <c r="S24426" s="3"/>
    </row>
    <row r="24427" spans="16:19" x14ac:dyDescent="0.25">
      <c r="P24427" s="3"/>
      <c r="Q24427" s="3"/>
      <c r="S24427" s="3"/>
    </row>
    <row r="24428" spans="16:19" x14ac:dyDescent="0.25">
      <c r="P24428" s="3"/>
      <c r="Q24428" s="3"/>
      <c r="S24428" s="3"/>
    </row>
    <row r="24429" spans="16:19" x14ac:dyDescent="0.25">
      <c r="P24429" s="3"/>
      <c r="Q24429" s="3"/>
      <c r="S24429" s="3"/>
    </row>
    <row r="24430" spans="16:19" x14ac:dyDescent="0.25">
      <c r="P24430" s="3"/>
      <c r="Q24430" s="3"/>
      <c r="S24430" s="3"/>
    </row>
    <row r="24431" spans="16:19" x14ac:dyDescent="0.25">
      <c r="P24431" s="3"/>
      <c r="Q24431" s="3"/>
      <c r="S24431" s="3"/>
    </row>
    <row r="24432" spans="16:19" x14ac:dyDescent="0.25">
      <c r="P24432" s="3"/>
      <c r="Q24432" s="3"/>
      <c r="S24432" s="3"/>
    </row>
    <row r="24433" spans="16:19" x14ac:dyDescent="0.25">
      <c r="P24433" s="3"/>
      <c r="Q24433" s="3"/>
      <c r="S24433" s="3"/>
    </row>
    <row r="24434" spans="16:19" x14ac:dyDescent="0.25">
      <c r="P24434" s="3"/>
      <c r="Q24434" s="3"/>
      <c r="S24434" s="3"/>
    </row>
    <row r="24435" spans="16:19" x14ac:dyDescent="0.25">
      <c r="P24435" s="3"/>
      <c r="Q24435" s="3"/>
      <c r="S24435" s="3"/>
    </row>
    <row r="24436" spans="16:19" x14ac:dyDescent="0.25">
      <c r="P24436" s="3"/>
      <c r="Q24436" s="3"/>
      <c r="S24436" s="3"/>
    </row>
    <row r="24437" spans="16:19" x14ac:dyDescent="0.25">
      <c r="P24437" s="3"/>
      <c r="Q24437" s="3"/>
      <c r="S24437" s="3"/>
    </row>
    <row r="24438" spans="16:19" x14ac:dyDescent="0.25">
      <c r="P24438" s="3"/>
      <c r="Q24438" s="3"/>
      <c r="S24438" s="3"/>
    </row>
    <row r="24439" spans="16:19" x14ac:dyDescent="0.25">
      <c r="P24439" s="3"/>
      <c r="Q24439" s="3"/>
      <c r="S24439" s="3"/>
    </row>
    <row r="24440" spans="16:19" x14ac:dyDescent="0.25">
      <c r="P24440" s="3"/>
      <c r="Q24440" s="3"/>
      <c r="S24440" s="3"/>
    </row>
    <row r="24441" spans="16:19" x14ac:dyDescent="0.25">
      <c r="P24441" s="3"/>
      <c r="Q24441" s="3"/>
      <c r="S24441" s="3"/>
    </row>
    <row r="24442" spans="16:19" x14ac:dyDescent="0.25">
      <c r="P24442" s="3"/>
      <c r="Q24442" s="3"/>
      <c r="S24442" s="3"/>
    </row>
    <row r="24443" spans="16:19" x14ac:dyDescent="0.25">
      <c r="P24443" s="3"/>
      <c r="Q24443" s="3"/>
      <c r="S24443" s="3"/>
    </row>
    <row r="24444" spans="16:19" x14ac:dyDescent="0.25">
      <c r="P24444" s="3"/>
      <c r="Q24444" s="3"/>
      <c r="S24444" s="3"/>
    </row>
    <row r="24445" spans="16:19" x14ac:dyDescent="0.25">
      <c r="P24445" s="3"/>
      <c r="Q24445" s="3"/>
      <c r="S24445" s="3"/>
    </row>
    <row r="24446" spans="16:19" x14ac:dyDescent="0.25">
      <c r="P24446" s="3"/>
      <c r="Q24446" s="3"/>
      <c r="S24446" s="3"/>
    </row>
    <row r="24447" spans="16:19" x14ac:dyDescent="0.25">
      <c r="P24447" s="3"/>
      <c r="Q24447" s="3"/>
      <c r="S24447" s="3"/>
    </row>
    <row r="24448" spans="16:19" x14ac:dyDescent="0.25">
      <c r="P24448" s="3"/>
      <c r="Q24448" s="3"/>
      <c r="S24448" s="3"/>
    </row>
    <row r="24449" spans="16:19" x14ac:dyDescent="0.25">
      <c r="P24449" s="3"/>
      <c r="Q24449" s="3"/>
      <c r="S24449" s="3"/>
    </row>
    <row r="24450" spans="16:19" x14ac:dyDescent="0.25">
      <c r="P24450" s="3"/>
      <c r="Q24450" s="3"/>
      <c r="S24450" s="3"/>
    </row>
    <row r="24451" spans="16:19" x14ac:dyDescent="0.25">
      <c r="P24451" s="3"/>
      <c r="Q24451" s="3"/>
      <c r="S24451" s="3"/>
    </row>
    <row r="24452" spans="16:19" x14ac:dyDescent="0.25">
      <c r="P24452" s="3"/>
      <c r="Q24452" s="3"/>
      <c r="S24452" s="3"/>
    </row>
    <row r="24453" spans="16:19" x14ac:dyDescent="0.25">
      <c r="P24453" s="3"/>
      <c r="Q24453" s="3"/>
      <c r="S24453" s="3"/>
    </row>
    <row r="24454" spans="16:19" x14ac:dyDescent="0.25">
      <c r="P24454" s="3"/>
      <c r="Q24454" s="3"/>
      <c r="S24454" s="3"/>
    </row>
    <row r="24455" spans="16:19" x14ac:dyDescent="0.25">
      <c r="P24455" s="3"/>
      <c r="Q24455" s="3"/>
      <c r="S24455" s="3"/>
    </row>
    <row r="24456" spans="16:19" x14ac:dyDescent="0.25">
      <c r="P24456" s="3"/>
      <c r="Q24456" s="3"/>
      <c r="S24456" s="3"/>
    </row>
    <row r="24457" spans="16:19" x14ac:dyDescent="0.25">
      <c r="P24457" s="3"/>
      <c r="Q24457" s="3"/>
      <c r="S24457" s="3"/>
    </row>
    <row r="24458" spans="16:19" x14ac:dyDescent="0.25">
      <c r="P24458" s="3"/>
      <c r="Q24458" s="3"/>
      <c r="S24458" s="3"/>
    </row>
    <row r="24459" spans="16:19" x14ac:dyDescent="0.25">
      <c r="P24459" s="3"/>
      <c r="Q24459" s="3"/>
      <c r="S24459" s="3"/>
    </row>
    <row r="24460" spans="16:19" x14ac:dyDescent="0.25">
      <c r="P24460" s="3"/>
      <c r="Q24460" s="3"/>
      <c r="S24460" s="3"/>
    </row>
    <row r="24461" spans="16:19" x14ac:dyDescent="0.25">
      <c r="P24461" s="3"/>
      <c r="Q24461" s="3"/>
      <c r="S24461" s="3"/>
    </row>
    <row r="24462" spans="16:19" x14ac:dyDescent="0.25">
      <c r="P24462" s="3"/>
      <c r="Q24462" s="3"/>
      <c r="S24462" s="3"/>
    </row>
    <row r="24463" spans="16:19" x14ac:dyDescent="0.25">
      <c r="P24463" s="3"/>
      <c r="Q24463" s="3"/>
      <c r="S24463" s="3"/>
    </row>
    <row r="24464" spans="16:19" x14ac:dyDescent="0.25">
      <c r="P24464" s="3"/>
      <c r="Q24464" s="3"/>
      <c r="S24464" s="3"/>
    </row>
    <row r="24465" spans="16:19" x14ac:dyDescent="0.25">
      <c r="P24465" s="3"/>
      <c r="Q24465" s="3"/>
      <c r="S24465" s="3"/>
    </row>
    <row r="24466" spans="16:19" x14ac:dyDescent="0.25">
      <c r="P24466" s="3"/>
      <c r="Q24466" s="3"/>
      <c r="S24466" s="3"/>
    </row>
    <row r="24467" spans="16:19" x14ac:dyDescent="0.25">
      <c r="P24467" s="3"/>
      <c r="Q24467" s="3"/>
      <c r="S24467" s="3"/>
    </row>
    <row r="24468" spans="16:19" x14ac:dyDescent="0.25">
      <c r="P24468" s="3"/>
      <c r="Q24468" s="3"/>
      <c r="S24468" s="3"/>
    </row>
    <row r="24469" spans="16:19" x14ac:dyDescent="0.25">
      <c r="P24469" s="3"/>
      <c r="Q24469" s="3"/>
      <c r="S24469" s="3"/>
    </row>
    <row r="24470" spans="16:19" x14ac:dyDescent="0.25">
      <c r="P24470" s="3"/>
      <c r="Q24470" s="3"/>
      <c r="S24470" s="3"/>
    </row>
    <row r="24471" spans="16:19" x14ac:dyDescent="0.25">
      <c r="P24471" s="3"/>
      <c r="Q24471" s="3"/>
      <c r="S24471" s="3"/>
    </row>
    <row r="24472" spans="16:19" x14ac:dyDescent="0.25">
      <c r="P24472" s="3"/>
      <c r="Q24472" s="3"/>
      <c r="S24472" s="3"/>
    </row>
    <row r="24473" spans="16:19" x14ac:dyDescent="0.25">
      <c r="P24473" s="3"/>
      <c r="Q24473" s="3"/>
      <c r="S24473" s="3"/>
    </row>
    <row r="24474" spans="16:19" x14ac:dyDescent="0.25">
      <c r="P24474" s="3"/>
      <c r="Q24474" s="3"/>
      <c r="S24474" s="3"/>
    </row>
    <row r="24475" spans="16:19" x14ac:dyDescent="0.25">
      <c r="P24475" s="3"/>
      <c r="Q24475" s="3"/>
      <c r="S24475" s="3"/>
    </row>
    <row r="24476" spans="16:19" x14ac:dyDescent="0.25">
      <c r="P24476" s="3"/>
      <c r="Q24476" s="3"/>
      <c r="S24476" s="3"/>
    </row>
    <row r="24477" spans="16:19" x14ac:dyDescent="0.25">
      <c r="P24477" s="3"/>
      <c r="Q24477" s="3"/>
      <c r="S24477" s="3"/>
    </row>
    <row r="24478" spans="16:19" x14ac:dyDescent="0.25">
      <c r="P24478" s="3"/>
      <c r="Q24478" s="3"/>
      <c r="S24478" s="3"/>
    </row>
    <row r="24479" spans="16:19" x14ac:dyDescent="0.25">
      <c r="P24479" s="3"/>
      <c r="Q24479" s="3"/>
      <c r="S24479" s="3"/>
    </row>
    <row r="24480" spans="16:19" x14ac:dyDescent="0.25">
      <c r="P24480" s="3"/>
      <c r="Q24480" s="3"/>
      <c r="S24480" s="3"/>
    </row>
    <row r="24481" spans="16:19" x14ac:dyDescent="0.25">
      <c r="P24481" s="3"/>
      <c r="Q24481" s="3"/>
      <c r="S24481" s="3"/>
    </row>
    <row r="24482" spans="16:19" x14ac:dyDescent="0.25">
      <c r="P24482" s="3"/>
      <c r="Q24482" s="3"/>
      <c r="S24482" s="3"/>
    </row>
    <row r="24483" spans="16:19" x14ac:dyDescent="0.25">
      <c r="P24483" s="3"/>
      <c r="Q24483" s="3"/>
      <c r="S24483" s="3"/>
    </row>
    <row r="24484" spans="16:19" x14ac:dyDescent="0.25">
      <c r="P24484" s="3"/>
      <c r="Q24484" s="3"/>
      <c r="S24484" s="3"/>
    </row>
    <row r="24485" spans="16:19" x14ac:dyDescent="0.25">
      <c r="P24485" s="3"/>
      <c r="Q24485" s="3"/>
      <c r="S24485" s="3"/>
    </row>
    <row r="24486" spans="16:19" x14ac:dyDescent="0.25">
      <c r="P24486" s="3"/>
      <c r="Q24486" s="3"/>
      <c r="S24486" s="3"/>
    </row>
    <row r="24487" spans="16:19" x14ac:dyDescent="0.25">
      <c r="P24487" s="3"/>
      <c r="Q24487" s="3"/>
      <c r="S24487" s="3"/>
    </row>
    <row r="24488" spans="16:19" x14ac:dyDescent="0.25">
      <c r="P24488" s="3"/>
      <c r="Q24488" s="3"/>
      <c r="S24488" s="3"/>
    </row>
    <row r="24489" spans="16:19" x14ac:dyDescent="0.25">
      <c r="P24489" s="3"/>
      <c r="Q24489" s="3"/>
      <c r="S24489" s="3"/>
    </row>
    <row r="24490" spans="16:19" x14ac:dyDescent="0.25">
      <c r="P24490" s="3"/>
      <c r="Q24490" s="3"/>
      <c r="S24490" s="3"/>
    </row>
    <row r="24491" spans="16:19" x14ac:dyDescent="0.25">
      <c r="P24491" s="3"/>
      <c r="Q24491" s="3"/>
      <c r="S24491" s="3"/>
    </row>
    <row r="24492" spans="16:19" x14ac:dyDescent="0.25">
      <c r="P24492" s="3"/>
      <c r="Q24492" s="3"/>
      <c r="S24492" s="3"/>
    </row>
    <row r="24493" spans="16:19" x14ac:dyDescent="0.25">
      <c r="P24493" s="3"/>
      <c r="Q24493" s="3"/>
      <c r="S24493" s="3"/>
    </row>
    <row r="24494" spans="16:19" x14ac:dyDescent="0.25">
      <c r="P24494" s="3"/>
      <c r="Q24494" s="3"/>
      <c r="S24494" s="3"/>
    </row>
    <row r="24495" spans="16:19" x14ac:dyDescent="0.25">
      <c r="P24495" s="3"/>
      <c r="Q24495" s="3"/>
      <c r="S24495" s="3"/>
    </row>
    <row r="24496" spans="16:19" x14ac:dyDescent="0.25">
      <c r="P24496" s="3"/>
      <c r="Q24496" s="3"/>
      <c r="S24496" s="3"/>
    </row>
    <row r="24497" spans="16:19" x14ac:dyDescent="0.25">
      <c r="P24497" s="3"/>
      <c r="Q24497" s="3"/>
      <c r="S24497" s="3"/>
    </row>
    <row r="24498" spans="16:19" x14ac:dyDescent="0.25">
      <c r="P24498" s="3"/>
      <c r="Q24498" s="3"/>
      <c r="S24498" s="3"/>
    </row>
    <row r="24499" spans="16:19" x14ac:dyDescent="0.25">
      <c r="P24499" s="3"/>
      <c r="Q24499" s="3"/>
      <c r="S24499" s="3"/>
    </row>
    <row r="24500" spans="16:19" x14ac:dyDescent="0.25">
      <c r="P24500" s="3"/>
      <c r="Q24500" s="3"/>
      <c r="S24500" s="3"/>
    </row>
    <row r="24501" spans="16:19" x14ac:dyDescent="0.25">
      <c r="P24501" s="3"/>
      <c r="Q24501" s="3"/>
      <c r="S24501" s="3"/>
    </row>
    <row r="24502" spans="16:19" x14ac:dyDescent="0.25">
      <c r="P24502" s="3"/>
      <c r="Q24502" s="3"/>
      <c r="S24502" s="3"/>
    </row>
    <row r="24503" spans="16:19" x14ac:dyDescent="0.25">
      <c r="P24503" s="3"/>
      <c r="Q24503" s="3"/>
      <c r="S24503" s="3"/>
    </row>
    <row r="24504" spans="16:19" x14ac:dyDescent="0.25">
      <c r="P24504" s="3"/>
      <c r="Q24504" s="3"/>
      <c r="S24504" s="3"/>
    </row>
    <row r="24505" spans="16:19" x14ac:dyDescent="0.25">
      <c r="P24505" s="3"/>
      <c r="Q24505" s="3"/>
      <c r="S24505" s="3"/>
    </row>
    <row r="24506" spans="16:19" x14ac:dyDescent="0.25">
      <c r="P24506" s="3"/>
      <c r="Q24506" s="3"/>
      <c r="S24506" s="3"/>
    </row>
    <row r="24507" spans="16:19" x14ac:dyDescent="0.25">
      <c r="P24507" s="3"/>
      <c r="Q24507" s="3"/>
      <c r="S24507" s="3"/>
    </row>
    <row r="24508" spans="16:19" x14ac:dyDescent="0.25">
      <c r="P24508" s="3"/>
      <c r="Q24508" s="3"/>
      <c r="S24508" s="3"/>
    </row>
    <row r="24509" spans="16:19" x14ac:dyDescent="0.25">
      <c r="P24509" s="3"/>
      <c r="Q24509" s="3"/>
      <c r="S24509" s="3"/>
    </row>
    <row r="24510" spans="16:19" x14ac:dyDescent="0.25">
      <c r="P24510" s="3"/>
      <c r="Q24510" s="3"/>
      <c r="S24510" s="3"/>
    </row>
    <row r="24511" spans="16:19" x14ac:dyDescent="0.25">
      <c r="P24511" s="3"/>
      <c r="Q24511" s="3"/>
      <c r="S24511" s="3"/>
    </row>
    <row r="24512" spans="16:19" x14ac:dyDescent="0.25">
      <c r="P24512" s="3"/>
      <c r="Q24512" s="3"/>
      <c r="S24512" s="3"/>
    </row>
    <row r="24513" spans="16:19" x14ac:dyDescent="0.25">
      <c r="P24513" s="3"/>
      <c r="Q24513" s="3"/>
      <c r="S24513" s="3"/>
    </row>
    <row r="24514" spans="16:19" x14ac:dyDescent="0.25">
      <c r="P24514" s="3"/>
      <c r="Q24514" s="3"/>
      <c r="S24514" s="3"/>
    </row>
    <row r="24515" spans="16:19" x14ac:dyDescent="0.25">
      <c r="P24515" s="3"/>
      <c r="Q24515" s="3"/>
      <c r="S24515" s="3"/>
    </row>
    <row r="24516" spans="16:19" x14ac:dyDescent="0.25">
      <c r="P24516" s="3"/>
      <c r="Q24516" s="3"/>
      <c r="S24516" s="3"/>
    </row>
    <row r="24517" spans="16:19" x14ac:dyDescent="0.25">
      <c r="P24517" s="3"/>
      <c r="Q24517" s="3"/>
      <c r="S24517" s="3"/>
    </row>
    <row r="24518" spans="16:19" x14ac:dyDescent="0.25">
      <c r="P24518" s="3"/>
      <c r="Q24518" s="3"/>
      <c r="S24518" s="3"/>
    </row>
    <row r="24519" spans="16:19" x14ac:dyDescent="0.25">
      <c r="P24519" s="3"/>
      <c r="Q24519" s="3"/>
      <c r="S24519" s="3"/>
    </row>
    <row r="24520" spans="16:19" x14ac:dyDescent="0.25">
      <c r="P24520" s="3"/>
      <c r="Q24520" s="3"/>
      <c r="S24520" s="3"/>
    </row>
    <row r="24521" spans="16:19" x14ac:dyDescent="0.25">
      <c r="P24521" s="3"/>
      <c r="Q24521" s="3"/>
      <c r="S24521" s="3"/>
    </row>
    <row r="24522" spans="16:19" x14ac:dyDescent="0.25">
      <c r="P24522" s="3"/>
      <c r="Q24522" s="3"/>
      <c r="S24522" s="3"/>
    </row>
    <row r="24523" spans="16:19" x14ac:dyDescent="0.25">
      <c r="P24523" s="3"/>
      <c r="Q24523" s="3"/>
      <c r="S24523" s="3"/>
    </row>
    <row r="24524" spans="16:19" x14ac:dyDescent="0.25">
      <c r="P24524" s="3"/>
      <c r="Q24524" s="3"/>
      <c r="S24524" s="3"/>
    </row>
    <row r="24525" spans="16:19" x14ac:dyDescent="0.25">
      <c r="P24525" s="3"/>
      <c r="Q24525" s="3"/>
      <c r="S24525" s="3"/>
    </row>
    <row r="24526" spans="16:19" x14ac:dyDescent="0.25">
      <c r="P24526" s="3"/>
      <c r="Q24526" s="3"/>
      <c r="S24526" s="3"/>
    </row>
    <row r="24527" spans="16:19" x14ac:dyDescent="0.25">
      <c r="P24527" s="3"/>
      <c r="Q24527" s="3"/>
      <c r="S24527" s="3"/>
    </row>
    <row r="24528" spans="16:19" x14ac:dyDescent="0.25">
      <c r="P24528" s="3"/>
      <c r="Q24528" s="3"/>
      <c r="S24528" s="3"/>
    </row>
    <row r="24529" spans="16:19" x14ac:dyDescent="0.25">
      <c r="P24529" s="3"/>
      <c r="Q24529" s="3"/>
      <c r="S24529" s="3"/>
    </row>
    <row r="24530" spans="16:19" x14ac:dyDescent="0.25">
      <c r="P24530" s="3"/>
      <c r="Q24530" s="3"/>
      <c r="S24530" s="3"/>
    </row>
    <row r="24531" spans="16:19" x14ac:dyDescent="0.25">
      <c r="P24531" s="3"/>
      <c r="Q24531" s="3"/>
      <c r="S24531" s="3"/>
    </row>
    <row r="24532" spans="16:19" x14ac:dyDescent="0.25">
      <c r="P24532" s="3"/>
      <c r="Q24532" s="3"/>
      <c r="S24532" s="3"/>
    </row>
    <row r="24533" spans="16:19" x14ac:dyDescent="0.25">
      <c r="P24533" s="3"/>
      <c r="Q24533" s="3"/>
      <c r="S24533" s="3"/>
    </row>
    <row r="24534" spans="16:19" x14ac:dyDescent="0.25">
      <c r="P24534" s="3"/>
      <c r="Q24534" s="3"/>
      <c r="S24534" s="3"/>
    </row>
    <row r="24535" spans="16:19" x14ac:dyDescent="0.25">
      <c r="P24535" s="3"/>
      <c r="Q24535" s="3"/>
      <c r="S24535" s="3"/>
    </row>
    <row r="24536" spans="16:19" x14ac:dyDescent="0.25">
      <c r="P24536" s="3"/>
      <c r="Q24536" s="3"/>
      <c r="S24536" s="3"/>
    </row>
    <row r="24537" spans="16:19" x14ac:dyDescent="0.25">
      <c r="P24537" s="3"/>
      <c r="Q24537" s="3"/>
      <c r="S24537" s="3"/>
    </row>
    <row r="24538" spans="16:19" x14ac:dyDescent="0.25">
      <c r="P24538" s="3"/>
      <c r="Q24538" s="3"/>
      <c r="S24538" s="3"/>
    </row>
    <row r="24539" spans="16:19" x14ac:dyDescent="0.25">
      <c r="P24539" s="3"/>
      <c r="Q24539" s="3"/>
      <c r="S24539" s="3"/>
    </row>
    <row r="24540" spans="16:19" x14ac:dyDescent="0.25">
      <c r="P24540" s="3"/>
      <c r="Q24540" s="3"/>
      <c r="S24540" s="3"/>
    </row>
    <row r="24541" spans="16:19" x14ac:dyDescent="0.25">
      <c r="P24541" s="3"/>
      <c r="Q24541" s="3"/>
      <c r="S24541" s="3"/>
    </row>
    <row r="24542" spans="16:19" x14ac:dyDescent="0.25">
      <c r="P24542" s="3"/>
      <c r="Q24542" s="3"/>
      <c r="S24542" s="3"/>
    </row>
    <row r="24543" spans="16:19" x14ac:dyDescent="0.25">
      <c r="P24543" s="3"/>
      <c r="Q24543" s="3"/>
      <c r="S24543" s="3"/>
    </row>
    <row r="24544" spans="16:19" x14ac:dyDescent="0.25">
      <c r="P24544" s="3"/>
      <c r="Q24544" s="3"/>
      <c r="S24544" s="3"/>
    </row>
    <row r="24545" spans="16:19" x14ac:dyDescent="0.25">
      <c r="P24545" s="3"/>
      <c r="Q24545" s="3"/>
      <c r="S24545" s="3"/>
    </row>
    <row r="24546" spans="16:19" x14ac:dyDescent="0.25">
      <c r="P24546" s="3"/>
      <c r="Q24546" s="3"/>
      <c r="S24546" s="3"/>
    </row>
    <row r="24547" spans="16:19" x14ac:dyDescent="0.25">
      <c r="P24547" s="3"/>
      <c r="Q24547" s="3"/>
      <c r="S24547" s="3"/>
    </row>
    <row r="24548" spans="16:19" x14ac:dyDescent="0.25">
      <c r="P24548" s="3"/>
      <c r="Q24548" s="3"/>
      <c r="S24548" s="3"/>
    </row>
    <row r="24549" spans="16:19" x14ac:dyDescent="0.25">
      <c r="P24549" s="3"/>
      <c r="Q24549" s="3"/>
      <c r="S24549" s="3"/>
    </row>
    <row r="24550" spans="16:19" x14ac:dyDescent="0.25">
      <c r="P24550" s="3"/>
      <c r="Q24550" s="3"/>
      <c r="S24550" s="3"/>
    </row>
    <row r="24551" spans="16:19" x14ac:dyDescent="0.25">
      <c r="P24551" s="3"/>
      <c r="Q24551" s="3"/>
      <c r="S24551" s="3"/>
    </row>
    <row r="24552" spans="16:19" x14ac:dyDescent="0.25">
      <c r="P24552" s="3"/>
      <c r="Q24552" s="3"/>
      <c r="S24552" s="3"/>
    </row>
    <row r="24553" spans="16:19" x14ac:dyDescent="0.25">
      <c r="P24553" s="3"/>
      <c r="Q24553" s="3"/>
      <c r="S24553" s="3"/>
    </row>
    <row r="24554" spans="16:19" x14ac:dyDescent="0.25">
      <c r="P24554" s="3"/>
      <c r="Q24554" s="3"/>
      <c r="S24554" s="3"/>
    </row>
    <row r="24555" spans="16:19" x14ac:dyDescent="0.25">
      <c r="P24555" s="3"/>
      <c r="Q24555" s="3"/>
      <c r="S24555" s="3"/>
    </row>
    <row r="24556" spans="16:19" x14ac:dyDescent="0.25">
      <c r="P24556" s="3"/>
      <c r="Q24556" s="3"/>
      <c r="S24556" s="3"/>
    </row>
    <row r="24557" spans="16:19" x14ac:dyDescent="0.25">
      <c r="P24557" s="3"/>
      <c r="Q24557" s="3"/>
      <c r="S24557" s="3"/>
    </row>
    <row r="24558" spans="16:19" x14ac:dyDescent="0.25">
      <c r="P24558" s="3"/>
      <c r="Q24558" s="3"/>
      <c r="S24558" s="3"/>
    </row>
    <row r="24559" spans="16:19" x14ac:dyDescent="0.25">
      <c r="P24559" s="3"/>
      <c r="Q24559" s="3"/>
      <c r="S24559" s="3"/>
    </row>
    <row r="24560" spans="16:19" x14ac:dyDescent="0.25">
      <c r="P24560" s="3"/>
      <c r="Q24560" s="3"/>
      <c r="S24560" s="3"/>
    </row>
    <row r="24561" spans="16:19" x14ac:dyDescent="0.25">
      <c r="P24561" s="3"/>
      <c r="Q24561" s="3"/>
      <c r="S24561" s="3"/>
    </row>
    <row r="24562" spans="16:19" x14ac:dyDescent="0.25">
      <c r="P24562" s="3"/>
      <c r="Q24562" s="3"/>
      <c r="S24562" s="3"/>
    </row>
    <row r="24563" spans="16:19" x14ac:dyDescent="0.25">
      <c r="P24563" s="3"/>
      <c r="Q24563" s="3"/>
      <c r="S24563" s="3"/>
    </row>
    <row r="24564" spans="16:19" x14ac:dyDescent="0.25">
      <c r="P24564" s="3"/>
      <c r="Q24564" s="3"/>
      <c r="S24564" s="3"/>
    </row>
    <row r="24565" spans="16:19" x14ac:dyDescent="0.25">
      <c r="P24565" s="3"/>
      <c r="Q24565" s="3"/>
      <c r="S24565" s="3"/>
    </row>
    <row r="24566" spans="16:19" x14ac:dyDescent="0.25">
      <c r="P24566" s="3"/>
      <c r="Q24566" s="3"/>
      <c r="S24566" s="3"/>
    </row>
    <row r="24567" spans="16:19" x14ac:dyDescent="0.25">
      <c r="P24567" s="3"/>
      <c r="Q24567" s="3"/>
      <c r="S24567" s="3"/>
    </row>
    <row r="24568" spans="16:19" x14ac:dyDescent="0.25">
      <c r="P24568" s="3"/>
      <c r="Q24568" s="3"/>
      <c r="S24568" s="3"/>
    </row>
    <row r="24569" spans="16:19" x14ac:dyDescent="0.25">
      <c r="P24569" s="3"/>
      <c r="Q24569" s="3"/>
      <c r="S24569" s="3"/>
    </row>
    <row r="24570" spans="16:19" x14ac:dyDescent="0.25">
      <c r="P24570" s="3"/>
      <c r="Q24570" s="3"/>
      <c r="S24570" s="3"/>
    </row>
    <row r="24571" spans="16:19" x14ac:dyDescent="0.25">
      <c r="P24571" s="3"/>
      <c r="Q24571" s="3"/>
      <c r="S24571" s="3"/>
    </row>
    <row r="24572" spans="16:19" x14ac:dyDescent="0.25">
      <c r="P24572" s="3"/>
      <c r="Q24572" s="3"/>
      <c r="S24572" s="3"/>
    </row>
    <row r="24573" spans="16:19" x14ac:dyDescent="0.25">
      <c r="P24573" s="3"/>
      <c r="Q24573" s="3"/>
      <c r="S24573" s="3"/>
    </row>
    <row r="24574" spans="16:19" x14ac:dyDescent="0.25">
      <c r="P24574" s="3"/>
      <c r="Q24574" s="3"/>
      <c r="S24574" s="3"/>
    </row>
    <row r="24575" spans="16:19" x14ac:dyDescent="0.25">
      <c r="P24575" s="3"/>
      <c r="Q24575" s="3"/>
      <c r="S24575" s="3"/>
    </row>
    <row r="24576" spans="16:19" x14ac:dyDescent="0.25">
      <c r="P24576" s="3"/>
      <c r="Q24576" s="3"/>
      <c r="S24576" s="3"/>
    </row>
    <row r="24577" spans="16:19" x14ac:dyDescent="0.25">
      <c r="P24577" s="3"/>
      <c r="Q24577" s="3"/>
      <c r="S24577" s="3"/>
    </row>
    <row r="24578" spans="16:19" x14ac:dyDescent="0.25">
      <c r="P24578" s="3"/>
      <c r="Q24578" s="3"/>
      <c r="S24578" s="3"/>
    </row>
    <row r="24579" spans="16:19" x14ac:dyDescent="0.25">
      <c r="P24579" s="3"/>
      <c r="Q24579" s="3"/>
      <c r="S24579" s="3"/>
    </row>
    <row r="24580" spans="16:19" x14ac:dyDescent="0.25">
      <c r="P24580" s="3"/>
      <c r="Q24580" s="3"/>
      <c r="S24580" s="3"/>
    </row>
    <row r="24581" spans="16:19" x14ac:dyDescent="0.25">
      <c r="P24581" s="3"/>
      <c r="Q24581" s="3"/>
      <c r="S24581" s="3"/>
    </row>
    <row r="24582" spans="16:19" x14ac:dyDescent="0.25">
      <c r="P24582" s="3"/>
      <c r="Q24582" s="3"/>
      <c r="S24582" s="3"/>
    </row>
    <row r="24583" spans="16:19" x14ac:dyDescent="0.25">
      <c r="P24583" s="3"/>
      <c r="Q24583" s="3"/>
      <c r="S24583" s="3"/>
    </row>
    <row r="24584" spans="16:19" x14ac:dyDescent="0.25">
      <c r="P24584" s="3"/>
      <c r="Q24584" s="3"/>
      <c r="S24584" s="3"/>
    </row>
    <row r="24585" spans="16:19" x14ac:dyDescent="0.25">
      <c r="P24585" s="3"/>
      <c r="Q24585" s="3"/>
      <c r="S24585" s="3"/>
    </row>
    <row r="24586" spans="16:19" x14ac:dyDescent="0.25">
      <c r="P24586" s="3"/>
      <c r="Q24586" s="3"/>
      <c r="S24586" s="3"/>
    </row>
    <row r="24587" spans="16:19" x14ac:dyDescent="0.25">
      <c r="P24587" s="3"/>
      <c r="Q24587" s="3"/>
      <c r="S24587" s="3"/>
    </row>
    <row r="24588" spans="16:19" x14ac:dyDescent="0.25">
      <c r="P24588" s="3"/>
      <c r="Q24588" s="3"/>
      <c r="S24588" s="3"/>
    </row>
    <row r="24589" spans="16:19" x14ac:dyDescent="0.25">
      <c r="P24589" s="3"/>
      <c r="Q24589" s="3"/>
      <c r="S24589" s="3"/>
    </row>
    <row r="24590" spans="16:19" x14ac:dyDescent="0.25">
      <c r="P24590" s="3"/>
      <c r="Q24590" s="3"/>
      <c r="S24590" s="3"/>
    </row>
    <row r="24591" spans="16:19" x14ac:dyDescent="0.25">
      <c r="P24591" s="3"/>
      <c r="Q24591" s="3"/>
      <c r="S24591" s="3"/>
    </row>
    <row r="24592" spans="16:19" x14ac:dyDescent="0.25">
      <c r="P24592" s="3"/>
      <c r="Q24592" s="3"/>
      <c r="S24592" s="3"/>
    </row>
    <row r="24593" spans="16:19" x14ac:dyDescent="0.25">
      <c r="P24593" s="3"/>
      <c r="Q24593" s="3"/>
      <c r="S24593" s="3"/>
    </row>
    <row r="24594" spans="16:19" x14ac:dyDescent="0.25">
      <c r="P24594" s="3"/>
      <c r="Q24594" s="3"/>
      <c r="S24594" s="3"/>
    </row>
    <row r="24595" spans="16:19" x14ac:dyDescent="0.25">
      <c r="P24595" s="3"/>
      <c r="Q24595" s="3"/>
      <c r="S24595" s="3"/>
    </row>
    <row r="24596" spans="16:19" x14ac:dyDescent="0.25">
      <c r="P24596" s="3"/>
      <c r="Q24596" s="3"/>
      <c r="S24596" s="3"/>
    </row>
    <row r="24597" spans="16:19" x14ac:dyDescent="0.25">
      <c r="P24597" s="3"/>
      <c r="Q24597" s="3"/>
      <c r="S24597" s="3"/>
    </row>
    <row r="24598" spans="16:19" x14ac:dyDescent="0.25">
      <c r="P24598" s="3"/>
      <c r="Q24598" s="3"/>
      <c r="S24598" s="3"/>
    </row>
    <row r="24599" spans="16:19" x14ac:dyDescent="0.25">
      <c r="P24599" s="3"/>
      <c r="Q24599" s="3"/>
      <c r="S24599" s="3"/>
    </row>
    <row r="24600" spans="16:19" x14ac:dyDescent="0.25">
      <c r="P24600" s="3"/>
      <c r="Q24600" s="3"/>
      <c r="S24600" s="3"/>
    </row>
    <row r="24601" spans="16:19" x14ac:dyDescent="0.25">
      <c r="P24601" s="3"/>
      <c r="Q24601" s="3"/>
      <c r="S24601" s="3"/>
    </row>
    <row r="24602" spans="16:19" x14ac:dyDescent="0.25">
      <c r="P24602" s="3"/>
      <c r="Q24602" s="3"/>
      <c r="S24602" s="3"/>
    </row>
    <row r="24603" spans="16:19" x14ac:dyDescent="0.25">
      <c r="P24603" s="3"/>
      <c r="Q24603" s="3"/>
      <c r="S24603" s="3"/>
    </row>
    <row r="24604" spans="16:19" x14ac:dyDescent="0.25">
      <c r="P24604" s="3"/>
      <c r="Q24604" s="3"/>
      <c r="S24604" s="3"/>
    </row>
    <row r="24605" spans="16:19" x14ac:dyDescent="0.25">
      <c r="P24605" s="3"/>
      <c r="Q24605" s="3"/>
      <c r="S24605" s="3"/>
    </row>
    <row r="24606" spans="16:19" x14ac:dyDescent="0.25">
      <c r="P24606" s="3"/>
      <c r="Q24606" s="3"/>
      <c r="S24606" s="3"/>
    </row>
    <row r="24607" spans="16:19" x14ac:dyDescent="0.25">
      <c r="P24607" s="3"/>
      <c r="Q24607" s="3"/>
      <c r="S24607" s="3"/>
    </row>
    <row r="24608" spans="16:19" x14ac:dyDescent="0.25">
      <c r="P24608" s="3"/>
      <c r="Q24608" s="3"/>
      <c r="S24608" s="3"/>
    </row>
    <row r="24609" spans="16:19" x14ac:dyDescent="0.25">
      <c r="P24609" s="3"/>
      <c r="Q24609" s="3"/>
      <c r="S24609" s="3"/>
    </row>
    <row r="24610" spans="16:19" x14ac:dyDescent="0.25">
      <c r="P24610" s="3"/>
      <c r="Q24610" s="3"/>
      <c r="S24610" s="3"/>
    </row>
    <row r="24611" spans="16:19" x14ac:dyDescent="0.25">
      <c r="P24611" s="3"/>
      <c r="Q24611" s="3"/>
      <c r="S24611" s="3"/>
    </row>
    <row r="24612" spans="16:19" x14ac:dyDescent="0.25">
      <c r="P24612" s="3"/>
      <c r="Q24612" s="3"/>
      <c r="S24612" s="3"/>
    </row>
    <row r="24613" spans="16:19" x14ac:dyDescent="0.25">
      <c r="P24613" s="3"/>
      <c r="Q24613" s="3"/>
      <c r="S24613" s="3"/>
    </row>
    <row r="24614" spans="16:19" x14ac:dyDescent="0.25">
      <c r="P24614" s="3"/>
      <c r="Q24614" s="3"/>
      <c r="S24614" s="3"/>
    </row>
    <row r="24615" spans="16:19" x14ac:dyDescent="0.25">
      <c r="P24615" s="3"/>
      <c r="Q24615" s="3"/>
      <c r="S24615" s="3"/>
    </row>
    <row r="24616" spans="16:19" x14ac:dyDescent="0.25">
      <c r="P24616" s="3"/>
      <c r="Q24616" s="3"/>
      <c r="S24616" s="3"/>
    </row>
    <row r="24617" spans="16:19" x14ac:dyDescent="0.25">
      <c r="P24617" s="3"/>
      <c r="Q24617" s="3"/>
      <c r="S24617" s="3"/>
    </row>
    <row r="24618" spans="16:19" x14ac:dyDescent="0.25">
      <c r="P24618" s="3"/>
      <c r="Q24618" s="3"/>
      <c r="S24618" s="3"/>
    </row>
    <row r="24619" spans="16:19" x14ac:dyDescent="0.25">
      <c r="P24619" s="3"/>
      <c r="Q24619" s="3"/>
      <c r="S24619" s="3"/>
    </row>
    <row r="24620" spans="16:19" x14ac:dyDescent="0.25">
      <c r="P24620" s="3"/>
      <c r="Q24620" s="3"/>
      <c r="S24620" s="3"/>
    </row>
    <row r="24621" spans="16:19" x14ac:dyDescent="0.25">
      <c r="P24621" s="3"/>
      <c r="Q24621" s="3"/>
      <c r="S24621" s="3"/>
    </row>
    <row r="24622" spans="16:19" x14ac:dyDescent="0.25">
      <c r="P24622" s="3"/>
      <c r="Q24622" s="3"/>
      <c r="S24622" s="3"/>
    </row>
    <row r="24623" spans="16:19" x14ac:dyDescent="0.25">
      <c r="P24623" s="3"/>
      <c r="Q24623" s="3"/>
      <c r="S24623" s="3"/>
    </row>
    <row r="24624" spans="16:19" x14ac:dyDescent="0.25">
      <c r="P24624" s="3"/>
      <c r="Q24624" s="3"/>
      <c r="S24624" s="3"/>
    </row>
    <row r="24625" spans="16:19" x14ac:dyDescent="0.25">
      <c r="P24625" s="3"/>
      <c r="Q24625" s="3"/>
      <c r="S24625" s="3"/>
    </row>
    <row r="24626" spans="16:19" x14ac:dyDescent="0.25">
      <c r="P24626" s="3"/>
      <c r="Q24626" s="3"/>
      <c r="S24626" s="3"/>
    </row>
    <row r="24627" spans="16:19" x14ac:dyDescent="0.25">
      <c r="P24627" s="3"/>
      <c r="Q24627" s="3"/>
      <c r="S24627" s="3"/>
    </row>
    <row r="24628" spans="16:19" x14ac:dyDescent="0.25">
      <c r="P24628" s="3"/>
      <c r="Q24628" s="3"/>
      <c r="S24628" s="3"/>
    </row>
    <row r="24629" spans="16:19" x14ac:dyDescent="0.25">
      <c r="P24629" s="3"/>
      <c r="Q24629" s="3"/>
      <c r="S24629" s="3"/>
    </row>
    <row r="24630" spans="16:19" x14ac:dyDescent="0.25">
      <c r="P24630" s="3"/>
      <c r="Q24630" s="3"/>
      <c r="S24630" s="3"/>
    </row>
    <row r="24631" spans="16:19" x14ac:dyDescent="0.25">
      <c r="P24631" s="3"/>
      <c r="Q24631" s="3"/>
      <c r="S24631" s="3"/>
    </row>
    <row r="24632" spans="16:19" x14ac:dyDescent="0.25">
      <c r="P24632" s="3"/>
      <c r="Q24632" s="3"/>
      <c r="S24632" s="3"/>
    </row>
    <row r="24633" spans="16:19" x14ac:dyDescent="0.25">
      <c r="P24633" s="3"/>
      <c r="Q24633" s="3"/>
      <c r="S24633" s="3"/>
    </row>
    <row r="24634" spans="16:19" x14ac:dyDescent="0.25">
      <c r="P24634" s="3"/>
      <c r="Q24634" s="3"/>
      <c r="S24634" s="3"/>
    </row>
    <row r="24635" spans="16:19" x14ac:dyDescent="0.25">
      <c r="P24635" s="3"/>
      <c r="Q24635" s="3"/>
      <c r="S24635" s="3"/>
    </row>
    <row r="24636" spans="16:19" x14ac:dyDescent="0.25">
      <c r="P24636" s="3"/>
      <c r="Q24636" s="3"/>
      <c r="S24636" s="3"/>
    </row>
    <row r="24637" spans="16:19" x14ac:dyDescent="0.25">
      <c r="P24637" s="3"/>
      <c r="Q24637" s="3"/>
      <c r="S24637" s="3"/>
    </row>
    <row r="24638" spans="16:19" x14ac:dyDescent="0.25">
      <c r="P24638" s="3"/>
      <c r="Q24638" s="3"/>
      <c r="S24638" s="3"/>
    </row>
    <row r="24639" spans="16:19" x14ac:dyDescent="0.25">
      <c r="P24639" s="3"/>
      <c r="Q24639" s="3"/>
      <c r="S24639" s="3"/>
    </row>
    <row r="24640" spans="16:19" x14ac:dyDescent="0.25">
      <c r="P24640" s="3"/>
      <c r="Q24640" s="3"/>
      <c r="S24640" s="3"/>
    </row>
    <row r="24641" spans="16:19" x14ac:dyDescent="0.25">
      <c r="P24641" s="3"/>
      <c r="Q24641" s="3"/>
      <c r="S24641" s="3"/>
    </row>
    <row r="24642" spans="16:19" x14ac:dyDescent="0.25">
      <c r="P24642" s="3"/>
      <c r="Q24642" s="3"/>
      <c r="S24642" s="3"/>
    </row>
    <row r="24643" spans="16:19" x14ac:dyDescent="0.25">
      <c r="P24643" s="3"/>
      <c r="Q24643" s="3"/>
      <c r="S24643" s="3"/>
    </row>
    <row r="24644" spans="16:19" x14ac:dyDescent="0.25">
      <c r="P24644" s="3"/>
      <c r="Q24644" s="3"/>
      <c r="S24644" s="3"/>
    </row>
    <row r="24645" spans="16:19" x14ac:dyDescent="0.25">
      <c r="P24645" s="3"/>
      <c r="Q24645" s="3"/>
      <c r="S24645" s="3"/>
    </row>
    <row r="24646" spans="16:19" x14ac:dyDescent="0.25">
      <c r="P24646" s="3"/>
      <c r="Q24646" s="3"/>
      <c r="S24646" s="3"/>
    </row>
    <row r="24647" spans="16:19" x14ac:dyDescent="0.25">
      <c r="P24647" s="3"/>
      <c r="Q24647" s="3"/>
      <c r="S24647" s="3"/>
    </row>
    <row r="24648" spans="16:19" x14ac:dyDescent="0.25">
      <c r="P24648" s="3"/>
      <c r="Q24648" s="3"/>
      <c r="S24648" s="3"/>
    </row>
    <row r="24649" spans="16:19" x14ac:dyDescent="0.25">
      <c r="P24649" s="3"/>
      <c r="Q24649" s="3"/>
      <c r="S24649" s="3"/>
    </row>
    <row r="24650" spans="16:19" x14ac:dyDescent="0.25">
      <c r="P24650" s="3"/>
      <c r="Q24650" s="3"/>
      <c r="S24650" s="3"/>
    </row>
    <row r="24651" spans="16:19" x14ac:dyDescent="0.25">
      <c r="P24651" s="3"/>
      <c r="Q24651" s="3"/>
      <c r="S24651" s="3"/>
    </row>
    <row r="24652" spans="16:19" x14ac:dyDescent="0.25">
      <c r="P24652" s="3"/>
      <c r="Q24652" s="3"/>
      <c r="S24652" s="3"/>
    </row>
    <row r="24653" spans="16:19" x14ac:dyDescent="0.25">
      <c r="P24653" s="3"/>
      <c r="Q24653" s="3"/>
      <c r="S24653" s="3"/>
    </row>
    <row r="24654" spans="16:19" x14ac:dyDescent="0.25">
      <c r="P24654" s="3"/>
      <c r="Q24654" s="3"/>
      <c r="S24654" s="3"/>
    </row>
    <row r="24655" spans="16:19" x14ac:dyDescent="0.25">
      <c r="P24655" s="3"/>
      <c r="Q24655" s="3"/>
      <c r="S24655" s="3"/>
    </row>
    <row r="24656" spans="16:19" x14ac:dyDescent="0.25">
      <c r="P24656" s="3"/>
      <c r="Q24656" s="3"/>
      <c r="S24656" s="3"/>
    </row>
    <row r="24657" spans="16:19" x14ac:dyDescent="0.25">
      <c r="P24657" s="3"/>
      <c r="Q24657" s="3"/>
      <c r="S24657" s="3"/>
    </row>
    <row r="24658" spans="16:19" x14ac:dyDescent="0.25">
      <c r="P24658" s="3"/>
      <c r="Q24658" s="3"/>
      <c r="S24658" s="3"/>
    </row>
    <row r="24659" spans="16:19" x14ac:dyDescent="0.25">
      <c r="P24659" s="3"/>
      <c r="Q24659" s="3"/>
      <c r="S24659" s="3"/>
    </row>
    <row r="24660" spans="16:19" x14ac:dyDescent="0.25">
      <c r="P24660" s="3"/>
      <c r="Q24660" s="3"/>
      <c r="S24660" s="3"/>
    </row>
    <row r="24661" spans="16:19" x14ac:dyDescent="0.25">
      <c r="P24661" s="3"/>
      <c r="Q24661" s="3"/>
      <c r="S24661" s="3"/>
    </row>
    <row r="24662" spans="16:19" x14ac:dyDescent="0.25">
      <c r="P24662" s="3"/>
      <c r="Q24662" s="3"/>
      <c r="S24662" s="3"/>
    </row>
    <row r="24663" spans="16:19" x14ac:dyDescent="0.25">
      <c r="P24663" s="3"/>
      <c r="Q24663" s="3"/>
      <c r="S24663" s="3"/>
    </row>
    <row r="24664" spans="16:19" x14ac:dyDescent="0.25">
      <c r="P24664" s="3"/>
      <c r="Q24664" s="3"/>
      <c r="S24664" s="3"/>
    </row>
    <row r="24665" spans="16:19" x14ac:dyDescent="0.25">
      <c r="P24665" s="3"/>
      <c r="Q24665" s="3"/>
      <c r="S24665" s="3"/>
    </row>
    <row r="24666" spans="16:19" x14ac:dyDescent="0.25">
      <c r="P24666" s="3"/>
      <c r="Q24666" s="3"/>
      <c r="S24666" s="3"/>
    </row>
    <row r="24667" spans="16:19" x14ac:dyDescent="0.25">
      <c r="P24667" s="3"/>
      <c r="Q24667" s="3"/>
      <c r="S24667" s="3"/>
    </row>
    <row r="24668" spans="16:19" x14ac:dyDescent="0.25">
      <c r="P24668" s="3"/>
      <c r="Q24668" s="3"/>
      <c r="S24668" s="3"/>
    </row>
    <row r="24669" spans="16:19" x14ac:dyDescent="0.25">
      <c r="P24669" s="3"/>
      <c r="Q24669" s="3"/>
      <c r="S24669" s="3"/>
    </row>
    <row r="24670" spans="16:19" x14ac:dyDescent="0.25">
      <c r="P24670" s="3"/>
      <c r="Q24670" s="3"/>
      <c r="S24670" s="3"/>
    </row>
    <row r="24671" spans="16:19" x14ac:dyDescent="0.25">
      <c r="P24671" s="3"/>
      <c r="Q24671" s="3"/>
      <c r="S24671" s="3"/>
    </row>
    <row r="24672" spans="16:19" x14ac:dyDescent="0.25">
      <c r="P24672" s="3"/>
      <c r="Q24672" s="3"/>
      <c r="S24672" s="3"/>
    </row>
    <row r="24673" spans="16:19" x14ac:dyDescent="0.25">
      <c r="P24673" s="3"/>
      <c r="Q24673" s="3"/>
      <c r="S24673" s="3"/>
    </row>
    <row r="24674" spans="16:19" x14ac:dyDescent="0.25">
      <c r="P24674" s="3"/>
      <c r="Q24674" s="3"/>
      <c r="S24674" s="3"/>
    </row>
    <row r="24675" spans="16:19" x14ac:dyDescent="0.25">
      <c r="P24675" s="3"/>
      <c r="Q24675" s="3"/>
      <c r="S24675" s="3"/>
    </row>
    <row r="24676" spans="16:19" x14ac:dyDescent="0.25">
      <c r="P24676" s="3"/>
      <c r="Q24676" s="3"/>
      <c r="S24676" s="3"/>
    </row>
    <row r="24677" spans="16:19" x14ac:dyDescent="0.25">
      <c r="P24677" s="3"/>
      <c r="Q24677" s="3"/>
      <c r="S24677" s="3"/>
    </row>
    <row r="24678" spans="16:19" x14ac:dyDescent="0.25">
      <c r="P24678" s="3"/>
      <c r="Q24678" s="3"/>
      <c r="S24678" s="3"/>
    </row>
    <row r="24679" spans="16:19" x14ac:dyDescent="0.25">
      <c r="P24679" s="3"/>
      <c r="Q24679" s="3"/>
      <c r="S24679" s="3"/>
    </row>
    <row r="24680" spans="16:19" x14ac:dyDescent="0.25">
      <c r="P24680" s="3"/>
      <c r="Q24680" s="3"/>
      <c r="S24680" s="3"/>
    </row>
    <row r="24681" spans="16:19" x14ac:dyDescent="0.25">
      <c r="P24681" s="3"/>
      <c r="Q24681" s="3"/>
      <c r="S24681" s="3"/>
    </row>
    <row r="24682" spans="16:19" x14ac:dyDescent="0.25">
      <c r="P24682" s="3"/>
      <c r="Q24682" s="3"/>
      <c r="S24682" s="3"/>
    </row>
    <row r="24683" spans="16:19" x14ac:dyDescent="0.25">
      <c r="P24683" s="3"/>
      <c r="Q24683" s="3"/>
      <c r="S24683" s="3"/>
    </row>
    <row r="24684" spans="16:19" x14ac:dyDescent="0.25">
      <c r="P24684" s="3"/>
      <c r="Q24684" s="3"/>
      <c r="S24684" s="3"/>
    </row>
    <row r="24685" spans="16:19" x14ac:dyDescent="0.25">
      <c r="P24685" s="3"/>
      <c r="Q24685" s="3"/>
      <c r="S24685" s="3"/>
    </row>
    <row r="24686" spans="16:19" x14ac:dyDescent="0.25">
      <c r="P24686" s="3"/>
      <c r="Q24686" s="3"/>
      <c r="S24686" s="3"/>
    </row>
    <row r="24687" spans="16:19" x14ac:dyDescent="0.25">
      <c r="P24687" s="3"/>
      <c r="Q24687" s="3"/>
      <c r="S24687" s="3"/>
    </row>
    <row r="24688" spans="16:19" x14ac:dyDescent="0.25">
      <c r="P24688" s="3"/>
      <c r="Q24688" s="3"/>
      <c r="S24688" s="3"/>
    </row>
    <row r="24689" spans="16:19" x14ac:dyDescent="0.25">
      <c r="P24689" s="3"/>
      <c r="Q24689" s="3"/>
      <c r="S24689" s="3"/>
    </row>
    <row r="24690" spans="16:19" x14ac:dyDescent="0.25">
      <c r="P24690" s="3"/>
      <c r="Q24690" s="3"/>
      <c r="S24690" s="3"/>
    </row>
    <row r="24691" spans="16:19" x14ac:dyDescent="0.25">
      <c r="P24691" s="3"/>
      <c r="Q24691" s="3"/>
      <c r="S24691" s="3"/>
    </row>
    <row r="24692" spans="16:19" x14ac:dyDescent="0.25">
      <c r="P24692" s="3"/>
      <c r="Q24692" s="3"/>
      <c r="S24692" s="3"/>
    </row>
    <row r="24693" spans="16:19" x14ac:dyDescent="0.25">
      <c r="P24693" s="3"/>
      <c r="Q24693" s="3"/>
      <c r="S24693" s="3"/>
    </row>
    <row r="24694" spans="16:19" x14ac:dyDescent="0.25">
      <c r="P24694" s="3"/>
      <c r="Q24694" s="3"/>
      <c r="S24694" s="3"/>
    </row>
    <row r="24695" spans="16:19" x14ac:dyDescent="0.25">
      <c r="P24695" s="3"/>
      <c r="Q24695" s="3"/>
      <c r="S24695" s="3"/>
    </row>
    <row r="24696" spans="16:19" x14ac:dyDescent="0.25">
      <c r="P24696" s="3"/>
      <c r="Q24696" s="3"/>
      <c r="S24696" s="3"/>
    </row>
    <row r="24697" spans="16:19" x14ac:dyDescent="0.25">
      <c r="P24697" s="3"/>
      <c r="Q24697" s="3"/>
      <c r="S24697" s="3"/>
    </row>
    <row r="24698" spans="16:19" x14ac:dyDescent="0.25">
      <c r="P24698" s="3"/>
      <c r="Q24698" s="3"/>
      <c r="S24698" s="3"/>
    </row>
    <row r="24699" spans="16:19" x14ac:dyDescent="0.25">
      <c r="P24699" s="3"/>
      <c r="Q24699" s="3"/>
      <c r="S24699" s="3"/>
    </row>
    <row r="24700" spans="16:19" x14ac:dyDescent="0.25">
      <c r="P24700" s="3"/>
      <c r="Q24700" s="3"/>
      <c r="S24700" s="3"/>
    </row>
    <row r="24701" spans="16:19" x14ac:dyDescent="0.25">
      <c r="P24701" s="3"/>
      <c r="Q24701" s="3"/>
      <c r="S24701" s="3"/>
    </row>
    <row r="24702" spans="16:19" x14ac:dyDescent="0.25">
      <c r="P24702" s="3"/>
      <c r="Q24702" s="3"/>
      <c r="S24702" s="3"/>
    </row>
    <row r="24703" spans="16:19" x14ac:dyDescent="0.25">
      <c r="P24703" s="3"/>
      <c r="Q24703" s="3"/>
      <c r="S24703" s="3"/>
    </row>
    <row r="24704" spans="16:19" x14ac:dyDescent="0.25">
      <c r="P24704" s="3"/>
      <c r="Q24704" s="3"/>
      <c r="S24704" s="3"/>
    </row>
    <row r="24705" spans="16:19" x14ac:dyDescent="0.25">
      <c r="P24705" s="3"/>
      <c r="Q24705" s="3"/>
      <c r="S24705" s="3"/>
    </row>
    <row r="24706" spans="16:19" x14ac:dyDescent="0.25">
      <c r="P24706" s="3"/>
      <c r="Q24706" s="3"/>
      <c r="S24706" s="3"/>
    </row>
    <row r="24707" spans="16:19" x14ac:dyDescent="0.25">
      <c r="P24707" s="3"/>
      <c r="Q24707" s="3"/>
      <c r="S24707" s="3"/>
    </row>
    <row r="24708" spans="16:19" x14ac:dyDescent="0.25">
      <c r="P24708" s="3"/>
      <c r="Q24708" s="3"/>
      <c r="S24708" s="3"/>
    </row>
    <row r="24709" spans="16:19" x14ac:dyDescent="0.25">
      <c r="P24709" s="3"/>
      <c r="Q24709" s="3"/>
      <c r="S24709" s="3"/>
    </row>
    <row r="24710" spans="16:19" x14ac:dyDescent="0.25">
      <c r="P24710" s="3"/>
      <c r="Q24710" s="3"/>
      <c r="S24710" s="3"/>
    </row>
    <row r="24711" spans="16:19" x14ac:dyDescent="0.25">
      <c r="P24711" s="3"/>
      <c r="Q24711" s="3"/>
      <c r="S24711" s="3"/>
    </row>
    <row r="24712" spans="16:19" x14ac:dyDescent="0.25">
      <c r="P24712" s="3"/>
      <c r="Q24712" s="3"/>
      <c r="S24712" s="3"/>
    </row>
    <row r="24713" spans="16:19" x14ac:dyDescent="0.25">
      <c r="P24713" s="3"/>
      <c r="Q24713" s="3"/>
      <c r="S24713" s="3"/>
    </row>
    <row r="24714" spans="16:19" x14ac:dyDescent="0.25">
      <c r="P24714" s="3"/>
      <c r="Q24714" s="3"/>
      <c r="S24714" s="3"/>
    </row>
    <row r="24715" spans="16:19" x14ac:dyDescent="0.25">
      <c r="P24715" s="3"/>
      <c r="Q24715" s="3"/>
      <c r="S24715" s="3"/>
    </row>
    <row r="24716" spans="16:19" x14ac:dyDescent="0.25">
      <c r="P24716" s="3"/>
      <c r="Q24716" s="3"/>
      <c r="S24716" s="3"/>
    </row>
    <row r="24717" spans="16:19" x14ac:dyDescent="0.25">
      <c r="P24717" s="3"/>
      <c r="Q24717" s="3"/>
      <c r="S24717" s="3"/>
    </row>
    <row r="24718" spans="16:19" x14ac:dyDescent="0.25">
      <c r="P24718" s="3"/>
      <c r="Q24718" s="3"/>
      <c r="S24718" s="3"/>
    </row>
    <row r="24719" spans="16:19" x14ac:dyDescent="0.25">
      <c r="P24719" s="3"/>
      <c r="Q24719" s="3"/>
      <c r="S24719" s="3"/>
    </row>
    <row r="24720" spans="16:19" x14ac:dyDescent="0.25">
      <c r="P24720" s="3"/>
      <c r="Q24720" s="3"/>
      <c r="S24720" s="3"/>
    </row>
    <row r="24721" spans="16:19" x14ac:dyDescent="0.25">
      <c r="P24721" s="3"/>
      <c r="Q24721" s="3"/>
      <c r="S24721" s="3"/>
    </row>
    <row r="24722" spans="16:19" x14ac:dyDescent="0.25">
      <c r="P24722" s="3"/>
      <c r="Q24722" s="3"/>
      <c r="S24722" s="3"/>
    </row>
    <row r="24723" spans="16:19" x14ac:dyDescent="0.25">
      <c r="P24723" s="3"/>
      <c r="Q24723" s="3"/>
      <c r="S24723" s="3"/>
    </row>
    <row r="24724" spans="16:19" x14ac:dyDescent="0.25">
      <c r="P24724" s="3"/>
      <c r="Q24724" s="3"/>
      <c r="S24724" s="3"/>
    </row>
    <row r="24725" spans="16:19" x14ac:dyDescent="0.25">
      <c r="P24725" s="3"/>
      <c r="Q24725" s="3"/>
      <c r="S24725" s="3"/>
    </row>
    <row r="24726" spans="16:19" x14ac:dyDescent="0.25">
      <c r="P24726" s="3"/>
      <c r="Q24726" s="3"/>
      <c r="S24726" s="3"/>
    </row>
    <row r="24727" spans="16:19" x14ac:dyDescent="0.25">
      <c r="P24727" s="3"/>
      <c r="Q24727" s="3"/>
      <c r="S24727" s="3"/>
    </row>
    <row r="24728" spans="16:19" x14ac:dyDescent="0.25">
      <c r="P24728" s="3"/>
      <c r="Q24728" s="3"/>
      <c r="S24728" s="3"/>
    </row>
    <row r="24729" spans="16:19" x14ac:dyDescent="0.25">
      <c r="P24729" s="3"/>
      <c r="Q24729" s="3"/>
      <c r="S24729" s="3"/>
    </row>
    <row r="24730" spans="16:19" x14ac:dyDescent="0.25">
      <c r="P24730" s="3"/>
      <c r="Q24730" s="3"/>
      <c r="S24730" s="3"/>
    </row>
    <row r="24731" spans="16:19" x14ac:dyDescent="0.25">
      <c r="P24731" s="3"/>
      <c r="Q24731" s="3"/>
      <c r="S24731" s="3"/>
    </row>
    <row r="24732" spans="16:19" x14ac:dyDescent="0.25">
      <c r="P24732" s="3"/>
      <c r="Q24732" s="3"/>
      <c r="S24732" s="3"/>
    </row>
    <row r="24733" spans="16:19" x14ac:dyDescent="0.25">
      <c r="P24733" s="3"/>
      <c r="Q24733" s="3"/>
      <c r="S24733" s="3"/>
    </row>
    <row r="24734" spans="16:19" x14ac:dyDescent="0.25">
      <c r="P24734" s="3"/>
      <c r="Q24734" s="3"/>
      <c r="S24734" s="3"/>
    </row>
    <row r="24735" spans="16:19" x14ac:dyDescent="0.25">
      <c r="P24735" s="3"/>
      <c r="Q24735" s="3"/>
      <c r="S24735" s="3"/>
    </row>
    <row r="24736" spans="16:19" x14ac:dyDescent="0.25">
      <c r="P24736" s="3"/>
      <c r="Q24736" s="3"/>
      <c r="S24736" s="3"/>
    </row>
    <row r="24737" spans="16:19" x14ac:dyDescent="0.25">
      <c r="P24737" s="3"/>
      <c r="Q24737" s="3"/>
      <c r="S24737" s="3"/>
    </row>
    <row r="24738" spans="16:19" x14ac:dyDescent="0.25">
      <c r="P24738" s="3"/>
      <c r="Q24738" s="3"/>
      <c r="S24738" s="3"/>
    </row>
    <row r="24739" spans="16:19" x14ac:dyDescent="0.25">
      <c r="P24739" s="3"/>
      <c r="Q24739" s="3"/>
      <c r="S24739" s="3"/>
    </row>
    <row r="24740" spans="16:19" x14ac:dyDescent="0.25">
      <c r="P24740" s="3"/>
      <c r="Q24740" s="3"/>
      <c r="S24740" s="3"/>
    </row>
    <row r="24741" spans="16:19" x14ac:dyDescent="0.25">
      <c r="P24741" s="3"/>
      <c r="Q24741" s="3"/>
      <c r="S24741" s="3"/>
    </row>
    <row r="24742" spans="16:19" x14ac:dyDescent="0.25">
      <c r="P24742" s="3"/>
      <c r="Q24742" s="3"/>
      <c r="S24742" s="3"/>
    </row>
    <row r="24743" spans="16:19" x14ac:dyDescent="0.25">
      <c r="P24743" s="3"/>
      <c r="Q24743" s="3"/>
      <c r="S24743" s="3"/>
    </row>
    <row r="24744" spans="16:19" x14ac:dyDescent="0.25">
      <c r="P24744" s="3"/>
      <c r="Q24744" s="3"/>
      <c r="S24744" s="3"/>
    </row>
    <row r="24745" spans="16:19" x14ac:dyDescent="0.25">
      <c r="P24745" s="3"/>
      <c r="Q24745" s="3"/>
      <c r="S24745" s="3"/>
    </row>
    <row r="24746" spans="16:19" x14ac:dyDescent="0.25">
      <c r="P24746" s="3"/>
      <c r="Q24746" s="3"/>
      <c r="S24746" s="3"/>
    </row>
    <row r="24747" spans="16:19" x14ac:dyDescent="0.25">
      <c r="P24747" s="3"/>
      <c r="Q24747" s="3"/>
      <c r="S24747" s="3"/>
    </row>
    <row r="24748" spans="16:19" x14ac:dyDescent="0.25">
      <c r="P24748" s="3"/>
      <c r="Q24748" s="3"/>
      <c r="S24748" s="3"/>
    </row>
    <row r="24749" spans="16:19" x14ac:dyDescent="0.25">
      <c r="P24749" s="3"/>
      <c r="Q24749" s="3"/>
      <c r="S24749" s="3"/>
    </row>
    <row r="24750" spans="16:19" x14ac:dyDescent="0.25">
      <c r="P24750" s="3"/>
      <c r="Q24750" s="3"/>
      <c r="S24750" s="3"/>
    </row>
    <row r="24751" spans="16:19" x14ac:dyDescent="0.25">
      <c r="P24751" s="3"/>
      <c r="Q24751" s="3"/>
      <c r="S24751" s="3"/>
    </row>
    <row r="24752" spans="16:19" x14ac:dyDescent="0.25">
      <c r="P24752" s="3"/>
      <c r="Q24752" s="3"/>
      <c r="S24752" s="3"/>
    </row>
    <row r="24753" spans="16:19" x14ac:dyDescent="0.25">
      <c r="P24753" s="3"/>
      <c r="Q24753" s="3"/>
      <c r="S24753" s="3"/>
    </row>
    <row r="24754" spans="16:19" x14ac:dyDescent="0.25">
      <c r="P24754" s="3"/>
      <c r="Q24754" s="3"/>
      <c r="S24754" s="3"/>
    </row>
    <row r="24755" spans="16:19" x14ac:dyDescent="0.25">
      <c r="P24755" s="3"/>
      <c r="Q24755" s="3"/>
      <c r="S24755" s="3"/>
    </row>
    <row r="24756" spans="16:19" x14ac:dyDescent="0.25">
      <c r="P24756" s="3"/>
      <c r="Q24756" s="3"/>
      <c r="S24756" s="3"/>
    </row>
    <row r="24757" spans="16:19" x14ac:dyDescent="0.25">
      <c r="P24757" s="3"/>
      <c r="Q24757" s="3"/>
      <c r="S24757" s="3"/>
    </row>
    <row r="24758" spans="16:19" x14ac:dyDescent="0.25">
      <c r="P24758" s="3"/>
      <c r="Q24758" s="3"/>
      <c r="S24758" s="3"/>
    </row>
    <row r="24759" spans="16:19" x14ac:dyDescent="0.25">
      <c r="P24759" s="3"/>
      <c r="Q24759" s="3"/>
      <c r="S24759" s="3"/>
    </row>
    <row r="24760" spans="16:19" x14ac:dyDescent="0.25">
      <c r="P24760" s="3"/>
      <c r="Q24760" s="3"/>
      <c r="S24760" s="3"/>
    </row>
    <row r="24761" spans="16:19" x14ac:dyDescent="0.25">
      <c r="P24761" s="3"/>
      <c r="Q24761" s="3"/>
      <c r="S24761" s="3"/>
    </row>
    <row r="24762" spans="16:19" x14ac:dyDescent="0.25">
      <c r="P24762" s="3"/>
      <c r="Q24762" s="3"/>
      <c r="S24762" s="3"/>
    </row>
    <row r="24763" spans="16:19" x14ac:dyDescent="0.25">
      <c r="P24763" s="3"/>
      <c r="Q24763" s="3"/>
      <c r="S24763" s="3"/>
    </row>
    <row r="24764" spans="16:19" x14ac:dyDescent="0.25">
      <c r="P24764" s="3"/>
      <c r="Q24764" s="3"/>
      <c r="S24764" s="3"/>
    </row>
    <row r="24765" spans="16:19" x14ac:dyDescent="0.25">
      <c r="P24765" s="3"/>
      <c r="Q24765" s="3"/>
      <c r="S24765" s="3"/>
    </row>
    <row r="24766" spans="16:19" x14ac:dyDescent="0.25">
      <c r="P24766" s="3"/>
      <c r="Q24766" s="3"/>
      <c r="S24766" s="3"/>
    </row>
    <row r="24767" spans="16:19" x14ac:dyDescent="0.25">
      <c r="P24767" s="3"/>
      <c r="Q24767" s="3"/>
      <c r="S24767" s="3"/>
    </row>
    <row r="24768" spans="16:19" x14ac:dyDescent="0.25">
      <c r="P24768" s="3"/>
      <c r="Q24768" s="3"/>
      <c r="S24768" s="3"/>
    </row>
    <row r="24769" spans="16:19" x14ac:dyDescent="0.25">
      <c r="P24769" s="3"/>
      <c r="Q24769" s="3"/>
      <c r="S24769" s="3"/>
    </row>
    <row r="24770" spans="16:19" x14ac:dyDescent="0.25">
      <c r="P24770" s="3"/>
      <c r="Q24770" s="3"/>
      <c r="S24770" s="3"/>
    </row>
    <row r="24771" spans="16:19" x14ac:dyDescent="0.25">
      <c r="P24771" s="3"/>
      <c r="Q24771" s="3"/>
      <c r="S24771" s="3"/>
    </row>
    <row r="24772" spans="16:19" x14ac:dyDescent="0.25">
      <c r="P24772" s="3"/>
      <c r="Q24772" s="3"/>
      <c r="S24772" s="3"/>
    </row>
    <row r="24773" spans="16:19" x14ac:dyDescent="0.25">
      <c r="P24773" s="3"/>
      <c r="Q24773" s="3"/>
      <c r="S24773" s="3"/>
    </row>
    <row r="24774" spans="16:19" x14ac:dyDescent="0.25">
      <c r="P24774" s="3"/>
      <c r="Q24774" s="3"/>
      <c r="S24774" s="3"/>
    </row>
    <row r="24775" spans="16:19" x14ac:dyDescent="0.25">
      <c r="P24775" s="3"/>
      <c r="Q24775" s="3"/>
      <c r="S24775" s="3"/>
    </row>
    <row r="24776" spans="16:19" x14ac:dyDescent="0.25">
      <c r="P24776" s="3"/>
      <c r="Q24776" s="3"/>
      <c r="S24776" s="3"/>
    </row>
    <row r="24777" spans="16:19" x14ac:dyDescent="0.25">
      <c r="P24777" s="3"/>
      <c r="Q24777" s="3"/>
      <c r="S24777" s="3"/>
    </row>
    <row r="24778" spans="16:19" x14ac:dyDescent="0.25">
      <c r="P24778" s="3"/>
      <c r="Q24778" s="3"/>
      <c r="S24778" s="3"/>
    </row>
    <row r="24779" spans="16:19" x14ac:dyDescent="0.25">
      <c r="P24779" s="3"/>
      <c r="Q24779" s="3"/>
      <c r="S24779" s="3"/>
    </row>
    <row r="24780" spans="16:19" x14ac:dyDescent="0.25">
      <c r="P24780" s="3"/>
      <c r="Q24780" s="3"/>
      <c r="S24780" s="3"/>
    </row>
    <row r="24781" spans="16:19" x14ac:dyDescent="0.25">
      <c r="P24781" s="3"/>
      <c r="Q24781" s="3"/>
      <c r="S24781" s="3"/>
    </row>
    <row r="24782" spans="16:19" x14ac:dyDescent="0.25">
      <c r="P24782" s="3"/>
      <c r="Q24782" s="3"/>
      <c r="S24782" s="3"/>
    </row>
    <row r="24783" spans="16:19" x14ac:dyDescent="0.25">
      <c r="P24783" s="3"/>
      <c r="Q24783" s="3"/>
      <c r="S24783" s="3"/>
    </row>
    <row r="24784" spans="16:19" x14ac:dyDescent="0.25">
      <c r="P24784" s="3"/>
      <c r="Q24784" s="3"/>
      <c r="S24784" s="3"/>
    </row>
    <row r="24785" spans="16:19" x14ac:dyDescent="0.25">
      <c r="P24785" s="3"/>
      <c r="Q24785" s="3"/>
      <c r="S24785" s="3"/>
    </row>
    <row r="24786" spans="16:19" x14ac:dyDescent="0.25">
      <c r="P24786" s="3"/>
      <c r="Q24786" s="3"/>
      <c r="S24786" s="3"/>
    </row>
    <row r="24787" spans="16:19" x14ac:dyDescent="0.25">
      <c r="P24787" s="3"/>
      <c r="Q24787" s="3"/>
      <c r="S24787" s="3"/>
    </row>
    <row r="24788" spans="16:19" x14ac:dyDescent="0.25">
      <c r="P24788" s="3"/>
      <c r="Q24788" s="3"/>
      <c r="S24788" s="3"/>
    </row>
    <row r="24789" spans="16:19" x14ac:dyDescent="0.25">
      <c r="P24789" s="3"/>
      <c r="Q24789" s="3"/>
      <c r="S24789" s="3"/>
    </row>
    <row r="24790" spans="16:19" x14ac:dyDescent="0.25">
      <c r="P24790" s="3"/>
      <c r="Q24790" s="3"/>
      <c r="S24790" s="3"/>
    </row>
    <row r="24791" spans="16:19" x14ac:dyDescent="0.25">
      <c r="P24791" s="3"/>
      <c r="Q24791" s="3"/>
      <c r="S24791" s="3"/>
    </row>
    <row r="24792" spans="16:19" x14ac:dyDescent="0.25">
      <c r="P24792" s="3"/>
      <c r="Q24792" s="3"/>
      <c r="S24792" s="3"/>
    </row>
    <row r="24793" spans="16:19" x14ac:dyDescent="0.25">
      <c r="P24793" s="3"/>
      <c r="Q24793" s="3"/>
      <c r="S24793" s="3"/>
    </row>
    <row r="24794" spans="16:19" x14ac:dyDescent="0.25">
      <c r="P24794" s="3"/>
      <c r="Q24794" s="3"/>
      <c r="S24794" s="3"/>
    </row>
    <row r="24795" spans="16:19" x14ac:dyDescent="0.25">
      <c r="P24795" s="3"/>
      <c r="Q24795" s="3"/>
      <c r="S24795" s="3"/>
    </row>
    <row r="24796" spans="16:19" x14ac:dyDescent="0.25">
      <c r="P24796" s="3"/>
      <c r="Q24796" s="3"/>
      <c r="S24796" s="3"/>
    </row>
    <row r="24797" spans="16:19" x14ac:dyDescent="0.25">
      <c r="P24797" s="3"/>
      <c r="Q24797" s="3"/>
      <c r="S24797" s="3"/>
    </row>
    <row r="24798" spans="16:19" x14ac:dyDescent="0.25">
      <c r="P24798" s="3"/>
      <c r="Q24798" s="3"/>
      <c r="S24798" s="3"/>
    </row>
    <row r="24799" spans="16:19" x14ac:dyDescent="0.25">
      <c r="P24799" s="3"/>
      <c r="Q24799" s="3"/>
      <c r="S24799" s="3"/>
    </row>
    <row r="24800" spans="16:19" x14ac:dyDescent="0.25">
      <c r="P24800" s="3"/>
      <c r="Q24800" s="3"/>
      <c r="S24800" s="3"/>
    </row>
    <row r="24801" spans="16:19" x14ac:dyDescent="0.25">
      <c r="P24801" s="3"/>
      <c r="Q24801" s="3"/>
      <c r="S24801" s="3"/>
    </row>
    <row r="24802" spans="16:19" x14ac:dyDescent="0.25">
      <c r="P24802" s="3"/>
      <c r="Q24802" s="3"/>
      <c r="S24802" s="3"/>
    </row>
    <row r="24803" spans="16:19" x14ac:dyDescent="0.25">
      <c r="P24803" s="3"/>
      <c r="Q24803" s="3"/>
      <c r="S24803" s="3"/>
    </row>
    <row r="24804" spans="16:19" x14ac:dyDescent="0.25">
      <c r="P24804" s="3"/>
      <c r="Q24804" s="3"/>
      <c r="S24804" s="3"/>
    </row>
    <row r="24805" spans="16:19" x14ac:dyDescent="0.25">
      <c r="P24805" s="3"/>
      <c r="Q24805" s="3"/>
      <c r="S24805" s="3"/>
    </row>
    <row r="24806" spans="16:19" x14ac:dyDescent="0.25">
      <c r="P24806" s="3"/>
      <c r="Q24806" s="3"/>
      <c r="S24806" s="3"/>
    </row>
    <row r="24807" spans="16:19" x14ac:dyDescent="0.25">
      <c r="P24807" s="3"/>
      <c r="Q24807" s="3"/>
      <c r="S24807" s="3"/>
    </row>
    <row r="24808" spans="16:19" x14ac:dyDescent="0.25">
      <c r="P24808" s="3"/>
      <c r="Q24808" s="3"/>
      <c r="S24808" s="3"/>
    </row>
    <row r="24809" spans="16:19" x14ac:dyDescent="0.25">
      <c r="P24809" s="3"/>
      <c r="Q24809" s="3"/>
      <c r="S24809" s="3"/>
    </row>
    <row r="24810" spans="16:19" x14ac:dyDescent="0.25">
      <c r="P24810" s="3"/>
      <c r="Q24810" s="3"/>
      <c r="S24810" s="3"/>
    </row>
    <row r="24811" spans="16:19" x14ac:dyDescent="0.25">
      <c r="P24811" s="3"/>
      <c r="Q24811" s="3"/>
      <c r="S24811" s="3"/>
    </row>
    <row r="24812" spans="16:19" x14ac:dyDescent="0.25">
      <c r="P24812" s="3"/>
      <c r="Q24812" s="3"/>
      <c r="S24812" s="3"/>
    </row>
    <row r="24813" spans="16:19" x14ac:dyDescent="0.25">
      <c r="P24813" s="3"/>
      <c r="Q24813" s="3"/>
      <c r="S24813" s="3"/>
    </row>
    <row r="24814" spans="16:19" x14ac:dyDescent="0.25">
      <c r="P24814" s="3"/>
      <c r="Q24814" s="3"/>
      <c r="S24814" s="3"/>
    </row>
    <row r="24815" spans="16:19" x14ac:dyDescent="0.25">
      <c r="P24815" s="3"/>
      <c r="Q24815" s="3"/>
      <c r="S24815" s="3"/>
    </row>
    <row r="24816" spans="16:19" x14ac:dyDescent="0.25">
      <c r="P24816" s="3"/>
      <c r="Q24816" s="3"/>
      <c r="S24816" s="3"/>
    </row>
    <row r="24817" spans="16:19" x14ac:dyDescent="0.25">
      <c r="P24817" s="3"/>
      <c r="Q24817" s="3"/>
      <c r="S24817" s="3"/>
    </row>
    <row r="24818" spans="16:19" x14ac:dyDescent="0.25">
      <c r="P24818" s="3"/>
      <c r="Q24818" s="3"/>
      <c r="S24818" s="3"/>
    </row>
    <row r="24819" spans="16:19" x14ac:dyDescent="0.25">
      <c r="P24819" s="3"/>
      <c r="Q24819" s="3"/>
      <c r="S24819" s="3"/>
    </row>
    <row r="24820" spans="16:19" x14ac:dyDescent="0.25">
      <c r="P24820" s="3"/>
      <c r="Q24820" s="3"/>
      <c r="S24820" s="3"/>
    </row>
    <row r="24821" spans="16:19" x14ac:dyDescent="0.25">
      <c r="P24821" s="3"/>
      <c r="Q24821" s="3"/>
      <c r="S24821" s="3"/>
    </row>
    <row r="24822" spans="16:19" x14ac:dyDescent="0.25">
      <c r="P24822" s="3"/>
      <c r="Q24822" s="3"/>
      <c r="S24822" s="3"/>
    </row>
    <row r="24823" spans="16:19" x14ac:dyDescent="0.25">
      <c r="P24823" s="3"/>
      <c r="Q24823" s="3"/>
      <c r="S24823" s="3"/>
    </row>
    <row r="24824" spans="16:19" x14ac:dyDescent="0.25">
      <c r="P24824" s="3"/>
      <c r="Q24824" s="3"/>
      <c r="S24824" s="3"/>
    </row>
    <row r="24825" spans="16:19" x14ac:dyDescent="0.25">
      <c r="P24825" s="3"/>
      <c r="Q24825" s="3"/>
      <c r="S24825" s="3"/>
    </row>
    <row r="24826" spans="16:19" x14ac:dyDescent="0.25">
      <c r="P24826" s="3"/>
      <c r="Q24826" s="3"/>
      <c r="S24826" s="3"/>
    </row>
    <row r="24827" spans="16:19" x14ac:dyDescent="0.25">
      <c r="P24827" s="3"/>
      <c r="Q24827" s="3"/>
      <c r="S24827" s="3"/>
    </row>
    <row r="24828" spans="16:19" x14ac:dyDescent="0.25">
      <c r="P24828" s="3"/>
      <c r="Q24828" s="3"/>
      <c r="S24828" s="3"/>
    </row>
    <row r="24829" spans="16:19" x14ac:dyDescent="0.25">
      <c r="P24829" s="3"/>
      <c r="Q24829" s="3"/>
      <c r="S24829" s="3"/>
    </row>
    <row r="24830" spans="16:19" x14ac:dyDescent="0.25">
      <c r="P24830" s="3"/>
      <c r="Q24830" s="3"/>
      <c r="S24830" s="3"/>
    </row>
    <row r="24831" spans="16:19" x14ac:dyDescent="0.25">
      <c r="P24831" s="3"/>
      <c r="Q24831" s="3"/>
      <c r="S24831" s="3"/>
    </row>
    <row r="24832" spans="16:19" x14ac:dyDescent="0.25">
      <c r="P24832" s="3"/>
      <c r="Q24832" s="3"/>
      <c r="S24832" s="3"/>
    </row>
    <row r="24833" spans="16:19" x14ac:dyDescent="0.25">
      <c r="P24833" s="3"/>
      <c r="Q24833" s="3"/>
      <c r="S24833" s="3"/>
    </row>
    <row r="24834" spans="16:19" x14ac:dyDescent="0.25">
      <c r="P24834" s="3"/>
      <c r="Q24834" s="3"/>
      <c r="S24834" s="3"/>
    </row>
    <row r="24835" spans="16:19" x14ac:dyDescent="0.25">
      <c r="P24835" s="3"/>
      <c r="Q24835" s="3"/>
      <c r="S24835" s="3"/>
    </row>
    <row r="24836" spans="16:19" x14ac:dyDescent="0.25">
      <c r="P24836" s="3"/>
      <c r="Q24836" s="3"/>
      <c r="S24836" s="3"/>
    </row>
    <row r="24837" spans="16:19" x14ac:dyDescent="0.25">
      <c r="P24837" s="3"/>
      <c r="Q24837" s="3"/>
      <c r="S24837" s="3"/>
    </row>
    <row r="24838" spans="16:19" x14ac:dyDescent="0.25">
      <c r="P24838" s="3"/>
      <c r="Q24838" s="3"/>
      <c r="S24838" s="3"/>
    </row>
    <row r="24839" spans="16:19" x14ac:dyDescent="0.25">
      <c r="P24839" s="3"/>
      <c r="Q24839" s="3"/>
      <c r="S24839" s="3"/>
    </row>
    <row r="24840" spans="16:19" x14ac:dyDescent="0.25">
      <c r="P24840" s="3"/>
      <c r="Q24840" s="3"/>
      <c r="S24840" s="3"/>
    </row>
    <row r="24841" spans="16:19" x14ac:dyDescent="0.25">
      <c r="P24841" s="3"/>
      <c r="Q24841" s="3"/>
      <c r="S24841" s="3"/>
    </row>
    <row r="24842" spans="16:19" x14ac:dyDescent="0.25">
      <c r="P24842" s="3"/>
      <c r="Q24842" s="3"/>
      <c r="S24842" s="3"/>
    </row>
    <row r="24843" spans="16:19" x14ac:dyDescent="0.25">
      <c r="P24843" s="3"/>
      <c r="Q24843" s="3"/>
      <c r="S24843" s="3"/>
    </row>
    <row r="24844" spans="16:19" x14ac:dyDescent="0.25">
      <c r="P24844" s="3"/>
      <c r="Q24844" s="3"/>
      <c r="S24844" s="3"/>
    </row>
    <row r="24845" spans="16:19" x14ac:dyDescent="0.25">
      <c r="P24845" s="3"/>
      <c r="Q24845" s="3"/>
      <c r="S24845" s="3"/>
    </row>
    <row r="24846" spans="16:19" x14ac:dyDescent="0.25">
      <c r="P24846" s="3"/>
      <c r="Q24846" s="3"/>
      <c r="S24846" s="3"/>
    </row>
    <row r="24847" spans="16:19" x14ac:dyDescent="0.25">
      <c r="P24847" s="3"/>
      <c r="Q24847" s="3"/>
      <c r="S24847" s="3"/>
    </row>
    <row r="24848" spans="16:19" x14ac:dyDescent="0.25">
      <c r="P24848" s="3"/>
      <c r="Q24848" s="3"/>
      <c r="S24848" s="3"/>
    </row>
    <row r="24849" spans="16:19" x14ac:dyDescent="0.25">
      <c r="P24849" s="3"/>
      <c r="Q24849" s="3"/>
      <c r="S24849" s="3"/>
    </row>
    <row r="24850" spans="16:19" x14ac:dyDescent="0.25">
      <c r="P24850" s="3"/>
      <c r="Q24850" s="3"/>
      <c r="S24850" s="3"/>
    </row>
    <row r="24851" spans="16:19" x14ac:dyDescent="0.25">
      <c r="P24851" s="3"/>
      <c r="Q24851" s="3"/>
      <c r="S24851" s="3"/>
    </row>
    <row r="24852" spans="16:19" x14ac:dyDescent="0.25">
      <c r="P24852" s="3"/>
      <c r="Q24852" s="3"/>
      <c r="S24852" s="3"/>
    </row>
    <row r="24853" spans="16:19" x14ac:dyDescent="0.25">
      <c r="P24853" s="3"/>
      <c r="Q24853" s="3"/>
      <c r="S24853" s="3"/>
    </row>
    <row r="24854" spans="16:19" x14ac:dyDescent="0.25">
      <c r="P24854" s="3"/>
      <c r="Q24854" s="3"/>
      <c r="S24854" s="3"/>
    </row>
    <row r="24855" spans="16:19" x14ac:dyDescent="0.25">
      <c r="P24855" s="3"/>
      <c r="Q24855" s="3"/>
      <c r="S24855" s="3"/>
    </row>
    <row r="24856" spans="16:19" x14ac:dyDescent="0.25">
      <c r="P24856" s="3"/>
      <c r="Q24856" s="3"/>
      <c r="S24856" s="3"/>
    </row>
    <row r="24857" spans="16:19" x14ac:dyDescent="0.25">
      <c r="P24857" s="3"/>
      <c r="Q24857" s="3"/>
      <c r="S24857" s="3"/>
    </row>
    <row r="24858" spans="16:19" x14ac:dyDescent="0.25">
      <c r="P24858" s="3"/>
      <c r="Q24858" s="3"/>
      <c r="S24858" s="3"/>
    </row>
    <row r="24859" spans="16:19" x14ac:dyDescent="0.25">
      <c r="P24859" s="3"/>
      <c r="Q24859" s="3"/>
      <c r="S24859" s="3"/>
    </row>
    <row r="24860" spans="16:19" x14ac:dyDescent="0.25">
      <c r="P24860" s="3"/>
      <c r="Q24860" s="3"/>
      <c r="S24860" s="3"/>
    </row>
    <row r="24861" spans="16:19" x14ac:dyDescent="0.25">
      <c r="P24861" s="3"/>
      <c r="Q24861" s="3"/>
      <c r="S24861" s="3"/>
    </row>
    <row r="24862" spans="16:19" x14ac:dyDescent="0.25">
      <c r="P24862" s="3"/>
      <c r="Q24862" s="3"/>
      <c r="S24862" s="3"/>
    </row>
    <row r="24863" spans="16:19" x14ac:dyDescent="0.25">
      <c r="P24863" s="3"/>
      <c r="Q24863" s="3"/>
      <c r="S24863" s="3"/>
    </row>
    <row r="24864" spans="16:19" x14ac:dyDescent="0.25">
      <c r="P24864" s="3"/>
      <c r="Q24864" s="3"/>
      <c r="S24864" s="3"/>
    </row>
    <row r="24865" spans="16:19" x14ac:dyDescent="0.25">
      <c r="P24865" s="3"/>
      <c r="Q24865" s="3"/>
      <c r="S24865" s="3"/>
    </row>
    <row r="24866" spans="16:19" x14ac:dyDescent="0.25">
      <c r="P24866" s="3"/>
      <c r="Q24866" s="3"/>
      <c r="S24866" s="3"/>
    </row>
    <row r="24867" spans="16:19" x14ac:dyDescent="0.25">
      <c r="P24867" s="3"/>
      <c r="Q24867" s="3"/>
      <c r="S24867" s="3"/>
    </row>
    <row r="24868" spans="16:19" x14ac:dyDescent="0.25">
      <c r="P24868" s="3"/>
      <c r="Q24868" s="3"/>
      <c r="S24868" s="3"/>
    </row>
    <row r="24869" spans="16:19" x14ac:dyDescent="0.25">
      <c r="P24869" s="3"/>
      <c r="Q24869" s="3"/>
      <c r="S24869" s="3"/>
    </row>
    <row r="24870" spans="16:19" x14ac:dyDescent="0.25">
      <c r="P24870" s="3"/>
      <c r="Q24870" s="3"/>
      <c r="S24870" s="3"/>
    </row>
    <row r="24871" spans="16:19" x14ac:dyDescent="0.25">
      <c r="P24871" s="3"/>
      <c r="Q24871" s="3"/>
      <c r="S24871" s="3"/>
    </row>
    <row r="24872" spans="16:19" x14ac:dyDescent="0.25">
      <c r="P24872" s="3"/>
      <c r="Q24872" s="3"/>
      <c r="S24872" s="3"/>
    </row>
    <row r="24873" spans="16:19" x14ac:dyDescent="0.25">
      <c r="P24873" s="3"/>
      <c r="Q24873" s="3"/>
      <c r="S24873" s="3"/>
    </row>
    <row r="24874" spans="16:19" x14ac:dyDescent="0.25">
      <c r="P24874" s="3"/>
      <c r="Q24874" s="3"/>
      <c r="S24874" s="3"/>
    </row>
    <row r="24875" spans="16:19" x14ac:dyDescent="0.25">
      <c r="P24875" s="3"/>
      <c r="Q24875" s="3"/>
      <c r="S24875" s="3"/>
    </row>
    <row r="24876" spans="16:19" x14ac:dyDescent="0.25">
      <c r="P24876" s="3"/>
      <c r="Q24876" s="3"/>
      <c r="S24876" s="3"/>
    </row>
    <row r="24877" spans="16:19" x14ac:dyDescent="0.25">
      <c r="P24877" s="3"/>
      <c r="Q24877" s="3"/>
      <c r="S24877" s="3"/>
    </row>
    <row r="24878" spans="16:19" x14ac:dyDescent="0.25">
      <c r="P24878" s="3"/>
      <c r="Q24878" s="3"/>
      <c r="S24878" s="3"/>
    </row>
    <row r="24879" spans="16:19" x14ac:dyDescent="0.25">
      <c r="P24879" s="3"/>
      <c r="Q24879" s="3"/>
      <c r="S24879" s="3"/>
    </row>
    <row r="24880" spans="16:19" x14ac:dyDescent="0.25">
      <c r="P24880" s="3"/>
      <c r="Q24880" s="3"/>
      <c r="S24880" s="3"/>
    </row>
    <row r="24881" spans="16:19" x14ac:dyDescent="0.25">
      <c r="P24881" s="3"/>
      <c r="Q24881" s="3"/>
      <c r="S24881" s="3"/>
    </row>
    <row r="24882" spans="16:19" x14ac:dyDescent="0.25">
      <c r="P24882" s="3"/>
      <c r="Q24882" s="3"/>
      <c r="S24882" s="3"/>
    </row>
    <row r="24883" spans="16:19" x14ac:dyDescent="0.25">
      <c r="P24883" s="3"/>
      <c r="Q24883" s="3"/>
      <c r="S24883" s="3"/>
    </row>
    <row r="24884" spans="16:19" x14ac:dyDescent="0.25">
      <c r="P24884" s="3"/>
      <c r="Q24884" s="3"/>
      <c r="S24884" s="3"/>
    </row>
    <row r="24885" spans="16:19" x14ac:dyDescent="0.25">
      <c r="P24885" s="3"/>
      <c r="Q24885" s="3"/>
      <c r="S24885" s="3"/>
    </row>
    <row r="24886" spans="16:19" x14ac:dyDescent="0.25">
      <c r="P24886" s="3"/>
      <c r="Q24886" s="3"/>
      <c r="S24886" s="3"/>
    </row>
    <row r="24887" spans="16:19" x14ac:dyDescent="0.25">
      <c r="P24887" s="3"/>
      <c r="Q24887" s="3"/>
      <c r="S24887" s="3"/>
    </row>
    <row r="24888" spans="16:19" x14ac:dyDescent="0.25">
      <c r="P24888" s="3"/>
      <c r="Q24888" s="3"/>
      <c r="S24888" s="3"/>
    </row>
    <row r="24889" spans="16:19" x14ac:dyDescent="0.25">
      <c r="P24889" s="3"/>
      <c r="Q24889" s="3"/>
      <c r="S24889" s="3"/>
    </row>
    <row r="24890" spans="16:19" x14ac:dyDescent="0.25">
      <c r="P24890" s="3"/>
      <c r="Q24890" s="3"/>
      <c r="S24890" s="3"/>
    </row>
    <row r="24891" spans="16:19" x14ac:dyDescent="0.25">
      <c r="P24891" s="3"/>
      <c r="Q24891" s="3"/>
      <c r="S24891" s="3"/>
    </row>
    <row r="24892" spans="16:19" x14ac:dyDescent="0.25">
      <c r="P24892" s="3"/>
      <c r="Q24892" s="3"/>
      <c r="S24892" s="3"/>
    </row>
    <row r="24893" spans="16:19" x14ac:dyDescent="0.25">
      <c r="P24893" s="3"/>
      <c r="Q24893" s="3"/>
      <c r="S24893" s="3"/>
    </row>
    <row r="24894" spans="16:19" x14ac:dyDescent="0.25">
      <c r="P24894" s="3"/>
      <c r="Q24894" s="3"/>
      <c r="S24894" s="3"/>
    </row>
    <row r="24895" spans="16:19" x14ac:dyDescent="0.25">
      <c r="P24895" s="3"/>
      <c r="Q24895" s="3"/>
      <c r="S24895" s="3"/>
    </row>
    <row r="24896" spans="16:19" x14ac:dyDescent="0.25">
      <c r="P24896" s="3"/>
      <c r="Q24896" s="3"/>
      <c r="S24896" s="3"/>
    </row>
    <row r="24897" spans="16:19" x14ac:dyDescent="0.25">
      <c r="P24897" s="3"/>
      <c r="Q24897" s="3"/>
      <c r="S24897" s="3"/>
    </row>
    <row r="24898" spans="16:19" x14ac:dyDescent="0.25">
      <c r="P24898" s="3"/>
      <c r="Q24898" s="3"/>
      <c r="S24898" s="3"/>
    </row>
    <row r="24899" spans="16:19" x14ac:dyDescent="0.25">
      <c r="P24899" s="3"/>
      <c r="Q24899" s="3"/>
      <c r="S24899" s="3"/>
    </row>
    <row r="24900" spans="16:19" x14ac:dyDescent="0.25">
      <c r="P24900" s="3"/>
      <c r="Q24900" s="3"/>
      <c r="S24900" s="3"/>
    </row>
    <row r="24901" spans="16:19" x14ac:dyDescent="0.25">
      <c r="P24901" s="3"/>
      <c r="Q24901" s="3"/>
      <c r="S24901" s="3"/>
    </row>
    <row r="24902" spans="16:19" x14ac:dyDescent="0.25">
      <c r="P24902" s="3"/>
      <c r="Q24902" s="3"/>
      <c r="S24902" s="3"/>
    </row>
    <row r="24903" spans="16:19" x14ac:dyDescent="0.25">
      <c r="P24903" s="3"/>
      <c r="Q24903" s="3"/>
      <c r="S24903" s="3"/>
    </row>
    <row r="24904" spans="16:19" x14ac:dyDescent="0.25">
      <c r="P24904" s="3"/>
      <c r="Q24904" s="3"/>
      <c r="S24904" s="3"/>
    </row>
    <row r="24905" spans="16:19" x14ac:dyDescent="0.25">
      <c r="P24905" s="3"/>
      <c r="Q24905" s="3"/>
      <c r="S24905" s="3"/>
    </row>
    <row r="24906" spans="16:19" x14ac:dyDescent="0.25">
      <c r="P24906" s="3"/>
      <c r="Q24906" s="3"/>
      <c r="S24906" s="3"/>
    </row>
    <row r="24907" spans="16:19" x14ac:dyDescent="0.25">
      <c r="P24907" s="3"/>
      <c r="Q24907" s="3"/>
      <c r="S24907" s="3"/>
    </row>
    <row r="24908" spans="16:19" x14ac:dyDescent="0.25">
      <c r="P24908" s="3"/>
      <c r="Q24908" s="3"/>
      <c r="S24908" s="3"/>
    </row>
    <row r="24909" spans="16:19" x14ac:dyDescent="0.25">
      <c r="P24909" s="3"/>
      <c r="Q24909" s="3"/>
      <c r="S24909" s="3"/>
    </row>
    <row r="24910" spans="16:19" x14ac:dyDescent="0.25">
      <c r="P24910" s="3"/>
      <c r="Q24910" s="3"/>
      <c r="S24910" s="3"/>
    </row>
    <row r="24911" spans="16:19" x14ac:dyDescent="0.25">
      <c r="P24911" s="3"/>
      <c r="Q24911" s="3"/>
      <c r="S24911" s="3"/>
    </row>
    <row r="24912" spans="16:19" x14ac:dyDescent="0.25">
      <c r="P24912" s="3"/>
      <c r="Q24912" s="3"/>
      <c r="S24912" s="3"/>
    </row>
    <row r="24913" spans="16:19" x14ac:dyDescent="0.25">
      <c r="P24913" s="3"/>
      <c r="Q24913" s="3"/>
      <c r="S24913" s="3"/>
    </row>
    <row r="24914" spans="16:19" x14ac:dyDescent="0.25">
      <c r="P24914" s="3"/>
      <c r="Q24914" s="3"/>
      <c r="S24914" s="3"/>
    </row>
    <row r="24915" spans="16:19" x14ac:dyDescent="0.25">
      <c r="P24915" s="3"/>
      <c r="Q24915" s="3"/>
      <c r="S24915" s="3"/>
    </row>
    <row r="24916" spans="16:19" x14ac:dyDescent="0.25">
      <c r="P24916" s="3"/>
      <c r="Q24916" s="3"/>
      <c r="S24916" s="3"/>
    </row>
    <row r="24917" spans="16:19" x14ac:dyDescent="0.25">
      <c r="P24917" s="3"/>
      <c r="Q24917" s="3"/>
      <c r="S24917" s="3"/>
    </row>
    <row r="24918" spans="16:19" x14ac:dyDescent="0.25">
      <c r="P24918" s="3"/>
      <c r="Q24918" s="3"/>
      <c r="S24918" s="3"/>
    </row>
    <row r="24919" spans="16:19" x14ac:dyDescent="0.25">
      <c r="P24919" s="3"/>
      <c r="Q24919" s="3"/>
      <c r="S24919" s="3"/>
    </row>
    <row r="24920" spans="16:19" x14ac:dyDescent="0.25">
      <c r="P24920" s="3"/>
      <c r="Q24920" s="3"/>
      <c r="S24920" s="3"/>
    </row>
    <row r="24921" spans="16:19" x14ac:dyDescent="0.25">
      <c r="P24921" s="3"/>
      <c r="Q24921" s="3"/>
      <c r="S24921" s="3"/>
    </row>
    <row r="24922" spans="16:19" x14ac:dyDescent="0.25">
      <c r="P24922" s="3"/>
      <c r="Q24922" s="3"/>
      <c r="S24922" s="3"/>
    </row>
    <row r="24923" spans="16:19" x14ac:dyDescent="0.25">
      <c r="P24923" s="3"/>
      <c r="Q24923" s="3"/>
      <c r="S24923" s="3"/>
    </row>
    <row r="24924" spans="16:19" x14ac:dyDescent="0.25">
      <c r="P24924" s="3"/>
      <c r="Q24924" s="3"/>
      <c r="S24924" s="3"/>
    </row>
    <row r="24925" spans="16:19" x14ac:dyDescent="0.25">
      <c r="P24925" s="3"/>
      <c r="Q24925" s="3"/>
      <c r="S24925" s="3"/>
    </row>
    <row r="24926" spans="16:19" x14ac:dyDescent="0.25">
      <c r="P24926" s="3"/>
      <c r="Q24926" s="3"/>
      <c r="S24926" s="3"/>
    </row>
    <row r="24927" spans="16:19" x14ac:dyDescent="0.25">
      <c r="P24927" s="3"/>
      <c r="Q24927" s="3"/>
      <c r="S24927" s="3"/>
    </row>
    <row r="24928" spans="16:19" x14ac:dyDescent="0.25">
      <c r="P24928" s="3"/>
      <c r="Q24928" s="3"/>
      <c r="S24928" s="3"/>
    </row>
    <row r="24929" spans="16:19" x14ac:dyDescent="0.25">
      <c r="P24929" s="3"/>
      <c r="Q24929" s="3"/>
      <c r="S24929" s="3"/>
    </row>
    <row r="24930" spans="16:19" x14ac:dyDescent="0.25">
      <c r="P24930" s="3"/>
      <c r="Q24930" s="3"/>
      <c r="S24930" s="3"/>
    </row>
    <row r="24931" spans="16:19" x14ac:dyDescent="0.25">
      <c r="P24931" s="3"/>
      <c r="Q24931" s="3"/>
      <c r="S24931" s="3"/>
    </row>
    <row r="24932" spans="16:19" x14ac:dyDescent="0.25">
      <c r="P24932" s="3"/>
      <c r="Q24932" s="3"/>
      <c r="S24932" s="3"/>
    </row>
    <row r="24933" spans="16:19" x14ac:dyDescent="0.25">
      <c r="P24933" s="3"/>
      <c r="Q24933" s="3"/>
      <c r="S24933" s="3"/>
    </row>
    <row r="24934" spans="16:19" x14ac:dyDescent="0.25">
      <c r="P24934" s="3"/>
      <c r="Q24934" s="3"/>
      <c r="S24934" s="3"/>
    </row>
    <row r="24935" spans="16:19" x14ac:dyDescent="0.25">
      <c r="P24935" s="3"/>
      <c r="Q24935" s="3"/>
      <c r="S24935" s="3"/>
    </row>
    <row r="24936" spans="16:19" x14ac:dyDescent="0.25">
      <c r="P24936" s="3"/>
      <c r="Q24936" s="3"/>
      <c r="S24936" s="3"/>
    </row>
    <row r="24937" spans="16:19" x14ac:dyDescent="0.25">
      <c r="P24937" s="3"/>
      <c r="Q24937" s="3"/>
      <c r="S24937" s="3"/>
    </row>
    <row r="24938" spans="16:19" x14ac:dyDescent="0.25">
      <c r="P24938" s="3"/>
      <c r="Q24938" s="3"/>
      <c r="S24938" s="3"/>
    </row>
    <row r="24939" spans="16:19" x14ac:dyDescent="0.25">
      <c r="P24939" s="3"/>
      <c r="Q24939" s="3"/>
      <c r="S24939" s="3"/>
    </row>
    <row r="24940" spans="16:19" x14ac:dyDescent="0.25">
      <c r="P24940" s="3"/>
      <c r="Q24940" s="3"/>
      <c r="S24940" s="3"/>
    </row>
    <row r="24941" spans="16:19" x14ac:dyDescent="0.25">
      <c r="P24941" s="3"/>
      <c r="Q24941" s="3"/>
      <c r="S24941" s="3"/>
    </row>
    <row r="24942" spans="16:19" x14ac:dyDescent="0.25">
      <c r="P24942" s="3"/>
      <c r="Q24942" s="3"/>
      <c r="S24942" s="3"/>
    </row>
    <row r="24943" spans="16:19" x14ac:dyDescent="0.25">
      <c r="P24943" s="3"/>
      <c r="Q24943" s="3"/>
      <c r="S24943" s="3"/>
    </row>
    <row r="24944" spans="16:19" x14ac:dyDescent="0.25">
      <c r="P24944" s="3"/>
      <c r="Q24944" s="3"/>
      <c r="S24944" s="3"/>
    </row>
    <row r="24945" spans="16:19" x14ac:dyDescent="0.25">
      <c r="P24945" s="3"/>
      <c r="Q24945" s="3"/>
      <c r="S24945" s="3"/>
    </row>
    <row r="24946" spans="16:19" x14ac:dyDescent="0.25">
      <c r="P24946" s="3"/>
      <c r="Q24946" s="3"/>
      <c r="S24946" s="3"/>
    </row>
    <row r="24947" spans="16:19" x14ac:dyDescent="0.25">
      <c r="P24947" s="3"/>
      <c r="Q24947" s="3"/>
      <c r="S24947" s="3"/>
    </row>
    <row r="24948" spans="16:19" x14ac:dyDescent="0.25">
      <c r="P24948" s="3"/>
      <c r="Q24948" s="3"/>
      <c r="S24948" s="3"/>
    </row>
    <row r="24949" spans="16:19" x14ac:dyDescent="0.25">
      <c r="P24949" s="3"/>
      <c r="Q24949" s="3"/>
      <c r="S24949" s="3"/>
    </row>
    <row r="24950" spans="16:19" x14ac:dyDescent="0.25">
      <c r="P24950" s="3"/>
      <c r="Q24950" s="3"/>
      <c r="S24950" s="3"/>
    </row>
    <row r="24951" spans="16:19" x14ac:dyDescent="0.25">
      <c r="P24951" s="3"/>
      <c r="Q24951" s="3"/>
      <c r="S24951" s="3"/>
    </row>
    <row r="24952" spans="16:19" x14ac:dyDescent="0.25">
      <c r="P24952" s="3"/>
      <c r="Q24952" s="3"/>
      <c r="S24952" s="3"/>
    </row>
    <row r="24953" spans="16:19" x14ac:dyDescent="0.25">
      <c r="P24953" s="3"/>
      <c r="Q24953" s="3"/>
      <c r="S24953" s="3"/>
    </row>
    <row r="24954" spans="16:19" x14ac:dyDescent="0.25">
      <c r="P24954" s="3"/>
      <c r="Q24954" s="3"/>
      <c r="S24954" s="3"/>
    </row>
    <row r="24955" spans="16:19" x14ac:dyDescent="0.25">
      <c r="P24955" s="3"/>
      <c r="Q24955" s="3"/>
      <c r="S24955" s="3"/>
    </row>
    <row r="24956" spans="16:19" x14ac:dyDescent="0.25">
      <c r="P24956" s="3"/>
      <c r="Q24956" s="3"/>
      <c r="S24956" s="3"/>
    </row>
    <row r="24957" spans="16:19" x14ac:dyDescent="0.25">
      <c r="P24957" s="3"/>
      <c r="Q24957" s="3"/>
      <c r="S24957" s="3"/>
    </row>
    <row r="24958" spans="16:19" x14ac:dyDescent="0.25">
      <c r="P24958" s="3"/>
      <c r="Q24958" s="3"/>
      <c r="S24958" s="3"/>
    </row>
    <row r="24959" spans="16:19" x14ac:dyDescent="0.25">
      <c r="P24959" s="3"/>
      <c r="Q24959" s="3"/>
      <c r="S24959" s="3"/>
    </row>
    <row r="24960" spans="16:19" x14ac:dyDescent="0.25">
      <c r="P24960" s="3"/>
      <c r="Q24960" s="3"/>
      <c r="S24960" s="3"/>
    </row>
    <row r="24961" spans="16:19" x14ac:dyDescent="0.25">
      <c r="P24961" s="3"/>
      <c r="Q24961" s="3"/>
      <c r="S24961" s="3"/>
    </row>
    <row r="24962" spans="16:19" x14ac:dyDescent="0.25">
      <c r="P24962" s="3"/>
      <c r="Q24962" s="3"/>
      <c r="S24962" s="3"/>
    </row>
    <row r="24963" spans="16:19" x14ac:dyDescent="0.25">
      <c r="P24963" s="3"/>
      <c r="Q24963" s="3"/>
      <c r="S24963" s="3"/>
    </row>
    <row r="24964" spans="16:19" x14ac:dyDescent="0.25">
      <c r="P24964" s="3"/>
      <c r="Q24964" s="3"/>
      <c r="S24964" s="3"/>
    </row>
    <row r="24965" spans="16:19" x14ac:dyDescent="0.25">
      <c r="P24965" s="3"/>
      <c r="Q24965" s="3"/>
      <c r="S24965" s="3"/>
    </row>
    <row r="24966" spans="16:19" x14ac:dyDescent="0.25">
      <c r="P24966" s="3"/>
      <c r="Q24966" s="3"/>
      <c r="S24966" s="3"/>
    </row>
    <row r="24967" spans="16:19" x14ac:dyDescent="0.25">
      <c r="P24967" s="3"/>
      <c r="Q24967" s="3"/>
      <c r="S24967" s="3"/>
    </row>
    <row r="24968" spans="16:19" x14ac:dyDescent="0.25">
      <c r="P24968" s="3"/>
      <c r="Q24968" s="3"/>
      <c r="S24968" s="3"/>
    </row>
    <row r="24969" spans="16:19" x14ac:dyDescent="0.25">
      <c r="P24969" s="3"/>
      <c r="Q24969" s="3"/>
      <c r="S24969" s="3"/>
    </row>
    <row r="24970" spans="16:19" x14ac:dyDescent="0.25">
      <c r="P24970" s="3"/>
      <c r="Q24970" s="3"/>
      <c r="S24970" s="3"/>
    </row>
    <row r="24971" spans="16:19" x14ac:dyDescent="0.25">
      <c r="P24971" s="3"/>
      <c r="Q24971" s="3"/>
      <c r="S24971" s="3"/>
    </row>
    <row r="24972" spans="16:19" x14ac:dyDescent="0.25">
      <c r="P24972" s="3"/>
      <c r="Q24972" s="3"/>
      <c r="S24972" s="3"/>
    </row>
    <row r="24973" spans="16:19" x14ac:dyDescent="0.25">
      <c r="P24973" s="3"/>
      <c r="Q24973" s="3"/>
      <c r="S24973" s="3"/>
    </row>
    <row r="24974" spans="16:19" x14ac:dyDescent="0.25">
      <c r="P24974" s="3"/>
      <c r="Q24974" s="3"/>
      <c r="S24974" s="3"/>
    </row>
    <row r="24975" spans="16:19" x14ac:dyDescent="0.25">
      <c r="P24975" s="3"/>
      <c r="Q24975" s="3"/>
      <c r="S24975" s="3"/>
    </row>
    <row r="24976" spans="16:19" x14ac:dyDescent="0.25">
      <c r="P24976" s="3"/>
      <c r="Q24976" s="3"/>
      <c r="S24976" s="3"/>
    </row>
    <row r="24977" spans="16:19" x14ac:dyDescent="0.25">
      <c r="P24977" s="3"/>
      <c r="Q24977" s="3"/>
      <c r="S24977" s="3"/>
    </row>
    <row r="24978" spans="16:19" x14ac:dyDescent="0.25">
      <c r="P24978" s="3"/>
      <c r="Q24978" s="3"/>
      <c r="S24978" s="3"/>
    </row>
    <row r="24979" spans="16:19" x14ac:dyDescent="0.25">
      <c r="P24979" s="3"/>
      <c r="Q24979" s="3"/>
      <c r="S24979" s="3"/>
    </row>
    <row r="24980" spans="16:19" x14ac:dyDescent="0.25">
      <c r="P24980" s="3"/>
      <c r="Q24980" s="3"/>
      <c r="S24980" s="3"/>
    </row>
    <row r="24981" spans="16:19" x14ac:dyDescent="0.25">
      <c r="P24981" s="3"/>
      <c r="Q24981" s="3"/>
      <c r="S24981" s="3"/>
    </row>
    <row r="24982" spans="16:19" x14ac:dyDescent="0.25">
      <c r="P24982" s="3"/>
      <c r="Q24982" s="3"/>
      <c r="S24982" s="3"/>
    </row>
    <row r="24983" spans="16:19" x14ac:dyDescent="0.25">
      <c r="P24983" s="3"/>
      <c r="Q24983" s="3"/>
      <c r="S24983" s="3"/>
    </row>
    <row r="24984" spans="16:19" x14ac:dyDescent="0.25">
      <c r="P24984" s="3"/>
      <c r="Q24984" s="3"/>
      <c r="S24984" s="3"/>
    </row>
    <row r="24985" spans="16:19" x14ac:dyDescent="0.25">
      <c r="P24985" s="3"/>
      <c r="Q24985" s="3"/>
      <c r="S24985" s="3"/>
    </row>
    <row r="24986" spans="16:19" x14ac:dyDescent="0.25">
      <c r="P24986" s="3"/>
      <c r="Q24986" s="3"/>
      <c r="S24986" s="3"/>
    </row>
    <row r="24987" spans="16:19" x14ac:dyDescent="0.25">
      <c r="P24987" s="3"/>
      <c r="Q24987" s="3"/>
      <c r="S24987" s="3"/>
    </row>
    <row r="24988" spans="16:19" x14ac:dyDescent="0.25">
      <c r="P24988" s="3"/>
      <c r="Q24988" s="3"/>
      <c r="S24988" s="3"/>
    </row>
    <row r="24989" spans="16:19" x14ac:dyDescent="0.25">
      <c r="P24989" s="3"/>
      <c r="Q24989" s="3"/>
      <c r="S24989" s="3"/>
    </row>
    <row r="24990" spans="16:19" x14ac:dyDescent="0.25">
      <c r="P24990" s="3"/>
      <c r="Q24990" s="3"/>
      <c r="S24990" s="3"/>
    </row>
    <row r="24991" spans="16:19" x14ac:dyDescent="0.25">
      <c r="P24991" s="3"/>
      <c r="Q24991" s="3"/>
      <c r="S24991" s="3"/>
    </row>
    <row r="24992" spans="16:19" x14ac:dyDescent="0.25">
      <c r="P24992" s="3"/>
      <c r="Q24992" s="3"/>
      <c r="S24992" s="3"/>
    </row>
    <row r="24993" spans="16:19" x14ac:dyDescent="0.25">
      <c r="P24993" s="3"/>
      <c r="Q24993" s="3"/>
      <c r="S24993" s="3"/>
    </row>
    <row r="24994" spans="16:19" x14ac:dyDescent="0.25">
      <c r="P24994" s="3"/>
      <c r="Q24994" s="3"/>
      <c r="S24994" s="3"/>
    </row>
    <row r="24995" spans="16:19" x14ac:dyDescent="0.25">
      <c r="P24995" s="3"/>
      <c r="Q24995" s="3"/>
      <c r="S24995" s="3"/>
    </row>
    <row r="24996" spans="16:19" x14ac:dyDescent="0.25">
      <c r="P24996" s="3"/>
      <c r="Q24996" s="3"/>
      <c r="S24996" s="3"/>
    </row>
    <row r="24997" spans="16:19" x14ac:dyDescent="0.25">
      <c r="P24997" s="3"/>
      <c r="Q24997" s="3"/>
      <c r="S24997" s="3"/>
    </row>
    <row r="24998" spans="16:19" x14ac:dyDescent="0.25">
      <c r="P24998" s="3"/>
      <c r="Q24998" s="3"/>
      <c r="S24998" s="3"/>
    </row>
    <row r="24999" spans="16:19" x14ac:dyDescent="0.25">
      <c r="P24999" s="3"/>
      <c r="Q24999" s="3"/>
      <c r="S24999" s="3"/>
    </row>
    <row r="25000" spans="16:19" x14ac:dyDescent="0.25">
      <c r="P25000" s="3"/>
      <c r="Q25000" s="3"/>
      <c r="S25000" s="3"/>
    </row>
    <row r="25001" spans="16:19" x14ac:dyDescent="0.25">
      <c r="P25001" s="3"/>
      <c r="Q25001" s="3"/>
      <c r="S25001" s="3"/>
    </row>
    <row r="25002" spans="16:19" x14ac:dyDescent="0.25">
      <c r="P25002" s="3"/>
      <c r="Q25002" s="3"/>
      <c r="S25002" s="3"/>
    </row>
    <row r="25003" spans="16:19" x14ac:dyDescent="0.25">
      <c r="P25003" s="3"/>
      <c r="Q25003" s="3"/>
      <c r="S25003" s="3"/>
    </row>
    <row r="25004" spans="16:19" x14ac:dyDescent="0.25">
      <c r="P25004" s="3"/>
      <c r="Q25004" s="3"/>
      <c r="S25004" s="3"/>
    </row>
    <row r="25005" spans="16:19" x14ac:dyDescent="0.25">
      <c r="P25005" s="3"/>
      <c r="Q25005" s="3"/>
      <c r="S25005" s="3"/>
    </row>
    <row r="25006" spans="16:19" x14ac:dyDescent="0.25">
      <c r="P25006" s="3"/>
      <c r="Q25006" s="3"/>
      <c r="S25006" s="3"/>
    </row>
    <row r="25007" spans="16:19" x14ac:dyDescent="0.25">
      <c r="P25007" s="3"/>
      <c r="Q25007" s="3"/>
      <c r="S25007" s="3"/>
    </row>
    <row r="25008" spans="16:19" x14ac:dyDescent="0.25">
      <c r="P25008" s="3"/>
      <c r="Q25008" s="3"/>
      <c r="S25008" s="3"/>
    </row>
    <row r="25009" spans="16:19" x14ac:dyDescent="0.25">
      <c r="P25009" s="3"/>
      <c r="Q25009" s="3"/>
      <c r="S25009" s="3"/>
    </row>
    <row r="25010" spans="16:19" x14ac:dyDescent="0.25">
      <c r="P25010" s="3"/>
      <c r="Q25010" s="3"/>
      <c r="S25010" s="3"/>
    </row>
    <row r="25011" spans="16:19" x14ac:dyDescent="0.25">
      <c r="P25011" s="3"/>
      <c r="Q25011" s="3"/>
      <c r="S25011" s="3"/>
    </row>
    <row r="25012" spans="16:19" x14ac:dyDescent="0.25">
      <c r="P25012" s="3"/>
      <c r="Q25012" s="3"/>
      <c r="S25012" s="3"/>
    </row>
    <row r="25013" spans="16:19" x14ac:dyDescent="0.25">
      <c r="P25013" s="3"/>
      <c r="Q25013" s="3"/>
      <c r="S25013" s="3"/>
    </row>
    <row r="25014" spans="16:19" x14ac:dyDescent="0.25">
      <c r="P25014" s="3"/>
      <c r="Q25014" s="3"/>
      <c r="S25014" s="3"/>
    </row>
    <row r="25015" spans="16:19" x14ac:dyDescent="0.25">
      <c r="P25015" s="3"/>
      <c r="Q25015" s="3"/>
      <c r="S25015" s="3"/>
    </row>
    <row r="25016" spans="16:19" x14ac:dyDescent="0.25">
      <c r="P25016" s="3"/>
      <c r="Q25016" s="3"/>
      <c r="S25016" s="3"/>
    </row>
    <row r="25017" spans="16:19" x14ac:dyDescent="0.25">
      <c r="P25017" s="3"/>
      <c r="Q25017" s="3"/>
      <c r="S25017" s="3"/>
    </row>
    <row r="25018" spans="16:19" x14ac:dyDescent="0.25">
      <c r="P25018" s="3"/>
      <c r="Q25018" s="3"/>
      <c r="S25018" s="3"/>
    </row>
    <row r="25019" spans="16:19" x14ac:dyDescent="0.25">
      <c r="P25019" s="3"/>
      <c r="Q25019" s="3"/>
      <c r="S25019" s="3"/>
    </row>
    <row r="25020" spans="16:19" x14ac:dyDescent="0.25">
      <c r="P25020" s="3"/>
      <c r="Q25020" s="3"/>
      <c r="S25020" s="3"/>
    </row>
    <row r="25021" spans="16:19" x14ac:dyDescent="0.25">
      <c r="P25021" s="3"/>
      <c r="Q25021" s="3"/>
      <c r="S25021" s="3"/>
    </row>
    <row r="25022" spans="16:19" x14ac:dyDescent="0.25">
      <c r="P25022" s="3"/>
      <c r="Q25022" s="3"/>
      <c r="S25022" s="3"/>
    </row>
    <row r="25023" spans="16:19" x14ac:dyDescent="0.25">
      <c r="P25023" s="3"/>
      <c r="Q25023" s="3"/>
      <c r="S25023" s="3"/>
    </row>
    <row r="25024" spans="16:19" x14ac:dyDescent="0.25">
      <c r="P25024" s="3"/>
      <c r="Q25024" s="3"/>
      <c r="S25024" s="3"/>
    </row>
    <row r="25025" spans="16:19" x14ac:dyDescent="0.25">
      <c r="P25025" s="3"/>
      <c r="Q25025" s="3"/>
      <c r="S25025" s="3"/>
    </row>
    <row r="25026" spans="16:19" x14ac:dyDescent="0.25">
      <c r="P25026" s="3"/>
      <c r="Q25026" s="3"/>
      <c r="S25026" s="3"/>
    </row>
    <row r="25027" spans="16:19" x14ac:dyDescent="0.25">
      <c r="P25027" s="3"/>
      <c r="Q25027" s="3"/>
      <c r="S25027" s="3"/>
    </row>
    <row r="25028" spans="16:19" x14ac:dyDescent="0.25">
      <c r="P25028" s="3"/>
      <c r="Q25028" s="3"/>
      <c r="S25028" s="3"/>
    </row>
    <row r="25029" spans="16:19" x14ac:dyDescent="0.25">
      <c r="P25029" s="3"/>
      <c r="Q25029" s="3"/>
      <c r="S25029" s="3"/>
    </row>
    <row r="25030" spans="16:19" x14ac:dyDescent="0.25">
      <c r="P25030" s="3"/>
      <c r="Q25030" s="3"/>
      <c r="S25030" s="3"/>
    </row>
    <row r="25031" spans="16:19" x14ac:dyDescent="0.25">
      <c r="P25031" s="3"/>
      <c r="Q25031" s="3"/>
      <c r="S25031" s="3"/>
    </row>
    <row r="25032" spans="16:19" x14ac:dyDescent="0.25">
      <c r="P25032" s="3"/>
      <c r="Q25032" s="3"/>
      <c r="S25032" s="3"/>
    </row>
    <row r="25033" spans="16:19" x14ac:dyDescent="0.25">
      <c r="P25033" s="3"/>
      <c r="Q25033" s="3"/>
      <c r="S25033" s="3"/>
    </row>
    <row r="25034" spans="16:19" x14ac:dyDescent="0.25">
      <c r="P25034" s="3"/>
      <c r="Q25034" s="3"/>
      <c r="S25034" s="3"/>
    </row>
    <row r="25035" spans="16:19" x14ac:dyDescent="0.25">
      <c r="P25035" s="3"/>
      <c r="Q25035" s="3"/>
      <c r="S25035" s="3"/>
    </row>
    <row r="25036" spans="16:19" x14ac:dyDescent="0.25">
      <c r="P25036" s="3"/>
      <c r="Q25036" s="3"/>
      <c r="S25036" s="3"/>
    </row>
    <row r="25037" spans="16:19" x14ac:dyDescent="0.25">
      <c r="P25037" s="3"/>
      <c r="Q25037" s="3"/>
      <c r="S25037" s="3"/>
    </row>
    <row r="25038" spans="16:19" x14ac:dyDescent="0.25">
      <c r="P25038" s="3"/>
      <c r="Q25038" s="3"/>
      <c r="S25038" s="3"/>
    </row>
    <row r="25039" spans="16:19" x14ac:dyDescent="0.25">
      <c r="P25039" s="3"/>
      <c r="Q25039" s="3"/>
      <c r="S25039" s="3"/>
    </row>
    <row r="25040" spans="16:19" x14ac:dyDescent="0.25">
      <c r="P25040" s="3"/>
      <c r="Q25040" s="3"/>
      <c r="S25040" s="3"/>
    </row>
    <row r="25041" spans="16:19" x14ac:dyDescent="0.25">
      <c r="P25041" s="3"/>
      <c r="Q25041" s="3"/>
      <c r="S25041" s="3"/>
    </row>
    <row r="25042" spans="16:19" x14ac:dyDescent="0.25">
      <c r="P25042" s="3"/>
      <c r="Q25042" s="3"/>
      <c r="S25042" s="3"/>
    </row>
    <row r="25043" spans="16:19" x14ac:dyDescent="0.25">
      <c r="P25043" s="3"/>
      <c r="Q25043" s="3"/>
      <c r="S25043" s="3"/>
    </row>
    <row r="25044" spans="16:19" x14ac:dyDescent="0.25">
      <c r="P25044" s="3"/>
      <c r="Q25044" s="3"/>
      <c r="S25044" s="3"/>
    </row>
    <row r="25045" spans="16:19" x14ac:dyDescent="0.25">
      <c r="P25045" s="3"/>
      <c r="Q25045" s="3"/>
      <c r="S25045" s="3"/>
    </row>
    <row r="25046" spans="16:19" x14ac:dyDescent="0.25">
      <c r="P25046" s="3"/>
      <c r="Q25046" s="3"/>
      <c r="S25046" s="3"/>
    </row>
    <row r="25047" spans="16:19" x14ac:dyDescent="0.25">
      <c r="P25047" s="3"/>
      <c r="Q25047" s="3"/>
      <c r="S25047" s="3"/>
    </row>
    <row r="25048" spans="16:19" x14ac:dyDescent="0.25">
      <c r="P25048" s="3"/>
      <c r="Q25048" s="3"/>
      <c r="S25048" s="3"/>
    </row>
    <row r="25049" spans="16:19" x14ac:dyDescent="0.25">
      <c r="P25049" s="3"/>
      <c r="Q25049" s="3"/>
      <c r="S25049" s="3"/>
    </row>
    <row r="25050" spans="16:19" x14ac:dyDescent="0.25">
      <c r="P25050" s="3"/>
      <c r="Q25050" s="3"/>
      <c r="S25050" s="3"/>
    </row>
    <row r="25051" spans="16:19" x14ac:dyDescent="0.25">
      <c r="P25051" s="3"/>
      <c r="Q25051" s="3"/>
      <c r="S25051" s="3"/>
    </row>
    <row r="25052" spans="16:19" x14ac:dyDescent="0.25">
      <c r="P25052" s="3"/>
      <c r="Q25052" s="3"/>
      <c r="S25052" s="3"/>
    </row>
    <row r="25053" spans="16:19" x14ac:dyDescent="0.25">
      <c r="P25053" s="3"/>
      <c r="Q25053" s="3"/>
      <c r="S25053" s="3"/>
    </row>
    <row r="25054" spans="16:19" x14ac:dyDescent="0.25">
      <c r="P25054" s="3"/>
      <c r="Q25054" s="3"/>
      <c r="S25054" s="3"/>
    </row>
    <row r="25055" spans="16:19" x14ac:dyDescent="0.25">
      <c r="P25055" s="3"/>
      <c r="Q25055" s="3"/>
      <c r="S25055" s="3"/>
    </row>
    <row r="25056" spans="16:19" x14ac:dyDescent="0.25">
      <c r="P25056" s="3"/>
      <c r="Q25056" s="3"/>
      <c r="S25056" s="3"/>
    </row>
    <row r="25057" spans="16:19" x14ac:dyDescent="0.25">
      <c r="P25057" s="3"/>
      <c r="Q25057" s="3"/>
      <c r="S25057" s="3"/>
    </row>
    <row r="25058" spans="16:19" x14ac:dyDescent="0.25">
      <c r="P25058" s="3"/>
      <c r="Q25058" s="3"/>
      <c r="S25058" s="3"/>
    </row>
    <row r="25059" spans="16:19" x14ac:dyDescent="0.25">
      <c r="P25059" s="3"/>
      <c r="Q25059" s="3"/>
      <c r="S25059" s="3"/>
    </row>
    <row r="25060" spans="16:19" x14ac:dyDescent="0.25">
      <c r="P25060" s="3"/>
      <c r="Q25060" s="3"/>
      <c r="S25060" s="3"/>
    </row>
    <row r="25061" spans="16:19" x14ac:dyDescent="0.25">
      <c r="P25061" s="3"/>
      <c r="Q25061" s="3"/>
      <c r="S25061" s="3"/>
    </row>
    <row r="25062" spans="16:19" x14ac:dyDescent="0.25">
      <c r="P25062" s="3"/>
      <c r="Q25062" s="3"/>
      <c r="S25062" s="3"/>
    </row>
    <row r="25063" spans="16:19" x14ac:dyDescent="0.25">
      <c r="P25063" s="3"/>
      <c r="Q25063" s="3"/>
      <c r="S25063" s="3"/>
    </row>
    <row r="25064" spans="16:19" x14ac:dyDescent="0.25">
      <c r="P25064" s="3"/>
      <c r="Q25064" s="3"/>
      <c r="S25064" s="3"/>
    </row>
    <row r="25065" spans="16:19" x14ac:dyDescent="0.25">
      <c r="P25065" s="3"/>
      <c r="Q25065" s="3"/>
      <c r="S25065" s="3"/>
    </row>
    <row r="25066" spans="16:19" x14ac:dyDescent="0.25">
      <c r="P25066" s="3"/>
      <c r="Q25066" s="3"/>
      <c r="S25066" s="3"/>
    </row>
    <row r="25067" spans="16:19" x14ac:dyDescent="0.25">
      <c r="P25067" s="3"/>
      <c r="Q25067" s="3"/>
      <c r="S25067" s="3"/>
    </row>
    <row r="25068" spans="16:19" x14ac:dyDescent="0.25">
      <c r="P25068" s="3"/>
      <c r="Q25068" s="3"/>
      <c r="S25068" s="3"/>
    </row>
    <row r="25069" spans="16:19" x14ac:dyDescent="0.25">
      <c r="P25069" s="3"/>
      <c r="Q25069" s="3"/>
      <c r="S25069" s="3"/>
    </row>
    <row r="25070" spans="16:19" x14ac:dyDescent="0.25">
      <c r="P25070" s="3"/>
      <c r="Q25070" s="3"/>
      <c r="S25070" s="3"/>
    </row>
    <row r="25071" spans="16:19" x14ac:dyDescent="0.25">
      <c r="P25071" s="3"/>
      <c r="Q25071" s="3"/>
      <c r="S25071" s="3"/>
    </row>
    <row r="25072" spans="16:19" x14ac:dyDescent="0.25">
      <c r="P25072" s="3"/>
      <c r="Q25072" s="3"/>
      <c r="S25072" s="3"/>
    </row>
    <row r="25073" spans="16:19" x14ac:dyDescent="0.25">
      <c r="P25073" s="3"/>
      <c r="Q25073" s="3"/>
      <c r="S25073" s="3"/>
    </row>
    <row r="25074" spans="16:19" x14ac:dyDescent="0.25">
      <c r="P25074" s="3"/>
      <c r="Q25074" s="3"/>
      <c r="S25074" s="3"/>
    </row>
    <row r="25075" spans="16:19" x14ac:dyDescent="0.25">
      <c r="P25075" s="3"/>
      <c r="Q25075" s="3"/>
      <c r="S25075" s="3"/>
    </row>
    <row r="25076" spans="16:19" x14ac:dyDescent="0.25">
      <c r="P25076" s="3"/>
      <c r="Q25076" s="3"/>
      <c r="S25076" s="3"/>
    </row>
    <row r="25077" spans="16:19" x14ac:dyDescent="0.25">
      <c r="P25077" s="3"/>
      <c r="Q25077" s="3"/>
      <c r="S25077" s="3"/>
    </row>
    <row r="25078" spans="16:19" x14ac:dyDescent="0.25">
      <c r="P25078" s="3"/>
      <c r="Q25078" s="3"/>
      <c r="S25078" s="3"/>
    </row>
    <row r="25079" spans="16:19" x14ac:dyDescent="0.25">
      <c r="P25079" s="3"/>
      <c r="Q25079" s="3"/>
      <c r="S25079" s="3"/>
    </row>
    <row r="25080" spans="16:19" x14ac:dyDescent="0.25">
      <c r="P25080" s="3"/>
      <c r="Q25080" s="3"/>
      <c r="S25080" s="3"/>
    </row>
    <row r="25081" spans="16:19" x14ac:dyDescent="0.25">
      <c r="P25081" s="3"/>
      <c r="Q25081" s="3"/>
      <c r="S25081" s="3"/>
    </row>
    <row r="25082" spans="16:19" x14ac:dyDescent="0.25">
      <c r="P25082" s="3"/>
      <c r="Q25082" s="3"/>
      <c r="S25082" s="3"/>
    </row>
    <row r="25083" spans="16:19" x14ac:dyDescent="0.25">
      <c r="P25083" s="3"/>
      <c r="Q25083" s="3"/>
      <c r="S25083" s="3"/>
    </row>
    <row r="25084" spans="16:19" x14ac:dyDescent="0.25">
      <c r="P25084" s="3"/>
      <c r="Q25084" s="3"/>
      <c r="S25084" s="3"/>
    </row>
    <row r="25085" spans="16:19" x14ac:dyDescent="0.25">
      <c r="P25085" s="3"/>
      <c r="Q25085" s="3"/>
      <c r="S25085" s="3"/>
    </row>
    <row r="25086" spans="16:19" x14ac:dyDescent="0.25">
      <c r="P25086" s="3"/>
      <c r="Q25086" s="3"/>
      <c r="S25086" s="3"/>
    </row>
    <row r="25087" spans="16:19" x14ac:dyDescent="0.25">
      <c r="P25087" s="3"/>
      <c r="Q25087" s="3"/>
      <c r="S25087" s="3"/>
    </row>
    <row r="25088" spans="16:19" x14ac:dyDescent="0.25">
      <c r="P25088" s="3"/>
      <c r="Q25088" s="3"/>
      <c r="S25088" s="3"/>
    </row>
    <row r="25089" spans="16:19" x14ac:dyDescent="0.25">
      <c r="P25089" s="3"/>
      <c r="Q25089" s="3"/>
      <c r="S25089" s="3"/>
    </row>
    <row r="25090" spans="16:19" x14ac:dyDescent="0.25">
      <c r="P25090" s="3"/>
      <c r="Q25090" s="3"/>
      <c r="S25090" s="3"/>
    </row>
    <row r="25091" spans="16:19" x14ac:dyDescent="0.25">
      <c r="P25091" s="3"/>
      <c r="Q25091" s="3"/>
      <c r="S25091" s="3"/>
    </row>
    <row r="25092" spans="16:19" x14ac:dyDescent="0.25">
      <c r="P25092" s="3"/>
      <c r="Q25092" s="3"/>
      <c r="S25092" s="3"/>
    </row>
    <row r="25093" spans="16:19" x14ac:dyDescent="0.25">
      <c r="P25093" s="3"/>
      <c r="Q25093" s="3"/>
      <c r="S25093" s="3"/>
    </row>
    <row r="25094" spans="16:19" x14ac:dyDescent="0.25">
      <c r="P25094" s="3"/>
      <c r="Q25094" s="3"/>
      <c r="S25094" s="3"/>
    </row>
    <row r="25095" spans="16:19" x14ac:dyDescent="0.25">
      <c r="P25095" s="3"/>
      <c r="Q25095" s="3"/>
      <c r="S25095" s="3"/>
    </row>
    <row r="25096" spans="16:19" x14ac:dyDescent="0.25">
      <c r="P25096" s="3"/>
      <c r="Q25096" s="3"/>
      <c r="S25096" s="3"/>
    </row>
    <row r="25097" spans="16:19" x14ac:dyDescent="0.25">
      <c r="P25097" s="3"/>
      <c r="Q25097" s="3"/>
      <c r="S25097" s="3"/>
    </row>
    <row r="25098" spans="16:19" x14ac:dyDescent="0.25">
      <c r="P25098" s="3"/>
      <c r="Q25098" s="3"/>
      <c r="S25098" s="3"/>
    </row>
    <row r="25099" spans="16:19" x14ac:dyDescent="0.25">
      <c r="P25099" s="3"/>
      <c r="Q25099" s="3"/>
      <c r="S25099" s="3"/>
    </row>
    <row r="25100" spans="16:19" x14ac:dyDescent="0.25">
      <c r="P25100" s="3"/>
      <c r="Q25100" s="3"/>
      <c r="S25100" s="3"/>
    </row>
    <row r="25101" spans="16:19" x14ac:dyDescent="0.25">
      <c r="P25101" s="3"/>
      <c r="Q25101" s="3"/>
      <c r="S25101" s="3"/>
    </row>
    <row r="25102" spans="16:19" x14ac:dyDescent="0.25">
      <c r="P25102" s="3"/>
      <c r="Q25102" s="3"/>
      <c r="S25102" s="3"/>
    </row>
    <row r="25103" spans="16:19" x14ac:dyDescent="0.25">
      <c r="P25103" s="3"/>
      <c r="Q25103" s="3"/>
      <c r="S25103" s="3"/>
    </row>
    <row r="25104" spans="16:19" x14ac:dyDescent="0.25">
      <c r="P25104" s="3"/>
      <c r="Q25104" s="3"/>
      <c r="S25104" s="3"/>
    </row>
    <row r="25105" spans="16:19" x14ac:dyDescent="0.25">
      <c r="P25105" s="3"/>
      <c r="Q25105" s="3"/>
      <c r="S25105" s="3"/>
    </row>
    <row r="25106" spans="16:19" x14ac:dyDescent="0.25">
      <c r="P25106" s="3"/>
      <c r="Q25106" s="3"/>
      <c r="S25106" s="3"/>
    </row>
    <row r="25107" spans="16:19" x14ac:dyDescent="0.25">
      <c r="P25107" s="3"/>
      <c r="Q25107" s="3"/>
      <c r="S25107" s="3"/>
    </row>
    <row r="25108" spans="16:19" x14ac:dyDescent="0.25">
      <c r="P25108" s="3"/>
      <c r="Q25108" s="3"/>
      <c r="S25108" s="3"/>
    </row>
    <row r="25109" spans="16:19" x14ac:dyDescent="0.25">
      <c r="P25109" s="3"/>
      <c r="Q25109" s="3"/>
      <c r="S25109" s="3"/>
    </row>
    <row r="25110" spans="16:19" x14ac:dyDescent="0.25">
      <c r="P25110" s="3"/>
      <c r="Q25110" s="3"/>
      <c r="S25110" s="3"/>
    </row>
    <row r="25111" spans="16:19" x14ac:dyDescent="0.25">
      <c r="P25111" s="3"/>
      <c r="Q25111" s="3"/>
      <c r="S25111" s="3"/>
    </row>
    <row r="25112" spans="16:19" x14ac:dyDescent="0.25">
      <c r="P25112" s="3"/>
      <c r="Q25112" s="3"/>
      <c r="S25112" s="3"/>
    </row>
    <row r="25113" spans="16:19" x14ac:dyDescent="0.25">
      <c r="P25113" s="3"/>
      <c r="Q25113" s="3"/>
      <c r="S25113" s="3"/>
    </row>
    <row r="25114" spans="16:19" x14ac:dyDescent="0.25">
      <c r="P25114" s="3"/>
      <c r="Q25114" s="3"/>
      <c r="S25114" s="3"/>
    </row>
    <row r="25115" spans="16:19" x14ac:dyDescent="0.25">
      <c r="P25115" s="3"/>
      <c r="Q25115" s="3"/>
      <c r="S25115" s="3"/>
    </row>
    <row r="25116" spans="16:19" x14ac:dyDescent="0.25">
      <c r="P25116" s="3"/>
      <c r="Q25116" s="3"/>
      <c r="S25116" s="3"/>
    </row>
    <row r="25117" spans="16:19" x14ac:dyDescent="0.25">
      <c r="P25117" s="3"/>
      <c r="Q25117" s="3"/>
      <c r="S25117" s="3"/>
    </row>
    <row r="25118" spans="16:19" x14ac:dyDescent="0.25">
      <c r="P25118" s="3"/>
      <c r="Q25118" s="3"/>
      <c r="S25118" s="3"/>
    </row>
    <row r="25119" spans="16:19" x14ac:dyDescent="0.25">
      <c r="P25119" s="3"/>
      <c r="Q25119" s="3"/>
      <c r="S25119" s="3"/>
    </row>
    <row r="25120" spans="16:19" x14ac:dyDescent="0.25">
      <c r="P25120" s="3"/>
      <c r="Q25120" s="3"/>
      <c r="S25120" s="3"/>
    </row>
    <row r="25121" spans="16:19" x14ac:dyDescent="0.25">
      <c r="P25121" s="3"/>
      <c r="Q25121" s="3"/>
      <c r="S25121" s="3"/>
    </row>
    <row r="25122" spans="16:19" x14ac:dyDescent="0.25">
      <c r="P25122" s="3"/>
      <c r="Q25122" s="3"/>
      <c r="S25122" s="3"/>
    </row>
    <row r="25123" spans="16:19" x14ac:dyDescent="0.25">
      <c r="P25123" s="3"/>
      <c r="Q25123" s="3"/>
      <c r="S25123" s="3"/>
    </row>
    <row r="25124" spans="16:19" x14ac:dyDescent="0.25">
      <c r="P25124" s="3"/>
      <c r="Q25124" s="3"/>
      <c r="S25124" s="3"/>
    </row>
    <row r="25125" spans="16:19" x14ac:dyDescent="0.25">
      <c r="P25125" s="3"/>
      <c r="Q25125" s="3"/>
      <c r="S25125" s="3"/>
    </row>
    <row r="25126" spans="16:19" x14ac:dyDescent="0.25">
      <c r="P25126" s="3"/>
      <c r="Q25126" s="3"/>
      <c r="S25126" s="3"/>
    </row>
    <row r="25127" spans="16:19" x14ac:dyDescent="0.25">
      <c r="P25127" s="3"/>
      <c r="Q25127" s="3"/>
      <c r="S25127" s="3"/>
    </row>
    <row r="25128" spans="16:19" x14ac:dyDescent="0.25">
      <c r="P25128" s="3"/>
      <c r="Q25128" s="3"/>
      <c r="S25128" s="3"/>
    </row>
    <row r="25129" spans="16:19" x14ac:dyDescent="0.25">
      <c r="P25129" s="3"/>
      <c r="Q25129" s="3"/>
      <c r="S25129" s="3"/>
    </row>
    <row r="25130" spans="16:19" x14ac:dyDescent="0.25">
      <c r="P25130" s="3"/>
      <c r="Q25130" s="3"/>
      <c r="S25130" s="3"/>
    </row>
    <row r="25131" spans="16:19" x14ac:dyDescent="0.25">
      <c r="P25131" s="3"/>
      <c r="Q25131" s="3"/>
      <c r="S25131" s="3"/>
    </row>
    <row r="25132" spans="16:19" x14ac:dyDescent="0.25">
      <c r="P25132" s="3"/>
      <c r="Q25132" s="3"/>
      <c r="S25132" s="3"/>
    </row>
    <row r="25133" spans="16:19" x14ac:dyDescent="0.25">
      <c r="P25133" s="3"/>
      <c r="Q25133" s="3"/>
      <c r="S25133" s="3"/>
    </row>
    <row r="25134" spans="16:19" x14ac:dyDescent="0.25">
      <c r="P25134" s="3"/>
      <c r="Q25134" s="3"/>
      <c r="S25134" s="3"/>
    </row>
    <row r="25135" spans="16:19" x14ac:dyDescent="0.25">
      <c r="P25135" s="3"/>
      <c r="Q25135" s="3"/>
      <c r="S25135" s="3"/>
    </row>
    <row r="25136" spans="16:19" x14ac:dyDescent="0.25">
      <c r="P25136" s="3"/>
      <c r="Q25136" s="3"/>
      <c r="S25136" s="3"/>
    </row>
    <row r="25137" spans="16:19" x14ac:dyDescent="0.25">
      <c r="P25137" s="3"/>
      <c r="Q25137" s="3"/>
      <c r="S25137" s="3"/>
    </row>
    <row r="25138" spans="16:19" x14ac:dyDescent="0.25">
      <c r="P25138" s="3"/>
      <c r="Q25138" s="3"/>
      <c r="S25138" s="3"/>
    </row>
    <row r="25139" spans="16:19" x14ac:dyDescent="0.25">
      <c r="P25139" s="3"/>
      <c r="Q25139" s="3"/>
      <c r="S25139" s="3"/>
    </row>
    <row r="25140" spans="16:19" x14ac:dyDescent="0.25">
      <c r="P25140" s="3"/>
      <c r="Q25140" s="3"/>
      <c r="S25140" s="3"/>
    </row>
    <row r="25141" spans="16:19" x14ac:dyDescent="0.25">
      <c r="P25141" s="3"/>
      <c r="Q25141" s="3"/>
      <c r="S25141" s="3"/>
    </row>
    <row r="25142" spans="16:19" x14ac:dyDescent="0.25">
      <c r="P25142" s="3"/>
      <c r="Q25142" s="3"/>
      <c r="S25142" s="3"/>
    </row>
    <row r="25143" spans="16:19" x14ac:dyDescent="0.25">
      <c r="P25143" s="3"/>
      <c r="Q25143" s="3"/>
      <c r="S25143" s="3"/>
    </row>
    <row r="25144" spans="16:19" x14ac:dyDescent="0.25">
      <c r="P25144" s="3"/>
      <c r="Q25144" s="3"/>
      <c r="S25144" s="3"/>
    </row>
    <row r="25145" spans="16:19" x14ac:dyDescent="0.25">
      <c r="P25145" s="3"/>
      <c r="Q25145" s="3"/>
      <c r="S25145" s="3"/>
    </row>
    <row r="25146" spans="16:19" x14ac:dyDescent="0.25">
      <c r="P25146" s="3"/>
      <c r="Q25146" s="3"/>
      <c r="S25146" s="3"/>
    </row>
    <row r="25147" spans="16:19" x14ac:dyDescent="0.25">
      <c r="P25147" s="3"/>
      <c r="Q25147" s="3"/>
      <c r="S25147" s="3"/>
    </row>
    <row r="25148" spans="16:19" x14ac:dyDescent="0.25">
      <c r="P25148" s="3"/>
      <c r="Q25148" s="3"/>
      <c r="S25148" s="3"/>
    </row>
    <row r="25149" spans="16:19" x14ac:dyDescent="0.25">
      <c r="P25149" s="3"/>
      <c r="Q25149" s="3"/>
      <c r="S25149" s="3"/>
    </row>
    <row r="25150" spans="16:19" x14ac:dyDescent="0.25">
      <c r="P25150" s="3"/>
      <c r="Q25150" s="3"/>
      <c r="S25150" s="3"/>
    </row>
    <row r="25151" spans="16:19" x14ac:dyDescent="0.25">
      <c r="P25151" s="3"/>
      <c r="Q25151" s="3"/>
      <c r="S25151" s="3"/>
    </row>
    <row r="25152" spans="16:19" x14ac:dyDescent="0.25">
      <c r="P25152" s="3"/>
      <c r="Q25152" s="3"/>
      <c r="S25152" s="3"/>
    </row>
    <row r="25153" spans="16:19" x14ac:dyDescent="0.25">
      <c r="P25153" s="3"/>
      <c r="Q25153" s="3"/>
      <c r="S25153" s="3"/>
    </row>
    <row r="25154" spans="16:19" x14ac:dyDescent="0.25">
      <c r="P25154" s="3"/>
      <c r="Q25154" s="3"/>
      <c r="S25154" s="3"/>
    </row>
    <row r="25155" spans="16:19" x14ac:dyDescent="0.25">
      <c r="P25155" s="3"/>
      <c r="Q25155" s="3"/>
      <c r="S25155" s="3"/>
    </row>
    <row r="25156" spans="16:19" x14ac:dyDescent="0.25">
      <c r="P25156" s="3"/>
      <c r="Q25156" s="3"/>
      <c r="S25156" s="3"/>
    </row>
    <row r="25157" spans="16:19" x14ac:dyDescent="0.25">
      <c r="P25157" s="3"/>
      <c r="Q25157" s="3"/>
      <c r="S25157" s="3"/>
    </row>
    <row r="25158" spans="16:19" x14ac:dyDescent="0.25">
      <c r="P25158" s="3"/>
      <c r="Q25158" s="3"/>
      <c r="S25158" s="3"/>
    </row>
    <row r="25159" spans="16:19" x14ac:dyDescent="0.25">
      <c r="P25159" s="3"/>
      <c r="Q25159" s="3"/>
      <c r="S25159" s="3"/>
    </row>
    <row r="25160" spans="16:19" x14ac:dyDescent="0.25">
      <c r="P25160" s="3"/>
      <c r="Q25160" s="3"/>
      <c r="S25160" s="3"/>
    </row>
    <row r="25161" spans="16:19" x14ac:dyDescent="0.25">
      <c r="P25161" s="3"/>
      <c r="Q25161" s="3"/>
      <c r="S25161" s="3"/>
    </row>
    <row r="25162" spans="16:19" x14ac:dyDescent="0.25">
      <c r="P25162" s="3"/>
      <c r="Q25162" s="3"/>
      <c r="S25162" s="3"/>
    </row>
    <row r="25163" spans="16:19" x14ac:dyDescent="0.25">
      <c r="P25163" s="3"/>
      <c r="Q25163" s="3"/>
      <c r="S25163" s="3"/>
    </row>
    <row r="25164" spans="16:19" x14ac:dyDescent="0.25">
      <c r="P25164" s="3"/>
      <c r="Q25164" s="3"/>
      <c r="S25164" s="3"/>
    </row>
    <row r="25165" spans="16:19" x14ac:dyDescent="0.25">
      <c r="P25165" s="3"/>
      <c r="Q25165" s="3"/>
      <c r="S25165" s="3"/>
    </row>
    <row r="25166" spans="16:19" x14ac:dyDescent="0.25">
      <c r="P25166" s="3"/>
      <c r="Q25166" s="3"/>
      <c r="S25166" s="3"/>
    </row>
    <row r="25167" spans="16:19" x14ac:dyDescent="0.25">
      <c r="P25167" s="3"/>
      <c r="Q25167" s="3"/>
      <c r="S25167" s="3"/>
    </row>
    <row r="25168" spans="16:19" x14ac:dyDescent="0.25">
      <c r="P25168" s="3"/>
      <c r="Q25168" s="3"/>
      <c r="S25168" s="3"/>
    </row>
    <row r="25169" spans="16:19" x14ac:dyDescent="0.25">
      <c r="P25169" s="3"/>
      <c r="Q25169" s="3"/>
      <c r="S25169" s="3"/>
    </row>
    <row r="25170" spans="16:19" x14ac:dyDescent="0.25">
      <c r="P25170" s="3"/>
      <c r="Q25170" s="3"/>
      <c r="S25170" s="3"/>
    </row>
    <row r="25171" spans="16:19" x14ac:dyDescent="0.25">
      <c r="P25171" s="3"/>
      <c r="Q25171" s="3"/>
      <c r="S25171" s="3"/>
    </row>
    <row r="25172" spans="16:19" x14ac:dyDescent="0.25">
      <c r="P25172" s="3"/>
      <c r="Q25172" s="3"/>
      <c r="S25172" s="3"/>
    </row>
    <row r="25173" spans="16:19" x14ac:dyDescent="0.25">
      <c r="P25173" s="3"/>
      <c r="Q25173" s="3"/>
      <c r="S25173" s="3"/>
    </row>
    <row r="25174" spans="16:19" x14ac:dyDescent="0.25">
      <c r="P25174" s="3"/>
      <c r="Q25174" s="3"/>
      <c r="S25174" s="3"/>
    </row>
    <row r="25175" spans="16:19" x14ac:dyDescent="0.25">
      <c r="P25175" s="3"/>
      <c r="Q25175" s="3"/>
      <c r="S25175" s="3"/>
    </row>
    <row r="25176" spans="16:19" x14ac:dyDescent="0.25">
      <c r="P25176" s="3"/>
      <c r="Q25176" s="3"/>
      <c r="S25176" s="3"/>
    </row>
    <row r="25177" spans="16:19" x14ac:dyDescent="0.25">
      <c r="P25177" s="3"/>
      <c r="Q25177" s="3"/>
      <c r="S25177" s="3"/>
    </row>
    <row r="25178" spans="16:19" x14ac:dyDescent="0.25">
      <c r="P25178" s="3"/>
      <c r="Q25178" s="3"/>
      <c r="S25178" s="3"/>
    </row>
    <row r="25179" spans="16:19" x14ac:dyDescent="0.25">
      <c r="P25179" s="3"/>
      <c r="Q25179" s="3"/>
      <c r="S25179" s="3"/>
    </row>
    <row r="25180" spans="16:19" x14ac:dyDescent="0.25">
      <c r="P25180" s="3"/>
      <c r="Q25180" s="3"/>
      <c r="S25180" s="3"/>
    </row>
    <row r="25181" spans="16:19" x14ac:dyDescent="0.25">
      <c r="P25181" s="3"/>
      <c r="Q25181" s="3"/>
      <c r="S25181" s="3"/>
    </row>
    <row r="25182" spans="16:19" x14ac:dyDescent="0.25">
      <c r="P25182" s="3"/>
      <c r="Q25182" s="3"/>
      <c r="S25182" s="3"/>
    </row>
    <row r="25183" spans="16:19" x14ac:dyDescent="0.25">
      <c r="P25183" s="3"/>
      <c r="Q25183" s="3"/>
      <c r="S25183" s="3"/>
    </row>
    <row r="25184" spans="16:19" x14ac:dyDescent="0.25">
      <c r="P25184" s="3"/>
      <c r="Q25184" s="3"/>
      <c r="S25184" s="3"/>
    </row>
    <row r="25185" spans="16:19" x14ac:dyDescent="0.25">
      <c r="P25185" s="3"/>
      <c r="Q25185" s="3"/>
      <c r="S25185" s="3"/>
    </row>
    <row r="25186" spans="16:19" x14ac:dyDescent="0.25">
      <c r="P25186" s="3"/>
      <c r="Q25186" s="3"/>
      <c r="S25186" s="3"/>
    </row>
    <row r="25187" spans="16:19" x14ac:dyDescent="0.25">
      <c r="P25187" s="3"/>
      <c r="Q25187" s="3"/>
      <c r="S25187" s="3"/>
    </row>
    <row r="25188" spans="16:19" x14ac:dyDescent="0.25">
      <c r="P25188" s="3"/>
      <c r="Q25188" s="3"/>
      <c r="S25188" s="3"/>
    </row>
    <row r="25189" spans="16:19" x14ac:dyDescent="0.25">
      <c r="P25189" s="3"/>
      <c r="Q25189" s="3"/>
      <c r="S25189" s="3"/>
    </row>
    <row r="25190" spans="16:19" x14ac:dyDescent="0.25">
      <c r="P25190" s="3"/>
      <c r="Q25190" s="3"/>
      <c r="S25190" s="3"/>
    </row>
    <row r="25191" spans="16:19" x14ac:dyDescent="0.25">
      <c r="P25191" s="3"/>
      <c r="Q25191" s="3"/>
      <c r="S25191" s="3"/>
    </row>
    <row r="25192" spans="16:19" x14ac:dyDescent="0.25">
      <c r="P25192" s="3"/>
      <c r="Q25192" s="3"/>
      <c r="S25192" s="3"/>
    </row>
    <row r="25193" spans="16:19" x14ac:dyDescent="0.25">
      <c r="P25193" s="3"/>
      <c r="Q25193" s="3"/>
      <c r="S25193" s="3"/>
    </row>
    <row r="25194" spans="16:19" x14ac:dyDescent="0.25">
      <c r="P25194" s="3"/>
      <c r="Q25194" s="3"/>
      <c r="S25194" s="3"/>
    </row>
    <row r="25195" spans="16:19" x14ac:dyDescent="0.25">
      <c r="P25195" s="3"/>
      <c r="Q25195" s="3"/>
      <c r="S25195" s="3"/>
    </row>
    <row r="25196" spans="16:19" x14ac:dyDescent="0.25">
      <c r="P25196" s="3"/>
      <c r="Q25196" s="3"/>
      <c r="S25196" s="3"/>
    </row>
    <row r="25197" spans="16:19" x14ac:dyDescent="0.25">
      <c r="P25197" s="3"/>
      <c r="Q25197" s="3"/>
      <c r="S25197" s="3"/>
    </row>
    <row r="25198" spans="16:19" x14ac:dyDescent="0.25">
      <c r="P25198" s="3"/>
      <c r="Q25198" s="3"/>
      <c r="S25198" s="3"/>
    </row>
    <row r="25199" spans="16:19" x14ac:dyDescent="0.25">
      <c r="P25199" s="3"/>
      <c r="Q25199" s="3"/>
      <c r="S25199" s="3"/>
    </row>
    <row r="25200" spans="16:19" x14ac:dyDescent="0.25">
      <c r="P25200" s="3"/>
      <c r="Q25200" s="3"/>
      <c r="S25200" s="3"/>
    </row>
    <row r="25201" spans="16:19" x14ac:dyDescent="0.25">
      <c r="P25201" s="3"/>
      <c r="Q25201" s="3"/>
      <c r="S25201" s="3"/>
    </row>
    <row r="25202" spans="16:19" x14ac:dyDescent="0.25">
      <c r="P25202" s="3"/>
      <c r="Q25202" s="3"/>
      <c r="S25202" s="3"/>
    </row>
    <row r="25203" spans="16:19" x14ac:dyDescent="0.25">
      <c r="P25203" s="3"/>
      <c r="Q25203" s="3"/>
      <c r="S25203" s="3"/>
    </row>
    <row r="25204" spans="16:19" x14ac:dyDescent="0.25">
      <c r="P25204" s="3"/>
      <c r="Q25204" s="3"/>
      <c r="S25204" s="3"/>
    </row>
    <row r="25205" spans="16:19" x14ac:dyDescent="0.25">
      <c r="P25205" s="3"/>
      <c r="Q25205" s="3"/>
      <c r="S25205" s="3"/>
    </row>
    <row r="25206" spans="16:19" x14ac:dyDescent="0.25">
      <c r="P25206" s="3"/>
      <c r="Q25206" s="3"/>
      <c r="S25206" s="3"/>
    </row>
    <row r="25207" spans="16:19" x14ac:dyDescent="0.25">
      <c r="P25207" s="3"/>
      <c r="Q25207" s="3"/>
      <c r="S25207" s="3"/>
    </row>
    <row r="25208" spans="16:19" x14ac:dyDescent="0.25">
      <c r="P25208" s="3"/>
      <c r="Q25208" s="3"/>
      <c r="S25208" s="3"/>
    </row>
    <row r="25209" spans="16:19" x14ac:dyDescent="0.25">
      <c r="P25209" s="3"/>
      <c r="Q25209" s="3"/>
      <c r="S25209" s="3"/>
    </row>
    <row r="25210" spans="16:19" x14ac:dyDescent="0.25">
      <c r="P25210" s="3"/>
      <c r="Q25210" s="3"/>
      <c r="S25210" s="3"/>
    </row>
    <row r="25211" spans="16:19" x14ac:dyDescent="0.25">
      <c r="P25211" s="3"/>
      <c r="Q25211" s="3"/>
      <c r="S25211" s="3"/>
    </row>
    <row r="25212" spans="16:19" x14ac:dyDescent="0.25">
      <c r="P25212" s="3"/>
      <c r="Q25212" s="3"/>
      <c r="S25212" s="3"/>
    </row>
    <row r="25213" spans="16:19" x14ac:dyDescent="0.25">
      <c r="P25213" s="3"/>
      <c r="Q25213" s="3"/>
      <c r="S25213" s="3"/>
    </row>
    <row r="25214" spans="16:19" x14ac:dyDescent="0.25">
      <c r="P25214" s="3"/>
      <c r="Q25214" s="3"/>
      <c r="S25214" s="3"/>
    </row>
    <row r="25215" spans="16:19" x14ac:dyDescent="0.25">
      <c r="P25215" s="3"/>
      <c r="Q25215" s="3"/>
      <c r="S25215" s="3"/>
    </row>
    <row r="25216" spans="16:19" x14ac:dyDescent="0.25">
      <c r="P25216" s="3"/>
      <c r="Q25216" s="3"/>
      <c r="S25216" s="3"/>
    </row>
    <row r="25217" spans="16:19" x14ac:dyDescent="0.25">
      <c r="P25217" s="3"/>
      <c r="Q25217" s="3"/>
      <c r="S25217" s="3"/>
    </row>
    <row r="25218" spans="16:19" x14ac:dyDescent="0.25">
      <c r="P25218" s="3"/>
      <c r="Q25218" s="3"/>
      <c r="S25218" s="3"/>
    </row>
    <row r="25219" spans="16:19" x14ac:dyDescent="0.25">
      <c r="P25219" s="3"/>
      <c r="Q25219" s="3"/>
      <c r="S25219" s="3"/>
    </row>
    <row r="25220" spans="16:19" x14ac:dyDescent="0.25">
      <c r="P25220" s="3"/>
      <c r="Q25220" s="3"/>
      <c r="S25220" s="3"/>
    </row>
    <row r="25221" spans="16:19" x14ac:dyDescent="0.25">
      <c r="P25221" s="3"/>
      <c r="Q25221" s="3"/>
      <c r="S25221" s="3"/>
    </row>
    <row r="25222" spans="16:19" x14ac:dyDescent="0.25">
      <c r="P25222" s="3"/>
      <c r="Q25222" s="3"/>
      <c r="S25222" s="3"/>
    </row>
    <row r="25223" spans="16:19" x14ac:dyDescent="0.25">
      <c r="P25223" s="3"/>
      <c r="Q25223" s="3"/>
      <c r="S25223" s="3"/>
    </row>
    <row r="25224" spans="16:19" x14ac:dyDescent="0.25">
      <c r="P25224" s="3"/>
      <c r="Q25224" s="3"/>
      <c r="S25224" s="3"/>
    </row>
    <row r="25225" spans="16:19" x14ac:dyDescent="0.25">
      <c r="P25225" s="3"/>
      <c r="Q25225" s="3"/>
      <c r="S25225" s="3"/>
    </row>
    <row r="25226" spans="16:19" x14ac:dyDescent="0.25">
      <c r="P25226" s="3"/>
      <c r="Q25226" s="3"/>
      <c r="S25226" s="3"/>
    </row>
    <row r="25227" spans="16:19" x14ac:dyDescent="0.25">
      <c r="P25227" s="3"/>
      <c r="Q25227" s="3"/>
      <c r="S25227" s="3"/>
    </row>
    <row r="25228" spans="16:19" x14ac:dyDescent="0.25">
      <c r="P25228" s="3"/>
      <c r="Q25228" s="3"/>
      <c r="S25228" s="3"/>
    </row>
    <row r="25229" spans="16:19" x14ac:dyDescent="0.25">
      <c r="P25229" s="3"/>
      <c r="Q25229" s="3"/>
      <c r="S25229" s="3"/>
    </row>
    <row r="25230" spans="16:19" x14ac:dyDescent="0.25">
      <c r="P25230" s="3"/>
      <c r="Q25230" s="3"/>
      <c r="S25230" s="3"/>
    </row>
    <row r="25231" spans="16:19" x14ac:dyDescent="0.25">
      <c r="P25231" s="3"/>
      <c r="Q25231" s="3"/>
      <c r="S25231" s="3"/>
    </row>
    <row r="25232" spans="16:19" x14ac:dyDescent="0.25">
      <c r="P25232" s="3"/>
      <c r="Q25232" s="3"/>
      <c r="S25232" s="3"/>
    </row>
    <row r="25233" spans="16:19" x14ac:dyDescent="0.25">
      <c r="P25233" s="3"/>
      <c r="Q25233" s="3"/>
      <c r="S25233" s="3"/>
    </row>
    <row r="25234" spans="16:19" x14ac:dyDescent="0.25">
      <c r="P25234" s="3"/>
      <c r="Q25234" s="3"/>
      <c r="S25234" s="3"/>
    </row>
    <row r="25235" spans="16:19" x14ac:dyDescent="0.25">
      <c r="P25235" s="3"/>
      <c r="Q25235" s="3"/>
      <c r="S25235" s="3"/>
    </row>
    <row r="25236" spans="16:19" x14ac:dyDescent="0.25">
      <c r="P25236" s="3"/>
      <c r="Q25236" s="3"/>
      <c r="S25236" s="3"/>
    </row>
    <row r="25237" spans="16:19" x14ac:dyDescent="0.25">
      <c r="P25237" s="3"/>
      <c r="Q25237" s="3"/>
      <c r="S25237" s="3"/>
    </row>
    <row r="25238" spans="16:19" x14ac:dyDescent="0.25">
      <c r="P25238" s="3"/>
      <c r="Q25238" s="3"/>
      <c r="S25238" s="3"/>
    </row>
    <row r="25239" spans="16:19" x14ac:dyDescent="0.25">
      <c r="P25239" s="3"/>
      <c r="Q25239" s="3"/>
      <c r="S25239" s="3"/>
    </row>
    <row r="25240" spans="16:19" x14ac:dyDescent="0.25">
      <c r="P25240" s="3"/>
      <c r="Q25240" s="3"/>
      <c r="S25240" s="3"/>
    </row>
    <row r="25241" spans="16:19" x14ac:dyDescent="0.25">
      <c r="P25241" s="3"/>
      <c r="Q25241" s="3"/>
      <c r="S25241" s="3"/>
    </row>
    <row r="25242" spans="16:19" x14ac:dyDescent="0.25">
      <c r="P25242" s="3"/>
      <c r="Q25242" s="3"/>
      <c r="S25242" s="3"/>
    </row>
    <row r="25243" spans="16:19" x14ac:dyDescent="0.25">
      <c r="P25243" s="3"/>
      <c r="Q25243" s="3"/>
      <c r="S25243" s="3"/>
    </row>
    <row r="25244" spans="16:19" x14ac:dyDescent="0.25">
      <c r="P25244" s="3"/>
      <c r="Q25244" s="3"/>
      <c r="S25244" s="3"/>
    </row>
    <row r="25245" spans="16:19" x14ac:dyDescent="0.25">
      <c r="P25245" s="3"/>
      <c r="Q25245" s="3"/>
      <c r="S25245" s="3"/>
    </row>
    <row r="25246" spans="16:19" x14ac:dyDescent="0.25">
      <c r="P25246" s="3"/>
      <c r="Q25246" s="3"/>
      <c r="S25246" s="3"/>
    </row>
    <row r="25247" spans="16:19" x14ac:dyDescent="0.25">
      <c r="P25247" s="3"/>
      <c r="Q25247" s="3"/>
      <c r="S25247" s="3"/>
    </row>
    <row r="25248" spans="16:19" x14ac:dyDescent="0.25">
      <c r="P25248" s="3"/>
      <c r="Q25248" s="3"/>
      <c r="S25248" s="3"/>
    </row>
    <row r="25249" spans="16:19" x14ac:dyDescent="0.25">
      <c r="P25249" s="3"/>
      <c r="Q25249" s="3"/>
      <c r="S25249" s="3"/>
    </row>
    <row r="25250" spans="16:19" x14ac:dyDescent="0.25">
      <c r="P25250" s="3"/>
      <c r="Q25250" s="3"/>
      <c r="S25250" s="3"/>
    </row>
    <row r="25251" spans="16:19" x14ac:dyDescent="0.25">
      <c r="P25251" s="3"/>
      <c r="Q25251" s="3"/>
      <c r="S25251" s="3"/>
    </row>
    <row r="25252" spans="16:19" x14ac:dyDescent="0.25">
      <c r="P25252" s="3"/>
      <c r="Q25252" s="3"/>
      <c r="S25252" s="3"/>
    </row>
    <row r="25253" spans="16:19" x14ac:dyDescent="0.25">
      <c r="P25253" s="3"/>
      <c r="Q25253" s="3"/>
      <c r="S25253" s="3"/>
    </row>
    <row r="25254" spans="16:19" x14ac:dyDescent="0.25">
      <c r="P25254" s="3"/>
      <c r="Q25254" s="3"/>
      <c r="S25254" s="3"/>
    </row>
    <row r="25255" spans="16:19" x14ac:dyDescent="0.25">
      <c r="P25255" s="3"/>
      <c r="Q25255" s="3"/>
      <c r="S25255" s="3"/>
    </row>
    <row r="25256" spans="16:19" x14ac:dyDescent="0.25">
      <c r="P25256" s="3"/>
      <c r="Q25256" s="3"/>
      <c r="S25256" s="3"/>
    </row>
    <row r="25257" spans="16:19" x14ac:dyDescent="0.25">
      <c r="P25257" s="3"/>
      <c r="Q25257" s="3"/>
      <c r="S25257" s="3"/>
    </row>
    <row r="25258" spans="16:19" x14ac:dyDescent="0.25">
      <c r="P25258" s="3"/>
      <c r="Q25258" s="3"/>
      <c r="S25258" s="3"/>
    </row>
    <row r="25259" spans="16:19" x14ac:dyDescent="0.25">
      <c r="P25259" s="3"/>
      <c r="Q25259" s="3"/>
      <c r="S25259" s="3"/>
    </row>
    <row r="25260" spans="16:19" x14ac:dyDescent="0.25">
      <c r="P25260" s="3"/>
      <c r="Q25260" s="3"/>
      <c r="S25260" s="3"/>
    </row>
    <row r="25261" spans="16:19" x14ac:dyDescent="0.25">
      <c r="P25261" s="3"/>
      <c r="Q25261" s="3"/>
      <c r="S25261" s="3"/>
    </row>
    <row r="25262" spans="16:19" x14ac:dyDescent="0.25">
      <c r="P25262" s="3"/>
      <c r="Q25262" s="3"/>
      <c r="S25262" s="3"/>
    </row>
    <row r="25263" spans="16:19" x14ac:dyDescent="0.25">
      <c r="P25263" s="3"/>
      <c r="Q25263" s="3"/>
      <c r="S25263" s="3"/>
    </row>
    <row r="25264" spans="16:19" x14ac:dyDescent="0.25">
      <c r="P25264" s="3"/>
      <c r="Q25264" s="3"/>
      <c r="S25264" s="3"/>
    </row>
    <row r="25265" spans="16:19" x14ac:dyDescent="0.25">
      <c r="P25265" s="3"/>
      <c r="Q25265" s="3"/>
      <c r="S25265" s="3"/>
    </row>
    <row r="25266" spans="16:19" x14ac:dyDescent="0.25">
      <c r="P25266" s="3"/>
      <c r="Q25266" s="3"/>
      <c r="S25266" s="3"/>
    </row>
    <row r="25267" spans="16:19" x14ac:dyDescent="0.25">
      <c r="P25267" s="3"/>
      <c r="Q25267" s="3"/>
      <c r="S25267" s="3"/>
    </row>
    <row r="25268" spans="16:19" x14ac:dyDescent="0.25">
      <c r="P25268" s="3"/>
      <c r="Q25268" s="3"/>
      <c r="S25268" s="3"/>
    </row>
    <row r="25269" spans="16:19" x14ac:dyDescent="0.25">
      <c r="P25269" s="3"/>
      <c r="Q25269" s="3"/>
      <c r="S25269" s="3"/>
    </row>
    <row r="25270" spans="16:19" x14ac:dyDescent="0.25">
      <c r="P25270" s="3"/>
      <c r="Q25270" s="3"/>
      <c r="S25270" s="3"/>
    </row>
    <row r="25271" spans="16:19" x14ac:dyDescent="0.25">
      <c r="P25271" s="3"/>
      <c r="Q25271" s="3"/>
      <c r="S25271" s="3"/>
    </row>
    <row r="25272" spans="16:19" x14ac:dyDescent="0.25">
      <c r="P25272" s="3"/>
      <c r="Q25272" s="3"/>
      <c r="S25272" s="3"/>
    </row>
    <row r="25273" spans="16:19" x14ac:dyDescent="0.25">
      <c r="P25273" s="3"/>
      <c r="Q25273" s="3"/>
      <c r="S25273" s="3"/>
    </row>
    <row r="25274" spans="16:19" x14ac:dyDescent="0.25">
      <c r="P25274" s="3"/>
      <c r="Q25274" s="3"/>
      <c r="S25274" s="3"/>
    </row>
    <row r="25275" spans="16:19" x14ac:dyDescent="0.25">
      <c r="P25275" s="3"/>
      <c r="Q25275" s="3"/>
      <c r="S25275" s="3"/>
    </row>
    <row r="25276" spans="16:19" x14ac:dyDescent="0.25">
      <c r="P25276" s="3"/>
      <c r="Q25276" s="3"/>
      <c r="S25276" s="3"/>
    </row>
    <row r="25277" spans="16:19" x14ac:dyDescent="0.25">
      <c r="P25277" s="3"/>
      <c r="Q25277" s="3"/>
      <c r="S25277" s="3"/>
    </row>
    <row r="25278" spans="16:19" x14ac:dyDescent="0.25">
      <c r="P25278" s="3"/>
      <c r="Q25278" s="3"/>
      <c r="S25278" s="3"/>
    </row>
    <row r="25279" spans="16:19" x14ac:dyDescent="0.25">
      <c r="P25279" s="3"/>
      <c r="Q25279" s="3"/>
      <c r="S25279" s="3"/>
    </row>
    <row r="25280" spans="16:19" x14ac:dyDescent="0.25">
      <c r="P25280" s="3"/>
      <c r="Q25280" s="3"/>
      <c r="S25280" s="3"/>
    </row>
    <row r="25281" spans="16:19" x14ac:dyDescent="0.25">
      <c r="P25281" s="3"/>
      <c r="Q25281" s="3"/>
      <c r="S25281" s="3"/>
    </row>
    <row r="25282" spans="16:19" x14ac:dyDescent="0.25">
      <c r="P25282" s="3"/>
      <c r="Q25282" s="3"/>
      <c r="S25282" s="3"/>
    </row>
    <row r="25283" spans="16:19" x14ac:dyDescent="0.25">
      <c r="P25283" s="3"/>
      <c r="Q25283" s="3"/>
      <c r="S25283" s="3"/>
    </row>
    <row r="25284" spans="16:19" x14ac:dyDescent="0.25">
      <c r="P25284" s="3"/>
      <c r="Q25284" s="3"/>
      <c r="S25284" s="3"/>
    </row>
    <row r="25285" spans="16:19" x14ac:dyDescent="0.25">
      <c r="P25285" s="3"/>
      <c r="Q25285" s="3"/>
      <c r="S25285" s="3"/>
    </row>
    <row r="25286" spans="16:19" x14ac:dyDescent="0.25">
      <c r="P25286" s="3"/>
      <c r="Q25286" s="3"/>
      <c r="S25286" s="3"/>
    </row>
    <row r="25287" spans="16:19" x14ac:dyDescent="0.25">
      <c r="P25287" s="3"/>
      <c r="Q25287" s="3"/>
      <c r="S25287" s="3"/>
    </row>
    <row r="25288" spans="16:19" x14ac:dyDescent="0.25">
      <c r="P25288" s="3"/>
      <c r="Q25288" s="3"/>
      <c r="S25288" s="3"/>
    </row>
    <row r="25289" spans="16:19" x14ac:dyDescent="0.25">
      <c r="P25289" s="3"/>
      <c r="Q25289" s="3"/>
      <c r="S25289" s="3"/>
    </row>
    <row r="25290" spans="16:19" x14ac:dyDescent="0.25">
      <c r="P25290" s="3"/>
      <c r="Q25290" s="3"/>
      <c r="S25290" s="3"/>
    </row>
    <row r="25291" spans="16:19" x14ac:dyDescent="0.25">
      <c r="P25291" s="3"/>
      <c r="Q25291" s="3"/>
      <c r="S25291" s="3"/>
    </row>
    <row r="25292" spans="16:19" x14ac:dyDescent="0.25">
      <c r="P25292" s="3"/>
      <c r="Q25292" s="3"/>
      <c r="S25292" s="3"/>
    </row>
    <row r="25293" spans="16:19" x14ac:dyDescent="0.25">
      <c r="P25293" s="3"/>
      <c r="Q25293" s="3"/>
      <c r="S25293" s="3"/>
    </row>
    <row r="25294" spans="16:19" x14ac:dyDescent="0.25">
      <c r="P25294" s="3"/>
      <c r="Q25294" s="3"/>
      <c r="S25294" s="3"/>
    </row>
    <row r="25295" spans="16:19" x14ac:dyDescent="0.25">
      <c r="P25295" s="3"/>
      <c r="Q25295" s="3"/>
      <c r="S25295" s="3"/>
    </row>
    <row r="25296" spans="16:19" x14ac:dyDescent="0.25">
      <c r="P25296" s="3"/>
      <c r="Q25296" s="3"/>
      <c r="S25296" s="3"/>
    </row>
    <row r="25297" spans="16:19" x14ac:dyDescent="0.25">
      <c r="P25297" s="3"/>
      <c r="Q25297" s="3"/>
      <c r="S25297" s="3"/>
    </row>
    <row r="25298" spans="16:19" x14ac:dyDescent="0.25">
      <c r="P25298" s="3"/>
      <c r="Q25298" s="3"/>
      <c r="S25298" s="3"/>
    </row>
    <row r="25299" spans="16:19" x14ac:dyDescent="0.25">
      <c r="P25299" s="3"/>
      <c r="Q25299" s="3"/>
      <c r="S25299" s="3"/>
    </row>
    <row r="25300" spans="16:19" x14ac:dyDescent="0.25">
      <c r="P25300" s="3"/>
      <c r="Q25300" s="3"/>
      <c r="S25300" s="3"/>
    </row>
    <row r="25301" spans="16:19" x14ac:dyDescent="0.25">
      <c r="P25301" s="3"/>
      <c r="Q25301" s="3"/>
      <c r="S25301" s="3"/>
    </row>
    <row r="25302" spans="16:19" x14ac:dyDescent="0.25">
      <c r="P25302" s="3"/>
      <c r="Q25302" s="3"/>
      <c r="S25302" s="3"/>
    </row>
    <row r="25303" spans="16:19" x14ac:dyDescent="0.25">
      <c r="P25303" s="3"/>
      <c r="Q25303" s="3"/>
      <c r="S25303" s="3"/>
    </row>
    <row r="25304" spans="16:19" x14ac:dyDescent="0.25">
      <c r="P25304" s="3"/>
      <c r="Q25304" s="3"/>
      <c r="S25304" s="3"/>
    </row>
    <row r="25305" spans="16:19" x14ac:dyDescent="0.25">
      <c r="P25305" s="3"/>
      <c r="Q25305" s="3"/>
      <c r="S25305" s="3"/>
    </row>
    <row r="25306" spans="16:19" x14ac:dyDescent="0.25">
      <c r="P25306" s="3"/>
      <c r="Q25306" s="3"/>
      <c r="S25306" s="3"/>
    </row>
    <row r="25307" spans="16:19" x14ac:dyDescent="0.25">
      <c r="P25307" s="3"/>
      <c r="Q25307" s="3"/>
      <c r="S25307" s="3"/>
    </row>
    <row r="25308" spans="16:19" x14ac:dyDescent="0.25">
      <c r="P25308" s="3"/>
      <c r="Q25308" s="3"/>
      <c r="S25308" s="3"/>
    </row>
    <row r="25309" spans="16:19" x14ac:dyDescent="0.25">
      <c r="P25309" s="3"/>
      <c r="Q25309" s="3"/>
      <c r="S25309" s="3"/>
    </row>
    <row r="25310" spans="16:19" x14ac:dyDescent="0.25">
      <c r="P25310" s="3"/>
      <c r="Q25310" s="3"/>
      <c r="S25310" s="3"/>
    </row>
    <row r="25311" spans="16:19" x14ac:dyDescent="0.25">
      <c r="P25311" s="3"/>
      <c r="Q25311" s="3"/>
      <c r="S25311" s="3"/>
    </row>
    <row r="25312" spans="16:19" x14ac:dyDescent="0.25">
      <c r="P25312" s="3"/>
      <c r="Q25312" s="3"/>
      <c r="S25312" s="3"/>
    </row>
    <row r="25313" spans="16:19" x14ac:dyDescent="0.25">
      <c r="P25313" s="3"/>
      <c r="Q25313" s="3"/>
      <c r="S25313" s="3"/>
    </row>
    <row r="25314" spans="16:19" x14ac:dyDescent="0.25">
      <c r="P25314" s="3"/>
      <c r="Q25314" s="3"/>
      <c r="S25314" s="3"/>
    </row>
    <row r="25315" spans="16:19" x14ac:dyDescent="0.25">
      <c r="P25315" s="3"/>
      <c r="Q25315" s="3"/>
      <c r="S25315" s="3"/>
    </row>
    <row r="25316" spans="16:19" x14ac:dyDescent="0.25">
      <c r="P25316" s="3"/>
      <c r="Q25316" s="3"/>
      <c r="S25316" s="3"/>
    </row>
    <row r="25317" spans="16:19" x14ac:dyDescent="0.25">
      <c r="P25317" s="3"/>
      <c r="Q25317" s="3"/>
      <c r="S25317" s="3"/>
    </row>
    <row r="25318" spans="16:19" x14ac:dyDescent="0.25">
      <c r="P25318" s="3"/>
      <c r="Q25318" s="3"/>
      <c r="S25318" s="3"/>
    </row>
    <row r="25319" spans="16:19" x14ac:dyDescent="0.25">
      <c r="P25319" s="3"/>
      <c r="Q25319" s="3"/>
      <c r="S25319" s="3"/>
    </row>
    <row r="25320" spans="16:19" x14ac:dyDescent="0.25">
      <c r="P25320" s="3"/>
      <c r="Q25320" s="3"/>
      <c r="S25320" s="3"/>
    </row>
    <row r="25321" spans="16:19" x14ac:dyDescent="0.25">
      <c r="P25321" s="3"/>
      <c r="Q25321" s="3"/>
      <c r="S25321" s="3"/>
    </row>
    <row r="25322" spans="16:19" x14ac:dyDescent="0.25">
      <c r="P25322" s="3"/>
      <c r="Q25322" s="3"/>
      <c r="S25322" s="3"/>
    </row>
    <row r="25323" spans="16:19" x14ac:dyDescent="0.25">
      <c r="P25323" s="3"/>
      <c r="Q25323" s="3"/>
      <c r="S25323" s="3"/>
    </row>
    <row r="25324" spans="16:19" x14ac:dyDescent="0.25">
      <c r="P25324" s="3"/>
      <c r="Q25324" s="3"/>
      <c r="S25324" s="3"/>
    </row>
    <row r="25325" spans="16:19" x14ac:dyDescent="0.25">
      <c r="P25325" s="3"/>
      <c r="Q25325" s="3"/>
      <c r="S25325" s="3"/>
    </row>
    <row r="25326" spans="16:19" x14ac:dyDescent="0.25">
      <c r="P25326" s="3"/>
      <c r="Q25326" s="3"/>
      <c r="S25326" s="3"/>
    </row>
    <row r="25327" spans="16:19" x14ac:dyDescent="0.25">
      <c r="P25327" s="3"/>
      <c r="Q25327" s="3"/>
      <c r="S25327" s="3"/>
    </row>
    <row r="25328" spans="16:19" x14ac:dyDescent="0.25">
      <c r="P25328" s="3"/>
      <c r="Q25328" s="3"/>
      <c r="S25328" s="3"/>
    </row>
    <row r="25329" spans="16:19" x14ac:dyDescent="0.25">
      <c r="P25329" s="3"/>
      <c r="Q25329" s="3"/>
      <c r="S25329" s="3"/>
    </row>
    <row r="25330" spans="16:19" x14ac:dyDescent="0.25">
      <c r="P25330" s="3"/>
      <c r="Q25330" s="3"/>
      <c r="S25330" s="3"/>
    </row>
    <row r="25331" spans="16:19" x14ac:dyDescent="0.25">
      <c r="P25331" s="3"/>
      <c r="Q25331" s="3"/>
      <c r="S25331" s="3"/>
    </row>
    <row r="25332" spans="16:19" x14ac:dyDescent="0.25">
      <c r="P25332" s="3"/>
      <c r="Q25332" s="3"/>
      <c r="S25332" s="3"/>
    </row>
    <row r="25333" spans="16:19" x14ac:dyDescent="0.25">
      <c r="P25333" s="3"/>
      <c r="Q25333" s="3"/>
      <c r="S25333" s="3"/>
    </row>
    <row r="25334" spans="16:19" x14ac:dyDescent="0.25">
      <c r="P25334" s="3"/>
      <c r="Q25334" s="3"/>
      <c r="S25334" s="3"/>
    </row>
    <row r="25335" spans="16:19" x14ac:dyDescent="0.25">
      <c r="P25335" s="3"/>
      <c r="Q25335" s="3"/>
      <c r="S25335" s="3"/>
    </row>
    <row r="25336" spans="16:19" x14ac:dyDescent="0.25">
      <c r="P25336" s="3"/>
      <c r="Q25336" s="3"/>
      <c r="S25336" s="3"/>
    </row>
    <row r="25337" spans="16:19" x14ac:dyDescent="0.25">
      <c r="P25337" s="3"/>
      <c r="Q25337" s="3"/>
      <c r="S25337" s="3"/>
    </row>
    <row r="25338" spans="16:19" x14ac:dyDescent="0.25">
      <c r="P25338" s="3"/>
      <c r="Q25338" s="3"/>
      <c r="S25338" s="3"/>
    </row>
    <row r="25339" spans="16:19" x14ac:dyDescent="0.25">
      <c r="P25339" s="3"/>
      <c r="Q25339" s="3"/>
      <c r="S25339" s="3"/>
    </row>
    <row r="25340" spans="16:19" x14ac:dyDescent="0.25">
      <c r="P25340" s="3"/>
      <c r="Q25340" s="3"/>
      <c r="S25340" s="3"/>
    </row>
    <row r="25341" spans="16:19" x14ac:dyDescent="0.25">
      <c r="P25341" s="3"/>
      <c r="Q25341" s="3"/>
      <c r="S25341" s="3"/>
    </row>
    <row r="25342" spans="16:19" x14ac:dyDescent="0.25">
      <c r="P25342" s="3"/>
      <c r="Q25342" s="3"/>
      <c r="S25342" s="3"/>
    </row>
    <row r="25343" spans="16:19" x14ac:dyDescent="0.25">
      <c r="P25343" s="3"/>
      <c r="Q25343" s="3"/>
      <c r="S25343" s="3"/>
    </row>
    <row r="25344" spans="16:19" x14ac:dyDescent="0.25">
      <c r="P25344" s="3"/>
      <c r="Q25344" s="3"/>
      <c r="S25344" s="3"/>
    </row>
    <row r="25345" spans="16:19" x14ac:dyDescent="0.25">
      <c r="P25345" s="3"/>
      <c r="Q25345" s="3"/>
      <c r="S25345" s="3"/>
    </row>
    <row r="25346" spans="16:19" x14ac:dyDescent="0.25">
      <c r="P25346" s="3"/>
      <c r="Q25346" s="3"/>
      <c r="S25346" s="3"/>
    </row>
    <row r="25347" spans="16:19" x14ac:dyDescent="0.25">
      <c r="P25347" s="3"/>
      <c r="Q25347" s="3"/>
      <c r="S25347" s="3"/>
    </row>
    <row r="25348" spans="16:19" x14ac:dyDescent="0.25">
      <c r="P25348" s="3"/>
      <c r="Q25348" s="3"/>
      <c r="S25348" s="3"/>
    </row>
    <row r="25349" spans="16:19" x14ac:dyDescent="0.25">
      <c r="P25349" s="3"/>
      <c r="Q25349" s="3"/>
      <c r="S25349" s="3"/>
    </row>
    <row r="25350" spans="16:19" x14ac:dyDescent="0.25">
      <c r="P25350" s="3"/>
      <c r="Q25350" s="3"/>
      <c r="S25350" s="3"/>
    </row>
    <row r="25351" spans="16:19" x14ac:dyDescent="0.25">
      <c r="P25351" s="3"/>
      <c r="Q25351" s="3"/>
      <c r="S25351" s="3"/>
    </row>
    <row r="25352" spans="16:19" x14ac:dyDescent="0.25">
      <c r="P25352" s="3"/>
      <c r="Q25352" s="3"/>
      <c r="S25352" s="3"/>
    </row>
    <row r="25353" spans="16:19" x14ac:dyDescent="0.25">
      <c r="P25353" s="3"/>
      <c r="Q25353" s="3"/>
      <c r="S25353" s="3"/>
    </row>
    <row r="25354" spans="16:19" x14ac:dyDescent="0.25">
      <c r="P25354" s="3"/>
      <c r="Q25354" s="3"/>
      <c r="S25354" s="3"/>
    </row>
    <row r="25355" spans="16:19" x14ac:dyDescent="0.25">
      <c r="P25355" s="3"/>
      <c r="Q25355" s="3"/>
      <c r="S25355" s="3"/>
    </row>
    <row r="25356" spans="16:19" x14ac:dyDescent="0.25">
      <c r="P25356" s="3"/>
      <c r="Q25356" s="3"/>
      <c r="S25356" s="3"/>
    </row>
    <row r="25357" spans="16:19" x14ac:dyDescent="0.25">
      <c r="P25357" s="3"/>
      <c r="Q25357" s="3"/>
      <c r="S25357" s="3"/>
    </row>
    <row r="25358" spans="16:19" x14ac:dyDescent="0.25">
      <c r="P25358" s="3"/>
      <c r="Q25358" s="3"/>
      <c r="S25358" s="3"/>
    </row>
    <row r="25359" spans="16:19" x14ac:dyDescent="0.25">
      <c r="P25359" s="3"/>
      <c r="Q25359" s="3"/>
      <c r="S25359" s="3"/>
    </row>
    <row r="25360" spans="16:19" x14ac:dyDescent="0.25">
      <c r="P25360" s="3"/>
      <c r="Q25360" s="3"/>
      <c r="S25360" s="3"/>
    </row>
    <row r="25361" spans="16:19" x14ac:dyDescent="0.25">
      <c r="P25361" s="3"/>
      <c r="Q25361" s="3"/>
      <c r="S25361" s="3"/>
    </row>
    <row r="25362" spans="16:19" x14ac:dyDescent="0.25">
      <c r="P25362" s="3"/>
      <c r="Q25362" s="3"/>
      <c r="S25362" s="3"/>
    </row>
    <row r="25363" spans="16:19" x14ac:dyDescent="0.25">
      <c r="P25363" s="3"/>
      <c r="Q25363" s="3"/>
      <c r="S25363" s="3"/>
    </row>
    <row r="25364" spans="16:19" x14ac:dyDescent="0.25">
      <c r="P25364" s="3"/>
      <c r="Q25364" s="3"/>
      <c r="S25364" s="3"/>
    </row>
    <row r="25365" spans="16:19" x14ac:dyDescent="0.25">
      <c r="P25365" s="3"/>
      <c r="Q25365" s="3"/>
      <c r="S25365" s="3"/>
    </row>
    <row r="25366" spans="16:19" x14ac:dyDescent="0.25">
      <c r="P25366" s="3"/>
      <c r="Q25366" s="3"/>
      <c r="S25366" s="3"/>
    </row>
    <row r="25367" spans="16:19" x14ac:dyDescent="0.25">
      <c r="P25367" s="3"/>
      <c r="Q25367" s="3"/>
      <c r="S25367" s="3"/>
    </row>
    <row r="25368" spans="16:19" x14ac:dyDescent="0.25">
      <c r="P25368" s="3"/>
      <c r="Q25368" s="3"/>
      <c r="S25368" s="3"/>
    </row>
    <row r="25369" spans="16:19" x14ac:dyDescent="0.25">
      <c r="P25369" s="3"/>
      <c r="Q25369" s="3"/>
      <c r="S25369" s="3"/>
    </row>
    <row r="25370" spans="16:19" x14ac:dyDescent="0.25">
      <c r="P25370" s="3"/>
      <c r="Q25370" s="3"/>
      <c r="S25370" s="3"/>
    </row>
    <row r="25371" spans="16:19" x14ac:dyDescent="0.25">
      <c r="P25371" s="3"/>
      <c r="Q25371" s="3"/>
      <c r="S25371" s="3"/>
    </row>
    <row r="25372" spans="16:19" x14ac:dyDescent="0.25">
      <c r="P25372" s="3"/>
      <c r="Q25372" s="3"/>
      <c r="S25372" s="3"/>
    </row>
    <row r="25373" spans="16:19" x14ac:dyDescent="0.25">
      <c r="P25373" s="3"/>
      <c r="Q25373" s="3"/>
      <c r="S25373" s="3"/>
    </row>
    <row r="25374" spans="16:19" x14ac:dyDescent="0.25">
      <c r="P25374" s="3"/>
      <c r="Q25374" s="3"/>
      <c r="S25374" s="3"/>
    </row>
    <row r="25375" spans="16:19" x14ac:dyDescent="0.25">
      <c r="P25375" s="3"/>
      <c r="Q25375" s="3"/>
      <c r="S25375" s="3"/>
    </row>
    <row r="25376" spans="16:19" x14ac:dyDescent="0.25">
      <c r="P25376" s="3"/>
      <c r="Q25376" s="3"/>
      <c r="S25376" s="3"/>
    </row>
    <row r="25377" spans="16:19" x14ac:dyDescent="0.25">
      <c r="P25377" s="3"/>
      <c r="Q25377" s="3"/>
      <c r="S25377" s="3"/>
    </row>
    <row r="25378" spans="16:19" x14ac:dyDescent="0.25">
      <c r="P25378" s="3"/>
      <c r="Q25378" s="3"/>
      <c r="S25378" s="3"/>
    </row>
    <row r="25379" spans="16:19" x14ac:dyDescent="0.25">
      <c r="P25379" s="3"/>
      <c r="Q25379" s="3"/>
      <c r="S25379" s="3"/>
    </row>
    <row r="25380" spans="16:19" x14ac:dyDescent="0.25">
      <c r="P25380" s="3"/>
      <c r="Q25380" s="3"/>
      <c r="S25380" s="3"/>
    </row>
    <row r="25381" spans="16:19" x14ac:dyDescent="0.25">
      <c r="P25381" s="3"/>
      <c r="Q25381" s="3"/>
      <c r="S25381" s="3"/>
    </row>
    <row r="25382" spans="16:19" x14ac:dyDescent="0.25">
      <c r="P25382" s="3"/>
      <c r="Q25382" s="3"/>
      <c r="S25382" s="3"/>
    </row>
    <row r="25383" spans="16:19" x14ac:dyDescent="0.25">
      <c r="P25383" s="3"/>
      <c r="Q25383" s="3"/>
      <c r="S25383" s="3"/>
    </row>
    <row r="25384" spans="16:19" x14ac:dyDescent="0.25">
      <c r="P25384" s="3"/>
      <c r="Q25384" s="3"/>
      <c r="S25384" s="3"/>
    </row>
    <row r="25385" spans="16:19" x14ac:dyDescent="0.25">
      <c r="P25385" s="3"/>
      <c r="Q25385" s="3"/>
      <c r="S25385" s="3"/>
    </row>
    <row r="25386" spans="16:19" x14ac:dyDescent="0.25">
      <c r="P25386" s="3"/>
      <c r="Q25386" s="3"/>
      <c r="S25386" s="3"/>
    </row>
    <row r="25387" spans="16:19" x14ac:dyDescent="0.25">
      <c r="P25387" s="3"/>
      <c r="Q25387" s="3"/>
      <c r="S25387" s="3"/>
    </row>
    <row r="25388" spans="16:19" x14ac:dyDescent="0.25">
      <c r="P25388" s="3"/>
      <c r="Q25388" s="3"/>
      <c r="S25388" s="3"/>
    </row>
    <row r="25389" spans="16:19" x14ac:dyDescent="0.25">
      <c r="P25389" s="3"/>
      <c r="Q25389" s="3"/>
      <c r="S25389" s="3"/>
    </row>
    <row r="25390" spans="16:19" x14ac:dyDescent="0.25">
      <c r="P25390" s="3"/>
      <c r="Q25390" s="3"/>
      <c r="S25390" s="3"/>
    </row>
    <row r="25391" spans="16:19" x14ac:dyDescent="0.25">
      <c r="P25391" s="3"/>
      <c r="Q25391" s="3"/>
      <c r="S25391" s="3"/>
    </row>
    <row r="25392" spans="16:19" x14ac:dyDescent="0.25">
      <c r="P25392" s="3"/>
      <c r="Q25392" s="3"/>
      <c r="S25392" s="3"/>
    </row>
    <row r="25393" spans="16:19" x14ac:dyDescent="0.25">
      <c r="P25393" s="3"/>
      <c r="Q25393" s="3"/>
      <c r="S25393" s="3"/>
    </row>
    <row r="25394" spans="16:19" x14ac:dyDescent="0.25">
      <c r="P25394" s="3"/>
      <c r="Q25394" s="3"/>
      <c r="S25394" s="3"/>
    </row>
    <row r="25395" spans="16:19" x14ac:dyDescent="0.25">
      <c r="P25395" s="3"/>
      <c r="Q25395" s="3"/>
      <c r="S25395" s="3"/>
    </row>
    <row r="25396" spans="16:19" x14ac:dyDescent="0.25">
      <c r="P25396" s="3"/>
      <c r="Q25396" s="3"/>
      <c r="S25396" s="3"/>
    </row>
    <row r="25397" spans="16:19" x14ac:dyDescent="0.25">
      <c r="P25397" s="3"/>
      <c r="Q25397" s="3"/>
      <c r="S25397" s="3"/>
    </row>
    <row r="25398" spans="16:19" x14ac:dyDescent="0.25">
      <c r="P25398" s="3"/>
      <c r="Q25398" s="3"/>
      <c r="S25398" s="3"/>
    </row>
    <row r="25399" spans="16:19" x14ac:dyDescent="0.25">
      <c r="P25399" s="3"/>
      <c r="Q25399" s="3"/>
      <c r="S25399" s="3"/>
    </row>
    <row r="25400" spans="16:19" x14ac:dyDescent="0.25">
      <c r="P25400" s="3"/>
      <c r="Q25400" s="3"/>
      <c r="S25400" s="3"/>
    </row>
    <row r="25401" spans="16:19" x14ac:dyDescent="0.25">
      <c r="P25401" s="3"/>
      <c r="Q25401" s="3"/>
      <c r="S25401" s="3"/>
    </row>
    <row r="25402" spans="16:19" x14ac:dyDescent="0.25">
      <c r="P25402" s="3"/>
      <c r="Q25402" s="3"/>
      <c r="S25402" s="3"/>
    </row>
    <row r="25403" spans="16:19" x14ac:dyDescent="0.25">
      <c r="P25403" s="3"/>
      <c r="Q25403" s="3"/>
      <c r="S25403" s="3"/>
    </row>
    <row r="25404" spans="16:19" x14ac:dyDescent="0.25">
      <c r="P25404" s="3"/>
      <c r="Q25404" s="3"/>
      <c r="S25404" s="3"/>
    </row>
    <row r="25405" spans="16:19" x14ac:dyDescent="0.25">
      <c r="P25405" s="3"/>
      <c r="Q25405" s="3"/>
      <c r="S25405" s="3"/>
    </row>
    <row r="25406" spans="16:19" x14ac:dyDescent="0.25">
      <c r="P25406" s="3"/>
      <c r="Q25406" s="3"/>
      <c r="S25406" s="3"/>
    </row>
    <row r="25407" spans="16:19" x14ac:dyDescent="0.25">
      <c r="P25407" s="3"/>
      <c r="Q25407" s="3"/>
      <c r="S25407" s="3"/>
    </row>
    <row r="25408" spans="16:19" x14ac:dyDescent="0.25">
      <c r="P25408" s="3"/>
      <c r="Q25408" s="3"/>
      <c r="S25408" s="3"/>
    </row>
    <row r="25409" spans="16:19" x14ac:dyDescent="0.25">
      <c r="P25409" s="3"/>
      <c r="Q25409" s="3"/>
      <c r="S25409" s="3"/>
    </row>
    <row r="25410" spans="16:19" x14ac:dyDescent="0.25">
      <c r="P25410" s="3"/>
      <c r="Q25410" s="3"/>
      <c r="S25410" s="3"/>
    </row>
    <row r="25411" spans="16:19" x14ac:dyDescent="0.25">
      <c r="P25411" s="3"/>
      <c r="Q25411" s="3"/>
      <c r="S25411" s="3"/>
    </row>
    <row r="25412" spans="16:19" x14ac:dyDescent="0.25">
      <c r="P25412" s="3"/>
      <c r="Q25412" s="3"/>
      <c r="S25412" s="3"/>
    </row>
    <row r="25413" spans="16:19" x14ac:dyDescent="0.25">
      <c r="P25413" s="3"/>
      <c r="Q25413" s="3"/>
      <c r="S25413" s="3"/>
    </row>
    <row r="25414" spans="16:19" x14ac:dyDescent="0.25">
      <c r="P25414" s="3"/>
      <c r="Q25414" s="3"/>
      <c r="S25414" s="3"/>
    </row>
    <row r="25415" spans="16:19" x14ac:dyDescent="0.25">
      <c r="P25415" s="3"/>
      <c r="Q25415" s="3"/>
      <c r="S25415" s="3"/>
    </row>
    <row r="25416" spans="16:19" x14ac:dyDescent="0.25">
      <c r="P25416" s="3"/>
      <c r="Q25416" s="3"/>
      <c r="S25416" s="3"/>
    </row>
    <row r="25417" spans="16:19" x14ac:dyDescent="0.25">
      <c r="P25417" s="3"/>
      <c r="Q25417" s="3"/>
      <c r="S25417" s="3"/>
    </row>
    <row r="25418" spans="16:19" x14ac:dyDescent="0.25">
      <c r="P25418" s="3"/>
      <c r="Q25418" s="3"/>
      <c r="S25418" s="3"/>
    </row>
    <row r="25419" spans="16:19" x14ac:dyDescent="0.25">
      <c r="P25419" s="3"/>
      <c r="Q25419" s="3"/>
      <c r="S25419" s="3"/>
    </row>
    <row r="25420" spans="16:19" x14ac:dyDescent="0.25">
      <c r="P25420" s="3"/>
      <c r="Q25420" s="3"/>
      <c r="S25420" s="3"/>
    </row>
    <row r="25421" spans="16:19" x14ac:dyDescent="0.25">
      <c r="P25421" s="3"/>
      <c r="Q25421" s="3"/>
      <c r="S25421" s="3"/>
    </row>
    <row r="25422" spans="16:19" x14ac:dyDescent="0.25">
      <c r="P25422" s="3"/>
      <c r="Q25422" s="3"/>
      <c r="S25422" s="3"/>
    </row>
    <row r="25423" spans="16:19" x14ac:dyDescent="0.25">
      <c r="P25423" s="3"/>
      <c r="Q25423" s="3"/>
      <c r="S25423" s="3"/>
    </row>
    <row r="25424" spans="16:19" x14ac:dyDescent="0.25">
      <c r="P25424" s="3"/>
      <c r="Q25424" s="3"/>
      <c r="S25424" s="3"/>
    </row>
    <row r="25425" spans="16:19" x14ac:dyDescent="0.25">
      <c r="P25425" s="3"/>
      <c r="Q25425" s="3"/>
      <c r="S25425" s="3"/>
    </row>
    <row r="25426" spans="16:19" x14ac:dyDescent="0.25">
      <c r="P25426" s="3"/>
      <c r="Q25426" s="3"/>
      <c r="S25426" s="3"/>
    </row>
    <row r="25427" spans="16:19" x14ac:dyDescent="0.25">
      <c r="P25427" s="3"/>
      <c r="Q25427" s="3"/>
      <c r="S25427" s="3"/>
    </row>
    <row r="25428" spans="16:19" x14ac:dyDescent="0.25">
      <c r="P25428" s="3"/>
      <c r="Q25428" s="3"/>
      <c r="S25428" s="3"/>
    </row>
    <row r="25429" spans="16:19" x14ac:dyDescent="0.25">
      <c r="P25429" s="3"/>
      <c r="Q25429" s="3"/>
      <c r="S25429" s="3"/>
    </row>
    <row r="25430" spans="16:19" x14ac:dyDescent="0.25">
      <c r="P25430" s="3"/>
      <c r="Q25430" s="3"/>
      <c r="S25430" s="3"/>
    </row>
    <row r="25431" spans="16:19" x14ac:dyDescent="0.25">
      <c r="P25431" s="3"/>
      <c r="Q25431" s="3"/>
      <c r="S25431" s="3"/>
    </row>
    <row r="25432" spans="16:19" x14ac:dyDescent="0.25">
      <c r="P25432" s="3"/>
      <c r="Q25432" s="3"/>
      <c r="S25432" s="3"/>
    </row>
    <row r="25433" spans="16:19" x14ac:dyDescent="0.25">
      <c r="P25433" s="3"/>
      <c r="Q25433" s="3"/>
      <c r="S25433" s="3"/>
    </row>
    <row r="25434" spans="16:19" x14ac:dyDescent="0.25">
      <c r="P25434" s="3"/>
      <c r="Q25434" s="3"/>
      <c r="S25434" s="3"/>
    </row>
    <row r="25435" spans="16:19" x14ac:dyDescent="0.25">
      <c r="P25435" s="3"/>
      <c r="Q25435" s="3"/>
      <c r="S25435" s="3"/>
    </row>
    <row r="25436" spans="16:19" x14ac:dyDescent="0.25">
      <c r="Q25436" s="3"/>
      <c r="S25436" s="3"/>
    </row>
    <row r="25437" spans="16:19" x14ac:dyDescent="0.25">
      <c r="Q25437" s="3"/>
      <c r="S25437" s="3"/>
    </row>
    <row r="25438" spans="16:19" x14ac:dyDescent="0.25">
      <c r="Q25438" s="3"/>
      <c r="S25438" s="3"/>
    </row>
    <row r="25439" spans="16:19" x14ac:dyDescent="0.25">
      <c r="Q25439" s="3"/>
      <c r="S25439" s="3"/>
    </row>
    <row r="25440" spans="16:19" x14ac:dyDescent="0.25">
      <c r="Q25440" s="3"/>
      <c r="S25440" s="3"/>
    </row>
    <row r="25441" spans="17:19" x14ac:dyDescent="0.25">
      <c r="Q25441" s="3"/>
      <c r="S25441" s="3"/>
    </row>
    <row r="25442" spans="17:19" x14ac:dyDescent="0.25">
      <c r="Q25442" s="3"/>
      <c r="S25442" s="3"/>
    </row>
    <row r="25443" spans="17:19" x14ac:dyDescent="0.25">
      <c r="Q25443" s="3"/>
      <c r="S25443" s="3"/>
    </row>
    <row r="25444" spans="17:19" x14ac:dyDescent="0.25">
      <c r="Q25444" s="3"/>
      <c r="S25444" s="3"/>
    </row>
    <row r="25445" spans="17:19" x14ac:dyDescent="0.25">
      <c r="Q25445" s="3"/>
      <c r="S25445" s="3"/>
    </row>
    <row r="25446" spans="17:19" x14ac:dyDescent="0.25">
      <c r="Q25446" s="3"/>
      <c r="S25446" s="3"/>
    </row>
    <row r="25447" spans="17:19" x14ac:dyDescent="0.25">
      <c r="Q25447" s="3"/>
      <c r="S25447" s="3"/>
    </row>
    <row r="25448" spans="17:19" x14ac:dyDescent="0.25">
      <c r="Q25448" s="3"/>
      <c r="S25448" s="3"/>
    </row>
    <row r="25449" spans="17:19" x14ac:dyDescent="0.25">
      <c r="Q25449" s="3"/>
      <c r="S25449" s="3"/>
    </row>
    <row r="25450" spans="17:19" x14ac:dyDescent="0.25">
      <c r="Q25450" s="3"/>
      <c r="S25450" s="3"/>
    </row>
    <row r="25451" spans="17:19" x14ac:dyDescent="0.25">
      <c r="Q25451" s="3"/>
      <c r="S25451" s="3"/>
    </row>
    <row r="25452" spans="17:19" x14ac:dyDescent="0.25">
      <c r="Q25452" s="3"/>
      <c r="S25452" s="3"/>
    </row>
    <row r="25453" spans="17:19" x14ac:dyDescent="0.25">
      <c r="Q25453" s="3"/>
      <c r="S25453" s="3"/>
    </row>
    <row r="25454" spans="17:19" x14ac:dyDescent="0.25">
      <c r="Q25454" s="3"/>
      <c r="S25454" s="3"/>
    </row>
    <row r="25455" spans="17:19" x14ac:dyDescent="0.25">
      <c r="Q25455" s="3"/>
      <c r="S25455" s="3"/>
    </row>
    <row r="25456" spans="17:19" x14ac:dyDescent="0.25">
      <c r="Q25456" s="3"/>
      <c r="S25456" s="3"/>
    </row>
    <row r="25457" spans="17:19" x14ac:dyDescent="0.25">
      <c r="Q25457" s="3"/>
      <c r="S25457" s="3"/>
    </row>
    <row r="25458" spans="17:19" x14ac:dyDescent="0.25">
      <c r="Q25458" s="3"/>
      <c r="S25458" s="3"/>
    </row>
    <row r="25459" spans="17:19" x14ac:dyDescent="0.25">
      <c r="Q25459" s="3"/>
      <c r="S25459" s="3"/>
    </row>
    <row r="25460" spans="17:19" x14ac:dyDescent="0.25">
      <c r="Q25460" s="3"/>
      <c r="S25460" s="3"/>
    </row>
    <row r="25461" spans="17:19" x14ac:dyDescent="0.25">
      <c r="Q25461" s="3"/>
      <c r="S25461" s="3"/>
    </row>
    <row r="25462" spans="17:19" x14ac:dyDescent="0.25">
      <c r="Q25462" s="3"/>
      <c r="S25462" s="3"/>
    </row>
    <row r="25463" spans="17:19" x14ac:dyDescent="0.25">
      <c r="Q25463" s="3"/>
      <c r="S25463" s="3"/>
    </row>
    <row r="25464" spans="17:19" x14ac:dyDescent="0.25">
      <c r="Q25464" s="3"/>
      <c r="S25464" s="3"/>
    </row>
    <row r="25465" spans="17:19" x14ac:dyDescent="0.25">
      <c r="Q25465" s="3"/>
      <c r="S25465" s="3"/>
    </row>
    <row r="25466" spans="17:19" x14ac:dyDescent="0.25">
      <c r="Q25466" s="3"/>
      <c r="S25466" s="3"/>
    </row>
    <row r="25467" spans="17:19" x14ac:dyDescent="0.25">
      <c r="Q25467" s="3"/>
      <c r="S25467" s="3"/>
    </row>
    <row r="25468" spans="17:19" x14ac:dyDescent="0.25">
      <c r="Q25468" s="3"/>
      <c r="S25468" s="3"/>
    </row>
    <row r="25469" spans="17:19" x14ac:dyDescent="0.25">
      <c r="Q25469" s="3"/>
      <c r="S25469" s="3"/>
    </row>
    <row r="25470" spans="17:19" x14ac:dyDescent="0.25">
      <c r="Q25470" s="3"/>
      <c r="S25470" s="3"/>
    </row>
    <row r="25471" spans="17:19" x14ac:dyDescent="0.25">
      <c r="Q25471" s="3"/>
      <c r="S25471" s="3"/>
    </row>
    <row r="25472" spans="17:19" x14ac:dyDescent="0.25">
      <c r="Q25472" s="3"/>
      <c r="S25472" s="3"/>
    </row>
    <row r="25473" spans="17:19" x14ac:dyDescent="0.25">
      <c r="Q25473" s="3"/>
      <c r="S25473" s="3"/>
    </row>
    <row r="25474" spans="17:19" x14ac:dyDescent="0.25">
      <c r="Q25474" s="3"/>
      <c r="S25474" s="3"/>
    </row>
    <row r="25475" spans="17:19" x14ac:dyDescent="0.25">
      <c r="Q25475" s="3"/>
      <c r="S25475" s="3"/>
    </row>
    <row r="25476" spans="17:19" x14ac:dyDescent="0.25">
      <c r="Q25476" s="3"/>
      <c r="S25476" s="3"/>
    </row>
    <row r="25477" spans="17:19" x14ac:dyDescent="0.25">
      <c r="Q25477" s="3"/>
      <c r="S25477" s="3"/>
    </row>
    <row r="25478" spans="17:19" x14ac:dyDescent="0.25">
      <c r="Q25478" s="3"/>
      <c r="S25478" s="3"/>
    </row>
    <row r="25479" spans="17:19" x14ac:dyDescent="0.25">
      <c r="Q25479" s="3"/>
      <c r="S25479" s="3"/>
    </row>
    <row r="25480" spans="17:19" x14ac:dyDescent="0.25">
      <c r="Q25480" s="3"/>
      <c r="S25480" s="3"/>
    </row>
    <row r="25481" spans="17:19" x14ac:dyDescent="0.25">
      <c r="Q25481" s="3"/>
      <c r="S25481" s="3"/>
    </row>
    <row r="25482" spans="17:19" x14ac:dyDescent="0.25">
      <c r="Q25482" s="3"/>
      <c r="S25482" s="3"/>
    </row>
    <row r="25483" spans="17:19" x14ac:dyDescent="0.25">
      <c r="Q25483" s="3"/>
      <c r="S25483" s="3"/>
    </row>
    <row r="25484" spans="17:19" x14ac:dyDescent="0.25">
      <c r="Q25484" s="3"/>
      <c r="S25484" s="3"/>
    </row>
    <row r="25485" spans="17:19" x14ac:dyDescent="0.25">
      <c r="Q25485" s="3"/>
      <c r="S25485" s="3"/>
    </row>
    <row r="25486" spans="17:19" x14ac:dyDescent="0.25">
      <c r="Q25486" s="3"/>
      <c r="S25486" s="3"/>
    </row>
    <row r="25487" spans="17:19" x14ac:dyDescent="0.25">
      <c r="Q25487" s="3"/>
      <c r="S25487" s="3"/>
    </row>
    <row r="25488" spans="17:19" x14ac:dyDescent="0.25">
      <c r="Q25488" s="3"/>
      <c r="S25488" s="3"/>
    </row>
    <row r="25489" spans="17:19" x14ac:dyDescent="0.25">
      <c r="Q25489" s="3"/>
      <c r="S25489" s="3"/>
    </row>
    <row r="25490" spans="17:19" x14ac:dyDescent="0.25">
      <c r="Q25490" s="3"/>
      <c r="S25490" s="3"/>
    </row>
    <row r="25491" spans="17:19" x14ac:dyDescent="0.25">
      <c r="Q25491" s="3"/>
      <c r="S25491" s="3"/>
    </row>
    <row r="25492" spans="17:19" x14ac:dyDescent="0.25">
      <c r="Q25492" s="3"/>
      <c r="S25492" s="3"/>
    </row>
    <row r="25493" spans="17:19" x14ac:dyDescent="0.25">
      <c r="Q25493" s="3"/>
      <c r="S25493" s="3"/>
    </row>
    <row r="25494" spans="17:19" x14ac:dyDescent="0.25">
      <c r="Q25494" s="3"/>
      <c r="S25494" s="3"/>
    </row>
    <row r="25495" spans="17:19" x14ac:dyDescent="0.25">
      <c r="Q25495" s="3"/>
      <c r="S25495" s="3"/>
    </row>
    <row r="25496" spans="17:19" x14ac:dyDescent="0.25">
      <c r="Q25496" s="3"/>
      <c r="S25496" s="3"/>
    </row>
    <row r="25497" spans="17:19" x14ac:dyDescent="0.25">
      <c r="Q25497" s="3"/>
      <c r="S25497" s="3"/>
    </row>
    <row r="25498" spans="17:19" x14ac:dyDescent="0.25">
      <c r="Q25498" s="3"/>
      <c r="S25498" s="3"/>
    </row>
    <row r="25499" spans="17:19" x14ac:dyDescent="0.25">
      <c r="Q25499" s="3"/>
      <c r="S25499" s="3"/>
    </row>
    <row r="25500" spans="17:19" x14ac:dyDescent="0.25">
      <c r="Q25500" s="3"/>
      <c r="S25500" s="3"/>
    </row>
    <row r="25501" spans="17:19" x14ac:dyDescent="0.25">
      <c r="Q25501" s="3"/>
      <c r="S25501" s="3"/>
    </row>
    <row r="25502" spans="17:19" x14ac:dyDescent="0.25">
      <c r="Q25502" s="3"/>
      <c r="S25502" s="3"/>
    </row>
    <row r="25503" spans="17:19" x14ac:dyDescent="0.25">
      <c r="Q25503" s="3"/>
      <c r="S25503" s="3"/>
    </row>
    <row r="25504" spans="17:19" x14ac:dyDescent="0.25">
      <c r="Q25504" s="3"/>
      <c r="S25504" s="3"/>
    </row>
    <row r="25505" spans="17:19" x14ac:dyDescent="0.25">
      <c r="Q25505" s="3"/>
      <c r="S25505" s="3"/>
    </row>
    <row r="25506" spans="17:19" x14ac:dyDescent="0.25">
      <c r="Q25506" s="3"/>
      <c r="S25506" s="3"/>
    </row>
    <row r="25507" spans="17:19" x14ac:dyDescent="0.25">
      <c r="Q25507" s="3"/>
      <c r="S25507" s="3"/>
    </row>
    <row r="25508" spans="17:19" x14ac:dyDescent="0.25">
      <c r="Q25508" s="3"/>
      <c r="S25508" s="3"/>
    </row>
    <row r="25509" spans="17:19" x14ac:dyDescent="0.25">
      <c r="Q25509" s="3"/>
      <c r="S25509" s="3"/>
    </row>
    <row r="25510" spans="17:19" x14ac:dyDescent="0.25">
      <c r="Q25510" s="3"/>
      <c r="S25510" s="3"/>
    </row>
    <row r="25511" spans="17:19" x14ac:dyDescent="0.25">
      <c r="Q25511" s="3"/>
      <c r="S25511" s="3"/>
    </row>
    <row r="25512" spans="17:19" x14ac:dyDescent="0.25">
      <c r="Q25512" s="3"/>
      <c r="S25512" s="3"/>
    </row>
    <row r="25513" spans="17:19" x14ac:dyDescent="0.25">
      <c r="Q25513" s="3"/>
      <c r="S25513" s="3"/>
    </row>
    <row r="25514" spans="17:19" x14ac:dyDescent="0.25">
      <c r="Q25514" s="3"/>
      <c r="S25514" s="3"/>
    </row>
    <row r="25515" spans="17:19" x14ac:dyDescent="0.25">
      <c r="Q25515" s="3"/>
      <c r="S25515" s="3"/>
    </row>
    <row r="25516" spans="17:19" x14ac:dyDescent="0.25">
      <c r="Q25516" s="3"/>
      <c r="S25516" s="3"/>
    </row>
    <row r="25517" spans="17:19" x14ac:dyDescent="0.25">
      <c r="Q25517" s="3"/>
      <c r="S25517" s="3"/>
    </row>
    <row r="25518" spans="17:19" x14ac:dyDescent="0.25">
      <c r="Q25518" s="3"/>
      <c r="S25518" s="3"/>
    </row>
    <row r="25519" spans="17:19" x14ac:dyDescent="0.25">
      <c r="Q25519" s="3"/>
      <c r="S25519" s="3"/>
    </row>
    <row r="25520" spans="17:19" x14ac:dyDescent="0.25">
      <c r="Q25520" s="3"/>
      <c r="S25520" s="3"/>
    </row>
    <row r="25521" spans="17:19" x14ac:dyDescent="0.25">
      <c r="Q25521" s="3"/>
      <c r="S25521" s="3"/>
    </row>
    <row r="25522" spans="17:19" x14ac:dyDescent="0.25">
      <c r="Q25522" s="3"/>
      <c r="S25522" s="3"/>
    </row>
    <row r="25523" spans="17:19" x14ac:dyDescent="0.25">
      <c r="Q25523" s="3"/>
      <c r="S25523" s="3"/>
    </row>
    <row r="25524" spans="17:19" x14ac:dyDescent="0.25">
      <c r="Q25524" s="3"/>
      <c r="S25524" s="3"/>
    </row>
    <row r="25525" spans="17:19" x14ac:dyDescent="0.25">
      <c r="Q25525" s="3"/>
      <c r="S25525" s="3"/>
    </row>
    <row r="25526" spans="17:19" x14ac:dyDescent="0.25">
      <c r="Q25526" s="3"/>
      <c r="S25526" s="3"/>
    </row>
    <row r="25527" spans="17:19" x14ac:dyDescent="0.25">
      <c r="Q25527" s="3"/>
      <c r="S25527" s="3"/>
    </row>
    <row r="25528" spans="17:19" x14ac:dyDescent="0.25">
      <c r="Q25528" s="3"/>
      <c r="S25528" s="3"/>
    </row>
    <row r="25529" spans="17:19" x14ac:dyDescent="0.25">
      <c r="Q25529" s="3"/>
      <c r="S25529" s="3"/>
    </row>
    <row r="25530" spans="17:19" x14ac:dyDescent="0.25">
      <c r="Q25530" s="3"/>
      <c r="S25530" s="3"/>
    </row>
    <row r="25531" spans="17:19" x14ac:dyDescent="0.25">
      <c r="Q25531" s="3"/>
      <c r="S25531" s="3"/>
    </row>
    <row r="25532" spans="17:19" x14ac:dyDescent="0.25">
      <c r="Q25532" s="3"/>
      <c r="S25532" s="3"/>
    </row>
    <row r="25533" spans="17:19" x14ac:dyDescent="0.25">
      <c r="Q25533" s="3"/>
      <c r="S25533" s="3"/>
    </row>
    <row r="25534" spans="17:19" x14ac:dyDescent="0.25">
      <c r="Q25534" s="3"/>
      <c r="S25534" s="3"/>
    </row>
    <row r="25535" spans="17:19" x14ac:dyDescent="0.25">
      <c r="Q25535" s="3"/>
      <c r="S25535" s="3"/>
    </row>
    <row r="25536" spans="17:19" x14ac:dyDescent="0.25">
      <c r="Q25536" s="3"/>
      <c r="S25536" s="3"/>
    </row>
    <row r="25537" spans="17:19" x14ac:dyDescent="0.25">
      <c r="Q25537" s="3"/>
      <c r="S25537" s="3"/>
    </row>
    <row r="25538" spans="17:19" x14ac:dyDescent="0.25">
      <c r="Q25538" s="3"/>
      <c r="S25538" s="3"/>
    </row>
    <row r="25539" spans="17:19" x14ac:dyDescent="0.25">
      <c r="Q25539" s="3"/>
      <c r="S25539" s="3"/>
    </row>
    <row r="25540" spans="17:19" x14ac:dyDescent="0.25">
      <c r="Q25540" s="3"/>
      <c r="S25540" s="3"/>
    </row>
    <row r="25541" spans="17:19" x14ac:dyDescent="0.25">
      <c r="Q25541" s="3"/>
      <c r="S25541" s="3"/>
    </row>
    <row r="25542" spans="17:19" x14ac:dyDescent="0.25">
      <c r="Q25542" s="3"/>
      <c r="S25542" s="3"/>
    </row>
    <row r="25543" spans="17:19" x14ac:dyDescent="0.25">
      <c r="Q25543" s="3"/>
      <c r="S25543" s="3"/>
    </row>
    <row r="25544" spans="17:19" x14ac:dyDescent="0.25">
      <c r="Q25544" s="3"/>
      <c r="S25544" s="3"/>
    </row>
    <row r="25545" spans="17:19" x14ac:dyDescent="0.25">
      <c r="Q25545" s="3"/>
      <c r="S25545" s="3"/>
    </row>
    <row r="25546" spans="17:19" x14ac:dyDescent="0.25">
      <c r="Q25546" s="3"/>
      <c r="S25546" s="3"/>
    </row>
    <row r="25547" spans="17:19" x14ac:dyDescent="0.25">
      <c r="Q25547" s="3"/>
      <c r="S25547" s="3"/>
    </row>
    <row r="25548" spans="17:19" x14ac:dyDescent="0.25">
      <c r="Q25548" s="3"/>
      <c r="S25548" s="3"/>
    </row>
    <row r="25549" spans="17:19" x14ac:dyDescent="0.25">
      <c r="Q25549" s="3"/>
      <c r="S25549" s="3"/>
    </row>
    <row r="25550" spans="17:19" x14ac:dyDescent="0.25">
      <c r="Q25550" s="3"/>
      <c r="S25550" s="3"/>
    </row>
    <row r="25551" spans="17:19" x14ac:dyDescent="0.25">
      <c r="Q25551" s="3"/>
      <c r="S25551" s="3"/>
    </row>
    <row r="25552" spans="17:19" x14ac:dyDescent="0.25">
      <c r="Q25552" s="3"/>
      <c r="S25552" s="3"/>
    </row>
    <row r="25553" spans="17:19" x14ac:dyDescent="0.25">
      <c r="Q25553" s="3"/>
      <c r="S25553" s="3"/>
    </row>
    <row r="25554" spans="17:19" x14ac:dyDescent="0.25">
      <c r="Q25554" s="3"/>
      <c r="S25554" s="3"/>
    </row>
    <row r="25555" spans="17:19" x14ac:dyDescent="0.25">
      <c r="Q25555" s="3"/>
      <c r="S25555" s="3"/>
    </row>
    <row r="25556" spans="17:19" x14ac:dyDescent="0.25">
      <c r="Q25556" s="3"/>
      <c r="S25556" s="3"/>
    </row>
    <row r="25557" spans="17:19" x14ac:dyDescent="0.25">
      <c r="Q25557" s="3"/>
      <c r="S25557" s="3"/>
    </row>
    <row r="25558" spans="17:19" x14ac:dyDescent="0.25">
      <c r="Q25558" s="3"/>
      <c r="S25558" s="3"/>
    </row>
    <row r="25559" spans="17:19" x14ac:dyDescent="0.25">
      <c r="Q25559" s="3"/>
      <c r="S25559" s="3"/>
    </row>
    <row r="25560" spans="17:19" x14ac:dyDescent="0.25">
      <c r="Q25560" s="3"/>
      <c r="S25560" s="3"/>
    </row>
    <row r="25561" spans="17:19" x14ac:dyDescent="0.25">
      <c r="Q25561" s="3"/>
      <c r="S25561" s="3"/>
    </row>
    <row r="25562" spans="17:19" x14ac:dyDescent="0.25">
      <c r="Q25562" s="3"/>
      <c r="S25562" s="3"/>
    </row>
    <row r="25563" spans="17:19" x14ac:dyDescent="0.25">
      <c r="Q25563" s="3"/>
      <c r="S25563" s="3"/>
    </row>
    <row r="25564" spans="17:19" x14ac:dyDescent="0.25">
      <c r="Q25564" s="3"/>
      <c r="S25564" s="3"/>
    </row>
    <row r="25565" spans="17:19" x14ac:dyDescent="0.25">
      <c r="Q25565" s="3"/>
      <c r="S25565" s="3"/>
    </row>
    <row r="25566" spans="17:19" x14ac:dyDescent="0.25">
      <c r="Q25566" s="3"/>
      <c r="S25566" s="3"/>
    </row>
    <row r="25567" spans="17:19" x14ac:dyDescent="0.25">
      <c r="Q25567" s="3"/>
      <c r="S25567" s="3"/>
    </row>
    <row r="25568" spans="17:19" x14ac:dyDescent="0.25">
      <c r="Q25568" s="3"/>
      <c r="S25568" s="3"/>
    </row>
    <row r="25569" spans="17:19" x14ac:dyDescent="0.25">
      <c r="Q25569" s="3"/>
      <c r="S25569" s="3"/>
    </row>
    <row r="25570" spans="17:19" x14ac:dyDescent="0.25">
      <c r="Q25570" s="3"/>
      <c r="S25570" s="3"/>
    </row>
    <row r="25571" spans="17:19" x14ac:dyDescent="0.25">
      <c r="Q25571" s="3"/>
      <c r="S25571" s="3"/>
    </row>
    <row r="25572" spans="17:19" x14ac:dyDescent="0.25">
      <c r="Q25572" s="3"/>
      <c r="S25572" s="3"/>
    </row>
    <row r="25573" spans="17:19" x14ac:dyDescent="0.25">
      <c r="Q25573" s="3"/>
      <c r="S25573" s="3"/>
    </row>
    <row r="25574" spans="17:19" x14ac:dyDescent="0.25">
      <c r="Q25574" s="3"/>
      <c r="S25574" s="3"/>
    </row>
    <row r="25575" spans="17:19" x14ac:dyDescent="0.25">
      <c r="Q25575" s="3"/>
      <c r="S25575" s="3"/>
    </row>
    <row r="25576" spans="17:19" x14ac:dyDescent="0.25">
      <c r="Q25576" s="3"/>
      <c r="S25576" s="3"/>
    </row>
    <row r="25577" spans="17:19" x14ac:dyDescent="0.25">
      <c r="Q25577" s="3"/>
      <c r="S25577" s="3"/>
    </row>
    <row r="25578" spans="17:19" x14ac:dyDescent="0.25">
      <c r="Q25578" s="3"/>
      <c r="S25578" s="3"/>
    </row>
    <row r="25579" spans="17:19" x14ac:dyDescent="0.25">
      <c r="Q25579" s="3"/>
      <c r="S25579" s="3"/>
    </row>
    <row r="25580" spans="17:19" x14ac:dyDescent="0.25">
      <c r="Q25580" s="3"/>
      <c r="S25580" s="3"/>
    </row>
    <row r="25581" spans="17:19" x14ac:dyDescent="0.25">
      <c r="Q25581" s="3"/>
      <c r="S25581" s="3"/>
    </row>
    <row r="25582" spans="17:19" x14ac:dyDescent="0.25">
      <c r="Q25582" s="3"/>
      <c r="S25582" s="3"/>
    </row>
    <row r="25583" spans="17:19" x14ac:dyDescent="0.25">
      <c r="Q25583" s="3"/>
      <c r="S25583" s="3"/>
    </row>
    <row r="25584" spans="17:19" x14ac:dyDescent="0.25">
      <c r="Q25584" s="3"/>
      <c r="S25584" s="3"/>
    </row>
    <row r="25585" spans="17:19" x14ac:dyDescent="0.25">
      <c r="Q25585" s="3"/>
      <c r="S25585" s="3"/>
    </row>
    <row r="25586" spans="17:19" x14ac:dyDescent="0.25">
      <c r="Q25586" s="3"/>
      <c r="S25586" s="3"/>
    </row>
    <row r="25587" spans="17:19" x14ac:dyDescent="0.25">
      <c r="Q25587" s="3"/>
      <c r="S25587" s="3"/>
    </row>
    <row r="25588" spans="17:19" x14ac:dyDescent="0.25">
      <c r="Q25588" s="3"/>
      <c r="S25588" s="3"/>
    </row>
    <row r="25589" spans="17:19" x14ac:dyDescent="0.25">
      <c r="Q25589" s="3"/>
      <c r="S25589" s="3"/>
    </row>
    <row r="25590" spans="17:19" x14ac:dyDescent="0.25">
      <c r="Q25590" s="3"/>
      <c r="S25590" s="3"/>
    </row>
    <row r="25591" spans="17:19" x14ac:dyDescent="0.25">
      <c r="Q25591" s="3"/>
      <c r="S25591" s="3"/>
    </row>
    <row r="25592" spans="17:19" x14ac:dyDescent="0.25">
      <c r="Q25592" s="3"/>
      <c r="S25592" s="3"/>
    </row>
    <row r="25593" spans="17:19" x14ac:dyDescent="0.25">
      <c r="Q25593" s="3"/>
      <c r="S25593" s="3"/>
    </row>
    <row r="25594" spans="17:19" x14ac:dyDescent="0.25">
      <c r="Q25594" s="3"/>
      <c r="S25594" s="3"/>
    </row>
    <row r="25595" spans="17:19" x14ac:dyDescent="0.25">
      <c r="Q25595" s="3"/>
      <c r="S25595" s="3"/>
    </row>
    <row r="25596" spans="17:19" x14ac:dyDescent="0.25">
      <c r="Q25596" s="3"/>
      <c r="S25596" s="3"/>
    </row>
    <row r="25597" spans="17:19" x14ac:dyDescent="0.25">
      <c r="Q25597" s="3"/>
      <c r="S25597" s="3"/>
    </row>
    <row r="25598" spans="17:19" x14ac:dyDescent="0.25">
      <c r="Q25598" s="3"/>
      <c r="S25598" s="3"/>
    </row>
    <row r="25599" spans="17:19" x14ac:dyDescent="0.25">
      <c r="Q25599" s="3"/>
      <c r="S25599" s="3"/>
    </row>
    <row r="25600" spans="17:19" x14ac:dyDescent="0.25">
      <c r="Q25600" s="3"/>
      <c r="S25600" s="3"/>
    </row>
    <row r="25601" spans="17:19" x14ac:dyDescent="0.25">
      <c r="Q25601" s="3"/>
      <c r="S25601" s="3"/>
    </row>
    <row r="25602" spans="17:19" x14ac:dyDescent="0.25">
      <c r="Q25602" s="3"/>
      <c r="S25602" s="3"/>
    </row>
    <row r="25603" spans="17:19" x14ac:dyDescent="0.25">
      <c r="Q25603" s="3"/>
      <c r="S25603" s="3"/>
    </row>
    <row r="25604" spans="17:19" x14ac:dyDescent="0.25">
      <c r="Q25604" s="3"/>
      <c r="S25604" s="3"/>
    </row>
    <row r="25605" spans="17:19" x14ac:dyDescent="0.25">
      <c r="Q25605" s="3"/>
      <c r="S25605" s="3"/>
    </row>
    <row r="25606" spans="17:19" x14ac:dyDescent="0.25">
      <c r="Q25606" s="3"/>
      <c r="S25606" s="3"/>
    </row>
    <row r="25607" spans="17:19" x14ac:dyDescent="0.25">
      <c r="Q25607" s="3"/>
      <c r="S25607" s="3"/>
    </row>
    <row r="25608" spans="17:19" x14ac:dyDescent="0.25">
      <c r="Q25608" s="3"/>
      <c r="S25608" s="3"/>
    </row>
    <row r="25609" spans="17:19" x14ac:dyDescent="0.25">
      <c r="Q25609" s="3"/>
      <c r="S25609" s="3"/>
    </row>
    <row r="25610" spans="17:19" x14ac:dyDescent="0.25">
      <c r="Q25610" s="3"/>
      <c r="S25610" s="3"/>
    </row>
    <row r="25611" spans="17:19" x14ac:dyDescent="0.25">
      <c r="Q25611" s="3"/>
      <c r="S25611" s="3"/>
    </row>
    <row r="25612" spans="17:19" x14ac:dyDescent="0.25">
      <c r="Q25612" s="3"/>
      <c r="S25612" s="3"/>
    </row>
    <row r="25613" spans="17:19" x14ac:dyDescent="0.25">
      <c r="Q25613" s="3"/>
      <c r="S25613" s="3"/>
    </row>
    <row r="25614" spans="17:19" x14ac:dyDescent="0.25">
      <c r="Q25614" s="3"/>
      <c r="S25614" s="3"/>
    </row>
    <row r="25615" spans="17:19" x14ac:dyDescent="0.25">
      <c r="Q25615" s="3"/>
      <c r="S25615" s="3"/>
    </row>
    <row r="25616" spans="17:19" x14ac:dyDescent="0.25">
      <c r="Q25616" s="3"/>
      <c r="S25616" s="3"/>
    </row>
    <row r="25617" spans="17:19" x14ac:dyDescent="0.25">
      <c r="Q25617" s="3"/>
      <c r="S25617" s="3"/>
    </row>
    <row r="25618" spans="17:19" x14ac:dyDescent="0.25">
      <c r="Q25618" s="3"/>
      <c r="S25618" s="3"/>
    </row>
    <row r="25619" spans="17:19" x14ac:dyDescent="0.25">
      <c r="Q25619" s="3"/>
      <c r="S25619" s="3"/>
    </row>
    <row r="25620" spans="17:19" x14ac:dyDescent="0.25">
      <c r="Q25620" s="3"/>
      <c r="S25620" s="3"/>
    </row>
    <row r="25621" spans="17:19" x14ac:dyDescent="0.25">
      <c r="Q25621" s="3"/>
      <c r="S25621" s="3"/>
    </row>
    <row r="25622" spans="17:19" x14ac:dyDescent="0.25">
      <c r="Q25622" s="3"/>
      <c r="S25622" s="3"/>
    </row>
    <row r="25623" spans="17:19" x14ac:dyDescent="0.25">
      <c r="Q25623" s="3"/>
      <c r="S25623" s="3"/>
    </row>
    <row r="25624" spans="17:19" x14ac:dyDescent="0.25">
      <c r="Q25624" s="3"/>
      <c r="S25624" s="3"/>
    </row>
    <row r="25625" spans="17:19" x14ac:dyDescent="0.25">
      <c r="Q25625" s="3"/>
      <c r="S25625" s="3"/>
    </row>
    <row r="25626" spans="17:19" x14ac:dyDescent="0.25">
      <c r="Q25626" s="3"/>
      <c r="S25626" s="3"/>
    </row>
    <row r="25627" spans="17:19" x14ac:dyDescent="0.25">
      <c r="Q25627" s="3"/>
      <c r="S25627" s="3"/>
    </row>
    <row r="25628" spans="17:19" x14ac:dyDescent="0.25">
      <c r="Q25628" s="3"/>
      <c r="S25628" s="3"/>
    </row>
    <row r="25629" spans="17:19" x14ac:dyDescent="0.25">
      <c r="Q25629" s="3"/>
      <c r="S25629" s="3"/>
    </row>
    <row r="25630" spans="17:19" x14ac:dyDescent="0.25">
      <c r="Q25630" s="3"/>
      <c r="S25630" s="3"/>
    </row>
    <row r="25631" spans="17:19" x14ac:dyDescent="0.25">
      <c r="Q25631" s="3"/>
      <c r="S25631" s="3"/>
    </row>
    <row r="25632" spans="17:19" x14ac:dyDescent="0.25">
      <c r="Q25632" s="3"/>
      <c r="S25632" s="3"/>
    </row>
    <row r="25633" spans="17:19" x14ac:dyDescent="0.25">
      <c r="Q25633" s="3"/>
      <c r="S25633" s="3"/>
    </row>
    <row r="25634" spans="17:19" x14ac:dyDescent="0.25">
      <c r="Q25634" s="3"/>
      <c r="S25634" s="3"/>
    </row>
    <row r="25635" spans="17:19" x14ac:dyDescent="0.25">
      <c r="Q25635" s="3"/>
      <c r="S25635" s="3"/>
    </row>
    <row r="25636" spans="17:19" x14ac:dyDescent="0.25">
      <c r="Q25636" s="3"/>
      <c r="S25636" s="3"/>
    </row>
    <row r="25637" spans="17:19" x14ac:dyDescent="0.25">
      <c r="Q25637" s="3"/>
      <c r="S25637" s="3"/>
    </row>
    <row r="25638" spans="17:19" x14ac:dyDescent="0.25">
      <c r="Q25638" s="3"/>
      <c r="S25638" s="3"/>
    </row>
    <row r="25639" spans="17:19" x14ac:dyDescent="0.25">
      <c r="Q25639" s="3"/>
      <c r="S25639" s="3"/>
    </row>
    <row r="25640" spans="17:19" x14ac:dyDescent="0.25">
      <c r="Q25640" s="3"/>
      <c r="S25640" s="3"/>
    </row>
    <row r="25641" spans="17:19" x14ac:dyDescent="0.25">
      <c r="Q25641" s="3"/>
      <c r="S25641" s="3"/>
    </row>
    <row r="25642" spans="17:19" x14ac:dyDescent="0.25">
      <c r="Q25642" s="3"/>
      <c r="S25642" s="3"/>
    </row>
    <row r="25643" spans="17:19" x14ac:dyDescent="0.25">
      <c r="Q25643" s="3"/>
      <c r="S25643" s="3"/>
    </row>
    <row r="25644" spans="17:19" x14ac:dyDescent="0.25">
      <c r="Q25644" s="3"/>
      <c r="S25644" s="3"/>
    </row>
    <row r="25645" spans="17:19" x14ac:dyDescent="0.25">
      <c r="Q25645" s="3"/>
      <c r="S25645" s="3"/>
    </row>
    <row r="25646" spans="17:19" x14ac:dyDescent="0.25">
      <c r="Q25646" s="3"/>
      <c r="S25646" s="3"/>
    </row>
    <row r="25647" spans="17:19" x14ac:dyDescent="0.25">
      <c r="Q25647" s="3"/>
      <c r="S25647" s="3"/>
    </row>
    <row r="25648" spans="17:19" x14ac:dyDescent="0.25">
      <c r="Q25648" s="3"/>
      <c r="S25648" s="3"/>
    </row>
    <row r="25649" spans="17:19" x14ac:dyDescent="0.25">
      <c r="Q25649" s="3"/>
      <c r="S25649" s="3"/>
    </row>
    <row r="25650" spans="17:19" x14ac:dyDescent="0.25">
      <c r="Q25650" s="3"/>
      <c r="S25650" s="3"/>
    </row>
    <row r="25651" spans="17:19" x14ac:dyDescent="0.25">
      <c r="Q25651" s="3"/>
      <c r="S25651" s="3"/>
    </row>
    <row r="25652" spans="17:19" x14ac:dyDescent="0.25">
      <c r="Q25652" s="3"/>
      <c r="S25652" s="3"/>
    </row>
    <row r="25653" spans="17:19" x14ac:dyDescent="0.25">
      <c r="Q25653" s="3"/>
      <c r="S25653" s="3"/>
    </row>
    <row r="25654" spans="17:19" x14ac:dyDescent="0.25">
      <c r="Q25654" s="3"/>
      <c r="S25654" s="3"/>
    </row>
    <row r="25655" spans="17:19" x14ac:dyDescent="0.25">
      <c r="Q25655" s="3"/>
      <c r="S25655" s="3"/>
    </row>
    <row r="25656" spans="17:19" x14ac:dyDescent="0.25">
      <c r="Q25656" s="3"/>
      <c r="S25656" s="3"/>
    </row>
    <row r="25657" spans="17:19" x14ac:dyDescent="0.25">
      <c r="Q25657" s="3"/>
      <c r="S25657" s="3"/>
    </row>
    <row r="25658" spans="17:19" x14ac:dyDescent="0.25">
      <c r="Q25658" s="3"/>
      <c r="S25658" s="3"/>
    </row>
    <row r="25659" spans="17:19" x14ac:dyDescent="0.25">
      <c r="Q25659" s="3"/>
      <c r="S25659" s="3"/>
    </row>
    <row r="25660" spans="17:19" x14ac:dyDescent="0.25">
      <c r="Q25660" s="3"/>
      <c r="S25660" s="3"/>
    </row>
    <row r="25661" spans="17:19" x14ac:dyDescent="0.25">
      <c r="Q25661" s="3"/>
      <c r="S25661" s="3"/>
    </row>
    <row r="25662" spans="17:19" x14ac:dyDescent="0.25">
      <c r="Q25662" s="3"/>
      <c r="S25662" s="3"/>
    </row>
    <row r="25663" spans="17:19" x14ac:dyDescent="0.25">
      <c r="Q25663" s="3"/>
      <c r="S25663" s="3"/>
    </row>
    <row r="25664" spans="17:19" x14ac:dyDescent="0.25">
      <c r="Q25664" s="3"/>
      <c r="S25664" s="3"/>
    </row>
    <row r="25665" spans="17:19" x14ac:dyDescent="0.25">
      <c r="Q25665" s="3"/>
      <c r="S25665" s="3"/>
    </row>
    <row r="25666" spans="17:19" x14ac:dyDescent="0.25">
      <c r="Q25666" s="3"/>
      <c r="S25666" s="3"/>
    </row>
    <row r="25667" spans="17:19" x14ac:dyDescent="0.25">
      <c r="Q25667" s="3"/>
      <c r="S25667" s="3"/>
    </row>
    <row r="25668" spans="17:19" x14ac:dyDescent="0.25">
      <c r="Q25668" s="3"/>
      <c r="S25668" s="3"/>
    </row>
    <row r="25669" spans="17:19" x14ac:dyDescent="0.25">
      <c r="Q25669" s="3"/>
      <c r="S25669" s="3"/>
    </row>
    <row r="25670" spans="17:19" x14ac:dyDescent="0.25">
      <c r="Q25670" s="3"/>
      <c r="S25670" s="3"/>
    </row>
    <row r="25671" spans="17:19" x14ac:dyDescent="0.25">
      <c r="Q25671" s="3"/>
      <c r="S25671" s="3"/>
    </row>
    <row r="25672" spans="17:19" x14ac:dyDescent="0.25">
      <c r="Q25672" s="3"/>
      <c r="S25672" s="3"/>
    </row>
    <row r="25673" spans="17:19" x14ac:dyDescent="0.25">
      <c r="Q25673" s="3"/>
      <c r="S25673" s="3"/>
    </row>
    <row r="25674" spans="17:19" x14ac:dyDescent="0.25">
      <c r="Q25674" s="3"/>
      <c r="S25674" s="3"/>
    </row>
    <row r="25675" spans="17:19" x14ac:dyDescent="0.25">
      <c r="Q25675" s="3"/>
      <c r="S25675" s="3"/>
    </row>
    <row r="25676" spans="17:19" x14ac:dyDescent="0.25">
      <c r="Q25676" s="3"/>
      <c r="S25676" s="3"/>
    </row>
    <row r="25677" spans="17:19" x14ac:dyDescent="0.25">
      <c r="Q25677" s="3"/>
      <c r="S25677" s="3"/>
    </row>
    <row r="25678" spans="17:19" x14ac:dyDescent="0.25">
      <c r="Q25678" s="3"/>
      <c r="S25678" s="3"/>
    </row>
    <row r="25679" spans="17:19" x14ac:dyDescent="0.25">
      <c r="Q25679" s="3"/>
      <c r="S25679" s="3"/>
    </row>
    <row r="25680" spans="17:19" x14ac:dyDescent="0.25">
      <c r="Q25680" s="3"/>
      <c r="S25680" s="3"/>
    </row>
    <row r="25681" spans="17:19" x14ac:dyDescent="0.25">
      <c r="Q25681" s="3"/>
      <c r="S25681" s="3"/>
    </row>
    <row r="25682" spans="17:19" x14ac:dyDescent="0.25">
      <c r="Q25682" s="3"/>
      <c r="S25682" s="3"/>
    </row>
    <row r="25683" spans="17:19" x14ac:dyDescent="0.25">
      <c r="Q25683" s="3"/>
      <c r="S25683" s="3"/>
    </row>
    <row r="25684" spans="17:19" x14ac:dyDescent="0.25">
      <c r="Q25684" s="3"/>
      <c r="S25684" s="3"/>
    </row>
    <row r="25685" spans="17:19" x14ac:dyDescent="0.25">
      <c r="Q25685" s="3"/>
      <c r="S25685" s="3"/>
    </row>
    <row r="25686" spans="17:19" x14ac:dyDescent="0.25">
      <c r="Q25686" s="3"/>
      <c r="S25686" s="3"/>
    </row>
    <row r="25687" spans="17:19" x14ac:dyDescent="0.25">
      <c r="Q25687" s="3"/>
      <c r="S25687" s="3"/>
    </row>
    <row r="25688" spans="17:19" x14ac:dyDescent="0.25">
      <c r="Q25688" s="3"/>
      <c r="S25688" s="3"/>
    </row>
    <row r="25689" spans="17:19" x14ac:dyDescent="0.25">
      <c r="Q25689" s="3"/>
      <c r="S25689" s="3"/>
    </row>
    <row r="25690" spans="17:19" x14ac:dyDescent="0.25">
      <c r="Q25690" s="3"/>
      <c r="S25690" s="3"/>
    </row>
    <row r="25691" spans="17:19" x14ac:dyDescent="0.25">
      <c r="Q25691" s="3"/>
      <c r="S25691" s="3"/>
    </row>
    <row r="25692" spans="17:19" x14ac:dyDescent="0.25">
      <c r="Q25692" s="3"/>
      <c r="S25692" s="3"/>
    </row>
    <row r="25693" spans="17:19" x14ac:dyDescent="0.25">
      <c r="Q25693" s="3"/>
      <c r="S25693" s="3"/>
    </row>
    <row r="25694" spans="17:19" x14ac:dyDescent="0.25">
      <c r="Q25694" s="3"/>
      <c r="S25694" s="3"/>
    </row>
    <row r="25695" spans="17:19" x14ac:dyDescent="0.25">
      <c r="Q25695" s="3"/>
      <c r="S25695" s="3"/>
    </row>
    <row r="25696" spans="17:19" x14ac:dyDescent="0.25">
      <c r="Q25696" s="3"/>
      <c r="S25696" s="3"/>
    </row>
    <row r="25697" spans="17:19" x14ac:dyDescent="0.25">
      <c r="Q25697" s="3"/>
      <c r="S25697" s="3"/>
    </row>
    <row r="25698" spans="17:19" x14ac:dyDescent="0.25">
      <c r="Q25698" s="3"/>
      <c r="S25698" s="3"/>
    </row>
    <row r="25699" spans="17:19" x14ac:dyDescent="0.25">
      <c r="Q25699" s="3"/>
      <c r="S25699" s="3"/>
    </row>
    <row r="25700" spans="17:19" x14ac:dyDescent="0.25">
      <c r="Q25700" s="3"/>
      <c r="S25700" s="3"/>
    </row>
    <row r="25701" spans="17:19" x14ac:dyDescent="0.25">
      <c r="Q25701" s="3"/>
      <c r="S25701" s="3"/>
    </row>
    <row r="25702" spans="17:19" x14ac:dyDescent="0.25">
      <c r="Q25702" s="3"/>
      <c r="S25702" s="3"/>
    </row>
    <row r="25703" spans="17:19" x14ac:dyDescent="0.25">
      <c r="Q25703" s="3"/>
      <c r="S25703" s="3"/>
    </row>
    <row r="25704" spans="17:19" x14ac:dyDescent="0.25">
      <c r="Q25704" s="3"/>
      <c r="S25704" s="3"/>
    </row>
    <row r="25705" spans="17:19" x14ac:dyDescent="0.25">
      <c r="Q25705" s="3"/>
      <c r="S25705" s="3"/>
    </row>
    <row r="25706" spans="17:19" x14ac:dyDescent="0.25">
      <c r="Q25706" s="3"/>
      <c r="S25706" s="3"/>
    </row>
    <row r="25707" spans="17:19" x14ac:dyDescent="0.25">
      <c r="Q25707" s="3"/>
      <c r="S25707" s="3"/>
    </row>
    <row r="25708" spans="17:19" x14ac:dyDescent="0.25">
      <c r="Q25708" s="3"/>
      <c r="S25708" s="3"/>
    </row>
    <row r="25709" spans="17:19" x14ac:dyDescent="0.25">
      <c r="Q25709" s="3"/>
      <c r="S25709" s="3"/>
    </row>
    <row r="25710" spans="17:19" x14ac:dyDescent="0.25">
      <c r="Q25710" s="3"/>
      <c r="S25710" s="3"/>
    </row>
    <row r="25711" spans="17:19" x14ac:dyDescent="0.25">
      <c r="Q25711" s="3"/>
      <c r="S25711" s="3"/>
    </row>
    <row r="25712" spans="17:19" x14ac:dyDescent="0.25">
      <c r="Q25712" s="3"/>
      <c r="S25712" s="3"/>
    </row>
    <row r="25713" spans="17:19" x14ac:dyDescent="0.25">
      <c r="Q25713" s="3"/>
      <c r="S25713" s="3"/>
    </row>
    <row r="25714" spans="17:19" x14ac:dyDescent="0.25">
      <c r="Q25714" s="3"/>
      <c r="S25714" s="3"/>
    </row>
    <row r="25715" spans="17:19" x14ac:dyDescent="0.25">
      <c r="Q25715" s="3"/>
      <c r="S25715" s="3"/>
    </row>
    <row r="25716" spans="17:19" x14ac:dyDescent="0.25">
      <c r="Q25716" s="3"/>
      <c r="S25716" s="3"/>
    </row>
    <row r="25717" spans="17:19" x14ac:dyDescent="0.25">
      <c r="Q25717" s="3"/>
      <c r="S25717" s="3"/>
    </row>
    <row r="25718" spans="17:19" x14ac:dyDescent="0.25">
      <c r="Q25718" s="3"/>
      <c r="S25718" s="3"/>
    </row>
    <row r="25719" spans="17:19" x14ac:dyDescent="0.25">
      <c r="Q25719" s="3"/>
      <c r="S25719" s="3"/>
    </row>
    <row r="25720" spans="17:19" x14ac:dyDescent="0.25">
      <c r="Q25720" s="3"/>
      <c r="S25720" s="3"/>
    </row>
    <row r="25721" spans="17:19" x14ac:dyDescent="0.25">
      <c r="Q25721" s="3"/>
      <c r="S25721" s="3"/>
    </row>
    <row r="25722" spans="17:19" x14ac:dyDescent="0.25">
      <c r="Q25722" s="3"/>
      <c r="S25722" s="3"/>
    </row>
    <row r="25723" spans="17:19" x14ac:dyDescent="0.25">
      <c r="Q25723" s="3"/>
      <c r="S25723" s="3"/>
    </row>
    <row r="25724" spans="17:19" x14ac:dyDescent="0.25">
      <c r="Q25724" s="3"/>
      <c r="S25724" s="3"/>
    </row>
    <row r="25725" spans="17:19" x14ac:dyDescent="0.25">
      <c r="Q25725" s="3"/>
      <c r="S25725" s="3"/>
    </row>
    <row r="25726" spans="17:19" x14ac:dyDescent="0.25">
      <c r="Q25726" s="3"/>
      <c r="S25726" s="3"/>
    </row>
    <row r="25727" spans="17:19" x14ac:dyDescent="0.25">
      <c r="Q25727" s="3"/>
      <c r="S25727" s="3"/>
    </row>
    <row r="25728" spans="17:19" x14ac:dyDescent="0.25">
      <c r="Q25728" s="3"/>
      <c r="S25728" s="3"/>
    </row>
    <row r="25729" spans="17:19" x14ac:dyDescent="0.25">
      <c r="Q25729" s="3"/>
      <c r="S25729" s="3"/>
    </row>
    <row r="25730" spans="17:19" x14ac:dyDescent="0.25">
      <c r="Q25730" s="3"/>
      <c r="S25730" s="3"/>
    </row>
    <row r="25731" spans="17:19" x14ac:dyDescent="0.25">
      <c r="Q25731" s="3"/>
      <c r="S25731" s="3"/>
    </row>
    <row r="25732" spans="17:19" x14ac:dyDescent="0.25">
      <c r="Q25732" s="3"/>
      <c r="S25732" s="3"/>
    </row>
    <row r="25733" spans="17:19" x14ac:dyDescent="0.25">
      <c r="Q25733" s="3"/>
      <c r="S25733" s="3"/>
    </row>
    <row r="25734" spans="17:19" x14ac:dyDescent="0.25">
      <c r="Q25734" s="3"/>
      <c r="S25734" s="3"/>
    </row>
    <row r="25735" spans="17:19" x14ac:dyDescent="0.25">
      <c r="Q25735" s="3"/>
      <c r="S25735" s="3"/>
    </row>
    <row r="25736" spans="17:19" x14ac:dyDescent="0.25">
      <c r="Q25736" s="3"/>
      <c r="S25736" s="3"/>
    </row>
    <row r="25737" spans="17:19" x14ac:dyDescent="0.25">
      <c r="Q25737" s="3"/>
      <c r="S25737" s="3"/>
    </row>
    <row r="25738" spans="17:19" x14ac:dyDescent="0.25">
      <c r="Q25738" s="3"/>
      <c r="S25738" s="3"/>
    </row>
    <row r="25739" spans="17:19" x14ac:dyDescent="0.25">
      <c r="Q25739" s="3"/>
      <c r="S25739" s="3"/>
    </row>
    <row r="25740" spans="17:19" x14ac:dyDescent="0.25">
      <c r="Q25740" s="3"/>
      <c r="S25740" s="3"/>
    </row>
    <row r="25741" spans="17:19" x14ac:dyDescent="0.25">
      <c r="Q25741" s="3"/>
      <c r="S25741" s="3"/>
    </row>
    <row r="25742" spans="17:19" x14ac:dyDescent="0.25">
      <c r="Q25742" s="3"/>
      <c r="S25742" s="3"/>
    </row>
    <row r="25743" spans="17:19" x14ac:dyDescent="0.25">
      <c r="Q25743" s="3"/>
      <c r="S25743" s="3"/>
    </row>
    <row r="25744" spans="17:19" x14ac:dyDescent="0.25">
      <c r="Q25744" s="3"/>
      <c r="S25744" s="3"/>
    </row>
    <row r="25745" spans="17:19" x14ac:dyDescent="0.25">
      <c r="Q25745" s="3"/>
      <c r="S25745" s="3"/>
    </row>
    <row r="25746" spans="17:19" x14ac:dyDescent="0.25">
      <c r="Q25746" s="3"/>
      <c r="S25746" s="3"/>
    </row>
    <row r="25747" spans="17:19" x14ac:dyDescent="0.25">
      <c r="Q25747" s="3"/>
      <c r="S25747" s="3"/>
    </row>
    <row r="25748" spans="17:19" x14ac:dyDescent="0.25">
      <c r="Q25748" s="3"/>
      <c r="S25748" s="3"/>
    </row>
    <row r="25749" spans="17:19" x14ac:dyDescent="0.25">
      <c r="Q25749" s="3"/>
      <c r="S25749" s="3"/>
    </row>
    <row r="25750" spans="17:19" x14ac:dyDescent="0.25">
      <c r="Q25750" s="3"/>
      <c r="S25750" s="3"/>
    </row>
    <row r="25751" spans="17:19" x14ac:dyDescent="0.25">
      <c r="Q25751" s="3"/>
      <c r="S25751" s="3"/>
    </row>
    <row r="25752" spans="17:19" x14ac:dyDescent="0.25">
      <c r="Q25752" s="3"/>
      <c r="S25752" s="3"/>
    </row>
    <row r="25753" spans="17:19" x14ac:dyDescent="0.25">
      <c r="Q25753" s="3"/>
      <c r="S25753" s="3"/>
    </row>
    <row r="25754" spans="17:19" x14ac:dyDescent="0.25">
      <c r="Q25754" s="3"/>
      <c r="S25754" s="3"/>
    </row>
    <row r="25755" spans="17:19" x14ac:dyDescent="0.25">
      <c r="Q25755" s="3"/>
      <c r="S25755" s="3"/>
    </row>
    <row r="25756" spans="17:19" x14ac:dyDescent="0.25">
      <c r="Q25756" s="3"/>
      <c r="S25756" s="3"/>
    </row>
    <row r="25757" spans="17:19" x14ac:dyDescent="0.25">
      <c r="Q25757" s="3"/>
      <c r="S25757" s="3"/>
    </row>
    <row r="25758" spans="17:19" x14ac:dyDescent="0.25">
      <c r="Q25758" s="3"/>
      <c r="S25758" s="3"/>
    </row>
    <row r="25759" spans="17:19" x14ac:dyDescent="0.25">
      <c r="Q25759" s="3"/>
      <c r="S25759" s="3"/>
    </row>
    <row r="25760" spans="17:19" x14ac:dyDescent="0.25">
      <c r="Q25760" s="3"/>
      <c r="S25760" s="3"/>
    </row>
    <row r="25761" spans="17:19" x14ac:dyDescent="0.25">
      <c r="Q25761" s="3"/>
      <c r="S25761" s="3"/>
    </row>
    <row r="25762" spans="17:19" x14ac:dyDescent="0.25">
      <c r="Q25762" s="3"/>
      <c r="S25762" s="3"/>
    </row>
    <row r="25763" spans="17:19" x14ac:dyDescent="0.25">
      <c r="Q25763" s="3"/>
      <c r="S25763" s="3"/>
    </row>
    <row r="25764" spans="17:19" x14ac:dyDescent="0.25">
      <c r="Q25764" s="3"/>
      <c r="S25764" s="3"/>
    </row>
    <row r="25765" spans="17:19" x14ac:dyDescent="0.25">
      <c r="Q25765" s="3"/>
      <c r="S25765" s="3"/>
    </row>
    <row r="25766" spans="17:19" x14ac:dyDescent="0.25">
      <c r="Q25766" s="3"/>
      <c r="S25766" s="3"/>
    </row>
    <row r="25767" spans="17:19" x14ac:dyDescent="0.25">
      <c r="Q25767" s="3"/>
      <c r="S25767" s="3"/>
    </row>
    <row r="25768" spans="17:19" x14ac:dyDescent="0.25">
      <c r="Q25768" s="3"/>
      <c r="S25768" s="3"/>
    </row>
    <row r="25769" spans="17:19" x14ac:dyDescent="0.25">
      <c r="Q25769" s="3"/>
      <c r="S25769" s="3"/>
    </row>
    <row r="25770" spans="17:19" x14ac:dyDescent="0.25">
      <c r="Q25770" s="3"/>
      <c r="S25770" s="3"/>
    </row>
    <row r="25771" spans="17:19" x14ac:dyDescent="0.25">
      <c r="Q25771" s="3"/>
      <c r="S25771" s="3"/>
    </row>
    <row r="25772" spans="17:19" x14ac:dyDescent="0.25">
      <c r="Q25772" s="3"/>
      <c r="S25772" s="3"/>
    </row>
    <row r="25773" spans="17:19" x14ac:dyDescent="0.25">
      <c r="Q25773" s="3"/>
      <c r="S25773" s="3"/>
    </row>
    <row r="25774" spans="17:19" x14ac:dyDescent="0.25">
      <c r="Q25774" s="3"/>
      <c r="S25774" s="3"/>
    </row>
    <row r="25775" spans="17:19" x14ac:dyDescent="0.25">
      <c r="Q25775" s="3"/>
      <c r="S25775" s="3"/>
    </row>
    <row r="25776" spans="17:19" x14ac:dyDescent="0.25">
      <c r="Q25776" s="3"/>
      <c r="S25776" s="3"/>
    </row>
    <row r="25777" spans="17:19" x14ac:dyDescent="0.25">
      <c r="Q25777" s="3"/>
      <c r="S25777" s="3"/>
    </row>
    <row r="25778" spans="17:19" x14ac:dyDescent="0.25">
      <c r="Q25778" s="3"/>
      <c r="S25778" s="3"/>
    </row>
    <row r="25779" spans="17:19" x14ac:dyDescent="0.25">
      <c r="Q25779" s="3"/>
      <c r="S25779" s="3"/>
    </row>
    <row r="25780" spans="17:19" x14ac:dyDescent="0.25">
      <c r="Q25780" s="3"/>
      <c r="S25780" s="3"/>
    </row>
    <row r="25781" spans="17:19" x14ac:dyDescent="0.25">
      <c r="Q25781" s="3"/>
      <c r="S25781" s="3"/>
    </row>
    <row r="25782" spans="17:19" x14ac:dyDescent="0.25">
      <c r="Q25782" s="3"/>
      <c r="S25782" s="3"/>
    </row>
    <row r="25783" spans="17:19" x14ac:dyDescent="0.25">
      <c r="Q25783" s="3"/>
      <c r="S25783" s="3"/>
    </row>
    <row r="25784" spans="17:19" x14ac:dyDescent="0.25">
      <c r="Q25784" s="3"/>
      <c r="S25784" s="3"/>
    </row>
    <row r="25785" spans="17:19" x14ac:dyDescent="0.25">
      <c r="Q25785" s="3"/>
      <c r="S25785" s="3"/>
    </row>
    <row r="25786" spans="17:19" x14ac:dyDescent="0.25">
      <c r="Q25786" s="3"/>
      <c r="S25786" s="3"/>
    </row>
    <row r="25787" spans="17:19" x14ac:dyDescent="0.25">
      <c r="Q25787" s="3"/>
      <c r="S25787" s="3"/>
    </row>
    <row r="25788" spans="17:19" x14ac:dyDescent="0.25">
      <c r="Q25788" s="3"/>
      <c r="S25788" s="3"/>
    </row>
    <row r="25789" spans="17:19" x14ac:dyDescent="0.25">
      <c r="Q25789" s="3"/>
      <c r="S25789" s="3"/>
    </row>
    <row r="25790" spans="17:19" x14ac:dyDescent="0.25">
      <c r="Q25790" s="3"/>
      <c r="S25790" s="3"/>
    </row>
    <row r="25791" spans="17:19" x14ac:dyDescent="0.25">
      <c r="Q25791" s="3"/>
      <c r="S25791" s="3"/>
    </row>
    <row r="25792" spans="17:19" x14ac:dyDescent="0.25">
      <c r="Q25792" s="3"/>
      <c r="S25792" s="3"/>
    </row>
    <row r="25793" spans="17:19" x14ac:dyDescent="0.25">
      <c r="Q25793" s="3"/>
      <c r="S25793" s="3"/>
    </row>
    <row r="25794" spans="17:19" x14ac:dyDescent="0.25">
      <c r="Q25794" s="3"/>
      <c r="S25794" s="3"/>
    </row>
    <row r="25795" spans="17:19" x14ac:dyDescent="0.25">
      <c r="Q25795" s="3"/>
      <c r="S25795" s="3"/>
    </row>
    <row r="25796" spans="17:19" x14ac:dyDescent="0.25">
      <c r="Q25796" s="3"/>
      <c r="S25796" s="3"/>
    </row>
    <row r="25797" spans="17:19" x14ac:dyDescent="0.25">
      <c r="Q25797" s="3"/>
      <c r="S25797" s="3"/>
    </row>
    <row r="25798" spans="17:19" x14ac:dyDescent="0.25">
      <c r="Q25798" s="3"/>
      <c r="S25798" s="3"/>
    </row>
    <row r="25799" spans="17:19" x14ac:dyDescent="0.25">
      <c r="Q25799" s="3"/>
      <c r="S25799" s="3"/>
    </row>
    <row r="25800" spans="17:19" x14ac:dyDescent="0.25">
      <c r="Q25800" s="3"/>
      <c r="S25800" s="3"/>
    </row>
    <row r="25801" spans="17:19" x14ac:dyDescent="0.25">
      <c r="Q25801" s="3"/>
      <c r="S25801" s="3"/>
    </row>
    <row r="25802" spans="17:19" x14ac:dyDescent="0.25">
      <c r="Q25802" s="3"/>
      <c r="S25802" s="3"/>
    </row>
    <row r="25803" spans="17:19" x14ac:dyDescent="0.25">
      <c r="Q25803" s="3"/>
      <c r="S25803" s="3"/>
    </row>
    <row r="25804" spans="17:19" x14ac:dyDescent="0.25">
      <c r="Q25804" s="3"/>
      <c r="S25804" s="3"/>
    </row>
    <row r="25805" spans="17:19" x14ac:dyDescent="0.25">
      <c r="Q25805" s="3"/>
      <c r="S25805" s="3"/>
    </row>
    <row r="25806" spans="17:19" x14ac:dyDescent="0.25">
      <c r="Q25806" s="3"/>
      <c r="S25806" s="3"/>
    </row>
    <row r="25807" spans="17:19" x14ac:dyDescent="0.25">
      <c r="Q25807" s="3"/>
      <c r="S25807" s="3"/>
    </row>
    <row r="25808" spans="17:19" x14ac:dyDescent="0.25">
      <c r="Q25808" s="3"/>
      <c r="S25808" s="3"/>
    </row>
    <row r="25809" spans="17:19" x14ac:dyDescent="0.25">
      <c r="Q25809" s="3"/>
      <c r="S25809" s="3"/>
    </row>
    <row r="25810" spans="17:19" x14ac:dyDescent="0.25">
      <c r="Q25810" s="3"/>
      <c r="S25810" s="3"/>
    </row>
    <row r="25811" spans="17:19" x14ac:dyDescent="0.25">
      <c r="Q25811" s="3"/>
      <c r="S25811" s="3"/>
    </row>
    <row r="25812" spans="17:19" x14ac:dyDescent="0.25">
      <c r="Q25812" s="3"/>
      <c r="S25812" s="3"/>
    </row>
    <row r="25813" spans="17:19" x14ac:dyDescent="0.25">
      <c r="Q25813" s="3"/>
      <c r="S25813" s="3"/>
    </row>
    <row r="25814" spans="17:19" x14ac:dyDescent="0.25">
      <c r="Q25814" s="3"/>
      <c r="S25814" s="3"/>
    </row>
    <row r="25815" spans="17:19" x14ac:dyDescent="0.25">
      <c r="Q25815" s="3"/>
      <c r="S25815" s="3"/>
    </row>
    <row r="25816" spans="17:19" x14ac:dyDescent="0.25">
      <c r="Q25816" s="3"/>
      <c r="S25816" s="3"/>
    </row>
    <row r="25817" spans="17:19" x14ac:dyDescent="0.25">
      <c r="Q25817" s="3"/>
      <c r="S25817" s="3"/>
    </row>
    <row r="25818" spans="17:19" x14ac:dyDescent="0.25">
      <c r="Q25818" s="3"/>
      <c r="S25818" s="3"/>
    </row>
    <row r="25819" spans="17:19" x14ac:dyDescent="0.25">
      <c r="Q25819" s="3"/>
      <c r="S25819" s="3"/>
    </row>
    <row r="25820" spans="17:19" x14ac:dyDescent="0.25">
      <c r="Q25820" s="3"/>
      <c r="S25820" s="3"/>
    </row>
    <row r="25821" spans="17:19" x14ac:dyDescent="0.25">
      <c r="Q25821" s="3"/>
      <c r="S25821" s="3"/>
    </row>
    <row r="25822" spans="17:19" x14ac:dyDescent="0.25">
      <c r="Q25822" s="3"/>
      <c r="S25822" s="3"/>
    </row>
    <row r="25823" spans="17:19" x14ac:dyDescent="0.25">
      <c r="Q25823" s="3"/>
      <c r="S25823" s="3"/>
    </row>
    <row r="25824" spans="17:19" x14ac:dyDescent="0.25">
      <c r="Q25824" s="3"/>
      <c r="S25824" s="3"/>
    </row>
    <row r="25825" spans="17:19" x14ac:dyDescent="0.25">
      <c r="Q25825" s="3"/>
      <c r="S25825" s="3"/>
    </row>
    <row r="25826" spans="17:19" x14ac:dyDescent="0.25">
      <c r="Q25826" s="3"/>
      <c r="S25826" s="3"/>
    </row>
    <row r="25827" spans="17:19" x14ac:dyDescent="0.25">
      <c r="Q25827" s="3"/>
      <c r="S25827" s="3"/>
    </row>
    <row r="25828" spans="17:19" x14ac:dyDescent="0.25">
      <c r="Q25828" s="3"/>
      <c r="S25828" s="3"/>
    </row>
    <row r="25829" spans="17:19" x14ac:dyDescent="0.25">
      <c r="Q25829" s="3"/>
      <c r="S25829" s="3"/>
    </row>
    <row r="25830" spans="17:19" x14ac:dyDescent="0.25">
      <c r="Q25830" s="3"/>
      <c r="S25830" s="3"/>
    </row>
    <row r="25831" spans="17:19" x14ac:dyDescent="0.25">
      <c r="Q25831" s="3"/>
      <c r="S25831" s="3"/>
    </row>
    <row r="25832" spans="17:19" x14ac:dyDescent="0.25">
      <c r="Q25832" s="3"/>
      <c r="S25832" s="3"/>
    </row>
    <row r="25833" spans="17:19" x14ac:dyDescent="0.25">
      <c r="Q25833" s="3"/>
      <c r="S25833" s="3"/>
    </row>
    <row r="25834" spans="17:19" x14ac:dyDescent="0.25">
      <c r="Q25834" s="3"/>
      <c r="S25834" s="3"/>
    </row>
    <row r="25835" spans="17:19" x14ac:dyDescent="0.25">
      <c r="Q25835" s="3"/>
      <c r="S25835" s="3"/>
    </row>
    <row r="25836" spans="17:19" x14ac:dyDescent="0.25">
      <c r="Q25836" s="3"/>
      <c r="S25836" s="3"/>
    </row>
    <row r="25837" spans="17:19" x14ac:dyDescent="0.25">
      <c r="Q25837" s="3"/>
      <c r="S25837" s="3"/>
    </row>
    <row r="25838" spans="17:19" x14ac:dyDescent="0.25">
      <c r="Q25838" s="3"/>
      <c r="S25838" s="3"/>
    </row>
    <row r="25839" spans="17:19" x14ac:dyDescent="0.25">
      <c r="Q25839" s="3"/>
      <c r="S25839" s="3"/>
    </row>
    <row r="25840" spans="17:19" x14ac:dyDescent="0.25">
      <c r="Q25840" s="3"/>
      <c r="S25840" s="3"/>
    </row>
    <row r="25841" spans="17:19" x14ac:dyDescent="0.25">
      <c r="Q25841" s="3"/>
      <c r="S25841" s="3"/>
    </row>
    <row r="25842" spans="17:19" x14ac:dyDescent="0.25">
      <c r="Q25842" s="3"/>
      <c r="S25842" s="3"/>
    </row>
    <row r="25843" spans="17:19" x14ac:dyDescent="0.25">
      <c r="Q25843" s="3"/>
      <c r="S25843" s="3"/>
    </row>
    <row r="25844" spans="17:19" x14ac:dyDescent="0.25">
      <c r="Q25844" s="3"/>
      <c r="S25844" s="3"/>
    </row>
    <row r="25845" spans="17:19" x14ac:dyDescent="0.25">
      <c r="Q25845" s="3"/>
      <c r="S25845" s="3"/>
    </row>
    <row r="25846" spans="17:19" x14ac:dyDescent="0.25">
      <c r="Q25846" s="3"/>
      <c r="S25846" s="3"/>
    </row>
    <row r="25847" spans="17:19" x14ac:dyDescent="0.25">
      <c r="Q25847" s="3"/>
      <c r="S25847" s="3"/>
    </row>
    <row r="25848" spans="17:19" x14ac:dyDescent="0.25">
      <c r="Q25848" s="3"/>
      <c r="S25848" s="3"/>
    </row>
    <row r="25849" spans="17:19" x14ac:dyDescent="0.25">
      <c r="Q25849" s="3"/>
      <c r="S25849" s="3"/>
    </row>
    <row r="25850" spans="17:19" x14ac:dyDescent="0.25">
      <c r="Q25850" s="3"/>
      <c r="S25850" s="3"/>
    </row>
    <row r="25851" spans="17:19" x14ac:dyDescent="0.25">
      <c r="Q25851" s="3"/>
      <c r="R25851"/>
      <c r="S25851" s="3"/>
    </row>
    <row r="25852" spans="17:19" x14ac:dyDescent="0.25">
      <c r="Q25852" s="3"/>
      <c r="R25852"/>
      <c r="S25852" s="3"/>
    </row>
    <row r="25853" spans="17:19" x14ac:dyDescent="0.25">
      <c r="Q25853" s="3"/>
      <c r="R25853"/>
      <c r="S25853" s="3"/>
    </row>
    <row r="25854" spans="17:19" x14ac:dyDescent="0.25">
      <c r="Q25854" s="3"/>
      <c r="R25854"/>
      <c r="S25854" s="3"/>
    </row>
    <row r="25855" spans="17:19" x14ac:dyDescent="0.25">
      <c r="Q25855" s="3"/>
      <c r="R25855"/>
      <c r="S25855" s="3"/>
    </row>
    <row r="25856" spans="17:19" x14ac:dyDescent="0.25">
      <c r="Q25856" s="3"/>
      <c r="R25856"/>
      <c r="S25856" s="3"/>
    </row>
    <row r="25857" spans="17:19" x14ac:dyDescent="0.25">
      <c r="Q25857" s="3"/>
      <c r="R25857"/>
      <c r="S25857" s="3"/>
    </row>
    <row r="25858" spans="17:19" x14ac:dyDescent="0.25">
      <c r="Q25858" s="3"/>
      <c r="R25858"/>
      <c r="S25858" s="3"/>
    </row>
    <row r="25859" spans="17:19" x14ac:dyDescent="0.25">
      <c r="Q25859" s="3"/>
      <c r="R25859"/>
      <c r="S25859" s="3"/>
    </row>
    <row r="25860" spans="17:19" x14ac:dyDescent="0.25">
      <c r="Q25860" s="3"/>
      <c r="R25860"/>
      <c r="S25860" s="3"/>
    </row>
    <row r="25861" spans="17:19" x14ac:dyDescent="0.25">
      <c r="Q25861" s="3"/>
      <c r="R25861"/>
      <c r="S25861" s="3"/>
    </row>
    <row r="25862" spans="17:19" x14ac:dyDescent="0.25">
      <c r="Q25862" s="3"/>
      <c r="R25862"/>
      <c r="S25862" s="3"/>
    </row>
    <row r="25863" spans="17:19" x14ac:dyDescent="0.25">
      <c r="Q25863" s="3"/>
      <c r="R25863"/>
      <c r="S25863" s="3"/>
    </row>
    <row r="25864" spans="17:19" x14ac:dyDescent="0.25">
      <c r="Q25864" s="3"/>
      <c r="R25864"/>
      <c r="S25864" s="3"/>
    </row>
    <row r="25865" spans="17:19" x14ac:dyDescent="0.25">
      <c r="Q25865" s="3"/>
      <c r="R25865"/>
      <c r="S25865" s="3"/>
    </row>
    <row r="25866" spans="17:19" x14ac:dyDescent="0.25">
      <c r="Q25866" s="3"/>
      <c r="R25866"/>
      <c r="S25866" s="3"/>
    </row>
    <row r="25867" spans="17:19" x14ac:dyDescent="0.25">
      <c r="Q25867" s="3"/>
      <c r="R25867"/>
      <c r="S25867" s="3"/>
    </row>
    <row r="25868" spans="17:19" x14ac:dyDescent="0.25">
      <c r="Q25868" s="3"/>
      <c r="R25868"/>
      <c r="S25868" s="3"/>
    </row>
    <row r="25869" spans="17:19" x14ac:dyDescent="0.25">
      <c r="Q25869" s="3"/>
      <c r="R25869"/>
      <c r="S25869" s="3"/>
    </row>
    <row r="25870" spans="17:19" x14ac:dyDescent="0.25">
      <c r="Q25870" s="3"/>
      <c r="R25870"/>
      <c r="S25870" s="3"/>
    </row>
    <row r="25871" spans="17:19" x14ac:dyDescent="0.25">
      <c r="Q25871" s="3"/>
      <c r="R25871"/>
      <c r="S25871" s="3"/>
    </row>
    <row r="25872" spans="17:19" x14ac:dyDescent="0.25">
      <c r="Q25872" s="3"/>
      <c r="R25872"/>
      <c r="S25872" s="3"/>
    </row>
    <row r="25873" spans="17:19" x14ac:dyDescent="0.25">
      <c r="Q25873" s="3"/>
      <c r="R25873"/>
      <c r="S25873" s="3"/>
    </row>
    <row r="25874" spans="17:19" x14ac:dyDescent="0.25">
      <c r="Q25874" s="3"/>
      <c r="R25874"/>
      <c r="S25874" s="3"/>
    </row>
    <row r="25875" spans="17:19" x14ac:dyDescent="0.25">
      <c r="Q25875" s="3"/>
      <c r="R25875"/>
      <c r="S25875" s="3"/>
    </row>
    <row r="25876" spans="17:19" x14ac:dyDescent="0.25">
      <c r="Q25876" s="3"/>
      <c r="R25876"/>
      <c r="S25876" s="3"/>
    </row>
    <row r="25877" spans="17:19" x14ac:dyDescent="0.25">
      <c r="Q25877" s="3"/>
      <c r="R25877"/>
      <c r="S25877" s="3"/>
    </row>
    <row r="25878" spans="17:19" x14ac:dyDescent="0.25">
      <c r="Q25878" s="3"/>
      <c r="R25878"/>
      <c r="S25878" s="3"/>
    </row>
    <row r="25879" spans="17:19" x14ac:dyDescent="0.25">
      <c r="Q25879" s="3"/>
      <c r="R25879"/>
      <c r="S25879" s="3"/>
    </row>
    <row r="25880" spans="17:19" x14ac:dyDescent="0.25">
      <c r="Q25880" s="3"/>
      <c r="R25880"/>
      <c r="S25880" s="3"/>
    </row>
    <row r="25881" spans="17:19" x14ac:dyDescent="0.25">
      <c r="Q25881" s="3"/>
      <c r="R25881"/>
      <c r="S25881" s="3"/>
    </row>
    <row r="25882" spans="17:19" x14ac:dyDescent="0.25">
      <c r="Q25882" s="3"/>
      <c r="R25882"/>
      <c r="S25882" s="3"/>
    </row>
    <row r="25883" spans="17:19" x14ac:dyDescent="0.25">
      <c r="Q25883" s="3"/>
      <c r="R25883"/>
      <c r="S25883" s="3"/>
    </row>
    <row r="25884" spans="17:19" x14ac:dyDescent="0.25">
      <c r="Q25884" s="3"/>
      <c r="R25884"/>
      <c r="S25884" s="3"/>
    </row>
    <row r="25885" spans="17:19" x14ac:dyDescent="0.25">
      <c r="Q25885" s="3"/>
      <c r="R25885"/>
      <c r="S25885" s="3"/>
    </row>
    <row r="25886" spans="17:19" x14ac:dyDescent="0.25">
      <c r="Q25886" s="3"/>
      <c r="R25886"/>
      <c r="S25886" s="3"/>
    </row>
    <row r="25887" spans="17:19" x14ac:dyDescent="0.25">
      <c r="Q25887" s="3"/>
      <c r="R25887"/>
      <c r="S25887" s="3"/>
    </row>
    <row r="25888" spans="17:19" x14ac:dyDescent="0.25">
      <c r="Q25888" s="3"/>
      <c r="R25888"/>
      <c r="S25888" s="3"/>
    </row>
    <row r="25889" spans="17:19" x14ac:dyDescent="0.25">
      <c r="Q25889" s="3"/>
      <c r="R25889"/>
      <c r="S25889" s="3"/>
    </row>
    <row r="25890" spans="17:19" x14ac:dyDescent="0.25">
      <c r="Q25890" s="3"/>
      <c r="R25890"/>
      <c r="S25890" s="3"/>
    </row>
    <row r="25891" spans="17:19" x14ac:dyDescent="0.25">
      <c r="Q25891" s="3"/>
      <c r="R25891"/>
      <c r="S25891" s="3"/>
    </row>
    <row r="25892" spans="17:19" x14ac:dyDescent="0.25">
      <c r="Q25892" s="3"/>
      <c r="R25892"/>
      <c r="S25892" s="3"/>
    </row>
    <row r="25893" spans="17:19" x14ac:dyDescent="0.25">
      <c r="Q25893" s="3"/>
      <c r="R25893"/>
      <c r="S25893" s="3"/>
    </row>
    <row r="25894" spans="17:19" x14ac:dyDescent="0.25">
      <c r="Q25894" s="3"/>
      <c r="R25894"/>
      <c r="S25894" s="3"/>
    </row>
    <row r="25895" spans="17:19" x14ac:dyDescent="0.25">
      <c r="Q25895" s="3"/>
      <c r="R25895"/>
      <c r="S25895" s="3"/>
    </row>
    <row r="25896" spans="17:19" x14ac:dyDescent="0.25">
      <c r="Q25896" s="3"/>
      <c r="R25896"/>
      <c r="S25896" s="3"/>
    </row>
    <row r="25897" spans="17:19" x14ac:dyDescent="0.25">
      <c r="Q25897" s="3"/>
      <c r="R25897"/>
      <c r="S25897" s="3"/>
    </row>
    <row r="25898" spans="17:19" x14ac:dyDescent="0.25">
      <c r="Q25898" s="3"/>
      <c r="R25898"/>
      <c r="S25898" s="3"/>
    </row>
    <row r="25899" spans="17:19" x14ac:dyDescent="0.25">
      <c r="Q25899" s="3"/>
      <c r="R25899"/>
      <c r="S25899" s="3"/>
    </row>
    <row r="25900" spans="17:19" x14ac:dyDescent="0.25">
      <c r="Q25900" s="3"/>
      <c r="R25900"/>
      <c r="S25900" s="3"/>
    </row>
    <row r="25901" spans="17:19" x14ac:dyDescent="0.25">
      <c r="Q25901" s="3"/>
      <c r="R25901"/>
      <c r="S25901" s="3"/>
    </row>
    <row r="25902" spans="17:19" x14ac:dyDescent="0.25">
      <c r="Q25902" s="3"/>
      <c r="R25902"/>
      <c r="S25902" s="3"/>
    </row>
    <row r="25903" spans="17:19" x14ac:dyDescent="0.25">
      <c r="Q25903" s="3"/>
      <c r="R25903"/>
      <c r="S25903" s="3"/>
    </row>
    <row r="25904" spans="17:19" x14ac:dyDescent="0.25">
      <c r="Q25904" s="3"/>
      <c r="R25904"/>
      <c r="S25904" s="3"/>
    </row>
    <row r="25905" spans="17:19" x14ac:dyDescent="0.25">
      <c r="Q25905" s="3"/>
      <c r="R25905"/>
      <c r="S25905" s="3"/>
    </row>
    <row r="25906" spans="17:19" x14ac:dyDescent="0.25">
      <c r="Q25906" s="3"/>
      <c r="R25906"/>
      <c r="S25906" s="3"/>
    </row>
    <row r="25907" spans="17:19" x14ac:dyDescent="0.25">
      <c r="Q25907" s="3"/>
      <c r="R25907"/>
      <c r="S25907" s="3"/>
    </row>
    <row r="25908" spans="17:19" x14ac:dyDescent="0.25">
      <c r="Q25908" s="3"/>
      <c r="R25908"/>
      <c r="S25908" s="3"/>
    </row>
    <row r="25909" spans="17:19" x14ac:dyDescent="0.25">
      <c r="Q25909" s="3"/>
      <c r="R25909"/>
      <c r="S25909" s="3"/>
    </row>
    <row r="25910" spans="17:19" x14ac:dyDescent="0.25">
      <c r="Q25910" s="3"/>
      <c r="R25910"/>
      <c r="S25910" s="3"/>
    </row>
    <row r="25911" spans="17:19" x14ac:dyDescent="0.25">
      <c r="Q25911" s="3"/>
      <c r="R25911"/>
      <c r="S25911" s="3"/>
    </row>
    <row r="25912" spans="17:19" x14ac:dyDescent="0.25">
      <c r="Q25912" s="3"/>
      <c r="R25912"/>
      <c r="S25912" s="3"/>
    </row>
    <row r="25913" spans="17:19" x14ac:dyDescent="0.25">
      <c r="Q25913" s="3"/>
      <c r="R25913"/>
      <c r="S25913" s="3"/>
    </row>
    <row r="25914" spans="17:19" x14ac:dyDescent="0.25">
      <c r="Q25914" s="3"/>
      <c r="R25914"/>
      <c r="S25914" s="3"/>
    </row>
    <row r="25915" spans="17:19" x14ac:dyDescent="0.25">
      <c r="Q25915" s="3"/>
      <c r="R25915"/>
      <c r="S25915" s="3"/>
    </row>
    <row r="25916" spans="17:19" x14ac:dyDescent="0.25">
      <c r="Q25916" s="3"/>
      <c r="R25916"/>
      <c r="S25916" s="3"/>
    </row>
    <row r="25917" spans="17:19" x14ac:dyDescent="0.25">
      <c r="Q25917" s="3"/>
      <c r="R25917"/>
      <c r="S25917" s="3"/>
    </row>
    <row r="25918" spans="17:19" x14ac:dyDescent="0.25">
      <c r="Q25918" s="3"/>
      <c r="R25918"/>
      <c r="S25918" s="3"/>
    </row>
    <row r="25919" spans="17:19" x14ac:dyDescent="0.25">
      <c r="Q25919" s="3"/>
      <c r="R25919"/>
      <c r="S25919" s="3"/>
    </row>
    <row r="25920" spans="17:19" x14ac:dyDescent="0.25">
      <c r="Q25920" s="3"/>
      <c r="R25920"/>
      <c r="S25920" s="3"/>
    </row>
    <row r="25921" spans="17:19" x14ac:dyDescent="0.25">
      <c r="Q25921" s="3"/>
      <c r="R25921"/>
      <c r="S25921" s="3"/>
    </row>
    <row r="25922" spans="17:19" x14ac:dyDescent="0.25">
      <c r="Q25922" s="3"/>
      <c r="R25922"/>
      <c r="S25922" s="3"/>
    </row>
    <row r="25923" spans="17:19" x14ac:dyDescent="0.25">
      <c r="Q25923" s="3"/>
      <c r="R25923"/>
      <c r="S25923" s="3"/>
    </row>
    <row r="25924" spans="17:19" x14ac:dyDescent="0.25">
      <c r="Q25924" s="3"/>
      <c r="R25924"/>
      <c r="S25924" s="3"/>
    </row>
    <row r="25925" spans="17:19" x14ac:dyDescent="0.25">
      <c r="Q25925" s="3"/>
      <c r="R25925"/>
      <c r="S25925" s="3"/>
    </row>
    <row r="25926" spans="17:19" x14ac:dyDescent="0.25">
      <c r="Q25926" s="3"/>
      <c r="R25926"/>
      <c r="S25926" s="3"/>
    </row>
    <row r="25927" spans="17:19" x14ac:dyDescent="0.25">
      <c r="Q25927" s="3"/>
      <c r="R25927"/>
      <c r="S25927" s="3"/>
    </row>
    <row r="25928" spans="17:19" x14ac:dyDescent="0.25">
      <c r="Q25928" s="3"/>
      <c r="R25928"/>
      <c r="S25928" s="3"/>
    </row>
    <row r="25929" spans="17:19" x14ac:dyDescent="0.25">
      <c r="Q25929" s="3"/>
      <c r="R25929"/>
      <c r="S25929" s="3"/>
    </row>
    <row r="25930" spans="17:19" x14ac:dyDescent="0.25">
      <c r="Q25930" s="3"/>
      <c r="R25930"/>
      <c r="S25930" s="3"/>
    </row>
    <row r="25931" spans="17:19" x14ac:dyDescent="0.25">
      <c r="Q25931" s="3"/>
      <c r="R25931"/>
      <c r="S25931" s="3"/>
    </row>
    <row r="25932" spans="17:19" x14ac:dyDescent="0.25">
      <c r="Q25932" s="3"/>
      <c r="R25932"/>
      <c r="S25932" s="3"/>
    </row>
    <row r="25933" spans="17:19" x14ac:dyDescent="0.25">
      <c r="Q25933" s="3"/>
      <c r="R25933"/>
      <c r="S25933" s="3"/>
    </row>
    <row r="25934" spans="17:19" x14ac:dyDescent="0.25">
      <c r="Q25934" s="3"/>
      <c r="R25934"/>
      <c r="S25934" s="3"/>
    </row>
    <row r="25935" spans="17:19" x14ac:dyDescent="0.25">
      <c r="Q25935" s="3"/>
      <c r="R25935"/>
      <c r="S25935" s="3"/>
    </row>
    <row r="25936" spans="17:19" x14ac:dyDescent="0.25">
      <c r="Q25936" s="3"/>
      <c r="R25936"/>
      <c r="S25936" s="3"/>
    </row>
    <row r="25937" spans="17:19" x14ac:dyDescent="0.25">
      <c r="Q25937" s="3"/>
      <c r="R25937"/>
      <c r="S25937" s="3"/>
    </row>
    <row r="25938" spans="17:19" x14ac:dyDescent="0.25">
      <c r="Q25938" s="3"/>
      <c r="R25938"/>
      <c r="S25938" s="3"/>
    </row>
    <row r="25939" spans="17:19" x14ac:dyDescent="0.25">
      <c r="Q25939" s="3"/>
      <c r="R25939"/>
      <c r="S25939" s="3"/>
    </row>
    <row r="25940" spans="17:19" x14ac:dyDescent="0.25">
      <c r="Q25940" s="3"/>
      <c r="R25940"/>
      <c r="S25940" s="3"/>
    </row>
    <row r="25941" spans="17:19" x14ac:dyDescent="0.25">
      <c r="Q25941" s="3"/>
      <c r="R25941"/>
      <c r="S25941" s="3"/>
    </row>
    <row r="25942" spans="17:19" x14ac:dyDescent="0.25">
      <c r="Q25942" s="3"/>
      <c r="R25942"/>
      <c r="S25942" s="3"/>
    </row>
    <row r="25943" spans="17:19" x14ac:dyDescent="0.25">
      <c r="Q25943" s="3"/>
      <c r="R25943"/>
      <c r="S25943" s="3"/>
    </row>
    <row r="25944" spans="17:19" x14ac:dyDescent="0.25">
      <c r="Q25944" s="3"/>
      <c r="R25944"/>
      <c r="S25944" s="3"/>
    </row>
    <row r="25945" spans="17:19" x14ac:dyDescent="0.25">
      <c r="Q25945" s="3"/>
      <c r="R25945"/>
      <c r="S25945" s="3"/>
    </row>
    <row r="25946" spans="17:19" x14ac:dyDescent="0.25">
      <c r="Q25946" s="3"/>
      <c r="R25946"/>
      <c r="S25946" s="3"/>
    </row>
    <row r="25947" spans="17:19" x14ac:dyDescent="0.25">
      <c r="Q25947" s="3"/>
      <c r="R25947"/>
      <c r="S25947" s="3"/>
    </row>
    <row r="25948" spans="17:19" x14ac:dyDescent="0.25">
      <c r="Q25948" s="3"/>
      <c r="R25948"/>
      <c r="S25948" s="3"/>
    </row>
    <row r="25949" spans="17:19" x14ac:dyDescent="0.25">
      <c r="Q25949" s="3"/>
      <c r="R25949"/>
      <c r="S25949" s="3"/>
    </row>
    <row r="25950" spans="17:19" x14ac:dyDescent="0.25">
      <c r="Q25950" s="3"/>
      <c r="R25950"/>
      <c r="S25950" s="3"/>
    </row>
    <row r="25951" spans="17:19" x14ac:dyDescent="0.25">
      <c r="Q25951" s="3"/>
      <c r="R25951"/>
      <c r="S25951" s="3"/>
    </row>
    <row r="25952" spans="17:19" x14ac:dyDescent="0.25">
      <c r="Q25952" s="3"/>
      <c r="R25952"/>
      <c r="S25952" s="3"/>
    </row>
    <row r="25953" spans="17:19" x14ac:dyDescent="0.25">
      <c r="Q25953" s="3"/>
      <c r="R25953"/>
      <c r="S25953" s="3"/>
    </row>
    <row r="25954" spans="17:19" x14ac:dyDescent="0.25">
      <c r="Q25954" s="3"/>
      <c r="R25954"/>
      <c r="S25954" s="3"/>
    </row>
    <row r="25955" spans="17:19" x14ac:dyDescent="0.25">
      <c r="Q25955" s="3"/>
      <c r="R25955"/>
      <c r="S25955" s="3"/>
    </row>
    <row r="25956" spans="17:19" x14ac:dyDescent="0.25">
      <c r="Q25956" s="3"/>
      <c r="R25956"/>
      <c r="S25956" s="3"/>
    </row>
    <row r="25957" spans="17:19" x14ac:dyDescent="0.25">
      <c r="Q25957" s="3"/>
      <c r="R25957"/>
      <c r="S25957" s="3"/>
    </row>
    <row r="25958" spans="17:19" x14ac:dyDescent="0.25">
      <c r="Q25958" s="3"/>
      <c r="R25958"/>
      <c r="S25958" s="3"/>
    </row>
    <row r="25959" spans="17:19" x14ac:dyDescent="0.25">
      <c r="Q25959" s="3"/>
      <c r="R25959"/>
      <c r="S25959" s="3"/>
    </row>
    <row r="25960" spans="17:19" x14ac:dyDescent="0.25">
      <c r="Q25960" s="3"/>
      <c r="R25960"/>
      <c r="S25960" s="3"/>
    </row>
    <row r="25961" spans="17:19" x14ac:dyDescent="0.25">
      <c r="Q25961" s="3"/>
      <c r="R25961"/>
      <c r="S25961" s="3"/>
    </row>
    <row r="25962" spans="17:19" x14ac:dyDescent="0.25">
      <c r="Q25962" s="3"/>
      <c r="R25962"/>
      <c r="S25962" s="3"/>
    </row>
    <row r="25963" spans="17:19" x14ac:dyDescent="0.25">
      <c r="Q25963" s="3"/>
      <c r="R25963"/>
      <c r="S25963" s="3"/>
    </row>
    <row r="25964" spans="17:19" x14ac:dyDescent="0.25">
      <c r="Q25964" s="3"/>
      <c r="R25964"/>
      <c r="S25964" s="3"/>
    </row>
    <row r="25965" spans="17:19" x14ac:dyDescent="0.25">
      <c r="Q25965" s="3"/>
      <c r="R25965"/>
      <c r="S25965" s="3"/>
    </row>
    <row r="25966" spans="17:19" x14ac:dyDescent="0.25">
      <c r="Q25966" s="3"/>
      <c r="R25966"/>
      <c r="S25966" s="3"/>
    </row>
    <row r="25967" spans="17:19" x14ac:dyDescent="0.25">
      <c r="Q25967" s="3"/>
      <c r="R25967"/>
      <c r="S25967" s="3"/>
    </row>
    <row r="25968" spans="17:19" x14ac:dyDescent="0.25">
      <c r="Q25968" s="3"/>
      <c r="R25968"/>
      <c r="S25968" s="3"/>
    </row>
    <row r="25969" spans="17:19" x14ac:dyDescent="0.25">
      <c r="Q25969" s="3"/>
      <c r="R25969"/>
      <c r="S25969" s="3"/>
    </row>
    <row r="25970" spans="17:19" x14ac:dyDescent="0.25">
      <c r="Q25970" s="3"/>
      <c r="R25970"/>
      <c r="S25970" s="3"/>
    </row>
    <row r="25971" spans="17:19" x14ac:dyDescent="0.25">
      <c r="Q25971" s="3"/>
      <c r="R25971"/>
      <c r="S25971" s="3"/>
    </row>
    <row r="25972" spans="17:19" x14ac:dyDescent="0.25">
      <c r="Q25972" s="3"/>
      <c r="R25972"/>
      <c r="S25972" s="3"/>
    </row>
    <row r="25973" spans="17:19" x14ac:dyDescent="0.25">
      <c r="Q25973" s="3"/>
      <c r="R25973"/>
      <c r="S25973" s="3"/>
    </row>
    <row r="25974" spans="17:19" x14ac:dyDescent="0.25">
      <c r="Q25974" s="3"/>
      <c r="R25974"/>
      <c r="S25974" s="3"/>
    </row>
    <row r="25975" spans="17:19" x14ac:dyDescent="0.25">
      <c r="Q25975" s="3"/>
      <c r="R25975"/>
      <c r="S25975" s="3"/>
    </row>
    <row r="25976" spans="17:19" x14ac:dyDescent="0.25">
      <c r="Q25976" s="3"/>
      <c r="R25976"/>
      <c r="S25976" s="3"/>
    </row>
    <row r="25977" spans="17:19" x14ac:dyDescent="0.25">
      <c r="Q25977" s="3"/>
      <c r="R25977"/>
      <c r="S25977" s="3"/>
    </row>
    <row r="25978" spans="17:19" x14ac:dyDescent="0.25">
      <c r="Q25978" s="3"/>
      <c r="R25978"/>
      <c r="S25978" s="3"/>
    </row>
    <row r="25979" spans="17:19" x14ac:dyDescent="0.25">
      <c r="Q25979" s="3"/>
      <c r="R25979"/>
      <c r="S25979" s="3"/>
    </row>
    <row r="25980" spans="17:19" x14ac:dyDescent="0.25">
      <c r="Q25980" s="3"/>
      <c r="R25980"/>
      <c r="S25980" s="3"/>
    </row>
    <row r="25981" spans="17:19" x14ac:dyDescent="0.25">
      <c r="Q25981" s="3"/>
      <c r="R25981"/>
      <c r="S25981" s="3"/>
    </row>
    <row r="25982" spans="17:19" x14ac:dyDescent="0.25">
      <c r="Q25982" s="3"/>
      <c r="R25982"/>
      <c r="S25982" s="3"/>
    </row>
    <row r="25983" spans="17:19" x14ac:dyDescent="0.25">
      <c r="Q25983" s="3"/>
      <c r="R25983"/>
      <c r="S25983" s="3"/>
    </row>
    <row r="25984" spans="17:19" x14ac:dyDescent="0.25">
      <c r="Q25984" s="3"/>
      <c r="R25984"/>
      <c r="S25984" s="3"/>
    </row>
    <row r="25985" spans="17:19" x14ac:dyDescent="0.25">
      <c r="Q25985" s="3"/>
      <c r="R25985"/>
      <c r="S25985" s="3"/>
    </row>
    <row r="25986" spans="17:19" x14ac:dyDescent="0.25">
      <c r="Q25986" s="3"/>
      <c r="R25986"/>
      <c r="S25986" s="3"/>
    </row>
    <row r="25987" spans="17:19" x14ac:dyDescent="0.25">
      <c r="Q25987" s="3"/>
      <c r="R25987"/>
      <c r="S25987" s="3"/>
    </row>
    <row r="25988" spans="17:19" x14ac:dyDescent="0.25">
      <c r="Q25988" s="3"/>
      <c r="R25988"/>
      <c r="S25988" s="3"/>
    </row>
    <row r="25989" spans="17:19" x14ac:dyDescent="0.25">
      <c r="Q25989" s="3"/>
      <c r="R25989"/>
      <c r="S25989" s="3"/>
    </row>
    <row r="25990" spans="17:19" x14ac:dyDescent="0.25">
      <c r="Q25990" s="3"/>
      <c r="R25990"/>
      <c r="S25990" s="3"/>
    </row>
    <row r="25991" spans="17:19" x14ac:dyDescent="0.25">
      <c r="Q25991" s="3"/>
      <c r="R25991"/>
      <c r="S25991" s="3"/>
    </row>
    <row r="25992" spans="17:19" x14ac:dyDescent="0.25">
      <c r="Q25992" s="3"/>
      <c r="R25992"/>
      <c r="S25992" s="3"/>
    </row>
    <row r="25993" spans="17:19" x14ac:dyDescent="0.25">
      <c r="Q25993" s="3"/>
      <c r="R25993"/>
      <c r="S25993" s="3"/>
    </row>
    <row r="25994" spans="17:19" x14ac:dyDescent="0.25">
      <c r="Q25994" s="3"/>
      <c r="R25994"/>
      <c r="S25994" s="3"/>
    </row>
    <row r="25995" spans="17:19" x14ac:dyDescent="0.25">
      <c r="Q25995" s="3"/>
      <c r="R25995"/>
      <c r="S25995" s="3"/>
    </row>
    <row r="25996" spans="17:19" x14ac:dyDescent="0.25">
      <c r="Q25996" s="3"/>
      <c r="R25996"/>
      <c r="S25996" s="3"/>
    </row>
    <row r="25997" spans="17:19" x14ac:dyDescent="0.25">
      <c r="Q25997" s="3"/>
      <c r="R25997"/>
      <c r="S25997" s="3"/>
    </row>
    <row r="25998" spans="17:19" x14ac:dyDescent="0.25">
      <c r="Q25998" s="3"/>
      <c r="R25998"/>
      <c r="S25998" s="3"/>
    </row>
    <row r="25999" spans="17:19" x14ac:dyDescent="0.25">
      <c r="Q25999" s="3"/>
      <c r="R25999"/>
      <c r="S25999" s="3"/>
    </row>
    <row r="26000" spans="17:19" x14ac:dyDescent="0.25">
      <c r="Q26000" s="3"/>
      <c r="R26000"/>
      <c r="S26000" s="3"/>
    </row>
    <row r="26001" spans="17:19" x14ac:dyDescent="0.25">
      <c r="Q26001" s="3"/>
      <c r="R26001"/>
      <c r="S26001" s="3"/>
    </row>
    <row r="26002" spans="17:19" x14ac:dyDescent="0.25">
      <c r="Q26002" s="3"/>
      <c r="R26002"/>
      <c r="S26002" s="3"/>
    </row>
    <row r="26003" spans="17:19" x14ac:dyDescent="0.25">
      <c r="Q26003" s="3"/>
      <c r="R26003"/>
      <c r="S26003" s="3"/>
    </row>
    <row r="26004" spans="17:19" x14ac:dyDescent="0.25">
      <c r="Q26004" s="3"/>
      <c r="R26004"/>
      <c r="S26004" s="3"/>
    </row>
    <row r="26005" spans="17:19" x14ac:dyDescent="0.25">
      <c r="Q26005" s="3"/>
      <c r="R26005"/>
      <c r="S26005" s="3"/>
    </row>
    <row r="26006" spans="17:19" x14ac:dyDescent="0.25">
      <c r="Q26006" s="3"/>
      <c r="R26006"/>
      <c r="S26006" s="3"/>
    </row>
    <row r="26007" spans="17:19" x14ac:dyDescent="0.25">
      <c r="Q26007" s="3"/>
      <c r="R26007"/>
      <c r="S26007" s="3"/>
    </row>
    <row r="26008" spans="17:19" x14ac:dyDescent="0.25">
      <c r="Q26008" s="3"/>
      <c r="R26008"/>
      <c r="S26008" s="3"/>
    </row>
    <row r="26009" spans="17:19" x14ac:dyDescent="0.25">
      <c r="Q26009" s="3"/>
      <c r="R26009"/>
      <c r="S26009" s="3"/>
    </row>
    <row r="26010" spans="17:19" x14ac:dyDescent="0.25">
      <c r="Q26010" s="3"/>
      <c r="R26010"/>
      <c r="S26010" s="3"/>
    </row>
    <row r="26011" spans="17:19" x14ac:dyDescent="0.25">
      <c r="Q26011" s="3"/>
      <c r="R26011"/>
      <c r="S26011" s="3"/>
    </row>
    <row r="26012" spans="17:19" x14ac:dyDescent="0.25">
      <c r="Q26012" s="3"/>
      <c r="R26012"/>
      <c r="S26012" s="3"/>
    </row>
    <row r="26013" spans="17:19" x14ac:dyDescent="0.25">
      <c r="Q26013" s="3"/>
      <c r="R26013"/>
      <c r="S26013" s="3"/>
    </row>
    <row r="26014" spans="17:19" x14ac:dyDescent="0.25">
      <c r="Q26014" s="3"/>
      <c r="R26014"/>
      <c r="S26014" s="3"/>
    </row>
    <row r="26015" spans="17:19" x14ac:dyDescent="0.25">
      <c r="Q26015" s="3"/>
      <c r="R26015"/>
      <c r="S26015" s="3"/>
    </row>
    <row r="26016" spans="17:19" x14ac:dyDescent="0.25">
      <c r="Q26016" s="3"/>
      <c r="R26016"/>
      <c r="S26016" s="3"/>
    </row>
    <row r="26017" spans="17:19" x14ac:dyDescent="0.25">
      <c r="Q26017" s="3"/>
      <c r="R26017"/>
      <c r="S26017" s="3"/>
    </row>
    <row r="26018" spans="17:19" x14ac:dyDescent="0.25">
      <c r="Q26018" s="3"/>
      <c r="R26018"/>
      <c r="S26018" s="3"/>
    </row>
    <row r="26019" spans="17:19" x14ac:dyDescent="0.25">
      <c r="Q26019" s="3"/>
      <c r="R26019"/>
      <c r="S26019" s="3"/>
    </row>
    <row r="26020" spans="17:19" x14ac:dyDescent="0.25">
      <c r="Q26020" s="3"/>
      <c r="R26020"/>
      <c r="S26020" s="3"/>
    </row>
    <row r="26021" spans="17:19" x14ac:dyDescent="0.25">
      <c r="Q26021" s="3"/>
      <c r="R26021"/>
      <c r="S26021" s="3"/>
    </row>
    <row r="26022" spans="17:19" x14ac:dyDescent="0.25">
      <c r="Q26022" s="3"/>
      <c r="R26022"/>
      <c r="S26022" s="3"/>
    </row>
    <row r="26023" spans="17:19" x14ac:dyDescent="0.25">
      <c r="Q26023" s="3"/>
      <c r="R26023"/>
      <c r="S26023" s="3"/>
    </row>
    <row r="26024" spans="17:19" x14ac:dyDescent="0.25">
      <c r="Q26024" s="3"/>
      <c r="R26024"/>
      <c r="S26024" s="3"/>
    </row>
    <row r="26025" spans="17:19" x14ac:dyDescent="0.25">
      <c r="Q26025" s="3"/>
      <c r="R26025"/>
      <c r="S26025" s="3"/>
    </row>
    <row r="26026" spans="17:19" x14ac:dyDescent="0.25">
      <c r="Q26026" s="3"/>
      <c r="R26026"/>
      <c r="S26026" s="3"/>
    </row>
    <row r="26027" spans="17:19" x14ac:dyDescent="0.25">
      <c r="Q26027" s="3"/>
      <c r="R26027"/>
      <c r="S26027" s="3"/>
    </row>
    <row r="26028" spans="17:19" x14ac:dyDescent="0.25">
      <c r="Q26028" s="3"/>
      <c r="R26028"/>
      <c r="S26028" s="3"/>
    </row>
    <row r="26029" spans="17:19" x14ac:dyDescent="0.25">
      <c r="Q26029" s="3"/>
      <c r="R26029"/>
      <c r="S26029" s="3"/>
    </row>
    <row r="26030" spans="17:19" x14ac:dyDescent="0.25">
      <c r="Q26030" s="3"/>
      <c r="R26030"/>
      <c r="S26030" s="3"/>
    </row>
    <row r="26031" spans="17:19" x14ac:dyDescent="0.25">
      <c r="Q26031" s="3"/>
      <c r="R26031"/>
      <c r="S26031" s="3"/>
    </row>
    <row r="26032" spans="17:19" x14ac:dyDescent="0.25">
      <c r="Q26032" s="3"/>
      <c r="R26032"/>
      <c r="S26032" s="3"/>
    </row>
    <row r="26033" spans="17:19" x14ac:dyDescent="0.25">
      <c r="Q26033" s="3"/>
      <c r="R26033"/>
      <c r="S26033" s="3"/>
    </row>
    <row r="26034" spans="17:19" x14ac:dyDescent="0.25">
      <c r="Q26034" s="3"/>
      <c r="R26034"/>
      <c r="S26034" s="3"/>
    </row>
    <row r="26035" spans="17:19" x14ac:dyDescent="0.25">
      <c r="Q26035" s="3"/>
      <c r="R26035"/>
      <c r="S26035" s="3"/>
    </row>
    <row r="26036" spans="17:19" x14ac:dyDescent="0.25">
      <c r="Q26036" s="3"/>
      <c r="R26036"/>
      <c r="S26036" s="3"/>
    </row>
    <row r="26037" spans="17:19" x14ac:dyDescent="0.25">
      <c r="Q26037" s="3"/>
      <c r="R26037"/>
      <c r="S26037" s="3"/>
    </row>
    <row r="26038" spans="17:19" x14ac:dyDescent="0.25">
      <c r="Q26038" s="3"/>
      <c r="R26038"/>
      <c r="S26038" s="3"/>
    </row>
    <row r="26039" spans="17:19" x14ac:dyDescent="0.25">
      <c r="Q26039" s="3"/>
      <c r="R26039"/>
      <c r="S26039" s="3"/>
    </row>
    <row r="26040" spans="17:19" x14ac:dyDescent="0.25">
      <c r="Q26040" s="3"/>
      <c r="R26040"/>
      <c r="S26040" s="3"/>
    </row>
    <row r="26041" spans="17:19" x14ac:dyDescent="0.25">
      <c r="Q26041" s="3"/>
      <c r="R26041"/>
      <c r="S26041" s="3"/>
    </row>
    <row r="26042" spans="17:19" x14ac:dyDescent="0.25">
      <c r="Q26042" s="3"/>
      <c r="R26042"/>
      <c r="S26042" s="3"/>
    </row>
    <row r="26043" spans="17:19" x14ac:dyDescent="0.25">
      <c r="Q26043" s="3"/>
      <c r="R26043"/>
      <c r="S26043" s="3"/>
    </row>
    <row r="26044" spans="17:19" x14ac:dyDescent="0.25">
      <c r="Q26044" s="3"/>
      <c r="R26044"/>
      <c r="S26044" s="3"/>
    </row>
    <row r="26045" spans="17:19" x14ac:dyDescent="0.25">
      <c r="Q26045" s="3"/>
      <c r="R26045"/>
      <c r="S26045" s="3"/>
    </row>
    <row r="26046" spans="17:19" x14ac:dyDescent="0.25">
      <c r="Q26046" s="3"/>
      <c r="R26046"/>
      <c r="S26046" s="3"/>
    </row>
    <row r="26047" spans="17:19" x14ac:dyDescent="0.25">
      <c r="Q26047" s="3"/>
      <c r="R26047"/>
      <c r="S26047" s="3"/>
    </row>
    <row r="26048" spans="17:19" x14ac:dyDescent="0.25">
      <c r="Q26048" s="3"/>
      <c r="R26048"/>
      <c r="S26048" s="3"/>
    </row>
    <row r="26049" spans="17:19" x14ac:dyDescent="0.25">
      <c r="Q26049" s="3"/>
      <c r="R26049"/>
      <c r="S26049" s="3"/>
    </row>
    <row r="26050" spans="17:19" x14ac:dyDescent="0.25">
      <c r="Q26050" s="3"/>
      <c r="R26050"/>
      <c r="S26050" s="3"/>
    </row>
    <row r="26051" spans="17:19" x14ac:dyDescent="0.25">
      <c r="Q26051" s="3"/>
      <c r="R26051"/>
      <c r="S26051" s="3"/>
    </row>
    <row r="26052" spans="17:19" x14ac:dyDescent="0.25">
      <c r="Q26052" s="3"/>
      <c r="R26052"/>
      <c r="S26052" s="3"/>
    </row>
    <row r="26053" spans="17:19" x14ac:dyDescent="0.25">
      <c r="Q26053" s="3"/>
      <c r="R26053"/>
      <c r="S26053" s="3"/>
    </row>
    <row r="26054" spans="17:19" x14ac:dyDescent="0.25">
      <c r="Q26054" s="3"/>
      <c r="R26054"/>
      <c r="S26054" s="3"/>
    </row>
    <row r="26055" spans="17:19" x14ac:dyDescent="0.25">
      <c r="Q26055" s="3"/>
      <c r="R26055"/>
      <c r="S26055" s="3"/>
    </row>
    <row r="26056" spans="17:19" x14ac:dyDescent="0.25">
      <c r="Q26056" s="3"/>
      <c r="R26056"/>
      <c r="S26056" s="3"/>
    </row>
    <row r="26057" spans="17:19" x14ac:dyDescent="0.25">
      <c r="Q26057" s="3"/>
      <c r="R26057"/>
      <c r="S26057" s="3"/>
    </row>
    <row r="26058" spans="17:19" x14ac:dyDescent="0.25">
      <c r="Q26058" s="3"/>
      <c r="R26058"/>
      <c r="S26058" s="3"/>
    </row>
    <row r="26059" spans="17:19" x14ac:dyDescent="0.25">
      <c r="Q26059" s="3"/>
      <c r="R26059"/>
      <c r="S26059" s="3"/>
    </row>
    <row r="26060" spans="17:19" x14ac:dyDescent="0.25">
      <c r="Q26060" s="3"/>
      <c r="R26060"/>
      <c r="S26060" s="3"/>
    </row>
    <row r="26061" spans="17:19" x14ac:dyDescent="0.25">
      <c r="Q26061" s="3"/>
      <c r="R26061"/>
      <c r="S26061" s="3"/>
    </row>
    <row r="26062" spans="17:19" x14ac:dyDescent="0.25">
      <c r="Q26062" s="3"/>
      <c r="R26062"/>
      <c r="S26062" s="3"/>
    </row>
    <row r="26063" spans="17:19" x14ac:dyDescent="0.25">
      <c r="Q26063" s="3"/>
      <c r="R26063"/>
      <c r="S26063" s="3"/>
    </row>
    <row r="26064" spans="17:19" x14ac:dyDescent="0.25">
      <c r="Q26064" s="3"/>
      <c r="R26064"/>
      <c r="S26064" s="3"/>
    </row>
    <row r="26065" spans="17:19" x14ac:dyDescent="0.25">
      <c r="Q26065" s="3"/>
      <c r="R26065"/>
      <c r="S26065" s="3"/>
    </row>
    <row r="26066" spans="17:19" x14ac:dyDescent="0.25">
      <c r="Q26066" s="3"/>
      <c r="R26066"/>
      <c r="S26066" s="3"/>
    </row>
    <row r="26067" spans="17:19" x14ac:dyDescent="0.25">
      <c r="Q26067" s="3"/>
      <c r="R26067"/>
      <c r="S26067" s="3"/>
    </row>
    <row r="26068" spans="17:19" x14ac:dyDescent="0.25">
      <c r="Q26068" s="3"/>
      <c r="R26068"/>
      <c r="S26068" s="3"/>
    </row>
    <row r="26069" spans="17:19" x14ac:dyDescent="0.25">
      <c r="Q26069" s="3"/>
      <c r="R26069"/>
      <c r="S26069" s="3"/>
    </row>
    <row r="26070" spans="17:19" x14ac:dyDescent="0.25">
      <c r="Q26070" s="3"/>
      <c r="R26070"/>
      <c r="S26070" s="3"/>
    </row>
    <row r="26071" spans="17:19" x14ac:dyDescent="0.25">
      <c r="Q26071" s="3"/>
      <c r="R26071"/>
      <c r="S26071" s="3"/>
    </row>
    <row r="26072" spans="17:19" x14ac:dyDescent="0.25">
      <c r="Q26072" s="3"/>
      <c r="R26072"/>
      <c r="S26072" s="3"/>
    </row>
    <row r="26073" spans="17:19" x14ac:dyDescent="0.25">
      <c r="Q26073" s="3"/>
      <c r="R26073"/>
      <c r="S26073" s="3"/>
    </row>
    <row r="26074" spans="17:19" x14ac:dyDescent="0.25">
      <c r="Q26074" s="3"/>
      <c r="R26074"/>
      <c r="S26074" s="3"/>
    </row>
    <row r="26075" spans="17:19" x14ac:dyDescent="0.25">
      <c r="Q26075" s="3"/>
      <c r="R26075"/>
      <c r="S26075" s="3"/>
    </row>
    <row r="26076" spans="17:19" x14ac:dyDescent="0.25">
      <c r="Q26076" s="3"/>
      <c r="R26076"/>
      <c r="S26076" s="3"/>
    </row>
    <row r="26077" spans="17:19" x14ac:dyDescent="0.25">
      <c r="Q26077" s="3"/>
      <c r="R26077"/>
      <c r="S26077" s="3"/>
    </row>
    <row r="26078" spans="17:19" x14ac:dyDescent="0.25">
      <c r="Q26078" s="3"/>
      <c r="R26078"/>
      <c r="S26078" s="3"/>
    </row>
    <row r="26079" spans="17:19" x14ac:dyDescent="0.25">
      <c r="Q26079" s="3"/>
      <c r="R26079"/>
      <c r="S26079" s="3"/>
    </row>
    <row r="26080" spans="17:19" x14ac:dyDescent="0.25">
      <c r="Q26080" s="3"/>
      <c r="R26080"/>
      <c r="S26080" s="3"/>
    </row>
    <row r="26081" spans="17:19" x14ac:dyDescent="0.25">
      <c r="Q26081" s="3"/>
      <c r="R26081"/>
      <c r="S26081" s="3"/>
    </row>
    <row r="26082" spans="17:19" x14ac:dyDescent="0.25">
      <c r="Q26082" s="3"/>
      <c r="R26082"/>
      <c r="S26082" s="3"/>
    </row>
    <row r="26083" spans="17:19" x14ac:dyDescent="0.25">
      <c r="Q26083" s="3"/>
      <c r="R26083"/>
      <c r="S26083" s="3"/>
    </row>
    <row r="26084" spans="17:19" x14ac:dyDescent="0.25">
      <c r="Q26084" s="3"/>
      <c r="R26084"/>
      <c r="S26084" s="3"/>
    </row>
    <row r="26085" spans="17:19" x14ac:dyDescent="0.25">
      <c r="Q26085" s="3"/>
      <c r="R26085"/>
      <c r="S26085" s="3"/>
    </row>
    <row r="26086" spans="17:19" x14ac:dyDescent="0.25">
      <c r="Q26086" s="3"/>
      <c r="R26086"/>
      <c r="S26086" s="3"/>
    </row>
    <row r="26087" spans="17:19" x14ac:dyDescent="0.25">
      <c r="Q26087" s="3"/>
      <c r="R26087"/>
      <c r="S26087" s="3"/>
    </row>
    <row r="26088" spans="17:19" x14ac:dyDescent="0.25">
      <c r="Q26088" s="3"/>
      <c r="R26088"/>
      <c r="S26088" s="3"/>
    </row>
    <row r="26089" spans="17:19" x14ac:dyDescent="0.25">
      <c r="Q26089" s="3"/>
      <c r="R26089"/>
      <c r="S26089" s="3"/>
    </row>
    <row r="26090" spans="17:19" x14ac:dyDescent="0.25">
      <c r="Q26090" s="3"/>
      <c r="R26090"/>
      <c r="S26090" s="3"/>
    </row>
    <row r="26091" spans="17:19" x14ac:dyDescent="0.25">
      <c r="Q26091" s="3"/>
      <c r="R26091"/>
      <c r="S26091" s="3"/>
    </row>
    <row r="26092" spans="17:19" x14ac:dyDescent="0.25">
      <c r="Q26092" s="3"/>
      <c r="R26092"/>
      <c r="S26092" s="3"/>
    </row>
    <row r="26093" spans="17:19" x14ac:dyDescent="0.25">
      <c r="Q26093" s="3"/>
      <c r="R26093"/>
      <c r="S26093" s="3"/>
    </row>
    <row r="26094" spans="17:19" x14ac:dyDescent="0.25">
      <c r="Q26094" s="3"/>
      <c r="R26094"/>
      <c r="S26094" s="3"/>
    </row>
    <row r="26095" spans="17:19" x14ac:dyDescent="0.25">
      <c r="Q26095" s="3"/>
      <c r="R26095"/>
      <c r="S26095" s="3"/>
    </row>
    <row r="26096" spans="17:19" x14ac:dyDescent="0.25">
      <c r="Q26096" s="3"/>
      <c r="R26096"/>
      <c r="S26096" s="3"/>
    </row>
    <row r="26097" spans="17:19" x14ac:dyDescent="0.25">
      <c r="Q26097" s="3"/>
      <c r="R26097"/>
      <c r="S26097" s="3"/>
    </row>
    <row r="26098" spans="17:19" x14ac:dyDescent="0.25">
      <c r="Q26098" s="3"/>
      <c r="R26098"/>
      <c r="S26098" s="3"/>
    </row>
    <row r="26099" spans="17:19" x14ac:dyDescent="0.25">
      <c r="Q26099" s="3"/>
      <c r="R26099"/>
      <c r="S26099" s="3"/>
    </row>
    <row r="26100" spans="17:19" x14ac:dyDescent="0.25">
      <c r="Q26100" s="3"/>
      <c r="R26100"/>
      <c r="S26100" s="3"/>
    </row>
    <row r="26101" spans="17:19" x14ac:dyDescent="0.25">
      <c r="Q26101" s="3"/>
      <c r="R26101"/>
      <c r="S26101" s="3"/>
    </row>
    <row r="26102" spans="17:19" x14ac:dyDescent="0.25">
      <c r="Q26102" s="3"/>
      <c r="R26102"/>
      <c r="S26102" s="3"/>
    </row>
    <row r="26103" spans="17:19" x14ac:dyDescent="0.25">
      <c r="Q26103" s="3"/>
      <c r="R26103"/>
      <c r="S26103" s="3"/>
    </row>
    <row r="26104" spans="17:19" x14ac:dyDescent="0.25">
      <c r="Q26104" s="3"/>
      <c r="R26104"/>
      <c r="S26104" s="3"/>
    </row>
    <row r="26105" spans="17:19" x14ac:dyDescent="0.25">
      <c r="Q26105" s="3"/>
      <c r="R26105"/>
      <c r="S26105" s="3"/>
    </row>
    <row r="26106" spans="17:19" x14ac:dyDescent="0.25">
      <c r="Q26106" s="3"/>
      <c r="R26106"/>
      <c r="S26106" s="3"/>
    </row>
    <row r="26107" spans="17:19" x14ac:dyDescent="0.25">
      <c r="Q26107" s="3"/>
      <c r="R26107"/>
      <c r="S26107" s="3"/>
    </row>
    <row r="26108" spans="17:19" x14ac:dyDescent="0.25">
      <c r="Q26108" s="3"/>
      <c r="R26108"/>
      <c r="S26108" s="3"/>
    </row>
    <row r="26109" spans="17:19" x14ac:dyDescent="0.25">
      <c r="Q26109" s="3"/>
      <c r="R26109"/>
      <c r="S26109" s="3"/>
    </row>
    <row r="26110" spans="17:19" x14ac:dyDescent="0.25">
      <c r="Q26110" s="3"/>
      <c r="R26110"/>
      <c r="S26110" s="3"/>
    </row>
    <row r="26111" spans="17:19" x14ac:dyDescent="0.25">
      <c r="Q26111" s="3"/>
      <c r="R26111"/>
      <c r="S26111" s="3"/>
    </row>
    <row r="26112" spans="17:19" x14ac:dyDescent="0.25">
      <c r="Q26112" s="3"/>
      <c r="R26112"/>
      <c r="S26112" s="3"/>
    </row>
    <row r="26113" spans="17:19" x14ac:dyDescent="0.25">
      <c r="Q26113" s="3"/>
      <c r="R26113"/>
      <c r="S26113" s="3"/>
    </row>
    <row r="26114" spans="17:19" x14ac:dyDescent="0.25">
      <c r="Q26114" s="3"/>
      <c r="R26114"/>
      <c r="S26114" s="3"/>
    </row>
    <row r="26115" spans="17:19" x14ac:dyDescent="0.25">
      <c r="Q26115" s="3"/>
      <c r="R26115"/>
      <c r="S26115" s="3"/>
    </row>
    <row r="26116" spans="17:19" x14ac:dyDescent="0.25">
      <c r="Q26116" s="3"/>
      <c r="R26116"/>
      <c r="S26116" s="3"/>
    </row>
    <row r="26117" spans="17:19" x14ac:dyDescent="0.25">
      <c r="Q26117" s="3"/>
      <c r="R26117"/>
      <c r="S26117" s="3"/>
    </row>
    <row r="26118" spans="17:19" x14ac:dyDescent="0.25">
      <c r="Q26118" s="3"/>
      <c r="R26118"/>
      <c r="S26118" s="3"/>
    </row>
    <row r="26119" spans="17:19" x14ac:dyDescent="0.25">
      <c r="Q26119" s="3"/>
      <c r="R26119"/>
      <c r="S26119" s="3"/>
    </row>
    <row r="26120" spans="17:19" x14ac:dyDescent="0.25">
      <c r="Q26120" s="3"/>
      <c r="R26120"/>
      <c r="S26120" s="3"/>
    </row>
    <row r="26121" spans="17:19" x14ac:dyDescent="0.25">
      <c r="Q26121" s="3"/>
      <c r="R26121"/>
      <c r="S26121" s="3"/>
    </row>
    <row r="26122" spans="17:19" x14ac:dyDescent="0.25">
      <c r="Q26122" s="3"/>
      <c r="R26122"/>
      <c r="S26122" s="3"/>
    </row>
    <row r="26123" spans="17:19" x14ac:dyDescent="0.25">
      <c r="Q26123" s="3"/>
      <c r="R26123"/>
      <c r="S26123" s="3"/>
    </row>
    <row r="26124" spans="17:19" x14ac:dyDescent="0.25">
      <c r="Q26124" s="3"/>
      <c r="R26124"/>
      <c r="S26124" s="3"/>
    </row>
    <row r="26125" spans="17:19" x14ac:dyDescent="0.25">
      <c r="Q26125" s="3"/>
      <c r="R26125"/>
      <c r="S26125" s="3"/>
    </row>
    <row r="26126" spans="17:19" x14ac:dyDescent="0.25">
      <c r="Q26126" s="3"/>
      <c r="R26126"/>
      <c r="S26126" s="3"/>
    </row>
    <row r="26127" spans="17:19" x14ac:dyDescent="0.25">
      <c r="Q26127" s="3"/>
      <c r="R26127"/>
      <c r="S26127" s="3"/>
    </row>
    <row r="26128" spans="17:19" x14ac:dyDescent="0.25">
      <c r="Q26128" s="3"/>
      <c r="R26128"/>
      <c r="S26128" s="3"/>
    </row>
    <row r="26129" spans="17:19" x14ac:dyDescent="0.25">
      <c r="Q26129" s="3"/>
      <c r="R26129"/>
      <c r="S26129" s="3"/>
    </row>
    <row r="26130" spans="17:19" x14ac:dyDescent="0.25">
      <c r="Q26130" s="3"/>
      <c r="R26130"/>
      <c r="S26130" s="3"/>
    </row>
    <row r="26131" spans="17:19" x14ac:dyDescent="0.25">
      <c r="Q26131" s="3"/>
      <c r="R26131"/>
      <c r="S26131" s="3"/>
    </row>
    <row r="26132" spans="17:19" x14ac:dyDescent="0.25">
      <c r="Q26132" s="3"/>
      <c r="R26132"/>
      <c r="S26132" s="3"/>
    </row>
    <row r="26133" spans="17:19" x14ac:dyDescent="0.25">
      <c r="Q26133" s="3"/>
      <c r="R26133"/>
      <c r="S26133" s="3"/>
    </row>
    <row r="26134" spans="17:19" x14ac:dyDescent="0.25">
      <c r="Q26134" s="3"/>
      <c r="R26134"/>
      <c r="S26134" s="3"/>
    </row>
    <row r="26135" spans="17:19" x14ac:dyDescent="0.25">
      <c r="Q26135" s="3"/>
      <c r="R26135"/>
      <c r="S26135" s="3"/>
    </row>
    <row r="26136" spans="17:19" x14ac:dyDescent="0.25">
      <c r="Q26136" s="3"/>
      <c r="R26136"/>
      <c r="S26136" s="3"/>
    </row>
    <row r="26137" spans="17:19" x14ac:dyDescent="0.25">
      <c r="Q26137" s="3"/>
      <c r="R26137"/>
      <c r="S26137" s="3"/>
    </row>
    <row r="26138" spans="17:19" x14ac:dyDescent="0.25">
      <c r="Q26138" s="3"/>
      <c r="R26138"/>
      <c r="S26138" s="3"/>
    </row>
    <row r="26139" spans="17:19" x14ac:dyDescent="0.25">
      <c r="Q26139" s="3"/>
      <c r="R26139"/>
      <c r="S26139" s="3"/>
    </row>
    <row r="26140" spans="17:19" x14ac:dyDescent="0.25">
      <c r="Q26140" s="3"/>
      <c r="R26140"/>
      <c r="S26140" s="3"/>
    </row>
    <row r="26141" spans="17:19" x14ac:dyDescent="0.25">
      <c r="Q26141" s="3"/>
      <c r="R26141"/>
      <c r="S26141" s="3"/>
    </row>
    <row r="26142" spans="17:19" x14ac:dyDescent="0.25">
      <c r="Q26142" s="3"/>
      <c r="R26142"/>
      <c r="S26142" s="3"/>
    </row>
    <row r="26143" spans="17:19" x14ac:dyDescent="0.25">
      <c r="Q26143" s="3"/>
      <c r="R26143"/>
      <c r="S26143" s="3"/>
    </row>
    <row r="26144" spans="17:19" x14ac:dyDescent="0.25">
      <c r="Q26144" s="3"/>
      <c r="R26144"/>
      <c r="S26144" s="3"/>
    </row>
    <row r="26145" spans="17:19" x14ac:dyDescent="0.25">
      <c r="Q26145" s="3"/>
      <c r="R26145"/>
      <c r="S26145" s="3"/>
    </row>
    <row r="26146" spans="17:19" x14ac:dyDescent="0.25">
      <c r="Q26146" s="3"/>
      <c r="R26146"/>
      <c r="S26146" s="3"/>
    </row>
    <row r="26147" spans="17:19" x14ac:dyDescent="0.25">
      <c r="Q26147" s="3"/>
      <c r="R26147"/>
      <c r="S26147" s="3"/>
    </row>
    <row r="26148" spans="17:19" x14ac:dyDescent="0.25">
      <c r="Q26148" s="3"/>
      <c r="R26148"/>
      <c r="S26148" s="3"/>
    </row>
    <row r="26149" spans="17:19" x14ac:dyDescent="0.25">
      <c r="Q26149" s="3"/>
      <c r="R26149"/>
      <c r="S26149" s="3"/>
    </row>
    <row r="26150" spans="17:19" x14ac:dyDescent="0.25">
      <c r="Q26150" s="3"/>
      <c r="R26150"/>
      <c r="S26150" s="3"/>
    </row>
    <row r="26151" spans="17:19" x14ac:dyDescent="0.25">
      <c r="Q26151" s="3"/>
      <c r="R26151"/>
      <c r="S26151" s="3"/>
    </row>
    <row r="26152" spans="17:19" x14ac:dyDescent="0.25">
      <c r="Q26152" s="3"/>
      <c r="R26152"/>
      <c r="S26152" s="3"/>
    </row>
    <row r="26153" spans="17:19" x14ac:dyDescent="0.25">
      <c r="Q26153" s="3"/>
      <c r="R26153"/>
      <c r="S26153" s="3"/>
    </row>
    <row r="26154" spans="17:19" x14ac:dyDescent="0.25">
      <c r="Q26154" s="3"/>
      <c r="R26154"/>
      <c r="S26154" s="3"/>
    </row>
    <row r="26155" spans="17:19" x14ac:dyDescent="0.25">
      <c r="Q26155" s="3"/>
      <c r="R26155"/>
      <c r="S26155" s="3"/>
    </row>
    <row r="26156" spans="17:19" x14ac:dyDescent="0.25">
      <c r="Q26156" s="3"/>
      <c r="R26156"/>
      <c r="S26156" s="3"/>
    </row>
    <row r="26157" spans="17:19" x14ac:dyDescent="0.25">
      <c r="Q26157" s="3"/>
      <c r="R26157"/>
      <c r="S26157" s="3"/>
    </row>
    <row r="26158" spans="17:19" x14ac:dyDescent="0.25">
      <c r="Q26158" s="3"/>
      <c r="R26158"/>
      <c r="S26158" s="3"/>
    </row>
    <row r="26159" spans="17:19" x14ac:dyDescent="0.25">
      <c r="Q26159" s="3"/>
      <c r="R26159"/>
      <c r="S26159" s="3"/>
    </row>
    <row r="26160" spans="17:19" x14ac:dyDescent="0.25">
      <c r="Q26160" s="3"/>
      <c r="R26160"/>
      <c r="S26160" s="3"/>
    </row>
    <row r="26161" spans="17:19" x14ac:dyDescent="0.25">
      <c r="Q26161" s="3"/>
      <c r="R26161"/>
      <c r="S26161" s="3"/>
    </row>
    <row r="26162" spans="17:19" x14ac:dyDescent="0.25">
      <c r="Q26162" s="3"/>
      <c r="R26162"/>
      <c r="S26162" s="3"/>
    </row>
    <row r="26163" spans="17:19" x14ac:dyDescent="0.25">
      <c r="Q26163" s="3"/>
      <c r="R26163"/>
      <c r="S26163" s="3"/>
    </row>
    <row r="26164" spans="17:19" x14ac:dyDescent="0.25">
      <c r="Q26164" s="3"/>
      <c r="R26164"/>
      <c r="S26164" s="3"/>
    </row>
    <row r="26165" spans="17:19" x14ac:dyDescent="0.25">
      <c r="Q26165" s="3"/>
      <c r="R26165"/>
      <c r="S26165" s="3"/>
    </row>
    <row r="26166" spans="17:19" x14ac:dyDescent="0.25">
      <c r="Q26166" s="3"/>
      <c r="R26166"/>
      <c r="S26166" s="3"/>
    </row>
    <row r="26167" spans="17:19" x14ac:dyDescent="0.25">
      <c r="Q26167" s="3"/>
      <c r="R26167"/>
      <c r="S26167" s="3"/>
    </row>
    <row r="26168" spans="17:19" x14ac:dyDescent="0.25">
      <c r="Q26168" s="3"/>
      <c r="R26168"/>
      <c r="S26168" s="3"/>
    </row>
    <row r="26169" spans="17:19" x14ac:dyDescent="0.25">
      <c r="Q26169" s="3"/>
      <c r="R26169"/>
      <c r="S26169" s="3"/>
    </row>
    <row r="26170" spans="17:19" x14ac:dyDescent="0.25">
      <c r="Q26170" s="3"/>
      <c r="R26170"/>
      <c r="S26170" s="3"/>
    </row>
    <row r="26171" spans="17:19" x14ac:dyDescent="0.25">
      <c r="Q26171" s="3"/>
      <c r="R26171"/>
      <c r="S26171" s="3"/>
    </row>
    <row r="26172" spans="17:19" x14ac:dyDescent="0.25">
      <c r="Q26172" s="3"/>
      <c r="R26172"/>
      <c r="S26172" s="3"/>
    </row>
    <row r="26173" spans="17:19" x14ac:dyDescent="0.25">
      <c r="Q26173" s="3"/>
      <c r="R26173"/>
      <c r="S26173" s="3"/>
    </row>
    <row r="26174" spans="17:19" x14ac:dyDescent="0.25">
      <c r="Q26174" s="3"/>
      <c r="R26174"/>
      <c r="S26174" s="3"/>
    </row>
    <row r="26175" spans="17:19" x14ac:dyDescent="0.25">
      <c r="Q26175" s="3"/>
      <c r="R26175"/>
      <c r="S26175" s="3"/>
    </row>
    <row r="26176" spans="17:19" x14ac:dyDescent="0.25">
      <c r="Q26176" s="3"/>
      <c r="R26176"/>
      <c r="S26176" s="3"/>
    </row>
    <row r="26177" spans="17:19" x14ac:dyDescent="0.25">
      <c r="Q26177" s="3"/>
      <c r="R26177"/>
      <c r="S26177" s="3"/>
    </row>
    <row r="26178" spans="17:19" x14ac:dyDescent="0.25">
      <c r="Q26178" s="3"/>
      <c r="R26178"/>
      <c r="S26178" s="3"/>
    </row>
    <row r="26179" spans="17:19" x14ac:dyDescent="0.25">
      <c r="Q26179" s="3"/>
      <c r="R26179"/>
      <c r="S26179" s="3"/>
    </row>
    <row r="26180" spans="17:19" x14ac:dyDescent="0.25">
      <c r="Q26180" s="3"/>
      <c r="R26180"/>
      <c r="S26180" s="3"/>
    </row>
    <row r="26181" spans="17:19" x14ac:dyDescent="0.25">
      <c r="Q26181" s="3"/>
      <c r="R26181"/>
      <c r="S26181" s="3"/>
    </row>
    <row r="26182" spans="17:19" x14ac:dyDescent="0.25">
      <c r="Q26182" s="3"/>
      <c r="R26182"/>
      <c r="S26182" s="3"/>
    </row>
    <row r="26183" spans="17:19" x14ac:dyDescent="0.25">
      <c r="Q26183" s="3"/>
      <c r="R26183"/>
      <c r="S26183" s="3"/>
    </row>
    <row r="26184" spans="17:19" x14ac:dyDescent="0.25">
      <c r="Q26184" s="3"/>
      <c r="R26184"/>
      <c r="S26184" s="3"/>
    </row>
    <row r="26185" spans="17:19" x14ac:dyDescent="0.25">
      <c r="Q26185" s="3"/>
      <c r="R26185"/>
      <c r="S26185" s="3"/>
    </row>
    <row r="26186" spans="17:19" x14ac:dyDescent="0.25">
      <c r="Q26186" s="3"/>
      <c r="R26186"/>
      <c r="S26186" s="3"/>
    </row>
    <row r="26187" spans="17:19" x14ac:dyDescent="0.25">
      <c r="Q26187" s="3"/>
      <c r="R26187"/>
      <c r="S26187" s="3"/>
    </row>
    <row r="26188" spans="17:19" x14ac:dyDescent="0.25">
      <c r="Q26188" s="3"/>
      <c r="R26188"/>
      <c r="S26188" s="3"/>
    </row>
    <row r="26189" spans="17:19" x14ac:dyDescent="0.25">
      <c r="Q26189" s="3"/>
      <c r="R26189"/>
      <c r="S26189" s="3"/>
    </row>
    <row r="26190" spans="17:19" x14ac:dyDescent="0.25">
      <c r="Q26190" s="3"/>
      <c r="R26190"/>
      <c r="S26190" s="3"/>
    </row>
    <row r="26191" spans="17:19" x14ac:dyDescent="0.25">
      <c r="Q26191" s="3"/>
      <c r="R26191"/>
      <c r="S26191" s="3"/>
    </row>
    <row r="26192" spans="17:19" x14ac:dyDescent="0.25">
      <c r="Q26192" s="3"/>
      <c r="R26192"/>
      <c r="S26192" s="3"/>
    </row>
    <row r="26193" spans="17:19" x14ac:dyDescent="0.25">
      <c r="Q26193" s="3"/>
      <c r="R26193"/>
      <c r="S26193" s="3"/>
    </row>
    <row r="26194" spans="17:19" x14ac:dyDescent="0.25">
      <c r="Q26194" s="3"/>
      <c r="R26194"/>
      <c r="S26194" s="3"/>
    </row>
    <row r="26195" spans="17:19" x14ac:dyDescent="0.25">
      <c r="Q26195" s="3"/>
      <c r="R26195"/>
      <c r="S26195" s="3"/>
    </row>
    <row r="26196" spans="17:19" x14ac:dyDescent="0.25">
      <c r="Q26196" s="3"/>
      <c r="R26196"/>
      <c r="S26196" s="3"/>
    </row>
    <row r="26197" spans="17:19" x14ac:dyDescent="0.25">
      <c r="Q26197" s="3"/>
      <c r="R26197"/>
      <c r="S26197" s="3"/>
    </row>
    <row r="26198" spans="17:19" x14ac:dyDescent="0.25">
      <c r="Q26198" s="3"/>
      <c r="R26198"/>
      <c r="S26198" s="3"/>
    </row>
    <row r="26199" spans="17:19" x14ac:dyDescent="0.25">
      <c r="Q26199" s="3"/>
      <c r="R26199"/>
      <c r="S26199" s="3"/>
    </row>
    <row r="26200" spans="17:19" x14ac:dyDescent="0.25">
      <c r="Q26200" s="3"/>
      <c r="R26200"/>
      <c r="S26200" s="3"/>
    </row>
    <row r="26201" spans="17:19" x14ac:dyDescent="0.25">
      <c r="Q26201" s="3"/>
      <c r="R26201"/>
      <c r="S26201" s="3"/>
    </row>
    <row r="26202" spans="17:19" x14ac:dyDescent="0.25">
      <c r="Q26202" s="3"/>
      <c r="R26202"/>
      <c r="S26202" s="3"/>
    </row>
    <row r="26203" spans="17:19" x14ac:dyDescent="0.25">
      <c r="Q26203" s="3"/>
      <c r="R26203"/>
      <c r="S26203" s="3"/>
    </row>
    <row r="26204" spans="17:19" x14ac:dyDescent="0.25">
      <c r="Q26204" s="3"/>
      <c r="R26204"/>
      <c r="S26204" s="3"/>
    </row>
    <row r="26205" spans="17:19" x14ac:dyDescent="0.25">
      <c r="Q26205" s="3"/>
      <c r="R26205"/>
      <c r="S26205" s="3"/>
    </row>
    <row r="26206" spans="17:19" x14ac:dyDescent="0.25">
      <c r="Q26206" s="3"/>
      <c r="R26206"/>
      <c r="S26206" s="3"/>
    </row>
    <row r="26207" spans="17:19" x14ac:dyDescent="0.25">
      <c r="Q26207" s="3"/>
      <c r="R26207"/>
      <c r="S26207" s="3"/>
    </row>
    <row r="26208" spans="17:19" x14ac:dyDescent="0.25">
      <c r="Q26208" s="3"/>
      <c r="R26208"/>
      <c r="S26208" s="3"/>
    </row>
    <row r="26209" spans="17:19" x14ac:dyDescent="0.25">
      <c r="Q26209" s="3"/>
      <c r="R26209"/>
      <c r="S26209" s="3"/>
    </row>
    <row r="26210" spans="17:19" x14ac:dyDescent="0.25">
      <c r="Q26210" s="3"/>
      <c r="R26210"/>
      <c r="S26210" s="3"/>
    </row>
    <row r="26211" spans="17:19" x14ac:dyDescent="0.25">
      <c r="Q26211" s="3"/>
      <c r="R26211"/>
      <c r="S26211" s="3"/>
    </row>
    <row r="26212" spans="17:19" x14ac:dyDescent="0.25">
      <c r="Q26212" s="3"/>
      <c r="R26212"/>
      <c r="S26212" s="3"/>
    </row>
    <row r="26213" spans="17:19" x14ac:dyDescent="0.25">
      <c r="Q26213" s="3"/>
      <c r="R26213"/>
      <c r="S26213" s="3"/>
    </row>
    <row r="26214" spans="17:19" x14ac:dyDescent="0.25">
      <c r="Q26214" s="3"/>
      <c r="R26214"/>
      <c r="S26214" s="3"/>
    </row>
    <row r="26215" spans="17:19" x14ac:dyDescent="0.25">
      <c r="Q26215" s="3"/>
      <c r="R26215"/>
      <c r="S26215" s="3"/>
    </row>
    <row r="26216" spans="17:19" x14ac:dyDescent="0.25">
      <c r="Q26216" s="3"/>
      <c r="R26216"/>
      <c r="S26216" s="3"/>
    </row>
    <row r="26217" spans="17:19" x14ac:dyDescent="0.25">
      <c r="Q26217" s="3"/>
      <c r="R26217"/>
      <c r="S26217" s="3"/>
    </row>
    <row r="26218" spans="17:19" x14ac:dyDescent="0.25">
      <c r="Q26218" s="3"/>
      <c r="R26218"/>
      <c r="S26218" s="3"/>
    </row>
    <row r="26219" spans="17:19" x14ac:dyDescent="0.25">
      <c r="Q26219" s="3"/>
      <c r="R26219"/>
      <c r="S26219" s="3"/>
    </row>
    <row r="26220" spans="17:19" x14ac:dyDescent="0.25">
      <c r="Q26220" s="3"/>
      <c r="R26220"/>
      <c r="S26220" s="3"/>
    </row>
    <row r="26221" spans="17:19" x14ac:dyDescent="0.25">
      <c r="Q26221" s="3"/>
      <c r="R26221"/>
      <c r="S26221" s="3"/>
    </row>
    <row r="26222" spans="17:19" x14ac:dyDescent="0.25">
      <c r="Q26222" s="3"/>
      <c r="R26222"/>
      <c r="S26222" s="3"/>
    </row>
    <row r="26223" spans="17:19" x14ac:dyDescent="0.25">
      <c r="Q26223" s="3"/>
      <c r="R26223"/>
      <c r="S26223" s="3"/>
    </row>
    <row r="26224" spans="17:19" x14ac:dyDescent="0.25">
      <c r="Q26224" s="3"/>
      <c r="R26224"/>
      <c r="S26224" s="3"/>
    </row>
    <row r="26225" spans="17:19" x14ac:dyDescent="0.25">
      <c r="Q26225" s="3"/>
      <c r="R26225"/>
      <c r="S26225" s="3"/>
    </row>
    <row r="26226" spans="17:19" x14ac:dyDescent="0.25">
      <c r="Q26226" s="3"/>
      <c r="R26226"/>
      <c r="S26226" s="3"/>
    </row>
    <row r="26227" spans="17:19" x14ac:dyDescent="0.25">
      <c r="Q26227" s="3"/>
      <c r="R26227"/>
      <c r="S26227" s="3"/>
    </row>
    <row r="26228" spans="17:19" x14ac:dyDescent="0.25">
      <c r="Q26228" s="3"/>
      <c r="R26228"/>
      <c r="S26228" s="3"/>
    </row>
    <row r="26229" spans="17:19" x14ac:dyDescent="0.25">
      <c r="Q26229" s="3"/>
      <c r="R26229"/>
      <c r="S26229" s="3"/>
    </row>
    <row r="26230" spans="17:19" x14ac:dyDescent="0.25">
      <c r="Q26230" s="3"/>
      <c r="R26230"/>
      <c r="S26230" s="3"/>
    </row>
    <row r="26231" spans="17:19" x14ac:dyDescent="0.25">
      <c r="Q26231" s="3"/>
      <c r="R26231"/>
      <c r="S26231" s="3"/>
    </row>
    <row r="26232" spans="17:19" x14ac:dyDescent="0.25">
      <c r="Q26232" s="3"/>
      <c r="R26232"/>
      <c r="S26232" s="3"/>
    </row>
    <row r="26233" spans="17:19" x14ac:dyDescent="0.25">
      <c r="Q26233" s="3"/>
      <c r="R26233"/>
      <c r="S26233" s="3"/>
    </row>
    <row r="26234" spans="17:19" x14ac:dyDescent="0.25">
      <c r="Q26234" s="3"/>
      <c r="R26234"/>
      <c r="S26234" s="3"/>
    </row>
    <row r="26235" spans="17:19" x14ac:dyDescent="0.25">
      <c r="Q26235" s="3"/>
      <c r="R26235"/>
      <c r="S26235" s="3"/>
    </row>
    <row r="26236" spans="17:19" x14ac:dyDescent="0.25">
      <c r="Q26236" s="3"/>
      <c r="R26236"/>
      <c r="S26236" s="3"/>
    </row>
    <row r="26237" spans="17:19" x14ac:dyDescent="0.25">
      <c r="Q26237" s="3"/>
      <c r="R26237"/>
      <c r="S26237" s="3"/>
    </row>
    <row r="26238" spans="17:19" x14ac:dyDescent="0.25">
      <c r="Q26238" s="3"/>
      <c r="R26238"/>
      <c r="S26238" s="3"/>
    </row>
    <row r="26239" spans="17:19" x14ac:dyDescent="0.25">
      <c r="Q26239" s="3"/>
      <c r="R26239"/>
      <c r="S26239" s="3"/>
    </row>
    <row r="26240" spans="17:19" x14ac:dyDescent="0.25">
      <c r="Q26240" s="3"/>
      <c r="R26240"/>
      <c r="S26240" s="3"/>
    </row>
    <row r="26241" spans="17:19" x14ac:dyDescent="0.25">
      <c r="Q26241" s="3"/>
      <c r="R26241"/>
      <c r="S26241" s="3"/>
    </row>
    <row r="26242" spans="17:19" x14ac:dyDescent="0.25">
      <c r="Q26242" s="3"/>
      <c r="R26242"/>
      <c r="S26242" s="3"/>
    </row>
    <row r="26243" spans="17:19" x14ac:dyDescent="0.25">
      <c r="Q26243" s="3"/>
      <c r="R26243"/>
      <c r="S26243" s="3"/>
    </row>
    <row r="26244" spans="17:19" x14ac:dyDescent="0.25">
      <c r="Q26244" s="3"/>
      <c r="R26244"/>
      <c r="S26244" s="3"/>
    </row>
    <row r="26245" spans="17:19" x14ac:dyDescent="0.25">
      <c r="Q26245" s="3"/>
      <c r="R26245"/>
      <c r="S26245" s="3"/>
    </row>
    <row r="26246" spans="17:19" x14ac:dyDescent="0.25">
      <c r="Q26246" s="3"/>
      <c r="R26246"/>
      <c r="S26246" s="3"/>
    </row>
    <row r="26247" spans="17:19" x14ac:dyDescent="0.25">
      <c r="Q26247" s="3"/>
      <c r="R26247"/>
      <c r="S26247" s="3"/>
    </row>
    <row r="26248" spans="17:19" x14ac:dyDescent="0.25">
      <c r="Q26248" s="3"/>
      <c r="R26248"/>
      <c r="S26248" s="3"/>
    </row>
    <row r="26249" spans="17:19" x14ac:dyDescent="0.25">
      <c r="Q26249" s="3"/>
      <c r="R26249"/>
      <c r="S26249" s="3"/>
    </row>
    <row r="26250" spans="17:19" x14ac:dyDescent="0.25">
      <c r="Q26250" s="3"/>
      <c r="R26250"/>
      <c r="S26250" s="3"/>
    </row>
    <row r="26251" spans="17:19" x14ac:dyDescent="0.25">
      <c r="Q26251" s="3"/>
      <c r="R26251"/>
      <c r="S26251" s="3"/>
    </row>
    <row r="26252" spans="17:19" x14ac:dyDescent="0.25">
      <c r="Q26252" s="3"/>
      <c r="R26252"/>
      <c r="S26252" s="3"/>
    </row>
    <row r="26253" spans="17:19" x14ac:dyDescent="0.25">
      <c r="Q26253" s="3"/>
      <c r="R26253"/>
      <c r="S26253" s="3"/>
    </row>
    <row r="26254" spans="17:19" x14ac:dyDescent="0.25">
      <c r="Q26254" s="3"/>
      <c r="R26254"/>
      <c r="S26254" s="3"/>
    </row>
    <row r="26255" spans="17:19" x14ac:dyDescent="0.25">
      <c r="Q26255" s="3"/>
      <c r="R26255"/>
      <c r="S26255" s="3"/>
    </row>
    <row r="26256" spans="17:19" x14ac:dyDescent="0.25">
      <c r="Q26256" s="3"/>
      <c r="R26256"/>
      <c r="S26256" s="3"/>
    </row>
    <row r="26257" spans="17:19" x14ac:dyDescent="0.25">
      <c r="Q26257" s="3"/>
      <c r="R26257"/>
      <c r="S26257" s="3"/>
    </row>
    <row r="26258" spans="17:19" x14ac:dyDescent="0.25">
      <c r="Q26258" s="3"/>
      <c r="R26258"/>
      <c r="S26258" s="3"/>
    </row>
    <row r="26259" spans="17:19" x14ac:dyDescent="0.25">
      <c r="Q26259" s="3"/>
      <c r="R26259"/>
      <c r="S26259" s="3"/>
    </row>
    <row r="26260" spans="17:19" x14ac:dyDescent="0.25">
      <c r="Q26260" s="3"/>
      <c r="R26260"/>
      <c r="S26260" s="3"/>
    </row>
    <row r="26261" spans="17:19" x14ac:dyDescent="0.25">
      <c r="Q26261" s="3"/>
      <c r="R26261"/>
      <c r="S26261" s="3"/>
    </row>
    <row r="26262" spans="17:19" x14ac:dyDescent="0.25">
      <c r="Q26262" s="3"/>
      <c r="R26262"/>
      <c r="S26262" s="3"/>
    </row>
    <row r="26263" spans="17:19" x14ac:dyDescent="0.25">
      <c r="Q26263" s="3"/>
      <c r="R26263"/>
      <c r="S26263" s="3"/>
    </row>
    <row r="26264" spans="17:19" x14ac:dyDescent="0.25">
      <c r="Q26264" s="3"/>
      <c r="R26264"/>
      <c r="S26264" s="3"/>
    </row>
    <row r="26265" spans="17:19" x14ac:dyDescent="0.25">
      <c r="Q26265" s="3"/>
      <c r="R26265"/>
      <c r="S26265" s="3"/>
    </row>
    <row r="26266" spans="17:19" x14ac:dyDescent="0.25">
      <c r="Q26266" s="3"/>
      <c r="R26266"/>
      <c r="S26266" s="3"/>
    </row>
    <row r="26267" spans="17:19" x14ac:dyDescent="0.25">
      <c r="Q26267" s="3"/>
      <c r="R26267"/>
      <c r="S26267" s="3"/>
    </row>
    <row r="26268" spans="17:19" x14ac:dyDescent="0.25">
      <c r="Q26268" s="3"/>
      <c r="R26268"/>
      <c r="S26268" s="3"/>
    </row>
    <row r="26269" spans="17:19" x14ac:dyDescent="0.25">
      <c r="Q26269" s="3"/>
      <c r="R26269"/>
      <c r="S26269" s="3"/>
    </row>
    <row r="26270" spans="17:19" x14ac:dyDescent="0.25">
      <c r="Q26270" s="3"/>
      <c r="R26270"/>
      <c r="S26270" s="3"/>
    </row>
    <row r="26271" spans="17:19" x14ac:dyDescent="0.25">
      <c r="Q26271" s="3"/>
      <c r="R26271"/>
      <c r="S26271" s="3"/>
    </row>
    <row r="26272" spans="17:19" x14ac:dyDescent="0.25">
      <c r="Q26272" s="3"/>
      <c r="R26272"/>
      <c r="S26272" s="3"/>
    </row>
    <row r="26273" spans="17:19" x14ac:dyDescent="0.25">
      <c r="Q26273" s="3"/>
      <c r="R26273"/>
      <c r="S26273" s="3"/>
    </row>
    <row r="26274" spans="17:19" x14ac:dyDescent="0.25">
      <c r="Q26274" s="3"/>
      <c r="R26274"/>
      <c r="S26274" s="3"/>
    </row>
    <row r="26275" spans="17:19" x14ac:dyDescent="0.25">
      <c r="Q26275" s="3"/>
      <c r="R26275"/>
      <c r="S26275" s="3"/>
    </row>
    <row r="26276" spans="17:19" x14ac:dyDescent="0.25">
      <c r="Q26276" s="3"/>
      <c r="R26276"/>
      <c r="S26276" s="3"/>
    </row>
    <row r="26277" spans="17:19" x14ac:dyDescent="0.25">
      <c r="Q26277" s="3"/>
      <c r="R26277"/>
      <c r="S26277" s="3"/>
    </row>
    <row r="26278" spans="17:19" x14ac:dyDescent="0.25">
      <c r="Q26278" s="3"/>
      <c r="R26278"/>
      <c r="S26278" s="3"/>
    </row>
    <row r="26279" spans="17:19" x14ac:dyDescent="0.25">
      <c r="Q26279" s="3"/>
      <c r="R26279"/>
      <c r="S26279" s="3"/>
    </row>
    <row r="26280" spans="17:19" x14ac:dyDescent="0.25">
      <c r="Q26280" s="3"/>
      <c r="R26280"/>
      <c r="S26280" s="3"/>
    </row>
    <row r="26281" spans="17:19" x14ac:dyDescent="0.25">
      <c r="Q26281" s="3"/>
      <c r="R26281"/>
      <c r="S26281" s="3"/>
    </row>
    <row r="26282" spans="17:19" x14ac:dyDescent="0.25">
      <c r="Q26282" s="3"/>
      <c r="R26282"/>
      <c r="S26282" s="3"/>
    </row>
    <row r="26283" spans="17:19" x14ac:dyDescent="0.25">
      <c r="Q26283" s="3"/>
      <c r="R26283"/>
      <c r="S26283" s="3"/>
    </row>
    <row r="26284" spans="17:19" x14ac:dyDescent="0.25">
      <c r="Q26284" s="3"/>
      <c r="R26284"/>
      <c r="S26284" s="3"/>
    </row>
    <row r="26285" spans="17:19" x14ac:dyDescent="0.25">
      <c r="Q26285" s="3"/>
      <c r="R26285"/>
      <c r="S26285" s="3"/>
    </row>
    <row r="26286" spans="17:19" x14ac:dyDescent="0.25">
      <c r="Q26286" s="3"/>
      <c r="R26286"/>
      <c r="S26286" s="3"/>
    </row>
    <row r="26287" spans="17:19" x14ac:dyDescent="0.25">
      <c r="Q26287" s="3"/>
      <c r="R26287"/>
      <c r="S26287" s="3"/>
    </row>
    <row r="26288" spans="17:19" x14ac:dyDescent="0.25">
      <c r="Q26288" s="3"/>
      <c r="R26288"/>
      <c r="S26288" s="3"/>
    </row>
    <row r="26289" spans="17:19" x14ac:dyDescent="0.25">
      <c r="Q26289" s="3"/>
      <c r="R26289"/>
      <c r="S26289" s="3"/>
    </row>
    <row r="26290" spans="17:19" x14ac:dyDescent="0.25">
      <c r="Q26290" s="3"/>
      <c r="R26290"/>
      <c r="S26290" s="3"/>
    </row>
    <row r="26291" spans="17:19" x14ac:dyDescent="0.25">
      <c r="Q26291" s="3"/>
      <c r="R26291"/>
      <c r="S26291" s="3"/>
    </row>
    <row r="26292" spans="17:19" x14ac:dyDescent="0.25">
      <c r="Q26292" s="3"/>
      <c r="R26292"/>
      <c r="S26292" s="3"/>
    </row>
    <row r="26293" spans="17:19" x14ac:dyDescent="0.25">
      <c r="Q26293" s="3"/>
      <c r="R26293"/>
      <c r="S26293" s="3"/>
    </row>
    <row r="26294" spans="17:19" x14ac:dyDescent="0.25">
      <c r="Q26294" s="3"/>
      <c r="R26294"/>
      <c r="S26294" s="3"/>
    </row>
    <row r="26295" spans="17:19" x14ac:dyDescent="0.25">
      <c r="Q26295" s="3"/>
      <c r="R26295"/>
      <c r="S26295" s="3"/>
    </row>
    <row r="26296" spans="17:19" x14ac:dyDescent="0.25">
      <c r="Q26296" s="3"/>
      <c r="R26296"/>
      <c r="S26296" s="3"/>
    </row>
    <row r="26297" spans="17:19" x14ac:dyDescent="0.25">
      <c r="Q26297" s="3"/>
      <c r="R26297"/>
      <c r="S26297" s="3"/>
    </row>
    <row r="26298" spans="17:19" x14ac:dyDescent="0.25">
      <c r="Q26298" s="3"/>
      <c r="R26298"/>
      <c r="S26298" s="3"/>
    </row>
    <row r="26299" spans="17:19" x14ac:dyDescent="0.25">
      <c r="Q26299" s="3"/>
      <c r="R26299"/>
      <c r="S26299" s="3"/>
    </row>
    <row r="26300" spans="17:19" x14ac:dyDescent="0.25">
      <c r="Q26300" s="3"/>
      <c r="R26300"/>
      <c r="S26300" s="3"/>
    </row>
    <row r="26301" spans="17:19" x14ac:dyDescent="0.25">
      <c r="Q26301" s="3"/>
      <c r="R26301"/>
      <c r="S26301" s="3"/>
    </row>
    <row r="26302" spans="17:19" x14ac:dyDescent="0.25">
      <c r="Q26302" s="3"/>
      <c r="R26302"/>
      <c r="S26302" s="3"/>
    </row>
    <row r="26303" spans="17:19" x14ac:dyDescent="0.25">
      <c r="Q26303" s="3"/>
      <c r="R26303"/>
      <c r="S26303" s="3"/>
    </row>
    <row r="26304" spans="17:19" x14ac:dyDescent="0.25">
      <c r="Q26304" s="3"/>
      <c r="R26304"/>
      <c r="S26304" s="3"/>
    </row>
    <row r="26305" spans="17:19" x14ac:dyDescent="0.25">
      <c r="Q26305" s="3"/>
      <c r="R26305"/>
      <c r="S26305" s="3"/>
    </row>
    <row r="26306" spans="17:19" x14ac:dyDescent="0.25">
      <c r="Q26306" s="3"/>
      <c r="R26306"/>
      <c r="S26306" s="3"/>
    </row>
    <row r="26307" spans="17:19" x14ac:dyDescent="0.25">
      <c r="Q26307" s="3"/>
      <c r="R26307"/>
      <c r="S26307" s="3"/>
    </row>
    <row r="26308" spans="17:19" x14ac:dyDescent="0.25">
      <c r="Q26308" s="3"/>
      <c r="R26308"/>
      <c r="S26308" s="3"/>
    </row>
    <row r="26309" spans="17:19" x14ac:dyDescent="0.25">
      <c r="Q26309" s="3"/>
      <c r="R26309"/>
      <c r="S26309" s="3"/>
    </row>
    <row r="26310" spans="17:19" x14ac:dyDescent="0.25">
      <c r="Q26310" s="3"/>
      <c r="R26310"/>
      <c r="S26310" s="3"/>
    </row>
    <row r="26311" spans="17:19" x14ac:dyDescent="0.25">
      <c r="Q26311" s="3"/>
      <c r="R26311"/>
      <c r="S26311" s="3"/>
    </row>
    <row r="26312" spans="17:19" x14ac:dyDescent="0.25">
      <c r="Q26312" s="3"/>
      <c r="R26312"/>
      <c r="S26312" s="3"/>
    </row>
    <row r="26313" spans="17:19" x14ac:dyDescent="0.25">
      <c r="Q26313" s="3"/>
      <c r="R26313"/>
      <c r="S26313" s="3"/>
    </row>
    <row r="26314" spans="17:19" x14ac:dyDescent="0.25">
      <c r="Q26314" s="3"/>
      <c r="R26314"/>
      <c r="S26314" s="3"/>
    </row>
    <row r="26315" spans="17:19" x14ac:dyDescent="0.25">
      <c r="Q26315" s="3"/>
      <c r="R26315"/>
      <c r="S26315" s="3"/>
    </row>
    <row r="26316" spans="17:19" x14ac:dyDescent="0.25">
      <c r="Q26316" s="3"/>
      <c r="R26316"/>
      <c r="S26316" s="3"/>
    </row>
    <row r="26317" spans="17:19" x14ac:dyDescent="0.25">
      <c r="Q26317" s="3"/>
      <c r="R26317"/>
      <c r="S26317" s="3"/>
    </row>
    <row r="26318" spans="17:19" x14ac:dyDescent="0.25">
      <c r="Q26318" s="3"/>
      <c r="R26318"/>
      <c r="S26318" s="3"/>
    </row>
    <row r="26319" spans="17:19" x14ac:dyDescent="0.25">
      <c r="Q26319" s="3"/>
      <c r="R26319"/>
      <c r="S26319" s="3"/>
    </row>
    <row r="26320" spans="17:19" x14ac:dyDescent="0.25">
      <c r="Q26320" s="3"/>
      <c r="R26320"/>
      <c r="S26320" s="3"/>
    </row>
    <row r="26321" spans="17:19" x14ac:dyDescent="0.25">
      <c r="Q26321" s="3"/>
      <c r="R26321"/>
      <c r="S26321" s="3"/>
    </row>
    <row r="26322" spans="17:19" x14ac:dyDescent="0.25">
      <c r="Q26322" s="3"/>
      <c r="R26322"/>
      <c r="S26322" s="3"/>
    </row>
    <row r="26323" spans="17:19" x14ac:dyDescent="0.25">
      <c r="Q26323" s="3"/>
      <c r="R26323"/>
      <c r="S26323" s="3"/>
    </row>
    <row r="26324" spans="17:19" x14ac:dyDescent="0.25">
      <c r="Q26324" s="3"/>
      <c r="R26324"/>
      <c r="S26324" s="3"/>
    </row>
    <row r="26325" spans="17:19" x14ac:dyDescent="0.25">
      <c r="Q26325" s="3"/>
      <c r="R26325"/>
      <c r="S26325" s="3"/>
    </row>
    <row r="26326" spans="17:19" x14ac:dyDescent="0.25">
      <c r="Q26326" s="3"/>
      <c r="R26326"/>
      <c r="S26326" s="3"/>
    </row>
    <row r="26327" spans="17:19" x14ac:dyDescent="0.25">
      <c r="Q26327" s="3"/>
      <c r="R26327"/>
      <c r="S26327" s="3"/>
    </row>
    <row r="26328" spans="17:19" x14ac:dyDescent="0.25">
      <c r="Q26328" s="3"/>
      <c r="R26328"/>
      <c r="S26328" s="3"/>
    </row>
    <row r="26329" spans="17:19" x14ac:dyDescent="0.25">
      <c r="Q26329" s="3"/>
      <c r="R26329"/>
      <c r="S26329" s="3"/>
    </row>
    <row r="26330" spans="17:19" x14ac:dyDescent="0.25">
      <c r="Q26330" s="3"/>
      <c r="R26330"/>
      <c r="S26330" s="3"/>
    </row>
    <row r="26331" spans="17:19" x14ac:dyDescent="0.25">
      <c r="Q26331" s="3"/>
      <c r="R26331"/>
      <c r="S26331" s="3"/>
    </row>
    <row r="26332" spans="17:19" x14ac:dyDescent="0.25">
      <c r="Q26332" s="3"/>
      <c r="R26332"/>
      <c r="S26332" s="3"/>
    </row>
    <row r="26333" spans="17:19" x14ac:dyDescent="0.25">
      <c r="Q26333" s="3"/>
      <c r="R26333"/>
      <c r="S26333" s="3"/>
    </row>
    <row r="26334" spans="17:19" x14ac:dyDescent="0.25">
      <c r="Q26334" s="3"/>
      <c r="R26334"/>
      <c r="S26334" s="3"/>
    </row>
    <row r="26335" spans="17:19" x14ac:dyDescent="0.25">
      <c r="Q26335" s="3"/>
      <c r="R26335"/>
      <c r="S26335" s="3"/>
    </row>
    <row r="26336" spans="17:19" x14ac:dyDescent="0.25">
      <c r="Q26336" s="3"/>
      <c r="R26336"/>
      <c r="S26336" s="3"/>
    </row>
    <row r="26337" spans="17:19" x14ac:dyDescent="0.25">
      <c r="Q26337" s="3"/>
      <c r="R26337"/>
      <c r="S26337" s="3"/>
    </row>
    <row r="26338" spans="17:19" x14ac:dyDescent="0.25">
      <c r="Q26338" s="3"/>
      <c r="R26338"/>
      <c r="S26338" s="3"/>
    </row>
    <row r="26339" spans="17:19" x14ac:dyDescent="0.25">
      <c r="Q26339" s="3"/>
      <c r="R26339"/>
      <c r="S26339" s="3"/>
    </row>
    <row r="26340" spans="17:19" x14ac:dyDescent="0.25">
      <c r="Q26340" s="3"/>
      <c r="R26340"/>
      <c r="S26340" s="3"/>
    </row>
    <row r="26341" spans="17:19" x14ac:dyDescent="0.25">
      <c r="Q26341" s="3"/>
      <c r="R26341"/>
      <c r="S26341" s="3"/>
    </row>
    <row r="26342" spans="17:19" x14ac:dyDescent="0.25">
      <c r="Q26342" s="3"/>
      <c r="R26342"/>
      <c r="S26342" s="3"/>
    </row>
    <row r="26343" spans="17:19" x14ac:dyDescent="0.25">
      <c r="Q26343" s="3"/>
      <c r="R26343"/>
      <c r="S26343" s="3"/>
    </row>
    <row r="26344" spans="17:19" x14ac:dyDescent="0.25">
      <c r="Q26344" s="3"/>
      <c r="R26344"/>
      <c r="S26344" s="3"/>
    </row>
    <row r="26345" spans="17:19" x14ac:dyDescent="0.25">
      <c r="Q26345" s="3"/>
      <c r="R26345"/>
      <c r="S26345" s="3"/>
    </row>
    <row r="26346" spans="17:19" x14ac:dyDescent="0.25">
      <c r="Q26346" s="3"/>
      <c r="R26346"/>
      <c r="S26346" s="3"/>
    </row>
    <row r="26347" spans="17:19" x14ac:dyDescent="0.25">
      <c r="Q26347" s="3"/>
      <c r="R26347"/>
      <c r="S26347" s="3"/>
    </row>
    <row r="26348" spans="17:19" x14ac:dyDescent="0.25">
      <c r="Q26348" s="3"/>
      <c r="R26348"/>
      <c r="S26348" s="3"/>
    </row>
    <row r="26349" spans="17:19" x14ac:dyDescent="0.25">
      <c r="Q26349" s="3"/>
      <c r="R26349"/>
      <c r="S26349" s="3"/>
    </row>
    <row r="26350" spans="17:19" x14ac:dyDescent="0.25">
      <c r="Q26350" s="3"/>
      <c r="R26350"/>
      <c r="S26350" s="3"/>
    </row>
    <row r="26351" spans="17:19" x14ac:dyDescent="0.25">
      <c r="Q26351" s="3"/>
      <c r="R26351"/>
      <c r="S26351" s="3"/>
    </row>
    <row r="26352" spans="17:19" x14ac:dyDescent="0.25">
      <c r="Q26352" s="3"/>
      <c r="R26352"/>
      <c r="S26352" s="3"/>
    </row>
    <row r="26353" spans="17:19" x14ac:dyDescent="0.25">
      <c r="Q26353" s="3"/>
      <c r="R26353"/>
      <c r="S26353" s="3"/>
    </row>
    <row r="26354" spans="17:19" x14ac:dyDescent="0.25">
      <c r="Q26354" s="3"/>
      <c r="R26354"/>
      <c r="S26354" s="3"/>
    </row>
    <row r="26355" spans="17:19" x14ac:dyDescent="0.25">
      <c r="Q26355" s="3"/>
      <c r="R26355"/>
      <c r="S26355" s="3"/>
    </row>
    <row r="26356" spans="17:19" x14ac:dyDescent="0.25">
      <c r="Q26356" s="3"/>
      <c r="R26356"/>
      <c r="S26356" s="3"/>
    </row>
    <row r="26357" spans="17:19" x14ac:dyDescent="0.25">
      <c r="Q26357" s="3"/>
      <c r="R26357"/>
      <c r="S26357" s="3"/>
    </row>
    <row r="26358" spans="17:19" x14ac:dyDescent="0.25">
      <c r="Q26358" s="3"/>
      <c r="R26358"/>
      <c r="S26358" s="3"/>
    </row>
    <row r="26359" spans="17:19" x14ac:dyDescent="0.25">
      <c r="Q26359" s="3"/>
      <c r="R26359"/>
      <c r="S26359" s="3"/>
    </row>
    <row r="26360" spans="17:19" x14ac:dyDescent="0.25">
      <c r="Q26360" s="3"/>
      <c r="R26360"/>
      <c r="S26360" s="3"/>
    </row>
    <row r="26361" spans="17:19" x14ac:dyDescent="0.25">
      <c r="Q26361" s="3"/>
      <c r="R26361"/>
      <c r="S26361" s="3"/>
    </row>
    <row r="26362" spans="17:19" x14ac:dyDescent="0.25">
      <c r="Q26362" s="3"/>
      <c r="R26362"/>
      <c r="S26362" s="3"/>
    </row>
    <row r="26363" spans="17:19" x14ac:dyDescent="0.25">
      <c r="Q26363" s="3"/>
      <c r="R26363"/>
      <c r="S26363" s="3"/>
    </row>
    <row r="26364" spans="17:19" x14ac:dyDescent="0.25">
      <c r="Q26364" s="3"/>
      <c r="R26364"/>
      <c r="S26364" s="3"/>
    </row>
    <row r="26365" spans="17:19" x14ac:dyDescent="0.25">
      <c r="Q26365" s="3"/>
      <c r="R26365"/>
      <c r="S26365" s="3"/>
    </row>
    <row r="26366" spans="17:19" x14ac:dyDescent="0.25">
      <c r="Q26366" s="3"/>
      <c r="R26366"/>
      <c r="S26366" s="3"/>
    </row>
    <row r="26367" spans="17:19" x14ac:dyDescent="0.25">
      <c r="Q26367" s="3"/>
      <c r="R26367"/>
      <c r="S26367" s="3"/>
    </row>
    <row r="26368" spans="17:19" x14ac:dyDescent="0.25">
      <c r="Q26368" s="3"/>
      <c r="R26368"/>
      <c r="S26368" s="3"/>
    </row>
    <row r="26369" spans="17:19" x14ac:dyDescent="0.25">
      <c r="Q26369" s="3"/>
      <c r="R26369"/>
      <c r="S26369" s="3"/>
    </row>
    <row r="26370" spans="17:19" x14ac:dyDescent="0.25">
      <c r="Q26370" s="3"/>
      <c r="R26370"/>
      <c r="S26370" s="3"/>
    </row>
    <row r="26371" spans="17:19" x14ac:dyDescent="0.25">
      <c r="Q26371" s="3"/>
      <c r="R26371"/>
      <c r="S26371" s="3"/>
    </row>
    <row r="26372" spans="17:19" x14ac:dyDescent="0.25">
      <c r="Q26372" s="3"/>
      <c r="R26372"/>
      <c r="S26372" s="3"/>
    </row>
    <row r="26373" spans="17:19" x14ac:dyDescent="0.25">
      <c r="Q26373" s="3"/>
      <c r="R26373"/>
      <c r="S26373" s="3"/>
    </row>
    <row r="26374" spans="17:19" x14ac:dyDescent="0.25">
      <c r="Q26374" s="3"/>
      <c r="R26374"/>
      <c r="S26374" s="3"/>
    </row>
    <row r="26375" spans="17:19" x14ac:dyDescent="0.25">
      <c r="Q26375" s="3"/>
      <c r="R26375"/>
      <c r="S26375" s="3"/>
    </row>
    <row r="26376" spans="17:19" x14ac:dyDescent="0.25">
      <c r="Q26376" s="3"/>
      <c r="R26376"/>
      <c r="S26376" s="3"/>
    </row>
    <row r="26377" spans="17:19" x14ac:dyDescent="0.25">
      <c r="Q26377" s="3"/>
      <c r="R26377"/>
      <c r="S26377" s="3"/>
    </row>
    <row r="26378" spans="17:19" x14ac:dyDescent="0.25">
      <c r="Q26378" s="3"/>
      <c r="R26378"/>
      <c r="S26378" s="3"/>
    </row>
    <row r="26379" spans="17:19" x14ac:dyDescent="0.25">
      <c r="Q26379" s="3"/>
      <c r="R26379"/>
      <c r="S26379" s="3"/>
    </row>
    <row r="26380" spans="17:19" x14ac:dyDescent="0.25">
      <c r="Q26380" s="3"/>
      <c r="R26380"/>
      <c r="S26380" s="3"/>
    </row>
    <row r="26381" spans="17:19" x14ac:dyDescent="0.25">
      <c r="Q26381" s="3"/>
      <c r="R26381"/>
      <c r="S26381" s="3"/>
    </row>
    <row r="26382" spans="17:19" x14ac:dyDescent="0.25">
      <c r="Q26382" s="3"/>
      <c r="R26382"/>
      <c r="S26382" s="3"/>
    </row>
    <row r="26383" spans="17:19" x14ac:dyDescent="0.25">
      <c r="Q26383" s="3"/>
      <c r="R26383"/>
      <c r="S26383" s="3"/>
    </row>
    <row r="26384" spans="17:19" x14ac:dyDescent="0.25">
      <c r="Q26384" s="3"/>
      <c r="R26384"/>
      <c r="S26384" s="3"/>
    </row>
    <row r="26385" spans="17:19" x14ac:dyDescent="0.25">
      <c r="Q26385" s="3"/>
      <c r="R26385"/>
      <c r="S26385" s="3"/>
    </row>
    <row r="26386" spans="17:19" x14ac:dyDescent="0.25">
      <c r="Q26386" s="3"/>
      <c r="R26386"/>
      <c r="S26386" s="3"/>
    </row>
    <row r="26387" spans="17:19" x14ac:dyDescent="0.25">
      <c r="Q26387" s="3"/>
      <c r="R26387"/>
      <c r="S26387" s="3"/>
    </row>
    <row r="26388" spans="17:19" x14ac:dyDescent="0.25">
      <c r="Q26388" s="3"/>
      <c r="R26388"/>
      <c r="S26388" s="3"/>
    </row>
    <row r="26389" spans="17:19" x14ac:dyDescent="0.25">
      <c r="Q26389" s="3"/>
      <c r="R26389"/>
      <c r="S26389" s="3"/>
    </row>
    <row r="26390" spans="17:19" x14ac:dyDescent="0.25">
      <c r="Q26390" s="3"/>
      <c r="R26390"/>
      <c r="S26390" s="3"/>
    </row>
    <row r="26391" spans="17:19" x14ac:dyDescent="0.25">
      <c r="Q26391" s="3"/>
      <c r="R26391"/>
      <c r="S26391" s="3"/>
    </row>
    <row r="26392" spans="17:19" x14ac:dyDescent="0.25">
      <c r="Q26392" s="3"/>
      <c r="R26392"/>
      <c r="S26392" s="3"/>
    </row>
    <row r="26393" spans="17:19" x14ac:dyDescent="0.25">
      <c r="Q26393" s="3"/>
      <c r="R26393"/>
      <c r="S26393" s="3"/>
    </row>
    <row r="26394" spans="17:19" x14ac:dyDescent="0.25">
      <c r="Q26394" s="3"/>
      <c r="R26394"/>
      <c r="S26394" s="3"/>
    </row>
    <row r="26395" spans="17:19" x14ac:dyDescent="0.25">
      <c r="Q26395" s="3"/>
      <c r="R26395"/>
      <c r="S26395" s="3"/>
    </row>
    <row r="26396" spans="17:19" x14ac:dyDescent="0.25">
      <c r="Q26396" s="3"/>
      <c r="R26396"/>
      <c r="S26396" s="3"/>
    </row>
    <row r="26397" spans="17:19" x14ac:dyDescent="0.25">
      <c r="Q26397" s="3"/>
      <c r="R26397"/>
      <c r="S26397" s="3"/>
    </row>
    <row r="26398" spans="17:19" x14ac:dyDescent="0.25">
      <c r="Q26398" s="3"/>
      <c r="R26398"/>
      <c r="S26398" s="3"/>
    </row>
    <row r="26399" spans="17:19" x14ac:dyDescent="0.25">
      <c r="Q26399" s="3"/>
      <c r="R26399"/>
      <c r="S26399" s="3"/>
    </row>
    <row r="26400" spans="17:19" x14ac:dyDescent="0.25">
      <c r="Q26400" s="3"/>
      <c r="R26400"/>
      <c r="S26400" s="3"/>
    </row>
    <row r="26401" spans="17:19" x14ac:dyDescent="0.25">
      <c r="Q26401" s="3"/>
      <c r="R26401"/>
      <c r="S26401" s="3"/>
    </row>
    <row r="26402" spans="17:19" x14ac:dyDescent="0.25">
      <c r="Q26402" s="3"/>
      <c r="R26402"/>
      <c r="S26402" s="3"/>
    </row>
    <row r="26403" spans="17:19" x14ac:dyDescent="0.25">
      <c r="Q26403" s="3"/>
      <c r="R26403"/>
      <c r="S26403" s="3"/>
    </row>
    <row r="26404" spans="17:19" x14ac:dyDescent="0.25">
      <c r="Q26404" s="3"/>
      <c r="R26404"/>
      <c r="S26404" s="3"/>
    </row>
    <row r="26405" spans="17:19" x14ac:dyDescent="0.25">
      <c r="Q26405" s="3"/>
      <c r="R26405"/>
      <c r="S26405" s="3"/>
    </row>
    <row r="26406" spans="17:19" x14ac:dyDescent="0.25">
      <c r="Q26406" s="3"/>
      <c r="R26406"/>
      <c r="S26406" s="3"/>
    </row>
    <row r="26407" spans="17:19" x14ac:dyDescent="0.25">
      <c r="Q26407" s="3"/>
      <c r="R26407"/>
      <c r="S26407" s="3"/>
    </row>
    <row r="26408" spans="17:19" x14ac:dyDescent="0.25">
      <c r="Q26408" s="3"/>
      <c r="R26408"/>
      <c r="S26408" s="3"/>
    </row>
    <row r="26409" spans="17:19" x14ac:dyDescent="0.25">
      <c r="Q26409" s="3"/>
      <c r="R26409"/>
      <c r="S26409" s="3"/>
    </row>
    <row r="26410" spans="17:19" x14ac:dyDescent="0.25">
      <c r="Q26410" s="3"/>
      <c r="R26410"/>
      <c r="S26410" s="3"/>
    </row>
    <row r="26411" spans="17:19" x14ac:dyDescent="0.25">
      <c r="Q26411" s="3"/>
      <c r="R26411"/>
      <c r="S26411" s="3"/>
    </row>
    <row r="26412" spans="17:19" x14ac:dyDescent="0.25">
      <c r="Q26412" s="3"/>
      <c r="R26412"/>
      <c r="S26412" s="3"/>
    </row>
    <row r="26413" spans="17:19" x14ac:dyDescent="0.25">
      <c r="Q26413" s="3"/>
      <c r="R26413"/>
      <c r="S26413" s="3"/>
    </row>
    <row r="26414" spans="17:19" x14ac:dyDescent="0.25">
      <c r="Q26414" s="3"/>
      <c r="R26414"/>
      <c r="S26414" s="3"/>
    </row>
    <row r="26415" spans="17:19" x14ac:dyDescent="0.25">
      <c r="Q26415" s="3"/>
      <c r="R26415"/>
      <c r="S26415" s="3"/>
    </row>
    <row r="26416" spans="17:19" x14ac:dyDescent="0.25">
      <c r="Q26416" s="3"/>
      <c r="R26416"/>
      <c r="S26416" s="3"/>
    </row>
    <row r="26417" spans="17:19" x14ac:dyDescent="0.25">
      <c r="Q26417" s="3"/>
      <c r="R26417"/>
      <c r="S26417" s="3"/>
    </row>
    <row r="26418" spans="17:19" x14ac:dyDescent="0.25">
      <c r="Q26418" s="3"/>
      <c r="R26418"/>
      <c r="S26418" s="3"/>
    </row>
    <row r="26419" spans="17:19" x14ac:dyDescent="0.25">
      <c r="Q26419" s="3"/>
      <c r="R26419"/>
      <c r="S26419" s="3"/>
    </row>
    <row r="26420" spans="17:19" x14ac:dyDescent="0.25">
      <c r="Q26420" s="3"/>
      <c r="R26420"/>
      <c r="S26420" s="3"/>
    </row>
    <row r="26421" spans="17:19" x14ac:dyDescent="0.25">
      <c r="Q26421" s="3"/>
      <c r="R26421"/>
      <c r="S26421" s="3"/>
    </row>
    <row r="26422" spans="17:19" x14ac:dyDescent="0.25">
      <c r="Q26422" s="3"/>
      <c r="R26422"/>
      <c r="S26422" s="3"/>
    </row>
    <row r="26423" spans="17:19" x14ac:dyDescent="0.25">
      <c r="Q26423" s="3"/>
      <c r="R26423"/>
      <c r="S26423" s="3"/>
    </row>
    <row r="26424" spans="17:19" x14ac:dyDescent="0.25">
      <c r="Q26424" s="3"/>
      <c r="R26424"/>
      <c r="S26424" s="3"/>
    </row>
    <row r="26425" spans="17:19" x14ac:dyDescent="0.25">
      <c r="Q26425" s="3"/>
      <c r="R26425"/>
      <c r="S26425" s="3"/>
    </row>
    <row r="26426" spans="17:19" x14ac:dyDescent="0.25">
      <c r="Q26426" s="3"/>
      <c r="R26426"/>
      <c r="S26426" s="3"/>
    </row>
    <row r="26427" spans="17:19" x14ac:dyDescent="0.25">
      <c r="Q26427" s="3"/>
      <c r="R26427"/>
      <c r="S26427" s="3"/>
    </row>
    <row r="26428" spans="17:19" x14ac:dyDescent="0.25">
      <c r="Q26428" s="3"/>
      <c r="R26428"/>
      <c r="S26428" s="3"/>
    </row>
    <row r="26429" spans="17:19" x14ac:dyDescent="0.25">
      <c r="Q26429" s="3"/>
      <c r="R26429"/>
      <c r="S26429" s="3"/>
    </row>
    <row r="26430" spans="17:19" x14ac:dyDescent="0.25">
      <c r="Q26430" s="3"/>
      <c r="R26430"/>
      <c r="S26430" s="3"/>
    </row>
    <row r="26431" spans="17:19" x14ac:dyDescent="0.25">
      <c r="Q26431" s="3"/>
      <c r="R26431"/>
      <c r="S26431" s="3"/>
    </row>
    <row r="26432" spans="17:19" x14ac:dyDescent="0.25">
      <c r="Q26432" s="3"/>
      <c r="R26432"/>
      <c r="S26432" s="3"/>
    </row>
    <row r="26433" spans="17:19" x14ac:dyDescent="0.25">
      <c r="Q26433" s="3"/>
      <c r="R26433"/>
      <c r="S26433" s="3"/>
    </row>
    <row r="26434" spans="17:19" x14ac:dyDescent="0.25">
      <c r="Q26434" s="3"/>
      <c r="R26434"/>
      <c r="S26434" s="3"/>
    </row>
    <row r="26435" spans="17:19" x14ac:dyDescent="0.25">
      <c r="Q26435" s="3"/>
      <c r="R26435"/>
      <c r="S26435" s="3"/>
    </row>
    <row r="26436" spans="17:19" x14ac:dyDescent="0.25">
      <c r="Q26436" s="3"/>
      <c r="R26436"/>
      <c r="S26436" s="3"/>
    </row>
    <row r="26437" spans="17:19" x14ac:dyDescent="0.25">
      <c r="Q26437" s="3"/>
      <c r="R26437"/>
      <c r="S26437" s="3"/>
    </row>
    <row r="26438" spans="17:19" x14ac:dyDescent="0.25">
      <c r="Q26438" s="3"/>
      <c r="R26438"/>
      <c r="S26438" s="3"/>
    </row>
    <row r="26439" spans="17:19" x14ac:dyDescent="0.25">
      <c r="Q26439" s="3"/>
      <c r="R26439"/>
      <c r="S26439" s="3"/>
    </row>
    <row r="26440" spans="17:19" x14ac:dyDescent="0.25">
      <c r="Q26440" s="3"/>
      <c r="R26440"/>
      <c r="S26440" s="3"/>
    </row>
    <row r="26441" spans="17:19" x14ac:dyDescent="0.25">
      <c r="Q26441" s="3"/>
      <c r="R26441"/>
      <c r="S26441" s="3"/>
    </row>
    <row r="26442" spans="17:19" x14ac:dyDescent="0.25">
      <c r="Q26442" s="3"/>
      <c r="R26442"/>
      <c r="S26442" s="3"/>
    </row>
    <row r="26443" spans="17:19" x14ac:dyDescent="0.25">
      <c r="Q26443" s="3"/>
      <c r="R26443"/>
      <c r="S26443" s="3"/>
    </row>
    <row r="26444" spans="17:19" x14ac:dyDescent="0.25">
      <c r="Q26444" s="3"/>
      <c r="R26444"/>
      <c r="S26444" s="3"/>
    </row>
    <row r="26445" spans="17:19" x14ac:dyDescent="0.25">
      <c r="Q26445" s="3"/>
      <c r="R26445"/>
      <c r="S26445" s="3"/>
    </row>
    <row r="26446" spans="17:19" x14ac:dyDescent="0.25">
      <c r="Q26446" s="3"/>
      <c r="R26446"/>
      <c r="S26446" s="3"/>
    </row>
    <row r="26447" spans="17:19" x14ac:dyDescent="0.25">
      <c r="Q26447" s="3"/>
      <c r="R26447"/>
      <c r="S26447" s="3"/>
    </row>
    <row r="26448" spans="17:19" x14ac:dyDescent="0.25">
      <c r="Q26448" s="3"/>
      <c r="R26448"/>
      <c r="S26448" s="3"/>
    </row>
    <row r="26449" spans="17:19" x14ac:dyDescent="0.25">
      <c r="Q26449" s="3"/>
      <c r="R26449"/>
      <c r="S26449" s="3"/>
    </row>
    <row r="26450" spans="17:19" x14ac:dyDescent="0.25">
      <c r="Q26450" s="3"/>
      <c r="R26450"/>
      <c r="S26450" s="3"/>
    </row>
    <row r="26451" spans="17:19" x14ac:dyDescent="0.25">
      <c r="Q26451" s="3"/>
      <c r="R26451"/>
      <c r="S26451" s="3"/>
    </row>
    <row r="26452" spans="17:19" x14ac:dyDescent="0.25">
      <c r="Q26452" s="3"/>
      <c r="R26452"/>
      <c r="S26452" s="3"/>
    </row>
    <row r="26453" spans="17:19" x14ac:dyDescent="0.25">
      <c r="Q26453" s="3"/>
      <c r="R26453"/>
      <c r="S26453" s="3"/>
    </row>
    <row r="26454" spans="17:19" x14ac:dyDescent="0.25">
      <c r="Q26454" s="3"/>
      <c r="R26454"/>
      <c r="S26454" s="3"/>
    </row>
    <row r="26455" spans="17:19" x14ac:dyDescent="0.25">
      <c r="Q26455" s="3"/>
      <c r="R26455"/>
      <c r="S26455" s="3"/>
    </row>
    <row r="26456" spans="17:19" x14ac:dyDescent="0.25">
      <c r="Q26456" s="3"/>
      <c r="R26456"/>
      <c r="S26456" s="3"/>
    </row>
    <row r="26457" spans="17:19" x14ac:dyDescent="0.25">
      <c r="Q26457" s="3"/>
      <c r="R26457"/>
      <c r="S26457" s="3"/>
    </row>
    <row r="26458" spans="17:19" x14ac:dyDescent="0.25">
      <c r="Q26458" s="3"/>
      <c r="R26458"/>
      <c r="S26458" s="3"/>
    </row>
    <row r="26459" spans="17:19" x14ac:dyDescent="0.25">
      <c r="Q26459" s="3"/>
      <c r="R26459"/>
      <c r="S26459" s="3"/>
    </row>
    <row r="26460" spans="17:19" x14ac:dyDescent="0.25">
      <c r="Q26460" s="3"/>
      <c r="R26460"/>
      <c r="S26460" s="3"/>
    </row>
    <row r="26461" spans="17:19" x14ac:dyDescent="0.25">
      <c r="Q26461" s="3"/>
      <c r="R26461"/>
      <c r="S26461" s="3"/>
    </row>
    <row r="26462" spans="17:19" x14ac:dyDescent="0.25">
      <c r="Q26462" s="3"/>
      <c r="R26462"/>
      <c r="S26462" s="3"/>
    </row>
    <row r="26463" spans="17:19" x14ac:dyDescent="0.25">
      <c r="Q26463" s="3"/>
      <c r="R26463"/>
      <c r="S26463" s="3"/>
    </row>
    <row r="26464" spans="17:19" x14ac:dyDescent="0.25">
      <c r="Q26464" s="3"/>
      <c r="R26464"/>
      <c r="S26464" s="3"/>
    </row>
    <row r="26465" spans="17:19" x14ac:dyDescent="0.25">
      <c r="Q26465" s="3"/>
      <c r="R26465"/>
      <c r="S26465" s="3"/>
    </row>
    <row r="26466" spans="17:19" x14ac:dyDescent="0.25">
      <c r="Q26466" s="3"/>
      <c r="R26466"/>
      <c r="S26466" s="3"/>
    </row>
    <row r="26467" spans="17:19" x14ac:dyDescent="0.25">
      <c r="Q26467" s="3"/>
      <c r="R26467"/>
      <c r="S26467" s="3"/>
    </row>
    <row r="26468" spans="17:19" x14ac:dyDescent="0.25">
      <c r="Q26468" s="3"/>
      <c r="R26468"/>
      <c r="S26468" s="3"/>
    </row>
    <row r="26469" spans="17:19" x14ac:dyDescent="0.25">
      <c r="Q26469" s="3"/>
      <c r="R26469"/>
      <c r="S26469" s="3"/>
    </row>
    <row r="26470" spans="17:19" x14ac:dyDescent="0.25">
      <c r="Q26470" s="3"/>
      <c r="R26470"/>
      <c r="S26470" s="3"/>
    </row>
    <row r="26471" spans="17:19" x14ac:dyDescent="0.25">
      <c r="Q26471" s="3"/>
      <c r="R26471"/>
      <c r="S26471" s="3"/>
    </row>
    <row r="26472" spans="17:19" x14ac:dyDescent="0.25">
      <c r="Q26472" s="3"/>
      <c r="R26472"/>
      <c r="S26472" s="3"/>
    </row>
    <row r="26473" spans="17:19" x14ac:dyDescent="0.25">
      <c r="Q26473" s="3"/>
      <c r="R26473"/>
      <c r="S26473" s="3"/>
    </row>
    <row r="26474" spans="17:19" x14ac:dyDescent="0.25">
      <c r="Q26474" s="3"/>
      <c r="R26474"/>
      <c r="S26474" s="3"/>
    </row>
    <row r="26475" spans="17:19" x14ac:dyDescent="0.25">
      <c r="Q26475" s="3"/>
      <c r="R26475"/>
      <c r="S26475" s="3"/>
    </row>
    <row r="26476" spans="17:19" x14ac:dyDescent="0.25">
      <c r="Q26476" s="3"/>
      <c r="R26476"/>
      <c r="S26476" s="3"/>
    </row>
    <row r="26477" spans="17:19" x14ac:dyDescent="0.25">
      <c r="Q26477" s="3"/>
      <c r="R26477"/>
      <c r="S26477" s="3"/>
    </row>
    <row r="26478" spans="17:19" x14ac:dyDescent="0.25">
      <c r="Q26478" s="3"/>
      <c r="R26478"/>
      <c r="S26478" s="3"/>
    </row>
    <row r="26479" spans="17:19" x14ac:dyDescent="0.25">
      <c r="Q26479" s="3"/>
      <c r="R26479"/>
      <c r="S26479" s="3"/>
    </row>
    <row r="26480" spans="17:19" x14ac:dyDescent="0.25">
      <c r="Q26480" s="3"/>
      <c r="R26480"/>
      <c r="S26480" s="3"/>
    </row>
    <row r="26481" spans="17:19" x14ac:dyDescent="0.25">
      <c r="Q26481" s="3"/>
      <c r="R26481"/>
      <c r="S26481" s="3"/>
    </row>
    <row r="26482" spans="17:19" x14ac:dyDescent="0.25">
      <c r="Q26482" s="3"/>
      <c r="R26482"/>
      <c r="S26482" s="3"/>
    </row>
    <row r="26483" spans="17:19" x14ac:dyDescent="0.25">
      <c r="Q26483" s="3"/>
      <c r="R26483"/>
      <c r="S26483" s="3"/>
    </row>
    <row r="26484" spans="17:19" x14ac:dyDescent="0.25">
      <c r="Q26484" s="3"/>
      <c r="R26484"/>
      <c r="S26484" s="3"/>
    </row>
    <row r="26485" spans="17:19" x14ac:dyDescent="0.25">
      <c r="Q26485" s="3"/>
      <c r="R26485"/>
      <c r="S26485" s="3"/>
    </row>
    <row r="26486" spans="17:19" x14ac:dyDescent="0.25">
      <c r="Q26486" s="3"/>
      <c r="R26486"/>
      <c r="S26486" s="3"/>
    </row>
    <row r="26487" spans="17:19" x14ac:dyDescent="0.25">
      <c r="Q26487" s="3"/>
      <c r="R26487"/>
      <c r="S26487" s="3"/>
    </row>
    <row r="26488" spans="17:19" x14ac:dyDescent="0.25">
      <c r="Q26488" s="3"/>
      <c r="R26488"/>
      <c r="S26488" s="3"/>
    </row>
    <row r="26489" spans="17:19" x14ac:dyDescent="0.25">
      <c r="Q26489" s="3"/>
      <c r="R26489"/>
      <c r="S26489" s="3"/>
    </row>
    <row r="26490" spans="17:19" x14ac:dyDescent="0.25">
      <c r="Q26490" s="3"/>
      <c r="R26490"/>
      <c r="S26490" s="3"/>
    </row>
    <row r="26491" spans="17:19" x14ac:dyDescent="0.25">
      <c r="Q26491" s="3"/>
      <c r="R26491"/>
      <c r="S26491" s="3"/>
    </row>
    <row r="26492" spans="17:19" x14ac:dyDescent="0.25">
      <c r="Q26492" s="3"/>
      <c r="R26492"/>
      <c r="S26492" s="3"/>
    </row>
    <row r="26493" spans="17:19" x14ac:dyDescent="0.25">
      <c r="Q26493" s="3"/>
      <c r="R26493"/>
      <c r="S26493" s="3"/>
    </row>
    <row r="26494" spans="17:19" x14ac:dyDescent="0.25">
      <c r="Q26494" s="3"/>
      <c r="R26494"/>
      <c r="S26494" s="3"/>
    </row>
    <row r="26495" spans="17:19" x14ac:dyDescent="0.25">
      <c r="Q26495" s="3"/>
      <c r="R26495"/>
      <c r="S26495" s="3"/>
    </row>
    <row r="26496" spans="17:19" x14ac:dyDescent="0.25">
      <c r="Q26496" s="3"/>
      <c r="R26496"/>
      <c r="S26496" s="3"/>
    </row>
    <row r="26497" spans="17:19" x14ac:dyDescent="0.25">
      <c r="Q26497" s="3"/>
      <c r="R26497"/>
      <c r="S26497" s="3"/>
    </row>
    <row r="26498" spans="17:19" x14ac:dyDescent="0.25">
      <c r="Q26498" s="3"/>
      <c r="R26498"/>
      <c r="S26498" s="3"/>
    </row>
    <row r="26499" spans="17:19" x14ac:dyDescent="0.25">
      <c r="Q26499" s="3"/>
      <c r="R26499"/>
      <c r="S26499" s="3"/>
    </row>
    <row r="26500" spans="17:19" x14ac:dyDescent="0.25">
      <c r="Q26500" s="3"/>
      <c r="R26500"/>
      <c r="S26500" s="3"/>
    </row>
    <row r="26501" spans="17:19" x14ac:dyDescent="0.25">
      <c r="Q26501" s="3"/>
      <c r="R26501"/>
      <c r="S26501" s="3"/>
    </row>
    <row r="26502" spans="17:19" x14ac:dyDescent="0.25">
      <c r="Q26502" s="3"/>
      <c r="R26502"/>
      <c r="S26502" s="3"/>
    </row>
    <row r="26503" spans="17:19" x14ac:dyDescent="0.25">
      <c r="Q26503" s="3"/>
      <c r="R26503"/>
      <c r="S26503" s="3"/>
    </row>
    <row r="26504" spans="17:19" x14ac:dyDescent="0.25">
      <c r="Q26504" s="3"/>
      <c r="R26504"/>
      <c r="S26504" s="3"/>
    </row>
    <row r="26505" spans="17:19" x14ac:dyDescent="0.25">
      <c r="Q26505" s="3"/>
      <c r="R26505"/>
      <c r="S26505" s="3"/>
    </row>
    <row r="26506" spans="17:19" x14ac:dyDescent="0.25">
      <c r="Q26506" s="3"/>
      <c r="R26506"/>
      <c r="S26506" s="3"/>
    </row>
    <row r="26507" spans="17:19" x14ac:dyDescent="0.25">
      <c r="Q26507" s="3"/>
      <c r="R26507"/>
      <c r="S26507" s="3"/>
    </row>
    <row r="26508" spans="17:19" x14ac:dyDescent="0.25">
      <c r="Q26508" s="3"/>
      <c r="R26508"/>
      <c r="S26508" s="3"/>
    </row>
    <row r="26509" spans="17:19" x14ac:dyDescent="0.25">
      <c r="Q26509" s="3"/>
      <c r="R26509"/>
      <c r="S26509" s="3"/>
    </row>
    <row r="26510" spans="17:19" x14ac:dyDescent="0.25">
      <c r="Q26510" s="3"/>
      <c r="R26510"/>
      <c r="S26510" s="3"/>
    </row>
    <row r="26511" spans="17:19" x14ac:dyDescent="0.25">
      <c r="Q26511" s="3"/>
      <c r="R26511"/>
      <c r="S26511" s="3"/>
    </row>
    <row r="26512" spans="17:19" x14ac:dyDescent="0.25">
      <c r="Q26512" s="3"/>
      <c r="R26512"/>
      <c r="S26512" s="3"/>
    </row>
    <row r="26513" spans="17:19" x14ac:dyDescent="0.25">
      <c r="Q26513" s="3"/>
      <c r="R26513"/>
      <c r="S26513" s="3"/>
    </row>
    <row r="26514" spans="17:19" x14ac:dyDescent="0.25">
      <c r="Q26514" s="3"/>
      <c r="R26514"/>
      <c r="S26514" s="3"/>
    </row>
    <row r="26515" spans="17:19" x14ac:dyDescent="0.25">
      <c r="Q26515" s="3"/>
      <c r="R26515"/>
      <c r="S26515" s="3"/>
    </row>
    <row r="26516" spans="17:19" x14ac:dyDescent="0.25">
      <c r="Q26516" s="3"/>
      <c r="R26516"/>
      <c r="S26516" s="3"/>
    </row>
    <row r="26517" spans="17:19" x14ac:dyDescent="0.25">
      <c r="Q26517" s="3"/>
      <c r="R26517"/>
      <c r="S26517" s="3"/>
    </row>
    <row r="26518" spans="17:19" x14ac:dyDescent="0.25">
      <c r="Q26518" s="3"/>
      <c r="R26518"/>
      <c r="S26518" s="3"/>
    </row>
    <row r="26519" spans="17:19" x14ac:dyDescent="0.25">
      <c r="Q26519" s="3"/>
      <c r="R26519"/>
      <c r="S26519" s="3"/>
    </row>
    <row r="26520" spans="17:19" x14ac:dyDescent="0.25">
      <c r="Q26520" s="3"/>
      <c r="R26520"/>
      <c r="S26520" s="3"/>
    </row>
    <row r="26521" spans="17:19" x14ac:dyDescent="0.25">
      <c r="Q26521" s="3"/>
      <c r="R26521"/>
      <c r="S26521" s="3"/>
    </row>
    <row r="26522" spans="17:19" x14ac:dyDescent="0.25">
      <c r="Q26522" s="3"/>
      <c r="R26522"/>
      <c r="S26522" s="3"/>
    </row>
    <row r="26523" spans="17:19" x14ac:dyDescent="0.25">
      <c r="Q26523" s="3"/>
      <c r="R26523"/>
      <c r="S26523" s="3"/>
    </row>
    <row r="26524" spans="17:19" x14ac:dyDescent="0.25">
      <c r="Q26524" s="3"/>
      <c r="R26524"/>
      <c r="S26524" s="3"/>
    </row>
    <row r="26525" spans="17:19" x14ac:dyDescent="0.25">
      <c r="Q26525" s="3"/>
      <c r="R26525"/>
      <c r="S26525" s="3"/>
    </row>
    <row r="26526" spans="17:19" x14ac:dyDescent="0.25">
      <c r="Q26526" s="3"/>
      <c r="R26526"/>
      <c r="S26526" s="3"/>
    </row>
    <row r="26527" spans="17:19" x14ac:dyDescent="0.25">
      <c r="Q26527" s="3"/>
      <c r="R26527"/>
      <c r="S26527" s="3"/>
    </row>
    <row r="26528" spans="17:19" x14ac:dyDescent="0.25">
      <c r="Q26528" s="3"/>
      <c r="R26528"/>
      <c r="S26528" s="3"/>
    </row>
    <row r="26529" spans="17:19" x14ac:dyDescent="0.25">
      <c r="Q26529" s="3"/>
      <c r="R26529"/>
      <c r="S26529" s="3"/>
    </row>
    <row r="26530" spans="17:19" x14ac:dyDescent="0.25">
      <c r="Q26530" s="3"/>
      <c r="R26530"/>
      <c r="S26530" s="3"/>
    </row>
    <row r="26531" spans="17:19" x14ac:dyDescent="0.25">
      <c r="Q26531" s="3"/>
      <c r="R26531"/>
      <c r="S26531" s="3"/>
    </row>
    <row r="26532" spans="17:19" x14ac:dyDescent="0.25">
      <c r="Q26532" s="3"/>
      <c r="R26532"/>
      <c r="S26532" s="3"/>
    </row>
    <row r="26533" spans="17:19" x14ac:dyDescent="0.25">
      <c r="Q26533" s="3"/>
      <c r="R26533"/>
      <c r="S26533" s="3"/>
    </row>
    <row r="26534" spans="17:19" x14ac:dyDescent="0.25">
      <c r="Q26534" s="3"/>
      <c r="R26534"/>
      <c r="S26534" s="3"/>
    </row>
    <row r="26535" spans="17:19" x14ac:dyDescent="0.25">
      <c r="Q26535" s="3"/>
      <c r="R26535"/>
      <c r="S26535" s="3"/>
    </row>
    <row r="26536" spans="17:19" x14ac:dyDescent="0.25">
      <c r="Q26536" s="3"/>
      <c r="R26536"/>
      <c r="S26536" s="3"/>
    </row>
    <row r="26537" spans="17:19" x14ac:dyDescent="0.25">
      <c r="Q26537" s="3"/>
      <c r="R26537"/>
      <c r="S26537" s="3"/>
    </row>
    <row r="26538" spans="17:19" x14ac:dyDescent="0.25">
      <c r="Q26538" s="3"/>
      <c r="R26538"/>
      <c r="S26538" s="3"/>
    </row>
    <row r="26539" spans="17:19" x14ac:dyDescent="0.25">
      <c r="Q26539" s="3"/>
      <c r="R26539"/>
      <c r="S26539" s="3"/>
    </row>
    <row r="26540" spans="17:19" x14ac:dyDescent="0.25">
      <c r="Q26540" s="3"/>
      <c r="R26540"/>
      <c r="S26540" s="3"/>
    </row>
    <row r="26541" spans="17:19" x14ac:dyDescent="0.25">
      <c r="Q26541" s="3"/>
      <c r="R26541"/>
      <c r="S26541" s="3"/>
    </row>
    <row r="26542" spans="17:19" x14ac:dyDescent="0.25">
      <c r="Q26542" s="3"/>
      <c r="R26542"/>
      <c r="S26542" s="3"/>
    </row>
    <row r="26543" spans="17:19" x14ac:dyDescent="0.25">
      <c r="Q26543" s="3"/>
      <c r="R26543"/>
      <c r="S26543" s="3"/>
    </row>
    <row r="26544" spans="17:19" x14ac:dyDescent="0.25">
      <c r="Q26544" s="3"/>
      <c r="R26544"/>
      <c r="S26544" s="3"/>
    </row>
    <row r="26545" spans="17:19" x14ac:dyDescent="0.25">
      <c r="Q26545" s="3"/>
      <c r="R26545"/>
      <c r="S26545" s="3"/>
    </row>
    <row r="26546" spans="17:19" x14ac:dyDescent="0.25">
      <c r="Q26546" s="3"/>
      <c r="R26546"/>
      <c r="S26546" s="3"/>
    </row>
    <row r="26547" spans="17:19" x14ac:dyDescent="0.25">
      <c r="Q26547" s="3"/>
      <c r="R26547"/>
      <c r="S26547" s="3"/>
    </row>
    <row r="26548" spans="17:19" x14ac:dyDescent="0.25">
      <c r="Q26548" s="3"/>
      <c r="R26548"/>
      <c r="S26548" s="3"/>
    </row>
    <row r="26549" spans="17:19" x14ac:dyDescent="0.25">
      <c r="Q26549" s="3"/>
      <c r="R26549"/>
      <c r="S26549" s="3"/>
    </row>
    <row r="26550" spans="17:19" x14ac:dyDescent="0.25">
      <c r="Q26550" s="3"/>
      <c r="R26550"/>
      <c r="S26550" s="3"/>
    </row>
    <row r="26551" spans="17:19" x14ac:dyDescent="0.25">
      <c r="Q26551" s="3"/>
      <c r="R26551"/>
      <c r="S26551" s="3"/>
    </row>
    <row r="26552" spans="17:19" x14ac:dyDescent="0.25">
      <c r="Q26552" s="3"/>
      <c r="R26552"/>
      <c r="S26552" s="3"/>
    </row>
    <row r="26553" spans="17:19" x14ac:dyDescent="0.25">
      <c r="Q26553" s="3"/>
      <c r="R26553"/>
      <c r="S26553" s="3"/>
    </row>
    <row r="26554" spans="17:19" x14ac:dyDescent="0.25">
      <c r="Q26554" s="3"/>
      <c r="R26554"/>
      <c r="S26554" s="3"/>
    </row>
    <row r="26555" spans="17:19" x14ac:dyDescent="0.25">
      <c r="Q26555" s="3"/>
      <c r="R26555"/>
      <c r="S26555" s="3"/>
    </row>
    <row r="26556" spans="17:19" x14ac:dyDescent="0.25">
      <c r="Q26556" s="3"/>
      <c r="R26556"/>
      <c r="S26556" s="3"/>
    </row>
    <row r="26557" spans="17:19" x14ac:dyDescent="0.25">
      <c r="Q26557" s="3"/>
      <c r="R26557"/>
      <c r="S26557" s="3"/>
    </row>
    <row r="26558" spans="17:19" x14ac:dyDescent="0.25">
      <c r="Q26558" s="3"/>
      <c r="R26558"/>
      <c r="S26558" s="3"/>
    </row>
    <row r="26559" spans="17:19" x14ac:dyDescent="0.25">
      <c r="Q26559" s="3"/>
      <c r="R26559"/>
      <c r="S26559" s="3"/>
    </row>
    <row r="26560" spans="17:19" x14ac:dyDescent="0.25">
      <c r="Q26560" s="3"/>
      <c r="R26560"/>
      <c r="S26560" s="3"/>
    </row>
    <row r="26561" spans="17:19" x14ac:dyDescent="0.25">
      <c r="Q26561" s="3"/>
      <c r="R26561"/>
      <c r="S26561" s="3"/>
    </row>
    <row r="26562" spans="17:19" x14ac:dyDescent="0.25">
      <c r="Q26562" s="3"/>
      <c r="R26562"/>
      <c r="S26562" s="3"/>
    </row>
    <row r="26563" spans="17:19" x14ac:dyDescent="0.25">
      <c r="Q26563" s="3"/>
      <c r="R26563"/>
      <c r="S26563" s="3"/>
    </row>
    <row r="26564" spans="17:19" x14ac:dyDescent="0.25">
      <c r="Q26564" s="3"/>
      <c r="R26564"/>
      <c r="S26564" s="3"/>
    </row>
    <row r="26565" spans="17:19" x14ac:dyDescent="0.25">
      <c r="Q26565" s="3"/>
      <c r="R26565"/>
      <c r="S26565" s="3"/>
    </row>
    <row r="26566" spans="17:19" x14ac:dyDescent="0.25">
      <c r="Q26566" s="3"/>
      <c r="R26566"/>
      <c r="S26566" s="3"/>
    </row>
    <row r="26567" spans="17:19" x14ac:dyDescent="0.25">
      <c r="Q26567" s="3"/>
      <c r="R26567"/>
      <c r="S26567" s="3"/>
    </row>
    <row r="26568" spans="17:19" x14ac:dyDescent="0.25">
      <c r="Q26568" s="3"/>
      <c r="R26568"/>
      <c r="S26568" s="3"/>
    </row>
    <row r="26569" spans="17:19" x14ac:dyDescent="0.25">
      <c r="Q26569" s="3"/>
      <c r="R26569"/>
      <c r="S26569" s="3"/>
    </row>
    <row r="26570" spans="17:19" x14ac:dyDescent="0.25">
      <c r="Q26570" s="3"/>
      <c r="R26570"/>
      <c r="S26570" s="3"/>
    </row>
    <row r="26571" spans="17:19" x14ac:dyDescent="0.25">
      <c r="Q26571" s="3"/>
      <c r="R26571"/>
      <c r="S26571" s="3"/>
    </row>
    <row r="26572" spans="17:19" x14ac:dyDescent="0.25">
      <c r="Q26572" s="3"/>
      <c r="R26572"/>
      <c r="S26572" s="3"/>
    </row>
    <row r="26573" spans="17:19" x14ac:dyDescent="0.25">
      <c r="Q26573" s="3"/>
      <c r="R26573"/>
      <c r="S26573" s="3"/>
    </row>
    <row r="26574" spans="17:19" x14ac:dyDescent="0.25">
      <c r="Q26574" s="3"/>
      <c r="R26574"/>
      <c r="S26574" s="3"/>
    </row>
    <row r="26575" spans="17:19" x14ac:dyDescent="0.25">
      <c r="Q26575" s="3"/>
      <c r="R26575"/>
      <c r="S26575" s="3"/>
    </row>
    <row r="26576" spans="17:19" x14ac:dyDescent="0.25">
      <c r="Q26576" s="3"/>
      <c r="R26576"/>
      <c r="S26576" s="3"/>
    </row>
    <row r="26577" spans="17:19" x14ac:dyDescent="0.25">
      <c r="Q26577" s="3"/>
      <c r="R26577"/>
      <c r="S26577" s="3"/>
    </row>
    <row r="26578" spans="17:19" x14ac:dyDescent="0.25">
      <c r="Q26578" s="3"/>
      <c r="R26578"/>
      <c r="S26578" s="3"/>
    </row>
    <row r="26579" spans="17:19" x14ac:dyDescent="0.25">
      <c r="Q26579" s="3"/>
      <c r="R26579"/>
      <c r="S26579" s="3"/>
    </row>
    <row r="26580" spans="17:19" x14ac:dyDescent="0.25">
      <c r="Q26580" s="3"/>
      <c r="R26580"/>
      <c r="S26580" s="3"/>
    </row>
    <row r="26581" spans="17:19" x14ac:dyDescent="0.25">
      <c r="Q26581" s="3"/>
      <c r="R26581"/>
      <c r="S26581" s="3"/>
    </row>
    <row r="26582" spans="17:19" x14ac:dyDescent="0.25">
      <c r="Q26582" s="3"/>
      <c r="R26582"/>
      <c r="S26582" s="3"/>
    </row>
    <row r="26583" spans="17:19" x14ac:dyDescent="0.25">
      <c r="Q26583" s="3"/>
      <c r="R26583"/>
      <c r="S26583" s="3"/>
    </row>
    <row r="26584" spans="17:19" x14ac:dyDescent="0.25">
      <c r="Q26584" s="3"/>
      <c r="R26584"/>
      <c r="S26584" s="3"/>
    </row>
    <row r="26585" spans="17:19" x14ac:dyDescent="0.25">
      <c r="Q26585" s="3"/>
      <c r="R26585"/>
      <c r="S26585" s="3"/>
    </row>
    <row r="26586" spans="17:19" x14ac:dyDescent="0.25">
      <c r="Q26586" s="3"/>
      <c r="R26586"/>
      <c r="S26586" s="3"/>
    </row>
    <row r="26587" spans="17:19" x14ac:dyDescent="0.25">
      <c r="Q26587" s="3"/>
      <c r="R26587"/>
      <c r="S26587" s="3"/>
    </row>
    <row r="26588" spans="17:19" x14ac:dyDescent="0.25">
      <c r="Q26588" s="3"/>
      <c r="R26588"/>
      <c r="S26588" s="3"/>
    </row>
    <row r="26589" spans="17:19" x14ac:dyDescent="0.25">
      <c r="Q26589" s="3"/>
      <c r="R26589"/>
      <c r="S26589" s="3"/>
    </row>
    <row r="26590" spans="17:19" x14ac:dyDescent="0.25">
      <c r="Q26590" s="3"/>
      <c r="R26590"/>
      <c r="S26590" s="3"/>
    </row>
    <row r="26591" spans="17:19" x14ac:dyDescent="0.25">
      <c r="Q26591" s="3"/>
      <c r="R26591"/>
      <c r="S26591" s="3"/>
    </row>
    <row r="26592" spans="17:19" x14ac:dyDescent="0.25">
      <c r="Q26592" s="3"/>
      <c r="R26592"/>
      <c r="S26592" s="3"/>
    </row>
    <row r="26593" spans="17:19" x14ac:dyDescent="0.25">
      <c r="Q26593" s="3"/>
      <c r="R26593"/>
      <c r="S26593" s="3"/>
    </row>
    <row r="26594" spans="17:19" x14ac:dyDescent="0.25">
      <c r="Q26594" s="3"/>
      <c r="R26594"/>
      <c r="S26594" s="3"/>
    </row>
    <row r="26595" spans="17:19" x14ac:dyDescent="0.25">
      <c r="Q26595" s="3"/>
      <c r="R26595"/>
      <c r="S26595" s="3"/>
    </row>
    <row r="26596" spans="17:19" x14ac:dyDescent="0.25">
      <c r="Q26596" s="3"/>
      <c r="R26596"/>
      <c r="S26596" s="3"/>
    </row>
    <row r="26597" spans="17:19" x14ac:dyDescent="0.25">
      <c r="Q26597" s="3"/>
      <c r="R26597"/>
      <c r="S26597" s="3"/>
    </row>
    <row r="26598" spans="17:19" x14ac:dyDescent="0.25">
      <c r="Q26598" s="3"/>
      <c r="R26598"/>
      <c r="S26598" s="3"/>
    </row>
    <row r="26599" spans="17:19" x14ac:dyDescent="0.25">
      <c r="Q26599" s="3"/>
      <c r="R26599"/>
      <c r="S26599" s="3"/>
    </row>
    <row r="26600" spans="17:19" x14ac:dyDescent="0.25">
      <c r="Q26600" s="3"/>
      <c r="R26600"/>
      <c r="S26600" s="3"/>
    </row>
    <row r="26601" spans="17:19" x14ac:dyDescent="0.25">
      <c r="Q26601" s="3"/>
      <c r="R26601"/>
      <c r="S26601" s="3"/>
    </row>
    <row r="26602" spans="17:19" x14ac:dyDescent="0.25">
      <c r="Q26602" s="3"/>
      <c r="R26602"/>
      <c r="S26602" s="3"/>
    </row>
    <row r="26603" spans="17:19" x14ac:dyDescent="0.25">
      <c r="Q26603" s="3"/>
      <c r="R26603"/>
      <c r="S26603" s="3"/>
    </row>
    <row r="26604" spans="17:19" x14ac:dyDescent="0.25">
      <c r="Q26604" s="3"/>
      <c r="R26604"/>
      <c r="S26604" s="3"/>
    </row>
    <row r="26605" spans="17:19" x14ac:dyDescent="0.25">
      <c r="Q26605" s="3"/>
      <c r="R26605"/>
      <c r="S26605" s="3"/>
    </row>
    <row r="26606" spans="17:19" x14ac:dyDescent="0.25">
      <c r="Q26606" s="3"/>
      <c r="R26606"/>
      <c r="S26606" s="3"/>
    </row>
    <row r="26607" spans="17:19" x14ac:dyDescent="0.25">
      <c r="Q26607" s="3"/>
      <c r="R26607"/>
      <c r="S26607" s="3"/>
    </row>
    <row r="26608" spans="17:19" x14ac:dyDescent="0.25">
      <c r="Q26608" s="3"/>
      <c r="R26608"/>
      <c r="S26608" s="3"/>
    </row>
    <row r="26609" spans="17:19" x14ac:dyDescent="0.25">
      <c r="Q26609" s="3"/>
      <c r="R26609"/>
      <c r="S26609" s="3"/>
    </row>
    <row r="26610" spans="17:19" x14ac:dyDescent="0.25">
      <c r="Q26610" s="3"/>
      <c r="R26610"/>
      <c r="S26610" s="3"/>
    </row>
    <row r="26611" spans="17:19" x14ac:dyDescent="0.25">
      <c r="Q26611" s="3"/>
      <c r="R26611"/>
      <c r="S26611" s="3"/>
    </row>
    <row r="26612" spans="17:19" x14ac:dyDescent="0.25">
      <c r="Q26612" s="3"/>
      <c r="R26612"/>
      <c r="S26612" s="3"/>
    </row>
    <row r="26613" spans="17:19" x14ac:dyDescent="0.25">
      <c r="Q26613" s="3"/>
      <c r="R26613"/>
      <c r="S26613" s="3"/>
    </row>
    <row r="26614" spans="17:19" x14ac:dyDescent="0.25">
      <c r="Q26614" s="3"/>
      <c r="R26614"/>
      <c r="S26614" s="3"/>
    </row>
    <row r="26615" spans="17:19" x14ac:dyDescent="0.25">
      <c r="Q26615" s="3"/>
      <c r="R26615"/>
      <c r="S26615" s="3"/>
    </row>
    <row r="26616" spans="17:19" x14ac:dyDescent="0.25">
      <c r="Q26616" s="3"/>
      <c r="R26616"/>
      <c r="S26616" s="3"/>
    </row>
    <row r="26617" spans="17:19" x14ac:dyDescent="0.25">
      <c r="Q26617" s="3"/>
      <c r="R26617"/>
      <c r="S26617" s="3"/>
    </row>
    <row r="26618" spans="17:19" x14ac:dyDescent="0.25">
      <c r="Q26618" s="3"/>
      <c r="R26618"/>
      <c r="S26618" s="3"/>
    </row>
    <row r="26619" spans="17:19" x14ac:dyDescent="0.25">
      <c r="Q26619" s="3"/>
      <c r="R26619"/>
      <c r="S26619" s="3"/>
    </row>
    <row r="26620" spans="17:19" x14ac:dyDescent="0.25">
      <c r="Q26620" s="3"/>
      <c r="R26620"/>
      <c r="S26620" s="3"/>
    </row>
    <row r="26621" spans="17:19" x14ac:dyDescent="0.25">
      <c r="Q26621" s="3"/>
      <c r="R26621"/>
      <c r="S26621" s="3"/>
    </row>
    <row r="26622" spans="17:19" x14ac:dyDescent="0.25">
      <c r="Q26622" s="3"/>
      <c r="R26622"/>
      <c r="S26622" s="3"/>
    </row>
    <row r="26623" spans="17:19" x14ac:dyDescent="0.25">
      <c r="Q26623" s="3"/>
      <c r="R26623"/>
      <c r="S26623" s="3"/>
    </row>
    <row r="26624" spans="17:19" x14ac:dyDescent="0.25">
      <c r="Q26624" s="3"/>
      <c r="R26624"/>
      <c r="S26624" s="3"/>
    </row>
    <row r="26625" spans="17:19" x14ac:dyDescent="0.25">
      <c r="Q26625" s="3"/>
      <c r="R26625"/>
      <c r="S26625" s="3"/>
    </row>
    <row r="26626" spans="17:19" x14ac:dyDescent="0.25">
      <c r="Q26626" s="3"/>
      <c r="R26626"/>
      <c r="S26626" s="3"/>
    </row>
    <row r="26627" spans="17:19" x14ac:dyDescent="0.25">
      <c r="Q26627" s="3"/>
      <c r="R26627"/>
      <c r="S26627" s="3"/>
    </row>
    <row r="26628" spans="17:19" x14ac:dyDescent="0.25">
      <c r="Q26628" s="3"/>
      <c r="R26628"/>
      <c r="S26628" s="3"/>
    </row>
    <row r="26629" spans="17:19" x14ac:dyDescent="0.25">
      <c r="Q26629" s="3"/>
      <c r="R26629"/>
      <c r="S26629" s="3"/>
    </row>
    <row r="26630" spans="17:19" x14ac:dyDescent="0.25">
      <c r="Q26630" s="3"/>
      <c r="R26630"/>
      <c r="S26630" s="3"/>
    </row>
    <row r="26631" spans="17:19" x14ac:dyDescent="0.25">
      <c r="Q26631" s="3"/>
      <c r="R26631"/>
      <c r="S26631" s="3"/>
    </row>
    <row r="26632" spans="17:19" x14ac:dyDescent="0.25">
      <c r="Q26632" s="3"/>
      <c r="R26632"/>
      <c r="S26632" s="3"/>
    </row>
    <row r="26633" spans="17:19" x14ac:dyDescent="0.25">
      <c r="Q26633" s="3"/>
      <c r="R26633"/>
      <c r="S26633" s="3"/>
    </row>
    <row r="26634" spans="17:19" x14ac:dyDescent="0.25">
      <c r="Q26634" s="3"/>
      <c r="R26634"/>
      <c r="S26634" s="3"/>
    </row>
    <row r="26635" spans="17:19" x14ac:dyDescent="0.25">
      <c r="Q26635" s="3"/>
      <c r="R26635"/>
      <c r="S26635" s="3"/>
    </row>
    <row r="26636" spans="17:19" x14ac:dyDescent="0.25">
      <c r="Q26636" s="3"/>
      <c r="R26636"/>
      <c r="S26636" s="3"/>
    </row>
    <row r="26637" spans="17:19" x14ac:dyDescent="0.25">
      <c r="Q26637" s="3"/>
      <c r="R26637"/>
      <c r="S26637" s="3"/>
    </row>
    <row r="26638" spans="17:19" x14ac:dyDescent="0.25">
      <c r="Q26638" s="3"/>
      <c r="R26638"/>
      <c r="S26638" s="3"/>
    </row>
    <row r="26639" spans="17:19" x14ac:dyDescent="0.25">
      <c r="Q26639" s="3"/>
      <c r="R26639"/>
      <c r="S26639" s="3"/>
    </row>
    <row r="26640" spans="17:19" x14ac:dyDescent="0.25">
      <c r="Q26640" s="3"/>
      <c r="R26640"/>
      <c r="S26640" s="3"/>
    </row>
    <row r="26641" spans="17:19" x14ac:dyDescent="0.25">
      <c r="Q26641" s="3"/>
      <c r="R26641"/>
      <c r="S26641" s="3"/>
    </row>
    <row r="26642" spans="17:19" x14ac:dyDescent="0.25">
      <c r="Q26642" s="3"/>
      <c r="R26642"/>
      <c r="S26642" s="3"/>
    </row>
    <row r="26643" spans="17:19" x14ac:dyDescent="0.25">
      <c r="Q26643" s="3"/>
      <c r="R26643"/>
      <c r="S26643" s="3"/>
    </row>
    <row r="26644" spans="17:19" x14ac:dyDescent="0.25">
      <c r="Q26644" s="3"/>
      <c r="R26644"/>
      <c r="S26644" s="3"/>
    </row>
    <row r="26645" spans="17:19" x14ac:dyDescent="0.25">
      <c r="Q26645" s="3"/>
      <c r="R26645"/>
      <c r="S26645" s="3"/>
    </row>
    <row r="26646" spans="17:19" x14ac:dyDescent="0.25">
      <c r="Q26646" s="3"/>
      <c r="R26646"/>
      <c r="S26646" s="3"/>
    </row>
    <row r="26647" spans="17:19" x14ac:dyDescent="0.25">
      <c r="Q26647" s="3"/>
      <c r="R26647"/>
      <c r="S26647" s="3"/>
    </row>
    <row r="26648" spans="17:19" x14ac:dyDescent="0.25">
      <c r="Q26648" s="3"/>
      <c r="R26648"/>
      <c r="S26648" s="3"/>
    </row>
    <row r="26649" spans="17:19" x14ac:dyDescent="0.25">
      <c r="Q26649" s="3"/>
      <c r="R26649"/>
      <c r="S26649" s="3"/>
    </row>
    <row r="26650" spans="17:19" x14ac:dyDescent="0.25">
      <c r="Q26650" s="3"/>
      <c r="R26650"/>
      <c r="S26650" s="3"/>
    </row>
    <row r="26651" spans="17:19" x14ac:dyDescent="0.25">
      <c r="Q26651" s="3"/>
      <c r="R26651"/>
      <c r="S26651" s="3"/>
    </row>
    <row r="26652" spans="17:19" x14ac:dyDescent="0.25">
      <c r="Q26652" s="3"/>
      <c r="R26652"/>
      <c r="S26652" s="3"/>
    </row>
    <row r="26653" spans="17:19" x14ac:dyDescent="0.25">
      <c r="Q26653" s="3"/>
      <c r="R26653"/>
      <c r="S26653" s="3"/>
    </row>
    <row r="26654" spans="17:19" x14ac:dyDescent="0.25">
      <c r="Q26654" s="3"/>
      <c r="R26654"/>
      <c r="S26654" s="3"/>
    </row>
    <row r="26655" spans="17:19" x14ac:dyDescent="0.25">
      <c r="Q26655" s="3"/>
      <c r="R26655"/>
      <c r="S26655" s="3"/>
    </row>
    <row r="26656" spans="17:19" x14ac:dyDescent="0.25">
      <c r="Q26656" s="3"/>
      <c r="R26656"/>
      <c r="S26656" s="3"/>
    </row>
    <row r="26657" spans="17:19" x14ac:dyDescent="0.25">
      <c r="Q26657" s="3"/>
      <c r="R26657"/>
      <c r="S26657" s="3"/>
    </row>
    <row r="26658" spans="17:19" x14ac:dyDescent="0.25">
      <c r="Q26658" s="3"/>
      <c r="R26658"/>
      <c r="S26658" s="3"/>
    </row>
    <row r="26659" spans="17:19" x14ac:dyDescent="0.25">
      <c r="Q26659" s="3"/>
      <c r="R26659"/>
      <c r="S26659" s="3"/>
    </row>
    <row r="26660" spans="17:19" x14ac:dyDescent="0.25">
      <c r="Q26660" s="3"/>
      <c r="R26660"/>
      <c r="S26660" s="3"/>
    </row>
    <row r="26661" spans="17:19" x14ac:dyDescent="0.25">
      <c r="Q26661" s="3"/>
      <c r="R26661"/>
      <c r="S26661" s="3"/>
    </row>
    <row r="26662" spans="17:19" x14ac:dyDescent="0.25">
      <c r="Q26662" s="3"/>
      <c r="R26662"/>
      <c r="S26662" s="3"/>
    </row>
    <row r="26663" spans="17:19" x14ac:dyDescent="0.25">
      <c r="Q26663" s="3"/>
      <c r="R26663"/>
      <c r="S26663" s="3"/>
    </row>
    <row r="26664" spans="17:19" x14ac:dyDescent="0.25">
      <c r="Q26664" s="3"/>
      <c r="R26664"/>
      <c r="S26664" s="3"/>
    </row>
    <row r="26665" spans="17:19" x14ac:dyDescent="0.25">
      <c r="Q26665" s="3"/>
      <c r="R26665"/>
      <c r="S26665" s="3"/>
    </row>
    <row r="26666" spans="17:19" x14ac:dyDescent="0.25">
      <c r="Q26666" s="3"/>
      <c r="R26666"/>
      <c r="S26666" s="3"/>
    </row>
    <row r="26667" spans="17:19" x14ac:dyDescent="0.25">
      <c r="Q26667" s="3"/>
      <c r="R26667"/>
      <c r="S26667" s="3"/>
    </row>
    <row r="26668" spans="17:19" x14ac:dyDescent="0.25">
      <c r="Q26668" s="3"/>
      <c r="R26668"/>
      <c r="S26668" s="3"/>
    </row>
    <row r="26669" spans="17:19" x14ac:dyDescent="0.25">
      <c r="Q26669" s="3"/>
      <c r="R26669"/>
      <c r="S26669" s="3"/>
    </row>
    <row r="26670" spans="17:19" x14ac:dyDescent="0.25">
      <c r="Q26670" s="3"/>
      <c r="R26670"/>
      <c r="S26670" s="3"/>
    </row>
    <row r="26671" spans="17:19" x14ac:dyDescent="0.25">
      <c r="Q26671" s="3"/>
      <c r="R26671"/>
      <c r="S26671" s="3"/>
    </row>
    <row r="26672" spans="17:19" x14ac:dyDescent="0.25">
      <c r="Q26672" s="3"/>
      <c r="R26672"/>
      <c r="S26672" s="3"/>
    </row>
    <row r="26673" spans="17:19" x14ac:dyDescent="0.25">
      <c r="Q26673" s="3"/>
      <c r="R26673"/>
      <c r="S26673" s="3"/>
    </row>
    <row r="26674" spans="17:19" x14ac:dyDescent="0.25">
      <c r="Q26674" s="3"/>
      <c r="R26674"/>
      <c r="S26674" s="3"/>
    </row>
    <row r="26675" spans="17:19" x14ac:dyDescent="0.25">
      <c r="Q26675" s="3"/>
      <c r="R26675"/>
      <c r="S26675" s="3"/>
    </row>
    <row r="26676" spans="17:19" x14ac:dyDescent="0.25">
      <c r="Q26676" s="3"/>
      <c r="R26676"/>
      <c r="S26676" s="3"/>
    </row>
    <row r="26677" spans="17:19" x14ac:dyDescent="0.25">
      <c r="Q26677" s="3"/>
      <c r="R26677"/>
      <c r="S26677" s="3"/>
    </row>
    <row r="26678" spans="17:19" x14ac:dyDescent="0.25">
      <c r="Q26678" s="3"/>
      <c r="R26678"/>
      <c r="S26678" s="3"/>
    </row>
    <row r="26679" spans="17:19" x14ac:dyDescent="0.25">
      <c r="Q26679" s="3"/>
      <c r="R26679"/>
      <c r="S26679" s="3"/>
    </row>
    <row r="26680" spans="17:19" x14ac:dyDescent="0.25">
      <c r="Q26680" s="3"/>
      <c r="R26680"/>
      <c r="S26680" s="3"/>
    </row>
    <row r="26681" spans="17:19" x14ac:dyDescent="0.25">
      <c r="Q26681" s="3"/>
      <c r="R26681"/>
      <c r="S26681" s="3"/>
    </row>
    <row r="26682" spans="17:19" x14ac:dyDescent="0.25">
      <c r="Q26682" s="3"/>
      <c r="R26682"/>
      <c r="S26682" s="3"/>
    </row>
    <row r="26683" spans="17:19" x14ac:dyDescent="0.25">
      <c r="Q26683" s="3"/>
      <c r="R26683"/>
      <c r="S26683" s="3"/>
    </row>
    <row r="26684" spans="17:19" x14ac:dyDescent="0.25">
      <c r="Q26684" s="3"/>
      <c r="R26684"/>
      <c r="S26684" s="3"/>
    </row>
    <row r="26685" spans="17:19" x14ac:dyDescent="0.25">
      <c r="Q26685" s="3"/>
      <c r="R26685"/>
      <c r="S26685" s="3"/>
    </row>
    <row r="26686" spans="17:19" x14ac:dyDescent="0.25">
      <c r="Q26686" s="3"/>
      <c r="R26686"/>
      <c r="S26686" s="3"/>
    </row>
    <row r="26687" spans="17:19" x14ac:dyDescent="0.25">
      <c r="Q26687" s="3"/>
      <c r="R26687"/>
      <c r="S26687" s="3"/>
    </row>
    <row r="26688" spans="17:19" x14ac:dyDescent="0.25">
      <c r="Q26688" s="3"/>
      <c r="R26688"/>
      <c r="S26688" s="3"/>
    </row>
    <row r="26689" spans="17:19" x14ac:dyDescent="0.25">
      <c r="Q26689" s="3"/>
      <c r="R26689"/>
      <c r="S26689" s="3"/>
    </row>
    <row r="26690" spans="17:19" x14ac:dyDescent="0.25">
      <c r="Q26690" s="3"/>
      <c r="R26690"/>
      <c r="S26690" s="3"/>
    </row>
    <row r="26691" spans="17:19" x14ac:dyDescent="0.25">
      <c r="Q26691" s="3"/>
      <c r="R26691"/>
      <c r="S26691" s="3"/>
    </row>
    <row r="26692" spans="17:19" x14ac:dyDescent="0.25">
      <c r="Q26692" s="3"/>
      <c r="R26692"/>
      <c r="S26692" s="3"/>
    </row>
    <row r="26693" spans="17:19" x14ac:dyDescent="0.25">
      <c r="Q26693" s="3"/>
      <c r="R26693"/>
      <c r="S26693" s="3"/>
    </row>
    <row r="26694" spans="17:19" x14ac:dyDescent="0.25">
      <c r="Q26694" s="3"/>
      <c r="R26694"/>
      <c r="S26694" s="3"/>
    </row>
    <row r="26695" spans="17:19" x14ac:dyDescent="0.25">
      <c r="Q26695" s="3"/>
      <c r="R26695"/>
      <c r="S26695" s="3"/>
    </row>
    <row r="26696" spans="17:19" x14ac:dyDescent="0.25">
      <c r="Q26696" s="3"/>
      <c r="R26696"/>
      <c r="S26696" s="3"/>
    </row>
    <row r="26697" spans="17:19" x14ac:dyDescent="0.25">
      <c r="Q26697" s="3"/>
      <c r="R26697"/>
      <c r="S26697" s="3"/>
    </row>
    <row r="26698" spans="17:19" x14ac:dyDescent="0.25">
      <c r="Q26698" s="3"/>
      <c r="R26698"/>
      <c r="S26698" s="3"/>
    </row>
    <row r="26699" spans="17:19" x14ac:dyDescent="0.25">
      <c r="Q26699" s="3"/>
      <c r="R26699"/>
      <c r="S26699" s="3"/>
    </row>
    <row r="26700" spans="17:19" x14ac:dyDescent="0.25">
      <c r="Q26700" s="3"/>
      <c r="R26700"/>
      <c r="S26700" s="3"/>
    </row>
    <row r="26701" spans="17:19" x14ac:dyDescent="0.25">
      <c r="Q26701" s="3"/>
      <c r="R26701"/>
      <c r="S26701" s="3"/>
    </row>
    <row r="26702" spans="17:19" x14ac:dyDescent="0.25">
      <c r="Q26702" s="3"/>
      <c r="R26702"/>
      <c r="S26702" s="3"/>
    </row>
    <row r="26703" spans="17:19" x14ac:dyDescent="0.25">
      <c r="Q26703" s="3"/>
      <c r="R26703"/>
      <c r="S26703" s="3"/>
    </row>
    <row r="26704" spans="17:19" x14ac:dyDescent="0.25">
      <c r="Q26704" s="3"/>
      <c r="R26704"/>
      <c r="S26704" s="3"/>
    </row>
    <row r="26705" spans="17:19" x14ac:dyDescent="0.25">
      <c r="Q26705" s="3"/>
      <c r="R26705"/>
      <c r="S26705" s="3"/>
    </row>
    <row r="26706" spans="17:19" x14ac:dyDescent="0.25">
      <c r="Q26706" s="3"/>
      <c r="R26706"/>
      <c r="S26706" s="3"/>
    </row>
    <row r="26707" spans="17:19" x14ac:dyDescent="0.25">
      <c r="Q26707" s="3"/>
      <c r="R26707"/>
      <c r="S26707" s="3"/>
    </row>
    <row r="26708" spans="17:19" x14ac:dyDescent="0.25">
      <c r="Q26708" s="3"/>
      <c r="R26708"/>
      <c r="S26708" s="3"/>
    </row>
    <row r="26709" spans="17:19" x14ac:dyDescent="0.25">
      <c r="Q26709" s="3"/>
      <c r="R26709"/>
      <c r="S26709" s="3"/>
    </row>
    <row r="26710" spans="17:19" x14ac:dyDescent="0.25">
      <c r="Q26710" s="3"/>
      <c r="R26710"/>
      <c r="S26710" s="3"/>
    </row>
    <row r="26711" spans="17:19" x14ac:dyDescent="0.25">
      <c r="Q26711" s="3"/>
      <c r="R26711"/>
      <c r="S26711" s="3"/>
    </row>
    <row r="26712" spans="17:19" x14ac:dyDescent="0.25">
      <c r="Q26712" s="3"/>
      <c r="R26712"/>
      <c r="S26712" s="3"/>
    </row>
    <row r="26713" spans="17:19" x14ac:dyDescent="0.25">
      <c r="Q26713" s="3"/>
      <c r="R26713"/>
      <c r="S26713" s="3"/>
    </row>
    <row r="26714" spans="17:19" x14ac:dyDescent="0.25">
      <c r="Q26714" s="3"/>
      <c r="R26714"/>
      <c r="S26714" s="3"/>
    </row>
    <row r="26715" spans="17:19" x14ac:dyDescent="0.25">
      <c r="Q26715" s="3"/>
      <c r="R26715"/>
      <c r="S26715" s="3"/>
    </row>
    <row r="26716" spans="17:19" x14ac:dyDescent="0.25">
      <c r="Q26716" s="3"/>
      <c r="R26716"/>
      <c r="S26716" s="3"/>
    </row>
    <row r="26717" spans="17:19" x14ac:dyDescent="0.25">
      <c r="Q26717" s="3"/>
      <c r="R26717"/>
      <c r="S26717" s="3"/>
    </row>
    <row r="26718" spans="17:19" x14ac:dyDescent="0.25">
      <c r="Q26718" s="3"/>
      <c r="R26718"/>
      <c r="S26718" s="3"/>
    </row>
    <row r="26719" spans="17:19" x14ac:dyDescent="0.25">
      <c r="Q26719" s="3"/>
      <c r="R26719"/>
      <c r="S26719" s="3"/>
    </row>
    <row r="26720" spans="17:19" x14ac:dyDescent="0.25">
      <c r="Q26720" s="3"/>
      <c r="R26720"/>
      <c r="S26720" s="3"/>
    </row>
    <row r="26721" spans="17:19" x14ac:dyDescent="0.25">
      <c r="Q26721" s="3"/>
      <c r="R26721"/>
      <c r="S26721" s="3"/>
    </row>
    <row r="26722" spans="17:19" x14ac:dyDescent="0.25">
      <c r="Q26722" s="3"/>
      <c r="R26722"/>
      <c r="S26722" s="3"/>
    </row>
    <row r="26723" spans="17:19" x14ac:dyDescent="0.25">
      <c r="Q26723" s="3"/>
      <c r="R26723"/>
      <c r="S26723" s="3"/>
    </row>
    <row r="26724" spans="17:19" x14ac:dyDescent="0.25">
      <c r="Q26724" s="3"/>
      <c r="R26724"/>
      <c r="S26724" s="3"/>
    </row>
    <row r="26725" spans="17:19" x14ac:dyDescent="0.25">
      <c r="Q26725" s="3"/>
      <c r="R26725"/>
      <c r="S26725" s="3"/>
    </row>
    <row r="26726" spans="17:19" x14ac:dyDescent="0.25">
      <c r="Q26726" s="3"/>
      <c r="R26726"/>
      <c r="S26726" s="3"/>
    </row>
    <row r="26727" spans="17:19" x14ac:dyDescent="0.25">
      <c r="Q26727" s="3"/>
      <c r="R26727"/>
      <c r="S26727" s="3"/>
    </row>
    <row r="26728" spans="17:19" x14ac:dyDescent="0.25">
      <c r="Q26728" s="3"/>
      <c r="R26728"/>
      <c r="S26728" s="3"/>
    </row>
    <row r="26729" spans="17:19" x14ac:dyDescent="0.25">
      <c r="Q26729" s="3"/>
      <c r="R26729"/>
      <c r="S26729" s="3"/>
    </row>
    <row r="26730" spans="17:19" x14ac:dyDescent="0.25">
      <c r="Q26730" s="3"/>
      <c r="R26730"/>
      <c r="S26730" s="3"/>
    </row>
    <row r="26731" spans="17:19" x14ac:dyDescent="0.25">
      <c r="Q26731" s="3"/>
      <c r="R26731"/>
      <c r="S26731" s="3"/>
    </row>
    <row r="26732" spans="17:19" x14ac:dyDescent="0.25">
      <c r="Q26732" s="3"/>
      <c r="R26732"/>
      <c r="S26732" s="3"/>
    </row>
    <row r="26733" spans="17:19" x14ac:dyDescent="0.25">
      <c r="Q26733" s="3"/>
      <c r="R26733"/>
      <c r="S26733" s="3"/>
    </row>
    <row r="26734" spans="17:19" x14ac:dyDescent="0.25">
      <c r="Q26734" s="3"/>
      <c r="R26734"/>
      <c r="S26734" s="3"/>
    </row>
    <row r="26735" spans="17:19" x14ac:dyDescent="0.25">
      <c r="Q26735" s="3"/>
      <c r="R26735"/>
      <c r="S26735" s="3"/>
    </row>
    <row r="26736" spans="17:19" x14ac:dyDescent="0.25">
      <c r="Q26736" s="3"/>
      <c r="R26736"/>
      <c r="S26736" s="3"/>
    </row>
    <row r="26737" spans="17:19" x14ac:dyDescent="0.25">
      <c r="Q26737" s="3"/>
      <c r="R26737"/>
      <c r="S26737" s="3"/>
    </row>
    <row r="26738" spans="17:19" x14ac:dyDescent="0.25">
      <c r="Q26738" s="3"/>
      <c r="R26738"/>
      <c r="S26738" s="3"/>
    </row>
    <row r="26739" spans="17:19" x14ac:dyDescent="0.25">
      <c r="Q26739" s="3"/>
      <c r="R26739"/>
      <c r="S26739" s="3"/>
    </row>
    <row r="26740" spans="17:19" x14ac:dyDescent="0.25">
      <c r="Q26740" s="3"/>
      <c r="R26740"/>
      <c r="S26740" s="3"/>
    </row>
    <row r="26741" spans="17:19" x14ac:dyDescent="0.25">
      <c r="Q26741" s="3"/>
      <c r="R26741"/>
      <c r="S26741" s="3"/>
    </row>
    <row r="26742" spans="17:19" x14ac:dyDescent="0.25">
      <c r="Q26742" s="3"/>
      <c r="R26742"/>
      <c r="S26742" s="3"/>
    </row>
    <row r="26743" spans="17:19" x14ac:dyDescent="0.25">
      <c r="Q26743" s="3"/>
      <c r="R26743"/>
      <c r="S26743" s="3"/>
    </row>
    <row r="26744" spans="17:19" x14ac:dyDescent="0.25">
      <c r="Q26744" s="3"/>
      <c r="R26744"/>
      <c r="S26744" s="3"/>
    </row>
    <row r="26745" spans="17:19" x14ac:dyDescent="0.25">
      <c r="Q26745" s="3"/>
      <c r="R26745"/>
      <c r="S26745" s="3"/>
    </row>
    <row r="26746" spans="17:19" x14ac:dyDescent="0.25">
      <c r="Q26746" s="3"/>
      <c r="R26746"/>
      <c r="S26746" s="3"/>
    </row>
    <row r="26747" spans="17:19" x14ac:dyDescent="0.25">
      <c r="Q26747" s="3"/>
      <c r="R26747"/>
      <c r="S26747" s="3"/>
    </row>
    <row r="26748" spans="17:19" x14ac:dyDescent="0.25">
      <c r="Q26748" s="3"/>
      <c r="R26748"/>
      <c r="S26748" s="3"/>
    </row>
    <row r="26749" spans="17:19" x14ac:dyDescent="0.25">
      <c r="Q26749" s="3"/>
      <c r="R26749"/>
      <c r="S26749" s="3"/>
    </row>
    <row r="26750" spans="17:19" x14ac:dyDescent="0.25">
      <c r="Q26750" s="3"/>
      <c r="R26750"/>
      <c r="S26750" s="3"/>
    </row>
    <row r="26751" spans="17:19" x14ac:dyDescent="0.25">
      <c r="Q26751" s="3"/>
      <c r="R26751"/>
      <c r="S26751" s="3"/>
    </row>
    <row r="26752" spans="17:19" x14ac:dyDescent="0.25">
      <c r="Q26752" s="3"/>
      <c r="R26752"/>
      <c r="S26752" s="3"/>
    </row>
    <row r="26753" spans="17:19" x14ac:dyDescent="0.25">
      <c r="Q26753" s="3"/>
      <c r="R26753"/>
      <c r="S26753" s="3"/>
    </row>
    <row r="26754" spans="17:19" x14ac:dyDescent="0.25">
      <c r="Q26754" s="3"/>
      <c r="R26754"/>
      <c r="S26754" s="3"/>
    </row>
    <row r="26755" spans="17:19" x14ac:dyDescent="0.25">
      <c r="Q26755" s="3"/>
      <c r="R26755"/>
      <c r="S26755" s="3"/>
    </row>
    <row r="26756" spans="17:19" x14ac:dyDescent="0.25">
      <c r="Q26756" s="3"/>
      <c r="R26756"/>
      <c r="S26756" s="3"/>
    </row>
    <row r="26757" spans="17:19" x14ac:dyDescent="0.25">
      <c r="Q26757" s="3"/>
      <c r="R26757"/>
      <c r="S26757" s="3"/>
    </row>
    <row r="26758" spans="17:19" x14ac:dyDescent="0.25">
      <c r="Q26758" s="3"/>
      <c r="R26758"/>
      <c r="S26758" s="3"/>
    </row>
    <row r="26759" spans="17:19" x14ac:dyDescent="0.25">
      <c r="Q26759" s="3"/>
      <c r="R26759"/>
      <c r="S26759" s="3"/>
    </row>
    <row r="26760" spans="17:19" x14ac:dyDescent="0.25">
      <c r="Q26760" s="3"/>
      <c r="R26760"/>
      <c r="S26760" s="3"/>
    </row>
    <row r="26761" spans="17:19" x14ac:dyDescent="0.25">
      <c r="Q26761" s="3"/>
      <c r="R26761"/>
      <c r="S26761" s="3"/>
    </row>
    <row r="26762" spans="17:19" x14ac:dyDescent="0.25">
      <c r="Q26762" s="3"/>
      <c r="R26762"/>
      <c r="S26762" s="3"/>
    </row>
    <row r="26763" spans="17:19" x14ac:dyDescent="0.25">
      <c r="Q26763" s="3"/>
      <c r="R26763"/>
      <c r="S26763" s="3"/>
    </row>
    <row r="26764" spans="17:19" x14ac:dyDescent="0.25">
      <c r="Q26764" s="3"/>
      <c r="R26764"/>
      <c r="S26764" s="3"/>
    </row>
    <row r="26765" spans="17:19" x14ac:dyDescent="0.25">
      <c r="Q26765" s="3"/>
      <c r="R26765"/>
      <c r="S26765" s="3"/>
    </row>
    <row r="26766" spans="17:19" x14ac:dyDescent="0.25">
      <c r="Q26766" s="3"/>
      <c r="R26766"/>
      <c r="S26766" s="3"/>
    </row>
    <row r="26767" spans="17:19" x14ac:dyDescent="0.25">
      <c r="Q26767" s="3"/>
      <c r="R26767"/>
      <c r="S26767" s="3"/>
    </row>
    <row r="26768" spans="17:19" x14ac:dyDescent="0.25">
      <c r="Q26768" s="3"/>
      <c r="R26768"/>
      <c r="S26768" s="3"/>
    </row>
    <row r="26769" spans="17:19" x14ac:dyDescent="0.25">
      <c r="Q26769" s="3"/>
      <c r="R26769"/>
      <c r="S26769" s="3"/>
    </row>
    <row r="26770" spans="17:19" x14ac:dyDescent="0.25">
      <c r="Q26770" s="3"/>
      <c r="R26770"/>
      <c r="S26770" s="3"/>
    </row>
    <row r="26771" spans="17:19" x14ac:dyDescent="0.25">
      <c r="Q26771" s="3"/>
      <c r="R26771"/>
      <c r="S26771" s="3"/>
    </row>
    <row r="26772" spans="17:19" x14ac:dyDescent="0.25">
      <c r="Q26772" s="3"/>
      <c r="R26772"/>
      <c r="S26772" s="3"/>
    </row>
    <row r="26773" spans="17:19" x14ac:dyDescent="0.25">
      <c r="Q26773" s="3"/>
      <c r="R26773"/>
      <c r="S26773" s="3"/>
    </row>
    <row r="26774" spans="17:19" x14ac:dyDescent="0.25">
      <c r="Q26774" s="3"/>
      <c r="R26774"/>
      <c r="S26774" s="3"/>
    </row>
    <row r="26775" spans="17:19" x14ac:dyDescent="0.25">
      <c r="Q26775" s="3"/>
      <c r="R26775"/>
      <c r="S26775" s="3"/>
    </row>
    <row r="26776" spans="17:19" x14ac:dyDescent="0.25">
      <c r="Q26776" s="3"/>
      <c r="R26776"/>
      <c r="S26776" s="3"/>
    </row>
    <row r="26777" spans="17:19" x14ac:dyDescent="0.25">
      <c r="Q26777" s="3"/>
      <c r="R26777"/>
      <c r="S26777" s="3"/>
    </row>
    <row r="26778" spans="17:19" x14ac:dyDescent="0.25">
      <c r="Q26778" s="3"/>
      <c r="R26778"/>
      <c r="S26778" s="3"/>
    </row>
    <row r="26779" spans="17:19" x14ac:dyDescent="0.25">
      <c r="Q26779" s="3"/>
      <c r="R26779"/>
      <c r="S26779" s="3"/>
    </row>
    <row r="26780" spans="17:19" x14ac:dyDescent="0.25">
      <c r="Q26780" s="3"/>
      <c r="R26780"/>
      <c r="S26780" s="3"/>
    </row>
    <row r="26781" spans="17:19" x14ac:dyDescent="0.25">
      <c r="Q26781" s="3"/>
      <c r="R26781"/>
      <c r="S26781" s="3"/>
    </row>
    <row r="26782" spans="17:19" x14ac:dyDescent="0.25">
      <c r="Q26782" s="3"/>
      <c r="R26782"/>
      <c r="S26782" s="3"/>
    </row>
    <row r="26783" spans="17:19" x14ac:dyDescent="0.25">
      <c r="Q26783" s="3"/>
      <c r="R26783"/>
      <c r="S26783" s="3"/>
    </row>
    <row r="26784" spans="17:19" x14ac:dyDescent="0.25">
      <c r="Q26784" s="3"/>
      <c r="R26784"/>
      <c r="S26784" s="3"/>
    </row>
    <row r="26785" spans="17:19" x14ac:dyDescent="0.25">
      <c r="Q26785" s="3"/>
      <c r="R26785"/>
      <c r="S26785" s="3"/>
    </row>
    <row r="26786" spans="17:19" x14ac:dyDescent="0.25">
      <c r="Q26786" s="3"/>
      <c r="R26786"/>
      <c r="S26786" s="3"/>
    </row>
    <row r="26787" spans="17:19" x14ac:dyDescent="0.25">
      <c r="Q26787" s="3"/>
      <c r="R26787"/>
      <c r="S26787" s="3"/>
    </row>
    <row r="26788" spans="17:19" x14ac:dyDescent="0.25">
      <c r="Q26788" s="3"/>
      <c r="R26788"/>
      <c r="S26788" s="3"/>
    </row>
    <row r="26789" spans="17:19" x14ac:dyDescent="0.25">
      <c r="Q26789" s="3"/>
      <c r="R26789"/>
      <c r="S26789" s="3"/>
    </row>
    <row r="26790" spans="17:19" x14ac:dyDescent="0.25">
      <c r="Q26790" s="3"/>
      <c r="R26790"/>
      <c r="S26790" s="3"/>
    </row>
    <row r="26791" spans="17:19" x14ac:dyDescent="0.25">
      <c r="Q26791" s="3"/>
      <c r="R26791"/>
      <c r="S26791" s="3"/>
    </row>
    <row r="26792" spans="17:19" x14ac:dyDescent="0.25">
      <c r="Q26792" s="3"/>
      <c r="R26792"/>
      <c r="S26792" s="3"/>
    </row>
    <row r="26793" spans="17:19" x14ac:dyDescent="0.25">
      <c r="Q26793" s="3"/>
      <c r="R26793"/>
      <c r="S26793" s="3"/>
    </row>
    <row r="26794" spans="17:19" x14ac:dyDescent="0.25">
      <c r="Q26794" s="3"/>
      <c r="R26794"/>
      <c r="S26794" s="3"/>
    </row>
    <row r="26795" spans="17:19" x14ac:dyDescent="0.25">
      <c r="Q26795" s="3"/>
      <c r="R26795"/>
      <c r="S26795" s="3"/>
    </row>
    <row r="26796" spans="17:19" x14ac:dyDescent="0.25">
      <c r="Q26796" s="3"/>
      <c r="R26796"/>
      <c r="S26796" s="3"/>
    </row>
    <row r="26797" spans="17:19" x14ac:dyDescent="0.25">
      <c r="Q26797" s="3"/>
      <c r="R26797"/>
      <c r="S26797" s="3"/>
    </row>
    <row r="26798" spans="17:19" x14ac:dyDescent="0.25">
      <c r="Q26798" s="3"/>
      <c r="R26798"/>
      <c r="S26798" s="3"/>
    </row>
    <row r="26799" spans="17:19" x14ac:dyDescent="0.25">
      <c r="Q26799" s="3"/>
      <c r="R26799"/>
      <c r="S26799" s="3"/>
    </row>
    <row r="26800" spans="17:19" x14ac:dyDescent="0.25">
      <c r="Q26800" s="3"/>
      <c r="R26800"/>
      <c r="S26800" s="3"/>
    </row>
    <row r="26801" spans="17:19" x14ac:dyDescent="0.25">
      <c r="Q26801" s="3"/>
      <c r="R26801"/>
      <c r="S26801" s="3"/>
    </row>
    <row r="26802" spans="17:19" x14ac:dyDescent="0.25">
      <c r="Q26802" s="3"/>
      <c r="R26802"/>
      <c r="S26802" s="3"/>
    </row>
    <row r="26803" spans="17:19" x14ac:dyDescent="0.25">
      <c r="Q26803" s="3"/>
      <c r="R26803"/>
      <c r="S26803" s="3"/>
    </row>
    <row r="26804" spans="17:19" x14ac:dyDescent="0.25">
      <c r="Q26804" s="3"/>
      <c r="R26804"/>
      <c r="S26804" s="3"/>
    </row>
    <row r="26805" spans="17:19" x14ac:dyDescent="0.25">
      <c r="Q26805" s="3"/>
      <c r="R26805"/>
      <c r="S26805" s="3"/>
    </row>
    <row r="26806" spans="17:19" x14ac:dyDescent="0.25">
      <c r="Q26806" s="3"/>
      <c r="R26806"/>
      <c r="S26806" s="3"/>
    </row>
    <row r="26807" spans="17:19" x14ac:dyDescent="0.25">
      <c r="Q26807" s="3"/>
      <c r="R26807"/>
      <c r="S26807" s="3"/>
    </row>
    <row r="26808" spans="17:19" x14ac:dyDescent="0.25">
      <c r="Q26808" s="3"/>
      <c r="R26808"/>
      <c r="S26808" s="3"/>
    </row>
    <row r="26809" spans="17:19" x14ac:dyDescent="0.25">
      <c r="Q26809" s="3"/>
      <c r="R26809"/>
      <c r="S26809" s="3"/>
    </row>
    <row r="26810" spans="17:19" x14ac:dyDescent="0.25">
      <c r="Q26810" s="3"/>
      <c r="R26810"/>
      <c r="S26810" s="3"/>
    </row>
    <row r="26811" spans="17:19" x14ac:dyDescent="0.25">
      <c r="Q26811" s="3"/>
      <c r="R26811"/>
      <c r="S26811" s="3"/>
    </row>
    <row r="26812" spans="17:19" x14ac:dyDescent="0.25">
      <c r="Q26812" s="3"/>
      <c r="R26812"/>
      <c r="S26812" s="3"/>
    </row>
    <row r="26813" spans="17:19" x14ac:dyDescent="0.25">
      <c r="Q26813" s="3"/>
      <c r="R26813"/>
      <c r="S26813" s="3"/>
    </row>
    <row r="26814" spans="17:19" x14ac:dyDescent="0.25">
      <c r="Q26814" s="3"/>
      <c r="R26814"/>
      <c r="S26814" s="3"/>
    </row>
    <row r="26815" spans="17:19" x14ac:dyDescent="0.25">
      <c r="Q26815" s="3"/>
      <c r="R26815"/>
      <c r="S26815" s="3"/>
    </row>
    <row r="26816" spans="17:19" x14ac:dyDescent="0.25">
      <c r="Q26816" s="3"/>
      <c r="R26816"/>
      <c r="S26816" s="3"/>
    </row>
    <row r="26817" spans="17:19" x14ac:dyDescent="0.25">
      <c r="Q26817" s="3"/>
      <c r="R26817"/>
      <c r="S26817" s="3"/>
    </row>
    <row r="26818" spans="17:19" x14ac:dyDescent="0.25">
      <c r="Q26818" s="3"/>
      <c r="R26818"/>
      <c r="S26818" s="3"/>
    </row>
    <row r="26819" spans="17:19" x14ac:dyDescent="0.25">
      <c r="Q26819" s="3"/>
      <c r="R26819"/>
      <c r="S26819" s="3"/>
    </row>
    <row r="26820" spans="17:19" x14ac:dyDescent="0.25">
      <c r="Q26820" s="3"/>
      <c r="R26820"/>
      <c r="S26820" s="3"/>
    </row>
    <row r="26821" spans="17:19" x14ac:dyDescent="0.25">
      <c r="Q26821" s="3"/>
      <c r="R26821"/>
      <c r="S26821" s="3"/>
    </row>
    <row r="26822" spans="17:19" x14ac:dyDescent="0.25">
      <c r="Q26822" s="3"/>
      <c r="R26822"/>
      <c r="S26822" s="3"/>
    </row>
    <row r="26823" spans="17:19" x14ac:dyDescent="0.25">
      <c r="Q26823" s="3"/>
      <c r="R26823"/>
      <c r="S26823" s="3"/>
    </row>
    <row r="26824" spans="17:19" x14ac:dyDescent="0.25">
      <c r="Q26824" s="3"/>
      <c r="R26824"/>
      <c r="S26824" s="3"/>
    </row>
    <row r="26825" spans="17:19" x14ac:dyDescent="0.25">
      <c r="Q26825" s="3"/>
      <c r="R26825"/>
      <c r="S26825" s="3"/>
    </row>
    <row r="26826" spans="17:19" x14ac:dyDescent="0.25">
      <c r="Q26826" s="3"/>
      <c r="R26826"/>
      <c r="S26826" s="3"/>
    </row>
    <row r="26827" spans="17:19" x14ac:dyDescent="0.25">
      <c r="Q26827" s="3"/>
      <c r="R26827"/>
      <c r="S26827" s="3"/>
    </row>
    <row r="26828" spans="17:19" x14ac:dyDescent="0.25">
      <c r="Q26828" s="3"/>
      <c r="R26828"/>
      <c r="S26828" s="3"/>
    </row>
    <row r="26829" spans="17:19" x14ac:dyDescent="0.25">
      <c r="Q26829" s="3"/>
      <c r="R26829"/>
      <c r="S26829" s="3"/>
    </row>
    <row r="26830" spans="17:19" x14ac:dyDescent="0.25">
      <c r="Q26830" s="3"/>
      <c r="R26830"/>
      <c r="S26830" s="3"/>
    </row>
    <row r="26831" spans="17:19" x14ac:dyDescent="0.25">
      <c r="Q26831" s="3"/>
      <c r="R26831"/>
      <c r="S26831" s="3"/>
    </row>
    <row r="26832" spans="17:19" x14ac:dyDescent="0.25">
      <c r="Q26832" s="3"/>
      <c r="R26832"/>
      <c r="S26832" s="3"/>
    </row>
    <row r="26833" spans="17:19" x14ac:dyDescent="0.25">
      <c r="Q26833" s="3"/>
      <c r="R26833"/>
      <c r="S26833" s="3"/>
    </row>
    <row r="26834" spans="17:19" x14ac:dyDescent="0.25">
      <c r="Q26834" s="3"/>
      <c r="R26834"/>
      <c r="S26834" s="3"/>
    </row>
    <row r="26835" spans="17:19" x14ac:dyDescent="0.25">
      <c r="Q26835" s="3"/>
      <c r="R26835"/>
      <c r="S26835" s="3"/>
    </row>
    <row r="26836" spans="17:19" x14ac:dyDescent="0.25">
      <c r="Q26836" s="3"/>
      <c r="R26836"/>
      <c r="S26836" s="3"/>
    </row>
    <row r="26837" spans="17:19" x14ac:dyDescent="0.25">
      <c r="Q26837" s="3"/>
      <c r="R26837"/>
      <c r="S26837" s="3"/>
    </row>
    <row r="26838" spans="17:19" x14ac:dyDescent="0.25">
      <c r="Q26838" s="3"/>
      <c r="R26838"/>
      <c r="S26838" s="3"/>
    </row>
    <row r="26839" spans="17:19" x14ac:dyDescent="0.25">
      <c r="Q26839" s="3"/>
      <c r="R26839"/>
      <c r="S26839" s="3"/>
    </row>
    <row r="26840" spans="17:19" x14ac:dyDescent="0.25">
      <c r="Q26840" s="3"/>
      <c r="R26840"/>
      <c r="S26840" s="3"/>
    </row>
    <row r="26841" spans="17:19" x14ac:dyDescent="0.25">
      <c r="Q26841" s="3"/>
      <c r="R26841"/>
      <c r="S26841" s="3"/>
    </row>
    <row r="26842" spans="17:19" x14ac:dyDescent="0.25">
      <c r="Q26842" s="3"/>
      <c r="R26842"/>
      <c r="S26842" s="3"/>
    </row>
    <row r="26843" spans="17:19" x14ac:dyDescent="0.25">
      <c r="Q26843" s="3"/>
      <c r="R26843"/>
      <c r="S26843" s="3"/>
    </row>
    <row r="26844" spans="17:19" x14ac:dyDescent="0.25">
      <c r="Q26844" s="3"/>
      <c r="R26844"/>
      <c r="S26844" s="3"/>
    </row>
    <row r="26845" spans="17:19" x14ac:dyDescent="0.25">
      <c r="Q26845" s="3"/>
      <c r="R26845"/>
      <c r="S26845" s="3"/>
    </row>
    <row r="26846" spans="17:19" x14ac:dyDescent="0.25">
      <c r="Q26846" s="3"/>
      <c r="R26846"/>
      <c r="S26846" s="3"/>
    </row>
    <row r="26847" spans="17:19" x14ac:dyDescent="0.25">
      <c r="Q26847" s="3"/>
      <c r="R26847"/>
      <c r="S26847" s="3"/>
    </row>
    <row r="26848" spans="17:19" x14ac:dyDescent="0.25">
      <c r="Q26848" s="3"/>
      <c r="R26848"/>
      <c r="S26848" s="3"/>
    </row>
    <row r="26849" spans="17:19" x14ac:dyDescent="0.25">
      <c r="Q26849" s="3"/>
      <c r="R26849"/>
      <c r="S26849" s="3"/>
    </row>
    <row r="26850" spans="17:19" x14ac:dyDescent="0.25">
      <c r="Q26850" s="3"/>
      <c r="R26850"/>
      <c r="S26850" s="3"/>
    </row>
    <row r="26851" spans="17:19" x14ac:dyDescent="0.25">
      <c r="Q26851" s="3"/>
      <c r="R26851"/>
      <c r="S26851" s="3"/>
    </row>
    <row r="26852" spans="17:19" x14ac:dyDescent="0.25">
      <c r="Q26852" s="3"/>
      <c r="R26852"/>
      <c r="S26852" s="3"/>
    </row>
    <row r="26853" spans="17:19" x14ac:dyDescent="0.25">
      <c r="Q26853" s="3"/>
      <c r="R26853"/>
      <c r="S26853" s="3"/>
    </row>
    <row r="26854" spans="17:19" x14ac:dyDescent="0.25">
      <c r="Q26854" s="3"/>
      <c r="R26854"/>
      <c r="S26854" s="3"/>
    </row>
    <row r="26855" spans="17:19" x14ac:dyDescent="0.25">
      <c r="Q26855" s="3"/>
      <c r="R26855"/>
      <c r="S26855" s="3"/>
    </row>
    <row r="26856" spans="17:19" x14ac:dyDescent="0.25">
      <c r="Q26856" s="3"/>
      <c r="R26856"/>
      <c r="S26856" s="3"/>
    </row>
    <row r="26857" spans="17:19" x14ac:dyDescent="0.25">
      <c r="Q26857" s="3"/>
      <c r="R26857"/>
      <c r="S26857" s="3"/>
    </row>
    <row r="26858" spans="17:19" x14ac:dyDescent="0.25">
      <c r="Q26858" s="3"/>
      <c r="R26858"/>
      <c r="S26858" s="3"/>
    </row>
    <row r="26859" spans="17:19" x14ac:dyDescent="0.25">
      <c r="Q26859" s="3"/>
      <c r="R26859"/>
      <c r="S26859" s="3"/>
    </row>
    <row r="26860" spans="17:19" x14ac:dyDescent="0.25">
      <c r="Q26860" s="3"/>
      <c r="R26860"/>
      <c r="S26860" s="3"/>
    </row>
    <row r="26861" spans="17:19" x14ac:dyDescent="0.25">
      <c r="Q26861" s="3"/>
      <c r="R26861"/>
      <c r="S26861" s="3"/>
    </row>
    <row r="26862" spans="17:19" x14ac:dyDescent="0.25">
      <c r="Q26862" s="3"/>
      <c r="R26862"/>
      <c r="S26862" s="3"/>
    </row>
    <row r="26863" spans="17:19" x14ac:dyDescent="0.25">
      <c r="Q26863" s="3"/>
      <c r="R26863"/>
      <c r="S26863" s="3"/>
    </row>
    <row r="26864" spans="17:19" x14ac:dyDescent="0.25">
      <c r="Q26864" s="3"/>
      <c r="R26864"/>
      <c r="S26864" s="3"/>
    </row>
    <row r="26865" spans="17:19" x14ac:dyDescent="0.25">
      <c r="Q26865" s="3"/>
      <c r="R26865"/>
      <c r="S26865" s="3"/>
    </row>
    <row r="26866" spans="17:19" x14ac:dyDescent="0.25">
      <c r="Q26866" s="3"/>
      <c r="R26866"/>
      <c r="S26866" s="3"/>
    </row>
    <row r="26867" spans="17:19" x14ac:dyDescent="0.25">
      <c r="Q26867" s="3"/>
      <c r="R26867"/>
      <c r="S26867" s="3"/>
    </row>
    <row r="26868" spans="17:19" x14ac:dyDescent="0.25">
      <c r="Q26868" s="3"/>
      <c r="R26868"/>
      <c r="S26868" s="3"/>
    </row>
    <row r="26869" spans="17:19" x14ac:dyDescent="0.25">
      <c r="Q26869" s="3"/>
      <c r="R26869"/>
      <c r="S26869" s="3"/>
    </row>
    <row r="26870" spans="17:19" x14ac:dyDescent="0.25">
      <c r="Q26870" s="3"/>
      <c r="R26870"/>
      <c r="S26870" s="3"/>
    </row>
    <row r="26871" spans="17:19" x14ac:dyDescent="0.25">
      <c r="Q26871" s="3"/>
      <c r="R26871"/>
      <c r="S26871" s="3"/>
    </row>
    <row r="26872" spans="17:19" x14ac:dyDescent="0.25">
      <c r="Q26872" s="3"/>
      <c r="R26872"/>
      <c r="S26872" s="3"/>
    </row>
    <row r="26873" spans="17:19" x14ac:dyDescent="0.25">
      <c r="Q26873" s="3"/>
      <c r="R26873"/>
      <c r="S26873" s="3"/>
    </row>
    <row r="26874" spans="17:19" x14ac:dyDescent="0.25">
      <c r="Q26874" s="3"/>
      <c r="R26874"/>
      <c r="S26874" s="3"/>
    </row>
    <row r="26875" spans="17:19" x14ac:dyDescent="0.25">
      <c r="Q26875" s="3"/>
      <c r="R26875"/>
      <c r="S26875" s="3"/>
    </row>
    <row r="26876" spans="17:19" x14ac:dyDescent="0.25">
      <c r="Q26876" s="3"/>
      <c r="R26876"/>
      <c r="S26876" s="3"/>
    </row>
    <row r="26877" spans="17:19" x14ac:dyDescent="0.25">
      <c r="Q26877" s="3"/>
      <c r="R26877"/>
      <c r="S26877" s="3"/>
    </row>
    <row r="26878" spans="17:19" x14ac:dyDescent="0.25">
      <c r="Q26878" s="3"/>
      <c r="R26878"/>
      <c r="S26878" s="3"/>
    </row>
    <row r="26879" spans="17:19" x14ac:dyDescent="0.25">
      <c r="Q26879" s="3"/>
      <c r="R26879"/>
      <c r="S26879" s="3"/>
    </row>
    <row r="26880" spans="17:19" x14ac:dyDescent="0.25">
      <c r="Q26880" s="3"/>
      <c r="R26880"/>
      <c r="S26880" s="3"/>
    </row>
    <row r="26881" spans="17:19" x14ac:dyDescent="0.25">
      <c r="Q26881" s="3"/>
      <c r="R26881"/>
      <c r="S26881" s="3"/>
    </row>
    <row r="26882" spans="17:19" x14ac:dyDescent="0.25">
      <c r="Q26882" s="3"/>
      <c r="R26882"/>
      <c r="S26882" s="3"/>
    </row>
    <row r="26883" spans="17:19" x14ac:dyDescent="0.25">
      <c r="Q26883" s="3"/>
      <c r="R26883"/>
      <c r="S26883" s="3"/>
    </row>
    <row r="26884" spans="17:19" x14ac:dyDescent="0.25">
      <c r="Q26884" s="3"/>
      <c r="R26884"/>
      <c r="S26884" s="3"/>
    </row>
    <row r="26885" spans="17:19" x14ac:dyDescent="0.25">
      <c r="Q26885" s="3"/>
      <c r="R26885"/>
      <c r="S26885" s="3"/>
    </row>
    <row r="26886" spans="17:19" x14ac:dyDescent="0.25">
      <c r="Q26886" s="3"/>
      <c r="R26886"/>
      <c r="S26886" s="3"/>
    </row>
    <row r="26887" spans="17:19" x14ac:dyDescent="0.25">
      <c r="Q26887" s="3"/>
      <c r="R26887"/>
      <c r="S26887" s="3"/>
    </row>
    <row r="26888" spans="17:19" x14ac:dyDescent="0.25">
      <c r="Q26888" s="3"/>
      <c r="R26888"/>
      <c r="S26888" s="3"/>
    </row>
    <row r="26889" spans="17:19" x14ac:dyDescent="0.25">
      <c r="Q26889" s="3"/>
      <c r="R26889"/>
      <c r="S26889" s="3"/>
    </row>
    <row r="26890" spans="17:19" x14ac:dyDescent="0.25">
      <c r="Q26890" s="3"/>
      <c r="R26890"/>
      <c r="S26890" s="3"/>
    </row>
    <row r="26891" spans="17:19" x14ac:dyDescent="0.25">
      <c r="Q26891" s="3"/>
      <c r="R26891"/>
      <c r="S26891" s="3"/>
    </row>
    <row r="26892" spans="17:19" x14ac:dyDescent="0.25">
      <c r="Q26892" s="3"/>
      <c r="R26892"/>
      <c r="S26892" s="3"/>
    </row>
    <row r="26893" spans="17:19" x14ac:dyDescent="0.25">
      <c r="Q26893" s="3"/>
      <c r="R26893"/>
      <c r="S26893" s="3"/>
    </row>
    <row r="26894" spans="17:19" x14ac:dyDescent="0.25">
      <c r="Q26894" s="3"/>
      <c r="R26894"/>
      <c r="S26894" s="3"/>
    </row>
    <row r="26895" spans="17:19" x14ac:dyDescent="0.25">
      <c r="Q26895" s="3"/>
      <c r="R26895"/>
      <c r="S26895" s="3"/>
    </row>
    <row r="26896" spans="17:19" x14ac:dyDescent="0.25">
      <c r="Q26896" s="3"/>
      <c r="R26896"/>
      <c r="S26896" s="3"/>
    </row>
    <row r="26897" spans="17:19" x14ac:dyDescent="0.25">
      <c r="Q26897" s="3"/>
      <c r="R26897"/>
      <c r="S26897" s="3"/>
    </row>
    <row r="26898" spans="17:19" x14ac:dyDescent="0.25">
      <c r="Q26898" s="3"/>
      <c r="R26898"/>
      <c r="S26898" s="3"/>
    </row>
    <row r="26899" spans="17:19" x14ac:dyDescent="0.25">
      <c r="Q26899" s="3"/>
      <c r="R26899"/>
      <c r="S26899" s="3"/>
    </row>
    <row r="26900" spans="17:19" x14ac:dyDescent="0.25">
      <c r="Q26900" s="3"/>
      <c r="R26900"/>
      <c r="S26900" s="3"/>
    </row>
    <row r="26901" spans="17:19" x14ac:dyDescent="0.25">
      <c r="Q26901" s="3"/>
      <c r="R26901"/>
      <c r="S26901" s="3"/>
    </row>
    <row r="26902" spans="17:19" x14ac:dyDescent="0.25">
      <c r="Q26902" s="3"/>
      <c r="R26902"/>
      <c r="S26902" s="3"/>
    </row>
    <row r="26903" spans="17:19" x14ac:dyDescent="0.25">
      <c r="Q26903" s="3"/>
      <c r="R26903"/>
      <c r="S26903" s="3"/>
    </row>
    <row r="26904" spans="17:19" x14ac:dyDescent="0.25">
      <c r="Q26904" s="3"/>
      <c r="R26904"/>
      <c r="S26904" s="3"/>
    </row>
    <row r="26905" spans="17:19" x14ac:dyDescent="0.25">
      <c r="Q26905" s="3"/>
      <c r="R26905"/>
      <c r="S26905" s="3"/>
    </row>
    <row r="26906" spans="17:19" x14ac:dyDescent="0.25">
      <c r="Q26906" s="3"/>
      <c r="R26906"/>
      <c r="S26906" s="3"/>
    </row>
    <row r="26907" spans="17:19" x14ac:dyDescent="0.25">
      <c r="Q26907" s="3"/>
      <c r="R26907"/>
      <c r="S26907" s="3"/>
    </row>
    <row r="26908" spans="17:19" x14ac:dyDescent="0.25">
      <c r="Q26908" s="3"/>
      <c r="R26908"/>
      <c r="S26908" s="3"/>
    </row>
    <row r="26909" spans="17:19" x14ac:dyDescent="0.25">
      <c r="Q26909" s="3"/>
      <c r="R26909"/>
      <c r="S26909" s="3"/>
    </row>
    <row r="26910" spans="17:19" x14ac:dyDescent="0.25">
      <c r="Q26910" s="3"/>
      <c r="R26910"/>
      <c r="S26910" s="3"/>
    </row>
    <row r="26911" spans="17:19" x14ac:dyDescent="0.25">
      <c r="Q26911" s="3"/>
      <c r="R26911"/>
      <c r="S26911" s="3"/>
    </row>
    <row r="26912" spans="17:19" x14ac:dyDescent="0.25">
      <c r="Q26912" s="3"/>
      <c r="R26912"/>
      <c r="S26912" s="3"/>
    </row>
    <row r="26913" spans="17:19" x14ac:dyDescent="0.25">
      <c r="Q26913" s="3"/>
      <c r="R26913"/>
      <c r="S26913" s="3"/>
    </row>
    <row r="26914" spans="17:19" x14ac:dyDescent="0.25">
      <c r="Q26914" s="3"/>
      <c r="R26914"/>
      <c r="S26914" s="3"/>
    </row>
    <row r="26915" spans="17:19" x14ac:dyDescent="0.25">
      <c r="Q26915" s="3"/>
      <c r="R26915"/>
      <c r="S26915" s="3"/>
    </row>
    <row r="26916" spans="17:19" x14ac:dyDescent="0.25">
      <c r="Q26916" s="3"/>
      <c r="R26916"/>
      <c r="S26916" s="3"/>
    </row>
    <row r="26917" spans="17:19" x14ac:dyDescent="0.25">
      <c r="Q26917" s="3"/>
      <c r="R26917"/>
      <c r="S26917" s="3"/>
    </row>
    <row r="26918" spans="17:19" x14ac:dyDescent="0.25">
      <c r="Q26918" s="3"/>
      <c r="R26918"/>
      <c r="S26918" s="3"/>
    </row>
    <row r="26919" spans="17:19" x14ac:dyDescent="0.25">
      <c r="Q26919" s="3"/>
      <c r="R26919"/>
      <c r="S26919" s="3"/>
    </row>
    <row r="26920" spans="17:19" x14ac:dyDescent="0.25">
      <c r="Q26920" s="3"/>
      <c r="R26920"/>
      <c r="S26920" s="3"/>
    </row>
    <row r="26921" spans="17:19" x14ac:dyDescent="0.25">
      <c r="Q26921" s="3"/>
      <c r="R26921"/>
      <c r="S26921" s="3"/>
    </row>
    <row r="26922" spans="17:19" x14ac:dyDescent="0.25">
      <c r="Q26922" s="3"/>
      <c r="R26922"/>
      <c r="S26922" s="3"/>
    </row>
    <row r="26923" spans="17:19" x14ac:dyDescent="0.25">
      <c r="Q26923" s="3"/>
      <c r="R26923"/>
      <c r="S26923" s="3"/>
    </row>
    <row r="26924" spans="17:19" x14ac:dyDescent="0.25">
      <c r="Q26924" s="3"/>
      <c r="R26924"/>
      <c r="S26924" s="3"/>
    </row>
    <row r="26925" spans="17:19" x14ac:dyDescent="0.25">
      <c r="Q26925" s="3"/>
      <c r="R26925"/>
      <c r="S26925" s="3"/>
    </row>
    <row r="26926" spans="17:19" x14ac:dyDescent="0.25">
      <c r="Q26926" s="3"/>
      <c r="R26926"/>
      <c r="S26926" s="3"/>
    </row>
    <row r="26927" spans="17:19" x14ac:dyDescent="0.25">
      <c r="Q26927" s="3"/>
      <c r="R26927"/>
      <c r="S26927" s="3"/>
    </row>
    <row r="26928" spans="17:19" x14ac:dyDescent="0.25">
      <c r="Q26928" s="3"/>
      <c r="R26928"/>
      <c r="S26928" s="3"/>
    </row>
    <row r="26929" spans="17:19" x14ac:dyDescent="0.25">
      <c r="Q26929" s="3"/>
      <c r="R26929"/>
      <c r="S26929" s="3"/>
    </row>
    <row r="26930" spans="17:19" x14ac:dyDescent="0.25">
      <c r="Q26930" s="3"/>
      <c r="R26930"/>
      <c r="S26930" s="3"/>
    </row>
    <row r="26931" spans="17:19" x14ac:dyDescent="0.25">
      <c r="Q26931" s="3"/>
      <c r="R26931"/>
      <c r="S26931" s="3"/>
    </row>
    <row r="26932" spans="17:19" x14ac:dyDescent="0.25">
      <c r="Q26932" s="3"/>
      <c r="R26932"/>
      <c r="S26932" s="3"/>
    </row>
    <row r="26933" spans="17:19" x14ac:dyDescent="0.25">
      <c r="Q26933" s="3"/>
      <c r="R26933"/>
      <c r="S26933" s="3"/>
    </row>
    <row r="26934" spans="17:19" x14ac:dyDescent="0.25">
      <c r="Q26934" s="3"/>
      <c r="R26934"/>
      <c r="S26934" s="3"/>
    </row>
    <row r="26935" spans="17:19" x14ac:dyDescent="0.25">
      <c r="Q26935" s="3"/>
      <c r="R26935"/>
      <c r="S26935" s="3"/>
    </row>
    <row r="26936" spans="17:19" x14ac:dyDescent="0.25">
      <c r="Q26936" s="3"/>
      <c r="R26936"/>
      <c r="S26936" s="3"/>
    </row>
    <row r="26937" spans="17:19" x14ac:dyDescent="0.25">
      <c r="Q26937" s="3"/>
      <c r="R26937"/>
      <c r="S26937" s="3"/>
    </row>
    <row r="26938" spans="17:19" x14ac:dyDescent="0.25">
      <c r="Q26938" s="3"/>
      <c r="R26938"/>
      <c r="S26938" s="3"/>
    </row>
    <row r="26939" spans="17:19" x14ac:dyDescent="0.25">
      <c r="Q26939" s="3"/>
      <c r="R26939"/>
      <c r="S26939" s="3"/>
    </row>
    <row r="26940" spans="17:19" x14ac:dyDescent="0.25">
      <c r="Q26940" s="3"/>
      <c r="R26940"/>
      <c r="S26940" s="3"/>
    </row>
    <row r="26941" spans="17:19" x14ac:dyDescent="0.25">
      <c r="Q26941" s="3"/>
      <c r="R26941"/>
      <c r="S26941" s="3"/>
    </row>
    <row r="26942" spans="17:19" x14ac:dyDescent="0.25">
      <c r="Q26942" s="3"/>
      <c r="R26942"/>
      <c r="S26942" s="3"/>
    </row>
    <row r="26943" spans="17:19" x14ac:dyDescent="0.25">
      <c r="Q26943" s="3"/>
      <c r="R26943"/>
      <c r="S26943" s="3"/>
    </row>
    <row r="26944" spans="17:19" x14ac:dyDescent="0.25">
      <c r="Q26944" s="3"/>
      <c r="R26944"/>
      <c r="S26944" s="3"/>
    </row>
    <row r="26945" spans="17:19" x14ac:dyDescent="0.25">
      <c r="Q26945" s="3"/>
      <c r="R26945"/>
      <c r="S26945" s="3"/>
    </row>
    <row r="26946" spans="17:19" x14ac:dyDescent="0.25">
      <c r="Q26946" s="3"/>
      <c r="R26946"/>
      <c r="S26946" s="3"/>
    </row>
    <row r="26947" spans="17:19" x14ac:dyDescent="0.25">
      <c r="Q26947" s="3"/>
      <c r="R26947"/>
      <c r="S26947" s="3"/>
    </row>
    <row r="26948" spans="17:19" x14ac:dyDescent="0.25">
      <c r="Q26948" s="3"/>
      <c r="R26948"/>
      <c r="S26948" s="3"/>
    </row>
    <row r="26949" spans="17:19" x14ac:dyDescent="0.25">
      <c r="Q26949" s="3"/>
      <c r="R26949"/>
      <c r="S26949" s="3"/>
    </row>
    <row r="26950" spans="17:19" x14ac:dyDescent="0.25">
      <c r="Q26950" s="3"/>
      <c r="R26950"/>
      <c r="S26950" s="3"/>
    </row>
    <row r="26951" spans="17:19" x14ac:dyDescent="0.25">
      <c r="Q26951" s="3"/>
      <c r="R26951"/>
      <c r="S26951" s="3"/>
    </row>
    <row r="26952" spans="17:19" x14ac:dyDescent="0.25">
      <c r="Q26952" s="3"/>
      <c r="R26952"/>
      <c r="S26952" s="3"/>
    </row>
    <row r="26953" spans="17:19" x14ac:dyDescent="0.25">
      <c r="Q26953" s="3"/>
      <c r="R26953"/>
      <c r="S26953" s="3"/>
    </row>
    <row r="26954" spans="17:19" x14ac:dyDescent="0.25">
      <c r="Q26954" s="3"/>
      <c r="R26954"/>
      <c r="S26954" s="3"/>
    </row>
    <row r="26955" spans="17:19" x14ac:dyDescent="0.25">
      <c r="Q26955" s="3"/>
      <c r="R26955"/>
      <c r="S26955" s="3"/>
    </row>
    <row r="26956" spans="17:19" x14ac:dyDescent="0.25">
      <c r="Q26956" s="3"/>
      <c r="R26956"/>
      <c r="S26956" s="3"/>
    </row>
    <row r="26957" spans="17:19" x14ac:dyDescent="0.25">
      <c r="Q26957" s="3"/>
      <c r="R26957"/>
      <c r="S26957" s="3"/>
    </row>
    <row r="26958" spans="17:19" x14ac:dyDescent="0.25">
      <c r="Q26958" s="3"/>
      <c r="R26958"/>
      <c r="S26958" s="3"/>
    </row>
    <row r="26959" spans="17:19" x14ac:dyDescent="0.25">
      <c r="Q26959" s="3"/>
      <c r="R26959"/>
      <c r="S26959" s="3"/>
    </row>
    <row r="26960" spans="17:19" x14ac:dyDescent="0.25">
      <c r="Q26960" s="3"/>
      <c r="R26960"/>
      <c r="S26960" s="3"/>
    </row>
    <row r="26961" spans="17:19" x14ac:dyDescent="0.25">
      <c r="Q26961" s="3"/>
      <c r="R26961"/>
      <c r="S26961" s="3"/>
    </row>
    <row r="26962" spans="17:19" x14ac:dyDescent="0.25">
      <c r="Q26962" s="3"/>
      <c r="R26962"/>
      <c r="S26962" s="3"/>
    </row>
    <row r="26963" spans="17:19" x14ac:dyDescent="0.25">
      <c r="Q26963" s="3"/>
      <c r="R26963"/>
      <c r="S26963" s="3"/>
    </row>
    <row r="26964" spans="17:19" x14ac:dyDescent="0.25">
      <c r="Q26964" s="3"/>
      <c r="R26964"/>
      <c r="S26964" s="3"/>
    </row>
    <row r="26965" spans="17:19" x14ac:dyDescent="0.25">
      <c r="Q26965" s="3"/>
      <c r="R26965"/>
      <c r="S26965" s="3"/>
    </row>
    <row r="26966" spans="17:19" x14ac:dyDescent="0.25">
      <c r="Q26966" s="3"/>
      <c r="R26966"/>
      <c r="S26966" s="3"/>
    </row>
    <row r="26967" spans="17:19" x14ac:dyDescent="0.25">
      <c r="Q26967" s="3"/>
      <c r="R26967"/>
      <c r="S26967" s="3"/>
    </row>
    <row r="26968" spans="17:19" x14ac:dyDescent="0.25">
      <c r="Q26968" s="3"/>
      <c r="R26968"/>
      <c r="S26968" s="3"/>
    </row>
    <row r="26969" spans="17:19" x14ac:dyDescent="0.25">
      <c r="Q26969" s="3"/>
      <c r="R26969"/>
      <c r="S26969" s="3"/>
    </row>
    <row r="26970" spans="17:19" x14ac:dyDescent="0.25">
      <c r="Q26970" s="3"/>
      <c r="R26970"/>
      <c r="S26970" s="3"/>
    </row>
    <row r="26971" spans="17:19" x14ac:dyDescent="0.25">
      <c r="Q26971" s="3"/>
      <c r="R26971"/>
      <c r="S26971" s="3"/>
    </row>
    <row r="26972" spans="17:19" x14ac:dyDescent="0.25">
      <c r="Q26972" s="3"/>
      <c r="R26972"/>
      <c r="S26972" s="3"/>
    </row>
    <row r="26973" spans="17:19" x14ac:dyDescent="0.25">
      <c r="Q26973" s="3"/>
      <c r="R26973"/>
      <c r="S26973" s="3"/>
    </row>
    <row r="26974" spans="17:19" x14ac:dyDescent="0.25">
      <c r="Q26974" s="3"/>
      <c r="R26974"/>
      <c r="S26974" s="3"/>
    </row>
    <row r="26975" spans="17:19" x14ac:dyDescent="0.25">
      <c r="Q26975" s="3"/>
      <c r="R26975"/>
      <c r="S26975" s="3"/>
    </row>
    <row r="26976" spans="17:19" x14ac:dyDescent="0.25">
      <c r="Q26976" s="3"/>
      <c r="R26976"/>
      <c r="S26976" s="3"/>
    </row>
    <row r="26977" spans="17:19" x14ac:dyDescent="0.25">
      <c r="Q26977" s="3"/>
      <c r="R26977"/>
      <c r="S26977" s="3"/>
    </row>
    <row r="26978" spans="17:19" x14ac:dyDescent="0.25">
      <c r="Q26978" s="3"/>
      <c r="R26978"/>
      <c r="S26978" s="3"/>
    </row>
    <row r="26979" spans="17:19" x14ac:dyDescent="0.25">
      <c r="Q26979" s="3"/>
      <c r="R26979"/>
      <c r="S26979" s="3"/>
    </row>
    <row r="26980" spans="17:19" x14ac:dyDescent="0.25">
      <c r="Q26980" s="3"/>
      <c r="R26980"/>
      <c r="S26980" s="3"/>
    </row>
    <row r="26981" spans="17:19" x14ac:dyDescent="0.25">
      <c r="Q26981" s="3"/>
      <c r="R26981"/>
      <c r="S26981" s="3"/>
    </row>
    <row r="26982" spans="17:19" x14ac:dyDescent="0.25">
      <c r="Q26982" s="3"/>
      <c r="R26982"/>
      <c r="S26982" s="3"/>
    </row>
    <row r="26983" spans="17:19" x14ac:dyDescent="0.25">
      <c r="Q26983" s="3"/>
      <c r="R26983"/>
      <c r="S26983" s="3"/>
    </row>
    <row r="26984" spans="17:19" x14ac:dyDescent="0.25">
      <c r="Q26984" s="3"/>
      <c r="R26984"/>
      <c r="S26984" s="3"/>
    </row>
    <row r="26985" spans="17:19" x14ac:dyDescent="0.25">
      <c r="Q26985" s="3"/>
      <c r="R26985"/>
      <c r="S26985" s="3"/>
    </row>
    <row r="26986" spans="17:19" x14ac:dyDescent="0.25">
      <c r="Q26986" s="3"/>
      <c r="R26986"/>
      <c r="S26986" s="3"/>
    </row>
    <row r="26987" spans="17:19" x14ac:dyDescent="0.25">
      <c r="Q26987" s="3"/>
      <c r="R26987"/>
      <c r="S26987" s="3"/>
    </row>
    <row r="26988" spans="17:19" x14ac:dyDescent="0.25">
      <c r="Q26988" s="3"/>
      <c r="R26988"/>
      <c r="S26988" s="3"/>
    </row>
    <row r="26989" spans="17:19" x14ac:dyDescent="0.25">
      <c r="Q26989" s="3"/>
      <c r="R26989"/>
      <c r="S26989" s="3"/>
    </row>
    <row r="26990" spans="17:19" x14ac:dyDescent="0.25">
      <c r="Q26990" s="3"/>
      <c r="R26990"/>
      <c r="S26990" s="3"/>
    </row>
    <row r="26991" spans="17:19" x14ac:dyDescent="0.25">
      <c r="Q26991" s="3"/>
      <c r="R26991"/>
      <c r="S26991" s="3"/>
    </row>
    <row r="26992" spans="17:19" x14ac:dyDescent="0.25">
      <c r="Q26992" s="3"/>
      <c r="R26992"/>
      <c r="S26992" s="3"/>
    </row>
    <row r="26993" spans="17:19" x14ac:dyDescent="0.25">
      <c r="Q26993" s="3"/>
      <c r="R26993"/>
      <c r="S26993" s="3"/>
    </row>
    <row r="26994" spans="17:19" x14ac:dyDescent="0.25">
      <c r="Q26994" s="3"/>
      <c r="R26994"/>
      <c r="S26994" s="3"/>
    </row>
    <row r="26995" spans="17:19" x14ac:dyDescent="0.25">
      <c r="Q26995" s="3"/>
      <c r="R26995"/>
      <c r="S26995" s="3"/>
    </row>
    <row r="26996" spans="17:19" x14ac:dyDescent="0.25">
      <c r="Q26996" s="3"/>
      <c r="R26996"/>
      <c r="S26996" s="3"/>
    </row>
    <row r="26997" spans="17:19" x14ac:dyDescent="0.25">
      <c r="Q26997" s="3"/>
      <c r="R26997"/>
      <c r="S26997" s="3"/>
    </row>
    <row r="26998" spans="17:19" x14ac:dyDescent="0.25">
      <c r="Q26998" s="3"/>
      <c r="R26998"/>
      <c r="S26998" s="3"/>
    </row>
    <row r="26999" spans="17:19" x14ac:dyDescent="0.25">
      <c r="Q26999" s="3"/>
      <c r="R26999"/>
      <c r="S26999" s="3"/>
    </row>
    <row r="27000" spans="17:19" x14ac:dyDescent="0.25">
      <c r="Q27000" s="3"/>
      <c r="R27000"/>
      <c r="S27000" s="3"/>
    </row>
    <row r="27001" spans="17:19" x14ac:dyDescent="0.25">
      <c r="Q27001" s="3"/>
      <c r="R27001"/>
      <c r="S27001" s="3"/>
    </row>
    <row r="27002" spans="17:19" x14ac:dyDescent="0.25">
      <c r="Q27002" s="3"/>
      <c r="R27002"/>
      <c r="S27002" s="3"/>
    </row>
    <row r="27003" spans="17:19" x14ac:dyDescent="0.25">
      <c r="Q27003" s="3"/>
      <c r="R27003"/>
      <c r="S27003" s="3"/>
    </row>
    <row r="27004" spans="17:19" x14ac:dyDescent="0.25">
      <c r="Q27004" s="3"/>
      <c r="R27004"/>
      <c r="S27004" s="3"/>
    </row>
    <row r="27005" spans="17:19" x14ac:dyDescent="0.25">
      <c r="Q27005" s="3"/>
      <c r="R27005"/>
      <c r="S27005" s="3"/>
    </row>
    <row r="27006" spans="17:19" x14ac:dyDescent="0.25">
      <c r="Q27006" s="3"/>
      <c r="R27006"/>
      <c r="S27006" s="3"/>
    </row>
    <row r="27007" spans="17:19" x14ac:dyDescent="0.25">
      <c r="Q27007" s="3"/>
      <c r="R27007"/>
      <c r="S27007" s="3"/>
    </row>
    <row r="27008" spans="17:19" x14ac:dyDescent="0.25">
      <c r="Q27008" s="3"/>
      <c r="R27008"/>
      <c r="S27008" s="3"/>
    </row>
    <row r="27009" spans="17:19" x14ac:dyDescent="0.25">
      <c r="Q27009" s="3"/>
      <c r="R27009"/>
      <c r="S27009" s="3"/>
    </row>
    <row r="27010" spans="17:19" x14ac:dyDescent="0.25">
      <c r="Q27010" s="3"/>
      <c r="R27010"/>
      <c r="S27010" s="3"/>
    </row>
    <row r="27011" spans="17:19" x14ac:dyDescent="0.25">
      <c r="Q27011" s="3"/>
      <c r="R27011"/>
      <c r="S27011" s="3"/>
    </row>
    <row r="27012" spans="17:19" x14ac:dyDescent="0.25">
      <c r="Q27012" s="3"/>
      <c r="R27012"/>
      <c r="S27012" s="3"/>
    </row>
    <row r="27013" spans="17:19" x14ac:dyDescent="0.25">
      <c r="Q27013" s="3"/>
      <c r="R27013"/>
      <c r="S27013" s="3"/>
    </row>
    <row r="27014" spans="17:19" x14ac:dyDescent="0.25">
      <c r="Q27014" s="3"/>
      <c r="R27014"/>
      <c r="S27014" s="3"/>
    </row>
    <row r="27015" spans="17:19" x14ac:dyDescent="0.25">
      <c r="Q27015" s="3"/>
      <c r="R27015"/>
      <c r="S27015" s="3"/>
    </row>
    <row r="27016" spans="17:19" x14ac:dyDescent="0.25">
      <c r="Q27016" s="3"/>
      <c r="R27016"/>
      <c r="S27016" s="3"/>
    </row>
    <row r="27017" spans="17:19" x14ac:dyDescent="0.25">
      <c r="Q27017" s="3"/>
      <c r="R27017"/>
      <c r="S27017" s="3"/>
    </row>
    <row r="27018" spans="17:19" x14ac:dyDescent="0.25">
      <c r="Q27018" s="3"/>
      <c r="R27018"/>
      <c r="S27018" s="3"/>
    </row>
    <row r="27019" spans="17:19" x14ac:dyDescent="0.25">
      <c r="Q27019" s="3"/>
      <c r="R27019"/>
      <c r="S27019" s="3"/>
    </row>
    <row r="27020" spans="17:19" x14ac:dyDescent="0.25">
      <c r="Q27020" s="3"/>
      <c r="R27020"/>
      <c r="S27020" s="3"/>
    </row>
    <row r="27021" spans="17:19" x14ac:dyDescent="0.25">
      <c r="Q27021" s="3"/>
      <c r="R27021"/>
      <c r="S27021" s="3"/>
    </row>
    <row r="27022" spans="17:19" x14ac:dyDescent="0.25">
      <c r="Q27022" s="3"/>
      <c r="R27022"/>
      <c r="S27022" s="3"/>
    </row>
    <row r="27023" spans="17:19" x14ac:dyDescent="0.25">
      <c r="Q27023" s="3"/>
      <c r="R27023"/>
      <c r="S27023" s="3"/>
    </row>
    <row r="27024" spans="17:19" x14ac:dyDescent="0.25">
      <c r="Q27024" s="3"/>
      <c r="R27024"/>
      <c r="S27024" s="3"/>
    </row>
    <row r="27025" spans="17:19" x14ac:dyDescent="0.25">
      <c r="Q27025" s="3"/>
      <c r="R27025"/>
      <c r="S27025" s="3"/>
    </row>
    <row r="27026" spans="17:19" x14ac:dyDescent="0.25">
      <c r="Q27026" s="3"/>
      <c r="R27026"/>
      <c r="S27026" s="3"/>
    </row>
    <row r="27027" spans="17:19" x14ac:dyDescent="0.25">
      <c r="Q27027" s="3"/>
      <c r="R27027"/>
      <c r="S27027" s="3"/>
    </row>
    <row r="27028" spans="17:19" x14ac:dyDescent="0.25">
      <c r="Q27028" s="3"/>
      <c r="R27028"/>
      <c r="S27028" s="3"/>
    </row>
    <row r="27029" spans="17:19" x14ac:dyDescent="0.25">
      <c r="Q27029" s="3"/>
      <c r="R27029"/>
      <c r="S27029" s="3"/>
    </row>
    <row r="27030" spans="17:19" x14ac:dyDescent="0.25">
      <c r="Q27030" s="3"/>
      <c r="R27030"/>
      <c r="S27030" s="3"/>
    </row>
    <row r="27031" spans="17:19" x14ac:dyDescent="0.25">
      <c r="Q27031" s="3"/>
      <c r="R27031"/>
      <c r="S27031" s="3"/>
    </row>
    <row r="27032" spans="17:19" x14ac:dyDescent="0.25">
      <c r="Q27032" s="3"/>
      <c r="R27032"/>
      <c r="S27032" s="3"/>
    </row>
    <row r="27033" spans="17:19" x14ac:dyDescent="0.25">
      <c r="Q27033" s="3"/>
      <c r="R27033"/>
      <c r="S27033" s="3"/>
    </row>
    <row r="27034" spans="17:19" x14ac:dyDescent="0.25">
      <c r="Q27034" s="3"/>
      <c r="R27034"/>
      <c r="S27034" s="3"/>
    </row>
    <row r="27035" spans="17:19" x14ac:dyDescent="0.25">
      <c r="Q27035" s="3"/>
      <c r="R27035"/>
      <c r="S27035" s="3"/>
    </row>
    <row r="27036" spans="17:19" x14ac:dyDescent="0.25">
      <c r="Q27036" s="3"/>
      <c r="R27036"/>
      <c r="S27036" s="3"/>
    </row>
    <row r="27037" spans="17:19" x14ac:dyDescent="0.25">
      <c r="Q27037" s="3"/>
      <c r="R27037"/>
      <c r="S27037" s="3"/>
    </row>
    <row r="27038" spans="17:19" x14ac:dyDescent="0.25">
      <c r="Q27038" s="3"/>
      <c r="R27038"/>
      <c r="S27038" s="3"/>
    </row>
    <row r="27039" spans="17:19" x14ac:dyDescent="0.25">
      <c r="Q27039" s="3"/>
      <c r="R27039"/>
      <c r="S27039" s="3"/>
    </row>
    <row r="27040" spans="17:19" x14ac:dyDescent="0.25">
      <c r="Q27040" s="3"/>
      <c r="R27040"/>
      <c r="S27040" s="3"/>
    </row>
    <row r="27041" spans="17:19" x14ac:dyDescent="0.25">
      <c r="Q27041" s="3"/>
      <c r="R27041"/>
      <c r="S27041" s="3"/>
    </row>
    <row r="27042" spans="17:19" x14ac:dyDescent="0.25">
      <c r="Q27042" s="3"/>
      <c r="R27042"/>
      <c r="S27042" s="3"/>
    </row>
    <row r="27043" spans="17:19" x14ac:dyDescent="0.25">
      <c r="Q27043" s="3"/>
      <c r="R27043"/>
      <c r="S27043" s="3"/>
    </row>
    <row r="27044" spans="17:19" x14ac:dyDescent="0.25">
      <c r="Q27044" s="3"/>
      <c r="R27044"/>
      <c r="S27044" s="3"/>
    </row>
    <row r="27045" spans="17:19" x14ac:dyDescent="0.25">
      <c r="Q27045" s="3"/>
      <c r="R27045"/>
      <c r="S27045" s="3"/>
    </row>
    <row r="27046" spans="17:19" x14ac:dyDescent="0.25">
      <c r="Q27046" s="3"/>
      <c r="R27046"/>
      <c r="S27046" s="3"/>
    </row>
    <row r="27047" spans="17:19" x14ac:dyDescent="0.25">
      <c r="Q27047" s="3"/>
      <c r="R27047"/>
      <c r="S27047" s="3"/>
    </row>
    <row r="27048" spans="17:19" x14ac:dyDescent="0.25">
      <c r="Q27048" s="3"/>
      <c r="R27048"/>
      <c r="S27048" s="3"/>
    </row>
    <row r="27049" spans="17:19" x14ac:dyDescent="0.25">
      <c r="Q27049" s="3"/>
      <c r="R27049"/>
      <c r="S27049" s="3"/>
    </row>
    <row r="27050" spans="17:19" x14ac:dyDescent="0.25">
      <c r="Q27050" s="3"/>
      <c r="R27050"/>
      <c r="S27050" s="3"/>
    </row>
    <row r="27051" spans="17:19" x14ac:dyDescent="0.25">
      <c r="Q27051" s="3"/>
      <c r="R27051"/>
      <c r="S27051" s="3"/>
    </row>
    <row r="27052" spans="17:19" x14ac:dyDescent="0.25">
      <c r="Q27052" s="3"/>
      <c r="R27052"/>
      <c r="S27052" s="3"/>
    </row>
    <row r="27053" spans="17:19" x14ac:dyDescent="0.25">
      <c r="Q27053" s="3"/>
      <c r="R27053"/>
      <c r="S27053" s="3"/>
    </row>
    <row r="27054" spans="17:19" x14ac:dyDescent="0.25">
      <c r="Q27054" s="3"/>
      <c r="R27054"/>
      <c r="S27054" s="3"/>
    </row>
    <row r="27055" spans="17:19" x14ac:dyDescent="0.25">
      <c r="Q27055" s="3"/>
      <c r="R27055"/>
      <c r="S27055" s="3"/>
    </row>
    <row r="27056" spans="17:19" x14ac:dyDescent="0.25">
      <c r="Q27056" s="3"/>
      <c r="R27056"/>
      <c r="S27056" s="3"/>
    </row>
    <row r="27057" spans="17:19" x14ac:dyDescent="0.25">
      <c r="Q27057" s="3"/>
      <c r="R27057"/>
      <c r="S27057" s="3"/>
    </row>
    <row r="27058" spans="17:19" x14ac:dyDescent="0.25">
      <c r="Q27058" s="3"/>
      <c r="R27058"/>
      <c r="S27058" s="3"/>
    </row>
    <row r="27059" spans="17:19" x14ac:dyDescent="0.25">
      <c r="Q27059" s="3"/>
      <c r="R27059"/>
      <c r="S27059" s="3"/>
    </row>
    <row r="27060" spans="17:19" x14ac:dyDescent="0.25">
      <c r="Q27060" s="3"/>
      <c r="R27060"/>
      <c r="S27060" s="3"/>
    </row>
    <row r="27061" spans="17:19" x14ac:dyDescent="0.25">
      <c r="Q27061" s="3"/>
      <c r="R27061"/>
      <c r="S27061" s="3"/>
    </row>
    <row r="27062" spans="17:19" x14ac:dyDescent="0.25">
      <c r="Q27062" s="3"/>
      <c r="R27062"/>
      <c r="S27062" s="3"/>
    </row>
    <row r="27063" spans="17:19" x14ac:dyDescent="0.25">
      <c r="Q27063" s="3"/>
      <c r="R27063"/>
      <c r="S27063" s="3"/>
    </row>
    <row r="27064" spans="17:19" x14ac:dyDescent="0.25">
      <c r="Q27064" s="3"/>
      <c r="R27064"/>
      <c r="S27064" s="3"/>
    </row>
    <row r="27065" spans="17:19" x14ac:dyDescent="0.25">
      <c r="Q27065" s="3"/>
      <c r="R27065"/>
      <c r="S27065" s="3"/>
    </row>
    <row r="27066" spans="17:19" x14ac:dyDescent="0.25">
      <c r="Q27066" s="3"/>
      <c r="R27066"/>
      <c r="S27066" s="3"/>
    </row>
    <row r="27067" spans="17:19" x14ac:dyDescent="0.25">
      <c r="Q27067" s="3"/>
      <c r="R27067"/>
      <c r="S27067" s="3"/>
    </row>
    <row r="27068" spans="17:19" x14ac:dyDescent="0.25">
      <c r="Q27068" s="3"/>
      <c r="R27068"/>
      <c r="S27068" s="3"/>
    </row>
    <row r="27069" spans="17:19" x14ac:dyDescent="0.25">
      <c r="Q27069" s="3"/>
      <c r="R27069"/>
      <c r="S27069" s="3"/>
    </row>
    <row r="27070" spans="17:19" x14ac:dyDescent="0.25">
      <c r="Q27070" s="3"/>
      <c r="R27070"/>
      <c r="S27070" s="3"/>
    </row>
    <row r="27071" spans="17:19" x14ac:dyDescent="0.25">
      <c r="Q27071" s="3"/>
      <c r="R27071"/>
      <c r="S27071" s="3"/>
    </row>
    <row r="27072" spans="17:19" x14ac:dyDescent="0.25">
      <c r="Q27072" s="3"/>
      <c r="R27072"/>
      <c r="S27072" s="3"/>
    </row>
    <row r="27073" spans="17:19" x14ac:dyDescent="0.25">
      <c r="Q27073" s="3"/>
      <c r="R27073"/>
      <c r="S27073" s="3"/>
    </row>
    <row r="27074" spans="17:19" x14ac:dyDescent="0.25">
      <c r="Q27074" s="3"/>
      <c r="R27074"/>
      <c r="S27074" s="3"/>
    </row>
    <row r="27075" spans="17:19" x14ac:dyDescent="0.25">
      <c r="Q27075" s="3"/>
      <c r="R27075"/>
      <c r="S27075" s="3"/>
    </row>
    <row r="27076" spans="17:19" x14ac:dyDescent="0.25">
      <c r="Q27076" s="3"/>
      <c r="R27076"/>
      <c r="S27076" s="3"/>
    </row>
    <row r="27077" spans="17:19" x14ac:dyDescent="0.25">
      <c r="Q27077" s="3"/>
      <c r="R27077"/>
      <c r="S27077" s="3"/>
    </row>
    <row r="27078" spans="17:19" x14ac:dyDescent="0.25">
      <c r="Q27078" s="3"/>
      <c r="R27078"/>
      <c r="S27078" s="3"/>
    </row>
    <row r="27079" spans="17:19" x14ac:dyDescent="0.25">
      <c r="Q27079" s="3"/>
      <c r="R27079"/>
      <c r="S27079" s="3"/>
    </row>
    <row r="27080" spans="17:19" x14ac:dyDescent="0.25">
      <c r="Q27080" s="3"/>
      <c r="R27080"/>
      <c r="S27080" s="3"/>
    </row>
    <row r="27081" spans="17:19" x14ac:dyDescent="0.25">
      <c r="Q27081" s="3"/>
      <c r="R27081"/>
      <c r="S27081" s="3"/>
    </row>
    <row r="27082" spans="17:19" x14ac:dyDescent="0.25">
      <c r="Q27082" s="3"/>
      <c r="R27082"/>
      <c r="S27082" s="3"/>
    </row>
    <row r="27083" spans="17:19" x14ac:dyDescent="0.25">
      <c r="Q27083" s="3"/>
      <c r="R27083"/>
      <c r="S27083" s="3"/>
    </row>
    <row r="27084" spans="17:19" x14ac:dyDescent="0.25">
      <c r="Q27084" s="3"/>
      <c r="R27084"/>
      <c r="S27084" s="3"/>
    </row>
    <row r="27085" spans="17:19" x14ac:dyDescent="0.25">
      <c r="Q27085" s="3"/>
      <c r="R27085"/>
      <c r="S27085" s="3"/>
    </row>
    <row r="27086" spans="17:19" x14ac:dyDescent="0.25">
      <c r="Q27086" s="3"/>
      <c r="R27086"/>
      <c r="S27086" s="3"/>
    </row>
    <row r="27087" spans="17:19" x14ac:dyDescent="0.25">
      <c r="Q27087" s="3"/>
      <c r="R27087"/>
      <c r="S27087" s="3"/>
    </row>
    <row r="27088" spans="17:19" x14ac:dyDescent="0.25">
      <c r="Q27088" s="3"/>
      <c r="R27088"/>
      <c r="S27088" s="3"/>
    </row>
    <row r="27089" spans="17:19" x14ac:dyDescent="0.25">
      <c r="Q27089" s="3"/>
      <c r="R27089"/>
      <c r="S27089" s="3"/>
    </row>
    <row r="27090" spans="17:19" x14ac:dyDescent="0.25">
      <c r="Q27090" s="3"/>
      <c r="R27090"/>
      <c r="S27090" s="3"/>
    </row>
    <row r="27091" spans="17:19" x14ac:dyDescent="0.25">
      <c r="Q27091" s="3"/>
      <c r="R27091"/>
      <c r="S27091" s="3"/>
    </row>
    <row r="27092" spans="17:19" x14ac:dyDescent="0.25">
      <c r="Q27092" s="3"/>
      <c r="R27092"/>
      <c r="S27092" s="3"/>
    </row>
    <row r="27093" spans="17:19" x14ac:dyDescent="0.25">
      <c r="Q27093" s="3"/>
      <c r="R27093"/>
      <c r="S27093" s="3"/>
    </row>
    <row r="27094" spans="17:19" x14ac:dyDescent="0.25">
      <c r="Q27094" s="3"/>
      <c r="R27094"/>
      <c r="S27094" s="3"/>
    </row>
    <row r="27095" spans="17:19" x14ac:dyDescent="0.25">
      <c r="Q27095" s="3"/>
      <c r="R27095"/>
      <c r="S27095" s="3"/>
    </row>
    <row r="27096" spans="17:19" x14ac:dyDescent="0.25">
      <c r="Q27096" s="3"/>
      <c r="R27096"/>
      <c r="S27096" s="3"/>
    </row>
    <row r="27097" spans="17:19" x14ac:dyDescent="0.25">
      <c r="Q27097" s="3"/>
      <c r="R27097"/>
      <c r="S27097" s="3"/>
    </row>
    <row r="27098" spans="17:19" x14ac:dyDescent="0.25">
      <c r="Q27098" s="3"/>
      <c r="R27098"/>
      <c r="S27098" s="3"/>
    </row>
    <row r="27099" spans="17:19" x14ac:dyDescent="0.25">
      <c r="Q27099" s="3"/>
      <c r="R27099"/>
      <c r="S27099" s="3"/>
    </row>
    <row r="27100" spans="17:19" x14ac:dyDescent="0.25">
      <c r="Q27100" s="3"/>
      <c r="R27100"/>
      <c r="S27100" s="3"/>
    </row>
    <row r="27101" spans="17:19" x14ac:dyDescent="0.25">
      <c r="Q27101" s="3"/>
      <c r="R27101"/>
      <c r="S27101" s="3"/>
    </row>
    <row r="27102" spans="17:19" x14ac:dyDescent="0.25">
      <c r="Q27102" s="3"/>
      <c r="R27102"/>
      <c r="S27102" s="3"/>
    </row>
    <row r="27103" spans="17:19" x14ac:dyDescent="0.25">
      <c r="Q27103" s="3"/>
      <c r="R27103"/>
      <c r="S27103" s="3"/>
    </row>
    <row r="27104" spans="17:19" x14ac:dyDescent="0.25">
      <c r="Q27104" s="3"/>
      <c r="R27104"/>
      <c r="S27104" s="3"/>
    </row>
    <row r="27105" spans="17:19" x14ac:dyDescent="0.25">
      <c r="Q27105" s="3"/>
      <c r="R27105"/>
      <c r="S27105" s="3"/>
    </row>
    <row r="27106" spans="17:19" x14ac:dyDescent="0.25">
      <c r="Q27106" s="3"/>
      <c r="R27106"/>
      <c r="S27106" s="3"/>
    </row>
    <row r="27107" spans="17:19" x14ac:dyDescent="0.25">
      <c r="Q27107" s="3"/>
      <c r="R27107"/>
      <c r="S27107" s="3"/>
    </row>
    <row r="27108" spans="17:19" x14ac:dyDescent="0.25">
      <c r="Q27108" s="3"/>
      <c r="R27108"/>
      <c r="S27108" s="3"/>
    </row>
    <row r="27109" spans="17:19" x14ac:dyDescent="0.25">
      <c r="Q27109" s="3"/>
      <c r="R27109"/>
      <c r="S27109" s="3"/>
    </row>
    <row r="27110" spans="17:19" x14ac:dyDescent="0.25">
      <c r="Q27110" s="3"/>
      <c r="R27110"/>
      <c r="S27110" s="3"/>
    </row>
    <row r="27111" spans="17:19" x14ac:dyDescent="0.25">
      <c r="Q27111" s="3"/>
      <c r="R27111"/>
      <c r="S27111" s="3"/>
    </row>
    <row r="27112" spans="17:19" x14ac:dyDescent="0.25">
      <c r="Q27112" s="3"/>
      <c r="R27112"/>
      <c r="S27112" s="3"/>
    </row>
    <row r="27113" spans="17:19" x14ac:dyDescent="0.25">
      <c r="Q27113" s="3"/>
      <c r="R27113"/>
      <c r="S27113" s="3"/>
    </row>
    <row r="27114" spans="17:19" x14ac:dyDescent="0.25">
      <c r="Q27114" s="3"/>
      <c r="R27114"/>
      <c r="S27114" s="3"/>
    </row>
    <row r="27115" spans="17:19" x14ac:dyDescent="0.25">
      <c r="Q27115" s="3"/>
      <c r="R27115"/>
      <c r="S27115" s="3"/>
    </row>
    <row r="27116" spans="17:19" x14ac:dyDescent="0.25">
      <c r="Q27116" s="3"/>
      <c r="R27116"/>
      <c r="S27116" s="3"/>
    </row>
    <row r="27117" spans="17:19" x14ac:dyDescent="0.25">
      <c r="Q27117" s="3"/>
      <c r="R27117"/>
      <c r="S27117" s="3"/>
    </row>
    <row r="27118" spans="17:19" x14ac:dyDescent="0.25">
      <c r="Q27118" s="3"/>
      <c r="R27118"/>
      <c r="S27118" s="3"/>
    </row>
    <row r="27119" spans="17:19" x14ac:dyDescent="0.25">
      <c r="Q27119" s="3"/>
      <c r="R27119"/>
      <c r="S27119" s="3"/>
    </row>
    <row r="27120" spans="17:19" x14ac:dyDescent="0.25">
      <c r="Q27120" s="3"/>
      <c r="R27120"/>
      <c r="S27120" s="3"/>
    </row>
    <row r="27121" spans="17:19" x14ac:dyDescent="0.25">
      <c r="Q27121" s="3"/>
      <c r="R27121"/>
      <c r="S27121" s="3"/>
    </row>
    <row r="27122" spans="17:19" x14ac:dyDescent="0.25">
      <c r="Q27122" s="3"/>
      <c r="R27122"/>
      <c r="S27122" s="3"/>
    </row>
    <row r="27123" spans="17:19" x14ac:dyDescent="0.25">
      <c r="Q27123" s="3"/>
      <c r="R27123"/>
      <c r="S27123" s="3"/>
    </row>
    <row r="27124" spans="17:19" x14ac:dyDescent="0.25">
      <c r="Q27124" s="3"/>
      <c r="R27124"/>
      <c r="S27124" s="3"/>
    </row>
    <row r="27125" spans="17:19" x14ac:dyDescent="0.25">
      <c r="Q27125" s="3"/>
      <c r="R27125"/>
      <c r="S27125" s="3"/>
    </row>
    <row r="27126" spans="17:19" x14ac:dyDescent="0.25">
      <c r="Q27126" s="3"/>
      <c r="R27126"/>
      <c r="S27126" s="3"/>
    </row>
    <row r="27127" spans="17:19" x14ac:dyDescent="0.25">
      <c r="Q27127" s="3"/>
      <c r="R27127"/>
      <c r="S27127" s="3"/>
    </row>
    <row r="27128" spans="17:19" x14ac:dyDescent="0.25">
      <c r="Q27128" s="3"/>
      <c r="R27128"/>
      <c r="S27128" s="3"/>
    </row>
    <row r="27129" spans="17:19" x14ac:dyDescent="0.25">
      <c r="Q27129" s="3"/>
      <c r="R27129"/>
      <c r="S27129" s="3"/>
    </row>
    <row r="27130" spans="17:19" x14ac:dyDescent="0.25">
      <c r="Q27130" s="3"/>
      <c r="R27130"/>
      <c r="S27130" s="3"/>
    </row>
    <row r="27131" spans="17:19" x14ac:dyDescent="0.25">
      <c r="Q27131" s="3"/>
      <c r="R27131"/>
      <c r="S27131" s="3"/>
    </row>
    <row r="27132" spans="17:19" x14ac:dyDescent="0.25">
      <c r="Q27132" s="3"/>
      <c r="R27132"/>
      <c r="S27132" s="3"/>
    </row>
    <row r="27133" spans="17:19" x14ac:dyDescent="0.25">
      <c r="Q27133" s="3"/>
      <c r="R27133"/>
      <c r="S27133" s="3"/>
    </row>
    <row r="27134" spans="17:19" x14ac:dyDescent="0.25">
      <c r="Q27134" s="3"/>
      <c r="R27134"/>
      <c r="S27134" s="3"/>
    </row>
    <row r="27135" spans="17:19" x14ac:dyDescent="0.25">
      <c r="Q27135" s="3"/>
      <c r="R27135"/>
      <c r="S27135" s="3"/>
    </row>
    <row r="27136" spans="17:19" x14ac:dyDescent="0.25">
      <c r="Q27136" s="3"/>
      <c r="R27136"/>
      <c r="S27136" s="3"/>
    </row>
    <row r="27137" spans="17:19" x14ac:dyDescent="0.25">
      <c r="Q27137" s="3"/>
      <c r="R27137"/>
      <c r="S27137" s="3"/>
    </row>
    <row r="27138" spans="17:19" x14ac:dyDescent="0.25">
      <c r="Q27138" s="3"/>
      <c r="R27138"/>
      <c r="S27138" s="3"/>
    </row>
    <row r="27139" spans="17:19" x14ac:dyDescent="0.25">
      <c r="Q27139" s="3"/>
      <c r="R27139"/>
      <c r="S27139" s="3"/>
    </row>
    <row r="27140" spans="17:19" x14ac:dyDescent="0.25">
      <c r="Q27140" s="3"/>
      <c r="R27140"/>
      <c r="S27140" s="3"/>
    </row>
    <row r="27141" spans="17:19" x14ac:dyDescent="0.25">
      <c r="Q27141" s="3"/>
      <c r="R27141"/>
      <c r="S27141" s="3"/>
    </row>
    <row r="27142" spans="17:19" x14ac:dyDescent="0.25">
      <c r="Q27142" s="3"/>
      <c r="R27142"/>
      <c r="S27142" s="3"/>
    </row>
    <row r="27143" spans="17:19" x14ac:dyDescent="0.25">
      <c r="Q27143" s="3"/>
      <c r="R27143"/>
      <c r="S27143" s="3"/>
    </row>
    <row r="27144" spans="17:19" x14ac:dyDescent="0.25">
      <c r="Q27144" s="3"/>
      <c r="R27144"/>
      <c r="S27144" s="3"/>
    </row>
    <row r="27145" spans="17:19" x14ac:dyDescent="0.25">
      <c r="Q27145" s="3"/>
      <c r="R27145"/>
      <c r="S27145" s="3"/>
    </row>
    <row r="27146" spans="17:19" x14ac:dyDescent="0.25">
      <c r="Q27146" s="3"/>
      <c r="R27146"/>
      <c r="S27146" s="3"/>
    </row>
    <row r="27147" spans="17:19" x14ac:dyDescent="0.25">
      <c r="Q27147" s="3"/>
      <c r="R27147"/>
      <c r="S27147" s="3"/>
    </row>
    <row r="27148" spans="17:19" x14ac:dyDescent="0.25">
      <c r="Q27148" s="3"/>
      <c r="R27148"/>
      <c r="S27148" s="3"/>
    </row>
    <row r="27149" spans="17:19" x14ac:dyDescent="0.25">
      <c r="Q27149" s="3"/>
      <c r="R27149"/>
      <c r="S27149" s="3"/>
    </row>
    <row r="27150" spans="17:19" x14ac:dyDescent="0.25">
      <c r="Q27150" s="3"/>
      <c r="R27150"/>
      <c r="S27150" s="3"/>
    </row>
    <row r="27151" spans="17:19" x14ac:dyDescent="0.25">
      <c r="Q27151" s="3"/>
      <c r="R27151"/>
      <c r="S27151" s="3"/>
    </row>
    <row r="27152" spans="17:19" x14ac:dyDescent="0.25">
      <c r="Q27152" s="3"/>
      <c r="R27152"/>
      <c r="S27152" s="3"/>
    </row>
    <row r="27153" spans="17:19" x14ac:dyDescent="0.25">
      <c r="Q27153" s="3"/>
      <c r="R27153"/>
      <c r="S27153" s="3"/>
    </row>
    <row r="27154" spans="17:19" x14ac:dyDescent="0.25">
      <c r="Q27154" s="3"/>
      <c r="R27154"/>
      <c r="S27154" s="3"/>
    </row>
    <row r="27155" spans="17:19" x14ac:dyDescent="0.25">
      <c r="Q27155" s="3"/>
      <c r="R27155"/>
      <c r="S27155" s="3"/>
    </row>
    <row r="27156" spans="17:19" x14ac:dyDescent="0.25">
      <c r="Q27156" s="3"/>
      <c r="R27156"/>
      <c r="S27156" s="3"/>
    </row>
    <row r="27157" spans="17:19" x14ac:dyDescent="0.25">
      <c r="Q27157" s="3"/>
      <c r="R27157"/>
      <c r="S27157" s="3"/>
    </row>
    <row r="27158" spans="17:19" x14ac:dyDescent="0.25">
      <c r="Q27158" s="3"/>
      <c r="R27158"/>
      <c r="S27158" s="3"/>
    </row>
    <row r="27159" spans="17:19" x14ac:dyDescent="0.25">
      <c r="Q27159" s="3"/>
      <c r="R27159"/>
      <c r="S27159" s="3"/>
    </row>
    <row r="27160" spans="17:19" x14ac:dyDescent="0.25">
      <c r="Q27160" s="3"/>
      <c r="R27160"/>
      <c r="S27160" s="3"/>
    </row>
    <row r="27161" spans="17:19" x14ac:dyDescent="0.25">
      <c r="Q27161" s="3"/>
      <c r="R27161"/>
      <c r="S27161" s="3"/>
    </row>
    <row r="27162" spans="17:19" x14ac:dyDescent="0.25">
      <c r="Q27162" s="3"/>
      <c r="R27162"/>
      <c r="S27162" s="3"/>
    </row>
    <row r="27163" spans="17:19" x14ac:dyDescent="0.25">
      <c r="Q27163" s="3"/>
      <c r="R27163"/>
      <c r="S27163" s="3"/>
    </row>
    <row r="27164" spans="17:19" x14ac:dyDescent="0.25">
      <c r="Q27164" s="3"/>
      <c r="R27164"/>
      <c r="S27164" s="3"/>
    </row>
    <row r="27165" spans="17:19" x14ac:dyDescent="0.25">
      <c r="Q27165" s="3"/>
      <c r="R27165"/>
      <c r="S27165" s="3"/>
    </row>
    <row r="27166" spans="17:19" x14ac:dyDescent="0.25">
      <c r="Q27166" s="3"/>
      <c r="R27166"/>
      <c r="S27166" s="3"/>
    </row>
    <row r="27167" spans="17:19" x14ac:dyDescent="0.25">
      <c r="Q27167" s="3"/>
      <c r="R27167"/>
      <c r="S27167" s="3"/>
    </row>
    <row r="27168" spans="17:19" x14ac:dyDescent="0.25">
      <c r="Q27168" s="3"/>
      <c r="R27168"/>
      <c r="S27168" s="3"/>
    </row>
    <row r="27169" spans="17:19" x14ac:dyDescent="0.25">
      <c r="Q27169" s="3"/>
      <c r="R27169"/>
      <c r="S27169" s="3"/>
    </row>
    <row r="27170" spans="17:19" x14ac:dyDescent="0.25">
      <c r="Q27170" s="3"/>
      <c r="R27170"/>
      <c r="S27170" s="3"/>
    </row>
    <row r="27171" spans="17:19" x14ac:dyDescent="0.25">
      <c r="Q27171" s="3"/>
      <c r="R27171"/>
      <c r="S27171" s="3"/>
    </row>
    <row r="27172" spans="17:19" x14ac:dyDescent="0.25">
      <c r="Q27172" s="3"/>
      <c r="R27172"/>
      <c r="S27172" s="3"/>
    </row>
    <row r="27173" spans="17:19" x14ac:dyDescent="0.25">
      <c r="Q27173" s="3"/>
      <c r="R27173"/>
      <c r="S27173" s="3"/>
    </row>
    <row r="27174" spans="17:19" x14ac:dyDescent="0.25">
      <c r="Q27174" s="3"/>
      <c r="R27174"/>
      <c r="S27174" s="3"/>
    </row>
    <row r="27175" spans="17:19" x14ac:dyDescent="0.25">
      <c r="Q27175" s="3"/>
      <c r="R27175"/>
      <c r="S27175" s="3"/>
    </row>
    <row r="27176" spans="17:19" x14ac:dyDescent="0.25">
      <c r="Q27176" s="3"/>
      <c r="R27176"/>
      <c r="S27176" s="3"/>
    </row>
    <row r="27177" spans="17:19" x14ac:dyDescent="0.25">
      <c r="Q27177" s="3"/>
      <c r="R27177"/>
      <c r="S27177" s="3"/>
    </row>
    <row r="27178" spans="17:19" x14ac:dyDescent="0.25">
      <c r="Q27178" s="3"/>
      <c r="R27178"/>
      <c r="S27178" s="3"/>
    </row>
    <row r="27179" spans="17:19" x14ac:dyDescent="0.25">
      <c r="Q27179" s="3"/>
      <c r="R27179"/>
      <c r="S27179" s="3"/>
    </row>
    <row r="27180" spans="17:19" x14ac:dyDescent="0.25">
      <c r="Q27180" s="3"/>
      <c r="R27180"/>
      <c r="S27180" s="3"/>
    </row>
    <row r="27181" spans="17:19" x14ac:dyDescent="0.25">
      <c r="Q27181" s="3"/>
      <c r="R27181"/>
      <c r="S27181" s="3"/>
    </row>
    <row r="27182" spans="17:19" x14ac:dyDescent="0.25">
      <c r="Q27182" s="3"/>
      <c r="R27182"/>
      <c r="S27182" s="3"/>
    </row>
    <row r="27183" spans="17:19" x14ac:dyDescent="0.25">
      <c r="Q27183" s="3"/>
      <c r="R27183"/>
      <c r="S27183" s="3"/>
    </row>
    <row r="27184" spans="17:19" x14ac:dyDescent="0.25">
      <c r="Q27184" s="3"/>
      <c r="R27184"/>
      <c r="S27184" s="3"/>
    </row>
    <row r="27185" spans="17:19" x14ac:dyDescent="0.25">
      <c r="Q27185" s="3"/>
      <c r="R27185"/>
      <c r="S27185" s="3"/>
    </row>
    <row r="27186" spans="17:19" x14ac:dyDescent="0.25">
      <c r="Q27186" s="3"/>
      <c r="R27186"/>
      <c r="S27186" s="3"/>
    </row>
    <row r="27187" spans="17:19" x14ac:dyDescent="0.25">
      <c r="Q27187" s="3"/>
      <c r="R27187"/>
      <c r="S27187" s="3"/>
    </row>
    <row r="27188" spans="17:19" x14ac:dyDescent="0.25">
      <c r="Q27188" s="3"/>
      <c r="R27188"/>
      <c r="S27188" s="3"/>
    </row>
    <row r="27189" spans="17:19" x14ac:dyDescent="0.25">
      <c r="Q27189" s="3"/>
      <c r="R27189"/>
      <c r="S27189" s="3"/>
    </row>
    <row r="27190" spans="17:19" x14ac:dyDescent="0.25">
      <c r="Q27190" s="3"/>
      <c r="R27190"/>
      <c r="S27190" s="3"/>
    </row>
    <row r="27191" spans="17:19" x14ac:dyDescent="0.25">
      <c r="Q27191" s="3"/>
      <c r="R27191"/>
      <c r="S27191" s="3"/>
    </row>
    <row r="27192" spans="17:19" x14ac:dyDescent="0.25">
      <c r="Q27192" s="3"/>
      <c r="R27192"/>
      <c r="S27192" s="3"/>
    </row>
    <row r="27193" spans="17:19" x14ac:dyDescent="0.25">
      <c r="Q27193" s="3"/>
      <c r="R27193"/>
      <c r="S27193" s="3"/>
    </row>
    <row r="27194" spans="17:19" x14ac:dyDescent="0.25">
      <c r="Q27194" s="3"/>
      <c r="R27194"/>
      <c r="S27194" s="3"/>
    </row>
    <row r="27195" spans="17:19" x14ac:dyDescent="0.25">
      <c r="Q27195" s="3"/>
      <c r="R27195"/>
      <c r="S27195" s="3"/>
    </row>
    <row r="27196" spans="17:19" x14ac:dyDescent="0.25">
      <c r="Q27196" s="3"/>
      <c r="R27196"/>
      <c r="S27196" s="3"/>
    </row>
    <row r="27197" spans="17:19" x14ac:dyDescent="0.25">
      <c r="Q27197" s="3"/>
      <c r="R27197"/>
      <c r="S27197" s="3"/>
    </row>
    <row r="27198" spans="17:19" x14ac:dyDescent="0.25">
      <c r="Q27198" s="3"/>
      <c r="R27198"/>
      <c r="S27198" s="3"/>
    </row>
    <row r="27199" spans="17:19" x14ac:dyDescent="0.25">
      <c r="Q27199" s="3"/>
      <c r="R27199"/>
      <c r="S27199" s="3"/>
    </row>
    <row r="27200" spans="17:19" x14ac:dyDescent="0.25">
      <c r="Q27200" s="3"/>
      <c r="R27200"/>
      <c r="S27200" s="3"/>
    </row>
    <row r="27201" spans="17:19" x14ac:dyDescent="0.25">
      <c r="Q27201" s="3"/>
      <c r="R27201"/>
      <c r="S27201" s="3"/>
    </row>
    <row r="27202" spans="17:19" x14ac:dyDescent="0.25">
      <c r="Q27202" s="3"/>
      <c r="R27202"/>
      <c r="S27202" s="3"/>
    </row>
    <row r="27203" spans="17:19" x14ac:dyDescent="0.25">
      <c r="Q27203" s="3"/>
      <c r="R27203"/>
      <c r="S27203" s="3"/>
    </row>
    <row r="27204" spans="17:19" x14ac:dyDescent="0.25">
      <c r="Q27204" s="3"/>
      <c r="R27204"/>
      <c r="S27204" s="3"/>
    </row>
    <row r="27205" spans="17:19" x14ac:dyDescent="0.25">
      <c r="Q27205" s="3"/>
      <c r="R27205"/>
      <c r="S27205" s="3"/>
    </row>
    <row r="27206" spans="17:19" x14ac:dyDescent="0.25">
      <c r="Q27206" s="3"/>
      <c r="R27206"/>
      <c r="S27206" s="3"/>
    </row>
    <row r="27207" spans="17:19" x14ac:dyDescent="0.25">
      <c r="Q27207" s="3"/>
      <c r="R27207"/>
      <c r="S27207" s="3"/>
    </row>
    <row r="27208" spans="17:19" x14ac:dyDescent="0.25">
      <c r="Q27208" s="3"/>
      <c r="R27208"/>
      <c r="S27208" s="3"/>
    </row>
    <row r="27209" spans="17:19" x14ac:dyDescent="0.25">
      <c r="Q27209" s="3"/>
      <c r="R27209"/>
      <c r="S27209" s="3"/>
    </row>
    <row r="27210" spans="17:19" x14ac:dyDescent="0.25">
      <c r="Q27210" s="3"/>
      <c r="R27210"/>
      <c r="S27210" s="3"/>
    </row>
    <row r="27211" spans="17:19" x14ac:dyDescent="0.25">
      <c r="Q27211" s="3"/>
      <c r="R27211"/>
      <c r="S27211" s="3"/>
    </row>
    <row r="27212" spans="17:19" x14ac:dyDescent="0.25">
      <c r="Q27212" s="3"/>
      <c r="R27212"/>
      <c r="S27212" s="3"/>
    </row>
    <row r="27213" spans="17:19" x14ac:dyDescent="0.25">
      <c r="Q27213" s="3"/>
      <c r="R27213"/>
      <c r="S27213" s="3"/>
    </row>
    <row r="27214" spans="17:19" x14ac:dyDescent="0.25">
      <c r="Q27214" s="3"/>
      <c r="R27214"/>
      <c r="S27214" s="3"/>
    </row>
    <row r="27215" spans="17:19" x14ac:dyDescent="0.25">
      <c r="Q27215" s="3"/>
      <c r="R27215"/>
      <c r="S27215" s="3"/>
    </row>
    <row r="27216" spans="17:19" x14ac:dyDescent="0.25">
      <c r="Q27216" s="3"/>
      <c r="R27216"/>
      <c r="S27216" s="3"/>
    </row>
    <row r="27217" spans="17:19" x14ac:dyDescent="0.25">
      <c r="Q27217" s="3"/>
      <c r="R27217"/>
      <c r="S27217" s="3"/>
    </row>
    <row r="27218" spans="17:19" x14ac:dyDescent="0.25">
      <c r="Q27218" s="3"/>
      <c r="R27218"/>
      <c r="S27218" s="3"/>
    </row>
    <row r="27219" spans="17:19" x14ac:dyDescent="0.25">
      <c r="Q27219" s="3"/>
      <c r="R27219"/>
      <c r="S27219" s="3"/>
    </row>
    <row r="27220" spans="17:19" x14ac:dyDescent="0.25">
      <c r="Q27220" s="3"/>
      <c r="R27220"/>
      <c r="S27220" s="3"/>
    </row>
    <row r="27221" spans="17:19" x14ac:dyDescent="0.25">
      <c r="Q27221" s="3"/>
      <c r="R27221"/>
      <c r="S27221" s="3"/>
    </row>
    <row r="27222" spans="17:19" x14ac:dyDescent="0.25">
      <c r="Q27222" s="3"/>
      <c r="R27222"/>
      <c r="S27222" s="3"/>
    </row>
    <row r="27223" spans="17:19" x14ac:dyDescent="0.25">
      <c r="Q27223" s="3"/>
      <c r="R27223"/>
      <c r="S27223" s="3"/>
    </row>
    <row r="27224" spans="17:19" x14ac:dyDescent="0.25">
      <c r="Q27224" s="3"/>
      <c r="R27224"/>
      <c r="S27224" s="3"/>
    </row>
    <row r="27225" spans="17:19" x14ac:dyDescent="0.25">
      <c r="Q27225" s="3"/>
      <c r="R27225"/>
      <c r="S27225" s="3"/>
    </row>
    <row r="27226" spans="17:19" x14ac:dyDescent="0.25">
      <c r="Q27226" s="3"/>
      <c r="R27226"/>
      <c r="S27226" s="3"/>
    </row>
    <row r="27227" spans="17:19" x14ac:dyDescent="0.25">
      <c r="Q27227" s="3"/>
      <c r="R27227"/>
      <c r="S27227" s="3"/>
    </row>
    <row r="27228" spans="17:19" x14ac:dyDescent="0.25">
      <c r="Q27228" s="3"/>
      <c r="R27228"/>
      <c r="S27228" s="3"/>
    </row>
    <row r="27229" spans="17:19" x14ac:dyDescent="0.25">
      <c r="Q27229" s="3"/>
      <c r="R27229"/>
      <c r="S27229" s="3"/>
    </row>
    <row r="27230" spans="17:19" x14ac:dyDescent="0.25">
      <c r="Q27230" s="3"/>
      <c r="R27230"/>
      <c r="S27230" s="3"/>
    </row>
    <row r="27231" spans="17:19" x14ac:dyDescent="0.25">
      <c r="Q27231" s="3"/>
      <c r="R27231"/>
      <c r="S27231" s="3"/>
    </row>
    <row r="27232" spans="17:19" x14ac:dyDescent="0.25">
      <c r="Q27232" s="3"/>
      <c r="R27232"/>
      <c r="S27232" s="3"/>
    </row>
    <row r="27233" spans="17:19" x14ac:dyDescent="0.25">
      <c r="Q27233" s="3"/>
      <c r="R27233"/>
      <c r="S27233" s="3"/>
    </row>
    <row r="27234" spans="17:19" x14ac:dyDescent="0.25">
      <c r="Q27234" s="3"/>
      <c r="R27234"/>
      <c r="S27234" s="3"/>
    </row>
    <row r="27235" spans="17:19" x14ac:dyDescent="0.25">
      <c r="Q27235" s="3"/>
      <c r="R27235"/>
      <c r="S27235" s="3"/>
    </row>
    <row r="27236" spans="17:19" x14ac:dyDescent="0.25">
      <c r="Q27236" s="3"/>
      <c r="R27236"/>
      <c r="S27236" s="3"/>
    </row>
    <row r="27237" spans="17:19" x14ac:dyDescent="0.25">
      <c r="Q27237" s="3"/>
      <c r="R27237"/>
      <c r="S27237" s="3"/>
    </row>
    <row r="27238" spans="17:19" x14ac:dyDescent="0.25">
      <c r="Q27238" s="3"/>
      <c r="R27238"/>
      <c r="S27238" s="3"/>
    </row>
    <row r="27239" spans="17:19" x14ac:dyDescent="0.25">
      <c r="Q27239" s="3"/>
      <c r="R27239"/>
      <c r="S27239" s="3"/>
    </row>
    <row r="27240" spans="17:19" x14ac:dyDescent="0.25">
      <c r="Q27240" s="3"/>
      <c r="R27240"/>
      <c r="S27240" s="3"/>
    </row>
    <row r="27241" spans="17:19" x14ac:dyDescent="0.25">
      <c r="Q27241" s="3"/>
      <c r="R27241"/>
      <c r="S27241" s="3"/>
    </row>
    <row r="27242" spans="17:19" x14ac:dyDescent="0.25">
      <c r="Q27242" s="3"/>
      <c r="R27242"/>
      <c r="S27242" s="3"/>
    </row>
    <row r="27243" spans="17:19" x14ac:dyDescent="0.25">
      <c r="Q27243" s="3"/>
      <c r="R27243"/>
      <c r="S27243" s="3"/>
    </row>
    <row r="27244" spans="17:19" x14ac:dyDescent="0.25">
      <c r="Q27244" s="3"/>
      <c r="R27244"/>
      <c r="S27244" s="3"/>
    </row>
    <row r="27245" spans="17:19" x14ac:dyDescent="0.25">
      <c r="Q27245" s="3"/>
      <c r="R27245"/>
      <c r="S27245" s="3"/>
    </row>
    <row r="27246" spans="17:19" x14ac:dyDescent="0.25">
      <c r="Q27246" s="3"/>
      <c r="R27246"/>
      <c r="S27246" s="3"/>
    </row>
    <row r="27247" spans="17:19" x14ac:dyDescent="0.25">
      <c r="Q27247" s="3"/>
      <c r="R27247"/>
      <c r="S27247" s="3"/>
    </row>
    <row r="27248" spans="17:19" x14ac:dyDescent="0.25">
      <c r="Q27248" s="3"/>
      <c r="R27248"/>
      <c r="S27248" s="3"/>
    </row>
    <row r="27249" spans="17:19" x14ac:dyDescent="0.25">
      <c r="Q27249" s="3"/>
      <c r="R27249"/>
      <c r="S27249" s="3"/>
    </row>
    <row r="27250" spans="17:19" x14ac:dyDescent="0.25">
      <c r="Q27250" s="3"/>
      <c r="R27250"/>
      <c r="S27250" s="3"/>
    </row>
    <row r="27251" spans="17:19" x14ac:dyDescent="0.25">
      <c r="Q27251" s="3"/>
      <c r="R27251"/>
      <c r="S27251" s="3"/>
    </row>
    <row r="27252" spans="17:19" x14ac:dyDescent="0.25">
      <c r="Q27252" s="3"/>
      <c r="R27252"/>
      <c r="S27252" s="3"/>
    </row>
    <row r="27253" spans="17:19" x14ac:dyDescent="0.25">
      <c r="Q27253" s="3"/>
      <c r="R27253"/>
      <c r="S27253" s="3"/>
    </row>
    <row r="27254" spans="17:19" x14ac:dyDescent="0.25">
      <c r="Q27254" s="3"/>
      <c r="R27254"/>
      <c r="S27254" s="3"/>
    </row>
    <row r="27255" spans="17:19" x14ac:dyDescent="0.25">
      <c r="Q27255" s="3"/>
      <c r="R27255"/>
      <c r="S27255" s="3"/>
    </row>
    <row r="27256" spans="17:19" x14ac:dyDescent="0.25">
      <c r="Q27256" s="3"/>
      <c r="R27256"/>
      <c r="S27256" s="3"/>
    </row>
    <row r="27257" spans="17:19" x14ac:dyDescent="0.25">
      <c r="Q27257" s="3"/>
      <c r="R27257"/>
      <c r="S27257" s="3"/>
    </row>
    <row r="27258" spans="17:19" x14ac:dyDescent="0.25">
      <c r="Q27258" s="3"/>
      <c r="R27258"/>
      <c r="S27258" s="3"/>
    </row>
    <row r="27259" spans="17:19" x14ac:dyDescent="0.25">
      <c r="Q27259" s="3"/>
      <c r="R27259"/>
      <c r="S27259" s="3"/>
    </row>
    <row r="27260" spans="17:19" x14ac:dyDescent="0.25">
      <c r="Q27260" s="3"/>
      <c r="R27260"/>
      <c r="S27260" s="3"/>
    </row>
    <row r="27261" spans="17:19" x14ac:dyDescent="0.25">
      <c r="Q27261" s="3"/>
      <c r="R27261"/>
      <c r="S27261" s="3"/>
    </row>
    <row r="27262" spans="17:19" x14ac:dyDescent="0.25">
      <c r="Q27262" s="3"/>
      <c r="R27262"/>
      <c r="S27262" s="3"/>
    </row>
    <row r="27263" spans="17:19" x14ac:dyDescent="0.25">
      <c r="Q27263" s="3"/>
      <c r="R27263"/>
      <c r="S27263" s="3"/>
    </row>
    <row r="27264" spans="17:19" x14ac:dyDescent="0.25">
      <c r="Q27264" s="3"/>
      <c r="R27264"/>
      <c r="S27264" s="3"/>
    </row>
    <row r="27265" spans="17:19" x14ac:dyDescent="0.25">
      <c r="Q27265" s="3"/>
      <c r="R27265"/>
      <c r="S27265" s="3"/>
    </row>
    <row r="27266" spans="17:19" x14ac:dyDescent="0.25">
      <c r="Q27266" s="3"/>
      <c r="R27266"/>
      <c r="S27266" s="3"/>
    </row>
    <row r="27267" spans="17:19" x14ac:dyDescent="0.25">
      <c r="Q27267" s="3"/>
      <c r="R27267"/>
      <c r="S27267" s="3"/>
    </row>
    <row r="27268" spans="17:19" x14ac:dyDescent="0.25">
      <c r="Q27268" s="3"/>
      <c r="R27268"/>
      <c r="S27268" s="3"/>
    </row>
    <row r="27269" spans="17:19" x14ac:dyDescent="0.25">
      <c r="Q27269" s="3"/>
      <c r="R27269"/>
      <c r="S27269" s="3"/>
    </row>
    <row r="27270" spans="17:19" x14ac:dyDescent="0.25">
      <c r="Q27270" s="3"/>
      <c r="R27270"/>
      <c r="S27270" s="3"/>
    </row>
    <row r="27271" spans="17:19" x14ac:dyDescent="0.25">
      <c r="Q27271" s="3"/>
      <c r="R27271"/>
      <c r="S27271" s="3"/>
    </row>
    <row r="27272" spans="17:19" x14ac:dyDescent="0.25">
      <c r="Q27272" s="3"/>
      <c r="R27272"/>
      <c r="S27272" s="3"/>
    </row>
    <row r="27273" spans="17:19" x14ac:dyDescent="0.25">
      <c r="Q27273" s="3"/>
      <c r="R27273"/>
      <c r="S27273" s="3"/>
    </row>
    <row r="27274" spans="17:19" x14ac:dyDescent="0.25">
      <c r="Q27274" s="3"/>
      <c r="R27274"/>
      <c r="S27274" s="3"/>
    </row>
    <row r="27275" spans="17:19" x14ac:dyDescent="0.25">
      <c r="Q27275" s="3"/>
      <c r="R27275"/>
      <c r="S27275" s="3"/>
    </row>
    <row r="27276" spans="17:19" x14ac:dyDescent="0.25">
      <c r="Q27276" s="3"/>
      <c r="R27276"/>
      <c r="S27276" s="3"/>
    </row>
    <row r="27277" spans="17:19" x14ac:dyDescent="0.25">
      <c r="Q27277" s="3"/>
      <c r="R27277"/>
      <c r="S27277" s="3"/>
    </row>
    <row r="27278" spans="17:19" x14ac:dyDescent="0.25">
      <c r="Q27278" s="3"/>
      <c r="R27278"/>
      <c r="S27278" s="3"/>
    </row>
    <row r="27279" spans="17:19" x14ac:dyDescent="0.25">
      <c r="Q27279" s="3"/>
      <c r="R27279"/>
      <c r="S27279" s="3"/>
    </row>
    <row r="27280" spans="17:19" x14ac:dyDescent="0.25">
      <c r="Q27280" s="3"/>
      <c r="R27280"/>
      <c r="S27280" s="3"/>
    </row>
    <row r="27281" spans="17:19" x14ac:dyDescent="0.25">
      <c r="Q27281" s="3"/>
      <c r="R27281"/>
      <c r="S27281" s="3"/>
    </row>
    <row r="27282" spans="17:19" x14ac:dyDescent="0.25">
      <c r="Q27282" s="3"/>
      <c r="R27282"/>
      <c r="S27282" s="3"/>
    </row>
    <row r="27283" spans="17:19" x14ac:dyDescent="0.25">
      <c r="Q27283" s="3"/>
      <c r="R27283"/>
      <c r="S27283" s="3"/>
    </row>
    <row r="27284" spans="17:19" x14ac:dyDescent="0.25">
      <c r="Q27284" s="3"/>
      <c r="R27284"/>
      <c r="S27284" s="3"/>
    </row>
    <row r="27285" spans="17:19" x14ac:dyDescent="0.25">
      <c r="Q27285" s="3"/>
      <c r="R27285"/>
      <c r="S27285" s="3"/>
    </row>
    <row r="27286" spans="17:19" x14ac:dyDescent="0.25">
      <c r="Q27286" s="3"/>
      <c r="R27286"/>
      <c r="S27286" s="3"/>
    </row>
    <row r="27287" spans="17:19" x14ac:dyDescent="0.25">
      <c r="Q27287" s="3"/>
      <c r="R27287"/>
      <c r="S27287" s="3"/>
    </row>
    <row r="27288" spans="17:19" x14ac:dyDescent="0.25">
      <c r="Q27288" s="3"/>
      <c r="R27288"/>
      <c r="S27288" s="3"/>
    </row>
    <row r="27289" spans="17:19" x14ac:dyDescent="0.25">
      <c r="Q27289" s="3"/>
      <c r="R27289"/>
      <c r="S27289" s="3"/>
    </row>
    <row r="27290" spans="17:19" x14ac:dyDescent="0.25">
      <c r="Q27290" s="3"/>
      <c r="R27290"/>
      <c r="S27290" s="3"/>
    </row>
    <row r="27291" spans="17:19" x14ac:dyDescent="0.25">
      <c r="Q27291" s="3"/>
      <c r="R27291"/>
      <c r="S27291" s="3"/>
    </row>
    <row r="27292" spans="17:19" x14ac:dyDescent="0.25">
      <c r="Q27292" s="3"/>
      <c r="R27292"/>
      <c r="S27292" s="3"/>
    </row>
    <row r="27293" spans="17:19" x14ac:dyDescent="0.25">
      <c r="Q27293" s="3"/>
      <c r="R27293"/>
      <c r="S27293" s="3"/>
    </row>
    <row r="27294" spans="17:19" x14ac:dyDescent="0.25">
      <c r="Q27294" s="3"/>
      <c r="R27294"/>
      <c r="S27294" s="3"/>
    </row>
    <row r="27295" spans="17:19" x14ac:dyDescent="0.25">
      <c r="Q27295" s="3"/>
      <c r="R27295"/>
      <c r="S27295" s="3"/>
    </row>
    <row r="27296" spans="17:19" x14ac:dyDescent="0.25">
      <c r="Q27296" s="3"/>
      <c r="R27296"/>
      <c r="S27296" s="3"/>
    </row>
    <row r="27297" spans="17:19" x14ac:dyDescent="0.25">
      <c r="Q27297" s="3"/>
      <c r="R27297"/>
      <c r="S27297" s="3"/>
    </row>
    <row r="27298" spans="17:19" x14ac:dyDescent="0.25">
      <c r="Q27298" s="3"/>
      <c r="R27298"/>
      <c r="S27298" s="3"/>
    </row>
    <row r="27299" spans="17:19" x14ac:dyDescent="0.25">
      <c r="Q27299" s="3"/>
      <c r="R27299"/>
      <c r="S27299" s="3"/>
    </row>
    <row r="27300" spans="17:19" x14ac:dyDescent="0.25">
      <c r="Q27300" s="3"/>
      <c r="R27300"/>
      <c r="S27300" s="3"/>
    </row>
    <row r="27301" spans="17:19" x14ac:dyDescent="0.25">
      <c r="Q27301" s="3"/>
      <c r="R27301"/>
      <c r="S27301" s="3"/>
    </row>
    <row r="27302" spans="17:19" x14ac:dyDescent="0.25">
      <c r="Q27302" s="3"/>
      <c r="R27302"/>
      <c r="S27302" s="3"/>
    </row>
    <row r="27303" spans="17:19" x14ac:dyDescent="0.25">
      <c r="Q27303" s="3"/>
      <c r="R27303"/>
      <c r="S27303" s="3"/>
    </row>
    <row r="27304" spans="17:19" x14ac:dyDescent="0.25">
      <c r="Q27304" s="3"/>
      <c r="R27304"/>
      <c r="S27304" s="3"/>
    </row>
    <row r="27305" spans="17:19" x14ac:dyDescent="0.25">
      <c r="Q27305" s="3"/>
      <c r="R27305"/>
      <c r="S27305" s="3"/>
    </row>
    <row r="27306" spans="17:19" x14ac:dyDescent="0.25">
      <c r="Q27306" s="3"/>
      <c r="R27306"/>
      <c r="S27306" s="3"/>
    </row>
    <row r="27307" spans="17:19" x14ac:dyDescent="0.25">
      <c r="Q27307" s="3"/>
      <c r="R27307"/>
      <c r="S27307" s="3"/>
    </row>
    <row r="27308" spans="17:19" x14ac:dyDescent="0.25">
      <c r="Q27308" s="3"/>
      <c r="R27308"/>
      <c r="S27308" s="3"/>
    </row>
    <row r="27309" spans="17:19" x14ac:dyDescent="0.25">
      <c r="Q27309" s="3"/>
      <c r="R27309"/>
      <c r="S27309" s="3"/>
    </row>
    <row r="27310" spans="17:19" x14ac:dyDescent="0.25">
      <c r="Q27310" s="3"/>
      <c r="R27310"/>
      <c r="S27310" s="3"/>
    </row>
    <row r="27311" spans="17:19" x14ac:dyDescent="0.25">
      <c r="Q27311" s="3"/>
      <c r="R27311"/>
      <c r="S27311" s="3"/>
    </row>
    <row r="27312" spans="17:19" x14ac:dyDescent="0.25">
      <c r="Q27312" s="3"/>
      <c r="R27312"/>
      <c r="S27312" s="3"/>
    </row>
    <row r="27313" spans="17:19" x14ac:dyDescent="0.25">
      <c r="Q27313" s="3"/>
      <c r="R27313"/>
      <c r="S27313" s="3"/>
    </row>
    <row r="27314" spans="17:19" x14ac:dyDescent="0.25">
      <c r="Q27314" s="3"/>
      <c r="R27314"/>
      <c r="S27314" s="3"/>
    </row>
    <row r="27315" spans="17:19" x14ac:dyDescent="0.25">
      <c r="Q27315" s="3"/>
      <c r="R27315"/>
      <c r="S27315" s="3"/>
    </row>
    <row r="27316" spans="17:19" x14ac:dyDescent="0.25">
      <c r="Q27316" s="3"/>
      <c r="R27316"/>
      <c r="S27316" s="3"/>
    </row>
    <row r="27317" spans="17:19" x14ac:dyDescent="0.25">
      <c r="Q27317" s="3"/>
      <c r="R27317"/>
      <c r="S27317" s="3"/>
    </row>
    <row r="27318" spans="17:19" x14ac:dyDescent="0.25">
      <c r="Q27318" s="3"/>
      <c r="R27318"/>
      <c r="S27318" s="3"/>
    </row>
    <row r="27319" spans="17:19" x14ac:dyDescent="0.25">
      <c r="Q27319" s="3"/>
      <c r="R27319"/>
      <c r="S27319" s="3"/>
    </row>
    <row r="27320" spans="17:19" x14ac:dyDescent="0.25">
      <c r="Q27320" s="3"/>
      <c r="R27320"/>
      <c r="S27320" s="3"/>
    </row>
    <row r="27321" spans="17:19" x14ac:dyDescent="0.25">
      <c r="Q27321" s="3"/>
      <c r="R27321"/>
      <c r="S27321" s="3"/>
    </row>
    <row r="27322" spans="17:19" x14ac:dyDescent="0.25">
      <c r="Q27322" s="3"/>
      <c r="R27322"/>
      <c r="S27322" s="3"/>
    </row>
    <row r="27323" spans="17:19" x14ac:dyDescent="0.25">
      <c r="Q27323" s="3"/>
      <c r="R27323"/>
      <c r="S27323" s="3"/>
    </row>
    <row r="27324" spans="17:19" x14ac:dyDescent="0.25">
      <c r="Q27324" s="3"/>
      <c r="R27324"/>
      <c r="S27324" s="3"/>
    </row>
    <row r="27325" spans="17:19" x14ac:dyDescent="0.25">
      <c r="Q27325" s="3"/>
      <c r="R27325"/>
      <c r="S27325" s="3"/>
    </row>
    <row r="27326" spans="17:19" x14ac:dyDescent="0.25">
      <c r="Q27326" s="3"/>
      <c r="R27326"/>
      <c r="S27326" s="3"/>
    </row>
    <row r="27327" spans="17:19" x14ac:dyDescent="0.25">
      <c r="Q27327" s="3"/>
      <c r="R27327"/>
      <c r="S27327" s="3"/>
    </row>
    <row r="27328" spans="17:19" x14ac:dyDescent="0.25">
      <c r="Q27328" s="3"/>
      <c r="R27328"/>
      <c r="S27328" s="3"/>
    </row>
    <row r="27329" spans="17:19" x14ac:dyDescent="0.25">
      <c r="Q27329" s="3"/>
      <c r="R27329"/>
      <c r="S27329" s="3"/>
    </row>
    <row r="27330" spans="17:19" x14ac:dyDescent="0.25">
      <c r="Q27330" s="3"/>
      <c r="R27330"/>
      <c r="S27330" s="3"/>
    </row>
    <row r="27331" spans="17:19" x14ac:dyDescent="0.25">
      <c r="Q27331" s="3"/>
      <c r="R27331"/>
      <c r="S27331" s="3"/>
    </row>
    <row r="27332" spans="17:19" x14ac:dyDescent="0.25">
      <c r="Q27332" s="3"/>
      <c r="R27332"/>
      <c r="S27332" s="3"/>
    </row>
    <row r="27333" spans="17:19" x14ac:dyDescent="0.25">
      <c r="Q27333" s="3"/>
      <c r="R27333"/>
      <c r="S27333" s="3"/>
    </row>
    <row r="27334" spans="17:19" x14ac:dyDescent="0.25">
      <c r="Q27334" s="3"/>
      <c r="R27334"/>
      <c r="S27334" s="3"/>
    </row>
    <row r="27335" spans="17:19" x14ac:dyDescent="0.25">
      <c r="Q27335" s="3"/>
      <c r="R27335"/>
      <c r="S27335" s="3"/>
    </row>
    <row r="27336" spans="17:19" x14ac:dyDescent="0.25">
      <c r="Q27336" s="3"/>
      <c r="R27336"/>
      <c r="S27336" s="3"/>
    </row>
    <row r="27337" spans="17:19" x14ac:dyDescent="0.25">
      <c r="Q27337" s="3"/>
      <c r="R27337"/>
      <c r="S27337" s="3"/>
    </row>
    <row r="27338" spans="17:19" x14ac:dyDescent="0.25">
      <c r="Q27338" s="3"/>
      <c r="R27338"/>
      <c r="S27338" s="3"/>
    </row>
    <row r="27339" spans="17:19" x14ac:dyDescent="0.25">
      <c r="Q27339" s="3"/>
      <c r="R27339"/>
      <c r="S27339" s="3"/>
    </row>
    <row r="27340" spans="17:19" x14ac:dyDescent="0.25">
      <c r="Q27340" s="3"/>
      <c r="R27340"/>
      <c r="S27340" s="3"/>
    </row>
    <row r="27341" spans="17:19" x14ac:dyDescent="0.25">
      <c r="Q27341" s="3"/>
      <c r="R27341"/>
      <c r="S27341" s="3"/>
    </row>
    <row r="27342" spans="17:19" x14ac:dyDescent="0.25">
      <c r="Q27342" s="3"/>
      <c r="R27342"/>
      <c r="S27342" s="3"/>
    </row>
    <row r="27343" spans="17:19" x14ac:dyDescent="0.25">
      <c r="Q27343" s="3"/>
      <c r="R27343"/>
      <c r="S27343" s="3"/>
    </row>
    <row r="27344" spans="17:19" x14ac:dyDescent="0.25">
      <c r="Q27344" s="3"/>
      <c r="R27344"/>
      <c r="S27344" s="3"/>
    </row>
    <row r="27345" spans="17:19" x14ac:dyDescent="0.25">
      <c r="Q27345" s="3"/>
      <c r="R27345"/>
      <c r="S27345" s="3"/>
    </row>
    <row r="27346" spans="17:19" x14ac:dyDescent="0.25">
      <c r="Q27346" s="3"/>
      <c r="R27346"/>
      <c r="S27346" s="3"/>
    </row>
    <row r="27347" spans="17:19" x14ac:dyDescent="0.25">
      <c r="Q27347" s="3"/>
      <c r="R27347"/>
      <c r="S27347" s="3"/>
    </row>
    <row r="27348" spans="17:19" x14ac:dyDescent="0.25">
      <c r="Q27348" s="3"/>
      <c r="R27348"/>
      <c r="S27348" s="3"/>
    </row>
    <row r="27349" spans="17:19" x14ac:dyDescent="0.25">
      <c r="Q27349" s="3"/>
      <c r="R27349"/>
      <c r="S27349" s="3"/>
    </row>
    <row r="27350" spans="17:19" x14ac:dyDescent="0.25">
      <c r="Q27350" s="3"/>
      <c r="R27350"/>
      <c r="S27350" s="3"/>
    </row>
    <row r="27351" spans="17:19" x14ac:dyDescent="0.25">
      <c r="Q27351" s="3"/>
      <c r="R27351"/>
      <c r="S27351" s="3"/>
    </row>
    <row r="27352" spans="17:19" x14ac:dyDescent="0.25">
      <c r="Q27352" s="3"/>
      <c r="R27352"/>
      <c r="S27352" s="3"/>
    </row>
    <row r="27353" spans="17:19" x14ac:dyDescent="0.25">
      <c r="Q27353" s="3"/>
      <c r="R27353"/>
      <c r="S27353" s="3"/>
    </row>
    <row r="27354" spans="17:19" x14ac:dyDescent="0.25">
      <c r="Q27354" s="3"/>
      <c r="R27354"/>
      <c r="S27354" s="3"/>
    </row>
    <row r="27355" spans="17:19" x14ac:dyDescent="0.25">
      <c r="Q27355" s="3"/>
      <c r="R27355"/>
      <c r="S27355" s="3"/>
    </row>
    <row r="27356" spans="17:19" x14ac:dyDescent="0.25">
      <c r="Q27356" s="3"/>
      <c r="R27356"/>
      <c r="S27356" s="3"/>
    </row>
    <row r="27357" spans="17:19" x14ac:dyDescent="0.25">
      <c r="Q27357" s="3"/>
      <c r="R27357"/>
      <c r="S27357" s="3"/>
    </row>
    <row r="27358" spans="17:19" x14ac:dyDescent="0.25">
      <c r="Q27358" s="3"/>
      <c r="R27358"/>
      <c r="S27358" s="3"/>
    </row>
    <row r="27359" spans="17:19" x14ac:dyDescent="0.25">
      <c r="Q27359" s="3"/>
      <c r="R27359"/>
      <c r="S27359" s="3"/>
    </row>
    <row r="27360" spans="17:19" x14ac:dyDescent="0.25">
      <c r="Q27360" s="3"/>
      <c r="R27360"/>
      <c r="S27360" s="3"/>
    </row>
    <row r="27361" spans="17:19" x14ac:dyDescent="0.25">
      <c r="Q27361" s="3"/>
      <c r="R27361"/>
      <c r="S27361" s="3"/>
    </row>
    <row r="27362" spans="17:19" x14ac:dyDescent="0.25">
      <c r="Q27362" s="3"/>
      <c r="R27362"/>
      <c r="S27362" s="3"/>
    </row>
    <row r="27363" spans="17:19" x14ac:dyDescent="0.25">
      <c r="Q27363" s="3"/>
      <c r="R27363"/>
      <c r="S27363" s="3"/>
    </row>
    <row r="27364" spans="17:19" x14ac:dyDescent="0.25">
      <c r="Q27364" s="3"/>
      <c r="R27364"/>
      <c r="S27364" s="3"/>
    </row>
    <row r="27365" spans="17:19" x14ac:dyDescent="0.25">
      <c r="Q27365" s="3"/>
      <c r="R27365"/>
      <c r="S27365" s="3"/>
    </row>
    <row r="27366" spans="17:19" x14ac:dyDescent="0.25">
      <c r="Q27366" s="3"/>
      <c r="R27366"/>
      <c r="S27366" s="3"/>
    </row>
    <row r="27367" spans="17:19" x14ac:dyDescent="0.25">
      <c r="Q27367" s="3"/>
      <c r="R27367"/>
      <c r="S27367" s="3"/>
    </row>
    <row r="27368" spans="17:19" x14ac:dyDescent="0.25">
      <c r="Q27368" s="3"/>
      <c r="R27368"/>
      <c r="S27368" s="3"/>
    </row>
    <row r="27369" spans="17:19" x14ac:dyDescent="0.25">
      <c r="Q27369" s="3"/>
      <c r="R27369"/>
      <c r="S27369" s="3"/>
    </row>
    <row r="27370" spans="17:19" x14ac:dyDescent="0.25">
      <c r="Q27370" s="3"/>
      <c r="R27370"/>
      <c r="S27370" s="3"/>
    </row>
    <row r="27371" spans="17:19" x14ac:dyDescent="0.25">
      <c r="Q27371" s="3"/>
      <c r="R27371"/>
      <c r="S27371" s="3"/>
    </row>
    <row r="27372" spans="17:19" x14ac:dyDescent="0.25">
      <c r="Q27372" s="3"/>
      <c r="R27372"/>
      <c r="S27372" s="3"/>
    </row>
    <row r="27373" spans="17:19" x14ac:dyDescent="0.25">
      <c r="Q27373" s="3"/>
      <c r="R27373"/>
      <c r="S27373" s="3"/>
    </row>
    <row r="27374" spans="17:19" x14ac:dyDescent="0.25">
      <c r="Q27374" s="3"/>
      <c r="R27374"/>
      <c r="S27374" s="3"/>
    </row>
    <row r="27375" spans="17:19" x14ac:dyDescent="0.25">
      <c r="Q27375" s="3"/>
      <c r="R27375"/>
      <c r="S27375" s="3"/>
    </row>
    <row r="27376" spans="17:19" x14ac:dyDescent="0.25">
      <c r="Q27376" s="3"/>
      <c r="R27376"/>
      <c r="S27376" s="3"/>
    </row>
    <row r="27377" spans="17:19" x14ac:dyDescent="0.25">
      <c r="Q27377" s="3"/>
      <c r="R27377"/>
      <c r="S27377" s="3"/>
    </row>
    <row r="27378" spans="17:19" x14ac:dyDescent="0.25">
      <c r="Q27378" s="3"/>
      <c r="R27378"/>
      <c r="S27378" s="3"/>
    </row>
    <row r="27379" spans="17:19" x14ac:dyDescent="0.25">
      <c r="Q27379" s="3"/>
      <c r="R27379"/>
      <c r="S27379" s="3"/>
    </row>
    <row r="27380" spans="17:19" x14ac:dyDescent="0.25">
      <c r="Q27380" s="3"/>
      <c r="R27380"/>
      <c r="S27380" s="3"/>
    </row>
    <row r="27381" spans="17:19" x14ac:dyDescent="0.25">
      <c r="Q27381" s="3"/>
      <c r="R27381"/>
      <c r="S27381" s="3"/>
    </row>
    <row r="27382" spans="17:19" x14ac:dyDescent="0.25">
      <c r="Q27382" s="3"/>
      <c r="R27382"/>
      <c r="S27382" s="3"/>
    </row>
    <row r="27383" spans="17:19" x14ac:dyDescent="0.25">
      <c r="Q27383" s="3"/>
      <c r="R27383"/>
      <c r="S27383" s="3"/>
    </row>
    <row r="27384" spans="17:19" x14ac:dyDescent="0.25">
      <c r="Q27384" s="3"/>
      <c r="R27384"/>
      <c r="S27384" s="3"/>
    </row>
    <row r="27385" spans="17:19" x14ac:dyDescent="0.25">
      <c r="Q27385" s="3"/>
      <c r="R27385"/>
      <c r="S27385" s="3"/>
    </row>
    <row r="27386" spans="17:19" x14ac:dyDescent="0.25">
      <c r="Q27386" s="3"/>
      <c r="R27386"/>
      <c r="S27386" s="3"/>
    </row>
    <row r="27387" spans="17:19" x14ac:dyDescent="0.25">
      <c r="Q27387" s="3"/>
      <c r="R27387"/>
      <c r="S27387" s="3"/>
    </row>
    <row r="27388" spans="17:19" x14ac:dyDescent="0.25">
      <c r="Q27388" s="3"/>
      <c r="R27388"/>
      <c r="S27388" s="3"/>
    </row>
    <row r="27389" spans="17:19" x14ac:dyDescent="0.25">
      <c r="Q27389" s="3"/>
      <c r="R27389"/>
      <c r="S27389" s="3"/>
    </row>
    <row r="27390" spans="17:19" x14ac:dyDescent="0.25">
      <c r="Q27390" s="3"/>
      <c r="R27390"/>
      <c r="S27390" s="3"/>
    </row>
    <row r="27391" spans="17:19" x14ac:dyDescent="0.25">
      <c r="Q27391" s="3"/>
      <c r="R27391"/>
      <c r="S27391" s="3"/>
    </row>
    <row r="27392" spans="17:19" x14ac:dyDescent="0.25">
      <c r="Q27392" s="3"/>
      <c r="R27392"/>
      <c r="S27392" s="3"/>
    </row>
    <row r="27393" spans="17:19" x14ac:dyDescent="0.25">
      <c r="Q27393" s="3"/>
      <c r="R27393"/>
      <c r="S27393" s="3"/>
    </row>
    <row r="27394" spans="17:19" x14ac:dyDescent="0.25">
      <c r="Q27394" s="3"/>
      <c r="R27394"/>
      <c r="S27394" s="3"/>
    </row>
    <row r="27395" spans="17:19" x14ac:dyDescent="0.25">
      <c r="Q27395" s="3"/>
      <c r="R27395"/>
      <c r="S27395" s="3"/>
    </row>
    <row r="27396" spans="17:19" x14ac:dyDescent="0.25">
      <c r="Q27396" s="3"/>
      <c r="R27396"/>
      <c r="S27396" s="3"/>
    </row>
    <row r="27397" spans="17:19" x14ac:dyDescent="0.25">
      <c r="Q27397" s="3"/>
      <c r="R27397"/>
      <c r="S27397" s="3"/>
    </row>
    <row r="27398" spans="17:19" x14ac:dyDescent="0.25">
      <c r="Q27398" s="3"/>
      <c r="R27398"/>
      <c r="S27398" s="3"/>
    </row>
    <row r="27399" spans="17:19" x14ac:dyDescent="0.25">
      <c r="Q27399" s="3"/>
      <c r="R27399"/>
      <c r="S27399" s="3"/>
    </row>
    <row r="27400" spans="17:19" x14ac:dyDescent="0.25">
      <c r="Q27400" s="3"/>
      <c r="R27400"/>
      <c r="S27400" s="3"/>
    </row>
    <row r="27401" spans="17:19" x14ac:dyDescent="0.25">
      <c r="Q27401" s="3"/>
      <c r="R27401"/>
      <c r="S27401" s="3"/>
    </row>
    <row r="27402" spans="17:19" x14ac:dyDescent="0.25">
      <c r="Q27402" s="3"/>
      <c r="R27402"/>
      <c r="S27402" s="3"/>
    </row>
    <row r="27403" spans="17:19" x14ac:dyDescent="0.25">
      <c r="Q27403" s="3"/>
      <c r="R27403"/>
      <c r="S27403" s="3"/>
    </row>
    <row r="27404" spans="17:19" x14ac:dyDescent="0.25">
      <c r="Q27404" s="3"/>
      <c r="R27404"/>
      <c r="S27404" s="3"/>
    </row>
    <row r="27405" spans="17:19" x14ac:dyDescent="0.25">
      <c r="Q27405" s="3"/>
      <c r="R27405"/>
      <c r="S27405" s="3"/>
    </row>
    <row r="27406" spans="17:19" x14ac:dyDescent="0.25">
      <c r="Q27406" s="3"/>
      <c r="R27406"/>
      <c r="S27406" s="3"/>
    </row>
    <row r="27407" spans="17:19" x14ac:dyDescent="0.25">
      <c r="Q27407" s="3"/>
      <c r="R27407"/>
      <c r="S27407" s="3"/>
    </row>
    <row r="27408" spans="17:19" x14ac:dyDescent="0.25">
      <c r="Q27408" s="3"/>
      <c r="R27408"/>
      <c r="S27408" s="3"/>
    </row>
    <row r="27409" spans="17:19" x14ac:dyDescent="0.25">
      <c r="Q27409" s="3"/>
      <c r="R27409"/>
      <c r="S27409" s="3"/>
    </row>
    <row r="27410" spans="17:19" x14ac:dyDescent="0.25">
      <c r="Q27410" s="3"/>
      <c r="R27410"/>
      <c r="S27410" s="3"/>
    </row>
    <row r="27411" spans="17:19" x14ac:dyDescent="0.25">
      <c r="Q27411" s="3"/>
      <c r="R27411"/>
      <c r="S27411" s="3"/>
    </row>
    <row r="27412" spans="17:19" x14ac:dyDescent="0.25">
      <c r="Q27412" s="3"/>
      <c r="R27412"/>
      <c r="S27412" s="3"/>
    </row>
    <row r="27413" spans="17:19" x14ac:dyDescent="0.25">
      <c r="Q27413" s="3"/>
      <c r="R27413"/>
      <c r="S27413" s="3"/>
    </row>
    <row r="27414" spans="17:19" x14ac:dyDescent="0.25">
      <c r="Q27414" s="3"/>
      <c r="R27414"/>
      <c r="S27414" s="3"/>
    </row>
    <row r="27415" spans="17:19" x14ac:dyDescent="0.25">
      <c r="Q27415" s="3"/>
      <c r="R27415"/>
      <c r="S27415" s="3"/>
    </row>
    <row r="27416" spans="17:19" x14ac:dyDescent="0.25">
      <c r="Q27416" s="3"/>
      <c r="R27416"/>
      <c r="S27416" s="3"/>
    </row>
    <row r="27417" spans="17:19" x14ac:dyDescent="0.25">
      <c r="Q27417" s="3"/>
      <c r="R27417"/>
      <c r="S27417" s="3"/>
    </row>
    <row r="27418" spans="17:19" x14ac:dyDescent="0.25">
      <c r="Q27418" s="3"/>
      <c r="R27418"/>
      <c r="S27418" s="3"/>
    </row>
    <row r="27419" spans="17:19" x14ac:dyDescent="0.25">
      <c r="Q27419" s="3"/>
      <c r="R27419"/>
      <c r="S27419" s="3"/>
    </row>
    <row r="27420" spans="17:19" x14ac:dyDescent="0.25">
      <c r="Q27420" s="3"/>
      <c r="R27420"/>
      <c r="S27420" s="3"/>
    </row>
    <row r="27421" spans="17:19" x14ac:dyDescent="0.25">
      <c r="Q27421" s="3"/>
      <c r="R27421"/>
      <c r="S27421" s="3"/>
    </row>
    <row r="27422" spans="17:19" x14ac:dyDescent="0.25">
      <c r="Q27422" s="3"/>
      <c r="R27422"/>
      <c r="S27422" s="3"/>
    </row>
    <row r="27423" spans="17:19" x14ac:dyDescent="0.25">
      <c r="Q27423" s="3"/>
      <c r="R27423"/>
      <c r="S27423" s="3"/>
    </row>
    <row r="27424" spans="17:19" x14ac:dyDescent="0.25">
      <c r="Q27424" s="3"/>
      <c r="R27424"/>
      <c r="S27424" s="3"/>
    </row>
    <row r="27425" spans="17:19" x14ac:dyDescent="0.25">
      <c r="Q27425" s="3"/>
      <c r="R27425"/>
      <c r="S27425" s="3"/>
    </row>
    <row r="27426" spans="17:19" x14ac:dyDescent="0.25">
      <c r="Q27426" s="3"/>
      <c r="R27426"/>
      <c r="S27426" s="3"/>
    </row>
    <row r="27427" spans="17:19" x14ac:dyDescent="0.25">
      <c r="Q27427" s="3"/>
      <c r="R27427"/>
      <c r="S27427" s="3"/>
    </row>
    <row r="27428" spans="17:19" x14ac:dyDescent="0.25">
      <c r="Q27428" s="3"/>
      <c r="R27428"/>
      <c r="S27428" s="3"/>
    </row>
    <row r="27429" spans="17:19" x14ac:dyDescent="0.25">
      <c r="Q27429" s="3"/>
      <c r="R27429"/>
      <c r="S27429" s="3"/>
    </row>
    <row r="27430" spans="17:19" x14ac:dyDescent="0.25">
      <c r="Q27430" s="3"/>
      <c r="R27430"/>
      <c r="S27430" s="3"/>
    </row>
    <row r="27431" spans="17:19" x14ac:dyDescent="0.25">
      <c r="Q27431" s="3"/>
      <c r="R27431"/>
      <c r="S27431" s="3"/>
    </row>
    <row r="27432" spans="17:19" x14ac:dyDescent="0.25">
      <c r="Q27432" s="3"/>
      <c r="R27432"/>
      <c r="S27432" s="3"/>
    </row>
    <row r="27433" spans="17:19" x14ac:dyDescent="0.25">
      <c r="Q27433" s="3"/>
      <c r="R27433"/>
      <c r="S27433" s="3"/>
    </row>
    <row r="27434" spans="17:19" x14ac:dyDescent="0.25">
      <c r="Q27434" s="3"/>
      <c r="R27434"/>
      <c r="S27434" s="3"/>
    </row>
    <row r="27435" spans="17:19" x14ac:dyDescent="0.25">
      <c r="Q27435" s="3"/>
      <c r="R27435"/>
      <c r="S27435" s="3"/>
    </row>
    <row r="27436" spans="17:19" x14ac:dyDescent="0.25">
      <c r="Q27436" s="3"/>
      <c r="R27436"/>
      <c r="S27436" s="3"/>
    </row>
    <row r="27437" spans="17:19" x14ac:dyDescent="0.25">
      <c r="Q27437" s="3"/>
      <c r="R27437"/>
      <c r="S27437" s="3"/>
    </row>
    <row r="27438" spans="17:19" x14ac:dyDescent="0.25">
      <c r="Q27438" s="3"/>
      <c r="R27438"/>
      <c r="S27438" s="3"/>
    </row>
    <row r="27439" spans="17:19" x14ac:dyDescent="0.25">
      <c r="Q27439" s="3"/>
      <c r="R27439"/>
      <c r="S27439" s="3"/>
    </row>
    <row r="27440" spans="17:19" x14ac:dyDescent="0.25">
      <c r="Q27440" s="3"/>
      <c r="R27440"/>
      <c r="S27440" s="3"/>
    </row>
    <row r="27441" spans="17:19" x14ac:dyDescent="0.25">
      <c r="Q27441" s="3"/>
      <c r="R27441"/>
      <c r="S27441" s="3"/>
    </row>
    <row r="27442" spans="17:19" x14ac:dyDescent="0.25">
      <c r="Q27442" s="3"/>
      <c r="R27442"/>
      <c r="S27442" s="3"/>
    </row>
    <row r="27443" spans="17:19" x14ac:dyDescent="0.25">
      <c r="Q27443" s="3"/>
      <c r="R27443"/>
      <c r="S27443" s="3"/>
    </row>
    <row r="27444" spans="17:19" x14ac:dyDescent="0.25">
      <c r="Q27444" s="3"/>
      <c r="R27444"/>
      <c r="S27444" s="3"/>
    </row>
    <row r="27445" spans="17:19" x14ac:dyDescent="0.25">
      <c r="Q27445" s="3"/>
      <c r="R27445"/>
      <c r="S27445" s="3"/>
    </row>
    <row r="27446" spans="17:19" x14ac:dyDescent="0.25">
      <c r="Q27446" s="3"/>
      <c r="R27446"/>
      <c r="S27446" s="3"/>
    </row>
    <row r="27447" spans="17:19" x14ac:dyDescent="0.25">
      <c r="Q27447" s="3"/>
      <c r="R27447"/>
      <c r="S27447" s="3"/>
    </row>
    <row r="27448" spans="17:19" x14ac:dyDescent="0.25">
      <c r="Q27448" s="3"/>
      <c r="R27448"/>
      <c r="S27448" s="3"/>
    </row>
    <row r="27449" spans="17:19" x14ac:dyDescent="0.25">
      <c r="Q27449" s="3"/>
      <c r="R27449"/>
      <c r="S27449" s="3"/>
    </row>
    <row r="27450" spans="17:19" x14ac:dyDescent="0.25">
      <c r="Q27450" s="3"/>
      <c r="R27450"/>
      <c r="S27450" s="3"/>
    </row>
    <row r="27451" spans="17:19" x14ac:dyDescent="0.25">
      <c r="Q27451" s="3"/>
      <c r="R27451"/>
      <c r="S27451" s="3"/>
    </row>
    <row r="27452" spans="17:19" x14ac:dyDescent="0.25">
      <c r="Q27452" s="3"/>
      <c r="R27452"/>
      <c r="S27452" s="3"/>
    </row>
    <row r="27453" spans="17:19" x14ac:dyDescent="0.25">
      <c r="Q27453" s="3"/>
      <c r="R27453"/>
      <c r="S27453" s="3"/>
    </row>
    <row r="27454" spans="17:19" x14ac:dyDescent="0.25">
      <c r="Q27454" s="3"/>
      <c r="R27454"/>
      <c r="S27454" s="3"/>
    </row>
    <row r="27455" spans="17:19" x14ac:dyDescent="0.25">
      <c r="Q27455" s="3"/>
      <c r="R27455"/>
      <c r="S27455" s="3"/>
    </row>
    <row r="27456" spans="17:19" x14ac:dyDescent="0.25">
      <c r="Q27456" s="3"/>
      <c r="R27456"/>
      <c r="S27456" s="3"/>
    </row>
    <row r="27457" spans="17:19" x14ac:dyDescent="0.25">
      <c r="Q27457" s="3"/>
      <c r="R27457"/>
      <c r="S27457" s="3"/>
    </row>
    <row r="27458" spans="17:19" x14ac:dyDescent="0.25">
      <c r="Q27458" s="3"/>
      <c r="R27458"/>
      <c r="S27458" s="3"/>
    </row>
    <row r="27459" spans="17:19" x14ac:dyDescent="0.25">
      <c r="Q27459" s="3"/>
      <c r="R27459"/>
      <c r="S27459" s="3"/>
    </row>
    <row r="27460" spans="17:19" x14ac:dyDescent="0.25">
      <c r="Q27460" s="3"/>
      <c r="R27460"/>
      <c r="S27460" s="3"/>
    </row>
    <row r="27461" spans="17:19" x14ac:dyDescent="0.25">
      <c r="Q27461" s="3"/>
      <c r="R27461"/>
      <c r="S27461" s="3"/>
    </row>
    <row r="27462" spans="17:19" x14ac:dyDescent="0.25">
      <c r="Q27462" s="3"/>
      <c r="R27462"/>
      <c r="S27462" s="3"/>
    </row>
    <row r="27463" spans="17:19" x14ac:dyDescent="0.25">
      <c r="Q27463" s="3"/>
      <c r="R27463"/>
      <c r="S27463" s="3"/>
    </row>
    <row r="27464" spans="17:19" x14ac:dyDescent="0.25">
      <c r="Q27464" s="3"/>
      <c r="R27464"/>
      <c r="S27464" s="3"/>
    </row>
    <row r="27465" spans="17:19" x14ac:dyDescent="0.25">
      <c r="Q27465" s="3"/>
      <c r="R27465"/>
      <c r="S27465" s="3"/>
    </row>
    <row r="27466" spans="17:19" x14ac:dyDescent="0.25">
      <c r="Q27466" s="3"/>
      <c r="R27466"/>
      <c r="S27466" s="3"/>
    </row>
    <row r="27467" spans="17:19" x14ac:dyDescent="0.25">
      <c r="Q27467" s="3"/>
      <c r="R27467"/>
      <c r="S27467" s="3"/>
    </row>
    <row r="27468" spans="17:19" x14ac:dyDescent="0.25">
      <c r="Q27468" s="3"/>
      <c r="R27468"/>
      <c r="S27468" s="3"/>
    </row>
    <row r="27469" spans="17:19" x14ac:dyDescent="0.25">
      <c r="Q27469" s="3"/>
      <c r="R27469"/>
      <c r="S27469" s="3"/>
    </row>
    <row r="27470" spans="17:19" x14ac:dyDescent="0.25">
      <c r="Q27470" s="3"/>
      <c r="R27470"/>
      <c r="S27470" s="3"/>
    </row>
    <row r="27471" spans="17:19" x14ac:dyDescent="0.25">
      <c r="Q27471" s="3"/>
      <c r="R27471"/>
      <c r="S27471" s="3"/>
    </row>
    <row r="27472" spans="17:19" x14ac:dyDescent="0.25">
      <c r="Q27472" s="3"/>
      <c r="R27472"/>
      <c r="S27472" s="3"/>
    </row>
    <row r="27473" spans="17:19" x14ac:dyDescent="0.25">
      <c r="Q27473" s="3"/>
      <c r="R27473"/>
      <c r="S27473" s="3"/>
    </row>
    <row r="27474" spans="17:19" x14ac:dyDescent="0.25">
      <c r="Q27474" s="3"/>
      <c r="R27474"/>
      <c r="S27474" s="3"/>
    </row>
    <row r="27475" spans="17:19" x14ac:dyDescent="0.25">
      <c r="Q27475" s="3"/>
      <c r="R27475"/>
      <c r="S27475" s="3"/>
    </row>
    <row r="27476" spans="17:19" x14ac:dyDescent="0.25">
      <c r="Q27476" s="3"/>
      <c r="R27476"/>
      <c r="S27476" s="3"/>
    </row>
    <row r="27477" spans="17:19" x14ac:dyDescent="0.25">
      <c r="Q27477" s="3"/>
      <c r="R27477"/>
      <c r="S27477" s="3"/>
    </row>
    <row r="27478" spans="17:19" x14ac:dyDescent="0.25">
      <c r="Q27478" s="3"/>
      <c r="R27478"/>
      <c r="S27478" s="3"/>
    </row>
    <row r="27479" spans="17:19" x14ac:dyDescent="0.25">
      <c r="Q27479" s="3"/>
      <c r="R27479"/>
      <c r="S27479" s="3"/>
    </row>
    <row r="27480" spans="17:19" x14ac:dyDescent="0.25">
      <c r="Q27480" s="3"/>
      <c r="R27480"/>
      <c r="S27480" s="3"/>
    </row>
    <row r="27481" spans="17:19" x14ac:dyDescent="0.25">
      <c r="Q27481" s="3"/>
      <c r="R27481"/>
      <c r="S27481" s="3"/>
    </row>
    <row r="27482" spans="17:19" x14ac:dyDescent="0.25">
      <c r="Q27482" s="3"/>
      <c r="R27482"/>
      <c r="S27482" s="3"/>
    </row>
    <row r="27483" spans="17:19" x14ac:dyDescent="0.25">
      <c r="Q27483" s="3"/>
      <c r="R27483"/>
      <c r="S27483" s="3"/>
    </row>
    <row r="27484" spans="17:19" x14ac:dyDescent="0.25">
      <c r="Q27484" s="3"/>
      <c r="R27484"/>
      <c r="S27484" s="3"/>
    </row>
    <row r="27485" spans="17:19" x14ac:dyDescent="0.25">
      <c r="Q27485" s="3"/>
      <c r="R27485"/>
      <c r="S27485" s="3"/>
    </row>
    <row r="27486" spans="17:19" x14ac:dyDescent="0.25">
      <c r="Q27486" s="3"/>
      <c r="R27486"/>
      <c r="S27486" s="3"/>
    </row>
    <row r="27487" spans="17:19" x14ac:dyDescent="0.25">
      <c r="Q27487" s="3"/>
      <c r="R27487"/>
      <c r="S27487" s="3"/>
    </row>
    <row r="27488" spans="17:19" x14ac:dyDescent="0.25">
      <c r="Q27488" s="3"/>
      <c r="R27488"/>
      <c r="S27488" s="3"/>
    </row>
    <row r="27489" spans="17:19" x14ac:dyDescent="0.25">
      <c r="Q27489" s="3"/>
      <c r="R27489"/>
      <c r="S27489" s="3"/>
    </row>
    <row r="27490" spans="17:19" x14ac:dyDescent="0.25">
      <c r="Q27490" s="3"/>
      <c r="R27490"/>
      <c r="S27490" s="3"/>
    </row>
    <row r="27491" spans="17:19" x14ac:dyDescent="0.25">
      <c r="Q27491" s="3"/>
      <c r="R27491"/>
      <c r="S27491" s="3"/>
    </row>
    <row r="27492" spans="17:19" x14ac:dyDescent="0.25">
      <c r="Q27492" s="3"/>
      <c r="R27492"/>
      <c r="S27492" s="3"/>
    </row>
    <row r="27493" spans="17:19" x14ac:dyDescent="0.25">
      <c r="Q27493" s="3"/>
      <c r="R27493"/>
      <c r="S27493" s="3"/>
    </row>
    <row r="27494" spans="17:19" x14ac:dyDescent="0.25">
      <c r="Q27494" s="3"/>
      <c r="R27494"/>
      <c r="S27494" s="3"/>
    </row>
    <row r="27495" spans="17:19" x14ac:dyDescent="0.25">
      <c r="Q27495" s="3"/>
      <c r="R27495"/>
      <c r="S27495" s="3"/>
    </row>
    <row r="27496" spans="17:19" x14ac:dyDescent="0.25">
      <c r="Q27496" s="3"/>
      <c r="R27496"/>
      <c r="S27496" s="3"/>
    </row>
    <row r="27497" spans="17:19" x14ac:dyDescent="0.25">
      <c r="Q27497" s="3"/>
      <c r="R27497"/>
      <c r="S27497" s="3"/>
    </row>
    <row r="27498" spans="17:19" x14ac:dyDescent="0.25">
      <c r="Q27498" s="3"/>
      <c r="R27498"/>
      <c r="S27498" s="3"/>
    </row>
    <row r="27499" spans="17:19" x14ac:dyDescent="0.25">
      <c r="Q27499" s="3"/>
      <c r="R27499"/>
      <c r="S27499" s="3"/>
    </row>
    <row r="27500" spans="17:19" x14ac:dyDescent="0.25">
      <c r="Q27500" s="3"/>
      <c r="R27500"/>
      <c r="S27500" s="3"/>
    </row>
    <row r="27501" spans="17:19" x14ac:dyDescent="0.25">
      <c r="Q27501" s="3"/>
      <c r="R27501"/>
      <c r="S27501" s="3"/>
    </row>
    <row r="27502" spans="17:19" x14ac:dyDescent="0.25">
      <c r="Q27502" s="3"/>
      <c r="R27502"/>
      <c r="S27502" s="3"/>
    </row>
    <row r="27503" spans="17:19" x14ac:dyDescent="0.25">
      <c r="Q27503" s="3"/>
      <c r="R27503"/>
      <c r="S27503" s="3"/>
    </row>
    <row r="27504" spans="17:19" x14ac:dyDescent="0.25">
      <c r="Q27504" s="3"/>
      <c r="R27504"/>
      <c r="S27504" s="3"/>
    </row>
    <row r="27505" spans="17:19" x14ac:dyDescent="0.25">
      <c r="Q27505" s="3"/>
      <c r="R27505"/>
      <c r="S27505" s="3"/>
    </row>
    <row r="27506" spans="17:19" x14ac:dyDescent="0.25">
      <c r="Q27506" s="3"/>
      <c r="R27506"/>
      <c r="S27506" s="3"/>
    </row>
    <row r="27507" spans="17:19" x14ac:dyDescent="0.25">
      <c r="Q27507" s="3"/>
      <c r="R27507"/>
      <c r="S27507" s="3"/>
    </row>
    <row r="27508" spans="17:19" x14ac:dyDescent="0.25">
      <c r="Q27508" s="3"/>
      <c r="R27508"/>
      <c r="S27508" s="3"/>
    </row>
    <row r="27509" spans="17:19" x14ac:dyDescent="0.25">
      <c r="Q27509" s="3"/>
      <c r="R27509"/>
      <c r="S27509" s="3"/>
    </row>
    <row r="27510" spans="17:19" x14ac:dyDescent="0.25">
      <c r="Q27510" s="3"/>
      <c r="R27510"/>
      <c r="S27510" s="3"/>
    </row>
    <row r="27511" spans="17:19" x14ac:dyDescent="0.25">
      <c r="Q27511" s="3"/>
      <c r="R27511"/>
      <c r="S27511" s="3"/>
    </row>
    <row r="27512" spans="17:19" x14ac:dyDescent="0.25">
      <c r="Q27512" s="3"/>
      <c r="R27512"/>
      <c r="S27512" s="3"/>
    </row>
    <row r="27513" spans="17:19" x14ac:dyDescent="0.25">
      <c r="Q27513" s="3"/>
      <c r="R27513"/>
      <c r="S27513" s="3"/>
    </row>
    <row r="27514" spans="17:19" x14ac:dyDescent="0.25">
      <c r="Q27514" s="3"/>
      <c r="R27514"/>
      <c r="S27514" s="3"/>
    </row>
    <row r="27515" spans="17:19" x14ac:dyDescent="0.25">
      <c r="Q27515" s="3"/>
      <c r="R27515"/>
      <c r="S27515" s="3"/>
    </row>
    <row r="27516" spans="17:19" x14ac:dyDescent="0.25">
      <c r="Q27516" s="3"/>
      <c r="R27516"/>
      <c r="S27516" s="3"/>
    </row>
    <row r="27517" spans="17:19" x14ac:dyDescent="0.25">
      <c r="Q27517" s="3"/>
      <c r="R27517"/>
      <c r="S27517" s="3"/>
    </row>
    <row r="27518" spans="17:19" x14ac:dyDescent="0.25">
      <c r="Q27518" s="3"/>
      <c r="R27518"/>
      <c r="S27518" s="3"/>
    </row>
    <row r="27519" spans="17:19" x14ac:dyDescent="0.25">
      <c r="Q27519" s="3"/>
      <c r="R27519"/>
      <c r="S27519" s="3"/>
    </row>
    <row r="27520" spans="17:19" x14ac:dyDescent="0.25">
      <c r="Q27520" s="3"/>
      <c r="R27520"/>
      <c r="S27520" s="3"/>
    </row>
    <row r="27521" spans="17:19" x14ac:dyDescent="0.25">
      <c r="Q27521" s="3"/>
      <c r="R27521"/>
      <c r="S27521" s="3"/>
    </row>
    <row r="27522" spans="17:19" x14ac:dyDescent="0.25">
      <c r="Q27522" s="3"/>
      <c r="R27522"/>
      <c r="S27522" s="3"/>
    </row>
    <row r="27523" spans="17:19" x14ac:dyDescent="0.25">
      <c r="Q27523" s="3"/>
      <c r="R27523"/>
      <c r="S27523" s="3"/>
    </row>
    <row r="27524" spans="17:19" x14ac:dyDescent="0.25">
      <c r="Q27524" s="3"/>
      <c r="R27524"/>
      <c r="S27524" s="3"/>
    </row>
    <row r="27525" spans="17:19" x14ac:dyDescent="0.25">
      <c r="Q27525" s="3"/>
      <c r="R27525"/>
      <c r="S27525" s="3"/>
    </row>
    <row r="27526" spans="17:19" x14ac:dyDescent="0.25">
      <c r="Q27526" s="3"/>
      <c r="R27526"/>
      <c r="S27526" s="3"/>
    </row>
    <row r="27527" spans="17:19" x14ac:dyDescent="0.25">
      <c r="Q27527" s="3"/>
      <c r="R27527"/>
      <c r="S27527" s="3"/>
    </row>
    <row r="27528" spans="17:19" x14ac:dyDescent="0.25">
      <c r="Q27528" s="3"/>
      <c r="R27528"/>
      <c r="S27528" s="3"/>
    </row>
    <row r="27529" spans="17:19" x14ac:dyDescent="0.25">
      <c r="Q27529" s="3"/>
      <c r="R27529"/>
      <c r="S27529" s="3"/>
    </row>
    <row r="27530" spans="17:19" x14ac:dyDescent="0.25">
      <c r="Q27530" s="3"/>
      <c r="R27530"/>
      <c r="S27530" s="3"/>
    </row>
    <row r="27531" spans="17:19" x14ac:dyDescent="0.25">
      <c r="Q27531" s="3"/>
      <c r="R27531"/>
      <c r="S27531" s="3"/>
    </row>
    <row r="27532" spans="17:19" x14ac:dyDescent="0.25">
      <c r="Q27532" s="3"/>
      <c r="R27532"/>
      <c r="S27532" s="3"/>
    </row>
    <row r="27533" spans="17:19" x14ac:dyDescent="0.25">
      <c r="Q27533" s="3"/>
      <c r="R27533"/>
      <c r="S27533" s="3"/>
    </row>
    <row r="27534" spans="17:19" x14ac:dyDescent="0.25">
      <c r="Q27534" s="3"/>
      <c r="R27534"/>
      <c r="S27534" s="3"/>
    </row>
    <row r="27535" spans="17:19" x14ac:dyDescent="0.25">
      <c r="Q27535" s="3"/>
      <c r="R27535"/>
      <c r="S27535" s="3"/>
    </row>
    <row r="27536" spans="17:19" x14ac:dyDescent="0.25">
      <c r="Q27536" s="3"/>
      <c r="R27536"/>
      <c r="S27536" s="3"/>
    </row>
    <row r="27537" spans="17:19" x14ac:dyDescent="0.25">
      <c r="Q27537" s="3"/>
      <c r="R27537"/>
      <c r="S27537" s="3"/>
    </row>
    <row r="27538" spans="17:19" x14ac:dyDescent="0.25">
      <c r="Q27538" s="3"/>
      <c r="R27538"/>
      <c r="S27538" s="3"/>
    </row>
    <row r="27539" spans="17:19" x14ac:dyDescent="0.25">
      <c r="Q27539" s="3"/>
      <c r="R27539"/>
      <c r="S27539" s="3"/>
    </row>
    <row r="27540" spans="17:19" x14ac:dyDescent="0.25">
      <c r="Q27540" s="3"/>
      <c r="R27540"/>
      <c r="S27540" s="3"/>
    </row>
    <row r="27541" spans="17:19" x14ac:dyDescent="0.25">
      <c r="Q27541" s="3"/>
      <c r="R27541"/>
      <c r="S27541" s="3"/>
    </row>
    <row r="27542" spans="17:19" x14ac:dyDescent="0.25">
      <c r="Q27542" s="3"/>
      <c r="R27542"/>
      <c r="S27542" s="3"/>
    </row>
    <row r="27543" spans="17:19" x14ac:dyDescent="0.25">
      <c r="Q27543" s="3"/>
      <c r="R27543"/>
      <c r="S27543" s="3"/>
    </row>
    <row r="27544" spans="17:19" x14ac:dyDescent="0.25">
      <c r="Q27544" s="3"/>
      <c r="R27544"/>
      <c r="S27544" s="3"/>
    </row>
    <row r="27545" spans="17:19" x14ac:dyDescent="0.25">
      <c r="Q27545" s="3"/>
      <c r="R27545"/>
      <c r="S27545" s="3"/>
    </row>
    <row r="27546" spans="17:19" x14ac:dyDescent="0.25">
      <c r="Q27546" s="3"/>
      <c r="R27546"/>
      <c r="S27546" s="3"/>
    </row>
    <row r="27547" spans="17:19" x14ac:dyDescent="0.25">
      <c r="Q27547" s="3"/>
      <c r="R27547"/>
      <c r="S27547" s="3"/>
    </row>
    <row r="27548" spans="17:19" x14ac:dyDescent="0.25">
      <c r="Q27548" s="3"/>
      <c r="R27548"/>
      <c r="S27548" s="3"/>
    </row>
    <row r="27549" spans="17:19" x14ac:dyDescent="0.25">
      <c r="Q27549" s="3"/>
      <c r="R27549"/>
      <c r="S27549" s="3"/>
    </row>
    <row r="27550" spans="17:19" x14ac:dyDescent="0.25">
      <c r="Q27550" s="3"/>
      <c r="R27550"/>
      <c r="S27550" s="3"/>
    </row>
    <row r="27551" spans="17:19" x14ac:dyDescent="0.25">
      <c r="Q27551" s="3"/>
      <c r="R27551"/>
      <c r="S27551" s="3"/>
    </row>
    <row r="27552" spans="17:19" x14ac:dyDescent="0.25">
      <c r="Q27552" s="3"/>
      <c r="R27552"/>
      <c r="S27552" s="3"/>
    </row>
    <row r="27553" spans="17:19" x14ac:dyDescent="0.25">
      <c r="Q27553" s="3"/>
      <c r="R27553"/>
      <c r="S27553" s="3"/>
    </row>
    <row r="27554" spans="17:19" x14ac:dyDescent="0.25">
      <c r="Q27554" s="3"/>
      <c r="R27554"/>
      <c r="S27554" s="3"/>
    </row>
    <row r="27555" spans="17:19" x14ac:dyDescent="0.25">
      <c r="Q27555" s="3"/>
      <c r="R27555"/>
      <c r="S27555" s="3"/>
    </row>
    <row r="27556" spans="17:19" x14ac:dyDescent="0.25">
      <c r="Q27556" s="3"/>
      <c r="R27556"/>
      <c r="S27556" s="3"/>
    </row>
    <row r="27557" spans="17:19" x14ac:dyDescent="0.25">
      <c r="Q27557" s="3"/>
      <c r="R27557"/>
      <c r="S27557" s="3"/>
    </row>
    <row r="27558" spans="17:19" x14ac:dyDescent="0.25">
      <c r="Q27558" s="3"/>
      <c r="R27558"/>
      <c r="S27558" s="3"/>
    </row>
    <row r="27559" spans="17:19" x14ac:dyDescent="0.25">
      <c r="Q27559" s="3"/>
      <c r="R27559"/>
      <c r="S27559" s="3"/>
    </row>
    <row r="27560" spans="17:19" x14ac:dyDescent="0.25">
      <c r="Q27560" s="3"/>
      <c r="R27560"/>
      <c r="S27560" s="3"/>
    </row>
    <row r="27561" spans="17:19" x14ac:dyDescent="0.25">
      <c r="Q27561" s="3"/>
      <c r="R27561"/>
      <c r="S27561" s="3"/>
    </row>
    <row r="27562" spans="17:19" x14ac:dyDescent="0.25">
      <c r="Q27562" s="3"/>
      <c r="R27562"/>
      <c r="S27562" s="3"/>
    </row>
    <row r="27563" spans="17:19" x14ac:dyDescent="0.25">
      <c r="Q27563" s="3"/>
      <c r="R27563"/>
      <c r="S27563" s="3"/>
    </row>
    <row r="27564" spans="17:19" x14ac:dyDescent="0.25">
      <c r="Q27564" s="3"/>
      <c r="R27564"/>
      <c r="S27564" s="3"/>
    </row>
    <row r="27565" spans="17:19" x14ac:dyDescent="0.25">
      <c r="Q27565" s="3"/>
      <c r="R27565"/>
      <c r="S27565" s="3"/>
    </row>
    <row r="27566" spans="17:19" x14ac:dyDescent="0.25">
      <c r="Q27566" s="3"/>
      <c r="R27566"/>
      <c r="S27566" s="3"/>
    </row>
    <row r="27567" spans="17:19" x14ac:dyDescent="0.25">
      <c r="Q27567" s="3"/>
      <c r="R27567"/>
      <c r="S27567" s="3"/>
    </row>
    <row r="27568" spans="17:19" x14ac:dyDescent="0.25">
      <c r="Q27568" s="3"/>
      <c r="R27568"/>
      <c r="S27568" s="3"/>
    </row>
    <row r="27569" spans="17:19" x14ac:dyDescent="0.25">
      <c r="Q27569" s="3"/>
      <c r="R27569"/>
      <c r="S27569" s="3"/>
    </row>
    <row r="27570" spans="17:19" x14ac:dyDescent="0.25">
      <c r="Q27570" s="3"/>
      <c r="R27570"/>
      <c r="S27570" s="3"/>
    </row>
    <row r="27571" spans="17:19" x14ac:dyDescent="0.25">
      <c r="Q27571" s="3"/>
      <c r="R27571"/>
      <c r="S27571" s="3"/>
    </row>
    <row r="27572" spans="17:19" x14ac:dyDescent="0.25">
      <c r="Q27572" s="3"/>
      <c r="R27572"/>
      <c r="S27572" s="3"/>
    </row>
    <row r="27573" spans="17:19" x14ac:dyDescent="0.25">
      <c r="Q27573" s="3"/>
      <c r="R27573"/>
      <c r="S27573" s="3"/>
    </row>
    <row r="27574" spans="17:19" x14ac:dyDescent="0.25">
      <c r="Q27574" s="3"/>
      <c r="R27574"/>
      <c r="S27574" s="3"/>
    </row>
    <row r="27575" spans="17:19" x14ac:dyDescent="0.25">
      <c r="Q27575" s="3"/>
      <c r="R27575"/>
      <c r="S27575" s="3"/>
    </row>
    <row r="27576" spans="17:19" x14ac:dyDescent="0.25">
      <c r="Q27576" s="3"/>
      <c r="R27576"/>
      <c r="S27576" s="3"/>
    </row>
    <row r="27577" spans="17:19" x14ac:dyDescent="0.25">
      <c r="Q27577" s="3"/>
      <c r="R27577"/>
      <c r="S27577" s="3"/>
    </row>
    <row r="27578" spans="17:19" x14ac:dyDescent="0.25">
      <c r="Q27578" s="3"/>
      <c r="R27578"/>
      <c r="S27578" s="3"/>
    </row>
    <row r="27579" spans="17:19" x14ac:dyDescent="0.25">
      <c r="Q27579" s="3"/>
      <c r="R27579"/>
      <c r="S27579" s="3"/>
    </row>
    <row r="27580" spans="17:19" x14ac:dyDescent="0.25">
      <c r="Q27580" s="3"/>
      <c r="R27580"/>
      <c r="S27580" s="3"/>
    </row>
    <row r="27581" spans="17:19" x14ac:dyDescent="0.25">
      <c r="Q27581" s="3"/>
      <c r="R27581"/>
      <c r="S27581" s="3"/>
    </row>
    <row r="27582" spans="17:19" x14ac:dyDescent="0.25">
      <c r="Q27582" s="3"/>
      <c r="R27582"/>
      <c r="S27582" s="3"/>
    </row>
    <row r="27583" spans="17:19" x14ac:dyDescent="0.25">
      <c r="Q27583" s="3"/>
      <c r="R27583"/>
      <c r="S27583" s="3"/>
    </row>
    <row r="27584" spans="17:19" x14ac:dyDescent="0.25">
      <c r="Q27584" s="3"/>
      <c r="R27584"/>
      <c r="S27584" s="3"/>
    </row>
    <row r="27585" spans="17:19" x14ac:dyDescent="0.25">
      <c r="Q27585" s="3"/>
      <c r="R27585"/>
      <c r="S27585" s="3"/>
    </row>
    <row r="27586" spans="17:19" x14ac:dyDescent="0.25">
      <c r="Q27586" s="3"/>
      <c r="R27586"/>
      <c r="S27586" s="3"/>
    </row>
    <row r="27587" spans="17:19" x14ac:dyDescent="0.25">
      <c r="Q27587" s="3"/>
      <c r="R27587"/>
      <c r="S27587" s="3"/>
    </row>
    <row r="27588" spans="17:19" x14ac:dyDescent="0.25">
      <c r="Q27588" s="3"/>
      <c r="R27588"/>
      <c r="S27588" s="3"/>
    </row>
    <row r="27589" spans="17:19" x14ac:dyDescent="0.25">
      <c r="Q27589" s="3"/>
      <c r="R27589"/>
      <c r="S27589" s="3"/>
    </row>
    <row r="27590" spans="17:19" x14ac:dyDescent="0.25">
      <c r="Q27590" s="3"/>
      <c r="R27590"/>
      <c r="S27590" s="3"/>
    </row>
    <row r="27591" spans="17:19" x14ac:dyDescent="0.25">
      <c r="Q27591" s="3"/>
      <c r="R27591"/>
      <c r="S27591" s="3"/>
    </row>
    <row r="27592" spans="17:19" x14ac:dyDescent="0.25">
      <c r="Q27592" s="3"/>
      <c r="R27592"/>
      <c r="S27592" s="3"/>
    </row>
    <row r="27593" spans="17:19" x14ac:dyDescent="0.25">
      <c r="Q27593" s="3"/>
      <c r="R27593"/>
      <c r="S27593" s="3"/>
    </row>
    <row r="27594" spans="17:19" x14ac:dyDescent="0.25">
      <c r="Q27594" s="3"/>
      <c r="R27594"/>
      <c r="S27594" s="3"/>
    </row>
    <row r="27595" spans="17:19" x14ac:dyDescent="0.25">
      <c r="Q27595" s="3"/>
      <c r="R27595"/>
      <c r="S27595" s="3"/>
    </row>
    <row r="27596" spans="17:19" x14ac:dyDescent="0.25">
      <c r="Q27596" s="3"/>
      <c r="R27596"/>
      <c r="S27596" s="3"/>
    </row>
    <row r="27597" spans="17:19" x14ac:dyDescent="0.25">
      <c r="Q27597" s="3"/>
      <c r="R27597"/>
      <c r="S27597" s="3"/>
    </row>
    <row r="27598" spans="17:19" x14ac:dyDescent="0.25">
      <c r="Q27598" s="3"/>
      <c r="R27598"/>
      <c r="S27598" s="3"/>
    </row>
    <row r="27599" spans="17:19" x14ac:dyDescent="0.25">
      <c r="Q27599" s="3"/>
      <c r="R27599"/>
      <c r="S27599" s="3"/>
    </row>
    <row r="27600" spans="17:19" x14ac:dyDescent="0.25">
      <c r="Q27600" s="3"/>
      <c r="R27600"/>
      <c r="S27600" s="3"/>
    </row>
    <row r="27601" spans="17:19" x14ac:dyDescent="0.25">
      <c r="Q27601" s="3"/>
      <c r="R27601"/>
      <c r="S27601" s="3"/>
    </row>
    <row r="27602" spans="17:19" x14ac:dyDescent="0.25">
      <c r="Q27602" s="3"/>
      <c r="R27602"/>
      <c r="S27602" s="3"/>
    </row>
    <row r="27603" spans="17:19" x14ac:dyDescent="0.25">
      <c r="Q27603" s="3"/>
      <c r="R27603"/>
      <c r="S27603" s="3"/>
    </row>
    <row r="27604" spans="17:19" x14ac:dyDescent="0.25">
      <c r="Q27604" s="3"/>
      <c r="R27604"/>
      <c r="S27604" s="3"/>
    </row>
    <row r="27605" spans="17:19" x14ac:dyDescent="0.25">
      <c r="Q27605" s="3"/>
      <c r="R27605"/>
      <c r="S27605" s="3"/>
    </row>
    <row r="27606" spans="17:19" x14ac:dyDescent="0.25">
      <c r="Q27606" s="3"/>
      <c r="R27606"/>
      <c r="S27606" s="3"/>
    </row>
    <row r="27607" spans="17:19" x14ac:dyDescent="0.25">
      <c r="Q27607" s="3"/>
      <c r="R27607"/>
      <c r="S27607" s="3"/>
    </row>
    <row r="27608" spans="17:19" x14ac:dyDescent="0.25">
      <c r="Q27608" s="3"/>
      <c r="R27608"/>
      <c r="S27608" s="3"/>
    </row>
    <row r="27609" spans="17:19" x14ac:dyDescent="0.25">
      <c r="Q27609" s="3"/>
      <c r="R27609"/>
      <c r="S27609" s="3"/>
    </row>
    <row r="27610" spans="17:19" x14ac:dyDescent="0.25">
      <c r="Q27610" s="3"/>
      <c r="R27610"/>
      <c r="S27610" s="3"/>
    </row>
    <row r="27611" spans="17:19" x14ac:dyDescent="0.25">
      <c r="Q27611" s="3"/>
      <c r="R27611"/>
      <c r="S27611" s="3"/>
    </row>
    <row r="27612" spans="17:19" x14ac:dyDescent="0.25">
      <c r="Q27612" s="3"/>
      <c r="R27612"/>
      <c r="S27612" s="3"/>
    </row>
    <row r="27613" spans="17:19" x14ac:dyDescent="0.25">
      <c r="Q27613" s="3"/>
      <c r="R27613"/>
      <c r="S27613" s="3"/>
    </row>
    <row r="27614" spans="17:19" x14ac:dyDescent="0.25">
      <c r="Q27614" s="3"/>
      <c r="R27614"/>
      <c r="S27614" s="3"/>
    </row>
    <row r="27615" spans="17:19" x14ac:dyDescent="0.25">
      <c r="Q27615" s="3"/>
      <c r="R27615"/>
      <c r="S27615" s="3"/>
    </row>
    <row r="27616" spans="17:19" x14ac:dyDescent="0.25">
      <c r="Q27616" s="3"/>
      <c r="R27616"/>
      <c r="S27616" s="3"/>
    </row>
    <row r="27617" spans="17:19" x14ac:dyDescent="0.25">
      <c r="Q27617" s="3"/>
      <c r="R27617"/>
      <c r="S27617" s="3"/>
    </row>
    <row r="27618" spans="17:19" x14ac:dyDescent="0.25">
      <c r="Q27618" s="3"/>
      <c r="R27618"/>
      <c r="S27618" s="3"/>
    </row>
    <row r="27619" spans="17:19" x14ac:dyDescent="0.25">
      <c r="Q27619" s="3"/>
      <c r="R27619"/>
      <c r="S27619" s="3"/>
    </row>
    <row r="27620" spans="17:19" x14ac:dyDescent="0.25">
      <c r="Q27620" s="3"/>
      <c r="R27620"/>
      <c r="S27620" s="3"/>
    </row>
    <row r="27621" spans="17:19" x14ac:dyDescent="0.25">
      <c r="Q27621" s="3"/>
      <c r="R27621"/>
      <c r="S27621" s="3"/>
    </row>
    <row r="27622" spans="17:19" x14ac:dyDescent="0.25">
      <c r="Q27622" s="3"/>
      <c r="R27622"/>
      <c r="S27622" s="3"/>
    </row>
    <row r="27623" spans="17:19" x14ac:dyDescent="0.25">
      <c r="Q27623" s="3"/>
      <c r="R27623"/>
      <c r="S27623" s="3"/>
    </row>
    <row r="27624" spans="17:19" x14ac:dyDescent="0.25">
      <c r="Q27624" s="3"/>
      <c r="R27624"/>
      <c r="S27624" s="3"/>
    </row>
    <row r="27625" spans="17:19" x14ac:dyDescent="0.25">
      <c r="Q27625" s="3"/>
      <c r="R27625"/>
      <c r="S27625" s="3"/>
    </row>
    <row r="27626" spans="17:19" x14ac:dyDescent="0.25">
      <c r="Q27626" s="3"/>
      <c r="R27626"/>
      <c r="S27626" s="3"/>
    </row>
    <row r="27627" spans="17:19" x14ac:dyDescent="0.25">
      <c r="Q27627" s="3"/>
      <c r="R27627"/>
      <c r="S27627" s="3"/>
    </row>
    <row r="27628" spans="17:19" x14ac:dyDescent="0.25">
      <c r="Q27628" s="3"/>
      <c r="R27628"/>
      <c r="S27628" s="3"/>
    </row>
    <row r="27629" spans="17:19" x14ac:dyDescent="0.25">
      <c r="Q27629" s="3"/>
      <c r="R27629"/>
      <c r="S27629" s="3"/>
    </row>
    <row r="27630" spans="17:19" x14ac:dyDescent="0.25">
      <c r="Q27630" s="3"/>
      <c r="R27630"/>
      <c r="S27630" s="3"/>
    </row>
    <row r="27631" spans="17:19" x14ac:dyDescent="0.25">
      <c r="Q27631" s="3"/>
      <c r="R27631"/>
      <c r="S27631" s="3"/>
    </row>
    <row r="27632" spans="17:19" x14ac:dyDescent="0.25">
      <c r="Q27632" s="3"/>
      <c r="R27632"/>
      <c r="S27632" s="3"/>
    </row>
    <row r="27633" spans="17:19" x14ac:dyDescent="0.25">
      <c r="Q27633" s="3"/>
      <c r="R27633"/>
      <c r="S27633" s="3"/>
    </row>
    <row r="27634" spans="17:19" x14ac:dyDescent="0.25">
      <c r="Q27634" s="3"/>
      <c r="R27634"/>
      <c r="S27634" s="3"/>
    </row>
    <row r="27635" spans="17:19" x14ac:dyDescent="0.25">
      <c r="Q27635" s="3"/>
      <c r="R27635"/>
      <c r="S27635" s="3"/>
    </row>
    <row r="27636" spans="17:19" x14ac:dyDescent="0.25">
      <c r="Q27636" s="3"/>
      <c r="R27636"/>
      <c r="S27636" s="3"/>
    </row>
    <row r="27637" spans="17:19" x14ac:dyDescent="0.25">
      <c r="Q27637" s="3"/>
      <c r="R27637"/>
      <c r="S27637" s="3"/>
    </row>
    <row r="27638" spans="17:19" x14ac:dyDescent="0.25">
      <c r="Q27638" s="3"/>
      <c r="R27638"/>
      <c r="S27638" s="3"/>
    </row>
    <row r="27639" spans="17:19" x14ac:dyDescent="0.25">
      <c r="Q27639" s="3"/>
      <c r="R27639"/>
      <c r="S27639" s="3"/>
    </row>
    <row r="27640" spans="17:19" x14ac:dyDescent="0.25">
      <c r="Q27640" s="3"/>
      <c r="R27640"/>
      <c r="S27640" s="3"/>
    </row>
    <row r="27641" spans="17:19" x14ac:dyDescent="0.25">
      <c r="Q27641" s="3"/>
      <c r="R27641"/>
      <c r="S27641" s="3"/>
    </row>
    <row r="27642" spans="17:19" x14ac:dyDescent="0.25">
      <c r="Q27642" s="3"/>
      <c r="R27642"/>
      <c r="S27642" s="3"/>
    </row>
    <row r="27643" spans="17:19" x14ac:dyDescent="0.25">
      <c r="Q27643" s="3"/>
      <c r="R27643"/>
      <c r="S27643" s="3"/>
    </row>
    <row r="27644" spans="17:19" x14ac:dyDescent="0.25">
      <c r="Q27644" s="3"/>
      <c r="R27644"/>
      <c r="S27644" s="3"/>
    </row>
    <row r="27645" spans="17:19" x14ac:dyDescent="0.25">
      <c r="Q27645" s="3"/>
      <c r="R27645"/>
      <c r="S27645" s="3"/>
    </row>
    <row r="27646" spans="17:19" x14ac:dyDescent="0.25">
      <c r="Q27646" s="3"/>
      <c r="R27646"/>
      <c r="S27646" s="3"/>
    </row>
    <row r="27647" spans="17:19" x14ac:dyDescent="0.25">
      <c r="Q27647" s="3"/>
      <c r="R27647"/>
      <c r="S27647" s="3"/>
    </row>
    <row r="27648" spans="17:19" x14ac:dyDescent="0.25">
      <c r="Q27648" s="3"/>
      <c r="R27648"/>
      <c r="S27648" s="3"/>
    </row>
    <row r="27649" spans="17:19" x14ac:dyDescent="0.25">
      <c r="Q27649" s="3"/>
      <c r="R27649"/>
      <c r="S27649" s="3"/>
    </row>
    <row r="27650" spans="17:19" x14ac:dyDescent="0.25">
      <c r="Q27650" s="3"/>
      <c r="R27650"/>
      <c r="S27650" s="3"/>
    </row>
    <row r="27651" spans="17:19" x14ac:dyDescent="0.25">
      <c r="Q27651" s="3"/>
      <c r="R27651"/>
      <c r="S27651" s="3"/>
    </row>
    <row r="27652" spans="17:19" x14ac:dyDescent="0.25">
      <c r="Q27652" s="3"/>
      <c r="R27652"/>
      <c r="S27652" s="3"/>
    </row>
    <row r="27653" spans="17:19" x14ac:dyDescent="0.25">
      <c r="Q27653" s="3"/>
      <c r="R27653"/>
      <c r="S27653" s="3"/>
    </row>
    <row r="27654" spans="17:19" x14ac:dyDescent="0.25">
      <c r="Q27654" s="3"/>
      <c r="R27654"/>
      <c r="S27654" s="3"/>
    </row>
    <row r="27655" spans="17:19" x14ac:dyDescent="0.25">
      <c r="Q27655" s="3"/>
      <c r="R27655"/>
      <c r="S27655" s="3"/>
    </row>
    <row r="27656" spans="17:19" x14ac:dyDescent="0.25">
      <c r="Q27656" s="3"/>
      <c r="R27656"/>
      <c r="S27656" s="3"/>
    </row>
    <row r="27657" spans="17:19" x14ac:dyDescent="0.25">
      <c r="Q27657" s="3"/>
      <c r="R27657"/>
      <c r="S27657" s="3"/>
    </row>
    <row r="27658" spans="17:19" x14ac:dyDescent="0.25">
      <c r="Q27658" s="3"/>
      <c r="R27658"/>
      <c r="S27658" s="3"/>
    </row>
    <row r="27659" spans="17:19" x14ac:dyDescent="0.25">
      <c r="Q27659" s="3"/>
      <c r="R27659"/>
      <c r="S27659" s="3"/>
    </row>
    <row r="27660" spans="17:19" x14ac:dyDescent="0.25">
      <c r="Q27660" s="3"/>
      <c r="R27660"/>
      <c r="S27660" s="3"/>
    </row>
    <row r="27661" spans="17:19" x14ac:dyDescent="0.25">
      <c r="Q27661" s="3"/>
      <c r="R27661"/>
      <c r="S27661" s="3"/>
    </row>
    <row r="27662" spans="17:19" x14ac:dyDescent="0.25">
      <c r="Q27662" s="3"/>
      <c r="R27662"/>
      <c r="S27662" s="3"/>
    </row>
    <row r="27663" spans="17:19" x14ac:dyDescent="0.25">
      <c r="Q27663" s="3"/>
      <c r="R27663"/>
      <c r="S27663" s="3"/>
    </row>
    <row r="27664" spans="17:19" x14ac:dyDescent="0.25">
      <c r="Q27664" s="3"/>
      <c r="R27664"/>
      <c r="S27664" s="3"/>
    </row>
    <row r="27665" spans="17:19" x14ac:dyDescent="0.25">
      <c r="Q27665" s="3"/>
      <c r="R27665"/>
      <c r="S27665" s="3"/>
    </row>
    <row r="27666" spans="17:19" x14ac:dyDescent="0.25">
      <c r="Q27666" s="3"/>
      <c r="R27666"/>
      <c r="S27666" s="3"/>
    </row>
    <row r="27667" spans="17:19" x14ac:dyDescent="0.25">
      <c r="Q27667" s="3"/>
      <c r="R27667"/>
      <c r="S27667" s="3"/>
    </row>
    <row r="27668" spans="17:19" x14ac:dyDescent="0.25">
      <c r="Q27668" s="3"/>
      <c r="R27668"/>
      <c r="S27668" s="3"/>
    </row>
    <row r="27669" spans="17:19" x14ac:dyDescent="0.25">
      <c r="Q27669" s="3"/>
      <c r="R27669"/>
      <c r="S27669" s="3"/>
    </row>
    <row r="27670" spans="17:19" x14ac:dyDescent="0.25">
      <c r="Q27670" s="3"/>
      <c r="R27670"/>
      <c r="S27670" s="3"/>
    </row>
    <row r="27671" spans="17:19" x14ac:dyDescent="0.25">
      <c r="Q27671" s="3"/>
      <c r="R27671"/>
      <c r="S27671" s="3"/>
    </row>
    <row r="27672" spans="17:19" x14ac:dyDescent="0.25">
      <c r="Q27672" s="3"/>
      <c r="R27672"/>
      <c r="S27672" s="3"/>
    </row>
    <row r="27673" spans="17:19" x14ac:dyDescent="0.25">
      <c r="Q27673" s="3"/>
      <c r="R27673"/>
      <c r="S27673" s="3"/>
    </row>
    <row r="27674" spans="17:19" x14ac:dyDescent="0.25">
      <c r="Q27674" s="3"/>
      <c r="R27674"/>
      <c r="S27674" s="3"/>
    </row>
    <row r="27675" spans="17:19" x14ac:dyDescent="0.25">
      <c r="Q27675" s="3"/>
      <c r="R27675"/>
      <c r="S27675" s="3"/>
    </row>
    <row r="27676" spans="17:19" x14ac:dyDescent="0.25">
      <c r="Q27676" s="3"/>
      <c r="R27676"/>
      <c r="S27676" s="3"/>
    </row>
    <row r="27677" spans="17:19" x14ac:dyDescent="0.25">
      <c r="Q27677" s="3"/>
      <c r="R27677"/>
      <c r="S27677" s="3"/>
    </row>
    <row r="27678" spans="17:19" x14ac:dyDescent="0.25">
      <c r="Q27678" s="3"/>
      <c r="R27678"/>
      <c r="S27678" s="3"/>
    </row>
    <row r="27679" spans="17:19" x14ac:dyDescent="0.25">
      <c r="Q27679" s="3"/>
      <c r="R27679"/>
      <c r="S27679" s="3"/>
    </row>
    <row r="27680" spans="17:19" x14ac:dyDescent="0.25">
      <c r="Q27680" s="3"/>
      <c r="R27680"/>
      <c r="S27680" s="3"/>
    </row>
    <row r="27681" spans="17:19" x14ac:dyDescent="0.25">
      <c r="Q27681" s="3"/>
      <c r="R27681"/>
      <c r="S27681" s="3"/>
    </row>
    <row r="27682" spans="17:19" x14ac:dyDescent="0.25">
      <c r="Q27682" s="3"/>
      <c r="R27682"/>
      <c r="S27682" s="3"/>
    </row>
    <row r="27683" spans="17:19" x14ac:dyDescent="0.25">
      <c r="Q27683" s="3"/>
      <c r="R27683"/>
      <c r="S27683" s="3"/>
    </row>
    <row r="27684" spans="17:19" x14ac:dyDescent="0.25">
      <c r="Q27684" s="3"/>
      <c r="R27684"/>
      <c r="S27684" s="3"/>
    </row>
    <row r="27685" spans="17:19" x14ac:dyDescent="0.25">
      <c r="Q27685" s="3"/>
      <c r="R27685"/>
      <c r="S27685" s="3"/>
    </row>
    <row r="27686" spans="17:19" x14ac:dyDescent="0.25">
      <c r="Q27686" s="3"/>
      <c r="R27686"/>
      <c r="S27686" s="3"/>
    </row>
    <row r="27687" spans="17:19" x14ac:dyDescent="0.25">
      <c r="Q27687" s="3"/>
      <c r="R27687"/>
      <c r="S27687" s="3"/>
    </row>
    <row r="27688" spans="17:19" x14ac:dyDescent="0.25">
      <c r="Q27688" s="3"/>
      <c r="R27688"/>
      <c r="S27688" s="3"/>
    </row>
    <row r="27689" spans="17:19" x14ac:dyDescent="0.25">
      <c r="Q27689" s="3"/>
      <c r="R27689"/>
      <c r="S27689" s="3"/>
    </row>
    <row r="27690" spans="17:19" x14ac:dyDescent="0.25">
      <c r="Q27690" s="3"/>
      <c r="R27690"/>
      <c r="S27690" s="3"/>
    </row>
    <row r="27691" spans="17:19" x14ac:dyDescent="0.25">
      <c r="Q27691" s="3"/>
      <c r="R27691"/>
      <c r="S27691" s="3"/>
    </row>
    <row r="27692" spans="17:19" x14ac:dyDescent="0.25">
      <c r="Q27692" s="3"/>
      <c r="R27692"/>
      <c r="S27692" s="3"/>
    </row>
    <row r="27693" spans="17:19" x14ac:dyDescent="0.25">
      <c r="Q27693" s="3"/>
      <c r="R27693"/>
      <c r="S27693" s="3"/>
    </row>
    <row r="27694" spans="17:19" x14ac:dyDescent="0.25">
      <c r="Q27694" s="3"/>
      <c r="R27694"/>
      <c r="S27694" s="3"/>
    </row>
    <row r="27695" spans="17:19" x14ac:dyDescent="0.25">
      <c r="Q27695" s="3"/>
      <c r="R27695"/>
      <c r="S27695" s="3"/>
    </row>
    <row r="27696" spans="17:19" x14ac:dyDescent="0.25">
      <c r="Q27696" s="3"/>
      <c r="R27696"/>
      <c r="S27696" s="3"/>
    </row>
    <row r="27697" spans="17:19" x14ac:dyDescent="0.25">
      <c r="Q27697" s="3"/>
      <c r="R27697"/>
      <c r="S27697" s="3"/>
    </row>
    <row r="27698" spans="17:19" x14ac:dyDescent="0.25">
      <c r="Q27698" s="3"/>
      <c r="R27698"/>
      <c r="S27698" s="3"/>
    </row>
    <row r="27699" spans="17:19" x14ac:dyDescent="0.25">
      <c r="Q27699" s="3"/>
      <c r="R27699"/>
      <c r="S27699" s="3"/>
    </row>
    <row r="27700" spans="17:19" x14ac:dyDescent="0.25">
      <c r="Q27700" s="3"/>
      <c r="R27700"/>
      <c r="S27700" s="3"/>
    </row>
    <row r="27701" spans="17:19" x14ac:dyDescent="0.25">
      <c r="Q27701" s="3"/>
      <c r="R27701"/>
      <c r="S27701" s="3"/>
    </row>
    <row r="27702" spans="17:19" x14ac:dyDescent="0.25">
      <c r="Q27702" s="3"/>
      <c r="R27702"/>
      <c r="S27702" s="3"/>
    </row>
    <row r="27703" spans="17:19" x14ac:dyDescent="0.25">
      <c r="Q27703" s="3"/>
      <c r="R27703"/>
      <c r="S27703" s="3"/>
    </row>
    <row r="27704" spans="17:19" x14ac:dyDescent="0.25">
      <c r="Q27704" s="3"/>
      <c r="R27704"/>
      <c r="S27704" s="3"/>
    </row>
    <row r="27705" spans="17:19" x14ac:dyDescent="0.25">
      <c r="Q27705" s="3"/>
      <c r="R27705"/>
      <c r="S27705" s="3"/>
    </row>
    <row r="27706" spans="17:19" x14ac:dyDescent="0.25">
      <c r="Q27706" s="3"/>
      <c r="R27706"/>
      <c r="S27706" s="3"/>
    </row>
    <row r="27707" spans="17:19" x14ac:dyDescent="0.25">
      <c r="Q27707" s="3"/>
      <c r="R27707"/>
      <c r="S27707" s="3"/>
    </row>
    <row r="27708" spans="17:19" x14ac:dyDescent="0.25">
      <c r="Q27708" s="3"/>
      <c r="R27708"/>
      <c r="S27708" s="3"/>
    </row>
    <row r="27709" spans="17:19" x14ac:dyDescent="0.25">
      <c r="Q27709" s="3"/>
      <c r="R27709"/>
      <c r="S27709" s="3"/>
    </row>
    <row r="27710" spans="17:19" x14ac:dyDescent="0.25">
      <c r="Q27710" s="3"/>
      <c r="R27710"/>
      <c r="S27710" s="3"/>
    </row>
    <row r="27711" spans="17:19" x14ac:dyDescent="0.25">
      <c r="Q27711" s="3"/>
      <c r="R27711"/>
      <c r="S27711" s="3"/>
    </row>
    <row r="27712" spans="17:19" x14ac:dyDescent="0.25">
      <c r="Q27712" s="3"/>
      <c r="R27712"/>
      <c r="S27712" s="3"/>
    </row>
    <row r="27713" spans="17:19" x14ac:dyDescent="0.25">
      <c r="Q27713" s="3"/>
      <c r="R27713"/>
      <c r="S27713" s="3"/>
    </row>
    <row r="27714" spans="17:19" x14ac:dyDescent="0.25">
      <c r="Q27714" s="3"/>
      <c r="R27714"/>
      <c r="S27714" s="3"/>
    </row>
    <row r="27715" spans="17:19" x14ac:dyDescent="0.25">
      <c r="Q27715" s="3"/>
      <c r="R27715"/>
      <c r="S27715" s="3"/>
    </row>
    <row r="27716" spans="17:19" x14ac:dyDescent="0.25">
      <c r="Q27716" s="3"/>
      <c r="R27716"/>
      <c r="S27716" s="3"/>
    </row>
    <row r="27717" spans="17:19" x14ac:dyDescent="0.25">
      <c r="Q27717" s="3"/>
      <c r="R27717"/>
      <c r="S27717" s="3"/>
    </row>
    <row r="27718" spans="17:19" x14ac:dyDescent="0.25">
      <c r="Q27718" s="3"/>
      <c r="R27718"/>
      <c r="S27718" s="3"/>
    </row>
    <row r="27719" spans="17:19" x14ac:dyDescent="0.25">
      <c r="Q27719" s="3"/>
      <c r="R27719"/>
      <c r="S27719" s="3"/>
    </row>
    <row r="27720" spans="17:19" x14ac:dyDescent="0.25">
      <c r="Q27720" s="3"/>
      <c r="R27720"/>
      <c r="S27720" s="3"/>
    </row>
    <row r="27721" spans="17:19" x14ac:dyDescent="0.25">
      <c r="Q27721" s="3"/>
      <c r="R27721"/>
      <c r="S27721" s="3"/>
    </row>
    <row r="27722" spans="17:19" x14ac:dyDescent="0.25">
      <c r="Q27722" s="3"/>
      <c r="R27722"/>
      <c r="S27722" s="3"/>
    </row>
    <row r="27723" spans="17:19" x14ac:dyDescent="0.25">
      <c r="Q27723" s="3"/>
      <c r="R27723"/>
      <c r="S27723" s="3"/>
    </row>
    <row r="27724" spans="17:19" x14ac:dyDescent="0.25">
      <c r="Q27724" s="3"/>
      <c r="R27724"/>
      <c r="S27724" s="3"/>
    </row>
    <row r="27725" spans="17:19" x14ac:dyDescent="0.25">
      <c r="Q27725" s="3"/>
      <c r="R27725"/>
      <c r="S27725" s="3"/>
    </row>
    <row r="27726" spans="17:19" x14ac:dyDescent="0.25">
      <c r="Q27726" s="3"/>
      <c r="R27726"/>
      <c r="S27726" s="3"/>
    </row>
    <row r="27727" spans="17:19" x14ac:dyDescent="0.25">
      <c r="Q27727" s="3"/>
      <c r="R27727"/>
      <c r="S27727" s="3"/>
    </row>
    <row r="27728" spans="17:19" x14ac:dyDescent="0.25">
      <c r="Q27728" s="3"/>
      <c r="R27728"/>
      <c r="S27728" s="3"/>
    </row>
    <row r="27729" spans="17:19" x14ac:dyDescent="0.25">
      <c r="Q27729" s="3"/>
      <c r="R27729"/>
      <c r="S27729" s="3"/>
    </row>
    <row r="27730" spans="17:19" x14ac:dyDescent="0.25">
      <c r="Q27730" s="3"/>
      <c r="R27730"/>
      <c r="S27730" s="3"/>
    </row>
    <row r="27731" spans="17:19" x14ac:dyDescent="0.25">
      <c r="Q27731" s="3"/>
      <c r="R27731"/>
      <c r="S27731" s="3"/>
    </row>
    <row r="27732" spans="17:19" x14ac:dyDescent="0.25">
      <c r="Q27732" s="3"/>
      <c r="R27732"/>
      <c r="S27732" s="3"/>
    </row>
    <row r="27733" spans="17:19" x14ac:dyDescent="0.25">
      <c r="Q27733" s="3"/>
      <c r="R27733"/>
      <c r="S27733" s="3"/>
    </row>
    <row r="27734" spans="17:19" x14ac:dyDescent="0.25">
      <c r="Q27734" s="3"/>
      <c r="R27734"/>
      <c r="S27734" s="3"/>
    </row>
    <row r="27735" spans="17:19" x14ac:dyDescent="0.25">
      <c r="Q27735" s="3"/>
      <c r="R27735"/>
      <c r="S27735" s="3"/>
    </row>
    <row r="27736" spans="17:19" x14ac:dyDescent="0.25">
      <c r="Q27736" s="3"/>
      <c r="R27736"/>
      <c r="S27736" s="3"/>
    </row>
    <row r="27737" spans="17:19" x14ac:dyDescent="0.25">
      <c r="Q27737" s="3"/>
      <c r="R27737"/>
      <c r="S27737" s="3"/>
    </row>
    <row r="27738" spans="17:19" x14ac:dyDescent="0.25">
      <c r="Q27738" s="3"/>
      <c r="R27738"/>
      <c r="S27738" s="3"/>
    </row>
    <row r="27739" spans="17:19" x14ac:dyDescent="0.25">
      <c r="Q27739" s="3"/>
      <c r="R27739"/>
      <c r="S27739" s="3"/>
    </row>
    <row r="27740" spans="17:19" x14ac:dyDescent="0.25">
      <c r="Q27740" s="3"/>
      <c r="R27740"/>
      <c r="S27740" s="3"/>
    </row>
    <row r="27741" spans="17:19" x14ac:dyDescent="0.25">
      <c r="Q27741" s="3"/>
      <c r="R27741"/>
      <c r="S27741" s="3"/>
    </row>
    <row r="27742" spans="17:19" x14ac:dyDescent="0.25">
      <c r="Q27742" s="3"/>
      <c r="R27742"/>
      <c r="S27742" s="3"/>
    </row>
    <row r="27743" spans="17:19" x14ac:dyDescent="0.25">
      <c r="Q27743" s="3"/>
      <c r="R27743"/>
      <c r="S27743" s="3"/>
    </row>
    <row r="27744" spans="17:19" x14ac:dyDescent="0.25">
      <c r="Q27744" s="3"/>
      <c r="R27744"/>
      <c r="S27744" s="3"/>
    </row>
    <row r="27745" spans="17:19" x14ac:dyDescent="0.25">
      <c r="Q27745" s="3"/>
      <c r="R27745"/>
      <c r="S27745" s="3"/>
    </row>
    <row r="27746" spans="17:19" x14ac:dyDescent="0.25">
      <c r="Q27746" s="3"/>
      <c r="R27746"/>
      <c r="S27746" s="3"/>
    </row>
    <row r="27747" spans="17:19" x14ac:dyDescent="0.25">
      <c r="Q27747" s="3"/>
      <c r="R27747"/>
      <c r="S27747" s="3"/>
    </row>
    <row r="27748" spans="17:19" x14ac:dyDescent="0.25">
      <c r="Q27748" s="3"/>
      <c r="R27748"/>
      <c r="S27748" s="3"/>
    </row>
    <row r="27749" spans="17:19" x14ac:dyDescent="0.25">
      <c r="Q27749" s="3"/>
      <c r="R27749"/>
      <c r="S27749" s="3"/>
    </row>
    <row r="27750" spans="17:19" x14ac:dyDescent="0.25">
      <c r="Q27750" s="3"/>
      <c r="R27750"/>
      <c r="S27750" s="3"/>
    </row>
    <row r="27751" spans="17:19" x14ac:dyDescent="0.25">
      <c r="Q27751" s="3"/>
      <c r="R27751"/>
      <c r="S27751" s="3"/>
    </row>
    <row r="27752" spans="17:19" x14ac:dyDescent="0.25">
      <c r="Q27752" s="3"/>
      <c r="R27752"/>
      <c r="S27752" s="3"/>
    </row>
    <row r="27753" spans="17:19" x14ac:dyDescent="0.25">
      <c r="Q27753" s="3"/>
      <c r="R27753"/>
      <c r="S27753" s="3"/>
    </row>
    <row r="27754" spans="17:19" x14ac:dyDescent="0.25">
      <c r="Q27754" s="3"/>
      <c r="R27754"/>
      <c r="S27754" s="3"/>
    </row>
    <row r="27755" spans="17:19" x14ac:dyDescent="0.25">
      <c r="Q27755" s="3"/>
      <c r="R27755"/>
      <c r="S27755" s="3"/>
    </row>
    <row r="27756" spans="17:19" x14ac:dyDescent="0.25">
      <c r="Q27756" s="3"/>
      <c r="R27756"/>
      <c r="S27756" s="3"/>
    </row>
    <row r="27757" spans="17:19" x14ac:dyDescent="0.25">
      <c r="Q27757" s="3"/>
      <c r="R27757"/>
      <c r="S27757" s="3"/>
    </row>
    <row r="27758" spans="17:19" x14ac:dyDescent="0.25">
      <c r="Q27758" s="3"/>
      <c r="R27758"/>
      <c r="S27758" s="3"/>
    </row>
    <row r="27759" spans="17:19" x14ac:dyDescent="0.25">
      <c r="Q27759" s="3"/>
      <c r="R27759"/>
      <c r="S27759" s="3"/>
    </row>
    <row r="27760" spans="17:19" x14ac:dyDescent="0.25">
      <c r="Q27760" s="3"/>
      <c r="R27760"/>
      <c r="S27760" s="3"/>
    </row>
    <row r="27761" spans="17:19" x14ac:dyDescent="0.25">
      <c r="Q27761" s="3"/>
      <c r="R27761"/>
      <c r="S27761" s="3"/>
    </row>
    <row r="27762" spans="17:19" x14ac:dyDescent="0.25">
      <c r="Q27762" s="3"/>
      <c r="R27762"/>
      <c r="S27762" s="3"/>
    </row>
    <row r="27763" spans="17:19" x14ac:dyDescent="0.25">
      <c r="Q27763" s="3"/>
      <c r="R27763"/>
      <c r="S27763" s="3"/>
    </row>
    <row r="27764" spans="17:19" x14ac:dyDescent="0.25">
      <c r="Q27764" s="3"/>
      <c r="R27764"/>
      <c r="S27764" s="3"/>
    </row>
    <row r="27765" spans="17:19" x14ac:dyDescent="0.25">
      <c r="Q27765" s="3"/>
      <c r="R27765"/>
      <c r="S27765" s="3"/>
    </row>
    <row r="27766" spans="17:19" x14ac:dyDescent="0.25">
      <c r="Q27766" s="3"/>
      <c r="R27766"/>
      <c r="S27766" s="3"/>
    </row>
    <row r="27767" spans="17:19" x14ac:dyDescent="0.25">
      <c r="Q27767" s="3"/>
      <c r="R27767"/>
      <c r="S27767" s="3"/>
    </row>
    <row r="27768" spans="17:19" x14ac:dyDescent="0.25">
      <c r="Q27768" s="3"/>
      <c r="R27768"/>
      <c r="S27768" s="3"/>
    </row>
    <row r="27769" spans="17:19" x14ac:dyDescent="0.25">
      <c r="Q27769" s="3"/>
      <c r="R27769"/>
      <c r="S27769" s="3"/>
    </row>
    <row r="27770" spans="17:19" x14ac:dyDescent="0.25">
      <c r="Q27770" s="3"/>
      <c r="R27770"/>
      <c r="S27770" s="3"/>
    </row>
    <row r="27771" spans="17:19" x14ac:dyDescent="0.25">
      <c r="Q27771" s="3"/>
      <c r="R27771"/>
      <c r="S27771" s="3"/>
    </row>
    <row r="27772" spans="17:19" x14ac:dyDescent="0.25">
      <c r="Q27772" s="3"/>
      <c r="R27772"/>
      <c r="S27772" s="3"/>
    </row>
    <row r="27773" spans="17:19" x14ac:dyDescent="0.25">
      <c r="Q27773" s="3"/>
      <c r="R27773"/>
      <c r="S27773" s="3"/>
    </row>
    <row r="27774" spans="17:19" x14ac:dyDescent="0.25">
      <c r="Q27774" s="3"/>
      <c r="R27774"/>
      <c r="S27774" s="3"/>
    </row>
    <row r="27775" spans="17:19" x14ac:dyDescent="0.25">
      <c r="Q27775" s="3"/>
      <c r="R27775"/>
      <c r="S27775" s="3"/>
    </row>
    <row r="27776" spans="17:19" x14ac:dyDescent="0.25">
      <c r="Q27776" s="3"/>
      <c r="R27776"/>
      <c r="S27776" s="3"/>
    </row>
    <row r="27777" spans="17:19" x14ac:dyDescent="0.25">
      <c r="Q27777" s="3"/>
      <c r="R27777"/>
      <c r="S27777" s="3"/>
    </row>
    <row r="27778" spans="17:19" x14ac:dyDescent="0.25">
      <c r="Q27778" s="3"/>
      <c r="R27778"/>
      <c r="S27778" s="3"/>
    </row>
    <row r="27779" spans="17:19" x14ac:dyDescent="0.25">
      <c r="Q27779" s="3"/>
      <c r="R27779"/>
      <c r="S27779" s="3"/>
    </row>
    <row r="27780" spans="17:19" x14ac:dyDescent="0.25">
      <c r="Q27780" s="3"/>
      <c r="R27780"/>
      <c r="S27780" s="3"/>
    </row>
    <row r="27781" spans="17:19" x14ac:dyDescent="0.25">
      <c r="Q27781" s="3"/>
      <c r="R27781"/>
      <c r="S27781" s="3"/>
    </row>
    <row r="27782" spans="17:19" x14ac:dyDescent="0.25">
      <c r="Q27782" s="3"/>
      <c r="R27782"/>
      <c r="S27782" s="3"/>
    </row>
    <row r="27783" spans="17:19" x14ac:dyDescent="0.25">
      <c r="Q27783" s="3"/>
      <c r="R27783"/>
      <c r="S27783" s="3"/>
    </row>
    <row r="27784" spans="17:19" x14ac:dyDescent="0.25">
      <c r="Q27784" s="3"/>
      <c r="R27784"/>
      <c r="S27784" s="3"/>
    </row>
    <row r="27785" spans="17:19" x14ac:dyDescent="0.25">
      <c r="Q27785" s="3"/>
      <c r="R27785"/>
      <c r="S27785" s="3"/>
    </row>
    <row r="27786" spans="17:19" x14ac:dyDescent="0.25">
      <c r="Q27786" s="3"/>
      <c r="R27786"/>
      <c r="S27786" s="3"/>
    </row>
    <row r="27787" spans="17:19" x14ac:dyDescent="0.25">
      <c r="Q27787" s="3"/>
      <c r="R27787"/>
      <c r="S27787" s="3"/>
    </row>
    <row r="27788" spans="17:19" x14ac:dyDescent="0.25">
      <c r="Q27788" s="3"/>
      <c r="R27788"/>
      <c r="S27788" s="3"/>
    </row>
    <row r="27789" spans="17:19" x14ac:dyDescent="0.25">
      <c r="Q27789" s="3"/>
      <c r="R27789"/>
      <c r="S27789" s="3"/>
    </row>
    <row r="27790" spans="17:19" x14ac:dyDescent="0.25">
      <c r="Q27790" s="3"/>
      <c r="R27790"/>
      <c r="S27790" s="3"/>
    </row>
    <row r="27791" spans="17:19" x14ac:dyDescent="0.25">
      <c r="Q27791" s="3"/>
      <c r="R27791"/>
      <c r="S27791" s="3"/>
    </row>
    <row r="27792" spans="17:19" x14ac:dyDescent="0.25">
      <c r="Q27792" s="3"/>
      <c r="R27792"/>
      <c r="S27792" s="3"/>
    </row>
    <row r="27793" spans="17:19" x14ac:dyDescent="0.25">
      <c r="Q27793" s="3"/>
      <c r="R27793"/>
      <c r="S27793" s="3"/>
    </row>
    <row r="27794" spans="17:19" x14ac:dyDescent="0.25">
      <c r="Q27794" s="3"/>
      <c r="R27794"/>
      <c r="S27794" s="3"/>
    </row>
    <row r="27795" spans="17:19" x14ac:dyDescent="0.25">
      <c r="Q27795" s="3"/>
      <c r="R27795"/>
      <c r="S27795" s="3"/>
    </row>
    <row r="27796" spans="17:19" x14ac:dyDescent="0.25">
      <c r="Q27796" s="3"/>
      <c r="R27796"/>
      <c r="S27796" s="3"/>
    </row>
    <row r="27797" spans="17:19" x14ac:dyDescent="0.25">
      <c r="Q27797" s="3"/>
      <c r="R27797"/>
      <c r="S27797" s="3"/>
    </row>
    <row r="27798" spans="17:19" x14ac:dyDescent="0.25">
      <c r="Q27798" s="3"/>
      <c r="R27798"/>
      <c r="S27798" s="3"/>
    </row>
    <row r="27799" spans="17:19" x14ac:dyDescent="0.25">
      <c r="Q27799" s="3"/>
      <c r="R27799"/>
      <c r="S27799" s="3"/>
    </row>
    <row r="27800" spans="17:19" x14ac:dyDescent="0.25">
      <c r="Q27800" s="3"/>
      <c r="R27800"/>
      <c r="S27800" s="3"/>
    </row>
    <row r="27801" spans="17:19" x14ac:dyDescent="0.25">
      <c r="Q27801" s="3"/>
      <c r="R27801"/>
      <c r="S27801" s="3"/>
    </row>
    <row r="27802" spans="17:19" x14ac:dyDescent="0.25">
      <c r="Q27802" s="3"/>
      <c r="R27802"/>
      <c r="S27802" s="3"/>
    </row>
    <row r="27803" spans="17:19" x14ac:dyDescent="0.25">
      <c r="Q27803" s="3"/>
      <c r="R27803"/>
      <c r="S27803" s="3"/>
    </row>
    <row r="27804" spans="17:19" x14ac:dyDescent="0.25">
      <c r="Q27804" s="3"/>
      <c r="R27804"/>
      <c r="S27804" s="3"/>
    </row>
    <row r="27805" spans="17:19" x14ac:dyDescent="0.25">
      <c r="Q27805" s="3"/>
      <c r="R27805"/>
      <c r="S27805" s="3"/>
    </row>
    <row r="27806" spans="17:19" x14ac:dyDescent="0.25">
      <c r="Q27806" s="3"/>
      <c r="R27806"/>
      <c r="S27806" s="3"/>
    </row>
    <row r="27807" spans="17:19" x14ac:dyDescent="0.25">
      <c r="Q27807" s="3"/>
      <c r="R27807"/>
      <c r="S27807" s="3"/>
    </row>
    <row r="27808" spans="17:19" x14ac:dyDescent="0.25">
      <c r="Q27808" s="3"/>
      <c r="R27808"/>
      <c r="S27808" s="3"/>
    </row>
    <row r="27809" spans="17:19" x14ac:dyDescent="0.25">
      <c r="Q27809" s="3"/>
      <c r="R27809"/>
      <c r="S27809" s="3"/>
    </row>
    <row r="27810" spans="17:19" x14ac:dyDescent="0.25">
      <c r="Q27810" s="3"/>
      <c r="R27810"/>
      <c r="S27810" s="3"/>
    </row>
    <row r="27811" spans="17:19" x14ac:dyDescent="0.25">
      <c r="Q27811" s="3"/>
      <c r="R27811"/>
      <c r="S27811" s="3"/>
    </row>
    <row r="27812" spans="17:19" x14ac:dyDescent="0.25">
      <c r="Q27812" s="3"/>
      <c r="R27812"/>
      <c r="S27812" s="3"/>
    </row>
    <row r="27813" spans="17:19" x14ac:dyDescent="0.25">
      <c r="Q27813" s="3"/>
      <c r="R27813"/>
      <c r="S27813" s="3"/>
    </row>
    <row r="27814" spans="17:19" x14ac:dyDescent="0.25">
      <c r="Q27814" s="3"/>
      <c r="R27814"/>
      <c r="S27814" s="3"/>
    </row>
    <row r="27815" spans="17:19" x14ac:dyDescent="0.25">
      <c r="Q27815" s="3"/>
      <c r="R27815"/>
      <c r="S27815" s="3"/>
    </row>
    <row r="27816" spans="17:19" x14ac:dyDescent="0.25">
      <c r="Q27816" s="3"/>
      <c r="R27816"/>
      <c r="S27816" s="3"/>
    </row>
    <row r="27817" spans="17:19" x14ac:dyDescent="0.25">
      <c r="Q27817" s="3"/>
      <c r="R27817"/>
      <c r="S27817" s="3"/>
    </row>
    <row r="27818" spans="17:19" x14ac:dyDescent="0.25">
      <c r="Q27818" s="3"/>
      <c r="R27818"/>
      <c r="S27818" s="3"/>
    </row>
    <row r="27819" spans="17:19" x14ac:dyDescent="0.25">
      <c r="Q27819" s="3"/>
      <c r="R27819"/>
      <c r="S27819" s="3"/>
    </row>
    <row r="27820" spans="17:19" x14ac:dyDescent="0.25">
      <c r="Q27820" s="3"/>
      <c r="R27820"/>
      <c r="S27820" s="3"/>
    </row>
    <row r="27821" spans="17:19" x14ac:dyDescent="0.25">
      <c r="Q27821" s="3"/>
      <c r="R27821"/>
      <c r="S27821" s="3"/>
    </row>
    <row r="27822" spans="17:19" x14ac:dyDescent="0.25">
      <c r="Q27822" s="3"/>
      <c r="R27822"/>
      <c r="S27822" s="3"/>
    </row>
    <row r="27823" spans="17:19" x14ac:dyDescent="0.25">
      <c r="Q27823" s="3"/>
      <c r="R27823"/>
      <c r="S27823" s="3"/>
    </row>
    <row r="27824" spans="17:19" x14ac:dyDescent="0.25">
      <c r="Q27824" s="3"/>
      <c r="R27824"/>
      <c r="S27824" s="3"/>
    </row>
    <row r="27825" spans="17:19" x14ac:dyDescent="0.25">
      <c r="Q27825" s="3"/>
      <c r="R27825"/>
      <c r="S27825" s="3"/>
    </row>
    <row r="27826" spans="17:19" x14ac:dyDescent="0.25">
      <c r="Q27826" s="3"/>
      <c r="R27826"/>
      <c r="S27826" s="3"/>
    </row>
    <row r="27827" spans="17:19" x14ac:dyDescent="0.25">
      <c r="Q27827" s="3"/>
      <c r="R27827"/>
      <c r="S27827" s="3"/>
    </row>
    <row r="27828" spans="17:19" x14ac:dyDescent="0.25">
      <c r="Q27828" s="3"/>
      <c r="R27828"/>
      <c r="S27828" s="3"/>
    </row>
    <row r="27829" spans="17:19" x14ac:dyDescent="0.25">
      <c r="Q27829" s="3"/>
      <c r="R27829"/>
      <c r="S27829" s="3"/>
    </row>
    <row r="27830" spans="17:19" x14ac:dyDescent="0.25">
      <c r="Q27830" s="3"/>
      <c r="R27830"/>
      <c r="S27830" s="3"/>
    </row>
    <row r="27831" spans="17:19" x14ac:dyDescent="0.25">
      <c r="Q27831" s="3"/>
      <c r="R27831"/>
      <c r="S27831" s="3"/>
    </row>
    <row r="27832" spans="17:19" x14ac:dyDescent="0.25">
      <c r="Q27832" s="3"/>
      <c r="R27832"/>
      <c r="S27832" s="3"/>
    </row>
    <row r="27833" spans="17:19" x14ac:dyDescent="0.25">
      <c r="Q27833" s="3"/>
      <c r="R27833"/>
      <c r="S27833" s="3"/>
    </row>
    <row r="27834" spans="17:19" x14ac:dyDescent="0.25">
      <c r="Q27834" s="3"/>
      <c r="R27834"/>
      <c r="S27834" s="3"/>
    </row>
    <row r="27835" spans="17:19" x14ac:dyDescent="0.25">
      <c r="Q27835" s="3"/>
      <c r="R27835"/>
      <c r="S27835" s="3"/>
    </row>
    <row r="27836" spans="17:19" x14ac:dyDescent="0.25">
      <c r="Q27836" s="3"/>
      <c r="R27836"/>
      <c r="S27836" s="3"/>
    </row>
    <row r="27837" spans="17:19" x14ac:dyDescent="0.25">
      <c r="Q27837" s="3"/>
      <c r="R27837"/>
      <c r="S27837" s="3"/>
    </row>
    <row r="27838" spans="17:19" x14ac:dyDescent="0.25">
      <c r="Q27838" s="3"/>
      <c r="R27838"/>
      <c r="S27838" s="3"/>
    </row>
    <row r="27839" spans="17:19" x14ac:dyDescent="0.25">
      <c r="Q27839" s="3"/>
      <c r="R27839"/>
      <c r="S27839" s="3"/>
    </row>
    <row r="27840" spans="17:19" x14ac:dyDescent="0.25">
      <c r="Q27840" s="3"/>
      <c r="R27840"/>
      <c r="S27840" s="3"/>
    </row>
    <row r="27841" spans="17:19" x14ac:dyDescent="0.25">
      <c r="Q27841" s="3"/>
      <c r="R27841"/>
      <c r="S27841" s="3"/>
    </row>
    <row r="27842" spans="17:19" x14ac:dyDescent="0.25">
      <c r="Q27842" s="3"/>
      <c r="R27842"/>
      <c r="S27842" s="3"/>
    </row>
    <row r="27843" spans="17:19" x14ac:dyDescent="0.25">
      <c r="Q27843" s="3"/>
      <c r="R27843"/>
      <c r="S27843" s="3"/>
    </row>
    <row r="27844" spans="17:19" x14ac:dyDescent="0.25">
      <c r="Q27844" s="3"/>
      <c r="R27844"/>
      <c r="S27844" s="3"/>
    </row>
    <row r="27845" spans="17:19" x14ac:dyDescent="0.25">
      <c r="Q27845" s="3"/>
      <c r="R27845"/>
      <c r="S27845" s="3"/>
    </row>
    <row r="27846" spans="17:19" x14ac:dyDescent="0.25">
      <c r="Q27846" s="3"/>
      <c r="R27846"/>
      <c r="S27846" s="3"/>
    </row>
    <row r="27847" spans="17:19" x14ac:dyDescent="0.25">
      <c r="Q27847" s="3"/>
      <c r="R27847"/>
      <c r="S27847" s="3"/>
    </row>
    <row r="27848" spans="17:19" x14ac:dyDescent="0.25">
      <c r="Q27848" s="3"/>
      <c r="R27848"/>
      <c r="S27848" s="3"/>
    </row>
    <row r="27849" spans="17:19" x14ac:dyDescent="0.25">
      <c r="Q27849" s="3"/>
      <c r="R27849"/>
      <c r="S27849" s="3"/>
    </row>
    <row r="27850" spans="17:19" x14ac:dyDescent="0.25">
      <c r="Q27850" s="3"/>
      <c r="R27850"/>
      <c r="S27850" s="3"/>
    </row>
    <row r="27851" spans="17:19" x14ac:dyDescent="0.25">
      <c r="Q27851" s="3"/>
      <c r="R27851"/>
      <c r="S27851" s="3"/>
    </row>
    <row r="27852" spans="17:19" x14ac:dyDescent="0.25">
      <c r="Q27852" s="3"/>
      <c r="R27852"/>
      <c r="S27852" s="3"/>
    </row>
    <row r="27853" spans="17:19" x14ac:dyDescent="0.25">
      <c r="Q27853" s="3"/>
      <c r="R27853"/>
      <c r="S27853" s="3"/>
    </row>
    <row r="27854" spans="17:19" x14ac:dyDescent="0.25">
      <c r="Q27854" s="3"/>
      <c r="R27854"/>
      <c r="S27854" s="3"/>
    </row>
    <row r="27855" spans="17:19" x14ac:dyDescent="0.25">
      <c r="Q27855" s="3"/>
      <c r="R27855"/>
      <c r="S27855" s="3"/>
    </row>
    <row r="27856" spans="17:19" x14ac:dyDescent="0.25">
      <c r="Q27856" s="3"/>
      <c r="R27856"/>
      <c r="S27856" s="3"/>
    </row>
    <row r="27857" spans="17:19" x14ac:dyDescent="0.25">
      <c r="Q27857" s="3"/>
      <c r="R27857"/>
      <c r="S27857" s="3"/>
    </row>
    <row r="27858" spans="17:19" x14ac:dyDescent="0.25">
      <c r="Q27858" s="3"/>
      <c r="R27858"/>
      <c r="S27858" s="3"/>
    </row>
    <row r="27859" spans="17:19" x14ac:dyDescent="0.25">
      <c r="Q27859" s="3"/>
      <c r="R27859"/>
      <c r="S27859" s="3"/>
    </row>
    <row r="27860" spans="17:19" x14ac:dyDescent="0.25">
      <c r="Q27860" s="3"/>
      <c r="R27860"/>
      <c r="S27860" s="3"/>
    </row>
    <row r="27861" spans="17:19" x14ac:dyDescent="0.25">
      <c r="Q27861" s="3"/>
      <c r="R27861"/>
      <c r="S27861" s="3"/>
    </row>
    <row r="27862" spans="17:19" x14ac:dyDescent="0.25">
      <c r="Q27862" s="3"/>
      <c r="R27862"/>
      <c r="S27862" s="3"/>
    </row>
    <row r="27863" spans="17:19" x14ac:dyDescent="0.25">
      <c r="Q27863" s="3"/>
      <c r="R27863"/>
      <c r="S27863" s="3"/>
    </row>
    <row r="27864" spans="17:19" x14ac:dyDescent="0.25">
      <c r="Q27864" s="3"/>
      <c r="R27864"/>
      <c r="S27864" s="3"/>
    </row>
    <row r="27865" spans="17:19" x14ac:dyDescent="0.25">
      <c r="Q27865" s="3"/>
      <c r="R27865"/>
      <c r="S27865" s="3"/>
    </row>
    <row r="27866" spans="17:19" x14ac:dyDescent="0.25">
      <c r="Q27866" s="3"/>
      <c r="R27866"/>
      <c r="S27866" s="3"/>
    </row>
    <row r="27867" spans="17:19" x14ac:dyDescent="0.25">
      <c r="Q27867" s="3"/>
      <c r="R27867"/>
      <c r="S27867" s="3"/>
    </row>
    <row r="27868" spans="17:19" x14ac:dyDescent="0.25">
      <c r="Q27868" s="3"/>
      <c r="R27868"/>
      <c r="S27868" s="3"/>
    </row>
    <row r="27869" spans="17:19" x14ac:dyDescent="0.25">
      <c r="Q27869" s="3"/>
      <c r="R27869"/>
      <c r="S27869" s="3"/>
    </row>
    <row r="27870" spans="17:19" x14ac:dyDescent="0.25">
      <c r="Q27870" s="3"/>
      <c r="R27870"/>
      <c r="S27870" s="3"/>
    </row>
    <row r="27871" spans="17:19" x14ac:dyDescent="0.25">
      <c r="Q27871" s="3"/>
      <c r="R27871"/>
      <c r="S27871" s="3"/>
    </row>
    <row r="27872" spans="17:19" x14ac:dyDescent="0.25">
      <c r="Q27872" s="3"/>
      <c r="R27872"/>
      <c r="S27872" s="3"/>
    </row>
    <row r="27873" spans="17:19" x14ac:dyDescent="0.25">
      <c r="Q27873" s="3"/>
      <c r="R27873"/>
      <c r="S27873" s="3"/>
    </row>
    <row r="27874" spans="17:19" x14ac:dyDescent="0.25">
      <c r="Q27874" s="3"/>
      <c r="R27874"/>
      <c r="S27874" s="3"/>
    </row>
    <row r="27875" spans="17:19" x14ac:dyDescent="0.25">
      <c r="Q27875" s="3"/>
      <c r="R27875"/>
      <c r="S27875" s="3"/>
    </row>
    <row r="27876" spans="17:19" x14ac:dyDescent="0.25">
      <c r="Q27876" s="3"/>
      <c r="R27876"/>
      <c r="S27876" s="3"/>
    </row>
    <row r="27877" spans="17:19" x14ac:dyDescent="0.25">
      <c r="Q27877" s="3"/>
      <c r="R27877"/>
      <c r="S27877" s="3"/>
    </row>
    <row r="27878" spans="17:19" x14ac:dyDescent="0.25">
      <c r="Q27878" s="3"/>
      <c r="R27878"/>
      <c r="S27878" s="3"/>
    </row>
    <row r="27879" spans="17:19" x14ac:dyDescent="0.25">
      <c r="Q27879" s="3"/>
      <c r="R27879"/>
      <c r="S27879" s="3"/>
    </row>
    <row r="27880" spans="17:19" x14ac:dyDescent="0.25">
      <c r="Q27880" s="3"/>
      <c r="R27880"/>
      <c r="S27880" s="3"/>
    </row>
    <row r="27881" spans="17:19" x14ac:dyDescent="0.25">
      <c r="Q27881" s="3"/>
      <c r="R27881"/>
      <c r="S27881" s="3"/>
    </row>
    <row r="27882" spans="17:19" x14ac:dyDescent="0.25">
      <c r="Q27882" s="3"/>
      <c r="R27882"/>
      <c r="S27882" s="3"/>
    </row>
    <row r="27883" spans="17:19" x14ac:dyDescent="0.25">
      <c r="Q27883" s="3"/>
      <c r="R27883"/>
      <c r="S27883" s="3"/>
    </row>
    <row r="27884" spans="17:19" x14ac:dyDescent="0.25">
      <c r="Q27884" s="3"/>
      <c r="R27884"/>
      <c r="S27884" s="3"/>
    </row>
    <row r="27885" spans="17:19" x14ac:dyDescent="0.25">
      <c r="Q27885" s="3"/>
      <c r="R27885"/>
      <c r="S27885" s="3"/>
    </row>
    <row r="27886" spans="17:19" x14ac:dyDescent="0.25">
      <c r="Q27886" s="3"/>
      <c r="R27886"/>
      <c r="S27886" s="3"/>
    </row>
    <row r="27887" spans="17:19" x14ac:dyDescent="0.25">
      <c r="Q27887" s="3"/>
      <c r="R27887"/>
      <c r="S27887" s="3"/>
    </row>
    <row r="27888" spans="17:19" x14ac:dyDescent="0.25">
      <c r="Q27888" s="3"/>
      <c r="R27888"/>
      <c r="S27888" s="3"/>
    </row>
    <row r="27889" spans="17:19" x14ac:dyDescent="0.25">
      <c r="Q27889" s="3"/>
      <c r="R27889"/>
      <c r="S27889" s="3"/>
    </row>
    <row r="27890" spans="17:19" x14ac:dyDescent="0.25">
      <c r="Q27890" s="3"/>
      <c r="R27890"/>
      <c r="S27890" s="3"/>
    </row>
    <row r="27891" spans="17:19" x14ac:dyDescent="0.25">
      <c r="Q27891" s="3"/>
      <c r="R27891"/>
      <c r="S27891" s="3"/>
    </row>
    <row r="27892" spans="17:19" x14ac:dyDescent="0.25">
      <c r="Q27892" s="3"/>
      <c r="R27892"/>
      <c r="S27892" s="3"/>
    </row>
    <row r="27893" spans="17:19" x14ac:dyDescent="0.25">
      <c r="Q27893" s="3"/>
      <c r="R27893"/>
      <c r="S27893" s="3"/>
    </row>
    <row r="27894" spans="17:19" x14ac:dyDescent="0.25">
      <c r="Q27894" s="3"/>
      <c r="R27894"/>
      <c r="S27894" s="3"/>
    </row>
    <row r="27895" spans="17:19" x14ac:dyDescent="0.25">
      <c r="Q27895" s="3"/>
      <c r="R27895"/>
      <c r="S27895" s="3"/>
    </row>
    <row r="27896" spans="17:19" x14ac:dyDescent="0.25">
      <c r="Q27896" s="3"/>
      <c r="R27896"/>
      <c r="S27896" s="3"/>
    </row>
    <row r="27897" spans="17:19" x14ac:dyDescent="0.25">
      <c r="Q27897" s="3"/>
      <c r="R27897"/>
      <c r="S27897" s="3"/>
    </row>
    <row r="27898" spans="17:19" x14ac:dyDescent="0.25">
      <c r="Q27898" s="3"/>
      <c r="R27898"/>
      <c r="S27898" s="3"/>
    </row>
    <row r="27899" spans="17:19" x14ac:dyDescent="0.25">
      <c r="Q27899" s="3"/>
      <c r="R27899"/>
      <c r="S27899" s="3"/>
    </row>
    <row r="27900" spans="17:19" x14ac:dyDescent="0.25">
      <c r="Q27900" s="3"/>
      <c r="R27900"/>
      <c r="S27900" s="3"/>
    </row>
    <row r="27901" spans="17:19" x14ac:dyDescent="0.25">
      <c r="Q27901" s="3"/>
      <c r="R27901"/>
      <c r="S27901" s="3"/>
    </row>
    <row r="27902" spans="17:19" x14ac:dyDescent="0.25">
      <c r="Q27902" s="3"/>
      <c r="R27902"/>
      <c r="S27902" s="3"/>
    </row>
    <row r="27903" spans="17:19" x14ac:dyDescent="0.25">
      <c r="Q27903" s="3"/>
      <c r="R27903"/>
      <c r="S27903" s="3"/>
    </row>
    <row r="27904" spans="17:19" x14ac:dyDescent="0.25">
      <c r="Q27904" s="3"/>
      <c r="R27904"/>
      <c r="S27904" s="3"/>
    </row>
    <row r="27905" spans="17:19" x14ac:dyDescent="0.25">
      <c r="Q27905" s="3"/>
      <c r="R27905"/>
      <c r="S27905" s="3"/>
    </row>
    <row r="27906" spans="17:19" x14ac:dyDescent="0.25">
      <c r="Q27906" s="3"/>
      <c r="R27906"/>
      <c r="S27906" s="3"/>
    </row>
    <row r="27907" spans="17:19" x14ac:dyDescent="0.25">
      <c r="Q27907" s="3"/>
      <c r="R27907"/>
      <c r="S27907" s="3"/>
    </row>
    <row r="27908" spans="17:19" x14ac:dyDescent="0.25">
      <c r="Q27908" s="3"/>
      <c r="R27908"/>
      <c r="S27908" s="3"/>
    </row>
    <row r="27909" spans="17:19" x14ac:dyDescent="0.25">
      <c r="Q27909" s="3"/>
      <c r="R27909"/>
      <c r="S27909" s="3"/>
    </row>
    <row r="27910" spans="17:19" x14ac:dyDescent="0.25">
      <c r="Q27910" s="3"/>
      <c r="R27910"/>
      <c r="S27910" s="3"/>
    </row>
    <row r="27911" spans="17:19" x14ac:dyDescent="0.25">
      <c r="Q27911" s="3"/>
      <c r="R27911"/>
      <c r="S27911" s="3"/>
    </row>
    <row r="27912" spans="17:19" x14ac:dyDescent="0.25">
      <c r="Q27912" s="3"/>
      <c r="R27912"/>
      <c r="S27912" s="3"/>
    </row>
    <row r="27913" spans="17:19" x14ac:dyDescent="0.25">
      <c r="Q27913" s="3"/>
      <c r="R27913"/>
      <c r="S27913" s="3"/>
    </row>
    <row r="27914" spans="17:19" x14ac:dyDescent="0.25">
      <c r="Q27914" s="3"/>
      <c r="R27914"/>
      <c r="S27914" s="3"/>
    </row>
    <row r="27915" spans="17:19" x14ac:dyDescent="0.25">
      <c r="Q27915" s="3"/>
      <c r="R27915"/>
      <c r="S27915" s="3"/>
    </row>
    <row r="27916" spans="17:19" x14ac:dyDescent="0.25">
      <c r="Q27916" s="3"/>
      <c r="R27916"/>
      <c r="S27916" s="3"/>
    </row>
    <row r="27917" spans="17:19" x14ac:dyDescent="0.25">
      <c r="Q27917" s="3"/>
      <c r="R27917"/>
      <c r="S27917" s="3"/>
    </row>
    <row r="27918" spans="17:19" x14ac:dyDescent="0.25">
      <c r="Q27918" s="3"/>
      <c r="R27918"/>
      <c r="S27918" s="3"/>
    </row>
    <row r="27919" spans="17:19" x14ac:dyDescent="0.25">
      <c r="Q27919" s="3"/>
      <c r="R27919"/>
      <c r="S27919" s="3"/>
    </row>
    <row r="27920" spans="17:19" x14ac:dyDescent="0.25">
      <c r="Q27920" s="3"/>
      <c r="R27920"/>
      <c r="S27920" s="3"/>
    </row>
    <row r="27921" spans="17:19" x14ac:dyDescent="0.25">
      <c r="Q27921" s="3"/>
      <c r="R27921"/>
      <c r="S27921" s="3"/>
    </row>
    <row r="27922" spans="17:19" x14ac:dyDescent="0.25">
      <c r="Q27922" s="3"/>
      <c r="R27922"/>
      <c r="S27922" s="3"/>
    </row>
    <row r="27923" spans="17:19" x14ac:dyDescent="0.25">
      <c r="Q27923" s="3"/>
      <c r="R27923"/>
      <c r="S27923" s="3"/>
    </row>
    <row r="27924" spans="17:19" x14ac:dyDescent="0.25">
      <c r="Q27924" s="3"/>
      <c r="R27924"/>
      <c r="S27924" s="3"/>
    </row>
    <row r="27925" spans="17:19" x14ac:dyDescent="0.25">
      <c r="Q27925" s="3"/>
      <c r="R27925"/>
      <c r="S27925" s="3"/>
    </row>
    <row r="27926" spans="17:19" x14ac:dyDescent="0.25">
      <c r="Q27926" s="3"/>
      <c r="R27926"/>
      <c r="S27926" s="3"/>
    </row>
    <row r="27927" spans="17:19" x14ac:dyDescent="0.25">
      <c r="Q27927" s="3"/>
      <c r="R27927"/>
      <c r="S27927" s="3"/>
    </row>
    <row r="27928" spans="17:19" x14ac:dyDescent="0.25">
      <c r="Q27928" s="3"/>
      <c r="R27928"/>
      <c r="S27928" s="3"/>
    </row>
    <row r="27929" spans="17:19" x14ac:dyDescent="0.25">
      <c r="Q27929" s="3"/>
      <c r="R27929"/>
      <c r="S27929" s="3"/>
    </row>
    <row r="27930" spans="17:19" x14ac:dyDescent="0.25">
      <c r="Q27930" s="3"/>
      <c r="R27930"/>
      <c r="S27930" s="3"/>
    </row>
    <row r="27931" spans="17:19" x14ac:dyDescent="0.25">
      <c r="Q27931" s="3"/>
      <c r="R27931"/>
      <c r="S27931" s="3"/>
    </row>
    <row r="27932" spans="17:19" x14ac:dyDescent="0.25">
      <c r="Q27932" s="3"/>
      <c r="R27932"/>
      <c r="S27932" s="3"/>
    </row>
    <row r="27933" spans="17:19" x14ac:dyDescent="0.25">
      <c r="Q27933" s="3"/>
      <c r="R27933"/>
      <c r="S27933" s="3"/>
    </row>
    <row r="27934" spans="17:19" x14ac:dyDescent="0.25">
      <c r="Q27934" s="3"/>
      <c r="R27934"/>
      <c r="S27934" s="3"/>
    </row>
    <row r="27935" spans="17:19" x14ac:dyDescent="0.25">
      <c r="Q27935" s="3"/>
      <c r="R27935"/>
      <c r="S27935" s="3"/>
    </row>
    <row r="27936" spans="17:19" x14ac:dyDescent="0.25">
      <c r="Q27936" s="3"/>
      <c r="R27936"/>
      <c r="S27936" s="3"/>
    </row>
    <row r="27937" spans="17:19" x14ac:dyDescent="0.25">
      <c r="Q27937" s="3"/>
      <c r="R27937"/>
      <c r="S27937" s="3"/>
    </row>
    <row r="27938" spans="17:19" x14ac:dyDescent="0.25">
      <c r="Q27938" s="3"/>
      <c r="R27938"/>
      <c r="S27938" s="3"/>
    </row>
    <row r="27939" spans="17:19" x14ac:dyDescent="0.25">
      <c r="Q27939" s="3"/>
      <c r="R27939"/>
      <c r="S27939" s="3"/>
    </row>
    <row r="27940" spans="17:19" x14ac:dyDescent="0.25">
      <c r="Q27940" s="3"/>
      <c r="R27940"/>
      <c r="S27940" s="3"/>
    </row>
    <row r="27941" spans="17:19" x14ac:dyDescent="0.25">
      <c r="Q27941" s="3"/>
      <c r="R27941"/>
      <c r="S27941" s="3"/>
    </row>
    <row r="27942" spans="17:19" x14ac:dyDescent="0.25">
      <c r="Q27942" s="3"/>
      <c r="R27942"/>
      <c r="S27942" s="3"/>
    </row>
    <row r="27943" spans="17:19" x14ac:dyDescent="0.25">
      <c r="Q27943" s="3"/>
      <c r="R27943"/>
      <c r="S27943" s="3"/>
    </row>
    <row r="27944" spans="17:19" x14ac:dyDescent="0.25">
      <c r="Q27944" s="3"/>
      <c r="R27944"/>
      <c r="S27944" s="3"/>
    </row>
    <row r="27945" spans="17:19" x14ac:dyDescent="0.25">
      <c r="Q27945" s="3"/>
      <c r="R27945"/>
      <c r="S27945" s="3"/>
    </row>
    <row r="27946" spans="17:19" x14ac:dyDescent="0.25">
      <c r="Q27946" s="3"/>
      <c r="R27946"/>
      <c r="S27946" s="3"/>
    </row>
    <row r="27947" spans="17:19" x14ac:dyDescent="0.25">
      <c r="Q27947" s="3"/>
      <c r="R27947"/>
      <c r="S27947" s="3"/>
    </row>
    <row r="27948" spans="17:19" x14ac:dyDescent="0.25">
      <c r="Q27948" s="3"/>
      <c r="R27948"/>
      <c r="S27948" s="3"/>
    </row>
    <row r="27949" spans="17:19" x14ac:dyDescent="0.25">
      <c r="Q27949" s="3"/>
      <c r="R27949"/>
      <c r="S27949" s="3"/>
    </row>
    <row r="27950" spans="17:19" x14ac:dyDescent="0.25">
      <c r="Q27950" s="3"/>
      <c r="R27950"/>
      <c r="S27950" s="3"/>
    </row>
    <row r="27951" spans="17:19" x14ac:dyDescent="0.25">
      <c r="Q27951" s="3"/>
      <c r="R27951"/>
      <c r="S27951" s="3"/>
    </row>
    <row r="27952" spans="17:19" x14ac:dyDescent="0.25">
      <c r="Q27952" s="3"/>
      <c r="R27952"/>
      <c r="S27952" s="3"/>
    </row>
    <row r="27953" spans="17:19" x14ac:dyDescent="0.25">
      <c r="Q27953" s="3"/>
      <c r="R27953"/>
      <c r="S27953" s="3"/>
    </row>
    <row r="27954" spans="17:19" x14ac:dyDescent="0.25">
      <c r="Q27954" s="3"/>
      <c r="R27954"/>
      <c r="S27954" s="3"/>
    </row>
    <row r="27955" spans="17:19" x14ac:dyDescent="0.25">
      <c r="Q27955" s="3"/>
      <c r="R27955"/>
      <c r="S27955" s="3"/>
    </row>
    <row r="27956" spans="17:19" x14ac:dyDescent="0.25">
      <c r="Q27956" s="3"/>
      <c r="R27956"/>
      <c r="S27956" s="3"/>
    </row>
    <row r="27957" spans="17:19" x14ac:dyDescent="0.25">
      <c r="Q27957" s="3"/>
      <c r="R27957"/>
      <c r="S27957" s="3"/>
    </row>
    <row r="27958" spans="17:19" x14ac:dyDescent="0.25">
      <c r="Q27958" s="3"/>
      <c r="R27958"/>
      <c r="S27958" s="3"/>
    </row>
    <row r="27959" spans="17:19" x14ac:dyDescent="0.25">
      <c r="Q27959" s="3"/>
      <c r="R27959"/>
      <c r="S27959" s="3"/>
    </row>
    <row r="27960" spans="17:19" x14ac:dyDescent="0.25">
      <c r="Q27960" s="3"/>
      <c r="R27960"/>
      <c r="S27960" s="3"/>
    </row>
    <row r="27961" spans="17:19" x14ac:dyDescent="0.25">
      <c r="Q27961" s="3"/>
      <c r="R27961"/>
      <c r="S27961" s="3"/>
    </row>
    <row r="27962" spans="17:19" x14ac:dyDescent="0.25">
      <c r="Q27962" s="3"/>
      <c r="R27962"/>
      <c r="S27962" s="3"/>
    </row>
    <row r="27963" spans="17:19" x14ac:dyDescent="0.25">
      <c r="Q27963" s="3"/>
      <c r="R27963"/>
      <c r="S27963" s="3"/>
    </row>
    <row r="27964" spans="17:19" x14ac:dyDescent="0.25">
      <c r="Q27964" s="3"/>
      <c r="R27964"/>
      <c r="S27964" s="3"/>
    </row>
    <row r="27965" spans="17:19" x14ac:dyDescent="0.25">
      <c r="Q27965" s="3"/>
      <c r="R27965"/>
      <c r="S27965" s="3"/>
    </row>
    <row r="27966" spans="17:19" x14ac:dyDescent="0.25">
      <c r="Q27966" s="3"/>
      <c r="R27966"/>
      <c r="S27966" s="3"/>
    </row>
    <row r="27967" spans="17:19" x14ac:dyDescent="0.25">
      <c r="Q27967" s="3"/>
      <c r="R27967"/>
      <c r="S27967" s="3"/>
    </row>
    <row r="27968" spans="17:19" x14ac:dyDescent="0.25">
      <c r="Q27968" s="3"/>
      <c r="R27968"/>
      <c r="S27968" s="3"/>
    </row>
    <row r="27969" spans="17:19" x14ac:dyDescent="0.25">
      <c r="Q27969" s="3"/>
      <c r="R27969"/>
      <c r="S27969" s="3"/>
    </row>
    <row r="27970" spans="17:19" x14ac:dyDescent="0.25">
      <c r="Q27970" s="3"/>
      <c r="R27970"/>
      <c r="S27970" s="3"/>
    </row>
    <row r="27971" spans="17:19" x14ac:dyDescent="0.25">
      <c r="Q27971" s="3"/>
      <c r="R27971"/>
      <c r="S27971" s="3"/>
    </row>
    <row r="27972" spans="17:19" x14ac:dyDescent="0.25">
      <c r="Q27972" s="3"/>
      <c r="R27972"/>
      <c r="S27972" s="3"/>
    </row>
    <row r="27973" spans="17:19" x14ac:dyDescent="0.25">
      <c r="Q27973" s="3"/>
      <c r="R27973"/>
      <c r="S27973" s="3"/>
    </row>
    <row r="27974" spans="17:19" x14ac:dyDescent="0.25">
      <c r="Q27974" s="3"/>
      <c r="R27974"/>
      <c r="S27974" s="3"/>
    </row>
    <row r="27975" spans="17:19" x14ac:dyDescent="0.25">
      <c r="Q27975" s="3"/>
      <c r="R27975"/>
      <c r="S27975" s="3"/>
    </row>
    <row r="27976" spans="17:19" x14ac:dyDescent="0.25">
      <c r="Q27976" s="3"/>
      <c r="R27976"/>
      <c r="S27976" s="3"/>
    </row>
    <row r="27977" spans="17:19" x14ac:dyDescent="0.25">
      <c r="Q27977" s="3"/>
      <c r="R27977"/>
      <c r="S27977" s="3"/>
    </row>
    <row r="27978" spans="17:19" x14ac:dyDescent="0.25">
      <c r="Q27978" s="3"/>
      <c r="R27978"/>
      <c r="S27978" s="3"/>
    </row>
    <row r="27979" spans="17:19" x14ac:dyDescent="0.25">
      <c r="Q27979" s="3"/>
      <c r="R27979"/>
      <c r="S27979" s="3"/>
    </row>
    <row r="27980" spans="17:19" x14ac:dyDescent="0.25">
      <c r="Q27980" s="3"/>
      <c r="R27980"/>
      <c r="S27980" s="3"/>
    </row>
    <row r="27981" spans="17:19" x14ac:dyDescent="0.25">
      <c r="Q27981" s="3"/>
      <c r="R27981"/>
      <c r="S27981" s="3"/>
    </row>
    <row r="27982" spans="17:19" x14ac:dyDescent="0.25">
      <c r="Q27982" s="3"/>
      <c r="R27982"/>
      <c r="S27982" s="3"/>
    </row>
    <row r="27983" spans="17:19" x14ac:dyDescent="0.25">
      <c r="Q27983" s="3"/>
      <c r="R27983"/>
      <c r="S27983" s="3"/>
    </row>
    <row r="27984" spans="17:19" x14ac:dyDescent="0.25">
      <c r="Q27984" s="3"/>
      <c r="R27984"/>
      <c r="S27984" s="3"/>
    </row>
    <row r="27985" spans="17:19" x14ac:dyDescent="0.25">
      <c r="Q27985" s="3"/>
      <c r="R27985"/>
      <c r="S27985" s="3"/>
    </row>
    <row r="27986" spans="17:19" x14ac:dyDescent="0.25">
      <c r="Q27986" s="3"/>
      <c r="R27986"/>
      <c r="S27986" s="3"/>
    </row>
    <row r="27987" spans="17:19" x14ac:dyDescent="0.25">
      <c r="Q27987" s="3"/>
      <c r="R27987"/>
      <c r="S27987" s="3"/>
    </row>
    <row r="27988" spans="17:19" x14ac:dyDescent="0.25">
      <c r="Q27988" s="3"/>
      <c r="R27988"/>
      <c r="S27988" s="3"/>
    </row>
    <row r="27989" spans="17:19" x14ac:dyDescent="0.25">
      <c r="Q27989" s="3"/>
      <c r="R27989"/>
      <c r="S27989" s="3"/>
    </row>
    <row r="27990" spans="17:19" x14ac:dyDescent="0.25">
      <c r="Q27990" s="3"/>
      <c r="R27990"/>
      <c r="S27990" s="3"/>
    </row>
    <row r="27991" spans="17:19" x14ac:dyDescent="0.25">
      <c r="Q27991" s="3"/>
      <c r="R27991"/>
      <c r="S27991" s="3"/>
    </row>
    <row r="27992" spans="17:19" x14ac:dyDescent="0.25">
      <c r="Q27992" s="3"/>
      <c r="R27992"/>
      <c r="S27992" s="3"/>
    </row>
    <row r="27993" spans="17:19" x14ac:dyDescent="0.25">
      <c r="Q27993" s="3"/>
      <c r="R27993"/>
      <c r="S27993" s="3"/>
    </row>
    <row r="27994" spans="17:19" x14ac:dyDescent="0.25">
      <c r="Q27994" s="3"/>
      <c r="R27994"/>
      <c r="S27994" s="3"/>
    </row>
    <row r="27995" spans="17:19" x14ac:dyDescent="0.25">
      <c r="Q27995" s="3"/>
      <c r="R27995"/>
      <c r="S27995" s="3"/>
    </row>
    <row r="27996" spans="17:19" x14ac:dyDescent="0.25">
      <c r="Q27996" s="3"/>
      <c r="R27996"/>
      <c r="S27996" s="3"/>
    </row>
    <row r="27997" spans="17:19" x14ac:dyDescent="0.25">
      <c r="Q27997" s="3"/>
      <c r="R27997"/>
      <c r="S27997" s="3"/>
    </row>
    <row r="27998" spans="17:19" x14ac:dyDescent="0.25">
      <c r="Q27998" s="3"/>
      <c r="R27998"/>
      <c r="S27998" s="3"/>
    </row>
    <row r="27999" spans="17:19" x14ac:dyDescent="0.25">
      <c r="Q27999" s="3"/>
      <c r="R27999"/>
      <c r="S27999" s="3"/>
    </row>
    <row r="28000" spans="17:19" x14ac:dyDescent="0.25">
      <c r="Q28000" s="3"/>
      <c r="R28000"/>
      <c r="S28000" s="3"/>
    </row>
    <row r="28001" spans="17:19" x14ac:dyDescent="0.25">
      <c r="Q28001" s="3"/>
      <c r="R28001"/>
      <c r="S28001" s="3"/>
    </row>
    <row r="28002" spans="17:19" x14ac:dyDescent="0.25">
      <c r="Q28002" s="3"/>
      <c r="R28002"/>
      <c r="S28002" s="3"/>
    </row>
    <row r="28003" spans="17:19" x14ac:dyDescent="0.25">
      <c r="Q28003" s="3"/>
      <c r="R28003"/>
      <c r="S28003" s="3"/>
    </row>
    <row r="28004" spans="17:19" x14ac:dyDescent="0.25">
      <c r="Q28004" s="3"/>
      <c r="R28004"/>
      <c r="S28004" s="3"/>
    </row>
    <row r="28005" spans="17:19" x14ac:dyDescent="0.25">
      <c r="Q28005" s="3"/>
      <c r="R28005"/>
      <c r="S28005" s="3"/>
    </row>
    <row r="28006" spans="17:19" x14ac:dyDescent="0.25">
      <c r="Q28006" s="3"/>
      <c r="R28006"/>
      <c r="S28006" s="3"/>
    </row>
    <row r="28007" spans="17:19" x14ac:dyDescent="0.25">
      <c r="Q28007" s="3"/>
      <c r="R28007"/>
      <c r="S28007" s="3"/>
    </row>
    <row r="28008" spans="17:19" x14ac:dyDescent="0.25">
      <c r="Q28008" s="3"/>
      <c r="R28008"/>
      <c r="S28008" s="3"/>
    </row>
    <row r="28009" spans="17:19" x14ac:dyDescent="0.25">
      <c r="Q28009" s="3"/>
      <c r="R28009"/>
      <c r="S28009" s="3"/>
    </row>
    <row r="28010" spans="17:19" x14ac:dyDescent="0.25">
      <c r="Q28010" s="3"/>
      <c r="R28010"/>
      <c r="S28010" s="3"/>
    </row>
    <row r="28011" spans="17:19" x14ac:dyDescent="0.25">
      <c r="Q28011" s="3"/>
      <c r="R28011"/>
      <c r="S28011" s="3"/>
    </row>
    <row r="28012" spans="17:19" x14ac:dyDescent="0.25">
      <c r="Q28012" s="3"/>
      <c r="R28012"/>
      <c r="S28012" s="3"/>
    </row>
    <row r="28013" spans="17:19" x14ac:dyDescent="0.25">
      <c r="Q28013" s="3"/>
      <c r="R28013"/>
      <c r="S28013" s="3"/>
    </row>
    <row r="28014" spans="17:19" x14ac:dyDescent="0.25">
      <c r="Q28014" s="3"/>
      <c r="R28014"/>
      <c r="S28014" s="3"/>
    </row>
    <row r="28015" spans="17:19" x14ac:dyDescent="0.25">
      <c r="Q28015" s="3"/>
      <c r="R28015"/>
      <c r="S28015" s="3"/>
    </row>
    <row r="28016" spans="17:19" x14ac:dyDescent="0.25">
      <c r="Q28016" s="3"/>
      <c r="R28016"/>
      <c r="S28016" s="3"/>
    </row>
    <row r="28017" spans="17:19" x14ac:dyDescent="0.25">
      <c r="Q28017" s="3"/>
      <c r="R28017"/>
      <c r="S28017" s="3"/>
    </row>
    <row r="28018" spans="17:19" x14ac:dyDescent="0.25">
      <c r="Q28018" s="3"/>
      <c r="R28018"/>
      <c r="S28018" s="3"/>
    </row>
    <row r="28019" spans="17:19" x14ac:dyDescent="0.25">
      <c r="Q28019" s="3"/>
      <c r="R28019"/>
      <c r="S28019" s="3"/>
    </row>
    <row r="28020" spans="17:19" x14ac:dyDescent="0.25">
      <c r="Q28020" s="3"/>
      <c r="R28020"/>
      <c r="S28020" s="3"/>
    </row>
    <row r="28021" spans="17:19" x14ac:dyDescent="0.25">
      <c r="Q28021" s="3"/>
      <c r="R28021"/>
      <c r="S28021" s="3"/>
    </row>
    <row r="28022" spans="17:19" x14ac:dyDescent="0.25">
      <c r="Q28022" s="3"/>
      <c r="R28022"/>
      <c r="S28022" s="3"/>
    </row>
    <row r="28023" spans="17:19" x14ac:dyDescent="0.25">
      <c r="Q28023" s="3"/>
      <c r="R28023"/>
      <c r="S28023" s="3"/>
    </row>
    <row r="28024" spans="17:19" x14ac:dyDescent="0.25">
      <c r="Q28024" s="3"/>
      <c r="R28024"/>
      <c r="S28024" s="3"/>
    </row>
    <row r="28025" spans="17:19" x14ac:dyDescent="0.25">
      <c r="Q28025" s="3"/>
      <c r="R28025"/>
      <c r="S28025" s="3"/>
    </row>
    <row r="28026" spans="17:19" x14ac:dyDescent="0.25">
      <c r="Q28026" s="3"/>
      <c r="R28026"/>
      <c r="S28026" s="3"/>
    </row>
    <row r="28027" spans="17:19" x14ac:dyDescent="0.25">
      <c r="Q28027" s="3"/>
      <c r="R28027"/>
      <c r="S28027" s="3"/>
    </row>
    <row r="28028" spans="17:19" x14ac:dyDescent="0.25">
      <c r="Q28028" s="3"/>
      <c r="R28028"/>
      <c r="S28028" s="3"/>
    </row>
    <row r="28029" spans="17:19" x14ac:dyDescent="0.25">
      <c r="Q28029" s="3"/>
      <c r="R28029"/>
      <c r="S28029" s="3"/>
    </row>
    <row r="28030" spans="17:19" x14ac:dyDescent="0.25">
      <c r="Q28030" s="3"/>
      <c r="R28030"/>
      <c r="S28030" s="3"/>
    </row>
    <row r="28031" spans="17:19" x14ac:dyDescent="0.25">
      <c r="Q28031" s="3"/>
      <c r="R28031"/>
      <c r="S28031" s="3"/>
    </row>
    <row r="28032" spans="17:19" x14ac:dyDescent="0.25">
      <c r="Q28032" s="3"/>
      <c r="R28032"/>
      <c r="S28032" s="3"/>
    </row>
    <row r="28033" spans="17:19" x14ac:dyDescent="0.25">
      <c r="Q28033" s="3"/>
      <c r="R28033"/>
      <c r="S28033" s="3"/>
    </row>
    <row r="28034" spans="17:19" x14ac:dyDescent="0.25">
      <c r="Q28034" s="3"/>
      <c r="R28034"/>
      <c r="S28034" s="3"/>
    </row>
    <row r="28035" spans="17:19" x14ac:dyDescent="0.25">
      <c r="Q28035" s="3"/>
      <c r="R28035"/>
      <c r="S28035" s="3"/>
    </row>
    <row r="28036" spans="17:19" x14ac:dyDescent="0.25">
      <c r="Q28036" s="3"/>
      <c r="R28036"/>
      <c r="S28036" s="3"/>
    </row>
    <row r="28037" spans="17:19" x14ac:dyDescent="0.25">
      <c r="Q28037" s="3"/>
      <c r="R28037"/>
      <c r="S28037" s="3"/>
    </row>
    <row r="28038" spans="17:19" x14ac:dyDescent="0.25">
      <c r="Q28038" s="3"/>
      <c r="R28038"/>
      <c r="S28038" s="3"/>
    </row>
    <row r="28039" spans="17:19" x14ac:dyDescent="0.25">
      <c r="Q28039" s="3"/>
      <c r="R28039"/>
      <c r="S28039" s="3"/>
    </row>
    <row r="28040" spans="17:19" x14ac:dyDescent="0.25">
      <c r="Q28040" s="3"/>
      <c r="R28040"/>
      <c r="S28040" s="3"/>
    </row>
    <row r="28041" spans="17:19" x14ac:dyDescent="0.25">
      <c r="Q28041" s="3"/>
      <c r="R28041"/>
      <c r="S28041" s="3"/>
    </row>
    <row r="28042" spans="17:19" x14ac:dyDescent="0.25">
      <c r="Q28042" s="3"/>
      <c r="R28042"/>
      <c r="S28042" s="3"/>
    </row>
    <row r="28043" spans="17:19" x14ac:dyDescent="0.25">
      <c r="Q28043" s="3"/>
      <c r="R28043"/>
      <c r="S28043" s="3"/>
    </row>
    <row r="28044" spans="17:19" x14ac:dyDescent="0.25">
      <c r="Q28044" s="3"/>
      <c r="R28044"/>
      <c r="S28044" s="3"/>
    </row>
    <row r="28045" spans="17:19" x14ac:dyDescent="0.25">
      <c r="Q28045" s="3"/>
      <c r="R28045"/>
      <c r="S28045" s="3"/>
    </row>
    <row r="28046" spans="17:19" x14ac:dyDescent="0.25">
      <c r="Q28046" s="3"/>
      <c r="R28046"/>
      <c r="S28046" s="3"/>
    </row>
    <row r="28047" spans="17:19" x14ac:dyDescent="0.25">
      <c r="Q28047" s="3"/>
      <c r="R28047"/>
      <c r="S28047" s="3"/>
    </row>
    <row r="28048" spans="17:19" x14ac:dyDescent="0.25">
      <c r="Q28048" s="3"/>
      <c r="R28048"/>
      <c r="S28048" s="3"/>
    </row>
    <row r="28049" spans="17:19" x14ac:dyDescent="0.25">
      <c r="Q28049" s="3"/>
      <c r="R28049"/>
      <c r="S28049" s="3"/>
    </row>
    <row r="28050" spans="17:19" x14ac:dyDescent="0.25">
      <c r="Q28050" s="3"/>
      <c r="R28050"/>
      <c r="S28050" s="3"/>
    </row>
    <row r="28051" spans="17:19" x14ac:dyDescent="0.25">
      <c r="Q28051" s="3"/>
      <c r="R28051"/>
      <c r="S28051" s="3"/>
    </row>
    <row r="28052" spans="17:19" x14ac:dyDescent="0.25">
      <c r="Q28052" s="3"/>
      <c r="R28052"/>
      <c r="S28052" s="3"/>
    </row>
    <row r="28053" spans="17:19" x14ac:dyDescent="0.25">
      <c r="Q28053" s="3"/>
      <c r="R28053"/>
      <c r="S28053" s="3"/>
    </row>
    <row r="28054" spans="17:19" x14ac:dyDescent="0.25">
      <c r="Q28054" s="3"/>
      <c r="R28054"/>
      <c r="S28054" s="3"/>
    </row>
    <row r="28055" spans="17:19" x14ac:dyDescent="0.25">
      <c r="Q28055" s="3"/>
      <c r="R28055"/>
      <c r="S28055" s="3"/>
    </row>
    <row r="28056" spans="17:19" x14ac:dyDescent="0.25">
      <c r="Q28056" s="3"/>
      <c r="R28056"/>
      <c r="S28056" s="3"/>
    </row>
    <row r="28057" spans="17:19" x14ac:dyDescent="0.25">
      <c r="Q28057" s="3"/>
      <c r="R28057"/>
      <c r="S28057" s="3"/>
    </row>
    <row r="28058" spans="17:19" x14ac:dyDescent="0.25">
      <c r="Q28058" s="3"/>
      <c r="R28058"/>
      <c r="S28058" s="3"/>
    </row>
    <row r="28059" spans="17:19" x14ac:dyDescent="0.25">
      <c r="Q28059" s="3"/>
      <c r="R28059"/>
      <c r="S28059" s="3"/>
    </row>
    <row r="28060" spans="17:19" x14ac:dyDescent="0.25">
      <c r="Q28060" s="3"/>
      <c r="R28060"/>
      <c r="S28060" s="3"/>
    </row>
    <row r="28061" spans="17:19" x14ac:dyDescent="0.25">
      <c r="Q28061" s="3"/>
      <c r="R28061"/>
      <c r="S28061" s="3"/>
    </row>
    <row r="28062" spans="17:19" x14ac:dyDescent="0.25">
      <c r="Q28062" s="3"/>
      <c r="R28062"/>
      <c r="S28062" s="3"/>
    </row>
    <row r="28063" spans="17:19" x14ac:dyDescent="0.25">
      <c r="Q28063" s="3"/>
      <c r="R28063"/>
      <c r="S28063" s="3"/>
    </row>
    <row r="28064" spans="17:19" x14ac:dyDescent="0.25">
      <c r="Q28064" s="3"/>
      <c r="R28064"/>
      <c r="S28064" s="3"/>
    </row>
    <row r="28065" spans="17:19" x14ac:dyDescent="0.25">
      <c r="Q28065" s="3"/>
      <c r="R28065"/>
      <c r="S28065" s="3"/>
    </row>
    <row r="28066" spans="17:19" x14ac:dyDescent="0.25">
      <c r="Q28066" s="3"/>
      <c r="R28066"/>
      <c r="S28066" s="3"/>
    </row>
    <row r="28067" spans="17:19" x14ac:dyDescent="0.25">
      <c r="Q28067" s="3"/>
      <c r="R28067"/>
      <c r="S28067" s="3"/>
    </row>
    <row r="28068" spans="17:19" x14ac:dyDescent="0.25">
      <c r="Q28068" s="3"/>
      <c r="R28068"/>
      <c r="S28068" s="3"/>
    </row>
    <row r="28069" spans="17:19" x14ac:dyDescent="0.25">
      <c r="Q28069" s="3"/>
      <c r="R28069"/>
      <c r="S28069" s="3"/>
    </row>
    <row r="28070" spans="17:19" x14ac:dyDescent="0.25">
      <c r="Q28070" s="3"/>
      <c r="R28070"/>
      <c r="S28070" s="3"/>
    </row>
    <row r="28071" spans="17:19" x14ac:dyDescent="0.25">
      <c r="Q28071" s="3"/>
      <c r="R28071"/>
      <c r="S28071" s="3"/>
    </row>
    <row r="28072" spans="17:19" x14ac:dyDescent="0.25">
      <c r="Q28072" s="3"/>
      <c r="R28072"/>
      <c r="S28072" s="3"/>
    </row>
    <row r="28073" spans="17:19" x14ac:dyDescent="0.25">
      <c r="Q28073" s="3"/>
      <c r="R28073"/>
      <c r="S28073" s="3"/>
    </row>
    <row r="28074" spans="17:19" x14ac:dyDescent="0.25">
      <c r="Q28074" s="3"/>
      <c r="R28074"/>
      <c r="S28074" s="3"/>
    </row>
    <row r="28075" spans="17:19" x14ac:dyDescent="0.25">
      <c r="Q28075" s="3"/>
      <c r="R28075"/>
      <c r="S28075" s="3"/>
    </row>
    <row r="28076" spans="17:19" x14ac:dyDescent="0.25">
      <c r="Q28076" s="3"/>
      <c r="R28076"/>
      <c r="S28076" s="3"/>
    </row>
    <row r="28077" spans="17:19" x14ac:dyDescent="0.25">
      <c r="Q28077" s="3"/>
      <c r="R28077"/>
      <c r="S28077" s="3"/>
    </row>
    <row r="28078" spans="17:19" x14ac:dyDescent="0.25">
      <c r="Q28078" s="3"/>
      <c r="R28078"/>
      <c r="S28078" s="3"/>
    </row>
    <row r="28079" spans="17:19" x14ac:dyDescent="0.25">
      <c r="Q28079" s="3"/>
      <c r="R28079"/>
      <c r="S28079" s="3"/>
    </row>
    <row r="28080" spans="17:19" x14ac:dyDescent="0.25">
      <c r="Q28080" s="3"/>
      <c r="R28080"/>
      <c r="S28080" s="3"/>
    </row>
    <row r="28081" spans="17:19" x14ac:dyDescent="0.25">
      <c r="Q28081" s="3"/>
      <c r="R28081"/>
      <c r="S28081" s="3"/>
    </row>
    <row r="28082" spans="17:19" x14ac:dyDescent="0.25">
      <c r="Q28082" s="3"/>
      <c r="R28082"/>
      <c r="S28082" s="3"/>
    </row>
    <row r="28083" spans="17:19" x14ac:dyDescent="0.25">
      <c r="Q28083" s="3"/>
      <c r="R28083"/>
      <c r="S28083" s="3"/>
    </row>
    <row r="28084" spans="17:19" x14ac:dyDescent="0.25">
      <c r="Q28084" s="3"/>
      <c r="R28084"/>
      <c r="S28084" s="3"/>
    </row>
    <row r="28085" spans="17:19" x14ac:dyDescent="0.25">
      <c r="Q28085" s="3"/>
      <c r="R28085"/>
      <c r="S28085" s="3"/>
    </row>
    <row r="28086" spans="17:19" x14ac:dyDescent="0.25">
      <c r="Q28086" s="3"/>
      <c r="R28086"/>
      <c r="S28086" s="3"/>
    </row>
    <row r="28087" spans="17:19" x14ac:dyDescent="0.25">
      <c r="Q28087" s="3"/>
      <c r="R28087"/>
      <c r="S28087" s="3"/>
    </row>
    <row r="28088" spans="17:19" x14ac:dyDescent="0.25">
      <c r="Q28088" s="3"/>
      <c r="R28088"/>
      <c r="S28088" s="3"/>
    </row>
    <row r="28089" spans="17:19" x14ac:dyDescent="0.25">
      <c r="Q28089" s="3"/>
      <c r="R28089"/>
      <c r="S28089" s="3"/>
    </row>
    <row r="28090" spans="17:19" x14ac:dyDescent="0.25">
      <c r="Q28090" s="3"/>
      <c r="R28090"/>
      <c r="S28090" s="3"/>
    </row>
    <row r="28091" spans="17:19" x14ac:dyDescent="0.25">
      <c r="Q28091" s="3"/>
      <c r="R28091"/>
      <c r="S28091" s="3"/>
    </row>
    <row r="28092" spans="17:19" x14ac:dyDescent="0.25">
      <c r="Q28092" s="3"/>
      <c r="R28092"/>
      <c r="S28092" s="3"/>
    </row>
    <row r="28093" spans="17:19" x14ac:dyDescent="0.25">
      <c r="Q28093" s="3"/>
      <c r="R28093"/>
      <c r="S28093" s="3"/>
    </row>
    <row r="28094" spans="17:19" x14ac:dyDescent="0.25">
      <c r="Q28094" s="3"/>
      <c r="R28094"/>
      <c r="S28094" s="3"/>
    </row>
    <row r="28095" spans="17:19" x14ac:dyDescent="0.25">
      <c r="Q28095" s="3"/>
      <c r="R28095"/>
      <c r="S28095" s="3"/>
    </row>
    <row r="28096" spans="17:19" x14ac:dyDescent="0.25">
      <c r="Q28096" s="3"/>
      <c r="R28096"/>
      <c r="S28096" s="3"/>
    </row>
    <row r="28097" spans="17:19" x14ac:dyDescent="0.25">
      <c r="Q28097" s="3"/>
      <c r="R28097"/>
      <c r="S28097" s="3"/>
    </row>
    <row r="28098" spans="17:19" x14ac:dyDescent="0.25">
      <c r="Q28098" s="3"/>
      <c r="R28098"/>
      <c r="S28098" s="3"/>
    </row>
    <row r="28099" spans="17:19" x14ac:dyDescent="0.25">
      <c r="Q28099" s="3"/>
      <c r="R28099"/>
      <c r="S28099" s="3"/>
    </row>
    <row r="28100" spans="17:19" x14ac:dyDescent="0.25">
      <c r="Q28100" s="3"/>
      <c r="R28100"/>
      <c r="S28100" s="3"/>
    </row>
    <row r="28101" spans="17:19" x14ac:dyDescent="0.25">
      <c r="Q28101" s="3"/>
      <c r="R28101"/>
      <c r="S28101" s="3"/>
    </row>
    <row r="28102" spans="17:19" x14ac:dyDescent="0.25">
      <c r="Q28102" s="3"/>
      <c r="R28102"/>
      <c r="S28102" s="3"/>
    </row>
    <row r="28103" spans="17:19" x14ac:dyDescent="0.25">
      <c r="Q28103" s="3"/>
      <c r="R28103"/>
      <c r="S28103" s="3"/>
    </row>
    <row r="28104" spans="17:19" x14ac:dyDescent="0.25">
      <c r="Q28104" s="3"/>
      <c r="R28104"/>
      <c r="S28104" s="3"/>
    </row>
    <row r="28105" spans="17:19" x14ac:dyDescent="0.25">
      <c r="Q28105" s="3"/>
      <c r="R28105"/>
      <c r="S28105" s="3"/>
    </row>
    <row r="28106" spans="17:19" x14ac:dyDescent="0.25">
      <c r="Q28106" s="3"/>
      <c r="R28106"/>
      <c r="S28106" s="3"/>
    </row>
    <row r="28107" spans="17:19" x14ac:dyDescent="0.25">
      <c r="Q28107" s="3"/>
      <c r="R28107"/>
      <c r="S28107" s="3"/>
    </row>
    <row r="28108" spans="17:19" x14ac:dyDescent="0.25">
      <c r="Q28108" s="3"/>
      <c r="R28108"/>
      <c r="S28108" s="3"/>
    </row>
    <row r="28109" spans="17:19" x14ac:dyDescent="0.25">
      <c r="Q28109" s="3"/>
      <c r="R28109"/>
      <c r="S28109" s="3"/>
    </row>
    <row r="28110" spans="17:19" x14ac:dyDescent="0.25">
      <c r="Q28110" s="3"/>
      <c r="R28110"/>
      <c r="S28110" s="3"/>
    </row>
    <row r="28111" spans="17:19" x14ac:dyDescent="0.25">
      <c r="Q28111" s="3"/>
      <c r="R28111"/>
      <c r="S28111" s="3"/>
    </row>
    <row r="28112" spans="17:19" x14ac:dyDescent="0.25">
      <c r="Q28112" s="3"/>
      <c r="R28112"/>
      <c r="S28112" s="3"/>
    </row>
    <row r="28113" spans="17:19" x14ac:dyDescent="0.25">
      <c r="Q28113" s="3"/>
      <c r="R28113"/>
      <c r="S28113" s="3"/>
    </row>
    <row r="28114" spans="17:19" x14ac:dyDescent="0.25">
      <c r="Q28114" s="3"/>
      <c r="R28114"/>
      <c r="S28114" s="3"/>
    </row>
    <row r="28115" spans="17:19" x14ac:dyDescent="0.25">
      <c r="Q28115" s="3"/>
      <c r="R28115"/>
      <c r="S28115" s="3"/>
    </row>
    <row r="28116" spans="17:19" x14ac:dyDescent="0.25">
      <c r="Q28116" s="3"/>
      <c r="R28116"/>
      <c r="S28116" s="3"/>
    </row>
    <row r="28117" spans="17:19" x14ac:dyDescent="0.25">
      <c r="Q28117" s="3"/>
      <c r="R28117"/>
      <c r="S28117" s="3"/>
    </row>
    <row r="28118" spans="17:19" x14ac:dyDescent="0.25">
      <c r="Q28118" s="3"/>
      <c r="R28118"/>
      <c r="S28118" s="3"/>
    </row>
    <row r="28119" spans="17:19" x14ac:dyDescent="0.25">
      <c r="Q28119" s="3"/>
      <c r="R28119"/>
      <c r="S28119" s="3"/>
    </row>
    <row r="28120" spans="17:19" x14ac:dyDescent="0.25">
      <c r="Q28120" s="3"/>
      <c r="R28120"/>
      <c r="S28120" s="3"/>
    </row>
    <row r="28121" spans="17:19" x14ac:dyDescent="0.25">
      <c r="Q28121" s="3"/>
      <c r="R28121"/>
      <c r="S28121" s="3"/>
    </row>
    <row r="28122" spans="17:19" x14ac:dyDescent="0.25">
      <c r="Q28122" s="3"/>
      <c r="R28122"/>
      <c r="S28122" s="3"/>
    </row>
    <row r="28123" spans="17:19" x14ac:dyDescent="0.25">
      <c r="Q28123" s="3"/>
      <c r="R28123"/>
      <c r="S28123" s="3"/>
    </row>
    <row r="28124" spans="17:19" x14ac:dyDescent="0.25">
      <c r="Q28124" s="3"/>
      <c r="R28124"/>
      <c r="S28124" s="3"/>
    </row>
    <row r="28125" spans="17:19" x14ac:dyDescent="0.25">
      <c r="Q28125" s="3"/>
      <c r="R28125"/>
      <c r="S28125" s="3"/>
    </row>
    <row r="28126" spans="17:19" x14ac:dyDescent="0.25">
      <c r="Q28126" s="3"/>
      <c r="R28126"/>
      <c r="S28126" s="3"/>
    </row>
    <row r="28127" spans="17:19" x14ac:dyDescent="0.25">
      <c r="Q28127" s="3"/>
      <c r="R28127"/>
      <c r="S28127" s="3"/>
    </row>
    <row r="28128" spans="17:19" x14ac:dyDescent="0.25">
      <c r="Q28128" s="3"/>
      <c r="R28128"/>
      <c r="S28128" s="3"/>
    </row>
    <row r="28129" spans="17:19" x14ac:dyDescent="0.25">
      <c r="Q28129" s="3"/>
      <c r="R28129"/>
      <c r="S28129" s="3"/>
    </row>
    <row r="28130" spans="17:19" x14ac:dyDescent="0.25">
      <c r="Q28130" s="3"/>
      <c r="R28130"/>
      <c r="S28130" s="3"/>
    </row>
    <row r="28131" spans="17:19" x14ac:dyDescent="0.25">
      <c r="Q28131" s="3"/>
      <c r="R28131"/>
      <c r="S28131" s="3"/>
    </row>
    <row r="28132" spans="17:19" x14ac:dyDescent="0.25">
      <c r="Q28132" s="3"/>
      <c r="R28132"/>
      <c r="S28132" s="3"/>
    </row>
    <row r="28133" spans="17:19" x14ac:dyDescent="0.25">
      <c r="Q28133" s="3"/>
      <c r="R28133"/>
      <c r="S28133" s="3"/>
    </row>
    <row r="28134" spans="17:19" x14ac:dyDescent="0.25">
      <c r="Q28134" s="3"/>
      <c r="R28134"/>
      <c r="S28134" s="3"/>
    </row>
    <row r="28135" spans="17:19" x14ac:dyDescent="0.25">
      <c r="Q28135" s="3"/>
      <c r="R28135"/>
      <c r="S28135" s="3"/>
    </row>
    <row r="28136" spans="17:19" x14ac:dyDescent="0.25">
      <c r="Q28136" s="3"/>
      <c r="R28136"/>
      <c r="S28136" s="3"/>
    </row>
    <row r="28137" spans="17:19" x14ac:dyDescent="0.25">
      <c r="Q28137" s="3"/>
      <c r="R28137"/>
      <c r="S28137" s="3"/>
    </row>
    <row r="28138" spans="17:19" x14ac:dyDescent="0.25">
      <c r="Q28138" s="3"/>
      <c r="R28138"/>
      <c r="S28138" s="3"/>
    </row>
    <row r="28139" spans="17:19" x14ac:dyDescent="0.25">
      <c r="Q28139" s="3"/>
      <c r="R28139"/>
      <c r="S28139" s="3"/>
    </row>
    <row r="28140" spans="17:19" x14ac:dyDescent="0.25">
      <c r="Q28140" s="3"/>
      <c r="R28140"/>
      <c r="S28140" s="3"/>
    </row>
    <row r="28141" spans="17:19" x14ac:dyDescent="0.25">
      <c r="Q28141" s="3"/>
      <c r="R28141"/>
      <c r="S28141" s="3"/>
    </row>
    <row r="28142" spans="17:19" x14ac:dyDescent="0.25">
      <c r="Q28142" s="3"/>
      <c r="R28142"/>
      <c r="S28142" s="3"/>
    </row>
    <row r="28143" spans="17:19" x14ac:dyDescent="0.25">
      <c r="Q28143" s="3"/>
      <c r="R28143"/>
      <c r="S28143" s="3"/>
    </row>
    <row r="28144" spans="17:19" x14ac:dyDescent="0.25">
      <c r="Q28144" s="3"/>
      <c r="R28144"/>
      <c r="S28144" s="3"/>
    </row>
    <row r="28145" spans="17:19" x14ac:dyDescent="0.25">
      <c r="Q28145" s="3"/>
      <c r="R28145"/>
      <c r="S28145" s="3"/>
    </row>
    <row r="28146" spans="17:19" x14ac:dyDescent="0.25">
      <c r="Q28146" s="3"/>
      <c r="R28146"/>
      <c r="S28146" s="3"/>
    </row>
    <row r="28147" spans="17:19" x14ac:dyDescent="0.25">
      <c r="Q28147" s="3"/>
      <c r="R28147"/>
      <c r="S28147" s="3"/>
    </row>
    <row r="28148" spans="17:19" x14ac:dyDescent="0.25">
      <c r="Q28148" s="3"/>
      <c r="R28148"/>
      <c r="S28148" s="3"/>
    </row>
    <row r="28149" spans="17:19" x14ac:dyDescent="0.25">
      <c r="Q28149" s="3"/>
      <c r="R28149"/>
      <c r="S28149" s="3"/>
    </row>
    <row r="28150" spans="17:19" x14ac:dyDescent="0.25">
      <c r="Q28150" s="3"/>
      <c r="R28150"/>
      <c r="S28150" s="3"/>
    </row>
    <row r="28151" spans="17:19" x14ac:dyDescent="0.25">
      <c r="Q28151" s="3"/>
      <c r="R28151"/>
      <c r="S28151" s="3"/>
    </row>
    <row r="28152" spans="17:19" x14ac:dyDescent="0.25">
      <c r="Q28152" s="3"/>
      <c r="R28152"/>
      <c r="S28152" s="3"/>
    </row>
    <row r="28153" spans="17:19" x14ac:dyDescent="0.25">
      <c r="Q28153" s="3"/>
      <c r="R28153"/>
      <c r="S28153" s="3"/>
    </row>
    <row r="28154" spans="17:19" x14ac:dyDescent="0.25">
      <c r="Q28154" s="3"/>
      <c r="R28154"/>
      <c r="S28154" s="3"/>
    </row>
    <row r="28155" spans="17:19" x14ac:dyDescent="0.25">
      <c r="Q28155" s="3"/>
      <c r="R28155"/>
      <c r="S28155" s="3"/>
    </row>
    <row r="28156" spans="17:19" x14ac:dyDescent="0.25">
      <c r="Q28156" s="3"/>
      <c r="R28156"/>
      <c r="S28156" s="3"/>
    </row>
    <row r="28157" spans="17:19" x14ac:dyDescent="0.25">
      <c r="Q28157" s="3"/>
      <c r="R28157"/>
      <c r="S28157" s="3"/>
    </row>
    <row r="28158" spans="17:19" x14ac:dyDescent="0.25">
      <c r="Q28158" s="3"/>
      <c r="R28158"/>
      <c r="S28158" s="3"/>
    </row>
    <row r="28159" spans="17:19" x14ac:dyDescent="0.25">
      <c r="Q28159" s="3"/>
      <c r="R28159"/>
      <c r="S28159" s="3"/>
    </row>
    <row r="28160" spans="17:19" x14ac:dyDescent="0.25">
      <c r="Q28160" s="3"/>
      <c r="R28160"/>
      <c r="S28160" s="3"/>
    </row>
    <row r="28161" spans="17:19" x14ac:dyDescent="0.25">
      <c r="Q28161" s="3"/>
      <c r="R28161"/>
      <c r="S28161" s="3"/>
    </row>
    <row r="28162" spans="17:19" x14ac:dyDescent="0.25">
      <c r="Q28162" s="3"/>
      <c r="R28162"/>
      <c r="S28162" s="3"/>
    </row>
    <row r="28163" spans="17:19" x14ac:dyDescent="0.25">
      <c r="Q28163" s="3"/>
      <c r="R28163"/>
      <c r="S28163" s="3"/>
    </row>
    <row r="28164" spans="17:19" x14ac:dyDescent="0.25">
      <c r="Q28164" s="3"/>
      <c r="R28164"/>
      <c r="S28164" s="3"/>
    </row>
    <row r="28165" spans="17:19" x14ac:dyDescent="0.25">
      <c r="Q28165" s="3"/>
      <c r="R28165"/>
      <c r="S28165" s="3"/>
    </row>
    <row r="28166" spans="17:19" x14ac:dyDescent="0.25">
      <c r="Q28166" s="3"/>
      <c r="R28166"/>
      <c r="S28166" s="3"/>
    </row>
    <row r="28167" spans="17:19" x14ac:dyDescent="0.25">
      <c r="Q28167" s="3"/>
      <c r="R28167"/>
      <c r="S28167" s="3"/>
    </row>
    <row r="28168" spans="17:19" x14ac:dyDescent="0.25">
      <c r="Q28168" s="3"/>
      <c r="R28168"/>
      <c r="S28168" s="3"/>
    </row>
    <row r="28169" spans="17:19" x14ac:dyDescent="0.25">
      <c r="Q28169" s="3"/>
      <c r="R28169"/>
      <c r="S28169" s="3"/>
    </row>
    <row r="28170" spans="17:19" x14ac:dyDescent="0.25">
      <c r="Q28170" s="3"/>
      <c r="R28170"/>
      <c r="S28170" s="3"/>
    </row>
    <row r="28171" spans="17:19" x14ac:dyDescent="0.25">
      <c r="Q28171" s="3"/>
      <c r="R28171"/>
      <c r="S28171" s="3"/>
    </row>
    <row r="28172" spans="17:19" x14ac:dyDescent="0.25">
      <c r="Q28172" s="3"/>
      <c r="R28172"/>
      <c r="S28172" s="3"/>
    </row>
    <row r="28173" spans="17:19" x14ac:dyDescent="0.25">
      <c r="Q28173" s="3"/>
      <c r="R28173"/>
      <c r="S28173" s="3"/>
    </row>
    <row r="28174" spans="17:19" x14ac:dyDescent="0.25">
      <c r="Q28174" s="3"/>
      <c r="R28174"/>
      <c r="S28174" s="3"/>
    </row>
    <row r="28175" spans="17:19" x14ac:dyDescent="0.25">
      <c r="Q28175" s="3"/>
      <c r="R28175"/>
      <c r="S28175" s="3"/>
    </row>
    <row r="28176" spans="17:19" x14ac:dyDescent="0.25">
      <c r="Q28176" s="3"/>
      <c r="R28176"/>
      <c r="S28176" s="3"/>
    </row>
    <row r="28177" spans="17:19" x14ac:dyDescent="0.25">
      <c r="Q28177" s="3"/>
      <c r="R28177"/>
      <c r="S28177" s="3"/>
    </row>
    <row r="28178" spans="17:19" x14ac:dyDescent="0.25">
      <c r="Q28178" s="3"/>
      <c r="R28178"/>
      <c r="S28178" s="3"/>
    </row>
    <row r="28179" spans="17:19" x14ac:dyDescent="0.25">
      <c r="Q28179" s="3"/>
      <c r="R28179"/>
      <c r="S28179" s="3"/>
    </row>
    <row r="28180" spans="17:19" x14ac:dyDescent="0.25">
      <c r="Q28180" s="3"/>
      <c r="R28180"/>
      <c r="S28180" s="3"/>
    </row>
    <row r="28181" spans="17:19" x14ac:dyDescent="0.25">
      <c r="Q28181" s="3"/>
      <c r="R28181"/>
      <c r="S28181" s="3"/>
    </row>
    <row r="28182" spans="17:19" x14ac:dyDescent="0.25">
      <c r="Q28182" s="3"/>
      <c r="R28182"/>
      <c r="S28182" s="3"/>
    </row>
    <row r="28183" spans="17:19" x14ac:dyDescent="0.25">
      <c r="Q28183" s="3"/>
      <c r="R28183"/>
      <c r="S28183" s="3"/>
    </row>
    <row r="28184" spans="17:19" x14ac:dyDescent="0.25">
      <c r="Q28184" s="3"/>
      <c r="R28184"/>
      <c r="S28184" s="3"/>
    </row>
    <row r="28185" spans="17:19" x14ac:dyDescent="0.25">
      <c r="Q28185" s="3"/>
      <c r="R28185"/>
      <c r="S28185" s="3"/>
    </row>
    <row r="28186" spans="17:19" x14ac:dyDescent="0.25">
      <c r="Q28186" s="3"/>
      <c r="R28186"/>
      <c r="S28186" s="3"/>
    </row>
    <row r="28187" spans="17:19" x14ac:dyDescent="0.25">
      <c r="Q28187" s="3"/>
      <c r="R28187"/>
      <c r="S28187" s="3"/>
    </row>
    <row r="28188" spans="17:19" x14ac:dyDescent="0.25">
      <c r="Q28188" s="3"/>
      <c r="R28188"/>
      <c r="S28188" s="3"/>
    </row>
    <row r="28189" spans="17:19" x14ac:dyDescent="0.25">
      <c r="Q28189" s="3"/>
      <c r="R28189"/>
      <c r="S28189" s="3"/>
    </row>
    <row r="28190" spans="17:19" x14ac:dyDescent="0.25">
      <c r="Q28190" s="3"/>
      <c r="R28190"/>
      <c r="S28190" s="3"/>
    </row>
    <row r="28191" spans="17:19" x14ac:dyDescent="0.25">
      <c r="Q28191" s="3"/>
      <c r="R28191"/>
      <c r="S28191" s="3"/>
    </row>
    <row r="28192" spans="17:19" x14ac:dyDescent="0.25">
      <c r="Q28192" s="3"/>
      <c r="R28192"/>
      <c r="S28192" s="3"/>
    </row>
    <row r="28193" spans="17:19" x14ac:dyDescent="0.25">
      <c r="Q28193" s="3"/>
      <c r="R28193"/>
      <c r="S28193" s="3"/>
    </row>
    <row r="28194" spans="17:19" x14ac:dyDescent="0.25">
      <c r="Q28194" s="3"/>
      <c r="R28194"/>
      <c r="S28194" s="3"/>
    </row>
    <row r="28195" spans="17:19" x14ac:dyDescent="0.25">
      <c r="Q28195" s="3"/>
      <c r="R28195"/>
      <c r="S28195" s="3"/>
    </row>
    <row r="28196" spans="17:19" x14ac:dyDescent="0.25">
      <c r="Q28196" s="3"/>
      <c r="R28196"/>
      <c r="S28196" s="3"/>
    </row>
    <row r="28197" spans="17:19" x14ac:dyDescent="0.25">
      <c r="Q28197" s="3"/>
      <c r="R28197"/>
      <c r="S28197" s="3"/>
    </row>
    <row r="28198" spans="17:19" x14ac:dyDescent="0.25">
      <c r="Q28198" s="3"/>
      <c r="R28198"/>
      <c r="S28198" s="3"/>
    </row>
    <row r="28199" spans="17:19" x14ac:dyDescent="0.25">
      <c r="Q28199" s="3"/>
      <c r="R28199"/>
      <c r="S28199" s="3"/>
    </row>
    <row r="28200" spans="17:19" x14ac:dyDescent="0.25">
      <c r="Q28200" s="3"/>
      <c r="R28200"/>
      <c r="S28200" s="3"/>
    </row>
    <row r="28201" spans="17:19" x14ac:dyDescent="0.25">
      <c r="Q28201" s="3"/>
      <c r="R28201"/>
      <c r="S28201" s="3"/>
    </row>
    <row r="28202" spans="17:19" x14ac:dyDescent="0.25">
      <c r="Q28202" s="3"/>
      <c r="R28202"/>
      <c r="S28202" s="3"/>
    </row>
    <row r="28203" spans="17:19" x14ac:dyDescent="0.25">
      <c r="Q28203" s="3"/>
      <c r="R28203"/>
      <c r="S28203" s="3"/>
    </row>
    <row r="28204" spans="17:19" x14ac:dyDescent="0.25">
      <c r="Q28204" s="3"/>
      <c r="R28204"/>
      <c r="S28204" s="3"/>
    </row>
    <row r="28205" spans="17:19" x14ac:dyDescent="0.25">
      <c r="Q28205" s="3"/>
      <c r="R28205"/>
      <c r="S28205" s="3"/>
    </row>
    <row r="28206" spans="17:19" x14ac:dyDescent="0.25">
      <c r="Q28206" s="3"/>
      <c r="R28206"/>
      <c r="S28206" s="3"/>
    </row>
    <row r="28207" spans="17:19" x14ac:dyDescent="0.25">
      <c r="Q28207" s="3"/>
      <c r="R28207"/>
      <c r="S28207" s="3"/>
    </row>
    <row r="28208" spans="17:19" x14ac:dyDescent="0.25">
      <c r="Q28208" s="3"/>
      <c r="R28208"/>
      <c r="S28208" s="3"/>
    </row>
    <row r="28209" spans="17:19" x14ac:dyDescent="0.25">
      <c r="Q28209" s="3"/>
      <c r="R28209"/>
      <c r="S28209" s="3"/>
    </row>
    <row r="28210" spans="17:19" x14ac:dyDescent="0.25">
      <c r="Q28210" s="3"/>
      <c r="R28210"/>
      <c r="S28210" s="3"/>
    </row>
    <row r="28211" spans="17:19" x14ac:dyDescent="0.25">
      <c r="Q28211" s="3"/>
      <c r="R28211"/>
      <c r="S28211" s="3"/>
    </row>
    <row r="28212" spans="17:19" x14ac:dyDescent="0.25">
      <c r="Q28212" s="3"/>
      <c r="R28212"/>
      <c r="S28212" s="3"/>
    </row>
    <row r="28213" spans="17:19" x14ac:dyDescent="0.25">
      <c r="Q28213" s="3"/>
      <c r="R28213"/>
      <c r="S28213" s="3"/>
    </row>
    <row r="28214" spans="17:19" x14ac:dyDescent="0.25">
      <c r="Q28214" s="3"/>
      <c r="R28214"/>
      <c r="S28214" s="3"/>
    </row>
    <row r="28215" spans="17:19" x14ac:dyDescent="0.25">
      <c r="Q28215" s="3"/>
      <c r="R28215"/>
      <c r="S28215" s="3"/>
    </row>
    <row r="28216" spans="17:19" x14ac:dyDescent="0.25">
      <c r="Q28216" s="3"/>
      <c r="R28216"/>
      <c r="S28216" s="3"/>
    </row>
    <row r="28217" spans="17:19" x14ac:dyDescent="0.25">
      <c r="Q28217" s="3"/>
      <c r="R28217"/>
      <c r="S28217" s="3"/>
    </row>
    <row r="28218" spans="17:19" x14ac:dyDescent="0.25">
      <c r="Q28218" s="3"/>
      <c r="R28218"/>
      <c r="S28218" s="3"/>
    </row>
    <row r="28219" spans="17:19" x14ac:dyDescent="0.25">
      <c r="Q28219" s="3"/>
      <c r="R28219"/>
      <c r="S28219" s="3"/>
    </row>
    <row r="28220" spans="17:19" x14ac:dyDescent="0.25">
      <c r="Q28220" s="3"/>
      <c r="R28220"/>
      <c r="S28220" s="3"/>
    </row>
    <row r="28221" spans="17:19" x14ac:dyDescent="0.25">
      <c r="Q28221" s="3"/>
      <c r="R28221"/>
      <c r="S28221" s="3"/>
    </row>
    <row r="28222" spans="17:19" x14ac:dyDescent="0.25">
      <c r="Q28222" s="3"/>
      <c r="R28222"/>
      <c r="S28222" s="3"/>
    </row>
    <row r="28223" spans="17:19" x14ac:dyDescent="0.25">
      <c r="Q28223" s="3"/>
      <c r="R28223"/>
      <c r="S28223" s="3"/>
    </row>
    <row r="28224" spans="17:19" x14ac:dyDescent="0.25">
      <c r="Q28224" s="3"/>
      <c r="R28224"/>
      <c r="S28224" s="3"/>
    </row>
    <row r="28225" spans="17:19" x14ac:dyDescent="0.25">
      <c r="Q28225" s="3"/>
      <c r="R28225"/>
      <c r="S28225" s="3"/>
    </row>
    <row r="28226" spans="17:19" x14ac:dyDescent="0.25">
      <c r="Q28226" s="3"/>
      <c r="R28226"/>
      <c r="S28226" s="3"/>
    </row>
    <row r="28227" spans="17:19" x14ac:dyDescent="0.25">
      <c r="Q28227" s="3"/>
      <c r="R28227"/>
      <c r="S28227" s="3"/>
    </row>
    <row r="28228" spans="17:19" x14ac:dyDescent="0.25">
      <c r="Q28228" s="3"/>
      <c r="R28228"/>
      <c r="S28228" s="3"/>
    </row>
    <row r="28229" spans="17:19" x14ac:dyDescent="0.25">
      <c r="Q28229" s="3"/>
      <c r="R28229"/>
      <c r="S28229" s="3"/>
    </row>
    <row r="28230" spans="17:19" x14ac:dyDescent="0.25">
      <c r="Q28230" s="3"/>
      <c r="R28230"/>
      <c r="S28230" s="3"/>
    </row>
    <row r="28231" spans="17:19" x14ac:dyDescent="0.25">
      <c r="Q28231" s="3"/>
      <c r="R28231"/>
      <c r="S28231" s="3"/>
    </row>
    <row r="28232" spans="17:19" x14ac:dyDescent="0.25">
      <c r="Q28232" s="3"/>
      <c r="R28232"/>
      <c r="S28232" s="3"/>
    </row>
    <row r="28233" spans="17:19" x14ac:dyDescent="0.25">
      <c r="Q28233" s="3"/>
      <c r="R28233"/>
      <c r="S28233" s="3"/>
    </row>
    <row r="28234" spans="17:19" x14ac:dyDescent="0.25">
      <c r="Q28234" s="3"/>
      <c r="R28234"/>
      <c r="S28234" s="3"/>
    </row>
    <row r="28235" spans="17:19" x14ac:dyDescent="0.25">
      <c r="Q28235" s="3"/>
      <c r="R28235"/>
      <c r="S28235" s="3"/>
    </row>
    <row r="28236" spans="17:19" x14ac:dyDescent="0.25">
      <c r="Q28236" s="3"/>
      <c r="R28236"/>
      <c r="S28236" s="3"/>
    </row>
    <row r="28237" spans="17:19" x14ac:dyDescent="0.25">
      <c r="Q28237" s="3"/>
      <c r="R28237"/>
      <c r="S28237" s="3"/>
    </row>
    <row r="28238" spans="17:19" x14ac:dyDescent="0.25">
      <c r="Q28238" s="3"/>
      <c r="R28238"/>
      <c r="S28238" s="3"/>
    </row>
    <row r="28239" spans="17:19" x14ac:dyDescent="0.25">
      <c r="Q28239" s="3"/>
      <c r="R28239"/>
      <c r="S28239" s="3"/>
    </row>
    <row r="28240" spans="17:19" x14ac:dyDescent="0.25">
      <c r="Q28240" s="3"/>
      <c r="R28240"/>
      <c r="S28240" s="3"/>
    </row>
    <row r="28241" spans="17:19" x14ac:dyDescent="0.25">
      <c r="Q28241" s="3"/>
      <c r="R28241"/>
      <c r="S28241" s="3"/>
    </row>
    <row r="28242" spans="17:19" x14ac:dyDescent="0.25">
      <c r="Q28242" s="3"/>
      <c r="R28242"/>
      <c r="S28242" s="3"/>
    </row>
    <row r="28243" spans="17:19" x14ac:dyDescent="0.25">
      <c r="Q28243" s="3"/>
      <c r="R28243"/>
      <c r="S28243" s="3"/>
    </row>
    <row r="28244" spans="17:19" x14ac:dyDescent="0.25">
      <c r="Q28244" s="3"/>
      <c r="R28244"/>
      <c r="S28244" s="3"/>
    </row>
    <row r="28245" spans="17:19" x14ac:dyDescent="0.25">
      <c r="Q28245" s="3"/>
      <c r="R28245"/>
      <c r="S28245" s="3"/>
    </row>
    <row r="28246" spans="17:19" x14ac:dyDescent="0.25">
      <c r="Q28246" s="3"/>
      <c r="R28246"/>
      <c r="S28246" s="3"/>
    </row>
    <row r="28247" spans="17:19" x14ac:dyDescent="0.25">
      <c r="Q28247" s="3"/>
      <c r="R28247"/>
      <c r="S28247" s="3"/>
    </row>
    <row r="28248" spans="17:19" x14ac:dyDescent="0.25">
      <c r="Q28248" s="3"/>
      <c r="R28248"/>
      <c r="S28248" s="3"/>
    </row>
    <row r="28249" spans="17:19" x14ac:dyDescent="0.25">
      <c r="Q28249" s="3"/>
      <c r="R28249"/>
      <c r="S28249" s="3"/>
    </row>
    <row r="28250" spans="17:19" x14ac:dyDescent="0.25">
      <c r="Q28250" s="3"/>
      <c r="R28250"/>
      <c r="S28250" s="3"/>
    </row>
    <row r="28251" spans="17:19" x14ac:dyDescent="0.25">
      <c r="Q28251" s="3"/>
      <c r="R28251"/>
      <c r="S28251" s="3"/>
    </row>
    <row r="28252" spans="17:19" x14ac:dyDescent="0.25">
      <c r="Q28252" s="3"/>
      <c r="R28252"/>
      <c r="S28252" s="3"/>
    </row>
    <row r="28253" spans="17:19" x14ac:dyDescent="0.25">
      <c r="Q28253" s="3"/>
      <c r="R28253"/>
      <c r="S28253" s="3"/>
    </row>
    <row r="28254" spans="17:19" x14ac:dyDescent="0.25">
      <c r="Q28254" s="3"/>
      <c r="R28254"/>
      <c r="S28254" s="3"/>
    </row>
    <row r="28255" spans="17:19" x14ac:dyDescent="0.25">
      <c r="Q28255" s="3"/>
      <c r="R28255"/>
      <c r="S28255" s="3"/>
    </row>
    <row r="28256" spans="17:19" x14ac:dyDescent="0.25">
      <c r="Q28256" s="3"/>
      <c r="R28256"/>
      <c r="S28256" s="3"/>
    </row>
    <row r="28257" spans="17:19" x14ac:dyDescent="0.25">
      <c r="Q28257" s="3"/>
      <c r="R28257"/>
      <c r="S28257" s="3"/>
    </row>
    <row r="28258" spans="17:19" x14ac:dyDescent="0.25">
      <c r="Q28258" s="3"/>
      <c r="R28258"/>
      <c r="S28258" s="3"/>
    </row>
    <row r="28259" spans="17:19" x14ac:dyDescent="0.25">
      <c r="Q28259" s="3"/>
      <c r="R28259"/>
      <c r="S28259" s="3"/>
    </row>
    <row r="28260" spans="17:19" x14ac:dyDescent="0.25">
      <c r="Q28260" s="3"/>
      <c r="R28260"/>
      <c r="S28260" s="3"/>
    </row>
    <row r="28261" spans="17:19" x14ac:dyDescent="0.25">
      <c r="Q28261" s="3"/>
      <c r="R28261"/>
      <c r="S28261" s="3"/>
    </row>
    <row r="28262" spans="17:19" x14ac:dyDescent="0.25">
      <c r="Q28262" s="3"/>
      <c r="R28262"/>
      <c r="S28262" s="3"/>
    </row>
    <row r="28263" spans="17:19" x14ac:dyDescent="0.25">
      <c r="Q28263" s="3"/>
      <c r="R28263"/>
      <c r="S28263" s="3"/>
    </row>
    <row r="28264" spans="17:19" x14ac:dyDescent="0.25">
      <c r="Q28264" s="3"/>
      <c r="R28264"/>
      <c r="S28264" s="3"/>
    </row>
    <row r="28265" spans="17:19" x14ac:dyDescent="0.25">
      <c r="Q28265" s="3"/>
      <c r="R28265"/>
      <c r="S28265" s="3"/>
    </row>
    <row r="28266" spans="17:19" x14ac:dyDescent="0.25">
      <c r="Q28266" s="3"/>
      <c r="R28266"/>
      <c r="S28266" s="3"/>
    </row>
    <row r="28267" spans="17:19" x14ac:dyDescent="0.25">
      <c r="Q28267" s="3"/>
      <c r="R28267"/>
      <c r="S28267" s="3"/>
    </row>
    <row r="28268" spans="17:19" x14ac:dyDescent="0.25">
      <c r="Q28268" s="3"/>
      <c r="R28268"/>
      <c r="S28268" s="3"/>
    </row>
    <row r="28269" spans="17:19" x14ac:dyDescent="0.25">
      <c r="Q28269" s="3"/>
      <c r="R28269"/>
      <c r="S28269" s="3"/>
    </row>
    <row r="28270" spans="17:19" x14ac:dyDescent="0.25">
      <c r="Q28270" s="3"/>
      <c r="R28270"/>
      <c r="S28270" s="3"/>
    </row>
    <row r="28271" spans="17:19" x14ac:dyDescent="0.25">
      <c r="Q28271" s="3"/>
      <c r="R28271"/>
      <c r="S28271" s="3"/>
    </row>
    <row r="28272" spans="17:19" x14ac:dyDescent="0.25">
      <c r="Q28272" s="3"/>
      <c r="R28272"/>
      <c r="S28272" s="3"/>
    </row>
    <row r="28273" spans="17:19" x14ac:dyDescent="0.25">
      <c r="Q28273" s="3"/>
      <c r="R28273"/>
      <c r="S28273" s="3"/>
    </row>
    <row r="28274" spans="17:19" x14ac:dyDescent="0.25">
      <c r="Q28274" s="3"/>
      <c r="R28274"/>
      <c r="S28274" s="3"/>
    </row>
    <row r="28275" spans="17:19" x14ac:dyDescent="0.25">
      <c r="Q28275" s="3"/>
      <c r="R28275"/>
      <c r="S28275" s="3"/>
    </row>
    <row r="28276" spans="17:19" x14ac:dyDescent="0.25">
      <c r="Q28276" s="3"/>
      <c r="R28276"/>
      <c r="S28276" s="3"/>
    </row>
    <row r="28277" spans="17:19" x14ac:dyDescent="0.25">
      <c r="Q28277" s="3"/>
      <c r="R28277"/>
      <c r="S28277" s="3"/>
    </row>
    <row r="28278" spans="17:19" x14ac:dyDescent="0.25">
      <c r="Q28278" s="3"/>
      <c r="R28278"/>
      <c r="S28278" s="3"/>
    </row>
    <row r="28279" spans="17:19" x14ac:dyDescent="0.25">
      <c r="Q28279" s="3"/>
      <c r="R28279"/>
      <c r="S28279" s="3"/>
    </row>
    <row r="28280" spans="17:19" x14ac:dyDescent="0.25">
      <c r="Q28280" s="3"/>
      <c r="R28280"/>
      <c r="S28280" s="3"/>
    </row>
    <row r="28281" spans="17:19" x14ac:dyDescent="0.25">
      <c r="Q28281" s="3"/>
      <c r="R28281"/>
      <c r="S28281" s="3"/>
    </row>
    <row r="28282" spans="17:19" x14ac:dyDescent="0.25">
      <c r="Q28282" s="3"/>
      <c r="R28282"/>
      <c r="S28282" s="3"/>
    </row>
    <row r="28283" spans="17:19" x14ac:dyDescent="0.25">
      <c r="Q28283" s="3"/>
      <c r="R28283"/>
      <c r="S28283" s="3"/>
    </row>
    <row r="28284" spans="17:19" x14ac:dyDescent="0.25">
      <c r="Q28284" s="3"/>
      <c r="R28284"/>
      <c r="S28284" s="3"/>
    </row>
    <row r="28285" spans="17:19" x14ac:dyDescent="0.25">
      <c r="Q28285" s="3"/>
      <c r="R28285"/>
      <c r="S28285" s="3"/>
    </row>
    <row r="28286" spans="17:19" x14ac:dyDescent="0.25">
      <c r="Q28286" s="3"/>
      <c r="R28286"/>
      <c r="S28286" s="3"/>
    </row>
    <row r="28287" spans="17:19" x14ac:dyDescent="0.25">
      <c r="Q28287" s="3"/>
      <c r="R28287"/>
      <c r="S28287" s="3"/>
    </row>
    <row r="28288" spans="17:19" x14ac:dyDescent="0.25">
      <c r="Q28288" s="3"/>
      <c r="R28288"/>
      <c r="S28288" s="3"/>
    </row>
    <row r="28289" spans="17:19" x14ac:dyDescent="0.25">
      <c r="Q28289" s="3"/>
      <c r="R28289"/>
      <c r="S28289" s="3"/>
    </row>
    <row r="28290" spans="17:19" x14ac:dyDescent="0.25">
      <c r="Q28290" s="3"/>
      <c r="R28290"/>
      <c r="S28290" s="3"/>
    </row>
    <row r="28291" spans="17:19" x14ac:dyDescent="0.25">
      <c r="Q28291" s="3"/>
      <c r="R28291"/>
      <c r="S28291" s="3"/>
    </row>
    <row r="28292" spans="17:19" x14ac:dyDescent="0.25">
      <c r="Q28292" s="3"/>
      <c r="R28292"/>
      <c r="S28292" s="3"/>
    </row>
    <row r="28293" spans="17:19" x14ac:dyDescent="0.25">
      <c r="Q28293" s="3"/>
      <c r="R28293"/>
      <c r="S28293" s="3"/>
    </row>
    <row r="28294" spans="17:19" x14ac:dyDescent="0.25">
      <c r="Q28294" s="3"/>
      <c r="R28294"/>
      <c r="S28294" s="3"/>
    </row>
    <row r="28295" spans="17:19" x14ac:dyDescent="0.25">
      <c r="Q28295" s="3"/>
      <c r="R28295"/>
      <c r="S28295" s="3"/>
    </row>
    <row r="28296" spans="17:19" x14ac:dyDescent="0.25">
      <c r="Q28296" s="3"/>
      <c r="R28296"/>
      <c r="S28296" s="3"/>
    </row>
    <row r="28297" spans="17:19" x14ac:dyDescent="0.25">
      <c r="Q28297" s="3"/>
      <c r="R28297"/>
      <c r="S28297" s="3"/>
    </row>
    <row r="28298" spans="17:19" x14ac:dyDescent="0.25">
      <c r="Q28298" s="3"/>
      <c r="R28298"/>
      <c r="S28298" s="3"/>
    </row>
    <row r="28299" spans="17:19" x14ac:dyDescent="0.25">
      <c r="Q28299" s="3"/>
      <c r="R28299"/>
      <c r="S28299" s="3"/>
    </row>
    <row r="28300" spans="17:19" x14ac:dyDescent="0.25">
      <c r="Q28300" s="3"/>
      <c r="R28300"/>
      <c r="S28300" s="3"/>
    </row>
    <row r="28301" spans="17:19" x14ac:dyDescent="0.25">
      <c r="Q28301" s="3"/>
      <c r="R28301"/>
      <c r="S28301" s="3"/>
    </row>
    <row r="28302" spans="17:19" x14ac:dyDescent="0.25">
      <c r="Q28302" s="3"/>
      <c r="R28302"/>
      <c r="S28302" s="3"/>
    </row>
    <row r="28303" spans="17:19" x14ac:dyDescent="0.25">
      <c r="Q28303" s="3"/>
      <c r="R28303"/>
      <c r="S28303" s="3"/>
    </row>
    <row r="28304" spans="17:19" x14ac:dyDescent="0.25">
      <c r="Q28304" s="3"/>
      <c r="R28304"/>
      <c r="S28304" s="3"/>
    </row>
    <row r="28305" spans="17:19" x14ac:dyDescent="0.25">
      <c r="Q28305" s="3"/>
      <c r="R28305"/>
      <c r="S28305" s="3"/>
    </row>
    <row r="28306" spans="17:19" x14ac:dyDescent="0.25">
      <c r="Q28306" s="3"/>
      <c r="R28306"/>
      <c r="S28306" s="3"/>
    </row>
    <row r="28307" spans="17:19" x14ac:dyDescent="0.25">
      <c r="Q28307" s="3"/>
      <c r="R28307"/>
      <c r="S28307" s="3"/>
    </row>
    <row r="28308" spans="17:19" x14ac:dyDescent="0.25">
      <c r="Q28308" s="3"/>
      <c r="R28308"/>
      <c r="S28308" s="3"/>
    </row>
    <row r="28309" spans="17:19" x14ac:dyDescent="0.25">
      <c r="Q28309" s="3"/>
      <c r="R28309"/>
      <c r="S28309" s="3"/>
    </row>
    <row r="28310" spans="17:19" x14ac:dyDescent="0.25">
      <c r="Q28310" s="3"/>
      <c r="R28310"/>
      <c r="S28310" s="3"/>
    </row>
    <row r="28311" spans="17:19" x14ac:dyDescent="0.25">
      <c r="Q28311" s="3"/>
      <c r="R28311"/>
      <c r="S28311" s="3"/>
    </row>
    <row r="28312" spans="17:19" x14ac:dyDescent="0.25">
      <c r="Q28312" s="3"/>
      <c r="R28312"/>
      <c r="S28312" s="3"/>
    </row>
    <row r="28313" spans="17:19" x14ac:dyDescent="0.25">
      <c r="Q28313" s="3"/>
      <c r="R28313"/>
      <c r="S28313" s="3"/>
    </row>
    <row r="28314" spans="17:19" x14ac:dyDescent="0.25">
      <c r="Q28314" s="3"/>
      <c r="R28314"/>
      <c r="S28314" s="3"/>
    </row>
    <row r="28315" spans="17:19" x14ac:dyDescent="0.25">
      <c r="Q28315" s="3"/>
      <c r="R28315"/>
      <c r="S28315" s="3"/>
    </row>
    <row r="28316" spans="17:19" x14ac:dyDescent="0.25">
      <c r="Q28316" s="3"/>
      <c r="R28316"/>
      <c r="S28316" s="3"/>
    </row>
    <row r="28317" spans="17:19" x14ac:dyDescent="0.25">
      <c r="Q28317" s="3"/>
      <c r="R28317"/>
      <c r="S28317" s="3"/>
    </row>
    <row r="28318" spans="17:19" x14ac:dyDescent="0.25">
      <c r="Q28318" s="3"/>
      <c r="R28318"/>
      <c r="S28318" s="3"/>
    </row>
    <row r="28319" spans="17:19" x14ac:dyDescent="0.25">
      <c r="Q28319" s="3"/>
      <c r="R28319"/>
      <c r="S28319" s="3"/>
    </row>
    <row r="28320" spans="17:19" x14ac:dyDescent="0.25">
      <c r="Q28320" s="3"/>
      <c r="R28320"/>
      <c r="S28320" s="3"/>
    </row>
    <row r="28321" spans="17:19" x14ac:dyDescent="0.25">
      <c r="Q28321" s="3"/>
      <c r="R28321"/>
      <c r="S28321" s="3"/>
    </row>
    <row r="28322" spans="17:19" x14ac:dyDescent="0.25">
      <c r="Q28322" s="3"/>
      <c r="R28322"/>
      <c r="S28322" s="3"/>
    </row>
    <row r="28323" spans="17:19" x14ac:dyDescent="0.25">
      <c r="Q28323" s="3"/>
      <c r="R28323"/>
      <c r="S28323" s="3"/>
    </row>
    <row r="28324" spans="17:19" x14ac:dyDescent="0.25">
      <c r="Q28324" s="3"/>
      <c r="R28324"/>
      <c r="S28324" s="3"/>
    </row>
    <row r="28325" spans="17:19" x14ac:dyDescent="0.25">
      <c r="Q28325" s="3"/>
      <c r="R28325"/>
      <c r="S28325" s="3"/>
    </row>
    <row r="28326" spans="17:19" x14ac:dyDescent="0.25">
      <c r="Q28326" s="3"/>
      <c r="R28326"/>
      <c r="S28326" s="3"/>
    </row>
    <row r="28327" spans="17:19" x14ac:dyDescent="0.25">
      <c r="Q28327" s="3"/>
      <c r="R28327"/>
      <c r="S28327" s="3"/>
    </row>
    <row r="28328" spans="17:19" x14ac:dyDescent="0.25">
      <c r="Q28328" s="3"/>
      <c r="R28328"/>
      <c r="S28328" s="3"/>
    </row>
    <row r="28329" spans="17:19" x14ac:dyDescent="0.25">
      <c r="Q28329" s="3"/>
      <c r="R28329"/>
      <c r="S28329" s="3"/>
    </row>
    <row r="28330" spans="17:19" x14ac:dyDescent="0.25">
      <c r="Q28330" s="3"/>
      <c r="R28330"/>
      <c r="S28330" s="3"/>
    </row>
    <row r="28331" spans="17:19" x14ac:dyDescent="0.25">
      <c r="Q28331" s="3"/>
      <c r="R28331"/>
      <c r="S28331" s="3"/>
    </row>
    <row r="28332" spans="17:19" x14ac:dyDescent="0.25">
      <c r="Q28332" s="3"/>
      <c r="R28332"/>
      <c r="S28332" s="3"/>
    </row>
    <row r="28333" spans="17:19" x14ac:dyDescent="0.25">
      <c r="Q28333" s="3"/>
      <c r="R28333"/>
      <c r="S28333" s="3"/>
    </row>
    <row r="28334" spans="17:19" x14ac:dyDescent="0.25">
      <c r="Q28334" s="3"/>
      <c r="R28334"/>
      <c r="S28334" s="3"/>
    </row>
    <row r="28335" spans="17:19" x14ac:dyDescent="0.25">
      <c r="Q28335" s="3"/>
      <c r="R28335"/>
      <c r="S28335" s="3"/>
    </row>
    <row r="28336" spans="17:19" x14ac:dyDescent="0.25">
      <c r="Q28336" s="3"/>
      <c r="R28336"/>
      <c r="S28336" s="3"/>
    </row>
    <row r="28337" spans="17:19" x14ac:dyDescent="0.25">
      <c r="Q28337" s="3"/>
      <c r="R28337"/>
      <c r="S28337" s="3"/>
    </row>
    <row r="28338" spans="17:19" x14ac:dyDescent="0.25">
      <c r="Q28338" s="3"/>
      <c r="R28338"/>
      <c r="S28338" s="3"/>
    </row>
    <row r="28339" spans="17:19" x14ac:dyDescent="0.25">
      <c r="Q28339" s="3"/>
      <c r="R28339"/>
      <c r="S28339" s="3"/>
    </row>
    <row r="28340" spans="17:19" x14ac:dyDescent="0.25">
      <c r="Q28340" s="3"/>
      <c r="R28340"/>
      <c r="S28340" s="3"/>
    </row>
    <row r="28341" spans="17:19" x14ac:dyDescent="0.25">
      <c r="Q28341" s="3"/>
      <c r="R28341"/>
      <c r="S28341" s="3"/>
    </row>
    <row r="28342" spans="17:19" x14ac:dyDescent="0.25">
      <c r="Q28342" s="3"/>
      <c r="R28342"/>
      <c r="S28342" s="3"/>
    </row>
    <row r="28343" spans="17:19" x14ac:dyDescent="0.25">
      <c r="Q28343" s="3"/>
      <c r="R28343"/>
      <c r="S28343" s="3"/>
    </row>
    <row r="28344" spans="17:19" x14ac:dyDescent="0.25">
      <c r="Q28344" s="3"/>
      <c r="R28344"/>
      <c r="S28344" s="3"/>
    </row>
    <row r="28345" spans="17:19" x14ac:dyDescent="0.25">
      <c r="Q28345" s="3"/>
      <c r="R28345"/>
      <c r="S28345" s="3"/>
    </row>
    <row r="28346" spans="17:19" x14ac:dyDescent="0.25">
      <c r="Q28346" s="3"/>
      <c r="R28346"/>
      <c r="S28346" s="3"/>
    </row>
    <row r="28347" spans="17:19" x14ac:dyDescent="0.25">
      <c r="Q28347" s="3"/>
      <c r="R28347"/>
      <c r="S28347" s="3"/>
    </row>
    <row r="28348" spans="17:19" x14ac:dyDescent="0.25">
      <c r="Q28348" s="3"/>
      <c r="R28348"/>
      <c r="S28348" s="3"/>
    </row>
    <row r="28349" spans="17:19" x14ac:dyDescent="0.25">
      <c r="Q28349" s="3"/>
      <c r="R28349"/>
      <c r="S28349" s="3"/>
    </row>
    <row r="28350" spans="17:19" x14ac:dyDescent="0.25">
      <c r="Q28350" s="3"/>
      <c r="R28350"/>
      <c r="S28350" s="3"/>
    </row>
    <row r="28351" spans="17:19" x14ac:dyDescent="0.25">
      <c r="Q28351" s="3"/>
      <c r="R28351"/>
      <c r="S28351" s="3"/>
    </row>
    <row r="28352" spans="17:19" x14ac:dyDescent="0.25">
      <c r="Q28352" s="3"/>
      <c r="R28352"/>
      <c r="S28352" s="3"/>
    </row>
    <row r="28353" spans="17:19" x14ac:dyDescent="0.25">
      <c r="Q28353" s="3"/>
      <c r="R28353"/>
      <c r="S28353" s="3"/>
    </row>
    <row r="28354" spans="17:19" x14ac:dyDescent="0.25">
      <c r="Q28354" s="3"/>
      <c r="R28354"/>
      <c r="S28354" s="3"/>
    </row>
    <row r="28355" spans="17:19" x14ac:dyDescent="0.25">
      <c r="Q28355" s="3"/>
      <c r="R28355"/>
      <c r="S28355" s="3"/>
    </row>
    <row r="28356" spans="17:19" x14ac:dyDescent="0.25">
      <c r="Q28356" s="3"/>
      <c r="R28356"/>
      <c r="S28356" s="3"/>
    </row>
    <row r="28357" spans="17:19" x14ac:dyDescent="0.25">
      <c r="Q28357" s="3"/>
      <c r="R28357"/>
      <c r="S28357" s="3"/>
    </row>
    <row r="28358" spans="17:19" x14ac:dyDescent="0.25">
      <c r="Q28358" s="3"/>
      <c r="R28358"/>
      <c r="S28358" s="3"/>
    </row>
    <row r="28359" spans="17:19" x14ac:dyDescent="0.25">
      <c r="Q28359" s="3"/>
      <c r="R28359"/>
      <c r="S28359" s="3"/>
    </row>
    <row r="28360" spans="17:19" x14ac:dyDescent="0.25">
      <c r="Q28360" s="3"/>
      <c r="R28360"/>
      <c r="S28360" s="3"/>
    </row>
    <row r="28361" spans="17:19" x14ac:dyDescent="0.25">
      <c r="Q28361" s="3"/>
      <c r="R28361"/>
      <c r="S28361" s="3"/>
    </row>
    <row r="28362" spans="17:19" x14ac:dyDescent="0.25">
      <c r="Q28362" s="3"/>
      <c r="R28362"/>
      <c r="S28362" s="3"/>
    </row>
    <row r="28363" spans="17:19" x14ac:dyDescent="0.25">
      <c r="Q28363" s="3"/>
      <c r="R28363"/>
      <c r="S28363" s="3"/>
    </row>
    <row r="28364" spans="17:19" x14ac:dyDescent="0.25">
      <c r="Q28364" s="3"/>
      <c r="R28364"/>
      <c r="S28364" s="3"/>
    </row>
    <row r="28365" spans="17:19" x14ac:dyDescent="0.25">
      <c r="Q28365" s="3"/>
      <c r="R28365"/>
      <c r="S28365" s="3"/>
    </row>
    <row r="28366" spans="17:19" x14ac:dyDescent="0.25">
      <c r="Q28366" s="3"/>
      <c r="R28366"/>
      <c r="S28366" s="3"/>
    </row>
    <row r="28367" spans="17:19" x14ac:dyDescent="0.25">
      <c r="Q28367" s="3"/>
      <c r="R28367"/>
      <c r="S28367" s="3"/>
    </row>
    <row r="28368" spans="17:19" x14ac:dyDescent="0.25">
      <c r="Q28368" s="3"/>
      <c r="R28368"/>
      <c r="S28368" s="3"/>
    </row>
    <row r="28369" spans="17:19" x14ac:dyDescent="0.25">
      <c r="Q28369" s="3"/>
      <c r="R28369"/>
      <c r="S28369" s="3"/>
    </row>
    <row r="28370" spans="17:19" x14ac:dyDescent="0.25">
      <c r="Q28370" s="3"/>
      <c r="R28370"/>
      <c r="S28370" s="3"/>
    </row>
    <row r="28371" spans="17:19" x14ac:dyDescent="0.25">
      <c r="Q28371" s="3"/>
      <c r="R28371"/>
      <c r="S28371" s="3"/>
    </row>
    <row r="28372" spans="17:19" x14ac:dyDescent="0.25">
      <c r="Q28372" s="3"/>
      <c r="R28372"/>
      <c r="S28372" s="3"/>
    </row>
    <row r="28373" spans="17:19" x14ac:dyDescent="0.25">
      <c r="Q28373" s="3"/>
      <c r="R28373"/>
      <c r="S28373" s="3"/>
    </row>
    <row r="28374" spans="17:19" x14ac:dyDescent="0.25">
      <c r="Q28374" s="3"/>
      <c r="R28374"/>
      <c r="S28374" s="3"/>
    </row>
    <row r="28375" spans="17:19" x14ac:dyDescent="0.25">
      <c r="Q28375" s="3"/>
      <c r="R28375"/>
      <c r="S28375" s="3"/>
    </row>
    <row r="28376" spans="17:19" x14ac:dyDescent="0.25">
      <c r="Q28376" s="3"/>
      <c r="R28376"/>
      <c r="S28376" s="3"/>
    </row>
    <row r="28377" spans="17:19" x14ac:dyDescent="0.25">
      <c r="Q28377" s="3"/>
      <c r="R28377"/>
      <c r="S28377" s="3"/>
    </row>
    <row r="28378" spans="17:19" x14ac:dyDescent="0.25">
      <c r="Q28378" s="3"/>
      <c r="R28378"/>
      <c r="S28378" s="3"/>
    </row>
    <row r="28379" spans="17:19" x14ac:dyDescent="0.25">
      <c r="Q28379" s="3"/>
      <c r="R28379"/>
      <c r="S28379" s="3"/>
    </row>
    <row r="28380" spans="17:19" x14ac:dyDescent="0.25">
      <c r="Q28380" s="3"/>
      <c r="R28380"/>
      <c r="S28380" s="3"/>
    </row>
    <row r="28381" spans="17:19" x14ac:dyDescent="0.25">
      <c r="Q28381" s="3"/>
      <c r="R28381"/>
      <c r="S28381" s="3"/>
    </row>
    <row r="28382" spans="17:19" x14ac:dyDescent="0.25">
      <c r="Q28382" s="3"/>
      <c r="R28382"/>
      <c r="S28382" s="3"/>
    </row>
    <row r="28383" spans="17:19" x14ac:dyDescent="0.25">
      <c r="Q28383" s="3"/>
      <c r="R28383"/>
      <c r="S28383" s="3"/>
    </row>
    <row r="28384" spans="17:19" x14ac:dyDescent="0.25">
      <c r="Q28384" s="3"/>
      <c r="R28384"/>
      <c r="S28384" s="3"/>
    </row>
    <row r="28385" spans="17:19" x14ac:dyDescent="0.25">
      <c r="Q28385" s="3"/>
      <c r="R28385"/>
      <c r="S28385" s="3"/>
    </row>
    <row r="28386" spans="17:19" x14ac:dyDescent="0.25">
      <c r="Q28386" s="3"/>
      <c r="R28386"/>
      <c r="S28386" s="3"/>
    </row>
    <row r="28387" spans="17:19" x14ac:dyDescent="0.25">
      <c r="Q28387" s="3"/>
      <c r="R28387"/>
      <c r="S28387" s="3"/>
    </row>
    <row r="28388" spans="17:19" x14ac:dyDescent="0.25">
      <c r="Q28388" s="3"/>
      <c r="R28388"/>
      <c r="S28388" s="3"/>
    </row>
    <row r="28389" spans="17:19" x14ac:dyDescent="0.25">
      <c r="Q28389" s="3"/>
      <c r="R28389"/>
      <c r="S28389" s="3"/>
    </row>
    <row r="28390" spans="17:19" x14ac:dyDescent="0.25">
      <c r="Q28390" s="3"/>
      <c r="R28390"/>
      <c r="S28390" s="3"/>
    </row>
    <row r="28391" spans="17:19" x14ac:dyDescent="0.25">
      <c r="Q28391" s="3"/>
      <c r="R28391"/>
      <c r="S28391" s="3"/>
    </row>
    <row r="28392" spans="17:19" x14ac:dyDescent="0.25">
      <c r="Q28392" s="3"/>
      <c r="R28392"/>
      <c r="S28392" s="3"/>
    </row>
    <row r="28393" spans="17:19" x14ac:dyDescent="0.25">
      <c r="Q28393" s="3"/>
      <c r="R28393"/>
      <c r="S28393" s="3"/>
    </row>
    <row r="28394" spans="17:19" x14ac:dyDescent="0.25">
      <c r="Q28394" s="3"/>
      <c r="R28394"/>
      <c r="S28394" s="3"/>
    </row>
    <row r="28395" spans="17:19" x14ac:dyDescent="0.25">
      <c r="Q28395" s="3"/>
      <c r="R28395"/>
      <c r="S28395" s="3"/>
    </row>
    <row r="28396" spans="17:19" x14ac:dyDescent="0.25">
      <c r="Q28396" s="3"/>
      <c r="R28396"/>
      <c r="S28396" s="3"/>
    </row>
    <row r="28397" spans="17:19" x14ac:dyDescent="0.25">
      <c r="Q28397" s="3"/>
      <c r="R28397"/>
      <c r="S28397" s="3"/>
    </row>
    <row r="28398" spans="17:19" x14ac:dyDescent="0.25">
      <c r="Q28398" s="3"/>
      <c r="R28398"/>
      <c r="S28398" s="3"/>
    </row>
    <row r="28399" spans="17:19" x14ac:dyDescent="0.25">
      <c r="Q28399" s="3"/>
      <c r="R28399"/>
      <c r="S28399" s="3"/>
    </row>
    <row r="28400" spans="17:19" x14ac:dyDescent="0.25">
      <c r="Q28400" s="3"/>
      <c r="R28400"/>
      <c r="S28400" s="3"/>
    </row>
    <row r="28401" spans="17:19" x14ac:dyDescent="0.25">
      <c r="Q28401" s="3"/>
      <c r="R28401"/>
      <c r="S28401" s="3"/>
    </row>
    <row r="28402" spans="17:19" x14ac:dyDescent="0.25">
      <c r="Q28402" s="3"/>
      <c r="R28402"/>
      <c r="S28402" s="3"/>
    </row>
    <row r="28403" spans="17:19" x14ac:dyDescent="0.25">
      <c r="Q28403" s="3"/>
      <c r="R28403"/>
      <c r="S28403" s="3"/>
    </row>
    <row r="28404" spans="17:19" x14ac:dyDescent="0.25">
      <c r="Q28404" s="3"/>
      <c r="R28404"/>
      <c r="S28404" s="3"/>
    </row>
    <row r="28405" spans="17:19" x14ac:dyDescent="0.25">
      <c r="Q28405" s="3"/>
      <c r="R28405"/>
      <c r="S28405" s="3"/>
    </row>
    <row r="28406" spans="17:19" x14ac:dyDescent="0.25">
      <c r="Q28406" s="3"/>
      <c r="R28406"/>
      <c r="S28406" s="3"/>
    </row>
    <row r="28407" spans="17:19" x14ac:dyDescent="0.25">
      <c r="Q28407" s="3"/>
      <c r="R28407"/>
      <c r="S28407" s="3"/>
    </row>
    <row r="28408" spans="17:19" x14ac:dyDescent="0.25">
      <c r="Q28408" s="3"/>
      <c r="R28408"/>
      <c r="S28408" s="3"/>
    </row>
    <row r="28409" spans="17:19" x14ac:dyDescent="0.25">
      <c r="Q28409" s="3"/>
      <c r="R28409"/>
      <c r="S28409" s="3"/>
    </row>
    <row r="28410" spans="17:19" x14ac:dyDescent="0.25">
      <c r="Q28410" s="3"/>
      <c r="R28410"/>
      <c r="S28410" s="3"/>
    </row>
    <row r="28411" spans="17:19" x14ac:dyDescent="0.25">
      <c r="Q28411" s="3"/>
      <c r="R28411"/>
      <c r="S28411" s="3"/>
    </row>
    <row r="28412" spans="17:19" x14ac:dyDescent="0.25">
      <c r="Q28412" s="3"/>
      <c r="R28412"/>
      <c r="S28412" s="3"/>
    </row>
    <row r="28413" spans="17:19" x14ac:dyDescent="0.25">
      <c r="Q28413" s="3"/>
      <c r="R28413"/>
      <c r="S28413" s="3"/>
    </row>
    <row r="28414" spans="17:19" x14ac:dyDescent="0.25">
      <c r="Q28414" s="3"/>
      <c r="R28414"/>
      <c r="S28414" s="3"/>
    </row>
    <row r="28415" spans="17:19" x14ac:dyDescent="0.25">
      <c r="Q28415" s="3"/>
      <c r="R28415"/>
      <c r="S28415" s="3"/>
    </row>
    <row r="28416" spans="17:19" x14ac:dyDescent="0.25">
      <c r="Q28416" s="3"/>
      <c r="R28416"/>
      <c r="S28416" s="3"/>
    </row>
    <row r="28417" spans="17:19" x14ac:dyDescent="0.25">
      <c r="Q28417" s="3"/>
      <c r="R28417"/>
      <c r="S28417" s="3"/>
    </row>
    <row r="28418" spans="17:19" x14ac:dyDescent="0.25">
      <c r="Q28418" s="3"/>
      <c r="R28418"/>
      <c r="S28418" s="3"/>
    </row>
    <row r="28419" spans="17:19" x14ac:dyDescent="0.25">
      <c r="Q28419" s="3"/>
      <c r="R28419"/>
      <c r="S28419" s="3"/>
    </row>
    <row r="28420" spans="17:19" x14ac:dyDescent="0.25">
      <c r="Q28420" s="3"/>
      <c r="R28420"/>
      <c r="S28420" s="3"/>
    </row>
    <row r="28421" spans="17:19" x14ac:dyDescent="0.25">
      <c r="Q28421" s="3"/>
      <c r="R28421"/>
      <c r="S28421" s="3"/>
    </row>
    <row r="28422" spans="17:19" x14ac:dyDescent="0.25">
      <c r="Q28422" s="3"/>
      <c r="R28422"/>
      <c r="S28422" s="3"/>
    </row>
    <row r="28423" spans="17:19" x14ac:dyDescent="0.25">
      <c r="Q28423" s="3"/>
      <c r="R28423"/>
      <c r="S28423" s="3"/>
    </row>
    <row r="28424" spans="17:19" x14ac:dyDescent="0.25">
      <c r="Q28424" s="3"/>
      <c r="R28424"/>
      <c r="S28424" s="3"/>
    </row>
    <row r="28425" spans="17:19" x14ac:dyDescent="0.25">
      <c r="Q28425" s="3"/>
      <c r="R28425"/>
      <c r="S28425" s="3"/>
    </row>
    <row r="28426" spans="17:19" x14ac:dyDescent="0.25">
      <c r="Q28426" s="3"/>
      <c r="R28426"/>
      <c r="S28426" s="3"/>
    </row>
    <row r="28427" spans="17:19" x14ac:dyDescent="0.25">
      <c r="Q28427" s="3"/>
      <c r="R28427"/>
      <c r="S28427" s="3"/>
    </row>
    <row r="28428" spans="17:19" x14ac:dyDescent="0.25">
      <c r="Q28428" s="3"/>
      <c r="R28428"/>
      <c r="S28428" s="3"/>
    </row>
    <row r="28429" spans="17:19" x14ac:dyDescent="0.25">
      <c r="Q28429" s="3"/>
      <c r="R28429"/>
      <c r="S28429" s="3"/>
    </row>
    <row r="28430" spans="17:19" x14ac:dyDescent="0.25">
      <c r="Q28430" s="3"/>
      <c r="R28430"/>
      <c r="S28430" s="3"/>
    </row>
    <row r="28431" spans="17:19" x14ac:dyDescent="0.25">
      <c r="Q28431" s="3"/>
      <c r="R28431"/>
      <c r="S28431" s="3"/>
    </row>
    <row r="28432" spans="17:19" x14ac:dyDescent="0.25">
      <c r="Q28432" s="3"/>
      <c r="R28432"/>
      <c r="S28432" s="3"/>
    </row>
    <row r="28433" spans="17:19" x14ac:dyDescent="0.25">
      <c r="Q28433" s="3"/>
      <c r="R28433"/>
      <c r="S28433" s="3"/>
    </row>
    <row r="28434" spans="17:19" x14ac:dyDescent="0.25">
      <c r="Q28434" s="3"/>
      <c r="R28434"/>
      <c r="S28434" s="3"/>
    </row>
    <row r="28435" spans="17:19" x14ac:dyDescent="0.25">
      <c r="Q28435" s="3"/>
      <c r="R28435"/>
      <c r="S28435" s="3"/>
    </row>
    <row r="28436" spans="17:19" x14ac:dyDescent="0.25">
      <c r="Q28436" s="3"/>
      <c r="R28436"/>
      <c r="S28436" s="3"/>
    </row>
    <row r="28437" spans="17:19" x14ac:dyDescent="0.25">
      <c r="Q28437" s="3"/>
      <c r="R28437"/>
      <c r="S28437" s="3"/>
    </row>
    <row r="28438" spans="17:19" x14ac:dyDescent="0.25">
      <c r="Q28438" s="3"/>
      <c r="R28438"/>
      <c r="S28438" s="3"/>
    </row>
    <row r="28439" spans="17:19" x14ac:dyDescent="0.25">
      <c r="Q28439" s="3"/>
      <c r="R28439"/>
      <c r="S28439" s="3"/>
    </row>
    <row r="28440" spans="17:19" x14ac:dyDescent="0.25">
      <c r="Q28440" s="3"/>
      <c r="R28440"/>
      <c r="S28440" s="3"/>
    </row>
    <row r="28441" spans="17:19" x14ac:dyDescent="0.25">
      <c r="Q28441" s="3"/>
      <c r="R28441"/>
      <c r="S28441" s="3"/>
    </row>
    <row r="28442" spans="17:19" x14ac:dyDescent="0.25">
      <c r="Q28442" s="3"/>
      <c r="R28442"/>
      <c r="S28442" s="3"/>
    </row>
    <row r="28443" spans="17:19" x14ac:dyDescent="0.25">
      <c r="Q28443" s="3"/>
      <c r="R28443"/>
      <c r="S28443" s="3"/>
    </row>
    <row r="28444" spans="17:19" x14ac:dyDescent="0.25">
      <c r="Q28444" s="3"/>
      <c r="R28444"/>
      <c r="S28444" s="3"/>
    </row>
    <row r="28445" spans="17:19" x14ac:dyDescent="0.25">
      <c r="Q28445" s="3"/>
      <c r="R28445"/>
      <c r="S28445" s="3"/>
    </row>
    <row r="28446" spans="17:19" x14ac:dyDescent="0.25">
      <c r="Q28446" s="3"/>
      <c r="R28446"/>
      <c r="S28446" s="3"/>
    </row>
    <row r="28447" spans="17:19" x14ac:dyDescent="0.25">
      <c r="Q28447" s="3"/>
      <c r="R28447"/>
      <c r="S28447" s="3"/>
    </row>
    <row r="28448" spans="17:19" x14ac:dyDescent="0.25">
      <c r="Q28448" s="3"/>
      <c r="R28448"/>
      <c r="S28448" s="3"/>
    </row>
    <row r="28449" spans="17:19" x14ac:dyDescent="0.25">
      <c r="Q28449" s="3"/>
      <c r="R28449"/>
      <c r="S28449" s="3"/>
    </row>
    <row r="28450" spans="17:19" x14ac:dyDescent="0.25">
      <c r="Q28450" s="3"/>
      <c r="R28450"/>
      <c r="S28450" s="3"/>
    </row>
    <row r="28451" spans="17:19" x14ac:dyDescent="0.25">
      <c r="Q28451" s="3"/>
      <c r="R28451"/>
      <c r="S28451" s="3"/>
    </row>
    <row r="28452" spans="17:19" x14ac:dyDescent="0.25">
      <c r="Q28452" s="3"/>
      <c r="R28452"/>
      <c r="S28452" s="3"/>
    </row>
    <row r="28453" spans="17:19" x14ac:dyDescent="0.25">
      <c r="Q28453" s="3"/>
      <c r="R28453"/>
      <c r="S28453" s="3"/>
    </row>
    <row r="28454" spans="17:19" x14ac:dyDescent="0.25">
      <c r="Q28454" s="3"/>
      <c r="R28454"/>
      <c r="S28454" s="3"/>
    </row>
    <row r="28455" spans="17:19" x14ac:dyDescent="0.25">
      <c r="Q28455" s="3"/>
      <c r="R28455"/>
      <c r="S28455" s="3"/>
    </row>
    <row r="28456" spans="17:19" x14ac:dyDescent="0.25">
      <c r="Q28456" s="3"/>
      <c r="R28456"/>
      <c r="S28456" s="3"/>
    </row>
    <row r="28457" spans="17:19" x14ac:dyDescent="0.25">
      <c r="Q28457" s="3"/>
      <c r="R28457"/>
      <c r="S28457" s="3"/>
    </row>
    <row r="28458" spans="17:19" x14ac:dyDescent="0.25">
      <c r="Q28458" s="3"/>
      <c r="R28458"/>
      <c r="S28458" s="3"/>
    </row>
    <row r="28459" spans="17:19" x14ac:dyDescent="0.25">
      <c r="Q28459" s="3"/>
      <c r="R28459"/>
      <c r="S28459" s="3"/>
    </row>
    <row r="28460" spans="17:19" x14ac:dyDescent="0.25">
      <c r="Q28460" s="3"/>
      <c r="R28460"/>
      <c r="S28460" s="3"/>
    </row>
    <row r="28461" spans="17:19" x14ac:dyDescent="0.25">
      <c r="Q28461" s="3"/>
      <c r="R28461"/>
      <c r="S28461" s="3"/>
    </row>
    <row r="28462" spans="17:19" x14ac:dyDescent="0.25">
      <c r="Q28462" s="3"/>
      <c r="R28462"/>
      <c r="S28462" s="3"/>
    </row>
    <row r="28463" spans="17:19" x14ac:dyDescent="0.25">
      <c r="Q28463" s="3"/>
      <c r="R28463"/>
      <c r="S28463" s="3"/>
    </row>
    <row r="28464" spans="17:19" x14ac:dyDescent="0.25">
      <c r="Q28464" s="3"/>
      <c r="R28464"/>
      <c r="S28464" s="3"/>
    </row>
    <row r="28465" spans="17:19" x14ac:dyDescent="0.25">
      <c r="Q28465" s="3"/>
      <c r="R28465"/>
      <c r="S28465" s="3"/>
    </row>
    <row r="28466" spans="17:19" x14ac:dyDescent="0.25">
      <c r="Q28466" s="3"/>
      <c r="R28466"/>
      <c r="S28466" s="3"/>
    </row>
    <row r="28467" spans="17:19" x14ac:dyDescent="0.25">
      <c r="Q28467" s="3"/>
      <c r="R28467"/>
      <c r="S28467" s="3"/>
    </row>
    <row r="28468" spans="17:19" x14ac:dyDescent="0.25">
      <c r="Q28468" s="3"/>
      <c r="R28468"/>
      <c r="S28468" s="3"/>
    </row>
    <row r="28469" spans="17:19" x14ac:dyDescent="0.25">
      <c r="Q28469" s="3"/>
      <c r="R28469"/>
      <c r="S28469" s="3"/>
    </row>
    <row r="28470" spans="17:19" x14ac:dyDescent="0.25">
      <c r="Q28470" s="3"/>
      <c r="R28470"/>
      <c r="S28470" s="3"/>
    </row>
    <row r="28471" spans="17:19" x14ac:dyDescent="0.25">
      <c r="Q28471" s="3"/>
      <c r="R28471"/>
      <c r="S28471" s="3"/>
    </row>
    <row r="28472" spans="17:19" x14ac:dyDescent="0.25">
      <c r="Q28472" s="3"/>
      <c r="R28472"/>
      <c r="S28472" s="3"/>
    </row>
    <row r="28473" spans="17:19" x14ac:dyDescent="0.25">
      <c r="Q28473" s="3"/>
      <c r="R28473"/>
      <c r="S28473" s="3"/>
    </row>
    <row r="28474" spans="17:19" x14ac:dyDescent="0.25">
      <c r="Q28474" s="3"/>
      <c r="R28474"/>
      <c r="S28474" s="3"/>
    </row>
    <row r="28475" spans="17:19" x14ac:dyDescent="0.25">
      <c r="Q28475" s="3"/>
      <c r="R28475"/>
      <c r="S28475" s="3"/>
    </row>
    <row r="28476" spans="17:19" x14ac:dyDescent="0.25">
      <c r="Q28476" s="3"/>
      <c r="R28476"/>
      <c r="S28476" s="3"/>
    </row>
    <row r="28477" spans="17:19" x14ac:dyDescent="0.25">
      <c r="Q28477" s="3"/>
      <c r="R28477"/>
      <c r="S28477" s="3"/>
    </row>
    <row r="28478" spans="17:19" x14ac:dyDescent="0.25">
      <c r="Q28478" s="3"/>
      <c r="R28478"/>
      <c r="S28478" s="3"/>
    </row>
    <row r="28479" spans="17:19" x14ac:dyDescent="0.25">
      <c r="Q28479" s="3"/>
      <c r="R28479"/>
      <c r="S28479" s="3"/>
    </row>
    <row r="28480" spans="17:19" x14ac:dyDescent="0.25">
      <c r="Q28480" s="3"/>
      <c r="R28480"/>
      <c r="S28480" s="3"/>
    </row>
    <row r="28481" spans="17:19" x14ac:dyDescent="0.25">
      <c r="Q28481" s="3"/>
      <c r="R28481"/>
      <c r="S28481" s="3"/>
    </row>
    <row r="28482" spans="17:19" x14ac:dyDescent="0.25">
      <c r="Q28482" s="3"/>
      <c r="R28482"/>
      <c r="S28482" s="3"/>
    </row>
    <row r="28483" spans="17:19" x14ac:dyDescent="0.25">
      <c r="Q28483" s="3"/>
      <c r="R28483"/>
      <c r="S28483" s="3"/>
    </row>
    <row r="28484" spans="17:19" x14ac:dyDescent="0.25">
      <c r="Q28484" s="3"/>
      <c r="R28484"/>
      <c r="S28484" s="3"/>
    </row>
    <row r="28485" spans="17:19" x14ac:dyDescent="0.25">
      <c r="Q28485" s="3"/>
      <c r="R28485"/>
      <c r="S28485" s="3"/>
    </row>
    <row r="28486" spans="17:19" x14ac:dyDescent="0.25">
      <c r="Q28486" s="3"/>
      <c r="R28486"/>
      <c r="S28486" s="3"/>
    </row>
    <row r="28487" spans="17:19" x14ac:dyDescent="0.25">
      <c r="Q28487" s="3"/>
      <c r="R28487"/>
      <c r="S28487" s="3"/>
    </row>
    <row r="28488" spans="17:19" x14ac:dyDescent="0.25">
      <c r="Q28488" s="3"/>
      <c r="R28488"/>
      <c r="S28488" s="3"/>
    </row>
    <row r="28489" spans="17:19" x14ac:dyDescent="0.25">
      <c r="Q28489" s="3"/>
      <c r="R28489"/>
      <c r="S28489" s="3"/>
    </row>
    <row r="28490" spans="17:19" x14ac:dyDescent="0.25">
      <c r="Q28490" s="3"/>
      <c r="R28490"/>
      <c r="S28490" s="3"/>
    </row>
    <row r="28491" spans="17:19" x14ac:dyDescent="0.25">
      <c r="Q28491" s="3"/>
      <c r="R28491"/>
      <c r="S28491" s="3"/>
    </row>
    <row r="28492" spans="17:19" x14ac:dyDescent="0.25">
      <c r="Q28492" s="3"/>
      <c r="R28492"/>
      <c r="S28492" s="3"/>
    </row>
    <row r="28493" spans="17:19" x14ac:dyDescent="0.25">
      <c r="Q28493" s="3"/>
      <c r="R28493"/>
      <c r="S28493" s="3"/>
    </row>
    <row r="28494" spans="17:19" x14ac:dyDescent="0.25">
      <c r="Q28494" s="3"/>
      <c r="R28494"/>
      <c r="S28494" s="3"/>
    </row>
    <row r="28495" spans="17:19" x14ac:dyDescent="0.25">
      <c r="Q28495" s="3"/>
      <c r="R28495"/>
      <c r="S28495" s="3"/>
    </row>
    <row r="28496" spans="17:19" x14ac:dyDescent="0.25">
      <c r="Q28496" s="3"/>
      <c r="R28496"/>
      <c r="S28496" s="3"/>
    </row>
    <row r="28497" spans="17:19" x14ac:dyDescent="0.25">
      <c r="Q28497" s="3"/>
      <c r="R28497"/>
      <c r="S28497" s="3"/>
    </row>
    <row r="28498" spans="17:19" x14ac:dyDescent="0.25">
      <c r="Q28498" s="3"/>
      <c r="R28498"/>
      <c r="S28498" s="3"/>
    </row>
    <row r="28499" spans="17:19" x14ac:dyDescent="0.25">
      <c r="Q28499" s="3"/>
      <c r="R28499"/>
      <c r="S28499" s="3"/>
    </row>
    <row r="28500" spans="17:19" x14ac:dyDescent="0.25">
      <c r="Q28500" s="3"/>
      <c r="R28500"/>
      <c r="S28500" s="3"/>
    </row>
    <row r="28501" spans="17:19" x14ac:dyDescent="0.25">
      <c r="Q28501" s="3"/>
      <c r="R28501"/>
      <c r="S28501" s="3"/>
    </row>
    <row r="28502" spans="17:19" x14ac:dyDescent="0.25">
      <c r="Q28502" s="3"/>
      <c r="R28502"/>
      <c r="S28502" s="3"/>
    </row>
    <row r="28503" spans="17:19" x14ac:dyDescent="0.25">
      <c r="Q28503" s="3"/>
      <c r="R28503"/>
      <c r="S28503" s="3"/>
    </row>
    <row r="28504" spans="17:19" x14ac:dyDescent="0.25">
      <c r="Q28504" s="3"/>
      <c r="R28504"/>
      <c r="S28504" s="3"/>
    </row>
    <row r="28505" spans="17:19" x14ac:dyDescent="0.25">
      <c r="Q28505" s="3"/>
      <c r="R28505"/>
      <c r="S28505" s="3"/>
    </row>
    <row r="28506" spans="17:19" x14ac:dyDescent="0.25">
      <c r="Q28506" s="3"/>
      <c r="R28506"/>
      <c r="S28506" s="3"/>
    </row>
    <row r="28507" spans="17:19" x14ac:dyDescent="0.25">
      <c r="Q28507" s="3"/>
      <c r="R28507"/>
      <c r="S28507" s="3"/>
    </row>
    <row r="28508" spans="17:19" x14ac:dyDescent="0.25">
      <c r="Q28508" s="3"/>
      <c r="R28508"/>
      <c r="S28508" s="3"/>
    </row>
    <row r="28509" spans="17:19" x14ac:dyDescent="0.25">
      <c r="Q28509" s="3"/>
      <c r="R28509"/>
      <c r="S28509" s="3"/>
    </row>
    <row r="28510" spans="17:19" x14ac:dyDescent="0.25">
      <c r="Q28510" s="3"/>
      <c r="R28510"/>
      <c r="S28510" s="3"/>
    </row>
    <row r="28511" spans="17:19" x14ac:dyDescent="0.25">
      <c r="Q28511" s="3"/>
      <c r="R28511"/>
      <c r="S28511" s="3"/>
    </row>
    <row r="28512" spans="17:19" x14ac:dyDescent="0.25">
      <c r="Q28512" s="3"/>
      <c r="R28512"/>
      <c r="S28512" s="3"/>
    </row>
    <row r="28513" spans="17:19" x14ac:dyDescent="0.25">
      <c r="Q28513" s="3"/>
      <c r="R28513"/>
      <c r="S28513" s="3"/>
    </row>
    <row r="28514" spans="17:19" x14ac:dyDescent="0.25">
      <c r="Q28514" s="3"/>
      <c r="R28514"/>
      <c r="S28514" s="3"/>
    </row>
    <row r="28515" spans="17:19" x14ac:dyDescent="0.25">
      <c r="Q28515" s="3"/>
      <c r="R28515"/>
      <c r="S28515" s="3"/>
    </row>
    <row r="28516" spans="17:19" x14ac:dyDescent="0.25">
      <c r="Q28516" s="3"/>
      <c r="R28516"/>
      <c r="S28516" s="3"/>
    </row>
    <row r="28517" spans="17:19" x14ac:dyDescent="0.25">
      <c r="Q28517" s="3"/>
      <c r="R28517"/>
      <c r="S28517" s="3"/>
    </row>
    <row r="28518" spans="17:19" x14ac:dyDescent="0.25">
      <c r="Q28518" s="3"/>
      <c r="R28518"/>
      <c r="S28518" s="3"/>
    </row>
    <row r="28519" spans="17:19" x14ac:dyDescent="0.25">
      <c r="Q28519" s="3"/>
      <c r="R28519"/>
      <c r="S28519" s="3"/>
    </row>
    <row r="28520" spans="17:19" x14ac:dyDescent="0.25">
      <c r="Q28520" s="3"/>
      <c r="R28520"/>
      <c r="S28520" s="3"/>
    </row>
    <row r="28521" spans="17:19" x14ac:dyDescent="0.25">
      <c r="Q28521" s="3"/>
      <c r="R28521"/>
      <c r="S28521" s="3"/>
    </row>
    <row r="28522" spans="17:19" x14ac:dyDescent="0.25">
      <c r="Q28522" s="3"/>
      <c r="R28522"/>
      <c r="S28522" s="3"/>
    </row>
    <row r="28523" spans="17:19" x14ac:dyDescent="0.25">
      <c r="Q28523" s="3"/>
      <c r="R28523"/>
      <c r="S28523" s="3"/>
    </row>
    <row r="28524" spans="17:19" x14ac:dyDescent="0.25">
      <c r="Q28524" s="3"/>
      <c r="R28524"/>
      <c r="S28524" s="3"/>
    </row>
    <row r="28525" spans="17:19" x14ac:dyDescent="0.25">
      <c r="Q28525" s="3"/>
      <c r="R28525"/>
      <c r="S28525" s="3"/>
    </row>
    <row r="28526" spans="17:19" x14ac:dyDescent="0.25">
      <c r="Q28526" s="3"/>
      <c r="R28526"/>
      <c r="S28526" s="3"/>
    </row>
    <row r="28527" spans="17:19" x14ac:dyDescent="0.25">
      <c r="Q28527" s="3"/>
      <c r="R28527"/>
      <c r="S28527" s="3"/>
    </row>
    <row r="28528" spans="17:19" x14ac:dyDescent="0.25">
      <c r="Q28528" s="3"/>
      <c r="R28528"/>
      <c r="S28528" s="3"/>
    </row>
    <row r="28529" spans="17:19" x14ac:dyDescent="0.25">
      <c r="Q28529" s="3"/>
      <c r="R28529"/>
      <c r="S28529" s="3"/>
    </row>
    <row r="28530" spans="17:19" x14ac:dyDescent="0.25">
      <c r="Q28530" s="3"/>
      <c r="R28530"/>
      <c r="S28530" s="3"/>
    </row>
    <row r="28531" spans="17:19" x14ac:dyDescent="0.25">
      <c r="Q28531" s="3"/>
      <c r="R28531"/>
      <c r="S28531" s="3"/>
    </row>
    <row r="28532" spans="17:19" x14ac:dyDescent="0.25">
      <c r="Q28532" s="3"/>
      <c r="R28532"/>
      <c r="S28532" s="3"/>
    </row>
    <row r="28533" spans="17:19" x14ac:dyDescent="0.25">
      <c r="Q28533" s="3"/>
      <c r="R28533"/>
      <c r="S28533" s="3"/>
    </row>
    <row r="28534" spans="17:19" x14ac:dyDescent="0.25">
      <c r="Q28534" s="3"/>
      <c r="R28534"/>
      <c r="S28534" s="3"/>
    </row>
    <row r="28535" spans="17:19" x14ac:dyDescent="0.25">
      <c r="Q28535" s="3"/>
      <c r="R28535"/>
      <c r="S28535" s="3"/>
    </row>
    <row r="28536" spans="17:19" x14ac:dyDescent="0.25">
      <c r="Q28536" s="3"/>
      <c r="R28536"/>
      <c r="S28536" s="3"/>
    </row>
    <row r="28537" spans="17:19" x14ac:dyDescent="0.25">
      <c r="Q28537" s="3"/>
      <c r="R28537"/>
      <c r="S28537" s="3"/>
    </row>
    <row r="28538" spans="17:19" x14ac:dyDescent="0.25">
      <c r="Q28538" s="3"/>
      <c r="R28538"/>
      <c r="S28538" s="3"/>
    </row>
    <row r="28539" spans="17:19" x14ac:dyDescent="0.25">
      <c r="Q28539" s="3"/>
      <c r="R28539"/>
      <c r="S28539" s="3"/>
    </row>
    <row r="28540" spans="17:19" x14ac:dyDescent="0.25">
      <c r="Q28540" s="3"/>
      <c r="R28540"/>
      <c r="S28540" s="3"/>
    </row>
    <row r="28541" spans="17:19" x14ac:dyDescent="0.25">
      <c r="Q28541" s="3"/>
      <c r="R28541"/>
      <c r="S28541" s="3"/>
    </row>
    <row r="28542" spans="17:19" x14ac:dyDescent="0.25">
      <c r="Q28542" s="3"/>
      <c r="R28542"/>
      <c r="S28542" s="3"/>
    </row>
    <row r="28543" spans="17:19" x14ac:dyDescent="0.25">
      <c r="Q28543" s="3"/>
      <c r="R28543"/>
      <c r="S28543" s="3"/>
    </row>
    <row r="28544" spans="17:19" x14ac:dyDescent="0.25">
      <c r="Q28544" s="3"/>
      <c r="R28544"/>
      <c r="S28544" s="3"/>
    </row>
    <row r="28545" spans="17:19" x14ac:dyDescent="0.25">
      <c r="Q28545" s="3"/>
      <c r="R28545"/>
      <c r="S28545" s="3"/>
    </row>
    <row r="28546" spans="17:19" x14ac:dyDescent="0.25">
      <c r="Q28546" s="3"/>
      <c r="R28546"/>
      <c r="S28546" s="3"/>
    </row>
    <row r="28547" spans="17:19" x14ac:dyDescent="0.25">
      <c r="Q28547" s="3"/>
      <c r="R28547"/>
      <c r="S28547" s="3"/>
    </row>
    <row r="28548" spans="17:19" x14ac:dyDescent="0.25">
      <c r="Q28548" s="3"/>
      <c r="R28548"/>
      <c r="S28548" s="3"/>
    </row>
    <row r="28549" spans="17:19" x14ac:dyDescent="0.25">
      <c r="Q28549" s="3"/>
      <c r="R28549"/>
      <c r="S28549" s="3"/>
    </row>
    <row r="28550" spans="17:19" x14ac:dyDescent="0.25">
      <c r="Q28550" s="3"/>
      <c r="R28550"/>
      <c r="S28550" s="3"/>
    </row>
    <row r="28551" spans="17:19" x14ac:dyDescent="0.25">
      <c r="Q28551" s="3"/>
      <c r="R28551"/>
      <c r="S28551" s="3"/>
    </row>
    <row r="28552" spans="17:19" x14ac:dyDescent="0.25">
      <c r="Q28552" s="3"/>
      <c r="R28552"/>
      <c r="S28552" s="3"/>
    </row>
    <row r="28553" spans="17:19" x14ac:dyDescent="0.25">
      <c r="Q28553" s="3"/>
      <c r="R28553"/>
      <c r="S28553" s="3"/>
    </row>
    <row r="28554" spans="17:19" x14ac:dyDescent="0.25">
      <c r="Q28554" s="3"/>
      <c r="R28554"/>
      <c r="S28554" s="3"/>
    </row>
    <row r="28555" spans="17:19" x14ac:dyDescent="0.25">
      <c r="Q28555" s="3"/>
      <c r="R28555"/>
      <c r="S28555" s="3"/>
    </row>
    <row r="28556" spans="17:19" x14ac:dyDescent="0.25">
      <c r="Q28556" s="3"/>
      <c r="R28556"/>
      <c r="S28556" s="3"/>
    </row>
    <row r="28557" spans="17:19" x14ac:dyDescent="0.25">
      <c r="Q28557" s="3"/>
      <c r="R28557"/>
      <c r="S28557" s="3"/>
    </row>
    <row r="28558" spans="17:19" x14ac:dyDescent="0.25">
      <c r="Q28558" s="3"/>
      <c r="R28558"/>
      <c r="S28558" s="3"/>
    </row>
    <row r="28559" spans="17:19" x14ac:dyDescent="0.25">
      <c r="Q28559" s="3"/>
      <c r="R28559"/>
      <c r="S28559" s="3"/>
    </row>
    <row r="28560" spans="17:19" x14ac:dyDescent="0.25">
      <c r="Q28560" s="3"/>
      <c r="R28560"/>
      <c r="S28560" s="3"/>
    </row>
    <row r="28561" spans="17:19" x14ac:dyDescent="0.25">
      <c r="Q28561" s="3"/>
      <c r="R28561"/>
      <c r="S28561" s="3"/>
    </row>
    <row r="28562" spans="17:19" x14ac:dyDescent="0.25">
      <c r="Q28562" s="3"/>
      <c r="R28562"/>
      <c r="S28562" s="3"/>
    </row>
    <row r="28563" spans="17:19" x14ac:dyDescent="0.25">
      <c r="Q28563" s="3"/>
      <c r="R28563"/>
      <c r="S28563" s="3"/>
    </row>
    <row r="28564" spans="17:19" x14ac:dyDescent="0.25">
      <c r="Q28564" s="3"/>
      <c r="R28564"/>
      <c r="S28564" s="3"/>
    </row>
    <row r="28565" spans="17:19" x14ac:dyDescent="0.25">
      <c r="Q28565" s="3"/>
      <c r="R28565"/>
      <c r="S28565" s="3"/>
    </row>
    <row r="28566" spans="17:19" x14ac:dyDescent="0.25">
      <c r="Q28566" s="3"/>
      <c r="R28566"/>
      <c r="S28566" s="3"/>
    </row>
    <row r="28567" spans="17:19" x14ac:dyDescent="0.25">
      <c r="Q28567" s="3"/>
      <c r="R28567"/>
      <c r="S28567" s="3"/>
    </row>
    <row r="28568" spans="17:19" x14ac:dyDescent="0.25">
      <c r="Q28568" s="3"/>
      <c r="R28568"/>
      <c r="S28568" s="3"/>
    </row>
    <row r="28569" spans="17:19" x14ac:dyDescent="0.25">
      <c r="Q28569" s="3"/>
      <c r="R28569"/>
      <c r="S28569" s="3"/>
    </row>
    <row r="28570" spans="17:19" x14ac:dyDescent="0.25">
      <c r="Q28570" s="3"/>
      <c r="R28570"/>
      <c r="S28570" s="3"/>
    </row>
    <row r="28571" spans="17:19" x14ac:dyDescent="0.25">
      <c r="Q28571" s="3"/>
      <c r="R28571"/>
      <c r="S28571" s="3"/>
    </row>
    <row r="28572" spans="17:19" x14ac:dyDescent="0.25">
      <c r="Q28572" s="3"/>
      <c r="R28572"/>
      <c r="S28572" s="3"/>
    </row>
    <row r="28573" spans="17:19" x14ac:dyDescent="0.25">
      <c r="Q28573" s="3"/>
      <c r="R28573"/>
      <c r="S28573" s="3"/>
    </row>
    <row r="28574" spans="17:19" x14ac:dyDescent="0.25">
      <c r="Q28574" s="3"/>
      <c r="R28574"/>
      <c r="S28574" s="3"/>
    </row>
    <row r="28575" spans="17:19" x14ac:dyDescent="0.25">
      <c r="Q28575" s="3"/>
      <c r="R28575"/>
      <c r="S28575" s="3"/>
    </row>
    <row r="28576" spans="17:19" x14ac:dyDescent="0.25">
      <c r="Q28576" s="3"/>
      <c r="R28576"/>
      <c r="S28576" s="3"/>
    </row>
    <row r="28577" spans="17:19" x14ac:dyDescent="0.25">
      <c r="Q28577" s="3"/>
      <c r="R28577"/>
      <c r="S28577" s="3"/>
    </row>
    <row r="28578" spans="17:19" x14ac:dyDescent="0.25">
      <c r="Q28578" s="3"/>
      <c r="R28578"/>
      <c r="S28578" s="3"/>
    </row>
    <row r="28579" spans="17:19" x14ac:dyDescent="0.25">
      <c r="Q28579" s="3"/>
      <c r="R28579"/>
      <c r="S28579" s="3"/>
    </row>
    <row r="28580" spans="17:19" x14ac:dyDescent="0.25">
      <c r="Q28580" s="3"/>
      <c r="R28580"/>
      <c r="S28580" s="3"/>
    </row>
    <row r="28581" spans="17:19" x14ac:dyDescent="0.25">
      <c r="Q28581" s="3"/>
      <c r="R28581"/>
      <c r="S28581" s="3"/>
    </row>
    <row r="28582" spans="17:19" x14ac:dyDescent="0.25">
      <c r="Q28582" s="3"/>
      <c r="R28582"/>
      <c r="S28582" s="3"/>
    </row>
    <row r="28583" spans="17:19" x14ac:dyDescent="0.25">
      <c r="Q28583" s="3"/>
      <c r="R28583"/>
      <c r="S28583" s="3"/>
    </row>
    <row r="28584" spans="17:19" x14ac:dyDescent="0.25">
      <c r="Q28584" s="3"/>
      <c r="R28584"/>
      <c r="S28584" s="3"/>
    </row>
    <row r="28585" spans="17:19" x14ac:dyDescent="0.25">
      <c r="Q28585" s="3"/>
      <c r="R28585"/>
      <c r="S28585" s="3"/>
    </row>
    <row r="28586" spans="17:19" x14ac:dyDescent="0.25">
      <c r="Q28586" s="3"/>
      <c r="R28586"/>
      <c r="S28586" s="3"/>
    </row>
    <row r="28587" spans="17:19" x14ac:dyDescent="0.25">
      <c r="Q28587" s="3"/>
      <c r="R28587"/>
      <c r="S28587" s="3"/>
    </row>
    <row r="28588" spans="17:19" x14ac:dyDescent="0.25">
      <c r="Q28588" s="3"/>
      <c r="R28588"/>
      <c r="S28588" s="3"/>
    </row>
    <row r="28589" spans="17:19" x14ac:dyDescent="0.25">
      <c r="Q28589" s="3"/>
      <c r="R28589"/>
      <c r="S28589" s="3"/>
    </row>
    <row r="28590" spans="17:19" x14ac:dyDescent="0.25">
      <c r="Q28590" s="3"/>
      <c r="R28590"/>
      <c r="S28590" s="3"/>
    </row>
    <row r="28591" spans="17:19" x14ac:dyDescent="0.25">
      <c r="Q28591" s="3"/>
      <c r="R28591"/>
      <c r="S28591" s="3"/>
    </row>
    <row r="28592" spans="17:19" x14ac:dyDescent="0.25">
      <c r="Q28592" s="3"/>
      <c r="R28592"/>
      <c r="S28592" s="3"/>
    </row>
    <row r="28593" spans="17:19" x14ac:dyDescent="0.25">
      <c r="Q28593" s="3"/>
      <c r="R28593"/>
      <c r="S28593" s="3"/>
    </row>
    <row r="28594" spans="17:19" x14ac:dyDescent="0.25">
      <c r="Q28594" s="3"/>
      <c r="R28594"/>
      <c r="S28594" s="3"/>
    </row>
    <row r="28595" spans="17:19" x14ac:dyDescent="0.25">
      <c r="Q28595" s="3"/>
      <c r="R28595"/>
      <c r="S28595" s="3"/>
    </row>
    <row r="28596" spans="17:19" x14ac:dyDescent="0.25">
      <c r="Q28596" s="3"/>
      <c r="R28596"/>
      <c r="S28596" s="3"/>
    </row>
    <row r="28597" spans="17:19" x14ac:dyDescent="0.25">
      <c r="Q28597" s="3"/>
      <c r="R28597"/>
      <c r="S28597" s="3"/>
    </row>
    <row r="28598" spans="17:19" x14ac:dyDescent="0.25">
      <c r="Q28598" s="3"/>
      <c r="R28598"/>
      <c r="S28598" s="3"/>
    </row>
    <row r="28599" spans="17:19" x14ac:dyDescent="0.25">
      <c r="Q28599" s="3"/>
      <c r="R28599"/>
      <c r="S28599" s="3"/>
    </row>
    <row r="28600" spans="17:19" x14ac:dyDescent="0.25">
      <c r="Q28600" s="3"/>
      <c r="R28600"/>
      <c r="S28600" s="3"/>
    </row>
    <row r="28601" spans="17:19" x14ac:dyDescent="0.25">
      <c r="Q28601" s="3"/>
      <c r="R28601"/>
      <c r="S28601" s="3"/>
    </row>
    <row r="28602" spans="17:19" x14ac:dyDescent="0.25">
      <c r="Q28602" s="3"/>
      <c r="R28602"/>
      <c r="S28602" s="3"/>
    </row>
    <row r="28603" spans="17:19" x14ac:dyDescent="0.25">
      <c r="Q28603" s="3"/>
      <c r="R28603"/>
      <c r="S28603" s="3"/>
    </row>
    <row r="28604" spans="17:19" x14ac:dyDescent="0.25">
      <c r="Q28604" s="3"/>
      <c r="R28604"/>
      <c r="S28604" s="3"/>
    </row>
    <row r="28605" spans="17:19" x14ac:dyDescent="0.25">
      <c r="Q28605" s="3"/>
      <c r="R28605"/>
      <c r="S28605" s="3"/>
    </row>
    <row r="28606" spans="17:19" x14ac:dyDescent="0.25">
      <c r="Q28606" s="3"/>
      <c r="R28606"/>
      <c r="S28606" s="3"/>
    </row>
    <row r="28607" spans="17:19" x14ac:dyDescent="0.25">
      <c r="Q28607" s="3"/>
      <c r="R28607"/>
      <c r="S28607" s="3"/>
    </row>
    <row r="28608" spans="17:19" x14ac:dyDescent="0.25">
      <c r="Q28608" s="3"/>
      <c r="R28608"/>
      <c r="S28608" s="3"/>
    </row>
    <row r="28609" spans="17:19" x14ac:dyDescent="0.25">
      <c r="Q28609" s="3"/>
      <c r="R28609"/>
      <c r="S28609" s="3"/>
    </row>
    <row r="28610" spans="17:19" x14ac:dyDescent="0.25">
      <c r="Q28610" s="3"/>
      <c r="R28610"/>
      <c r="S28610" s="3"/>
    </row>
    <row r="28611" spans="17:19" x14ac:dyDescent="0.25">
      <c r="Q28611" s="3"/>
      <c r="R28611"/>
      <c r="S28611" s="3"/>
    </row>
    <row r="28612" spans="17:19" x14ac:dyDescent="0.25">
      <c r="Q28612" s="3"/>
      <c r="R28612"/>
      <c r="S28612" s="3"/>
    </row>
    <row r="28613" spans="17:19" x14ac:dyDescent="0.25">
      <c r="Q28613" s="3"/>
      <c r="R28613"/>
      <c r="S28613" s="3"/>
    </row>
    <row r="28614" spans="17:19" x14ac:dyDescent="0.25">
      <c r="Q28614" s="3"/>
      <c r="R28614"/>
      <c r="S28614" s="3"/>
    </row>
    <row r="28615" spans="17:19" x14ac:dyDescent="0.25">
      <c r="Q28615" s="3"/>
      <c r="R28615"/>
      <c r="S28615" s="3"/>
    </row>
    <row r="28616" spans="17:19" x14ac:dyDescent="0.25">
      <c r="Q28616" s="3"/>
      <c r="R28616"/>
      <c r="S28616" s="3"/>
    </row>
    <row r="28617" spans="17:19" x14ac:dyDescent="0.25">
      <c r="Q28617" s="3"/>
      <c r="R28617"/>
      <c r="S28617" s="3"/>
    </row>
    <row r="28618" spans="17:19" x14ac:dyDescent="0.25">
      <c r="Q28618" s="3"/>
      <c r="R28618"/>
      <c r="S28618" s="3"/>
    </row>
    <row r="28619" spans="17:19" x14ac:dyDescent="0.25">
      <c r="Q28619" s="3"/>
      <c r="R28619"/>
      <c r="S28619" s="3"/>
    </row>
    <row r="28620" spans="17:19" x14ac:dyDescent="0.25">
      <c r="Q28620" s="3"/>
      <c r="R28620"/>
      <c r="S28620" s="3"/>
    </row>
    <row r="28621" spans="17:19" x14ac:dyDescent="0.25">
      <c r="Q28621" s="3"/>
      <c r="R28621"/>
      <c r="S28621" s="3"/>
    </row>
    <row r="28622" spans="17:19" x14ac:dyDescent="0.25">
      <c r="Q28622" s="3"/>
      <c r="R28622"/>
      <c r="S28622" s="3"/>
    </row>
    <row r="28623" spans="17:19" x14ac:dyDescent="0.25">
      <c r="Q28623" s="3"/>
      <c r="R28623"/>
      <c r="S28623" s="3"/>
    </row>
    <row r="28624" spans="17:19" x14ac:dyDescent="0.25">
      <c r="Q28624" s="3"/>
      <c r="R28624"/>
      <c r="S28624" s="3"/>
    </row>
    <row r="28625" spans="17:19" x14ac:dyDescent="0.25">
      <c r="Q28625" s="3"/>
      <c r="R28625"/>
      <c r="S28625" s="3"/>
    </row>
    <row r="28626" spans="17:19" x14ac:dyDescent="0.25">
      <c r="Q28626" s="3"/>
      <c r="R28626"/>
      <c r="S28626" s="3"/>
    </row>
    <row r="28627" spans="17:19" x14ac:dyDescent="0.25">
      <c r="Q28627" s="3"/>
      <c r="R28627"/>
      <c r="S28627" s="3"/>
    </row>
    <row r="28628" spans="17:19" x14ac:dyDescent="0.25">
      <c r="Q28628" s="3"/>
      <c r="R28628"/>
      <c r="S28628" s="3"/>
    </row>
    <row r="28629" spans="17:19" x14ac:dyDescent="0.25">
      <c r="Q28629" s="3"/>
      <c r="R28629"/>
      <c r="S28629" s="3"/>
    </row>
    <row r="28630" spans="17:19" x14ac:dyDescent="0.25">
      <c r="Q28630" s="3"/>
      <c r="R28630"/>
      <c r="S28630" s="3"/>
    </row>
    <row r="28631" spans="17:19" x14ac:dyDescent="0.25">
      <c r="Q28631" s="3"/>
      <c r="R28631"/>
      <c r="S28631" s="3"/>
    </row>
    <row r="28632" spans="17:19" x14ac:dyDescent="0.25">
      <c r="Q28632" s="3"/>
      <c r="R28632"/>
      <c r="S28632" s="3"/>
    </row>
    <row r="28633" spans="17:19" x14ac:dyDescent="0.25">
      <c r="Q28633" s="3"/>
      <c r="R28633"/>
      <c r="S28633" s="3"/>
    </row>
    <row r="28634" spans="17:19" x14ac:dyDescent="0.25">
      <c r="Q28634" s="3"/>
      <c r="R28634"/>
      <c r="S28634" s="3"/>
    </row>
    <row r="28635" spans="17:19" x14ac:dyDescent="0.25">
      <c r="Q28635" s="3"/>
      <c r="R28635"/>
      <c r="S28635" s="3"/>
    </row>
    <row r="28636" spans="17:19" x14ac:dyDescent="0.25">
      <c r="Q28636" s="3"/>
      <c r="R28636"/>
      <c r="S28636" s="3"/>
    </row>
    <row r="28637" spans="17:19" x14ac:dyDescent="0.25">
      <c r="Q28637" s="3"/>
      <c r="R28637"/>
      <c r="S28637" s="3"/>
    </row>
    <row r="28638" spans="17:19" x14ac:dyDescent="0.25">
      <c r="Q28638" s="3"/>
      <c r="R28638"/>
      <c r="S28638" s="3"/>
    </row>
    <row r="28639" spans="17:19" x14ac:dyDescent="0.25">
      <c r="Q28639" s="3"/>
      <c r="R28639"/>
      <c r="S28639" s="3"/>
    </row>
    <row r="28640" spans="17:19" x14ac:dyDescent="0.25">
      <c r="Q28640" s="3"/>
      <c r="R28640"/>
      <c r="S28640" s="3"/>
    </row>
    <row r="28641" spans="17:19" x14ac:dyDescent="0.25">
      <c r="Q28641" s="3"/>
      <c r="R28641"/>
      <c r="S28641" s="3"/>
    </row>
    <row r="28642" spans="17:19" x14ac:dyDescent="0.25">
      <c r="Q28642" s="3"/>
      <c r="R28642"/>
      <c r="S28642" s="3"/>
    </row>
    <row r="28643" spans="17:19" x14ac:dyDescent="0.25">
      <c r="Q28643" s="3"/>
      <c r="R28643"/>
      <c r="S28643" s="3"/>
    </row>
    <row r="28644" spans="17:19" x14ac:dyDescent="0.25">
      <c r="Q28644" s="3"/>
      <c r="R28644"/>
      <c r="S28644" s="3"/>
    </row>
    <row r="28645" spans="17:19" x14ac:dyDescent="0.25">
      <c r="Q28645" s="3"/>
      <c r="R28645"/>
      <c r="S28645" s="3"/>
    </row>
    <row r="28646" spans="17:19" x14ac:dyDescent="0.25">
      <c r="Q28646" s="3"/>
      <c r="R28646"/>
      <c r="S28646" s="3"/>
    </row>
    <row r="28647" spans="17:19" x14ac:dyDescent="0.25">
      <c r="Q28647" s="3"/>
      <c r="R28647"/>
      <c r="S28647" s="3"/>
    </row>
    <row r="28648" spans="17:19" x14ac:dyDescent="0.25">
      <c r="Q28648" s="3"/>
      <c r="R28648"/>
      <c r="S28648" s="3"/>
    </row>
    <row r="28649" spans="17:19" x14ac:dyDescent="0.25">
      <c r="Q28649" s="3"/>
      <c r="R28649"/>
      <c r="S28649" s="3"/>
    </row>
    <row r="28650" spans="17:19" x14ac:dyDescent="0.25">
      <c r="Q28650" s="3"/>
      <c r="R28650"/>
      <c r="S28650" s="3"/>
    </row>
    <row r="28651" spans="17:19" x14ac:dyDescent="0.25">
      <c r="Q28651" s="3"/>
      <c r="R28651"/>
      <c r="S28651" s="3"/>
    </row>
    <row r="28652" spans="17:19" x14ac:dyDescent="0.25">
      <c r="Q28652" s="3"/>
      <c r="R28652"/>
      <c r="S28652" s="3"/>
    </row>
    <row r="28653" spans="17:19" x14ac:dyDescent="0.25">
      <c r="Q28653" s="3"/>
      <c r="R28653"/>
      <c r="S28653" s="3"/>
    </row>
    <row r="28654" spans="17:19" x14ac:dyDescent="0.25">
      <c r="Q28654" s="3"/>
      <c r="R28654"/>
      <c r="S28654" s="3"/>
    </row>
    <row r="28655" spans="17:19" x14ac:dyDescent="0.25">
      <c r="Q28655" s="3"/>
      <c r="R28655"/>
      <c r="S28655" s="3"/>
    </row>
    <row r="28656" spans="17:19" x14ac:dyDescent="0.25">
      <c r="Q28656" s="3"/>
      <c r="R28656"/>
      <c r="S28656" s="3"/>
    </row>
    <row r="28657" spans="17:19" x14ac:dyDescent="0.25">
      <c r="Q28657" s="3"/>
      <c r="R28657"/>
      <c r="S28657" s="3"/>
    </row>
    <row r="28658" spans="17:19" x14ac:dyDescent="0.25">
      <c r="Q28658" s="3"/>
      <c r="R28658"/>
      <c r="S28658" s="3"/>
    </row>
    <row r="28659" spans="17:19" x14ac:dyDescent="0.25">
      <c r="Q28659" s="3"/>
      <c r="R28659"/>
      <c r="S28659" s="3"/>
    </row>
    <row r="28660" spans="17:19" x14ac:dyDescent="0.25">
      <c r="Q28660" s="3"/>
      <c r="R28660"/>
      <c r="S28660" s="3"/>
    </row>
    <row r="28661" spans="17:19" x14ac:dyDescent="0.25">
      <c r="Q28661" s="3"/>
      <c r="R28661"/>
      <c r="S28661" s="3"/>
    </row>
    <row r="28662" spans="17:19" x14ac:dyDescent="0.25">
      <c r="Q28662" s="3"/>
      <c r="R28662"/>
      <c r="S28662" s="3"/>
    </row>
    <row r="28663" spans="17:19" x14ac:dyDescent="0.25">
      <c r="Q28663" s="3"/>
      <c r="R28663"/>
      <c r="S28663" s="3"/>
    </row>
    <row r="28664" spans="17:19" x14ac:dyDescent="0.25">
      <c r="Q28664" s="3"/>
      <c r="R28664"/>
      <c r="S28664" s="3"/>
    </row>
    <row r="28665" spans="17:19" x14ac:dyDescent="0.25">
      <c r="Q28665" s="3"/>
      <c r="R28665"/>
      <c r="S28665" s="3"/>
    </row>
    <row r="28666" spans="17:19" x14ac:dyDescent="0.25">
      <c r="Q28666" s="3"/>
      <c r="R28666"/>
      <c r="S28666" s="3"/>
    </row>
    <row r="28667" spans="17:19" x14ac:dyDescent="0.25">
      <c r="Q28667" s="3"/>
      <c r="R28667"/>
      <c r="S28667" s="3"/>
    </row>
    <row r="28668" spans="17:19" x14ac:dyDescent="0.25">
      <c r="Q28668" s="3"/>
      <c r="R28668"/>
      <c r="S28668" s="3"/>
    </row>
    <row r="28669" spans="17:19" x14ac:dyDescent="0.25">
      <c r="Q28669" s="3"/>
      <c r="R28669"/>
      <c r="S28669" s="3"/>
    </row>
    <row r="28670" spans="17:19" x14ac:dyDescent="0.25">
      <c r="Q28670" s="3"/>
      <c r="R28670"/>
      <c r="S28670" s="3"/>
    </row>
    <row r="28671" spans="17:19" x14ac:dyDescent="0.25">
      <c r="Q28671" s="3"/>
      <c r="R28671"/>
      <c r="S28671" s="3"/>
    </row>
    <row r="28672" spans="17:19" x14ac:dyDescent="0.25">
      <c r="Q28672" s="3"/>
      <c r="R28672"/>
      <c r="S28672" s="3"/>
    </row>
    <row r="28673" spans="17:19" x14ac:dyDescent="0.25">
      <c r="Q28673" s="3"/>
      <c r="R28673"/>
      <c r="S28673" s="3"/>
    </row>
    <row r="28674" spans="17:19" x14ac:dyDescent="0.25">
      <c r="Q28674" s="3"/>
      <c r="R28674"/>
      <c r="S28674" s="3"/>
    </row>
    <row r="28675" spans="17:19" x14ac:dyDescent="0.25">
      <c r="Q28675" s="3"/>
      <c r="R28675"/>
      <c r="S28675" s="3"/>
    </row>
    <row r="28676" spans="17:19" x14ac:dyDescent="0.25">
      <c r="Q28676" s="3"/>
      <c r="R28676"/>
      <c r="S28676" s="3"/>
    </row>
    <row r="28677" spans="17:19" x14ac:dyDescent="0.25">
      <c r="Q28677" s="3"/>
      <c r="R28677"/>
      <c r="S28677" s="3"/>
    </row>
    <row r="28678" spans="17:19" x14ac:dyDescent="0.25">
      <c r="Q28678" s="3"/>
      <c r="R28678"/>
      <c r="S28678" s="3"/>
    </row>
    <row r="28679" spans="17:19" x14ac:dyDescent="0.25">
      <c r="Q28679" s="3"/>
      <c r="R28679"/>
      <c r="S28679" s="3"/>
    </row>
    <row r="28680" spans="17:19" x14ac:dyDescent="0.25">
      <c r="Q28680" s="3"/>
      <c r="R28680"/>
      <c r="S28680" s="3"/>
    </row>
    <row r="28681" spans="17:19" x14ac:dyDescent="0.25">
      <c r="Q28681" s="3"/>
      <c r="R28681"/>
      <c r="S28681" s="3"/>
    </row>
    <row r="28682" spans="17:19" x14ac:dyDescent="0.25">
      <c r="Q28682" s="3"/>
      <c r="R28682"/>
      <c r="S28682" s="3"/>
    </row>
    <row r="28683" spans="17:19" x14ac:dyDescent="0.25">
      <c r="Q28683" s="3"/>
      <c r="R28683"/>
      <c r="S28683" s="3"/>
    </row>
    <row r="28684" spans="17:19" x14ac:dyDescent="0.25">
      <c r="Q28684" s="3"/>
      <c r="R28684"/>
      <c r="S28684" s="3"/>
    </row>
    <row r="28685" spans="17:19" x14ac:dyDescent="0.25">
      <c r="Q28685" s="3"/>
      <c r="R28685"/>
      <c r="S28685" s="3"/>
    </row>
    <row r="28686" spans="17:19" x14ac:dyDescent="0.25">
      <c r="Q28686" s="3"/>
      <c r="R28686"/>
      <c r="S28686" s="3"/>
    </row>
    <row r="28687" spans="17:19" x14ac:dyDescent="0.25">
      <c r="Q28687" s="3"/>
      <c r="R28687"/>
      <c r="S28687" s="3"/>
    </row>
    <row r="28688" spans="17:19" x14ac:dyDescent="0.25">
      <c r="Q28688" s="3"/>
      <c r="R28688"/>
      <c r="S28688" s="3"/>
    </row>
    <row r="28689" spans="17:19" x14ac:dyDescent="0.25">
      <c r="Q28689" s="3"/>
      <c r="R28689"/>
      <c r="S28689" s="3"/>
    </row>
    <row r="28690" spans="17:19" x14ac:dyDescent="0.25">
      <c r="Q28690" s="3"/>
      <c r="R28690"/>
      <c r="S28690" s="3"/>
    </row>
    <row r="28691" spans="17:19" x14ac:dyDescent="0.25">
      <c r="Q28691" s="3"/>
      <c r="R28691"/>
      <c r="S28691" s="3"/>
    </row>
    <row r="28692" spans="17:19" x14ac:dyDescent="0.25">
      <c r="Q28692" s="3"/>
      <c r="R28692"/>
      <c r="S28692" s="3"/>
    </row>
    <row r="28693" spans="17:19" x14ac:dyDescent="0.25">
      <c r="Q28693" s="3"/>
      <c r="R28693"/>
      <c r="S28693" s="3"/>
    </row>
    <row r="28694" spans="17:19" x14ac:dyDescent="0.25">
      <c r="Q28694" s="3"/>
      <c r="R28694"/>
      <c r="S28694" s="3"/>
    </row>
    <row r="28695" spans="17:19" x14ac:dyDescent="0.25">
      <c r="Q28695" s="3"/>
      <c r="R28695"/>
      <c r="S28695" s="3"/>
    </row>
    <row r="28696" spans="17:19" x14ac:dyDescent="0.25">
      <c r="Q28696" s="3"/>
      <c r="R28696"/>
      <c r="S28696" s="3"/>
    </row>
    <row r="28697" spans="17:19" x14ac:dyDescent="0.25">
      <c r="Q28697" s="3"/>
      <c r="R28697"/>
      <c r="S28697" s="3"/>
    </row>
    <row r="28698" spans="17:19" x14ac:dyDescent="0.25">
      <c r="Q28698" s="3"/>
      <c r="R28698"/>
      <c r="S28698" s="3"/>
    </row>
    <row r="28699" spans="17:19" x14ac:dyDescent="0.25">
      <c r="Q28699" s="3"/>
      <c r="R28699"/>
      <c r="S28699" s="3"/>
    </row>
    <row r="28700" spans="17:19" x14ac:dyDescent="0.25">
      <c r="Q28700" s="3"/>
      <c r="R28700"/>
      <c r="S28700" s="3"/>
    </row>
    <row r="28701" spans="17:19" x14ac:dyDescent="0.25">
      <c r="Q28701" s="3"/>
      <c r="R28701"/>
      <c r="S28701" s="3"/>
    </row>
    <row r="28702" spans="17:19" x14ac:dyDescent="0.25">
      <c r="Q28702" s="3"/>
      <c r="R28702"/>
      <c r="S28702" s="3"/>
    </row>
    <row r="28703" spans="17:19" x14ac:dyDescent="0.25">
      <c r="Q28703" s="3"/>
      <c r="R28703"/>
      <c r="S28703" s="3"/>
    </row>
    <row r="28704" spans="17:19" x14ac:dyDescent="0.25">
      <c r="Q28704" s="3"/>
      <c r="R28704"/>
      <c r="S28704" s="3"/>
    </row>
    <row r="28705" spans="17:19" x14ac:dyDescent="0.25">
      <c r="Q28705" s="3"/>
      <c r="R28705"/>
      <c r="S28705" s="3"/>
    </row>
    <row r="28706" spans="17:19" x14ac:dyDescent="0.25">
      <c r="Q28706" s="3"/>
      <c r="R28706"/>
      <c r="S28706" s="3"/>
    </row>
    <row r="28707" spans="17:19" x14ac:dyDescent="0.25">
      <c r="Q28707" s="3"/>
      <c r="R28707"/>
      <c r="S28707" s="3"/>
    </row>
    <row r="28708" spans="17:19" x14ac:dyDescent="0.25">
      <c r="Q28708" s="3"/>
      <c r="R28708"/>
      <c r="S28708" s="3"/>
    </row>
    <row r="28709" spans="17:19" x14ac:dyDescent="0.25">
      <c r="Q28709" s="3"/>
      <c r="R28709"/>
      <c r="S28709" s="3"/>
    </row>
    <row r="28710" spans="17:19" x14ac:dyDescent="0.25">
      <c r="Q28710" s="3"/>
      <c r="R28710"/>
      <c r="S28710" s="3"/>
    </row>
    <row r="28711" spans="17:19" x14ac:dyDescent="0.25">
      <c r="Q28711" s="3"/>
      <c r="R28711"/>
      <c r="S28711" s="3"/>
    </row>
    <row r="28712" spans="17:19" x14ac:dyDescent="0.25">
      <c r="Q28712" s="3"/>
      <c r="R28712"/>
      <c r="S28712" s="3"/>
    </row>
    <row r="28713" spans="17:19" x14ac:dyDescent="0.25">
      <c r="Q28713" s="3"/>
      <c r="R28713"/>
      <c r="S28713" s="3"/>
    </row>
    <row r="28714" spans="17:19" x14ac:dyDescent="0.25">
      <c r="Q28714" s="3"/>
      <c r="R28714"/>
      <c r="S28714" s="3"/>
    </row>
    <row r="28715" spans="17:19" x14ac:dyDescent="0.25">
      <c r="Q28715" s="3"/>
      <c r="R28715"/>
      <c r="S28715" s="3"/>
    </row>
    <row r="28716" spans="17:19" x14ac:dyDescent="0.25">
      <c r="Q28716" s="3"/>
      <c r="R28716"/>
      <c r="S28716" s="3"/>
    </row>
    <row r="28717" spans="17:19" x14ac:dyDescent="0.25">
      <c r="Q28717" s="3"/>
      <c r="R28717"/>
      <c r="S28717" s="3"/>
    </row>
    <row r="28718" spans="17:19" x14ac:dyDescent="0.25">
      <c r="Q28718" s="3"/>
      <c r="R28718"/>
      <c r="S28718" s="3"/>
    </row>
    <row r="28719" spans="17:19" x14ac:dyDescent="0.25">
      <c r="Q28719" s="3"/>
      <c r="R28719"/>
      <c r="S28719" s="3"/>
    </row>
    <row r="28720" spans="17:19" x14ac:dyDescent="0.25">
      <c r="Q28720" s="3"/>
      <c r="R28720"/>
      <c r="S28720" s="3"/>
    </row>
    <row r="28721" spans="17:19" x14ac:dyDescent="0.25">
      <c r="Q28721" s="3"/>
      <c r="R28721"/>
      <c r="S28721" s="3"/>
    </row>
    <row r="28722" spans="17:19" x14ac:dyDescent="0.25">
      <c r="Q28722" s="3"/>
      <c r="R28722"/>
      <c r="S28722" s="3"/>
    </row>
    <row r="28723" spans="17:19" x14ac:dyDescent="0.25">
      <c r="Q28723" s="3"/>
      <c r="R28723"/>
      <c r="S28723" s="3"/>
    </row>
    <row r="28724" spans="17:19" x14ac:dyDescent="0.25">
      <c r="Q28724" s="3"/>
      <c r="R28724"/>
      <c r="S28724" s="3"/>
    </row>
    <row r="28725" spans="17:19" x14ac:dyDescent="0.25">
      <c r="Q28725" s="3"/>
      <c r="R28725"/>
      <c r="S28725" s="3"/>
    </row>
    <row r="28726" spans="17:19" x14ac:dyDescent="0.25">
      <c r="Q28726" s="3"/>
      <c r="R28726"/>
      <c r="S28726" s="3"/>
    </row>
    <row r="28727" spans="17:19" x14ac:dyDescent="0.25">
      <c r="Q28727" s="3"/>
      <c r="R28727"/>
      <c r="S28727" s="3"/>
    </row>
    <row r="28728" spans="17:19" x14ac:dyDescent="0.25">
      <c r="Q28728" s="3"/>
      <c r="R28728"/>
      <c r="S28728" s="3"/>
    </row>
    <row r="28729" spans="17:19" x14ac:dyDescent="0.25">
      <c r="Q28729" s="3"/>
      <c r="R28729"/>
      <c r="S28729" s="3"/>
    </row>
    <row r="28730" spans="17:19" x14ac:dyDescent="0.25">
      <c r="Q28730" s="3"/>
      <c r="R28730"/>
      <c r="S28730" s="3"/>
    </row>
    <row r="28731" spans="17:19" x14ac:dyDescent="0.25">
      <c r="Q28731" s="3"/>
      <c r="R28731"/>
      <c r="S28731" s="3"/>
    </row>
    <row r="28732" spans="17:19" x14ac:dyDescent="0.25">
      <c r="Q28732" s="3"/>
      <c r="R28732"/>
      <c r="S28732" s="3"/>
    </row>
    <row r="28733" spans="17:19" x14ac:dyDescent="0.25">
      <c r="Q28733" s="3"/>
      <c r="R28733"/>
      <c r="S28733" s="3"/>
    </row>
    <row r="28734" spans="17:19" x14ac:dyDescent="0.25">
      <c r="Q28734" s="3"/>
      <c r="R28734"/>
      <c r="S28734" s="3"/>
    </row>
    <row r="28735" spans="17:19" x14ac:dyDescent="0.25">
      <c r="Q28735" s="3"/>
      <c r="R28735"/>
      <c r="S28735" s="3"/>
    </row>
    <row r="28736" spans="17:19" x14ac:dyDescent="0.25">
      <c r="Q28736" s="3"/>
      <c r="R28736"/>
      <c r="S28736" s="3"/>
    </row>
    <row r="28737" spans="17:19" x14ac:dyDescent="0.25">
      <c r="Q28737" s="3"/>
      <c r="R28737"/>
      <c r="S28737" s="3"/>
    </row>
    <row r="28738" spans="17:19" x14ac:dyDescent="0.25">
      <c r="Q28738" s="3"/>
      <c r="R28738"/>
      <c r="S28738" s="3"/>
    </row>
    <row r="28739" spans="17:19" x14ac:dyDescent="0.25">
      <c r="Q28739" s="3"/>
      <c r="R28739"/>
      <c r="S28739" s="3"/>
    </row>
    <row r="28740" spans="17:19" x14ac:dyDescent="0.25">
      <c r="Q28740" s="3"/>
      <c r="R28740"/>
      <c r="S28740" s="3"/>
    </row>
    <row r="28741" spans="17:19" x14ac:dyDescent="0.25">
      <c r="Q28741" s="3"/>
      <c r="R28741"/>
      <c r="S28741" s="3"/>
    </row>
    <row r="28742" spans="17:19" x14ac:dyDescent="0.25">
      <c r="Q28742" s="3"/>
      <c r="R28742"/>
      <c r="S28742" s="3"/>
    </row>
    <row r="28743" spans="17:19" x14ac:dyDescent="0.25">
      <c r="Q28743" s="3"/>
      <c r="R28743"/>
      <c r="S28743" s="3"/>
    </row>
    <row r="28744" spans="17:19" x14ac:dyDescent="0.25">
      <c r="Q28744" s="3"/>
      <c r="R28744"/>
      <c r="S28744" s="3"/>
    </row>
    <row r="28745" spans="17:19" x14ac:dyDescent="0.25">
      <c r="Q28745" s="3"/>
      <c r="R28745"/>
      <c r="S28745" s="3"/>
    </row>
    <row r="28746" spans="17:19" x14ac:dyDescent="0.25">
      <c r="Q28746" s="3"/>
      <c r="R28746"/>
      <c r="S28746" s="3"/>
    </row>
    <row r="28747" spans="17:19" x14ac:dyDescent="0.25">
      <c r="Q28747" s="3"/>
      <c r="R28747"/>
      <c r="S28747" s="3"/>
    </row>
    <row r="28748" spans="17:19" x14ac:dyDescent="0.25">
      <c r="Q28748" s="3"/>
      <c r="R28748"/>
      <c r="S28748" s="3"/>
    </row>
    <row r="28749" spans="17:19" x14ac:dyDescent="0.25">
      <c r="Q28749" s="3"/>
      <c r="R28749"/>
      <c r="S28749" s="3"/>
    </row>
    <row r="28750" spans="17:19" x14ac:dyDescent="0.25">
      <c r="Q28750" s="3"/>
      <c r="R28750"/>
      <c r="S28750" s="3"/>
    </row>
    <row r="28751" spans="17:19" x14ac:dyDescent="0.25">
      <c r="Q28751" s="3"/>
      <c r="R28751"/>
      <c r="S28751" s="3"/>
    </row>
    <row r="28752" spans="17:19" x14ac:dyDescent="0.25">
      <c r="Q28752" s="3"/>
      <c r="R28752"/>
      <c r="S28752" s="3"/>
    </row>
    <row r="28753" spans="17:19" x14ac:dyDescent="0.25">
      <c r="Q28753" s="3"/>
      <c r="R28753"/>
      <c r="S28753" s="3"/>
    </row>
    <row r="28754" spans="17:19" x14ac:dyDescent="0.25">
      <c r="Q28754" s="3"/>
      <c r="R28754"/>
      <c r="S28754" s="3"/>
    </row>
    <row r="28755" spans="17:19" x14ac:dyDescent="0.25">
      <c r="Q28755" s="3"/>
      <c r="R28755"/>
      <c r="S28755" s="3"/>
    </row>
    <row r="28756" spans="17:19" x14ac:dyDescent="0.25">
      <c r="Q28756" s="3"/>
      <c r="R28756"/>
      <c r="S28756" s="3"/>
    </row>
    <row r="28757" spans="17:19" x14ac:dyDescent="0.25">
      <c r="Q28757" s="3"/>
      <c r="R28757"/>
      <c r="S28757" s="3"/>
    </row>
    <row r="28758" spans="17:19" x14ac:dyDescent="0.25">
      <c r="Q28758" s="3"/>
      <c r="R28758"/>
      <c r="S28758" s="3"/>
    </row>
    <row r="28759" spans="17:19" x14ac:dyDescent="0.25">
      <c r="Q28759" s="3"/>
      <c r="R28759"/>
      <c r="S28759" s="3"/>
    </row>
    <row r="28760" spans="17:19" x14ac:dyDescent="0.25">
      <c r="Q28760" s="3"/>
      <c r="R28760"/>
      <c r="S28760" s="3"/>
    </row>
    <row r="28761" spans="17:19" x14ac:dyDescent="0.25">
      <c r="Q28761" s="3"/>
      <c r="R28761"/>
      <c r="S28761" s="3"/>
    </row>
    <row r="28762" spans="17:19" x14ac:dyDescent="0.25">
      <c r="Q28762" s="3"/>
      <c r="R28762"/>
      <c r="S28762" s="3"/>
    </row>
    <row r="28763" spans="17:19" x14ac:dyDescent="0.25">
      <c r="Q28763" s="3"/>
      <c r="R28763"/>
      <c r="S28763" s="3"/>
    </row>
    <row r="28764" spans="17:19" x14ac:dyDescent="0.25">
      <c r="Q28764" s="3"/>
      <c r="R28764"/>
      <c r="S28764" s="3"/>
    </row>
    <row r="28765" spans="17:19" x14ac:dyDescent="0.25">
      <c r="Q28765" s="3"/>
      <c r="R28765"/>
      <c r="S28765" s="3"/>
    </row>
    <row r="28766" spans="17:19" x14ac:dyDescent="0.25">
      <c r="Q28766" s="3"/>
      <c r="R28766"/>
      <c r="S28766" s="3"/>
    </row>
    <row r="28767" spans="17:19" x14ac:dyDescent="0.25">
      <c r="Q28767" s="3"/>
      <c r="R28767"/>
      <c r="S28767" s="3"/>
    </row>
    <row r="28768" spans="17:19" x14ac:dyDescent="0.25">
      <c r="Q28768" s="3"/>
      <c r="R28768"/>
      <c r="S28768" s="3"/>
    </row>
    <row r="28769" spans="17:19" x14ac:dyDescent="0.25">
      <c r="Q28769" s="3"/>
      <c r="R28769"/>
      <c r="S28769" s="3"/>
    </row>
    <row r="28770" spans="17:19" x14ac:dyDescent="0.25">
      <c r="Q28770" s="3"/>
      <c r="R28770"/>
      <c r="S28770" s="3"/>
    </row>
    <row r="28771" spans="17:19" x14ac:dyDescent="0.25">
      <c r="Q28771" s="3"/>
      <c r="R28771"/>
      <c r="S28771" s="3"/>
    </row>
    <row r="28772" spans="17:19" x14ac:dyDescent="0.25">
      <c r="Q28772" s="3"/>
      <c r="R28772"/>
      <c r="S28772" s="3"/>
    </row>
    <row r="28773" spans="17:19" x14ac:dyDescent="0.25">
      <c r="Q28773" s="3"/>
      <c r="R28773"/>
      <c r="S28773" s="3"/>
    </row>
    <row r="28774" spans="17:19" x14ac:dyDescent="0.25">
      <c r="Q28774" s="3"/>
      <c r="R28774"/>
      <c r="S28774" s="3"/>
    </row>
    <row r="28775" spans="17:19" x14ac:dyDescent="0.25">
      <c r="Q28775" s="3"/>
      <c r="R28775"/>
      <c r="S28775" s="3"/>
    </row>
    <row r="28776" spans="17:19" x14ac:dyDescent="0.25">
      <c r="Q28776" s="3"/>
      <c r="R28776"/>
      <c r="S28776" s="3"/>
    </row>
    <row r="28777" spans="17:19" x14ac:dyDescent="0.25">
      <c r="Q28777" s="3"/>
      <c r="R28777"/>
      <c r="S28777" s="3"/>
    </row>
    <row r="28778" spans="17:19" x14ac:dyDescent="0.25">
      <c r="Q28778" s="3"/>
      <c r="R28778"/>
      <c r="S28778" s="3"/>
    </row>
    <row r="28779" spans="17:19" x14ac:dyDescent="0.25">
      <c r="Q28779" s="3"/>
      <c r="R28779"/>
      <c r="S28779" s="3"/>
    </row>
    <row r="28780" spans="17:19" x14ac:dyDescent="0.25">
      <c r="Q28780" s="3"/>
      <c r="R28780"/>
      <c r="S28780" s="3"/>
    </row>
    <row r="28781" spans="17:19" x14ac:dyDescent="0.25">
      <c r="Q28781" s="3"/>
      <c r="R28781"/>
      <c r="S28781" s="3"/>
    </row>
    <row r="28782" spans="17:19" x14ac:dyDescent="0.25">
      <c r="Q28782" s="3"/>
      <c r="R28782"/>
      <c r="S28782" s="3"/>
    </row>
    <row r="28783" spans="17:19" x14ac:dyDescent="0.25">
      <c r="Q28783" s="3"/>
      <c r="R28783"/>
      <c r="S28783" s="3"/>
    </row>
    <row r="28784" spans="17:19" x14ac:dyDescent="0.25">
      <c r="Q28784" s="3"/>
      <c r="R28784"/>
      <c r="S28784" s="3"/>
    </row>
    <row r="28785" spans="17:19" x14ac:dyDescent="0.25">
      <c r="Q28785" s="3"/>
      <c r="R28785"/>
      <c r="S28785" s="3"/>
    </row>
    <row r="28786" spans="17:19" x14ac:dyDescent="0.25">
      <c r="Q28786" s="3"/>
      <c r="R28786"/>
      <c r="S28786" s="3"/>
    </row>
    <row r="28787" spans="17:19" x14ac:dyDescent="0.25">
      <c r="Q28787" s="3"/>
      <c r="R28787"/>
      <c r="S28787" s="3"/>
    </row>
    <row r="28788" spans="17:19" x14ac:dyDescent="0.25">
      <c r="Q28788" s="3"/>
      <c r="R28788"/>
      <c r="S28788" s="3"/>
    </row>
    <row r="28789" spans="17:19" x14ac:dyDescent="0.25">
      <c r="Q28789" s="3"/>
      <c r="R28789"/>
      <c r="S28789" s="3"/>
    </row>
    <row r="28790" spans="17:19" x14ac:dyDescent="0.25">
      <c r="Q28790" s="3"/>
      <c r="R28790"/>
      <c r="S28790" s="3"/>
    </row>
    <row r="28791" spans="17:19" x14ac:dyDescent="0.25">
      <c r="Q28791" s="3"/>
      <c r="R28791"/>
      <c r="S28791" s="3"/>
    </row>
    <row r="28792" spans="17:19" x14ac:dyDescent="0.25">
      <c r="Q28792" s="3"/>
      <c r="R28792"/>
      <c r="S28792" s="3"/>
    </row>
    <row r="28793" spans="17:19" x14ac:dyDescent="0.25">
      <c r="Q28793" s="3"/>
      <c r="R28793"/>
      <c r="S28793" s="3"/>
    </row>
    <row r="28794" spans="17:19" x14ac:dyDescent="0.25">
      <c r="Q28794" s="3"/>
      <c r="R28794"/>
      <c r="S28794" s="3"/>
    </row>
    <row r="28795" spans="17:19" x14ac:dyDescent="0.25">
      <c r="Q28795" s="3"/>
      <c r="R28795"/>
      <c r="S28795" s="3"/>
    </row>
    <row r="28796" spans="17:19" x14ac:dyDescent="0.25">
      <c r="Q28796" s="3"/>
      <c r="R28796"/>
      <c r="S28796" s="3"/>
    </row>
    <row r="28797" spans="17:19" x14ac:dyDescent="0.25">
      <c r="Q28797" s="3"/>
      <c r="R28797"/>
      <c r="S28797" s="3"/>
    </row>
    <row r="28798" spans="17:19" x14ac:dyDescent="0.25">
      <c r="Q28798" s="3"/>
      <c r="R28798"/>
      <c r="S28798" s="3"/>
    </row>
    <row r="28799" spans="17:19" x14ac:dyDescent="0.25">
      <c r="Q28799" s="3"/>
      <c r="R28799"/>
      <c r="S28799" s="3"/>
    </row>
    <row r="28800" spans="17:19" x14ac:dyDescent="0.25">
      <c r="Q28800" s="3"/>
      <c r="R28800"/>
      <c r="S28800" s="3"/>
    </row>
    <row r="28801" spans="17:19" x14ac:dyDescent="0.25">
      <c r="Q28801" s="3"/>
      <c r="R28801"/>
      <c r="S28801" s="3"/>
    </row>
    <row r="28802" spans="17:19" x14ac:dyDescent="0.25">
      <c r="Q28802" s="3"/>
      <c r="R28802"/>
      <c r="S28802" s="3"/>
    </row>
    <row r="28803" spans="17:19" x14ac:dyDescent="0.25">
      <c r="Q28803" s="3"/>
      <c r="R28803"/>
      <c r="S28803" s="3"/>
    </row>
    <row r="28804" spans="17:19" x14ac:dyDescent="0.25">
      <c r="Q28804" s="3"/>
      <c r="R28804"/>
      <c r="S28804" s="3"/>
    </row>
    <row r="28805" spans="17:19" x14ac:dyDescent="0.25">
      <c r="Q28805" s="3"/>
      <c r="R28805"/>
      <c r="S28805" s="3"/>
    </row>
    <row r="28806" spans="17:19" x14ac:dyDescent="0.25">
      <c r="Q28806" s="3"/>
      <c r="R28806"/>
      <c r="S28806" s="3"/>
    </row>
    <row r="28807" spans="17:19" x14ac:dyDescent="0.25">
      <c r="Q28807" s="3"/>
      <c r="R28807"/>
      <c r="S28807" s="3"/>
    </row>
    <row r="28808" spans="17:19" x14ac:dyDescent="0.25">
      <c r="Q28808" s="3"/>
      <c r="R28808"/>
      <c r="S28808" s="3"/>
    </row>
    <row r="28809" spans="17:19" x14ac:dyDescent="0.25">
      <c r="Q28809" s="3"/>
      <c r="R28809"/>
      <c r="S28809" s="3"/>
    </row>
    <row r="28810" spans="17:19" x14ac:dyDescent="0.25">
      <c r="Q28810" s="3"/>
      <c r="R28810"/>
      <c r="S28810" s="3"/>
    </row>
    <row r="28811" spans="17:19" x14ac:dyDescent="0.25">
      <c r="Q28811" s="3"/>
      <c r="R28811"/>
      <c r="S28811" s="3"/>
    </row>
    <row r="28812" spans="17:19" x14ac:dyDescent="0.25">
      <c r="Q28812" s="3"/>
      <c r="R28812"/>
      <c r="S28812" s="3"/>
    </row>
    <row r="28813" spans="17:19" x14ac:dyDescent="0.25">
      <c r="Q28813" s="3"/>
      <c r="R28813"/>
      <c r="S28813" s="3"/>
    </row>
    <row r="28814" spans="17:19" x14ac:dyDescent="0.25">
      <c r="Q28814" s="3"/>
      <c r="R28814"/>
      <c r="S28814" s="3"/>
    </row>
    <row r="28815" spans="17:19" x14ac:dyDescent="0.25">
      <c r="Q28815" s="3"/>
      <c r="R28815"/>
      <c r="S28815" s="3"/>
    </row>
    <row r="28816" spans="17:19" x14ac:dyDescent="0.25">
      <c r="Q28816" s="3"/>
      <c r="R28816"/>
      <c r="S28816" s="3"/>
    </row>
    <row r="28817" spans="17:19" x14ac:dyDescent="0.25">
      <c r="Q28817" s="3"/>
      <c r="R28817"/>
      <c r="S28817" s="3"/>
    </row>
    <row r="28818" spans="17:19" x14ac:dyDescent="0.25">
      <c r="Q28818" s="3"/>
      <c r="R28818"/>
      <c r="S28818" s="3"/>
    </row>
    <row r="28819" spans="17:19" x14ac:dyDescent="0.25">
      <c r="Q28819" s="3"/>
      <c r="R28819"/>
      <c r="S28819" s="3"/>
    </row>
    <row r="28820" spans="17:19" x14ac:dyDescent="0.25">
      <c r="Q28820" s="3"/>
      <c r="R28820"/>
      <c r="S28820" s="3"/>
    </row>
    <row r="28821" spans="17:19" x14ac:dyDescent="0.25">
      <c r="Q28821" s="3"/>
      <c r="R28821"/>
      <c r="S28821" s="3"/>
    </row>
    <row r="28822" spans="17:19" x14ac:dyDescent="0.25">
      <c r="Q28822" s="3"/>
      <c r="R28822"/>
      <c r="S28822" s="3"/>
    </row>
    <row r="28823" spans="17:19" x14ac:dyDescent="0.25">
      <c r="Q28823" s="3"/>
      <c r="R28823"/>
      <c r="S28823" s="3"/>
    </row>
    <row r="28824" spans="17:19" x14ac:dyDescent="0.25">
      <c r="Q28824" s="3"/>
      <c r="R28824"/>
      <c r="S28824" s="3"/>
    </row>
    <row r="28825" spans="17:19" x14ac:dyDescent="0.25">
      <c r="Q28825" s="3"/>
      <c r="R28825"/>
      <c r="S28825" s="3"/>
    </row>
    <row r="28826" spans="17:19" x14ac:dyDescent="0.25">
      <c r="Q28826" s="3"/>
      <c r="R28826"/>
      <c r="S28826" s="3"/>
    </row>
    <row r="28827" spans="17:19" x14ac:dyDescent="0.25">
      <c r="Q28827" s="3"/>
      <c r="R28827"/>
      <c r="S28827" s="3"/>
    </row>
    <row r="28828" spans="17:19" x14ac:dyDescent="0.25">
      <c r="Q28828" s="3"/>
      <c r="R28828"/>
      <c r="S28828" s="3"/>
    </row>
    <row r="28829" spans="17:19" x14ac:dyDescent="0.25">
      <c r="Q28829" s="3"/>
      <c r="R28829"/>
      <c r="S28829" s="3"/>
    </row>
    <row r="28830" spans="17:19" x14ac:dyDescent="0.25">
      <c r="Q28830" s="3"/>
      <c r="R28830"/>
      <c r="S28830" s="3"/>
    </row>
    <row r="28831" spans="17:19" x14ac:dyDescent="0.25">
      <c r="Q28831" s="3"/>
      <c r="R28831"/>
      <c r="S28831" s="3"/>
    </row>
    <row r="28832" spans="17:19" x14ac:dyDescent="0.25">
      <c r="Q28832" s="3"/>
      <c r="R28832"/>
      <c r="S28832" s="3"/>
    </row>
    <row r="28833" spans="17:19" x14ac:dyDescent="0.25">
      <c r="Q28833" s="3"/>
      <c r="R28833"/>
      <c r="S28833" s="3"/>
    </row>
    <row r="28834" spans="17:19" x14ac:dyDescent="0.25">
      <c r="Q28834" s="3"/>
      <c r="R28834"/>
      <c r="S28834" s="3"/>
    </row>
    <row r="28835" spans="17:19" x14ac:dyDescent="0.25">
      <c r="Q28835" s="3"/>
      <c r="R28835"/>
      <c r="S28835" s="3"/>
    </row>
    <row r="28836" spans="17:19" x14ac:dyDescent="0.25">
      <c r="Q28836" s="3"/>
      <c r="R28836"/>
      <c r="S28836" s="3"/>
    </row>
    <row r="28837" spans="17:19" x14ac:dyDescent="0.25">
      <c r="Q28837" s="3"/>
      <c r="R28837"/>
      <c r="S28837" s="3"/>
    </row>
    <row r="28838" spans="17:19" x14ac:dyDescent="0.25">
      <c r="Q28838" s="3"/>
      <c r="R28838"/>
      <c r="S28838" s="3"/>
    </row>
    <row r="28839" spans="17:19" x14ac:dyDescent="0.25">
      <c r="Q28839" s="3"/>
      <c r="R28839"/>
      <c r="S28839" s="3"/>
    </row>
    <row r="28840" spans="17:19" x14ac:dyDescent="0.25">
      <c r="Q28840" s="3"/>
      <c r="R28840"/>
      <c r="S28840" s="3"/>
    </row>
    <row r="28841" spans="17:19" x14ac:dyDescent="0.25">
      <c r="Q28841" s="3"/>
      <c r="R28841"/>
      <c r="S28841" s="3"/>
    </row>
    <row r="28842" spans="17:19" x14ac:dyDescent="0.25">
      <c r="Q28842" s="3"/>
      <c r="R28842"/>
      <c r="S28842" s="3"/>
    </row>
    <row r="28843" spans="17:19" x14ac:dyDescent="0.25">
      <c r="Q28843" s="3"/>
      <c r="R28843"/>
      <c r="S28843" s="3"/>
    </row>
    <row r="28844" spans="17:19" x14ac:dyDescent="0.25">
      <c r="Q28844" s="3"/>
      <c r="R28844"/>
      <c r="S28844" s="3"/>
    </row>
    <row r="28845" spans="17:19" x14ac:dyDescent="0.25">
      <c r="Q28845" s="3"/>
      <c r="R28845"/>
      <c r="S28845" s="3"/>
    </row>
    <row r="28846" spans="17:19" x14ac:dyDescent="0.25">
      <c r="Q28846" s="3"/>
      <c r="R28846"/>
      <c r="S28846" s="3"/>
    </row>
    <row r="28847" spans="17:19" x14ac:dyDescent="0.25">
      <c r="Q28847" s="3"/>
      <c r="R28847"/>
      <c r="S28847" s="3"/>
    </row>
    <row r="28848" spans="17:19" x14ac:dyDescent="0.25">
      <c r="Q28848" s="3"/>
      <c r="R28848"/>
      <c r="S28848" s="3"/>
    </row>
    <row r="28849" spans="17:19" x14ac:dyDescent="0.25">
      <c r="Q28849" s="3"/>
      <c r="R28849"/>
      <c r="S28849" s="3"/>
    </row>
    <row r="28850" spans="17:19" x14ac:dyDescent="0.25">
      <c r="Q28850" s="3"/>
      <c r="R28850"/>
      <c r="S28850" s="3"/>
    </row>
    <row r="28851" spans="17:19" x14ac:dyDescent="0.25">
      <c r="Q28851" s="3"/>
      <c r="R28851"/>
      <c r="S28851" s="3"/>
    </row>
    <row r="28852" spans="17:19" x14ac:dyDescent="0.25">
      <c r="Q28852" s="3"/>
      <c r="R28852"/>
      <c r="S28852" s="3"/>
    </row>
    <row r="28853" spans="17:19" x14ac:dyDescent="0.25">
      <c r="Q28853" s="3"/>
      <c r="R28853"/>
      <c r="S28853" s="3"/>
    </row>
    <row r="28854" spans="17:19" x14ac:dyDescent="0.25">
      <c r="Q28854" s="3"/>
      <c r="R28854"/>
      <c r="S28854" s="3"/>
    </row>
    <row r="28855" spans="17:19" x14ac:dyDescent="0.25">
      <c r="Q28855" s="3"/>
      <c r="R28855"/>
      <c r="S28855" s="3"/>
    </row>
    <row r="28856" spans="17:19" x14ac:dyDescent="0.25">
      <c r="Q28856" s="3"/>
      <c r="R28856"/>
      <c r="S28856" s="3"/>
    </row>
    <row r="28857" spans="17:19" x14ac:dyDescent="0.25">
      <c r="Q28857" s="3"/>
      <c r="R28857"/>
      <c r="S28857" s="3"/>
    </row>
    <row r="28858" spans="17:19" x14ac:dyDescent="0.25">
      <c r="Q28858" s="3"/>
      <c r="R28858"/>
      <c r="S28858" s="3"/>
    </row>
    <row r="28859" spans="17:19" x14ac:dyDescent="0.25">
      <c r="Q28859" s="3"/>
      <c r="R28859"/>
      <c r="S28859" s="3"/>
    </row>
    <row r="28860" spans="17:19" x14ac:dyDescent="0.25">
      <c r="Q28860" s="3"/>
      <c r="R28860"/>
      <c r="S28860" s="3"/>
    </row>
    <row r="28861" spans="17:19" x14ac:dyDescent="0.25">
      <c r="Q28861" s="3"/>
      <c r="R28861"/>
      <c r="S28861" s="3"/>
    </row>
    <row r="28862" spans="17:19" x14ac:dyDescent="0.25">
      <c r="Q28862" s="3"/>
      <c r="R28862"/>
      <c r="S28862" s="3"/>
    </row>
    <row r="28863" spans="17:19" x14ac:dyDescent="0.25">
      <c r="Q28863" s="3"/>
      <c r="R28863"/>
      <c r="S28863" s="3"/>
    </row>
    <row r="28864" spans="17:19" x14ac:dyDescent="0.25">
      <c r="Q28864" s="3"/>
      <c r="R28864"/>
      <c r="S28864" s="3"/>
    </row>
    <row r="28865" spans="17:19" x14ac:dyDescent="0.25">
      <c r="Q28865" s="3"/>
      <c r="R28865"/>
      <c r="S28865" s="3"/>
    </row>
    <row r="28866" spans="17:19" x14ac:dyDescent="0.25">
      <c r="Q28866" s="3"/>
      <c r="R28866"/>
      <c r="S28866" s="3"/>
    </row>
    <row r="28867" spans="17:19" x14ac:dyDescent="0.25">
      <c r="Q28867" s="3"/>
      <c r="R28867"/>
      <c r="S28867" s="3"/>
    </row>
    <row r="28868" spans="17:19" x14ac:dyDescent="0.25">
      <c r="Q28868" s="3"/>
      <c r="R28868"/>
      <c r="S28868" s="3"/>
    </row>
    <row r="28869" spans="17:19" x14ac:dyDescent="0.25">
      <c r="Q28869" s="3"/>
      <c r="R28869"/>
      <c r="S28869" s="3"/>
    </row>
    <row r="28870" spans="17:19" x14ac:dyDescent="0.25">
      <c r="Q28870" s="3"/>
      <c r="R28870"/>
      <c r="S28870" s="3"/>
    </row>
    <row r="28871" spans="17:19" x14ac:dyDescent="0.25">
      <c r="Q28871" s="3"/>
      <c r="R28871"/>
      <c r="S28871" s="3"/>
    </row>
    <row r="28872" spans="17:19" x14ac:dyDescent="0.25">
      <c r="Q28872" s="3"/>
      <c r="R28872"/>
      <c r="S28872" s="3"/>
    </row>
    <row r="28873" spans="17:19" x14ac:dyDescent="0.25">
      <c r="Q28873" s="3"/>
      <c r="R28873"/>
      <c r="S28873" s="3"/>
    </row>
    <row r="28874" spans="17:19" x14ac:dyDescent="0.25">
      <c r="Q28874" s="3"/>
      <c r="R28874"/>
      <c r="S28874" s="3"/>
    </row>
    <row r="28875" spans="17:19" x14ac:dyDescent="0.25">
      <c r="Q28875" s="3"/>
      <c r="R28875"/>
      <c r="S28875" s="3"/>
    </row>
    <row r="28876" spans="17:19" x14ac:dyDescent="0.25">
      <c r="Q28876" s="3"/>
      <c r="R28876"/>
      <c r="S28876" s="3"/>
    </row>
    <row r="28877" spans="17:19" x14ac:dyDescent="0.25">
      <c r="Q28877" s="3"/>
      <c r="R28877"/>
      <c r="S28877" s="3"/>
    </row>
    <row r="28878" spans="17:19" x14ac:dyDescent="0.25">
      <c r="Q28878" s="3"/>
      <c r="R28878"/>
      <c r="S28878" s="3"/>
    </row>
    <row r="28879" spans="17:19" x14ac:dyDescent="0.25">
      <c r="Q28879" s="3"/>
      <c r="R28879"/>
      <c r="S28879" s="3"/>
    </row>
    <row r="28880" spans="17:19" x14ac:dyDescent="0.25">
      <c r="Q28880" s="3"/>
      <c r="R28880"/>
      <c r="S28880" s="3"/>
    </row>
    <row r="28881" spans="17:19" x14ac:dyDescent="0.25">
      <c r="Q28881" s="3"/>
      <c r="R28881"/>
      <c r="S28881" s="3"/>
    </row>
    <row r="28882" spans="17:19" x14ac:dyDescent="0.25">
      <c r="Q28882" s="3"/>
      <c r="R28882"/>
      <c r="S28882" s="3"/>
    </row>
    <row r="28883" spans="17:19" x14ac:dyDescent="0.25">
      <c r="Q28883" s="3"/>
      <c r="R28883"/>
      <c r="S28883" s="3"/>
    </row>
    <row r="28884" spans="17:19" x14ac:dyDescent="0.25">
      <c r="Q28884" s="3"/>
      <c r="R28884"/>
      <c r="S28884" s="3"/>
    </row>
    <row r="28885" spans="17:19" x14ac:dyDescent="0.25">
      <c r="Q28885" s="3"/>
      <c r="R28885"/>
      <c r="S28885" s="3"/>
    </row>
    <row r="28886" spans="17:19" x14ac:dyDescent="0.25">
      <c r="Q28886" s="3"/>
      <c r="R28886"/>
      <c r="S28886" s="3"/>
    </row>
    <row r="28887" spans="17:19" x14ac:dyDescent="0.25">
      <c r="Q28887" s="3"/>
      <c r="R28887"/>
      <c r="S28887" s="3"/>
    </row>
    <row r="28888" spans="17:19" x14ac:dyDescent="0.25">
      <c r="Q28888" s="3"/>
      <c r="R28888"/>
      <c r="S28888" s="3"/>
    </row>
    <row r="28889" spans="17:19" x14ac:dyDescent="0.25">
      <c r="Q28889" s="3"/>
      <c r="R28889"/>
      <c r="S28889" s="3"/>
    </row>
    <row r="28890" spans="17:19" x14ac:dyDescent="0.25">
      <c r="Q28890" s="3"/>
      <c r="R28890"/>
      <c r="S28890" s="3"/>
    </row>
    <row r="28891" spans="17:19" x14ac:dyDescent="0.25">
      <c r="Q28891" s="3"/>
      <c r="R28891"/>
      <c r="S28891" s="3"/>
    </row>
    <row r="28892" spans="17:19" x14ac:dyDescent="0.25">
      <c r="Q28892" s="3"/>
      <c r="R28892"/>
      <c r="S28892" s="3"/>
    </row>
    <row r="28893" spans="17:19" x14ac:dyDescent="0.25">
      <c r="Q28893" s="3"/>
      <c r="R28893"/>
      <c r="S28893" s="3"/>
    </row>
    <row r="28894" spans="17:19" x14ac:dyDescent="0.25">
      <c r="Q28894" s="3"/>
      <c r="R28894"/>
      <c r="S28894" s="3"/>
    </row>
    <row r="28895" spans="17:19" x14ac:dyDescent="0.25">
      <c r="Q28895" s="3"/>
      <c r="R28895"/>
      <c r="S28895" s="3"/>
    </row>
    <row r="28896" spans="17:19" x14ac:dyDescent="0.25">
      <c r="Q28896" s="3"/>
      <c r="R28896"/>
      <c r="S28896" s="3"/>
    </row>
    <row r="28897" spans="17:19" x14ac:dyDescent="0.25">
      <c r="Q28897" s="3"/>
      <c r="R28897"/>
      <c r="S28897" s="3"/>
    </row>
    <row r="28898" spans="17:19" x14ac:dyDescent="0.25">
      <c r="Q28898" s="3"/>
      <c r="R28898"/>
      <c r="S28898" s="3"/>
    </row>
    <row r="28899" spans="17:19" x14ac:dyDescent="0.25">
      <c r="Q28899" s="3"/>
      <c r="R28899"/>
      <c r="S28899" s="3"/>
    </row>
    <row r="28900" spans="17:19" x14ac:dyDescent="0.25">
      <c r="Q28900" s="3"/>
      <c r="R28900"/>
      <c r="S28900" s="3"/>
    </row>
    <row r="28901" spans="17:19" x14ac:dyDescent="0.25">
      <c r="Q28901" s="3"/>
      <c r="R28901"/>
      <c r="S28901" s="3"/>
    </row>
    <row r="28902" spans="17:19" x14ac:dyDescent="0.25">
      <c r="Q28902" s="3"/>
      <c r="R28902"/>
      <c r="S28902" s="3"/>
    </row>
    <row r="28903" spans="17:19" x14ac:dyDescent="0.25">
      <c r="Q28903" s="3"/>
      <c r="R28903"/>
      <c r="S28903" s="3"/>
    </row>
    <row r="28904" spans="17:19" x14ac:dyDescent="0.25">
      <c r="Q28904" s="3"/>
      <c r="R28904"/>
      <c r="S28904" s="3"/>
    </row>
    <row r="28905" spans="17:19" x14ac:dyDescent="0.25">
      <c r="Q28905" s="3"/>
      <c r="R28905"/>
      <c r="S28905" s="3"/>
    </row>
    <row r="28906" spans="17:19" x14ac:dyDescent="0.25">
      <c r="Q28906" s="3"/>
      <c r="R28906"/>
      <c r="S28906" s="3"/>
    </row>
    <row r="28907" spans="17:19" x14ac:dyDescent="0.25">
      <c r="Q28907" s="3"/>
      <c r="R28907"/>
      <c r="S28907" s="3"/>
    </row>
    <row r="28908" spans="17:19" x14ac:dyDescent="0.25">
      <c r="Q28908" s="3"/>
      <c r="R28908"/>
      <c r="S28908" s="3"/>
    </row>
    <row r="28909" spans="17:19" x14ac:dyDescent="0.25">
      <c r="Q28909" s="3"/>
      <c r="R28909"/>
      <c r="S28909" s="3"/>
    </row>
    <row r="28910" spans="17:19" x14ac:dyDescent="0.25">
      <c r="Q28910" s="3"/>
      <c r="R28910"/>
      <c r="S28910" s="3"/>
    </row>
    <row r="28911" spans="17:19" x14ac:dyDescent="0.25">
      <c r="Q28911" s="3"/>
      <c r="R28911"/>
      <c r="S28911" s="3"/>
    </row>
    <row r="28912" spans="17:19" x14ac:dyDescent="0.25">
      <c r="Q28912" s="3"/>
      <c r="R28912"/>
      <c r="S28912" s="3"/>
    </row>
    <row r="28913" spans="17:19" x14ac:dyDescent="0.25">
      <c r="Q28913" s="3"/>
      <c r="R28913"/>
      <c r="S28913" s="3"/>
    </row>
    <row r="28914" spans="17:19" x14ac:dyDescent="0.25">
      <c r="Q28914" s="3"/>
      <c r="R28914"/>
      <c r="S28914" s="3"/>
    </row>
    <row r="28915" spans="17:19" x14ac:dyDescent="0.25">
      <c r="Q28915" s="3"/>
      <c r="R28915"/>
      <c r="S28915" s="3"/>
    </row>
    <row r="28916" spans="17:19" x14ac:dyDescent="0.25">
      <c r="Q28916" s="3"/>
      <c r="R28916"/>
      <c r="S28916" s="3"/>
    </row>
    <row r="28917" spans="17:19" x14ac:dyDescent="0.25">
      <c r="Q28917" s="3"/>
      <c r="R28917"/>
      <c r="S28917" s="3"/>
    </row>
    <row r="28918" spans="17:19" x14ac:dyDescent="0.25">
      <c r="Q28918" s="3"/>
      <c r="R28918"/>
      <c r="S28918" s="3"/>
    </row>
    <row r="28919" spans="17:19" x14ac:dyDescent="0.25">
      <c r="Q28919" s="3"/>
      <c r="R28919"/>
      <c r="S28919" s="3"/>
    </row>
    <row r="28920" spans="17:19" x14ac:dyDescent="0.25">
      <c r="Q28920" s="3"/>
      <c r="R28920"/>
      <c r="S28920" s="3"/>
    </row>
    <row r="28921" spans="17:19" x14ac:dyDescent="0.25">
      <c r="Q28921" s="3"/>
      <c r="R28921"/>
      <c r="S28921" s="3"/>
    </row>
    <row r="28922" spans="17:19" x14ac:dyDescent="0.25">
      <c r="Q28922" s="3"/>
      <c r="R28922"/>
      <c r="S28922" s="3"/>
    </row>
    <row r="28923" spans="17:19" x14ac:dyDescent="0.25">
      <c r="Q28923" s="3"/>
      <c r="R28923"/>
      <c r="S28923" s="3"/>
    </row>
    <row r="28924" spans="17:19" x14ac:dyDescent="0.25">
      <c r="Q28924" s="3"/>
      <c r="R28924"/>
      <c r="S28924" s="3"/>
    </row>
    <row r="28925" spans="17:19" x14ac:dyDescent="0.25">
      <c r="Q28925" s="3"/>
      <c r="R28925"/>
      <c r="S28925" s="3"/>
    </row>
    <row r="28926" spans="17:19" x14ac:dyDescent="0.25">
      <c r="Q28926" s="3"/>
      <c r="R28926"/>
      <c r="S28926" s="3"/>
    </row>
    <row r="28927" spans="17:19" x14ac:dyDescent="0.25">
      <c r="Q28927" s="3"/>
      <c r="R28927"/>
      <c r="S28927" s="3"/>
    </row>
    <row r="28928" spans="17:19" x14ac:dyDescent="0.25">
      <c r="Q28928" s="3"/>
      <c r="R28928"/>
      <c r="S28928" s="3"/>
    </row>
    <row r="28929" spans="17:19" x14ac:dyDescent="0.25">
      <c r="Q28929" s="3"/>
      <c r="R28929"/>
      <c r="S28929" s="3"/>
    </row>
    <row r="28930" spans="17:19" x14ac:dyDescent="0.25">
      <c r="Q28930" s="3"/>
      <c r="R28930"/>
      <c r="S28930" s="3"/>
    </row>
    <row r="28931" spans="17:19" x14ac:dyDescent="0.25">
      <c r="Q28931" s="3"/>
      <c r="R28931"/>
      <c r="S28931" s="3"/>
    </row>
    <row r="28932" spans="17:19" x14ac:dyDescent="0.25">
      <c r="Q28932" s="3"/>
      <c r="R28932"/>
      <c r="S28932" s="3"/>
    </row>
    <row r="28933" spans="17:19" x14ac:dyDescent="0.25">
      <c r="Q28933" s="3"/>
      <c r="R28933"/>
      <c r="S28933" s="3"/>
    </row>
    <row r="28934" spans="17:19" x14ac:dyDescent="0.25">
      <c r="Q28934" s="3"/>
      <c r="R28934"/>
      <c r="S28934" s="3"/>
    </row>
    <row r="28935" spans="17:19" x14ac:dyDescent="0.25">
      <c r="Q28935" s="3"/>
      <c r="R28935"/>
      <c r="S28935" s="3"/>
    </row>
    <row r="28936" spans="17:19" x14ac:dyDescent="0.25">
      <c r="Q28936" s="3"/>
      <c r="R28936"/>
      <c r="S28936" s="3"/>
    </row>
    <row r="28937" spans="17:19" x14ac:dyDescent="0.25">
      <c r="Q28937" s="3"/>
      <c r="R28937"/>
      <c r="S28937" s="3"/>
    </row>
    <row r="28938" spans="17:19" x14ac:dyDescent="0.25">
      <c r="Q28938" s="3"/>
      <c r="R28938"/>
      <c r="S28938" s="3"/>
    </row>
    <row r="28939" spans="17:19" x14ac:dyDescent="0.25">
      <c r="Q28939" s="3"/>
      <c r="R28939"/>
      <c r="S28939" s="3"/>
    </row>
    <row r="28940" spans="17:19" x14ac:dyDescent="0.25">
      <c r="Q28940" s="3"/>
      <c r="R28940"/>
      <c r="S28940" s="3"/>
    </row>
    <row r="28941" spans="17:19" x14ac:dyDescent="0.25">
      <c r="Q28941" s="3"/>
      <c r="R28941"/>
      <c r="S28941" s="3"/>
    </row>
    <row r="28942" spans="17:19" x14ac:dyDescent="0.25">
      <c r="Q28942" s="3"/>
      <c r="R28942"/>
      <c r="S28942" s="3"/>
    </row>
    <row r="28943" spans="17:19" x14ac:dyDescent="0.25">
      <c r="Q28943" s="3"/>
      <c r="R28943"/>
      <c r="S28943" s="3"/>
    </row>
    <row r="28944" spans="17:19" x14ac:dyDescent="0.25">
      <c r="Q28944" s="3"/>
      <c r="R28944"/>
      <c r="S28944" s="3"/>
    </row>
    <row r="28945" spans="17:19" x14ac:dyDescent="0.25">
      <c r="Q28945" s="3"/>
      <c r="R28945"/>
      <c r="S28945" s="3"/>
    </row>
    <row r="28946" spans="17:19" x14ac:dyDescent="0.25">
      <c r="Q28946" s="3"/>
      <c r="R28946"/>
      <c r="S28946" s="3"/>
    </row>
    <row r="28947" spans="17:19" x14ac:dyDescent="0.25">
      <c r="Q28947" s="3"/>
      <c r="R28947"/>
      <c r="S28947" s="3"/>
    </row>
    <row r="28948" spans="17:19" x14ac:dyDescent="0.25">
      <c r="Q28948" s="3"/>
      <c r="R28948"/>
      <c r="S28948" s="3"/>
    </row>
    <row r="28949" spans="17:19" x14ac:dyDescent="0.25">
      <c r="Q28949" s="3"/>
      <c r="R28949"/>
      <c r="S28949" s="3"/>
    </row>
    <row r="28950" spans="17:19" x14ac:dyDescent="0.25">
      <c r="Q28950" s="3"/>
      <c r="R28950"/>
      <c r="S28950" s="3"/>
    </row>
    <row r="28951" spans="17:19" x14ac:dyDescent="0.25">
      <c r="Q28951" s="3"/>
      <c r="R28951"/>
      <c r="S28951" s="3"/>
    </row>
    <row r="28952" spans="17:19" x14ac:dyDescent="0.25">
      <c r="Q28952" s="3"/>
      <c r="R28952"/>
      <c r="S28952" s="3"/>
    </row>
    <row r="28953" spans="17:19" x14ac:dyDescent="0.25">
      <c r="Q28953" s="3"/>
      <c r="R28953"/>
      <c r="S28953" s="3"/>
    </row>
    <row r="28954" spans="17:19" x14ac:dyDescent="0.25">
      <c r="Q28954" s="3"/>
      <c r="R28954"/>
      <c r="S28954" s="3"/>
    </row>
    <row r="28955" spans="17:19" x14ac:dyDescent="0.25">
      <c r="Q28955" s="3"/>
      <c r="R28955"/>
      <c r="S28955" s="3"/>
    </row>
    <row r="28956" spans="17:19" x14ac:dyDescent="0.25">
      <c r="Q28956" s="3"/>
      <c r="R28956"/>
      <c r="S28956" s="3"/>
    </row>
    <row r="28957" spans="17:19" x14ac:dyDescent="0.25">
      <c r="Q28957" s="3"/>
      <c r="R28957"/>
      <c r="S28957" s="3"/>
    </row>
    <row r="28958" spans="17:19" x14ac:dyDescent="0.25">
      <c r="Q28958" s="3"/>
      <c r="R28958"/>
      <c r="S28958" s="3"/>
    </row>
    <row r="28959" spans="17:19" x14ac:dyDescent="0.25">
      <c r="Q28959" s="3"/>
      <c r="R28959"/>
      <c r="S28959" s="3"/>
    </row>
    <row r="28960" spans="17:19" x14ac:dyDescent="0.25">
      <c r="Q28960" s="3"/>
      <c r="R28960"/>
      <c r="S28960" s="3"/>
    </row>
    <row r="28961" spans="17:19" x14ac:dyDescent="0.25">
      <c r="Q28961" s="3"/>
      <c r="R28961"/>
      <c r="S28961" s="3"/>
    </row>
    <row r="28962" spans="17:19" x14ac:dyDescent="0.25">
      <c r="Q28962" s="3"/>
      <c r="R28962"/>
      <c r="S28962" s="3"/>
    </row>
    <row r="28963" spans="17:19" x14ac:dyDescent="0.25">
      <c r="Q28963" s="3"/>
      <c r="R28963"/>
      <c r="S28963" s="3"/>
    </row>
    <row r="28964" spans="17:19" x14ac:dyDescent="0.25">
      <c r="Q28964" s="3"/>
      <c r="R28964"/>
      <c r="S28964" s="3"/>
    </row>
    <row r="28965" spans="17:19" x14ac:dyDescent="0.25">
      <c r="Q28965" s="3"/>
      <c r="R28965"/>
      <c r="S28965" s="3"/>
    </row>
    <row r="28966" spans="17:19" x14ac:dyDescent="0.25">
      <c r="Q28966" s="3"/>
      <c r="R28966"/>
      <c r="S28966" s="3"/>
    </row>
    <row r="28967" spans="17:19" x14ac:dyDescent="0.25">
      <c r="Q28967" s="3"/>
      <c r="R28967"/>
      <c r="S28967" s="3"/>
    </row>
    <row r="28968" spans="17:19" x14ac:dyDescent="0.25">
      <c r="Q28968" s="3"/>
      <c r="R28968"/>
      <c r="S28968" s="3"/>
    </row>
    <row r="28969" spans="17:19" x14ac:dyDescent="0.25">
      <c r="Q28969" s="3"/>
      <c r="R28969"/>
      <c r="S28969" s="3"/>
    </row>
    <row r="28970" spans="17:19" x14ac:dyDescent="0.25">
      <c r="Q28970" s="3"/>
      <c r="R28970"/>
      <c r="S28970" s="3"/>
    </row>
    <row r="28971" spans="17:19" x14ac:dyDescent="0.25">
      <c r="Q28971" s="3"/>
      <c r="R28971"/>
      <c r="S28971" s="3"/>
    </row>
    <row r="28972" spans="17:19" x14ac:dyDescent="0.25">
      <c r="Q28972" s="3"/>
      <c r="R28972"/>
      <c r="S28972" s="3"/>
    </row>
    <row r="28973" spans="17:19" x14ac:dyDescent="0.25">
      <c r="Q28973" s="3"/>
      <c r="R28973"/>
      <c r="S28973" s="3"/>
    </row>
    <row r="28974" spans="17:19" x14ac:dyDescent="0.25">
      <c r="Q28974" s="3"/>
      <c r="R28974"/>
      <c r="S28974" s="3"/>
    </row>
    <row r="28975" spans="17:19" x14ac:dyDescent="0.25">
      <c r="Q28975" s="3"/>
      <c r="R28975"/>
      <c r="S28975" s="3"/>
    </row>
    <row r="28976" spans="17:19" x14ac:dyDescent="0.25">
      <c r="Q28976" s="3"/>
      <c r="R28976"/>
      <c r="S28976" s="3"/>
    </row>
    <row r="28977" spans="17:19" x14ac:dyDescent="0.25">
      <c r="Q28977" s="3"/>
      <c r="R28977"/>
      <c r="S28977" s="3"/>
    </row>
    <row r="28978" spans="17:19" x14ac:dyDescent="0.25">
      <c r="Q28978" s="3"/>
      <c r="R28978"/>
      <c r="S28978" s="3"/>
    </row>
    <row r="28979" spans="17:19" x14ac:dyDescent="0.25">
      <c r="Q28979" s="3"/>
      <c r="R28979"/>
      <c r="S28979" s="3"/>
    </row>
    <row r="28980" spans="17:19" x14ac:dyDescent="0.25">
      <c r="Q28980" s="3"/>
      <c r="R28980"/>
      <c r="S28980" s="3"/>
    </row>
    <row r="28981" spans="17:19" x14ac:dyDescent="0.25">
      <c r="Q28981" s="3"/>
      <c r="R28981"/>
      <c r="S28981" s="3"/>
    </row>
    <row r="28982" spans="17:19" x14ac:dyDescent="0.25">
      <c r="Q28982" s="3"/>
      <c r="R28982"/>
      <c r="S28982" s="3"/>
    </row>
    <row r="28983" spans="17:19" x14ac:dyDescent="0.25">
      <c r="Q28983" s="3"/>
      <c r="R28983"/>
      <c r="S28983" s="3"/>
    </row>
    <row r="28984" spans="17:19" x14ac:dyDescent="0.25">
      <c r="Q28984" s="3"/>
      <c r="R28984"/>
      <c r="S28984" s="3"/>
    </row>
    <row r="28985" spans="17:19" x14ac:dyDescent="0.25">
      <c r="Q28985" s="3"/>
      <c r="R28985"/>
      <c r="S28985" s="3"/>
    </row>
    <row r="28986" spans="17:19" x14ac:dyDescent="0.25">
      <c r="Q28986" s="3"/>
      <c r="R28986"/>
      <c r="S28986" s="3"/>
    </row>
    <row r="28987" spans="17:19" x14ac:dyDescent="0.25">
      <c r="Q28987" s="3"/>
      <c r="R28987"/>
      <c r="S28987" s="3"/>
    </row>
    <row r="28988" spans="17:19" x14ac:dyDescent="0.25">
      <c r="Q28988" s="3"/>
      <c r="R28988"/>
      <c r="S28988" s="3"/>
    </row>
    <row r="28989" spans="17:19" x14ac:dyDescent="0.25">
      <c r="Q28989" s="3"/>
      <c r="R28989"/>
      <c r="S28989" s="3"/>
    </row>
    <row r="28990" spans="17:19" x14ac:dyDescent="0.25">
      <c r="Q28990" s="3"/>
      <c r="R28990"/>
      <c r="S28990" s="3"/>
    </row>
    <row r="28991" spans="17:19" x14ac:dyDescent="0.25">
      <c r="Q28991" s="3"/>
      <c r="R28991"/>
      <c r="S28991" s="3"/>
    </row>
    <row r="28992" spans="17:19" x14ac:dyDescent="0.25">
      <c r="Q28992" s="3"/>
      <c r="R28992"/>
      <c r="S28992" s="3"/>
    </row>
    <row r="28993" spans="17:19" x14ac:dyDescent="0.25">
      <c r="Q28993" s="3"/>
      <c r="R28993"/>
      <c r="S28993" s="3"/>
    </row>
    <row r="28994" spans="17:19" x14ac:dyDescent="0.25">
      <c r="Q28994" s="3"/>
      <c r="R28994"/>
      <c r="S28994" s="3"/>
    </row>
    <row r="28995" spans="17:19" x14ac:dyDescent="0.25">
      <c r="Q28995" s="3"/>
      <c r="R28995"/>
      <c r="S28995" s="3"/>
    </row>
    <row r="28996" spans="17:19" x14ac:dyDescent="0.25">
      <c r="Q28996" s="3"/>
      <c r="R28996"/>
      <c r="S28996" s="3"/>
    </row>
    <row r="28997" spans="17:19" x14ac:dyDescent="0.25">
      <c r="Q28997" s="3"/>
      <c r="R28997"/>
      <c r="S28997" s="3"/>
    </row>
    <row r="28998" spans="17:19" x14ac:dyDescent="0.25">
      <c r="Q28998" s="3"/>
      <c r="R28998"/>
      <c r="S28998" s="3"/>
    </row>
    <row r="28999" spans="17:19" x14ac:dyDescent="0.25">
      <c r="Q28999" s="3"/>
      <c r="R28999"/>
      <c r="S28999" s="3"/>
    </row>
    <row r="29000" spans="17:19" x14ac:dyDescent="0.25">
      <c r="Q29000" s="3"/>
      <c r="R29000"/>
      <c r="S29000" s="3"/>
    </row>
    <row r="29001" spans="17:19" x14ac:dyDescent="0.25">
      <c r="Q29001" s="3"/>
      <c r="R29001"/>
      <c r="S29001" s="3"/>
    </row>
    <row r="29002" spans="17:19" x14ac:dyDescent="0.25">
      <c r="Q29002" s="3"/>
      <c r="R29002"/>
      <c r="S29002" s="3"/>
    </row>
    <row r="29003" spans="17:19" x14ac:dyDescent="0.25">
      <c r="Q29003" s="3"/>
      <c r="R29003"/>
      <c r="S29003" s="3"/>
    </row>
    <row r="29004" spans="17:19" x14ac:dyDescent="0.25">
      <c r="Q29004" s="3"/>
      <c r="R29004"/>
      <c r="S29004" s="3"/>
    </row>
    <row r="29005" spans="17:19" x14ac:dyDescent="0.25">
      <c r="Q29005" s="3"/>
      <c r="R29005"/>
      <c r="S29005" s="3"/>
    </row>
    <row r="29006" spans="17:19" x14ac:dyDescent="0.25">
      <c r="Q29006" s="3"/>
      <c r="R29006"/>
      <c r="S29006" s="3"/>
    </row>
    <row r="29007" spans="17:19" x14ac:dyDescent="0.25">
      <c r="Q29007" s="3"/>
      <c r="R29007"/>
      <c r="S29007" s="3"/>
    </row>
    <row r="29008" spans="17:19" x14ac:dyDescent="0.25">
      <c r="Q29008" s="3"/>
      <c r="R29008"/>
      <c r="S29008" s="3"/>
    </row>
    <row r="29009" spans="17:19" x14ac:dyDescent="0.25">
      <c r="Q29009" s="3"/>
      <c r="R29009"/>
      <c r="S29009" s="3"/>
    </row>
    <row r="29010" spans="17:19" x14ac:dyDescent="0.25">
      <c r="Q29010" s="3"/>
      <c r="R29010"/>
      <c r="S29010" s="3"/>
    </row>
    <row r="29011" spans="17:19" x14ac:dyDescent="0.25">
      <c r="Q29011" s="3"/>
      <c r="R29011"/>
      <c r="S29011" s="3"/>
    </row>
    <row r="29012" spans="17:19" x14ac:dyDescent="0.25">
      <c r="Q29012" s="3"/>
      <c r="R29012"/>
      <c r="S29012" s="3"/>
    </row>
    <row r="29013" spans="17:19" x14ac:dyDescent="0.25">
      <c r="Q29013" s="3"/>
      <c r="R29013"/>
      <c r="S29013" s="3"/>
    </row>
    <row r="29014" spans="17:19" x14ac:dyDescent="0.25">
      <c r="Q29014" s="3"/>
      <c r="R29014"/>
      <c r="S29014" s="3"/>
    </row>
    <row r="29015" spans="17:19" x14ac:dyDescent="0.25">
      <c r="Q29015" s="3"/>
      <c r="R29015"/>
      <c r="S29015" s="3"/>
    </row>
    <row r="29016" spans="17:19" x14ac:dyDescent="0.25">
      <c r="Q29016" s="3"/>
      <c r="R29016"/>
      <c r="S29016" s="3"/>
    </row>
    <row r="29017" spans="17:19" x14ac:dyDescent="0.25">
      <c r="Q29017" s="3"/>
      <c r="R29017"/>
      <c r="S29017" s="3"/>
    </row>
    <row r="29018" spans="17:19" x14ac:dyDescent="0.25">
      <c r="Q29018" s="3"/>
      <c r="R29018"/>
      <c r="S29018" s="3"/>
    </row>
    <row r="29019" spans="17:19" x14ac:dyDescent="0.25">
      <c r="Q29019" s="3"/>
      <c r="R29019"/>
      <c r="S29019" s="3"/>
    </row>
    <row r="29020" spans="17:19" x14ac:dyDescent="0.25">
      <c r="Q29020" s="3"/>
      <c r="R29020"/>
      <c r="S29020" s="3"/>
    </row>
    <row r="29021" spans="17:19" x14ac:dyDescent="0.25">
      <c r="Q29021" s="3"/>
      <c r="R29021"/>
      <c r="S29021" s="3"/>
    </row>
    <row r="29022" spans="17:19" x14ac:dyDescent="0.25">
      <c r="Q29022" s="3"/>
      <c r="R29022"/>
      <c r="S29022" s="3"/>
    </row>
    <row r="29023" spans="17:19" x14ac:dyDescent="0.25">
      <c r="Q29023" s="3"/>
      <c r="R29023"/>
      <c r="S29023" s="3"/>
    </row>
    <row r="29024" spans="17:19" x14ac:dyDescent="0.25">
      <c r="Q29024" s="3"/>
      <c r="R29024"/>
      <c r="S29024" s="3"/>
    </row>
    <row r="29025" spans="17:19" x14ac:dyDescent="0.25">
      <c r="Q29025" s="3"/>
      <c r="R29025"/>
      <c r="S29025" s="3"/>
    </row>
    <row r="29026" spans="17:19" x14ac:dyDescent="0.25">
      <c r="Q29026" s="3"/>
      <c r="R29026"/>
      <c r="S29026" s="3"/>
    </row>
    <row r="29027" spans="17:19" x14ac:dyDescent="0.25">
      <c r="Q29027" s="3"/>
      <c r="R29027"/>
      <c r="S29027" s="3"/>
    </row>
    <row r="29028" spans="17:19" x14ac:dyDescent="0.25">
      <c r="Q29028" s="3"/>
      <c r="R29028"/>
      <c r="S29028" s="3"/>
    </row>
    <row r="29029" spans="17:19" x14ac:dyDescent="0.25">
      <c r="Q29029" s="3"/>
      <c r="R29029"/>
      <c r="S29029" s="3"/>
    </row>
    <row r="29030" spans="17:19" x14ac:dyDescent="0.25">
      <c r="Q29030" s="3"/>
      <c r="R29030"/>
      <c r="S29030" s="3"/>
    </row>
    <row r="29031" spans="17:19" x14ac:dyDescent="0.25">
      <c r="Q29031" s="3"/>
      <c r="R29031"/>
      <c r="S29031" s="3"/>
    </row>
    <row r="29032" spans="17:19" x14ac:dyDescent="0.25">
      <c r="Q29032" s="3"/>
      <c r="R29032"/>
      <c r="S29032" s="3"/>
    </row>
    <row r="29033" spans="17:19" x14ac:dyDescent="0.25">
      <c r="Q29033" s="3"/>
      <c r="R29033"/>
      <c r="S29033" s="3"/>
    </row>
    <row r="29034" spans="17:19" x14ac:dyDescent="0.25">
      <c r="Q29034" s="3"/>
      <c r="R29034"/>
      <c r="S29034" s="3"/>
    </row>
    <row r="29035" spans="17:19" x14ac:dyDescent="0.25">
      <c r="Q29035" s="3"/>
      <c r="R29035"/>
      <c r="S29035" s="3"/>
    </row>
    <row r="29036" spans="17:19" x14ac:dyDescent="0.25">
      <c r="Q29036" s="3"/>
      <c r="R29036"/>
      <c r="S29036" s="3"/>
    </row>
    <row r="29037" spans="17:19" x14ac:dyDescent="0.25">
      <c r="Q29037" s="3"/>
      <c r="R29037"/>
      <c r="S29037" s="3"/>
    </row>
    <row r="29038" spans="17:19" x14ac:dyDescent="0.25">
      <c r="Q29038" s="3"/>
      <c r="R29038"/>
      <c r="S29038" s="3"/>
    </row>
    <row r="29039" spans="17:19" x14ac:dyDescent="0.25">
      <c r="Q29039" s="3"/>
      <c r="R29039"/>
      <c r="S29039" s="3"/>
    </row>
    <row r="29040" spans="17:19" x14ac:dyDescent="0.25">
      <c r="Q29040" s="3"/>
      <c r="R29040"/>
      <c r="S29040" s="3"/>
    </row>
    <row r="29041" spans="17:19" x14ac:dyDescent="0.25">
      <c r="Q29041" s="3"/>
      <c r="R29041"/>
      <c r="S29041" s="3"/>
    </row>
    <row r="29042" spans="17:19" x14ac:dyDescent="0.25">
      <c r="Q29042" s="3"/>
      <c r="R29042"/>
      <c r="S29042" s="3"/>
    </row>
    <row r="29043" spans="17:19" x14ac:dyDescent="0.25">
      <c r="Q29043" s="3"/>
      <c r="R29043"/>
      <c r="S29043" s="3"/>
    </row>
    <row r="29044" spans="17:19" x14ac:dyDescent="0.25">
      <c r="Q29044" s="3"/>
      <c r="R29044"/>
      <c r="S29044" s="3"/>
    </row>
    <row r="29045" spans="17:19" x14ac:dyDescent="0.25">
      <c r="Q29045" s="3"/>
      <c r="R29045"/>
      <c r="S29045" s="3"/>
    </row>
    <row r="29046" spans="17:19" x14ac:dyDescent="0.25">
      <c r="Q29046" s="3"/>
      <c r="R29046"/>
      <c r="S29046" s="3"/>
    </row>
    <row r="29047" spans="17:19" x14ac:dyDescent="0.25">
      <c r="Q29047" s="3"/>
      <c r="R29047"/>
      <c r="S29047" s="3"/>
    </row>
    <row r="29048" spans="17:19" x14ac:dyDescent="0.25">
      <c r="Q29048" s="3"/>
      <c r="R29048"/>
      <c r="S29048" s="3"/>
    </row>
    <row r="29049" spans="17:19" x14ac:dyDescent="0.25">
      <c r="Q29049" s="3"/>
      <c r="R29049"/>
      <c r="S29049" s="3"/>
    </row>
    <row r="29050" spans="17:19" x14ac:dyDescent="0.25">
      <c r="Q29050" s="3"/>
      <c r="R29050"/>
      <c r="S29050" s="3"/>
    </row>
    <row r="29051" spans="17:19" x14ac:dyDescent="0.25">
      <c r="Q29051" s="3"/>
      <c r="R29051"/>
      <c r="S29051" s="3"/>
    </row>
    <row r="29052" spans="17:19" x14ac:dyDescent="0.25">
      <c r="Q29052" s="3"/>
      <c r="R29052"/>
      <c r="S29052" s="3"/>
    </row>
    <row r="29053" spans="17:19" x14ac:dyDescent="0.25">
      <c r="Q29053" s="3"/>
      <c r="R29053"/>
      <c r="S29053" s="3"/>
    </row>
    <row r="29054" spans="17:19" x14ac:dyDescent="0.25">
      <c r="Q29054" s="3"/>
      <c r="R29054"/>
      <c r="S29054" s="3"/>
    </row>
    <row r="29055" spans="17:19" x14ac:dyDescent="0.25">
      <c r="Q29055" s="3"/>
      <c r="R29055"/>
      <c r="S29055" s="3"/>
    </row>
    <row r="29056" spans="17:19" x14ac:dyDescent="0.25">
      <c r="Q29056" s="3"/>
      <c r="R29056"/>
      <c r="S29056" s="3"/>
    </row>
    <row r="29057" spans="17:19" x14ac:dyDescent="0.25">
      <c r="Q29057" s="3"/>
      <c r="R29057"/>
      <c r="S29057" s="3"/>
    </row>
    <row r="29058" spans="17:19" x14ac:dyDescent="0.25">
      <c r="Q29058" s="3"/>
      <c r="R29058"/>
      <c r="S29058" s="3"/>
    </row>
    <row r="29059" spans="17:19" x14ac:dyDescent="0.25">
      <c r="Q29059" s="3"/>
      <c r="R29059"/>
      <c r="S29059" s="3"/>
    </row>
    <row r="29060" spans="17:19" x14ac:dyDescent="0.25">
      <c r="Q29060" s="3"/>
      <c r="R29060"/>
      <c r="S29060" s="3"/>
    </row>
    <row r="29061" spans="17:19" x14ac:dyDescent="0.25">
      <c r="Q29061" s="3"/>
      <c r="R29061"/>
      <c r="S29061" s="3"/>
    </row>
    <row r="29062" spans="17:19" x14ac:dyDescent="0.25">
      <c r="Q29062" s="3"/>
      <c r="R29062"/>
      <c r="S29062" s="3"/>
    </row>
    <row r="29063" spans="17:19" x14ac:dyDescent="0.25">
      <c r="Q29063" s="3"/>
      <c r="R29063"/>
      <c r="S29063" s="3"/>
    </row>
    <row r="29064" spans="17:19" x14ac:dyDescent="0.25">
      <c r="Q29064" s="3"/>
      <c r="R29064"/>
      <c r="S29064" s="3"/>
    </row>
    <row r="29065" spans="17:19" x14ac:dyDescent="0.25">
      <c r="Q29065" s="3"/>
      <c r="R29065"/>
      <c r="S29065" s="3"/>
    </row>
    <row r="29066" spans="17:19" x14ac:dyDescent="0.25">
      <c r="Q29066" s="3"/>
      <c r="R29066"/>
      <c r="S29066" s="3"/>
    </row>
    <row r="29067" spans="17:19" x14ac:dyDescent="0.25">
      <c r="Q29067" s="3"/>
      <c r="R29067"/>
      <c r="S29067" s="3"/>
    </row>
    <row r="29068" spans="17:19" x14ac:dyDescent="0.25">
      <c r="Q29068" s="3"/>
      <c r="R29068"/>
      <c r="S29068" s="3"/>
    </row>
    <row r="29069" spans="17:19" x14ac:dyDescent="0.25">
      <c r="Q29069" s="3"/>
      <c r="R29069"/>
      <c r="S29069" s="3"/>
    </row>
    <row r="29070" spans="17:19" x14ac:dyDescent="0.25">
      <c r="Q29070" s="3"/>
      <c r="R29070"/>
      <c r="S29070" s="3"/>
    </row>
    <row r="29071" spans="17:19" x14ac:dyDescent="0.25">
      <c r="Q29071" s="3"/>
      <c r="R29071"/>
      <c r="S29071" s="3"/>
    </row>
    <row r="29072" spans="17:19" x14ac:dyDescent="0.25">
      <c r="Q29072" s="3"/>
      <c r="R29072"/>
      <c r="S29072" s="3"/>
    </row>
    <row r="29073" spans="17:19" x14ac:dyDescent="0.25">
      <c r="Q29073" s="3"/>
      <c r="R29073"/>
      <c r="S29073" s="3"/>
    </row>
    <row r="29074" spans="17:19" x14ac:dyDescent="0.25">
      <c r="Q29074" s="3"/>
      <c r="R29074"/>
      <c r="S29074" s="3"/>
    </row>
    <row r="29075" spans="17:19" x14ac:dyDescent="0.25">
      <c r="Q29075" s="3"/>
      <c r="R29075"/>
      <c r="S29075" s="3"/>
    </row>
    <row r="29076" spans="17:19" x14ac:dyDescent="0.25">
      <c r="Q29076" s="3"/>
      <c r="R29076"/>
      <c r="S29076" s="3"/>
    </row>
    <row r="29077" spans="17:19" x14ac:dyDescent="0.25">
      <c r="Q29077" s="3"/>
      <c r="R29077"/>
      <c r="S29077" s="3"/>
    </row>
    <row r="29078" spans="17:19" x14ac:dyDescent="0.25">
      <c r="Q29078" s="3"/>
      <c r="R29078"/>
      <c r="S29078" s="3"/>
    </row>
    <row r="29079" spans="17:19" x14ac:dyDescent="0.25">
      <c r="Q29079" s="3"/>
      <c r="R29079"/>
      <c r="S29079" s="3"/>
    </row>
    <row r="29080" spans="17:19" x14ac:dyDescent="0.25">
      <c r="Q29080" s="3"/>
      <c r="R29080"/>
      <c r="S29080" s="3"/>
    </row>
    <row r="29081" spans="17:19" x14ac:dyDescent="0.25">
      <c r="Q29081" s="3"/>
      <c r="R29081"/>
      <c r="S29081" s="3"/>
    </row>
    <row r="29082" spans="17:19" x14ac:dyDescent="0.25">
      <c r="Q29082" s="3"/>
      <c r="R29082"/>
      <c r="S29082" s="3"/>
    </row>
    <row r="29083" spans="17:19" x14ac:dyDescent="0.25">
      <c r="Q29083" s="3"/>
      <c r="R29083"/>
      <c r="S29083" s="3"/>
    </row>
    <row r="29084" spans="17:19" x14ac:dyDescent="0.25">
      <c r="Q29084" s="3"/>
      <c r="R29084"/>
      <c r="S29084" s="3"/>
    </row>
    <row r="29085" spans="17:19" x14ac:dyDescent="0.25">
      <c r="Q29085" s="3"/>
      <c r="R29085"/>
      <c r="S29085" s="3"/>
    </row>
    <row r="29086" spans="17:19" x14ac:dyDescent="0.25">
      <c r="Q29086" s="3"/>
      <c r="R29086"/>
      <c r="S29086" s="3"/>
    </row>
    <row r="29087" spans="17:19" x14ac:dyDescent="0.25">
      <c r="Q29087" s="3"/>
      <c r="R29087"/>
      <c r="S29087" s="3"/>
    </row>
    <row r="29088" spans="17:19" x14ac:dyDescent="0.25">
      <c r="Q29088" s="3"/>
      <c r="R29088"/>
      <c r="S29088" s="3"/>
    </row>
    <row r="29089" spans="17:19" x14ac:dyDescent="0.25">
      <c r="Q29089" s="3"/>
      <c r="R29089"/>
      <c r="S29089" s="3"/>
    </row>
    <row r="29090" spans="17:19" x14ac:dyDescent="0.25">
      <c r="Q29090" s="3"/>
      <c r="R29090"/>
      <c r="S29090" s="3"/>
    </row>
    <row r="29091" spans="17:19" x14ac:dyDescent="0.25">
      <c r="Q29091" s="3"/>
      <c r="R29091"/>
      <c r="S29091" s="3"/>
    </row>
    <row r="29092" spans="17:19" x14ac:dyDescent="0.25">
      <c r="Q29092" s="3"/>
      <c r="R29092"/>
      <c r="S29092" s="3"/>
    </row>
    <row r="29093" spans="17:19" x14ac:dyDescent="0.25">
      <c r="Q29093" s="3"/>
      <c r="R29093"/>
      <c r="S29093" s="3"/>
    </row>
    <row r="29094" spans="17:19" x14ac:dyDescent="0.25">
      <c r="Q29094" s="3"/>
      <c r="R29094"/>
      <c r="S29094" s="3"/>
    </row>
    <row r="29095" spans="17:19" x14ac:dyDescent="0.25">
      <c r="Q29095" s="3"/>
      <c r="R29095"/>
      <c r="S29095" s="3"/>
    </row>
    <row r="29096" spans="17:19" x14ac:dyDescent="0.25">
      <c r="Q29096" s="3"/>
      <c r="R29096"/>
      <c r="S29096" s="3"/>
    </row>
    <row r="29097" spans="17:19" x14ac:dyDescent="0.25">
      <c r="Q29097" s="3"/>
      <c r="R29097"/>
      <c r="S29097" s="3"/>
    </row>
    <row r="29098" spans="17:19" x14ac:dyDescent="0.25">
      <c r="Q29098" s="3"/>
      <c r="R29098"/>
      <c r="S29098" s="3"/>
    </row>
    <row r="29099" spans="17:19" x14ac:dyDescent="0.25">
      <c r="Q29099" s="3"/>
      <c r="R29099"/>
      <c r="S29099" s="3"/>
    </row>
    <row r="29100" spans="17:19" x14ac:dyDescent="0.25">
      <c r="Q29100" s="3"/>
      <c r="R29100"/>
      <c r="S29100" s="3"/>
    </row>
    <row r="29101" spans="17:19" x14ac:dyDescent="0.25">
      <c r="Q29101" s="3"/>
      <c r="R29101"/>
      <c r="S29101" s="3"/>
    </row>
    <row r="29102" spans="17:19" x14ac:dyDescent="0.25">
      <c r="Q29102" s="3"/>
      <c r="R29102"/>
      <c r="S29102" s="3"/>
    </row>
    <row r="29103" spans="17:19" x14ac:dyDescent="0.25">
      <c r="Q29103" s="3"/>
      <c r="R29103"/>
      <c r="S29103" s="3"/>
    </row>
    <row r="29104" spans="17:19" x14ac:dyDescent="0.25">
      <c r="Q29104" s="3"/>
      <c r="R29104"/>
      <c r="S29104" s="3"/>
    </row>
    <row r="29105" spans="17:19" x14ac:dyDescent="0.25">
      <c r="Q29105" s="3"/>
      <c r="R29105"/>
      <c r="S29105" s="3"/>
    </row>
    <row r="29106" spans="17:19" x14ac:dyDescent="0.25">
      <c r="Q29106" s="3"/>
      <c r="R29106"/>
      <c r="S29106" s="3"/>
    </row>
    <row r="29107" spans="17:19" x14ac:dyDescent="0.25">
      <c r="Q29107" s="3"/>
      <c r="R29107"/>
      <c r="S29107" s="3"/>
    </row>
    <row r="29108" spans="17:19" x14ac:dyDescent="0.25">
      <c r="Q29108" s="3"/>
      <c r="R29108"/>
      <c r="S29108" s="3"/>
    </row>
    <row r="29109" spans="17:19" x14ac:dyDescent="0.25">
      <c r="Q29109" s="3"/>
      <c r="R29109"/>
      <c r="S29109" s="3"/>
    </row>
    <row r="29110" spans="17:19" x14ac:dyDescent="0.25">
      <c r="Q29110" s="3"/>
      <c r="R29110"/>
      <c r="S29110" s="3"/>
    </row>
    <row r="29111" spans="17:19" x14ac:dyDescent="0.25">
      <c r="Q29111" s="3"/>
      <c r="R29111"/>
      <c r="S29111" s="3"/>
    </row>
    <row r="29112" spans="17:19" x14ac:dyDescent="0.25">
      <c r="Q29112" s="3"/>
      <c r="R29112"/>
      <c r="S29112" s="3"/>
    </row>
    <row r="29113" spans="17:19" x14ac:dyDescent="0.25">
      <c r="Q29113" s="3"/>
      <c r="R29113"/>
      <c r="S29113" s="3"/>
    </row>
    <row r="29114" spans="17:19" x14ac:dyDescent="0.25">
      <c r="Q29114" s="3"/>
      <c r="R29114"/>
      <c r="S29114" s="3"/>
    </row>
    <row r="29115" spans="17:19" x14ac:dyDescent="0.25">
      <c r="Q29115" s="3"/>
      <c r="R29115"/>
      <c r="S29115" s="3"/>
    </row>
    <row r="29116" spans="17:19" x14ac:dyDescent="0.25">
      <c r="Q29116" s="3"/>
      <c r="R29116"/>
      <c r="S29116" s="3"/>
    </row>
    <row r="29117" spans="17:19" x14ac:dyDescent="0.25">
      <c r="Q29117" s="3"/>
      <c r="R29117"/>
      <c r="S29117" s="3"/>
    </row>
    <row r="29118" spans="17:19" x14ac:dyDescent="0.25">
      <c r="Q29118" s="3"/>
      <c r="R29118"/>
      <c r="S29118" s="3"/>
    </row>
    <row r="29119" spans="17:19" x14ac:dyDescent="0.25">
      <c r="Q29119" s="3"/>
      <c r="R29119"/>
      <c r="S29119" s="3"/>
    </row>
    <row r="29120" spans="17:19" x14ac:dyDescent="0.25">
      <c r="Q29120" s="3"/>
      <c r="R29120"/>
      <c r="S29120" s="3"/>
    </row>
    <row r="29121" spans="17:19" x14ac:dyDescent="0.25">
      <c r="Q29121" s="3"/>
      <c r="R29121"/>
      <c r="S29121" s="3"/>
    </row>
    <row r="29122" spans="17:19" x14ac:dyDescent="0.25">
      <c r="Q29122" s="3"/>
      <c r="R29122"/>
      <c r="S29122" s="3"/>
    </row>
    <row r="29123" spans="17:19" x14ac:dyDescent="0.25">
      <c r="Q29123" s="3"/>
      <c r="R29123"/>
      <c r="S29123" s="3"/>
    </row>
    <row r="29124" spans="17:19" x14ac:dyDescent="0.25">
      <c r="Q29124" s="3"/>
      <c r="R29124"/>
      <c r="S29124" s="3"/>
    </row>
    <row r="29125" spans="17:19" x14ac:dyDescent="0.25">
      <c r="Q29125" s="3"/>
      <c r="R29125"/>
      <c r="S29125" s="3"/>
    </row>
    <row r="29126" spans="17:19" x14ac:dyDescent="0.25">
      <c r="Q29126" s="3"/>
      <c r="R29126"/>
      <c r="S29126" s="3"/>
    </row>
    <row r="29127" spans="17:19" x14ac:dyDescent="0.25">
      <c r="Q29127" s="3"/>
      <c r="R29127"/>
      <c r="S29127" s="3"/>
    </row>
    <row r="29128" spans="17:19" x14ac:dyDescent="0.25">
      <c r="Q29128" s="3"/>
      <c r="R29128"/>
      <c r="S29128" s="3"/>
    </row>
    <row r="29129" spans="17:19" x14ac:dyDescent="0.25">
      <c r="Q29129" s="3"/>
      <c r="R29129"/>
      <c r="S29129" s="3"/>
    </row>
    <row r="29130" spans="17:19" x14ac:dyDescent="0.25">
      <c r="Q29130" s="3"/>
      <c r="R29130"/>
      <c r="S29130" s="3"/>
    </row>
    <row r="29131" spans="17:19" x14ac:dyDescent="0.25">
      <c r="Q29131" s="3"/>
      <c r="R29131"/>
      <c r="S29131" s="3"/>
    </row>
    <row r="29132" spans="17:19" x14ac:dyDescent="0.25">
      <c r="Q29132" s="3"/>
      <c r="R29132"/>
      <c r="S29132" s="3"/>
    </row>
    <row r="29133" spans="17:19" x14ac:dyDescent="0.25">
      <c r="Q29133" s="3"/>
      <c r="R29133"/>
      <c r="S29133" s="3"/>
    </row>
    <row r="29134" spans="17:19" x14ac:dyDescent="0.25">
      <c r="Q29134" s="3"/>
      <c r="R29134"/>
      <c r="S29134" s="3"/>
    </row>
    <row r="29135" spans="17:19" x14ac:dyDescent="0.25">
      <c r="Q29135" s="3"/>
      <c r="R29135"/>
      <c r="S29135" s="3"/>
    </row>
    <row r="29136" spans="17:19" x14ac:dyDescent="0.25">
      <c r="Q29136" s="3"/>
      <c r="R29136"/>
      <c r="S29136" s="3"/>
    </row>
    <row r="29137" spans="17:19" x14ac:dyDescent="0.25">
      <c r="Q29137" s="3"/>
      <c r="R29137"/>
      <c r="S29137" s="3"/>
    </row>
    <row r="29138" spans="17:19" x14ac:dyDescent="0.25">
      <c r="Q29138" s="3"/>
      <c r="R29138"/>
      <c r="S29138" s="3"/>
    </row>
    <row r="29139" spans="17:19" x14ac:dyDescent="0.25">
      <c r="Q29139" s="3"/>
      <c r="R29139"/>
      <c r="S29139" s="3"/>
    </row>
    <row r="29140" spans="17:19" x14ac:dyDescent="0.25">
      <c r="Q29140" s="3"/>
      <c r="R29140"/>
      <c r="S29140" s="3"/>
    </row>
    <row r="29141" spans="17:19" x14ac:dyDescent="0.25">
      <c r="Q29141" s="3"/>
      <c r="R29141"/>
      <c r="S29141" s="3"/>
    </row>
    <row r="29142" spans="17:19" x14ac:dyDescent="0.25">
      <c r="Q29142" s="3"/>
      <c r="R29142"/>
      <c r="S29142" s="3"/>
    </row>
    <row r="29143" spans="17:19" x14ac:dyDescent="0.25">
      <c r="Q29143" s="3"/>
      <c r="R29143"/>
      <c r="S29143" s="3"/>
    </row>
    <row r="29144" spans="17:19" x14ac:dyDescent="0.25">
      <c r="Q29144" s="3"/>
      <c r="R29144"/>
      <c r="S29144" s="3"/>
    </row>
    <row r="29145" spans="17:19" x14ac:dyDescent="0.25">
      <c r="Q29145" s="3"/>
      <c r="R29145"/>
      <c r="S29145" s="3"/>
    </row>
    <row r="29146" spans="17:19" x14ac:dyDescent="0.25">
      <c r="Q29146" s="3"/>
      <c r="R29146"/>
      <c r="S29146" s="3"/>
    </row>
    <row r="29147" spans="17:19" x14ac:dyDescent="0.25">
      <c r="Q29147" s="3"/>
      <c r="R29147"/>
      <c r="S29147" s="3"/>
    </row>
    <row r="29148" spans="17:19" x14ac:dyDescent="0.25">
      <c r="Q29148" s="3"/>
      <c r="R29148"/>
      <c r="S29148" s="3"/>
    </row>
    <row r="29149" spans="17:19" x14ac:dyDescent="0.25">
      <c r="Q29149" s="3"/>
      <c r="R29149"/>
      <c r="S29149" s="3"/>
    </row>
    <row r="29150" spans="17:19" x14ac:dyDescent="0.25">
      <c r="Q29150" s="3"/>
      <c r="R29150"/>
      <c r="S29150" s="3"/>
    </row>
    <row r="29151" spans="17:19" x14ac:dyDescent="0.25">
      <c r="Q29151" s="3"/>
      <c r="R29151"/>
      <c r="S29151" s="3"/>
    </row>
    <row r="29152" spans="17:19" x14ac:dyDescent="0.25">
      <c r="Q29152" s="3"/>
      <c r="R29152"/>
      <c r="S29152" s="3"/>
    </row>
    <row r="29153" spans="17:19" x14ac:dyDescent="0.25">
      <c r="Q29153" s="3"/>
      <c r="R29153"/>
      <c r="S29153" s="3"/>
    </row>
    <row r="29154" spans="17:19" x14ac:dyDescent="0.25">
      <c r="Q29154" s="3"/>
      <c r="R29154"/>
      <c r="S29154" s="3"/>
    </row>
    <row r="29155" spans="17:19" x14ac:dyDescent="0.25">
      <c r="Q29155" s="3"/>
      <c r="R29155"/>
      <c r="S29155" s="3"/>
    </row>
    <row r="29156" spans="17:19" x14ac:dyDescent="0.25">
      <c r="Q29156" s="3"/>
      <c r="R29156"/>
      <c r="S29156" s="3"/>
    </row>
    <row r="29157" spans="17:19" x14ac:dyDescent="0.25">
      <c r="Q29157" s="3"/>
      <c r="R29157"/>
      <c r="S29157" s="3"/>
    </row>
    <row r="29158" spans="17:19" x14ac:dyDescent="0.25">
      <c r="Q29158" s="3"/>
      <c r="R29158"/>
      <c r="S29158" s="3"/>
    </row>
    <row r="29159" spans="17:19" x14ac:dyDescent="0.25">
      <c r="Q29159" s="3"/>
      <c r="R29159"/>
      <c r="S29159" s="3"/>
    </row>
    <row r="29160" spans="17:19" x14ac:dyDescent="0.25">
      <c r="Q29160" s="3"/>
      <c r="R29160"/>
      <c r="S29160" s="3"/>
    </row>
    <row r="29161" spans="17:19" x14ac:dyDescent="0.25">
      <c r="Q29161" s="3"/>
      <c r="R29161"/>
      <c r="S29161" s="3"/>
    </row>
    <row r="29162" spans="17:19" x14ac:dyDescent="0.25">
      <c r="Q29162" s="3"/>
      <c r="R29162"/>
      <c r="S29162" s="3"/>
    </row>
    <row r="29163" spans="17:19" x14ac:dyDescent="0.25">
      <c r="Q29163" s="3"/>
      <c r="R29163"/>
      <c r="S29163" s="3"/>
    </row>
    <row r="29164" spans="17:19" x14ac:dyDescent="0.25">
      <c r="Q29164" s="3"/>
      <c r="R29164"/>
      <c r="S29164" s="3"/>
    </row>
    <row r="29165" spans="17:19" x14ac:dyDescent="0.25">
      <c r="Q29165" s="3"/>
      <c r="R29165"/>
      <c r="S29165" s="3"/>
    </row>
    <row r="29166" spans="17:19" x14ac:dyDescent="0.25">
      <c r="Q29166" s="3"/>
      <c r="R29166"/>
      <c r="S29166" s="3"/>
    </row>
    <row r="29167" spans="17:19" x14ac:dyDescent="0.25">
      <c r="Q29167" s="3"/>
      <c r="R29167"/>
      <c r="S29167" s="3"/>
    </row>
    <row r="29168" spans="17:19" x14ac:dyDescent="0.25">
      <c r="Q29168" s="3"/>
      <c r="R29168"/>
      <c r="S29168" s="3"/>
    </row>
    <row r="29169" spans="17:19" x14ac:dyDescent="0.25">
      <c r="Q29169" s="3"/>
      <c r="R29169"/>
      <c r="S29169" s="3"/>
    </row>
    <row r="29170" spans="17:19" x14ac:dyDescent="0.25">
      <c r="Q29170" s="3"/>
      <c r="R29170"/>
      <c r="S29170" s="3"/>
    </row>
    <row r="29171" spans="17:19" x14ac:dyDescent="0.25">
      <c r="Q29171" s="3"/>
      <c r="R29171"/>
      <c r="S29171" s="3"/>
    </row>
    <row r="29172" spans="17:19" x14ac:dyDescent="0.25">
      <c r="Q29172" s="3"/>
      <c r="R29172"/>
      <c r="S29172" s="3"/>
    </row>
    <row r="29173" spans="17:19" x14ac:dyDescent="0.25">
      <c r="Q29173" s="3"/>
      <c r="R29173"/>
      <c r="S29173" s="3"/>
    </row>
    <row r="29174" spans="17:19" x14ac:dyDescent="0.25">
      <c r="Q29174" s="3"/>
      <c r="R29174"/>
      <c r="S29174" s="3"/>
    </row>
    <row r="29175" spans="17:19" x14ac:dyDescent="0.25">
      <c r="Q29175" s="3"/>
      <c r="R29175"/>
      <c r="S29175" s="3"/>
    </row>
    <row r="29176" spans="17:19" x14ac:dyDescent="0.25">
      <c r="Q29176" s="3"/>
      <c r="R29176"/>
      <c r="S29176" s="3"/>
    </row>
    <row r="29177" spans="17:19" x14ac:dyDescent="0.25">
      <c r="Q29177" s="3"/>
      <c r="R29177"/>
      <c r="S29177" s="3"/>
    </row>
    <row r="29178" spans="17:19" x14ac:dyDescent="0.25">
      <c r="Q29178" s="3"/>
      <c r="R29178"/>
      <c r="S29178" s="3"/>
    </row>
    <row r="29179" spans="17:19" x14ac:dyDescent="0.25">
      <c r="Q29179" s="3"/>
      <c r="R29179"/>
      <c r="S29179" s="3"/>
    </row>
    <row r="29180" spans="17:19" x14ac:dyDescent="0.25">
      <c r="Q29180" s="3"/>
      <c r="R29180"/>
      <c r="S29180" s="3"/>
    </row>
    <row r="29181" spans="17:19" x14ac:dyDescent="0.25">
      <c r="Q29181" s="3"/>
      <c r="R29181"/>
      <c r="S29181" s="3"/>
    </row>
    <row r="29182" spans="17:19" x14ac:dyDescent="0.25">
      <c r="Q29182" s="3"/>
      <c r="R29182"/>
      <c r="S29182" s="3"/>
    </row>
    <row r="29183" spans="17:19" x14ac:dyDescent="0.25">
      <c r="Q29183" s="3"/>
      <c r="R29183"/>
      <c r="S29183" s="3"/>
    </row>
    <row r="29184" spans="17:19" x14ac:dyDescent="0.25">
      <c r="Q29184" s="3"/>
      <c r="R29184"/>
      <c r="S29184" s="3"/>
    </row>
    <row r="29185" spans="17:19" x14ac:dyDescent="0.25">
      <c r="Q29185" s="3"/>
      <c r="R29185"/>
      <c r="S29185" s="3"/>
    </row>
    <row r="29186" spans="17:19" x14ac:dyDescent="0.25">
      <c r="Q29186" s="3"/>
      <c r="R29186"/>
      <c r="S29186" s="3"/>
    </row>
    <row r="29187" spans="17:19" x14ac:dyDescent="0.25">
      <c r="Q29187" s="3"/>
      <c r="R29187"/>
      <c r="S29187" s="3"/>
    </row>
    <row r="29188" spans="17:19" x14ac:dyDescent="0.25">
      <c r="Q29188" s="3"/>
      <c r="R29188"/>
      <c r="S29188" s="3"/>
    </row>
    <row r="29189" spans="17:19" x14ac:dyDescent="0.25">
      <c r="Q29189" s="3"/>
      <c r="R29189"/>
      <c r="S29189" s="3"/>
    </row>
    <row r="29190" spans="17:19" x14ac:dyDescent="0.25">
      <c r="Q29190" s="3"/>
      <c r="R29190"/>
      <c r="S29190" s="3"/>
    </row>
    <row r="29191" spans="17:19" x14ac:dyDescent="0.25">
      <c r="Q29191" s="3"/>
      <c r="R29191"/>
      <c r="S29191" s="3"/>
    </row>
    <row r="29192" spans="17:19" x14ac:dyDescent="0.25">
      <c r="Q29192" s="3"/>
      <c r="R29192"/>
      <c r="S29192" s="3"/>
    </row>
    <row r="29193" spans="17:19" x14ac:dyDescent="0.25">
      <c r="Q29193" s="3"/>
      <c r="R29193"/>
      <c r="S29193" s="3"/>
    </row>
    <row r="29194" spans="17:19" x14ac:dyDescent="0.25">
      <c r="Q29194" s="3"/>
      <c r="R29194"/>
      <c r="S29194" s="3"/>
    </row>
    <row r="29195" spans="17:19" x14ac:dyDescent="0.25">
      <c r="Q29195" s="3"/>
      <c r="R29195"/>
      <c r="S29195" s="3"/>
    </row>
    <row r="29196" spans="17:19" x14ac:dyDescent="0.25">
      <c r="Q29196" s="3"/>
      <c r="R29196"/>
      <c r="S29196" s="3"/>
    </row>
    <row r="29197" spans="17:19" x14ac:dyDescent="0.25">
      <c r="Q29197" s="3"/>
      <c r="R29197"/>
      <c r="S29197" s="3"/>
    </row>
    <row r="29198" spans="17:19" x14ac:dyDescent="0.25">
      <c r="Q29198" s="3"/>
      <c r="R29198"/>
      <c r="S29198" s="3"/>
    </row>
    <row r="29199" spans="17:19" x14ac:dyDescent="0.25">
      <c r="Q29199" s="3"/>
      <c r="R29199"/>
      <c r="S29199" s="3"/>
    </row>
    <row r="29200" spans="17:19" x14ac:dyDescent="0.25">
      <c r="Q29200" s="3"/>
      <c r="R29200"/>
      <c r="S29200" s="3"/>
    </row>
    <row r="29201" spans="17:19" x14ac:dyDescent="0.25">
      <c r="Q29201" s="3"/>
      <c r="R29201"/>
      <c r="S29201" s="3"/>
    </row>
    <row r="29202" spans="17:19" x14ac:dyDescent="0.25">
      <c r="Q29202" s="3"/>
      <c r="R29202"/>
      <c r="S29202" s="3"/>
    </row>
    <row r="29203" spans="17:19" x14ac:dyDescent="0.25">
      <c r="Q29203" s="3"/>
      <c r="R29203"/>
      <c r="S29203" s="3"/>
    </row>
    <row r="29204" spans="17:19" x14ac:dyDescent="0.25">
      <c r="Q29204" s="3"/>
      <c r="R29204"/>
      <c r="S29204" s="3"/>
    </row>
    <row r="29205" spans="17:19" x14ac:dyDescent="0.25">
      <c r="Q29205" s="3"/>
      <c r="R29205"/>
      <c r="S29205" s="3"/>
    </row>
    <row r="29206" spans="17:19" x14ac:dyDescent="0.25">
      <c r="Q29206" s="3"/>
      <c r="R29206"/>
      <c r="S29206" s="3"/>
    </row>
    <row r="29207" spans="17:19" x14ac:dyDescent="0.25">
      <c r="Q29207" s="3"/>
      <c r="R29207"/>
      <c r="S29207" s="3"/>
    </row>
    <row r="29208" spans="17:19" x14ac:dyDescent="0.25">
      <c r="Q29208" s="3"/>
      <c r="R29208"/>
      <c r="S29208" s="3"/>
    </row>
    <row r="29209" spans="17:19" x14ac:dyDescent="0.25">
      <c r="Q29209" s="3"/>
      <c r="R29209"/>
      <c r="S29209" s="3"/>
    </row>
    <row r="29210" spans="17:19" x14ac:dyDescent="0.25">
      <c r="Q29210" s="3"/>
      <c r="R29210"/>
      <c r="S29210" s="3"/>
    </row>
    <row r="29211" spans="17:19" x14ac:dyDescent="0.25">
      <c r="Q29211" s="3"/>
      <c r="R29211"/>
      <c r="S29211" s="3"/>
    </row>
    <row r="29212" spans="17:19" x14ac:dyDescent="0.25">
      <c r="Q29212" s="3"/>
      <c r="R29212"/>
      <c r="S29212" s="3"/>
    </row>
    <row r="29213" spans="17:19" x14ac:dyDescent="0.25">
      <c r="Q29213" s="3"/>
      <c r="R29213"/>
      <c r="S29213" s="3"/>
    </row>
    <row r="29214" spans="17:19" x14ac:dyDescent="0.25">
      <c r="Q29214" s="3"/>
      <c r="R29214"/>
      <c r="S29214" s="3"/>
    </row>
    <row r="29215" spans="17:19" x14ac:dyDescent="0.25">
      <c r="Q29215" s="3"/>
      <c r="R29215"/>
      <c r="S29215" s="3"/>
    </row>
    <row r="29216" spans="17:19" x14ac:dyDescent="0.25">
      <c r="Q29216" s="3"/>
      <c r="R29216"/>
      <c r="S29216" s="3"/>
    </row>
    <row r="29217" spans="17:19" x14ac:dyDescent="0.25">
      <c r="Q29217" s="3"/>
      <c r="R29217"/>
      <c r="S29217" s="3"/>
    </row>
    <row r="29218" spans="17:19" x14ac:dyDescent="0.25">
      <c r="Q29218" s="3"/>
      <c r="R29218"/>
      <c r="S29218" s="3"/>
    </row>
    <row r="29219" spans="17:19" x14ac:dyDescent="0.25">
      <c r="Q29219" s="3"/>
      <c r="R29219"/>
      <c r="S29219" s="3"/>
    </row>
    <row r="29220" spans="17:19" x14ac:dyDescent="0.25">
      <c r="Q29220" s="3"/>
      <c r="R29220"/>
      <c r="S29220" s="3"/>
    </row>
    <row r="29221" spans="17:19" x14ac:dyDescent="0.25">
      <c r="Q29221" s="3"/>
      <c r="R29221"/>
      <c r="S29221" s="3"/>
    </row>
    <row r="29222" spans="17:19" x14ac:dyDescent="0.25">
      <c r="Q29222" s="3"/>
      <c r="R29222"/>
      <c r="S29222" s="3"/>
    </row>
    <row r="29223" spans="17:19" x14ac:dyDescent="0.25">
      <c r="Q29223" s="3"/>
      <c r="R29223"/>
      <c r="S29223" s="3"/>
    </row>
    <row r="29224" spans="17:19" x14ac:dyDescent="0.25">
      <c r="Q29224" s="3"/>
      <c r="R29224"/>
      <c r="S29224" s="3"/>
    </row>
    <row r="29225" spans="17:19" x14ac:dyDescent="0.25">
      <c r="Q29225" s="3"/>
      <c r="R29225"/>
      <c r="S29225" s="3"/>
    </row>
    <row r="29226" spans="17:19" x14ac:dyDescent="0.25">
      <c r="Q29226" s="3"/>
      <c r="R29226"/>
      <c r="S29226" s="3"/>
    </row>
    <row r="29227" spans="17:19" x14ac:dyDescent="0.25">
      <c r="Q29227" s="3"/>
      <c r="R29227"/>
      <c r="S29227" s="3"/>
    </row>
    <row r="29228" spans="17:19" x14ac:dyDescent="0.25">
      <c r="Q29228" s="3"/>
      <c r="R29228"/>
      <c r="S29228" s="3"/>
    </row>
    <row r="29229" spans="17:19" x14ac:dyDescent="0.25">
      <c r="Q29229" s="3"/>
      <c r="R29229"/>
      <c r="S29229" s="3"/>
    </row>
    <row r="29230" spans="17:19" x14ac:dyDescent="0.25">
      <c r="Q29230" s="3"/>
      <c r="R29230"/>
      <c r="S29230" s="3"/>
    </row>
    <row r="29231" spans="17:19" x14ac:dyDescent="0.25">
      <c r="Q29231" s="3"/>
      <c r="R29231"/>
      <c r="S29231" s="3"/>
    </row>
    <row r="29232" spans="17:19" x14ac:dyDescent="0.25">
      <c r="Q29232" s="3"/>
      <c r="R29232"/>
      <c r="S29232" s="3"/>
    </row>
    <row r="29233" spans="17:19" x14ac:dyDescent="0.25">
      <c r="Q29233" s="3"/>
      <c r="R29233"/>
      <c r="S29233" s="3"/>
    </row>
    <row r="29234" spans="17:19" x14ac:dyDescent="0.25">
      <c r="Q29234" s="3"/>
      <c r="R29234"/>
      <c r="S29234" s="3"/>
    </row>
    <row r="29235" spans="17:19" x14ac:dyDescent="0.25">
      <c r="Q29235" s="3"/>
      <c r="R29235"/>
      <c r="S29235" s="3"/>
    </row>
    <row r="29236" spans="17:19" x14ac:dyDescent="0.25">
      <c r="Q29236" s="3"/>
      <c r="R29236"/>
      <c r="S29236" s="3"/>
    </row>
    <row r="29237" spans="17:19" x14ac:dyDescent="0.25">
      <c r="Q29237" s="3"/>
      <c r="R29237"/>
      <c r="S29237" s="3"/>
    </row>
    <row r="29238" spans="17:19" x14ac:dyDescent="0.25">
      <c r="Q29238" s="3"/>
      <c r="R29238"/>
      <c r="S29238" s="3"/>
    </row>
    <row r="29239" spans="17:19" x14ac:dyDescent="0.25">
      <c r="Q29239" s="3"/>
      <c r="R29239"/>
      <c r="S29239" s="3"/>
    </row>
    <row r="29240" spans="17:19" x14ac:dyDescent="0.25">
      <c r="Q29240" s="3"/>
      <c r="R29240"/>
      <c r="S29240" s="3"/>
    </row>
    <row r="29241" spans="17:19" x14ac:dyDescent="0.25">
      <c r="Q29241" s="3"/>
      <c r="R29241"/>
      <c r="S29241" s="3"/>
    </row>
    <row r="29242" spans="17:19" x14ac:dyDescent="0.25">
      <c r="Q29242" s="3"/>
      <c r="R29242"/>
      <c r="S29242" s="3"/>
    </row>
    <row r="29243" spans="17:19" x14ac:dyDescent="0.25">
      <c r="Q29243" s="3"/>
      <c r="R29243"/>
      <c r="S29243" s="3"/>
    </row>
    <row r="29244" spans="17:19" x14ac:dyDescent="0.25">
      <c r="Q29244" s="3"/>
      <c r="R29244"/>
      <c r="S29244" s="3"/>
    </row>
    <row r="29245" spans="17:19" x14ac:dyDescent="0.25">
      <c r="Q29245" s="3"/>
      <c r="R29245"/>
      <c r="S29245" s="3"/>
    </row>
    <row r="29246" spans="17:19" x14ac:dyDescent="0.25">
      <c r="Q29246" s="3"/>
      <c r="R29246"/>
      <c r="S29246" s="3"/>
    </row>
    <row r="29247" spans="17:19" x14ac:dyDescent="0.25">
      <c r="Q29247" s="3"/>
      <c r="R29247"/>
      <c r="S29247" s="3"/>
    </row>
    <row r="29248" spans="17:19" x14ac:dyDescent="0.25">
      <c r="Q29248" s="3"/>
      <c r="R29248"/>
      <c r="S29248" s="3"/>
    </row>
    <row r="29249" spans="17:19" x14ac:dyDescent="0.25">
      <c r="Q29249" s="3"/>
      <c r="R29249"/>
      <c r="S29249" s="3"/>
    </row>
    <row r="29250" spans="17:19" x14ac:dyDescent="0.25">
      <c r="Q29250" s="3"/>
      <c r="R29250"/>
      <c r="S29250" s="3"/>
    </row>
    <row r="29251" spans="17:19" x14ac:dyDescent="0.25">
      <c r="Q29251" s="3"/>
      <c r="R29251"/>
      <c r="S29251" s="3"/>
    </row>
    <row r="29252" spans="17:19" x14ac:dyDescent="0.25">
      <c r="Q29252" s="3"/>
      <c r="R29252"/>
      <c r="S29252" s="3"/>
    </row>
    <row r="29253" spans="17:19" x14ac:dyDescent="0.25">
      <c r="Q29253" s="3"/>
      <c r="R29253"/>
      <c r="S29253" s="3"/>
    </row>
    <row r="29254" spans="17:19" x14ac:dyDescent="0.25">
      <c r="Q29254" s="3"/>
      <c r="R29254"/>
      <c r="S29254" s="3"/>
    </row>
    <row r="29255" spans="17:19" x14ac:dyDescent="0.25">
      <c r="Q29255" s="3"/>
      <c r="R29255"/>
      <c r="S29255" s="3"/>
    </row>
    <row r="29256" spans="17:19" x14ac:dyDescent="0.25">
      <c r="Q29256" s="3"/>
      <c r="R29256"/>
      <c r="S29256" s="3"/>
    </row>
    <row r="29257" spans="17:19" x14ac:dyDescent="0.25">
      <c r="Q29257" s="3"/>
      <c r="R29257"/>
      <c r="S29257" s="3"/>
    </row>
    <row r="29258" spans="17:19" x14ac:dyDescent="0.25">
      <c r="Q29258" s="3"/>
      <c r="R29258"/>
      <c r="S29258" s="3"/>
    </row>
    <row r="29259" spans="17:19" x14ac:dyDescent="0.25">
      <c r="Q29259" s="3"/>
      <c r="R29259"/>
      <c r="S29259" s="3"/>
    </row>
    <row r="29260" spans="17:19" x14ac:dyDescent="0.25">
      <c r="Q29260" s="3"/>
      <c r="R29260"/>
      <c r="S29260" s="3"/>
    </row>
    <row r="29261" spans="17:19" x14ac:dyDescent="0.25">
      <c r="Q29261" s="3"/>
      <c r="R29261"/>
      <c r="S29261" s="3"/>
    </row>
    <row r="29262" spans="17:19" x14ac:dyDescent="0.25">
      <c r="Q29262" s="3"/>
      <c r="R29262"/>
      <c r="S29262" s="3"/>
    </row>
    <row r="29263" spans="17:19" x14ac:dyDescent="0.25">
      <c r="Q29263" s="3"/>
      <c r="R29263"/>
      <c r="S29263" s="3"/>
    </row>
    <row r="29264" spans="17:19" x14ac:dyDescent="0.25">
      <c r="Q29264" s="3"/>
      <c r="R29264"/>
      <c r="S29264" s="3"/>
    </row>
    <row r="29265" spans="17:19" x14ac:dyDescent="0.25">
      <c r="Q29265" s="3"/>
      <c r="R29265"/>
      <c r="S29265" s="3"/>
    </row>
    <row r="29266" spans="17:19" x14ac:dyDescent="0.25">
      <c r="Q29266" s="3"/>
      <c r="R29266"/>
      <c r="S29266" s="3"/>
    </row>
    <row r="29267" spans="17:19" x14ac:dyDescent="0.25">
      <c r="Q29267" s="3"/>
      <c r="R29267"/>
      <c r="S29267" s="3"/>
    </row>
    <row r="29268" spans="17:19" x14ac:dyDescent="0.25">
      <c r="Q29268" s="3"/>
      <c r="R29268"/>
      <c r="S29268" s="3"/>
    </row>
    <row r="29269" spans="17:19" x14ac:dyDescent="0.25">
      <c r="Q29269" s="3"/>
      <c r="R29269"/>
      <c r="S29269" s="3"/>
    </row>
    <row r="29270" spans="17:19" x14ac:dyDescent="0.25">
      <c r="Q29270" s="3"/>
      <c r="R29270"/>
      <c r="S29270" s="3"/>
    </row>
    <row r="29271" spans="17:19" x14ac:dyDescent="0.25">
      <c r="Q29271" s="3"/>
      <c r="R29271"/>
      <c r="S29271" s="3"/>
    </row>
    <row r="29272" spans="17:19" x14ac:dyDescent="0.25">
      <c r="Q29272" s="3"/>
      <c r="R29272"/>
      <c r="S29272" s="3"/>
    </row>
    <row r="29273" spans="17:19" x14ac:dyDescent="0.25">
      <c r="Q29273" s="3"/>
      <c r="R29273"/>
      <c r="S29273" s="3"/>
    </row>
    <row r="29274" spans="17:19" x14ac:dyDescent="0.25">
      <c r="Q29274" s="3"/>
      <c r="R29274"/>
      <c r="S29274" s="3"/>
    </row>
    <row r="29275" spans="17:19" x14ac:dyDescent="0.25">
      <c r="Q29275" s="3"/>
      <c r="R29275"/>
      <c r="S29275" s="3"/>
    </row>
    <row r="29276" spans="17:19" x14ac:dyDescent="0.25">
      <c r="Q29276" s="3"/>
      <c r="R29276"/>
      <c r="S29276" s="3"/>
    </row>
    <row r="29277" spans="17:19" x14ac:dyDescent="0.25">
      <c r="Q29277" s="3"/>
      <c r="R29277"/>
      <c r="S29277" s="3"/>
    </row>
    <row r="29278" spans="17:19" x14ac:dyDescent="0.25">
      <c r="Q29278" s="3"/>
      <c r="R29278"/>
      <c r="S29278" s="3"/>
    </row>
    <row r="29279" spans="17:19" x14ac:dyDescent="0.25">
      <c r="Q29279" s="3"/>
      <c r="R29279"/>
      <c r="S29279" s="3"/>
    </row>
    <row r="29280" spans="17:19" x14ac:dyDescent="0.25">
      <c r="Q29280" s="3"/>
      <c r="R29280"/>
      <c r="S29280" s="3"/>
    </row>
    <row r="29281" spans="17:19" x14ac:dyDescent="0.25">
      <c r="Q29281" s="3"/>
      <c r="R29281"/>
      <c r="S29281" s="3"/>
    </row>
    <row r="29282" spans="17:19" x14ac:dyDescent="0.25">
      <c r="Q29282" s="3"/>
      <c r="R29282"/>
      <c r="S29282" s="3"/>
    </row>
    <row r="29283" spans="17:19" x14ac:dyDescent="0.25">
      <c r="Q29283" s="3"/>
      <c r="R29283"/>
      <c r="S29283" s="3"/>
    </row>
    <row r="29284" spans="17:19" x14ac:dyDescent="0.25">
      <c r="Q29284" s="3"/>
      <c r="R29284"/>
      <c r="S29284" s="3"/>
    </row>
    <row r="29285" spans="17:19" x14ac:dyDescent="0.25">
      <c r="Q29285" s="3"/>
      <c r="R29285"/>
      <c r="S29285" s="3"/>
    </row>
    <row r="29286" spans="17:19" x14ac:dyDescent="0.25">
      <c r="Q29286" s="3"/>
      <c r="R29286"/>
      <c r="S29286" s="3"/>
    </row>
    <row r="29287" spans="17:19" x14ac:dyDescent="0.25">
      <c r="Q29287" s="3"/>
      <c r="R29287"/>
      <c r="S29287" s="3"/>
    </row>
    <row r="29288" spans="17:19" x14ac:dyDescent="0.25">
      <c r="Q29288" s="3"/>
      <c r="R29288"/>
      <c r="S29288" s="3"/>
    </row>
    <row r="29289" spans="17:19" x14ac:dyDescent="0.25">
      <c r="Q29289" s="3"/>
      <c r="R29289"/>
      <c r="S29289" s="3"/>
    </row>
    <row r="29290" spans="17:19" x14ac:dyDescent="0.25">
      <c r="Q29290" s="3"/>
      <c r="R29290"/>
      <c r="S29290" s="3"/>
    </row>
    <row r="29291" spans="17:19" x14ac:dyDescent="0.25">
      <c r="Q29291" s="3"/>
      <c r="R29291"/>
      <c r="S29291" s="3"/>
    </row>
    <row r="29292" spans="17:19" x14ac:dyDescent="0.25">
      <c r="Q29292" s="3"/>
      <c r="R29292"/>
      <c r="S29292" s="3"/>
    </row>
    <row r="29293" spans="17:19" x14ac:dyDescent="0.25">
      <c r="Q29293" s="3"/>
      <c r="R29293"/>
      <c r="S29293" s="3"/>
    </row>
    <row r="29294" spans="17:19" x14ac:dyDescent="0.25">
      <c r="Q29294" s="3"/>
      <c r="R29294"/>
      <c r="S29294" s="3"/>
    </row>
    <row r="29295" spans="17:19" x14ac:dyDescent="0.25">
      <c r="Q29295" s="3"/>
      <c r="R29295"/>
      <c r="S29295" s="3"/>
    </row>
    <row r="29296" spans="17:19" x14ac:dyDescent="0.25">
      <c r="Q29296" s="3"/>
      <c r="R29296"/>
      <c r="S29296" s="3"/>
    </row>
    <row r="29297" spans="17:19" x14ac:dyDescent="0.25">
      <c r="Q29297" s="3"/>
      <c r="R29297"/>
      <c r="S29297" s="3"/>
    </row>
    <row r="29298" spans="17:19" x14ac:dyDescent="0.25">
      <c r="Q29298" s="3"/>
      <c r="R29298"/>
      <c r="S29298" s="3"/>
    </row>
    <row r="29299" spans="17:19" x14ac:dyDescent="0.25">
      <c r="Q29299" s="3"/>
      <c r="R29299"/>
      <c r="S29299" s="3"/>
    </row>
    <row r="29300" spans="17:19" x14ac:dyDescent="0.25">
      <c r="Q29300" s="3"/>
      <c r="R29300"/>
      <c r="S29300" s="3"/>
    </row>
    <row r="29301" spans="17:19" x14ac:dyDescent="0.25">
      <c r="Q29301" s="3"/>
      <c r="R29301"/>
      <c r="S29301" s="3"/>
    </row>
    <row r="29302" spans="17:19" x14ac:dyDescent="0.25">
      <c r="Q29302" s="3"/>
      <c r="R29302"/>
      <c r="S29302" s="3"/>
    </row>
    <row r="29303" spans="17:19" x14ac:dyDescent="0.25">
      <c r="Q29303" s="3"/>
      <c r="R29303"/>
      <c r="S29303" s="3"/>
    </row>
    <row r="29304" spans="17:19" x14ac:dyDescent="0.25">
      <c r="Q29304" s="3"/>
      <c r="R29304"/>
      <c r="S29304" s="3"/>
    </row>
    <row r="29305" spans="17:19" x14ac:dyDescent="0.25">
      <c r="Q29305" s="3"/>
      <c r="R29305"/>
      <c r="S29305" s="3"/>
    </row>
    <row r="29306" spans="17:19" x14ac:dyDescent="0.25">
      <c r="Q29306" s="3"/>
      <c r="R29306"/>
      <c r="S29306" s="3"/>
    </row>
    <row r="29307" spans="17:19" x14ac:dyDescent="0.25">
      <c r="Q29307" s="3"/>
      <c r="R29307"/>
      <c r="S29307" s="3"/>
    </row>
    <row r="29308" spans="17:19" x14ac:dyDescent="0.25">
      <c r="Q29308" s="3"/>
      <c r="R29308"/>
      <c r="S29308" s="3"/>
    </row>
    <row r="29309" spans="17:19" x14ac:dyDescent="0.25">
      <c r="Q29309" s="3"/>
      <c r="R29309"/>
      <c r="S29309" s="3"/>
    </row>
    <row r="29310" spans="17:19" x14ac:dyDescent="0.25">
      <c r="Q29310" s="3"/>
      <c r="R29310"/>
      <c r="S29310" s="3"/>
    </row>
    <row r="29311" spans="17:19" x14ac:dyDescent="0.25">
      <c r="Q29311" s="3"/>
      <c r="R29311"/>
      <c r="S29311" s="3"/>
    </row>
    <row r="29312" spans="17:19" x14ac:dyDescent="0.25">
      <c r="Q29312" s="3"/>
      <c r="R29312"/>
      <c r="S29312" s="3"/>
    </row>
    <row r="29313" spans="17:19" x14ac:dyDescent="0.25">
      <c r="Q29313" s="3"/>
      <c r="R29313"/>
      <c r="S29313" s="3"/>
    </row>
    <row r="29314" spans="17:19" x14ac:dyDescent="0.25">
      <c r="Q29314" s="3"/>
      <c r="R29314"/>
      <c r="S29314" s="3"/>
    </row>
    <row r="29315" spans="17:19" x14ac:dyDescent="0.25">
      <c r="Q29315" s="3"/>
      <c r="R29315"/>
      <c r="S29315" s="3"/>
    </row>
    <row r="29316" spans="17:19" x14ac:dyDescent="0.25">
      <c r="Q29316" s="3"/>
      <c r="R29316"/>
      <c r="S29316" s="3"/>
    </row>
    <row r="29317" spans="17:19" x14ac:dyDescent="0.25">
      <c r="Q29317" s="3"/>
      <c r="R29317"/>
      <c r="S29317" s="3"/>
    </row>
    <row r="29318" spans="17:19" x14ac:dyDescent="0.25">
      <c r="Q29318" s="3"/>
      <c r="R29318"/>
      <c r="S29318" s="3"/>
    </row>
    <row r="29319" spans="17:19" x14ac:dyDescent="0.25">
      <c r="Q29319" s="3"/>
      <c r="R29319"/>
      <c r="S29319" s="3"/>
    </row>
    <row r="29320" spans="17:19" x14ac:dyDescent="0.25">
      <c r="Q29320" s="3"/>
      <c r="R29320"/>
      <c r="S29320" s="3"/>
    </row>
    <row r="29321" spans="17:19" x14ac:dyDescent="0.25">
      <c r="Q29321" s="3"/>
      <c r="R29321"/>
      <c r="S29321" s="3"/>
    </row>
    <row r="29322" spans="17:19" x14ac:dyDescent="0.25">
      <c r="Q29322" s="3"/>
      <c r="R29322"/>
      <c r="S29322" s="3"/>
    </row>
    <row r="29323" spans="17:19" x14ac:dyDescent="0.25">
      <c r="Q29323" s="3"/>
      <c r="R29323"/>
      <c r="S29323" s="3"/>
    </row>
    <row r="29324" spans="17:19" x14ac:dyDescent="0.25">
      <c r="Q29324" s="3"/>
      <c r="R29324"/>
      <c r="S29324" s="3"/>
    </row>
    <row r="29325" spans="17:19" x14ac:dyDescent="0.25">
      <c r="Q29325" s="3"/>
      <c r="R29325"/>
      <c r="S29325" s="3"/>
    </row>
    <row r="29326" spans="17:19" x14ac:dyDescent="0.25">
      <c r="Q29326" s="3"/>
      <c r="R29326"/>
      <c r="S29326" s="3"/>
    </row>
    <row r="29327" spans="17:19" x14ac:dyDescent="0.25">
      <c r="Q29327" s="3"/>
      <c r="R29327"/>
      <c r="S29327" s="3"/>
    </row>
    <row r="29328" spans="17:19" x14ac:dyDescent="0.25">
      <c r="Q29328" s="3"/>
      <c r="R29328"/>
      <c r="S29328" s="3"/>
    </row>
    <row r="29329" spans="17:19" x14ac:dyDescent="0.25">
      <c r="Q29329" s="3"/>
      <c r="R29329"/>
      <c r="S29329" s="3"/>
    </row>
    <row r="29330" spans="17:19" x14ac:dyDescent="0.25">
      <c r="Q29330" s="3"/>
      <c r="R29330"/>
      <c r="S29330" s="3"/>
    </row>
    <row r="29331" spans="17:19" x14ac:dyDescent="0.25">
      <c r="Q29331" s="3"/>
      <c r="R29331"/>
      <c r="S29331" s="3"/>
    </row>
    <row r="29332" spans="17:19" x14ac:dyDescent="0.25">
      <c r="Q29332" s="3"/>
      <c r="R29332"/>
      <c r="S29332" s="3"/>
    </row>
    <row r="29333" spans="17:19" x14ac:dyDescent="0.25">
      <c r="Q29333" s="3"/>
      <c r="R29333"/>
      <c r="S29333" s="3"/>
    </row>
    <row r="29334" spans="17:19" x14ac:dyDescent="0.25">
      <c r="Q29334" s="3"/>
      <c r="R29334"/>
      <c r="S29334" s="3"/>
    </row>
    <row r="29335" spans="17:19" x14ac:dyDescent="0.25">
      <c r="Q29335" s="3"/>
      <c r="R29335"/>
      <c r="S29335" s="3"/>
    </row>
    <row r="29336" spans="17:19" x14ac:dyDescent="0.25">
      <c r="Q29336" s="3"/>
      <c r="R29336"/>
      <c r="S29336" s="3"/>
    </row>
    <row r="29337" spans="17:19" x14ac:dyDescent="0.25">
      <c r="Q29337" s="3"/>
      <c r="R29337"/>
      <c r="S29337" s="3"/>
    </row>
    <row r="29338" spans="17:19" x14ac:dyDescent="0.25">
      <c r="Q29338" s="3"/>
      <c r="R29338"/>
      <c r="S29338" s="3"/>
    </row>
    <row r="29339" spans="17:19" x14ac:dyDescent="0.25">
      <c r="Q29339" s="3"/>
      <c r="R29339"/>
      <c r="S29339" s="3"/>
    </row>
    <row r="29340" spans="17:19" x14ac:dyDescent="0.25">
      <c r="Q29340" s="3"/>
      <c r="R29340"/>
      <c r="S29340" s="3"/>
    </row>
    <row r="29341" spans="17:19" x14ac:dyDescent="0.25">
      <c r="Q29341" s="3"/>
      <c r="R29341"/>
      <c r="S29341" s="3"/>
    </row>
    <row r="29342" spans="17:19" x14ac:dyDescent="0.25">
      <c r="Q29342" s="3"/>
      <c r="R29342"/>
      <c r="S29342" s="3"/>
    </row>
    <row r="29343" spans="17:19" x14ac:dyDescent="0.25">
      <c r="Q29343" s="3"/>
      <c r="R29343"/>
      <c r="S29343" s="3"/>
    </row>
    <row r="29344" spans="17:19" x14ac:dyDescent="0.25">
      <c r="Q29344" s="3"/>
      <c r="R29344"/>
      <c r="S29344" s="3"/>
    </row>
    <row r="29345" spans="17:19" x14ac:dyDescent="0.25">
      <c r="Q29345" s="3"/>
      <c r="R29345"/>
      <c r="S29345" s="3"/>
    </row>
    <row r="29346" spans="17:19" x14ac:dyDescent="0.25">
      <c r="Q29346" s="3"/>
      <c r="R29346"/>
      <c r="S29346" s="3"/>
    </row>
    <row r="29347" spans="17:19" x14ac:dyDescent="0.25">
      <c r="Q29347" s="3"/>
      <c r="R29347"/>
      <c r="S29347" s="3"/>
    </row>
    <row r="29348" spans="17:19" x14ac:dyDescent="0.25">
      <c r="Q29348" s="3"/>
      <c r="R29348"/>
      <c r="S29348" s="3"/>
    </row>
    <row r="29349" spans="17:19" x14ac:dyDescent="0.25">
      <c r="Q29349" s="3"/>
      <c r="R29349"/>
      <c r="S29349" s="3"/>
    </row>
    <row r="29350" spans="17:19" x14ac:dyDescent="0.25">
      <c r="Q29350" s="3"/>
      <c r="R29350"/>
      <c r="S29350" s="3"/>
    </row>
    <row r="29351" spans="17:19" x14ac:dyDescent="0.25">
      <c r="Q29351" s="3"/>
      <c r="R29351"/>
      <c r="S29351" s="3"/>
    </row>
    <row r="29352" spans="17:19" x14ac:dyDescent="0.25">
      <c r="Q29352" s="3"/>
      <c r="R29352"/>
      <c r="S29352" s="3"/>
    </row>
    <row r="29353" spans="17:19" x14ac:dyDescent="0.25">
      <c r="Q29353" s="3"/>
      <c r="R29353"/>
      <c r="S29353" s="3"/>
    </row>
    <row r="29354" spans="17:19" x14ac:dyDescent="0.25">
      <c r="Q29354" s="3"/>
      <c r="R29354"/>
      <c r="S29354" s="3"/>
    </row>
    <row r="29355" spans="17:19" x14ac:dyDescent="0.25">
      <c r="Q29355" s="3"/>
      <c r="R29355"/>
      <c r="S29355" s="3"/>
    </row>
    <row r="29356" spans="17:19" x14ac:dyDescent="0.25">
      <c r="Q29356" s="3"/>
      <c r="R29356"/>
      <c r="S29356" s="3"/>
    </row>
    <row r="29357" spans="17:19" x14ac:dyDescent="0.25">
      <c r="Q29357" s="3"/>
      <c r="R29357"/>
      <c r="S29357" s="3"/>
    </row>
    <row r="29358" spans="17:19" x14ac:dyDescent="0.25">
      <c r="Q29358" s="3"/>
      <c r="R29358"/>
      <c r="S29358" s="3"/>
    </row>
    <row r="29359" spans="17:19" x14ac:dyDescent="0.25">
      <c r="Q29359" s="3"/>
      <c r="R29359"/>
      <c r="S29359" s="3"/>
    </row>
    <row r="29360" spans="17:19" x14ac:dyDescent="0.25">
      <c r="Q29360" s="3"/>
      <c r="R29360"/>
      <c r="S29360" s="3"/>
    </row>
    <row r="29361" spans="17:19" x14ac:dyDescent="0.25">
      <c r="Q29361" s="3"/>
      <c r="R29361"/>
      <c r="S29361" s="3"/>
    </row>
    <row r="29362" spans="17:19" x14ac:dyDescent="0.25">
      <c r="Q29362" s="3"/>
      <c r="R29362"/>
      <c r="S29362" s="3"/>
    </row>
    <row r="29363" spans="17:19" x14ac:dyDescent="0.25">
      <c r="Q29363" s="3"/>
      <c r="R29363"/>
      <c r="S29363" s="3"/>
    </row>
    <row r="29364" spans="17:19" x14ac:dyDescent="0.25">
      <c r="Q29364" s="3"/>
      <c r="R29364"/>
      <c r="S29364" s="3"/>
    </row>
    <row r="29365" spans="17:19" x14ac:dyDescent="0.25">
      <c r="Q29365" s="3"/>
      <c r="R29365"/>
      <c r="S29365" s="3"/>
    </row>
    <row r="29366" spans="17:19" x14ac:dyDescent="0.25">
      <c r="Q29366" s="3"/>
      <c r="R29366"/>
      <c r="S29366" s="3"/>
    </row>
    <row r="29367" spans="17:19" x14ac:dyDescent="0.25">
      <c r="Q29367" s="3"/>
      <c r="R29367"/>
      <c r="S29367" s="3"/>
    </row>
    <row r="29368" spans="17:19" x14ac:dyDescent="0.25">
      <c r="Q29368" s="3"/>
      <c r="R29368"/>
      <c r="S29368" s="3"/>
    </row>
    <row r="29369" spans="17:19" x14ac:dyDescent="0.25">
      <c r="Q29369" s="3"/>
      <c r="R29369"/>
      <c r="S29369" s="3"/>
    </row>
    <row r="29370" spans="17:19" x14ac:dyDescent="0.25">
      <c r="Q29370" s="3"/>
      <c r="R29370"/>
      <c r="S29370" s="3"/>
    </row>
    <row r="29371" spans="17:19" x14ac:dyDescent="0.25">
      <c r="Q29371" s="3"/>
      <c r="R29371"/>
      <c r="S29371" s="3"/>
    </row>
    <row r="29372" spans="17:19" x14ac:dyDescent="0.25">
      <c r="Q29372" s="3"/>
      <c r="R29372"/>
      <c r="S29372" s="3"/>
    </row>
    <row r="29373" spans="17:19" x14ac:dyDescent="0.25">
      <c r="Q29373" s="3"/>
      <c r="R29373"/>
      <c r="S29373" s="3"/>
    </row>
    <row r="29374" spans="17:19" x14ac:dyDescent="0.25">
      <c r="Q29374" s="3"/>
      <c r="R29374"/>
      <c r="S29374" s="3"/>
    </row>
    <row r="29375" spans="17:19" x14ac:dyDescent="0.25">
      <c r="Q29375" s="3"/>
      <c r="R29375"/>
      <c r="S29375" s="3"/>
    </row>
    <row r="29376" spans="17:19" x14ac:dyDescent="0.25">
      <c r="Q29376" s="3"/>
      <c r="R29376"/>
      <c r="S29376" s="3"/>
    </row>
    <row r="29377" spans="17:19" x14ac:dyDescent="0.25">
      <c r="Q29377" s="3"/>
      <c r="R29377"/>
      <c r="S29377" s="3"/>
    </row>
    <row r="29378" spans="17:19" x14ac:dyDescent="0.25">
      <c r="Q29378" s="3"/>
      <c r="R29378"/>
      <c r="S29378" s="3"/>
    </row>
    <row r="29379" spans="17:19" x14ac:dyDescent="0.25">
      <c r="Q29379" s="3"/>
      <c r="R29379"/>
      <c r="S29379" s="3"/>
    </row>
    <row r="29380" spans="17:19" x14ac:dyDescent="0.25">
      <c r="Q29380" s="3"/>
      <c r="R29380"/>
      <c r="S29380" s="3"/>
    </row>
    <row r="29381" spans="17:19" x14ac:dyDescent="0.25">
      <c r="Q29381" s="3"/>
      <c r="R29381"/>
      <c r="S29381" s="3"/>
    </row>
    <row r="29382" spans="17:19" x14ac:dyDescent="0.25">
      <c r="Q29382" s="3"/>
      <c r="R29382"/>
      <c r="S29382" s="3"/>
    </row>
    <row r="29383" spans="17:19" x14ac:dyDescent="0.25">
      <c r="Q29383" s="3"/>
      <c r="R29383"/>
      <c r="S29383" s="3"/>
    </row>
    <row r="29384" spans="17:19" x14ac:dyDescent="0.25">
      <c r="Q29384" s="3"/>
      <c r="R29384"/>
      <c r="S29384" s="3"/>
    </row>
    <row r="29385" spans="17:19" x14ac:dyDescent="0.25">
      <c r="Q29385" s="3"/>
      <c r="R29385"/>
      <c r="S29385" s="3"/>
    </row>
    <row r="29386" spans="17:19" x14ac:dyDescent="0.25">
      <c r="Q29386" s="3"/>
      <c r="R29386"/>
      <c r="S29386" s="3"/>
    </row>
    <row r="29387" spans="17:19" x14ac:dyDescent="0.25">
      <c r="Q29387" s="3"/>
      <c r="R29387"/>
      <c r="S29387" s="3"/>
    </row>
    <row r="29388" spans="17:19" x14ac:dyDescent="0.25">
      <c r="Q29388" s="3"/>
      <c r="R29388"/>
      <c r="S29388" s="3"/>
    </row>
    <row r="29389" spans="17:19" x14ac:dyDescent="0.25">
      <c r="Q29389" s="3"/>
      <c r="R29389"/>
      <c r="S29389" s="3"/>
    </row>
    <row r="29390" spans="17:19" x14ac:dyDescent="0.25">
      <c r="Q29390" s="3"/>
      <c r="R29390"/>
      <c r="S29390" s="3"/>
    </row>
    <row r="29391" spans="17:19" x14ac:dyDescent="0.25">
      <c r="Q29391" s="3"/>
      <c r="R29391"/>
      <c r="S29391" s="3"/>
    </row>
    <row r="29392" spans="17:19" x14ac:dyDescent="0.25">
      <c r="Q29392" s="3"/>
      <c r="R29392"/>
      <c r="S29392" s="3"/>
    </row>
    <row r="29393" spans="17:19" x14ac:dyDescent="0.25">
      <c r="Q29393" s="3"/>
      <c r="R29393"/>
      <c r="S29393" s="3"/>
    </row>
    <row r="29394" spans="17:19" x14ac:dyDescent="0.25">
      <c r="Q29394" s="3"/>
      <c r="R29394"/>
      <c r="S29394" s="3"/>
    </row>
    <row r="29395" spans="17:19" x14ac:dyDescent="0.25">
      <c r="Q29395" s="3"/>
      <c r="R29395"/>
      <c r="S29395" s="3"/>
    </row>
    <row r="29396" spans="17:19" x14ac:dyDescent="0.25">
      <c r="Q29396" s="3"/>
      <c r="R29396"/>
      <c r="S29396" s="3"/>
    </row>
    <row r="29397" spans="17:19" x14ac:dyDescent="0.25">
      <c r="Q29397" s="3"/>
      <c r="R29397"/>
      <c r="S29397" s="3"/>
    </row>
    <row r="29398" spans="17:19" x14ac:dyDescent="0.25">
      <c r="Q29398" s="3"/>
      <c r="R29398"/>
      <c r="S29398" s="3"/>
    </row>
    <row r="29399" spans="17:19" x14ac:dyDescent="0.25">
      <c r="Q29399" s="3"/>
      <c r="R29399"/>
      <c r="S29399" s="3"/>
    </row>
    <row r="29400" spans="17:19" x14ac:dyDescent="0.25">
      <c r="Q29400" s="3"/>
      <c r="R29400"/>
      <c r="S29400" s="3"/>
    </row>
    <row r="29401" spans="17:19" x14ac:dyDescent="0.25">
      <c r="Q29401" s="3"/>
      <c r="R29401"/>
      <c r="S29401" s="3"/>
    </row>
    <row r="29402" spans="17:19" x14ac:dyDescent="0.25">
      <c r="Q29402" s="3"/>
      <c r="R29402"/>
      <c r="S29402" s="3"/>
    </row>
    <row r="29403" spans="17:19" x14ac:dyDescent="0.25">
      <c r="Q29403" s="3"/>
      <c r="R29403"/>
      <c r="S29403" s="3"/>
    </row>
    <row r="29404" spans="17:19" x14ac:dyDescent="0.25">
      <c r="Q29404" s="3"/>
      <c r="R29404"/>
      <c r="S29404" s="3"/>
    </row>
    <row r="29405" spans="17:19" x14ac:dyDescent="0.25">
      <c r="Q29405" s="3"/>
      <c r="R29405"/>
      <c r="S29405" s="3"/>
    </row>
    <row r="29406" spans="17:19" x14ac:dyDescent="0.25">
      <c r="Q29406" s="3"/>
      <c r="R29406"/>
      <c r="S29406" s="3"/>
    </row>
    <row r="29407" spans="17:19" x14ac:dyDescent="0.25">
      <c r="Q29407" s="3"/>
      <c r="R29407"/>
      <c r="S29407" s="3"/>
    </row>
    <row r="29408" spans="17:19" x14ac:dyDescent="0.25">
      <c r="Q29408" s="3"/>
      <c r="R29408"/>
      <c r="S29408" s="3"/>
    </row>
    <row r="29409" spans="17:19" x14ac:dyDescent="0.25">
      <c r="Q29409" s="3"/>
      <c r="R29409"/>
      <c r="S29409" s="3"/>
    </row>
    <row r="29410" spans="17:19" x14ac:dyDescent="0.25">
      <c r="Q29410" s="3"/>
      <c r="R29410"/>
      <c r="S29410" s="3"/>
    </row>
    <row r="29411" spans="17:19" x14ac:dyDescent="0.25">
      <c r="Q29411" s="3"/>
      <c r="R29411"/>
      <c r="S29411" s="3"/>
    </row>
    <row r="29412" spans="17:19" x14ac:dyDescent="0.25">
      <c r="Q29412" s="3"/>
      <c r="R29412"/>
      <c r="S29412" s="3"/>
    </row>
    <row r="29413" spans="17:19" x14ac:dyDescent="0.25">
      <c r="Q29413" s="3"/>
      <c r="R29413"/>
      <c r="S29413" s="3"/>
    </row>
    <row r="29414" spans="17:19" x14ac:dyDescent="0.25">
      <c r="Q29414" s="3"/>
      <c r="R29414"/>
      <c r="S29414" s="3"/>
    </row>
    <row r="29415" spans="17:19" x14ac:dyDescent="0.25">
      <c r="Q29415" s="3"/>
      <c r="R29415"/>
      <c r="S29415" s="3"/>
    </row>
    <row r="29416" spans="17:19" x14ac:dyDescent="0.25">
      <c r="Q29416" s="3"/>
      <c r="R29416"/>
      <c r="S29416" s="3"/>
    </row>
    <row r="29417" spans="17:19" x14ac:dyDescent="0.25">
      <c r="Q29417" s="3"/>
      <c r="R29417"/>
      <c r="S29417" s="3"/>
    </row>
    <row r="29418" spans="17:19" x14ac:dyDescent="0.25">
      <c r="Q29418" s="3"/>
      <c r="R29418"/>
      <c r="S29418" s="3"/>
    </row>
    <row r="29419" spans="17:19" x14ac:dyDescent="0.25">
      <c r="Q29419" s="3"/>
      <c r="R29419"/>
      <c r="S29419" s="3"/>
    </row>
    <row r="29420" spans="17:19" x14ac:dyDescent="0.25">
      <c r="Q29420" s="3"/>
      <c r="R29420"/>
      <c r="S29420" s="3"/>
    </row>
    <row r="29421" spans="17:19" x14ac:dyDescent="0.25">
      <c r="Q29421" s="3"/>
      <c r="R29421"/>
      <c r="S29421" s="3"/>
    </row>
    <row r="29422" spans="17:19" x14ac:dyDescent="0.25">
      <c r="Q29422" s="3"/>
      <c r="R29422"/>
      <c r="S29422" s="3"/>
    </row>
    <row r="29423" spans="17:19" x14ac:dyDescent="0.25">
      <c r="Q29423" s="3"/>
      <c r="R29423"/>
      <c r="S29423" s="3"/>
    </row>
    <row r="29424" spans="17:19" x14ac:dyDescent="0.25">
      <c r="Q29424" s="3"/>
      <c r="R29424"/>
      <c r="S29424" s="3"/>
    </row>
    <row r="29425" spans="17:19" x14ac:dyDescent="0.25">
      <c r="Q29425" s="3"/>
      <c r="R29425"/>
      <c r="S29425" s="3"/>
    </row>
    <row r="29426" spans="17:19" x14ac:dyDescent="0.25">
      <c r="Q29426" s="3"/>
      <c r="R29426"/>
      <c r="S29426" s="3"/>
    </row>
    <row r="29427" spans="17:19" x14ac:dyDescent="0.25">
      <c r="Q29427" s="3"/>
      <c r="R29427"/>
      <c r="S29427" s="3"/>
    </row>
    <row r="29428" spans="17:19" x14ac:dyDescent="0.25">
      <c r="Q29428" s="3"/>
      <c r="R29428"/>
      <c r="S29428" s="3"/>
    </row>
    <row r="29429" spans="17:19" x14ac:dyDescent="0.25">
      <c r="Q29429" s="3"/>
      <c r="R29429"/>
      <c r="S29429" s="3"/>
    </row>
    <row r="29430" spans="17:19" x14ac:dyDescent="0.25">
      <c r="Q29430" s="3"/>
      <c r="R29430"/>
      <c r="S29430" s="3"/>
    </row>
    <row r="29431" spans="17:19" x14ac:dyDescent="0.25">
      <c r="Q29431" s="3"/>
      <c r="R29431"/>
      <c r="S29431" s="3"/>
    </row>
    <row r="29432" spans="17:19" x14ac:dyDescent="0.25">
      <c r="Q29432" s="3"/>
      <c r="R29432"/>
      <c r="S29432" s="3"/>
    </row>
    <row r="29433" spans="17:19" x14ac:dyDescent="0.25">
      <c r="Q29433" s="3"/>
      <c r="R29433"/>
      <c r="S29433" s="3"/>
    </row>
    <row r="29434" spans="17:19" x14ac:dyDescent="0.25">
      <c r="Q29434" s="3"/>
      <c r="R29434"/>
      <c r="S29434" s="3"/>
    </row>
    <row r="29435" spans="17:19" x14ac:dyDescent="0.25">
      <c r="Q29435" s="3"/>
      <c r="R29435"/>
      <c r="S29435" s="3"/>
    </row>
    <row r="29436" spans="17:19" x14ac:dyDescent="0.25">
      <c r="Q29436" s="3"/>
      <c r="R29436"/>
      <c r="S29436" s="3"/>
    </row>
    <row r="29437" spans="17:19" x14ac:dyDescent="0.25">
      <c r="Q29437" s="3"/>
      <c r="R29437"/>
      <c r="S29437" s="3"/>
    </row>
    <row r="29438" spans="17:19" x14ac:dyDescent="0.25">
      <c r="Q29438" s="3"/>
      <c r="R29438"/>
      <c r="S29438" s="3"/>
    </row>
    <row r="29439" spans="17:19" x14ac:dyDescent="0.25">
      <c r="Q29439" s="3"/>
      <c r="R29439"/>
      <c r="S29439" s="3"/>
    </row>
    <row r="29440" spans="17:19" x14ac:dyDescent="0.25">
      <c r="Q29440" s="3"/>
      <c r="R29440"/>
      <c r="S29440" s="3"/>
    </row>
    <row r="29441" spans="17:19" x14ac:dyDescent="0.25">
      <c r="Q29441" s="3"/>
      <c r="R29441"/>
      <c r="S29441" s="3"/>
    </row>
    <row r="29442" spans="17:19" x14ac:dyDescent="0.25">
      <c r="Q29442" s="3"/>
      <c r="R29442"/>
      <c r="S29442" s="3"/>
    </row>
    <row r="29443" spans="17:19" x14ac:dyDescent="0.25">
      <c r="Q29443" s="3"/>
      <c r="R29443"/>
      <c r="S29443" s="3"/>
    </row>
    <row r="29444" spans="17:19" x14ac:dyDescent="0.25">
      <c r="Q29444" s="3"/>
      <c r="R29444"/>
      <c r="S29444" s="3"/>
    </row>
    <row r="29445" spans="17:19" x14ac:dyDescent="0.25">
      <c r="Q29445" s="3"/>
      <c r="R29445"/>
      <c r="S29445" s="3"/>
    </row>
    <row r="29446" spans="17:19" x14ac:dyDescent="0.25">
      <c r="Q29446" s="3"/>
      <c r="R29446"/>
      <c r="S29446" s="3"/>
    </row>
    <row r="29447" spans="17:19" x14ac:dyDescent="0.25">
      <c r="Q29447" s="3"/>
      <c r="R29447"/>
      <c r="S29447" s="3"/>
    </row>
    <row r="29448" spans="17:19" x14ac:dyDescent="0.25">
      <c r="Q29448" s="3"/>
      <c r="R29448"/>
      <c r="S29448" s="3"/>
    </row>
    <row r="29449" spans="17:19" x14ac:dyDescent="0.25">
      <c r="Q29449" s="3"/>
      <c r="R29449"/>
      <c r="S29449" s="3"/>
    </row>
    <row r="29450" spans="17:19" x14ac:dyDescent="0.25">
      <c r="Q29450" s="3"/>
      <c r="R29450"/>
      <c r="S29450" s="3"/>
    </row>
    <row r="29451" spans="17:19" x14ac:dyDescent="0.25">
      <c r="Q29451" s="3"/>
      <c r="R29451"/>
      <c r="S29451" s="3"/>
    </row>
    <row r="29452" spans="17:19" x14ac:dyDescent="0.25">
      <c r="Q29452" s="3"/>
      <c r="R29452"/>
      <c r="S29452" s="3"/>
    </row>
    <row r="29453" spans="17:19" x14ac:dyDescent="0.25">
      <c r="Q29453" s="3"/>
      <c r="R29453"/>
      <c r="S29453" s="3"/>
    </row>
    <row r="29454" spans="17:19" x14ac:dyDescent="0.25">
      <c r="Q29454" s="3"/>
      <c r="R29454"/>
      <c r="S29454" s="3"/>
    </row>
    <row r="29455" spans="17:19" x14ac:dyDescent="0.25">
      <c r="Q29455" s="3"/>
      <c r="R29455"/>
      <c r="S29455" s="3"/>
    </row>
    <row r="29456" spans="17:19" x14ac:dyDescent="0.25">
      <c r="Q29456" s="3"/>
      <c r="R29456"/>
      <c r="S29456" s="3"/>
    </row>
    <row r="29457" spans="17:19" x14ac:dyDescent="0.25">
      <c r="Q29457" s="3"/>
      <c r="R29457"/>
      <c r="S29457" s="3"/>
    </row>
    <row r="29458" spans="17:19" x14ac:dyDescent="0.25">
      <c r="Q29458" s="3"/>
      <c r="R29458"/>
      <c r="S29458" s="3"/>
    </row>
    <row r="29459" spans="17:19" x14ac:dyDescent="0.25">
      <c r="Q29459" s="3"/>
      <c r="R29459"/>
      <c r="S29459" s="3"/>
    </row>
    <row r="29460" spans="17:19" x14ac:dyDescent="0.25">
      <c r="Q29460" s="3"/>
      <c r="R29460"/>
      <c r="S29460" s="3"/>
    </row>
    <row r="29461" spans="17:19" x14ac:dyDescent="0.25">
      <c r="Q29461" s="3"/>
      <c r="R29461"/>
      <c r="S29461" s="3"/>
    </row>
    <row r="29462" spans="17:19" x14ac:dyDescent="0.25">
      <c r="Q29462" s="3"/>
      <c r="R29462"/>
      <c r="S29462" s="3"/>
    </row>
    <row r="29463" spans="17:19" x14ac:dyDescent="0.25">
      <c r="Q29463" s="3"/>
      <c r="R29463"/>
      <c r="S29463" s="3"/>
    </row>
    <row r="29464" spans="17:19" x14ac:dyDescent="0.25">
      <c r="Q29464" s="3"/>
      <c r="R29464"/>
      <c r="S29464" s="3"/>
    </row>
    <row r="29465" spans="17:19" x14ac:dyDescent="0.25">
      <c r="Q29465" s="3"/>
      <c r="R29465"/>
      <c r="S29465" s="3"/>
    </row>
    <row r="29466" spans="17:19" x14ac:dyDescent="0.25">
      <c r="Q29466" s="3"/>
      <c r="R29466"/>
      <c r="S29466" s="3"/>
    </row>
    <row r="29467" spans="17:19" x14ac:dyDescent="0.25">
      <c r="Q29467" s="3"/>
      <c r="R29467"/>
      <c r="S29467" s="3"/>
    </row>
    <row r="29468" spans="17:19" x14ac:dyDescent="0.25">
      <c r="Q29468" s="3"/>
      <c r="R29468"/>
      <c r="S29468" s="3"/>
    </row>
    <row r="29469" spans="17:19" x14ac:dyDescent="0.25">
      <c r="Q29469" s="3"/>
      <c r="R29469"/>
      <c r="S29469" s="3"/>
    </row>
    <row r="29470" spans="17:19" x14ac:dyDescent="0.25">
      <c r="Q29470" s="3"/>
      <c r="R29470"/>
      <c r="S29470" s="3"/>
    </row>
    <row r="29471" spans="17:19" x14ac:dyDescent="0.25">
      <c r="Q29471" s="3"/>
      <c r="R29471"/>
      <c r="S29471" s="3"/>
    </row>
    <row r="29472" spans="17:19" x14ac:dyDescent="0.25">
      <c r="Q29472" s="3"/>
      <c r="R29472"/>
      <c r="S29472" s="3"/>
    </row>
    <row r="29473" spans="17:19" x14ac:dyDescent="0.25">
      <c r="Q29473" s="3"/>
      <c r="R29473"/>
      <c r="S29473" s="3"/>
    </row>
    <row r="29474" spans="17:19" x14ac:dyDescent="0.25">
      <c r="Q29474" s="3"/>
      <c r="R29474"/>
      <c r="S29474" s="3"/>
    </row>
    <row r="29475" spans="17:19" x14ac:dyDescent="0.25">
      <c r="Q29475" s="3"/>
      <c r="R29475"/>
      <c r="S29475" s="3"/>
    </row>
    <row r="29476" spans="17:19" x14ac:dyDescent="0.25">
      <c r="Q29476" s="3"/>
      <c r="R29476"/>
      <c r="S29476" s="3"/>
    </row>
    <row r="29477" spans="17:19" x14ac:dyDescent="0.25">
      <c r="Q29477" s="3"/>
      <c r="R29477"/>
      <c r="S29477" s="3"/>
    </row>
    <row r="29478" spans="17:19" x14ac:dyDescent="0.25">
      <c r="Q29478" s="3"/>
      <c r="R29478"/>
      <c r="S29478" s="3"/>
    </row>
    <row r="29479" spans="17:19" x14ac:dyDescent="0.25">
      <c r="Q29479" s="3"/>
      <c r="R29479"/>
      <c r="S29479" s="3"/>
    </row>
    <row r="29480" spans="17:19" x14ac:dyDescent="0.25">
      <c r="Q29480" s="3"/>
      <c r="R29480"/>
      <c r="S29480" s="3"/>
    </row>
    <row r="29481" spans="17:19" x14ac:dyDescent="0.25">
      <c r="Q29481" s="3"/>
      <c r="R29481"/>
      <c r="S29481" s="3"/>
    </row>
    <row r="29482" spans="17:19" x14ac:dyDescent="0.25">
      <c r="Q29482" s="3"/>
      <c r="R29482"/>
      <c r="S29482" s="3"/>
    </row>
    <row r="29483" spans="17:19" x14ac:dyDescent="0.25">
      <c r="Q29483" s="3"/>
      <c r="R29483"/>
      <c r="S29483" s="3"/>
    </row>
    <row r="29484" spans="17:19" x14ac:dyDescent="0.25">
      <c r="Q29484" s="3"/>
      <c r="R29484"/>
      <c r="S29484" s="3"/>
    </row>
    <row r="29485" spans="17:19" x14ac:dyDescent="0.25">
      <c r="Q29485" s="3"/>
      <c r="R29485"/>
      <c r="S29485" s="3"/>
    </row>
    <row r="29486" spans="17:19" x14ac:dyDescent="0.25">
      <c r="Q29486" s="3"/>
      <c r="R29486"/>
      <c r="S29486" s="3"/>
    </row>
    <row r="29487" spans="17:19" x14ac:dyDescent="0.25">
      <c r="Q29487" s="3"/>
      <c r="R29487"/>
      <c r="S29487" s="3"/>
    </row>
    <row r="29488" spans="17:19" x14ac:dyDescent="0.25">
      <c r="Q29488" s="3"/>
      <c r="R29488"/>
      <c r="S29488" s="3"/>
    </row>
    <row r="29489" spans="17:19" x14ac:dyDescent="0.25">
      <c r="Q29489" s="3"/>
      <c r="R29489"/>
      <c r="S29489" s="3"/>
    </row>
    <row r="29490" spans="17:19" x14ac:dyDescent="0.25">
      <c r="Q29490" s="3"/>
      <c r="R29490"/>
      <c r="S29490" s="3"/>
    </row>
    <row r="29491" spans="17:19" x14ac:dyDescent="0.25">
      <c r="Q29491" s="3"/>
      <c r="R29491"/>
      <c r="S29491" s="3"/>
    </row>
    <row r="29492" spans="17:19" x14ac:dyDescent="0.25">
      <c r="Q29492" s="3"/>
      <c r="R29492"/>
      <c r="S29492" s="3"/>
    </row>
    <row r="29493" spans="17:19" x14ac:dyDescent="0.25">
      <c r="Q29493" s="3"/>
      <c r="R29493"/>
      <c r="S29493" s="3"/>
    </row>
    <row r="29494" spans="17:19" x14ac:dyDescent="0.25">
      <c r="Q29494" s="3"/>
      <c r="R29494"/>
      <c r="S29494" s="3"/>
    </row>
    <row r="29495" spans="17:19" x14ac:dyDescent="0.25">
      <c r="Q29495" s="3"/>
      <c r="R29495"/>
      <c r="S29495" s="3"/>
    </row>
    <row r="29496" spans="17:19" x14ac:dyDescent="0.25">
      <c r="Q29496" s="3"/>
      <c r="R29496"/>
      <c r="S29496" s="3"/>
    </row>
    <row r="29497" spans="17:19" x14ac:dyDescent="0.25">
      <c r="Q29497" s="3"/>
      <c r="R29497"/>
      <c r="S29497" s="3"/>
    </row>
    <row r="29498" spans="17:19" x14ac:dyDescent="0.25">
      <c r="Q29498" s="3"/>
      <c r="R29498"/>
      <c r="S29498" s="3"/>
    </row>
    <row r="29499" spans="17:19" x14ac:dyDescent="0.25">
      <c r="Q29499" s="3"/>
      <c r="R29499"/>
      <c r="S29499" s="3"/>
    </row>
    <row r="29500" spans="17:19" x14ac:dyDescent="0.25">
      <c r="Q29500" s="3"/>
      <c r="R29500"/>
      <c r="S29500" s="3"/>
    </row>
    <row r="29501" spans="17:19" x14ac:dyDescent="0.25">
      <c r="Q29501" s="3"/>
      <c r="R29501"/>
      <c r="S29501" s="3"/>
    </row>
    <row r="29502" spans="17:19" x14ac:dyDescent="0.25">
      <c r="Q29502" s="3"/>
      <c r="R29502"/>
      <c r="S29502" s="3"/>
    </row>
    <row r="29503" spans="17:19" x14ac:dyDescent="0.25">
      <c r="Q29503" s="3"/>
      <c r="R29503"/>
      <c r="S29503" s="3"/>
    </row>
    <row r="29504" spans="17:19" x14ac:dyDescent="0.25">
      <c r="Q29504" s="3"/>
      <c r="R29504"/>
      <c r="S29504" s="3"/>
    </row>
    <row r="29505" spans="17:19" x14ac:dyDescent="0.25">
      <c r="Q29505" s="3"/>
      <c r="R29505"/>
      <c r="S29505" s="3"/>
    </row>
    <row r="29506" spans="17:19" x14ac:dyDescent="0.25">
      <c r="Q29506" s="3"/>
      <c r="R29506"/>
      <c r="S29506" s="3"/>
    </row>
    <row r="29507" spans="17:19" x14ac:dyDescent="0.25">
      <c r="Q29507" s="3"/>
      <c r="R29507"/>
      <c r="S29507" s="3"/>
    </row>
    <row r="29508" spans="17:19" x14ac:dyDescent="0.25">
      <c r="Q29508" s="3"/>
      <c r="R29508"/>
      <c r="S29508" s="3"/>
    </row>
    <row r="29509" spans="17:19" x14ac:dyDescent="0.25">
      <c r="Q29509" s="3"/>
      <c r="R29509"/>
      <c r="S29509" s="3"/>
    </row>
    <row r="29510" spans="17:19" x14ac:dyDescent="0.25">
      <c r="Q29510" s="3"/>
      <c r="R29510"/>
      <c r="S29510" s="3"/>
    </row>
    <row r="29511" spans="17:19" x14ac:dyDescent="0.25">
      <c r="Q29511" s="3"/>
      <c r="R29511"/>
      <c r="S29511" s="3"/>
    </row>
    <row r="29512" spans="17:19" x14ac:dyDescent="0.25">
      <c r="Q29512" s="3"/>
      <c r="R29512"/>
      <c r="S29512" s="3"/>
    </row>
    <row r="29513" spans="17:19" x14ac:dyDescent="0.25">
      <c r="Q29513" s="3"/>
      <c r="R29513"/>
      <c r="S29513" s="3"/>
    </row>
    <row r="29514" spans="17:19" x14ac:dyDescent="0.25">
      <c r="Q29514" s="3"/>
      <c r="R29514"/>
      <c r="S29514" s="3"/>
    </row>
    <row r="29515" spans="17:19" x14ac:dyDescent="0.25">
      <c r="Q29515" s="3"/>
      <c r="R29515"/>
      <c r="S29515" s="3"/>
    </row>
    <row r="29516" spans="17:19" x14ac:dyDescent="0.25">
      <c r="Q29516" s="3"/>
      <c r="R29516"/>
      <c r="S29516" s="3"/>
    </row>
    <row r="29517" spans="17:19" x14ac:dyDescent="0.25">
      <c r="Q29517" s="3"/>
      <c r="R29517"/>
      <c r="S29517" s="3"/>
    </row>
    <row r="29518" spans="17:19" x14ac:dyDescent="0.25">
      <c r="Q29518" s="3"/>
      <c r="R29518"/>
      <c r="S29518" s="3"/>
    </row>
    <row r="29519" spans="17:19" x14ac:dyDescent="0.25">
      <c r="Q29519" s="3"/>
      <c r="R29519"/>
      <c r="S29519" s="3"/>
    </row>
    <row r="29520" spans="17:19" x14ac:dyDescent="0.25">
      <c r="Q29520" s="3"/>
      <c r="R29520"/>
      <c r="S29520" s="3"/>
    </row>
    <row r="29521" spans="17:19" x14ac:dyDescent="0.25">
      <c r="Q29521" s="3"/>
      <c r="R29521"/>
      <c r="S29521" s="3"/>
    </row>
    <row r="29522" spans="17:19" x14ac:dyDescent="0.25">
      <c r="Q29522" s="3"/>
      <c r="R29522"/>
      <c r="S29522" s="3"/>
    </row>
    <row r="29523" spans="17:19" x14ac:dyDescent="0.25">
      <c r="Q29523" s="3"/>
      <c r="R29523"/>
      <c r="S29523" s="3"/>
    </row>
    <row r="29524" spans="17:19" x14ac:dyDescent="0.25">
      <c r="Q29524" s="3"/>
      <c r="R29524"/>
      <c r="S29524" s="3"/>
    </row>
    <row r="29525" spans="17:19" x14ac:dyDescent="0.25">
      <c r="Q29525" s="3"/>
      <c r="R29525"/>
      <c r="S29525" s="3"/>
    </row>
    <row r="29526" spans="17:19" x14ac:dyDescent="0.25">
      <c r="Q29526" s="3"/>
      <c r="R29526"/>
      <c r="S29526" s="3"/>
    </row>
    <row r="29527" spans="17:19" x14ac:dyDescent="0.25">
      <c r="Q29527" s="3"/>
      <c r="R29527"/>
      <c r="S29527" s="3"/>
    </row>
    <row r="29528" spans="17:19" x14ac:dyDescent="0.25">
      <c r="Q29528" s="3"/>
      <c r="R29528"/>
      <c r="S29528" s="3"/>
    </row>
    <row r="29529" spans="17:19" x14ac:dyDescent="0.25">
      <c r="Q29529" s="3"/>
      <c r="R29529"/>
      <c r="S29529" s="3"/>
    </row>
    <row r="29530" spans="17:19" x14ac:dyDescent="0.25">
      <c r="Q29530" s="3"/>
      <c r="R29530"/>
      <c r="S29530" s="3"/>
    </row>
    <row r="29531" spans="17:19" x14ac:dyDescent="0.25">
      <c r="Q29531" s="3"/>
      <c r="R29531"/>
      <c r="S29531" s="3"/>
    </row>
    <row r="29532" spans="17:19" x14ac:dyDescent="0.25">
      <c r="Q29532" s="3"/>
      <c r="R29532"/>
      <c r="S29532" s="3"/>
    </row>
    <row r="29533" spans="17:19" x14ac:dyDescent="0.25">
      <c r="Q29533" s="3"/>
      <c r="R29533"/>
      <c r="S29533" s="3"/>
    </row>
    <row r="29534" spans="17:19" x14ac:dyDescent="0.25">
      <c r="Q29534" s="3"/>
      <c r="R29534"/>
      <c r="S29534" s="3"/>
    </row>
    <row r="29535" spans="17:19" x14ac:dyDescent="0.25">
      <c r="Q29535" s="3"/>
      <c r="R29535"/>
      <c r="S29535" s="3"/>
    </row>
    <row r="29536" spans="17:19" x14ac:dyDescent="0.25">
      <c r="Q29536" s="3"/>
      <c r="R29536"/>
      <c r="S29536" s="3"/>
    </row>
    <row r="29537" spans="17:19" x14ac:dyDescent="0.25">
      <c r="Q29537" s="3"/>
      <c r="R29537"/>
      <c r="S29537" s="3"/>
    </row>
    <row r="29538" spans="17:19" x14ac:dyDescent="0.25">
      <c r="Q29538" s="3"/>
      <c r="R29538"/>
      <c r="S29538" s="3"/>
    </row>
    <row r="29539" spans="17:19" x14ac:dyDescent="0.25">
      <c r="Q29539" s="3"/>
      <c r="R29539"/>
      <c r="S29539" s="3"/>
    </row>
    <row r="29540" spans="17:19" x14ac:dyDescent="0.25">
      <c r="Q29540" s="3"/>
      <c r="R29540"/>
      <c r="S29540" s="3"/>
    </row>
    <row r="29541" spans="17:19" x14ac:dyDescent="0.25">
      <c r="Q29541" s="3"/>
      <c r="R29541"/>
      <c r="S29541" s="3"/>
    </row>
    <row r="29542" spans="17:19" x14ac:dyDescent="0.25">
      <c r="Q29542" s="3"/>
      <c r="R29542"/>
      <c r="S29542" s="3"/>
    </row>
    <row r="29543" spans="17:19" x14ac:dyDescent="0.25">
      <c r="Q29543" s="3"/>
      <c r="R29543"/>
      <c r="S29543" s="3"/>
    </row>
    <row r="29544" spans="17:19" x14ac:dyDescent="0.25">
      <c r="Q29544" s="3"/>
      <c r="R29544"/>
      <c r="S29544" s="3"/>
    </row>
    <row r="29545" spans="17:19" x14ac:dyDescent="0.25">
      <c r="Q29545" s="3"/>
      <c r="R29545"/>
      <c r="S29545" s="3"/>
    </row>
    <row r="29546" spans="17:19" x14ac:dyDescent="0.25">
      <c r="Q29546" s="3"/>
      <c r="R29546"/>
      <c r="S29546" s="3"/>
    </row>
    <row r="29547" spans="17:19" x14ac:dyDescent="0.25">
      <c r="Q29547" s="3"/>
      <c r="R29547"/>
      <c r="S29547" s="3"/>
    </row>
    <row r="29548" spans="17:19" x14ac:dyDescent="0.25">
      <c r="Q29548" s="3"/>
      <c r="R29548"/>
      <c r="S29548" s="3"/>
    </row>
    <row r="29549" spans="17:19" x14ac:dyDescent="0.25">
      <c r="Q29549" s="3"/>
      <c r="R29549"/>
      <c r="S29549" s="3"/>
    </row>
    <row r="29550" spans="17:19" x14ac:dyDescent="0.25">
      <c r="Q29550" s="3"/>
      <c r="R29550"/>
      <c r="S29550" s="3"/>
    </row>
    <row r="29551" spans="17:19" x14ac:dyDescent="0.25">
      <c r="Q29551" s="3"/>
      <c r="R29551"/>
      <c r="S29551" s="3"/>
    </row>
    <row r="29552" spans="17:19" x14ac:dyDescent="0.25">
      <c r="Q29552" s="3"/>
      <c r="R29552"/>
      <c r="S29552" s="3"/>
    </row>
    <row r="29553" spans="17:19" x14ac:dyDescent="0.25">
      <c r="Q29553" s="3"/>
      <c r="R29553"/>
      <c r="S29553" s="3"/>
    </row>
    <row r="29554" spans="17:19" x14ac:dyDescent="0.25">
      <c r="Q29554" s="3"/>
      <c r="R29554"/>
      <c r="S29554" s="3"/>
    </row>
    <row r="29555" spans="17:19" x14ac:dyDescent="0.25">
      <c r="Q29555" s="3"/>
      <c r="R29555"/>
      <c r="S29555" s="3"/>
    </row>
    <row r="29556" spans="17:19" x14ac:dyDescent="0.25">
      <c r="Q29556" s="3"/>
      <c r="R29556"/>
      <c r="S29556" s="3"/>
    </row>
    <row r="29557" spans="17:19" x14ac:dyDescent="0.25">
      <c r="Q29557" s="3"/>
      <c r="R29557"/>
      <c r="S29557" s="3"/>
    </row>
    <row r="29558" spans="17:19" x14ac:dyDescent="0.25">
      <c r="Q29558" s="3"/>
      <c r="R29558"/>
      <c r="S29558" s="3"/>
    </row>
    <row r="29559" spans="17:19" x14ac:dyDescent="0.25">
      <c r="Q29559" s="3"/>
      <c r="R29559"/>
      <c r="S29559" s="3"/>
    </row>
    <row r="29560" spans="17:19" x14ac:dyDescent="0.25">
      <c r="Q29560" s="3"/>
      <c r="R29560"/>
      <c r="S29560" s="3"/>
    </row>
    <row r="29561" spans="17:19" x14ac:dyDescent="0.25">
      <c r="Q29561" s="3"/>
      <c r="R29561"/>
      <c r="S29561" s="3"/>
    </row>
    <row r="29562" spans="17:19" x14ac:dyDescent="0.25">
      <c r="Q29562" s="3"/>
      <c r="R29562"/>
      <c r="S29562" s="3"/>
    </row>
    <row r="29563" spans="17:19" x14ac:dyDescent="0.25">
      <c r="Q29563" s="3"/>
      <c r="R29563"/>
      <c r="S29563" s="3"/>
    </row>
    <row r="29564" spans="17:19" x14ac:dyDescent="0.25">
      <c r="Q29564" s="3"/>
      <c r="R29564"/>
      <c r="S29564" s="3"/>
    </row>
    <row r="29565" spans="17:19" x14ac:dyDescent="0.25">
      <c r="Q29565" s="3"/>
      <c r="R29565"/>
      <c r="S29565" s="3"/>
    </row>
    <row r="29566" spans="17:19" x14ac:dyDescent="0.25">
      <c r="Q29566" s="3"/>
      <c r="R29566"/>
      <c r="S29566" s="3"/>
    </row>
    <row r="29567" spans="17:19" x14ac:dyDescent="0.25">
      <c r="Q29567" s="3"/>
      <c r="R29567"/>
      <c r="S29567" s="3"/>
    </row>
    <row r="29568" spans="17:19" x14ac:dyDescent="0.25">
      <c r="Q29568" s="3"/>
      <c r="R29568"/>
      <c r="S29568" s="3"/>
    </row>
    <row r="29569" spans="17:19" x14ac:dyDescent="0.25">
      <c r="Q29569" s="3"/>
      <c r="R29569"/>
      <c r="S29569" s="3"/>
    </row>
    <row r="29570" spans="17:19" x14ac:dyDescent="0.25">
      <c r="Q29570" s="3"/>
      <c r="R29570"/>
      <c r="S29570" s="3"/>
    </row>
    <row r="29571" spans="17:19" x14ac:dyDescent="0.25">
      <c r="Q29571" s="3"/>
      <c r="R29571"/>
      <c r="S29571" s="3"/>
    </row>
    <row r="29572" spans="17:19" x14ac:dyDescent="0.25">
      <c r="Q29572" s="3"/>
      <c r="R29572"/>
      <c r="S29572" s="3"/>
    </row>
    <row r="29573" spans="17:19" x14ac:dyDescent="0.25">
      <c r="Q29573" s="3"/>
      <c r="R29573"/>
      <c r="S29573" s="3"/>
    </row>
    <row r="29574" spans="17:19" x14ac:dyDescent="0.25">
      <c r="Q29574" s="3"/>
      <c r="R29574"/>
      <c r="S29574" s="3"/>
    </row>
    <row r="29575" spans="17:19" x14ac:dyDescent="0.25">
      <c r="Q29575" s="3"/>
      <c r="R29575"/>
      <c r="S29575" s="3"/>
    </row>
    <row r="29576" spans="17:19" x14ac:dyDescent="0.25">
      <c r="Q29576" s="3"/>
      <c r="R29576"/>
      <c r="S29576" s="3"/>
    </row>
    <row r="29577" spans="17:19" x14ac:dyDescent="0.25">
      <c r="Q29577" s="3"/>
      <c r="R29577"/>
      <c r="S29577" s="3"/>
    </row>
    <row r="29578" spans="17:19" x14ac:dyDescent="0.25">
      <c r="Q29578" s="3"/>
      <c r="R29578"/>
      <c r="S29578" s="3"/>
    </row>
    <row r="29579" spans="17:19" x14ac:dyDescent="0.25">
      <c r="Q29579" s="3"/>
      <c r="R29579"/>
      <c r="S29579" s="3"/>
    </row>
    <row r="29580" spans="17:19" x14ac:dyDescent="0.25">
      <c r="Q29580" s="3"/>
      <c r="R29580"/>
      <c r="S29580" s="3"/>
    </row>
    <row r="29581" spans="17:19" x14ac:dyDescent="0.25">
      <c r="Q29581" s="3"/>
      <c r="R29581"/>
      <c r="S29581" s="3"/>
    </row>
    <row r="29582" spans="17:19" x14ac:dyDescent="0.25">
      <c r="Q29582" s="3"/>
      <c r="R29582"/>
      <c r="S29582" s="3"/>
    </row>
    <row r="29583" spans="17:19" x14ac:dyDescent="0.25">
      <c r="Q29583" s="3"/>
      <c r="R29583"/>
      <c r="S29583" s="3"/>
    </row>
    <row r="29584" spans="17:19" x14ac:dyDescent="0.25">
      <c r="Q29584" s="3"/>
      <c r="R29584"/>
      <c r="S29584" s="3"/>
    </row>
    <row r="29585" spans="17:19" x14ac:dyDescent="0.25">
      <c r="Q29585" s="3"/>
      <c r="R29585"/>
      <c r="S29585" s="3"/>
    </row>
    <row r="29586" spans="17:19" x14ac:dyDescent="0.25">
      <c r="Q29586" s="3"/>
      <c r="R29586"/>
      <c r="S29586" s="3"/>
    </row>
    <row r="29587" spans="17:19" x14ac:dyDescent="0.25">
      <c r="Q29587" s="3"/>
      <c r="R29587"/>
      <c r="S29587" s="3"/>
    </row>
    <row r="29588" spans="17:19" x14ac:dyDescent="0.25">
      <c r="Q29588" s="3"/>
      <c r="R29588"/>
      <c r="S29588" s="3"/>
    </row>
    <row r="29589" spans="17:19" x14ac:dyDescent="0.25">
      <c r="Q29589" s="3"/>
      <c r="R29589"/>
      <c r="S29589" s="3"/>
    </row>
    <row r="29590" spans="17:19" x14ac:dyDescent="0.25">
      <c r="Q29590" s="3"/>
      <c r="R29590"/>
      <c r="S29590" s="3"/>
    </row>
    <row r="29591" spans="17:19" x14ac:dyDescent="0.25">
      <c r="Q29591" s="3"/>
      <c r="R29591"/>
      <c r="S29591" s="3"/>
    </row>
    <row r="29592" spans="17:19" x14ac:dyDescent="0.25">
      <c r="Q29592" s="3"/>
      <c r="R29592"/>
      <c r="S29592" s="3"/>
    </row>
    <row r="29593" spans="17:19" x14ac:dyDescent="0.25">
      <c r="Q29593" s="3"/>
      <c r="R29593"/>
      <c r="S29593" s="3"/>
    </row>
    <row r="29594" spans="17:19" x14ac:dyDescent="0.25">
      <c r="Q29594" s="3"/>
      <c r="R29594"/>
      <c r="S29594" s="3"/>
    </row>
    <row r="29595" spans="17:19" x14ac:dyDescent="0.25">
      <c r="Q29595" s="3"/>
      <c r="R29595"/>
      <c r="S29595" s="3"/>
    </row>
    <row r="29596" spans="17:19" x14ac:dyDescent="0.25">
      <c r="Q29596" s="3"/>
      <c r="R29596"/>
      <c r="S29596" s="3"/>
    </row>
    <row r="29597" spans="17:19" x14ac:dyDescent="0.25">
      <c r="Q29597" s="3"/>
      <c r="R29597"/>
      <c r="S29597" s="3"/>
    </row>
    <row r="29598" spans="17:19" x14ac:dyDescent="0.25">
      <c r="Q29598" s="3"/>
      <c r="R29598"/>
      <c r="S29598" s="3"/>
    </row>
    <row r="29599" spans="17:19" x14ac:dyDescent="0.25">
      <c r="Q29599" s="3"/>
      <c r="R29599"/>
      <c r="S29599" s="3"/>
    </row>
    <row r="29600" spans="17:19" x14ac:dyDescent="0.25">
      <c r="Q29600" s="3"/>
      <c r="R29600"/>
      <c r="S29600" s="3"/>
    </row>
    <row r="29601" spans="17:19" x14ac:dyDescent="0.25">
      <c r="Q29601" s="3"/>
      <c r="R29601"/>
      <c r="S29601" s="3"/>
    </row>
    <row r="29602" spans="17:19" x14ac:dyDescent="0.25">
      <c r="Q29602" s="3"/>
      <c r="R29602"/>
      <c r="S29602" s="3"/>
    </row>
    <row r="29603" spans="17:19" x14ac:dyDescent="0.25">
      <c r="Q29603" s="3"/>
      <c r="R29603"/>
      <c r="S29603" s="3"/>
    </row>
    <row r="29604" spans="17:19" x14ac:dyDescent="0.25">
      <c r="Q29604" s="3"/>
      <c r="R29604"/>
      <c r="S29604" s="3"/>
    </row>
    <row r="29605" spans="17:19" x14ac:dyDescent="0.25">
      <c r="Q29605" s="3"/>
      <c r="R29605"/>
      <c r="S29605" s="3"/>
    </row>
    <row r="29606" spans="17:19" x14ac:dyDescent="0.25">
      <c r="Q29606" s="3"/>
      <c r="R29606"/>
      <c r="S29606" s="3"/>
    </row>
    <row r="29607" spans="17:19" x14ac:dyDescent="0.25">
      <c r="Q29607" s="3"/>
      <c r="R29607"/>
      <c r="S29607" s="3"/>
    </row>
    <row r="29608" spans="17:19" x14ac:dyDescent="0.25">
      <c r="Q29608" s="3"/>
      <c r="R29608"/>
      <c r="S29608" s="3"/>
    </row>
    <row r="29609" spans="17:19" x14ac:dyDescent="0.25">
      <c r="Q29609" s="3"/>
      <c r="R29609"/>
      <c r="S29609" s="3"/>
    </row>
    <row r="29610" spans="17:19" x14ac:dyDescent="0.25">
      <c r="Q29610" s="3"/>
      <c r="R29610"/>
      <c r="S29610" s="3"/>
    </row>
    <row r="29611" spans="17:19" x14ac:dyDescent="0.25">
      <c r="Q29611" s="3"/>
      <c r="R29611"/>
      <c r="S29611" s="3"/>
    </row>
    <row r="29612" spans="17:19" x14ac:dyDescent="0.25">
      <c r="Q29612" s="3"/>
      <c r="R29612"/>
      <c r="S29612" s="3"/>
    </row>
    <row r="29613" spans="17:19" x14ac:dyDescent="0.25">
      <c r="Q29613" s="3"/>
      <c r="R29613"/>
      <c r="S29613" s="3"/>
    </row>
    <row r="29614" spans="17:19" x14ac:dyDescent="0.25">
      <c r="Q29614" s="3"/>
      <c r="R29614"/>
      <c r="S29614" s="3"/>
    </row>
    <row r="29615" spans="17:19" x14ac:dyDescent="0.25">
      <c r="Q29615" s="3"/>
      <c r="R29615"/>
      <c r="S29615" s="3"/>
    </row>
    <row r="29616" spans="17:19" x14ac:dyDescent="0.25">
      <c r="Q29616" s="3"/>
      <c r="R29616"/>
      <c r="S29616" s="3"/>
    </row>
    <row r="29617" spans="17:19" x14ac:dyDescent="0.25">
      <c r="Q29617" s="3"/>
      <c r="R29617"/>
      <c r="S29617" s="3"/>
    </row>
    <row r="29618" spans="17:19" x14ac:dyDescent="0.25">
      <c r="Q29618" s="3"/>
      <c r="R29618"/>
      <c r="S29618" s="3"/>
    </row>
    <row r="29619" spans="17:19" x14ac:dyDescent="0.25">
      <c r="Q29619" s="3"/>
      <c r="R29619"/>
      <c r="S29619" s="3"/>
    </row>
    <row r="29620" spans="17:19" x14ac:dyDescent="0.25">
      <c r="Q29620" s="3"/>
      <c r="R29620"/>
      <c r="S29620" s="3"/>
    </row>
    <row r="29621" spans="17:19" x14ac:dyDescent="0.25">
      <c r="Q29621" s="3"/>
      <c r="R29621"/>
      <c r="S29621" s="3"/>
    </row>
    <row r="29622" spans="17:19" x14ac:dyDescent="0.25">
      <c r="Q29622" s="3"/>
      <c r="R29622"/>
      <c r="S29622" s="3"/>
    </row>
    <row r="29623" spans="17:19" x14ac:dyDescent="0.25">
      <c r="Q29623" s="3"/>
      <c r="R29623"/>
      <c r="S29623" s="3"/>
    </row>
    <row r="29624" spans="17:19" x14ac:dyDescent="0.25">
      <c r="Q29624" s="3"/>
      <c r="R29624"/>
      <c r="S29624" s="3"/>
    </row>
    <row r="29625" spans="17:19" x14ac:dyDescent="0.25">
      <c r="Q29625" s="3"/>
      <c r="R29625"/>
      <c r="S29625" s="3"/>
    </row>
    <row r="29626" spans="17:19" x14ac:dyDescent="0.25">
      <c r="Q29626" s="3"/>
      <c r="R29626"/>
      <c r="S29626" s="3"/>
    </row>
    <row r="29627" spans="17:19" x14ac:dyDescent="0.25">
      <c r="Q29627" s="3"/>
      <c r="R29627"/>
      <c r="S29627" s="3"/>
    </row>
    <row r="29628" spans="17:19" x14ac:dyDescent="0.25">
      <c r="Q29628" s="3"/>
      <c r="R29628"/>
      <c r="S29628" s="3"/>
    </row>
    <row r="29629" spans="17:19" x14ac:dyDescent="0.25">
      <c r="Q29629" s="3"/>
      <c r="R29629"/>
      <c r="S29629" s="3"/>
    </row>
    <row r="29630" spans="17:19" x14ac:dyDescent="0.25">
      <c r="Q29630" s="3"/>
      <c r="R29630"/>
      <c r="S29630" s="3"/>
    </row>
    <row r="29631" spans="17:19" x14ac:dyDescent="0.25">
      <c r="Q29631" s="3"/>
      <c r="R29631"/>
      <c r="S29631" s="3"/>
    </row>
    <row r="29632" spans="17:19" x14ac:dyDescent="0.25">
      <c r="Q29632" s="3"/>
      <c r="R29632"/>
      <c r="S29632" s="3"/>
    </row>
    <row r="29633" spans="17:19" x14ac:dyDescent="0.25">
      <c r="Q29633" s="3"/>
      <c r="R29633"/>
      <c r="S29633" s="3"/>
    </row>
    <row r="29634" spans="17:19" x14ac:dyDescent="0.25">
      <c r="Q29634" s="3"/>
      <c r="R29634"/>
      <c r="S29634" s="3"/>
    </row>
    <row r="29635" spans="17:19" x14ac:dyDescent="0.25">
      <c r="Q29635" s="3"/>
      <c r="R29635"/>
      <c r="S29635" s="3"/>
    </row>
    <row r="29636" spans="17:19" x14ac:dyDescent="0.25">
      <c r="Q29636" s="3"/>
      <c r="R29636"/>
      <c r="S29636" s="3"/>
    </row>
    <row r="29637" spans="17:19" x14ac:dyDescent="0.25">
      <c r="Q29637" s="3"/>
      <c r="R29637"/>
      <c r="S29637" s="3"/>
    </row>
    <row r="29638" spans="17:19" x14ac:dyDescent="0.25">
      <c r="Q29638" s="3"/>
      <c r="R29638"/>
      <c r="S29638" s="3"/>
    </row>
    <row r="29639" spans="17:19" x14ac:dyDescent="0.25">
      <c r="Q29639" s="3"/>
      <c r="R29639"/>
      <c r="S29639" s="3"/>
    </row>
    <row r="29640" spans="17:19" x14ac:dyDescent="0.25">
      <c r="Q29640" s="3"/>
      <c r="R29640"/>
      <c r="S29640" s="3"/>
    </row>
    <row r="29641" spans="17:19" x14ac:dyDescent="0.25">
      <c r="Q29641" s="3"/>
      <c r="R29641"/>
      <c r="S29641" s="3"/>
    </row>
    <row r="29642" spans="17:19" x14ac:dyDescent="0.25">
      <c r="Q29642" s="3"/>
      <c r="R29642"/>
      <c r="S29642" s="3"/>
    </row>
    <row r="29643" spans="17:19" x14ac:dyDescent="0.25">
      <c r="Q29643" s="3"/>
      <c r="R29643"/>
      <c r="S29643" s="3"/>
    </row>
    <row r="29644" spans="17:19" x14ac:dyDescent="0.25">
      <c r="Q29644" s="3"/>
      <c r="R29644"/>
      <c r="S29644" s="3"/>
    </row>
    <row r="29645" spans="17:19" x14ac:dyDescent="0.25">
      <c r="Q29645" s="3"/>
      <c r="R29645"/>
      <c r="S29645" s="3"/>
    </row>
    <row r="29646" spans="17:19" x14ac:dyDescent="0.25">
      <c r="Q29646" s="3"/>
      <c r="R29646"/>
      <c r="S29646" s="3"/>
    </row>
    <row r="29647" spans="17:19" x14ac:dyDescent="0.25">
      <c r="Q29647" s="3"/>
      <c r="R29647"/>
      <c r="S29647" s="3"/>
    </row>
    <row r="29648" spans="17:19" x14ac:dyDescent="0.25">
      <c r="Q29648" s="3"/>
      <c r="R29648"/>
      <c r="S29648" s="3"/>
    </row>
    <row r="29649" spans="17:19" x14ac:dyDescent="0.25">
      <c r="Q29649" s="3"/>
      <c r="R29649"/>
      <c r="S29649" s="3"/>
    </row>
    <row r="29650" spans="17:19" x14ac:dyDescent="0.25">
      <c r="Q29650" s="3"/>
      <c r="R29650"/>
      <c r="S29650" s="3"/>
    </row>
    <row r="29651" spans="17:19" x14ac:dyDescent="0.25">
      <c r="Q29651" s="3"/>
      <c r="R29651"/>
      <c r="S29651" s="3"/>
    </row>
    <row r="29652" spans="17:19" x14ac:dyDescent="0.25">
      <c r="Q29652" s="3"/>
      <c r="R29652"/>
      <c r="S29652" s="3"/>
    </row>
    <row r="29653" spans="17:19" x14ac:dyDescent="0.25">
      <c r="Q29653" s="3"/>
      <c r="R29653"/>
      <c r="S29653" s="3"/>
    </row>
    <row r="29654" spans="17:19" x14ac:dyDescent="0.25">
      <c r="Q29654" s="3"/>
      <c r="R29654"/>
      <c r="S29654" s="3"/>
    </row>
    <row r="29655" spans="17:19" x14ac:dyDescent="0.25">
      <c r="Q29655" s="3"/>
      <c r="R29655"/>
      <c r="S29655" s="3"/>
    </row>
    <row r="29656" spans="17:19" x14ac:dyDescent="0.25">
      <c r="Q29656" s="3"/>
      <c r="R29656"/>
      <c r="S29656" s="3"/>
    </row>
    <row r="29657" spans="17:19" x14ac:dyDescent="0.25">
      <c r="Q29657" s="3"/>
      <c r="R29657"/>
      <c r="S29657" s="3"/>
    </row>
    <row r="29658" spans="17:19" x14ac:dyDescent="0.25">
      <c r="Q29658" s="3"/>
      <c r="R29658"/>
      <c r="S29658" s="3"/>
    </row>
    <row r="29659" spans="17:19" x14ac:dyDescent="0.25">
      <c r="Q29659" s="3"/>
      <c r="R29659"/>
      <c r="S29659" s="3"/>
    </row>
    <row r="29660" spans="17:19" x14ac:dyDescent="0.25">
      <c r="Q29660" s="3"/>
      <c r="R29660"/>
      <c r="S29660" s="3"/>
    </row>
    <row r="29661" spans="17:19" x14ac:dyDescent="0.25">
      <c r="Q29661" s="3"/>
      <c r="R29661"/>
      <c r="S29661" s="3"/>
    </row>
    <row r="29662" spans="17:19" x14ac:dyDescent="0.25">
      <c r="Q29662" s="3"/>
      <c r="R29662"/>
      <c r="S29662" s="3"/>
    </row>
    <row r="29663" spans="17:19" x14ac:dyDescent="0.25">
      <c r="Q29663" s="3"/>
      <c r="R29663"/>
      <c r="S29663" s="3"/>
    </row>
    <row r="29664" spans="17:19" x14ac:dyDescent="0.25">
      <c r="Q29664" s="3"/>
      <c r="R29664"/>
      <c r="S29664" s="3"/>
    </row>
    <row r="29665" spans="17:19" x14ac:dyDescent="0.25">
      <c r="Q29665" s="3"/>
      <c r="R29665"/>
      <c r="S29665" s="3"/>
    </row>
    <row r="29666" spans="17:19" x14ac:dyDescent="0.25">
      <c r="Q29666" s="3"/>
      <c r="R29666"/>
      <c r="S29666" s="3"/>
    </row>
    <row r="29667" spans="17:19" x14ac:dyDescent="0.25">
      <c r="Q29667" s="3"/>
      <c r="R29667"/>
      <c r="S29667" s="3"/>
    </row>
    <row r="29668" spans="17:19" x14ac:dyDescent="0.25">
      <c r="Q29668" s="3"/>
      <c r="R29668"/>
      <c r="S29668" s="3"/>
    </row>
    <row r="29669" spans="17:19" x14ac:dyDescent="0.25">
      <c r="Q29669" s="3"/>
      <c r="R29669"/>
      <c r="S29669" s="3"/>
    </row>
    <row r="29670" spans="17:19" x14ac:dyDescent="0.25">
      <c r="Q29670" s="3"/>
      <c r="R29670"/>
      <c r="S29670" s="3"/>
    </row>
    <row r="29671" spans="17:19" x14ac:dyDescent="0.25">
      <c r="Q29671" s="3"/>
      <c r="R29671"/>
      <c r="S29671" s="3"/>
    </row>
    <row r="29672" spans="17:19" x14ac:dyDescent="0.25">
      <c r="Q29672" s="3"/>
      <c r="R29672"/>
      <c r="S29672" s="3"/>
    </row>
    <row r="29673" spans="17:19" x14ac:dyDescent="0.25">
      <c r="Q29673" s="3"/>
      <c r="R29673"/>
      <c r="S29673" s="3"/>
    </row>
    <row r="29674" spans="17:19" x14ac:dyDescent="0.25">
      <c r="Q29674" s="3"/>
      <c r="R29674"/>
      <c r="S29674" s="3"/>
    </row>
    <row r="29675" spans="17:19" x14ac:dyDescent="0.25">
      <c r="Q29675" s="3"/>
      <c r="R29675"/>
      <c r="S29675" s="3"/>
    </row>
    <row r="29676" spans="17:19" x14ac:dyDescent="0.25">
      <c r="Q29676" s="3"/>
      <c r="R29676"/>
      <c r="S29676" s="3"/>
    </row>
    <row r="29677" spans="17:19" x14ac:dyDescent="0.25">
      <c r="Q29677" s="3"/>
      <c r="R29677"/>
      <c r="S29677" s="3"/>
    </row>
    <row r="29678" spans="17:19" x14ac:dyDescent="0.25">
      <c r="Q29678" s="3"/>
      <c r="R29678"/>
      <c r="S29678" s="3"/>
    </row>
    <row r="29679" spans="17:19" x14ac:dyDescent="0.25">
      <c r="Q29679" s="3"/>
      <c r="R29679"/>
      <c r="S29679" s="3"/>
    </row>
    <row r="29680" spans="17:19" x14ac:dyDescent="0.25">
      <c r="Q29680" s="3"/>
      <c r="R29680"/>
      <c r="S29680" s="3"/>
    </row>
    <row r="29681" spans="17:19" x14ac:dyDescent="0.25">
      <c r="Q29681" s="3"/>
      <c r="R29681"/>
      <c r="S29681" s="3"/>
    </row>
    <row r="29682" spans="17:19" x14ac:dyDescent="0.25">
      <c r="Q29682" s="3"/>
      <c r="R29682"/>
      <c r="S29682" s="3"/>
    </row>
    <row r="29683" spans="17:19" x14ac:dyDescent="0.25">
      <c r="Q29683" s="3"/>
      <c r="R29683"/>
      <c r="S29683" s="3"/>
    </row>
    <row r="29684" spans="17:19" x14ac:dyDescent="0.25">
      <c r="Q29684" s="3"/>
      <c r="R29684"/>
      <c r="S29684" s="3"/>
    </row>
    <row r="29685" spans="17:19" x14ac:dyDescent="0.25">
      <c r="Q29685" s="3"/>
      <c r="R29685"/>
      <c r="S29685" s="3"/>
    </row>
    <row r="29686" spans="17:19" x14ac:dyDescent="0.25">
      <c r="Q29686" s="3"/>
      <c r="R29686"/>
      <c r="S29686" s="3"/>
    </row>
    <row r="29687" spans="17:19" x14ac:dyDescent="0.25">
      <c r="Q29687" s="3"/>
      <c r="R29687"/>
      <c r="S29687" s="3"/>
    </row>
    <row r="29688" spans="17:19" x14ac:dyDescent="0.25">
      <c r="Q29688" s="3"/>
      <c r="R29688"/>
      <c r="S29688" s="3"/>
    </row>
    <row r="29689" spans="17:19" x14ac:dyDescent="0.25">
      <c r="Q29689" s="3"/>
      <c r="R29689"/>
      <c r="S29689" s="3"/>
    </row>
    <row r="29690" spans="17:19" x14ac:dyDescent="0.25">
      <c r="Q29690" s="3"/>
      <c r="R29690"/>
      <c r="S29690" s="3"/>
    </row>
    <row r="29691" spans="17:19" x14ac:dyDescent="0.25">
      <c r="Q29691" s="3"/>
      <c r="R29691"/>
      <c r="S29691" s="3"/>
    </row>
    <row r="29692" spans="17:19" x14ac:dyDescent="0.25">
      <c r="Q29692" s="3"/>
      <c r="R29692"/>
      <c r="S29692" s="3"/>
    </row>
    <row r="29693" spans="17:19" x14ac:dyDescent="0.25">
      <c r="Q29693" s="3"/>
      <c r="R29693"/>
      <c r="S29693" s="3"/>
    </row>
    <row r="29694" spans="17:19" x14ac:dyDescent="0.25">
      <c r="Q29694" s="3"/>
      <c r="R29694"/>
      <c r="S29694" s="3"/>
    </row>
    <row r="29695" spans="17:19" x14ac:dyDescent="0.25">
      <c r="Q29695" s="3"/>
      <c r="R29695"/>
      <c r="S29695" s="3"/>
    </row>
    <row r="29696" spans="17:19" x14ac:dyDescent="0.25">
      <c r="Q29696" s="3"/>
      <c r="R29696"/>
      <c r="S29696" s="3"/>
    </row>
    <row r="29697" spans="17:19" x14ac:dyDescent="0.25">
      <c r="Q29697" s="3"/>
      <c r="R29697"/>
      <c r="S29697" s="3"/>
    </row>
    <row r="29698" spans="17:19" x14ac:dyDescent="0.25">
      <c r="Q29698" s="3"/>
      <c r="R29698"/>
      <c r="S29698" s="3"/>
    </row>
    <row r="29699" spans="17:19" x14ac:dyDescent="0.25">
      <c r="Q29699" s="3"/>
      <c r="R29699"/>
      <c r="S29699" s="3"/>
    </row>
    <row r="29700" spans="17:19" x14ac:dyDescent="0.25">
      <c r="Q29700" s="3"/>
      <c r="R29700"/>
      <c r="S29700" s="3"/>
    </row>
    <row r="29701" spans="17:19" x14ac:dyDescent="0.25">
      <c r="Q29701" s="3"/>
      <c r="R29701"/>
      <c r="S29701" s="3"/>
    </row>
    <row r="29702" spans="17:19" x14ac:dyDescent="0.25">
      <c r="Q29702" s="3"/>
      <c r="R29702"/>
      <c r="S29702" s="3"/>
    </row>
    <row r="29703" spans="17:19" x14ac:dyDescent="0.25">
      <c r="Q29703" s="3"/>
      <c r="R29703"/>
      <c r="S29703" s="3"/>
    </row>
    <row r="29704" spans="17:19" x14ac:dyDescent="0.25">
      <c r="Q29704" s="3"/>
      <c r="R29704"/>
      <c r="S29704" s="3"/>
    </row>
    <row r="29705" spans="17:19" x14ac:dyDescent="0.25">
      <c r="Q29705" s="3"/>
      <c r="R29705"/>
      <c r="S29705" s="3"/>
    </row>
    <row r="29706" spans="17:19" x14ac:dyDescent="0.25">
      <c r="Q29706" s="3"/>
      <c r="R29706"/>
      <c r="S29706" s="3"/>
    </row>
    <row r="29707" spans="17:19" x14ac:dyDescent="0.25">
      <c r="Q29707" s="3"/>
      <c r="R29707"/>
      <c r="S29707" s="3"/>
    </row>
    <row r="29708" spans="17:19" x14ac:dyDescent="0.25">
      <c r="Q29708" s="3"/>
      <c r="R29708"/>
      <c r="S29708" s="3"/>
    </row>
    <row r="29709" spans="17:19" x14ac:dyDescent="0.25">
      <c r="Q29709" s="3"/>
      <c r="R29709"/>
      <c r="S29709" s="3"/>
    </row>
    <row r="29710" spans="17:19" x14ac:dyDescent="0.25">
      <c r="Q29710" s="3"/>
      <c r="R29710"/>
      <c r="S29710" s="3"/>
    </row>
    <row r="29711" spans="17:19" x14ac:dyDescent="0.25">
      <c r="Q29711" s="3"/>
      <c r="R29711"/>
      <c r="S29711" s="3"/>
    </row>
    <row r="29712" spans="17:19" x14ac:dyDescent="0.25">
      <c r="Q29712" s="3"/>
      <c r="R29712"/>
      <c r="S29712" s="3"/>
    </row>
    <row r="29713" spans="17:19" x14ac:dyDescent="0.25">
      <c r="Q29713" s="3"/>
      <c r="R29713"/>
      <c r="S29713" s="3"/>
    </row>
    <row r="29714" spans="17:19" x14ac:dyDescent="0.25">
      <c r="Q29714" s="3"/>
      <c r="R29714"/>
      <c r="S29714" s="3"/>
    </row>
    <row r="29715" spans="17:19" x14ac:dyDescent="0.25">
      <c r="Q29715" s="3"/>
      <c r="R29715"/>
      <c r="S29715" s="3"/>
    </row>
    <row r="29716" spans="17:19" x14ac:dyDescent="0.25">
      <c r="Q29716" s="3"/>
      <c r="R29716"/>
      <c r="S29716" s="3"/>
    </row>
    <row r="29717" spans="17:19" x14ac:dyDescent="0.25">
      <c r="Q29717" s="3"/>
      <c r="R29717"/>
      <c r="S29717" s="3"/>
    </row>
    <row r="29718" spans="17:19" x14ac:dyDescent="0.25">
      <c r="Q29718" s="3"/>
      <c r="R29718"/>
      <c r="S29718" s="3"/>
    </row>
    <row r="29719" spans="17:19" x14ac:dyDescent="0.25">
      <c r="Q29719" s="3"/>
      <c r="R29719"/>
      <c r="S29719" s="3"/>
    </row>
    <row r="29720" spans="17:19" x14ac:dyDescent="0.25">
      <c r="Q29720" s="3"/>
      <c r="R29720"/>
      <c r="S29720" s="3"/>
    </row>
    <row r="29721" spans="17:19" x14ac:dyDescent="0.25">
      <c r="Q29721" s="3"/>
      <c r="R29721"/>
      <c r="S29721" s="3"/>
    </row>
    <row r="29722" spans="17:19" x14ac:dyDescent="0.25">
      <c r="Q29722" s="3"/>
      <c r="R29722"/>
      <c r="S29722" s="3"/>
    </row>
    <row r="29723" spans="17:19" x14ac:dyDescent="0.25">
      <c r="Q29723" s="3"/>
      <c r="R29723"/>
      <c r="S29723" s="3"/>
    </row>
    <row r="29724" spans="17:19" x14ac:dyDescent="0.25">
      <c r="Q29724" s="3"/>
      <c r="R29724"/>
      <c r="S29724" s="3"/>
    </row>
    <row r="29725" spans="17:19" x14ac:dyDescent="0.25">
      <c r="Q29725" s="3"/>
      <c r="R29725"/>
      <c r="S29725" s="3"/>
    </row>
    <row r="29726" spans="17:19" x14ac:dyDescent="0.25">
      <c r="Q29726" s="3"/>
      <c r="R29726"/>
      <c r="S29726" s="3"/>
    </row>
    <row r="29727" spans="17:19" x14ac:dyDescent="0.25">
      <c r="Q29727" s="3"/>
      <c r="R29727"/>
      <c r="S29727" s="3"/>
    </row>
    <row r="29728" spans="17:19" x14ac:dyDescent="0.25">
      <c r="Q29728" s="3"/>
      <c r="R29728"/>
      <c r="S29728" s="3"/>
    </row>
    <row r="29729" spans="17:19" x14ac:dyDescent="0.25">
      <c r="Q29729" s="3"/>
      <c r="R29729"/>
      <c r="S29729" s="3"/>
    </row>
    <row r="29730" spans="17:19" x14ac:dyDescent="0.25">
      <c r="Q29730" s="3"/>
      <c r="R29730"/>
      <c r="S29730" s="3"/>
    </row>
    <row r="29731" spans="17:19" x14ac:dyDescent="0.25">
      <c r="Q29731" s="3"/>
      <c r="R29731"/>
      <c r="S29731" s="3"/>
    </row>
    <row r="29732" spans="17:19" x14ac:dyDescent="0.25">
      <c r="Q29732" s="3"/>
      <c r="R29732"/>
      <c r="S29732" s="3"/>
    </row>
    <row r="29733" spans="17:19" x14ac:dyDescent="0.25">
      <c r="Q29733" s="3"/>
      <c r="R29733"/>
      <c r="S29733" s="3"/>
    </row>
    <row r="29734" spans="17:19" x14ac:dyDescent="0.25">
      <c r="Q29734" s="3"/>
      <c r="R29734"/>
      <c r="S29734" s="3"/>
    </row>
    <row r="29735" spans="17:19" x14ac:dyDescent="0.25">
      <c r="Q29735" s="3"/>
      <c r="R29735"/>
      <c r="S29735" s="3"/>
    </row>
    <row r="29736" spans="17:19" x14ac:dyDescent="0.25">
      <c r="Q29736" s="3"/>
      <c r="R29736"/>
      <c r="S29736" s="3"/>
    </row>
    <row r="29737" spans="17:19" x14ac:dyDescent="0.25">
      <c r="Q29737" s="3"/>
      <c r="R29737"/>
      <c r="S29737" s="3"/>
    </row>
    <row r="29738" spans="17:19" x14ac:dyDescent="0.25">
      <c r="Q29738" s="3"/>
      <c r="R29738"/>
      <c r="S29738" s="3"/>
    </row>
    <row r="29739" spans="17:19" x14ac:dyDescent="0.25">
      <c r="Q29739" s="3"/>
      <c r="R29739"/>
      <c r="S29739" s="3"/>
    </row>
    <row r="29740" spans="17:19" x14ac:dyDescent="0.25">
      <c r="Q29740" s="3"/>
      <c r="R29740"/>
      <c r="S29740" s="3"/>
    </row>
    <row r="29741" spans="17:19" x14ac:dyDescent="0.25">
      <c r="Q29741" s="3"/>
      <c r="R29741"/>
      <c r="S29741" s="3"/>
    </row>
    <row r="29742" spans="17:19" x14ac:dyDescent="0.25">
      <c r="Q29742" s="3"/>
      <c r="R29742"/>
      <c r="S29742" s="3"/>
    </row>
    <row r="29743" spans="17:19" x14ac:dyDescent="0.25">
      <c r="Q29743" s="3"/>
      <c r="R29743"/>
      <c r="S29743" s="3"/>
    </row>
    <row r="29744" spans="17:19" x14ac:dyDescent="0.25">
      <c r="Q29744" s="3"/>
      <c r="R29744"/>
      <c r="S29744" s="3"/>
    </row>
    <row r="29745" spans="17:19" x14ac:dyDescent="0.25">
      <c r="Q29745" s="3"/>
      <c r="R29745"/>
      <c r="S29745" s="3"/>
    </row>
    <row r="29746" spans="17:19" x14ac:dyDescent="0.25">
      <c r="Q29746" s="3"/>
      <c r="R29746"/>
      <c r="S29746" s="3"/>
    </row>
    <row r="29747" spans="17:19" x14ac:dyDescent="0.25">
      <c r="Q29747" s="3"/>
      <c r="R29747"/>
      <c r="S29747" s="3"/>
    </row>
    <row r="29748" spans="17:19" x14ac:dyDescent="0.25">
      <c r="Q29748" s="3"/>
      <c r="R29748"/>
      <c r="S29748" s="3"/>
    </row>
    <row r="29749" spans="17:19" x14ac:dyDescent="0.25">
      <c r="Q29749" s="3"/>
      <c r="R29749"/>
      <c r="S29749" s="3"/>
    </row>
    <row r="29750" spans="17:19" x14ac:dyDescent="0.25">
      <c r="Q29750" s="3"/>
      <c r="R29750"/>
      <c r="S29750" s="3"/>
    </row>
    <row r="29751" spans="17:19" x14ac:dyDescent="0.25">
      <c r="Q29751" s="3"/>
      <c r="R29751"/>
      <c r="S29751" s="3"/>
    </row>
    <row r="29752" spans="17:19" x14ac:dyDescent="0.25">
      <c r="Q29752" s="3"/>
      <c r="R29752"/>
      <c r="S29752" s="3"/>
    </row>
    <row r="29753" spans="17:19" x14ac:dyDescent="0.25">
      <c r="Q29753" s="3"/>
      <c r="R29753"/>
      <c r="S29753" s="3"/>
    </row>
    <row r="29754" spans="17:19" x14ac:dyDescent="0.25">
      <c r="Q29754" s="3"/>
      <c r="R29754"/>
      <c r="S29754" s="3"/>
    </row>
    <row r="29755" spans="17:19" x14ac:dyDescent="0.25">
      <c r="Q29755" s="3"/>
      <c r="R29755"/>
      <c r="S29755" s="3"/>
    </row>
    <row r="29756" spans="17:19" x14ac:dyDescent="0.25">
      <c r="Q29756" s="3"/>
      <c r="R29756"/>
      <c r="S29756" s="3"/>
    </row>
    <row r="29757" spans="17:19" x14ac:dyDescent="0.25">
      <c r="Q29757" s="3"/>
      <c r="R29757"/>
      <c r="S29757" s="3"/>
    </row>
    <row r="29758" spans="17:19" x14ac:dyDescent="0.25">
      <c r="Q29758" s="3"/>
      <c r="R29758"/>
      <c r="S29758" s="3"/>
    </row>
    <row r="29759" spans="17:19" x14ac:dyDescent="0.25">
      <c r="Q29759" s="3"/>
      <c r="R29759"/>
      <c r="S29759" s="3"/>
    </row>
    <row r="29760" spans="17:19" x14ac:dyDescent="0.25">
      <c r="Q29760" s="3"/>
      <c r="R29760"/>
      <c r="S29760" s="3"/>
    </row>
    <row r="29761" spans="17:19" x14ac:dyDescent="0.25">
      <c r="Q29761" s="3"/>
      <c r="R29761"/>
      <c r="S29761" s="3"/>
    </row>
    <row r="29762" spans="17:19" x14ac:dyDescent="0.25">
      <c r="Q29762" s="3"/>
      <c r="R29762"/>
      <c r="S29762" s="3"/>
    </row>
    <row r="29763" spans="17:19" x14ac:dyDescent="0.25">
      <c r="Q29763" s="3"/>
      <c r="R29763"/>
      <c r="S29763" s="3"/>
    </row>
    <row r="29764" spans="17:19" x14ac:dyDescent="0.25">
      <c r="Q29764" s="3"/>
      <c r="R29764"/>
      <c r="S29764" s="3"/>
    </row>
    <row r="29765" spans="17:19" x14ac:dyDescent="0.25">
      <c r="Q29765" s="3"/>
      <c r="R29765"/>
      <c r="S29765" s="3"/>
    </row>
    <row r="29766" spans="17:19" x14ac:dyDescent="0.25">
      <c r="Q29766" s="3"/>
      <c r="R29766"/>
      <c r="S29766" s="3"/>
    </row>
    <row r="29767" spans="17:19" x14ac:dyDescent="0.25">
      <c r="Q29767" s="3"/>
      <c r="R29767"/>
      <c r="S29767" s="3"/>
    </row>
    <row r="29768" spans="17:19" x14ac:dyDescent="0.25">
      <c r="Q29768" s="3"/>
      <c r="R29768"/>
      <c r="S29768" s="3"/>
    </row>
    <row r="29769" spans="17:19" x14ac:dyDescent="0.25">
      <c r="Q29769" s="3"/>
      <c r="R29769"/>
      <c r="S29769" s="3"/>
    </row>
    <row r="29770" spans="17:19" x14ac:dyDescent="0.25">
      <c r="Q29770" s="3"/>
      <c r="R29770"/>
      <c r="S29770" s="3"/>
    </row>
    <row r="29771" spans="17:19" x14ac:dyDescent="0.25">
      <c r="Q29771" s="3"/>
      <c r="R29771"/>
      <c r="S29771" s="3"/>
    </row>
    <row r="29772" spans="17:19" x14ac:dyDescent="0.25">
      <c r="Q29772" s="3"/>
      <c r="R29772"/>
      <c r="S29772" s="3"/>
    </row>
    <row r="29773" spans="17:19" x14ac:dyDescent="0.25">
      <c r="Q29773" s="3"/>
      <c r="R29773"/>
      <c r="S29773" s="3"/>
    </row>
    <row r="29774" spans="17:19" x14ac:dyDescent="0.25">
      <c r="Q29774" s="3"/>
      <c r="R29774"/>
      <c r="S29774" s="3"/>
    </row>
    <row r="29775" spans="17:19" x14ac:dyDescent="0.25">
      <c r="Q29775" s="3"/>
      <c r="R29775"/>
      <c r="S29775" s="3"/>
    </row>
    <row r="29776" spans="17:19" x14ac:dyDescent="0.25">
      <c r="Q29776" s="3"/>
      <c r="R29776"/>
      <c r="S29776" s="3"/>
    </row>
    <row r="29777" spans="17:19" x14ac:dyDescent="0.25">
      <c r="Q29777" s="3"/>
      <c r="R29777"/>
      <c r="S29777" s="3"/>
    </row>
    <row r="29778" spans="17:19" x14ac:dyDescent="0.25">
      <c r="Q29778" s="3"/>
      <c r="R29778"/>
      <c r="S29778" s="3"/>
    </row>
    <row r="29779" spans="17:19" x14ac:dyDescent="0.25">
      <c r="Q29779" s="3"/>
      <c r="R29779"/>
      <c r="S29779" s="3"/>
    </row>
    <row r="29780" spans="17:19" x14ac:dyDescent="0.25">
      <c r="Q29780" s="3"/>
      <c r="R29780"/>
      <c r="S29780" s="3"/>
    </row>
    <row r="29781" spans="17:19" x14ac:dyDescent="0.25">
      <c r="Q29781" s="3"/>
      <c r="R29781"/>
      <c r="S29781" s="3"/>
    </row>
    <row r="29782" spans="17:19" x14ac:dyDescent="0.25">
      <c r="Q29782" s="3"/>
      <c r="R29782"/>
      <c r="S29782" s="3"/>
    </row>
    <row r="29783" spans="17:19" x14ac:dyDescent="0.25">
      <c r="Q29783" s="3"/>
      <c r="R29783"/>
      <c r="S29783" s="3"/>
    </row>
    <row r="29784" spans="17:19" x14ac:dyDescent="0.25">
      <c r="Q29784" s="3"/>
      <c r="R29784"/>
      <c r="S29784" s="3"/>
    </row>
    <row r="29785" spans="17:19" x14ac:dyDescent="0.25">
      <c r="Q29785" s="3"/>
      <c r="R29785"/>
      <c r="S29785" s="3"/>
    </row>
    <row r="29786" spans="17:19" x14ac:dyDescent="0.25">
      <c r="Q29786" s="3"/>
      <c r="R29786"/>
      <c r="S29786" s="3"/>
    </row>
    <row r="29787" spans="17:19" x14ac:dyDescent="0.25">
      <c r="Q29787" s="3"/>
      <c r="R29787"/>
      <c r="S29787" s="3"/>
    </row>
    <row r="29788" spans="17:19" x14ac:dyDescent="0.25">
      <c r="Q29788" s="3"/>
      <c r="R29788"/>
      <c r="S29788" s="3"/>
    </row>
    <row r="29789" spans="17:19" x14ac:dyDescent="0.25">
      <c r="Q29789" s="3"/>
      <c r="R29789"/>
      <c r="S29789" s="3"/>
    </row>
    <row r="29790" spans="17:19" x14ac:dyDescent="0.25">
      <c r="Q29790" s="3"/>
      <c r="R29790"/>
      <c r="S29790" s="3"/>
    </row>
    <row r="29791" spans="17:19" x14ac:dyDescent="0.25">
      <c r="Q29791" s="3"/>
      <c r="R29791"/>
      <c r="S29791" s="3"/>
    </row>
    <row r="29792" spans="17:19" x14ac:dyDescent="0.25">
      <c r="Q29792" s="3"/>
      <c r="R29792"/>
      <c r="S29792" s="3"/>
    </row>
    <row r="29793" spans="17:19" x14ac:dyDescent="0.25">
      <c r="Q29793" s="3"/>
      <c r="R29793"/>
      <c r="S29793" s="3"/>
    </row>
    <row r="29794" spans="17:19" x14ac:dyDescent="0.25">
      <c r="Q29794" s="3"/>
      <c r="R29794"/>
      <c r="S29794" s="3"/>
    </row>
    <row r="29795" spans="17:19" x14ac:dyDescent="0.25">
      <c r="Q29795" s="3"/>
      <c r="R29795"/>
      <c r="S29795" s="3"/>
    </row>
    <row r="29796" spans="17:19" x14ac:dyDescent="0.25">
      <c r="Q29796" s="3"/>
      <c r="R29796"/>
      <c r="S29796" s="3"/>
    </row>
    <row r="29797" spans="17:19" x14ac:dyDescent="0.25">
      <c r="Q29797" s="3"/>
      <c r="R29797"/>
      <c r="S29797" s="3"/>
    </row>
    <row r="29798" spans="17:19" x14ac:dyDescent="0.25">
      <c r="Q29798" s="3"/>
      <c r="R29798"/>
      <c r="S29798" s="3"/>
    </row>
    <row r="29799" spans="17:19" x14ac:dyDescent="0.25">
      <c r="Q29799" s="3"/>
      <c r="R29799"/>
      <c r="S29799" s="3"/>
    </row>
    <row r="29800" spans="17:19" x14ac:dyDescent="0.25">
      <c r="Q29800" s="3"/>
      <c r="R29800"/>
      <c r="S29800" s="3"/>
    </row>
    <row r="29801" spans="17:19" x14ac:dyDescent="0.25">
      <c r="Q29801" s="3"/>
      <c r="R29801"/>
      <c r="S29801" s="3"/>
    </row>
    <row r="29802" spans="17:19" x14ac:dyDescent="0.25">
      <c r="Q29802" s="3"/>
      <c r="R29802"/>
      <c r="S29802" s="3"/>
    </row>
    <row r="29803" spans="17:19" x14ac:dyDescent="0.25">
      <c r="Q29803" s="3"/>
      <c r="R29803"/>
      <c r="S29803" s="3"/>
    </row>
    <row r="29804" spans="17:19" x14ac:dyDescent="0.25">
      <c r="Q29804" s="3"/>
      <c r="R29804"/>
      <c r="S29804" s="3"/>
    </row>
    <row r="29805" spans="17:19" x14ac:dyDescent="0.25">
      <c r="Q29805" s="3"/>
      <c r="R29805"/>
      <c r="S29805" s="3"/>
    </row>
    <row r="29806" spans="17:19" x14ac:dyDescent="0.25">
      <c r="Q29806" s="3"/>
      <c r="R29806"/>
      <c r="S29806" s="3"/>
    </row>
    <row r="29807" spans="17:19" x14ac:dyDescent="0.25">
      <c r="Q29807" s="3"/>
      <c r="R29807"/>
      <c r="S29807" s="3"/>
    </row>
    <row r="29808" spans="17:19" x14ac:dyDescent="0.25">
      <c r="Q29808" s="3"/>
      <c r="R29808"/>
      <c r="S29808" s="3"/>
    </row>
    <row r="29809" spans="17:19" x14ac:dyDescent="0.25">
      <c r="Q29809" s="3"/>
      <c r="R29809"/>
      <c r="S29809" s="3"/>
    </row>
    <row r="29810" spans="17:19" x14ac:dyDescent="0.25">
      <c r="Q29810" s="3"/>
      <c r="R29810"/>
      <c r="S29810" s="3"/>
    </row>
    <row r="29811" spans="17:19" x14ac:dyDescent="0.25">
      <c r="Q29811" s="3"/>
      <c r="R29811"/>
      <c r="S29811" s="3"/>
    </row>
    <row r="29812" spans="17:19" x14ac:dyDescent="0.25">
      <c r="Q29812" s="3"/>
      <c r="R29812"/>
      <c r="S29812" s="3"/>
    </row>
    <row r="29813" spans="17:19" x14ac:dyDescent="0.25">
      <c r="Q29813" s="3"/>
      <c r="R29813"/>
      <c r="S29813" s="3"/>
    </row>
    <row r="29814" spans="17:19" x14ac:dyDescent="0.25">
      <c r="Q29814" s="3"/>
      <c r="R29814"/>
      <c r="S29814" s="3"/>
    </row>
    <row r="29815" spans="17:19" x14ac:dyDescent="0.25">
      <c r="Q29815" s="3"/>
      <c r="R29815"/>
      <c r="S29815" s="3"/>
    </row>
    <row r="29816" spans="17:19" x14ac:dyDescent="0.25">
      <c r="Q29816" s="3"/>
      <c r="R29816"/>
      <c r="S29816" s="3"/>
    </row>
    <row r="29817" spans="17:19" x14ac:dyDescent="0.25">
      <c r="Q29817" s="3"/>
      <c r="R29817"/>
      <c r="S29817" s="3"/>
    </row>
    <row r="29818" spans="17:19" x14ac:dyDescent="0.25">
      <c r="Q29818" s="3"/>
      <c r="R29818"/>
      <c r="S29818" s="3"/>
    </row>
    <row r="29819" spans="17:19" x14ac:dyDescent="0.25">
      <c r="Q29819" s="3"/>
      <c r="R29819"/>
      <c r="S29819" s="3"/>
    </row>
    <row r="29820" spans="17:19" x14ac:dyDescent="0.25">
      <c r="Q29820" s="3"/>
      <c r="R29820"/>
      <c r="S29820" s="3"/>
    </row>
    <row r="29821" spans="17:19" x14ac:dyDescent="0.25">
      <c r="Q29821" s="3"/>
      <c r="R29821"/>
      <c r="S29821" s="3"/>
    </row>
    <row r="29822" spans="17:19" x14ac:dyDescent="0.25">
      <c r="Q29822" s="3"/>
      <c r="R29822"/>
      <c r="S29822" s="3"/>
    </row>
    <row r="29823" spans="17:19" x14ac:dyDescent="0.25">
      <c r="Q29823" s="3"/>
      <c r="R29823"/>
      <c r="S29823" s="3"/>
    </row>
    <row r="29824" spans="17:19" x14ac:dyDescent="0.25">
      <c r="Q29824" s="3"/>
      <c r="R29824"/>
      <c r="S29824" s="3"/>
    </row>
    <row r="29825" spans="17:19" x14ac:dyDescent="0.25">
      <c r="Q29825" s="3"/>
      <c r="R29825"/>
      <c r="S29825" s="3"/>
    </row>
    <row r="29826" spans="17:19" x14ac:dyDescent="0.25">
      <c r="Q29826" s="3"/>
      <c r="R29826"/>
      <c r="S29826" s="3"/>
    </row>
    <row r="29827" spans="17:19" x14ac:dyDescent="0.25">
      <c r="Q29827" s="3"/>
      <c r="R29827"/>
      <c r="S29827" s="3"/>
    </row>
    <row r="29828" spans="17:19" x14ac:dyDescent="0.25">
      <c r="Q29828" s="3"/>
      <c r="R29828"/>
      <c r="S29828" s="3"/>
    </row>
    <row r="29829" spans="17:19" x14ac:dyDescent="0.25">
      <c r="Q29829" s="3"/>
      <c r="R29829"/>
      <c r="S29829" s="3"/>
    </row>
    <row r="29830" spans="17:19" x14ac:dyDescent="0.25">
      <c r="Q29830" s="3"/>
      <c r="R29830"/>
      <c r="S29830" s="3"/>
    </row>
    <row r="29831" spans="17:19" x14ac:dyDescent="0.25">
      <c r="Q29831" s="3"/>
      <c r="R29831"/>
      <c r="S29831" s="3"/>
    </row>
    <row r="29832" spans="17:19" x14ac:dyDescent="0.25">
      <c r="Q29832" s="3"/>
      <c r="R29832"/>
      <c r="S29832" s="3"/>
    </row>
    <row r="29833" spans="17:19" x14ac:dyDescent="0.25">
      <c r="Q29833" s="3"/>
      <c r="R29833"/>
      <c r="S29833" s="3"/>
    </row>
    <row r="29834" spans="17:19" x14ac:dyDescent="0.25">
      <c r="Q29834" s="3"/>
      <c r="R29834"/>
      <c r="S29834" s="3"/>
    </row>
    <row r="29835" spans="17:19" x14ac:dyDescent="0.25">
      <c r="Q29835" s="3"/>
      <c r="R29835"/>
      <c r="S29835" s="3"/>
    </row>
    <row r="29836" spans="17:19" x14ac:dyDescent="0.25">
      <c r="Q29836" s="3"/>
      <c r="R29836"/>
      <c r="S29836" s="3"/>
    </row>
    <row r="29837" spans="17:19" x14ac:dyDescent="0.25">
      <c r="Q29837" s="3"/>
      <c r="R29837"/>
      <c r="S29837" s="3"/>
    </row>
    <row r="29838" spans="17:19" x14ac:dyDescent="0.25">
      <c r="Q29838" s="3"/>
      <c r="R29838"/>
      <c r="S29838" s="3"/>
    </row>
    <row r="29839" spans="17:19" x14ac:dyDescent="0.25">
      <c r="Q29839" s="3"/>
      <c r="R29839"/>
      <c r="S29839" s="3"/>
    </row>
    <row r="29840" spans="17:19" x14ac:dyDescent="0.25">
      <c r="Q29840" s="3"/>
      <c r="R29840"/>
      <c r="S29840" s="3"/>
    </row>
    <row r="29841" spans="17:19" x14ac:dyDescent="0.25">
      <c r="Q29841" s="3"/>
      <c r="R29841"/>
      <c r="S29841" s="3"/>
    </row>
    <row r="29842" spans="17:19" x14ac:dyDescent="0.25">
      <c r="Q29842" s="3"/>
      <c r="R29842"/>
      <c r="S29842" s="3"/>
    </row>
    <row r="29843" spans="17:19" x14ac:dyDescent="0.25">
      <c r="Q29843" s="3"/>
      <c r="R29843"/>
      <c r="S29843" s="3"/>
    </row>
    <row r="29844" spans="17:19" x14ac:dyDescent="0.25">
      <c r="Q29844" s="3"/>
      <c r="R29844"/>
      <c r="S29844" s="3"/>
    </row>
    <row r="29845" spans="17:19" x14ac:dyDescent="0.25">
      <c r="Q29845" s="3"/>
      <c r="R29845"/>
      <c r="S29845" s="3"/>
    </row>
    <row r="29846" spans="17:19" x14ac:dyDescent="0.25">
      <c r="Q29846" s="3"/>
      <c r="R29846"/>
      <c r="S29846" s="3"/>
    </row>
    <row r="29847" spans="17:19" x14ac:dyDescent="0.25">
      <c r="Q29847" s="3"/>
      <c r="R29847"/>
      <c r="S29847" s="3"/>
    </row>
    <row r="29848" spans="17:19" x14ac:dyDescent="0.25">
      <c r="Q29848" s="3"/>
      <c r="R29848"/>
      <c r="S29848" s="3"/>
    </row>
    <row r="29849" spans="17:19" x14ac:dyDescent="0.25">
      <c r="Q29849" s="3"/>
      <c r="R29849"/>
      <c r="S29849" s="3"/>
    </row>
    <row r="29850" spans="17:19" x14ac:dyDescent="0.25">
      <c r="Q29850" s="3"/>
      <c r="R29850"/>
      <c r="S29850" s="3"/>
    </row>
    <row r="29851" spans="17:19" x14ac:dyDescent="0.25">
      <c r="Q29851" s="3"/>
      <c r="R29851"/>
      <c r="S29851" s="3"/>
    </row>
    <row r="29852" spans="17:19" x14ac:dyDescent="0.25">
      <c r="Q29852" s="3"/>
      <c r="R29852"/>
      <c r="S29852" s="3"/>
    </row>
    <row r="29853" spans="17:19" x14ac:dyDescent="0.25">
      <c r="Q29853" s="3"/>
      <c r="R29853"/>
      <c r="S29853" s="3"/>
    </row>
    <row r="29854" spans="17:19" x14ac:dyDescent="0.25">
      <c r="Q29854" s="3"/>
      <c r="R29854"/>
      <c r="S29854" s="3"/>
    </row>
    <row r="29855" spans="17:19" x14ac:dyDescent="0.25">
      <c r="Q29855" s="3"/>
      <c r="R29855"/>
      <c r="S29855" s="3"/>
    </row>
    <row r="29856" spans="17:19" x14ac:dyDescent="0.25">
      <c r="Q29856" s="3"/>
      <c r="R29856"/>
      <c r="S29856" s="3"/>
    </row>
    <row r="29857" spans="17:19" x14ac:dyDescent="0.25">
      <c r="Q29857" s="3"/>
      <c r="R29857"/>
      <c r="S29857" s="3"/>
    </row>
    <row r="29858" spans="17:19" x14ac:dyDescent="0.25">
      <c r="Q29858" s="3"/>
      <c r="R29858"/>
      <c r="S29858" s="3"/>
    </row>
    <row r="29859" spans="17:19" x14ac:dyDescent="0.25">
      <c r="Q29859" s="3"/>
      <c r="R29859"/>
      <c r="S29859" s="3"/>
    </row>
    <row r="29860" spans="17:19" x14ac:dyDescent="0.25">
      <c r="Q29860" s="3"/>
      <c r="R29860"/>
      <c r="S29860" s="3"/>
    </row>
    <row r="29861" spans="17:19" x14ac:dyDescent="0.25">
      <c r="Q29861" s="3"/>
      <c r="R29861"/>
      <c r="S29861" s="3"/>
    </row>
    <row r="29862" spans="17:19" x14ac:dyDescent="0.25">
      <c r="Q29862" s="3"/>
      <c r="R29862"/>
      <c r="S29862" s="3"/>
    </row>
    <row r="29863" spans="17:19" x14ac:dyDescent="0.25">
      <c r="Q29863" s="3"/>
      <c r="R29863"/>
      <c r="S29863" s="3"/>
    </row>
    <row r="29864" spans="17:19" x14ac:dyDescent="0.25">
      <c r="Q29864" s="3"/>
      <c r="R29864"/>
      <c r="S29864" s="3"/>
    </row>
    <row r="29865" spans="17:19" x14ac:dyDescent="0.25">
      <c r="Q29865" s="3"/>
      <c r="R29865"/>
      <c r="S29865" s="3"/>
    </row>
    <row r="29866" spans="17:19" x14ac:dyDescent="0.25">
      <c r="Q29866" s="3"/>
      <c r="R29866"/>
      <c r="S29866" s="3"/>
    </row>
    <row r="29867" spans="17:19" x14ac:dyDescent="0.25">
      <c r="Q29867" s="3"/>
      <c r="R29867"/>
      <c r="S29867" s="3"/>
    </row>
    <row r="29868" spans="17:19" x14ac:dyDescent="0.25">
      <c r="Q29868" s="3"/>
      <c r="R29868"/>
      <c r="S29868" s="3"/>
    </row>
    <row r="29869" spans="17:19" x14ac:dyDescent="0.25">
      <c r="Q29869" s="3"/>
      <c r="R29869"/>
      <c r="S29869" s="3"/>
    </row>
    <row r="29870" spans="17:19" x14ac:dyDescent="0.25">
      <c r="Q29870" s="3"/>
      <c r="R29870"/>
      <c r="S29870" s="3"/>
    </row>
    <row r="29871" spans="17:19" x14ac:dyDescent="0.25">
      <c r="Q29871" s="3"/>
      <c r="R29871"/>
      <c r="S29871" s="3"/>
    </row>
    <row r="29872" spans="17:19" x14ac:dyDescent="0.25">
      <c r="Q29872" s="3"/>
      <c r="R29872"/>
      <c r="S29872" s="3"/>
    </row>
    <row r="29873" spans="17:19" x14ac:dyDescent="0.25">
      <c r="Q29873" s="3"/>
      <c r="R29873"/>
      <c r="S29873" s="3"/>
    </row>
    <row r="29874" spans="17:19" x14ac:dyDescent="0.25">
      <c r="Q29874" s="3"/>
      <c r="R29874"/>
      <c r="S29874" s="3"/>
    </row>
    <row r="29875" spans="17:19" x14ac:dyDescent="0.25">
      <c r="Q29875" s="3"/>
      <c r="R29875"/>
      <c r="S29875" s="3"/>
    </row>
    <row r="29876" spans="17:19" x14ac:dyDescent="0.25">
      <c r="Q29876" s="3"/>
      <c r="R29876"/>
      <c r="S29876" s="3"/>
    </row>
    <row r="29877" spans="17:19" x14ac:dyDescent="0.25">
      <c r="Q29877" s="3"/>
      <c r="R29877"/>
      <c r="S29877" s="3"/>
    </row>
    <row r="29878" spans="17:19" x14ac:dyDescent="0.25">
      <c r="Q29878" s="3"/>
      <c r="R29878"/>
      <c r="S29878" s="3"/>
    </row>
    <row r="29879" spans="17:19" x14ac:dyDescent="0.25">
      <c r="Q29879" s="3"/>
      <c r="R29879"/>
      <c r="S29879" s="3"/>
    </row>
    <row r="29880" spans="17:19" x14ac:dyDescent="0.25">
      <c r="Q29880" s="3"/>
      <c r="R29880"/>
      <c r="S29880" s="3"/>
    </row>
    <row r="29881" spans="17:19" x14ac:dyDescent="0.25">
      <c r="Q29881" s="3"/>
      <c r="R29881"/>
      <c r="S29881" s="3"/>
    </row>
    <row r="29882" spans="17:19" x14ac:dyDescent="0.25">
      <c r="Q29882" s="3"/>
      <c r="R29882"/>
      <c r="S29882" s="3"/>
    </row>
    <row r="29883" spans="17:19" x14ac:dyDescent="0.25">
      <c r="Q29883" s="3"/>
      <c r="R29883"/>
      <c r="S29883" s="3"/>
    </row>
    <row r="29884" spans="17:19" x14ac:dyDescent="0.25">
      <c r="Q29884" s="3"/>
      <c r="R29884"/>
      <c r="S29884" s="3"/>
    </row>
    <row r="29885" spans="17:19" x14ac:dyDescent="0.25">
      <c r="Q29885" s="3"/>
      <c r="R29885"/>
      <c r="S29885" s="3"/>
    </row>
    <row r="29886" spans="17:19" x14ac:dyDescent="0.25">
      <c r="Q29886" s="3"/>
      <c r="R29886"/>
      <c r="S29886" s="3"/>
    </row>
    <row r="29887" spans="17:19" x14ac:dyDescent="0.25">
      <c r="Q29887" s="3"/>
      <c r="R29887"/>
      <c r="S29887" s="3"/>
    </row>
    <row r="29888" spans="17:19" x14ac:dyDescent="0.25">
      <c r="Q29888" s="3"/>
      <c r="R29888"/>
      <c r="S29888" s="3"/>
    </row>
    <row r="29889" spans="17:19" x14ac:dyDescent="0.25">
      <c r="Q29889" s="3"/>
      <c r="R29889"/>
      <c r="S29889" s="3"/>
    </row>
    <row r="29890" spans="17:19" x14ac:dyDescent="0.25">
      <c r="Q29890" s="3"/>
      <c r="R29890"/>
      <c r="S29890" s="3"/>
    </row>
    <row r="29891" spans="17:19" x14ac:dyDescent="0.25">
      <c r="Q29891" s="3"/>
      <c r="R29891"/>
      <c r="S29891" s="3"/>
    </row>
    <row r="29892" spans="17:19" x14ac:dyDescent="0.25">
      <c r="Q29892" s="3"/>
      <c r="R29892"/>
      <c r="S29892" s="3"/>
    </row>
    <row r="29893" spans="17:19" x14ac:dyDescent="0.25">
      <c r="Q29893" s="3"/>
      <c r="R29893"/>
      <c r="S29893" s="3"/>
    </row>
    <row r="29894" spans="17:19" x14ac:dyDescent="0.25">
      <c r="Q29894" s="3"/>
      <c r="R29894"/>
      <c r="S29894" s="3"/>
    </row>
    <row r="29895" spans="17:19" x14ac:dyDescent="0.25">
      <c r="Q29895" s="3"/>
      <c r="R29895"/>
      <c r="S29895" s="3"/>
    </row>
    <row r="29896" spans="17:19" x14ac:dyDescent="0.25">
      <c r="Q29896" s="3"/>
      <c r="R29896"/>
      <c r="S29896" s="3"/>
    </row>
    <row r="29897" spans="17:19" x14ac:dyDescent="0.25">
      <c r="Q29897" s="3"/>
      <c r="R29897"/>
      <c r="S29897" s="3"/>
    </row>
    <row r="29898" spans="17:19" x14ac:dyDescent="0.25">
      <c r="Q29898" s="3"/>
      <c r="R29898"/>
      <c r="S29898" s="3"/>
    </row>
    <row r="29899" spans="17:19" x14ac:dyDescent="0.25">
      <c r="Q29899" s="3"/>
      <c r="R29899"/>
      <c r="S29899" s="3"/>
    </row>
    <row r="29900" spans="17:19" x14ac:dyDescent="0.25">
      <c r="Q29900" s="3"/>
      <c r="R29900"/>
      <c r="S29900" s="3"/>
    </row>
    <row r="29901" spans="17:19" x14ac:dyDescent="0.25">
      <c r="Q29901" s="3"/>
      <c r="R29901"/>
      <c r="S29901" s="3"/>
    </row>
    <row r="29902" spans="17:19" x14ac:dyDescent="0.25">
      <c r="Q29902" s="3"/>
      <c r="R29902"/>
      <c r="S29902" s="3"/>
    </row>
    <row r="29903" spans="17:19" x14ac:dyDescent="0.25">
      <c r="Q29903" s="3"/>
      <c r="R29903"/>
      <c r="S29903" s="3"/>
    </row>
    <row r="29904" spans="17:19" x14ac:dyDescent="0.25">
      <c r="Q29904" s="3"/>
      <c r="R29904"/>
      <c r="S29904" s="3"/>
    </row>
    <row r="29905" spans="17:19" x14ac:dyDescent="0.25">
      <c r="Q29905" s="3"/>
      <c r="R29905"/>
      <c r="S29905" s="3"/>
    </row>
    <row r="29906" spans="17:19" x14ac:dyDescent="0.25">
      <c r="Q29906" s="3"/>
      <c r="R29906"/>
      <c r="S29906" s="3"/>
    </row>
    <row r="29907" spans="17:19" x14ac:dyDescent="0.25">
      <c r="Q29907" s="3"/>
      <c r="R29907"/>
      <c r="S29907" s="3"/>
    </row>
    <row r="29908" spans="17:19" x14ac:dyDescent="0.25">
      <c r="Q29908" s="3"/>
      <c r="R29908"/>
      <c r="S29908" s="3"/>
    </row>
    <row r="29909" spans="17:19" x14ac:dyDescent="0.25">
      <c r="Q29909" s="3"/>
      <c r="R29909"/>
      <c r="S29909" s="3"/>
    </row>
    <row r="29910" spans="17:19" x14ac:dyDescent="0.25">
      <c r="Q29910" s="3"/>
      <c r="R29910"/>
      <c r="S29910" s="3"/>
    </row>
    <row r="29911" spans="17:19" x14ac:dyDescent="0.25">
      <c r="Q29911" s="3"/>
      <c r="R29911"/>
      <c r="S29911" s="3"/>
    </row>
    <row r="29912" spans="17:19" x14ac:dyDescent="0.25">
      <c r="Q29912" s="3"/>
      <c r="R29912"/>
      <c r="S29912" s="3"/>
    </row>
    <row r="29913" spans="17:19" x14ac:dyDescent="0.25">
      <c r="Q29913" s="3"/>
      <c r="R29913"/>
      <c r="S29913" s="3"/>
    </row>
    <row r="29914" spans="17:19" x14ac:dyDescent="0.25">
      <c r="Q29914" s="3"/>
      <c r="R29914"/>
      <c r="S29914" s="3"/>
    </row>
    <row r="29915" spans="17:19" x14ac:dyDescent="0.25">
      <c r="Q29915" s="3"/>
      <c r="R29915"/>
      <c r="S29915" s="3"/>
    </row>
    <row r="29916" spans="17:19" x14ac:dyDescent="0.25">
      <c r="Q29916" s="3"/>
      <c r="R29916"/>
      <c r="S29916" s="3"/>
    </row>
    <row r="29917" spans="17:19" x14ac:dyDescent="0.25">
      <c r="Q29917" s="3"/>
      <c r="R29917"/>
      <c r="S29917" s="3"/>
    </row>
    <row r="29918" spans="17:19" x14ac:dyDescent="0.25">
      <c r="Q29918" s="3"/>
      <c r="R29918"/>
      <c r="S29918" s="3"/>
    </row>
    <row r="29919" spans="17:19" x14ac:dyDescent="0.25">
      <c r="Q29919" s="3"/>
      <c r="R29919"/>
      <c r="S29919" s="3"/>
    </row>
    <row r="29920" spans="17:19" x14ac:dyDescent="0.25">
      <c r="Q29920" s="3"/>
      <c r="R29920"/>
      <c r="S29920" s="3"/>
    </row>
    <row r="29921" spans="17:19" x14ac:dyDescent="0.25">
      <c r="Q29921" s="3"/>
      <c r="R29921"/>
      <c r="S29921" s="3"/>
    </row>
    <row r="29922" spans="17:19" x14ac:dyDescent="0.25">
      <c r="Q29922" s="3"/>
      <c r="R29922"/>
      <c r="S29922" s="3"/>
    </row>
    <row r="29923" spans="17:19" x14ac:dyDescent="0.25">
      <c r="Q29923" s="3"/>
      <c r="R29923"/>
      <c r="S29923" s="3"/>
    </row>
    <row r="29924" spans="17:19" x14ac:dyDescent="0.25">
      <c r="Q29924" s="3"/>
      <c r="R29924"/>
      <c r="S29924" s="3"/>
    </row>
    <row r="29925" spans="17:19" x14ac:dyDescent="0.25">
      <c r="Q29925" s="3"/>
      <c r="R29925"/>
      <c r="S29925" s="3"/>
    </row>
    <row r="29926" spans="17:19" x14ac:dyDescent="0.25">
      <c r="Q29926" s="3"/>
      <c r="R29926"/>
      <c r="S29926" s="3"/>
    </row>
    <row r="29927" spans="17:19" x14ac:dyDescent="0.25">
      <c r="Q29927" s="3"/>
      <c r="R29927"/>
      <c r="S29927" s="3"/>
    </row>
    <row r="29928" spans="17:19" x14ac:dyDescent="0.25">
      <c r="Q29928" s="3"/>
      <c r="R29928"/>
      <c r="S29928" s="3"/>
    </row>
    <row r="29929" spans="17:19" x14ac:dyDescent="0.25">
      <c r="Q29929" s="3"/>
      <c r="R29929"/>
      <c r="S29929" s="3"/>
    </row>
    <row r="29930" spans="17:19" x14ac:dyDescent="0.25">
      <c r="Q29930" s="3"/>
      <c r="R29930"/>
      <c r="S29930" s="3"/>
    </row>
    <row r="29931" spans="17:19" x14ac:dyDescent="0.25">
      <c r="Q29931" s="3"/>
      <c r="R29931"/>
      <c r="S29931" s="3"/>
    </row>
    <row r="29932" spans="17:19" x14ac:dyDescent="0.25">
      <c r="Q29932" s="3"/>
      <c r="R29932"/>
      <c r="S29932" s="3"/>
    </row>
    <row r="29933" spans="17:19" x14ac:dyDescent="0.25">
      <c r="Q29933" s="3"/>
      <c r="R29933"/>
      <c r="S29933" s="3"/>
    </row>
    <row r="29934" spans="17:19" x14ac:dyDescent="0.25">
      <c r="Q29934" s="3"/>
      <c r="R29934"/>
      <c r="S29934" s="3"/>
    </row>
    <row r="29935" spans="17:19" x14ac:dyDescent="0.25">
      <c r="Q29935" s="3"/>
      <c r="R29935"/>
      <c r="S29935" s="3"/>
    </row>
    <row r="29936" spans="17:19" x14ac:dyDescent="0.25">
      <c r="Q29936" s="3"/>
      <c r="R29936"/>
      <c r="S29936" s="3"/>
    </row>
    <row r="29937" spans="17:19" x14ac:dyDescent="0.25">
      <c r="Q29937" s="3"/>
      <c r="R29937"/>
      <c r="S29937" s="3"/>
    </row>
    <row r="29938" spans="17:19" x14ac:dyDescent="0.25">
      <c r="Q29938" s="3"/>
      <c r="R29938"/>
      <c r="S29938" s="3"/>
    </row>
    <row r="29939" spans="17:19" x14ac:dyDescent="0.25">
      <c r="Q29939" s="3"/>
      <c r="R29939"/>
      <c r="S29939" s="3"/>
    </row>
    <row r="29940" spans="17:19" x14ac:dyDescent="0.25">
      <c r="Q29940" s="3"/>
      <c r="R29940"/>
      <c r="S29940" s="3"/>
    </row>
    <row r="29941" spans="17:19" x14ac:dyDescent="0.25">
      <c r="Q29941" s="3"/>
      <c r="R29941"/>
      <c r="S29941" s="3"/>
    </row>
    <row r="29942" spans="17:19" x14ac:dyDescent="0.25">
      <c r="Q29942" s="3"/>
      <c r="R29942"/>
      <c r="S29942" s="3"/>
    </row>
    <row r="29943" spans="17:19" x14ac:dyDescent="0.25">
      <c r="Q29943" s="3"/>
      <c r="R29943"/>
      <c r="S29943" s="3"/>
    </row>
    <row r="29944" spans="17:19" x14ac:dyDescent="0.25">
      <c r="Q29944" s="3"/>
      <c r="R29944"/>
      <c r="S29944" s="3"/>
    </row>
    <row r="29945" spans="17:19" x14ac:dyDescent="0.25">
      <c r="Q29945" s="3"/>
      <c r="R29945"/>
      <c r="S29945" s="3"/>
    </row>
    <row r="29946" spans="17:19" x14ac:dyDescent="0.25">
      <c r="Q29946" s="3"/>
      <c r="R29946"/>
      <c r="S29946" s="3"/>
    </row>
    <row r="29947" spans="17:19" x14ac:dyDescent="0.25">
      <c r="Q29947" s="3"/>
      <c r="R29947"/>
      <c r="S29947" s="3"/>
    </row>
    <row r="29948" spans="17:19" x14ac:dyDescent="0.25">
      <c r="Q29948" s="3"/>
      <c r="R29948"/>
      <c r="S29948" s="3"/>
    </row>
    <row r="29949" spans="17:19" x14ac:dyDescent="0.25">
      <c r="Q29949" s="3"/>
      <c r="R29949"/>
      <c r="S29949" s="3"/>
    </row>
    <row r="29950" spans="17:19" x14ac:dyDescent="0.25">
      <c r="Q29950" s="3"/>
      <c r="R29950"/>
      <c r="S29950" s="3"/>
    </row>
    <row r="29951" spans="17:19" x14ac:dyDescent="0.25">
      <c r="Q29951" s="3"/>
      <c r="R29951"/>
      <c r="S29951" s="3"/>
    </row>
    <row r="29952" spans="17:19" x14ac:dyDescent="0.25">
      <c r="Q29952" s="3"/>
      <c r="R29952"/>
      <c r="S29952" s="3"/>
    </row>
    <row r="29953" spans="17:19" x14ac:dyDescent="0.25">
      <c r="Q29953" s="3"/>
      <c r="R29953"/>
      <c r="S29953" s="3"/>
    </row>
    <row r="29954" spans="17:19" x14ac:dyDescent="0.25">
      <c r="Q29954" s="3"/>
      <c r="R29954"/>
      <c r="S29954" s="3"/>
    </row>
    <row r="29955" spans="17:19" x14ac:dyDescent="0.25">
      <c r="Q29955" s="3"/>
      <c r="R29955"/>
      <c r="S29955" s="3"/>
    </row>
    <row r="29956" spans="17:19" x14ac:dyDescent="0.25">
      <c r="Q29956" s="3"/>
      <c r="R29956"/>
      <c r="S29956" s="3"/>
    </row>
    <row r="29957" spans="17:19" x14ac:dyDescent="0.25">
      <c r="Q29957" s="3"/>
      <c r="R29957"/>
      <c r="S29957" s="3"/>
    </row>
    <row r="29958" spans="17:19" x14ac:dyDescent="0.25">
      <c r="Q29958" s="3"/>
      <c r="R29958"/>
      <c r="S29958" s="3"/>
    </row>
    <row r="29959" spans="17:19" x14ac:dyDescent="0.25">
      <c r="Q29959" s="3"/>
      <c r="R29959"/>
      <c r="S29959" s="3"/>
    </row>
    <row r="29960" spans="17:19" x14ac:dyDescent="0.25">
      <c r="Q29960" s="3"/>
      <c r="R29960"/>
      <c r="S29960" s="3"/>
    </row>
    <row r="29961" spans="17:19" x14ac:dyDescent="0.25">
      <c r="Q29961" s="3"/>
      <c r="R29961"/>
      <c r="S29961" s="3"/>
    </row>
    <row r="29962" spans="17:19" x14ac:dyDescent="0.25">
      <c r="Q29962" s="3"/>
      <c r="R29962"/>
      <c r="S29962" s="3"/>
    </row>
    <row r="29963" spans="17:19" x14ac:dyDescent="0.25">
      <c r="Q29963" s="3"/>
      <c r="R29963"/>
      <c r="S29963" s="3"/>
    </row>
    <row r="29964" spans="17:19" x14ac:dyDescent="0.25">
      <c r="Q29964" s="3"/>
      <c r="R29964"/>
      <c r="S29964" s="3"/>
    </row>
    <row r="29965" spans="17:19" x14ac:dyDescent="0.25">
      <c r="Q29965" s="3"/>
      <c r="R29965"/>
      <c r="S29965" s="3"/>
    </row>
    <row r="29966" spans="17:19" x14ac:dyDescent="0.25">
      <c r="Q29966" s="3"/>
      <c r="R29966"/>
      <c r="S29966" s="3"/>
    </row>
    <row r="29967" spans="17:19" x14ac:dyDescent="0.25">
      <c r="Q29967" s="3"/>
      <c r="R29967"/>
      <c r="S29967" s="3"/>
    </row>
    <row r="29968" spans="17:19" x14ac:dyDescent="0.25">
      <c r="Q29968" s="3"/>
      <c r="R29968"/>
      <c r="S29968" s="3"/>
    </row>
    <row r="29969" spans="17:19" x14ac:dyDescent="0.25">
      <c r="Q29969" s="3"/>
      <c r="R29969"/>
      <c r="S29969" s="3"/>
    </row>
    <row r="29970" spans="17:19" x14ac:dyDescent="0.25">
      <c r="Q29970" s="3"/>
      <c r="R29970"/>
      <c r="S29970" s="3"/>
    </row>
    <row r="29971" spans="17:19" x14ac:dyDescent="0.25">
      <c r="Q29971" s="3"/>
      <c r="R29971"/>
      <c r="S29971" s="3"/>
    </row>
    <row r="29972" spans="17:19" x14ac:dyDescent="0.25">
      <c r="Q29972" s="3"/>
      <c r="R29972"/>
      <c r="S29972" s="3"/>
    </row>
    <row r="29973" spans="17:19" x14ac:dyDescent="0.25">
      <c r="Q29973" s="3"/>
      <c r="R29973"/>
      <c r="S29973" s="3"/>
    </row>
    <row r="29974" spans="17:19" x14ac:dyDescent="0.25">
      <c r="Q29974" s="3"/>
      <c r="R29974"/>
      <c r="S29974" s="3"/>
    </row>
    <row r="29975" spans="17:19" x14ac:dyDescent="0.25">
      <c r="Q29975" s="3"/>
      <c r="R29975"/>
      <c r="S29975" s="3"/>
    </row>
    <row r="29976" spans="17:19" x14ac:dyDescent="0.25">
      <c r="Q29976" s="3"/>
      <c r="R29976"/>
      <c r="S29976" s="3"/>
    </row>
    <row r="29977" spans="17:19" x14ac:dyDescent="0.25">
      <c r="Q29977" s="3"/>
      <c r="R29977"/>
      <c r="S29977" s="3"/>
    </row>
    <row r="29978" spans="17:19" x14ac:dyDescent="0.25">
      <c r="Q29978" s="3"/>
      <c r="R29978"/>
      <c r="S29978" s="3"/>
    </row>
    <row r="29979" spans="17:19" x14ac:dyDescent="0.25">
      <c r="Q29979" s="3"/>
      <c r="R29979"/>
      <c r="S29979" s="3"/>
    </row>
    <row r="29980" spans="17:19" x14ac:dyDescent="0.25">
      <c r="Q29980" s="3"/>
      <c r="R29980"/>
      <c r="S29980" s="3"/>
    </row>
    <row r="29981" spans="17:19" x14ac:dyDescent="0.25">
      <c r="Q29981" s="3"/>
      <c r="R29981"/>
      <c r="S29981" s="3"/>
    </row>
    <row r="29982" spans="17:19" x14ac:dyDescent="0.25">
      <c r="Q29982" s="3"/>
      <c r="R29982"/>
      <c r="S29982" s="3"/>
    </row>
    <row r="29983" spans="17:19" x14ac:dyDescent="0.25">
      <c r="Q29983" s="3"/>
      <c r="R29983"/>
      <c r="S29983" s="3"/>
    </row>
    <row r="29984" spans="17:19" x14ac:dyDescent="0.25">
      <c r="Q29984" s="3"/>
      <c r="R29984"/>
      <c r="S29984" s="3"/>
    </row>
    <row r="29985" spans="17:19" x14ac:dyDescent="0.25">
      <c r="Q29985" s="3"/>
      <c r="R29985"/>
      <c r="S29985" s="3"/>
    </row>
    <row r="29986" spans="17:19" x14ac:dyDescent="0.25">
      <c r="Q29986" s="3"/>
      <c r="R29986"/>
      <c r="S29986" s="3"/>
    </row>
    <row r="29987" spans="17:19" x14ac:dyDescent="0.25">
      <c r="Q29987" s="3"/>
      <c r="R29987"/>
      <c r="S29987" s="3"/>
    </row>
    <row r="29988" spans="17:19" x14ac:dyDescent="0.25">
      <c r="Q29988" s="3"/>
      <c r="R29988"/>
      <c r="S29988" s="3"/>
    </row>
    <row r="29989" spans="17:19" x14ac:dyDescent="0.25">
      <c r="Q29989" s="3"/>
      <c r="R29989"/>
      <c r="S29989" s="3"/>
    </row>
    <row r="29990" spans="17:19" x14ac:dyDescent="0.25">
      <c r="Q29990" s="3"/>
      <c r="R29990"/>
      <c r="S29990" s="3"/>
    </row>
    <row r="29991" spans="17:19" x14ac:dyDescent="0.25">
      <c r="Q29991" s="3"/>
      <c r="R29991"/>
      <c r="S29991" s="3"/>
    </row>
    <row r="29992" spans="17:19" x14ac:dyDescent="0.25">
      <c r="Q29992" s="3"/>
      <c r="R29992"/>
      <c r="S29992" s="3"/>
    </row>
    <row r="29993" spans="17:19" x14ac:dyDescent="0.25">
      <c r="Q29993" s="3"/>
      <c r="R29993"/>
      <c r="S29993" s="3"/>
    </row>
    <row r="29994" spans="17:19" x14ac:dyDescent="0.25">
      <c r="Q29994" s="3"/>
      <c r="R29994"/>
      <c r="S29994" s="3"/>
    </row>
    <row r="29995" spans="17:19" x14ac:dyDescent="0.25">
      <c r="Q29995" s="3"/>
      <c r="R29995"/>
      <c r="S29995" s="3"/>
    </row>
    <row r="29996" spans="17:19" x14ac:dyDescent="0.25">
      <c r="Q29996" s="3"/>
      <c r="R29996"/>
      <c r="S29996" s="3"/>
    </row>
    <row r="29997" spans="17:19" x14ac:dyDescent="0.25">
      <c r="Q29997" s="3"/>
      <c r="R29997"/>
      <c r="S29997" s="3"/>
    </row>
    <row r="29998" spans="17:19" x14ac:dyDescent="0.25">
      <c r="Q29998" s="3"/>
      <c r="R29998"/>
      <c r="S29998" s="3"/>
    </row>
    <row r="29999" spans="17:19" x14ac:dyDescent="0.25">
      <c r="Q29999" s="3"/>
      <c r="R29999"/>
      <c r="S29999" s="3"/>
    </row>
    <row r="30000" spans="17:19" x14ac:dyDescent="0.25">
      <c r="Q30000" s="3"/>
      <c r="R30000"/>
      <c r="S30000" s="3"/>
    </row>
    <row r="30001" spans="17:19" x14ac:dyDescent="0.25">
      <c r="Q30001" s="3"/>
      <c r="R30001"/>
      <c r="S30001" s="3"/>
    </row>
    <row r="30002" spans="17:19" x14ac:dyDescent="0.25">
      <c r="Q30002" s="3"/>
      <c r="R30002"/>
      <c r="S30002" s="3"/>
    </row>
    <row r="30003" spans="17:19" x14ac:dyDescent="0.25">
      <c r="Q30003" s="3"/>
      <c r="R30003"/>
      <c r="S30003" s="3"/>
    </row>
    <row r="30004" spans="17:19" x14ac:dyDescent="0.25">
      <c r="Q30004" s="3"/>
      <c r="R30004"/>
      <c r="S30004" s="3"/>
    </row>
    <row r="30005" spans="17:19" x14ac:dyDescent="0.25">
      <c r="Q30005" s="3"/>
      <c r="R30005"/>
      <c r="S30005" s="3"/>
    </row>
    <row r="30006" spans="17:19" x14ac:dyDescent="0.25">
      <c r="Q30006" s="3"/>
      <c r="R30006"/>
      <c r="S30006" s="3"/>
    </row>
    <row r="30007" spans="17:19" x14ac:dyDescent="0.25">
      <c r="Q30007" s="3"/>
      <c r="R30007"/>
      <c r="S30007" s="3"/>
    </row>
    <row r="30008" spans="17:19" x14ac:dyDescent="0.25">
      <c r="Q30008" s="3"/>
      <c r="R30008"/>
      <c r="S30008" s="3"/>
    </row>
    <row r="30009" spans="17:19" x14ac:dyDescent="0.25">
      <c r="Q30009" s="3"/>
      <c r="R30009"/>
      <c r="S30009" s="3"/>
    </row>
    <row r="30010" spans="17:19" x14ac:dyDescent="0.25">
      <c r="Q30010" s="3"/>
      <c r="R30010"/>
      <c r="S30010" s="3"/>
    </row>
    <row r="30011" spans="17:19" x14ac:dyDescent="0.25">
      <c r="Q30011" s="3"/>
      <c r="R30011"/>
      <c r="S30011" s="3"/>
    </row>
    <row r="30012" spans="17:19" x14ac:dyDescent="0.25">
      <c r="Q30012" s="3"/>
      <c r="R30012"/>
      <c r="S30012" s="3"/>
    </row>
    <row r="30013" spans="17:19" x14ac:dyDescent="0.25">
      <c r="Q30013" s="3"/>
      <c r="R30013"/>
      <c r="S30013" s="3"/>
    </row>
    <row r="30014" spans="17:19" x14ac:dyDescent="0.25">
      <c r="Q30014" s="3"/>
      <c r="R30014"/>
      <c r="S30014" s="3"/>
    </row>
    <row r="30015" spans="17:19" x14ac:dyDescent="0.25">
      <c r="Q30015" s="3"/>
      <c r="R30015"/>
      <c r="S30015" s="3"/>
    </row>
    <row r="30016" spans="17:19" x14ac:dyDescent="0.25">
      <c r="Q30016" s="3"/>
      <c r="R30016"/>
      <c r="S30016" s="3"/>
    </row>
    <row r="30017" spans="17:19" x14ac:dyDescent="0.25">
      <c r="Q30017" s="3"/>
      <c r="R30017"/>
      <c r="S30017" s="3"/>
    </row>
    <row r="30018" spans="17:19" x14ac:dyDescent="0.25">
      <c r="Q30018" s="3"/>
      <c r="R30018"/>
      <c r="S30018" s="3"/>
    </row>
    <row r="30019" spans="17:19" x14ac:dyDescent="0.25">
      <c r="Q30019" s="3"/>
      <c r="R30019"/>
      <c r="S30019" s="3"/>
    </row>
    <row r="30020" spans="17:19" x14ac:dyDescent="0.25">
      <c r="Q30020" s="3"/>
      <c r="R30020"/>
      <c r="S30020" s="3"/>
    </row>
    <row r="30021" spans="17:19" x14ac:dyDescent="0.25">
      <c r="Q30021" s="3"/>
      <c r="R30021"/>
      <c r="S30021" s="3"/>
    </row>
    <row r="30022" spans="17:19" x14ac:dyDescent="0.25">
      <c r="Q30022" s="3"/>
      <c r="R30022"/>
      <c r="S30022" s="3"/>
    </row>
    <row r="30023" spans="17:19" x14ac:dyDescent="0.25">
      <c r="Q30023" s="3"/>
      <c r="R30023"/>
      <c r="S30023" s="3"/>
    </row>
    <row r="30024" spans="17:19" x14ac:dyDescent="0.25">
      <c r="Q30024" s="3"/>
      <c r="R30024"/>
      <c r="S30024" s="3"/>
    </row>
    <row r="30025" spans="17:19" x14ac:dyDescent="0.25">
      <c r="Q30025" s="3"/>
      <c r="R30025"/>
      <c r="S30025" s="3"/>
    </row>
    <row r="30026" spans="17:19" x14ac:dyDescent="0.25">
      <c r="Q30026" s="3"/>
      <c r="R30026"/>
      <c r="S30026" s="3"/>
    </row>
    <row r="30027" spans="17:19" x14ac:dyDescent="0.25">
      <c r="Q30027" s="3"/>
      <c r="R30027"/>
      <c r="S30027" s="3"/>
    </row>
    <row r="30028" spans="17:19" x14ac:dyDescent="0.25">
      <c r="Q30028" s="3"/>
      <c r="R30028"/>
      <c r="S30028" s="3"/>
    </row>
    <row r="30029" spans="17:19" x14ac:dyDescent="0.25">
      <c r="Q30029" s="3"/>
      <c r="R30029"/>
      <c r="S30029" s="3"/>
    </row>
    <row r="30030" spans="17:19" x14ac:dyDescent="0.25">
      <c r="Q30030" s="3"/>
      <c r="R30030"/>
      <c r="S30030" s="3"/>
    </row>
    <row r="30031" spans="17:19" x14ac:dyDescent="0.25">
      <c r="Q30031" s="3"/>
      <c r="R30031"/>
      <c r="S30031" s="3"/>
    </row>
    <row r="30032" spans="17:19" x14ac:dyDescent="0.25">
      <c r="Q30032" s="3"/>
      <c r="R30032"/>
      <c r="S30032" s="3"/>
    </row>
    <row r="30033" spans="17:19" x14ac:dyDescent="0.25">
      <c r="Q30033" s="3"/>
      <c r="R30033"/>
      <c r="S30033" s="3"/>
    </row>
    <row r="30034" spans="17:19" x14ac:dyDescent="0.25">
      <c r="Q30034" s="3"/>
      <c r="R30034"/>
      <c r="S30034" s="3"/>
    </row>
    <row r="30035" spans="17:19" x14ac:dyDescent="0.25">
      <c r="Q30035" s="3"/>
      <c r="R30035"/>
      <c r="S30035" s="3"/>
    </row>
    <row r="30036" spans="17:19" x14ac:dyDescent="0.25">
      <c r="Q30036" s="3"/>
      <c r="R30036"/>
      <c r="S30036" s="3"/>
    </row>
    <row r="30037" spans="17:19" x14ac:dyDescent="0.25">
      <c r="Q30037" s="3"/>
      <c r="R30037"/>
      <c r="S30037" s="3"/>
    </row>
    <row r="30038" spans="17:19" x14ac:dyDescent="0.25">
      <c r="Q30038" s="3"/>
      <c r="R30038"/>
      <c r="S30038" s="3"/>
    </row>
    <row r="30039" spans="17:19" x14ac:dyDescent="0.25">
      <c r="Q30039" s="3"/>
      <c r="R30039"/>
      <c r="S30039" s="3"/>
    </row>
    <row r="30040" spans="17:19" x14ac:dyDescent="0.25">
      <c r="Q30040" s="3"/>
      <c r="R30040"/>
      <c r="S30040" s="3"/>
    </row>
    <row r="30041" spans="17:19" x14ac:dyDescent="0.25">
      <c r="Q30041" s="3"/>
      <c r="R30041"/>
      <c r="S30041" s="3"/>
    </row>
    <row r="30042" spans="17:19" x14ac:dyDescent="0.25">
      <c r="Q30042" s="3"/>
      <c r="R30042"/>
      <c r="S30042" s="3"/>
    </row>
    <row r="30043" spans="17:19" x14ac:dyDescent="0.25">
      <c r="Q30043" s="3"/>
      <c r="R30043"/>
      <c r="S30043" s="3"/>
    </row>
    <row r="30044" spans="17:19" x14ac:dyDescent="0.25">
      <c r="Q30044" s="3"/>
      <c r="R30044"/>
      <c r="S30044" s="3"/>
    </row>
    <row r="30045" spans="17:19" x14ac:dyDescent="0.25">
      <c r="Q30045" s="3"/>
      <c r="R30045"/>
      <c r="S30045" s="3"/>
    </row>
    <row r="30046" spans="17:19" x14ac:dyDescent="0.25">
      <c r="Q30046" s="3"/>
      <c r="R30046"/>
      <c r="S30046" s="3"/>
    </row>
    <row r="30047" spans="17:19" x14ac:dyDescent="0.25">
      <c r="Q30047" s="3"/>
      <c r="R30047"/>
      <c r="S30047" s="3"/>
    </row>
    <row r="30048" spans="17:19" x14ac:dyDescent="0.25">
      <c r="Q30048" s="3"/>
      <c r="R30048"/>
      <c r="S30048" s="3"/>
    </row>
    <row r="30049" spans="17:19" x14ac:dyDescent="0.25">
      <c r="Q30049" s="3"/>
      <c r="R30049"/>
      <c r="S30049" s="3"/>
    </row>
    <row r="30050" spans="17:19" x14ac:dyDescent="0.25">
      <c r="Q30050" s="3"/>
      <c r="R30050"/>
      <c r="S30050" s="3"/>
    </row>
    <row r="30051" spans="17:19" x14ac:dyDescent="0.25">
      <c r="Q30051" s="3"/>
      <c r="R30051"/>
      <c r="S30051" s="3"/>
    </row>
    <row r="30052" spans="17:19" x14ac:dyDescent="0.25">
      <c r="Q30052" s="3"/>
      <c r="R30052"/>
      <c r="S30052" s="3"/>
    </row>
    <row r="30053" spans="17:19" x14ac:dyDescent="0.25">
      <c r="Q30053" s="3"/>
      <c r="R30053"/>
      <c r="S30053" s="3"/>
    </row>
    <row r="30054" spans="17:19" x14ac:dyDescent="0.25">
      <c r="Q30054" s="3"/>
      <c r="R30054"/>
      <c r="S30054" s="3"/>
    </row>
    <row r="30055" spans="17:19" x14ac:dyDescent="0.25">
      <c r="Q30055" s="3"/>
      <c r="R30055"/>
      <c r="S30055" s="3"/>
    </row>
    <row r="30056" spans="17:19" x14ac:dyDescent="0.25">
      <c r="Q30056" s="3"/>
      <c r="R30056"/>
      <c r="S30056" s="3"/>
    </row>
    <row r="30057" spans="17:19" x14ac:dyDescent="0.25">
      <c r="Q30057" s="3"/>
      <c r="R30057"/>
      <c r="S30057" s="3"/>
    </row>
    <row r="30058" spans="17:19" x14ac:dyDescent="0.25">
      <c r="Q30058" s="3"/>
      <c r="R30058"/>
      <c r="S30058" s="3"/>
    </row>
    <row r="30059" spans="17:19" x14ac:dyDescent="0.25">
      <c r="Q30059" s="3"/>
      <c r="R30059"/>
      <c r="S30059" s="3"/>
    </row>
    <row r="30060" spans="17:19" x14ac:dyDescent="0.25">
      <c r="Q30060" s="3"/>
      <c r="R30060"/>
      <c r="S30060" s="3"/>
    </row>
    <row r="30061" spans="17:19" x14ac:dyDescent="0.25">
      <c r="Q30061" s="3"/>
      <c r="R30061"/>
      <c r="S30061" s="3"/>
    </row>
    <row r="30062" spans="17:19" x14ac:dyDescent="0.25">
      <c r="Q30062" s="3"/>
      <c r="R30062"/>
      <c r="S30062" s="3"/>
    </row>
    <row r="30063" spans="17:19" x14ac:dyDescent="0.25">
      <c r="Q30063" s="3"/>
      <c r="R30063"/>
      <c r="S30063" s="3"/>
    </row>
    <row r="30064" spans="17:19" x14ac:dyDescent="0.25">
      <c r="Q30064" s="3"/>
      <c r="R30064"/>
      <c r="S30064" s="3"/>
    </row>
    <row r="30065" spans="17:19" x14ac:dyDescent="0.25">
      <c r="Q30065" s="3"/>
      <c r="R30065"/>
      <c r="S30065" s="3"/>
    </row>
    <row r="30066" spans="17:19" x14ac:dyDescent="0.25">
      <c r="Q30066" s="3"/>
      <c r="R30066"/>
      <c r="S30066" s="3"/>
    </row>
    <row r="30067" spans="17:19" x14ac:dyDescent="0.25">
      <c r="Q30067" s="3"/>
      <c r="R30067"/>
      <c r="S30067" s="3"/>
    </row>
    <row r="30068" spans="17:19" x14ac:dyDescent="0.25">
      <c r="Q30068" s="3"/>
      <c r="R30068"/>
      <c r="S30068" s="3"/>
    </row>
    <row r="30069" spans="17:19" x14ac:dyDescent="0.25">
      <c r="Q30069" s="3"/>
      <c r="R30069"/>
      <c r="S30069" s="3"/>
    </row>
    <row r="30070" spans="17:19" x14ac:dyDescent="0.25">
      <c r="Q30070" s="3"/>
      <c r="R30070"/>
      <c r="S30070" s="3"/>
    </row>
    <row r="30071" spans="17:19" x14ac:dyDescent="0.25">
      <c r="Q30071" s="3"/>
      <c r="R30071"/>
      <c r="S30071" s="3"/>
    </row>
    <row r="30072" spans="17:19" x14ac:dyDescent="0.25">
      <c r="Q30072" s="3"/>
      <c r="R30072"/>
      <c r="S30072" s="3"/>
    </row>
    <row r="30073" spans="17:19" x14ac:dyDescent="0.25">
      <c r="Q30073" s="3"/>
      <c r="R30073"/>
      <c r="S30073" s="3"/>
    </row>
    <row r="30074" spans="17:19" x14ac:dyDescent="0.25">
      <c r="Q30074" s="3"/>
      <c r="R30074"/>
      <c r="S30074" s="3"/>
    </row>
    <row r="30075" spans="17:19" x14ac:dyDescent="0.25">
      <c r="Q30075" s="3"/>
      <c r="R30075"/>
      <c r="S30075" s="3"/>
    </row>
    <row r="30076" spans="17:19" x14ac:dyDescent="0.25">
      <c r="Q30076" s="3"/>
      <c r="R30076"/>
      <c r="S30076" s="3"/>
    </row>
    <row r="30077" spans="17:19" x14ac:dyDescent="0.25">
      <c r="Q30077" s="3"/>
      <c r="R30077"/>
      <c r="S30077" s="3"/>
    </row>
    <row r="30078" spans="17:19" x14ac:dyDescent="0.25">
      <c r="Q30078" s="3"/>
      <c r="R30078"/>
      <c r="S30078" s="3"/>
    </row>
    <row r="30079" spans="17:19" x14ac:dyDescent="0.25">
      <c r="Q30079" s="3"/>
      <c r="R30079"/>
      <c r="S30079" s="3"/>
    </row>
    <row r="30080" spans="17:19" x14ac:dyDescent="0.25">
      <c r="Q30080" s="3"/>
      <c r="R30080"/>
      <c r="S30080" s="3"/>
    </row>
    <row r="30081" spans="17:19" x14ac:dyDescent="0.25">
      <c r="Q30081" s="3"/>
      <c r="R30081"/>
      <c r="S30081" s="3"/>
    </row>
    <row r="30082" spans="17:19" x14ac:dyDescent="0.25">
      <c r="Q30082" s="3"/>
      <c r="R30082"/>
      <c r="S30082" s="3"/>
    </row>
    <row r="30083" spans="17:19" x14ac:dyDescent="0.25">
      <c r="Q30083" s="3"/>
      <c r="R30083"/>
      <c r="S30083" s="3"/>
    </row>
    <row r="30084" spans="17:19" x14ac:dyDescent="0.25">
      <c r="Q30084" s="3"/>
      <c r="R30084"/>
      <c r="S30084" s="3"/>
    </row>
    <row r="30085" spans="17:19" x14ac:dyDescent="0.25">
      <c r="Q30085" s="3"/>
      <c r="R30085"/>
      <c r="S30085" s="3"/>
    </row>
    <row r="30086" spans="17:19" x14ac:dyDescent="0.25">
      <c r="Q30086" s="3"/>
      <c r="R30086"/>
      <c r="S30086" s="3"/>
    </row>
    <row r="30087" spans="17:19" x14ac:dyDescent="0.25">
      <c r="Q30087" s="3"/>
      <c r="R30087"/>
      <c r="S30087" s="3"/>
    </row>
    <row r="30088" spans="17:19" x14ac:dyDescent="0.25">
      <c r="Q30088" s="3"/>
      <c r="R30088"/>
      <c r="S30088" s="3"/>
    </row>
    <row r="30089" spans="17:19" x14ac:dyDescent="0.25">
      <c r="Q30089" s="3"/>
      <c r="R30089"/>
      <c r="S30089" s="3"/>
    </row>
    <row r="30090" spans="17:19" x14ac:dyDescent="0.25">
      <c r="Q30090" s="3"/>
      <c r="R30090"/>
      <c r="S30090" s="3"/>
    </row>
    <row r="30091" spans="17:19" x14ac:dyDescent="0.25">
      <c r="Q30091" s="3"/>
      <c r="R30091"/>
      <c r="S30091" s="3"/>
    </row>
    <row r="30092" spans="17:19" x14ac:dyDescent="0.25">
      <c r="Q30092" s="3"/>
      <c r="R30092"/>
      <c r="S30092" s="3"/>
    </row>
    <row r="30093" spans="17:19" x14ac:dyDescent="0.25">
      <c r="Q30093" s="3"/>
      <c r="R30093"/>
      <c r="S30093" s="3"/>
    </row>
    <row r="30094" spans="17:19" x14ac:dyDescent="0.25">
      <c r="Q30094" s="3"/>
      <c r="R30094"/>
      <c r="S30094" s="3"/>
    </row>
    <row r="30095" spans="17:19" x14ac:dyDescent="0.25">
      <c r="Q30095" s="3"/>
      <c r="R30095"/>
      <c r="S30095" s="3"/>
    </row>
    <row r="30096" spans="17:19" x14ac:dyDescent="0.25">
      <c r="Q30096" s="3"/>
      <c r="R30096"/>
      <c r="S30096" s="3"/>
    </row>
    <row r="30097" spans="17:19" x14ac:dyDescent="0.25">
      <c r="Q30097" s="3"/>
      <c r="R30097"/>
      <c r="S30097" s="3"/>
    </row>
    <row r="30098" spans="17:19" x14ac:dyDescent="0.25">
      <c r="Q30098" s="3"/>
      <c r="R30098"/>
      <c r="S30098" s="3"/>
    </row>
    <row r="30099" spans="17:19" x14ac:dyDescent="0.25">
      <c r="Q30099" s="3"/>
      <c r="R30099"/>
      <c r="S30099" s="3"/>
    </row>
    <row r="30100" spans="17:19" x14ac:dyDescent="0.25">
      <c r="Q30100" s="3"/>
      <c r="R30100"/>
      <c r="S30100" s="3"/>
    </row>
    <row r="30101" spans="17:19" x14ac:dyDescent="0.25">
      <c r="Q30101" s="3"/>
      <c r="R30101"/>
      <c r="S30101" s="3"/>
    </row>
    <row r="30102" spans="17:19" x14ac:dyDescent="0.25">
      <c r="Q30102" s="3"/>
      <c r="R30102"/>
      <c r="S30102" s="3"/>
    </row>
    <row r="30103" spans="17:19" x14ac:dyDescent="0.25">
      <c r="Q30103" s="3"/>
      <c r="R30103"/>
      <c r="S30103" s="3"/>
    </row>
    <row r="30104" spans="17:19" x14ac:dyDescent="0.25">
      <c r="Q30104" s="3"/>
      <c r="R30104"/>
      <c r="S30104" s="3"/>
    </row>
    <row r="30105" spans="17:19" x14ac:dyDescent="0.25">
      <c r="Q30105" s="3"/>
      <c r="R30105"/>
      <c r="S30105" s="3"/>
    </row>
    <row r="30106" spans="17:19" x14ac:dyDescent="0.25">
      <c r="Q30106" s="3"/>
      <c r="R30106"/>
      <c r="S30106" s="3"/>
    </row>
    <row r="30107" spans="17:19" x14ac:dyDescent="0.25">
      <c r="Q30107" s="3"/>
      <c r="R30107"/>
      <c r="S30107" s="3"/>
    </row>
    <row r="30108" spans="17:19" x14ac:dyDescent="0.25">
      <c r="Q30108" s="3"/>
      <c r="R30108"/>
      <c r="S30108" s="3"/>
    </row>
    <row r="30109" spans="17:19" x14ac:dyDescent="0.25">
      <c r="Q30109" s="3"/>
      <c r="R30109"/>
      <c r="S30109" s="3"/>
    </row>
    <row r="30110" spans="17:19" x14ac:dyDescent="0.25">
      <c r="Q30110" s="3"/>
      <c r="R30110"/>
      <c r="S30110" s="3"/>
    </row>
    <row r="30111" spans="17:19" x14ac:dyDescent="0.25">
      <c r="Q30111" s="3"/>
      <c r="R30111"/>
      <c r="S30111" s="3"/>
    </row>
    <row r="30112" spans="17:19" x14ac:dyDescent="0.25">
      <c r="Q30112" s="3"/>
      <c r="R30112"/>
      <c r="S30112" s="3"/>
    </row>
    <row r="30113" spans="17:19" x14ac:dyDescent="0.25">
      <c r="Q30113" s="3"/>
      <c r="R30113"/>
      <c r="S30113" s="3"/>
    </row>
    <row r="30114" spans="17:19" x14ac:dyDescent="0.25">
      <c r="Q30114" s="3"/>
      <c r="R30114"/>
      <c r="S30114" s="3"/>
    </row>
    <row r="30115" spans="17:19" x14ac:dyDescent="0.25">
      <c r="Q30115" s="3"/>
      <c r="R30115"/>
      <c r="S30115" s="3"/>
    </row>
    <row r="30116" spans="17:19" x14ac:dyDescent="0.25">
      <c r="Q30116" s="3"/>
      <c r="R30116"/>
      <c r="S30116" s="3"/>
    </row>
    <row r="30117" spans="17:19" x14ac:dyDescent="0.25">
      <c r="Q30117" s="3"/>
      <c r="R30117"/>
      <c r="S30117" s="3"/>
    </row>
    <row r="30118" spans="17:19" x14ac:dyDescent="0.25">
      <c r="Q30118" s="3"/>
      <c r="R30118"/>
      <c r="S30118" s="3"/>
    </row>
    <row r="30119" spans="17:19" x14ac:dyDescent="0.25">
      <c r="Q30119" s="3"/>
      <c r="R30119"/>
      <c r="S30119" s="3"/>
    </row>
    <row r="30120" spans="17:19" x14ac:dyDescent="0.25">
      <c r="Q30120" s="3"/>
      <c r="R30120"/>
      <c r="S30120" s="3"/>
    </row>
    <row r="30121" spans="17:19" x14ac:dyDescent="0.25">
      <c r="Q30121" s="3"/>
      <c r="R30121"/>
      <c r="S30121" s="3"/>
    </row>
    <row r="30122" spans="17:19" x14ac:dyDescent="0.25">
      <c r="Q30122" s="3"/>
      <c r="R30122"/>
      <c r="S30122" s="3"/>
    </row>
    <row r="30123" spans="17:19" x14ac:dyDescent="0.25">
      <c r="Q30123" s="3"/>
      <c r="R30123"/>
      <c r="S30123" s="3"/>
    </row>
    <row r="30124" spans="17:19" x14ac:dyDescent="0.25">
      <c r="Q30124" s="3"/>
      <c r="R30124"/>
      <c r="S30124" s="3"/>
    </row>
    <row r="30125" spans="17:19" x14ac:dyDescent="0.25">
      <c r="Q30125" s="3"/>
      <c r="R30125"/>
      <c r="S30125" s="3"/>
    </row>
    <row r="30126" spans="17:19" x14ac:dyDescent="0.25">
      <c r="Q30126" s="3"/>
      <c r="R30126"/>
      <c r="S30126" s="3"/>
    </row>
    <row r="30127" spans="17:19" x14ac:dyDescent="0.25">
      <c r="Q30127" s="3"/>
      <c r="R30127"/>
      <c r="S30127" s="3"/>
    </row>
    <row r="30128" spans="17:19" x14ac:dyDescent="0.25">
      <c r="Q30128" s="3"/>
      <c r="R30128"/>
      <c r="S30128" s="3"/>
    </row>
    <row r="30129" spans="17:19" x14ac:dyDescent="0.25">
      <c r="Q30129" s="3"/>
      <c r="R30129"/>
      <c r="S30129" s="3"/>
    </row>
    <row r="30130" spans="17:19" x14ac:dyDescent="0.25">
      <c r="Q30130" s="3"/>
      <c r="R30130"/>
      <c r="S30130" s="3"/>
    </row>
    <row r="30131" spans="17:19" x14ac:dyDescent="0.25">
      <c r="Q30131" s="3"/>
      <c r="R30131"/>
      <c r="S30131" s="3"/>
    </row>
    <row r="30132" spans="17:19" x14ac:dyDescent="0.25">
      <c r="Q30132" s="3"/>
      <c r="R30132"/>
      <c r="S30132" s="3"/>
    </row>
    <row r="30133" spans="17:19" x14ac:dyDescent="0.25">
      <c r="Q30133" s="3"/>
      <c r="R30133"/>
      <c r="S30133" s="3"/>
    </row>
    <row r="30134" spans="17:19" x14ac:dyDescent="0.25">
      <c r="Q30134" s="3"/>
      <c r="R30134"/>
      <c r="S30134" s="3"/>
    </row>
    <row r="30135" spans="17:19" x14ac:dyDescent="0.25">
      <c r="Q30135" s="3"/>
      <c r="R30135"/>
      <c r="S30135" s="3"/>
    </row>
    <row r="30136" spans="17:19" x14ac:dyDescent="0.25">
      <c r="Q30136" s="3"/>
      <c r="R30136"/>
      <c r="S30136" s="3"/>
    </row>
    <row r="30137" spans="17:19" x14ac:dyDescent="0.25">
      <c r="Q30137" s="3"/>
      <c r="R30137"/>
      <c r="S30137" s="3"/>
    </row>
    <row r="30138" spans="17:19" x14ac:dyDescent="0.25">
      <c r="Q30138" s="3"/>
      <c r="R30138"/>
      <c r="S30138" s="3"/>
    </row>
    <row r="30139" spans="17:19" x14ac:dyDescent="0.25">
      <c r="Q30139" s="3"/>
      <c r="R30139"/>
      <c r="S30139" s="3"/>
    </row>
    <row r="30140" spans="17:19" x14ac:dyDescent="0.25">
      <c r="Q30140" s="3"/>
      <c r="R30140"/>
      <c r="S30140" s="3"/>
    </row>
    <row r="30141" spans="17:19" x14ac:dyDescent="0.25">
      <c r="Q30141" s="3"/>
      <c r="R30141"/>
      <c r="S30141" s="3"/>
    </row>
    <row r="30142" spans="17:19" x14ac:dyDescent="0.25">
      <c r="Q30142" s="3"/>
      <c r="R30142"/>
      <c r="S30142" s="3"/>
    </row>
    <row r="30143" spans="17:19" x14ac:dyDescent="0.25">
      <c r="Q30143" s="3"/>
      <c r="R30143"/>
      <c r="S30143" s="3"/>
    </row>
    <row r="30144" spans="17:19" x14ac:dyDescent="0.25">
      <c r="Q30144" s="3"/>
      <c r="R30144"/>
      <c r="S30144" s="3"/>
    </row>
    <row r="30145" spans="17:19" x14ac:dyDescent="0.25">
      <c r="Q30145" s="3"/>
      <c r="R30145"/>
      <c r="S30145" s="3"/>
    </row>
    <row r="30146" spans="17:19" x14ac:dyDescent="0.25">
      <c r="Q30146" s="3"/>
      <c r="R30146"/>
      <c r="S30146" s="3"/>
    </row>
    <row r="30147" spans="17:19" x14ac:dyDescent="0.25">
      <c r="Q30147" s="3"/>
      <c r="R30147"/>
      <c r="S30147" s="3"/>
    </row>
    <row r="30148" spans="17:19" x14ac:dyDescent="0.25">
      <c r="Q30148" s="3"/>
      <c r="R30148"/>
      <c r="S30148" s="3"/>
    </row>
    <row r="30149" spans="17:19" x14ac:dyDescent="0.25">
      <c r="Q30149" s="3"/>
      <c r="R30149"/>
      <c r="S30149" s="3"/>
    </row>
    <row r="30150" spans="17:19" x14ac:dyDescent="0.25">
      <c r="Q30150" s="3"/>
      <c r="R30150"/>
      <c r="S30150" s="3"/>
    </row>
    <row r="30151" spans="17:19" x14ac:dyDescent="0.25">
      <c r="Q30151" s="3"/>
      <c r="R30151"/>
      <c r="S30151" s="3"/>
    </row>
    <row r="30152" spans="17:19" x14ac:dyDescent="0.25">
      <c r="Q30152" s="3"/>
      <c r="R30152"/>
      <c r="S30152" s="3"/>
    </row>
    <row r="30153" spans="17:19" x14ac:dyDescent="0.25">
      <c r="Q30153" s="3"/>
      <c r="R30153"/>
      <c r="S30153" s="3"/>
    </row>
    <row r="30154" spans="17:19" x14ac:dyDescent="0.25">
      <c r="Q30154" s="3"/>
      <c r="R30154"/>
      <c r="S30154" s="3"/>
    </row>
    <row r="30155" spans="17:19" x14ac:dyDescent="0.25">
      <c r="Q30155" s="3"/>
      <c r="R30155"/>
      <c r="S30155" s="3"/>
    </row>
    <row r="30156" spans="17:19" x14ac:dyDescent="0.25">
      <c r="Q30156" s="3"/>
      <c r="R30156"/>
      <c r="S30156" s="3"/>
    </row>
    <row r="30157" spans="17:19" x14ac:dyDescent="0.25">
      <c r="Q30157" s="3"/>
      <c r="R30157"/>
      <c r="S30157" s="3"/>
    </row>
    <row r="30158" spans="17:19" x14ac:dyDescent="0.25">
      <c r="Q30158" s="3"/>
      <c r="R30158"/>
      <c r="S30158" s="3"/>
    </row>
    <row r="30159" spans="17:19" x14ac:dyDescent="0.25">
      <c r="Q30159" s="3"/>
      <c r="R30159"/>
      <c r="S30159" s="3"/>
    </row>
    <row r="30160" spans="17:19" x14ac:dyDescent="0.25">
      <c r="Q30160" s="3"/>
      <c r="R30160"/>
      <c r="S30160" s="3"/>
    </row>
    <row r="30161" spans="17:19" x14ac:dyDescent="0.25">
      <c r="Q30161" s="3"/>
      <c r="R30161"/>
      <c r="S30161" s="3"/>
    </row>
    <row r="30162" spans="17:19" x14ac:dyDescent="0.25">
      <c r="Q30162" s="3"/>
      <c r="R30162"/>
      <c r="S30162" s="3"/>
    </row>
    <row r="30163" spans="17:19" x14ac:dyDescent="0.25">
      <c r="Q30163" s="3"/>
      <c r="R30163"/>
      <c r="S30163" s="3"/>
    </row>
    <row r="30164" spans="17:19" x14ac:dyDescent="0.25">
      <c r="Q30164" s="3"/>
      <c r="R30164"/>
      <c r="S30164" s="3"/>
    </row>
    <row r="30165" spans="17:19" x14ac:dyDescent="0.25">
      <c r="Q30165" s="3"/>
      <c r="R30165"/>
      <c r="S30165" s="3"/>
    </row>
    <row r="30166" spans="17:19" x14ac:dyDescent="0.25">
      <c r="Q30166" s="3"/>
      <c r="R30166"/>
      <c r="S30166" s="3"/>
    </row>
    <row r="30167" spans="17:19" x14ac:dyDescent="0.25">
      <c r="Q30167" s="3"/>
      <c r="R30167"/>
      <c r="S30167" s="3"/>
    </row>
    <row r="30168" spans="17:19" x14ac:dyDescent="0.25">
      <c r="Q30168" s="3"/>
      <c r="R30168"/>
      <c r="S30168" s="3"/>
    </row>
    <row r="30169" spans="17:19" x14ac:dyDescent="0.25">
      <c r="Q30169" s="3"/>
      <c r="R30169"/>
      <c r="S30169" s="3"/>
    </row>
    <row r="30170" spans="17:19" x14ac:dyDescent="0.25">
      <c r="Q30170" s="3"/>
      <c r="R30170"/>
      <c r="S30170" s="3"/>
    </row>
    <row r="30171" spans="17:19" x14ac:dyDescent="0.25">
      <c r="Q30171" s="3"/>
      <c r="R30171"/>
      <c r="S30171" s="3"/>
    </row>
    <row r="30172" spans="17:19" x14ac:dyDescent="0.25">
      <c r="Q30172" s="3"/>
      <c r="R30172"/>
      <c r="S30172" s="3"/>
    </row>
    <row r="30173" spans="17:19" x14ac:dyDescent="0.25">
      <c r="Q30173" s="3"/>
      <c r="R30173"/>
      <c r="S30173" s="3"/>
    </row>
    <row r="30174" spans="17:19" x14ac:dyDescent="0.25">
      <c r="Q30174" s="3"/>
      <c r="R30174"/>
      <c r="S30174" s="3"/>
    </row>
    <row r="30175" spans="17:19" x14ac:dyDescent="0.25">
      <c r="Q30175" s="3"/>
      <c r="R30175"/>
      <c r="S30175" s="3"/>
    </row>
    <row r="30176" spans="17:19" x14ac:dyDescent="0.25">
      <c r="Q30176" s="3"/>
      <c r="R30176"/>
      <c r="S30176" s="3"/>
    </row>
    <row r="30177" spans="17:19" x14ac:dyDescent="0.25">
      <c r="Q30177" s="3"/>
      <c r="R30177"/>
      <c r="S30177" s="3"/>
    </row>
    <row r="30178" spans="17:19" x14ac:dyDescent="0.25">
      <c r="Q30178" s="3"/>
      <c r="R30178"/>
      <c r="S30178" s="3"/>
    </row>
    <row r="30179" spans="17:19" x14ac:dyDescent="0.25">
      <c r="Q30179" s="3"/>
      <c r="R30179"/>
      <c r="S30179" s="3"/>
    </row>
    <row r="30180" spans="17:19" x14ac:dyDescent="0.25">
      <c r="Q30180" s="3"/>
      <c r="R30180"/>
      <c r="S30180" s="3"/>
    </row>
    <row r="30181" spans="17:19" x14ac:dyDescent="0.25">
      <c r="Q30181" s="3"/>
      <c r="R30181"/>
      <c r="S30181" s="3"/>
    </row>
    <row r="30182" spans="17:19" x14ac:dyDescent="0.25">
      <c r="Q30182" s="3"/>
      <c r="R30182"/>
      <c r="S30182" s="3"/>
    </row>
    <row r="30183" spans="17:19" x14ac:dyDescent="0.25">
      <c r="Q30183" s="3"/>
      <c r="R30183"/>
      <c r="S30183" s="3"/>
    </row>
    <row r="30184" spans="17:19" x14ac:dyDescent="0.25">
      <c r="Q30184" s="3"/>
      <c r="R30184"/>
      <c r="S30184" s="3"/>
    </row>
    <row r="30185" spans="17:19" x14ac:dyDescent="0.25">
      <c r="Q30185" s="3"/>
      <c r="R30185"/>
      <c r="S30185" s="3"/>
    </row>
    <row r="30186" spans="17:19" x14ac:dyDescent="0.25">
      <c r="Q30186" s="3"/>
      <c r="R30186"/>
      <c r="S30186" s="3"/>
    </row>
    <row r="30187" spans="17:19" x14ac:dyDescent="0.25">
      <c r="Q30187" s="3"/>
      <c r="R30187"/>
      <c r="S30187" s="3"/>
    </row>
    <row r="30188" spans="17:19" x14ac:dyDescent="0.25">
      <c r="Q30188" s="3"/>
      <c r="R30188"/>
      <c r="S30188" s="3"/>
    </row>
    <row r="30189" spans="17:19" x14ac:dyDescent="0.25">
      <c r="Q30189" s="3"/>
      <c r="R30189"/>
      <c r="S30189" s="3"/>
    </row>
    <row r="30190" spans="17:19" x14ac:dyDescent="0.25">
      <c r="Q30190" s="3"/>
      <c r="R30190"/>
      <c r="S30190" s="3"/>
    </row>
    <row r="30191" spans="17:19" x14ac:dyDescent="0.25">
      <c r="Q30191" s="3"/>
      <c r="R30191"/>
      <c r="S30191" s="3"/>
    </row>
    <row r="30192" spans="17:19" x14ac:dyDescent="0.25">
      <c r="Q30192" s="3"/>
      <c r="R30192"/>
      <c r="S30192" s="3"/>
    </row>
    <row r="30193" spans="17:19" x14ac:dyDescent="0.25">
      <c r="Q30193" s="3"/>
      <c r="R30193"/>
      <c r="S30193" s="3"/>
    </row>
    <row r="30194" spans="17:19" x14ac:dyDescent="0.25">
      <c r="Q30194" s="3"/>
      <c r="R30194"/>
      <c r="S30194" s="3"/>
    </row>
    <row r="30195" spans="17:19" x14ac:dyDescent="0.25">
      <c r="Q30195" s="3"/>
      <c r="R30195"/>
      <c r="S30195" s="3"/>
    </row>
    <row r="30196" spans="17:19" x14ac:dyDescent="0.25">
      <c r="Q30196" s="3"/>
      <c r="R30196"/>
      <c r="S30196" s="3"/>
    </row>
    <row r="30197" spans="17:19" x14ac:dyDescent="0.25">
      <c r="Q30197" s="3"/>
      <c r="R30197"/>
      <c r="S30197" s="3"/>
    </row>
    <row r="30198" spans="17:19" x14ac:dyDescent="0.25">
      <c r="Q30198" s="3"/>
      <c r="R30198"/>
      <c r="S30198" s="3"/>
    </row>
    <row r="30199" spans="17:19" x14ac:dyDescent="0.25">
      <c r="Q30199" s="3"/>
      <c r="R30199"/>
      <c r="S30199" s="3"/>
    </row>
    <row r="30200" spans="17:19" x14ac:dyDescent="0.25">
      <c r="Q30200" s="3"/>
      <c r="R30200"/>
      <c r="S30200" s="3"/>
    </row>
    <row r="30201" spans="17:19" x14ac:dyDescent="0.25">
      <c r="Q30201" s="3"/>
      <c r="R30201"/>
      <c r="S30201" s="3"/>
    </row>
    <row r="30202" spans="17:19" x14ac:dyDescent="0.25">
      <c r="Q30202" s="3"/>
      <c r="R30202"/>
      <c r="S30202" s="3"/>
    </row>
    <row r="30203" spans="17:19" x14ac:dyDescent="0.25">
      <c r="Q30203" s="3"/>
      <c r="R30203"/>
      <c r="S30203" s="3"/>
    </row>
    <row r="30204" spans="17:19" x14ac:dyDescent="0.25">
      <c r="Q30204" s="3"/>
      <c r="R30204"/>
      <c r="S30204" s="3"/>
    </row>
    <row r="30205" spans="17:19" x14ac:dyDescent="0.25">
      <c r="Q30205" s="3"/>
      <c r="R30205"/>
      <c r="S30205" s="3"/>
    </row>
    <row r="30206" spans="17:19" x14ac:dyDescent="0.25">
      <c r="Q30206" s="3"/>
      <c r="R30206"/>
      <c r="S30206" s="3"/>
    </row>
    <row r="30207" spans="17:19" x14ac:dyDescent="0.25">
      <c r="Q30207" s="3"/>
      <c r="R30207"/>
      <c r="S30207" s="3"/>
    </row>
    <row r="30208" spans="17:19" x14ac:dyDescent="0.25">
      <c r="Q30208" s="3"/>
      <c r="R30208"/>
      <c r="S30208" s="3"/>
    </row>
    <row r="30209" spans="17:19" x14ac:dyDescent="0.25">
      <c r="Q30209" s="3"/>
      <c r="R30209"/>
      <c r="S30209" s="3"/>
    </row>
    <row r="30210" spans="17:19" x14ac:dyDescent="0.25">
      <c r="Q30210" s="3"/>
      <c r="R30210"/>
      <c r="S30210" s="3"/>
    </row>
    <row r="30211" spans="17:19" x14ac:dyDescent="0.25">
      <c r="Q30211" s="3"/>
      <c r="R30211"/>
      <c r="S30211" s="3"/>
    </row>
    <row r="30212" spans="17:19" x14ac:dyDescent="0.25">
      <c r="Q30212" s="3"/>
      <c r="R30212"/>
      <c r="S30212" s="3"/>
    </row>
    <row r="30213" spans="17:19" x14ac:dyDescent="0.25">
      <c r="Q30213" s="3"/>
      <c r="R30213"/>
      <c r="S30213" s="3"/>
    </row>
    <row r="30214" spans="17:19" x14ac:dyDescent="0.25">
      <c r="Q30214" s="3"/>
      <c r="R30214"/>
      <c r="S30214" s="3"/>
    </row>
    <row r="30215" spans="17:19" x14ac:dyDescent="0.25">
      <c r="Q30215" s="3"/>
      <c r="R30215"/>
      <c r="S30215" s="3"/>
    </row>
    <row r="30216" spans="17:19" x14ac:dyDescent="0.25">
      <c r="Q30216" s="3"/>
      <c r="R30216"/>
      <c r="S30216" s="3"/>
    </row>
    <row r="30217" spans="17:19" x14ac:dyDescent="0.25">
      <c r="Q30217" s="3"/>
      <c r="R30217"/>
      <c r="S30217" s="3"/>
    </row>
    <row r="30218" spans="17:19" x14ac:dyDescent="0.25">
      <c r="Q30218" s="3"/>
      <c r="R30218"/>
      <c r="S30218" s="3"/>
    </row>
    <row r="30219" spans="17:19" x14ac:dyDescent="0.25">
      <c r="Q30219" s="3"/>
      <c r="R30219"/>
      <c r="S30219" s="3"/>
    </row>
    <row r="30220" spans="17:19" x14ac:dyDescent="0.25">
      <c r="Q30220" s="3"/>
      <c r="R30220"/>
      <c r="S30220" s="3"/>
    </row>
    <row r="30221" spans="17:19" x14ac:dyDescent="0.25">
      <c r="Q30221" s="3"/>
      <c r="R30221"/>
      <c r="S30221" s="3"/>
    </row>
    <row r="30222" spans="17:19" x14ac:dyDescent="0.25">
      <c r="Q30222" s="3"/>
      <c r="R30222"/>
      <c r="S30222" s="3"/>
    </row>
    <row r="30223" spans="17:19" x14ac:dyDescent="0.25">
      <c r="Q30223" s="3"/>
      <c r="R30223"/>
      <c r="S30223" s="3"/>
    </row>
    <row r="30224" spans="17:19" x14ac:dyDescent="0.25">
      <c r="Q30224" s="3"/>
      <c r="R30224"/>
      <c r="S30224" s="3"/>
    </row>
    <row r="30225" spans="17:19" x14ac:dyDescent="0.25">
      <c r="Q30225" s="3"/>
      <c r="R30225"/>
      <c r="S30225" s="3"/>
    </row>
    <row r="30226" spans="17:19" x14ac:dyDescent="0.25">
      <c r="Q30226" s="3"/>
      <c r="R30226"/>
      <c r="S30226" s="3"/>
    </row>
    <row r="30227" spans="17:19" x14ac:dyDescent="0.25">
      <c r="Q30227" s="3"/>
      <c r="R30227"/>
      <c r="S30227" s="3"/>
    </row>
    <row r="30228" spans="17:19" x14ac:dyDescent="0.25">
      <c r="Q30228" s="3"/>
      <c r="R30228"/>
      <c r="S30228" s="3"/>
    </row>
    <row r="30229" spans="17:19" x14ac:dyDescent="0.25">
      <c r="Q30229" s="3"/>
      <c r="R30229"/>
      <c r="S30229" s="3"/>
    </row>
    <row r="30230" spans="17:19" x14ac:dyDescent="0.25">
      <c r="Q30230" s="3"/>
      <c r="R30230"/>
      <c r="S30230" s="3"/>
    </row>
    <row r="30231" spans="17:19" x14ac:dyDescent="0.25">
      <c r="Q30231" s="3"/>
      <c r="R30231"/>
      <c r="S30231" s="3"/>
    </row>
    <row r="30232" spans="17:19" x14ac:dyDescent="0.25">
      <c r="Q30232" s="3"/>
      <c r="R30232"/>
      <c r="S30232" s="3"/>
    </row>
    <row r="30233" spans="17:19" x14ac:dyDescent="0.25">
      <c r="Q30233" s="3"/>
      <c r="R30233"/>
      <c r="S30233" s="3"/>
    </row>
    <row r="30234" spans="17:19" x14ac:dyDescent="0.25">
      <c r="Q30234" s="3"/>
      <c r="R30234"/>
      <c r="S30234" s="3"/>
    </row>
    <row r="30235" spans="17:19" x14ac:dyDescent="0.25">
      <c r="Q30235" s="3"/>
      <c r="R30235"/>
      <c r="S30235" s="3"/>
    </row>
    <row r="30236" spans="17:19" x14ac:dyDescent="0.25">
      <c r="Q30236" s="3"/>
      <c r="R30236"/>
      <c r="S30236" s="3"/>
    </row>
    <row r="30237" spans="17:19" x14ac:dyDescent="0.25">
      <c r="Q30237" s="3"/>
      <c r="R30237"/>
      <c r="S30237" s="3"/>
    </row>
    <row r="30238" spans="17:19" x14ac:dyDescent="0.25">
      <c r="Q30238" s="3"/>
      <c r="R30238"/>
      <c r="S30238" s="3"/>
    </row>
    <row r="30239" spans="17:19" x14ac:dyDescent="0.25">
      <c r="Q30239" s="3"/>
      <c r="R30239"/>
      <c r="S30239" s="3"/>
    </row>
    <row r="30240" spans="17:19" x14ac:dyDescent="0.25">
      <c r="Q30240" s="3"/>
      <c r="R30240"/>
      <c r="S30240" s="3"/>
    </row>
    <row r="30241" spans="17:19" x14ac:dyDescent="0.25">
      <c r="Q30241" s="3"/>
      <c r="R30241"/>
      <c r="S30241" s="3"/>
    </row>
    <row r="30242" spans="17:19" x14ac:dyDescent="0.25">
      <c r="Q30242" s="3"/>
      <c r="R30242"/>
      <c r="S30242" s="3"/>
    </row>
    <row r="30243" spans="17:19" x14ac:dyDescent="0.25">
      <c r="Q30243" s="3"/>
      <c r="R30243"/>
      <c r="S30243" s="3"/>
    </row>
    <row r="30244" spans="17:19" x14ac:dyDescent="0.25">
      <c r="Q30244" s="3"/>
      <c r="R30244"/>
      <c r="S30244" s="3"/>
    </row>
    <row r="30245" spans="17:19" x14ac:dyDescent="0.25">
      <c r="Q30245" s="3"/>
      <c r="R30245"/>
      <c r="S30245" s="3"/>
    </row>
    <row r="30246" spans="17:19" x14ac:dyDescent="0.25">
      <c r="Q30246" s="3"/>
      <c r="R30246"/>
      <c r="S30246" s="3"/>
    </row>
    <row r="30247" spans="17:19" x14ac:dyDescent="0.25">
      <c r="Q30247" s="3"/>
      <c r="R30247"/>
      <c r="S30247" s="3"/>
    </row>
    <row r="30248" spans="17:19" x14ac:dyDescent="0.25">
      <c r="Q30248" s="3"/>
      <c r="R30248"/>
      <c r="S30248" s="3"/>
    </row>
    <row r="30249" spans="17:19" x14ac:dyDescent="0.25">
      <c r="Q30249" s="3"/>
      <c r="R30249"/>
      <c r="S30249" s="3"/>
    </row>
    <row r="30250" spans="17:19" x14ac:dyDescent="0.25">
      <c r="Q30250" s="3"/>
      <c r="R30250"/>
      <c r="S30250" s="3"/>
    </row>
    <row r="30251" spans="17:19" x14ac:dyDescent="0.25">
      <c r="Q30251" s="3"/>
      <c r="R30251"/>
      <c r="S30251" s="3"/>
    </row>
    <row r="30252" spans="17:19" x14ac:dyDescent="0.25">
      <c r="Q30252" s="3"/>
      <c r="R30252"/>
      <c r="S30252" s="3"/>
    </row>
    <row r="30253" spans="17:19" x14ac:dyDescent="0.25">
      <c r="Q30253" s="3"/>
      <c r="R30253"/>
      <c r="S30253" s="3"/>
    </row>
    <row r="30254" spans="17:19" x14ac:dyDescent="0.25">
      <c r="Q30254" s="3"/>
      <c r="R30254"/>
      <c r="S30254" s="3"/>
    </row>
    <row r="30255" spans="17:19" x14ac:dyDescent="0.25">
      <c r="Q30255" s="3"/>
      <c r="R30255"/>
      <c r="S30255" s="3"/>
    </row>
    <row r="30256" spans="17:19" x14ac:dyDescent="0.25">
      <c r="Q30256" s="3"/>
      <c r="R30256"/>
      <c r="S30256" s="3"/>
    </row>
    <row r="30257" spans="17:19" x14ac:dyDescent="0.25">
      <c r="Q30257" s="3"/>
      <c r="R30257"/>
      <c r="S30257" s="3"/>
    </row>
    <row r="30258" spans="17:19" x14ac:dyDescent="0.25">
      <c r="Q30258" s="3"/>
      <c r="R30258"/>
      <c r="S30258" s="3"/>
    </row>
    <row r="30259" spans="17:19" x14ac:dyDescent="0.25">
      <c r="Q30259" s="3"/>
      <c r="R30259"/>
      <c r="S30259" s="3"/>
    </row>
    <row r="30260" spans="17:19" x14ac:dyDescent="0.25">
      <c r="Q30260" s="3"/>
      <c r="R30260"/>
      <c r="S30260" s="3"/>
    </row>
    <row r="30261" spans="17:19" x14ac:dyDescent="0.25">
      <c r="Q30261" s="3"/>
      <c r="R30261"/>
      <c r="S30261" s="3"/>
    </row>
    <row r="30262" spans="17:19" x14ac:dyDescent="0.25">
      <c r="Q30262" s="3"/>
      <c r="R30262"/>
      <c r="S30262" s="3"/>
    </row>
    <row r="30263" spans="17:19" x14ac:dyDescent="0.25">
      <c r="Q30263" s="3"/>
      <c r="R30263"/>
      <c r="S30263" s="3"/>
    </row>
    <row r="30264" spans="17:19" x14ac:dyDescent="0.25">
      <c r="Q30264" s="3"/>
      <c r="R30264"/>
      <c r="S30264" s="3"/>
    </row>
    <row r="30265" spans="17:19" x14ac:dyDescent="0.25">
      <c r="Q30265" s="3"/>
      <c r="R30265"/>
      <c r="S30265" s="3"/>
    </row>
    <row r="30266" spans="17:19" x14ac:dyDescent="0.25">
      <c r="Q30266" s="3"/>
      <c r="R30266"/>
      <c r="S30266" s="3"/>
    </row>
    <row r="30267" spans="17:19" x14ac:dyDescent="0.25">
      <c r="Q30267" s="3"/>
      <c r="R30267"/>
      <c r="S30267" s="3"/>
    </row>
    <row r="30268" spans="17:19" x14ac:dyDescent="0.25">
      <c r="Q30268" s="3"/>
      <c r="R30268"/>
      <c r="S30268" s="3"/>
    </row>
    <row r="30269" spans="17:19" x14ac:dyDescent="0.25">
      <c r="Q30269" s="3"/>
      <c r="R30269"/>
      <c r="S30269" s="3"/>
    </row>
    <row r="30270" spans="17:19" x14ac:dyDescent="0.25">
      <c r="Q30270" s="3"/>
      <c r="R30270"/>
      <c r="S30270" s="3"/>
    </row>
    <row r="30271" spans="17:19" x14ac:dyDescent="0.25">
      <c r="Q30271" s="3"/>
      <c r="R30271"/>
      <c r="S30271" s="3"/>
    </row>
    <row r="30272" spans="17:19" x14ac:dyDescent="0.25">
      <c r="Q30272" s="3"/>
      <c r="R30272"/>
      <c r="S30272" s="3"/>
    </row>
    <row r="30273" spans="17:19" x14ac:dyDescent="0.25">
      <c r="Q30273" s="3"/>
      <c r="R30273"/>
      <c r="S30273" s="3"/>
    </row>
    <row r="30274" spans="17:19" x14ac:dyDescent="0.25">
      <c r="Q30274" s="3"/>
      <c r="R30274"/>
      <c r="S30274" s="3"/>
    </row>
    <row r="30275" spans="17:19" x14ac:dyDescent="0.25">
      <c r="Q30275" s="3"/>
      <c r="R30275"/>
      <c r="S30275" s="3"/>
    </row>
    <row r="30276" spans="17:19" x14ac:dyDescent="0.25">
      <c r="Q30276" s="3"/>
      <c r="R30276"/>
      <c r="S30276" s="3"/>
    </row>
    <row r="30277" spans="17:19" x14ac:dyDescent="0.25">
      <c r="Q30277" s="3"/>
      <c r="R30277"/>
      <c r="S30277" s="3"/>
    </row>
    <row r="30278" spans="17:19" x14ac:dyDescent="0.25">
      <c r="Q30278" s="3"/>
      <c r="R30278"/>
      <c r="S30278" s="3"/>
    </row>
    <row r="30279" spans="17:19" x14ac:dyDescent="0.25">
      <c r="Q30279" s="3"/>
      <c r="R30279"/>
      <c r="S30279" s="3"/>
    </row>
    <row r="30280" spans="17:19" x14ac:dyDescent="0.25">
      <c r="Q30280" s="3"/>
      <c r="R30280"/>
      <c r="S30280" s="3"/>
    </row>
    <row r="30281" spans="17:19" x14ac:dyDescent="0.25">
      <c r="Q30281" s="3"/>
      <c r="R30281"/>
      <c r="S30281" s="3"/>
    </row>
    <row r="30282" spans="17:19" x14ac:dyDescent="0.25">
      <c r="Q30282" s="3"/>
      <c r="R30282"/>
      <c r="S30282" s="3"/>
    </row>
    <row r="30283" spans="17:19" x14ac:dyDescent="0.25">
      <c r="Q30283" s="3"/>
      <c r="R30283"/>
      <c r="S30283" s="3"/>
    </row>
    <row r="30284" spans="17:19" x14ac:dyDescent="0.25">
      <c r="Q30284" s="3"/>
      <c r="R30284"/>
      <c r="S30284" s="3"/>
    </row>
    <row r="30285" spans="17:19" x14ac:dyDescent="0.25">
      <c r="Q30285" s="3"/>
      <c r="R30285"/>
      <c r="S30285" s="3"/>
    </row>
    <row r="30286" spans="17:19" x14ac:dyDescent="0.25">
      <c r="Q30286" s="3"/>
      <c r="R30286"/>
      <c r="S30286" s="3"/>
    </row>
    <row r="30287" spans="17:19" x14ac:dyDescent="0.25">
      <c r="Q30287" s="3"/>
      <c r="R30287"/>
      <c r="S30287" s="3"/>
    </row>
    <row r="30288" spans="17:19" x14ac:dyDescent="0.25">
      <c r="Q30288" s="3"/>
      <c r="R30288"/>
      <c r="S30288" s="3"/>
    </row>
    <row r="30289" spans="17:19" x14ac:dyDescent="0.25">
      <c r="Q30289" s="3"/>
      <c r="R30289"/>
      <c r="S30289" s="3"/>
    </row>
    <row r="30290" spans="17:19" x14ac:dyDescent="0.25">
      <c r="Q30290" s="3"/>
      <c r="R30290"/>
      <c r="S30290" s="3"/>
    </row>
    <row r="30291" spans="17:19" x14ac:dyDescent="0.25">
      <c r="Q30291" s="3"/>
      <c r="R30291"/>
      <c r="S30291" s="3"/>
    </row>
    <row r="30292" spans="17:19" x14ac:dyDescent="0.25">
      <c r="Q30292" s="3"/>
      <c r="R30292"/>
      <c r="S30292" s="3"/>
    </row>
    <row r="30293" spans="17:19" x14ac:dyDescent="0.25">
      <c r="Q30293" s="3"/>
      <c r="R30293"/>
      <c r="S30293" s="3"/>
    </row>
    <row r="30294" spans="17:19" x14ac:dyDescent="0.25">
      <c r="Q30294" s="3"/>
      <c r="R30294"/>
      <c r="S30294" s="3"/>
    </row>
    <row r="30295" spans="17:19" x14ac:dyDescent="0.25">
      <c r="Q30295" s="3"/>
      <c r="R30295"/>
      <c r="S30295" s="3"/>
    </row>
    <row r="30296" spans="17:19" x14ac:dyDescent="0.25">
      <c r="Q30296" s="3"/>
      <c r="R30296"/>
      <c r="S30296" s="3"/>
    </row>
    <row r="30297" spans="17:19" x14ac:dyDescent="0.25">
      <c r="Q30297" s="3"/>
      <c r="R30297"/>
      <c r="S30297" s="3"/>
    </row>
    <row r="30298" spans="17:19" x14ac:dyDescent="0.25">
      <c r="Q30298" s="3"/>
      <c r="R30298"/>
      <c r="S30298" s="3"/>
    </row>
    <row r="30299" spans="17:19" x14ac:dyDescent="0.25">
      <c r="Q30299" s="3"/>
      <c r="R30299"/>
      <c r="S30299" s="3"/>
    </row>
    <row r="30300" spans="17:19" x14ac:dyDescent="0.25">
      <c r="Q30300" s="3"/>
      <c r="R30300"/>
      <c r="S30300" s="3"/>
    </row>
    <row r="30301" spans="17:19" x14ac:dyDescent="0.25">
      <c r="Q30301" s="3"/>
      <c r="R30301"/>
      <c r="S30301" s="3"/>
    </row>
    <row r="30302" spans="17:19" x14ac:dyDescent="0.25">
      <c r="Q30302" s="3"/>
      <c r="R30302"/>
      <c r="S30302" s="3"/>
    </row>
    <row r="30303" spans="17:19" x14ac:dyDescent="0.25">
      <c r="Q30303" s="3"/>
      <c r="R30303"/>
      <c r="S30303" s="3"/>
    </row>
    <row r="30304" spans="17:19" x14ac:dyDescent="0.25">
      <c r="Q30304" s="3"/>
      <c r="R30304"/>
      <c r="S30304" s="3"/>
    </row>
    <row r="30305" spans="17:19" x14ac:dyDescent="0.25">
      <c r="Q30305" s="3"/>
      <c r="R30305"/>
      <c r="S30305" s="3"/>
    </row>
    <row r="30306" spans="17:19" x14ac:dyDescent="0.25">
      <c r="Q30306" s="3"/>
      <c r="R30306"/>
      <c r="S30306" s="3"/>
    </row>
    <row r="30307" spans="17:19" x14ac:dyDescent="0.25">
      <c r="Q30307" s="3"/>
      <c r="R30307"/>
      <c r="S30307" s="3"/>
    </row>
    <row r="30308" spans="17:19" x14ac:dyDescent="0.25">
      <c r="Q30308" s="3"/>
      <c r="R30308"/>
      <c r="S30308" s="3"/>
    </row>
    <row r="30309" spans="17:19" x14ac:dyDescent="0.25">
      <c r="Q30309" s="3"/>
      <c r="R30309"/>
      <c r="S30309" s="3"/>
    </row>
    <row r="30310" spans="17:19" x14ac:dyDescent="0.25">
      <c r="Q30310" s="3"/>
      <c r="R30310"/>
      <c r="S30310" s="3"/>
    </row>
    <row r="30311" spans="17:19" x14ac:dyDescent="0.25">
      <c r="Q30311" s="3"/>
      <c r="R30311"/>
      <c r="S30311" s="3"/>
    </row>
    <row r="30312" spans="17:19" x14ac:dyDescent="0.25">
      <c r="Q30312" s="3"/>
      <c r="R30312"/>
      <c r="S30312" s="3"/>
    </row>
    <row r="30313" spans="17:19" x14ac:dyDescent="0.25">
      <c r="Q30313" s="3"/>
      <c r="R30313"/>
      <c r="S30313" s="3"/>
    </row>
    <row r="30314" spans="17:19" x14ac:dyDescent="0.25">
      <c r="Q30314" s="3"/>
      <c r="R30314"/>
      <c r="S30314" s="3"/>
    </row>
    <row r="30315" spans="17:19" x14ac:dyDescent="0.25">
      <c r="Q30315" s="3"/>
      <c r="R30315"/>
      <c r="S30315" s="3"/>
    </row>
    <row r="30316" spans="17:19" x14ac:dyDescent="0.25">
      <c r="Q30316" s="3"/>
      <c r="R30316"/>
      <c r="S30316" s="3"/>
    </row>
    <row r="30317" spans="17:19" x14ac:dyDescent="0.25">
      <c r="Q30317" s="3"/>
      <c r="R30317"/>
      <c r="S30317" s="3"/>
    </row>
    <row r="30318" spans="17:19" x14ac:dyDescent="0.25">
      <c r="Q30318" s="3"/>
      <c r="R30318"/>
      <c r="S30318" s="3"/>
    </row>
    <row r="30319" spans="17:19" x14ac:dyDescent="0.25">
      <c r="Q30319" s="3"/>
      <c r="R30319"/>
      <c r="S30319" s="3"/>
    </row>
    <row r="30320" spans="17:19" x14ac:dyDescent="0.25">
      <c r="Q30320" s="3"/>
      <c r="R30320"/>
      <c r="S30320" s="3"/>
    </row>
    <row r="30321" spans="17:19" x14ac:dyDescent="0.25">
      <c r="Q30321" s="3"/>
      <c r="R30321"/>
      <c r="S30321" s="3"/>
    </row>
    <row r="30322" spans="17:19" x14ac:dyDescent="0.25">
      <c r="Q30322" s="3"/>
      <c r="R30322"/>
      <c r="S30322" s="3"/>
    </row>
    <row r="30323" spans="17:19" x14ac:dyDescent="0.25">
      <c r="Q30323" s="3"/>
      <c r="R30323"/>
      <c r="S30323" s="3"/>
    </row>
    <row r="30324" spans="17:19" x14ac:dyDescent="0.25">
      <c r="Q30324" s="3"/>
      <c r="R30324"/>
      <c r="S30324" s="3"/>
    </row>
    <row r="30325" spans="17:19" x14ac:dyDescent="0.25">
      <c r="Q30325" s="3"/>
      <c r="R30325"/>
      <c r="S30325" s="3"/>
    </row>
    <row r="30326" spans="17:19" x14ac:dyDescent="0.25">
      <c r="Q30326" s="3"/>
      <c r="R30326"/>
      <c r="S30326" s="3"/>
    </row>
    <row r="30327" spans="17:19" x14ac:dyDescent="0.25">
      <c r="Q30327" s="3"/>
      <c r="R30327"/>
      <c r="S30327" s="3"/>
    </row>
    <row r="30328" spans="17:19" x14ac:dyDescent="0.25">
      <c r="Q30328" s="3"/>
      <c r="R30328"/>
      <c r="S30328" s="3"/>
    </row>
    <row r="30329" spans="17:19" x14ac:dyDescent="0.25">
      <c r="Q30329" s="3"/>
      <c r="R30329"/>
      <c r="S30329" s="3"/>
    </row>
    <row r="30330" spans="17:19" x14ac:dyDescent="0.25">
      <c r="Q30330" s="3"/>
      <c r="R30330"/>
      <c r="S30330" s="3"/>
    </row>
    <row r="30331" spans="17:19" x14ac:dyDescent="0.25">
      <c r="Q30331" s="3"/>
      <c r="R30331"/>
      <c r="S30331" s="3"/>
    </row>
    <row r="30332" spans="17:19" x14ac:dyDescent="0.25">
      <c r="Q30332" s="3"/>
      <c r="R30332"/>
      <c r="S30332" s="3"/>
    </row>
    <row r="30333" spans="17:19" x14ac:dyDescent="0.25">
      <c r="Q30333" s="3"/>
      <c r="R30333"/>
      <c r="S30333" s="3"/>
    </row>
    <row r="30334" spans="17:19" x14ac:dyDescent="0.25">
      <c r="Q30334" s="3"/>
      <c r="R30334"/>
      <c r="S30334" s="3"/>
    </row>
    <row r="30335" spans="17:19" x14ac:dyDescent="0.25">
      <c r="Q30335" s="3"/>
      <c r="R30335"/>
      <c r="S30335" s="3"/>
    </row>
    <row r="30336" spans="17:19" x14ac:dyDescent="0.25">
      <c r="Q30336" s="3"/>
      <c r="R30336"/>
      <c r="S30336" s="3"/>
    </row>
    <row r="30337" spans="17:19" x14ac:dyDescent="0.25">
      <c r="Q30337" s="3"/>
      <c r="R30337"/>
      <c r="S30337" s="3"/>
    </row>
    <row r="30338" spans="17:19" x14ac:dyDescent="0.25">
      <c r="Q30338" s="3"/>
      <c r="R30338"/>
      <c r="S30338" s="3"/>
    </row>
    <row r="30339" spans="17:19" x14ac:dyDescent="0.25">
      <c r="Q30339" s="3"/>
      <c r="R30339"/>
      <c r="S30339" s="3"/>
    </row>
    <row r="30340" spans="17:19" x14ac:dyDescent="0.25">
      <c r="Q30340" s="3"/>
      <c r="R30340"/>
      <c r="S30340" s="3"/>
    </row>
    <row r="30341" spans="17:19" x14ac:dyDescent="0.25">
      <c r="Q30341" s="3"/>
      <c r="R30341"/>
      <c r="S30341" s="3"/>
    </row>
    <row r="30342" spans="17:19" x14ac:dyDescent="0.25">
      <c r="Q30342" s="3"/>
      <c r="R30342"/>
      <c r="S30342" s="3"/>
    </row>
    <row r="30343" spans="17:19" x14ac:dyDescent="0.25">
      <c r="Q30343" s="3"/>
      <c r="R30343"/>
      <c r="S30343" s="3"/>
    </row>
    <row r="30344" spans="17:19" x14ac:dyDescent="0.25">
      <c r="Q30344" s="3"/>
      <c r="R30344"/>
      <c r="S30344" s="3"/>
    </row>
    <row r="30345" spans="17:19" x14ac:dyDescent="0.25">
      <c r="Q30345" s="3"/>
      <c r="R30345"/>
      <c r="S30345" s="3"/>
    </row>
    <row r="30346" spans="17:19" x14ac:dyDescent="0.25">
      <c r="Q30346" s="3"/>
      <c r="R30346"/>
      <c r="S30346" s="3"/>
    </row>
    <row r="30347" spans="17:19" x14ac:dyDescent="0.25">
      <c r="Q30347" s="3"/>
      <c r="R30347"/>
      <c r="S30347" s="3"/>
    </row>
    <row r="30348" spans="17:19" x14ac:dyDescent="0.25">
      <c r="Q30348" s="3"/>
      <c r="R30348"/>
      <c r="S30348" s="3"/>
    </row>
    <row r="30349" spans="17:19" x14ac:dyDescent="0.25">
      <c r="Q30349" s="3"/>
      <c r="R30349"/>
      <c r="S30349" s="3"/>
    </row>
    <row r="30350" spans="17:19" x14ac:dyDescent="0.25">
      <c r="Q30350" s="3"/>
      <c r="R30350"/>
      <c r="S30350" s="3"/>
    </row>
    <row r="30351" spans="17:19" x14ac:dyDescent="0.25">
      <c r="Q30351" s="3"/>
      <c r="R30351"/>
      <c r="S30351" s="3"/>
    </row>
    <row r="30352" spans="17:19" x14ac:dyDescent="0.25">
      <c r="Q30352" s="3"/>
      <c r="R30352"/>
      <c r="S30352" s="3"/>
    </row>
    <row r="30353" spans="17:19" x14ac:dyDescent="0.25">
      <c r="Q30353" s="3"/>
      <c r="R30353"/>
      <c r="S30353" s="3"/>
    </row>
    <row r="30354" spans="17:19" x14ac:dyDescent="0.25">
      <c r="Q30354" s="3"/>
      <c r="R30354"/>
      <c r="S30354" s="3"/>
    </row>
    <row r="30355" spans="17:19" x14ac:dyDescent="0.25">
      <c r="Q30355" s="3"/>
      <c r="R30355"/>
      <c r="S30355" s="3"/>
    </row>
    <row r="30356" spans="17:19" x14ac:dyDescent="0.25">
      <c r="Q30356" s="3"/>
      <c r="R30356"/>
      <c r="S30356" s="3"/>
    </row>
    <row r="30357" spans="17:19" x14ac:dyDescent="0.25">
      <c r="Q30357" s="3"/>
      <c r="R30357"/>
      <c r="S30357" s="3"/>
    </row>
    <row r="30358" spans="17:19" x14ac:dyDescent="0.25">
      <c r="Q30358" s="3"/>
      <c r="R30358"/>
      <c r="S30358" s="3"/>
    </row>
    <row r="30359" spans="17:19" x14ac:dyDescent="0.25">
      <c r="Q30359" s="3"/>
      <c r="R30359"/>
      <c r="S30359" s="3"/>
    </row>
    <row r="30360" spans="17:19" x14ac:dyDescent="0.25">
      <c r="Q30360" s="3"/>
      <c r="R30360"/>
      <c r="S30360" s="3"/>
    </row>
    <row r="30361" spans="17:19" x14ac:dyDescent="0.25">
      <c r="Q30361" s="3"/>
      <c r="R30361"/>
      <c r="S30361" s="3"/>
    </row>
    <row r="30362" spans="17:19" x14ac:dyDescent="0.25">
      <c r="Q30362" s="3"/>
      <c r="R30362"/>
      <c r="S30362" s="3"/>
    </row>
    <row r="30363" spans="17:19" x14ac:dyDescent="0.25">
      <c r="Q30363" s="3"/>
      <c r="R30363"/>
      <c r="S30363" s="3"/>
    </row>
    <row r="30364" spans="17:19" x14ac:dyDescent="0.25">
      <c r="Q30364" s="3"/>
      <c r="R30364"/>
      <c r="S30364" s="3"/>
    </row>
    <row r="30365" spans="17:19" x14ac:dyDescent="0.25">
      <c r="Q30365" s="3"/>
      <c r="R30365"/>
      <c r="S30365" s="3"/>
    </row>
    <row r="30366" spans="17:19" x14ac:dyDescent="0.25">
      <c r="Q30366" s="3"/>
      <c r="R30366"/>
      <c r="S30366" s="3"/>
    </row>
    <row r="30367" spans="17:19" x14ac:dyDescent="0.25">
      <c r="Q30367" s="3"/>
      <c r="R30367"/>
      <c r="S30367" s="3"/>
    </row>
    <row r="30368" spans="17:19" x14ac:dyDescent="0.25">
      <c r="Q30368" s="3"/>
      <c r="R30368"/>
      <c r="S30368" s="3"/>
    </row>
    <row r="30369" spans="17:19" x14ac:dyDescent="0.25">
      <c r="Q30369" s="3"/>
      <c r="R30369"/>
      <c r="S30369" s="3"/>
    </row>
    <row r="30370" spans="17:19" x14ac:dyDescent="0.25">
      <c r="Q30370" s="3"/>
      <c r="R30370"/>
      <c r="S30370" s="3"/>
    </row>
    <row r="30371" spans="17:19" x14ac:dyDescent="0.25">
      <c r="Q30371" s="3"/>
      <c r="R30371"/>
      <c r="S30371" s="3"/>
    </row>
    <row r="30372" spans="17:19" x14ac:dyDescent="0.25">
      <c r="Q30372" s="3"/>
      <c r="R30372"/>
      <c r="S30372" s="3"/>
    </row>
    <row r="30373" spans="17:19" x14ac:dyDescent="0.25">
      <c r="Q30373" s="3"/>
      <c r="R30373"/>
      <c r="S30373" s="3"/>
    </row>
    <row r="30374" spans="17:19" x14ac:dyDescent="0.25">
      <c r="Q30374" s="3"/>
      <c r="R30374"/>
      <c r="S30374" s="3"/>
    </row>
    <row r="30375" spans="17:19" x14ac:dyDescent="0.25">
      <c r="Q30375" s="3"/>
      <c r="R30375"/>
      <c r="S30375" s="3"/>
    </row>
    <row r="30376" spans="17:19" x14ac:dyDescent="0.25">
      <c r="Q30376" s="3"/>
      <c r="R30376"/>
      <c r="S30376" s="3"/>
    </row>
    <row r="30377" spans="17:19" x14ac:dyDescent="0.25">
      <c r="Q30377" s="3"/>
      <c r="R30377"/>
      <c r="S30377" s="3"/>
    </row>
    <row r="30378" spans="17:19" x14ac:dyDescent="0.25">
      <c r="Q30378" s="3"/>
      <c r="R30378"/>
      <c r="S30378" s="3"/>
    </row>
    <row r="30379" spans="17:19" x14ac:dyDescent="0.25">
      <c r="Q30379" s="3"/>
      <c r="R30379"/>
      <c r="S30379" s="3"/>
    </row>
    <row r="30380" spans="17:19" x14ac:dyDescent="0.25">
      <c r="Q30380" s="3"/>
      <c r="R30380"/>
      <c r="S30380" s="3"/>
    </row>
    <row r="30381" spans="17:19" x14ac:dyDescent="0.25">
      <c r="Q30381" s="3"/>
      <c r="R30381"/>
      <c r="S30381" s="3"/>
    </row>
    <row r="30382" spans="17:19" x14ac:dyDescent="0.25">
      <c r="Q30382" s="3"/>
      <c r="R30382"/>
      <c r="S30382" s="3"/>
    </row>
    <row r="30383" spans="17:19" x14ac:dyDescent="0.25">
      <c r="Q30383" s="3"/>
      <c r="R30383"/>
      <c r="S30383" s="3"/>
    </row>
    <row r="30384" spans="17:19" x14ac:dyDescent="0.25">
      <c r="Q30384" s="3"/>
      <c r="R30384"/>
      <c r="S30384" s="3"/>
    </row>
    <row r="30385" spans="17:19" x14ac:dyDescent="0.25">
      <c r="Q30385" s="3"/>
      <c r="R30385"/>
      <c r="S30385" s="3"/>
    </row>
    <row r="30386" spans="17:19" x14ac:dyDescent="0.25">
      <c r="Q30386" s="3"/>
      <c r="R30386"/>
      <c r="S30386" s="3"/>
    </row>
    <row r="30387" spans="17:19" x14ac:dyDescent="0.25">
      <c r="Q30387" s="3"/>
      <c r="R30387"/>
      <c r="S30387" s="3"/>
    </row>
    <row r="30388" spans="17:19" x14ac:dyDescent="0.25">
      <c r="Q30388" s="3"/>
      <c r="R30388"/>
      <c r="S30388" s="3"/>
    </row>
    <row r="30389" spans="17:19" x14ac:dyDescent="0.25">
      <c r="Q30389" s="3"/>
      <c r="R30389"/>
      <c r="S30389" s="3"/>
    </row>
    <row r="30390" spans="17:19" x14ac:dyDescent="0.25">
      <c r="Q30390" s="3"/>
      <c r="R30390"/>
      <c r="S30390" s="3"/>
    </row>
    <row r="30391" spans="17:19" x14ac:dyDescent="0.25">
      <c r="Q30391" s="3"/>
      <c r="R30391"/>
      <c r="S30391" s="3"/>
    </row>
    <row r="30392" spans="17:19" x14ac:dyDescent="0.25">
      <c r="Q30392" s="3"/>
      <c r="R30392"/>
      <c r="S30392" s="3"/>
    </row>
    <row r="30393" spans="17:19" x14ac:dyDescent="0.25">
      <c r="Q30393" s="3"/>
      <c r="R30393"/>
      <c r="S30393" s="3"/>
    </row>
    <row r="30394" spans="17:19" x14ac:dyDescent="0.25">
      <c r="Q30394" s="3"/>
      <c r="R30394"/>
      <c r="S30394" s="3"/>
    </row>
    <row r="30395" spans="17:19" x14ac:dyDescent="0.25">
      <c r="Q30395" s="3"/>
      <c r="R30395"/>
      <c r="S30395" s="3"/>
    </row>
    <row r="30396" spans="17:19" x14ac:dyDescent="0.25">
      <c r="Q30396" s="3"/>
      <c r="R30396"/>
      <c r="S30396" s="3"/>
    </row>
    <row r="30397" spans="17:19" x14ac:dyDescent="0.25">
      <c r="Q30397" s="3"/>
      <c r="R30397"/>
      <c r="S30397" s="3"/>
    </row>
    <row r="30398" spans="17:19" x14ac:dyDescent="0.25">
      <c r="Q30398" s="3"/>
      <c r="R30398"/>
      <c r="S30398" s="3"/>
    </row>
    <row r="30399" spans="17:19" x14ac:dyDescent="0.25">
      <c r="Q30399" s="3"/>
      <c r="R30399"/>
      <c r="S30399" s="3"/>
    </row>
    <row r="30400" spans="17:19" x14ac:dyDescent="0.25">
      <c r="Q30400" s="3"/>
      <c r="R30400"/>
      <c r="S30400" s="3"/>
    </row>
    <row r="30401" spans="17:19" x14ac:dyDescent="0.25">
      <c r="Q30401" s="3"/>
      <c r="R30401"/>
      <c r="S30401" s="3"/>
    </row>
    <row r="30402" spans="17:19" x14ac:dyDescent="0.25">
      <c r="Q30402" s="3"/>
      <c r="R30402"/>
      <c r="S30402" s="3"/>
    </row>
    <row r="30403" spans="17:19" x14ac:dyDescent="0.25">
      <c r="Q30403" s="3"/>
      <c r="R30403"/>
      <c r="S30403" s="3"/>
    </row>
    <row r="30404" spans="17:19" x14ac:dyDescent="0.25">
      <c r="Q30404" s="3"/>
      <c r="R30404"/>
      <c r="S30404" s="3"/>
    </row>
    <row r="30405" spans="17:19" x14ac:dyDescent="0.25">
      <c r="Q30405" s="3"/>
      <c r="R30405"/>
      <c r="S30405" s="3"/>
    </row>
    <row r="30406" spans="17:19" x14ac:dyDescent="0.25">
      <c r="Q30406" s="3"/>
      <c r="R30406"/>
      <c r="S30406" s="3"/>
    </row>
    <row r="30407" spans="17:19" x14ac:dyDescent="0.25">
      <c r="Q30407" s="3"/>
      <c r="R30407"/>
      <c r="S30407" s="3"/>
    </row>
    <row r="30408" spans="17:19" x14ac:dyDescent="0.25">
      <c r="Q30408" s="3"/>
      <c r="R30408"/>
      <c r="S30408" s="3"/>
    </row>
    <row r="30409" spans="17:19" x14ac:dyDescent="0.25">
      <c r="Q30409" s="3"/>
      <c r="R30409"/>
      <c r="S30409" s="3"/>
    </row>
    <row r="30410" spans="17:19" x14ac:dyDescent="0.25">
      <c r="Q30410" s="3"/>
      <c r="R30410"/>
      <c r="S30410" s="3"/>
    </row>
    <row r="30411" spans="17:19" x14ac:dyDescent="0.25">
      <c r="Q30411" s="3"/>
      <c r="R30411"/>
      <c r="S30411" s="3"/>
    </row>
    <row r="30412" spans="17:19" x14ac:dyDescent="0.25">
      <c r="Q30412" s="3"/>
      <c r="R30412"/>
      <c r="S30412" s="3"/>
    </row>
    <row r="30413" spans="17:19" x14ac:dyDescent="0.25">
      <c r="Q30413" s="3"/>
      <c r="R30413"/>
      <c r="S30413" s="3"/>
    </row>
    <row r="30414" spans="17:19" x14ac:dyDescent="0.25">
      <c r="Q30414" s="3"/>
      <c r="R30414"/>
      <c r="S30414" s="3"/>
    </row>
    <row r="30415" spans="17:19" x14ac:dyDescent="0.25">
      <c r="Q30415" s="3"/>
      <c r="R30415"/>
      <c r="S30415" s="3"/>
    </row>
    <row r="30416" spans="17:19" x14ac:dyDescent="0.25">
      <c r="Q30416" s="3"/>
      <c r="R30416"/>
      <c r="S30416" s="3"/>
    </row>
    <row r="30417" spans="17:19" x14ac:dyDescent="0.25">
      <c r="Q30417" s="3"/>
      <c r="R30417"/>
      <c r="S30417" s="3"/>
    </row>
    <row r="30418" spans="17:19" x14ac:dyDescent="0.25">
      <c r="Q30418" s="3"/>
      <c r="R30418"/>
      <c r="S30418" s="3"/>
    </row>
    <row r="30419" spans="17:19" x14ac:dyDescent="0.25">
      <c r="Q30419" s="3"/>
      <c r="R30419"/>
      <c r="S30419" s="3"/>
    </row>
    <row r="30420" spans="17:19" x14ac:dyDescent="0.25">
      <c r="Q30420" s="3"/>
      <c r="R30420"/>
      <c r="S30420" s="3"/>
    </row>
    <row r="30421" spans="17:19" x14ac:dyDescent="0.25">
      <c r="Q30421" s="3"/>
      <c r="R30421"/>
      <c r="S30421" s="3"/>
    </row>
    <row r="30422" spans="17:19" x14ac:dyDescent="0.25">
      <c r="Q30422" s="3"/>
      <c r="R30422"/>
      <c r="S30422" s="3"/>
    </row>
    <row r="30423" spans="17:19" x14ac:dyDescent="0.25">
      <c r="Q30423" s="3"/>
      <c r="R30423"/>
      <c r="S30423" s="3"/>
    </row>
    <row r="30424" spans="17:19" x14ac:dyDescent="0.25">
      <c r="Q30424" s="3"/>
      <c r="R30424"/>
      <c r="S30424" s="3"/>
    </row>
    <row r="30425" spans="17:19" x14ac:dyDescent="0.25">
      <c r="Q30425" s="3"/>
      <c r="R30425"/>
      <c r="S30425" s="3"/>
    </row>
    <row r="30426" spans="17:19" x14ac:dyDescent="0.25">
      <c r="Q30426" s="3"/>
      <c r="R30426"/>
      <c r="S30426" s="3"/>
    </row>
    <row r="30427" spans="17:19" x14ac:dyDescent="0.25">
      <c r="Q30427" s="3"/>
      <c r="R30427"/>
      <c r="S30427" s="3"/>
    </row>
    <row r="30428" spans="17:19" x14ac:dyDescent="0.25">
      <c r="Q30428" s="3"/>
      <c r="R30428"/>
      <c r="S30428" s="3"/>
    </row>
    <row r="30429" spans="17:19" x14ac:dyDescent="0.25">
      <c r="Q30429" s="3"/>
      <c r="R30429"/>
      <c r="S30429" s="3"/>
    </row>
    <row r="30430" spans="17:19" x14ac:dyDescent="0.25">
      <c r="Q30430" s="3"/>
      <c r="R30430"/>
      <c r="S30430" s="3"/>
    </row>
    <row r="30431" spans="17:19" x14ac:dyDescent="0.25">
      <c r="Q30431" s="3"/>
      <c r="R30431"/>
      <c r="S30431" s="3"/>
    </row>
    <row r="30432" spans="17:19" x14ac:dyDescent="0.25">
      <c r="Q30432" s="3"/>
      <c r="R30432"/>
      <c r="S30432" s="3"/>
    </row>
    <row r="30433" spans="17:19" x14ac:dyDescent="0.25">
      <c r="Q30433" s="3"/>
      <c r="R30433"/>
      <c r="S30433" s="3"/>
    </row>
    <row r="30434" spans="17:19" x14ac:dyDescent="0.25">
      <c r="Q30434" s="3"/>
      <c r="R30434"/>
      <c r="S30434" s="3"/>
    </row>
    <row r="30435" spans="17:19" x14ac:dyDescent="0.25">
      <c r="Q30435" s="3"/>
      <c r="R30435"/>
      <c r="S30435" s="3"/>
    </row>
    <row r="30436" spans="17:19" x14ac:dyDescent="0.25">
      <c r="Q30436" s="3"/>
      <c r="R30436"/>
      <c r="S30436" s="3"/>
    </row>
    <row r="30437" spans="17:19" x14ac:dyDescent="0.25">
      <c r="Q30437" s="3"/>
      <c r="R30437"/>
      <c r="S30437" s="3"/>
    </row>
    <row r="30438" spans="17:19" x14ac:dyDescent="0.25">
      <c r="Q30438" s="3"/>
      <c r="R30438"/>
      <c r="S30438" s="3"/>
    </row>
    <row r="30439" spans="17:19" x14ac:dyDescent="0.25">
      <c r="Q30439" s="3"/>
      <c r="R30439"/>
      <c r="S30439" s="3"/>
    </row>
    <row r="30440" spans="17:19" x14ac:dyDescent="0.25">
      <c r="Q30440" s="3"/>
      <c r="R30440"/>
      <c r="S30440" s="3"/>
    </row>
    <row r="30441" spans="17:19" x14ac:dyDescent="0.25">
      <c r="Q30441" s="3"/>
      <c r="R30441"/>
      <c r="S30441" s="3"/>
    </row>
    <row r="30442" spans="17:19" x14ac:dyDescent="0.25">
      <c r="Q30442" s="3"/>
      <c r="R30442"/>
      <c r="S30442" s="3"/>
    </row>
    <row r="30443" spans="17:19" x14ac:dyDescent="0.25">
      <c r="Q30443" s="3"/>
      <c r="R30443"/>
      <c r="S30443" s="3"/>
    </row>
    <row r="30444" spans="17:19" x14ac:dyDescent="0.25">
      <c r="Q30444" s="3"/>
      <c r="R30444"/>
      <c r="S30444" s="3"/>
    </row>
    <row r="30445" spans="17:19" x14ac:dyDescent="0.25">
      <c r="Q30445" s="3"/>
      <c r="R30445"/>
      <c r="S30445" s="3"/>
    </row>
    <row r="30446" spans="17:19" x14ac:dyDescent="0.25">
      <c r="Q30446" s="3"/>
      <c r="R30446"/>
      <c r="S30446" s="3"/>
    </row>
    <row r="30447" spans="17:19" x14ac:dyDescent="0.25">
      <c r="Q30447" s="3"/>
      <c r="R30447"/>
      <c r="S30447" s="3"/>
    </row>
    <row r="30448" spans="17:19" x14ac:dyDescent="0.25">
      <c r="Q30448" s="3"/>
      <c r="R30448"/>
      <c r="S30448" s="3"/>
    </row>
    <row r="30449" spans="17:19" x14ac:dyDescent="0.25">
      <c r="Q30449" s="3"/>
      <c r="R30449"/>
      <c r="S30449" s="3"/>
    </row>
    <row r="30450" spans="17:19" x14ac:dyDescent="0.25">
      <c r="Q30450" s="3"/>
      <c r="R30450"/>
      <c r="S30450" s="3"/>
    </row>
    <row r="30451" spans="17:19" x14ac:dyDescent="0.25">
      <c r="Q30451" s="3"/>
      <c r="R30451"/>
      <c r="S30451" s="3"/>
    </row>
    <row r="30452" spans="17:19" x14ac:dyDescent="0.25">
      <c r="Q30452" s="3"/>
      <c r="R30452"/>
      <c r="S30452" s="3"/>
    </row>
    <row r="30453" spans="17:19" x14ac:dyDescent="0.25">
      <c r="Q30453" s="3"/>
      <c r="R30453"/>
      <c r="S30453" s="3"/>
    </row>
    <row r="30454" spans="17:19" x14ac:dyDescent="0.25">
      <c r="Q30454" s="3"/>
      <c r="R30454"/>
      <c r="S30454" s="3"/>
    </row>
    <row r="30455" spans="17:19" x14ac:dyDescent="0.25">
      <c r="Q30455" s="3"/>
      <c r="R30455"/>
      <c r="S30455" s="3"/>
    </row>
    <row r="30456" spans="17:19" x14ac:dyDescent="0.25">
      <c r="Q30456" s="3"/>
      <c r="R30456"/>
      <c r="S30456" s="3"/>
    </row>
    <row r="30457" spans="17:19" x14ac:dyDescent="0.25">
      <c r="Q30457" s="3"/>
      <c r="R30457"/>
      <c r="S30457" s="3"/>
    </row>
    <row r="30458" spans="17:19" x14ac:dyDescent="0.25">
      <c r="Q30458" s="3"/>
      <c r="R30458"/>
      <c r="S30458" s="3"/>
    </row>
    <row r="30459" spans="17:19" x14ac:dyDescent="0.25">
      <c r="Q30459" s="3"/>
      <c r="R30459"/>
      <c r="S30459" s="3"/>
    </row>
    <row r="30460" spans="17:19" x14ac:dyDescent="0.25">
      <c r="Q30460" s="3"/>
      <c r="R30460"/>
      <c r="S30460" s="3"/>
    </row>
    <row r="30461" spans="17:19" x14ac:dyDescent="0.25">
      <c r="Q30461" s="3"/>
      <c r="R30461"/>
      <c r="S30461" s="3"/>
    </row>
    <row r="30462" spans="17:19" x14ac:dyDescent="0.25">
      <c r="Q30462" s="3"/>
      <c r="R30462"/>
      <c r="S30462" s="3"/>
    </row>
    <row r="30463" spans="17:19" x14ac:dyDescent="0.25">
      <c r="Q30463" s="3"/>
      <c r="R30463"/>
      <c r="S30463" s="3"/>
    </row>
    <row r="30464" spans="17:19" x14ac:dyDescent="0.25">
      <c r="Q30464" s="3"/>
      <c r="R30464"/>
      <c r="S30464" s="3"/>
    </row>
    <row r="30465" spans="17:19" x14ac:dyDescent="0.25">
      <c r="Q30465" s="3"/>
      <c r="R30465"/>
      <c r="S30465" s="3"/>
    </row>
    <row r="30466" spans="17:19" x14ac:dyDescent="0.25">
      <c r="Q30466" s="3"/>
      <c r="R30466"/>
      <c r="S30466" s="3"/>
    </row>
    <row r="30467" spans="17:19" x14ac:dyDescent="0.25">
      <c r="Q30467" s="3"/>
      <c r="R30467"/>
      <c r="S30467" s="3"/>
    </row>
    <row r="30468" spans="17:19" x14ac:dyDescent="0.25">
      <c r="Q30468" s="3"/>
      <c r="R30468"/>
      <c r="S30468" s="3"/>
    </row>
    <row r="30469" spans="17:19" x14ac:dyDescent="0.25">
      <c r="Q30469" s="3"/>
      <c r="R30469"/>
      <c r="S30469" s="3"/>
    </row>
    <row r="30470" spans="17:19" x14ac:dyDescent="0.25">
      <c r="Q30470" s="3"/>
      <c r="R30470"/>
      <c r="S30470" s="3"/>
    </row>
    <row r="30471" spans="17:19" x14ac:dyDescent="0.25">
      <c r="Q30471" s="3"/>
      <c r="R30471"/>
      <c r="S30471" s="3"/>
    </row>
    <row r="30472" spans="17:19" x14ac:dyDescent="0.25">
      <c r="Q30472" s="3"/>
      <c r="R30472"/>
      <c r="S30472" s="3"/>
    </row>
    <row r="30473" spans="17:19" x14ac:dyDescent="0.25">
      <c r="Q30473" s="3"/>
      <c r="R30473"/>
      <c r="S30473" s="3"/>
    </row>
    <row r="30474" spans="17:19" x14ac:dyDescent="0.25">
      <c r="Q30474" s="3"/>
      <c r="R30474"/>
      <c r="S30474" s="3"/>
    </row>
    <row r="30475" spans="17:19" x14ac:dyDescent="0.25">
      <c r="Q30475" s="3"/>
      <c r="R30475"/>
      <c r="S30475" s="3"/>
    </row>
    <row r="30476" spans="17:19" x14ac:dyDescent="0.25">
      <c r="Q30476" s="3"/>
      <c r="R30476"/>
      <c r="S30476" s="3"/>
    </row>
    <row r="30477" spans="17:19" x14ac:dyDescent="0.25">
      <c r="Q30477" s="3"/>
      <c r="R30477"/>
      <c r="S30477" s="3"/>
    </row>
    <row r="30478" spans="17:19" x14ac:dyDescent="0.25">
      <c r="Q30478" s="3"/>
      <c r="R30478"/>
      <c r="S30478" s="3"/>
    </row>
    <row r="30479" spans="17:19" x14ac:dyDescent="0.25">
      <c r="Q30479" s="3"/>
      <c r="R30479"/>
      <c r="S30479" s="3"/>
    </row>
    <row r="30480" spans="17:19" x14ac:dyDescent="0.25">
      <c r="Q30480" s="3"/>
      <c r="R30480"/>
      <c r="S30480" s="3"/>
    </row>
    <row r="30481" spans="17:19" x14ac:dyDescent="0.25">
      <c r="Q30481" s="3"/>
      <c r="R30481"/>
      <c r="S30481" s="3"/>
    </row>
    <row r="30482" spans="17:19" x14ac:dyDescent="0.25">
      <c r="Q30482" s="3"/>
      <c r="R30482"/>
      <c r="S30482" s="3"/>
    </row>
    <row r="30483" spans="17:19" x14ac:dyDescent="0.25">
      <c r="Q30483" s="3"/>
      <c r="R30483"/>
      <c r="S30483" s="3"/>
    </row>
    <row r="30484" spans="17:19" x14ac:dyDescent="0.25">
      <c r="Q30484" s="3"/>
      <c r="R30484"/>
      <c r="S30484" s="3"/>
    </row>
    <row r="30485" spans="17:19" x14ac:dyDescent="0.25">
      <c r="Q30485" s="3"/>
      <c r="R30485"/>
      <c r="S30485" s="3"/>
    </row>
    <row r="30486" spans="17:19" x14ac:dyDescent="0.25">
      <c r="Q30486" s="3"/>
      <c r="R30486"/>
      <c r="S30486" s="3"/>
    </row>
    <row r="30487" spans="17:19" x14ac:dyDescent="0.25">
      <c r="Q30487" s="3"/>
      <c r="R30487"/>
      <c r="S30487" s="3"/>
    </row>
    <row r="30488" spans="17:19" x14ac:dyDescent="0.25">
      <c r="Q30488" s="3"/>
      <c r="R30488"/>
      <c r="S30488" s="3"/>
    </row>
    <row r="30489" spans="17:19" x14ac:dyDescent="0.25">
      <c r="Q30489" s="3"/>
      <c r="R30489"/>
      <c r="S30489" s="3"/>
    </row>
    <row r="30490" spans="17:19" x14ac:dyDescent="0.25">
      <c r="Q30490" s="3"/>
      <c r="R30490"/>
      <c r="S30490" s="3"/>
    </row>
    <row r="30491" spans="17:19" x14ac:dyDescent="0.25">
      <c r="Q30491" s="3"/>
      <c r="R30491"/>
      <c r="S30491" s="3"/>
    </row>
    <row r="30492" spans="17:19" x14ac:dyDescent="0.25">
      <c r="Q30492" s="3"/>
      <c r="R30492"/>
      <c r="S30492" s="3"/>
    </row>
    <row r="30493" spans="17:19" x14ac:dyDescent="0.25">
      <c r="Q30493" s="3"/>
      <c r="R30493"/>
      <c r="S30493" s="3"/>
    </row>
    <row r="30494" spans="17:19" x14ac:dyDescent="0.25">
      <c r="Q30494" s="3"/>
      <c r="R30494"/>
      <c r="S30494" s="3"/>
    </row>
    <row r="30495" spans="17:19" x14ac:dyDescent="0.25">
      <c r="Q30495" s="3"/>
      <c r="R30495"/>
      <c r="S30495" s="3"/>
    </row>
    <row r="30496" spans="17:19" x14ac:dyDescent="0.25">
      <c r="Q30496" s="3"/>
      <c r="R30496"/>
      <c r="S30496" s="3"/>
    </row>
    <row r="30497" spans="17:19" x14ac:dyDescent="0.25">
      <c r="Q30497" s="3"/>
      <c r="R30497"/>
      <c r="S30497" s="3"/>
    </row>
    <row r="30498" spans="17:19" x14ac:dyDescent="0.25">
      <c r="Q30498" s="3"/>
      <c r="R30498"/>
      <c r="S30498" s="3"/>
    </row>
    <row r="30499" spans="17:19" x14ac:dyDescent="0.25">
      <c r="Q30499" s="3"/>
      <c r="R30499"/>
      <c r="S30499" s="3"/>
    </row>
    <row r="30500" spans="17:19" x14ac:dyDescent="0.25">
      <c r="Q30500" s="3"/>
      <c r="R30500"/>
      <c r="S30500" s="3"/>
    </row>
    <row r="30501" spans="17:19" x14ac:dyDescent="0.25">
      <c r="Q30501" s="3"/>
      <c r="R30501"/>
      <c r="S30501" s="3"/>
    </row>
    <row r="30502" spans="17:19" x14ac:dyDescent="0.25">
      <c r="Q30502" s="3"/>
      <c r="R30502"/>
      <c r="S30502" s="3"/>
    </row>
    <row r="30503" spans="17:19" x14ac:dyDescent="0.25">
      <c r="Q30503" s="3"/>
      <c r="R30503"/>
      <c r="S30503" s="3"/>
    </row>
    <row r="30504" spans="17:19" x14ac:dyDescent="0.25">
      <c r="Q30504" s="3"/>
      <c r="R30504"/>
      <c r="S30504" s="3"/>
    </row>
    <row r="30505" spans="17:19" x14ac:dyDescent="0.25">
      <c r="Q30505" s="3"/>
      <c r="R30505"/>
      <c r="S30505" s="3"/>
    </row>
    <row r="30506" spans="17:19" x14ac:dyDescent="0.25">
      <c r="Q30506" s="3"/>
      <c r="R30506"/>
      <c r="S30506" s="3"/>
    </row>
    <row r="30507" spans="17:19" x14ac:dyDescent="0.25">
      <c r="Q30507" s="3"/>
      <c r="R30507"/>
      <c r="S30507" s="3"/>
    </row>
    <row r="30508" spans="17:19" x14ac:dyDescent="0.25">
      <c r="Q30508" s="3"/>
      <c r="R30508"/>
      <c r="S30508" s="3"/>
    </row>
    <row r="30509" spans="17:19" x14ac:dyDescent="0.25">
      <c r="Q30509" s="3"/>
      <c r="R30509"/>
      <c r="S30509" s="3"/>
    </row>
    <row r="30510" spans="17:19" x14ac:dyDescent="0.25">
      <c r="Q30510" s="3"/>
      <c r="R30510"/>
      <c r="S30510" s="3"/>
    </row>
    <row r="30511" spans="17:19" x14ac:dyDescent="0.25">
      <c r="Q30511" s="3"/>
      <c r="R30511"/>
      <c r="S30511" s="3"/>
    </row>
    <row r="30512" spans="17:19" x14ac:dyDescent="0.25">
      <c r="Q30512" s="3"/>
      <c r="R30512"/>
      <c r="S30512" s="3"/>
    </row>
    <row r="30513" spans="17:19" x14ac:dyDescent="0.25">
      <c r="Q30513" s="3"/>
      <c r="R30513"/>
      <c r="S30513" s="3"/>
    </row>
    <row r="30514" spans="17:19" x14ac:dyDescent="0.25">
      <c r="Q30514" s="3"/>
      <c r="R30514"/>
      <c r="S30514" s="3"/>
    </row>
    <row r="30515" spans="17:19" x14ac:dyDescent="0.25">
      <c r="Q30515" s="3"/>
      <c r="R30515"/>
      <c r="S30515" s="3"/>
    </row>
    <row r="30516" spans="17:19" x14ac:dyDescent="0.25">
      <c r="Q30516" s="3"/>
      <c r="R30516"/>
      <c r="S30516" s="3"/>
    </row>
    <row r="30517" spans="17:19" x14ac:dyDescent="0.25">
      <c r="Q30517" s="3"/>
      <c r="R30517"/>
      <c r="S30517" s="3"/>
    </row>
    <row r="30518" spans="17:19" x14ac:dyDescent="0.25">
      <c r="Q30518" s="3"/>
      <c r="R30518"/>
      <c r="S30518" s="3"/>
    </row>
    <row r="30519" spans="17:19" x14ac:dyDescent="0.25">
      <c r="Q30519" s="3"/>
      <c r="R30519"/>
      <c r="S30519" s="3"/>
    </row>
    <row r="30520" spans="17:19" x14ac:dyDescent="0.25">
      <c r="Q30520" s="3"/>
      <c r="R30520"/>
      <c r="S30520" s="3"/>
    </row>
    <row r="30521" spans="17:19" x14ac:dyDescent="0.25">
      <c r="Q30521" s="3"/>
      <c r="R30521"/>
      <c r="S30521" s="3"/>
    </row>
    <row r="30522" spans="17:19" x14ac:dyDescent="0.25">
      <c r="Q30522" s="3"/>
      <c r="R30522"/>
      <c r="S30522" s="3"/>
    </row>
    <row r="30523" spans="17:19" x14ac:dyDescent="0.25">
      <c r="Q30523" s="3"/>
      <c r="R30523"/>
      <c r="S30523" s="3"/>
    </row>
    <row r="30524" spans="17:19" x14ac:dyDescent="0.25">
      <c r="Q30524" s="3"/>
      <c r="R30524"/>
      <c r="S30524" s="3"/>
    </row>
    <row r="30525" spans="17:19" x14ac:dyDescent="0.25">
      <c r="Q30525" s="3"/>
      <c r="R30525"/>
      <c r="S30525" s="3"/>
    </row>
    <row r="30526" spans="17:19" x14ac:dyDescent="0.25">
      <c r="Q30526" s="3"/>
      <c r="R30526"/>
      <c r="S30526" s="3"/>
    </row>
    <row r="30527" spans="17:19" x14ac:dyDescent="0.25">
      <c r="Q30527" s="3"/>
      <c r="R30527"/>
      <c r="S30527" s="3"/>
    </row>
    <row r="30528" spans="17:19" x14ac:dyDescent="0.25">
      <c r="Q30528" s="3"/>
      <c r="R30528"/>
      <c r="S30528" s="3"/>
    </row>
    <row r="30529" spans="17:19" x14ac:dyDescent="0.25">
      <c r="Q30529" s="3"/>
      <c r="R30529"/>
      <c r="S30529" s="3"/>
    </row>
    <row r="30530" spans="17:19" x14ac:dyDescent="0.25">
      <c r="Q30530" s="3"/>
      <c r="R30530"/>
      <c r="S30530" s="3"/>
    </row>
    <row r="30531" spans="17:19" x14ac:dyDescent="0.25">
      <c r="Q30531" s="3"/>
      <c r="R30531"/>
      <c r="S30531" s="3"/>
    </row>
    <row r="30532" spans="17:19" x14ac:dyDescent="0.25">
      <c r="Q30532" s="3"/>
      <c r="R30532"/>
      <c r="S30532" s="3"/>
    </row>
    <row r="30533" spans="17:19" x14ac:dyDescent="0.25">
      <c r="Q30533" s="3"/>
      <c r="R30533"/>
      <c r="S30533" s="3"/>
    </row>
    <row r="30534" spans="17:19" x14ac:dyDescent="0.25">
      <c r="Q30534" s="3"/>
      <c r="R30534"/>
      <c r="S30534" s="3"/>
    </row>
    <row r="30535" spans="17:19" x14ac:dyDescent="0.25">
      <c r="Q30535" s="3"/>
      <c r="R30535"/>
      <c r="S30535" s="3"/>
    </row>
    <row r="30536" spans="17:19" x14ac:dyDescent="0.25">
      <c r="Q30536" s="3"/>
      <c r="R30536"/>
      <c r="S30536" s="3"/>
    </row>
    <row r="30537" spans="17:19" x14ac:dyDescent="0.25">
      <c r="Q30537" s="3"/>
      <c r="R30537"/>
      <c r="S30537" s="3"/>
    </row>
    <row r="30538" spans="17:19" x14ac:dyDescent="0.25">
      <c r="Q30538" s="3"/>
      <c r="R30538"/>
      <c r="S30538" s="3"/>
    </row>
    <row r="30539" spans="17:19" x14ac:dyDescent="0.25">
      <c r="Q30539" s="3"/>
      <c r="R30539"/>
      <c r="S30539" s="3"/>
    </row>
    <row r="30540" spans="17:19" x14ac:dyDescent="0.25">
      <c r="Q30540" s="3"/>
      <c r="R30540"/>
      <c r="S30540" s="3"/>
    </row>
    <row r="30541" spans="17:19" x14ac:dyDescent="0.25">
      <c r="Q30541" s="3"/>
      <c r="R30541"/>
      <c r="S30541" s="3"/>
    </row>
    <row r="30542" spans="17:19" x14ac:dyDescent="0.25">
      <c r="Q30542" s="3"/>
      <c r="R30542"/>
      <c r="S30542" s="3"/>
    </row>
    <row r="30543" spans="17:19" x14ac:dyDescent="0.25">
      <c r="Q30543" s="3"/>
      <c r="R30543"/>
      <c r="S30543" s="3"/>
    </row>
    <row r="30544" spans="17:19" x14ac:dyDescent="0.25">
      <c r="Q30544" s="3"/>
      <c r="R30544"/>
      <c r="S30544" s="3"/>
    </row>
    <row r="30545" spans="17:19" x14ac:dyDescent="0.25">
      <c r="Q30545" s="3"/>
      <c r="R30545"/>
      <c r="S30545" s="3"/>
    </row>
    <row r="30546" spans="17:19" x14ac:dyDescent="0.25">
      <c r="Q30546" s="3"/>
      <c r="R30546"/>
      <c r="S30546" s="3"/>
    </row>
    <row r="30547" spans="17:19" x14ac:dyDescent="0.25">
      <c r="Q30547" s="3"/>
      <c r="R30547"/>
      <c r="S30547" s="3"/>
    </row>
    <row r="30548" spans="17:19" x14ac:dyDescent="0.25">
      <c r="Q30548" s="3"/>
      <c r="R30548"/>
      <c r="S30548" s="3"/>
    </row>
    <row r="30549" spans="17:19" x14ac:dyDescent="0.25">
      <c r="Q30549" s="3"/>
      <c r="R30549"/>
      <c r="S30549" s="3"/>
    </row>
    <row r="30550" spans="17:19" x14ac:dyDescent="0.25">
      <c r="Q30550" s="3"/>
      <c r="R30550"/>
      <c r="S30550" s="3"/>
    </row>
    <row r="30551" spans="17:19" x14ac:dyDescent="0.25">
      <c r="Q30551" s="3"/>
      <c r="R30551"/>
      <c r="S30551" s="3"/>
    </row>
    <row r="30552" spans="17:19" x14ac:dyDescent="0.25">
      <c r="Q30552" s="3"/>
      <c r="R30552"/>
      <c r="S30552" s="3"/>
    </row>
    <row r="30553" spans="17:19" x14ac:dyDescent="0.25">
      <c r="Q30553" s="3"/>
      <c r="R30553"/>
      <c r="S30553" s="3"/>
    </row>
    <row r="30554" spans="17:19" x14ac:dyDescent="0.25">
      <c r="Q30554" s="3"/>
      <c r="R30554"/>
      <c r="S30554" s="3"/>
    </row>
    <row r="30555" spans="17:19" x14ac:dyDescent="0.25">
      <c r="Q30555" s="3"/>
      <c r="R30555"/>
      <c r="S30555" s="3"/>
    </row>
    <row r="30556" spans="17:19" x14ac:dyDescent="0.25">
      <c r="Q30556" s="3"/>
      <c r="R30556"/>
      <c r="S30556" s="3"/>
    </row>
    <row r="30557" spans="17:19" x14ac:dyDescent="0.25">
      <c r="Q30557" s="3"/>
      <c r="R30557"/>
      <c r="S30557" s="3"/>
    </row>
    <row r="30558" spans="17:19" x14ac:dyDescent="0.25">
      <c r="Q30558" s="3"/>
      <c r="R30558"/>
      <c r="S30558" s="3"/>
    </row>
    <row r="30559" spans="17:19" x14ac:dyDescent="0.25">
      <c r="Q30559" s="3"/>
      <c r="R30559"/>
      <c r="S30559" s="3"/>
    </row>
    <row r="30560" spans="17:19" x14ac:dyDescent="0.25">
      <c r="Q30560" s="3"/>
      <c r="R30560"/>
      <c r="S30560" s="3"/>
    </row>
    <row r="30561" spans="17:19" x14ac:dyDescent="0.25">
      <c r="Q30561" s="3"/>
      <c r="R30561"/>
      <c r="S30561" s="3"/>
    </row>
    <row r="30562" spans="17:19" x14ac:dyDescent="0.25">
      <c r="Q30562" s="3"/>
      <c r="R30562"/>
      <c r="S30562" s="3"/>
    </row>
    <row r="30563" spans="17:19" x14ac:dyDescent="0.25">
      <c r="Q30563" s="3"/>
      <c r="R30563"/>
      <c r="S30563" s="3"/>
    </row>
    <row r="30564" spans="17:19" x14ac:dyDescent="0.25">
      <c r="Q30564" s="3"/>
      <c r="R30564"/>
      <c r="S30564" s="3"/>
    </row>
    <row r="30565" spans="17:19" x14ac:dyDescent="0.25">
      <c r="Q30565" s="3"/>
      <c r="R30565"/>
      <c r="S30565" s="3"/>
    </row>
    <row r="30566" spans="17:19" x14ac:dyDescent="0.25">
      <c r="Q30566" s="3"/>
      <c r="R30566"/>
      <c r="S30566" s="3"/>
    </row>
    <row r="30567" spans="17:19" x14ac:dyDescent="0.25">
      <c r="Q30567" s="3"/>
      <c r="R30567"/>
      <c r="S30567" s="3"/>
    </row>
    <row r="30568" spans="17:19" x14ac:dyDescent="0.25">
      <c r="Q30568" s="3"/>
      <c r="R30568"/>
      <c r="S30568" s="3"/>
    </row>
    <row r="30569" spans="17:19" x14ac:dyDescent="0.25">
      <c r="Q30569" s="3"/>
      <c r="R30569"/>
      <c r="S30569" s="3"/>
    </row>
    <row r="30570" spans="17:19" x14ac:dyDescent="0.25">
      <c r="Q30570" s="3"/>
      <c r="R30570"/>
      <c r="S30570" s="3"/>
    </row>
    <row r="30571" spans="17:19" x14ac:dyDescent="0.25">
      <c r="Q30571" s="3"/>
      <c r="R30571"/>
      <c r="S30571" s="3"/>
    </row>
    <row r="30572" spans="17:19" x14ac:dyDescent="0.25">
      <c r="Q30572" s="3"/>
      <c r="R30572"/>
      <c r="S30572" s="3"/>
    </row>
    <row r="30573" spans="17:19" x14ac:dyDescent="0.25">
      <c r="Q30573" s="3"/>
      <c r="R30573"/>
      <c r="S30573" s="3"/>
    </row>
    <row r="30574" spans="17:19" x14ac:dyDescent="0.25">
      <c r="Q30574" s="3"/>
      <c r="R30574"/>
      <c r="S30574" s="3"/>
    </row>
    <row r="30575" spans="17:19" x14ac:dyDescent="0.25">
      <c r="Q30575" s="3"/>
      <c r="R30575"/>
      <c r="S30575" s="3"/>
    </row>
    <row r="30576" spans="17:19" x14ac:dyDescent="0.25">
      <c r="Q30576" s="3"/>
      <c r="R30576"/>
      <c r="S30576" s="3"/>
    </row>
    <row r="30577" spans="17:19" x14ac:dyDescent="0.25">
      <c r="Q30577" s="3"/>
      <c r="R30577"/>
      <c r="S30577" s="3"/>
    </row>
    <row r="30578" spans="17:19" x14ac:dyDescent="0.25">
      <c r="Q30578" s="3"/>
      <c r="R30578"/>
      <c r="S30578" s="3"/>
    </row>
    <row r="30579" spans="17:19" x14ac:dyDescent="0.25">
      <c r="Q30579" s="3"/>
      <c r="R30579"/>
      <c r="S30579" s="3"/>
    </row>
    <row r="30580" spans="17:19" x14ac:dyDescent="0.25">
      <c r="Q30580" s="3"/>
      <c r="R30580"/>
      <c r="S30580" s="3"/>
    </row>
    <row r="30581" spans="17:19" x14ac:dyDescent="0.25">
      <c r="Q30581" s="3"/>
      <c r="R30581"/>
      <c r="S30581" s="3"/>
    </row>
    <row r="30582" spans="17:19" x14ac:dyDescent="0.25">
      <c r="Q30582" s="3"/>
      <c r="R30582"/>
      <c r="S30582" s="3"/>
    </row>
    <row r="30583" spans="17:19" x14ac:dyDescent="0.25">
      <c r="Q30583" s="3"/>
      <c r="R30583"/>
      <c r="S30583" s="3"/>
    </row>
    <row r="30584" spans="17:19" x14ac:dyDescent="0.25">
      <c r="Q30584" s="3"/>
      <c r="R30584"/>
      <c r="S30584" s="3"/>
    </row>
    <row r="30585" spans="17:19" x14ac:dyDescent="0.25">
      <c r="Q30585" s="3"/>
      <c r="R30585"/>
      <c r="S30585" s="3"/>
    </row>
    <row r="30586" spans="17:19" x14ac:dyDescent="0.25">
      <c r="Q30586" s="3"/>
      <c r="R30586"/>
      <c r="S30586" s="3"/>
    </row>
    <row r="30587" spans="17:19" x14ac:dyDescent="0.25">
      <c r="Q30587" s="3"/>
      <c r="R30587"/>
      <c r="S30587" s="3"/>
    </row>
    <row r="30588" spans="17:19" x14ac:dyDescent="0.25">
      <c r="Q30588" s="3"/>
      <c r="R30588"/>
      <c r="S30588" s="3"/>
    </row>
    <row r="30589" spans="17:19" x14ac:dyDescent="0.25">
      <c r="Q30589" s="3"/>
      <c r="R30589"/>
      <c r="S30589" s="3"/>
    </row>
    <row r="30590" spans="17:19" x14ac:dyDescent="0.25">
      <c r="Q30590" s="3"/>
      <c r="R30590"/>
      <c r="S30590" s="3"/>
    </row>
    <row r="30591" spans="17:19" x14ac:dyDescent="0.25">
      <c r="Q30591" s="3"/>
      <c r="R30591"/>
      <c r="S30591" s="3"/>
    </row>
    <row r="30592" spans="17:19" x14ac:dyDescent="0.25">
      <c r="Q30592" s="3"/>
      <c r="R30592"/>
      <c r="S30592" s="3"/>
    </row>
    <row r="30593" spans="17:19" x14ac:dyDescent="0.25">
      <c r="Q30593" s="3"/>
      <c r="R30593"/>
      <c r="S30593" s="3"/>
    </row>
    <row r="30594" spans="17:19" x14ac:dyDescent="0.25">
      <c r="Q30594" s="3"/>
      <c r="R30594"/>
      <c r="S30594" s="3"/>
    </row>
    <row r="30595" spans="17:19" x14ac:dyDescent="0.25">
      <c r="Q30595" s="3"/>
      <c r="R30595"/>
      <c r="S30595" s="3"/>
    </row>
    <row r="30596" spans="17:19" x14ac:dyDescent="0.25">
      <c r="Q30596" s="3"/>
      <c r="R30596"/>
      <c r="S30596" s="3"/>
    </row>
    <row r="30597" spans="17:19" x14ac:dyDescent="0.25">
      <c r="Q30597" s="3"/>
      <c r="R30597"/>
      <c r="S30597" s="3"/>
    </row>
    <row r="30598" spans="17:19" x14ac:dyDescent="0.25">
      <c r="Q30598" s="3"/>
      <c r="R30598"/>
      <c r="S30598" s="3"/>
    </row>
    <row r="30599" spans="17:19" x14ac:dyDescent="0.25">
      <c r="Q30599" s="3"/>
      <c r="R30599"/>
      <c r="S30599" s="3"/>
    </row>
    <row r="30600" spans="17:19" x14ac:dyDescent="0.25">
      <c r="Q30600" s="3"/>
      <c r="R30600"/>
      <c r="S30600" s="3"/>
    </row>
    <row r="30601" spans="17:19" x14ac:dyDescent="0.25">
      <c r="Q30601" s="3"/>
      <c r="R30601"/>
      <c r="S30601" s="3"/>
    </row>
    <row r="30602" spans="17:19" x14ac:dyDescent="0.25">
      <c r="Q30602" s="3"/>
      <c r="R30602"/>
      <c r="S30602" s="3"/>
    </row>
    <row r="30603" spans="17:19" x14ac:dyDescent="0.25">
      <c r="Q30603" s="3"/>
      <c r="R30603"/>
      <c r="S30603" s="3"/>
    </row>
    <row r="30604" spans="17:19" x14ac:dyDescent="0.25">
      <c r="Q30604" s="3"/>
      <c r="R30604"/>
      <c r="S30604" s="3"/>
    </row>
    <row r="30605" spans="17:19" x14ac:dyDescent="0.25">
      <c r="Q30605" s="3"/>
      <c r="R30605"/>
      <c r="S30605" s="3"/>
    </row>
    <row r="30606" spans="17:19" x14ac:dyDescent="0.25">
      <c r="Q30606" s="3"/>
      <c r="R30606"/>
      <c r="S30606" s="3"/>
    </row>
    <row r="30607" spans="17:19" x14ac:dyDescent="0.25">
      <c r="Q30607" s="3"/>
      <c r="R30607"/>
      <c r="S30607" s="3"/>
    </row>
    <row r="30608" spans="17:19" x14ac:dyDescent="0.25">
      <c r="Q30608" s="3"/>
      <c r="R30608"/>
      <c r="S30608" s="3"/>
    </row>
    <row r="30609" spans="17:19" x14ac:dyDescent="0.25">
      <c r="Q30609" s="3"/>
      <c r="R30609"/>
      <c r="S30609" s="3"/>
    </row>
    <row r="30610" spans="17:19" x14ac:dyDescent="0.25">
      <c r="Q30610" s="3"/>
      <c r="R30610"/>
      <c r="S30610" s="3"/>
    </row>
    <row r="30611" spans="17:19" x14ac:dyDescent="0.25">
      <c r="Q30611" s="3"/>
      <c r="R30611"/>
      <c r="S30611" s="3"/>
    </row>
    <row r="30612" spans="17:19" x14ac:dyDescent="0.25">
      <c r="Q30612" s="3"/>
      <c r="R30612"/>
      <c r="S30612" s="3"/>
    </row>
    <row r="30613" spans="17:19" x14ac:dyDescent="0.25">
      <c r="Q30613" s="3"/>
      <c r="R30613"/>
      <c r="S30613" s="3"/>
    </row>
    <row r="30614" spans="17:19" x14ac:dyDescent="0.25">
      <c r="Q30614" s="3"/>
      <c r="R30614"/>
      <c r="S30614" s="3"/>
    </row>
    <row r="30615" spans="17:19" x14ac:dyDescent="0.25">
      <c r="Q30615" s="3"/>
      <c r="R30615"/>
      <c r="S30615" s="3"/>
    </row>
    <row r="30616" spans="17:19" x14ac:dyDescent="0.25">
      <c r="Q30616" s="3"/>
      <c r="R30616"/>
      <c r="S30616" s="3"/>
    </row>
    <row r="30617" spans="17:19" x14ac:dyDescent="0.25">
      <c r="Q30617" s="3"/>
      <c r="R30617"/>
      <c r="S30617" s="3"/>
    </row>
    <row r="30618" spans="17:19" x14ac:dyDescent="0.25">
      <c r="Q30618" s="3"/>
      <c r="R30618"/>
      <c r="S30618" s="3"/>
    </row>
    <row r="30619" spans="17:19" x14ac:dyDescent="0.25">
      <c r="Q30619" s="3"/>
      <c r="R30619"/>
      <c r="S30619" s="3"/>
    </row>
    <row r="30620" spans="17:19" x14ac:dyDescent="0.25">
      <c r="Q30620" s="3"/>
      <c r="R30620"/>
      <c r="S30620" s="3"/>
    </row>
    <row r="30621" spans="17:19" x14ac:dyDescent="0.25">
      <c r="Q30621" s="3"/>
      <c r="R30621"/>
      <c r="S30621" s="3"/>
    </row>
    <row r="30622" spans="17:19" x14ac:dyDescent="0.25">
      <c r="Q30622" s="3"/>
      <c r="R30622"/>
      <c r="S30622" s="3"/>
    </row>
    <row r="30623" spans="17:19" x14ac:dyDescent="0.25">
      <c r="Q30623" s="3"/>
      <c r="R30623"/>
      <c r="S30623" s="3"/>
    </row>
    <row r="30624" spans="17:19" x14ac:dyDescent="0.25">
      <c r="Q30624" s="3"/>
      <c r="R30624"/>
      <c r="S30624" s="3"/>
    </row>
    <row r="30625" spans="17:19" x14ac:dyDescent="0.25">
      <c r="Q30625" s="3"/>
      <c r="R30625"/>
      <c r="S30625" s="3"/>
    </row>
    <row r="30626" spans="17:19" x14ac:dyDescent="0.25">
      <c r="Q30626" s="3"/>
      <c r="R30626"/>
      <c r="S30626" s="3"/>
    </row>
    <row r="30627" spans="17:19" x14ac:dyDescent="0.25">
      <c r="Q30627" s="3"/>
      <c r="R30627"/>
      <c r="S30627" s="3"/>
    </row>
    <row r="30628" spans="17:19" x14ac:dyDescent="0.25">
      <c r="Q30628" s="3"/>
      <c r="R30628"/>
      <c r="S30628" s="3"/>
    </row>
    <row r="30629" spans="17:19" x14ac:dyDescent="0.25">
      <c r="Q30629" s="3"/>
      <c r="R30629"/>
      <c r="S30629" s="3"/>
    </row>
    <row r="30630" spans="17:19" x14ac:dyDescent="0.25">
      <c r="Q30630" s="3"/>
      <c r="R30630"/>
      <c r="S30630" s="3"/>
    </row>
    <row r="30631" spans="17:19" x14ac:dyDescent="0.25">
      <c r="Q30631" s="3"/>
      <c r="R30631"/>
      <c r="S30631" s="3"/>
    </row>
    <row r="30632" spans="17:19" x14ac:dyDescent="0.25">
      <c r="Q30632" s="3"/>
      <c r="R30632"/>
      <c r="S30632" s="3"/>
    </row>
    <row r="30633" spans="17:19" x14ac:dyDescent="0.25">
      <c r="Q30633" s="3"/>
      <c r="R30633"/>
      <c r="S30633" s="3"/>
    </row>
    <row r="30634" spans="17:19" x14ac:dyDescent="0.25">
      <c r="Q30634" s="3"/>
      <c r="R30634"/>
      <c r="S30634" s="3"/>
    </row>
    <row r="30635" spans="17:19" x14ac:dyDescent="0.25">
      <c r="Q30635" s="3"/>
      <c r="R30635"/>
      <c r="S30635" s="3"/>
    </row>
    <row r="30636" spans="17:19" x14ac:dyDescent="0.25">
      <c r="Q30636" s="3"/>
      <c r="R30636"/>
      <c r="S30636" s="3"/>
    </row>
    <row r="30637" spans="17:19" x14ac:dyDescent="0.25">
      <c r="Q30637" s="3"/>
      <c r="R30637"/>
      <c r="S30637" s="3"/>
    </row>
    <row r="30638" spans="17:19" x14ac:dyDescent="0.25">
      <c r="Q30638" s="3"/>
      <c r="R30638"/>
      <c r="S30638" s="3"/>
    </row>
    <row r="30639" spans="17:19" x14ac:dyDescent="0.25">
      <c r="Q30639" s="3"/>
      <c r="R30639"/>
      <c r="S30639" s="3"/>
    </row>
    <row r="30640" spans="17:19" x14ac:dyDescent="0.25">
      <c r="Q30640" s="3"/>
      <c r="R30640"/>
      <c r="S30640" s="3"/>
    </row>
    <row r="30641" spans="17:19" x14ac:dyDescent="0.25">
      <c r="Q30641" s="3"/>
      <c r="R30641"/>
      <c r="S30641" s="3"/>
    </row>
    <row r="30642" spans="17:19" x14ac:dyDescent="0.25">
      <c r="Q30642" s="3"/>
      <c r="R30642"/>
      <c r="S30642" s="3"/>
    </row>
    <row r="30643" spans="17:19" x14ac:dyDescent="0.25">
      <c r="Q30643" s="3"/>
      <c r="R30643"/>
      <c r="S30643" s="3"/>
    </row>
    <row r="30644" spans="17:19" x14ac:dyDescent="0.25">
      <c r="Q30644" s="3"/>
      <c r="R30644"/>
      <c r="S30644" s="3"/>
    </row>
    <row r="30645" spans="17:19" x14ac:dyDescent="0.25">
      <c r="Q30645" s="3"/>
      <c r="R30645"/>
      <c r="S30645" s="3"/>
    </row>
    <row r="30646" spans="17:19" x14ac:dyDescent="0.25">
      <c r="Q30646" s="3"/>
      <c r="R30646"/>
      <c r="S30646" s="3"/>
    </row>
    <row r="30647" spans="17:19" x14ac:dyDescent="0.25">
      <c r="Q30647" s="3"/>
      <c r="R30647"/>
      <c r="S30647" s="3"/>
    </row>
    <row r="30648" spans="17:19" x14ac:dyDescent="0.25">
      <c r="Q30648" s="3"/>
      <c r="R30648"/>
      <c r="S30648" s="3"/>
    </row>
    <row r="30649" spans="17:19" x14ac:dyDescent="0.25">
      <c r="Q30649" s="3"/>
      <c r="R30649"/>
      <c r="S30649" s="3"/>
    </row>
    <row r="30650" spans="17:19" x14ac:dyDescent="0.25">
      <c r="Q30650" s="3"/>
      <c r="R30650"/>
      <c r="S30650" s="3"/>
    </row>
    <row r="30651" spans="17:19" x14ac:dyDescent="0.25">
      <c r="Q30651" s="3"/>
      <c r="R30651"/>
      <c r="S30651" s="3"/>
    </row>
    <row r="30652" spans="17:19" x14ac:dyDescent="0.25">
      <c r="Q30652" s="3"/>
      <c r="R30652"/>
      <c r="S30652" s="3"/>
    </row>
    <row r="30653" spans="17:19" x14ac:dyDescent="0.25">
      <c r="Q30653" s="3"/>
      <c r="R30653"/>
      <c r="S30653" s="3"/>
    </row>
    <row r="30654" spans="17:19" x14ac:dyDescent="0.25">
      <c r="Q30654" s="3"/>
      <c r="R30654"/>
      <c r="S30654" s="3"/>
    </row>
    <row r="30655" spans="17:19" x14ac:dyDescent="0.25">
      <c r="Q30655" s="3"/>
      <c r="R30655"/>
      <c r="S30655" s="3"/>
    </row>
    <row r="30656" spans="17:19" x14ac:dyDescent="0.25">
      <c r="Q30656" s="3"/>
      <c r="R30656"/>
      <c r="S30656" s="3"/>
    </row>
    <row r="30657" spans="17:19" x14ac:dyDescent="0.25">
      <c r="Q30657" s="3"/>
      <c r="R30657"/>
      <c r="S30657" s="3"/>
    </row>
    <row r="30658" spans="17:19" x14ac:dyDescent="0.25">
      <c r="Q30658" s="3"/>
      <c r="R30658"/>
      <c r="S30658" s="3"/>
    </row>
    <row r="30659" spans="17:19" x14ac:dyDescent="0.25">
      <c r="Q30659" s="3"/>
      <c r="R30659"/>
      <c r="S30659" s="3"/>
    </row>
    <row r="30660" spans="17:19" x14ac:dyDescent="0.25">
      <c r="Q30660" s="3"/>
      <c r="R30660"/>
      <c r="S30660" s="3"/>
    </row>
    <row r="30661" spans="17:19" x14ac:dyDescent="0.25">
      <c r="Q30661" s="3"/>
      <c r="R30661"/>
      <c r="S30661" s="3"/>
    </row>
    <row r="30662" spans="17:19" x14ac:dyDescent="0.25">
      <c r="Q30662" s="3"/>
      <c r="R30662"/>
      <c r="S30662" s="3"/>
    </row>
    <row r="30663" spans="17:19" x14ac:dyDescent="0.25">
      <c r="Q30663" s="3"/>
      <c r="R30663"/>
      <c r="S30663" s="3"/>
    </row>
    <row r="30664" spans="17:19" x14ac:dyDescent="0.25">
      <c r="Q30664" s="3"/>
      <c r="R30664"/>
      <c r="S30664" s="3"/>
    </row>
    <row r="30665" spans="17:19" x14ac:dyDescent="0.25">
      <c r="Q30665" s="3"/>
      <c r="R30665"/>
      <c r="S30665" s="3"/>
    </row>
    <row r="30666" spans="17:19" x14ac:dyDescent="0.25">
      <c r="Q30666" s="3"/>
      <c r="R30666"/>
      <c r="S30666" s="3"/>
    </row>
    <row r="30667" spans="17:19" x14ac:dyDescent="0.25">
      <c r="Q30667" s="3"/>
      <c r="R30667"/>
      <c r="S30667" s="3"/>
    </row>
    <row r="30668" spans="17:19" x14ac:dyDescent="0.25">
      <c r="Q30668" s="3"/>
      <c r="R30668"/>
      <c r="S30668" s="3"/>
    </row>
    <row r="30669" spans="17:19" x14ac:dyDescent="0.25">
      <c r="Q30669" s="3"/>
      <c r="R30669"/>
      <c r="S30669" s="3"/>
    </row>
    <row r="30670" spans="17:19" x14ac:dyDescent="0.25">
      <c r="Q30670" s="3"/>
      <c r="R30670"/>
      <c r="S30670" s="3"/>
    </row>
    <row r="30671" spans="17:19" x14ac:dyDescent="0.25">
      <c r="Q30671" s="3"/>
      <c r="R30671"/>
      <c r="S30671" s="3"/>
    </row>
    <row r="30672" spans="17:19" x14ac:dyDescent="0.25">
      <c r="Q30672" s="3"/>
      <c r="R30672"/>
      <c r="S30672" s="3"/>
    </row>
    <row r="30673" spans="17:19" x14ac:dyDescent="0.25">
      <c r="Q30673" s="3"/>
      <c r="R30673"/>
      <c r="S30673" s="3"/>
    </row>
    <row r="30674" spans="17:19" x14ac:dyDescent="0.25">
      <c r="Q30674" s="3"/>
      <c r="R30674"/>
      <c r="S30674" s="3"/>
    </row>
    <row r="30675" spans="17:19" x14ac:dyDescent="0.25">
      <c r="Q30675" s="3"/>
      <c r="R30675"/>
      <c r="S30675" s="3"/>
    </row>
    <row r="30676" spans="17:19" x14ac:dyDescent="0.25">
      <c r="Q30676" s="3"/>
      <c r="R30676"/>
      <c r="S30676" s="3"/>
    </row>
    <row r="30677" spans="17:19" x14ac:dyDescent="0.25">
      <c r="Q30677" s="3"/>
      <c r="R30677"/>
      <c r="S30677" s="3"/>
    </row>
    <row r="30678" spans="17:19" x14ac:dyDescent="0.25">
      <c r="Q30678" s="3"/>
      <c r="R30678"/>
      <c r="S30678" s="3"/>
    </row>
    <row r="30679" spans="17:19" x14ac:dyDescent="0.25">
      <c r="Q30679" s="3"/>
      <c r="R30679"/>
      <c r="S30679" s="3"/>
    </row>
    <row r="30680" spans="17:19" x14ac:dyDescent="0.25">
      <c r="Q30680" s="3"/>
      <c r="R30680"/>
      <c r="S30680" s="3"/>
    </row>
    <row r="30681" spans="17:19" x14ac:dyDescent="0.25">
      <c r="Q30681" s="3"/>
      <c r="R30681"/>
      <c r="S30681" s="3"/>
    </row>
    <row r="30682" spans="17:19" x14ac:dyDescent="0.25">
      <c r="Q30682" s="3"/>
      <c r="R30682"/>
      <c r="S30682" s="3"/>
    </row>
    <row r="30683" spans="17:19" x14ac:dyDescent="0.25">
      <c r="Q30683" s="3"/>
      <c r="R30683"/>
      <c r="S30683" s="3"/>
    </row>
    <row r="30684" spans="17:19" x14ac:dyDescent="0.25">
      <c r="Q30684" s="3"/>
      <c r="R30684"/>
      <c r="S30684" s="3"/>
    </row>
    <row r="30685" spans="17:19" x14ac:dyDescent="0.25">
      <c r="Q30685" s="3"/>
      <c r="R30685"/>
      <c r="S30685" s="3"/>
    </row>
    <row r="30686" spans="17:19" x14ac:dyDescent="0.25">
      <c r="Q30686" s="3"/>
      <c r="R30686"/>
      <c r="S30686" s="3"/>
    </row>
    <row r="30687" spans="17:19" x14ac:dyDescent="0.25">
      <c r="Q30687" s="3"/>
      <c r="R30687"/>
      <c r="S30687" s="3"/>
    </row>
    <row r="30688" spans="17:19" x14ac:dyDescent="0.25">
      <c r="Q30688" s="3"/>
      <c r="R30688"/>
      <c r="S30688" s="3"/>
    </row>
    <row r="30689" spans="17:19" x14ac:dyDescent="0.25">
      <c r="Q30689" s="3"/>
      <c r="R30689"/>
      <c r="S30689" s="3"/>
    </row>
    <row r="30690" spans="17:19" x14ac:dyDescent="0.25">
      <c r="Q30690" s="3"/>
      <c r="R30690"/>
      <c r="S30690" s="3"/>
    </row>
    <row r="30691" spans="17:19" x14ac:dyDescent="0.25">
      <c r="Q30691" s="3"/>
      <c r="R30691"/>
      <c r="S30691" s="3"/>
    </row>
    <row r="30692" spans="17:19" x14ac:dyDescent="0.25">
      <c r="Q30692" s="3"/>
      <c r="R30692"/>
      <c r="S30692" s="3"/>
    </row>
    <row r="30693" spans="17:19" x14ac:dyDescent="0.25">
      <c r="Q30693" s="3"/>
      <c r="R30693"/>
      <c r="S30693" s="3"/>
    </row>
    <row r="30694" spans="17:19" x14ac:dyDescent="0.25">
      <c r="Q30694" s="3"/>
      <c r="R30694"/>
      <c r="S30694" s="3"/>
    </row>
    <row r="30695" spans="17:19" x14ac:dyDescent="0.25">
      <c r="Q30695" s="3"/>
      <c r="R30695"/>
      <c r="S30695" s="3"/>
    </row>
    <row r="30696" spans="17:19" x14ac:dyDescent="0.25">
      <c r="Q30696" s="3"/>
      <c r="R30696"/>
      <c r="S30696" s="3"/>
    </row>
    <row r="30697" spans="17:19" x14ac:dyDescent="0.25">
      <c r="Q30697" s="3"/>
      <c r="R30697"/>
      <c r="S30697" s="3"/>
    </row>
    <row r="30698" spans="17:19" x14ac:dyDescent="0.25">
      <c r="Q30698" s="3"/>
      <c r="R30698"/>
      <c r="S30698" s="3"/>
    </row>
    <row r="30699" spans="17:19" x14ac:dyDescent="0.25">
      <c r="Q30699" s="3"/>
      <c r="R30699"/>
      <c r="S30699" s="3"/>
    </row>
    <row r="30700" spans="17:19" x14ac:dyDescent="0.25">
      <c r="Q30700" s="3"/>
      <c r="R30700"/>
      <c r="S30700" s="3"/>
    </row>
    <row r="30701" spans="17:19" x14ac:dyDescent="0.25">
      <c r="Q30701" s="3"/>
      <c r="R30701"/>
      <c r="S30701" s="3"/>
    </row>
    <row r="30702" spans="17:19" x14ac:dyDescent="0.25">
      <c r="Q30702" s="3"/>
      <c r="R30702"/>
      <c r="S30702" s="3"/>
    </row>
    <row r="30703" spans="17:19" x14ac:dyDescent="0.25">
      <c r="Q30703" s="3"/>
      <c r="R30703"/>
      <c r="S30703" s="3"/>
    </row>
    <row r="30704" spans="17:19" x14ac:dyDescent="0.25">
      <c r="Q30704" s="3"/>
      <c r="R30704"/>
      <c r="S30704" s="3"/>
    </row>
    <row r="30705" spans="17:19" x14ac:dyDescent="0.25">
      <c r="Q30705" s="3"/>
      <c r="R30705"/>
      <c r="S30705" s="3"/>
    </row>
    <row r="30706" spans="17:19" x14ac:dyDescent="0.25">
      <c r="Q30706" s="3"/>
      <c r="R30706"/>
      <c r="S30706" s="3"/>
    </row>
    <row r="30707" spans="17:19" x14ac:dyDescent="0.25">
      <c r="Q30707" s="3"/>
      <c r="R30707"/>
      <c r="S30707" s="3"/>
    </row>
    <row r="30708" spans="17:19" x14ac:dyDescent="0.25">
      <c r="Q30708" s="3"/>
      <c r="R30708"/>
      <c r="S30708" s="3"/>
    </row>
    <row r="30709" spans="17:19" x14ac:dyDescent="0.25">
      <c r="Q30709" s="3"/>
      <c r="R30709"/>
      <c r="S30709" s="3"/>
    </row>
    <row r="30710" spans="17:19" x14ac:dyDescent="0.25">
      <c r="Q30710" s="3"/>
      <c r="R30710"/>
      <c r="S30710" s="3"/>
    </row>
    <row r="30711" spans="17:19" x14ac:dyDescent="0.25">
      <c r="Q30711" s="3"/>
      <c r="R30711"/>
      <c r="S30711" s="3"/>
    </row>
    <row r="30712" spans="17:19" x14ac:dyDescent="0.25">
      <c r="Q30712" s="3"/>
      <c r="R30712"/>
      <c r="S30712" s="3"/>
    </row>
    <row r="30713" spans="17:19" x14ac:dyDescent="0.25">
      <c r="Q30713" s="3"/>
      <c r="R30713"/>
      <c r="S30713" s="3"/>
    </row>
    <row r="30714" spans="17:19" x14ac:dyDescent="0.25">
      <c r="Q30714" s="3"/>
      <c r="R30714"/>
      <c r="S30714" s="3"/>
    </row>
    <row r="30715" spans="17:19" x14ac:dyDescent="0.25">
      <c r="Q30715" s="3"/>
      <c r="R30715"/>
      <c r="S30715" s="3"/>
    </row>
    <row r="30716" spans="17:19" x14ac:dyDescent="0.25">
      <c r="Q30716" s="3"/>
      <c r="R30716"/>
      <c r="S30716" s="3"/>
    </row>
    <row r="30717" spans="17:19" x14ac:dyDescent="0.25">
      <c r="Q30717" s="3"/>
      <c r="R30717"/>
      <c r="S30717" s="3"/>
    </row>
    <row r="30718" spans="17:19" x14ac:dyDescent="0.25">
      <c r="Q30718" s="3"/>
      <c r="R30718"/>
      <c r="S30718" s="3"/>
    </row>
    <row r="30719" spans="17:19" x14ac:dyDescent="0.25">
      <c r="Q30719" s="3"/>
      <c r="R30719"/>
      <c r="S30719" s="3"/>
    </row>
    <row r="30720" spans="17:19" x14ac:dyDescent="0.25">
      <c r="Q30720" s="3"/>
      <c r="R30720"/>
      <c r="S30720" s="3"/>
    </row>
    <row r="30721" spans="17:19" x14ac:dyDescent="0.25">
      <c r="Q30721" s="3"/>
      <c r="R30721"/>
      <c r="S30721" s="3"/>
    </row>
    <row r="30722" spans="17:19" x14ac:dyDescent="0.25">
      <c r="Q30722" s="3"/>
      <c r="R30722"/>
      <c r="S30722" s="3"/>
    </row>
    <row r="30723" spans="17:19" x14ac:dyDescent="0.25">
      <c r="Q30723" s="3"/>
      <c r="R30723"/>
      <c r="S30723" s="3"/>
    </row>
    <row r="30724" spans="17:19" x14ac:dyDescent="0.25">
      <c r="Q30724" s="3"/>
      <c r="R30724"/>
      <c r="S30724" s="3"/>
    </row>
    <row r="30725" spans="17:19" x14ac:dyDescent="0.25">
      <c r="Q30725" s="3"/>
      <c r="R30725"/>
      <c r="S30725" s="3"/>
    </row>
    <row r="30726" spans="17:19" x14ac:dyDescent="0.25">
      <c r="Q30726" s="3"/>
      <c r="R30726"/>
      <c r="S30726" s="3"/>
    </row>
    <row r="30727" spans="17:19" x14ac:dyDescent="0.25">
      <c r="Q30727" s="3"/>
      <c r="R30727"/>
      <c r="S30727" s="3"/>
    </row>
    <row r="30728" spans="17:19" x14ac:dyDescent="0.25">
      <c r="Q30728" s="3"/>
      <c r="R30728"/>
      <c r="S30728" s="3"/>
    </row>
    <row r="30729" spans="17:19" x14ac:dyDescent="0.25">
      <c r="Q30729" s="3"/>
      <c r="R30729"/>
      <c r="S30729" s="3"/>
    </row>
    <row r="30730" spans="17:19" x14ac:dyDescent="0.25">
      <c r="Q30730" s="3"/>
      <c r="R30730"/>
      <c r="S30730" s="3"/>
    </row>
    <row r="30731" spans="17:19" x14ac:dyDescent="0.25">
      <c r="Q30731" s="3"/>
      <c r="R30731"/>
      <c r="S30731" s="3"/>
    </row>
    <row r="30732" spans="17:19" x14ac:dyDescent="0.25">
      <c r="Q30732" s="3"/>
      <c r="R30732"/>
      <c r="S30732" s="3"/>
    </row>
    <row r="30733" spans="17:19" x14ac:dyDescent="0.25">
      <c r="Q30733" s="3"/>
      <c r="R30733"/>
      <c r="S30733" s="3"/>
    </row>
    <row r="30734" spans="17:19" x14ac:dyDescent="0.25">
      <c r="Q30734" s="3"/>
      <c r="R30734"/>
      <c r="S30734" s="3"/>
    </row>
    <row r="30735" spans="17:19" x14ac:dyDescent="0.25">
      <c r="Q30735" s="3"/>
      <c r="R30735"/>
      <c r="S30735" s="3"/>
    </row>
    <row r="30736" spans="17:19" x14ac:dyDescent="0.25">
      <c r="Q30736" s="3"/>
      <c r="R30736"/>
      <c r="S30736" s="3"/>
    </row>
    <row r="30737" spans="17:19" x14ac:dyDescent="0.25">
      <c r="Q30737" s="3"/>
      <c r="R30737"/>
      <c r="S30737" s="3"/>
    </row>
    <row r="30738" spans="17:19" x14ac:dyDescent="0.25">
      <c r="Q30738" s="3"/>
      <c r="R30738"/>
      <c r="S30738" s="3"/>
    </row>
    <row r="30739" spans="17:19" x14ac:dyDescent="0.25">
      <c r="Q30739" s="3"/>
      <c r="R30739"/>
      <c r="S30739" s="3"/>
    </row>
    <row r="30740" spans="17:19" x14ac:dyDescent="0.25">
      <c r="Q30740" s="3"/>
      <c r="R30740"/>
      <c r="S30740" s="3"/>
    </row>
    <row r="30741" spans="17:19" x14ac:dyDescent="0.25">
      <c r="Q30741" s="3"/>
      <c r="R30741"/>
      <c r="S30741" s="3"/>
    </row>
    <row r="30742" spans="17:19" x14ac:dyDescent="0.25">
      <c r="Q30742" s="3"/>
      <c r="R30742"/>
      <c r="S30742" s="3"/>
    </row>
    <row r="30743" spans="17:19" x14ac:dyDescent="0.25">
      <c r="Q30743" s="3"/>
      <c r="R30743"/>
      <c r="S30743" s="3"/>
    </row>
    <row r="30744" spans="17:19" x14ac:dyDescent="0.25">
      <c r="Q30744" s="3"/>
      <c r="R30744"/>
      <c r="S30744" s="3"/>
    </row>
    <row r="30745" spans="17:19" x14ac:dyDescent="0.25">
      <c r="Q30745" s="3"/>
      <c r="R30745"/>
      <c r="S30745" s="3"/>
    </row>
    <row r="30746" spans="17:19" x14ac:dyDescent="0.25">
      <c r="Q30746" s="3"/>
      <c r="R30746"/>
      <c r="S30746" s="3"/>
    </row>
    <row r="30747" spans="17:19" x14ac:dyDescent="0.25">
      <c r="Q30747" s="3"/>
      <c r="R30747"/>
      <c r="S30747" s="3"/>
    </row>
    <row r="30748" spans="17:19" x14ac:dyDescent="0.25">
      <c r="Q30748" s="3"/>
      <c r="R30748"/>
      <c r="S30748" s="3"/>
    </row>
    <row r="30749" spans="17:19" x14ac:dyDescent="0.25">
      <c r="Q30749" s="3"/>
      <c r="R30749"/>
      <c r="S30749" s="3"/>
    </row>
    <row r="30750" spans="17:19" x14ac:dyDescent="0.25">
      <c r="Q30750" s="3"/>
      <c r="R30750"/>
      <c r="S30750" s="3"/>
    </row>
    <row r="30751" spans="17:19" x14ac:dyDescent="0.25">
      <c r="Q30751" s="3"/>
      <c r="R30751"/>
      <c r="S30751" s="3"/>
    </row>
    <row r="30752" spans="17:19" x14ac:dyDescent="0.25">
      <c r="Q30752" s="3"/>
      <c r="R30752"/>
      <c r="S30752" s="3"/>
    </row>
    <row r="30753" spans="17:19" x14ac:dyDescent="0.25">
      <c r="Q30753" s="3"/>
      <c r="R30753"/>
      <c r="S30753" s="3"/>
    </row>
    <row r="30754" spans="17:19" x14ac:dyDescent="0.25">
      <c r="Q30754" s="3"/>
      <c r="R30754"/>
      <c r="S30754" s="3"/>
    </row>
    <row r="30755" spans="17:19" x14ac:dyDescent="0.25">
      <c r="Q30755" s="3"/>
      <c r="R30755"/>
      <c r="S30755" s="3"/>
    </row>
    <row r="30756" spans="17:19" x14ac:dyDescent="0.25">
      <c r="Q30756" s="3"/>
      <c r="R30756"/>
      <c r="S30756" s="3"/>
    </row>
    <row r="30757" spans="17:19" x14ac:dyDescent="0.25">
      <c r="Q30757" s="3"/>
      <c r="R30757"/>
      <c r="S30757" s="3"/>
    </row>
    <row r="30758" spans="17:19" x14ac:dyDescent="0.25">
      <c r="Q30758" s="3"/>
      <c r="R30758"/>
      <c r="S30758" s="3"/>
    </row>
    <row r="30759" spans="17:19" x14ac:dyDescent="0.25">
      <c r="Q30759" s="3"/>
      <c r="R30759"/>
      <c r="S30759" s="3"/>
    </row>
    <row r="30760" spans="17:19" x14ac:dyDescent="0.25">
      <c r="Q30760" s="3"/>
      <c r="R30760"/>
      <c r="S30760" s="3"/>
    </row>
    <row r="30761" spans="17:19" x14ac:dyDescent="0.25">
      <c r="Q30761" s="3"/>
      <c r="R30761"/>
      <c r="S30761" s="3"/>
    </row>
    <row r="30762" spans="17:19" x14ac:dyDescent="0.25">
      <c r="Q30762" s="3"/>
      <c r="R30762"/>
      <c r="S30762" s="3"/>
    </row>
    <row r="30763" spans="17:19" x14ac:dyDescent="0.25">
      <c r="Q30763" s="3"/>
      <c r="R30763"/>
      <c r="S30763" s="3"/>
    </row>
    <row r="30764" spans="17:19" x14ac:dyDescent="0.25">
      <c r="Q30764" s="3"/>
      <c r="R30764"/>
      <c r="S30764" s="3"/>
    </row>
    <row r="30765" spans="17:19" x14ac:dyDescent="0.25">
      <c r="Q30765" s="3"/>
      <c r="R30765"/>
      <c r="S30765" s="3"/>
    </row>
    <row r="30766" spans="17:19" x14ac:dyDescent="0.25">
      <c r="Q30766" s="3"/>
      <c r="R30766"/>
      <c r="S30766" s="3"/>
    </row>
    <row r="30767" spans="17:19" x14ac:dyDescent="0.25">
      <c r="Q30767" s="3"/>
      <c r="R30767"/>
      <c r="S30767" s="3"/>
    </row>
    <row r="30768" spans="17:19" x14ac:dyDescent="0.25">
      <c r="Q30768" s="3"/>
      <c r="R30768"/>
      <c r="S30768" s="3"/>
    </row>
    <row r="30769" spans="17:19" x14ac:dyDescent="0.25">
      <c r="Q30769" s="3"/>
      <c r="R30769"/>
      <c r="S30769" s="3"/>
    </row>
    <row r="30770" spans="17:19" x14ac:dyDescent="0.25">
      <c r="Q30770" s="3"/>
      <c r="R30770"/>
      <c r="S30770" s="3"/>
    </row>
    <row r="30771" spans="17:19" x14ac:dyDescent="0.25">
      <c r="Q30771" s="3"/>
      <c r="R30771"/>
      <c r="S30771" s="3"/>
    </row>
    <row r="30772" spans="17:19" x14ac:dyDescent="0.25">
      <c r="Q30772" s="3"/>
      <c r="R30772"/>
      <c r="S30772" s="3"/>
    </row>
    <row r="30773" spans="17:19" x14ac:dyDescent="0.25">
      <c r="Q30773" s="3"/>
      <c r="R30773"/>
      <c r="S30773" s="3"/>
    </row>
    <row r="30774" spans="17:19" x14ac:dyDescent="0.25">
      <c r="Q30774" s="3"/>
      <c r="R30774"/>
      <c r="S30774" s="3"/>
    </row>
    <row r="30775" spans="17:19" x14ac:dyDescent="0.25">
      <c r="Q30775" s="3"/>
      <c r="R30775"/>
      <c r="S30775" s="3"/>
    </row>
    <row r="30776" spans="17:19" x14ac:dyDescent="0.25">
      <c r="Q30776" s="3"/>
      <c r="R30776"/>
      <c r="S30776" s="3"/>
    </row>
    <row r="30777" spans="17:19" x14ac:dyDescent="0.25">
      <c r="Q30777" s="3"/>
      <c r="R30777"/>
      <c r="S30777" s="3"/>
    </row>
    <row r="30778" spans="17:19" x14ac:dyDescent="0.25">
      <c r="Q30778" s="3"/>
      <c r="R30778"/>
      <c r="S30778" s="3"/>
    </row>
    <row r="30779" spans="17:19" x14ac:dyDescent="0.25">
      <c r="Q30779" s="3"/>
      <c r="R30779"/>
      <c r="S30779" s="3"/>
    </row>
    <row r="30780" spans="17:19" x14ac:dyDescent="0.25">
      <c r="Q30780" s="3"/>
      <c r="R30780"/>
      <c r="S30780" s="3"/>
    </row>
    <row r="30781" spans="17:19" x14ac:dyDescent="0.25">
      <c r="Q30781" s="3"/>
      <c r="R30781"/>
      <c r="S30781" s="3"/>
    </row>
    <row r="30782" spans="17:19" x14ac:dyDescent="0.25">
      <c r="Q30782" s="3"/>
      <c r="R30782"/>
      <c r="S30782" s="3"/>
    </row>
    <row r="30783" spans="17:19" x14ac:dyDescent="0.25">
      <c r="Q30783" s="3"/>
      <c r="R30783"/>
      <c r="S30783" s="3"/>
    </row>
    <row r="30784" spans="17:19" x14ac:dyDescent="0.25">
      <c r="Q30784" s="3"/>
      <c r="R30784"/>
      <c r="S30784" s="3"/>
    </row>
    <row r="30785" spans="17:19" x14ac:dyDescent="0.25">
      <c r="Q30785" s="3"/>
      <c r="R30785"/>
      <c r="S30785" s="3"/>
    </row>
    <row r="30786" spans="17:19" x14ac:dyDescent="0.25">
      <c r="Q30786" s="3"/>
      <c r="R30786"/>
      <c r="S30786" s="3"/>
    </row>
    <row r="30787" spans="17:19" x14ac:dyDescent="0.25">
      <c r="Q30787" s="3"/>
      <c r="R30787"/>
      <c r="S30787" s="3"/>
    </row>
    <row r="30788" spans="17:19" x14ac:dyDescent="0.25">
      <c r="Q30788" s="3"/>
      <c r="R30788"/>
      <c r="S30788" s="3"/>
    </row>
    <row r="30789" spans="17:19" x14ac:dyDescent="0.25">
      <c r="Q30789" s="3"/>
      <c r="R30789"/>
      <c r="S30789" s="3"/>
    </row>
    <row r="30790" spans="17:19" x14ac:dyDescent="0.25">
      <c r="Q30790" s="3"/>
      <c r="R30790"/>
      <c r="S30790" s="3"/>
    </row>
    <row r="30791" spans="17:19" x14ac:dyDescent="0.25">
      <c r="Q30791" s="3"/>
      <c r="R30791"/>
      <c r="S30791" s="3"/>
    </row>
    <row r="30792" spans="17:19" x14ac:dyDescent="0.25">
      <c r="Q30792" s="3"/>
      <c r="R30792"/>
      <c r="S30792" s="3"/>
    </row>
    <row r="30793" spans="17:19" x14ac:dyDescent="0.25">
      <c r="Q30793" s="3"/>
      <c r="R30793"/>
      <c r="S30793" s="3"/>
    </row>
    <row r="30794" spans="17:19" x14ac:dyDescent="0.25">
      <c r="Q30794" s="3"/>
      <c r="R30794"/>
      <c r="S30794" s="3"/>
    </row>
    <row r="30795" spans="17:19" x14ac:dyDescent="0.25">
      <c r="Q30795" s="3"/>
      <c r="R30795"/>
      <c r="S30795" s="3"/>
    </row>
    <row r="30796" spans="17:19" x14ac:dyDescent="0.25">
      <c r="Q30796" s="3"/>
      <c r="R30796"/>
      <c r="S30796" s="3"/>
    </row>
    <row r="30797" spans="17:19" x14ac:dyDescent="0.25">
      <c r="Q30797" s="3"/>
      <c r="R30797"/>
      <c r="S30797" s="3"/>
    </row>
    <row r="30798" spans="17:19" x14ac:dyDescent="0.25">
      <c r="Q30798" s="3"/>
      <c r="R30798"/>
      <c r="S30798" s="3"/>
    </row>
    <row r="30799" spans="17:19" x14ac:dyDescent="0.25">
      <c r="Q30799" s="3"/>
      <c r="R30799"/>
      <c r="S30799" s="3"/>
    </row>
    <row r="30800" spans="17:19" x14ac:dyDescent="0.25">
      <c r="Q30800" s="3"/>
      <c r="R30800"/>
      <c r="S30800" s="3"/>
    </row>
    <row r="30801" spans="17:19" x14ac:dyDescent="0.25">
      <c r="Q30801" s="3"/>
      <c r="R30801"/>
      <c r="S30801" s="3"/>
    </row>
    <row r="30802" spans="17:19" x14ac:dyDescent="0.25">
      <c r="Q30802" s="3"/>
      <c r="R30802"/>
      <c r="S30802" s="3"/>
    </row>
    <row r="30803" spans="17:19" x14ac:dyDescent="0.25">
      <c r="Q30803" s="3"/>
      <c r="R30803"/>
      <c r="S30803" s="3"/>
    </row>
    <row r="30804" spans="17:19" x14ac:dyDescent="0.25">
      <c r="Q30804" s="3"/>
      <c r="R30804"/>
      <c r="S30804" s="3"/>
    </row>
    <row r="30805" spans="17:19" x14ac:dyDescent="0.25">
      <c r="Q30805" s="3"/>
      <c r="R30805"/>
      <c r="S30805" s="3"/>
    </row>
    <row r="30806" spans="17:19" x14ac:dyDescent="0.25">
      <c r="Q30806" s="3"/>
      <c r="R30806"/>
      <c r="S30806" s="3"/>
    </row>
    <row r="30807" spans="17:19" x14ac:dyDescent="0.25">
      <c r="Q30807" s="3"/>
      <c r="R30807"/>
      <c r="S30807" s="3"/>
    </row>
    <row r="30808" spans="17:19" x14ac:dyDescent="0.25">
      <c r="Q30808" s="3"/>
      <c r="R30808"/>
      <c r="S30808" s="3"/>
    </row>
    <row r="30809" spans="17:19" x14ac:dyDescent="0.25">
      <c r="Q30809" s="3"/>
      <c r="R30809"/>
      <c r="S30809" s="3"/>
    </row>
    <row r="30810" spans="17:19" x14ac:dyDescent="0.25">
      <c r="Q30810" s="3"/>
      <c r="R30810"/>
      <c r="S30810" s="3"/>
    </row>
    <row r="30811" spans="17:19" x14ac:dyDescent="0.25">
      <c r="Q30811" s="3"/>
      <c r="R30811"/>
      <c r="S30811" s="3"/>
    </row>
    <row r="30812" spans="17:19" x14ac:dyDescent="0.25">
      <c r="Q30812" s="3"/>
      <c r="R30812"/>
      <c r="S30812" s="3"/>
    </row>
    <row r="30813" spans="17:19" x14ac:dyDescent="0.25">
      <c r="Q30813" s="3"/>
      <c r="R30813"/>
      <c r="S30813" s="3"/>
    </row>
    <row r="30814" spans="17:19" x14ac:dyDescent="0.25">
      <c r="Q30814" s="3"/>
      <c r="R30814"/>
      <c r="S30814" s="3"/>
    </row>
    <row r="30815" spans="17:19" x14ac:dyDescent="0.25">
      <c r="Q30815" s="3"/>
      <c r="R30815"/>
      <c r="S30815" s="3"/>
    </row>
    <row r="30816" spans="17:19" x14ac:dyDescent="0.25">
      <c r="Q30816" s="3"/>
      <c r="R30816"/>
      <c r="S30816" s="3"/>
    </row>
    <row r="30817" spans="17:19" x14ac:dyDescent="0.25">
      <c r="Q30817" s="3"/>
      <c r="R30817"/>
      <c r="S30817" s="3"/>
    </row>
    <row r="30818" spans="17:19" x14ac:dyDescent="0.25">
      <c r="Q30818" s="3"/>
      <c r="R30818"/>
      <c r="S30818" s="3"/>
    </row>
    <row r="30819" spans="17:19" x14ac:dyDescent="0.25">
      <c r="Q30819" s="3"/>
      <c r="R30819"/>
      <c r="S30819" s="3"/>
    </row>
    <row r="30820" spans="17:19" x14ac:dyDescent="0.25">
      <c r="Q30820" s="3"/>
      <c r="R30820"/>
      <c r="S30820" s="3"/>
    </row>
    <row r="30821" spans="17:19" x14ac:dyDescent="0.25">
      <c r="Q30821" s="3"/>
      <c r="R30821"/>
      <c r="S30821" s="3"/>
    </row>
    <row r="30822" spans="17:19" x14ac:dyDescent="0.25">
      <c r="Q30822" s="3"/>
      <c r="R30822"/>
      <c r="S30822" s="3"/>
    </row>
    <row r="30823" spans="17:19" x14ac:dyDescent="0.25">
      <c r="Q30823" s="3"/>
      <c r="R30823"/>
      <c r="S30823" s="3"/>
    </row>
    <row r="30824" spans="17:19" x14ac:dyDescent="0.25">
      <c r="Q30824" s="3"/>
      <c r="R30824"/>
      <c r="S30824" s="3"/>
    </row>
    <row r="30825" spans="17:19" x14ac:dyDescent="0.25">
      <c r="Q30825" s="3"/>
      <c r="R30825"/>
      <c r="S30825" s="3"/>
    </row>
    <row r="30826" spans="17:19" x14ac:dyDescent="0.25">
      <c r="Q30826" s="3"/>
      <c r="R30826"/>
      <c r="S30826" s="3"/>
    </row>
    <row r="30827" spans="17:19" x14ac:dyDescent="0.25">
      <c r="Q30827" s="3"/>
      <c r="R30827"/>
      <c r="S30827" s="3"/>
    </row>
    <row r="30828" spans="17:19" x14ac:dyDescent="0.25">
      <c r="Q30828" s="3"/>
      <c r="R30828"/>
      <c r="S30828" s="3"/>
    </row>
    <row r="30829" spans="17:19" x14ac:dyDescent="0.25">
      <c r="Q30829" s="3"/>
      <c r="R30829"/>
      <c r="S30829" s="3"/>
    </row>
    <row r="30830" spans="17:19" x14ac:dyDescent="0.25">
      <c r="Q30830" s="3"/>
      <c r="R30830"/>
      <c r="S30830" s="3"/>
    </row>
    <row r="30831" spans="17:19" x14ac:dyDescent="0.25">
      <c r="Q30831" s="3"/>
      <c r="R30831"/>
      <c r="S30831" s="3"/>
    </row>
    <row r="30832" spans="17:19" x14ac:dyDescent="0.25">
      <c r="Q30832" s="3"/>
      <c r="R30832"/>
      <c r="S30832" s="3"/>
    </row>
    <row r="30833" spans="17:19" x14ac:dyDescent="0.25">
      <c r="Q30833" s="3"/>
      <c r="R30833"/>
      <c r="S30833" s="3"/>
    </row>
    <row r="30834" spans="17:19" x14ac:dyDescent="0.25">
      <c r="Q30834" s="3"/>
      <c r="R30834"/>
      <c r="S30834" s="3"/>
    </row>
    <row r="30835" spans="17:19" x14ac:dyDescent="0.25">
      <c r="Q30835" s="3"/>
      <c r="R30835"/>
      <c r="S30835" s="3"/>
    </row>
    <row r="30836" spans="17:19" x14ac:dyDescent="0.25">
      <c r="Q30836" s="3"/>
      <c r="R30836"/>
      <c r="S30836" s="3"/>
    </row>
    <row r="30837" spans="17:19" x14ac:dyDescent="0.25">
      <c r="Q30837" s="3"/>
      <c r="R30837"/>
      <c r="S30837" s="3"/>
    </row>
    <row r="30838" spans="17:19" x14ac:dyDescent="0.25">
      <c r="Q30838" s="3"/>
      <c r="R30838"/>
      <c r="S30838" s="3"/>
    </row>
    <row r="30839" spans="17:19" x14ac:dyDescent="0.25">
      <c r="Q30839" s="3"/>
      <c r="R30839"/>
      <c r="S30839" s="3"/>
    </row>
    <row r="30840" spans="17:19" x14ac:dyDescent="0.25">
      <c r="Q30840" s="3"/>
      <c r="R30840"/>
      <c r="S30840" s="3"/>
    </row>
    <row r="30841" spans="17:19" x14ac:dyDescent="0.25">
      <c r="Q30841" s="3"/>
      <c r="R30841"/>
      <c r="S30841" s="3"/>
    </row>
    <row r="30842" spans="17:19" x14ac:dyDescent="0.25">
      <c r="Q30842" s="3"/>
      <c r="R30842"/>
      <c r="S30842" s="3"/>
    </row>
    <row r="30843" spans="17:19" x14ac:dyDescent="0.25">
      <c r="Q30843" s="3"/>
      <c r="R30843"/>
      <c r="S30843" s="3"/>
    </row>
    <row r="30844" spans="17:19" x14ac:dyDescent="0.25">
      <c r="Q30844" s="3"/>
      <c r="R30844"/>
      <c r="S30844" s="3"/>
    </row>
    <row r="30845" spans="17:19" x14ac:dyDescent="0.25">
      <c r="Q30845" s="3"/>
      <c r="R30845"/>
      <c r="S30845" s="3"/>
    </row>
    <row r="30846" spans="17:19" x14ac:dyDescent="0.25">
      <c r="Q30846" s="3"/>
      <c r="R30846"/>
      <c r="S30846" s="3"/>
    </row>
    <row r="30847" spans="17:19" x14ac:dyDescent="0.25">
      <c r="Q30847" s="3"/>
      <c r="R30847"/>
      <c r="S30847" s="3"/>
    </row>
    <row r="30848" spans="17:19" x14ac:dyDescent="0.25">
      <c r="Q30848" s="3"/>
      <c r="R30848"/>
      <c r="S30848" s="3"/>
    </row>
    <row r="30849" spans="17:19" x14ac:dyDescent="0.25">
      <c r="Q30849" s="3"/>
      <c r="R30849"/>
      <c r="S30849" s="3"/>
    </row>
    <row r="30850" spans="17:19" x14ac:dyDescent="0.25">
      <c r="Q30850" s="3"/>
      <c r="R30850"/>
      <c r="S30850" s="3"/>
    </row>
    <row r="30851" spans="17:19" x14ac:dyDescent="0.25">
      <c r="Q30851" s="3"/>
      <c r="R30851"/>
      <c r="S30851" s="3"/>
    </row>
    <row r="30852" spans="17:19" x14ac:dyDescent="0.25">
      <c r="Q30852" s="3"/>
      <c r="R30852"/>
      <c r="S30852" s="3"/>
    </row>
    <row r="30853" spans="17:19" x14ac:dyDescent="0.25">
      <c r="Q30853" s="3"/>
      <c r="R30853"/>
      <c r="S30853" s="3"/>
    </row>
    <row r="30854" spans="17:19" x14ac:dyDescent="0.25">
      <c r="Q30854" s="3"/>
      <c r="R30854"/>
      <c r="S30854" s="3"/>
    </row>
    <row r="30855" spans="17:19" x14ac:dyDescent="0.25">
      <c r="Q30855" s="3"/>
      <c r="R30855"/>
      <c r="S30855" s="3"/>
    </row>
    <row r="30856" spans="17:19" x14ac:dyDescent="0.25">
      <c r="Q30856" s="3"/>
      <c r="R30856"/>
      <c r="S30856" s="3"/>
    </row>
    <row r="30857" spans="17:19" x14ac:dyDescent="0.25">
      <c r="Q30857" s="3"/>
      <c r="R30857"/>
      <c r="S30857" s="3"/>
    </row>
    <row r="30858" spans="17:19" x14ac:dyDescent="0.25">
      <c r="Q30858" s="3"/>
      <c r="R30858"/>
      <c r="S30858" s="3"/>
    </row>
    <row r="30859" spans="17:19" x14ac:dyDescent="0.25">
      <c r="Q30859" s="3"/>
      <c r="R30859"/>
      <c r="S30859" s="3"/>
    </row>
    <row r="30860" spans="17:19" x14ac:dyDescent="0.25">
      <c r="Q30860" s="3"/>
      <c r="R30860"/>
      <c r="S30860" s="3"/>
    </row>
    <row r="30861" spans="17:19" x14ac:dyDescent="0.25">
      <c r="Q30861" s="3"/>
      <c r="R30861"/>
      <c r="S30861" s="3"/>
    </row>
    <row r="30862" spans="17:19" x14ac:dyDescent="0.25">
      <c r="Q30862" s="3"/>
      <c r="R30862"/>
      <c r="S30862" s="3"/>
    </row>
    <row r="30863" spans="17:19" x14ac:dyDescent="0.25">
      <c r="Q30863" s="3"/>
      <c r="R30863"/>
      <c r="S30863" s="3"/>
    </row>
    <row r="30864" spans="17:19" x14ac:dyDescent="0.25">
      <c r="Q30864" s="3"/>
      <c r="R30864"/>
      <c r="S30864" s="3"/>
    </row>
    <row r="30865" spans="17:19" x14ac:dyDescent="0.25">
      <c r="Q30865" s="3"/>
      <c r="R30865"/>
      <c r="S30865" s="3"/>
    </row>
    <row r="30866" spans="17:19" x14ac:dyDescent="0.25">
      <c r="Q30866" s="3"/>
      <c r="R30866"/>
      <c r="S30866" s="3"/>
    </row>
    <row r="30867" spans="17:19" x14ac:dyDescent="0.25">
      <c r="Q30867" s="3"/>
      <c r="R30867"/>
      <c r="S30867" s="3"/>
    </row>
    <row r="30868" spans="17:19" x14ac:dyDescent="0.25">
      <c r="Q30868" s="3"/>
      <c r="R30868"/>
      <c r="S30868" s="3"/>
    </row>
    <row r="30869" spans="17:19" x14ac:dyDescent="0.25">
      <c r="Q30869" s="3"/>
      <c r="R30869"/>
      <c r="S30869" s="3"/>
    </row>
    <row r="30870" spans="17:19" x14ac:dyDescent="0.25">
      <c r="Q30870" s="3"/>
      <c r="R30870"/>
      <c r="S30870" s="3"/>
    </row>
    <row r="30871" spans="17:19" x14ac:dyDescent="0.25">
      <c r="Q30871" s="3"/>
      <c r="R30871"/>
      <c r="S30871" s="3"/>
    </row>
    <row r="30872" spans="17:19" x14ac:dyDescent="0.25">
      <c r="Q30872" s="3"/>
      <c r="R30872"/>
      <c r="S30872" s="3"/>
    </row>
    <row r="30873" spans="17:19" x14ac:dyDescent="0.25">
      <c r="Q30873" s="3"/>
      <c r="R30873"/>
      <c r="S30873" s="3"/>
    </row>
    <row r="30874" spans="17:19" x14ac:dyDescent="0.25">
      <c r="Q30874" s="3"/>
      <c r="R30874"/>
      <c r="S30874" s="3"/>
    </row>
    <row r="30875" spans="17:19" x14ac:dyDescent="0.25">
      <c r="Q30875" s="3"/>
      <c r="R30875"/>
      <c r="S30875" s="3"/>
    </row>
    <row r="30876" spans="17:19" x14ac:dyDescent="0.25">
      <c r="Q30876" s="3"/>
      <c r="R30876"/>
      <c r="S30876" s="3"/>
    </row>
    <row r="30877" spans="17:19" x14ac:dyDescent="0.25">
      <c r="Q30877" s="3"/>
      <c r="R30877"/>
      <c r="S30877" s="3"/>
    </row>
    <row r="30878" spans="17:19" x14ac:dyDescent="0.25">
      <c r="Q30878" s="3"/>
      <c r="R30878"/>
      <c r="S30878" s="3"/>
    </row>
    <row r="30879" spans="17:19" x14ac:dyDescent="0.25">
      <c r="Q30879" s="3"/>
      <c r="R30879"/>
      <c r="S30879" s="3"/>
    </row>
    <row r="30880" spans="17:19" x14ac:dyDescent="0.25">
      <c r="Q30880" s="3"/>
      <c r="R30880"/>
      <c r="S30880" s="3"/>
    </row>
    <row r="30881" spans="17:19" x14ac:dyDescent="0.25">
      <c r="Q30881" s="3"/>
      <c r="R30881"/>
      <c r="S30881" s="3"/>
    </row>
    <row r="30882" spans="17:19" x14ac:dyDescent="0.25">
      <c r="Q30882" s="3"/>
      <c r="R30882"/>
      <c r="S30882" s="3"/>
    </row>
    <row r="30883" spans="17:19" x14ac:dyDescent="0.25">
      <c r="Q30883" s="3"/>
      <c r="R30883"/>
      <c r="S30883" s="3"/>
    </row>
    <row r="30884" spans="17:19" x14ac:dyDescent="0.25">
      <c r="Q30884" s="3"/>
      <c r="R30884"/>
      <c r="S30884" s="3"/>
    </row>
    <row r="30885" spans="17:19" x14ac:dyDescent="0.25">
      <c r="Q30885" s="3"/>
      <c r="R30885"/>
      <c r="S30885" s="3"/>
    </row>
    <row r="30886" spans="17:19" x14ac:dyDescent="0.25">
      <c r="Q30886" s="3"/>
      <c r="R30886"/>
      <c r="S30886" s="3"/>
    </row>
    <row r="30887" spans="17:19" x14ac:dyDescent="0.25">
      <c r="Q30887" s="3"/>
      <c r="R30887"/>
      <c r="S30887" s="3"/>
    </row>
    <row r="30888" spans="17:19" x14ac:dyDescent="0.25">
      <c r="Q30888" s="3"/>
      <c r="R30888"/>
      <c r="S30888" s="3"/>
    </row>
    <row r="30889" spans="17:19" x14ac:dyDescent="0.25">
      <c r="Q30889" s="3"/>
      <c r="R30889"/>
      <c r="S30889" s="3"/>
    </row>
    <row r="30890" spans="17:19" x14ac:dyDescent="0.25">
      <c r="Q30890" s="3"/>
      <c r="R30890"/>
      <c r="S30890" s="3"/>
    </row>
    <row r="30891" spans="17:19" x14ac:dyDescent="0.25">
      <c r="Q30891" s="3"/>
      <c r="R30891"/>
      <c r="S30891" s="3"/>
    </row>
    <row r="30892" spans="17:19" x14ac:dyDescent="0.25">
      <c r="Q30892" s="3"/>
      <c r="R30892"/>
      <c r="S30892" s="3"/>
    </row>
    <row r="30893" spans="17:19" x14ac:dyDescent="0.25">
      <c r="Q30893" s="3"/>
      <c r="R30893"/>
      <c r="S30893" s="3"/>
    </row>
    <row r="30894" spans="17:19" x14ac:dyDescent="0.25">
      <c r="Q30894" s="3"/>
      <c r="R30894"/>
      <c r="S30894" s="3"/>
    </row>
    <row r="30895" spans="17:19" x14ac:dyDescent="0.25">
      <c r="Q30895" s="3"/>
      <c r="R30895"/>
      <c r="S30895" s="3"/>
    </row>
    <row r="30896" spans="17:19" x14ac:dyDescent="0.25">
      <c r="Q30896" s="3"/>
      <c r="R30896"/>
      <c r="S30896" s="3"/>
    </row>
    <row r="30897" spans="17:19" x14ac:dyDescent="0.25">
      <c r="Q30897" s="3"/>
      <c r="R30897"/>
      <c r="S30897" s="3"/>
    </row>
    <row r="30898" spans="17:19" x14ac:dyDescent="0.25">
      <c r="Q30898" s="3"/>
      <c r="R30898"/>
      <c r="S30898" s="3"/>
    </row>
    <row r="30899" spans="17:19" x14ac:dyDescent="0.25">
      <c r="Q30899" s="3"/>
      <c r="R30899"/>
      <c r="S30899" s="3"/>
    </row>
    <row r="30900" spans="17:19" x14ac:dyDescent="0.25">
      <c r="Q30900" s="3"/>
      <c r="R30900"/>
      <c r="S30900" s="3"/>
    </row>
    <row r="30901" spans="17:19" x14ac:dyDescent="0.25">
      <c r="Q30901" s="3"/>
      <c r="R30901"/>
      <c r="S30901" s="3"/>
    </row>
    <row r="30902" spans="17:19" x14ac:dyDescent="0.25">
      <c r="Q30902" s="3"/>
      <c r="R30902"/>
      <c r="S30902" s="3"/>
    </row>
    <row r="30903" spans="17:19" x14ac:dyDescent="0.25">
      <c r="Q30903" s="3"/>
      <c r="R30903"/>
      <c r="S30903" s="3"/>
    </row>
    <row r="30904" spans="17:19" x14ac:dyDescent="0.25">
      <c r="Q30904" s="3"/>
      <c r="R30904"/>
      <c r="S30904" s="3"/>
    </row>
    <row r="30905" spans="17:19" x14ac:dyDescent="0.25">
      <c r="Q30905" s="3"/>
      <c r="R30905"/>
      <c r="S30905" s="3"/>
    </row>
    <row r="30906" spans="17:19" x14ac:dyDescent="0.25">
      <c r="Q30906" s="3"/>
      <c r="R30906"/>
      <c r="S30906" s="3"/>
    </row>
    <row r="30907" spans="17:19" x14ac:dyDescent="0.25">
      <c r="Q30907" s="3"/>
      <c r="R30907"/>
      <c r="S30907" s="3"/>
    </row>
    <row r="30908" spans="17:19" x14ac:dyDescent="0.25">
      <c r="Q30908" s="3"/>
      <c r="R30908"/>
      <c r="S30908" s="3"/>
    </row>
    <row r="30909" spans="17:19" x14ac:dyDescent="0.25">
      <c r="Q30909" s="3"/>
      <c r="R30909"/>
      <c r="S30909" s="3"/>
    </row>
    <row r="30910" spans="17:19" x14ac:dyDescent="0.25">
      <c r="Q30910" s="3"/>
      <c r="R30910"/>
      <c r="S30910" s="3"/>
    </row>
    <row r="30911" spans="17:19" x14ac:dyDescent="0.25">
      <c r="Q30911" s="3"/>
      <c r="R30911"/>
      <c r="S30911" s="3"/>
    </row>
    <row r="30912" spans="17:19" x14ac:dyDescent="0.25">
      <c r="Q30912" s="3"/>
      <c r="R30912"/>
      <c r="S30912" s="3"/>
    </row>
    <row r="30913" spans="17:19" x14ac:dyDescent="0.25">
      <c r="Q30913" s="3"/>
      <c r="R30913"/>
      <c r="S30913" s="3"/>
    </row>
    <row r="30914" spans="17:19" x14ac:dyDescent="0.25">
      <c r="Q30914" s="3"/>
      <c r="R30914"/>
      <c r="S30914" s="3"/>
    </row>
    <row r="30915" spans="17:19" x14ac:dyDescent="0.25">
      <c r="Q30915" s="3"/>
      <c r="R30915"/>
      <c r="S30915" s="3"/>
    </row>
    <row r="30916" spans="17:19" x14ac:dyDescent="0.25">
      <c r="Q30916" s="3"/>
      <c r="R30916"/>
      <c r="S30916" s="3"/>
    </row>
    <row r="30917" spans="17:19" x14ac:dyDescent="0.25">
      <c r="Q30917" s="3"/>
      <c r="R30917"/>
      <c r="S30917" s="3"/>
    </row>
    <row r="30918" spans="17:19" x14ac:dyDescent="0.25">
      <c r="Q30918" s="3"/>
      <c r="R30918"/>
      <c r="S30918" s="3"/>
    </row>
    <row r="30919" spans="17:19" x14ac:dyDescent="0.25">
      <c r="Q30919" s="3"/>
      <c r="R30919"/>
      <c r="S30919" s="3"/>
    </row>
    <row r="30920" spans="17:19" x14ac:dyDescent="0.25">
      <c r="Q30920" s="3"/>
      <c r="R30920"/>
      <c r="S30920" s="3"/>
    </row>
    <row r="30921" spans="17:19" x14ac:dyDescent="0.25">
      <c r="Q30921" s="3"/>
      <c r="R30921"/>
      <c r="S30921" s="3"/>
    </row>
    <row r="30922" spans="17:19" x14ac:dyDescent="0.25">
      <c r="Q30922" s="3"/>
      <c r="R30922"/>
      <c r="S30922" s="3"/>
    </row>
    <row r="30923" spans="17:19" x14ac:dyDescent="0.25">
      <c r="Q30923" s="3"/>
      <c r="R30923"/>
      <c r="S30923" s="3"/>
    </row>
    <row r="30924" spans="17:19" x14ac:dyDescent="0.25">
      <c r="Q30924" s="3"/>
      <c r="R30924"/>
      <c r="S30924" s="3"/>
    </row>
    <row r="30925" spans="17:19" x14ac:dyDescent="0.25">
      <c r="Q30925" s="3"/>
      <c r="R30925"/>
      <c r="S30925" s="3"/>
    </row>
    <row r="30926" spans="17:19" x14ac:dyDescent="0.25">
      <c r="Q30926" s="3"/>
      <c r="R30926"/>
      <c r="S30926" s="3"/>
    </row>
    <row r="30927" spans="17:19" x14ac:dyDescent="0.25">
      <c r="Q30927" s="3"/>
      <c r="R30927"/>
      <c r="S30927" s="3"/>
    </row>
    <row r="30928" spans="17:19" x14ac:dyDescent="0.25">
      <c r="Q30928" s="3"/>
      <c r="R30928"/>
      <c r="S30928" s="3"/>
    </row>
    <row r="30929" spans="17:19" x14ac:dyDescent="0.25">
      <c r="Q30929" s="3"/>
      <c r="R30929"/>
      <c r="S30929" s="3"/>
    </row>
    <row r="30930" spans="17:19" x14ac:dyDescent="0.25">
      <c r="Q30930" s="3"/>
      <c r="R30930"/>
      <c r="S30930" s="3"/>
    </row>
    <row r="30931" spans="17:19" x14ac:dyDescent="0.25">
      <c r="Q30931" s="3"/>
      <c r="R30931"/>
      <c r="S30931" s="3"/>
    </row>
    <row r="30932" spans="17:19" x14ac:dyDescent="0.25">
      <c r="Q30932" s="3"/>
      <c r="R30932"/>
      <c r="S30932" s="3"/>
    </row>
    <row r="30933" spans="17:19" x14ac:dyDescent="0.25">
      <c r="Q30933" s="3"/>
      <c r="R30933"/>
      <c r="S30933" s="3"/>
    </row>
    <row r="30934" spans="17:19" x14ac:dyDescent="0.25">
      <c r="Q30934" s="3"/>
      <c r="R30934"/>
      <c r="S30934" s="3"/>
    </row>
    <row r="30935" spans="17:19" x14ac:dyDescent="0.25">
      <c r="Q30935" s="3"/>
      <c r="R30935"/>
      <c r="S30935" s="3"/>
    </row>
    <row r="30936" spans="17:19" x14ac:dyDescent="0.25">
      <c r="Q30936" s="3"/>
      <c r="R30936"/>
      <c r="S30936" s="3"/>
    </row>
    <row r="30937" spans="17:19" x14ac:dyDescent="0.25">
      <c r="Q30937" s="3"/>
      <c r="R30937"/>
      <c r="S30937" s="3"/>
    </row>
    <row r="30938" spans="17:19" x14ac:dyDescent="0.25">
      <c r="Q30938" s="3"/>
      <c r="R30938"/>
      <c r="S30938" s="3"/>
    </row>
    <row r="30939" spans="17:19" x14ac:dyDescent="0.25">
      <c r="Q30939" s="3"/>
      <c r="R30939"/>
      <c r="S30939" s="3"/>
    </row>
    <row r="30940" spans="17:19" x14ac:dyDescent="0.25">
      <c r="Q30940" s="3"/>
      <c r="R30940"/>
      <c r="S30940" s="3"/>
    </row>
    <row r="30941" spans="17:19" x14ac:dyDescent="0.25">
      <c r="Q30941" s="3"/>
      <c r="R30941"/>
      <c r="S30941" s="3"/>
    </row>
    <row r="30942" spans="17:19" x14ac:dyDescent="0.25">
      <c r="Q30942" s="3"/>
      <c r="R30942"/>
      <c r="S30942" s="3"/>
    </row>
    <row r="30943" spans="17:19" x14ac:dyDescent="0.25">
      <c r="Q30943" s="3"/>
      <c r="R30943"/>
      <c r="S30943" s="3"/>
    </row>
    <row r="30944" spans="17:19" x14ac:dyDescent="0.25">
      <c r="Q30944" s="3"/>
      <c r="R30944"/>
      <c r="S30944" s="3"/>
    </row>
    <row r="30945" spans="17:19" x14ac:dyDescent="0.25">
      <c r="Q30945" s="3"/>
      <c r="R30945"/>
      <c r="S30945" s="3"/>
    </row>
    <row r="30946" spans="17:19" x14ac:dyDescent="0.25">
      <c r="Q30946" s="3"/>
      <c r="R30946"/>
      <c r="S30946" s="3"/>
    </row>
    <row r="30947" spans="17:19" x14ac:dyDescent="0.25">
      <c r="Q30947" s="3"/>
      <c r="R30947"/>
      <c r="S30947" s="3"/>
    </row>
    <row r="30948" spans="17:19" x14ac:dyDescent="0.25">
      <c r="Q30948" s="3"/>
      <c r="R30948"/>
      <c r="S30948" s="3"/>
    </row>
    <row r="30949" spans="17:19" x14ac:dyDescent="0.25">
      <c r="Q30949" s="3"/>
      <c r="R30949"/>
      <c r="S30949" s="3"/>
    </row>
    <row r="30950" spans="17:19" x14ac:dyDescent="0.25">
      <c r="Q30950" s="3"/>
      <c r="R30950"/>
      <c r="S30950" s="3"/>
    </row>
    <row r="30951" spans="17:19" x14ac:dyDescent="0.25">
      <c r="Q30951" s="3"/>
      <c r="R30951"/>
      <c r="S30951" s="3"/>
    </row>
    <row r="30952" spans="17:19" x14ac:dyDescent="0.25">
      <c r="Q30952" s="3"/>
      <c r="R30952"/>
      <c r="S30952" s="3"/>
    </row>
    <row r="30953" spans="17:19" x14ac:dyDescent="0.25">
      <c r="Q30953" s="3"/>
      <c r="R30953"/>
      <c r="S30953" s="3"/>
    </row>
    <row r="30954" spans="17:19" x14ac:dyDescent="0.25">
      <c r="Q30954" s="3"/>
      <c r="R30954"/>
      <c r="S30954" s="3"/>
    </row>
    <row r="30955" spans="17:19" x14ac:dyDescent="0.25">
      <c r="Q30955" s="3"/>
      <c r="R30955"/>
      <c r="S30955" s="3"/>
    </row>
    <row r="30956" spans="17:19" x14ac:dyDescent="0.25">
      <c r="Q30956" s="3"/>
      <c r="R30956"/>
      <c r="S30956" s="3"/>
    </row>
    <row r="30957" spans="17:19" x14ac:dyDescent="0.25">
      <c r="Q30957" s="3"/>
      <c r="R30957"/>
      <c r="S30957" s="3"/>
    </row>
    <row r="30958" spans="17:19" x14ac:dyDescent="0.25">
      <c r="Q30958" s="3"/>
      <c r="R30958"/>
      <c r="S30958" s="3"/>
    </row>
    <row r="30959" spans="17:19" x14ac:dyDescent="0.25">
      <c r="Q30959" s="3"/>
      <c r="R30959"/>
      <c r="S30959" s="3"/>
    </row>
    <row r="30960" spans="17:19" x14ac:dyDescent="0.25">
      <c r="Q30960" s="3"/>
      <c r="R30960"/>
      <c r="S30960" s="3"/>
    </row>
    <row r="30961" spans="17:19" x14ac:dyDescent="0.25">
      <c r="Q30961" s="3"/>
      <c r="R30961"/>
      <c r="S30961" s="3"/>
    </row>
    <row r="30962" spans="17:19" x14ac:dyDescent="0.25">
      <c r="Q30962" s="3"/>
      <c r="R30962"/>
      <c r="S30962" s="3"/>
    </row>
    <row r="30963" spans="17:19" x14ac:dyDescent="0.25">
      <c r="Q30963" s="3"/>
      <c r="R30963"/>
      <c r="S30963" s="3"/>
    </row>
    <row r="30964" spans="17:19" x14ac:dyDescent="0.25">
      <c r="Q30964" s="3"/>
      <c r="R30964"/>
      <c r="S30964" s="3"/>
    </row>
    <row r="30965" spans="17:19" x14ac:dyDescent="0.25">
      <c r="Q30965" s="3"/>
      <c r="R30965"/>
      <c r="S30965" s="3"/>
    </row>
    <row r="30966" spans="17:19" x14ac:dyDescent="0.25">
      <c r="Q30966" s="3"/>
      <c r="R30966"/>
      <c r="S30966" s="3"/>
    </row>
    <row r="30967" spans="17:19" x14ac:dyDescent="0.25">
      <c r="Q30967" s="3"/>
      <c r="R30967"/>
      <c r="S30967" s="3"/>
    </row>
    <row r="30968" spans="17:19" x14ac:dyDescent="0.25">
      <c r="Q30968" s="3"/>
      <c r="R30968"/>
      <c r="S30968" s="3"/>
    </row>
    <row r="30969" spans="17:19" x14ac:dyDescent="0.25">
      <c r="Q30969" s="3"/>
      <c r="R30969"/>
      <c r="S30969" s="3"/>
    </row>
    <row r="30970" spans="17:19" x14ac:dyDescent="0.25">
      <c r="Q30970" s="3"/>
      <c r="R30970"/>
      <c r="S30970" s="3"/>
    </row>
    <row r="30971" spans="17:19" x14ac:dyDescent="0.25">
      <c r="Q30971" s="3"/>
      <c r="R30971"/>
      <c r="S30971" s="3"/>
    </row>
    <row r="30972" spans="17:19" x14ac:dyDescent="0.25">
      <c r="Q30972" s="3"/>
      <c r="R30972"/>
      <c r="S30972" s="3"/>
    </row>
    <row r="30973" spans="17:19" x14ac:dyDescent="0.25">
      <c r="Q30973" s="3"/>
      <c r="R30973"/>
      <c r="S30973" s="3"/>
    </row>
    <row r="30974" spans="17:19" x14ac:dyDescent="0.25">
      <c r="Q30974" s="3"/>
      <c r="R30974"/>
      <c r="S30974" s="3"/>
    </row>
    <row r="30975" spans="17:19" x14ac:dyDescent="0.25">
      <c r="Q30975" s="3"/>
      <c r="R30975"/>
      <c r="S30975" s="3"/>
    </row>
    <row r="30976" spans="17:19" x14ac:dyDescent="0.25">
      <c r="Q30976" s="3"/>
      <c r="R30976"/>
      <c r="S30976" s="3"/>
    </row>
    <row r="30977" spans="17:19" x14ac:dyDescent="0.25">
      <c r="Q30977" s="3"/>
      <c r="R30977"/>
      <c r="S30977" s="3"/>
    </row>
    <row r="30978" spans="17:19" x14ac:dyDescent="0.25">
      <c r="Q30978" s="3"/>
      <c r="R30978"/>
      <c r="S30978" s="3"/>
    </row>
    <row r="30979" spans="17:19" x14ac:dyDescent="0.25">
      <c r="Q30979" s="3"/>
      <c r="R30979"/>
      <c r="S30979" s="3"/>
    </row>
    <row r="30980" spans="17:19" x14ac:dyDescent="0.25">
      <c r="Q30980" s="3"/>
      <c r="R30980"/>
      <c r="S30980" s="3"/>
    </row>
    <row r="30981" spans="17:19" x14ac:dyDescent="0.25">
      <c r="Q30981" s="3"/>
      <c r="R30981"/>
      <c r="S30981" s="3"/>
    </row>
    <row r="30982" spans="17:19" x14ac:dyDescent="0.25">
      <c r="Q30982" s="3"/>
      <c r="R30982"/>
      <c r="S30982" s="3"/>
    </row>
    <row r="30983" spans="17:19" x14ac:dyDescent="0.25">
      <c r="Q30983" s="3"/>
      <c r="R30983"/>
      <c r="S30983" s="3"/>
    </row>
    <row r="30984" spans="17:19" x14ac:dyDescent="0.25">
      <c r="Q30984" s="3"/>
      <c r="R30984"/>
      <c r="S30984" s="3"/>
    </row>
    <row r="30985" spans="17:19" x14ac:dyDescent="0.25">
      <c r="Q30985" s="3"/>
      <c r="R30985"/>
      <c r="S30985" s="3"/>
    </row>
    <row r="30986" spans="17:19" x14ac:dyDescent="0.25">
      <c r="Q30986" s="3"/>
      <c r="R30986"/>
      <c r="S30986" s="3"/>
    </row>
    <row r="30987" spans="17:19" x14ac:dyDescent="0.25">
      <c r="Q30987" s="3"/>
      <c r="R30987"/>
      <c r="S30987" s="3"/>
    </row>
    <row r="30988" spans="17:19" x14ac:dyDescent="0.25">
      <c r="Q30988" s="3"/>
      <c r="R30988"/>
      <c r="S30988" s="3"/>
    </row>
    <row r="30989" spans="17:19" x14ac:dyDescent="0.25">
      <c r="Q30989" s="3"/>
      <c r="R30989"/>
      <c r="S30989" s="3"/>
    </row>
    <row r="30990" spans="17:19" x14ac:dyDescent="0.25">
      <c r="Q30990" s="3"/>
      <c r="R30990"/>
      <c r="S30990" s="3"/>
    </row>
    <row r="30991" spans="17:19" x14ac:dyDescent="0.25">
      <c r="Q30991" s="3"/>
      <c r="R30991"/>
      <c r="S30991" s="3"/>
    </row>
    <row r="30992" spans="17:19" x14ac:dyDescent="0.25">
      <c r="Q30992" s="3"/>
      <c r="R30992"/>
      <c r="S30992" s="3"/>
    </row>
    <row r="30993" spans="17:19" x14ac:dyDescent="0.25">
      <c r="Q30993" s="3"/>
      <c r="R30993"/>
      <c r="S30993" s="3"/>
    </row>
    <row r="30994" spans="17:19" x14ac:dyDescent="0.25">
      <c r="Q30994" s="3"/>
      <c r="R30994"/>
      <c r="S30994" s="3"/>
    </row>
    <row r="30995" spans="17:19" x14ac:dyDescent="0.25">
      <c r="Q30995" s="3"/>
      <c r="R30995"/>
      <c r="S30995" s="3"/>
    </row>
    <row r="30996" spans="17:19" x14ac:dyDescent="0.25">
      <c r="Q30996" s="3"/>
      <c r="R30996"/>
      <c r="S30996" s="3"/>
    </row>
    <row r="30997" spans="17:19" x14ac:dyDescent="0.25">
      <c r="Q30997" s="3"/>
      <c r="R30997"/>
      <c r="S30997" s="3"/>
    </row>
    <row r="30998" spans="17:19" x14ac:dyDescent="0.25">
      <c r="Q30998" s="3"/>
      <c r="R30998"/>
      <c r="S30998" s="3"/>
    </row>
    <row r="30999" spans="17:19" x14ac:dyDescent="0.25">
      <c r="Q30999" s="3"/>
      <c r="R30999"/>
      <c r="S30999" s="3"/>
    </row>
    <row r="31000" spans="17:19" x14ac:dyDescent="0.25">
      <c r="Q31000" s="3"/>
      <c r="R31000"/>
      <c r="S31000" s="3"/>
    </row>
    <row r="31001" spans="17:19" x14ac:dyDescent="0.25">
      <c r="Q31001" s="3"/>
      <c r="R31001"/>
      <c r="S31001" s="3"/>
    </row>
    <row r="31002" spans="17:19" x14ac:dyDescent="0.25">
      <c r="Q31002" s="3"/>
      <c r="R31002"/>
      <c r="S31002" s="3"/>
    </row>
    <row r="31003" spans="17:19" x14ac:dyDescent="0.25">
      <c r="Q31003" s="3"/>
      <c r="R31003"/>
      <c r="S31003" s="3"/>
    </row>
    <row r="31004" spans="17:19" x14ac:dyDescent="0.25">
      <c r="Q31004" s="3"/>
      <c r="R31004"/>
      <c r="S31004" s="3"/>
    </row>
    <row r="31005" spans="17:19" x14ac:dyDescent="0.25">
      <c r="Q31005" s="3"/>
      <c r="R31005"/>
      <c r="S31005" s="3"/>
    </row>
    <row r="31006" spans="17:19" x14ac:dyDescent="0.25">
      <c r="Q31006" s="3"/>
      <c r="R31006"/>
      <c r="S31006" s="3"/>
    </row>
    <row r="31007" spans="17:19" x14ac:dyDescent="0.25">
      <c r="Q31007" s="3"/>
      <c r="R31007"/>
      <c r="S31007" s="3"/>
    </row>
    <row r="31008" spans="17:19" x14ac:dyDescent="0.25">
      <c r="Q31008" s="3"/>
      <c r="R31008"/>
      <c r="S31008" s="3"/>
    </row>
    <row r="31009" spans="17:19" x14ac:dyDescent="0.25">
      <c r="Q31009" s="3"/>
      <c r="R31009"/>
      <c r="S31009" s="3"/>
    </row>
    <row r="31010" spans="17:19" x14ac:dyDescent="0.25">
      <c r="Q31010" s="3"/>
      <c r="R31010"/>
      <c r="S31010" s="3"/>
    </row>
    <row r="31011" spans="17:19" x14ac:dyDescent="0.25">
      <c r="Q31011" s="3"/>
      <c r="R31011"/>
      <c r="S31011" s="3"/>
    </row>
    <row r="31012" spans="17:19" x14ac:dyDescent="0.25">
      <c r="Q31012" s="3"/>
      <c r="R31012"/>
      <c r="S31012" s="3"/>
    </row>
    <row r="31013" spans="17:19" x14ac:dyDescent="0.25">
      <c r="Q31013" s="3"/>
      <c r="R31013"/>
      <c r="S31013" s="3"/>
    </row>
    <row r="31014" spans="17:19" x14ac:dyDescent="0.25">
      <c r="Q31014" s="3"/>
      <c r="R31014"/>
      <c r="S31014" s="3"/>
    </row>
    <row r="31015" spans="17:19" x14ac:dyDescent="0.25">
      <c r="Q31015" s="3"/>
      <c r="R31015"/>
      <c r="S31015" s="3"/>
    </row>
    <row r="31016" spans="17:19" x14ac:dyDescent="0.25">
      <c r="Q31016" s="3"/>
      <c r="R31016"/>
      <c r="S31016" s="3"/>
    </row>
    <row r="31017" spans="17:19" x14ac:dyDescent="0.25">
      <c r="Q31017" s="3"/>
      <c r="R31017"/>
      <c r="S31017" s="3"/>
    </row>
    <row r="31018" spans="17:19" x14ac:dyDescent="0.25">
      <c r="Q31018" s="3"/>
      <c r="R31018"/>
      <c r="S31018" s="3"/>
    </row>
    <row r="31019" spans="17:19" x14ac:dyDescent="0.25">
      <c r="Q31019" s="3"/>
      <c r="R31019"/>
      <c r="S31019" s="3"/>
    </row>
    <row r="31020" spans="17:19" x14ac:dyDescent="0.25">
      <c r="Q31020" s="3"/>
      <c r="R31020"/>
      <c r="S31020" s="3"/>
    </row>
    <row r="31021" spans="17:19" x14ac:dyDescent="0.25">
      <c r="Q31021" s="3"/>
      <c r="R31021"/>
      <c r="S31021" s="3"/>
    </row>
    <row r="31022" spans="17:19" x14ac:dyDescent="0.25">
      <c r="Q31022" s="3"/>
      <c r="R31022"/>
      <c r="S31022" s="3"/>
    </row>
    <row r="31023" spans="17:19" x14ac:dyDescent="0.25">
      <c r="Q31023" s="3"/>
      <c r="R31023"/>
      <c r="S31023" s="3"/>
    </row>
    <row r="31024" spans="17:19" x14ac:dyDescent="0.25">
      <c r="Q31024" s="3"/>
      <c r="R31024"/>
      <c r="S31024" s="3"/>
    </row>
    <row r="31025" spans="17:19" x14ac:dyDescent="0.25">
      <c r="Q31025" s="3"/>
      <c r="R31025"/>
      <c r="S31025" s="3"/>
    </row>
    <row r="31026" spans="17:19" x14ac:dyDescent="0.25">
      <c r="Q31026" s="3"/>
      <c r="R31026"/>
      <c r="S31026" s="3"/>
    </row>
    <row r="31027" spans="17:19" x14ac:dyDescent="0.25">
      <c r="Q31027" s="3"/>
      <c r="R31027"/>
      <c r="S31027" s="3"/>
    </row>
    <row r="31028" spans="17:19" x14ac:dyDescent="0.25">
      <c r="Q31028" s="3"/>
      <c r="R31028"/>
      <c r="S31028" s="3"/>
    </row>
    <row r="31029" spans="17:19" x14ac:dyDescent="0.25">
      <c r="Q31029" s="3"/>
      <c r="R31029"/>
      <c r="S31029" s="3"/>
    </row>
    <row r="31030" spans="17:19" x14ac:dyDescent="0.25">
      <c r="Q31030" s="3"/>
      <c r="R31030"/>
      <c r="S31030" s="3"/>
    </row>
    <row r="31031" spans="17:19" x14ac:dyDescent="0.25">
      <c r="Q31031" s="3"/>
      <c r="R31031"/>
      <c r="S31031" s="3"/>
    </row>
    <row r="31032" spans="17:19" x14ac:dyDescent="0.25">
      <c r="Q31032" s="3"/>
      <c r="R31032"/>
      <c r="S31032" s="3"/>
    </row>
    <row r="31033" spans="17:19" x14ac:dyDescent="0.25">
      <c r="Q31033" s="3"/>
      <c r="R31033"/>
      <c r="S31033" s="3"/>
    </row>
    <row r="31034" spans="17:19" x14ac:dyDescent="0.25">
      <c r="Q31034" s="3"/>
      <c r="R31034"/>
      <c r="S31034" s="3"/>
    </row>
    <row r="31035" spans="17:19" x14ac:dyDescent="0.25">
      <c r="Q31035" s="3"/>
      <c r="R31035"/>
      <c r="S31035" s="3"/>
    </row>
    <row r="31036" spans="17:19" x14ac:dyDescent="0.25">
      <c r="Q31036" s="3"/>
      <c r="R31036"/>
      <c r="S31036" s="3"/>
    </row>
    <row r="31037" spans="17:19" x14ac:dyDescent="0.25">
      <c r="Q31037" s="3"/>
      <c r="R31037"/>
      <c r="S31037" s="3"/>
    </row>
    <row r="31038" spans="17:19" x14ac:dyDescent="0.25">
      <c r="Q31038" s="3"/>
      <c r="R31038"/>
      <c r="S31038" s="3"/>
    </row>
    <row r="31039" spans="17:19" x14ac:dyDescent="0.25">
      <c r="Q31039" s="3"/>
      <c r="R31039"/>
      <c r="S31039" s="3"/>
    </row>
    <row r="31040" spans="17:19" x14ac:dyDescent="0.25">
      <c r="Q31040" s="3"/>
      <c r="R31040"/>
      <c r="S31040" s="3"/>
    </row>
    <row r="31041" spans="17:19" x14ac:dyDescent="0.25">
      <c r="Q31041" s="3"/>
      <c r="R31041"/>
      <c r="S31041" s="3"/>
    </row>
    <row r="31042" spans="17:19" x14ac:dyDescent="0.25">
      <c r="Q31042" s="3"/>
      <c r="R31042"/>
      <c r="S31042" s="3"/>
    </row>
    <row r="31043" spans="17:19" x14ac:dyDescent="0.25">
      <c r="Q31043" s="3"/>
      <c r="R31043"/>
      <c r="S31043" s="3"/>
    </row>
    <row r="31044" spans="17:19" x14ac:dyDescent="0.25">
      <c r="Q31044" s="3"/>
      <c r="R31044"/>
      <c r="S31044" s="3"/>
    </row>
    <row r="31045" spans="17:19" x14ac:dyDescent="0.25">
      <c r="Q31045" s="3"/>
      <c r="R31045"/>
      <c r="S31045" s="3"/>
    </row>
    <row r="31046" spans="17:19" x14ac:dyDescent="0.25">
      <c r="Q31046" s="3"/>
      <c r="R31046"/>
      <c r="S31046" s="3"/>
    </row>
    <row r="31047" spans="17:19" x14ac:dyDescent="0.25">
      <c r="Q31047" s="3"/>
      <c r="R31047"/>
      <c r="S31047" s="3"/>
    </row>
    <row r="31048" spans="17:19" x14ac:dyDescent="0.25">
      <c r="Q31048" s="3"/>
      <c r="R31048"/>
      <c r="S31048" s="3"/>
    </row>
    <row r="31049" spans="17:19" x14ac:dyDescent="0.25">
      <c r="Q31049" s="3"/>
      <c r="R31049"/>
      <c r="S31049" s="3"/>
    </row>
    <row r="31050" spans="17:19" x14ac:dyDescent="0.25">
      <c r="Q31050" s="3"/>
      <c r="R31050"/>
      <c r="S31050" s="3"/>
    </row>
    <row r="31051" spans="17:19" x14ac:dyDescent="0.25">
      <c r="Q31051" s="3"/>
      <c r="R31051"/>
      <c r="S31051" s="3"/>
    </row>
    <row r="31052" spans="17:19" x14ac:dyDescent="0.25">
      <c r="Q31052" s="3"/>
      <c r="R31052"/>
      <c r="S31052" s="3"/>
    </row>
    <row r="31053" spans="17:19" x14ac:dyDescent="0.25">
      <c r="Q31053" s="3"/>
      <c r="R31053"/>
      <c r="S31053" s="3"/>
    </row>
    <row r="31054" spans="17:19" x14ac:dyDescent="0.25">
      <c r="Q31054" s="3"/>
      <c r="R31054"/>
      <c r="S31054" s="3"/>
    </row>
    <row r="31055" spans="17:19" x14ac:dyDescent="0.25">
      <c r="Q31055" s="3"/>
      <c r="R31055"/>
      <c r="S31055" s="3"/>
    </row>
    <row r="31056" spans="17:19" x14ac:dyDescent="0.25">
      <c r="Q31056" s="3"/>
      <c r="R31056"/>
      <c r="S31056" s="3"/>
    </row>
    <row r="31057" spans="17:19" x14ac:dyDescent="0.25">
      <c r="Q31057" s="3"/>
      <c r="R31057"/>
      <c r="S31057" s="3"/>
    </row>
    <row r="31058" spans="17:19" x14ac:dyDescent="0.25">
      <c r="Q31058" s="3"/>
      <c r="R31058"/>
      <c r="S31058" s="3"/>
    </row>
    <row r="31059" spans="17:19" x14ac:dyDescent="0.25">
      <c r="Q31059" s="3"/>
      <c r="R31059"/>
      <c r="S31059" s="3"/>
    </row>
    <row r="31060" spans="17:19" x14ac:dyDescent="0.25">
      <c r="Q31060" s="3"/>
      <c r="R31060"/>
      <c r="S31060" s="3"/>
    </row>
    <row r="31061" spans="17:19" x14ac:dyDescent="0.25">
      <c r="Q31061" s="3"/>
      <c r="R31061"/>
      <c r="S31061" s="3"/>
    </row>
    <row r="31062" spans="17:19" x14ac:dyDescent="0.25">
      <c r="Q31062" s="3"/>
      <c r="R31062"/>
      <c r="S31062" s="3"/>
    </row>
    <row r="31063" spans="17:19" x14ac:dyDescent="0.25">
      <c r="Q31063" s="3"/>
      <c r="R31063"/>
      <c r="S31063" s="3"/>
    </row>
    <row r="31064" spans="17:19" x14ac:dyDescent="0.25">
      <c r="Q31064" s="3"/>
      <c r="R31064"/>
      <c r="S31064" s="3"/>
    </row>
    <row r="31065" spans="17:19" x14ac:dyDescent="0.25">
      <c r="Q31065" s="3"/>
      <c r="R31065"/>
      <c r="S31065" s="3"/>
    </row>
    <row r="31066" spans="17:19" x14ac:dyDescent="0.25">
      <c r="Q31066" s="3"/>
      <c r="R31066"/>
      <c r="S31066" s="3"/>
    </row>
    <row r="31067" spans="17:19" x14ac:dyDescent="0.25">
      <c r="Q31067" s="3"/>
      <c r="R31067"/>
      <c r="S31067" s="3"/>
    </row>
    <row r="31068" spans="17:19" x14ac:dyDescent="0.25">
      <c r="Q31068" s="3"/>
      <c r="R31068"/>
      <c r="S31068" s="3"/>
    </row>
    <row r="31069" spans="17:19" x14ac:dyDescent="0.25">
      <c r="Q31069" s="3"/>
      <c r="R31069"/>
      <c r="S31069" s="3"/>
    </row>
    <row r="31070" spans="17:19" x14ac:dyDescent="0.25">
      <c r="Q31070" s="3"/>
      <c r="R31070"/>
      <c r="S31070" s="3"/>
    </row>
    <row r="31071" spans="17:19" x14ac:dyDescent="0.25">
      <c r="Q31071" s="3"/>
      <c r="R31071"/>
      <c r="S31071" s="3"/>
    </row>
    <row r="31072" spans="17:19" x14ac:dyDescent="0.25">
      <c r="Q31072" s="3"/>
      <c r="R31072"/>
      <c r="S31072" s="3"/>
    </row>
    <row r="31073" spans="17:19" x14ac:dyDescent="0.25">
      <c r="Q31073" s="3"/>
      <c r="R31073"/>
      <c r="S31073" s="3"/>
    </row>
    <row r="31074" spans="17:19" x14ac:dyDescent="0.25">
      <c r="Q31074" s="3"/>
      <c r="R31074"/>
      <c r="S31074" s="3"/>
    </row>
    <row r="31075" spans="17:19" x14ac:dyDescent="0.25">
      <c r="Q31075" s="3"/>
      <c r="R31075"/>
      <c r="S31075" s="3"/>
    </row>
    <row r="31076" spans="17:19" x14ac:dyDescent="0.25">
      <c r="Q31076" s="3"/>
      <c r="R31076"/>
      <c r="S31076" s="3"/>
    </row>
    <row r="31077" spans="17:19" x14ac:dyDescent="0.25">
      <c r="Q31077" s="3"/>
      <c r="R31077"/>
      <c r="S31077" s="3"/>
    </row>
    <row r="31078" spans="17:19" x14ac:dyDescent="0.25">
      <c r="Q31078" s="3"/>
      <c r="R31078"/>
      <c r="S31078" s="3"/>
    </row>
    <row r="31079" spans="17:19" x14ac:dyDescent="0.25">
      <c r="Q31079" s="3"/>
      <c r="R31079"/>
      <c r="S31079" s="3"/>
    </row>
    <row r="31080" spans="17:19" x14ac:dyDescent="0.25">
      <c r="Q31080" s="3"/>
      <c r="R31080"/>
      <c r="S31080" s="3"/>
    </row>
    <row r="31081" spans="17:19" x14ac:dyDescent="0.25">
      <c r="Q31081" s="3"/>
      <c r="R31081"/>
      <c r="S31081" s="3"/>
    </row>
    <row r="31082" spans="17:19" x14ac:dyDescent="0.25">
      <c r="Q31082" s="3"/>
      <c r="R31082"/>
      <c r="S31082" s="3"/>
    </row>
    <row r="31083" spans="17:19" x14ac:dyDescent="0.25">
      <c r="Q31083" s="3"/>
      <c r="R31083"/>
      <c r="S31083" s="3"/>
    </row>
    <row r="31084" spans="17:19" x14ac:dyDescent="0.25">
      <c r="Q31084" s="3"/>
      <c r="R31084"/>
      <c r="S31084" s="3"/>
    </row>
    <row r="31085" spans="17:19" x14ac:dyDescent="0.25">
      <c r="Q31085" s="3"/>
      <c r="R31085"/>
      <c r="S31085" s="3"/>
    </row>
    <row r="31086" spans="17:19" x14ac:dyDescent="0.25">
      <c r="Q31086" s="3"/>
      <c r="R31086"/>
      <c r="S31086" s="3"/>
    </row>
    <row r="31087" spans="17:19" x14ac:dyDescent="0.25">
      <c r="Q31087" s="3"/>
      <c r="R31087"/>
      <c r="S31087" s="3"/>
    </row>
    <row r="31088" spans="17:19" x14ac:dyDescent="0.25">
      <c r="Q31088" s="3"/>
      <c r="R31088"/>
      <c r="S31088" s="3"/>
    </row>
    <row r="31089" spans="17:19" x14ac:dyDescent="0.25">
      <c r="Q31089" s="3"/>
      <c r="R31089"/>
      <c r="S31089" s="3"/>
    </row>
    <row r="31090" spans="17:19" x14ac:dyDescent="0.25">
      <c r="Q31090" s="3"/>
      <c r="R31090"/>
      <c r="S31090" s="3"/>
    </row>
    <row r="31091" spans="17:19" x14ac:dyDescent="0.25">
      <c r="Q31091" s="3"/>
      <c r="R31091"/>
      <c r="S31091" s="3"/>
    </row>
    <row r="31092" spans="17:19" x14ac:dyDescent="0.25">
      <c r="Q31092" s="3"/>
      <c r="R31092"/>
      <c r="S31092" s="3"/>
    </row>
    <row r="31093" spans="17:19" x14ac:dyDescent="0.25">
      <c r="Q31093" s="3"/>
      <c r="R31093"/>
      <c r="S31093" s="3"/>
    </row>
    <row r="31094" spans="17:19" x14ac:dyDescent="0.25">
      <c r="Q31094" s="3"/>
      <c r="R31094"/>
      <c r="S31094" s="3"/>
    </row>
    <row r="31095" spans="17:19" x14ac:dyDescent="0.25">
      <c r="Q31095" s="3"/>
      <c r="R31095"/>
      <c r="S31095" s="3"/>
    </row>
    <row r="31096" spans="17:19" x14ac:dyDescent="0.25">
      <c r="Q31096" s="3"/>
      <c r="R31096"/>
      <c r="S31096" s="3"/>
    </row>
    <row r="31097" spans="17:19" x14ac:dyDescent="0.25">
      <c r="Q31097" s="3"/>
      <c r="R31097"/>
      <c r="S31097" s="3"/>
    </row>
    <row r="31098" spans="17:19" x14ac:dyDescent="0.25">
      <c r="Q31098" s="3"/>
      <c r="R31098"/>
      <c r="S31098" s="3"/>
    </row>
    <row r="31099" spans="17:19" x14ac:dyDescent="0.25">
      <c r="Q31099" s="3"/>
      <c r="R31099"/>
      <c r="S31099" s="3"/>
    </row>
    <row r="31100" spans="17:19" x14ac:dyDescent="0.25">
      <c r="Q31100" s="3"/>
      <c r="R31100"/>
      <c r="S31100" s="3"/>
    </row>
    <row r="31101" spans="17:19" x14ac:dyDescent="0.25">
      <c r="Q31101" s="3"/>
      <c r="R31101"/>
      <c r="S31101" s="3"/>
    </row>
    <row r="31102" spans="17:19" x14ac:dyDescent="0.25">
      <c r="Q31102" s="3"/>
      <c r="R31102"/>
      <c r="S31102" s="3"/>
    </row>
    <row r="31103" spans="17:19" x14ac:dyDescent="0.25">
      <c r="Q31103" s="3"/>
      <c r="R31103"/>
      <c r="S31103" s="3"/>
    </row>
    <row r="31104" spans="17:19" x14ac:dyDescent="0.25">
      <c r="Q31104" s="3"/>
      <c r="R31104"/>
      <c r="S31104" s="3"/>
    </row>
    <row r="31105" spans="17:19" x14ac:dyDescent="0.25">
      <c r="Q31105" s="3"/>
      <c r="R31105"/>
      <c r="S31105" s="3"/>
    </row>
    <row r="31106" spans="17:19" x14ac:dyDescent="0.25">
      <c r="Q31106" s="3"/>
      <c r="R31106"/>
      <c r="S31106" s="3"/>
    </row>
    <row r="31107" spans="17:19" x14ac:dyDescent="0.25">
      <c r="Q31107" s="3"/>
      <c r="R31107"/>
      <c r="S31107" s="3"/>
    </row>
    <row r="31108" spans="17:19" x14ac:dyDescent="0.25">
      <c r="Q31108" s="3"/>
      <c r="R31108"/>
      <c r="S31108" s="3"/>
    </row>
    <row r="31109" spans="17:19" x14ac:dyDescent="0.25">
      <c r="Q31109" s="3"/>
      <c r="R31109"/>
      <c r="S31109" s="3"/>
    </row>
    <row r="31110" spans="17:19" x14ac:dyDescent="0.25">
      <c r="Q31110" s="3"/>
      <c r="R31110"/>
      <c r="S31110" s="3"/>
    </row>
    <row r="31111" spans="17:19" x14ac:dyDescent="0.25">
      <c r="Q31111" s="3"/>
      <c r="R31111"/>
      <c r="S31111" s="3"/>
    </row>
    <row r="31112" spans="17:19" x14ac:dyDescent="0.25">
      <c r="Q31112" s="3"/>
      <c r="R31112"/>
      <c r="S31112" s="3"/>
    </row>
    <row r="31113" spans="17:19" x14ac:dyDescent="0.25">
      <c r="Q31113" s="3"/>
      <c r="R31113"/>
      <c r="S31113" s="3"/>
    </row>
    <row r="31114" spans="17:19" x14ac:dyDescent="0.25">
      <c r="Q31114" s="3"/>
      <c r="R31114"/>
      <c r="S31114" s="3"/>
    </row>
    <row r="31115" spans="17:19" x14ac:dyDescent="0.25">
      <c r="Q31115" s="3"/>
      <c r="R31115"/>
      <c r="S31115" s="3"/>
    </row>
    <row r="31116" spans="17:19" x14ac:dyDescent="0.25">
      <c r="Q31116" s="3"/>
      <c r="R31116"/>
      <c r="S31116" s="3"/>
    </row>
    <row r="31117" spans="17:19" x14ac:dyDescent="0.25">
      <c r="Q31117" s="3"/>
      <c r="R31117"/>
      <c r="S31117" s="3"/>
    </row>
    <row r="31118" spans="17:19" x14ac:dyDescent="0.25">
      <c r="Q31118" s="3"/>
      <c r="R31118"/>
      <c r="S31118" s="3"/>
    </row>
    <row r="31119" spans="17:19" x14ac:dyDescent="0.25">
      <c r="Q31119" s="3"/>
      <c r="R31119"/>
      <c r="S31119" s="3"/>
    </row>
    <row r="31120" spans="17:19" x14ac:dyDescent="0.25">
      <c r="Q31120" s="3"/>
      <c r="R31120"/>
      <c r="S31120" s="3"/>
    </row>
    <row r="31121" spans="17:19" x14ac:dyDescent="0.25">
      <c r="Q31121" s="3"/>
      <c r="R31121"/>
      <c r="S31121" s="3"/>
    </row>
    <row r="31122" spans="17:19" x14ac:dyDescent="0.25">
      <c r="Q31122" s="3"/>
      <c r="R31122"/>
      <c r="S31122" s="3"/>
    </row>
    <row r="31123" spans="17:19" x14ac:dyDescent="0.25">
      <c r="Q31123" s="3"/>
      <c r="R31123"/>
      <c r="S31123" s="3"/>
    </row>
    <row r="31124" spans="17:19" x14ac:dyDescent="0.25">
      <c r="Q31124" s="3"/>
      <c r="R31124"/>
      <c r="S31124" s="3"/>
    </row>
    <row r="31125" spans="17:19" x14ac:dyDescent="0.25">
      <c r="Q31125" s="3"/>
      <c r="R31125"/>
      <c r="S31125" s="3"/>
    </row>
    <row r="31126" spans="17:19" x14ac:dyDescent="0.25">
      <c r="Q31126" s="3"/>
      <c r="R31126"/>
      <c r="S31126" s="3"/>
    </row>
    <row r="31127" spans="17:19" x14ac:dyDescent="0.25">
      <c r="Q31127" s="3"/>
      <c r="R31127"/>
      <c r="S31127" s="3"/>
    </row>
    <row r="31128" spans="17:19" x14ac:dyDescent="0.25">
      <c r="Q31128" s="3"/>
      <c r="R31128"/>
      <c r="S31128" s="3"/>
    </row>
    <row r="31129" spans="17:19" x14ac:dyDescent="0.25">
      <c r="Q31129" s="3"/>
      <c r="R31129"/>
      <c r="S31129" s="3"/>
    </row>
    <row r="31130" spans="17:19" x14ac:dyDescent="0.25">
      <c r="Q31130" s="3"/>
      <c r="R31130"/>
      <c r="S31130" s="3"/>
    </row>
    <row r="31131" spans="17:19" x14ac:dyDescent="0.25">
      <c r="Q31131" s="3"/>
      <c r="R31131"/>
      <c r="S31131" s="3"/>
    </row>
    <row r="31132" spans="17:19" x14ac:dyDescent="0.25">
      <c r="Q31132" s="3"/>
      <c r="R31132"/>
      <c r="S31132" s="3"/>
    </row>
    <row r="31133" spans="17:19" x14ac:dyDescent="0.25">
      <c r="Q31133" s="3"/>
      <c r="R31133"/>
      <c r="S31133" s="3"/>
    </row>
    <row r="31134" spans="17:19" x14ac:dyDescent="0.25">
      <c r="Q31134" s="3"/>
      <c r="R31134"/>
      <c r="S31134" s="3"/>
    </row>
    <row r="31135" spans="17:19" x14ac:dyDescent="0.25">
      <c r="Q31135" s="3"/>
      <c r="R31135"/>
      <c r="S31135" s="3"/>
    </row>
    <row r="31136" spans="17:19" x14ac:dyDescent="0.25">
      <c r="Q31136" s="3"/>
      <c r="R31136"/>
      <c r="S31136" s="3"/>
    </row>
    <row r="31137" spans="17:19" x14ac:dyDescent="0.25">
      <c r="Q31137" s="3"/>
      <c r="R31137"/>
      <c r="S31137" s="3"/>
    </row>
    <row r="31138" spans="17:19" x14ac:dyDescent="0.25">
      <c r="Q31138" s="3"/>
      <c r="R31138"/>
      <c r="S31138" s="3"/>
    </row>
    <row r="31139" spans="17:19" x14ac:dyDescent="0.25">
      <c r="Q31139" s="3"/>
      <c r="R31139"/>
      <c r="S31139" s="3"/>
    </row>
    <row r="31140" spans="17:19" x14ac:dyDescent="0.25">
      <c r="Q31140" s="3"/>
      <c r="R31140"/>
      <c r="S31140" s="3"/>
    </row>
    <row r="31141" spans="17:19" x14ac:dyDescent="0.25">
      <c r="Q31141" s="3"/>
      <c r="R31141"/>
      <c r="S31141" s="3"/>
    </row>
    <row r="31142" spans="17:19" x14ac:dyDescent="0.25">
      <c r="Q31142" s="3"/>
      <c r="R31142"/>
      <c r="S31142" s="3"/>
    </row>
    <row r="31143" spans="17:19" x14ac:dyDescent="0.25">
      <c r="Q31143" s="3"/>
      <c r="R31143"/>
      <c r="S31143" s="3"/>
    </row>
    <row r="31144" spans="17:19" x14ac:dyDescent="0.25">
      <c r="Q31144" s="3"/>
      <c r="R31144"/>
      <c r="S31144" s="3"/>
    </row>
    <row r="31145" spans="17:19" x14ac:dyDescent="0.25">
      <c r="Q31145" s="3"/>
      <c r="R31145"/>
      <c r="S31145" s="3"/>
    </row>
    <row r="31146" spans="17:19" x14ac:dyDescent="0.25">
      <c r="Q31146" s="3"/>
      <c r="R31146"/>
      <c r="S31146" s="3"/>
    </row>
    <row r="31147" spans="17:19" x14ac:dyDescent="0.25">
      <c r="Q31147" s="3"/>
      <c r="R31147"/>
      <c r="S31147" s="3"/>
    </row>
    <row r="31148" spans="17:19" x14ac:dyDescent="0.25">
      <c r="Q31148" s="3"/>
      <c r="R31148"/>
      <c r="S31148" s="3"/>
    </row>
    <row r="31149" spans="17:19" x14ac:dyDescent="0.25">
      <c r="Q31149" s="3"/>
      <c r="R31149"/>
      <c r="S31149" s="3"/>
    </row>
    <row r="31150" spans="17:19" x14ac:dyDescent="0.25">
      <c r="Q31150" s="3"/>
      <c r="R31150"/>
      <c r="S31150" s="3"/>
    </row>
    <row r="31151" spans="17:19" x14ac:dyDescent="0.25">
      <c r="Q31151" s="3"/>
      <c r="R31151"/>
      <c r="S31151" s="3"/>
    </row>
    <row r="31152" spans="17:19" x14ac:dyDescent="0.25">
      <c r="Q31152" s="3"/>
      <c r="R31152"/>
      <c r="S31152" s="3"/>
    </row>
    <row r="31153" spans="17:19" x14ac:dyDescent="0.25">
      <c r="Q31153" s="3"/>
      <c r="R31153"/>
      <c r="S31153" s="3"/>
    </row>
    <row r="31154" spans="17:19" x14ac:dyDescent="0.25">
      <c r="Q31154" s="3"/>
      <c r="R31154"/>
      <c r="S31154" s="3"/>
    </row>
    <row r="31155" spans="17:19" x14ac:dyDescent="0.25">
      <c r="Q31155" s="3"/>
      <c r="R31155"/>
      <c r="S31155" s="3"/>
    </row>
    <row r="31156" spans="17:19" x14ac:dyDescent="0.25">
      <c r="Q31156" s="3"/>
      <c r="R31156"/>
      <c r="S31156" s="3"/>
    </row>
    <row r="31157" spans="17:19" x14ac:dyDescent="0.25">
      <c r="Q31157" s="3"/>
      <c r="R31157"/>
      <c r="S31157" s="3"/>
    </row>
    <row r="31158" spans="17:19" x14ac:dyDescent="0.25">
      <c r="Q31158" s="3"/>
      <c r="R31158"/>
      <c r="S31158" s="3"/>
    </row>
    <row r="31159" spans="17:19" x14ac:dyDescent="0.25">
      <c r="Q31159" s="3"/>
      <c r="R31159"/>
      <c r="S31159" s="3"/>
    </row>
    <row r="31160" spans="17:19" x14ac:dyDescent="0.25">
      <c r="Q31160" s="3"/>
      <c r="R31160"/>
      <c r="S31160" s="3"/>
    </row>
    <row r="31161" spans="17:19" x14ac:dyDescent="0.25">
      <c r="Q31161" s="3"/>
      <c r="R31161"/>
      <c r="S31161" s="3"/>
    </row>
    <row r="31162" spans="17:19" x14ac:dyDescent="0.25">
      <c r="Q31162" s="3"/>
      <c r="R31162"/>
      <c r="S31162" s="3"/>
    </row>
    <row r="31163" spans="17:19" x14ac:dyDescent="0.25">
      <c r="Q31163" s="3"/>
      <c r="R31163"/>
      <c r="S31163" s="3"/>
    </row>
    <row r="31164" spans="17:19" x14ac:dyDescent="0.25">
      <c r="Q31164" s="3"/>
      <c r="R31164"/>
      <c r="S31164" s="3"/>
    </row>
    <row r="31165" spans="17:19" x14ac:dyDescent="0.25">
      <c r="Q31165" s="3"/>
      <c r="R31165"/>
      <c r="S31165" s="3"/>
    </row>
    <row r="31166" spans="17:19" x14ac:dyDescent="0.25">
      <c r="Q31166" s="3"/>
      <c r="R31166"/>
      <c r="S31166" s="3"/>
    </row>
    <row r="31167" spans="17:19" x14ac:dyDescent="0.25">
      <c r="Q31167" s="3"/>
      <c r="R31167"/>
      <c r="S31167" s="3"/>
    </row>
    <row r="31168" spans="17:19" x14ac:dyDescent="0.25">
      <c r="Q31168" s="3"/>
      <c r="R31168"/>
      <c r="S31168" s="3"/>
    </row>
    <row r="31169" spans="17:19" x14ac:dyDescent="0.25">
      <c r="Q31169" s="3"/>
      <c r="R31169"/>
      <c r="S31169" s="3"/>
    </row>
    <row r="31170" spans="17:19" x14ac:dyDescent="0.25">
      <c r="Q31170" s="3"/>
      <c r="R31170"/>
      <c r="S31170" s="3"/>
    </row>
    <row r="31171" spans="17:19" x14ac:dyDescent="0.25">
      <c r="Q31171" s="3"/>
      <c r="R31171"/>
      <c r="S31171" s="3"/>
    </row>
    <row r="31172" spans="17:19" x14ac:dyDescent="0.25">
      <c r="Q31172" s="3"/>
      <c r="R31172"/>
      <c r="S31172" s="3"/>
    </row>
    <row r="31173" spans="17:19" x14ac:dyDescent="0.25">
      <c r="Q31173" s="3"/>
      <c r="R31173"/>
      <c r="S31173" s="3"/>
    </row>
    <row r="31174" spans="17:19" x14ac:dyDescent="0.25">
      <c r="Q31174" s="3"/>
      <c r="R31174"/>
      <c r="S31174" s="3"/>
    </row>
    <row r="31175" spans="17:19" x14ac:dyDescent="0.25">
      <c r="Q31175" s="3"/>
      <c r="R31175"/>
      <c r="S31175" s="3"/>
    </row>
    <row r="31176" spans="17:19" x14ac:dyDescent="0.25">
      <c r="Q31176" s="3"/>
      <c r="R31176"/>
      <c r="S31176" s="3"/>
    </row>
    <row r="31177" spans="17:19" x14ac:dyDescent="0.25">
      <c r="Q31177" s="3"/>
      <c r="R31177"/>
      <c r="S31177" s="3"/>
    </row>
    <row r="31178" spans="17:19" x14ac:dyDescent="0.25">
      <c r="Q31178" s="3"/>
      <c r="R31178"/>
      <c r="S31178" s="3"/>
    </row>
    <row r="31179" spans="17:19" x14ac:dyDescent="0.25">
      <c r="Q31179" s="3"/>
      <c r="R31179"/>
      <c r="S31179" s="3"/>
    </row>
    <row r="31180" spans="17:19" x14ac:dyDescent="0.25">
      <c r="Q31180" s="3"/>
      <c r="R31180"/>
      <c r="S31180" s="3"/>
    </row>
    <row r="31181" spans="17:19" x14ac:dyDescent="0.25">
      <c r="Q31181" s="3"/>
      <c r="R31181"/>
      <c r="S31181" s="3"/>
    </row>
    <row r="31182" spans="17:19" x14ac:dyDescent="0.25">
      <c r="Q31182" s="3"/>
      <c r="R31182"/>
      <c r="S31182" s="3"/>
    </row>
    <row r="31183" spans="17:19" x14ac:dyDescent="0.25">
      <c r="Q31183" s="3"/>
      <c r="R31183"/>
      <c r="S31183" s="3"/>
    </row>
    <row r="31184" spans="17:19" x14ac:dyDescent="0.25">
      <c r="Q31184" s="3"/>
      <c r="R31184"/>
      <c r="S31184" s="3"/>
    </row>
    <row r="31185" spans="17:19" x14ac:dyDescent="0.25">
      <c r="Q31185" s="3"/>
      <c r="R31185"/>
      <c r="S31185" s="3"/>
    </row>
    <row r="31186" spans="17:19" x14ac:dyDescent="0.25">
      <c r="Q31186" s="3"/>
      <c r="R31186"/>
      <c r="S31186" s="3"/>
    </row>
    <row r="31187" spans="17:19" x14ac:dyDescent="0.25">
      <c r="Q31187" s="3"/>
      <c r="R31187"/>
      <c r="S31187" s="3"/>
    </row>
    <row r="31188" spans="17:19" x14ac:dyDescent="0.25">
      <c r="Q31188" s="3"/>
      <c r="R31188"/>
      <c r="S31188" s="3"/>
    </row>
    <row r="31189" spans="17:19" x14ac:dyDescent="0.25">
      <c r="Q31189" s="3"/>
      <c r="R31189"/>
      <c r="S31189" s="3"/>
    </row>
    <row r="31190" spans="17:19" x14ac:dyDescent="0.25">
      <c r="Q31190" s="3"/>
      <c r="R31190"/>
      <c r="S31190" s="3"/>
    </row>
    <row r="31191" spans="17:19" x14ac:dyDescent="0.25">
      <c r="Q31191" s="3"/>
      <c r="R31191"/>
      <c r="S31191" s="3"/>
    </row>
    <row r="31192" spans="17:19" x14ac:dyDescent="0.25">
      <c r="Q31192" s="3"/>
      <c r="R31192"/>
      <c r="S31192" s="3"/>
    </row>
    <row r="31193" spans="17:19" x14ac:dyDescent="0.25">
      <c r="Q31193" s="3"/>
      <c r="R31193"/>
      <c r="S31193" s="3"/>
    </row>
    <row r="31194" spans="17:19" x14ac:dyDescent="0.25">
      <c r="Q31194" s="3"/>
      <c r="R31194"/>
      <c r="S31194" s="3"/>
    </row>
    <row r="31195" spans="17:19" x14ac:dyDescent="0.25">
      <c r="Q31195" s="3"/>
      <c r="R31195"/>
      <c r="S31195" s="3"/>
    </row>
    <row r="31196" spans="17:19" x14ac:dyDescent="0.25">
      <c r="Q31196" s="3"/>
      <c r="R31196"/>
      <c r="S31196" s="3"/>
    </row>
    <row r="31197" spans="17:19" x14ac:dyDescent="0.25">
      <c r="Q31197" s="3"/>
      <c r="R31197"/>
      <c r="S31197" s="3"/>
    </row>
    <row r="31198" spans="17:19" x14ac:dyDescent="0.25">
      <c r="Q31198" s="3"/>
      <c r="R31198"/>
      <c r="S31198" s="3"/>
    </row>
    <row r="31199" spans="17:19" x14ac:dyDescent="0.25">
      <c r="Q31199" s="3"/>
      <c r="R31199"/>
      <c r="S31199" s="3"/>
    </row>
    <row r="31200" spans="17:19" x14ac:dyDescent="0.25">
      <c r="Q31200" s="3"/>
      <c r="R31200"/>
      <c r="S31200" s="3"/>
    </row>
    <row r="31201" spans="17:19" x14ac:dyDescent="0.25">
      <c r="Q31201" s="3"/>
      <c r="R31201"/>
      <c r="S31201" s="3"/>
    </row>
    <row r="31202" spans="17:19" x14ac:dyDescent="0.25">
      <c r="Q31202" s="3"/>
      <c r="R31202"/>
      <c r="S31202" s="3"/>
    </row>
    <row r="31203" spans="17:19" x14ac:dyDescent="0.25">
      <c r="Q31203" s="3"/>
      <c r="R31203"/>
      <c r="S31203" s="3"/>
    </row>
    <row r="31204" spans="17:19" x14ac:dyDescent="0.25">
      <c r="Q31204" s="3"/>
      <c r="R31204"/>
      <c r="S31204" s="3"/>
    </row>
    <row r="31205" spans="17:19" x14ac:dyDescent="0.25">
      <c r="Q31205" s="3"/>
      <c r="R31205"/>
      <c r="S31205" s="3"/>
    </row>
    <row r="31206" spans="17:19" x14ac:dyDescent="0.25">
      <c r="Q31206" s="3"/>
      <c r="R31206"/>
      <c r="S31206" s="3"/>
    </row>
    <row r="31207" spans="17:19" x14ac:dyDescent="0.25">
      <c r="Q31207" s="3"/>
      <c r="R31207"/>
      <c r="S31207" s="3"/>
    </row>
    <row r="31208" spans="17:19" x14ac:dyDescent="0.25">
      <c r="Q31208" s="3"/>
      <c r="R31208"/>
      <c r="S31208" s="3"/>
    </row>
    <row r="31209" spans="17:19" x14ac:dyDescent="0.25">
      <c r="Q31209" s="3"/>
      <c r="R31209"/>
      <c r="S31209" s="3"/>
    </row>
    <row r="31210" spans="17:19" x14ac:dyDescent="0.25">
      <c r="Q31210" s="3"/>
      <c r="R31210"/>
      <c r="S31210" s="3"/>
    </row>
    <row r="31211" spans="17:19" x14ac:dyDescent="0.25">
      <c r="Q31211" s="3"/>
      <c r="R31211"/>
      <c r="S31211" s="3"/>
    </row>
    <row r="31212" spans="17:19" x14ac:dyDescent="0.25">
      <c r="Q31212" s="3"/>
      <c r="R31212"/>
      <c r="S31212" s="3"/>
    </row>
    <row r="31213" spans="17:19" x14ac:dyDescent="0.25">
      <c r="Q31213" s="3"/>
      <c r="R31213"/>
      <c r="S31213" s="3"/>
    </row>
    <row r="31214" spans="17:19" x14ac:dyDescent="0.25">
      <c r="Q31214" s="3"/>
      <c r="R31214"/>
      <c r="S31214" s="3"/>
    </row>
    <row r="31215" spans="17:19" x14ac:dyDescent="0.25">
      <c r="Q31215" s="3"/>
      <c r="R31215"/>
      <c r="S31215" s="3"/>
    </row>
    <row r="31216" spans="17:19" x14ac:dyDescent="0.25">
      <c r="Q31216" s="3"/>
      <c r="R31216"/>
      <c r="S31216" s="3"/>
    </row>
    <row r="31217" spans="17:19" x14ac:dyDescent="0.25">
      <c r="Q31217" s="3"/>
      <c r="R31217"/>
      <c r="S31217" s="3"/>
    </row>
    <row r="31218" spans="17:19" x14ac:dyDescent="0.25">
      <c r="Q31218" s="3"/>
      <c r="R31218"/>
      <c r="S31218" s="3"/>
    </row>
    <row r="31219" spans="17:19" x14ac:dyDescent="0.25">
      <c r="Q31219" s="3"/>
      <c r="R31219"/>
      <c r="S31219" s="3"/>
    </row>
    <row r="31220" spans="17:19" x14ac:dyDescent="0.25">
      <c r="Q31220" s="3"/>
      <c r="R31220"/>
      <c r="S31220" s="3"/>
    </row>
    <row r="31221" spans="17:19" x14ac:dyDescent="0.25">
      <c r="Q31221" s="3"/>
      <c r="R31221"/>
      <c r="S31221" s="3"/>
    </row>
    <row r="31222" spans="17:19" x14ac:dyDescent="0.25">
      <c r="Q31222" s="3"/>
      <c r="R31222"/>
      <c r="S31222" s="3"/>
    </row>
    <row r="31223" spans="17:19" x14ac:dyDescent="0.25">
      <c r="Q31223" s="3"/>
      <c r="R31223"/>
      <c r="S31223" s="3"/>
    </row>
    <row r="31224" spans="17:19" x14ac:dyDescent="0.25">
      <c r="Q31224" s="3"/>
      <c r="R31224"/>
      <c r="S31224" s="3"/>
    </row>
    <row r="31225" spans="17:19" x14ac:dyDescent="0.25">
      <c r="Q31225" s="3"/>
      <c r="R31225"/>
      <c r="S31225" s="3"/>
    </row>
    <row r="31226" spans="17:19" x14ac:dyDescent="0.25">
      <c r="Q31226" s="3"/>
      <c r="R31226"/>
      <c r="S31226" s="3"/>
    </row>
    <row r="31227" spans="17:19" x14ac:dyDescent="0.25">
      <c r="Q31227" s="3"/>
      <c r="R31227"/>
      <c r="S31227" s="3"/>
    </row>
    <row r="31228" spans="17:19" x14ac:dyDescent="0.25">
      <c r="Q31228" s="3"/>
      <c r="R31228"/>
      <c r="S31228" s="3"/>
    </row>
    <row r="31229" spans="17:19" x14ac:dyDescent="0.25">
      <c r="Q31229" s="3"/>
      <c r="R31229"/>
      <c r="S31229" s="3"/>
    </row>
    <row r="31230" spans="17:19" x14ac:dyDescent="0.25">
      <c r="Q31230" s="3"/>
      <c r="R31230"/>
      <c r="S31230" s="3"/>
    </row>
    <row r="31231" spans="17:19" x14ac:dyDescent="0.25">
      <c r="Q31231" s="3"/>
      <c r="R31231"/>
      <c r="S31231" s="3"/>
    </row>
    <row r="31232" spans="17:19" x14ac:dyDescent="0.25">
      <c r="Q31232" s="3"/>
      <c r="R31232"/>
      <c r="S31232" s="3"/>
    </row>
    <row r="31233" spans="17:19" x14ac:dyDescent="0.25">
      <c r="Q31233" s="3"/>
      <c r="R31233"/>
      <c r="S31233" s="3"/>
    </row>
    <row r="31234" spans="17:19" x14ac:dyDescent="0.25">
      <c r="Q31234" s="3"/>
      <c r="R31234"/>
      <c r="S31234" s="3"/>
    </row>
    <row r="31235" spans="17:19" x14ac:dyDescent="0.25">
      <c r="Q31235" s="3"/>
      <c r="R31235"/>
      <c r="S31235" s="3"/>
    </row>
    <row r="31236" spans="17:19" x14ac:dyDescent="0.25">
      <c r="Q31236" s="3"/>
      <c r="R31236"/>
      <c r="S31236" s="3"/>
    </row>
    <row r="31237" spans="17:19" x14ac:dyDescent="0.25">
      <c r="Q31237" s="3"/>
      <c r="R31237"/>
      <c r="S31237" s="3"/>
    </row>
    <row r="31238" spans="17:19" x14ac:dyDescent="0.25">
      <c r="Q31238" s="3"/>
      <c r="R31238"/>
      <c r="S31238" s="3"/>
    </row>
    <row r="31239" spans="17:19" x14ac:dyDescent="0.25">
      <c r="Q31239" s="3"/>
      <c r="R31239"/>
      <c r="S31239" s="3"/>
    </row>
    <row r="31240" spans="17:19" x14ac:dyDescent="0.25">
      <c r="Q31240" s="3"/>
      <c r="R31240"/>
      <c r="S31240" s="3"/>
    </row>
    <row r="31241" spans="17:19" x14ac:dyDescent="0.25">
      <c r="Q31241" s="3"/>
      <c r="R31241"/>
      <c r="S31241" s="3"/>
    </row>
    <row r="31242" spans="17:19" x14ac:dyDescent="0.25">
      <c r="Q31242" s="3"/>
      <c r="R31242"/>
      <c r="S31242" s="3"/>
    </row>
    <row r="31243" spans="17:19" x14ac:dyDescent="0.25">
      <c r="Q31243" s="3"/>
      <c r="R31243"/>
      <c r="S31243" s="3"/>
    </row>
    <row r="31244" spans="17:19" x14ac:dyDescent="0.25">
      <c r="Q31244" s="3"/>
      <c r="R31244"/>
      <c r="S31244" s="3"/>
    </row>
    <row r="31245" spans="17:19" x14ac:dyDescent="0.25">
      <c r="Q31245" s="3"/>
      <c r="R31245"/>
      <c r="S31245" s="3"/>
    </row>
    <row r="31246" spans="17:19" x14ac:dyDescent="0.25">
      <c r="Q31246" s="3"/>
      <c r="R31246"/>
      <c r="S31246" s="3"/>
    </row>
    <row r="31247" spans="17:19" x14ac:dyDescent="0.25">
      <c r="Q31247" s="3"/>
      <c r="R31247"/>
      <c r="S31247" s="3"/>
    </row>
    <row r="31248" spans="17:19" x14ac:dyDescent="0.25">
      <c r="Q31248" s="3"/>
      <c r="R31248"/>
      <c r="S31248" s="3"/>
    </row>
    <row r="31249" spans="17:19" x14ac:dyDescent="0.25">
      <c r="Q31249" s="3"/>
      <c r="R31249"/>
      <c r="S31249" s="3"/>
    </row>
    <row r="31250" spans="17:19" x14ac:dyDescent="0.25">
      <c r="Q31250" s="3"/>
      <c r="R31250"/>
      <c r="S31250" s="3"/>
    </row>
    <row r="31251" spans="17:19" x14ac:dyDescent="0.25">
      <c r="Q31251" s="3"/>
      <c r="R31251"/>
      <c r="S31251" s="3"/>
    </row>
    <row r="31252" spans="17:19" x14ac:dyDescent="0.25">
      <c r="Q31252" s="3"/>
      <c r="R31252"/>
      <c r="S31252" s="3"/>
    </row>
    <row r="31253" spans="17:19" x14ac:dyDescent="0.25">
      <c r="Q31253" s="3"/>
      <c r="R31253"/>
      <c r="S31253" s="3"/>
    </row>
    <row r="31254" spans="17:19" x14ac:dyDescent="0.25">
      <c r="Q31254" s="3"/>
      <c r="R31254"/>
      <c r="S31254" s="3"/>
    </row>
    <row r="31255" spans="17:19" x14ac:dyDescent="0.25">
      <c r="Q31255" s="3"/>
      <c r="R31255"/>
      <c r="S31255" s="3"/>
    </row>
    <row r="31256" spans="17:19" x14ac:dyDescent="0.25">
      <c r="Q31256" s="3"/>
      <c r="R31256"/>
      <c r="S31256" s="3"/>
    </row>
    <row r="31257" spans="17:19" x14ac:dyDescent="0.25">
      <c r="Q31257" s="3"/>
      <c r="R31257"/>
      <c r="S31257" s="3"/>
    </row>
    <row r="31258" spans="17:19" x14ac:dyDescent="0.25">
      <c r="Q31258" s="3"/>
      <c r="R31258"/>
      <c r="S31258" s="3"/>
    </row>
    <row r="31259" spans="17:19" x14ac:dyDescent="0.25">
      <c r="Q31259" s="3"/>
      <c r="R31259"/>
      <c r="S31259" s="3"/>
    </row>
    <row r="31260" spans="17:19" x14ac:dyDescent="0.25">
      <c r="Q31260" s="3"/>
      <c r="R31260"/>
      <c r="S31260" s="3"/>
    </row>
    <row r="31261" spans="17:19" x14ac:dyDescent="0.25">
      <c r="Q31261" s="3"/>
      <c r="R31261"/>
      <c r="S31261" s="3"/>
    </row>
    <row r="31262" spans="17:19" x14ac:dyDescent="0.25">
      <c r="Q31262" s="3"/>
      <c r="R31262"/>
      <c r="S31262" s="3"/>
    </row>
    <row r="31263" spans="17:19" x14ac:dyDescent="0.25">
      <c r="Q31263" s="3"/>
      <c r="R31263"/>
      <c r="S31263" s="3"/>
    </row>
    <row r="31264" spans="17:19" x14ac:dyDescent="0.25">
      <c r="Q31264" s="3"/>
      <c r="R31264"/>
      <c r="S31264" s="3"/>
    </row>
    <row r="31265" spans="17:19" x14ac:dyDescent="0.25">
      <c r="Q31265" s="3"/>
      <c r="R31265"/>
      <c r="S31265" s="3"/>
    </row>
    <row r="31266" spans="17:19" x14ac:dyDescent="0.25">
      <c r="Q31266" s="3"/>
      <c r="R31266"/>
      <c r="S31266" s="3"/>
    </row>
    <row r="31267" spans="17:19" x14ac:dyDescent="0.25">
      <c r="Q31267" s="3"/>
      <c r="R31267"/>
      <c r="S31267" s="3"/>
    </row>
    <row r="31268" spans="17:19" x14ac:dyDescent="0.25">
      <c r="Q31268" s="3"/>
      <c r="R31268"/>
      <c r="S31268" s="3"/>
    </row>
    <row r="31269" spans="17:19" x14ac:dyDescent="0.25">
      <c r="Q31269" s="3"/>
      <c r="R31269"/>
      <c r="S31269" s="3"/>
    </row>
    <row r="31270" spans="17:19" x14ac:dyDescent="0.25">
      <c r="Q31270" s="3"/>
      <c r="R31270"/>
      <c r="S31270" s="3"/>
    </row>
    <row r="31271" spans="17:19" x14ac:dyDescent="0.25">
      <c r="Q31271" s="3"/>
      <c r="R31271"/>
      <c r="S31271" s="3"/>
    </row>
    <row r="31272" spans="17:19" x14ac:dyDescent="0.25">
      <c r="Q31272" s="3"/>
      <c r="R31272"/>
      <c r="S31272" s="3"/>
    </row>
    <row r="31273" spans="17:19" x14ac:dyDescent="0.25">
      <c r="Q31273" s="3"/>
      <c r="R31273"/>
      <c r="S31273" s="3"/>
    </row>
    <row r="31274" spans="17:19" x14ac:dyDescent="0.25">
      <c r="Q31274" s="3"/>
      <c r="R31274"/>
      <c r="S31274" s="3"/>
    </row>
    <row r="31275" spans="17:19" x14ac:dyDescent="0.25">
      <c r="Q31275" s="3"/>
      <c r="R31275"/>
      <c r="S31275" s="3"/>
    </row>
    <row r="31276" spans="17:19" x14ac:dyDescent="0.25">
      <c r="Q31276" s="3"/>
      <c r="R31276"/>
      <c r="S31276" s="3"/>
    </row>
    <row r="31277" spans="17:19" x14ac:dyDescent="0.25">
      <c r="Q31277" s="3"/>
      <c r="R31277"/>
      <c r="S31277" s="3"/>
    </row>
    <row r="31278" spans="17:19" x14ac:dyDescent="0.25">
      <c r="Q31278" s="3"/>
      <c r="R31278"/>
      <c r="S31278" s="3"/>
    </row>
    <row r="31279" spans="17:19" x14ac:dyDescent="0.25">
      <c r="Q31279" s="3"/>
      <c r="R31279"/>
      <c r="S31279" s="3"/>
    </row>
    <row r="31280" spans="17:19" x14ac:dyDescent="0.25">
      <c r="Q31280" s="3"/>
      <c r="R31280"/>
      <c r="S31280" s="3"/>
    </row>
    <row r="31281" spans="17:19" x14ac:dyDescent="0.25">
      <c r="Q31281" s="3"/>
      <c r="R31281"/>
      <c r="S31281" s="3"/>
    </row>
    <row r="31282" spans="17:19" x14ac:dyDescent="0.25">
      <c r="Q31282" s="3"/>
      <c r="R31282"/>
      <c r="S31282" s="3"/>
    </row>
    <row r="31283" spans="17:19" x14ac:dyDescent="0.25">
      <c r="Q31283" s="3"/>
      <c r="R31283"/>
      <c r="S31283" s="3"/>
    </row>
    <row r="31284" spans="17:19" x14ac:dyDescent="0.25">
      <c r="Q31284" s="3"/>
      <c r="R31284"/>
      <c r="S31284" s="3"/>
    </row>
    <row r="31285" spans="17:19" x14ac:dyDescent="0.25">
      <c r="Q31285" s="3"/>
      <c r="R31285"/>
      <c r="S31285" s="3"/>
    </row>
    <row r="31286" spans="17:19" x14ac:dyDescent="0.25">
      <c r="Q31286" s="3"/>
      <c r="R31286"/>
      <c r="S31286" s="3"/>
    </row>
    <row r="31287" spans="17:19" x14ac:dyDescent="0.25">
      <c r="Q31287" s="3"/>
      <c r="R31287"/>
      <c r="S31287" s="3"/>
    </row>
    <row r="31288" spans="17:19" x14ac:dyDescent="0.25">
      <c r="Q31288" s="3"/>
      <c r="R31288"/>
      <c r="S31288" s="3"/>
    </row>
    <row r="31289" spans="17:19" x14ac:dyDescent="0.25">
      <c r="Q31289" s="3"/>
      <c r="R31289"/>
      <c r="S31289" s="3"/>
    </row>
    <row r="31290" spans="17:19" x14ac:dyDescent="0.25">
      <c r="Q31290" s="3"/>
      <c r="R31290"/>
      <c r="S31290" s="3"/>
    </row>
    <row r="31291" spans="17:19" x14ac:dyDescent="0.25">
      <c r="Q31291" s="3"/>
      <c r="R31291"/>
      <c r="S31291" s="3"/>
    </row>
    <row r="31292" spans="17:19" x14ac:dyDescent="0.25">
      <c r="Q31292" s="3"/>
      <c r="R31292"/>
      <c r="S31292" s="3"/>
    </row>
    <row r="31293" spans="17:19" x14ac:dyDescent="0.25">
      <c r="Q31293" s="3"/>
      <c r="R31293"/>
      <c r="S31293" s="3"/>
    </row>
    <row r="31294" spans="17:19" x14ac:dyDescent="0.25">
      <c r="Q31294" s="3"/>
      <c r="R31294"/>
      <c r="S31294" s="3"/>
    </row>
    <row r="31295" spans="17:19" x14ac:dyDescent="0.25">
      <c r="Q31295" s="3"/>
      <c r="R31295"/>
      <c r="S31295" s="3"/>
    </row>
    <row r="31296" spans="17:19" x14ac:dyDescent="0.25">
      <c r="Q31296" s="3"/>
      <c r="R31296"/>
      <c r="S31296" s="3"/>
    </row>
    <row r="31297" spans="17:19" x14ac:dyDescent="0.25">
      <c r="Q31297" s="3"/>
      <c r="R31297"/>
      <c r="S31297" s="3"/>
    </row>
    <row r="31298" spans="17:19" x14ac:dyDescent="0.25">
      <c r="Q31298" s="3"/>
      <c r="R31298"/>
      <c r="S31298" s="3"/>
    </row>
    <row r="31299" spans="17:19" x14ac:dyDescent="0.25">
      <c r="Q31299" s="3"/>
      <c r="R31299"/>
      <c r="S31299" s="3"/>
    </row>
    <row r="31300" spans="17:19" x14ac:dyDescent="0.25">
      <c r="Q31300" s="3"/>
      <c r="R31300"/>
      <c r="S31300" s="3"/>
    </row>
    <row r="31301" spans="17:19" x14ac:dyDescent="0.25">
      <c r="Q31301" s="3"/>
      <c r="R31301"/>
      <c r="S31301" s="3"/>
    </row>
    <row r="31302" spans="17:19" x14ac:dyDescent="0.25">
      <c r="Q31302" s="3"/>
      <c r="R31302"/>
      <c r="S31302" s="3"/>
    </row>
    <row r="31303" spans="17:19" x14ac:dyDescent="0.25">
      <c r="Q31303" s="3"/>
      <c r="R31303"/>
      <c r="S31303" s="3"/>
    </row>
    <row r="31304" spans="17:19" x14ac:dyDescent="0.25">
      <c r="Q31304" s="3"/>
      <c r="R31304"/>
      <c r="S31304" s="3"/>
    </row>
    <row r="31305" spans="17:19" x14ac:dyDescent="0.25">
      <c r="Q31305" s="3"/>
      <c r="R31305"/>
      <c r="S31305" s="3"/>
    </row>
    <row r="31306" spans="17:19" x14ac:dyDescent="0.25">
      <c r="Q31306" s="3"/>
      <c r="R31306"/>
      <c r="S31306" s="3"/>
    </row>
    <row r="31307" spans="17:19" x14ac:dyDescent="0.25">
      <c r="Q31307" s="3"/>
      <c r="R31307"/>
      <c r="S31307" s="3"/>
    </row>
    <row r="31308" spans="17:19" x14ac:dyDescent="0.25">
      <c r="Q31308" s="3"/>
      <c r="R31308"/>
      <c r="S31308" s="3"/>
    </row>
    <row r="31309" spans="17:19" x14ac:dyDescent="0.25">
      <c r="Q31309" s="3"/>
      <c r="R31309"/>
      <c r="S31309" s="3"/>
    </row>
    <row r="31310" spans="17:19" x14ac:dyDescent="0.25">
      <c r="Q31310" s="3"/>
      <c r="R31310"/>
      <c r="S31310" s="3"/>
    </row>
    <row r="31311" spans="17:19" x14ac:dyDescent="0.25">
      <c r="Q31311" s="3"/>
      <c r="R31311"/>
      <c r="S31311" s="3"/>
    </row>
    <row r="31312" spans="17:19" x14ac:dyDescent="0.25">
      <c r="Q31312" s="3"/>
      <c r="R31312"/>
      <c r="S31312" s="3"/>
    </row>
    <row r="31313" spans="17:19" x14ac:dyDescent="0.25">
      <c r="Q31313" s="3"/>
      <c r="R31313"/>
      <c r="S31313" s="3"/>
    </row>
    <row r="31314" spans="17:19" x14ac:dyDescent="0.25">
      <c r="Q31314" s="3"/>
      <c r="R31314"/>
      <c r="S31314" s="3"/>
    </row>
    <row r="31315" spans="17:19" x14ac:dyDescent="0.25">
      <c r="Q31315" s="3"/>
      <c r="R31315"/>
      <c r="S31315" s="3"/>
    </row>
    <row r="31316" spans="17:19" x14ac:dyDescent="0.25">
      <c r="Q31316" s="3"/>
      <c r="R31316"/>
      <c r="S31316" s="3"/>
    </row>
    <row r="31317" spans="17:19" x14ac:dyDescent="0.25">
      <c r="Q31317" s="3"/>
      <c r="R31317"/>
      <c r="S31317" s="3"/>
    </row>
    <row r="31318" spans="17:19" x14ac:dyDescent="0.25">
      <c r="Q31318" s="3"/>
      <c r="R31318"/>
      <c r="S31318" s="3"/>
    </row>
    <row r="31319" spans="17:19" x14ac:dyDescent="0.25">
      <c r="Q31319" s="3"/>
      <c r="R31319"/>
      <c r="S31319" s="3"/>
    </row>
    <row r="31320" spans="17:19" x14ac:dyDescent="0.25">
      <c r="Q31320" s="3"/>
      <c r="R31320"/>
      <c r="S31320" s="3"/>
    </row>
    <row r="31321" spans="17:19" x14ac:dyDescent="0.25">
      <c r="Q31321" s="3"/>
      <c r="R31321"/>
      <c r="S31321" s="3"/>
    </row>
    <row r="31322" spans="17:19" x14ac:dyDescent="0.25">
      <c r="Q31322" s="3"/>
      <c r="R31322"/>
      <c r="S31322" s="3"/>
    </row>
    <row r="31323" spans="17:19" x14ac:dyDescent="0.25">
      <c r="Q31323" s="3"/>
      <c r="R31323"/>
      <c r="S31323" s="3"/>
    </row>
    <row r="31324" spans="17:19" x14ac:dyDescent="0.25">
      <c r="Q31324" s="3"/>
      <c r="R31324"/>
      <c r="S31324" s="3"/>
    </row>
    <row r="31325" spans="17:19" x14ac:dyDescent="0.25">
      <c r="Q31325" s="3"/>
      <c r="R31325"/>
      <c r="S31325" s="3"/>
    </row>
    <row r="31326" spans="17:19" x14ac:dyDescent="0.25">
      <c r="Q31326" s="3"/>
      <c r="R31326"/>
      <c r="S31326" s="3"/>
    </row>
    <row r="31327" spans="17:19" x14ac:dyDescent="0.25">
      <c r="Q31327" s="3"/>
      <c r="R31327"/>
      <c r="S31327" s="3"/>
    </row>
    <row r="31328" spans="17:19" x14ac:dyDescent="0.25">
      <c r="Q31328" s="3"/>
      <c r="R31328"/>
      <c r="S31328" s="3"/>
    </row>
    <row r="31329" spans="17:19" x14ac:dyDescent="0.25">
      <c r="Q31329" s="3"/>
      <c r="R31329"/>
      <c r="S31329" s="3"/>
    </row>
    <row r="31330" spans="17:19" x14ac:dyDescent="0.25">
      <c r="Q31330" s="3"/>
      <c r="R31330"/>
      <c r="S31330" s="3"/>
    </row>
    <row r="31331" spans="17:19" x14ac:dyDescent="0.25">
      <c r="Q31331" s="3"/>
      <c r="R31331"/>
      <c r="S31331" s="3"/>
    </row>
    <row r="31332" spans="17:19" x14ac:dyDescent="0.25">
      <c r="Q31332" s="3"/>
      <c r="R31332"/>
      <c r="S31332" s="3"/>
    </row>
    <row r="31333" spans="17:19" x14ac:dyDescent="0.25">
      <c r="Q31333" s="3"/>
      <c r="R31333"/>
      <c r="S31333" s="3"/>
    </row>
    <row r="31334" spans="17:19" x14ac:dyDescent="0.25">
      <c r="Q31334" s="3"/>
      <c r="R31334"/>
      <c r="S31334" s="3"/>
    </row>
    <row r="31335" spans="17:19" x14ac:dyDescent="0.25">
      <c r="Q31335" s="3"/>
      <c r="R31335"/>
      <c r="S31335" s="3"/>
    </row>
    <row r="31336" spans="17:19" x14ac:dyDescent="0.25">
      <c r="Q31336" s="3"/>
      <c r="R31336"/>
      <c r="S31336" s="3"/>
    </row>
    <row r="31337" spans="17:19" x14ac:dyDescent="0.25">
      <c r="Q31337" s="3"/>
      <c r="R31337"/>
      <c r="S31337" s="3"/>
    </row>
    <row r="31338" spans="17:19" x14ac:dyDescent="0.25">
      <c r="Q31338" s="3"/>
      <c r="R31338"/>
      <c r="S31338" s="3"/>
    </row>
    <row r="31339" spans="17:19" x14ac:dyDescent="0.25">
      <c r="Q31339" s="3"/>
      <c r="R31339"/>
      <c r="S31339" s="3"/>
    </row>
    <row r="31340" spans="17:19" x14ac:dyDescent="0.25">
      <c r="Q31340" s="3"/>
      <c r="R31340"/>
      <c r="S31340" s="3"/>
    </row>
    <row r="31341" spans="17:19" x14ac:dyDescent="0.25">
      <c r="Q31341" s="3"/>
      <c r="R31341"/>
      <c r="S31341" s="3"/>
    </row>
    <row r="31342" spans="17:19" x14ac:dyDescent="0.25">
      <c r="Q31342" s="3"/>
      <c r="R31342"/>
      <c r="S31342" s="3"/>
    </row>
    <row r="31343" spans="17:19" x14ac:dyDescent="0.25">
      <c r="Q31343" s="3"/>
      <c r="R31343"/>
      <c r="S31343" s="3"/>
    </row>
    <row r="31344" spans="17:19" x14ac:dyDescent="0.25">
      <c r="Q31344" s="3"/>
      <c r="R31344"/>
      <c r="S31344" s="3"/>
    </row>
    <row r="31345" spans="17:19" x14ac:dyDescent="0.25">
      <c r="Q31345" s="3"/>
      <c r="R31345"/>
      <c r="S31345" s="3"/>
    </row>
    <row r="31346" spans="17:19" x14ac:dyDescent="0.25">
      <c r="Q31346" s="3"/>
      <c r="R31346"/>
      <c r="S31346" s="3"/>
    </row>
    <row r="31347" spans="17:19" x14ac:dyDescent="0.25">
      <c r="Q31347" s="3"/>
      <c r="R31347"/>
      <c r="S31347" s="3"/>
    </row>
    <row r="31348" spans="17:19" x14ac:dyDescent="0.25">
      <c r="Q31348" s="3"/>
      <c r="R31348"/>
      <c r="S31348" s="3"/>
    </row>
    <row r="31349" spans="17:19" x14ac:dyDescent="0.25">
      <c r="Q31349" s="3"/>
      <c r="R31349"/>
      <c r="S31349" s="3"/>
    </row>
    <row r="31350" spans="17:19" x14ac:dyDescent="0.25">
      <c r="Q31350" s="3"/>
      <c r="R31350"/>
      <c r="S31350" s="3"/>
    </row>
    <row r="31351" spans="17:19" x14ac:dyDescent="0.25">
      <c r="Q31351" s="3"/>
      <c r="R31351"/>
      <c r="S31351" s="3"/>
    </row>
    <row r="31352" spans="17:19" x14ac:dyDescent="0.25">
      <c r="Q31352" s="3"/>
      <c r="R31352"/>
      <c r="S31352" s="3"/>
    </row>
    <row r="31353" spans="17:19" x14ac:dyDescent="0.25">
      <c r="Q31353" s="3"/>
      <c r="R31353"/>
      <c r="S31353" s="3"/>
    </row>
    <row r="31354" spans="17:19" x14ac:dyDescent="0.25">
      <c r="Q31354" s="3"/>
      <c r="R31354"/>
      <c r="S31354" s="3"/>
    </row>
    <row r="31355" spans="17:19" x14ac:dyDescent="0.25">
      <c r="Q31355" s="3"/>
      <c r="R31355"/>
      <c r="S31355" s="3"/>
    </row>
    <row r="31356" spans="17:19" x14ac:dyDescent="0.25">
      <c r="Q31356" s="3"/>
      <c r="R31356"/>
      <c r="S31356" s="3"/>
    </row>
    <row r="31357" spans="17:19" x14ac:dyDescent="0.25">
      <c r="Q31357" s="3"/>
      <c r="R31357"/>
      <c r="S31357" s="3"/>
    </row>
    <row r="31358" spans="17:19" x14ac:dyDescent="0.25">
      <c r="Q31358" s="3"/>
      <c r="R31358"/>
      <c r="S31358" s="3"/>
    </row>
    <row r="31359" spans="17:19" x14ac:dyDescent="0.25">
      <c r="Q31359" s="3"/>
      <c r="R31359"/>
      <c r="S31359" s="3"/>
    </row>
    <row r="31360" spans="17:19" x14ac:dyDescent="0.25">
      <c r="Q31360" s="3"/>
      <c r="R31360"/>
      <c r="S31360" s="3"/>
    </row>
    <row r="31361" spans="17:19" x14ac:dyDescent="0.25">
      <c r="Q31361" s="3"/>
      <c r="R31361"/>
      <c r="S31361" s="3"/>
    </row>
    <row r="31362" spans="17:19" x14ac:dyDescent="0.25">
      <c r="Q31362" s="3"/>
      <c r="R31362"/>
      <c r="S31362" s="3"/>
    </row>
    <row r="31363" spans="17:19" x14ac:dyDescent="0.25">
      <c r="Q31363" s="3"/>
      <c r="R31363"/>
      <c r="S31363" s="3"/>
    </row>
    <row r="31364" spans="17:19" x14ac:dyDescent="0.25">
      <c r="Q31364" s="3"/>
      <c r="R31364"/>
      <c r="S31364" s="3"/>
    </row>
    <row r="31365" spans="17:19" x14ac:dyDescent="0.25">
      <c r="Q31365" s="3"/>
      <c r="R31365"/>
      <c r="S31365" s="3"/>
    </row>
    <row r="31366" spans="17:19" x14ac:dyDescent="0.25">
      <c r="Q31366" s="3"/>
      <c r="R31366"/>
      <c r="S31366" s="3"/>
    </row>
    <row r="31367" spans="17:19" x14ac:dyDescent="0.25">
      <c r="Q31367" s="3"/>
      <c r="R31367"/>
      <c r="S31367" s="3"/>
    </row>
    <row r="31368" spans="17:19" x14ac:dyDescent="0.25">
      <c r="Q31368" s="3"/>
      <c r="R31368"/>
      <c r="S31368" s="3"/>
    </row>
    <row r="31369" spans="17:19" x14ac:dyDescent="0.25">
      <c r="Q31369" s="3"/>
      <c r="R31369"/>
      <c r="S31369" s="3"/>
    </row>
    <row r="31370" spans="17:19" x14ac:dyDescent="0.25">
      <c r="Q31370" s="3"/>
      <c r="R31370"/>
      <c r="S31370" s="3"/>
    </row>
    <row r="31371" spans="17:19" x14ac:dyDescent="0.25">
      <c r="Q31371" s="3"/>
      <c r="R31371"/>
      <c r="S31371" s="3"/>
    </row>
    <row r="31372" spans="17:19" x14ac:dyDescent="0.25">
      <c r="Q31372" s="3"/>
      <c r="R31372"/>
      <c r="S31372" s="3"/>
    </row>
    <row r="31373" spans="17:19" x14ac:dyDescent="0.25">
      <c r="Q31373" s="3"/>
      <c r="R31373"/>
      <c r="S31373" s="3"/>
    </row>
    <row r="31374" spans="17:19" x14ac:dyDescent="0.25">
      <c r="Q31374" s="3"/>
      <c r="R31374"/>
      <c r="S31374" s="3"/>
    </row>
    <row r="31375" spans="17:19" x14ac:dyDescent="0.25">
      <c r="Q31375" s="3"/>
      <c r="R31375"/>
      <c r="S31375" s="3"/>
    </row>
    <row r="31376" spans="17:19" x14ac:dyDescent="0.25">
      <c r="Q31376" s="3"/>
      <c r="R31376"/>
      <c r="S31376" s="3"/>
    </row>
    <row r="31377" spans="17:19" x14ac:dyDescent="0.25">
      <c r="Q31377" s="3"/>
      <c r="R31377"/>
      <c r="S31377" s="3"/>
    </row>
    <row r="31378" spans="17:19" x14ac:dyDescent="0.25">
      <c r="Q31378" s="3"/>
      <c r="R31378"/>
      <c r="S31378" s="3"/>
    </row>
    <row r="31379" spans="17:19" x14ac:dyDescent="0.25">
      <c r="Q31379" s="3"/>
      <c r="R31379"/>
      <c r="S31379" s="3"/>
    </row>
    <row r="31380" spans="17:19" x14ac:dyDescent="0.25">
      <c r="Q31380" s="3"/>
      <c r="R31380"/>
      <c r="S31380" s="3"/>
    </row>
    <row r="31381" spans="17:19" x14ac:dyDescent="0.25">
      <c r="Q31381" s="3"/>
      <c r="R31381"/>
      <c r="S31381" s="3"/>
    </row>
    <row r="31382" spans="17:19" x14ac:dyDescent="0.25">
      <c r="Q31382" s="3"/>
      <c r="R31382"/>
      <c r="S31382" s="3"/>
    </row>
    <row r="31383" spans="17:19" x14ac:dyDescent="0.25">
      <c r="Q31383" s="3"/>
      <c r="R31383"/>
      <c r="S31383" s="3"/>
    </row>
    <row r="31384" spans="17:19" x14ac:dyDescent="0.25">
      <c r="Q31384" s="3"/>
      <c r="R31384"/>
      <c r="S31384" s="3"/>
    </row>
    <row r="31385" spans="17:19" x14ac:dyDescent="0.25">
      <c r="Q31385" s="3"/>
      <c r="R31385"/>
      <c r="S31385" s="3"/>
    </row>
    <row r="31386" spans="17:19" x14ac:dyDescent="0.25">
      <c r="Q31386" s="3"/>
      <c r="R31386"/>
      <c r="S31386" s="3"/>
    </row>
    <row r="31387" spans="17:19" x14ac:dyDescent="0.25">
      <c r="Q31387" s="3"/>
      <c r="R31387"/>
      <c r="S31387" s="3"/>
    </row>
    <row r="31388" spans="17:19" x14ac:dyDescent="0.25">
      <c r="Q31388" s="3"/>
      <c r="R31388"/>
      <c r="S31388" s="3"/>
    </row>
    <row r="31389" spans="17:19" x14ac:dyDescent="0.25">
      <c r="Q31389" s="3"/>
      <c r="R31389"/>
      <c r="S31389" s="3"/>
    </row>
    <row r="31390" spans="17:19" x14ac:dyDescent="0.25">
      <c r="Q31390" s="3"/>
      <c r="R31390"/>
      <c r="S31390" s="3"/>
    </row>
    <row r="31391" spans="17:19" x14ac:dyDescent="0.25">
      <c r="Q31391" s="3"/>
      <c r="R31391"/>
      <c r="S31391" s="3"/>
    </row>
    <row r="31392" spans="17:19" x14ac:dyDescent="0.25">
      <c r="Q31392" s="3"/>
      <c r="R31392"/>
      <c r="S31392" s="3"/>
    </row>
    <row r="31393" spans="17:19" x14ac:dyDescent="0.25">
      <c r="Q31393" s="3"/>
      <c r="R31393"/>
      <c r="S31393" s="3"/>
    </row>
    <row r="31394" spans="17:19" x14ac:dyDescent="0.25">
      <c r="Q31394" s="3"/>
      <c r="R31394"/>
      <c r="S31394" s="3"/>
    </row>
    <row r="31395" spans="17:19" x14ac:dyDescent="0.25">
      <c r="Q31395" s="3"/>
      <c r="R31395"/>
      <c r="S31395" s="3"/>
    </row>
    <row r="31396" spans="17:19" x14ac:dyDescent="0.25">
      <c r="Q31396" s="3"/>
      <c r="R31396"/>
      <c r="S31396" s="3"/>
    </row>
    <row r="31397" spans="17:19" x14ac:dyDescent="0.25">
      <c r="Q31397" s="3"/>
      <c r="R31397"/>
      <c r="S31397" s="3"/>
    </row>
    <row r="31398" spans="17:19" x14ac:dyDescent="0.25">
      <c r="Q31398" s="3"/>
      <c r="R31398"/>
      <c r="S31398" s="3"/>
    </row>
    <row r="31399" spans="17:19" x14ac:dyDescent="0.25">
      <c r="Q31399" s="3"/>
      <c r="R31399"/>
      <c r="S31399" s="3"/>
    </row>
    <row r="31400" spans="17:19" x14ac:dyDescent="0.25">
      <c r="Q31400" s="3"/>
      <c r="R31400"/>
      <c r="S31400" s="3"/>
    </row>
    <row r="31401" spans="17:19" x14ac:dyDescent="0.25">
      <c r="Q31401" s="3"/>
      <c r="R31401"/>
      <c r="S31401" s="3"/>
    </row>
    <row r="31402" spans="17:19" x14ac:dyDescent="0.25">
      <c r="Q31402" s="3"/>
      <c r="R31402"/>
      <c r="S31402" s="3"/>
    </row>
    <row r="31403" spans="17:19" x14ac:dyDescent="0.25">
      <c r="Q31403" s="3"/>
      <c r="R31403"/>
      <c r="S31403" s="3"/>
    </row>
    <row r="31404" spans="17:19" x14ac:dyDescent="0.25">
      <c r="Q31404" s="3"/>
      <c r="R31404"/>
      <c r="S31404" s="3"/>
    </row>
    <row r="31405" spans="17:19" x14ac:dyDescent="0.25">
      <c r="Q31405" s="3"/>
      <c r="R31405"/>
      <c r="S31405" s="3"/>
    </row>
    <row r="31406" spans="17:19" x14ac:dyDescent="0.25">
      <c r="Q31406" s="3"/>
      <c r="R31406"/>
      <c r="S31406" s="3"/>
    </row>
    <row r="31407" spans="17:19" x14ac:dyDescent="0.25">
      <c r="Q31407" s="3"/>
      <c r="R31407"/>
      <c r="S31407" s="3"/>
    </row>
    <row r="31408" spans="17:19" x14ac:dyDescent="0.25">
      <c r="Q31408" s="3"/>
      <c r="R31408"/>
      <c r="S31408" s="3"/>
    </row>
    <row r="31409" spans="17:19" x14ac:dyDescent="0.25">
      <c r="Q31409" s="3"/>
      <c r="R31409"/>
      <c r="S31409" s="3"/>
    </row>
    <row r="31410" spans="17:19" x14ac:dyDescent="0.25">
      <c r="Q31410" s="3"/>
      <c r="R31410"/>
      <c r="S31410" s="3"/>
    </row>
    <row r="31411" spans="17:19" x14ac:dyDescent="0.25">
      <c r="Q31411" s="3"/>
      <c r="R31411"/>
      <c r="S31411" s="3"/>
    </row>
    <row r="31412" spans="17:19" x14ac:dyDescent="0.25">
      <c r="Q31412" s="3"/>
      <c r="R31412"/>
      <c r="S31412" s="3"/>
    </row>
    <row r="31413" spans="17:19" x14ac:dyDescent="0.25">
      <c r="Q31413" s="3"/>
      <c r="R31413"/>
      <c r="S31413" s="3"/>
    </row>
    <row r="31414" spans="17:19" x14ac:dyDescent="0.25">
      <c r="Q31414" s="3"/>
      <c r="R31414"/>
      <c r="S31414" s="3"/>
    </row>
    <row r="31415" spans="17:19" x14ac:dyDescent="0.25">
      <c r="Q31415" s="3"/>
      <c r="R31415"/>
      <c r="S31415" s="3"/>
    </row>
    <row r="31416" spans="17:19" x14ac:dyDescent="0.25">
      <c r="Q31416" s="3"/>
      <c r="R31416"/>
      <c r="S31416" s="3"/>
    </row>
    <row r="31417" spans="17:19" x14ac:dyDescent="0.25">
      <c r="Q31417" s="3"/>
      <c r="R31417"/>
      <c r="S31417" s="3"/>
    </row>
    <row r="31418" spans="17:19" x14ac:dyDescent="0.25">
      <c r="Q31418" s="3"/>
      <c r="R31418"/>
      <c r="S31418" s="3"/>
    </row>
    <row r="31419" spans="17:19" x14ac:dyDescent="0.25">
      <c r="Q31419" s="3"/>
      <c r="R31419"/>
      <c r="S31419" s="3"/>
    </row>
    <row r="31420" spans="17:19" x14ac:dyDescent="0.25">
      <c r="Q31420" s="3"/>
      <c r="R31420"/>
      <c r="S31420" s="3"/>
    </row>
    <row r="31421" spans="17:19" x14ac:dyDescent="0.25">
      <c r="Q31421" s="3"/>
      <c r="R31421"/>
      <c r="S31421" s="3"/>
    </row>
    <row r="31422" spans="17:19" x14ac:dyDescent="0.25">
      <c r="Q31422" s="3"/>
      <c r="R31422"/>
      <c r="S31422" s="3"/>
    </row>
    <row r="31423" spans="17:19" x14ac:dyDescent="0.25">
      <c r="Q31423" s="3"/>
      <c r="R31423"/>
      <c r="S31423" s="3"/>
    </row>
    <row r="31424" spans="17:19" x14ac:dyDescent="0.25">
      <c r="Q31424" s="3"/>
      <c r="R31424"/>
      <c r="S31424" s="3"/>
    </row>
    <row r="31425" spans="17:19" x14ac:dyDescent="0.25">
      <c r="Q31425" s="3"/>
      <c r="R31425"/>
      <c r="S31425" s="3"/>
    </row>
    <row r="31426" spans="17:19" x14ac:dyDescent="0.25">
      <c r="Q31426" s="3"/>
      <c r="R31426"/>
      <c r="S31426" s="3"/>
    </row>
    <row r="31427" spans="17:19" x14ac:dyDescent="0.25">
      <c r="Q31427" s="3"/>
      <c r="R31427"/>
      <c r="S31427" s="3"/>
    </row>
    <row r="31428" spans="17:19" x14ac:dyDescent="0.25">
      <c r="Q31428" s="3"/>
      <c r="R31428"/>
      <c r="S31428" s="3"/>
    </row>
    <row r="31429" spans="17:19" x14ac:dyDescent="0.25">
      <c r="Q31429" s="3"/>
      <c r="R31429"/>
      <c r="S31429" s="3"/>
    </row>
    <row r="31430" spans="17:19" x14ac:dyDescent="0.25">
      <c r="Q31430" s="3"/>
      <c r="R31430"/>
      <c r="S31430" s="3"/>
    </row>
    <row r="31431" spans="17:19" x14ac:dyDescent="0.25">
      <c r="Q31431" s="3"/>
      <c r="R31431"/>
      <c r="S31431" s="3"/>
    </row>
    <row r="31432" spans="17:19" x14ac:dyDescent="0.25">
      <c r="Q31432" s="3"/>
      <c r="R31432"/>
      <c r="S31432" s="3"/>
    </row>
    <row r="31433" spans="17:19" x14ac:dyDescent="0.25">
      <c r="Q31433" s="3"/>
      <c r="R31433"/>
      <c r="S31433" s="3"/>
    </row>
    <row r="31434" spans="17:19" x14ac:dyDescent="0.25">
      <c r="Q31434" s="3"/>
      <c r="R31434"/>
      <c r="S31434" s="3"/>
    </row>
    <row r="31435" spans="17:19" x14ac:dyDescent="0.25">
      <c r="Q31435" s="3"/>
      <c r="R31435"/>
      <c r="S31435" s="3"/>
    </row>
    <row r="31436" spans="17:19" x14ac:dyDescent="0.25">
      <c r="Q31436" s="3"/>
      <c r="R31436"/>
      <c r="S31436" s="3"/>
    </row>
    <row r="31437" spans="17:19" x14ac:dyDescent="0.25">
      <c r="Q31437" s="3"/>
      <c r="R31437"/>
      <c r="S31437" s="3"/>
    </row>
    <row r="31438" spans="17:19" x14ac:dyDescent="0.25">
      <c r="Q31438" s="3"/>
      <c r="R31438"/>
      <c r="S31438" s="3"/>
    </row>
    <row r="31439" spans="17:19" x14ac:dyDescent="0.25">
      <c r="Q31439" s="3"/>
      <c r="R31439"/>
      <c r="S31439" s="3"/>
    </row>
    <row r="31440" spans="17:19" x14ac:dyDescent="0.25">
      <c r="Q31440" s="3"/>
      <c r="R31440"/>
      <c r="S31440" s="3"/>
    </row>
    <row r="31441" spans="17:19" x14ac:dyDescent="0.25">
      <c r="Q31441" s="3"/>
      <c r="R31441"/>
      <c r="S31441" s="3"/>
    </row>
    <row r="31442" spans="17:19" x14ac:dyDescent="0.25">
      <c r="Q31442" s="3"/>
      <c r="R31442"/>
      <c r="S31442" s="3"/>
    </row>
    <row r="31443" spans="17:19" x14ac:dyDescent="0.25">
      <c r="Q31443" s="3"/>
      <c r="R31443"/>
      <c r="S31443" s="3"/>
    </row>
    <row r="31444" spans="17:19" x14ac:dyDescent="0.25">
      <c r="Q31444" s="3"/>
      <c r="R31444"/>
      <c r="S31444" s="3"/>
    </row>
    <row r="31445" spans="17:19" x14ac:dyDescent="0.25">
      <c r="Q31445" s="3"/>
      <c r="R31445"/>
      <c r="S31445" s="3"/>
    </row>
    <row r="31446" spans="17:19" x14ac:dyDescent="0.25">
      <c r="Q31446" s="3"/>
      <c r="R31446"/>
      <c r="S31446" s="3"/>
    </row>
    <row r="31447" spans="17:19" x14ac:dyDescent="0.25">
      <c r="Q31447" s="3"/>
      <c r="R31447"/>
      <c r="S31447" s="3"/>
    </row>
    <row r="31448" spans="17:19" x14ac:dyDescent="0.25">
      <c r="Q31448" s="3"/>
      <c r="R31448"/>
      <c r="S31448" s="3"/>
    </row>
    <row r="31449" spans="17:19" x14ac:dyDescent="0.25">
      <c r="Q31449" s="3"/>
      <c r="R31449"/>
      <c r="S31449" s="3"/>
    </row>
    <row r="31450" spans="17:19" x14ac:dyDescent="0.25">
      <c r="Q31450" s="3"/>
      <c r="R31450"/>
      <c r="S31450" s="3"/>
    </row>
    <row r="31451" spans="17:19" x14ac:dyDescent="0.25">
      <c r="Q31451" s="3"/>
      <c r="R31451"/>
      <c r="S31451" s="3"/>
    </row>
    <row r="31452" spans="17:19" x14ac:dyDescent="0.25">
      <c r="Q31452" s="3"/>
      <c r="R31452"/>
      <c r="S31452" s="3"/>
    </row>
    <row r="31453" spans="17:19" x14ac:dyDescent="0.25">
      <c r="Q31453" s="3"/>
      <c r="R31453"/>
      <c r="S31453" s="3"/>
    </row>
    <row r="31454" spans="17:19" x14ac:dyDescent="0.25">
      <c r="Q31454" s="3"/>
      <c r="R31454"/>
      <c r="S31454" s="3"/>
    </row>
    <row r="31455" spans="17:19" x14ac:dyDescent="0.25">
      <c r="Q31455" s="3"/>
      <c r="R31455"/>
      <c r="S31455" s="3"/>
    </row>
    <row r="31456" spans="17:19" x14ac:dyDescent="0.25">
      <c r="Q31456" s="3"/>
      <c r="R31456"/>
      <c r="S31456" s="3"/>
    </row>
    <row r="31457" spans="17:19" x14ac:dyDescent="0.25">
      <c r="Q31457" s="3"/>
      <c r="R31457"/>
      <c r="S31457" s="3"/>
    </row>
    <row r="31458" spans="17:19" x14ac:dyDescent="0.25">
      <c r="Q31458" s="3"/>
      <c r="R31458"/>
      <c r="S31458" s="3"/>
    </row>
    <row r="31459" spans="17:19" x14ac:dyDescent="0.25">
      <c r="Q31459" s="3"/>
      <c r="R31459"/>
      <c r="S31459" s="3"/>
    </row>
    <row r="31460" spans="17:19" x14ac:dyDescent="0.25">
      <c r="Q31460" s="3"/>
      <c r="R31460"/>
      <c r="S31460" s="3"/>
    </row>
    <row r="31461" spans="17:19" x14ac:dyDescent="0.25">
      <c r="Q31461" s="3"/>
      <c r="R31461"/>
      <c r="S31461" s="3"/>
    </row>
    <row r="31462" spans="17:19" x14ac:dyDescent="0.25">
      <c r="Q31462" s="3"/>
      <c r="R31462"/>
      <c r="S31462" s="3"/>
    </row>
    <row r="31463" spans="17:19" x14ac:dyDescent="0.25">
      <c r="Q31463" s="3"/>
      <c r="R31463"/>
      <c r="S31463" s="3"/>
    </row>
    <row r="31464" spans="17:19" x14ac:dyDescent="0.25">
      <c r="Q31464" s="3"/>
      <c r="R31464"/>
      <c r="S31464" s="3"/>
    </row>
    <row r="31465" spans="17:19" x14ac:dyDescent="0.25">
      <c r="Q31465" s="3"/>
      <c r="R31465"/>
      <c r="S31465" s="3"/>
    </row>
    <row r="31466" spans="17:19" x14ac:dyDescent="0.25">
      <c r="Q31466" s="3"/>
      <c r="R31466"/>
      <c r="S31466" s="3"/>
    </row>
    <row r="31467" spans="17:19" x14ac:dyDescent="0.25">
      <c r="Q31467" s="3"/>
      <c r="R31467"/>
      <c r="S31467" s="3"/>
    </row>
    <row r="31468" spans="17:19" x14ac:dyDescent="0.25">
      <c r="Q31468" s="3"/>
      <c r="R31468"/>
      <c r="S31468" s="3"/>
    </row>
    <row r="31469" spans="17:19" x14ac:dyDescent="0.25">
      <c r="Q31469" s="3"/>
      <c r="R31469"/>
      <c r="S31469" s="3"/>
    </row>
    <row r="31470" spans="17:19" x14ac:dyDescent="0.25">
      <c r="Q31470" s="3"/>
      <c r="R31470"/>
      <c r="S31470" s="3"/>
    </row>
    <row r="31471" spans="17:19" x14ac:dyDescent="0.25">
      <c r="Q31471" s="3"/>
      <c r="R31471"/>
      <c r="S31471" s="3"/>
    </row>
    <row r="31472" spans="17:19" x14ac:dyDescent="0.25">
      <c r="Q31472" s="3"/>
      <c r="R31472"/>
      <c r="S31472" s="3"/>
    </row>
    <row r="31473" spans="17:19" x14ac:dyDescent="0.25">
      <c r="Q31473" s="3"/>
      <c r="R31473"/>
      <c r="S31473" s="3"/>
    </row>
    <row r="31474" spans="17:19" x14ac:dyDescent="0.25">
      <c r="Q31474" s="3"/>
      <c r="R31474"/>
      <c r="S31474" s="3"/>
    </row>
    <row r="31475" spans="17:19" x14ac:dyDescent="0.25">
      <c r="Q31475" s="3"/>
      <c r="R31475"/>
      <c r="S31475" s="3"/>
    </row>
    <row r="31476" spans="17:19" x14ac:dyDescent="0.25">
      <c r="Q31476" s="3"/>
      <c r="R31476"/>
      <c r="S31476" s="3"/>
    </row>
    <row r="31477" spans="17:19" x14ac:dyDescent="0.25">
      <c r="Q31477" s="3"/>
      <c r="R31477"/>
      <c r="S31477" s="3"/>
    </row>
    <row r="31478" spans="17:19" x14ac:dyDescent="0.25">
      <c r="Q31478" s="3"/>
      <c r="R31478"/>
      <c r="S31478" s="3"/>
    </row>
    <row r="31479" spans="17:19" x14ac:dyDescent="0.25">
      <c r="Q31479" s="3"/>
      <c r="R31479"/>
      <c r="S31479" s="3"/>
    </row>
    <row r="31480" spans="17:19" x14ac:dyDescent="0.25">
      <c r="Q31480" s="3"/>
      <c r="R31480"/>
      <c r="S31480" s="3"/>
    </row>
    <row r="31481" spans="17:19" x14ac:dyDescent="0.25">
      <c r="Q31481" s="3"/>
      <c r="R31481"/>
      <c r="S31481" s="3"/>
    </row>
    <row r="31482" spans="17:19" x14ac:dyDescent="0.25">
      <c r="Q31482" s="3"/>
      <c r="R31482"/>
      <c r="S31482" s="3"/>
    </row>
    <row r="31483" spans="17:19" x14ac:dyDescent="0.25">
      <c r="Q31483" s="3"/>
      <c r="R31483"/>
      <c r="S31483" s="3"/>
    </row>
    <row r="31484" spans="17:19" x14ac:dyDescent="0.25">
      <c r="Q31484" s="3"/>
      <c r="R31484"/>
      <c r="S31484" s="3"/>
    </row>
    <row r="31485" spans="17:19" x14ac:dyDescent="0.25">
      <c r="Q31485" s="3"/>
      <c r="R31485"/>
      <c r="S31485" s="3"/>
    </row>
    <row r="31486" spans="17:19" x14ac:dyDescent="0.25">
      <c r="Q31486" s="3"/>
      <c r="R31486"/>
      <c r="S31486" s="3"/>
    </row>
    <row r="31487" spans="17:19" x14ac:dyDescent="0.25">
      <c r="Q31487" s="3"/>
      <c r="R31487"/>
      <c r="S31487" s="3"/>
    </row>
    <row r="31488" spans="17:19" x14ac:dyDescent="0.25">
      <c r="Q31488" s="3"/>
      <c r="R31488"/>
      <c r="S31488" s="3"/>
    </row>
    <row r="31489" spans="17:19" x14ac:dyDescent="0.25">
      <c r="Q31489" s="3"/>
      <c r="R31489"/>
      <c r="S31489" s="3"/>
    </row>
    <row r="31490" spans="17:19" x14ac:dyDescent="0.25">
      <c r="Q31490" s="3"/>
      <c r="R31490"/>
      <c r="S31490" s="3"/>
    </row>
    <row r="31491" spans="17:19" x14ac:dyDescent="0.25">
      <c r="Q31491" s="3"/>
      <c r="R31491"/>
      <c r="S31491" s="3"/>
    </row>
    <row r="31492" spans="17:19" x14ac:dyDescent="0.25">
      <c r="Q31492" s="3"/>
      <c r="R31492"/>
      <c r="S31492" s="3"/>
    </row>
    <row r="31493" spans="17:19" x14ac:dyDescent="0.25">
      <c r="Q31493" s="3"/>
      <c r="R31493"/>
      <c r="S31493" s="3"/>
    </row>
    <row r="31494" spans="17:19" x14ac:dyDescent="0.25">
      <c r="Q31494" s="3"/>
      <c r="R31494"/>
      <c r="S31494" s="3"/>
    </row>
    <row r="31495" spans="17:19" x14ac:dyDescent="0.25">
      <c r="Q31495" s="3"/>
      <c r="R31495"/>
      <c r="S31495" s="3"/>
    </row>
    <row r="31496" spans="17:19" x14ac:dyDescent="0.25">
      <c r="Q31496" s="3"/>
      <c r="R31496"/>
      <c r="S31496" s="3"/>
    </row>
    <row r="31497" spans="17:19" x14ac:dyDescent="0.25">
      <c r="Q31497" s="3"/>
      <c r="R31497"/>
      <c r="S31497" s="3"/>
    </row>
    <row r="31498" spans="17:19" x14ac:dyDescent="0.25">
      <c r="Q31498" s="3"/>
      <c r="R31498"/>
      <c r="S31498" s="3"/>
    </row>
    <row r="31499" spans="17:19" x14ac:dyDescent="0.25">
      <c r="Q31499" s="3"/>
      <c r="R31499"/>
      <c r="S31499" s="3"/>
    </row>
    <row r="31500" spans="17:19" x14ac:dyDescent="0.25">
      <c r="Q31500" s="3"/>
      <c r="R31500"/>
      <c r="S31500" s="3"/>
    </row>
    <row r="31501" spans="17:19" x14ac:dyDescent="0.25">
      <c r="Q31501" s="3"/>
      <c r="R31501"/>
      <c r="S31501" s="3"/>
    </row>
    <row r="31502" spans="17:19" x14ac:dyDescent="0.25">
      <c r="Q31502" s="3"/>
      <c r="R31502"/>
      <c r="S31502" s="3"/>
    </row>
    <row r="31503" spans="17:19" x14ac:dyDescent="0.25">
      <c r="Q31503" s="3"/>
      <c r="R31503"/>
      <c r="S31503" s="3"/>
    </row>
    <row r="31504" spans="17:19" x14ac:dyDescent="0.25">
      <c r="Q31504" s="3"/>
      <c r="R31504"/>
      <c r="S31504" s="3"/>
    </row>
    <row r="31505" spans="17:19" x14ac:dyDescent="0.25">
      <c r="Q31505" s="3"/>
      <c r="R31505"/>
      <c r="S31505" s="3"/>
    </row>
    <row r="31506" spans="17:19" x14ac:dyDescent="0.25">
      <c r="Q31506" s="3"/>
      <c r="R31506"/>
      <c r="S31506" s="3"/>
    </row>
    <row r="31507" spans="17:19" x14ac:dyDescent="0.25">
      <c r="Q31507" s="3"/>
      <c r="R31507"/>
      <c r="S31507" s="3"/>
    </row>
    <row r="31508" spans="17:19" x14ac:dyDescent="0.25">
      <c r="Q31508" s="3"/>
      <c r="R31508"/>
      <c r="S31508" s="3"/>
    </row>
    <row r="31509" spans="17:19" x14ac:dyDescent="0.25">
      <c r="Q31509" s="3"/>
      <c r="R31509"/>
      <c r="S31509" s="3"/>
    </row>
    <row r="31510" spans="17:19" x14ac:dyDescent="0.25">
      <c r="Q31510" s="3"/>
      <c r="R31510"/>
      <c r="S31510" s="3"/>
    </row>
    <row r="31511" spans="17:19" x14ac:dyDescent="0.25">
      <c r="Q31511" s="3"/>
      <c r="R31511"/>
      <c r="S31511" s="3"/>
    </row>
    <row r="31512" spans="17:19" x14ac:dyDescent="0.25">
      <c r="Q31512" s="3"/>
      <c r="R31512"/>
      <c r="S31512" s="3"/>
    </row>
    <row r="31513" spans="17:19" x14ac:dyDescent="0.25">
      <c r="Q31513" s="3"/>
      <c r="R31513"/>
      <c r="S31513" s="3"/>
    </row>
    <row r="31514" spans="17:19" x14ac:dyDescent="0.25">
      <c r="Q31514" s="3"/>
      <c r="R31514"/>
      <c r="S31514" s="3"/>
    </row>
    <row r="31515" spans="17:19" x14ac:dyDescent="0.25">
      <c r="Q31515" s="3"/>
      <c r="R31515"/>
      <c r="S31515" s="3"/>
    </row>
    <row r="31516" spans="17:19" x14ac:dyDescent="0.25">
      <c r="Q31516" s="3"/>
      <c r="R31516"/>
      <c r="S31516" s="3"/>
    </row>
    <row r="31517" spans="17:19" x14ac:dyDescent="0.25">
      <c r="Q31517" s="3"/>
      <c r="R31517"/>
      <c r="S31517" s="3"/>
    </row>
    <row r="31518" spans="17:19" x14ac:dyDescent="0.25">
      <c r="Q31518" s="3"/>
      <c r="R31518"/>
      <c r="S31518" s="3"/>
    </row>
    <row r="31519" spans="17:19" x14ac:dyDescent="0.25">
      <c r="Q31519" s="3"/>
      <c r="R31519"/>
      <c r="S31519" s="3"/>
    </row>
    <row r="31520" spans="17:19" x14ac:dyDescent="0.25">
      <c r="Q31520" s="3"/>
      <c r="R31520"/>
      <c r="S31520" s="3"/>
    </row>
    <row r="31521" spans="17:19" x14ac:dyDescent="0.25">
      <c r="Q31521" s="3"/>
      <c r="R31521"/>
      <c r="S31521" s="3"/>
    </row>
    <row r="31522" spans="17:19" x14ac:dyDescent="0.25">
      <c r="Q31522" s="3"/>
      <c r="R31522"/>
      <c r="S31522" s="3"/>
    </row>
    <row r="31523" spans="17:19" x14ac:dyDescent="0.25">
      <c r="Q31523" s="3"/>
      <c r="R31523"/>
      <c r="S31523" s="3"/>
    </row>
    <row r="31524" spans="17:19" x14ac:dyDescent="0.25">
      <c r="Q31524" s="3"/>
      <c r="R31524"/>
      <c r="S31524" s="3"/>
    </row>
    <row r="31525" spans="17:19" x14ac:dyDescent="0.25">
      <c r="Q31525" s="3"/>
      <c r="R31525"/>
      <c r="S31525" s="3"/>
    </row>
    <row r="31526" spans="17:19" x14ac:dyDescent="0.25">
      <c r="Q31526" s="3"/>
      <c r="R31526"/>
      <c r="S31526" s="3"/>
    </row>
    <row r="31527" spans="17:19" x14ac:dyDescent="0.25">
      <c r="Q31527" s="3"/>
      <c r="R31527"/>
      <c r="S31527" s="3"/>
    </row>
    <row r="31528" spans="17:19" x14ac:dyDescent="0.25">
      <c r="Q31528" s="3"/>
      <c r="R31528"/>
      <c r="S31528" s="3"/>
    </row>
    <row r="31529" spans="17:19" x14ac:dyDescent="0.25">
      <c r="Q31529" s="3"/>
      <c r="R31529"/>
      <c r="S31529" s="3"/>
    </row>
    <row r="31530" spans="17:19" x14ac:dyDescent="0.25">
      <c r="Q31530" s="3"/>
      <c r="R31530"/>
      <c r="S31530" s="3"/>
    </row>
    <row r="31531" spans="17:19" x14ac:dyDescent="0.25">
      <c r="Q31531" s="3"/>
      <c r="R31531"/>
      <c r="S31531" s="3"/>
    </row>
    <row r="31532" spans="17:19" x14ac:dyDescent="0.25">
      <c r="Q31532" s="3"/>
      <c r="R31532"/>
      <c r="S31532" s="3"/>
    </row>
    <row r="31533" spans="17:19" x14ac:dyDescent="0.25">
      <c r="Q31533" s="3"/>
      <c r="R31533"/>
      <c r="S31533" s="3"/>
    </row>
    <row r="31534" spans="17:19" x14ac:dyDescent="0.25">
      <c r="Q31534" s="3"/>
      <c r="R31534"/>
      <c r="S31534" s="3"/>
    </row>
    <row r="31535" spans="17:19" x14ac:dyDescent="0.25">
      <c r="Q31535" s="3"/>
      <c r="R31535"/>
      <c r="S31535" s="3"/>
    </row>
    <row r="31536" spans="17:19" x14ac:dyDescent="0.25">
      <c r="Q31536" s="3"/>
      <c r="R31536"/>
      <c r="S31536" s="3"/>
    </row>
    <row r="31537" spans="17:19" x14ac:dyDescent="0.25">
      <c r="Q31537" s="3"/>
      <c r="R31537"/>
      <c r="S31537" s="3"/>
    </row>
    <row r="31538" spans="17:19" x14ac:dyDescent="0.25">
      <c r="Q31538" s="3"/>
      <c r="R31538"/>
      <c r="S31538" s="3"/>
    </row>
    <row r="31539" spans="17:19" x14ac:dyDescent="0.25">
      <c r="Q31539" s="3"/>
      <c r="R31539"/>
      <c r="S31539" s="3"/>
    </row>
    <row r="31540" spans="17:19" x14ac:dyDescent="0.25">
      <c r="Q31540" s="3"/>
      <c r="R31540"/>
      <c r="S31540" s="3"/>
    </row>
    <row r="31541" spans="17:19" x14ac:dyDescent="0.25">
      <c r="Q31541" s="3"/>
      <c r="R31541"/>
      <c r="S31541" s="3"/>
    </row>
    <row r="31542" spans="17:19" x14ac:dyDescent="0.25">
      <c r="Q31542" s="3"/>
      <c r="R31542"/>
      <c r="S31542" s="3"/>
    </row>
    <row r="31543" spans="17:19" x14ac:dyDescent="0.25">
      <c r="Q31543" s="3"/>
      <c r="R31543"/>
      <c r="S31543" s="3"/>
    </row>
    <row r="31544" spans="17:19" x14ac:dyDescent="0.25">
      <c r="Q31544" s="3"/>
      <c r="R31544"/>
      <c r="S31544" s="3"/>
    </row>
    <row r="31545" spans="17:19" x14ac:dyDescent="0.25">
      <c r="Q31545" s="3"/>
      <c r="R31545"/>
      <c r="S31545" s="3"/>
    </row>
    <row r="31546" spans="17:19" x14ac:dyDescent="0.25">
      <c r="Q31546" s="3"/>
      <c r="R31546"/>
      <c r="S31546" s="3"/>
    </row>
    <row r="31547" spans="17:19" x14ac:dyDescent="0.25">
      <c r="Q31547" s="3"/>
      <c r="R31547"/>
      <c r="S31547" s="3"/>
    </row>
    <row r="31548" spans="17:19" x14ac:dyDescent="0.25">
      <c r="Q31548" s="3"/>
      <c r="R31548"/>
      <c r="S31548" s="3"/>
    </row>
    <row r="31549" spans="17:19" x14ac:dyDescent="0.25">
      <c r="Q31549" s="3"/>
      <c r="R31549"/>
      <c r="S31549" s="3"/>
    </row>
    <row r="31550" spans="17:19" x14ac:dyDescent="0.25">
      <c r="Q31550" s="3"/>
      <c r="R31550"/>
      <c r="S31550" s="3"/>
    </row>
    <row r="31551" spans="17:19" x14ac:dyDescent="0.25">
      <c r="Q31551" s="3"/>
      <c r="R31551"/>
      <c r="S31551" s="3"/>
    </row>
    <row r="31552" spans="17:19" x14ac:dyDescent="0.25">
      <c r="Q31552" s="3"/>
      <c r="R31552"/>
      <c r="S31552" s="3"/>
    </row>
    <row r="31553" spans="17:19" x14ac:dyDescent="0.25">
      <c r="Q31553" s="3"/>
      <c r="R31553"/>
      <c r="S31553" s="3"/>
    </row>
    <row r="31554" spans="17:19" x14ac:dyDescent="0.25">
      <c r="Q31554" s="3"/>
      <c r="R31554"/>
      <c r="S31554" s="3"/>
    </row>
    <row r="31555" spans="17:19" x14ac:dyDescent="0.25">
      <c r="Q31555" s="3"/>
      <c r="R31555"/>
      <c r="S31555" s="3"/>
    </row>
    <row r="31556" spans="17:19" x14ac:dyDescent="0.25">
      <c r="Q31556" s="3"/>
      <c r="R31556"/>
      <c r="S31556" s="3"/>
    </row>
    <row r="31557" spans="17:19" x14ac:dyDescent="0.25">
      <c r="Q31557" s="3"/>
      <c r="R31557"/>
      <c r="S31557" s="3"/>
    </row>
    <row r="31558" spans="17:19" x14ac:dyDescent="0.25">
      <c r="Q31558" s="3"/>
      <c r="R31558"/>
      <c r="S31558" s="3"/>
    </row>
    <row r="31559" spans="17:19" x14ac:dyDescent="0.25">
      <c r="Q31559" s="3"/>
      <c r="R31559"/>
      <c r="S31559" s="3"/>
    </row>
    <row r="31560" spans="17:19" x14ac:dyDescent="0.25">
      <c r="Q31560" s="3"/>
      <c r="R31560"/>
      <c r="S31560" s="3"/>
    </row>
    <row r="31561" spans="17:19" x14ac:dyDescent="0.25">
      <c r="Q31561" s="3"/>
      <c r="R31561"/>
      <c r="S31561" s="3"/>
    </row>
    <row r="31562" spans="17:19" x14ac:dyDescent="0.25">
      <c r="Q31562" s="3"/>
      <c r="R31562"/>
      <c r="S31562" s="3"/>
    </row>
    <row r="31563" spans="17:19" x14ac:dyDescent="0.25">
      <c r="Q31563" s="3"/>
      <c r="R31563"/>
      <c r="S31563" s="3"/>
    </row>
    <row r="31564" spans="17:19" x14ac:dyDescent="0.25">
      <c r="Q31564" s="3"/>
      <c r="R31564"/>
      <c r="S31564" s="3"/>
    </row>
    <row r="31565" spans="17:19" x14ac:dyDescent="0.25">
      <c r="Q31565" s="3"/>
      <c r="R31565"/>
      <c r="S31565" s="3"/>
    </row>
    <row r="31566" spans="17:19" x14ac:dyDescent="0.25">
      <c r="Q31566" s="3"/>
      <c r="R31566"/>
      <c r="S31566" s="3"/>
    </row>
    <row r="31567" spans="17:19" x14ac:dyDescent="0.25">
      <c r="Q31567" s="3"/>
      <c r="R31567"/>
      <c r="S31567" s="3"/>
    </row>
    <row r="31568" spans="17:19" x14ac:dyDescent="0.25">
      <c r="Q31568" s="3"/>
      <c r="R31568"/>
      <c r="S31568" s="3"/>
    </row>
    <row r="31569" spans="17:19" x14ac:dyDescent="0.25">
      <c r="Q31569" s="3"/>
      <c r="R31569"/>
      <c r="S31569" s="3"/>
    </row>
    <row r="31570" spans="17:19" x14ac:dyDescent="0.25">
      <c r="Q31570" s="3"/>
      <c r="R31570"/>
      <c r="S31570" s="3"/>
    </row>
    <row r="31571" spans="17:19" x14ac:dyDescent="0.25">
      <c r="Q31571" s="3"/>
      <c r="R31571"/>
      <c r="S31571" s="3"/>
    </row>
    <row r="31572" spans="17:19" x14ac:dyDescent="0.25">
      <c r="Q31572" s="3"/>
      <c r="R31572"/>
      <c r="S31572" s="3"/>
    </row>
    <row r="31573" spans="17:19" x14ac:dyDescent="0.25">
      <c r="Q31573" s="3"/>
      <c r="R31573"/>
      <c r="S31573" s="3"/>
    </row>
    <row r="31574" spans="17:19" x14ac:dyDescent="0.25">
      <c r="Q31574" s="3"/>
      <c r="R31574"/>
      <c r="S31574" s="3"/>
    </row>
    <row r="31575" spans="17:19" x14ac:dyDescent="0.25">
      <c r="Q31575" s="3"/>
      <c r="R31575"/>
      <c r="S31575" s="3"/>
    </row>
    <row r="31576" spans="17:19" x14ac:dyDescent="0.25">
      <c r="Q31576" s="3"/>
      <c r="R31576"/>
      <c r="S31576" s="3"/>
    </row>
    <row r="31577" spans="17:19" x14ac:dyDescent="0.25">
      <c r="Q31577" s="3"/>
      <c r="R31577"/>
      <c r="S31577" s="3"/>
    </row>
    <row r="31578" spans="17:19" x14ac:dyDescent="0.25">
      <c r="Q31578" s="3"/>
      <c r="R31578"/>
      <c r="S31578" s="3"/>
    </row>
    <row r="31579" spans="17:19" x14ac:dyDescent="0.25">
      <c r="Q31579" s="3"/>
      <c r="R31579"/>
      <c r="S31579" s="3"/>
    </row>
    <row r="31580" spans="17:19" x14ac:dyDescent="0.25">
      <c r="Q31580" s="3"/>
      <c r="R31580"/>
      <c r="S31580" s="3"/>
    </row>
    <row r="31581" spans="17:19" x14ac:dyDescent="0.25">
      <c r="Q31581" s="3"/>
      <c r="R31581"/>
      <c r="S31581" s="3"/>
    </row>
    <row r="31582" spans="17:19" x14ac:dyDescent="0.25">
      <c r="Q31582" s="3"/>
      <c r="R31582"/>
      <c r="S31582" s="3"/>
    </row>
    <row r="31583" spans="17:19" x14ac:dyDescent="0.25">
      <c r="Q31583" s="3"/>
      <c r="R31583"/>
      <c r="S31583" s="3"/>
    </row>
    <row r="31584" spans="17:19" x14ac:dyDescent="0.25">
      <c r="Q31584" s="3"/>
      <c r="R31584"/>
      <c r="S31584" s="3"/>
    </row>
    <row r="31585" spans="17:19" x14ac:dyDescent="0.25">
      <c r="Q31585" s="3"/>
      <c r="R31585"/>
      <c r="S31585" s="3"/>
    </row>
    <row r="31586" spans="17:19" x14ac:dyDescent="0.25">
      <c r="Q31586" s="3"/>
      <c r="R31586"/>
      <c r="S31586" s="3"/>
    </row>
  </sheetData>
  <pageMargins left="0.7" right="0.7" top="0.75" bottom="0.75" header="0.3" footer="0.3"/>
  <tableParts count="1">
    <tablePart r:id="rId1"/>
  </tablePart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2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A10" sqref="A10"/>
    </sheetView>
  </sheetViews>
  <sheetFormatPr defaultRowHeight="15" x14ac:dyDescent="0.25"/>
  <cols>
    <col min="1" max="1" width="48.140625" style="3" customWidth="1"/>
    <col min="2" max="2" width="11.7109375" style="3" bestFit="1" customWidth="1"/>
    <col min="3" max="3" width="49.42578125" style="3" customWidth="1"/>
    <col min="4" max="4" width="9" style="3" bestFit="1" customWidth="1"/>
    <col min="5" max="5" width="8.42578125" style="3" bestFit="1" customWidth="1"/>
    <col min="6" max="6" width="14.5703125" style="3" bestFit="1" customWidth="1"/>
    <col min="7" max="7" width="11.7109375" style="649" customWidth="1"/>
    <col min="8" max="8" width="13.140625" style="649" bestFit="1" customWidth="1"/>
    <col min="9" max="9" width="13.140625" bestFit="1" customWidth="1"/>
    <col min="10" max="10" width="12" bestFit="1" customWidth="1"/>
    <col min="11" max="11" width="22.28515625" customWidth="1"/>
    <col min="12" max="12" width="11.7109375" customWidth="1"/>
    <col min="13" max="13" width="10.42578125" style="3" customWidth="1"/>
    <col min="14" max="14" width="8.5703125" style="3" customWidth="1"/>
    <col min="15" max="15" width="12" style="3" bestFit="1" customWidth="1"/>
    <col min="16" max="16" width="33" style="3" bestFit="1" customWidth="1"/>
    <col min="17" max="16384" width="9.140625" style="3"/>
  </cols>
  <sheetData>
    <row r="1" spans="1:16" ht="11.25" x14ac:dyDescent="0.2">
      <c r="A1" s="3" t="s">
        <v>774</v>
      </c>
      <c r="B1" s="3" t="s">
        <v>666</v>
      </c>
      <c r="C1" s="3" t="s">
        <v>638</v>
      </c>
      <c r="D1" s="3" t="s">
        <v>753</v>
      </c>
      <c r="E1" s="3" t="s">
        <v>852</v>
      </c>
      <c r="F1" s="3" t="s">
        <v>971</v>
      </c>
      <c r="G1" s="649" t="s">
        <v>1299</v>
      </c>
      <c r="H1" s="649" t="s">
        <v>1008</v>
      </c>
      <c r="I1" s="3" t="s">
        <v>1036</v>
      </c>
      <c r="J1" s="3" t="s">
        <v>945</v>
      </c>
      <c r="K1" s="3" t="s">
        <v>386</v>
      </c>
      <c r="L1" s="3" t="s">
        <v>1037</v>
      </c>
      <c r="M1" s="1068" t="s">
        <v>1303</v>
      </c>
      <c r="O1" s="700"/>
      <c r="P1" s="699"/>
    </row>
    <row r="2" spans="1:16" ht="11.25" x14ac:dyDescent="0.2">
      <c r="I2" s="3"/>
      <c r="J2" s="3"/>
      <c r="K2" s="3"/>
      <c r="L2" s="649"/>
      <c r="M2" s="1069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N13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B29" sqref="B29"/>
    </sheetView>
  </sheetViews>
  <sheetFormatPr defaultRowHeight="15" customHeight="1" x14ac:dyDescent="0.25"/>
  <cols>
    <col min="1" max="1" width="12.140625" bestFit="1" customWidth="1"/>
    <col min="2" max="2" width="45.140625" customWidth="1"/>
    <col min="3" max="14" width="11.140625" customWidth="1"/>
  </cols>
  <sheetData>
    <row r="1" spans="1:14" ht="15" customHeight="1" x14ac:dyDescent="0.25">
      <c r="A1" s="266" t="s">
        <v>1692</v>
      </c>
      <c r="B1" s="267" t="s">
        <v>744</v>
      </c>
      <c r="C1" s="268"/>
      <c r="D1" s="269"/>
      <c r="E1" s="270"/>
      <c r="F1" s="271"/>
      <c r="G1" s="268"/>
      <c r="H1" s="268"/>
      <c r="I1" s="268"/>
      <c r="J1" s="268"/>
      <c r="K1" s="268"/>
      <c r="L1" s="268"/>
      <c r="M1" s="268"/>
      <c r="N1" s="268"/>
    </row>
    <row r="2" spans="1:14" ht="15" customHeight="1" x14ac:dyDescent="0.25">
      <c r="A2" s="272" t="s">
        <v>745</v>
      </c>
      <c r="B2" s="267"/>
      <c r="C2" s="273"/>
      <c r="D2" s="274"/>
      <c r="E2" s="275"/>
      <c r="F2" s="276"/>
      <c r="G2" s="273"/>
      <c r="H2" s="276"/>
      <c r="I2" s="277"/>
      <c r="J2" s="277"/>
      <c r="K2" s="277"/>
      <c r="L2" s="277"/>
      <c r="M2" s="277"/>
      <c r="N2" s="277"/>
    </row>
    <row r="3" spans="1:14" ht="15" customHeight="1" x14ac:dyDescent="0.25">
      <c r="A3" s="278"/>
      <c r="B3" s="278"/>
      <c r="C3" s="279"/>
      <c r="D3" s="279"/>
      <c r="E3" s="279"/>
      <c r="F3" s="279"/>
      <c r="G3" s="279"/>
      <c r="H3" s="279"/>
      <c r="I3" s="280"/>
      <c r="J3" s="280"/>
      <c r="K3" s="280"/>
      <c r="L3" s="280"/>
      <c r="M3" s="280"/>
      <c r="N3" s="280"/>
    </row>
    <row r="4" spans="1:14" ht="15" customHeight="1" x14ac:dyDescent="0.25">
      <c r="A4" s="1615" t="s">
        <v>746</v>
      </c>
      <c r="B4" s="1615" t="s">
        <v>747</v>
      </c>
      <c r="C4" s="1616" t="s">
        <v>659</v>
      </c>
      <c r="D4" s="1617"/>
      <c r="E4" s="1617"/>
      <c r="F4" s="1617"/>
      <c r="G4" s="1617"/>
      <c r="H4" s="1617"/>
      <c r="I4" s="1617"/>
      <c r="J4" s="1617"/>
      <c r="K4" s="1617"/>
      <c r="L4" s="1617"/>
      <c r="M4" s="1617"/>
      <c r="N4" s="1618"/>
    </row>
    <row r="5" spans="1:14" ht="15" customHeight="1" x14ac:dyDescent="0.25">
      <c r="A5" s="1615"/>
      <c r="B5" s="1615"/>
      <c r="C5" s="281" t="s">
        <v>572</v>
      </c>
      <c r="D5" s="281" t="s">
        <v>573</v>
      </c>
      <c r="E5" s="281" t="s">
        <v>574</v>
      </c>
      <c r="F5" s="281" t="s">
        <v>575</v>
      </c>
      <c r="G5" s="281" t="s">
        <v>576</v>
      </c>
      <c r="H5" s="281" t="s">
        <v>577</v>
      </c>
      <c r="I5" s="282" t="s">
        <v>578</v>
      </c>
      <c r="J5" s="282" t="s">
        <v>579</v>
      </c>
      <c r="K5" s="282" t="s">
        <v>580</v>
      </c>
      <c r="L5" s="282" t="s">
        <v>581</v>
      </c>
      <c r="M5" s="282" t="s">
        <v>582</v>
      </c>
      <c r="N5" s="282" t="s">
        <v>583</v>
      </c>
    </row>
    <row r="6" spans="1:14" ht="15" customHeight="1" x14ac:dyDescent="0.25">
      <c r="A6" s="283">
        <v>3101010000</v>
      </c>
      <c r="B6" s="284" t="s">
        <v>748</v>
      </c>
      <c r="C6" s="285">
        <f>SUM(C7:C13)</f>
        <v>0</v>
      </c>
      <c r="D6" s="285">
        <f t="shared" ref="D6:N6" si="0">SUM(D7:D13)</f>
        <v>0</v>
      </c>
      <c r="E6" s="285">
        <f t="shared" si="0"/>
        <v>0</v>
      </c>
      <c r="F6" s="285">
        <f t="shared" si="0"/>
        <v>0</v>
      </c>
      <c r="G6" s="285">
        <f t="shared" si="0"/>
        <v>0</v>
      </c>
      <c r="H6" s="285">
        <f t="shared" si="0"/>
        <v>0</v>
      </c>
      <c r="I6" s="285">
        <f t="shared" si="0"/>
        <v>0</v>
      </c>
      <c r="J6" s="285">
        <f t="shared" si="0"/>
        <v>0</v>
      </c>
      <c r="K6" s="285">
        <f t="shared" si="0"/>
        <v>0</v>
      </c>
      <c r="L6" s="285">
        <f t="shared" si="0"/>
        <v>0</v>
      </c>
      <c r="M6" s="285">
        <f t="shared" si="0"/>
        <v>0</v>
      </c>
      <c r="N6" s="285">
        <f t="shared" si="0"/>
        <v>0</v>
      </c>
    </row>
    <row r="7" spans="1:14" ht="15" customHeight="1" x14ac:dyDescent="0.25">
      <c r="A7" s="286" t="s">
        <v>1426</v>
      </c>
      <c r="B7" s="1355" t="str">
        <f>VLOOKUP(A7,МВЗ12!$A:$E,2,FALSE)</f>
        <v>Унифицированные моторные подогреватели (УМП)</v>
      </c>
      <c r="C7" s="261">
        <f>SUMIFS(Смета_план[План, руб],Смета_план[Месяц],C$5,Смета_план[Код статьи],$A$6,Смета_план[Код МВЗ],$A7)/1000</f>
        <v>0</v>
      </c>
      <c r="D7" s="261">
        <f>SUMIFS(Смета_план[План, руб],Смета_план[Месяц],D$5,Смета_план[Код статьи],$A$6,Смета_план[Код МВЗ],$A7)/1000</f>
        <v>0</v>
      </c>
      <c r="E7" s="261">
        <f>SUMIFS(Смета_план[План, руб],Смета_план[Месяц],E$5,Смета_план[Код статьи],$A$6,Смета_план[Код МВЗ],$A7)/1000</f>
        <v>0</v>
      </c>
      <c r="F7" s="261">
        <f>SUMIFS(Смета_план[План, руб],Смета_план[Месяц],F$5,Смета_план[Код статьи],$A$6,Смета_план[Код МВЗ],$A7)/1000</f>
        <v>0</v>
      </c>
      <c r="G7" s="261">
        <f>SUMIFS(Смета_план[План, руб],Смета_план[Месяц],G$5,Смета_план[Код статьи],$A$6,Смета_план[Код МВЗ],$A7)/1000</f>
        <v>0</v>
      </c>
      <c r="H7" s="261">
        <f>SUMIFS(Смета_план[План, руб],Смета_план[Месяц],H$5,Смета_план[Код статьи],$A$6,Смета_план[Код МВЗ],$A7)/1000</f>
        <v>0</v>
      </c>
      <c r="I7" s="261">
        <f>SUMIFS(Смета_план[План, руб],Смета_план[Месяц],I$5,Смета_план[Код статьи],$A$6,Смета_план[Код МВЗ],$A7)/1000</f>
        <v>0</v>
      </c>
      <c r="J7" s="261">
        <f>SUMIFS(Смета_план[План, руб],Смета_план[Месяц],J$5,Смета_план[Код статьи],$A$6,Смета_план[Код МВЗ],$A7)/1000</f>
        <v>0</v>
      </c>
      <c r="K7" s="261">
        <f>SUMIFS(Смета_план[План, руб],Смета_план[Месяц],K$5,Смета_план[Код статьи],$A$6,Смета_план[Код МВЗ],$A7)/1000</f>
        <v>0</v>
      </c>
      <c r="L7" s="261">
        <f>SUMIFS(Смета_план[План, руб],Смета_план[Месяц],L$5,Смета_план[Код статьи],$A$6,Смета_план[Код МВЗ],$A7)/1000</f>
        <v>0</v>
      </c>
      <c r="M7" s="261">
        <f>SUMIFS(Смета_план[План, руб],Смета_план[Месяц],M$5,Смета_план[Код статьи],$A$6,Смета_план[Код МВЗ],$A7)/1000</f>
        <v>0</v>
      </c>
      <c r="N7" s="261">
        <f>SUMIFS(Смета_план[План, руб],Смета_план[Месяц],N$5,Смета_план[Код статьи],$A$6,Смета_план[Код МВЗ],$A7)/1000</f>
        <v>0</v>
      </c>
    </row>
    <row r="8" spans="1:14" ht="15" customHeight="1" x14ac:dyDescent="0.25">
      <c r="A8" s="286" t="s">
        <v>1429</v>
      </c>
      <c r="B8" s="1355" t="str">
        <f>VLOOKUP(A8,МВЗ12!$A:$E,2,FALSE)</f>
        <v>Обливочные машины</v>
      </c>
      <c r="C8" s="261">
        <f>SUMIFS(Смета_план[План, руб],Смета_план[Месяц],C$5,Смета_план[Код статьи],$A$6,Смета_план[Код МВЗ],$A8)/1000</f>
        <v>0</v>
      </c>
      <c r="D8" s="261">
        <f>SUMIFS(Смета_план[План, руб],Смета_план[Месяц],D$5,Смета_план[Код статьи],$A$6,Смета_план[Код МВЗ],$A8)/1000</f>
        <v>0</v>
      </c>
      <c r="E8" s="261">
        <f>SUMIFS(Смета_план[План, руб],Смета_план[Месяц],E$5,Смета_план[Код статьи],$A$6,Смета_план[Код МВЗ],$A8)/1000</f>
        <v>0</v>
      </c>
      <c r="F8" s="261">
        <f>SUMIFS(Смета_план[План, руб],Смета_план[Месяц],F$5,Смета_план[Код статьи],$A$6,Смета_план[Код МВЗ],$A8)/1000</f>
        <v>0</v>
      </c>
      <c r="G8" s="261">
        <f>SUMIFS(Смета_план[План, руб],Смета_план[Месяц],G$5,Смета_план[Код статьи],$A$6,Смета_план[Код МВЗ],$A8)/1000</f>
        <v>0</v>
      </c>
      <c r="H8" s="261">
        <f>SUMIFS(Смета_план[План, руб],Смета_план[Месяц],H$5,Смета_план[Код статьи],$A$6,Смета_план[Код МВЗ],$A8)/1000</f>
        <v>0</v>
      </c>
      <c r="I8" s="261">
        <f>SUMIFS(Смета_план[План, руб],Смета_план[Месяц],I$5,Смета_план[Код статьи],$A$6,Смета_план[Код МВЗ],$A8)/1000</f>
        <v>0</v>
      </c>
      <c r="J8" s="261">
        <f>SUMIFS(Смета_план[План, руб],Смета_план[Месяц],J$5,Смета_план[Код статьи],$A$6,Смета_план[Код МВЗ],$A8)/1000</f>
        <v>0</v>
      </c>
      <c r="K8" s="261">
        <f>SUMIFS(Смета_план[План, руб],Смета_план[Месяц],K$5,Смета_план[Код статьи],$A$6,Смета_план[Код МВЗ],$A8)/1000</f>
        <v>0</v>
      </c>
      <c r="L8" s="261">
        <f>SUMIFS(Смета_план[План, руб],Смета_план[Месяц],L$5,Смета_план[Код статьи],$A$6,Смета_план[Код МВЗ],$A8)/1000</f>
        <v>0</v>
      </c>
      <c r="M8" s="261">
        <f>SUMIFS(Смета_план[План, руб],Смета_план[Месяц],M$5,Смета_план[Код статьи],$A$6,Смета_план[Код МВЗ],$A8)/1000</f>
        <v>0</v>
      </c>
      <c r="N8" s="261">
        <f>SUMIFS(Смета_план[План, руб],Смета_план[Месяц],N$5,Смета_план[Код статьи],$A$6,Смета_план[Код МВЗ],$A8)/1000</f>
        <v>0</v>
      </c>
    </row>
    <row r="9" spans="1:14" ht="15" customHeight="1" x14ac:dyDescent="0.25">
      <c r="A9" s="286" t="s">
        <v>1400</v>
      </c>
      <c r="B9" s="1355" t="str">
        <f>VLOOKUP(A9,МВЗ12!$A:$E,2,FALSE)</f>
        <v>Общие затраты на ПЛГ A-319/320</v>
      </c>
      <c r="C9" s="261">
        <f>SUMIFS(Смета_план[План, руб],Смета_план[Месяц],C$5,Смета_план[Код статьи],$A$6,Смета_план[Код МВЗ],$A9)/1000</f>
        <v>0</v>
      </c>
      <c r="D9" s="261">
        <f>SUMIFS(Смета_план[План, руб],Смета_план[Месяц],D$5,Смета_план[Код статьи],$A$6,Смета_план[Код МВЗ],$A9)/1000</f>
        <v>0</v>
      </c>
      <c r="E9" s="261">
        <f>SUMIFS(Смета_план[План, руб],Смета_план[Месяц],E$5,Смета_план[Код статьи],$A$6,Смета_план[Код МВЗ],$A9)/1000</f>
        <v>0</v>
      </c>
      <c r="F9" s="261">
        <f>SUMIFS(Смета_план[План, руб],Смета_план[Месяц],F$5,Смета_план[Код статьи],$A$6,Смета_план[Код МВЗ],$A9)/1000</f>
        <v>0</v>
      </c>
      <c r="G9" s="261">
        <f>SUMIFS(Смета_план[План, руб],Смета_план[Месяц],G$5,Смета_план[Код статьи],$A$6,Смета_план[Код МВЗ],$A9)/1000</f>
        <v>0</v>
      </c>
      <c r="H9" s="261">
        <f>SUMIFS(Смета_план[План, руб],Смета_план[Месяц],H$5,Смета_план[Код статьи],$A$6,Смета_план[Код МВЗ],$A9)/1000</f>
        <v>0</v>
      </c>
      <c r="I9" s="261">
        <f>SUMIFS(Смета_план[План, руб],Смета_план[Месяц],I$5,Смета_план[Код статьи],$A$6,Смета_план[Код МВЗ],$A9)/1000</f>
        <v>0</v>
      </c>
      <c r="J9" s="261">
        <f>SUMIFS(Смета_план[План, руб],Смета_план[Месяц],J$5,Смета_план[Код статьи],$A$6,Смета_план[Код МВЗ],$A9)/1000</f>
        <v>0</v>
      </c>
      <c r="K9" s="261">
        <f>SUMIFS(Смета_план[План, руб],Смета_план[Месяц],K$5,Смета_план[Код статьи],$A$6,Смета_план[Код МВЗ],$A9)/1000</f>
        <v>0</v>
      </c>
      <c r="L9" s="261">
        <f>SUMIFS(Смета_план[План, руб],Смета_план[Месяц],L$5,Смета_план[Код статьи],$A$6,Смета_план[Код МВЗ],$A9)/1000</f>
        <v>0</v>
      </c>
      <c r="M9" s="261">
        <f>SUMIFS(Смета_план[План, руб],Смета_план[Месяц],M$5,Смета_план[Код статьи],$A$6,Смета_план[Код МВЗ],$A9)/1000</f>
        <v>0</v>
      </c>
      <c r="N9" s="261">
        <f>SUMIFS(Смета_план[План, руб],Смета_план[Месяц],N$5,Смета_план[Код статьи],$A$6,Смета_план[Код МВЗ],$A9)/1000</f>
        <v>0</v>
      </c>
    </row>
    <row r="10" spans="1:14" ht="15" customHeight="1" x14ac:dyDescent="0.25">
      <c r="A10" s="286" t="s">
        <v>1406</v>
      </c>
      <c r="B10" s="1355" t="str">
        <f>VLOOKUP(A10,МВЗ12!$A:$E,2,FALSE)</f>
        <v>Общие затраты на ПЛГ B-738/73H</v>
      </c>
      <c r="C10" s="261">
        <f>SUMIFS(Смета_план[План, руб],Смета_план[Месяц],C$5,Смета_план[Код статьи],$A$6,Смета_план[Код МВЗ],$A10)/1000</f>
        <v>0</v>
      </c>
      <c r="D10" s="261">
        <f>SUMIFS(Смета_план[План, руб],Смета_план[Месяц],D$5,Смета_план[Код статьи],$A$6,Смета_план[Код МВЗ],$A10)/1000</f>
        <v>0</v>
      </c>
      <c r="E10" s="261">
        <f>SUMIFS(Смета_план[План, руб],Смета_план[Месяц],E$5,Смета_план[Код статьи],$A$6,Смета_план[Код МВЗ],$A10)/1000</f>
        <v>0</v>
      </c>
      <c r="F10" s="261">
        <f>SUMIFS(Смета_план[План, руб],Смета_план[Месяц],F$5,Смета_план[Код статьи],$A$6,Смета_план[Код МВЗ],$A10)/1000</f>
        <v>0</v>
      </c>
      <c r="G10" s="261">
        <f>SUMIFS(Смета_план[План, руб],Смета_план[Месяц],G$5,Смета_план[Код статьи],$A$6,Смета_план[Код МВЗ],$A10)/1000</f>
        <v>0</v>
      </c>
      <c r="H10" s="261">
        <f>SUMIFS(Смета_план[План, руб],Смета_план[Месяц],H$5,Смета_план[Код статьи],$A$6,Смета_план[Код МВЗ],$A10)/1000</f>
        <v>0</v>
      </c>
      <c r="I10" s="261">
        <f>SUMIFS(Смета_план[План, руб],Смета_план[Месяц],I$5,Смета_план[Код статьи],$A$6,Смета_план[Код МВЗ],$A10)/1000</f>
        <v>0</v>
      </c>
      <c r="J10" s="261">
        <f>SUMIFS(Смета_план[План, руб],Смета_план[Месяц],J$5,Смета_план[Код статьи],$A$6,Смета_план[Код МВЗ],$A10)/1000</f>
        <v>0</v>
      </c>
      <c r="K10" s="261">
        <f>SUMIFS(Смета_план[План, руб],Смета_план[Месяц],K$5,Смета_план[Код статьи],$A$6,Смета_план[Код МВЗ],$A10)/1000</f>
        <v>0</v>
      </c>
      <c r="L10" s="261">
        <f>SUMIFS(Смета_план[План, руб],Смета_план[Месяц],L$5,Смета_план[Код статьи],$A$6,Смета_план[Код МВЗ],$A10)/1000</f>
        <v>0</v>
      </c>
      <c r="M10" s="261">
        <f>SUMIFS(Смета_план[План, руб],Смета_план[Месяц],M$5,Смета_план[Код статьи],$A$6,Смета_план[Код МВЗ],$A10)/1000</f>
        <v>0</v>
      </c>
      <c r="N10" s="261">
        <f>SUMIFS(Смета_план[План, руб],Смета_план[Месяц],N$5,Смета_план[Код статьи],$A$6,Смета_план[Код МВЗ],$A10)/1000</f>
        <v>0</v>
      </c>
    </row>
    <row r="11" spans="1:14" ht="15" customHeight="1" x14ac:dyDescent="0.25">
      <c r="A11" s="286" t="s">
        <v>1407</v>
      </c>
      <c r="B11" s="1355" t="str">
        <f>VLOOKUP(A11,МВЗ12!$A:$E,2,FALSE)</f>
        <v>Общие затраты на ПЛГ B-744</v>
      </c>
      <c r="C11" s="261">
        <f>SUMIFS(Смета_план[План, руб],Смета_план[Месяц],C$5,Смета_план[Код статьи],$A$6,Смета_план[Код МВЗ],$A11)/1000</f>
        <v>0</v>
      </c>
      <c r="D11" s="261">
        <f>SUMIFS(Смета_план[План, руб],Смета_план[Месяц],D$5,Смета_план[Код статьи],$A$6,Смета_план[Код МВЗ],$A11)/1000</f>
        <v>0</v>
      </c>
      <c r="E11" s="261">
        <f>SUMIFS(Смета_план[План, руб],Смета_план[Месяц],E$5,Смета_план[Код статьи],$A$6,Смета_план[Код МВЗ],$A11)/1000</f>
        <v>0</v>
      </c>
      <c r="F11" s="261">
        <f>SUMIFS(Смета_план[План, руб],Смета_план[Месяц],F$5,Смета_план[Код статьи],$A$6,Смета_план[Код МВЗ],$A11)/1000</f>
        <v>0</v>
      </c>
      <c r="G11" s="261">
        <f>SUMIFS(Смета_план[План, руб],Смета_план[Месяц],G$5,Смета_план[Код статьи],$A$6,Смета_план[Код МВЗ],$A11)/1000</f>
        <v>0</v>
      </c>
      <c r="H11" s="261">
        <f>SUMIFS(Смета_план[План, руб],Смета_план[Месяц],H$5,Смета_план[Код статьи],$A$6,Смета_план[Код МВЗ],$A11)/1000</f>
        <v>0</v>
      </c>
      <c r="I11" s="261">
        <f>SUMIFS(Смета_план[План, руб],Смета_план[Месяц],I$5,Смета_план[Код статьи],$A$6,Смета_план[Код МВЗ],$A11)/1000</f>
        <v>0</v>
      </c>
      <c r="J11" s="261">
        <f>SUMIFS(Смета_план[План, руб],Смета_план[Месяц],J$5,Смета_план[Код статьи],$A$6,Смета_план[Код МВЗ],$A11)/1000</f>
        <v>0</v>
      </c>
      <c r="K11" s="261">
        <f>SUMIFS(Смета_план[План, руб],Смета_план[Месяц],K$5,Смета_план[Код статьи],$A$6,Смета_план[Код МВЗ],$A11)/1000</f>
        <v>0</v>
      </c>
      <c r="L11" s="261">
        <f>SUMIFS(Смета_план[План, руб],Смета_план[Месяц],L$5,Смета_план[Код статьи],$A$6,Смета_план[Код МВЗ],$A11)/1000</f>
        <v>0</v>
      </c>
      <c r="M11" s="261">
        <f>SUMIFS(Смета_план[План, руб],Смета_план[Месяц],M$5,Смета_план[Код статьи],$A$6,Смета_план[Код МВЗ],$A11)/1000</f>
        <v>0</v>
      </c>
      <c r="N11" s="261">
        <f>SUMIFS(Смета_план[План, руб],Смета_план[Месяц],N$5,Смета_план[Код статьи],$A$6,Смета_план[Код МВЗ],$A11)/1000</f>
        <v>0</v>
      </c>
    </row>
    <row r="12" spans="1:14" ht="15" customHeight="1" x14ac:dyDescent="0.25">
      <c r="A12" s="286"/>
      <c r="B12" s="287"/>
      <c r="C12" s="261">
        <f>SUMIFS(Смета_план[План, руб],Смета_план[Месяц],C$5,Смета_план[Код статьи],$A$6,Смета_план[Код МВЗ],$A12)/1000</f>
        <v>0</v>
      </c>
      <c r="D12" s="261">
        <f>SUMIFS(Смета_план[План, руб],Смета_план[Месяц],D$5,Смета_план[Код статьи],$A$6,Смета_план[Код МВЗ],$A12)/1000</f>
        <v>0</v>
      </c>
      <c r="E12" s="261">
        <f>SUMIFS(Смета_план[План, руб],Смета_план[Месяц],E$5,Смета_план[Код статьи],$A$6,Смета_план[Код МВЗ],$A12)/1000</f>
        <v>0</v>
      </c>
      <c r="F12" s="261">
        <f>SUMIFS(Смета_план[План, руб],Смета_план[Месяц],F$5,Смета_план[Код статьи],$A$6,Смета_план[Код МВЗ],$A12)/1000</f>
        <v>0</v>
      </c>
      <c r="G12" s="261">
        <f>SUMIFS(Смета_план[План, руб],Смета_план[Месяц],G$5,Смета_план[Код статьи],$A$6,Смета_план[Код МВЗ],$A12)/1000</f>
        <v>0</v>
      </c>
      <c r="H12" s="261">
        <f>SUMIFS(Смета_план[План, руб],Смета_план[Месяц],H$5,Смета_план[Код статьи],$A$6,Смета_план[Код МВЗ],$A12)/1000</f>
        <v>0</v>
      </c>
      <c r="I12" s="261">
        <f>SUMIFS(Смета_план[План, руб],Смета_план[Месяц],I$5,Смета_план[Код статьи],$A$6,Смета_план[Код МВЗ],$A12)/1000</f>
        <v>0</v>
      </c>
      <c r="J12" s="261">
        <f>SUMIFS(Смета_план[План, руб],Смета_план[Месяц],J$5,Смета_план[Код статьи],$A$6,Смета_план[Код МВЗ],$A12)/1000</f>
        <v>0</v>
      </c>
      <c r="K12" s="261">
        <f>SUMIFS(Смета_план[План, руб],Смета_план[Месяц],K$5,Смета_план[Код статьи],$A$6,Смета_план[Код МВЗ],$A12)/1000</f>
        <v>0</v>
      </c>
      <c r="L12" s="261">
        <f>SUMIFS(Смета_план[План, руб],Смета_план[Месяц],L$5,Смета_план[Код статьи],$A$6,Смета_план[Код МВЗ],$A12)/1000</f>
        <v>0</v>
      </c>
      <c r="M12" s="261">
        <f>SUMIFS(Смета_план[План, руб],Смета_план[Месяц],M$5,Смета_план[Код статьи],$A$6,Смета_план[Код МВЗ],$A12)/1000</f>
        <v>0</v>
      </c>
      <c r="N12" s="261">
        <f>SUMIFS(Смета_план[План, руб],Смета_план[Месяц],N$5,Смета_план[Код статьи],$A$6,Смета_план[Код МВЗ],$A12)/1000</f>
        <v>0</v>
      </c>
    </row>
    <row r="13" spans="1:14" ht="15" customHeight="1" x14ac:dyDescent="0.25">
      <c r="A13" s="286"/>
      <c r="B13" s="287"/>
      <c r="C13" s="261">
        <f>SUMIFS(Смета_план[План, руб],Смета_план[Месяц],C$5,Смета_план[Код статьи],$A$6,Смета_план[Код МВЗ],$A13)/1000</f>
        <v>0</v>
      </c>
      <c r="D13" s="261">
        <f>SUMIFS(Смета_план[План, руб],Смета_план[Месяц],D$5,Смета_план[Код статьи],$A$6,Смета_план[Код МВЗ],$A13)/1000</f>
        <v>0</v>
      </c>
      <c r="E13" s="261">
        <f>SUMIFS(Смета_план[План, руб],Смета_план[Месяц],E$5,Смета_план[Код статьи],$A$6,Смета_план[Код МВЗ],$A13)/1000</f>
        <v>0</v>
      </c>
      <c r="F13" s="261">
        <f>SUMIFS(Смета_план[План, руб],Смета_план[Месяц],F$5,Смета_план[Код статьи],$A$6,Смета_план[Код МВЗ],$A13)/1000</f>
        <v>0</v>
      </c>
      <c r="G13" s="261">
        <f>SUMIFS(Смета_план[План, руб],Смета_план[Месяц],G$5,Смета_план[Код статьи],$A$6,Смета_план[Код МВЗ],$A13)/1000</f>
        <v>0</v>
      </c>
      <c r="H13" s="261">
        <f>SUMIFS(Смета_план[План, руб],Смета_план[Месяц],H$5,Смета_план[Код статьи],$A$6,Смета_план[Код МВЗ],$A13)/1000</f>
        <v>0</v>
      </c>
      <c r="I13" s="261">
        <f>SUMIFS(Смета_план[План, руб],Смета_план[Месяц],I$5,Смета_план[Код статьи],$A$6,Смета_план[Код МВЗ],$A13)/1000</f>
        <v>0</v>
      </c>
      <c r="J13" s="261">
        <f>SUMIFS(Смета_план[План, руб],Смета_план[Месяц],J$5,Смета_план[Код статьи],$A$6,Смета_план[Код МВЗ],$A13)/1000</f>
        <v>0</v>
      </c>
      <c r="K13" s="261">
        <f>SUMIFS(Смета_план[План, руб],Смета_план[Месяц],K$5,Смета_план[Код статьи],$A$6,Смета_план[Код МВЗ],$A13)/1000</f>
        <v>0</v>
      </c>
      <c r="L13" s="261">
        <f>SUMIFS(Смета_план[План, руб],Смета_план[Месяц],L$5,Смета_план[Код статьи],$A$6,Смета_план[Код МВЗ],$A13)/1000</f>
        <v>0</v>
      </c>
      <c r="M13" s="261">
        <f>SUMIFS(Смета_план[План, руб],Смета_план[Месяц],M$5,Смета_план[Код статьи],$A$6,Смета_план[Код МВЗ],$A13)/1000</f>
        <v>0</v>
      </c>
      <c r="N13" s="261">
        <f>SUMIFS(Смета_план[План, руб],Смета_план[Месяц],N$5,Смета_план[Код статьи],$A$6,Смета_план[Код МВЗ],$A13)/1000</f>
        <v>0</v>
      </c>
    </row>
  </sheetData>
  <mergeCells count="3">
    <mergeCell ref="A4:A5"/>
    <mergeCell ref="B4:B5"/>
    <mergeCell ref="C4:N4"/>
  </mergeCells>
  <conditionalFormatting sqref="C7:G13">
    <cfRule type="containsBlanks" dxfId="10" priority="9">
      <formula>LEN(TRIM(C7))=0</formula>
    </cfRule>
  </conditionalFormatting>
  <conditionalFormatting sqref="H7:N13">
    <cfRule type="containsBlanks" dxfId="9" priority="1">
      <formula>LEN(TRIM(H7))=0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Q15"/>
  <sheetViews>
    <sheetView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F30" sqref="F30"/>
    </sheetView>
  </sheetViews>
  <sheetFormatPr defaultRowHeight="15" x14ac:dyDescent="0.25"/>
  <cols>
    <col min="1" max="1" width="10.85546875" bestFit="1" customWidth="1"/>
    <col min="2" max="2" width="39.85546875" customWidth="1"/>
    <col min="3" max="3" width="13.28515625" customWidth="1"/>
    <col min="4" max="15" width="12.140625" customWidth="1"/>
    <col min="17" max="17" width="26.85546875" bestFit="1" customWidth="1"/>
  </cols>
  <sheetData>
    <row r="1" spans="1:17" x14ac:dyDescent="0.25">
      <c r="A1" s="1619" t="s">
        <v>942</v>
      </c>
      <c r="B1" s="1621" t="s">
        <v>943</v>
      </c>
      <c r="C1" s="1621" t="s">
        <v>1004</v>
      </c>
      <c r="D1" s="1609" t="s">
        <v>659</v>
      </c>
      <c r="E1" s="1610"/>
      <c r="F1" s="1610"/>
      <c r="G1" s="1610"/>
      <c r="H1" s="1610"/>
      <c r="I1" s="1610"/>
      <c r="J1" s="1610"/>
      <c r="K1" s="1610"/>
      <c r="L1" s="1610"/>
      <c r="M1" s="1610"/>
      <c r="N1" s="1610"/>
      <c r="O1" s="1611"/>
      <c r="P1" s="696" t="s">
        <v>1685</v>
      </c>
      <c r="Q1" s="696" t="s">
        <v>1005</v>
      </c>
    </row>
    <row r="2" spans="1:17" x14ac:dyDescent="0.25">
      <c r="A2" s="1620"/>
      <c r="B2" s="1620"/>
      <c r="C2" s="1620"/>
      <c r="D2" s="694" t="s">
        <v>572</v>
      </c>
      <c r="E2" s="694" t="s">
        <v>573</v>
      </c>
      <c r="F2" s="694" t="s">
        <v>574</v>
      </c>
      <c r="G2" s="694" t="s">
        <v>575</v>
      </c>
      <c r="H2" s="694" t="s">
        <v>576</v>
      </c>
      <c r="I2" s="694" t="s">
        <v>577</v>
      </c>
      <c r="J2" s="694" t="s">
        <v>578</v>
      </c>
      <c r="K2" s="694" t="s">
        <v>579</v>
      </c>
      <c r="L2" s="694" t="s">
        <v>580</v>
      </c>
      <c r="M2" s="694" t="s">
        <v>581</v>
      </c>
      <c r="N2" s="694" t="s">
        <v>582</v>
      </c>
      <c r="O2" s="694" t="s">
        <v>583</v>
      </c>
      <c r="P2" s="695"/>
    </row>
    <row r="3" spans="1:17" x14ac:dyDescent="0.25">
      <c r="A3" s="1113">
        <v>3522010000</v>
      </c>
      <c r="B3" s="1622" t="s">
        <v>357</v>
      </c>
      <c r="C3" s="1622"/>
      <c r="D3" s="1115">
        <f>SUM(D4:D15)</f>
        <v>0</v>
      </c>
      <c r="E3" s="1115">
        <f t="shared" ref="E3:O3" si="0">SUM(E4:E15)</f>
        <v>0</v>
      </c>
      <c r="F3" s="1115">
        <f t="shared" si="0"/>
        <v>0</v>
      </c>
      <c r="G3" s="1115">
        <f t="shared" si="0"/>
        <v>0</v>
      </c>
      <c r="H3" s="1115">
        <f t="shared" si="0"/>
        <v>0</v>
      </c>
      <c r="I3" s="1115">
        <f t="shared" si="0"/>
        <v>0</v>
      </c>
      <c r="J3" s="1115">
        <f t="shared" si="0"/>
        <v>0</v>
      </c>
      <c r="K3" s="1115">
        <f t="shared" si="0"/>
        <v>0</v>
      </c>
      <c r="L3" s="1115">
        <f t="shared" si="0"/>
        <v>0</v>
      </c>
      <c r="M3" s="1115">
        <f t="shared" si="0"/>
        <v>0</v>
      </c>
      <c r="N3" s="1115">
        <f t="shared" si="0"/>
        <v>0</v>
      </c>
      <c r="O3" s="1115">
        <f t="shared" si="0"/>
        <v>0</v>
      </c>
    </row>
    <row r="4" spans="1:17" x14ac:dyDescent="0.25">
      <c r="A4" s="913" t="s">
        <v>1514</v>
      </c>
      <c r="B4" s="1114" t="s">
        <v>1338</v>
      </c>
      <c r="C4" s="697"/>
      <c r="D4" s="261">
        <f>SUMIFS(Смета_план[План, руб],Смета_план[Месяц],D$2,Смета_план[Код статьи],$A$3,Смета_план[Код МВЗ],$A4)/1000</f>
        <v>0</v>
      </c>
      <c r="E4" s="261">
        <f>SUMIFS(Смета_план[План, руб],Смета_план[Месяц],E$2,Смета_план[Код статьи],$A$3,Смета_план[Код МВЗ],$A4)/1000</f>
        <v>0</v>
      </c>
      <c r="F4" s="261">
        <f>SUMIFS(Смета_план[План, руб],Смета_план[Месяц],F$2,Смета_план[Код статьи],$A$3,Смета_план[Код МВЗ],$A4)/1000</f>
        <v>0</v>
      </c>
      <c r="G4" s="261">
        <f>SUMIFS(Смета_план[План, руб],Смета_план[Месяц],G$2,Смета_план[Код статьи],$A$3,Смета_план[Код МВЗ],$A4)/1000</f>
        <v>0</v>
      </c>
      <c r="H4" s="261">
        <f>SUMIFS(Смета_план[План, руб],Смета_план[Месяц],H$2,Смета_план[Код статьи],$A$3,Смета_план[Код МВЗ],$A4)/1000</f>
        <v>0</v>
      </c>
      <c r="I4" s="261">
        <f>SUMIFS(Смета_план[План, руб],Смета_план[Месяц],I$2,Смета_план[Код статьи],$A$3,Смета_план[Код МВЗ],$A4)/1000</f>
        <v>0</v>
      </c>
      <c r="J4" s="261">
        <f>SUMIFS(Смета_план[План, руб],Смета_план[Месяц],J$2,Смета_план[Код статьи],$A$3,Смета_план[Код МВЗ],$A4)/1000</f>
        <v>0</v>
      </c>
      <c r="K4" s="261">
        <f>SUMIFS(Смета_план[План, руб],Смета_план[Месяц],K$2,Смета_план[Код статьи],$A$3,Смета_план[Код МВЗ],$A4)/1000</f>
        <v>0</v>
      </c>
      <c r="L4" s="261">
        <f>SUMIFS(Смета_план[План, руб],Смета_план[Месяц],L$2,Смета_план[Код статьи],$A$3,Смета_план[Код МВЗ],$A4)/1000</f>
        <v>0</v>
      </c>
      <c r="M4" s="261">
        <f>SUMIFS(Смета_план[План, руб],Смета_план[Месяц],M$2,Смета_план[Код статьи],$A$3,Смета_план[Код МВЗ],$A4)/1000</f>
        <v>0</v>
      </c>
      <c r="N4" s="261">
        <f>SUMIFS(Смета_план[План, руб],Смета_план[Месяц],N$2,Смета_план[Код статьи],$A$3,Смета_план[Код МВЗ],$A4)/1000</f>
        <v>0</v>
      </c>
      <c r="O4" s="261">
        <f>SUMIFS(Смета_план[План, руб],Смета_план[Месяц],O$2,Смета_план[Код статьи],$A$3,Смета_план[Код МВЗ],$A4)/1000</f>
        <v>0</v>
      </c>
      <c r="P4" s="698"/>
    </row>
    <row r="5" spans="1:17" x14ac:dyDescent="0.25">
      <c r="A5" s="913"/>
      <c r="B5" s="697"/>
      <c r="C5" s="697"/>
      <c r="D5" s="261">
        <f>SUMIFS(Смета_план[План, руб],Смета_план[Месяц],D$2,Смета_план[Код статьи],$A$3,Смета_план[Код МВЗ],$A5)/1000</f>
        <v>0</v>
      </c>
      <c r="E5" s="261">
        <f>SUMIFS(Смета_план[План, руб],Смета_план[Месяц],E$2,Смета_план[Код статьи],$A$3,Смета_план[Код МВЗ],$A5)/1000</f>
        <v>0</v>
      </c>
      <c r="F5" s="261">
        <f>SUMIFS(Смета_план[План, руб],Смета_план[Месяц],F$2,Смета_план[Код статьи],$A$3,Смета_план[Код МВЗ],$A5)/1000</f>
        <v>0</v>
      </c>
      <c r="G5" s="261">
        <f>SUMIFS(Смета_план[План, руб],Смета_план[Месяц],G$2,Смета_план[Код статьи],$A$3,Смета_план[Код МВЗ],$A5)/1000</f>
        <v>0</v>
      </c>
      <c r="H5" s="261">
        <f>SUMIFS(Смета_план[План, руб],Смета_план[Месяц],H$2,Смета_план[Код статьи],$A$3,Смета_план[Код МВЗ],$A5)/1000</f>
        <v>0</v>
      </c>
      <c r="I5" s="261">
        <f>SUMIFS(Смета_план[План, руб],Смета_план[Месяц],I$2,Смета_план[Код статьи],$A$3,Смета_план[Код МВЗ],$A5)/1000</f>
        <v>0</v>
      </c>
      <c r="J5" s="261">
        <f>SUMIFS(Смета_план[План, руб],Смета_план[Месяц],J$2,Смета_план[Код статьи],$A$3,Смета_план[Код МВЗ],$A5)/1000</f>
        <v>0</v>
      </c>
      <c r="K5" s="261">
        <f>SUMIFS(Смета_план[План, руб],Смета_план[Месяц],K$2,Смета_план[Код статьи],$A$3,Смета_план[Код МВЗ],$A5)/1000</f>
        <v>0</v>
      </c>
      <c r="L5" s="261">
        <f>SUMIFS(Смета_план[План, руб],Смета_план[Месяц],L$2,Смета_план[Код статьи],$A$3,Смета_план[Код МВЗ],$A5)/1000</f>
        <v>0</v>
      </c>
      <c r="M5" s="261">
        <f>SUMIFS(Смета_план[План, руб],Смета_план[Месяц],M$2,Смета_план[Код статьи],$A$3,Смета_план[Код МВЗ],$A5)/1000</f>
        <v>0</v>
      </c>
      <c r="N5" s="261">
        <f>SUMIFS(Смета_план[План, руб],Смета_план[Месяц],N$2,Смета_план[Код статьи],$A$3,Смета_план[Код МВЗ],$A5)/1000</f>
        <v>0</v>
      </c>
      <c r="O5" s="261">
        <f>SUMIFS(Смета_план[План, руб],Смета_план[Месяц],O$2,Смета_план[Код статьи],$A$3,Смета_план[Код МВЗ],$A5)/1000</f>
        <v>0</v>
      </c>
      <c r="P5" s="698"/>
    </row>
    <row r="6" spans="1:17" x14ac:dyDescent="0.25">
      <c r="A6" s="913"/>
      <c r="B6" s="697"/>
      <c r="C6" s="697"/>
      <c r="D6" s="261">
        <f>SUMIFS(Смета_план[План, руб],Смета_план[Месяц],D$2,Смета_план[Код статьи],$A$3,Смета_план[Код МВЗ],$A6)/1000</f>
        <v>0</v>
      </c>
      <c r="E6" s="261">
        <f>SUMIFS(Смета_план[План, руб],Смета_план[Месяц],E$2,Смета_план[Код статьи],$A$3,Смета_план[Код МВЗ],$A6)/1000</f>
        <v>0</v>
      </c>
      <c r="F6" s="261">
        <f>SUMIFS(Смета_план[План, руб],Смета_план[Месяц],F$2,Смета_план[Код статьи],$A$3,Смета_план[Код МВЗ],$A6)/1000</f>
        <v>0</v>
      </c>
      <c r="G6" s="261">
        <f>SUMIFS(Смета_план[План, руб],Смета_план[Месяц],G$2,Смета_план[Код статьи],$A$3,Смета_план[Код МВЗ],$A6)/1000</f>
        <v>0</v>
      </c>
      <c r="H6" s="261">
        <f>SUMIFS(Смета_план[План, руб],Смета_план[Месяц],H$2,Смета_план[Код статьи],$A$3,Смета_план[Код МВЗ],$A6)/1000</f>
        <v>0</v>
      </c>
      <c r="I6" s="261">
        <f>SUMIFS(Смета_план[План, руб],Смета_план[Месяц],I$2,Смета_план[Код статьи],$A$3,Смета_план[Код МВЗ],$A6)/1000</f>
        <v>0</v>
      </c>
      <c r="J6" s="261">
        <f>SUMIFS(Смета_план[План, руб],Смета_план[Месяц],J$2,Смета_план[Код статьи],$A$3,Смета_план[Код МВЗ],$A6)/1000</f>
        <v>0</v>
      </c>
      <c r="K6" s="261">
        <f>SUMIFS(Смета_план[План, руб],Смета_план[Месяц],K$2,Смета_план[Код статьи],$A$3,Смета_план[Код МВЗ],$A6)/1000</f>
        <v>0</v>
      </c>
      <c r="L6" s="261">
        <f>SUMIFS(Смета_план[План, руб],Смета_план[Месяц],L$2,Смета_план[Код статьи],$A$3,Смета_план[Код МВЗ],$A6)/1000</f>
        <v>0</v>
      </c>
      <c r="M6" s="261">
        <f>SUMIFS(Смета_план[План, руб],Смета_план[Месяц],M$2,Смета_план[Код статьи],$A$3,Смета_план[Код МВЗ],$A6)/1000</f>
        <v>0</v>
      </c>
      <c r="N6" s="261">
        <f>SUMIFS(Смета_план[План, руб],Смета_план[Месяц],N$2,Смета_план[Код статьи],$A$3,Смета_план[Код МВЗ],$A6)/1000</f>
        <v>0</v>
      </c>
      <c r="O6" s="261">
        <f>SUMIFS(Смета_план[План, руб],Смета_план[Месяц],O$2,Смета_план[Код статьи],$A$3,Смета_план[Код МВЗ],$A6)/1000</f>
        <v>0</v>
      </c>
      <c r="P6" s="698"/>
    </row>
    <row r="7" spans="1:17" x14ac:dyDescent="0.25">
      <c r="A7" s="913"/>
      <c r="B7" s="697"/>
      <c r="C7" s="697"/>
      <c r="D7" s="261">
        <f>SUMIFS(Смета_план[План, руб],Смета_план[Месяц],D$2,Смета_план[Код статьи],$A$3,Смета_план[Код МВЗ],$A7)/1000</f>
        <v>0</v>
      </c>
      <c r="E7" s="261">
        <f>SUMIFS(Смета_план[План, руб],Смета_план[Месяц],E$2,Смета_план[Код статьи],$A$3,Смета_план[Код МВЗ],$A7)/1000</f>
        <v>0</v>
      </c>
      <c r="F7" s="261">
        <f>SUMIFS(Смета_план[План, руб],Смета_план[Месяц],F$2,Смета_план[Код статьи],$A$3,Смета_план[Код МВЗ],$A7)/1000</f>
        <v>0</v>
      </c>
      <c r="G7" s="261">
        <f>SUMIFS(Смета_план[План, руб],Смета_план[Месяц],G$2,Смета_план[Код статьи],$A$3,Смета_план[Код МВЗ],$A7)/1000</f>
        <v>0</v>
      </c>
      <c r="H7" s="261">
        <f>SUMIFS(Смета_план[План, руб],Смета_план[Месяц],H$2,Смета_план[Код статьи],$A$3,Смета_план[Код МВЗ],$A7)/1000</f>
        <v>0</v>
      </c>
      <c r="I7" s="261">
        <f>SUMIFS(Смета_план[План, руб],Смета_план[Месяц],I$2,Смета_план[Код статьи],$A$3,Смета_план[Код МВЗ],$A7)/1000</f>
        <v>0</v>
      </c>
      <c r="J7" s="261">
        <f>SUMIFS(Смета_план[План, руб],Смета_план[Месяц],J$2,Смета_план[Код статьи],$A$3,Смета_план[Код МВЗ],$A7)/1000</f>
        <v>0</v>
      </c>
      <c r="K7" s="261">
        <f>SUMIFS(Смета_план[План, руб],Смета_план[Месяц],K$2,Смета_план[Код статьи],$A$3,Смета_план[Код МВЗ],$A7)/1000</f>
        <v>0</v>
      </c>
      <c r="L7" s="261">
        <f>SUMIFS(Смета_план[План, руб],Смета_план[Месяц],L$2,Смета_план[Код статьи],$A$3,Смета_план[Код МВЗ],$A7)/1000</f>
        <v>0</v>
      </c>
      <c r="M7" s="261">
        <f>SUMIFS(Смета_план[План, руб],Смета_план[Месяц],M$2,Смета_план[Код статьи],$A$3,Смета_план[Код МВЗ],$A7)/1000</f>
        <v>0</v>
      </c>
      <c r="N7" s="261">
        <f>SUMIFS(Смета_план[План, руб],Смета_план[Месяц],N$2,Смета_план[Код статьи],$A$3,Смета_план[Код МВЗ],$A7)/1000</f>
        <v>0</v>
      </c>
      <c r="O7" s="261">
        <f>SUMIFS(Смета_план[План, руб],Смета_план[Месяц],O$2,Смета_план[Код статьи],$A$3,Смета_план[Код МВЗ],$A7)/1000</f>
        <v>0</v>
      </c>
      <c r="P7" s="698"/>
    </row>
    <row r="8" spans="1:17" x14ac:dyDescent="0.25">
      <c r="A8" s="698"/>
      <c r="B8" s="698"/>
      <c r="C8" s="698"/>
      <c r="D8" s="698"/>
      <c r="E8" s="698"/>
      <c r="F8" s="698"/>
      <c r="G8" s="698"/>
      <c r="H8" s="698"/>
      <c r="I8" s="698"/>
      <c r="J8" s="698"/>
      <c r="K8" s="698"/>
      <c r="L8" s="698"/>
      <c r="M8" s="698"/>
      <c r="N8" s="698"/>
      <c r="O8" s="698"/>
      <c r="P8" s="698"/>
    </row>
    <row r="9" spans="1:17" x14ac:dyDescent="0.25">
      <c r="A9" s="698"/>
      <c r="B9" s="698"/>
      <c r="C9" s="698"/>
      <c r="D9" s="698"/>
      <c r="E9" s="698"/>
      <c r="F9" s="698"/>
      <c r="G9" s="698"/>
      <c r="H9" s="698"/>
      <c r="I9" s="698"/>
      <c r="J9" s="698"/>
      <c r="K9" s="698"/>
      <c r="L9" s="698"/>
      <c r="M9" s="698"/>
      <c r="N9" s="698"/>
      <c r="O9" s="698"/>
      <c r="P9" s="698"/>
    </row>
    <row r="10" spans="1:17" x14ac:dyDescent="0.25">
      <c r="A10" s="698"/>
      <c r="B10" s="698"/>
      <c r="C10" s="698"/>
      <c r="D10" s="698"/>
      <c r="E10" s="698"/>
      <c r="F10" s="698"/>
      <c r="G10" s="698"/>
      <c r="H10" s="698"/>
      <c r="I10" s="698"/>
      <c r="J10" s="698"/>
      <c r="K10" s="698"/>
      <c r="L10" s="698"/>
      <c r="M10" s="698"/>
      <c r="N10" s="698"/>
      <c r="O10" s="698"/>
      <c r="P10" s="698"/>
    </row>
    <row r="11" spans="1:17" x14ac:dyDescent="0.25">
      <c r="A11" s="698"/>
      <c r="B11" s="698"/>
      <c r="C11" s="698"/>
      <c r="D11" s="698"/>
      <c r="E11" s="698"/>
      <c r="F11" s="698"/>
      <c r="G11" s="698"/>
      <c r="H11" s="698"/>
      <c r="I11" s="698"/>
      <c r="J11" s="698"/>
      <c r="K11" s="698"/>
      <c r="L11" s="698"/>
      <c r="M11" s="698"/>
      <c r="N11" s="698"/>
      <c r="O11" s="698"/>
      <c r="P11" s="698"/>
    </row>
    <row r="12" spans="1:17" x14ac:dyDescent="0.25">
      <c r="A12" s="698"/>
      <c r="B12" s="698"/>
      <c r="C12" s="698"/>
      <c r="D12" s="698"/>
      <c r="E12" s="698"/>
      <c r="F12" s="698"/>
      <c r="G12" s="698"/>
      <c r="H12" s="698"/>
      <c r="I12" s="698"/>
      <c r="J12" s="698"/>
      <c r="K12" s="698"/>
      <c r="L12" s="698"/>
      <c r="M12" s="698"/>
      <c r="N12" s="698"/>
      <c r="O12" s="698"/>
      <c r="P12" s="698"/>
    </row>
    <row r="13" spans="1:17" x14ac:dyDescent="0.25">
      <c r="A13" s="698"/>
      <c r="B13" s="698"/>
      <c r="C13" s="698"/>
      <c r="D13" s="698"/>
      <c r="E13" s="698"/>
      <c r="F13" s="698"/>
      <c r="G13" s="698"/>
      <c r="H13" s="698"/>
      <c r="I13" s="698"/>
      <c r="J13" s="698"/>
      <c r="K13" s="698"/>
      <c r="L13" s="698"/>
      <c r="M13" s="698"/>
      <c r="N13" s="698"/>
      <c r="O13" s="698"/>
      <c r="P13" s="698"/>
    </row>
    <row r="14" spans="1:17" x14ac:dyDescent="0.25">
      <c r="A14" s="698"/>
      <c r="B14" s="698"/>
      <c r="C14" s="698"/>
      <c r="D14" s="698"/>
      <c r="E14" s="698"/>
      <c r="F14" s="698"/>
      <c r="G14" s="698"/>
      <c r="H14" s="698"/>
      <c r="I14" s="698"/>
      <c r="J14" s="698"/>
      <c r="K14" s="698"/>
      <c r="L14" s="698"/>
      <c r="M14" s="698"/>
      <c r="N14" s="698"/>
      <c r="O14" s="698"/>
      <c r="P14" s="698"/>
    </row>
    <row r="15" spans="1:17" x14ac:dyDescent="0.25">
      <c r="A15" s="698"/>
      <c r="B15" s="698"/>
      <c r="C15" s="698"/>
      <c r="D15" s="698"/>
      <c r="E15" s="698"/>
      <c r="F15" s="698"/>
      <c r="G15" s="698"/>
      <c r="H15" s="698"/>
      <c r="I15" s="698"/>
      <c r="J15" s="698"/>
      <c r="K15" s="698"/>
      <c r="L15" s="698"/>
      <c r="M15" s="698"/>
      <c r="N15" s="698"/>
      <c r="O15" s="698"/>
      <c r="P15" s="698"/>
    </row>
  </sheetData>
  <mergeCells count="5">
    <mergeCell ref="A1:A2"/>
    <mergeCell ref="B1:B2"/>
    <mergeCell ref="C1:C2"/>
    <mergeCell ref="D1:O1"/>
    <mergeCell ref="B3:C3"/>
  </mergeCells>
  <conditionalFormatting sqref="A1:A2">
    <cfRule type="containsBlanks" dxfId="8" priority="50">
      <formula>LEN(TRIM(A1))=0</formula>
    </cfRule>
  </conditionalFormatting>
  <conditionalFormatting sqref="B4:B6">
    <cfRule type="cellIs" dxfId="7" priority="22" stopIfTrue="1" operator="equal">
      <formula>0</formula>
    </cfRule>
  </conditionalFormatting>
  <conditionalFormatting sqref="B3">
    <cfRule type="cellIs" dxfId="6" priority="21" stopIfTrue="1" operator="equal">
      <formula>0</formula>
    </cfRule>
  </conditionalFormatting>
  <conditionalFormatting sqref="D3:O3 A3">
    <cfRule type="containsBlanks" dxfId="5" priority="20">
      <formula>LEN(TRIM(A3))=0</formula>
    </cfRule>
  </conditionalFormatting>
  <conditionalFormatting sqref="C4:C6">
    <cfRule type="cellIs" dxfId="4" priority="19" stopIfTrue="1" operator="equal">
      <formula>0</formula>
    </cfRule>
  </conditionalFormatting>
  <conditionalFormatting sqref="B7">
    <cfRule type="cellIs" dxfId="3" priority="5" stopIfTrue="1" operator="equal">
      <formula>0</formula>
    </cfRule>
  </conditionalFormatting>
  <conditionalFormatting sqref="C7">
    <cfRule type="cellIs" dxfId="2" priority="4" stopIfTrue="1" operator="equal">
      <formula>0</formula>
    </cfRule>
  </conditionalFormatting>
  <conditionalFormatting sqref="D4:D7">
    <cfRule type="containsBlanks" dxfId="1" priority="2">
      <formula>LEN(TRIM(D4))=0</formula>
    </cfRule>
  </conditionalFormatting>
  <conditionalFormatting sqref="E4:O7">
    <cfRule type="containsBlanks" dxfId="0" priority="1">
      <formula>LEN(TRIM(E4))=0</formula>
    </cfRule>
  </conditionalFormatting>
  <dataValidations count="1">
    <dataValidation type="list" allowBlank="1" showInputMessage="1" showErrorMessage="1" sqref="B4:B7">
      <formula1>$B$2:$B$11</formula1>
    </dataValidation>
  </dataValidation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>
      <selection activeCell="I36" sqref="I36"/>
    </sheetView>
  </sheetViews>
  <sheetFormatPr defaultRowHeight="15" x14ac:dyDescent="0.25"/>
  <sheetData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I161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BC125" sqref="BC125"/>
    </sheetView>
  </sheetViews>
  <sheetFormatPr defaultRowHeight="11.25" x14ac:dyDescent="0.2"/>
  <cols>
    <col min="1" max="1" width="13" style="117" bestFit="1" customWidth="1"/>
    <col min="2" max="2" width="54" style="117" bestFit="1" customWidth="1"/>
    <col min="3" max="3" width="9.7109375" style="117" bestFit="1" customWidth="1"/>
    <col min="4" max="4" width="15" style="492" customWidth="1"/>
    <col min="5" max="5" width="16.85546875" style="118" bestFit="1" customWidth="1"/>
    <col min="6" max="6" width="10" style="3" bestFit="1" customWidth="1"/>
    <col min="7" max="7" width="19.28515625" style="3" customWidth="1"/>
    <col min="8" max="16384" width="9.140625" style="3"/>
  </cols>
  <sheetData>
    <row r="1" spans="1:9" x14ac:dyDescent="0.2">
      <c r="A1" s="117" t="s">
        <v>666</v>
      </c>
      <c r="B1" s="117" t="s">
        <v>947</v>
      </c>
      <c r="C1" s="117" t="s">
        <v>852</v>
      </c>
      <c r="D1" s="492" t="s">
        <v>1003</v>
      </c>
      <c r="E1" s="118" t="s">
        <v>971</v>
      </c>
      <c r="F1" s="3" t="s">
        <v>1814</v>
      </c>
      <c r="G1" s="185">
        <f>SUBTOTAL(9,Доходы_факт[Сумма дохода])*-1</f>
        <v>0</v>
      </c>
      <c r="H1" s="700"/>
      <c r="I1" s="699"/>
    </row>
    <row r="2" spans="1:9" x14ac:dyDescent="0.2">
      <c r="F2" s="117"/>
    </row>
    <row r="3" spans="1:9" x14ac:dyDescent="0.2">
      <c r="F3" s="117"/>
    </row>
    <row r="4" spans="1:9" x14ac:dyDescent="0.2">
      <c r="F4" s="117"/>
    </row>
    <row r="5" spans="1:9" x14ac:dyDescent="0.2">
      <c r="F5" s="117"/>
    </row>
    <row r="6" spans="1:9" x14ac:dyDescent="0.2">
      <c r="F6" s="117"/>
    </row>
    <row r="7" spans="1:9" x14ac:dyDescent="0.2">
      <c r="F7" s="117"/>
    </row>
    <row r="8" spans="1:9" x14ac:dyDescent="0.2">
      <c r="F8" s="117"/>
    </row>
    <row r="9" spans="1:9" x14ac:dyDescent="0.2">
      <c r="F9" s="117"/>
    </row>
    <row r="10" spans="1:9" x14ac:dyDescent="0.2">
      <c r="F10" s="117"/>
    </row>
    <row r="11" spans="1:9" x14ac:dyDescent="0.2">
      <c r="F11" s="117"/>
    </row>
    <row r="12" spans="1:9" x14ac:dyDescent="0.2">
      <c r="F12" s="117"/>
    </row>
    <row r="13" spans="1:9" x14ac:dyDescent="0.2">
      <c r="F13" s="117"/>
    </row>
    <row r="14" spans="1:9" x14ac:dyDescent="0.2">
      <c r="F14" s="117"/>
    </row>
    <row r="15" spans="1:9" x14ac:dyDescent="0.2">
      <c r="F15" s="117"/>
    </row>
    <row r="16" spans="1:9" x14ac:dyDescent="0.2">
      <c r="F16" s="117"/>
    </row>
    <row r="17" spans="1:6" x14ac:dyDescent="0.2">
      <c r="F17" s="117"/>
    </row>
    <row r="18" spans="1:6" x14ac:dyDescent="0.2">
      <c r="F18" s="117"/>
    </row>
    <row r="19" spans="1:6" x14ac:dyDescent="0.2">
      <c r="F19" s="117"/>
    </row>
    <row r="20" spans="1:6" x14ac:dyDescent="0.2">
      <c r="F20" s="117"/>
    </row>
    <row r="21" spans="1:6" x14ac:dyDescent="0.2">
      <c r="F21" s="117"/>
    </row>
    <row r="22" spans="1:6" x14ac:dyDescent="0.2">
      <c r="A22" s="1338"/>
      <c r="B22" s="1338"/>
      <c r="C22" s="1338"/>
      <c r="D22" s="1340"/>
      <c r="E22" s="1339"/>
      <c r="F22" s="1341"/>
    </row>
    <row r="23" spans="1:6" x14ac:dyDescent="0.2">
      <c r="A23" s="1338"/>
      <c r="B23" s="1338"/>
      <c r="C23" s="1338"/>
      <c r="D23" s="1340"/>
      <c r="E23" s="1339"/>
      <c r="F23" s="1341"/>
    </row>
    <row r="24" spans="1:6" x14ac:dyDescent="0.2">
      <c r="A24" s="1338"/>
      <c r="B24" s="1338"/>
      <c r="C24" s="1338"/>
      <c r="D24" s="1340"/>
      <c r="E24" s="1339"/>
      <c r="F24" s="1341"/>
    </row>
    <row r="25" spans="1:6" x14ac:dyDescent="0.2">
      <c r="A25" s="1338"/>
      <c r="B25" s="1338"/>
      <c r="C25" s="1338"/>
      <c r="D25" s="1340"/>
      <c r="E25" s="1339"/>
      <c r="F25" s="1341"/>
    </row>
    <row r="26" spans="1:6" x14ac:dyDescent="0.2">
      <c r="A26" s="1338"/>
      <c r="B26" s="1338"/>
      <c r="C26" s="1338"/>
      <c r="D26" s="1340"/>
      <c r="E26" s="1339"/>
      <c r="F26" s="1341"/>
    </row>
    <row r="27" spans="1:6" x14ac:dyDescent="0.2">
      <c r="A27" s="1338"/>
      <c r="B27" s="1338"/>
      <c r="C27" s="1338"/>
      <c r="D27" s="1340"/>
      <c r="E27" s="1339"/>
      <c r="F27" s="1341"/>
    </row>
    <row r="28" spans="1:6" x14ac:dyDescent="0.2">
      <c r="A28" s="1338"/>
      <c r="B28" s="1338"/>
      <c r="C28" s="1338"/>
      <c r="D28" s="1340"/>
      <c r="E28" s="1339"/>
      <c r="F28" s="1341"/>
    </row>
    <row r="29" spans="1:6" x14ac:dyDescent="0.2">
      <c r="A29" s="1338"/>
      <c r="B29" s="1338"/>
      <c r="C29" s="1338"/>
      <c r="D29" s="1340"/>
      <c r="E29" s="1339"/>
      <c r="F29" s="1341"/>
    </row>
    <row r="30" spans="1:6" x14ac:dyDescent="0.2">
      <c r="A30" s="1338"/>
      <c r="B30" s="1338"/>
      <c r="C30" s="1338"/>
      <c r="D30" s="1340"/>
      <c r="E30" s="1339"/>
      <c r="F30" s="1341"/>
    </row>
    <row r="31" spans="1:6" x14ac:dyDescent="0.2">
      <c r="A31" s="1338"/>
      <c r="B31" s="1338"/>
      <c r="C31" s="1338"/>
      <c r="D31" s="1340"/>
      <c r="E31" s="1339"/>
      <c r="F31" s="1341"/>
    </row>
    <row r="32" spans="1:6" x14ac:dyDescent="0.2">
      <c r="A32" s="1338"/>
      <c r="B32" s="1338"/>
      <c r="C32" s="1338"/>
      <c r="D32" s="1340"/>
      <c r="E32" s="1339"/>
      <c r="F32" s="1341"/>
    </row>
    <row r="33" spans="1:6" x14ac:dyDescent="0.2">
      <c r="A33" s="1338"/>
      <c r="B33" s="1338"/>
      <c r="C33" s="1338"/>
      <c r="D33" s="1340"/>
      <c r="E33" s="1339"/>
      <c r="F33" s="1341"/>
    </row>
    <row r="34" spans="1:6" x14ac:dyDescent="0.2">
      <c r="A34" s="1338"/>
      <c r="B34" s="1338"/>
      <c r="C34" s="1338"/>
      <c r="D34" s="1340"/>
      <c r="E34" s="1339"/>
      <c r="F34" s="1341"/>
    </row>
    <row r="35" spans="1:6" x14ac:dyDescent="0.2">
      <c r="A35" s="1338"/>
      <c r="B35" s="1338"/>
      <c r="C35" s="1338"/>
      <c r="D35" s="1340"/>
      <c r="E35" s="1339"/>
      <c r="F35" s="1341"/>
    </row>
    <row r="36" spans="1:6" x14ac:dyDescent="0.2">
      <c r="A36" s="1338"/>
      <c r="B36" s="1338"/>
      <c r="C36" s="1338"/>
      <c r="D36" s="1340"/>
      <c r="E36" s="1339"/>
      <c r="F36" s="1341"/>
    </row>
    <row r="37" spans="1:6" x14ac:dyDescent="0.2">
      <c r="A37" s="1338"/>
      <c r="B37" s="1338"/>
      <c r="C37" s="1338"/>
      <c r="D37" s="1340"/>
      <c r="E37" s="1339"/>
      <c r="F37" s="1341"/>
    </row>
    <row r="38" spans="1:6" x14ac:dyDescent="0.2">
      <c r="A38" s="1338"/>
      <c r="B38" s="1338"/>
      <c r="C38" s="1338"/>
      <c r="D38" s="1340"/>
      <c r="E38" s="1339"/>
      <c r="F38" s="1341"/>
    </row>
    <row r="39" spans="1:6" x14ac:dyDescent="0.2">
      <c r="A39" s="1338"/>
      <c r="B39" s="1338"/>
      <c r="C39" s="1338"/>
      <c r="D39" s="1340"/>
      <c r="E39" s="1339"/>
      <c r="F39" s="1341"/>
    </row>
    <row r="40" spans="1:6" x14ac:dyDescent="0.2">
      <c r="A40" s="1338"/>
      <c r="B40" s="1338"/>
      <c r="C40" s="1338"/>
      <c r="D40" s="1340"/>
      <c r="E40" s="1339"/>
      <c r="F40" s="1341"/>
    </row>
    <row r="41" spans="1:6" x14ac:dyDescent="0.2">
      <c r="A41" s="1338"/>
      <c r="B41" s="1338"/>
      <c r="C41" s="1338"/>
      <c r="D41" s="1340"/>
      <c r="E41" s="1339"/>
      <c r="F41" s="1341"/>
    </row>
    <row r="42" spans="1:6" x14ac:dyDescent="0.2">
      <c r="A42" s="1338"/>
      <c r="B42" s="1338"/>
      <c r="C42" s="1338"/>
      <c r="D42" s="1340"/>
      <c r="E42" s="1339"/>
      <c r="F42" s="1341"/>
    </row>
    <row r="43" spans="1:6" x14ac:dyDescent="0.2">
      <c r="A43" s="1338"/>
      <c r="B43" s="1338"/>
      <c r="C43" s="1338"/>
      <c r="D43" s="1340"/>
      <c r="E43" s="1339"/>
      <c r="F43" s="1341"/>
    </row>
    <row r="44" spans="1:6" x14ac:dyDescent="0.2">
      <c r="A44" s="1338"/>
      <c r="B44" s="1338"/>
      <c r="C44" s="1338"/>
      <c r="D44" s="1340"/>
      <c r="E44" s="1339"/>
      <c r="F44" s="1341"/>
    </row>
    <row r="45" spans="1:6" x14ac:dyDescent="0.2">
      <c r="A45" s="1338"/>
      <c r="B45" s="1338"/>
      <c r="C45" s="1338"/>
      <c r="D45" s="1340"/>
      <c r="E45" s="1339"/>
      <c r="F45" s="1341"/>
    </row>
    <row r="46" spans="1:6" x14ac:dyDescent="0.2">
      <c r="A46" s="1338"/>
      <c r="B46" s="1338"/>
      <c r="C46" s="1338"/>
      <c r="D46" s="1340"/>
      <c r="E46" s="1339"/>
      <c r="F46" s="1341"/>
    </row>
    <row r="47" spans="1:6" x14ac:dyDescent="0.2">
      <c r="A47" s="1338"/>
      <c r="B47" s="1338"/>
      <c r="C47" s="1338"/>
      <c r="D47" s="1340"/>
      <c r="E47" s="1339"/>
      <c r="F47" s="1341"/>
    </row>
    <row r="48" spans="1:6" x14ac:dyDescent="0.2">
      <c r="A48" s="1338"/>
      <c r="B48" s="1338"/>
      <c r="C48" s="1338"/>
      <c r="D48" s="1340"/>
      <c r="E48" s="1339"/>
      <c r="F48" s="1341"/>
    </row>
    <row r="49" spans="1:6" x14ac:dyDescent="0.2">
      <c r="A49" s="1338"/>
      <c r="B49" s="1338"/>
      <c r="C49" s="1338"/>
      <c r="D49" s="1340"/>
      <c r="E49" s="1339"/>
      <c r="F49" s="1341"/>
    </row>
    <row r="50" spans="1:6" x14ac:dyDescent="0.2">
      <c r="A50" s="1338"/>
      <c r="B50" s="1338"/>
      <c r="C50" s="1338"/>
      <c r="D50" s="1340"/>
      <c r="E50" s="1339"/>
      <c r="F50" s="1341"/>
    </row>
    <row r="51" spans="1:6" x14ac:dyDescent="0.2">
      <c r="A51" s="1338"/>
      <c r="B51" s="1338"/>
      <c r="C51" s="1338"/>
      <c r="D51" s="1340"/>
      <c r="E51" s="1339"/>
      <c r="F51" s="1341"/>
    </row>
    <row r="52" spans="1:6" x14ac:dyDescent="0.2">
      <c r="A52" s="1338"/>
      <c r="B52" s="1338"/>
      <c r="C52" s="1338"/>
      <c r="D52" s="1340"/>
      <c r="E52" s="1339"/>
      <c r="F52" s="1341"/>
    </row>
    <row r="53" spans="1:6" x14ac:dyDescent="0.2">
      <c r="A53" s="1338"/>
      <c r="B53" s="1338"/>
      <c r="C53" s="1338"/>
      <c r="D53" s="1340"/>
      <c r="E53" s="1339"/>
      <c r="F53" s="1341"/>
    </row>
    <row r="54" spans="1:6" x14ac:dyDescent="0.2">
      <c r="A54" s="1338"/>
      <c r="B54" s="1338"/>
      <c r="C54" s="1338"/>
      <c r="D54" s="1340"/>
      <c r="E54" s="1339"/>
      <c r="F54" s="1341"/>
    </row>
    <row r="55" spans="1:6" x14ac:dyDescent="0.2">
      <c r="A55" s="1338"/>
      <c r="B55" s="1338"/>
      <c r="C55" s="1338"/>
      <c r="D55" s="1340"/>
      <c r="E55" s="1339"/>
      <c r="F55" s="1341"/>
    </row>
    <row r="56" spans="1:6" x14ac:dyDescent="0.2">
      <c r="F56" s="1337"/>
    </row>
    <row r="57" spans="1:6" x14ac:dyDescent="0.2">
      <c r="A57" s="1383"/>
      <c r="B57" s="1383"/>
      <c r="C57" s="1383"/>
      <c r="D57" s="1385"/>
      <c r="E57" s="1386"/>
      <c r="F57" s="1384"/>
    </row>
    <row r="58" spans="1:6" x14ac:dyDescent="0.2">
      <c r="A58" s="1383"/>
      <c r="B58" s="1383"/>
      <c r="C58" s="1383"/>
      <c r="D58" s="1385"/>
      <c r="E58" s="1386"/>
      <c r="F58" s="1384"/>
    </row>
    <row r="59" spans="1:6" x14ac:dyDescent="0.2">
      <c r="A59" s="1383"/>
      <c r="B59" s="1383"/>
      <c r="C59" s="1383"/>
      <c r="D59" s="1385"/>
      <c r="E59" s="1386"/>
      <c r="F59" s="1384"/>
    </row>
    <row r="60" spans="1:6" x14ac:dyDescent="0.2">
      <c r="A60" s="1383"/>
      <c r="B60" s="1383"/>
      <c r="C60" s="1383"/>
      <c r="D60" s="1385"/>
      <c r="E60" s="1386"/>
      <c r="F60" s="1384"/>
    </row>
    <row r="61" spans="1:6" x14ac:dyDescent="0.2">
      <c r="A61" s="1383"/>
      <c r="B61" s="1383"/>
      <c r="C61" s="1383"/>
      <c r="D61" s="1385"/>
      <c r="E61" s="1386"/>
      <c r="F61" s="1384"/>
    </row>
    <row r="62" spans="1:6" x14ac:dyDescent="0.2">
      <c r="A62" s="1383"/>
      <c r="B62" s="1383"/>
      <c r="C62" s="1383"/>
      <c r="D62" s="1385"/>
      <c r="E62" s="1386"/>
      <c r="F62" s="1384"/>
    </row>
    <row r="63" spans="1:6" x14ac:dyDescent="0.2">
      <c r="A63" s="1383"/>
      <c r="B63" s="1383"/>
      <c r="C63" s="1383"/>
      <c r="D63" s="1385"/>
      <c r="E63" s="1386"/>
      <c r="F63" s="1384"/>
    </row>
    <row r="64" spans="1:6" x14ac:dyDescent="0.2">
      <c r="F64" s="1337"/>
    </row>
    <row r="65" spans="1:6" x14ac:dyDescent="0.2">
      <c r="A65" s="1399"/>
      <c r="B65" s="1399"/>
      <c r="C65" s="1399"/>
      <c r="D65" s="1401"/>
      <c r="E65" s="1400"/>
      <c r="F65" s="1402"/>
    </row>
    <row r="66" spans="1:6" x14ac:dyDescent="0.2">
      <c r="A66" s="1409"/>
      <c r="B66" s="1409"/>
      <c r="C66" s="1409"/>
      <c r="D66" s="1410"/>
      <c r="E66" s="1411"/>
      <c r="F66" s="1412"/>
    </row>
    <row r="67" spans="1:6" x14ac:dyDescent="0.2">
      <c r="A67" s="1409"/>
      <c r="B67" s="1409"/>
      <c r="C67" s="1409"/>
      <c r="D67" s="1410"/>
      <c r="E67" s="1411"/>
      <c r="F67" s="1412"/>
    </row>
    <row r="68" spans="1:6" x14ac:dyDescent="0.2">
      <c r="A68" s="1409"/>
      <c r="B68" s="1409"/>
      <c r="C68" s="1409"/>
      <c r="D68" s="1410"/>
      <c r="E68" s="1411"/>
      <c r="F68" s="1412"/>
    </row>
    <row r="69" spans="1:6" x14ac:dyDescent="0.2">
      <c r="A69" s="1409"/>
      <c r="B69" s="1409"/>
      <c r="C69" s="1409"/>
      <c r="D69" s="1410"/>
      <c r="E69" s="1411"/>
      <c r="F69" s="1412"/>
    </row>
    <row r="70" spans="1:6" x14ac:dyDescent="0.2">
      <c r="A70" s="1409"/>
      <c r="B70" s="1409"/>
      <c r="C70" s="1409"/>
      <c r="D70" s="1410"/>
      <c r="E70" s="1411"/>
      <c r="F70" s="1412"/>
    </row>
    <row r="71" spans="1:6" x14ac:dyDescent="0.2">
      <c r="A71" s="1409"/>
      <c r="B71" s="1409"/>
      <c r="C71" s="1409"/>
      <c r="D71" s="1410"/>
      <c r="E71" s="1411"/>
      <c r="F71" s="1412"/>
    </row>
    <row r="72" spans="1:6" x14ac:dyDescent="0.2">
      <c r="A72" s="1409"/>
      <c r="B72" s="1409"/>
      <c r="C72" s="1409"/>
      <c r="D72" s="1410"/>
      <c r="E72" s="1411"/>
      <c r="F72" s="1412"/>
    </row>
    <row r="73" spans="1:6" x14ac:dyDescent="0.2">
      <c r="A73" s="1409"/>
      <c r="B73" s="1409"/>
      <c r="C73" s="1409"/>
      <c r="D73" s="1410"/>
      <c r="E73" s="1411"/>
      <c r="F73" s="1412"/>
    </row>
    <row r="74" spans="1:6" x14ac:dyDescent="0.2">
      <c r="A74" s="1409"/>
      <c r="B74" s="1409"/>
      <c r="C74" s="1409"/>
      <c r="D74" s="1410"/>
      <c r="E74" s="1411"/>
      <c r="F74" s="1412"/>
    </row>
    <row r="75" spans="1:6" x14ac:dyDescent="0.2">
      <c r="A75" s="1409"/>
      <c r="B75" s="1409"/>
      <c r="C75" s="1409"/>
      <c r="D75" s="1410"/>
      <c r="E75" s="1411"/>
      <c r="F75" s="1412"/>
    </row>
    <row r="76" spans="1:6" x14ac:dyDescent="0.2">
      <c r="A76" s="1409"/>
      <c r="B76" s="1409"/>
      <c r="C76" s="1409"/>
      <c r="D76" s="1410"/>
      <c r="E76" s="1411"/>
      <c r="F76" s="1412"/>
    </row>
    <row r="77" spans="1:6" x14ac:dyDescent="0.2">
      <c r="A77" s="1409"/>
      <c r="B77" s="1409"/>
      <c r="C77" s="1409"/>
      <c r="D77" s="1410"/>
      <c r="E77" s="1411"/>
      <c r="F77" s="1412"/>
    </row>
    <row r="78" spans="1:6" x14ac:dyDescent="0.2">
      <c r="A78" s="1409"/>
      <c r="B78" s="1409"/>
      <c r="C78" s="1409"/>
      <c r="D78" s="1410"/>
      <c r="E78" s="1411"/>
      <c r="F78" s="1412"/>
    </row>
    <row r="79" spans="1:6" x14ac:dyDescent="0.2">
      <c r="A79" s="1409"/>
      <c r="B79" s="1409"/>
      <c r="C79" s="1409"/>
      <c r="D79" s="1410"/>
      <c r="E79" s="1411"/>
      <c r="F79" s="1412"/>
    </row>
    <row r="80" spans="1:6" x14ac:dyDescent="0.2">
      <c r="A80" s="1409"/>
      <c r="B80" s="1409"/>
      <c r="C80" s="1409"/>
      <c r="D80" s="1410"/>
      <c r="E80" s="1411"/>
      <c r="F80" s="1412"/>
    </row>
    <row r="81" spans="1:6" x14ac:dyDescent="0.2">
      <c r="A81" s="1409"/>
      <c r="B81" s="1409"/>
      <c r="C81" s="1409"/>
      <c r="D81" s="1410"/>
      <c r="E81" s="1411"/>
      <c r="F81" s="1412"/>
    </row>
    <row r="82" spans="1:6" x14ac:dyDescent="0.2">
      <c r="A82" s="1409"/>
      <c r="B82" s="1409"/>
      <c r="C82" s="1409"/>
      <c r="D82" s="1410"/>
      <c r="E82" s="1411"/>
      <c r="F82" s="1412"/>
    </row>
    <row r="83" spans="1:6" x14ac:dyDescent="0.2">
      <c r="A83" s="1409"/>
      <c r="B83" s="1409"/>
      <c r="C83" s="1409"/>
      <c r="D83" s="1410"/>
      <c r="E83" s="1411"/>
      <c r="F83" s="1412"/>
    </row>
    <row r="84" spans="1:6" x14ac:dyDescent="0.2">
      <c r="A84" s="1409"/>
      <c r="B84" s="1409"/>
      <c r="C84" s="1409"/>
      <c r="D84" s="1410"/>
      <c r="E84" s="1411"/>
      <c r="F84" s="1412"/>
    </row>
    <row r="85" spans="1:6" x14ac:dyDescent="0.2">
      <c r="A85" s="1409"/>
      <c r="B85" s="1409"/>
      <c r="C85" s="1409"/>
      <c r="D85" s="1410"/>
      <c r="E85" s="1411"/>
      <c r="F85" s="1412"/>
    </row>
    <row r="86" spans="1:6" x14ac:dyDescent="0.2">
      <c r="A86" s="1409"/>
      <c r="B86" s="1409"/>
      <c r="C86" s="1409"/>
      <c r="D86" s="1410"/>
      <c r="E86" s="1411"/>
      <c r="F86" s="1412"/>
    </row>
    <row r="87" spans="1:6" x14ac:dyDescent="0.2">
      <c r="A87" s="1409"/>
      <c r="B87" s="1409"/>
      <c r="C87" s="1409"/>
      <c r="D87" s="1410"/>
      <c r="E87" s="1411"/>
      <c r="F87" s="1412"/>
    </row>
    <row r="88" spans="1:6" x14ac:dyDescent="0.2">
      <c r="A88" s="1409"/>
      <c r="B88" s="1409"/>
      <c r="C88" s="1409"/>
      <c r="D88" s="1410"/>
      <c r="E88" s="1411"/>
      <c r="F88" s="1412"/>
    </row>
    <row r="89" spans="1:6" x14ac:dyDescent="0.2">
      <c r="A89" s="1409"/>
      <c r="B89" s="1409"/>
      <c r="C89" s="1409"/>
      <c r="D89" s="1410"/>
      <c r="E89" s="1411"/>
      <c r="F89" s="1412"/>
    </row>
    <row r="90" spans="1:6" x14ac:dyDescent="0.2">
      <c r="A90" s="1409"/>
      <c r="B90" s="1409"/>
      <c r="C90" s="1409"/>
      <c r="D90" s="1410"/>
      <c r="E90" s="1411"/>
      <c r="F90" s="1412"/>
    </row>
    <row r="91" spans="1:6" x14ac:dyDescent="0.2">
      <c r="A91" s="1409"/>
      <c r="B91" s="1409"/>
      <c r="C91" s="1409"/>
      <c r="D91" s="1410"/>
      <c r="E91" s="1411"/>
      <c r="F91" s="1412"/>
    </row>
    <row r="92" spans="1:6" x14ac:dyDescent="0.2">
      <c r="A92" s="1409"/>
      <c r="B92" s="1409"/>
      <c r="C92" s="1409"/>
      <c r="D92" s="1410"/>
      <c r="E92" s="1411"/>
      <c r="F92" s="1412"/>
    </row>
    <row r="93" spans="1:6" x14ac:dyDescent="0.2">
      <c r="A93" s="1409"/>
      <c r="B93" s="1409"/>
      <c r="C93" s="1409"/>
      <c r="D93" s="1410"/>
      <c r="E93" s="1411"/>
      <c r="F93" s="1412"/>
    </row>
    <row r="94" spans="1:6" x14ac:dyDescent="0.2">
      <c r="A94" s="1409"/>
      <c r="B94" s="1409"/>
      <c r="C94" s="1409"/>
      <c r="D94" s="1410"/>
      <c r="E94" s="1411"/>
      <c r="F94" s="1412"/>
    </row>
    <row r="95" spans="1:6" x14ac:dyDescent="0.2">
      <c r="A95" s="1409"/>
      <c r="B95" s="1409"/>
      <c r="C95" s="1409"/>
      <c r="D95" s="1410"/>
      <c r="E95" s="1411"/>
      <c r="F95" s="1412"/>
    </row>
    <row r="96" spans="1:6" x14ac:dyDescent="0.2">
      <c r="A96" s="1409"/>
      <c r="B96" s="1409"/>
      <c r="C96" s="1409"/>
      <c r="D96" s="1410"/>
      <c r="E96" s="1411"/>
      <c r="F96" s="1412"/>
    </row>
    <row r="97" spans="1:6" x14ac:dyDescent="0.2">
      <c r="A97" s="1409"/>
      <c r="B97" s="1409"/>
      <c r="C97" s="1409"/>
      <c r="D97" s="1410"/>
      <c r="E97" s="1411"/>
      <c r="F97" s="1412"/>
    </row>
    <row r="98" spans="1:6" x14ac:dyDescent="0.2">
      <c r="A98" s="1409"/>
      <c r="B98" s="1409"/>
      <c r="C98" s="1409"/>
      <c r="D98" s="1410"/>
      <c r="E98" s="1411"/>
      <c r="F98" s="1412"/>
    </row>
    <row r="99" spans="1:6" x14ac:dyDescent="0.2">
      <c r="A99" s="1409"/>
      <c r="B99" s="1409"/>
      <c r="C99" s="1409"/>
      <c r="D99" s="1410"/>
      <c r="E99" s="1411"/>
      <c r="F99" s="1412"/>
    </row>
    <row r="100" spans="1:6" x14ac:dyDescent="0.2">
      <c r="A100" s="1409"/>
      <c r="B100" s="1409"/>
      <c r="C100" s="1409"/>
      <c r="D100" s="1410"/>
      <c r="E100" s="1411"/>
      <c r="F100" s="1412"/>
    </row>
    <row r="101" spans="1:6" x14ac:dyDescent="0.2">
      <c r="A101" s="1409"/>
      <c r="B101" s="1409"/>
      <c r="C101" s="1409"/>
      <c r="D101" s="1410"/>
      <c r="E101" s="1411"/>
      <c r="F101" s="1412"/>
    </row>
    <row r="102" spans="1:6" x14ac:dyDescent="0.2">
      <c r="A102" s="1409"/>
      <c r="B102" s="1409"/>
      <c r="C102" s="1409"/>
      <c r="D102" s="1410"/>
      <c r="E102" s="1411"/>
      <c r="F102" s="1412"/>
    </row>
    <row r="103" spans="1:6" x14ac:dyDescent="0.2">
      <c r="A103" s="1409"/>
      <c r="B103" s="1409"/>
      <c r="C103" s="1409"/>
      <c r="D103" s="1410"/>
      <c r="E103" s="1411"/>
      <c r="F103" s="1412"/>
    </row>
    <row r="104" spans="1:6" x14ac:dyDescent="0.2">
      <c r="A104" s="1409"/>
      <c r="B104" s="1409"/>
      <c r="C104" s="1409"/>
      <c r="D104" s="1410"/>
      <c r="E104" s="1411"/>
      <c r="F104" s="1412"/>
    </row>
    <row r="105" spans="1:6" x14ac:dyDescent="0.2">
      <c r="A105" s="1409"/>
      <c r="B105" s="1409"/>
      <c r="C105" s="1409"/>
      <c r="D105" s="1410"/>
      <c r="E105" s="1411"/>
      <c r="F105" s="1412"/>
    </row>
    <row r="106" spans="1:6" x14ac:dyDescent="0.2">
      <c r="A106" s="1409"/>
      <c r="B106" s="1409"/>
      <c r="C106" s="1409"/>
      <c r="D106" s="1410"/>
      <c r="E106" s="1411"/>
      <c r="F106" s="1412"/>
    </row>
    <row r="107" spans="1:6" x14ac:dyDescent="0.2">
      <c r="A107" s="1409"/>
      <c r="B107" s="1409"/>
      <c r="C107" s="1409"/>
      <c r="D107" s="1410"/>
      <c r="E107" s="1411"/>
      <c r="F107" s="1412"/>
    </row>
    <row r="108" spans="1:6" x14ac:dyDescent="0.2">
      <c r="A108" s="1409"/>
      <c r="B108" s="1409"/>
      <c r="C108" s="1409"/>
      <c r="D108" s="1410"/>
      <c r="E108" s="1411"/>
      <c r="F108" s="1412"/>
    </row>
    <row r="109" spans="1:6" x14ac:dyDescent="0.2">
      <c r="A109" s="1409"/>
      <c r="B109" s="1409"/>
      <c r="C109" s="1409"/>
      <c r="D109" s="1410"/>
      <c r="E109" s="1411"/>
      <c r="F109" s="1412"/>
    </row>
    <row r="110" spans="1:6" x14ac:dyDescent="0.2">
      <c r="A110" s="1483"/>
      <c r="B110" s="1483"/>
      <c r="C110" s="1483"/>
      <c r="D110" s="1484"/>
      <c r="E110" s="1485"/>
      <c r="F110" s="1486"/>
    </row>
    <row r="111" spans="1:6" x14ac:dyDescent="0.2">
      <c r="A111" s="1483"/>
      <c r="B111" s="1483"/>
      <c r="C111" s="1483"/>
      <c r="D111" s="1484"/>
      <c r="E111" s="1485"/>
      <c r="F111" s="1486"/>
    </row>
    <row r="112" spans="1:6" x14ac:dyDescent="0.2">
      <c r="A112" s="1483"/>
      <c r="B112" s="1483"/>
      <c r="C112" s="1483"/>
      <c r="D112" s="1484"/>
      <c r="E112" s="1485"/>
      <c r="F112" s="1486"/>
    </row>
    <row r="113" spans="1:6" x14ac:dyDescent="0.2">
      <c r="A113" s="1483"/>
      <c r="B113" s="1483"/>
      <c r="C113" s="1483"/>
      <c r="D113" s="1484"/>
      <c r="E113" s="1485"/>
      <c r="F113" s="1486"/>
    </row>
    <row r="114" spans="1:6" x14ac:dyDescent="0.2">
      <c r="A114" s="1483"/>
      <c r="B114" s="1483"/>
      <c r="C114" s="1483"/>
      <c r="D114" s="1484"/>
      <c r="E114" s="1485"/>
      <c r="F114" s="1486"/>
    </row>
    <row r="115" spans="1:6" x14ac:dyDescent="0.2">
      <c r="A115" s="1483"/>
      <c r="B115" s="1483"/>
      <c r="C115" s="1483"/>
      <c r="D115" s="1484"/>
      <c r="E115" s="1485"/>
      <c r="F115" s="1486"/>
    </row>
    <row r="116" spans="1:6" x14ac:dyDescent="0.2">
      <c r="A116" s="1483"/>
      <c r="B116" s="1483"/>
      <c r="C116" s="1483"/>
      <c r="D116" s="1484"/>
      <c r="E116" s="1485"/>
      <c r="F116" s="1486"/>
    </row>
    <row r="117" spans="1:6" x14ac:dyDescent="0.2">
      <c r="F117" s="1337"/>
    </row>
    <row r="118" spans="1:6" x14ac:dyDescent="0.2">
      <c r="F118" s="1337"/>
    </row>
    <row r="119" spans="1:6" x14ac:dyDescent="0.2">
      <c r="F119" s="1337"/>
    </row>
    <row r="120" spans="1:6" x14ac:dyDescent="0.2">
      <c r="F120" s="1337"/>
    </row>
    <row r="121" spans="1:6" x14ac:dyDescent="0.2">
      <c r="F121" s="1337"/>
    </row>
    <row r="122" spans="1:6" x14ac:dyDescent="0.2">
      <c r="F122" s="1337"/>
    </row>
    <row r="123" spans="1:6" x14ac:dyDescent="0.2">
      <c r="A123" s="1483"/>
      <c r="B123" s="1483"/>
      <c r="C123" s="1483"/>
      <c r="D123" s="1484"/>
      <c r="E123" s="1485"/>
      <c r="F123" s="1486"/>
    </row>
    <row r="124" spans="1:6" x14ac:dyDescent="0.2">
      <c r="A124" s="1483"/>
      <c r="B124" s="1483"/>
      <c r="C124" s="1483"/>
      <c r="D124" s="1484"/>
      <c r="E124" s="1485"/>
      <c r="F124" s="1486"/>
    </row>
    <row r="125" spans="1:6" x14ac:dyDescent="0.2">
      <c r="A125" s="1483"/>
      <c r="B125" s="1483"/>
      <c r="C125" s="1483"/>
      <c r="D125" s="1484"/>
      <c r="E125" s="1485"/>
      <c r="F125" s="1486"/>
    </row>
    <row r="126" spans="1:6" x14ac:dyDescent="0.2">
      <c r="A126" s="1483"/>
      <c r="B126" s="1483"/>
      <c r="C126" s="1483"/>
      <c r="D126" s="1484"/>
      <c r="E126" s="1485"/>
      <c r="F126" s="1486"/>
    </row>
    <row r="127" spans="1:6" x14ac:dyDescent="0.2">
      <c r="A127" s="1483"/>
      <c r="B127" s="1483"/>
      <c r="C127" s="1483"/>
      <c r="D127" s="1484"/>
      <c r="E127" s="1485"/>
      <c r="F127" s="1486"/>
    </row>
    <row r="128" spans="1:6" x14ac:dyDescent="0.2">
      <c r="A128" s="1483"/>
      <c r="B128" s="1483"/>
      <c r="C128" s="1483"/>
      <c r="D128" s="1484"/>
      <c r="E128" s="1485"/>
      <c r="F128" s="1486"/>
    </row>
    <row r="129" spans="1:6" x14ac:dyDescent="0.2">
      <c r="A129" s="1483"/>
      <c r="B129" s="1483"/>
      <c r="C129" s="1483"/>
      <c r="D129" s="1484"/>
      <c r="E129" s="1485"/>
      <c r="F129" s="1486"/>
    </row>
    <row r="130" spans="1:6" x14ac:dyDescent="0.2">
      <c r="A130" s="1483"/>
      <c r="B130" s="1483"/>
      <c r="C130" s="1483"/>
      <c r="D130" s="1484"/>
      <c r="E130" s="1485"/>
      <c r="F130" s="1486"/>
    </row>
    <row r="131" spans="1:6" x14ac:dyDescent="0.2">
      <c r="A131" s="1483"/>
      <c r="B131" s="1483"/>
      <c r="C131" s="1483"/>
      <c r="D131" s="1484"/>
      <c r="E131" s="1485"/>
      <c r="F131" s="1486"/>
    </row>
    <row r="132" spans="1:6" x14ac:dyDescent="0.2">
      <c r="A132" s="1483"/>
      <c r="B132" s="1483"/>
      <c r="C132" s="1483"/>
      <c r="D132" s="1484"/>
      <c r="E132" s="1485"/>
      <c r="F132" s="1486"/>
    </row>
    <row r="133" spans="1:6" x14ac:dyDescent="0.2">
      <c r="A133" s="1483"/>
      <c r="B133" s="1483"/>
      <c r="C133" s="1483"/>
      <c r="D133" s="1484"/>
      <c r="E133" s="1485"/>
      <c r="F133" s="1486"/>
    </row>
    <row r="134" spans="1:6" x14ac:dyDescent="0.2">
      <c r="A134" s="1483"/>
      <c r="B134" s="1483"/>
      <c r="C134" s="1483"/>
      <c r="D134" s="1484"/>
      <c r="E134" s="1485"/>
      <c r="F134" s="1486"/>
    </row>
    <row r="135" spans="1:6" x14ac:dyDescent="0.2">
      <c r="A135" s="1483"/>
      <c r="B135" s="1483"/>
      <c r="C135" s="1483"/>
      <c r="D135" s="1484"/>
      <c r="E135" s="1485"/>
      <c r="F135" s="1486"/>
    </row>
    <row r="136" spans="1:6" x14ac:dyDescent="0.2">
      <c r="A136" s="1483"/>
      <c r="B136" s="1483"/>
      <c r="C136" s="1483"/>
      <c r="D136" s="1484"/>
      <c r="E136" s="1485"/>
      <c r="F136" s="1486"/>
    </row>
    <row r="137" spans="1:6" x14ac:dyDescent="0.2">
      <c r="A137" s="1483"/>
      <c r="B137" s="1483"/>
      <c r="C137" s="1483"/>
      <c r="D137" s="1484"/>
      <c r="E137" s="1485"/>
      <c r="F137" s="1486"/>
    </row>
    <row r="138" spans="1:6" x14ac:dyDescent="0.2">
      <c r="A138" s="1483"/>
      <c r="B138" s="1483"/>
      <c r="C138" s="1483"/>
      <c r="D138" s="1484"/>
      <c r="E138" s="1485"/>
      <c r="F138" s="1486"/>
    </row>
    <row r="139" spans="1:6" x14ac:dyDescent="0.2">
      <c r="A139" s="1483"/>
      <c r="B139" s="1483"/>
      <c r="C139" s="1483"/>
      <c r="D139" s="1484"/>
      <c r="E139" s="1485"/>
      <c r="F139" s="1486"/>
    </row>
    <row r="140" spans="1:6" x14ac:dyDescent="0.2">
      <c r="A140" s="1483"/>
      <c r="B140" s="1483"/>
      <c r="C140" s="1483"/>
      <c r="D140" s="1484"/>
      <c r="E140" s="1485"/>
      <c r="F140" s="1486"/>
    </row>
    <row r="141" spans="1:6" x14ac:dyDescent="0.2">
      <c r="A141" s="1483"/>
      <c r="B141" s="1483"/>
      <c r="C141" s="1483"/>
      <c r="D141" s="1484"/>
      <c r="E141" s="1485"/>
      <c r="F141" s="1486"/>
    </row>
    <row r="142" spans="1:6" x14ac:dyDescent="0.2">
      <c r="A142" s="1483"/>
      <c r="B142" s="1483"/>
      <c r="C142" s="1483"/>
      <c r="D142" s="1484"/>
      <c r="E142" s="1485"/>
      <c r="F142" s="1486"/>
    </row>
    <row r="143" spans="1:6" x14ac:dyDescent="0.2">
      <c r="A143" s="1483"/>
      <c r="B143" s="1483"/>
      <c r="C143" s="1483"/>
      <c r="D143" s="1484"/>
      <c r="E143" s="1485"/>
      <c r="F143" s="1486"/>
    </row>
    <row r="144" spans="1:6" x14ac:dyDescent="0.2">
      <c r="A144" s="1483"/>
      <c r="B144" s="1483"/>
      <c r="C144" s="1483"/>
      <c r="D144" s="1484"/>
      <c r="E144" s="1485"/>
      <c r="F144" s="1486"/>
    </row>
    <row r="145" spans="1:6" x14ac:dyDescent="0.2">
      <c r="A145" s="1483"/>
      <c r="B145" s="1483"/>
      <c r="C145" s="1483"/>
      <c r="D145" s="1484"/>
      <c r="E145" s="1485"/>
      <c r="F145" s="1486"/>
    </row>
    <row r="146" spans="1:6" x14ac:dyDescent="0.2">
      <c r="A146" s="1483"/>
      <c r="B146" s="1483"/>
      <c r="C146" s="1483"/>
      <c r="D146" s="1484"/>
      <c r="E146" s="1485"/>
      <c r="F146" s="1486"/>
    </row>
    <row r="147" spans="1:6" x14ac:dyDescent="0.2">
      <c r="A147" s="1483"/>
      <c r="B147" s="1483"/>
      <c r="C147" s="1483"/>
      <c r="D147" s="1484"/>
      <c r="E147" s="1485"/>
      <c r="F147" s="1486"/>
    </row>
    <row r="148" spans="1:6" x14ac:dyDescent="0.2">
      <c r="A148" s="1483"/>
      <c r="B148" s="1483"/>
      <c r="C148" s="1483"/>
      <c r="D148" s="1484"/>
      <c r="E148" s="1485"/>
      <c r="F148" s="1486"/>
    </row>
    <row r="149" spans="1:6" x14ac:dyDescent="0.2">
      <c r="A149" s="1483"/>
      <c r="B149" s="1483"/>
      <c r="C149" s="1483"/>
      <c r="D149" s="1484"/>
      <c r="E149" s="1485"/>
      <c r="F149" s="1486"/>
    </row>
    <row r="150" spans="1:6" x14ac:dyDescent="0.2">
      <c r="A150" s="1483"/>
      <c r="B150" s="1483"/>
      <c r="C150" s="1483"/>
      <c r="D150" s="1484"/>
      <c r="E150" s="1485"/>
      <c r="F150" s="1486"/>
    </row>
    <row r="151" spans="1:6" x14ac:dyDescent="0.2">
      <c r="A151" s="1483"/>
      <c r="B151" s="1483"/>
      <c r="C151" s="1483"/>
      <c r="D151" s="1484"/>
      <c r="E151" s="1485"/>
      <c r="F151" s="1486"/>
    </row>
    <row r="152" spans="1:6" x14ac:dyDescent="0.2">
      <c r="A152" s="1483"/>
      <c r="B152" s="1483"/>
      <c r="C152" s="1483"/>
      <c r="D152" s="1484"/>
      <c r="E152" s="1485"/>
      <c r="F152" s="1486"/>
    </row>
    <row r="153" spans="1:6" x14ac:dyDescent="0.2">
      <c r="A153" s="1483"/>
      <c r="B153" s="1483"/>
      <c r="C153" s="1483"/>
      <c r="D153" s="1484"/>
      <c r="E153" s="1485"/>
      <c r="F153" s="1486"/>
    </row>
    <row r="154" spans="1:6" x14ac:dyDescent="0.2">
      <c r="A154" s="1483"/>
      <c r="B154" s="1483"/>
      <c r="C154" s="1483"/>
      <c r="D154" s="1484"/>
      <c r="E154" s="1485"/>
      <c r="F154" s="1486"/>
    </row>
    <row r="155" spans="1:6" x14ac:dyDescent="0.2">
      <c r="A155" s="1483"/>
      <c r="B155" s="1483"/>
      <c r="C155" s="1483"/>
      <c r="D155" s="1484"/>
      <c r="E155" s="1485"/>
      <c r="F155" s="1486"/>
    </row>
    <row r="156" spans="1:6" x14ac:dyDescent="0.2">
      <c r="A156" s="1483"/>
      <c r="B156" s="1483"/>
      <c r="C156" s="1483"/>
      <c r="D156" s="1484"/>
      <c r="E156" s="1485"/>
      <c r="F156" s="1486"/>
    </row>
    <row r="157" spans="1:6" x14ac:dyDescent="0.2">
      <c r="F157" s="1337"/>
    </row>
    <row r="158" spans="1:6" x14ac:dyDescent="0.2">
      <c r="F158" s="1337"/>
    </row>
    <row r="159" spans="1:6" x14ac:dyDescent="0.2">
      <c r="F159" s="1337"/>
    </row>
    <row r="160" spans="1:6" x14ac:dyDescent="0.2">
      <c r="F160" s="1337"/>
    </row>
    <row r="161" spans="6:6" x14ac:dyDescent="0.2">
      <c r="F161" s="1337"/>
    </row>
  </sheetData>
  <pageMargins left="0.7" right="0.7" top="0.75" bottom="0.75" header="0.3" footer="0.3"/>
  <tableParts count="1">
    <tablePart r:id="rId1"/>
  </tablePart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L24776"/>
  <sheetViews>
    <sheetView workbookViewId="0">
      <pane ySplit="1" topLeftCell="A2" activePane="bottomLeft" state="frozen"/>
      <selection pane="bottomLeft" activeCell="F13354" sqref="F13354"/>
    </sheetView>
  </sheetViews>
  <sheetFormatPr defaultRowHeight="11.25" x14ac:dyDescent="0.2"/>
  <cols>
    <col min="1" max="1" width="14" style="117" bestFit="1" customWidth="1"/>
    <col min="2" max="2" width="10.7109375" style="117" bestFit="1" customWidth="1"/>
    <col min="3" max="3" width="17.7109375" style="117" bestFit="1" customWidth="1"/>
    <col min="4" max="4" width="16.85546875" style="649" bestFit="1" customWidth="1"/>
    <col min="5" max="5" width="12.42578125" style="118" bestFit="1" customWidth="1"/>
    <col min="6" max="7" width="81.140625" style="118" customWidth="1"/>
    <col min="8" max="8" width="19" style="118" bestFit="1" customWidth="1"/>
    <col min="9" max="9" width="19" style="117" bestFit="1" customWidth="1"/>
    <col min="10" max="10" width="17.5703125" style="118" customWidth="1"/>
    <col min="11" max="11" width="4.140625" style="3" customWidth="1"/>
    <col min="12" max="12" width="17.140625" style="3" customWidth="1"/>
    <col min="13" max="16384" width="9.140625" style="3"/>
  </cols>
  <sheetData>
    <row r="1" spans="1:12" x14ac:dyDescent="0.2">
      <c r="A1" s="847" t="s">
        <v>666</v>
      </c>
      <c r="B1" s="847" t="s">
        <v>852</v>
      </c>
      <c r="C1" s="899" t="s">
        <v>1002</v>
      </c>
      <c r="D1" s="847" t="s">
        <v>971</v>
      </c>
      <c r="E1" s="847" t="s">
        <v>718</v>
      </c>
      <c r="F1" s="1234" t="s">
        <v>853</v>
      </c>
      <c r="G1" s="1234" t="s">
        <v>1006</v>
      </c>
      <c r="H1" s="847" t="s">
        <v>1258</v>
      </c>
      <c r="I1" s="3"/>
      <c r="J1" s="185">
        <f>SUBTOTAL(9,Расходы_факт[Сумма расхода])</f>
        <v>0</v>
      </c>
      <c r="K1" s="700" t="s">
        <v>1034</v>
      </c>
      <c r="L1" s="699" t="s">
        <v>1290</v>
      </c>
    </row>
    <row r="2" spans="1:12" x14ac:dyDescent="0.2">
      <c r="C2" s="649"/>
      <c r="D2" s="118"/>
      <c r="F2" s="117"/>
      <c r="G2" s="117"/>
      <c r="I2" s="3"/>
      <c r="J2" s="3"/>
    </row>
    <row r="3" spans="1:12" x14ac:dyDescent="0.2">
      <c r="I3" s="3"/>
      <c r="J3" s="3"/>
    </row>
    <row r="4" spans="1:12" x14ac:dyDescent="0.2">
      <c r="I4" s="3"/>
      <c r="J4" s="3"/>
    </row>
    <row r="5" spans="1:12" x14ac:dyDescent="0.2">
      <c r="I5" s="3"/>
      <c r="J5" s="3"/>
    </row>
    <row r="6" spans="1:12" x14ac:dyDescent="0.2">
      <c r="I6" s="3"/>
      <c r="J6" s="3"/>
    </row>
    <row r="7" spans="1:12" x14ac:dyDescent="0.2">
      <c r="I7" s="3"/>
      <c r="J7" s="3"/>
    </row>
    <row r="8" spans="1:12" x14ac:dyDescent="0.2">
      <c r="I8" s="3"/>
      <c r="J8" s="3"/>
    </row>
    <row r="9" spans="1:12" x14ac:dyDescent="0.2">
      <c r="I9" s="3"/>
      <c r="J9" s="3"/>
    </row>
    <row r="10" spans="1:12" x14ac:dyDescent="0.2">
      <c r="I10" s="3"/>
      <c r="J10" s="3"/>
    </row>
    <row r="11" spans="1:12" x14ac:dyDescent="0.2">
      <c r="I11" s="3"/>
      <c r="J11" s="3"/>
    </row>
    <row r="12" spans="1:12" x14ac:dyDescent="0.2">
      <c r="I12" s="3"/>
      <c r="J12" s="3"/>
    </row>
    <row r="13" spans="1:12" x14ac:dyDescent="0.2">
      <c r="I13" s="3"/>
      <c r="J13" s="3"/>
    </row>
    <row r="14" spans="1:12" x14ac:dyDescent="0.2">
      <c r="I14" s="3"/>
      <c r="J14" s="3"/>
    </row>
    <row r="15" spans="1:12" x14ac:dyDescent="0.2">
      <c r="I15" s="3"/>
      <c r="J15" s="3"/>
    </row>
    <row r="16" spans="1:12" x14ac:dyDescent="0.2">
      <c r="I16" s="3"/>
      <c r="J16" s="3"/>
    </row>
    <row r="17" spans="9:10" x14ac:dyDescent="0.2">
      <c r="I17" s="3"/>
      <c r="J17" s="3"/>
    </row>
    <row r="18" spans="9:10" x14ac:dyDescent="0.2">
      <c r="I18" s="3"/>
      <c r="J18" s="3"/>
    </row>
    <row r="19" spans="9:10" x14ac:dyDescent="0.2">
      <c r="I19" s="3"/>
      <c r="J19" s="3"/>
    </row>
    <row r="20" spans="9:10" x14ac:dyDescent="0.2">
      <c r="I20" s="3"/>
      <c r="J20" s="3"/>
    </row>
    <row r="21" spans="9:10" x14ac:dyDescent="0.2">
      <c r="I21" s="3"/>
      <c r="J21" s="3"/>
    </row>
    <row r="22" spans="9:10" x14ac:dyDescent="0.2">
      <c r="I22" s="3"/>
      <c r="J22" s="3"/>
    </row>
    <row r="23" spans="9:10" x14ac:dyDescent="0.2">
      <c r="I23" s="3"/>
      <c r="J23" s="3"/>
    </row>
    <row r="24" spans="9:10" x14ac:dyDescent="0.2">
      <c r="I24" s="3"/>
      <c r="J24" s="3"/>
    </row>
    <row r="25" spans="9:10" x14ac:dyDescent="0.2">
      <c r="I25" s="3"/>
      <c r="J25" s="3"/>
    </row>
    <row r="26" spans="9:10" x14ac:dyDescent="0.2">
      <c r="I26" s="3"/>
      <c r="J26" s="3"/>
    </row>
    <row r="27" spans="9:10" x14ac:dyDescent="0.2">
      <c r="I27" s="3"/>
      <c r="J27" s="3"/>
    </row>
    <row r="28" spans="9:10" x14ac:dyDescent="0.2">
      <c r="I28" s="3"/>
      <c r="J28" s="3"/>
    </row>
    <row r="29" spans="9:10" x14ac:dyDescent="0.2">
      <c r="I29" s="3"/>
      <c r="J29" s="3"/>
    </row>
    <row r="30" spans="9:10" x14ac:dyDescent="0.2">
      <c r="I30" s="3"/>
      <c r="J30" s="3"/>
    </row>
    <row r="31" spans="9:10" x14ac:dyDescent="0.2">
      <c r="I31" s="3"/>
      <c r="J31" s="3"/>
    </row>
    <row r="32" spans="9:10" x14ac:dyDescent="0.2">
      <c r="I32" s="3"/>
      <c r="J32" s="3"/>
    </row>
    <row r="33" spans="9:10" x14ac:dyDescent="0.2">
      <c r="I33" s="3"/>
      <c r="J33" s="3"/>
    </row>
    <row r="34" spans="9:10" x14ac:dyDescent="0.2">
      <c r="I34" s="3"/>
      <c r="J34" s="3"/>
    </row>
    <row r="35" spans="9:10" x14ac:dyDescent="0.2">
      <c r="I35" s="3"/>
      <c r="J35" s="3"/>
    </row>
    <row r="36" spans="9:10" x14ac:dyDescent="0.2">
      <c r="I36" s="3"/>
      <c r="J36" s="3"/>
    </row>
    <row r="37" spans="9:10" x14ac:dyDescent="0.2">
      <c r="I37" s="3"/>
      <c r="J37" s="3"/>
    </row>
    <row r="38" spans="9:10" x14ac:dyDescent="0.2">
      <c r="I38" s="3"/>
      <c r="J38" s="3"/>
    </row>
    <row r="39" spans="9:10" x14ac:dyDescent="0.2">
      <c r="I39" s="3"/>
      <c r="J39" s="3"/>
    </row>
    <row r="40" spans="9:10" x14ac:dyDescent="0.2">
      <c r="I40" s="3"/>
      <c r="J40" s="3"/>
    </row>
    <row r="41" spans="9:10" x14ac:dyDescent="0.2">
      <c r="I41" s="3"/>
      <c r="J41" s="3"/>
    </row>
    <row r="42" spans="9:10" x14ac:dyDescent="0.2">
      <c r="I42" s="3"/>
      <c r="J42" s="3"/>
    </row>
    <row r="43" spans="9:10" x14ac:dyDescent="0.2">
      <c r="I43" s="3"/>
      <c r="J43" s="3"/>
    </row>
    <row r="44" spans="9:10" x14ac:dyDescent="0.2">
      <c r="I44" s="3"/>
      <c r="J44" s="3"/>
    </row>
    <row r="45" spans="9:10" x14ac:dyDescent="0.2">
      <c r="I45" s="3"/>
      <c r="J45" s="3"/>
    </row>
    <row r="46" spans="9:10" x14ac:dyDescent="0.2">
      <c r="I46" s="3"/>
      <c r="J46" s="3"/>
    </row>
    <row r="47" spans="9:10" x14ac:dyDescent="0.2">
      <c r="I47" s="3"/>
      <c r="J47" s="3"/>
    </row>
    <row r="48" spans="9:10" x14ac:dyDescent="0.2">
      <c r="I48" s="3"/>
      <c r="J48" s="3"/>
    </row>
    <row r="49" spans="9:10" x14ac:dyDescent="0.2">
      <c r="I49" s="3"/>
      <c r="J49" s="3"/>
    </row>
    <row r="50" spans="9:10" x14ac:dyDescent="0.2">
      <c r="I50" s="3"/>
      <c r="J50" s="3"/>
    </row>
    <row r="51" spans="9:10" x14ac:dyDescent="0.2">
      <c r="I51" s="3"/>
      <c r="J51" s="3"/>
    </row>
    <row r="52" spans="9:10" x14ac:dyDescent="0.2">
      <c r="I52" s="3"/>
      <c r="J52" s="3"/>
    </row>
    <row r="53" spans="9:10" x14ac:dyDescent="0.2">
      <c r="I53" s="3"/>
      <c r="J53" s="3"/>
    </row>
    <row r="54" spans="9:10" x14ac:dyDescent="0.2">
      <c r="I54" s="3"/>
      <c r="J54" s="3"/>
    </row>
    <row r="55" spans="9:10" x14ac:dyDescent="0.2">
      <c r="I55" s="3"/>
      <c r="J55" s="3"/>
    </row>
    <row r="56" spans="9:10" x14ac:dyDescent="0.2">
      <c r="I56" s="3"/>
      <c r="J56" s="3"/>
    </row>
    <row r="57" spans="9:10" x14ac:dyDescent="0.2">
      <c r="I57" s="3"/>
      <c r="J57" s="3"/>
    </row>
    <row r="58" spans="9:10" x14ac:dyDescent="0.2">
      <c r="I58" s="3"/>
      <c r="J58" s="3"/>
    </row>
    <row r="59" spans="9:10" x14ac:dyDescent="0.2">
      <c r="I59" s="3"/>
      <c r="J59" s="3"/>
    </row>
    <row r="60" spans="9:10" x14ac:dyDescent="0.2">
      <c r="I60" s="3"/>
      <c r="J60" s="3"/>
    </row>
    <row r="61" spans="9:10" x14ac:dyDescent="0.2">
      <c r="I61" s="3"/>
      <c r="J61" s="3"/>
    </row>
    <row r="62" spans="9:10" x14ac:dyDescent="0.2">
      <c r="I62" s="3"/>
      <c r="J62" s="3"/>
    </row>
    <row r="63" spans="9:10" x14ac:dyDescent="0.2">
      <c r="I63" s="3"/>
      <c r="J63" s="3"/>
    </row>
    <row r="64" spans="9:10" x14ac:dyDescent="0.2">
      <c r="I64" s="3"/>
      <c r="J64" s="3"/>
    </row>
    <row r="65" spans="9:10" x14ac:dyDescent="0.2">
      <c r="I65" s="3"/>
      <c r="J65" s="3"/>
    </row>
    <row r="66" spans="9:10" x14ac:dyDescent="0.2">
      <c r="I66" s="3"/>
      <c r="J66" s="3"/>
    </row>
    <row r="67" spans="9:10" x14ac:dyDescent="0.2">
      <c r="I67" s="3"/>
      <c r="J67" s="3"/>
    </row>
    <row r="68" spans="9:10" x14ac:dyDescent="0.2">
      <c r="I68" s="3"/>
      <c r="J68" s="3"/>
    </row>
    <row r="69" spans="9:10" x14ac:dyDescent="0.2">
      <c r="I69" s="3"/>
      <c r="J69" s="3"/>
    </row>
    <row r="70" spans="9:10" x14ac:dyDescent="0.2">
      <c r="I70" s="3"/>
      <c r="J70" s="3"/>
    </row>
    <row r="71" spans="9:10" x14ac:dyDescent="0.2">
      <c r="I71" s="3"/>
      <c r="J71" s="3"/>
    </row>
    <row r="72" spans="9:10" x14ac:dyDescent="0.2">
      <c r="I72" s="3"/>
      <c r="J72" s="3"/>
    </row>
    <row r="73" spans="9:10" x14ac:dyDescent="0.2">
      <c r="I73" s="3"/>
      <c r="J73" s="3"/>
    </row>
    <row r="74" spans="9:10" x14ac:dyDescent="0.2">
      <c r="I74" s="3"/>
      <c r="J74" s="3"/>
    </row>
    <row r="75" spans="9:10" x14ac:dyDescent="0.2">
      <c r="I75" s="3"/>
      <c r="J75" s="3"/>
    </row>
    <row r="76" spans="9:10" x14ac:dyDescent="0.2">
      <c r="I76" s="3"/>
      <c r="J76" s="3"/>
    </row>
    <row r="77" spans="9:10" x14ac:dyDescent="0.2">
      <c r="I77" s="3"/>
      <c r="J77" s="3"/>
    </row>
    <row r="78" spans="9:10" x14ac:dyDescent="0.2">
      <c r="I78" s="3"/>
      <c r="J78" s="3"/>
    </row>
    <row r="79" spans="9:10" x14ac:dyDescent="0.2">
      <c r="I79" s="3"/>
      <c r="J79" s="3"/>
    </row>
    <row r="80" spans="9:10" x14ac:dyDescent="0.2">
      <c r="I80" s="3"/>
      <c r="J80" s="3"/>
    </row>
    <row r="81" spans="9:10" x14ac:dyDescent="0.2">
      <c r="I81" s="3"/>
      <c r="J81" s="3"/>
    </row>
    <row r="82" spans="9:10" x14ac:dyDescent="0.2">
      <c r="I82" s="3"/>
      <c r="J82" s="3"/>
    </row>
    <row r="83" spans="9:10" x14ac:dyDescent="0.2">
      <c r="I83" s="3"/>
      <c r="J83" s="3"/>
    </row>
    <row r="84" spans="9:10" x14ac:dyDescent="0.2">
      <c r="I84" s="3"/>
      <c r="J84" s="3"/>
    </row>
    <row r="85" spans="9:10" x14ac:dyDescent="0.2">
      <c r="I85" s="3"/>
      <c r="J85" s="3"/>
    </row>
    <row r="86" spans="9:10" x14ac:dyDescent="0.2">
      <c r="I86" s="3"/>
      <c r="J86" s="3"/>
    </row>
    <row r="87" spans="9:10" x14ac:dyDescent="0.2">
      <c r="I87" s="3"/>
      <c r="J87" s="3"/>
    </row>
    <row r="88" spans="9:10" x14ac:dyDescent="0.2">
      <c r="I88" s="3"/>
      <c r="J88" s="3"/>
    </row>
    <row r="89" spans="9:10" x14ac:dyDescent="0.2">
      <c r="I89" s="3"/>
      <c r="J89" s="3"/>
    </row>
    <row r="90" spans="9:10" x14ac:dyDescent="0.2">
      <c r="I90" s="3"/>
      <c r="J90" s="3"/>
    </row>
    <row r="91" spans="9:10" x14ac:dyDescent="0.2">
      <c r="I91" s="3"/>
      <c r="J91" s="3"/>
    </row>
    <row r="92" spans="9:10" x14ac:dyDescent="0.2">
      <c r="I92" s="3"/>
      <c r="J92" s="3"/>
    </row>
    <row r="93" spans="9:10" x14ac:dyDescent="0.2">
      <c r="I93" s="3"/>
      <c r="J93" s="3"/>
    </row>
    <row r="94" spans="9:10" x14ac:dyDescent="0.2">
      <c r="I94" s="3"/>
      <c r="J94" s="3"/>
    </row>
    <row r="95" spans="9:10" x14ac:dyDescent="0.2">
      <c r="I95" s="3"/>
      <c r="J95" s="3"/>
    </row>
    <row r="96" spans="9:10" x14ac:dyDescent="0.2">
      <c r="I96" s="3"/>
      <c r="J96" s="3"/>
    </row>
    <row r="97" spans="9:10" x14ac:dyDescent="0.2">
      <c r="I97" s="3"/>
      <c r="J97" s="3"/>
    </row>
    <row r="98" spans="9:10" x14ac:dyDescent="0.2">
      <c r="I98" s="3"/>
      <c r="J98" s="3"/>
    </row>
    <row r="99" spans="9:10" x14ac:dyDescent="0.2">
      <c r="I99" s="3"/>
      <c r="J99" s="3"/>
    </row>
    <row r="100" spans="9:10" x14ac:dyDescent="0.2">
      <c r="I100" s="3"/>
      <c r="J100" s="3"/>
    </row>
    <row r="101" spans="9:10" x14ac:dyDescent="0.2">
      <c r="I101" s="3"/>
      <c r="J101" s="3"/>
    </row>
    <row r="102" spans="9:10" x14ac:dyDescent="0.2">
      <c r="I102" s="3"/>
      <c r="J102" s="3"/>
    </row>
    <row r="103" spans="9:10" x14ac:dyDescent="0.2">
      <c r="I103" s="3"/>
      <c r="J103" s="3"/>
    </row>
    <row r="104" spans="9:10" x14ac:dyDescent="0.2">
      <c r="I104" s="3"/>
      <c r="J104" s="3"/>
    </row>
    <row r="105" spans="9:10" x14ac:dyDescent="0.2">
      <c r="I105" s="3"/>
      <c r="J105" s="3"/>
    </row>
    <row r="106" spans="9:10" x14ac:dyDescent="0.2">
      <c r="I106" s="3"/>
      <c r="J106" s="3"/>
    </row>
    <row r="107" spans="9:10" x14ac:dyDescent="0.2">
      <c r="I107" s="3"/>
      <c r="J107" s="3"/>
    </row>
    <row r="108" spans="9:10" x14ac:dyDescent="0.2">
      <c r="I108" s="3"/>
      <c r="J108" s="3"/>
    </row>
    <row r="109" spans="9:10" x14ac:dyDescent="0.2">
      <c r="I109" s="3"/>
      <c r="J109" s="3"/>
    </row>
    <row r="110" spans="9:10" x14ac:dyDescent="0.2">
      <c r="I110" s="3"/>
      <c r="J110" s="3"/>
    </row>
    <row r="111" spans="9:10" x14ac:dyDescent="0.2">
      <c r="I111" s="3"/>
      <c r="J111" s="3"/>
    </row>
    <row r="112" spans="9:10" x14ac:dyDescent="0.2">
      <c r="I112" s="3"/>
      <c r="J112" s="3"/>
    </row>
    <row r="113" spans="9:10" x14ac:dyDescent="0.2">
      <c r="I113" s="3"/>
      <c r="J113" s="3"/>
    </row>
    <row r="114" spans="9:10" x14ac:dyDescent="0.2">
      <c r="I114" s="3"/>
      <c r="J114" s="3"/>
    </row>
    <row r="115" spans="9:10" x14ac:dyDescent="0.2">
      <c r="I115" s="3"/>
      <c r="J115" s="3"/>
    </row>
    <row r="116" spans="9:10" x14ac:dyDescent="0.2">
      <c r="I116" s="3"/>
      <c r="J116" s="3"/>
    </row>
    <row r="117" spans="9:10" x14ac:dyDescent="0.2">
      <c r="I117" s="3"/>
      <c r="J117" s="3"/>
    </row>
    <row r="118" spans="9:10" x14ac:dyDescent="0.2">
      <c r="I118" s="3"/>
      <c r="J118" s="3"/>
    </row>
    <row r="119" spans="9:10" x14ac:dyDescent="0.2">
      <c r="I119" s="3"/>
      <c r="J119" s="3"/>
    </row>
    <row r="120" spans="9:10" x14ac:dyDescent="0.2">
      <c r="I120" s="3"/>
      <c r="J120" s="3"/>
    </row>
    <row r="121" spans="9:10" x14ac:dyDescent="0.2">
      <c r="I121" s="3"/>
      <c r="J121" s="3"/>
    </row>
    <row r="122" spans="9:10" x14ac:dyDescent="0.2">
      <c r="I122" s="3"/>
      <c r="J122" s="3"/>
    </row>
    <row r="123" spans="9:10" x14ac:dyDescent="0.2">
      <c r="I123" s="3"/>
      <c r="J123" s="3"/>
    </row>
    <row r="124" spans="9:10" x14ac:dyDescent="0.2">
      <c r="I124" s="3"/>
      <c r="J124" s="3"/>
    </row>
    <row r="125" spans="9:10" x14ac:dyDescent="0.2">
      <c r="I125" s="3"/>
      <c r="J125" s="3"/>
    </row>
    <row r="126" spans="9:10" x14ac:dyDescent="0.2">
      <c r="I126" s="3"/>
      <c r="J126" s="3"/>
    </row>
    <row r="127" spans="9:10" x14ac:dyDescent="0.2">
      <c r="I127" s="3"/>
      <c r="J127" s="3"/>
    </row>
    <row r="128" spans="9:10" x14ac:dyDescent="0.2">
      <c r="I128" s="3"/>
      <c r="J128" s="3"/>
    </row>
    <row r="129" spans="9:10" x14ac:dyDescent="0.2">
      <c r="I129" s="3"/>
      <c r="J129" s="3"/>
    </row>
    <row r="130" spans="9:10" x14ac:dyDescent="0.2">
      <c r="I130" s="3"/>
      <c r="J130" s="3"/>
    </row>
    <row r="131" spans="9:10" x14ac:dyDescent="0.2">
      <c r="I131" s="3"/>
      <c r="J131" s="3"/>
    </row>
    <row r="132" spans="9:10" x14ac:dyDescent="0.2">
      <c r="I132" s="3"/>
      <c r="J132" s="3"/>
    </row>
    <row r="133" spans="9:10" x14ac:dyDescent="0.2">
      <c r="I133" s="3"/>
      <c r="J133" s="3"/>
    </row>
    <row r="134" spans="9:10" x14ac:dyDescent="0.2">
      <c r="I134" s="3"/>
      <c r="J134" s="3"/>
    </row>
    <row r="135" spans="9:10" x14ac:dyDescent="0.2">
      <c r="I135" s="3"/>
      <c r="J135" s="3"/>
    </row>
    <row r="136" spans="9:10" x14ac:dyDescent="0.2">
      <c r="I136" s="3"/>
      <c r="J136" s="3"/>
    </row>
    <row r="137" spans="9:10" x14ac:dyDescent="0.2">
      <c r="I137" s="3"/>
      <c r="J137" s="3"/>
    </row>
    <row r="138" spans="9:10" x14ac:dyDescent="0.2">
      <c r="I138" s="3"/>
      <c r="J138" s="3"/>
    </row>
    <row r="139" spans="9:10" x14ac:dyDescent="0.2">
      <c r="I139" s="3"/>
      <c r="J139" s="3"/>
    </row>
    <row r="140" spans="9:10" x14ac:dyDescent="0.2">
      <c r="I140" s="3"/>
      <c r="J140" s="3"/>
    </row>
    <row r="141" spans="9:10" x14ac:dyDescent="0.2">
      <c r="I141" s="3"/>
      <c r="J141" s="3"/>
    </row>
    <row r="142" spans="9:10" x14ac:dyDescent="0.2">
      <c r="I142" s="3"/>
      <c r="J142" s="3"/>
    </row>
    <row r="143" spans="9:10" x14ac:dyDescent="0.2">
      <c r="I143" s="3"/>
      <c r="J143" s="3"/>
    </row>
    <row r="144" spans="9:10" x14ac:dyDescent="0.2">
      <c r="I144" s="3"/>
      <c r="J144" s="3"/>
    </row>
    <row r="145" spans="9:10" x14ac:dyDescent="0.2">
      <c r="I145" s="3"/>
      <c r="J145" s="3"/>
    </row>
    <row r="146" spans="9:10" x14ac:dyDescent="0.2">
      <c r="I146" s="3"/>
      <c r="J146" s="3"/>
    </row>
    <row r="147" spans="9:10" x14ac:dyDescent="0.2">
      <c r="I147" s="3"/>
      <c r="J147" s="3"/>
    </row>
    <row r="148" spans="9:10" x14ac:dyDescent="0.2">
      <c r="I148" s="3"/>
      <c r="J148" s="3"/>
    </row>
    <row r="149" spans="9:10" x14ac:dyDescent="0.2">
      <c r="I149" s="3"/>
      <c r="J149" s="3"/>
    </row>
    <row r="150" spans="9:10" x14ac:dyDescent="0.2">
      <c r="I150" s="3"/>
      <c r="J150" s="3"/>
    </row>
    <row r="151" spans="9:10" x14ac:dyDescent="0.2">
      <c r="I151" s="3"/>
      <c r="J151" s="3"/>
    </row>
    <row r="152" spans="9:10" x14ac:dyDescent="0.2">
      <c r="I152" s="3"/>
      <c r="J152" s="3"/>
    </row>
    <row r="153" spans="9:10" x14ac:dyDescent="0.2">
      <c r="I153" s="3"/>
      <c r="J153" s="3"/>
    </row>
    <row r="154" spans="9:10" x14ac:dyDescent="0.2">
      <c r="I154" s="3"/>
      <c r="J154" s="3"/>
    </row>
    <row r="155" spans="9:10" x14ac:dyDescent="0.2">
      <c r="I155" s="3"/>
      <c r="J155" s="3"/>
    </row>
    <row r="156" spans="9:10" x14ac:dyDescent="0.2">
      <c r="I156" s="3"/>
      <c r="J156" s="3"/>
    </row>
    <row r="157" spans="9:10" x14ac:dyDescent="0.2">
      <c r="I157" s="3"/>
      <c r="J157" s="3"/>
    </row>
    <row r="158" spans="9:10" x14ac:dyDescent="0.2">
      <c r="I158" s="3"/>
      <c r="J158" s="3"/>
    </row>
    <row r="159" spans="9:10" x14ac:dyDescent="0.2">
      <c r="I159" s="3"/>
      <c r="J159" s="3"/>
    </row>
    <row r="160" spans="9:10" x14ac:dyDescent="0.2">
      <c r="I160" s="3"/>
      <c r="J160" s="3"/>
    </row>
    <row r="161" spans="9:10" x14ac:dyDescent="0.2">
      <c r="I161" s="3"/>
      <c r="J161" s="3"/>
    </row>
    <row r="162" spans="9:10" x14ac:dyDescent="0.2">
      <c r="I162" s="3"/>
      <c r="J162" s="3"/>
    </row>
    <row r="163" spans="9:10" x14ac:dyDescent="0.2">
      <c r="I163" s="3"/>
      <c r="J163" s="3"/>
    </row>
    <row r="164" spans="9:10" x14ac:dyDescent="0.2">
      <c r="I164" s="3"/>
      <c r="J164" s="3"/>
    </row>
    <row r="165" spans="9:10" x14ac:dyDescent="0.2">
      <c r="I165" s="3"/>
      <c r="J165" s="3"/>
    </row>
    <row r="166" spans="9:10" x14ac:dyDescent="0.2">
      <c r="I166" s="3"/>
      <c r="J166" s="3"/>
    </row>
    <row r="167" spans="9:10" x14ac:dyDescent="0.2">
      <c r="I167" s="3"/>
      <c r="J167" s="3"/>
    </row>
    <row r="168" spans="9:10" x14ac:dyDescent="0.2">
      <c r="I168" s="3"/>
      <c r="J168" s="3"/>
    </row>
    <row r="169" spans="9:10" x14ac:dyDescent="0.2">
      <c r="I169" s="3"/>
      <c r="J169" s="3"/>
    </row>
    <row r="170" spans="9:10" x14ac:dyDescent="0.2">
      <c r="I170" s="3"/>
      <c r="J170" s="3"/>
    </row>
    <row r="171" spans="9:10" x14ac:dyDescent="0.2">
      <c r="I171" s="3"/>
      <c r="J171" s="3"/>
    </row>
    <row r="172" spans="9:10" x14ac:dyDescent="0.2">
      <c r="I172" s="3"/>
      <c r="J172" s="3"/>
    </row>
    <row r="173" spans="9:10" x14ac:dyDescent="0.2">
      <c r="I173" s="3"/>
      <c r="J173" s="3"/>
    </row>
    <row r="174" spans="9:10" x14ac:dyDescent="0.2">
      <c r="I174" s="3"/>
      <c r="J174" s="3"/>
    </row>
    <row r="175" spans="9:10" x14ac:dyDescent="0.2">
      <c r="I175" s="3"/>
      <c r="J175" s="3"/>
    </row>
    <row r="176" spans="9:10" x14ac:dyDescent="0.2">
      <c r="I176" s="3"/>
      <c r="J176" s="3"/>
    </row>
    <row r="177" spans="9:10" x14ac:dyDescent="0.2">
      <c r="I177" s="3"/>
      <c r="J177" s="3"/>
    </row>
    <row r="178" spans="9:10" x14ac:dyDescent="0.2">
      <c r="I178" s="3"/>
      <c r="J178" s="3"/>
    </row>
    <row r="179" spans="9:10" x14ac:dyDescent="0.2">
      <c r="I179" s="3"/>
      <c r="J179" s="3"/>
    </row>
    <row r="180" spans="9:10" x14ac:dyDescent="0.2">
      <c r="I180" s="3"/>
      <c r="J180" s="3"/>
    </row>
    <row r="181" spans="9:10" x14ac:dyDescent="0.2">
      <c r="I181" s="3"/>
      <c r="J181" s="3"/>
    </row>
    <row r="182" spans="9:10" x14ac:dyDescent="0.2">
      <c r="I182" s="3"/>
      <c r="J182" s="3"/>
    </row>
    <row r="183" spans="9:10" x14ac:dyDescent="0.2">
      <c r="I183" s="3"/>
      <c r="J183" s="3"/>
    </row>
    <row r="184" spans="9:10" x14ac:dyDescent="0.2">
      <c r="I184" s="3"/>
      <c r="J184" s="3"/>
    </row>
    <row r="185" spans="9:10" x14ac:dyDescent="0.2">
      <c r="I185" s="3"/>
      <c r="J185" s="3"/>
    </row>
    <row r="186" spans="9:10" x14ac:dyDescent="0.2">
      <c r="I186" s="3"/>
      <c r="J186" s="3"/>
    </row>
    <row r="187" spans="9:10" x14ac:dyDescent="0.2">
      <c r="I187" s="3"/>
      <c r="J187" s="3"/>
    </row>
    <row r="188" spans="9:10" x14ac:dyDescent="0.2">
      <c r="I188" s="3"/>
      <c r="J188" s="3"/>
    </row>
    <row r="189" spans="9:10" x14ac:dyDescent="0.2">
      <c r="I189" s="3"/>
      <c r="J189" s="3"/>
    </row>
    <row r="190" spans="9:10" x14ac:dyDescent="0.2">
      <c r="I190" s="3"/>
      <c r="J190" s="3"/>
    </row>
    <row r="191" spans="9:10" x14ac:dyDescent="0.2">
      <c r="I191" s="3"/>
      <c r="J191" s="3"/>
    </row>
    <row r="192" spans="9:10" x14ac:dyDescent="0.2">
      <c r="I192" s="3"/>
      <c r="J192" s="3"/>
    </row>
    <row r="193" spans="9:10" x14ac:dyDescent="0.2">
      <c r="I193" s="3"/>
      <c r="J193" s="3"/>
    </row>
    <row r="194" spans="9:10" x14ac:dyDescent="0.2">
      <c r="I194" s="3"/>
      <c r="J194" s="3"/>
    </row>
    <row r="195" spans="9:10" x14ac:dyDescent="0.2">
      <c r="I195" s="3"/>
      <c r="J195" s="3"/>
    </row>
    <row r="196" spans="9:10" x14ac:dyDescent="0.2">
      <c r="I196" s="3"/>
      <c r="J196" s="3"/>
    </row>
    <row r="197" spans="9:10" x14ac:dyDescent="0.2">
      <c r="I197" s="3"/>
      <c r="J197" s="3"/>
    </row>
    <row r="198" spans="9:10" x14ac:dyDescent="0.2">
      <c r="I198" s="3"/>
      <c r="J198" s="3"/>
    </row>
    <row r="199" spans="9:10" x14ac:dyDescent="0.2">
      <c r="I199" s="3"/>
      <c r="J199" s="3"/>
    </row>
    <row r="200" spans="9:10" x14ac:dyDescent="0.2">
      <c r="I200" s="3"/>
      <c r="J200" s="3"/>
    </row>
    <row r="201" spans="9:10" x14ac:dyDescent="0.2">
      <c r="I201" s="3"/>
      <c r="J201" s="3"/>
    </row>
    <row r="202" spans="9:10" x14ac:dyDescent="0.2">
      <c r="I202" s="3"/>
      <c r="J202" s="3"/>
    </row>
    <row r="203" spans="9:10" x14ac:dyDescent="0.2">
      <c r="I203" s="3"/>
      <c r="J203" s="3"/>
    </row>
    <row r="204" spans="9:10" x14ac:dyDescent="0.2">
      <c r="I204" s="3"/>
      <c r="J204" s="3"/>
    </row>
    <row r="205" spans="9:10" x14ac:dyDescent="0.2">
      <c r="I205" s="3"/>
      <c r="J205" s="3"/>
    </row>
    <row r="206" spans="9:10" x14ac:dyDescent="0.2">
      <c r="I206" s="3"/>
      <c r="J206" s="3"/>
    </row>
    <row r="207" spans="9:10" x14ac:dyDescent="0.2">
      <c r="I207" s="3"/>
      <c r="J207" s="3"/>
    </row>
    <row r="208" spans="9:10" x14ac:dyDescent="0.2">
      <c r="I208" s="3"/>
      <c r="J208" s="3"/>
    </row>
    <row r="209" spans="9:10" x14ac:dyDescent="0.2">
      <c r="I209" s="3"/>
      <c r="J209" s="3"/>
    </row>
    <row r="210" spans="9:10" x14ac:dyDescent="0.2">
      <c r="I210" s="3"/>
      <c r="J210" s="3"/>
    </row>
    <row r="211" spans="9:10" x14ac:dyDescent="0.2">
      <c r="I211" s="3"/>
      <c r="J211" s="3"/>
    </row>
    <row r="212" spans="9:10" x14ac:dyDescent="0.2">
      <c r="I212" s="3"/>
      <c r="J212" s="3"/>
    </row>
    <row r="213" spans="9:10" x14ac:dyDescent="0.2">
      <c r="I213" s="3"/>
      <c r="J213" s="3"/>
    </row>
    <row r="214" spans="9:10" x14ac:dyDescent="0.2">
      <c r="I214" s="3"/>
      <c r="J214" s="3"/>
    </row>
    <row r="215" spans="9:10" x14ac:dyDescent="0.2">
      <c r="I215" s="3"/>
      <c r="J215" s="3"/>
    </row>
    <row r="216" spans="9:10" x14ac:dyDescent="0.2">
      <c r="I216" s="3"/>
      <c r="J216" s="3"/>
    </row>
    <row r="217" spans="9:10" x14ac:dyDescent="0.2">
      <c r="I217" s="3"/>
      <c r="J217" s="3"/>
    </row>
    <row r="218" spans="9:10" x14ac:dyDescent="0.2">
      <c r="I218" s="3"/>
      <c r="J218" s="3"/>
    </row>
    <row r="219" spans="9:10" x14ac:dyDescent="0.2">
      <c r="I219" s="3"/>
      <c r="J219" s="3"/>
    </row>
    <row r="220" spans="9:10" x14ac:dyDescent="0.2">
      <c r="I220" s="3"/>
      <c r="J220" s="3"/>
    </row>
    <row r="221" spans="9:10" x14ac:dyDescent="0.2">
      <c r="I221" s="3"/>
      <c r="J221" s="3"/>
    </row>
    <row r="222" spans="9:10" x14ac:dyDescent="0.2">
      <c r="I222" s="3"/>
      <c r="J222" s="3"/>
    </row>
    <row r="223" spans="9:10" x14ac:dyDescent="0.2">
      <c r="I223" s="3"/>
      <c r="J223" s="3"/>
    </row>
    <row r="224" spans="9:10" x14ac:dyDescent="0.2">
      <c r="I224" s="3"/>
      <c r="J224" s="3"/>
    </row>
    <row r="225" spans="9:10" x14ac:dyDescent="0.2">
      <c r="I225" s="3"/>
      <c r="J225" s="3"/>
    </row>
    <row r="226" spans="9:10" x14ac:dyDescent="0.2">
      <c r="I226" s="3"/>
      <c r="J226" s="3"/>
    </row>
    <row r="227" spans="9:10" x14ac:dyDescent="0.2">
      <c r="I227" s="3"/>
      <c r="J227" s="3"/>
    </row>
    <row r="228" spans="9:10" x14ac:dyDescent="0.2">
      <c r="I228" s="3"/>
      <c r="J228" s="3"/>
    </row>
    <row r="229" spans="9:10" x14ac:dyDescent="0.2">
      <c r="I229" s="3"/>
      <c r="J229" s="3"/>
    </row>
    <row r="230" spans="9:10" x14ac:dyDescent="0.2">
      <c r="I230" s="3"/>
      <c r="J230" s="3"/>
    </row>
    <row r="231" spans="9:10" x14ac:dyDescent="0.2">
      <c r="I231" s="3"/>
      <c r="J231" s="3"/>
    </row>
    <row r="232" spans="9:10" x14ac:dyDescent="0.2">
      <c r="I232" s="3"/>
      <c r="J232" s="3"/>
    </row>
    <row r="233" spans="9:10" x14ac:dyDescent="0.2">
      <c r="I233" s="3"/>
      <c r="J233" s="3"/>
    </row>
    <row r="234" spans="9:10" x14ac:dyDescent="0.2">
      <c r="I234" s="3"/>
      <c r="J234" s="3"/>
    </row>
    <row r="235" spans="9:10" x14ac:dyDescent="0.2">
      <c r="I235" s="3"/>
      <c r="J235" s="3"/>
    </row>
    <row r="236" spans="9:10" x14ac:dyDescent="0.2">
      <c r="I236" s="3"/>
      <c r="J236" s="3"/>
    </row>
    <row r="237" spans="9:10" x14ac:dyDescent="0.2">
      <c r="I237" s="3"/>
      <c r="J237" s="3"/>
    </row>
    <row r="238" spans="9:10" x14ac:dyDescent="0.2">
      <c r="I238" s="3"/>
      <c r="J238" s="3"/>
    </row>
    <row r="239" spans="9:10" x14ac:dyDescent="0.2">
      <c r="I239" s="3"/>
      <c r="J239" s="3"/>
    </row>
    <row r="240" spans="9:10" x14ac:dyDescent="0.2">
      <c r="I240" s="3"/>
      <c r="J240" s="3"/>
    </row>
    <row r="241" spans="9:10" x14ac:dyDescent="0.2">
      <c r="I241" s="3"/>
      <c r="J241" s="3"/>
    </row>
    <row r="242" spans="9:10" x14ac:dyDescent="0.2">
      <c r="I242" s="3"/>
      <c r="J242" s="3"/>
    </row>
    <row r="243" spans="9:10" x14ac:dyDescent="0.2">
      <c r="I243" s="3"/>
      <c r="J243" s="3"/>
    </row>
    <row r="244" spans="9:10" x14ac:dyDescent="0.2">
      <c r="I244" s="3"/>
      <c r="J244" s="3"/>
    </row>
    <row r="245" spans="9:10" x14ac:dyDescent="0.2">
      <c r="I245" s="3"/>
      <c r="J245" s="3"/>
    </row>
    <row r="246" spans="9:10" x14ac:dyDescent="0.2">
      <c r="I246" s="3"/>
      <c r="J246" s="3"/>
    </row>
    <row r="247" spans="9:10" x14ac:dyDescent="0.2">
      <c r="I247" s="3"/>
      <c r="J247" s="3"/>
    </row>
    <row r="248" spans="9:10" x14ac:dyDescent="0.2">
      <c r="I248" s="3"/>
      <c r="J248" s="3"/>
    </row>
    <row r="249" spans="9:10" x14ac:dyDescent="0.2">
      <c r="I249" s="3"/>
      <c r="J249" s="3"/>
    </row>
    <row r="250" spans="9:10" x14ac:dyDescent="0.2">
      <c r="I250" s="3"/>
      <c r="J250" s="3"/>
    </row>
    <row r="251" spans="9:10" x14ac:dyDescent="0.2">
      <c r="I251" s="3"/>
      <c r="J251" s="3"/>
    </row>
    <row r="252" spans="9:10" x14ac:dyDescent="0.2">
      <c r="I252" s="3"/>
      <c r="J252" s="3"/>
    </row>
    <row r="253" spans="9:10" x14ac:dyDescent="0.2">
      <c r="I253" s="3"/>
      <c r="J253" s="3"/>
    </row>
    <row r="254" spans="9:10" x14ac:dyDescent="0.2">
      <c r="I254" s="3"/>
      <c r="J254" s="3"/>
    </row>
    <row r="255" spans="9:10" x14ac:dyDescent="0.2">
      <c r="I255" s="3"/>
      <c r="J255" s="3"/>
    </row>
    <row r="256" spans="9:10" x14ac:dyDescent="0.2">
      <c r="I256" s="3"/>
      <c r="J256" s="3"/>
    </row>
    <row r="257" spans="9:10" x14ac:dyDescent="0.2">
      <c r="I257" s="3"/>
      <c r="J257" s="3"/>
    </row>
    <row r="258" spans="9:10" x14ac:dyDescent="0.2">
      <c r="I258" s="3"/>
      <c r="J258" s="3"/>
    </row>
    <row r="259" spans="9:10" x14ac:dyDescent="0.2">
      <c r="I259" s="3"/>
      <c r="J259" s="3"/>
    </row>
    <row r="260" spans="9:10" x14ac:dyDescent="0.2">
      <c r="I260" s="3"/>
      <c r="J260" s="3"/>
    </row>
    <row r="261" spans="9:10" x14ac:dyDescent="0.2">
      <c r="I261" s="3"/>
      <c r="J261" s="3"/>
    </row>
    <row r="262" spans="9:10" x14ac:dyDescent="0.2">
      <c r="I262" s="3"/>
      <c r="J262" s="3"/>
    </row>
    <row r="263" spans="9:10" x14ac:dyDescent="0.2">
      <c r="I263" s="3"/>
      <c r="J263" s="3"/>
    </row>
    <row r="264" spans="9:10" x14ac:dyDescent="0.2">
      <c r="I264" s="3"/>
      <c r="J264" s="3"/>
    </row>
    <row r="265" spans="9:10" x14ac:dyDescent="0.2">
      <c r="I265" s="3"/>
      <c r="J265" s="3"/>
    </row>
    <row r="266" spans="9:10" x14ac:dyDescent="0.2">
      <c r="I266" s="3"/>
      <c r="J266" s="3"/>
    </row>
    <row r="267" spans="9:10" x14ac:dyDescent="0.2">
      <c r="I267" s="3"/>
      <c r="J267" s="3"/>
    </row>
    <row r="268" spans="9:10" x14ac:dyDescent="0.2">
      <c r="I268" s="3"/>
      <c r="J268" s="3"/>
    </row>
    <row r="269" spans="9:10" x14ac:dyDescent="0.2">
      <c r="I269" s="3"/>
      <c r="J269" s="3"/>
    </row>
    <row r="270" spans="9:10" x14ac:dyDescent="0.2">
      <c r="I270" s="3"/>
      <c r="J270" s="3"/>
    </row>
    <row r="271" spans="9:10" x14ac:dyDescent="0.2">
      <c r="I271" s="3"/>
      <c r="J271" s="3"/>
    </row>
    <row r="272" spans="9:10" x14ac:dyDescent="0.2">
      <c r="I272" s="3"/>
      <c r="J272" s="3"/>
    </row>
    <row r="273" spans="9:10" x14ac:dyDescent="0.2">
      <c r="I273" s="3"/>
      <c r="J273" s="3"/>
    </row>
    <row r="274" spans="9:10" x14ac:dyDescent="0.2">
      <c r="I274" s="3"/>
      <c r="J274" s="3"/>
    </row>
    <row r="275" spans="9:10" x14ac:dyDescent="0.2">
      <c r="I275" s="3"/>
      <c r="J275" s="3"/>
    </row>
    <row r="276" spans="9:10" x14ac:dyDescent="0.2">
      <c r="I276" s="3"/>
      <c r="J276" s="3"/>
    </row>
    <row r="277" spans="9:10" x14ac:dyDescent="0.2">
      <c r="I277" s="3"/>
      <c r="J277" s="3"/>
    </row>
    <row r="278" spans="9:10" x14ac:dyDescent="0.2">
      <c r="I278" s="3"/>
      <c r="J278" s="3"/>
    </row>
    <row r="279" spans="9:10" x14ac:dyDescent="0.2">
      <c r="I279" s="3"/>
      <c r="J279" s="3"/>
    </row>
    <row r="280" spans="9:10" x14ac:dyDescent="0.2">
      <c r="I280" s="3"/>
      <c r="J280" s="3"/>
    </row>
    <row r="281" spans="9:10" x14ac:dyDescent="0.2">
      <c r="I281" s="3"/>
      <c r="J281" s="3"/>
    </row>
    <row r="282" spans="9:10" x14ac:dyDescent="0.2">
      <c r="I282" s="3"/>
      <c r="J282" s="3"/>
    </row>
    <row r="283" spans="9:10" x14ac:dyDescent="0.2">
      <c r="I283" s="3"/>
      <c r="J283" s="3"/>
    </row>
    <row r="284" spans="9:10" x14ac:dyDescent="0.2">
      <c r="I284" s="3"/>
      <c r="J284" s="3"/>
    </row>
    <row r="285" spans="9:10" x14ac:dyDescent="0.2">
      <c r="I285" s="3"/>
      <c r="J285" s="3"/>
    </row>
    <row r="286" spans="9:10" x14ac:dyDescent="0.2">
      <c r="I286" s="3"/>
      <c r="J286" s="3"/>
    </row>
    <row r="287" spans="9:10" x14ac:dyDescent="0.2">
      <c r="I287" s="3"/>
      <c r="J287" s="3"/>
    </row>
    <row r="288" spans="9:10" x14ac:dyDescent="0.2">
      <c r="I288" s="3"/>
      <c r="J288" s="3"/>
    </row>
    <row r="289" spans="9:10" x14ac:dyDescent="0.2">
      <c r="I289" s="3"/>
      <c r="J289" s="3"/>
    </row>
    <row r="290" spans="9:10" x14ac:dyDescent="0.2">
      <c r="I290" s="3"/>
      <c r="J290" s="3"/>
    </row>
    <row r="291" spans="9:10" x14ac:dyDescent="0.2">
      <c r="I291" s="3"/>
      <c r="J291" s="3"/>
    </row>
    <row r="292" spans="9:10" x14ac:dyDescent="0.2">
      <c r="I292" s="3"/>
      <c r="J292" s="3"/>
    </row>
    <row r="293" spans="9:10" x14ac:dyDescent="0.2">
      <c r="I293" s="3"/>
      <c r="J293" s="3"/>
    </row>
    <row r="294" spans="9:10" x14ac:dyDescent="0.2">
      <c r="I294" s="3"/>
      <c r="J294" s="3"/>
    </row>
    <row r="295" spans="9:10" x14ac:dyDescent="0.2">
      <c r="I295" s="3"/>
      <c r="J295" s="3"/>
    </row>
    <row r="296" spans="9:10" x14ac:dyDescent="0.2">
      <c r="I296" s="3"/>
      <c r="J296" s="3"/>
    </row>
    <row r="297" spans="9:10" x14ac:dyDescent="0.2">
      <c r="I297" s="3"/>
      <c r="J297" s="3"/>
    </row>
    <row r="298" spans="9:10" x14ac:dyDescent="0.2">
      <c r="I298" s="3"/>
      <c r="J298" s="3"/>
    </row>
    <row r="299" spans="9:10" x14ac:dyDescent="0.2">
      <c r="I299" s="3"/>
      <c r="J299" s="3"/>
    </row>
    <row r="300" spans="9:10" x14ac:dyDescent="0.2">
      <c r="I300" s="3"/>
      <c r="J300" s="3"/>
    </row>
    <row r="301" spans="9:10" x14ac:dyDescent="0.2">
      <c r="I301" s="3"/>
      <c r="J301" s="3"/>
    </row>
    <row r="302" spans="9:10" x14ac:dyDescent="0.2">
      <c r="I302" s="3"/>
      <c r="J302" s="3"/>
    </row>
    <row r="303" spans="9:10" x14ac:dyDescent="0.2">
      <c r="I303" s="3"/>
      <c r="J303" s="3"/>
    </row>
    <row r="304" spans="9:10" x14ac:dyDescent="0.2">
      <c r="I304" s="3"/>
      <c r="J304" s="3"/>
    </row>
    <row r="305" spans="9:10" x14ac:dyDescent="0.2">
      <c r="I305" s="3"/>
      <c r="J305" s="3"/>
    </row>
    <row r="306" spans="9:10" x14ac:dyDescent="0.2">
      <c r="I306" s="3"/>
      <c r="J306" s="3"/>
    </row>
    <row r="307" spans="9:10" x14ac:dyDescent="0.2">
      <c r="I307" s="3"/>
      <c r="J307" s="3"/>
    </row>
    <row r="308" spans="9:10" x14ac:dyDescent="0.2">
      <c r="I308" s="3"/>
      <c r="J308" s="3"/>
    </row>
    <row r="309" spans="9:10" x14ac:dyDescent="0.2">
      <c r="I309" s="3"/>
      <c r="J309" s="3"/>
    </row>
    <row r="310" spans="9:10" x14ac:dyDescent="0.2">
      <c r="I310" s="3"/>
      <c r="J310" s="3"/>
    </row>
    <row r="311" spans="9:10" x14ac:dyDescent="0.2">
      <c r="I311" s="3"/>
      <c r="J311" s="3"/>
    </row>
    <row r="312" spans="9:10" x14ac:dyDescent="0.2">
      <c r="I312" s="3"/>
      <c r="J312" s="3"/>
    </row>
    <row r="313" spans="9:10" x14ac:dyDescent="0.2">
      <c r="I313" s="3"/>
      <c r="J313" s="3"/>
    </row>
    <row r="314" spans="9:10" x14ac:dyDescent="0.2">
      <c r="I314" s="3"/>
      <c r="J314" s="3"/>
    </row>
    <row r="315" spans="9:10" x14ac:dyDescent="0.2">
      <c r="I315" s="3"/>
      <c r="J315" s="3"/>
    </row>
    <row r="316" spans="9:10" x14ac:dyDescent="0.2">
      <c r="I316" s="3"/>
      <c r="J316" s="3"/>
    </row>
    <row r="317" spans="9:10" x14ac:dyDescent="0.2">
      <c r="I317" s="3"/>
      <c r="J317" s="3"/>
    </row>
    <row r="318" spans="9:10" x14ac:dyDescent="0.2">
      <c r="I318" s="3"/>
      <c r="J318" s="3"/>
    </row>
    <row r="319" spans="9:10" x14ac:dyDescent="0.2">
      <c r="I319" s="3"/>
      <c r="J319" s="3"/>
    </row>
    <row r="320" spans="9:10" x14ac:dyDescent="0.2">
      <c r="I320" s="3"/>
      <c r="J320" s="3"/>
    </row>
    <row r="321" spans="9:10" x14ac:dyDescent="0.2">
      <c r="I321" s="3"/>
      <c r="J321" s="3"/>
    </row>
    <row r="322" spans="9:10" x14ac:dyDescent="0.2">
      <c r="I322" s="3"/>
      <c r="J322" s="3"/>
    </row>
    <row r="323" spans="9:10" x14ac:dyDescent="0.2">
      <c r="I323" s="3"/>
      <c r="J323" s="3"/>
    </row>
    <row r="324" spans="9:10" x14ac:dyDescent="0.2">
      <c r="I324" s="3"/>
      <c r="J324" s="3"/>
    </row>
    <row r="325" spans="9:10" x14ac:dyDescent="0.2">
      <c r="I325" s="3"/>
      <c r="J325" s="3"/>
    </row>
    <row r="326" spans="9:10" x14ac:dyDescent="0.2">
      <c r="I326" s="3"/>
      <c r="J326" s="3"/>
    </row>
    <row r="327" spans="9:10" x14ac:dyDescent="0.2">
      <c r="I327" s="3"/>
      <c r="J327" s="3"/>
    </row>
    <row r="328" spans="9:10" x14ac:dyDescent="0.2">
      <c r="I328" s="3"/>
      <c r="J328" s="3"/>
    </row>
    <row r="329" spans="9:10" x14ac:dyDescent="0.2">
      <c r="I329" s="3"/>
      <c r="J329" s="3"/>
    </row>
    <row r="330" spans="9:10" x14ac:dyDescent="0.2">
      <c r="I330" s="3"/>
      <c r="J330" s="3"/>
    </row>
    <row r="331" spans="9:10" x14ac:dyDescent="0.2">
      <c r="I331" s="3"/>
      <c r="J331" s="3"/>
    </row>
    <row r="332" spans="9:10" x14ac:dyDescent="0.2">
      <c r="I332" s="3"/>
      <c r="J332" s="3"/>
    </row>
    <row r="333" spans="9:10" x14ac:dyDescent="0.2">
      <c r="I333" s="3"/>
      <c r="J333" s="3"/>
    </row>
    <row r="334" spans="9:10" x14ac:dyDescent="0.2">
      <c r="I334" s="3"/>
      <c r="J334" s="3"/>
    </row>
    <row r="335" spans="9:10" x14ac:dyDescent="0.2">
      <c r="I335" s="3"/>
      <c r="J335" s="3"/>
    </row>
    <row r="336" spans="9:10" x14ac:dyDescent="0.2">
      <c r="I336" s="3"/>
      <c r="J336" s="3"/>
    </row>
    <row r="337" spans="9:10" x14ac:dyDescent="0.2">
      <c r="I337" s="3"/>
      <c r="J337" s="3"/>
    </row>
    <row r="338" spans="9:10" x14ac:dyDescent="0.2">
      <c r="I338" s="3"/>
      <c r="J338" s="3"/>
    </row>
    <row r="339" spans="9:10" x14ac:dyDescent="0.2">
      <c r="I339" s="3"/>
      <c r="J339" s="3"/>
    </row>
    <row r="340" spans="9:10" x14ac:dyDescent="0.2">
      <c r="I340" s="3"/>
      <c r="J340" s="3"/>
    </row>
    <row r="341" spans="9:10" x14ac:dyDescent="0.2">
      <c r="I341" s="3"/>
      <c r="J341" s="3"/>
    </row>
    <row r="342" spans="9:10" x14ac:dyDescent="0.2">
      <c r="I342" s="3"/>
      <c r="J342" s="3"/>
    </row>
    <row r="343" spans="9:10" x14ac:dyDescent="0.2">
      <c r="I343" s="3"/>
      <c r="J343" s="3"/>
    </row>
    <row r="344" spans="9:10" x14ac:dyDescent="0.2">
      <c r="I344" s="3"/>
      <c r="J344" s="3"/>
    </row>
    <row r="345" spans="9:10" x14ac:dyDescent="0.2">
      <c r="I345" s="3"/>
      <c r="J345" s="3"/>
    </row>
    <row r="346" spans="9:10" x14ac:dyDescent="0.2">
      <c r="I346" s="3"/>
      <c r="J346" s="3"/>
    </row>
    <row r="347" spans="9:10" x14ac:dyDescent="0.2">
      <c r="I347" s="3"/>
      <c r="J347" s="3"/>
    </row>
    <row r="348" spans="9:10" x14ac:dyDescent="0.2">
      <c r="I348" s="3"/>
      <c r="J348" s="3"/>
    </row>
    <row r="349" spans="9:10" x14ac:dyDescent="0.2">
      <c r="I349" s="3"/>
      <c r="J349" s="3"/>
    </row>
    <row r="350" spans="9:10" x14ac:dyDescent="0.2">
      <c r="I350" s="3"/>
      <c r="J350" s="3"/>
    </row>
    <row r="351" spans="9:10" x14ac:dyDescent="0.2">
      <c r="I351" s="3"/>
      <c r="J351" s="3"/>
    </row>
    <row r="352" spans="9:10" x14ac:dyDescent="0.2">
      <c r="I352" s="3"/>
      <c r="J352" s="3"/>
    </row>
    <row r="353" spans="9:10" x14ac:dyDescent="0.2">
      <c r="I353" s="3"/>
      <c r="J353" s="3"/>
    </row>
    <row r="354" spans="9:10" x14ac:dyDescent="0.2">
      <c r="I354" s="3"/>
      <c r="J354" s="3"/>
    </row>
    <row r="355" spans="9:10" x14ac:dyDescent="0.2">
      <c r="I355" s="3"/>
      <c r="J355" s="3"/>
    </row>
    <row r="356" spans="9:10" x14ac:dyDescent="0.2">
      <c r="I356" s="3"/>
      <c r="J356" s="3"/>
    </row>
    <row r="357" spans="9:10" x14ac:dyDescent="0.2">
      <c r="I357" s="3"/>
      <c r="J357" s="3"/>
    </row>
    <row r="358" spans="9:10" x14ac:dyDescent="0.2">
      <c r="I358" s="3"/>
      <c r="J358" s="3"/>
    </row>
    <row r="359" spans="9:10" x14ac:dyDescent="0.2">
      <c r="I359" s="3"/>
      <c r="J359" s="3"/>
    </row>
    <row r="360" spans="9:10" x14ac:dyDescent="0.2">
      <c r="I360" s="3"/>
      <c r="J360" s="3"/>
    </row>
    <row r="361" spans="9:10" x14ac:dyDescent="0.2">
      <c r="I361" s="3"/>
      <c r="J361" s="3"/>
    </row>
    <row r="362" spans="9:10" x14ac:dyDescent="0.2">
      <c r="I362" s="3"/>
      <c r="J362" s="3"/>
    </row>
    <row r="363" spans="9:10" x14ac:dyDescent="0.2">
      <c r="I363" s="3"/>
      <c r="J363" s="3"/>
    </row>
    <row r="364" spans="9:10" x14ac:dyDescent="0.2">
      <c r="I364" s="3"/>
      <c r="J364" s="3"/>
    </row>
    <row r="365" spans="9:10" x14ac:dyDescent="0.2">
      <c r="I365" s="3"/>
      <c r="J365" s="3"/>
    </row>
    <row r="366" spans="9:10" x14ac:dyDescent="0.2">
      <c r="I366" s="3"/>
      <c r="J366" s="3"/>
    </row>
    <row r="367" spans="9:10" x14ac:dyDescent="0.2">
      <c r="I367" s="3"/>
      <c r="J367" s="3"/>
    </row>
    <row r="368" spans="9:10" x14ac:dyDescent="0.2">
      <c r="I368" s="3"/>
      <c r="J368" s="3"/>
    </row>
    <row r="369" spans="9:10" x14ac:dyDescent="0.2">
      <c r="I369" s="3"/>
      <c r="J369" s="3"/>
    </row>
    <row r="370" spans="9:10" x14ac:dyDescent="0.2">
      <c r="I370" s="3"/>
      <c r="J370" s="3"/>
    </row>
    <row r="371" spans="9:10" x14ac:dyDescent="0.2">
      <c r="I371" s="3"/>
      <c r="J371" s="3"/>
    </row>
    <row r="372" spans="9:10" x14ac:dyDescent="0.2">
      <c r="I372" s="3"/>
      <c r="J372" s="3"/>
    </row>
    <row r="373" spans="9:10" x14ac:dyDescent="0.2">
      <c r="I373" s="3"/>
      <c r="J373" s="3"/>
    </row>
    <row r="374" spans="9:10" x14ac:dyDescent="0.2">
      <c r="I374" s="3"/>
      <c r="J374" s="3"/>
    </row>
    <row r="375" spans="9:10" x14ac:dyDescent="0.2">
      <c r="I375" s="3"/>
      <c r="J375" s="3"/>
    </row>
    <row r="376" spans="9:10" x14ac:dyDescent="0.2">
      <c r="I376" s="3"/>
      <c r="J376" s="3"/>
    </row>
    <row r="377" spans="9:10" x14ac:dyDescent="0.2">
      <c r="I377" s="3"/>
      <c r="J377" s="3"/>
    </row>
    <row r="378" spans="9:10" x14ac:dyDescent="0.2">
      <c r="I378" s="3"/>
      <c r="J378" s="3"/>
    </row>
    <row r="379" spans="9:10" x14ac:dyDescent="0.2">
      <c r="I379" s="3"/>
      <c r="J379" s="3"/>
    </row>
    <row r="380" spans="9:10" x14ac:dyDescent="0.2">
      <c r="I380" s="3"/>
      <c r="J380" s="3"/>
    </row>
    <row r="381" spans="9:10" x14ac:dyDescent="0.2">
      <c r="I381" s="3"/>
      <c r="J381" s="3"/>
    </row>
    <row r="382" spans="9:10" x14ac:dyDescent="0.2">
      <c r="I382" s="3"/>
      <c r="J382" s="3"/>
    </row>
    <row r="383" spans="9:10" x14ac:dyDescent="0.2">
      <c r="I383" s="3"/>
      <c r="J383" s="3"/>
    </row>
    <row r="384" spans="9:10" x14ac:dyDescent="0.2">
      <c r="I384" s="3"/>
      <c r="J384" s="3"/>
    </row>
    <row r="385" spans="9:10" x14ac:dyDescent="0.2">
      <c r="I385" s="3"/>
      <c r="J385" s="3"/>
    </row>
    <row r="386" spans="9:10" x14ac:dyDescent="0.2">
      <c r="I386" s="3"/>
      <c r="J386" s="3"/>
    </row>
    <row r="387" spans="9:10" x14ac:dyDescent="0.2">
      <c r="I387" s="3"/>
      <c r="J387" s="3"/>
    </row>
    <row r="388" spans="9:10" x14ac:dyDescent="0.2">
      <c r="I388" s="3"/>
      <c r="J388" s="3"/>
    </row>
    <row r="389" spans="9:10" x14ac:dyDescent="0.2">
      <c r="I389" s="3"/>
      <c r="J389" s="3"/>
    </row>
    <row r="390" spans="9:10" x14ac:dyDescent="0.2">
      <c r="I390" s="3"/>
      <c r="J390" s="3"/>
    </row>
    <row r="391" spans="9:10" x14ac:dyDescent="0.2">
      <c r="I391" s="3"/>
      <c r="J391" s="3"/>
    </row>
    <row r="392" spans="9:10" x14ac:dyDescent="0.2">
      <c r="I392" s="3"/>
      <c r="J392" s="3"/>
    </row>
    <row r="393" spans="9:10" x14ac:dyDescent="0.2">
      <c r="I393" s="3"/>
      <c r="J393" s="3"/>
    </row>
    <row r="394" spans="9:10" x14ac:dyDescent="0.2">
      <c r="I394" s="3"/>
      <c r="J394" s="3"/>
    </row>
    <row r="395" spans="9:10" x14ac:dyDescent="0.2">
      <c r="I395" s="3"/>
      <c r="J395" s="3"/>
    </row>
    <row r="396" spans="9:10" x14ac:dyDescent="0.2">
      <c r="I396" s="3"/>
      <c r="J396" s="3"/>
    </row>
    <row r="397" spans="9:10" x14ac:dyDescent="0.2">
      <c r="I397" s="3"/>
      <c r="J397" s="3"/>
    </row>
    <row r="398" spans="9:10" x14ac:dyDescent="0.2">
      <c r="I398" s="3"/>
      <c r="J398" s="3"/>
    </row>
    <row r="399" spans="9:10" x14ac:dyDescent="0.2">
      <c r="I399" s="3"/>
      <c r="J399" s="3"/>
    </row>
    <row r="400" spans="9:10" x14ac:dyDescent="0.2">
      <c r="I400" s="3"/>
      <c r="J400" s="3"/>
    </row>
    <row r="401" spans="9:10" x14ac:dyDescent="0.2">
      <c r="I401" s="3"/>
      <c r="J401" s="3"/>
    </row>
    <row r="402" spans="9:10" x14ac:dyDescent="0.2">
      <c r="I402" s="3"/>
      <c r="J402" s="3"/>
    </row>
    <row r="403" spans="9:10" x14ac:dyDescent="0.2">
      <c r="I403" s="3"/>
      <c r="J403" s="3"/>
    </row>
    <row r="404" spans="9:10" x14ac:dyDescent="0.2">
      <c r="I404" s="3"/>
      <c r="J404" s="3"/>
    </row>
    <row r="405" spans="9:10" x14ac:dyDescent="0.2">
      <c r="I405" s="3"/>
      <c r="J405" s="3"/>
    </row>
    <row r="406" spans="9:10" x14ac:dyDescent="0.2">
      <c r="I406" s="3"/>
      <c r="J406" s="3"/>
    </row>
    <row r="407" spans="9:10" x14ac:dyDescent="0.2">
      <c r="I407" s="3"/>
      <c r="J407" s="3"/>
    </row>
    <row r="408" spans="9:10" x14ac:dyDescent="0.2">
      <c r="I408" s="3"/>
      <c r="J408" s="3"/>
    </row>
    <row r="409" spans="9:10" x14ac:dyDescent="0.2">
      <c r="I409" s="3"/>
      <c r="J409" s="3"/>
    </row>
    <row r="410" spans="9:10" x14ac:dyDescent="0.2">
      <c r="I410" s="3"/>
      <c r="J410" s="3"/>
    </row>
    <row r="411" spans="9:10" x14ac:dyDescent="0.2">
      <c r="I411" s="3"/>
      <c r="J411" s="3"/>
    </row>
    <row r="412" spans="9:10" x14ac:dyDescent="0.2">
      <c r="I412" s="3"/>
      <c r="J412" s="3"/>
    </row>
    <row r="413" spans="9:10" x14ac:dyDescent="0.2">
      <c r="I413" s="3"/>
      <c r="J413" s="3"/>
    </row>
    <row r="414" spans="9:10" x14ac:dyDescent="0.2">
      <c r="I414" s="3"/>
      <c r="J414" s="3"/>
    </row>
    <row r="415" spans="9:10" x14ac:dyDescent="0.2">
      <c r="I415" s="3"/>
      <c r="J415" s="3"/>
    </row>
    <row r="416" spans="9:10" x14ac:dyDescent="0.2">
      <c r="I416" s="3"/>
      <c r="J416" s="3"/>
    </row>
    <row r="417" spans="9:10" x14ac:dyDescent="0.2">
      <c r="I417" s="3"/>
      <c r="J417" s="3"/>
    </row>
    <row r="418" spans="9:10" x14ac:dyDescent="0.2">
      <c r="I418" s="3"/>
      <c r="J418" s="3"/>
    </row>
    <row r="419" spans="9:10" x14ac:dyDescent="0.2">
      <c r="I419" s="3"/>
      <c r="J419" s="3"/>
    </row>
    <row r="420" spans="9:10" x14ac:dyDescent="0.2">
      <c r="I420" s="3"/>
      <c r="J420" s="3"/>
    </row>
    <row r="421" spans="9:10" x14ac:dyDescent="0.2">
      <c r="I421" s="3"/>
      <c r="J421" s="3"/>
    </row>
    <row r="422" spans="9:10" x14ac:dyDescent="0.2">
      <c r="I422" s="3"/>
      <c r="J422" s="3"/>
    </row>
    <row r="423" spans="9:10" x14ac:dyDescent="0.2">
      <c r="I423" s="3"/>
      <c r="J423" s="3"/>
    </row>
    <row r="424" spans="9:10" x14ac:dyDescent="0.2">
      <c r="I424" s="3"/>
      <c r="J424" s="3"/>
    </row>
    <row r="425" spans="9:10" x14ac:dyDescent="0.2">
      <c r="I425" s="3"/>
      <c r="J425" s="3"/>
    </row>
    <row r="426" spans="9:10" x14ac:dyDescent="0.2">
      <c r="I426" s="3"/>
      <c r="J426" s="3"/>
    </row>
    <row r="427" spans="9:10" x14ac:dyDescent="0.2">
      <c r="I427" s="3"/>
      <c r="J427" s="3"/>
    </row>
    <row r="428" spans="9:10" x14ac:dyDescent="0.2">
      <c r="I428" s="3"/>
      <c r="J428" s="3"/>
    </row>
    <row r="429" spans="9:10" x14ac:dyDescent="0.2">
      <c r="I429" s="3"/>
      <c r="J429" s="3"/>
    </row>
    <row r="430" spans="9:10" x14ac:dyDescent="0.2">
      <c r="I430" s="3"/>
      <c r="J430" s="3"/>
    </row>
    <row r="431" spans="9:10" x14ac:dyDescent="0.2">
      <c r="I431" s="3"/>
      <c r="J431" s="3"/>
    </row>
    <row r="432" spans="9:10" x14ac:dyDescent="0.2">
      <c r="I432" s="3"/>
      <c r="J432" s="3"/>
    </row>
    <row r="433" spans="9:10" x14ac:dyDescent="0.2">
      <c r="I433" s="3"/>
      <c r="J433" s="3"/>
    </row>
    <row r="434" spans="9:10" x14ac:dyDescent="0.2">
      <c r="I434" s="3"/>
      <c r="J434" s="3"/>
    </row>
    <row r="435" spans="9:10" x14ac:dyDescent="0.2">
      <c r="I435" s="3"/>
      <c r="J435" s="3"/>
    </row>
    <row r="436" spans="9:10" x14ac:dyDescent="0.2">
      <c r="I436" s="3"/>
      <c r="J436" s="3"/>
    </row>
    <row r="437" spans="9:10" x14ac:dyDescent="0.2">
      <c r="I437" s="3"/>
      <c r="J437" s="3"/>
    </row>
    <row r="438" spans="9:10" x14ac:dyDescent="0.2">
      <c r="I438" s="3"/>
      <c r="J438" s="3"/>
    </row>
    <row r="439" spans="9:10" x14ac:dyDescent="0.2">
      <c r="I439" s="3"/>
      <c r="J439" s="3"/>
    </row>
    <row r="440" spans="9:10" x14ac:dyDescent="0.2">
      <c r="I440" s="3"/>
      <c r="J440" s="3"/>
    </row>
    <row r="441" spans="9:10" x14ac:dyDescent="0.2">
      <c r="I441" s="3"/>
      <c r="J441" s="3"/>
    </row>
    <row r="442" spans="9:10" x14ac:dyDescent="0.2">
      <c r="I442" s="3"/>
      <c r="J442" s="3"/>
    </row>
    <row r="443" spans="9:10" x14ac:dyDescent="0.2">
      <c r="I443" s="3"/>
      <c r="J443" s="3"/>
    </row>
    <row r="444" spans="9:10" x14ac:dyDescent="0.2">
      <c r="I444" s="3"/>
      <c r="J444" s="3"/>
    </row>
    <row r="445" spans="9:10" x14ac:dyDescent="0.2">
      <c r="I445" s="3"/>
      <c r="J445" s="3"/>
    </row>
    <row r="446" spans="9:10" x14ac:dyDescent="0.2">
      <c r="I446" s="3"/>
      <c r="J446" s="3"/>
    </row>
    <row r="447" spans="9:10" x14ac:dyDescent="0.2">
      <c r="I447" s="3"/>
      <c r="J447" s="3"/>
    </row>
    <row r="448" spans="9:10" x14ac:dyDescent="0.2">
      <c r="I448" s="3"/>
      <c r="J448" s="3"/>
    </row>
    <row r="449" spans="9:10" x14ac:dyDescent="0.2">
      <c r="I449" s="3"/>
      <c r="J449" s="3"/>
    </row>
    <row r="450" spans="9:10" x14ac:dyDescent="0.2">
      <c r="I450" s="3"/>
      <c r="J450" s="3"/>
    </row>
    <row r="451" spans="9:10" x14ac:dyDescent="0.2">
      <c r="I451" s="3"/>
      <c r="J451" s="3"/>
    </row>
    <row r="452" spans="9:10" x14ac:dyDescent="0.2">
      <c r="I452" s="3"/>
      <c r="J452" s="3"/>
    </row>
    <row r="453" spans="9:10" x14ac:dyDescent="0.2">
      <c r="I453" s="3"/>
      <c r="J453" s="3"/>
    </row>
    <row r="454" spans="9:10" x14ac:dyDescent="0.2">
      <c r="I454" s="3"/>
      <c r="J454" s="3"/>
    </row>
    <row r="455" spans="9:10" x14ac:dyDescent="0.2">
      <c r="I455" s="3"/>
      <c r="J455" s="3"/>
    </row>
    <row r="456" spans="9:10" x14ac:dyDescent="0.2">
      <c r="I456" s="3"/>
      <c r="J456" s="3"/>
    </row>
    <row r="457" spans="9:10" x14ac:dyDescent="0.2">
      <c r="I457" s="3"/>
      <c r="J457" s="3"/>
    </row>
    <row r="458" spans="9:10" x14ac:dyDescent="0.2">
      <c r="I458" s="3"/>
      <c r="J458" s="3"/>
    </row>
    <row r="459" spans="9:10" x14ac:dyDescent="0.2">
      <c r="I459" s="3"/>
      <c r="J459" s="3"/>
    </row>
    <row r="460" spans="9:10" x14ac:dyDescent="0.2">
      <c r="I460" s="3"/>
      <c r="J460" s="3"/>
    </row>
    <row r="461" spans="9:10" x14ac:dyDescent="0.2">
      <c r="I461" s="3"/>
      <c r="J461" s="3"/>
    </row>
    <row r="462" spans="9:10" x14ac:dyDescent="0.2">
      <c r="I462" s="3"/>
      <c r="J462" s="3"/>
    </row>
    <row r="463" spans="9:10" x14ac:dyDescent="0.2">
      <c r="I463" s="3"/>
      <c r="J463" s="3"/>
    </row>
    <row r="464" spans="9:10" x14ac:dyDescent="0.2">
      <c r="I464" s="3"/>
      <c r="J464" s="3"/>
    </row>
    <row r="465" spans="9:10" x14ac:dyDescent="0.2">
      <c r="I465" s="3"/>
      <c r="J465" s="3"/>
    </row>
    <row r="466" spans="9:10" x14ac:dyDescent="0.2">
      <c r="I466" s="3"/>
      <c r="J466" s="3"/>
    </row>
    <row r="467" spans="9:10" x14ac:dyDescent="0.2">
      <c r="I467" s="3"/>
      <c r="J467" s="3"/>
    </row>
    <row r="468" spans="9:10" x14ac:dyDescent="0.2">
      <c r="I468" s="3"/>
      <c r="J468" s="3"/>
    </row>
    <row r="469" spans="9:10" x14ac:dyDescent="0.2">
      <c r="I469" s="3"/>
      <c r="J469" s="3"/>
    </row>
    <row r="470" spans="9:10" x14ac:dyDescent="0.2">
      <c r="I470" s="3"/>
      <c r="J470" s="3"/>
    </row>
    <row r="471" spans="9:10" x14ac:dyDescent="0.2">
      <c r="I471" s="3"/>
      <c r="J471" s="3"/>
    </row>
    <row r="472" spans="9:10" x14ac:dyDescent="0.2">
      <c r="I472" s="3"/>
      <c r="J472" s="3"/>
    </row>
    <row r="473" spans="9:10" x14ac:dyDescent="0.2">
      <c r="I473" s="3"/>
      <c r="J473" s="3"/>
    </row>
    <row r="474" spans="9:10" x14ac:dyDescent="0.2">
      <c r="I474" s="3"/>
      <c r="J474" s="3"/>
    </row>
    <row r="475" spans="9:10" x14ac:dyDescent="0.2">
      <c r="I475" s="3"/>
      <c r="J475" s="3"/>
    </row>
    <row r="476" spans="9:10" x14ac:dyDescent="0.2">
      <c r="I476" s="3"/>
      <c r="J476" s="3"/>
    </row>
    <row r="477" spans="9:10" x14ac:dyDescent="0.2">
      <c r="I477" s="3"/>
      <c r="J477" s="3"/>
    </row>
    <row r="478" spans="9:10" x14ac:dyDescent="0.2">
      <c r="I478" s="3"/>
      <c r="J478" s="3"/>
    </row>
    <row r="479" spans="9:10" x14ac:dyDescent="0.2">
      <c r="I479" s="3"/>
      <c r="J479" s="3"/>
    </row>
    <row r="480" spans="9:10" x14ac:dyDescent="0.2">
      <c r="I480" s="3"/>
      <c r="J480" s="3"/>
    </row>
    <row r="481" spans="9:10" x14ac:dyDescent="0.2">
      <c r="I481" s="3"/>
      <c r="J481" s="3"/>
    </row>
    <row r="482" spans="9:10" x14ac:dyDescent="0.2">
      <c r="I482" s="3"/>
      <c r="J482" s="3"/>
    </row>
    <row r="483" spans="9:10" x14ac:dyDescent="0.2">
      <c r="I483" s="3"/>
      <c r="J483" s="3"/>
    </row>
    <row r="484" spans="9:10" x14ac:dyDescent="0.2">
      <c r="I484" s="3"/>
      <c r="J484" s="3"/>
    </row>
    <row r="485" spans="9:10" x14ac:dyDescent="0.2">
      <c r="I485" s="3"/>
      <c r="J485" s="3"/>
    </row>
    <row r="486" spans="9:10" x14ac:dyDescent="0.2">
      <c r="I486" s="3"/>
      <c r="J486" s="3"/>
    </row>
    <row r="487" spans="9:10" x14ac:dyDescent="0.2">
      <c r="I487" s="3"/>
      <c r="J487" s="3"/>
    </row>
    <row r="488" spans="9:10" x14ac:dyDescent="0.2">
      <c r="I488" s="3"/>
      <c r="J488" s="3"/>
    </row>
    <row r="489" spans="9:10" x14ac:dyDescent="0.2">
      <c r="I489" s="3"/>
      <c r="J489" s="3"/>
    </row>
    <row r="490" spans="9:10" x14ac:dyDescent="0.2">
      <c r="I490" s="3"/>
      <c r="J490" s="3"/>
    </row>
    <row r="491" spans="9:10" x14ac:dyDescent="0.2">
      <c r="I491" s="3"/>
      <c r="J491" s="3"/>
    </row>
    <row r="492" spans="9:10" x14ac:dyDescent="0.2">
      <c r="I492" s="3"/>
      <c r="J492" s="3"/>
    </row>
    <row r="493" spans="9:10" x14ac:dyDescent="0.2">
      <c r="I493" s="3"/>
      <c r="J493" s="3"/>
    </row>
    <row r="494" spans="9:10" x14ac:dyDescent="0.2">
      <c r="I494" s="3"/>
      <c r="J494" s="3"/>
    </row>
    <row r="495" spans="9:10" x14ac:dyDescent="0.2">
      <c r="I495" s="3"/>
      <c r="J495" s="3"/>
    </row>
    <row r="496" spans="9:10" x14ac:dyDescent="0.2">
      <c r="I496" s="3"/>
      <c r="J496" s="3"/>
    </row>
    <row r="497" spans="9:10" x14ac:dyDescent="0.2">
      <c r="I497" s="3"/>
      <c r="J497" s="3"/>
    </row>
    <row r="498" spans="9:10" x14ac:dyDescent="0.2">
      <c r="I498" s="3"/>
      <c r="J498" s="3"/>
    </row>
    <row r="499" spans="9:10" x14ac:dyDescent="0.2">
      <c r="I499" s="3"/>
      <c r="J499" s="3"/>
    </row>
    <row r="500" spans="9:10" x14ac:dyDescent="0.2">
      <c r="I500" s="3"/>
      <c r="J500" s="3"/>
    </row>
    <row r="501" spans="9:10" x14ac:dyDescent="0.2">
      <c r="I501" s="3"/>
      <c r="J501" s="3"/>
    </row>
    <row r="502" spans="9:10" x14ac:dyDescent="0.2">
      <c r="I502" s="3"/>
      <c r="J502" s="3"/>
    </row>
    <row r="503" spans="9:10" x14ac:dyDescent="0.2">
      <c r="I503" s="3"/>
      <c r="J503" s="3"/>
    </row>
    <row r="504" spans="9:10" x14ac:dyDescent="0.2">
      <c r="I504" s="3"/>
      <c r="J504" s="3"/>
    </row>
    <row r="505" spans="9:10" x14ac:dyDescent="0.2">
      <c r="I505" s="3"/>
      <c r="J505" s="3"/>
    </row>
    <row r="506" spans="9:10" x14ac:dyDescent="0.2">
      <c r="I506" s="3"/>
      <c r="J506" s="3"/>
    </row>
    <row r="507" spans="9:10" x14ac:dyDescent="0.2">
      <c r="I507" s="3"/>
      <c r="J507" s="3"/>
    </row>
    <row r="508" spans="9:10" x14ac:dyDescent="0.2">
      <c r="I508" s="3"/>
      <c r="J508" s="3"/>
    </row>
    <row r="509" spans="9:10" x14ac:dyDescent="0.2">
      <c r="I509" s="3"/>
      <c r="J509" s="3"/>
    </row>
    <row r="510" spans="9:10" x14ac:dyDescent="0.2">
      <c r="I510" s="3"/>
      <c r="J510" s="3"/>
    </row>
    <row r="511" spans="9:10" x14ac:dyDescent="0.2">
      <c r="I511" s="3"/>
      <c r="J511" s="3"/>
    </row>
    <row r="512" spans="9:10" x14ac:dyDescent="0.2">
      <c r="I512" s="3"/>
      <c r="J512" s="3"/>
    </row>
    <row r="513" spans="9:10" x14ac:dyDescent="0.2">
      <c r="I513" s="3"/>
      <c r="J513" s="3"/>
    </row>
    <row r="514" spans="9:10" x14ac:dyDescent="0.2">
      <c r="I514" s="3"/>
      <c r="J514" s="3"/>
    </row>
    <row r="515" spans="9:10" x14ac:dyDescent="0.2">
      <c r="I515" s="3"/>
      <c r="J515" s="3"/>
    </row>
    <row r="516" spans="9:10" x14ac:dyDescent="0.2">
      <c r="I516" s="3"/>
      <c r="J516" s="3"/>
    </row>
    <row r="517" spans="9:10" x14ac:dyDescent="0.2">
      <c r="I517" s="3"/>
      <c r="J517" s="3"/>
    </row>
    <row r="518" spans="9:10" x14ac:dyDescent="0.2">
      <c r="I518" s="3"/>
      <c r="J518" s="3"/>
    </row>
    <row r="519" spans="9:10" x14ac:dyDescent="0.2">
      <c r="I519" s="3"/>
      <c r="J519" s="3"/>
    </row>
    <row r="520" spans="9:10" x14ac:dyDescent="0.2">
      <c r="I520" s="3"/>
      <c r="J520" s="3"/>
    </row>
    <row r="521" spans="9:10" x14ac:dyDescent="0.2">
      <c r="I521" s="3"/>
      <c r="J521" s="3"/>
    </row>
    <row r="522" spans="9:10" x14ac:dyDescent="0.2">
      <c r="I522" s="3"/>
      <c r="J522" s="3"/>
    </row>
    <row r="523" spans="9:10" x14ac:dyDescent="0.2">
      <c r="I523" s="3"/>
      <c r="J523" s="3"/>
    </row>
    <row r="524" spans="9:10" x14ac:dyDescent="0.2">
      <c r="I524" s="3"/>
      <c r="J524" s="3"/>
    </row>
    <row r="525" spans="9:10" x14ac:dyDescent="0.2">
      <c r="I525" s="3"/>
      <c r="J525" s="3"/>
    </row>
    <row r="526" spans="9:10" x14ac:dyDescent="0.2">
      <c r="I526" s="3"/>
      <c r="J526" s="3"/>
    </row>
    <row r="527" spans="9:10" x14ac:dyDescent="0.2">
      <c r="I527" s="3"/>
      <c r="J527" s="3"/>
    </row>
    <row r="528" spans="9:10" x14ac:dyDescent="0.2">
      <c r="I528" s="3"/>
      <c r="J528" s="3"/>
    </row>
    <row r="529" spans="9:10" x14ac:dyDescent="0.2">
      <c r="I529" s="3"/>
      <c r="J529" s="3"/>
    </row>
    <row r="530" spans="9:10" x14ac:dyDescent="0.2">
      <c r="I530" s="3"/>
      <c r="J530" s="3"/>
    </row>
    <row r="531" spans="9:10" x14ac:dyDescent="0.2">
      <c r="I531" s="3"/>
      <c r="J531" s="3"/>
    </row>
    <row r="532" spans="9:10" x14ac:dyDescent="0.2">
      <c r="I532" s="3"/>
      <c r="J532" s="3"/>
    </row>
    <row r="533" spans="9:10" x14ac:dyDescent="0.2">
      <c r="I533" s="3"/>
      <c r="J533" s="3"/>
    </row>
    <row r="534" spans="9:10" x14ac:dyDescent="0.2">
      <c r="I534" s="3"/>
      <c r="J534" s="3"/>
    </row>
    <row r="535" spans="9:10" x14ac:dyDescent="0.2">
      <c r="I535" s="3"/>
      <c r="J535" s="3"/>
    </row>
    <row r="536" spans="9:10" x14ac:dyDescent="0.2">
      <c r="I536" s="3"/>
      <c r="J536" s="3"/>
    </row>
    <row r="537" spans="9:10" x14ac:dyDescent="0.2">
      <c r="I537" s="3"/>
      <c r="J537" s="3"/>
    </row>
    <row r="538" spans="9:10" x14ac:dyDescent="0.2">
      <c r="I538" s="3"/>
      <c r="J538" s="3"/>
    </row>
    <row r="539" spans="9:10" x14ac:dyDescent="0.2">
      <c r="I539" s="3"/>
      <c r="J539" s="3"/>
    </row>
    <row r="540" spans="9:10" x14ac:dyDescent="0.2">
      <c r="I540" s="3"/>
      <c r="J540" s="3"/>
    </row>
    <row r="541" spans="9:10" x14ac:dyDescent="0.2">
      <c r="I541" s="3"/>
      <c r="J541" s="3"/>
    </row>
    <row r="542" spans="9:10" x14ac:dyDescent="0.2">
      <c r="I542" s="3"/>
      <c r="J542" s="3"/>
    </row>
    <row r="543" spans="9:10" x14ac:dyDescent="0.2">
      <c r="I543" s="3"/>
      <c r="J543" s="3"/>
    </row>
    <row r="544" spans="9:10" x14ac:dyDescent="0.2">
      <c r="I544" s="3"/>
      <c r="J544" s="3"/>
    </row>
    <row r="545" spans="9:10" x14ac:dyDescent="0.2">
      <c r="I545" s="3"/>
      <c r="J545" s="3"/>
    </row>
    <row r="546" spans="9:10" x14ac:dyDescent="0.2">
      <c r="I546" s="3"/>
      <c r="J546" s="3"/>
    </row>
    <row r="547" spans="9:10" x14ac:dyDescent="0.2">
      <c r="I547" s="3"/>
      <c r="J547" s="3"/>
    </row>
    <row r="548" spans="9:10" x14ac:dyDescent="0.2">
      <c r="I548" s="3"/>
      <c r="J548" s="3"/>
    </row>
    <row r="549" spans="9:10" x14ac:dyDescent="0.2">
      <c r="I549" s="3"/>
      <c r="J549" s="3"/>
    </row>
    <row r="550" spans="9:10" x14ac:dyDescent="0.2">
      <c r="I550" s="3"/>
      <c r="J550" s="3"/>
    </row>
    <row r="551" spans="9:10" x14ac:dyDescent="0.2">
      <c r="I551" s="3"/>
      <c r="J551" s="3"/>
    </row>
    <row r="552" spans="9:10" x14ac:dyDescent="0.2">
      <c r="I552" s="3"/>
      <c r="J552" s="3"/>
    </row>
    <row r="553" spans="9:10" x14ac:dyDescent="0.2">
      <c r="I553" s="3"/>
      <c r="J553" s="3"/>
    </row>
    <row r="554" spans="9:10" x14ac:dyDescent="0.2">
      <c r="I554" s="3"/>
      <c r="J554" s="3"/>
    </row>
    <row r="555" spans="9:10" x14ac:dyDescent="0.2">
      <c r="I555" s="3"/>
      <c r="J555" s="3"/>
    </row>
    <row r="556" spans="9:10" x14ac:dyDescent="0.2">
      <c r="I556" s="3"/>
      <c r="J556" s="3"/>
    </row>
    <row r="557" spans="9:10" x14ac:dyDescent="0.2">
      <c r="I557" s="3"/>
      <c r="J557" s="3"/>
    </row>
    <row r="558" spans="9:10" x14ac:dyDescent="0.2">
      <c r="I558" s="3"/>
      <c r="J558" s="3"/>
    </row>
    <row r="559" spans="9:10" x14ac:dyDescent="0.2">
      <c r="I559" s="3"/>
      <c r="J559" s="3"/>
    </row>
    <row r="560" spans="9:10" x14ac:dyDescent="0.2">
      <c r="I560" s="3"/>
      <c r="J560" s="3"/>
    </row>
    <row r="561" spans="9:10" x14ac:dyDescent="0.2">
      <c r="I561" s="3"/>
      <c r="J561" s="3"/>
    </row>
    <row r="562" spans="9:10" x14ac:dyDescent="0.2">
      <c r="I562" s="3"/>
      <c r="J562" s="3"/>
    </row>
    <row r="563" spans="9:10" x14ac:dyDescent="0.2">
      <c r="I563" s="3"/>
      <c r="J563" s="3"/>
    </row>
    <row r="564" spans="9:10" x14ac:dyDescent="0.2">
      <c r="I564" s="3"/>
      <c r="J564" s="3"/>
    </row>
    <row r="565" spans="9:10" x14ac:dyDescent="0.2">
      <c r="I565" s="3"/>
      <c r="J565" s="3"/>
    </row>
    <row r="566" spans="9:10" x14ac:dyDescent="0.2">
      <c r="I566" s="3"/>
      <c r="J566" s="3"/>
    </row>
    <row r="567" spans="9:10" x14ac:dyDescent="0.2">
      <c r="I567" s="3"/>
      <c r="J567" s="3"/>
    </row>
    <row r="568" spans="9:10" x14ac:dyDescent="0.2">
      <c r="I568" s="3"/>
      <c r="J568" s="3"/>
    </row>
    <row r="569" spans="9:10" x14ac:dyDescent="0.2">
      <c r="I569" s="3"/>
      <c r="J569" s="3"/>
    </row>
    <row r="570" spans="9:10" x14ac:dyDescent="0.2">
      <c r="I570" s="3"/>
      <c r="J570" s="3"/>
    </row>
    <row r="571" spans="9:10" x14ac:dyDescent="0.2">
      <c r="I571" s="3"/>
      <c r="J571" s="3"/>
    </row>
    <row r="572" spans="9:10" x14ac:dyDescent="0.2">
      <c r="I572" s="3"/>
      <c r="J572" s="3"/>
    </row>
    <row r="573" spans="9:10" x14ac:dyDescent="0.2">
      <c r="I573" s="3"/>
      <c r="J573" s="3"/>
    </row>
    <row r="574" spans="9:10" x14ac:dyDescent="0.2">
      <c r="I574" s="3"/>
      <c r="J574" s="3"/>
    </row>
    <row r="575" spans="9:10" x14ac:dyDescent="0.2">
      <c r="I575" s="3"/>
      <c r="J575" s="3"/>
    </row>
    <row r="576" spans="9:10" x14ac:dyDescent="0.2">
      <c r="I576" s="3"/>
      <c r="J576" s="3"/>
    </row>
    <row r="577" spans="9:10" x14ac:dyDescent="0.2">
      <c r="I577" s="3"/>
      <c r="J577" s="3"/>
    </row>
    <row r="578" spans="9:10" x14ac:dyDescent="0.2">
      <c r="I578" s="3"/>
      <c r="J578" s="3"/>
    </row>
    <row r="579" spans="9:10" x14ac:dyDescent="0.2">
      <c r="I579" s="3"/>
      <c r="J579" s="3"/>
    </row>
    <row r="580" spans="9:10" x14ac:dyDescent="0.2">
      <c r="I580" s="3"/>
      <c r="J580" s="3"/>
    </row>
    <row r="581" spans="9:10" x14ac:dyDescent="0.2">
      <c r="I581" s="3"/>
      <c r="J581" s="3"/>
    </row>
    <row r="582" spans="9:10" x14ac:dyDescent="0.2">
      <c r="I582" s="3"/>
      <c r="J582" s="3"/>
    </row>
    <row r="583" spans="9:10" x14ac:dyDescent="0.2">
      <c r="I583" s="3"/>
      <c r="J583" s="3"/>
    </row>
    <row r="584" spans="9:10" x14ac:dyDescent="0.2">
      <c r="I584" s="3"/>
      <c r="J584" s="3"/>
    </row>
    <row r="585" spans="9:10" x14ac:dyDescent="0.2">
      <c r="I585" s="3"/>
      <c r="J585" s="3"/>
    </row>
    <row r="586" spans="9:10" x14ac:dyDescent="0.2">
      <c r="I586" s="3"/>
      <c r="J586" s="3"/>
    </row>
    <row r="587" spans="9:10" x14ac:dyDescent="0.2">
      <c r="I587" s="3"/>
      <c r="J587" s="3"/>
    </row>
    <row r="588" spans="9:10" x14ac:dyDescent="0.2">
      <c r="I588" s="3"/>
      <c r="J588" s="3"/>
    </row>
    <row r="589" spans="9:10" x14ac:dyDescent="0.2">
      <c r="I589" s="3"/>
      <c r="J589" s="3"/>
    </row>
    <row r="590" spans="9:10" x14ac:dyDescent="0.2">
      <c r="I590" s="3"/>
      <c r="J590" s="3"/>
    </row>
    <row r="591" spans="9:10" x14ac:dyDescent="0.2">
      <c r="I591" s="3"/>
      <c r="J591" s="3"/>
    </row>
    <row r="592" spans="9:10" x14ac:dyDescent="0.2">
      <c r="I592" s="3"/>
      <c r="J592" s="3"/>
    </row>
    <row r="593" spans="9:10" x14ac:dyDescent="0.2">
      <c r="I593" s="3"/>
      <c r="J593" s="3"/>
    </row>
    <row r="594" spans="9:10" x14ac:dyDescent="0.2">
      <c r="I594" s="3"/>
      <c r="J594" s="3"/>
    </row>
    <row r="595" spans="9:10" x14ac:dyDescent="0.2">
      <c r="I595" s="3"/>
      <c r="J595" s="3"/>
    </row>
    <row r="596" spans="9:10" x14ac:dyDescent="0.2">
      <c r="I596" s="3"/>
      <c r="J596" s="3"/>
    </row>
    <row r="597" spans="9:10" x14ac:dyDescent="0.2">
      <c r="I597" s="3"/>
      <c r="J597" s="3"/>
    </row>
    <row r="598" spans="9:10" x14ac:dyDescent="0.2">
      <c r="I598" s="3"/>
      <c r="J598" s="3"/>
    </row>
    <row r="599" spans="9:10" x14ac:dyDescent="0.2">
      <c r="I599" s="3"/>
      <c r="J599" s="3"/>
    </row>
    <row r="600" spans="9:10" x14ac:dyDescent="0.2">
      <c r="I600" s="3"/>
      <c r="J600" s="3"/>
    </row>
    <row r="601" spans="9:10" x14ac:dyDescent="0.2">
      <c r="I601" s="3"/>
      <c r="J601" s="3"/>
    </row>
    <row r="602" spans="9:10" x14ac:dyDescent="0.2">
      <c r="I602" s="3"/>
      <c r="J602" s="3"/>
    </row>
    <row r="603" spans="9:10" x14ac:dyDescent="0.2">
      <c r="I603" s="3"/>
      <c r="J603" s="3"/>
    </row>
    <row r="604" spans="9:10" x14ac:dyDescent="0.2">
      <c r="I604" s="3"/>
      <c r="J604" s="3"/>
    </row>
    <row r="605" spans="9:10" x14ac:dyDescent="0.2">
      <c r="I605" s="3"/>
      <c r="J605" s="3"/>
    </row>
    <row r="606" spans="9:10" x14ac:dyDescent="0.2">
      <c r="I606" s="3"/>
      <c r="J606" s="3"/>
    </row>
    <row r="607" spans="9:10" x14ac:dyDescent="0.2">
      <c r="I607" s="3"/>
      <c r="J607" s="3"/>
    </row>
    <row r="608" spans="9:10" x14ac:dyDescent="0.2">
      <c r="I608" s="3"/>
      <c r="J608" s="3"/>
    </row>
    <row r="609" spans="9:10" x14ac:dyDescent="0.2">
      <c r="I609" s="3"/>
      <c r="J609" s="3"/>
    </row>
    <row r="610" spans="9:10" x14ac:dyDescent="0.2">
      <c r="I610" s="3"/>
      <c r="J610" s="3"/>
    </row>
    <row r="611" spans="9:10" x14ac:dyDescent="0.2">
      <c r="I611" s="3"/>
      <c r="J611" s="3"/>
    </row>
    <row r="612" spans="9:10" x14ac:dyDescent="0.2">
      <c r="I612" s="3"/>
      <c r="J612" s="3"/>
    </row>
    <row r="613" spans="9:10" x14ac:dyDescent="0.2">
      <c r="I613" s="3"/>
      <c r="J613" s="3"/>
    </row>
    <row r="614" spans="9:10" x14ac:dyDescent="0.2">
      <c r="I614" s="3"/>
      <c r="J614" s="3"/>
    </row>
    <row r="615" spans="9:10" x14ac:dyDescent="0.2">
      <c r="I615" s="3"/>
      <c r="J615" s="3"/>
    </row>
    <row r="616" spans="9:10" x14ac:dyDescent="0.2">
      <c r="I616" s="3"/>
      <c r="J616" s="3"/>
    </row>
    <row r="617" spans="9:10" x14ac:dyDescent="0.2">
      <c r="I617" s="3"/>
      <c r="J617" s="3"/>
    </row>
    <row r="618" spans="9:10" x14ac:dyDescent="0.2">
      <c r="I618" s="3"/>
      <c r="J618" s="3"/>
    </row>
    <row r="619" spans="9:10" x14ac:dyDescent="0.2">
      <c r="I619" s="3"/>
      <c r="J619" s="3"/>
    </row>
    <row r="620" spans="9:10" x14ac:dyDescent="0.2">
      <c r="I620" s="3"/>
      <c r="J620" s="3"/>
    </row>
    <row r="621" spans="9:10" x14ac:dyDescent="0.2">
      <c r="I621" s="3"/>
      <c r="J621" s="3"/>
    </row>
    <row r="622" spans="9:10" x14ac:dyDescent="0.2">
      <c r="I622" s="3"/>
      <c r="J622" s="3"/>
    </row>
    <row r="623" spans="9:10" x14ac:dyDescent="0.2">
      <c r="I623" s="3"/>
      <c r="J623" s="3"/>
    </row>
    <row r="624" spans="9:10" x14ac:dyDescent="0.2">
      <c r="I624" s="3"/>
      <c r="J624" s="3"/>
    </row>
    <row r="625" spans="9:10" x14ac:dyDescent="0.2">
      <c r="I625" s="3"/>
      <c r="J625" s="3"/>
    </row>
    <row r="626" spans="9:10" x14ac:dyDescent="0.2">
      <c r="I626" s="3"/>
      <c r="J626" s="3"/>
    </row>
    <row r="627" spans="9:10" x14ac:dyDescent="0.2">
      <c r="I627" s="3"/>
      <c r="J627" s="3"/>
    </row>
    <row r="628" spans="9:10" x14ac:dyDescent="0.2">
      <c r="I628" s="3"/>
      <c r="J628" s="3"/>
    </row>
    <row r="629" spans="9:10" x14ac:dyDescent="0.2">
      <c r="I629" s="3"/>
      <c r="J629" s="3"/>
    </row>
    <row r="630" spans="9:10" x14ac:dyDescent="0.2">
      <c r="I630" s="3"/>
      <c r="J630" s="3"/>
    </row>
    <row r="631" spans="9:10" x14ac:dyDescent="0.2">
      <c r="I631" s="3"/>
      <c r="J631" s="3"/>
    </row>
    <row r="632" spans="9:10" x14ac:dyDescent="0.2">
      <c r="I632" s="3"/>
      <c r="J632" s="3"/>
    </row>
    <row r="633" spans="9:10" x14ac:dyDescent="0.2">
      <c r="I633" s="3"/>
      <c r="J633" s="3"/>
    </row>
    <row r="634" spans="9:10" x14ac:dyDescent="0.2">
      <c r="I634" s="3"/>
      <c r="J634" s="3"/>
    </row>
    <row r="635" spans="9:10" x14ac:dyDescent="0.2">
      <c r="I635" s="3"/>
      <c r="J635" s="3"/>
    </row>
    <row r="636" spans="9:10" x14ac:dyDescent="0.2">
      <c r="I636" s="3"/>
      <c r="J636" s="3"/>
    </row>
    <row r="637" spans="9:10" x14ac:dyDescent="0.2">
      <c r="I637" s="3"/>
      <c r="J637" s="3"/>
    </row>
    <row r="638" spans="9:10" x14ac:dyDescent="0.2">
      <c r="I638" s="3"/>
      <c r="J638" s="3"/>
    </row>
    <row r="639" spans="9:10" x14ac:dyDescent="0.2">
      <c r="I639" s="3"/>
      <c r="J639" s="3"/>
    </row>
    <row r="640" spans="9:10" x14ac:dyDescent="0.2">
      <c r="I640" s="3"/>
      <c r="J640" s="3"/>
    </row>
    <row r="641" spans="9:10" x14ac:dyDescent="0.2">
      <c r="I641" s="3"/>
      <c r="J641" s="3"/>
    </row>
    <row r="642" spans="9:10" x14ac:dyDescent="0.2">
      <c r="I642" s="3"/>
      <c r="J642" s="3"/>
    </row>
    <row r="643" spans="9:10" x14ac:dyDescent="0.2">
      <c r="I643" s="3"/>
      <c r="J643" s="3"/>
    </row>
    <row r="644" spans="9:10" x14ac:dyDescent="0.2">
      <c r="I644" s="3"/>
      <c r="J644" s="3"/>
    </row>
    <row r="645" spans="9:10" x14ac:dyDescent="0.2">
      <c r="I645" s="3"/>
      <c r="J645" s="3"/>
    </row>
    <row r="646" spans="9:10" x14ac:dyDescent="0.2">
      <c r="I646" s="3"/>
      <c r="J646" s="3"/>
    </row>
    <row r="647" spans="9:10" x14ac:dyDescent="0.2">
      <c r="I647" s="3"/>
      <c r="J647" s="3"/>
    </row>
    <row r="648" spans="9:10" x14ac:dyDescent="0.2">
      <c r="I648" s="3"/>
      <c r="J648" s="3"/>
    </row>
    <row r="649" spans="9:10" x14ac:dyDescent="0.2">
      <c r="I649" s="3"/>
      <c r="J649" s="3"/>
    </row>
    <row r="650" spans="9:10" x14ac:dyDescent="0.2">
      <c r="I650" s="3"/>
      <c r="J650" s="3"/>
    </row>
    <row r="651" spans="9:10" x14ac:dyDescent="0.2">
      <c r="I651" s="3"/>
      <c r="J651" s="3"/>
    </row>
    <row r="652" spans="9:10" x14ac:dyDescent="0.2">
      <c r="I652" s="3"/>
      <c r="J652" s="3"/>
    </row>
    <row r="653" spans="9:10" x14ac:dyDescent="0.2">
      <c r="I653" s="3"/>
      <c r="J653" s="3"/>
    </row>
    <row r="654" spans="9:10" x14ac:dyDescent="0.2">
      <c r="I654" s="3"/>
      <c r="J654" s="3"/>
    </row>
    <row r="655" spans="9:10" x14ac:dyDescent="0.2">
      <c r="I655" s="3"/>
      <c r="J655" s="3"/>
    </row>
    <row r="656" spans="9:10" x14ac:dyDescent="0.2">
      <c r="I656" s="3"/>
      <c r="J656" s="3"/>
    </row>
    <row r="657" spans="9:10" x14ac:dyDescent="0.2">
      <c r="I657" s="3"/>
      <c r="J657" s="3"/>
    </row>
    <row r="658" spans="9:10" x14ac:dyDescent="0.2">
      <c r="I658" s="3"/>
      <c r="J658" s="3"/>
    </row>
    <row r="659" spans="9:10" x14ac:dyDescent="0.2">
      <c r="I659" s="3"/>
      <c r="J659" s="3"/>
    </row>
    <row r="660" spans="9:10" x14ac:dyDescent="0.2">
      <c r="I660" s="3"/>
      <c r="J660" s="3"/>
    </row>
    <row r="661" spans="9:10" x14ac:dyDescent="0.2">
      <c r="I661" s="3"/>
      <c r="J661" s="3"/>
    </row>
    <row r="662" spans="9:10" x14ac:dyDescent="0.2">
      <c r="I662" s="3"/>
      <c r="J662" s="3"/>
    </row>
    <row r="663" spans="9:10" x14ac:dyDescent="0.2">
      <c r="I663" s="3"/>
      <c r="J663" s="3"/>
    </row>
    <row r="664" spans="9:10" x14ac:dyDescent="0.2">
      <c r="I664" s="3"/>
      <c r="J664" s="3"/>
    </row>
    <row r="665" spans="9:10" x14ac:dyDescent="0.2">
      <c r="I665" s="3"/>
      <c r="J665" s="3"/>
    </row>
    <row r="666" spans="9:10" x14ac:dyDescent="0.2">
      <c r="I666" s="3"/>
      <c r="J666" s="3"/>
    </row>
    <row r="667" spans="9:10" x14ac:dyDescent="0.2">
      <c r="I667" s="3"/>
      <c r="J667" s="3"/>
    </row>
    <row r="668" spans="9:10" x14ac:dyDescent="0.2">
      <c r="I668" s="3"/>
      <c r="J668" s="3"/>
    </row>
    <row r="669" spans="9:10" x14ac:dyDescent="0.2">
      <c r="I669" s="3"/>
      <c r="J669" s="3"/>
    </row>
    <row r="670" spans="9:10" x14ac:dyDescent="0.2">
      <c r="I670" s="3"/>
      <c r="J670" s="3"/>
    </row>
    <row r="671" spans="9:10" x14ac:dyDescent="0.2">
      <c r="I671" s="3"/>
      <c r="J671" s="3"/>
    </row>
    <row r="672" spans="9:10" x14ac:dyDescent="0.2">
      <c r="I672" s="3"/>
      <c r="J672" s="3"/>
    </row>
    <row r="673" spans="9:10" x14ac:dyDescent="0.2">
      <c r="I673" s="3"/>
      <c r="J673" s="3"/>
    </row>
    <row r="674" spans="9:10" x14ac:dyDescent="0.2">
      <c r="I674" s="3"/>
      <c r="J674" s="3"/>
    </row>
    <row r="675" spans="9:10" x14ac:dyDescent="0.2">
      <c r="I675" s="3"/>
      <c r="J675" s="3"/>
    </row>
    <row r="676" spans="9:10" x14ac:dyDescent="0.2">
      <c r="I676" s="3"/>
      <c r="J676" s="3"/>
    </row>
    <row r="677" spans="9:10" x14ac:dyDescent="0.2">
      <c r="I677" s="3"/>
      <c r="J677" s="3"/>
    </row>
    <row r="678" spans="9:10" x14ac:dyDescent="0.2">
      <c r="I678" s="3"/>
      <c r="J678" s="3"/>
    </row>
    <row r="679" spans="9:10" x14ac:dyDescent="0.2">
      <c r="I679" s="3"/>
      <c r="J679" s="3"/>
    </row>
    <row r="680" spans="9:10" x14ac:dyDescent="0.2">
      <c r="I680" s="3"/>
      <c r="J680" s="3"/>
    </row>
    <row r="681" spans="9:10" x14ac:dyDescent="0.2">
      <c r="I681" s="3"/>
      <c r="J681" s="3"/>
    </row>
    <row r="682" spans="9:10" x14ac:dyDescent="0.2">
      <c r="I682" s="3"/>
      <c r="J682" s="3"/>
    </row>
    <row r="683" spans="9:10" x14ac:dyDescent="0.2">
      <c r="I683" s="3"/>
      <c r="J683" s="3"/>
    </row>
    <row r="684" spans="9:10" x14ac:dyDescent="0.2">
      <c r="I684" s="3"/>
      <c r="J684" s="3"/>
    </row>
    <row r="685" spans="9:10" x14ac:dyDescent="0.2">
      <c r="I685" s="3"/>
      <c r="J685" s="3"/>
    </row>
    <row r="686" spans="9:10" x14ac:dyDescent="0.2">
      <c r="I686" s="3"/>
      <c r="J686" s="3"/>
    </row>
    <row r="687" spans="9:10" x14ac:dyDescent="0.2">
      <c r="I687" s="3"/>
      <c r="J687" s="3"/>
    </row>
    <row r="688" spans="9:10" x14ac:dyDescent="0.2">
      <c r="I688" s="3"/>
      <c r="J688" s="3"/>
    </row>
    <row r="689" spans="9:10" x14ac:dyDescent="0.2">
      <c r="I689" s="3"/>
      <c r="J689" s="3"/>
    </row>
    <row r="690" spans="9:10" x14ac:dyDescent="0.2">
      <c r="I690" s="3"/>
      <c r="J690" s="3"/>
    </row>
    <row r="691" spans="9:10" x14ac:dyDescent="0.2">
      <c r="I691" s="3"/>
      <c r="J691" s="3"/>
    </row>
    <row r="692" spans="9:10" x14ac:dyDescent="0.2">
      <c r="I692" s="3"/>
      <c r="J692" s="3"/>
    </row>
    <row r="693" spans="9:10" x14ac:dyDescent="0.2">
      <c r="I693" s="3"/>
      <c r="J693" s="3"/>
    </row>
    <row r="694" spans="9:10" x14ac:dyDescent="0.2">
      <c r="I694" s="3"/>
      <c r="J694" s="3"/>
    </row>
    <row r="695" spans="9:10" x14ac:dyDescent="0.2">
      <c r="I695" s="3"/>
      <c r="J695" s="3"/>
    </row>
    <row r="696" spans="9:10" x14ac:dyDescent="0.2">
      <c r="I696" s="3"/>
      <c r="J696" s="3"/>
    </row>
    <row r="697" spans="9:10" x14ac:dyDescent="0.2">
      <c r="I697" s="3"/>
      <c r="J697" s="3"/>
    </row>
    <row r="698" spans="9:10" x14ac:dyDescent="0.2">
      <c r="I698" s="3"/>
      <c r="J698" s="3"/>
    </row>
    <row r="699" spans="9:10" x14ac:dyDescent="0.2">
      <c r="I699" s="3"/>
      <c r="J699" s="3"/>
    </row>
    <row r="700" spans="9:10" x14ac:dyDescent="0.2">
      <c r="I700" s="3"/>
      <c r="J700" s="3"/>
    </row>
    <row r="701" spans="9:10" x14ac:dyDescent="0.2">
      <c r="I701" s="3"/>
      <c r="J701" s="3"/>
    </row>
    <row r="702" spans="9:10" x14ac:dyDescent="0.2">
      <c r="I702" s="3"/>
      <c r="J702" s="3"/>
    </row>
    <row r="703" spans="9:10" x14ac:dyDescent="0.2">
      <c r="I703" s="3"/>
      <c r="J703" s="3"/>
    </row>
    <row r="704" spans="9:10" x14ac:dyDescent="0.2">
      <c r="I704" s="3"/>
      <c r="J704" s="3"/>
    </row>
    <row r="705" spans="9:10" x14ac:dyDescent="0.2">
      <c r="I705" s="3"/>
      <c r="J705" s="3"/>
    </row>
    <row r="706" spans="9:10" x14ac:dyDescent="0.2">
      <c r="I706" s="3"/>
      <c r="J706" s="3"/>
    </row>
    <row r="707" spans="9:10" x14ac:dyDescent="0.2">
      <c r="I707" s="3"/>
      <c r="J707" s="3"/>
    </row>
    <row r="708" spans="9:10" x14ac:dyDescent="0.2">
      <c r="I708" s="3"/>
      <c r="J708" s="3"/>
    </row>
    <row r="709" spans="9:10" x14ac:dyDescent="0.2">
      <c r="I709" s="3"/>
      <c r="J709" s="3"/>
    </row>
    <row r="710" spans="9:10" x14ac:dyDescent="0.2">
      <c r="I710" s="3"/>
      <c r="J710" s="3"/>
    </row>
    <row r="711" spans="9:10" x14ac:dyDescent="0.2">
      <c r="I711" s="3"/>
      <c r="J711" s="3"/>
    </row>
    <row r="712" spans="9:10" x14ac:dyDescent="0.2">
      <c r="I712" s="3"/>
      <c r="J712" s="3"/>
    </row>
    <row r="713" spans="9:10" x14ac:dyDescent="0.2">
      <c r="I713" s="3"/>
      <c r="J713" s="3"/>
    </row>
    <row r="714" spans="9:10" x14ac:dyDescent="0.2">
      <c r="I714" s="3"/>
      <c r="J714" s="3"/>
    </row>
    <row r="715" spans="9:10" x14ac:dyDescent="0.2">
      <c r="I715" s="3"/>
      <c r="J715" s="3"/>
    </row>
    <row r="716" spans="9:10" x14ac:dyDescent="0.2">
      <c r="I716" s="3"/>
      <c r="J716" s="3"/>
    </row>
    <row r="717" spans="9:10" x14ac:dyDescent="0.2">
      <c r="I717" s="3"/>
      <c r="J717" s="3"/>
    </row>
    <row r="718" spans="9:10" x14ac:dyDescent="0.2">
      <c r="I718" s="3"/>
      <c r="J718" s="3"/>
    </row>
    <row r="719" spans="9:10" x14ac:dyDescent="0.2">
      <c r="I719" s="3"/>
      <c r="J719" s="3"/>
    </row>
    <row r="720" spans="9:10" x14ac:dyDescent="0.2">
      <c r="I720" s="3"/>
      <c r="J720" s="3"/>
    </row>
    <row r="721" spans="9:10" x14ac:dyDescent="0.2">
      <c r="I721" s="3"/>
      <c r="J721" s="3"/>
    </row>
    <row r="722" spans="9:10" x14ac:dyDescent="0.2">
      <c r="I722" s="3"/>
      <c r="J722" s="3"/>
    </row>
    <row r="723" spans="9:10" x14ac:dyDescent="0.2">
      <c r="I723" s="3"/>
      <c r="J723" s="3"/>
    </row>
    <row r="724" spans="9:10" x14ac:dyDescent="0.2">
      <c r="I724" s="3"/>
      <c r="J724" s="3"/>
    </row>
    <row r="725" spans="9:10" x14ac:dyDescent="0.2">
      <c r="I725" s="3"/>
      <c r="J725" s="3"/>
    </row>
    <row r="726" spans="9:10" x14ac:dyDescent="0.2">
      <c r="I726" s="3"/>
      <c r="J726" s="3"/>
    </row>
    <row r="727" spans="9:10" x14ac:dyDescent="0.2">
      <c r="I727" s="3"/>
      <c r="J727" s="3"/>
    </row>
    <row r="728" spans="9:10" x14ac:dyDescent="0.2">
      <c r="I728" s="3"/>
      <c r="J728" s="3"/>
    </row>
    <row r="729" spans="9:10" x14ac:dyDescent="0.2">
      <c r="I729" s="3"/>
      <c r="J729" s="3"/>
    </row>
    <row r="730" spans="9:10" x14ac:dyDescent="0.2">
      <c r="I730" s="3"/>
      <c r="J730" s="3"/>
    </row>
    <row r="731" spans="9:10" x14ac:dyDescent="0.2">
      <c r="I731" s="3"/>
      <c r="J731" s="3"/>
    </row>
    <row r="732" spans="9:10" x14ac:dyDescent="0.2">
      <c r="I732" s="3"/>
      <c r="J732" s="3"/>
    </row>
    <row r="733" spans="9:10" x14ac:dyDescent="0.2">
      <c r="I733" s="3"/>
      <c r="J733" s="3"/>
    </row>
    <row r="734" spans="9:10" x14ac:dyDescent="0.2">
      <c r="I734" s="3"/>
      <c r="J734" s="3"/>
    </row>
    <row r="735" spans="9:10" x14ac:dyDescent="0.2">
      <c r="I735" s="3"/>
      <c r="J735" s="3"/>
    </row>
    <row r="736" spans="9:10" x14ac:dyDescent="0.2">
      <c r="I736" s="3"/>
      <c r="J736" s="3"/>
    </row>
    <row r="737" spans="9:10" x14ac:dyDescent="0.2">
      <c r="I737" s="3"/>
      <c r="J737" s="3"/>
    </row>
    <row r="738" spans="9:10" x14ac:dyDescent="0.2">
      <c r="I738" s="3"/>
      <c r="J738" s="3"/>
    </row>
    <row r="739" spans="9:10" x14ac:dyDescent="0.2">
      <c r="I739" s="3"/>
      <c r="J739" s="3"/>
    </row>
    <row r="740" spans="9:10" x14ac:dyDescent="0.2">
      <c r="I740" s="3"/>
      <c r="J740" s="3"/>
    </row>
    <row r="741" spans="9:10" x14ac:dyDescent="0.2">
      <c r="I741" s="3"/>
      <c r="J741" s="3"/>
    </row>
    <row r="742" spans="9:10" x14ac:dyDescent="0.2">
      <c r="I742" s="3"/>
      <c r="J742" s="3"/>
    </row>
    <row r="743" spans="9:10" x14ac:dyDescent="0.2">
      <c r="I743" s="3"/>
      <c r="J743" s="3"/>
    </row>
    <row r="744" spans="9:10" x14ac:dyDescent="0.2">
      <c r="I744" s="3"/>
      <c r="J744" s="3"/>
    </row>
    <row r="745" spans="9:10" x14ac:dyDescent="0.2">
      <c r="I745" s="3"/>
      <c r="J745" s="3"/>
    </row>
    <row r="746" spans="9:10" x14ac:dyDescent="0.2">
      <c r="I746" s="3"/>
      <c r="J746" s="3"/>
    </row>
    <row r="747" spans="9:10" x14ac:dyDescent="0.2">
      <c r="I747" s="3"/>
      <c r="J747" s="3"/>
    </row>
    <row r="748" spans="9:10" x14ac:dyDescent="0.2">
      <c r="I748" s="3"/>
      <c r="J748" s="3"/>
    </row>
    <row r="749" spans="9:10" x14ac:dyDescent="0.2">
      <c r="I749" s="3"/>
      <c r="J749" s="3"/>
    </row>
    <row r="750" spans="9:10" x14ac:dyDescent="0.2">
      <c r="I750" s="3"/>
      <c r="J750" s="3"/>
    </row>
    <row r="751" spans="9:10" x14ac:dyDescent="0.2">
      <c r="I751" s="3"/>
      <c r="J751" s="3"/>
    </row>
    <row r="752" spans="9:10" x14ac:dyDescent="0.2">
      <c r="I752" s="3"/>
      <c r="J752" s="3"/>
    </row>
    <row r="753" spans="9:10" x14ac:dyDescent="0.2">
      <c r="I753" s="3"/>
      <c r="J753" s="3"/>
    </row>
    <row r="754" spans="9:10" x14ac:dyDescent="0.2">
      <c r="I754" s="3"/>
      <c r="J754" s="3"/>
    </row>
    <row r="755" spans="9:10" x14ac:dyDescent="0.2">
      <c r="I755" s="3"/>
      <c r="J755" s="3"/>
    </row>
    <row r="756" spans="9:10" x14ac:dyDescent="0.2">
      <c r="I756" s="3"/>
      <c r="J756" s="3"/>
    </row>
    <row r="757" spans="9:10" x14ac:dyDescent="0.2">
      <c r="I757" s="3"/>
      <c r="J757" s="3"/>
    </row>
    <row r="758" spans="9:10" x14ac:dyDescent="0.2">
      <c r="I758" s="3"/>
      <c r="J758" s="3"/>
    </row>
    <row r="759" spans="9:10" x14ac:dyDescent="0.2">
      <c r="I759" s="3"/>
      <c r="J759" s="3"/>
    </row>
    <row r="760" spans="9:10" x14ac:dyDescent="0.2">
      <c r="I760" s="3"/>
      <c r="J760" s="3"/>
    </row>
    <row r="761" spans="9:10" x14ac:dyDescent="0.2">
      <c r="I761" s="3"/>
      <c r="J761" s="3"/>
    </row>
    <row r="762" spans="9:10" x14ac:dyDescent="0.2">
      <c r="I762" s="3"/>
      <c r="J762" s="3"/>
    </row>
    <row r="763" spans="9:10" x14ac:dyDescent="0.2">
      <c r="I763" s="3"/>
      <c r="J763" s="3"/>
    </row>
    <row r="764" spans="9:10" x14ac:dyDescent="0.2">
      <c r="I764" s="3"/>
      <c r="J764" s="3"/>
    </row>
    <row r="765" spans="9:10" x14ac:dyDescent="0.2">
      <c r="I765" s="3"/>
      <c r="J765" s="3"/>
    </row>
    <row r="766" spans="9:10" x14ac:dyDescent="0.2">
      <c r="I766" s="3"/>
      <c r="J766" s="3"/>
    </row>
    <row r="767" spans="9:10" x14ac:dyDescent="0.2">
      <c r="I767" s="3"/>
      <c r="J767" s="3"/>
    </row>
    <row r="768" spans="9:10" x14ac:dyDescent="0.2">
      <c r="I768" s="3"/>
      <c r="J768" s="3"/>
    </row>
    <row r="769" spans="9:10" x14ac:dyDescent="0.2">
      <c r="I769" s="3"/>
      <c r="J769" s="3"/>
    </row>
    <row r="770" spans="9:10" x14ac:dyDescent="0.2">
      <c r="I770" s="3"/>
      <c r="J770" s="3"/>
    </row>
    <row r="771" spans="9:10" x14ac:dyDescent="0.2">
      <c r="I771" s="3"/>
      <c r="J771" s="3"/>
    </row>
    <row r="772" spans="9:10" x14ac:dyDescent="0.2">
      <c r="I772" s="3"/>
      <c r="J772" s="3"/>
    </row>
    <row r="773" spans="9:10" x14ac:dyDescent="0.2">
      <c r="I773" s="3"/>
      <c r="J773" s="3"/>
    </row>
    <row r="774" spans="9:10" x14ac:dyDescent="0.2">
      <c r="I774" s="3"/>
      <c r="J774" s="3"/>
    </row>
    <row r="775" spans="9:10" x14ac:dyDescent="0.2">
      <c r="I775" s="3"/>
      <c r="J775" s="3"/>
    </row>
    <row r="776" spans="9:10" x14ac:dyDescent="0.2">
      <c r="I776" s="3"/>
      <c r="J776" s="3"/>
    </row>
    <row r="777" spans="9:10" x14ac:dyDescent="0.2">
      <c r="I777" s="3"/>
      <c r="J777" s="3"/>
    </row>
    <row r="778" spans="9:10" x14ac:dyDescent="0.2">
      <c r="I778" s="3"/>
      <c r="J778" s="3"/>
    </row>
    <row r="779" spans="9:10" x14ac:dyDescent="0.2">
      <c r="I779" s="3"/>
      <c r="J779" s="3"/>
    </row>
    <row r="780" spans="9:10" x14ac:dyDescent="0.2">
      <c r="I780" s="3"/>
      <c r="J780" s="3"/>
    </row>
    <row r="781" spans="9:10" x14ac:dyDescent="0.2">
      <c r="I781" s="3"/>
      <c r="J781" s="3"/>
    </row>
    <row r="782" spans="9:10" x14ac:dyDescent="0.2">
      <c r="I782" s="3"/>
      <c r="J782" s="3"/>
    </row>
    <row r="783" spans="9:10" x14ac:dyDescent="0.2">
      <c r="I783" s="3"/>
      <c r="J783" s="3"/>
    </row>
    <row r="784" spans="9:10" x14ac:dyDescent="0.2">
      <c r="I784" s="3"/>
      <c r="J784" s="3"/>
    </row>
    <row r="785" spans="9:10" x14ac:dyDescent="0.2">
      <c r="I785" s="3"/>
      <c r="J785" s="3"/>
    </row>
    <row r="786" spans="9:10" x14ac:dyDescent="0.2">
      <c r="I786" s="3"/>
      <c r="J786" s="3"/>
    </row>
    <row r="787" spans="9:10" x14ac:dyDescent="0.2">
      <c r="I787" s="3"/>
      <c r="J787" s="3"/>
    </row>
    <row r="788" spans="9:10" x14ac:dyDescent="0.2">
      <c r="I788" s="3"/>
      <c r="J788" s="3"/>
    </row>
    <row r="789" spans="9:10" x14ac:dyDescent="0.2">
      <c r="I789" s="3"/>
      <c r="J789" s="3"/>
    </row>
    <row r="790" spans="9:10" x14ac:dyDescent="0.2">
      <c r="I790" s="3"/>
      <c r="J790" s="3"/>
    </row>
    <row r="791" spans="9:10" x14ac:dyDescent="0.2">
      <c r="I791" s="3"/>
      <c r="J791" s="3"/>
    </row>
    <row r="792" spans="9:10" x14ac:dyDescent="0.2">
      <c r="I792" s="3"/>
      <c r="J792" s="3"/>
    </row>
    <row r="793" spans="9:10" x14ac:dyDescent="0.2">
      <c r="I793" s="3"/>
      <c r="J793" s="3"/>
    </row>
    <row r="794" spans="9:10" x14ac:dyDescent="0.2">
      <c r="I794" s="3"/>
      <c r="J794" s="3"/>
    </row>
    <row r="795" spans="9:10" x14ac:dyDescent="0.2">
      <c r="I795" s="3"/>
      <c r="J795" s="3"/>
    </row>
    <row r="796" spans="9:10" x14ac:dyDescent="0.2">
      <c r="I796" s="3"/>
      <c r="J796" s="3"/>
    </row>
    <row r="797" spans="9:10" x14ac:dyDescent="0.2">
      <c r="I797" s="3"/>
      <c r="J797" s="3"/>
    </row>
    <row r="798" spans="9:10" x14ac:dyDescent="0.2">
      <c r="I798" s="3"/>
      <c r="J798" s="3"/>
    </row>
    <row r="799" spans="9:10" x14ac:dyDescent="0.2">
      <c r="I799" s="3"/>
      <c r="J799" s="3"/>
    </row>
    <row r="800" spans="9:10" x14ac:dyDescent="0.2">
      <c r="I800" s="3"/>
      <c r="J800" s="3"/>
    </row>
    <row r="801" spans="9:10" x14ac:dyDescent="0.2">
      <c r="I801" s="3"/>
      <c r="J801" s="3"/>
    </row>
    <row r="802" spans="9:10" x14ac:dyDescent="0.2">
      <c r="I802" s="3"/>
      <c r="J802" s="3"/>
    </row>
    <row r="803" spans="9:10" x14ac:dyDescent="0.2">
      <c r="I803" s="3"/>
      <c r="J803" s="3"/>
    </row>
    <row r="804" spans="9:10" x14ac:dyDescent="0.2">
      <c r="I804" s="3"/>
      <c r="J804" s="3"/>
    </row>
    <row r="805" spans="9:10" x14ac:dyDescent="0.2">
      <c r="I805" s="3"/>
      <c r="J805" s="3"/>
    </row>
    <row r="806" spans="9:10" x14ac:dyDescent="0.2">
      <c r="I806" s="3"/>
      <c r="J806" s="3"/>
    </row>
    <row r="807" spans="9:10" x14ac:dyDescent="0.2">
      <c r="I807" s="3"/>
      <c r="J807" s="3"/>
    </row>
    <row r="808" spans="9:10" x14ac:dyDescent="0.2">
      <c r="I808" s="3"/>
      <c r="J808" s="3"/>
    </row>
    <row r="809" spans="9:10" x14ac:dyDescent="0.2">
      <c r="I809" s="3"/>
      <c r="J809" s="3"/>
    </row>
    <row r="810" spans="9:10" x14ac:dyDescent="0.2">
      <c r="I810" s="3"/>
      <c r="J810" s="3"/>
    </row>
    <row r="811" spans="9:10" x14ac:dyDescent="0.2">
      <c r="I811" s="3"/>
      <c r="J811" s="3"/>
    </row>
    <row r="812" spans="9:10" x14ac:dyDescent="0.2">
      <c r="I812" s="3"/>
      <c r="J812" s="3"/>
    </row>
    <row r="813" spans="9:10" x14ac:dyDescent="0.2">
      <c r="I813" s="3"/>
      <c r="J813" s="3"/>
    </row>
    <row r="814" spans="9:10" x14ac:dyDescent="0.2">
      <c r="I814" s="3"/>
      <c r="J814" s="3"/>
    </row>
    <row r="815" spans="9:10" x14ac:dyDescent="0.2">
      <c r="I815" s="3"/>
      <c r="J815" s="3"/>
    </row>
    <row r="816" spans="9:10" x14ac:dyDescent="0.2">
      <c r="I816" s="3"/>
      <c r="J816" s="3"/>
    </row>
    <row r="817" spans="9:10" x14ac:dyDescent="0.2">
      <c r="I817" s="3"/>
      <c r="J817" s="3"/>
    </row>
    <row r="818" spans="9:10" x14ac:dyDescent="0.2">
      <c r="I818" s="3"/>
      <c r="J818" s="3"/>
    </row>
    <row r="819" spans="9:10" x14ac:dyDescent="0.2">
      <c r="I819" s="3"/>
      <c r="J819" s="3"/>
    </row>
    <row r="820" spans="9:10" x14ac:dyDescent="0.2">
      <c r="I820" s="3"/>
      <c r="J820" s="3"/>
    </row>
    <row r="821" spans="9:10" x14ac:dyDescent="0.2">
      <c r="I821" s="3"/>
      <c r="J821" s="3"/>
    </row>
    <row r="822" spans="9:10" x14ac:dyDescent="0.2">
      <c r="I822" s="3"/>
      <c r="J822" s="3"/>
    </row>
    <row r="823" spans="9:10" x14ac:dyDescent="0.2">
      <c r="I823" s="3"/>
      <c r="J823" s="3"/>
    </row>
    <row r="824" spans="9:10" x14ac:dyDescent="0.2">
      <c r="I824" s="3"/>
      <c r="J824" s="3"/>
    </row>
    <row r="825" spans="9:10" x14ac:dyDescent="0.2">
      <c r="I825" s="3"/>
      <c r="J825" s="3"/>
    </row>
    <row r="826" spans="9:10" x14ac:dyDescent="0.2">
      <c r="I826" s="3"/>
      <c r="J826" s="3"/>
    </row>
    <row r="827" spans="9:10" x14ac:dyDescent="0.2">
      <c r="I827" s="3"/>
      <c r="J827" s="3"/>
    </row>
    <row r="828" spans="9:10" x14ac:dyDescent="0.2">
      <c r="I828" s="3"/>
      <c r="J828" s="3"/>
    </row>
    <row r="829" spans="9:10" x14ac:dyDescent="0.2">
      <c r="I829" s="3"/>
      <c r="J829" s="3"/>
    </row>
    <row r="830" spans="9:10" x14ac:dyDescent="0.2">
      <c r="I830" s="3"/>
      <c r="J830" s="3"/>
    </row>
    <row r="831" spans="9:10" x14ac:dyDescent="0.2">
      <c r="I831" s="3"/>
      <c r="J831" s="3"/>
    </row>
    <row r="832" spans="9:10" x14ac:dyDescent="0.2">
      <c r="I832" s="3"/>
      <c r="J832" s="3"/>
    </row>
    <row r="833" spans="9:10" x14ac:dyDescent="0.2">
      <c r="I833" s="3"/>
      <c r="J833" s="3"/>
    </row>
    <row r="834" spans="9:10" x14ac:dyDescent="0.2">
      <c r="I834" s="3"/>
      <c r="J834" s="3"/>
    </row>
    <row r="835" spans="9:10" x14ac:dyDescent="0.2">
      <c r="I835" s="3"/>
      <c r="J835" s="3"/>
    </row>
    <row r="836" spans="9:10" x14ac:dyDescent="0.2">
      <c r="I836" s="3"/>
      <c r="J836" s="3"/>
    </row>
    <row r="837" spans="9:10" x14ac:dyDescent="0.2">
      <c r="I837" s="3"/>
      <c r="J837" s="3"/>
    </row>
    <row r="838" spans="9:10" x14ac:dyDescent="0.2">
      <c r="I838" s="3"/>
      <c r="J838" s="3"/>
    </row>
    <row r="839" spans="9:10" x14ac:dyDescent="0.2">
      <c r="I839" s="3"/>
      <c r="J839" s="3"/>
    </row>
    <row r="840" spans="9:10" x14ac:dyDescent="0.2">
      <c r="I840" s="3"/>
      <c r="J840" s="3"/>
    </row>
    <row r="841" spans="9:10" x14ac:dyDescent="0.2">
      <c r="I841" s="3"/>
      <c r="J841" s="3"/>
    </row>
    <row r="842" spans="9:10" x14ac:dyDescent="0.2">
      <c r="I842" s="3"/>
      <c r="J842" s="3"/>
    </row>
    <row r="843" spans="9:10" x14ac:dyDescent="0.2">
      <c r="I843" s="3"/>
      <c r="J843" s="3"/>
    </row>
    <row r="844" spans="9:10" x14ac:dyDescent="0.2">
      <c r="I844" s="3"/>
      <c r="J844" s="3"/>
    </row>
    <row r="845" spans="9:10" x14ac:dyDescent="0.2">
      <c r="I845" s="3"/>
      <c r="J845" s="3"/>
    </row>
    <row r="846" spans="9:10" x14ac:dyDescent="0.2">
      <c r="I846" s="3"/>
      <c r="J846" s="3"/>
    </row>
    <row r="847" spans="9:10" x14ac:dyDescent="0.2">
      <c r="I847" s="3"/>
      <c r="J847" s="3"/>
    </row>
    <row r="848" spans="9:10" x14ac:dyDescent="0.2">
      <c r="I848" s="3"/>
      <c r="J848" s="3"/>
    </row>
    <row r="849" spans="9:10" x14ac:dyDescent="0.2">
      <c r="I849" s="3"/>
      <c r="J849" s="3"/>
    </row>
    <row r="850" spans="9:10" x14ac:dyDescent="0.2">
      <c r="I850" s="3"/>
      <c r="J850" s="3"/>
    </row>
    <row r="851" spans="9:10" x14ac:dyDescent="0.2">
      <c r="I851" s="3"/>
      <c r="J851" s="3"/>
    </row>
    <row r="852" spans="9:10" x14ac:dyDescent="0.2">
      <c r="I852" s="3"/>
      <c r="J852" s="3"/>
    </row>
    <row r="853" spans="9:10" x14ac:dyDescent="0.2">
      <c r="I853" s="3"/>
      <c r="J853" s="3"/>
    </row>
    <row r="854" spans="9:10" x14ac:dyDescent="0.2">
      <c r="I854" s="3"/>
      <c r="J854" s="3"/>
    </row>
    <row r="855" spans="9:10" x14ac:dyDescent="0.2">
      <c r="I855" s="3"/>
      <c r="J855" s="3"/>
    </row>
    <row r="856" spans="9:10" x14ac:dyDescent="0.2">
      <c r="I856" s="3"/>
      <c r="J856" s="3"/>
    </row>
    <row r="857" spans="9:10" x14ac:dyDescent="0.2">
      <c r="I857" s="3"/>
      <c r="J857" s="3"/>
    </row>
    <row r="858" spans="9:10" x14ac:dyDescent="0.2">
      <c r="I858" s="3"/>
      <c r="J858" s="3"/>
    </row>
    <row r="859" spans="9:10" x14ac:dyDescent="0.2">
      <c r="I859" s="3"/>
      <c r="J859" s="3"/>
    </row>
    <row r="860" spans="9:10" x14ac:dyDescent="0.2">
      <c r="I860" s="3"/>
      <c r="J860" s="3"/>
    </row>
    <row r="861" spans="9:10" x14ac:dyDescent="0.2">
      <c r="I861" s="3"/>
      <c r="J861" s="3"/>
    </row>
    <row r="862" spans="9:10" x14ac:dyDescent="0.2">
      <c r="I862" s="3"/>
      <c r="J862" s="3"/>
    </row>
    <row r="863" spans="9:10" x14ac:dyDescent="0.2">
      <c r="I863" s="3"/>
      <c r="J863" s="3"/>
    </row>
    <row r="864" spans="9:10" x14ac:dyDescent="0.2">
      <c r="I864" s="3"/>
      <c r="J864" s="3"/>
    </row>
    <row r="865" spans="9:10" x14ac:dyDescent="0.2">
      <c r="I865" s="3"/>
      <c r="J865" s="3"/>
    </row>
    <row r="866" spans="9:10" x14ac:dyDescent="0.2">
      <c r="I866" s="3"/>
      <c r="J866" s="3"/>
    </row>
    <row r="867" spans="9:10" x14ac:dyDescent="0.2">
      <c r="I867" s="3"/>
      <c r="J867" s="3"/>
    </row>
    <row r="868" spans="9:10" x14ac:dyDescent="0.2">
      <c r="I868" s="3"/>
      <c r="J868" s="3"/>
    </row>
    <row r="869" spans="9:10" x14ac:dyDescent="0.2">
      <c r="I869" s="3"/>
      <c r="J869" s="3"/>
    </row>
    <row r="870" spans="9:10" x14ac:dyDescent="0.2">
      <c r="I870" s="3"/>
      <c r="J870" s="3"/>
    </row>
    <row r="871" spans="9:10" x14ac:dyDescent="0.2">
      <c r="I871" s="3"/>
      <c r="J871" s="3"/>
    </row>
    <row r="872" spans="9:10" x14ac:dyDescent="0.2">
      <c r="I872" s="3"/>
      <c r="J872" s="3"/>
    </row>
    <row r="873" spans="9:10" x14ac:dyDescent="0.2">
      <c r="I873" s="3"/>
      <c r="J873" s="3"/>
    </row>
    <row r="874" spans="9:10" x14ac:dyDescent="0.2">
      <c r="I874" s="3"/>
      <c r="J874" s="3"/>
    </row>
    <row r="875" spans="9:10" x14ac:dyDescent="0.2">
      <c r="I875" s="3"/>
      <c r="J875" s="3"/>
    </row>
    <row r="876" spans="9:10" x14ac:dyDescent="0.2">
      <c r="I876" s="3"/>
      <c r="J876" s="3"/>
    </row>
    <row r="877" spans="9:10" x14ac:dyDescent="0.2">
      <c r="I877" s="3"/>
      <c r="J877" s="3"/>
    </row>
    <row r="878" spans="9:10" x14ac:dyDescent="0.2">
      <c r="I878" s="3"/>
      <c r="J878" s="3"/>
    </row>
    <row r="879" spans="9:10" x14ac:dyDescent="0.2">
      <c r="I879" s="3"/>
      <c r="J879" s="3"/>
    </row>
    <row r="880" spans="9:10" x14ac:dyDescent="0.2">
      <c r="I880" s="3"/>
      <c r="J880" s="3"/>
    </row>
    <row r="881" spans="9:10" x14ac:dyDescent="0.2">
      <c r="I881" s="3"/>
      <c r="J881" s="3"/>
    </row>
    <row r="882" spans="9:10" x14ac:dyDescent="0.2">
      <c r="I882" s="3"/>
      <c r="J882" s="3"/>
    </row>
    <row r="883" spans="9:10" x14ac:dyDescent="0.2">
      <c r="I883" s="3"/>
      <c r="J883" s="3"/>
    </row>
    <row r="884" spans="9:10" x14ac:dyDescent="0.2">
      <c r="I884" s="3"/>
      <c r="J884" s="3"/>
    </row>
    <row r="885" spans="9:10" x14ac:dyDescent="0.2">
      <c r="I885" s="3"/>
      <c r="J885" s="3"/>
    </row>
    <row r="886" spans="9:10" x14ac:dyDescent="0.2">
      <c r="I886" s="3"/>
      <c r="J886" s="3"/>
    </row>
    <row r="887" spans="9:10" x14ac:dyDescent="0.2">
      <c r="I887" s="3"/>
      <c r="J887" s="3"/>
    </row>
    <row r="888" spans="9:10" x14ac:dyDescent="0.2">
      <c r="I888" s="3"/>
      <c r="J888" s="3"/>
    </row>
    <row r="889" spans="9:10" x14ac:dyDescent="0.2">
      <c r="I889" s="3"/>
      <c r="J889" s="3"/>
    </row>
    <row r="890" spans="9:10" x14ac:dyDescent="0.2">
      <c r="I890" s="3"/>
      <c r="J890" s="3"/>
    </row>
    <row r="891" spans="9:10" x14ac:dyDescent="0.2">
      <c r="I891" s="3"/>
      <c r="J891" s="3"/>
    </row>
    <row r="892" spans="9:10" x14ac:dyDescent="0.2">
      <c r="I892" s="3"/>
      <c r="J892" s="3"/>
    </row>
    <row r="893" spans="9:10" x14ac:dyDescent="0.2">
      <c r="I893" s="3"/>
      <c r="J893" s="3"/>
    </row>
    <row r="894" spans="9:10" x14ac:dyDescent="0.2">
      <c r="I894" s="3"/>
      <c r="J894" s="3"/>
    </row>
    <row r="895" spans="9:10" x14ac:dyDescent="0.2">
      <c r="I895" s="3"/>
      <c r="J895" s="3"/>
    </row>
    <row r="896" spans="9:10" x14ac:dyDescent="0.2">
      <c r="I896" s="3"/>
      <c r="J896" s="3"/>
    </row>
    <row r="897" spans="9:10" x14ac:dyDescent="0.2">
      <c r="I897" s="3"/>
      <c r="J897" s="3"/>
    </row>
    <row r="898" spans="9:10" x14ac:dyDescent="0.2">
      <c r="I898" s="3"/>
      <c r="J898" s="3"/>
    </row>
    <row r="899" spans="9:10" x14ac:dyDescent="0.2">
      <c r="I899" s="3"/>
      <c r="J899" s="3"/>
    </row>
    <row r="900" spans="9:10" x14ac:dyDescent="0.2">
      <c r="I900" s="3"/>
      <c r="J900" s="3"/>
    </row>
    <row r="901" spans="9:10" x14ac:dyDescent="0.2">
      <c r="I901" s="3"/>
      <c r="J901" s="3"/>
    </row>
    <row r="902" spans="9:10" x14ac:dyDescent="0.2">
      <c r="I902" s="3"/>
      <c r="J902" s="3"/>
    </row>
    <row r="903" spans="9:10" x14ac:dyDescent="0.2">
      <c r="I903" s="3"/>
      <c r="J903" s="3"/>
    </row>
    <row r="904" spans="9:10" x14ac:dyDescent="0.2">
      <c r="I904" s="3"/>
      <c r="J904" s="3"/>
    </row>
    <row r="905" spans="9:10" x14ac:dyDescent="0.2">
      <c r="I905" s="3"/>
      <c r="J905" s="3"/>
    </row>
    <row r="906" spans="9:10" x14ac:dyDescent="0.2">
      <c r="I906" s="3"/>
      <c r="J906" s="3"/>
    </row>
    <row r="907" spans="9:10" x14ac:dyDescent="0.2">
      <c r="I907" s="3"/>
      <c r="J907" s="3"/>
    </row>
    <row r="908" spans="9:10" x14ac:dyDescent="0.2">
      <c r="I908" s="3"/>
      <c r="J908" s="3"/>
    </row>
    <row r="909" spans="9:10" x14ac:dyDescent="0.2">
      <c r="I909" s="3"/>
      <c r="J909" s="3"/>
    </row>
    <row r="910" spans="9:10" x14ac:dyDescent="0.2">
      <c r="I910" s="3"/>
      <c r="J910" s="3"/>
    </row>
    <row r="911" spans="9:10" x14ac:dyDescent="0.2">
      <c r="I911" s="3"/>
      <c r="J911" s="3"/>
    </row>
    <row r="912" spans="9:10" x14ac:dyDescent="0.2">
      <c r="I912" s="3"/>
      <c r="J912" s="3"/>
    </row>
    <row r="913" spans="9:10" x14ac:dyDescent="0.2">
      <c r="I913" s="3"/>
      <c r="J913" s="3"/>
    </row>
    <row r="914" spans="9:10" x14ac:dyDescent="0.2">
      <c r="I914" s="3"/>
      <c r="J914" s="3"/>
    </row>
    <row r="915" spans="9:10" x14ac:dyDescent="0.2">
      <c r="I915" s="3"/>
      <c r="J915" s="3"/>
    </row>
    <row r="916" spans="9:10" x14ac:dyDescent="0.2">
      <c r="I916" s="3"/>
      <c r="J916" s="3"/>
    </row>
    <row r="917" spans="9:10" x14ac:dyDescent="0.2">
      <c r="I917" s="3"/>
      <c r="J917" s="3"/>
    </row>
    <row r="918" spans="9:10" x14ac:dyDescent="0.2">
      <c r="I918" s="3"/>
      <c r="J918" s="3"/>
    </row>
    <row r="919" spans="9:10" x14ac:dyDescent="0.2">
      <c r="I919" s="3"/>
      <c r="J919" s="3"/>
    </row>
    <row r="920" spans="9:10" x14ac:dyDescent="0.2">
      <c r="I920" s="3"/>
      <c r="J920" s="3"/>
    </row>
    <row r="921" spans="9:10" x14ac:dyDescent="0.2">
      <c r="I921" s="3"/>
      <c r="J921" s="3"/>
    </row>
    <row r="922" spans="9:10" x14ac:dyDescent="0.2">
      <c r="I922" s="3"/>
      <c r="J922" s="3"/>
    </row>
    <row r="923" spans="9:10" x14ac:dyDescent="0.2">
      <c r="I923" s="3"/>
      <c r="J923" s="3"/>
    </row>
    <row r="924" spans="9:10" x14ac:dyDescent="0.2">
      <c r="I924" s="3"/>
      <c r="J924" s="3"/>
    </row>
    <row r="925" spans="9:10" x14ac:dyDescent="0.2">
      <c r="I925" s="3"/>
      <c r="J925" s="3"/>
    </row>
    <row r="926" spans="9:10" x14ac:dyDescent="0.2">
      <c r="I926" s="3"/>
      <c r="J926" s="3"/>
    </row>
    <row r="927" spans="9:10" x14ac:dyDescent="0.2">
      <c r="I927" s="3"/>
      <c r="J927" s="3"/>
    </row>
    <row r="928" spans="9:10" x14ac:dyDescent="0.2">
      <c r="I928" s="3"/>
      <c r="J928" s="3"/>
    </row>
    <row r="929" spans="9:10" x14ac:dyDescent="0.2">
      <c r="I929" s="3"/>
      <c r="J929" s="3"/>
    </row>
    <row r="930" spans="9:10" x14ac:dyDescent="0.2">
      <c r="I930" s="3"/>
      <c r="J930" s="3"/>
    </row>
    <row r="931" spans="9:10" x14ac:dyDescent="0.2">
      <c r="I931" s="3"/>
      <c r="J931" s="3"/>
    </row>
    <row r="932" spans="9:10" x14ac:dyDescent="0.2">
      <c r="I932" s="3"/>
      <c r="J932" s="3"/>
    </row>
    <row r="933" spans="9:10" x14ac:dyDescent="0.2">
      <c r="I933" s="3"/>
      <c r="J933" s="3"/>
    </row>
    <row r="934" spans="9:10" x14ac:dyDescent="0.2">
      <c r="I934" s="3"/>
      <c r="J934" s="3"/>
    </row>
    <row r="935" spans="9:10" x14ac:dyDescent="0.2">
      <c r="I935" s="3"/>
      <c r="J935" s="3"/>
    </row>
    <row r="936" spans="9:10" x14ac:dyDescent="0.2">
      <c r="I936" s="3"/>
      <c r="J936" s="3"/>
    </row>
    <row r="937" spans="9:10" x14ac:dyDescent="0.2">
      <c r="I937" s="3"/>
      <c r="J937" s="3"/>
    </row>
    <row r="938" spans="9:10" x14ac:dyDescent="0.2">
      <c r="I938" s="3"/>
      <c r="J938" s="3"/>
    </row>
    <row r="939" spans="9:10" x14ac:dyDescent="0.2">
      <c r="I939" s="3"/>
      <c r="J939" s="3"/>
    </row>
    <row r="940" spans="9:10" x14ac:dyDescent="0.2">
      <c r="I940" s="3"/>
      <c r="J940" s="3"/>
    </row>
    <row r="941" spans="9:10" x14ac:dyDescent="0.2">
      <c r="I941" s="3"/>
      <c r="J941" s="3"/>
    </row>
    <row r="942" spans="9:10" x14ac:dyDescent="0.2">
      <c r="I942" s="3"/>
      <c r="J942" s="3"/>
    </row>
    <row r="943" spans="9:10" x14ac:dyDescent="0.2">
      <c r="I943" s="3"/>
      <c r="J943" s="3"/>
    </row>
    <row r="944" spans="9:10" x14ac:dyDescent="0.2">
      <c r="I944" s="3"/>
      <c r="J944" s="3"/>
    </row>
    <row r="945" spans="9:10" x14ac:dyDescent="0.2">
      <c r="I945" s="3"/>
      <c r="J945" s="3"/>
    </row>
    <row r="946" spans="9:10" x14ac:dyDescent="0.2">
      <c r="I946" s="3"/>
      <c r="J946" s="3"/>
    </row>
    <row r="947" spans="9:10" x14ac:dyDescent="0.2">
      <c r="I947" s="3"/>
      <c r="J947" s="3"/>
    </row>
    <row r="948" spans="9:10" x14ac:dyDescent="0.2">
      <c r="I948" s="3"/>
      <c r="J948" s="3"/>
    </row>
    <row r="949" spans="9:10" x14ac:dyDescent="0.2">
      <c r="I949" s="3"/>
      <c r="J949" s="3"/>
    </row>
    <row r="950" spans="9:10" x14ac:dyDescent="0.2">
      <c r="I950" s="3"/>
      <c r="J950" s="3"/>
    </row>
    <row r="951" spans="9:10" x14ac:dyDescent="0.2">
      <c r="I951" s="3"/>
      <c r="J951" s="3"/>
    </row>
    <row r="952" spans="9:10" x14ac:dyDescent="0.2">
      <c r="I952" s="3"/>
      <c r="J952" s="3"/>
    </row>
    <row r="953" spans="9:10" x14ac:dyDescent="0.2">
      <c r="I953" s="3"/>
      <c r="J953" s="3"/>
    </row>
    <row r="954" spans="9:10" x14ac:dyDescent="0.2">
      <c r="I954" s="3"/>
      <c r="J954" s="3"/>
    </row>
    <row r="955" spans="9:10" x14ac:dyDescent="0.2">
      <c r="I955" s="3"/>
      <c r="J955" s="3"/>
    </row>
    <row r="956" spans="9:10" x14ac:dyDescent="0.2">
      <c r="I956" s="3"/>
      <c r="J956" s="3"/>
    </row>
    <row r="957" spans="9:10" x14ac:dyDescent="0.2">
      <c r="I957" s="3"/>
      <c r="J957" s="3"/>
    </row>
    <row r="958" spans="9:10" x14ac:dyDescent="0.2">
      <c r="I958" s="3"/>
      <c r="J958" s="3"/>
    </row>
    <row r="959" spans="9:10" x14ac:dyDescent="0.2">
      <c r="I959" s="3"/>
      <c r="J959" s="3"/>
    </row>
    <row r="960" spans="9:10" x14ac:dyDescent="0.2">
      <c r="I960" s="3"/>
      <c r="J960" s="3"/>
    </row>
    <row r="961" spans="9:10" x14ac:dyDescent="0.2">
      <c r="I961" s="3"/>
      <c r="J961" s="3"/>
    </row>
    <row r="962" spans="9:10" x14ac:dyDescent="0.2">
      <c r="I962" s="3"/>
      <c r="J962" s="3"/>
    </row>
    <row r="963" spans="9:10" x14ac:dyDescent="0.2">
      <c r="I963" s="3"/>
      <c r="J963" s="3"/>
    </row>
    <row r="964" spans="9:10" x14ac:dyDescent="0.2">
      <c r="I964" s="3"/>
      <c r="J964" s="3"/>
    </row>
    <row r="965" spans="9:10" x14ac:dyDescent="0.2">
      <c r="I965" s="3"/>
      <c r="J965" s="3"/>
    </row>
    <row r="966" spans="9:10" x14ac:dyDescent="0.2">
      <c r="I966" s="3"/>
      <c r="J966" s="3"/>
    </row>
    <row r="967" spans="9:10" x14ac:dyDescent="0.2">
      <c r="I967" s="3"/>
      <c r="J967" s="3"/>
    </row>
    <row r="968" spans="9:10" x14ac:dyDescent="0.2">
      <c r="I968" s="3"/>
      <c r="J968" s="3"/>
    </row>
    <row r="969" spans="9:10" x14ac:dyDescent="0.2">
      <c r="I969" s="3"/>
      <c r="J969" s="3"/>
    </row>
    <row r="970" spans="9:10" x14ac:dyDescent="0.2">
      <c r="I970" s="3"/>
      <c r="J970" s="3"/>
    </row>
    <row r="971" spans="9:10" x14ac:dyDescent="0.2">
      <c r="I971" s="3"/>
      <c r="J971" s="3"/>
    </row>
    <row r="972" spans="9:10" x14ac:dyDescent="0.2">
      <c r="I972" s="3"/>
      <c r="J972" s="3"/>
    </row>
    <row r="973" spans="9:10" x14ac:dyDescent="0.2">
      <c r="I973" s="3"/>
      <c r="J973" s="3"/>
    </row>
    <row r="974" spans="9:10" x14ac:dyDescent="0.2">
      <c r="I974" s="3"/>
      <c r="J974" s="3"/>
    </row>
    <row r="975" spans="9:10" x14ac:dyDescent="0.2">
      <c r="I975" s="3"/>
      <c r="J975" s="3"/>
    </row>
    <row r="976" spans="9:10" x14ac:dyDescent="0.2">
      <c r="I976" s="3"/>
      <c r="J976" s="3"/>
    </row>
    <row r="977" spans="9:10" x14ac:dyDescent="0.2">
      <c r="I977" s="3"/>
      <c r="J977" s="3"/>
    </row>
    <row r="978" spans="9:10" x14ac:dyDescent="0.2">
      <c r="I978" s="3"/>
      <c r="J978" s="3"/>
    </row>
    <row r="979" spans="9:10" x14ac:dyDescent="0.2">
      <c r="I979" s="3"/>
      <c r="J979" s="3"/>
    </row>
    <row r="980" spans="9:10" x14ac:dyDescent="0.2">
      <c r="I980" s="3"/>
      <c r="J980" s="3"/>
    </row>
    <row r="981" spans="9:10" x14ac:dyDescent="0.2">
      <c r="I981" s="3"/>
      <c r="J981" s="3"/>
    </row>
    <row r="982" spans="9:10" x14ac:dyDescent="0.2">
      <c r="I982" s="3"/>
      <c r="J982" s="3"/>
    </row>
    <row r="983" spans="9:10" x14ac:dyDescent="0.2">
      <c r="I983" s="3"/>
      <c r="J983" s="3"/>
    </row>
    <row r="984" spans="9:10" x14ac:dyDescent="0.2">
      <c r="I984" s="3"/>
      <c r="J984" s="3"/>
    </row>
    <row r="985" spans="9:10" x14ac:dyDescent="0.2">
      <c r="I985" s="3"/>
      <c r="J985" s="3"/>
    </row>
    <row r="986" spans="9:10" x14ac:dyDescent="0.2">
      <c r="I986" s="3"/>
      <c r="J986" s="3"/>
    </row>
    <row r="987" spans="9:10" x14ac:dyDescent="0.2">
      <c r="I987" s="3"/>
      <c r="J987" s="3"/>
    </row>
    <row r="988" spans="9:10" x14ac:dyDescent="0.2">
      <c r="I988" s="3"/>
      <c r="J988" s="3"/>
    </row>
    <row r="989" spans="9:10" x14ac:dyDescent="0.2">
      <c r="I989" s="3"/>
      <c r="J989" s="3"/>
    </row>
    <row r="990" spans="9:10" x14ac:dyDescent="0.2">
      <c r="I990" s="3"/>
      <c r="J990" s="3"/>
    </row>
    <row r="991" spans="9:10" x14ac:dyDescent="0.2">
      <c r="I991" s="3"/>
      <c r="J991" s="3"/>
    </row>
    <row r="992" spans="9:10" x14ac:dyDescent="0.2">
      <c r="I992" s="3"/>
      <c r="J992" s="3"/>
    </row>
    <row r="993" spans="9:10" x14ac:dyDescent="0.2">
      <c r="I993" s="3"/>
      <c r="J993" s="3"/>
    </row>
    <row r="994" spans="9:10" x14ac:dyDescent="0.2">
      <c r="I994" s="3"/>
      <c r="J994" s="3"/>
    </row>
    <row r="995" spans="9:10" x14ac:dyDescent="0.2">
      <c r="I995" s="3"/>
      <c r="J995" s="3"/>
    </row>
    <row r="996" spans="9:10" x14ac:dyDescent="0.2">
      <c r="I996" s="3"/>
      <c r="J996" s="3"/>
    </row>
    <row r="997" spans="9:10" x14ac:dyDescent="0.2">
      <c r="I997" s="3"/>
      <c r="J997" s="3"/>
    </row>
    <row r="998" spans="9:10" x14ac:dyDescent="0.2">
      <c r="I998" s="3"/>
      <c r="J998" s="3"/>
    </row>
    <row r="999" spans="9:10" x14ac:dyDescent="0.2">
      <c r="I999" s="3"/>
      <c r="J999" s="3"/>
    </row>
    <row r="1000" spans="9:10" x14ac:dyDescent="0.2">
      <c r="I1000" s="3"/>
      <c r="J1000" s="3"/>
    </row>
    <row r="1001" spans="9:10" x14ac:dyDescent="0.2">
      <c r="I1001" s="3"/>
      <c r="J1001" s="3"/>
    </row>
    <row r="1002" spans="9:10" x14ac:dyDescent="0.2">
      <c r="I1002" s="3"/>
      <c r="J1002" s="3"/>
    </row>
    <row r="1003" spans="9:10" x14ac:dyDescent="0.2">
      <c r="I1003" s="3"/>
      <c r="J1003" s="3"/>
    </row>
    <row r="1004" spans="9:10" x14ac:dyDescent="0.2">
      <c r="I1004" s="3"/>
      <c r="J1004" s="3"/>
    </row>
    <row r="1005" spans="9:10" x14ac:dyDescent="0.2">
      <c r="I1005" s="3"/>
      <c r="J1005" s="3"/>
    </row>
    <row r="1006" spans="9:10" x14ac:dyDescent="0.2">
      <c r="I1006" s="3"/>
      <c r="J1006" s="3"/>
    </row>
    <row r="1007" spans="9:10" x14ac:dyDescent="0.2">
      <c r="I1007" s="3"/>
      <c r="J1007" s="3"/>
    </row>
    <row r="1008" spans="9:10" x14ac:dyDescent="0.2">
      <c r="I1008" s="3"/>
      <c r="J1008" s="3"/>
    </row>
    <row r="1009" spans="9:10" x14ac:dyDescent="0.2">
      <c r="I1009" s="3"/>
      <c r="J1009" s="3"/>
    </row>
    <row r="1010" spans="9:10" x14ac:dyDescent="0.2">
      <c r="I1010" s="3"/>
      <c r="J1010" s="3"/>
    </row>
    <row r="1011" spans="9:10" x14ac:dyDescent="0.2">
      <c r="I1011" s="3"/>
      <c r="J1011" s="3"/>
    </row>
    <row r="1012" spans="9:10" x14ac:dyDescent="0.2">
      <c r="I1012" s="3"/>
      <c r="J1012" s="3"/>
    </row>
    <row r="1013" spans="9:10" x14ac:dyDescent="0.2">
      <c r="I1013" s="3"/>
      <c r="J1013" s="3"/>
    </row>
    <row r="1014" spans="9:10" x14ac:dyDescent="0.2">
      <c r="I1014" s="3"/>
      <c r="J1014" s="3"/>
    </row>
    <row r="1015" spans="9:10" x14ac:dyDescent="0.2">
      <c r="I1015" s="3"/>
      <c r="J1015" s="3"/>
    </row>
    <row r="1016" spans="9:10" x14ac:dyDescent="0.2">
      <c r="I1016" s="3"/>
      <c r="J1016" s="3"/>
    </row>
    <row r="1017" spans="9:10" x14ac:dyDescent="0.2">
      <c r="I1017" s="3"/>
      <c r="J1017" s="3"/>
    </row>
    <row r="1018" spans="9:10" x14ac:dyDescent="0.2">
      <c r="I1018" s="3"/>
      <c r="J1018" s="3"/>
    </row>
    <row r="1019" spans="9:10" x14ac:dyDescent="0.2">
      <c r="I1019" s="3"/>
      <c r="J1019" s="3"/>
    </row>
    <row r="1020" spans="9:10" x14ac:dyDescent="0.2">
      <c r="I1020" s="3"/>
      <c r="J1020" s="3"/>
    </row>
    <row r="1021" spans="9:10" x14ac:dyDescent="0.2">
      <c r="I1021" s="3"/>
      <c r="J1021" s="3"/>
    </row>
    <row r="1022" spans="9:10" x14ac:dyDescent="0.2">
      <c r="I1022" s="3"/>
      <c r="J1022" s="3"/>
    </row>
    <row r="1023" spans="9:10" x14ac:dyDescent="0.2">
      <c r="I1023" s="3"/>
      <c r="J1023" s="3"/>
    </row>
    <row r="1024" spans="9:10" x14ac:dyDescent="0.2">
      <c r="I1024" s="3"/>
      <c r="J1024" s="3"/>
    </row>
    <row r="1025" spans="9:10" x14ac:dyDescent="0.2">
      <c r="I1025" s="3"/>
      <c r="J1025" s="3"/>
    </row>
    <row r="1026" spans="9:10" x14ac:dyDescent="0.2">
      <c r="I1026" s="3"/>
      <c r="J1026" s="3"/>
    </row>
    <row r="1027" spans="9:10" x14ac:dyDescent="0.2">
      <c r="I1027" s="3"/>
      <c r="J1027" s="3"/>
    </row>
    <row r="1028" spans="9:10" x14ac:dyDescent="0.2">
      <c r="I1028" s="3"/>
      <c r="J1028" s="3"/>
    </row>
    <row r="1029" spans="9:10" x14ac:dyDescent="0.2">
      <c r="I1029" s="3"/>
      <c r="J1029" s="3"/>
    </row>
    <row r="1030" spans="9:10" x14ac:dyDescent="0.2">
      <c r="I1030" s="3"/>
      <c r="J1030" s="3"/>
    </row>
    <row r="1031" spans="9:10" x14ac:dyDescent="0.2">
      <c r="I1031" s="3"/>
      <c r="J1031" s="3"/>
    </row>
    <row r="1032" spans="9:10" x14ac:dyDescent="0.2">
      <c r="I1032" s="3"/>
      <c r="J1032" s="3"/>
    </row>
    <row r="1033" spans="9:10" x14ac:dyDescent="0.2">
      <c r="I1033" s="3"/>
      <c r="J1033" s="3"/>
    </row>
    <row r="1034" spans="9:10" x14ac:dyDescent="0.2">
      <c r="I1034" s="3"/>
      <c r="J1034" s="3"/>
    </row>
    <row r="1035" spans="9:10" x14ac:dyDescent="0.2">
      <c r="I1035" s="3"/>
      <c r="J1035" s="3"/>
    </row>
    <row r="1036" spans="9:10" x14ac:dyDescent="0.2">
      <c r="I1036" s="3"/>
      <c r="J1036" s="3"/>
    </row>
    <row r="1037" spans="9:10" x14ac:dyDescent="0.2">
      <c r="I1037" s="3"/>
      <c r="J1037" s="3"/>
    </row>
    <row r="1038" spans="9:10" x14ac:dyDescent="0.2">
      <c r="I1038" s="3"/>
      <c r="J1038" s="3"/>
    </row>
    <row r="1039" spans="9:10" x14ac:dyDescent="0.2">
      <c r="I1039" s="3"/>
      <c r="J1039" s="3"/>
    </row>
    <row r="1040" spans="9:10" x14ac:dyDescent="0.2">
      <c r="I1040" s="3"/>
      <c r="J1040" s="3"/>
    </row>
    <row r="1041" spans="9:10" x14ac:dyDescent="0.2">
      <c r="I1041" s="3"/>
      <c r="J1041" s="3"/>
    </row>
    <row r="1042" spans="9:10" x14ac:dyDescent="0.2">
      <c r="I1042" s="3"/>
      <c r="J1042" s="3"/>
    </row>
    <row r="1043" spans="9:10" x14ac:dyDescent="0.2">
      <c r="I1043" s="3"/>
      <c r="J1043" s="3"/>
    </row>
    <row r="1044" spans="9:10" x14ac:dyDescent="0.2">
      <c r="I1044" s="3"/>
      <c r="J1044" s="3"/>
    </row>
    <row r="1045" spans="9:10" x14ac:dyDescent="0.2">
      <c r="I1045" s="3"/>
      <c r="J1045" s="3"/>
    </row>
    <row r="1046" spans="9:10" x14ac:dyDescent="0.2">
      <c r="I1046" s="3"/>
      <c r="J1046" s="3"/>
    </row>
    <row r="1047" spans="9:10" x14ac:dyDescent="0.2">
      <c r="I1047" s="3"/>
      <c r="J1047" s="3"/>
    </row>
    <row r="1048" spans="9:10" x14ac:dyDescent="0.2">
      <c r="I1048" s="3"/>
      <c r="J1048" s="3"/>
    </row>
    <row r="1049" spans="9:10" x14ac:dyDescent="0.2">
      <c r="I1049" s="3"/>
      <c r="J1049" s="3"/>
    </row>
    <row r="1050" spans="9:10" x14ac:dyDescent="0.2">
      <c r="I1050" s="3"/>
      <c r="J1050" s="3"/>
    </row>
    <row r="1051" spans="9:10" x14ac:dyDescent="0.2">
      <c r="I1051" s="3"/>
      <c r="J1051" s="3"/>
    </row>
    <row r="1052" spans="9:10" x14ac:dyDescent="0.2">
      <c r="I1052" s="3"/>
      <c r="J1052" s="3"/>
    </row>
    <row r="1053" spans="9:10" x14ac:dyDescent="0.2">
      <c r="I1053" s="3"/>
      <c r="J1053" s="3"/>
    </row>
    <row r="1054" spans="9:10" x14ac:dyDescent="0.2">
      <c r="I1054" s="3"/>
      <c r="J1054" s="3"/>
    </row>
    <row r="1055" spans="9:10" x14ac:dyDescent="0.2">
      <c r="I1055" s="3"/>
      <c r="J1055" s="3"/>
    </row>
    <row r="1056" spans="9:10" x14ac:dyDescent="0.2">
      <c r="I1056" s="3"/>
      <c r="J1056" s="3"/>
    </row>
    <row r="1057" spans="9:10" x14ac:dyDescent="0.2">
      <c r="I1057" s="3"/>
      <c r="J1057" s="3"/>
    </row>
    <row r="1058" spans="9:10" x14ac:dyDescent="0.2">
      <c r="I1058" s="3"/>
      <c r="J1058" s="3"/>
    </row>
    <row r="1059" spans="9:10" x14ac:dyDescent="0.2">
      <c r="I1059" s="3"/>
      <c r="J1059" s="3"/>
    </row>
    <row r="1060" spans="9:10" x14ac:dyDescent="0.2">
      <c r="I1060" s="3"/>
      <c r="J1060" s="3"/>
    </row>
    <row r="1061" spans="9:10" x14ac:dyDescent="0.2">
      <c r="I1061" s="3"/>
      <c r="J1061" s="3"/>
    </row>
    <row r="1062" spans="9:10" x14ac:dyDescent="0.2">
      <c r="I1062" s="3"/>
      <c r="J1062" s="3"/>
    </row>
    <row r="1063" spans="9:10" x14ac:dyDescent="0.2">
      <c r="I1063" s="3"/>
      <c r="J1063" s="3"/>
    </row>
    <row r="1064" spans="9:10" x14ac:dyDescent="0.2">
      <c r="I1064" s="3"/>
      <c r="J1064" s="3"/>
    </row>
    <row r="1065" spans="9:10" x14ac:dyDescent="0.2">
      <c r="I1065" s="3"/>
      <c r="J1065" s="3"/>
    </row>
    <row r="1066" spans="9:10" x14ac:dyDescent="0.2">
      <c r="I1066" s="3"/>
      <c r="J1066" s="3"/>
    </row>
    <row r="1067" spans="9:10" x14ac:dyDescent="0.2">
      <c r="I1067" s="3"/>
      <c r="J1067" s="3"/>
    </row>
    <row r="1068" spans="9:10" x14ac:dyDescent="0.2">
      <c r="I1068" s="3"/>
      <c r="J1068" s="3"/>
    </row>
    <row r="1069" spans="9:10" x14ac:dyDescent="0.2">
      <c r="I1069" s="3"/>
      <c r="J1069" s="3"/>
    </row>
    <row r="1070" spans="9:10" x14ac:dyDescent="0.2">
      <c r="I1070" s="3"/>
      <c r="J1070" s="3"/>
    </row>
    <row r="1071" spans="9:10" x14ac:dyDescent="0.2">
      <c r="I1071" s="3"/>
      <c r="J1071" s="3"/>
    </row>
    <row r="1072" spans="9:10" x14ac:dyDescent="0.2">
      <c r="I1072" s="3"/>
      <c r="J1072" s="3"/>
    </row>
    <row r="1073" spans="9:10" x14ac:dyDescent="0.2">
      <c r="I1073" s="3"/>
      <c r="J1073" s="3"/>
    </row>
    <row r="1074" spans="9:10" x14ac:dyDescent="0.2">
      <c r="I1074" s="3"/>
      <c r="J1074" s="3"/>
    </row>
    <row r="1075" spans="9:10" x14ac:dyDescent="0.2">
      <c r="I1075" s="3"/>
      <c r="J1075" s="3"/>
    </row>
    <row r="1076" spans="9:10" x14ac:dyDescent="0.2">
      <c r="I1076" s="3"/>
      <c r="J1076" s="3"/>
    </row>
    <row r="1077" spans="9:10" x14ac:dyDescent="0.2">
      <c r="I1077" s="3"/>
      <c r="J1077" s="3"/>
    </row>
    <row r="1078" spans="9:10" x14ac:dyDescent="0.2">
      <c r="I1078" s="3"/>
      <c r="J1078" s="3"/>
    </row>
    <row r="1079" spans="9:10" x14ac:dyDescent="0.2">
      <c r="I1079" s="3"/>
      <c r="J1079" s="3"/>
    </row>
    <row r="1080" spans="9:10" x14ac:dyDescent="0.2">
      <c r="I1080" s="3"/>
      <c r="J1080" s="3"/>
    </row>
    <row r="1081" spans="9:10" x14ac:dyDescent="0.2">
      <c r="I1081" s="3"/>
      <c r="J1081" s="3"/>
    </row>
    <row r="1082" spans="9:10" x14ac:dyDescent="0.2">
      <c r="I1082" s="3"/>
      <c r="J1082" s="3"/>
    </row>
    <row r="1083" spans="9:10" x14ac:dyDescent="0.2">
      <c r="I1083" s="3"/>
      <c r="J1083" s="3"/>
    </row>
    <row r="1084" spans="9:10" x14ac:dyDescent="0.2">
      <c r="I1084" s="3"/>
      <c r="J1084" s="3"/>
    </row>
    <row r="1085" spans="9:10" x14ac:dyDescent="0.2">
      <c r="I1085" s="3"/>
      <c r="J1085" s="3"/>
    </row>
    <row r="1086" spans="9:10" x14ac:dyDescent="0.2">
      <c r="I1086" s="3"/>
      <c r="J1086" s="3"/>
    </row>
    <row r="1087" spans="9:10" x14ac:dyDescent="0.2">
      <c r="I1087" s="3"/>
      <c r="J1087" s="3"/>
    </row>
    <row r="1088" spans="9:10" x14ac:dyDescent="0.2">
      <c r="I1088" s="3"/>
      <c r="J1088" s="3"/>
    </row>
    <row r="1089" spans="9:10" x14ac:dyDescent="0.2">
      <c r="I1089" s="3"/>
      <c r="J1089" s="3"/>
    </row>
    <row r="1090" spans="9:10" x14ac:dyDescent="0.2">
      <c r="I1090" s="3"/>
      <c r="J1090" s="3"/>
    </row>
    <row r="1091" spans="9:10" x14ac:dyDescent="0.2">
      <c r="I1091" s="3"/>
      <c r="J1091" s="3"/>
    </row>
    <row r="1092" spans="9:10" x14ac:dyDescent="0.2">
      <c r="I1092" s="3"/>
      <c r="J1092" s="3"/>
    </row>
    <row r="1093" spans="9:10" x14ac:dyDescent="0.2">
      <c r="I1093" s="3"/>
      <c r="J1093" s="3"/>
    </row>
    <row r="1094" spans="9:10" x14ac:dyDescent="0.2">
      <c r="I1094" s="3"/>
      <c r="J1094" s="3"/>
    </row>
    <row r="1095" spans="9:10" x14ac:dyDescent="0.2">
      <c r="I1095" s="3"/>
      <c r="J1095" s="3"/>
    </row>
    <row r="1096" spans="9:10" x14ac:dyDescent="0.2">
      <c r="I1096" s="3"/>
      <c r="J1096" s="3"/>
    </row>
    <row r="1097" spans="9:10" x14ac:dyDescent="0.2">
      <c r="I1097" s="3"/>
      <c r="J1097" s="3"/>
    </row>
    <row r="1098" spans="9:10" x14ac:dyDescent="0.2">
      <c r="I1098" s="3"/>
      <c r="J1098" s="3"/>
    </row>
    <row r="1099" spans="9:10" x14ac:dyDescent="0.2">
      <c r="I1099" s="3"/>
      <c r="J1099" s="3"/>
    </row>
    <row r="1100" spans="9:10" x14ac:dyDescent="0.2">
      <c r="I1100" s="3"/>
      <c r="J1100" s="3"/>
    </row>
    <row r="1101" spans="9:10" x14ac:dyDescent="0.2">
      <c r="I1101" s="3"/>
      <c r="J1101" s="3"/>
    </row>
    <row r="1102" spans="9:10" x14ac:dyDescent="0.2">
      <c r="I1102" s="3"/>
      <c r="J1102" s="3"/>
    </row>
    <row r="1103" spans="9:10" x14ac:dyDescent="0.2">
      <c r="I1103" s="3"/>
      <c r="J1103" s="3"/>
    </row>
    <row r="1104" spans="9:10" x14ac:dyDescent="0.2">
      <c r="I1104" s="3"/>
      <c r="J1104" s="3"/>
    </row>
    <row r="1105" spans="9:10" x14ac:dyDescent="0.2">
      <c r="I1105" s="3"/>
      <c r="J1105" s="3"/>
    </row>
    <row r="1106" spans="9:10" x14ac:dyDescent="0.2">
      <c r="I1106" s="3"/>
      <c r="J1106" s="3"/>
    </row>
    <row r="1107" spans="9:10" x14ac:dyDescent="0.2">
      <c r="I1107" s="3"/>
      <c r="J1107" s="3"/>
    </row>
    <row r="1108" spans="9:10" x14ac:dyDescent="0.2">
      <c r="I1108" s="3"/>
      <c r="J1108" s="3"/>
    </row>
    <row r="1109" spans="9:10" x14ac:dyDescent="0.2">
      <c r="I1109" s="3"/>
      <c r="J1109" s="3"/>
    </row>
    <row r="1110" spans="9:10" x14ac:dyDescent="0.2">
      <c r="I1110" s="3"/>
      <c r="J1110" s="3"/>
    </row>
    <row r="1111" spans="9:10" x14ac:dyDescent="0.2">
      <c r="I1111" s="3"/>
      <c r="J1111" s="3"/>
    </row>
    <row r="1112" spans="9:10" x14ac:dyDescent="0.2">
      <c r="I1112" s="3"/>
      <c r="J1112" s="3"/>
    </row>
    <row r="1113" spans="9:10" x14ac:dyDescent="0.2">
      <c r="I1113" s="3"/>
      <c r="J1113" s="3"/>
    </row>
    <row r="1114" spans="9:10" x14ac:dyDescent="0.2">
      <c r="I1114" s="3"/>
      <c r="J1114" s="3"/>
    </row>
    <row r="1115" spans="9:10" x14ac:dyDescent="0.2">
      <c r="I1115" s="3"/>
      <c r="J1115" s="3"/>
    </row>
    <row r="1116" spans="9:10" x14ac:dyDescent="0.2">
      <c r="I1116" s="3"/>
      <c r="J1116" s="3"/>
    </row>
    <row r="1117" spans="9:10" x14ac:dyDescent="0.2">
      <c r="I1117" s="3"/>
      <c r="J1117" s="3"/>
    </row>
    <row r="1118" spans="9:10" x14ac:dyDescent="0.2">
      <c r="I1118" s="3"/>
      <c r="J1118" s="3"/>
    </row>
    <row r="1119" spans="9:10" x14ac:dyDescent="0.2">
      <c r="I1119" s="3"/>
      <c r="J1119" s="3"/>
    </row>
    <row r="1120" spans="9:10" x14ac:dyDescent="0.2">
      <c r="I1120" s="3"/>
      <c r="J1120" s="3"/>
    </row>
    <row r="1121" spans="9:10" x14ac:dyDescent="0.2">
      <c r="I1121" s="3"/>
      <c r="J1121" s="3"/>
    </row>
    <row r="1122" spans="9:10" x14ac:dyDescent="0.2">
      <c r="I1122" s="3"/>
      <c r="J1122" s="3"/>
    </row>
    <row r="1123" spans="9:10" x14ac:dyDescent="0.2">
      <c r="I1123" s="3"/>
      <c r="J1123" s="3"/>
    </row>
    <row r="1124" spans="9:10" x14ac:dyDescent="0.2">
      <c r="I1124" s="3"/>
      <c r="J1124" s="3"/>
    </row>
    <row r="1125" spans="9:10" x14ac:dyDescent="0.2">
      <c r="I1125" s="3"/>
      <c r="J1125" s="3"/>
    </row>
    <row r="1126" spans="9:10" x14ac:dyDescent="0.2">
      <c r="I1126" s="3"/>
      <c r="J1126" s="3"/>
    </row>
    <row r="1127" spans="9:10" x14ac:dyDescent="0.2">
      <c r="I1127" s="3"/>
      <c r="J1127" s="3"/>
    </row>
    <row r="1128" spans="9:10" x14ac:dyDescent="0.2">
      <c r="I1128" s="3"/>
      <c r="J1128" s="3"/>
    </row>
    <row r="1129" spans="9:10" x14ac:dyDescent="0.2">
      <c r="I1129" s="3"/>
      <c r="J1129" s="3"/>
    </row>
    <row r="1130" spans="9:10" x14ac:dyDescent="0.2">
      <c r="I1130" s="3"/>
      <c r="J1130" s="3"/>
    </row>
    <row r="1131" spans="9:10" x14ac:dyDescent="0.2">
      <c r="I1131" s="3"/>
      <c r="J1131" s="3"/>
    </row>
    <row r="1132" spans="9:10" x14ac:dyDescent="0.2">
      <c r="I1132" s="3"/>
      <c r="J1132" s="3"/>
    </row>
    <row r="1133" spans="9:10" x14ac:dyDescent="0.2">
      <c r="I1133" s="3"/>
      <c r="J1133" s="3"/>
    </row>
    <row r="1134" spans="9:10" x14ac:dyDescent="0.2">
      <c r="I1134" s="3"/>
      <c r="J1134" s="3"/>
    </row>
    <row r="1135" spans="9:10" x14ac:dyDescent="0.2">
      <c r="I1135" s="3"/>
      <c r="J1135" s="3"/>
    </row>
    <row r="1136" spans="9:10" x14ac:dyDescent="0.2">
      <c r="I1136" s="3"/>
      <c r="J1136" s="3"/>
    </row>
    <row r="1137" spans="9:10" x14ac:dyDescent="0.2">
      <c r="I1137" s="3"/>
      <c r="J1137" s="3"/>
    </row>
    <row r="1138" spans="9:10" x14ac:dyDescent="0.2">
      <c r="I1138" s="3"/>
      <c r="J1138" s="3"/>
    </row>
    <row r="1139" spans="9:10" x14ac:dyDescent="0.2">
      <c r="I1139" s="3"/>
      <c r="J1139" s="3"/>
    </row>
    <row r="1140" spans="9:10" x14ac:dyDescent="0.2">
      <c r="I1140" s="3"/>
      <c r="J1140" s="3"/>
    </row>
    <row r="1141" spans="9:10" x14ac:dyDescent="0.2">
      <c r="I1141" s="3"/>
      <c r="J1141" s="3"/>
    </row>
    <row r="1142" spans="9:10" x14ac:dyDescent="0.2">
      <c r="I1142" s="3"/>
      <c r="J1142" s="3"/>
    </row>
    <row r="1143" spans="9:10" x14ac:dyDescent="0.2">
      <c r="I1143" s="3"/>
      <c r="J1143" s="3"/>
    </row>
    <row r="1144" spans="9:10" x14ac:dyDescent="0.2">
      <c r="I1144" s="3"/>
      <c r="J1144" s="3"/>
    </row>
    <row r="1145" spans="9:10" x14ac:dyDescent="0.2">
      <c r="I1145" s="3"/>
      <c r="J1145" s="3"/>
    </row>
    <row r="1146" spans="9:10" x14ac:dyDescent="0.2">
      <c r="I1146" s="3"/>
      <c r="J1146" s="3"/>
    </row>
    <row r="1147" spans="9:10" x14ac:dyDescent="0.2">
      <c r="I1147" s="3"/>
      <c r="J1147" s="3"/>
    </row>
    <row r="1148" spans="9:10" x14ac:dyDescent="0.2">
      <c r="I1148" s="3"/>
      <c r="J1148" s="3"/>
    </row>
    <row r="1149" spans="9:10" x14ac:dyDescent="0.2">
      <c r="I1149" s="3"/>
      <c r="J1149" s="3"/>
    </row>
    <row r="1150" spans="9:10" x14ac:dyDescent="0.2">
      <c r="I1150" s="3"/>
      <c r="J1150" s="3"/>
    </row>
    <row r="1151" spans="9:10" x14ac:dyDescent="0.2">
      <c r="I1151" s="3"/>
      <c r="J1151" s="3"/>
    </row>
    <row r="1152" spans="9:10" x14ac:dyDescent="0.2">
      <c r="I1152" s="3"/>
      <c r="J1152" s="3"/>
    </row>
    <row r="1153" spans="9:10" x14ac:dyDescent="0.2">
      <c r="I1153" s="3"/>
      <c r="J1153" s="3"/>
    </row>
    <row r="1154" spans="9:10" x14ac:dyDescent="0.2">
      <c r="I1154" s="3"/>
      <c r="J1154" s="3"/>
    </row>
    <row r="1155" spans="9:10" x14ac:dyDescent="0.2">
      <c r="I1155" s="3"/>
      <c r="J1155" s="3"/>
    </row>
    <row r="1156" spans="9:10" x14ac:dyDescent="0.2">
      <c r="I1156" s="3"/>
      <c r="J1156" s="3"/>
    </row>
    <row r="1157" spans="9:10" x14ac:dyDescent="0.2">
      <c r="I1157" s="3"/>
      <c r="J1157" s="3"/>
    </row>
    <row r="1158" spans="9:10" x14ac:dyDescent="0.2">
      <c r="I1158" s="3"/>
      <c r="J1158" s="3"/>
    </row>
    <row r="1159" spans="9:10" x14ac:dyDescent="0.2">
      <c r="I1159" s="3"/>
      <c r="J1159" s="3"/>
    </row>
    <row r="1160" spans="9:10" x14ac:dyDescent="0.2">
      <c r="I1160" s="3"/>
      <c r="J1160" s="3"/>
    </row>
    <row r="1161" spans="9:10" x14ac:dyDescent="0.2">
      <c r="I1161" s="3"/>
      <c r="J1161" s="3"/>
    </row>
    <row r="1162" spans="9:10" x14ac:dyDescent="0.2">
      <c r="I1162" s="3"/>
      <c r="J1162" s="3"/>
    </row>
    <row r="1163" spans="9:10" x14ac:dyDescent="0.2">
      <c r="I1163" s="3"/>
      <c r="J1163" s="3"/>
    </row>
    <row r="1164" spans="9:10" x14ac:dyDescent="0.2">
      <c r="I1164" s="3"/>
      <c r="J1164" s="3"/>
    </row>
    <row r="1165" spans="9:10" x14ac:dyDescent="0.2">
      <c r="I1165" s="3"/>
      <c r="J1165" s="3"/>
    </row>
    <row r="1166" spans="9:10" x14ac:dyDescent="0.2">
      <c r="I1166" s="3"/>
      <c r="J1166" s="3"/>
    </row>
    <row r="1167" spans="9:10" x14ac:dyDescent="0.2">
      <c r="I1167" s="3"/>
      <c r="J1167" s="3"/>
    </row>
    <row r="1168" spans="9:10" x14ac:dyDescent="0.2">
      <c r="I1168" s="3"/>
      <c r="J1168" s="3"/>
    </row>
    <row r="1169" spans="9:10" x14ac:dyDescent="0.2">
      <c r="I1169" s="3"/>
      <c r="J1169" s="3"/>
    </row>
    <row r="1170" spans="9:10" x14ac:dyDescent="0.2">
      <c r="I1170" s="3"/>
      <c r="J1170" s="3"/>
    </row>
    <row r="1171" spans="9:10" x14ac:dyDescent="0.2">
      <c r="I1171" s="3"/>
      <c r="J1171" s="3"/>
    </row>
    <row r="1172" spans="9:10" x14ac:dyDescent="0.2">
      <c r="I1172" s="3"/>
      <c r="J1172" s="3"/>
    </row>
    <row r="1173" spans="9:10" x14ac:dyDescent="0.2">
      <c r="I1173" s="3"/>
      <c r="J1173" s="3"/>
    </row>
    <row r="1174" spans="9:10" x14ac:dyDescent="0.2">
      <c r="I1174" s="3"/>
      <c r="J1174" s="3"/>
    </row>
    <row r="1175" spans="9:10" x14ac:dyDescent="0.2">
      <c r="I1175" s="3"/>
      <c r="J1175" s="3"/>
    </row>
    <row r="1176" spans="9:10" x14ac:dyDescent="0.2">
      <c r="I1176" s="3"/>
      <c r="J1176" s="3"/>
    </row>
    <row r="1177" spans="9:10" x14ac:dyDescent="0.2">
      <c r="I1177" s="3"/>
      <c r="J1177" s="3"/>
    </row>
    <row r="1178" spans="9:10" x14ac:dyDescent="0.2">
      <c r="I1178" s="3"/>
      <c r="J1178" s="3"/>
    </row>
    <row r="1179" spans="9:10" x14ac:dyDescent="0.2">
      <c r="I1179" s="3"/>
      <c r="J1179" s="3"/>
    </row>
    <row r="1180" spans="9:10" x14ac:dyDescent="0.2">
      <c r="I1180" s="3"/>
      <c r="J1180" s="3"/>
    </row>
    <row r="1181" spans="9:10" x14ac:dyDescent="0.2">
      <c r="I1181" s="3"/>
      <c r="J1181" s="3"/>
    </row>
    <row r="1182" spans="9:10" x14ac:dyDescent="0.2">
      <c r="I1182" s="3"/>
      <c r="J1182" s="3"/>
    </row>
    <row r="1183" spans="9:10" x14ac:dyDescent="0.2">
      <c r="I1183" s="3"/>
      <c r="J1183" s="3"/>
    </row>
    <row r="1184" spans="9:10" x14ac:dyDescent="0.2">
      <c r="I1184" s="3"/>
      <c r="J1184" s="3"/>
    </row>
    <row r="1185" spans="9:10" x14ac:dyDescent="0.2">
      <c r="I1185" s="3"/>
      <c r="J1185" s="3"/>
    </row>
    <row r="1186" spans="9:10" x14ac:dyDescent="0.2">
      <c r="I1186" s="3"/>
      <c r="J1186" s="3"/>
    </row>
    <row r="1187" spans="9:10" x14ac:dyDescent="0.2">
      <c r="I1187" s="3"/>
      <c r="J1187" s="3"/>
    </row>
    <row r="1188" spans="9:10" x14ac:dyDescent="0.2">
      <c r="I1188" s="3"/>
      <c r="J1188" s="3"/>
    </row>
    <row r="1189" spans="9:10" x14ac:dyDescent="0.2">
      <c r="I1189" s="3"/>
      <c r="J1189" s="3"/>
    </row>
    <row r="1190" spans="9:10" x14ac:dyDescent="0.2">
      <c r="I1190" s="3"/>
      <c r="J1190" s="3"/>
    </row>
    <row r="1191" spans="9:10" x14ac:dyDescent="0.2">
      <c r="I1191" s="3"/>
      <c r="J1191" s="3"/>
    </row>
    <row r="1192" spans="9:10" x14ac:dyDescent="0.2">
      <c r="I1192" s="3"/>
      <c r="J1192" s="3"/>
    </row>
    <row r="1193" spans="9:10" x14ac:dyDescent="0.2">
      <c r="I1193" s="3"/>
      <c r="J1193" s="3"/>
    </row>
    <row r="1194" spans="9:10" x14ac:dyDescent="0.2">
      <c r="I1194" s="3"/>
      <c r="J1194" s="3"/>
    </row>
    <row r="1195" spans="9:10" x14ac:dyDescent="0.2">
      <c r="I1195" s="3"/>
      <c r="J1195" s="3"/>
    </row>
    <row r="1196" spans="9:10" x14ac:dyDescent="0.2">
      <c r="I1196" s="3"/>
      <c r="J1196" s="3"/>
    </row>
    <row r="1197" spans="9:10" x14ac:dyDescent="0.2">
      <c r="I1197" s="3"/>
      <c r="J1197" s="3"/>
    </row>
    <row r="1198" spans="9:10" x14ac:dyDescent="0.2">
      <c r="I1198" s="3"/>
      <c r="J1198" s="3"/>
    </row>
    <row r="1199" spans="9:10" x14ac:dyDescent="0.2">
      <c r="I1199" s="3"/>
      <c r="J1199" s="3"/>
    </row>
    <row r="1200" spans="9:10" x14ac:dyDescent="0.2">
      <c r="I1200" s="3"/>
      <c r="J1200" s="3"/>
    </row>
    <row r="1201" spans="9:10" x14ac:dyDescent="0.2">
      <c r="I1201" s="3"/>
      <c r="J1201" s="3"/>
    </row>
    <row r="1202" spans="9:10" x14ac:dyDescent="0.2">
      <c r="I1202" s="3"/>
      <c r="J1202" s="3"/>
    </row>
    <row r="1203" spans="9:10" x14ac:dyDescent="0.2">
      <c r="I1203" s="3"/>
      <c r="J1203" s="3"/>
    </row>
    <row r="1204" spans="9:10" x14ac:dyDescent="0.2">
      <c r="I1204" s="3"/>
      <c r="J1204" s="3"/>
    </row>
    <row r="1205" spans="9:10" x14ac:dyDescent="0.2">
      <c r="I1205" s="3"/>
      <c r="J1205" s="3"/>
    </row>
    <row r="1206" spans="9:10" x14ac:dyDescent="0.2">
      <c r="I1206" s="3"/>
      <c r="J1206" s="3"/>
    </row>
    <row r="1207" spans="9:10" x14ac:dyDescent="0.2">
      <c r="I1207" s="3"/>
      <c r="J1207" s="3"/>
    </row>
    <row r="1208" spans="9:10" x14ac:dyDescent="0.2">
      <c r="I1208" s="3"/>
      <c r="J1208" s="3"/>
    </row>
    <row r="1209" spans="9:10" x14ac:dyDescent="0.2">
      <c r="I1209" s="3"/>
      <c r="J1209" s="3"/>
    </row>
    <row r="1210" spans="9:10" x14ac:dyDescent="0.2">
      <c r="I1210" s="3"/>
      <c r="J1210" s="3"/>
    </row>
    <row r="1211" spans="9:10" x14ac:dyDescent="0.2">
      <c r="I1211" s="3"/>
      <c r="J1211" s="3"/>
    </row>
    <row r="1212" spans="9:10" x14ac:dyDescent="0.2">
      <c r="I1212" s="3"/>
      <c r="J1212" s="3"/>
    </row>
    <row r="1213" spans="9:10" x14ac:dyDescent="0.2">
      <c r="I1213" s="3"/>
      <c r="J1213" s="3"/>
    </row>
    <row r="1214" spans="9:10" x14ac:dyDescent="0.2">
      <c r="I1214" s="3"/>
      <c r="J1214" s="3"/>
    </row>
    <row r="1215" spans="9:10" x14ac:dyDescent="0.2">
      <c r="I1215" s="3"/>
      <c r="J1215" s="3"/>
    </row>
    <row r="1216" spans="9:10" x14ac:dyDescent="0.2">
      <c r="I1216" s="3"/>
      <c r="J1216" s="3"/>
    </row>
    <row r="1217" spans="9:10" x14ac:dyDescent="0.2">
      <c r="I1217" s="3"/>
      <c r="J1217" s="3"/>
    </row>
    <row r="1218" spans="9:10" x14ac:dyDescent="0.2">
      <c r="I1218" s="3"/>
      <c r="J1218" s="3"/>
    </row>
    <row r="1219" spans="9:10" x14ac:dyDescent="0.2">
      <c r="I1219" s="3"/>
      <c r="J1219" s="3"/>
    </row>
    <row r="1220" spans="9:10" x14ac:dyDescent="0.2">
      <c r="I1220" s="3"/>
      <c r="J1220" s="3"/>
    </row>
    <row r="1221" spans="9:10" x14ac:dyDescent="0.2">
      <c r="I1221" s="3"/>
      <c r="J1221" s="3"/>
    </row>
    <row r="1222" spans="9:10" x14ac:dyDescent="0.2">
      <c r="I1222" s="3"/>
      <c r="J1222" s="3"/>
    </row>
    <row r="1223" spans="9:10" x14ac:dyDescent="0.2">
      <c r="I1223" s="3"/>
      <c r="J1223" s="3"/>
    </row>
    <row r="1224" spans="9:10" x14ac:dyDescent="0.2">
      <c r="I1224" s="3"/>
      <c r="J1224" s="3"/>
    </row>
    <row r="1225" spans="9:10" x14ac:dyDescent="0.2">
      <c r="I1225" s="3"/>
      <c r="J1225" s="3"/>
    </row>
    <row r="1226" spans="9:10" x14ac:dyDescent="0.2">
      <c r="I1226" s="3"/>
      <c r="J1226" s="3"/>
    </row>
    <row r="1227" spans="9:10" x14ac:dyDescent="0.2">
      <c r="I1227" s="3"/>
      <c r="J1227" s="3"/>
    </row>
    <row r="1228" spans="9:10" x14ac:dyDescent="0.2">
      <c r="I1228" s="3"/>
      <c r="J1228" s="3"/>
    </row>
    <row r="1229" spans="9:10" x14ac:dyDescent="0.2">
      <c r="I1229" s="3"/>
      <c r="J1229" s="3"/>
    </row>
    <row r="1230" spans="9:10" x14ac:dyDescent="0.2">
      <c r="I1230" s="3"/>
      <c r="J1230" s="3"/>
    </row>
    <row r="1231" spans="9:10" x14ac:dyDescent="0.2">
      <c r="I1231" s="3"/>
      <c r="J1231" s="3"/>
    </row>
    <row r="1232" spans="9:10" x14ac:dyDescent="0.2">
      <c r="I1232" s="3"/>
      <c r="J1232" s="3"/>
    </row>
    <row r="1233" spans="9:10" x14ac:dyDescent="0.2">
      <c r="I1233" s="3"/>
      <c r="J1233" s="3"/>
    </row>
    <row r="1234" spans="9:10" x14ac:dyDescent="0.2">
      <c r="I1234" s="3"/>
      <c r="J1234" s="3"/>
    </row>
    <row r="1235" spans="9:10" x14ac:dyDescent="0.2">
      <c r="I1235" s="3"/>
      <c r="J1235" s="3"/>
    </row>
    <row r="1236" spans="9:10" x14ac:dyDescent="0.2">
      <c r="I1236" s="3"/>
      <c r="J1236" s="3"/>
    </row>
    <row r="1237" spans="9:10" x14ac:dyDescent="0.2">
      <c r="I1237" s="3"/>
      <c r="J1237" s="3"/>
    </row>
    <row r="1238" spans="9:10" x14ac:dyDescent="0.2">
      <c r="I1238" s="3"/>
      <c r="J1238" s="3"/>
    </row>
    <row r="1239" spans="9:10" x14ac:dyDescent="0.2">
      <c r="I1239" s="3"/>
      <c r="J1239" s="3"/>
    </row>
    <row r="1240" spans="9:10" x14ac:dyDescent="0.2">
      <c r="I1240" s="3"/>
      <c r="J1240" s="3"/>
    </row>
    <row r="1241" spans="9:10" x14ac:dyDescent="0.2">
      <c r="I1241" s="3"/>
      <c r="J1241" s="3"/>
    </row>
    <row r="1242" spans="9:10" x14ac:dyDescent="0.2">
      <c r="I1242" s="3"/>
      <c r="J1242" s="3"/>
    </row>
    <row r="1243" spans="9:10" x14ac:dyDescent="0.2">
      <c r="I1243" s="3"/>
      <c r="J1243" s="3"/>
    </row>
    <row r="1244" spans="9:10" x14ac:dyDescent="0.2">
      <c r="I1244" s="3"/>
      <c r="J1244" s="3"/>
    </row>
    <row r="1245" spans="9:10" x14ac:dyDescent="0.2">
      <c r="I1245" s="3"/>
      <c r="J1245" s="3"/>
    </row>
    <row r="1246" spans="9:10" x14ac:dyDescent="0.2">
      <c r="I1246" s="3"/>
      <c r="J1246" s="3"/>
    </row>
    <row r="1247" spans="9:10" x14ac:dyDescent="0.2">
      <c r="I1247" s="3"/>
      <c r="J1247" s="3"/>
    </row>
    <row r="1248" spans="9:10" x14ac:dyDescent="0.2">
      <c r="I1248" s="3"/>
      <c r="J1248" s="3"/>
    </row>
    <row r="1249" spans="9:10" x14ac:dyDescent="0.2">
      <c r="I1249" s="3"/>
      <c r="J1249" s="3"/>
    </row>
    <row r="1250" spans="9:10" x14ac:dyDescent="0.2">
      <c r="I1250" s="3"/>
      <c r="J1250" s="3"/>
    </row>
    <row r="1251" spans="9:10" x14ac:dyDescent="0.2">
      <c r="I1251" s="3"/>
      <c r="J1251" s="3"/>
    </row>
    <row r="1252" spans="9:10" x14ac:dyDescent="0.2">
      <c r="I1252" s="3"/>
      <c r="J1252" s="3"/>
    </row>
    <row r="1253" spans="9:10" x14ac:dyDescent="0.2">
      <c r="I1253" s="3"/>
      <c r="J1253" s="3"/>
    </row>
    <row r="1254" spans="9:10" x14ac:dyDescent="0.2">
      <c r="I1254" s="3"/>
      <c r="J1254" s="3"/>
    </row>
    <row r="1255" spans="9:10" x14ac:dyDescent="0.2">
      <c r="I1255" s="3"/>
      <c r="J1255" s="3"/>
    </row>
    <row r="1256" spans="9:10" x14ac:dyDescent="0.2">
      <c r="I1256" s="3"/>
      <c r="J1256" s="3"/>
    </row>
    <row r="1257" spans="9:10" x14ac:dyDescent="0.2">
      <c r="I1257" s="3"/>
      <c r="J1257" s="3"/>
    </row>
    <row r="1258" spans="9:10" x14ac:dyDescent="0.2">
      <c r="I1258" s="3"/>
      <c r="J1258" s="3"/>
    </row>
    <row r="1259" spans="9:10" x14ac:dyDescent="0.2">
      <c r="I1259" s="3"/>
      <c r="J1259" s="3"/>
    </row>
    <row r="1260" spans="9:10" x14ac:dyDescent="0.2">
      <c r="I1260" s="3"/>
      <c r="J1260" s="3"/>
    </row>
    <row r="1261" spans="9:10" x14ac:dyDescent="0.2">
      <c r="I1261" s="3"/>
      <c r="J1261" s="3"/>
    </row>
    <row r="1262" spans="9:10" x14ac:dyDescent="0.2">
      <c r="I1262" s="3"/>
      <c r="J1262" s="3"/>
    </row>
    <row r="1263" spans="9:10" x14ac:dyDescent="0.2">
      <c r="I1263" s="3"/>
      <c r="J1263" s="3"/>
    </row>
    <row r="1264" spans="9:10" x14ac:dyDescent="0.2">
      <c r="I1264" s="3"/>
      <c r="J1264" s="3"/>
    </row>
    <row r="1265" spans="9:10" x14ac:dyDescent="0.2">
      <c r="I1265" s="3"/>
      <c r="J1265" s="3"/>
    </row>
    <row r="1266" spans="9:10" x14ac:dyDescent="0.2">
      <c r="I1266" s="3"/>
      <c r="J1266" s="3"/>
    </row>
    <row r="1267" spans="9:10" x14ac:dyDescent="0.2">
      <c r="I1267" s="3"/>
      <c r="J1267" s="3"/>
    </row>
    <row r="1268" spans="9:10" x14ac:dyDescent="0.2">
      <c r="I1268" s="3"/>
      <c r="J1268" s="3"/>
    </row>
    <row r="1269" spans="9:10" x14ac:dyDescent="0.2">
      <c r="I1269" s="3"/>
      <c r="J1269" s="3"/>
    </row>
    <row r="1270" spans="9:10" x14ac:dyDescent="0.2">
      <c r="I1270" s="3"/>
      <c r="J1270" s="3"/>
    </row>
    <row r="1271" spans="9:10" x14ac:dyDescent="0.2">
      <c r="I1271" s="3"/>
      <c r="J1271" s="3"/>
    </row>
    <row r="1272" spans="9:10" x14ac:dyDescent="0.2">
      <c r="I1272" s="3"/>
      <c r="J1272" s="3"/>
    </row>
    <row r="1273" spans="9:10" x14ac:dyDescent="0.2">
      <c r="I1273" s="3"/>
      <c r="J1273" s="3"/>
    </row>
    <row r="1274" spans="9:10" x14ac:dyDescent="0.2">
      <c r="I1274" s="3"/>
      <c r="J1274" s="3"/>
    </row>
    <row r="1275" spans="9:10" x14ac:dyDescent="0.2">
      <c r="I1275" s="3"/>
      <c r="J1275" s="3"/>
    </row>
    <row r="1276" spans="9:10" x14ac:dyDescent="0.2">
      <c r="I1276" s="3"/>
      <c r="J1276" s="3"/>
    </row>
    <row r="1277" spans="9:10" x14ac:dyDescent="0.2">
      <c r="I1277" s="3"/>
      <c r="J1277" s="3"/>
    </row>
    <row r="1278" spans="9:10" x14ac:dyDescent="0.2">
      <c r="I1278" s="3"/>
      <c r="J1278" s="3"/>
    </row>
    <row r="1279" spans="9:10" x14ac:dyDescent="0.2">
      <c r="I1279" s="3"/>
      <c r="J1279" s="3"/>
    </row>
    <row r="1280" spans="9:10" x14ac:dyDescent="0.2">
      <c r="I1280" s="3"/>
      <c r="J1280" s="3"/>
    </row>
    <row r="1281" spans="9:10" x14ac:dyDescent="0.2">
      <c r="I1281" s="3"/>
      <c r="J1281" s="3"/>
    </row>
    <row r="1282" spans="9:10" x14ac:dyDescent="0.2">
      <c r="I1282" s="3"/>
      <c r="J1282" s="3"/>
    </row>
    <row r="1283" spans="9:10" x14ac:dyDescent="0.2">
      <c r="I1283" s="3"/>
      <c r="J1283" s="3"/>
    </row>
    <row r="1284" spans="9:10" x14ac:dyDescent="0.2">
      <c r="I1284" s="3"/>
      <c r="J1284" s="3"/>
    </row>
    <row r="1285" spans="9:10" x14ac:dyDescent="0.2">
      <c r="I1285" s="3"/>
      <c r="J1285" s="3"/>
    </row>
    <row r="1286" spans="9:10" x14ac:dyDescent="0.2">
      <c r="I1286" s="3"/>
      <c r="J1286" s="3"/>
    </row>
    <row r="1287" spans="9:10" x14ac:dyDescent="0.2">
      <c r="I1287" s="3"/>
      <c r="J1287" s="3"/>
    </row>
    <row r="1288" spans="9:10" x14ac:dyDescent="0.2">
      <c r="I1288" s="3"/>
      <c r="J1288" s="3"/>
    </row>
    <row r="1289" spans="9:10" x14ac:dyDescent="0.2">
      <c r="I1289" s="3"/>
      <c r="J1289" s="3"/>
    </row>
    <row r="1290" spans="9:10" x14ac:dyDescent="0.2">
      <c r="I1290" s="3"/>
      <c r="J1290" s="3"/>
    </row>
    <row r="1291" spans="9:10" x14ac:dyDescent="0.2">
      <c r="I1291" s="3"/>
      <c r="J1291" s="3"/>
    </row>
    <row r="1292" spans="9:10" x14ac:dyDescent="0.2">
      <c r="I1292" s="3"/>
      <c r="J1292" s="3"/>
    </row>
    <row r="1293" spans="9:10" x14ac:dyDescent="0.2">
      <c r="I1293" s="3"/>
      <c r="J1293" s="3"/>
    </row>
    <row r="1294" spans="9:10" x14ac:dyDescent="0.2">
      <c r="I1294" s="3"/>
      <c r="J1294" s="3"/>
    </row>
    <row r="1295" spans="9:10" x14ac:dyDescent="0.2">
      <c r="I1295" s="3"/>
      <c r="J1295" s="3"/>
    </row>
    <row r="1296" spans="9:10" x14ac:dyDescent="0.2">
      <c r="I1296" s="3"/>
      <c r="J1296" s="3"/>
    </row>
    <row r="1297" spans="9:10" x14ac:dyDescent="0.2">
      <c r="I1297" s="3"/>
      <c r="J1297" s="3"/>
    </row>
    <row r="1298" spans="9:10" x14ac:dyDescent="0.2">
      <c r="I1298" s="3"/>
      <c r="J1298" s="3"/>
    </row>
    <row r="1299" spans="9:10" x14ac:dyDescent="0.2">
      <c r="I1299" s="3"/>
      <c r="J1299" s="3"/>
    </row>
    <row r="1300" spans="9:10" x14ac:dyDescent="0.2">
      <c r="I1300" s="3"/>
      <c r="J1300" s="3"/>
    </row>
    <row r="1301" spans="9:10" x14ac:dyDescent="0.2">
      <c r="I1301" s="3"/>
      <c r="J1301" s="3"/>
    </row>
    <row r="1302" spans="9:10" x14ac:dyDescent="0.2">
      <c r="I1302" s="3"/>
      <c r="J1302" s="3"/>
    </row>
    <row r="1303" spans="9:10" x14ac:dyDescent="0.2">
      <c r="I1303" s="3"/>
      <c r="J1303" s="3"/>
    </row>
    <row r="1304" spans="9:10" x14ac:dyDescent="0.2">
      <c r="I1304" s="3"/>
      <c r="J1304" s="3"/>
    </row>
    <row r="1305" spans="9:10" x14ac:dyDescent="0.2">
      <c r="I1305" s="3"/>
      <c r="J1305" s="3"/>
    </row>
    <row r="1306" spans="9:10" x14ac:dyDescent="0.2">
      <c r="I1306" s="3"/>
      <c r="J1306" s="3"/>
    </row>
    <row r="1307" spans="9:10" x14ac:dyDescent="0.2">
      <c r="I1307" s="3"/>
      <c r="J1307" s="3"/>
    </row>
    <row r="1308" spans="9:10" x14ac:dyDescent="0.2">
      <c r="I1308" s="3"/>
      <c r="J1308" s="3"/>
    </row>
    <row r="1309" spans="9:10" x14ac:dyDescent="0.2">
      <c r="I1309" s="3"/>
      <c r="J1309" s="3"/>
    </row>
    <row r="1310" spans="9:10" x14ac:dyDescent="0.2">
      <c r="I1310" s="3"/>
      <c r="J1310" s="3"/>
    </row>
    <row r="1311" spans="9:10" x14ac:dyDescent="0.2">
      <c r="I1311" s="3"/>
      <c r="J1311" s="3"/>
    </row>
    <row r="1312" spans="9:10" x14ac:dyDescent="0.2">
      <c r="I1312" s="3"/>
      <c r="J1312" s="3"/>
    </row>
    <row r="1313" spans="9:10" x14ac:dyDescent="0.2">
      <c r="I1313" s="3"/>
      <c r="J1313" s="3"/>
    </row>
    <row r="1314" spans="9:10" x14ac:dyDescent="0.2">
      <c r="I1314" s="3"/>
      <c r="J1314" s="3"/>
    </row>
    <row r="1315" spans="9:10" x14ac:dyDescent="0.2">
      <c r="I1315" s="3"/>
      <c r="J1315" s="3"/>
    </row>
    <row r="1316" spans="9:10" x14ac:dyDescent="0.2">
      <c r="I1316" s="3"/>
      <c r="J1316" s="3"/>
    </row>
    <row r="1317" spans="9:10" x14ac:dyDescent="0.2">
      <c r="I1317" s="3"/>
      <c r="J1317" s="3"/>
    </row>
    <row r="1318" spans="9:10" x14ac:dyDescent="0.2">
      <c r="I1318" s="3"/>
      <c r="J1318" s="3"/>
    </row>
    <row r="1319" spans="9:10" x14ac:dyDescent="0.2">
      <c r="I1319" s="3"/>
      <c r="J1319" s="3"/>
    </row>
    <row r="1320" spans="9:10" x14ac:dyDescent="0.2">
      <c r="I1320" s="3"/>
      <c r="J1320" s="3"/>
    </row>
    <row r="1321" spans="9:10" x14ac:dyDescent="0.2">
      <c r="I1321" s="3"/>
      <c r="J1321" s="3"/>
    </row>
    <row r="1322" spans="9:10" x14ac:dyDescent="0.2">
      <c r="I1322" s="3"/>
      <c r="J1322" s="3"/>
    </row>
    <row r="1323" spans="9:10" x14ac:dyDescent="0.2">
      <c r="I1323" s="3"/>
      <c r="J1323" s="3"/>
    </row>
    <row r="1324" spans="9:10" x14ac:dyDescent="0.2">
      <c r="I1324" s="3"/>
      <c r="J1324" s="3"/>
    </row>
    <row r="1325" spans="9:10" x14ac:dyDescent="0.2">
      <c r="I1325" s="3"/>
      <c r="J1325" s="3"/>
    </row>
    <row r="1326" spans="9:10" x14ac:dyDescent="0.2">
      <c r="I1326" s="3"/>
      <c r="J1326" s="3"/>
    </row>
    <row r="1327" spans="9:10" x14ac:dyDescent="0.2">
      <c r="I1327" s="3"/>
      <c r="J1327" s="3"/>
    </row>
    <row r="1328" spans="9:10" x14ac:dyDescent="0.2">
      <c r="I1328" s="3"/>
      <c r="J1328" s="3"/>
    </row>
    <row r="1329" spans="9:10" x14ac:dyDescent="0.2">
      <c r="I1329" s="3"/>
      <c r="J1329" s="3"/>
    </row>
    <row r="1330" spans="9:10" x14ac:dyDescent="0.2">
      <c r="I1330" s="3"/>
      <c r="J1330" s="3"/>
    </row>
    <row r="1331" spans="9:10" x14ac:dyDescent="0.2">
      <c r="I1331" s="3"/>
      <c r="J1331" s="3"/>
    </row>
    <row r="1332" spans="9:10" x14ac:dyDescent="0.2">
      <c r="I1332" s="3"/>
      <c r="J1332" s="3"/>
    </row>
    <row r="1333" spans="9:10" x14ac:dyDescent="0.2">
      <c r="I1333" s="3"/>
      <c r="J1333" s="3"/>
    </row>
    <row r="1334" spans="9:10" x14ac:dyDescent="0.2">
      <c r="I1334" s="3"/>
      <c r="J1334" s="3"/>
    </row>
    <row r="1335" spans="9:10" x14ac:dyDescent="0.2">
      <c r="I1335" s="3"/>
      <c r="J1335" s="3"/>
    </row>
    <row r="1336" spans="9:10" x14ac:dyDescent="0.2">
      <c r="I1336" s="3"/>
      <c r="J1336" s="3"/>
    </row>
    <row r="1337" spans="9:10" x14ac:dyDescent="0.2">
      <c r="I1337" s="3"/>
      <c r="J1337" s="3"/>
    </row>
    <row r="1338" spans="9:10" x14ac:dyDescent="0.2">
      <c r="I1338" s="3"/>
      <c r="J1338" s="3"/>
    </row>
    <row r="1339" spans="9:10" x14ac:dyDescent="0.2">
      <c r="I1339" s="3"/>
      <c r="J1339" s="3"/>
    </row>
    <row r="1340" spans="9:10" x14ac:dyDescent="0.2">
      <c r="I1340" s="3"/>
      <c r="J1340" s="3"/>
    </row>
    <row r="1341" spans="9:10" x14ac:dyDescent="0.2">
      <c r="I1341" s="3"/>
      <c r="J1341" s="3"/>
    </row>
    <row r="1342" spans="9:10" x14ac:dyDescent="0.2">
      <c r="I1342" s="3"/>
      <c r="J1342" s="3"/>
    </row>
    <row r="1343" spans="9:10" x14ac:dyDescent="0.2">
      <c r="I1343" s="3"/>
      <c r="J1343" s="3"/>
    </row>
    <row r="1344" spans="9:10" x14ac:dyDescent="0.2">
      <c r="I1344" s="3"/>
      <c r="J1344" s="3"/>
    </row>
    <row r="1345" spans="9:10" x14ac:dyDescent="0.2">
      <c r="I1345" s="3"/>
      <c r="J1345" s="3"/>
    </row>
    <row r="1346" spans="9:10" x14ac:dyDescent="0.2">
      <c r="I1346" s="3"/>
      <c r="J1346" s="3"/>
    </row>
    <row r="1347" spans="9:10" x14ac:dyDescent="0.2">
      <c r="I1347" s="3"/>
      <c r="J1347" s="3"/>
    </row>
    <row r="1348" spans="9:10" x14ac:dyDescent="0.2">
      <c r="I1348" s="3"/>
      <c r="J1348" s="3"/>
    </row>
    <row r="1349" spans="9:10" x14ac:dyDescent="0.2">
      <c r="I1349" s="3"/>
      <c r="J1349" s="3"/>
    </row>
    <row r="1350" spans="9:10" x14ac:dyDescent="0.2">
      <c r="I1350" s="3"/>
      <c r="J1350" s="3"/>
    </row>
    <row r="1351" spans="9:10" x14ac:dyDescent="0.2">
      <c r="I1351" s="3"/>
      <c r="J1351" s="3"/>
    </row>
    <row r="1352" spans="9:10" x14ac:dyDescent="0.2">
      <c r="I1352" s="3"/>
      <c r="J1352" s="3"/>
    </row>
    <row r="1353" spans="9:10" x14ac:dyDescent="0.2">
      <c r="I1353" s="3"/>
      <c r="J1353" s="3"/>
    </row>
    <row r="1354" spans="9:10" x14ac:dyDescent="0.2">
      <c r="I1354" s="3"/>
      <c r="J1354" s="3"/>
    </row>
    <row r="1355" spans="9:10" x14ac:dyDescent="0.2">
      <c r="I1355" s="3"/>
      <c r="J1355" s="3"/>
    </row>
    <row r="1356" spans="9:10" x14ac:dyDescent="0.2">
      <c r="I1356" s="3"/>
      <c r="J1356" s="3"/>
    </row>
    <row r="1357" spans="9:10" x14ac:dyDescent="0.2">
      <c r="I1357" s="3"/>
      <c r="J1357" s="3"/>
    </row>
    <row r="1358" spans="9:10" x14ac:dyDescent="0.2">
      <c r="I1358" s="3"/>
      <c r="J1358" s="3"/>
    </row>
    <row r="1359" spans="9:10" x14ac:dyDescent="0.2">
      <c r="I1359" s="3"/>
      <c r="J1359" s="3"/>
    </row>
    <row r="1360" spans="9:10" x14ac:dyDescent="0.2">
      <c r="I1360" s="3"/>
      <c r="J1360" s="3"/>
    </row>
    <row r="1361" spans="9:10" x14ac:dyDescent="0.2">
      <c r="I1361" s="3"/>
      <c r="J1361" s="3"/>
    </row>
    <row r="1362" spans="9:10" x14ac:dyDescent="0.2">
      <c r="I1362" s="3"/>
      <c r="J1362" s="3"/>
    </row>
    <row r="1363" spans="9:10" x14ac:dyDescent="0.2">
      <c r="I1363" s="3"/>
      <c r="J1363" s="3"/>
    </row>
    <row r="1364" spans="9:10" x14ac:dyDescent="0.2">
      <c r="I1364" s="3"/>
      <c r="J1364" s="3"/>
    </row>
    <row r="1365" spans="9:10" x14ac:dyDescent="0.2">
      <c r="I1365" s="3"/>
      <c r="J1365" s="3"/>
    </row>
    <row r="1366" spans="9:10" x14ac:dyDescent="0.2">
      <c r="I1366" s="3"/>
      <c r="J1366" s="3"/>
    </row>
    <row r="1367" spans="9:10" x14ac:dyDescent="0.2">
      <c r="I1367" s="3"/>
      <c r="J1367" s="3"/>
    </row>
    <row r="1368" spans="9:10" x14ac:dyDescent="0.2">
      <c r="I1368" s="3"/>
      <c r="J1368" s="3"/>
    </row>
    <row r="1369" spans="9:10" x14ac:dyDescent="0.2">
      <c r="I1369" s="3"/>
      <c r="J1369" s="3"/>
    </row>
    <row r="1370" spans="9:10" x14ac:dyDescent="0.2">
      <c r="I1370" s="3"/>
      <c r="J1370" s="3"/>
    </row>
    <row r="1371" spans="9:10" x14ac:dyDescent="0.2">
      <c r="I1371" s="3"/>
      <c r="J1371" s="3"/>
    </row>
    <row r="1372" spans="9:10" x14ac:dyDescent="0.2">
      <c r="I1372" s="3"/>
      <c r="J1372" s="3"/>
    </row>
    <row r="1373" spans="9:10" x14ac:dyDescent="0.2">
      <c r="I1373" s="3"/>
      <c r="J1373" s="3"/>
    </row>
    <row r="1374" spans="9:10" x14ac:dyDescent="0.2">
      <c r="I1374" s="3"/>
      <c r="J1374" s="3"/>
    </row>
    <row r="1375" spans="9:10" x14ac:dyDescent="0.2">
      <c r="I1375" s="3"/>
      <c r="J1375" s="3"/>
    </row>
    <row r="1376" spans="9:10" x14ac:dyDescent="0.2">
      <c r="I1376" s="3"/>
      <c r="J1376" s="3"/>
    </row>
    <row r="1377" spans="9:10" x14ac:dyDescent="0.2">
      <c r="I1377" s="3"/>
      <c r="J1377" s="3"/>
    </row>
    <row r="1378" spans="9:10" x14ac:dyDescent="0.2">
      <c r="I1378" s="3"/>
      <c r="J1378" s="3"/>
    </row>
    <row r="1379" spans="9:10" x14ac:dyDescent="0.2">
      <c r="I1379" s="3"/>
      <c r="J1379" s="3"/>
    </row>
    <row r="1380" spans="9:10" x14ac:dyDescent="0.2">
      <c r="I1380" s="3"/>
      <c r="J1380" s="3"/>
    </row>
    <row r="1381" spans="9:10" x14ac:dyDescent="0.2">
      <c r="I1381" s="3"/>
      <c r="J1381" s="3"/>
    </row>
    <row r="1382" spans="9:10" x14ac:dyDescent="0.2">
      <c r="I1382" s="3"/>
      <c r="J1382" s="3"/>
    </row>
    <row r="1383" spans="9:10" x14ac:dyDescent="0.2">
      <c r="I1383" s="3"/>
      <c r="J1383" s="3"/>
    </row>
    <row r="1384" spans="9:10" x14ac:dyDescent="0.2">
      <c r="I1384" s="3"/>
      <c r="J1384" s="3"/>
    </row>
    <row r="1385" spans="9:10" x14ac:dyDescent="0.2">
      <c r="I1385" s="3"/>
      <c r="J1385" s="3"/>
    </row>
    <row r="1386" spans="9:10" x14ac:dyDescent="0.2">
      <c r="I1386" s="3"/>
      <c r="J1386" s="3"/>
    </row>
    <row r="1387" spans="9:10" x14ac:dyDescent="0.2">
      <c r="I1387" s="3"/>
      <c r="J1387" s="3"/>
    </row>
    <row r="1388" spans="9:10" x14ac:dyDescent="0.2">
      <c r="I1388" s="3"/>
      <c r="J1388" s="3"/>
    </row>
    <row r="1389" spans="9:10" x14ac:dyDescent="0.2">
      <c r="I1389" s="3"/>
      <c r="J1389" s="3"/>
    </row>
    <row r="1390" spans="9:10" x14ac:dyDescent="0.2">
      <c r="I1390" s="3"/>
      <c r="J1390" s="3"/>
    </row>
    <row r="1391" spans="9:10" x14ac:dyDescent="0.2">
      <c r="I1391" s="3"/>
      <c r="J1391" s="3"/>
    </row>
    <row r="1392" spans="9:10" x14ac:dyDescent="0.2">
      <c r="I1392" s="3"/>
      <c r="J1392" s="3"/>
    </row>
    <row r="1393" spans="9:10" x14ac:dyDescent="0.2">
      <c r="I1393" s="3"/>
      <c r="J1393" s="3"/>
    </row>
    <row r="1394" spans="9:10" x14ac:dyDescent="0.2">
      <c r="I1394" s="3"/>
      <c r="J1394" s="3"/>
    </row>
    <row r="1395" spans="9:10" x14ac:dyDescent="0.2">
      <c r="I1395" s="3"/>
      <c r="J1395" s="3"/>
    </row>
    <row r="1396" spans="9:10" x14ac:dyDescent="0.2">
      <c r="I1396" s="3"/>
      <c r="J1396" s="3"/>
    </row>
    <row r="1397" spans="9:10" x14ac:dyDescent="0.2">
      <c r="I1397" s="3"/>
      <c r="J1397" s="3"/>
    </row>
    <row r="1398" spans="9:10" x14ac:dyDescent="0.2">
      <c r="I1398" s="3"/>
      <c r="J1398" s="3"/>
    </row>
    <row r="1399" spans="9:10" x14ac:dyDescent="0.2">
      <c r="I1399" s="3"/>
      <c r="J1399" s="3"/>
    </row>
    <row r="1400" spans="9:10" x14ac:dyDescent="0.2">
      <c r="I1400" s="3"/>
      <c r="J1400" s="3"/>
    </row>
    <row r="1401" spans="9:10" x14ac:dyDescent="0.2">
      <c r="I1401" s="3"/>
      <c r="J1401" s="3"/>
    </row>
    <row r="1402" spans="9:10" x14ac:dyDescent="0.2">
      <c r="I1402" s="3"/>
      <c r="J1402" s="3"/>
    </row>
    <row r="1403" spans="9:10" x14ac:dyDescent="0.2">
      <c r="I1403" s="3"/>
      <c r="J1403" s="3"/>
    </row>
    <row r="1404" spans="9:10" x14ac:dyDescent="0.2">
      <c r="I1404" s="3"/>
      <c r="J1404" s="3"/>
    </row>
    <row r="1405" spans="9:10" x14ac:dyDescent="0.2">
      <c r="I1405" s="3"/>
      <c r="J1405" s="3"/>
    </row>
    <row r="1406" spans="9:10" x14ac:dyDescent="0.2">
      <c r="I1406" s="3"/>
      <c r="J1406" s="3"/>
    </row>
    <row r="1407" spans="9:10" x14ac:dyDescent="0.2">
      <c r="I1407" s="3"/>
      <c r="J1407" s="3"/>
    </row>
    <row r="1408" spans="9:10" x14ac:dyDescent="0.2">
      <c r="I1408" s="3"/>
      <c r="J1408" s="3"/>
    </row>
    <row r="1409" spans="9:10" x14ac:dyDescent="0.2">
      <c r="I1409" s="3"/>
      <c r="J1409" s="3"/>
    </row>
    <row r="1410" spans="9:10" x14ac:dyDescent="0.2">
      <c r="I1410" s="3"/>
      <c r="J1410" s="3"/>
    </row>
    <row r="1411" spans="9:10" x14ac:dyDescent="0.2">
      <c r="I1411" s="3"/>
      <c r="J1411" s="3"/>
    </row>
    <row r="1412" spans="9:10" x14ac:dyDescent="0.2">
      <c r="I1412" s="3"/>
      <c r="J1412" s="3"/>
    </row>
    <row r="1413" spans="9:10" x14ac:dyDescent="0.2">
      <c r="I1413" s="3"/>
      <c r="J1413" s="3"/>
    </row>
    <row r="1414" spans="9:10" x14ac:dyDescent="0.2">
      <c r="I1414" s="3"/>
      <c r="J1414" s="3"/>
    </row>
    <row r="1415" spans="9:10" x14ac:dyDescent="0.2">
      <c r="I1415" s="3"/>
      <c r="J1415" s="3"/>
    </row>
    <row r="1416" spans="9:10" x14ac:dyDescent="0.2">
      <c r="I1416" s="3"/>
      <c r="J1416" s="3"/>
    </row>
    <row r="1417" spans="9:10" x14ac:dyDescent="0.2">
      <c r="I1417" s="3"/>
      <c r="J1417" s="3"/>
    </row>
    <row r="1418" spans="9:10" x14ac:dyDescent="0.2">
      <c r="I1418" s="3"/>
      <c r="J1418" s="3"/>
    </row>
    <row r="1419" spans="9:10" x14ac:dyDescent="0.2">
      <c r="I1419" s="3"/>
      <c r="J1419" s="3"/>
    </row>
    <row r="1420" spans="9:10" x14ac:dyDescent="0.2">
      <c r="I1420" s="3"/>
      <c r="J1420" s="3"/>
    </row>
    <row r="1421" spans="9:10" x14ac:dyDescent="0.2">
      <c r="I1421" s="3"/>
      <c r="J1421" s="3"/>
    </row>
    <row r="1422" spans="9:10" x14ac:dyDescent="0.2">
      <c r="I1422" s="3"/>
      <c r="J1422" s="3"/>
    </row>
    <row r="1423" spans="9:10" x14ac:dyDescent="0.2">
      <c r="I1423" s="3"/>
      <c r="J1423" s="3"/>
    </row>
    <row r="1424" spans="9:10" x14ac:dyDescent="0.2">
      <c r="I1424" s="3"/>
      <c r="J1424" s="3"/>
    </row>
    <row r="1425" spans="9:10" x14ac:dyDescent="0.2">
      <c r="I1425" s="3"/>
      <c r="J1425" s="3"/>
    </row>
    <row r="1426" spans="9:10" x14ac:dyDescent="0.2">
      <c r="I1426" s="3"/>
      <c r="J1426" s="3"/>
    </row>
    <row r="1427" spans="9:10" x14ac:dyDescent="0.2">
      <c r="I1427" s="3"/>
      <c r="J1427" s="3"/>
    </row>
    <row r="1428" spans="9:10" x14ac:dyDescent="0.2">
      <c r="I1428" s="3"/>
      <c r="J1428" s="3"/>
    </row>
    <row r="1429" spans="9:10" x14ac:dyDescent="0.2">
      <c r="I1429" s="3"/>
      <c r="J1429" s="3"/>
    </row>
    <row r="1430" spans="9:10" x14ac:dyDescent="0.2">
      <c r="I1430" s="3"/>
      <c r="J1430" s="3"/>
    </row>
    <row r="1431" spans="9:10" x14ac:dyDescent="0.2">
      <c r="I1431" s="3"/>
      <c r="J1431" s="3"/>
    </row>
    <row r="1432" spans="9:10" x14ac:dyDescent="0.2">
      <c r="I1432" s="3"/>
      <c r="J1432" s="3"/>
    </row>
    <row r="1433" spans="9:10" x14ac:dyDescent="0.2">
      <c r="I1433" s="3"/>
      <c r="J1433" s="3"/>
    </row>
    <row r="1434" spans="9:10" x14ac:dyDescent="0.2">
      <c r="I1434" s="3"/>
      <c r="J1434" s="3"/>
    </row>
    <row r="1435" spans="9:10" x14ac:dyDescent="0.2">
      <c r="I1435" s="3"/>
      <c r="J1435" s="3"/>
    </row>
    <row r="1436" spans="9:10" x14ac:dyDescent="0.2">
      <c r="I1436" s="3"/>
      <c r="J1436" s="3"/>
    </row>
    <row r="1437" spans="9:10" x14ac:dyDescent="0.2">
      <c r="I1437" s="3"/>
      <c r="J1437" s="3"/>
    </row>
    <row r="1438" spans="9:10" x14ac:dyDescent="0.2">
      <c r="I1438" s="3"/>
      <c r="J1438" s="3"/>
    </row>
    <row r="1439" spans="9:10" x14ac:dyDescent="0.2">
      <c r="I1439" s="3"/>
      <c r="J1439" s="3"/>
    </row>
    <row r="1440" spans="9:10" x14ac:dyDescent="0.2">
      <c r="I1440" s="3"/>
      <c r="J1440" s="3"/>
    </row>
    <row r="1441" spans="9:10" x14ac:dyDescent="0.2">
      <c r="I1441" s="3"/>
      <c r="J1441" s="3"/>
    </row>
    <row r="1442" spans="9:10" x14ac:dyDescent="0.2">
      <c r="I1442" s="3"/>
      <c r="J1442" s="3"/>
    </row>
    <row r="1443" spans="9:10" x14ac:dyDescent="0.2">
      <c r="I1443" s="3"/>
      <c r="J1443" s="3"/>
    </row>
    <row r="1444" spans="9:10" x14ac:dyDescent="0.2">
      <c r="I1444" s="3"/>
      <c r="J1444" s="3"/>
    </row>
    <row r="1445" spans="9:10" x14ac:dyDescent="0.2">
      <c r="I1445" s="3"/>
      <c r="J1445" s="3"/>
    </row>
    <row r="1446" spans="9:10" x14ac:dyDescent="0.2">
      <c r="I1446" s="3"/>
      <c r="J1446" s="3"/>
    </row>
    <row r="1447" spans="9:10" x14ac:dyDescent="0.2">
      <c r="I1447" s="3"/>
      <c r="J1447" s="3"/>
    </row>
    <row r="1448" spans="9:10" x14ac:dyDescent="0.2">
      <c r="I1448" s="3"/>
      <c r="J1448" s="3"/>
    </row>
    <row r="1449" spans="9:10" x14ac:dyDescent="0.2">
      <c r="I1449" s="3"/>
      <c r="J1449" s="3"/>
    </row>
    <row r="1450" spans="9:10" x14ac:dyDescent="0.2">
      <c r="I1450" s="3"/>
      <c r="J1450" s="3"/>
    </row>
    <row r="1451" spans="9:10" x14ac:dyDescent="0.2">
      <c r="I1451" s="3"/>
      <c r="J1451" s="3"/>
    </row>
    <row r="1452" spans="9:10" x14ac:dyDescent="0.2">
      <c r="I1452" s="3"/>
      <c r="J1452" s="3"/>
    </row>
    <row r="1453" spans="9:10" x14ac:dyDescent="0.2">
      <c r="I1453" s="3"/>
      <c r="J1453" s="3"/>
    </row>
    <row r="1454" spans="9:10" x14ac:dyDescent="0.2">
      <c r="I1454" s="3"/>
      <c r="J1454" s="3"/>
    </row>
    <row r="1455" spans="9:10" x14ac:dyDescent="0.2">
      <c r="I1455" s="3"/>
      <c r="J1455" s="3"/>
    </row>
    <row r="1456" spans="9:10" x14ac:dyDescent="0.2">
      <c r="I1456" s="3"/>
      <c r="J1456" s="3"/>
    </row>
    <row r="1457" spans="9:10" x14ac:dyDescent="0.2">
      <c r="I1457" s="3"/>
      <c r="J1457" s="3"/>
    </row>
    <row r="1458" spans="9:10" x14ac:dyDescent="0.2">
      <c r="I1458" s="3"/>
      <c r="J1458" s="3"/>
    </row>
    <row r="1459" spans="9:10" x14ac:dyDescent="0.2">
      <c r="I1459" s="3"/>
      <c r="J1459" s="3"/>
    </row>
    <row r="1460" spans="9:10" x14ac:dyDescent="0.2">
      <c r="I1460" s="3"/>
      <c r="J1460" s="3"/>
    </row>
    <row r="1461" spans="9:10" x14ac:dyDescent="0.2">
      <c r="I1461" s="3"/>
      <c r="J1461" s="3"/>
    </row>
    <row r="1462" spans="9:10" x14ac:dyDescent="0.2">
      <c r="I1462" s="3"/>
      <c r="J1462" s="3"/>
    </row>
    <row r="1463" spans="9:10" x14ac:dyDescent="0.2">
      <c r="I1463" s="3"/>
      <c r="J1463" s="3"/>
    </row>
    <row r="1464" spans="9:10" x14ac:dyDescent="0.2">
      <c r="I1464" s="3"/>
      <c r="J1464" s="3"/>
    </row>
    <row r="1465" spans="9:10" x14ac:dyDescent="0.2">
      <c r="I1465" s="3"/>
      <c r="J1465" s="3"/>
    </row>
    <row r="1466" spans="9:10" x14ac:dyDescent="0.2">
      <c r="I1466" s="3"/>
      <c r="J1466" s="3"/>
    </row>
    <row r="1467" spans="9:10" x14ac:dyDescent="0.2">
      <c r="I1467" s="3"/>
      <c r="J1467" s="3"/>
    </row>
    <row r="1468" spans="9:10" x14ac:dyDescent="0.2">
      <c r="I1468" s="3"/>
      <c r="J1468" s="3"/>
    </row>
    <row r="1469" spans="9:10" x14ac:dyDescent="0.2">
      <c r="I1469" s="3"/>
      <c r="J1469" s="3"/>
    </row>
    <row r="1470" spans="9:10" x14ac:dyDescent="0.2">
      <c r="I1470" s="3"/>
      <c r="J1470" s="3"/>
    </row>
    <row r="1471" spans="9:10" x14ac:dyDescent="0.2">
      <c r="I1471" s="3"/>
      <c r="J1471" s="3"/>
    </row>
    <row r="1472" spans="9:10" x14ac:dyDescent="0.2">
      <c r="I1472" s="3"/>
      <c r="J1472" s="3"/>
    </row>
    <row r="1473" spans="9:10" x14ac:dyDescent="0.2">
      <c r="I1473" s="3"/>
      <c r="J1473" s="3"/>
    </row>
    <row r="1474" spans="9:10" x14ac:dyDescent="0.2">
      <c r="I1474" s="3"/>
      <c r="J1474" s="3"/>
    </row>
    <row r="1475" spans="9:10" x14ac:dyDescent="0.2">
      <c r="I1475" s="3"/>
      <c r="J1475" s="3"/>
    </row>
    <row r="1476" spans="9:10" x14ac:dyDescent="0.2">
      <c r="I1476" s="3"/>
      <c r="J1476" s="3"/>
    </row>
    <row r="1477" spans="9:10" x14ac:dyDescent="0.2">
      <c r="I1477" s="3"/>
      <c r="J1477" s="3"/>
    </row>
    <row r="1478" spans="9:10" x14ac:dyDescent="0.2">
      <c r="I1478" s="3"/>
      <c r="J1478" s="3"/>
    </row>
    <row r="1479" spans="9:10" x14ac:dyDescent="0.2">
      <c r="I1479" s="3"/>
      <c r="J1479" s="3"/>
    </row>
    <row r="1480" spans="9:10" x14ac:dyDescent="0.2">
      <c r="I1480" s="3"/>
      <c r="J1480" s="3"/>
    </row>
    <row r="1481" spans="9:10" x14ac:dyDescent="0.2">
      <c r="I1481" s="3"/>
      <c r="J1481" s="3"/>
    </row>
    <row r="1482" spans="9:10" x14ac:dyDescent="0.2">
      <c r="I1482" s="3"/>
      <c r="J1482" s="3"/>
    </row>
    <row r="1483" spans="9:10" x14ac:dyDescent="0.2">
      <c r="I1483" s="3"/>
      <c r="J1483" s="3"/>
    </row>
    <row r="1484" spans="9:10" x14ac:dyDescent="0.2">
      <c r="I1484" s="3"/>
      <c r="J1484" s="3"/>
    </row>
    <row r="1485" spans="9:10" x14ac:dyDescent="0.2">
      <c r="I1485" s="3"/>
      <c r="J1485" s="3"/>
    </row>
    <row r="1486" spans="9:10" x14ac:dyDescent="0.2">
      <c r="I1486" s="3"/>
      <c r="J1486" s="3"/>
    </row>
    <row r="1487" spans="9:10" x14ac:dyDescent="0.2">
      <c r="I1487" s="3"/>
      <c r="J1487" s="3"/>
    </row>
    <row r="1488" spans="9:10" x14ac:dyDescent="0.2">
      <c r="I1488" s="3"/>
      <c r="J1488" s="3"/>
    </row>
    <row r="1489" spans="9:10" x14ac:dyDescent="0.2">
      <c r="I1489" s="3"/>
      <c r="J1489" s="3"/>
    </row>
    <row r="1490" spans="9:10" x14ac:dyDescent="0.2">
      <c r="I1490" s="3"/>
      <c r="J1490" s="3"/>
    </row>
    <row r="1491" spans="9:10" x14ac:dyDescent="0.2">
      <c r="I1491" s="3"/>
      <c r="J1491" s="3"/>
    </row>
    <row r="1492" spans="9:10" x14ac:dyDescent="0.2">
      <c r="I1492" s="3"/>
      <c r="J1492" s="3"/>
    </row>
    <row r="1493" spans="9:10" x14ac:dyDescent="0.2">
      <c r="I1493" s="3"/>
      <c r="J1493" s="3"/>
    </row>
    <row r="1494" spans="9:10" x14ac:dyDescent="0.2">
      <c r="I1494" s="3"/>
      <c r="J1494" s="3"/>
    </row>
    <row r="1495" spans="9:10" x14ac:dyDescent="0.2">
      <c r="I1495" s="3"/>
      <c r="J1495" s="3"/>
    </row>
    <row r="1496" spans="9:10" x14ac:dyDescent="0.2">
      <c r="I1496" s="3"/>
      <c r="J1496" s="3"/>
    </row>
    <row r="1497" spans="9:10" x14ac:dyDescent="0.2">
      <c r="I1497" s="3"/>
      <c r="J1497" s="3"/>
    </row>
    <row r="1498" spans="9:10" x14ac:dyDescent="0.2">
      <c r="I1498" s="3"/>
      <c r="J1498" s="3"/>
    </row>
    <row r="1499" spans="9:10" x14ac:dyDescent="0.2">
      <c r="I1499" s="3"/>
      <c r="J1499" s="3"/>
    </row>
    <row r="1500" spans="9:10" x14ac:dyDescent="0.2">
      <c r="I1500" s="3"/>
      <c r="J1500" s="3"/>
    </row>
    <row r="1501" spans="9:10" x14ac:dyDescent="0.2">
      <c r="I1501" s="3"/>
      <c r="J1501" s="3"/>
    </row>
    <row r="1502" spans="9:10" x14ac:dyDescent="0.2">
      <c r="I1502" s="3"/>
      <c r="J1502" s="3"/>
    </row>
    <row r="1503" spans="9:10" x14ac:dyDescent="0.2">
      <c r="I1503" s="3"/>
      <c r="J1503" s="3"/>
    </row>
    <row r="1504" spans="9:10" x14ac:dyDescent="0.2">
      <c r="I1504" s="3"/>
      <c r="J1504" s="3"/>
    </row>
    <row r="1505" spans="9:10" x14ac:dyDescent="0.2">
      <c r="I1505" s="3"/>
      <c r="J1505" s="3"/>
    </row>
    <row r="1506" spans="9:10" x14ac:dyDescent="0.2">
      <c r="I1506" s="3"/>
      <c r="J1506" s="3"/>
    </row>
    <row r="1507" spans="9:10" x14ac:dyDescent="0.2">
      <c r="I1507" s="3"/>
      <c r="J1507" s="3"/>
    </row>
    <row r="1508" spans="9:10" x14ac:dyDescent="0.2">
      <c r="I1508" s="3"/>
      <c r="J1508" s="3"/>
    </row>
    <row r="1509" spans="9:10" x14ac:dyDescent="0.2">
      <c r="I1509" s="3"/>
      <c r="J1509" s="3"/>
    </row>
    <row r="1510" spans="9:10" x14ac:dyDescent="0.2">
      <c r="I1510" s="3"/>
      <c r="J1510" s="3"/>
    </row>
    <row r="1511" spans="9:10" x14ac:dyDescent="0.2">
      <c r="I1511" s="3"/>
      <c r="J1511" s="3"/>
    </row>
    <row r="1512" spans="9:10" x14ac:dyDescent="0.2">
      <c r="I1512" s="3"/>
      <c r="J1512" s="3"/>
    </row>
    <row r="1513" spans="9:10" x14ac:dyDescent="0.2">
      <c r="I1513" s="3"/>
      <c r="J1513" s="3"/>
    </row>
    <row r="1514" spans="9:10" x14ac:dyDescent="0.2">
      <c r="I1514" s="3"/>
      <c r="J1514" s="3"/>
    </row>
    <row r="1515" spans="9:10" x14ac:dyDescent="0.2">
      <c r="I1515" s="3"/>
      <c r="J1515" s="3"/>
    </row>
    <row r="1516" spans="9:10" x14ac:dyDescent="0.2">
      <c r="I1516" s="3"/>
      <c r="J1516" s="3"/>
    </row>
    <row r="1517" spans="9:10" x14ac:dyDescent="0.2">
      <c r="I1517" s="3"/>
      <c r="J1517" s="3"/>
    </row>
    <row r="1518" spans="9:10" x14ac:dyDescent="0.2">
      <c r="I1518" s="3"/>
      <c r="J1518" s="3"/>
    </row>
    <row r="1519" spans="9:10" x14ac:dyDescent="0.2">
      <c r="I1519" s="3"/>
      <c r="J1519" s="3"/>
    </row>
    <row r="1520" spans="9:10" x14ac:dyDescent="0.2">
      <c r="I1520" s="3"/>
      <c r="J1520" s="3"/>
    </row>
    <row r="1521" spans="9:10" x14ac:dyDescent="0.2">
      <c r="I1521" s="3"/>
      <c r="J1521" s="3"/>
    </row>
    <row r="1522" spans="9:10" x14ac:dyDescent="0.2">
      <c r="I1522" s="3"/>
      <c r="J1522" s="3"/>
    </row>
    <row r="1523" spans="9:10" x14ac:dyDescent="0.2">
      <c r="I1523" s="3"/>
      <c r="J1523" s="3"/>
    </row>
    <row r="1524" spans="9:10" x14ac:dyDescent="0.2">
      <c r="I1524" s="3"/>
      <c r="J1524" s="3"/>
    </row>
    <row r="1525" spans="9:10" x14ac:dyDescent="0.2">
      <c r="I1525" s="3"/>
      <c r="J1525" s="3"/>
    </row>
    <row r="1526" spans="9:10" x14ac:dyDescent="0.2">
      <c r="I1526" s="3"/>
      <c r="J1526" s="3"/>
    </row>
    <row r="1527" spans="9:10" x14ac:dyDescent="0.2">
      <c r="I1527" s="3"/>
      <c r="J1527" s="3"/>
    </row>
    <row r="1528" spans="9:10" x14ac:dyDescent="0.2">
      <c r="I1528" s="3"/>
      <c r="J1528" s="3"/>
    </row>
    <row r="1529" spans="9:10" x14ac:dyDescent="0.2">
      <c r="I1529" s="3"/>
      <c r="J1529" s="3"/>
    </row>
    <row r="1530" spans="9:10" x14ac:dyDescent="0.2">
      <c r="I1530" s="3"/>
      <c r="J1530" s="3"/>
    </row>
    <row r="1531" spans="9:10" x14ac:dyDescent="0.2">
      <c r="I1531" s="3"/>
      <c r="J1531" s="3"/>
    </row>
    <row r="1532" spans="9:10" x14ac:dyDescent="0.2">
      <c r="I1532" s="3"/>
      <c r="J1532" s="3"/>
    </row>
    <row r="1533" spans="9:10" x14ac:dyDescent="0.2">
      <c r="I1533" s="3"/>
      <c r="J1533" s="3"/>
    </row>
    <row r="1534" spans="9:10" x14ac:dyDescent="0.2">
      <c r="I1534" s="3"/>
      <c r="J1534" s="3"/>
    </row>
    <row r="1535" spans="9:10" x14ac:dyDescent="0.2">
      <c r="I1535" s="3"/>
      <c r="J1535" s="3"/>
    </row>
    <row r="1536" spans="9:10" x14ac:dyDescent="0.2">
      <c r="I1536" s="3"/>
      <c r="J1536" s="3"/>
    </row>
    <row r="1537" spans="9:10" x14ac:dyDescent="0.2">
      <c r="I1537" s="3"/>
      <c r="J1537" s="3"/>
    </row>
    <row r="1538" spans="9:10" x14ac:dyDescent="0.2">
      <c r="I1538" s="3"/>
      <c r="J1538" s="3"/>
    </row>
    <row r="1539" spans="9:10" x14ac:dyDescent="0.2">
      <c r="I1539" s="3"/>
      <c r="J1539" s="3"/>
    </row>
    <row r="1540" spans="9:10" x14ac:dyDescent="0.2">
      <c r="I1540" s="3"/>
      <c r="J1540" s="3"/>
    </row>
    <row r="1541" spans="9:10" x14ac:dyDescent="0.2">
      <c r="I1541" s="3"/>
      <c r="J1541" s="3"/>
    </row>
    <row r="1542" spans="9:10" x14ac:dyDescent="0.2">
      <c r="I1542" s="3"/>
      <c r="J1542" s="3"/>
    </row>
    <row r="1543" spans="9:10" x14ac:dyDescent="0.2">
      <c r="I1543" s="3"/>
      <c r="J1543" s="3"/>
    </row>
    <row r="1544" spans="9:10" x14ac:dyDescent="0.2">
      <c r="I1544" s="3"/>
      <c r="J1544" s="3"/>
    </row>
    <row r="1545" spans="9:10" x14ac:dyDescent="0.2">
      <c r="I1545" s="3"/>
      <c r="J1545" s="3"/>
    </row>
    <row r="1546" spans="9:10" x14ac:dyDescent="0.2">
      <c r="I1546" s="3"/>
      <c r="J1546" s="3"/>
    </row>
    <row r="1547" spans="9:10" x14ac:dyDescent="0.2">
      <c r="I1547" s="3"/>
      <c r="J1547" s="3"/>
    </row>
    <row r="1548" spans="9:10" x14ac:dyDescent="0.2">
      <c r="I1548" s="3"/>
      <c r="J1548" s="3"/>
    </row>
    <row r="1549" spans="9:10" x14ac:dyDescent="0.2">
      <c r="I1549" s="3"/>
      <c r="J1549" s="3"/>
    </row>
    <row r="1550" spans="9:10" x14ac:dyDescent="0.2">
      <c r="I1550" s="3"/>
      <c r="J1550" s="3"/>
    </row>
    <row r="1551" spans="9:10" x14ac:dyDescent="0.2">
      <c r="I1551" s="3"/>
      <c r="J1551" s="3"/>
    </row>
    <row r="1552" spans="9:10" x14ac:dyDescent="0.2">
      <c r="I1552" s="3"/>
      <c r="J1552" s="3"/>
    </row>
    <row r="1553" spans="9:10" x14ac:dyDescent="0.2">
      <c r="I1553" s="3"/>
      <c r="J1553" s="3"/>
    </row>
    <row r="1554" spans="9:10" x14ac:dyDescent="0.2">
      <c r="I1554" s="3"/>
      <c r="J1554" s="3"/>
    </row>
    <row r="1555" spans="9:10" x14ac:dyDescent="0.2">
      <c r="I1555" s="3"/>
      <c r="J1555" s="3"/>
    </row>
    <row r="1556" spans="9:10" x14ac:dyDescent="0.2">
      <c r="I1556" s="3"/>
      <c r="J1556" s="3"/>
    </row>
    <row r="1557" spans="9:10" x14ac:dyDescent="0.2">
      <c r="I1557" s="3"/>
      <c r="J1557" s="3"/>
    </row>
    <row r="1558" spans="9:10" x14ac:dyDescent="0.2">
      <c r="I1558" s="3"/>
      <c r="J1558" s="3"/>
    </row>
    <row r="1559" spans="9:10" x14ac:dyDescent="0.2">
      <c r="I1559" s="3"/>
      <c r="J1559" s="3"/>
    </row>
    <row r="1560" spans="9:10" x14ac:dyDescent="0.2">
      <c r="I1560" s="3"/>
      <c r="J1560" s="3"/>
    </row>
    <row r="1561" spans="9:10" x14ac:dyDescent="0.2">
      <c r="I1561" s="3"/>
      <c r="J1561" s="3"/>
    </row>
    <row r="1562" spans="9:10" x14ac:dyDescent="0.2">
      <c r="I1562" s="3"/>
      <c r="J1562" s="3"/>
    </row>
    <row r="1563" spans="9:10" x14ac:dyDescent="0.2">
      <c r="I1563" s="3"/>
      <c r="J1563" s="3"/>
    </row>
    <row r="1564" spans="9:10" x14ac:dyDescent="0.2">
      <c r="I1564" s="3"/>
      <c r="J1564" s="3"/>
    </row>
    <row r="1565" spans="9:10" x14ac:dyDescent="0.2">
      <c r="I1565" s="3"/>
      <c r="J1565" s="3"/>
    </row>
    <row r="1566" spans="9:10" x14ac:dyDescent="0.2">
      <c r="I1566" s="3"/>
      <c r="J1566" s="3"/>
    </row>
    <row r="1567" spans="9:10" x14ac:dyDescent="0.2">
      <c r="I1567" s="3"/>
      <c r="J1567" s="3"/>
    </row>
    <row r="1568" spans="9:10" x14ac:dyDescent="0.2">
      <c r="I1568" s="3"/>
      <c r="J1568" s="3"/>
    </row>
    <row r="1569" spans="9:10" x14ac:dyDescent="0.2">
      <c r="I1569" s="3"/>
      <c r="J1569" s="3"/>
    </row>
    <row r="1570" spans="9:10" x14ac:dyDescent="0.2">
      <c r="I1570" s="3"/>
      <c r="J1570" s="3"/>
    </row>
    <row r="1571" spans="9:10" x14ac:dyDescent="0.2">
      <c r="I1571" s="3"/>
      <c r="J1571" s="3"/>
    </row>
    <row r="1572" spans="9:10" x14ac:dyDescent="0.2">
      <c r="I1572" s="3"/>
      <c r="J1572" s="3"/>
    </row>
    <row r="1573" spans="9:10" x14ac:dyDescent="0.2">
      <c r="I1573" s="3"/>
      <c r="J1573" s="3"/>
    </row>
    <row r="1574" spans="9:10" x14ac:dyDescent="0.2">
      <c r="I1574" s="3"/>
      <c r="J1574" s="3"/>
    </row>
    <row r="1575" spans="9:10" x14ac:dyDescent="0.2">
      <c r="I1575" s="3"/>
      <c r="J1575" s="3"/>
    </row>
    <row r="1576" spans="9:10" x14ac:dyDescent="0.2">
      <c r="I1576" s="3"/>
      <c r="J1576" s="3"/>
    </row>
    <row r="1577" spans="9:10" x14ac:dyDescent="0.2">
      <c r="I1577" s="3"/>
      <c r="J1577" s="3"/>
    </row>
    <row r="1578" spans="9:10" x14ac:dyDescent="0.2">
      <c r="I1578" s="3"/>
      <c r="J1578" s="3"/>
    </row>
    <row r="1579" spans="9:10" x14ac:dyDescent="0.2">
      <c r="I1579" s="3"/>
      <c r="J1579" s="3"/>
    </row>
    <row r="1580" spans="9:10" x14ac:dyDescent="0.2">
      <c r="I1580" s="3"/>
      <c r="J1580" s="3"/>
    </row>
    <row r="1581" spans="9:10" x14ac:dyDescent="0.2">
      <c r="I1581" s="3"/>
      <c r="J1581" s="3"/>
    </row>
    <row r="1582" spans="9:10" x14ac:dyDescent="0.2">
      <c r="I1582" s="3"/>
      <c r="J1582" s="3"/>
    </row>
    <row r="1583" spans="9:10" x14ac:dyDescent="0.2">
      <c r="I1583" s="3"/>
      <c r="J1583" s="3"/>
    </row>
    <row r="1584" spans="9:10" x14ac:dyDescent="0.2">
      <c r="I1584" s="3"/>
      <c r="J1584" s="3"/>
    </row>
    <row r="1585" spans="9:10" x14ac:dyDescent="0.2">
      <c r="I1585" s="3"/>
      <c r="J1585" s="3"/>
    </row>
    <row r="1586" spans="9:10" x14ac:dyDescent="0.2">
      <c r="I1586" s="3"/>
      <c r="J1586" s="3"/>
    </row>
    <row r="1587" spans="9:10" x14ac:dyDescent="0.2">
      <c r="I1587" s="3"/>
      <c r="J1587" s="3"/>
    </row>
    <row r="1588" spans="9:10" x14ac:dyDescent="0.2">
      <c r="I1588" s="3"/>
      <c r="J1588" s="3"/>
    </row>
    <row r="1589" spans="9:10" x14ac:dyDescent="0.2">
      <c r="I1589" s="3"/>
      <c r="J1589" s="3"/>
    </row>
    <row r="1590" spans="9:10" x14ac:dyDescent="0.2">
      <c r="I1590" s="3"/>
      <c r="J1590" s="3"/>
    </row>
    <row r="1591" spans="9:10" x14ac:dyDescent="0.2">
      <c r="I1591" s="3"/>
      <c r="J1591" s="3"/>
    </row>
    <row r="1592" spans="9:10" x14ac:dyDescent="0.2">
      <c r="I1592" s="3"/>
      <c r="J1592" s="3"/>
    </row>
    <row r="1593" spans="9:10" x14ac:dyDescent="0.2">
      <c r="I1593" s="3"/>
      <c r="J1593" s="3"/>
    </row>
    <row r="1594" spans="9:10" x14ac:dyDescent="0.2">
      <c r="I1594" s="3"/>
      <c r="J1594" s="3"/>
    </row>
    <row r="1595" spans="9:10" x14ac:dyDescent="0.2">
      <c r="I1595" s="3"/>
      <c r="J1595" s="3"/>
    </row>
    <row r="1596" spans="9:10" x14ac:dyDescent="0.2">
      <c r="I1596" s="3"/>
      <c r="J1596" s="3"/>
    </row>
    <row r="1597" spans="9:10" x14ac:dyDescent="0.2">
      <c r="I1597" s="3"/>
      <c r="J1597" s="3"/>
    </row>
    <row r="1598" spans="9:10" x14ac:dyDescent="0.2">
      <c r="I1598" s="3"/>
      <c r="J1598" s="3"/>
    </row>
    <row r="1599" spans="9:10" x14ac:dyDescent="0.2">
      <c r="I1599" s="3"/>
      <c r="J1599" s="3"/>
    </row>
    <row r="1600" spans="9:10" x14ac:dyDescent="0.2">
      <c r="I1600" s="3"/>
      <c r="J1600" s="3"/>
    </row>
    <row r="1601" spans="9:10" x14ac:dyDescent="0.2">
      <c r="I1601" s="3"/>
      <c r="J1601" s="3"/>
    </row>
    <row r="1602" spans="9:10" x14ac:dyDescent="0.2">
      <c r="I1602" s="3"/>
      <c r="J1602" s="3"/>
    </row>
    <row r="1603" spans="9:10" x14ac:dyDescent="0.2">
      <c r="I1603" s="3"/>
      <c r="J1603" s="3"/>
    </row>
    <row r="1604" spans="9:10" x14ac:dyDescent="0.2">
      <c r="I1604" s="3"/>
      <c r="J1604" s="3"/>
    </row>
    <row r="1605" spans="9:10" x14ac:dyDescent="0.2">
      <c r="I1605" s="3"/>
      <c r="J1605" s="3"/>
    </row>
    <row r="1606" spans="9:10" x14ac:dyDescent="0.2">
      <c r="I1606" s="3"/>
      <c r="J1606" s="3"/>
    </row>
    <row r="1607" spans="9:10" x14ac:dyDescent="0.2">
      <c r="I1607" s="3"/>
      <c r="J1607" s="3"/>
    </row>
    <row r="1608" spans="9:10" x14ac:dyDescent="0.2">
      <c r="I1608" s="3"/>
      <c r="J1608" s="3"/>
    </row>
    <row r="1609" spans="9:10" x14ac:dyDescent="0.2">
      <c r="I1609" s="3"/>
      <c r="J1609" s="3"/>
    </row>
    <row r="1610" spans="9:10" x14ac:dyDescent="0.2">
      <c r="I1610" s="3"/>
      <c r="J1610" s="3"/>
    </row>
    <row r="1611" spans="9:10" x14ac:dyDescent="0.2">
      <c r="I1611" s="3"/>
      <c r="J1611" s="3"/>
    </row>
    <row r="1612" spans="9:10" x14ac:dyDescent="0.2">
      <c r="I1612" s="3"/>
      <c r="J1612" s="3"/>
    </row>
    <row r="1613" spans="9:10" x14ac:dyDescent="0.2">
      <c r="I1613" s="3"/>
      <c r="J1613" s="3"/>
    </row>
    <row r="1614" spans="9:10" x14ac:dyDescent="0.2">
      <c r="I1614" s="3"/>
      <c r="J1614" s="3"/>
    </row>
    <row r="1615" spans="9:10" x14ac:dyDescent="0.2">
      <c r="I1615" s="3"/>
      <c r="J1615" s="3"/>
    </row>
    <row r="1616" spans="9:10" x14ac:dyDescent="0.2">
      <c r="I1616" s="3"/>
      <c r="J1616" s="3"/>
    </row>
    <row r="1617" spans="9:10" x14ac:dyDescent="0.2">
      <c r="I1617" s="3"/>
      <c r="J1617" s="3"/>
    </row>
    <row r="1618" spans="9:10" x14ac:dyDescent="0.2">
      <c r="I1618" s="3"/>
      <c r="J1618" s="3"/>
    </row>
    <row r="1619" spans="9:10" x14ac:dyDescent="0.2">
      <c r="I1619" s="3"/>
      <c r="J1619" s="3"/>
    </row>
    <row r="1620" spans="9:10" x14ac:dyDescent="0.2">
      <c r="I1620" s="3"/>
      <c r="J1620" s="3"/>
    </row>
    <row r="1621" spans="9:10" x14ac:dyDescent="0.2">
      <c r="I1621" s="3"/>
      <c r="J1621" s="3"/>
    </row>
    <row r="1622" spans="9:10" x14ac:dyDescent="0.2">
      <c r="I1622" s="3"/>
      <c r="J1622" s="3"/>
    </row>
    <row r="1623" spans="9:10" x14ac:dyDescent="0.2">
      <c r="I1623" s="3"/>
      <c r="J1623" s="3"/>
    </row>
    <row r="1624" spans="9:10" x14ac:dyDescent="0.2">
      <c r="I1624" s="3"/>
      <c r="J1624" s="3"/>
    </row>
    <row r="1625" spans="9:10" x14ac:dyDescent="0.2">
      <c r="I1625" s="3"/>
      <c r="J1625" s="3"/>
    </row>
    <row r="1626" spans="9:10" x14ac:dyDescent="0.2">
      <c r="I1626" s="3"/>
      <c r="J1626" s="3"/>
    </row>
    <row r="1627" spans="9:10" x14ac:dyDescent="0.2">
      <c r="I1627" s="3"/>
      <c r="J1627" s="3"/>
    </row>
    <row r="1628" spans="9:10" x14ac:dyDescent="0.2">
      <c r="I1628" s="3"/>
      <c r="J1628" s="3"/>
    </row>
    <row r="1629" spans="9:10" x14ac:dyDescent="0.2">
      <c r="I1629" s="3"/>
      <c r="J1629" s="3"/>
    </row>
    <row r="1630" spans="9:10" x14ac:dyDescent="0.2">
      <c r="I1630" s="3"/>
      <c r="J1630" s="3"/>
    </row>
    <row r="1631" spans="9:10" x14ac:dyDescent="0.2">
      <c r="I1631" s="3"/>
      <c r="J1631" s="3"/>
    </row>
    <row r="1632" spans="9:10" x14ac:dyDescent="0.2">
      <c r="I1632" s="3"/>
      <c r="J1632" s="3"/>
    </row>
    <row r="1633" spans="9:10" x14ac:dyDescent="0.2">
      <c r="I1633" s="3"/>
      <c r="J1633" s="3"/>
    </row>
    <row r="1634" spans="9:10" x14ac:dyDescent="0.2">
      <c r="I1634" s="3"/>
      <c r="J1634" s="3"/>
    </row>
    <row r="1635" spans="9:10" x14ac:dyDescent="0.2">
      <c r="I1635" s="3"/>
      <c r="J1635" s="3"/>
    </row>
    <row r="1636" spans="9:10" x14ac:dyDescent="0.2">
      <c r="I1636" s="3"/>
      <c r="J1636" s="3"/>
    </row>
    <row r="1637" spans="9:10" x14ac:dyDescent="0.2">
      <c r="I1637" s="3"/>
      <c r="J1637" s="3"/>
    </row>
    <row r="1638" spans="9:10" x14ac:dyDescent="0.2">
      <c r="I1638" s="3"/>
      <c r="J1638" s="3"/>
    </row>
    <row r="1639" spans="9:10" x14ac:dyDescent="0.2">
      <c r="I1639" s="3"/>
      <c r="J1639" s="3"/>
    </row>
    <row r="1640" spans="9:10" x14ac:dyDescent="0.2">
      <c r="I1640" s="3"/>
      <c r="J1640" s="3"/>
    </row>
    <row r="1641" spans="9:10" x14ac:dyDescent="0.2">
      <c r="I1641" s="3"/>
      <c r="J1641" s="3"/>
    </row>
    <row r="1642" spans="9:10" x14ac:dyDescent="0.2">
      <c r="I1642" s="3"/>
      <c r="J1642" s="3"/>
    </row>
    <row r="1643" spans="9:10" x14ac:dyDescent="0.2">
      <c r="I1643" s="3"/>
      <c r="J1643" s="3"/>
    </row>
    <row r="1644" spans="9:10" x14ac:dyDescent="0.2">
      <c r="I1644" s="3"/>
      <c r="J1644" s="3"/>
    </row>
    <row r="1645" spans="9:10" x14ac:dyDescent="0.2">
      <c r="I1645" s="3"/>
      <c r="J1645" s="3"/>
    </row>
    <row r="1646" spans="9:10" x14ac:dyDescent="0.2">
      <c r="I1646" s="3"/>
      <c r="J1646" s="3"/>
    </row>
    <row r="1647" spans="9:10" x14ac:dyDescent="0.2">
      <c r="I1647" s="3"/>
      <c r="J1647" s="3"/>
    </row>
    <row r="1648" spans="9:10" x14ac:dyDescent="0.2">
      <c r="I1648" s="3"/>
      <c r="J1648" s="3"/>
    </row>
    <row r="1649" spans="9:10" x14ac:dyDescent="0.2">
      <c r="I1649" s="3"/>
      <c r="J1649" s="3"/>
    </row>
    <row r="1650" spans="9:10" x14ac:dyDescent="0.2">
      <c r="I1650" s="3"/>
      <c r="J1650" s="3"/>
    </row>
    <row r="1651" spans="9:10" x14ac:dyDescent="0.2">
      <c r="I1651" s="3"/>
      <c r="J1651" s="3"/>
    </row>
    <row r="1652" spans="9:10" x14ac:dyDescent="0.2">
      <c r="I1652" s="3"/>
      <c r="J1652" s="3"/>
    </row>
    <row r="1653" spans="9:10" x14ac:dyDescent="0.2">
      <c r="I1653" s="3"/>
      <c r="J1653" s="3"/>
    </row>
    <row r="1654" spans="9:10" x14ac:dyDescent="0.2">
      <c r="I1654" s="3"/>
      <c r="J1654" s="3"/>
    </row>
    <row r="1655" spans="9:10" x14ac:dyDescent="0.2">
      <c r="I1655" s="3"/>
      <c r="J1655" s="3"/>
    </row>
    <row r="1656" spans="9:10" x14ac:dyDescent="0.2">
      <c r="I1656" s="3"/>
      <c r="J1656" s="3"/>
    </row>
    <row r="1657" spans="9:10" x14ac:dyDescent="0.2">
      <c r="I1657" s="3"/>
      <c r="J1657" s="3"/>
    </row>
    <row r="1658" spans="9:10" x14ac:dyDescent="0.2">
      <c r="I1658" s="3"/>
      <c r="J1658" s="3"/>
    </row>
    <row r="1659" spans="9:10" x14ac:dyDescent="0.2">
      <c r="I1659" s="3"/>
      <c r="J1659" s="3"/>
    </row>
    <row r="1660" spans="9:10" x14ac:dyDescent="0.2">
      <c r="I1660" s="3"/>
      <c r="J1660" s="3"/>
    </row>
    <row r="1661" spans="9:10" x14ac:dyDescent="0.2">
      <c r="I1661" s="3"/>
      <c r="J1661" s="3"/>
    </row>
    <row r="1662" spans="9:10" x14ac:dyDescent="0.2">
      <c r="I1662" s="3"/>
      <c r="J1662" s="3"/>
    </row>
    <row r="1663" spans="9:10" x14ac:dyDescent="0.2">
      <c r="I1663" s="3"/>
      <c r="J1663" s="3"/>
    </row>
    <row r="1664" spans="9:10" x14ac:dyDescent="0.2">
      <c r="I1664" s="3"/>
      <c r="J1664" s="3"/>
    </row>
    <row r="1665" spans="9:10" x14ac:dyDescent="0.2">
      <c r="I1665" s="3"/>
      <c r="J1665" s="3"/>
    </row>
    <row r="1666" spans="9:10" x14ac:dyDescent="0.2">
      <c r="I1666" s="3"/>
      <c r="J1666" s="3"/>
    </row>
    <row r="1667" spans="9:10" x14ac:dyDescent="0.2">
      <c r="I1667" s="3"/>
      <c r="J1667" s="3"/>
    </row>
    <row r="1668" spans="9:10" x14ac:dyDescent="0.2">
      <c r="I1668" s="3"/>
      <c r="J1668" s="3"/>
    </row>
    <row r="1669" spans="9:10" x14ac:dyDescent="0.2">
      <c r="I1669" s="3"/>
      <c r="J1669" s="3"/>
    </row>
    <row r="1670" spans="9:10" x14ac:dyDescent="0.2">
      <c r="I1670" s="3"/>
      <c r="J1670" s="3"/>
    </row>
    <row r="1671" spans="9:10" x14ac:dyDescent="0.2">
      <c r="I1671" s="3"/>
      <c r="J1671" s="3"/>
    </row>
    <row r="1672" spans="9:10" x14ac:dyDescent="0.2">
      <c r="I1672" s="3"/>
      <c r="J1672" s="3"/>
    </row>
    <row r="1673" spans="9:10" x14ac:dyDescent="0.2">
      <c r="I1673" s="3"/>
      <c r="J1673" s="3"/>
    </row>
    <row r="1674" spans="9:10" x14ac:dyDescent="0.2">
      <c r="I1674" s="3"/>
      <c r="J1674" s="3"/>
    </row>
    <row r="1675" spans="9:10" x14ac:dyDescent="0.2">
      <c r="I1675" s="3"/>
      <c r="J1675" s="3"/>
    </row>
    <row r="1676" spans="9:10" x14ac:dyDescent="0.2">
      <c r="I1676" s="3"/>
      <c r="J1676" s="3"/>
    </row>
    <row r="1677" spans="9:10" x14ac:dyDescent="0.2">
      <c r="I1677" s="3"/>
      <c r="J1677" s="3"/>
    </row>
    <row r="1678" spans="9:10" x14ac:dyDescent="0.2">
      <c r="I1678" s="3"/>
      <c r="J1678" s="3"/>
    </row>
    <row r="1679" spans="9:10" x14ac:dyDescent="0.2">
      <c r="I1679" s="3"/>
      <c r="J1679" s="3"/>
    </row>
    <row r="1680" spans="9:10" x14ac:dyDescent="0.2">
      <c r="I1680" s="3"/>
      <c r="J1680" s="3"/>
    </row>
    <row r="1681" spans="9:10" x14ac:dyDescent="0.2">
      <c r="I1681" s="3"/>
      <c r="J1681" s="3"/>
    </row>
    <row r="1682" spans="9:10" x14ac:dyDescent="0.2">
      <c r="I1682" s="3"/>
      <c r="J1682" s="3"/>
    </row>
    <row r="1683" spans="9:10" x14ac:dyDescent="0.2">
      <c r="I1683" s="3"/>
      <c r="J1683" s="3"/>
    </row>
    <row r="1684" spans="9:10" x14ac:dyDescent="0.2">
      <c r="I1684" s="3"/>
      <c r="J1684" s="3"/>
    </row>
    <row r="1685" spans="9:10" x14ac:dyDescent="0.2">
      <c r="I1685" s="3"/>
      <c r="J1685" s="3"/>
    </row>
    <row r="1686" spans="9:10" x14ac:dyDescent="0.2">
      <c r="I1686" s="3"/>
      <c r="J1686" s="3"/>
    </row>
    <row r="1687" spans="9:10" x14ac:dyDescent="0.2">
      <c r="I1687" s="3"/>
      <c r="J1687" s="3"/>
    </row>
    <row r="1688" spans="9:10" x14ac:dyDescent="0.2">
      <c r="I1688" s="3"/>
      <c r="J1688" s="3"/>
    </row>
    <row r="1689" spans="9:10" x14ac:dyDescent="0.2">
      <c r="I1689" s="3"/>
      <c r="J1689" s="3"/>
    </row>
    <row r="1690" spans="9:10" x14ac:dyDescent="0.2">
      <c r="I1690" s="3"/>
      <c r="J1690" s="3"/>
    </row>
    <row r="1691" spans="9:10" x14ac:dyDescent="0.2">
      <c r="I1691" s="3"/>
      <c r="J1691" s="3"/>
    </row>
    <row r="1692" spans="9:10" x14ac:dyDescent="0.2">
      <c r="I1692" s="3"/>
      <c r="J1692" s="3"/>
    </row>
    <row r="1693" spans="9:10" x14ac:dyDescent="0.2">
      <c r="I1693" s="3"/>
      <c r="J1693" s="3"/>
    </row>
    <row r="1694" spans="9:10" x14ac:dyDescent="0.2">
      <c r="I1694" s="3"/>
      <c r="J1694" s="3"/>
    </row>
    <row r="1695" spans="9:10" x14ac:dyDescent="0.2">
      <c r="I1695" s="3"/>
      <c r="J1695" s="3"/>
    </row>
    <row r="1696" spans="9:10" x14ac:dyDescent="0.2">
      <c r="I1696" s="3"/>
      <c r="J1696" s="3"/>
    </row>
    <row r="1697" spans="9:10" x14ac:dyDescent="0.2">
      <c r="I1697" s="3"/>
      <c r="J1697" s="3"/>
    </row>
    <row r="1698" spans="9:10" x14ac:dyDescent="0.2">
      <c r="I1698" s="3"/>
      <c r="J1698" s="3"/>
    </row>
    <row r="1699" spans="9:10" x14ac:dyDescent="0.2">
      <c r="I1699" s="3"/>
      <c r="J1699" s="3"/>
    </row>
    <row r="1700" spans="9:10" x14ac:dyDescent="0.2">
      <c r="I1700" s="3"/>
      <c r="J1700" s="3"/>
    </row>
    <row r="1701" spans="9:10" x14ac:dyDescent="0.2">
      <c r="I1701" s="3"/>
      <c r="J1701" s="3"/>
    </row>
    <row r="1702" spans="9:10" x14ac:dyDescent="0.2">
      <c r="I1702" s="3"/>
      <c r="J1702" s="3"/>
    </row>
    <row r="1703" spans="9:10" x14ac:dyDescent="0.2">
      <c r="I1703" s="3"/>
      <c r="J1703" s="3"/>
    </row>
    <row r="1704" spans="9:10" x14ac:dyDescent="0.2">
      <c r="I1704" s="3"/>
      <c r="J1704" s="3"/>
    </row>
    <row r="1705" spans="9:10" x14ac:dyDescent="0.2">
      <c r="I1705" s="3"/>
      <c r="J1705" s="3"/>
    </row>
    <row r="1706" spans="9:10" x14ac:dyDescent="0.2">
      <c r="I1706" s="3"/>
      <c r="J1706" s="3"/>
    </row>
    <row r="1707" spans="9:10" x14ac:dyDescent="0.2">
      <c r="I1707" s="3"/>
      <c r="J1707" s="3"/>
    </row>
    <row r="1708" spans="9:10" x14ac:dyDescent="0.2">
      <c r="I1708" s="3"/>
      <c r="J1708" s="3"/>
    </row>
    <row r="1709" spans="9:10" x14ac:dyDescent="0.2">
      <c r="I1709" s="3"/>
      <c r="J1709" s="3"/>
    </row>
    <row r="1710" spans="9:10" x14ac:dyDescent="0.2">
      <c r="I1710" s="3"/>
      <c r="J1710" s="3"/>
    </row>
    <row r="1711" spans="9:10" x14ac:dyDescent="0.2">
      <c r="I1711" s="3"/>
      <c r="J1711" s="3"/>
    </row>
    <row r="1712" spans="9:10" x14ac:dyDescent="0.2">
      <c r="I1712" s="3"/>
      <c r="J1712" s="3"/>
    </row>
    <row r="1713" spans="9:10" x14ac:dyDescent="0.2">
      <c r="I1713" s="3"/>
      <c r="J1713" s="3"/>
    </row>
    <row r="1714" spans="9:10" x14ac:dyDescent="0.2">
      <c r="I1714" s="3"/>
      <c r="J1714" s="3"/>
    </row>
    <row r="1715" spans="9:10" x14ac:dyDescent="0.2">
      <c r="I1715" s="3"/>
      <c r="J1715" s="3"/>
    </row>
    <row r="1716" spans="9:10" x14ac:dyDescent="0.2">
      <c r="I1716" s="3"/>
      <c r="J1716" s="3"/>
    </row>
    <row r="1717" spans="9:10" x14ac:dyDescent="0.2">
      <c r="I1717" s="3"/>
      <c r="J1717" s="3"/>
    </row>
    <row r="1718" spans="9:10" x14ac:dyDescent="0.2">
      <c r="I1718" s="3"/>
      <c r="J1718" s="3"/>
    </row>
    <row r="1719" spans="9:10" x14ac:dyDescent="0.2">
      <c r="I1719" s="3"/>
      <c r="J1719" s="3"/>
    </row>
    <row r="1720" spans="9:10" x14ac:dyDescent="0.2">
      <c r="I1720" s="3"/>
      <c r="J1720" s="3"/>
    </row>
    <row r="1721" spans="9:10" x14ac:dyDescent="0.2">
      <c r="I1721" s="3"/>
      <c r="J1721" s="3"/>
    </row>
    <row r="1722" spans="9:10" x14ac:dyDescent="0.2">
      <c r="I1722" s="3"/>
      <c r="J1722" s="3"/>
    </row>
    <row r="1723" spans="9:10" x14ac:dyDescent="0.2">
      <c r="I1723" s="3"/>
      <c r="J1723" s="3"/>
    </row>
    <row r="1724" spans="9:10" x14ac:dyDescent="0.2">
      <c r="I1724" s="3"/>
      <c r="J1724" s="3"/>
    </row>
    <row r="1725" spans="9:10" x14ac:dyDescent="0.2">
      <c r="I1725" s="3"/>
      <c r="J1725" s="3"/>
    </row>
    <row r="1726" spans="9:10" x14ac:dyDescent="0.2">
      <c r="I1726" s="3"/>
      <c r="J1726" s="3"/>
    </row>
    <row r="1727" spans="9:10" x14ac:dyDescent="0.2">
      <c r="I1727" s="3"/>
      <c r="J1727" s="3"/>
    </row>
    <row r="1728" spans="9:10" x14ac:dyDescent="0.2">
      <c r="I1728" s="3"/>
      <c r="J1728" s="3"/>
    </row>
    <row r="1729" spans="9:10" x14ac:dyDescent="0.2">
      <c r="I1729" s="3"/>
      <c r="J1729" s="3"/>
    </row>
    <row r="1730" spans="9:10" x14ac:dyDescent="0.2">
      <c r="I1730" s="3"/>
      <c r="J1730" s="3"/>
    </row>
    <row r="1731" spans="9:10" x14ac:dyDescent="0.2">
      <c r="I1731" s="3"/>
      <c r="J1731" s="3"/>
    </row>
    <row r="1732" spans="9:10" x14ac:dyDescent="0.2">
      <c r="I1732" s="3"/>
      <c r="J1732" s="3"/>
    </row>
    <row r="1733" spans="9:10" x14ac:dyDescent="0.2">
      <c r="I1733" s="3"/>
      <c r="J1733" s="3"/>
    </row>
    <row r="1734" spans="9:10" x14ac:dyDescent="0.2">
      <c r="I1734" s="3"/>
      <c r="J1734" s="3"/>
    </row>
    <row r="1735" spans="9:10" x14ac:dyDescent="0.2">
      <c r="I1735" s="3"/>
      <c r="J1735" s="3"/>
    </row>
    <row r="1736" spans="9:10" x14ac:dyDescent="0.2">
      <c r="I1736" s="3"/>
      <c r="J1736" s="3"/>
    </row>
    <row r="1737" spans="9:10" x14ac:dyDescent="0.2">
      <c r="I1737" s="3"/>
      <c r="J1737" s="3"/>
    </row>
    <row r="1738" spans="9:10" x14ac:dyDescent="0.2">
      <c r="I1738" s="3"/>
      <c r="J1738" s="3"/>
    </row>
    <row r="1739" spans="9:10" x14ac:dyDescent="0.2">
      <c r="I1739" s="3"/>
      <c r="J1739" s="3"/>
    </row>
    <row r="1740" spans="9:10" x14ac:dyDescent="0.2">
      <c r="I1740" s="3"/>
      <c r="J1740" s="3"/>
    </row>
    <row r="1741" spans="9:10" x14ac:dyDescent="0.2">
      <c r="I1741" s="3"/>
      <c r="J1741" s="3"/>
    </row>
    <row r="1742" spans="9:10" x14ac:dyDescent="0.2">
      <c r="I1742" s="3"/>
      <c r="J1742" s="3"/>
    </row>
    <row r="1743" spans="9:10" x14ac:dyDescent="0.2">
      <c r="I1743" s="3"/>
      <c r="J1743" s="3"/>
    </row>
    <row r="1744" spans="9:10" x14ac:dyDescent="0.2">
      <c r="I1744" s="3"/>
      <c r="J1744" s="3"/>
    </row>
    <row r="1745" spans="9:10" x14ac:dyDescent="0.2">
      <c r="I1745" s="3"/>
      <c r="J1745" s="3"/>
    </row>
    <row r="1746" spans="9:10" x14ac:dyDescent="0.2">
      <c r="I1746" s="3"/>
      <c r="J1746" s="3"/>
    </row>
    <row r="1747" spans="9:10" x14ac:dyDescent="0.2">
      <c r="I1747" s="3"/>
      <c r="J1747" s="3"/>
    </row>
    <row r="1748" spans="9:10" x14ac:dyDescent="0.2">
      <c r="I1748" s="3"/>
      <c r="J1748" s="3"/>
    </row>
    <row r="1749" spans="9:10" x14ac:dyDescent="0.2">
      <c r="I1749" s="3"/>
      <c r="J1749" s="3"/>
    </row>
    <row r="1750" spans="9:10" x14ac:dyDescent="0.2">
      <c r="I1750" s="3"/>
      <c r="J1750" s="3"/>
    </row>
    <row r="1751" spans="9:10" x14ac:dyDescent="0.2">
      <c r="I1751" s="3"/>
      <c r="J1751" s="3"/>
    </row>
    <row r="1752" spans="9:10" x14ac:dyDescent="0.2">
      <c r="I1752" s="3"/>
      <c r="J1752" s="3"/>
    </row>
    <row r="1753" spans="9:10" x14ac:dyDescent="0.2">
      <c r="I1753" s="3"/>
      <c r="J1753" s="3"/>
    </row>
    <row r="1754" spans="9:10" x14ac:dyDescent="0.2">
      <c r="I1754" s="3"/>
      <c r="J1754" s="3"/>
    </row>
    <row r="1755" spans="9:10" x14ac:dyDescent="0.2">
      <c r="I1755" s="3"/>
      <c r="J1755" s="3"/>
    </row>
    <row r="1756" spans="9:10" x14ac:dyDescent="0.2">
      <c r="I1756" s="3"/>
      <c r="J1756" s="3"/>
    </row>
    <row r="1757" spans="9:10" x14ac:dyDescent="0.2">
      <c r="I1757" s="3"/>
      <c r="J1757" s="3"/>
    </row>
    <row r="1758" spans="9:10" x14ac:dyDescent="0.2">
      <c r="I1758" s="3"/>
      <c r="J1758" s="3"/>
    </row>
    <row r="1759" spans="9:10" x14ac:dyDescent="0.2">
      <c r="I1759" s="3"/>
      <c r="J1759" s="3"/>
    </row>
    <row r="1760" spans="9:10" x14ac:dyDescent="0.2">
      <c r="I1760" s="3"/>
      <c r="J1760" s="3"/>
    </row>
    <row r="1761" spans="9:10" x14ac:dyDescent="0.2">
      <c r="I1761" s="3"/>
      <c r="J1761" s="3"/>
    </row>
    <row r="1762" spans="9:10" x14ac:dyDescent="0.2">
      <c r="I1762" s="3"/>
      <c r="J1762" s="3"/>
    </row>
    <row r="1763" spans="9:10" x14ac:dyDescent="0.2">
      <c r="I1763" s="3"/>
      <c r="J1763" s="3"/>
    </row>
    <row r="1764" spans="9:10" x14ac:dyDescent="0.2">
      <c r="I1764" s="3"/>
      <c r="J1764" s="3"/>
    </row>
    <row r="1765" spans="9:10" x14ac:dyDescent="0.2">
      <c r="I1765" s="3"/>
      <c r="J1765" s="3"/>
    </row>
    <row r="1766" spans="9:10" x14ac:dyDescent="0.2">
      <c r="I1766" s="3"/>
      <c r="J1766" s="3"/>
    </row>
    <row r="1767" spans="9:10" x14ac:dyDescent="0.2">
      <c r="I1767" s="3"/>
      <c r="J1767" s="3"/>
    </row>
    <row r="1768" spans="9:10" x14ac:dyDescent="0.2">
      <c r="I1768" s="3"/>
      <c r="J1768" s="3"/>
    </row>
    <row r="1769" spans="9:10" x14ac:dyDescent="0.2">
      <c r="I1769" s="3"/>
      <c r="J1769" s="3"/>
    </row>
    <row r="1770" spans="9:10" x14ac:dyDescent="0.2">
      <c r="I1770" s="3"/>
      <c r="J1770" s="3"/>
    </row>
    <row r="1771" spans="9:10" x14ac:dyDescent="0.2">
      <c r="I1771" s="3"/>
      <c r="J1771" s="3"/>
    </row>
    <row r="1772" spans="9:10" x14ac:dyDescent="0.2">
      <c r="I1772" s="3"/>
      <c r="J1772" s="3"/>
    </row>
    <row r="1773" spans="9:10" x14ac:dyDescent="0.2">
      <c r="I1773" s="3"/>
      <c r="J1773" s="3"/>
    </row>
    <row r="1774" spans="9:10" x14ac:dyDescent="0.2">
      <c r="I1774" s="3"/>
      <c r="J1774" s="3"/>
    </row>
    <row r="1775" spans="9:10" x14ac:dyDescent="0.2">
      <c r="I1775" s="3"/>
      <c r="J1775" s="3"/>
    </row>
    <row r="1776" spans="9:10" x14ac:dyDescent="0.2">
      <c r="I1776" s="3"/>
      <c r="J1776" s="3"/>
    </row>
    <row r="1777" spans="9:10" x14ac:dyDescent="0.2">
      <c r="I1777" s="3"/>
      <c r="J1777" s="3"/>
    </row>
    <row r="1778" spans="9:10" x14ac:dyDescent="0.2">
      <c r="I1778" s="3"/>
      <c r="J1778" s="3"/>
    </row>
    <row r="1779" spans="9:10" x14ac:dyDescent="0.2">
      <c r="I1779" s="3"/>
      <c r="J1779" s="3"/>
    </row>
    <row r="1780" spans="9:10" x14ac:dyDescent="0.2">
      <c r="I1780" s="3"/>
      <c r="J1780" s="3"/>
    </row>
    <row r="1781" spans="9:10" x14ac:dyDescent="0.2">
      <c r="I1781" s="3"/>
      <c r="J1781" s="3"/>
    </row>
    <row r="1782" spans="9:10" x14ac:dyDescent="0.2">
      <c r="I1782" s="3"/>
      <c r="J1782" s="3"/>
    </row>
    <row r="1783" spans="9:10" x14ac:dyDescent="0.2">
      <c r="I1783" s="3"/>
      <c r="J1783" s="3"/>
    </row>
    <row r="1784" spans="9:10" x14ac:dyDescent="0.2">
      <c r="I1784" s="3"/>
      <c r="J1784" s="3"/>
    </row>
    <row r="1785" spans="9:10" x14ac:dyDescent="0.2">
      <c r="I1785" s="3"/>
      <c r="J1785" s="3"/>
    </row>
    <row r="1786" spans="9:10" x14ac:dyDescent="0.2">
      <c r="I1786" s="3"/>
      <c r="J1786" s="3"/>
    </row>
    <row r="1787" spans="9:10" x14ac:dyDescent="0.2">
      <c r="I1787" s="3"/>
      <c r="J1787" s="3"/>
    </row>
    <row r="1788" spans="9:10" x14ac:dyDescent="0.2">
      <c r="I1788" s="3"/>
      <c r="J1788" s="3"/>
    </row>
    <row r="1789" spans="9:10" x14ac:dyDescent="0.2">
      <c r="I1789" s="3"/>
      <c r="J1789" s="3"/>
    </row>
    <row r="1790" spans="9:10" x14ac:dyDescent="0.2">
      <c r="I1790" s="3"/>
      <c r="J1790" s="3"/>
    </row>
    <row r="1791" spans="9:10" x14ac:dyDescent="0.2">
      <c r="I1791" s="3"/>
      <c r="J1791" s="3"/>
    </row>
    <row r="1792" spans="9:10" x14ac:dyDescent="0.2">
      <c r="I1792" s="3"/>
      <c r="J1792" s="3"/>
    </row>
    <row r="1793" spans="9:10" x14ac:dyDescent="0.2">
      <c r="I1793" s="3"/>
      <c r="J1793" s="3"/>
    </row>
    <row r="1794" spans="9:10" x14ac:dyDescent="0.2">
      <c r="I1794" s="3"/>
      <c r="J1794" s="3"/>
    </row>
    <row r="1795" spans="9:10" x14ac:dyDescent="0.2">
      <c r="I1795" s="3"/>
      <c r="J1795" s="3"/>
    </row>
    <row r="1796" spans="9:10" x14ac:dyDescent="0.2">
      <c r="I1796" s="3"/>
      <c r="J1796" s="3"/>
    </row>
    <row r="1797" spans="9:10" x14ac:dyDescent="0.2">
      <c r="I1797" s="3"/>
      <c r="J1797" s="3"/>
    </row>
    <row r="1798" spans="9:10" x14ac:dyDescent="0.2">
      <c r="I1798" s="3"/>
      <c r="J1798" s="3"/>
    </row>
    <row r="1799" spans="9:10" x14ac:dyDescent="0.2">
      <c r="I1799" s="3"/>
      <c r="J1799" s="3"/>
    </row>
    <row r="1800" spans="9:10" x14ac:dyDescent="0.2">
      <c r="I1800" s="3"/>
      <c r="J1800" s="3"/>
    </row>
    <row r="1801" spans="9:10" x14ac:dyDescent="0.2">
      <c r="I1801" s="3"/>
      <c r="J1801" s="3"/>
    </row>
    <row r="1802" spans="9:10" x14ac:dyDescent="0.2">
      <c r="I1802" s="3"/>
      <c r="J1802" s="3"/>
    </row>
    <row r="1803" spans="9:10" x14ac:dyDescent="0.2">
      <c r="I1803" s="3"/>
      <c r="J1803" s="3"/>
    </row>
    <row r="1804" spans="9:10" x14ac:dyDescent="0.2">
      <c r="I1804" s="3"/>
      <c r="J1804" s="3"/>
    </row>
    <row r="1805" spans="9:10" x14ac:dyDescent="0.2">
      <c r="I1805" s="3"/>
      <c r="J1805" s="3"/>
    </row>
    <row r="1806" spans="9:10" x14ac:dyDescent="0.2">
      <c r="I1806" s="3"/>
      <c r="J1806" s="3"/>
    </row>
    <row r="1807" spans="9:10" x14ac:dyDescent="0.2">
      <c r="I1807" s="3"/>
      <c r="J1807" s="3"/>
    </row>
    <row r="1808" spans="9:10" x14ac:dyDescent="0.2">
      <c r="I1808" s="3"/>
      <c r="J1808" s="3"/>
    </row>
    <row r="1809" spans="9:10" x14ac:dyDescent="0.2">
      <c r="I1809" s="3"/>
      <c r="J1809" s="3"/>
    </row>
    <row r="1810" spans="9:10" x14ac:dyDescent="0.2">
      <c r="I1810" s="3"/>
      <c r="J1810" s="3"/>
    </row>
    <row r="1811" spans="9:10" x14ac:dyDescent="0.2">
      <c r="I1811" s="3"/>
      <c r="J1811" s="3"/>
    </row>
    <row r="1812" spans="9:10" x14ac:dyDescent="0.2">
      <c r="I1812" s="3"/>
      <c r="J1812" s="3"/>
    </row>
    <row r="1813" spans="9:10" x14ac:dyDescent="0.2">
      <c r="I1813" s="3"/>
      <c r="J1813" s="3"/>
    </row>
    <row r="1814" spans="9:10" x14ac:dyDescent="0.2">
      <c r="I1814" s="3"/>
      <c r="J1814" s="3"/>
    </row>
    <row r="1815" spans="9:10" x14ac:dyDescent="0.2">
      <c r="I1815" s="3"/>
      <c r="J1815" s="3"/>
    </row>
    <row r="1816" spans="9:10" x14ac:dyDescent="0.2">
      <c r="I1816" s="3"/>
      <c r="J1816" s="3"/>
    </row>
    <row r="1817" spans="9:10" x14ac:dyDescent="0.2">
      <c r="I1817" s="3"/>
      <c r="J1817" s="3"/>
    </row>
    <row r="1818" spans="9:10" x14ac:dyDescent="0.2">
      <c r="I1818" s="3"/>
      <c r="J1818" s="3"/>
    </row>
    <row r="1819" spans="9:10" x14ac:dyDescent="0.2">
      <c r="I1819" s="3"/>
      <c r="J1819" s="3"/>
    </row>
    <row r="1820" spans="9:10" x14ac:dyDescent="0.2">
      <c r="I1820" s="3"/>
      <c r="J1820" s="3"/>
    </row>
    <row r="1821" spans="9:10" x14ac:dyDescent="0.2">
      <c r="I1821" s="3"/>
      <c r="J1821" s="3"/>
    </row>
    <row r="1822" spans="9:10" x14ac:dyDescent="0.2">
      <c r="I1822" s="3"/>
      <c r="J1822" s="3"/>
    </row>
    <row r="1823" spans="9:10" x14ac:dyDescent="0.2">
      <c r="I1823" s="3"/>
      <c r="J1823" s="3"/>
    </row>
    <row r="1824" spans="9:10" x14ac:dyDescent="0.2">
      <c r="I1824" s="3"/>
      <c r="J1824" s="3"/>
    </row>
    <row r="1825" spans="9:10" x14ac:dyDescent="0.2">
      <c r="I1825" s="3"/>
      <c r="J1825" s="3"/>
    </row>
    <row r="1826" spans="9:10" x14ac:dyDescent="0.2">
      <c r="I1826" s="3"/>
      <c r="J1826" s="3"/>
    </row>
    <row r="1827" spans="9:10" x14ac:dyDescent="0.2">
      <c r="I1827" s="3"/>
      <c r="J1827" s="3"/>
    </row>
    <row r="1828" spans="9:10" x14ac:dyDescent="0.2">
      <c r="I1828" s="3"/>
      <c r="J1828" s="3"/>
    </row>
    <row r="1829" spans="9:10" x14ac:dyDescent="0.2">
      <c r="I1829" s="3"/>
      <c r="J1829" s="3"/>
    </row>
    <row r="1830" spans="9:10" x14ac:dyDescent="0.2">
      <c r="I1830" s="3"/>
      <c r="J1830" s="3"/>
    </row>
    <row r="1831" spans="9:10" x14ac:dyDescent="0.2">
      <c r="I1831" s="3"/>
      <c r="J1831" s="3"/>
    </row>
    <row r="1832" spans="9:10" x14ac:dyDescent="0.2">
      <c r="I1832" s="3"/>
      <c r="J1832" s="3"/>
    </row>
    <row r="1833" spans="9:10" x14ac:dyDescent="0.2">
      <c r="I1833" s="3"/>
      <c r="J1833" s="3"/>
    </row>
    <row r="1834" spans="9:10" x14ac:dyDescent="0.2">
      <c r="I1834" s="3"/>
      <c r="J1834" s="3"/>
    </row>
    <row r="1835" spans="9:10" x14ac:dyDescent="0.2">
      <c r="I1835" s="3"/>
      <c r="J1835" s="3"/>
    </row>
    <row r="1836" spans="9:10" x14ac:dyDescent="0.2">
      <c r="I1836" s="3"/>
      <c r="J1836" s="3"/>
    </row>
    <row r="1837" spans="9:10" x14ac:dyDescent="0.2">
      <c r="I1837" s="3"/>
      <c r="J1837" s="3"/>
    </row>
    <row r="1838" spans="9:10" x14ac:dyDescent="0.2">
      <c r="I1838" s="3"/>
      <c r="J1838" s="3"/>
    </row>
    <row r="1839" spans="9:10" x14ac:dyDescent="0.2">
      <c r="I1839" s="3"/>
      <c r="J1839" s="3"/>
    </row>
    <row r="1840" spans="9:10" x14ac:dyDescent="0.2">
      <c r="I1840" s="3"/>
      <c r="J1840" s="3"/>
    </row>
    <row r="1841" spans="9:10" x14ac:dyDescent="0.2">
      <c r="I1841" s="3"/>
      <c r="J1841" s="3"/>
    </row>
    <row r="1842" spans="9:10" x14ac:dyDescent="0.2">
      <c r="I1842" s="3"/>
      <c r="J1842" s="3"/>
    </row>
    <row r="1843" spans="9:10" x14ac:dyDescent="0.2">
      <c r="I1843" s="3"/>
      <c r="J1843" s="3"/>
    </row>
    <row r="1844" spans="9:10" x14ac:dyDescent="0.2">
      <c r="I1844" s="3"/>
      <c r="J1844" s="3"/>
    </row>
    <row r="1845" spans="9:10" x14ac:dyDescent="0.2">
      <c r="I1845" s="3"/>
      <c r="J1845" s="3"/>
    </row>
    <row r="1846" spans="9:10" x14ac:dyDescent="0.2">
      <c r="I1846" s="3"/>
      <c r="J1846" s="3"/>
    </row>
    <row r="1847" spans="9:10" x14ac:dyDescent="0.2">
      <c r="I1847" s="3"/>
      <c r="J1847" s="3"/>
    </row>
    <row r="1848" spans="9:10" x14ac:dyDescent="0.2">
      <c r="I1848" s="3"/>
      <c r="J1848" s="3"/>
    </row>
    <row r="1849" spans="9:10" x14ac:dyDescent="0.2">
      <c r="I1849" s="3"/>
      <c r="J1849" s="3"/>
    </row>
    <row r="1850" spans="9:10" x14ac:dyDescent="0.2">
      <c r="I1850" s="3"/>
      <c r="J1850" s="3"/>
    </row>
    <row r="1851" spans="9:10" x14ac:dyDescent="0.2">
      <c r="I1851" s="3"/>
      <c r="J1851" s="3"/>
    </row>
    <row r="1852" spans="9:10" x14ac:dyDescent="0.2">
      <c r="I1852" s="3"/>
      <c r="J1852" s="3"/>
    </row>
    <row r="1853" spans="9:10" x14ac:dyDescent="0.2">
      <c r="I1853" s="3"/>
      <c r="J1853" s="3"/>
    </row>
    <row r="1854" spans="9:10" x14ac:dyDescent="0.2">
      <c r="I1854" s="3"/>
      <c r="J1854" s="3"/>
    </row>
    <row r="1855" spans="9:10" x14ac:dyDescent="0.2">
      <c r="I1855" s="3"/>
      <c r="J1855" s="3"/>
    </row>
    <row r="1856" spans="9:10" x14ac:dyDescent="0.2">
      <c r="I1856" s="3"/>
      <c r="J1856" s="3"/>
    </row>
    <row r="1857" spans="9:10" x14ac:dyDescent="0.2">
      <c r="I1857" s="3"/>
      <c r="J1857" s="3"/>
    </row>
    <row r="1858" spans="9:10" x14ac:dyDescent="0.2">
      <c r="I1858" s="3"/>
      <c r="J1858" s="3"/>
    </row>
    <row r="1859" spans="9:10" x14ac:dyDescent="0.2">
      <c r="I1859" s="3"/>
      <c r="J1859" s="3"/>
    </row>
    <row r="1860" spans="9:10" x14ac:dyDescent="0.2">
      <c r="I1860" s="3"/>
      <c r="J1860" s="3"/>
    </row>
    <row r="1861" spans="9:10" x14ac:dyDescent="0.2">
      <c r="I1861" s="3"/>
      <c r="J1861" s="3"/>
    </row>
    <row r="1862" spans="9:10" x14ac:dyDescent="0.2">
      <c r="I1862" s="3"/>
      <c r="J1862" s="3"/>
    </row>
    <row r="1863" spans="9:10" x14ac:dyDescent="0.2">
      <c r="I1863" s="3"/>
      <c r="J1863" s="3"/>
    </row>
    <row r="1864" spans="9:10" x14ac:dyDescent="0.2">
      <c r="I1864" s="3"/>
      <c r="J1864" s="3"/>
    </row>
    <row r="1865" spans="9:10" x14ac:dyDescent="0.2">
      <c r="I1865" s="3"/>
      <c r="J1865" s="3"/>
    </row>
    <row r="1866" spans="9:10" x14ac:dyDescent="0.2">
      <c r="I1866" s="3"/>
      <c r="J1866" s="3"/>
    </row>
    <row r="1867" spans="9:10" x14ac:dyDescent="0.2">
      <c r="I1867" s="3"/>
      <c r="J1867" s="3"/>
    </row>
    <row r="1868" spans="9:10" x14ac:dyDescent="0.2">
      <c r="I1868" s="3"/>
      <c r="J1868" s="3"/>
    </row>
    <row r="1869" spans="9:10" x14ac:dyDescent="0.2">
      <c r="I1869" s="3"/>
      <c r="J1869" s="3"/>
    </row>
    <row r="1870" spans="9:10" x14ac:dyDescent="0.2">
      <c r="I1870" s="3"/>
      <c r="J1870" s="3"/>
    </row>
    <row r="1871" spans="9:10" x14ac:dyDescent="0.2">
      <c r="I1871" s="3"/>
      <c r="J1871" s="3"/>
    </row>
    <row r="1872" spans="9:10" x14ac:dyDescent="0.2">
      <c r="I1872" s="3"/>
      <c r="J1872" s="3"/>
    </row>
    <row r="1873" spans="9:10" x14ac:dyDescent="0.2">
      <c r="I1873" s="3"/>
      <c r="J1873" s="3"/>
    </row>
    <row r="1874" spans="9:10" x14ac:dyDescent="0.2">
      <c r="I1874" s="3"/>
      <c r="J1874" s="3"/>
    </row>
    <row r="1875" spans="9:10" x14ac:dyDescent="0.2">
      <c r="I1875" s="3"/>
      <c r="J1875" s="3"/>
    </row>
    <row r="1876" spans="9:10" x14ac:dyDescent="0.2">
      <c r="I1876" s="3"/>
      <c r="J1876" s="3"/>
    </row>
    <row r="1877" spans="9:10" x14ac:dyDescent="0.2">
      <c r="I1877" s="3"/>
      <c r="J1877" s="3"/>
    </row>
    <row r="1878" spans="9:10" x14ac:dyDescent="0.2">
      <c r="I1878" s="3"/>
      <c r="J1878" s="3"/>
    </row>
    <row r="1879" spans="9:10" x14ac:dyDescent="0.2">
      <c r="I1879" s="3"/>
      <c r="J1879" s="3"/>
    </row>
    <row r="1880" spans="9:10" x14ac:dyDescent="0.2">
      <c r="I1880" s="3"/>
      <c r="J1880" s="3"/>
    </row>
    <row r="1881" spans="9:10" x14ac:dyDescent="0.2">
      <c r="I1881" s="3"/>
      <c r="J1881" s="3"/>
    </row>
    <row r="1882" spans="9:10" x14ac:dyDescent="0.2">
      <c r="I1882" s="3"/>
      <c r="J1882" s="3"/>
    </row>
    <row r="1883" spans="9:10" x14ac:dyDescent="0.2">
      <c r="I1883" s="3"/>
      <c r="J1883" s="3"/>
    </row>
    <row r="1884" spans="9:10" x14ac:dyDescent="0.2">
      <c r="I1884" s="3"/>
      <c r="J1884" s="3"/>
    </row>
    <row r="1885" spans="9:10" x14ac:dyDescent="0.2">
      <c r="I1885" s="3"/>
      <c r="J1885" s="3"/>
    </row>
    <row r="1886" spans="9:10" x14ac:dyDescent="0.2">
      <c r="I1886" s="3"/>
      <c r="J1886" s="3"/>
    </row>
    <row r="1887" spans="9:10" x14ac:dyDescent="0.2">
      <c r="I1887" s="3"/>
      <c r="J1887" s="3"/>
    </row>
    <row r="1888" spans="9:10" x14ac:dyDescent="0.2">
      <c r="I1888" s="3"/>
      <c r="J1888" s="3"/>
    </row>
    <row r="1889" spans="9:10" x14ac:dyDescent="0.2">
      <c r="I1889" s="3"/>
      <c r="J1889" s="3"/>
    </row>
    <row r="1890" spans="9:10" x14ac:dyDescent="0.2">
      <c r="I1890" s="3"/>
      <c r="J1890" s="3"/>
    </row>
    <row r="1891" spans="9:10" x14ac:dyDescent="0.2">
      <c r="I1891" s="3"/>
      <c r="J1891" s="3"/>
    </row>
    <row r="1892" spans="9:10" x14ac:dyDescent="0.2">
      <c r="I1892" s="3"/>
      <c r="J1892" s="3"/>
    </row>
    <row r="1893" spans="9:10" x14ac:dyDescent="0.2">
      <c r="I1893" s="3"/>
      <c r="J1893" s="3"/>
    </row>
    <row r="1894" spans="9:10" x14ac:dyDescent="0.2">
      <c r="I1894" s="3"/>
      <c r="J1894" s="3"/>
    </row>
    <row r="1895" spans="9:10" x14ac:dyDescent="0.2">
      <c r="I1895" s="3"/>
      <c r="J1895" s="3"/>
    </row>
    <row r="1896" spans="9:10" x14ac:dyDescent="0.2">
      <c r="I1896" s="3"/>
      <c r="J1896" s="3"/>
    </row>
    <row r="1897" spans="9:10" x14ac:dyDescent="0.2">
      <c r="I1897" s="3"/>
      <c r="J1897" s="3"/>
    </row>
    <row r="1898" spans="9:10" x14ac:dyDescent="0.2">
      <c r="I1898" s="3"/>
      <c r="J1898" s="3"/>
    </row>
    <row r="1899" spans="9:10" x14ac:dyDescent="0.2">
      <c r="I1899" s="3"/>
      <c r="J1899" s="3"/>
    </row>
    <row r="1900" spans="9:10" x14ac:dyDescent="0.2">
      <c r="I1900" s="3"/>
      <c r="J1900" s="3"/>
    </row>
    <row r="1901" spans="9:10" x14ac:dyDescent="0.2">
      <c r="I1901" s="3"/>
      <c r="J1901" s="3"/>
    </row>
    <row r="1902" spans="9:10" x14ac:dyDescent="0.2">
      <c r="I1902" s="3"/>
      <c r="J1902" s="3"/>
    </row>
    <row r="1903" spans="9:10" x14ac:dyDescent="0.2">
      <c r="I1903" s="3"/>
      <c r="J1903" s="3"/>
    </row>
    <row r="1904" spans="9:10" x14ac:dyDescent="0.2">
      <c r="I1904" s="3"/>
      <c r="J1904" s="3"/>
    </row>
    <row r="1905" spans="9:10" x14ac:dyDescent="0.2">
      <c r="I1905" s="3"/>
      <c r="J1905" s="3"/>
    </row>
    <row r="1906" spans="9:10" x14ac:dyDescent="0.2">
      <c r="I1906" s="3"/>
      <c r="J1906" s="3"/>
    </row>
    <row r="1907" spans="9:10" x14ac:dyDescent="0.2">
      <c r="I1907" s="3"/>
      <c r="J1907" s="3"/>
    </row>
    <row r="1908" spans="9:10" x14ac:dyDescent="0.2">
      <c r="I1908" s="3"/>
      <c r="J1908" s="3"/>
    </row>
    <row r="1909" spans="9:10" x14ac:dyDescent="0.2">
      <c r="I1909" s="3"/>
      <c r="J1909" s="3"/>
    </row>
    <row r="1910" spans="9:10" x14ac:dyDescent="0.2">
      <c r="I1910" s="3"/>
      <c r="J1910" s="3"/>
    </row>
    <row r="1911" spans="9:10" x14ac:dyDescent="0.2">
      <c r="I1911" s="3"/>
      <c r="J1911" s="3"/>
    </row>
    <row r="1912" spans="9:10" x14ac:dyDescent="0.2">
      <c r="I1912" s="3"/>
      <c r="J1912" s="3"/>
    </row>
    <row r="1913" spans="9:10" x14ac:dyDescent="0.2">
      <c r="I1913" s="3"/>
      <c r="J1913" s="3"/>
    </row>
    <row r="1914" spans="9:10" x14ac:dyDescent="0.2">
      <c r="I1914" s="3"/>
      <c r="J1914" s="3"/>
    </row>
    <row r="1915" spans="9:10" x14ac:dyDescent="0.2">
      <c r="I1915" s="3"/>
      <c r="J1915" s="3"/>
    </row>
    <row r="1916" spans="9:10" x14ac:dyDescent="0.2">
      <c r="I1916" s="3"/>
      <c r="J1916" s="3"/>
    </row>
    <row r="1917" spans="9:10" x14ac:dyDescent="0.2">
      <c r="I1917" s="3"/>
      <c r="J1917" s="3"/>
    </row>
    <row r="1918" spans="9:10" x14ac:dyDescent="0.2">
      <c r="I1918" s="3"/>
      <c r="J1918" s="3"/>
    </row>
    <row r="1919" spans="9:10" x14ac:dyDescent="0.2">
      <c r="I1919" s="3"/>
      <c r="J1919" s="3"/>
    </row>
    <row r="1920" spans="9:10" x14ac:dyDescent="0.2">
      <c r="I1920" s="3"/>
      <c r="J1920" s="3"/>
    </row>
    <row r="1921" spans="9:10" x14ac:dyDescent="0.2">
      <c r="I1921" s="3"/>
      <c r="J1921" s="3"/>
    </row>
    <row r="1922" spans="9:10" x14ac:dyDescent="0.2">
      <c r="I1922" s="3"/>
      <c r="J1922" s="3"/>
    </row>
    <row r="1923" spans="9:10" x14ac:dyDescent="0.2">
      <c r="I1923" s="3"/>
      <c r="J1923" s="3"/>
    </row>
    <row r="1924" spans="9:10" x14ac:dyDescent="0.2">
      <c r="I1924" s="3"/>
      <c r="J1924" s="3"/>
    </row>
    <row r="1925" spans="9:10" x14ac:dyDescent="0.2">
      <c r="I1925" s="3"/>
      <c r="J1925" s="3"/>
    </row>
    <row r="1926" spans="9:10" x14ac:dyDescent="0.2">
      <c r="I1926" s="3"/>
      <c r="J1926" s="3"/>
    </row>
    <row r="1927" spans="9:10" x14ac:dyDescent="0.2">
      <c r="I1927" s="3"/>
      <c r="J1927" s="3"/>
    </row>
    <row r="1928" spans="9:10" x14ac:dyDescent="0.2">
      <c r="I1928" s="3"/>
      <c r="J1928" s="3"/>
    </row>
    <row r="1929" spans="9:10" x14ac:dyDescent="0.2">
      <c r="I1929" s="3"/>
      <c r="J1929" s="3"/>
    </row>
    <row r="1930" spans="9:10" x14ac:dyDescent="0.2">
      <c r="I1930" s="3"/>
      <c r="J1930" s="3"/>
    </row>
    <row r="1931" spans="9:10" x14ac:dyDescent="0.2">
      <c r="I1931" s="3"/>
      <c r="J1931" s="3"/>
    </row>
    <row r="1932" spans="9:10" x14ac:dyDescent="0.2">
      <c r="I1932" s="3"/>
      <c r="J1932" s="3"/>
    </row>
    <row r="1933" spans="9:10" x14ac:dyDescent="0.2">
      <c r="I1933" s="3"/>
      <c r="J1933" s="3"/>
    </row>
    <row r="1934" spans="9:10" x14ac:dyDescent="0.2">
      <c r="I1934" s="3"/>
      <c r="J1934" s="3"/>
    </row>
    <row r="1935" spans="9:10" x14ac:dyDescent="0.2">
      <c r="I1935" s="3"/>
      <c r="J1935" s="3"/>
    </row>
    <row r="1936" spans="9:10" x14ac:dyDescent="0.2">
      <c r="I1936" s="3"/>
      <c r="J1936" s="3"/>
    </row>
    <row r="1937" spans="9:10" x14ac:dyDescent="0.2">
      <c r="I1937" s="3"/>
      <c r="J1937" s="3"/>
    </row>
    <row r="1938" spans="9:10" x14ac:dyDescent="0.2">
      <c r="I1938" s="3"/>
      <c r="J1938" s="3"/>
    </row>
    <row r="1939" spans="9:10" x14ac:dyDescent="0.2">
      <c r="I1939" s="3"/>
      <c r="J1939" s="3"/>
    </row>
    <row r="1940" spans="9:10" x14ac:dyDescent="0.2">
      <c r="I1940" s="3"/>
      <c r="J1940" s="3"/>
    </row>
    <row r="1941" spans="9:10" x14ac:dyDescent="0.2">
      <c r="I1941" s="3"/>
      <c r="J1941" s="3"/>
    </row>
    <row r="1942" spans="9:10" x14ac:dyDescent="0.2">
      <c r="I1942" s="3"/>
      <c r="J1942" s="3"/>
    </row>
    <row r="1943" spans="9:10" x14ac:dyDescent="0.2">
      <c r="I1943" s="3"/>
      <c r="J1943" s="3"/>
    </row>
    <row r="1944" spans="9:10" x14ac:dyDescent="0.2">
      <c r="I1944" s="3"/>
      <c r="J1944" s="3"/>
    </row>
    <row r="1945" spans="9:10" x14ac:dyDescent="0.2">
      <c r="I1945" s="3"/>
      <c r="J1945" s="3"/>
    </row>
    <row r="1946" spans="9:10" x14ac:dyDescent="0.2">
      <c r="I1946" s="3"/>
      <c r="J1946" s="3"/>
    </row>
    <row r="1947" spans="9:10" x14ac:dyDescent="0.2">
      <c r="I1947" s="3"/>
      <c r="J1947" s="3"/>
    </row>
    <row r="1948" spans="9:10" x14ac:dyDescent="0.2">
      <c r="I1948" s="3"/>
      <c r="J1948" s="3"/>
    </row>
    <row r="1949" spans="9:10" x14ac:dyDescent="0.2">
      <c r="I1949" s="3"/>
      <c r="J1949" s="3"/>
    </row>
    <row r="1950" spans="9:10" x14ac:dyDescent="0.2">
      <c r="I1950" s="3"/>
      <c r="J1950" s="3"/>
    </row>
    <row r="1951" spans="9:10" x14ac:dyDescent="0.2">
      <c r="I1951" s="3"/>
      <c r="J1951" s="3"/>
    </row>
    <row r="1952" spans="9:10" x14ac:dyDescent="0.2">
      <c r="I1952" s="3"/>
      <c r="J1952" s="3"/>
    </row>
    <row r="1953" spans="9:10" x14ac:dyDescent="0.2">
      <c r="I1953" s="3"/>
      <c r="J1953" s="3"/>
    </row>
    <row r="1954" spans="9:10" x14ac:dyDescent="0.2">
      <c r="I1954" s="3"/>
      <c r="J1954" s="3"/>
    </row>
    <row r="1955" spans="9:10" x14ac:dyDescent="0.2">
      <c r="I1955" s="3"/>
      <c r="J1955" s="3"/>
    </row>
    <row r="1956" spans="9:10" x14ac:dyDescent="0.2">
      <c r="I1956" s="3"/>
      <c r="J1956" s="3"/>
    </row>
    <row r="1957" spans="9:10" x14ac:dyDescent="0.2">
      <c r="I1957" s="3"/>
      <c r="J1957" s="3"/>
    </row>
    <row r="1958" spans="9:10" x14ac:dyDescent="0.2">
      <c r="I1958" s="3"/>
      <c r="J1958" s="3"/>
    </row>
    <row r="1959" spans="9:10" x14ac:dyDescent="0.2">
      <c r="I1959" s="3"/>
      <c r="J1959" s="3"/>
    </row>
    <row r="1960" spans="9:10" x14ac:dyDescent="0.2">
      <c r="I1960" s="3"/>
      <c r="J1960" s="3"/>
    </row>
    <row r="1961" spans="9:10" x14ac:dyDescent="0.2">
      <c r="I1961" s="3"/>
      <c r="J1961" s="3"/>
    </row>
    <row r="1962" spans="9:10" x14ac:dyDescent="0.2">
      <c r="I1962" s="3"/>
      <c r="J1962" s="3"/>
    </row>
    <row r="1963" spans="9:10" x14ac:dyDescent="0.2">
      <c r="I1963" s="3"/>
      <c r="J1963" s="3"/>
    </row>
    <row r="1964" spans="9:10" x14ac:dyDescent="0.2">
      <c r="I1964" s="3"/>
      <c r="J1964" s="3"/>
    </row>
    <row r="1965" spans="9:10" x14ac:dyDescent="0.2">
      <c r="I1965" s="3"/>
      <c r="J1965" s="3"/>
    </row>
    <row r="1966" spans="9:10" x14ac:dyDescent="0.2">
      <c r="I1966" s="3"/>
      <c r="J1966" s="3"/>
    </row>
    <row r="1967" spans="9:10" x14ac:dyDescent="0.2">
      <c r="I1967" s="3"/>
      <c r="J1967" s="3"/>
    </row>
    <row r="1968" spans="9:10" x14ac:dyDescent="0.2">
      <c r="I1968" s="3"/>
      <c r="J1968" s="3"/>
    </row>
    <row r="1969" spans="9:10" x14ac:dyDescent="0.2">
      <c r="I1969" s="3"/>
      <c r="J1969" s="3"/>
    </row>
    <row r="1970" spans="9:10" x14ac:dyDescent="0.2">
      <c r="I1970" s="3"/>
      <c r="J1970" s="3"/>
    </row>
    <row r="1971" spans="9:10" x14ac:dyDescent="0.2">
      <c r="I1971" s="3"/>
      <c r="J1971" s="3"/>
    </row>
    <row r="1972" spans="9:10" x14ac:dyDescent="0.2">
      <c r="I1972" s="3"/>
      <c r="J1972" s="3"/>
    </row>
    <row r="1973" spans="9:10" x14ac:dyDescent="0.2">
      <c r="I1973" s="3"/>
      <c r="J1973" s="3"/>
    </row>
    <row r="1974" spans="9:10" x14ac:dyDescent="0.2">
      <c r="I1974" s="3"/>
      <c r="J1974" s="3"/>
    </row>
    <row r="1975" spans="9:10" x14ac:dyDescent="0.2">
      <c r="I1975" s="3"/>
      <c r="J1975" s="3"/>
    </row>
    <row r="1976" spans="9:10" x14ac:dyDescent="0.2">
      <c r="I1976" s="3"/>
      <c r="J1976" s="3"/>
    </row>
    <row r="1977" spans="9:10" x14ac:dyDescent="0.2">
      <c r="I1977" s="3"/>
      <c r="J1977" s="3"/>
    </row>
    <row r="1978" spans="9:10" x14ac:dyDescent="0.2">
      <c r="I1978" s="3"/>
      <c r="J1978" s="3"/>
    </row>
    <row r="1979" spans="9:10" x14ac:dyDescent="0.2">
      <c r="I1979" s="3"/>
      <c r="J1979" s="3"/>
    </row>
    <row r="1980" spans="9:10" x14ac:dyDescent="0.2">
      <c r="I1980" s="3"/>
      <c r="J1980" s="3"/>
    </row>
    <row r="1981" spans="9:10" x14ac:dyDescent="0.2">
      <c r="I1981" s="3"/>
      <c r="J1981" s="3"/>
    </row>
    <row r="1982" spans="9:10" x14ac:dyDescent="0.2">
      <c r="I1982" s="3"/>
      <c r="J1982" s="3"/>
    </row>
    <row r="1983" spans="9:10" x14ac:dyDescent="0.2">
      <c r="I1983" s="3"/>
      <c r="J1983" s="3"/>
    </row>
    <row r="1984" spans="9:10" x14ac:dyDescent="0.2">
      <c r="I1984" s="3"/>
      <c r="J1984" s="3"/>
    </row>
    <row r="1985" spans="9:10" x14ac:dyDescent="0.2">
      <c r="I1985" s="3"/>
      <c r="J1985" s="3"/>
    </row>
    <row r="1986" spans="9:10" x14ac:dyDescent="0.2">
      <c r="I1986" s="3"/>
      <c r="J1986" s="3"/>
    </row>
    <row r="1987" spans="9:10" x14ac:dyDescent="0.2">
      <c r="I1987" s="3"/>
      <c r="J1987" s="3"/>
    </row>
    <row r="1988" spans="9:10" x14ac:dyDescent="0.2">
      <c r="I1988" s="3"/>
      <c r="J1988" s="3"/>
    </row>
    <row r="1989" spans="9:10" x14ac:dyDescent="0.2">
      <c r="I1989" s="3"/>
      <c r="J1989" s="3"/>
    </row>
    <row r="1990" spans="9:10" x14ac:dyDescent="0.2">
      <c r="I1990" s="3"/>
      <c r="J1990" s="3"/>
    </row>
    <row r="1991" spans="9:10" x14ac:dyDescent="0.2">
      <c r="I1991" s="3"/>
      <c r="J1991" s="3"/>
    </row>
    <row r="1992" spans="9:10" x14ac:dyDescent="0.2">
      <c r="I1992" s="3"/>
      <c r="J1992" s="3"/>
    </row>
    <row r="1993" spans="9:10" x14ac:dyDescent="0.2">
      <c r="I1993" s="3"/>
      <c r="J1993" s="3"/>
    </row>
    <row r="1994" spans="9:10" x14ac:dyDescent="0.2">
      <c r="I1994" s="3"/>
      <c r="J1994" s="3"/>
    </row>
    <row r="1995" spans="9:10" x14ac:dyDescent="0.2">
      <c r="I1995" s="3"/>
      <c r="J1995" s="3"/>
    </row>
    <row r="1996" spans="9:10" x14ac:dyDescent="0.2">
      <c r="I1996" s="3"/>
      <c r="J1996" s="3"/>
    </row>
    <row r="1997" spans="9:10" x14ac:dyDescent="0.2">
      <c r="I1997" s="3"/>
      <c r="J1997" s="3"/>
    </row>
    <row r="1998" spans="9:10" x14ac:dyDescent="0.2">
      <c r="I1998" s="3"/>
      <c r="J1998" s="3"/>
    </row>
    <row r="1999" spans="9:10" x14ac:dyDescent="0.2">
      <c r="I1999" s="3"/>
      <c r="J1999" s="3"/>
    </row>
    <row r="2000" spans="9:10" x14ac:dyDescent="0.2">
      <c r="I2000" s="3"/>
      <c r="J2000" s="3"/>
    </row>
    <row r="2001" spans="9:10" x14ac:dyDescent="0.2">
      <c r="I2001" s="3"/>
      <c r="J2001" s="3"/>
    </row>
    <row r="2002" spans="9:10" x14ac:dyDescent="0.2">
      <c r="I2002" s="3"/>
      <c r="J2002" s="3"/>
    </row>
    <row r="2003" spans="9:10" x14ac:dyDescent="0.2">
      <c r="I2003" s="3"/>
      <c r="J2003" s="3"/>
    </row>
    <row r="2004" spans="9:10" x14ac:dyDescent="0.2">
      <c r="I2004" s="3"/>
      <c r="J2004" s="3"/>
    </row>
    <row r="2005" spans="9:10" x14ac:dyDescent="0.2">
      <c r="I2005" s="3"/>
      <c r="J2005" s="3"/>
    </row>
    <row r="2006" spans="9:10" x14ac:dyDescent="0.2">
      <c r="I2006" s="3"/>
      <c r="J2006" s="3"/>
    </row>
    <row r="2007" spans="9:10" x14ac:dyDescent="0.2">
      <c r="I2007" s="3"/>
      <c r="J2007" s="3"/>
    </row>
    <row r="2008" spans="9:10" x14ac:dyDescent="0.2">
      <c r="I2008" s="3"/>
      <c r="J2008" s="3"/>
    </row>
    <row r="2009" spans="9:10" x14ac:dyDescent="0.2">
      <c r="I2009" s="3"/>
      <c r="J2009" s="3"/>
    </row>
    <row r="2010" spans="9:10" x14ac:dyDescent="0.2">
      <c r="I2010" s="3"/>
      <c r="J2010" s="3"/>
    </row>
    <row r="2011" spans="9:10" x14ac:dyDescent="0.2">
      <c r="I2011" s="3"/>
      <c r="J2011" s="3"/>
    </row>
    <row r="2012" spans="9:10" x14ac:dyDescent="0.2">
      <c r="I2012" s="3"/>
      <c r="J2012" s="3"/>
    </row>
    <row r="2013" spans="9:10" x14ac:dyDescent="0.2">
      <c r="I2013" s="3"/>
      <c r="J2013" s="3"/>
    </row>
    <row r="2014" spans="9:10" x14ac:dyDescent="0.2">
      <c r="I2014" s="3"/>
      <c r="J2014" s="3"/>
    </row>
    <row r="2015" spans="9:10" x14ac:dyDescent="0.2">
      <c r="I2015" s="3"/>
      <c r="J2015" s="3"/>
    </row>
    <row r="2016" spans="9:10" x14ac:dyDescent="0.2">
      <c r="I2016" s="3"/>
      <c r="J2016" s="3"/>
    </row>
    <row r="2017" spans="9:10" x14ac:dyDescent="0.2">
      <c r="I2017" s="3"/>
      <c r="J2017" s="3"/>
    </row>
    <row r="2018" spans="9:10" x14ac:dyDescent="0.2">
      <c r="I2018" s="3"/>
      <c r="J2018" s="3"/>
    </row>
    <row r="2019" spans="9:10" x14ac:dyDescent="0.2">
      <c r="I2019" s="3"/>
      <c r="J2019" s="3"/>
    </row>
    <row r="2020" spans="9:10" x14ac:dyDescent="0.2">
      <c r="I2020" s="3"/>
      <c r="J2020" s="3"/>
    </row>
    <row r="2021" spans="9:10" x14ac:dyDescent="0.2">
      <c r="I2021" s="3"/>
      <c r="J2021" s="3"/>
    </row>
    <row r="2022" spans="9:10" x14ac:dyDescent="0.2">
      <c r="I2022" s="3"/>
      <c r="J2022" s="3"/>
    </row>
    <row r="2023" spans="9:10" x14ac:dyDescent="0.2">
      <c r="I2023" s="3"/>
      <c r="J2023" s="3"/>
    </row>
    <row r="2024" spans="9:10" x14ac:dyDescent="0.2">
      <c r="I2024" s="3"/>
      <c r="J2024" s="3"/>
    </row>
    <row r="2025" spans="9:10" x14ac:dyDescent="0.2">
      <c r="I2025" s="3"/>
      <c r="J2025" s="3"/>
    </row>
    <row r="2026" spans="9:10" x14ac:dyDescent="0.2">
      <c r="I2026" s="3"/>
      <c r="J2026" s="3"/>
    </row>
    <row r="2027" spans="9:10" x14ac:dyDescent="0.2">
      <c r="I2027" s="3"/>
      <c r="J2027" s="3"/>
    </row>
    <row r="2028" spans="9:10" x14ac:dyDescent="0.2">
      <c r="I2028" s="3"/>
      <c r="J2028" s="3"/>
    </row>
    <row r="2029" spans="9:10" x14ac:dyDescent="0.2">
      <c r="I2029" s="3"/>
      <c r="J2029" s="3"/>
    </row>
    <row r="2030" spans="9:10" x14ac:dyDescent="0.2">
      <c r="I2030" s="3"/>
      <c r="J2030" s="3"/>
    </row>
    <row r="2031" spans="9:10" x14ac:dyDescent="0.2">
      <c r="I2031" s="3"/>
      <c r="J2031" s="3"/>
    </row>
    <row r="2032" spans="9:10" x14ac:dyDescent="0.2">
      <c r="I2032" s="3"/>
      <c r="J2032" s="3"/>
    </row>
    <row r="2033" spans="9:10" x14ac:dyDescent="0.2">
      <c r="I2033" s="3"/>
      <c r="J2033" s="3"/>
    </row>
    <row r="2034" spans="9:10" x14ac:dyDescent="0.2">
      <c r="I2034" s="3"/>
      <c r="J2034" s="3"/>
    </row>
    <row r="2035" spans="9:10" x14ac:dyDescent="0.2">
      <c r="I2035" s="3"/>
      <c r="J2035" s="3"/>
    </row>
    <row r="2036" spans="9:10" x14ac:dyDescent="0.2">
      <c r="I2036" s="3"/>
      <c r="J2036" s="3"/>
    </row>
    <row r="2037" spans="9:10" x14ac:dyDescent="0.2">
      <c r="I2037" s="3"/>
      <c r="J2037" s="3"/>
    </row>
    <row r="2038" spans="9:10" x14ac:dyDescent="0.2">
      <c r="I2038" s="3"/>
      <c r="J2038" s="3"/>
    </row>
    <row r="2039" spans="9:10" x14ac:dyDescent="0.2">
      <c r="I2039" s="3"/>
      <c r="J2039" s="3"/>
    </row>
    <row r="2040" spans="9:10" x14ac:dyDescent="0.2">
      <c r="I2040" s="3"/>
      <c r="J2040" s="3"/>
    </row>
    <row r="2041" spans="9:10" x14ac:dyDescent="0.2">
      <c r="I2041" s="3"/>
      <c r="J2041" s="3"/>
    </row>
    <row r="2042" spans="9:10" x14ac:dyDescent="0.2">
      <c r="I2042" s="3"/>
      <c r="J2042" s="3"/>
    </row>
    <row r="2043" spans="9:10" x14ac:dyDescent="0.2">
      <c r="I2043" s="3"/>
      <c r="J2043" s="3"/>
    </row>
    <row r="2044" spans="9:10" x14ac:dyDescent="0.2">
      <c r="I2044" s="3"/>
      <c r="J2044" s="3"/>
    </row>
    <row r="2045" spans="9:10" x14ac:dyDescent="0.2">
      <c r="I2045" s="3"/>
      <c r="J2045" s="3"/>
    </row>
    <row r="2046" spans="9:10" x14ac:dyDescent="0.2">
      <c r="I2046" s="3"/>
      <c r="J2046" s="3"/>
    </row>
    <row r="2047" spans="9:10" x14ac:dyDescent="0.2">
      <c r="I2047" s="3"/>
      <c r="J2047" s="3"/>
    </row>
    <row r="2048" spans="9:10" x14ac:dyDescent="0.2">
      <c r="I2048" s="3"/>
      <c r="J2048" s="3"/>
    </row>
    <row r="2049" spans="9:10" x14ac:dyDescent="0.2">
      <c r="I2049" s="3"/>
      <c r="J2049" s="3"/>
    </row>
    <row r="2050" spans="9:10" x14ac:dyDescent="0.2">
      <c r="I2050" s="3"/>
      <c r="J2050" s="3"/>
    </row>
    <row r="2051" spans="9:10" x14ac:dyDescent="0.2">
      <c r="I2051" s="3"/>
      <c r="J2051" s="3"/>
    </row>
    <row r="2052" spans="9:10" x14ac:dyDescent="0.2">
      <c r="I2052" s="3"/>
      <c r="J2052" s="3"/>
    </row>
    <row r="2053" spans="9:10" x14ac:dyDescent="0.2">
      <c r="I2053" s="3"/>
      <c r="J2053" s="3"/>
    </row>
    <row r="2054" spans="9:10" x14ac:dyDescent="0.2">
      <c r="I2054" s="3"/>
      <c r="J2054" s="3"/>
    </row>
    <row r="2055" spans="9:10" x14ac:dyDescent="0.2">
      <c r="I2055" s="3"/>
      <c r="J2055" s="3"/>
    </row>
    <row r="2056" spans="9:10" x14ac:dyDescent="0.2">
      <c r="I2056" s="3"/>
      <c r="J2056" s="3"/>
    </row>
    <row r="2057" spans="9:10" x14ac:dyDescent="0.2">
      <c r="I2057" s="3"/>
      <c r="J2057" s="3"/>
    </row>
    <row r="2058" spans="9:10" x14ac:dyDescent="0.2">
      <c r="I2058" s="3"/>
      <c r="J2058" s="3"/>
    </row>
    <row r="2059" spans="9:10" x14ac:dyDescent="0.2">
      <c r="I2059" s="3"/>
      <c r="J2059" s="3"/>
    </row>
    <row r="2060" spans="9:10" x14ac:dyDescent="0.2">
      <c r="I2060" s="3"/>
      <c r="J2060" s="3"/>
    </row>
    <row r="2061" spans="9:10" x14ac:dyDescent="0.2">
      <c r="I2061" s="3"/>
      <c r="J2061" s="3"/>
    </row>
    <row r="2062" spans="9:10" x14ac:dyDescent="0.2">
      <c r="I2062" s="3"/>
      <c r="J2062" s="3"/>
    </row>
    <row r="2063" spans="9:10" x14ac:dyDescent="0.2">
      <c r="I2063" s="3"/>
      <c r="J2063" s="3"/>
    </row>
    <row r="2064" spans="9:10" x14ac:dyDescent="0.2">
      <c r="I2064" s="3"/>
      <c r="J2064" s="3"/>
    </row>
    <row r="2065" spans="9:10" x14ac:dyDescent="0.2">
      <c r="I2065" s="3"/>
      <c r="J2065" s="3"/>
    </row>
    <row r="2066" spans="9:10" x14ac:dyDescent="0.2">
      <c r="I2066" s="3"/>
      <c r="J2066" s="3"/>
    </row>
    <row r="2067" spans="9:10" x14ac:dyDescent="0.2">
      <c r="I2067" s="3"/>
      <c r="J2067" s="3"/>
    </row>
    <row r="2068" spans="9:10" x14ac:dyDescent="0.2">
      <c r="I2068" s="3"/>
      <c r="J2068" s="3"/>
    </row>
    <row r="2069" spans="9:10" x14ac:dyDescent="0.2">
      <c r="I2069" s="3"/>
      <c r="J2069" s="3"/>
    </row>
    <row r="2070" spans="9:10" x14ac:dyDescent="0.2">
      <c r="I2070" s="3"/>
      <c r="J2070" s="3"/>
    </row>
    <row r="2071" spans="9:10" x14ac:dyDescent="0.2">
      <c r="I2071" s="3"/>
      <c r="J2071" s="3"/>
    </row>
    <row r="2072" spans="9:10" x14ac:dyDescent="0.2">
      <c r="I2072" s="3"/>
      <c r="J2072" s="3"/>
    </row>
    <row r="2073" spans="9:10" x14ac:dyDescent="0.2">
      <c r="I2073" s="3"/>
      <c r="J2073" s="3"/>
    </row>
    <row r="2074" spans="9:10" x14ac:dyDescent="0.2">
      <c r="I2074" s="3"/>
      <c r="J2074" s="3"/>
    </row>
    <row r="2075" spans="9:10" x14ac:dyDescent="0.2">
      <c r="I2075" s="3"/>
      <c r="J2075" s="3"/>
    </row>
    <row r="2076" spans="9:10" x14ac:dyDescent="0.2">
      <c r="I2076" s="3"/>
      <c r="J2076" s="3"/>
    </row>
    <row r="2077" spans="9:10" x14ac:dyDescent="0.2">
      <c r="I2077" s="3"/>
      <c r="J2077" s="3"/>
    </row>
    <row r="2078" spans="9:10" x14ac:dyDescent="0.2">
      <c r="I2078" s="3"/>
      <c r="J2078" s="3"/>
    </row>
    <row r="2079" spans="9:10" x14ac:dyDescent="0.2">
      <c r="I2079" s="3"/>
      <c r="J2079" s="3"/>
    </row>
    <row r="2080" spans="9:10" x14ac:dyDescent="0.2">
      <c r="I2080" s="3"/>
      <c r="J2080" s="3"/>
    </row>
    <row r="2081" spans="9:10" x14ac:dyDescent="0.2">
      <c r="I2081" s="3"/>
      <c r="J2081" s="3"/>
    </row>
    <row r="2082" spans="9:10" x14ac:dyDescent="0.2">
      <c r="I2082" s="3"/>
      <c r="J2082" s="3"/>
    </row>
    <row r="2083" spans="9:10" x14ac:dyDescent="0.2">
      <c r="I2083" s="3"/>
      <c r="J2083" s="3"/>
    </row>
    <row r="2084" spans="9:10" x14ac:dyDescent="0.2">
      <c r="I2084" s="3"/>
      <c r="J2084" s="3"/>
    </row>
    <row r="2085" spans="9:10" x14ac:dyDescent="0.2">
      <c r="I2085" s="3"/>
      <c r="J2085" s="3"/>
    </row>
    <row r="2086" spans="9:10" x14ac:dyDescent="0.2">
      <c r="I2086" s="3"/>
      <c r="J2086" s="3"/>
    </row>
    <row r="2087" spans="9:10" x14ac:dyDescent="0.2">
      <c r="I2087" s="3"/>
      <c r="J2087" s="3"/>
    </row>
    <row r="2088" spans="9:10" x14ac:dyDescent="0.2">
      <c r="I2088" s="3"/>
      <c r="J2088" s="3"/>
    </row>
    <row r="2089" spans="9:10" x14ac:dyDescent="0.2">
      <c r="I2089" s="3"/>
      <c r="J2089" s="3"/>
    </row>
    <row r="2090" spans="9:10" x14ac:dyDescent="0.2">
      <c r="I2090" s="3"/>
      <c r="J2090" s="3"/>
    </row>
    <row r="2091" spans="9:10" x14ac:dyDescent="0.2">
      <c r="I2091" s="3"/>
      <c r="J2091" s="3"/>
    </row>
    <row r="2092" spans="9:10" x14ac:dyDescent="0.2">
      <c r="I2092" s="3"/>
      <c r="J2092" s="3"/>
    </row>
    <row r="2093" spans="9:10" x14ac:dyDescent="0.2">
      <c r="I2093" s="3"/>
      <c r="J2093" s="3"/>
    </row>
    <row r="2094" spans="9:10" x14ac:dyDescent="0.2">
      <c r="I2094" s="3"/>
      <c r="J2094" s="3"/>
    </row>
    <row r="2095" spans="9:10" x14ac:dyDescent="0.2">
      <c r="I2095" s="3"/>
      <c r="J2095" s="3"/>
    </row>
    <row r="2096" spans="9:10" x14ac:dyDescent="0.2">
      <c r="I2096" s="3"/>
      <c r="J2096" s="3"/>
    </row>
    <row r="2097" spans="9:10" x14ac:dyDescent="0.2">
      <c r="I2097" s="3"/>
      <c r="J2097" s="3"/>
    </row>
    <row r="2098" spans="9:10" x14ac:dyDescent="0.2">
      <c r="I2098" s="3"/>
      <c r="J2098" s="3"/>
    </row>
    <row r="2099" spans="9:10" x14ac:dyDescent="0.2">
      <c r="I2099" s="3"/>
      <c r="J2099" s="3"/>
    </row>
    <row r="2100" spans="9:10" x14ac:dyDescent="0.2">
      <c r="I2100" s="3"/>
      <c r="J2100" s="3"/>
    </row>
    <row r="2101" spans="9:10" x14ac:dyDescent="0.2">
      <c r="I2101" s="3"/>
      <c r="J2101" s="3"/>
    </row>
    <row r="2102" spans="9:10" x14ac:dyDescent="0.2">
      <c r="I2102" s="3"/>
      <c r="J2102" s="3"/>
    </row>
    <row r="2103" spans="9:10" x14ac:dyDescent="0.2">
      <c r="I2103" s="3"/>
      <c r="J2103" s="3"/>
    </row>
    <row r="2104" spans="9:10" x14ac:dyDescent="0.2">
      <c r="I2104" s="3"/>
      <c r="J2104" s="3"/>
    </row>
    <row r="2105" spans="9:10" x14ac:dyDescent="0.2">
      <c r="I2105" s="3"/>
      <c r="J2105" s="3"/>
    </row>
    <row r="2106" spans="9:10" x14ac:dyDescent="0.2">
      <c r="I2106" s="3"/>
      <c r="J2106" s="3"/>
    </row>
    <row r="2107" spans="9:10" x14ac:dyDescent="0.2">
      <c r="I2107" s="3"/>
      <c r="J2107" s="3"/>
    </row>
    <row r="2108" spans="9:10" x14ac:dyDescent="0.2">
      <c r="I2108" s="3"/>
      <c r="J2108" s="3"/>
    </row>
    <row r="2109" spans="9:10" x14ac:dyDescent="0.2">
      <c r="I2109" s="3"/>
      <c r="J2109" s="3"/>
    </row>
    <row r="2110" spans="9:10" x14ac:dyDescent="0.2">
      <c r="I2110" s="3"/>
      <c r="J2110" s="3"/>
    </row>
    <row r="2111" spans="9:10" x14ac:dyDescent="0.2">
      <c r="I2111" s="3"/>
      <c r="J2111" s="3"/>
    </row>
    <row r="2112" spans="9:10" x14ac:dyDescent="0.2">
      <c r="I2112" s="3"/>
      <c r="J2112" s="3"/>
    </row>
    <row r="2113" spans="9:10" x14ac:dyDescent="0.2">
      <c r="I2113" s="3"/>
      <c r="J2113" s="3"/>
    </row>
    <row r="2114" spans="9:10" x14ac:dyDescent="0.2">
      <c r="I2114" s="3"/>
      <c r="J2114" s="3"/>
    </row>
    <row r="2115" spans="9:10" x14ac:dyDescent="0.2">
      <c r="I2115" s="3"/>
      <c r="J2115" s="3"/>
    </row>
    <row r="2116" spans="9:10" x14ac:dyDescent="0.2">
      <c r="I2116" s="3"/>
      <c r="J2116" s="3"/>
    </row>
    <row r="2117" spans="9:10" x14ac:dyDescent="0.2">
      <c r="I2117" s="3"/>
      <c r="J2117" s="3"/>
    </row>
    <row r="2118" spans="9:10" x14ac:dyDescent="0.2">
      <c r="I2118" s="3"/>
      <c r="J2118" s="3"/>
    </row>
    <row r="2119" spans="9:10" x14ac:dyDescent="0.2">
      <c r="I2119" s="3"/>
      <c r="J2119" s="3"/>
    </row>
    <row r="2120" spans="9:10" x14ac:dyDescent="0.2">
      <c r="I2120" s="3"/>
      <c r="J2120" s="3"/>
    </row>
    <row r="2121" spans="9:10" x14ac:dyDescent="0.2">
      <c r="I2121" s="3"/>
      <c r="J2121" s="3"/>
    </row>
    <row r="2122" spans="9:10" x14ac:dyDescent="0.2">
      <c r="I2122" s="3"/>
      <c r="J2122" s="3"/>
    </row>
    <row r="2123" spans="9:10" x14ac:dyDescent="0.2">
      <c r="I2123" s="3"/>
      <c r="J2123" s="3"/>
    </row>
    <row r="2124" spans="9:10" x14ac:dyDescent="0.2">
      <c r="I2124" s="3"/>
      <c r="J2124" s="3"/>
    </row>
    <row r="2125" spans="9:10" x14ac:dyDescent="0.2">
      <c r="I2125" s="3"/>
      <c r="J2125" s="3"/>
    </row>
    <row r="2126" spans="9:10" x14ac:dyDescent="0.2">
      <c r="I2126" s="3"/>
      <c r="J2126" s="3"/>
    </row>
    <row r="2127" spans="9:10" x14ac:dyDescent="0.2">
      <c r="I2127" s="3"/>
      <c r="J2127" s="3"/>
    </row>
    <row r="2128" spans="9:10" x14ac:dyDescent="0.2">
      <c r="I2128" s="3"/>
      <c r="J2128" s="3"/>
    </row>
    <row r="2129" spans="9:10" x14ac:dyDescent="0.2">
      <c r="I2129" s="3"/>
      <c r="J2129" s="3"/>
    </row>
    <row r="2130" spans="9:10" x14ac:dyDescent="0.2">
      <c r="I2130" s="3"/>
      <c r="J2130" s="3"/>
    </row>
    <row r="2131" spans="9:10" x14ac:dyDescent="0.2">
      <c r="I2131" s="3"/>
      <c r="J2131" s="3"/>
    </row>
    <row r="2132" spans="9:10" x14ac:dyDescent="0.2">
      <c r="I2132" s="3"/>
      <c r="J2132" s="3"/>
    </row>
    <row r="2133" spans="9:10" x14ac:dyDescent="0.2">
      <c r="I2133" s="3"/>
      <c r="J2133" s="3"/>
    </row>
    <row r="2134" spans="9:10" x14ac:dyDescent="0.2">
      <c r="I2134" s="3"/>
      <c r="J2134" s="3"/>
    </row>
    <row r="2135" spans="9:10" x14ac:dyDescent="0.2">
      <c r="I2135" s="3"/>
      <c r="J2135" s="3"/>
    </row>
    <row r="2136" spans="9:10" x14ac:dyDescent="0.2">
      <c r="I2136" s="3"/>
      <c r="J2136" s="3"/>
    </row>
    <row r="2137" spans="9:10" x14ac:dyDescent="0.2">
      <c r="I2137" s="3"/>
      <c r="J2137" s="3"/>
    </row>
    <row r="2138" spans="9:10" x14ac:dyDescent="0.2">
      <c r="I2138" s="3"/>
      <c r="J2138" s="3"/>
    </row>
    <row r="2139" spans="9:10" x14ac:dyDescent="0.2">
      <c r="I2139" s="3"/>
      <c r="J2139" s="3"/>
    </row>
    <row r="2140" spans="9:10" x14ac:dyDescent="0.2">
      <c r="I2140" s="3"/>
      <c r="J2140" s="3"/>
    </row>
    <row r="2141" spans="9:10" x14ac:dyDescent="0.2">
      <c r="I2141" s="3"/>
      <c r="J2141" s="3"/>
    </row>
    <row r="2142" spans="9:10" x14ac:dyDescent="0.2">
      <c r="I2142" s="3"/>
      <c r="J2142" s="3"/>
    </row>
    <row r="2143" spans="9:10" x14ac:dyDescent="0.2">
      <c r="I2143" s="3"/>
      <c r="J2143" s="3"/>
    </row>
    <row r="2144" spans="9:10" x14ac:dyDescent="0.2">
      <c r="I2144" s="3"/>
      <c r="J2144" s="3"/>
    </row>
    <row r="2145" spans="9:10" x14ac:dyDescent="0.2">
      <c r="I2145" s="3"/>
      <c r="J2145" s="3"/>
    </row>
    <row r="2146" spans="9:10" x14ac:dyDescent="0.2">
      <c r="I2146" s="3"/>
      <c r="J2146" s="3"/>
    </row>
    <row r="2147" spans="9:10" x14ac:dyDescent="0.2">
      <c r="I2147" s="3"/>
      <c r="J2147" s="3"/>
    </row>
    <row r="2148" spans="9:10" x14ac:dyDescent="0.2">
      <c r="I2148" s="3"/>
      <c r="J2148" s="3"/>
    </row>
    <row r="2149" spans="9:10" x14ac:dyDescent="0.2">
      <c r="I2149" s="3"/>
      <c r="J2149" s="3"/>
    </row>
    <row r="2150" spans="9:10" x14ac:dyDescent="0.2">
      <c r="I2150" s="3"/>
      <c r="J2150" s="3"/>
    </row>
    <row r="2151" spans="9:10" x14ac:dyDescent="0.2">
      <c r="I2151" s="3"/>
      <c r="J2151" s="3"/>
    </row>
    <row r="2152" spans="9:10" x14ac:dyDescent="0.2">
      <c r="I2152" s="3"/>
      <c r="J2152" s="3"/>
    </row>
    <row r="2153" spans="9:10" x14ac:dyDescent="0.2">
      <c r="I2153" s="3"/>
      <c r="J2153" s="3"/>
    </row>
    <row r="2154" spans="9:10" x14ac:dyDescent="0.2">
      <c r="I2154" s="3"/>
      <c r="J2154" s="3"/>
    </row>
    <row r="2155" spans="9:10" x14ac:dyDescent="0.2">
      <c r="I2155" s="3"/>
      <c r="J2155" s="3"/>
    </row>
    <row r="2156" spans="9:10" x14ac:dyDescent="0.2">
      <c r="I2156" s="3"/>
      <c r="J2156" s="3"/>
    </row>
    <row r="2157" spans="9:10" x14ac:dyDescent="0.2">
      <c r="I2157" s="3"/>
      <c r="J2157" s="3"/>
    </row>
    <row r="2158" spans="9:10" x14ac:dyDescent="0.2">
      <c r="I2158" s="3"/>
      <c r="J2158" s="3"/>
    </row>
    <row r="2159" spans="9:10" x14ac:dyDescent="0.2">
      <c r="I2159" s="3"/>
      <c r="J2159" s="3"/>
    </row>
    <row r="2160" spans="9:10" x14ac:dyDescent="0.2">
      <c r="I2160" s="3"/>
      <c r="J2160" s="3"/>
    </row>
    <row r="2161" spans="9:10" x14ac:dyDescent="0.2">
      <c r="I2161" s="3"/>
      <c r="J2161" s="3"/>
    </row>
    <row r="2162" spans="9:10" x14ac:dyDescent="0.2">
      <c r="I2162" s="3"/>
      <c r="J2162" s="3"/>
    </row>
    <row r="2163" spans="9:10" x14ac:dyDescent="0.2">
      <c r="I2163" s="3"/>
      <c r="J2163" s="3"/>
    </row>
    <row r="2164" spans="9:10" x14ac:dyDescent="0.2">
      <c r="I2164" s="3"/>
      <c r="J2164" s="3"/>
    </row>
    <row r="2165" spans="9:10" x14ac:dyDescent="0.2">
      <c r="I2165" s="3"/>
      <c r="J2165" s="3"/>
    </row>
    <row r="2166" spans="9:10" x14ac:dyDescent="0.2">
      <c r="I2166" s="3"/>
      <c r="J2166" s="3"/>
    </row>
    <row r="2167" spans="9:10" x14ac:dyDescent="0.2">
      <c r="I2167" s="3"/>
      <c r="J2167" s="3"/>
    </row>
    <row r="2168" spans="9:10" x14ac:dyDescent="0.2">
      <c r="I2168" s="3"/>
      <c r="J2168" s="3"/>
    </row>
    <row r="2169" spans="9:10" x14ac:dyDescent="0.2">
      <c r="I2169" s="3"/>
      <c r="J2169" s="3"/>
    </row>
    <row r="2170" spans="9:10" x14ac:dyDescent="0.2">
      <c r="I2170" s="3"/>
      <c r="J2170" s="3"/>
    </row>
    <row r="2171" spans="9:10" x14ac:dyDescent="0.2">
      <c r="I2171" s="3"/>
      <c r="J2171" s="3"/>
    </row>
    <row r="2172" spans="9:10" x14ac:dyDescent="0.2">
      <c r="I2172" s="3"/>
      <c r="J2172" s="3"/>
    </row>
    <row r="2173" spans="9:10" x14ac:dyDescent="0.2">
      <c r="I2173" s="3"/>
      <c r="J2173" s="3"/>
    </row>
    <row r="2174" spans="9:10" x14ac:dyDescent="0.2">
      <c r="I2174" s="3"/>
      <c r="J2174" s="3"/>
    </row>
    <row r="2175" spans="9:10" x14ac:dyDescent="0.2">
      <c r="I2175" s="3"/>
      <c r="J2175" s="3"/>
    </row>
    <row r="2176" spans="9:10" x14ac:dyDescent="0.2">
      <c r="I2176" s="3"/>
      <c r="J2176" s="3"/>
    </row>
    <row r="2177" spans="9:10" x14ac:dyDescent="0.2">
      <c r="I2177" s="3"/>
      <c r="J2177" s="3"/>
    </row>
    <row r="2178" spans="9:10" x14ac:dyDescent="0.2">
      <c r="I2178" s="3"/>
      <c r="J2178" s="3"/>
    </row>
    <row r="2179" spans="9:10" x14ac:dyDescent="0.2">
      <c r="I2179" s="3"/>
      <c r="J2179" s="3"/>
    </row>
    <row r="2180" spans="9:10" x14ac:dyDescent="0.2">
      <c r="I2180" s="3"/>
      <c r="J2180" s="3"/>
    </row>
    <row r="2181" spans="9:10" x14ac:dyDescent="0.2">
      <c r="I2181" s="3"/>
      <c r="J2181" s="3"/>
    </row>
    <row r="2182" spans="9:10" x14ac:dyDescent="0.2">
      <c r="I2182" s="3"/>
      <c r="J2182" s="3"/>
    </row>
    <row r="2183" spans="9:10" x14ac:dyDescent="0.2">
      <c r="I2183" s="3"/>
      <c r="J2183" s="3"/>
    </row>
    <row r="2184" spans="9:10" x14ac:dyDescent="0.2">
      <c r="I2184" s="3"/>
      <c r="J2184" s="3"/>
    </row>
    <row r="2185" spans="9:10" x14ac:dyDescent="0.2">
      <c r="I2185" s="3"/>
      <c r="J2185" s="3"/>
    </row>
    <row r="2186" spans="9:10" x14ac:dyDescent="0.2">
      <c r="I2186" s="3"/>
      <c r="J2186" s="3"/>
    </row>
    <row r="2187" spans="9:10" x14ac:dyDescent="0.2">
      <c r="I2187" s="3"/>
      <c r="J2187" s="3"/>
    </row>
    <row r="2188" spans="9:10" x14ac:dyDescent="0.2">
      <c r="I2188" s="3"/>
      <c r="J2188" s="3"/>
    </row>
    <row r="2189" spans="9:10" x14ac:dyDescent="0.2">
      <c r="I2189" s="3"/>
      <c r="J2189" s="3"/>
    </row>
    <row r="2190" spans="9:10" x14ac:dyDescent="0.2">
      <c r="I2190" s="3"/>
      <c r="J2190" s="3"/>
    </row>
    <row r="2191" spans="9:10" x14ac:dyDescent="0.2">
      <c r="I2191" s="3"/>
      <c r="J2191" s="3"/>
    </row>
    <row r="2192" spans="9:10" x14ac:dyDescent="0.2">
      <c r="I2192" s="3"/>
      <c r="J2192" s="3"/>
    </row>
    <row r="2193" spans="9:10" x14ac:dyDescent="0.2">
      <c r="I2193" s="3"/>
      <c r="J2193" s="3"/>
    </row>
    <row r="2194" spans="9:10" x14ac:dyDescent="0.2">
      <c r="I2194" s="3"/>
      <c r="J2194" s="3"/>
    </row>
    <row r="2195" spans="9:10" x14ac:dyDescent="0.2">
      <c r="I2195" s="3"/>
      <c r="J2195" s="3"/>
    </row>
    <row r="2196" spans="9:10" x14ac:dyDescent="0.2">
      <c r="I2196" s="3"/>
      <c r="J2196" s="3"/>
    </row>
    <row r="2197" spans="9:10" x14ac:dyDescent="0.2">
      <c r="I2197" s="3"/>
      <c r="J2197" s="3"/>
    </row>
    <row r="2198" spans="9:10" x14ac:dyDescent="0.2">
      <c r="I2198" s="3"/>
      <c r="J2198" s="3"/>
    </row>
    <row r="2199" spans="9:10" x14ac:dyDescent="0.2">
      <c r="I2199" s="3"/>
      <c r="J2199" s="3"/>
    </row>
    <row r="2200" spans="9:10" x14ac:dyDescent="0.2">
      <c r="I2200" s="3"/>
      <c r="J2200" s="3"/>
    </row>
    <row r="2201" spans="9:10" x14ac:dyDescent="0.2">
      <c r="I2201" s="3"/>
      <c r="J2201" s="3"/>
    </row>
    <row r="2202" spans="9:10" x14ac:dyDescent="0.2">
      <c r="I2202" s="3"/>
      <c r="J2202" s="3"/>
    </row>
    <row r="2203" spans="9:10" x14ac:dyDescent="0.2">
      <c r="I2203" s="3"/>
      <c r="J2203" s="3"/>
    </row>
    <row r="2204" spans="9:10" x14ac:dyDescent="0.2">
      <c r="I2204" s="3"/>
      <c r="J2204" s="3"/>
    </row>
    <row r="2205" spans="9:10" x14ac:dyDescent="0.2">
      <c r="I2205" s="3"/>
      <c r="J2205" s="3"/>
    </row>
    <row r="2206" spans="9:10" x14ac:dyDescent="0.2">
      <c r="I2206" s="3"/>
      <c r="J2206" s="3"/>
    </row>
    <row r="2207" spans="9:10" x14ac:dyDescent="0.2">
      <c r="I2207" s="3"/>
      <c r="J2207" s="3"/>
    </row>
    <row r="2208" spans="9:10" x14ac:dyDescent="0.2">
      <c r="I2208" s="3"/>
      <c r="J2208" s="3"/>
    </row>
    <row r="2209" spans="9:10" x14ac:dyDescent="0.2">
      <c r="I2209" s="3"/>
      <c r="J2209" s="3"/>
    </row>
    <row r="2210" spans="9:10" x14ac:dyDescent="0.2">
      <c r="I2210" s="3"/>
      <c r="J2210" s="3"/>
    </row>
    <row r="2211" spans="9:10" x14ac:dyDescent="0.2">
      <c r="I2211" s="3"/>
      <c r="J2211" s="3"/>
    </row>
    <row r="2212" spans="9:10" x14ac:dyDescent="0.2">
      <c r="I2212" s="3"/>
      <c r="J2212" s="3"/>
    </row>
    <row r="2213" spans="9:10" x14ac:dyDescent="0.2">
      <c r="I2213" s="3"/>
      <c r="J2213" s="3"/>
    </row>
    <row r="2214" spans="9:10" x14ac:dyDescent="0.2">
      <c r="I2214" s="3"/>
      <c r="J2214" s="3"/>
    </row>
    <row r="2215" spans="9:10" x14ac:dyDescent="0.2">
      <c r="I2215" s="3"/>
      <c r="J2215" s="3"/>
    </row>
    <row r="2216" spans="9:10" x14ac:dyDescent="0.2">
      <c r="I2216" s="3"/>
      <c r="J2216" s="3"/>
    </row>
    <row r="2217" spans="9:10" x14ac:dyDescent="0.2">
      <c r="I2217" s="3"/>
      <c r="J2217" s="3"/>
    </row>
    <row r="2218" spans="9:10" x14ac:dyDescent="0.2">
      <c r="I2218" s="3"/>
      <c r="J2218" s="3"/>
    </row>
    <row r="2219" spans="9:10" x14ac:dyDescent="0.2">
      <c r="I2219" s="3"/>
      <c r="J2219" s="3"/>
    </row>
    <row r="2220" spans="9:10" x14ac:dyDescent="0.2">
      <c r="I2220" s="3"/>
      <c r="J2220" s="3"/>
    </row>
    <row r="2221" spans="9:10" x14ac:dyDescent="0.2">
      <c r="I2221" s="3"/>
      <c r="J2221" s="3"/>
    </row>
    <row r="2222" spans="9:10" x14ac:dyDescent="0.2">
      <c r="I2222" s="3"/>
      <c r="J2222" s="3"/>
    </row>
    <row r="2223" spans="9:10" x14ac:dyDescent="0.2">
      <c r="I2223" s="3"/>
      <c r="J2223" s="3"/>
    </row>
    <row r="2224" spans="9:10" x14ac:dyDescent="0.2">
      <c r="I2224" s="3"/>
      <c r="J2224" s="3"/>
    </row>
    <row r="2225" spans="9:10" x14ac:dyDescent="0.2">
      <c r="I2225" s="3"/>
      <c r="J2225" s="3"/>
    </row>
    <row r="2226" spans="9:10" x14ac:dyDescent="0.2">
      <c r="I2226" s="3"/>
      <c r="J2226" s="3"/>
    </row>
    <row r="2227" spans="9:10" x14ac:dyDescent="0.2">
      <c r="I2227" s="3"/>
      <c r="J2227" s="3"/>
    </row>
    <row r="2228" spans="9:10" x14ac:dyDescent="0.2">
      <c r="I2228" s="3"/>
      <c r="J2228" s="3"/>
    </row>
    <row r="2229" spans="9:10" x14ac:dyDescent="0.2">
      <c r="I2229" s="3"/>
      <c r="J2229" s="3"/>
    </row>
    <row r="2230" spans="9:10" x14ac:dyDescent="0.2">
      <c r="I2230" s="3"/>
      <c r="J2230" s="3"/>
    </row>
    <row r="2231" spans="9:10" x14ac:dyDescent="0.2">
      <c r="I2231" s="3"/>
      <c r="J2231" s="3"/>
    </row>
    <row r="2232" spans="9:10" x14ac:dyDescent="0.2">
      <c r="I2232" s="3"/>
      <c r="J2232" s="3"/>
    </row>
    <row r="2233" spans="9:10" x14ac:dyDescent="0.2">
      <c r="I2233" s="3"/>
      <c r="J2233" s="3"/>
    </row>
    <row r="2234" spans="9:10" x14ac:dyDescent="0.2">
      <c r="I2234" s="3"/>
      <c r="J2234" s="3"/>
    </row>
    <row r="2235" spans="9:10" x14ac:dyDescent="0.2">
      <c r="I2235" s="3"/>
      <c r="J2235" s="3"/>
    </row>
    <row r="2236" spans="9:10" x14ac:dyDescent="0.2">
      <c r="I2236" s="3"/>
      <c r="J2236" s="3"/>
    </row>
    <row r="2237" spans="9:10" x14ac:dyDescent="0.2">
      <c r="I2237" s="3"/>
      <c r="J2237" s="3"/>
    </row>
    <row r="2238" spans="9:10" x14ac:dyDescent="0.2">
      <c r="I2238" s="3"/>
      <c r="J2238" s="3"/>
    </row>
    <row r="2239" spans="9:10" x14ac:dyDescent="0.2">
      <c r="I2239" s="3"/>
      <c r="J2239" s="3"/>
    </row>
    <row r="2240" spans="9:10" x14ac:dyDescent="0.2">
      <c r="I2240" s="3"/>
      <c r="J2240" s="3"/>
    </row>
    <row r="2241" spans="9:10" x14ac:dyDescent="0.2">
      <c r="I2241" s="3"/>
      <c r="J2241" s="3"/>
    </row>
    <row r="2242" spans="9:10" x14ac:dyDescent="0.2">
      <c r="I2242" s="3"/>
      <c r="J2242" s="3"/>
    </row>
    <row r="2243" spans="9:10" x14ac:dyDescent="0.2">
      <c r="I2243" s="3"/>
      <c r="J2243" s="3"/>
    </row>
    <row r="2244" spans="9:10" x14ac:dyDescent="0.2">
      <c r="I2244" s="3"/>
      <c r="J2244" s="3"/>
    </row>
    <row r="2245" spans="9:10" x14ac:dyDescent="0.2">
      <c r="I2245" s="3"/>
      <c r="J2245" s="3"/>
    </row>
    <row r="2246" spans="9:10" x14ac:dyDescent="0.2">
      <c r="I2246" s="3"/>
      <c r="J2246" s="3"/>
    </row>
    <row r="2247" spans="9:10" x14ac:dyDescent="0.2">
      <c r="I2247" s="3"/>
      <c r="J2247" s="3"/>
    </row>
    <row r="2248" spans="9:10" x14ac:dyDescent="0.2">
      <c r="I2248" s="3"/>
      <c r="J2248" s="3"/>
    </row>
    <row r="2249" spans="9:10" x14ac:dyDescent="0.2">
      <c r="I2249" s="3"/>
      <c r="J2249" s="3"/>
    </row>
    <row r="2250" spans="9:10" x14ac:dyDescent="0.2">
      <c r="I2250" s="3"/>
      <c r="J2250" s="3"/>
    </row>
    <row r="2251" spans="9:10" x14ac:dyDescent="0.2">
      <c r="I2251" s="3"/>
      <c r="J2251" s="3"/>
    </row>
    <row r="2252" spans="9:10" x14ac:dyDescent="0.2">
      <c r="I2252" s="3"/>
      <c r="J2252" s="3"/>
    </row>
    <row r="2253" spans="9:10" x14ac:dyDescent="0.2">
      <c r="I2253" s="3"/>
      <c r="J2253" s="3"/>
    </row>
    <row r="2254" spans="9:10" x14ac:dyDescent="0.2">
      <c r="I2254" s="3"/>
      <c r="J2254" s="3"/>
    </row>
    <row r="2255" spans="9:10" x14ac:dyDescent="0.2">
      <c r="I2255" s="3"/>
      <c r="J2255" s="3"/>
    </row>
    <row r="2256" spans="9:10" x14ac:dyDescent="0.2">
      <c r="I2256" s="3"/>
      <c r="J2256" s="3"/>
    </row>
    <row r="2257" spans="9:10" x14ac:dyDescent="0.2">
      <c r="I2257" s="3"/>
      <c r="J2257" s="3"/>
    </row>
    <row r="2258" spans="9:10" x14ac:dyDescent="0.2">
      <c r="I2258" s="3"/>
      <c r="J2258" s="3"/>
    </row>
    <row r="2259" spans="9:10" x14ac:dyDescent="0.2">
      <c r="I2259" s="3"/>
      <c r="J2259" s="3"/>
    </row>
    <row r="2260" spans="9:10" x14ac:dyDescent="0.2">
      <c r="I2260" s="3"/>
      <c r="J2260" s="3"/>
    </row>
    <row r="2261" spans="9:10" x14ac:dyDescent="0.2">
      <c r="I2261" s="3"/>
      <c r="J2261" s="3"/>
    </row>
    <row r="2262" spans="9:10" x14ac:dyDescent="0.2">
      <c r="I2262" s="3"/>
      <c r="J2262" s="3"/>
    </row>
    <row r="2263" spans="9:10" x14ac:dyDescent="0.2">
      <c r="I2263" s="3"/>
      <c r="J2263" s="3"/>
    </row>
    <row r="2264" spans="9:10" x14ac:dyDescent="0.2">
      <c r="I2264" s="3"/>
      <c r="J2264" s="3"/>
    </row>
    <row r="2265" spans="9:10" x14ac:dyDescent="0.2">
      <c r="I2265" s="3"/>
      <c r="J2265" s="3"/>
    </row>
    <row r="2266" spans="9:10" x14ac:dyDescent="0.2">
      <c r="I2266" s="3"/>
      <c r="J2266" s="3"/>
    </row>
    <row r="2267" spans="9:10" x14ac:dyDescent="0.2">
      <c r="I2267" s="3"/>
      <c r="J2267" s="3"/>
    </row>
    <row r="2268" spans="9:10" x14ac:dyDescent="0.2">
      <c r="I2268" s="3"/>
      <c r="J2268" s="3"/>
    </row>
    <row r="2269" spans="9:10" x14ac:dyDescent="0.2">
      <c r="I2269" s="3"/>
      <c r="J2269" s="3"/>
    </row>
    <row r="2270" spans="9:10" x14ac:dyDescent="0.2">
      <c r="I2270" s="3"/>
      <c r="J2270" s="3"/>
    </row>
    <row r="2271" spans="9:10" x14ac:dyDescent="0.2">
      <c r="I2271" s="3"/>
      <c r="J2271" s="3"/>
    </row>
    <row r="2272" spans="9:10" x14ac:dyDescent="0.2">
      <c r="I2272" s="3"/>
      <c r="J2272" s="3"/>
    </row>
    <row r="2273" spans="9:10" x14ac:dyDescent="0.2">
      <c r="I2273" s="3"/>
      <c r="J2273" s="3"/>
    </row>
    <row r="2274" spans="9:10" x14ac:dyDescent="0.2">
      <c r="I2274" s="3"/>
      <c r="J2274" s="3"/>
    </row>
    <row r="2275" spans="9:10" x14ac:dyDescent="0.2">
      <c r="I2275" s="3"/>
      <c r="J2275" s="3"/>
    </row>
    <row r="2276" spans="9:10" x14ac:dyDescent="0.2">
      <c r="I2276" s="3"/>
      <c r="J2276" s="3"/>
    </row>
    <row r="2277" spans="9:10" x14ac:dyDescent="0.2">
      <c r="I2277" s="3"/>
      <c r="J2277" s="3"/>
    </row>
    <row r="2278" spans="9:10" x14ac:dyDescent="0.2">
      <c r="I2278" s="3"/>
      <c r="J2278" s="3"/>
    </row>
    <row r="2279" spans="9:10" x14ac:dyDescent="0.2">
      <c r="I2279" s="3"/>
      <c r="J2279" s="3"/>
    </row>
    <row r="2280" spans="9:10" x14ac:dyDescent="0.2">
      <c r="I2280" s="3"/>
      <c r="J2280" s="3"/>
    </row>
    <row r="2281" spans="9:10" x14ac:dyDescent="0.2">
      <c r="I2281" s="3"/>
      <c r="J2281" s="3"/>
    </row>
    <row r="2282" spans="9:10" x14ac:dyDescent="0.2">
      <c r="I2282" s="3"/>
      <c r="J2282" s="3"/>
    </row>
    <row r="2283" spans="9:10" x14ac:dyDescent="0.2">
      <c r="I2283" s="3"/>
      <c r="J2283" s="3"/>
    </row>
    <row r="2284" spans="9:10" x14ac:dyDescent="0.2">
      <c r="I2284" s="3"/>
      <c r="J2284" s="3"/>
    </row>
    <row r="2285" spans="9:10" x14ac:dyDescent="0.2">
      <c r="I2285" s="3"/>
      <c r="J2285" s="3"/>
    </row>
    <row r="2286" spans="9:10" x14ac:dyDescent="0.2">
      <c r="I2286" s="3"/>
      <c r="J2286" s="3"/>
    </row>
    <row r="2287" spans="9:10" x14ac:dyDescent="0.2">
      <c r="I2287" s="3"/>
      <c r="J2287" s="3"/>
    </row>
    <row r="2288" spans="9:10" x14ac:dyDescent="0.2">
      <c r="I2288" s="3"/>
      <c r="J2288" s="3"/>
    </row>
    <row r="2289" spans="9:10" x14ac:dyDescent="0.2">
      <c r="I2289" s="3"/>
      <c r="J2289" s="3"/>
    </row>
    <row r="2290" spans="9:10" x14ac:dyDescent="0.2">
      <c r="I2290" s="3"/>
      <c r="J2290" s="3"/>
    </row>
    <row r="2291" spans="9:10" x14ac:dyDescent="0.2">
      <c r="I2291" s="3"/>
      <c r="J2291" s="3"/>
    </row>
    <row r="2292" spans="9:10" x14ac:dyDescent="0.2">
      <c r="I2292" s="3"/>
      <c r="J2292" s="3"/>
    </row>
    <row r="2293" spans="9:10" x14ac:dyDescent="0.2">
      <c r="I2293" s="3"/>
      <c r="J2293" s="3"/>
    </row>
    <row r="2294" spans="9:10" x14ac:dyDescent="0.2">
      <c r="I2294" s="3"/>
      <c r="J2294" s="3"/>
    </row>
    <row r="2295" spans="9:10" x14ac:dyDescent="0.2">
      <c r="I2295" s="3"/>
      <c r="J2295" s="3"/>
    </row>
    <row r="2296" spans="9:10" x14ac:dyDescent="0.2">
      <c r="I2296" s="3"/>
      <c r="J2296" s="3"/>
    </row>
    <row r="2297" spans="9:10" x14ac:dyDescent="0.2">
      <c r="I2297" s="3"/>
      <c r="J2297" s="3"/>
    </row>
    <row r="2298" spans="9:10" x14ac:dyDescent="0.2">
      <c r="I2298" s="3"/>
      <c r="J2298" s="3"/>
    </row>
    <row r="2299" spans="9:10" x14ac:dyDescent="0.2">
      <c r="I2299" s="3"/>
      <c r="J2299" s="3"/>
    </row>
    <row r="2300" spans="9:10" x14ac:dyDescent="0.2">
      <c r="I2300" s="3"/>
      <c r="J2300" s="3"/>
    </row>
    <row r="2301" spans="9:10" x14ac:dyDescent="0.2">
      <c r="I2301" s="3"/>
      <c r="J2301" s="3"/>
    </row>
    <row r="2302" spans="9:10" x14ac:dyDescent="0.2">
      <c r="I2302" s="3"/>
      <c r="J2302" s="3"/>
    </row>
    <row r="2303" spans="9:10" x14ac:dyDescent="0.2">
      <c r="I2303" s="3"/>
      <c r="J2303" s="3"/>
    </row>
    <row r="2304" spans="9:10" x14ac:dyDescent="0.2">
      <c r="I2304" s="3"/>
      <c r="J2304" s="3"/>
    </row>
    <row r="2305" spans="9:10" x14ac:dyDescent="0.2">
      <c r="I2305" s="3"/>
      <c r="J2305" s="3"/>
    </row>
    <row r="2306" spans="9:10" x14ac:dyDescent="0.2">
      <c r="I2306" s="3"/>
      <c r="J2306" s="3"/>
    </row>
    <row r="2307" spans="9:10" x14ac:dyDescent="0.2">
      <c r="I2307" s="3"/>
      <c r="J2307" s="3"/>
    </row>
    <row r="2308" spans="9:10" x14ac:dyDescent="0.2">
      <c r="I2308" s="3"/>
      <c r="J2308" s="3"/>
    </row>
    <row r="2309" spans="9:10" x14ac:dyDescent="0.2">
      <c r="I2309" s="3"/>
      <c r="J2309" s="3"/>
    </row>
    <row r="2310" spans="9:10" x14ac:dyDescent="0.2">
      <c r="I2310" s="3"/>
      <c r="J2310" s="3"/>
    </row>
    <row r="2311" spans="9:10" x14ac:dyDescent="0.2">
      <c r="I2311" s="3"/>
      <c r="J2311" s="3"/>
    </row>
    <row r="2312" spans="9:10" x14ac:dyDescent="0.2">
      <c r="I2312" s="3"/>
      <c r="J2312" s="3"/>
    </row>
    <row r="2313" spans="9:10" x14ac:dyDescent="0.2">
      <c r="I2313" s="3"/>
      <c r="J2313" s="3"/>
    </row>
    <row r="2314" spans="9:10" x14ac:dyDescent="0.2">
      <c r="I2314" s="3"/>
      <c r="J2314" s="3"/>
    </row>
    <row r="2315" spans="9:10" x14ac:dyDescent="0.2">
      <c r="I2315" s="3"/>
      <c r="J2315" s="3"/>
    </row>
    <row r="2316" spans="9:10" x14ac:dyDescent="0.2">
      <c r="I2316" s="3"/>
      <c r="J2316" s="3"/>
    </row>
    <row r="2317" spans="9:10" x14ac:dyDescent="0.2">
      <c r="I2317" s="3"/>
      <c r="J2317" s="3"/>
    </row>
    <row r="2318" spans="9:10" x14ac:dyDescent="0.2">
      <c r="I2318" s="3"/>
      <c r="J2318" s="3"/>
    </row>
    <row r="2319" spans="9:10" x14ac:dyDescent="0.2">
      <c r="I2319" s="3"/>
      <c r="J2319" s="3"/>
    </row>
    <row r="2320" spans="9:10" x14ac:dyDescent="0.2">
      <c r="I2320" s="3"/>
      <c r="J2320" s="3"/>
    </row>
    <row r="2321" spans="9:10" x14ac:dyDescent="0.2">
      <c r="I2321" s="3"/>
      <c r="J2321" s="3"/>
    </row>
    <row r="2322" spans="9:10" x14ac:dyDescent="0.2">
      <c r="I2322" s="3"/>
      <c r="J2322" s="3"/>
    </row>
    <row r="2323" spans="9:10" x14ac:dyDescent="0.2">
      <c r="I2323" s="3"/>
      <c r="J2323" s="3"/>
    </row>
    <row r="2324" spans="9:10" x14ac:dyDescent="0.2">
      <c r="I2324" s="3"/>
      <c r="J2324" s="3"/>
    </row>
    <row r="2325" spans="9:10" x14ac:dyDescent="0.2">
      <c r="I2325" s="3"/>
      <c r="J2325" s="3"/>
    </row>
    <row r="2326" spans="9:10" x14ac:dyDescent="0.2">
      <c r="I2326" s="3"/>
      <c r="J2326" s="3"/>
    </row>
    <row r="2327" spans="9:10" x14ac:dyDescent="0.2">
      <c r="I2327" s="3"/>
      <c r="J2327" s="3"/>
    </row>
    <row r="2328" spans="9:10" x14ac:dyDescent="0.2">
      <c r="I2328" s="3"/>
      <c r="J2328" s="3"/>
    </row>
    <row r="2329" spans="9:10" x14ac:dyDescent="0.2">
      <c r="I2329" s="3"/>
      <c r="J2329" s="3"/>
    </row>
    <row r="2330" spans="9:10" x14ac:dyDescent="0.2">
      <c r="I2330" s="3"/>
      <c r="J2330" s="3"/>
    </row>
    <row r="2331" spans="9:10" x14ac:dyDescent="0.2">
      <c r="I2331" s="3"/>
      <c r="J2331" s="3"/>
    </row>
    <row r="2332" spans="9:10" x14ac:dyDescent="0.2">
      <c r="I2332" s="3"/>
      <c r="J2332" s="3"/>
    </row>
    <row r="2333" spans="9:10" x14ac:dyDescent="0.2">
      <c r="I2333" s="3"/>
      <c r="J2333" s="3"/>
    </row>
    <row r="2334" spans="9:10" x14ac:dyDescent="0.2">
      <c r="I2334" s="3"/>
      <c r="J2334" s="3"/>
    </row>
    <row r="2335" spans="9:10" x14ac:dyDescent="0.2">
      <c r="I2335" s="3"/>
      <c r="J2335" s="3"/>
    </row>
    <row r="2336" spans="9:10" x14ac:dyDescent="0.2">
      <c r="I2336" s="3"/>
      <c r="J2336" s="3"/>
    </row>
    <row r="2337" spans="9:10" x14ac:dyDescent="0.2">
      <c r="I2337" s="3"/>
      <c r="J2337" s="3"/>
    </row>
    <row r="2338" spans="9:10" x14ac:dyDescent="0.2">
      <c r="I2338" s="3"/>
      <c r="J2338" s="3"/>
    </row>
    <row r="2339" spans="9:10" x14ac:dyDescent="0.2">
      <c r="I2339" s="3"/>
      <c r="J2339" s="3"/>
    </row>
    <row r="2340" spans="9:10" x14ac:dyDescent="0.2">
      <c r="I2340" s="3"/>
      <c r="J2340" s="3"/>
    </row>
    <row r="2341" spans="9:10" x14ac:dyDescent="0.2">
      <c r="I2341" s="3"/>
      <c r="J2341" s="3"/>
    </row>
    <row r="2342" spans="9:10" x14ac:dyDescent="0.2">
      <c r="I2342" s="3"/>
      <c r="J2342" s="3"/>
    </row>
    <row r="2343" spans="9:10" x14ac:dyDescent="0.2">
      <c r="I2343" s="3"/>
      <c r="J2343" s="3"/>
    </row>
    <row r="2344" spans="9:10" x14ac:dyDescent="0.2">
      <c r="I2344" s="3"/>
      <c r="J2344" s="3"/>
    </row>
    <row r="2345" spans="9:10" x14ac:dyDescent="0.2">
      <c r="I2345" s="3"/>
      <c r="J2345" s="3"/>
    </row>
    <row r="2346" spans="9:10" x14ac:dyDescent="0.2">
      <c r="I2346" s="3"/>
      <c r="J2346" s="3"/>
    </row>
    <row r="2347" spans="9:10" x14ac:dyDescent="0.2">
      <c r="I2347" s="3"/>
      <c r="J2347" s="3"/>
    </row>
    <row r="2348" spans="9:10" x14ac:dyDescent="0.2">
      <c r="I2348" s="3"/>
      <c r="J2348" s="3"/>
    </row>
    <row r="2349" spans="9:10" x14ac:dyDescent="0.2">
      <c r="I2349" s="3"/>
      <c r="J2349" s="3"/>
    </row>
    <row r="2350" spans="9:10" x14ac:dyDescent="0.2">
      <c r="I2350" s="3"/>
      <c r="J2350" s="3"/>
    </row>
    <row r="2351" spans="9:10" x14ac:dyDescent="0.2">
      <c r="I2351" s="3"/>
      <c r="J2351" s="3"/>
    </row>
    <row r="2352" spans="9:10" x14ac:dyDescent="0.2">
      <c r="I2352" s="3"/>
      <c r="J2352" s="3"/>
    </row>
    <row r="2353" spans="9:10" x14ac:dyDescent="0.2">
      <c r="I2353" s="3"/>
      <c r="J2353" s="3"/>
    </row>
    <row r="2354" spans="9:10" x14ac:dyDescent="0.2">
      <c r="I2354" s="3"/>
      <c r="J2354" s="3"/>
    </row>
    <row r="2355" spans="9:10" x14ac:dyDescent="0.2">
      <c r="I2355" s="3"/>
      <c r="J2355" s="3"/>
    </row>
    <row r="2356" spans="9:10" x14ac:dyDescent="0.2">
      <c r="I2356" s="3"/>
      <c r="J2356" s="3"/>
    </row>
    <row r="2357" spans="9:10" x14ac:dyDescent="0.2">
      <c r="I2357" s="3"/>
      <c r="J2357" s="3"/>
    </row>
    <row r="2358" spans="9:10" x14ac:dyDescent="0.2">
      <c r="I2358" s="3"/>
      <c r="J2358" s="3"/>
    </row>
    <row r="2359" spans="9:10" x14ac:dyDescent="0.2">
      <c r="I2359" s="3"/>
      <c r="J2359" s="3"/>
    </row>
    <row r="2360" spans="9:10" x14ac:dyDescent="0.2">
      <c r="I2360" s="3"/>
      <c r="J2360" s="3"/>
    </row>
    <row r="2361" spans="9:10" x14ac:dyDescent="0.2">
      <c r="I2361" s="3"/>
      <c r="J2361" s="3"/>
    </row>
    <row r="2362" spans="9:10" x14ac:dyDescent="0.2">
      <c r="I2362" s="3"/>
      <c r="J2362" s="3"/>
    </row>
    <row r="2363" spans="9:10" x14ac:dyDescent="0.2">
      <c r="I2363" s="3"/>
      <c r="J2363" s="3"/>
    </row>
    <row r="2364" spans="9:10" x14ac:dyDescent="0.2">
      <c r="I2364" s="3"/>
      <c r="J2364" s="3"/>
    </row>
    <row r="2365" spans="9:10" x14ac:dyDescent="0.2">
      <c r="I2365" s="3"/>
      <c r="J2365" s="3"/>
    </row>
    <row r="2366" spans="9:10" x14ac:dyDescent="0.2">
      <c r="I2366" s="3"/>
      <c r="J2366" s="3"/>
    </row>
    <row r="2367" spans="9:10" x14ac:dyDescent="0.2">
      <c r="I2367" s="3"/>
      <c r="J2367" s="3"/>
    </row>
    <row r="2368" spans="9:10" x14ac:dyDescent="0.2">
      <c r="I2368" s="3"/>
      <c r="J2368" s="3"/>
    </row>
    <row r="2369" spans="9:10" x14ac:dyDescent="0.2">
      <c r="I2369" s="3"/>
      <c r="J2369" s="3"/>
    </row>
    <row r="2370" spans="9:10" x14ac:dyDescent="0.2">
      <c r="I2370" s="3"/>
      <c r="J2370" s="3"/>
    </row>
    <row r="2371" spans="9:10" x14ac:dyDescent="0.2">
      <c r="I2371" s="3"/>
      <c r="J2371" s="3"/>
    </row>
    <row r="2372" spans="9:10" x14ac:dyDescent="0.2">
      <c r="I2372" s="3"/>
      <c r="J2372" s="3"/>
    </row>
    <row r="2373" spans="9:10" x14ac:dyDescent="0.2">
      <c r="I2373" s="3"/>
      <c r="J2373" s="3"/>
    </row>
    <row r="2374" spans="9:10" x14ac:dyDescent="0.2">
      <c r="I2374" s="3"/>
      <c r="J2374" s="3"/>
    </row>
    <row r="2375" spans="9:10" x14ac:dyDescent="0.2">
      <c r="I2375" s="3"/>
      <c r="J2375" s="3"/>
    </row>
    <row r="2376" spans="9:10" x14ac:dyDescent="0.2">
      <c r="I2376" s="3"/>
      <c r="J2376" s="3"/>
    </row>
    <row r="2377" spans="9:10" x14ac:dyDescent="0.2">
      <c r="I2377" s="3"/>
      <c r="J2377" s="3"/>
    </row>
    <row r="2378" spans="9:10" x14ac:dyDescent="0.2">
      <c r="I2378" s="3"/>
      <c r="J2378" s="3"/>
    </row>
    <row r="2379" spans="9:10" x14ac:dyDescent="0.2">
      <c r="I2379" s="3"/>
      <c r="J2379" s="3"/>
    </row>
    <row r="2380" spans="9:10" x14ac:dyDescent="0.2">
      <c r="I2380" s="3"/>
      <c r="J2380" s="3"/>
    </row>
    <row r="2381" spans="9:10" x14ac:dyDescent="0.2">
      <c r="I2381" s="3"/>
      <c r="J2381" s="3"/>
    </row>
    <row r="2382" spans="9:10" x14ac:dyDescent="0.2">
      <c r="I2382" s="3"/>
      <c r="J2382" s="3"/>
    </row>
    <row r="2383" spans="9:10" x14ac:dyDescent="0.2">
      <c r="I2383" s="3"/>
      <c r="J2383" s="3"/>
    </row>
    <row r="2384" spans="9:10" x14ac:dyDescent="0.2">
      <c r="I2384" s="3"/>
      <c r="J2384" s="3"/>
    </row>
    <row r="2385" spans="9:10" x14ac:dyDescent="0.2">
      <c r="I2385" s="3"/>
      <c r="J2385" s="3"/>
    </row>
    <row r="2386" spans="9:10" x14ac:dyDescent="0.2">
      <c r="I2386" s="3"/>
      <c r="J2386" s="3"/>
    </row>
    <row r="2387" spans="9:10" x14ac:dyDescent="0.2">
      <c r="I2387" s="3"/>
      <c r="J2387" s="3"/>
    </row>
    <row r="2388" spans="9:10" x14ac:dyDescent="0.2">
      <c r="I2388" s="3"/>
      <c r="J2388" s="3"/>
    </row>
    <row r="2389" spans="9:10" x14ac:dyDescent="0.2">
      <c r="I2389" s="3"/>
      <c r="J2389" s="3"/>
    </row>
    <row r="2390" spans="9:10" x14ac:dyDescent="0.2">
      <c r="I2390" s="3"/>
      <c r="J2390" s="3"/>
    </row>
    <row r="2391" spans="9:10" x14ac:dyDescent="0.2">
      <c r="I2391" s="3"/>
      <c r="J2391" s="3"/>
    </row>
    <row r="2392" spans="9:10" x14ac:dyDescent="0.2">
      <c r="I2392" s="3"/>
      <c r="J2392" s="3"/>
    </row>
    <row r="2393" spans="9:10" x14ac:dyDescent="0.2">
      <c r="I2393" s="3"/>
      <c r="J2393" s="3"/>
    </row>
    <row r="2394" spans="9:10" x14ac:dyDescent="0.2">
      <c r="I2394" s="3"/>
      <c r="J2394" s="3"/>
    </row>
    <row r="2395" spans="9:10" x14ac:dyDescent="0.2">
      <c r="I2395" s="3"/>
      <c r="J2395" s="3"/>
    </row>
    <row r="2396" spans="9:10" x14ac:dyDescent="0.2">
      <c r="I2396" s="3"/>
      <c r="J2396" s="3"/>
    </row>
    <row r="2397" spans="9:10" x14ac:dyDescent="0.2">
      <c r="I2397" s="3"/>
      <c r="J2397" s="3"/>
    </row>
    <row r="2398" spans="9:10" x14ac:dyDescent="0.2">
      <c r="I2398" s="3"/>
      <c r="J2398" s="3"/>
    </row>
    <row r="2399" spans="9:10" x14ac:dyDescent="0.2">
      <c r="I2399" s="3"/>
      <c r="J2399" s="3"/>
    </row>
    <row r="2400" spans="9:10" x14ac:dyDescent="0.2">
      <c r="I2400" s="3"/>
      <c r="J2400" s="3"/>
    </row>
    <row r="2401" spans="9:10" x14ac:dyDescent="0.2">
      <c r="I2401" s="3"/>
      <c r="J2401" s="3"/>
    </row>
    <row r="2402" spans="9:10" x14ac:dyDescent="0.2">
      <c r="I2402" s="3"/>
      <c r="J2402" s="3"/>
    </row>
    <row r="2403" spans="9:10" x14ac:dyDescent="0.2">
      <c r="I2403" s="3"/>
      <c r="J2403" s="3"/>
    </row>
    <row r="2404" spans="9:10" x14ac:dyDescent="0.2">
      <c r="I2404" s="3"/>
      <c r="J2404" s="3"/>
    </row>
    <row r="2405" spans="9:10" x14ac:dyDescent="0.2">
      <c r="I2405" s="3"/>
      <c r="J2405" s="3"/>
    </row>
    <row r="2406" spans="9:10" x14ac:dyDescent="0.2">
      <c r="I2406" s="3"/>
      <c r="J2406" s="3"/>
    </row>
    <row r="2407" spans="9:10" x14ac:dyDescent="0.2">
      <c r="I2407" s="3"/>
      <c r="J2407" s="3"/>
    </row>
    <row r="2408" spans="9:10" x14ac:dyDescent="0.2">
      <c r="I2408" s="3"/>
      <c r="J2408" s="3"/>
    </row>
    <row r="2409" spans="9:10" x14ac:dyDescent="0.2">
      <c r="I2409" s="3"/>
      <c r="J2409" s="3"/>
    </row>
    <row r="2410" spans="9:10" x14ac:dyDescent="0.2">
      <c r="I2410" s="3"/>
      <c r="J2410" s="3"/>
    </row>
    <row r="2411" spans="9:10" x14ac:dyDescent="0.2">
      <c r="I2411" s="3"/>
      <c r="J2411" s="3"/>
    </row>
    <row r="2412" spans="9:10" x14ac:dyDescent="0.2">
      <c r="I2412" s="3"/>
      <c r="J2412" s="3"/>
    </row>
    <row r="2413" spans="9:10" x14ac:dyDescent="0.2">
      <c r="I2413" s="3"/>
      <c r="J2413" s="3"/>
    </row>
    <row r="2414" spans="9:10" x14ac:dyDescent="0.2">
      <c r="I2414" s="3"/>
      <c r="J2414" s="3"/>
    </row>
    <row r="2415" spans="9:10" x14ac:dyDescent="0.2">
      <c r="I2415" s="3"/>
      <c r="J2415" s="3"/>
    </row>
    <row r="2416" spans="9:10" x14ac:dyDescent="0.2">
      <c r="I2416" s="3"/>
      <c r="J2416" s="3"/>
    </row>
    <row r="2417" spans="9:10" x14ac:dyDescent="0.2">
      <c r="I2417" s="3"/>
      <c r="J2417" s="3"/>
    </row>
    <row r="2418" spans="9:10" x14ac:dyDescent="0.2">
      <c r="I2418" s="3"/>
      <c r="J2418" s="3"/>
    </row>
    <row r="2419" spans="9:10" x14ac:dyDescent="0.2">
      <c r="I2419" s="3"/>
      <c r="J2419" s="3"/>
    </row>
    <row r="2420" spans="9:10" x14ac:dyDescent="0.2">
      <c r="I2420" s="3"/>
      <c r="J2420" s="3"/>
    </row>
    <row r="2421" spans="9:10" x14ac:dyDescent="0.2">
      <c r="I2421" s="3"/>
      <c r="J2421" s="3"/>
    </row>
    <row r="2422" spans="9:10" x14ac:dyDescent="0.2">
      <c r="I2422" s="3"/>
      <c r="J2422" s="3"/>
    </row>
    <row r="2423" spans="9:10" x14ac:dyDescent="0.2">
      <c r="I2423" s="3"/>
      <c r="J2423" s="3"/>
    </row>
    <row r="2424" spans="9:10" x14ac:dyDescent="0.2">
      <c r="I2424" s="3"/>
      <c r="J2424" s="3"/>
    </row>
    <row r="2425" spans="9:10" x14ac:dyDescent="0.2">
      <c r="I2425" s="3"/>
      <c r="J2425" s="3"/>
    </row>
    <row r="2426" spans="9:10" x14ac:dyDescent="0.2">
      <c r="I2426" s="3"/>
      <c r="J2426" s="3"/>
    </row>
    <row r="2427" spans="9:10" x14ac:dyDescent="0.2">
      <c r="I2427" s="3"/>
      <c r="J2427" s="3"/>
    </row>
    <row r="2428" spans="9:10" x14ac:dyDescent="0.2">
      <c r="I2428" s="3"/>
      <c r="J2428" s="3"/>
    </row>
    <row r="2429" spans="9:10" x14ac:dyDescent="0.2">
      <c r="I2429" s="3"/>
      <c r="J2429" s="3"/>
    </row>
    <row r="2430" spans="9:10" x14ac:dyDescent="0.2">
      <c r="I2430" s="3"/>
      <c r="J2430" s="3"/>
    </row>
    <row r="2431" spans="9:10" x14ac:dyDescent="0.2">
      <c r="I2431" s="3"/>
      <c r="J2431" s="3"/>
    </row>
    <row r="2432" spans="9:10" x14ac:dyDescent="0.2">
      <c r="I2432" s="3"/>
      <c r="J2432" s="3"/>
    </row>
    <row r="2433" spans="9:10" x14ac:dyDescent="0.2">
      <c r="I2433" s="3"/>
      <c r="J2433" s="3"/>
    </row>
    <row r="2434" spans="9:10" x14ac:dyDescent="0.2">
      <c r="I2434" s="3"/>
      <c r="J2434" s="3"/>
    </row>
    <row r="2435" spans="9:10" x14ac:dyDescent="0.2">
      <c r="I2435" s="3"/>
      <c r="J2435" s="3"/>
    </row>
    <row r="2436" spans="9:10" x14ac:dyDescent="0.2">
      <c r="I2436" s="3"/>
      <c r="J2436" s="3"/>
    </row>
    <row r="2437" spans="9:10" x14ac:dyDescent="0.2">
      <c r="I2437" s="3"/>
      <c r="J2437" s="3"/>
    </row>
    <row r="2438" spans="9:10" x14ac:dyDescent="0.2">
      <c r="I2438" s="3"/>
      <c r="J2438" s="3"/>
    </row>
    <row r="2439" spans="9:10" x14ac:dyDescent="0.2">
      <c r="I2439" s="3"/>
      <c r="J2439" s="3"/>
    </row>
    <row r="2440" spans="9:10" x14ac:dyDescent="0.2">
      <c r="I2440" s="3"/>
      <c r="J2440" s="3"/>
    </row>
    <row r="2441" spans="9:10" x14ac:dyDescent="0.2">
      <c r="I2441" s="3"/>
      <c r="J2441" s="3"/>
    </row>
    <row r="2442" spans="9:10" x14ac:dyDescent="0.2">
      <c r="I2442" s="3"/>
      <c r="J2442" s="3"/>
    </row>
    <row r="2443" spans="9:10" x14ac:dyDescent="0.2">
      <c r="I2443" s="3"/>
      <c r="J2443" s="3"/>
    </row>
    <row r="2444" spans="9:10" x14ac:dyDescent="0.2">
      <c r="I2444" s="3"/>
      <c r="J2444" s="3"/>
    </row>
    <row r="2445" spans="9:10" x14ac:dyDescent="0.2">
      <c r="I2445" s="3"/>
      <c r="J2445" s="3"/>
    </row>
    <row r="2446" spans="9:10" x14ac:dyDescent="0.2">
      <c r="I2446" s="3"/>
      <c r="J2446" s="3"/>
    </row>
    <row r="2447" spans="9:10" x14ac:dyDescent="0.2">
      <c r="I2447" s="3"/>
      <c r="J2447" s="3"/>
    </row>
    <row r="2448" spans="9:10" x14ac:dyDescent="0.2">
      <c r="I2448" s="3"/>
      <c r="J2448" s="3"/>
    </row>
    <row r="2449" spans="9:10" x14ac:dyDescent="0.2">
      <c r="I2449" s="3"/>
      <c r="J2449" s="3"/>
    </row>
    <row r="2450" spans="9:10" x14ac:dyDescent="0.2">
      <c r="I2450" s="3"/>
      <c r="J2450" s="3"/>
    </row>
    <row r="2451" spans="9:10" x14ac:dyDescent="0.2">
      <c r="I2451" s="3"/>
      <c r="J2451" s="3"/>
    </row>
    <row r="2452" spans="9:10" x14ac:dyDescent="0.2">
      <c r="I2452" s="3"/>
      <c r="J2452" s="3"/>
    </row>
    <row r="2453" spans="9:10" x14ac:dyDescent="0.2">
      <c r="I2453" s="3"/>
      <c r="J2453" s="3"/>
    </row>
    <row r="2454" spans="9:10" x14ac:dyDescent="0.2">
      <c r="I2454" s="3"/>
      <c r="J2454" s="3"/>
    </row>
    <row r="2455" spans="9:10" x14ac:dyDescent="0.2">
      <c r="I2455" s="3"/>
      <c r="J2455" s="3"/>
    </row>
    <row r="2456" spans="9:10" x14ac:dyDescent="0.2">
      <c r="I2456" s="3"/>
      <c r="J2456" s="3"/>
    </row>
    <row r="2457" spans="9:10" x14ac:dyDescent="0.2">
      <c r="I2457" s="3"/>
      <c r="J2457" s="3"/>
    </row>
    <row r="2458" spans="9:10" x14ac:dyDescent="0.2">
      <c r="I2458" s="3"/>
      <c r="J2458" s="3"/>
    </row>
    <row r="2459" spans="9:10" x14ac:dyDescent="0.2">
      <c r="I2459" s="3"/>
      <c r="J2459" s="3"/>
    </row>
    <row r="2460" spans="9:10" x14ac:dyDescent="0.2">
      <c r="I2460" s="3"/>
      <c r="J2460" s="3"/>
    </row>
    <row r="2461" spans="9:10" x14ac:dyDescent="0.2">
      <c r="I2461" s="3"/>
      <c r="J2461" s="3"/>
    </row>
    <row r="2462" spans="9:10" x14ac:dyDescent="0.2">
      <c r="I2462" s="3"/>
      <c r="J2462" s="3"/>
    </row>
    <row r="2463" spans="9:10" x14ac:dyDescent="0.2">
      <c r="I2463" s="3"/>
      <c r="J2463" s="3"/>
    </row>
    <row r="2464" spans="9:10" x14ac:dyDescent="0.2">
      <c r="I2464" s="3"/>
      <c r="J2464" s="3"/>
    </row>
    <row r="2465" spans="9:10" x14ac:dyDescent="0.2">
      <c r="I2465" s="3"/>
      <c r="J2465" s="3"/>
    </row>
    <row r="2466" spans="9:10" x14ac:dyDescent="0.2">
      <c r="I2466" s="3"/>
      <c r="J2466" s="3"/>
    </row>
    <row r="2467" spans="9:10" x14ac:dyDescent="0.2">
      <c r="I2467" s="3"/>
      <c r="J2467" s="3"/>
    </row>
    <row r="2468" spans="9:10" x14ac:dyDescent="0.2">
      <c r="I2468" s="3"/>
      <c r="J2468" s="3"/>
    </row>
    <row r="2469" spans="9:10" x14ac:dyDescent="0.2">
      <c r="I2469" s="3"/>
      <c r="J2469" s="3"/>
    </row>
    <row r="2470" spans="9:10" x14ac:dyDescent="0.2">
      <c r="I2470" s="3"/>
      <c r="J2470" s="3"/>
    </row>
    <row r="2471" spans="9:10" x14ac:dyDescent="0.2">
      <c r="I2471" s="3"/>
      <c r="J2471" s="3"/>
    </row>
    <row r="2472" spans="9:10" x14ac:dyDescent="0.2">
      <c r="I2472" s="3"/>
      <c r="J2472" s="3"/>
    </row>
    <row r="2473" spans="9:10" x14ac:dyDescent="0.2">
      <c r="I2473" s="3"/>
      <c r="J2473" s="3"/>
    </row>
    <row r="2474" spans="9:10" x14ac:dyDescent="0.2">
      <c r="I2474" s="3"/>
      <c r="J2474" s="3"/>
    </row>
    <row r="2475" spans="9:10" x14ac:dyDescent="0.2">
      <c r="I2475" s="3"/>
      <c r="J2475" s="3"/>
    </row>
    <row r="2476" spans="9:10" x14ac:dyDescent="0.2">
      <c r="I2476" s="3"/>
      <c r="J2476" s="3"/>
    </row>
    <row r="2477" spans="9:10" x14ac:dyDescent="0.2">
      <c r="I2477" s="3"/>
      <c r="J2477" s="3"/>
    </row>
    <row r="2478" spans="9:10" x14ac:dyDescent="0.2">
      <c r="I2478" s="3"/>
      <c r="J2478" s="3"/>
    </row>
    <row r="2479" spans="9:10" x14ac:dyDescent="0.2">
      <c r="I2479" s="3"/>
      <c r="J2479" s="3"/>
    </row>
    <row r="2480" spans="9:10" x14ac:dyDescent="0.2">
      <c r="I2480" s="3"/>
      <c r="J2480" s="3"/>
    </row>
    <row r="2481" spans="9:10" x14ac:dyDescent="0.2">
      <c r="I2481" s="3"/>
      <c r="J2481" s="3"/>
    </row>
    <row r="2482" spans="9:10" x14ac:dyDescent="0.2">
      <c r="I2482" s="3"/>
      <c r="J2482" s="3"/>
    </row>
    <row r="2483" spans="9:10" x14ac:dyDescent="0.2">
      <c r="I2483" s="3"/>
      <c r="J2483" s="3"/>
    </row>
    <row r="2484" spans="9:10" x14ac:dyDescent="0.2">
      <c r="I2484" s="3"/>
      <c r="J2484" s="3"/>
    </row>
    <row r="2485" spans="9:10" x14ac:dyDescent="0.2">
      <c r="I2485" s="3"/>
      <c r="J2485" s="3"/>
    </row>
    <row r="2486" spans="9:10" x14ac:dyDescent="0.2">
      <c r="I2486" s="3"/>
      <c r="J2486" s="3"/>
    </row>
    <row r="2487" spans="9:10" x14ac:dyDescent="0.2">
      <c r="I2487" s="3"/>
      <c r="J2487" s="3"/>
    </row>
    <row r="2488" spans="9:10" x14ac:dyDescent="0.2">
      <c r="I2488" s="3"/>
      <c r="J2488" s="3"/>
    </row>
    <row r="2489" spans="9:10" x14ac:dyDescent="0.2">
      <c r="I2489" s="3"/>
      <c r="J2489" s="3"/>
    </row>
    <row r="2490" spans="9:10" x14ac:dyDescent="0.2">
      <c r="I2490" s="3"/>
      <c r="J2490" s="3"/>
    </row>
    <row r="2491" spans="9:10" x14ac:dyDescent="0.2">
      <c r="I2491" s="3"/>
      <c r="J2491" s="3"/>
    </row>
    <row r="2492" spans="9:10" x14ac:dyDescent="0.2">
      <c r="I2492" s="3"/>
      <c r="J2492" s="3"/>
    </row>
    <row r="2493" spans="9:10" x14ac:dyDescent="0.2">
      <c r="I2493" s="3"/>
      <c r="J2493" s="3"/>
    </row>
    <row r="2494" spans="9:10" x14ac:dyDescent="0.2">
      <c r="I2494" s="3"/>
      <c r="J2494" s="3"/>
    </row>
    <row r="2495" spans="9:10" x14ac:dyDescent="0.2">
      <c r="I2495" s="3"/>
      <c r="J2495" s="3"/>
    </row>
    <row r="2496" spans="9:10" x14ac:dyDescent="0.2">
      <c r="I2496" s="3"/>
      <c r="J2496" s="3"/>
    </row>
    <row r="2497" spans="9:10" x14ac:dyDescent="0.2">
      <c r="I2497" s="3"/>
      <c r="J2497" s="3"/>
    </row>
    <row r="2498" spans="9:10" x14ac:dyDescent="0.2">
      <c r="I2498" s="3"/>
      <c r="J2498" s="3"/>
    </row>
    <row r="2499" spans="9:10" x14ac:dyDescent="0.2">
      <c r="I2499" s="3"/>
      <c r="J2499" s="3"/>
    </row>
    <row r="2500" spans="9:10" x14ac:dyDescent="0.2">
      <c r="I2500" s="3"/>
      <c r="J2500" s="3"/>
    </row>
    <row r="2501" spans="9:10" x14ac:dyDescent="0.2">
      <c r="I2501" s="3"/>
      <c r="J2501" s="3"/>
    </row>
    <row r="2502" spans="9:10" x14ac:dyDescent="0.2">
      <c r="I2502" s="3"/>
      <c r="J2502" s="3"/>
    </row>
    <row r="2503" spans="9:10" x14ac:dyDescent="0.2">
      <c r="I2503" s="3"/>
      <c r="J2503" s="3"/>
    </row>
    <row r="2504" spans="9:10" x14ac:dyDescent="0.2">
      <c r="I2504" s="3"/>
      <c r="J2504" s="3"/>
    </row>
    <row r="2505" spans="9:10" x14ac:dyDescent="0.2">
      <c r="I2505" s="3"/>
      <c r="J2505" s="3"/>
    </row>
    <row r="2506" spans="9:10" x14ac:dyDescent="0.2">
      <c r="I2506" s="3"/>
      <c r="J2506" s="3"/>
    </row>
    <row r="2507" spans="9:10" x14ac:dyDescent="0.2">
      <c r="I2507" s="3"/>
      <c r="J2507" s="3"/>
    </row>
    <row r="2508" spans="9:10" x14ac:dyDescent="0.2">
      <c r="I2508" s="3"/>
      <c r="J2508" s="3"/>
    </row>
    <row r="2509" spans="9:10" x14ac:dyDescent="0.2">
      <c r="I2509" s="3"/>
      <c r="J2509" s="3"/>
    </row>
    <row r="2510" spans="9:10" x14ac:dyDescent="0.2">
      <c r="I2510" s="3"/>
      <c r="J2510" s="3"/>
    </row>
    <row r="2511" spans="9:10" x14ac:dyDescent="0.2">
      <c r="I2511" s="3"/>
      <c r="J2511" s="3"/>
    </row>
    <row r="2512" spans="9:10" x14ac:dyDescent="0.2">
      <c r="I2512" s="3"/>
      <c r="J2512" s="3"/>
    </row>
    <row r="2513" spans="9:10" x14ac:dyDescent="0.2">
      <c r="I2513" s="3"/>
      <c r="J2513" s="3"/>
    </row>
    <row r="2514" spans="9:10" x14ac:dyDescent="0.2">
      <c r="I2514" s="3"/>
      <c r="J2514" s="3"/>
    </row>
    <row r="2515" spans="9:10" x14ac:dyDescent="0.2">
      <c r="I2515" s="3"/>
      <c r="J2515" s="3"/>
    </row>
    <row r="2516" spans="9:10" x14ac:dyDescent="0.2">
      <c r="I2516" s="3"/>
      <c r="J2516" s="3"/>
    </row>
    <row r="2517" spans="9:10" x14ac:dyDescent="0.2">
      <c r="I2517" s="3"/>
      <c r="J2517" s="3"/>
    </row>
    <row r="2518" spans="9:10" x14ac:dyDescent="0.2">
      <c r="I2518" s="3"/>
      <c r="J2518" s="3"/>
    </row>
    <row r="2519" spans="9:10" x14ac:dyDescent="0.2">
      <c r="I2519" s="3"/>
      <c r="J2519" s="3"/>
    </row>
    <row r="2520" spans="9:10" x14ac:dyDescent="0.2">
      <c r="I2520" s="3"/>
      <c r="J2520" s="3"/>
    </row>
    <row r="2521" spans="9:10" x14ac:dyDescent="0.2">
      <c r="I2521" s="3"/>
      <c r="J2521" s="3"/>
    </row>
    <row r="2522" spans="9:10" x14ac:dyDescent="0.2">
      <c r="I2522" s="3"/>
      <c r="J2522" s="3"/>
    </row>
    <row r="2523" spans="9:10" x14ac:dyDescent="0.2">
      <c r="I2523" s="3"/>
      <c r="J2523" s="3"/>
    </row>
    <row r="2524" spans="9:10" x14ac:dyDescent="0.2">
      <c r="I2524" s="3"/>
      <c r="J2524" s="3"/>
    </row>
    <row r="2525" spans="9:10" x14ac:dyDescent="0.2">
      <c r="I2525" s="3"/>
      <c r="J2525" s="3"/>
    </row>
    <row r="2526" spans="9:10" x14ac:dyDescent="0.2">
      <c r="I2526" s="3"/>
      <c r="J2526" s="3"/>
    </row>
    <row r="2527" spans="9:10" x14ac:dyDescent="0.2">
      <c r="I2527" s="3"/>
      <c r="J2527" s="3"/>
    </row>
    <row r="2528" spans="9:10" x14ac:dyDescent="0.2">
      <c r="I2528" s="3"/>
      <c r="J2528" s="3"/>
    </row>
    <row r="2529" spans="9:10" x14ac:dyDescent="0.2">
      <c r="I2529" s="3"/>
      <c r="J2529" s="3"/>
    </row>
    <row r="2530" spans="9:10" x14ac:dyDescent="0.2">
      <c r="I2530" s="3"/>
      <c r="J2530" s="3"/>
    </row>
    <row r="2531" spans="9:10" x14ac:dyDescent="0.2">
      <c r="I2531" s="3"/>
      <c r="J2531" s="3"/>
    </row>
    <row r="2532" spans="9:10" x14ac:dyDescent="0.2">
      <c r="I2532" s="3"/>
      <c r="J2532" s="3"/>
    </row>
    <row r="2533" spans="9:10" x14ac:dyDescent="0.2">
      <c r="I2533" s="3"/>
      <c r="J2533" s="3"/>
    </row>
    <row r="2534" spans="9:10" x14ac:dyDescent="0.2">
      <c r="I2534" s="3"/>
      <c r="J2534" s="3"/>
    </row>
    <row r="2535" spans="9:10" x14ac:dyDescent="0.2">
      <c r="I2535" s="3"/>
      <c r="J2535" s="3"/>
    </row>
    <row r="2536" spans="9:10" x14ac:dyDescent="0.2">
      <c r="I2536" s="3"/>
      <c r="J2536" s="3"/>
    </row>
    <row r="2537" spans="9:10" x14ac:dyDescent="0.2">
      <c r="I2537" s="3"/>
      <c r="J2537" s="3"/>
    </row>
    <row r="2538" spans="9:10" x14ac:dyDescent="0.2">
      <c r="I2538" s="3"/>
      <c r="J2538" s="3"/>
    </row>
    <row r="2539" spans="9:10" x14ac:dyDescent="0.2">
      <c r="I2539" s="3"/>
      <c r="J2539" s="3"/>
    </row>
    <row r="2540" spans="9:10" x14ac:dyDescent="0.2">
      <c r="I2540" s="3"/>
      <c r="J2540" s="3"/>
    </row>
    <row r="2541" spans="9:10" x14ac:dyDescent="0.2">
      <c r="I2541" s="3"/>
      <c r="J2541" s="3"/>
    </row>
    <row r="2542" spans="9:10" x14ac:dyDescent="0.2">
      <c r="I2542" s="3"/>
      <c r="J2542" s="3"/>
    </row>
    <row r="2543" spans="9:10" x14ac:dyDescent="0.2">
      <c r="I2543" s="3"/>
      <c r="J2543" s="3"/>
    </row>
    <row r="2544" spans="9:10" x14ac:dyDescent="0.2">
      <c r="I2544" s="3"/>
      <c r="J2544" s="3"/>
    </row>
    <row r="2545" spans="9:10" x14ac:dyDescent="0.2">
      <c r="I2545" s="3"/>
      <c r="J2545" s="3"/>
    </row>
    <row r="2546" spans="9:10" x14ac:dyDescent="0.2">
      <c r="I2546" s="3"/>
      <c r="J2546" s="3"/>
    </row>
    <row r="2547" spans="9:10" x14ac:dyDescent="0.2">
      <c r="I2547" s="3"/>
      <c r="J2547" s="3"/>
    </row>
    <row r="2548" spans="9:10" x14ac:dyDescent="0.2">
      <c r="I2548" s="3"/>
      <c r="J2548" s="3"/>
    </row>
    <row r="2549" spans="9:10" x14ac:dyDescent="0.2">
      <c r="I2549" s="3"/>
      <c r="J2549" s="3"/>
    </row>
    <row r="2550" spans="9:10" x14ac:dyDescent="0.2">
      <c r="I2550" s="3"/>
      <c r="J2550" s="3"/>
    </row>
    <row r="2551" spans="9:10" x14ac:dyDescent="0.2">
      <c r="I2551" s="3"/>
      <c r="J2551" s="3"/>
    </row>
    <row r="2552" spans="9:10" x14ac:dyDescent="0.2">
      <c r="I2552" s="3"/>
      <c r="J2552" s="3"/>
    </row>
    <row r="2553" spans="9:10" x14ac:dyDescent="0.2">
      <c r="I2553" s="3"/>
      <c r="J2553" s="3"/>
    </row>
    <row r="2554" spans="9:10" x14ac:dyDescent="0.2">
      <c r="I2554" s="3"/>
      <c r="J2554" s="3"/>
    </row>
    <row r="2555" spans="9:10" x14ac:dyDescent="0.2">
      <c r="I2555" s="3"/>
      <c r="J2555" s="3"/>
    </row>
    <row r="2556" spans="9:10" x14ac:dyDescent="0.2">
      <c r="I2556" s="3"/>
      <c r="J2556" s="3"/>
    </row>
    <row r="2557" spans="9:10" x14ac:dyDescent="0.2">
      <c r="I2557" s="3"/>
      <c r="J2557" s="3"/>
    </row>
    <row r="2558" spans="9:10" x14ac:dyDescent="0.2">
      <c r="I2558" s="3"/>
      <c r="J2558" s="3"/>
    </row>
    <row r="2559" spans="9:10" x14ac:dyDescent="0.2">
      <c r="I2559" s="3"/>
      <c r="J2559" s="3"/>
    </row>
    <row r="2560" spans="9:10" x14ac:dyDescent="0.2">
      <c r="I2560" s="3"/>
      <c r="J2560" s="3"/>
    </row>
    <row r="2561" spans="9:10" x14ac:dyDescent="0.2">
      <c r="I2561" s="3"/>
      <c r="J2561" s="3"/>
    </row>
    <row r="2562" spans="9:10" x14ac:dyDescent="0.2">
      <c r="I2562" s="3"/>
      <c r="J2562" s="3"/>
    </row>
    <row r="2563" spans="9:10" x14ac:dyDescent="0.2">
      <c r="I2563" s="3"/>
      <c r="J2563" s="3"/>
    </row>
    <row r="2564" spans="9:10" x14ac:dyDescent="0.2">
      <c r="I2564" s="3"/>
      <c r="J2564" s="3"/>
    </row>
    <row r="2565" spans="9:10" x14ac:dyDescent="0.2">
      <c r="I2565" s="3"/>
      <c r="J2565" s="3"/>
    </row>
    <row r="2566" spans="9:10" x14ac:dyDescent="0.2">
      <c r="I2566" s="3"/>
      <c r="J2566" s="3"/>
    </row>
    <row r="2567" spans="9:10" x14ac:dyDescent="0.2">
      <c r="I2567" s="3"/>
      <c r="J2567" s="3"/>
    </row>
    <row r="2568" spans="9:10" x14ac:dyDescent="0.2">
      <c r="I2568" s="3"/>
      <c r="J2568" s="3"/>
    </row>
    <row r="2569" spans="9:10" x14ac:dyDescent="0.2">
      <c r="I2569" s="3"/>
      <c r="J2569" s="3"/>
    </row>
    <row r="2570" spans="9:10" x14ac:dyDescent="0.2">
      <c r="I2570" s="3"/>
      <c r="J2570" s="3"/>
    </row>
    <row r="2571" spans="9:10" x14ac:dyDescent="0.2">
      <c r="I2571" s="3"/>
      <c r="J2571" s="3"/>
    </row>
    <row r="2572" spans="9:10" x14ac:dyDescent="0.2">
      <c r="I2572" s="3"/>
      <c r="J2572" s="3"/>
    </row>
    <row r="2573" spans="9:10" x14ac:dyDescent="0.2">
      <c r="I2573" s="3"/>
      <c r="J2573" s="3"/>
    </row>
    <row r="2574" spans="9:10" x14ac:dyDescent="0.2">
      <c r="I2574" s="3"/>
      <c r="J2574" s="3"/>
    </row>
    <row r="2575" spans="9:10" x14ac:dyDescent="0.2">
      <c r="I2575" s="3"/>
      <c r="J2575" s="3"/>
    </row>
    <row r="2576" spans="9:10" x14ac:dyDescent="0.2">
      <c r="I2576" s="3"/>
      <c r="J2576" s="3"/>
    </row>
    <row r="2577" spans="9:10" x14ac:dyDescent="0.2">
      <c r="I2577" s="3"/>
      <c r="J2577" s="3"/>
    </row>
    <row r="2578" spans="9:10" x14ac:dyDescent="0.2">
      <c r="I2578" s="3"/>
      <c r="J2578" s="3"/>
    </row>
    <row r="2579" spans="9:10" x14ac:dyDescent="0.2">
      <c r="I2579" s="3"/>
      <c r="J2579" s="3"/>
    </row>
    <row r="2580" spans="9:10" x14ac:dyDescent="0.2">
      <c r="I2580" s="3"/>
      <c r="J2580" s="3"/>
    </row>
    <row r="2581" spans="9:10" x14ac:dyDescent="0.2">
      <c r="I2581" s="3"/>
      <c r="J2581" s="3"/>
    </row>
    <row r="2582" spans="9:10" x14ac:dyDescent="0.2">
      <c r="I2582" s="3"/>
      <c r="J2582" s="3"/>
    </row>
    <row r="2583" spans="9:10" x14ac:dyDescent="0.2">
      <c r="I2583" s="3"/>
      <c r="J2583" s="3"/>
    </row>
    <row r="2584" spans="9:10" x14ac:dyDescent="0.2">
      <c r="I2584" s="3"/>
      <c r="J2584" s="3"/>
    </row>
    <row r="2585" spans="9:10" x14ac:dyDescent="0.2">
      <c r="I2585" s="3"/>
      <c r="J2585" s="3"/>
    </row>
    <row r="2586" spans="9:10" x14ac:dyDescent="0.2">
      <c r="I2586" s="3"/>
      <c r="J2586" s="3"/>
    </row>
    <row r="2587" spans="9:10" x14ac:dyDescent="0.2">
      <c r="I2587" s="3"/>
      <c r="J2587" s="3"/>
    </row>
    <row r="2588" spans="9:10" x14ac:dyDescent="0.2">
      <c r="I2588" s="3"/>
      <c r="J2588" s="3"/>
    </row>
    <row r="2589" spans="9:10" x14ac:dyDescent="0.2">
      <c r="I2589" s="3"/>
      <c r="J2589" s="3"/>
    </row>
    <row r="2590" spans="9:10" x14ac:dyDescent="0.2">
      <c r="I2590" s="3"/>
      <c r="J2590" s="3"/>
    </row>
    <row r="2591" spans="9:10" x14ac:dyDescent="0.2">
      <c r="I2591" s="3"/>
      <c r="J2591" s="3"/>
    </row>
    <row r="2592" spans="9:10" x14ac:dyDescent="0.2">
      <c r="I2592" s="3"/>
      <c r="J2592" s="3"/>
    </row>
    <row r="2593" spans="9:10" x14ac:dyDescent="0.2">
      <c r="I2593" s="3"/>
      <c r="J2593" s="3"/>
    </row>
    <row r="2594" spans="9:10" x14ac:dyDescent="0.2">
      <c r="I2594" s="3"/>
      <c r="J2594" s="3"/>
    </row>
    <row r="2595" spans="9:10" x14ac:dyDescent="0.2">
      <c r="I2595" s="3"/>
      <c r="J2595" s="3"/>
    </row>
    <row r="2596" spans="9:10" x14ac:dyDescent="0.2">
      <c r="I2596" s="3"/>
      <c r="J2596" s="3"/>
    </row>
    <row r="2597" spans="9:10" x14ac:dyDescent="0.2">
      <c r="I2597" s="3"/>
      <c r="J2597" s="3"/>
    </row>
    <row r="2598" spans="9:10" x14ac:dyDescent="0.2">
      <c r="I2598" s="3"/>
      <c r="J2598" s="3"/>
    </row>
    <row r="2599" spans="9:10" x14ac:dyDescent="0.2">
      <c r="I2599" s="3"/>
      <c r="J2599" s="3"/>
    </row>
    <row r="2600" spans="9:10" x14ac:dyDescent="0.2">
      <c r="I2600" s="3"/>
      <c r="J2600" s="3"/>
    </row>
    <row r="2601" spans="9:10" x14ac:dyDescent="0.2">
      <c r="I2601" s="3"/>
      <c r="J2601" s="3"/>
    </row>
    <row r="2602" spans="9:10" x14ac:dyDescent="0.2">
      <c r="I2602" s="3"/>
      <c r="J2602" s="3"/>
    </row>
    <row r="2603" spans="9:10" x14ac:dyDescent="0.2">
      <c r="I2603" s="3"/>
      <c r="J2603" s="3"/>
    </row>
    <row r="2604" spans="9:10" x14ac:dyDescent="0.2">
      <c r="I2604" s="3"/>
      <c r="J2604" s="3"/>
    </row>
    <row r="2605" spans="9:10" x14ac:dyDescent="0.2">
      <c r="I2605" s="3"/>
      <c r="J2605" s="3"/>
    </row>
    <row r="2606" spans="9:10" x14ac:dyDescent="0.2">
      <c r="I2606" s="3"/>
      <c r="J2606" s="3"/>
    </row>
    <row r="2607" spans="9:10" x14ac:dyDescent="0.2">
      <c r="I2607" s="3"/>
      <c r="J2607" s="3"/>
    </row>
    <row r="2608" spans="9:10" x14ac:dyDescent="0.2">
      <c r="I2608" s="3"/>
      <c r="J2608" s="3"/>
    </row>
    <row r="2609" spans="9:10" x14ac:dyDescent="0.2">
      <c r="I2609" s="3"/>
      <c r="J2609" s="3"/>
    </row>
    <row r="2610" spans="9:10" x14ac:dyDescent="0.2">
      <c r="I2610" s="3"/>
      <c r="J2610" s="3"/>
    </row>
    <row r="2611" spans="9:10" x14ac:dyDescent="0.2">
      <c r="I2611" s="3"/>
      <c r="J2611" s="3"/>
    </row>
    <row r="2612" spans="9:10" x14ac:dyDescent="0.2">
      <c r="I2612" s="3"/>
      <c r="J2612" s="3"/>
    </row>
    <row r="2613" spans="9:10" x14ac:dyDescent="0.2">
      <c r="I2613" s="3"/>
      <c r="J2613" s="3"/>
    </row>
    <row r="2614" spans="9:10" x14ac:dyDescent="0.2">
      <c r="I2614" s="3"/>
      <c r="J2614" s="3"/>
    </row>
    <row r="2615" spans="9:10" x14ac:dyDescent="0.2">
      <c r="I2615" s="3"/>
      <c r="J2615" s="3"/>
    </row>
    <row r="2616" spans="9:10" x14ac:dyDescent="0.2">
      <c r="I2616" s="3"/>
      <c r="J2616" s="3"/>
    </row>
    <row r="2617" spans="9:10" x14ac:dyDescent="0.2">
      <c r="I2617" s="3"/>
      <c r="J2617" s="3"/>
    </row>
    <row r="2618" spans="9:10" x14ac:dyDescent="0.2">
      <c r="I2618" s="3"/>
      <c r="J2618" s="3"/>
    </row>
    <row r="2619" spans="9:10" x14ac:dyDescent="0.2">
      <c r="I2619" s="3"/>
      <c r="J2619" s="3"/>
    </row>
    <row r="2620" spans="9:10" x14ac:dyDescent="0.2">
      <c r="I2620" s="3"/>
      <c r="J2620" s="3"/>
    </row>
    <row r="2621" spans="9:10" x14ac:dyDescent="0.2">
      <c r="I2621" s="3"/>
      <c r="J2621" s="3"/>
    </row>
    <row r="2622" spans="9:10" x14ac:dyDescent="0.2">
      <c r="I2622" s="3"/>
      <c r="J2622" s="3"/>
    </row>
    <row r="2623" spans="9:10" x14ac:dyDescent="0.2">
      <c r="I2623" s="3"/>
      <c r="J2623" s="3"/>
    </row>
    <row r="2624" spans="9:10" x14ac:dyDescent="0.2">
      <c r="I2624" s="3"/>
      <c r="J2624" s="3"/>
    </row>
    <row r="2625" spans="9:10" x14ac:dyDescent="0.2">
      <c r="I2625" s="3"/>
      <c r="J2625" s="3"/>
    </row>
    <row r="2626" spans="9:10" x14ac:dyDescent="0.2">
      <c r="I2626" s="3"/>
      <c r="J2626" s="3"/>
    </row>
    <row r="2627" spans="9:10" x14ac:dyDescent="0.2">
      <c r="I2627" s="3"/>
      <c r="J2627" s="3"/>
    </row>
    <row r="2628" spans="9:10" x14ac:dyDescent="0.2">
      <c r="I2628" s="3"/>
      <c r="J2628" s="3"/>
    </row>
    <row r="2629" spans="9:10" x14ac:dyDescent="0.2">
      <c r="I2629" s="3"/>
      <c r="J2629" s="3"/>
    </row>
    <row r="2630" spans="9:10" x14ac:dyDescent="0.2">
      <c r="I2630" s="3"/>
      <c r="J2630" s="3"/>
    </row>
    <row r="2631" spans="9:10" x14ac:dyDescent="0.2">
      <c r="I2631" s="3"/>
      <c r="J2631" s="3"/>
    </row>
    <row r="2632" spans="9:10" x14ac:dyDescent="0.2">
      <c r="I2632" s="3"/>
      <c r="J2632" s="3"/>
    </row>
    <row r="2633" spans="9:10" x14ac:dyDescent="0.2">
      <c r="I2633" s="3"/>
      <c r="J2633" s="3"/>
    </row>
    <row r="2634" spans="9:10" x14ac:dyDescent="0.2">
      <c r="I2634" s="3"/>
      <c r="J2634" s="3"/>
    </row>
    <row r="2635" spans="9:10" x14ac:dyDescent="0.2">
      <c r="I2635" s="3"/>
      <c r="J2635" s="3"/>
    </row>
    <row r="2636" spans="9:10" x14ac:dyDescent="0.2">
      <c r="I2636" s="3"/>
      <c r="J2636" s="3"/>
    </row>
    <row r="2637" spans="9:10" x14ac:dyDescent="0.2">
      <c r="I2637" s="3"/>
      <c r="J2637" s="3"/>
    </row>
    <row r="2638" spans="9:10" x14ac:dyDescent="0.2">
      <c r="I2638" s="3"/>
      <c r="J2638" s="3"/>
    </row>
    <row r="2639" spans="9:10" x14ac:dyDescent="0.2">
      <c r="I2639" s="3"/>
      <c r="J2639" s="3"/>
    </row>
    <row r="2640" spans="9:10" x14ac:dyDescent="0.2">
      <c r="I2640" s="3"/>
      <c r="J2640" s="3"/>
    </row>
    <row r="2641" spans="9:10" x14ac:dyDescent="0.2">
      <c r="I2641" s="3"/>
      <c r="J2641" s="3"/>
    </row>
    <row r="2642" spans="9:10" x14ac:dyDescent="0.2">
      <c r="I2642" s="3"/>
      <c r="J2642" s="3"/>
    </row>
    <row r="2643" spans="9:10" x14ac:dyDescent="0.2">
      <c r="I2643" s="3"/>
      <c r="J2643" s="3"/>
    </row>
    <row r="2644" spans="9:10" x14ac:dyDescent="0.2">
      <c r="I2644" s="3"/>
      <c r="J2644" s="3"/>
    </row>
    <row r="2645" spans="9:10" x14ac:dyDescent="0.2">
      <c r="I2645" s="3"/>
      <c r="J2645" s="3"/>
    </row>
    <row r="2646" spans="9:10" x14ac:dyDescent="0.2">
      <c r="I2646" s="3"/>
      <c r="J2646" s="3"/>
    </row>
    <row r="2647" spans="9:10" x14ac:dyDescent="0.2">
      <c r="I2647" s="3"/>
      <c r="J2647" s="3"/>
    </row>
    <row r="2648" spans="9:10" x14ac:dyDescent="0.2">
      <c r="I2648" s="3"/>
      <c r="J2648" s="3"/>
    </row>
    <row r="2649" spans="9:10" x14ac:dyDescent="0.2">
      <c r="I2649" s="3"/>
      <c r="J2649" s="3"/>
    </row>
    <row r="2650" spans="9:10" x14ac:dyDescent="0.2">
      <c r="I2650" s="3"/>
      <c r="J2650" s="3"/>
    </row>
    <row r="2651" spans="9:10" x14ac:dyDescent="0.2">
      <c r="I2651" s="3"/>
      <c r="J2651" s="3"/>
    </row>
    <row r="2652" spans="9:10" x14ac:dyDescent="0.2">
      <c r="I2652" s="3"/>
      <c r="J2652" s="3"/>
    </row>
    <row r="2653" spans="9:10" x14ac:dyDescent="0.2">
      <c r="I2653" s="3"/>
      <c r="J2653" s="3"/>
    </row>
    <row r="2654" spans="9:10" x14ac:dyDescent="0.2">
      <c r="I2654" s="3"/>
      <c r="J2654" s="3"/>
    </row>
    <row r="2655" spans="9:10" x14ac:dyDescent="0.2">
      <c r="I2655" s="3"/>
      <c r="J2655" s="3"/>
    </row>
    <row r="2656" spans="9:10" x14ac:dyDescent="0.2">
      <c r="I2656" s="3"/>
      <c r="J2656" s="3"/>
    </row>
    <row r="2657" spans="9:10" x14ac:dyDescent="0.2">
      <c r="I2657" s="3"/>
      <c r="J2657" s="3"/>
    </row>
    <row r="2658" spans="9:10" x14ac:dyDescent="0.2">
      <c r="I2658" s="3"/>
      <c r="J2658" s="3"/>
    </row>
    <row r="2659" spans="9:10" x14ac:dyDescent="0.2">
      <c r="I2659" s="3"/>
      <c r="J2659" s="3"/>
    </row>
    <row r="2660" spans="9:10" x14ac:dyDescent="0.2">
      <c r="I2660" s="3"/>
      <c r="J2660" s="3"/>
    </row>
    <row r="2661" spans="9:10" x14ac:dyDescent="0.2">
      <c r="I2661" s="3"/>
      <c r="J2661" s="3"/>
    </row>
    <row r="2662" spans="9:10" x14ac:dyDescent="0.2">
      <c r="I2662" s="3"/>
      <c r="J2662" s="3"/>
    </row>
    <row r="2663" spans="9:10" x14ac:dyDescent="0.2">
      <c r="I2663" s="3"/>
      <c r="J2663" s="3"/>
    </row>
    <row r="2664" spans="9:10" x14ac:dyDescent="0.2">
      <c r="I2664" s="3"/>
      <c r="J2664" s="3"/>
    </row>
    <row r="2665" spans="9:10" x14ac:dyDescent="0.2">
      <c r="I2665" s="3"/>
      <c r="J2665" s="3"/>
    </row>
    <row r="2666" spans="9:10" x14ac:dyDescent="0.2">
      <c r="I2666" s="3"/>
      <c r="J2666" s="3"/>
    </row>
    <row r="2667" spans="9:10" x14ac:dyDescent="0.2">
      <c r="I2667" s="3"/>
      <c r="J2667" s="3"/>
    </row>
    <row r="2668" spans="9:10" x14ac:dyDescent="0.2">
      <c r="I2668" s="3"/>
      <c r="J2668" s="3"/>
    </row>
    <row r="2669" spans="9:10" x14ac:dyDescent="0.2">
      <c r="I2669" s="3"/>
      <c r="J2669" s="3"/>
    </row>
    <row r="2670" spans="9:10" x14ac:dyDescent="0.2">
      <c r="I2670" s="3"/>
      <c r="J2670" s="3"/>
    </row>
    <row r="2671" spans="9:10" x14ac:dyDescent="0.2">
      <c r="I2671" s="3"/>
      <c r="J2671" s="3"/>
    </row>
    <row r="2672" spans="9:10" x14ac:dyDescent="0.2">
      <c r="I2672" s="3"/>
      <c r="J2672" s="3"/>
    </row>
    <row r="2673" spans="9:10" x14ac:dyDescent="0.2">
      <c r="I2673" s="3"/>
      <c r="J2673" s="3"/>
    </row>
    <row r="2674" spans="9:10" x14ac:dyDescent="0.2">
      <c r="I2674" s="3"/>
      <c r="J2674" s="3"/>
    </row>
    <row r="2675" spans="9:10" x14ac:dyDescent="0.2">
      <c r="I2675" s="3"/>
      <c r="J2675" s="3"/>
    </row>
    <row r="2676" spans="9:10" x14ac:dyDescent="0.2">
      <c r="I2676" s="3"/>
      <c r="J2676" s="3"/>
    </row>
    <row r="2677" spans="9:10" x14ac:dyDescent="0.2">
      <c r="I2677" s="3"/>
      <c r="J2677" s="3"/>
    </row>
    <row r="2678" spans="9:10" x14ac:dyDescent="0.2">
      <c r="I2678" s="3"/>
      <c r="J2678" s="3"/>
    </row>
    <row r="2679" spans="9:10" x14ac:dyDescent="0.2">
      <c r="I2679" s="3"/>
      <c r="J2679" s="3"/>
    </row>
    <row r="2680" spans="9:10" x14ac:dyDescent="0.2">
      <c r="I2680" s="3"/>
      <c r="J2680" s="3"/>
    </row>
    <row r="2681" spans="9:10" x14ac:dyDescent="0.2">
      <c r="I2681" s="3"/>
      <c r="J2681" s="3"/>
    </row>
    <row r="2682" spans="9:10" x14ac:dyDescent="0.2">
      <c r="I2682" s="3"/>
      <c r="J2682" s="3"/>
    </row>
    <row r="2683" spans="9:10" x14ac:dyDescent="0.2">
      <c r="I2683" s="3"/>
      <c r="J2683" s="3"/>
    </row>
    <row r="2684" spans="9:10" x14ac:dyDescent="0.2">
      <c r="I2684" s="3"/>
      <c r="J2684" s="3"/>
    </row>
    <row r="2685" spans="9:10" x14ac:dyDescent="0.2">
      <c r="I2685" s="3"/>
      <c r="J2685" s="3"/>
    </row>
    <row r="2686" spans="9:10" x14ac:dyDescent="0.2">
      <c r="I2686" s="3"/>
      <c r="J2686" s="3"/>
    </row>
    <row r="2687" spans="9:10" x14ac:dyDescent="0.2">
      <c r="I2687" s="3"/>
      <c r="J2687" s="3"/>
    </row>
    <row r="2688" spans="9:10" x14ac:dyDescent="0.2">
      <c r="I2688" s="3"/>
      <c r="J2688" s="3"/>
    </row>
    <row r="2689" spans="9:10" x14ac:dyDescent="0.2">
      <c r="I2689" s="3"/>
      <c r="J2689" s="3"/>
    </row>
    <row r="2690" spans="9:10" x14ac:dyDescent="0.2">
      <c r="I2690" s="3"/>
      <c r="J2690" s="3"/>
    </row>
    <row r="2691" spans="9:10" x14ac:dyDescent="0.2">
      <c r="I2691" s="3"/>
      <c r="J2691" s="3"/>
    </row>
    <row r="2692" spans="9:10" x14ac:dyDescent="0.2">
      <c r="I2692" s="3"/>
      <c r="J2692" s="3"/>
    </row>
    <row r="2693" spans="9:10" x14ac:dyDescent="0.2">
      <c r="I2693" s="3"/>
      <c r="J2693" s="3"/>
    </row>
    <row r="2694" spans="9:10" x14ac:dyDescent="0.2">
      <c r="I2694" s="3"/>
      <c r="J2694" s="3"/>
    </row>
    <row r="2695" spans="9:10" x14ac:dyDescent="0.2">
      <c r="I2695" s="3"/>
      <c r="J2695" s="3"/>
    </row>
    <row r="2696" spans="9:10" x14ac:dyDescent="0.2">
      <c r="I2696" s="3"/>
      <c r="J2696" s="3"/>
    </row>
    <row r="2697" spans="9:10" x14ac:dyDescent="0.2">
      <c r="I2697" s="3"/>
      <c r="J2697" s="3"/>
    </row>
    <row r="2698" spans="9:10" x14ac:dyDescent="0.2">
      <c r="I2698" s="3"/>
      <c r="J2698" s="3"/>
    </row>
    <row r="2699" spans="9:10" x14ac:dyDescent="0.2">
      <c r="I2699" s="3"/>
      <c r="J2699" s="3"/>
    </row>
    <row r="2700" spans="9:10" x14ac:dyDescent="0.2">
      <c r="I2700" s="3"/>
      <c r="J2700" s="3"/>
    </row>
    <row r="2701" spans="9:10" x14ac:dyDescent="0.2">
      <c r="I2701" s="3"/>
      <c r="J2701" s="3"/>
    </row>
    <row r="2702" spans="9:10" x14ac:dyDescent="0.2">
      <c r="I2702" s="3"/>
      <c r="J2702" s="3"/>
    </row>
    <row r="2703" spans="9:10" x14ac:dyDescent="0.2">
      <c r="I2703" s="3"/>
      <c r="J2703" s="3"/>
    </row>
    <row r="2704" spans="9:10" x14ac:dyDescent="0.2">
      <c r="I2704" s="3"/>
      <c r="J2704" s="3"/>
    </row>
    <row r="2705" spans="9:10" x14ac:dyDescent="0.2">
      <c r="I2705" s="3"/>
      <c r="J2705" s="3"/>
    </row>
    <row r="2706" spans="9:10" x14ac:dyDescent="0.2">
      <c r="I2706" s="3"/>
      <c r="J2706" s="3"/>
    </row>
    <row r="2707" spans="9:10" x14ac:dyDescent="0.2">
      <c r="I2707" s="3"/>
      <c r="J2707" s="3"/>
    </row>
    <row r="2708" spans="9:10" x14ac:dyDescent="0.2">
      <c r="I2708" s="3"/>
      <c r="J2708" s="3"/>
    </row>
    <row r="2709" spans="9:10" x14ac:dyDescent="0.2">
      <c r="I2709" s="3"/>
      <c r="J2709" s="3"/>
    </row>
    <row r="2710" spans="9:10" x14ac:dyDescent="0.2">
      <c r="I2710" s="3"/>
      <c r="J2710" s="3"/>
    </row>
    <row r="2711" spans="9:10" x14ac:dyDescent="0.2">
      <c r="I2711" s="3"/>
      <c r="J2711" s="3"/>
    </row>
    <row r="2712" spans="9:10" x14ac:dyDescent="0.2">
      <c r="I2712" s="3"/>
      <c r="J2712" s="3"/>
    </row>
    <row r="2713" spans="9:10" x14ac:dyDescent="0.2">
      <c r="I2713" s="3"/>
      <c r="J2713" s="3"/>
    </row>
    <row r="2714" spans="9:10" x14ac:dyDescent="0.2">
      <c r="I2714" s="3"/>
      <c r="J2714" s="3"/>
    </row>
    <row r="2715" spans="9:10" x14ac:dyDescent="0.2">
      <c r="I2715" s="3"/>
      <c r="J2715" s="3"/>
    </row>
    <row r="2716" spans="9:10" x14ac:dyDescent="0.2">
      <c r="I2716" s="3"/>
      <c r="J2716" s="3"/>
    </row>
    <row r="2717" spans="9:10" x14ac:dyDescent="0.2">
      <c r="I2717" s="3"/>
      <c r="J2717" s="3"/>
    </row>
    <row r="2718" spans="9:10" x14ac:dyDescent="0.2">
      <c r="I2718" s="3"/>
      <c r="J2718" s="3"/>
    </row>
    <row r="2719" spans="9:10" x14ac:dyDescent="0.2">
      <c r="I2719" s="3"/>
      <c r="J2719" s="3"/>
    </row>
    <row r="2720" spans="9:10" x14ac:dyDescent="0.2">
      <c r="I2720" s="3"/>
      <c r="J2720" s="3"/>
    </row>
    <row r="2721" spans="9:10" x14ac:dyDescent="0.2">
      <c r="I2721" s="3"/>
      <c r="J2721" s="3"/>
    </row>
    <row r="2722" spans="9:10" x14ac:dyDescent="0.2">
      <c r="I2722" s="3"/>
      <c r="J2722" s="3"/>
    </row>
    <row r="2723" spans="9:10" x14ac:dyDescent="0.2">
      <c r="I2723" s="3"/>
      <c r="J2723" s="3"/>
    </row>
    <row r="2724" spans="9:10" x14ac:dyDescent="0.2">
      <c r="I2724" s="3"/>
      <c r="J2724" s="3"/>
    </row>
    <row r="2725" spans="9:10" x14ac:dyDescent="0.2">
      <c r="I2725" s="3"/>
      <c r="J2725" s="3"/>
    </row>
    <row r="2726" spans="9:10" x14ac:dyDescent="0.2">
      <c r="I2726" s="3"/>
      <c r="J2726" s="3"/>
    </row>
    <row r="2727" spans="9:10" x14ac:dyDescent="0.2">
      <c r="I2727" s="3"/>
      <c r="J2727" s="3"/>
    </row>
    <row r="2728" spans="9:10" x14ac:dyDescent="0.2">
      <c r="I2728" s="3"/>
      <c r="J2728" s="3"/>
    </row>
    <row r="2729" spans="9:10" x14ac:dyDescent="0.2">
      <c r="I2729" s="3"/>
      <c r="J2729" s="3"/>
    </row>
    <row r="2730" spans="9:10" x14ac:dyDescent="0.2">
      <c r="I2730" s="3"/>
      <c r="J2730" s="3"/>
    </row>
    <row r="2731" spans="9:10" x14ac:dyDescent="0.2">
      <c r="I2731" s="3"/>
      <c r="J2731" s="3"/>
    </row>
    <row r="2732" spans="9:10" x14ac:dyDescent="0.2">
      <c r="I2732" s="3"/>
      <c r="J2732" s="3"/>
    </row>
    <row r="2733" spans="9:10" x14ac:dyDescent="0.2">
      <c r="I2733" s="3"/>
      <c r="J2733" s="3"/>
    </row>
    <row r="2734" spans="9:10" x14ac:dyDescent="0.2">
      <c r="I2734" s="3"/>
      <c r="J2734" s="3"/>
    </row>
    <row r="2735" spans="9:10" x14ac:dyDescent="0.2">
      <c r="I2735" s="3"/>
      <c r="J2735" s="3"/>
    </row>
    <row r="2736" spans="9:10" x14ac:dyDescent="0.2">
      <c r="I2736" s="3"/>
      <c r="J2736" s="3"/>
    </row>
    <row r="2737" spans="9:10" x14ac:dyDescent="0.2">
      <c r="I2737" s="3"/>
      <c r="J2737" s="3"/>
    </row>
    <row r="2738" spans="9:10" x14ac:dyDescent="0.2">
      <c r="I2738" s="3"/>
      <c r="J2738" s="3"/>
    </row>
    <row r="2739" spans="9:10" x14ac:dyDescent="0.2">
      <c r="I2739" s="3"/>
      <c r="J2739" s="3"/>
    </row>
    <row r="2740" spans="9:10" x14ac:dyDescent="0.2">
      <c r="I2740" s="3"/>
      <c r="J2740" s="3"/>
    </row>
    <row r="2741" spans="9:10" x14ac:dyDescent="0.2">
      <c r="I2741" s="3"/>
      <c r="J2741" s="3"/>
    </row>
    <row r="2742" spans="9:10" x14ac:dyDescent="0.2">
      <c r="I2742" s="3"/>
      <c r="J2742" s="3"/>
    </row>
    <row r="2743" spans="9:10" x14ac:dyDescent="0.2">
      <c r="I2743" s="3"/>
      <c r="J2743" s="3"/>
    </row>
    <row r="2744" spans="9:10" x14ac:dyDescent="0.2">
      <c r="I2744" s="3"/>
      <c r="J2744" s="3"/>
    </row>
    <row r="2745" spans="9:10" x14ac:dyDescent="0.2">
      <c r="I2745" s="3"/>
      <c r="J2745" s="3"/>
    </row>
    <row r="2746" spans="9:10" x14ac:dyDescent="0.2">
      <c r="I2746" s="3"/>
      <c r="J2746" s="3"/>
    </row>
    <row r="2747" spans="9:10" x14ac:dyDescent="0.2">
      <c r="I2747" s="3"/>
      <c r="J2747" s="3"/>
    </row>
    <row r="2748" spans="9:10" x14ac:dyDescent="0.2">
      <c r="I2748" s="3"/>
      <c r="J2748" s="3"/>
    </row>
    <row r="2749" spans="9:10" x14ac:dyDescent="0.2">
      <c r="I2749" s="3"/>
      <c r="J2749" s="3"/>
    </row>
    <row r="2750" spans="9:10" x14ac:dyDescent="0.2">
      <c r="I2750" s="3"/>
      <c r="J2750" s="3"/>
    </row>
    <row r="2751" spans="9:10" x14ac:dyDescent="0.2">
      <c r="I2751" s="3"/>
      <c r="J2751" s="3"/>
    </row>
    <row r="2752" spans="9:10" x14ac:dyDescent="0.2">
      <c r="I2752" s="3"/>
      <c r="J2752" s="3"/>
    </row>
    <row r="2753" spans="9:10" x14ac:dyDescent="0.2">
      <c r="I2753" s="3"/>
      <c r="J2753" s="3"/>
    </row>
    <row r="2754" spans="9:10" x14ac:dyDescent="0.2">
      <c r="I2754" s="3"/>
      <c r="J2754" s="3"/>
    </row>
    <row r="2755" spans="9:10" x14ac:dyDescent="0.2">
      <c r="I2755" s="3"/>
      <c r="J2755" s="3"/>
    </row>
    <row r="2756" spans="9:10" x14ac:dyDescent="0.2">
      <c r="I2756" s="3"/>
      <c r="J2756" s="3"/>
    </row>
    <row r="2757" spans="9:10" x14ac:dyDescent="0.2">
      <c r="I2757" s="3"/>
      <c r="J2757" s="3"/>
    </row>
    <row r="2758" spans="9:10" x14ac:dyDescent="0.2">
      <c r="I2758" s="3"/>
      <c r="J2758" s="3"/>
    </row>
    <row r="2759" spans="9:10" x14ac:dyDescent="0.2">
      <c r="I2759" s="3"/>
      <c r="J2759" s="3"/>
    </row>
    <row r="2760" spans="9:10" x14ac:dyDescent="0.2">
      <c r="I2760" s="3"/>
      <c r="J2760" s="3"/>
    </row>
    <row r="2761" spans="9:10" x14ac:dyDescent="0.2">
      <c r="I2761" s="3"/>
      <c r="J2761" s="3"/>
    </row>
    <row r="2762" spans="9:10" x14ac:dyDescent="0.2">
      <c r="I2762" s="3"/>
      <c r="J2762" s="3"/>
    </row>
    <row r="2763" spans="9:10" x14ac:dyDescent="0.2">
      <c r="I2763" s="3"/>
      <c r="J2763" s="3"/>
    </row>
    <row r="2764" spans="9:10" x14ac:dyDescent="0.2">
      <c r="I2764" s="3"/>
      <c r="J2764" s="3"/>
    </row>
    <row r="2765" spans="9:10" x14ac:dyDescent="0.2">
      <c r="I2765" s="3"/>
      <c r="J2765" s="3"/>
    </row>
    <row r="2766" spans="9:10" x14ac:dyDescent="0.2">
      <c r="I2766" s="3"/>
      <c r="J2766" s="3"/>
    </row>
    <row r="2767" spans="9:10" x14ac:dyDescent="0.2">
      <c r="I2767" s="3"/>
      <c r="J2767" s="3"/>
    </row>
    <row r="2768" spans="9:10" x14ac:dyDescent="0.2">
      <c r="I2768" s="3"/>
      <c r="J2768" s="3"/>
    </row>
    <row r="2769" spans="9:10" x14ac:dyDescent="0.2">
      <c r="I2769" s="3"/>
      <c r="J2769" s="3"/>
    </row>
    <row r="2770" spans="9:10" x14ac:dyDescent="0.2">
      <c r="I2770" s="3"/>
      <c r="J2770" s="3"/>
    </row>
    <row r="2771" spans="9:10" x14ac:dyDescent="0.2">
      <c r="I2771" s="3"/>
      <c r="J2771" s="3"/>
    </row>
    <row r="2772" spans="9:10" x14ac:dyDescent="0.2">
      <c r="I2772" s="3"/>
      <c r="J2772" s="3"/>
    </row>
    <row r="2773" spans="9:10" x14ac:dyDescent="0.2">
      <c r="I2773" s="3"/>
      <c r="J2773" s="3"/>
    </row>
    <row r="2774" spans="9:10" x14ac:dyDescent="0.2">
      <c r="I2774" s="3"/>
      <c r="J2774" s="3"/>
    </row>
    <row r="2775" spans="9:10" x14ac:dyDescent="0.2">
      <c r="I2775" s="3"/>
      <c r="J2775" s="3"/>
    </row>
    <row r="2776" spans="9:10" x14ac:dyDescent="0.2">
      <c r="I2776" s="3"/>
      <c r="J2776" s="3"/>
    </row>
    <row r="2777" spans="9:10" x14ac:dyDescent="0.2">
      <c r="I2777" s="3"/>
      <c r="J2777" s="3"/>
    </row>
    <row r="2778" spans="9:10" x14ac:dyDescent="0.2">
      <c r="I2778" s="3"/>
      <c r="J2778" s="3"/>
    </row>
    <row r="2779" spans="9:10" x14ac:dyDescent="0.2">
      <c r="I2779" s="3"/>
      <c r="J2779" s="3"/>
    </row>
    <row r="2780" spans="9:10" x14ac:dyDescent="0.2">
      <c r="I2780" s="3"/>
      <c r="J2780" s="3"/>
    </row>
    <row r="2781" spans="9:10" x14ac:dyDescent="0.2">
      <c r="I2781" s="3"/>
      <c r="J2781" s="3"/>
    </row>
    <row r="2782" spans="9:10" x14ac:dyDescent="0.2">
      <c r="I2782" s="3"/>
      <c r="J2782" s="3"/>
    </row>
    <row r="2783" spans="9:10" x14ac:dyDescent="0.2">
      <c r="I2783" s="3"/>
      <c r="J2783" s="3"/>
    </row>
    <row r="2784" spans="9:10" x14ac:dyDescent="0.2">
      <c r="I2784" s="3"/>
      <c r="J2784" s="3"/>
    </row>
    <row r="2785" spans="9:10" x14ac:dyDescent="0.2">
      <c r="I2785" s="3"/>
      <c r="J2785" s="3"/>
    </row>
    <row r="2786" spans="9:10" x14ac:dyDescent="0.2">
      <c r="I2786" s="3"/>
      <c r="J2786" s="3"/>
    </row>
    <row r="2787" spans="9:10" x14ac:dyDescent="0.2">
      <c r="I2787" s="3"/>
      <c r="J2787" s="3"/>
    </row>
    <row r="2788" spans="9:10" x14ac:dyDescent="0.2">
      <c r="I2788" s="3"/>
      <c r="J2788" s="3"/>
    </row>
    <row r="2789" spans="9:10" x14ac:dyDescent="0.2">
      <c r="I2789" s="3"/>
      <c r="J2789" s="3"/>
    </row>
    <row r="2790" spans="9:10" x14ac:dyDescent="0.2">
      <c r="I2790" s="3"/>
      <c r="J2790" s="3"/>
    </row>
    <row r="2791" spans="9:10" x14ac:dyDescent="0.2">
      <c r="I2791" s="3"/>
      <c r="J2791" s="3"/>
    </row>
    <row r="2792" spans="9:10" x14ac:dyDescent="0.2">
      <c r="I2792" s="3"/>
      <c r="J2792" s="3"/>
    </row>
    <row r="2793" spans="9:10" x14ac:dyDescent="0.2">
      <c r="I2793" s="3"/>
      <c r="J2793" s="3"/>
    </row>
    <row r="2794" spans="9:10" x14ac:dyDescent="0.2">
      <c r="I2794" s="3"/>
      <c r="J2794" s="3"/>
    </row>
    <row r="2795" spans="9:10" x14ac:dyDescent="0.2">
      <c r="I2795" s="3"/>
      <c r="J2795" s="3"/>
    </row>
    <row r="2796" spans="9:10" x14ac:dyDescent="0.2">
      <c r="I2796" s="3"/>
      <c r="J2796" s="3"/>
    </row>
    <row r="2797" spans="9:10" x14ac:dyDescent="0.2">
      <c r="I2797" s="3"/>
      <c r="J2797" s="3"/>
    </row>
    <row r="2798" spans="9:10" x14ac:dyDescent="0.2">
      <c r="I2798" s="3"/>
      <c r="J2798" s="3"/>
    </row>
    <row r="2799" spans="9:10" x14ac:dyDescent="0.2">
      <c r="I2799" s="3"/>
      <c r="J2799" s="3"/>
    </row>
    <row r="2800" spans="9:10" x14ac:dyDescent="0.2">
      <c r="I2800" s="3"/>
      <c r="J2800" s="3"/>
    </row>
    <row r="2801" spans="9:10" x14ac:dyDescent="0.2">
      <c r="I2801" s="3"/>
      <c r="J2801" s="3"/>
    </row>
    <row r="2802" spans="9:10" x14ac:dyDescent="0.2">
      <c r="I2802" s="3"/>
      <c r="J2802" s="3"/>
    </row>
    <row r="2803" spans="9:10" x14ac:dyDescent="0.2">
      <c r="I2803" s="3"/>
      <c r="J2803" s="3"/>
    </row>
    <row r="2804" spans="9:10" x14ac:dyDescent="0.2">
      <c r="I2804" s="3"/>
      <c r="J2804" s="3"/>
    </row>
    <row r="2805" spans="9:10" x14ac:dyDescent="0.2">
      <c r="I2805" s="3"/>
      <c r="J2805" s="3"/>
    </row>
    <row r="2806" spans="9:10" x14ac:dyDescent="0.2">
      <c r="I2806" s="3"/>
      <c r="J2806" s="3"/>
    </row>
    <row r="2807" spans="9:10" x14ac:dyDescent="0.2">
      <c r="I2807" s="3"/>
      <c r="J2807" s="3"/>
    </row>
    <row r="2808" spans="9:10" x14ac:dyDescent="0.2">
      <c r="I2808" s="3"/>
      <c r="J2808" s="3"/>
    </row>
    <row r="2809" spans="9:10" x14ac:dyDescent="0.2">
      <c r="I2809" s="3"/>
      <c r="J2809" s="3"/>
    </row>
    <row r="2810" spans="9:10" x14ac:dyDescent="0.2">
      <c r="I2810" s="3"/>
      <c r="J2810" s="3"/>
    </row>
    <row r="2811" spans="9:10" x14ac:dyDescent="0.2">
      <c r="I2811" s="3"/>
      <c r="J2811" s="3"/>
    </row>
    <row r="2812" spans="9:10" x14ac:dyDescent="0.2">
      <c r="I2812" s="3"/>
      <c r="J2812" s="3"/>
    </row>
    <row r="2813" spans="9:10" x14ac:dyDescent="0.2">
      <c r="I2813" s="3"/>
      <c r="J2813" s="3"/>
    </row>
    <row r="2814" spans="9:10" x14ac:dyDescent="0.2">
      <c r="I2814" s="3"/>
      <c r="J2814" s="3"/>
    </row>
    <row r="2815" spans="9:10" x14ac:dyDescent="0.2">
      <c r="I2815" s="3"/>
      <c r="J2815" s="3"/>
    </row>
    <row r="2816" spans="9:10" x14ac:dyDescent="0.2">
      <c r="I2816" s="3"/>
      <c r="J2816" s="3"/>
    </row>
    <row r="2817" spans="9:10" x14ac:dyDescent="0.2">
      <c r="I2817" s="3"/>
      <c r="J2817" s="3"/>
    </row>
    <row r="2818" spans="9:10" x14ac:dyDescent="0.2">
      <c r="I2818" s="3"/>
      <c r="J2818" s="3"/>
    </row>
    <row r="2819" spans="9:10" x14ac:dyDescent="0.2">
      <c r="I2819" s="3"/>
      <c r="J2819" s="3"/>
    </row>
    <row r="2820" spans="9:10" x14ac:dyDescent="0.2">
      <c r="I2820" s="3"/>
      <c r="J2820" s="3"/>
    </row>
    <row r="2821" spans="9:10" x14ac:dyDescent="0.2">
      <c r="I2821" s="3"/>
      <c r="J2821" s="3"/>
    </row>
    <row r="2822" spans="9:10" x14ac:dyDescent="0.2">
      <c r="I2822" s="3"/>
      <c r="J2822" s="3"/>
    </row>
    <row r="2823" spans="9:10" x14ac:dyDescent="0.2">
      <c r="I2823" s="3"/>
      <c r="J2823" s="3"/>
    </row>
    <row r="2824" spans="9:10" x14ac:dyDescent="0.2">
      <c r="I2824" s="3"/>
      <c r="J2824" s="3"/>
    </row>
    <row r="2825" spans="9:10" x14ac:dyDescent="0.2">
      <c r="I2825" s="3"/>
      <c r="J2825" s="3"/>
    </row>
    <row r="2826" spans="9:10" x14ac:dyDescent="0.2">
      <c r="I2826" s="3"/>
      <c r="J2826" s="3"/>
    </row>
    <row r="2827" spans="9:10" x14ac:dyDescent="0.2">
      <c r="I2827" s="3"/>
      <c r="J2827" s="3"/>
    </row>
    <row r="2828" spans="9:10" x14ac:dyDescent="0.2">
      <c r="I2828" s="3"/>
      <c r="J2828" s="3"/>
    </row>
    <row r="2829" spans="9:10" x14ac:dyDescent="0.2">
      <c r="I2829" s="3"/>
      <c r="J2829" s="3"/>
    </row>
    <row r="2830" spans="9:10" x14ac:dyDescent="0.2">
      <c r="I2830" s="3"/>
      <c r="J2830" s="3"/>
    </row>
    <row r="2831" spans="9:10" x14ac:dyDescent="0.2">
      <c r="I2831" s="3"/>
      <c r="J2831" s="3"/>
    </row>
    <row r="2832" spans="9:10" x14ac:dyDescent="0.2">
      <c r="I2832" s="3"/>
      <c r="J2832" s="3"/>
    </row>
    <row r="2833" spans="9:10" x14ac:dyDescent="0.2">
      <c r="I2833" s="3"/>
      <c r="J2833" s="3"/>
    </row>
    <row r="2834" spans="9:10" x14ac:dyDescent="0.2">
      <c r="I2834" s="3"/>
      <c r="J2834" s="3"/>
    </row>
    <row r="2835" spans="9:10" x14ac:dyDescent="0.2">
      <c r="I2835" s="3"/>
      <c r="J2835" s="3"/>
    </row>
    <row r="2836" spans="9:10" x14ac:dyDescent="0.2">
      <c r="I2836" s="3"/>
      <c r="J2836" s="3"/>
    </row>
    <row r="2837" spans="9:10" x14ac:dyDescent="0.2">
      <c r="I2837" s="3"/>
      <c r="J2837" s="3"/>
    </row>
    <row r="2838" spans="9:10" x14ac:dyDescent="0.2">
      <c r="I2838" s="3"/>
      <c r="J2838" s="3"/>
    </row>
    <row r="2839" spans="9:10" x14ac:dyDescent="0.2">
      <c r="I2839" s="3"/>
      <c r="J2839" s="3"/>
    </row>
    <row r="2840" spans="9:10" x14ac:dyDescent="0.2">
      <c r="I2840" s="3"/>
      <c r="J2840" s="3"/>
    </row>
    <row r="2841" spans="9:10" x14ac:dyDescent="0.2">
      <c r="I2841" s="3"/>
      <c r="J2841" s="3"/>
    </row>
    <row r="2842" spans="9:10" x14ac:dyDescent="0.2">
      <c r="I2842" s="3"/>
      <c r="J2842" s="3"/>
    </row>
    <row r="2843" spans="9:10" x14ac:dyDescent="0.2">
      <c r="I2843" s="3"/>
      <c r="J2843" s="3"/>
    </row>
    <row r="2844" spans="9:10" x14ac:dyDescent="0.2">
      <c r="I2844" s="3"/>
      <c r="J2844" s="3"/>
    </row>
    <row r="2845" spans="9:10" x14ac:dyDescent="0.2">
      <c r="I2845" s="3"/>
      <c r="J2845" s="3"/>
    </row>
    <row r="2846" spans="9:10" x14ac:dyDescent="0.2">
      <c r="I2846" s="3"/>
      <c r="J2846" s="3"/>
    </row>
    <row r="2847" spans="9:10" x14ac:dyDescent="0.2">
      <c r="I2847" s="3"/>
      <c r="J2847" s="3"/>
    </row>
    <row r="2848" spans="9:10" x14ac:dyDescent="0.2">
      <c r="I2848" s="3"/>
      <c r="J2848" s="3"/>
    </row>
    <row r="2849" spans="9:10" x14ac:dyDescent="0.2">
      <c r="I2849" s="3"/>
      <c r="J2849" s="3"/>
    </row>
    <row r="2850" spans="9:10" x14ac:dyDescent="0.2">
      <c r="I2850" s="3"/>
      <c r="J2850" s="3"/>
    </row>
    <row r="2851" spans="9:10" x14ac:dyDescent="0.2">
      <c r="I2851" s="3"/>
      <c r="J2851" s="3"/>
    </row>
    <row r="2852" spans="9:10" x14ac:dyDescent="0.2">
      <c r="I2852" s="3"/>
      <c r="J2852" s="3"/>
    </row>
    <row r="2853" spans="9:10" x14ac:dyDescent="0.2">
      <c r="I2853" s="3"/>
      <c r="J2853" s="3"/>
    </row>
    <row r="2854" spans="9:10" x14ac:dyDescent="0.2">
      <c r="I2854" s="3"/>
      <c r="J2854" s="3"/>
    </row>
    <row r="2855" spans="9:10" x14ac:dyDescent="0.2">
      <c r="I2855" s="3"/>
      <c r="J2855" s="3"/>
    </row>
    <row r="2856" spans="9:10" x14ac:dyDescent="0.2">
      <c r="I2856" s="3"/>
      <c r="J2856" s="3"/>
    </row>
    <row r="2857" spans="9:10" x14ac:dyDescent="0.2">
      <c r="I2857" s="3"/>
      <c r="J2857" s="3"/>
    </row>
    <row r="2858" spans="9:10" x14ac:dyDescent="0.2">
      <c r="I2858" s="3"/>
      <c r="J2858" s="3"/>
    </row>
    <row r="2859" spans="9:10" x14ac:dyDescent="0.2">
      <c r="I2859" s="3"/>
      <c r="J2859" s="3"/>
    </row>
    <row r="2860" spans="9:10" x14ac:dyDescent="0.2">
      <c r="I2860" s="3"/>
      <c r="J2860" s="3"/>
    </row>
    <row r="2861" spans="9:10" x14ac:dyDescent="0.2">
      <c r="I2861" s="3"/>
      <c r="J2861" s="3"/>
    </row>
    <row r="2862" spans="9:10" x14ac:dyDescent="0.2">
      <c r="I2862" s="3"/>
      <c r="J2862" s="3"/>
    </row>
    <row r="2863" spans="9:10" x14ac:dyDescent="0.2">
      <c r="I2863" s="3"/>
      <c r="J2863" s="3"/>
    </row>
    <row r="2864" spans="9:10" x14ac:dyDescent="0.2">
      <c r="I2864" s="3"/>
      <c r="J2864" s="3"/>
    </row>
    <row r="2865" spans="9:10" x14ac:dyDescent="0.2">
      <c r="I2865" s="3"/>
      <c r="J2865" s="3"/>
    </row>
    <row r="2866" spans="9:10" x14ac:dyDescent="0.2">
      <c r="I2866" s="3"/>
      <c r="J2866" s="3"/>
    </row>
    <row r="2867" spans="9:10" x14ac:dyDescent="0.2">
      <c r="I2867" s="3"/>
      <c r="J2867" s="3"/>
    </row>
    <row r="2868" spans="9:10" x14ac:dyDescent="0.2">
      <c r="I2868" s="3"/>
      <c r="J2868" s="3"/>
    </row>
    <row r="2869" spans="9:10" x14ac:dyDescent="0.2">
      <c r="I2869" s="3"/>
      <c r="J2869" s="3"/>
    </row>
    <row r="2870" spans="9:10" x14ac:dyDescent="0.2">
      <c r="I2870" s="3"/>
      <c r="J2870" s="3"/>
    </row>
    <row r="2871" spans="9:10" x14ac:dyDescent="0.2">
      <c r="I2871" s="3"/>
      <c r="J2871" s="3"/>
    </row>
    <row r="2872" spans="9:10" x14ac:dyDescent="0.2">
      <c r="I2872" s="3"/>
      <c r="J2872" s="3"/>
    </row>
    <row r="2873" spans="9:10" x14ac:dyDescent="0.2">
      <c r="I2873" s="3"/>
      <c r="J2873" s="3"/>
    </row>
    <row r="2874" spans="9:10" x14ac:dyDescent="0.2">
      <c r="I2874" s="3"/>
      <c r="J2874" s="3"/>
    </row>
    <row r="2875" spans="9:10" x14ac:dyDescent="0.2">
      <c r="I2875" s="3"/>
      <c r="J2875" s="3"/>
    </row>
    <row r="2876" spans="9:10" x14ac:dyDescent="0.2">
      <c r="I2876" s="3"/>
      <c r="J2876" s="3"/>
    </row>
    <row r="2877" spans="9:10" x14ac:dyDescent="0.2">
      <c r="I2877" s="3"/>
      <c r="J2877" s="3"/>
    </row>
    <row r="2878" spans="9:10" x14ac:dyDescent="0.2">
      <c r="I2878" s="3"/>
      <c r="J2878" s="3"/>
    </row>
    <row r="2879" spans="9:10" x14ac:dyDescent="0.2">
      <c r="I2879" s="3"/>
      <c r="J2879" s="3"/>
    </row>
    <row r="2880" spans="9:10" x14ac:dyDescent="0.2">
      <c r="I2880" s="3"/>
      <c r="J2880" s="3"/>
    </row>
    <row r="2881" spans="9:10" x14ac:dyDescent="0.2">
      <c r="I2881" s="3"/>
      <c r="J2881" s="3"/>
    </row>
    <row r="2882" spans="9:10" x14ac:dyDescent="0.2">
      <c r="I2882" s="3"/>
      <c r="J2882" s="3"/>
    </row>
    <row r="2883" spans="9:10" x14ac:dyDescent="0.2">
      <c r="I2883" s="3"/>
      <c r="J2883" s="3"/>
    </row>
    <row r="2884" spans="9:10" x14ac:dyDescent="0.2">
      <c r="I2884" s="3"/>
      <c r="J2884" s="3"/>
    </row>
    <row r="2885" spans="9:10" x14ac:dyDescent="0.2">
      <c r="I2885" s="3"/>
      <c r="J2885" s="3"/>
    </row>
    <row r="2886" spans="9:10" x14ac:dyDescent="0.2">
      <c r="I2886" s="3"/>
      <c r="J2886" s="3"/>
    </row>
    <row r="2887" spans="9:10" x14ac:dyDescent="0.2">
      <c r="I2887" s="3"/>
      <c r="J2887" s="3"/>
    </row>
    <row r="2888" spans="9:10" x14ac:dyDescent="0.2">
      <c r="I2888" s="3"/>
      <c r="J2888" s="3"/>
    </row>
    <row r="2889" spans="9:10" x14ac:dyDescent="0.2">
      <c r="I2889" s="3"/>
      <c r="J2889" s="3"/>
    </row>
    <row r="2890" spans="9:10" x14ac:dyDescent="0.2">
      <c r="I2890" s="3"/>
      <c r="J2890" s="3"/>
    </row>
    <row r="2891" spans="9:10" x14ac:dyDescent="0.2">
      <c r="I2891" s="3"/>
      <c r="J2891" s="3"/>
    </row>
    <row r="2892" spans="9:10" x14ac:dyDescent="0.2">
      <c r="I2892" s="3"/>
      <c r="J2892" s="3"/>
    </row>
    <row r="2893" spans="9:10" x14ac:dyDescent="0.2">
      <c r="I2893" s="3"/>
      <c r="J2893" s="3"/>
    </row>
    <row r="2894" spans="9:10" x14ac:dyDescent="0.2">
      <c r="I2894" s="3"/>
      <c r="J2894" s="3"/>
    </row>
    <row r="2895" spans="9:10" x14ac:dyDescent="0.2">
      <c r="I2895" s="3"/>
      <c r="J2895" s="3"/>
    </row>
    <row r="2896" spans="9:10" x14ac:dyDescent="0.2">
      <c r="I2896" s="3"/>
      <c r="J2896" s="3"/>
    </row>
    <row r="2897" spans="9:10" x14ac:dyDescent="0.2">
      <c r="I2897" s="3"/>
      <c r="J2897" s="3"/>
    </row>
    <row r="2898" spans="9:10" x14ac:dyDescent="0.2">
      <c r="I2898" s="3"/>
      <c r="J2898" s="3"/>
    </row>
    <row r="2899" spans="9:10" x14ac:dyDescent="0.2">
      <c r="I2899" s="3"/>
      <c r="J2899" s="3"/>
    </row>
    <row r="2900" spans="9:10" x14ac:dyDescent="0.2">
      <c r="I2900" s="3"/>
      <c r="J2900" s="3"/>
    </row>
    <row r="2901" spans="9:10" x14ac:dyDescent="0.2">
      <c r="I2901" s="3"/>
      <c r="J2901" s="3"/>
    </row>
    <row r="2902" spans="9:10" x14ac:dyDescent="0.2">
      <c r="I2902" s="3"/>
      <c r="J2902" s="3"/>
    </row>
    <row r="2903" spans="9:10" x14ac:dyDescent="0.2">
      <c r="I2903" s="3"/>
      <c r="J2903" s="3"/>
    </row>
    <row r="2904" spans="9:10" x14ac:dyDescent="0.2">
      <c r="I2904" s="3"/>
      <c r="J2904" s="3"/>
    </row>
    <row r="2905" spans="9:10" x14ac:dyDescent="0.2">
      <c r="I2905" s="3"/>
      <c r="J2905" s="3"/>
    </row>
    <row r="2906" spans="9:10" x14ac:dyDescent="0.2">
      <c r="I2906" s="3"/>
      <c r="J2906" s="3"/>
    </row>
    <row r="2907" spans="9:10" x14ac:dyDescent="0.2">
      <c r="I2907" s="3"/>
      <c r="J2907" s="3"/>
    </row>
    <row r="2908" spans="9:10" x14ac:dyDescent="0.2">
      <c r="I2908" s="3"/>
      <c r="J2908" s="3"/>
    </row>
    <row r="2909" spans="9:10" x14ac:dyDescent="0.2">
      <c r="I2909" s="3"/>
      <c r="J2909" s="3"/>
    </row>
    <row r="2910" spans="9:10" x14ac:dyDescent="0.2">
      <c r="I2910" s="3"/>
      <c r="J2910" s="3"/>
    </row>
    <row r="2911" spans="9:10" x14ac:dyDescent="0.2">
      <c r="I2911" s="3"/>
      <c r="J2911" s="3"/>
    </row>
    <row r="2912" spans="9:10" x14ac:dyDescent="0.2">
      <c r="I2912" s="3"/>
      <c r="J2912" s="3"/>
    </row>
    <row r="2913" spans="9:10" x14ac:dyDescent="0.2">
      <c r="I2913" s="3"/>
      <c r="J2913" s="3"/>
    </row>
    <row r="2914" spans="9:10" x14ac:dyDescent="0.2">
      <c r="I2914" s="3"/>
      <c r="J2914" s="3"/>
    </row>
    <row r="2915" spans="9:10" x14ac:dyDescent="0.2">
      <c r="I2915" s="3"/>
      <c r="J2915" s="3"/>
    </row>
    <row r="2916" spans="9:10" x14ac:dyDescent="0.2">
      <c r="I2916" s="3"/>
      <c r="J2916" s="3"/>
    </row>
    <row r="2917" spans="9:10" x14ac:dyDescent="0.2">
      <c r="I2917" s="3"/>
      <c r="J2917" s="3"/>
    </row>
    <row r="2918" spans="9:10" x14ac:dyDescent="0.2">
      <c r="I2918" s="3"/>
      <c r="J2918" s="3"/>
    </row>
    <row r="2919" spans="9:10" x14ac:dyDescent="0.2">
      <c r="I2919" s="3"/>
      <c r="J2919" s="3"/>
    </row>
    <row r="2920" spans="9:10" x14ac:dyDescent="0.2">
      <c r="I2920" s="3"/>
      <c r="J2920" s="3"/>
    </row>
    <row r="2921" spans="9:10" x14ac:dyDescent="0.2">
      <c r="I2921" s="3"/>
      <c r="J2921" s="3"/>
    </row>
    <row r="2922" spans="9:10" x14ac:dyDescent="0.2">
      <c r="I2922" s="3"/>
      <c r="J2922" s="3"/>
    </row>
    <row r="2923" spans="9:10" x14ac:dyDescent="0.2">
      <c r="I2923" s="3"/>
      <c r="J2923" s="3"/>
    </row>
    <row r="2924" spans="9:10" x14ac:dyDescent="0.2">
      <c r="I2924" s="3"/>
      <c r="J2924" s="3"/>
    </row>
    <row r="2925" spans="9:10" x14ac:dyDescent="0.2">
      <c r="I2925" s="3"/>
      <c r="J2925" s="3"/>
    </row>
    <row r="2926" spans="9:10" x14ac:dyDescent="0.2">
      <c r="I2926" s="3"/>
      <c r="J2926" s="3"/>
    </row>
    <row r="2927" spans="9:10" x14ac:dyDescent="0.2">
      <c r="I2927" s="3"/>
      <c r="J2927" s="3"/>
    </row>
    <row r="2928" spans="9:10" x14ac:dyDescent="0.2">
      <c r="I2928" s="3"/>
      <c r="J2928" s="3"/>
    </row>
    <row r="2929" spans="9:10" x14ac:dyDescent="0.2">
      <c r="I2929" s="3"/>
      <c r="J2929" s="3"/>
    </row>
    <row r="2930" spans="9:10" x14ac:dyDescent="0.2">
      <c r="I2930" s="3"/>
      <c r="J2930" s="3"/>
    </row>
    <row r="2931" spans="9:10" x14ac:dyDescent="0.2">
      <c r="I2931" s="3"/>
      <c r="J2931" s="3"/>
    </row>
    <row r="2932" spans="9:10" x14ac:dyDescent="0.2">
      <c r="I2932" s="3"/>
      <c r="J2932" s="3"/>
    </row>
    <row r="2933" spans="9:10" x14ac:dyDescent="0.2">
      <c r="I2933" s="3"/>
      <c r="J2933" s="3"/>
    </row>
    <row r="2934" spans="9:10" x14ac:dyDescent="0.2">
      <c r="I2934" s="3"/>
      <c r="J2934" s="3"/>
    </row>
    <row r="2935" spans="9:10" x14ac:dyDescent="0.2">
      <c r="I2935" s="3"/>
      <c r="J2935" s="3"/>
    </row>
    <row r="2936" spans="9:10" x14ac:dyDescent="0.2">
      <c r="I2936" s="3"/>
      <c r="J2936" s="3"/>
    </row>
    <row r="2937" spans="9:10" x14ac:dyDescent="0.2">
      <c r="I2937" s="3"/>
      <c r="J2937" s="3"/>
    </row>
    <row r="2938" spans="9:10" x14ac:dyDescent="0.2">
      <c r="I2938" s="3"/>
      <c r="J2938" s="3"/>
    </row>
    <row r="2939" spans="9:10" x14ac:dyDescent="0.2">
      <c r="I2939" s="3"/>
      <c r="J2939" s="3"/>
    </row>
    <row r="2940" spans="9:10" x14ac:dyDescent="0.2">
      <c r="I2940" s="3"/>
      <c r="J2940" s="3"/>
    </row>
    <row r="2941" spans="9:10" x14ac:dyDescent="0.2">
      <c r="I2941" s="3"/>
      <c r="J2941" s="3"/>
    </row>
    <row r="2942" spans="9:10" x14ac:dyDescent="0.2">
      <c r="I2942" s="3"/>
      <c r="J2942" s="3"/>
    </row>
    <row r="2943" spans="9:10" x14ac:dyDescent="0.2">
      <c r="I2943" s="3"/>
      <c r="J2943" s="3"/>
    </row>
    <row r="2944" spans="9:10" x14ac:dyDescent="0.2">
      <c r="I2944" s="3"/>
      <c r="J2944" s="3"/>
    </row>
    <row r="2945" spans="9:10" x14ac:dyDescent="0.2">
      <c r="I2945" s="3"/>
      <c r="J2945" s="3"/>
    </row>
    <row r="2946" spans="9:10" x14ac:dyDescent="0.2">
      <c r="I2946" s="3"/>
      <c r="J2946" s="3"/>
    </row>
    <row r="2947" spans="9:10" x14ac:dyDescent="0.2">
      <c r="I2947" s="3"/>
      <c r="J2947" s="3"/>
    </row>
    <row r="2948" spans="9:10" x14ac:dyDescent="0.2">
      <c r="I2948" s="3"/>
      <c r="J2948" s="3"/>
    </row>
    <row r="2949" spans="9:10" x14ac:dyDescent="0.2">
      <c r="I2949" s="3"/>
      <c r="J2949" s="3"/>
    </row>
    <row r="2950" spans="9:10" x14ac:dyDescent="0.2">
      <c r="I2950" s="3"/>
      <c r="J2950" s="3"/>
    </row>
    <row r="2951" spans="9:10" x14ac:dyDescent="0.2">
      <c r="I2951" s="3"/>
      <c r="J2951" s="3"/>
    </row>
    <row r="2952" spans="9:10" x14ac:dyDescent="0.2">
      <c r="I2952" s="3"/>
      <c r="J2952" s="3"/>
    </row>
    <row r="2953" spans="9:10" x14ac:dyDescent="0.2">
      <c r="I2953" s="3"/>
      <c r="J2953" s="3"/>
    </row>
    <row r="2954" spans="9:10" x14ac:dyDescent="0.2">
      <c r="I2954" s="3"/>
      <c r="J2954" s="3"/>
    </row>
    <row r="2955" spans="9:10" x14ac:dyDescent="0.2">
      <c r="I2955" s="3"/>
      <c r="J2955" s="3"/>
    </row>
    <row r="2956" spans="9:10" x14ac:dyDescent="0.2">
      <c r="I2956" s="3"/>
      <c r="J2956" s="3"/>
    </row>
    <row r="2957" spans="9:10" x14ac:dyDescent="0.2">
      <c r="I2957" s="3"/>
      <c r="J2957" s="3"/>
    </row>
    <row r="2958" spans="9:10" x14ac:dyDescent="0.2">
      <c r="I2958" s="3"/>
      <c r="J2958" s="3"/>
    </row>
    <row r="2959" spans="9:10" x14ac:dyDescent="0.2">
      <c r="I2959" s="3"/>
      <c r="J2959" s="3"/>
    </row>
    <row r="2960" spans="9:10" x14ac:dyDescent="0.2">
      <c r="I2960" s="3"/>
      <c r="J2960" s="3"/>
    </row>
    <row r="2961" spans="9:10" x14ac:dyDescent="0.2">
      <c r="I2961" s="3"/>
      <c r="J2961" s="3"/>
    </row>
    <row r="2962" spans="9:10" x14ac:dyDescent="0.2">
      <c r="I2962" s="3"/>
      <c r="J2962" s="3"/>
    </row>
    <row r="2963" spans="9:10" x14ac:dyDescent="0.2">
      <c r="I2963" s="3"/>
      <c r="J2963" s="3"/>
    </row>
    <row r="2964" spans="9:10" x14ac:dyDescent="0.2">
      <c r="I2964" s="3"/>
      <c r="J2964" s="3"/>
    </row>
    <row r="2965" spans="9:10" x14ac:dyDescent="0.2">
      <c r="I2965" s="3"/>
      <c r="J2965" s="3"/>
    </row>
    <row r="2966" spans="9:10" x14ac:dyDescent="0.2">
      <c r="I2966" s="3"/>
      <c r="J2966" s="3"/>
    </row>
    <row r="2967" spans="9:10" x14ac:dyDescent="0.2">
      <c r="I2967" s="3"/>
      <c r="J2967" s="3"/>
    </row>
    <row r="2968" spans="9:10" x14ac:dyDescent="0.2">
      <c r="I2968" s="3"/>
      <c r="J2968" s="3"/>
    </row>
    <row r="2969" spans="9:10" x14ac:dyDescent="0.2">
      <c r="I2969" s="3"/>
      <c r="J2969" s="3"/>
    </row>
    <row r="2970" spans="9:10" x14ac:dyDescent="0.2">
      <c r="I2970" s="3"/>
      <c r="J2970" s="3"/>
    </row>
    <row r="2971" spans="9:10" x14ac:dyDescent="0.2">
      <c r="I2971" s="3"/>
      <c r="J2971" s="3"/>
    </row>
    <row r="2972" spans="9:10" x14ac:dyDescent="0.2">
      <c r="I2972" s="3"/>
      <c r="J2972" s="3"/>
    </row>
    <row r="2973" spans="9:10" x14ac:dyDescent="0.2">
      <c r="I2973" s="3"/>
      <c r="J2973" s="3"/>
    </row>
    <row r="2974" spans="9:10" x14ac:dyDescent="0.2">
      <c r="I2974" s="3"/>
      <c r="J2974" s="3"/>
    </row>
    <row r="2975" spans="9:10" x14ac:dyDescent="0.2">
      <c r="I2975" s="3"/>
      <c r="J2975" s="3"/>
    </row>
    <row r="2976" spans="9:10" x14ac:dyDescent="0.2">
      <c r="I2976" s="3"/>
      <c r="J2976" s="3"/>
    </row>
    <row r="2977" spans="9:10" x14ac:dyDescent="0.2">
      <c r="I2977" s="3"/>
      <c r="J2977" s="3"/>
    </row>
    <row r="2978" spans="9:10" x14ac:dyDescent="0.2">
      <c r="I2978" s="3"/>
      <c r="J2978" s="3"/>
    </row>
    <row r="2979" spans="9:10" x14ac:dyDescent="0.2">
      <c r="I2979" s="3"/>
      <c r="J2979" s="3"/>
    </row>
    <row r="2980" spans="9:10" x14ac:dyDescent="0.2">
      <c r="I2980" s="3"/>
      <c r="J2980" s="3"/>
    </row>
    <row r="2981" spans="9:10" x14ac:dyDescent="0.2">
      <c r="I2981" s="3"/>
      <c r="J2981" s="3"/>
    </row>
    <row r="2982" spans="9:10" x14ac:dyDescent="0.2">
      <c r="I2982" s="3"/>
      <c r="J2982" s="3"/>
    </row>
    <row r="2983" spans="9:10" x14ac:dyDescent="0.2">
      <c r="I2983" s="3"/>
      <c r="J2983" s="3"/>
    </row>
    <row r="2984" spans="9:10" x14ac:dyDescent="0.2">
      <c r="I2984" s="3"/>
      <c r="J2984" s="3"/>
    </row>
    <row r="2985" spans="9:10" x14ac:dyDescent="0.2">
      <c r="I2985" s="3"/>
      <c r="J2985" s="3"/>
    </row>
    <row r="2986" spans="9:10" x14ac:dyDescent="0.2">
      <c r="I2986" s="3"/>
      <c r="J2986" s="3"/>
    </row>
    <row r="2987" spans="9:10" x14ac:dyDescent="0.2">
      <c r="I2987" s="3"/>
      <c r="J2987" s="3"/>
    </row>
    <row r="2988" spans="9:10" x14ac:dyDescent="0.2">
      <c r="I2988" s="3"/>
      <c r="J2988" s="3"/>
    </row>
    <row r="2989" spans="9:10" x14ac:dyDescent="0.2">
      <c r="I2989" s="3"/>
      <c r="J2989" s="3"/>
    </row>
    <row r="2990" spans="9:10" x14ac:dyDescent="0.2">
      <c r="I2990" s="3"/>
      <c r="J2990" s="3"/>
    </row>
    <row r="2991" spans="9:10" x14ac:dyDescent="0.2">
      <c r="I2991" s="3"/>
      <c r="J2991" s="3"/>
    </row>
    <row r="2992" spans="9:10" x14ac:dyDescent="0.2">
      <c r="I2992" s="3"/>
      <c r="J2992" s="3"/>
    </row>
    <row r="2993" spans="9:10" x14ac:dyDescent="0.2">
      <c r="I2993" s="3"/>
      <c r="J2993" s="3"/>
    </row>
    <row r="2994" spans="9:10" x14ac:dyDescent="0.2">
      <c r="I2994" s="3"/>
      <c r="J2994" s="3"/>
    </row>
    <row r="2995" spans="9:10" x14ac:dyDescent="0.2">
      <c r="I2995" s="3"/>
      <c r="J2995" s="3"/>
    </row>
    <row r="2996" spans="9:10" x14ac:dyDescent="0.2">
      <c r="I2996" s="3"/>
      <c r="J2996" s="3"/>
    </row>
    <row r="2997" spans="9:10" x14ac:dyDescent="0.2">
      <c r="I2997" s="3"/>
      <c r="J2997" s="3"/>
    </row>
    <row r="2998" spans="9:10" x14ac:dyDescent="0.2">
      <c r="I2998" s="3"/>
      <c r="J2998" s="3"/>
    </row>
    <row r="2999" spans="9:10" x14ac:dyDescent="0.2">
      <c r="I2999" s="3"/>
      <c r="J2999" s="3"/>
    </row>
    <row r="3000" spans="9:10" x14ac:dyDescent="0.2">
      <c r="I3000" s="3"/>
      <c r="J3000" s="3"/>
    </row>
    <row r="3001" spans="9:10" x14ac:dyDescent="0.2">
      <c r="I3001" s="3"/>
      <c r="J3001" s="3"/>
    </row>
    <row r="3002" spans="9:10" x14ac:dyDescent="0.2">
      <c r="I3002" s="3"/>
      <c r="J3002" s="3"/>
    </row>
    <row r="3003" spans="9:10" x14ac:dyDescent="0.2">
      <c r="I3003" s="3"/>
      <c r="J3003" s="3"/>
    </row>
    <row r="3004" spans="9:10" x14ac:dyDescent="0.2">
      <c r="I3004" s="3"/>
      <c r="J3004" s="3"/>
    </row>
    <row r="3005" spans="9:10" x14ac:dyDescent="0.2">
      <c r="I3005" s="3"/>
      <c r="J3005" s="3"/>
    </row>
    <row r="3006" spans="9:10" x14ac:dyDescent="0.2">
      <c r="I3006" s="3"/>
      <c r="J3006" s="3"/>
    </row>
    <row r="3007" spans="9:10" x14ac:dyDescent="0.2">
      <c r="I3007" s="3"/>
      <c r="J3007" s="3"/>
    </row>
    <row r="3008" spans="9:10" x14ac:dyDescent="0.2">
      <c r="I3008" s="3"/>
      <c r="J3008" s="3"/>
    </row>
    <row r="3009" spans="9:10" x14ac:dyDescent="0.2">
      <c r="I3009" s="3"/>
      <c r="J3009" s="3"/>
    </row>
    <row r="3010" spans="9:10" x14ac:dyDescent="0.2">
      <c r="I3010" s="3"/>
      <c r="J3010" s="3"/>
    </row>
    <row r="3011" spans="9:10" x14ac:dyDescent="0.2">
      <c r="I3011" s="3"/>
      <c r="J3011" s="3"/>
    </row>
    <row r="3012" spans="9:10" x14ac:dyDescent="0.2">
      <c r="I3012" s="3"/>
      <c r="J3012" s="3"/>
    </row>
    <row r="3013" spans="9:10" x14ac:dyDescent="0.2">
      <c r="I3013" s="3"/>
      <c r="J3013" s="3"/>
    </row>
    <row r="3014" spans="9:10" x14ac:dyDescent="0.2">
      <c r="I3014" s="3"/>
      <c r="J3014" s="3"/>
    </row>
    <row r="3015" spans="9:10" x14ac:dyDescent="0.2">
      <c r="I3015" s="3"/>
      <c r="J3015" s="3"/>
    </row>
    <row r="3016" spans="9:10" x14ac:dyDescent="0.2">
      <c r="I3016" s="3"/>
      <c r="J3016" s="3"/>
    </row>
    <row r="3017" spans="9:10" x14ac:dyDescent="0.2">
      <c r="I3017" s="3"/>
      <c r="J3017" s="3"/>
    </row>
    <row r="3018" spans="9:10" x14ac:dyDescent="0.2">
      <c r="I3018" s="3"/>
      <c r="J3018" s="3"/>
    </row>
    <row r="3019" spans="9:10" x14ac:dyDescent="0.2">
      <c r="I3019" s="3"/>
      <c r="J3019" s="3"/>
    </row>
    <row r="3020" spans="9:10" x14ac:dyDescent="0.2">
      <c r="I3020" s="3"/>
      <c r="J3020" s="3"/>
    </row>
    <row r="3021" spans="9:10" x14ac:dyDescent="0.2">
      <c r="I3021" s="3"/>
      <c r="J3021" s="3"/>
    </row>
    <row r="3022" spans="9:10" x14ac:dyDescent="0.2">
      <c r="I3022" s="3"/>
      <c r="J3022" s="3"/>
    </row>
    <row r="3023" spans="9:10" x14ac:dyDescent="0.2">
      <c r="I3023" s="3"/>
      <c r="J3023" s="3"/>
    </row>
    <row r="3024" spans="9:10" x14ac:dyDescent="0.2">
      <c r="I3024" s="3"/>
      <c r="J3024" s="3"/>
    </row>
    <row r="3025" spans="9:10" x14ac:dyDescent="0.2">
      <c r="I3025" s="3"/>
      <c r="J3025" s="3"/>
    </row>
    <row r="3026" spans="9:10" x14ac:dyDescent="0.2">
      <c r="I3026" s="3"/>
      <c r="J3026" s="3"/>
    </row>
    <row r="3027" spans="9:10" x14ac:dyDescent="0.2">
      <c r="I3027" s="3"/>
      <c r="J3027" s="3"/>
    </row>
    <row r="3028" spans="9:10" x14ac:dyDescent="0.2">
      <c r="I3028" s="3"/>
      <c r="J3028" s="3"/>
    </row>
    <row r="3029" spans="9:10" x14ac:dyDescent="0.2">
      <c r="I3029" s="3"/>
      <c r="J3029" s="3"/>
    </row>
    <row r="3030" spans="9:10" x14ac:dyDescent="0.2">
      <c r="I3030" s="3"/>
      <c r="J3030" s="3"/>
    </row>
    <row r="3031" spans="9:10" x14ac:dyDescent="0.2">
      <c r="I3031" s="3"/>
      <c r="J3031" s="3"/>
    </row>
    <row r="3032" spans="9:10" x14ac:dyDescent="0.2">
      <c r="I3032" s="3"/>
      <c r="J3032" s="3"/>
    </row>
    <row r="3033" spans="9:10" x14ac:dyDescent="0.2">
      <c r="I3033" s="3"/>
      <c r="J3033" s="3"/>
    </row>
    <row r="3034" spans="9:10" x14ac:dyDescent="0.2">
      <c r="I3034" s="3"/>
      <c r="J3034" s="3"/>
    </row>
    <row r="3035" spans="9:10" x14ac:dyDescent="0.2">
      <c r="I3035" s="3"/>
      <c r="J3035" s="3"/>
    </row>
    <row r="3036" spans="9:10" x14ac:dyDescent="0.2">
      <c r="I3036" s="3"/>
      <c r="J3036" s="3"/>
    </row>
    <row r="3037" spans="9:10" x14ac:dyDescent="0.2">
      <c r="I3037" s="3"/>
      <c r="J3037" s="3"/>
    </row>
    <row r="3038" spans="9:10" x14ac:dyDescent="0.2">
      <c r="I3038" s="3"/>
      <c r="J3038" s="3"/>
    </row>
    <row r="3039" spans="9:10" x14ac:dyDescent="0.2">
      <c r="I3039" s="3"/>
      <c r="J3039" s="3"/>
    </row>
    <row r="3040" spans="9:10" x14ac:dyDescent="0.2">
      <c r="I3040" s="3"/>
      <c r="J3040" s="3"/>
    </row>
    <row r="3041" spans="9:10" x14ac:dyDescent="0.2">
      <c r="I3041" s="3"/>
      <c r="J3041" s="3"/>
    </row>
    <row r="3042" spans="9:10" x14ac:dyDescent="0.2">
      <c r="I3042" s="3"/>
      <c r="J3042" s="3"/>
    </row>
    <row r="3043" spans="9:10" x14ac:dyDescent="0.2">
      <c r="I3043" s="3"/>
      <c r="J3043" s="3"/>
    </row>
    <row r="3044" spans="9:10" x14ac:dyDescent="0.2">
      <c r="I3044" s="3"/>
      <c r="J3044" s="3"/>
    </row>
    <row r="3045" spans="9:10" x14ac:dyDescent="0.2">
      <c r="I3045" s="3"/>
      <c r="J3045" s="3"/>
    </row>
    <row r="3046" spans="9:10" x14ac:dyDescent="0.2">
      <c r="I3046" s="3"/>
      <c r="J3046" s="3"/>
    </row>
    <row r="3047" spans="9:10" x14ac:dyDescent="0.2">
      <c r="I3047" s="3"/>
      <c r="J3047" s="3"/>
    </row>
    <row r="3048" spans="9:10" x14ac:dyDescent="0.2">
      <c r="I3048" s="3"/>
      <c r="J3048" s="3"/>
    </row>
    <row r="3049" spans="9:10" x14ac:dyDescent="0.2">
      <c r="I3049" s="3"/>
      <c r="J3049" s="3"/>
    </row>
    <row r="3050" spans="9:10" x14ac:dyDescent="0.2">
      <c r="I3050" s="3"/>
      <c r="J3050" s="3"/>
    </row>
    <row r="3051" spans="9:10" x14ac:dyDescent="0.2">
      <c r="I3051" s="3"/>
      <c r="J3051" s="3"/>
    </row>
    <row r="3052" spans="9:10" x14ac:dyDescent="0.2">
      <c r="I3052" s="3"/>
      <c r="J3052" s="3"/>
    </row>
    <row r="3053" spans="9:10" x14ac:dyDescent="0.2">
      <c r="I3053" s="3"/>
      <c r="J3053" s="3"/>
    </row>
    <row r="3054" spans="9:10" x14ac:dyDescent="0.2">
      <c r="I3054" s="3"/>
      <c r="J3054" s="3"/>
    </row>
    <row r="3055" spans="9:10" x14ac:dyDescent="0.2">
      <c r="I3055" s="3"/>
      <c r="J3055" s="3"/>
    </row>
    <row r="3056" spans="9:10" x14ac:dyDescent="0.2">
      <c r="I3056" s="3"/>
      <c r="J3056" s="3"/>
    </row>
    <row r="3057" spans="9:10" x14ac:dyDescent="0.2">
      <c r="I3057" s="3"/>
      <c r="J3057" s="3"/>
    </row>
    <row r="3058" spans="9:10" x14ac:dyDescent="0.2">
      <c r="I3058" s="3"/>
      <c r="J3058" s="3"/>
    </row>
    <row r="3059" spans="9:10" x14ac:dyDescent="0.2">
      <c r="I3059" s="3"/>
      <c r="J3059" s="3"/>
    </row>
    <row r="3060" spans="9:10" x14ac:dyDescent="0.2">
      <c r="I3060" s="3"/>
      <c r="J3060" s="3"/>
    </row>
    <row r="3061" spans="9:10" x14ac:dyDescent="0.2">
      <c r="I3061" s="3"/>
      <c r="J3061" s="3"/>
    </row>
    <row r="3062" spans="9:10" x14ac:dyDescent="0.2">
      <c r="I3062" s="3"/>
      <c r="J3062" s="3"/>
    </row>
    <row r="3063" spans="9:10" x14ac:dyDescent="0.2">
      <c r="I3063" s="3"/>
      <c r="J3063" s="3"/>
    </row>
    <row r="3064" spans="9:10" x14ac:dyDescent="0.2">
      <c r="I3064" s="3"/>
      <c r="J3064" s="3"/>
    </row>
    <row r="3065" spans="9:10" x14ac:dyDescent="0.2">
      <c r="I3065" s="3"/>
      <c r="J3065" s="3"/>
    </row>
    <row r="3066" spans="9:10" x14ac:dyDescent="0.2">
      <c r="I3066" s="3"/>
      <c r="J3066" s="3"/>
    </row>
    <row r="3067" spans="9:10" x14ac:dyDescent="0.2">
      <c r="I3067" s="3"/>
      <c r="J3067" s="3"/>
    </row>
    <row r="3068" spans="9:10" x14ac:dyDescent="0.2">
      <c r="I3068" s="3"/>
      <c r="J3068" s="3"/>
    </row>
    <row r="3069" spans="9:10" x14ac:dyDescent="0.2">
      <c r="I3069" s="3"/>
      <c r="J3069" s="3"/>
    </row>
    <row r="3070" spans="9:10" x14ac:dyDescent="0.2">
      <c r="I3070" s="3"/>
      <c r="J3070" s="3"/>
    </row>
    <row r="3071" spans="9:10" x14ac:dyDescent="0.2">
      <c r="I3071" s="3"/>
      <c r="J3071" s="3"/>
    </row>
    <row r="3072" spans="9:10" x14ac:dyDescent="0.2">
      <c r="I3072" s="3"/>
      <c r="J3072" s="3"/>
    </row>
    <row r="3073" spans="9:10" x14ac:dyDescent="0.2">
      <c r="I3073" s="3"/>
      <c r="J3073" s="3"/>
    </row>
    <row r="3074" spans="9:10" x14ac:dyDescent="0.2">
      <c r="I3074" s="3"/>
      <c r="J3074" s="3"/>
    </row>
    <row r="3075" spans="9:10" x14ac:dyDescent="0.2">
      <c r="I3075" s="3"/>
      <c r="J3075" s="3"/>
    </row>
    <row r="3076" spans="9:10" x14ac:dyDescent="0.2">
      <c r="I3076" s="3"/>
      <c r="J3076" s="3"/>
    </row>
    <row r="3077" spans="9:10" x14ac:dyDescent="0.2">
      <c r="I3077" s="3"/>
      <c r="J3077" s="3"/>
    </row>
    <row r="3078" spans="9:10" x14ac:dyDescent="0.2">
      <c r="I3078" s="3"/>
      <c r="J3078" s="3"/>
    </row>
    <row r="3079" spans="9:10" x14ac:dyDescent="0.2">
      <c r="I3079" s="3"/>
      <c r="J3079" s="3"/>
    </row>
    <row r="3080" spans="9:10" x14ac:dyDescent="0.2">
      <c r="I3080" s="3"/>
      <c r="J3080" s="3"/>
    </row>
    <row r="3081" spans="9:10" x14ac:dyDescent="0.2">
      <c r="I3081" s="3"/>
      <c r="J3081" s="3"/>
    </row>
    <row r="3082" spans="9:10" x14ac:dyDescent="0.2">
      <c r="I3082" s="3"/>
      <c r="J3082" s="3"/>
    </row>
    <row r="3083" spans="9:10" x14ac:dyDescent="0.2">
      <c r="I3083" s="3"/>
      <c r="J3083" s="3"/>
    </row>
    <row r="3084" spans="9:10" x14ac:dyDescent="0.2">
      <c r="I3084" s="3"/>
      <c r="J3084" s="3"/>
    </row>
    <row r="3085" spans="9:10" x14ac:dyDescent="0.2">
      <c r="I3085" s="3"/>
      <c r="J3085" s="3"/>
    </row>
    <row r="3086" spans="9:10" x14ac:dyDescent="0.2">
      <c r="I3086" s="3"/>
      <c r="J3086" s="3"/>
    </row>
    <row r="3087" spans="9:10" x14ac:dyDescent="0.2">
      <c r="I3087" s="3"/>
      <c r="J3087" s="3"/>
    </row>
    <row r="3088" spans="9:10" x14ac:dyDescent="0.2">
      <c r="I3088" s="3"/>
      <c r="J3088" s="3"/>
    </row>
    <row r="3089" spans="9:10" x14ac:dyDescent="0.2">
      <c r="I3089" s="3"/>
      <c r="J3089" s="3"/>
    </row>
    <row r="3090" spans="9:10" x14ac:dyDescent="0.2">
      <c r="I3090" s="3"/>
      <c r="J3090" s="3"/>
    </row>
    <row r="3091" spans="9:10" x14ac:dyDescent="0.2">
      <c r="I3091" s="3"/>
      <c r="J3091" s="3"/>
    </row>
    <row r="3092" spans="9:10" x14ac:dyDescent="0.2">
      <c r="I3092" s="3"/>
      <c r="J3092" s="3"/>
    </row>
    <row r="3093" spans="9:10" x14ac:dyDescent="0.2">
      <c r="I3093" s="3"/>
      <c r="J3093" s="3"/>
    </row>
    <row r="3094" spans="9:10" x14ac:dyDescent="0.2">
      <c r="I3094" s="3"/>
      <c r="J3094" s="3"/>
    </row>
    <row r="3095" spans="9:10" x14ac:dyDescent="0.2">
      <c r="I3095" s="3"/>
      <c r="J3095" s="3"/>
    </row>
    <row r="3096" spans="9:10" x14ac:dyDescent="0.2">
      <c r="I3096" s="3"/>
      <c r="J3096" s="3"/>
    </row>
    <row r="3097" spans="9:10" x14ac:dyDescent="0.2">
      <c r="I3097" s="3"/>
      <c r="J3097" s="3"/>
    </row>
    <row r="3098" spans="9:10" x14ac:dyDescent="0.2">
      <c r="I3098" s="3"/>
      <c r="J3098" s="3"/>
    </row>
    <row r="3099" spans="9:10" x14ac:dyDescent="0.2">
      <c r="I3099" s="3"/>
      <c r="J3099" s="3"/>
    </row>
    <row r="3100" spans="9:10" x14ac:dyDescent="0.2">
      <c r="I3100" s="3"/>
      <c r="J3100" s="3"/>
    </row>
    <row r="3101" spans="9:10" x14ac:dyDescent="0.2">
      <c r="I3101" s="3"/>
      <c r="J3101" s="3"/>
    </row>
    <row r="3102" spans="9:10" x14ac:dyDescent="0.2">
      <c r="I3102" s="3"/>
      <c r="J3102" s="3"/>
    </row>
    <row r="3103" spans="9:10" x14ac:dyDescent="0.2">
      <c r="I3103" s="3"/>
      <c r="J3103" s="3"/>
    </row>
    <row r="3104" spans="9:10" x14ac:dyDescent="0.2">
      <c r="I3104" s="3"/>
      <c r="J3104" s="3"/>
    </row>
    <row r="3105" spans="9:10" x14ac:dyDescent="0.2">
      <c r="I3105" s="3"/>
      <c r="J3105" s="3"/>
    </row>
    <row r="3106" spans="9:10" x14ac:dyDescent="0.2">
      <c r="I3106" s="3"/>
      <c r="J3106" s="3"/>
    </row>
    <row r="3107" spans="9:10" x14ac:dyDescent="0.2">
      <c r="I3107" s="3"/>
      <c r="J3107" s="3"/>
    </row>
    <row r="3108" spans="9:10" x14ac:dyDescent="0.2">
      <c r="I3108" s="3"/>
      <c r="J3108" s="3"/>
    </row>
    <row r="3109" spans="9:10" x14ac:dyDescent="0.2">
      <c r="I3109" s="3"/>
      <c r="J3109" s="3"/>
    </row>
    <row r="3110" spans="9:10" x14ac:dyDescent="0.2">
      <c r="I3110" s="3"/>
      <c r="J3110" s="3"/>
    </row>
    <row r="3111" spans="9:10" x14ac:dyDescent="0.2">
      <c r="I3111" s="3"/>
      <c r="J3111" s="3"/>
    </row>
    <row r="3112" spans="9:10" x14ac:dyDescent="0.2">
      <c r="I3112" s="3"/>
      <c r="J3112" s="3"/>
    </row>
    <row r="3113" spans="9:10" x14ac:dyDescent="0.2">
      <c r="I3113" s="3"/>
      <c r="J3113" s="3"/>
    </row>
    <row r="3114" spans="9:10" x14ac:dyDescent="0.2">
      <c r="I3114" s="3"/>
      <c r="J3114" s="3"/>
    </row>
    <row r="3115" spans="9:10" x14ac:dyDescent="0.2">
      <c r="I3115" s="3"/>
      <c r="J3115" s="3"/>
    </row>
    <row r="3116" spans="9:10" x14ac:dyDescent="0.2">
      <c r="I3116" s="3"/>
      <c r="J3116" s="3"/>
    </row>
    <row r="3117" spans="9:10" x14ac:dyDescent="0.2">
      <c r="I3117" s="3"/>
      <c r="J3117" s="3"/>
    </row>
    <row r="3118" spans="9:10" x14ac:dyDescent="0.2">
      <c r="I3118" s="3"/>
      <c r="J3118" s="3"/>
    </row>
    <row r="3119" spans="9:10" x14ac:dyDescent="0.2">
      <c r="I3119" s="3"/>
      <c r="J3119" s="3"/>
    </row>
    <row r="3120" spans="9:10" x14ac:dyDescent="0.2">
      <c r="I3120" s="3"/>
      <c r="J3120" s="3"/>
    </row>
    <row r="3121" spans="9:10" x14ac:dyDescent="0.2">
      <c r="I3121" s="3"/>
      <c r="J3121" s="3"/>
    </row>
    <row r="3122" spans="9:10" x14ac:dyDescent="0.2">
      <c r="I3122" s="3"/>
      <c r="J3122" s="3"/>
    </row>
    <row r="3123" spans="9:10" x14ac:dyDescent="0.2">
      <c r="I3123" s="3"/>
      <c r="J3123" s="3"/>
    </row>
    <row r="3124" spans="9:10" x14ac:dyDescent="0.2">
      <c r="I3124" s="3"/>
      <c r="J3124" s="3"/>
    </row>
    <row r="3125" spans="9:10" x14ac:dyDescent="0.2">
      <c r="I3125" s="3"/>
      <c r="J3125" s="3"/>
    </row>
    <row r="3126" spans="9:10" x14ac:dyDescent="0.2">
      <c r="I3126" s="3"/>
      <c r="J3126" s="3"/>
    </row>
    <row r="3127" spans="9:10" x14ac:dyDescent="0.2">
      <c r="I3127" s="3"/>
      <c r="J3127" s="3"/>
    </row>
    <row r="3128" spans="9:10" x14ac:dyDescent="0.2">
      <c r="I3128" s="3"/>
      <c r="J3128" s="3"/>
    </row>
    <row r="3129" spans="9:10" x14ac:dyDescent="0.2">
      <c r="I3129" s="3"/>
      <c r="J3129" s="3"/>
    </row>
    <row r="3130" spans="9:10" x14ac:dyDescent="0.2">
      <c r="I3130" s="3"/>
      <c r="J3130" s="3"/>
    </row>
    <row r="3131" spans="9:10" x14ac:dyDescent="0.2">
      <c r="I3131" s="3"/>
      <c r="J3131" s="3"/>
    </row>
    <row r="3132" spans="9:10" x14ac:dyDescent="0.2">
      <c r="I3132" s="3"/>
      <c r="J3132" s="3"/>
    </row>
    <row r="3133" spans="9:10" x14ac:dyDescent="0.2">
      <c r="I3133" s="3"/>
      <c r="J3133" s="3"/>
    </row>
    <row r="3134" spans="9:10" x14ac:dyDescent="0.2">
      <c r="I3134" s="3"/>
      <c r="J3134" s="3"/>
    </row>
    <row r="3135" spans="9:10" x14ac:dyDescent="0.2">
      <c r="I3135" s="3"/>
      <c r="J3135" s="3"/>
    </row>
    <row r="3136" spans="9:10" x14ac:dyDescent="0.2">
      <c r="I3136" s="3"/>
      <c r="J3136" s="3"/>
    </row>
    <row r="3137" spans="9:10" x14ac:dyDescent="0.2">
      <c r="I3137" s="3"/>
      <c r="J3137" s="3"/>
    </row>
    <row r="3138" spans="9:10" x14ac:dyDescent="0.2">
      <c r="I3138" s="3"/>
      <c r="J3138" s="3"/>
    </row>
    <row r="3139" spans="9:10" x14ac:dyDescent="0.2">
      <c r="I3139" s="3"/>
      <c r="J3139" s="3"/>
    </row>
    <row r="3140" spans="9:10" x14ac:dyDescent="0.2">
      <c r="I3140" s="3"/>
      <c r="J3140" s="3"/>
    </row>
    <row r="3141" spans="9:10" x14ac:dyDescent="0.2">
      <c r="I3141" s="3"/>
      <c r="J3141" s="3"/>
    </row>
    <row r="3142" spans="9:10" x14ac:dyDescent="0.2">
      <c r="I3142" s="3"/>
      <c r="J3142" s="3"/>
    </row>
    <row r="3143" spans="9:10" x14ac:dyDescent="0.2">
      <c r="I3143" s="3"/>
      <c r="J3143" s="3"/>
    </row>
    <row r="3144" spans="9:10" x14ac:dyDescent="0.2">
      <c r="I3144" s="3"/>
      <c r="J3144" s="3"/>
    </row>
    <row r="3145" spans="9:10" x14ac:dyDescent="0.2">
      <c r="I3145" s="3"/>
      <c r="J3145" s="3"/>
    </row>
    <row r="3146" spans="9:10" x14ac:dyDescent="0.2">
      <c r="I3146" s="3"/>
      <c r="J3146" s="3"/>
    </row>
    <row r="3147" spans="9:10" x14ac:dyDescent="0.2">
      <c r="I3147" s="3"/>
      <c r="J3147" s="3"/>
    </row>
    <row r="3148" spans="9:10" x14ac:dyDescent="0.2">
      <c r="I3148" s="3"/>
      <c r="J3148" s="3"/>
    </row>
    <row r="3149" spans="9:10" x14ac:dyDescent="0.2">
      <c r="I3149" s="3"/>
      <c r="J3149" s="3"/>
    </row>
    <row r="3150" spans="9:10" x14ac:dyDescent="0.2">
      <c r="I3150" s="3"/>
      <c r="J3150" s="3"/>
    </row>
    <row r="3151" spans="9:10" x14ac:dyDescent="0.2">
      <c r="I3151" s="3"/>
      <c r="J3151" s="3"/>
    </row>
    <row r="3152" spans="9:10" x14ac:dyDescent="0.2">
      <c r="I3152" s="3"/>
      <c r="J3152" s="3"/>
    </row>
    <row r="3153" spans="9:10" x14ac:dyDescent="0.2">
      <c r="I3153" s="3"/>
      <c r="J3153" s="3"/>
    </row>
    <row r="3154" spans="9:10" x14ac:dyDescent="0.2">
      <c r="I3154" s="3"/>
      <c r="J3154" s="3"/>
    </row>
    <row r="3155" spans="9:10" x14ac:dyDescent="0.2">
      <c r="I3155" s="3"/>
      <c r="J3155" s="3"/>
    </row>
    <row r="3156" spans="9:10" x14ac:dyDescent="0.2">
      <c r="I3156" s="3"/>
      <c r="J3156" s="3"/>
    </row>
    <row r="3157" spans="9:10" x14ac:dyDescent="0.2">
      <c r="I3157" s="3"/>
      <c r="J3157" s="3"/>
    </row>
    <row r="3158" spans="9:10" x14ac:dyDescent="0.2">
      <c r="I3158" s="3"/>
      <c r="J3158" s="3"/>
    </row>
    <row r="3159" spans="9:10" x14ac:dyDescent="0.2">
      <c r="I3159" s="3"/>
      <c r="J3159" s="3"/>
    </row>
    <row r="3160" spans="9:10" x14ac:dyDescent="0.2">
      <c r="I3160" s="3"/>
      <c r="J3160" s="3"/>
    </row>
    <row r="3161" spans="9:10" x14ac:dyDescent="0.2">
      <c r="I3161" s="3"/>
      <c r="J3161" s="3"/>
    </row>
    <row r="3162" spans="9:10" x14ac:dyDescent="0.2">
      <c r="I3162" s="3"/>
      <c r="J3162" s="3"/>
    </row>
    <row r="3163" spans="9:10" x14ac:dyDescent="0.2">
      <c r="I3163" s="3"/>
      <c r="J3163" s="3"/>
    </row>
    <row r="3164" spans="9:10" x14ac:dyDescent="0.2">
      <c r="I3164" s="3"/>
      <c r="J3164" s="3"/>
    </row>
    <row r="3165" spans="9:10" x14ac:dyDescent="0.2">
      <c r="I3165" s="3"/>
      <c r="J3165" s="3"/>
    </row>
    <row r="3166" spans="9:10" x14ac:dyDescent="0.2">
      <c r="I3166" s="3"/>
      <c r="J3166" s="3"/>
    </row>
    <row r="3167" spans="9:10" x14ac:dyDescent="0.2">
      <c r="I3167" s="3"/>
      <c r="J3167" s="3"/>
    </row>
    <row r="3168" spans="9:10" x14ac:dyDescent="0.2">
      <c r="I3168" s="3"/>
      <c r="J3168" s="3"/>
    </row>
    <row r="3169" spans="9:10" x14ac:dyDescent="0.2">
      <c r="I3169" s="3"/>
      <c r="J3169" s="3"/>
    </row>
    <row r="3170" spans="9:10" x14ac:dyDescent="0.2">
      <c r="I3170" s="3"/>
      <c r="J3170" s="3"/>
    </row>
    <row r="3171" spans="9:10" x14ac:dyDescent="0.2">
      <c r="I3171" s="3"/>
      <c r="J3171" s="3"/>
    </row>
    <row r="3172" spans="9:10" x14ac:dyDescent="0.2">
      <c r="I3172" s="3"/>
      <c r="J3172" s="3"/>
    </row>
    <row r="3173" spans="9:10" x14ac:dyDescent="0.2">
      <c r="I3173" s="3"/>
      <c r="J3173" s="3"/>
    </row>
    <row r="3174" spans="9:10" x14ac:dyDescent="0.2">
      <c r="I3174" s="3"/>
      <c r="J3174" s="3"/>
    </row>
    <row r="3175" spans="9:10" x14ac:dyDescent="0.2">
      <c r="I3175" s="3"/>
      <c r="J3175" s="3"/>
    </row>
    <row r="3176" spans="9:10" x14ac:dyDescent="0.2">
      <c r="I3176" s="3"/>
      <c r="J3176" s="3"/>
    </row>
    <row r="3177" spans="9:10" x14ac:dyDescent="0.2">
      <c r="I3177" s="3"/>
      <c r="J3177" s="3"/>
    </row>
    <row r="3178" spans="9:10" x14ac:dyDescent="0.2">
      <c r="I3178" s="3"/>
      <c r="J3178" s="3"/>
    </row>
    <row r="3179" spans="9:10" x14ac:dyDescent="0.2">
      <c r="I3179" s="3"/>
      <c r="J3179" s="3"/>
    </row>
    <row r="3180" spans="9:10" x14ac:dyDescent="0.2">
      <c r="I3180" s="3"/>
      <c r="J3180" s="3"/>
    </row>
    <row r="3181" spans="9:10" x14ac:dyDescent="0.2">
      <c r="I3181" s="3"/>
      <c r="J3181" s="3"/>
    </row>
    <row r="3182" spans="9:10" x14ac:dyDescent="0.2">
      <c r="I3182" s="3"/>
      <c r="J3182" s="3"/>
    </row>
    <row r="3183" spans="9:10" x14ac:dyDescent="0.2">
      <c r="I3183" s="3"/>
      <c r="J3183" s="3"/>
    </row>
    <row r="3184" spans="9:10" x14ac:dyDescent="0.2">
      <c r="I3184" s="3"/>
      <c r="J3184" s="3"/>
    </row>
    <row r="3185" spans="9:10" x14ac:dyDescent="0.2">
      <c r="I3185" s="3"/>
      <c r="J3185" s="3"/>
    </row>
    <row r="3186" spans="9:10" x14ac:dyDescent="0.2">
      <c r="I3186" s="3"/>
      <c r="J3186" s="3"/>
    </row>
    <row r="3187" spans="9:10" x14ac:dyDescent="0.2">
      <c r="I3187" s="3"/>
      <c r="J3187" s="3"/>
    </row>
    <row r="3188" spans="9:10" x14ac:dyDescent="0.2">
      <c r="I3188" s="3"/>
      <c r="J3188" s="3"/>
    </row>
    <row r="3189" spans="9:10" x14ac:dyDescent="0.2">
      <c r="I3189" s="3"/>
      <c r="J3189" s="3"/>
    </row>
    <row r="3190" spans="9:10" x14ac:dyDescent="0.2">
      <c r="I3190" s="3"/>
      <c r="J3190" s="3"/>
    </row>
    <row r="3191" spans="9:10" x14ac:dyDescent="0.2">
      <c r="I3191" s="3"/>
      <c r="J3191" s="3"/>
    </row>
    <row r="3192" spans="9:10" x14ac:dyDescent="0.2">
      <c r="I3192" s="3"/>
      <c r="J3192" s="3"/>
    </row>
    <row r="3193" spans="9:10" x14ac:dyDescent="0.2">
      <c r="I3193" s="3"/>
      <c r="J3193" s="3"/>
    </row>
    <row r="3194" spans="9:10" x14ac:dyDescent="0.2">
      <c r="I3194" s="3"/>
      <c r="J3194" s="3"/>
    </row>
    <row r="3195" spans="9:10" x14ac:dyDescent="0.2">
      <c r="I3195" s="3"/>
      <c r="J3195" s="3"/>
    </row>
    <row r="3196" spans="9:10" x14ac:dyDescent="0.2">
      <c r="I3196" s="3"/>
      <c r="J3196" s="3"/>
    </row>
    <row r="3197" spans="9:10" x14ac:dyDescent="0.2">
      <c r="I3197" s="3"/>
      <c r="J3197" s="3"/>
    </row>
    <row r="3198" spans="9:10" x14ac:dyDescent="0.2">
      <c r="I3198" s="3"/>
      <c r="J3198" s="3"/>
    </row>
    <row r="3199" spans="9:10" x14ac:dyDescent="0.2">
      <c r="I3199" s="3"/>
      <c r="J3199" s="3"/>
    </row>
    <row r="3200" spans="9:10" x14ac:dyDescent="0.2">
      <c r="I3200" s="3"/>
      <c r="J3200" s="3"/>
    </row>
    <row r="3201" spans="9:10" x14ac:dyDescent="0.2">
      <c r="I3201" s="3"/>
      <c r="J3201" s="3"/>
    </row>
    <row r="3202" spans="9:10" x14ac:dyDescent="0.2">
      <c r="I3202" s="3"/>
      <c r="J3202" s="3"/>
    </row>
    <row r="3203" spans="9:10" x14ac:dyDescent="0.2">
      <c r="I3203" s="3"/>
      <c r="J3203" s="3"/>
    </row>
    <row r="3204" spans="9:10" x14ac:dyDescent="0.2">
      <c r="I3204" s="3"/>
      <c r="J3204" s="3"/>
    </row>
    <row r="3205" spans="9:10" x14ac:dyDescent="0.2">
      <c r="I3205" s="3"/>
      <c r="J3205" s="3"/>
    </row>
    <row r="3206" spans="9:10" x14ac:dyDescent="0.2">
      <c r="I3206" s="3"/>
      <c r="J3206" s="3"/>
    </row>
    <row r="3207" spans="9:10" x14ac:dyDescent="0.2">
      <c r="I3207" s="3"/>
      <c r="J3207" s="3"/>
    </row>
    <row r="3208" spans="9:10" x14ac:dyDescent="0.2">
      <c r="I3208" s="3"/>
      <c r="J3208" s="3"/>
    </row>
    <row r="3209" spans="9:10" x14ac:dyDescent="0.2">
      <c r="I3209" s="3"/>
      <c r="J3209" s="3"/>
    </row>
    <row r="3210" spans="9:10" x14ac:dyDescent="0.2">
      <c r="I3210" s="3"/>
      <c r="J3210" s="3"/>
    </row>
    <row r="3211" spans="9:10" x14ac:dyDescent="0.2">
      <c r="I3211" s="3"/>
      <c r="J3211" s="3"/>
    </row>
    <row r="3212" spans="9:10" x14ac:dyDescent="0.2">
      <c r="I3212" s="3"/>
      <c r="J3212" s="3"/>
    </row>
    <row r="3213" spans="9:10" x14ac:dyDescent="0.2">
      <c r="I3213" s="3"/>
      <c r="J3213" s="3"/>
    </row>
    <row r="3214" spans="9:10" x14ac:dyDescent="0.2">
      <c r="I3214" s="3"/>
      <c r="J3214" s="3"/>
    </row>
    <row r="3215" spans="9:10" x14ac:dyDescent="0.2">
      <c r="I3215" s="3"/>
      <c r="J3215" s="3"/>
    </row>
    <row r="3216" spans="9:10" x14ac:dyDescent="0.2">
      <c r="I3216" s="3"/>
      <c r="J3216" s="3"/>
    </row>
    <row r="3217" spans="9:10" x14ac:dyDescent="0.2">
      <c r="I3217" s="3"/>
      <c r="J3217" s="3"/>
    </row>
    <row r="3218" spans="9:10" x14ac:dyDescent="0.2">
      <c r="I3218" s="3"/>
      <c r="J3218" s="3"/>
    </row>
    <row r="3219" spans="9:10" x14ac:dyDescent="0.2">
      <c r="I3219" s="3"/>
      <c r="J3219" s="3"/>
    </row>
    <row r="3220" spans="9:10" x14ac:dyDescent="0.2">
      <c r="I3220" s="3"/>
      <c r="J3220" s="3"/>
    </row>
    <row r="3221" spans="9:10" x14ac:dyDescent="0.2">
      <c r="I3221" s="3"/>
      <c r="J3221" s="3"/>
    </row>
    <row r="3222" spans="9:10" x14ac:dyDescent="0.2">
      <c r="I3222" s="3"/>
      <c r="J3222" s="3"/>
    </row>
    <row r="3223" spans="9:10" x14ac:dyDescent="0.2">
      <c r="I3223" s="3"/>
      <c r="J3223" s="3"/>
    </row>
    <row r="3224" spans="9:10" x14ac:dyDescent="0.2">
      <c r="I3224" s="3"/>
      <c r="J3224" s="3"/>
    </row>
    <row r="3225" spans="9:10" x14ac:dyDescent="0.2">
      <c r="I3225" s="3"/>
      <c r="J3225" s="3"/>
    </row>
    <row r="3226" spans="9:10" x14ac:dyDescent="0.2">
      <c r="I3226" s="3"/>
      <c r="J3226" s="3"/>
    </row>
    <row r="3227" spans="9:10" x14ac:dyDescent="0.2">
      <c r="I3227" s="3"/>
      <c r="J3227" s="3"/>
    </row>
    <row r="3228" spans="9:10" x14ac:dyDescent="0.2">
      <c r="I3228" s="3"/>
      <c r="J3228" s="3"/>
    </row>
    <row r="3229" spans="9:10" x14ac:dyDescent="0.2">
      <c r="I3229" s="3"/>
      <c r="J3229" s="3"/>
    </row>
    <row r="3230" spans="9:10" x14ac:dyDescent="0.2">
      <c r="I3230" s="3"/>
      <c r="J3230" s="3"/>
    </row>
    <row r="3231" spans="9:10" x14ac:dyDescent="0.2">
      <c r="I3231" s="3"/>
      <c r="J3231" s="3"/>
    </row>
    <row r="3232" spans="9:10" x14ac:dyDescent="0.2">
      <c r="I3232" s="3"/>
      <c r="J3232" s="3"/>
    </row>
    <row r="3233" spans="9:10" x14ac:dyDescent="0.2">
      <c r="I3233" s="3"/>
      <c r="J3233" s="3"/>
    </row>
    <row r="3234" spans="9:10" x14ac:dyDescent="0.2">
      <c r="I3234" s="3"/>
      <c r="J3234" s="3"/>
    </row>
    <row r="3235" spans="9:10" x14ac:dyDescent="0.2">
      <c r="I3235" s="3"/>
      <c r="J3235" s="3"/>
    </row>
    <row r="3236" spans="9:10" x14ac:dyDescent="0.2">
      <c r="I3236" s="3"/>
      <c r="J3236" s="3"/>
    </row>
    <row r="3237" spans="9:10" x14ac:dyDescent="0.2">
      <c r="I3237" s="3"/>
      <c r="J3237" s="3"/>
    </row>
    <row r="3238" spans="9:10" x14ac:dyDescent="0.2">
      <c r="I3238" s="3"/>
      <c r="J3238" s="3"/>
    </row>
    <row r="3239" spans="9:10" x14ac:dyDescent="0.2">
      <c r="I3239" s="3"/>
      <c r="J3239" s="3"/>
    </row>
    <row r="3240" spans="9:10" x14ac:dyDescent="0.2">
      <c r="I3240" s="3"/>
      <c r="J3240" s="3"/>
    </row>
    <row r="3241" spans="9:10" x14ac:dyDescent="0.2">
      <c r="I3241" s="3"/>
      <c r="J3241" s="3"/>
    </row>
    <row r="3242" spans="9:10" x14ac:dyDescent="0.2">
      <c r="I3242" s="3"/>
      <c r="J3242" s="3"/>
    </row>
    <row r="3243" spans="9:10" x14ac:dyDescent="0.2">
      <c r="I3243" s="3"/>
      <c r="J3243" s="3"/>
    </row>
    <row r="3244" spans="9:10" x14ac:dyDescent="0.2">
      <c r="I3244" s="3"/>
      <c r="J3244" s="3"/>
    </row>
    <row r="3245" spans="9:10" x14ac:dyDescent="0.2">
      <c r="I3245" s="3"/>
      <c r="J3245" s="3"/>
    </row>
    <row r="3246" spans="9:10" x14ac:dyDescent="0.2">
      <c r="I3246" s="3"/>
      <c r="J3246" s="3"/>
    </row>
    <row r="3247" spans="9:10" x14ac:dyDescent="0.2">
      <c r="I3247" s="3"/>
      <c r="J3247" s="3"/>
    </row>
    <row r="3248" spans="9:10" x14ac:dyDescent="0.2">
      <c r="I3248" s="3"/>
      <c r="J3248" s="3"/>
    </row>
    <row r="3249" spans="9:10" x14ac:dyDescent="0.2">
      <c r="I3249" s="3"/>
      <c r="J3249" s="3"/>
    </row>
    <row r="3250" spans="9:10" x14ac:dyDescent="0.2">
      <c r="I3250" s="3"/>
      <c r="J3250" s="3"/>
    </row>
    <row r="3251" spans="9:10" x14ac:dyDescent="0.2">
      <c r="I3251" s="3"/>
      <c r="J3251" s="3"/>
    </row>
    <row r="3252" spans="9:10" x14ac:dyDescent="0.2">
      <c r="I3252" s="3"/>
      <c r="J3252" s="3"/>
    </row>
    <row r="3253" spans="9:10" x14ac:dyDescent="0.2">
      <c r="I3253" s="3"/>
      <c r="J3253" s="3"/>
    </row>
    <row r="3254" spans="9:10" x14ac:dyDescent="0.2">
      <c r="I3254" s="3"/>
      <c r="J3254" s="3"/>
    </row>
    <row r="3255" spans="9:10" x14ac:dyDescent="0.2">
      <c r="I3255" s="3"/>
      <c r="J3255" s="3"/>
    </row>
    <row r="3256" spans="9:10" x14ac:dyDescent="0.2">
      <c r="I3256" s="3"/>
      <c r="J3256" s="3"/>
    </row>
    <row r="3257" spans="9:10" x14ac:dyDescent="0.2">
      <c r="I3257" s="3"/>
      <c r="J3257" s="3"/>
    </row>
    <row r="3258" spans="9:10" x14ac:dyDescent="0.2">
      <c r="I3258" s="3"/>
      <c r="J3258" s="3"/>
    </row>
    <row r="3259" spans="9:10" x14ac:dyDescent="0.2">
      <c r="I3259" s="3"/>
      <c r="J3259" s="3"/>
    </row>
    <row r="3260" spans="9:10" x14ac:dyDescent="0.2">
      <c r="I3260" s="3"/>
      <c r="J3260" s="3"/>
    </row>
    <row r="3261" spans="9:10" x14ac:dyDescent="0.2">
      <c r="I3261" s="3"/>
      <c r="J3261" s="3"/>
    </row>
    <row r="3262" spans="9:10" x14ac:dyDescent="0.2">
      <c r="I3262" s="3"/>
      <c r="J3262" s="3"/>
    </row>
    <row r="3263" spans="9:10" x14ac:dyDescent="0.2">
      <c r="I3263" s="3"/>
      <c r="J3263" s="3"/>
    </row>
    <row r="3264" spans="9:10" x14ac:dyDescent="0.2">
      <c r="I3264" s="3"/>
      <c r="J3264" s="3"/>
    </row>
    <row r="3265" spans="9:10" x14ac:dyDescent="0.2">
      <c r="I3265" s="3"/>
      <c r="J3265" s="3"/>
    </row>
    <row r="3266" spans="9:10" x14ac:dyDescent="0.2">
      <c r="I3266" s="3"/>
      <c r="J3266" s="3"/>
    </row>
    <row r="3267" spans="9:10" x14ac:dyDescent="0.2">
      <c r="I3267" s="3"/>
      <c r="J3267" s="3"/>
    </row>
    <row r="3268" spans="9:10" x14ac:dyDescent="0.2">
      <c r="I3268" s="3"/>
      <c r="J3268" s="3"/>
    </row>
    <row r="3269" spans="9:10" x14ac:dyDescent="0.2">
      <c r="I3269" s="3"/>
      <c r="J3269" s="3"/>
    </row>
    <row r="3270" spans="9:10" x14ac:dyDescent="0.2">
      <c r="I3270" s="3"/>
      <c r="J3270" s="3"/>
    </row>
    <row r="3271" spans="9:10" x14ac:dyDescent="0.2">
      <c r="I3271" s="3"/>
      <c r="J3271" s="3"/>
    </row>
    <row r="3272" spans="9:10" x14ac:dyDescent="0.2">
      <c r="I3272" s="3"/>
      <c r="J3272" s="3"/>
    </row>
    <row r="3273" spans="9:10" x14ac:dyDescent="0.2">
      <c r="I3273" s="3"/>
      <c r="J3273" s="3"/>
    </row>
    <row r="3274" spans="9:10" x14ac:dyDescent="0.2">
      <c r="I3274" s="3"/>
      <c r="J3274" s="3"/>
    </row>
    <row r="3275" spans="9:10" x14ac:dyDescent="0.2">
      <c r="I3275" s="3"/>
      <c r="J3275" s="3"/>
    </row>
    <row r="3276" spans="9:10" x14ac:dyDescent="0.2">
      <c r="I3276" s="3"/>
      <c r="J3276" s="3"/>
    </row>
    <row r="3277" spans="9:10" x14ac:dyDescent="0.2">
      <c r="I3277" s="3"/>
      <c r="J3277" s="3"/>
    </row>
    <row r="3278" spans="9:10" x14ac:dyDescent="0.2">
      <c r="I3278" s="3"/>
      <c r="J3278" s="3"/>
    </row>
    <row r="3279" spans="9:10" x14ac:dyDescent="0.2">
      <c r="I3279" s="3"/>
      <c r="J3279" s="3"/>
    </row>
    <row r="3280" spans="9:10" x14ac:dyDescent="0.2">
      <c r="I3280" s="3"/>
      <c r="J3280" s="3"/>
    </row>
    <row r="3281" spans="9:10" x14ac:dyDescent="0.2">
      <c r="I3281" s="3"/>
      <c r="J3281" s="3"/>
    </row>
    <row r="3282" spans="9:10" x14ac:dyDescent="0.2">
      <c r="I3282" s="3"/>
      <c r="J3282" s="3"/>
    </row>
    <row r="3283" spans="9:10" x14ac:dyDescent="0.2">
      <c r="I3283" s="3"/>
      <c r="J3283" s="3"/>
    </row>
    <row r="3284" spans="9:10" x14ac:dyDescent="0.2">
      <c r="I3284" s="3"/>
      <c r="J3284" s="3"/>
    </row>
    <row r="3285" spans="9:10" x14ac:dyDescent="0.2">
      <c r="I3285" s="3"/>
      <c r="J3285" s="3"/>
    </row>
    <row r="3286" spans="9:10" x14ac:dyDescent="0.2">
      <c r="I3286" s="3"/>
      <c r="J3286" s="3"/>
    </row>
    <row r="3287" spans="9:10" x14ac:dyDescent="0.2">
      <c r="I3287" s="3"/>
      <c r="J3287" s="3"/>
    </row>
    <row r="3288" spans="9:10" x14ac:dyDescent="0.2">
      <c r="I3288" s="3"/>
      <c r="J3288" s="3"/>
    </row>
    <row r="3289" spans="9:10" x14ac:dyDescent="0.2">
      <c r="I3289" s="3"/>
      <c r="J3289" s="3"/>
    </row>
    <row r="3290" spans="9:10" x14ac:dyDescent="0.2">
      <c r="I3290" s="3"/>
      <c r="J3290" s="3"/>
    </row>
    <row r="3291" spans="9:10" x14ac:dyDescent="0.2">
      <c r="I3291" s="3"/>
      <c r="J3291" s="3"/>
    </row>
    <row r="3292" spans="9:10" x14ac:dyDescent="0.2">
      <c r="I3292" s="3"/>
      <c r="J3292" s="3"/>
    </row>
    <row r="3293" spans="9:10" x14ac:dyDescent="0.2">
      <c r="I3293" s="3"/>
      <c r="J3293" s="3"/>
    </row>
    <row r="3294" spans="9:10" x14ac:dyDescent="0.2">
      <c r="I3294" s="3"/>
      <c r="J3294" s="3"/>
    </row>
    <row r="3295" spans="9:10" x14ac:dyDescent="0.2">
      <c r="I3295" s="3"/>
      <c r="J3295" s="3"/>
    </row>
    <row r="3296" spans="9:10" x14ac:dyDescent="0.2">
      <c r="I3296" s="3"/>
      <c r="J3296" s="3"/>
    </row>
    <row r="3297" spans="9:10" x14ac:dyDescent="0.2">
      <c r="I3297" s="3"/>
      <c r="J3297" s="3"/>
    </row>
    <row r="3298" spans="9:10" x14ac:dyDescent="0.2">
      <c r="I3298" s="3"/>
      <c r="J3298" s="3"/>
    </row>
    <row r="3299" spans="9:10" x14ac:dyDescent="0.2">
      <c r="I3299" s="3"/>
      <c r="J3299" s="3"/>
    </row>
    <row r="3300" spans="9:10" x14ac:dyDescent="0.2">
      <c r="I3300" s="3"/>
      <c r="J3300" s="3"/>
    </row>
    <row r="3301" spans="9:10" x14ac:dyDescent="0.2">
      <c r="I3301" s="3"/>
      <c r="J3301" s="3"/>
    </row>
    <row r="3302" spans="9:10" x14ac:dyDescent="0.2">
      <c r="I3302" s="3"/>
      <c r="J3302" s="3"/>
    </row>
    <row r="3303" spans="9:10" x14ac:dyDescent="0.2">
      <c r="I3303" s="3"/>
      <c r="J3303" s="3"/>
    </row>
    <row r="3304" spans="9:10" x14ac:dyDescent="0.2">
      <c r="I3304" s="3"/>
      <c r="J3304" s="3"/>
    </row>
    <row r="3305" spans="9:10" x14ac:dyDescent="0.2">
      <c r="I3305" s="3"/>
      <c r="J3305" s="3"/>
    </row>
    <row r="3306" spans="9:10" x14ac:dyDescent="0.2">
      <c r="I3306" s="3"/>
      <c r="J3306" s="3"/>
    </row>
    <row r="3307" spans="9:10" x14ac:dyDescent="0.2">
      <c r="I3307" s="3"/>
      <c r="J3307" s="3"/>
    </row>
    <row r="3308" spans="9:10" x14ac:dyDescent="0.2">
      <c r="I3308" s="3"/>
      <c r="J3308" s="3"/>
    </row>
    <row r="3309" spans="9:10" x14ac:dyDescent="0.2">
      <c r="I3309" s="3"/>
      <c r="J3309" s="3"/>
    </row>
    <row r="3310" spans="9:10" x14ac:dyDescent="0.2">
      <c r="I3310" s="3"/>
      <c r="J3310" s="3"/>
    </row>
    <row r="3311" spans="9:10" x14ac:dyDescent="0.2">
      <c r="I3311" s="3"/>
      <c r="J3311" s="3"/>
    </row>
    <row r="3312" spans="9:10" x14ac:dyDescent="0.2">
      <c r="I3312" s="3"/>
      <c r="J3312" s="3"/>
    </row>
    <row r="3313" spans="9:10" x14ac:dyDescent="0.2">
      <c r="I3313" s="3"/>
      <c r="J3313" s="3"/>
    </row>
    <row r="3314" spans="9:10" x14ac:dyDescent="0.2">
      <c r="I3314" s="3"/>
      <c r="J3314" s="3"/>
    </row>
    <row r="3315" spans="9:10" x14ac:dyDescent="0.2">
      <c r="I3315" s="3"/>
      <c r="J3315" s="3"/>
    </row>
    <row r="3316" spans="9:10" x14ac:dyDescent="0.2">
      <c r="I3316" s="3"/>
      <c r="J3316" s="3"/>
    </row>
    <row r="3317" spans="9:10" x14ac:dyDescent="0.2">
      <c r="I3317" s="3"/>
      <c r="J3317" s="3"/>
    </row>
    <row r="3318" spans="9:10" x14ac:dyDescent="0.2">
      <c r="I3318" s="3"/>
      <c r="J3318" s="3"/>
    </row>
    <row r="3319" spans="9:10" x14ac:dyDescent="0.2">
      <c r="I3319" s="3"/>
      <c r="J3319" s="3"/>
    </row>
    <row r="3320" spans="9:10" x14ac:dyDescent="0.2">
      <c r="I3320" s="3"/>
      <c r="J3320" s="3"/>
    </row>
    <row r="3321" spans="9:10" x14ac:dyDescent="0.2">
      <c r="I3321" s="3"/>
      <c r="J3321" s="3"/>
    </row>
    <row r="3322" spans="9:10" x14ac:dyDescent="0.2">
      <c r="I3322" s="3"/>
      <c r="J3322" s="3"/>
    </row>
    <row r="3323" spans="9:10" x14ac:dyDescent="0.2">
      <c r="I3323" s="3"/>
      <c r="J3323" s="3"/>
    </row>
    <row r="3324" spans="9:10" x14ac:dyDescent="0.2">
      <c r="I3324" s="3"/>
      <c r="J3324" s="3"/>
    </row>
    <row r="3325" spans="9:10" x14ac:dyDescent="0.2">
      <c r="I3325" s="3"/>
      <c r="J3325" s="3"/>
    </row>
    <row r="3326" spans="9:10" x14ac:dyDescent="0.2">
      <c r="I3326" s="3"/>
      <c r="J3326" s="3"/>
    </row>
    <row r="3327" spans="9:10" x14ac:dyDescent="0.2">
      <c r="I3327" s="3"/>
      <c r="J3327" s="3"/>
    </row>
    <row r="3328" spans="9:10" x14ac:dyDescent="0.2">
      <c r="I3328" s="3"/>
      <c r="J3328" s="3"/>
    </row>
    <row r="3329" spans="9:10" x14ac:dyDescent="0.2">
      <c r="I3329" s="3"/>
      <c r="J3329" s="3"/>
    </row>
    <row r="3330" spans="9:10" x14ac:dyDescent="0.2">
      <c r="I3330" s="3"/>
      <c r="J3330" s="3"/>
    </row>
    <row r="3331" spans="9:10" x14ac:dyDescent="0.2">
      <c r="I3331" s="3"/>
      <c r="J3331" s="3"/>
    </row>
    <row r="3332" spans="9:10" x14ac:dyDescent="0.2">
      <c r="I3332" s="3"/>
      <c r="J3332" s="3"/>
    </row>
    <row r="3333" spans="9:10" x14ac:dyDescent="0.2">
      <c r="I3333" s="3"/>
      <c r="J3333" s="3"/>
    </row>
    <row r="3334" spans="9:10" x14ac:dyDescent="0.2">
      <c r="I3334" s="3"/>
      <c r="J3334" s="3"/>
    </row>
    <row r="3335" spans="9:10" x14ac:dyDescent="0.2">
      <c r="I3335" s="3"/>
      <c r="J3335" s="3"/>
    </row>
    <row r="3336" spans="9:10" x14ac:dyDescent="0.2">
      <c r="I3336" s="3"/>
      <c r="J3336" s="3"/>
    </row>
    <row r="3337" spans="9:10" x14ac:dyDescent="0.2">
      <c r="I3337" s="3"/>
      <c r="J3337" s="3"/>
    </row>
    <row r="3338" spans="9:10" x14ac:dyDescent="0.2">
      <c r="I3338" s="3"/>
      <c r="J3338" s="3"/>
    </row>
    <row r="3339" spans="9:10" x14ac:dyDescent="0.2">
      <c r="I3339" s="3"/>
      <c r="J3339" s="3"/>
    </row>
    <row r="3340" spans="9:10" x14ac:dyDescent="0.2">
      <c r="I3340" s="3"/>
      <c r="J3340" s="3"/>
    </row>
    <row r="3341" spans="9:10" x14ac:dyDescent="0.2">
      <c r="I3341" s="3"/>
      <c r="J3341" s="3"/>
    </row>
    <row r="3342" spans="9:10" x14ac:dyDescent="0.2">
      <c r="I3342" s="3"/>
      <c r="J3342" s="3"/>
    </row>
    <row r="3343" spans="9:10" x14ac:dyDescent="0.2">
      <c r="I3343" s="3"/>
      <c r="J3343" s="3"/>
    </row>
    <row r="3344" spans="9:10" x14ac:dyDescent="0.2">
      <c r="I3344" s="3"/>
      <c r="J3344" s="3"/>
    </row>
    <row r="3345" spans="9:10" x14ac:dyDescent="0.2">
      <c r="I3345" s="3"/>
      <c r="J3345" s="3"/>
    </row>
    <row r="3346" spans="9:10" x14ac:dyDescent="0.2">
      <c r="I3346" s="3"/>
      <c r="J3346" s="3"/>
    </row>
    <row r="3347" spans="9:10" x14ac:dyDescent="0.2">
      <c r="I3347" s="3"/>
      <c r="J3347" s="3"/>
    </row>
    <row r="3348" spans="9:10" x14ac:dyDescent="0.2">
      <c r="I3348" s="3"/>
      <c r="J3348" s="3"/>
    </row>
    <row r="3349" spans="9:10" x14ac:dyDescent="0.2">
      <c r="I3349" s="3"/>
      <c r="J3349" s="3"/>
    </row>
    <row r="3350" spans="9:10" x14ac:dyDescent="0.2">
      <c r="I3350" s="3"/>
      <c r="J3350" s="3"/>
    </row>
    <row r="3351" spans="9:10" x14ac:dyDescent="0.2">
      <c r="I3351" s="3"/>
      <c r="J3351" s="3"/>
    </row>
    <row r="3352" spans="9:10" x14ac:dyDescent="0.2">
      <c r="I3352" s="3"/>
      <c r="J3352" s="3"/>
    </row>
    <row r="3353" spans="9:10" x14ac:dyDescent="0.2">
      <c r="I3353" s="3"/>
      <c r="J3353" s="3"/>
    </row>
    <row r="3354" spans="9:10" x14ac:dyDescent="0.2">
      <c r="I3354" s="3"/>
      <c r="J3354" s="3"/>
    </row>
    <row r="3355" spans="9:10" x14ac:dyDescent="0.2">
      <c r="I3355" s="3"/>
      <c r="J3355" s="3"/>
    </row>
    <row r="3356" spans="9:10" x14ac:dyDescent="0.2">
      <c r="I3356" s="3"/>
      <c r="J3356" s="3"/>
    </row>
    <row r="3357" spans="9:10" x14ac:dyDescent="0.2">
      <c r="I3357" s="3"/>
      <c r="J3357" s="3"/>
    </row>
    <row r="3358" spans="9:10" x14ac:dyDescent="0.2">
      <c r="I3358" s="3"/>
      <c r="J3358" s="3"/>
    </row>
    <row r="3359" spans="9:10" x14ac:dyDescent="0.2">
      <c r="I3359" s="3"/>
      <c r="J3359" s="3"/>
    </row>
    <row r="3360" spans="9:10" x14ac:dyDescent="0.2">
      <c r="I3360" s="3"/>
      <c r="J3360" s="3"/>
    </row>
    <row r="3361" spans="9:10" x14ac:dyDescent="0.2">
      <c r="I3361" s="3"/>
      <c r="J3361" s="3"/>
    </row>
    <row r="3362" spans="9:10" x14ac:dyDescent="0.2">
      <c r="I3362" s="3"/>
      <c r="J3362" s="3"/>
    </row>
    <row r="3363" spans="9:10" x14ac:dyDescent="0.2">
      <c r="I3363" s="3"/>
      <c r="J3363" s="3"/>
    </row>
    <row r="3364" spans="9:10" x14ac:dyDescent="0.2">
      <c r="I3364" s="3"/>
      <c r="J3364" s="3"/>
    </row>
    <row r="3365" spans="9:10" x14ac:dyDescent="0.2">
      <c r="I3365" s="3"/>
      <c r="J3365" s="3"/>
    </row>
    <row r="3366" spans="9:10" x14ac:dyDescent="0.2">
      <c r="I3366" s="3"/>
      <c r="J3366" s="3"/>
    </row>
    <row r="3367" spans="9:10" x14ac:dyDescent="0.2">
      <c r="I3367" s="3"/>
      <c r="J3367" s="3"/>
    </row>
    <row r="3368" spans="9:10" x14ac:dyDescent="0.2">
      <c r="I3368" s="3"/>
      <c r="J3368" s="3"/>
    </row>
    <row r="3369" spans="9:10" x14ac:dyDescent="0.2">
      <c r="I3369" s="3"/>
      <c r="J3369" s="3"/>
    </row>
    <row r="3370" spans="9:10" x14ac:dyDescent="0.2">
      <c r="I3370" s="3"/>
      <c r="J3370" s="3"/>
    </row>
    <row r="3371" spans="9:10" x14ac:dyDescent="0.2">
      <c r="I3371" s="3"/>
      <c r="J3371" s="3"/>
    </row>
    <row r="3372" spans="9:10" x14ac:dyDescent="0.2">
      <c r="I3372" s="3"/>
      <c r="J3372" s="3"/>
    </row>
    <row r="3373" spans="9:10" x14ac:dyDescent="0.2">
      <c r="I3373" s="3"/>
      <c r="J3373" s="3"/>
    </row>
    <row r="3374" spans="9:10" x14ac:dyDescent="0.2">
      <c r="I3374" s="3"/>
      <c r="J3374" s="3"/>
    </row>
    <row r="3375" spans="9:10" x14ac:dyDescent="0.2">
      <c r="I3375" s="3"/>
      <c r="J3375" s="3"/>
    </row>
    <row r="3376" spans="9:10" x14ac:dyDescent="0.2">
      <c r="I3376" s="3"/>
      <c r="J3376" s="3"/>
    </row>
    <row r="3377" spans="9:10" x14ac:dyDescent="0.2">
      <c r="I3377" s="3"/>
      <c r="J3377" s="3"/>
    </row>
    <row r="3378" spans="9:10" x14ac:dyDescent="0.2">
      <c r="I3378" s="3"/>
      <c r="J3378" s="3"/>
    </row>
    <row r="3379" spans="9:10" x14ac:dyDescent="0.2">
      <c r="I3379" s="3"/>
      <c r="J3379" s="3"/>
    </row>
    <row r="3380" spans="9:10" x14ac:dyDescent="0.2">
      <c r="I3380" s="3"/>
      <c r="J3380" s="3"/>
    </row>
    <row r="3381" spans="9:10" x14ac:dyDescent="0.2">
      <c r="I3381" s="3"/>
      <c r="J3381" s="3"/>
    </row>
    <row r="3382" spans="9:10" x14ac:dyDescent="0.2">
      <c r="I3382" s="3"/>
      <c r="J3382" s="3"/>
    </row>
    <row r="3383" spans="9:10" x14ac:dyDescent="0.2">
      <c r="I3383" s="3"/>
      <c r="J3383" s="3"/>
    </row>
    <row r="3384" spans="9:10" x14ac:dyDescent="0.2">
      <c r="I3384" s="3"/>
      <c r="J3384" s="3"/>
    </row>
    <row r="3385" spans="9:10" x14ac:dyDescent="0.2">
      <c r="I3385" s="3"/>
      <c r="J3385" s="3"/>
    </row>
    <row r="3386" spans="9:10" x14ac:dyDescent="0.2">
      <c r="I3386" s="3"/>
      <c r="J3386" s="3"/>
    </row>
    <row r="3387" spans="9:10" x14ac:dyDescent="0.2">
      <c r="I3387" s="3"/>
      <c r="J3387" s="3"/>
    </row>
    <row r="3388" spans="9:10" x14ac:dyDescent="0.2">
      <c r="I3388" s="3"/>
      <c r="J3388" s="3"/>
    </row>
    <row r="3389" spans="9:10" x14ac:dyDescent="0.2">
      <c r="I3389" s="3"/>
      <c r="J3389" s="3"/>
    </row>
    <row r="3390" spans="9:10" x14ac:dyDescent="0.2">
      <c r="I3390" s="3"/>
      <c r="J3390" s="3"/>
    </row>
    <row r="3391" spans="9:10" x14ac:dyDescent="0.2">
      <c r="I3391" s="3"/>
      <c r="J3391" s="3"/>
    </row>
    <row r="3392" spans="9:10" x14ac:dyDescent="0.2">
      <c r="I3392" s="3"/>
      <c r="J3392" s="3"/>
    </row>
    <row r="3393" spans="9:10" x14ac:dyDescent="0.2">
      <c r="I3393" s="3"/>
      <c r="J3393" s="3"/>
    </row>
    <row r="3394" spans="9:10" x14ac:dyDescent="0.2">
      <c r="I3394" s="3"/>
      <c r="J3394" s="3"/>
    </row>
    <row r="3395" spans="9:10" x14ac:dyDescent="0.2">
      <c r="I3395" s="3"/>
      <c r="J3395" s="3"/>
    </row>
    <row r="3396" spans="9:10" x14ac:dyDescent="0.2">
      <c r="I3396" s="3"/>
      <c r="J3396" s="3"/>
    </row>
    <row r="3397" spans="9:10" x14ac:dyDescent="0.2">
      <c r="I3397" s="3"/>
      <c r="J3397" s="3"/>
    </row>
    <row r="3398" spans="9:10" x14ac:dyDescent="0.2">
      <c r="I3398" s="3"/>
      <c r="J3398" s="3"/>
    </row>
    <row r="3399" spans="9:10" x14ac:dyDescent="0.2">
      <c r="I3399" s="3"/>
      <c r="J3399" s="3"/>
    </row>
    <row r="3400" spans="9:10" x14ac:dyDescent="0.2">
      <c r="I3400" s="3"/>
      <c r="J3400" s="3"/>
    </row>
    <row r="3401" spans="9:10" x14ac:dyDescent="0.2">
      <c r="I3401" s="3"/>
      <c r="J3401" s="3"/>
    </row>
    <row r="3402" spans="9:10" x14ac:dyDescent="0.2">
      <c r="I3402" s="3"/>
      <c r="J3402" s="3"/>
    </row>
    <row r="3403" spans="9:10" x14ac:dyDescent="0.2">
      <c r="I3403" s="3"/>
      <c r="J3403" s="3"/>
    </row>
    <row r="3404" spans="9:10" x14ac:dyDescent="0.2">
      <c r="I3404" s="3"/>
      <c r="J3404" s="3"/>
    </row>
    <row r="3405" spans="9:10" x14ac:dyDescent="0.2">
      <c r="I3405" s="3"/>
      <c r="J3405" s="3"/>
    </row>
    <row r="3406" spans="9:10" x14ac:dyDescent="0.2">
      <c r="I3406" s="3"/>
      <c r="J3406" s="3"/>
    </row>
    <row r="3407" spans="9:10" x14ac:dyDescent="0.2">
      <c r="I3407" s="3"/>
      <c r="J3407" s="3"/>
    </row>
    <row r="3408" spans="9:10" x14ac:dyDescent="0.2">
      <c r="I3408" s="3"/>
      <c r="J3408" s="3"/>
    </row>
    <row r="3409" spans="9:10" x14ac:dyDescent="0.2">
      <c r="I3409" s="3"/>
      <c r="J3409" s="3"/>
    </row>
    <row r="3410" spans="9:10" x14ac:dyDescent="0.2">
      <c r="I3410" s="3"/>
      <c r="J3410" s="3"/>
    </row>
    <row r="3411" spans="9:10" x14ac:dyDescent="0.2">
      <c r="I3411" s="3"/>
      <c r="J3411" s="3"/>
    </row>
    <row r="3412" spans="9:10" x14ac:dyDescent="0.2">
      <c r="I3412" s="3"/>
      <c r="J3412" s="3"/>
    </row>
    <row r="3413" spans="9:10" x14ac:dyDescent="0.2">
      <c r="I3413" s="3"/>
      <c r="J3413" s="3"/>
    </row>
    <row r="3414" spans="9:10" x14ac:dyDescent="0.2">
      <c r="I3414" s="3"/>
      <c r="J3414" s="3"/>
    </row>
    <row r="3415" spans="9:10" x14ac:dyDescent="0.2">
      <c r="I3415" s="3"/>
      <c r="J3415" s="3"/>
    </row>
    <row r="3416" spans="9:10" x14ac:dyDescent="0.2">
      <c r="I3416" s="3"/>
      <c r="J3416" s="3"/>
    </row>
    <row r="3417" spans="9:10" x14ac:dyDescent="0.2">
      <c r="I3417" s="3"/>
      <c r="J3417" s="3"/>
    </row>
    <row r="3418" spans="9:10" x14ac:dyDescent="0.2">
      <c r="I3418" s="3"/>
      <c r="J3418" s="3"/>
    </row>
    <row r="3419" spans="9:10" x14ac:dyDescent="0.2">
      <c r="I3419" s="3"/>
      <c r="J3419" s="3"/>
    </row>
    <row r="3420" spans="9:10" x14ac:dyDescent="0.2">
      <c r="I3420" s="3"/>
      <c r="J3420" s="3"/>
    </row>
    <row r="3421" spans="9:10" x14ac:dyDescent="0.2">
      <c r="I3421" s="3"/>
      <c r="J3421" s="3"/>
    </row>
    <row r="3422" spans="9:10" x14ac:dyDescent="0.2">
      <c r="I3422" s="3"/>
      <c r="J3422" s="3"/>
    </row>
    <row r="3423" spans="9:10" x14ac:dyDescent="0.2">
      <c r="I3423" s="3"/>
      <c r="J3423" s="3"/>
    </row>
    <row r="3424" spans="9:10" x14ac:dyDescent="0.2">
      <c r="I3424" s="3"/>
      <c r="J3424" s="3"/>
    </row>
    <row r="3425" spans="9:10" x14ac:dyDescent="0.2">
      <c r="I3425" s="3"/>
      <c r="J3425" s="3"/>
    </row>
    <row r="3426" spans="9:10" x14ac:dyDescent="0.2">
      <c r="I3426" s="3"/>
      <c r="J3426" s="3"/>
    </row>
    <row r="3427" spans="9:10" x14ac:dyDescent="0.2">
      <c r="I3427" s="3"/>
      <c r="J3427" s="3"/>
    </row>
    <row r="3428" spans="9:10" x14ac:dyDescent="0.2">
      <c r="I3428" s="3"/>
      <c r="J3428" s="3"/>
    </row>
    <row r="3429" spans="9:10" x14ac:dyDescent="0.2">
      <c r="I3429" s="3"/>
      <c r="J3429" s="3"/>
    </row>
    <row r="3430" spans="9:10" x14ac:dyDescent="0.2">
      <c r="I3430" s="3"/>
      <c r="J3430" s="3"/>
    </row>
    <row r="3431" spans="9:10" x14ac:dyDescent="0.2">
      <c r="I3431" s="3"/>
      <c r="J3431" s="3"/>
    </row>
    <row r="3432" spans="9:10" x14ac:dyDescent="0.2">
      <c r="I3432" s="3"/>
      <c r="J3432" s="3"/>
    </row>
    <row r="3433" spans="9:10" x14ac:dyDescent="0.2">
      <c r="I3433" s="3"/>
      <c r="J3433" s="3"/>
    </row>
    <row r="3434" spans="9:10" x14ac:dyDescent="0.2">
      <c r="I3434" s="3"/>
      <c r="J3434" s="3"/>
    </row>
    <row r="3435" spans="9:10" x14ac:dyDescent="0.2">
      <c r="I3435" s="3"/>
      <c r="J3435" s="3"/>
    </row>
    <row r="3436" spans="9:10" x14ac:dyDescent="0.2">
      <c r="I3436" s="3"/>
      <c r="J3436" s="3"/>
    </row>
    <row r="3437" spans="9:10" x14ac:dyDescent="0.2">
      <c r="I3437" s="3"/>
      <c r="J3437" s="3"/>
    </row>
    <row r="3438" spans="9:10" x14ac:dyDescent="0.2">
      <c r="I3438" s="3"/>
      <c r="J3438" s="3"/>
    </row>
    <row r="3439" spans="9:10" x14ac:dyDescent="0.2">
      <c r="I3439" s="3"/>
      <c r="J3439" s="3"/>
    </row>
    <row r="3440" spans="9:10" x14ac:dyDescent="0.2">
      <c r="I3440" s="3"/>
      <c r="J3440" s="3"/>
    </row>
    <row r="3441" spans="9:10" x14ac:dyDescent="0.2">
      <c r="I3441" s="3"/>
      <c r="J3441" s="3"/>
    </row>
    <row r="3442" spans="9:10" x14ac:dyDescent="0.2">
      <c r="I3442" s="3"/>
      <c r="J3442" s="3"/>
    </row>
    <row r="3443" spans="9:10" x14ac:dyDescent="0.2">
      <c r="I3443" s="3"/>
      <c r="J3443" s="3"/>
    </row>
    <row r="3444" spans="9:10" x14ac:dyDescent="0.2">
      <c r="I3444" s="3"/>
      <c r="J3444" s="3"/>
    </row>
    <row r="3445" spans="9:10" x14ac:dyDescent="0.2">
      <c r="I3445" s="3"/>
      <c r="J3445" s="3"/>
    </row>
    <row r="3446" spans="9:10" x14ac:dyDescent="0.2">
      <c r="I3446" s="3"/>
      <c r="J3446" s="3"/>
    </row>
    <row r="3447" spans="9:10" x14ac:dyDescent="0.2">
      <c r="I3447" s="3"/>
      <c r="J3447" s="3"/>
    </row>
    <row r="3448" spans="9:10" x14ac:dyDescent="0.2">
      <c r="I3448" s="3"/>
      <c r="J3448" s="3"/>
    </row>
    <row r="3449" spans="9:10" x14ac:dyDescent="0.2">
      <c r="I3449" s="3"/>
      <c r="J3449" s="3"/>
    </row>
    <row r="3450" spans="9:10" x14ac:dyDescent="0.2">
      <c r="I3450" s="3"/>
      <c r="J3450" s="3"/>
    </row>
    <row r="3451" spans="9:10" x14ac:dyDescent="0.2">
      <c r="I3451" s="3"/>
      <c r="J3451" s="3"/>
    </row>
    <row r="3452" spans="9:10" x14ac:dyDescent="0.2">
      <c r="I3452" s="3"/>
      <c r="J3452" s="3"/>
    </row>
    <row r="3453" spans="9:10" x14ac:dyDescent="0.2">
      <c r="I3453" s="3"/>
      <c r="J3453" s="3"/>
    </row>
    <row r="3454" spans="9:10" x14ac:dyDescent="0.2">
      <c r="I3454" s="3"/>
      <c r="J3454" s="3"/>
    </row>
    <row r="3455" spans="9:10" x14ac:dyDescent="0.2">
      <c r="I3455" s="3"/>
      <c r="J3455" s="3"/>
    </row>
    <row r="3456" spans="9:10" x14ac:dyDescent="0.2">
      <c r="I3456" s="3"/>
      <c r="J3456" s="3"/>
    </row>
    <row r="3457" spans="9:10" x14ac:dyDescent="0.2">
      <c r="I3457" s="3"/>
      <c r="J3457" s="3"/>
    </row>
    <row r="3458" spans="9:10" x14ac:dyDescent="0.2">
      <c r="I3458" s="3"/>
      <c r="J3458" s="3"/>
    </row>
    <row r="3459" spans="9:10" x14ac:dyDescent="0.2">
      <c r="I3459" s="3"/>
      <c r="J3459" s="3"/>
    </row>
    <row r="3460" spans="9:10" x14ac:dyDescent="0.2">
      <c r="I3460" s="3"/>
      <c r="J3460" s="3"/>
    </row>
    <row r="3461" spans="9:10" x14ac:dyDescent="0.2">
      <c r="I3461" s="3"/>
      <c r="J3461" s="3"/>
    </row>
    <row r="3462" spans="9:10" x14ac:dyDescent="0.2">
      <c r="I3462" s="3"/>
      <c r="J3462" s="3"/>
    </row>
    <row r="3463" spans="9:10" x14ac:dyDescent="0.2">
      <c r="I3463" s="3"/>
      <c r="J3463" s="3"/>
    </row>
    <row r="3464" spans="9:10" x14ac:dyDescent="0.2">
      <c r="I3464" s="3"/>
      <c r="J3464" s="3"/>
    </row>
    <row r="3465" spans="9:10" x14ac:dyDescent="0.2">
      <c r="I3465" s="3"/>
      <c r="J3465" s="3"/>
    </row>
    <row r="3466" spans="9:10" x14ac:dyDescent="0.2">
      <c r="I3466" s="3"/>
      <c r="J3466" s="3"/>
    </row>
    <row r="3467" spans="9:10" x14ac:dyDescent="0.2">
      <c r="I3467" s="3"/>
      <c r="J3467" s="3"/>
    </row>
    <row r="3468" spans="9:10" x14ac:dyDescent="0.2">
      <c r="I3468" s="3"/>
      <c r="J3468" s="3"/>
    </row>
    <row r="3469" spans="9:10" x14ac:dyDescent="0.2">
      <c r="I3469" s="3"/>
      <c r="J3469" s="3"/>
    </row>
    <row r="3470" spans="9:10" x14ac:dyDescent="0.2">
      <c r="I3470" s="3"/>
      <c r="J3470" s="3"/>
    </row>
    <row r="3471" spans="9:10" x14ac:dyDescent="0.2">
      <c r="I3471" s="3"/>
      <c r="J3471" s="3"/>
    </row>
    <row r="3472" spans="9:10" x14ac:dyDescent="0.2">
      <c r="I3472" s="3"/>
      <c r="J3472" s="3"/>
    </row>
    <row r="3473" spans="9:10" x14ac:dyDescent="0.2">
      <c r="I3473" s="3"/>
      <c r="J3473" s="3"/>
    </row>
    <row r="3474" spans="9:10" x14ac:dyDescent="0.2">
      <c r="I3474" s="3"/>
      <c r="J3474" s="3"/>
    </row>
    <row r="3475" spans="9:10" x14ac:dyDescent="0.2">
      <c r="I3475" s="3"/>
      <c r="J3475" s="3"/>
    </row>
    <row r="3476" spans="9:10" x14ac:dyDescent="0.2">
      <c r="I3476" s="3"/>
      <c r="J3476" s="3"/>
    </row>
    <row r="3477" spans="9:10" x14ac:dyDescent="0.2">
      <c r="I3477" s="3"/>
      <c r="J3477" s="3"/>
    </row>
    <row r="3478" spans="9:10" x14ac:dyDescent="0.2">
      <c r="I3478" s="3"/>
      <c r="J3478" s="3"/>
    </row>
    <row r="3479" spans="9:10" x14ac:dyDescent="0.2">
      <c r="I3479" s="3"/>
      <c r="J3479" s="3"/>
    </row>
    <row r="3480" spans="9:10" x14ac:dyDescent="0.2">
      <c r="I3480" s="3"/>
      <c r="J3480" s="3"/>
    </row>
    <row r="3481" spans="9:10" x14ac:dyDescent="0.2">
      <c r="I3481" s="3"/>
      <c r="J3481" s="3"/>
    </row>
    <row r="3482" spans="9:10" x14ac:dyDescent="0.2">
      <c r="I3482" s="3"/>
      <c r="J3482" s="3"/>
    </row>
    <row r="3483" spans="9:10" x14ac:dyDescent="0.2">
      <c r="I3483" s="3"/>
      <c r="J3483" s="3"/>
    </row>
    <row r="3484" spans="9:10" x14ac:dyDescent="0.2">
      <c r="I3484" s="3"/>
      <c r="J3484" s="3"/>
    </row>
    <row r="3485" spans="9:10" x14ac:dyDescent="0.2">
      <c r="I3485" s="3"/>
      <c r="J3485" s="3"/>
    </row>
    <row r="3486" spans="9:10" x14ac:dyDescent="0.2">
      <c r="I3486" s="3"/>
      <c r="J3486" s="3"/>
    </row>
    <row r="3487" spans="9:10" x14ac:dyDescent="0.2">
      <c r="I3487" s="3"/>
      <c r="J3487" s="3"/>
    </row>
    <row r="3488" spans="9:10" x14ac:dyDescent="0.2">
      <c r="I3488" s="3"/>
      <c r="J3488" s="3"/>
    </row>
    <row r="3489" spans="9:10" x14ac:dyDescent="0.2">
      <c r="I3489" s="3"/>
      <c r="J3489" s="3"/>
    </row>
    <row r="3490" spans="9:10" x14ac:dyDescent="0.2">
      <c r="I3490" s="3"/>
      <c r="J3490" s="3"/>
    </row>
    <row r="3491" spans="9:10" x14ac:dyDescent="0.2">
      <c r="I3491" s="3"/>
      <c r="J3491" s="3"/>
    </row>
    <row r="3492" spans="9:10" x14ac:dyDescent="0.2">
      <c r="I3492" s="3"/>
      <c r="J3492" s="3"/>
    </row>
    <row r="3493" spans="9:10" x14ac:dyDescent="0.2">
      <c r="I3493" s="3"/>
      <c r="J3493" s="3"/>
    </row>
    <row r="3494" spans="9:10" x14ac:dyDescent="0.2">
      <c r="I3494" s="3"/>
      <c r="J3494" s="3"/>
    </row>
    <row r="3495" spans="9:10" x14ac:dyDescent="0.2">
      <c r="I3495" s="3"/>
      <c r="J3495" s="3"/>
    </row>
    <row r="3496" spans="9:10" x14ac:dyDescent="0.2">
      <c r="I3496" s="3"/>
      <c r="J3496" s="3"/>
    </row>
    <row r="3497" spans="9:10" x14ac:dyDescent="0.2">
      <c r="I3497" s="3"/>
      <c r="J3497" s="3"/>
    </row>
    <row r="3498" spans="9:10" x14ac:dyDescent="0.2">
      <c r="I3498" s="3"/>
      <c r="J3498" s="3"/>
    </row>
    <row r="3499" spans="9:10" x14ac:dyDescent="0.2">
      <c r="I3499" s="3"/>
      <c r="J3499" s="3"/>
    </row>
    <row r="3500" spans="9:10" x14ac:dyDescent="0.2">
      <c r="I3500" s="3"/>
      <c r="J3500" s="3"/>
    </row>
    <row r="3501" spans="9:10" x14ac:dyDescent="0.2">
      <c r="I3501" s="3"/>
      <c r="J3501" s="3"/>
    </row>
    <row r="3502" spans="9:10" x14ac:dyDescent="0.2">
      <c r="I3502" s="3"/>
      <c r="J3502" s="3"/>
    </row>
    <row r="3503" spans="9:10" x14ac:dyDescent="0.2">
      <c r="I3503" s="3"/>
      <c r="J3503" s="3"/>
    </row>
    <row r="3504" spans="9:10" x14ac:dyDescent="0.2">
      <c r="I3504" s="3"/>
      <c r="J3504" s="3"/>
    </row>
    <row r="3505" spans="9:10" x14ac:dyDescent="0.2">
      <c r="I3505" s="3"/>
      <c r="J3505" s="3"/>
    </row>
    <row r="3506" spans="9:10" x14ac:dyDescent="0.2">
      <c r="I3506" s="3"/>
      <c r="J3506" s="3"/>
    </row>
    <row r="3507" spans="9:10" x14ac:dyDescent="0.2">
      <c r="I3507" s="3"/>
      <c r="J3507" s="3"/>
    </row>
    <row r="3508" spans="9:10" x14ac:dyDescent="0.2">
      <c r="I3508" s="3"/>
      <c r="J3508" s="3"/>
    </row>
    <row r="3509" spans="9:10" x14ac:dyDescent="0.2">
      <c r="I3509" s="3"/>
      <c r="J3509" s="3"/>
    </row>
    <row r="3510" spans="9:10" x14ac:dyDescent="0.2">
      <c r="I3510" s="3"/>
      <c r="J3510" s="3"/>
    </row>
    <row r="3511" spans="9:10" x14ac:dyDescent="0.2">
      <c r="I3511" s="3"/>
      <c r="J3511" s="3"/>
    </row>
    <row r="3512" spans="9:10" x14ac:dyDescent="0.2">
      <c r="I3512" s="3"/>
      <c r="J3512" s="3"/>
    </row>
    <row r="3513" spans="9:10" x14ac:dyDescent="0.2">
      <c r="I3513" s="3"/>
      <c r="J3513" s="3"/>
    </row>
    <row r="3514" spans="9:10" x14ac:dyDescent="0.2">
      <c r="I3514" s="3"/>
      <c r="J3514" s="3"/>
    </row>
    <row r="3515" spans="9:10" x14ac:dyDescent="0.2">
      <c r="I3515" s="3"/>
      <c r="J3515" s="3"/>
    </row>
    <row r="3516" spans="9:10" x14ac:dyDescent="0.2">
      <c r="I3516" s="3"/>
      <c r="J3516" s="3"/>
    </row>
    <row r="3517" spans="9:10" x14ac:dyDescent="0.2">
      <c r="I3517" s="3"/>
      <c r="J3517" s="3"/>
    </row>
    <row r="3518" spans="9:10" x14ac:dyDescent="0.2">
      <c r="I3518" s="3"/>
      <c r="J3518" s="3"/>
    </row>
    <row r="3519" spans="9:10" x14ac:dyDescent="0.2">
      <c r="I3519" s="3"/>
      <c r="J3519" s="3"/>
    </row>
    <row r="3520" spans="9:10" x14ac:dyDescent="0.2">
      <c r="I3520" s="3"/>
      <c r="J3520" s="3"/>
    </row>
    <row r="3521" spans="9:10" x14ac:dyDescent="0.2">
      <c r="I3521" s="3"/>
      <c r="J3521" s="3"/>
    </row>
    <row r="3522" spans="9:10" x14ac:dyDescent="0.2">
      <c r="I3522" s="3"/>
      <c r="J3522" s="3"/>
    </row>
    <row r="3523" spans="9:10" x14ac:dyDescent="0.2">
      <c r="I3523" s="3"/>
      <c r="J3523" s="3"/>
    </row>
    <row r="3524" spans="9:10" x14ac:dyDescent="0.2">
      <c r="I3524" s="3"/>
      <c r="J3524" s="3"/>
    </row>
    <row r="3525" spans="9:10" x14ac:dyDescent="0.2">
      <c r="I3525" s="3"/>
      <c r="J3525" s="3"/>
    </row>
    <row r="3526" spans="9:10" x14ac:dyDescent="0.2">
      <c r="I3526" s="3"/>
      <c r="J3526" s="3"/>
    </row>
    <row r="3527" spans="9:10" x14ac:dyDescent="0.2">
      <c r="I3527" s="3"/>
      <c r="J3527" s="3"/>
    </row>
    <row r="3528" spans="9:10" x14ac:dyDescent="0.2">
      <c r="I3528" s="3"/>
      <c r="J3528" s="3"/>
    </row>
    <row r="3529" spans="9:10" x14ac:dyDescent="0.2">
      <c r="I3529" s="3"/>
      <c r="J3529" s="3"/>
    </row>
    <row r="3530" spans="9:10" x14ac:dyDescent="0.2">
      <c r="I3530" s="3"/>
      <c r="J3530" s="3"/>
    </row>
    <row r="3531" spans="9:10" x14ac:dyDescent="0.2">
      <c r="I3531" s="3"/>
      <c r="J3531" s="3"/>
    </row>
    <row r="3532" spans="9:10" x14ac:dyDescent="0.2">
      <c r="I3532" s="3"/>
      <c r="J3532" s="3"/>
    </row>
    <row r="3533" spans="9:10" x14ac:dyDescent="0.2">
      <c r="I3533" s="3"/>
      <c r="J3533" s="3"/>
    </row>
    <row r="3534" spans="9:10" x14ac:dyDescent="0.2">
      <c r="I3534" s="3"/>
      <c r="J3534" s="3"/>
    </row>
    <row r="3535" spans="9:10" x14ac:dyDescent="0.2">
      <c r="I3535" s="3"/>
      <c r="J3535" s="3"/>
    </row>
    <row r="3536" spans="9:10" x14ac:dyDescent="0.2">
      <c r="I3536" s="3"/>
      <c r="J3536" s="3"/>
    </row>
    <row r="3537" spans="9:10" x14ac:dyDescent="0.2">
      <c r="I3537" s="3"/>
      <c r="J3537" s="3"/>
    </row>
    <row r="3538" spans="9:10" x14ac:dyDescent="0.2">
      <c r="I3538" s="3"/>
      <c r="J3538" s="3"/>
    </row>
    <row r="3539" spans="9:10" x14ac:dyDescent="0.2">
      <c r="I3539" s="3"/>
      <c r="J3539" s="3"/>
    </row>
    <row r="3540" spans="9:10" x14ac:dyDescent="0.2">
      <c r="I3540" s="3"/>
      <c r="J3540" s="3"/>
    </row>
    <row r="3541" spans="9:10" x14ac:dyDescent="0.2">
      <c r="I3541" s="3"/>
      <c r="J3541" s="3"/>
    </row>
    <row r="3542" spans="9:10" x14ac:dyDescent="0.2">
      <c r="I3542" s="3"/>
      <c r="J3542" s="3"/>
    </row>
    <row r="3543" spans="9:10" x14ac:dyDescent="0.2">
      <c r="I3543" s="3"/>
      <c r="J3543" s="3"/>
    </row>
    <row r="3544" spans="9:10" x14ac:dyDescent="0.2">
      <c r="I3544" s="3"/>
      <c r="J3544" s="3"/>
    </row>
    <row r="3545" spans="9:10" x14ac:dyDescent="0.2">
      <c r="I3545" s="3"/>
      <c r="J3545" s="3"/>
    </row>
    <row r="3546" spans="9:10" x14ac:dyDescent="0.2">
      <c r="I3546" s="3"/>
      <c r="J3546" s="3"/>
    </row>
    <row r="3547" spans="9:10" x14ac:dyDescent="0.2">
      <c r="I3547" s="3"/>
      <c r="J3547" s="3"/>
    </row>
    <row r="3548" spans="9:10" x14ac:dyDescent="0.2">
      <c r="I3548" s="3"/>
      <c r="J3548" s="3"/>
    </row>
    <row r="3549" spans="9:10" x14ac:dyDescent="0.2">
      <c r="I3549" s="3"/>
      <c r="J3549" s="3"/>
    </row>
    <row r="3550" spans="9:10" x14ac:dyDescent="0.2">
      <c r="I3550" s="3"/>
      <c r="J3550" s="3"/>
    </row>
    <row r="3551" spans="9:10" x14ac:dyDescent="0.2">
      <c r="I3551" s="3"/>
      <c r="J3551" s="3"/>
    </row>
    <row r="3552" spans="9:10" x14ac:dyDescent="0.2">
      <c r="I3552" s="3"/>
      <c r="J3552" s="3"/>
    </row>
    <row r="3553" spans="9:10" x14ac:dyDescent="0.2">
      <c r="I3553" s="3"/>
      <c r="J3553" s="3"/>
    </row>
    <row r="3554" spans="9:10" x14ac:dyDescent="0.2">
      <c r="I3554" s="3"/>
      <c r="J3554" s="3"/>
    </row>
    <row r="3555" spans="9:10" x14ac:dyDescent="0.2">
      <c r="I3555" s="3"/>
      <c r="J3555" s="3"/>
    </row>
    <row r="3556" spans="9:10" x14ac:dyDescent="0.2">
      <c r="I3556" s="3"/>
      <c r="J3556" s="3"/>
    </row>
    <row r="3557" spans="9:10" x14ac:dyDescent="0.2">
      <c r="I3557" s="3"/>
      <c r="J3557" s="3"/>
    </row>
    <row r="3558" spans="9:10" x14ac:dyDescent="0.2">
      <c r="I3558" s="3"/>
      <c r="J3558" s="3"/>
    </row>
    <row r="3559" spans="9:10" x14ac:dyDescent="0.2">
      <c r="I3559" s="3"/>
      <c r="J3559" s="3"/>
    </row>
    <row r="3560" spans="9:10" x14ac:dyDescent="0.2">
      <c r="I3560" s="3"/>
      <c r="J3560" s="3"/>
    </row>
    <row r="3561" spans="9:10" x14ac:dyDescent="0.2">
      <c r="I3561" s="3"/>
      <c r="J3561" s="3"/>
    </row>
    <row r="3562" spans="9:10" x14ac:dyDescent="0.2">
      <c r="I3562" s="3"/>
      <c r="J3562" s="3"/>
    </row>
    <row r="3563" spans="9:10" x14ac:dyDescent="0.2">
      <c r="I3563" s="3"/>
      <c r="J3563" s="3"/>
    </row>
    <row r="3564" spans="9:10" x14ac:dyDescent="0.2">
      <c r="I3564" s="3"/>
      <c r="J3564" s="3"/>
    </row>
    <row r="3565" spans="9:10" x14ac:dyDescent="0.2">
      <c r="I3565" s="3"/>
      <c r="J3565" s="3"/>
    </row>
    <row r="3566" spans="9:10" x14ac:dyDescent="0.2">
      <c r="I3566" s="3"/>
      <c r="J3566" s="3"/>
    </row>
    <row r="3567" spans="9:10" x14ac:dyDescent="0.2">
      <c r="I3567" s="3"/>
      <c r="J3567" s="3"/>
    </row>
    <row r="3568" spans="9:10" x14ac:dyDescent="0.2">
      <c r="I3568" s="3"/>
      <c r="J3568" s="3"/>
    </row>
    <row r="3569" spans="9:10" x14ac:dyDescent="0.2">
      <c r="I3569" s="3"/>
      <c r="J3569" s="3"/>
    </row>
    <row r="3570" spans="9:10" x14ac:dyDescent="0.2">
      <c r="I3570" s="3"/>
      <c r="J3570" s="3"/>
    </row>
    <row r="3571" spans="9:10" x14ac:dyDescent="0.2">
      <c r="I3571" s="3"/>
      <c r="J3571" s="3"/>
    </row>
    <row r="3572" spans="9:10" x14ac:dyDescent="0.2">
      <c r="I3572" s="3"/>
      <c r="J3572" s="3"/>
    </row>
    <row r="3573" spans="9:10" x14ac:dyDescent="0.2">
      <c r="I3573" s="3"/>
      <c r="J3573" s="3"/>
    </row>
    <row r="3574" spans="9:10" x14ac:dyDescent="0.2">
      <c r="I3574" s="3"/>
      <c r="J3574" s="3"/>
    </row>
    <row r="3575" spans="9:10" x14ac:dyDescent="0.2">
      <c r="I3575" s="3"/>
      <c r="J3575" s="3"/>
    </row>
    <row r="3576" spans="9:10" x14ac:dyDescent="0.2">
      <c r="I3576" s="3"/>
      <c r="J3576" s="3"/>
    </row>
    <row r="3577" spans="9:10" x14ac:dyDescent="0.2">
      <c r="I3577" s="3"/>
      <c r="J3577" s="3"/>
    </row>
    <row r="3578" spans="9:10" x14ac:dyDescent="0.2">
      <c r="I3578" s="3"/>
      <c r="J3578" s="3"/>
    </row>
    <row r="3579" spans="9:10" x14ac:dyDescent="0.2">
      <c r="I3579" s="3"/>
      <c r="J3579" s="3"/>
    </row>
    <row r="3580" spans="9:10" x14ac:dyDescent="0.2">
      <c r="I3580" s="3"/>
      <c r="J3580" s="3"/>
    </row>
    <row r="3581" spans="9:10" x14ac:dyDescent="0.2">
      <c r="I3581" s="3"/>
      <c r="J3581" s="3"/>
    </row>
    <row r="3582" spans="9:10" x14ac:dyDescent="0.2">
      <c r="I3582" s="3"/>
      <c r="J3582" s="3"/>
    </row>
    <row r="3583" spans="9:10" x14ac:dyDescent="0.2">
      <c r="I3583" s="3"/>
      <c r="J3583" s="3"/>
    </row>
    <row r="3584" spans="9:10" x14ac:dyDescent="0.2">
      <c r="I3584" s="3"/>
      <c r="J3584" s="3"/>
    </row>
    <row r="3585" spans="9:10" x14ac:dyDescent="0.2">
      <c r="I3585" s="3"/>
      <c r="J3585" s="3"/>
    </row>
    <row r="3586" spans="9:10" x14ac:dyDescent="0.2">
      <c r="I3586" s="3"/>
      <c r="J3586" s="3"/>
    </row>
    <row r="3587" spans="9:10" x14ac:dyDescent="0.2">
      <c r="I3587" s="3"/>
      <c r="J3587" s="3"/>
    </row>
    <row r="3588" spans="9:10" x14ac:dyDescent="0.2">
      <c r="I3588" s="3"/>
      <c r="J3588" s="3"/>
    </row>
    <row r="3589" spans="9:10" x14ac:dyDescent="0.2">
      <c r="I3589" s="3"/>
      <c r="J3589" s="3"/>
    </row>
    <row r="3590" spans="9:10" x14ac:dyDescent="0.2">
      <c r="I3590" s="3"/>
      <c r="J3590" s="3"/>
    </row>
    <row r="3591" spans="9:10" x14ac:dyDescent="0.2">
      <c r="I3591" s="3"/>
      <c r="J3591" s="3"/>
    </row>
    <row r="3592" spans="9:10" x14ac:dyDescent="0.2">
      <c r="I3592" s="3"/>
      <c r="J3592" s="3"/>
    </row>
    <row r="3593" spans="9:10" x14ac:dyDescent="0.2">
      <c r="I3593" s="3"/>
      <c r="J3593" s="3"/>
    </row>
    <row r="3594" spans="9:10" x14ac:dyDescent="0.2">
      <c r="I3594" s="3"/>
      <c r="J3594" s="3"/>
    </row>
    <row r="3595" spans="9:10" x14ac:dyDescent="0.2">
      <c r="I3595" s="3"/>
      <c r="J3595" s="3"/>
    </row>
    <row r="3596" spans="9:10" x14ac:dyDescent="0.2">
      <c r="I3596" s="3"/>
      <c r="J3596" s="3"/>
    </row>
    <row r="3597" spans="9:10" x14ac:dyDescent="0.2">
      <c r="I3597" s="3"/>
      <c r="J3597" s="3"/>
    </row>
    <row r="3598" spans="9:10" x14ac:dyDescent="0.2">
      <c r="I3598" s="3"/>
      <c r="J3598" s="3"/>
    </row>
    <row r="3599" spans="9:10" x14ac:dyDescent="0.2">
      <c r="I3599" s="3"/>
      <c r="J3599" s="3"/>
    </row>
    <row r="3600" spans="9:10" x14ac:dyDescent="0.2">
      <c r="I3600" s="3"/>
      <c r="J3600" s="3"/>
    </row>
    <row r="3601" spans="9:10" x14ac:dyDescent="0.2">
      <c r="I3601" s="3"/>
      <c r="J3601" s="3"/>
    </row>
    <row r="3602" spans="9:10" x14ac:dyDescent="0.2">
      <c r="I3602" s="3"/>
      <c r="J3602" s="3"/>
    </row>
    <row r="3603" spans="9:10" x14ac:dyDescent="0.2">
      <c r="I3603" s="3"/>
      <c r="J3603" s="3"/>
    </row>
    <row r="3604" spans="9:10" x14ac:dyDescent="0.2">
      <c r="I3604" s="3"/>
      <c r="J3604" s="3"/>
    </row>
    <row r="3605" spans="9:10" x14ac:dyDescent="0.2">
      <c r="I3605" s="3"/>
      <c r="J3605" s="3"/>
    </row>
    <row r="3606" spans="9:10" x14ac:dyDescent="0.2">
      <c r="I3606" s="3"/>
      <c r="J3606" s="3"/>
    </row>
    <row r="3607" spans="9:10" x14ac:dyDescent="0.2">
      <c r="I3607" s="3"/>
      <c r="J3607" s="3"/>
    </row>
    <row r="3608" spans="9:10" x14ac:dyDescent="0.2">
      <c r="I3608" s="3"/>
      <c r="J3608" s="3"/>
    </row>
    <row r="3609" spans="9:10" x14ac:dyDescent="0.2">
      <c r="I3609" s="3"/>
      <c r="J3609" s="3"/>
    </row>
    <row r="3610" spans="9:10" x14ac:dyDescent="0.2">
      <c r="I3610" s="3"/>
      <c r="J3610" s="3"/>
    </row>
    <row r="3611" spans="9:10" x14ac:dyDescent="0.2">
      <c r="I3611" s="3"/>
      <c r="J3611" s="3"/>
    </row>
    <row r="3612" spans="9:10" x14ac:dyDescent="0.2">
      <c r="I3612" s="3"/>
      <c r="J3612" s="3"/>
    </row>
    <row r="3613" spans="9:10" x14ac:dyDescent="0.2">
      <c r="I3613" s="3"/>
      <c r="J3613" s="3"/>
    </row>
    <row r="3614" spans="9:10" x14ac:dyDescent="0.2">
      <c r="I3614" s="3"/>
      <c r="J3614" s="3"/>
    </row>
    <row r="3615" spans="9:10" x14ac:dyDescent="0.2">
      <c r="I3615" s="3"/>
      <c r="J3615" s="3"/>
    </row>
    <row r="3616" spans="9:10" x14ac:dyDescent="0.2">
      <c r="I3616" s="3"/>
      <c r="J3616" s="3"/>
    </row>
    <row r="3617" spans="9:10" x14ac:dyDescent="0.2">
      <c r="I3617" s="3"/>
      <c r="J3617" s="3"/>
    </row>
    <row r="3618" spans="9:10" x14ac:dyDescent="0.2">
      <c r="I3618" s="3"/>
      <c r="J3618" s="3"/>
    </row>
    <row r="3619" spans="9:10" x14ac:dyDescent="0.2">
      <c r="I3619" s="3"/>
      <c r="J3619" s="3"/>
    </row>
    <row r="3620" spans="9:10" x14ac:dyDescent="0.2">
      <c r="I3620" s="3"/>
      <c r="J3620" s="3"/>
    </row>
    <row r="3621" spans="9:10" x14ac:dyDescent="0.2">
      <c r="I3621" s="3"/>
      <c r="J3621" s="3"/>
    </row>
    <row r="3622" spans="9:10" x14ac:dyDescent="0.2">
      <c r="I3622" s="3"/>
      <c r="J3622" s="3"/>
    </row>
    <row r="3623" spans="9:10" x14ac:dyDescent="0.2">
      <c r="I3623" s="3"/>
      <c r="J3623" s="3"/>
    </row>
    <row r="3624" spans="9:10" x14ac:dyDescent="0.2">
      <c r="I3624" s="3"/>
      <c r="J3624" s="3"/>
    </row>
    <row r="3625" spans="9:10" x14ac:dyDescent="0.2">
      <c r="I3625" s="3"/>
      <c r="J3625" s="3"/>
    </row>
    <row r="3626" spans="9:10" x14ac:dyDescent="0.2">
      <c r="I3626" s="3"/>
      <c r="J3626" s="3"/>
    </row>
    <row r="3627" spans="9:10" x14ac:dyDescent="0.2">
      <c r="I3627" s="3"/>
      <c r="J3627" s="3"/>
    </row>
    <row r="3628" spans="9:10" x14ac:dyDescent="0.2">
      <c r="I3628" s="3"/>
      <c r="J3628" s="3"/>
    </row>
    <row r="3629" spans="9:10" x14ac:dyDescent="0.2">
      <c r="I3629" s="3"/>
      <c r="J3629" s="3"/>
    </row>
    <row r="3630" spans="9:10" x14ac:dyDescent="0.2">
      <c r="I3630" s="3"/>
      <c r="J3630" s="3"/>
    </row>
    <row r="3631" spans="9:10" x14ac:dyDescent="0.2">
      <c r="I3631" s="3"/>
      <c r="J3631" s="3"/>
    </row>
    <row r="3632" spans="9:10" x14ac:dyDescent="0.2">
      <c r="I3632" s="3"/>
      <c r="J3632" s="3"/>
    </row>
    <row r="3633" spans="9:10" x14ac:dyDescent="0.2">
      <c r="I3633" s="3"/>
      <c r="J3633" s="3"/>
    </row>
    <row r="3634" spans="9:10" x14ac:dyDescent="0.2">
      <c r="I3634" s="3"/>
      <c r="J3634" s="3"/>
    </row>
    <row r="3635" spans="9:10" x14ac:dyDescent="0.2">
      <c r="I3635" s="3"/>
      <c r="J3635" s="3"/>
    </row>
    <row r="3636" spans="9:10" x14ac:dyDescent="0.2">
      <c r="I3636" s="3"/>
      <c r="J3636" s="3"/>
    </row>
    <row r="3637" spans="9:10" x14ac:dyDescent="0.2">
      <c r="I3637" s="3"/>
      <c r="J3637" s="3"/>
    </row>
    <row r="3638" spans="9:10" x14ac:dyDescent="0.2">
      <c r="I3638" s="3"/>
      <c r="J3638" s="3"/>
    </row>
    <row r="3639" spans="9:10" x14ac:dyDescent="0.2">
      <c r="I3639" s="3"/>
      <c r="J3639" s="3"/>
    </row>
    <row r="3640" spans="9:10" x14ac:dyDescent="0.2">
      <c r="I3640" s="3"/>
      <c r="J3640" s="3"/>
    </row>
    <row r="3641" spans="9:10" x14ac:dyDescent="0.2">
      <c r="I3641" s="3"/>
      <c r="J3641" s="3"/>
    </row>
    <row r="3642" spans="9:10" x14ac:dyDescent="0.2">
      <c r="I3642" s="3"/>
      <c r="J3642" s="3"/>
    </row>
    <row r="3643" spans="9:10" x14ac:dyDescent="0.2">
      <c r="I3643" s="3"/>
      <c r="J3643" s="3"/>
    </row>
    <row r="3644" spans="9:10" x14ac:dyDescent="0.2">
      <c r="I3644" s="3"/>
      <c r="J3644" s="3"/>
    </row>
    <row r="3645" spans="9:10" x14ac:dyDescent="0.2">
      <c r="I3645" s="3"/>
      <c r="J3645" s="3"/>
    </row>
    <row r="3646" spans="9:10" x14ac:dyDescent="0.2">
      <c r="I3646" s="3"/>
      <c r="J3646" s="3"/>
    </row>
    <row r="3647" spans="9:10" x14ac:dyDescent="0.2">
      <c r="I3647" s="3"/>
      <c r="J3647" s="3"/>
    </row>
    <row r="3648" spans="9:10" x14ac:dyDescent="0.2">
      <c r="I3648" s="3"/>
      <c r="J3648" s="3"/>
    </row>
    <row r="3649" spans="9:10" x14ac:dyDescent="0.2">
      <c r="I3649" s="3"/>
      <c r="J3649" s="3"/>
    </row>
    <row r="3650" spans="9:10" x14ac:dyDescent="0.2">
      <c r="I3650" s="3"/>
      <c r="J3650" s="3"/>
    </row>
    <row r="3651" spans="9:10" x14ac:dyDescent="0.2">
      <c r="I3651" s="3"/>
      <c r="J3651" s="3"/>
    </row>
    <row r="3652" spans="9:10" x14ac:dyDescent="0.2">
      <c r="I3652" s="3"/>
      <c r="J3652" s="3"/>
    </row>
    <row r="3653" spans="9:10" x14ac:dyDescent="0.2">
      <c r="I3653" s="3"/>
      <c r="J3653" s="3"/>
    </row>
    <row r="3654" spans="9:10" x14ac:dyDescent="0.2">
      <c r="I3654" s="3"/>
      <c r="J3654" s="3"/>
    </row>
    <row r="3655" spans="9:10" x14ac:dyDescent="0.2">
      <c r="I3655" s="3"/>
      <c r="J3655" s="3"/>
    </row>
    <row r="3656" spans="9:10" x14ac:dyDescent="0.2">
      <c r="I3656" s="3"/>
      <c r="J3656" s="3"/>
    </row>
    <row r="3657" spans="9:10" x14ac:dyDescent="0.2">
      <c r="I3657" s="3"/>
      <c r="J3657" s="3"/>
    </row>
    <row r="3658" spans="9:10" x14ac:dyDescent="0.2">
      <c r="I3658" s="3"/>
      <c r="J3658" s="3"/>
    </row>
    <row r="3659" spans="9:10" x14ac:dyDescent="0.2">
      <c r="I3659" s="3"/>
      <c r="J3659" s="3"/>
    </row>
    <row r="3660" spans="9:10" x14ac:dyDescent="0.2">
      <c r="I3660" s="3"/>
      <c r="J3660" s="3"/>
    </row>
    <row r="3661" spans="9:10" x14ac:dyDescent="0.2">
      <c r="I3661" s="3"/>
      <c r="J3661" s="3"/>
    </row>
    <row r="3662" spans="9:10" x14ac:dyDescent="0.2">
      <c r="I3662" s="3"/>
      <c r="J3662" s="3"/>
    </row>
    <row r="3663" spans="9:10" x14ac:dyDescent="0.2">
      <c r="I3663" s="3"/>
      <c r="J3663" s="3"/>
    </row>
    <row r="3664" spans="9:10" x14ac:dyDescent="0.2">
      <c r="I3664" s="3"/>
      <c r="J3664" s="3"/>
    </row>
    <row r="3665" spans="9:10" x14ac:dyDescent="0.2">
      <c r="I3665" s="3"/>
      <c r="J3665" s="3"/>
    </row>
    <row r="3666" spans="9:10" x14ac:dyDescent="0.2">
      <c r="I3666" s="3"/>
      <c r="J3666" s="3"/>
    </row>
    <row r="3667" spans="9:10" x14ac:dyDescent="0.2">
      <c r="I3667" s="3"/>
      <c r="J3667" s="3"/>
    </row>
    <row r="3668" spans="9:10" x14ac:dyDescent="0.2">
      <c r="I3668" s="3"/>
      <c r="J3668" s="3"/>
    </row>
    <row r="3669" spans="9:10" x14ac:dyDescent="0.2">
      <c r="I3669" s="3"/>
      <c r="J3669" s="3"/>
    </row>
    <row r="3670" spans="9:10" x14ac:dyDescent="0.2">
      <c r="I3670" s="3"/>
      <c r="J3670" s="3"/>
    </row>
    <row r="3671" spans="9:10" x14ac:dyDescent="0.2">
      <c r="I3671" s="3"/>
      <c r="J3671" s="3"/>
    </row>
    <row r="3672" spans="9:10" x14ac:dyDescent="0.2">
      <c r="I3672" s="3"/>
      <c r="J3672" s="3"/>
    </row>
    <row r="3673" spans="9:10" x14ac:dyDescent="0.2">
      <c r="I3673" s="3"/>
      <c r="J3673" s="3"/>
    </row>
    <row r="3674" spans="9:10" x14ac:dyDescent="0.2">
      <c r="I3674" s="3"/>
      <c r="J3674" s="3"/>
    </row>
    <row r="3675" spans="9:10" x14ac:dyDescent="0.2">
      <c r="I3675" s="3"/>
      <c r="J3675" s="3"/>
    </row>
    <row r="3676" spans="9:10" x14ac:dyDescent="0.2">
      <c r="I3676" s="3"/>
      <c r="J3676" s="3"/>
    </row>
    <row r="3677" spans="9:10" x14ac:dyDescent="0.2">
      <c r="I3677" s="3"/>
      <c r="J3677" s="3"/>
    </row>
    <row r="3678" spans="9:10" x14ac:dyDescent="0.2">
      <c r="I3678" s="3"/>
      <c r="J3678" s="3"/>
    </row>
    <row r="3679" spans="9:10" x14ac:dyDescent="0.2">
      <c r="I3679" s="3"/>
      <c r="J3679" s="3"/>
    </row>
    <row r="3680" spans="9:10" x14ac:dyDescent="0.2">
      <c r="I3680" s="3"/>
      <c r="J3680" s="3"/>
    </row>
    <row r="3681" spans="9:10" x14ac:dyDescent="0.2">
      <c r="I3681" s="3"/>
      <c r="J3681" s="3"/>
    </row>
    <row r="3682" spans="9:10" x14ac:dyDescent="0.2">
      <c r="I3682" s="3"/>
      <c r="J3682" s="3"/>
    </row>
    <row r="3683" spans="9:10" x14ac:dyDescent="0.2">
      <c r="I3683" s="3"/>
      <c r="J3683" s="3"/>
    </row>
    <row r="3684" spans="9:10" x14ac:dyDescent="0.2">
      <c r="I3684" s="3"/>
      <c r="J3684" s="3"/>
    </row>
    <row r="3685" spans="9:10" x14ac:dyDescent="0.2">
      <c r="I3685" s="3"/>
      <c r="J3685" s="3"/>
    </row>
    <row r="3686" spans="9:10" x14ac:dyDescent="0.2">
      <c r="I3686" s="3"/>
      <c r="J3686" s="3"/>
    </row>
    <row r="3687" spans="9:10" x14ac:dyDescent="0.2">
      <c r="I3687" s="3"/>
      <c r="J3687" s="3"/>
    </row>
    <row r="3688" spans="9:10" x14ac:dyDescent="0.2">
      <c r="I3688" s="3"/>
      <c r="J3688" s="3"/>
    </row>
    <row r="3689" spans="9:10" x14ac:dyDescent="0.2">
      <c r="I3689" s="3"/>
      <c r="J3689" s="3"/>
    </row>
    <row r="3690" spans="9:10" x14ac:dyDescent="0.2">
      <c r="I3690" s="3"/>
      <c r="J3690" s="3"/>
    </row>
    <row r="3691" spans="9:10" x14ac:dyDescent="0.2">
      <c r="I3691" s="3"/>
      <c r="J3691" s="3"/>
    </row>
    <row r="3692" spans="9:10" x14ac:dyDescent="0.2">
      <c r="I3692" s="3"/>
      <c r="J3692" s="3"/>
    </row>
    <row r="3693" spans="9:10" x14ac:dyDescent="0.2">
      <c r="I3693" s="3"/>
      <c r="J3693" s="3"/>
    </row>
    <row r="3694" spans="9:10" x14ac:dyDescent="0.2">
      <c r="I3694" s="3"/>
      <c r="J3694" s="3"/>
    </row>
    <row r="3695" spans="9:10" x14ac:dyDescent="0.2">
      <c r="I3695" s="3"/>
      <c r="J3695" s="3"/>
    </row>
    <row r="3696" spans="9:10" x14ac:dyDescent="0.2">
      <c r="I3696" s="3"/>
      <c r="J3696" s="3"/>
    </row>
    <row r="3697" spans="9:10" x14ac:dyDescent="0.2">
      <c r="I3697" s="3"/>
      <c r="J3697" s="3"/>
    </row>
    <row r="3698" spans="9:10" x14ac:dyDescent="0.2">
      <c r="I3698" s="3"/>
      <c r="J3698" s="3"/>
    </row>
    <row r="3699" spans="9:10" x14ac:dyDescent="0.2">
      <c r="I3699" s="3"/>
      <c r="J3699" s="3"/>
    </row>
    <row r="3700" spans="9:10" x14ac:dyDescent="0.2">
      <c r="I3700" s="3"/>
      <c r="J3700" s="3"/>
    </row>
    <row r="3701" spans="9:10" x14ac:dyDescent="0.2">
      <c r="I3701" s="3"/>
      <c r="J3701" s="3"/>
    </row>
    <row r="3702" spans="9:10" x14ac:dyDescent="0.2">
      <c r="I3702" s="3"/>
      <c r="J3702" s="3"/>
    </row>
    <row r="3703" spans="9:10" x14ac:dyDescent="0.2">
      <c r="I3703" s="3"/>
      <c r="J3703" s="3"/>
    </row>
    <row r="3704" spans="9:10" x14ac:dyDescent="0.2">
      <c r="I3704" s="3"/>
      <c r="J3704" s="3"/>
    </row>
    <row r="3705" spans="9:10" x14ac:dyDescent="0.2">
      <c r="I3705" s="3"/>
      <c r="J3705" s="3"/>
    </row>
    <row r="3706" spans="9:10" x14ac:dyDescent="0.2">
      <c r="I3706" s="3"/>
      <c r="J3706" s="3"/>
    </row>
    <row r="3707" spans="9:10" x14ac:dyDescent="0.2">
      <c r="I3707" s="3"/>
      <c r="J3707" s="3"/>
    </row>
    <row r="3708" spans="9:10" x14ac:dyDescent="0.2">
      <c r="I3708" s="3"/>
      <c r="J3708" s="3"/>
    </row>
    <row r="3709" spans="9:10" x14ac:dyDescent="0.2">
      <c r="I3709" s="3"/>
      <c r="J3709" s="3"/>
    </row>
    <row r="3710" spans="9:10" x14ac:dyDescent="0.2">
      <c r="I3710" s="3"/>
      <c r="J3710" s="3"/>
    </row>
    <row r="3711" spans="9:10" x14ac:dyDescent="0.2">
      <c r="I3711" s="3"/>
      <c r="J3711" s="3"/>
    </row>
    <row r="3712" spans="9:10" x14ac:dyDescent="0.2">
      <c r="I3712" s="3"/>
      <c r="J3712" s="3"/>
    </row>
    <row r="3713" spans="9:10" x14ac:dyDescent="0.2">
      <c r="I3713" s="3"/>
      <c r="J3713" s="3"/>
    </row>
    <row r="3714" spans="9:10" x14ac:dyDescent="0.2">
      <c r="I3714" s="3"/>
      <c r="J3714" s="3"/>
    </row>
    <row r="3715" spans="9:10" x14ac:dyDescent="0.2">
      <c r="I3715" s="3"/>
      <c r="J3715" s="3"/>
    </row>
    <row r="3716" spans="9:10" x14ac:dyDescent="0.2">
      <c r="I3716" s="3"/>
      <c r="J3716" s="3"/>
    </row>
    <row r="3717" spans="9:10" x14ac:dyDescent="0.2">
      <c r="I3717" s="3"/>
      <c r="J3717" s="3"/>
    </row>
    <row r="3718" spans="9:10" x14ac:dyDescent="0.2">
      <c r="I3718" s="3"/>
      <c r="J3718" s="3"/>
    </row>
    <row r="3719" spans="9:10" x14ac:dyDescent="0.2">
      <c r="I3719" s="3"/>
      <c r="J3719" s="3"/>
    </row>
    <row r="3720" spans="9:10" x14ac:dyDescent="0.2">
      <c r="I3720" s="3"/>
      <c r="J3720" s="3"/>
    </row>
    <row r="3721" spans="9:10" x14ac:dyDescent="0.2">
      <c r="I3721" s="3"/>
      <c r="J3721" s="3"/>
    </row>
    <row r="3722" spans="9:10" x14ac:dyDescent="0.2">
      <c r="I3722" s="3"/>
      <c r="J3722" s="3"/>
    </row>
    <row r="3723" spans="9:10" x14ac:dyDescent="0.2">
      <c r="I3723" s="3"/>
      <c r="J3723" s="3"/>
    </row>
    <row r="3724" spans="9:10" x14ac:dyDescent="0.2">
      <c r="I3724" s="3"/>
      <c r="J3724" s="3"/>
    </row>
    <row r="3725" spans="9:10" x14ac:dyDescent="0.2">
      <c r="I3725" s="3"/>
      <c r="J3725" s="3"/>
    </row>
    <row r="3726" spans="9:10" x14ac:dyDescent="0.2">
      <c r="I3726" s="3"/>
      <c r="J3726" s="3"/>
    </row>
    <row r="3727" spans="9:10" x14ac:dyDescent="0.2">
      <c r="I3727" s="3"/>
      <c r="J3727" s="3"/>
    </row>
    <row r="3728" spans="9:10" x14ac:dyDescent="0.2">
      <c r="I3728" s="3"/>
      <c r="J3728" s="3"/>
    </row>
    <row r="3729" spans="9:10" x14ac:dyDescent="0.2">
      <c r="I3729" s="3"/>
      <c r="J3729" s="3"/>
    </row>
    <row r="3730" spans="9:10" x14ac:dyDescent="0.2">
      <c r="I3730" s="3"/>
      <c r="J3730" s="3"/>
    </row>
    <row r="3731" spans="9:10" x14ac:dyDescent="0.2">
      <c r="I3731" s="3"/>
      <c r="J3731" s="3"/>
    </row>
    <row r="3732" spans="9:10" x14ac:dyDescent="0.2">
      <c r="I3732" s="3"/>
      <c r="J3732" s="3"/>
    </row>
    <row r="3733" spans="9:10" x14ac:dyDescent="0.2">
      <c r="I3733" s="3"/>
      <c r="J3733" s="3"/>
    </row>
    <row r="3734" spans="9:10" x14ac:dyDescent="0.2">
      <c r="I3734" s="3"/>
      <c r="J3734" s="3"/>
    </row>
    <row r="3735" spans="9:10" x14ac:dyDescent="0.2">
      <c r="I3735" s="3"/>
      <c r="J3735" s="3"/>
    </row>
    <row r="3736" spans="9:10" x14ac:dyDescent="0.2">
      <c r="I3736" s="3"/>
      <c r="J3736" s="3"/>
    </row>
    <row r="3737" spans="9:10" x14ac:dyDescent="0.2">
      <c r="I3737" s="3"/>
      <c r="J3737" s="3"/>
    </row>
    <row r="3738" spans="9:10" x14ac:dyDescent="0.2">
      <c r="I3738" s="3"/>
      <c r="J3738" s="3"/>
    </row>
    <row r="3739" spans="9:10" x14ac:dyDescent="0.2">
      <c r="I3739" s="3"/>
      <c r="J3739" s="3"/>
    </row>
    <row r="3740" spans="9:10" x14ac:dyDescent="0.2">
      <c r="I3740" s="3"/>
      <c r="J3740" s="3"/>
    </row>
    <row r="3741" spans="9:10" x14ac:dyDescent="0.2">
      <c r="I3741" s="3"/>
      <c r="J3741" s="3"/>
    </row>
    <row r="3742" spans="9:10" x14ac:dyDescent="0.2">
      <c r="I3742" s="3"/>
      <c r="J3742" s="3"/>
    </row>
    <row r="3743" spans="9:10" x14ac:dyDescent="0.2">
      <c r="I3743" s="3"/>
      <c r="J3743" s="3"/>
    </row>
    <row r="3744" spans="9:10" x14ac:dyDescent="0.2">
      <c r="I3744" s="3"/>
      <c r="J3744" s="3"/>
    </row>
    <row r="3745" spans="9:10" x14ac:dyDescent="0.2">
      <c r="I3745" s="3"/>
      <c r="J3745" s="3"/>
    </row>
    <row r="3746" spans="9:10" x14ac:dyDescent="0.2">
      <c r="I3746" s="3"/>
      <c r="J3746" s="3"/>
    </row>
    <row r="3747" spans="9:10" x14ac:dyDescent="0.2">
      <c r="I3747" s="3"/>
      <c r="J3747" s="3"/>
    </row>
    <row r="3748" spans="9:10" x14ac:dyDescent="0.2">
      <c r="I3748" s="3"/>
      <c r="J3748" s="3"/>
    </row>
    <row r="3749" spans="9:10" x14ac:dyDescent="0.2">
      <c r="I3749" s="3"/>
      <c r="J3749" s="3"/>
    </row>
    <row r="3750" spans="9:10" x14ac:dyDescent="0.2">
      <c r="I3750" s="3"/>
      <c r="J3750" s="3"/>
    </row>
    <row r="3751" spans="9:10" x14ac:dyDescent="0.2">
      <c r="I3751" s="3"/>
      <c r="J3751" s="3"/>
    </row>
    <row r="3752" spans="9:10" x14ac:dyDescent="0.2">
      <c r="I3752" s="3"/>
      <c r="J3752" s="3"/>
    </row>
    <row r="3753" spans="9:10" x14ac:dyDescent="0.2">
      <c r="I3753" s="3"/>
      <c r="J3753" s="3"/>
    </row>
    <row r="3754" spans="9:10" x14ac:dyDescent="0.2">
      <c r="I3754" s="3"/>
      <c r="J3754" s="3"/>
    </row>
    <row r="3755" spans="9:10" x14ac:dyDescent="0.2">
      <c r="I3755" s="3"/>
      <c r="J3755" s="3"/>
    </row>
    <row r="3756" spans="9:10" x14ac:dyDescent="0.2">
      <c r="I3756" s="3"/>
      <c r="J3756" s="3"/>
    </row>
    <row r="3757" spans="9:10" x14ac:dyDescent="0.2">
      <c r="I3757" s="3"/>
      <c r="J3757" s="3"/>
    </row>
    <row r="3758" spans="9:10" x14ac:dyDescent="0.2">
      <c r="I3758" s="3"/>
      <c r="J3758" s="3"/>
    </row>
    <row r="3759" spans="9:10" x14ac:dyDescent="0.2">
      <c r="I3759" s="3"/>
      <c r="J3759" s="3"/>
    </row>
    <row r="3760" spans="9:10" x14ac:dyDescent="0.2">
      <c r="I3760" s="3"/>
      <c r="J3760" s="3"/>
    </row>
    <row r="3761" spans="9:10" x14ac:dyDescent="0.2">
      <c r="I3761" s="3"/>
      <c r="J3761" s="3"/>
    </row>
    <row r="3762" spans="9:10" x14ac:dyDescent="0.2">
      <c r="I3762" s="3"/>
      <c r="J3762" s="3"/>
    </row>
    <row r="3763" spans="9:10" x14ac:dyDescent="0.2">
      <c r="I3763" s="3"/>
      <c r="J3763" s="3"/>
    </row>
    <row r="3764" spans="9:10" x14ac:dyDescent="0.2">
      <c r="I3764" s="3"/>
      <c r="J3764" s="3"/>
    </row>
    <row r="3765" spans="9:10" x14ac:dyDescent="0.2">
      <c r="I3765" s="3"/>
      <c r="J3765" s="3"/>
    </row>
    <row r="3766" spans="9:10" x14ac:dyDescent="0.2">
      <c r="I3766" s="3"/>
      <c r="J3766" s="3"/>
    </row>
    <row r="3767" spans="9:10" x14ac:dyDescent="0.2">
      <c r="I3767" s="3"/>
      <c r="J3767" s="3"/>
    </row>
    <row r="3768" spans="9:10" x14ac:dyDescent="0.2">
      <c r="I3768" s="3"/>
      <c r="J3768" s="3"/>
    </row>
    <row r="3769" spans="9:10" x14ac:dyDescent="0.2">
      <c r="I3769" s="3"/>
      <c r="J3769" s="3"/>
    </row>
    <row r="3770" spans="9:10" x14ac:dyDescent="0.2">
      <c r="I3770" s="3"/>
      <c r="J3770" s="3"/>
    </row>
    <row r="3771" spans="9:10" x14ac:dyDescent="0.2">
      <c r="I3771" s="3"/>
      <c r="J3771" s="3"/>
    </row>
    <row r="3772" spans="9:10" x14ac:dyDescent="0.2">
      <c r="I3772" s="3"/>
      <c r="J3772" s="3"/>
    </row>
    <row r="3773" spans="9:10" x14ac:dyDescent="0.2">
      <c r="I3773" s="3"/>
      <c r="J3773" s="3"/>
    </row>
    <row r="3774" spans="9:10" x14ac:dyDescent="0.2">
      <c r="I3774" s="3"/>
      <c r="J3774" s="3"/>
    </row>
    <row r="3775" spans="9:10" x14ac:dyDescent="0.2">
      <c r="I3775" s="3"/>
      <c r="J3775" s="3"/>
    </row>
    <row r="3776" spans="9:10" x14ac:dyDescent="0.2">
      <c r="I3776" s="3"/>
      <c r="J3776" s="3"/>
    </row>
    <row r="3777" spans="9:10" x14ac:dyDescent="0.2">
      <c r="I3777" s="3"/>
      <c r="J3777" s="3"/>
    </row>
    <row r="3778" spans="9:10" x14ac:dyDescent="0.2">
      <c r="I3778" s="3"/>
      <c r="J3778" s="3"/>
    </row>
    <row r="3779" spans="9:10" x14ac:dyDescent="0.2">
      <c r="I3779" s="3"/>
      <c r="J3779" s="3"/>
    </row>
    <row r="3780" spans="9:10" x14ac:dyDescent="0.2">
      <c r="I3780" s="3"/>
      <c r="J3780" s="3"/>
    </row>
    <row r="3781" spans="9:10" x14ac:dyDescent="0.2">
      <c r="I3781" s="3"/>
      <c r="J3781" s="3"/>
    </row>
    <row r="3782" spans="9:10" x14ac:dyDescent="0.2">
      <c r="I3782" s="3"/>
      <c r="J3782" s="3"/>
    </row>
    <row r="3783" spans="9:10" x14ac:dyDescent="0.2">
      <c r="I3783" s="3"/>
      <c r="J3783" s="3"/>
    </row>
    <row r="3784" spans="9:10" x14ac:dyDescent="0.2">
      <c r="I3784" s="3"/>
      <c r="J3784" s="3"/>
    </row>
    <row r="3785" spans="9:10" x14ac:dyDescent="0.2">
      <c r="I3785" s="3"/>
      <c r="J3785" s="3"/>
    </row>
    <row r="3786" spans="9:10" x14ac:dyDescent="0.2">
      <c r="I3786" s="3"/>
      <c r="J3786" s="3"/>
    </row>
    <row r="3787" spans="9:10" x14ac:dyDescent="0.2">
      <c r="I3787" s="3"/>
      <c r="J3787" s="3"/>
    </row>
    <row r="3788" spans="9:10" x14ac:dyDescent="0.2">
      <c r="I3788" s="3"/>
      <c r="J3788" s="3"/>
    </row>
    <row r="3789" spans="9:10" x14ac:dyDescent="0.2">
      <c r="I3789" s="3"/>
      <c r="J3789" s="3"/>
    </row>
    <row r="3790" spans="9:10" x14ac:dyDescent="0.2">
      <c r="I3790" s="3"/>
      <c r="J3790" s="3"/>
    </row>
    <row r="3791" spans="9:10" x14ac:dyDescent="0.2">
      <c r="I3791" s="3"/>
      <c r="J3791" s="3"/>
    </row>
    <row r="3792" spans="9:10" x14ac:dyDescent="0.2">
      <c r="I3792" s="3"/>
      <c r="J3792" s="3"/>
    </row>
    <row r="3793" spans="9:10" x14ac:dyDescent="0.2">
      <c r="I3793" s="3"/>
      <c r="J3793" s="3"/>
    </row>
    <row r="3794" spans="9:10" x14ac:dyDescent="0.2">
      <c r="I3794" s="3"/>
      <c r="J3794" s="3"/>
    </row>
    <row r="3795" spans="9:10" x14ac:dyDescent="0.2">
      <c r="I3795" s="3"/>
      <c r="J3795" s="3"/>
    </row>
    <row r="3796" spans="9:10" x14ac:dyDescent="0.2">
      <c r="I3796" s="3"/>
      <c r="J3796" s="3"/>
    </row>
    <row r="3797" spans="9:10" x14ac:dyDescent="0.2">
      <c r="I3797" s="3"/>
      <c r="J3797" s="3"/>
    </row>
    <row r="3798" spans="9:10" x14ac:dyDescent="0.2">
      <c r="I3798" s="3"/>
      <c r="J3798" s="3"/>
    </row>
    <row r="3799" spans="9:10" x14ac:dyDescent="0.2">
      <c r="I3799" s="3"/>
      <c r="J3799" s="3"/>
    </row>
    <row r="3800" spans="9:10" x14ac:dyDescent="0.2">
      <c r="I3800" s="3"/>
      <c r="J3800" s="3"/>
    </row>
    <row r="3801" spans="9:10" x14ac:dyDescent="0.2">
      <c r="I3801" s="3"/>
      <c r="J3801" s="3"/>
    </row>
    <row r="3802" spans="9:10" x14ac:dyDescent="0.2">
      <c r="I3802" s="3"/>
      <c r="J3802" s="3"/>
    </row>
    <row r="3803" spans="9:10" x14ac:dyDescent="0.2">
      <c r="I3803" s="3"/>
      <c r="J3803" s="3"/>
    </row>
    <row r="3804" spans="9:10" x14ac:dyDescent="0.2">
      <c r="I3804" s="3"/>
      <c r="J3804" s="3"/>
    </row>
    <row r="3805" spans="9:10" x14ac:dyDescent="0.2">
      <c r="I3805" s="3"/>
      <c r="J3805" s="3"/>
    </row>
    <row r="3806" spans="9:10" x14ac:dyDescent="0.2">
      <c r="I3806" s="3"/>
      <c r="J3806" s="3"/>
    </row>
    <row r="3807" spans="9:10" x14ac:dyDescent="0.2">
      <c r="I3807" s="3"/>
      <c r="J3807" s="3"/>
    </row>
    <row r="3808" spans="9:10" x14ac:dyDescent="0.2">
      <c r="I3808" s="3"/>
      <c r="J3808" s="3"/>
    </row>
    <row r="3809" spans="9:10" x14ac:dyDescent="0.2">
      <c r="I3809" s="3"/>
      <c r="J3809" s="3"/>
    </row>
    <row r="3810" spans="9:10" x14ac:dyDescent="0.2">
      <c r="I3810" s="3"/>
      <c r="J3810" s="3"/>
    </row>
    <row r="3811" spans="9:10" x14ac:dyDescent="0.2">
      <c r="I3811" s="3"/>
      <c r="J3811" s="3"/>
    </row>
    <row r="3812" spans="9:10" x14ac:dyDescent="0.2">
      <c r="I3812" s="3"/>
      <c r="J3812" s="3"/>
    </row>
    <row r="3813" spans="9:10" x14ac:dyDescent="0.2">
      <c r="I3813" s="3"/>
      <c r="J3813" s="3"/>
    </row>
    <row r="3814" spans="9:10" x14ac:dyDescent="0.2">
      <c r="I3814" s="3"/>
      <c r="J3814" s="3"/>
    </row>
    <row r="3815" spans="9:10" x14ac:dyDescent="0.2">
      <c r="I3815" s="3"/>
      <c r="J3815" s="3"/>
    </row>
    <row r="3816" spans="9:10" x14ac:dyDescent="0.2">
      <c r="I3816" s="3"/>
      <c r="J3816" s="3"/>
    </row>
    <row r="3817" spans="9:10" x14ac:dyDescent="0.2">
      <c r="I3817" s="3"/>
      <c r="J3817" s="3"/>
    </row>
    <row r="3818" spans="9:10" x14ac:dyDescent="0.2">
      <c r="I3818" s="3"/>
      <c r="J3818" s="3"/>
    </row>
    <row r="3819" spans="9:10" x14ac:dyDescent="0.2">
      <c r="I3819" s="3"/>
      <c r="J3819" s="3"/>
    </row>
    <row r="3820" spans="9:10" x14ac:dyDescent="0.2">
      <c r="I3820" s="3"/>
      <c r="J3820" s="3"/>
    </row>
    <row r="3821" spans="9:10" x14ac:dyDescent="0.2">
      <c r="I3821" s="3"/>
      <c r="J3821" s="3"/>
    </row>
    <row r="3822" spans="9:10" x14ac:dyDescent="0.2">
      <c r="I3822" s="3"/>
      <c r="J3822" s="3"/>
    </row>
    <row r="3823" spans="9:10" x14ac:dyDescent="0.2">
      <c r="I3823" s="3"/>
      <c r="J3823" s="3"/>
    </row>
    <row r="3824" spans="9:10" x14ac:dyDescent="0.2">
      <c r="I3824" s="3"/>
      <c r="J3824" s="3"/>
    </row>
    <row r="3825" spans="9:10" x14ac:dyDescent="0.2">
      <c r="I3825" s="3"/>
      <c r="J3825" s="3"/>
    </row>
    <row r="3826" spans="9:10" x14ac:dyDescent="0.2">
      <c r="I3826" s="3"/>
      <c r="J3826" s="3"/>
    </row>
    <row r="3827" spans="9:10" x14ac:dyDescent="0.2">
      <c r="I3827" s="3"/>
      <c r="J3827" s="3"/>
    </row>
    <row r="3828" spans="9:10" x14ac:dyDescent="0.2">
      <c r="I3828" s="3"/>
      <c r="J3828" s="3"/>
    </row>
    <row r="3829" spans="9:10" x14ac:dyDescent="0.2">
      <c r="I3829" s="3"/>
      <c r="J3829" s="3"/>
    </row>
    <row r="3830" spans="9:10" x14ac:dyDescent="0.2">
      <c r="I3830" s="3"/>
      <c r="J3830" s="3"/>
    </row>
    <row r="3831" spans="9:10" x14ac:dyDescent="0.2">
      <c r="I3831" s="3"/>
      <c r="J3831" s="3"/>
    </row>
    <row r="3832" spans="9:10" x14ac:dyDescent="0.2">
      <c r="I3832" s="3"/>
      <c r="J3832" s="3"/>
    </row>
    <row r="3833" spans="9:10" x14ac:dyDescent="0.2">
      <c r="I3833" s="3"/>
      <c r="J3833" s="3"/>
    </row>
    <row r="3834" spans="9:10" x14ac:dyDescent="0.2">
      <c r="I3834" s="3"/>
      <c r="J3834" s="3"/>
    </row>
    <row r="3835" spans="9:10" x14ac:dyDescent="0.2">
      <c r="I3835" s="3"/>
      <c r="J3835" s="3"/>
    </row>
    <row r="3836" spans="9:10" x14ac:dyDescent="0.2">
      <c r="I3836" s="3"/>
      <c r="J3836" s="3"/>
    </row>
    <row r="3837" spans="9:10" x14ac:dyDescent="0.2">
      <c r="I3837" s="3"/>
      <c r="J3837" s="3"/>
    </row>
    <row r="3838" spans="9:10" x14ac:dyDescent="0.2">
      <c r="I3838" s="3"/>
      <c r="J3838" s="3"/>
    </row>
    <row r="3839" spans="9:10" x14ac:dyDescent="0.2">
      <c r="I3839" s="3"/>
      <c r="J3839" s="3"/>
    </row>
    <row r="3840" spans="9:10" x14ac:dyDescent="0.2">
      <c r="I3840" s="3"/>
      <c r="J3840" s="3"/>
    </row>
    <row r="3841" spans="9:10" x14ac:dyDescent="0.2">
      <c r="I3841" s="3"/>
      <c r="J3841" s="3"/>
    </row>
    <row r="3842" spans="9:10" x14ac:dyDescent="0.2">
      <c r="I3842" s="3"/>
      <c r="J3842" s="3"/>
    </row>
    <row r="3843" spans="9:10" x14ac:dyDescent="0.2">
      <c r="I3843" s="3"/>
      <c r="J3843" s="3"/>
    </row>
    <row r="3844" spans="9:10" x14ac:dyDescent="0.2">
      <c r="I3844" s="3"/>
      <c r="J3844" s="3"/>
    </row>
    <row r="3845" spans="9:10" x14ac:dyDescent="0.2">
      <c r="I3845" s="3"/>
      <c r="J3845" s="3"/>
    </row>
    <row r="3846" spans="9:10" x14ac:dyDescent="0.2">
      <c r="I3846" s="3"/>
      <c r="J3846" s="3"/>
    </row>
    <row r="3847" spans="9:10" x14ac:dyDescent="0.2">
      <c r="I3847" s="3"/>
      <c r="J3847" s="3"/>
    </row>
    <row r="3848" spans="9:10" x14ac:dyDescent="0.2">
      <c r="I3848" s="3"/>
      <c r="J3848" s="3"/>
    </row>
    <row r="3849" spans="9:10" x14ac:dyDescent="0.2">
      <c r="I3849" s="3"/>
      <c r="J3849" s="3"/>
    </row>
    <row r="3850" spans="9:10" x14ac:dyDescent="0.2">
      <c r="I3850" s="3"/>
      <c r="J3850" s="3"/>
    </row>
    <row r="3851" spans="9:10" x14ac:dyDescent="0.2">
      <c r="I3851" s="3"/>
      <c r="J3851" s="3"/>
    </row>
    <row r="3852" spans="9:10" x14ac:dyDescent="0.2">
      <c r="I3852" s="3"/>
      <c r="J3852" s="3"/>
    </row>
    <row r="3853" spans="9:10" x14ac:dyDescent="0.2">
      <c r="I3853" s="3"/>
      <c r="J3853" s="3"/>
    </row>
    <row r="3854" spans="9:10" x14ac:dyDescent="0.2">
      <c r="I3854" s="3"/>
      <c r="J3854" s="3"/>
    </row>
    <row r="3855" spans="9:10" x14ac:dyDescent="0.2">
      <c r="I3855" s="3"/>
      <c r="J3855" s="3"/>
    </row>
    <row r="3856" spans="9:10" x14ac:dyDescent="0.2">
      <c r="I3856" s="3"/>
      <c r="J3856" s="3"/>
    </row>
    <row r="3857" spans="9:10" x14ac:dyDescent="0.2">
      <c r="I3857" s="3"/>
      <c r="J3857" s="3"/>
    </row>
    <row r="3858" spans="9:10" x14ac:dyDescent="0.2">
      <c r="I3858" s="3"/>
      <c r="J3858" s="3"/>
    </row>
    <row r="3859" spans="9:10" x14ac:dyDescent="0.2">
      <c r="I3859" s="3"/>
      <c r="J3859" s="3"/>
    </row>
    <row r="3860" spans="9:10" x14ac:dyDescent="0.2">
      <c r="I3860" s="3"/>
      <c r="J3860" s="3"/>
    </row>
    <row r="3861" spans="9:10" x14ac:dyDescent="0.2">
      <c r="I3861" s="3"/>
      <c r="J3861" s="3"/>
    </row>
    <row r="3862" spans="9:10" x14ac:dyDescent="0.2">
      <c r="I3862" s="3"/>
      <c r="J3862" s="3"/>
    </row>
    <row r="3863" spans="9:10" x14ac:dyDescent="0.2">
      <c r="I3863" s="3"/>
      <c r="J3863" s="3"/>
    </row>
    <row r="3864" spans="9:10" x14ac:dyDescent="0.2">
      <c r="I3864" s="3"/>
      <c r="J3864" s="3"/>
    </row>
    <row r="3865" spans="9:10" x14ac:dyDescent="0.2">
      <c r="I3865" s="3"/>
      <c r="J3865" s="3"/>
    </row>
    <row r="3866" spans="9:10" x14ac:dyDescent="0.2">
      <c r="I3866" s="3"/>
      <c r="J3866" s="3"/>
    </row>
    <row r="3867" spans="9:10" x14ac:dyDescent="0.2">
      <c r="I3867" s="3"/>
      <c r="J3867" s="3"/>
    </row>
    <row r="3868" spans="9:10" x14ac:dyDescent="0.2">
      <c r="I3868" s="3"/>
      <c r="J3868" s="3"/>
    </row>
    <row r="3869" spans="9:10" x14ac:dyDescent="0.2">
      <c r="I3869" s="3"/>
      <c r="J3869" s="3"/>
    </row>
    <row r="3870" spans="9:10" x14ac:dyDescent="0.2">
      <c r="I3870" s="3"/>
      <c r="J3870" s="3"/>
    </row>
    <row r="3871" spans="9:10" x14ac:dyDescent="0.2">
      <c r="I3871" s="3"/>
      <c r="J3871" s="3"/>
    </row>
    <row r="3872" spans="9:10" x14ac:dyDescent="0.2">
      <c r="I3872" s="3"/>
      <c r="J3872" s="3"/>
    </row>
    <row r="3873" spans="9:10" x14ac:dyDescent="0.2">
      <c r="I3873" s="3"/>
      <c r="J3873" s="3"/>
    </row>
    <row r="3874" spans="9:10" x14ac:dyDescent="0.2">
      <c r="I3874" s="3"/>
      <c r="J3874" s="3"/>
    </row>
    <row r="3875" spans="9:10" x14ac:dyDescent="0.2">
      <c r="I3875" s="3"/>
      <c r="J3875" s="3"/>
    </row>
    <row r="3876" spans="9:10" x14ac:dyDescent="0.2">
      <c r="I3876" s="3"/>
      <c r="J3876" s="3"/>
    </row>
    <row r="3877" spans="9:10" x14ac:dyDescent="0.2">
      <c r="I3877" s="3"/>
      <c r="J3877" s="3"/>
    </row>
    <row r="3878" spans="9:10" x14ac:dyDescent="0.2">
      <c r="I3878" s="3"/>
      <c r="J3878" s="3"/>
    </row>
    <row r="3879" spans="9:10" x14ac:dyDescent="0.2">
      <c r="I3879" s="3"/>
      <c r="J3879" s="3"/>
    </row>
    <row r="3880" spans="9:10" x14ac:dyDescent="0.2">
      <c r="I3880" s="3"/>
      <c r="J3880" s="3"/>
    </row>
    <row r="3881" spans="9:10" x14ac:dyDescent="0.2">
      <c r="I3881" s="3"/>
      <c r="J3881" s="3"/>
    </row>
    <row r="3882" spans="9:10" x14ac:dyDescent="0.2">
      <c r="I3882" s="3"/>
      <c r="J3882" s="3"/>
    </row>
    <row r="3883" spans="9:10" x14ac:dyDescent="0.2">
      <c r="I3883" s="3"/>
      <c r="J3883" s="3"/>
    </row>
    <row r="3884" spans="9:10" x14ac:dyDescent="0.2">
      <c r="I3884" s="3"/>
      <c r="J3884" s="3"/>
    </row>
    <row r="3885" spans="9:10" x14ac:dyDescent="0.2">
      <c r="I3885" s="3"/>
      <c r="J3885" s="3"/>
    </row>
    <row r="3886" spans="9:10" x14ac:dyDescent="0.2">
      <c r="I3886" s="3"/>
      <c r="J3886" s="3"/>
    </row>
    <row r="3887" spans="9:10" x14ac:dyDescent="0.2">
      <c r="I3887" s="3"/>
      <c r="J3887" s="3"/>
    </row>
    <row r="3888" spans="9:10" x14ac:dyDescent="0.2">
      <c r="I3888" s="3"/>
      <c r="J3888" s="3"/>
    </row>
    <row r="3889" spans="9:10" x14ac:dyDescent="0.2">
      <c r="I3889" s="3"/>
      <c r="J3889" s="3"/>
    </row>
    <row r="3890" spans="9:10" x14ac:dyDescent="0.2">
      <c r="I3890" s="3"/>
      <c r="J3890" s="3"/>
    </row>
    <row r="3891" spans="9:10" x14ac:dyDescent="0.2">
      <c r="I3891" s="3"/>
      <c r="J3891" s="3"/>
    </row>
    <row r="3892" spans="9:10" x14ac:dyDescent="0.2">
      <c r="I3892" s="3"/>
      <c r="J3892" s="3"/>
    </row>
    <row r="3893" spans="9:10" x14ac:dyDescent="0.2">
      <c r="I3893" s="3"/>
      <c r="J3893" s="3"/>
    </row>
    <row r="3894" spans="9:10" x14ac:dyDescent="0.2">
      <c r="I3894" s="3"/>
      <c r="J3894" s="3"/>
    </row>
    <row r="3895" spans="9:10" x14ac:dyDescent="0.2">
      <c r="I3895" s="3"/>
      <c r="J3895" s="3"/>
    </row>
    <row r="3896" spans="9:10" x14ac:dyDescent="0.2">
      <c r="I3896" s="3"/>
      <c r="J3896" s="3"/>
    </row>
    <row r="3897" spans="9:10" x14ac:dyDescent="0.2">
      <c r="I3897" s="3"/>
      <c r="J3897" s="3"/>
    </row>
    <row r="3898" spans="9:10" x14ac:dyDescent="0.2">
      <c r="I3898" s="3"/>
      <c r="J3898" s="3"/>
    </row>
    <row r="3899" spans="9:10" x14ac:dyDescent="0.2">
      <c r="I3899" s="3"/>
      <c r="J3899" s="3"/>
    </row>
    <row r="3900" spans="9:10" x14ac:dyDescent="0.2">
      <c r="I3900" s="3"/>
      <c r="J3900" s="3"/>
    </row>
    <row r="3901" spans="9:10" x14ac:dyDescent="0.2">
      <c r="I3901" s="3"/>
      <c r="J3901" s="3"/>
    </row>
    <row r="3902" spans="9:10" x14ac:dyDescent="0.2">
      <c r="I3902" s="3"/>
      <c r="J3902" s="3"/>
    </row>
    <row r="3903" spans="9:10" x14ac:dyDescent="0.2">
      <c r="I3903" s="3"/>
      <c r="J3903" s="3"/>
    </row>
    <row r="3904" spans="9:10" x14ac:dyDescent="0.2">
      <c r="I3904" s="3"/>
      <c r="J3904" s="3"/>
    </row>
    <row r="3905" spans="9:10" x14ac:dyDescent="0.2">
      <c r="I3905" s="3"/>
      <c r="J3905" s="3"/>
    </row>
    <row r="3906" spans="9:10" x14ac:dyDescent="0.2">
      <c r="I3906" s="3"/>
      <c r="J3906" s="3"/>
    </row>
    <row r="3907" spans="9:10" x14ac:dyDescent="0.2">
      <c r="I3907" s="3"/>
      <c r="J3907" s="3"/>
    </row>
    <row r="3908" spans="9:10" x14ac:dyDescent="0.2">
      <c r="I3908" s="3"/>
      <c r="J3908" s="3"/>
    </row>
    <row r="3909" spans="9:10" x14ac:dyDescent="0.2">
      <c r="I3909" s="3"/>
      <c r="J3909" s="3"/>
    </row>
    <row r="3910" spans="9:10" x14ac:dyDescent="0.2">
      <c r="I3910" s="3"/>
      <c r="J3910" s="3"/>
    </row>
    <row r="3911" spans="9:10" x14ac:dyDescent="0.2">
      <c r="I3911" s="3"/>
      <c r="J3911" s="3"/>
    </row>
    <row r="3912" spans="9:10" x14ac:dyDescent="0.2">
      <c r="I3912" s="3"/>
      <c r="J3912" s="3"/>
    </row>
    <row r="3913" spans="9:10" x14ac:dyDescent="0.2">
      <c r="I3913" s="3"/>
      <c r="J3913" s="3"/>
    </row>
    <row r="3914" spans="9:10" x14ac:dyDescent="0.2">
      <c r="I3914" s="3"/>
      <c r="J3914" s="3"/>
    </row>
    <row r="3915" spans="9:10" x14ac:dyDescent="0.2">
      <c r="I3915" s="3"/>
      <c r="J3915" s="3"/>
    </row>
    <row r="3916" spans="9:10" x14ac:dyDescent="0.2">
      <c r="I3916" s="3"/>
      <c r="J3916" s="3"/>
    </row>
    <row r="3917" spans="9:10" x14ac:dyDescent="0.2">
      <c r="I3917" s="3"/>
      <c r="J3917" s="3"/>
    </row>
    <row r="3918" spans="9:10" x14ac:dyDescent="0.2">
      <c r="I3918" s="3"/>
      <c r="J3918" s="3"/>
    </row>
    <row r="3919" spans="9:10" x14ac:dyDescent="0.2">
      <c r="I3919" s="3"/>
      <c r="J3919" s="3"/>
    </row>
    <row r="3920" spans="9:10" x14ac:dyDescent="0.2">
      <c r="I3920" s="3"/>
      <c r="J3920" s="3"/>
    </row>
    <row r="3921" spans="9:10" x14ac:dyDescent="0.2">
      <c r="I3921" s="3"/>
      <c r="J3921" s="3"/>
    </row>
    <row r="3922" spans="9:10" x14ac:dyDescent="0.2">
      <c r="I3922" s="3"/>
      <c r="J3922" s="3"/>
    </row>
    <row r="3923" spans="9:10" x14ac:dyDescent="0.2">
      <c r="I3923" s="3"/>
      <c r="J3923" s="3"/>
    </row>
    <row r="3924" spans="9:10" x14ac:dyDescent="0.2">
      <c r="I3924" s="3"/>
      <c r="J3924" s="3"/>
    </row>
    <row r="3925" spans="9:10" x14ac:dyDescent="0.2">
      <c r="I3925" s="3"/>
      <c r="J3925" s="3"/>
    </row>
    <row r="3926" spans="9:10" x14ac:dyDescent="0.2">
      <c r="I3926" s="3"/>
      <c r="J3926" s="3"/>
    </row>
    <row r="3927" spans="9:10" x14ac:dyDescent="0.2">
      <c r="I3927" s="3"/>
      <c r="J3927" s="3"/>
    </row>
    <row r="3928" spans="9:10" x14ac:dyDescent="0.2">
      <c r="I3928" s="3"/>
      <c r="J3928" s="3"/>
    </row>
    <row r="3929" spans="9:10" x14ac:dyDescent="0.2">
      <c r="I3929" s="3"/>
      <c r="J3929" s="3"/>
    </row>
    <row r="3930" spans="9:10" x14ac:dyDescent="0.2">
      <c r="I3930" s="3"/>
      <c r="J3930" s="3"/>
    </row>
    <row r="3931" spans="9:10" x14ac:dyDescent="0.2">
      <c r="I3931" s="3"/>
      <c r="J3931" s="3"/>
    </row>
    <row r="3932" spans="9:10" x14ac:dyDescent="0.2">
      <c r="I3932" s="3"/>
      <c r="J3932" s="3"/>
    </row>
    <row r="3933" spans="9:10" x14ac:dyDescent="0.2">
      <c r="I3933" s="3"/>
      <c r="J3933" s="3"/>
    </row>
    <row r="3934" spans="9:10" x14ac:dyDescent="0.2">
      <c r="I3934" s="3"/>
      <c r="J3934" s="3"/>
    </row>
    <row r="3935" spans="9:10" x14ac:dyDescent="0.2">
      <c r="I3935" s="3"/>
      <c r="J3935" s="3"/>
    </row>
    <row r="3936" spans="9:10" x14ac:dyDescent="0.2">
      <c r="I3936" s="3"/>
      <c r="J3936" s="3"/>
    </row>
    <row r="3937" spans="9:10" x14ac:dyDescent="0.2">
      <c r="I3937" s="3"/>
      <c r="J3937" s="3"/>
    </row>
    <row r="3938" spans="9:10" x14ac:dyDescent="0.2">
      <c r="I3938" s="3"/>
      <c r="J3938" s="3"/>
    </row>
    <row r="3939" spans="9:10" x14ac:dyDescent="0.2">
      <c r="I3939" s="3"/>
      <c r="J3939" s="3"/>
    </row>
    <row r="3940" spans="9:10" x14ac:dyDescent="0.2">
      <c r="I3940" s="3"/>
      <c r="J3940" s="3"/>
    </row>
    <row r="3941" spans="9:10" x14ac:dyDescent="0.2">
      <c r="I3941" s="3"/>
      <c r="J3941" s="3"/>
    </row>
    <row r="3942" spans="9:10" x14ac:dyDescent="0.2">
      <c r="I3942" s="3"/>
      <c r="J3942" s="3"/>
    </row>
    <row r="3943" spans="9:10" x14ac:dyDescent="0.2">
      <c r="I3943" s="3"/>
      <c r="J3943" s="3"/>
    </row>
    <row r="3944" spans="9:10" x14ac:dyDescent="0.2">
      <c r="I3944" s="3"/>
      <c r="J3944" s="3"/>
    </row>
    <row r="3945" spans="9:10" x14ac:dyDescent="0.2">
      <c r="I3945" s="3"/>
      <c r="J3945" s="3"/>
    </row>
    <row r="3946" spans="9:10" x14ac:dyDescent="0.2">
      <c r="I3946" s="3"/>
      <c r="J3946" s="3"/>
    </row>
    <row r="3947" spans="9:10" x14ac:dyDescent="0.2">
      <c r="I3947" s="3"/>
      <c r="J3947" s="3"/>
    </row>
    <row r="3948" spans="9:10" x14ac:dyDescent="0.2">
      <c r="I3948" s="3"/>
      <c r="J3948" s="3"/>
    </row>
    <row r="3949" spans="9:10" x14ac:dyDescent="0.2">
      <c r="I3949" s="3"/>
      <c r="J3949" s="3"/>
    </row>
    <row r="3950" spans="9:10" x14ac:dyDescent="0.2">
      <c r="I3950" s="3"/>
      <c r="J3950" s="3"/>
    </row>
    <row r="3951" spans="9:10" x14ac:dyDescent="0.2">
      <c r="I3951" s="3"/>
      <c r="J3951" s="3"/>
    </row>
    <row r="3952" spans="9:10" x14ac:dyDescent="0.2">
      <c r="I3952" s="3"/>
      <c r="J3952" s="3"/>
    </row>
    <row r="3953" spans="9:10" x14ac:dyDescent="0.2">
      <c r="I3953" s="3"/>
      <c r="J3953" s="3"/>
    </row>
    <row r="3954" spans="9:10" x14ac:dyDescent="0.2">
      <c r="I3954" s="3"/>
      <c r="J3954" s="3"/>
    </row>
    <row r="3955" spans="9:10" x14ac:dyDescent="0.2">
      <c r="I3955" s="3"/>
      <c r="J3955" s="3"/>
    </row>
    <row r="3956" spans="9:10" x14ac:dyDescent="0.2">
      <c r="I3956" s="3"/>
      <c r="J3956" s="3"/>
    </row>
    <row r="3957" spans="9:10" x14ac:dyDescent="0.2">
      <c r="I3957" s="3"/>
      <c r="J3957" s="3"/>
    </row>
    <row r="3958" spans="9:10" x14ac:dyDescent="0.2">
      <c r="I3958" s="3"/>
      <c r="J3958" s="3"/>
    </row>
    <row r="3959" spans="9:10" x14ac:dyDescent="0.2">
      <c r="I3959" s="3"/>
      <c r="J3959" s="3"/>
    </row>
    <row r="3960" spans="9:10" x14ac:dyDescent="0.2">
      <c r="I3960" s="3"/>
      <c r="J3960" s="3"/>
    </row>
    <row r="3961" spans="9:10" x14ac:dyDescent="0.2">
      <c r="I3961" s="3"/>
      <c r="J3961" s="3"/>
    </row>
    <row r="3962" spans="9:10" x14ac:dyDescent="0.2">
      <c r="I3962" s="3"/>
      <c r="J3962" s="3"/>
    </row>
    <row r="3963" spans="9:10" x14ac:dyDescent="0.2">
      <c r="I3963" s="3"/>
      <c r="J3963" s="3"/>
    </row>
    <row r="3964" spans="9:10" x14ac:dyDescent="0.2">
      <c r="I3964" s="3"/>
      <c r="J3964" s="3"/>
    </row>
    <row r="3965" spans="9:10" x14ac:dyDescent="0.2">
      <c r="I3965" s="3"/>
      <c r="J3965" s="3"/>
    </row>
    <row r="3966" spans="9:10" x14ac:dyDescent="0.2">
      <c r="I3966" s="3"/>
      <c r="J3966" s="3"/>
    </row>
    <row r="3967" spans="9:10" x14ac:dyDescent="0.2">
      <c r="I3967" s="3"/>
      <c r="J3967" s="3"/>
    </row>
    <row r="3968" spans="9:10" x14ac:dyDescent="0.2">
      <c r="I3968" s="3"/>
      <c r="J3968" s="3"/>
    </row>
    <row r="3969" spans="9:10" x14ac:dyDescent="0.2">
      <c r="I3969" s="3"/>
      <c r="J3969" s="3"/>
    </row>
    <row r="3970" spans="9:10" x14ac:dyDescent="0.2">
      <c r="I3970" s="3"/>
      <c r="J3970" s="3"/>
    </row>
    <row r="3971" spans="9:10" x14ac:dyDescent="0.2">
      <c r="I3971" s="3"/>
      <c r="J3971" s="3"/>
    </row>
    <row r="3972" spans="9:10" x14ac:dyDescent="0.2">
      <c r="I3972" s="3"/>
      <c r="J3972" s="3"/>
    </row>
    <row r="3973" spans="9:10" x14ac:dyDescent="0.2">
      <c r="I3973" s="3"/>
      <c r="J3973" s="3"/>
    </row>
    <row r="3974" spans="9:10" x14ac:dyDescent="0.2">
      <c r="I3974" s="3"/>
      <c r="J3974" s="3"/>
    </row>
    <row r="3975" spans="9:10" x14ac:dyDescent="0.2">
      <c r="I3975" s="3"/>
      <c r="J3975" s="3"/>
    </row>
    <row r="3976" spans="9:10" x14ac:dyDescent="0.2">
      <c r="I3976" s="3"/>
      <c r="J3976" s="3"/>
    </row>
    <row r="3977" spans="9:10" x14ac:dyDescent="0.2">
      <c r="I3977" s="3"/>
      <c r="J3977" s="3"/>
    </row>
    <row r="3978" spans="9:10" x14ac:dyDescent="0.2">
      <c r="I3978" s="3"/>
      <c r="J3978" s="3"/>
    </row>
    <row r="3979" spans="9:10" x14ac:dyDescent="0.2">
      <c r="I3979" s="3"/>
      <c r="J3979" s="3"/>
    </row>
    <row r="3980" spans="9:10" x14ac:dyDescent="0.2">
      <c r="I3980" s="3"/>
      <c r="J3980" s="3"/>
    </row>
    <row r="3981" spans="9:10" x14ac:dyDescent="0.2">
      <c r="I3981" s="3"/>
      <c r="J3981" s="3"/>
    </row>
    <row r="3982" spans="9:10" x14ac:dyDescent="0.2">
      <c r="I3982" s="3"/>
      <c r="J3982" s="3"/>
    </row>
    <row r="3983" spans="9:10" x14ac:dyDescent="0.2">
      <c r="I3983" s="3"/>
      <c r="J3983" s="3"/>
    </row>
    <row r="3984" spans="9:10" x14ac:dyDescent="0.2">
      <c r="I3984" s="3"/>
      <c r="J3984" s="3"/>
    </row>
    <row r="3985" spans="9:10" x14ac:dyDescent="0.2">
      <c r="I3985" s="3"/>
      <c r="J3985" s="3"/>
    </row>
    <row r="3986" spans="9:10" x14ac:dyDescent="0.2">
      <c r="I3986" s="3"/>
      <c r="J3986" s="3"/>
    </row>
    <row r="3987" spans="9:10" x14ac:dyDescent="0.2">
      <c r="I3987" s="3"/>
      <c r="J3987" s="3"/>
    </row>
    <row r="3988" spans="9:10" x14ac:dyDescent="0.2">
      <c r="I3988" s="3"/>
      <c r="J3988" s="3"/>
    </row>
    <row r="3989" spans="9:10" x14ac:dyDescent="0.2">
      <c r="I3989" s="3"/>
      <c r="J3989" s="3"/>
    </row>
    <row r="3990" spans="9:10" x14ac:dyDescent="0.2">
      <c r="I3990" s="3"/>
      <c r="J3990" s="3"/>
    </row>
    <row r="3991" spans="9:10" x14ac:dyDescent="0.2">
      <c r="I3991" s="3"/>
      <c r="J3991" s="3"/>
    </row>
    <row r="3992" spans="9:10" x14ac:dyDescent="0.2">
      <c r="I3992" s="3"/>
      <c r="J3992" s="3"/>
    </row>
    <row r="3993" spans="9:10" x14ac:dyDescent="0.2">
      <c r="I3993" s="3"/>
      <c r="J3993" s="3"/>
    </row>
    <row r="3994" spans="9:10" x14ac:dyDescent="0.2">
      <c r="I3994" s="3"/>
      <c r="J3994" s="3"/>
    </row>
    <row r="3995" spans="9:10" x14ac:dyDescent="0.2">
      <c r="I3995" s="3"/>
      <c r="J3995" s="3"/>
    </row>
    <row r="3996" spans="9:10" x14ac:dyDescent="0.2">
      <c r="I3996" s="3"/>
      <c r="J3996" s="3"/>
    </row>
    <row r="3997" spans="9:10" x14ac:dyDescent="0.2">
      <c r="I3997" s="3"/>
      <c r="J3997" s="3"/>
    </row>
    <row r="3998" spans="9:10" x14ac:dyDescent="0.2">
      <c r="I3998" s="3"/>
      <c r="J3998" s="3"/>
    </row>
    <row r="3999" spans="9:10" x14ac:dyDescent="0.2">
      <c r="I3999" s="3"/>
      <c r="J3999" s="3"/>
    </row>
    <row r="4000" spans="9:10" x14ac:dyDescent="0.2">
      <c r="I4000" s="3"/>
      <c r="J4000" s="3"/>
    </row>
    <row r="4001" spans="9:10" x14ac:dyDescent="0.2">
      <c r="I4001" s="3"/>
      <c r="J4001" s="3"/>
    </row>
    <row r="4002" spans="9:10" x14ac:dyDescent="0.2">
      <c r="I4002" s="3"/>
      <c r="J4002" s="3"/>
    </row>
    <row r="4003" spans="9:10" x14ac:dyDescent="0.2">
      <c r="I4003" s="3"/>
      <c r="J4003" s="3"/>
    </row>
    <row r="4004" spans="9:10" x14ac:dyDescent="0.2">
      <c r="I4004" s="3"/>
      <c r="J4004" s="3"/>
    </row>
    <row r="4005" spans="9:10" x14ac:dyDescent="0.2">
      <c r="I4005" s="3"/>
      <c r="J4005" s="3"/>
    </row>
    <row r="4006" spans="9:10" x14ac:dyDescent="0.2">
      <c r="I4006" s="3"/>
      <c r="J4006" s="3"/>
    </row>
    <row r="4007" spans="9:10" x14ac:dyDescent="0.2">
      <c r="I4007" s="3"/>
      <c r="J4007" s="3"/>
    </row>
    <row r="4008" spans="9:10" x14ac:dyDescent="0.2">
      <c r="I4008" s="3"/>
      <c r="J4008" s="3"/>
    </row>
    <row r="4009" spans="9:10" x14ac:dyDescent="0.2">
      <c r="I4009" s="3"/>
      <c r="J4009" s="3"/>
    </row>
    <row r="4010" spans="9:10" x14ac:dyDescent="0.2">
      <c r="I4010" s="3"/>
      <c r="J4010" s="3"/>
    </row>
    <row r="4011" spans="9:10" x14ac:dyDescent="0.2">
      <c r="I4011" s="3"/>
      <c r="J4011" s="3"/>
    </row>
    <row r="4012" spans="9:10" x14ac:dyDescent="0.2">
      <c r="I4012" s="3"/>
      <c r="J4012" s="3"/>
    </row>
    <row r="4013" spans="9:10" x14ac:dyDescent="0.2">
      <c r="I4013" s="3"/>
      <c r="J4013" s="3"/>
    </row>
    <row r="4014" spans="9:10" x14ac:dyDescent="0.2">
      <c r="I4014" s="3"/>
      <c r="J4014" s="3"/>
    </row>
    <row r="4015" spans="9:10" x14ac:dyDescent="0.2">
      <c r="I4015" s="3"/>
      <c r="J4015" s="3"/>
    </row>
    <row r="4016" spans="9:10" x14ac:dyDescent="0.2">
      <c r="I4016" s="3"/>
      <c r="J4016" s="3"/>
    </row>
    <row r="4017" spans="9:10" x14ac:dyDescent="0.2">
      <c r="I4017" s="3"/>
      <c r="J4017" s="3"/>
    </row>
    <row r="4018" spans="9:10" x14ac:dyDescent="0.2">
      <c r="I4018" s="3"/>
      <c r="J4018" s="3"/>
    </row>
    <row r="4019" spans="9:10" x14ac:dyDescent="0.2">
      <c r="I4019" s="3"/>
      <c r="J4019" s="3"/>
    </row>
    <row r="4020" spans="9:10" x14ac:dyDescent="0.2">
      <c r="I4020" s="3"/>
      <c r="J4020" s="3"/>
    </row>
    <row r="4021" spans="9:10" x14ac:dyDescent="0.2">
      <c r="I4021" s="3"/>
      <c r="J4021" s="3"/>
    </row>
    <row r="4022" spans="9:10" x14ac:dyDescent="0.2">
      <c r="I4022" s="3"/>
      <c r="J4022" s="3"/>
    </row>
    <row r="4023" spans="9:10" x14ac:dyDescent="0.2">
      <c r="I4023" s="3"/>
      <c r="J4023" s="3"/>
    </row>
    <row r="4024" spans="9:10" x14ac:dyDescent="0.2">
      <c r="I4024" s="3"/>
      <c r="J4024" s="3"/>
    </row>
    <row r="4025" spans="9:10" x14ac:dyDescent="0.2">
      <c r="I4025" s="3"/>
      <c r="J4025" s="3"/>
    </row>
    <row r="4026" spans="9:10" x14ac:dyDescent="0.2">
      <c r="I4026" s="3"/>
      <c r="J4026" s="3"/>
    </row>
    <row r="4027" spans="9:10" x14ac:dyDescent="0.2">
      <c r="I4027" s="3"/>
      <c r="J4027" s="3"/>
    </row>
    <row r="4028" spans="9:10" x14ac:dyDescent="0.2">
      <c r="I4028" s="3"/>
      <c r="J4028" s="3"/>
    </row>
    <row r="4029" spans="9:10" x14ac:dyDescent="0.2">
      <c r="I4029" s="3"/>
      <c r="J4029" s="3"/>
    </row>
    <row r="4030" spans="9:10" x14ac:dyDescent="0.2">
      <c r="I4030" s="3"/>
      <c r="J4030" s="3"/>
    </row>
    <row r="4031" spans="9:10" x14ac:dyDescent="0.2">
      <c r="I4031" s="3"/>
      <c r="J4031" s="3"/>
    </row>
    <row r="4032" spans="9:10" x14ac:dyDescent="0.2">
      <c r="I4032" s="3"/>
      <c r="J4032" s="3"/>
    </row>
    <row r="4033" spans="9:10" x14ac:dyDescent="0.2">
      <c r="I4033" s="3"/>
      <c r="J4033" s="3"/>
    </row>
    <row r="4034" spans="9:10" x14ac:dyDescent="0.2">
      <c r="I4034" s="3"/>
      <c r="J4034" s="3"/>
    </row>
    <row r="4035" spans="9:10" x14ac:dyDescent="0.2">
      <c r="I4035" s="3"/>
      <c r="J4035" s="3"/>
    </row>
    <row r="4036" spans="9:10" x14ac:dyDescent="0.2">
      <c r="I4036" s="3"/>
      <c r="J4036" s="3"/>
    </row>
    <row r="4037" spans="9:10" x14ac:dyDescent="0.2">
      <c r="I4037" s="3"/>
      <c r="J4037" s="3"/>
    </row>
    <row r="4038" spans="9:10" x14ac:dyDescent="0.2">
      <c r="I4038" s="3"/>
      <c r="J4038" s="3"/>
    </row>
    <row r="4039" spans="9:10" x14ac:dyDescent="0.2">
      <c r="I4039" s="3"/>
      <c r="J4039" s="3"/>
    </row>
    <row r="4040" spans="9:10" x14ac:dyDescent="0.2">
      <c r="I4040" s="3"/>
      <c r="J4040" s="3"/>
    </row>
    <row r="4041" spans="9:10" x14ac:dyDescent="0.2">
      <c r="I4041" s="3"/>
      <c r="J4041" s="3"/>
    </row>
    <row r="4042" spans="9:10" x14ac:dyDescent="0.2">
      <c r="I4042" s="3"/>
      <c r="J4042" s="3"/>
    </row>
    <row r="4043" spans="9:10" x14ac:dyDescent="0.2">
      <c r="I4043" s="3"/>
      <c r="J4043" s="3"/>
    </row>
    <row r="4044" spans="9:10" x14ac:dyDescent="0.2">
      <c r="I4044" s="3"/>
      <c r="J4044" s="3"/>
    </row>
    <row r="4045" spans="9:10" x14ac:dyDescent="0.2">
      <c r="I4045" s="3"/>
      <c r="J4045" s="3"/>
    </row>
    <row r="4046" spans="9:10" x14ac:dyDescent="0.2">
      <c r="I4046" s="3"/>
      <c r="J4046" s="3"/>
    </row>
    <row r="4047" spans="9:10" x14ac:dyDescent="0.2">
      <c r="I4047" s="3"/>
      <c r="J4047" s="3"/>
    </row>
    <row r="4048" spans="9:10" x14ac:dyDescent="0.2">
      <c r="I4048" s="3"/>
      <c r="J4048" s="3"/>
    </row>
    <row r="4049" spans="9:10" x14ac:dyDescent="0.2">
      <c r="I4049" s="3"/>
      <c r="J4049" s="3"/>
    </row>
    <row r="4050" spans="9:10" x14ac:dyDescent="0.2">
      <c r="I4050" s="3"/>
      <c r="J4050" s="3"/>
    </row>
    <row r="4051" spans="9:10" x14ac:dyDescent="0.2">
      <c r="I4051" s="3"/>
      <c r="J4051" s="3"/>
    </row>
    <row r="4052" spans="9:10" x14ac:dyDescent="0.2">
      <c r="I4052" s="3"/>
      <c r="J4052" s="3"/>
    </row>
    <row r="4053" spans="9:10" x14ac:dyDescent="0.2">
      <c r="I4053" s="3"/>
      <c r="J4053" s="3"/>
    </row>
    <row r="4054" spans="9:10" x14ac:dyDescent="0.2">
      <c r="I4054" s="3"/>
      <c r="J4054" s="3"/>
    </row>
    <row r="4055" spans="9:10" x14ac:dyDescent="0.2">
      <c r="I4055" s="3"/>
      <c r="J4055" s="3"/>
    </row>
    <row r="4056" spans="9:10" x14ac:dyDescent="0.2">
      <c r="I4056" s="3"/>
      <c r="J4056" s="3"/>
    </row>
    <row r="4057" spans="9:10" x14ac:dyDescent="0.2">
      <c r="I4057" s="3"/>
      <c r="J4057" s="3"/>
    </row>
    <row r="4058" spans="9:10" x14ac:dyDescent="0.2">
      <c r="I4058" s="3"/>
      <c r="J4058" s="3"/>
    </row>
    <row r="4059" spans="9:10" x14ac:dyDescent="0.2">
      <c r="I4059" s="3"/>
      <c r="J4059" s="3"/>
    </row>
    <row r="4060" spans="9:10" x14ac:dyDescent="0.2">
      <c r="I4060" s="3"/>
      <c r="J4060" s="3"/>
    </row>
    <row r="4061" spans="9:10" x14ac:dyDescent="0.2">
      <c r="I4061" s="3"/>
      <c r="J4061" s="3"/>
    </row>
    <row r="4062" spans="9:10" x14ac:dyDescent="0.2">
      <c r="I4062" s="3"/>
      <c r="J4062" s="3"/>
    </row>
    <row r="4063" spans="9:10" x14ac:dyDescent="0.2">
      <c r="I4063" s="3"/>
      <c r="J4063" s="3"/>
    </row>
    <row r="4064" spans="9:10" x14ac:dyDescent="0.2">
      <c r="I4064" s="3"/>
      <c r="J4064" s="3"/>
    </row>
    <row r="4065" spans="9:10" x14ac:dyDescent="0.2">
      <c r="I4065" s="3"/>
      <c r="J4065" s="3"/>
    </row>
    <row r="4066" spans="9:10" x14ac:dyDescent="0.2">
      <c r="I4066" s="3"/>
      <c r="J4066" s="3"/>
    </row>
    <row r="4067" spans="9:10" x14ac:dyDescent="0.2">
      <c r="I4067" s="3"/>
      <c r="J4067" s="3"/>
    </row>
    <row r="4068" spans="9:10" x14ac:dyDescent="0.2">
      <c r="I4068" s="3"/>
      <c r="J4068" s="3"/>
    </row>
    <row r="4069" spans="9:10" x14ac:dyDescent="0.2">
      <c r="I4069" s="3"/>
      <c r="J4069" s="3"/>
    </row>
    <row r="4070" spans="9:10" x14ac:dyDescent="0.2">
      <c r="I4070" s="3"/>
      <c r="J4070" s="3"/>
    </row>
    <row r="4071" spans="9:10" x14ac:dyDescent="0.2">
      <c r="I4071" s="3"/>
      <c r="J4071" s="3"/>
    </row>
    <row r="4072" spans="9:10" x14ac:dyDescent="0.2">
      <c r="I4072" s="3"/>
      <c r="J4072" s="3"/>
    </row>
    <row r="4073" spans="9:10" x14ac:dyDescent="0.2">
      <c r="I4073" s="3"/>
      <c r="J4073" s="3"/>
    </row>
    <row r="4074" spans="9:10" x14ac:dyDescent="0.2">
      <c r="I4074" s="3"/>
      <c r="J4074" s="3"/>
    </row>
    <row r="4075" spans="9:10" x14ac:dyDescent="0.2">
      <c r="I4075" s="3"/>
      <c r="J4075" s="3"/>
    </row>
    <row r="4076" spans="9:10" x14ac:dyDescent="0.2">
      <c r="I4076" s="3"/>
      <c r="J4076" s="3"/>
    </row>
    <row r="4077" spans="9:10" x14ac:dyDescent="0.2">
      <c r="I4077" s="3"/>
      <c r="J4077" s="3"/>
    </row>
    <row r="4078" spans="9:10" x14ac:dyDescent="0.2">
      <c r="I4078" s="3"/>
      <c r="J4078" s="3"/>
    </row>
    <row r="4079" spans="9:10" x14ac:dyDescent="0.2">
      <c r="I4079" s="3"/>
      <c r="J4079" s="3"/>
    </row>
    <row r="4080" spans="9:10" x14ac:dyDescent="0.2">
      <c r="I4080" s="3"/>
      <c r="J4080" s="3"/>
    </row>
    <row r="4081" spans="9:10" x14ac:dyDescent="0.2">
      <c r="I4081" s="3"/>
      <c r="J4081" s="3"/>
    </row>
    <row r="4082" spans="9:10" x14ac:dyDescent="0.2">
      <c r="I4082" s="3"/>
      <c r="J4082" s="3"/>
    </row>
    <row r="4083" spans="9:10" x14ac:dyDescent="0.2">
      <c r="I4083" s="3"/>
      <c r="J4083" s="3"/>
    </row>
    <row r="4084" spans="9:10" x14ac:dyDescent="0.2">
      <c r="I4084" s="3"/>
      <c r="J4084" s="3"/>
    </row>
    <row r="4085" spans="9:10" x14ac:dyDescent="0.2">
      <c r="I4085" s="3"/>
      <c r="J4085" s="3"/>
    </row>
    <row r="4086" spans="9:10" x14ac:dyDescent="0.2">
      <c r="I4086" s="3"/>
      <c r="J4086" s="3"/>
    </row>
    <row r="4087" spans="9:10" x14ac:dyDescent="0.2">
      <c r="I4087" s="3"/>
      <c r="J4087" s="3"/>
    </row>
    <row r="4088" spans="9:10" x14ac:dyDescent="0.2">
      <c r="I4088" s="3"/>
      <c r="J4088" s="3"/>
    </row>
    <row r="4089" spans="9:10" x14ac:dyDescent="0.2">
      <c r="I4089" s="3"/>
      <c r="J4089" s="3"/>
    </row>
    <row r="4090" spans="9:10" x14ac:dyDescent="0.2">
      <c r="I4090" s="3"/>
      <c r="J4090" s="3"/>
    </row>
    <row r="4091" spans="9:10" x14ac:dyDescent="0.2">
      <c r="I4091" s="3"/>
      <c r="J4091" s="3"/>
    </row>
    <row r="4092" spans="9:10" x14ac:dyDescent="0.2">
      <c r="I4092" s="3"/>
      <c r="J4092" s="3"/>
    </row>
    <row r="4093" spans="9:10" x14ac:dyDescent="0.2">
      <c r="I4093" s="3"/>
      <c r="J4093" s="3"/>
    </row>
    <row r="4094" spans="9:10" x14ac:dyDescent="0.2">
      <c r="I4094" s="3"/>
      <c r="J4094" s="3"/>
    </row>
    <row r="4095" spans="9:10" x14ac:dyDescent="0.2">
      <c r="I4095" s="3"/>
      <c r="J4095" s="3"/>
    </row>
    <row r="4096" spans="9:10" x14ac:dyDescent="0.2">
      <c r="I4096" s="3"/>
      <c r="J4096" s="3"/>
    </row>
    <row r="4097" spans="9:10" x14ac:dyDescent="0.2">
      <c r="I4097" s="3"/>
      <c r="J4097" s="3"/>
    </row>
    <row r="4098" spans="9:10" x14ac:dyDescent="0.2">
      <c r="I4098" s="3"/>
      <c r="J4098" s="3"/>
    </row>
    <row r="4099" spans="9:10" x14ac:dyDescent="0.2">
      <c r="I4099" s="3"/>
      <c r="J4099" s="3"/>
    </row>
    <row r="4100" spans="9:10" x14ac:dyDescent="0.2">
      <c r="I4100" s="3"/>
      <c r="J4100" s="3"/>
    </row>
    <row r="4101" spans="9:10" x14ac:dyDescent="0.2">
      <c r="I4101" s="3"/>
      <c r="J4101" s="3"/>
    </row>
    <row r="4102" spans="9:10" x14ac:dyDescent="0.2">
      <c r="I4102" s="3"/>
      <c r="J4102" s="3"/>
    </row>
    <row r="4103" spans="9:10" x14ac:dyDescent="0.2">
      <c r="I4103" s="3"/>
      <c r="J4103" s="3"/>
    </row>
    <row r="4104" spans="9:10" x14ac:dyDescent="0.2">
      <c r="I4104" s="3"/>
      <c r="J4104" s="3"/>
    </row>
    <row r="4105" spans="9:10" x14ac:dyDescent="0.2">
      <c r="I4105" s="3"/>
      <c r="J4105" s="3"/>
    </row>
    <row r="4106" spans="9:10" x14ac:dyDescent="0.2">
      <c r="I4106" s="3"/>
      <c r="J4106" s="3"/>
    </row>
    <row r="4107" spans="9:10" x14ac:dyDescent="0.2">
      <c r="I4107" s="3"/>
      <c r="J4107" s="3"/>
    </row>
    <row r="4108" spans="9:10" x14ac:dyDescent="0.2">
      <c r="I4108" s="3"/>
      <c r="J4108" s="3"/>
    </row>
    <row r="4109" spans="9:10" x14ac:dyDescent="0.2">
      <c r="I4109" s="3"/>
      <c r="J4109" s="3"/>
    </row>
    <row r="4110" spans="9:10" x14ac:dyDescent="0.2">
      <c r="I4110" s="3"/>
      <c r="J4110" s="3"/>
    </row>
    <row r="4111" spans="9:10" x14ac:dyDescent="0.2">
      <c r="I4111" s="3"/>
      <c r="J4111" s="3"/>
    </row>
    <row r="4112" spans="9:10" x14ac:dyDescent="0.2">
      <c r="I4112" s="3"/>
      <c r="J4112" s="3"/>
    </row>
    <row r="4113" spans="9:10" x14ac:dyDescent="0.2">
      <c r="I4113" s="3"/>
      <c r="J4113" s="3"/>
    </row>
    <row r="4114" spans="9:10" x14ac:dyDescent="0.2">
      <c r="I4114" s="3"/>
      <c r="J4114" s="3"/>
    </row>
    <row r="4115" spans="9:10" x14ac:dyDescent="0.2">
      <c r="I4115" s="3"/>
      <c r="J4115" s="3"/>
    </row>
    <row r="4116" spans="9:10" x14ac:dyDescent="0.2">
      <c r="I4116" s="3"/>
      <c r="J4116" s="3"/>
    </row>
    <row r="4117" spans="9:10" x14ac:dyDescent="0.2">
      <c r="I4117" s="3"/>
      <c r="J4117" s="3"/>
    </row>
    <row r="4118" spans="9:10" x14ac:dyDescent="0.2">
      <c r="I4118" s="3"/>
      <c r="J4118" s="3"/>
    </row>
    <row r="4119" spans="9:10" x14ac:dyDescent="0.2">
      <c r="I4119" s="3"/>
      <c r="J4119" s="3"/>
    </row>
    <row r="4120" spans="9:10" x14ac:dyDescent="0.2">
      <c r="I4120" s="3"/>
      <c r="J4120" s="3"/>
    </row>
    <row r="4121" spans="9:10" x14ac:dyDescent="0.2">
      <c r="I4121" s="3"/>
      <c r="J4121" s="3"/>
    </row>
    <row r="4122" spans="9:10" x14ac:dyDescent="0.2">
      <c r="I4122" s="3"/>
      <c r="J4122" s="3"/>
    </row>
    <row r="4123" spans="9:10" x14ac:dyDescent="0.2">
      <c r="I4123" s="3"/>
      <c r="J4123" s="3"/>
    </row>
    <row r="4124" spans="9:10" x14ac:dyDescent="0.2">
      <c r="I4124" s="3"/>
      <c r="J4124" s="3"/>
    </row>
    <row r="4125" spans="9:10" x14ac:dyDescent="0.2">
      <c r="I4125" s="3"/>
      <c r="J4125" s="3"/>
    </row>
    <row r="4126" spans="9:10" x14ac:dyDescent="0.2">
      <c r="I4126" s="3"/>
      <c r="J4126" s="3"/>
    </row>
    <row r="4127" spans="9:10" x14ac:dyDescent="0.2">
      <c r="I4127" s="3"/>
      <c r="J4127" s="3"/>
    </row>
    <row r="4128" spans="9:10" x14ac:dyDescent="0.2">
      <c r="I4128" s="3"/>
      <c r="J4128" s="3"/>
    </row>
    <row r="4129" spans="9:10" x14ac:dyDescent="0.2">
      <c r="I4129" s="3"/>
      <c r="J4129" s="3"/>
    </row>
    <row r="4130" spans="9:10" x14ac:dyDescent="0.2">
      <c r="I4130" s="3"/>
      <c r="J4130" s="3"/>
    </row>
    <row r="4131" spans="9:10" x14ac:dyDescent="0.2">
      <c r="I4131" s="3"/>
      <c r="J4131" s="3"/>
    </row>
    <row r="4132" spans="9:10" x14ac:dyDescent="0.2">
      <c r="I4132" s="3"/>
      <c r="J4132" s="3"/>
    </row>
    <row r="4133" spans="9:10" x14ac:dyDescent="0.2">
      <c r="I4133" s="3"/>
      <c r="J4133" s="3"/>
    </row>
    <row r="4134" spans="9:10" x14ac:dyDescent="0.2">
      <c r="I4134" s="3"/>
      <c r="J4134" s="3"/>
    </row>
    <row r="4135" spans="9:10" x14ac:dyDescent="0.2">
      <c r="I4135" s="3"/>
      <c r="J4135" s="3"/>
    </row>
    <row r="4136" spans="9:10" x14ac:dyDescent="0.2">
      <c r="I4136" s="3"/>
      <c r="J4136" s="3"/>
    </row>
    <row r="4137" spans="9:10" x14ac:dyDescent="0.2">
      <c r="I4137" s="3"/>
      <c r="J4137" s="3"/>
    </row>
    <row r="4138" spans="9:10" x14ac:dyDescent="0.2">
      <c r="I4138" s="3"/>
      <c r="J4138" s="3"/>
    </row>
    <row r="4139" spans="9:10" x14ac:dyDescent="0.2">
      <c r="I4139" s="3"/>
      <c r="J4139" s="3"/>
    </row>
    <row r="4140" spans="9:10" x14ac:dyDescent="0.2">
      <c r="I4140" s="3"/>
      <c r="J4140" s="3"/>
    </row>
    <row r="4141" spans="9:10" x14ac:dyDescent="0.2">
      <c r="I4141" s="3"/>
      <c r="J4141" s="3"/>
    </row>
    <row r="4142" spans="9:10" x14ac:dyDescent="0.2">
      <c r="I4142" s="3"/>
      <c r="J4142" s="3"/>
    </row>
    <row r="4143" spans="9:10" x14ac:dyDescent="0.2">
      <c r="I4143" s="3"/>
      <c r="J4143" s="3"/>
    </row>
    <row r="4144" spans="9:10" x14ac:dyDescent="0.2">
      <c r="I4144" s="3"/>
      <c r="J4144" s="3"/>
    </row>
    <row r="4145" spans="9:10" x14ac:dyDescent="0.2">
      <c r="I4145" s="3"/>
      <c r="J4145" s="3"/>
    </row>
    <row r="4146" spans="9:10" x14ac:dyDescent="0.2">
      <c r="I4146" s="3"/>
      <c r="J4146" s="3"/>
    </row>
    <row r="4147" spans="9:10" x14ac:dyDescent="0.2">
      <c r="I4147" s="3"/>
      <c r="J4147" s="3"/>
    </row>
    <row r="4148" spans="9:10" x14ac:dyDescent="0.2">
      <c r="I4148" s="3"/>
      <c r="J4148" s="3"/>
    </row>
    <row r="4149" spans="9:10" x14ac:dyDescent="0.2">
      <c r="I4149" s="3"/>
      <c r="J4149" s="3"/>
    </row>
    <row r="4150" spans="9:10" x14ac:dyDescent="0.2">
      <c r="I4150" s="3"/>
      <c r="J4150" s="3"/>
    </row>
    <row r="4151" spans="9:10" x14ac:dyDescent="0.2">
      <c r="I4151" s="3"/>
      <c r="J4151" s="3"/>
    </row>
    <row r="4152" spans="9:10" x14ac:dyDescent="0.2">
      <c r="I4152" s="3"/>
      <c r="J4152" s="3"/>
    </row>
    <row r="4153" spans="9:10" x14ac:dyDescent="0.2">
      <c r="I4153" s="3"/>
      <c r="J4153" s="3"/>
    </row>
    <row r="4154" spans="9:10" x14ac:dyDescent="0.2">
      <c r="I4154" s="3"/>
      <c r="J4154" s="3"/>
    </row>
    <row r="4155" spans="9:10" x14ac:dyDescent="0.2">
      <c r="I4155" s="3"/>
      <c r="J4155" s="3"/>
    </row>
    <row r="4156" spans="9:10" x14ac:dyDescent="0.2">
      <c r="I4156" s="3"/>
      <c r="J4156" s="3"/>
    </row>
    <row r="4157" spans="9:10" x14ac:dyDescent="0.2">
      <c r="I4157" s="3"/>
      <c r="J4157" s="3"/>
    </row>
    <row r="4158" spans="9:10" x14ac:dyDescent="0.2">
      <c r="I4158" s="3"/>
      <c r="J4158" s="3"/>
    </row>
    <row r="4159" spans="9:10" x14ac:dyDescent="0.2">
      <c r="I4159" s="3"/>
      <c r="J4159" s="3"/>
    </row>
    <row r="4160" spans="9:10" x14ac:dyDescent="0.2">
      <c r="I4160" s="3"/>
      <c r="J4160" s="3"/>
    </row>
    <row r="4161" spans="9:10" x14ac:dyDescent="0.2">
      <c r="I4161" s="3"/>
      <c r="J4161" s="3"/>
    </row>
    <row r="4162" spans="9:10" x14ac:dyDescent="0.2">
      <c r="I4162" s="3"/>
      <c r="J4162" s="3"/>
    </row>
    <row r="4163" spans="9:10" x14ac:dyDescent="0.2">
      <c r="I4163" s="3"/>
      <c r="J4163" s="3"/>
    </row>
    <row r="4164" spans="9:10" x14ac:dyDescent="0.2">
      <c r="I4164" s="3"/>
      <c r="J4164" s="3"/>
    </row>
    <row r="4165" spans="9:10" x14ac:dyDescent="0.2">
      <c r="I4165" s="3"/>
      <c r="J4165" s="3"/>
    </row>
    <row r="4166" spans="9:10" x14ac:dyDescent="0.2">
      <c r="I4166" s="3"/>
      <c r="J4166" s="3"/>
    </row>
    <row r="4167" spans="9:10" x14ac:dyDescent="0.2">
      <c r="I4167" s="3"/>
      <c r="J4167" s="3"/>
    </row>
    <row r="4168" spans="9:10" x14ac:dyDescent="0.2">
      <c r="I4168" s="3"/>
      <c r="J4168" s="3"/>
    </row>
    <row r="4169" spans="9:10" x14ac:dyDescent="0.2">
      <c r="I4169" s="3"/>
      <c r="J4169" s="3"/>
    </row>
    <row r="4170" spans="9:10" x14ac:dyDescent="0.2">
      <c r="I4170" s="3"/>
      <c r="J4170" s="3"/>
    </row>
    <row r="4171" spans="9:10" x14ac:dyDescent="0.2">
      <c r="I4171" s="3"/>
      <c r="J4171" s="3"/>
    </row>
    <row r="4172" spans="9:10" x14ac:dyDescent="0.2">
      <c r="I4172" s="3"/>
      <c r="J4172" s="3"/>
    </row>
    <row r="4173" spans="9:10" x14ac:dyDescent="0.2">
      <c r="I4173" s="3"/>
      <c r="J4173" s="3"/>
    </row>
    <row r="4174" spans="9:10" x14ac:dyDescent="0.2">
      <c r="I4174" s="3"/>
      <c r="J4174" s="3"/>
    </row>
    <row r="4175" spans="9:10" x14ac:dyDescent="0.2">
      <c r="I4175" s="3"/>
      <c r="J4175" s="3"/>
    </row>
    <row r="4176" spans="9:10" x14ac:dyDescent="0.2">
      <c r="I4176" s="3"/>
      <c r="J4176" s="3"/>
    </row>
    <row r="4177" spans="9:10" x14ac:dyDescent="0.2">
      <c r="I4177" s="3"/>
      <c r="J4177" s="3"/>
    </row>
    <row r="4178" spans="9:10" x14ac:dyDescent="0.2">
      <c r="I4178" s="3"/>
      <c r="J4178" s="3"/>
    </row>
    <row r="4179" spans="9:10" x14ac:dyDescent="0.2">
      <c r="I4179" s="3"/>
      <c r="J4179" s="3"/>
    </row>
    <row r="4180" spans="9:10" x14ac:dyDescent="0.2">
      <c r="I4180" s="3"/>
      <c r="J4180" s="3"/>
    </row>
    <row r="4181" spans="9:10" x14ac:dyDescent="0.2">
      <c r="I4181" s="3"/>
      <c r="J4181" s="3"/>
    </row>
    <row r="4182" spans="9:10" x14ac:dyDescent="0.2">
      <c r="I4182" s="3"/>
      <c r="J4182" s="3"/>
    </row>
    <row r="4183" spans="9:10" x14ac:dyDescent="0.2">
      <c r="I4183" s="3"/>
      <c r="J4183" s="3"/>
    </row>
    <row r="4184" spans="9:10" x14ac:dyDescent="0.2">
      <c r="I4184" s="3"/>
      <c r="J4184" s="3"/>
    </row>
    <row r="4185" spans="9:10" x14ac:dyDescent="0.2">
      <c r="I4185" s="3"/>
      <c r="J4185" s="3"/>
    </row>
    <row r="4186" spans="9:10" x14ac:dyDescent="0.2">
      <c r="I4186" s="3"/>
      <c r="J4186" s="3"/>
    </row>
    <row r="4187" spans="9:10" x14ac:dyDescent="0.2">
      <c r="I4187" s="3"/>
      <c r="J4187" s="3"/>
    </row>
    <row r="4188" spans="9:10" x14ac:dyDescent="0.2">
      <c r="I4188" s="3"/>
      <c r="J4188" s="3"/>
    </row>
    <row r="4189" spans="9:10" x14ac:dyDescent="0.2">
      <c r="I4189" s="3"/>
      <c r="J4189" s="3"/>
    </row>
    <row r="4190" spans="9:10" x14ac:dyDescent="0.2">
      <c r="I4190" s="3"/>
      <c r="J4190" s="3"/>
    </row>
    <row r="4191" spans="9:10" x14ac:dyDescent="0.2">
      <c r="I4191" s="3"/>
      <c r="J4191" s="3"/>
    </row>
    <row r="4192" spans="9:10" x14ac:dyDescent="0.2">
      <c r="I4192" s="3"/>
      <c r="J4192" s="3"/>
    </row>
    <row r="4193" spans="9:10" x14ac:dyDescent="0.2">
      <c r="I4193" s="3"/>
      <c r="J4193" s="3"/>
    </row>
    <row r="4194" spans="9:10" x14ac:dyDescent="0.2">
      <c r="I4194" s="3"/>
      <c r="J4194" s="3"/>
    </row>
    <row r="4195" spans="9:10" x14ac:dyDescent="0.2">
      <c r="I4195" s="3"/>
      <c r="J4195" s="3"/>
    </row>
    <row r="4196" spans="9:10" x14ac:dyDescent="0.2">
      <c r="I4196" s="3"/>
      <c r="J4196" s="3"/>
    </row>
    <row r="4197" spans="9:10" x14ac:dyDescent="0.2">
      <c r="I4197" s="3"/>
      <c r="J4197" s="3"/>
    </row>
    <row r="4198" spans="9:10" x14ac:dyDescent="0.2">
      <c r="I4198" s="3"/>
      <c r="J4198" s="3"/>
    </row>
    <row r="4199" spans="9:10" x14ac:dyDescent="0.2">
      <c r="I4199" s="3"/>
      <c r="J4199" s="3"/>
    </row>
    <row r="4200" spans="9:10" x14ac:dyDescent="0.2">
      <c r="I4200" s="3"/>
      <c r="J4200" s="3"/>
    </row>
    <row r="4201" spans="9:10" x14ac:dyDescent="0.2">
      <c r="I4201" s="3"/>
      <c r="J4201" s="3"/>
    </row>
    <row r="4202" spans="9:10" x14ac:dyDescent="0.2">
      <c r="I4202" s="3"/>
      <c r="J4202" s="3"/>
    </row>
    <row r="4203" spans="9:10" x14ac:dyDescent="0.2">
      <c r="I4203" s="3"/>
      <c r="J4203" s="3"/>
    </row>
    <row r="4204" spans="9:10" x14ac:dyDescent="0.2">
      <c r="I4204" s="3"/>
      <c r="J4204" s="3"/>
    </row>
    <row r="4205" spans="9:10" x14ac:dyDescent="0.2">
      <c r="I4205" s="3"/>
      <c r="J4205" s="3"/>
    </row>
    <row r="4206" spans="9:10" x14ac:dyDescent="0.2">
      <c r="I4206" s="3"/>
      <c r="J4206" s="3"/>
    </row>
    <row r="4207" spans="9:10" x14ac:dyDescent="0.2">
      <c r="I4207" s="3"/>
      <c r="J4207" s="3"/>
    </row>
    <row r="4208" spans="9:10" x14ac:dyDescent="0.2">
      <c r="I4208" s="3"/>
      <c r="J4208" s="3"/>
    </row>
    <row r="4209" spans="9:10" x14ac:dyDescent="0.2">
      <c r="I4209" s="3"/>
      <c r="J4209" s="3"/>
    </row>
    <row r="4210" spans="9:10" x14ac:dyDescent="0.2">
      <c r="I4210" s="3"/>
      <c r="J4210" s="3"/>
    </row>
    <row r="4211" spans="9:10" x14ac:dyDescent="0.2">
      <c r="I4211" s="3"/>
      <c r="J4211" s="3"/>
    </row>
    <row r="4212" spans="9:10" x14ac:dyDescent="0.2">
      <c r="I4212" s="3"/>
      <c r="J4212" s="3"/>
    </row>
    <row r="4213" spans="9:10" x14ac:dyDescent="0.2">
      <c r="I4213" s="3"/>
      <c r="J4213" s="3"/>
    </row>
    <row r="4214" spans="9:10" x14ac:dyDescent="0.2">
      <c r="I4214" s="3"/>
      <c r="J4214" s="3"/>
    </row>
    <row r="4215" spans="9:10" x14ac:dyDescent="0.2">
      <c r="I4215" s="3"/>
      <c r="J4215" s="3"/>
    </row>
    <row r="4216" spans="9:10" x14ac:dyDescent="0.2">
      <c r="I4216" s="3"/>
      <c r="J4216" s="3"/>
    </row>
    <row r="4217" spans="9:10" x14ac:dyDescent="0.2">
      <c r="I4217" s="3"/>
      <c r="J4217" s="3"/>
    </row>
    <row r="4218" spans="9:10" x14ac:dyDescent="0.2">
      <c r="I4218" s="3"/>
      <c r="J4218" s="3"/>
    </row>
    <row r="4219" spans="9:10" x14ac:dyDescent="0.2">
      <c r="I4219" s="3"/>
      <c r="J4219" s="3"/>
    </row>
    <row r="4220" spans="9:10" x14ac:dyDescent="0.2">
      <c r="I4220" s="3"/>
      <c r="J4220" s="3"/>
    </row>
    <row r="4221" spans="9:10" x14ac:dyDescent="0.2">
      <c r="I4221" s="3"/>
      <c r="J4221" s="3"/>
    </row>
    <row r="4222" spans="9:10" x14ac:dyDescent="0.2">
      <c r="I4222" s="3"/>
      <c r="J4222" s="3"/>
    </row>
    <row r="4223" spans="9:10" x14ac:dyDescent="0.2">
      <c r="I4223" s="3"/>
      <c r="J4223" s="3"/>
    </row>
    <row r="4224" spans="9:10" x14ac:dyDescent="0.2">
      <c r="I4224" s="3"/>
      <c r="J4224" s="3"/>
    </row>
    <row r="4225" spans="9:10" x14ac:dyDescent="0.2">
      <c r="I4225" s="3"/>
      <c r="J4225" s="3"/>
    </row>
    <row r="4226" spans="9:10" x14ac:dyDescent="0.2">
      <c r="I4226" s="3"/>
      <c r="J4226" s="3"/>
    </row>
    <row r="4227" spans="9:10" x14ac:dyDescent="0.2">
      <c r="I4227" s="3"/>
      <c r="J4227" s="3"/>
    </row>
    <row r="4228" spans="9:10" x14ac:dyDescent="0.2">
      <c r="I4228" s="3"/>
      <c r="J4228" s="3"/>
    </row>
    <row r="4229" spans="9:10" x14ac:dyDescent="0.2">
      <c r="I4229" s="3"/>
      <c r="J4229" s="3"/>
    </row>
    <row r="4230" spans="9:10" x14ac:dyDescent="0.2">
      <c r="I4230" s="3"/>
      <c r="J4230" s="3"/>
    </row>
    <row r="4231" spans="9:10" x14ac:dyDescent="0.2">
      <c r="I4231" s="3"/>
      <c r="J4231" s="3"/>
    </row>
    <row r="4232" spans="9:10" x14ac:dyDescent="0.2">
      <c r="I4232" s="3"/>
      <c r="J4232" s="3"/>
    </row>
    <row r="4233" spans="9:10" x14ac:dyDescent="0.2">
      <c r="I4233" s="3"/>
      <c r="J4233" s="3"/>
    </row>
    <row r="4234" spans="9:10" x14ac:dyDescent="0.2">
      <c r="I4234" s="3"/>
      <c r="J4234" s="3"/>
    </row>
    <row r="4235" spans="9:10" x14ac:dyDescent="0.2">
      <c r="I4235" s="3"/>
      <c r="J4235" s="3"/>
    </row>
    <row r="4236" spans="9:10" x14ac:dyDescent="0.2">
      <c r="I4236" s="3"/>
      <c r="J4236" s="3"/>
    </row>
    <row r="4237" spans="9:10" x14ac:dyDescent="0.2">
      <c r="I4237" s="3"/>
      <c r="J4237" s="3"/>
    </row>
    <row r="4238" spans="9:10" x14ac:dyDescent="0.2">
      <c r="I4238" s="3"/>
      <c r="J4238" s="3"/>
    </row>
    <row r="4239" spans="9:10" x14ac:dyDescent="0.2">
      <c r="I4239" s="3"/>
      <c r="J4239" s="3"/>
    </row>
    <row r="4240" spans="9:10" x14ac:dyDescent="0.2">
      <c r="I4240" s="3"/>
      <c r="J4240" s="3"/>
    </row>
    <row r="4241" spans="9:10" x14ac:dyDescent="0.2">
      <c r="I4241" s="3"/>
      <c r="J4241" s="3"/>
    </row>
    <row r="4242" spans="9:10" x14ac:dyDescent="0.2">
      <c r="I4242" s="3"/>
      <c r="J4242" s="3"/>
    </row>
    <row r="4243" spans="9:10" x14ac:dyDescent="0.2">
      <c r="I4243" s="3"/>
      <c r="J4243" s="3"/>
    </row>
    <row r="4244" spans="9:10" x14ac:dyDescent="0.2">
      <c r="I4244" s="3"/>
      <c r="J4244" s="3"/>
    </row>
    <row r="4245" spans="9:10" x14ac:dyDescent="0.2">
      <c r="I4245" s="3"/>
      <c r="J4245" s="3"/>
    </row>
    <row r="4246" spans="9:10" x14ac:dyDescent="0.2">
      <c r="I4246" s="3"/>
      <c r="J4246" s="3"/>
    </row>
    <row r="4247" spans="9:10" x14ac:dyDescent="0.2">
      <c r="I4247" s="3"/>
      <c r="J4247" s="3"/>
    </row>
    <row r="4248" spans="9:10" x14ac:dyDescent="0.2">
      <c r="I4248" s="3"/>
      <c r="J4248" s="3"/>
    </row>
    <row r="4249" spans="9:10" x14ac:dyDescent="0.2">
      <c r="I4249" s="3"/>
      <c r="J4249" s="3"/>
    </row>
    <row r="4250" spans="9:10" x14ac:dyDescent="0.2">
      <c r="I4250" s="3"/>
      <c r="J4250" s="3"/>
    </row>
    <row r="4251" spans="9:10" x14ac:dyDescent="0.2">
      <c r="I4251" s="3"/>
      <c r="J4251" s="3"/>
    </row>
    <row r="4252" spans="9:10" x14ac:dyDescent="0.2">
      <c r="I4252" s="3"/>
      <c r="J4252" s="3"/>
    </row>
    <row r="4253" spans="9:10" x14ac:dyDescent="0.2">
      <c r="I4253" s="3"/>
      <c r="J4253" s="3"/>
    </row>
    <row r="4254" spans="9:10" x14ac:dyDescent="0.2">
      <c r="I4254" s="3"/>
      <c r="J4254" s="3"/>
    </row>
    <row r="4255" spans="9:10" x14ac:dyDescent="0.2">
      <c r="I4255" s="3"/>
      <c r="J4255" s="3"/>
    </row>
    <row r="4256" spans="9:10" x14ac:dyDescent="0.2">
      <c r="I4256" s="3"/>
      <c r="J4256" s="3"/>
    </row>
    <row r="4257" spans="9:10" x14ac:dyDescent="0.2">
      <c r="I4257" s="3"/>
      <c r="J4257" s="3"/>
    </row>
    <row r="4258" spans="9:10" x14ac:dyDescent="0.2">
      <c r="I4258" s="3"/>
      <c r="J4258" s="3"/>
    </row>
    <row r="4259" spans="9:10" x14ac:dyDescent="0.2">
      <c r="I4259" s="3"/>
      <c r="J4259" s="3"/>
    </row>
    <row r="4260" spans="9:10" x14ac:dyDescent="0.2">
      <c r="I4260" s="3"/>
      <c r="J4260" s="3"/>
    </row>
    <row r="4261" spans="9:10" x14ac:dyDescent="0.2">
      <c r="I4261" s="3"/>
      <c r="J4261" s="3"/>
    </row>
    <row r="4262" spans="9:10" x14ac:dyDescent="0.2">
      <c r="I4262" s="3"/>
      <c r="J4262" s="3"/>
    </row>
    <row r="4263" spans="9:10" x14ac:dyDescent="0.2">
      <c r="I4263" s="3"/>
      <c r="J4263" s="3"/>
    </row>
    <row r="4264" spans="9:10" x14ac:dyDescent="0.2">
      <c r="I4264" s="3"/>
      <c r="J4264" s="3"/>
    </row>
    <row r="4265" spans="9:10" x14ac:dyDescent="0.2">
      <c r="I4265" s="3"/>
      <c r="J4265" s="3"/>
    </row>
    <row r="4266" spans="9:10" x14ac:dyDescent="0.2">
      <c r="I4266" s="3"/>
      <c r="J4266" s="3"/>
    </row>
    <row r="4267" spans="9:10" x14ac:dyDescent="0.2">
      <c r="I4267" s="3"/>
      <c r="J4267" s="3"/>
    </row>
    <row r="4268" spans="9:10" x14ac:dyDescent="0.2">
      <c r="I4268" s="3"/>
      <c r="J4268" s="3"/>
    </row>
    <row r="4269" spans="9:10" x14ac:dyDescent="0.2">
      <c r="I4269" s="3"/>
      <c r="J4269" s="3"/>
    </row>
    <row r="4270" spans="9:10" x14ac:dyDescent="0.2">
      <c r="I4270" s="3"/>
      <c r="J4270" s="3"/>
    </row>
    <row r="4271" spans="9:10" x14ac:dyDescent="0.2">
      <c r="I4271" s="3"/>
      <c r="J4271" s="3"/>
    </row>
    <row r="4272" spans="9:10" x14ac:dyDescent="0.2">
      <c r="I4272" s="3"/>
      <c r="J4272" s="3"/>
    </row>
    <row r="4273" spans="9:10" x14ac:dyDescent="0.2">
      <c r="I4273" s="3"/>
      <c r="J4273" s="3"/>
    </row>
    <row r="4274" spans="9:10" x14ac:dyDescent="0.2">
      <c r="I4274" s="3"/>
      <c r="J4274" s="3"/>
    </row>
    <row r="4275" spans="9:10" x14ac:dyDescent="0.2">
      <c r="I4275" s="3"/>
      <c r="J4275" s="3"/>
    </row>
    <row r="4276" spans="9:10" x14ac:dyDescent="0.2">
      <c r="I4276" s="3"/>
      <c r="J4276" s="3"/>
    </row>
    <row r="4277" spans="9:10" x14ac:dyDescent="0.2">
      <c r="I4277" s="3"/>
      <c r="J4277" s="3"/>
    </row>
    <row r="4278" spans="9:10" x14ac:dyDescent="0.2">
      <c r="I4278" s="3"/>
      <c r="J4278" s="3"/>
    </row>
    <row r="4279" spans="9:10" x14ac:dyDescent="0.2">
      <c r="I4279" s="3"/>
      <c r="J4279" s="3"/>
    </row>
    <row r="4280" spans="9:10" x14ac:dyDescent="0.2">
      <c r="I4280" s="3"/>
      <c r="J4280" s="3"/>
    </row>
    <row r="4281" spans="9:10" x14ac:dyDescent="0.2">
      <c r="I4281" s="3"/>
      <c r="J4281" s="3"/>
    </row>
    <row r="4282" spans="9:10" x14ac:dyDescent="0.2">
      <c r="I4282" s="3"/>
      <c r="J4282" s="3"/>
    </row>
    <row r="4283" spans="9:10" x14ac:dyDescent="0.2">
      <c r="I4283" s="3"/>
      <c r="J4283" s="3"/>
    </row>
    <row r="4284" spans="9:10" x14ac:dyDescent="0.2">
      <c r="I4284" s="3"/>
      <c r="J4284" s="3"/>
    </row>
    <row r="4285" spans="9:10" x14ac:dyDescent="0.2">
      <c r="I4285" s="3"/>
      <c r="J4285" s="3"/>
    </row>
    <row r="4286" spans="9:10" x14ac:dyDescent="0.2">
      <c r="I4286" s="3"/>
      <c r="J4286" s="3"/>
    </row>
    <row r="4287" spans="9:10" x14ac:dyDescent="0.2">
      <c r="I4287" s="3"/>
      <c r="J4287" s="3"/>
    </row>
    <row r="4288" spans="9:10" x14ac:dyDescent="0.2">
      <c r="I4288" s="3"/>
      <c r="J4288" s="3"/>
    </row>
    <row r="4289" spans="9:10" x14ac:dyDescent="0.2">
      <c r="I4289" s="3"/>
      <c r="J4289" s="3"/>
    </row>
    <row r="4290" spans="9:10" x14ac:dyDescent="0.2">
      <c r="I4290" s="3"/>
      <c r="J4290" s="3"/>
    </row>
    <row r="4291" spans="9:10" x14ac:dyDescent="0.2">
      <c r="I4291" s="3"/>
      <c r="J4291" s="3"/>
    </row>
    <row r="4292" spans="9:10" x14ac:dyDescent="0.2">
      <c r="I4292" s="3"/>
      <c r="J4292" s="3"/>
    </row>
    <row r="4293" spans="9:10" x14ac:dyDescent="0.2">
      <c r="I4293" s="3"/>
      <c r="J4293" s="3"/>
    </row>
    <row r="4294" spans="9:10" x14ac:dyDescent="0.2">
      <c r="I4294" s="3"/>
      <c r="J4294" s="3"/>
    </row>
    <row r="4295" spans="9:10" x14ac:dyDescent="0.2">
      <c r="I4295" s="3"/>
      <c r="J4295" s="3"/>
    </row>
    <row r="4296" spans="9:10" x14ac:dyDescent="0.2">
      <c r="I4296" s="3"/>
      <c r="J4296" s="3"/>
    </row>
    <row r="4297" spans="9:10" x14ac:dyDescent="0.2">
      <c r="I4297" s="3"/>
      <c r="J4297" s="3"/>
    </row>
    <row r="4298" spans="9:10" x14ac:dyDescent="0.2">
      <c r="I4298" s="3"/>
      <c r="J4298" s="3"/>
    </row>
    <row r="4299" spans="9:10" x14ac:dyDescent="0.2">
      <c r="I4299" s="3"/>
      <c r="J4299" s="3"/>
    </row>
    <row r="4300" spans="9:10" x14ac:dyDescent="0.2">
      <c r="I4300" s="3"/>
      <c r="J4300" s="3"/>
    </row>
    <row r="4301" spans="9:10" x14ac:dyDescent="0.2">
      <c r="I4301" s="3"/>
      <c r="J4301" s="3"/>
    </row>
    <row r="4302" spans="9:10" x14ac:dyDescent="0.2">
      <c r="I4302" s="3"/>
      <c r="J4302" s="3"/>
    </row>
    <row r="4303" spans="9:10" x14ac:dyDescent="0.2">
      <c r="I4303" s="3"/>
      <c r="J4303" s="3"/>
    </row>
    <row r="4304" spans="9:10" x14ac:dyDescent="0.2">
      <c r="I4304" s="3"/>
      <c r="J4304" s="3"/>
    </row>
    <row r="4305" spans="9:10" x14ac:dyDescent="0.2">
      <c r="I4305" s="3"/>
      <c r="J4305" s="3"/>
    </row>
    <row r="4306" spans="9:10" x14ac:dyDescent="0.2">
      <c r="I4306" s="3"/>
      <c r="J4306" s="3"/>
    </row>
    <row r="4307" spans="9:10" x14ac:dyDescent="0.2">
      <c r="I4307" s="3"/>
      <c r="J4307" s="3"/>
    </row>
    <row r="4308" spans="9:10" x14ac:dyDescent="0.2">
      <c r="I4308" s="3"/>
      <c r="J4308" s="3"/>
    </row>
    <row r="4309" spans="9:10" x14ac:dyDescent="0.2">
      <c r="I4309" s="3"/>
      <c r="J4309" s="3"/>
    </row>
    <row r="4310" spans="9:10" x14ac:dyDescent="0.2">
      <c r="I4310" s="3"/>
      <c r="J4310" s="3"/>
    </row>
    <row r="4311" spans="9:10" x14ac:dyDescent="0.2">
      <c r="I4311" s="3"/>
      <c r="J4311" s="3"/>
    </row>
    <row r="4312" spans="9:10" x14ac:dyDescent="0.2">
      <c r="I4312" s="3"/>
      <c r="J4312" s="3"/>
    </row>
    <row r="4313" spans="9:10" x14ac:dyDescent="0.2">
      <c r="I4313" s="3"/>
      <c r="J4313" s="3"/>
    </row>
    <row r="4314" spans="9:10" x14ac:dyDescent="0.2">
      <c r="I4314" s="3"/>
      <c r="J4314" s="3"/>
    </row>
    <row r="4315" spans="9:10" x14ac:dyDescent="0.2">
      <c r="I4315" s="3"/>
      <c r="J4315" s="3"/>
    </row>
    <row r="4316" spans="9:10" x14ac:dyDescent="0.2">
      <c r="I4316" s="3"/>
      <c r="J4316" s="3"/>
    </row>
    <row r="4317" spans="9:10" x14ac:dyDescent="0.2">
      <c r="I4317" s="3"/>
      <c r="J4317" s="3"/>
    </row>
    <row r="4318" spans="9:10" x14ac:dyDescent="0.2">
      <c r="I4318" s="3"/>
      <c r="J4318" s="3"/>
    </row>
    <row r="4319" spans="9:10" x14ac:dyDescent="0.2">
      <c r="I4319" s="3"/>
      <c r="J4319" s="3"/>
    </row>
    <row r="4320" spans="9:10" x14ac:dyDescent="0.2">
      <c r="I4320" s="3"/>
      <c r="J4320" s="3"/>
    </row>
    <row r="4321" spans="9:10" x14ac:dyDescent="0.2">
      <c r="I4321" s="3"/>
      <c r="J4321" s="3"/>
    </row>
    <row r="4322" spans="9:10" x14ac:dyDescent="0.2">
      <c r="I4322" s="3"/>
      <c r="J4322" s="3"/>
    </row>
    <row r="4323" spans="9:10" x14ac:dyDescent="0.2">
      <c r="I4323" s="3"/>
      <c r="J4323" s="3"/>
    </row>
    <row r="4324" spans="9:10" x14ac:dyDescent="0.2">
      <c r="I4324" s="3"/>
      <c r="J4324" s="3"/>
    </row>
    <row r="4325" spans="9:10" x14ac:dyDescent="0.2">
      <c r="I4325" s="3"/>
      <c r="J4325" s="3"/>
    </row>
    <row r="4326" spans="9:10" x14ac:dyDescent="0.2">
      <c r="I4326" s="3"/>
      <c r="J4326" s="3"/>
    </row>
    <row r="4327" spans="9:10" x14ac:dyDescent="0.2">
      <c r="I4327" s="3"/>
      <c r="J4327" s="3"/>
    </row>
    <row r="4328" spans="9:10" x14ac:dyDescent="0.2">
      <c r="I4328" s="3"/>
      <c r="J4328" s="3"/>
    </row>
    <row r="4329" spans="9:10" x14ac:dyDescent="0.2">
      <c r="I4329" s="3"/>
      <c r="J4329" s="3"/>
    </row>
    <row r="4330" spans="9:10" x14ac:dyDescent="0.2">
      <c r="I4330" s="3"/>
      <c r="J4330" s="3"/>
    </row>
    <row r="4331" spans="9:10" x14ac:dyDescent="0.2">
      <c r="I4331" s="3"/>
      <c r="J4331" s="3"/>
    </row>
    <row r="4332" spans="9:10" x14ac:dyDescent="0.2">
      <c r="I4332" s="3"/>
      <c r="J4332" s="3"/>
    </row>
    <row r="4333" spans="9:10" x14ac:dyDescent="0.2">
      <c r="I4333" s="3"/>
      <c r="J4333" s="3"/>
    </row>
    <row r="4334" spans="9:10" x14ac:dyDescent="0.2">
      <c r="I4334" s="3"/>
      <c r="J4334" s="3"/>
    </row>
    <row r="4335" spans="9:10" x14ac:dyDescent="0.2">
      <c r="I4335" s="3"/>
      <c r="J4335" s="3"/>
    </row>
    <row r="4336" spans="9:10" x14ac:dyDescent="0.2">
      <c r="I4336" s="3"/>
      <c r="J4336" s="3"/>
    </row>
    <row r="4337" spans="9:10" x14ac:dyDescent="0.2">
      <c r="I4337" s="3"/>
      <c r="J4337" s="3"/>
    </row>
    <row r="4338" spans="9:10" x14ac:dyDescent="0.2">
      <c r="I4338" s="3"/>
      <c r="J4338" s="3"/>
    </row>
    <row r="4339" spans="9:10" x14ac:dyDescent="0.2">
      <c r="I4339" s="3"/>
      <c r="J4339" s="3"/>
    </row>
    <row r="4340" spans="9:10" x14ac:dyDescent="0.2">
      <c r="I4340" s="3"/>
      <c r="J4340" s="3"/>
    </row>
    <row r="4341" spans="9:10" x14ac:dyDescent="0.2">
      <c r="I4341" s="3"/>
      <c r="J4341" s="3"/>
    </row>
    <row r="4342" spans="9:10" x14ac:dyDescent="0.2">
      <c r="I4342" s="3"/>
      <c r="J4342" s="3"/>
    </row>
    <row r="4343" spans="9:10" x14ac:dyDescent="0.2">
      <c r="I4343" s="3"/>
      <c r="J4343" s="3"/>
    </row>
    <row r="4344" spans="9:10" x14ac:dyDescent="0.2">
      <c r="I4344" s="3"/>
      <c r="J4344" s="3"/>
    </row>
    <row r="4345" spans="9:10" x14ac:dyDescent="0.2">
      <c r="I4345" s="3"/>
      <c r="J4345" s="3"/>
    </row>
    <row r="4346" spans="9:10" x14ac:dyDescent="0.2">
      <c r="I4346" s="3"/>
      <c r="J4346" s="3"/>
    </row>
    <row r="4347" spans="9:10" x14ac:dyDescent="0.2">
      <c r="I4347" s="3"/>
      <c r="J4347" s="3"/>
    </row>
    <row r="4348" spans="9:10" x14ac:dyDescent="0.2">
      <c r="I4348" s="3"/>
      <c r="J4348" s="3"/>
    </row>
    <row r="4349" spans="9:10" x14ac:dyDescent="0.2">
      <c r="I4349" s="3"/>
      <c r="J4349" s="3"/>
    </row>
    <row r="4350" spans="9:10" x14ac:dyDescent="0.2">
      <c r="I4350" s="3"/>
      <c r="J4350" s="3"/>
    </row>
    <row r="4351" spans="9:10" x14ac:dyDescent="0.2">
      <c r="I4351" s="3"/>
      <c r="J4351" s="3"/>
    </row>
    <row r="4352" spans="9:10" x14ac:dyDescent="0.2">
      <c r="I4352" s="3"/>
      <c r="J4352" s="3"/>
    </row>
    <row r="4353" spans="9:10" x14ac:dyDescent="0.2">
      <c r="I4353" s="3"/>
      <c r="J4353" s="3"/>
    </row>
    <row r="4354" spans="9:10" x14ac:dyDescent="0.2">
      <c r="I4354" s="3"/>
      <c r="J4354" s="3"/>
    </row>
    <row r="4355" spans="9:10" x14ac:dyDescent="0.2">
      <c r="I4355" s="3"/>
      <c r="J4355" s="3"/>
    </row>
    <row r="4356" spans="9:10" x14ac:dyDescent="0.2">
      <c r="I4356" s="3"/>
      <c r="J4356" s="3"/>
    </row>
    <row r="4357" spans="9:10" x14ac:dyDescent="0.2">
      <c r="I4357" s="3"/>
      <c r="J4357" s="3"/>
    </row>
    <row r="4358" spans="9:10" x14ac:dyDescent="0.2">
      <c r="I4358" s="3"/>
      <c r="J4358" s="3"/>
    </row>
    <row r="4359" spans="9:10" x14ac:dyDescent="0.2">
      <c r="I4359" s="3"/>
      <c r="J4359" s="3"/>
    </row>
    <row r="4360" spans="9:10" x14ac:dyDescent="0.2">
      <c r="I4360" s="3"/>
      <c r="J4360" s="3"/>
    </row>
    <row r="4361" spans="9:10" x14ac:dyDescent="0.2">
      <c r="I4361" s="3"/>
      <c r="J4361" s="3"/>
    </row>
    <row r="4362" spans="9:10" x14ac:dyDescent="0.2">
      <c r="I4362" s="3"/>
      <c r="J4362" s="3"/>
    </row>
    <row r="4363" spans="9:10" x14ac:dyDescent="0.2">
      <c r="I4363" s="3"/>
      <c r="J4363" s="3"/>
    </row>
    <row r="4364" spans="9:10" x14ac:dyDescent="0.2">
      <c r="I4364" s="3"/>
      <c r="J4364" s="3"/>
    </row>
    <row r="4365" spans="9:10" x14ac:dyDescent="0.2">
      <c r="I4365" s="3"/>
      <c r="J4365" s="3"/>
    </row>
    <row r="4366" spans="9:10" x14ac:dyDescent="0.2">
      <c r="I4366" s="3"/>
      <c r="J4366" s="3"/>
    </row>
    <row r="4367" spans="9:10" x14ac:dyDescent="0.2">
      <c r="I4367" s="3"/>
      <c r="J4367" s="3"/>
    </row>
    <row r="4368" spans="9:10" x14ac:dyDescent="0.2">
      <c r="I4368" s="3"/>
      <c r="J4368" s="3"/>
    </row>
    <row r="4369" spans="9:10" x14ac:dyDescent="0.2">
      <c r="I4369" s="3"/>
      <c r="J4369" s="3"/>
    </row>
    <row r="4370" spans="9:10" x14ac:dyDescent="0.2">
      <c r="I4370" s="3"/>
      <c r="J4370" s="3"/>
    </row>
    <row r="4371" spans="9:10" x14ac:dyDescent="0.2">
      <c r="I4371" s="3"/>
      <c r="J4371" s="3"/>
    </row>
    <row r="4372" spans="9:10" x14ac:dyDescent="0.2">
      <c r="I4372" s="3"/>
      <c r="J4372" s="3"/>
    </row>
    <row r="4373" spans="9:10" x14ac:dyDescent="0.2">
      <c r="I4373" s="3"/>
      <c r="J4373" s="3"/>
    </row>
    <row r="4374" spans="9:10" x14ac:dyDescent="0.2">
      <c r="I4374" s="3"/>
      <c r="J4374" s="3"/>
    </row>
    <row r="4375" spans="9:10" x14ac:dyDescent="0.2">
      <c r="I4375" s="3"/>
      <c r="J4375" s="3"/>
    </row>
    <row r="4376" spans="9:10" x14ac:dyDescent="0.2">
      <c r="I4376" s="3"/>
      <c r="J4376" s="3"/>
    </row>
    <row r="4377" spans="9:10" x14ac:dyDescent="0.2">
      <c r="I4377" s="3"/>
      <c r="J4377" s="3"/>
    </row>
    <row r="4378" spans="9:10" x14ac:dyDescent="0.2">
      <c r="I4378" s="3"/>
      <c r="J4378" s="3"/>
    </row>
    <row r="4379" spans="9:10" x14ac:dyDescent="0.2">
      <c r="I4379" s="3"/>
      <c r="J4379" s="3"/>
    </row>
    <row r="4380" spans="9:10" x14ac:dyDescent="0.2">
      <c r="I4380" s="3"/>
      <c r="J4380" s="3"/>
    </row>
    <row r="4381" spans="9:10" x14ac:dyDescent="0.2">
      <c r="I4381" s="3"/>
      <c r="J4381" s="3"/>
    </row>
    <row r="4382" spans="9:10" x14ac:dyDescent="0.2">
      <c r="I4382" s="3"/>
      <c r="J4382" s="3"/>
    </row>
    <row r="4383" spans="9:10" x14ac:dyDescent="0.2">
      <c r="I4383" s="3"/>
      <c r="J4383" s="3"/>
    </row>
    <row r="4384" spans="9:10" x14ac:dyDescent="0.2">
      <c r="I4384" s="3"/>
      <c r="J4384" s="3"/>
    </row>
    <row r="4385" spans="9:10" x14ac:dyDescent="0.2">
      <c r="I4385" s="3"/>
      <c r="J4385" s="3"/>
    </row>
    <row r="4386" spans="9:10" x14ac:dyDescent="0.2">
      <c r="I4386" s="3"/>
      <c r="J4386" s="3"/>
    </row>
    <row r="4387" spans="9:10" x14ac:dyDescent="0.2">
      <c r="I4387" s="3"/>
      <c r="J4387" s="3"/>
    </row>
    <row r="4388" spans="9:10" x14ac:dyDescent="0.2">
      <c r="I4388" s="3"/>
      <c r="J4388" s="3"/>
    </row>
    <row r="4389" spans="9:10" x14ac:dyDescent="0.2">
      <c r="I4389" s="3"/>
      <c r="J4389" s="3"/>
    </row>
    <row r="4390" spans="9:10" x14ac:dyDescent="0.2">
      <c r="I4390" s="3"/>
      <c r="J4390" s="3"/>
    </row>
    <row r="4391" spans="9:10" x14ac:dyDescent="0.2">
      <c r="I4391" s="3"/>
      <c r="J4391" s="3"/>
    </row>
    <row r="4392" spans="9:10" x14ac:dyDescent="0.2">
      <c r="I4392" s="3"/>
      <c r="J4392" s="3"/>
    </row>
    <row r="4393" spans="9:10" x14ac:dyDescent="0.2">
      <c r="I4393" s="3"/>
      <c r="J4393" s="3"/>
    </row>
    <row r="4394" spans="9:10" x14ac:dyDescent="0.2">
      <c r="I4394" s="3"/>
      <c r="J4394" s="3"/>
    </row>
    <row r="4395" spans="9:10" x14ac:dyDescent="0.2">
      <c r="I4395" s="3"/>
      <c r="J4395" s="3"/>
    </row>
    <row r="4396" spans="9:10" x14ac:dyDescent="0.2">
      <c r="I4396" s="3"/>
      <c r="J4396" s="3"/>
    </row>
    <row r="4397" spans="9:10" x14ac:dyDescent="0.2">
      <c r="I4397" s="3"/>
      <c r="J4397" s="3"/>
    </row>
    <row r="4398" spans="9:10" x14ac:dyDescent="0.2">
      <c r="I4398" s="3"/>
      <c r="J4398" s="3"/>
    </row>
    <row r="4399" spans="9:10" x14ac:dyDescent="0.2">
      <c r="I4399" s="3"/>
      <c r="J4399" s="3"/>
    </row>
    <row r="4400" spans="9:10" x14ac:dyDescent="0.2">
      <c r="I4400" s="3"/>
      <c r="J4400" s="3"/>
    </row>
    <row r="4401" spans="9:10" x14ac:dyDescent="0.2">
      <c r="I4401" s="3"/>
      <c r="J4401" s="3"/>
    </row>
    <row r="4402" spans="9:10" x14ac:dyDescent="0.2">
      <c r="I4402" s="3"/>
      <c r="J4402" s="3"/>
    </row>
    <row r="4403" spans="9:10" x14ac:dyDescent="0.2">
      <c r="I4403" s="3"/>
      <c r="J4403" s="3"/>
    </row>
    <row r="4404" spans="9:10" x14ac:dyDescent="0.2">
      <c r="I4404" s="3"/>
      <c r="J4404" s="3"/>
    </row>
    <row r="4405" spans="9:10" x14ac:dyDescent="0.2">
      <c r="I4405" s="3"/>
      <c r="J4405" s="3"/>
    </row>
    <row r="4406" spans="9:10" x14ac:dyDescent="0.2">
      <c r="I4406" s="3"/>
      <c r="J4406" s="3"/>
    </row>
    <row r="4407" spans="9:10" x14ac:dyDescent="0.2">
      <c r="I4407" s="3"/>
      <c r="J4407" s="3"/>
    </row>
    <row r="4408" spans="9:10" x14ac:dyDescent="0.2">
      <c r="I4408" s="3"/>
      <c r="J4408" s="3"/>
    </row>
    <row r="4409" spans="9:10" x14ac:dyDescent="0.2">
      <c r="I4409" s="3"/>
      <c r="J4409" s="3"/>
    </row>
    <row r="4410" spans="9:10" x14ac:dyDescent="0.2">
      <c r="I4410" s="3"/>
      <c r="J4410" s="3"/>
    </row>
    <row r="4411" spans="9:10" x14ac:dyDescent="0.2">
      <c r="I4411" s="3"/>
      <c r="J4411" s="3"/>
    </row>
    <row r="4412" spans="9:10" x14ac:dyDescent="0.2">
      <c r="I4412" s="3"/>
      <c r="J4412" s="3"/>
    </row>
    <row r="4413" spans="9:10" x14ac:dyDescent="0.2">
      <c r="I4413" s="3"/>
      <c r="J4413" s="3"/>
    </row>
    <row r="4414" spans="9:10" x14ac:dyDescent="0.2">
      <c r="I4414" s="3"/>
      <c r="J4414" s="3"/>
    </row>
    <row r="4415" spans="9:10" x14ac:dyDescent="0.2">
      <c r="I4415" s="3"/>
      <c r="J4415" s="3"/>
    </row>
    <row r="4416" spans="9:10" x14ac:dyDescent="0.2">
      <c r="I4416" s="3"/>
      <c r="J4416" s="3"/>
    </row>
    <row r="4417" spans="9:10" x14ac:dyDescent="0.2">
      <c r="I4417" s="3"/>
      <c r="J4417" s="3"/>
    </row>
    <row r="4418" spans="9:10" x14ac:dyDescent="0.2">
      <c r="I4418" s="3"/>
      <c r="J4418" s="3"/>
    </row>
    <row r="4419" spans="9:10" x14ac:dyDescent="0.2">
      <c r="I4419" s="3"/>
      <c r="J4419" s="3"/>
    </row>
    <row r="4420" spans="9:10" x14ac:dyDescent="0.2">
      <c r="I4420" s="3"/>
      <c r="J4420" s="3"/>
    </row>
    <row r="4421" spans="9:10" x14ac:dyDescent="0.2">
      <c r="I4421" s="3"/>
      <c r="J4421" s="3"/>
    </row>
    <row r="4422" spans="9:10" x14ac:dyDescent="0.2">
      <c r="I4422" s="3"/>
      <c r="J4422" s="3"/>
    </row>
    <row r="4423" spans="9:10" x14ac:dyDescent="0.2">
      <c r="I4423" s="3"/>
      <c r="J4423" s="3"/>
    </row>
    <row r="4424" spans="9:10" x14ac:dyDescent="0.2">
      <c r="I4424" s="3"/>
      <c r="J4424" s="3"/>
    </row>
    <row r="4425" spans="9:10" x14ac:dyDescent="0.2">
      <c r="I4425" s="3"/>
      <c r="J4425" s="3"/>
    </row>
    <row r="4426" spans="9:10" x14ac:dyDescent="0.2">
      <c r="I4426" s="3"/>
      <c r="J4426" s="3"/>
    </row>
    <row r="4427" spans="9:10" x14ac:dyDescent="0.2">
      <c r="I4427" s="3"/>
      <c r="J4427" s="3"/>
    </row>
    <row r="4428" spans="9:10" x14ac:dyDescent="0.2">
      <c r="I4428" s="3"/>
      <c r="J4428" s="3"/>
    </row>
    <row r="4429" spans="9:10" x14ac:dyDescent="0.2">
      <c r="I4429" s="3"/>
      <c r="J4429" s="3"/>
    </row>
    <row r="4430" spans="9:10" x14ac:dyDescent="0.2">
      <c r="I4430" s="3"/>
      <c r="J4430" s="3"/>
    </row>
    <row r="4431" spans="9:10" x14ac:dyDescent="0.2">
      <c r="I4431" s="3"/>
      <c r="J4431" s="3"/>
    </row>
    <row r="4432" spans="9:10" x14ac:dyDescent="0.2">
      <c r="I4432" s="3"/>
      <c r="J4432" s="3"/>
    </row>
    <row r="4433" spans="9:10" x14ac:dyDescent="0.2">
      <c r="I4433" s="3"/>
      <c r="J4433" s="3"/>
    </row>
    <row r="4434" spans="9:10" x14ac:dyDescent="0.2">
      <c r="I4434" s="3"/>
      <c r="J4434" s="3"/>
    </row>
    <row r="4435" spans="9:10" x14ac:dyDescent="0.2">
      <c r="I4435" s="3"/>
      <c r="J4435" s="3"/>
    </row>
    <row r="4436" spans="9:10" x14ac:dyDescent="0.2">
      <c r="I4436" s="3"/>
      <c r="J4436" s="3"/>
    </row>
    <row r="4437" spans="9:10" x14ac:dyDescent="0.2">
      <c r="I4437" s="3"/>
      <c r="J4437" s="3"/>
    </row>
    <row r="4438" spans="9:10" x14ac:dyDescent="0.2">
      <c r="I4438" s="3"/>
      <c r="J4438" s="3"/>
    </row>
    <row r="4439" spans="9:10" x14ac:dyDescent="0.2">
      <c r="I4439" s="3"/>
      <c r="J4439" s="3"/>
    </row>
    <row r="4440" spans="9:10" x14ac:dyDescent="0.2">
      <c r="I4440" s="3"/>
      <c r="J4440" s="3"/>
    </row>
    <row r="4441" spans="9:10" x14ac:dyDescent="0.2">
      <c r="I4441" s="3"/>
      <c r="J4441" s="3"/>
    </row>
    <row r="4442" spans="9:10" x14ac:dyDescent="0.2">
      <c r="I4442" s="3"/>
      <c r="J4442" s="3"/>
    </row>
    <row r="4443" spans="9:10" x14ac:dyDescent="0.2">
      <c r="I4443" s="3"/>
      <c r="J4443" s="3"/>
    </row>
    <row r="4444" spans="9:10" x14ac:dyDescent="0.2">
      <c r="I4444" s="3"/>
      <c r="J4444" s="3"/>
    </row>
    <row r="4445" spans="9:10" x14ac:dyDescent="0.2">
      <c r="I4445" s="3"/>
      <c r="J4445" s="3"/>
    </row>
    <row r="4446" spans="9:10" x14ac:dyDescent="0.2">
      <c r="I4446" s="3"/>
      <c r="J4446" s="3"/>
    </row>
    <row r="4447" spans="9:10" x14ac:dyDescent="0.2">
      <c r="I4447" s="3"/>
      <c r="J4447" s="3"/>
    </row>
    <row r="4448" spans="9:10" x14ac:dyDescent="0.2">
      <c r="I4448" s="3"/>
      <c r="J4448" s="3"/>
    </row>
    <row r="4449" spans="9:10" x14ac:dyDescent="0.2">
      <c r="I4449" s="3"/>
      <c r="J4449" s="3"/>
    </row>
    <row r="4450" spans="9:10" x14ac:dyDescent="0.2">
      <c r="I4450" s="3"/>
      <c r="J4450" s="3"/>
    </row>
    <row r="4451" spans="9:10" x14ac:dyDescent="0.2">
      <c r="I4451" s="3"/>
      <c r="J4451" s="3"/>
    </row>
    <row r="4452" spans="9:10" x14ac:dyDescent="0.2">
      <c r="I4452" s="3"/>
      <c r="J4452" s="3"/>
    </row>
    <row r="4453" spans="9:10" x14ac:dyDescent="0.2">
      <c r="I4453" s="3"/>
      <c r="J4453" s="3"/>
    </row>
    <row r="4454" spans="9:10" x14ac:dyDescent="0.2">
      <c r="I4454" s="3"/>
      <c r="J4454" s="3"/>
    </row>
    <row r="4455" spans="9:10" x14ac:dyDescent="0.2">
      <c r="I4455" s="3"/>
      <c r="J4455" s="3"/>
    </row>
    <row r="4456" spans="9:10" x14ac:dyDescent="0.2">
      <c r="I4456" s="3"/>
      <c r="J4456" s="3"/>
    </row>
    <row r="4457" spans="9:10" x14ac:dyDescent="0.2">
      <c r="I4457" s="3"/>
      <c r="J4457" s="3"/>
    </row>
    <row r="4458" spans="9:10" x14ac:dyDescent="0.2">
      <c r="I4458" s="3"/>
      <c r="J4458" s="3"/>
    </row>
    <row r="4459" spans="9:10" x14ac:dyDescent="0.2">
      <c r="I4459" s="3"/>
      <c r="J4459" s="3"/>
    </row>
    <row r="4460" spans="9:10" x14ac:dyDescent="0.2">
      <c r="I4460" s="3"/>
      <c r="J4460" s="3"/>
    </row>
    <row r="4461" spans="9:10" x14ac:dyDescent="0.2">
      <c r="I4461" s="3"/>
      <c r="J4461" s="3"/>
    </row>
    <row r="4462" spans="9:10" x14ac:dyDescent="0.2">
      <c r="I4462" s="3"/>
      <c r="J4462" s="3"/>
    </row>
    <row r="4463" spans="9:10" x14ac:dyDescent="0.2">
      <c r="I4463" s="3"/>
      <c r="J4463" s="3"/>
    </row>
    <row r="4464" spans="9:10" x14ac:dyDescent="0.2">
      <c r="I4464" s="3"/>
      <c r="J4464" s="3"/>
    </row>
    <row r="4465" spans="9:10" x14ac:dyDescent="0.2">
      <c r="I4465" s="3"/>
      <c r="J4465" s="3"/>
    </row>
    <row r="4466" spans="9:10" x14ac:dyDescent="0.2">
      <c r="I4466" s="3"/>
      <c r="J4466" s="3"/>
    </row>
    <row r="4467" spans="9:10" x14ac:dyDescent="0.2">
      <c r="I4467" s="3"/>
      <c r="J4467" s="3"/>
    </row>
    <row r="4468" spans="9:10" x14ac:dyDescent="0.2">
      <c r="I4468" s="3"/>
      <c r="J4468" s="3"/>
    </row>
    <row r="4469" spans="9:10" x14ac:dyDescent="0.2">
      <c r="I4469" s="3"/>
      <c r="J4469" s="3"/>
    </row>
    <row r="4470" spans="9:10" x14ac:dyDescent="0.2">
      <c r="I4470" s="3"/>
      <c r="J4470" s="3"/>
    </row>
    <row r="4471" spans="9:10" x14ac:dyDescent="0.2">
      <c r="I4471" s="3"/>
      <c r="J4471" s="3"/>
    </row>
    <row r="4472" spans="9:10" x14ac:dyDescent="0.2">
      <c r="I4472" s="3"/>
      <c r="J4472" s="3"/>
    </row>
    <row r="4473" spans="9:10" x14ac:dyDescent="0.2">
      <c r="I4473" s="3"/>
      <c r="J4473" s="3"/>
    </row>
    <row r="4474" spans="9:10" x14ac:dyDescent="0.2">
      <c r="I4474" s="3"/>
      <c r="J4474" s="3"/>
    </row>
    <row r="4475" spans="9:10" x14ac:dyDescent="0.2">
      <c r="I4475" s="3"/>
      <c r="J4475" s="3"/>
    </row>
    <row r="4476" spans="9:10" x14ac:dyDescent="0.2">
      <c r="I4476" s="3"/>
      <c r="J4476" s="3"/>
    </row>
    <row r="4477" spans="9:10" x14ac:dyDescent="0.2">
      <c r="I4477" s="3"/>
      <c r="J4477" s="3"/>
    </row>
    <row r="4478" spans="9:10" x14ac:dyDescent="0.2">
      <c r="I4478" s="3"/>
      <c r="J4478" s="3"/>
    </row>
    <row r="4479" spans="9:10" x14ac:dyDescent="0.2">
      <c r="I4479" s="3"/>
      <c r="J4479" s="3"/>
    </row>
    <row r="4480" spans="9:10" x14ac:dyDescent="0.2">
      <c r="I4480" s="3"/>
      <c r="J4480" s="3"/>
    </row>
    <row r="4481" spans="9:10" x14ac:dyDescent="0.2">
      <c r="I4481" s="3"/>
      <c r="J4481" s="3"/>
    </row>
    <row r="4482" spans="9:10" x14ac:dyDescent="0.2">
      <c r="I4482" s="3"/>
      <c r="J4482" s="3"/>
    </row>
    <row r="4483" spans="9:10" x14ac:dyDescent="0.2">
      <c r="I4483" s="3"/>
      <c r="J4483" s="3"/>
    </row>
    <row r="4484" spans="9:10" x14ac:dyDescent="0.2">
      <c r="I4484" s="3"/>
      <c r="J4484" s="3"/>
    </row>
    <row r="4485" spans="9:10" x14ac:dyDescent="0.2">
      <c r="I4485" s="3"/>
      <c r="J4485" s="3"/>
    </row>
    <row r="4486" spans="9:10" x14ac:dyDescent="0.2">
      <c r="I4486" s="3"/>
      <c r="J4486" s="3"/>
    </row>
    <row r="4487" spans="9:10" x14ac:dyDescent="0.2">
      <c r="I4487" s="3"/>
      <c r="J4487" s="3"/>
    </row>
    <row r="4488" spans="9:10" x14ac:dyDescent="0.2">
      <c r="I4488" s="3"/>
      <c r="J4488" s="3"/>
    </row>
    <row r="4489" spans="9:10" x14ac:dyDescent="0.2">
      <c r="I4489" s="3"/>
      <c r="J4489" s="3"/>
    </row>
    <row r="4490" spans="9:10" x14ac:dyDescent="0.2">
      <c r="I4490" s="3"/>
      <c r="J4490" s="3"/>
    </row>
    <row r="4491" spans="9:10" x14ac:dyDescent="0.2">
      <c r="I4491" s="3"/>
      <c r="J4491" s="3"/>
    </row>
    <row r="4492" spans="9:10" x14ac:dyDescent="0.2">
      <c r="I4492" s="3"/>
      <c r="J4492" s="3"/>
    </row>
    <row r="4493" spans="9:10" x14ac:dyDescent="0.2">
      <c r="I4493" s="3"/>
      <c r="J4493" s="3"/>
    </row>
    <row r="4494" spans="9:10" x14ac:dyDescent="0.2">
      <c r="I4494" s="3"/>
      <c r="J4494" s="3"/>
    </row>
    <row r="4495" spans="9:10" x14ac:dyDescent="0.2">
      <c r="I4495" s="3"/>
      <c r="J4495" s="3"/>
    </row>
    <row r="4496" spans="9:10" x14ac:dyDescent="0.2">
      <c r="I4496" s="3"/>
      <c r="J4496" s="3"/>
    </row>
    <row r="4497" spans="9:10" x14ac:dyDescent="0.2">
      <c r="I4497" s="3"/>
      <c r="J4497" s="3"/>
    </row>
    <row r="4498" spans="9:10" x14ac:dyDescent="0.2">
      <c r="I4498" s="3"/>
      <c r="J4498" s="3"/>
    </row>
    <row r="4499" spans="9:10" x14ac:dyDescent="0.2">
      <c r="I4499" s="3"/>
      <c r="J4499" s="3"/>
    </row>
    <row r="4500" spans="9:10" x14ac:dyDescent="0.2">
      <c r="I4500" s="3"/>
      <c r="J4500" s="3"/>
    </row>
    <row r="4501" spans="9:10" x14ac:dyDescent="0.2">
      <c r="I4501" s="3"/>
      <c r="J4501" s="3"/>
    </row>
    <row r="4502" spans="9:10" x14ac:dyDescent="0.2">
      <c r="I4502" s="3"/>
      <c r="J4502" s="3"/>
    </row>
    <row r="4503" spans="9:10" x14ac:dyDescent="0.2">
      <c r="I4503" s="3"/>
      <c r="J4503" s="3"/>
    </row>
    <row r="4504" spans="9:10" x14ac:dyDescent="0.2">
      <c r="I4504" s="3"/>
      <c r="J4504" s="3"/>
    </row>
    <row r="4505" spans="9:10" x14ac:dyDescent="0.2">
      <c r="I4505" s="3"/>
      <c r="J4505" s="3"/>
    </row>
    <row r="4506" spans="9:10" x14ac:dyDescent="0.2">
      <c r="I4506" s="3"/>
      <c r="J4506" s="3"/>
    </row>
    <row r="4507" spans="9:10" x14ac:dyDescent="0.2">
      <c r="I4507" s="3"/>
      <c r="J4507" s="3"/>
    </row>
    <row r="4508" spans="9:10" x14ac:dyDescent="0.2">
      <c r="I4508" s="3"/>
      <c r="J4508" s="3"/>
    </row>
    <row r="4509" spans="9:10" x14ac:dyDescent="0.2">
      <c r="I4509" s="3"/>
      <c r="J4509" s="3"/>
    </row>
    <row r="4510" spans="9:10" x14ac:dyDescent="0.2">
      <c r="I4510" s="3"/>
      <c r="J4510" s="3"/>
    </row>
    <row r="4511" spans="9:10" x14ac:dyDescent="0.2">
      <c r="I4511" s="3"/>
      <c r="J4511" s="3"/>
    </row>
    <row r="4512" spans="9:10" x14ac:dyDescent="0.2">
      <c r="I4512" s="3"/>
      <c r="J4512" s="3"/>
    </row>
    <row r="4513" spans="9:10" x14ac:dyDescent="0.2">
      <c r="I4513" s="3"/>
      <c r="J4513" s="3"/>
    </row>
    <row r="4514" spans="9:10" x14ac:dyDescent="0.2">
      <c r="I4514" s="3"/>
      <c r="J4514" s="3"/>
    </row>
    <row r="4515" spans="9:10" x14ac:dyDescent="0.2">
      <c r="I4515" s="3"/>
      <c r="J4515" s="3"/>
    </row>
    <row r="4516" spans="9:10" x14ac:dyDescent="0.2">
      <c r="I4516" s="3"/>
      <c r="J4516" s="3"/>
    </row>
    <row r="4517" spans="9:10" x14ac:dyDescent="0.2">
      <c r="I4517" s="3"/>
      <c r="J4517" s="3"/>
    </row>
    <row r="4518" spans="9:10" x14ac:dyDescent="0.2">
      <c r="I4518" s="3"/>
      <c r="J4518" s="3"/>
    </row>
    <row r="4519" spans="9:10" x14ac:dyDescent="0.2">
      <c r="I4519" s="3"/>
      <c r="J4519" s="3"/>
    </row>
    <row r="4520" spans="9:10" x14ac:dyDescent="0.2">
      <c r="I4520" s="3"/>
      <c r="J4520" s="3"/>
    </row>
    <row r="4521" spans="9:10" x14ac:dyDescent="0.2">
      <c r="I4521" s="3"/>
      <c r="J4521" s="3"/>
    </row>
    <row r="4522" spans="9:10" x14ac:dyDescent="0.2">
      <c r="I4522" s="3"/>
      <c r="J4522" s="3"/>
    </row>
    <row r="4523" spans="9:10" x14ac:dyDescent="0.2">
      <c r="I4523" s="3"/>
      <c r="J4523" s="3"/>
    </row>
    <row r="4524" spans="9:10" x14ac:dyDescent="0.2">
      <c r="I4524" s="3"/>
      <c r="J4524" s="3"/>
    </row>
    <row r="4525" spans="9:10" x14ac:dyDescent="0.2">
      <c r="I4525" s="3"/>
      <c r="J4525" s="3"/>
    </row>
    <row r="4526" spans="9:10" x14ac:dyDescent="0.2">
      <c r="I4526" s="3"/>
      <c r="J4526" s="3"/>
    </row>
    <row r="4527" spans="9:10" x14ac:dyDescent="0.2">
      <c r="I4527" s="3"/>
      <c r="J4527" s="3"/>
    </row>
    <row r="4528" spans="9:10" x14ac:dyDescent="0.2">
      <c r="I4528" s="3"/>
      <c r="J4528" s="3"/>
    </row>
    <row r="4529" spans="9:10" x14ac:dyDescent="0.2">
      <c r="I4529" s="3"/>
      <c r="J4529" s="3"/>
    </row>
    <row r="4530" spans="9:10" x14ac:dyDescent="0.2">
      <c r="I4530" s="3"/>
      <c r="J4530" s="3"/>
    </row>
    <row r="4531" spans="9:10" x14ac:dyDescent="0.2">
      <c r="I4531" s="3"/>
      <c r="J4531" s="3"/>
    </row>
    <row r="4532" spans="9:10" x14ac:dyDescent="0.2">
      <c r="I4532" s="3"/>
      <c r="J4532" s="3"/>
    </row>
    <row r="4533" spans="9:10" x14ac:dyDescent="0.2">
      <c r="I4533" s="3"/>
      <c r="J4533" s="3"/>
    </row>
    <row r="4534" spans="9:10" x14ac:dyDescent="0.2">
      <c r="I4534" s="3"/>
      <c r="J4534" s="3"/>
    </row>
    <row r="4535" spans="9:10" x14ac:dyDescent="0.2">
      <c r="I4535" s="3"/>
      <c r="J4535" s="3"/>
    </row>
    <row r="4536" spans="9:10" x14ac:dyDescent="0.2">
      <c r="I4536" s="3"/>
      <c r="J4536" s="3"/>
    </row>
    <row r="4537" spans="9:10" x14ac:dyDescent="0.2">
      <c r="I4537" s="3"/>
      <c r="J4537" s="3"/>
    </row>
    <row r="4538" spans="9:10" x14ac:dyDescent="0.2">
      <c r="I4538" s="3"/>
      <c r="J4538" s="3"/>
    </row>
    <row r="4539" spans="9:10" x14ac:dyDescent="0.2">
      <c r="I4539" s="3"/>
      <c r="J4539" s="3"/>
    </row>
    <row r="4540" spans="9:10" x14ac:dyDescent="0.2">
      <c r="I4540" s="3"/>
      <c r="J4540" s="3"/>
    </row>
    <row r="4541" spans="9:10" x14ac:dyDescent="0.2">
      <c r="I4541" s="3"/>
      <c r="J4541" s="3"/>
    </row>
    <row r="4542" spans="9:10" x14ac:dyDescent="0.2">
      <c r="I4542" s="3"/>
      <c r="J4542" s="3"/>
    </row>
    <row r="4543" spans="9:10" x14ac:dyDescent="0.2">
      <c r="I4543" s="3"/>
      <c r="J4543" s="3"/>
    </row>
    <row r="4544" spans="9:10" x14ac:dyDescent="0.2">
      <c r="I4544" s="3"/>
      <c r="J4544" s="3"/>
    </row>
    <row r="4545" spans="9:10" x14ac:dyDescent="0.2">
      <c r="I4545" s="3"/>
      <c r="J4545" s="3"/>
    </row>
    <row r="4546" spans="9:10" x14ac:dyDescent="0.2">
      <c r="I4546" s="3"/>
      <c r="J4546" s="3"/>
    </row>
    <row r="4547" spans="9:10" x14ac:dyDescent="0.2">
      <c r="I4547" s="3"/>
      <c r="J4547" s="3"/>
    </row>
    <row r="4548" spans="9:10" x14ac:dyDescent="0.2">
      <c r="I4548" s="3"/>
      <c r="J4548" s="3"/>
    </row>
    <row r="4549" spans="9:10" x14ac:dyDescent="0.2">
      <c r="I4549" s="3"/>
      <c r="J4549" s="3"/>
    </row>
    <row r="4550" spans="9:10" x14ac:dyDescent="0.2">
      <c r="I4550" s="3"/>
      <c r="J4550" s="3"/>
    </row>
    <row r="4551" spans="9:10" x14ac:dyDescent="0.2">
      <c r="I4551" s="3"/>
      <c r="J4551" s="3"/>
    </row>
    <row r="4552" spans="9:10" x14ac:dyDescent="0.2">
      <c r="I4552" s="3"/>
      <c r="J4552" s="3"/>
    </row>
    <row r="4553" spans="9:10" x14ac:dyDescent="0.2">
      <c r="I4553" s="3"/>
      <c r="J4553" s="3"/>
    </row>
    <row r="4554" spans="9:10" x14ac:dyDescent="0.2">
      <c r="I4554" s="3"/>
      <c r="J4554" s="3"/>
    </row>
    <row r="4555" spans="9:10" x14ac:dyDescent="0.2">
      <c r="I4555" s="3"/>
      <c r="J4555" s="3"/>
    </row>
    <row r="4556" spans="9:10" x14ac:dyDescent="0.2">
      <c r="I4556" s="3"/>
      <c r="J4556" s="3"/>
    </row>
    <row r="4557" spans="9:10" x14ac:dyDescent="0.2">
      <c r="I4557" s="3"/>
      <c r="J4557" s="3"/>
    </row>
    <row r="4558" spans="9:10" x14ac:dyDescent="0.2">
      <c r="I4558" s="3"/>
      <c r="J4558" s="3"/>
    </row>
    <row r="4559" spans="9:10" x14ac:dyDescent="0.2">
      <c r="I4559" s="3"/>
      <c r="J4559" s="3"/>
    </row>
    <row r="4560" spans="9:10" x14ac:dyDescent="0.2">
      <c r="I4560" s="3"/>
      <c r="J4560" s="3"/>
    </row>
    <row r="4561" spans="9:10" x14ac:dyDescent="0.2">
      <c r="I4561" s="3"/>
      <c r="J4561" s="3"/>
    </row>
    <row r="4562" spans="9:10" x14ac:dyDescent="0.2">
      <c r="I4562" s="3"/>
      <c r="J4562" s="3"/>
    </row>
    <row r="4563" spans="9:10" x14ac:dyDescent="0.2">
      <c r="I4563" s="3"/>
      <c r="J4563" s="3"/>
    </row>
    <row r="4564" spans="9:10" x14ac:dyDescent="0.2">
      <c r="I4564" s="3"/>
      <c r="J4564" s="3"/>
    </row>
    <row r="4565" spans="9:10" x14ac:dyDescent="0.2">
      <c r="I4565" s="3"/>
      <c r="J4565" s="3"/>
    </row>
    <row r="4566" spans="9:10" x14ac:dyDescent="0.2">
      <c r="I4566" s="3"/>
      <c r="J4566" s="3"/>
    </row>
    <row r="4567" spans="9:10" x14ac:dyDescent="0.2">
      <c r="I4567" s="3"/>
      <c r="J4567" s="3"/>
    </row>
    <row r="4568" spans="9:10" x14ac:dyDescent="0.2">
      <c r="I4568" s="3"/>
      <c r="J4568" s="3"/>
    </row>
    <row r="4569" spans="9:10" x14ac:dyDescent="0.2">
      <c r="I4569" s="3"/>
      <c r="J4569" s="3"/>
    </row>
    <row r="4570" spans="9:10" x14ac:dyDescent="0.2">
      <c r="I4570" s="3"/>
      <c r="J4570" s="3"/>
    </row>
    <row r="4571" spans="9:10" x14ac:dyDescent="0.2">
      <c r="I4571" s="3"/>
      <c r="J4571" s="3"/>
    </row>
    <row r="4572" spans="9:10" x14ac:dyDescent="0.2">
      <c r="I4572" s="3"/>
      <c r="J4572" s="3"/>
    </row>
    <row r="4573" spans="9:10" x14ac:dyDescent="0.2">
      <c r="I4573" s="3"/>
      <c r="J4573" s="3"/>
    </row>
    <row r="4574" spans="9:10" x14ac:dyDescent="0.2">
      <c r="I4574" s="3"/>
      <c r="J4574" s="3"/>
    </row>
    <row r="4575" spans="9:10" x14ac:dyDescent="0.2">
      <c r="I4575" s="3"/>
      <c r="J4575" s="3"/>
    </row>
    <row r="4576" spans="9:10" x14ac:dyDescent="0.2">
      <c r="I4576" s="3"/>
      <c r="J4576" s="3"/>
    </row>
    <row r="4577" spans="9:10" x14ac:dyDescent="0.2">
      <c r="I4577" s="3"/>
      <c r="J4577" s="3"/>
    </row>
    <row r="4578" spans="9:10" x14ac:dyDescent="0.2">
      <c r="I4578" s="3"/>
      <c r="J4578" s="3"/>
    </row>
    <row r="4579" spans="9:10" x14ac:dyDescent="0.2">
      <c r="I4579" s="3"/>
      <c r="J4579" s="3"/>
    </row>
    <row r="4580" spans="9:10" x14ac:dyDescent="0.2">
      <c r="I4580" s="3"/>
      <c r="J4580" s="3"/>
    </row>
    <row r="4581" spans="9:10" x14ac:dyDescent="0.2">
      <c r="I4581" s="3"/>
      <c r="J4581" s="3"/>
    </row>
    <row r="4582" spans="9:10" x14ac:dyDescent="0.2">
      <c r="I4582" s="3"/>
      <c r="J4582" s="3"/>
    </row>
    <row r="4583" spans="9:10" x14ac:dyDescent="0.2">
      <c r="I4583" s="3"/>
      <c r="J4583" s="3"/>
    </row>
    <row r="4584" spans="9:10" x14ac:dyDescent="0.2">
      <c r="I4584" s="3"/>
      <c r="J4584" s="3"/>
    </row>
    <row r="4585" spans="9:10" x14ac:dyDescent="0.2">
      <c r="I4585" s="3"/>
      <c r="J4585" s="3"/>
    </row>
    <row r="4586" spans="9:10" x14ac:dyDescent="0.2">
      <c r="I4586" s="3"/>
      <c r="J4586" s="3"/>
    </row>
    <row r="4587" spans="9:10" x14ac:dyDescent="0.2">
      <c r="I4587" s="3"/>
      <c r="J4587" s="3"/>
    </row>
    <row r="4588" spans="9:10" x14ac:dyDescent="0.2">
      <c r="I4588" s="3"/>
      <c r="J4588" s="3"/>
    </row>
    <row r="4589" spans="9:10" x14ac:dyDescent="0.2">
      <c r="I4589" s="3"/>
      <c r="J4589" s="3"/>
    </row>
    <row r="4590" spans="9:10" x14ac:dyDescent="0.2">
      <c r="I4590" s="3"/>
      <c r="J4590" s="3"/>
    </row>
    <row r="4591" spans="9:10" x14ac:dyDescent="0.2">
      <c r="I4591" s="3"/>
      <c r="J4591" s="3"/>
    </row>
    <row r="4592" spans="9:10" x14ac:dyDescent="0.2">
      <c r="I4592" s="3"/>
      <c r="J4592" s="3"/>
    </row>
    <row r="4593" spans="9:10" x14ac:dyDescent="0.2">
      <c r="I4593" s="3"/>
      <c r="J4593" s="3"/>
    </row>
    <row r="4594" spans="9:10" x14ac:dyDescent="0.2">
      <c r="I4594" s="3"/>
      <c r="J4594" s="3"/>
    </row>
    <row r="4595" spans="9:10" x14ac:dyDescent="0.2">
      <c r="I4595" s="3"/>
      <c r="J4595" s="3"/>
    </row>
    <row r="4596" spans="9:10" x14ac:dyDescent="0.2">
      <c r="I4596" s="3"/>
      <c r="J4596" s="3"/>
    </row>
    <row r="4597" spans="9:10" x14ac:dyDescent="0.2">
      <c r="I4597" s="3"/>
      <c r="J4597" s="3"/>
    </row>
    <row r="4598" spans="9:10" x14ac:dyDescent="0.2">
      <c r="I4598" s="3"/>
      <c r="J4598" s="3"/>
    </row>
    <row r="4599" spans="9:10" x14ac:dyDescent="0.2">
      <c r="I4599" s="3"/>
      <c r="J4599" s="3"/>
    </row>
    <row r="4600" spans="9:10" x14ac:dyDescent="0.2">
      <c r="I4600" s="3"/>
      <c r="J4600" s="3"/>
    </row>
    <row r="4601" spans="9:10" x14ac:dyDescent="0.2">
      <c r="I4601" s="3"/>
      <c r="J4601" s="3"/>
    </row>
    <row r="4602" spans="9:10" x14ac:dyDescent="0.2">
      <c r="I4602" s="3"/>
      <c r="J4602" s="3"/>
    </row>
    <row r="4603" spans="9:10" x14ac:dyDescent="0.2">
      <c r="I4603" s="3"/>
      <c r="J4603" s="3"/>
    </row>
    <row r="4604" spans="9:10" x14ac:dyDescent="0.2">
      <c r="I4604" s="3"/>
      <c r="J4604" s="3"/>
    </row>
    <row r="4605" spans="9:10" x14ac:dyDescent="0.2">
      <c r="I4605" s="3"/>
      <c r="J4605" s="3"/>
    </row>
    <row r="4606" spans="9:10" x14ac:dyDescent="0.2">
      <c r="I4606" s="3"/>
      <c r="J4606" s="3"/>
    </row>
    <row r="4607" spans="9:10" x14ac:dyDescent="0.2">
      <c r="I4607" s="3"/>
      <c r="J4607" s="3"/>
    </row>
    <row r="4608" spans="9:10" x14ac:dyDescent="0.2">
      <c r="I4608" s="3"/>
      <c r="J4608" s="3"/>
    </row>
    <row r="4609" spans="9:10" x14ac:dyDescent="0.2">
      <c r="I4609" s="3"/>
      <c r="J4609" s="3"/>
    </row>
    <row r="4610" spans="9:10" x14ac:dyDescent="0.2">
      <c r="I4610" s="3"/>
      <c r="J4610" s="3"/>
    </row>
    <row r="4611" spans="9:10" x14ac:dyDescent="0.2">
      <c r="I4611" s="3"/>
      <c r="J4611" s="3"/>
    </row>
    <row r="4612" spans="9:10" x14ac:dyDescent="0.2">
      <c r="I4612" s="3"/>
      <c r="J4612" s="3"/>
    </row>
    <row r="4613" spans="9:10" x14ac:dyDescent="0.2">
      <c r="I4613" s="3"/>
      <c r="J4613" s="3"/>
    </row>
    <row r="4614" spans="9:10" x14ac:dyDescent="0.2">
      <c r="I4614" s="3"/>
      <c r="J4614" s="3"/>
    </row>
    <row r="4615" spans="9:10" x14ac:dyDescent="0.2">
      <c r="I4615" s="3"/>
      <c r="J4615" s="3"/>
    </row>
    <row r="4616" spans="9:10" x14ac:dyDescent="0.2">
      <c r="I4616" s="3"/>
      <c r="J4616" s="3"/>
    </row>
    <row r="4617" spans="9:10" x14ac:dyDescent="0.2">
      <c r="I4617" s="3"/>
      <c r="J4617" s="3"/>
    </row>
    <row r="4618" spans="9:10" x14ac:dyDescent="0.2">
      <c r="I4618" s="3"/>
      <c r="J4618" s="3"/>
    </row>
    <row r="4619" spans="9:10" x14ac:dyDescent="0.2">
      <c r="I4619" s="3"/>
      <c r="J4619" s="3"/>
    </row>
    <row r="4620" spans="9:10" x14ac:dyDescent="0.2">
      <c r="I4620" s="3"/>
      <c r="J4620" s="3"/>
    </row>
    <row r="4621" spans="9:10" x14ac:dyDescent="0.2">
      <c r="I4621" s="3"/>
      <c r="J4621" s="3"/>
    </row>
    <row r="4622" spans="9:10" x14ac:dyDescent="0.2">
      <c r="I4622" s="3"/>
      <c r="J4622" s="3"/>
    </row>
    <row r="4623" spans="9:10" x14ac:dyDescent="0.2">
      <c r="I4623" s="3"/>
      <c r="J4623" s="3"/>
    </row>
    <row r="4624" spans="9:10" x14ac:dyDescent="0.2">
      <c r="I4624" s="3"/>
      <c r="J4624" s="3"/>
    </row>
    <row r="4625" spans="9:10" x14ac:dyDescent="0.2">
      <c r="I4625" s="3"/>
      <c r="J4625" s="3"/>
    </row>
    <row r="4626" spans="9:10" x14ac:dyDescent="0.2">
      <c r="I4626" s="3"/>
      <c r="J4626" s="3"/>
    </row>
    <row r="4627" spans="9:10" x14ac:dyDescent="0.2">
      <c r="I4627" s="3"/>
      <c r="J4627" s="3"/>
    </row>
    <row r="4628" spans="9:10" x14ac:dyDescent="0.2">
      <c r="I4628" s="3"/>
      <c r="J4628" s="3"/>
    </row>
    <row r="4629" spans="9:10" x14ac:dyDescent="0.2">
      <c r="I4629" s="3"/>
      <c r="J4629" s="3"/>
    </row>
    <row r="4630" spans="9:10" x14ac:dyDescent="0.2">
      <c r="I4630" s="3"/>
      <c r="J4630" s="3"/>
    </row>
    <row r="4631" spans="9:10" x14ac:dyDescent="0.2">
      <c r="I4631" s="3"/>
      <c r="J4631" s="3"/>
    </row>
    <row r="4632" spans="9:10" x14ac:dyDescent="0.2">
      <c r="I4632" s="3"/>
      <c r="J4632" s="3"/>
    </row>
    <row r="4633" spans="9:10" x14ac:dyDescent="0.2">
      <c r="I4633" s="3"/>
      <c r="J4633" s="3"/>
    </row>
    <row r="4634" spans="9:10" x14ac:dyDescent="0.2">
      <c r="I4634" s="3"/>
      <c r="J4634" s="3"/>
    </row>
    <row r="4635" spans="9:10" x14ac:dyDescent="0.2">
      <c r="I4635" s="3"/>
      <c r="J4635" s="3"/>
    </row>
    <row r="4636" spans="9:10" x14ac:dyDescent="0.2">
      <c r="I4636" s="3"/>
      <c r="J4636" s="3"/>
    </row>
    <row r="4637" spans="9:10" x14ac:dyDescent="0.2">
      <c r="I4637" s="3"/>
      <c r="J4637" s="3"/>
    </row>
    <row r="4638" spans="9:10" x14ac:dyDescent="0.2">
      <c r="I4638" s="3"/>
      <c r="J4638" s="3"/>
    </row>
    <row r="4639" spans="9:10" x14ac:dyDescent="0.2">
      <c r="I4639" s="3"/>
      <c r="J4639" s="3"/>
    </row>
    <row r="4640" spans="9:10" x14ac:dyDescent="0.2">
      <c r="I4640" s="3"/>
      <c r="J4640" s="3"/>
    </row>
    <row r="4641" spans="9:10" x14ac:dyDescent="0.2">
      <c r="I4641" s="3"/>
      <c r="J4641" s="3"/>
    </row>
    <row r="4642" spans="9:10" x14ac:dyDescent="0.2">
      <c r="I4642" s="3"/>
      <c r="J4642" s="3"/>
    </row>
    <row r="4643" spans="9:10" x14ac:dyDescent="0.2">
      <c r="I4643" s="3"/>
      <c r="J4643" s="3"/>
    </row>
    <row r="4644" spans="9:10" x14ac:dyDescent="0.2">
      <c r="I4644" s="3"/>
      <c r="J4644" s="3"/>
    </row>
    <row r="4645" spans="9:10" x14ac:dyDescent="0.2">
      <c r="I4645" s="3"/>
      <c r="J4645" s="3"/>
    </row>
    <row r="4646" spans="9:10" x14ac:dyDescent="0.2">
      <c r="I4646" s="3"/>
      <c r="J4646" s="3"/>
    </row>
    <row r="4647" spans="9:10" x14ac:dyDescent="0.2">
      <c r="I4647" s="3"/>
      <c r="J4647" s="3"/>
    </row>
    <row r="4648" spans="9:10" x14ac:dyDescent="0.2">
      <c r="I4648" s="3"/>
      <c r="J4648" s="3"/>
    </row>
    <row r="4649" spans="9:10" x14ac:dyDescent="0.2">
      <c r="I4649" s="3"/>
      <c r="J4649" s="3"/>
    </row>
    <row r="4650" spans="9:10" x14ac:dyDescent="0.2">
      <c r="I4650" s="3"/>
      <c r="J4650" s="3"/>
    </row>
    <row r="4651" spans="9:10" x14ac:dyDescent="0.2">
      <c r="I4651" s="3"/>
      <c r="J4651" s="3"/>
    </row>
    <row r="4652" spans="9:10" x14ac:dyDescent="0.2">
      <c r="I4652" s="3"/>
      <c r="J4652" s="3"/>
    </row>
    <row r="4653" spans="9:10" x14ac:dyDescent="0.2">
      <c r="I4653" s="3"/>
      <c r="J4653" s="3"/>
    </row>
    <row r="4654" spans="9:10" x14ac:dyDescent="0.2">
      <c r="I4654" s="3"/>
      <c r="J4654" s="3"/>
    </row>
    <row r="4655" spans="9:10" x14ac:dyDescent="0.2">
      <c r="I4655" s="3"/>
      <c r="J4655" s="3"/>
    </row>
    <row r="4656" spans="9:10" x14ac:dyDescent="0.2">
      <c r="I4656" s="3"/>
      <c r="J4656" s="3"/>
    </row>
    <row r="4657" spans="9:10" x14ac:dyDescent="0.2">
      <c r="I4657" s="3"/>
      <c r="J4657" s="3"/>
    </row>
    <row r="4658" spans="9:10" x14ac:dyDescent="0.2">
      <c r="I4658" s="3"/>
      <c r="J4658" s="3"/>
    </row>
    <row r="4659" spans="9:10" x14ac:dyDescent="0.2">
      <c r="I4659" s="3"/>
      <c r="J4659" s="3"/>
    </row>
    <row r="4660" spans="9:10" x14ac:dyDescent="0.2">
      <c r="I4660" s="3"/>
      <c r="J4660" s="3"/>
    </row>
    <row r="4661" spans="9:10" x14ac:dyDescent="0.2">
      <c r="I4661" s="3"/>
      <c r="J4661" s="3"/>
    </row>
    <row r="4662" spans="9:10" x14ac:dyDescent="0.2">
      <c r="I4662" s="3"/>
      <c r="J4662" s="3"/>
    </row>
    <row r="4663" spans="9:10" x14ac:dyDescent="0.2">
      <c r="I4663" s="3"/>
      <c r="J4663" s="3"/>
    </row>
    <row r="4664" spans="9:10" x14ac:dyDescent="0.2">
      <c r="I4664" s="3"/>
      <c r="J4664" s="3"/>
    </row>
    <row r="4665" spans="9:10" x14ac:dyDescent="0.2">
      <c r="I4665" s="3"/>
      <c r="J4665" s="3"/>
    </row>
    <row r="4666" spans="9:10" x14ac:dyDescent="0.2">
      <c r="I4666" s="3"/>
      <c r="J4666" s="3"/>
    </row>
    <row r="4667" spans="9:10" x14ac:dyDescent="0.2">
      <c r="I4667" s="3"/>
      <c r="J4667" s="3"/>
    </row>
    <row r="4668" spans="9:10" x14ac:dyDescent="0.2">
      <c r="I4668" s="3"/>
      <c r="J4668" s="3"/>
    </row>
    <row r="4669" spans="9:10" x14ac:dyDescent="0.2">
      <c r="I4669" s="3"/>
      <c r="J4669" s="3"/>
    </row>
    <row r="4670" spans="9:10" x14ac:dyDescent="0.2">
      <c r="I4670" s="3"/>
      <c r="J4670" s="3"/>
    </row>
    <row r="4671" spans="9:10" x14ac:dyDescent="0.2">
      <c r="I4671" s="3"/>
      <c r="J4671" s="3"/>
    </row>
    <row r="4672" spans="9:10" x14ac:dyDescent="0.2">
      <c r="I4672" s="3"/>
      <c r="J4672" s="3"/>
    </row>
    <row r="4673" spans="9:10" x14ac:dyDescent="0.2">
      <c r="I4673" s="3"/>
      <c r="J4673" s="3"/>
    </row>
    <row r="4674" spans="9:10" x14ac:dyDescent="0.2">
      <c r="I4674" s="3"/>
      <c r="J4674" s="3"/>
    </row>
    <row r="4675" spans="9:10" x14ac:dyDescent="0.2">
      <c r="I4675" s="3"/>
      <c r="J4675" s="3"/>
    </row>
    <row r="4676" spans="9:10" x14ac:dyDescent="0.2">
      <c r="I4676" s="3"/>
      <c r="J4676" s="3"/>
    </row>
    <row r="4677" spans="9:10" x14ac:dyDescent="0.2">
      <c r="I4677" s="3"/>
      <c r="J4677" s="3"/>
    </row>
    <row r="4678" spans="9:10" x14ac:dyDescent="0.2">
      <c r="I4678" s="3"/>
      <c r="J4678" s="3"/>
    </row>
    <row r="4679" spans="9:10" x14ac:dyDescent="0.2">
      <c r="I4679" s="3"/>
      <c r="J4679" s="3"/>
    </row>
    <row r="4680" spans="9:10" x14ac:dyDescent="0.2">
      <c r="I4680" s="3"/>
      <c r="J4680" s="3"/>
    </row>
    <row r="4681" spans="9:10" x14ac:dyDescent="0.2">
      <c r="I4681" s="3"/>
      <c r="J4681" s="3"/>
    </row>
    <row r="4682" spans="9:10" x14ac:dyDescent="0.2">
      <c r="I4682" s="3"/>
      <c r="J4682" s="3"/>
    </row>
    <row r="4683" spans="9:10" x14ac:dyDescent="0.2">
      <c r="I4683" s="3"/>
      <c r="J4683" s="3"/>
    </row>
    <row r="4684" spans="9:10" x14ac:dyDescent="0.2">
      <c r="I4684" s="3"/>
      <c r="J4684" s="3"/>
    </row>
    <row r="4685" spans="9:10" x14ac:dyDescent="0.2">
      <c r="I4685" s="3"/>
      <c r="J4685" s="3"/>
    </row>
    <row r="4686" spans="9:10" x14ac:dyDescent="0.2">
      <c r="I4686" s="3"/>
      <c r="J4686" s="3"/>
    </row>
    <row r="4687" spans="9:10" x14ac:dyDescent="0.2">
      <c r="I4687" s="3"/>
      <c r="J4687" s="3"/>
    </row>
    <row r="4688" spans="9:10" x14ac:dyDescent="0.2">
      <c r="I4688" s="3"/>
      <c r="J4688" s="3"/>
    </row>
    <row r="4689" spans="9:10" x14ac:dyDescent="0.2">
      <c r="I4689" s="3"/>
      <c r="J4689" s="3"/>
    </row>
    <row r="4690" spans="9:10" x14ac:dyDescent="0.2">
      <c r="I4690" s="3"/>
      <c r="J4690" s="3"/>
    </row>
    <row r="4691" spans="9:10" x14ac:dyDescent="0.2">
      <c r="I4691" s="3"/>
      <c r="J4691" s="3"/>
    </row>
    <row r="4692" spans="9:10" x14ac:dyDescent="0.2">
      <c r="I4692" s="3"/>
      <c r="J4692" s="3"/>
    </row>
    <row r="4693" spans="9:10" x14ac:dyDescent="0.2">
      <c r="I4693" s="3"/>
      <c r="J4693" s="3"/>
    </row>
    <row r="4694" spans="9:10" x14ac:dyDescent="0.2">
      <c r="I4694" s="3"/>
      <c r="J4694" s="3"/>
    </row>
    <row r="4695" spans="9:10" x14ac:dyDescent="0.2">
      <c r="I4695" s="3"/>
      <c r="J4695" s="3"/>
    </row>
    <row r="4696" spans="9:10" x14ac:dyDescent="0.2">
      <c r="I4696" s="3"/>
      <c r="J4696" s="3"/>
    </row>
    <row r="4697" spans="9:10" x14ac:dyDescent="0.2">
      <c r="I4697" s="3"/>
      <c r="J4697" s="3"/>
    </row>
    <row r="4698" spans="9:10" x14ac:dyDescent="0.2">
      <c r="I4698" s="3"/>
      <c r="J4698" s="3"/>
    </row>
    <row r="4699" spans="9:10" x14ac:dyDescent="0.2">
      <c r="I4699" s="3"/>
      <c r="J4699" s="3"/>
    </row>
    <row r="4700" spans="9:10" x14ac:dyDescent="0.2">
      <c r="I4700" s="3"/>
      <c r="J4700" s="3"/>
    </row>
    <row r="4701" spans="9:10" x14ac:dyDescent="0.2">
      <c r="I4701" s="3"/>
      <c r="J4701" s="3"/>
    </row>
    <row r="4702" spans="9:10" x14ac:dyDescent="0.2">
      <c r="I4702" s="3"/>
      <c r="J4702" s="3"/>
    </row>
    <row r="4703" spans="9:10" x14ac:dyDescent="0.2">
      <c r="I4703" s="3"/>
      <c r="J4703" s="3"/>
    </row>
    <row r="4704" spans="9:10" x14ac:dyDescent="0.2">
      <c r="I4704" s="3"/>
      <c r="J4704" s="3"/>
    </row>
    <row r="4705" spans="9:10" x14ac:dyDescent="0.2">
      <c r="I4705" s="3"/>
      <c r="J4705" s="3"/>
    </row>
    <row r="4706" spans="9:10" x14ac:dyDescent="0.2">
      <c r="I4706" s="3"/>
      <c r="J4706" s="3"/>
    </row>
    <row r="4707" spans="9:10" x14ac:dyDescent="0.2">
      <c r="I4707" s="3"/>
      <c r="J4707" s="3"/>
    </row>
    <row r="4708" spans="9:10" x14ac:dyDescent="0.2">
      <c r="I4708" s="3"/>
      <c r="J4708" s="3"/>
    </row>
    <row r="4709" spans="9:10" x14ac:dyDescent="0.2">
      <c r="I4709" s="3"/>
      <c r="J4709" s="3"/>
    </row>
    <row r="4710" spans="9:10" x14ac:dyDescent="0.2">
      <c r="I4710" s="3"/>
      <c r="J4710" s="3"/>
    </row>
    <row r="4711" spans="9:10" x14ac:dyDescent="0.2">
      <c r="I4711" s="3"/>
      <c r="J4711" s="3"/>
    </row>
    <row r="4712" spans="9:10" x14ac:dyDescent="0.2">
      <c r="I4712" s="3"/>
      <c r="J4712" s="3"/>
    </row>
    <row r="4713" spans="9:10" x14ac:dyDescent="0.2">
      <c r="I4713" s="3"/>
      <c r="J4713" s="3"/>
    </row>
    <row r="4714" spans="9:10" x14ac:dyDescent="0.2">
      <c r="I4714" s="3"/>
      <c r="J4714" s="3"/>
    </row>
    <row r="4715" spans="9:10" x14ac:dyDescent="0.2">
      <c r="I4715" s="3"/>
      <c r="J4715" s="3"/>
    </row>
    <row r="4716" spans="9:10" x14ac:dyDescent="0.2">
      <c r="I4716" s="3"/>
      <c r="J4716" s="3"/>
    </row>
    <row r="4717" spans="9:10" x14ac:dyDescent="0.2">
      <c r="I4717" s="3"/>
      <c r="J4717" s="3"/>
    </row>
    <row r="4718" spans="9:10" x14ac:dyDescent="0.2">
      <c r="I4718" s="3"/>
      <c r="J4718" s="3"/>
    </row>
    <row r="4719" spans="9:10" x14ac:dyDescent="0.2">
      <c r="I4719" s="3"/>
      <c r="J4719" s="3"/>
    </row>
    <row r="4720" spans="9:10" x14ac:dyDescent="0.2">
      <c r="I4720" s="3"/>
      <c r="J4720" s="3"/>
    </row>
    <row r="4721" spans="9:10" x14ac:dyDescent="0.2">
      <c r="I4721" s="3"/>
      <c r="J4721" s="3"/>
    </row>
    <row r="4722" spans="9:10" x14ac:dyDescent="0.2">
      <c r="I4722" s="3"/>
      <c r="J4722" s="3"/>
    </row>
    <row r="4723" spans="9:10" x14ac:dyDescent="0.2">
      <c r="I4723" s="3"/>
      <c r="J4723" s="3"/>
    </row>
    <row r="4724" spans="9:10" x14ac:dyDescent="0.2">
      <c r="I4724" s="3"/>
      <c r="J4724" s="3"/>
    </row>
    <row r="4725" spans="9:10" x14ac:dyDescent="0.2">
      <c r="I4725" s="3"/>
      <c r="J4725" s="3"/>
    </row>
    <row r="4726" spans="9:10" x14ac:dyDescent="0.2">
      <c r="I4726" s="3"/>
      <c r="J4726" s="3"/>
    </row>
    <row r="4727" spans="9:10" x14ac:dyDescent="0.2">
      <c r="I4727" s="3"/>
      <c r="J4727" s="3"/>
    </row>
    <row r="4728" spans="9:10" x14ac:dyDescent="0.2">
      <c r="I4728" s="3"/>
      <c r="J4728" s="3"/>
    </row>
    <row r="4729" spans="9:10" x14ac:dyDescent="0.2">
      <c r="I4729" s="3"/>
      <c r="J4729" s="3"/>
    </row>
    <row r="4730" spans="9:10" x14ac:dyDescent="0.2">
      <c r="I4730" s="3"/>
      <c r="J4730" s="3"/>
    </row>
    <row r="4731" spans="9:10" x14ac:dyDescent="0.2">
      <c r="I4731" s="3"/>
      <c r="J4731" s="3"/>
    </row>
    <row r="4732" spans="9:10" x14ac:dyDescent="0.2">
      <c r="I4732" s="3"/>
      <c r="J4732" s="3"/>
    </row>
    <row r="4733" spans="9:10" x14ac:dyDescent="0.2">
      <c r="I4733" s="3"/>
      <c r="J4733" s="3"/>
    </row>
    <row r="4734" spans="9:10" x14ac:dyDescent="0.2">
      <c r="I4734" s="3"/>
      <c r="J4734" s="3"/>
    </row>
    <row r="4735" spans="9:10" x14ac:dyDescent="0.2">
      <c r="I4735" s="3"/>
      <c r="J4735" s="3"/>
    </row>
    <row r="4736" spans="9:10" x14ac:dyDescent="0.2">
      <c r="I4736" s="3"/>
      <c r="J4736" s="3"/>
    </row>
    <row r="4737" spans="9:10" x14ac:dyDescent="0.2">
      <c r="I4737" s="3"/>
      <c r="J4737" s="3"/>
    </row>
    <row r="4738" spans="9:10" x14ac:dyDescent="0.2">
      <c r="I4738" s="3"/>
      <c r="J4738" s="3"/>
    </row>
    <row r="4739" spans="9:10" x14ac:dyDescent="0.2">
      <c r="I4739" s="3"/>
      <c r="J4739" s="3"/>
    </row>
    <row r="4740" spans="9:10" x14ac:dyDescent="0.2">
      <c r="I4740" s="3"/>
      <c r="J4740" s="3"/>
    </row>
    <row r="4741" spans="9:10" x14ac:dyDescent="0.2">
      <c r="I4741" s="3"/>
      <c r="J4741" s="3"/>
    </row>
    <row r="4742" spans="9:10" x14ac:dyDescent="0.2">
      <c r="I4742" s="3"/>
      <c r="J4742" s="3"/>
    </row>
    <row r="4743" spans="9:10" x14ac:dyDescent="0.2">
      <c r="I4743" s="3"/>
      <c r="J4743" s="3"/>
    </row>
    <row r="4744" spans="9:10" x14ac:dyDescent="0.2">
      <c r="I4744" s="3"/>
      <c r="J4744" s="3"/>
    </row>
    <row r="4745" spans="9:10" x14ac:dyDescent="0.2">
      <c r="I4745" s="3"/>
      <c r="J4745" s="3"/>
    </row>
    <row r="4746" spans="9:10" x14ac:dyDescent="0.2">
      <c r="I4746" s="3"/>
      <c r="J4746" s="3"/>
    </row>
    <row r="4747" spans="9:10" x14ac:dyDescent="0.2">
      <c r="I4747" s="3"/>
      <c r="J4747" s="3"/>
    </row>
    <row r="4748" spans="9:10" x14ac:dyDescent="0.2">
      <c r="I4748" s="3"/>
      <c r="J4748" s="3"/>
    </row>
    <row r="4749" spans="9:10" x14ac:dyDescent="0.2">
      <c r="I4749" s="3"/>
      <c r="J4749" s="3"/>
    </row>
    <row r="4750" spans="9:10" x14ac:dyDescent="0.2">
      <c r="I4750" s="3"/>
      <c r="J4750" s="3"/>
    </row>
    <row r="4751" spans="9:10" x14ac:dyDescent="0.2">
      <c r="I4751" s="3"/>
      <c r="J4751" s="3"/>
    </row>
    <row r="4752" spans="9:10" x14ac:dyDescent="0.2">
      <c r="I4752" s="3"/>
      <c r="J4752" s="3"/>
    </row>
    <row r="4753" spans="9:10" x14ac:dyDescent="0.2">
      <c r="I4753" s="3"/>
      <c r="J4753" s="3"/>
    </row>
    <row r="4754" spans="9:10" x14ac:dyDescent="0.2">
      <c r="I4754" s="3"/>
      <c r="J4754" s="3"/>
    </row>
    <row r="4755" spans="9:10" x14ac:dyDescent="0.2">
      <c r="I4755" s="3"/>
      <c r="J4755" s="3"/>
    </row>
    <row r="4756" spans="9:10" x14ac:dyDescent="0.2">
      <c r="I4756" s="3"/>
      <c r="J4756" s="3"/>
    </row>
    <row r="4757" spans="9:10" x14ac:dyDescent="0.2">
      <c r="I4757" s="3"/>
      <c r="J4757" s="3"/>
    </row>
    <row r="4758" spans="9:10" x14ac:dyDescent="0.2">
      <c r="I4758" s="3"/>
      <c r="J4758" s="3"/>
    </row>
    <row r="4759" spans="9:10" x14ac:dyDescent="0.2">
      <c r="I4759" s="3"/>
      <c r="J4759" s="3"/>
    </row>
    <row r="4760" spans="9:10" x14ac:dyDescent="0.2">
      <c r="I4760" s="3"/>
      <c r="J4760" s="3"/>
    </row>
    <row r="4761" spans="9:10" x14ac:dyDescent="0.2">
      <c r="I4761" s="3"/>
      <c r="J4761" s="3"/>
    </row>
    <row r="4762" spans="9:10" x14ac:dyDescent="0.2">
      <c r="I4762" s="3"/>
      <c r="J4762" s="3"/>
    </row>
    <row r="4763" spans="9:10" x14ac:dyDescent="0.2">
      <c r="I4763" s="3"/>
      <c r="J4763" s="3"/>
    </row>
    <row r="4764" spans="9:10" x14ac:dyDescent="0.2">
      <c r="I4764" s="3"/>
      <c r="J4764" s="3"/>
    </row>
    <row r="4765" spans="9:10" x14ac:dyDescent="0.2">
      <c r="I4765" s="3"/>
      <c r="J4765" s="3"/>
    </row>
    <row r="4766" spans="9:10" x14ac:dyDescent="0.2">
      <c r="I4766" s="3"/>
      <c r="J4766" s="3"/>
    </row>
    <row r="4767" spans="9:10" x14ac:dyDescent="0.2">
      <c r="I4767" s="3"/>
      <c r="J4767" s="3"/>
    </row>
    <row r="4768" spans="9:10" x14ac:dyDescent="0.2">
      <c r="I4768" s="3"/>
      <c r="J4768" s="3"/>
    </row>
    <row r="4769" spans="9:10" x14ac:dyDescent="0.2">
      <c r="I4769" s="3"/>
      <c r="J4769" s="3"/>
    </row>
    <row r="4770" spans="9:10" x14ac:dyDescent="0.2">
      <c r="I4770" s="3"/>
      <c r="J4770" s="3"/>
    </row>
    <row r="4771" spans="9:10" x14ac:dyDescent="0.2">
      <c r="I4771" s="3"/>
      <c r="J4771" s="3"/>
    </row>
    <row r="4772" spans="9:10" x14ac:dyDescent="0.2">
      <c r="I4772" s="3"/>
      <c r="J4772" s="3"/>
    </row>
    <row r="4773" spans="9:10" x14ac:dyDescent="0.2">
      <c r="I4773" s="3"/>
      <c r="J4773" s="3"/>
    </row>
    <row r="4774" spans="9:10" x14ac:dyDescent="0.2">
      <c r="I4774" s="3"/>
      <c r="J4774" s="3"/>
    </row>
    <row r="4775" spans="9:10" x14ac:dyDescent="0.2">
      <c r="I4775" s="3"/>
      <c r="J4775" s="3"/>
    </row>
    <row r="4776" spans="9:10" x14ac:dyDescent="0.2">
      <c r="I4776" s="3"/>
      <c r="J4776" s="3"/>
    </row>
    <row r="4777" spans="9:10" x14ac:dyDescent="0.2">
      <c r="I4777" s="3"/>
      <c r="J4777" s="3"/>
    </row>
    <row r="4778" spans="9:10" x14ac:dyDescent="0.2">
      <c r="I4778" s="3"/>
      <c r="J4778" s="3"/>
    </row>
    <row r="4779" spans="9:10" x14ac:dyDescent="0.2">
      <c r="I4779" s="3"/>
      <c r="J4779" s="3"/>
    </row>
    <row r="4780" spans="9:10" x14ac:dyDescent="0.2">
      <c r="I4780" s="3"/>
      <c r="J4780" s="3"/>
    </row>
    <row r="4781" spans="9:10" x14ac:dyDescent="0.2">
      <c r="I4781" s="3"/>
      <c r="J4781" s="3"/>
    </row>
    <row r="4782" spans="9:10" x14ac:dyDescent="0.2">
      <c r="I4782" s="3"/>
      <c r="J4782" s="3"/>
    </row>
    <row r="4783" spans="9:10" x14ac:dyDescent="0.2">
      <c r="I4783" s="3"/>
      <c r="J4783" s="3"/>
    </row>
    <row r="4784" spans="9:10" x14ac:dyDescent="0.2">
      <c r="I4784" s="3"/>
      <c r="J4784" s="3"/>
    </row>
    <row r="4785" spans="9:10" x14ac:dyDescent="0.2">
      <c r="I4785" s="3"/>
      <c r="J4785" s="3"/>
    </row>
    <row r="4786" spans="9:10" x14ac:dyDescent="0.2">
      <c r="I4786" s="3"/>
      <c r="J4786" s="3"/>
    </row>
    <row r="4787" spans="9:10" x14ac:dyDescent="0.2">
      <c r="I4787" s="3"/>
      <c r="J4787" s="3"/>
    </row>
    <row r="4788" spans="9:10" x14ac:dyDescent="0.2">
      <c r="I4788" s="3"/>
      <c r="J4788" s="3"/>
    </row>
    <row r="4789" spans="9:10" x14ac:dyDescent="0.2">
      <c r="I4789" s="3"/>
      <c r="J4789" s="3"/>
    </row>
    <row r="4790" spans="9:10" x14ac:dyDescent="0.2">
      <c r="I4790" s="3"/>
      <c r="J4790" s="3"/>
    </row>
    <row r="4791" spans="9:10" x14ac:dyDescent="0.2">
      <c r="I4791" s="3"/>
      <c r="J4791" s="3"/>
    </row>
    <row r="4792" spans="9:10" x14ac:dyDescent="0.2">
      <c r="I4792" s="3"/>
      <c r="J4792" s="3"/>
    </row>
    <row r="4793" spans="9:10" x14ac:dyDescent="0.2">
      <c r="I4793" s="3"/>
      <c r="J4793" s="3"/>
    </row>
    <row r="4794" spans="9:10" x14ac:dyDescent="0.2">
      <c r="I4794" s="3"/>
      <c r="J4794" s="3"/>
    </row>
    <row r="4795" spans="9:10" x14ac:dyDescent="0.2">
      <c r="I4795" s="3"/>
      <c r="J4795" s="3"/>
    </row>
    <row r="4796" spans="9:10" x14ac:dyDescent="0.2">
      <c r="I4796" s="3"/>
      <c r="J4796" s="3"/>
    </row>
    <row r="4797" spans="9:10" x14ac:dyDescent="0.2">
      <c r="I4797" s="3"/>
      <c r="J4797" s="3"/>
    </row>
    <row r="4798" spans="9:10" x14ac:dyDescent="0.2">
      <c r="I4798" s="3"/>
      <c r="J4798" s="3"/>
    </row>
    <row r="4799" spans="9:10" x14ac:dyDescent="0.2">
      <c r="I4799" s="3"/>
      <c r="J4799" s="3"/>
    </row>
    <row r="4800" spans="9:10" x14ac:dyDescent="0.2">
      <c r="I4800" s="3"/>
      <c r="J4800" s="3"/>
    </row>
    <row r="4801" spans="9:10" x14ac:dyDescent="0.2">
      <c r="I4801" s="3"/>
      <c r="J4801" s="3"/>
    </row>
    <row r="4802" spans="9:10" x14ac:dyDescent="0.2">
      <c r="I4802" s="3"/>
      <c r="J4802" s="3"/>
    </row>
    <row r="4803" spans="9:10" x14ac:dyDescent="0.2">
      <c r="I4803" s="3"/>
      <c r="J4803" s="3"/>
    </row>
    <row r="4804" spans="9:10" x14ac:dyDescent="0.2">
      <c r="I4804" s="3"/>
      <c r="J4804" s="3"/>
    </row>
    <row r="4805" spans="9:10" x14ac:dyDescent="0.2">
      <c r="I4805" s="3"/>
      <c r="J4805" s="3"/>
    </row>
    <row r="4806" spans="9:10" x14ac:dyDescent="0.2">
      <c r="I4806" s="3"/>
      <c r="J4806" s="3"/>
    </row>
    <row r="4807" spans="9:10" x14ac:dyDescent="0.2">
      <c r="I4807" s="3"/>
      <c r="J4807" s="3"/>
    </row>
    <row r="4808" spans="9:10" x14ac:dyDescent="0.2">
      <c r="I4808" s="3"/>
      <c r="J4808" s="3"/>
    </row>
    <row r="4809" spans="9:10" x14ac:dyDescent="0.2">
      <c r="I4809" s="3"/>
      <c r="J4809" s="3"/>
    </row>
    <row r="4810" spans="9:10" x14ac:dyDescent="0.2">
      <c r="I4810" s="3"/>
      <c r="J4810" s="3"/>
    </row>
    <row r="4811" spans="9:10" x14ac:dyDescent="0.2">
      <c r="I4811" s="3"/>
      <c r="J4811" s="3"/>
    </row>
    <row r="4812" spans="9:10" x14ac:dyDescent="0.2">
      <c r="I4812" s="3"/>
      <c r="J4812" s="3"/>
    </row>
    <row r="4813" spans="9:10" x14ac:dyDescent="0.2">
      <c r="I4813" s="3"/>
      <c r="J4813" s="3"/>
    </row>
    <row r="4814" spans="9:10" x14ac:dyDescent="0.2">
      <c r="I4814" s="3"/>
      <c r="J4814" s="3"/>
    </row>
    <row r="4815" spans="9:10" x14ac:dyDescent="0.2">
      <c r="I4815" s="3"/>
      <c r="J4815" s="3"/>
    </row>
    <row r="4816" spans="9:10" x14ac:dyDescent="0.2">
      <c r="I4816" s="3"/>
      <c r="J4816" s="3"/>
    </row>
    <row r="4817" spans="9:10" x14ac:dyDescent="0.2">
      <c r="I4817" s="3"/>
      <c r="J4817" s="3"/>
    </row>
    <row r="4818" spans="9:10" x14ac:dyDescent="0.2">
      <c r="I4818" s="3"/>
      <c r="J4818" s="3"/>
    </row>
    <row r="4819" spans="9:10" x14ac:dyDescent="0.2">
      <c r="I4819" s="3"/>
      <c r="J4819" s="3"/>
    </row>
    <row r="4820" spans="9:10" x14ac:dyDescent="0.2">
      <c r="I4820" s="3"/>
      <c r="J4820" s="3"/>
    </row>
    <row r="4821" spans="9:10" x14ac:dyDescent="0.2">
      <c r="I4821" s="3"/>
      <c r="J4821" s="3"/>
    </row>
    <row r="4822" spans="9:10" x14ac:dyDescent="0.2">
      <c r="I4822" s="3"/>
      <c r="J4822" s="3"/>
    </row>
    <row r="4823" spans="9:10" x14ac:dyDescent="0.2">
      <c r="I4823" s="3"/>
      <c r="J4823" s="3"/>
    </row>
    <row r="4824" spans="9:10" x14ac:dyDescent="0.2">
      <c r="I4824" s="3"/>
      <c r="J4824" s="3"/>
    </row>
    <row r="4825" spans="9:10" x14ac:dyDescent="0.2">
      <c r="I4825" s="3"/>
      <c r="J4825" s="3"/>
    </row>
    <row r="4826" spans="9:10" x14ac:dyDescent="0.2">
      <c r="I4826" s="3"/>
      <c r="J4826" s="3"/>
    </row>
    <row r="4827" spans="9:10" x14ac:dyDescent="0.2">
      <c r="I4827" s="3"/>
      <c r="J4827" s="3"/>
    </row>
    <row r="4828" spans="9:10" x14ac:dyDescent="0.2">
      <c r="I4828" s="3"/>
      <c r="J4828" s="3"/>
    </row>
    <row r="4829" spans="9:10" x14ac:dyDescent="0.2">
      <c r="I4829" s="3"/>
      <c r="J4829" s="3"/>
    </row>
    <row r="4830" spans="9:10" x14ac:dyDescent="0.2">
      <c r="I4830" s="3"/>
      <c r="J4830" s="3"/>
    </row>
    <row r="4831" spans="9:10" x14ac:dyDescent="0.2">
      <c r="I4831" s="3"/>
      <c r="J4831" s="3"/>
    </row>
    <row r="4832" spans="9:10" x14ac:dyDescent="0.2">
      <c r="I4832" s="3"/>
      <c r="J4832" s="3"/>
    </row>
    <row r="4833" spans="9:10" x14ac:dyDescent="0.2">
      <c r="I4833" s="3"/>
      <c r="J4833" s="3"/>
    </row>
    <row r="4834" spans="9:10" x14ac:dyDescent="0.2">
      <c r="I4834" s="3"/>
      <c r="J4834" s="3"/>
    </row>
    <row r="4835" spans="9:10" x14ac:dyDescent="0.2">
      <c r="I4835" s="3"/>
      <c r="J4835" s="3"/>
    </row>
    <row r="4836" spans="9:10" x14ac:dyDescent="0.2">
      <c r="I4836" s="3"/>
      <c r="J4836" s="3"/>
    </row>
    <row r="4837" spans="9:10" x14ac:dyDescent="0.2">
      <c r="I4837" s="3"/>
      <c r="J4837" s="3"/>
    </row>
    <row r="4838" spans="9:10" x14ac:dyDescent="0.2">
      <c r="I4838" s="3"/>
      <c r="J4838" s="3"/>
    </row>
    <row r="4839" spans="9:10" x14ac:dyDescent="0.2">
      <c r="I4839" s="3"/>
      <c r="J4839" s="3"/>
    </row>
    <row r="4840" spans="9:10" x14ac:dyDescent="0.2">
      <c r="I4840" s="3"/>
      <c r="J4840" s="3"/>
    </row>
    <row r="4841" spans="9:10" x14ac:dyDescent="0.2">
      <c r="I4841" s="3"/>
      <c r="J4841" s="3"/>
    </row>
    <row r="4842" spans="9:10" x14ac:dyDescent="0.2">
      <c r="I4842" s="3"/>
      <c r="J4842" s="3"/>
    </row>
    <row r="4843" spans="9:10" x14ac:dyDescent="0.2">
      <c r="I4843" s="3"/>
      <c r="J4843" s="3"/>
    </row>
    <row r="4844" spans="9:10" x14ac:dyDescent="0.2">
      <c r="I4844" s="3"/>
      <c r="J4844" s="3"/>
    </row>
    <row r="4845" spans="9:10" x14ac:dyDescent="0.2">
      <c r="I4845" s="3"/>
      <c r="J4845" s="3"/>
    </row>
    <row r="4846" spans="9:10" x14ac:dyDescent="0.2">
      <c r="I4846" s="3"/>
      <c r="J4846" s="3"/>
    </row>
    <row r="4847" spans="9:10" x14ac:dyDescent="0.2">
      <c r="I4847" s="3"/>
      <c r="J4847" s="3"/>
    </row>
    <row r="4848" spans="9:10" x14ac:dyDescent="0.2">
      <c r="I4848" s="3"/>
      <c r="J4848" s="3"/>
    </row>
    <row r="4849" spans="9:10" x14ac:dyDescent="0.2">
      <c r="I4849" s="3"/>
      <c r="J4849" s="3"/>
    </row>
    <row r="4850" spans="9:10" x14ac:dyDescent="0.2">
      <c r="I4850" s="3"/>
      <c r="J4850" s="3"/>
    </row>
    <row r="4851" spans="9:10" x14ac:dyDescent="0.2">
      <c r="I4851" s="3"/>
      <c r="J4851" s="3"/>
    </row>
    <row r="4852" spans="9:10" x14ac:dyDescent="0.2">
      <c r="I4852" s="3"/>
      <c r="J4852" s="3"/>
    </row>
    <row r="4853" spans="9:10" x14ac:dyDescent="0.2">
      <c r="I4853" s="3"/>
      <c r="J4853" s="3"/>
    </row>
    <row r="4854" spans="9:10" x14ac:dyDescent="0.2">
      <c r="I4854" s="3"/>
      <c r="J4854" s="3"/>
    </row>
    <row r="4855" spans="9:10" x14ac:dyDescent="0.2">
      <c r="I4855" s="3"/>
      <c r="J4855" s="3"/>
    </row>
    <row r="4856" spans="9:10" x14ac:dyDescent="0.2">
      <c r="I4856" s="3"/>
      <c r="J4856" s="3"/>
    </row>
    <row r="4857" spans="9:10" x14ac:dyDescent="0.2">
      <c r="I4857" s="3"/>
      <c r="J4857" s="3"/>
    </row>
    <row r="4858" spans="9:10" x14ac:dyDescent="0.2">
      <c r="I4858" s="3"/>
      <c r="J4858" s="3"/>
    </row>
    <row r="4859" spans="9:10" x14ac:dyDescent="0.2">
      <c r="I4859" s="3"/>
      <c r="J4859" s="3"/>
    </row>
    <row r="4860" spans="9:10" x14ac:dyDescent="0.2">
      <c r="I4860" s="3"/>
      <c r="J4860" s="3"/>
    </row>
    <row r="4861" spans="9:10" x14ac:dyDescent="0.2">
      <c r="I4861" s="3"/>
      <c r="J4861" s="3"/>
    </row>
    <row r="4862" spans="9:10" x14ac:dyDescent="0.2">
      <c r="I4862" s="3"/>
      <c r="J4862" s="3"/>
    </row>
    <row r="4863" spans="9:10" x14ac:dyDescent="0.2">
      <c r="I4863" s="3"/>
      <c r="J4863" s="3"/>
    </row>
    <row r="4864" spans="9:10" x14ac:dyDescent="0.2">
      <c r="I4864" s="3"/>
      <c r="J4864" s="3"/>
    </row>
    <row r="4865" spans="9:10" x14ac:dyDescent="0.2">
      <c r="I4865" s="3"/>
      <c r="J4865" s="3"/>
    </row>
    <row r="4866" spans="9:10" x14ac:dyDescent="0.2">
      <c r="I4866" s="3"/>
      <c r="J4866" s="3"/>
    </row>
    <row r="4867" spans="9:10" x14ac:dyDescent="0.2">
      <c r="I4867" s="3"/>
      <c r="J4867" s="3"/>
    </row>
    <row r="4868" spans="9:10" x14ac:dyDescent="0.2">
      <c r="I4868" s="3"/>
      <c r="J4868" s="3"/>
    </row>
    <row r="4869" spans="9:10" x14ac:dyDescent="0.2">
      <c r="I4869" s="3"/>
      <c r="J4869" s="3"/>
    </row>
    <row r="4870" spans="9:10" x14ac:dyDescent="0.2">
      <c r="I4870" s="3"/>
      <c r="J4870" s="3"/>
    </row>
    <row r="4871" spans="9:10" x14ac:dyDescent="0.2">
      <c r="I4871" s="3"/>
      <c r="J4871" s="3"/>
    </row>
    <row r="4872" spans="9:10" x14ac:dyDescent="0.2">
      <c r="I4872" s="3"/>
      <c r="J4872" s="3"/>
    </row>
    <row r="4873" spans="9:10" x14ac:dyDescent="0.2">
      <c r="I4873" s="3"/>
      <c r="J4873" s="3"/>
    </row>
    <row r="4874" spans="9:10" x14ac:dyDescent="0.2">
      <c r="I4874" s="3"/>
      <c r="J4874" s="3"/>
    </row>
    <row r="4875" spans="9:10" x14ac:dyDescent="0.2">
      <c r="I4875" s="3"/>
      <c r="J4875" s="3"/>
    </row>
    <row r="4876" spans="9:10" x14ac:dyDescent="0.2">
      <c r="I4876" s="3"/>
      <c r="J4876" s="3"/>
    </row>
    <row r="4877" spans="9:10" x14ac:dyDescent="0.2">
      <c r="I4877" s="3"/>
      <c r="J4877" s="3"/>
    </row>
    <row r="4878" spans="9:10" x14ac:dyDescent="0.2">
      <c r="I4878" s="3"/>
      <c r="J4878" s="3"/>
    </row>
    <row r="4879" spans="9:10" x14ac:dyDescent="0.2">
      <c r="I4879" s="3"/>
      <c r="J4879" s="3"/>
    </row>
    <row r="4880" spans="9:10" x14ac:dyDescent="0.2">
      <c r="I4880" s="3"/>
      <c r="J4880" s="3"/>
    </row>
    <row r="4881" spans="9:10" x14ac:dyDescent="0.2">
      <c r="I4881" s="3"/>
      <c r="J4881" s="3"/>
    </row>
    <row r="4882" spans="9:10" x14ac:dyDescent="0.2">
      <c r="I4882" s="3"/>
      <c r="J4882" s="3"/>
    </row>
    <row r="4883" spans="9:10" x14ac:dyDescent="0.2">
      <c r="I4883" s="3"/>
      <c r="J4883" s="3"/>
    </row>
    <row r="4884" spans="9:10" x14ac:dyDescent="0.2">
      <c r="I4884" s="3"/>
      <c r="J4884" s="3"/>
    </row>
    <row r="4885" spans="9:10" x14ac:dyDescent="0.2">
      <c r="I4885" s="3"/>
      <c r="J4885" s="3"/>
    </row>
    <row r="4886" spans="9:10" x14ac:dyDescent="0.2">
      <c r="I4886" s="3"/>
      <c r="J4886" s="3"/>
    </row>
    <row r="4887" spans="9:10" x14ac:dyDescent="0.2">
      <c r="I4887" s="3"/>
      <c r="J4887" s="3"/>
    </row>
    <row r="4888" spans="9:10" x14ac:dyDescent="0.2">
      <c r="I4888" s="3"/>
      <c r="J4888" s="3"/>
    </row>
    <row r="4889" spans="9:10" x14ac:dyDescent="0.2">
      <c r="I4889" s="3"/>
      <c r="J4889" s="3"/>
    </row>
    <row r="4890" spans="9:10" x14ac:dyDescent="0.2">
      <c r="I4890" s="3"/>
      <c r="J4890" s="3"/>
    </row>
    <row r="4891" spans="9:10" x14ac:dyDescent="0.2">
      <c r="I4891" s="3"/>
      <c r="J4891" s="3"/>
    </row>
    <row r="4892" spans="9:10" x14ac:dyDescent="0.2">
      <c r="I4892" s="3"/>
      <c r="J4892" s="3"/>
    </row>
    <row r="4893" spans="9:10" x14ac:dyDescent="0.2">
      <c r="I4893" s="3"/>
      <c r="J4893" s="3"/>
    </row>
    <row r="4894" spans="9:10" x14ac:dyDescent="0.2">
      <c r="I4894" s="3"/>
      <c r="J4894" s="3"/>
    </row>
    <row r="4895" spans="9:10" x14ac:dyDescent="0.2">
      <c r="I4895" s="3"/>
      <c r="J4895" s="3"/>
    </row>
    <row r="4896" spans="9:10" x14ac:dyDescent="0.2">
      <c r="I4896" s="3"/>
      <c r="J4896" s="3"/>
    </row>
    <row r="4897" spans="9:10" x14ac:dyDescent="0.2">
      <c r="I4897" s="3"/>
      <c r="J4897" s="3"/>
    </row>
    <row r="4898" spans="9:10" x14ac:dyDescent="0.2">
      <c r="I4898" s="3"/>
      <c r="J4898" s="3"/>
    </row>
    <row r="4899" spans="9:10" x14ac:dyDescent="0.2">
      <c r="I4899" s="3"/>
      <c r="J4899" s="3"/>
    </row>
    <row r="4900" spans="9:10" x14ac:dyDescent="0.2">
      <c r="I4900" s="3"/>
      <c r="J4900" s="3"/>
    </row>
    <row r="4901" spans="9:10" x14ac:dyDescent="0.2">
      <c r="I4901" s="3"/>
      <c r="J4901" s="3"/>
    </row>
    <row r="4902" spans="9:10" x14ac:dyDescent="0.2">
      <c r="I4902" s="3"/>
      <c r="J4902" s="3"/>
    </row>
    <row r="4903" spans="9:10" x14ac:dyDescent="0.2">
      <c r="I4903" s="3"/>
      <c r="J4903" s="3"/>
    </row>
    <row r="4904" spans="9:10" x14ac:dyDescent="0.2">
      <c r="I4904" s="3"/>
      <c r="J4904" s="3"/>
    </row>
    <row r="4905" spans="9:10" x14ac:dyDescent="0.2">
      <c r="I4905" s="3"/>
      <c r="J4905" s="3"/>
    </row>
    <row r="4906" spans="9:10" x14ac:dyDescent="0.2">
      <c r="I4906" s="3"/>
      <c r="J4906" s="3"/>
    </row>
    <row r="4907" spans="9:10" x14ac:dyDescent="0.2">
      <c r="I4907" s="3"/>
      <c r="J4907" s="3"/>
    </row>
    <row r="4908" spans="9:10" x14ac:dyDescent="0.2">
      <c r="I4908" s="3"/>
      <c r="J4908" s="3"/>
    </row>
    <row r="4909" spans="9:10" x14ac:dyDescent="0.2">
      <c r="I4909" s="3"/>
      <c r="J4909" s="3"/>
    </row>
    <row r="4910" spans="9:10" x14ac:dyDescent="0.2">
      <c r="I4910" s="3"/>
      <c r="J4910" s="3"/>
    </row>
    <row r="4911" spans="9:10" x14ac:dyDescent="0.2">
      <c r="I4911" s="3"/>
      <c r="J4911" s="3"/>
    </row>
    <row r="4912" spans="9:10" x14ac:dyDescent="0.2">
      <c r="I4912" s="3"/>
      <c r="J4912" s="3"/>
    </row>
    <row r="4913" spans="9:10" x14ac:dyDescent="0.2">
      <c r="I4913" s="3"/>
      <c r="J4913" s="3"/>
    </row>
    <row r="4914" spans="9:10" x14ac:dyDescent="0.2">
      <c r="I4914" s="3"/>
      <c r="J4914" s="3"/>
    </row>
    <row r="4915" spans="9:10" x14ac:dyDescent="0.2">
      <c r="I4915" s="3"/>
      <c r="J4915" s="3"/>
    </row>
    <row r="4916" spans="9:10" x14ac:dyDescent="0.2">
      <c r="I4916" s="3"/>
      <c r="J4916" s="3"/>
    </row>
    <row r="4917" spans="9:10" x14ac:dyDescent="0.2">
      <c r="I4917" s="3"/>
      <c r="J4917" s="3"/>
    </row>
    <row r="4918" spans="9:10" x14ac:dyDescent="0.2">
      <c r="I4918" s="3"/>
      <c r="J4918" s="3"/>
    </row>
    <row r="4919" spans="9:10" x14ac:dyDescent="0.2">
      <c r="I4919" s="3"/>
      <c r="J4919" s="3"/>
    </row>
    <row r="4920" spans="9:10" x14ac:dyDescent="0.2">
      <c r="I4920" s="3"/>
      <c r="J4920" s="3"/>
    </row>
    <row r="4921" spans="9:10" x14ac:dyDescent="0.2">
      <c r="I4921" s="3"/>
      <c r="J4921" s="3"/>
    </row>
    <row r="4922" spans="9:10" x14ac:dyDescent="0.2">
      <c r="I4922" s="3"/>
      <c r="J4922" s="3"/>
    </row>
    <row r="4923" spans="9:10" x14ac:dyDescent="0.2">
      <c r="I4923" s="3"/>
      <c r="J4923" s="3"/>
    </row>
    <row r="4924" spans="9:10" x14ac:dyDescent="0.2">
      <c r="I4924" s="3"/>
      <c r="J4924" s="3"/>
    </row>
    <row r="4925" spans="9:10" x14ac:dyDescent="0.2">
      <c r="I4925" s="3"/>
      <c r="J4925" s="3"/>
    </row>
    <row r="4926" spans="9:10" x14ac:dyDescent="0.2">
      <c r="I4926" s="3"/>
      <c r="J4926" s="3"/>
    </row>
    <row r="4927" spans="9:10" x14ac:dyDescent="0.2">
      <c r="I4927" s="3"/>
      <c r="J4927" s="3"/>
    </row>
    <row r="4928" spans="9:10" x14ac:dyDescent="0.2">
      <c r="I4928" s="3"/>
      <c r="J4928" s="3"/>
    </row>
    <row r="4929" spans="9:10" x14ac:dyDescent="0.2">
      <c r="I4929" s="3"/>
      <c r="J4929" s="3"/>
    </row>
    <row r="4930" spans="9:10" x14ac:dyDescent="0.2">
      <c r="I4930" s="3"/>
      <c r="J4930" s="3"/>
    </row>
    <row r="4931" spans="9:10" x14ac:dyDescent="0.2">
      <c r="I4931" s="3"/>
      <c r="J4931" s="3"/>
    </row>
    <row r="4932" spans="9:10" x14ac:dyDescent="0.2">
      <c r="I4932" s="3"/>
      <c r="J4932" s="3"/>
    </row>
    <row r="4933" spans="9:10" x14ac:dyDescent="0.2">
      <c r="I4933" s="3"/>
      <c r="J4933" s="3"/>
    </row>
    <row r="4934" spans="9:10" x14ac:dyDescent="0.2">
      <c r="I4934" s="3"/>
      <c r="J4934" s="3"/>
    </row>
    <row r="4935" spans="9:10" x14ac:dyDescent="0.2">
      <c r="I4935" s="3"/>
      <c r="J4935" s="3"/>
    </row>
    <row r="4936" spans="9:10" x14ac:dyDescent="0.2">
      <c r="I4936" s="3"/>
      <c r="J4936" s="3"/>
    </row>
    <row r="4937" spans="9:10" x14ac:dyDescent="0.2">
      <c r="I4937" s="3"/>
      <c r="J4937" s="3"/>
    </row>
    <row r="4938" spans="9:10" x14ac:dyDescent="0.2">
      <c r="I4938" s="3"/>
      <c r="J4938" s="3"/>
    </row>
    <row r="4939" spans="9:10" x14ac:dyDescent="0.2">
      <c r="I4939" s="3"/>
      <c r="J4939" s="3"/>
    </row>
    <row r="4940" spans="9:10" x14ac:dyDescent="0.2">
      <c r="I4940" s="3"/>
      <c r="J4940" s="3"/>
    </row>
    <row r="4941" spans="9:10" x14ac:dyDescent="0.2">
      <c r="I4941" s="3"/>
      <c r="J4941" s="3"/>
    </row>
    <row r="4942" spans="9:10" x14ac:dyDescent="0.2">
      <c r="I4942" s="3"/>
      <c r="J4942" s="3"/>
    </row>
    <row r="4943" spans="9:10" x14ac:dyDescent="0.2">
      <c r="I4943" s="3"/>
      <c r="J4943" s="3"/>
    </row>
    <row r="4944" spans="9:10" x14ac:dyDescent="0.2">
      <c r="I4944" s="3"/>
      <c r="J4944" s="3"/>
    </row>
    <row r="4945" spans="9:10" x14ac:dyDescent="0.2">
      <c r="I4945" s="3"/>
      <c r="J4945" s="3"/>
    </row>
    <row r="4946" spans="9:10" x14ac:dyDescent="0.2">
      <c r="I4946" s="3"/>
      <c r="J4946" s="3"/>
    </row>
    <row r="4947" spans="9:10" x14ac:dyDescent="0.2">
      <c r="I4947" s="3"/>
      <c r="J4947" s="3"/>
    </row>
    <row r="4948" spans="9:10" x14ac:dyDescent="0.2">
      <c r="I4948" s="3"/>
      <c r="J4948" s="3"/>
    </row>
    <row r="4949" spans="9:10" x14ac:dyDescent="0.2">
      <c r="I4949" s="3"/>
      <c r="J4949" s="3"/>
    </row>
    <row r="4950" spans="9:10" x14ac:dyDescent="0.2">
      <c r="I4950" s="3"/>
      <c r="J4950" s="3"/>
    </row>
    <row r="4951" spans="9:10" x14ac:dyDescent="0.2">
      <c r="I4951" s="3"/>
      <c r="J4951" s="3"/>
    </row>
    <row r="4952" spans="9:10" x14ac:dyDescent="0.2">
      <c r="I4952" s="3"/>
      <c r="J4952" s="3"/>
    </row>
    <row r="4953" spans="9:10" x14ac:dyDescent="0.2">
      <c r="I4953" s="3"/>
      <c r="J4953" s="3"/>
    </row>
    <row r="4954" spans="9:10" x14ac:dyDescent="0.2">
      <c r="I4954" s="3"/>
      <c r="J4954" s="3"/>
    </row>
    <row r="4955" spans="9:10" x14ac:dyDescent="0.2">
      <c r="I4955" s="3"/>
      <c r="J4955" s="3"/>
    </row>
    <row r="4956" spans="9:10" x14ac:dyDescent="0.2">
      <c r="I4956" s="3"/>
      <c r="J4956" s="3"/>
    </row>
    <row r="4957" spans="9:10" x14ac:dyDescent="0.2">
      <c r="I4957" s="3"/>
      <c r="J4957" s="3"/>
    </row>
    <row r="4958" spans="9:10" x14ac:dyDescent="0.2">
      <c r="I4958" s="3"/>
      <c r="J4958" s="3"/>
    </row>
    <row r="4959" spans="9:10" x14ac:dyDescent="0.2">
      <c r="I4959" s="3"/>
      <c r="J4959" s="3"/>
    </row>
    <row r="4960" spans="9:10" x14ac:dyDescent="0.2">
      <c r="I4960" s="3"/>
      <c r="J4960" s="3"/>
    </row>
    <row r="4961" spans="9:10" x14ac:dyDescent="0.2">
      <c r="I4961" s="3"/>
      <c r="J4961" s="3"/>
    </row>
    <row r="4962" spans="9:10" x14ac:dyDescent="0.2">
      <c r="I4962" s="3"/>
      <c r="J4962" s="3"/>
    </row>
    <row r="4963" spans="9:10" x14ac:dyDescent="0.2">
      <c r="I4963" s="3"/>
      <c r="J4963" s="3"/>
    </row>
    <row r="4964" spans="9:10" x14ac:dyDescent="0.2">
      <c r="I4964" s="3"/>
      <c r="J4964" s="3"/>
    </row>
    <row r="4965" spans="9:10" x14ac:dyDescent="0.2">
      <c r="I4965" s="3"/>
      <c r="J4965" s="3"/>
    </row>
    <row r="4966" spans="9:10" x14ac:dyDescent="0.2">
      <c r="I4966" s="3"/>
      <c r="J4966" s="3"/>
    </row>
    <row r="4967" spans="9:10" x14ac:dyDescent="0.2">
      <c r="I4967" s="3"/>
      <c r="J4967" s="3"/>
    </row>
    <row r="4968" spans="9:10" x14ac:dyDescent="0.2">
      <c r="I4968" s="3"/>
      <c r="J4968" s="3"/>
    </row>
    <row r="4969" spans="9:10" x14ac:dyDescent="0.2">
      <c r="I4969" s="3"/>
      <c r="J4969" s="3"/>
    </row>
    <row r="4970" spans="9:10" x14ac:dyDescent="0.2">
      <c r="I4970" s="3"/>
      <c r="J4970" s="3"/>
    </row>
    <row r="4971" spans="9:10" x14ac:dyDescent="0.2">
      <c r="I4971" s="3"/>
      <c r="J4971" s="3"/>
    </row>
    <row r="4972" spans="9:10" x14ac:dyDescent="0.2">
      <c r="I4972" s="3"/>
      <c r="J4972" s="3"/>
    </row>
    <row r="4973" spans="9:10" x14ac:dyDescent="0.2">
      <c r="I4973" s="3"/>
      <c r="J4973" s="3"/>
    </row>
    <row r="4974" spans="9:10" x14ac:dyDescent="0.2">
      <c r="I4974" s="3"/>
      <c r="J4974" s="3"/>
    </row>
    <row r="4975" spans="9:10" x14ac:dyDescent="0.2">
      <c r="I4975" s="3"/>
      <c r="J4975" s="3"/>
    </row>
    <row r="4976" spans="9:10" x14ac:dyDescent="0.2">
      <c r="I4976" s="3"/>
      <c r="J4976" s="3"/>
    </row>
    <row r="4977" spans="9:10" x14ac:dyDescent="0.2">
      <c r="I4977" s="3"/>
      <c r="J4977" s="3"/>
    </row>
    <row r="4978" spans="9:10" x14ac:dyDescent="0.2">
      <c r="I4978" s="3"/>
      <c r="J4978" s="3"/>
    </row>
    <row r="4979" spans="9:10" x14ac:dyDescent="0.2">
      <c r="I4979" s="3"/>
      <c r="J4979" s="3"/>
    </row>
    <row r="4980" spans="9:10" x14ac:dyDescent="0.2">
      <c r="I4980" s="3"/>
      <c r="J4980" s="3"/>
    </row>
    <row r="4981" spans="9:10" x14ac:dyDescent="0.2">
      <c r="I4981" s="3"/>
      <c r="J4981" s="3"/>
    </row>
    <row r="4982" spans="9:10" x14ac:dyDescent="0.2">
      <c r="I4982" s="3"/>
      <c r="J4982" s="3"/>
    </row>
    <row r="4983" spans="9:10" x14ac:dyDescent="0.2">
      <c r="I4983" s="3"/>
      <c r="J4983" s="3"/>
    </row>
    <row r="4984" spans="9:10" x14ac:dyDescent="0.2">
      <c r="I4984" s="3"/>
      <c r="J4984" s="3"/>
    </row>
    <row r="4985" spans="9:10" x14ac:dyDescent="0.2">
      <c r="I4985" s="3"/>
      <c r="J4985" s="3"/>
    </row>
    <row r="4986" spans="9:10" x14ac:dyDescent="0.2">
      <c r="I4986" s="3"/>
      <c r="J4986" s="3"/>
    </row>
    <row r="4987" spans="9:10" x14ac:dyDescent="0.2">
      <c r="I4987" s="3"/>
      <c r="J4987" s="3"/>
    </row>
    <row r="4988" spans="9:10" x14ac:dyDescent="0.2">
      <c r="I4988" s="3"/>
      <c r="J4988" s="3"/>
    </row>
    <row r="4989" spans="9:10" x14ac:dyDescent="0.2">
      <c r="I4989" s="3"/>
      <c r="J4989" s="3"/>
    </row>
    <row r="4990" spans="9:10" x14ac:dyDescent="0.2">
      <c r="I4990" s="3"/>
      <c r="J4990" s="3"/>
    </row>
    <row r="4991" spans="9:10" x14ac:dyDescent="0.2">
      <c r="I4991" s="3"/>
      <c r="J4991" s="3"/>
    </row>
    <row r="4992" spans="9:10" x14ac:dyDescent="0.2">
      <c r="I4992" s="3"/>
      <c r="J4992" s="3"/>
    </row>
    <row r="4993" spans="9:10" x14ac:dyDescent="0.2">
      <c r="I4993" s="3"/>
      <c r="J4993" s="3"/>
    </row>
    <row r="4994" spans="9:10" x14ac:dyDescent="0.2">
      <c r="I4994" s="3"/>
      <c r="J4994" s="3"/>
    </row>
    <row r="4995" spans="9:10" x14ac:dyDescent="0.2">
      <c r="I4995" s="3"/>
      <c r="J4995" s="3"/>
    </row>
    <row r="4996" spans="9:10" x14ac:dyDescent="0.2">
      <c r="I4996" s="3"/>
      <c r="J4996" s="3"/>
    </row>
    <row r="4997" spans="9:10" x14ac:dyDescent="0.2">
      <c r="I4997" s="3"/>
      <c r="J4997" s="3"/>
    </row>
    <row r="4998" spans="9:10" x14ac:dyDescent="0.2">
      <c r="I4998" s="3"/>
      <c r="J4998" s="3"/>
    </row>
    <row r="4999" spans="9:10" x14ac:dyDescent="0.2">
      <c r="I4999" s="3"/>
      <c r="J4999" s="3"/>
    </row>
    <row r="5000" spans="9:10" x14ac:dyDescent="0.2">
      <c r="I5000" s="3"/>
      <c r="J5000" s="3"/>
    </row>
    <row r="5001" spans="9:10" x14ac:dyDescent="0.2">
      <c r="I5001" s="3"/>
      <c r="J5001" s="3"/>
    </row>
    <row r="5002" spans="9:10" x14ac:dyDescent="0.2">
      <c r="I5002" s="3"/>
      <c r="J5002" s="3"/>
    </row>
    <row r="5003" spans="9:10" x14ac:dyDescent="0.2">
      <c r="I5003" s="3"/>
      <c r="J5003" s="3"/>
    </row>
    <row r="5004" spans="9:10" x14ac:dyDescent="0.2">
      <c r="I5004" s="3"/>
      <c r="J5004" s="3"/>
    </row>
    <row r="5005" spans="9:10" x14ac:dyDescent="0.2">
      <c r="I5005" s="3"/>
      <c r="J5005" s="3"/>
    </row>
    <row r="5006" spans="9:10" x14ac:dyDescent="0.2">
      <c r="I5006" s="3"/>
      <c r="J5006" s="3"/>
    </row>
    <row r="5007" spans="9:10" x14ac:dyDescent="0.2">
      <c r="I5007" s="3"/>
      <c r="J5007" s="3"/>
    </row>
    <row r="5008" spans="9:10" x14ac:dyDescent="0.2">
      <c r="I5008" s="3"/>
      <c r="J5008" s="3"/>
    </row>
    <row r="5009" spans="9:10" x14ac:dyDescent="0.2">
      <c r="I5009" s="3"/>
      <c r="J5009" s="3"/>
    </row>
    <row r="5010" spans="9:10" x14ac:dyDescent="0.2">
      <c r="I5010" s="3"/>
      <c r="J5010" s="3"/>
    </row>
    <row r="5011" spans="9:10" x14ac:dyDescent="0.2">
      <c r="I5011" s="3"/>
      <c r="J5011" s="3"/>
    </row>
    <row r="5012" spans="9:10" x14ac:dyDescent="0.2">
      <c r="I5012" s="3"/>
      <c r="J5012" s="3"/>
    </row>
    <row r="5013" spans="9:10" x14ac:dyDescent="0.2">
      <c r="I5013" s="3"/>
      <c r="J5013" s="3"/>
    </row>
    <row r="5014" spans="9:10" x14ac:dyDescent="0.2">
      <c r="I5014" s="3"/>
      <c r="J5014" s="3"/>
    </row>
    <row r="5015" spans="9:10" x14ac:dyDescent="0.2">
      <c r="I5015" s="3"/>
      <c r="J5015" s="3"/>
    </row>
    <row r="5016" spans="9:10" x14ac:dyDescent="0.2">
      <c r="I5016" s="3"/>
      <c r="J5016" s="3"/>
    </row>
    <row r="5017" spans="9:10" x14ac:dyDescent="0.2">
      <c r="I5017" s="3"/>
      <c r="J5017" s="3"/>
    </row>
    <row r="5018" spans="9:10" x14ac:dyDescent="0.2">
      <c r="I5018" s="3"/>
      <c r="J5018" s="3"/>
    </row>
    <row r="5019" spans="9:10" x14ac:dyDescent="0.2">
      <c r="I5019" s="3"/>
      <c r="J5019" s="3"/>
    </row>
    <row r="5020" spans="9:10" x14ac:dyDescent="0.2">
      <c r="I5020" s="3"/>
      <c r="J5020" s="3"/>
    </row>
    <row r="5021" spans="9:10" x14ac:dyDescent="0.2">
      <c r="I5021" s="3"/>
      <c r="J5021" s="3"/>
    </row>
    <row r="5022" spans="9:10" x14ac:dyDescent="0.2">
      <c r="I5022" s="3"/>
      <c r="J5022" s="3"/>
    </row>
    <row r="5023" spans="9:10" x14ac:dyDescent="0.2">
      <c r="I5023" s="3"/>
      <c r="J5023" s="3"/>
    </row>
    <row r="5024" spans="9:10" x14ac:dyDescent="0.2">
      <c r="I5024" s="3"/>
      <c r="J5024" s="3"/>
    </row>
    <row r="5025" spans="9:10" x14ac:dyDescent="0.2">
      <c r="I5025" s="3"/>
      <c r="J5025" s="3"/>
    </row>
    <row r="5026" spans="9:10" x14ac:dyDescent="0.2">
      <c r="I5026" s="3"/>
      <c r="J5026" s="3"/>
    </row>
    <row r="5027" spans="9:10" x14ac:dyDescent="0.2">
      <c r="I5027" s="3"/>
      <c r="J5027" s="3"/>
    </row>
    <row r="5028" spans="9:10" x14ac:dyDescent="0.2">
      <c r="I5028" s="3"/>
      <c r="J5028" s="3"/>
    </row>
    <row r="5029" spans="9:10" x14ac:dyDescent="0.2">
      <c r="I5029" s="3"/>
      <c r="J5029" s="3"/>
    </row>
    <row r="5030" spans="9:10" x14ac:dyDescent="0.2">
      <c r="I5030" s="3"/>
      <c r="J5030" s="3"/>
    </row>
    <row r="5031" spans="9:10" x14ac:dyDescent="0.2">
      <c r="I5031" s="3"/>
      <c r="J5031" s="3"/>
    </row>
    <row r="5032" spans="9:10" x14ac:dyDescent="0.2">
      <c r="I5032" s="3"/>
      <c r="J5032" s="3"/>
    </row>
    <row r="5033" spans="9:10" x14ac:dyDescent="0.2">
      <c r="I5033" s="3"/>
      <c r="J5033" s="3"/>
    </row>
    <row r="5034" spans="9:10" x14ac:dyDescent="0.2">
      <c r="I5034" s="3"/>
      <c r="J5034" s="3"/>
    </row>
    <row r="5035" spans="9:10" x14ac:dyDescent="0.2">
      <c r="I5035" s="3"/>
      <c r="J5035" s="3"/>
    </row>
    <row r="5036" spans="9:10" x14ac:dyDescent="0.2">
      <c r="I5036" s="3"/>
      <c r="J5036" s="3"/>
    </row>
    <row r="5037" spans="9:10" x14ac:dyDescent="0.2">
      <c r="I5037" s="3"/>
      <c r="J5037" s="3"/>
    </row>
    <row r="5038" spans="9:10" x14ac:dyDescent="0.2">
      <c r="I5038" s="3"/>
      <c r="J5038" s="3"/>
    </row>
    <row r="5039" spans="9:10" x14ac:dyDescent="0.2">
      <c r="I5039" s="3"/>
      <c r="J5039" s="3"/>
    </row>
    <row r="5040" spans="9:10" x14ac:dyDescent="0.2">
      <c r="I5040" s="3"/>
      <c r="J5040" s="3"/>
    </row>
    <row r="5041" spans="9:10" x14ac:dyDescent="0.2">
      <c r="I5041" s="3"/>
      <c r="J5041" s="3"/>
    </row>
    <row r="5042" spans="9:10" x14ac:dyDescent="0.2">
      <c r="I5042" s="3"/>
      <c r="J5042" s="3"/>
    </row>
    <row r="5043" spans="9:10" x14ac:dyDescent="0.2">
      <c r="I5043" s="3"/>
      <c r="J5043" s="3"/>
    </row>
    <row r="5044" spans="9:10" x14ac:dyDescent="0.2">
      <c r="I5044" s="3"/>
      <c r="J5044" s="3"/>
    </row>
    <row r="5045" spans="9:10" x14ac:dyDescent="0.2">
      <c r="I5045" s="3"/>
      <c r="J5045" s="3"/>
    </row>
    <row r="5046" spans="9:10" x14ac:dyDescent="0.2">
      <c r="I5046" s="3"/>
      <c r="J5046" s="3"/>
    </row>
    <row r="5047" spans="9:10" x14ac:dyDescent="0.2">
      <c r="I5047" s="3"/>
      <c r="J5047" s="3"/>
    </row>
    <row r="5048" spans="9:10" x14ac:dyDescent="0.2">
      <c r="I5048" s="3"/>
      <c r="J5048" s="3"/>
    </row>
    <row r="5049" spans="9:10" x14ac:dyDescent="0.2">
      <c r="I5049" s="3"/>
      <c r="J5049" s="3"/>
    </row>
    <row r="5050" spans="9:10" x14ac:dyDescent="0.2">
      <c r="I5050" s="3"/>
      <c r="J5050" s="3"/>
    </row>
    <row r="5051" spans="9:10" x14ac:dyDescent="0.2">
      <c r="I5051" s="3"/>
      <c r="J5051" s="3"/>
    </row>
    <row r="5052" spans="9:10" x14ac:dyDescent="0.2">
      <c r="I5052" s="3"/>
      <c r="J5052" s="3"/>
    </row>
    <row r="5053" spans="9:10" x14ac:dyDescent="0.2">
      <c r="I5053" s="3"/>
      <c r="J5053" s="3"/>
    </row>
    <row r="5054" spans="9:10" x14ac:dyDescent="0.2">
      <c r="I5054" s="3"/>
      <c r="J5054" s="3"/>
    </row>
    <row r="5055" spans="9:10" x14ac:dyDescent="0.2">
      <c r="I5055" s="3"/>
      <c r="J5055" s="3"/>
    </row>
    <row r="5056" spans="9:10" x14ac:dyDescent="0.2">
      <c r="I5056" s="3"/>
      <c r="J5056" s="3"/>
    </row>
    <row r="5057" spans="9:10" x14ac:dyDescent="0.2">
      <c r="I5057" s="3"/>
      <c r="J5057" s="3"/>
    </row>
    <row r="5058" spans="9:10" x14ac:dyDescent="0.2">
      <c r="I5058" s="3"/>
      <c r="J5058" s="3"/>
    </row>
    <row r="5059" spans="9:10" x14ac:dyDescent="0.2">
      <c r="I5059" s="3"/>
      <c r="J5059" s="3"/>
    </row>
    <row r="5060" spans="9:10" x14ac:dyDescent="0.2">
      <c r="I5060" s="3"/>
      <c r="J5060" s="3"/>
    </row>
    <row r="5061" spans="9:10" x14ac:dyDescent="0.2">
      <c r="I5061" s="3"/>
      <c r="J5061" s="3"/>
    </row>
    <row r="5062" spans="9:10" x14ac:dyDescent="0.2">
      <c r="I5062" s="3"/>
      <c r="J5062" s="3"/>
    </row>
    <row r="5063" spans="9:10" x14ac:dyDescent="0.2">
      <c r="I5063" s="3"/>
      <c r="J5063" s="3"/>
    </row>
    <row r="5064" spans="9:10" x14ac:dyDescent="0.2">
      <c r="I5064" s="3"/>
      <c r="J5064" s="3"/>
    </row>
    <row r="5065" spans="9:10" x14ac:dyDescent="0.2">
      <c r="I5065" s="3"/>
      <c r="J5065" s="3"/>
    </row>
    <row r="5066" spans="9:10" x14ac:dyDescent="0.2">
      <c r="I5066" s="3"/>
      <c r="J5066" s="3"/>
    </row>
    <row r="5067" spans="9:10" x14ac:dyDescent="0.2">
      <c r="I5067" s="3"/>
      <c r="J5067" s="3"/>
    </row>
    <row r="5068" spans="9:10" x14ac:dyDescent="0.2">
      <c r="I5068" s="3"/>
      <c r="J5068" s="3"/>
    </row>
    <row r="5069" spans="9:10" x14ac:dyDescent="0.2">
      <c r="I5069" s="3"/>
      <c r="J5069" s="3"/>
    </row>
    <row r="5070" spans="9:10" x14ac:dyDescent="0.2">
      <c r="I5070" s="3"/>
      <c r="J5070" s="3"/>
    </row>
    <row r="5071" spans="9:10" x14ac:dyDescent="0.2">
      <c r="I5071" s="3"/>
      <c r="J5071" s="3"/>
    </row>
    <row r="5072" spans="9:10" x14ac:dyDescent="0.2">
      <c r="I5072" s="3"/>
      <c r="J5072" s="3"/>
    </row>
    <row r="5073" spans="9:10" x14ac:dyDescent="0.2">
      <c r="I5073" s="3"/>
      <c r="J5073" s="3"/>
    </row>
    <row r="5074" spans="9:10" x14ac:dyDescent="0.2">
      <c r="I5074" s="3"/>
      <c r="J5074" s="3"/>
    </row>
    <row r="5075" spans="9:10" x14ac:dyDescent="0.2">
      <c r="I5075" s="3"/>
      <c r="J5075" s="3"/>
    </row>
    <row r="5076" spans="9:10" x14ac:dyDescent="0.2">
      <c r="I5076" s="3"/>
      <c r="J5076" s="3"/>
    </row>
    <row r="5077" spans="9:10" x14ac:dyDescent="0.2">
      <c r="I5077" s="3"/>
      <c r="J5077" s="3"/>
    </row>
    <row r="5078" spans="9:10" x14ac:dyDescent="0.2">
      <c r="I5078" s="3"/>
      <c r="J5078" s="3"/>
    </row>
    <row r="5079" spans="9:10" x14ac:dyDescent="0.2">
      <c r="I5079" s="3"/>
      <c r="J5079" s="3"/>
    </row>
    <row r="5080" spans="9:10" x14ac:dyDescent="0.2">
      <c r="I5080" s="3"/>
      <c r="J5080" s="3"/>
    </row>
    <row r="5081" spans="9:10" x14ac:dyDescent="0.2">
      <c r="I5081" s="3"/>
      <c r="J5081" s="3"/>
    </row>
    <row r="5082" spans="9:10" x14ac:dyDescent="0.2">
      <c r="I5082" s="3"/>
      <c r="J5082" s="3"/>
    </row>
    <row r="5083" spans="9:10" x14ac:dyDescent="0.2">
      <c r="I5083" s="3"/>
      <c r="J5083" s="3"/>
    </row>
    <row r="5084" spans="9:10" x14ac:dyDescent="0.2">
      <c r="I5084" s="3"/>
      <c r="J5084" s="3"/>
    </row>
    <row r="5085" spans="9:10" x14ac:dyDescent="0.2">
      <c r="I5085" s="3"/>
      <c r="J5085" s="3"/>
    </row>
    <row r="5086" spans="9:10" x14ac:dyDescent="0.2">
      <c r="I5086" s="3"/>
      <c r="J5086" s="3"/>
    </row>
    <row r="5087" spans="9:10" x14ac:dyDescent="0.2">
      <c r="I5087" s="3"/>
      <c r="J5087" s="3"/>
    </row>
    <row r="5088" spans="9:10" x14ac:dyDescent="0.2">
      <c r="I5088" s="3"/>
      <c r="J5088" s="3"/>
    </row>
    <row r="5089" spans="9:10" x14ac:dyDescent="0.2">
      <c r="I5089" s="3"/>
      <c r="J5089" s="3"/>
    </row>
    <row r="5090" spans="9:10" x14ac:dyDescent="0.2">
      <c r="I5090" s="3"/>
      <c r="J5090" s="3"/>
    </row>
    <row r="5091" spans="9:10" x14ac:dyDescent="0.2">
      <c r="I5091" s="3"/>
      <c r="J5091" s="3"/>
    </row>
    <row r="5092" spans="9:10" x14ac:dyDescent="0.2">
      <c r="I5092" s="3"/>
      <c r="J5092" s="3"/>
    </row>
    <row r="5093" spans="9:10" x14ac:dyDescent="0.2">
      <c r="I5093" s="3"/>
      <c r="J5093" s="3"/>
    </row>
    <row r="5094" spans="9:10" x14ac:dyDescent="0.2">
      <c r="I5094" s="3"/>
      <c r="J5094" s="3"/>
    </row>
    <row r="5095" spans="9:10" x14ac:dyDescent="0.2">
      <c r="I5095" s="3"/>
      <c r="J5095" s="3"/>
    </row>
    <row r="5096" spans="9:10" x14ac:dyDescent="0.2">
      <c r="I5096" s="3"/>
      <c r="J5096" s="3"/>
    </row>
    <row r="5097" spans="9:10" x14ac:dyDescent="0.2">
      <c r="I5097" s="3"/>
      <c r="J5097" s="3"/>
    </row>
    <row r="5098" spans="9:10" x14ac:dyDescent="0.2">
      <c r="I5098" s="3"/>
      <c r="J5098" s="3"/>
    </row>
    <row r="5099" spans="9:10" x14ac:dyDescent="0.2">
      <c r="I5099" s="3"/>
      <c r="J5099" s="3"/>
    </row>
    <row r="5100" spans="9:10" x14ac:dyDescent="0.2">
      <c r="I5100" s="3"/>
      <c r="J5100" s="3"/>
    </row>
    <row r="5101" spans="9:10" x14ac:dyDescent="0.2">
      <c r="I5101" s="3"/>
      <c r="J5101" s="3"/>
    </row>
    <row r="5102" spans="9:10" x14ac:dyDescent="0.2">
      <c r="I5102" s="3"/>
      <c r="J5102" s="3"/>
    </row>
    <row r="5103" spans="9:10" x14ac:dyDescent="0.2">
      <c r="I5103" s="3"/>
      <c r="J5103" s="3"/>
    </row>
    <row r="5104" spans="9:10" x14ac:dyDescent="0.2">
      <c r="I5104" s="3"/>
      <c r="J5104" s="3"/>
    </row>
    <row r="5105" spans="9:10" x14ac:dyDescent="0.2">
      <c r="I5105" s="3"/>
      <c r="J5105" s="3"/>
    </row>
    <row r="5106" spans="9:10" x14ac:dyDescent="0.2">
      <c r="I5106" s="3"/>
      <c r="J5106" s="3"/>
    </row>
    <row r="5107" spans="9:10" x14ac:dyDescent="0.2">
      <c r="I5107" s="3"/>
      <c r="J5107" s="3"/>
    </row>
    <row r="5108" spans="9:10" x14ac:dyDescent="0.2">
      <c r="I5108" s="3"/>
      <c r="J5108" s="3"/>
    </row>
    <row r="5109" spans="9:10" x14ac:dyDescent="0.2">
      <c r="I5109" s="3"/>
      <c r="J5109" s="3"/>
    </row>
    <row r="5110" spans="9:10" x14ac:dyDescent="0.2">
      <c r="I5110" s="3"/>
      <c r="J5110" s="3"/>
    </row>
    <row r="5111" spans="9:10" x14ac:dyDescent="0.2">
      <c r="I5111" s="3"/>
      <c r="J5111" s="3"/>
    </row>
    <row r="5112" spans="9:10" x14ac:dyDescent="0.2">
      <c r="I5112" s="3"/>
      <c r="J5112" s="3"/>
    </row>
    <row r="5113" spans="9:10" x14ac:dyDescent="0.2">
      <c r="I5113" s="3"/>
      <c r="J5113" s="3"/>
    </row>
    <row r="5114" spans="9:10" x14ac:dyDescent="0.2">
      <c r="I5114" s="3"/>
      <c r="J5114" s="3"/>
    </row>
    <row r="5115" spans="9:10" x14ac:dyDescent="0.2">
      <c r="I5115" s="3"/>
      <c r="J5115" s="3"/>
    </row>
    <row r="5116" spans="9:10" x14ac:dyDescent="0.2">
      <c r="I5116" s="3"/>
      <c r="J5116" s="3"/>
    </row>
    <row r="5117" spans="9:10" x14ac:dyDescent="0.2">
      <c r="I5117" s="3"/>
      <c r="J5117" s="3"/>
    </row>
    <row r="5118" spans="9:10" x14ac:dyDescent="0.2">
      <c r="I5118" s="3"/>
      <c r="J5118" s="3"/>
    </row>
    <row r="5119" spans="9:10" x14ac:dyDescent="0.2">
      <c r="I5119" s="3"/>
      <c r="J5119" s="3"/>
    </row>
    <row r="5120" spans="9:10" x14ac:dyDescent="0.2">
      <c r="I5120" s="3"/>
      <c r="J5120" s="3"/>
    </row>
    <row r="5121" spans="9:10" x14ac:dyDescent="0.2">
      <c r="I5121" s="3"/>
      <c r="J5121" s="3"/>
    </row>
    <row r="5122" spans="9:10" x14ac:dyDescent="0.2">
      <c r="I5122" s="3"/>
      <c r="J5122" s="3"/>
    </row>
    <row r="5123" spans="9:10" x14ac:dyDescent="0.2">
      <c r="I5123" s="3"/>
      <c r="J5123" s="3"/>
    </row>
    <row r="5124" spans="9:10" x14ac:dyDescent="0.2">
      <c r="I5124" s="3"/>
      <c r="J5124" s="3"/>
    </row>
    <row r="5125" spans="9:10" x14ac:dyDescent="0.2">
      <c r="I5125" s="3"/>
      <c r="J5125" s="3"/>
    </row>
    <row r="5126" spans="9:10" x14ac:dyDescent="0.2">
      <c r="I5126" s="3"/>
      <c r="J5126" s="3"/>
    </row>
    <row r="5127" spans="9:10" x14ac:dyDescent="0.2">
      <c r="I5127" s="3"/>
      <c r="J5127" s="3"/>
    </row>
    <row r="5128" spans="9:10" x14ac:dyDescent="0.2">
      <c r="I5128" s="3"/>
      <c r="J5128" s="3"/>
    </row>
    <row r="5129" spans="9:10" x14ac:dyDescent="0.2">
      <c r="I5129" s="3"/>
      <c r="J5129" s="3"/>
    </row>
    <row r="5130" spans="9:10" x14ac:dyDescent="0.2">
      <c r="I5130" s="3"/>
      <c r="J5130" s="3"/>
    </row>
    <row r="5131" spans="9:10" x14ac:dyDescent="0.2">
      <c r="I5131" s="3"/>
      <c r="J5131" s="3"/>
    </row>
    <row r="5132" spans="9:10" x14ac:dyDescent="0.2">
      <c r="I5132" s="3"/>
      <c r="J5132" s="3"/>
    </row>
    <row r="5133" spans="9:10" x14ac:dyDescent="0.2">
      <c r="I5133" s="3"/>
      <c r="J5133" s="3"/>
    </row>
    <row r="5134" spans="9:10" x14ac:dyDescent="0.2">
      <c r="I5134" s="3"/>
      <c r="J5134" s="3"/>
    </row>
    <row r="5135" spans="9:10" x14ac:dyDescent="0.2">
      <c r="I5135" s="3"/>
      <c r="J5135" s="3"/>
    </row>
    <row r="5136" spans="9:10" x14ac:dyDescent="0.2">
      <c r="I5136" s="3"/>
      <c r="J5136" s="3"/>
    </row>
    <row r="5137" spans="9:10" x14ac:dyDescent="0.2">
      <c r="I5137" s="3"/>
      <c r="J5137" s="3"/>
    </row>
    <row r="5138" spans="9:10" x14ac:dyDescent="0.2">
      <c r="I5138" s="3"/>
      <c r="J5138" s="3"/>
    </row>
    <row r="5139" spans="9:10" x14ac:dyDescent="0.2">
      <c r="I5139" s="3"/>
      <c r="J5139" s="3"/>
    </row>
    <row r="5140" spans="9:10" x14ac:dyDescent="0.2">
      <c r="I5140" s="3"/>
      <c r="J5140" s="3"/>
    </row>
    <row r="5141" spans="9:10" x14ac:dyDescent="0.2">
      <c r="I5141" s="3"/>
      <c r="J5141" s="3"/>
    </row>
    <row r="5142" spans="9:10" x14ac:dyDescent="0.2">
      <c r="I5142" s="3"/>
      <c r="J5142" s="3"/>
    </row>
    <row r="5143" spans="9:10" x14ac:dyDescent="0.2">
      <c r="I5143" s="3"/>
      <c r="J5143" s="3"/>
    </row>
    <row r="5144" spans="9:10" x14ac:dyDescent="0.2">
      <c r="I5144" s="3"/>
      <c r="J5144" s="3"/>
    </row>
    <row r="5145" spans="9:10" x14ac:dyDescent="0.2">
      <c r="I5145" s="3"/>
      <c r="J5145" s="3"/>
    </row>
    <row r="5146" spans="9:10" x14ac:dyDescent="0.2">
      <c r="I5146" s="3"/>
      <c r="J5146" s="3"/>
    </row>
    <row r="5147" spans="9:10" x14ac:dyDescent="0.2">
      <c r="I5147" s="3"/>
      <c r="J5147" s="3"/>
    </row>
    <row r="5148" spans="9:10" x14ac:dyDescent="0.2">
      <c r="I5148" s="3"/>
      <c r="J5148" s="3"/>
    </row>
    <row r="5149" spans="9:10" x14ac:dyDescent="0.2">
      <c r="I5149" s="3"/>
      <c r="J5149" s="3"/>
    </row>
    <row r="5150" spans="9:10" x14ac:dyDescent="0.2">
      <c r="I5150" s="3"/>
      <c r="J5150" s="3"/>
    </row>
    <row r="5151" spans="9:10" x14ac:dyDescent="0.2">
      <c r="I5151" s="3"/>
      <c r="J5151" s="3"/>
    </row>
    <row r="5152" spans="9:10" x14ac:dyDescent="0.2">
      <c r="I5152" s="3"/>
      <c r="J5152" s="3"/>
    </row>
    <row r="5153" spans="9:10" x14ac:dyDescent="0.2">
      <c r="I5153" s="3"/>
      <c r="J5153" s="3"/>
    </row>
    <row r="5154" spans="9:10" x14ac:dyDescent="0.2">
      <c r="I5154" s="3"/>
      <c r="J5154" s="3"/>
    </row>
    <row r="5155" spans="9:10" x14ac:dyDescent="0.2">
      <c r="I5155" s="3"/>
      <c r="J5155" s="3"/>
    </row>
    <row r="5156" spans="9:10" x14ac:dyDescent="0.2">
      <c r="I5156" s="3"/>
      <c r="J5156" s="3"/>
    </row>
    <row r="5157" spans="9:10" x14ac:dyDescent="0.2">
      <c r="I5157" s="3"/>
      <c r="J5157" s="3"/>
    </row>
    <row r="5158" spans="9:10" x14ac:dyDescent="0.2">
      <c r="I5158" s="3"/>
      <c r="J5158" s="3"/>
    </row>
    <row r="5159" spans="9:10" x14ac:dyDescent="0.2">
      <c r="I5159" s="3"/>
      <c r="J5159" s="3"/>
    </row>
    <row r="5160" spans="9:10" x14ac:dyDescent="0.2">
      <c r="I5160" s="3"/>
      <c r="J5160" s="3"/>
    </row>
    <row r="5161" spans="9:10" x14ac:dyDescent="0.2">
      <c r="I5161" s="3"/>
      <c r="J5161" s="3"/>
    </row>
    <row r="5162" spans="9:10" x14ac:dyDescent="0.2">
      <c r="I5162" s="3"/>
      <c r="J5162" s="3"/>
    </row>
    <row r="5163" spans="9:10" x14ac:dyDescent="0.2">
      <c r="I5163" s="3"/>
      <c r="J5163" s="3"/>
    </row>
    <row r="5164" spans="9:10" x14ac:dyDescent="0.2">
      <c r="I5164" s="3"/>
      <c r="J5164" s="3"/>
    </row>
    <row r="5165" spans="9:10" x14ac:dyDescent="0.2">
      <c r="I5165" s="3"/>
      <c r="J5165" s="3"/>
    </row>
    <row r="5166" spans="9:10" x14ac:dyDescent="0.2">
      <c r="I5166" s="3"/>
      <c r="J5166" s="3"/>
    </row>
    <row r="5167" spans="9:10" x14ac:dyDescent="0.2">
      <c r="I5167" s="3"/>
      <c r="J5167" s="3"/>
    </row>
    <row r="5168" spans="9:10" x14ac:dyDescent="0.2">
      <c r="I5168" s="3"/>
      <c r="J5168" s="3"/>
    </row>
    <row r="5169" spans="9:10" x14ac:dyDescent="0.2">
      <c r="I5169" s="3"/>
      <c r="J5169" s="3"/>
    </row>
    <row r="5170" spans="9:10" x14ac:dyDescent="0.2">
      <c r="I5170" s="3"/>
      <c r="J5170" s="3"/>
    </row>
    <row r="5171" spans="9:10" x14ac:dyDescent="0.2">
      <c r="I5171" s="3"/>
      <c r="J5171" s="3"/>
    </row>
    <row r="5172" spans="9:10" x14ac:dyDescent="0.2">
      <c r="I5172" s="3"/>
      <c r="J5172" s="3"/>
    </row>
    <row r="5173" spans="9:10" x14ac:dyDescent="0.2">
      <c r="I5173" s="3"/>
      <c r="J5173" s="3"/>
    </row>
    <row r="5174" spans="9:10" x14ac:dyDescent="0.2">
      <c r="I5174" s="3"/>
      <c r="J5174" s="3"/>
    </row>
    <row r="5175" spans="9:10" x14ac:dyDescent="0.2">
      <c r="I5175" s="3"/>
      <c r="J5175" s="3"/>
    </row>
    <row r="5176" spans="9:10" x14ac:dyDescent="0.2">
      <c r="I5176" s="3"/>
      <c r="J5176" s="3"/>
    </row>
    <row r="5177" spans="9:10" x14ac:dyDescent="0.2">
      <c r="I5177" s="3"/>
      <c r="J5177" s="3"/>
    </row>
    <row r="5178" spans="9:10" x14ac:dyDescent="0.2">
      <c r="I5178" s="3"/>
      <c r="J5178" s="3"/>
    </row>
    <row r="5179" spans="9:10" x14ac:dyDescent="0.2">
      <c r="I5179" s="3"/>
      <c r="J5179" s="3"/>
    </row>
    <row r="5180" spans="9:10" x14ac:dyDescent="0.2">
      <c r="I5180" s="3"/>
      <c r="J5180" s="3"/>
    </row>
    <row r="5181" spans="9:10" x14ac:dyDescent="0.2">
      <c r="I5181" s="3"/>
      <c r="J5181" s="3"/>
    </row>
    <row r="5182" spans="9:10" x14ac:dyDescent="0.2">
      <c r="I5182" s="3"/>
      <c r="J5182" s="3"/>
    </row>
    <row r="5183" spans="9:10" x14ac:dyDescent="0.2">
      <c r="I5183" s="3"/>
      <c r="J5183" s="3"/>
    </row>
    <row r="5184" spans="9:10" x14ac:dyDescent="0.2">
      <c r="I5184" s="3"/>
      <c r="J5184" s="3"/>
    </row>
    <row r="5185" spans="9:10" x14ac:dyDescent="0.2">
      <c r="I5185" s="3"/>
      <c r="J5185" s="3"/>
    </row>
    <row r="5186" spans="9:10" x14ac:dyDescent="0.2">
      <c r="I5186" s="3"/>
      <c r="J5186" s="3"/>
    </row>
    <row r="5187" spans="9:10" x14ac:dyDescent="0.2">
      <c r="I5187" s="3"/>
      <c r="J5187" s="3"/>
    </row>
    <row r="5188" spans="9:10" x14ac:dyDescent="0.2">
      <c r="I5188" s="3"/>
      <c r="J5188" s="3"/>
    </row>
    <row r="5189" spans="9:10" x14ac:dyDescent="0.2">
      <c r="I5189" s="3"/>
      <c r="J5189" s="3"/>
    </row>
    <row r="5190" spans="9:10" x14ac:dyDescent="0.2">
      <c r="I5190" s="3"/>
      <c r="J5190" s="3"/>
    </row>
    <row r="5191" spans="9:10" x14ac:dyDescent="0.2">
      <c r="I5191" s="3"/>
      <c r="J5191" s="3"/>
    </row>
    <row r="5192" spans="9:10" x14ac:dyDescent="0.2">
      <c r="I5192" s="3"/>
      <c r="J5192" s="3"/>
    </row>
    <row r="5193" spans="9:10" x14ac:dyDescent="0.2">
      <c r="I5193" s="3"/>
      <c r="J5193" s="3"/>
    </row>
    <row r="5194" spans="9:10" x14ac:dyDescent="0.2">
      <c r="I5194" s="3"/>
      <c r="J5194" s="3"/>
    </row>
    <row r="5195" spans="9:10" x14ac:dyDescent="0.2">
      <c r="I5195" s="3"/>
      <c r="J5195" s="3"/>
    </row>
    <row r="5196" spans="9:10" x14ac:dyDescent="0.2">
      <c r="I5196" s="3"/>
      <c r="J5196" s="3"/>
    </row>
    <row r="5197" spans="9:10" x14ac:dyDescent="0.2">
      <c r="I5197" s="3"/>
      <c r="J5197" s="3"/>
    </row>
    <row r="5198" spans="9:10" x14ac:dyDescent="0.2">
      <c r="I5198" s="3"/>
      <c r="J5198" s="3"/>
    </row>
    <row r="5199" spans="9:10" x14ac:dyDescent="0.2">
      <c r="I5199" s="3"/>
      <c r="J5199" s="3"/>
    </row>
    <row r="5200" spans="9:10" x14ac:dyDescent="0.2">
      <c r="I5200" s="3"/>
      <c r="J5200" s="3"/>
    </row>
    <row r="5201" spans="9:10" x14ac:dyDescent="0.2">
      <c r="I5201" s="3"/>
      <c r="J5201" s="3"/>
    </row>
    <row r="5202" spans="9:10" x14ac:dyDescent="0.2">
      <c r="I5202" s="3"/>
      <c r="J5202" s="3"/>
    </row>
    <row r="5203" spans="9:10" x14ac:dyDescent="0.2">
      <c r="I5203" s="3"/>
      <c r="J5203" s="3"/>
    </row>
    <row r="5204" spans="9:10" x14ac:dyDescent="0.2">
      <c r="I5204" s="3"/>
      <c r="J5204" s="3"/>
    </row>
    <row r="5205" spans="9:10" x14ac:dyDescent="0.2">
      <c r="I5205" s="3"/>
      <c r="J5205" s="3"/>
    </row>
    <row r="5206" spans="9:10" x14ac:dyDescent="0.2">
      <c r="I5206" s="3"/>
      <c r="J5206" s="3"/>
    </row>
    <row r="5207" spans="9:10" x14ac:dyDescent="0.2">
      <c r="I5207" s="3"/>
      <c r="J5207" s="3"/>
    </row>
    <row r="5208" spans="9:10" x14ac:dyDescent="0.2">
      <c r="I5208" s="3"/>
      <c r="J5208" s="3"/>
    </row>
    <row r="5209" spans="9:10" x14ac:dyDescent="0.2">
      <c r="I5209" s="3"/>
      <c r="J5209" s="3"/>
    </row>
    <row r="5210" spans="9:10" x14ac:dyDescent="0.2">
      <c r="I5210" s="3"/>
      <c r="J5210" s="3"/>
    </row>
    <row r="5211" spans="9:10" x14ac:dyDescent="0.2">
      <c r="I5211" s="3"/>
      <c r="J5211" s="3"/>
    </row>
    <row r="5212" spans="9:10" x14ac:dyDescent="0.2">
      <c r="I5212" s="3"/>
      <c r="J5212" s="3"/>
    </row>
    <row r="5213" spans="9:10" x14ac:dyDescent="0.2">
      <c r="I5213" s="3"/>
      <c r="J5213" s="3"/>
    </row>
    <row r="5214" spans="9:10" x14ac:dyDescent="0.2">
      <c r="I5214" s="3"/>
      <c r="J5214" s="3"/>
    </row>
    <row r="5215" spans="9:10" x14ac:dyDescent="0.2">
      <c r="I5215" s="3"/>
      <c r="J5215" s="3"/>
    </row>
    <row r="5216" spans="9:10" x14ac:dyDescent="0.2">
      <c r="I5216" s="3"/>
      <c r="J5216" s="3"/>
    </row>
    <row r="5217" spans="9:10" x14ac:dyDescent="0.2">
      <c r="I5217" s="3"/>
      <c r="J5217" s="3"/>
    </row>
    <row r="5218" spans="9:10" x14ac:dyDescent="0.2">
      <c r="I5218" s="3"/>
      <c r="J5218" s="3"/>
    </row>
    <row r="5219" spans="9:10" x14ac:dyDescent="0.2">
      <c r="I5219" s="3"/>
      <c r="J5219" s="3"/>
    </row>
    <row r="5220" spans="9:10" x14ac:dyDescent="0.2">
      <c r="I5220" s="3"/>
      <c r="J5220" s="3"/>
    </row>
    <row r="5221" spans="9:10" x14ac:dyDescent="0.2">
      <c r="I5221" s="3"/>
      <c r="J5221" s="3"/>
    </row>
    <row r="5222" spans="9:10" x14ac:dyDescent="0.2">
      <c r="I5222" s="3"/>
      <c r="J5222" s="3"/>
    </row>
    <row r="5223" spans="9:10" x14ac:dyDescent="0.2">
      <c r="I5223" s="3"/>
      <c r="J5223" s="3"/>
    </row>
    <row r="5224" spans="9:10" x14ac:dyDescent="0.2">
      <c r="I5224" s="3"/>
      <c r="J5224" s="3"/>
    </row>
    <row r="5225" spans="9:10" x14ac:dyDescent="0.2">
      <c r="I5225" s="3"/>
      <c r="J5225" s="3"/>
    </row>
    <row r="5226" spans="9:10" x14ac:dyDescent="0.2">
      <c r="I5226" s="3"/>
      <c r="J5226" s="3"/>
    </row>
    <row r="5227" spans="9:10" x14ac:dyDescent="0.2">
      <c r="I5227" s="3"/>
      <c r="J5227" s="3"/>
    </row>
    <row r="5228" spans="9:10" x14ac:dyDescent="0.2">
      <c r="I5228" s="3"/>
      <c r="J5228" s="3"/>
    </row>
    <row r="5229" spans="9:10" x14ac:dyDescent="0.2">
      <c r="I5229" s="3"/>
      <c r="J5229" s="3"/>
    </row>
    <row r="5230" spans="9:10" x14ac:dyDescent="0.2">
      <c r="I5230" s="3"/>
      <c r="J5230" s="3"/>
    </row>
    <row r="5231" spans="9:10" x14ac:dyDescent="0.2">
      <c r="I5231" s="3"/>
      <c r="J5231" s="3"/>
    </row>
    <row r="5232" spans="9:10" x14ac:dyDescent="0.2">
      <c r="I5232" s="3"/>
      <c r="J5232" s="3"/>
    </row>
    <row r="5233" spans="9:10" x14ac:dyDescent="0.2">
      <c r="I5233" s="3"/>
      <c r="J5233" s="3"/>
    </row>
    <row r="5234" spans="9:10" x14ac:dyDescent="0.2">
      <c r="I5234" s="3"/>
      <c r="J5234" s="3"/>
    </row>
    <row r="5235" spans="9:10" x14ac:dyDescent="0.2">
      <c r="I5235" s="3"/>
      <c r="J5235" s="3"/>
    </row>
    <row r="5236" spans="9:10" x14ac:dyDescent="0.2">
      <c r="I5236" s="3"/>
      <c r="J5236" s="3"/>
    </row>
    <row r="5237" spans="9:10" x14ac:dyDescent="0.2">
      <c r="I5237" s="3"/>
      <c r="J5237" s="3"/>
    </row>
    <row r="5238" spans="9:10" x14ac:dyDescent="0.2">
      <c r="I5238" s="3"/>
      <c r="J5238" s="3"/>
    </row>
    <row r="5239" spans="9:10" x14ac:dyDescent="0.2">
      <c r="I5239" s="3"/>
      <c r="J5239" s="3"/>
    </row>
    <row r="5240" spans="9:10" x14ac:dyDescent="0.2">
      <c r="I5240" s="3"/>
      <c r="J5240" s="3"/>
    </row>
    <row r="5241" spans="9:10" x14ac:dyDescent="0.2">
      <c r="I5241" s="3"/>
      <c r="J5241" s="3"/>
    </row>
    <row r="5242" spans="9:10" x14ac:dyDescent="0.2">
      <c r="I5242" s="3"/>
      <c r="J5242" s="3"/>
    </row>
    <row r="5243" spans="9:10" x14ac:dyDescent="0.2">
      <c r="I5243" s="3"/>
      <c r="J5243" s="3"/>
    </row>
    <row r="5244" spans="9:10" x14ac:dyDescent="0.2">
      <c r="I5244" s="3"/>
      <c r="J5244" s="3"/>
    </row>
    <row r="5245" spans="9:10" x14ac:dyDescent="0.2">
      <c r="I5245" s="3"/>
      <c r="J5245" s="3"/>
    </row>
    <row r="5246" spans="9:10" x14ac:dyDescent="0.2">
      <c r="I5246" s="3"/>
      <c r="J5246" s="3"/>
    </row>
    <row r="5247" spans="9:10" x14ac:dyDescent="0.2">
      <c r="I5247" s="3"/>
      <c r="J5247" s="3"/>
    </row>
    <row r="5248" spans="9:10" x14ac:dyDescent="0.2">
      <c r="I5248" s="3"/>
      <c r="J5248" s="3"/>
    </row>
    <row r="5249" spans="9:10" x14ac:dyDescent="0.2">
      <c r="I5249" s="3"/>
      <c r="J5249" s="3"/>
    </row>
    <row r="5250" spans="9:10" x14ac:dyDescent="0.2">
      <c r="I5250" s="3"/>
      <c r="J5250" s="3"/>
    </row>
    <row r="5251" spans="9:10" x14ac:dyDescent="0.2">
      <c r="I5251" s="3"/>
      <c r="J5251" s="3"/>
    </row>
    <row r="5252" spans="9:10" x14ac:dyDescent="0.2">
      <c r="I5252" s="3"/>
      <c r="J5252" s="3"/>
    </row>
    <row r="5253" spans="9:10" x14ac:dyDescent="0.2">
      <c r="I5253" s="3"/>
      <c r="J5253" s="3"/>
    </row>
    <row r="5254" spans="9:10" x14ac:dyDescent="0.2">
      <c r="I5254" s="3"/>
      <c r="J5254" s="3"/>
    </row>
    <row r="5255" spans="9:10" x14ac:dyDescent="0.2">
      <c r="I5255" s="3"/>
      <c r="J5255" s="3"/>
    </row>
    <row r="5256" spans="9:10" x14ac:dyDescent="0.2">
      <c r="I5256" s="3"/>
      <c r="J5256" s="3"/>
    </row>
    <row r="5257" spans="9:10" x14ac:dyDescent="0.2">
      <c r="I5257" s="3"/>
      <c r="J5257" s="3"/>
    </row>
    <row r="5258" spans="9:10" x14ac:dyDescent="0.2">
      <c r="I5258" s="3"/>
      <c r="J5258" s="3"/>
    </row>
    <row r="5259" spans="9:10" x14ac:dyDescent="0.2">
      <c r="I5259" s="3"/>
      <c r="J5259" s="3"/>
    </row>
    <row r="5260" spans="9:10" x14ac:dyDescent="0.2">
      <c r="I5260" s="3"/>
      <c r="J5260" s="3"/>
    </row>
    <row r="5261" spans="9:10" x14ac:dyDescent="0.2">
      <c r="I5261" s="3"/>
      <c r="J5261" s="3"/>
    </row>
    <row r="5262" spans="9:10" x14ac:dyDescent="0.2">
      <c r="I5262" s="3"/>
      <c r="J5262" s="3"/>
    </row>
    <row r="5263" spans="9:10" x14ac:dyDescent="0.2">
      <c r="I5263" s="3"/>
      <c r="J5263" s="3"/>
    </row>
    <row r="5264" spans="9:10" x14ac:dyDescent="0.2">
      <c r="I5264" s="3"/>
      <c r="J5264" s="3"/>
    </row>
    <row r="5265" spans="9:10" x14ac:dyDescent="0.2">
      <c r="I5265" s="3"/>
      <c r="J5265" s="3"/>
    </row>
    <row r="5266" spans="9:10" x14ac:dyDescent="0.2">
      <c r="I5266" s="3"/>
      <c r="J5266" s="3"/>
    </row>
    <row r="5267" spans="9:10" x14ac:dyDescent="0.2">
      <c r="I5267" s="3"/>
      <c r="J5267" s="3"/>
    </row>
    <row r="5268" spans="9:10" x14ac:dyDescent="0.2">
      <c r="I5268" s="3"/>
      <c r="J5268" s="3"/>
    </row>
    <row r="5269" spans="9:10" x14ac:dyDescent="0.2">
      <c r="I5269" s="3"/>
      <c r="J5269" s="3"/>
    </row>
    <row r="5270" spans="9:10" x14ac:dyDescent="0.2">
      <c r="I5270" s="3"/>
      <c r="J5270" s="3"/>
    </row>
    <row r="5271" spans="9:10" x14ac:dyDescent="0.2">
      <c r="I5271" s="3"/>
      <c r="J5271" s="3"/>
    </row>
    <row r="5272" spans="9:10" x14ac:dyDescent="0.2">
      <c r="I5272" s="3"/>
      <c r="J5272" s="3"/>
    </row>
    <row r="5273" spans="9:10" x14ac:dyDescent="0.2">
      <c r="I5273" s="3"/>
      <c r="J5273" s="3"/>
    </row>
    <row r="5274" spans="9:10" x14ac:dyDescent="0.2">
      <c r="I5274" s="3"/>
      <c r="J5274" s="3"/>
    </row>
    <row r="5275" spans="9:10" x14ac:dyDescent="0.2">
      <c r="I5275" s="3"/>
      <c r="J5275" s="3"/>
    </row>
    <row r="5276" spans="9:10" x14ac:dyDescent="0.2">
      <c r="I5276" s="3"/>
      <c r="J5276" s="3"/>
    </row>
    <row r="5277" spans="9:10" x14ac:dyDescent="0.2">
      <c r="I5277" s="3"/>
      <c r="J5277" s="3"/>
    </row>
    <row r="5278" spans="9:10" x14ac:dyDescent="0.2">
      <c r="I5278" s="3"/>
      <c r="J5278" s="3"/>
    </row>
    <row r="5279" spans="9:10" x14ac:dyDescent="0.2">
      <c r="I5279" s="3"/>
      <c r="J5279" s="3"/>
    </row>
    <row r="5280" spans="9:10" x14ac:dyDescent="0.2">
      <c r="I5280" s="3"/>
      <c r="J5280" s="3"/>
    </row>
    <row r="5281" spans="9:10" x14ac:dyDescent="0.2">
      <c r="I5281" s="3"/>
      <c r="J5281" s="3"/>
    </row>
    <row r="5282" spans="9:10" x14ac:dyDescent="0.2">
      <c r="I5282" s="3"/>
      <c r="J5282" s="3"/>
    </row>
    <row r="5283" spans="9:10" x14ac:dyDescent="0.2">
      <c r="I5283" s="3"/>
      <c r="J5283" s="3"/>
    </row>
    <row r="5284" spans="9:10" x14ac:dyDescent="0.2">
      <c r="I5284" s="3"/>
      <c r="J5284" s="3"/>
    </row>
    <row r="5285" spans="9:10" x14ac:dyDescent="0.2">
      <c r="I5285" s="3"/>
      <c r="J5285" s="3"/>
    </row>
    <row r="5286" spans="9:10" x14ac:dyDescent="0.2">
      <c r="I5286" s="3"/>
      <c r="J5286" s="3"/>
    </row>
    <row r="5287" spans="9:10" x14ac:dyDescent="0.2">
      <c r="I5287" s="3"/>
      <c r="J5287" s="3"/>
    </row>
    <row r="5288" spans="9:10" x14ac:dyDescent="0.2">
      <c r="I5288" s="3"/>
      <c r="J5288" s="3"/>
    </row>
    <row r="5289" spans="9:10" x14ac:dyDescent="0.2">
      <c r="I5289" s="3"/>
      <c r="J5289" s="3"/>
    </row>
    <row r="5290" spans="9:10" x14ac:dyDescent="0.2">
      <c r="I5290" s="3"/>
      <c r="J5290" s="3"/>
    </row>
    <row r="5291" spans="9:10" x14ac:dyDescent="0.2">
      <c r="I5291" s="3"/>
      <c r="J5291" s="3"/>
    </row>
    <row r="5292" spans="9:10" x14ac:dyDescent="0.2">
      <c r="I5292" s="3"/>
      <c r="J5292" s="3"/>
    </row>
    <row r="5293" spans="9:10" x14ac:dyDescent="0.2">
      <c r="I5293" s="3"/>
      <c r="J5293" s="3"/>
    </row>
    <row r="5294" spans="9:10" x14ac:dyDescent="0.2">
      <c r="I5294" s="3"/>
      <c r="J5294" s="3"/>
    </row>
    <row r="5295" spans="9:10" x14ac:dyDescent="0.2">
      <c r="I5295" s="3"/>
      <c r="J5295" s="3"/>
    </row>
    <row r="5296" spans="9:10" x14ac:dyDescent="0.2">
      <c r="I5296" s="3"/>
      <c r="J5296" s="3"/>
    </row>
    <row r="5297" spans="9:10" x14ac:dyDescent="0.2">
      <c r="I5297" s="3"/>
      <c r="J5297" s="3"/>
    </row>
    <row r="5298" spans="9:10" x14ac:dyDescent="0.2">
      <c r="I5298" s="3"/>
      <c r="J5298" s="3"/>
    </row>
    <row r="5299" spans="9:10" x14ac:dyDescent="0.2">
      <c r="I5299" s="3"/>
      <c r="J5299" s="3"/>
    </row>
    <row r="5300" spans="9:10" x14ac:dyDescent="0.2">
      <c r="I5300" s="3"/>
      <c r="J5300" s="3"/>
    </row>
    <row r="5301" spans="9:10" x14ac:dyDescent="0.2">
      <c r="I5301" s="3"/>
      <c r="J5301" s="3"/>
    </row>
    <row r="5302" spans="9:10" x14ac:dyDescent="0.2">
      <c r="I5302" s="3"/>
      <c r="J5302" s="3"/>
    </row>
    <row r="5303" spans="9:10" x14ac:dyDescent="0.2">
      <c r="I5303" s="3"/>
      <c r="J5303" s="3"/>
    </row>
    <row r="5304" spans="9:10" x14ac:dyDescent="0.2">
      <c r="I5304" s="3"/>
      <c r="J5304" s="3"/>
    </row>
    <row r="5305" spans="9:10" x14ac:dyDescent="0.2">
      <c r="I5305" s="3"/>
      <c r="J5305" s="3"/>
    </row>
    <row r="5306" spans="9:10" x14ac:dyDescent="0.2">
      <c r="I5306" s="3"/>
      <c r="J5306" s="3"/>
    </row>
    <row r="5307" spans="9:10" x14ac:dyDescent="0.2">
      <c r="I5307" s="3"/>
      <c r="J5307" s="3"/>
    </row>
    <row r="5308" spans="9:10" x14ac:dyDescent="0.2">
      <c r="I5308" s="3"/>
      <c r="J5308" s="3"/>
    </row>
    <row r="5309" spans="9:10" x14ac:dyDescent="0.2">
      <c r="I5309" s="3"/>
      <c r="J5309" s="3"/>
    </row>
    <row r="5310" spans="9:10" x14ac:dyDescent="0.2">
      <c r="I5310" s="3"/>
      <c r="J5310" s="3"/>
    </row>
    <row r="5311" spans="9:10" x14ac:dyDescent="0.2">
      <c r="I5311" s="3"/>
      <c r="J5311" s="3"/>
    </row>
    <row r="5312" spans="9:10" x14ac:dyDescent="0.2">
      <c r="I5312" s="3"/>
      <c r="J5312" s="3"/>
    </row>
    <row r="5313" spans="9:10" x14ac:dyDescent="0.2">
      <c r="I5313" s="3"/>
      <c r="J5313" s="3"/>
    </row>
    <row r="5314" spans="9:10" x14ac:dyDescent="0.2">
      <c r="I5314" s="3"/>
      <c r="J5314" s="3"/>
    </row>
    <row r="5315" spans="9:10" x14ac:dyDescent="0.2">
      <c r="I5315" s="3"/>
      <c r="J5315" s="3"/>
    </row>
    <row r="5316" spans="9:10" x14ac:dyDescent="0.2">
      <c r="I5316" s="3"/>
      <c r="J5316" s="3"/>
    </row>
    <row r="5317" spans="9:10" x14ac:dyDescent="0.2">
      <c r="I5317" s="3"/>
      <c r="J5317" s="3"/>
    </row>
    <row r="5318" spans="9:10" x14ac:dyDescent="0.2">
      <c r="I5318" s="3"/>
      <c r="J5318" s="3"/>
    </row>
    <row r="5319" spans="9:10" x14ac:dyDescent="0.2">
      <c r="I5319" s="3"/>
      <c r="J5319" s="3"/>
    </row>
    <row r="5320" spans="9:10" x14ac:dyDescent="0.2">
      <c r="I5320" s="3"/>
      <c r="J5320" s="3"/>
    </row>
    <row r="5321" spans="9:10" x14ac:dyDescent="0.2">
      <c r="I5321" s="3"/>
      <c r="J5321" s="3"/>
    </row>
    <row r="5322" spans="9:10" x14ac:dyDescent="0.2">
      <c r="I5322" s="3"/>
      <c r="J5322" s="3"/>
    </row>
    <row r="5323" spans="9:10" x14ac:dyDescent="0.2">
      <c r="I5323" s="3"/>
      <c r="J5323" s="3"/>
    </row>
    <row r="5324" spans="9:10" x14ac:dyDescent="0.2">
      <c r="I5324" s="3"/>
      <c r="J5324" s="3"/>
    </row>
    <row r="5325" spans="9:10" x14ac:dyDescent="0.2">
      <c r="I5325" s="3"/>
      <c r="J5325" s="3"/>
    </row>
    <row r="5326" spans="9:10" x14ac:dyDescent="0.2">
      <c r="I5326" s="3"/>
      <c r="J5326" s="3"/>
    </row>
    <row r="5327" spans="9:10" x14ac:dyDescent="0.2">
      <c r="I5327" s="3"/>
      <c r="J5327" s="3"/>
    </row>
    <row r="5328" spans="9:10" x14ac:dyDescent="0.2">
      <c r="I5328" s="3"/>
      <c r="J5328" s="3"/>
    </row>
    <row r="5329" spans="9:10" x14ac:dyDescent="0.2">
      <c r="I5329" s="3"/>
      <c r="J5329" s="3"/>
    </row>
    <row r="5330" spans="9:10" x14ac:dyDescent="0.2">
      <c r="I5330" s="3"/>
      <c r="J5330" s="3"/>
    </row>
    <row r="5331" spans="9:10" x14ac:dyDescent="0.2">
      <c r="I5331" s="3"/>
      <c r="J5331" s="3"/>
    </row>
    <row r="5332" spans="9:10" x14ac:dyDescent="0.2">
      <c r="I5332" s="3"/>
      <c r="J5332" s="3"/>
    </row>
    <row r="5333" spans="9:10" x14ac:dyDescent="0.2">
      <c r="I5333" s="3"/>
      <c r="J5333" s="3"/>
    </row>
    <row r="5334" spans="9:10" x14ac:dyDescent="0.2">
      <c r="I5334" s="3"/>
      <c r="J5334" s="3"/>
    </row>
    <row r="5335" spans="9:10" x14ac:dyDescent="0.2">
      <c r="I5335" s="3"/>
      <c r="J5335" s="3"/>
    </row>
    <row r="5336" spans="9:10" x14ac:dyDescent="0.2">
      <c r="I5336" s="3"/>
      <c r="J5336" s="3"/>
    </row>
    <row r="5337" spans="9:10" x14ac:dyDescent="0.2">
      <c r="I5337" s="3"/>
      <c r="J5337" s="3"/>
    </row>
    <row r="5338" spans="9:10" x14ac:dyDescent="0.2">
      <c r="I5338" s="3"/>
      <c r="J5338" s="3"/>
    </row>
    <row r="5339" spans="9:10" x14ac:dyDescent="0.2">
      <c r="I5339" s="3"/>
      <c r="J5339" s="3"/>
    </row>
    <row r="5340" spans="9:10" x14ac:dyDescent="0.2">
      <c r="I5340" s="3"/>
      <c r="J5340" s="3"/>
    </row>
    <row r="5341" spans="9:10" x14ac:dyDescent="0.2">
      <c r="I5341" s="3"/>
      <c r="J5341" s="3"/>
    </row>
    <row r="5342" spans="9:10" x14ac:dyDescent="0.2">
      <c r="I5342" s="3"/>
      <c r="J5342" s="3"/>
    </row>
    <row r="5343" spans="9:10" x14ac:dyDescent="0.2">
      <c r="I5343" s="3"/>
      <c r="J5343" s="3"/>
    </row>
    <row r="5344" spans="9:10" x14ac:dyDescent="0.2">
      <c r="I5344" s="3"/>
      <c r="J5344" s="3"/>
    </row>
    <row r="5345" spans="9:10" x14ac:dyDescent="0.2">
      <c r="I5345" s="3"/>
      <c r="J5345" s="3"/>
    </row>
    <row r="5346" spans="9:10" x14ac:dyDescent="0.2">
      <c r="I5346" s="3"/>
      <c r="J5346" s="3"/>
    </row>
    <row r="5347" spans="9:10" x14ac:dyDescent="0.2">
      <c r="I5347" s="3"/>
      <c r="J5347" s="3"/>
    </row>
    <row r="5348" spans="9:10" x14ac:dyDescent="0.2">
      <c r="I5348" s="3"/>
      <c r="J5348" s="3"/>
    </row>
    <row r="5349" spans="9:10" x14ac:dyDescent="0.2">
      <c r="I5349" s="3"/>
      <c r="J5349" s="3"/>
    </row>
    <row r="5350" spans="9:10" x14ac:dyDescent="0.2">
      <c r="I5350" s="3"/>
      <c r="J5350" s="3"/>
    </row>
    <row r="5351" spans="9:10" x14ac:dyDescent="0.2">
      <c r="I5351" s="3"/>
      <c r="J5351" s="3"/>
    </row>
    <row r="5352" spans="9:10" x14ac:dyDescent="0.2">
      <c r="I5352" s="3"/>
      <c r="J5352" s="3"/>
    </row>
    <row r="5353" spans="9:10" x14ac:dyDescent="0.2">
      <c r="I5353" s="3"/>
      <c r="J5353" s="3"/>
    </row>
    <row r="5354" spans="9:10" x14ac:dyDescent="0.2">
      <c r="I5354" s="3"/>
      <c r="J5354" s="3"/>
    </row>
    <row r="5355" spans="9:10" x14ac:dyDescent="0.2">
      <c r="I5355" s="3"/>
      <c r="J5355" s="3"/>
    </row>
    <row r="5356" spans="9:10" x14ac:dyDescent="0.2">
      <c r="I5356" s="3"/>
      <c r="J5356" s="3"/>
    </row>
    <row r="5357" spans="9:10" x14ac:dyDescent="0.2">
      <c r="I5357" s="3"/>
      <c r="J5357" s="3"/>
    </row>
    <row r="5358" spans="9:10" x14ac:dyDescent="0.2">
      <c r="I5358" s="3"/>
      <c r="J5358" s="3"/>
    </row>
    <row r="5359" spans="9:10" x14ac:dyDescent="0.2">
      <c r="I5359" s="3"/>
      <c r="J5359" s="3"/>
    </row>
    <row r="5360" spans="9:10" x14ac:dyDescent="0.2">
      <c r="I5360" s="3"/>
      <c r="J5360" s="3"/>
    </row>
    <row r="5361" spans="9:10" x14ac:dyDescent="0.2">
      <c r="I5361" s="3"/>
      <c r="J5361" s="3"/>
    </row>
    <row r="5362" spans="9:10" x14ac:dyDescent="0.2">
      <c r="I5362" s="3"/>
      <c r="J5362" s="3"/>
    </row>
    <row r="5363" spans="9:10" x14ac:dyDescent="0.2">
      <c r="I5363" s="3"/>
      <c r="J5363" s="3"/>
    </row>
    <row r="5364" spans="9:10" x14ac:dyDescent="0.2">
      <c r="I5364" s="3"/>
      <c r="J5364" s="3"/>
    </row>
    <row r="5365" spans="9:10" x14ac:dyDescent="0.2">
      <c r="I5365" s="3"/>
      <c r="J5365" s="3"/>
    </row>
    <row r="5366" spans="9:10" x14ac:dyDescent="0.2">
      <c r="I5366" s="3"/>
      <c r="J5366" s="3"/>
    </row>
    <row r="5367" spans="9:10" x14ac:dyDescent="0.2">
      <c r="I5367" s="3"/>
      <c r="J5367" s="3"/>
    </row>
    <row r="5368" spans="9:10" x14ac:dyDescent="0.2">
      <c r="I5368" s="3"/>
      <c r="J5368" s="3"/>
    </row>
    <row r="5369" spans="9:10" x14ac:dyDescent="0.2">
      <c r="I5369" s="3"/>
      <c r="J5369" s="3"/>
    </row>
    <row r="5370" spans="9:10" x14ac:dyDescent="0.2">
      <c r="I5370" s="3"/>
      <c r="J5370" s="3"/>
    </row>
    <row r="5371" spans="9:10" x14ac:dyDescent="0.2">
      <c r="I5371" s="3"/>
      <c r="J5371" s="3"/>
    </row>
    <row r="5372" spans="9:10" x14ac:dyDescent="0.2">
      <c r="I5372" s="3"/>
      <c r="J5372" s="3"/>
    </row>
    <row r="5373" spans="9:10" x14ac:dyDescent="0.2">
      <c r="I5373" s="3"/>
      <c r="J5373" s="3"/>
    </row>
    <row r="5374" spans="9:10" x14ac:dyDescent="0.2">
      <c r="I5374" s="3"/>
      <c r="J5374" s="3"/>
    </row>
    <row r="5375" spans="9:10" x14ac:dyDescent="0.2">
      <c r="I5375" s="3"/>
      <c r="J5375" s="3"/>
    </row>
    <row r="5376" spans="9:10" x14ac:dyDescent="0.2">
      <c r="I5376" s="3"/>
      <c r="J5376" s="3"/>
    </row>
    <row r="5377" spans="9:10" x14ac:dyDescent="0.2">
      <c r="I5377" s="3"/>
      <c r="J5377" s="3"/>
    </row>
    <row r="5378" spans="9:10" x14ac:dyDescent="0.2">
      <c r="I5378" s="3"/>
      <c r="J5378" s="3"/>
    </row>
    <row r="5379" spans="9:10" x14ac:dyDescent="0.2">
      <c r="I5379" s="3"/>
      <c r="J5379" s="3"/>
    </row>
    <row r="5380" spans="9:10" x14ac:dyDescent="0.2">
      <c r="I5380" s="3"/>
      <c r="J5380" s="3"/>
    </row>
    <row r="5381" spans="9:10" x14ac:dyDescent="0.2">
      <c r="I5381" s="3"/>
      <c r="J5381" s="3"/>
    </row>
    <row r="5382" spans="9:10" x14ac:dyDescent="0.2">
      <c r="I5382" s="3"/>
      <c r="J5382" s="3"/>
    </row>
    <row r="5383" spans="9:10" x14ac:dyDescent="0.2">
      <c r="I5383" s="3"/>
      <c r="J5383" s="3"/>
    </row>
    <row r="5384" spans="9:10" x14ac:dyDescent="0.2">
      <c r="I5384" s="3"/>
      <c r="J5384" s="3"/>
    </row>
    <row r="5385" spans="9:10" x14ac:dyDescent="0.2">
      <c r="I5385" s="3"/>
      <c r="J5385" s="3"/>
    </row>
    <row r="5386" spans="9:10" x14ac:dyDescent="0.2">
      <c r="I5386" s="3"/>
      <c r="J5386" s="3"/>
    </row>
    <row r="5387" spans="9:10" x14ac:dyDescent="0.2">
      <c r="I5387" s="3"/>
      <c r="J5387" s="3"/>
    </row>
    <row r="5388" spans="9:10" x14ac:dyDescent="0.2">
      <c r="I5388" s="3"/>
      <c r="J5388" s="3"/>
    </row>
    <row r="5389" spans="9:10" x14ac:dyDescent="0.2">
      <c r="I5389" s="3"/>
      <c r="J5389" s="3"/>
    </row>
    <row r="5390" spans="9:10" x14ac:dyDescent="0.2">
      <c r="I5390" s="3"/>
      <c r="J5390" s="3"/>
    </row>
    <row r="5391" spans="9:10" x14ac:dyDescent="0.2">
      <c r="I5391" s="3"/>
      <c r="J5391" s="3"/>
    </row>
    <row r="5392" spans="9:10" x14ac:dyDescent="0.2">
      <c r="I5392" s="3"/>
      <c r="J5392" s="3"/>
    </row>
    <row r="5393" spans="9:10" x14ac:dyDescent="0.2">
      <c r="I5393" s="3"/>
      <c r="J5393" s="3"/>
    </row>
    <row r="5394" spans="9:10" x14ac:dyDescent="0.2">
      <c r="I5394" s="3"/>
      <c r="J5394" s="3"/>
    </row>
    <row r="5395" spans="9:10" x14ac:dyDescent="0.2">
      <c r="I5395" s="3"/>
      <c r="J5395" s="3"/>
    </row>
    <row r="5396" spans="9:10" x14ac:dyDescent="0.2">
      <c r="I5396" s="3"/>
      <c r="J5396" s="3"/>
    </row>
    <row r="5397" spans="9:10" x14ac:dyDescent="0.2">
      <c r="I5397" s="3"/>
      <c r="J5397" s="3"/>
    </row>
    <row r="5398" spans="9:10" x14ac:dyDescent="0.2">
      <c r="I5398" s="3"/>
      <c r="J5398" s="3"/>
    </row>
    <row r="5399" spans="9:10" x14ac:dyDescent="0.2">
      <c r="I5399" s="3"/>
      <c r="J5399" s="3"/>
    </row>
    <row r="5400" spans="9:10" x14ac:dyDescent="0.2">
      <c r="I5400" s="3"/>
      <c r="J5400" s="3"/>
    </row>
    <row r="5401" spans="9:10" x14ac:dyDescent="0.2">
      <c r="I5401" s="3"/>
      <c r="J5401" s="3"/>
    </row>
    <row r="5402" spans="9:10" x14ac:dyDescent="0.2">
      <c r="I5402" s="3"/>
      <c r="J5402" s="3"/>
    </row>
    <row r="5403" spans="9:10" x14ac:dyDescent="0.2">
      <c r="I5403" s="3"/>
      <c r="J5403" s="3"/>
    </row>
    <row r="5404" spans="9:10" x14ac:dyDescent="0.2">
      <c r="I5404" s="3"/>
      <c r="J5404" s="3"/>
    </row>
    <row r="5405" spans="9:10" x14ac:dyDescent="0.2">
      <c r="I5405" s="3"/>
      <c r="J5405" s="3"/>
    </row>
    <row r="5406" spans="9:10" x14ac:dyDescent="0.2">
      <c r="I5406" s="3"/>
      <c r="J5406" s="3"/>
    </row>
    <row r="5407" spans="9:10" x14ac:dyDescent="0.2">
      <c r="I5407" s="3"/>
      <c r="J5407" s="3"/>
    </row>
    <row r="5408" spans="9:10" x14ac:dyDescent="0.2">
      <c r="I5408" s="3"/>
      <c r="J5408" s="3"/>
    </row>
    <row r="5409" spans="9:10" x14ac:dyDescent="0.2">
      <c r="I5409" s="3"/>
      <c r="J5409" s="3"/>
    </row>
    <row r="5410" spans="9:10" x14ac:dyDescent="0.2">
      <c r="I5410" s="3"/>
      <c r="J5410" s="3"/>
    </row>
    <row r="5411" spans="9:10" x14ac:dyDescent="0.2">
      <c r="I5411" s="3"/>
      <c r="J5411" s="3"/>
    </row>
    <row r="5412" spans="9:10" x14ac:dyDescent="0.2">
      <c r="I5412" s="3"/>
      <c r="J5412" s="3"/>
    </row>
    <row r="5413" spans="9:10" x14ac:dyDescent="0.2">
      <c r="I5413" s="3"/>
      <c r="J5413" s="3"/>
    </row>
    <row r="5414" spans="9:10" x14ac:dyDescent="0.2">
      <c r="I5414" s="3"/>
      <c r="J5414" s="3"/>
    </row>
    <row r="5415" spans="9:10" x14ac:dyDescent="0.2">
      <c r="I5415" s="3"/>
      <c r="J5415" s="3"/>
    </row>
    <row r="5416" spans="9:10" x14ac:dyDescent="0.2">
      <c r="I5416" s="3"/>
      <c r="J5416" s="3"/>
    </row>
    <row r="5417" spans="9:10" x14ac:dyDescent="0.2">
      <c r="I5417" s="3"/>
      <c r="J5417" s="3"/>
    </row>
    <row r="5418" spans="9:10" x14ac:dyDescent="0.2">
      <c r="I5418" s="3"/>
      <c r="J5418" s="3"/>
    </row>
    <row r="5419" spans="9:10" x14ac:dyDescent="0.2">
      <c r="I5419" s="3"/>
      <c r="J5419" s="3"/>
    </row>
    <row r="5420" spans="9:10" x14ac:dyDescent="0.2">
      <c r="I5420" s="3"/>
      <c r="J5420" s="3"/>
    </row>
    <row r="5421" spans="9:10" x14ac:dyDescent="0.2">
      <c r="I5421" s="3"/>
      <c r="J5421" s="3"/>
    </row>
    <row r="5422" spans="9:10" x14ac:dyDescent="0.2">
      <c r="I5422" s="3"/>
      <c r="J5422" s="3"/>
    </row>
    <row r="5423" spans="9:10" x14ac:dyDescent="0.2">
      <c r="I5423" s="3"/>
      <c r="J5423" s="3"/>
    </row>
    <row r="5424" spans="9:10" x14ac:dyDescent="0.2">
      <c r="I5424" s="3"/>
      <c r="J5424" s="3"/>
    </row>
    <row r="5425" spans="9:10" x14ac:dyDescent="0.2">
      <c r="I5425" s="3"/>
      <c r="J5425" s="3"/>
    </row>
    <row r="5426" spans="9:10" x14ac:dyDescent="0.2">
      <c r="I5426" s="3"/>
      <c r="J5426" s="3"/>
    </row>
    <row r="5427" spans="9:10" x14ac:dyDescent="0.2">
      <c r="I5427" s="3"/>
      <c r="J5427" s="3"/>
    </row>
    <row r="5428" spans="9:10" x14ac:dyDescent="0.2">
      <c r="I5428" s="3"/>
      <c r="J5428" s="3"/>
    </row>
    <row r="5429" spans="9:10" x14ac:dyDescent="0.2">
      <c r="I5429" s="3"/>
      <c r="J5429" s="3"/>
    </row>
    <row r="5430" spans="9:10" x14ac:dyDescent="0.2">
      <c r="I5430" s="3"/>
      <c r="J5430" s="3"/>
    </row>
    <row r="5431" spans="9:10" x14ac:dyDescent="0.2">
      <c r="I5431" s="3"/>
      <c r="J5431" s="3"/>
    </row>
    <row r="5432" spans="9:10" x14ac:dyDescent="0.2">
      <c r="I5432" s="3"/>
      <c r="J5432" s="3"/>
    </row>
    <row r="5433" spans="9:10" x14ac:dyDescent="0.2">
      <c r="I5433" s="3"/>
      <c r="J5433" s="3"/>
    </row>
    <row r="5434" spans="9:10" x14ac:dyDescent="0.2">
      <c r="I5434" s="3"/>
      <c r="J5434" s="3"/>
    </row>
    <row r="5435" spans="9:10" x14ac:dyDescent="0.2">
      <c r="I5435" s="3"/>
      <c r="J5435" s="3"/>
    </row>
    <row r="5436" spans="9:10" x14ac:dyDescent="0.2">
      <c r="I5436" s="3"/>
      <c r="J5436" s="3"/>
    </row>
    <row r="5437" spans="9:10" x14ac:dyDescent="0.2">
      <c r="I5437" s="3"/>
      <c r="J5437" s="3"/>
    </row>
    <row r="5438" spans="9:10" x14ac:dyDescent="0.2">
      <c r="I5438" s="3"/>
      <c r="J5438" s="3"/>
    </row>
    <row r="5439" spans="9:10" x14ac:dyDescent="0.2">
      <c r="I5439" s="3"/>
      <c r="J5439" s="3"/>
    </row>
    <row r="5440" spans="9:10" x14ac:dyDescent="0.2">
      <c r="I5440" s="3"/>
      <c r="J5440" s="3"/>
    </row>
    <row r="5441" spans="9:10" x14ac:dyDescent="0.2">
      <c r="I5441" s="3"/>
      <c r="J5441" s="3"/>
    </row>
    <row r="5442" spans="9:10" x14ac:dyDescent="0.2">
      <c r="I5442" s="3"/>
      <c r="J5442" s="3"/>
    </row>
    <row r="5443" spans="9:10" x14ac:dyDescent="0.2">
      <c r="I5443" s="3"/>
      <c r="J5443" s="3"/>
    </row>
    <row r="5444" spans="9:10" x14ac:dyDescent="0.2">
      <c r="I5444" s="3"/>
      <c r="J5444" s="3"/>
    </row>
    <row r="5445" spans="9:10" x14ac:dyDescent="0.2">
      <c r="I5445" s="3"/>
      <c r="J5445" s="3"/>
    </row>
    <row r="5446" spans="9:10" x14ac:dyDescent="0.2">
      <c r="I5446" s="3"/>
      <c r="J5446" s="3"/>
    </row>
    <row r="5447" spans="9:10" x14ac:dyDescent="0.2">
      <c r="I5447" s="3"/>
      <c r="J5447" s="3"/>
    </row>
    <row r="5448" spans="9:10" x14ac:dyDescent="0.2">
      <c r="I5448" s="3"/>
      <c r="J5448" s="3"/>
    </row>
    <row r="5449" spans="9:10" x14ac:dyDescent="0.2">
      <c r="I5449" s="3"/>
      <c r="J5449" s="3"/>
    </row>
    <row r="5450" spans="9:10" x14ac:dyDescent="0.2">
      <c r="I5450" s="3"/>
      <c r="J5450" s="3"/>
    </row>
    <row r="5451" spans="9:10" x14ac:dyDescent="0.2">
      <c r="I5451" s="3"/>
      <c r="J5451" s="3"/>
    </row>
    <row r="5452" spans="9:10" x14ac:dyDescent="0.2">
      <c r="I5452" s="3"/>
      <c r="J5452" s="3"/>
    </row>
    <row r="5453" spans="9:10" x14ac:dyDescent="0.2">
      <c r="I5453" s="3"/>
      <c r="J5453" s="3"/>
    </row>
    <row r="5454" spans="9:10" x14ac:dyDescent="0.2">
      <c r="I5454" s="3"/>
      <c r="J5454" s="3"/>
    </row>
    <row r="5455" spans="9:10" x14ac:dyDescent="0.2">
      <c r="I5455" s="3"/>
      <c r="J5455" s="3"/>
    </row>
    <row r="5456" spans="9:10" x14ac:dyDescent="0.2">
      <c r="I5456" s="3"/>
      <c r="J5456" s="3"/>
    </row>
    <row r="5457" spans="9:10" x14ac:dyDescent="0.2">
      <c r="I5457" s="3"/>
      <c r="J5457" s="3"/>
    </row>
    <row r="5458" spans="9:10" x14ac:dyDescent="0.2">
      <c r="I5458" s="3"/>
      <c r="J5458" s="3"/>
    </row>
    <row r="5459" spans="9:10" x14ac:dyDescent="0.2">
      <c r="I5459" s="3"/>
      <c r="J5459" s="3"/>
    </row>
    <row r="5460" spans="9:10" x14ac:dyDescent="0.2">
      <c r="I5460" s="3"/>
      <c r="J5460" s="3"/>
    </row>
    <row r="5461" spans="9:10" x14ac:dyDescent="0.2">
      <c r="I5461" s="3"/>
      <c r="J5461" s="3"/>
    </row>
    <row r="5462" spans="9:10" x14ac:dyDescent="0.2">
      <c r="I5462" s="3"/>
      <c r="J5462" s="3"/>
    </row>
    <row r="5463" spans="9:10" x14ac:dyDescent="0.2">
      <c r="I5463" s="3"/>
      <c r="J5463" s="3"/>
    </row>
    <row r="5464" spans="9:10" x14ac:dyDescent="0.2">
      <c r="I5464" s="3"/>
      <c r="J5464" s="3"/>
    </row>
    <row r="5465" spans="9:10" x14ac:dyDescent="0.2">
      <c r="I5465" s="3"/>
      <c r="J5465" s="3"/>
    </row>
    <row r="5466" spans="9:10" x14ac:dyDescent="0.2">
      <c r="I5466" s="3"/>
      <c r="J5466" s="3"/>
    </row>
    <row r="5467" spans="9:10" x14ac:dyDescent="0.2">
      <c r="I5467" s="3"/>
      <c r="J5467" s="3"/>
    </row>
    <row r="5468" spans="9:10" x14ac:dyDescent="0.2">
      <c r="I5468" s="3"/>
      <c r="J5468" s="3"/>
    </row>
    <row r="5469" spans="9:10" x14ac:dyDescent="0.2">
      <c r="I5469" s="3"/>
      <c r="J5469" s="3"/>
    </row>
    <row r="5470" spans="9:10" x14ac:dyDescent="0.2">
      <c r="I5470" s="3"/>
      <c r="J5470" s="3"/>
    </row>
    <row r="5471" spans="9:10" x14ac:dyDescent="0.2">
      <c r="I5471" s="3"/>
      <c r="J5471" s="3"/>
    </row>
    <row r="5472" spans="9:10" x14ac:dyDescent="0.2">
      <c r="I5472" s="3"/>
      <c r="J5472" s="3"/>
    </row>
    <row r="5473" spans="9:10" x14ac:dyDescent="0.2">
      <c r="I5473" s="3"/>
      <c r="J5473" s="3"/>
    </row>
    <row r="5474" spans="9:10" x14ac:dyDescent="0.2">
      <c r="I5474" s="3"/>
      <c r="J5474" s="3"/>
    </row>
    <row r="5475" spans="9:10" x14ac:dyDescent="0.2">
      <c r="I5475" s="3"/>
      <c r="J5475" s="3"/>
    </row>
    <row r="5476" spans="9:10" x14ac:dyDescent="0.2">
      <c r="I5476" s="3"/>
      <c r="J5476" s="3"/>
    </row>
    <row r="5477" spans="9:10" x14ac:dyDescent="0.2">
      <c r="I5477" s="3"/>
      <c r="J5477" s="3"/>
    </row>
    <row r="5478" spans="9:10" x14ac:dyDescent="0.2">
      <c r="I5478" s="3"/>
      <c r="J5478" s="3"/>
    </row>
    <row r="5479" spans="9:10" x14ac:dyDescent="0.2">
      <c r="I5479" s="3"/>
      <c r="J5479" s="3"/>
    </row>
    <row r="5480" spans="9:10" x14ac:dyDescent="0.2">
      <c r="I5480" s="3"/>
      <c r="J5480" s="3"/>
    </row>
    <row r="5481" spans="9:10" x14ac:dyDescent="0.2">
      <c r="I5481" s="3"/>
      <c r="J5481" s="3"/>
    </row>
    <row r="5482" spans="9:10" x14ac:dyDescent="0.2">
      <c r="I5482" s="3"/>
      <c r="J5482" s="3"/>
    </row>
    <row r="5483" spans="9:10" x14ac:dyDescent="0.2">
      <c r="I5483" s="3"/>
      <c r="J5483" s="3"/>
    </row>
    <row r="5484" spans="9:10" x14ac:dyDescent="0.2">
      <c r="I5484" s="3"/>
      <c r="J5484" s="3"/>
    </row>
    <row r="5485" spans="9:10" x14ac:dyDescent="0.2">
      <c r="I5485" s="3"/>
      <c r="J5485" s="3"/>
    </row>
    <row r="5486" spans="9:10" x14ac:dyDescent="0.2">
      <c r="I5486" s="3"/>
      <c r="J5486" s="3"/>
    </row>
    <row r="5487" spans="9:10" x14ac:dyDescent="0.2">
      <c r="I5487" s="3"/>
      <c r="J5487" s="3"/>
    </row>
    <row r="5488" spans="9:10" x14ac:dyDescent="0.2">
      <c r="I5488" s="3"/>
      <c r="J5488" s="3"/>
    </row>
    <row r="5489" spans="9:10" x14ac:dyDescent="0.2">
      <c r="I5489" s="3"/>
      <c r="J5489" s="3"/>
    </row>
    <row r="5490" spans="9:10" x14ac:dyDescent="0.2">
      <c r="I5490" s="3"/>
      <c r="J5490" s="3"/>
    </row>
    <row r="5491" spans="9:10" x14ac:dyDescent="0.2">
      <c r="I5491" s="3"/>
      <c r="J5491" s="3"/>
    </row>
    <row r="5492" spans="9:10" x14ac:dyDescent="0.2">
      <c r="I5492" s="3"/>
      <c r="J5492" s="3"/>
    </row>
    <row r="5493" spans="9:10" x14ac:dyDescent="0.2">
      <c r="I5493" s="3"/>
      <c r="J5493" s="3"/>
    </row>
    <row r="5494" spans="9:10" x14ac:dyDescent="0.2">
      <c r="I5494" s="3"/>
      <c r="J5494" s="3"/>
    </row>
    <row r="5495" spans="9:10" x14ac:dyDescent="0.2">
      <c r="I5495" s="3"/>
      <c r="J5495" s="3"/>
    </row>
    <row r="5496" spans="9:10" x14ac:dyDescent="0.2">
      <c r="I5496" s="3"/>
      <c r="J5496" s="3"/>
    </row>
    <row r="5497" spans="9:10" x14ac:dyDescent="0.2">
      <c r="I5497" s="3"/>
      <c r="J5497" s="3"/>
    </row>
    <row r="5498" spans="9:10" x14ac:dyDescent="0.2">
      <c r="I5498" s="3"/>
      <c r="J5498" s="3"/>
    </row>
    <row r="5499" spans="9:10" x14ac:dyDescent="0.2">
      <c r="I5499" s="3"/>
      <c r="J5499" s="3"/>
    </row>
    <row r="5500" spans="9:10" x14ac:dyDescent="0.2">
      <c r="I5500" s="3"/>
      <c r="J5500" s="3"/>
    </row>
    <row r="5501" spans="9:10" x14ac:dyDescent="0.2">
      <c r="I5501" s="3"/>
      <c r="J5501" s="3"/>
    </row>
    <row r="5502" spans="9:10" x14ac:dyDescent="0.2">
      <c r="I5502" s="3"/>
      <c r="J5502" s="3"/>
    </row>
    <row r="5503" spans="9:10" x14ac:dyDescent="0.2">
      <c r="I5503" s="3"/>
      <c r="J5503" s="3"/>
    </row>
    <row r="5504" spans="9:10" x14ac:dyDescent="0.2">
      <c r="I5504" s="3"/>
      <c r="J5504" s="3"/>
    </row>
    <row r="5505" spans="9:10" x14ac:dyDescent="0.2">
      <c r="I5505" s="3"/>
      <c r="J5505" s="3"/>
    </row>
    <row r="5506" spans="9:10" x14ac:dyDescent="0.2">
      <c r="I5506" s="3"/>
      <c r="J5506" s="3"/>
    </row>
    <row r="5507" spans="9:10" x14ac:dyDescent="0.2">
      <c r="I5507" s="3"/>
      <c r="J5507" s="3"/>
    </row>
    <row r="5508" spans="9:10" x14ac:dyDescent="0.2">
      <c r="I5508" s="3"/>
      <c r="J5508" s="3"/>
    </row>
    <row r="5509" spans="9:10" x14ac:dyDescent="0.2">
      <c r="I5509" s="3"/>
      <c r="J5509" s="3"/>
    </row>
    <row r="5510" spans="9:10" x14ac:dyDescent="0.2">
      <c r="I5510" s="3"/>
      <c r="J5510" s="3"/>
    </row>
    <row r="5511" spans="9:10" x14ac:dyDescent="0.2">
      <c r="I5511" s="3"/>
      <c r="J5511" s="3"/>
    </row>
    <row r="5512" spans="9:10" x14ac:dyDescent="0.2">
      <c r="I5512" s="3"/>
      <c r="J5512" s="3"/>
    </row>
    <row r="5513" spans="9:10" x14ac:dyDescent="0.2">
      <c r="I5513" s="3"/>
      <c r="J5513" s="3"/>
    </row>
    <row r="5514" spans="9:10" x14ac:dyDescent="0.2">
      <c r="I5514" s="3"/>
      <c r="J5514" s="3"/>
    </row>
    <row r="5515" spans="9:10" x14ac:dyDescent="0.2">
      <c r="I5515" s="3"/>
      <c r="J5515" s="3"/>
    </row>
    <row r="5516" spans="9:10" x14ac:dyDescent="0.2">
      <c r="I5516" s="3"/>
      <c r="J5516" s="3"/>
    </row>
    <row r="5517" spans="9:10" x14ac:dyDescent="0.2">
      <c r="I5517" s="3"/>
      <c r="J5517" s="3"/>
    </row>
    <row r="5518" spans="9:10" x14ac:dyDescent="0.2">
      <c r="I5518" s="3"/>
      <c r="J5518" s="3"/>
    </row>
    <row r="5519" spans="9:10" x14ac:dyDescent="0.2">
      <c r="I5519" s="3"/>
      <c r="J5519" s="3"/>
    </row>
    <row r="5520" spans="9:10" x14ac:dyDescent="0.2">
      <c r="I5520" s="3"/>
      <c r="J5520" s="3"/>
    </row>
    <row r="5521" spans="9:10" x14ac:dyDescent="0.2">
      <c r="I5521" s="3"/>
      <c r="J5521" s="3"/>
    </row>
    <row r="5522" spans="9:10" x14ac:dyDescent="0.2">
      <c r="I5522" s="3"/>
      <c r="J5522" s="3"/>
    </row>
    <row r="5523" spans="9:10" x14ac:dyDescent="0.2">
      <c r="I5523" s="3"/>
      <c r="J5523" s="3"/>
    </row>
    <row r="5524" spans="9:10" x14ac:dyDescent="0.2">
      <c r="I5524" s="3"/>
      <c r="J5524" s="3"/>
    </row>
    <row r="5525" spans="9:10" x14ac:dyDescent="0.2">
      <c r="I5525" s="3"/>
      <c r="J5525" s="3"/>
    </row>
    <row r="5526" spans="9:10" x14ac:dyDescent="0.2">
      <c r="I5526" s="3"/>
      <c r="J5526" s="3"/>
    </row>
    <row r="5527" spans="9:10" x14ac:dyDescent="0.2">
      <c r="I5527" s="3"/>
      <c r="J5527" s="3"/>
    </row>
    <row r="5528" spans="9:10" x14ac:dyDescent="0.2">
      <c r="I5528" s="3"/>
      <c r="J5528" s="3"/>
    </row>
    <row r="5529" spans="9:10" x14ac:dyDescent="0.2">
      <c r="I5529" s="3"/>
      <c r="J5529" s="3"/>
    </row>
    <row r="5530" spans="9:10" x14ac:dyDescent="0.2">
      <c r="I5530" s="3"/>
      <c r="J5530" s="3"/>
    </row>
    <row r="5531" spans="9:10" x14ac:dyDescent="0.2">
      <c r="I5531" s="3"/>
      <c r="J5531" s="3"/>
    </row>
    <row r="5532" spans="9:10" x14ac:dyDescent="0.2">
      <c r="I5532" s="3"/>
      <c r="J5532" s="3"/>
    </row>
    <row r="5533" spans="9:10" x14ac:dyDescent="0.2">
      <c r="I5533" s="3"/>
      <c r="J5533" s="3"/>
    </row>
    <row r="5534" spans="9:10" x14ac:dyDescent="0.2">
      <c r="I5534" s="3"/>
      <c r="J5534" s="3"/>
    </row>
    <row r="5535" spans="9:10" x14ac:dyDescent="0.2">
      <c r="I5535" s="3"/>
      <c r="J5535" s="3"/>
    </row>
    <row r="5536" spans="9:10" x14ac:dyDescent="0.2">
      <c r="I5536" s="3"/>
      <c r="J5536" s="3"/>
    </row>
    <row r="5537" spans="9:10" x14ac:dyDescent="0.2">
      <c r="I5537" s="3"/>
      <c r="J5537" s="3"/>
    </row>
    <row r="5538" spans="9:10" x14ac:dyDescent="0.2">
      <c r="I5538" s="3"/>
      <c r="J5538" s="3"/>
    </row>
    <row r="5539" spans="9:10" x14ac:dyDescent="0.2">
      <c r="I5539" s="3"/>
      <c r="J5539" s="3"/>
    </row>
    <row r="5540" spans="9:10" x14ac:dyDescent="0.2">
      <c r="I5540" s="3"/>
      <c r="J5540" s="3"/>
    </row>
    <row r="5541" spans="9:10" x14ac:dyDescent="0.2">
      <c r="I5541" s="3"/>
      <c r="J5541" s="3"/>
    </row>
    <row r="5542" spans="9:10" x14ac:dyDescent="0.2">
      <c r="I5542" s="3"/>
      <c r="J5542" s="3"/>
    </row>
    <row r="5543" spans="9:10" x14ac:dyDescent="0.2">
      <c r="I5543" s="3"/>
      <c r="J5543" s="3"/>
    </row>
    <row r="5544" spans="9:10" x14ac:dyDescent="0.2">
      <c r="I5544" s="3"/>
      <c r="J5544" s="3"/>
    </row>
    <row r="5545" spans="9:10" x14ac:dyDescent="0.2">
      <c r="I5545" s="3"/>
      <c r="J5545" s="3"/>
    </row>
    <row r="5546" spans="9:10" x14ac:dyDescent="0.2">
      <c r="I5546" s="3"/>
      <c r="J5546" s="3"/>
    </row>
    <row r="5547" spans="9:10" x14ac:dyDescent="0.2">
      <c r="I5547" s="3"/>
      <c r="J5547" s="3"/>
    </row>
    <row r="5548" spans="9:10" x14ac:dyDescent="0.2">
      <c r="I5548" s="3"/>
      <c r="J5548" s="3"/>
    </row>
    <row r="5549" spans="9:10" x14ac:dyDescent="0.2">
      <c r="I5549" s="3"/>
      <c r="J5549" s="3"/>
    </row>
    <row r="5550" spans="9:10" x14ac:dyDescent="0.2">
      <c r="I5550" s="3"/>
      <c r="J5550" s="3"/>
    </row>
    <row r="5551" spans="9:10" x14ac:dyDescent="0.2">
      <c r="I5551" s="3"/>
      <c r="J5551" s="3"/>
    </row>
    <row r="5552" spans="9:10" x14ac:dyDescent="0.2">
      <c r="I5552" s="3"/>
      <c r="J5552" s="3"/>
    </row>
    <row r="5553" spans="9:10" x14ac:dyDescent="0.2">
      <c r="I5553" s="3"/>
      <c r="J5553" s="3"/>
    </row>
    <row r="5554" spans="9:10" x14ac:dyDescent="0.2">
      <c r="I5554" s="3"/>
      <c r="J5554" s="3"/>
    </row>
    <row r="5555" spans="9:10" x14ac:dyDescent="0.2">
      <c r="I5555" s="3"/>
      <c r="J5555" s="3"/>
    </row>
    <row r="5556" spans="9:10" x14ac:dyDescent="0.2">
      <c r="I5556" s="3"/>
      <c r="J5556" s="3"/>
    </row>
    <row r="5557" spans="9:10" x14ac:dyDescent="0.2">
      <c r="I5557" s="3"/>
      <c r="J5557" s="3"/>
    </row>
    <row r="5558" spans="9:10" x14ac:dyDescent="0.2">
      <c r="I5558" s="3"/>
      <c r="J5558" s="3"/>
    </row>
    <row r="5559" spans="9:10" x14ac:dyDescent="0.2">
      <c r="I5559" s="3"/>
      <c r="J5559" s="3"/>
    </row>
    <row r="5560" spans="9:10" x14ac:dyDescent="0.2">
      <c r="I5560" s="3"/>
      <c r="J5560" s="3"/>
    </row>
    <row r="5561" spans="9:10" x14ac:dyDescent="0.2">
      <c r="I5561" s="3"/>
      <c r="J5561" s="3"/>
    </row>
    <row r="5562" spans="9:10" x14ac:dyDescent="0.2">
      <c r="I5562" s="3"/>
      <c r="J5562" s="3"/>
    </row>
    <row r="5563" spans="9:10" x14ac:dyDescent="0.2">
      <c r="I5563" s="3"/>
      <c r="J5563" s="3"/>
    </row>
    <row r="5564" spans="9:10" x14ac:dyDescent="0.2">
      <c r="I5564" s="3"/>
      <c r="J5564" s="3"/>
    </row>
    <row r="5565" spans="9:10" x14ac:dyDescent="0.2">
      <c r="I5565" s="3"/>
      <c r="J5565" s="3"/>
    </row>
    <row r="5566" spans="9:10" x14ac:dyDescent="0.2">
      <c r="I5566" s="3"/>
      <c r="J5566" s="3"/>
    </row>
    <row r="5567" spans="9:10" x14ac:dyDescent="0.2">
      <c r="I5567" s="3"/>
      <c r="J5567" s="3"/>
    </row>
    <row r="5568" spans="9:10" x14ac:dyDescent="0.2">
      <c r="I5568" s="3"/>
      <c r="J5568" s="3"/>
    </row>
    <row r="5569" spans="9:10" x14ac:dyDescent="0.2">
      <c r="I5569" s="3"/>
      <c r="J5569" s="3"/>
    </row>
    <row r="5570" spans="9:10" x14ac:dyDescent="0.2">
      <c r="I5570" s="3"/>
      <c r="J5570" s="3"/>
    </row>
    <row r="5571" spans="9:10" x14ac:dyDescent="0.2">
      <c r="I5571" s="3"/>
      <c r="J5571" s="3"/>
    </row>
    <row r="5572" spans="9:10" x14ac:dyDescent="0.2">
      <c r="I5572" s="3"/>
      <c r="J5572" s="3"/>
    </row>
    <row r="5573" spans="9:10" x14ac:dyDescent="0.2">
      <c r="I5573" s="3"/>
      <c r="J5573" s="3"/>
    </row>
    <row r="5574" spans="9:10" x14ac:dyDescent="0.2">
      <c r="I5574" s="3"/>
      <c r="J5574" s="3"/>
    </row>
    <row r="5575" spans="9:10" x14ac:dyDescent="0.2">
      <c r="I5575" s="3"/>
      <c r="J5575" s="3"/>
    </row>
    <row r="5576" spans="9:10" x14ac:dyDescent="0.2">
      <c r="I5576" s="3"/>
      <c r="J5576" s="3"/>
    </row>
    <row r="5577" spans="9:10" x14ac:dyDescent="0.2">
      <c r="I5577" s="3"/>
      <c r="J5577" s="3"/>
    </row>
    <row r="5578" spans="9:10" x14ac:dyDescent="0.2">
      <c r="I5578" s="3"/>
      <c r="J5578" s="3"/>
    </row>
    <row r="5579" spans="9:10" x14ac:dyDescent="0.2">
      <c r="I5579" s="3"/>
      <c r="J5579" s="3"/>
    </row>
    <row r="5580" spans="9:10" x14ac:dyDescent="0.2">
      <c r="I5580" s="3"/>
      <c r="J5580" s="3"/>
    </row>
    <row r="5581" spans="9:10" x14ac:dyDescent="0.2">
      <c r="I5581" s="3"/>
      <c r="J5581" s="3"/>
    </row>
    <row r="5582" spans="9:10" x14ac:dyDescent="0.2">
      <c r="I5582" s="3"/>
      <c r="J5582" s="3"/>
    </row>
    <row r="5583" spans="9:10" x14ac:dyDescent="0.2">
      <c r="I5583" s="3"/>
      <c r="J5583" s="3"/>
    </row>
    <row r="5584" spans="9:10" x14ac:dyDescent="0.2">
      <c r="I5584" s="3"/>
      <c r="J5584" s="3"/>
    </row>
    <row r="5585" spans="9:10" x14ac:dyDescent="0.2">
      <c r="I5585" s="3"/>
      <c r="J5585" s="3"/>
    </row>
    <row r="5586" spans="9:10" x14ac:dyDescent="0.2">
      <c r="I5586" s="3"/>
      <c r="J5586" s="3"/>
    </row>
    <row r="5587" spans="9:10" x14ac:dyDescent="0.2">
      <c r="I5587" s="3"/>
      <c r="J5587" s="3"/>
    </row>
    <row r="5588" spans="9:10" x14ac:dyDescent="0.2">
      <c r="I5588" s="3"/>
      <c r="J5588" s="3"/>
    </row>
    <row r="5589" spans="9:10" x14ac:dyDescent="0.2">
      <c r="I5589" s="3"/>
      <c r="J5589" s="3"/>
    </row>
    <row r="5590" spans="9:10" x14ac:dyDescent="0.2">
      <c r="I5590" s="3"/>
      <c r="J5590" s="3"/>
    </row>
    <row r="5591" spans="9:10" x14ac:dyDescent="0.2">
      <c r="I5591" s="3"/>
      <c r="J5591" s="3"/>
    </row>
    <row r="5592" spans="9:10" x14ac:dyDescent="0.2">
      <c r="I5592" s="3"/>
      <c r="J5592" s="3"/>
    </row>
    <row r="5593" spans="9:10" x14ac:dyDescent="0.2">
      <c r="I5593" s="3"/>
      <c r="J5593" s="3"/>
    </row>
    <row r="5594" spans="9:10" x14ac:dyDescent="0.2">
      <c r="I5594" s="3"/>
      <c r="J5594" s="3"/>
    </row>
    <row r="5595" spans="9:10" x14ac:dyDescent="0.2">
      <c r="I5595" s="3"/>
      <c r="J5595" s="3"/>
    </row>
    <row r="5596" spans="9:10" x14ac:dyDescent="0.2">
      <c r="I5596" s="3"/>
      <c r="J5596" s="3"/>
    </row>
    <row r="5597" spans="9:10" x14ac:dyDescent="0.2">
      <c r="I5597" s="3"/>
      <c r="J5597" s="3"/>
    </row>
    <row r="5598" spans="9:10" x14ac:dyDescent="0.2">
      <c r="I5598" s="3"/>
      <c r="J5598" s="3"/>
    </row>
    <row r="5599" spans="9:10" x14ac:dyDescent="0.2">
      <c r="I5599" s="3"/>
      <c r="J5599" s="3"/>
    </row>
    <row r="5600" spans="9:10" x14ac:dyDescent="0.2">
      <c r="I5600" s="3"/>
      <c r="J5600" s="3"/>
    </row>
    <row r="5601" spans="9:10" x14ac:dyDescent="0.2">
      <c r="I5601" s="3"/>
      <c r="J5601" s="3"/>
    </row>
    <row r="5602" spans="9:10" x14ac:dyDescent="0.2">
      <c r="I5602" s="3"/>
      <c r="J5602" s="3"/>
    </row>
    <row r="5603" spans="9:10" x14ac:dyDescent="0.2">
      <c r="I5603" s="3"/>
      <c r="J5603" s="3"/>
    </row>
    <row r="5604" spans="9:10" x14ac:dyDescent="0.2">
      <c r="I5604" s="3"/>
      <c r="J5604" s="3"/>
    </row>
    <row r="5605" spans="9:10" x14ac:dyDescent="0.2">
      <c r="I5605" s="3"/>
      <c r="J5605" s="3"/>
    </row>
    <row r="5606" spans="9:10" x14ac:dyDescent="0.2">
      <c r="I5606" s="3"/>
      <c r="J5606" s="3"/>
    </row>
    <row r="5607" spans="9:10" x14ac:dyDescent="0.2">
      <c r="I5607" s="3"/>
      <c r="J5607" s="3"/>
    </row>
    <row r="5608" spans="9:10" x14ac:dyDescent="0.2">
      <c r="I5608" s="3"/>
      <c r="J5608" s="3"/>
    </row>
    <row r="5609" spans="9:10" x14ac:dyDescent="0.2">
      <c r="I5609" s="3"/>
      <c r="J5609" s="3"/>
    </row>
    <row r="5610" spans="9:10" x14ac:dyDescent="0.2">
      <c r="I5610" s="3"/>
      <c r="J5610" s="3"/>
    </row>
    <row r="5611" spans="9:10" x14ac:dyDescent="0.2">
      <c r="I5611" s="3"/>
      <c r="J5611" s="3"/>
    </row>
    <row r="5612" spans="9:10" x14ac:dyDescent="0.2">
      <c r="I5612" s="3"/>
      <c r="J5612" s="3"/>
    </row>
    <row r="5613" spans="9:10" x14ac:dyDescent="0.2">
      <c r="I5613" s="3"/>
      <c r="J5613" s="3"/>
    </row>
    <row r="5614" spans="9:10" x14ac:dyDescent="0.2">
      <c r="I5614" s="3"/>
      <c r="J5614" s="3"/>
    </row>
    <row r="5615" spans="9:10" x14ac:dyDescent="0.2">
      <c r="I5615" s="3"/>
      <c r="J5615" s="3"/>
    </row>
    <row r="5616" spans="9:10" x14ac:dyDescent="0.2">
      <c r="I5616" s="3"/>
      <c r="J5616" s="3"/>
    </row>
    <row r="5617" spans="9:10" x14ac:dyDescent="0.2">
      <c r="I5617" s="3"/>
      <c r="J5617" s="3"/>
    </row>
    <row r="5618" spans="9:10" x14ac:dyDescent="0.2">
      <c r="I5618" s="3"/>
      <c r="J5618" s="3"/>
    </row>
    <row r="5619" spans="9:10" x14ac:dyDescent="0.2">
      <c r="I5619" s="3"/>
      <c r="J5619" s="3"/>
    </row>
    <row r="5620" spans="9:10" x14ac:dyDescent="0.2">
      <c r="I5620" s="3"/>
      <c r="J5620" s="3"/>
    </row>
    <row r="5621" spans="9:10" x14ac:dyDescent="0.2">
      <c r="I5621" s="3"/>
      <c r="J5621" s="3"/>
    </row>
    <row r="5622" spans="9:10" x14ac:dyDescent="0.2">
      <c r="I5622" s="3"/>
      <c r="J5622" s="3"/>
    </row>
    <row r="5623" spans="9:10" x14ac:dyDescent="0.2">
      <c r="I5623" s="3"/>
      <c r="J5623" s="3"/>
    </row>
    <row r="5624" spans="9:10" x14ac:dyDescent="0.2">
      <c r="I5624" s="3"/>
      <c r="J5624" s="3"/>
    </row>
    <row r="5625" spans="9:10" x14ac:dyDescent="0.2">
      <c r="I5625" s="3"/>
      <c r="J5625" s="3"/>
    </row>
    <row r="5626" spans="9:10" x14ac:dyDescent="0.2">
      <c r="I5626" s="3"/>
      <c r="J5626" s="3"/>
    </row>
    <row r="5627" spans="9:10" x14ac:dyDescent="0.2">
      <c r="I5627" s="3"/>
      <c r="J5627" s="3"/>
    </row>
    <row r="5628" spans="9:10" x14ac:dyDescent="0.2">
      <c r="I5628" s="3"/>
      <c r="J5628" s="3"/>
    </row>
    <row r="5629" spans="9:10" x14ac:dyDescent="0.2">
      <c r="I5629" s="3"/>
      <c r="J5629" s="3"/>
    </row>
    <row r="5630" spans="9:10" x14ac:dyDescent="0.2">
      <c r="I5630" s="3"/>
      <c r="J5630" s="3"/>
    </row>
    <row r="5631" spans="9:10" x14ac:dyDescent="0.2">
      <c r="I5631" s="3"/>
      <c r="J5631" s="3"/>
    </row>
    <row r="5632" spans="9:10" x14ac:dyDescent="0.2">
      <c r="I5632" s="3"/>
      <c r="J5632" s="3"/>
    </row>
    <row r="5633" spans="9:10" x14ac:dyDescent="0.2">
      <c r="I5633" s="3"/>
      <c r="J5633" s="3"/>
    </row>
    <row r="5634" spans="9:10" x14ac:dyDescent="0.2">
      <c r="I5634" s="3"/>
      <c r="J5634" s="3"/>
    </row>
    <row r="5635" spans="9:10" x14ac:dyDescent="0.2">
      <c r="I5635" s="3"/>
      <c r="J5635" s="3"/>
    </row>
    <row r="5636" spans="9:10" x14ac:dyDescent="0.2">
      <c r="I5636" s="3"/>
      <c r="J5636" s="3"/>
    </row>
    <row r="5637" spans="9:10" x14ac:dyDescent="0.2">
      <c r="I5637" s="3"/>
      <c r="J5637" s="3"/>
    </row>
    <row r="5638" spans="9:10" x14ac:dyDescent="0.2">
      <c r="I5638" s="3"/>
      <c r="J5638" s="3"/>
    </row>
    <row r="5639" spans="9:10" x14ac:dyDescent="0.2">
      <c r="I5639" s="3"/>
      <c r="J5639" s="3"/>
    </row>
    <row r="5640" spans="9:10" x14ac:dyDescent="0.2">
      <c r="I5640" s="3"/>
      <c r="J5640" s="3"/>
    </row>
    <row r="5641" spans="9:10" x14ac:dyDescent="0.2">
      <c r="I5641" s="3"/>
      <c r="J5641" s="3"/>
    </row>
    <row r="5642" spans="9:10" x14ac:dyDescent="0.2">
      <c r="I5642" s="3"/>
      <c r="J5642" s="3"/>
    </row>
    <row r="5643" spans="9:10" x14ac:dyDescent="0.2">
      <c r="I5643" s="3"/>
      <c r="J5643" s="3"/>
    </row>
    <row r="5644" spans="9:10" x14ac:dyDescent="0.2">
      <c r="I5644" s="3"/>
      <c r="J5644" s="3"/>
    </row>
    <row r="5645" spans="9:10" x14ac:dyDescent="0.2">
      <c r="I5645" s="3"/>
      <c r="J5645" s="3"/>
    </row>
    <row r="5646" spans="9:10" x14ac:dyDescent="0.2">
      <c r="I5646" s="3"/>
      <c r="J5646" s="3"/>
    </row>
    <row r="5647" spans="9:10" x14ac:dyDescent="0.2">
      <c r="I5647" s="3"/>
      <c r="J5647" s="3"/>
    </row>
    <row r="5648" spans="9:10" x14ac:dyDescent="0.2">
      <c r="I5648" s="3"/>
      <c r="J5648" s="3"/>
    </row>
    <row r="5649" spans="9:10" x14ac:dyDescent="0.2">
      <c r="I5649" s="3"/>
      <c r="J5649" s="3"/>
    </row>
    <row r="5650" spans="9:10" x14ac:dyDescent="0.2">
      <c r="I5650" s="3"/>
      <c r="J5650" s="3"/>
    </row>
    <row r="5651" spans="9:10" x14ac:dyDescent="0.2">
      <c r="I5651" s="3"/>
      <c r="J5651" s="3"/>
    </row>
    <row r="5652" spans="9:10" x14ac:dyDescent="0.2">
      <c r="I5652" s="3"/>
      <c r="J5652" s="3"/>
    </row>
    <row r="5653" spans="9:10" x14ac:dyDescent="0.2">
      <c r="I5653" s="3"/>
      <c r="J5653" s="3"/>
    </row>
    <row r="5654" spans="9:10" x14ac:dyDescent="0.2">
      <c r="I5654" s="3"/>
      <c r="J5654" s="3"/>
    </row>
    <row r="5655" spans="9:10" x14ac:dyDescent="0.2">
      <c r="I5655" s="3"/>
      <c r="J5655" s="3"/>
    </row>
    <row r="5656" spans="9:10" x14ac:dyDescent="0.2">
      <c r="I5656" s="3"/>
      <c r="J5656" s="3"/>
    </row>
    <row r="5657" spans="9:10" x14ac:dyDescent="0.2">
      <c r="I5657" s="3"/>
      <c r="J5657" s="3"/>
    </row>
    <row r="5658" spans="9:10" x14ac:dyDescent="0.2">
      <c r="I5658" s="3"/>
      <c r="J5658" s="3"/>
    </row>
    <row r="5659" spans="9:10" x14ac:dyDescent="0.2">
      <c r="I5659" s="3"/>
      <c r="J5659" s="3"/>
    </row>
    <row r="5660" spans="9:10" x14ac:dyDescent="0.2">
      <c r="I5660" s="3"/>
      <c r="J5660" s="3"/>
    </row>
    <row r="5661" spans="9:10" x14ac:dyDescent="0.2">
      <c r="I5661" s="3"/>
      <c r="J5661" s="3"/>
    </row>
    <row r="5662" spans="9:10" x14ac:dyDescent="0.2">
      <c r="I5662" s="3"/>
      <c r="J5662" s="3"/>
    </row>
    <row r="5663" spans="9:10" x14ac:dyDescent="0.2">
      <c r="I5663" s="3"/>
      <c r="J5663" s="3"/>
    </row>
    <row r="5664" spans="9:10" x14ac:dyDescent="0.2">
      <c r="I5664" s="3"/>
      <c r="J5664" s="3"/>
    </row>
    <row r="5665" spans="9:10" x14ac:dyDescent="0.2">
      <c r="I5665" s="3"/>
      <c r="J5665" s="3"/>
    </row>
    <row r="5666" spans="9:10" x14ac:dyDescent="0.2">
      <c r="I5666" s="3"/>
      <c r="J5666" s="3"/>
    </row>
    <row r="5667" spans="9:10" x14ac:dyDescent="0.2">
      <c r="I5667" s="3"/>
      <c r="J5667" s="3"/>
    </row>
    <row r="5668" spans="9:10" x14ac:dyDescent="0.2">
      <c r="I5668" s="3"/>
      <c r="J5668" s="3"/>
    </row>
    <row r="5669" spans="9:10" x14ac:dyDescent="0.2">
      <c r="I5669" s="3"/>
      <c r="J5669" s="3"/>
    </row>
    <row r="5670" spans="9:10" x14ac:dyDescent="0.2">
      <c r="I5670" s="3"/>
      <c r="J5670" s="3"/>
    </row>
    <row r="5671" spans="9:10" x14ac:dyDescent="0.2">
      <c r="I5671" s="3"/>
      <c r="J5671" s="3"/>
    </row>
    <row r="5672" spans="9:10" x14ac:dyDescent="0.2">
      <c r="I5672" s="3"/>
      <c r="J5672" s="3"/>
    </row>
    <row r="5673" spans="9:10" x14ac:dyDescent="0.2">
      <c r="I5673" s="3"/>
      <c r="J5673" s="3"/>
    </row>
    <row r="5674" spans="9:10" x14ac:dyDescent="0.2">
      <c r="I5674" s="3"/>
      <c r="J5674" s="3"/>
    </row>
    <row r="5675" spans="9:10" x14ac:dyDescent="0.2">
      <c r="I5675" s="3"/>
      <c r="J5675" s="3"/>
    </row>
    <row r="5676" spans="9:10" x14ac:dyDescent="0.2">
      <c r="I5676" s="3"/>
      <c r="J5676" s="3"/>
    </row>
    <row r="5677" spans="9:10" x14ac:dyDescent="0.2">
      <c r="I5677" s="3"/>
      <c r="J5677" s="3"/>
    </row>
    <row r="5678" spans="9:10" x14ac:dyDescent="0.2">
      <c r="I5678" s="3"/>
      <c r="J5678" s="3"/>
    </row>
    <row r="5679" spans="9:10" x14ac:dyDescent="0.2">
      <c r="I5679" s="3"/>
      <c r="J5679" s="3"/>
    </row>
    <row r="5680" spans="9:10" x14ac:dyDescent="0.2">
      <c r="I5680" s="3"/>
      <c r="J5680" s="3"/>
    </row>
    <row r="5681" spans="9:10" x14ac:dyDescent="0.2">
      <c r="I5681" s="3"/>
      <c r="J5681" s="3"/>
    </row>
    <row r="5682" spans="9:10" x14ac:dyDescent="0.2">
      <c r="I5682" s="3"/>
      <c r="J5682" s="3"/>
    </row>
    <row r="5683" spans="9:10" x14ac:dyDescent="0.2">
      <c r="I5683" s="3"/>
      <c r="J5683" s="3"/>
    </row>
    <row r="5684" spans="9:10" x14ac:dyDescent="0.2">
      <c r="I5684" s="3"/>
      <c r="J5684" s="3"/>
    </row>
    <row r="5685" spans="9:10" x14ac:dyDescent="0.2">
      <c r="I5685" s="3"/>
      <c r="J5685" s="3"/>
    </row>
    <row r="5686" spans="9:10" x14ac:dyDescent="0.2">
      <c r="I5686" s="3"/>
      <c r="J5686" s="3"/>
    </row>
    <row r="5687" spans="9:10" x14ac:dyDescent="0.2">
      <c r="I5687" s="3"/>
      <c r="J5687" s="3"/>
    </row>
    <row r="5688" spans="9:10" x14ac:dyDescent="0.2">
      <c r="I5688" s="3"/>
      <c r="J5688" s="3"/>
    </row>
    <row r="5689" spans="9:10" x14ac:dyDescent="0.2">
      <c r="I5689" s="3"/>
      <c r="J5689" s="3"/>
    </row>
    <row r="5690" spans="9:10" x14ac:dyDescent="0.2">
      <c r="I5690" s="3"/>
      <c r="J5690" s="3"/>
    </row>
    <row r="5691" spans="9:10" x14ac:dyDescent="0.2">
      <c r="I5691" s="3"/>
      <c r="J5691" s="3"/>
    </row>
    <row r="5692" spans="9:10" x14ac:dyDescent="0.2">
      <c r="I5692" s="3"/>
      <c r="J5692" s="3"/>
    </row>
    <row r="5693" spans="9:10" x14ac:dyDescent="0.2">
      <c r="I5693" s="3"/>
      <c r="J5693" s="3"/>
    </row>
    <row r="5694" spans="9:10" x14ac:dyDescent="0.2">
      <c r="I5694" s="3"/>
      <c r="J5694" s="3"/>
    </row>
    <row r="5695" spans="9:10" x14ac:dyDescent="0.2">
      <c r="I5695" s="3"/>
      <c r="J5695" s="3"/>
    </row>
    <row r="5696" spans="9:10" x14ac:dyDescent="0.2">
      <c r="I5696" s="3"/>
      <c r="J5696" s="3"/>
    </row>
    <row r="5697" spans="9:10" x14ac:dyDescent="0.2">
      <c r="I5697" s="3"/>
      <c r="J5697" s="3"/>
    </row>
    <row r="5698" spans="9:10" x14ac:dyDescent="0.2">
      <c r="I5698" s="3"/>
      <c r="J5698" s="3"/>
    </row>
    <row r="5699" spans="9:10" x14ac:dyDescent="0.2">
      <c r="I5699" s="3"/>
      <c r="J5699" s="3"/>
    </row>
    <row r="5700" spans="9:10" x14ac:dyDescent="0.2">
      <c r="I5700" s="3"/>
      <c r="J5700" s="3"/>
    </row>
    <row r="5701" spans="9:10" x14ac:dyDescent="0.2">
      <c r="I5701" s="3"/>
      <c r="J5701" s="3"/>
    </row>
    <row r="5702" spans="9:10" x14ac:dyDescent="0.2">
      <c r="I5702" s="3"/>
      <c r="J5702" s="3"/>
    </row>
    <row r="5703" spans="9:10" x14ac:dyDescent="0.2">
      <c r="I5703" s="3"/>
      <c r="J5703" s="3"/>
    </row>
    <row r="5704" spans="9:10" x14ac:dyDescent="0.2">
      <c r="I5704" s="3"/>
      <c r="J5704" s="3"/>
    </row>
    <row r="5705" spans="9:10" x14ac:dyDescent="0.2">
      <c r="I5705" s="3"/>
      <c r="J5705" s="3"/>
    </row>
    <row r="5706" spans="9:10" x14ac:dyDescent="0.2">
      <c r="I5706" s="3"/>
      <c r="J5706" s="3"/>
    </row>
    <row r="5707" spans="9:10" x14ac:dyDescent="0.2">
      <c r="I5707" s="3"/>
      <c r="J5707" s="3"/>
    </row>
    <row r="5708" spans="9:10" x14ac:dyDescent="0.2">
      <c r="I5708" s="3"/>
      <c r="J5708" s="3"/>
    </row>
    <row r="5709" spans="9:10" x14ac:dyDescent="0.2">
      <c r="I5709" s="3"/>
      <c r="J5709" s="3"/>
    </row>
    <row r="5710" spans="9:10" x14ac:dyDescent="0.2">
      <c r="I5710" s="3"/>
      <c r="J5710" s="3"/>
    </row>
    <row r="5711" spans="9:10" x14ac:dyDescent="0.2">
      <c r="I5711" s="3"/>
      <c r="J5711" s="3"/>
    </row>
    <row r="5712" spans="9:10" x14ac:dyDescent="0.2">
      <c r="I5712" s="3"/>
      <c r="J5712" s="3"/>
    </row>
    <row r="5713" spans="9:10" x14ac:dyDescent="0.2">
      <c r="I5713" s="3"/>
      <c r="J5713" s="3"/>
    </row>
    <row r="5714" spans="9:10" x14ac:dyDescent="0.2">
      <c r="I5714" s="3"/>
      <c r="J5714" s="3"/>
    </row>
    <row r="5715" spans="9:10" x14ac:dyDescent="0.2">
      <c r="I5715" s="3"/>
      <c r="J5715" s="3"/>
    </row>
    <row r="5716" spans="9:10" x14ac:dyDescent="0.2">
      <c r="I5716" s="3"/>
      <c r="J5716" s="3"/>
    </row>
    <row r="5717" spans="9:10" x14ac:dyDescent="0.2">
      <c r="I5717" s="3"/>
      <c r="J5717" s="3"/>
    </row>
    <row r="5718" spans="9:10" x14ac:dyDescent="0.2">
      <c r="I5718" s="3"/>
      <c r="J5718" s="3"/>
    </row>
    <row r="5719" spans="9:10" x14ac:dyDescent="0.2">
      <c r="I5719" s="3"/>
      <c r="J5719" s="3"/>
    </row>
    <row r="5720" spans="9:10" x14ac:dyDescent="0.2">
      <c r="I5720" s="3"/>
      <c r="J5720" s="3"/>
    </row>
    <row r="5721" spans="9:10" x14ac:dyDescent="0.2">
      <c r="I5721" s="3"/>
      <c r="J5721" s="3"/>
    </row>
    <row r="5722" spans="9:10" x14ac:dyDescent="0.2">
      <c r="I5722" s="3"/>
      <c r="J5722" s="3"/>
    </row>
    <row r="5723" spans="9:10" x14ac:dyDescent="0.2">
      <c r="I5723" s="3"/>
      <c r="J5723" s="3"/>
    </row>
    <row r="5724" spans="9:10" x14ac:dyDescent="0.2">
      <c r="I5724" s="3"/>
      <c r="J5724" s="3"/>
    </row>
    <row r="5725" spans="9:10" x14ac:dyDescent="0.2">
      <c r="I5725" s="3"/>
      <c r="J5725" s="3"/>
    </row>
    <row r="5726" spans="9:10" x14ac:dyDescent="0.2">
      <c r="I5726" s="3"/>
      <c r="J5726" s="3"/>
    </row>
    <row r="5727" spans="9:10" x14ac:dyDescent="0.2">
      <c r="I5727" s="3"/>
      <c r="J5727" s="3"/>
    </row>
    <row r="5728" spans="9:10" x14ac:dyDescent="0.2">
      <c r="I5728" s="3"/>
      <c r="J5728" s="3"/>
    </row>
    <row r="5729" spans="9:10" x14ac:dyDescent="0.2">
      <c r="I5729" s="3"/>
      <c r="J5729" s="3"/>
    </row>
    <row r="5730" spans="9:10" x14ac:dyDescent="0.2">
      <c r="I5730" s="3"/>
      <c r="J5730" s="3"/>
    </row>
    <row r="5731" spans="9:10" x14ac:dyDescent="0.2">
      <c r="I5731" s="3"/>
      <c r="J5731" s="3"/>
    </row>
    <row r="5732" spans="9:10" x14ac:dyDescent="0.2">
      <c r="I5732" s="3"/>
      <c r="J5732" s="3"/>
    </row>
    <row r="5733" spans="9:10" x14ac:dyDescent="0.2">
      <c r="I5733" s="3"/>
      <c r="J5733" s="3"/>
    </row>
    <row r="5734" spans="9:10" x14ac:dyDescent="0.2">
      <c r="I5734" s="3"/>
      <c r="J5734" s="3"/>
    </row>
    <row r="5735" spans="9:10" x14ac:dyDescent="0.2">
      <c r="I5735" s="3"/>
      <c r="J5735" s="3"/>
    </row>
    <row r="5736" spans="9:10" x14ac:dyDescent="0.2">
      <c r="I5736" s="3"/>
      <c r="J5736" s="3"/>
    </row>
    <row r="5737" spans="9:10" x14ac:dyDescent="0.2">
      <c r="I5737" s="3"/>
      <c r="J5737" s="3"/>
    </row>
    <row r="5738" spans="9:10" x14ac:dyDescent="0.2">
      <c r="I5738" s="3"/>
      <c r="J5738" s="3"/>
    </row>
    <row r="5739" spans="9:10" x14ac:dyDescent="0.2">
      <c r="I5739" s="3"/>
      <c r="J5739" s="3"/>
    </row>
    <row r="5740" spans="9:10" x14ac:dyDescent="0.2">
      <c r="I5740" s="3"/>
      <c r="J5740" s="3"/>
    </row>
    <row r="5741" spans="9:10" x14ac:dyDescent="0.2">
      <c r="I5741" s="3"/>
      <c r="J5741" s="3"/>
    </row>
    <row r="5742" spans="9:10" x14ac:dyDescent="0.2">
      <c r="I5742" s="3"/>
      <c r="J5742" s="3"/>
    </row>
    <row r="5743" spans="9:10" x14ac:dyDescent="0.2">
      <c r="I5743" s="3"/>
      <c r="J5743" s="3"/>
    </row>
    <row r="5744" spans="9:10" x14ac:dyDescent="0.2">
      <c r="I5744" s="3"/>
      <c r="J5744" s="3"/>
    </row>
    <row r="5745" spans="9:10" x14ac:dyDescent="0.2">
      <c r="I5745" s="3"/>
      <c r="J5745" s="3"/>
    </row>
    <row r="5746" spans="9:10" x14ac:dyDescent="0.2">
      <c r="I5746" s="3"/>
      <c r="J5746" s="3"/>
    </row>
    <row r="5747" spans="9:10" x14ac:dyDescent="0.2">
      <c r="I5747" s="3"/>
      <c r="J5747" s="3"/>
    </row>
    <row r="5748" spans="9:10" x14ac:dyDescent="0.2">
      <c r="I5748" s="3"/>
      <c r="J5748" s="3"/>
    </row>
    <row r="5749" spans="9:10" x14ac:dyDescent="0.2">
      <c r="I5749" s="3"/>
      <c r="J5749" s="3"/>
    </row>
    <row r="5750" spans="9:10" x14ac:dyDescent="0.2">
      <c r="I5750" s="3"/>
      <c r="J5750" s="3"/>
    </row>
    <row r="5751" spans="9:10" x14ac:dyDescent="0.2">
      <c r="I5751" s="3"/>
      <c r="J5751" s="3"/>
    </row>
    <row r="5752" spans="9:10" x14ac:dyDescent="0.2">
      <c r="I5752" s="3"/>
      <c r="J5752" s="3"/>
    </row>
    <row r="5753" spans="9:10" x14ac:dyDescent="0.2">
      <c r="I5753" s="3"/>
      <c r="J5753" s="3"/>
    </row>
    <row r="5754" spans="9:10" x14ac:dyDescent="0.2">
      <c r="I5754" s="3"/>
      <c r="J5754" s="3"/>
    </row>
    <row r="5755" spans="9:10" x14ac:dyDescent="0.2">
      <c r="I5755" s="3"/>
      <c r="J5755" s="3"/>
    </row>
    <row r="5756" spans="9:10" x14ac:dyDescent="0.2">
      <c r="I5756" s="3"/>
      <c r="J5756" s="3"/>
    </row>
    <row r="5757" spans="9:10" x14ac:dyDescent="0.2">
      <c r="I5757" s="3"/>
      <c r="J5757" s="3"/>
    </row>
    <row r="5758" spans="9:10" x14ac:dyDescent="0.2">
      <c r="I5758" s="3"/>
      <c r="J5758" s="3"/>
    </row>
    <row r="5759" spans="9:10" x14ac:dyDescent="0.2">
      <c r="I5759" s="3"/>
      <c r="J5759" s="3"/>
    </row>
    <row r="5760" spans="9:10" x14ac:dyDescent="0.2">
      <c r="I5760" s="3"/>
      <c r="J5760" s="3"/>
    </row>
    <row r="5761" spans="9:10" x14ac:dyDescent="0.2">
      <c r="I5761" s="3"/>
      <c r="J5761" s="3"/>
    </row>
    <row r="5762" spans="9:10" x14ac:dyDescent="0.2">
      <c r="I5762" s="3"/>
      <c r="J5762" s="3"/>
    </row>
    <row r="5763" spans="9:10" x14ac:dyDescent="0.2">
      <c r="I5763" s="3"/>
      <c r="J5763" s="3"/>
    </row>
    <row r="5764" spans="9:10" x14ac:dyDescent="0.2">
      <c r="I5764" s="3"/>
      <c r="J5764" s="3"/>
    </row>
    <row r="5765" spans="9:10" x14ac:dyDescent="0.2">
      <c r="I5765" s="3"/>
      <c r="J5765" s="3"/>
    </row>
    <row r="5766" spans="9:10" x14ac:dyDescent="0.2">
      <c r="I5766" s="3"/>
      <c r="J5766" s="3"/>
    </row>
    <row r="5767" spans="9:10" x14ac:dyDescent="0.2">
      <c r="I5767" s="3"/>
      <c r="J5767" s="3"/>
    </row>
    <row r="5768" spans="9:10" x14ac:dyDescent="0.2">
      <c r="I5768" s="3"/>
      <c r="J5768" s="3"/>
    </row>
    <row r="5769" spans="9:10" x14ac:dyDescent="0.2">
      <c r="I5769" s="3"/>
      <c r="J5769" s="3"/>
    </row>
    <row r="5770" spans="9:10" x14ac:dyDescent="0.2">
      <c r="I5770" s="3"/>
      <c r="J5770" s="3"/>
    </row>
    <row r="5771" spans="9:10" x14ac:dyDescent="0.2">
      <c r="I5771" s="3"/>
      <c r="J5771" s="3"/>
    </row>
    <row r="5772" spans="9:10" x14ac:dyDescent="0.2">
      <c r="I5772" s="3"/>
      <c r="J5772" s="3"/>
    </row>
    <row r="5773" spans="9:10" x14ac:dyDescent="0.2">
      <c r="I5773" s="3"/>
      <c r="J5773" s="3"/>
    </row>
    <row r="5774" spans="9:10" x14ac:dyDescent="0.2">
      <c r="I5774" s="3"/>
      <c r="J5774" s="3"/>
    </row>
    <row r="5775" spans="9:10" x14ac:dyDescent="0.2">
      <c r="I5775" s="3"/>
      <c r="J5775" s="3"/>
    </row>
    <row r="5776" spans="9:10" x14ac:dyDescent="0.2">
      <c r="I5776" s="3"/>
      <c r="J5776" s="3"/>
    </row>
    <row r="5777" spans="9:10" x14ac:dyDescent="0.2">
      <c r="I5777" s="3"/>
      <c r="J5777" s="3"/>
    </row>
    <row r="5778" spans="9:10" x14ac:dyDescent="0.2">
      <c r="I5778" s="3"/>
      <c r="J5778" s="3"/>
    </row>
    <row r="5779" spans="9:10" x14ac:dyDescent="0.2">
      <c r="I5779" s="3"/>
      <c r="J5779" s="3"/>
    </row>
    <row r="5780" spans="9:10" x14ac:dyDescent="0.2">
      <c r="I5780" s="3"/>
      <c r="J5780" s="3"/>
    </row>
    <row r="5781" spans="9:10" x14ac:dyDescent="0.2">
      <c r="I5781" s="3"/>
      <c r="J5781" s="3"/>
    </row>
    <row r="5782" spans="9:10" x14ac:dyDescent="0.2">
      <c r="I5782" s="3"/>
      <c r="J5782" s="3"/>
    </row>
    <row r="5783" spans="9:10" x14ac:dyDescent="0.2">
      <c r="I5783" s="3"/>
      <c r="J5783" s="3"/>
    </row>
    <row r="5784" spans="9:10" x14ac:dyDescent="0.2">
      <c r="I5784" s="3"/>
      <c r="J5784" s="3"/>
    </row>
    <row r="5785" spans="9:10" x14ac:dyDescent="0.2">
      <c r="I5785" s="3"/>
      <c r="J5785" s="3"/>
    </row>
    <row r="5786" spans="9:10" x14ac:dyDescent="0.2">
      <c r="I5786" s="3"/>
      <c r="J5786" s="3"/>
    </row>
    <row r="5787" spans="9:10" x14ac:dyDescent="0.2">
      <c r="I5787" s="3"/>
      <c r="J5787" s="3"/>
    </row>
    <row r="5788" spans="9:10" x14ac:dyDescent="0.2">
      <c r="I5788" s="3"/>
      <c r="J5788" s="3"/>
    </row>
    <row r="5789" spans="9:10" x14ac:dyDescent="0.2">
      <c r="I5789" s="3"/>
      <c r="J5789" s="3"/>
    </row>
    <row r="5790" spans="9:10" x14ac:dyDescent="0.2">
      <c r="I5790" s="3"/>
      <c r="J5790" s="3"/>
    </row>
    <row r="5791" spans="9:10" x14ac:dyDescent="0.2">
      <c r="I5791" s="3"/>
      <c r="J5791" s="3"/>
    </row>
    <row r="5792" spans="9:10" x14ac:dyDescent="0.2">
      <c r="I5792" s="3"/>
      <c r="J5792" s="3"/>
    </row>
    <row r="5793" spans="9:10" x14ac:dyDescent="0.2">
      <c r="I5793" s="3"/>
      <c r="J5793" s="3"/>
    </row>
    <row r="5794" spans="9:10" x14ac:dyDescent="0.2">
      <c r="I5794" s="3"/>
      <c r="J5794" s="3"/>
    </row>
    <row r="5795" spans="9:10" x14ac:dyDescent="0.2">
      <c r="I5795" s="3"/>
      <c r="J5795" s="3"/>
    </row>
    <row r="5796" spans="9:10" x14ac:dyDescent="0.2">
      <c r="I5796" s="3"/>
      <c r="J5796" s="3"/>
    </row>
    <row r="5797" spans="9:10" x14ac:dyDescent="0.2">
      <c r="I5797" s="3"/>
      <c r="J5797" s="3"/>
    </row>
    <row r="5798" spans="9:10" x14ac:dyDescent="0.2">
      <c r="I5798" s="3"/>
      <c r="J5798" s="3"/>
    </row>
    <row r="5799" spans="9:10" x14ac:dyDescent="0.2">
      <c r="I5799" s="3"/>
      <c r="J5799" s="3"/>
    </row>
    <row r="5800" spans="9:10" x14ac:dyDescent="0.2">
      <c r="I5800" s="3"/>
      <c r="J5800" s="3"/>
    </row>
    <row r="5801" spans="9:10" x14ac:dyDescent="0.2">
      <c r="I5801" s="3"/>
      <c r="J5801" s="3"/>
    </row>
    <row r="5802" spans="9:10" x14ac:dyDescent="0.2">
      <c r="I5802" s="3"/>
      <c r="J5802" s="3"/>
    </row>
    <row r="5803" spans="9:10" x14ac:dyDescent="0.2">
      <c r="I5803" s="3"/>
      <c r="J5803" s="3"/>
    </row>
    <row r="5804" spans="9:10" x14ac:dyDescent="0.2">
      <c r="I5804" s="3"/>
      <c r="J5804" s="3"/>
    </row>
    <row r="5805" spans="9:10" x14ac:dyDescent="0.2">
      <c r="I5805" s="3"/>
      <c r="J5805" s="3"/>
    </row>
    <row r="5806" spans="9:10" x14ac:dyDescent="0.2">
      <c r="I5806" s="3"/>
      <c r="J5806" s="3"/>
    </row>
    <row r="5807" spans="9:10" x14ac:dyDescent="0.2">
      <c r="I5807" s="3"/>
      <c r="J5807" s="3"/>
    </row>
    <row r="5808" spans="9:10" x14ac:dyDescent="0.2">
      <c r="I5808" s="3"/>
      <c r="J5808" s="3"/>
    </row>
    <row r="5809" spans="9:10" x14ac:dyDescent="0.2">
      <c r="I5809" s="3"/>
      <c r="J5809" s="3"/>
    </row>
    <row r="5810" spans="9:10" x14ac:dyDescent="0.2">
      <c r="I5810" s="3"/>
      <c r="J5810" s="3"/>
    </row>
    <row r="5811" spans="9:10" x14ac:dyDescent="0.2">
      <c r="I5811" s="3"/>
      <c r="J5811" s="3"/>
    </row>
    <row r="5812" spans="9:10" x14ac:dyDescent="0.2">
      <c r="I5812" s="3"/>
      <c r="J5812" s="3"/>
    </row>
    <row r="5813" spans="9:10" x14ac:dyDescent="0.2">
      <c r="I5813" s="3"/>
      <c r="J5813" s="3"/>
    </row>
    <row r="5814" spans="9:10" x14ac:dyDescent="0.2">
      <c r="I5814" s="3"/>
      <c r="J5814" s="3"/>
    </row>
    <row r="5815" spans="9:10" x14ac:dyDescent="0.2">
      <c r="I5815" s="3"/>
      <c r="J5815" s="3"/>
    </row>
    <row r="5816" spans="9:10" x14ac:dyDescent="0.2">
      <c r="I5816" s="3"/>
      <c r="J5816" s="3"/>
    </row>
    <row r="5817" spans="9:10" x14ac:dyDescent="0.2">
      <c r="I5817" s="3"/>
      <c r="J5817" s="3"/>
    </row>
    <row r="5818" spans="9:10" x14ac:dyDescent="0.2">
      <c r="I5818" s="3"/>
      <c r="J5818" s="3"/>
    </row>
    <row r="5819" spans="9:10" x14ac:dyDescent="0.2">
      <c r="I5819" s="3"/>
      <c r="J5819" s="3"/>
    </row>
    <row r="5820" spans="9:10" x14ac:dyDescent="0.2">
      <c r="I5820" s="3"/>
      <c r="J5820" s="3"/>
    </row>
    <row r="5821" spans="9:10" x14ac:dyDescent="0.2">
      <c r="I5821" s="3"/>
      <c r="J5821" s="3"/>
    </row>
    <row r="5822" spans="9:10" x14ac:dyDescent="0.2">
      <c r="I5822" s="3"/>
      <c r="J5822" s="3"/>
    </row>
    <row r="5823" spans="9:10" x14ac:dyDescent="0.2">
      <c r="I5823" s="3"/>
      <c r="J5823" s="3"/>
    </row>
    <row r="5824" spans="9:10" x14ac:dyDescent="0.2">
      <c r="I5824" s="3"/>
      <c r="J5824" s="3"/>
    </row>
    <row r="5825" spans="9:10" x14ac:dyDescent="0.2">
      <c r="I5825" s="3"/>
      <c r="J5825" s="3"/>
    </row>
    <row r="5826" spans="9:10" x14ac:dyDescent="0.2">
      <c r="I5826" s="3"/>
      <c r="J5826" s="3"/>
    </row>
    <row r="5827" spans="9:10" x14ac:dyDescent="0.2">
      <c r="I5827" s="3"/>
      <c r="J5827" s="3"/>
    </row>
    <row r="5828" spans="9:10" x14ac:dyDescent="0.2">
      <c r="I5828" s="3"/>
      <c r="J5828" s="3"/>
    </row>
    <row r="5829" spans="9:10" x14ac:dyDescent="0.2">
      <c r="I5829" s="3"/>
      <c r="J5829" s="3"/>
    </row>
    <row r="5830" spans="9:10" x14ac:dyDescent="0.2">
      <c r="I5830" s="3"/>
      <c r="J5830" s="3"/>
    </row>
    <row r="5831" spans="9:10" x14ac:dyDescent="0.2">
      <c r="I5831" s="3"/>
      <c r="J5831" s="3"/>
    </row>
    <row r="5832" spans="9:10" x14ac:dyDescent="0.2">
      <c r="I5832" s="3"/>
      <c r="J5832" s="3"/>
    </row>
    <row r="5833" spans="9:10" x14ac:dyDescent="0.2">
      <c r="I5833" s="3"/>
      <c r="J5833" s="3"/>
    </row>
    <row r="5834" spans="9:10" x14ac:dyDescent="0.2">
      <c r="I5834" s="3"/>
      <c r="J5834" s="3"/>
    </row>
    <row r="5835" spans="9:10" x14ac:dyDescent="0.2">
      <c r="I5835" s="3"/>
      <c r="J5835" s="3"/>
    </row>
    <row r="5836" spans="9:10" x14ac:dyDescent="0.2">
      <c r="I5836" s="3"/>
      <c r="J5836" s="3"/>
    </row>
    <row r="5837" spans="9:10" x14ac:dyDescent="0.2">
      <c r="I5837" s="3"/>
      <c r="J5837" s="3"/>
    </row>
    <row r="5838" spans="9:10" x14ac:dyDescent="0.2">
      <c r="I5838" s="3"/>
      <c r="J5838" s="3"/>
    </row>
    <row r="5839" spans="9:10" x14ac:dyDescent="0.2">
      <c r="I5839" s="3"/>
      <c r="J5839" s="3"/>
    </row>
    <row r="5840" spans="9:10" x14ac:dyDescent="0.2">
      <c r="I5840" s="3"/>
      <c r="J5840" s="3"/>
    </row>
    <row r="5841" spans="9:10" x14ac:dyDescent="0.2">
      <c r="I5841" s="3"/>
      <c r="J5841" s="3"/>
    </row>
    <row r="5842" spans="9:10" x14ac:dyDescent="0.2">
      <c r="I5842" s="3"/>
      <c r="J5842" s="3"/>
    </row>
    <row r="5843" spans="9:10" x14ac:dyDescent="0.2">
      <c r="I5843" s="3"/>
      <c r="J5843" s="3"/>
    </row>
    <row r="5844" spans="9:10" x14ac:dyDescent="0.2">
      <c r="I5844" s="3"/>
      <c r="J5844" s="3"/>
    </row>
    <row r="5845" spans="9:10" x14ac:dyDescent="0.2">
      <c r="I5845" s="3"/>
      <c r="J5845" s="3"/>
    </row>
    <row r="5846" spans="9:10" x14ac:dyDescent="0.2">
      <c r="I5846" s="3"/>
      <c r="J5846" s="3"/>
    </row>
    <row r="5847" spans="9:10" x14ac:dyDescent="0.2">
      <c r="I5847" s="3"/>
      <c r="J5847" s="3"/>
    </row>
    <row r="5848" spans="9:10" x14ac:dyDescent="0.2">
      <c r="I5848" s="3"/>
      <c r="J5848" s="3"/>
    </row>
    <row r="5849" spans="9:10" x14ac:dyDescent="0.2">
      <c r="I5849" s="3"/>
      <c r="J5849" s="3"/>
    </row>
    <row r="5850" spans="9:10" x14ac:dyDescent="0.2">
      <c r="I5850" s="3"/>
      <c r="J5850" s="3"/>
    </row>
    <row r="5851" spans="9:10" x14ac:dyDescent="0.2">
      <c r="I5851" s="3"/>
      <c r="J5851" s="3"/>
    </row>
    <row r="5852" spans="9:10" x14ac:dyDescent="0.2">
      <c r="I5852" s="3"/>
      <c r="J5852" s="3"/>
    </row>
    <row r="5853" spans="9:10" x14ac:dyDescent="0.2">
      <c r="I5853" s="3"/>
      <c r="J5853" s="3"/>
    </row>
    <row r="5854" spans="9:10" x14ac:dyDescent="0.2">
      <c r="I5854" s="3"/>
      <c r="J5854" s="3"/>
    </row>
    <row r="5855" spans="9:10" x14ac:dyDescent="0.2">
      <c r="I5855" s="3"/>
      <c r="J5855" s="3"/>
    </row>
    <row r="5856" spans="9:10" x14ac:dyDescent="0.2">
      <c r="I5856" s="3"/>
      <c r="J5856" s="3"/>
    </row>
    <row r="5857" spans="9:10" x14ac:dyDescent="0.2">
      <c r="I5857" s="3"/>
      <c r="J5857" s="3"/>
    </row>
    <row r="5858" spans="9:10" x14ac:dyDescent="0.2">
      <c r="I5858" s="3"/>
      <c r="J5858" s="3"/>
    </row>
    <row r="5859" spans="9:10" x14ac:dyDescent="0.2">
      <c r="I5859" s="3"/>
      <c r="J5859" s="3"/>
    </row>
    <row r="5860" spans="9:10" x14ac:dyDescent="0.2">
      <c r="I5860" s="3"/>
      <c r="J5860" s="3"/>
    </row>
    <row r="5861" spans="9:10" x14ac:dyDescent="0.2">
      <c r="I5861" s="3"/>
      <c r="J5861" s="3"/>
    </row>
    <row r="5862" spans="9:10" x14ac:dyDescent="0.2">
      <c r="I5862" s="3"/>
      <c r="J5862" s="3"/>
    </row>
    <row r="5863" spans="9:10" x14ac:dyDescent="0.2">
      <c r="I5863" s="3"/>
      <c r="J5863" s="3"/>
    </row>
    <row r="5864" spans="9:10" x14ac:dyDescent="0.2">
      <c r="I5864" s="3"/>
      <c r="J5864" s="3"/>
    </row>
    <row r="5865" spans="9:10" x14ac:dyDescent="0.2">
      <c r="I5865" s="3"/>
      <c r="J5865" s="3"/>
    </row>
    <row r="5866" spans="9:10" x14ac:dyDescent="0.2">
      <c r="I5866" s="3"/>
      <c r="J5866" s="3"/>
    </row>
    <row r="5867" spans="9:10" x14ac:dyDescent="0.2">
      <c r="I5867" s="3"/>
      <c r="J5867" s="3"/>
    </row>
    <row r="5868" spans="9:10" x14ac:dyDescent="0.2">
      <c r="I5868" s="3"/>
      <c r="J5868" s="3"/>
    </row>
    <row r="5869" spans="9:10" x14ac:dyDescent="0.2">
      <c r="I5869" s="3"/>
      <c r="J5869" s="3"/>
    </row>
    <row r="5870" spans="9:10" x14ac:dyDescent="0.2">
      <c r="I5870" s="3"/>
      <c r="J5870" s="3"/>
    </row>
    <row r="5871" spans="9:10" x14ac:dyDescent="0.2">
      <c r="I5871" s="3"/>
      <c r="J5871" s="3"/>
    </row>
    <row r="5872" spans="9:10" x14ac:dyDescent="0.2">
      <c r="I5872" s="3"/>
      <c r="J5872" s="3"/>
    </row>
    <row r="5873" spans="9:10" x14ac:dyDescent="0.2">
      <c r="I5873" s="3"/>
      <c r="J5873" s="3"/>
    </row>
    <row r="5874" spans="9:10" x14ac:dyDescent="0.2">
      <c r="I5874" s="3"/>
      <c r="J5874" s="3"/>
    </row>
    <row r="5875" spans="9:10" x14ac:dyDescent="0.2">
      <c r="I5875" s="3"/>
      <c r="J5875" s="3"/>
    </row>
    <row r="5876" spans="9:10" x14ac:dyDescent="0.2">
      <c r="I5876" s="3"/>
      <c r="J5876" s="3"/>
    </row>
    <row r="5877" spans="9:10" x14ac:dyDescent="0.2">
      <c r="I5877" s="3"/>
      <c r="J5877" s="3"/>
    </row>
    <row r="5878" spans="9:10" x14ac:dyDescent="0.2">
      <c r="I5878" s="3"/>
      <c r="J5878" s="3"/>
    </row>
    <row r="5879" spans="9:10" x14ac:dyDescent="0.2">
      <c r="I5879" s="3"/>
      <c r="J5879" s="3"/>
    </row>
    <row r="5880" spans="9:10" x14ac:dyDescent="0.2">
      <c r="I5880" s="3"/>
      <c r="J5880" s="3"/>
    </row>
    <row r="5881" spans="9:10" x14ac:dyDescent="0.2">
      <c r="I5881" s="3"/>
      <c r="J5881" s="3"/>
    </row>
    <row r="5882" spans="9:10" x14ac:dyDescent="0.2">
      <c r="I5882" s="3"/>
      <c r="J5882" s="3"/>
    </row>
    <row r="5883" spans="9:10" x14ac:dyDescent="0.2">
      <c r="I5883" s="3"/>
      <c r="J5883" s="3"/>
    </row>
    <row r="5884" spans="9:10" x14ac:dyDescent="0.2">
      <c r="I5884" s="3"/>
      <c r="J5884" s="3"/>
    </row>
    <row r="5885" spans="9:10" x14ac:dyDescent="0.2">
      <c r="I5885" s="3"/>
      <c r="J5885" s="3"/>
    </row>
    <row r="5886" spans="9:10" x14ac:dyDescent="0.2">
      <c r="I5886" s="3"/>
      <c r="J5886" s="3"/>
    </row>
    <row r="5887" spans="9:10" x14ac:dyDescent="0.2">
      <c r="I5887" s="3"/>
      <c r="J5887" s="3"/>
    </row>
    <row r="5888" spans="9:10" x14ac:dyDescent="0.2">
      <c r="I5888" s="3"/>
      <c r="J5888" s="3"/>
    </row>
    <row r="5889" spans="9:10" x14ac:dyDescent="0.2">
      <c r="I5889" s="3"/>
      <c r="J5889" s="3"/>
    </row>
    <row r="5890" spans="9:10" x14ac:dyDescent="0.2">
      <c r="I5890" s="3"/>
      <c r="J5890" s="3"/>
    </row>
    <row r="5891" spans="9:10" x14ac:dyDescent="0.2">
      <c r="I5891" s="3"/>
      <c r="J5891" s="3"/>
    </row>
    <row r="5892" spans="9:10" x14ac:dyDescent="0.2">
      <c r="I5892" s="3"/>
      <c r="J5892" s="3"/>
    </row>
    <row r="5893" spans="9:10" x14ac:dyDescent="0.2">
      <c r="I5893" s="3"/>
      <c r="J5893" s="3"/>
    </row>
    <row r="5894" spans="9:10" x14ac:dyDescent="0.2">
      <c r="I5894" s="3"/>
      <c r="J5894" s="3"/>
    </row>
    <row r="5895" spans="9:10" x14ac:dyDescent="0.2">
      <c r="I5895" s="3"/>
      <c r="J5895" s="3"/>
    </row>
    <row r="5896" spans="9:10" x14ac:dyDescent="0.2">
      <c r="I5896" s="3"/>
      <c r="J5896" s="3"/>
    </row>
    <row r="5897" spans="9:10" x14ac:dyDescent="0.2">
      <c r="I5897" s="3"/>
      <c r="J5897" s="3"/>
    </row>
    <row r="5898" spans="9:10" x14ac:dyDescent="0.2">
      <c r="I5898" s="3"/>
      <c r="J5898" s="3"/>
    </row>
    <row r="5899" spans="9:10" x14ac:dyDescent="0.2">
      <c r="I5899" s="3"/>
      <c r="J5899" s="3"/>
    </row>
    <row r="5900" spans="9:10" x14ac:dyDescent="0.2">
      <c r="I5900" s="3"/>
      <c r="J5900" s="3"/>
    </row>
    <row r="5901" spans="9:10" x14ac:dyDescent="0.2">
      <c r="I5901" s="3"/>
      <c r="J5901" s="3"/>
    </row>
    <row r="5902" spans="9:10" x14ac:dyDescent="0.2">
      <c r="I5902" s="3"/>
      <c r="J5902" s="3"/>
    </row>
    <row r="5903" spans="9:10" x14ac:dyDescent="0.2">
      <c r="I5903" s="3"/>
      <c r="J5903" s="3"/>
    </row>
    <row r="5904" spans="9:10" x14ac:dyDescent="0.2">
      <c r="I5904" s="3"/>
      <c r="J5904" s="3"/>
    </row>
    <row r="5905" spans="9:10" x14ac:dyDescent="0.2">
      <c r="I5905" s="3"/>
      <c r="J5905" s="3"/>
    </row>
    <row r="5906" spans="9:10" x14ac:dyDescent="0.2">
      <c r="I5906" s="3"/>
      <c r="J5906" s="3"/>
    </row>
    <row r="5907" spans="9:10" x14ac:dyDescent="0.2">
      <c r="I5907" s="3"/>
      <c r="J5907" s="3"/>
    </row>
    <row r="5908" spans="9:10" x14ac:dyDescent="0.2">
      <c r="I5908" s="3"/>
      <c r="J5908" s="3"/>
    </row>
    <row r="5909" spans="9:10" x14ac:dyDescent="0.2">
      <c r="I5909" s="3"/>
      <c r="J5909" s="3"/>
    </row>
    <row r="5910" spans="9:10" x14ac:dyDescent="0.2">
      <c r="I5910" s="3"/>
      <c r="J5910" s="3"/>
    </row>
    <row r="5911" spans="9:10" x14ac:dyDescent="0.2">
      <c r="I5911" s="3"/>
      <c r="J5911" s="3"/>
    </row>
    <row r="5912" spans="9:10" x14ac:dyDescent="0.2">
      <c r="I5912" s="3"/>
      <c r="J5912" s="3"/>
    </row>
    <row r="5913" spans="9:10" x14ac:dyDescent="0.2">
      <c r="I5913" s="3"/>
      <c r="J5913" s="3"/>
    </row>
    <row r="5914" spans="9:10" x14ac:dyDescent="0.2">
      <c r="I5914" s="3"/>
      <c r="J5914" s="3"/>
    </row>
    <row r="5915" spans="9:10" x14ac:dyDescent="0.2">
      <c r="I5915" s="3"/>
      <c r="J5915" s="3"/>
    </row>
    <row r="5916" spans="9:10" x14ac:dyDescent="0.2">
      <c r="I5916" s="3"/>
      <c r="J5916" s="3"/>
    </row>
    <row r="5917" spans="9:10" x14ac:dyDescent="0.2">
      <c r="I5917" s="3"/>
      <c r="J5917" s="3"/>
    </row>
    <row r="5918" spans="9:10" x14ac:dyDescent="0.2">
      <c r="I5918" s="3"/>
      <c r="J5918" s="3"/>
    </row>
    <row r="5919" spans="9:10" x14ac:dyDescent="0.2">
      <c r="I5919" s="3"/>
      <c r="J5919" s="3"/>
    </row>
    <row r="5920" spans="9:10" x14ac:dyDescent="0.2">
      <c r="I5920" s="3"/>
      <c r="J5920" s="3"/>
    </row>
    <row r="5921" spans="9:10" x14ac:dyDescent="0.2">
      <c r="I5921" s="3"/>
      <c r="J5921" s="3"/>
    </row>
    <row r="5922" spans="9:10" x14ac:dyDescent="0.2">
      <c r="I5922" s="3"/>
      <c r="J5922" s="3"/>
    </row>
    <row r="5923" spans="9:10" x14ac:dyDescent="0.2">
      <c r="I5923" s="3"/>
      <c r="J5923" s="3"/>
    </row>
    <row r="5924" spans="9:10" x14ac:dyDescent="0.2">
      <c r="I5924" s="3"/>
      <c r="J5924" s="3"/>
    </row>
    <row r="5925" spans="9:10" x14ac:dyDescent="0.2">
      <c r="I5925" s="3"/>
      <c r="J5925" s="3"/>
    </row>
    <row r="5926" spans="9:10" x14ac:dyDescent="0.2">
      <c r="I5926" s="3"/>
      <c r="J5926" s="3"/>
    </row>
    <row r="5927" spans="9:10" x14ac:dyDescent="0.2">
      <c r="I5927" s="3"/>
      <c r="J5927" s="3"/>
    </row>
    <row r="5928" spans="9:10" x14ac:dyDescent="0.2">
      <c r="I5928" s="3"/>
      <c r="J5928" s="3"/>
    </row>
    <row r="5929" spans="9:10" x14ac:dyDescent="0.2">
      <c r="I5929" s="3"/>
      <c r="J5929" s="3"/>
    </row>
    <row r="5930" spans="9:10" x14ac:dyDescent="0.2">
      <c r="I5930" s="3"/>
      <c r="J5930" s="3"/>
    </row>
    <row r="5931" spans="9:10" x14ac:dyDescent="0.2">
      <c r="I5931" s="3"/>
      <c r="J5931" s="3"/>
    </row>
    <row r="5932" spans="9:10" x14ac:dyDescent="0.2">
      <c r="I5932" s="3"/>
      <c r="J5932" s="3"/>
    </row>
    <row r="5933" spans="9:10" x14ac:dyDescent="0.2">
      <c r="I5933" s="3"/>
      <c r="J5933" s="3"/>
    </row>
    <row r="5934" spans="9:10" x14ac:dyDescent="0.2">
      <c r="I5934" s="3"/>
      <c r="J5934" s="3"/>
    </row>
    <row r="5935" spans="9:10" x14ac:dyDescent="0.2">
      <c r="I5935" s="3"/>
      <c r="J5935" s="3"/>
    </row>
    <row r="5936" spans="9:10" x14ac:dyDescent="0.2">
      <c r="I5936" s="3"/>
      <c r="J5936" s="3"/>
    </row>
    <row r="5937" spans="9:10" x14ac:dyDescent="0.2">
      <c r="I5937" s="3"/>
      <c r="J5937" s="3"/>
    </row>
    <row r="5938" spans="9:10" x14ac:dyDescent="0.2">
      <c r="I5938" s="3"/>
      <c r="J5938" s="3"/>
    </row>
    <row r="5939" spans="9:10" x14ac:dyDescent="0.2">
      <c r="I5939" s="3"/>
      <c r="J5939" s="3"/>
    </row>
    <row r="5940" spans="9:10" x14ac:dyDescent="0.2">
      <c r="I5940" s="3"/>
      <c r="J5940" s="3"/>
    </row>
    <row r="5941" spans="9:10" x14ac:dyDescent="0.2">
      <c r="I5941" s="3"/>
      <c r="J5941" s="3"/>
    </row>
    <row r="5942" spans="9:10" x14ac:dyDescent="0.2">
      <c r="I5942" s="3"/>
      <c r="J5942" s="3"/>
    </row>
    <row r="5943" spans="9:10" x14ac:dyDescent="0.2">
      <c r="I5943" s="3"/>
      <c r="J5943" s="3"/>
    </row>
    <row r="5944" spans="9:10" x14ac:dyDescent="0.2">
      <c r="I5944" s="3"/>
      <c r="J5944" s="3"/>
    </row>
    <row r="5945" spans="9:10" x14ac:dyDescent="0.2">
      <c r="I5945" s="3"/>
      <c r="J5945" s="3"/>
    </row>
    <row r="5946" spans="9:10" x14ac:dyDescent="0.2">
      <c r="I5946" s="3"/>
      <c r="J5946" s="3"/>
    </row>
    <row r="5947" spans="9:10" x14ac:dyDescent="0.2">
      <c r="I5947" s="3"/>
      <c r="J5947" s="3"/>
    </row>
    <row r="5948" spans="9:10" x14ac:dyDescent="0.2">
      <c r="I5948" s="3"/>
      <c r="J5948" s="3"/>
    </row>
    <row r="5949" spans="9:10" x14ac:dyDescent="0.2">
      <c r="I5949" s="3"/>
      <c r="J5949" s="3"/>
    </row>
    <row r="5950" spans="9:10" x14ac:dyDescent="0.2">
      <c r="I5950" s="3"/>
      <c r="J5950" s="3"/>
    </row>
    <row r="5951" spans="9:10" x14ac:dyDescent="0.2">
      <c r="I5951" s="3"/>
      <c r="J5951" s="3"/>
    </row>
    <row r="5952" spans="9:10" x14ac:dyDescent="0.2">
      <c r="I5952" s="3"/>
      <c r="J5952" s="3"/>
    </row>
    <row r="5953" spans="9:10" x14ac:dyDescent="0.2">
      <c r="I5953" s="3"/>
      <c r="J5953" s="3"/>
    </row>
    <row r="5954" spans="9:10" x14ac:dyDescent="0.2">
      <c r="I5954" s="3"/>
      <c r="J5954" s="3"/>
    </row>
    <row r="5955" spans="9:10" x14ac:dyDescent="0.2">
      <c r="I5955" s="3"/>
      <c r="J5955" s="3"/>
    </row>
    <row r="5956" spans="9:10" x14ac:dyDescent="0.2">
      <c r="I5956" s="3"/>
      <c r="J5956" s="3"/>
    </row>
    <row r="5957" spans="9:10" x14ac:dyDescent="0.2">
      <c r="I5957" s="3"/>
      <c r="J5957" s="3"/>
    </row>
    <row r="5958" spans="9:10" x14ac:dyDescent="0.2">
      <c r="I5958" s="3"/>
      <c r="J5958" s="3"/>
    </row>
    <row r="5959" spans="9:10" x14ac:dyDescent="0.2">
      <c r="I5959" s="3"/>
      <c r="J5959" s="3"/>
    </row>
    <row r="5960" spans="9:10" x14ac:dyDescent="0.2">
      <c r="I5960" s="3"/>
      <c r="J5960" s="3"/>
    </row>
    <row r="5961" spans="9:10" x14ac:dyDescent="0.2">
      <c r="I5961" s="3"/>
      <c r="J5961" s="3"/>
    </row>
    <row r="5962" spans="9:10" x14ac:dyDescent="0.2">
      <c r="I5962" s="3"/>
      <c r="J5962" s="3"/>
    </row>
    <row r="5963" spans="9:10" x14ac:dyDescent="0.2">
      <c r="I5963" s="3"/>
      <c r="J5963" s="3"/>
    </row>
    <row r="5964" spans="9:10" x14ac:dyDescent="0.2">
      <c r="I5964" s="3"/>
      <c r="J5964" s="3"/>
    </row>
    <row r="5965" spans="9:10" x14ac:dyDescent="0.2">
      <c r="I5965" s="3"/>
      <c r="J5965" s="3"/>
    </row>
    <row r="5966" spans="9:10" x14ac:dyDescent="0.2">
      <c r="I5966" s="3"/>
      <c r="J5966" s="3"/>
    </row>
    <row r="5967" spans="9:10" x14ac:dyDescent="0.2">
      <c r="I5967" s="3"/>
      <c r="J5967" s="3"/>
    </row>
    <row r="5968" spans="9:10" x14ac:dyDescent="0.2">
      <c r="I5968" s="3"/>
      <c r="J5968" s="3"/>
    </row>
    <row r="5969" spans="9:10" x14ac:dyDescent="0.2">
      <c r="I5969" s="3"/>
      <c r="J5969" s="3"/>
    </row>
    <row r="5970" spans="9:10" x14ac:dyDescent="0.2">
      <c r="I5970" s="3"/>
      <c r="J5970" s="3"/>
    </row>
    <row r="5971" spans="9:10" x14ac:dyDescent="0.2">
      <c r="I5971" s="3"/>
      <c r="J5971" s="3"/>
    </row>
    <row r="5972" spans="9:10" x14ac:dyDescent="0.2">
      <c r="I5972" s="3"/>
      <c r="J5972" s="3"/>
    </row>
    <row r="5973" spans="9:10" x14ac:dyDescent="0.2">
      <c r="I5973" s="3"/>
      <c r="J5973" s="3"/>
    </row>
    <row r="5974" spans="9:10" x14ac:dyDescent="0.2">
      <c r="I5974" s="3"/>
      <c r="J5974" s="3"/>
    </row>
    <row r="5975" spans="9:10" x14ac:dyDescent="0.2">
      <c r="I5975" s="3"/>
      <c r="J5975" s="3"/>
    </row>
    <row r="5976" spans="9:10" x14ac:dyDescent="0.2">
      <c r="I5976" s="3"/>
      <c r="J5976" s="3"/>
    </row>
    <row r="5977" spans="9:10" x14ac:dyDescent="0.2">
      <c r="I5977" s="3"/>
      <c r="J5977" s="3"/>
    </row>
    <row r="5978" spans="9:10" x14ac:dyDescent="0.2">
      <c r="I5978" s="3"/>
      <c r="J5978" s="3"/>
    </row>
    <row r="5979" spans="9:10" x14ac:dyDescent="0.2">
      <c r="I5979" s="3"/>
      <c r="J5979" s="3"/>
    </row>
    <row r="5980" spans="9:10" x14ac:dyDescent="0.2">
      <c r="I5980" s="3"/>
      <c r="J5980" s="3"/>
    </row>
    <row r="5981" spans="9:10" x14ac:dyDescent="0.2">
      <c r="I5981" s="3"/>
      <c r="J5981" s="3"/>
    </row>
    <row r="5982" spans="9:10" x14ac:dyDescent="0.2">
      <c r="I5982" s="3"/>
      <c r="J5982" s="3"/>
    </row>
    <row r="5983" spans="9:10" x14ac:dyDescent="0.2">
      <c r="I5983" s="3"/>
      <c r="J5983" s="3"/>
    </row>
    <row r="5984" spans="9:10" x14ac:dyDescent="0.2">
      <c r="I5984" s="3"/>
      <c r="J5984" s="3"/>
    </row>
    <row r="5985" spans="9:10" x14ac:dyDescent="0.2">
      <c r="I5985" s="3"/>
      <c r="J5985" s="3"/>
    </row>
    <row r="5986" spans="9:10" x14ac:dyDescent="0.2">
      <c r="I5986" s="3"/>
      <c r="J5986" s="3"/>
    </row>
    <row r="5987" spans="9:10" x14ac:dyDescent="0.2">
      <c r="I5987" s="3"/>
      <c r="J5987" s="3"/>
    </row>
    <row r="5988" spans="9:10" x14ac:dyDescent="0.2">
      <c r="I5988" s="3"/>
      <c r="J5988" s="3"/>
    </row>
    <row r="5989" spans="9:10" x14ac:dyDescent="0.2">
      <c r="I5989" s="3"/>
      <c r="J5989" s="3"/>
    </row>
    <row r="5990" spans="9:10" x14ac:dyDescent="0.2">
      <c r="I5990" s="3"/>
      <c r="J5990" s="3"/>
    </row>
    <row r="5991" spans="9:10" x14ac:dyDescent="0.2">
      <c r="I5991" s="3"/>
      <c r="J5991" s="3"/>
    </row>
    <row r="5992" spans="9:10" x14ac:dyDescent="0.2">
      <c r="I5992" s="3"/>
      <c r="J5992" s="3"/>
    </row>
    <row r="5993" spans="9:10" x14ac:dyDescent="0.2">
      <c r="I5993" s="3"/>
      <c r="J5993" s="3"/>
    </row>
    <row r="5994" spans="9:10" x14ac:dyDescent="0.2">
      <c r="I5994" s="3"/>
      <c r="J5994" s="3"/>
    </row>
    <row r="5995" spans="9:10" x14ac:dyDescent="0.2">
      <c r="I5995" s="3"/>
      <c r="J5995" s="3"/>
    </row>
    <row r="5996" spans="9:10" x14ac:dyDescent="0.2">
      <c r="I5996" s="3"/>
      <c r="J5996" s="3"/>
    </row>
    <row r="5997" spans="9:10" x14ac:dyDescent="0.2">
      <c r="I5997" s="3"/>
      <c r="J5997" s="3"/>
    </row>
    <row r="5998" spans="9:10" x14ac:dyDescent="0.2">
      <c r="I5998" s="3"/>
      <c r="J5998" s="3"/>
    </row>
    <row r="5999" spans="9:10" x14ac:dyDescent="0.2">
      <c r="I5999" s="3"/>
      <c r="J5999" s="3"/>
    </row>
    <row r="6000" spans="9:10" x14ac:dyDescent="0.2">
      <c r="I6000" s="3"/>
      <c r="J6000" s="3"/>
    </row>
    <row r="6001" spans="9:10" x14ac:dyDescent="0.2">
      <c r="I6001" s="3"/>
      <c r="J6001" s="3"/>
    </row>
    <row r="6002" spans="9:10" x14ac:dyDescent="0.2">
      <c r="I6002" s="3"/>
      <c r="J6002" s="3"/>
    </row>
    <row r="6003" spans="9:10" x14ac:dyDescent="0.2">
      <c r="I6003" s="3"/>
      <c r="J6003" s="3"/>
    </row>
    <row r="6004" spans="9:10" x14ac:dyDescent="0.2">
      <c r="I6004" s="3"/>
      <c r="J6004" s="3"/>
    </row>
    <row r="6005" spans="9:10" x14ac:dyDescent="0.2">
      <c r="I6005" s="3"/>
      <c r="J6005" s="3"/>
    </row>
    <row r="6006" spans="9:10" x14ac:dyDescent="0.2">
      <c r="I6006" s="3"/>
      <c r="J6006" s="3"/>
    </row>
    <row r="6007" spans="9:10" x14ac:dyDescent="0.2">
      <c r="I6007" s="3"/>
      <c r="J6007" s="3"/>
    </row>
    <row r="6008" spans="9:10" x14ac:dyDescent="0.2">
      <c r="I6008" s="3"/>
      <c r="J6008" s="3"/>
    </row>
    <row r="6009" spans="9:10" x14ac:dyDescent="0.2">
      <c r="I6009" s="3"/>
      <c r="J6009" s="3"/>
    </row>
    <row r="6010" spans="9:10" x14ac:dyDescent="0.2">
      <c r="I6010" s="3"/>
      <c r="J6010" s="3"/>
    </row>
    <row r="6011" spans="9:10" x14ac:dyDescent="0.2">
      <c r="I6011" s="3"/>
      <c r="J6011" s="3"/>
    </row>
    <row r="6012" spans="9:10" x14ac:dyDescent="0.2">
      <c r="I6012" s="3"/>
      <c r="J6012" s="3"/>
    </row>
    <row r="6013" spans="9:10" x14ac:dyDescent="0.2">
      <c r="I6013" s="3"/>
      <c r="J6013" s="3"/>
    </row>
    <row r="6014" spans="9:10" x14ac:dyDescent="0.2">
      <c r="I6014" s="3"/>
      <c r="J6014" s="3"/>
    </row>
    <row r="6015" spans="9:10" x14ac:dyDescent="0.2">
      <c r="I6015" s="3"/>
      <c r="J6015" s="3"/>
    </row>
    <row r="6016" spans="9:10" x14ac:dyDescent="0.2">
      <c r="I6016" s="3"/>
      <c r="J6016" s="3"/>
    </row>
    <row r="6017" spans="9:10" x14ac:dyDescent="0.2">
      <c r="I6017" s="3"/>
      <c r="J6017" s="3"/>
    </row>
    <row r="6018" spans="9:10" x14ac:dyDescent="0.2">
      <c r="I6018" s="3"/>
      <c r="J6018" s="3"/>
    </row>
    <row r="6019" spans="9:10" x14ac:dyDescent="0.2">
      <c r="I6019" s="3"/>
      <c r="J6019" s="3"/>
    </row>
    <row r="6020" spans="9:10" x14ac:dyDescent="0.2">
      <c r="I6020" s="3"/>
      <c r="J6020" s="3"/>
    </row>
    <row r="6021" spans="9:10" x14ac:dyDescent="0.2">
      <c r="I6021" s="3"/>
      <c r="J6021" s="3"/>
    </row>
    <row r="6022" spans="9:10" x14ac:dyDescent="0.2">
      <c r="I6022" s="3"/>
      <c r="J6022" s="3"/>
    </row>
    <row r="6023" spans="9:10" x14ac:dyDescent="0.2">
      <c r="I6023" s="3"/>
      <c r="J6023" s="3"/>
    </row>
    <row r="6024" spans="9:10" x14ac:dyDescent="0.2">
      <c r="I6024" s="3"/>
      <c r="J6024" s="3"/>
    </row>
    <row r="6025" spans="9:10" x14ac:dyDescent="0.2">
      <c r="I6025" s="3"/>
      <c r="J6025" s="3"/>
    </row>
    <row r="6026" spans="9:10" x14ac:dyDescent="0.2">
      <c r="I6026" s="3"/>
      <c r="J6026" s="3"/>
    </row>
    <row r="6027" spans="9:10" x14ac:dyDescent="0.2">
      <c r="I6027" s="3"/>
      <c r="J6027" s="3"/>
    </row>
    <row r="6028" spans="9:10" x14ac:dyDescent="0.2">
      <c r="I6028" s="3"/>
      <c r="J6028" s="3"/>
    </row>
    <row r="6029" spans="9:10" x14ac:dyDescent="0.2">
      <c r="I6029" s="3"/>
      <c r="J6029" s="3"/>
    </row>
    <row r="6030" spans="9:10" x14ac:dyDescent="0.2">
      <c r="I6030" s="3"/>
      <c r="J6030" s="3"/>
    </row>
    <row r="6031" spans="9:10" x14ac:dyDescent="0.2">
      <c r="I6031" s="3"/>
      <c r="J6031" s="3"/>
    </row>
    <row r="6032" spans="9:10" x14ac:dyDescent="0.2">
      <c r="I6032" s="3"/>
      <c r="J6032" s="3"/>
    </row>
    <row r="6033" spans="9:10" x14ac:dyDescent="0.2">
      <c r="I6033" s="3"/>
      <c r="J6033" s="3"/>
    </row>
    <row r="6034" spans="9:10" x14ac:dyDescent="0.2">
      <c r="I6034" s="3"/>
      <c r="J6034" s="3"/>
    </row>
    <row r="6035" spans="9:10" x14ac:dyDescent="0.2">
      <c r="I6035" s="3"/>
      <c r="J6035" s="3"/>
    </row>
    <row r="6036" spans="9:10" x14ac:dyDescent="0.2">
      <c r="I6036" s="3"/>
      <c r="J6036" s="3"/>
    </row>
    <row r="6037" spans="9:10" x14ac:dyDescent="0.2">
      <c r="I6037" s="3"/>
      <c r="J6037" s="3"/>
    </row>
    <row r="6038" spans="9:10" x14ac:dyDescent="0.2">
      <c r="I6038" s="3"/>
      <c r="J6038" s="3"/>
    </row>
    <row r="6039" spans="9:10" x14ac:dyDescent="0.2">
      <c r="I6039" s="3"/>
      <c r="J6039" s="3"/>
    </row>
    <row r="6040" spans="9:10" x14ac:dyDescent="0.2">
      <c r="I6040" s="3"/>
      <c r="J6040" s="3"/>
    </row>
    <row r="6041" spans="9:10" x14ac:dyDescent="0.2">
      <c r="I6041" s="3"/>
      <c r="J6041" s="3"/>
    </row>
    <row r="6042" spans="9:10" x14ac:dyDescent="0.2">
      <c r="I6042" s="3"/>
      <c r="J6042" s="3"/>
    </row>
    <row r="6043" spans="9:10" x14ac:dyDescent="0.2">
      <c r="I6043" s="3"/>
      <c r="J6043" s="3"/>
    </row>
    <row r="6044" spans="9:10" x14ac:dyDescent="0.2">
      <c r="I6044" s="3"/>
      <c r="J6044" s="3"/>
    </row>
    <row r="6045" spans="9:10" x14ac:dyDescent="0.2">
      <c r="I6045" s="3"/>
      <c r="J6045" s="3"/>
    </row>
    <row r="6046" spans="9:10" x14ac:dyDescent="0.2">
      <c r="I6046" s="3"/>
      <c r="J6046" s="3"/>
    </row>
    <row r="6047" spans="9:10" x14ac:dyDescent="0.2">
      <c r="I6047" s="3"/>
      <c r="J6047" s="3"/>
    </row>
    <row r="6048" spans="9:10" x14ac:dyDescent="0.2">
      <c r="I6048" s="3"/>
      <c r="J6048" s="3"/>
    </row>
    <row r="6049" spans="9:10" x14ac:dyDescent="0.2">
      <c r="I6049" s="3"/>
      <c r="J6049" s="3"/>
    </row>
    <row r="6050" spans="9:10" x14ac:dyDescent="0.2">
      <c r="I6050" s="3"/>
      <c r="J6050" s="3"/>
    </row>
    <row r="6051" spans="9:10" x14ac:dyDescent="0.2">
      <c r="I6051" s="3"/>
      <c r="J6051" s="3"/>
    </row>
    <row r="6052" spans="9:10" x14ac:dyDescent="0.2">
      <c r="I6052" s="3"/>
      <c r="J6052" s="3"/>
    </row>
    <row r="6053" spans="9:10" x14ac:dyDescent="0.2">
      <c r="I6053" s="3"/>
      <c r="J6053" s="3"/>
    </row>
    <row r="6054" spans="9:10" x14ac:dyDescent="0.2">
      <c r="I6054" s="3"/>
      <c r="J6054" s="3"/>
    </row>
    <row r="6055" spans="9:10" x14ac:dyDescent="0.2">
      <c r="I6055" s="3"/>
      <c r="J6055" s="3"/>
    </row>
    <row r="6056" spans="9:10" x14ac:dyDescent="0.2">
      <c r="I6056" s="3"/>
      <c r="J6056" s="3"/>
    </row>
    <row r="6057" spans="9:10" x14ac:dyDescent="0.2">
      <c r="I6057" s="3"/>
      <c r="J6057" s="3"/>
    </row>
    <row r="6058" spans="9:10" x14ac:dyDescent="0.2">
      <c r="I6058" s="3"/>
      <c r="J6058" s="3"/>
    </row>
    <row r="6059" spans="9:10" x14ac:dyDescent="0.2">
      <c r="I6059" s="3"/>
      <c r="J6059" s="3"/>
    </row>
    <row r="6060" spans="9:10" x14ac:dyDescent="0.2">
      <c r="I6060" s="3"/>
      <c r="J6060" s="3"/>
    </row>
    <row r="6061" spans="9:10" x14ac:dyDescent="0.2">
      <c r="I6061" s="3"/>
      <c r="J6061" s="3"/>
    </row>
    <row r="6062" spans="9:10" x14ac:dyDescent="0.2">
      <c r="I6062" s="3"/>
      <c r="J6062" s="3"/>
    </row>
    <row r="6063" spans="9:10" x14ac:dyDescent="0.2">
      <c r="I6063" s="3"/>
      <c r="J6063" s="3"/>
    </row>
    <row r="6064" spans="9:10" x14ac:dyDescent="0.2">
      <c r="I6064" s="3"/>
      <c r="J6064" s="3"/>
    </row>
    <row r="6065" spans="9:10" x14ac:dyDescent="0.2">
      <c r="I6065" s="3"/>
      <c r="J6065" s="3"/>
    </row>
    <row r="6066" spans="9:10" x14ac:dyDescent="0.2">
      <c r="I6066" s="3"/>
      <c r="J6066" s="3"/>
    </row>
    <row r="6067" spans="9:10" x14ac:dyDescent="0.2">
      <c r="I6067" s="3"/>
      <c r="J6067" s="3"/>
    </row>
    <row r="6068" spans="9:10" x14ac:dyDescent="0.2">
      <c r="I6068" s="3"/>
      <c r="J6068" s="3"/>
    </row>
    <row r="6069" spans="9:10" x14ac:dyDescent="0.2">
      <c r="I6069" s="3"/>
      <c r="J6069" s="3"/>
    </row>
    <row r="6070" spans="9:10" x14ac:dyDescent="0.2">
      <c r="I6070" s="3"/>
      <c r="J6070" s="3"/>
    </row>
    <row r="6071" spans="9:10" x14ac:dyDescent="0.2">
      <c r="I6071" s="3"/>
      <c r="J6071" s="3"/>
    </row>
    <row r="6072" spans="9:10" x14ac:dyDescent="0.2">
      <c r="I6072" s="3"/>
      <c r="J6072" s="3"/>
    </row>
    <row r="6073" spans="9:10" x14ac:dyDescent="0.2">
      <c r="I6073" s="3"/>
      <c r="J6073" s="3"/>
    </row>
    <row r="6074" spans="9:10" x14ac:dyDescent="0.2">
      <c r="I6074" s="3"/>
      <c r="J6074" s="3"/>
    </row>
    <row r="6075" spans="9:10" x14ac:dyDescent="0.2">
      <c r="I6075" s="3"/>
      <c r="J6075" s="3"/>
    </row>
    <row r="6076" spans="9:10" x14ac:dyDescent="0.2">
      <c r="I6076" s="3"/>
      <c r="J6076" s="3"/>
    </row>
    <row r="6077" spans="9:10" x14ac:dyDescent="0.2">
      <c r="I6077" s="3"/>
      <c r="J6077" s="3"/>
    </row>
    <row r="6078" spans="9:10" x14ac:dyDescent="0.2">
      <c r="I6078" s="3"/>
      <c r="J6078" s="3"/>
    </row>
    <row r="6079" spans="9:10" x14ac:dyDescent="0.2">
      <c r="I6079" s="3"/>
      <c r="J6079" s="3"/>
    </row>
    <row r="6080" spans="9:10" x14ac:dyDescent="0.2">
      <c r="I6080" s="3"/>
      <c r="J6080" s="3"/>
    </row>
    <row r="6081" spans="9:10" x14ac:dyDescent="0.2">
      <c r="I6081" s="3"/>
      <c r="J6081" s="3"/>
    </row>
    <row r="6082" spans="9:10" x14ac:dyDescent="0.2">
      <c r="I6082" s="3"/>
      <c r="J6082" s="3"/>
    </row>
    <row r="6083" spans="9:10" x14ac:dyDescent="0.2">
      <c r="I6083" s="3"/>
      <c r="J6083" s="3"/>
    </row>
    <row r="6084" spans="9:10" x14ac:dyDescent="0.2">
      <c r="I6084" s="3"/>
      <c r="J6084" s="3"/>
    </row>
    <row r="6085" spans="9:10" x14ac:dyDescent="0.2">
      <c r="I6085" s="3"/>
      <c r="J6085" s="3"/>
    </row>
    <row r="6086" spans="9:10" x14ac:dyDescent="0.2">
      <c r="I6086" s="3"/>
      <c r="J6086" s="3"/>
    </row>
    <row r="6087" spans="9:10" x14ac:dyDescent="0.2">
      <c r="I6087" s="3"/>
      <c r="J6087" s="3"/>
    </row>
    <row r="6088" spans="9:10" x14ac:dyDescent="0.2">
      <c r="I6088" s="3"/>
      <c r="J6088" s="3"/>
    </row>
    <row r="6089" spans="9:10" x14ac:dyDescent="0.2">
      <c r="I6089" s="3"/>
      <c r="J6089" s="3"/>
    </row>
    <row r="6090" spans="9:10" x14ac:dyDescent="0.2">
      <c r="I6090" s="3"/>
      <c r="J6090" s="3"/>
    </row>
    <row r="6091" spans="9:10" x14ac:dyDescent="0.2">
      <c r="I6091" s="3"/>
      <c r="J6091" s="3"/>
    </row>
    <row r="6092" spans="9:10" x14ac:dyDescent="0.2">
      <c r="I6092" s="3"/>
      <c r="J6092" s="3"/>
    </row>
    <row r="6093" spans="9:10" x14ac:dyDescent="0.2">
      <c r="I6093" s="3"/>
      <c r="J6093" s="3"/>
    </row>
    <row r="6094" spans="9:10" x14ac:dyDescent="0.2">
      <c r="I6094" s="3"/>
      <c r="J6094" s="3"/>
    </row>
    <row r="6095" spans="9:10" x14ac:dyDescent="0.2">
      <c r="I6095" s="3"/>
      <c r="J6095" s="3"/>
    </row>
    <row r="6096" spans="9:10" x14ac:dyDescent="0.2">
      <c r="I6096" s="3"/>
      <c r="J6096" s="3"/>
    </row>
    <row r="6097" spans="9:10" x14ac:dyDescent="0.2">
      <c r="I6097" s="3"/>
      <c r="J6097" s="3"/>
    </row>
    <row r="6098" spans="9:10" x14ac:dyDescent="0.2">
      <c r="I6098" s="3"/>
      <c r="J6098" s="3"/>
    </row>
    <row r="6099" spans="9:10" x14ac:dyDescent="0.2">
      <c r="I6099" s="3"/>
      <c r="J6099" s="3"/>
    </row>
    <row r="6100" spans="9:10" x14ac:dyDescent="0.2">
      <c r="I6100" s="3"/>
      <c r="J6100" s="3"/>
    </row>
    <row r="6101" spans="9:10" x14ac:dyDescent="0.2">
      <c r="I6101" s="3"/>
      <c r="J6101" s="3"/>
    </row>
    <row r="6102" spans="9:10" x14ac:dyDescent="0.2">
      <c r="I6102" s="3"/>
      <c r="J6102" s="3"/>
    </row>
    <row r="6103" spans="9:10" x14ac:dyDescent="0.2">
      <c r="I6103" s="3"/>
      <c r="J6103" s="3"/>
    </row>
    <row r="6104" spans="9:10" x14ac:dyDescent="0.2">
      <c r="I6104" s="3"/>
      <c r="J6104" s="3"/>
    </row>
    <row r="6105" spans="9:10" x14ac:dyDescent="0.2">
      <c r="I6105" s="3"/>
      <c r="J6105" s="3"/>
    </row>
    <row r="6106" spans="9:10" x14ac:dyDescent="0.2">
      <c r="I6106" s="3"/>
      <c r="J6106" s="3"/>
    </row>
    <row r="6107" spans="9:10" x14ac:dyDescent="0.2">
      <c r="I6107" s="3"/>
      <c r="J6107" s="3"/>
    </row>
    <row r="6108" spans="9:10" x14ac:dyDescent="0.2">
      <c r="I6108" s="3"/>
      <c r="J6108" s="3"/>
    </row>
    <row r="6109" spans="9:10" x14ac:dyDescent="0.2">
      <c r="I6109" s="3"/>
      <c r="J6109" s="3"/>
    </row>
    <row r="6110" spans="9:10" x14ac:dyDescent="0.2">
      <c r="I6110" s="3"/>
      <c r="J6110" s="3"/>
    </row>
    <row r="6111" spans="9:10" x14ac:dyDescent="0.2">
      <c r="I6111" s="3"/>
      <c r="J6111" s="3"/>
    </row>
    <row r="6112" spans="9:10" x14ac:dyDescent="0.2">
      <c r="I6112" s="3"/>
      <c r="J6112" s="3"/>
    </row>
    <row r="6113" spans="9:10" x14ac:dyDescent="0.2">
      <c r="I6113" s="3"/>
      <c r="J6113" s="3"/>
    </row>
    <row r="6114" spans="9:10" x14ac:dyDescent="0.2">
      <c r="I6114" s="3"/>
      <c r="J6114" s="3"/>
    </row>
    <row r="6115" spans="9:10" x14ac:dyDescent="0.2">
      <c r="I6115" s="3"/>
      <c r="J6115" s="3"/>
    </row>
    <row r="6116" spans="9:10" x14ac:dyDescent="0.2">
      <c r="I6116" s="3"/>
      <c r="J6116" s="3"/>
    </row>
    <row r="6117" spans="9:10" x14ac:dyDescent="0.2">
      <c r="I6117" s="3"/>
      <c r="J6117" s="3"/>
    </row>
    <row r="6118" spans="9:10" x14ac:dyDescent="0.2">
      <c r="I6118" s="3"/>
      <c r="J6118" s="3"/>
    </row>
    <row r="6119" spans="9:10" x14ac:dyDescent="0.2">
      <c r="I6119" s="3"/>
      <c r="J6119" s="3"/>
    </row>
    <row r="6120" spans="9:10" x14ac:dyDescent="0.2">
      <c r="I6120" s="3"/>
      <c r="J6120" s="3"/>
    </row>
    <row r="6121" spans="9:10" x14ac:dyDescent="0.2">
      <c r="I6121" s="3"/>
      <c r="J6121" s="3"/>
    </row>
    <row r="6122" spans="9:10" x14ac:dyDescent="0.2">
      <c r="I6122" s="3"/>
      <c r="J6122" s="3"/>
    </row>
    <row r="6123" spans="9:10" x14ac:dyDescent="0.2">
      <c r="I6123" s="3"/>
      <c r="J6123" s="3"/>
    </row>
    <row r="6124" spans="9:10" x14ac:dyDescent="0.2">
      <c r="I6124" s="3"/>
      <c r="J6124" s="3"/>
    </row>
    <row r="6125" spans="9:10" x14ac:dyDescent="0.2">
      <c r="I6125" s="3"/>
      <c r="J6125" s="3"/>
    </row>
    <row r="6126" spans="9:10" x14ac:dyDescent="0.2">
      <c r="I6126" s="3"/>
      <c r="J6126" s="3"/>
    </row>
    <row r="6127" spans="9:10" x14ac:dyDescent="0.2">
      <c r="I6127" s="3"/>
      <c r="J6127" s="3"/>
    </row>
    <row r="6128" spans="9:10" x14ac:dyDescent="0.2">
      <c r="I6128" s="3"/>
      <c r="J6128" s="3"/>
    </row>
    <row r="6129" spans="9:10" x14ac:dyDescent="0.2">
      <c r="I6129" s="3"/>
      <c r="J6129" s="3"/>
    </row>
    <row r="6130" spans="9:10" x14ac:dyDescent="0.2">
      <c r="I6130" s="3"/>
      <c r="J6130" s="3"/>
    </row>
    <row r="6131" spans="9:10" x14ac:dyDescent="0.2">
      <c r="I6131" s="3"/>
      <c r="J6131" s="3"/>
    </row>
    <row r="6132" spans="9:10" x14ac:dyDescent="0.2">
      <c r="I6132" s="3"/>
      <c r="J6132" s="3"/>
    </row>
    <row r="6133" spans="9:10" x14ac:dyDescent="0.2">
      <c r="I6133" s="3"/>
      <c r="J6133" s="3"/>
    </row>
    <row r="6134" spans="9:10" x14ac:dyDescent="0.2">
      <c r="I6134" s="3"/>
      <c r="J6134" s="3"/>
    </row>
    <row r="6135" spans="9:10" x14ac:dyDescent="0.2">
      <c r="I6135" s="3"/>
      <c r="J6135" s="3"/>
    </row>
    <row r="6136" spans="9:10" x14ac:dyDescent="0.2">
      <c r="I6136" s="3"/>
      <c r="J6136" s="3"/>
    </row>
    <row r="6137" spans="9:10" x14ac:dyDescent="0.2">
      <c r="I6137" s="3"/>
      <c r="J6137" s="3"/>
    </row>
    <row r="6138" spans="9:10" x14ac:dyDescent="0.2">
      <c r="I6138" s="3"/>
      <c r="J6138" s="3"/>
    </row>
    <row r="6139" spans="9:10" x14ac:dyDescent="0.2">
      <c r="I6139" s="3"/>
      <c r="J6139" s="3"/>
    </row>
    <row r="6140" spans="9:10" x14ac:dyDescent="0.2">
      <c r="I6140" s="3"/>
      <c r="J6140" s="3"/>
    </row>
    <row r="6141" spans="9:10" x14ac:dyDescent="0.2">
      <c r="I6141" s="3"/>
      <c r="J6141" s="3"/>
    </row>
    <row r="6142" spans="9:10" x14ac:dyDescent="0.2">
      <c r="I6142" s="3"/>
      <c r="J6142" s="3"/>
    </row>
    <row r="6143" spans="9:10" x14ac:dyDescent="0.2">
      <c r="I6143" s="3"/>
      <c r="J6143" s="3"/>
    </row>
    <row r="6144" spans="9:10" x14ac:dyDescent="0.2">
      <c r="I6144" s="3"/>
      <c r="J6144" s="3"/>
    </row>
    <row r="6145" spans="9:10" x14ac:dyDescent="0.2">
      <c r="I6145" s="3"/>
      <c r="J6145" s="3"/>
    </row>
    <row r="6146" spans="9:10" x14ac:dyDescent="0.2">
      <c r="I6146" s="3"/>
      <c r="J6146" s="3"/>
    </row>
    <row r="6147" spans="9:10" x14ac:dyDescent="0.2">
      <c r="I6147" s="3"/>
      <c r="J6147" s="3"/>
    </row>
    <row r="6148" spans="9:10" x14ac:dyDescent="0.2">
      <c r="I6148" s="3"/>
      <c r="J6148" s="3"/>
    </row>
    <row r="6149" spans="9:10" x14ac:dyDescent="0.2">
      <c r="I6149" s="3"/>
      <c r="J6149" s="3"/>
    </row>
    <row r="6150" spans="9:10" x14ac:dyDescent="0.2">
      <c r="I6150" s="3"/>
      <c r="J6150" s="3"/>
    </row>
    <row r="6151" spans="9:10" x14ac:dyDescent="0.2">
      <c r="I6151" s="3"/>
      <c r="J6151" s="3"/>
    </row>
    <row r="6152" spans="9:10" x14ac:dyDescent="0.2">
      <c r="I6152" s="3"/>
      <c r="J6152" s="3"/>
    </row>
    <row r="6153" spans="9:10" x14ac:dyDescent="0.2">
      <c r="I6153" s="3"/>
      <c r="J6153" s="3"/>
    </row>
    <row r="6154" spans="9:10" x14ac:dyDescent="0.2">
      <c r="I6154" s="3"/>
      <c r="J6154" s="3"/>
    </row>
    <row r="6155" spans="9:10" x14ac:dyDescent="0.2">
      <c r="I6155" s="3"/>
      <c r="J6155" s="3"/>
    </row>
    <row r="6156" spans="9:10" x14ac:dyDescent="0.2">
      <c r="I6156" s="3"/>
      <c r="J6156" s="3"/>
    </row>
    <row r="6157" spans="9:10" x14ac:dyDescent="0.2">
      <c r="I6157" s="3"/>
      <c r="J6157" s="3"/>
    </row>
    <row r="6158" spans="9:10" x14ac:dyDescent="0.2">
      <c r="I6158" s="3"/>
      <c r="J6158" s="3"/>
    </row>
    <row r="6159" spans="9:10" x14ac:dyDescent="0.2">
      <c r="I6159" s="3"/>
      <c r="J6159" s="3"/>
    </row>
    <row r="6160" spans="9:10" x14ac:dyDescent="0.2">
      <c r="I6160" s="3"/>
      <c r="J6160" s="3"/>
    </row>
    <row r="6161" spans="9:10" x14ac:dyDescent="0.2">
      <c r="I6161" s="3"/>
      <c r="J6161" s="3"/>
    </row>
    <row r="6162" spans="9:10" x14ac:dyDescent="0.2">
      <c r="I6162" s="3"/>
      <c r="J6162" s="3"/>
    </row>
    <row r="6163" spans="9:10" x14ac:dyDescent="0.2">
      <c r="I6163" s="3"/>
      <c r="J6163" s="3"/>
    </row>
    <row r="6164" spans="9:10" x14ac:dyDescent="0.2">
      <c r="I6164" s="3"/>
      <c r="J6164" s="3"/>
    </row>
    <row r="6165" spans="9:10" x14ac:dyDescent="0.2">
      <c r="I6165" s="3"/>
      <c r="J6165" s="3"/>
    </row>
    <row r="6166" spans="9:10" x14ac:dyDescent="0.2">
      <c r="I6166" s="3"/>
      <c r="J6166" s="3"/>
    </row>
    <row r="6167" spans="9:10" x14ac:dyDescent="0.2">
      <c r="I6167" s="3"/>
      <c r="J6167" s="3"/>
    </row>
    <row r="6168" spans="9:10" x14ac:dyDescent="0.2">
      <c r="I6168" s="3"/>
      <c r="J6168" s="3"/>
    </row>
    <row r="6169" spans="9:10" x14ac:dyDescent="0.2">
      <c r="I6169" s="3"/>
      <c r="J6169" s="3"/>
    </row>
    <row r="6170" spans="9:10" x14ac:dyDescent="0.2">
      <c r="I6170" s="3"/>
      <c r="J6170" s="3"/>
    </row>
    <row r="6171" spans="9:10" x14ac:dyDescent="0.2">
      <c r="I6171" s="3"/>
      <c r="J6171" s="3"/>
    </row>
    <row r="6172" spans="9:10" x14ac:dyDescent="0.2">
      <c r="I6172" s="3"/>
      <c r="J6172" s="3"/>
    </row>
    <row r="6173" spans="9:10" x14ac:dyDescent="0.2">
      <c r="I6173" s="3"/>
      <c r="J6173" s="3"/>
    </row>
    <row r="6174" spans="9:10" x14ac:dyDescent="0.2">
      <c r="I6174" s="3"/>
      <c r="J6174" s="3"/>
    </row>
    <row r="6175" spans="9:10" x14ac:dyDescent="0.2">
      <c r="I6175" s="3"/>
      <c r="J6175" s="3"/>
    </row>
    <row r="6176" spans="9:10" x14ac:dyDescent="0.2">
      <c r="I6176" s="3"/>
      <c r="J6176" s="3"/>
    </row>
    <row r="6177" spans="9:10" x14ac:dyDescent="0.2">
      <c r="I6177" s="3"/>
      <c r="J6177" s="3"/>
    </row>
    <row r="6178" spans="9:10" x14ac:dyDescent="0.2">
      <c r="I6178" s="3"/>
      <c r="J6178" s="3"/>
    </row>
    <row r="6179" spans="9:10" x14ac:dyDescent="0.2">
      <c r="I6179" s="3"/>
      <c r="J6179" s="3"/>
    </row>
    <row r="6180" spans="9:10" x14ac:dyDescent="0.2">
      <c r="I6180" s="3"/>
      <c r="J6180" s="3"/>
    </row>
    <row r="6181" spans="9:10" x14ac:dyDescent="0.2">
      <c r="I6181" s="3"/>
      <c r="J6181" s="3"/>
    </row>
    <row r="6182" spans="9:10" x14ac:dyDescent="0.2">
      <c r="I6182" s="3"/>
      <c r="J6182" s="3"/>
    </row>
    <row r="6183" spans="9:10" x14ac:dyDescent="0.2">
      <c r="I6183" s="3"/>
      <c r="J6183" s="3"/>
    </row>
    <row r="6184" spans="9:10" x14ac:dyDescent="0.2">
      <c r="I6184" s="3"/>
      <c r="J6184" s="3"/>
    </row>
    <row r="6185" spans="9:10" x14ac:dyDescent="0.2">
      <c r="I6185" s="3"/>
      <c r="J6185" s="3"/>
    </row>
    <row r="6186" spans="9:10" x14ac:dyDescent="0.2">
      <c r="I6186" s="3"/>
      <c r="J6186" s="3"/>
    </row>
    <row r="6187" spans="9:10" x14ac:dyDescent="0.2">
      <c r="I6187" s="3"/>
      <c r="J6187" s="3"/>
    </row>
    <row r="6188" spans="9:10" x14ac:dyDescent="0.2">
      <c r="I6188" s="3"/>
      <c r="J6188" s="3"/>
    </row>
    <row r="6189" spans="9:10" x14ac:dyDescent="0.2">
      <c r="I6189" s="3"/>
      <c r="J6189" s="3"/>
    </row>
    <row r="6190" spans="9:10" x14ac:dyDescent="0.2">
      <c r="I6190" s="3"/>
      <c r="J6190" s="3"/>
    </row>
    <row r="6191" spans="9:10" x14ac:dyDescent="0.2">
      <c r="I6191" s="3"/>
      <c r="J6191" s="3"/>
    </row>
    <row r="6192" spans="9:10" x14ac:dyDescent="0.2">
      <c r="I6192" s="3"/>
      <c r="J6192" s="3"/>
    </row>
    <row r="6193" spans="9:10" x14ac:dyDescent="0.2">
      <c r="I6193" s="3"/>
      <c r="J6193" s="3"/>
    </row>
    <row r="6194" spans="9:10" x14ac:dyDescent="0.2">
      <c r="I6194" s="3"/>
      <c r="J6194" s="3"/>
    </row>
    <row r="6195" spans="9:10" x14ac:dyDescent="0.2">
      <c r="I6195" s="3"/>
      <c r="J6195" s="3"/>
    </row>
    <row r="6196" spans="9:10" x14ac:dyDescent="0.2">
      <c r="I6196" s="3"/>
      <c r="J6196" s="3"/>
    </row>
    <row r="6197" spans="9:10" x14ac:dyDescent="0.2">
      <c r="I6197" s="3"/>
      <c r="J6197" s="3"/>
    </row>
    <row r="6198" spans="9:10" x14ac:dyDescent="0.2">
      <c r="I6198" s="3"/>
      <c r="J6198" s="3"/>
    </row>
    <row r="6199" spans="9:10" x14ac:dyDescent="0.2">
      <c r="I6199" s="3"/>
      <c r="J6199" s="3"/>
    </row>
    <row r="6200" spans="9:10" x14ac:dyDescent="0.2">
      <c r="I6200" s="3"/>
      <c r="J6200" s="3"/>
    </row>
    <row r="6201" spans="9:10" x14ac:dyDescent="0.2">
      <c r="I6201" s="3"/>
      <c r="J6201" s="3"/>
    </row>
    <row r="6202" spans="9:10" x14ac:dyDescent="0.2">
      <c r="I6202" s="3"/>
      <c r="J6202" s="3"/>
    </row>
    <row r="6203" spans="9:10" x14ac:dyDescent="0.2">
      <c r="I6203" s="3"/>
      <c r="J6203" s="3"/>
    </row>
    <row r="6204" spans="9:10" x14ac:dyDescent="0.2">
      <c r="I6204" s="3"/>
      <c r="J6204" s="3"/>
    </row>
    <row r="6205" spans="9:10" x14ac:dyDescent="0.2">
      <c r="I6205" s="3"/>
      <c r="J6205" s="3"/>
    </row>
    <row r="6206" spans="9:10" x14ac:dyDescent="0.2">
      <c r="I6206" s="3"/>
      <c r="J6206" s="3"/>
    </row>
    <row r="6207" spans="9:10" x14ac:dyDescent="0.2">
      <c r="I6207" s="3"/>
      <c r="J6207" s="3"/>
    </row>
    <row r="6208" spans="9:10" x14ac:dyDescent="0.2">
      <c r="I6208" s="3"/>
      <c r="J6208" s="3"/>
    </row>
    <row r="6209" spans="9:10" x14ac:dyDescent="0.2">
      <c r="I6209" s="3"/>
      <c r="J6209" s="3"/>
    </row>
    <row r="6210" spans="9:10" x14ac:dyDescent="0.2">
      <c r="I6210" s="3"/>
      <c r="J6210" s="3"/>
    </row>
    <row r="6211" spans="9:10" x14ac:dyDescent="0.2">
      <c r="I6211" s="3"/>
      <c r="J6211" s="3"/>
    </row>
    <row r="6212" spans="9:10" x14ac:dyDescent="0.2">
      <c r="I6212" s="3"/>
      <c r="J6212" s="3"/>
    </row>
    <row r="6213" spans="9:10" x14ac:dyDescent="0.2">
      <c r="I6213" s="3"/>
      <c r="J6213" s="3"/>
    </row>
    <row r="6214" spans="9:10" x14ac:dyDescent="0.2">
      <c r="I6214" s="3"/>
      <c r="J6214" s="3"/>
    </row>
    <row r="6215" spans="9:10" x14ac:dyDescent="0.2">
      <c r="I6215" s="3"/>
      <c r="J6215" s="3"/>
    </row>
    <row r="6216" spans="9:10" x14ac:dyDescent="0.2">
      <c r="I6216" s="3"/>
      <c r="J6216" s="3"/>
    </row>
    <row r="6217" spans="9:10" x14ac:dyDescent="0.2">
      <c r="I6217" s="3"/>
      <c r="J6217" s="3"/>
    </row>
    <row r="6218" spans="9:10" x14ac:dyDescent="0.2">
      <c r="I6218" s="3"/>
      <c r="J6218" s="3"/>
    </row>
    <row r="6219" spans="9:10" x14ac:dyDescent="0.2">
      <c r="I6219" s="3"/>
      <c r="J6219" s="3"/>
    </row>
    <row r="6220" spans="9:10" x14ac:dyDescent="0.2">
      <c r="I6220" s="3"/>
      <c r="J6220" s="3"/>
    </row>
    <row r="6221" spans="9:10" x14ac:dyDescent="0.2">
      <c r="I6221" s="3"/>
      <c r="J6221" s="3"/>
    </row>
    <row r="6222" spans="9:10" x14ac:dyDescent="0.2">
      <c r="I6222" s="3"/>
      <c r="J6222" s="3"/>
    </row>
    <row r="6223" spans="9:10" x14ac:dyDescent="0.2">
      <c r="I6223" s="3"/>
      <c r="J6223" s="3"/>
    </row>
    <row r="6224" spans="9:10" x14ac:dyDescent="0.2">
      <c r="I6224" s="3"/>
      <c r="J6224" s="3"/>
    </row>
    <row r="6225" spans="9:10" x14ac:dyDescent="0.2">
      <c r="I6225" s="3"/>
      <c r="J6225" s="3"/>
    </row>
    <row r="6226" spans="9:10" x14ac:dyDescent="0.2">
      <c r="I6226" s="3"/>
      <c r="J6226" s="3"/>
    </row>
    <row r="6227" spans="9:10" x14ac:dyDescent="0.2">
      <c r="I6227" s="3"/>
      <c r="J6227" s="3"/>
    </row>
    <row r="6228" spans="9:10" x14ac:dyDescent="0.2">
      <c r="I6228" s="3"/>
      <c r="J6228" s="3"/>
    </row>
    <row r="6229" spans="9:10" x14ac:dyDescent="0.2">
      <c r="I6229" s="3"/>
      <c r="J6229" s="3"/>
    </row>
    <row r="6230" spans="9:10" x14ac:dyDescent="0.2">
      <c r="I6230" s="3"/>
      <c r="J6230" s="3"/>
    </row>
    <row r="6231" spans="9:10" x14ac:dyDescent="0.2">
      <c r="I6231" s="3"/>
      <c r="J6231" s="3"/>
    </row>
    <row r="6232" spans="9:10" x14ac:dyDescent="0.2">
      <c r="I6232" s="3"/>
      <c r="J6232" s="3"/>
    </row>
    <row r="6233" spans="9:10" x14ac:dyDescent="0.2">
      <c r="I6233" s="3"/>
      <c r="J6233" s="3"/>
    </row>
    <row r="6234" spans="9:10" x14ac:dyDescent="0.2">
      <c r="I6234" s="3"/>
      <c r="J6234" s="3"/>
    </row>
    <row r="6235" spans="9:10" x14ac:dyDescent="0.2">
      <c r="I6235" s="3"/>
      <c r="J6235" s="3"/>
    </row>
    <row r="6236" spans="9:10" x14ac:dyDescent="0.2">
      <c r="I6236" s="3"/>
      <c r="J6236" s="3"/>
    </row>
    <row r="6237" spans="9:10" x14ac:dyDescent="0.2">
      <c r="I6237" s="3"/>
      <c r="J6237" s="3"/>
    </row>
    <row r="6238" spans="9:10" x14ac:dyDescent="0.2">
      <c r="I6238" s="3"/>
      <c r="J6238" s="3"/>
    </row>
    <row r="6239" spans="9:10" x14ac:dyDescent="0.2">
      <c r="I6239" s="3"/>
      <c r="J6239" s="3"/>
    </row>
    <row r="6240" spans="9:10" x14ac:dyDescent="0.2">
      <c r="I6240" s="3"/>
      <c r="J6240" s="3"/>
    </row>
    <row r="6241" spans="9:10" x14ac:dyDescent="0.2">
      <c r="I6241" s="3"/>
      <c r="J6241" s="3"/>
    </row>
    <row r="6242" spans="9:10" x14ac:dyDescent="0.2">
      <c r="I6242" s="3"/>
      <c r="J6242" s="3"/>
    </row>
    <row r="6243" spans="9:10" x14ac:dyDescent="0.2">
      <c r="I6243" s="3"/>
      <c r="J6243" s="3"/>
    </row>
    <row r="6244" spans="9:10" x14ac:dyDescent="0.2">
      <c r="I6244" s="3"/>
      <c r="J6244" s="3"/>
    </row>
    <row r="6245" spans="9:10" x14ac:dyDescent="0.2">
      <c r="I6245" s="3"/>
      <c r="J6245" s="3"/>
    </row>
    <row r="6246" spans="9:10" x14ac:dyDescent="0.2">
      <c r="I6246" s="3"/>
      <c r="J6246" s="3"/>
    </row>
    <row r="6247" spans="9:10" x14ac:dyDescent="0.2">
      <c r="I6247" s="3"/>
      <c r="J6247" s="3"/>
    </row>
    <row r="6248" spans="9:10" x14ac:dyDescent="0.2">
      <c r="I6248" s="3"/>
      <c r="J6248" s="3"/>
    </row>
    <row r="6249" spans="9:10" x14ac:dyDescent="0.2">
      <c r="I6249" s="3"/>
      <c r="J6249" s="3"/>
    </row>
    <row r="6250" spans="9:10" x14ac:dyDescent="0.2">
      <c r="I6250" s="3"/>
      <c r="J6250" s="3"/>
    </row>
    <row r="6251" spans="9:10" x14ac:dyDescent="0.2">
      <c r="I6251" s="3"/>
      <c r="J6251" s="3"/>
    </row>
    <row r="6252" spans="9:10" x14ac:dyDescent="0.2">
      <c r="I6252" s="3"/>
      <c r="J6252" s="3"/>
    </row>
    <row r="6253" spans="9:10" x14ac:dyDescent="0.2">
      <c r="I6253" s="3"/>
      <c r="J6253" s="3"/>
    </row>
    <row r="6254" spans="9:10" x14ac:dyDescent="0.2">
      <c r="I6254" s="3"/>
      <c r="J6254" s="3"/>
    </row>
    <row r="6255" spans="9:10" x14ac:dyDescent="0.2">
      <c r="I6255" s="3"/>
      <c r="J6255" s="3"/>
    </row>
    <row r="6256" spans="9:10" x14ac:dyDescent="0.2">
      <c r="I6256" s="3"/>
      <c r="J6256" s="3"/>
    </row>
    <row r="6257" spans="9:10" x14ac:dyDescent="0.2">
      <c r="I6257" s="3"/>
      <c r="J6257" s="3"/>
    </row>
    <row r="6258" spans="9:10" x14ac:dyDescent="0.2">
      <c r="I6258" s="3"/>
      <c r="J6258" s="3"/>
    </row>
    <row r="6259" spans="9:10" x14ac:dyDescent="0.2">
      <c r="I6259" s="3"/>
      <c r="J6259" s="3"/>
    </row>
    <row r="6260" spans="9:10" x14ac:dyDescent="0.2">
      <c r="I6260" s="3"/>
      <c r="J6260" s="3"/>
    </row>
    <row r="6261" spans="9:10" x14ac:dyDescent="0.2">
      <c r="I6261" s="3"/>
      <c r="J6261" s="3"/>
    </row>
    <row r="6262" spans="9:10" x14ac:dyDescent="0.2">
      <c r="I6262" s="3"/>
      <c r="J6262" s="3"/>
    </row>
    <row r="6263" spans="9:10" x14ac:dyDescent="0.2">
      <c r="I6263" s="3"/>
      <c r="J6263" s="3"/>
    </row>
    <row r="6264" spans="9:10" x14ac:dyDescent="0.2">
      <c r="I6264" s="3"/>
      <c r="J6264" s="3"/>
    </row>
    <row r="6265" spans="9:10" x14ac:dyDescent="0.2">
      <c r="I6265" s="3"/>
      <c r="J6265" s="3"/>
    </row>
    <row r="6266" spans="9:10" x14ac:dyDescent="0.2">
      <c r="I6266" s="3"/>
      <c r="J6266" s="3"/>
    </row>
    <row r="6267" spans="9:10" x14ac:dyDescent="0.2">
      <c r="I6267" s="3"/>
      <c r="J6267" s="3"/>
    </row>
    <row r="6268" spans="9:10" x14ac:dyDescent="0.2">
      <c r="I6268" s="3"/>
      <c r="J6268" s="3"/>
    </row>
    <row r="6269" spans="9:10" x14ac:dyDescent="0.2">
      <c r="I6269" s="3"/>
      <c r="J6269" s="3"/>
    </row>
    <row r="6270" spans="9:10" x14ac:dyDescent="0.2">
      <c r="I6270" s="3"/>
      <c r="J6270" s="3"/>
    </row>
    <row r="6271" spans="9:10" x14ac:dyDescent="0.2">
      <c r="I6271" s="3"/>
      <c r="J6271" s="3"/>
    </row>
    <row r="6272" spans="9:10" x14ac:dyDescent="0.2">
      <c r="I6272" s="3"/>
      <c r="J6272" s="3"/>
    </row>
    <row r="6273" spans="9:10" x14ac:dyDescent="0.2">
      <c r="I6273" s="3"/>
      <c r="J6273" s="3"/>
    </row>
    <row r="6274" spans="9:10" x14ac:dyDescent="0.2">
      <c r="I6274" s="3"/>
      <c r="J6274" s="3"/>
    </row>
    <row r="6275" spans="9:10" x14ac:dyDescent="0.2">
      <c r="I6275" s="3"/>
      <c r="J6275" s="3"/>
    </row>
    <row r="6276" spans="9:10" x14ac:dyDescent="0.2">
      <c r="I6276" s="3"/>
      <c r="J6276" s="3"/>
    </row>
    <row r="6277" spans="9:10" x14ac:dyDescent="0.2">
      <c r="I6277" s="3"/>
      <c r="J6277" s="3"/>
    </row>
    <row r="6278" spans="9:10" x14ac:dyDescent="0.2">
      <c r="I6278" s="3"/>
      <c r="J6278" s="3"/>
    </row>
    <row r="6279" spans="9:10" x14ac:dyDescent="0.2">
      <c r="I6279" s="3"/>
      <c r="J6279" s="3"/>
    </row>
    <row r="6280" spans="9:10" x14ac:dyDescent="0.2">
      <c r="I6280" s="3"/>
      <c r="J6280" s="3"/>
    </row>
    <row r="6281" spans="9:10" x14ac:dyDescent="0.2">
      <c r="I6281" s="3"/>
      <c r="J6281" s="3"/>
    </row>
    <row r="6282" spans="9:10" x14ac:dyDescent="0.2">
      <c r="I6282" s="3"/>
      <c r="J6282" s="3"/>
    </row>
    <row r="6283" spans="9:10" x14ac:dyDescent="0.2">
      <c r="I6283" s="3"/>
      <c r="J6283" s="3"/>
    </row>
    <row r="6284" spans="9:10" x14ac:dyDescent="0.2">
      <c r="I6284" s="3"/>
      <c r="J6284" s="3"/>
    </row>
    <row r="6285" spans="9:10" x14ac:dyDescent="0.2">
      <c r="I6285" s="3"/>
      <c r="J6285" s="3"/>
    </row>
    <row r="6286" spans="9:10" x14ac:dyDescent="0.2">
      <c r="I6286" s="3"/>
      <c r="J6286" s="3"/>
    </row>
    <row r="6287" spans="9:10" x14ac:dyDescent="0.2">
      <c r="I6287" s="3"/>
      <c r="J6287" s="3"/>
    </row>
    <row r="6288" spans="9:10" x14ac:dyDescent="0.2">
      <c r="I6288" s="3"/>
      <c r="J6288" s="3"/>
    </row>
    <row r="6289" spans="9:10" x14ac:dyDescent="0.2">
      <c r="I6289" s="3"/>
      <c r="J6289" s="3"/>
    </row>
    <row r="6290" spans="9:10" x14ac:dyDescent="0.2">
      <c r="I6290" s="3"/>
      <c r="J6290" s="3"/>
    </row>
    <row r="6291" spans="9:10" x14ac:dyDescent="0.2">
      <c r="I6291" s="3"/>
      <c r="J6291" s="3"/>
    </row>
    <row r="6292" spans="9:10" x14ac:dyDescent="0.2">
      <c r="I6292" s="3"/>
      <c r="J6292" s="3"/>
    </row>
    <row r="6293" spans="9:10" x14ac:dyDescent="0.2">
      <c r="I6293" s="3"/>
      <c r="J6293" s="3"/>
    </row>
    <row r="6294" spans="9:10" x14ac:dyDescent="0.2">
      <c r="I6294" s="3"/>
      <c r="J6294" s="3"/>
    </row>
    <row r="6295" spans="9:10" x14ac:dyDescent="0.2">
      <c r="I6295" s="3"/>
      <c r="J6295" s="3"/>
    </row>
    <row r="6296" spans="9:10" x14ac:dyDescent="0.2">
      <c r="I6296" s="3"/>
      <c r="J6296" s="3"/>
    </row>
    <row r="6297" spans="9:10" x14ac:dyDescent="0.2">
      <c r="I6297" s="3"/>
      <c r="J6297" s="3"/>
    </row>
    <row r="6298" spans="9:10" x14ac:dyDescent="0.2">
      <c r="I6298" s="3"/>
      <c r="J6298" s="3"/>
    </row>
    <row r="6299" spans="9:10" x14ac:dyDescent="0.2">
      <c r="I6299" s="3"/>
      <c r="J6299" s="3"/>
    </row>
    <row r="6300" spans="9:10" x14ac:dyDescent="0.2">
      <c r="I6300" s="3"/>
      <c r="J6300" s="3"/>
    </row>
    <row r="6301" spans="9:10" x14ac:dyDescent="0.2">
      <c r="I6301" s="3"/>
      <c r="J6301" s="3"/>
    </row>
    <row r="6302" spans="9:10" x14ac:dyDescent="0.2">
      <c r="I6302" s="3"/>
      <c r="J6302" s="3"/>
    </row>
    <row r="6303" spans="9:10" x14ac:dyDescent="0.2">
      <c r="I6303" s="3"/>
      <c r="J6303" s="3"/>
    </row>
    <row r="6304" spans="9:10" x14ac:dyDescent="0.2">
      <c r="I6304" s="3"/>
      <c r="J6304" s="3"/>
    </row>
    <row r="6305" spans="9:10" x14ac:dyDescent="0.2">
      <c r="I6305" s="3"/>
      <c r="J6305" s="3"/>
    </row>
    <row r="6306" spans="9:10" x14ac:dyDescent="0.2">
      <c r="I6306" s="3"/>
      <c r="J6306" s="3"/>
    </row>
    <row r="6307" spans="9:10" x14ac:dyDescent="0.2">
      <c r="I6307" s="3"/>
      <c r="J6307" s="3"/>
    </row>
    <row r="6308" spans="9:10" x14ac:dyDescent="0.2">
      <c r="I6308" s="3"/>
      <c r="J6308" s="3"/>
    </row>
    <row r="6309" spans="9:10" x14ac:dyDescent="0.2">
      <c r="I6309" s="3"/>
      <c r="J6309" s="3"/>
    </row>
    <row r="6310" spans="9:10" x14ac:dyDescent="0.2">
      <c r="I6310" s="3"/>
      <c r="J6310" s="3"/>
    </row>
    <row r="6311" spans="9:10" x14ac:dyDescent="0.2">
      <c r="I6311" s="3"/>
      <c r="J6311" s="3"/>
    </row>
    <row r="6312" spans="9:10" x14ac:dyDescent="0.2">
      <c r="I6312" s="3"/>
      <c r="J6312" s="3"/>
    </row>
    <row r="6313" spans="9:10" x14ac:dyDescent="0.2">
      <c r="I6313" s="3"/>
      <c r="J6313" s="3"/>
    </row>
    <row r="6314" spans="9:10" x14ac:dyDescent="0.2">
      <c r="I6314" s="3"/>
      <c r="J6314" s="3"/>
    </row>
    <row r="6315" spans="9:10" x14ac:dyDescent="0.2">
      <c r="I6315" s="3"/>
      <c r="J6315" s="3"/>
    </row>
    <row r="6316" spans="9:10" x14ac:dyDescent="0.2">
      <c r="I6316" s="3"/>
      <c r="J6316" s="3"/>
    </row>
    <row r="6317" spans="9:10" x14ac:dyDescent="0.2">
      <c r="I6317" s="3"/>
      <c r="J6317" s="3"/>
    </row>
    <row r="6318" spans="9:10" x14ac:dyDescent="0.2">
      <c r="I6318" s="3"/>
      <c r="J6318" s="3"/>
    </row>
    <row r="6319" spans="9:10" x14ac:dyDescent="0.2">
      <c r="I6319" s="3"/>
      <c r="J6319" s="3"/>
    </row>
    <row r="6320" spans="9:10" x14ac:dyDescent="0.2">
      <c r="I6320" s="3"/>
      <c r="J6320" s="3"/>
    </row>
    <row r="6321" spans="9:10" x14ac:dyDescent="0.2">
      <c r="I6321" s="3"/>
      <c r="J6321" s="3"/>
    </row>
    <row r="6322" spans="9:10" x14ac:dyDescent="0.2">
      <c r="I6322" s="3"/>
      <c r="J6322" s="3"/>
    </row>
    <row r="6323" spans="9:10" x14ac:dyDescent="0.2">
      <c r="I6323" s="3"/>
      <c r="J6323" s="3"/>
    </row>
    <row r="6324" spans="9:10" x14ac:dyDescent="0.2">
      <c r="I6324" s="3"/>
      <c r="J6324" s="3"/>
    </row>
    <row r="6325" spans="9:10" x14ac:dyDescent="0.2">
      <c r="I6325" s="3"/>
      <c r="J6325" s="3"/>
    </row>
    <row r="6326" spans="9:10" x14ac:dyDescent="0.2">
      <c r="I6326" s="3"/>
      <c r="J6326" s="3"/>
    </row>
    <row r="6327" spans="9:10" x14ac:dyDescent="0.2">
      <c r="I6327" s="3"/>
      <c r="J6327" s="3"/>
    </row>
    <row r="6328" spans="9:10" x14ac:dyDescent="0.2">
      <c r="I6328" s="3"/>
      <c r="J6328" s="3"/>
    </row>
    <row r="6329" spans="9:10" x14ac:dyDescent="0.2">
      <c r="I6329" s="3"/>
      <c r="J6329" s="3"/>
    </row>
    <row r="6330" spans="9:10" x14ac:dyDescent="0.2">
      <c r="I6330" s="3"/>
      <c r="J6330" s="3"/>
    </row>
    <row r="6331" spans="9:10" x14ac:dyDescent="0.2">
      <c r="I6331" s="3"/>
      <c r="J6331" s="3"/>
    </row>
    <row r="6332" spans="9:10" x14ac:dyDescent="0.2">
      <c r="I6332" s="3"/>
      <c r="J6332" s="3"/>
    </row>
    <row r="6333" spans="9:10" x14ac:dyDescent="0.2">
      <c r="I6333" s="3"/>
      <c r="J6333" s="3"/>
    </row>
    <row r="6334" spans="9:10" x14ac:dyDescent="0.2">
      <c r="I6334" s="3"/>
      <c r="J6334" s="3"/>
    </row>
    <row r="6335" spans="9:10" x14ac:dyDescent="0.2">
      <c r="I6335" s="3"/>
      <c r="J6335" s="3"/>
    </row>
    <row r="6336" spans="9:10" x14ac:dyDescent="0.2">
      <c r="I6336" s="3"/>
      <c r="J6336" s="3"/>
    </row>
    <row r="6337" spans="9:10" x14ac:dyDescent="0.2">
      <c r="I6337" s="3"/>
      <c r="J6337" s="3"/>
    </row>
    <row r="6338" spans="9:10" x14ac:dyDescent="0.2">
      <c r="I6338" s="3"/>
      <c r="J6338" s="3"/>
    </row>
    <row r="6339" spans="9:10" x14ac:dyDescent="0.2">
      <c r="I6339" s="3"/>
      <c r="J6339" s="3"/>
    </row>
    <row r="6340" spans="9:10" x14ac:dyDescent="0.2">
      <c r="I6340" s="3"/>
      <c r="J6340" s="3"/>
    </row>
    <row r="6341" spans="9:10" x14ac:dyDescent="0.2">
      <c r="I6341" s="3"/>
      <c r="J6341" s="3"/>
    </row>
    <row r="6342" spans="9:10" x14ac:dyDescent="0.2">
      <c r="I6342" s="3"/>
      <c r="J6342" s="3"/>
    </row>
    <row r="6343" spans="9:10" x14ac:dyDescent="0.2">
      <c r="I6343" s="3"/>
      <c r="J6343" s="3"/>
    </row>
    <row r="6344" spans="9:10" x14ac:dyDescent="0.2">
      <c r="I6344" s="3"/>
      <c r="J6344" s="3"/>
    </row>
    <row r="6345" spans="9:10" x14ac:dyDescent="0.2">
      <c r="I6345" s="3"/>
      <c r="J6345" s="3"/>
    </row>
    <row r="6346" spans="9:10" x14ac:dyDescent="0.2">
      <c r="I6346" s="3"/>
      <c r="J6346" s="3"/>
    </row>
    <row r="6347" spans="9:10" x14ac:dyDescent="0.2">
      <c r="I6347" s="3"/>
      <c r="J6347" s="3"/>
    </row>
    <row r="6348" spans="9:10" x14ac:dyDescent="0.2">
      <c r="I6348" s="3"/>
      <c r="J6348" s="3"/>
    </row>
    <row r="6349" spans="9:10" x14ac:dyDescent="0.2">
      <c r="I6349" s="3"/>
      <c r="J6349" s="3"/>
    </row>
    <row r="6350" spans="9:10" x14ac:dyDescent="0.2">
      <c r="I6350" s="3"/>
      <c r="J6350" s="3"/>
    </row>
    <row r="6351" spans="9:10" x14ac:dyDescent="0.2">
      <c r="I6351" s="3"/>
      <c r="J6351" s="3"/>
    </row>
    <row r="6352" spans="9:10" x14ac:dyDescent="0.2">
      <c r="I6352" s="3"/>
      <c r="J6352" s="3"/>
    </row>
    <row r="6353" spans="9:10" x14ac:dyDescent="0.2">
      <c r="I6353" s="3"/>
      <c r="J6353" s="3"/>
    </row>
    <row r="6354" spans="9:10" x14ac:dyDescent="0.2">
      <c r="I6354" s="3"/>
      <c r="J6354" s="3"/>
    </row>
    <row r="6355" spans="9:10" x14ac:dyDescent="0.2">
      <c r="I6355" s="3"/>
      <c r="J6355" s="3"/>
    </row>
    <row r="6356" spans="9:10" x14ac:dyDescent="0.2">
      <c r="I6356" s="3"/>
      <c r="J6356" s="3"/>
    </row>
    <row r="6357" spans="9:10" x14ac:dyDescent="0.2">
      <c r="I6357" s="3"/>
      <c r="J6357" s="3"/>
    </row>
    <row r="6358" spans="9:10" x14ac:dyDescent="0.2">
      <c r="I6358" s="3"/>
      <c r="J6358" s="3"/>
    </row>
    <row r="6359" spans="9:10" x14ac:dyDescent="0.2">
      <c r="I6359" s="3"/>
      <c r="J6359" s="3"/>
    </row>
    <row r="6360" spans="9:10" x14ac:dyDescent="0.2">
      <c r="I6360" s="3"/>
      <c r="J6360" s="3"/>
    </row>
    <row r="6361" spans="9:10" x14ac:dyDescent="0.2">
      <c r="I6361" s="3"/>
      <c r="J6361" s="3"/>
    </row>
    <row r="6362" spans="9:10" x14ac:dyDescent="0.2">
      <c r="I6362" s="3"/>
      <c r="J6362" s="3"/>
    </row>
    <row r="6363" spans="9:10" x14ac:dyDescent="0.2">
      <c r="I6363" s="3"/>
      <c r="J6363" s="3"/>
    </row>
    <row r="6364" spans="9:10" x14ac:dyDescent="0.2">
      <c r="I6364" s="3"/>
      <c r="J6364" s="3"/>
    </row>
    <row r="6365" spans="9:10" x14ac:dyDescent="0.2">
      <c r="I6365" s="3"/>
      <c r="J6365" s="3"/>
    </row>
    <row r="6366" spans="9:10" x14ac:dyDescent="0.2">
      <c r="I6366" s="3"/>
      <c r="J6366" s="3"/>
    </row>
    <row r="6367" spans="9:10" x14ac:dyDescent="0.2">
      <c r="I6367" s="3"/>
      <c r="J6367" s="3"/>
    </row>
    <row r="6368" spans="9:10" x14ac:dyDescent="0.2">
      <c r="I6368" s="3"/>
      <c r="J6368" s="3"/>
    </row>
    <row r="6369" spans="9:10" x14ac:dyDescent="0.2">
      <c r="I6369" s="3"/>
      <c r="J6369" s="3"/>
    </row>
    <row r="6370" spans="9:10" x14ac:dyDescent="0.2">
      <c r="I6370" s="3"/>
      <c r="J6370" s="3"/>
    </row>
    <row r="6371" spans="9:10" x14ac:dyDescent="0.2">
      <c r="I6371" s="3"/>
      <c r="J6371" s="3"/>
    </row>
    <row r="6372" spans="9:10" x14ac:dyDescent="0.2">
      <c r="I6372" s="3"/>
      <c r="J6372" s="3"/>
    </row>
    <row r="6373" spans="9:10" x14ac:dyDescent="0.2">
      <c r="I6373" s="3"/>
      <c r="J6373" s="3"/>
    </row>
    <row r="6374" spans="9:10" x14ac:dyDescent="0.2">
      <c r="I6374" s="3"/>
      <c r="J6374" s="3"/>
    </row>
    <row r="6375" spans="9:10" x14ac:dyDescent="0.2">
      <c r="I6375" s="3"/>
      <c r="J6375" s="3"/>
    </row>
    <row r="6376" spans="9:10" x14ac:dyDescent="0.2">
      <c r="I6376" s="3"/>
      <c r="J6376" s="3"/>
    </row>
    <row r="6377" spans="9:10" x14ac:dyDescent="0.2">
      <c r="I6377" s="3"/>
      <c r="J6377" s="3"/>
    </row>
    <row r="6378" spans="9:10" x14ac:dyDescent="0.2">
      <c r="I6378" s="3"/>
      <c r="J6378" s="3"/>
    </row>
    <row r="6379" spans="9:10" x14ac:dyDescent="0.2">
      <c r="I6379" s="3"/>
      <c r="J6379" s="3"/>
    </row>
    <row r="6380" spans="9:10" x14ac:dyDescent="0.2">
      <c r="I6380" s="3"/>
      <c r="J6380" s="3"/>
    </row>
    <row r="6381" spans="9:10" x14ac:dyDescent="0.2">
      <c r="I6381" s="3"/>
      <c r="J6381" s="3"/>
    </row>
    <row r="6382" spans="9:10" x14ac:dyDescent="0.2">
      <c r="I6382" s="3"/>
      <c r="J6382" s="3"/>
    </row>
    <row r="6383" spans="9:10" x14ac:dyDescent="0.2">
      <c r="I6383" s="3"/>
      <c r="J6383" s="3"/>
    </row>
    <row r="6384" spans="9:10" x14ac:dyDescent="0.2">
      <c r="I6384" s="3"/>
      <c r="J6384" s="3"/>
    </row>
    <row r="6385" spans="9:10" x14ac:dyDescent="0.2">
      <c r="I6385" s="3"/>
      <c r="J6385" s="3"/>
    </row>
    <row r="6386" spans="9:10" x14ac:dyDescent="0.2">
      <c r="I6386" s="3"/>
      <c r="J6386" s="3"/>
    </row>
    <row r="6387" spans="9:10" x14ac:dyDescent="0.2">
      <c r="I6387" s="3"/>
      <c r="J6387" s="3"/>
    </row>
    <row r="6388" spans="9:10" x14ac:dyDescent="0.2">
      <c r="I6388" s="3"/>
      <c r="J6388" s="3"/>
    </row>
    <row r="6389" spans="9:10" x14ac:dyDescent="0.2">
      <c r="I6389" s="3"/>
      <c r="J6389" s="3"/>
    </row>
    <row r="6390" spans="9:10" x14ac:dyDescent="0.2">
      <c r="I6390" s="3"/>
      <c r="J6390" s="3"/>
    </row>
    <row r="6391" spans="9:10" x14ac:dyDescent="0.2">
      <c r="I6391" s="3"/>
      <c r="J6391" s="3"/>
    </row>
    <row r="6392" spans="9:10" x14ac:dyDescent="0.2">
      <c r="I6392" s="3"/>
      <c r="J6392" s="3"/>
    </row>
    <row r="6393" spans="9:10" x14ac:dyDescent="0.2">
      <c r="I6393" s="3"/>
      <c r="J6393" s="3"/>
    </row>
    <row r="6394" spans="9:10" x14ac:dyDescent="0.2">
      <c r="I6394" s="3"/>
      <c r="J6394" s="3"/>
    </row>
    <row r="6395" spans="9:10" x14ac:dyDescent="0.2">
      <c r="I6395" s="3"/>
      <c r="J6395" s="3"/>
    </row>
    <row r="6396" spans="9:10" x14ac:dyDescent="0.2">
      <c r="I6396" s="3"/>
      <c r="J6396" s="3"/>
    </row>
    <row r="6397" spans="9:10" x14ac:dyDescent="0.2">
      <c r="I6397" s="3"/>
      <c r="J6397" s="3"/>
    </row>
    <row r="6398" spans="9:10" x14ac:dyDescent="0.2">
      <c r="I6398" s="3"/>
      <c r="J6398" s="3"/>
    </row>
    <row r="6399" spans="9:10" x14ac:dyDescent="0.2">
      <c r="I6399" s="3"/>
      <c r="J6399" s="3"/>
    </row>
    <row r="6400" spans="9:10" x14ac:dyDescent="0.2">
      <c r="I6400" s="3"/>
      <c r="J6400" s="3"/>
    </row>
    <row r="6401" spans="9:10" x14ac:dyDescent="0.2">
      <c r="I6401" s="3"/>
      <c r="J6401" s="3"/>
    </row>
    <row r="6402" spans="9:10" x14ac:dyDescent="0.2">
      <c r="I6402" s="3"/>
      <c r="J6402" s="3"/>
    </row>
    <row r="6403" spans="9:10" x14ac:dyDescent="0.2">
      <c r="I6403" s="3"/>
      <c r="J6403" s="3"/>
    </row>
    <row r="6404" spans="9:10" x14ac:dyDescent="0.2">
      <c r="I6404" s="3"/>
      <c r="J6404" s="3"/>
    </row>
    <row r="6405" spans="9:10" x14ac:dyDescent="0.2">
      <c r="I6405" s="3"/>
      <c r="J6405" s="3"/>
    </row>
    <row r="6406" spans="9:10" x14ac:dyDescent="0.2">
      <c r="I6406" s="3"/>
      <c r="J6406" s="3"/>
    </row>
    <row r="6407" spans="9:10" x14ac:dyDescent="0.2">
      <c r="I6407" s="3"/>
      <c r="J6407" s="3"/>
    </row>
    <row r="6408" spans="9:10" x14ac:dyDescent="0.2">
      <c r="I6408" s="3"/>
      <c r="J6408" s="3"/>
    </row>
    <row r="6409" spans="9:10" x14ac:dyDescent="0.2">
      <c r="I6409" s="3"/>
      <c r="J6409" s="3"/>
    </row>
    <row r="6410" spans="9:10" x14ac:dyDescent="0.2">
      <c r="I6410" s="3"/>
      <c r="J6410" s="3"/>
    </row>
    <row r="6411" spans="9:10" x14ac:dyDescent="0.2">
      <c r="I6411" s="3"/>
      <c r="J6411" s="3"/>
    </row>
    <row r="6412" spans="9:10" x14ac:dyDescent="0.2">
      <c r="I6412" s="3"/>
      <c r="J6412" s="3"/>
    </row>
    <row r="6413" spans="9:10" x14ac:dyDescent="0.2">
      <c r="I6413" s="3"/>
      <c r="J6413" s="3"/>
    </row>
    <row r="6414" spans="9:10" x14ac:dyDescent="0.2">
      <c r="I6414" s="3"/>
      <c r="J6414" s="3"/>
    </row>
    <row r="6415" spans="9:10" x14ac:dyDescent="0.2">
      <c r="I6415" s="3"/>
      <c r="J6415" s="3"/>
    </row>
    <row r="6416" spans="9:10" x14ac:dyDescent="0.2">
      <c r="I6416" s="3"/>
      <c r="J6416" s="3"/>
    </row>
    <row r="6417" spans="9:10" x14ac:dyDescent="0.2">
      <c r="I6417" s="3"/>
      <c r="J6417" s="3"/>
    </row>
    <row r="6418" spans="9:10" x14ac:dyDescent="0.2">
      <c r="I6418" s="3"/>
      <c r="J6418" s="3"/>
    </row>
    <row r="6419" spans="9:10" x14ac:dyDescent="0.2">
      <c r="I6419" s="3"/>
      <c r="J6419" s="3"/>
    </row>
    <row r="6420" spans="9:10" x14ac:dyDescent="0.2">
      <c r="I6420" s="3"/>
      <c r="J6420" s="3"/>
    </row>
    <row r="6421" spans="9:10" x14ac:dyDescent="0.2">
      <c r="I6421" s="3"/>
      <c r="J6421" s="3"/>
    </row>
    <row r="6422" spans="9:10" x14ac:dyDescent="0.2">
      <c r="I6422" s="3"/>
      <c r="J6422" s="3"/>
    </row>
    <row r="6423" spans="9:10" x14ac:dyDescent="0.2">
      <c r="I6423" s="3"/>
      <c r="J6423" s="3"/>
    </row>
    <row r="6424" spans="9:10" x14ac:dyDescent="0.2">
      <c r="I6424" s="3"/>
      <c r="J6424" s="3"/>
    </row>
    <row r="6425" spans="9:10" x14ac:dyDescent="0.2">
      <c r="I6425" s="3"/>
      <c r="J6425" s="3"/>
    </row>
    <row r="6426" spans="9:10" x14ac:dyDescent="0.2">
      <c r="I6426" s="3"/>
      <c r="J6426" s="3"/>
    </row>
    <row r="6427" spans="9:10" x14ac:dyDescent="0.2">
      <c r="I6427" s="3"/>
      <c r="J6427" s="3"/>
    </row>
    <row r="6428" spans="9:10" x14ac:dyDescent="0.2">
      <c r="I6428" s="3"/>
      <c r="J6428" s="3"/>
    </row>
    <row r="6429" spans="9:10" x14ac:dyDescent="0.2">
      <c r="I6429" s="3"/>
      <c r="J6429" s="3"/>
    </row>
    <row r="6430" spans="9:10" x14ac:dyDescent="0.2">
      <c r="I6430" s="3"/>
      <c r="J6430" s="3"/>
    </row>
    <row r="6431" spans="9:10" x14ac:dyDescent="0.2">
      <c r="I6431" s="3"/>
      <c r="J6431" s="3"/>
    </row>
    <row r="6432" spans="9:10" x14ac:dyDescent="0.2">
      <c r="I6432" s="3"/>
      <c r="J6432" s="3"/>
    </row>
    <row r="6433" spans="9:10" x14ac:dyDescent="0.2">
      <c r="I6433" s="3"/>
      <c r="J6433" s="3"/>
    </row>
    <row r="6434" spans="9:10" x14ac:dyDescent="0.2">
      <c r="I6434" s="3"/>
      <c r="J6434" s="3"/>
    </row>
    <row r="6435" spans="9:10" x14ac:dyDescent="0.2">
      <c r="I6435" s="3"/>
      <c r="J6435" s="3"/>
    </row>
    <row r="6436" spans="9:10" x14ac:dyDescent="0.2">
      <c r="I6436" s="3"/>
      <c r="J6436" s="3"/>
    </row>
    <row r="6437" spans="9:10" x14ac:dyDescent="0.2">
      <c r="I6437" s="3"/>
      <c r="J6437" s="3"/>
    </row>
    <row r="6438" spans="9:10" x14ac:dyDescent="0.2">
      <c r="I6438" s="3"/>
      <c r="J6438" s="3"/>
    </row>
    <row r="6439" spans="9:10" x14ac:dyDescent="0.2">
      <c r="I6439" s="3"/>
      <c r="J6439" s="3"/>
    </row>
    <row r="6440" spans="9:10" x14ac:dyDescent="0.2">
      <c r="I6440" s="3"/>
      <c r="J6440" s="3"/>
    </row>
    <row r="6441" spans="9:10" x14ac:dyDescent="0.2">
      <c r="I6441" s="3"/>
      <c r="J6441" s="3"/>
    </row>
    <row r="6442" spans="9:10" x14ac:dyDescent="0.2">
      <c r="I6442" s="3"/>
      <c r="J6442" s="3"/>
    </row>
    <row r="6443" spans="9:10" x14ac:dyDescent="0.2">
      <c r="I6443" s="3"/>
      <c r="J6443" s="3"/>
    </row>
    <row r="6444" spans="9:10" x14ac:dyDescent="0.2">
      <c r="I6444" s="3"/>
      <c r="J6444" s="3"/>
    </row>
    <row r="6445" spans="9:10" x14ac:dyDescent="0.2">
      <c r="I6445" s="3"/>
      <c r="J6445" s="3"/>
    </row>
    <row r="6446" spans="9:10" x14ac:dyDescent="0.2">
      <c r="I6446" s="3"/>
      <c r="J6446" s="3"/>
    </row>
    <row r="6447" spans="9:10" x14ac:dyDescent="0.2">
      <c r="I6447" s="3"/>
      <c r="J6447" s="3"/>
    </row>
    <row r="6448" spans="9:10" x14ac:dyDescent="0.2">
      <c r="I6448" s="3"/>
      <c r="J6448" s="3"/>
    </row>
    <row r="6449" spans="9:10" x14ac:dyDescent="0.2">
      <c r="I6449" s="3"/>
      <c r="J6449" s="3"/>
    </row>
    <row r="6450" spans="9:10" x14ac:dyDescent="0.2">
      <c r="I6450" s="3"/>
      <c r="J6450" s="3"/>
    </row>
    <row r="6451" spans="9:10" x14ac:dyDescent="0.2">
      <c r="I6451" s="3"/>
      <c r="J6451" s="3"/>
    </row>
    <row r="6452" spans="9:10" x14ac:dyDescent="0.2">
      <c r="I6452" s="3"/>
      <c r="J6452" s="3"/>
    </row>
    <row r="6453" spans="9:10" x14ac:dyDescent="0.2">
      <c r="I6453" s="3"/>
      <c r="J6453" s="3"/>
    </row>
    <row r="6454" spans="9:10" x14ac:dyDescent="0.2">
      <c r="I6454" s="3"/>
      <c r="J6454" s="3"/>
    </row>
    <row r="6455" spans="9:10" x14ac:dyDescent="0.2">
      <c r="I6455" s="3"/>
      <c r="J6455" s="3"/>
    </row>
    <row r="6456" spans="9:10" x14ac:dyDescent="0.2">
      <c r="I6456" s="3"/>
      <c r="J6456" s="3"/>
    </row>
    <row r="6457" spans="9:10" x14ac:dyDescent="0.2">
      <c r="I6457" s="3"/>
      <c r="J6457" s="3"/>
    </row>
    <row r="6458" spans="9:10" x14ac:dyDescent="0.2">
      <c r="I6458" s="3"/>
      <c r="J6458" s="3"/>
    </row>
    <row r="6459" spans="9:10" x14ac:dyDescent="0.2">
      <c r="I6459" s="3"/>
      <c r="J6459" s="3"/>
    </row>
    <row r="6460" spans="9:10" x14ac:dyDescent="0.2">
      <c r="I6460" s="3"/>
      <c r="J6460" s="3"/>
    </row>
    <row r="6461" spans="9:10" x14ac:dyDescent="0.2">
      <c r="I6461" s="3"/>
      <c r="J6461" s="3"/>
    </row>
    <row r="6462" spans="9:10" x14ac:dyDescent="0.2">
      <c r="I6462" s="3"/>
      <c r="J6462" s="3"/>
    </row>
    <row r="6463" spans="9:10" x14ac:dyDescent="0.2">
      <c r="I6463" s="3"/>
      <c r="J6463" s="3"/>
    </row>
    <row r="6464" spans="9:10" x14ac:dyDescent="0.2">
      <c r="I6464" s="3"/>
      <c r="J6464" s="3"/>
    </row>
    <row r="6465" spans="9:10" x14ac:dyDescent="0.2">
      <c r="I6465" s="3"/>
      <c r="J6465" s="3"/>
    </row>
    <row r="6466" spans="9:10" x14ac:dyDescent="0.2">
      <c r="I6466" s="3"/>
      <c r="J6466" s="3"/>
    </row>
    <row r="6467" spans="9:10" x14ac:dyDescent="0.2">
      <c r="I6467" s="3"/>
      <c r="J6467" s="3"/>
    </row>
    <row r="6468" spans="9:10" x14ac:dyDescent="0.2">
      <c r="I6468" s="3"/>
      <c r="J6468" s="3"/>
    </row>
    <row r="6469" spans="9:10" x14ac:dyDescent="0.2">
      <c r="I6469" s="3"/>
      <c r="J6469" s="3"/>
    </row>
    <row r="6470" spans="9:10" x14ac:dyDescent="0.2">
      <c r="I6470" s="3"/>
      <c r="J6470" s="3"/>
    </row>
    <row r="6471" spans="9:10" x14ac:dyDescent="0.2">
      <c r="I6471" s="3"/>
      <c r="J6471" s="3"/>
    </row>
    <row r="6472" spans="9:10" x14ac:dyDescent="0.2">
      <c r="I6472" s="3"/>
      <c r="J6472" s="3"/>
    </row>
    <row r="6473" spans="9:10" x14ac:dyDescent="0.2">
      <c r="I6473" s="3"/>
      <c r="J6473" s="3"/>
    </row>
    <row r="6474" spans="9:10" x14ac:dyDescent="0.2">
      <c r="I6474" s="3"/>
      <c r="J6474" s="3"/>
    </row>
    <row r="6475" spans="9:10" x14ac:dyDescent="0.2">
      <c r="I6475" s="3"/>
      <c r="J6475" s="3"/>
    </row>
    <row r="6476" spans="9:10" x14ac:dyDescent="0.2">
      <c r="I6476" s="3"/>
      <c r="J6476" s="3"/>
    </row>
    <row r="6477" spans="9:10" x14ac:dyDescent="0.2">
      <c r="I6477" s="3"/>
      <c r="J6477" s="3"/>
    </row>
    <row r="6478" spans="9:10" x14ac:dyDescent="0.2">
      <c r="I6478" s="3"/>
      <c r="J6478" s="3"/>
    </row>
    <row r="6479" spans="9:10" x14ac:dyDescent="0.2">
      <c r="I6479" s="3"/>
      <c r="J6479" s="3"/>
    </row>
    <row r="6480" spans="9:10" x14ac:dyDescent="0.2">
      <c r="I6480" s="3"/>
      <c r="J6480" s="3"/>
    </row>
    <row r="6481" spans="9:10" x14ac:dyDescent="0.2">
      <c r="I6481" s="3"/>
      <c r="J6481" s="3"/>
    </row>
    <row r="6482" spans="9:10" x14ac:dyDescent="0.2">
      <c r="I6482" s="3"/>
      <c r="J6482" s="3"/>
    </row>
    <row r="6483" spans="9:10" x14ac:dyDescent="0.2">
      <c r="I6483" s="3"/>
      <c r="J6483" s="3"/>
    </row>
    <row r="6484" spans="9:10" x14ac:dyDescent="0.2">
      <c r="I6484" s="3"/>
      <c r="J6484" s="3"/>
    </row>
    <row r="6485" spans="9:10" x14ac:dyDescent="0.2">
      <c r="I6485" s="3"/>
      <c r="J6485" s="3"/>
    </row>
    <row r="6486" spans="9:10" x14ac:dyDescent="0.2">
      <c r="I6486" s="3"/>
      <c r="J6486" s="3"/>
    </row>
    <row r="6487" spans="9:10" x14ac:dyDescent="0.2">
      <c r="I6487" s="3"/>
      <c r="J6487" s="3"/>
    </row>
    <row r="6488" spans="9:10" x14ac:dyDescent="0.2">
      <c r="I6488" s="3"/>
      <c r="J6488" s="3"/>
    </row>
    <row r="6489" spans="9:10" x14ac:dyDescent="0.2">
      <c r="I6489" s="3"/>
      <c r="J6489" s="3"/>
    </row>
    <row r="6490" spans="9:10" x14ac:dyDescent="0.2">
      <c r="I6490" s="3"/>
      <c r="J6490" s="3"/>
    </row>
    <row r="6491" spans="9:10" x14ac:dyDescent="0.2">
      <c r="I6491" s="3"/>
      <c r="J6491" s="3"/>
    </row>
    <row r="6492" spans="9:10" x14ac:dyDescent="0.2">
      <c r="I6492" s="3"/>
      <c r="J6492" s="3"/>
    </row>
    <row r="6493" spans="9:10" x14ac:dyDescent="0.2">
      <c r="I6493" s="3"/>
      <c r="J6493" s="3"/>
    </row>
    <row r="6494" spans="9:10" x14ac:dyDescent="0.2">
      <c r="I6494" s="3"/>
      <c r="J6494" s="3"/>
    </row>
    <row r="6495" spans="9:10" x14ac:dyDescent="0.2">
      <c r="I6495" s="3"/>
      <c r="J6495" s="3"/>
    </row>
    <row r="6496" spans="9:10" x14ac:dyDescent="0.2">
      <c r="I6496" s="3"/>
      <c r="J6496" s="3"/>
    </row>
    <row r="6497" spans="9:10" x14ac:dyDescent="0.2">
      <c r="I6497" s="3"/>
      <c r="J6497" s="3"/>
    </row>
    <row r="6498" spans="9:10" x14ac:dyDescent="0.2">
      <c r="I6498" s="3"/>
      <c r="J6498" s="3"/>
    </row>
    <row r="6499" spans="9:10" x14ac:dyDescent="0.2">
      <c r="I6499" s="3"/>
      <c r="J6499" s="3"/>
    </row>
    <row r="6500" spans="9:10" x14ac:dyDescent="0.2">
      <c r="I6500" s="3"/>
      <c r="J6500" s="3"/>
    </row>
    <row r="6501" spans="9:10" x14ac:dyDescent="0.2">
      <c r="I6501" s="3"/>
      <c r="J6501" s="3"/>
    </row>
    <row r="6502" spans="9:10" x14ac:dyDescent="0.2">
      <c r="I6502" s="3"/>
      <c r="J6502" s="3"/>
    </row>
    <row r="6503" spans="9:10" x14ac:dyDescent="0.2">
      <c r="I6503" s="3"/>
      <c r="J6503" s="3"/>
    </row>
    <row r="6504" spans="9:10" x14ac:dyDescent="0.2">
      <c r="I6504" s="3"/>
      <c r="J6504" s="3"/>
    </row>
    <row r="6505" spans="9:10" x14ac:dyDescent="0.2">
      <c r="I6505" s="3"/>
      <c r="J6505" s="3"/>
    </row>
    <row r="6506" spans="9:10" x14ac:dyDescent="0.2">
      <c r="I6506" s="3"/>
      <c r="J6506" s="3"/>
    </row>
    <row r="6507" spans="9:10" x14ac:dyDescent="0.2">
      <c r="I6507" s="3"/>
      <c r="J6507" s="3"/>
    </row>
    <row r="6508" spans="9:10" x14ac:dyDescent="0.2">
      <c r="I6508" s="3"/>
      <c r="J6508" s="3"/>
    </row>
    <row r="6509" spans="9:10" x14ac:dyDescent="0.2">
      <c r="I6509" s="3"/>
      <c r="J6509" s="3"/>
    </row>
    <row r="6510" spans="9:10" x14ac:dyDescent="0.2">
      <c r="I6510" s="3"/>
      <c r="J6510" s="3"/>
    </row>
    <row r="6511" spans="9:10" x14ac:dyDescent="0.2">
      <c r="I6511" s="3"/>
      <c r="J6511" s="3"/>
    </row>
    <row r="6512" spans="9:10" x14ac:dyDescent="0.2">
      <c r="I6512" s="3"/>
      <c r="J6512" s="3"/>
    </row>
    <row r="6513" spans="9:10" x14ac:dyDescent="0.2">
      <c r="I6513" s="3"/>
      <c r="J6513" s="3"/>
    </row>
    <row r="6514" spans="9:10" x14ac:dyDescent="0.2">
      <c r="I6514" s="3"/>
      <c r="J6514" s="3"/>
    </row>
    <row r="6515" spans="9:10" x14ac:dyDescent="0.2">
      <c r="I6515" s="3"/>
      <c r="J6515" s="3"/>
    </row>
    <row r="6516" spans="9:10" x14ac:dyDescent="0.2">
      <c r="I6516" s="3"/>
      <c r="J6516" s="3"/>
    </row>
    <row r="6517" spans="9:10" x14ac:dyDescent="0.2">
      <c r="I6517" s="3"/>
      <c r="J6517" s="3"/>
    </row>
    <row r="6518" spans="9:10" x14ac:dyDescent="0.2">
      <c r="I6518" s="3"/>
      <c r="J6518" s="3"/>
    </row>
    <row r="6519" spans="9:10" x14ac:dyDescent="0.2">
      <c r="I6519" s="3"/>
      <c r="J6519" s="3"/>
    </row>
    <row r="6520" spans="9:10" x14ac:dyDescent="0.2">
      <c r="I6520" s="3"/>
      <c r="J6520" s="3"/>
    </row>
    <row r="6521" spans="9:10" x14ac:dyDescent="0.2">
      <c r="I6521" s="3"/>
      <c r="J6521" s="3"/>
    </row>
    <row r="6522" spans="9:10" x14ac:dyDescent="0.2">
      <c r="I6522" s="3"/>
      <c r="J6522" s="3"/>
    </row>
    <row r="6523" spans="9:10" x14ac:dyDescent="0.2">
      <c r="I6523" s="3"/>
      <c r="J6523" s="3"/>
    </row>
    <row r="6524" spans="9:10" x14ac:dyDescent="0.2">
      <c r="I6524" s="3"/>
      <c r="J6524" s="3"/>
    </row>
    <row r="6525" spans="9:10" x14ac:dyDescent="0.2">
      <c r="I6525" s="3"/>
      <c r="J6525" s="3"/>
    </row>
    <row r="6526" spans="9:10" x14ac:dyDescent="0.2">
      <c r="I6526" s="3"/>
      <c r="J6526" s="3"/>
    </row>
    <row r="6527" spans="9:10" x14ac:dyDescent="0.2">
      <c r="I6527" s="3"/>
      <c r="J6527" s="3"/>
    </row>
    <row r="6528" spans="9:10" x14ac:dyDescent="0.2">
      <c r="I6528" s="3"/>
      <c r="J6528" s="3"/>
    </row>
    <row r="6529" spans="9:10" x14ac:dyDescent="0.2">
      <c r="I6529" s="3"/>
      <c r="J6529" s="3"/>
    </row>
    <row r="6530" spans="9:10" x14ac:dyDescent="0.2">
      <c r="I6530" s="3"/>
      <c r="J6530" s="3"/>
    </row>
    <row r="6531" spans="9:10" x14ac:dyDescent="0.2">
      <c r="I6531" s="3"/>
      <c r="J6531" s="3"/>
    </row>
    <row r="6532" spans="9:10" x14ac:dyDescent="0.2">
      <c r="I6532" s="3"/>
      <c r="J6532" s="3"/>
    </row>
    <row r="6533" spans="9:10" x14ac:dyDescent="0.2">
      <c r="I6533" s="3"/>
      <c r="J6533" s="3"/>
    </row>
    <row r="6534" spans="9:10" x14ac:dyDescent="0.2">
      <c r="I6534" s="3"/>
      <c r="J6534" s="3"/>
    </row>
    <row r="6535" spans="9:10" x14ac:dyDescent="0.2">
      <c r="I6535" s="3"/>
      <c r="J6535" s="3"/>
    </row>
    <row r="6536" spans="9:10" x14ac:dyDescent="0.2">
      <c r="I6536" s="3"/>
      <c r="J6536" s="3"/>
    </row>
    <row r="6537" spans="9:10" x14ac:dyDescent="0.2">
      <c r="I6537" s="3"/>
      <c r="J6537" s="3"/>
    </row>
    <row r="6538" spans="9:10" x14ac:dyDescent="0.2">
      <c r="I6538" s="3"/>
      <c r="J6538" s="3"/>
    </row>
    <row r="6539" spans="9:10" x14ac:dyDescent="0.2">
      <c r="I6539" s="3"/>
      <c r="J6539" s="3"/>
    </row>
    <row r="6540" spans="9:10" x14ac:dyDescent="0.2">
      <c r="I6540" s="3"/>
      <c r="J6540" s="3"/>
    </row>
    <row r="6541" spans="9:10" x14ac:dyDescent="0.2">
      <c r="I6541" s="3"/>
      <c r="J6541" s="3"/>
    </row>
    <row r="6542" spans="9:10" x14ac:dyDescent="0.2">
      <c r="I6542" s="3"/>
      <c r="J6542" s="3"/>
    </row>
    <row r="6543" spans="9:10" x14ac:dyDescent="0.2">
      <c r="I6543" s="3"/>
      <c r="J6543" s="3"/>
    </row>
    <row r="6544" spans="9:10" x14ac:dyDescent="0.2">
      <c r="I6544" s="3"/>
      <c r="J6544" s="3"/>
    </row>
    <row r="6545" spans="9:10" x14ac:dyDescent="0.2">
      <c r="I6545" s="3"/>
      <c r="J6545" s="3"/>
    </row>
    <row r="6546" spans="9:10" x14ac:dyDescent="0.2">
      <c r="I6546" s="3"/>
      <c r="J6546" s="3"/>
    </row>
    <row r="6547" spans="9:10" x14ac:dyDescent="0.2">
      <c r="I6547" s="3"/>
      <c r="J6547" s="3"/>
    </row>
    <row r="6548" spans="9:10" x14ac:dyDescent="0.2">
      <c r="I6548" s="3"/>
      <c r="J6548" s="3"/>
    </row>
    <row r="6549" spans="9:10" x14ac:dyDescent="0.2">
      <c r="I6549" s="3"/>
      <c r="J6549" s="3"/>
    </row>
    <row r="6550" spans="9:10" x14ac:dyDescent="0.2">
      <c r="I6550" s="3"/>
      <c r="J6550" s="3"/>
    </row>
    <row r="6551" spans="9:10" x14ac:dyDescent="0.2">
      <c r="I6551" s="3"/>
      <c r="J6551" s="3"/>
    </row>
    <row r="6552" spans="9:10" x14ac:dyDescent="0.2">
      <c r="I6552" s="3"/>
      <c r="J6552" s="3"/>
    </row>
    <row r="6553" spans="9:10" x14ac:dyDescent="0.2">
      <c r="I6553" s="3"/>
      <c r="J6553" s="3"/>
    </row>
    <row r="6554" spans="9:10" x14ac:dyDescent="0.2">
      <c r="I6554" s="3"/>
      <c r="J6554" s="3"/>
    </row>
    <row r="6555" spans="9:10" x14ac:dyDescent="0.2">
      <c r="I6555" s="3"/>
      <c r="J6555" s="3"/>
    </row>
    <row r="6556" spans="9:10" x14ac:dyDescent="0.2">
      <c r="I6556" s="3"/>
      <c r="J6556" s="3"/>
    </row>
    <row r="6557" spans="9:10" x14ac:dyDescent="0.2">
      <c r="I6557" s="3"/>
      <c r="J6557" s="3"/>
    </row>
    <row r="6558" spans="9:10" x14ac:dyDescent="0.2">
      <c r="I6558" s="3"/>
      <c r="J6558" s="3"/>
    </row>
    <row r="6559" spans="9:10" x14ac:dyDescent="0.2">
      <c r="I6559" s="3"/>
      <c r="J6559" s="3"/>
    </row>
    <row r="6560" spans="9:10" x14ac:dyDescent="0.2">
      <c r="I6560" s="3"/>
      <c r="J6560" s="3"/>
    </row>
    <row r="6561" spans="9:10" x14ac:dyDescent="0.2">
      <c r="I6561" s="3"/>
      <c r="J6561" s="3"/>
    </row>
    <row r="6562" spans="9:10" x14ac:dyDescent="0.2">
      <c r="I6562" s="3"/>
      <c r="J6562" s="3"/>
    </row>
    <row r="6563" spans="9:10" x14ac:dyDescent="0.2">
      <c r="I6563" s="3"/>
      <c r="J6563" s="3"/>
    </row>
    <row r="6564" spans="9:10" x14ac:dyDescent="0.2">
      <c r="I6564" s="3"/>
      <c r="J6564" s="3"/>
    </row>
    <row r="6565" spans="9:10" x14ac:dyDescent="0.2">
      <c r="I6565" s="3"/>
      <c r="J6565" s="3"/>
    </row>
    <row r="6566" spans="9:10" x14ac:dyDescent="0.2">
      <c r="I6566" s="3"/>
      <c r="J6566" s="3"/>
    </row>
    <row r="6567" spans="9:10" x14ac:dyDescent="0.2">
      <c r="I6567" s="3"/>
      <c r="J6567" s="3"/>
    </row>
    <row r="6568" spans="9:10" x14ac:dyDescent="0.2">
      <c r="I6568" s="3"/>
      <c r="J6568" s="3"/>
    </row>
    <row r="6569" spans="9:10" x14ac:dyDescent="0.2">
      <c r="I6569" s="3"/>
      <c r="J6569" s="3"/>
    </row>
    <row r="6570" spans="9:10" x14ac:dyDescent="0.2">
      <c r="I6570" s="3"/>
      <c r="J6570" s="3"/>
    </row>
    <row r="6571" spans="9:10" x14ac:dyDescent="0.2">
      <c r="I6571" s="3"/>
      <c r="J6571" s="3"/>
    </row>
    <row r="6572" spans="9:10" x14ac:dyDescent="0.2">
      <c r="I6572" s="3"/>
      <c r="J6572" s="3"/>
    </row>
    <row r="6573" spans="9:10" x14ac:dyDescent="0.2">
      <c r="I6573" s="3"/>
      <c r="J6573" s="3"/>
    </row>
    <row r="6574" spans="9:10" x14ac:dyDescent="0.2">
      <c r="I6574" s="3"/>
      <c r="J6574" s="3"/>
    </row>
    <row r="6575" spans="9:10" x14ac:dyDescent="0.2">
      <c r="I6575" s="3"/>
      <c r="J6575" s="3"/>
    </row>
    <row r="6576" spans="9:10" x14ac:dyDescent="0.2">
      <c r="I6576" s="3"/>
      <c r="J6576" s="3"/>
    </row>
    <row r="6577" spans="9:10" x14ac:dyDescent="0.2">
      <c r="I6577" s="3"/>
      <c r="J6577" s="3"/>
    </row>
    <row r="6578" spans="9:10" x14ac:dyDescent="0.2">
      <c r="I6578" s="3"/>
      <c r="J6578" s="3"/>
    </row>
    <row r="6579" spans="9:10" x14ac:dyDescent="0.2">
      <c r="I6579" s="3"/>
      <c r="J6579" s="3"/>
    </row>
    <row r="6580" spans="9:10" x14ac:dyDescent="0.2">
      <c r="I6580" s="3"/>
      <c r="J6580" s="3"/>
    </row>
    <row r="6581" spans="9:10" x14ac:dyDescent="0.2">
      <c r="I6581" s="3"/>
      <c r="J6581" s="3"/>
    </row>
    <row r="6582" spans="9:10" x14ac:dyDescent="0.2">
      <c r="I6582" s="3"/>
      <c r="J6582" s="3"/>
    </row>
    <row r="6583" spans="9:10" x14ac:dyDescent="0.2">
      <c r="I6583" s="3"/>
      <c r="J6583" s="3"/>
    </row>
    <row r="6584" spans="9:10" x14ac:dyDescent="0.2">
      <c r="I6584" s="3"/>
      <c r="J6584" s="3"/>
    </row>
    <row r="6585" spans="9:10" x14ac:dyDescent="0.2">
      <c r="I6585" s="3"/>
      <c r="J6585" s="3"/>
    </row>
    <row r="6586" spans="9:10" x14ac:dyDescent="0.2">
      <c r="I6586" s="3"/>
      <c r="J6586" s="3"/>
    </row>
    <row r="6587" spans="9:10" x14ac:dyDescent="0.2">
      <c r="I6587" s="3"/>
      <c r="J6587" s="3"/>
    </row>
    <row r="6588" spans="9:10" x14ac:dyDescent="0.2">
      <c r="I6588" s="3"/>
      <c r="J6588" s="3"/>
    </row>
    <row r="6589" spans="9:10" x14ac:dyDescent="0.2">
      <c r="I6589" s="3"/>
      <c r="J6589" s="3"/>
    </row>
    <row r="6590" spans="9:10" x14ac:dyDescent="0.2">
      <c r="I6590" s="3"/>
      <c r="J6590" s="3"/>
    </row>
    <row r="6591" spans="9:10" x14ac:dyDescent="0.2">
      <c r="I6591" s="3"/>
      <c r="J6591" s="3"/>
    </row>
    <row r="6592" spans="9:10" x14ac:dyDescent="0.2">
      <c r="I6592" s="3"/>
      <c r="J6592" s="3"/>
    </row>
    <row r="6593" spans="9:10" x14ac:dyDescent="0.2">
      <c r="I6593" s="3"/>
      <c r="J6593" s="3"/>
    </row>
    <row r="6594" spans="9:10" x14ac:dyDescent="0.2">
      <c r="I6594" s="3"/>
      <c r="J6594" s="3"/>
    </row>
    <row r="6595" spans="9:10" x14ac:dyDescent="0.2">
      <c r="I6595" s="3"/>
      <c r="J6595" s="3"/>
    </row>
    <row r="6596" spans="9:10" x14ac:dyDescent="0.2">
      <c r="I6596" s="3"/>
      <c r="J6596" s="3"/>
    </row>
    <row r="6597" spans="9:10" x14ac:dyDescent="0.2">
      <c r="I6597" s="3"/>
      <c r="J6597" s="3"/>
    </row>
    <row r="6598" spans="9:10" x14ac:dyDescent="0.2">
      <c r="I6598" s="3"/>
      <c r="J6598" s="3"/>
    </row>
    <row r="6599" spans="9:10" x14ac:dyDescent="0.2">
      <c r="I6599" s="3"/>
      <c r="J6599" s="3"/>
    </row>
    <row r="6600" spans="9:10" x14ac:dyDescent="0.2">
      <c r="I6600" s="3"/>
      <c r="J6600" s="3"/>
    </row>
    <row r="6601" spans="9:10" x14ac:dyDescent="0.2">
      <c r="I6601" s="3"/>
      <c r="J6601" s="3"/>
    </row>
    <row r="6602" spans="9:10" x14ac:dyDescent="0.2">
      <c r="I6602" s="3"/>
      <c r="J6602" s="3"/>
    </row>
    <row r="6603" spans="9:10" x14ac:dyDescent="0.2">
      <c r="I6603" s="3"/>
      <c r="J6603" s="3"/>
    </row>
    <row r="6604" spans="9:10" x14ac:dyDescent="0.2">
      <c r="I6604" s="3"/>
      <c r="J6604" s="3"/>
    </row>
    <row r="6605" spans="9:10" x14ac:dyDescent="0.2">
      <c r="I6605" s="3"/>
      <c r="J6605" s="3"/>
    </row>
    <row r="6606" spans="9:10" x14ac:dyDescent="0.2">
      <c r="I6606" s="3"/>
      <c r="J6606" s="3"/>
    </row>
    <row r="6607" spans="9:10" x14ac:dyDescent="0.2">
      <c r="I6607" s="3"/>
      <c r="J6607" s="3"/>
    </row>
    <row r="6608" spans="9:10" x14ac:dyDescent="0.2">
      <c r="I6608" s="3"/>
      <c r="J6608" s="3"/>
    </row>
    <row r="6609" spans="9:10" x14ac:dyDescent="0.2">
      <c r="I6609" s="3"/>
      <c r="J6609" s="3"/>
    </row>
    <row r="6610" spans="9:10" x14ac:dyDescent="0.2">
      <c r="I6610" s="3"/>
      <c r="J6610" s="3"/>
    </row>
    <row r="6611" spans="9:10" x14ac:dyDescent="0.2">
      <c r="I6611" s="3"/>
      <c r="J6611" s="3"/>
    </row>
    <row r="6612" spans="9:10" x14ac:dyDescent="0.2">
      <c r="I6612" s="3"/>
      <c r="J6612" s="3"/>
    </row>
    <row r="6613" spans="9:10" x14ac:dyDescent="0.2">
      <c r="I6613" s="3"/>
      <c r="J6613" s="3"/>
    </row>
    <row r="6614" spans="9:10" x14ac:dyDescent="0.2">
      <c r="I6614" s="3"/>
      <c r="J6614" s="3"/>
    </row>
    <row r="6615" spans="9:10" x14ac:dyDescent="0.2">
      <c r="I6615" s="3"/>
      <c r="J6615" s="3"/>
    </row>
    <row r="6616" spans="9:10" x14ac:dyDescent="0.2">
      <c r="I6616" s="3"/>
      <c r="J6616" s="3"/>
    </row>
    <row r="6617" spans="9:10" x14ac:dyDescent="0.2">
      <c r="I6617" s="3"/>
      <c r="J6617" s="3"/>
    </row>
    <row r="6618" spans="9:10" x14ac:dyDescent="0.2">
      <c r="I6618" s="3"/>
      <c r="J6618" s="3"/>
    </row>
    <row r="6619" spans="9:10" x14ac:dyDescent="0.2">
      <c r="I6619" s="3"/>
      <c r="J6619" s="3"/>
    </row>
    <row r="6620" spans="9:10" x14ac:dyDescent="0.2">
      <c r="I6620" s="3"/>
      <c r="J6620" s="3"/>
    </row>
    <row r="6621" spans="9:10" x14ac:dyDescent="0.2">
      <c r="I6621" s="3"/>
      <c r="J6621" s="3"/>
    </row>
    <row r="6622" spans="9:10" x14ac:dyDescent="0.2">
      <c r="I6622" s="3"/>
      <c r="J6622" s="3"/>
    </row>
    <row r="6623" spans="9:10" x14ac:dyDescent="0.2">
      <c r="I6623" s="3"/>
      <c r="J6623" s="3"/>
    </row>
    <row r="6624" spans="9:10" x14ac:dyDescent="0.2">
      <c r="I6624" s="3"/>
      <c r="J6624" s="3"/>
    </row>
    <row r="6625" spans="9:10" x14ac:dyDescent="0.2">
      <c r="I6625" s="3"/>
      <c r="J6625" s="3"/>
    </row>
    <row r="6626" spans="9:10" x14ac:dyDescent="0.2">
      <c r="I6626" s="3"/>
      <c r="J6626" s="3"/>
    </row>
    <row r="6627" spans="9:10" x14ac:dyDescent="0.2">
      <c r="I6627" s="3"/>
      <c r="J6627" s="3"/>
    </row>
    <row r="6628" spans="9:10" x14ac:dyDescent="0.2">
      <c r="I6628" s="3"/>
      <c r="J6628" s="3"/>
    </row>
    <row r="6629" spans="9:10" x14ac:dyDescent="0.2">
      <c r="I6629" s="3"/>
      <c r="J6629" s="3"/>
    </row>
    <row r="6630" spans="9:10" x14ac:dyDescent="0.2">
      <c r="I6630" s="3"/>
      <c r="J6630" s="3"/>
    </row>
    <row r="6631" spans="9:10" x14ac:dyDescent="0.2">
      <c r="I6631" s="3"/>
      <c r="J6631" s="3"/>
    </row>
    <row r="6632" spans="9:10" x14ac:dyDescent="0.2">
      <c r="I6632" s="3"/>
      <c r="J6632" s="3"/>
    </row>
    <row r="6633" spans="9:10" x14ac:dyDescent="0.2">
      <c r="I6633" s="3"/>
      <c r="J6633" s="3"/>
    </row>
    <row r="6634" spans="9:10" x14ac:dyDescent="0.2">
      <c r="I6634" s="3"/>
      <c r="J6634" s="3"/>
    </row>
    <row r="6635" spans="9:10" x14ac:dyDescent="0.2">
      <c r="I6635" s="3"/>
      <c r="J6635" s="3"/>
    </row>
    <row r="6636" spans="9:10" x14ac:dyDescent="0.2">
      <c r="I6636" s="3"/>
      <c r="J6636" s="3"/>
    </row>
    <row r="6637" spans="9:10" x14ac:dyDescent="0.2">
      <c r="I6637" s="3"/>
      <c r="J6637" s="3"/>
    </row>
    <row r="6638" spans="9:10" x14ac:dyDescent="0.2">
      <c r="I6638" s="3"/>
      <c r="J6638" s="3"/>
    </row>
    <row r="6639" spans="9:10" x14ac:dyDescent="0.2">
      <c r="I6639" s="3"/>
      <c r="J6639" s="3"/>
    </row>
    <row r="6640" spans="9:10" x14ac:dyDescent="0.2">
      <c r="I6640" s="3"/>
      <c r="J6640" s="3"/>
    </row>
    <row r="6641" spans="9:10" x14ac:dyDescent="0.2">
      <c r="I6641" s="3"/>
      <c r="J6641" s="3"/>
    </row>
    <row r="6642" spans="9:10" x14ac:dyDescent="0.2">
      <c r="I6642" s="3"/>
      <c r="J6642" s="3"/>
    </row>
    <row r="6643" spans="9:10" x14ac:dyDescent="0.2">
      <c r="I6643" s="3"/>
      <c r="J6643" s="3"/>
    </row>
    <row r="6644" spans="9:10" x14ac:dyDescent="0.2">
      <c r="I6644" s="3"/>
      <c r="J6644" s="3"/>
    </row>
    <row r="6645" spans="9:10" x14ac:dyDescent="0.2">
      <c r="I6645" s="3"/>
      <c r="J6645" s="3"/>
    </row>
    <row r="6646" spans="9:10" x14ac:dyDescent="0.2">
      <c r="I6646" s="3"/>
      <c r="J6646" s="3"/>
    </row>
    <row r="6647" spans="9:10" x14ac:dyDescent="0.2">
      <c r="I6647" s="3"/>
      <c r="J6647" s="3"/>
    </row>
    <row r="6648" spans="9:10" x14ac:dyDescent="0.2">
      <c r="I6648" s="3"/>
      <c r="J6648" s="3"/>
    </row>
    <row r="6649" spans="9:10" x14ac:dyDescent="0.2">
      <c r="I6649" s="3"/>
      <c r="J6649" s="3"/>
    </row>
    <row r="6650" spans="9:10" x14ac:dyDescent="0.2">
      <c r="I6650" s="3"/>
      <c r="J6650" s="3"/>
    </row>
    <row r="6651" spans="9:10" x14ac:dyDescent="0.2">
      <c r="I6651" s="3"/>
      <c r="J6651" s="3"/>
    </row>
    <row r="6652" spans="9:10" x14ac:dyDescent="0.2">
      <c r="I6652" s="3"/>
      <c r="J6652" s="3"/>
    </row>
    <row r="6653" spans="9:10" x14ac:dyDescent="0.2">
      <c r="I6653" s="3"/>
      <c r="J6653" s="3"/>
    </row>
    <row r="6654" spans="9:10" x14ac:dyDescent="0.2">
      <c r="I6654" s="3"/>
      <c r="J6654" s="3"/>
    </row>
    <row r="6655" spans="9:10" x14ac:dyDescent="0.2">
      <c r="I6655" s="3"/>
      <c r="J6655" s="3"/>
    </row>
    <row r="6656" spans="9:10" x14ac:dyDescent="0.2">
      <c r="I6656" s="3"/>
      <c r="J6656" s="3"/>
    </row>
    <row r="6657" spans="9:10" x14ac:dyDescent="0.2">
      <c r="I6657" s="3"/>
      <c r="J6657" s="3"/>
    </row>
    <row r="6658" spans="9:10" x14ac:dyDescent="0.2">
      <c r="I6658" s="3"/>
      <c r="J6658" s="3"/>
    </row>
    <row r="6659" spans="9:10" x14ac:dyDescent="0.2">
      <c r="I6659" s="3"/>
      <c r="J6659" s="3"/>
    </row>
    <row r="6660" spans="9:10" x14ac:dyDescent="0.2">
      <c r="I6660" s="3"/>
      <c r="J6660" s="3"/>
    </row>
    <row r="6661" spans="9:10" x14ac:dyDescent="0.2">
      <c r="I6661" s="3"/>
      <c r="J6661" s="3"/>
    </row>
    <row r="6662" spans="9:10" x14ac:dyDescent="0.2">
      <c r="I6662" s="3"/>
      <c r="J6662" s="3"/>
    </row>
    <row r="6663" spans="9:10" x14ac:dyDescent="0.2">
      <c r="I6663" s="3"/>
      <c r="J6663" s="3"/>
    </row>
    <row r="6664" spans="9:10" x14ac:dyDescent="0.2">
      <c r="I6664" s="3"/>
      <c r="J6664" s="3"/>
    </row>
    <row r="6665" spans="9:10" x14ac:dyDescent="0.2">
      <c r="I6665" s="3"/>
      <c r="J6665" s="3"/>
    </row>
    <row r="6666" spans="9:10" x14ac:dyDescent="0.2">
      <c r="I6666" s="3"/>
      <c r="J6666" s="3"/>
    </row>
    <row r="6667" spans="9:10" x14ac:dyDescent="0.2">
      <c r="I6667" s="3"/>
      <c r="J6667" s="3"/>
    </row>
    <row r="6668" spans="9:10" x14ac:dyDescent="0.2">
      <c r="I6668" s="3"/>
      <c r="J6668" s="3"/>
    </row>
    <row r="6669" spans="9:10" x14ac:dyDescent="0.2">
      <c r="I6669" s="3"/>
      <c r="J6669" s="3"/>
    </row>
    <row r="6670" spans="9:10" x14ac:dyDescent="0.2">
      <c r="I6670" s="3"/>
      <c r="J6670" s="3"/>
    </row>
    <row r="6671" spans="9:10" x14ac:dyDescent="0.2">
      <c r="I6671" s="3"/>
      <c r="J6671" s="3"/>
    </row>
    <row r="6672" spans="9:10" x14ac:dyDescent="0.2">
      <c r="I6672" s="3"/>
      <c r="J6672" s="3"/>
    </row>
    <row r="6673" spans="9:10" x14ac:dyDescent="0.2">
      <c r="I6673" s="3"/>
      <c r="J6673" s="3"/>
    </row>
    <row r="6674" spans="9:10" x14ac:dyDescent="0.2">
      <c r="I6674" s="3"/>
      <c r="J6674" s="3"/>
    </row>
    <row r="6675" spans="9:10" x14ac:dyDescent="0.2">
      <c r="I6675" s="3"/>
      <c r="J6675" s="3"/>
    </row>
    <row r="6676" spans="9:10" x14ac:dyDescent="0.2">
      <c r="I6676" s="3"/>
      <c r="J6676" s="3"/>
    </row>
    <row r="6677" spans="9:10" x14ac:dyDescent="0.2">
      <c r="I6677" s="3"/>
      <c r="J6677" s="3"/>
    </row>
    <row r="6678" spans="9:10" x14ac:dyDescent="0.2">
      <c r="I6678" s="3"/>
      <c r="J6678" s="3"/>
    </row>
    <row r="6679" spans="9:10" x14ac:dyDescent="0.2">
      <c r="I6679" s="3"/>
      <c r="J6679" s="3"/>
    </row>
    <row r="6680" spans="9:10" x14ac:dyDescent="0.2">
      <c r="I6680" s="3"/>
      <c r="J6680" s="3"/>
    </row>
    <row r="6681" spans="9:10" x14ac:dyDescent="0.2">
      <c r="I6681" s="3"/>
      <c r="J6681" s="3"/>
    </row>
    <row r="6682" spans="9:10" x14ac:dyDescent="0.2">
      <c r="I6682" s="3"/>
      <c r="J6682" s="3"/>
    </row>
    <row r="6683" spans="9:10" x14ac:dyDescent="0.2">
      <c r="I6683" s="3"/>
      <c r="J6683" s="3"/>
    </row>
    <row r="6684" spans="9:10" x14ac:dyDescent="0.2">
      <c r="I6684" s="3"/>
      <c r="J6684" s="3"/>
    </row>
    <row r="6685" spans="9:10" x14ac:dyDescent="0.2">
      <c r="I6685" s="3"/>
      <c r="J6685" s="3"/>
    </row>
    <row r="6686" spans="9:10" x14ac:dyDescent="0.2">
      <c r="I6686" s="3"/>
      <c r="J6686" s="3"/>
    </row>
    <row r="6687" spans="9:10" x14ac:dyDescent="0.2">
      <c r="I6687" s="3"/>
      <c r="J6687" s="3"/>
    </row>
    <row r="6688" spans="9:10" x14ac:dyDescent="0.2">
      <c r="I6688" s="3"/>
      <c r="J6688" s="3"/>
    </row>
    <row r="6689" spans="9:10" x14ac:dyDescent="0.2">
      <c r="I6689" s="3"/>
      <c r="J6689" s="3"/>
    </row>
    <row r="6690" spans="9:10" x14ac:dyDescent="0.2">
      <c r="I6690" s="3"/>
      <c r="J6690" s="3"/>
    </row>
    <row r="6691" spans="9:10" x14ac:dyDescent="0.2">
      <c r="I6691" s="3"/>
      <c r="J6691" s="3"/>
    </row>
    <row r="6692" spans="9:10" x14ac:dyDescent="0.2">
      <c r="I6692" s="3"/>
      <c r="J6692" s="3"/>
    </row>
    <row r="6693" spans="9:10" x14ac:dyDescent="0.2">
      <c r="I6693" s="3"/>
      <c r="J6693" s="3"/>
    </row>
    <row r="6694" spans="9:10" x14ac:dyDescent="0.2">
      <c r="I6694" s="3"/>
      <c r="J6694" s="3"/>
    </row>
    <row r="6695" spans="9:10" x14ac:dyDescent="0.2">
      <c r="I6695" s="3"/>
      <c r="J6695" s="3"/>
    </row>
    <row r="6696" spans="9:10" x14ac:dyDescent="0.2">
      <c r="I6696" s="3"/>
      <c r="J6696" s="3"/>
    </row>
    <row r="6697" spans="9:10" x14ac:dyDescent="0.2">
      <c r="I6697" s="3"/>
      <c r="J6697" s="3"/>
    </row>
    <row r="6698" spans="9:10" x14ac:dyDescent="0.2">
      <c r="I6698" s="3"/>
      <c r="J6698" s="3"/>
    </row>
    <row r="6699" spans="9:10" x14ac:dyDescent="0.2">
      <c r="I6699" s="3"/>
      <c r="J6699" s="3"/>
    </row>
    <row r="6700" spans="9:10" x14ac:dyDescent="0.2">
      <c r="I6700" s="3"/>
      <c r="J6700" s="3"/>
    </row>
    <row r="6701" spans="9:10" x14ac:dyDescent="0.2">
      <c r="I6701" s="3"/>
      <c r="J6701" s="3"/>
    </row>
    <row r="6702" spans="9:10" x14ac:dyDescent="0.2">
      <c r="I6702" s="3"/>
      <c r="J6702" s="3"/>
    </row>
    <row r="6703" spans="9:10" x14ac:dyDescent="0.2">
      <c r="I6703" s="3"/>
      <c r="J6703" s="3"/>
    </row>
    <row r="6704" spans="9:10" x14ac:dyDescent="0.2">
      <c r="I6704" s="3"/>
      <c r="J6704" s="3"/>
    </row>
    <row r="6705" spans="9:10" x14ac:dyDescent="0.2">
      <c r="I6705" s="3"/>
      <c r="J6705" s="3"/>
    </row>
    <row r="6706" spans="9:10" x14ac:dyDescent="0.2">
      <c r="I6706" s="3"/>
      <c r="J6706" s="3"/>
    </row>
    <row r="6707" spans="9:10" x14ac:dyDescent="0.2">
      <c r="I6707" s="3"/>
      <c r="J6707" s="3"/>
    </row>
    <row r="6708" spans="9:10" x14ac:dyDescent="0.2">
      <c r="I6708" s="3"/>
      <c r="J6708" s="3"/>
    </row>
    <row r="6709" spans="9:10" x14ac:dyDescent="0.2">
      <c r="I6709" s="3"/>
      <c r="J6709" s="3"/>
    </row>
    <row r="6710" spans="9:10" x14ac:dyDescent="0.2">
      <c r="I6710" s="3"/>
      <c r="J6710" s="3"/>
    </row>
    <row r="6711" spans="9:10" x14ac:dyDescent="0.2">
      <c r="I6711" s="3"/>
      <c r="J6711" s="3"/>
    </row>
    <row r="6712" spans="9:10" x14ac:dyDescent="0.2">
      <c r="I6712" s="3"/>
      <c r="J6712" s="3"/>
    </row>
    <row r="6713" spans="9:10" x14ac:dyDescent="0.2">
      <c r="I6713" s="3"/>
      <c r="J6713" s="3"/>
    </row>
    <row r="6714" spans="9:10" x14ac:dyDescent="0.2">
      <c r="I6714" s="3"/>
      <c r="J6714" s="3"/>
    </row>
    <row r="6715" spans="9:10" x14ac:dyDescent="0.2">
      <c r="I6715" s="3"/>
      <c r="J6715" s="3"/>
    </row>
    <row r="6716" spans="9:10" x14ac:dyDescent="0.2">
      <c r="I6716" s="3"/>
      <c r="J6716" s="3"/>
    </row>
    <row r="6717" spans="9:10" x14ac:dyDescent="0.2">
      <c r="I6717" s="3"/>
      <c r="J6717" s="3"/>
    </row>
    <row r="6718" spans="9:10" x14ac:dyDescent="0.2">
      <c r="I6718" s="3"/>
      <c r="J6718" s="3"/>
    </row>
    <row r="6719" spans="9:10" x14ac:dyDescent="0.2">
      <c r="I6719" s="3"/>
      <c r="J6719" s="3"/>
    </row>
    <row r="6720" spans="9:10" x14ac:dyDescent="0.2">
      <c r="I6720" s="3"/>
      <c r="J6720" s="3"/>
    </row>
    <row r="6721" spans="9:10" x14ac:dyDescent="0.2">
      <c r="I6721" s="3"/>
      <c r="J6721" s="3"/>
    </row>
    <row r="6722" spans="9:10" x14ac:dyDescent="0.2">
      <c r="I6722" s="3"/>
      <c r="J6722" s="3"/>
    </row>
    <row r="6723" spans="9:10" x14ac:dyDescent="0.2">
      <c r="I6723" s="3"/>
      <c r="J6723" s="3"/>
    </row>
    <row r="6724" spans="9:10" x14ac:dyDescent="0.2">
      <c r="I6724" s="3"/>
      <c r="J6724" s="3"/>
    </row>
    <row r="6725" spans="9:10" x14ac:dyDescent="0.2">
      <c r="I6725" s="3"/>
      <c r="J6725" s="3"/>
    </row>
    <row r="6726" spans="9:10" x14ac:dyDescent="0.2">
      <c r="I6726" s="3"/>
      <c r="J6726" s="3"/>
    </row>
    <row r="6727" spans="9:10" x14ac:dyDescent="0.2">
      <c r="I6727" s="3"/>
      <c r="J6727" s="3"/>
    </row>
    <row r="6728" spans="9:10" x14ac:dyDescent="0.2">
      <c r="I6728" s="3"/>
      <c r="J6728" s="3"/>
    </row>
    <row r="6729" spans="9:10" x14ac:dyDescent="0.2">
      <c r="I6729" s="3"/>
      <c r="J6729" s="3"/>
    </row>
    <row r="6730" spans="9:10" x14ac:dyDescent="0.2">
      <c r="I6730" s="3"/>
      <c r="J6730" s="3"/>
    </row>
    <row r="6731" spans="9:10" x14ac:dyDescent="0.2">
      <c r="I6731" s="3"/>
      <c r="J6731" s="3"/>
    </row>
    <row r="6732" spans="9:10" x14ac:dyDescent="0.2">
      <c r="I6732" s="3"/>
      <c r="J6732" s="3"/>
    </row>
    <row r="6733" spans="9:10" x14ac:dyDescent="0.2">
      <c r="I6733" s="3"/>
      <c r="J6733" s="3"/>
    </row>
    <row r="6734" spans="9:10" x14ac:dyDescent="0.2">
      <c r="I6734" s="3"/>
      <c r="J6734" s="3"/>
    </row>
    <row r="6735" spans="9:10" x14ac:dyDescent="0.2">
      <c r="I6735" s="3"/>
      <c r="J6735" s="3"/>
    </row>
    <row r="6736" spans="9:10" x14ac:dyDescent="0.2">
      <c r="I6736" s="3"/>
      <c r="J6736" s="3"/>
    </row>
    <row r="6737" spans="9:10" x14ac:dyDescent="0.2">
      <c r="I6737" s="3"/>
      <c r="J6737" s="3"/>
    </row>
    <row r="6738" spans="9:10" x14ac:dyDescent="0.2">
      <c r="I6738" s="3"/>
      <c r="J6738" s="3"/>
    </row>
    <row r="6739" spans="9:10" x14ac:dyDescent="0.2">
      <c r="I6739" s="3"/>
      <c r="J6739" s="3"/>
    </row>
    <row r="6740" spans="9:10" x14ac:dyDescent="0.2">
      <c r="I6740" s="3"/>
      <c r="J6740" s="3"/>
    </row>
    <row r="6741" spans="9:10" x14ac:dyDescent="0.2">
      <c r="I6741" s="3"/>
      <c r="J6741" s="3"/>
    </row>
    <row r="6742" spans="9:10" x14ac:dyDescent="0.2">
      <c r="I6742" s="3"/>
      <c r="J6742" s="3"/>
    </row>
    <row r="6743" spans="9:10" x14ac:dyDescent="0.2">
      <c r="I6743" s="3"/>
      <c r="J6743" s="3"/>
    </row>
    <row r="6744" spans="9:10" x14ac:dyDescent="0.2">
      <c r="I6744" s="3"/>
      <c r="J6744" s="3"/>
    </row>
    <row r="6745" spans="9:10" x14ac:dyDescent="0.2">
      <c r="I6745" s="3"/>
      <c r="J6745" s="3"/>
    </row>
    <row r="6746" spans="9:10" x14ac:dyDescent="0.2">
      <c r="I6746" s="3"/>
      <c r="J6746" s="3"/>
    </row>
    <row r="6747" spans="9:10" x14ac:dyDescent="0.2">
      <c r="I6747" s="3"/>
      <c r="J6747" s="3"/>
    </row>
    <row r="6748" spans="9:10" x14ac:dyDescent="0.2">
      <c r="I6748" s="3"/>
      <c r="J6748" s="3"/>
    </row>
    <row r="6749" spans="9:10" x14ac:dyDescent="0.2">
      <c r="I6749" s="3"/>
      <c r="J6749" s="3"/>
    </row>
    <row r="6750" spans="9:10" x14ac:dyDescent="0.2">
      <c r="I6750" s="3"/>
      <c r="J6750" s="3"/>
    </row>
    <row r="6751" spans="9:10" x14ac:dyDescent="0.2">
      <c r="I6751" s="3"/>
      <c r="J6751" s="3"/>
    </row>
    <row r="6752" spans="9:10" x14ac:dyDescent="0.2">
      <c r="I6752" s="3"/>
      <c r="J6752" s="3"/>
    </row>
    <row r="6753" spans="9:10" x14ac:dyDescent="0.2">
      <c r="I6753" s="3"/>
      <c r="J6753" s="3"/>
    </row>
    <row r="6754" spans="9:10" x14ac:dyDescent="0.2">
      <c r="I6754" s="3"/>
      <c r="J6754" s="3"/>
    </row>
    <row r="6755" spans="9:10" x14ac:dyDescent="0.2">
      <c r="I6755" s="3"/>
      <c r="J6755" s="3"/>
    </row>
    <row r="6756" spans="9:10" x14ac:dyDescent="0.2">
      <c r="I6756" s="3"/>
      <c r="J6756" s="3"/>
    </row>
    <row r="6757" spans="9:10" x14ac:dyDescent="0.2">
      <c r="I6757" s="3"/>
      <c r="J6757" s="3"/>
    </row>
    <row r="6758" spans="9:10" x14ac:dyDescent="0.2">
      <c r="I6758" s="3"/>
      <c r="J6758" s="3"/>
    </row>
    <row r="6759" spans="9:10" x14ac:dyDescent="0.2">
      <c r="I6759" s="3"/>
      <c r="J6759" s="3"/>
    </row>
    <row r="6760" spans="9:10" x14ac:dyDescent="0.2">
      <c r="I6760" s="3"/>
      <c r="J6760" s="3"/>
    </row>
    <row r="6761" spans="9:10" x14ac:dyDescent="0.2">
      <c r="I6761" s="3"/>
      <c r="J6761" s="3"/>
    </row>
    <row r="6762" spans="9:10" x14ac:dyDescent="0.2">
      <c r="I6762" s="3"/>
      <c r="J6762" s="3"/>
    </row>
    <row r="6763" spans="9:10" x14ac:dyDescent="0.2">
      <c r="I6763" s="3"/>
      <c r="J6763" s="3"/>
    </row>
    <row r="6764" spans="9:10" x14ac:dyDescent="0.2">
      <c r="I6764" s="3"/>
      <c r="J6764" s="3"/>
    </row>
    <row r="6765" spans="9:10" x14ac:dyDescent="0.2">
      <c r="I6765" s="3"/>
      <c r="J6765" s="3"/>
    </row>
    <row r="6766" spans="9:10" x14ac:dyDescent="0.2">
      <c r="I6766" s="3"/>
      <c r="J6766" s="3"/>
    </row>
    <row r="6767" spans="9:10" x14ac:dyDescent="0.2">
      <c r="I6767" s="3"/>
      <c r="J6767" s="3"/>
    </row>
    <row r="6768" spans="9:10" x14ac:dyDescent="0.2">
      <c r="I6768" s="3"/>
      <c r="J6768" s="3"/>
    </row>
    <row r="6769" spans="9:10" x14ac:dyDescent="0.2">
      <c r="I6769" s="3"/>
      <c r="J6769" s="3"/>
    </row>
    <row r="6770" spans="9:10" x14ac:dyDescent="0.2">
      <c r="I6770" s="3"/>
      <c r="J6770" s="3"/>
    </row>
    <row r="6771" spans="9:10" x14ac:dyDescent="0.2">
      <c r="I6771" s="3"/>
      <c r="J6771" s="3"/>
    </row>
    <row r="6772" spans="9:10" x14ac:dyDescent="0.2">
      <c r="I6772" s="3"/>
      <c r="J6772" s="3"/>
    </row>
    <row r="6773" spans="9:10" x14ac:dyDescent="0.2">
      <c r="I6773" s="3"/>
      <c r="J6773" s="3"/>
    </row>
    <row r="6774" spans="9:10" x14ac:dyDescent="0.2">
      <c r="I6774" s="3"/>
      <c r="J6774" s="3"/>
    </row>
    <row r="6775" spans="9:10" x14ac:dyDescent="0.2">
      <c r="I6775" s="3"/>
      <c r="J6775" s="3"/>
    </row>
    <row r="6776" spans="9:10" x14ac:dyDescent="0.2">
      <c r="I6776" s="3"/>
      <c r="J6776" s="3"/>
    </row>
    <row r="6777" spans="9:10" x14ac:dyDescent="0.2">
      <c r="I6777" s="3"/>
      <c r="J6777" s="3"/>
    </row>
    <row r="6778" spans="9:10" x14ac:dyDescent="0.2">
      <c r="I6778" s="3"/>
      <c r="J6778" s="3"/>
    </row>
    <row r="6779" spans="9:10" x14ac:dyDescent="0.2">
      <c r="I6779" s="3"/>
      <c r="J6779" s="3"/>
    </row>
    <row r="6780" spans="9:10" x14ac:dyDescent="0.2">
      <c r="I6780" s="3"/>
      <c r="J6780" s="3"/>
    </row>
    <row r="6781" spans="9:10" x14ac:dyDescent="0.2">
      <c r="I6781" s="3"/>
      <c r="J6781" s="3"/>
    </row>
    <row r="6782" spans="9:10" x14ac:dyDescent="0.2">
      <c r="I6782" s="3"/>
      <c r="J6782" s="3"/>
    </row>
    <row r="6783" spans="9:10" x14ac:dyDescent="0.2">
      <c r="I6783" s="3"/>
      <c r="J6783" s="3"/>
    </row>
    <row r="6784" spans="9:10" x14ac:dyDescent="0.2">
      <c r="I6784" s="3"/>
      <c r="J6784" s="3"/>
    </row>
    <row r="6785" spans="9:10" x14ac:dyDescent="0.2">
      <c r="I6785" s="3"/>
      <c r="J6785" s="3"/>
    </row>
    <row r="6786" spans="9:10" x14ac:dyDescent="0.2">
      <c r="I6786" s="3"/>
      <c r="J6786" s="3"/>
    </row>
    <row r="6787" spans="9:10" x14ac:dyDescent="0.2">
      <c r="I6787" s="3"/>
      <c r="J6787" s="3"/>
    </row>
    <row r="6788" spans="9:10" x14ac:dyDescent="0.2">
      <c r="I6788" s="3"/>
      <c r="J6788" s="3"/>
    </row>
    <row r="6789" spans="9:10" x14ac:dyDescent="0.2">
      <c r="I6789" s="3"/>
      <c r="J6789" s="3"/>
    </row>
    <row r="6790" spans="9:10" x14ac:dyDescent="0.2">
      <c r="I6790" s="3"/>
      <c r="J6790" s="3"/>
    </row>
    <row r="6791" spans="9:10" x14ac:dyDescent="0.2">
      <c r="I6791" s="3"/>
      <c r="J6791" s="3"/>
    </row>
    <row r="6792" spans="9:10" x14ac:dyDescent="0.2">
      <c r="I6792" s="3"/>
      <c r="J6792" s="3"/>
    </row>
    <row r="6793" spans="9:10" x14ac:dyDescent="0.2">
      <c r="I6793" s="3"/>
      <c r="J6793" s="3"/>
    </row>
    <row r="6794" spans="9:10" x14ac:dyDescent="0.2">
      <c r="I6794" s="3"/>
      <c r="J6794" s="3"/>
    </row>
    <row r="6795" spans="9:10" x14ac:dyDescent="0.2">
      <c r="I6795" s="3"/>
      <c r="J6795" s="3"/>
    </row>
    <row r="6796" spans="9:10" x14ac:dyDescent="0.2">
      <c r="I6796" s="3"/>
      <c r="J6796" s="3"/>
    </row>
    <row r="6797" spans="9:10" x14ac:dyDescent="0.2">
      <c r="I6797" s="3"/>
      <c r="J6797" s="3"/>
    </row>
    <row r="6798" spans="9:10" x14ac:dyDescent="0.2">
      <c r="I6798" s="3"/>
      <c r="J6798" s="3"/>
    </row>
    <row r="6799" spans="9:10" x14ac:dyDescent="0.2">
      <c r="I6799" s="3"/>
      <c r="J6799" s="3"/>
    </row>
    <row r="6800" spans="9:10" x14ac:dyDescent="0.2">
      <c r="I6800" s="3"/>
      <c r="J6800" s="3"/>
    </row>
    <row r="6801" spans="9:10" x14ac:dyDescent="0.2">
      <c r="I6801" s="3"/>
      <c r="J6801" s="3"/>
    </row>
    <row r="6802" spans="9:10" x14ac:dyDescent="0.2">
      <c r="I6802" s="3"/>
      <c r="J6802" s="3"/>
    </row>
    <row r="6803" spans="9:10" x14ac:dyDescent="0.2">
      <c r="I6803" s="3"/>
      <c r="J6803" s="3"/>
    </row>
    <row r="6804" spans="9:10" x14ac:dyDescent="0.2">
      <c r="I6804" s="3"/>
      <c r="J6804" s="3"/>
    </row>
    <row r="6805" spans="9:10" x14ac:dyDescent="0.2">
      <c r="I6805" s="3"/>
      <c r="J6805" s="3"/>
    </row>
    <row r="6806" spans="9:10" x14ac:dyDescent="0.2">
      <c r="I6806" s="3"/>
      <c r="J6806" s="3"/>
    </row>
    <row r="6807" spans="9:10" x14ac:dyDescent="0.2">
      <c r="I6807" s="3"/>
      <c r="J6807" s="3"/>
    </row>
    <row r="6808" spans="9:10" x14ac:dyDescent="0.2">
      <c r="I6808" s="3"/>
      <c r="J6808" s="3"/>
    </row>
    <row r="6809" spans="9:10" x14ac:dyDescent="0.2">
      <c r="I6809" s="3"/>
      <c r="J6809" s="3"/>
    </row>
    <row r="6810" spans="9:10" x14ac:dyDescent="0.2">
      <c r="I6810" s="3"/>
      <c r="J6810" s="3"/>
    </row>
    <row r="6811" spans="9:10" x14ac:dyDescent="0.2">
      <c r="I6811" s="3"/>
      <c r="J6811" s="3"/>
    </row>
    <row r="6812" spans="9:10" x14ac:dyDescent="0.2">
      <c r="I6812" s="3"/>
      <c r="J6812" s="3"/>
    </row>
    <row r="6813" spans="9:10" x14ac:dyDescent="0.2">
      <c r="I6813" s="3"/>
      <c r="J6813" s="3"/>
    </row>
    <row r="6814" spans="9:10" x14ac:dyDescent="0.2">
      <c r="I6814" s="3"/>
      <c r="J6814" s="3"/>
    </row>
    <row r="6815" spans="9:10" x14ac:dyDescent="0.2">
      <c r="I6815" s="3"/>
      <c r="J6815" s="3"/>
    </row>
    <row r="6816" spans="9:10" x14ac:dyDescent="0.2">
      <c r="I6816" s="3"/>
      <c r="J6816" s="3"/>
    </row>
    <row r="6817" spans="9:10" x14ac:dyDescent="0.2">
      <c r="I6817" s="3"/>
      <c r="J6817" s="3"/>
    </row>
    <row r="6818" spans="9:10" x14ac:dyDescent="0.2">
      <c r="I6818" s="3"/>
      <c r="J6818" s="3"/>
    </row>
    <row r="6819" spans="9:10" x14ac:dyDescent="0.2">
      <c r="I6819" s="3"/>
      <c r="J6819" s="3"/>
    </row>
    <row r="6820" spans="9:10" x14ac:dyDescent="0.2">
      <c r="I6820" s="3"/>
      <c r="J6820" s="3"/>
    </row>
    <row r="6821" spans="9:10" x14ac:dyDescent="0.2">
      <c r="I6821" s="3"/>
      <c r="J6821" s="3"/>
    </row>
    <row r="6822" spans="9:10" x14ac:dyDescent="0.2">
      <c r="I6822" s="3"/>
      <c r="J6822" s="3"/>
    </row>
    <row r="6823" spans="9:10" x14ac:dyDescent="0.2">
      <c r="I6823" s="3"/>
      <c r="J6823" s="3"/>
    </row>
    <row r="6824" spans="9:10" x14ac:dyDescent="0.2">
      <c r="I6824" s="3"/>
      <c r="J6824" s="3"/>
    </row>
    <row r="6825" spans="9:10" x14ac:dyDescent="0.2">
      <c r="I6825" s="3"/>
      <c r="J6825" s="3"/>
    </row>
    <row r="6826" spans="9:10" x14ac:dyDescent="0.2">
      <c r="I6826" s="3"/>
      <c r="J6826" s="3"/>
    </row>
    <row r="6827" spans="9:10" x14ac:dyDescent="0.2">
      <c r="I6827" s="3"/>
      <c r="J6827" s="3"/>
    </row>
    <row r="6828" spans="9:10" x14ac:dyDescent="0.2">
      <c r="I6828" s="3"/>
      <c r="J6828" s="3"/>
    </row>
    <row r="6829" spans="9:10" x14ac:dyDescent="0.2">
      <c r="I6829" s="3"/>
      <c r="J6829" s="3"/>
    </row>
    <row r="6830" spans="9:10" x14ac:dyDescent="0.2">
      <c r="I6830" s="3"/>
      <c r="J6830" s="3"/>
    </row>
    <row r="6831" spans="9:10" x14ac:dyDescent="0.2">
      <c r="I6831" s="3"/>
      <c r="J6831" s="3"/>
    </row>
    <row r="6832" spans="9:10" x14ac:dyDescent="0.2">
      <c r="I6832" s="3"/>
      <c r="J6832" s="3"/>
    </row>
    <row r="6833" spans="9:10" x14ac:dyDescent="0.2">
      <c r="I6833" s="3"/>
      <c r="J6833" s="3"/>
    </row>
    <row r="6834" spans="9:10" x14ac:dyDescent="0.2">
      <c r="I6834" s="3"/>
      <c r="J6834" s="3"/>
    </row>
    <row r="6835" spans="9:10" x14ac:dyDescent="0.2">
      <c r="I6835" s="3"/>
      <c r="J6835" s="3"/>
    </row>
    <row r="6836" spans="9:10" x14ac:dyDescent="0.2">
      <c r="I6836" s="3"/>
      <c r="J6836" s="3"/>
    </row>
    <row r="6837" spans="9:10" x14ac:dyDescent="0.2">
      <c r="I6837" s="3"/>
      <c r="J6837" s="3"/>
    </row>
    <row r="6838" spans="9:10" x14ac:dyDescent="0.2">
      <c r="I6838" s="3"/>
      <c r="J6838" s="3"/>
    </row>
    <row r="6839" spans="9:10" x14ac:dyDescent="0.2">
      <c r="I6839" s="3"/>
      <c r="J6839" s="3"/>
    </row>
    <row r="6840" spans="9:10" x14ac:dyDescent="0.2">
      <c r="I6840" s="3"/>
      <c r="J6840" s="3"/>
    </row>
    <row r="6841" spans="9:10" x14ac:dyDescent="0.2">
      <c r="I6841" s="3"/>
      <c r="J6841" s="3"/>
    </row>
    <row r="6842" spans="9:10" x14ac:dyDescent="0.2">
      <c r="I6842" s="3"/>
      <c r="J6842" s="3"/>
    </row>
    <row r="6843" spans="9:10" x14ac:dyDescent="0.2">
      <c r="I6843" s="3"/>
      <c r="J6843" s="3"/>
    </row>
    <row r="6844" spans="9:10" x14ac:dyDescent="0.2">
      <c r="I6844" s="3"/>
      <c r="J6844" s="3"/>
    </row>
    <row r="6845" spans="9:10" x14ac:dyDescent="0.2">
      <c r="I6845" s="3"/>
      <c r="J6845" s="3"/>
    </row>
    <row r="6846" spans="9:10" x14ac:dyDescent="0.2">
      <c r="I6846" s="3"/>
      <c r="J6846" s="3"/>
    </row>
    <row r="6847" spans="9:10" x14ac:dyDescent="0.2">
      <c r="I6847" s="3"/>
      <c r="J6847" s="3"/>
    </row>
    <row r="6848" spans="9:10" x14ac:dyDescent="0.2">
      <c r="I6848" s="3"/>
      <c r="J6848" s="3"/>
    </row>
    <row r="6849" spans="9:10" x14ac:dyDescent="0.2">
      <c r="I6849" s="3"/>
      <c r="J6849" s="3"/>
    </row>
    <row r="6850" spans="9:10" x14ac:dyDescent="0.2">
      <c r="I6850" s="3"/>
      <c r="J6850" s="3"/>
    </row>
    <row r="6851" spans="9:10" x14ac:dyDescent="0.2">
      <c r="I6851" s="3"/>
      <c r="J6851" s="3"/>
    </row>
    <row r="6852" spans="9:10" x14ac:dyDescent="0.2">
      <c r="I6852" s="3"/>
      <c r="J6852" s="3"/>
    </row>
    <row r="6853" spans="9:10" x14ac:dyDescent="0.2">
      <c r="I6853" s="3"/>
      <c r="J6853" s="3"/>
    </row>
    <row r="6854" spans="9:10" x14ac:dyDescent="0.2">
      <c r="I6854" s="3"/>
      <c r="J6854" s="3"/>
    </row>
    <row r="6855" spans="9:10" x14ac:dyDescent="0.2">
      <c r="I6855" s="3"/>
      <c r="J6855" s="3"/>
    </row>
    <row r="6856" spans="9:10" x14ac:dyDescent="0.2">
      <c r="I6856" s="3"/>
      <c r="J6856" s="3"/>
    </row>
    <row r="6857" spans="9:10" x14ac:dyDescent="0.2">
      <c r="I6857" s="3"/>
      <c r="J6857" s="3"/>
    </row>
    <row r="6858" spans="9:10" x14ac:dyDescent="0.2">
      <c r="I6858" s="3"/>
      <c r="J6858" s="3"/>
    </row>
    <row r="6859" spans="9:10" x14ac:dyDescent="0.2">
      <c r="I6859" s="3"/>
      <c r="J6859" s="3"/>
    </row>
    <row r="6860" spans="9:10" x14ac:dyDescent="0.2">
      <c r="I6860" s="3"/>
      <c r="J6860" s="3"/>
    </row>
    <row r="6861" spans="9:10" x14ac:dyDescent="0.2">
      <c r="I6861" s="3"/>
      <c r="J6861" s="3"/>
    </row>
    <row r="6862" spans="9:10" x14ac:dyDescent="0.2">
      <c r="I6862" s="3"/>
      <c r="J6862" s="3"/>
    </row>
    <row r="6863" spans="9:10" x14ac:dyDescent="0.2">
      <c r="I6863" s="3"/>
      <c r="J6863" s="3"/>
    </row>
    <row r="6864" spans="9:10" x14ac:dyDescent="0.2">
      <c r="I6864" s="3"/>
      <c r="J6864" s="3"/>
    </row>
    <row r="6865" spans="9:10" x14ac:dyDescent="0.2">
      <c r="I6865" s="3"/>
      <c r="J6865" s="3"/>
    </row>
    <row r="6866" spans="9:10" x14ac:dyDescent="0.2">
      <c r="I6866" s="3"/>
      <c r="J6866" s="3"/>
    </row>
    <row r="6867" spans="9:10" x14ac:dyDescent="0.2">
      <c r="I6867" s="3"/>
      <c r="J6867" s="3"/>
    </row>
    <row r="6868" spans="9:10" x14ac:dyDescent="0.2">
      <c r="I6868" s="3"/>
      <c r="J6868" s="3"/>
    </row>
    <row r="6869" spans="9:10" x14ac:dyDescent="0.2">
      <c r="I6869" s="3"/>
      <c r="J6869" s="3"/>
    </row>
    <row r="6870" spans="9:10" x14ac:dyDescent="0.2">
      <c r="I6870" s="3"/>
      <c r="J6870" s="3"/>
    </row>
    <row r="6871" spans="9:10" x14ac:dyDescent="0.2">
      <c r="I6871" s="3"/>
      <c r="J6871" s="3"/>
    </row>
    <row r="6872" spans="9:10" x14ac:dyDescent="0.2">
      <c r="I6872" s="3"/>
      <c r="J6872" s="3"/>
    </row>
    <row r="6873" spans="9:10" x14ac:dyDescent="0.2">
      <c r="I6873" s="3"/>
      <c r="J6873" s="3"/>
    </row>
    <row r="6874" spans="9:10" x14ac:dyDescent="0.2">
      <c r="I6874" s="3"/>
      <c r="J6874" s="3"/>
    </row>
    <row r="6875" spans="9:10" x14ac:dyDescent="0.2">
      <c r="I6875" s="3"/>
      <c r="J6875" s="3"/>
    </row>
    <row r="6876" spans="9:10" x14ac:dyDescent="0.2">
      <c r="I6876" s="3"/>
      <c r="J6876" s="3"/>
    </row>
    <row r="6877" spans="9:10" x14ac:dyDescent="0.2">
      <c r="I6877" s="3"/>
      <c r="J6877" s="3"/>
    </row>
    <row r="6878" spans="9:10" x14ac:dyDescent="0.2">
      <c r="I6878" s="3"/>
      <c r="J6878" s="3"/>
    </row>
    <row r="6879" spans="9:10" x14ac:dyDescent="0.2">
      <c r="I6879" s="3"/>
      <c r="J6879" s="3"/>
    </row>
    <row r="6880" spans="9:10" x14ac:dyDescent="0.2">
      <c r="I6880" s="3"/>
      <c r="J6880" s="3"/>
    </row>
    <row r="6881" spans="9:10" x14ac:dyDescent="0.2">
      <c r="I6881" s="3"/>
      <c r="J6881" s="3"/>
    </row>
    <row r="6882" spans="9:10" x14ac:dyDescent="0.2">
      <c r="I6882" s="3"/>
      <c r="J6882" s="3"/>
    </row>
    <row r="6883" spans="9:10" x14ac:dyDescent="0.2">
      <c r="I6883" s="3"/>
      <c r="J6883" s="3"/>
    </row>
    <row r="6884" spans="9:10" x14ac:dyDescent="0.2">
      <c r="I6884" s="3"/>
      <c r="J6884" s="3"/>
    </row>
    <row r="6885" spans="9:10" x14ac:dyDescent="0.2">
      <c r="I6885" s="3"/>
      <c r="J6885" s="3"/>
    </row>
    <row r="6886" spans="9:10" x14ac:dyDescent="0.2">
      <c r="I6886" s="3"/>
      <c r="J6886" s="3"/>
    </row>
    <row r="6887" spans="9:10" x14ac:dyDescent="0.2">
      <c r="I6887" s="3"/>
      <c r="J6887" s="3"/>
    </row>
    <row r="6888" spans="9:10" x14ac:dyDescent="0.2">
      <c r="I6888" s="3"/>
      <c r="J6888" s="3"/>
    </row>
    <row r="6889" spans="9:10" x14ac:dyDescent="0.2">
      <c r="I6889" s="3"/>
      <c r="J6889" s="3"/>
    </row>
    <row r="6890" spans="9:10" x14ac:dyDescent="0.2">
      <c r="I6890" s="3"/>
      <c r="J6890" s="3"/>
    </row>
    <row r="6891" spans="9:10" x14ac:dyDescent="0.2">
      <c r="I6891" s="3"/>
      <c r="J6891" s="3"/>
    </row>
    <row r="6892" spans="9:10" x14ac:dyDescent="0.2">
      <c r="I6892" s="3"/>
      <c r="J6892" s="3"/>
    </row>
    <row r="6893" spans="9:10" x14ac:dyDescent="0.2">
      <c r="I6893" s="3"/>
      <c r="J6893" s="3"/>
    </row>
    <row r="6894" spans="9:10" x14ac:dyDescent="0.2">
      <c r="I6894" s="3"/>
      <c r="J6894" s="3"/>
    </row>
    <row r="6895" spans="9:10" x14ac:dyDescent="0.2">
      <c r="I6895" s="3"/>
      <c r="J6895" s="3"/>
    </row>
    <row r="6896" spans="9:10" x14ac:dyDescent="0.2">
      <c r="I6896" s="3"/>
      <c r="J6896" s="3"/>
    </row>
    <row r="6897" spans="9:10" x14ac:dyDescent="0.2">
      <c r="I6897" s="3"/>
      <c r="J6897" s="3"/>
    </row>
    <row r="6898" spans="9:10" x14ac:dyDescent="0.2">
      <c r="I6898" s="3"/>
      <c r="J6898" s="3"/>
    </row>
    <row r="6899" spans="9:10" x14ac:dyDescent="0.2">
      <c r="I6899" s="3"/>
      <c r="J6899" s="3"/>
    </row>
    <row r="6900" spans="9:10" x14ac:dyDescent="0.2">
      <c r="I6900" s="3"/>
      <c r="J6900" s="3"/>
    </row>
    <row r="6901" spans="9:10" x14ac:dyDescent="0.2">
      <c r="I6901" s="3"/>
      <c r="J6901" s="3"/>
    </row>
    <row r="6902" spans="9:10" x14ac:dyDescent="0.2">
      <c r="I6902" s="3"/>
      <c r="J6902" s="3"/>
    </row>
    <row r="6903" spans="9:10" x14ac:dyDescent="0.2">
      <c r="I6903" s="3"/>
      <c r="J6903" s="3"/>
    </row>
    <row r="6904" spans="9:10" x14ac:dyDescent="0.2">
      <c r="I6904" s="3"/>
      <c r="J6904" s="3"/>
    </row>
    <row r="6905" spans="9:10" x14ac:dyDescent="0.2">
      <c r="I6905" s="3"/>
      <c r="J6905" s="3"/>
    </row>
    <row r="6906" spans="9:10" x14ac:dyDescent="0.2">
      <c r="I6906" s="3"/>
      <c r="J6906" s="3"/>
    </row>
    <row r="6907" spans="9:10" x14ac:dyDescent="0.2">
      <c r="I6907" s="3"/>
      <c r="J6907" s="3"/>
    </row>
    <row r="6908" spans="9:10" x14ac:dyDescent="0.2">
      <c r="I6908" s="3"/>
      <c r="J6908" s="3"/>
    </row>
    <row r="6909" spans="9:10" x14ac:dyDescent="0.2">
      <c r="I6909" s="3"/>
      <c r="J6909" s="3"/>
    </row>
    <row r="6910" spans="9:10" x14ac:dyDescent="0.2">
      <c r="I6910" s="3"/>
      <c r="J6910" s="3"/>
    </row>
    <row r="6911" spans="9:10" x14ac:dyDescent="0.2">
      <c r="I6911" s="3"/>
      <c r="J6911" s="3"/>
    </row>
    <row r="6912" spans="9:10" x14ac:dyDescent="0.2">
      <c r="I6912" s="3"/>
      <c r="J6912" s="3"/>
    </row>
    <row r="6913" spans="9:10" x14ac:dyDescent="0.2">
      <c r="I6913" s="3"/>
      <c r="J6913" s="3"/>
    </row>
    <row r="6914" spans="9:10" x14ac:dyDescent="0.2">
      <c r="I6914" s="3"/>
      <c r="J6914" s="3"/>
    </row>
    <row r="6915" spans="9:10" x14ac:dyDescent="0.2">
      <c r="I6915" s="3"/>
      <c r="J6915" s="3"/>
    </row>
    <row r="6916" spans="9:10" x14ac:dyDescent="0.2">
      <c r="I6916" s="3"/>
      <c r="J6916" s="3"/>
    </row>
    <row r="6917" spans="9:10" x14ac:dyDescent="0.2">
      <c r="I6917" s="3"/>
      <c r="J6917" s="3"/>
    </row>
    <row r="6918" spans="9:10" x14ac:dyDescent="0.2">
      <c r="I6918" s="3"/>
      <c r="J6918" s="3"/>
    </row>
    <row r="6919" spans="9:10" x14ac:dyDescent="0.2">
      <c r="I6919" s="3"/>
      <c r="J6919" s="3"/>
    </row>
    <row r="6920" spans="9:10" x14ac:dyDescent="0.2">
      <c r="I6920" s="3"/>
      <c r="J6920" s="3"/>
    </row>
    <row r="6921" spans="9:10" x14ac:dyDescent="0.2">
      <c r="I6921" s="3"/>
      <c r="J6921" s="3"/>
    </row>
    <row r="6922" spans="9:10" x14ac:dyDescent="0.2">
      <c r="I6922" s="3"/>
      <c r="J6922" s="3"/>
    </row>
    <row r="6923" spans="9:10" x14ac:dyDescent="0.2">
      <c r="I6923" s="3"/>
      <c r="J6923" s="3"/>
    </row>
    <row r="6924" spans="9:10" x14ac:dyDescent="0.2">
      <c r="I6924" s="3"/>
      <c r="J6924" s="3"/>
    </row>
    <row r="6925" spans="9:10" x14ac:dyDescent="0.2">
      <c r="I6925" s="3"/>
      <c r="J6925" s="3"/>
    </row>
    <row r="6926" spans="9:10" x14ac:dyDescent="0.2">
      <c r="I6926" s="3"/>
      <c r="J6926" s="3"/>
    </row>
    <row r="6927" spans="9:10" x14ac:dyDescent="0.2">
      <c r="I6927" s="3"/>
      <c r="J6927" s="3"/>
    </row>
    <row r="6928" spans="9:10" x14ac:dyDescent="0.2">
      <c r="I6928" s="3"/>
      <c r="J6928" s="3"/>
    </row>
    <row r="6929" spans="9:10" x14ac:dyDescent="0.2">
      <c r="I6929" s="3"/>
      <c r="J6929" s="3"/>
    </row>
    <row r="6930" spans="9:10" x14ac:dyDescent="0.2">
      <c r="I6930" s="3"/>
      <c r="J6930" s="3"/>
    </row>
    <row r="6931" spans="9:10" x14ac:dyDescent="0.2">
      <c r="I6931" s="3"/>
      <c r="J6931" s="3"/>
    </row>
    <row r="6932" spans="9:10" x14ac:dyDescent="0.2">
      <c r="I6932" s="3"/>
      <c r="J6932" s="3"/>
    </row>
    <row r="6933" spans="9:10" x14ac:dyDescent="0.2">
      <c r="I6933" s="3"/>
      <c r="J6933" s="3"/>
    </row>
    <row r="6934" spans="9:10" x14ac:dyDescent="0.2">
      <c r="I6934" s="3"/>
      <c r="J6934" s="3"/>
    </row>
    <row r="6935" spans="9:10" x14ac:dyDescent="0.2">
      <c r="I6935" s="3"/>
      <c r="J6935" s="3"/>
    </row>
    <row r="6936" spans="9:10" x14ac:dyDescent="0.2">
      <c r="I6936" s="3"/>
      <c r="J6936" s="3"/>
    </row>
    <row r="6937" spans="9:10" x14ac:dyDescent="0.2">
      <c r="I6937" s="3"/>
      <c r="J6937" s="3"/>
    </row>
    <row r="6938" spans="9:10" x14ac:dyDescent="0.2">
      <c r="I6938" s="3"/>
      <c r="J6938" s="3"/>
    </row>
    <row r="6939" spans="9:10" x14ac:dyDescent="0.2">
      <c r="I6939" s="3"/>
      <c r="J6939" s="3"/>
    </row>
    <row r="6940" spans="9:10" x14ac:dyDescent="0.2">
      <c r="I6940" s="3"/>
      <c r="J6940" s="3"/>
    </row>
    <row r="6941" spans="9:10" x14ac:dyDescent="0.2">
      <c r="I6941" s="3"/>
      <c r="J6941" s="3"/>
    </row>
    <row r="6942" spans="9:10" x14ac:dyDescent="0.2">
      <c r="I6942" s="3"/>
      <c r="J6942" s="3"/>
    </row>
    <row r="6943" spans="9:10" x14ac:dyDescent="0.2">
      <c r="I6943" s="3"/>
      <c r="J6943" s="3"/>
    </row>
    <row r="6944" spans="9:10" x14ac:dyDescent="0.2">
      <c r="I6944" s="3"/>
      <c r="J6944" s="3"/>
    </row>
    <row r="6945" spans="9:10" x14ac:dyDescent="0.2">
      <c r="I6945" s="3"/>
      <c r="J6945" s="3"/>
    </row>
    <row r="6946" spans="9:10" x14ac:dyDescent="0.2">
      <c r="I6946" s="3"/>
      <c r="J6946" s="3"/>
    </row>
    <row r="6947" spans="9:10" x14ac:dyDescent="0.2">
      <c r="I6947" s="3"/>
      <c r="J6947" s="3"/>
    </row>
    <row r="6948" spans="9:10" x14ac:dyDescent="0.2">
      <c r="I6948" s="3"/>
      <c r="J6948" s="3"/>
    </row>
    <row r="6949" spans="9:10" x14ac:dyDescent="0.2">
      <c r="I6949" s="3"/>
      <c r="J6949" s="3"/>
    </row>
    <row r="6950" spans="9:10" x14ac:dyDescent="0.2">
      <c r="I6950" s="3"/>
      <c r="J6950" s="3"/>
    </row>
    <row r="6951" spans="9:10" x14ac:dyDescent="0.2">
      <c r="I6951" s="3"/>
      <c r="J6951" s="3"/>
    </row>
    <row r="6952" spans="9:10" x14ac:dyDescent="0.2">
      <c r="I6952" s="3"/>
      <c r="J6952" s="3"/>
    </row>
    <row r="6953" spans="9:10" x14ac:dyDescent="0.2">
      <c r="I6953" s="3"/>
      <c r="J6953" s="3"/>
    </row>
    <row r="6954" spans="9:10" x14ac:dyDescent="0.2">
      <c r="I6954" s="3"/>
      <c r="J6954" s="3"/>
    </row>
    <row r="6955" spans="9:10" x14ac:dyDescent="0.2">
      <c r="I6955" s="3"/>
      <c r="J6955" s="3"/>
    </row>
    <row r="6956" spans="9:10" x14ac:dyDescent="0.2">
      <c r="I6956" s="3"/>
      <c r="J6956" s="3"/>
    </row>
    <row r="6957" spans="9:10" x14ac:dyDescent="0.2">
      <c r="I6957" s="3"/>
      <c r="J6957" s="3"/>
    </row>
    <row r="6958" spans="9:10" x14ac:dyDescent="0.2">
      <c r="I6958" s="3"/>
      <c r="J6958" s="3"/>
    </row>
    <row r="6959" spans="9:10" x14ac:dyDescent="0.2">
      <c r="I6959" s="3"/>
      <c r="J6959" s="3"/>
    </row>
    <row r="6960" spans="9:10" x14ac:dyDescent="0.2">
      <c r="I6960" s="3"/>
      <c r="J6960" s="3"/>
    </row>
    <row r="6961" spans="9:10" x14ac:dyDescent="0.2">
      <c r="I6961" s="3"/>
      <c r="J6961" s="3"/>
    </row>
    <row r="6962" spans="9:10" x14ac:dyDescent="0.2">
      <c r="I6962" s="3"/>
      <c r="J6962" s="3"/>
    </row>
    <row r="6963" spans="9:10" x14ac:dyDescent="0.2">
      <c r="I6963" s="3"/>
      <c r="J6963" s="3"/>
    </row>
    <row r="6964" spans="9:10" x14ac:dyDescent="0.2">
      <c r="I6964" s="3"/>
      <c r="J6964" s="3"/>
    </row>
    <row r="6965" spans="9:10" x14ac:dyDescent="0.2">
      <c r="I6965" s="3"/>
      <c r="J6965" s="3"/>
    </row>
    <row r="6966" spans="9:10" x14ac:dyDescent="0.2">
      <c r="I6966" s="3"/>
      <c r="J6966" s="3"/>
    </row>
    <row r="6967" spans="9:10" x14ac:dyDescent="0.2">
      <c r="I6967" s="3"/>
      <c r="J6967" s="3"/>
    </row>
    <row r="6968" spans="9:10" x14ac:dyDescent="0.2">
      <c r="I6968" s="3"/>
      <c r="J6968" s="3"/>
    </row>
    <row r="6969" spans="9:10" x14ac:dyDescent="0.2">
      <c r="I6969" s="3"/>
      <c r="J6969" s="3"/>
    </row>
    <row r="6970" spans="9:10" x14ac:dyDescent="0.2">
      <c r="I6970" s="3"/>
      <c r="J6970" s="3"/>
    </row>
    <row r="6971" spans="9:10" x14ac:dyDescent="0.2">
      <c r="I6971" s="3"/>
      <c r="J6971" s="3"/>
    </row>
    <row r="6972" spans="9:10" x14ac:dyDescent="0.2">
      <c r="I6972" s="3"/>
      <c r="J6972" s="3"/>
    </row>
    <row r="6973" spans="9:10" x14ac:dyDescent="0.2">
      <c r="I6973" s="3"/>
      <c r="J6973" s="3"/>
    </row>
    <row r="6974" spans="9:10" x14ac:dyDescent="0.2">
      <c r="I6974" s="3"/>
      <c r="J6974" s="3"/>
    </row>
    <row r="6975" spans="9:10" x14ac:dyDescent="0.2">
      <c r="I6975" s="3"/>
      <c r="J6975" s="3"/>
    </row>
    <row r="6976" spans="9:10" x14ac:dyDescent="0.2">
      <c r="I6976" s="3"/>
      <c r="J6976" s="3"/>
    </row>
    <row r="6977" spans="9:10" x14ac:dyDescent="0.2">
      <c r="I6977" s="3"/>
      <c r="J6977" s="3"/>
    </row>
    <row r="6978" spans="9:10" x14ac:dyDescent="0.2">
      <c r="I6978" s="3"/>
      <c r="J6978" s="3"/>
    </row>
    <row r="6979" spans="9:10" x14ac:dyDescent="0.2">
      <c r="I6979" s="3"/>
      <c r="J6979" s="3"/>
    </row>
    <row r="6980" spans="9:10" x14ac:dyDescent="0.2">
      <c r="I6980" s="3"/>
      <c r="J6980" s="3"/>
    </row>
    <row r="6981" spans="9:10" x14ac:dyDescent="0.2">
      <c r="I6981" s="3"/>
      <c r="J6981" s="3"/>
    </row>
    <row r="6982" spans="9:10" x14ac:dyDescent="0.2">
      <c r="I6982" s="3"/>
      <c r="J6982" s="3"/>
    </row>
    <row r="6983" spans="9:10" x14ac:dyDescent="0.2">
      <c r="I6983" s="3"/>
      <c r="J6983" s="3"/>
    </row>
    <row r="6984" spans="9:10" x14ac:dyDescent="0.2">
      <c r="I6984" s="3"/>
      <c r="J6984" s="3"/>
    </row>
    <row r="6985" spans="9:10" x14ac:dyDescent="0.2">
      <c r="I6985" s="3"/>
      <c r="J6985" s="3"/>
    </row>
    <row r="6986" spans="9:10" x14ac:dyDescent="0.2">
      <c r="I6986" s="3"/>
      <c r="J6986" s="3"/>
    </row>
    <row r="6987" spans="9:10" x14ac:dyDescent="0.2">
      <c r="I6987" s="3"/>
      <c r="J6987" s="3"/>
    </row>
    <row r="6988" spans="9:10" x14ac:dyDescent="0.2">
      <c r="I6988" s="3"/>
      <c r="J6988" s="3"/>
    </row>
    <row r="6989" spans="9:10" x14ac:dyDescent="0.2">
      <c r="I6989" s="3"/>
      <c r="J6989" s="3"/>
    </row>
    <row r="6990" spans="9:10" x14ac:dyDescent="0.2">
      <c r="I6990" s="3"/>
      <c r="J6990" s="3"/>
    </row>
    <row r="6991" spans="9:10" x14ac:dyDescent="0.2">
      <c r="I6991" s="3"/>
      <c r="J6991" s="3"/>
    </row>
    <row r="6992" spans="9:10" x14ac:dyDescent="0.2">
      <c r="I6992" s="3"/>
      <c r="J6992" s="3"/>
    </row>
    <row r="6993" spans="9:10" x14ac:dyDescent="0.2">
      <c r="I6993" s="3"/>
      <c r="J6993" s="3"/>
    </row>
    <row r="6994" spans="9:10" x14ac:dyDescent="0.2">
      <c r="I6994" s="3"/>
      <c r="J6994" s="3"/>
    </row>
    <row r="6995" spans="9:10" x14ac:dyDescent="0.2">
      <c r="I6995" s="3"/>
      <c r="J6995" s="3"/>
    </row>
    <row r="6996" spans="9:10" x14ac:dyDescent="0.2">
      <c r="I6996" s="3"/>
      <c r="J6996" s="3"/>
    </row>
    <row r="6997" spans="9:10" x14ac:dyDescent="0.2">
      <c r="I6997" s="3"/>
      <c r="J6997" s="3"/>
    </row>
    <row r="6998" spans="9:10" x14ac:dyDescent="0.2">
      <c r="I6998" s="3"/>
      <c r="J6998" s="3"/>
    </row>
    <row r="6999" spans="9:10" x14ac:dyDescent="0.2">
      <c r="I6999" s="3"/>
      <c r="J6999" s="3"/>
    </row>
    <row r="7000" spans="9:10" x14ac:dyDescent="0.2">
      <c r="I7000" s="3"/>
      <c r="J7000" s="3"/>
    </row>
    <row r="7001" spans="9:10" x14ac:dyDescent="0.2">
      <c r="I7001" s="3"/>
      <c r="J7001" s="3"/>
    </row>
    <row r="7002" spans="9:10" x14ac:dyDescent="0.2">
      <c r="I7002" s="3"/>
      <c r="J7002" s="3"/>
    </row>
    <row r="7003" spans="9:10" x14ac:dyDescent="0.2">
      <c r="I7003" s="3"/>
      <c r="J7003" s="3"/>
    </row>
    <row r="7004" spans="9:10" x14ac:dyDescent="0.2">
      <c r="I7004" s="3"/>
      <c r="J7004" s="3"/>
    </row>
    <row r="7005" spans="9:10" x14ac:dyDescent="0.2">
      <c r="I7005" s="3"/>
      <c r="J7005" s="3"/>
    </row>
    <row r="7006" spans="9:10" x14ac:dyDescent="0.2">
      <c r="I7006" s="3"/>
      <c r="J7006" s="3"/>
    </row>
    <row r="7007" spans="9:10" x14ac:dyDescent="0.2">
      <c r="I7007" s="3"/>
      <c r="J7007" s="3"/>
    </row>
    <row r="7008" spans="9:10" x14ac:dyDescent="0.2">
      <c r="I7008" s="3"/>
      <c r="J7008" s="3"/>
    </row>
    <row r="7009" spans="9:10" x14ac:dyDescent="0.2">
      <c r="I7009" s="3"/>
      <c r="J7009" s="3"/>
    </row>
    <row r="7010" spans="9:10" x14ac:dyDescent="0.2">
      <c r="I7010" s="3"/>
      <c r="J7010" s="3"/>
    </row>
    <row r="7011" spans="9:10" x14ac:dyDescent="0.2">
      <c r="I7011" s="3"/>
      <c r="J7011" s="3"/>
    </row>
    <row r="7012" spans="9:10" x14ac:dyDescent="0.2">
      <c r="I7012" s="3"/>
      <c r="J7012" s="3"/>
    </row>
    <row r="7013" spans="9:10" x14ac:dyDescent="0.2">
      <c r="I7013" s="3"/>
      <c r="J7013" s="3"/>
    </row>
    <row r="7014" spans="9:10" x14ac:dyDescent="0.2">
      <c r="I7014" s="3"/>
      <c r="J7014" s="3"/>
    </row>
    <row r="7015" spans="9:10" x14ac:dyDescent="0.2">
      <c r="I7015" s="3"/>
      <c r="J7015" s="3"/>
    </row>
    <row r="7016" spans="9:10" x14ac:dyDescent="0.2">
      <c r="I7016" s="3"/>
      <c r="J7016" s="3"/>
    </row>
    <row r="7017" spans="9:10" x14ac:dyDescent="0.2">
      <c r="I7017" s="3"/>
      <c r="J7017" s="3"/>
    </row>
    <row r="7018" spans="9:10" x14ac:dyDescent="0.2">
      <c r="I7018" s="3"/>
      <c r="J7018" s="3"/>
    </row>
    <row r="7019" spans="9:10" x14ac:dyDescent="0.2">
      <c r="I7019" s="3"/>
      <c r="J7019" s="3"/>
    </row>
    <row r="7020" spans="9:10" x14ac:dyDescent="0.2">
      <c r="I7020" s="3"/>
      <c r="J7020" s="3"/>
    </row>
    <row r="7021" spans="9:10" x14ac:dyDescent="0.2">
      <c r="I7021" s="3"/>
      <c r="J7021" s="3"/>
    </row>
    <row r="7022" spans="9:10" x14ac:dyDescent="0.2">
      <c r="I7022" s="3"/>
      <c r="J7022" s="3"/>
    </row>
    <row r="7023" spans="9:10" x14ac:dyDescent="0.2">
      <c r="I7023" s="3"/>
      <c r="J7023" s="3"/>
    </row>
    <row r="7024" spans="9:10" x14ac:dyDescent="0.2">
      <c r="I7024" s="3"/>
      <c r="J7024" s="3"/>
    </row>
    <row r="7025" spans="9:10" x14ac:dyDescent="0.2">
      <c r="I7025" s="3"/>
      <c r="J7025" s="3"/>
    </row>
    <row r="7026" spans="9:10" x14ac:dyDescent="0.2">
      <c r="I7026" s="3"/>
      <c r="J7026" s="3"/>
    </row>
    <row r="7027" spans="9:10" x14ac:dyDescent="0.2">
      <c r="I7027" s="3"/>
      <c r="J7027" s="3"/>
    </row>
    <row r="7028" spans="9:10" x14ac:dyDescent="0.2">
      <c r="I7028" s="3"/>
      <c r="J7028" s="3"/>
    </row>
    <row r="7029" spans="9:10" x14ac:dyDescent="0.2">
      <c r="I7029" s="3"/>
      <c r="J7029" s="3"/>
    </row>
    <row r="7030" spans="9:10" x14ac:dyDescent="0.2">
      <c r="I7030" s="3"/>
      <c r="J7030" s="3"/>
    </row>
    <row r="7031" spans="9:10" x14ac:dyDescent="0.2">
      <c r="I7031" s="3"/>
      <c r="J7031" s="3"/>
    </row>
    <row r="7032" spans="9:10" x14ac:dyDescent="0.2">
      <c r="I7032" s="3"/>
      <c r="J7032" s="3"/>
    </row>
    <row r="7033" spans="9:10" x14ac:dyDescent="0.2">
      <c r="I7033" s="3"/>
      <c r="J7033" s="3"/>
    </row>
    <row r="7034" spans="9:10" x14ac:dyDescent="0.2">
      <c r="I7034" s="3"/>
      <c r="J7034" s="3"/>
    </row>
    <row r="7035" spans="9:10" x14ac:dyDescent="0.2">
      <c r="I7035" s="3"/>
      <c r="J7035" s="3"/>
    </row>
    <row r="7036" spans="9:10" x14ac:dyDescent="0.2">
      <c r="I7036" s="3"/>
      <c r="J7036" s="3"/>
    </row>
    <row r="7037" spans="9:10" x14ac:dyDescent="0.2">
      <c r="I7037" s="3"/>
      <c r="J7037" s="3"/>
    </row>
    <row r="7038" spans="9:10" x14ac:dyDescent="0.2">
      <c r="I7038" s="3"/>
      <c r="J7038" s="3"/>
    </row>
    <row r="7039" spans="9:10" x14ac:dyDescent="0.2">
      <c r="I7039" s="3"/>
      <c r="J7039" s="3"/>
    </row>
    <row r="7040" spans="9:10" x14ac:dyDescent="0.2">
      <c r="I7040" s="3"/>
      <c r="J7040" s="3"/>
    </row>
    <row r="7041" spans="9:10" x14ac:dyDescent="0.2">
      <c r="I7041" s="3"/>
      <c r="J7041" s="3"/>
    </row>
    <row r="7042" spans="9:10" x14ac:dyDescent="0.2">
      <c r="I7042" s="3"/>
      <c r="J7042" s="3"/>
    </row>
    <row r="7043" spans="9:10" x14ac:dyDescent="0.2">
      <c r="I7043" s="3"/>
      <c r="J7043" s="3"/>
    </row>
    <row r="7044" spans="9:10" x14ac:dyDescent="0.2">
      <c r="I7044" s="3"/>
      <c r="J7044" s="3"/>
    </row>
    <row r="7045" spans="9:10" x14ac:dyDescent="0.2">
      <c r="I7045" s="3"/>
      <c r="J7045" s="3"/>
    </row>
    <row r="7046" spans="9:10" x14ac:dyDescent="0.2">
      <c r="I7046" s="3"/>
      <c r="J7046" s="3"/>
    </row>
    <row r="7047" spans="9:10" x14ac:dyDescent="0.2">
      <c r="I7047" s="3"/>
      <c r="J7047" s="3"/>
    </row>
    <row r="7048" spans="9:10" x14ac:dyDescent="0.2">
      <c r="I7048" s="3"/>
      <c r="J7048" s="3"/>
    </row>
    <row r="7049" spans="9:10" x14ac:dyDescent="0.2">
      <c r="I7049" s="3"/>
      <c r="J7049" s="3"/>
    </row>
    <row r="7050" spans="9:10" x14ac:dyDescent="0.2">
      <c r="I7050" s="3"/>
      <c r="J7050" s="3"/>
    </row>
    <row r="7051" spans="9:10" x14ac:dyDescent="0.2">
      <c r="I7051" s="3"/>
      <c r="J7051" s="3"/>
    </row>
    <row r="7052" spans="9:10" x14ac:dyDescent="0.2">
      <c r="I7052" s="3"/>
      <c r="J7052" s="3"/>
    </row>
    <row r="7053" spans="9:10" x14ac:dyDescent="0.2">
      <c r="I7053" s="3"/>
      <c r="J7053" s="3"/>
    </row>
    <row r="7054" spans="9:10" x14ac:dyDescent="0.2">
      <c r="I7054" s="3"/>
      <c r="J7054" s="3"/>
    </row>
    <row r="7055" spans="9:10" x14ac:dyDescent="0.2">
      <c r="I7055" s="3"/>
      <c r="J7055" s="3"/>
    </row>
    <row r="7056" spans="9:10" x14ac:dyDescent="0.2">
      <c r="I7056" s="3"/>
      <c r="J7056" s="3"/>
    </row>
    <row r="7057" spans="9:10" x14ac:dyDescent="0.2">
      <c r="I7057" s="3"/>
      <c r="J7057" s="3"/>
    </row>
    <row r="7058" spans="9:10" x14ac:dyDescent="0.2">
      <c r="I7058" s="3"/>
      <c r="J7058" s="3"/>
    </row>
    <row r="7059" spans="9:10" x14ac:dyDescent="0.2">
      <c r="I7059" s="3"/>
      <c r="J7059" s="3"/>
    </row>
    <row r="7060" spans="9:10" x14ac:dyDescent="0.2">
      <c r="I7060" s="3"/>
      <c r="J7060" s="3"/>
    </row>
    <row r="7061" spans="9:10" x14ac:dyDescent="0.2">
      <c r="I7061" s="3"/>
      <c r="J7061" s="3"/>
    </row>
    <row r="7062" spans="9:10" x14ac:dyDescent="0.2">
      <c r="I7062" s="3"/>
      <c r="J7062" s="3"/>
    </row>
    <row r="7063" spans="9:10" x14ac:dyDescent="0.2">
      <c r="I7063" s="3"/>
      <c r="J7063" s="3"/>
    </row>
    <row r="7064" spans="9:10" x14ac:dyDescent="0.2">
      <c r="I7064" s="3"/>
      <c r="J7064" s="3"/>
    </row>
    <row r="7065" spans="9:10" x14ac:dyDescent="0.2">
      <c r="I7065" s="3"/>
      <c r="J7065" s="3"/>
    </row>
    <row r="7066" spans="9:10" x14ac:dyDescent="0.2">
      <c r="I7066" s="3"/>
      <c r="J7066" s="3"/>
    </row>
    <row r="7067" spans="9:10" x14ac:dyDescent="0.2">
      <c r="I7067" s="3"/>
      <c r="J7067" s="3"/>
    </row>
    <row r="7068" spans="9:10" x14ac:dyDescent="0.2">
      <c r="I7068" s="3"/>
      <c r="J7068" s="3"/>
    </row>
    <row r="7069" spans="9:10" x14ac:dyDescent="0.2">
      <c r="I7069" s="3"/>
      <c r="J7069" s="3"/>
    </row>
    <row r="7070" spans="9:10" x14ac:dyDescent="0.2">
      <c r="I7070" s="3"/>
      <c r="J7070" s="3"/>
    </row>
    <row r="7071" spans="9:10" x14ac:dyDescent="0.2">
      <c r="I7071" s="3"/>
      <c r="J7071" s="3"/>
    </row>
    <row r="7072" spans="9:10" x14ac:dyDescent="0.2">
      <c r="I7072" s="3"/>
      <c r="J7072" s="3"/>
    </row>
    <row r="7073" spans="9:10" x14ac:dyDescent="0.2">
      <c r="I7073" s="3"/>
      <c r="J7073" s="3"/>
    </row>
    <row r="7074" spans="9:10" x14ac:dyDescent="0.2">
      <c r="I7074" s="3"/>
      <c r="J7074" s="3"/>
    </row>
    <row r="7075" spans="9:10" x14ac:dyDescent="0.2">
      <c r="I7075" s="3"/>
      <c r="J7075" s="3"/>
    </row>
    <row r="7076" spans="9:10" x14ac:dyDescent="0.2">
      <c r="I7076" s="3"/>
      <c r="J7076" s="3"/>
    </row>
    <row r="7077" spans="9:10" x14ac:dyDescent="0.2">
      <c r="I7077" s="3"/>
      <c r="J7077" s="3"/>
    </row>
    <row r="7078" spans="9:10" x14ac:dyDescent="0.2">
      <c r="I7078" s="3"/>
      <c r="J7078" s="3"/>
    </row>
    <row r="7079" spans="9:10" x14ac:dyDescent="0.2">
      <c r="I7079" s="3"/>
      <c r="J7079" s="3"/>
    </row>
    <row r="7080" spans="9:10" x14ac:dyDescent="0.2">
      <c r="I7080" s="3"/>
      <c r="J7080" s="3"/>
    </row>
    <row r="7081" spans="9:10" x14ac:dyDescent="0.2">
      <c r="I7081" s="3"/>
      <c r="J7081" s="3"/>
    </row>
    <row r="7082" spans="9:10" x14ac:dyDescent="0.2">
      <c r="I7082" s="3"/>
      <c r="J7082" s="3"/>
    </row>
    <row r="7083" spans="9:10" x14ac:dyDescent="0.2">
      <c r="I7083" s="3"/>
      <c r="J7083" s="3"/>
    </row>
    <row r="7084" spans="9:10" x14ac:dyDescent="0.2">
      <c r="I7084" s="3"/>
      <c r="J7084" s="3"/>
    </row>
    <row r="7085" spans="9:10" x14ac:dyDescent="0.2">
      <c r="I7085" s="3"/>
      <c r="J7085" s="3"/>
    </row>
    <row r="7086" spans="9:10" x14ac:dyDescent="0.2">
      <c r="I7086" s="3"/>
      <c r="J7086" s="3"/>
    </row>
    <row r="7087" spans="9:10" x14ac:dyDescent="0.2">
      <c r="I7087" s="3"/>
      <c r="J7087" s="3"/>
    </row>
    <row r="7088" spans="9:10" x14ac:dyDescent="0.2">
      <c r="I7088" s="3"/>
      <c r="J7088" s="3"/>
    </row>
    <row r="7089" spans="9:10" x14ac:dyDescent="0.2">
      <c r="I7089" s="3"/>
      <c r="J7089" s="3"/>
    </row>
    <row r="7090" spans="9:10" x14ac:dyDescent="0.2">
      <c r="I7090" s="3"/>
      <c r="J7090" s="3"/>
    </row>
    <row r="7091" spans="9:10" x14ac:dyDescent="0.2">
      <c r="I7091" s="3"/>
      <c r="J7091" s="3"/>
    </row>
    <row r="7092" spans="9:10" x14ac:dyDescent="0.2">
      <c r="I7092" s="3"/>
      <c r="J7092" s="3"/>
    </row>
    <row r="7093" spans="9:10" x14ac:dyDescent="0.2">
      <c r="I7093" s="3"/>
      <c r="J7093" s="3"/>
    </row>
    <row r="7094" spans="9:10" x14ac:dyDescent="0.2">
      <c r="I7094" s="3"/>
      <c r="J7094" s="3"/>
    </row>
    <row r="7095" spans="9:10" x14ac:dyDescent="0.2">
      <c r="I7095" s="3"/>
      <c r="J7095" s="3"/>
    </row>
    <row r="7096" spans="9:10" x14ac:dyDescent="0.2">
      <c r="I7096" s="3"/>
      <c r="J7096" s="3"/>
    </row>
    <row r="7097" spans="9:10" x14ac:dyDescent="0.2">
      <c r="I7097" s="3"/>
      <c r="J7097" s="3"/>
    </row>
    <row r="7098" spans="9:10" x14ac:dyDescent="0.2">
      <c r="I7098" s="3"/>
      <c r="J7098" s="3"/>
    </row>
    <row r="7099" spans="9:10" x14ac:dyDescent="0.2">
      <c r="I7099" s="3"/>
      <c r="J7099" s="3"/>
    </row>
    <row r="7100" spans="9:10" x14ac:dyDescent="0.2">
      <c r="I7100" s="3"/>
      <c r="J7100" s="3"/>
    </row>
    <row r="7101" spans="9:10" x14ac:dyDescent="0.2">
      <c r="I7101" s="3"/>
      <c r="J7101" s="3"/>
    </row>
    <row r="7102" spans="9:10" x14ac:dyDescent="0.2">
      <c r="I7102" s="3"/>
      <c r="J7102" s="3"/>
    </row>
    <row r="7103" spans="9:10" x14ac:dyDescent="0.2">
      <c r="I7103" s="3"/>
      <c r="J7103" s="3"/>
    </row>
    <row r="7104" spans="9:10" x14ac:dyDescent="0.2">
      <c r="I7104" s="3"/>
      <c r="J7104" s="3"/>
    </row>
    <row r="7105" spans="9:10" x14ac:dyDescent="0.2">
      <c r="I7105" s="3"/>
      <c r="J7105" s="3"/>
    </row>
    <row r="7106" spans="9:10" x14ac:dyDescent="0.2">
      <c r="I7106" s="3"/>
      <c r="J7106" s="3"/>
    </row>
    <row r="7107" spans="9:10" x14ac:dyDescent="0.2">
      <c r="I7107" s="3"/>
      <c r="J7107" s="3"/>
    </row>
    <row r="7108" spans="9:10" x14ac:dyDescent="0.2">
      <c r="I7108" s="3"/>
      <c r="J7108" s="3"/>
    </row>
    <row r="7109" spans="9:10" x14ac:dyDescent="0.2">
      <c r="I7109" s="3"/>
      <c r="J7109" s="3"/>
    </row>
    <row r="7110" spans="9:10" x14ac:dyDescent="0.2">
      <c r="I7110" s="3"/>
      <c r="J7110" s="3"/>
    </row>
    <row r="7111" spans="9:10" x14ac:dyDescent="0.2">
      <c r="I7111" s="3"/>
      <c r="J7111" s="3"/>
    </row>
    <row r="7112" spans="9:10" x14ac:dyDescent="0.2">
      <c r="I7112" s="3"/>
      <c r="J7112" s="3"/>
    </row>
    <row r="7113" spans="9:10" x14ac:dyDescent="0.2">
      <c r="I7113" s="3"/>
      <c r="J7113" s="3"/>
    </row>
    <row r="7114" spans="9:10" x14ac:dyDescent="0.2">
      <c r="I7114" s="3"/>
      <c r="J7114" s="3"/>
    </row>
    <row r="7115" spans="9:10" x14ac:dyDescent="0.2">
      <c r="I7115" s="3"/>
      <c r="J7115" s="3"/>
    </row>
    <row r="7116" spans="9:10" x14ac:dyDescent="0.2">
      <c r="I7116" s="3"/>
      <c r="J7116" s="3"/>
    </row>
    <row r="7117" spans="9:10" x14ac:dyDescent="0.2">
      <c r="I7117" s="3"/>
      <c r="J7117" s="3"/>
    </row>
    <row r="7118" spans="9:10" x14ac:dyDescent="0.2">
      <c r="I7118" s="3"/>
      <c r="J7118" s="3"/>
    </row>
    <row r="7119" spans="9:10" x14ac:dyDescent="0.2">
      <c r="I7119" s="3"/>
      <c r="J7119" s="3"/>
    </row>
    <row r="7120" spans="9:10" x14ac:dyDescent="0.2">
      <c r="I7120" s="3"/>
      <c r="J7120" s="3"/>
    </row>
    <row r="7121" spans="9:10" x14ac:dyDescent="0.2">
      <c r="I7121" s="3"/>
      <c r="J7121" s="3"/>
    </row>
    <row r="7122" spans="9:10" x14ac:dyDescent="0.2">
      <c r="I7122" s="3"/>
      <c r="J7122" s="3"/>
    </row>
    <row r="7123" spans="9:10" x14ac:dyDescent="0.2">
      <c r="I7123" s="3"/>
      <c r="J7123" s="3"/>
    </row>
    <row r="7124" spans="9:10" x14ac:dyDescent="0.2">
      <c r="I7124" s="3"/>
      <c r="J7124" s="3"/>
    </row>
    <row r="7125" spans="9:10" x14ac:dyDescent="0.2">
      <c r="I7125" s="3"/>
      <c r="J7125" s="3"/>
    </row>
    <row r="7126" spans="9:10" x14ac:dyDescent="0.2">
      <c r="I7126" s="3"/>
      <c r="J7126" s="3"/>
    </row>
    <row r="7127" spans="9:10" x14ac:dyDescent="0.2">
      <c r="I7127" s="3"/>
      <c r="J7127" s="3"/>
    </row>
    <row r="7128" spans="9:10" x14ac:dyDescent="0.2">
      <c r="I7128" s="3"/>
      <c r="J7128" s="3"/>
    </row>
    <row r="7129" spans="9:10" x14ac:dyDescent="0.2">
      <c r="I7129" s="3"/>
      <c r="J7129" s="3"/>
    </row>
    <row r="7130" spans="9:10" x14ac:dyDescent="0.2">
      <c r="I7130" s="3"/>
      <c r="J7130" s="3"/>
    </row>
    <row r="7131" spans="9:10" x14ac:dyDescent="0.2">
      <c r="I7131" s="3"/>
      <c r="J7131" s="3"/>
    </row>
    <row r="7132" spans="9:10" x14ac:dyDescent="0.2">
      <c r="I7132" s="3"/>
      <c r="J7132" s="3"/>
    </row>
    <row r="7133" spans="9:10" x14ac:dyDescent="0.2">
      <c r="I7133" s="3"/>
      <c r="J7133" s="3"/>
    </row>
    <row r="7134" spans="9:10" x14ac:dyDescent="0.2">
      <c r="I7134" s="3"/>
      <c r="J7134" s="3"/>
    </row>
    <row r="7135" spans="9:10" x14ac:dyDescent="0.2">
      <c r="I7135" s="3"/>
      <c r="J7135" s="3"/>
    </row>
    <row r="7136" spans="9:10" x14ac:dyDescent="0.2">
      <c r="I7136" s="3"/>
      <c r="J7136" s="3"/>
    </row>
    <row r="7137" spans="9:10" x14ac:dyDescent="0.2">
      <c r="I7137" s="3"/>
      <c r="J7137" s="3"/>
    </row>
    <row r="7138" spans="9:10" x14ac:dyDescent="0.2">
      <c r="I7138" s="3"/>
      <c r="J7138" s="3"/>
    </row>
    <row r="7139" spans="9:10" x14ac:dyDescent="0.2">
      <c r="I7139" s="3"/>
      <c r="J7139" s="3"/>
    </row>
    <row r="7140" spans="9:10" x14ac:dyDescent="0.2">
      <c r="I7140" s="3"/>
      <c r="J7140" s="3"/>
    </row>
    <row r="7141" spans="9:10" x14ac:dyDescent="0.2">
      <c r="I7141" s="3"/>
      <c r="J7141" s="3"/>
    </row>
    <row r="7142" spans="9:10" x14ac:dyDescent="0.2">
      <c r="I7142" s="3"/>
      <c r="J7142" s="3"/>
    </row>
    <row r="7143" spans="9:10" x14ac:dyDescent="0.2">
      <c r="I7143" s="3"/>
      <c r="J7143" s="3"/>
    </row>
    <row r="7144" spans="9:10" x14ac:dyDescent="0.2">
      <c r="I7144" s="3"/>
      <c r="J7144" s="3"/>
    </row>
    <row r="7145" spans="9:10" x14ac:dyDescent="0.2">
      <c r="I7145" s="3"/>
      <c r="J7145" s="3"/>
    </row>
    <row r="7146" spans="9:10" x14ac:dyDescent="0.2">
      <c r="I7146" s="3"/>
      <c r="J7146" s="3"/>
    </row>
    <row r="7147" spans="9:10" x14ac:dyDescent="0.2">
      <c r="I7147" s="3"/>
      <c r="J7147" s="3"/>
    </row>
    <row r="7148" spans="9:10" x14ac:dyDescent="0.2">
      <c r="I7148" s="3"/>
      <c r="J7148" s="3"/>
    </row>
    <row r="7149" spans="9:10" x14ac:dyDescent="0.2">
      <c r="I7149" s="3"/>
      <c r="J7149" s="3"/>
    </row>
    <row r="7150" spans="9:10" x14ac:dyDescent="0.2">
      <c r="I7150" s="3"/>
      <c r="J7150" s="3"/>
    </row>
    <row r="7151" spans="9:10" x14ac:dyDescent="0.2">
      <c r="I7151" s="3"/>
      <c r="J7151" s="3"/>
    </row>
    <row r="7152" spans="9:10" x14ac:dyDescent="0.2">
      <c r="I7152" s="3"/>
      <c r="J7152" s="3"/>
    </row>
    <row r="7153" spans="9:10" x14ac:dyDescent="0.2">
      <c r="I7153" s="3"/>
      <c r="J7153" s="3"/>
    </row>
    <row r="7154" spans="9:10" x14ac:dyDescent="0.2">
      <c r="I7154" s="3"/>
      <c r="J7154" s="3"/>
    </row>
    <row r="7155" spans="9:10" x14ac:dyDescent="0.2">
      <c r="I7155" s="3"/>
      <c r="J7155" s="3"/>
    </row>
    <row r="7156" spans="9:10" x14ac:dyDescent="0.2">
      <c r="I7156" s="3"/>
      <c r="J7156" s="3"/>
    </row>
    <row r="7157" spans="9:10" x14ac:dyDescent="0.2">
      <c r="I7157" s="3"/>
      <c r="J7157" s="3"/>
    </row>
    <row r="7158" spans="9:10" x14ac:dyDescent="0.2">
      <c r="I7158" s="3"/>
      <c r="J7158" s="3"/>
    </row>
    <row r="7159" spans="9:10" x14ac:dyDescent="0.2">
      <c r="I7159" s="3"/>
      <c r="J7159" s="3"/>
    </row>
    <row r="7160" spans="9:10" x14ac:dyDescent="0.2">
      <c r="I7160" s="3"/>
      <c r="J7160" s="3"/>
    </row>
    <row r="7161" spans="9:10" x14ac:dyDescent="0.2">
      <c r="I7161" s="3"/>
      <c r="J7161" s="3"/>
    </row>
    <row r="7162" spans="9:10" x14ac:dyDescent="0.2">
      <c r="I7162" s="3"/>
      <c r="J7162" s="3"/>
    </row>
    <row r="7163" spans="9:10" x14ac:dyDescent="0.2">
      <c r="I7163" s="3"/>
      <c r="J7163" s="3"/>
    </row>
    <row r="7164" spans="9:10" x14ac:dyDescent="0.2">
      <c r="I7164" s="3"/>
      <c r="J7164" s="3"/>
    </row>
    <row r="7165" spans="9:10" x14ac:dyDescent="0.2">
      <c r="I7165" s="3"/>
      <c r="J7165" s="3"/>
    </row>
    <row r="7166" spans="9:10" x14ac:dyDescent="0.2">
      <c r="I7166" s="3"/>
      <c r="J7166" s="3"/>
    </row>
    <row r="7167" spans="9:10" x14ac:dyDescent="0.2">
      <c r="I7167" s="3"/>
      <c r="J7167" s="3"/>
    </row>
    <row r="7168" spans="9:10" x14ac:dyDescent="0.2">
      <c r="I7168" s="3"/>
      <c r="J7168" s="3"/>
    </row>
    <row r="7169" spans="9:10" x14ac:dyDescent="0.2">
      <c r="I7169" s="3"/>
      <c r="J7169" s="3"/>
    </row>
    <row r="7170" spans="9:10" x14ac:dyDescent="0.2">
      <c r="I7170" s="3"/>
      <c r="J7170" s="3"/>
    </row>
    <row r="7171" spans="9:10" x14ac:dyDescent="0.2">
      <c r="I7171" s="3"/>
      <c r="J7171" s="3"/>
    </row>
    <row r="7172" spans="9:10" x14ac:dyDescent="0.2">
      <c r="I7172" s="3"/>
      <c r="J7172" s="3"/>
    </row>
    <row r="7173" spans="9:10" x14ac:dyDescent="0.2">
      <c r="I7173" s="3"/>
      <c r="J7173" s="3"/>
    </row>
    <row r="7174" spans="9:10" x14ac:dyDescent="0.2">
      <c r="I7174" s="3"/>
      <c r="J7174" s="3"/>
    </row>
    <row r="7175" spans="9:10" x14ac:dyDescent="0.2">
      <c r="I7175" s="3"/>
      <c r="J7175" s="3"/>
    </row>
    <row r="7176" spans="9:10" x14ac:dyDescent="0.2">
      <c r="I7176" s="3"/>
      <c r="J7176" s="3"/>
    </row>
    <row r="7177" spans="9:10" x14ac:dyDescent="0.2">
      <c r="I7177" s="3"/>
      <c r="J7177" s="3"/>
    </row>
    <row r="7178" spans="9:10" x14ac:dyDescent="0.2">
      <c r="I7178" s="3"/>
      <c r="J7178" s="3"/>
    </row>
    <row r="7179" spans="9:10" x14ac:dyDescent="0.2">
      <c r="I7179" s="3"/>
      <c r="J7179" s="3"/>
    </row>
    <row r="7180" spans="9:10" x14ac:dyDescent="0.2">
      <c r="I7180" s="3"/>
      <c r="J7180" s="3"/>
    </row>
    <row r="7181" spans="9:10" x14ac:dyDescent="0.2">
      <c r="I7181" s="3"/>
      <c r="J7181" s="3"/>
    </row>
    <row r="7182" spans="9:10" x14ac:dyDescent="0.2">
      <c r="I7182" s="3"/>
      <c r="J7182" s="3"/>
    </row>
    <row r="7183" spans="9:10" x14ac:dyDescent="0.2">
      <c r="I7183" s="3"/>
      <c r="J7183" s="3"/>
    </row>
    <row r="7184" spans="9:10" x14ac:dyDescent="0.2">
      <c r="I7184" s="3"/>
      <c r="J7184" s="3"/>
    </row>
    <row r="7185" spans="9:10" x14ac:dyDescent="0.2">
      <c r="I7185" s="3"/>
      <c r="J7185" s="3"/>
    </row>
    <row r="7186" spans="9:10" x14ac:dyDescent="0.2">
      <c r="I7186" s="3"/>
      <c r="J7186" s="3"/>
    </row>
    <row r="7187" spans="9:10" x14ac:dyDescent="0.2">
      <c r="I7187" s="3"/>
      <c r="J7187" s="3"/>
    </row>
    <row r="7188" spans="9:10" x14ac:dyDescent="0.2">
      <c r="I7188" s="3"/>
      <c r="J7188" s="3"/>
    </row>
    <row r="7189" spans="9:10" x14ac:dyDescent="0.2">
      <c r="I7189" s="3"/>
      <c r="J7189" s="3"/>
    </row>
    <row r="7190" spans="9:10" x14ac:dyDescent="0.2">
      <c r="I7190" s="3"/>
      <c r="J7190" s="3"/>
    </row>
    <row r="7191" spans="9:10" x14ac:dyDescent="0.2">
      <c r="I7191" s="3"/>
      <c r="J7191" s="3"/>
    </row>
    <row r="7192" spans="9:10" x14ac:dyDescent="0.2">
      <c r="I7192" s="3"/>
      <c r="J7192" s="3"/>
    </row>
    <row r="7193" spans="9:10" x14ac:dyDescent="0.2">
      <c r="I7193" s="3"/>
      <c r="J7193" s="3"/>
    </row>
    <row r="7194" spans="9:10" x14ac:dyDescent="0.2">
      <c r="I7194" s="3"/>
      <c r="J7194" s="3"/>
    </row>
    <row r="7195" spans="9:10" x14ac:dyDescent="0.2">
      <c r="I7195" s="3"/>
      <c r="J7195" s="3"/>
    </row>
    <row r="7196" spans="9:10" x14ac:dyDescent="0.2">
      <c r="I7196" s="3"/>
      <c r="J7196" s="3"/>
    </row>
    <row r="7197" spans="9:10" x14ac:dyDescent="0.2">
      <c r="I7197" s="3"/>
      <c r="J7197" s="3"/>
    </row>
    <row r="7198" spans="9:10" x14ac:dyDescent="0.2">
      <c r="I7198" s="3"/>
      <c r="J7198" s="3"/>
    </row>
    <row r="7199" spans="9:10" x14ac:dyDescent="0.2">
      <c r="I7199" s="3"/>
      <c r="J7199" s="3"/>
    </row>
    <row r="7200" spans="9:10" x14ac:dyDescent="0.2">
      <c r="I7200" s="3"/>
      <c r="J7200" s="3"/>
    </row>
    <row r="7201" spans="9:10" x14ac:dyDescent="0.2">
      <c r="I7201" s="3"/>
      <c r="J7201" s="3"/>
    </row>
    <row r="7202" spans="9:10" x14ac:dyDescent="0.2">
      <c r="I7202" s="3"/>
      <c r="J7202" s="3"/>
    </row>
    <row r="7203" spans="9:10" x14ac:dyDescent="0.2">
      <c r="I7203" s="3"/>
      <c r="J7203" s="3"/>
    </row>
    <row r="7204" spans="9:10" x14ac:dyDescent="0.2">
      <c r="I7204" s="3"/>
      <c r="J7204" s="3"/>
    </row>
    <row r="7205" spans="9:10" x14ac:dyDescent="0.2">
      <c r="I7205" s="3"/>
      <c r="J7205" s="3"/>
    </row>
    <row r="7206" spans="9:10" x14ac:dyDescent="0.2">
      <c r="I7206" s="3"/>
      <c r="J7206" s="3"/>
    </row>
    <row r="7207" spans="9:10" x14ac:dyDescent="0.2">
      <c r="I7207" s="3"/>
      <c r="J7207" s="3"/>
    </row>
    <row r="7208" spans="9:10" x14ac:dyDescent="0.2">
      <c r="I7208" s="3"/>
      <c r="J7208" s="3"/>
    </row>
    <row r="7209" spans="9:10" x14ac:dyDescent="0.2">
      <c r="I7209" s="3"/>
      <c r="J7209" s="3"/>
    </row>
    <row r="7210" spans="9:10" x14ac:dyDescent="0.2">
      <c r="I7210" s="3"/>
      <c r="J7210" s="3"/>
    </row>
    <row r="7211" spans="9:10" x14ac:dyDescent="0.2">
      <c r="I7211" s="3"/>
      <c r="J7211" s="3"/>
    </row>
    <row r="7212" spans="9:10" x14ac:dyDescent="0.2">
      <c r="I7212" s="3"/>
      <c r="J7212" s="3"/>
    </row>
    <row r="7213" spans="9:10" x14ac:dyDescent="0.2">
      <c r="I7213" s="3"/>
      <c r="J7213" s="3"/>
    </row>
    <row r="7214" spans="9:10" x14ac:dyDescent="0.2">
      <c r="I7214" s="3"/>
      <c r="J7214" s="3"/>
    </row>
    <row r="7215" spans="9:10" x14ac:dyDescent="0.2">
      <c r="I7215" s="3"/>
      <c r="J7215" s="3"/>
    </row>
    <row r="7216" spans="9:10" x14ac:dyDescent="0.2">
      <c r="I7216" s="3"/>
      <c r="J7216" s="3"/>
    </row>
    <row r="7217" spans="9:10" x14ac:dyDescent="0.2">
      <c r="I7217" s="3"/>
      <c r="J7217" s="3"/>
    </row>
    <row r="7218" spans="9:10" x14ac:dyDescent="0.2">
      <c r="I7218" s="3"/>
      <c r="J7218" s="3"/>
    </row>
    <row r="7219" spans="9:10" x14ac:dyDescent="0.2">
      <c r="I7219" s="3"/>
      <c r="J7219" s="3"/>
    </row>
    <row r="7220" spans="9:10" x14ac:dyDescent="0.2">
      <c r="I7220" s="3"/>
      <c r="J7220" s="3"/>
    </row>
    <row r="7221" spans="9:10" x14ac:dyDescent="0.2">
      <c r="I7221" s="3"/>
      <c r="J7221" s="3"/>
    </row>
    <row r="7222" spans="9:10" x14ac:dyDescent="0.2">
      <c r="I7222" s="3"/>
      <c r="J7222" s="3"/>
    </row>
    <row r="7223" spans="9:10" x14ac:dyDescent="0.2">
      <c r="I7223" s="3"/>
      <c r="J7223" s="3"/>
    </row>
    <row r="7224" spans="9:10" x14ac:dyDescent="0.2">
      <c r="I7224" s="3"/>
      <c r="J7224" s="3"/>
    </row>
    <row r="7225" spans="9:10" x14ac:dyDescent="0.2">
      <c r="I7225" s="3"/>
      <c r="J7225" s="3"/>
    </row>
    <row r="7226" spans="9:10" x14ac:dyDescent="0.2">
      <c r="I7226" s="3"/>
      <c r="J7226" s="3"/>
    </row>
    <row r="7227" spans="9:10" x14ac:dyDescent="0.2">
      <c r="I7227" s="3"/>
      <c r="J7227" s="3"/>
    </row>
    <row r="7228" spans="9:10" x14ac:dyDescent="0.2">
      <c r="I7228" s="3"/>
      <c r="J7228" s="3"/>
    </row>
    <row r="7229" spans="9:10" x14ac:dyDescent="0.2">
      <c r="I7229" s="3"/>
      <c r="J7229" s="3"/>
    </row>
    <row r="7230" spans="9:10" x14ac:dyDescent="0.2">
      <c r="I7230" s="3"/>
      <c r="J7230" s="3"/>
    </row>
    <row r="7231" spans="9:10" x14ac:dyDescent="0.2">
      <c r="I7231" s="3"/>
      <c r="J7231" s="3"/>
    </row>
    <row r="7232" spans="9:10" x14ac:dyDescent="0.2">
      <c r="I7232" s="3"/>
      <c r="J7232" s="3"/>
    </row>
    <row r="7233" spans="9:10" x14ac:dyDescent="0.2">
      <c r="I7233" s="3"/>
      <c r="J7233" s="3"/>
    </row>
    <row r="7234" spans="9:10" x14ac:dyDescent="0.2">
      <c r="I7234" s="3"/>
      <c r="J7234" s="3"/>
    </row>
    <row r="7235" spans="9:10" x14ac:dyDescent="0.2">
      <c r="I7235" s="3"/>
      <c r="J7235" s="3"/>
    </row>
    <row r="7236" spans="9:10" x14ac:dyDescent="0.2">
      <c r="I7236" s="3"/>
      <c r="J7236" s="3"/>
    </row>
    <row r="7237" spans="9:10" x14ac:dyDescent="0.2">
      <c r="I7237" s="3"/>
      <c r="J7237" s="3"/>
    </row>
    <row r="7238" spans="9:10" x14ac:dyDescent="0.2">
      <c r="I7238" s="3"/>
      <c r="J7238" s="3"/>
    </row>
    <row r="7239" spans="9:10" x14ac:dyDescent="0.2">
      <c r="I7239" s="3"/>
      <c r="J7239" s="3"/>
    </row>
    <row r="7240" spans="9:10" x14ac:dyDescent="0.2">
      <c r="I7240" s="3"/>
      <c r="J7240" s="3"/>
    </row>
    <row r="7241" spans="9:10" x14ac:dyDescent="0.2">
      <c r="I7241" s="3"/>
      <c r="J7241" s="3"/>
    </row>
    <row r="7242" spans="9:10" x14ac:dyDescent="0.2">
      <c r="I7242" s="3"/>
      <c r="J7242" s="3"/>
    </row>
    <row r="7243" spans="9:10" x14ac:dyDescent="0.2">
      <c r="I7243" s="3"/>
      <c r="J7243" s="3"/>
    </row>
    <row r="7244" spans="9:10" x14ac:dyDescent="0.2">
      <c r="I7244" s="3"/>
      <c r="J7244" s="3"/>
    </row>
    <row r="7245" spans="9:10" x14ac:dyDescent="0.2">
      <c r="I7245" s="3"/>
      <c r="J7245" s="3"/>
    </row>
    <row r="7246" spans="9:10" x14ac:dyDescent="0.2">
      <c r="I7246" s="3"/>
      <c r="J7246" s="3"/>
    </row>
    <row r="7247" spans="9:10" x14ac:dyDescent="0.2">
      <c r="I7247" s="3"/>
      <c r="J7247" s="3"/>
    </row>
    <row r="7248" spans="9:10" x14ac:dyDescent="0.2">
      <c r="I7248" s="3"/>
      <c r="J7248" s="3"/>
    </row>
    <row r="7249" spans="9:10" x14ac:dyDescent="0.2">
      <c r="I7249" s="3"/>
      <c r="J7249" s="3"/>
    </row>
    <row r="7250" spans="9:10" x14ac:dyDescent="0.2">
      <c r="I7250" s="3"/>
      <c r="J7250" s="3"/>
    </row>
    <row r="7251" spans="9:10" x14ac:dyDescent="0.2">
      <c r="I7251" s="3"/>
      <c r="J7251" s="3"/>
    </row>
    <row r="7252" spans="9:10" x14ac:dyDescent="0.2">
      <c r="I7252" s="3"/>
      <c r="J7252" s="3"/>
    </row>
    <row r="7253" spans="9:10" x14ac:dyDescent="0.2">
      <c r="I7253" s="3"/>
      <c r="J7253" s="3"/>
    </row>
    <row r="7254" spans="9:10" x14ac:dyDescent="0.2">
      <c r="I7254" s="3"/>
      <c r="J7254" s="3"/>
    </row>
    <row r="7255" spans="9:10" x14ac:dyDescent="0.2">
      <c r="I7255" s="3"/>
      <c r="J7255" s="3"/>
    </row>
    <row r="7256" spans="9:10" x14ac:dyDescent="0.2">
      <c r="I7256" s="3"/>
      <c r="J7256" s="3"/>
    </row>
    <row r="7257" spans="9:10" x14ac:dyDescent="0.2">
      <c r="I7257" s="3"/>
      <c r="J7257" s="3"/>
    </row>
    <row r="7258" spans="9:10" x14ac:dyDescent="0.2">
      <c r="I7258" s="3"/>
      <c r="J7258" s="3"/>
    </row>
    <row r="7259" spans="9:10" x14ac:dyDescent="0.2">
      <c r="I7259" s="3"/>
      <c r="J7259" s="3"/>
    </row>
    <row r="7260" spans="9:10" x14ac:dyDescent="0.2">
      <c r="I7260" s="3"/>
      <c r="J7260" s="3"/>
    </row>
    <row r="7261" spans="9:10" x14ac:dyDescent="0.2">
      <c r="I7261" s="3"/>
      <c r="J7261" s="3"/>
    </row>
    <row r="7262" spans="9:10" x14ac:dyDescent="0.2">
      <c r="I7262" s="3"/>
      <c r="J7262" s="3"/>
    </row>
    <row r="7263" spans="9:10" x14ac:dyDescent="0.2">
      <c r="I7263" s="3"/>
      <c r="J7263" s="3"/>
    </row>
    <row r="7264" spans="9:10" x14ac:dyDescent="0.2">
      <c r="I7264" s="3"/>
      <c r="J7264" s="3"/>
    </row>
    <row r="7265" spans="9:10" x14ac:dyDescent="0.2">
      <c r="I7265" s="3"/>
      <c r="J7265" s="3"/>
    </row>
    <row r="7266" spans="9:10" x14ac:dyDescent="0.2">
      <c r="I7266" s="3"/>
      <c r="J7266" s="3"/>
    </row>
    <row r="7267" spans="9:10" x14ac:dyDescent="0.2">
      <c r="I7267" s="3"/>
      <c r="J7267" s="3"/>
    </row>
    <row r="7268" spans="9:10" x14ac:dyDescent="0.2">
      <c r="I7268" s="3"/>
      <c r="J7268" s="3"/>
    </row>
    <row r="7269" spans="9:10" x14ac:dyDescent="0.2">
      <c r="I7269" s="3"/>
      <c r="J7269" s="3"/>
    </row>
    <row r="7270" spans="9:10" x14ac:dyDescent="0.2">
      <c r="I7270" s="3"/>
      <c r="J7270" s="3"/>
    </row>
    <row r="7271" spans="9:10" x14ac:dyDescent="0.2">
      <c r="I7271" s="3"/>
      <c r="J7271" s="3"/>
    </row>
    <row r="7272" spans="9:10" x14ac:dyDescent="0.2">
      <c r="I7272" s="3"/>
      <c r="J7272" s="3"/>
    </row>
    <row r="7273" spans="9:10" x14ac:dyDescent="0.2">
      <c r="I7273" s="3"/>
      <c r="J7273" s="3"/>
    </row>
    <row r="7274" spans="9:10" x14ac:dyDescent="0.2">
      <c r="I7274" s="3"/>
      <c r="J7274" s="3"/>
    </row>
    <row r="7275" spans="9:10" x14ac:dyDescent="0.2">
      <c r="I7275" s="3"/>
      <c r="J7275" s="3"/>
    </row>
    <row r="7276" spans="9:10" x14ac:dyDescent="0.2">
      <c r="I7276" s="3"/>
      <c r="J7276" s="3"/>
    </row>
    <row r="7277" spans="9:10" x14ac:dyDescent="0.2">
      <c r="I7277" s="3"/>
      <c r="J7277" s="3"/>
    </row>
    <row r="7278" spans="9:10" x14ac:dyDescent="0.2">
      <c r="I7278" s="3"/>
      <c r="J7278" s="3"/>
    </row>
    <row r="7279" spans="9:10" x14ac:dyDescent="0.2">
      <c r="I7279" s="3"/>
      <c r="J7279" s="3"/>
    </row>
    <row r="7280" spans="9:10" x14ac:dyDescent="0.2">
      <c r="I7280" s="3"/>
      <c r="J7280" s="3"/>
    </row>
    <row r="7281" spans="9:10" x14ac:dyDescent="0.2">
      <c r="I7281" s="3"/>
      <c r="J7281" s="3"/>
    </row>
    <row r="7282" spans="9:10" x14ac:dyDescent="0.2">
      <c r="I7282" s="3"/>
      <c r="J7282" s="3"/>
    </row>
    <row r="7283" spans="9:10" x14ac:dyDescent="0.2">
      <c r="I7283" s="3"/>
      <c r="J7283" s="3"/>
    </row>
    <row r="7284" spans="9:10" x14ac:dyDescent="0.2">
      <c r="I7284" s="3"/>
      <c r="J7284" s="3"/>
    </row>
    <row r="7285" spans="9:10" x14ac:dyDescent="0.2">
      <c r="I7285" s="3"/>
      <c r="J7285" s="3"/>
    </row>
    <row r="7286" spans="9:10" x14ac:dyDescent="0.2">
      <c r="I7286" s="3"/>
      <c r="J7286" s="3"/>
    </row>
    <row r="7287" spans="9:10" x14ac:dyDescent="0.2">
      <c r="I7287" s="3"/>
      <c r="J7287" s="3"/>
    </row>
    <row r="7288" spans="9:10" x14ac:dyDescent="0.2">
      <c r="I7288" s="3"/>
      <c r="J7288" s="3"/>
    </row>
    <row r="7289" spans="9:10" x14ac:dyDescent="0.2">
      <c r="I7289" s="3"/>
      <c r="J7289" s="3"/>
    </row>
    <row r="7290" spans="9:10" x14ac:dyDescent="0.2">
      <c r="I7290" s="3"/>
      <c r="J7290" s="3"/>
    </row>
    <row r="7291" spans="9:10" x14ac:dyDescent="0.2">
      <c r="I7291" s="3"/>
      <c r="J7291" s="3"/>
    </row>
    <row r="7292" spans="9:10" x14ac:dyDescent="0.2">
      <c r="I7292" s="3"/>
      <c r="J7292" s="3"/>
    </row>
    <row r="7293" spans="9:10" x14ac:dyDescent="0.2">
      <c r="I7293" s="3"/>
      <c r="J7293" s="3"/>
    </row>
    <row r="7294" spans="9:10" x14ac:dyDescent="0.2">
      <c r="I7294" s="3"/>
      <c r="J7294" s="3"/>
    </row>
    <row r="7295" spans="9:10" x14ac:dyDescent="0.2">
      <c r="I7295" s="3"/>
      <c r="J7295" s="3"/>
    </row>
    <row r="7296" spans="9:10" x14ac:dyDescent="0.2">
      <c r="I7296" s="3"/>
      <c r="J7296" s="3"/>
    </row>
    <row r="7297" spans="9:10" x14ac:dyDescent="0.2">
      <c r="I7297" s="3"/>
      <c r="J7297" s="3"/>
    </row>
    <row r="7298" spans="9:10" x14ac:dyDescent="0.2">
      <c r="I7298" s="3"/>
      <c r="J7298" s="3"/>
    </row>
    <row r="7299" spans="9:10" x14ac:dyDescent="0.2">
      <c r="I7299" s="3"/>
      <c r="J7299" s="3"/>
    </row>
    <row r="7300" spans="9:10" x14ac:dyDescent="0.2">
      <c r="I7300" s="3"/>
      <c r="J7300" s="3"/>
    </row>
    <row r="7301" spans="9:10" x14ac:dyDescent="0.2">
      <c r="I7301" s="3"/>
      <c r="J7301" s="3"/>
    </row>
    <row r="7302" spans="9:10" x14ac:dyDescent="0.2">
      <c r="I7302" s="3"/>
      <c r="J7302" s="3"/>
    </row>
    <row r="7303" spans="9:10" x14ac:dyDescent="0.2">
      <c r="I7303" s="3"/>
      <c r="J7303" s="3"/>
    </row>
    <row r="7304" spans="9:10" x14ac:dyDescent="0.2">
      <c r="I7304" s="3"/>
      <c r="J7304" s="3"/>
    </row>
    <row r="7305" spans="9:10" x14ac:dyDescent="0.2">
      <c r="I7305" s="3"/>
      <c r="J7305" s="3"/>
    </row>
    <row r="7306" spans="9:10" x14ac:dyDescent="0.2">
      <c r="I7306" s="3"/>
      <c r="J7306" s="3"/>
    </row>
    <row r="7307" spans="9:10" x14ac:dyDescent="0.2">
      <c r="I7307" s="3"/>
      <c r="J7307" s="3"/>
    </row>
    <row r="7308" spans="9:10" x14ac:dyDescent="0.2">
      <c r="I7308" s="3"/>
      <c r="J7308" s="3"/>
    </row>
    <row r="7309" spans="9:10" x14ac:dyDescent="0.2">
      <c r="I7309" s="3"/>
      <c r="J7309" s="3"/>
    </row>
    <row r="7310" spans="9:10" x14ac:dyDescent="0.2">
      <c r="I7310" s="3"/>
      <c r="J7310" s="3"/>
    </row>
    <row r="7311" spans="9:10" x14ac:dyDescent="0.2">
      <c r="I7311" s="3"/>
      <c r="J7311" s="3"/>
    </row>
    <row r="7312" spans="9:10" x14ac:dyDescent="0.2">
      <c r="I7312" s="3"/>
      <c r="J7312" s="3"/>
    </row>
    <row r="7313" spans="9:10" x14ac:dyDescent="0.2">
      <c r="I7313" s="3"/>
      <c r="J7313" s="3"/>
    </row>
    <row r="7314" spans="9:10" x14ac:dyDescent="0.2">
      <c r="I7314" s="3"/>
      <c r="J7314" s="3"/>
    </row>
    <row r="7315" spans="9:10" x14ac:dyDescent="0.2">
      <c r="I7315" s="3"/>
      <c r="J7315" s="3"/>
    </row>
    <row r="7316" spans="9:10" x14ac:dyDescent="0.2">
      <c r="I7316" s="3"/>
      <c r="J7316" s="3"/>
    </row>
    <row r="7317" spans="9:10" x14ac:dyDescent="0.2">
      <c r="I7317" s="3"/>
      <c r="J7317" s="3"/>
    </row>
    <row r="7318" spans="9:10" x14ac:dyDescent="0.2">
      <c r="I7318" s="3"/>
      <c r="J7318" s="3"/>
    </row>
    <row r="7319" spans="9:10" x14ac:dyDescent="0.2">
      <c r="I7319" s="3"/>
      <c r="J7319" s="3"/>
    </row>
    <row r="7320" spans="9:10" x14ac:dyDescent="0.2">
      <c r="I7320" s="3"/>
      <c r="J7320" s="3"/>
    </row>
    <row r="7321" spans="9:10" x14ac:dyDescent="0.2">
      <c r="I7321" s="3"/>
      <c r="J7321" s="3"/>
    </row>
    <row r="7322" spans="9:10" x14ac:dyDescent="0.2">
      <c r="I7322" s="3"/>
      <c r="J7322" s="3"/>
    </row>
    <row r="7323" spans="9:10" x14ac:dyDescent="0.2">
      <c r="I7323" s="3"/>
      <c r="J7323" s="3"/>
    </row>
    <row r="7324" spans="9:10" x14ac:dyDescent="0.2">
      <c r="I7324" s="3"/>
      <c r="J7324" s="3"/>
    </row>
    <row r="7325" spans="9:10" x14ac:dyDescent="0.2">
      <c r="I7325" s="3"/>
      <c r="J7325" s="3"/>
    </row>
    <row r="7326" spans="9:10" x14ac:dyDescent="0.2">
      <c r="I7326" s="3"/>
      <c r="J7326" s="3"/>
    </row>
    <row r="7327" spans="9:10" x14ac:dyDescent="0.2">
      <c r="I7327" s="3"/>
      <c r="J7327" s="3"/>
    </row>
    <row r="7328" spans="9:10" x14ac:dyDescent="0.2">
      <c r="I7328" s="3"/>
      <c r="J7328" s="3"/>
    </row>
    <row r="7329" spans="9:10" x14ac:dyDescent="0.2">
      <c r="I7329" s="3"/>
      <c r="J7329" s="3"/>
    </row>
    <row r="7330" spans="9:10" x14ac:dyDescent="0.2">
      <c r="I7330" s="3"/>
      <c r="J7330" s="3"/>
    </row>
    <row r="7331" spans="9:10" x14ac:dyDescent="0.2">
      <c r="I7331" s="3"/>
      <c r="J7331" s="3"/>
    </row>
    <row r="7332" spans="9:10" x14ac:dyDescent="0.2">
      <c r="I7332" s="3"/>
      <c r="J7332" s="3"/>
    </row>
    <row r="7333" spans="9:10" x14ac:dyDescent="0.2">
      <c r="I7333" s="3"/>
      <c r="J7333" s="3"/>
    </row>
    <row r="7334" spans="9:10" x14ac:dyDescent="0.2">
      <c r="I7334" s="3"/>
      <c r="J7334" s="3"/>
    </row>
    <row r="7335" spans="9:10" x14ac:dyDescent="0.2">
      <c r="I7335" s="3"/>
      <c r="J7335" s="3"/>
    </row>
    <row r="7336" spans="9:10" x14ac:dyDescent="0.2">
      <c r="I7336" s="3"/>
      <c r="J7336" s="3"/>
    </row>
    <row r="7337" spans="9:10" x14ac:dyDescent="0.2">
      <c r="I7337" s="3"/>
      <c r="J7337" s="3"/>
    </row>
    <row r="7338" spans="9:10" x14ac:dyDescent="0.2">
      <c r="I7338" s="3"/>
      <c r="J7338" s="3"/>
    </row>
    <row r="7339" spans="9:10" x14ac:dyDescent="0.2">
      <c r="I7339" s="3"/>
      <c r="J7339" s="3"/>
    </row>
    <row r="7340" spans="9:10" x14ac:dyDescent="0.2">
      <c r="I7340" s="3"/>
      <c r="J7340" s="3"/>
    </row>
    <row r="7341" spans="9:10" x14ac:dyDescent="0.2">
      <c r="I7341" s="3"/>
      <c r="J7341" s="3"/>
    </row>
    <row r="7342" spans="9:10" x14ac:dyDescent="0.2">
      <c r="I7342" s="3"/>
      <c r="J7342" s="3"/>
    </row>
    <row r="7343" spans="9:10" x14ac:dyDescent="0.2">
      <c r="I7343" s="3"/>
      <c r="J7343" s="3"/>
    </row>
    <row r="7344" spans="9:10" x14ac:dyDescent="0.2">
      <c r="I7344" s="3"/>
      <c r="J7344" s="3"/>
    </row>
    <row r="7345" spans="9:10" x14ac:dyDescent="0.2">
      <c r="I7345" s="3"/>
      <c r="J7345" s="3"/>
    </row>
    <row r="7346" spans="9:10" x14ac:dyDescent="0.2">
      <c r="I7346" s="3"/>
      <c r="J7346" s="3"/>
    </row>
    <row r="7347" spans="9:10" x14ac:dyDescent="0.2">
      <c r="I7347" s="3"/>
      <c r="J7347" s="3"/>
    </row>
    <row r="7348" spans="9:10" x14ac:dyDescent="0.2">
      <c r="I7348" s="3"/>
      <c r="J7348" s="3"/>
    </row>
    <row r="7349" spans="9:10" x14ac:dyDescent="0.2">
      <c r="I7349" s="3"/>
      <c r="J7349" s="3"/>
    </row>
    <row r="7350" spans="9:10" x14ac:dyDescent="0.2">
      <c r="I7350" s="3"/>
      <c r="J7350" s="3"/>
    </row>
    <row r="7351" spans="9:10" x14ac:dyDescent="0.2">
      <c r="I7351" s="3"/>
      <c r="J7351" s="3"/>
    </row>
    <row r="7352" spans="9:10" x14ac:dyDescent="0.2">
      <c r="I7352" s="3"/>
      <c r="J7352" s="3"/>
    </row>
    <row r="7353" spans="9:10" x14ac:dyDescent="0.2">
      <c r="I7353" s="3"/>
      <c r="J7353" s="3"/>
    </row>
    <row r="7354" spans="9:10" x14ac:dyDescent="0.2">
      <c r="I7354" s="3"/>
      <c r="J7354" s="3"/>
    </row>
    <row r="7355" spans="9:10" x14ac:dyDescent="0.2">
      <c r="I7355" s="3"/>
      <c r="J7355" s="3"/>
    </row>
    <row r="7356" spans="9:10" x14ac:dyDescent="0.2">
      <c r="I7356" s="3"/>
      <c r="J7356" s="3"/>
    </row>
    <row r="7357" spans="9:10" x14ac:dyDescent="0.2">
      <c r="I7357" s="3"/>
      <c r="J7357" s="3"/>
    </row>
    <row r="7358" spans="9:10" x14ac:dyDescent="0.2">
      <c r="I7358" s="3"/>
      <c r="J7358" s="3"/>
    </row>
    <row r="7359" spans="9:10" x14ac:dyDescent="0.2">
      <c r="I7359" s="3"/>
      <c r="J7359" s="3"/>
    </row>
    <row r="7360" spans="9:10" x14ac:dyDescent="0.2">
      <c r="I7360" s="3"/>
      <c r="J7360" s="3"/>
    </row>
    <row r="7361" spans="9:10" x14ac:dyDescent="0.2">
      <c r="I7361" s="3"/>
      <c r="J7361" s="3"/>
    </row>
    <row r="7362" spans="9:10" x14ac:dyDescent="0.2">
      <c r="I7362" s="3"/>
      <c r="J7362" s="3"/>
    </row>
    <row r="7363" spans="9:10" x14ac:dyDescent="0.2">
      <c r="I7363" s="3"/>
      <c r="J7363" s="3"/>
    </row>
    <row r="7364" spans="9:10" x14ac:dyDescent="0.2">
      <c r="I7364" s="3"/>
      <c r="J7364" s="3"/>
    </row>
    <row r="7365" spans="9:10" x14ac:dyDescent="0.2">
      <c r="I7365" s="3"/>
      <c r="J7365" s="3"/>
    </row>
    <row r="7366" spans="9:10" x14ac:dyDescent="0.2">
      <c r="I7366" s="3"/>
      <c r="J7366" s="3"/>
    </row>
    <row r="7367" spans="9:10" x14ac:dyDescent="0.2">
      <c r="I7367" s="3"/>
      <c r="J7367" s="3"/>
    </row>
    <row r="7368" spans="9:10" x14ac:dyDescent="0.2">
      <c r="I7368" s="3"/>
      <c r="J7368" s="3"/>
    </row>
    <row r="7369" spans="9:10" x14ac:dyDescent="0.2">
      <c r="I7369" s="3"/>
      <c r="J7369" s="3"/>
    </row>
    <row r="7370" spans="9:10" x14ac:dyDescent="0.2">
      <c r="I7370" s="3"/>
      <c r="J7370" s="3"/>
    </row>
    <row r="7371" spans="9:10" x14ac:dyDescent="0.2">
      <c r="I7371" s="3"/>
      <c r="J7371" s="3"/>
    </row>
    <row r="7372" spans="9:10" x14ac:dyDescent="0.2">
      <c r="I7372" s="3"/>
      <c r="J7372" s="3"/>
    </row>
    <row r="7373" spans="9:10" x14ac:dyDescent="0.2">
      <c r="I7373" s="3"/>
      <c r="J7373" s="3"/>
    </row>
    <row r="7374" spans="9:10" x14ac:dyDescent="0.2">
      <c r="I7374" s="3"/>
      <c r="J7374" s="3"/>
    </row>
    <row r="7375" spans="9:10" x14ac:dyDescent="0.2">
      <c r="I7375" s="3"/>
      <c r="J7375" s="3"/>
    </row>
    <row r="7376" spans="9:10" x14ac:dyDescent="0.2">
      <c r="I7376" s="3"/>
      <c r="J7376" s="3"/>
    </row>
    <row r="7377" spans="9:10" x14ac:dyDescent="0.2">
      <c r="I7377" s="3"/>
      <c r="J7377" s="3"/>
    </row>
    <row r="7378" spans="9:10" x14ac:dyDescent="0.2">
      <c r="I7378" s="3"/>
      <c r="J7378" s="3"/>
    </row>
    <row r="7379" spans="9:10" x14ac:dyDescent="0.2">
      <c r="I7379" s="3"/>
      <c r="J7379" s="3"/>
    </row>
    <row r="7380" spans="9:10" x14ac:dyDescent="0.2">
      <c r="I7380" s="3"/>
      <c r="J7380" s="3"/>
    </row>
    <row r="7381" spans="9:10" x14ac:dyDescent="0.2">
      <c r="I7381" s="3"/>
      <c r="J7381" s="3"/>
    </row>
    <row r="7382" spans="9:10" x14ac:dyDescent="0.2">
      <c r="I7382" s="3"/>
      <c r="J7382" s="3"/>
    </row>
    <row r="7383" spans="9:10" x14ac:dyDescent="0.2">
      <c r="I7383" s="3"/>
      <c r="J7383" s="3"/>
    </row>
    <row r="7384" spans="9:10" x14ac:dyDescent="0.2">
      <c r="I7384" s="3"/>
      <c r="J7384" s="3"/>
    </row>
    <row r="7385" spans="9:10" x14ac:dyDescent="0.2">
      <c r="I7385" s="3"/>
      <c r="J7385" s="3"/>
    </row>
    <row r="7386" spans="9:10" x14ac:dyDescent="0.2">
      <c r="I7386" s="3"/>
      <c r="J7386" s="3"/>
    </row>
    <row r="7387" spans="9:10" x14ac:dyDescent="0.2">
      <c r="I7387" s="3"/>
      <c r="J7387" s="3"/>
    </row>
    <row r="7388" spans="9:10" x14ac:dyDescent="0.2">
      <c r="I7388" s="3"/>
      <c r="J7388" s="3"/>
    </row>
    <row r="7389" spans="9:10" x14ac:dyDescent="0.2">
      <c r="I7389" s="3"/>
      <c r="J7389" s="3"/>
    </row>
    <row r="7390" spans="9:10" x14ac:dyDescent="0.2">
      <c r="I7390" s="3"/>
      <c r="J7390" s="3"/>
    </row>
    <row r="7391" spans="9:10" x14ac:dyDescent="0.2">
      <c r="I7391" s="3"/>
      <c r="J7391" s="3"/>
    </row>
    <row r="7392" spans="9:10" x14ac:dyDescent="0.2">
      <c r="I7392" s="3"/>
      <c r="J7392" s="3"/>
    </row>
    <row r="7393" spans="9:10" x14ac:dyDescent="0.2">
      <c r="I7393" s="3"/>
      <c r="J7393" s="3"/>
    </row>
    <row r="7394" spans="9:10" x14ac:dyDescent="0.2">
      <c r="I7394" s="3"/>
      <c r="J7394" s="3"/>
    </row>
    <row r="7395" spans="9:10" x14ac:dyDescent="0.2">
      <c r="I7395" s="3"/>
      <c r="J7395" s="3"/>
    </row>
    <row r="7396" spans="9:10" x14ac:dyDescent="0.2">
      <c r="I7396" s="3"/>
      <c r="J7396" s="3"/>
    </row>
    <row r="7397" spans="9:10" x14ac:dyDescent="0.2">
      <c r="I7397" s="3"/>
      <c r="J7397" s="3"/>
    </row>
    <row r="7398" spans="9:10" x14ac:dyDescent="0.2">
      <c r="I7398" s="3"/>
      <c r="J7398" s="3"/>
    </row>
    <row r="7399" spans="9:10" x14ac:dyDescent="0.2">
      <c r="I7399" s="3"/>
      <c r="J7399" s="3"/>
    </row>
    <row r="7400" spans="9:10" x14ac:dyDescent="0.2">
      <c r="I7400" s="3"/>
      <c r="J7400" s="3"/>
    </row>
    <row r="7401" spans="9:10" x14ac:dyDescent="0.2">
      <c r="I7401" s="3"/>
      <c r="J7401" s="3"/>
    </row>
    <row r="7402" spans="9:10" x14ac:dyDescent="0.2">
      <c r="I7402" s="3"/>
      <c r="J7402" s="3"/>
    </row>
    <row r="7403" spans="9:10" x14ac:dyDescent="0.2">
      <c r="I7403" s="3"/>
      <c r="J7403" s="3"/>
    </row>
    <row r="7404" spans="9:10" x14ac:dyDescent="0.2">
      <c r="I7404" s="3"/>
      <c r="J7404" s="3"/>
    </row>
    <row r="7405" spans="9:10" x14ac:dyDescent="0.2">
      <c r="I7405" s="3"/>
      <c r="J7405" s="3"/>
    </row>
    <row r="7406" spans="9:10" x14ac:dyDescent="0.2">
      <c r="I7406" s="3"/>
      <c r="J7406" s="3"/>
    </row>
    <row r="7407" spans="9:10" x14ac:dyDescent="0.2">
      <c r="I7407" s="3"/>
      <c r="J7407" s="3"/>
    </row>
    <row r="7408" spans="9:10" x14ac:dyDescent="0.2">
      <c r="I7408" s="3"/>
      <c r="J7408" s="3"/>
    </row>
    <row r="7409" spans="9:10" x14ac:dyDescent="0.2">
      <c r="I7409" s="3"/>
      <c r="J7409" s="3"/>
    </row>
    <row r="7410" spans="9:10" x14ac:dyDescent="0.2">
      <c r="I7410" s="3"/>
      <c r="J7410" s="3"/>
    </row>
    <row r="7411" spans="9:10" x14ac:dyDescent="0.2">
      <c r="I7411" s="3"/>
      <c r="J7411" s="3"/>
    </row>
    <row r="7412" spans="9:10" x14ac:dyDescent="0.2">
      <c r="I7412" s="3"/>
      <c r="J7412" s="3"/>
    </row>
    <row r="7413" spans="9:10" x14ac:dyDescent="0.2">
      <c r="I7413" s="3"/>
      <c r="J7413" s="3"/>
    </row>
    <row r="7414" spans="9:10" x14ac:dyDescent="0.2">
      <c r="I7414" s="3"/>
      <c r="J7414" s="3"/>
    </row>
    <row r="7415" spans="9:10" x14ac:dyDescent="0.2">
      <c r="I7415" s="3"/>
      <c r="J7415" s="3"/>
    </row>
    <row r="7416" spans="9:10" x14ac:dyDescent="0.2">
      <c r="I7416" s="3"/>
      <c r="J7416" s="3"/>
    </row>
    <row r="7417" spans="9:10" x14ac:dyDescent="0.2">
      <c r="I7417" s="3"/>
      <c r="J7417" s="3"/>
    </row>
    <row r="7418" spans="9:10" x14ac:dyDescent="0.2">
      <c r="I7418" s="3"/>
      <c r="J7418" s="3"/>
    </row>
    <row r="7419" spans="9:10" x14ac:dyDescent="0.2">
      <c r="I7419" s="3"/>
      <c r="J7419" s="3"/>
    </row>
    <row r="7420" spans="9:10" x14ac:dyDescent="0.2">
      <c r="I7420" s="3"/>
      <c r="J7420" s="3"/>
    </row>
    <row r="7421" spans="9:10" x14ac:dyDescent="0.2">
      <c r="I7421" s="3"/>
      <c r="J7421" s="3"/>
    </row>
    <row r="7422" spans="9:10" x14ac:dyDescent="0.2">
      <c r="I7422" s="3"/>
      <c r="J7422" s="3"/>
    </row>
    <row r="7423" spans="9:10" x14ac:dyDescent="0.2">
      <c r="I7423" s="3"/>
      <c r="J7423" s="3"/>
    </row>
    <row r="7424" spans="9:10" x14ac:dyDescent="0.2">
      <c r="I7424" s="3"/>
      <c r="J7424" s="3"/>
    </row>
    <row r="7425" spans="9:10" x14ac:dyDescent="0.2">
      <c r="I7425" s="3"/>
      <c r="J7425" s="3"/>
    </row>
    <row r="7426" spans="9:10" x14ac:dyDescent="0.2">
      <c r="I7426" s="3"/>
      <c r="J7426" s="3"/>
    </row>
    <row r="7427" spans="9:10" x14ac:dyDescent="0.2">
      <c r="I7427" s="3"/>
      <c r="J7427" s="3"/>
    </row>
    <row r="7428" spans="9:10" x14ac:dyDescent="0.2">
      <c r="I7428" s="3"/>
      <c r="J7428" s="3"/>
    </row>
    <row r="7429" spans="9:10" x14ac:dyDescent="0.2">
      <c r="I7429" s="3"/>
      <c r="J7429" s="3"/>
    </row>
    <row r="7430" spans="9:10" x14ac:dyDescent="0.2">
      <c r="I7430" s="3"/>
      <c r="J7430" s="3"/>
    </row>
    <row r="7431" spans="9:10" x14ac:dyDescent="0.2">
      <c r="I7431" s="3"/>
      <c r="J7431" s="3"/>
    </row>
    <row r="7432" spans="9:10" x14ac:dyDescent="0.2">
      <c r="I7432" s="3"/>
      <c r="J7432" s="3"/>
    </row>
    <row r="7433" spans="9:10" x14ac:dyDescent="0.2">
      <c r="I7433" s="3"/>
      <c r="J7433" s="3"/>
    </row>
    <row r="7434" spans="9:10" x14ac:dyDescent="0.2">
      <c r="I7434" s="3"/>
      <c r="J7434" s="3"/>
    </row>
    <row r="7435" spans="9:10" x14ac:dyDescent="0.2">
      <c r="I7435" s="3"/>
      <c r="J7435" s="3"/>
    </row>
    <row r="7436" spans="9:10" x14ac:dyDescent="0.2">
      <c r="I7436" s="3"/>
      <c r="J7436" s="3"/>
    </row>
    <row r="7437" spans="9:10" x14ac:dyDescent="0.2">
      <c r="I7437" s="3"/>
      <c r="J7437" s="3"/>
    </row>
    <row r="7438" spans="9:10" x14ac:dyDescent="0.2">
      <c r="I7438" s="3"/>
      <c r="J7438" s="3"/>
    </row>
    <row r="7439" spans="9:10" x14ac:dyDescent="0.2">
      <c r="I7439" s="3"/>
      <c r="J7439" s="3"/>
    </row>
    <row r="7440" spans="9:10" x14ac:dyDescent="0.2">
      <c r="I7440" s="3"/>
      <c r="J7440" s="3"/>
    </row>
    <row r="7441" spans="9:10" x14ac:dyDescent="0.2">
      <c r="I7441" s="3"/>
      <c r="J7441" s="3"/>
    </row>
    <row r="7442" spans="9:10" x14ac:dyDescent="0.2">
      <c r="I7442" s="3"/>
      <c r="J7442" s="3"/>
    </row>
    <row r="7443" spans="9:10" x14ac:dyDescent="0.2">
      <c r="I7443" s="3"/>
      <c r="J7443" s="3"/>
    </row>
    <row r="7444" spans="9:10" x14ac:dyDescent="0.2">
      <c r="I7444" s="3"/>
      <c r="J7444" s="3"/>
    </row>
    <row r="7445" spans="9:10" x14ac:dyDescent="0.2">
      <c r="I7445" s="3"/>
      <c r="J7445" s="3"/>
    </row>
    <row r="7446" spans="9:10" x14ac:dyDescent="0.2">
      <c r="I7446" s="3"/>
      <c r="J7446" s="3"/>
    </row>
    <row r="7447" spans="9:10" x14ac:dyDescent="0.2">
      <c r="I7447" s="3"/>
      <c r="J7447" s="3"/>
    </row>
    <row r="7448" spans="9:10" x14ac:dyDescent="0.2">
      <c r="I7448" s="3"/>
      <c r="J7448" s="3"/>
    </row>
    <row r="7449" spans="9:10" x14ac:dyDescent="0.2">
      <c r="I7449" s="3"/>
      <c r="J7449" s="3"/>
    </row>
    <row r="7450" spans="9:10" x14ac:dyDescent="0.2">
      <c r="I7450" s="3"/>
      <c r="J7450" s="3"/>
    </row>
    <row r="7451" spans="9:10" x14ac:dyDescent="0.2">
      <c r="I7451" s="3"/>
      <c r="J7451" s="3"/>
    </row>
    <row r="7452" spans="9:10" x14ac:dyDescent="0.2">
      <c r="I7452" s="3"/>
      <c r="J7452" s="3"/>
    </row>
    <row r="7453" spans="9:10" x14ac:dyDescent="0.2">
      <c r="I7453" s="3"/>
      <c r="J7453" s="3"/>
    </row>
    <row r="7454" spans="9:10" x14ac:dyDescent="0.2">
      <c r="I7454" s="3"/>
      <c r="J7454" s="3"/>
    </row>
    <row r="7455" spans="9:10" x14ac:dyDescent="0.2">
      <c r="I7455" s="3"/>
      <c r="J7455" s="3"/>
    </row>
    <row r="7456" spans="9:10" x14ac:dyDescent="0.2">
      <c r="I7456" s="3"/>
      <c r="J7456" s="3"/>
    </row>
    <row r="7457" spans="9:10" x14ac:dyDescent="0.2">
      <c r="I7457" s="3"/>
      <c r="J7457" s="3"/>
    </row>
    <row r="7458" spans="9:10" x14ac:dyDescent="0.2">
      <c r="I7458" s="3"/>
      <c r="J7458" s="3"/>
    </row>
    <row r="7459" spans="9:10" x14ac:dyDescent="0.2">
      <c r="I7459" s="3"/>
      <c r="J7459" s="3"/>
    </row>
    <row r="7460" spans="9:10" x14ac:dyDescent="0.2">
      <c r="I7460" s="3"/>
      <c r="J7460" s="3"/>
    </row>
    <row r="7461" spans="9:10" x14ac:dyDescent="0.2">
      <c r="I7461" s="3"/>
      <c r="J7461" s="3"/>
    </row>
    <row r="7462" spans="9:10" x14ac:dyDescent="0.2">
      <c r="I7462" s="3"/>
      <c r="J7462" s="3"/>
    </row>
    <row r="7463" spans="9:10" x14ac:dyDescent="0.2">
      <c r="I7463" s="3"/>
      <c r="J7463" s="3"/>
    </row>
    <row r="7464" spans="9:10" x14ac:dyDescent="0.2">
      <c r="I7464" s="3"/>
      <c r="J7464" s="3"/>
    </row>
    <row r="7465" spans="9:10" x14ac:dyDescent="0.2">
      <c r="I7465" s="3"/>
      <c r="J7465" s="3"/>
    </row>
    <row r="7466" spans="9:10" x14ac:dyDescent="0.2">
      <c r="I7466" s="3"/>
      <c r="J7466" s="3"/>
    </row>
    <row r="7467" spans="9:10" x14ac:dyDescent="0.2">
      <c r="I7467" s="3"/>
      <c r="J7467" s="3"/>
    </row>
    <row r="7468" spans="9:10" x14ac:dyDescent="0.2">
      <c r="I7468" s="3"/>
      <c r="J7468" s="3"/>
    </row>
    <row r="7469" spans="9:10" x14ac:dyDescent="0.2">
      <c r="I7469" s="3"/>
      <c r="J7469" s="3"/>
    </row>
    <row r="7470" spans="9:10" x14ac:dyDescent="0.2">
      <c r="I7470" s="3"/>
      <c r="J7470" s="3"/>
    </row>
    <row r="7471" spans="9:10" x14ac:dyDescent="0.2">
      <c r="I7471" s="3"/>
      <c r="J7471" s="3"/>
    </row>
    <row r="7472" spans="9:10" x14ac:dyDescent="0.2">
      <c r="I7472" s="3"/>
      <c r="J7472" s="3"/>
    </row>
    <row r="7473" spans="9:10" x14ac:dyDescent="0.2">
      <c r="I7473" s="3"/>
      <c r="J7473" s="3"/>
    </row>
    <row r="7474" spans="9:10" x14ac:dyDescent="0.2">
      <c r="I7474" s="3"/>
      <c r="J7474" s="3"/>
    </row>
    <row r="7475" spans="9:10" x14ac:dyDescent="0.2">
      <c r="I7475" s="3"/>
      <c r="J7475" s="3"/>
    </row>
    <row r="7476" spans="9:10" x14ac:dyDescent="0.2">
      <c r="I7476" s="3"/>
      <c r="J7476" s="3"/>
    </row>
    <row r="7477" spans="9:10" x14ac:dyDescent="0.2">
      <c r="I7477" s="3"/>
      <c r="J7477" s="3"/>
    </row>
    <row r="7478" spans="9:10" x14ac:dyDescent="0.2">
      <c r="I7478" s="3"/>
      <c r="J7478" s="3"/>
    </row>
    <row r="7479" spans="9:10" x14ac:dyDescent="0.2">
      <c r="I7479" s="3"/>
      <c r="J7479" s="3"/>
    </row>
    <row r="7480" spans="9:10" x14ac:dyDescent="0.2">
      <c r="I7480" s="3"/>
      <c r="J7480" s="3"/>
    </row>
    <row r="7481" spans="9:10" x14ac:dyDescent="0.2">
      <c r="I7481" s="3"/>
      <c r="J7481" s="3"/>
    </row>
    <row r="7482" spans="9:10" x14ac:dyDescent="0.2">
      <c r="I7482" s="3"/>
      <c r="J7482" s="3"/>
    </row>
    <row r="7483" spans="9:10" x14ac:dyDescent="0.2">
      <c r="I7483" s="3"/>
      <c r="J7483" s="3"/>
    </row>
    <row r="7484" spans="9:10" x14ac:dyDescent="0.2">
      <c r="I7484" s="3"/>
      <c r="J7484" s="3"/>
    </row>
    <row r="7485" spans="9:10" x14ac:dyDescent="0.2">
      <c r="I7485" s="3"/>
      <c r="J7485" s="3"/>
    </row>
    <row r="7486" spans="9:10" x14ac:dyDescent="0.2">
      <c r="I7486" s="3"/>
      <c r="J7486" s="3"/>
    </row>
    <row r="7487" spans="9:10" x14ac:dyDescent="0.2">
      <c r="I7487" s="3"/>
      <c r="J7487" s="3"/>
    </row>
    <row r="7488" spans="9:10" x14ac:dyDescent="0.2">
      <c r="I7488" s="3"/>
      <c r="J7488" s="3"/>
    </row>
    <row r="7489" spans="9:10" x14ac:dyDescent="0.2">
      <c r="I7489" s="3"/>
      <c r="J7489" s="3"/>
    </row>
    <row r="7490" spans="9:10" x14ac:dyDescent="0.2">
      <c r="I7490" s="3"/>
      <c r="J7490" s="3"/>
    </row>
    <row r="7491" spans="9:10" x14ac:dyDescent="0.2">
      <c r="I7491" s="3"/>
      <c r="J7491" s="3"/>
    </row>
    <row r="7492" spans="9:10" x14ac:dyDescent="0.2">
      <c r="I7492" s="3"/>
      <c r="J7492" s="3"/>
    </row>
    <row r="7493" spans="9:10" x14ac:dyDescent="0.2">
      <c r="I7493" s="3"/>
      <c r="J7493" s="3"/>
    </row>
    <row r="7494" spans="9:10" x14ac:dyDescent="0.2">
      <c r="I7494" s="3"/>
      <c r="J7494" s="3"/>
    </row>
    <row r="7495" spans="9:10" x14ac:dyDescent="0.2">
      <c r="I7495" s="3"/>
      <c r="J7495" s="3"/>
    </row>
    <row r="7496" spans="9:10" x14ac:dyDescent="0.2">
      <c r="I7496" s="3"/>
      <c r="J7496" s="3"/>
    </row>
    <row r="7497" spans="9:10" x14ac:dyDescent="0.2">
      <c r="I7497" s="3"/>
      <c r="J7497" s="3"/>
    </row>
    <row r="7498" spans="9:10" x14ac:dyDescent="0.2">
      <c r="I7498" s="3"/>
      <c r="J7498" s="3"/>
    </row>
    <row r="7499" spans="9:10" x14ac:dyDescent="0.2">
      <c r="I7499" s="3"/>
      <c r="J7499" s="3"/>
    </row>
    <row r="7500" spans="9:10" x14ac:dyDescent="0.2">
      <c r="I7500" s="3"/>
      <c r="J7500" s="3"/>
    </row>
    <row r="7501" spans="9:10" x14ac:dyDescent="0.2">
      <c r="I7501" s="3"/>
      <c r="J7501" s="3"/>
    </row>
    <row r="7502" spans="9:10" x14ac:dyDescent="0.2">
      <c r="I7502" s="3"/>
      <c r="J7502" s="3"/>
    </row>
    <row r="7503" spans="9:10" x14ac:dyDescent="0.2">
      <c r="I7503" s="3"/>
      <c r="J7503" s="3"/>
    </row>
    <row r="7504" spans="9:10" x14ac:dyDescent="0.2">
      <c r="I7504" s="3"/>
      <c r="J7504" s="3"/>
    </row>
    <row r="7505" spans="9:10" x14ac:dyDescent="0.2">
      <c r="I7505" s="3"/>
      <c r="J7505" s="3"/>
    </row>
    <row r="7506" spans="9:10" x14ac:dyDescent="0.2">
      <c r="I7506" s="3"/>
      <c r="J7506" s="3"/>
    </row>
    <row r="7507" spans="9:10" x14ac:dyDescent="0.2">
      <c r="I7507" s="3"/>
      <c r="J7507" s="3"/>
    </row>
    <row r="7508" spans="9:10" x14ac:dyDescent="0.2">
      <c r="I7508" s="3"/>
      <c r="J7508" s="3"/>
    </row>
    <row r="7509" spans="9:10" x14ac:dyDescent="0.2">
      <c r="I7509" s="3"/>
      <c r="J7509" s="3"/>
    </row>
    <row r="7510" spans="9:10" x14ac:dyDescent="0.2">
      <c r="I7510" s="3"/>
      <c r="J7510" s="3"/>
    </row>
    <row r="7511" spans="9:10" x14ac:dyDescent="0.2">
      <c r="I7511" s="3"/>
      <c r="J7511" s="3"/>
    </row>
    <row r="7512" spans="9:10" x14ac:dyDescent="0.2">
      <c r="I7512" s="3"/>
      <c r="J7512" s="3"/>
    </row>
    <row r="7513" spans="9:10" x14ac:dyDescent="0.2">
      <c r="I7513" s="3"/>
      <c r="J7513" s="3"/>
    </row>
    <row r="7514" spans="9:10" x14ac:dyDescent="0.2">
      <c r="I7514" s="3"/>
      <c r="J7514" s="3"/>
    </row>
    <row r="7515" spans="9:10" x14ac:dyDescent="0.2">
      <c r="I7515" s="3"/>
      <c r="J7515" s="3"/>
    </row>
    <row r="7516" spans="9:10" x14ac:dyDescent="0.2">
      <c r="I7516" s="3"/>
      <c r="J7516" s="3"/>
    </row>
    <row r="7517" spans="9:10" x14ac:dyDescent="0.2">
      <c r="I7517" s="3"/>
      <c r="J7517" s="3"/>
    </row>
    <row r="7518" spans="9:10" x14ac:dyDescent="0.2">
      <c r="I7518" s="3"/>
      <c r="J7518" s="3"/>
    </row>
    <row r="7519" spans="9:10" x14ac:dyDescent="0.2">
      <c r="I7519" s="3"/>
      <c r="J7519" s="3"/>
    </row>
    <row r="7520" spans="9:10" x14ac:dyDescent="0.2">
      <c r="I7520" s="3"/>
      <c r="J7520" s="3"/>
    </row>
    <row r="7521" spans="9:10" x14ac:dyDescent="0.2">
      <c r="I7521" s="3"/>
      <c r="J7521" s="3"/>
    </row>
    <row r="7522" spans="9:10" x14ac:dyDescent="0.2">
      <c r="I7522" s="3"/>
      <c r="J7522" s="3"/>
    </row>
    <row r="7523" spans="9:10" x14ac:dyDescent="0.2">
      <c r="I7523" s="3"/>
      <c r="J7523" s="3"/>
    </row>
    <row r="7524" spans="9:10" x14ac:dyDescent="0.2">
      <c r="I7524" s="3"/>
      <c r="J7524" s="3"/>
    </row>
    <row r="7525" spans="9:10" x14ac:dyDescent="0.2">
      <c r="I7525" s="3"/>
      <c r="J7525" s="3"/>
    </row>
    <row r="7526" spans="9:10" x14ac:dyDescent="0.2">
      <c r="I7526" s="3"/>
      <c r="J7526" s="3"/>
    </row>
    <row r="7527" spans="9:10" x14ac:dyDescent="0.2">
      <c r="I7527" s="3"/>
      <c r="J7527" s="3"/>
    </row>
    <row r="7528" spans="9:10" x14ac:dyDescent="0.2">
      <c r="I7528" s="3"/>
      <c r="J7528" s="3"/>
    </row>
    <row r="7529" spans="9:10" x14ac:dyDescent="0.2">
      <c r="I7529" s="3"/>
      <c r="J7529" s="3"/>
    </row>
    <row r="7530" spans="9:10" x14ac:dyDescent="0.2">
      <c r="I7530" s="3"/>
      <c r="J7530" s="3"/>
    </row>
    <row r="7531" spans="9:10" x14ac:dyDescent="0.2">
      <c r="I7531" s="3"/>
      <c r="J7531" s="3"/>
    </row>
    <row r="7532" spans="9:10" x14ac:dyDescent="0.2">
      <c r="I7532" s="3"/>
      <c r="J7532" s="3"/>
    </row>
    <row r="7533" spans="9:10" x14ac:dyDescent="0.2">
      <c r="I7533" s="3"/>
      <c r="J7533" s="3"/>
    </row>
    <row r="7534" spans="9:10" x14ac:dyDescent="0.2">
      <c r="I7534" s="3"/>
      <c r="J7534" s="3"/>
    </row>
    <row r="7535" spans="9:10" x14ac:dyDescent="0.2">
      <c r="I7535" s="3"/>
      <c r="J7535" s="3"/>
    </row>
    <row r="7536" spans="9:10" x14ac:dyDescent="0.2">
      <c r="I7536" s="3"/>
      <c r="J7536" s="3"/>
    </row>
    <row r="7537" spans="9:10" x14ac:dyDescent="0.2">
      <c r="I7537" s="3"/>
      <c r="J7537" s="3"/>
    </row>
    <row r="7538" spans="9:10" x14ac:dyDescent="0.2">
      <c r="I7538" s="3"/>
      <c r="J7538" s="3"/>
    </row>
    <row r="7539" spans="9:10" x14ac:dyDescent="0.2">
      <c r="I7539" s="3"/>
      <c r="J7539" s="3"/>
    </row>
    <row r="7540" spans="9:10" x14ac:dyDescent="0.2">
      <c r="I7540" s="3"/>
      <c r="J7540" s="3"/>
    </row>
    <row r="7541" spans="9:10" x14ac:dyDescent="0.2">
      <c r="I7541" s="3"/>
      <c r="J7541" s="3"/>
    </row>
    <row r="7542" spans="9:10" x14ac:dyDescent="0.2">
      <c r="I7542" s="3"/>
      <c r="J7542" s="3"/>
    </row>
    <row r="7543" spans="9:10" x14ac:dyDescent="0.2">
      <c r="I7543" s="3"/>
      <c r="J7543" s="3"/>
    </row>
    <row r="7544" spans="9:10" x14ac:dyDescent="0.2">
      <c r="I7544" s="3"/>
      <c r="J7544" s="3"/>
    </row>
    <row r="7545" spans="9:10" x14ac:dyDescent="0.2">
      <c r="I7545" s="3"/>
      <c r="J7545" s="3"/>
    </row>
    <row r="7546" spans="9:10" x14ac:dyDescent="0.2">
      <c r="I7546" s="3"/>
      <c r="J7546" s="3"/>
    </row>
    <row r="7547" spans="9:10" x14ac:dyDescent="0.2">
      <c r="I7547" s="3"/>
      <c r="J7547" s="3"/>
    </row>
    <row r="7548" spans="9:10" x14ac:dyDescent="0.2">
      <c r="I7548" s="3"/>
      <c r="J7548" s="3"/>
    </row>
    <row r="7549" spans="9:10" x14ac:dyDescent="0.2">
      <c r="I7549" s="3"/>
      <c r="J7549" s="3"/>
    </row>
    <row r="7550" spans="9:10" x14ac:dyDescent="0.2">
      <c r="I7550" s="3"/>
      <c r="J7550" s="3"/>
    </row>
    <row r="7551" spans="9:10" x14ac:dyDescent="0.2">
      <c r="I7551" s="3"/>
      <c r="J7551" s="3"/>
    </row>
    <row r="7552" spans="9:10" x14ac:dyDescent="0.2">
      <c r="I7552" s="3"/>
      <c r="J7552" s="3"/>
    </row>
    <row r="7553" spans="9:10" x14ac:dyDescent="0.2">
      <c r="I7553" s="3"/>
      <c r="J7553" s="3"/>
    </row>
    <row r="7554" spans="9:10" x14ac:dyDescent="0.2">
      <c r="I7554" s="3"/>
      <c r="J7554" s="3"/>
    </row>
    <row r="7555" spans="9:10" x14ac:dyDescent="0.2">
      <c r="I7555" s="3"/>
      <c r="J7555" s="3"/>
    </row>
    <row r="7556" spans="9:10" x14ac:dyDescent="0.2">
      <c r="I7556" s="3"/>
      <c r="J7556" s="3"/>
    </row>
    <row r="7557" spans="9:10" x14ac:dyDescent="0.2">
      <c r="I7557" s="3"/>
      <c r="J7557" s="3"/>
    </row>
    <row r="7558" spans="9:10" x14ac:dyDescent="0.2">
      <c r="I7558" s="3"/>
      <c r="J7558" s="3"/>
    </row>
    <row r="7559" spans="9:10" x14ac:dyDescent="0.2">
      <c r="I7559" s="3"/>
      <c r="J7559" s="3"/>
    </row>
    <row r="7560" spans="9:10" x14ac:dyDescent="0.2">
      <c r="I7560" s="3"/>
      <c r="J7560" s="3"/>
    </row>
    <row r="7561" spans="9:10" x14ac:dyDescent="0.2">
      <c r="I7561" s="3"/>
      <c r="J7561" s="3"/>
    </row>
    <row r="7562" spans="9:10" x14ac:dyDescent="0.2">
      <c r="I7562" s="3"/>
      <c r="J7562" s="3"/>
    </row>
    <row r="7563" spans="9:10" x14ac:dyDescent="0.2">
      <c r="I7563" s="3"/>
      <c r="J7563" s="3"/>
    </row>
    <row r="7564" spans="9:10" x14ac:dyDescent="0.2">
      <c r="I7564" s="3"/>
      <c r="J7564" s="3"/>
    </row>
    <row r="7565" spans="9:10" x14ac:dyDescent="0.2">
      <c r="I7565" s="3"/>
      <c r="J7565" s="3"/>
    </row>
    <row r="7566" spans="9:10" x14ac:dyDescent="0.2">
      <c r="I7566" s="3"/>
      <c r="J7566" s="3"/>
    </row>
    <row r="7567" spans="9:10" x14ac:dyDescent="0.2">
      <c r="I7567" s="3"/>
      <c r="J7567" s="3"/>
    </row>
    <row r="7568" spans="9:10" x14ac:dyDescent="0.2">
      <c r="I7568" s="3"/>
      <c r="J7568" s="3"/>
    </row>
    <row r="7569" spans="9:10" x14ac:dyDescent="0.2">
      <c r="I7569" s="3"/>
      <c r="J7569" s="3"/>
    </row>
    <row r="7570" spans="9:10" x14ac:dyDescent="0.2">
      <c r="I7570" s="3"/>
      <c r="J7570" s="3"/>
    </row>
    <row r="7571" spans="9:10" x14ac:dyDescent="0.2">
      <c r="I7571" s="3"/>
      <c r="J7571" s="3"/>
    </row>
    <row r="7572" spans="9:10" x14ac:dyDescent="0.2">
      <c r="I7572" s="3"/>
      <c r="J7572" s="3"/>
    </row>
    <row r="7573" spans="9:10" x14ac:dyDescent="0.2">
      <c r="I7573" s="3"/>
      <c r="J7573" s="3"/>
    </row>
    <row r="7574" spans="9:10" x14ac:dyDescent="0.2">
      <c r="I7574" s="3"/>
      <c r="J7574" s="3"/>
    </row>
    <row r="7575" spans="9:10" x14ac:dyDescent="0.2">
      <c r="I7575" s="3"/>
      <c r="J7575" s="3"/>
    </row>
    <row r="7576" spans="9:10" x14ac:dyDescent="0.2">
      <c r="I7576" s="3"/>
      <c r="J7576" s="3"/>
    </row>
    <row r="7577" spans="9:10" x14ac:dyDescent="0.2">
      <c r="I7577" s="3"/>
      <c r="J7577" s="3"/>
    </row>
    <row r="7578" spans="9:10" x14ac:dyDescent="0.2">
      <c r="I7578" s="3"/>
      <c r="J7578" s="3"/>
    </row>
    <row r="7579" spans="9:10" x14ac:dyDescent="0.2">
      <c r="I7579" s="3"/>
      <c r="J7579" s="3"/>
    </row>
    <row r="7580" spans="9:10" x14ac:dyDescent="0.2">
      <c r="I7580" s="3"/>
      <c r="J7580" s="3"/>
    </row>
    <row r="7581" spans="9:10" x14ac:dyDescent="0.2">
      <c r="I7581" s="3"/>
      <c r="J7581" s="3"/>
    </row>
    <row r="7582" spans="9:10" x14ac:dyDescent="0.2">
      <c r="I7582" s="3"/>
      <c r="J7582" s="3"/>
    </row>
    <row r="7583" spans="9:10" x14ac:dyDescent="0.2">
      <c r="I7583" s="3"/>
      <c r="J7583" s="3"/>
    </row>
    <row r="7584" spans="9:10" x14ac:dyDescent="0.2">
      <c r="I7584" s="3"/>
      <c r="J7584" s="3"/>
    </row>
    <row r="7585" spans="9:10" x14ac:dyDescent="0.2">
      <c r="I7585" s="3"/>
      <c r="J7585" s="3"/>
    </row>
    <row r="7586" spans="9:10" x14ac:dyDescent="0.2">
      <c r="I7586" s="3"/>
      <c r="J7586" s="3"/>
    </row>
    <row r="7587" spans="9:10" x14ac:dyDescent="0.2">
      <c r="I7587" s="3"/>
      <c r="J7587" s="3"/>
    </row>
    <row r="7588" spans="9:10" x14ac:dyDescent="0.2">
      <c r="I7588" s="3"/>
      <c r="J7588" s="3"/>
    </row>
    <row r="7589" spans="9:10" x14ac:dyDescent="0.2">
      <c r="I7589" s="3"/>
      <c r="J7589" s="3"/>
    </row>
    <row r="7590" spans="9:10" x14ac:dyDescent="0.2">
      <c r="I7590" s="3"/>
      <c r="J7590" s="3"/>
    </row>
    <row r="7591" spans="9:10" x14ac:dyDescent="0.2">
      <c r="I7591" s="3"/>
      <c r="J7591" s="3"/>
    </row>
    <row r="7592" spans="9:10" x14ac:dyDescent="0.2">
      <c r="I7592" s="3"/>
      <c r="J7592" s="3"/>
    </row>
    <row r="7593" spans="9:10" x14ac:dyDescent="0.2">
      <c r="I7593" s="3"/>
      <c r="J7593" s="3"/>
    </row>
    <row r="7594" spans="9:10" x14ac:dyDescent="0.2">
      <c r="I7594" s="3"/>
      <c r="J7594" s="3"/>
    </row>
    <row r="7595" spans="9:10" x14ac:dyDescent="0.2">
      <c r="I7595" s="3"/>
      <c r="J7595" s="3"/>
    </row>
    <row r="7596" spans="9:10" x14ac:dyDescent="0.2">
      <c r="I7596" s="3"/>
      <c r="J7596" s="3"/>
    </row>
    <row r="7597" spans="9:10" x14ac:dyDescent="0.2">
      <c r="I7597" s="3"/>
      <c r="J7597" s="3"/>
    </row>
    <row r="7598" spans="9:10" x14ac:dyDescent="0.2">
      <c r="I7598" s="3"/>
      <c r="J7598" s="3"/>
    </row>
    <row r="7599" spans="9:10" x14ac:dyDescent="0.2">
      <c r="I7599" s="3"/>
      <c r="J7599" s="3"/>
    </row>
    <row r="7600" spans="9:10" x14ac:dyDescent="0.2">
      <c r="I7600" s="3"/>
      <c r="J7600" s="3"/>
    </row>
    <row r="7601" spans="9:10" x14ac:dyDescent="0.2">
      <c r="I7601" s="3"/>
      <c r="J7601" s="3"/>
    </row>
    <row r="7602" spans="9:10" x14ac:dyDescent="0.2">
      <c r="I7602" s="3"/>
      <c r="J7602" s="3"/>
    </row>
    <row r="7603" spans="9:10" x14ac:dyDescent="0.2">
      <c r="I7603" s="3"/>
      <c r="J7603" s="3"/>
    </row>
    <row r="7604" spans="9:10" x14ac:dyDescent="0.2">
      <c r="I7604" s="3"/>
      <c r="J7604" s="3"/>
    </row>
    <row r="7605" spans="9:10" x14ac:dyDescent="0.2">
      <c r="I7605" s="3"/>
      <c r="J7605" s="3"/>
    </row>
    <row r="7606" spans="9:10" x14ac:dyDescent="0.2">
      <c r="I7606" s="3"/>
      <c r="J7606" s="3"/>
    </row>
    <row r="7607" spans="9:10" x14ac:dyDescent="0.2">
      <c r="I7607" s="3"/>
      <c r="J7607" s="3"/>
    </row>
    <row r="7608" spans="9:10" x14ac:dyDescent="0.2">
      <c r="I7608" s="3"/>
      <c r="J7608" s="3"/>
    </row>
    <row r="7609" spans="9:10" x14ac:dyDescent="0.2">
      <c r="I7609" s="3"/>
      <c r="J7609" s="3"/>
    </row>
    <row r="7610" spans="9:10" x14ac:dyDescent="0.2">
      <c r="I7610" s="3"/>
      <c r="J7610" s="3"/>
    </row>
    <row r="7611" spans="9:10" x14ac:dyDescent="0.2">
      <c r="I7611" s="3"/>
      <c r="J7611" s="3"/>
    </row>
    <row r="7612" spans="9:10" x14ac:dyDescent="0.2">
      <c r="I7612" s="3"/>
      <c r="J7612" s="3"/>
    </row>
    <row r="7613" spans="9:10" x14ac:dyDescent="0.2">
      <c r="I7613" s="3"/>
      <c r="J7613" s="3"/>
    </row>
    <row r="7614" spans="9:10" x14ac:dyDescent="0.2">
      <c r="I7614" s="3"/>
      <c r="J7614" s="3"/>
    </row>
    <row r="7615" spans="9:10" x14ac:dyDescent="0.2">
      <c r="I7615" s="3"/>
      <c r="J7615" s="3"/>
    </row>
    <row r="7616" spans="9:10" x14ac:dyDescent="0.2">
      <c r="I7616" s="3"/>
      <c r="J7616" s="3"/>
    </row>
    <row r="7617" spans="9:10" x14ac:dyDescent="0.2">
      <c r="I7617" s="3"/>
      <c r="J7617" s="3"/>
    </row>
    <row r="7618" spans="9:10" x14ac:dyDescent="0.2">
      <c r="I7618" s="3"/>
      <c r="J7618" s="3"/>
    </row>
    <row r="7619" spans="9:10" x14ac:dyDescent="0.2">
      <c r="I7619" s="3"/>
      <c r="J7619" s="3"/>
    </row>
    <row r="7620" spans="9:10" x14ac:dyDescent="0.2">
      <c r="I7620" s="3"/>
      <c r="J7620" s="3"/>
    </row>
    <row r="7621" spans="9:10" x14ac:dyDescent="0.2">
      <c r="I7621" s="3"/>
      <c r="J7621" s="3"/>
    </row>
    <row r="7622" spans="9:10" x14ac:dyDescent="0.2">
      <c r="I7622" s="3"/>
      <c r="J7622" s="3"/>
    </row>
    <row r="7623" spans="9:10" x14ac:dyDescent="0.2">
      <c r="I7623" s="3"/>
      <c r="J7623" s="3"/>
    </row>
    <row r="7624" spans="9:10" x14ac:dyDescent="0.2">
      <c r="I7624" s="3"/>
      <c r="J7624" s="3"/>
    </row>
    <row r="7625" spans="9:10" x14ac:dyDescent="0.2">
      <c r="I7625" s="3"/>
      <c r="J7625" s="3"/>
    </row>
    <row r="7626" spans="9:10" x14ac:dyDescent="0.2">
      <c r="I7626" s="3"/>
      <c r="J7626" s="3"/>
    </row>
    <row r="7627" spans="9:10" x14ac:dyDescent="0.2">
      <c r="I7627" s="3"/>
      <c r="J7627" s="3"/>
    </row>
    <row r="7628" spans="9:10" x14ac:dyDescent="0.2">
      <c r="I7628" s="3"/>
      <c r="J7628" s="3"/>
    </row>
    <row r="7629" spans="9:10" x14ac:dyDescent="0.2">
      <c r="I7629" s="3"/>
      <c r="J7629" s="3"/>
    </row>
    <row r="7630" spans="9:10" x14ac:dyDescent="0.2">
      <c r="I7630" s="3"/>
      <c r="J7630" s="3"/>
    </row>
    <row r="7631" spans="9:10" x14ac:dyDescent="0.2">
      <c r="I7631" s="3"/>
      <c r="J7631" s="3"/>
    </row>
    <row r="7632" spans="9:10" x14ac:dyDescent="0.2">
      <c r="I7632" s="3"/>
      <c r="J7632" s="3"/>
    </row>
    <row r="7633" spans="9:10" x14ac:dyDescent="0.2">
      <c r="I7633" s="3"/>
      <c r="J7633" s="3"/>
    </row>
    <row r="7634" spans="9:10" x14ac:dyDescent="0.2">
      <c r="I7634" s="3"/>
      <c r="J7634" s="3"/>
    </row>
    <row r="7635" spans="9:10" x14ac:dyDescent="0.2">
      <c r="I7635" s="3"/>
      <c r="J7635" s="3"/>
    </row>
    <row r="7636" spans="9:10" x14ac:dyDescent="0.2">
      <c r="I7636" s="3"/>
      <c r="J7636" s="3"/>
    </row>
    <row r="7637" spans="9:10" x14ac:dyDescent="0.2">
      <c r="I7637" s="3"/>
      <c r="J7637" s="3"/>
    </row>
    <row r="7638" spans="9:10" x14ac:dyDescent="0.2">
      <c r="I7638" s="3"/>
      <c r="J7638" s="3"/>
    </row>
    <row r="7639" spans="9:10" x14ac:dyDescent="0.2">
      <c r="I7639" s="3"/>
      <c r="J7639" s="3"/>
    </row>
    <row r="7640" spans="9:10" x14ac:dyDescent="0.2">
      <c r="I7640" s="3"/>
      <c r="J7640" s="3"/>
    </row>
    <row r="7641" spans="9:10" x14ac:dyDescent="0.2">
      <c r="I7641" s="3"/>
      <c r="J7641" s="3"/>
    </row>
    <row r="7642" spans="9:10" x14ac:dyDescent="0.2">
      <c r="I7642" s="3"/>
      <c r="J7642" s="3"/>
    </row>
    <row r="7643" spans="9:10" x14ac:dyDescent="0.2">
      <c r="I7643" s="3"/>
      <c r="J7643" s="3"/>
    </row>
    <row r="7644" spans="9:10" x14ac:dyDescent="0.2">
      <c r="I7644" s="3"/>
      <c r="J7644" s="3"/>
    </row>
    <row r="7645" spans="9:10" x14ac:dyDescent="0.2">
      <c r="I7645" s="3"/>
      <c r="J7645" s="3"/>
    </row>
    <row r="7646" spans="9:10" x14ac:dyDescent="0.2">
      <c r="I7646" s="3"/>
      <c r="J7646" s="3"/>
    </row>
    <row r="7647" spans="9:10" x14ac:dyDescent="0.2">
      <c r="I7647" s="3"/>
      <c r="J7647" s="3"/>
    </row>
    <row r="7648" spans="9:10" x14ac:dyDescent="0.2">
      <c r="I7648" s="3"/>
      <c r="J7648" s="3"/>
    </row>
    <row r="7649" spans="9:10" x14ac:dyDescent="0.2">
      <c r="I7649" s="3"/>
      <c r="J7649" s="3"/>
    </row>
    <row r="7650" spans="9:10" x14ac:dyDescent="0.2">
      <c r="I7650" s="3"/>
      <c r="J7650" s="3"/>
    </row>
    <row r="7651" spans="9:10" x14ac:dyDescent="0.2">
      <c r="I7651" s="3"/>
      <c r="J7651" s="3"/>
    </row>
    <row r="7652" spans="9:10" x14ac:dyDescent="0.2">
      <c r="I7652" s="3"/>
      <c r="J7652" s="3"/>
    </row>
    <row r="7653" spans="9:10" x14ac:dyDescent="0.2">
      <c r="I7653" s="3"/>
      <c r="J7653" s="3"/>
    </row>
    <row r="7654" spans="9:10" x14ac:dyDescent="0.2">
      <c r="I7654" s="3"/>
      <c r="J7654" s="3"/>
    </row>
    <row r="7655" spans="9:10" x14ac:dyDescent="0.2">
      <c r="I7655" s="3"/>
      <c r="J7655" s="3"/>
    </row>
    <row r="7656" spans="9:10" x14ac:dyDescent="0.2">
      <c r="I7656" s="3"/>
      <c r="J7656" s="3"/>
    </row>
    <row r="7657" spans="9:10" x14ac:dyDescent="0.2">
      <c r="I7657" s="3"/>
      <c r="J7657" s="3"/>
    </row>
    <row r="7658" spans="9:10" x14ac:dyDescent="0.2">
      <c r="I7658" s="3"/>
      <c r="J7658" s="3"/>
    </row>
    <row r="7659" spans="9:10" x14ac:dyDescent="0.2">
      <c r="I7659" s="3"/>
      <c r="J7659" s="3"/>
    </row>
    <row r="7660" spans="9:10" x14ac:dyDescent="0.2">
      <c r="I7660" s="3"/>
      <c r="J7660" s="3"/>
    </row>
    <row r="7661" spans="9:10" x14ac:dyDescent="0.2">
      <c r="I7661" s="3"/>
      <c r="J7661" s="3"/>
    </row>
    <row r="7662" spans="9:10" x14ac:dyDescent="0.2">
      <c r="I7662" s="3"/>
      <c r="J7662" s="3"/>
    </row>
    <row r="7663" spans="9:10" x14ac:dyDescent="0.2">
      <c r="I7663" s="3"/>
      <c r="J7663" s="3"/>
    </row>
    <row r="7664" spans="9:10" x14ac:dyDescent="0.2">
      <c r="I7664" s="3"/>
      <c r="J7664" s="3"/>
    </row>
    <row r="7665" spans="9:10" x14ac:dyDescent="0.2">
      <c r="I7665" s="3"/>
      <c r="J7665" s="3"/>
    </row>
    <row r="7666" spans="9:10" x14ac:dyDescent="0.2">
      <c r="I7666" s="3"/>
      <c r="J7666" s="3"/>
    </row>
    <row r="7667" spans="9:10" x14ac:dyDescent="0.2">
      <c r="I7667" s="3"/>
      <c r="J7667" s="3"/>
    </row>
    <row r="7668" spans="9:10" x14ac:dyDescent="0.2">
      <c r="I7668" s="3"/>
      <c r="J7668" s="3"/>
    </row>
    <row r="7669" spans="9:10" x14ac:dyDescent="0.2">
      <c r="I7669" s="3"/>
      <c r="J7669" s="3"/>
    </row>
    <row r="7670" spans="9:10" x14ac:dyDescent="0.2">
      <c r="I7670" s="3"/>
      <c r="J7670" s="3"/>
    </row>
    <row r="7671" spans="9:10" x14ac:dyDescent="0.2">
      <c r="I7671" s="3"/>
      <c r="J7671" s="3"/>
    </row>
    <row r="7672" spans="9:10" x14ac:dyDescent="0.2">
      <c r="I7672" s="3"/>
      <c r="J7672" s="3"/>
    </row>
    <row r="7673" spans="9:10" x14ac:dyDescent="0.2">
      <c r="I7673" s="3"/>
      <c r="J7673" s="3"/>
    </row>
    <row r="7674" spans="9:10" x14ac:dyDescent="0.2">
      <c r="I7674" s="3"/>
      <c r="J7674" s="3"/>
    </row>
    <row r="7675" spans="9:10" x14ac:dyDescent="0.2">
      <c r="I7675" s="3"/>
      <c r="J7675" s="3"/>
    </row>
    <row r="7676" spans="9:10" x14ac:dyDescent="0.2">
      <c r="I7676" s="3"/>
      <c r="J7676" s="3"/>
    </row>
    <row r="7677" spans="9:10" x14ac:dyDescent="0.2">
      <c r="I7677" s="3"/>
      <c r="J7677" s="3"/>
    </row>
    <row r="7678" spans="9:10" x14ac:dyDescent="0.2">
      <c r="I7678" s="3"/>
      <c r="J7678" s="3"/>
    </row>
    <row r="7679" spans="9:10" x14ac:dyDescent="0.2">
      <c r="I7679" s="3"/>
      <c r="J7679" s="3"/>
    </row>
    <row r="7680" spans="9:10" x14ac:dyDescent="0.2">
      <c r="I7680" s="3"/>
      <c r="J7680" s="3"/>
    </row>
    <row r="7681" spans="9:10" x14ac:dyDescent="0.2">
      <c r="I7681" s="3"/>
      <c r="J7681" s="3"/>
    </row>
    <row r="7682" spans="9:10" x14ac:dyDescent="0.2">
      <c r="I7682" s="3"/>
      <c r="J7682" s="3"/>
    </row>
    <row r="7683" spans="9:10" x14ac:dyDescent="0.2">
      <c r="I7683" s="3"/>
      <c r="J7683" s="3"/>
    </row>
    <row r="7684" spans="9:10" x14ac:dyDescent="0.2">
      <c r="I7684" s="3"/>
      <c r="J7684" s="3"/>
    </row>
    <row r="7685" spans="9:10" x14ac:dyDescent="0.2">
      <c r="I7685" s="3"/>
      <c r="J7685" s="3"/>
    </row>
    <row r="7686" spans="9:10" x14ac:dyDescent="0.2">
      <c r="I7686" s="3"/>
      <c r="J7686" s="3"/>
    </row>
    <row r="7687" spans="9:10" x14ac:dyDescent="0.2">
      <c r="I7687" s="3"/>
      <c r="J7687" s="3"/>
    </row>
    <row r="7688" spans="9:10" x14ac:dyDescent="0.2">
      <c r="I7688" s="3"/>
      <c r="J7688" s="3"/>
    </row>
    <row r="7689" spans="9:10" x14ac:dyDescent="0.2">
      <c r="I7689" s="3"/>
      <c r="J7689" s="3"/>
    </row>
    <row r="7690" spans="9:10" x14ac:dyDescent="0.2">
      <c r="I7690" s="3"/>
      <c r="J7690" s="3"/>
    </row>
    <row r="7691" spans="9:10" x14ac:dyDescent="0.2">
      <c r="I7691" s="3"/>
      <c r="J7691" s="3"/>
    </row>
    <row r="7692" spans="9:10" x14ac:dyDescent="0.2">
      <c r="I7692" s="3"/>
      <c r="J7692" s="3"/>
    </row>
    <row r="7693" spans="9:10" x14ac:dyDescent="0.2">
      <c r="I7693" s="3"/>
      <c r="J7693" s="3"/>
    </row>
    <row r="7694" spans="9:10" x14ac:dyDescent="0.2">
      <c r="I7694" s="3"/>
      <c r="J7694" s="3"/>
    </row>
    <row r="7695" spans="9:10" x14ac:dyDescent="0.2">
      <c r="I7695" s="3"/>
      <c r="J7695" s="3"/>
    </row>
    <row r="7696" spans="9:10" x14ac:dyDescent="0.2">
      <c r="I7696" s="3"/>
      <c r="J7696" s="3"/>
    </row>
    <row r="7697" spans="9:10" x14ac:dyDescent="0.2">
      <c r="I7697" s="3"/>
      <c r="J7697" s="3"/>
    </row>
    <row r="7698" spans="9:10" x14ac:dyDescent="0.2">
      <c r="I7698" s="3"/>
      <c r="J7698" s="3"/>
    </row>
    <row r="7699" spans="9:10" x14ac:dyDescent="0.2">
      <c r="I7699" s="3"/>
      <c r="J7699" s="3"/>
    </row>
    <row r="7700" spans="9:10" x14ac:dyDescent="0.2">
      <c r="I7700" s="3"/>
      <c r="J7700" s="3"/>
    </row>
    <row r="7701" spans="9:10" x14ac:dyDescent="0.2">
      <c r="I7701" s="3"/>
      <c r="J7701" s="3"/>
    </row>
    <row r="7702" spans="9:10" x14ac:dyDescent="0.2">
      <c r="I7702" s="3"/>
      <c r="J7702" s="3"/>
    </row>
    <row r="7703" spans="9:10" x14ac:dyDescent="0.2">
      <c r="I7703" s="3"/>
      <c r="J7703" s="3"/>
    </row>
    <row r="7704" spans="9:10" x14ac:dyDescent="0.2">
      <c r="I7704" s="3"/>
      <c r="J7704" s="3"/>
    </row>
    <row r="7705" spans="9:10" x14ac:dyDescent="0.2">
      <c r="I7705" s="3"/>
      <c r="J7705" s="3"/>
    </row>
    <row r="7706" spans="9:10" x14ac:dyDescent="0.2">
      <c r="I7706" s="3"/>
      <c r="J7706" s="3"/>
    </row>
    <row r="7707" spans="9:10" x14ac:dyDescent="0.2">
      <c r="I7707" s="3"/>
      <c r="J7707" s="3"/>
    </row>
    <row r="7708" spans="9:10" x14ac:dyDescent="0.2">
      <c r="I7708" s="3"/>
      <c r="J7708" s="3"/>
    </row>
    <row r="7709" spans="9:10" x14ac:dyDescent="0.2">
      <c r="I7709" s="3"/>
      <c r="J7709" s="3"/>
    </row>
    <row r="7710" spans="9:10" x14ac:dyDescent="0.2">
      <c r="I7710" s="3"/>
      <c r="J7710" s="3"/>
    </row>
    <row r="7711" spans="9:10" x14ac:dyDescent="0.2">
      <c r="I7711" s="3"/>
      <c r="J7711" s="3"/>
    </row>
    <row r="7712" spans="9:10" x14ac:dyDescent="0.2">
      <c r="I7712" s="3"/>
      <c r="J7712" s="3"/>
    </row>
    <row r="7713" spans="9:10" x14ac:dyDescent="0.2">
      <c r="I7713" s="3"/>
      <c r="J7713" s="3"/>
    </row>
    <row r="7714" spans="9:10" x14ac:dyDescent="0.2">
      <c r="I7714" s="3"/>
      <c r="J7714" s="3"/>
    </row>
    <row r="7715" spans="9:10" x14ac:dyDescent="0.2">
      <c r="I7715" s="3"/>
      <c r="J7715" s="3"/>
    </row>
    <row r="7716" spans="9:10" x14ac:dyDescent="0.2">
      <c r="I7716" s="3"/>
      <c r="J7716" s="3"/>
    </row>
    <row r="7717" spans="9:10" x14ac:dyDescent="0.2">
      <c r="I7717" s="3"/>
      <c r="J7717" s="3"/>
    </row>
    <row r="7718" spans="9:10" x14ac:dyDescent="0.2">
      <c r="I7718" s="3"/>
      <c r="J7718" s="3"/>
    </row>
    <row r="7719" spans="9:10" x14ac:dyDescent="0.2">
      <c r="I7719" s="3"/>
      <c r="J7719" s="3"/>
    </row>
    <row r="7720" spans="9:10" x14ac:dyDescent="0.2">
      <c r="I7720" s="3"/>
      <c r="J7720" s="3"/>
    </row>
    <row r="7721" spans="9:10" x14ac:dyDescent="0.2">
      <c r="I7721" s="3"/>
      <c r="J7721" s="3"/>
    </row>
    <row r="7722" spans="9:10" x14ac:dyDescent="0.2">
      <c r="I7722" s="3"/>
      <c r="J7722" s="3"/>
    </row>
    <row r="7723" spans="9:10" x14ac:dyDescent="0.2">
      <c r="I7723" s="3"/>
      <c r="J7723" s="3"/>
    </row>
    <row r="7724" spans="9:10" x14ac:dyDescent="0.2">
      <c r="I7724" s="3"/>
      <c r="J7724" s="3"/>
    </row>
    <row r="7725" spans="9:10" x14ac:dyDescent="0.2">
      <c r="I7725" s="3"/>
      <c r="J7725" s="3"/>
    </row>
    <row r="7726" spans="9:10" x14ac:dyDescent="0.2">
      <c r="I7726" s="3"/>
      <c r="J7726" s="3"/>
    </row>
    <row r="7727" spans="9:10" x14ac:dyDescent="0.2">
      <c r="I7727" s="3"/>
      <c r="J7727" s="3"/>
    </row>
    <row r="7728" spans="9:10" x14ac:dyDescent="0.2">
      <c r="I7728" s="3"/>
      <c r="J7728" s="3"/>
    </row>
    <row r="7729" spans="9:10" x14ac:dyDescent="0.2">
      <c r="I7729" s="3"/>
      <c r="J7729" s="3"/>
    </row>
    <row r="7730" spans="9:10" x14ac:dyDescent="0.2">
      <c r="I7730" s="3"/>
      <c r="J7730" s="3"/>
    </row>
    <row r="7731" spans="9:10" x14ac:dyDescent="0.2">
      <c r="I7731" s="3"/>
      <c r="J7731" s="3"/>
    </row>
    <row r="7732" spans="9:10" x14ac:dyDescent="0.2">
      <c r="I7732" s="3"/>
      <c r="J7732" s="3"/>
    </row>
    <row r="7733" spans="9:10" x14ac:dyDescent="0.2">
      <c r="I7733" s="3"/>
      <c r="J7733" s="3"/>
    </row>
    <row r="7734" spans="9:10" x14ac:dyDescent="0.2">
      <c r="I7734" s="3"/>
      <c r="J7734" s="3"/>
    </row>
    <row r="7735" spans="9:10" x14ac:dyDescent="0.2">
      <c r="I7735" s="3"/>
      <c r="J7735" s="3"/>
    </row>
    <row r="7736" spans="9:10" x14ac:dyDescent="0.2">
      <c r="I7736" s="3"/>
      <c r="J7736" s="3"/>
    </row>
    <row r="7737" spans="9:10" x14ac:dyDescent="0.2">
      <c r="I7737" s="3"/>
      <c r="J7737" s="3"/>
    </row>
    <row r="7738" spans="9:10" x14ac:dyDescent="0.2">
      <c r="I7738" s="3"/>
      <c r="J7738" s="3"/>
    </row>
    <row r="7739" spans="9:10" x14ac:dyDescent="0.2">
      <c r="I7739" s="3"/>
      <c r="J7739" s="3"/>
    </row>
    <row r="7740" spans="9:10" x14ac:dyDescent="0.2">
      <c r="I7740" s="3"/>
      <c r="J7740" s="3"/>
    </row>
    <row r="7741" spans="9:10" x14ac:dyDescent="0.2">
      <c r="I7741" s="3"/>
      <c r="J7741" s="3"/>
    </row>
    <row r="7742" spans="9:10" x14ac:dyDescent="0.2">
      <c r="I7742" s="3"/>
      <c r="J7742" s="3"/>
    </row>
    <row r="7743" spans="9:10" x14ac:dyDescent="0.2">
      <c r="I7743" s="3"/>
      <c r="J7743" s="3"/>
    </row>
    <row r="7744" spans="9:10" x14ac:dyDescent="0.2">
      <c r="I7744" s="3"/>
      <c r="J7744" s="3"/>
    </row>
    <row r="7745" spans="9:10" x14ac:dyDescent="0.2">
      <c r="I7745" s="3"/>
      <c r="J7745" s="3"/>
    </row>
    <row r="7746" spans="9:10" x14ac:dyDescent="0.2">
      <c r="I7746" s="3"/>
      <c r="J7746" s="3"/>
    </row>
    <row r="7747" spans="9:10" x14ac:dyDescent="0.2">
      <c r="I7747" s="3"/>
      <c r="J7747" s="3"/>
    </row>
    <row r="7748" spans="9:10" x14ac:dyDescent="0.2">
      <c r="I7748" s="3"/>
      <c r="J7748" s="3"/>
    </row>
    <row r="7749" spans="9:10" x14ac:dyDescent="0.2">
      <c r="I7749" s="3"/>
      <c r="J7749" s="3"/>
    </row>
    <row r="7750" spans="9:10" x14ac:dyDescent="0.2">
      <c r="I7750" s="3"/>
      <c r="J7750" s="3"/>
    </row>
    <row r="7751" spans="9:10" x14ac:dyDescent="0.2">
      <c r="I7751" s="3"/>
      <c r="J7751" s="3"/>
    </row>
    <row r="7752" spans="9:10" x14ac:dyDescent="0.2">
      <c r="I7752" s="3"/>
      <c r="J7752" s="3"/>
    </row>
    <row r="7753" spans="9:10" x14ac:dyDescent="0.2">
      <c r="I7753" s="3"/>
      <c r="J7753" s="3"/>
    </row>
    <row r="7754" spans="9:10" x14ac:dyDescent="0.2">
      <c r="I7754" s="3"/>
      <c r="J7754" s="3"/>
    </row>
    <row r="7755" spans="9:10" x14ac:dyDescent="0.2">
      <c r="I7755" s="3"/>
      <c r="J7755" s="3"/>
    </row>
    <row r="7756" spans="9:10" x14ac:dyDescent="0.2">
      <c r="I7756" s="3"/>
      <c r="J7756" s="3"/>
    </row>
    <row r="7757" spans="9:10" x14ac:dyDescent="0.2">
      <c r="I7757" s="3"/>
      <c r="J7757" s="3"/>
    </row>
    <row r="7758" spans="9:10" x14ac:dyDescent="0.2">
      <c r="I7758" s="3"/>
      <c r="J7758" s="3"/>
    </row>
    <row r="7759" spans="9:10" x14ac:dyDescent="0.2">
      <c r="I7759" s="3"/>
      <c r="J7759" s="3"/>
    </row>
    <row r="7760" spans="9:10" x14ac:dyDescent="0.2">
      <c r="I7760" s="3"/>
      <c r="J7760" s="3"/>
    </row>
    <row r="7761" spans="9:10" x14ac:dyDescent="0.2">
      <c r="I7761" s="3"/>
      <c r="J7761" s="3"/>
    </row>
    <row r="7762" spans="9:10" x14ac:dyDescent="0.2">
      <c r="I7762" s="3"/>
      <c r="J7762" s="3"/>
    </row>
    <row r="7763" spans="9:10" x14ac:dyDescent="0.2">
      <c r="I7763" s="3"/>
      <c r="J7763" s="3"/>
    </row>
    <row r="7764" spans="9:10" x14ac:dyDescent="0.2">
      <c r="I7764" s="3"/>
      <c r="J7764" s="3"/>
    </row>
    <row r="7765" spans="9:10" x14ac:dyDescent="0.2">
      <c r="I7765" s="3"/>
      <c r="J7765" s="3"/>
    </row>
    <row r="7766" spans="9:10" x14ac:dyDescent="0.2">
      <c r="I7766" s="3"/>
      <c r="J7766" s="3"/>
    </row>
    <row r="7767" spans="9:10" x14ac:dyDescent="0.2">
      <c r="I7767" s="3"/>
      <c r="J7767" s="3"/>
    </row>
    <row r="7768" spans="9:10" x14ac:dyDescent="0.2">
      <c r="I7768" s="3"/>
      <c r="J7768" s="3"/>
    </row>
    <row r="7769" spans="9:10" x14ac:dyDescent="0.2">
      <c r="I7769" s="3"/>
      <c r="J7769" s="3"/>
    </row>
    <row r="7770" spans="9:10" x14ac:dyDescent="0.2">
      <c r="I7770" s="3"/>
      <c r="J7770" s="3"/>
    </row>
    <row r="7771" spans="9:10" x14ac:dyDescent="0.2">
      <c r="I7771" s="3"/>
      <c r="J7771" s="3"/>
    </row>
    <row r="7772" spans="9:10" x14ac:dyDescent="0.2">
      <c r="I7772" s="3"/>
      <c r="J7772" s="3"/>
    </row>
    <row r="7773" spans="9:10" x14ac:dyDescent="0.2">
      <c r="I7773" s="3"/>
      <c r="J7773" s="3"/>
    </row>
    <row r="7774" spans="9:10" x14ac:dyDescent="0.2">
      <c r="I7774" s="3"/>
      <c r="J7774" s="3"/>
    </row>
    <row r="7775" spans="9:10" x14ac:dyDescent="0.2">
      <c r="I7775" s="3"/>
      <c r="J7775" s="3"/>
    </row>
    <row r="7776" spans="9:10" x14ac:dyDescent="0.2">
      <c r="I7776" s="3"/>
      <c r="J7776" s="3"/>
    </row>
    <row r="7777" spans="9:10" x14ac:dyDescent="0.2">
      <c r="I7777" s="3"/>
      <c r="J7777" s="3"/>
    </row>
    <row r="7778" spans="9:10" x14ac:dyDescent="0.2">
      <c r="I7778" s="3"/>
      <c r="J7778" s="3"/>
    </row>
    <row r="7779" spans="9:10" x14ac:dyDescent="0.2">
      <c r="I7779" s="3"/>
      <c r="J7779" s="3"/>
    </row>
    <row r="7780" spans="9:10" x14ac:dyDescent="0.2">
      <c r="I7780" s="3"/>
      <c r="J7780" s="3"/>
    </row>
    <row r="7781" spans="9:10" x14ac:dyDescent="0.2">
      <c r="I7781" s="3"/>
      <c r="J7781" s="3"/>
    </row>
    <row r="7782" spans="9:10" x14ac:dyDescent="0.2">
      <c r="I7782" s="3"/>
      <c r="J7782" s="3"/>
    </row>
    <row r="7783" spans="9:10" x14ac:dyDescent="0.2">
      <c r="I7783" s="3"/>
      <c r="J7783" s="3"/>
    </row>
    <row r="7784" spans="9:10" x14ac:dyDescent="0.2">
      <c r="I7784" s="3"/>
      <c r="J7784" s="3"/>
    </row>
    <row r="7785" spans="9:10" x14ac:dyDescent="0.2">
      <c r="I7785" s="3"/>
      <c r="J7785" s="3"/>
    </row>
    <row r="7786" spans="9:10" x14ac:dyDescent="0.2">
      <c r="I7786" s="3"/>
      <c r="J7786" s="3"/>
    </row>
    <row r="7787" spans="9:10" x14ac:dyDescent="0.2">
      <c r="I7787" s="3"/>
      <c r="J7787" s="3"/>
    </row>
    <row r="7788" spans="9:10" x14ac:dyDescent="0.2">
      <c r="I7788" s="3"/>
      <c r="J7788" s="3"/>
    </row>
    <row r="7789" spans="9:10" x14ac:dyDescent="0.2">
      <c r="I7789" s="3"/>
      <c r="J7789" s="3"/>
    </row>
    <row r="7790" spans="9:10" x14ac:dyDescent="0.2">
      <c r="I7790" s="3"/>
      <c r="J7790" s="3"/>
    </row>
    <row r="7791" spans="9:10" x14ac:dyDescent="0.2">
      <c r="I7791" s="3"/>
      <c r="J7791" s="3"/>
    </row>
    <row r="7792" spans="9:10" x14ac:dyDescent="0.2">
      <c r="I7792" s="3"/>
      <c r="J7792" s="3"/>
    </row>
    <row r="7793" spans="9:10" x14ac:dyDescent="0.2">
      <c r="I7793" s="3"/>
      <c r="J7793" s="3"/>
    </row>
    <row r="7794" spans="9:10" x14ac:dyDescent="0.2">
      <c r="I7794" s="3"/>
      <c r="J7794" s="3"/>
    </row>
    <row r="7795" spans="9:10" x14ac:dyDescent="0.2">
      <c r="I7795" s="3"/>
      <c r="J7795" s="3"/>
    </row>
    <row r="7796" spans="9:10" x14ac:dyDescent="0.2">
      <c r="I7796" s="3"/>
      <c r="J7796" s="3"/>
    </row>
    <row r="7797" spans="9:10" x14ac:dyDescent="0.2">
      <c r="I7797" s="3"/>
      <c r="J7797" s="3"/>
    </row>
    <row r="7798" spans="9:10" x14ac:dyDescent="0.2">
      <c r="I7798" s="3"/>
      <c r="J7798" s="3"/>
    </row>
    <row r="7799" spans="9:10" x14ac:dyDescent="0.2">
      <c r="I7799" s="3"/>
      <c r="J7799" s="3"/>
    </row>
    <row r="7800" spans="9:10" x14ac:dyDescent="0.2">
      <c r="I7800" s="3"/>
      <c r="J7800" s="3"/>
    </row>
    <row r="7801" spans="9:10" x14ac:dyDescent="0.2">
      <c r="I7801" s="3"/>
      <c r="J7801" s="3"/>
    </row>
    <row r="7802" spans="9:10" x14ac:dyDescent="0.2">
      <c r="I7802" s="3"/>
      <c r="J7802" s="3"/>
    </row>
    <row r="7803" spans="9:10" x14ac:dyDescent="0.2">
      <c r="I7803" s="3"/>
      <c r="J7803" s="3"/>
    </row>
    <row r="7804" spans="9:10" x14ac:dyDescent="0.2">
      <c r="I7804" s="3"/>
      <c r="J7804" s="3"/>
    </row>
    <row r="7805" spans="9:10" x14ac:dyDescent="0.2">
      <c r="I7805" s="3"/>
      <c r="J7805" s="3"/>
    </row>
    <row r="7806" spans="9:10" x14ac:dyDescent="0.2">
      <c r="I7806" s="3"/>
      <c r="J7806" s="3"/>
    </row>
    <row r="7807" spans="9:10" x14ac:dyDescent="0.2">
      <c r="I7807" s="3"/>
      <c r="J7807" s="3"/>
    </row>
    <row r="7808" spans="9:10" x14ac:dyDescent="0.2">
      <c r="I7808" s="3"/>
      <c r="J7808" s="3"/>
    </row>
    <row r="7809" spans="9:10" x14ac:dyDescent="0.2">
      <c r="I7809" s="3"/>
      <c r="J7809" s="3"/>
    </row>
    <row r="7810" spans="9:10" x14ac:dyDescent="0.2">
      <c r="I7810" s="3"/>
      <c r="J7810" s="3"/>
    </row>
    <row r="7811" spans="9:10" x14ac:dyDescent="0.2">
      <c r="I7811" s="3"/>
      <c r="J7811" s="3"/>
    </row>
    <row r="7812" spans="9:10" x14ac:dyDescent="0.2">
      <c r="I7812" s="3"/>
      <c r="J7812" s="3"/>
    </row>
    <row r="7813" spans="9:10" x14ac:dyDescent="0.2">
      <c r="I7813" s="3"/>
      <c r="J7813" s="3"/>
    </row>
    <row r="7814" spans="9:10" x14ac:dyDescent="0.2">
      <c r="I7814" s="3"/>
      <c r="J7814" s="3"/>
    </row>
    <row r="7815" spans="9:10" x14ac:dyDescent="0.2">
      <c r="I7815" s="3"/>
      <c r="J7815" s="3"/>
    </row>
    <row r="7816" spans="9:10" x14ac:dyDescent="0.2">
      <c r="I7816" s="3"/>
      <c r="J7816" s="3"/>
    </row>
    <row r="7817" spans="9:10" x14ac:dyDescent="0.2">
      <c r="I7817" s="3"/>
      <c r="J7817" s="3"/>
    </row>
    <row r="7818" spans="9:10" x14ac:dyDescent="0.2">
      <c r="I7818" s="3"/>
      <c r="J7818" s="3"/>
    </row>
    <row r="7819" spans="9:10" x14ac:dyDescent="0.2">
      <c r="I7819" s="3"/>
      <c r="J7819" s="3"/>
    </row>
    <row r="7820" spans="9:10" x14ac:dyDescent="0.2">
      <c r="I7820" s="3"/>
      <c r="J7820" s="3"/>
    </row>
    <row r="7821" spans="9:10" x14ac:dyDescent="0.2">
      <c r="I7821" s="3"/>
      <c r="J7821" s="3"/>
    </row>
    <row r="7822" spans="9:10" x14ac:dyDescent="0.2">
      <c r="I7822" s="3"/>
      <c r="J7822" s="3"/>
    </row>
    <row r="7823" spans="9:10" x14ac:dyDescent="0.2">
      <c r="I7823" s="3"/>
      <c r="J7823" s="3"/>
    </row>
    <row r="7824" spans="9:10" x14ac:dyDescent="0.2">
      <c r="I7824" s="3"/>
      <c r="J7824" s="3"/>
    </row>
    <row r="7825" spans="9:10" x14ac:dyDescent="0.2">
      <c r="I7825" s="3"/>
      <c r="J7825" s="3"/>
    </row>
    <row r="7826" spans="9:10" x14ac:dyDescent="0.2">
      <c r="I7826" s="3"/>
      <c r="J7826" s="3"/>
    </row>
    <row r="7827" spans="9:10" x14ac:dyDescent="0.2">
      <c r="I7827" s="3"/>
      <c r="J7827" s="3"/>
    </row>
    <row r="7828" spans="9:10" x14ac:dyDescent="0.2">
      <c r="I7828" s="3"/>
      <c r="J7828" s="3"/>
    </row>
    <row r="7829" spans="9:10" x14ac:dyDescent="0.2">
      <c r="I7829" s="3"/>
      <c r="J7829" s="3"/>
    </row>
    <row r="7830" spans="9:10" x14ac:dyDescent="0.2">
      <c r="I7830" s="3"/>
      <c r="J7830" s="3"/>
    </row>
    <row r="7831" spans="9:10" x14ac:dyDescent="0.2">
      <c r="I7831" s="3"/>
      <c r="J7831" s="3"/>
    </row>
    <row r="7832" spans="9:10" x14ac:dyDescent="0.2">
      <c r="I7832" s="3"/>
      <c r="J7832" s="3"/>
    </row>
    <row r="7833" spans="9:10" x14ac:dyDescent="0.2">
      <c r="I7833" s="3"/>
      <c r="J7833" s="3"/>
    </row>
    <row r="7834" spans="9:10" x14ac:dyDescent="0.2">
      <c r="I7834" s="3"/>
      <c r="J7834" s="3"/>
    </row>
    <row r="7835" spans="9:10" x14ac:dyDescent="0.2">
      <c r="I7835" s="3"/>
      <c r="J7835" s="3"/>
    </row>
    <row r="7836" spans="9:10" x14ac:dyDescent="0.2">
      <c r="I7836" s="3"/>
      <c r="J7836" s="3"/>
    </row>
    <row r="7837" spans="9:10" x14ac:dyDescent="0.2">
      <c r="I7837" s="3"/>
      <c r="J7837" s="3"/>
    </row>
    <row r="7838" spans="9:10" x14ac:dyDescent="0.2">
      <c r="I7838" s="3"/>
      <c r="J7838" s="3"/>
    </row>
    <row r="7839" spans="9:10" x14ac:dyDescent="0.2">
      <c r="I7839" s="3"/>
      <c r="J7839" s="3"/>
    </row>
    <row r="7840" spans="9:10" x14ac:dyDescent="0.2">
      <c r="I7840" s="3"/>
      <c r="J7840" s="3"/>
    </row>
    <row r="7841" spans="9:10" x14ac:dyDescent="0.2">
      <c r="I7841" s="3"/>
      <c r="J7841" s="3"/>
    </row>
    <row r="7842" spans="9:10" x14ac:dyDescent="0.2">
      <c r="I7842" s="3"/>
      <c r="J7842" s="3"/>
    </row>
    <row r="7843" spans="9:10" x14ac:dyDescent="0.2">
      <c r="I7843" s="3"/>
      <c r="J7843" s="3"/>
    </row>
    <row r="7844" spans="9:10" x14ac:dyDescent="0.2">
      <c r="I7844" s="3"/>
      <c r="J7844" s="3"/>
    </row>
    <row r="7845" spans="9:10" x14ac:dyDescent="0.2">
      <c r="I7845" s="3"/>
      <c r="J7845" s="3"/>
    </row>
    <row r="7846" spans="9:10" x14ac:dyDescent="0.2">
      <c r="I7846" s="3"/>
      <c r="J7846" s="3"/>
    </row>
    <row r="7847" spans="9:10" x14ac:dyDescent="0.2">
      <c r="I7847" s="3"/>
      <c r="J7847" s="3"/>
    </row>
    <row r="7848" spans="9:10" x14ac:dyDescent="0.2">
      <c r="I7848" s="3"/>
      <c r="J7848" s="3"/>
    </row>
    <row r="7849" spans="9:10" x14ac:dyDescent="0.2">
      <c r="I7849" s="3"/>
      <c r="J7849" s="3"/>
    </row>
    <row r="7850" spans="9:10" x14ac:dyDescent="0.2">
      <c r="I7850" s="3"/>
      <c r="J7850" s="3"/>
    </row>
    <row r="7851" spans="9:10" x14ac:dyDescent="0.2">
      <c r="I7851" s="3"/>
      <c r="J7851" s="3"/>
    </row>
    <row r="7852" spans="9:10" x14ac:dyDescent="0.2">
      <c r="I7852" s="3"/>
      <c r="J7852" s="3"/>
    </row>
    <row r="7853" spans="9:10" x14ac:dyDescent="0.2">
      <c r="I7853" s="3"/>
      <c r="J7853" s="3"/>
    </row>
    <row r="7854" spans="9:10" x14ac:dyDescent="0.2">
      <c r="I7854" s="3"/>
      <c r="J7854" s="3"/>
    </row>
    <row r="7855" spans="9:10" x14ac:dyDescent="0.2">
      <c r="I7855" s="3"/>
      <c r="J7855" s="3"/>
    </row>
    <row r="7856" spans="9:10" x14ac:dyDescent="0.2">
      <c r="I7856" s="3"/>
      <c r="J7856" s="3"/>
    </row>
    <row r="7857" spans="9:10" x14ac:dyDescent="0.2">
      <c r="I7857" s="3"/>
      <c r="J7857" s="3"/>
    </row>
    <row r="7858" spans="9:10" x14ac:dyDescent="0.2">
      <c r="I7858" s="3"/>
      <c r="J7858" s="3"/>
    </row>
    <row r="7859" spans="9:10" x14ac:dyDescent="0.2">
      <c r="I7859" s="3"/>
      <c r="J7859" s="3"/>
    </row>
    <row r="7860" spans="9:10" x14ac:dyDescent="0.2">
      <c r="I7860" s="3"/>
      <c r="J7860" s="3"/>
    </row>
    <row r="7861" spans="9:10" x14ac:dyDescent="0.2">
      <c r="I7861" s="3"/>
      <c r="J7861" s="3"/>
    </row>
    <row r="7862" spans="9:10" x14ac:dyDescent="0.2">
      <c r="I7862" s="3"/>
      <c r="J7862" s="3"/>
    </row>
    <row r="7863" spans="9:10" x14ac:dyDescent="0.2">
      <c r="I7863" s="3"/>
      <c r="J7863" s="3"/>
    </row>
    <row r="7864" spans="9:10" x14ac:dyDescent="0.2">
      <c r="I7864" s="3"/>
      <c r="J7864" s="3"/>
    </row>
    <row r="7865" spans="9:10" x14ac:dyDescent="0.2">
      <c r="I7865" s="3"/>
      <c r="J7865" s="3"/>
    </row>
    <row r="7866" spans="9:10" x14ac:dyDescent="0.2">
      <c r="I7866" s="3"/>
      <c r="J7866" s="3"/>
    </row>
    <row r="7867" spans="9:10" x14ac:dyDescent="0.2">
      <c r="I7867" s="3"/>
      <c r="J7867" s="3"/>
    </row>
    <row r="7868" spans="9:10" x14ac:dyDescent="0.2">
      <c r="I7868" s="3"/>
      <c r="J7868" s="3"/>
    </row>
    <row r="7869" spans="9:10" x14ac:dyDescent="0.2">
      <c r="I7869" s="3"/>
      <c r="J7869" s="3"/>
    </row>
    <row r="7870" spans="9:10" x14ac:dyDescent="0.2">
      <c r="I7870" s="3"/>
      <c r="J7870" s="3"/>
    </row>
    <row r="7871" spans="9:10" x14ac:dyDescent="0.2">
      <c r="I7871" s="3"/>
      <c r="J7871" s="3"/>
    </row>
    <row r="7872" spans="9:10" x14ac:dyDescent="0.2">
      <c r="I7872" s="3"/>
      <c r="J7872" s="3"/>
    </row>
    <row r="7873" spans="9:10" x14ac:dyDescent="0.2">
      <c r="I7873" s="3"/>
      <c r="J7873" s="3"/>
    </row>
    <row r="7874" spans="9:10" x14ac:dyDescent="0.2">
      <c r="I7874" s="3"/>
      <c r="J7874" s="3"/>
    </row>
    <row r="7875" spans="9:10" x14ac:dyDescent="0.2">
      <c r="I7875" s="3"/>
      <c r="J7875" s="3"/>
    </row>
    <row r="7876" spans="9:10" x14ac:dyDescent="0.2">
      <c r="I7876" s="3"/>
      <c r="J7876" s="3"/>
    </row>
    <row r="7877" spans="9:10" x14ac:dyDescent="0.2">
      <c r="I7877" s="3"/>
      <c r="J7877" s="3"/>
    </row>
    <row r="7878" spans="9:10" x14ac:dyDescent="0.2">
      <c r="I7878" s="3"/>
      <c r="J7878" s="3"/>
    </row>
    <row r="7879" spans="9:10" x14ac:dyDescent="0.2">
      <c r="I7879" s="3"/>
      <c r="J7879" s="3"/>
    </row>
    <row r="7880" spans="9:10" x14ac:dyDescent="0.2">
      <c r="I7880" s="3"/>
      <c r="J7880" s="3"/>
    </row>
    <row r="7881" spans="9:10" x14ac:dyDescent="0.2">
      <c r="I7881" s="3"/>
      <c r="J7881" s="3"/>
    </row>
    <row r="7882" spans="9:10" x14ac:dyDescent="0.2">
      <c r="I7882" s="3"/>
      <c r="J7882" s="3"/>
    </row>
    <row r="7883" spans="9:10" x14ac:dyDescent="0.2">
      <c r="I7883" s="3"/>
      <c r="J7883" s="3"/>
    </row>
    <row r="7884" spans="9:10" x14ac:dyDescent="0.2">
      <c r="I7884" s="3"/>
      <c r="J7884" s="3"/>
    </row>
    <row r="7885" spans="9:10" x14ac:dyDescent="0.2">
      <c r="I7885" s="3"/>
      <c r="J7885" s="3"/>
    </row>
    <row r="7886" spans="9:10" x14ac:dyDescent="0.2">
      <c r="I7886" s="3"/>
      <c r="J7886" s="3"/>
    </row>
    <row r="7887" spans="9:10" x14ac:dyDescent="0.2">
      <c r="I7887" s="3"/>
      <c r="J7887" s="3"/>
    </row>
    <row r="7888" spans="9:10" x14ac:dyDescent="0.2">
      <c r="I7888" s="3"/>
      <c r="J7888" s="3"/>
    </row>
    <row r="7889" spans="9:10" x14ac:dyDescent="0.2">
      <c r="I7889" s="3"/>
      <c r="J7889" s="3"/>
    </row>
    <row r="7890" spans="9:10" x14ac:dyDescent="0.2">
      <c r="I7890" s="3"/>
      <c r="J7890" s="3"/>
    </row>
    <row r="7891" spans="9:10" x14ac:dyDescent="0.2">
      <c r="I7891" s="3"/>
      <c r="J7891" s="3"/>
    </row>
    <row r="7892" spans="9:10" x14ac:dyDescent="0.2">
      <c r="I7892" s="3"/>
      <c r="J7892" s="3"/>
    </row>
    <row r="7893" spans="9:10" x14ac:dyDescent="0.2">
      <c r="I7893" s="3"/>
      <c r="J7893" s="3"/>
    </row>
    <row r="7894" spans="9:10" x14ac:dyDescent="0.2">
      <c r="I7894" s="3"/>
      <c r="J7894" s="3"/>
    </row>
    <row r="7895" spans="9:10" x14ac:dyDescent="0.2">
      <c r="I7895" s="3"/>
      <c r="J7895" s="3"/>
    </row>
    <row r="7896" spans="9:10" x14ac:dyDescent="0.2">
      <c r="I7896" s="3"/>
      <c r="J7896" s="3"/>
    </row>
    <row r="7897" spans="9:10" x14ac:dyDescent="0.2">
      <c r="I7897" s="3"/>
      <c r="J7897" s="3"/>
    </row>
    <row r="7898" spans="9:10" x14ac:dyDescent="0.2">
      <c r="I7898" s="3"/>
      <c r="J7898" s="3"/>
    </row>
    <row r="7899" spans="9:10" x14ac:dyDescent="0.2">
      <c r="I7899" s="3"/>
      <c r="J7899" s="3"/>
    </row>
    <row r="7900" spans="9:10" x14ac:dyDescent="0.2">
      <c r="I7900" s="3"/>
      <c r="J7900" s="3"/>
    </row>
    <row r="7901" spans="9:10" x14ac:dyDescent="0.2">
      <c r="I7901" s="3"/>
      <c r="J7901" s="3"/>
    </row>
    <row r="7902" spans="9:10" x14ac:dyDescent="0.2">
      <c r="I7902" s="3"/>
      <c r="J7902" s="3"/>
    </row>
    <row r="7903" spans="9:10" x14ac:dyDescent="0.2">
      <c r="I7903" s="3"/>
      <c r="J7903" s="3"/>
    </row>
    <row r="7904" spans="9:10" x14ac:dyDescent="0.2">
      <c r="I7904" s="3"/>
      <c r="J7904" s="3"/>
    </row>
    <row r="7905" spans="9:10" x14ac:dyDescent="0.2">
      <c r="I7905" s="3"/>
      <c r="J7905" s="3"/>
    </row>
    <row r="7906" spans="9:10" x14ac:dyDescent="0.2">
      <c r="I7906" s="3"/>
      <c r="J7906" s="3"/>
    </row>
    <row r="7907" spans="9:10" x14ac:dyDescent="0.2">
      <c r="I7907" s="3"/>
      <c r="J7907" s="3"/>
    </row>
    <row r="7908" spans="9:10" x14ac:dyDescent="0.2">
      <c r="I7908" s="3"/>
      <c r="J7908" s="3"/>
    </row>
    <row r="7909" spans="9:10" x14ac:dyDescent="0.2">
      <c r="I7909" s="3"/>
      <c r="J7909" s="3"/>
    </row>
    <row r="7910" spans="9:10" x14ac:dyDescent="0.2">
      <c r="I7910" s="3"/>
      <c r="J7910" s="3"/>
    </row>
    <row r="7911" spans="9:10" x14ac:dyDescent="0.2">
      <c r="I7911" s="3"/>
      <c r="J7911" s="3"/>
    </row>
    <row r="7912" spans="9:10" x14ac:dyDescent="0.2">
      <c r="I7912" s="3"/>
      <c r="J7912" s="3"/>
    </row>
    <row r="7913" spans="9:10" x14ac:dyDescent="0.2">
      <c r="I7913" s="3"/>
      <c r="J7913" s="3"/>
    </row>
    <row r="7914" spans="9:10" x14ac:dyDescent="0.2">
      <c r="I7914" s="3"/>
      <c r="J7914" s="3"/>
    </row>
    <row r="7915" spans="9:10" x14ac:dyDescent="0.2">
      <c r="I7915" s="3"/>
      <c r="J7915" s="3"/>
    </row>
    <row r="7916" spans="9:10" x14ac:dyDescent="0.2">
      <c r="I7916" s="3"/>
      <c r="J7916" s="3"/>
    </row>
    <row r="7917" spans="9:10" x14ac:dyDescent="0.2">
      <c r="I7917" s="3"/>
      <c r="J7917" s="3"/>
    </row>
    <row r="7918" spans="9:10" x14ac:dyDescent="0.2">
      <c r="I7918" s="3"/>
      <c r="J7918" s="3"/>
    </row>
    <row r="7919" spans="9:10" x14ac:dyDescent="0.2">
      <c r="I7919" s="3"/>
      <c r="J7919" s="3"/>
    </row>
    <row r="7920" spans="9:10" x14ac:dyDescent="0.2">
      <c r="I7920" s="3"/>
      <c r="J7920" s="3"/>
    </row>
    <row r="7921" spans="9:10" x14ac:dyDescent="0.2">
      <c r="I7921" s="3"/>
      <c r="J7921" s="3"/>
    </row>
    <row r="7922" spans="9:10" x14ac:dyDescent="0.2">
      <c r="I7922" s="3"/>
      <c r="J7922" s="3"/>
    </row>
    <row r="7923" spans="9:10" x14ac:dyDescent="0.2">
      <c r="I7923" s="3"/>
      <c r="J7923" s="3"/>
    </row>
    <row r="7924" spans="9:10" x14ac:dyDescent="0.2">
      <c r="I7924" s="3"/>
      <c r="J7924" s="3"/>
    </row>
    <row r="7925" spans="9:10" x14ac:dyDescent="0.2">
      <c r="I7925" s="3"/>
      <c r="J7925" s="3"/>
    </row>
    <row r="7926" spans="9:10" x14ac:dyDescent="0.2">
      <c r="I7926" s="3"/>
      <c r="J7926" s="3"/>
    </row>
    <row r="7927" spans="9:10" x14ac:dyDescent="0.2">
      <c r="I7927" s="3"/>
      <c r="J7927" s="3"/>
    </row>
    <row r="7928" spans="9:10" x14ac:dyDescent="0.2">
      <c r="I7928" s="3"/>
      <c r="J7928" s="3"/>
    </row>
    <row r="7929" spans="9:10" x14ac:dyDescent="0.2">
      <c r="I7929" s="3"/>
      <c r="J7929" s="3"/>
    </row>
    <row r="7930" spans="9:10" x14ac:dyDescent="0.2">
      <c r="I7930" s="3"/>
      <c r="J7930" s="3"/>
    </row>
    <row r="7931" spans="9:10" x14ac:dyDescent="0.2">
      <c r="I7931" s="3"/>
      <c r="J7931" s="3"/>
    </row>
    <row r="7932" spans="9:10" x14ac:dyDescent="0.2">
      <c r="I7932" s="3"/>
      <c r="J7932" s="3"/>
    </row>
    <row r="7933" spans="9:10" x14ac:dyDescent="0.2">
      <c r="I7933" s="3"/>
      <c r="J7933" s="3"/>
    </row>
    <row r="7934" spans="9:10" x14ac:dyDescent="0.2">
      <c r="I7934" s="3"/>
      <c r="J7934" s="3"/>
    </row>
    <row r="7935" spans="9:10" x14ac:dyDescent="0.2">
      <c r="I7935" s="3"/>
      <c r="J7935" s="3"/>
    </row>
    <row r="7936" spans="9:10" x14ac:dyDescent="0.2">
      <c r="I7936" s="3"/>
      <c r="J7936" s="3"/>
    </row>
    <row r="7937" spans="9:10" x14ac:dyDescent="0.2">
      <c r="I7937" s="3"/>
      <c r="J7937" s="3"/>
    </row>
    <row r="7938" spans="9:10" x14ac:dyDescent="0.2">
      <c r="I7938" s="3"/>
      <c r="J7938" s="3"/>
    </row>
    <row r="7939" spans="9:10" x14ac:dyDescent="0.2">
      <c r="I7939" s="3"/>
      <c r="J7939" s="3"/>
    </row>
    <row r="7940" spans="9:10" x14ac:dyDescent="0.2">
      <c r="I7940" s="3"/>
      <c r="J7940" s="3"/>
    </row>
    <row r="7941" spans="9:10" x14ac:dyDescent="0.2">
      <c r="I7941" s="3"/>
      <c r="J7941" s="3"/>
    </row>
    <row r="7942" spans="9:10" x14ac:dyDescent="0.2">
      <c r="I7942" s="3"/>
      <c r="J7942" s="3"/>
    </row>
    <row r="7943" spans="9:10" x14ac:dyDescent="0.2">
      <c r="I7943" s="3"/>
      <c r="J7943" s="3"/>
    </row>
    <row r="7944" spans="9:10" x14ac:dyDescent="0.2">
      <c r="I7944" s="3"/>
      <c r="J7944" s="3"/>
    </row>
    <row r="7945" spans="9:10" x14ac:dyDescent="0.2">
      <c r="I7945" s="3"/>
      <c r="J7945" s="3"/>
    </row>
    <row r="7946" spans="9:10" x14ac:dyDescent="0.2">
      <c r="I7946" s="3"/>
      <c r="J7946" s="3"/>
    </row>
    <row r="7947" spans="9:10" x14ac:dyDescent="0.2">
      <c r="I7947" s="3"/>
      <c r="J7947" s="3"/>
    </row>
    <row r="7948" spans="9:10" x14ac:dyDescent="0.2">
      <c r="I7948" s="3"/>
      <c r="J7948" s="3"/>
    </row>
    <row r="7949" spans="9:10" x14ac:dyDescent="0.2">
      <c r="I7949" s="3"/>
      <c r="J7949" s="3"/>
    </row>
    <row r="7950" spans="9:10" x14ac:dyDescent="0.2">
      <c r="I7950" s="3"/>
      <c r="J7950" s="3"/>
    </row>
    <row r="7951" spans="9:10" x14ac:dyDescent="0.2">
      <c r="I7951" s="3"/>
      <c r="J7951" s="3"/>
    </row>
    <row r="7952" spans="9:10" x14ac:dyDescent="0.2">
      <c r="I7952" s="3"/>
      <c r="J7952" s="3"/>
    </row>
    <row r="7953" spans="9:10" x14ac:dyDescent="0.2">
      <c r="I7953" s="3"/>
      <c r="J7953" s="3"/>
    </row>
    <row r="7954" spans="9:10" x14ac:dyDescent="0.2">
      <c r="I7954" s="3"/>
      <c r="J7954" s="3"/>
    </row>
    <row r="7955" spans="9:10" x14ac:dyDescent="0.2">
      <c r="I7955" s="3"/>
      <c r="J7955" s="3"/>
    </row>
    <row r="7956" spans="9:10" x14ac:dyDescent="0.2">
      <c r="I7956" s="3"/>
      <c r="J7956" s="3"/>
    </row>
    <row r="7957" spans="9:10" x14ac:dyDescent="0.2">
      <c r="I7957" s="3"/>
      <c r="J7957" s="3"/>
    </row>
    <row r="7958" spans="9:10" x14ac:dyDescent="0.2">
      <c r="I7958" s="3"/>
      <c r="J7958" s="3"/>
    </row>
    <row r="7959" spans="9:10" x14ac:dyDescent="0.2">
      <c r="I7959" s="3"/>
      <c r="J7959" s="3"/>
    </row>
    <row r="7960" spans="9:10" x14ac:dyDescent="0.2">
      <c r="I7960" s="3"/>
      <c r="J7960" s="3"/>
    </row>
    <row r="7961" spans="9:10" x14ac:dyDescent="0.2">
      <c r="I7961" s="3"/>
      <c r="J7961" s="3"/>
    </row>
    <row r="7962" spans="9:10" x14ac:dyDescent="0.2">
      <c r="I7962" s="3"/>
      <c r="J7962" s="3"/>
    </row>
    <row r="7963" spans="9:10" x14ac:dyDescent="0.2">
      <c r="I7963" s="3"/>
      <c r="J7963" s="3"/>
    </row>
    <row r="7964" spans="9:10" x14ac:dyDescent="0.2">
      <c r="I7964" s="3"/>
      <c r="J7964" s="3"/>
    </row>
    <row r="7965" spans="9:10" x14ac:dyDescent="0.2">
      <c r="I7965" s="3"/>
      <c r="J7965" s="3"/>
    </row>
    <row r="7966" spans="9:10" x14ac:dyDescent="0.2">
      <c r="I7966" s="3"/>
      <c r="J7966" s="3"/>
    </row>
    <row r="7967" spans="9:10" x14ac:dyDescent="0.2">
      <c r="I7967" s="3"/>
      <c r="J7967" s="3"/>
    </row>
    <row r="7968" spans="9:10" x14ac:dyDescent="0.2">
      <c r="I7968" s="3"/>
      <c r="J7968" s="3"/>
    </row>
    <row r="7969" spans="9:10" x14ac:dyDescent="0.2">
      <c r="I7969" s="3"/>
      <c r="J7969" s="3"/>
    </row>
    <row r="7970" spans="9:10" x14ac:dyDescent="0.2">
      <c r="I7970" s="3"/>
      <c r="J7970" s="3"/>
    </row>
    <row r="7971" spans="9:10" x14ac:dyDescent="0.2">
      <c r="I7971" s="3"/>
      <c r="J7971" s="3"/>
    </row>
    <row r="7972" spans="9:10" x14ac:dyDescent="0.2">
      <c r="I7972" s="3"/>
      <c r="J7972" s="3"/>
    </row>
    <row r="7973" spans="9:10" x14ac:dyDescent="0.2">
      <c r="I7973" s="3"/>
      <c r="J7973" s="3"/>
    </row>
    <row r="7974" spans="9:10" x14ac:dyDescent="0.2">
      <c r="I7974" s="3"/>
      <c r="J7974" s="3"/>
    </row>
    <row r="7975" spans="9:10" x14ac:dyDescent="0.2">
      <c r="I7975" s="3"/>
      <c r="J7975" s="3"/>
    </row>
    <row r="7976" spans="9:10" x14ac:dyDescent="0.2">
      <c r="I7976" s="3"/>
      <c r="J7976" s="3"/>
    </row>
    <row r="7977" spans="9:10" x14ac:dyDescent="0.2">
      <c r="I7977" s="3"/>
      <c r="J7977" s="3"/>
    </row>
    <row r="7978" spans="9:10" x14ac:dyDescent="0.2">
      <c r="I7978" s="3"/>
      <c r="J7978" s="3"/>
    </row>
    <row r="7979" spans="9:10" x14ac:dyDescent="0.2">
      <c r="I7979" s="3"/>
      <c r="J7979" s="3"/>
    </row>
    <row r="7980" spans="9:10" x14ac:dyDescent="0.2">
      <c r="I7980" s="3"/>
      <c r="J7980" s="3"/>
    </row>
    <row r="7981" spans="9:10" x14ac:dyDescent="0.2">
      <c r="I7981" s="3"/>
      <c r="J7981" s="3"/>
    </row>
    <row r="7982" spans="9:10" x14ac:dyDescent="0.2">
      <c r="I7982" s="3"/>
      <c r="J7982" s="3"/>
    </row>
    <row r="7983" spans="9:10" x14ac:dyDescent="0.2">
      <c r="I7983" s="3"/>
      <c r="J7983" s="3"/>
    </row>
    <row r="7984" spans="9:10" x14ac:dyDescent="0.2">
      <c r="I7984" s="3"/>
      <c r="J7984" s="3"/>
    </row>
    <row r="7985" spans="9:10" x14ac:dyDescent="0.2">
      <c r="I7985" s="3"/>
      <c r="J7985" s="3"/>
    </row>
    <row r="7986" spans="9:10" x14ac:dyDescent="0.2">
      <c r="I7986" s="3"/>
      <c r="J7986" s="3"/>
    </row>
    <row r="7987" spans="9:10" x14ac:dyDescent="0.2">
      <c r="I7987" s="3"/>
      <c r="J7987" s="3"/>
    </row>
    <row r="7988" spans="9:10" x14ac:dyDescent="0.2">
      <c r="I7988" s="3"/>
      <c r="J7988" s="3"/>
    </row>
    <row r="7989" spans="9:10" x14ac:dyDescent="0.2">
      <c r="I7989" s="3"/>
      <c r="J7989" s="3"/>
    </row>
    <row r="7990" spans="9:10" x14ac:dyDescent="0.2">
      <c r="I7990" s="3"/>
      <c r="J7990" s="3"/>
    </row>
    <row r="7991" spans="9:10" x14ac:dyDescent="0.2">
      <c r="I7991" s="3"/>
      <c r="J7991" s="3"/>
    </row>
    <row r="7992" spans="9:10" x14ac:dyDescent="0.2">
      <c r="I7992" s="3"/>
      <c r="J7992" s="3"/>
    </row>
    <row r="7993" spans="9:10" x14ac:dyDescent="0.2">
      <c r="I7993" s="3"/>
      <c r="J7993" s="3"/>
    </row>
    <row r="7994" spans="9:10" x14ac:dyDescent="0.2">
      <c r="I7994" s="3"/>
      <c r="J7994" s="3"/>
    </row>
    <row r="7995" spans="9:10" x14ac:dyDescent="0.2">
      <c r="I7995" s="3"/>
      <c r="J7995" s="3"/>
    </row>
    <row r="7996" spans="9:10" x14ac:dyDescent="0.2">
      <c r="I7996" s="3"/>
      <c r="J7996" s="3"/>
    </row>
    <row r="7997" spans="9:10" x14ac:dyDescent="0.2">
      <c r="I7997" s="3"/>
      <c r="J7997" s="3"/>
    </row>
    <row r="7998" spans="9:10" x14ac:dyDescent="0.2">
      <c r="I7998" s="3"/>
      <c r="J7998" s="3"/>
    </row>
    <row r="7999" spans="9:10" x14ac:dyDescent="0.2">
      <c r="I7999" s="3"/>
      <c r="J7999" s="3"/>
    </row>
    <row r="8000" spans="9:10" x14ac:dyDescent="0.2">
      <c r="I8000" s="3"/>
      <c r="J8000" s="3"/>
    </row>
    <row r="8001" spans="9:10" x14ac:dyDescent="0.2">
      <c r="I8001" s="3"/>
      <c r="J8001" s="3"/>
    </row>
    <row r="8002" spans="9:10" x14ac:dyDescent="0.2">
      <c r="I8002" s="3"/>
      <c r="J8002" s="3"/>
    </row>
    <row r="8003" spans="9:10" x14ac:dyDescent="0.2">
      <c r="I8003" s="3"/>
      <c r="J8003" s="3"/>
    </row>
    <row r="8004" spans="9:10" x14ac:dyDescent="0.2">
      <c r="I8004" s="3"/>
      <c r="J8004" s="3"/>
    </row>
    <row r="8005" spans="9:10" x14ac:dyDescent="0.2">
      <c r="I8005" s="3"/>
      <c r="J8005" s="3"/>
    </row>
    <row r="8006" spans="9:10" x14ac:dyDescent="0.2">
      <c r="I8006" s="3"/>
      <c r="J8006" s="3"/>
    </row>
    <row r="8007" spans="9:10" x14ac:dyDescent="0.2">
      <c r="I8007" s="3"/>
      <c r="J8007" s="3"/>
    </row>
    <row r="8008" spans="9:10" x14ac:dyDescent="0.2">
      <c r="I8008" s="3"/>
      <c r="J8008" s="3"/>
    </row>
    <row r="8009" spans="9:10" x14ac:dyDescent="0.2">
      <c r="I8009" s="3"/>
      <c r="J8009" s="3"/>
    </row>
    <row r="8010" spans="9:10" x14ac:dyDescent="0.2">
      <c r="I8010" s="3"/>
      <c r="J8010" s="3"/>
    </row>
    <row r="8011" spans="9:10" x14ac:dyDescent="0.2">
      <c r="I8011" s="3"/>
      <c r="J8011" s="3"/>
    </row>
    <row r="8012" spans="9:10" x14ac:dyDescent="0.2">
      <c r="I8012" s="3"/>
      <c r="J8012" s="3"/>
    </row>
    <row r="8013" spans="9:10" x14ac:dyDescent="0.2">
      <c r="I8013" s="3"/>
      <c r="J8013" s="3"/>
    </row>
    <row r="8014" spans="9:10" x14ac:dyDescent="0.2">
      <c r="I8014" s="3"/>
      <c r="J8014" s="3"/>
    </row>
    <row r="8015" spans="9:10" x14ac:dyDescent="0.2">
      <c r="I8015" s="3"/>
      <c r="J8015" s="3"/>
    </row>
    <row r="8016" spans="9:10" x14ac:dyDescent="0.2">
      <c r="I8016" s="3"/>
      <c r="J8016" s="3"/>
    </row>
    <row r="8017" spans="9:10" x14ac:dyDescent="0.2">
      <c r="I8017" s="3"/>
      <c r="J8017" s="3"/>
    </row>
    <row r="8018" spans="9:10" x14ac:dyDescent="0.2">
      <c r="I8018" s="3"/>
      <c r="J8018" s="3"/>
    </row>
    <row r="8019" spans="9:10" x14ac:dyDescent="0.2">
      <c r="I8019" s="3"/>
      <c r="J8019" s="3"/>
    </row>
    <row r="8020" spans="9:10" x14ac:dyDescent="0.2">
      <c r="I8020" s="3"/>
      <c r="J8020" s="3"/>
    </row>
    <row r="8021" spans="9:10" x14ac:dyDescent="0.2">
      <c r="I8021" s="3"/>
      <c r="J8021" s="3"/>
    </row>
    <row r="8022" spans="9:10" x14ac:dyDescent="0.2">
      <c r="I8022" s="3"/>
      <c r="J8022" s="3"/>
    </row>
    <row r="8023" spans="9:10" x14ac:dyDescent="0.2">
      <c r="I8023" s="3"/>
      <c r="J8023" s="3"/>
    </row>
    <row r="8024" spans="9:10" x14ac:dyDescent="0.2">
      <c r="I8024" s="3"/>
      <c r="J8024" s="3"/>
    </row>
    <row r="8025" spans="9:10" x14ac:dyDescent="0.2">
      <c r="I8025" s="3"/>
      <c r="J8025" s="3"/>
    </row>
    <row r="8026" spans="9:10" x14ac:dyDescent="0.2">
      <c r="I8026" s="3"/>
      <c r="J8026" s="3"/>
    </row>
    <row r="8027" spans="9:10" x14ac:dyDescent="0.2">
      <c r="I8027" s="3"/>
      <c r="J8027" s="3"/>
    </row>
    <row r="8028" spans="9:10" x14ac:dyDescent="0.2">
      <c r="I8028" s="3"/>
      <c r="J8028" s="3"/>
    </row>
    <row r="8029" spans="9:10" x14ac:dyDescent="0.2">
      <c r="I8029" s="3"/>
      <c r="J8029" s="3"/>
    </row>
    <row r="8030" spans="9:10" x14ac:dyDescent="0.2">
      <c r="I8030" s="3"/>
      <c r="J8030" s="3"/>
    </row>
    <row r="8031" spans="9:10" x14ac:dyDescent="0.2">
      <c r="I8031" s="3"/>
      <c r="J8031" s="3"/>
    </row>
    <row r="8032" spans="9:10" x14ac:dyDescent="0.2">
      <c r="I8032" s="3"/>
      <c r="J8032" s="3"/>
    </row>
    <row r="8033" spans="9:10" x14ac:dyDescent="0.2">
      <c r="I8033" s="3"/>
      <c r="J8033" s="3"/>
    </row>
    <row r="8034" spans="9:10" x14ac:dyDescent="0.2">
      <c r="I8034" s="3"/>
      <c r="J8034" s="3"/>
    </row>
    <row r="8035" spans="9:10" x14ac:dyDescent="0.2">
      <c r="I8035" s="3"/>
      <c r="J8035" s="3"/>
    </row>
    <row r="8036" spans="9:10" x14ac:dyDescent="0.2">
      <c r="I8036" s="3"/>
      <c r="J8036" s="3"/>
    </row>
    <row r="8037" spans="9:10" x14ac:dyDescent="0.2">
      <c r="I8037" s="3"/>
      <c r="J8037" s="3"/>
    </row>
    <row r="8038" spans="9:10" x14ac:dyDescent="0.2">
      <c r="I8038" s="3"/>
      <c r="J8038" s="3"/>
    </row>
    <row r="8039" spans="9:10" x14ac:dyDescent="0.2">
      <c r="I8039" s="3"/>
      <c r="J8039" s="3"/>
    </row>
    <row r="8040" spans="9:10" x14ac:dyDescent="0.2">
      <c r="I8040" s="3"/>
      <c r="J8040" s="3"/>
    </row>
    <row r="8041" spans="9:10" x14ac:dyDescent="0.2">
      <c r="I8041" s="3"/>
      <c r="J8041" s="3"/>
    </row>
    <row r="8042" spans="9:10" x14ac:dyDescent="0.2">
      <c r="I8042" s="3"/>
      <c r="J8042" s="3"/>
    </row>
    <row r="8043" spans="9:10" x14ac:dyDescent="0.2">
      <c r="I8043" s="3"/>
      <c r="J8043" s="3"/>
    </row>
    <row r="8044" spans="9:10" x14ac:dyDescent="0.2">
      <c r="I8044" s="3"/>
      <c r="J8044" s="3"/>
    </row>
    <row r="8045" spans="9:10" x14ac:dyDescent="0.2">
      <c r="I8045" s="3"/>
      <c r="J8045" s="3"/>
    </row>
    <row r="8046" spans="9:10" x14ac:dyDescent="0.2">
      <c r="I8046" s="3"/>
      <c r="J8046" s="3"/>
    </row>
    <row r="8047" spans="9:10" x14ac:dyDescent="0.2">
      <c r="I8047" s="3"/>
      <c r="J8047" s="3"/>
    </row>
    <row r="8048" spans="9:10" x14ac:dyDescent="0.2">
      <c r="I8048" s="3"/>
      <c r="J8048" s="3"/>
    </row>
    <row r="8049" spans="9:10" x14ac:dyDescent="0.2">
      <c r="I8049" s="3"/>
      <c r="J8049" s="3"/>
    </row>
    <row r="8050" spans="9:10" x14ac:dyDescent="0.2">
      <c r="I8050" s="3"/>
      <c r="J8050" s="3"/>
    </row>
    <row r="8051" spans="9:10" x14ac:dyDescent="0.2">
      <c r="I8051" s="3"/>
      <c r="J8051" s="3"/>
    </row>
    <row r="8052" spans="9:10" x14ac:dyDescent="0.2">
      <c r="I8052" s="3"/>
      <c r="J8052" s="3"/>
    </row>
    <row r="8053" spans="9:10" x14ac:dyDescent="0.2">
      <c r="I8053" s="3"/>
      <c r="J8053" s="3"/>
    </row>
    <row r="8054" spans="9:10" x14ac:dyDescent="0.2">
      <c r="I8054" s="3"/>
      <c r="J8054" s="3"/>
    </row>
    <row r="8055" spans="9:10" x14ac:dyDescent="0.2">
      <c r="I8055" s="3"/>
      <c r="J8055" s="3"/>
    </row>
    <row r="8056" spans="9:10" x14ac:dyDescent="0.2">
      <c r="I8056" s="3"/>
      <c r="J8056" s="3"/>
    </row>
    <row r="8057" spans="9:10" x14ac:dyDescent="0.2">
      <c r="I8057" s="3"/>
      <c r="J8057" s="3"/>
    </row>
    <row r="8058" spans="9:10" x14ac:dyDescent="0.2">
      <c r="I8058" s="3"/>
      <c r="J8058" s="3"/>
    </row>
    <row r="8059" spans="9:10" x14ac:dyDescent="0.2">
      <c r="I8059" s="3"/>
      <c r="J8059" s="3"/>
    </row>
    <row r="8060" spans="9:10" x14ac:dyDescent="0.2">
      <c r="I8060" s="3"/>
      <c r="J8060" s="3"/>
    </row>
    <row r="8061" spans="9:10" x14ac:dyDescent="0.2">
      <c r="I8061" s="3"/>
      <c r="J8061" s="3"/>
    </row>
    <row r="8062" spans="9:10" x14ac:dyDescent="0.2">
      <c r="I8062" s="3"/>
      <c r="J8062" s="3"/>
    </row>
    <row r="8063" spans="9:10" x14ac:dyDescent="0.2">
      <c r="I8063" s="3"/>
      <c r="J8063" s="3"/>
    </row>
    <row r="8064" spans="9:10" x14ac:dyDescent="0.2">
      <c r="I8064" s="3"/>
      <c r="J8064" s="3"/>
    </row>
    <row r="8065" spans="9:10" x14ac:dyDescent="0.2">
      <c r="I8065" s="3"/>
      <c r="J8065" s="3"/>
    </row>
    <row r="8066" spans="9:10" x14ac:dyDescent="0.2">
      <c r="I8066" s="3"/>
      <c r="J8066" s="3"/>
    </row>
    <row r="8067" spans="9:10" x14ac:dyDescent="0.2">
      <c r="I8067" s="3"/>
      <c r="J8067" s="3"/>
    </row>
    <row r="8068" spans="9:10" x14ac:dyDescent="0.2">
      <c r="I8068" s="3"/>
      <c r="J8068" s="3"/>
    </row>
    <row r="8069" spans="9:10" x14ac:dyDescent="0.2">
      <c r="I8069" s="3"/>
      <c r="J8069" s="3"/>
    </row>
    <row r="8070" spans="9:10" x14ac:dyDescent="0.2">
      <c r="I8070" s="3"/>
      <c r="J8070" s="3"/>
    </row>
    <row r="8071" spans="9:10" x14ac:dyDescent="0.2">
      <c r="I8071" s="3"/>
      <c r="J8071" s="3"/>
    </row>
    <row r="8072" spans="9:10" x14ac:dyDescent="0.2">
      <c r="I8072" s="3"/>
      <c r="J8072" s="3"/>
    </row>
    <row r="8073" spans="9:10" x14ac:dyDescent="0.2">
      <c r="I8073" s="3"/>
      <c r="J8073" s="3"/>
    </row>
    <row r="8074" spans="9:10" x14ac:dyDescent="0.2">
      <c r="I8074" s="3"/>
      <c r="J8074" s="3"/>
    </row>
    <row r="8075" spans="9:10" x14ac:dyDescent="0.2">
      <c r="I8075" s="3"/>
      <c r="J8075" s="3"/>
    </row>
    <row r="8076" spans="9:10" x14ac:dyDescent="0.2">
      <c r="I8076" s="3"/>
      <c r="J8076" s="3"/>
    </row>
    <row r="8077" spans="9:10" x14ac:dyDescent="0.2">
      <c r="I8077" s="3"/>
      <c r="J8077" s="3"/>
    </row>
    <row r="8078" spans="9:10" x14ac:dyDescent="0.2">
      <c r="I8078" s="3"/>
      <c r="J8078" s="3"/>
    </row>
    <row r="8079" spans="9:10" x14ac:dyDescent="0.2">
      <c r="I8079" s="3"/>
      <c r="J8079" s="3"/>
    </row>
    <row r="8080" spans="9:10" x14ac:dyDescent="0.2">
      <c r="I8080" s="3"/>
      <c r="J8080" s="3"/>
    </row>
    <row r="8081" spans="9:10" x14ac:dyDescent="0.2">
      <c r="I8081" s="3"/>
      <c r="J8081" s="3"/>
    </row>
    <row r="8082" spans="9:10" x14ac:dyDescent="0.2">
      <c r="I8082" s="3"/>
      <c r="J8082" s="3"/>
    </row>
    <row r="8083" spans="9:10" x14ac:dyDescent="0.2">
      <c r="I8083" s="3"/>
      <c r="J8083" s="3"/>
    </row>
    <row r="8084" spans="9:10" x14ac:dyDescent="0.2">
      <c r="I8084" s="3"/>
      <c r="J8084" s="3"/>
    </row>
    <row r="8085" spans="9:10" x14ac:dyDescent="0.2">
      <c r="I8085" s="3"/>
      <c r="J8085" s="3"/>
    </row>
    <row r="8086" spans="9:10" x14ac:dyDescent="0.2">
      <c r="I8086" s="3"/>
      <c r="J8086" s="3"/>
    </row>
    <row r="8087" spans="9:10" x14ac:dyDescent="0.2">
      <c r="I8087" s="3"/>
      <c r="J8087" s="3"/>
    </row>
    <row r="8088" spans="9:10" x14ac:dyDescent="0.2">
      <c r="I8088" s="3"/>
      <c r="J8088" s="3"/>
    </row>
    <row r="8089" spans="9:10" x14ac:dyDescent="0.2">
      <c r="I8089" s="3"/>
      <c r="J8089" s="3"/>
    </row>
    <row r="8090" spans="9:10" x14ac:dyDescent="0.2">
      <c r="I8090" s="3"/>
      <c r="J8090" s="3"/>
    </row>
    <row r="8091" spans="9:10" x14ac:dyDescent="0.2">
      <c r="I8091" s="3"/>
      <c r="J8091" s="3"/>
    </row>
    <row r="8092" spans="9:10" x14ac:dyDescent="0.2">
      <c r="I8092" s="3"/>
      <c r="J8092" s="3"/>
    </row>
    <row r="8093" spans="9:10" x14ac:dyDescent="0.2">
      <c r="I8093" s="3"/>
      <c r="J8093" s="3"/>
    </row>
    <row r="8094" spans="9:10" x14ac:dyDescent="0.2">
      <c r="I8094" s="3"/>
      <c r="J8094" s="3"/>
    </row>
    <row r="8095" spans="9:10" x14ac:dyDescent="0.2">
      <c r="I8095" s="3"/>
      <c r="J8095" s="3"/>
    </row>
    <row r="8096" spans="9:10" x14ac:dyDescent="0.2">
      <c r="I8096" s="3"/>
      <c r="J8096" s="3"/>
    </row>
    <row r="8097" spans="9:10" x14ac:dyDescent="0.2">
      <c r="I8097" s="3"/>
      <c r="J8097" s="3"/>
    </row>
    <row r="8098" spans="9:10" x14ac:dyDescent="0.2">
      <c r="I8098" s="3"/>
      <c r="J8098" s="3"/>
    </row>
    <row r="8099" spans="9:10" x14ac:dyDescent="0.2">
      <c r="I8099" s="3"/>
      <c r="J8099" s="3"/>
    </row>
    <row r="8100" spans="9:10" x14ac:dyDescent="0.2">
      <c r="I8100" s="3"/>
      <c r="J8100" s="3"/>
    </row>
    <row r="8101" spans="9:10" x14ac:dyDescent="0.2">
      <c r="I8101" s="3"/>
      <c r="J8101" s="3"/>
    </row>
    <row r="8102" spans="9:10" x14ac:dyDescent="0.2">
      <c r="I8102" s="3"/>
      <c r="J8102" s="3"/>
    </row>
    <row r="8103" spans="9:10" x14ac:dyDescent="0.2">
      <c r="I8103" s="3"/>
      <c r="J8103" s="3"/>
    </row>
    <row r="8104" spans="9:10" x14ac:dyDescent="0.2">
      <c r="I8104" s="3"/>
      <c r="J8104" s="3"/>
    </row>
    <row r="8105" spans="9:10" x14ac:dyDescent="0.2">
      <c r="I8105" s="3"/>
      <c r="J8105" s="3"/>
    </row>
    <row r="8106" spans="9:10" x14ac:dyDescent="0.2">
      <c r="I8106" s="3"/>
      <c r="J8106" s="3"/>
    </row>
    <row r="8107" spans="9:10" x14ac:dyDescent="0.2">
      <c r="I8107" s="3"/>
      <c r="J8107" s="3"/>
    </row>
    <row r="8108" spans="9:10" x14ac:dyDescent="0.2">
      <c r="I8108" s="3"/>
      <c r="J8108" s="3"/>
    </row>
    <row r="8109" spans="9:10" x14ac:dyDescent="0.2">
      <c r="I8109" s="3"/>
      <c r="J8109" s="3"/>
    </row>
    <row r="8110" spans="9:10" x14ac:dyDescent="0.2">
      <c r="I8110" s="3"/>
      <c r="J8110" s="3"/>
    </row>
    <row r="8111" spans="9:10" x14ac:dyDescent="0.2">
      <c r="I8111" s="3"/>
      <c r="J8111" s="3"/>
    </row>
    <row r="8112" spans="9:10" x14ac:dyDescent="0.2">
      <c r="I8112" s="3"/>
      <c r="J8112" s="3"/>
    </row>
    <row r="8113" spans="9:10" x14ac:dyDescent="0.2">
      <c r="I8113" s="3"/>
      <c r="J8113" s="3"/>
    </row>
    <row r="8114" spans="9:10" x14ac:dyDescent="0.2">
      <c r="I8114" s="3"/>
      <c r="J8114" s="3"/>
    </row>
    <row r="8115" spans="9:10" x14ac:dyDescent="0.2">
      <c r="I8115" s="3"/>
      <c r="J8115" s="3"/>
    </row>
    <row r="8116" spans="9:10" x14ac:dyDescent="0.2">
      <c r="I8116" s="3"/>
      <c r="J8116" s="3"/>
    </row>
    <row r="8117" spans="9:10" x14ac:dyDescent="0.2">
      <c r="I8117" s="3"/>
      <c r="J8117" s="3"/>
    </row>
    <row r="8118" spans="9:10" x14ac:dyDescent="0.2">
      <c r="I8118" s="3"/>
      <c r="J8118" s="3"/>
    </row>
    <row r="8119" spans="9:10" x14ac:dyDescent="0.2">
      <c r="I8119" s="3"/>
      <c r="J8119" s="3"/>
    </row>
    <row r="8120" spans="9:10" x14ac:dyDescent="0.2">
      <c r="I8120" s="3"/>
      <c r="J8120" s="3"/>
    </row>
    <row r="8121" spans="9:10" x14ac:dyDescent="0.2">
      <c r="I8121" s="3"/>
      <c r="J8121" s="3"/>
    </row>
    <row r="8122" spans="9:10" x14ac:dyDescent="0.2">
      <c r="I8122" s="3"/>
      <c r="J8122" s="3"/>
    </row>
    <row r="8123" spans="9:10" x14ac:dyDescent="0.2">
      <c r="I8123" s="3"/>
      <c r="J8123" s="3"/>
    </row>
    <row r="8124" spans="9:10" x14ac:dyDescent="0.2">
      <c r="I8124" s="3"/>
      <c r="J8124" s="3"/>
    </row>
    <row r="8125" spans="9:10" x14ac:dyDescent="0.2">
      <c r="I8125" s="3"/>
      <c r="J8125" s="3"/>
    </row>
    <row r="8126" spans="9:10" x14ac:dyDescent="0.2">
      <c r="I8126" s="3"/>
      <c r="J8126" s="3"/>
    </row>
    <row r="8127" spans="9:10" x14ac:dyDescent="0.2">
      <c r="I8127" s="3"/>
      <c r="J8127" s="3"/>
    </row>
    <row r="8128" spans="9:10" x14ac:dyDescent="0.2">
      <c r="I8128" s="3"/>
      <c r="J8128" s="3"/>
    </row>
    <row r="8129" spans="9:10" x14ac:dyDescent="0.2">
      <c r="I8129" s="3"/>
      <c r="J8129" s="3"/>
    </row>
    <row r="8130" spans="9:10" x14ac:dyDescent="0.2">
      <c r="I8130" s="3"/>
      <c r="J8130" s="3"/>
    </row>
    <row r="8131" spans="9:10" x14ac:dyDescent="0.2">
      <c r="I8131" s="3"/>
      <c r="J8131" s="3"/>
    </row>
    <row r="8132" spans="9:10" x14ac:dyDescent="0.2">
      <c r="I8132" s="3"/>
      <c r="J8132" s="3"/>
    </row>
    <row r="8133" spans="9:10" x14ac:dyDescent="0.2">
      <c r="I8133" s="3"/>
      <c r="J8133" s="3"/>
    </row>
    <row r="8134" spans="9:10" x14ac:dyDescent="0.2">
      <c r="I8134" s="3"/>
      <c r="J8134" s="3"/>
    </row>
    <row r="8135" spans="9:10" x14ac:dyDescent="0.2">
      <c r="I8135" s="3"/>
      <c r="J8135" s="3"/>
    </row>
    <row r="8136" spans="9:10" x14ac:dyDescent="0.2">
      <c r="I8136" s="3"/>
      <c r="J8136" s="3"/>
    </row>
    <row r="8137" spans="9:10" x14ac:dyDescent="0.2">
      <c r="I8137" s="3"/>
      <c r="J8137" s="3"/>
    </row>
    <row r="8138" spans="9:10" x14ac:dyDescent="0.2">
      <c r="I8138" s="3"/>
      <c r="J8138" s="3"/>
    </row>
    <row r="8139" spans="9:10" x14ac:dyDescent="0.2">
      <c r="I8139" s="3"/>
      <c r="J8139" s="3"/>
    </row>
    <row r="8140" spans="9:10" x14ac:dyDescent="0.2">
      <c r="I8140" s="3"/>
      <c r="J8140" s="3"/>
    </row>
    <row r="8141" spans="9:10" x14ac:dyDescent="0.2">
      <c r="I8141" s="3"/>
      <c r="J8141" s="3"/>
    </row>
    <row r="8142" spans="9:10" x14ac:dyDescent="0.2">
      <c r="I8142" s="3"/>
      <c r="J8142" s="3"/>
    </row>
    <row r="8143" spans="9:10" x14ac:dyDescent="0.2">
      <c r="I8143" s="3"/>
      <c r="J8143" s="3"/>
    </row>
    <row r="8144" spans="9:10" x14ac:dyDescent="0.2">
      <c r="I8144" s="3"/>
      <c r="J8144" s="3"/>
    </row>
    <row r="8145" spans="9:10" x14ac:dyDescent="0.2">
      <c r="I8145" s="3"/>
      <c r="J8145" s="3"/>
    </row>
    <row r="8146" spans="9:10" x14ac:dyDescent="0.2">
      <c r="I8146" s="3"/>
      <c r="J8146" s="3"/>
    </row>
    <row r="8147" spans="9:10" x14ac:dyDescent="0.2">
      <c r="I8147" s="3"/>
      <c r="J8147" s="3"/>
    </row>
    <row r="8148" spans="9:10" x14ac:dyDescent="0.2">
      <c r="I8148" s="3"/>
      <c r="J8148" s="3"/>
    </row>
    <row r="8149" spans="9:10" x14ac:dyDescent="0.2">
      <c r="I8149" s="3"/>
      <c r="J8149" s="3"/>
    </row>
    <row r="8150" spans="9:10" x14ac:dyDescent="0.2">
      <c r="I8150" s="3"/>
      <c r="J8150" s="3"/>
    </row>
    <row r="8151" spans="9:10" x14ac:dyDescent="0.2">
      <c r="I8151" s="3"/>
      <c r="J8151" s="3"/>
    </row>
    <row r="8152" spans="9:10" x14ac:dyDescent="0.2">
      <c r="I8152" s="3"/>
      <c r="J8152" s="3"/>
    </row>
    <row r="8153" spans="9:10" x14ac:dyDescent="0.2">
      <c r="I8153" s="3"/>
      <c r="J8153" s="3"/>
    </row>
    <row r="8154" spans="9:10" x14ac:dyDescent="0.2">
      <c r="I8154" s="3"/>
      <c r="J8154" s="3"/>
    </row>
    <row r="8155" spans="9:10" x14ac:dyDescent="0.2">
      <c r="I8155" s="3"/>
      <c r="J8155" s="3"/>
    </row>
    <row r="8156" spans="9:10" x14ac:dyDescent="0.2">
      <c r="I8156" s="3"/>
      <c r="J8156" s="3"/>
    </row>
    <row r="8157" spans="9:10" x14ac:dyDescent="0.2">
      <c r="I8157" s="3"/>
      <c r="J8157" s="3"/>
    </row>
    <row r="8158" spans="9:10" x14ac:dyDescent="0.2">
      <c r="I8158" s="3"/>
      <c r="J8158" s="3"/>
    </row>
    <row r="8159" spans="9:10" x14ac:dyDescent="0.2">
      <c r="I8159" s="3"/>
      <c r="J8159" s="3"/>
    </row>
    <row r="8160" spans="9:10" x14ac:dyDescent="0.2">
      <c r="I8160" s="3"/>
      <c r="J8160" s="3"/>
    </row>
    <row r="8161" spans="9:10" x14ac:dyDescent="0.2">
      <c r="I8161" s="3"/>
      <c r="J8161" s="3"/>
    </row>
    <row r="8162" spans="9:10" x14ac:dyDescent="0.2">
      <c r="I8162" s="3"/>
      <c r="J8162" s="3"/>
    </row>
    <row r="8163" spans="9:10" x14ac:dyDescent="0.2">
      <c r="I8163" s="3"/>
      <c r="J8163" s="3"/>
    </row>
    <row r="8164" spans="9:10" x14ac:dyDescent="0.2">
      <c r="I8164" s="3"/>
      <c r="J8164" s="3"/>
    </row>
    <row r="8165" spans="9:10" x14ac:dyDescent="0.2">
      <c r="I8165" s="3"/>
      <c r="J8165" s="3"/>
    </row>
    <row r="8166" spans="9:10" x14ac:dyDescent="0.2">
      <c r="I8166" s="3"/>
      <c r="J8166" s="3"/>
    </row>
    <row r="8167" spans="9:10" x14ac:dyDescent="0.2">
      <c r="I8167" s="3"/>
      <c r="J8167" s="3"/>
    </row>
    <row r="8168" spans="9:10" x14ac:dyDescent="0.2">
      <c r="I8168" s="3"/>
      <c r="J8168" s="3"/>
    </row>
    <row r="8169" spans="9:10" x14ac:dyDescent="0.2">
      <c r="I8169" s="3"/>
      <c r="J8169" s="3"/>
    </row>
    <row r="8170" spans="9:10" x14ac:dyDescent="0.2">
      <c r="I8170" s="3"/>
      <c r="J8170" s="3"/>
    </row>
    <row r="8171" spans="9:10" x14ac:dyDescent="0.2">
      <c r="I8171" s="3"/>
      <c r="J8171" s="3"/>
    </row>
    <row r="8172" spans="9:10" x14ac:dyDescent="0.2">
      <c r="I8172" s="3"/>
      <c r="J8172" s="3"/>
    </row>
    <row r="8173" spans="9:10" x14ac:dyDescent="0.2">
      <c r="I8173" s="3"/>
      <c r="J8173" s="3"/>
    </row>
    <row r="8174" spans="9:10" x14ac:dyDescent="0.2">
      <c r="I8174" s="3"/>
      <c r="J8174" s="3"/>
    </row>
    <row r="8175" spans="9:10" x14ac:dyDescent="0.2">
      <c r="I8175" s="3"/>
      <c r="J8175" s="3"/>
    </row>
    <row r="8176" spans="9:10" x14ac:dyDescent="0.2">
      <c r="I8176" s="3"/>
      <c r="J8176" s="3"/>
    </row>
    <row r="8177" spans="9:10" x14ac:dyDescent="0.2">
      <c r="I8177" s="3"/>
      <c r="J8177" s="3"/>
    </row>
    <row r="8178" spans="9:10" x14ac:dyDescent="0.2">
      <c r="I8178" s="3"/>
      <c r="J8178" s="3"/>
    </row>
    <row r="8179" spans="9:10" x14ac:dyDescent="0.2">
      <c r="I8179" s="3"/>
      <c r="J8179" s="3"/>
    </row>
    <row r="8180" spans="9:10" x14ac:dyDescent="0.2">
      <c r="I8180" s="3"/>
      <c r="J8180" s="3"/>
    </row>
    <row r="8181" spans="9:10" x14ac:dyDescent="0.2">
      <c r="I8181" s="3"/>
      <c r="J8181" s="3"/>
    </row>
    <row r="8182" spans="9:10" x14ac:dyDescent="0.2">
      <c r="I8182" s="3"/>
      <c r="J8182" s="3"/>
    </row>
    <row r="8183" spans="9:10" x14ac:dyDescent="0.2">
      <c r="I8183" s="3"/>
      <c r="J8183" s="3"/>
    </row>
    <row r="8184" spans="9:10" x14ac:dyDescent="0.2">
      <c r="I8184" s="3"/>
      <c r="J8184" s="3"/>
    </row>
    <row r="8185" spans="9:10" x14ac:dyDescent="0.2">
      <c r="I8185" s="3"/>
      <c r="J8185" s="3"/>
    </row>
    <row r="8186" spans="9:10" x14ac:dyDescent="0.2">
      <c r="I8186" s="3"/>
      <c r="J8186" s="3"/>
    </row>
    <row r="8187" spans="9:10" x14ac:dyDescent="0.2">
      <c r="I8187" s="3"/>
      <c r="J8187" s="3"/>
    </row>
    <row r="8188" spans="9:10" x14ac:dyDescent="0.2">
      <c r="I8188" s="3"/>
      <c r="J8188" s="3"/>
    </row>
    <row r="8189" spans="9:10" x14ac:dyDescent="0.2">
      <c r="I8189" s="3"/>
      <c r="J8189" s="3"/>
    </row>
    <row r="8190" spans="9:10" x14ac:dyDescent="0.2">
      <c r="I8190" s="3"/>
      <c r="J8190" s="3"/>
    </row>
    <row r="8191" spans="9:10" x14ac:dyDescent="0.2">
      <c r="I8191" s="3"/>
      <c r="J8191" s="3"/>
    </row>
    <row r="8192" spans="9:10" x14ac:dyDescent="0.2">
      <c r="I8192" s="3"/>
      <c r="J8192" s="3"/>
    </row>
    <row r="8193" spans="9:10" x14ac:dyDescent="0.2">
      <c r="I8193" s="3"/>
      <c r="J8193" s="3"/>
    </row>
    <row r="8194" spans="9:10" x14ac:dyDescent="0.2">
      <c r="I8194" s="3"/>
      <c r="J8194" s="3"/>
    </row>
    <row r="8195" spans="9:10" x14ac:dyDescent="0.2">
      <c r="I8195" s="3"/>
      <c r="J8195" s="3"/>
    </row>
    <row r="8196" spans="9:10" x14ac:dyDescent="0.2">
      <c r="I8196" s="3"/>
      <c r="J8196" s="3"/>
    </row>
    <row r="8197" spans="9:10" x14ac:dyDescent="0.2">
      <c r="I8197" s="3"/>
      <c r="J8197" s="3"/>
    </row>
    <row r="8198" spans="9:10" x14ac:dyDescent="0.2">
      <c r="I8198" s="3"/>
      <c r="J8198" s="3"/>
    </row>
    <row r="8199" spans="9:10" x14ac:dyDescent="0.2">
      <c r="I8199" s="3"/>
      <c r="J8199" s="3"/>
    </row>
    <row r="8200" spans="9:10" x14ac:dyDescent="0.2">
      <c r="I8200" s="3"/>
      <c r="J8200" s="3"/>
    </row>
    <row r="8201" spans="9:10" x14ac:dyDescent="0.2">
      <c r="I8201" s="3"/>
      <c r="J8201" s="3"/>
    </row>
    <row r="8202" spans="9:10" x14ac:dyDescent="0.2">
      <c r="I8202" s="3"/>
      <c r="J8202" s="3"/>
    </row>
    <row r="8203" spans="9:10" x14ac:dyDescent="0.2">
      <c r="I8203" s="3"/>
      <c r="J8203" s="3"/>
    </row>
    <row r="8204" spans="9:10" x14ac:dyDescent="0.2">
      <c r="I8204" s="3"/>
      <c r="J8204" s="3"/>
    </row>
    <row r="8205" spans="9:10" x14ac:dyDescent="0.2">
      <c r="I8205" s="3"/>
      <c r="J8205" s="3"/>
    </row>
    <row r="8206" spans="9:10" x14ac:dyDescent="0.2">
      <c r="I8206" s="3"/>
      <c r="J8206" s="3"/>
    </row>
    <row r="8207" spans="9:10" x14ac:dyDescent="0.2">
      <c r="I8207" s="3"/>
      <c r="J8207" s="3"/>
    </row>
    <row r="8208" spans="9:10" x14ac:dyDescent="0.2">
      <c r="I8208" s="3"/>
      <c r="J8208" s="3"/>
    </row>
    <row r="8209" spans="9:10" x14ac:dyDescent="0.2">
      <c r="I8209" s="3"/>
      <c r="J8209" s="3"/>
    </row>
    <row r="8210" spans="9:10" x14ac:dyDescent="0.2">
      <c r="I8210" s="3"/>
      <c r="J8210" s="3"/>
    </row>
    <row r="8211" spans="9:10" x14ac:dyDescent="0.2">
      <c r="I8211" s="3"/>
      <c r="J8211" s="3"/>
    </row>
    <row r="8212" spans="9:10" x14ac:dyDescent="0.2">
      <c r="I8212" s="3"/>
      <c r="J8212" s="3"/>
    </row>
    <row r="8213" spans="9:10" x14ac:dyDescent="0.2">
      <c r="I8213" s="3"/>
      <c r="J8213" s="3"/>
    </row>
    <row r="8214" spans="9:10" x14ac:dyDescent="0.2">
      <c r="I8214" s="3"/>
      <c r="J8214" s="3"/>
    </row>
    <row r="8215" spans="9:10" x14ac:dyDescent="0.2">
      <c r="I8215" s="3"/>
      <c r="J8215" s="3"/>
    </row>
    <row r="8216" spans="9:10" x14ac:dyDescent="0.2">
      <c r="I8216" s="3"/>
      <c r="J8216" s="3"/>
    </row>
    <row r="8217" spans="9:10" x14ac:dyDescent="0.2">
      <c r="I8217" s="3"/>
      <c r="J8217" s="3"/>
    </row>
    <row r="8218" spans="9:10" x14ac:dyDescent="0.2">
      <c r="I8218" s="3"/>
      <c r="J8218" s="3"/>
    </row>
    <row r="8219" spans="9:10" x14ac:dyDescent="0.2">
      <c r="I8219" s="3"/>
      <c r="J8219" s="3"/>
    </row>
    <row r="8220" spans="9:10" x14ac:dyDescent="0.2">
      <c r="I8220" s="3"/>
      <c r="J8220" s="3"/>
    </row>
    <row r="8221" spans="9:10" x14ac:dyDescent="0.2">
      <c r="I8221" s="3"/>
      <c r="J8221" s="3"/>
    </row>
    <row r="8222" spans="9:10" x14ac:dyDescent="0.2">
      <c r="I8222" s="3"/>
      <c r="J8222" s="3"/>
    </row>
    <row r="8223" spans="9:10" x14ac:dyDescent="0.2">
      <c r="I8223" s="3"/>
      <c r="J8223" s="3"/>
    </row>
    <row r="8224" spans="9:10" x14ac:dyDescent="0.2">
      <c r="I8224" s="3"/>
      <c r="J8224" s="3"/>
    </row>
    <row r="8225" spans="9:10" x14ac:dyDescent="0.2">
      <c r="I8225" s="3"/>
      <c r="J8225" s="3"/>
    </row>
    <row r="8226" spans="9:10" x14ac:dyDescent="0.2">
      <c r="I8226" s="3"/>
      <c r="J8226" s="3"/>
    </row>
    <row r="8227" spans="9:10" x14ac:dyDescent="0.2">
      <c r="I8227" s="3"/>
      <c r="J8227" s="3"/>
    </row>
    <row r="8228" spans="9:10" x14ac:dyDescent="0.2">
      <c r="I8228" s="3"/>
      <c r="J8228" s="3"/>
    </row>
    <row r="8229" spans="9:10" x14ac:dyDescent="0.2">
      <c r="I8229" s="3"/>
      <c r="J8229" s="3"/>
    </row>
    <row r="8230" spans="9:10" x14ac:dyDescent="0.2">
      <c r="I8230" s="3"/>
      <c r="J8230" s="3"/>
    </row>
    <row r="8231" spans="9:10" x14ac:dyDescent="0.2">
      <c r="I8231" s="3"/>
      <c r="J8231" s="3"/>
    </row>
    <row r="8232" spans="9:10" x14ac:dyDescent="0.2">
      <c r="I8232" s="3"/>
      <c r="J8232" s="3"/>
    </row>
    <row r="8233" spans="9:10" x14ac:dyDescent="0.2">
      <c r="I8233" s="3"/>
      <c r="J8233" s="3"/>
    </row>
    <row r="8234" spans="9:10" x14ac:dyDescent="0.2">
      <c r="I8234" s="3"/>
      <c r="J8234" s="3"/>
    </row>
    <row r="8235" spans="9:10" x14ac:dyDescent="0.2">
      <c r="I8235" s="3"/>
      <c r="J8235" s="3"/>
    </row>
    <row r="8236" spans="9:10" x14ac:dyDescent="0.2">
      <c r="I8236" s="3"/>
      <c r="J8236" s="3"/>
    </row>
    <row r="8237" spans="9:10" x14ac:dyDescent="0.2">
      <c r="I8237" s="3"/>
      <c r="J8237" s="3"/>
    </row>
    <row r="8238" spans="9:10" x14ac:dyDescent="0.2">
      <c r="I8238" s="3"/>
      <c r="J8238" s="3"/>
    </row>
    <row r="8239" spans="9:10" x14ac:dyDescent="0.2">
      <c r="I8239" s="3"/>
      <c r="J8239" s="3"/>
    </row>
    <row r="8240" spans="9:10" x14ac:dyDescent="0.2">
      <c r="I8240" s="3"/>
      <c r="J8240" s="3"/>
    </row>
    <row r="8241" spans="9:10" x14ac:dyDescent="0.2">
      <c r="I8241" s="3"/>
      <c r="J8241" s="3"/>
    </row>
    <row r="8242" spans="9:10" x14ac:dyDescent="0.2">
      <c r="I8242" s="3"/>
      <c r="J8242" s="3"/>
    </row>
    <row r="8243" spans="9:10" x14ac:dyDescent="0.2">
      <c r="I8243" s="3"/>
      <c r="J8243" s="3"/>
    </row>
    <row r="8244" spans="9:10" x14ac:dyDescent="0.2">
      <c r="I8244" s="3"/>
      <c r="J8244" s="3"/>
    </row>
    <row r="8245" spans="9:10" x14ac:dyDescent="0.2">
      <c r="I8245" s="3"/>
      <c r="J8245" s="3"/>
    </row>
    <row r="8246" spans="9:10" x14ac:dyDescent="0.2">
      <c r="I8246" s="3"/>
      <c r="J8246" s="3"/>
    </row>
    <row r="8247" spans="9:10" x14ac:dyDescent="0.2">
      <c r="I8247" s="3"/>
      <c r="J8247" s="3"/>
    </row>
    <row r="8248" spans="9:10" x14ac:dyDescent="0.2">
      <c r="I8248" s="3"/>
      <c r="J8248" s="3"/>
    </row>
    <row r="8249" spans="9:10" x14ac:dyDescent="0.2">
      <c r="I8249" s="3"/>
      <c r="J8249" s="3"/>
    </row>
    <row r="8250" spans="9:10" x14ac:dyDescent="0.2">
      <c r="I8250" s="3"/>
      <c r="J8250" s="3"/>
    </row>
    <row r="8251" spans="9:10" x14ac:dyDescent="0.2">
      <c r="I8251" s="3"/>
      <c r="J8251" s="3"/>
    </row>
    <row r="8252" spans="9:10" x14ac:dyDescent="0.2">
      <c r="I8252" s="3"/>
      <c r="J8252" s="3"/>
    </row>
    <row r="8253" spans="9:10" x14ac:dyDescent="0.2">
      <c r="I8253" s="3"/>
      <c r="J8253" s="3"/>
    </row>
    <row r="8254" spans="9:10" x14ac:dyDescent="0.2">
      <c r="I8254" s="3"/>
      <c r="J8254" s="3"/>
    </row>
    <row r="8255" spans="9:10" x14ac:dyDescent="0.2">
      <c r="I8255" s="3"/>
      <c r="J8255" s="3"/>
    </row>
    <row r="8256" spans="9:10" x14ac:dyDescent="0.2">
      <c r="I8256" s="3"/>
      <c r="J8256" s="3"/>
    </row>
    <row r="8257" spans="9:10" x14ac:dyDescent="0.2">
      <c r="I8257" s="3"/>
      <c r="J8257" s="3"/>
    </row>
    <row r="8258" spans="9:10" x14ac:dyDescent="0.2">
      <c r="I8258" s="3"/>
      <c r="J8258" s="3"/>
    </row>
    <row r="8259" spans="9:10" x14ac:dyDescent="0.2">
      <c r="I8259" s="3"/>
      <c r="J8259" s="3"/>
    </row>
    <row r="8260" spans="9:10" x14ac:dyDescent="0.2">
      <c r="I8260" s="3"/>
      <c r="J8260" s="3"/>
    </row>
    <row r="8261" spans="9:10" x14ac:dyDescent="0.2">
      <c r="I8261" s="3"/>
      <c r="J8261" s="3"/>
    </row>
    <row r="8262" spans="9:10" x14ac:dyDescent="0.2">
      <c r="I8262" s="3"/>
      <c r="J8262" s="3"/>
    </row>
    <row r="8263" spans="9:10" x14ac:dyDescent="0.2">
      <c r="I8263" s="3"/>
      <c r="J8263" s="3"/>
    </row>
    <row r="8264" spans="9:10" x14ac:dyDescent="0.2">
      <c r="I8264" s="3"/>
      <c r="J8264" s="3"/>
    </row>
    <row r="8265" spans="9:10" x14ac:dyDescent="0.2">
      <c r="I8265" s="3"/>
      <c r="J8265" s="3"/>
    </row>
    <row r="8266" spans="9:10" x14ac:dyDescent="0.2">
      <c r="I8266" s="3"/>
      <c r="J8266" s="3"/>
    </row>
    <row r="8267" spans="9:10" x14ac:dyDescent="0.2">
      <c r="I8267" s="3"/>
      <c r="J8267" s="3"/>
    </row>
    <row r="8268" spans="9:10" x14ac:dyDescent="0.2">
      <c r="I8268" s="3"/>
      <c r="J8268" s="3"/>
    </row>
    <row r="8269" spans="9:10" x14ac:dyDescent="0.2">
      <c r="I8269" s="3"/>
      <c r="J8269" s="3"/>
    </row>
    <row r="8270" spans="9:10" x14ac:dyDescent="0.2">
      <c r="I8270" s="3"/>
      <c r="J8270" s="3"/>
    </row>
    <row r="8271" spans="9:10" x14ac:dyDescent="0.2">
      <c r="I8271" s="3"/>
      <c r="J8271" s="3"/>
    </row>
    <row r="8272" spans="9:10" x14ac:dyDescent="0.2">
      <c r="I8272" s="3"/>
      <c r="J8272" s="3"/>
    </row>
    <row r="8273" spans="9:10" x14ac:dyDescent="0.2">
      <c r="I8273" s="3"/>
      <c r="J8273" s="3"/>
    </row>
    <row r="8274" spans="9:10" x14ac:dyDescent="0.2">
      <c r="I8274" s="3"/>
      <c r="J8274" s="3"/>
    </row>
    <row r="8275" spans="9:10" x14ac:dyDescent="0.2">
      <c r="I8275" s="3"/>
      <c r="J8275" s="3"/>
    </row>
    <row r="8276" spans="9:10" x14ac:dyDescent="0.2">
      <c r="I8276" s="3"/>
      <c r="J8276" s="3"/>
    </row>
    <row r="8277" spans="9:10" x14ac:dyDescent="0.2">
      <c r="I8277" s="3"/>
      <c r="J8277" s="3"/>
    </row>
    <row r="8278" spans="9:10" x14ac:dyDescent="0.2">
      <c r="I8278" s="3"/>
      <c r="J8278" s="3"/>
    </row>
    <row r="8279" spans="9:10" x14ac:dyDescent="0.2">
      <c r="I8279" s="3"/>
      <c r="J8279" s="3"/>
    </row>
    <row r="8280" spans="9:10" x14ac:dyDescent="0.2">
      <c r="I8280" s="3"/>
      <c r="J8280" s="3"/>
    </row>
    <row r="8281" spans="9:10" x14ac:dyDescent="0.2">
      <c r="I8281" s="3"/>
      <c r="J8281" s="3"/>
    </row>
    <row r="8282" spans="9:10" x14ac:dyDescent="0.2">
      <c r="I8282" s="3"/>
      <c r="J8282" s="3"/>
    </row>
    <row r="8283" spans="9:10" x14ac:dyDescent="0.2">
      <c r="I8283" s="3"/>
      <c r="J8283" s="3"/>
    </row>
    <row r="8284" spans="9:10" x14ac:dyDescent="0.2">
      <c r="I8284" s="3"/>
      <c r="J8284" s="3"/>
    </row>
    <row r="8285" spans="9:10" x14ac:dyDescent="0.2">
      <c r="I8285" s="3"/>
      <c r="J8285" s="3"/>
    </row>
    <row r="8286" spans="9:10" x14ac:dyDescent="0.2">
      <c r="I8286" s="3"/>
      <c r="J8286" s="3"/>
    </row>
    <row r="8287" spans="9:10" x14ac:dyDescent="0.2">
      <c r="I8287" s="3"/>
      <c r="J8287" s="3"/>
    </row>
    <row r="8288" spans="9:10" x14ac:dyDescent="0.2">
      <c r="I8288" s="3"/>
      <c r="J8288" s="3"/>
    </row>
    <row r="8289" spans="9:10" x14ac:dyDescent="0.2">
      <c r="I8289" s="3"/>
      <c r="J8289" s="3"/>
    </row>
    <row r="8290" spans="9:10" x14ac:dyDescent="0.2">
      <c r="I8290" s="3"/>
      <c r="J8290" s="3"/>
    </row>
    <row r="8291" spans="9:10" x14ac:dyDescent="0.2">
      <c r="I8291" s="3"/>
      <c r="J8291" s="3"/>
    </row>
    <row r="8292" spans="9:10" x14ac:dyDescent="0.2">
      <c r="I8292" s="3"/>
      <c r="J8292" s="3"/>
    </row>
    <row r="8293" spans="9:10" x14ac:dyDescent="0.2">
      <c r="I8293" s="3"/>
      <c r="J8293" s="3"/>
    </row>
    <row r="8294" spans="9:10" x14ac:dyDescent="0.2">
      <c r="I8294" s="3"/>
      <c r="J8294" s="3"/>
    </row>
    <row r="8295" spans="9:10" x14ac:dyDescent="0.2">
      <c r="I8295" s="3"/>
      <c r="J8295" s="3"/>
    </row>
    <row r="8296" spans="9:10" x14ac:dyDescent="0.2">
      <c r="I8296" s="3"/>
      <c r="J8296" s="3"/>
    </row>
    <row r="8297" spans="9:10" x14ac:dyDescent="0.2">
      <c r="I8297" s="3"/>
      <c r="J8297" s="3"/>
    </row>
    <row r="8298" spans="9:10" x14ac:dyDescent="0.2">
      <c r="I8298" s="3"/>
      <c r="J8298" s="3"/>
    </row>
    <row r="8299" spans="9:10" x14ac:dyDescent="0.2">
      <c r="I8299" s="3"/>
      <c r="J8299" s="3"/>
    </row>
    <row r="8300" spans="9:10" x14ac:dyDescent="0.2">
      <c r="I8300" s="3"/>
      <c r="J8300" s="3"/>
    </row>
    <row r="8301" spans="9:10" x14ac:dyDescent="0.2">
      <c r="I8301" s="3"/>
      <c r="J8301" s="3"/>
    </row>
    <row r="8302" spans="9:10" x14ac:dyDescent="0.2">
      <c r="I8302" s="3"/>
      <c r="J8302" s="3"/>
    </row>
    <row r="8303" spans="9:10" x14ac:dyDescent="0.2">
      <c r="I8303" s="3"/>
      <c r="J8303" s="3"/>
    </row>
    <row r="8304" spans="9:10" x14ac:dyDescent="0.2">
      <c r="I8304" s="3"/>
      <c r="J8304" s="3"/>
    </row>
    <row r="8305" spans="9:10" x14ac:dyDescent="0.2">
      <c r="I8305" s="3"/>
      <c r="J8305" s="3"/>
    </row>
    <row r="8306" spans="9:10" x14ac:dyDescent="0.2">
      <c r="I8306" s="3"/>
      <c r="J8306" s="3"/>
    </row>
    <row r="8307" spans="9:10" x14ac:dyDescent="0.2">
      <c r="I8307" s="3"/>
      <c r="J8307" s="3"/>
    </row>
    <row r="8308" spans="9:10" x14ac:dyDescent="0.2">
      <c r="I8308" s="3"/>
      <c r="J8308" s="3"/>
    </row>
    <row r="8309" spans="9:10" x14ac:dyDescent="0.2">
      <c r="I8309" s="3"/>
      <c r="J8309" s="3"/>
    </row>
    <row r="8310" spans="9:10" x14ac:dyDescent="0.2">
      <c r="I8310" s="3"/>
      <c r="J8310" s="3"/>
    </row>
    <row r="8311" spans="9:10" x14ac:dyDescent="0.2">
      <c r="I8311" s="3"/>
      <c r="J8311" s="3"/>
    </row>
    <row r="8312" spans="9:10" x14ac:dyDescent="0.2">
      <c r="I8312" s="3"/>
      <c r="J8312" s="3"/>
    </row>
    <row r="8313" spans="9:10" x14ac:dyDescent="0.2">
      <c r="I8313" s="3"/>
      <c r="J8313" s="3"/>
    </row>
    <row r="8314" spans="9:10" x14ac:dyDescent="0.2">
      <c r="I8314" s="3"/>
      <c r="J8314" s="3"/>
    </row>
    <row r="8315" spans="9:10" x14ac:dyDescent="0.2">
      <c r="I8315" s="3"/>
      <c r="J8315" s="3"/>
    </row>
    <row r="8316" spans="9:10" x14ac:dyDescent="0.2">
      <c r="I8316" s="3"/>
      <c r="J8316" s="3"/>
    </row>
    <row r="8317" spans="9:10" x14ac:dyDescent="0.2">
      <c r="I8317" s="3"/>
      <c r="J8317" s="3"/>
    </row>
    <row r="8318" spans="9:10" x14ac:dyDescent="0.2">
      <c r="I8318" s="3"/>
      <c r="J8318" s="3"/>
    </row>
    <row r="8319" spans="9:10" x14ac:dyDescent="0.2">
      <c r="I8319" s="3"/>
      <c r="J8319" s="3"/>
    </row>
    <row r="8320" spans="9:10" x14ac:dyDescent="0.2">
      <c r="I8320" s="3"/>
      <c r="J8320" s="3"/>
    </row>
    <row r="8321" spans="9:10" x14ac:dyDescent="0.2">
      <c r="I8321" s="3"/>
      <c r="J8321" s="3"/>
    </row>
    <row r="8322" spans="9:10" x14ac:dyDescent="0.2">
      <c r="I8322" s="3"/>
      <c r="J8322" s="3"/>
    </row>
    <row r="8323" spans="9:10" x14ac:dyDescent="0.2">
      <c r="I8323" s="3"/>
      <c r="J8323" s="3"/>
    </row>
    <row r="8324" spans="9:10" x14ac:dyDescent="0.2">
      <c r="I8324" s="3"/>
      <c r="J8324" s="3"/>
    </row>
    <row r="8325" spans="9:10" x14ac:dyDescent="0.2">
      <c r="I8325" s="3"/>
      <c r="J8325" s="3"/>
    </row>
    <row r="8326" spans="9:10" x14ac:dyDescent="0.2">
      <c r="I8326" s="3"/>
      <c r="J8326" s="3"/>
    </row>
    <row r="8327" spans="9:10" x14ac:dyDescent="0.2">
      <c r="I8327" s="3"/>
      <c r="J8327" s="3"/>
    </row>
    <row r="8328" spans="9:10" x14ac:dyDescent="0.2">
      <c r="I8328" s="3"/>
      <c r="J8328" s="3"/>
    </row>
    <row r="8329" spans="9:10" x14ac:dyDescent="0.2">
      <c r="I8329" s="3"/>
      <c r="J8329" s="3"/>
    </row>
    <row r="8330" spans="9:10" x14ac:dyDescent="0.2">
      <c r="I8330" s="3"/>
      <c r="J8330" s="3"/>
    </row>
    <row r="8331" spans="9:10" x14ac:dyDescent="0.2">
      <c r="I8331" s="3"/>
      <c r="J8331" s="3"/>
    </row>
    <row r="8332" spans="9:10" x14ac:dyDescent="0.2">
      <c r="I8332" s="3"/>
      <c r="J8332" s="3"/>
    </row>
    <row r="8333" spans="9:10" x14ac:dyDescent="0.2">
      <c r="I8333" s="3"/>
      <c r="J8333" s="3"/>
    </row>
    <row r="8334" spans="9:10" x14ac:dyDescent="0.2">
      <c r="I8334" s="3"/>
      <c r="J8334" s="3"/>
    </row>
    <row r="8335" spans="9:10" x14ac:dyDescent="0.2">
      <c r="I8335" s="3"/>
      <c r="J8335" s="3"/>
    </row>
    <row r="8336" spans="9:10" x14ac:dyDescent="0.2">
      <c r="I8336" s="3"/>
      <c r="J8336" s="3"/>
    </row>
    <row r="8337" spans="9:10" x14ac:dyDescent="0.2">
      <c r="I8337" s="3"/>
      <c r="J8337" s="3"/>
    </row>
    <row r="8338" spans="9:10" x14ac:dyDescent="0.2">
      <c r="I8338" s="3"/>
      <c r="J8338" s="3"/>
    </row>
    <row r="8339" spans="9:10" x14ac:dyDescent="0.2">
      <c r="I8339" s="3"/>
      <c r="J8339" s="3"/>
    </row>
    <row r="8340" spans="9:10" x14ac:dyDescent="0.2">
      <c r="I8340" s="3"/>
      <c r="J8340" s="3"/>
    </row>
    <row r="8341" spans="9:10" x14ac:dyDescent="0.2">
      <c r="I8341" s="3"/>
      <c r="J8341" s="3"/>
    </row>
    <row r="8342" spans="9:10" x14ac:dyDescent="0.2">
      <c r="I8342" s="3"/>
      <c r="J8342" s="3"/>
    </row>
    <row r="8343" spans="9:10" x14ac:dyDescent="0.2">
      <c r="I8343" s="3"/>
      <c r="J8343" s="3"/>
    </row>
    <row r="8344" spans="9:10" x14ac:dyDescent="0.2">
      <c r="I8344" s="3"/>
      <c r="J8344" s="3"/>
    </row>
    <row r="8345" spans="9:10" x14ac:dyDescent="0.2">
      <c r="I8345" s="3"/>
      <c r="J8345" s="3"/>
    </row>
    <row r="8346" spans="9:10" x14ac:dyDescent="0.2">
      <c r="I8346" s="3"/>
      <c r="J8346" s="3"/>
    </row>
    <row r="8347" spans="9:10" x14ac:dyDescent="0.2">
      <c r="I8347" s="3"/>
      <c r="J8347" s="3"/>
    </row>
    <row r="8348" spans="9:10" x14ac:dyDescent="0.2">
      <c r="I8348" s="3"/>
      <c r="J8348" s="3"/>
    </row>
    <row r="8349" spans="9:10" x14ac:dyDescent="0.2">
      <c r="I8349" s="3"/>
      <c r="J8349" s="3"/>
    </row>
    <row r="8350" spans="9:10" x14ac:dyDescent="0.2">
      <c r="I8350" s="3"/>
      <c r="J8350" s="3"/>
    </row>
    <row r="8351" spans="9:10" x14ac:dyDescent="0.2">
      <c r="I8351" s="3"/>
      <c r="J8351" s="3"/>
    </row>
    <row r="8352" spans="9:10" x14ac:dyDescent="0.2">
      <c r="I8352" s="3"/>
      <c r="J8352" s="3"/>
    </row>
    <row r="8353" spans="9:10" x14ac:dyDescent="0.2">
      <c r="I8353" s="3"/>
      <c r="J8353" s="3"/>
    </row>
    <row r="8354" spans="9:10" x14ac:dyDescent="0.2">
      <c r="I8354" s="3"/>
      <c r="J8354" s="3"/>
    </row>
    <row r="8355" spans="9:10" x14ac:dyDescent="0.2">
      <c r="I8355" s="3"/>
      <c r="J8355" s="3"/>
    </row>
    <row r="8356" spans="9:10" x14ac:dyDescent="0.2">
      <c r="I8356" s="3"/>
      <c r="J8356" s="3"/>
    </row>
    <row r="8357" spans="9:10" x14ac:dyDescent="0.2">
      <c r="I8357" s="3"/>
      <c r="J8357" s="3"/>
    </row>
    <row r="8358" spans="9:10" x14ac:dyDescent="0.2">
      <c r="I8358" s="3"/>
      <c r="J8358" s="3"/>
    </row>
    <row r="8359" spans="9:10" x14ac:dyDescent="0.2">
      <c r="I8359" s="3"/>
      <c r="J8359" s="3"/>
    </row>
    <row r="8360" spans="9:10" x14ac:dyDescent="0.2">
      <c r="I8360" s="3"/>
      <c r="J8360" s="3"/>
    </row>
    <row r="8361" spans="9:10" x14ac:dyDescent="0.2">
      <c r="I8361" s="3"/>
      <c r="J8361" s="3"/>
    </row>
    <row r="8362" spans="9:10" x14ac:dyDescent="0.2">
      <c r="I8362" s="3"/>
      <c r="J8362" s="3"/>
    </row>
    <row r="8363" spans="9:10" x14ac:dyDescent="0.2">
      <c r="I8363" s="3"/>
      <c r="J8363" s="3"/>
    </row>
    <row r="8364" spans="9:10" x14ac:dyDescent="0.2">
      <c r="I8364" s="3"/>
      <c r="J8364" s="3"/>
    </row>
    <row r="8365" spans="9:10" x14ac:dyDescent="0.2">
      <c r="I8365" s="3"/>
      <c r="J8365" s="3"/>
    </row>
    <row r="8366" spans="9:10" x14ac:dyDescent="0.2">
      <c r="I8366" s="3"/>
      <c r="J8366" s="3"/>
    </row>
    <row r="8367" spans="9:10" x14ac:dyDescent="0.2">
      <c r="I8367" s="3"/>
      <c r="J8367" s="3"/>
    </row>
    <row r="8368" spans="9:10" x14ac:dyDescent="0.2">
      <c r="I8368" s="3"/>
      <c r="J8368" s="3"/>
    </row>
    <row r="8369" spans="9:10" x14ac:dyDescent="0.2">
      <c r="I8369" s="3"/>
      <c r="J8369" s="3"/>
    </row>
    <row r="8370" spans="9:10" x14ac:dyDescent="0.2">
      <c r="I8370" s="3"/>
      <c r="J8370" s="3"/>
    </row>
    <row r="8371" spans="9:10" x14ac:dyDescent="0.2">
      <c r="I8371" s="3"/>
      <c r="J8371" s="3"/>
    </row>
    <row r="8372" spans="9:10" x14ac:dyDescent="0.2">
      <c r="I8372" s="3"/>
      <c r="J8372" s="3"/>
    </row>
    <row r="8373" spans="9:10" x14ac:dyDescent="0.2">
      <c r="I8373" s="3"/>
      <c r="J8373" s="3"/>
    </row>
    <row r="8374" spans="9:10" x14ac:dyDescent="0.2">
      <c r="I8374" s="3"/>
      <c r="J8374" s="3"/>
    </row>
    <row r="8375" spans="9:10" x14ac:dyDescent="0.2">
      <c r="I8375" s="3"/>
      <c r="J8375" s="3"/>
    </row>
    <row r="8376" spans="9:10" x14ac:dyDescent="0.2">
      <c r="I8376" s="3"/>
      <c r="J8376" s="3"/>
    </row>
    <row r="8377" spans="9:10" x14ac:dyDescent="0.2">
      <c r="I8377" s="3"/>
      <c r="J8377" s="3"/>
    </row>
    <row r="8378" spans="9:10" x14ac:dyDescent="0.2">
      <c r="I8378" s="3"/>
      <c r="J8378" s="3"/>
    </row>
    <row r="8379" spans="9:10" x14ac:dyDescent="0.2">
      <c r="I8379" s="3"/>
      <c r="J8379" s="3"/>
    </row>
    <row r="8380" spans="9:10" x14ac:dyDescent="0.2">
      <c r="I8380" s="3"/>
      <c r="J8380" s="3"/>
    </row>
    <row r="8381" spans="9:10" x14ac:dyDescent="0.2">
      <c r="I8381" s="3"/>
      <c r="J8381" s="3"/>
    </row>
    <row r="8382" spans="9:10" x14ac:dyDescent="0.2">
      <c r="I8382" s="3"/>
      <c r="J8382" s="3"/>
    </row>
    <row r="8383" spans="9:10" x14ac:dyDescent="0.2">
      <c r="I8383" s="3"/>
      <c r="J8383" s="3"/>
    </row>
    <row r="8384" spans="9:10" x14ac:dyDescent="0.2">
      <c r="I8384" s="3"/>
      <c r="J8384" s="3"/>
    </row>
    <row r="8385" spans="9:10" x14ac:dyDescent="0.2">
      <c r="I8385" s="3"/>
      <c r="J8385" s="3"/>
    </row>
    <row r="8386" spans="9:10" x14ac:dyDescent="0.2">
      <c r="I8386" s="3"/>
      <c r="J8386" s="3"/>
    </row>
    <row r="8387" spans="9:10" x14ac:dyDescent="0.2">
      <c r="I8387" s="3"/>
      <c r="J8387" s="3"/>
    </row>
    <row r="8388" spans="9:10" x14ac:dyDescent="0.2">
      <c r="I8388" s="3"/>
      <c r="J8388" s="3"/>
    </row>
    <row r="8389" spans="9:10" x14ac:dyDescent="0.2">
      <c r="I8389" s="3"/>
      <c r="J8389" s="3"/>
    </row>
    <row r="8390" spans="9:10" x14ac:dyDescent="0.2">
      <c r="I8390" s="3"/>
      <c r="J8390" s="3"/>
    </row>
    <row r="8391" spans="9:10" x14ac:dyDescent="0.2">
      <c r="I8391" s="3"/>
      <c r="J8391" s="3"/>
    </row>
    <row r="8392" spans="9:10" x14ac:dyDescent="0.2">
      <c r="I8392" s="3"/>
      <c r="J8392" s="3"/>
    </row>
    <row r="8393" spans="9:10" x14ac:dyDescent="0.2">
      <c r="I8393" s="3"/>
      <c r="J8393" s="3"/>
    </row>
    <row r="8394" spans="9:10" x14ac:dyDescent="0.2">
      <c r="I8394" s="3"/>
      <c r="J8394" s="3"/>
    </row>
    <row r="8395" spans="9:10" x14ac:dyDescent="0.2">
      <c r="I8395" s="3"/>
      <c r="J8395" s="3"/>
    </row>
    <row r="8396" spans="9:10" x14ac:dyDescent="0.2">
      <c r="I8396" s="3"/>
      <c r="J8396" s="3"/>
    </row>
    <row r="8397" spans="9:10" x14ac:dyDescent="0.2">
      <c r="I8397" s="3"/>
      <c r="J8397" s="3"/>
    </row>
    <row r="8398" spans="9:10" x14ac:dyDescent="0.2">
      <c r="I8398" s="3"/>
      <c r="J8398" s="3"/>
    </row>
    <row r="8399" spans="9:10" x14ac:dyDescent="0.2">
      <c r="I8399" s="3"/>
      <c r="J8399" s="3"/>
    </row>
    <row r="8400" spans="9:10" x14ac:dyDescent="0.2">
      <c r="I8400" s="3"/>
      <c r="J8400" s="3"/>
    </row>
    <row r="8401" spans="9:10" x14ac:dyDescent="0.2">
      <c r="I8401" s="3"/>
      <c r="J8401" s="3"/>
    </row>
    <row r="8402" spans="9:10" x14ac:dyDescent="0.2">
      <c r="I8402" s="3"/>
      <c r="J8402" s="3"/>
    </row>
    <row r="8403" spans="9:10" x14ac:dyDescent="0.2">
      <c r="I8403" s="3"/>
      <c r="J8403" s="3"/>
    </row>
    <row r="8404" spans="9:10" x14ac:dyDescent="0.2">
      <c r="I8404" s="3"/>
      <c r="J8404" s="3"/>
    </row>
    <row r="8405" spans="9:10" x14ac:dyDescent="0.2">
      <c r="I8405" s="3"/>
      <c r="J8405" s="3"/>
    </row>
    <row r="8406" spans="9:10" x14ac:dyDescent="0.2">
      <c r="I8406" s="3"/>
      <c r="J8406" s="3"/>
    </row>
    <row r="8407" spans="9:10" x14ac:dyDescent="0.2">
      <c r="I8407" s="3"/>
      <c r="J8407" s="3"/>
    </row>
    <row r="8408" spans="9:10" x14ac:dyDescent="0.2">
      <c r="I8408" s="3"/>
      <c r="J8408" s="3"/>
    </row>
    <row r="8409" spans="9:10" x14ac:dyDescent="0.2">
      <c r="I8409" s="3"/>
      <c r="J8409" s="3"/>
    </row>
    <row r="8410" spans="9:10" x14ac:dyDescent="0.2">
      <c r="I8410" s="3"/>
      <c r="J8410" s="3"/>
    </row>
    <row r="8411" spans="9:10" x14ac:dyDescent="0.2">
      <c r="I8411" s="3"/>
      <c r="J8411" s="3"/>
    </row>
    <row r="8412" spans="9:10" x14ac:dyDescent="0.2">
      <c r="I8412" s="3"/>
      <c r="J8412" s="3"/>
    </row>
    <row r="8413" spans="9:10" x14ac:dyDescent="0.2">
      <c r="I8413" s="3"/>
      <c r="J8413" s="3"/>
    </row>
    <row r="8414" spans="9:10" x14ac:dyDescent="0.2">
      <c r="I8414" s="3"/>
      <c r="J8414" s="3"/>
    </row>
    <row r="8415" spans="9:10" x14ac:dyDescent="0.2">
      <c r="I8415" s="3"/>
      <c r="J8415" s="3"/>
    </row>
    <row r="8416" spans="9:10" x14ac:dyDescent="0.2">
      <c r="I8416" s="3"/>
      <c r="J8416" s="3"/>
    </row>
    <row r="8417" spans="9:10" x14ac:dyDescent="0.2">
      <c r="I8417" s="3"/>
      <c r="J8417" s="3"/>
    </row>
    <row r="8418" spans="9:10" x14ac:dyDescent="0.2">
      <c r="I8418" s="3"/>
      <c r="J8418" s="3"/>
    </row>
    <row r="8419" spans="9:10" x14ac:dyDescent="0.2">
      <c r="I8419" s="3"/>
      <c r="J8419" s="3"/>
    </row>
    <row r="8420" spans="9:10" x14ac:dyDescent="0.2">
      <c r="I8420" s="3"/>
      <c r="J8420" s="3"/>
    </row>
    <row r="8421" spans="9:10" x14ac:dyDescent="0.2">
      <c r="I8421" s="3"/>
      <c r="J8421" s="3"/>
    </row>
    <row r="8422" spans="9:10" x14ac:dyDescent="0.2">
      <c r="I8422" s="3"/>
      <c r="J8422" s="3"/>
    </row>
    <row r="8423" spans="9:10" x14ac:dyDescent="0.2">
      <c r="I8423" s="3"/>
      <c r="J8423" s="3"/>
    </row>
    <row r="8424" spans="9:10" x14ac:dyDescent="0.2">
      <c r="I8424" s="3"/>
      <c r="J8424" s="3"/>
    </row>
    <row r="8425" spans="9:10" x14ac:dyDescent="0.2">
      <c r="I8425" s="3"/>
      <c r="J8425" s="3"/>
    </row>
    <row r="8426" spans="9:10" x14ac:dyDescent="0.2">
      <c r="I8426" s="3"/>
      <c r="J8426" s="3"/>
    </row>
    <row r="8427" spans="9:10" x14ac:dyDescent="0.2">
      <c r="I8427" s="3"/>
      <c r="J8427" s="3"/>
    </row>
    <row r="8428" spans="9:10" x14ac:dyDescent="0.2">
      <c r="I8428" s="3"/>
      <c r="J8428" s="3"/>
    </row>
    <row r="8429" spans="9:10" x14ac:dyDescent="0.2">
      <c r="I8429" s="3"/>
      <c r="J8429" s="3"/>
    </row>
    <row r="8430" spans="9:10" x14ac:dyDescent="0.2">
      <c r="I8430" s="3"/>
      <c r="J8430" s="3"/>
    </row>
    <row r="8431" spans="9:10" x14ac:dyDescent="0.2">
      <c r="I8431" s="3"/>
      <c r="J8431" s="3"/>
    </row>
    <row r="8432" spans="9:10" x14ac:dyDescent="0.2">
      <c r="I8432" s="3"/>
      <c r="J8432" s="3"/>
    </row>
    <row r="8433" spans="9:10" x14ac:dyDescent="0.2">
      <c r="I8433" s="3"/>
      <c r="J8433" s="3"/>
    </row>
    <row r="8434" spans="9:10" x14ac:dyDescent="0.2">
      <c r="I8434" s="3"/>
      <c r="J8434" s="3"/>
    </row>
    <row r="8435" spans="9:10" x14ac:dyDescent="0.2">
      <c r="I8435" s="3"/>
      <c r="J8435" s="3"/>
    </row>
    <row r="8436" spans="9:10" x14ac:dyDescent="0.2">
      <c r="I8436" s="3"/>
      <c r="J8436" s="3"/>
    </row>
    <row r="8437" spans="9:10" x14ac:dyDescent="0.2">
      <c r="I8437" s="3"/>
      <c r="J8437" s="3"/>
    </row>
    <row r="8438" spans="9:10" x14ac:dyDescent="0.2">
      <c r="I8438" s="3"/>
      <c r="J8438" s="3"/>
    </row>
    <row r="8439" spans="9:10" x14ac:dyDescent="0.2">
      <c r="I8439" s="3"/>
      <c r="J8439" s="3"/>
    </row>
    <row r="8440" spans="9:10" x14ac:dyDescent="0.2">
      <c r="I8440" s="3"/>
      <c r="J8440" s="3"/>
    </row>
    <row r="8441" spans="9:10" x14ac:dyDescent="0.2">
      <c r="I8441" s="3"/>
      <c r="J8441" s="3"/>
    </row>
    <row r="8442" spans="9:10" x14ac:dyDescent="0.2">
      <c r="I8442" s="3"/>
      <c r="J8442" s="3"/>
    </row>
    <row r="8443" spans="9:10" x14ac:dyDescent="0.2">
      <c r="I8443" s="3"/>
      <c r="J8443" s="3"/>
    </row>
    <row r="8444" spans="9:10" x14ac:dyDescent="0.2">
      <c r="I8444" s="3"/>
      <c r="J8444" s="3"/>
    </row>
    <row r="8445" spans="9:10" x14ac:dyDescent="0.2">
      <c r="I8445" s="3"/>
      <c r="J8445" s="3"/>
    </row>
    <row r="8446" spans="9:10" x14ac:dyDescent="0.2">
      <c r="I8446" s="3"/>
      <c r="J8446" s="3"/>
    </row>
    <row r="8447" spans="9:10" x14ac:dyDescent="0.2">
      <c r="I8447" s="3"/>
      <c r="J8447" s="3"/>
    </row>
    <row r="8448" spans="9:10" x14ac:dyDescent="0.2">
      <c r="I8448" s="3"/>
      <c r="J8448" s="3"/>
    </row>
    <row r="8449" spans="9:10" x14ac:dyDescent="0.2">
      <c r="I8449" s="3"/>
      <c r="J8449" s="3"/>
    </row>
    <row r="8450" spans="9:10" x14ac:dyDescent="0.2">
      <c r="I8450" s="3"/>
      <c r="J8450" s="3"/>
    </row>
    <row r="8451" spans="9:10" x14ac:dyDescent="0.2">
      <c r="I8451" s="3"/>
      <c r="J8451" s="3"/>
    </row>
    <row r="8452" spans="9:10" x14ac:dyDescent="0.2">
      <c r="I8452" s="3"/>
      <c r="J8452" s="3"/>
    </row>
    <row r="8453" spans="9:10" x14ac:dyDescent="0.2">
      <c r="I8453" s="3"/>
      <c r="J8453" s="3"/>
    </row>
    <row r="8454" spans="9:10" x14ac:dyDescent="0.2">
      <c r="I8454" s="3"/>
      <c r="J8454" s="3"/>
    </row>
    <row r="8455" spans="9:10" x14ac:dyDescent="0.2">
      <c r="I8455" s="3"/>
      <c r="J8455" s="3"/>
    </row>
    <row r="8456" spans="9:10" x14ac:dyDescent="0.2">
      <c r="I8456" s="3"/>
      <c r="J8456" s="3"/>
    </row>
    <row r="8457" spans="9:10" x14ac:dyDescent="0.2">
      <c r="I8457" s="3"/>
      <c r="J8457" s="3"/>
    </row>
    <row r="8458" spans="9:10" x14ac:dyDescent="0.2">
      <c r="I8458" s="3"/>
      <c r="J8458" s="3"/>
    </row>
    <row r="8459" spans="9:10" x14ac:dyDescent="0.2">
      <c r="I8459" s="3"/>
      <c r="J8459" s="3"/>
    </row>
    <row r="8460" spans="9:10" x14ac:dyDescent="0.2">
      <c r="I8460" s="3"/>
      <c r="J8460" s="3"/>
    </row>
    <row r="8461" spans="9:10" x14ac:dyDescent="0.2">
      <c r="I8461" s="3"/>
      <c r="J8461" s="3"/>
    </row>
    <row r="8462" spans="9:10" x14ac:dyDescent="0.2">
      <c r="I8462" s="3"/>
      <c r="J8462" s="3"/>
    </row>
    <row r="8463" spans="9:10" x14ac:dyDescent="0.2">
      <c r="I8463" s="3"/>
      <c r="J8463" s="3"/>
    </row>
    <row r="8464" spans="9:10" x14ac:dyDescent="0.2">
      <c r="I8464" s="3"/>
      <c r="J8464" s="3"/>
    </row>
    <row r="8465" spans="9:10" x14ac:dyDescent="0.2">
      <c r="I8465" s="3"/>
      <c r="J8465" s="3"/>
    </row>
    <row r="8466" spans="9:10" x14ac:dyDescent="0.2">
      <c r="I8466" s="3"/>
      <c r="J8466" s="3"/>
    </row>
    <row r="8467" spans="9:10" x14ac:dyDescent="0.2">
      <c r="I8467" s="3"/>
      <c r="J8467" s="3"/>
    </row>
    <row r="8468" spans="9:10" x14ac:dyDescent="0.2">
      <c r="I8468" s="3"/>
      <c r="J8468" s="3"/>
    </row>
    <row r="8469" spans="9:10" x14ac:dyDescent="0.2">
      <c r="I8469" s="3"/>
      <c r="J8469" s="3"/>
    </row>
    <row r="8470" spans="9:10" x14ac:dyDescent="0.2">
      <c r="I8470" s="3"/>
      <c r="J8470" s="3"/>
    </row>
    <row r="8471" spans="9:10" x14ac:dyDescent="0.2">
      <c r="I8471" s="3"/>
      <c r="J8471" s="3"/>
    </row>
    <row r="8472" spans="9:10" x14ac:dyDescent="0.2">
      <c r="I8472" s="3"/>
      <c r="J8472" s="3"/>
    </row>
    <row r="8473" spans="9:10" x14ac:dyDescent="0.2">
      <c r="I8473" s="3"/>
      <c r="J8473" s="3"/>
    </row>
    <row r="8474" spans="9:10" x14ac:dyDescent="0.2">
      <c r="I8474" s="3"/>
      <c r="J8474" s="3"/>
    </row>
    <row r="8475" spans="9:10" x14ac:dyDescent="0.2">
      <c r="I8475" s="3"/>
      <c r="J8475" s="3"/>
    </row>
    <row r="8476" spans="9:10" x14ac:dyDescent="0.2">
      <c r="I8476" s="3"/>
      <c r="J8476" s="3"/>
    </row>
    <row r="8477" spans="9:10" x14ac:dyDescent="0.2">
      <c r="I8477" s="3"/>
      <c r="J8477" s="3"/>
    </row>
    <row r="8478" spans="9:10" x14ac:dyDescent="0.2">
      <c r="I8478" s="3"/>
      <c r="J8478" s="3"/>
    </row>
    <row r="8479" spans="9:10" x14ac:dyDescent="0.2">
      <c r="I8479" s="3"/>
      <c r="J8479" s="3"/>
    </row>
    <row r="8480" spans="9:10" x14ac:dyDescent="0.2">
      <c r="I8480" s="3"/>
      <c r="J8480" s="3"/>
    </row>
    <row r="8481" spans="9:10" x14ac:dyDescent="0.2">
      <c r="I8481" s="3"/>
      <c r="J8481" s="3"/>
    </row>
    <row r="8482" spans="9:10" x14ac:dyDescent="0.2">
      <c r="I8482" s="3"/>
      <c r="J8482" s="3"/>
    </row>
    <row r="8483" spans="9:10" x14ac:dyDescent="0.2">
      <c r="I8483" s="3"/>
      <c r="J8483" s="3"/>
    </row>
    <row r="8484" spans="9:10" x14ac:dyDescent="0.2">
      <c r="I8484" s="3"/>
      <c r="J8484" s="3"/>
    </row>
    <row r="8485" spans="9:10" x14ac:dyDescent="0.2">
      <c r="I8485" s="3"/>
      <c r="J8485" s="3"/>
    </row>
    <row r="8486" spans="9:10" x14ac:dyDescent="0.2">
      <c r="I8486" s="3"/>
      <c r="J8486" s="3"/>
    </row>
    <row r="8487" spans="9:10" x14ac:dyDescent="0.2">
      <c r="I8487" s="3"/>
      <c r="J8487" s="3"/>
    </row>
    <row r="8488" spans="9:10" x14ac:dyDescent="0.2">
      <c r="I8488" s="3"/>
      <c r="J8488" s="3"/>
    </row>
    <row r="8489" spans="9:10" x14ac:dyDescent="0.2">
      <c r="I8489" s="3"/>
      <c r="J8489" s="3"/>
    </row>
    <row r="8490" spans="9:10" x14ac:dyDescent="0.2">
      <c r="I8490" s="3"/>
      <c r="J8490" s="3"/>
    </row>
    <row r="8491" spans="9:10" x14ac:dyDescent="0.2">
      <c r="I8491" s="3"/>
      <c r="J8491" s="3"/>
    </row>
    <row r="8492" spans="9:10" x14ac:dyDescent="0.2">
      <c r="I8492" s="3"/>
      <c r="J8492" s="3"/>
    </row>
    <row r="8493" spans="9:10" x14ac:dyDescent="0.2">
      <c r="I8493" s="3"/>
      <c r="J8493" s="3"/>
    </row>
    <row r="8494" spans="9:10" x14ac:dyDescent="0.2">
      <c r="I8494" s="3"/>
      <c r="J8494" s="3"/>
    </row>
    <row r="8495" spans="9:10" x14ac:dyDescent="0.2">
      <c r="I8495" s="3"/>
      <c r="J8495" s="3"/>
    </row>
    <row r="8496" spans="9:10" x14ac:dyDescent="0.2">
      <c r="I8496" s="3"/>
      <c r="J8496" s="3"/>
    </row>
    <row r="8497" spans="9:10" x14ac:dyDescent="0.2">
      <c r="I8497" s="3"/>
      <c r="J8497" s="3"/>
    </row>
    <row r="8498" spans="9:10" x14ac:dyDescent="0.2">
      <c r="I8498" s="3"/>
      <c r="J8498" s="3"/>
    </row>
    <row r="8499" spans="9:10" x14ac:dyDescent="0.2">
      <c r="I8499" s="3"/>
      <c r="J8499" s="3"/>
    </row>
    <row r="8500" spans="9:10" x14ac:dyDescent="0.2">
      <c r="I8500" s="3"/>
      <c r="J8500" s="3"/>
    </row>
    <row r="8501" spans="9:10" x14ac:dyDescent="0.2">
      <c r="I8501" s="3"/>
      <c r="J8501" s="3"/>
    </row>
    <row r="8502" spans="9:10" x14ac:dyDescent="0.2">
      <c r="I8502" s="3"/>
      <c r="J8502" s="3"/>
    </row>
    <row r="8503" spans="9:10" x14ac:dyDescent="0.2">
      <c r="I8503" s="3"/>
      <c r="J8503" s="3"/>
    </row>
    <row r="8504" spans="9:10" x14ac:dyDescent="0.2">
      <c r="I8504" s="3"/>
      <c r="J8504" s="3"/>
    </row>
    <row r="8505" spans="9:10" x14ac:dyDescent="0.2">
      <c r="I8505" s="3"/>
      <c r="J8505" s="3"/>
    </row>
    <row r="8506" spans="9:10" x14ac:dyDescent="0.2">
      <c r="I8506" s="3"/>
      <c r="J8506" s="3"/>
    </row>
    <row r="8507" spans="9:10" x14ac:dyDescent="0.2">
      <c r="I8507" s="3"/>
      <c r="J8507" s="3"/>
    </row>
    <row r="8508" spans="9:10" x14ac:dyDescent="0.2">
      <c r="I8508" s="3"/>
      <c r="J8508" s="3"/>
    </row>
    <row r="8509" spans="9:10" x14ac:dyDescent="0.2">
      <c r="I8509" s="3"/>
      <c r="J8509" s="3"/>
    </row>
    <row r="8510" spans="9:10" x14ac:dyDescent="0.2">
      <c r="I8510" s="3"/>
      <c r="J8510" s="3"/>
    </row>
    <row r="8511" spans="9:10" x14ac:dyDescent="0.2">
      <c r="I8511" s="3"/>
      <c r="J8511" s="3"/>
    </row>
    <row r="8512" spans="9:10" x14ac:dyDescent="0.2">
      <c r="I8512" s="3"/>
      <c r="J8512" s="3"/>
    </row>
    <row r="8513" spans="9:10" x14ac:dyDescent="0.2">
      <c r="I8513" s="3"/>
      <c r="J8513" s="3"/>
    </row>
    <row r="8514" spans="9:10" x14ac:dyDescent="0.2">
      <c r="I8514" s="3"/>
      <c r="J8514" s="3"/>
    </row>
    <row r="8515" spans="9:10" x14ac:dyDescent="0.2">
      <c r="I8515" s="3"/>
      <c r="J8515" s="3"/>
    </row>
    <row r="8516" spans="9:10" x14ac:dyDescent="0.2">
      <c r="I8516" s="3"/>
      <c r="J8516" s="3"/>
    </row>
    <row r="8517" spans="9:10" x14ac:dyDescent="0.2">
      <c r="I8517" s="3"/>
      <c r="J8517" s="3"/>
    </row>
    <row r="8518" spans="9:10" x14ac:dyDescent="0.2">
      <c r="I8518" s="3"/>
      <c r="J8518" s="3"/>
    </row>
    <row r="8519" spans="9:10" x14ac:dyDescent="0.2">
      <c r="I8519" s="3"/>
      <c r="J8519" s="3"/>
    </row>
    <row r="8520" spans="9:10" x14ac:dyDescent="0.2">
      <c r="I8520" s="3"/>
      <c r="J8520" s="3"/>
    </row>
    <row r="8521" spans="9:10" x14ac:dyDescent="0.2">
      <c r="I8521" s="3"/>
      <c r="J8521" s="3"/>
    </row>
    <row r="8522" spans="9:10" x14ac:dyDescent="0.2">
      <c r="I8522" s="3"/>
      <c r="J8522" s="3"/>
    </row>
    <row r="8523" spans="9:10" x14ac:dyDescent="0.2">
      <c r="I8523" s="3"/>
      <c r="J8523" s="3"/>
    </row>
    <row r="8524" spans="9:10" x14ac:dyDescent="0.2">
      <c r="I8524" s="3"/>
      <c r="J8524" s="3"/>
    </row>
    <row r="8525" spans="9:10" x14ac:dyDescent="0.2">
      <c r="I8525" s="3"/>
      <c r="J8525" s="3"/>
    </row>
    <row r="8526" spans="9:10" x14ac:dyDescent="0.2">
      <c r="I8526" s="3"/>
      <c r="J8526" s="3"/>
    </row>
    <row r="8527" spans="9:10" x14ac:dyDescent="0.2">
      <c r="I8527" s="3"/>
      <c r="J8527" s="3"/>
    </row>
    <row r="8528" spans="9:10" x14ac:dyDescent="0.2">
      <c r="I8528" s="3"/>
      <c r="J8528" s="3"/>
    </row>
    <row r="8529" spans="9:10" x14ac:dyDescent="0.2">
      <c r="I8529" s="3"/>
      <c r="J8529" s="3"/>
    </row>
    <row r="8530" spans="9:10" x14ac:dyDescent="0.2">
      <c r="I8530" s="3"/>
      <c r="J8530" s="3"/>
    </row>
    <row r="8531" spans="9:10" x14ac:dyDescent="0.2">
      <c r="I8531" s="3"/>
      <c r="J8531" s="3"/>
    </row>
    <row r="8532" spans="9:10" x14ac:dyDescent="0.2">
      <c r="I8532" s="3"/>
      <c r="J8532" s="3"/>
    </row>
    <row r="8533" spans="9:10" x14ac:dyDescent="0.2">
      <c r="I8533" s="3"/>
      <c r="J8533" s="3"/>
    </row>
    <row r="8534" spans="9:10" x14ac:dyDescent="0.2">
      <c r="I8534" s="3"/>
      <c r="J8534" s="3"/>
    </row>
    <row r="8535" spans="9:10" x14ac:dyDescent="0.2">
      <c r="I8535" s="3"/>
      <c r="J8535" s="3"/>
    </row>
    <row r="8536" spans="9:10" x14ac:dyDescent="0.2">
      <c r="I8536" s="3"/>
      <c r="J8536" s="3"/>
    </row>
    <row r="8537" spans="9:10" x14ac:dyDescent="0.2">
      <c r="I8537" s="3"/>
      <c r="J8537" s="3"/>
    </row>
    <row r="8538" spans="9:10" x14ac:dyDescent="0.2">
      <c r="I8538" s="3"/>
      <c r="J8538" s="3"/>
    </row>
    <row r="8539" spans="9:10" x14ac:dyDescent="0.2">
      <c r="I8539" s="3"/>
      <c r="J8539" s="3"/>
    </row>
    <row r="8540" spans="9:10" x14ac:dyDescent="0.2">
      <c r="I8540" s="3"/>
      <c r="J8540" s="3"/>
    </row>
    <row r="8541" spans="9:10" x14ac:dyDescent="0.2">
      <c r="I8541" s="3"/>
      <c r="J8541" s="3"/>
    </row>
    <row r="8542" spans="9:10" x14ac:dyDescent="0.2">
      <c r="I8542" s="3"/>
      <c r="J8542" s="3"/>
    </row>
    <row r="8543" spans="9:10" x14ac:dyDescent="0.2">
      <c r="I8543" s="3"/>
      <c r="J8543" s="3"/>
    </row>
    <row r="8544" spans="9:10" x14ac:dyDescent="0.2">
      <c r="I8544" s="3"/>
      <c r="J8544" s="3"/>
    </row>
    <row r="8545" spans="9:10" x14ac:dyDescent="0.2">
      <c r="I8545" s="3"/>
      <c r="J8545" s="3"/>
    </row>
    <row r="8546" spans="9:10" x14ac:dyDescent="0.2">
      <c r="I8546" s="3"/>
      <c r="J8546" s="3"/>
    </row>
    <row r="8547" spans="9:10" x14ac:dyDescent="0.2">
      <c r="I8547" s="3"/>
      <c r="J8547" s="3"/>
    </row>
    <row r="8548" spans="9:10" x14ac:dyDescent="0.2">
      <c r="I8548" s="3"/>
      <c r="J8548" s="3"/>
    </row>
    <row r="8549" spans="9:10" x14ac:dyDescent="0.2">
      <c r="I8549" s="3"/>
      <c r="J8549" s="3"/>
    </row>
    <row r="8550" spans="9:10" x14ac:dyDescent="0.2">
      <c r="I8550" s="3"/>
      <c r="J8550" s="3"/>
    </row>
    <row r="8551" spans="9:10" x14ac:dyDescent="0.2">
      <c r="I8551" s="3"/>
      <c r="J8551" s="3"/>
    </row>
    <row r="8552" spans="9:10" x14ac:dyDescent="0.2">
      <c r="I8552" s="3"/>
      <c r="J8552" s="3"/>
    </row>
    <row r="8553" spans="9:10" x14ac:dyDescent="0.2">
      <c r="I8553" s="3"/>
      <c r="J8553" s="3"/>
    </row>
    <row r="8554" spans="9:10" x14ac:dyDescent="0.2">
      <c r="I8554" s="3"/>
      <c r="J8554" s="3"/>
    </row>
    <row r="8555" spans="9:10" x14ac:dyDescent="0.2">
      <c r="I8555" s="3"/>
      <c r="J8555" s="3"/>
    </row>
    <row r="8556" spans="9:10" x14ac:dyDescent="0.2">
      <c r="I8556" s="3"/>
      <c r="J8556" s="3"/>
    </row>
    <row r="8557" spans="9:10" x14ac:dyDescent="0.2">
      <c r="I8557" s="3"/>
      <c r="J8557" s="3"/>
    </row>
    <row r="8558" spans="9:10" x14ac:dyDescent="0.2">
      <c r="I8558" s="3"/>
      <c r="J8558" s="3"/>
    </row>
    <row r="8559" spans="9:10" x14ac:dyDescent="0.2">
      <c r="I8559" s="3"/>
      <c r="J8559" s="3"/>
    </row>
    <row r="8560" spans="9:10" x14ac:dyDescent="0.2">
      <c r="I8560" s="3"/>
      <c r="J8560" s="3"/>
    </row>
    <row r="8561" spans="9:10" x14ac:dyDescent="0.2">
      <c r="I8561" s="3"/>
      <c r="J8561" s="3"/>
    </row>
    <row r="8562" spans="9:10" x14ac:dyDescent="0.2">
      <c r="I8562" s="3"/>
      <c r="J8562" s="3"/>
    </row>
    <row r="8563" spans="9:10" x14ac:dyDescent="0.2">
      <c r="I8563" s="3"/>
      <c r="J8563" s="3"/>
    </row>
    <row r="8564" spans="9:10" x14ac:dyDescent="0.2">
      <c r="I8564" s="3"/>
      <c r="J8564" s="3"/>
    </row>
    <row r="8565" spans="9:10" x14ac:dyDescent="0.2">
      <c r="I8565" s="3"/>
      <c r="J8565" s="3"/>
    </row>
    <row r="8566" spans="9:10" x14ac:dyDescent="0.2">
      <c r="I8566" s="3"/>
      <c r="J8566" s="3"/>
    </row>
    <row r="8567" spans="9:10" x14ac:dyDescent="0.2">
      <c r="I8567" s="3"/>
      <c r="J8567" s="3"/>
    </row>
    <row r="8568" spans="9:10" x14ac:dyDescent="0.2">
      <c r="I8568" s="3"/>
      <c r="J8568" s="3"/>
    </row>
    <row r="8569" spans="9:10" x14ac:dyDescent="0.2">
      <c r="I8569" s="3"/>
      <c r="J8569" s="3"/>
    </row>
    <row r="8570" spans="9:10" x14ac:dyDescent="0.2">
      <c r="I8570" s="3"/>
      <c r="J8570" s="3"/>
    </row>
    <row r="8571" spans="9:10" x14ac:dyDescent="0.2">
      <c r="I8571" s="3"/>
      <c r="J8571" s="3"/>
    </row>
    <row r="8572" spans="9:10" x14ac:dyDescent="0.2">
      <c r="I8572" s="3"/>
      <c r="J8572" s="3"/>
    </row>
    <row r="8573" spans="9:10" x14ac:dyDescent="0.2">
      <c r="I8573" s="3"/>
      <c r="J8573" s="3"/>
    </row>
    <row r="8574" spans="9:10" x14ac:dyDescent="0.2">
      <c r="I8574" s="3"/>
      <c r="J8574" s="3"/>
    </row>
    <row r="8575" spans="9:10" x14ac:dyDescent="0.2">
      <c r="I8575" s="3"/>
      <c r="J8575" s="3"/>
    </row>
    <row r="8576" spans="9:10" x14ac:dyDescent="0.2">
      <c r="I8576" s="3"/>
      <c r="J8576" s="3"/>
    </row>
    <row r="8577" spans="9:10" x14ac:dyDescent="0.2">
      <c r="I8577" s="3"/>
      <c r="J8577" s="3"/>
    </row>
    <row r="8578" spans="9:10" x14ac:dyDescent="0.2">
      <c r="I8578" s="3"/>
      <c r="J8578" s="3"/>
    </row>
    <row r="8579" spans="9:10" x14ac:dyDescent="0.2">
      <c r="I8579" s="3"/>
      <c r="J8579" s="3"/>
    </row>
    <row r="8580" spans="9:10" x14ac:dyDescent="0.2">
      <c r="I8580" s="3"/>
      <c r="J8580" s="3"/>
    </row>
    <row r="8581" spans="9:10" x14ac:dyDescent="0.2">
      <c r="I8581" s="3"/>
      <c r="J8581" s="3"/>
    </row>
    <row r="8582" spans="9:10" x14ac:dyDescent="0.2">
      <c r="I8582" s="3"/>
      <c r="J8582" s="3"/>
    </row>
    <row r="8583" spans="9:10" x14ac:dyDescent="0.2">
      <c r="I8583" s="3"/>
      <c r="J8583" s="3"/>
    </row>
    <row r="8584" spans="9:10" x14ac:dyDescent="0.2">
      <c r="I8584" s="3"/>
      <c r="J8584" s="3"/>
    </row>
    <row r="8585" spans="9:10" x14ac:dyDescent="0.2">
      <c r="I8585" s="3"/>
      <c r="J8585" s="3"/>
    </row>
    <row r="8586" spans="9:10" x14ac:dyDescent="0.2">
      <c r="I8586" s="3"/>
      <c r="J8586" s="3"/>
    </row>
    <row r="8587" spans="9:10" x14ac:dyDescent="0.2">
      <c r="I8587" s="3"/>
      <c r="J8587" s="3"/>
    </row>
    <row r="8588" spans="9:10" x14ac:dyDescent="0.2">
      <c r="I8588" s="3"/>
      <c r="J8588" s="3"/>
    </row>
    <row r="8589" spans="9:10" x14ac:dyDescent="0.2">
      <c r="I8589" s="3"/>
      <c r="J8589" s="3"/>
    </row>
    <row r="8590" spans="9:10" x14ac:dyDescent="0.2">
      <c r="I8590" s="3"/>
      <c r="J8590" s="3"/>
    </row>
    <row r="8591" spans="9:10" x14ac:dyDescent="0.2">
      <c r="I8591" s="3"/>
      <c r="J8591" s="3"/>
    </row>
    <row r="8592" spans="9:10" x14ac:dyDescent="0.2">
      <c r="I8592" s="3"/>
      <c r="J8592" s="3"/>
    </row>
    <row r="8593" spans="9:10" x14ac:dyDescent="0.2">
      <c r="I8593" s="3"/>
      <c r="J8593" s="3"/>
    </row>
    <row r="8594" spans="9:10" x14ac:dyDescent="0.2">
      <c r="I8594" s="3"/>
      <c r="J8594" s="3"/>
    </row>
    <row r="8595" spans="9:10" x14ac:dyDescent="0.2">
      <c r="I8595" s="3"/>
      <c r="J8595" s="3"/>
    </row>
    <row r="8596" spans="9:10" x14ac:dyDescent="0.2">
      <c r="I8596" s="3"/>
      <c r="J8596" s="3"/>
    </row>
    <row r="8597" spans="9:10" x14ac:dyDescent="0.2">
      <c r="I8597" s="3"/>
      <c r="J8597" s="3"/>
    </row>
    <row r="8598" spans="9:10" x14ac:dyDescent="0.2">
      <c r="I8598" s="3"/>
      <c r="J8598" s="3"/>
    </row>
    <row r="8599" spans="9:10" x14ac:dyDescent="0.2">
      <c r="I8599" s="3"/>
      <c r="J8599" s="3"/>
    </row>
    <row r="8600" spans="9:10" x14ac:dyDescent="0.2">
      <c r="I8600" s="3"/>
      <c r="J8600" s="3"/>
    </row>
    <row r="8601" spans="9:10" x14ac:dyDescent="0.2">
      <c r="I8601" s="3"/>
      <c r="J8601" s="3"/>
    </row>
    <row r="8602" spans="9:10" x14ac:dyDescent="0.2">
      <c r="I8602" s="3"/>
      <c r="J8602" s="3"/>
    </row>
    <row r="8603" spans="9:10" x14ac:dyDescent="0.2">
      <c r="I8603" s="3"/>
      <c r="J8603" s="3"/>
    </row>
    <row r="8604" spans="9:10" x14ac:dyDescent="0.2">
      <c r="I8604" s="3"/>
      <c r="J8604" s="3"/>
    </row>
    <row r="8605" spans="9:10" x14ac:dyDescent="0.2">
      <c r="I8605" s="3"/>
      <c r="J8605" s="3"/>
    </row>
    <row r="8606" spans="9:10" x14ac:dyDescent="0.2">
      <c r="I8606" s="3"/>
      <c r="J8606" s="3"/>
    </row>
    <row r="8607" spans="9:10" x14ac:dyDescent="0.2">
      <c r="I8607" s="3"/>
      <c r="J8607" s="3"/>
    </row>
    <row r="8608" spans="9:10" x14ac:dyDescent="0.2">
      <c r="I8608" s="3"/>
      <c r="J8608" s="3"/>
    </row>
    <row r="8609" spans="9:10" x14ac:dyDescent="0.2">
      <c r="I8609" s="3"/>
      <c r="J8609" s="3"/>
    </row>
    <row r="8610" spans="9:10" x14ac:dyDescent="0.2">
      <c r="I8610" s="3"/>
      <c r="J8610" s="3"/>
    </row>
    <row r="8611" spans="9:10" x14ac:dyDescent="0.2">
      <c r="I8611" s="3"/>
      <c r="J8611" s="3"/>
    </row>
    <row r="8612" spans="9:10" x14ac:dyDescent="0.2">
      <c r="I8612" s="3"/>
      <c r="J8612" s="3"/>
    </row>
    <row r="8613" spans="9:10" x14ac:dyDescent="0.2">
      <c r="I8613" s="3"/>
      <c r="J8613" s="3"/>
    </row>
    <row r="8614" spans="9:10" x14ac:dyDescent="0.2">
      <c r="I8614" s="3"/>
      <c r="J8614" s="3"/>
    </row>
    <row r="8615" spans="9:10" x14ac:dyDescent="0.2">
      <c r="I8615" s="3"/>
      <c r="J8615" s="3"/>
    </row>
    <row r="8616" spans="9:10" x14ac:dyDescent="0.2">
      <c r="I8616" s="3"/>
      <c r="J8616" s="3"/>
    </row>
    <row r="8617" spans="9:10" x14ac:dyDescent="0.2">
      <c r="I8617" s="3"/>
      <c r="J8617" s="3"/>
    </row>
    <row r="8618" spans="9:10" x14ac:dyDescent="0.2">
      <c r="I8618" s="3"/>
      <c r="J8618" s="3"/>
    </row>
    <row r="8619" spans="9:10" x14ac:dyDescent="0.2">
      <c r="I8619" s="3"/>
      <c r="J8619" s="3"/>
    </row>
    <row r="8620" spans="9:10" x14ac:dyDescent="0.2">
      <c r="I8620" s="3"/>
      <c r="J8620" s="3"/>
    </row>
    <row r="8621" spans="9:10" x14ac:dyDescent="0.2">
      <c r="I8621" s="3"/>
      <c r="J8621" s="3"/>
    </row>
    <row r="8622" spans="9:10" x14ac:dyDescent="0.2">
      <c r="I8622" s="3"/>
      <c r="J8622" s="3"/>
    </row>
    <row r="8623" spans="9:10" x14ac:dyDescent="0.2">
      <c r="I8623" s="3"/>
      <c r="J8623" s="3"/>
    </row>
    <row r="8624" spans="9:10" x14ac:dyDescent="0.2">
      <c r="I8624" s="3"/>
      <c r="J8624" s="3"/>
    </row>
    <row r="8625" spans="9:10" x14ac:dyDescent="0.2">
      <c r="I8625" s="3"/>
      <c r="J8625" s="3"/>
    </row>
    <row r="8626" spans="9:10" x14ac:dyDescent="0.2">
      <c r="I8626" s="3"/>
      <c r="J8626" s="3"/>
    </row>
    <row r="8627" spans="9:10" x14ac:dyDescent="0.2">
      <c r="I8627" s="3"/>
      <c r="J8627" s="3"/>
    </row>
    <row r="8628" spans="9:10" x14ac:dyDescent="0.2">
      <c r="I8628" s="3"/>
      <c r="J8628" s="3"/>
    </row>
    <row r="8629" spans="9:10" x14ac:dyDescent="0.2">
      <c r="I8629" s="3"/>
      <c r="J8629" s="3"/>
    </row>
    <row r="8630" spans="9:10" x14ac:dyDescent="0.2">
      <c r="I8630" s="3"/>
      <c r="J8630" s="3"/>
    </row>
    <row r="8631" spans="9:10" x14ac:dyDescent="0.2">
      <c r="I8631" s="3"/>
      <c r="J8631" s="3"/>
    </row>
    <row r="8632" spans="9:10" x14ac:dyDescent="0.2">
      <c r="I8632" s="3"/>
      <c r="J8632" s="3"/>
    </row>
    <row r="8633" spans="9:10" x14ac:dyDescent="0.2">
      <c r="I8633" s="3"/>
      <c r="J8633" s="3"/>
    </row>
    <row r="8634" spans="9:10" x14ac:dyDescent="0.2">
      <c r="I8634" s="3"/>
      <c r="J8634" s="3"/>
    </row>
    <row r="8635" spans="9:10" x14ac:dyDescent="0.2">
      <c r="I8635" s="3"/>
      <c r="J8635" s="3"/>
    </row>
    <row r="8636" spans="9:10" x14ac:dyDescent="0.2">
      <c r="I8636" s="3"/>
      <c r="J8636" s="3"/>
    </row>
    <row r="8637" spans="9:10" x14ac:dyDescent="0.2">
      <c r="I8637" s="3"/>
      <c r="J8637" s="3"/>
    </row>
    <row r="8638" spans="9:10" x14ac:dyDescent="0.2">
      <c r="I8638" s="3"/>
      <c r="J8638" s="3"/>
    </row>
    <row r="8639" spans="9:10" x14ac:dyDescent="0.2">
      <c r="I8639" s="3"/>
      <c r="J8639" s="3"/>
    </row>
    <row r="8640" spans="9:10" x14ac:dyDescent="0.2">
      <c r="I8640" s="3"/>
      <c r="J8640" s="3"/>
    </row>
    <row r="8641" spans="9:10" x14ac:dyDescent="0.2">
      <c r="I8641" s="3"/>
      <c r="J8641" s="3"/>
    </row>
    <row r="8642" spans="9:10" x14ac:dyDescent="0.2">
      <c r="I8642" s="3"/>
      <c r="J8642" s="3"/>
    </row>
    <row r="8643" spans="9:10" x14ac:dyDescent="0.2">
      <c r="I8643" s="3"/>
      <c r="J8643" s="3"/>
    </row>
    <row r="8644" spans="9:10" x14ac:dyDescent="0.2">
      <c r="I8644" s="3"/>
      <c r="J8644" s="3"/>
    </row>
    <row r="8645" spans="9:10" x14ac:dyDescent="0.2">
      <c r="I8645" s="3"/>
      <c r="J8645" s="3"/>
    </row>
    <row r="8646" spans="9:10" x14ac:dyDescent="0.2">
      <c r="I8646" s="3"/>
      <c r="J8646" s="3"/>
    </row>
    <row r="8647" spans="9:10" x14ac:dyDescent="0.2">
      <c r="I8647" s="3"/>
      <c r="J8647" s="3"/>
    </row>
    <row r="8648" spans="9:10" x14ac:dyDescent="0.2">
      <c r="I8648" s="3"/>
      <c r="J8648" s="3"/>
    </row>
    <row r="8649" spans="9:10" x14ac:dyDescent="0.2">
      <c r="I8649" s="3"/>
      <c r="J8649" s="3"/>
    </row>
    <row r="8650" spans="9:10" x14ac:dyDescent="0.2">
      <c r="I8650" s="3"/>
      <c r="J8650" s="3"/>
    </row>
    <row r="8651" spans="9:10" x14ac:dyDescent="0.2">
      <c r="I8651" s="3"/>
      <c r="J8651" s="3"/>
    </row>
    <row r="8652" spans="9:10" x14ac:dyDescent="0.2">
      <c r="I8652" s="3"/>
      <c r="J8652" s="3"/>
    </row>
    <row r="8653" spans="9:10" x14ac:dyDescent="0.2">
      <c r="I8653" s="3"/>
      <c r="J8653" s="3"/>
    </row>
    <row r="8654" spans="9:10" x14ac:dyDescent="0.2">
      <c r="I8654" s="3"/>
      <c r="J8654" s="3"/>
    </row>
    <row r="8655" spans="9:10" x14ac:dyDescent="0.2">
      <c r="I8655" s="3"/>
      <c r="J8655" s="3"/>
    </row>
    <row r="8656" spans="9:10" x14ac:dyDescent="0.2">
      <c r="I8656" s="3"/>
      <c r="J8656" s="3"/>
    </row>
    <row r="8657" spans="9:10" x14ac:dyDescent="0.2">
      <c r="I8657" s="3"/>
      <c r="J8657" s="3"/>
    </row>
    <row r="8658" spans="9:10" x14ac:dyDescent="0.2">
      <c r="I8658" s="3"/>
      <c r="J8658" s="3"/>
    </row>
    <row r="8659" spans="9:10" x14ac:dyDescent="0.2">
      <c r="I8659" s="3"/>
      <c r="J8659" s="3"/>
    </row>
    <row r="8660" spans="9:10" x14ac:dyDescent="0.2">
      <c r="I8660" s="3"/>
      <c r="J8660" s="3"/>
    </row>
    <row r="8661" spans="9:10" x14ac:dyDescent="0.2">
      <c r="I8661" s="3"/>
      <c r="J8661" s="3"/>
    </row>
    <row r="8662" spans="9:10" x14ac:dyDescent="0.2">
      <c r="I8662" s="3"/>
      <c r="J8662" s="3"/>
    </row>
    <row r="8663" spans="9:10" x14ac:dyDescent="0.2">
      <c r="I8663" s="3"/>
      <c r="J8663" s="3"/>
    </row>
    <row r="8664" spans="9:10" x14ac:dyDescent="0.2">
      <c r="I8664" s="3"/>
      <c r="J8664" s="3"/>
    </row>
    <row r="8665" spans="9:10" x14ac:dyDescent="0.2">
      <c r="I8665" s="3"/>
      <c r="J8665" s="3"/>
    </row>
    <row r="8666" spans="9:10" x14ac:dyDescent="0.2">
      <c r="I8666" s="3"/>
      <c r="J8666" s="3"/>
    </row>
    <row r="8667" spans="9:10" x14ac:dyDescent="0.2">
      <c r="I8667" s="3"/>
      <c r="J8667" s="3"/>
    </row>
    <row r="8668" spans="9:10" x14ac:dyDescent="0.2">
      <c r="I8668" s="3"/>
      <c r="J8668" s="3"/>
    </row>
    <row r="8669" spans="9:10" x14ac:dyDescent="0.2">
      <c r="I8669" s="3"/>
      <c r="J8669" s="3"/>
    </row>
    <row r="8670" spans="9:10" x14ac:dyDescent="0.2">
      <c r="I8670" s="3"/>
      <c r="J8670" s="3"/>
    </row>
    <row r="8671" spans="9:10" x14ac:dyDescent="0.2">
      <c r="I8671" s="3"/>
      <c r="J8671" s="3"/>
    </row>
    <row r="8672" spans="9:10" x14ac:dyDescent="0.2">
      <c r="I8672" s="3"/>
      <c r="J8672" s="3"/>
    </row>
    <row r="8673" spans="9:10" x14ac:dyDescent="0.2">
      <c r="I8673" s="3"/>
      <c r="J8673" s="3"/>
    </row>
    <row r="8674" spans="9:10" x14ac:dyDescent="0.2">
      <c r="I8674" s="3"/>
      <c r="J8674" s="3"/>
    </row>
    <row r="8675" spans="9:10" x14ac:dyDescent="0.2">
      <c r="I8675" s="3"/>
      <c r="J8675" s="3"/>
    </row>
    <row r="8676" spans="9:10" x14ac:dyDescent="0.2">
      <c r="I8676" s="3"/>
      <c r="J8676" s="3"/>
    </row>
    <row r="8677" spans="9:10" x14ac:dyDescent="0.2">
      <c r="I8677" s="3"/>
      <c r="J8677" s="3"/>
    </row>
    <row r="8678" spans="9:10" x14ac:dyDescent="0.2">
      <c r="I8678" s="3"/>
      <c r="J8678" s="3"/>
    </row>
    <row r="8679" spans="9:10" x14ac:dyDescent="0.2">
      <c r="I8679" s="3"/>
      <c r="J8679" s="3"/>
    </row>
    <row r="8680" spans="9:10" x14ac:dyDescent="0.2">
      <c r="I8680" s="3"/>
      <c r="J8680" s="3"/>
    </row>
    <row r="8681" spans="9:10" x14ac:dyDescent="0.2">
      <c r="I8681" s="3"/>
      <c r="J8681" s="3"/>
    </row>
    <row r="8682" spans="9:10" x14ac:dyDescent="0.2">
      <c r="I8682" s="3"/>
      <c r="J8682" s="3"/>
    </row>
    <row r="8683" spans="9:10" x14ac:dyDescent="0.2">
      <c r="I8683" s="3"/>
      <c r="J8683" s="3"/>
    </row>
    <row r="8684" spans="9:10" x14ac:dyDescent="0.2">
      <c r="I8684" s="3"/>
      <c r="J8684" s="3"/>
    </row>
    <row r="8685" spans="9:10" x14ac:dyDescent="0.2">
      <c r="I8685" s="3"/>
      <c r="J8685" s="3"/>
    </row>
    <row r="8686" spans="9:10" x14ac:dyDescent="0.2">
      <c r="I8686" s="3"/>
      <c r="J8686" s="3"/>
    </row>
    <row r="8687" spans="9:10" x14ac:dyDescent="0.2">
      <c r="I8687" s="3"/>
      <c r="J8687" s="3"/>
    </row>
    <row r="8688" spans="9:10" x14ac:dyDescent="0.2">
      <c r="I8688" s="3"/>
      <c r="J8688" s="3"/>
    </row>
    <row r="8689" spans="9:10" x14ac:dyDescent="0.2">
      <c r="I8689" s="3"/>
      <c r="J8689" s="3"/>
    </row>
    <row r="8690" spans="9:10" x14ac:dyDescent="0.2">
      <c r="I8690" s="3"/>
      <c r="J8690" s="3"/>
    </row>
    <row r="8691" spans="9:10" x14ac:dyDescent="0.2">
      <c r="I8691" s="3"/>
      <c r="J8691" s="3"/>
    </row>
    <row r="8692" spans="9:10" x14ac:dyDescent="0.2">
      <c r="I8692" s="3"/>
      <c r="J8692" s="3"/>
    </row>
    <row r="8693" spans="9:10" x14ac:dyDescent="0.2">
      <c r="I8693" s="3"/>
      <c r="J8693" s="3"/>
    </row>
    <row r="8694" spans="9:10" x14ac:dyDescent="0.2">
      <c r="I8694" s="3"/>
      <c r="J8694" s="3"/>
    </row>
    <row r="8695" spans="9:10" x14ac:dyDescent="0.2">
      <c r="I8695" s="3"/>
      <c r="J8695" s="3"/>
    </row>
    <row r="8696" spans="9:10" x14ac:dyDescent="0.2">
      <c r="I8696" s="3"/>
      <c r="J8696" s="3"/>
    </row>
    <row r="8697" spans="9:10" x14ac:dyDescent="0.2">
      <c r="I8697" s="3"/>
      <c r="J8697" s="3"/>
    </row>
    <row r="8698" spans="9:10" x14ac:dyDescent="0.2">
      <c r="I8698" s="3"/>
      <c r="J8698" s="3"/>
    </row>
    <row r="8699" spans="9:10" x14ac:dyDescent="0.2">
      <c r="I8699" s="3"/>
      <c r="J8699" s="3"/>
    </row>
    <row r="8700" spans="9:10" x14ac:dyDescent="0.2">
      <c r="I8700" s="3"/>
      <c r="J8700" s="3"/>
    </row>
    <row r="8701" spans="9:10" x14ac:dyDescent="0.2">
      <c r="I8701" s="3"/>
      <c r="J8701" s="3"/>
    </row>
    <row r="8702" spans="9:10" x14ac:dyDescent="0.2">
      <c r="I8702" s="3"/>
      <c r="J8702" s="3"/>
    </row>
    <row r="8703" spans="9:10" x14ac:dyDescent="0.2">
      <c r="I8703" s="3"/>
      <c r="J8703" s="3"/>
    </row>
    <row r="8704" spans="9:10" x14ac:dyDescent="0.2">
      <c r="I8704" s="3"/>
      <c r="J8704" s="3"/>
    </row>
    <row r="8705" spans="9:10" x14ac:dyDescent="0.2">
      <c r="I8705" s="3"/>
      <c r="J8705" s="3"/>
    </row>
    <row r="8706" spans="9:10" x14ac:dyDescent="0.2">
      <c r="I8706" s="3"/>
      <c r="J8706" s="3"/>
    </row>
    <row r="8707" spans="9:10" x14ac:dyDescent="0.2">
      <c r="I8707" s="3"/>
      <c r="J8707" s="3"/>
    </row>
    <row r="8708" spans="9:10" x14ac:dyDescent="0.2">
      <c r="I8708" s="3"/>
      <c r="J8708" s="3"/>
    </row>
    <row r="8709" spans="9:10" x14ac:dyDescent="0.2">
      <c r="I8709" s="3"/>
      <c r="J8709" s="3"/>
    </row>
    <row r="8710" spans="9:10" x14ac:dyDescent="0.2">
      <c r="I8710" s="3"/>
      <c r="J8710" s="3"/>
    </row>
    <row r="8711" spans="9:10" x14ac:dyDescent="0.2">
      <c r="I8711" s="3"/>
      <c r="J8711" s="3"/>
    </row>
    <row r="8712" spans="9:10" x14ac:dyDescent="0.2">
      <c r="I8712" s="3"/>
      <c r="J8712" s="3"/>
    </row>
    <row r="8713" spans="9:10" x14ac:dyDescent="0.2">
      <c r="I8713" s="3"/>
      <c r="J8713" s="3"/>
    </row>
    <row r="8714" spans="9:10" x14ac:dyDescent="0.2">
      <c r="I8714" s="3"/>
      <c r="J8714" s="3"/>
    </row>
    <row r="8715" spans="9:10" x14ac:dyDescent="0.2">
      <c r="I8715" s="3"/>
      <c r="J8715" s="3"/>
    </row>
    <row r="8716" spans="9:10" x14ac:dyDescent="0.2">
      <c r="I8716" s="3"/>
      <c r="J8716" s="3"/>
    </row>
    <row r="8717" spans="9:10" x14ac:dyDescent="0.2">
      <c r="I8717" s="3"/>
      <c r="J8717" s="3"/>
    </row>
    <row r="8718" spans="9:10" x14ac:dyDescent="0.2">
      <c r="I8718" s="3"/>
      <c r="J8718" s="3"/>
    </row>
    <row r="8719" spans="9:10" x14ac:dyDescent="0.2">
      <c r="I8719" s="3"/>
      <c r="J8719" s="3"/>
    </row>
    <row r="8720" spans="9:10" x14ac:dyDescent="0.2">
      <c r="I8720" s="3"/>
      <c r="J8720" s="3"/>
    </row>
    <row r="8721" spans="9:10" x14ac:dyDescent="0.2">
      <c r="I8721" s="3"/>
      <c r="J8721" s="3"/>
    </row>
    <row r="8722" spans="9:10" x14ac:dyDescent="0.2">
      <c r="I8722" s="3"/>
      <c r="J8722" s="3"/>
    </row>
    <row r="8723" spans="9:10" x14ac:dyDescent="0.2">
      <c r="I8723" s="3"/>
      <c r="J8723" s="3"/>
    </row>
    <row r="8724" spans="9:10" x14ac:dyDescent="0.2">
      <c r="I8724" s="3"/>
      <c r="J8724" s="3"/>
    </row>
    <row r="8725" spans="9:10" x14ac:dyDescent="0.2">
      <c r="I8725" s="3"/>
      <c r="J8725" s="3"/>
    </row>
    <row r="8726" spans="9:10" x14ac:dyDescent="0.2">
      <c r="I8726" s="3"/>
      <c r="J8726" s="3"/>
    </row>
    <row r="8727" spans="9:10" x14ac:dyDescent="0.2">
      <c r="I8727" s="3"/>
      <c r="J8727" s="3"/>
    </row>
    <row r="8728" spans="9:10" x14ac:dyDescent="0.2">
      <c r="I8728" s="3"/>
      <c r="J8728" s="3"/>
    </row>
    <row r="8729" spans="9:10" x14ac:dyDescent="0.2">
      <c r="I8729" s="3"/>
      <c r="J8729" s="3"/>
    </row>
    <row r="8730" spans="9:10" x14ac:dyDescent="0.2">
      <c r="I8730" s="3"/>
      <c r="J8730" s="3"/>
    </row>
    <row r="8731" spans="9:10" x14ac:dyDescent="0.2">
      <c r="I8731" s="3"/>
      <c r="J8731" s="3"/>
    </row>
    <row r="8732" spans="9:10" x14ac:dyDescent="0.2">
      <c r="I8732" s="3"/>
      <c r="J8732" s="3"/>
    </row>
    <row r="8733" spans="9:10" x14ac:dyDescent="0.2">
      <c r="I8733" s="3"/>
      <c r="J8733" s="3"/>
    </row>
    <row r="8734" spans="9:10" x14ac:dyDescent="0.2">
      <c r="I8734" s="3"/>
      <c r="J8734" s="3"/>
    </row>
    <row r="8735" spans="9:10" x14ac:dyDescent="0.2">
      <c r="I8735" s="3"/>
      <c r="J8735" s="3"/>
    </row>
    <row r="8736" spans="9:10" x14ac:dyDescent="0.2">
      <c r="I8736" s="3"/>
      <c r="J8736" s="3"/>
    </row>
    <row r="8737" spans="9:10" x14ac:dyDescent="0.2">
      <c r="I8737" s="3"/>
      <c r="J8737" s="3"/>
    </row>
    <row r="8738" spans="9:10" x14ac:dyDescent="0.2">
      <c r="I8738" s="3"/>
      <c r="J8738" s="3"/>
    </row>
    <row r="8739" spans="9:10" x14ac:dyDescent="0.2">
      <c r="I8739" s="3"/>
      <c r="J8739" s="3"/>
    </row>
    <row r="8740" spans="9:10" x14ac:dyDescent="0.2">
      <c r="I8740" s="3"/>
      <c r="J8740" s="3"/>
    </row>
    <row r="8741" spans="9:10" x14ac:dyDescent="0.2">
      <c r="I8741" s="3"/>
      <c r="J8741" s="3"/>
    </row>
    <row r="8742" spans="9:10" x14ac:dyDescent="0.2">
      <c r="I8742" s="3"/>
      <c r="J8742" s="3"/>
    </row>
    <row r="8743" spans="9:10" x14ac:dyDescent="0.2">
      <c r="I8743" s="3"/>
      <c r="J8743" s="3"/>
    </row>
    <row r="8744" spans="9:10" x14ac:dyDescent="0.2">
      <c r="I8744" s="3"/>
      <c r="J8744" s="3"/>
    </row>
    <row r="8745" spans="9:10" x14ac:dyDescent="0.2">
      <c r="I8745" s="3"/>
      <c r="J8745" s="3"/>
    </row>
    <row r="8746" spans="9:10" x14ac:dyDescent="0.2">
      <c r="I8746" s="3"/>
      <c r="J8746" s="3"/>
    </row>
    <row r="8747" spans="9:10" x14ac:dyDescent="0.2">
      <c r="I8747" s="3"/>
      <c r="J8747" s="3"/>
    </row>
    <row r="8748" spans="9:10" x14ac:dyDescent="0.2">
      <c r="I8748" s="3"/>
      <c r="J8748" s="3"/>
    </row>
    <row r="8749" spans="9:10" x14ac:dyDescent="0.2">
      <c r="I8749" s="3"/>
      <c r="J8749" s="3"/>
    </row>
    <row r="8750" spans="9:10" x14ac:dyDescent="0.2">
      <c r="I8750" s="3"/>
      <c r="J8750" s="3"/>
    </row>
    <row r="8751" spans="9:10" x14ac:dyDescent="0.2">
      <c r="I8751" s="3"/>
      <c r="J8751" s="3"/>
    </row>
    <row r="8752" spans="9:10" x14ac:dyDescent="0.2">
      <c r="I8752" s="3"/>
      <c r="J8752" s="3"/>
    </row>
    <row r="8753" spans="9:10" x14ac:dyDescent="0.2">
      <c r="I8753" s="3"/>
      <c r="J8753" s="3"/>
    </row>
    <row r="8754" spans="9:10" x14ac:dyDescent="0.2">
      <c r="I8754" s="3"/>
      <c r="J8754" s="3"/>
    </row>
    <row r="8755" spans="9:10" x14ac:dyDescent="0.2">
      <c r="I8755" s="3"/>
      <c r="J8755" s="3"/>
    </row>
    <row r="8756" spans="9:10" x14ac:dyDescent="0.2">
      <c r="I8756" s="3"/>
      <c r="J8756" s="3"/>
    </row>
    <row r="8757" spans="9:10" x14ac:dyDescent="0.2">
      <c r="I8757" s="3"/>
      <c r="J8757" s="3"/>
    </row>
    <row r="8758" spans="9:10" x14ac:dyDescent="0.2">
      <c r="I8758" s="3"/>
      <c r="J8758" s="3"/>
    </row>
    <row r="8759" spans="9:10" x14ac:dyDescent="0.2">
      <c r="I8759" s="3"/>
      <c r="J8759" s="3"/>
    </row>
    <row r="8760" spans="9:10" x14ac:dyDescent="0.2">
      <c r="I8760" s="3"/>
      <c r="J8760" s="3"/>
    </row>
    <row r="8761" spans="9:10" x14ac:dyDescent="0.2">
      <c r="I8761" s="3"/>
      <c r="J8761" s="3"/>
    </row>
    <row r="8762" spans="9:10" x14ac:dyDescent="0.2">
      <c r="I8762" s="3"/>
      <c r="J8762" s="3"/>
    </row>
    <row r="8763" spans="9:10" x14ac:dyDescent="0.2">
      <c r="I8763" s="3"/>
      <c r="J8763" s="3"/>
    </row>
    <row r="8764" spans="9:10" x14ac:dyDescent="0.2">
      <c r="I8764" s="3"/>
      <c r="J8764" s="3"/>
    </row>
    <row r="8765" spans="9:10" x14ac:dyDescent="0.2">
      <c r="I8765" s="3"/>
      <c r="J8765" s="3"/>
    </row>
    <row r="8766" spans="9:10" x14ac:dyDescent="0.2">
      <c r="I8766" s="3"/>
      <c r="J8766" s="3"/>
    </row>
    <row r="8767" spans="9:10" x14ac:dyDescent="0.2">
      <c r="I8767" s="3"/>
      <c r="J8767" s="3"/>
    </row>
    <row r="8768" spans="9:10" x14ac:dyDescent="0.2">
      <c r="I8768" s="3"/>
      <c r="J8768" s="3"/>
    </row>
    <row r="8769" spans="9:10" x14ac:dyDescent="0.2">
      <c r="I8769" s="3"/>
      <c r="J8769" s="3"/>
    </row>
    <row r="8770" spans="9:10" x14ac:dyDescent="0.2">
      <c r="I8770" s="3"/>
      <c r="J8770" s="3"/>
    </row>
    <row r="8771" spans="9:10" x14ac:dyDescent="0.2">
      <c r="I8771" s="3"/>
      <c r="J8771" s="3"/>
    </row>
    <row r="8772" spans="9:10" x14ac:dyDescent="0.2">
      <c r="I8772" s="3"/>
      <c r="J8772" s="3"/>
    </row>
    <row r="8773" spans="9:10" x14ac:dyDescent="0.2">
      <c r="I8773" s="3"/>
      <c r="J8773" s="3"/>
    </row>
    <row r="8774" spans="9:10" x14ac:dyDescent="0.2">
      <c r="I8774" s="3"/>
      <c r="J8774" s="3"/>
    </row>
    <row r="8775" spans="9:10" x14ac:dyDescent="0.2">
      <c r="I8775" s="3"/>
      <c r="J8775" s="3"/>
    </row>
    <row r="8776" spans="9:10" x14ac:dyDescent="0.2">
      <c r="I8776" s="3"/>
      <c r="J8776" s="3"/>
    </row>
    <row r="8777" spans="9:10" x14ac:dyDescent="0.2">
      <c r="I8777" s="3"/>
      <c r="J8777" s="3"/>
    </row>
    <row r="8778" spans="9:10" x14ac:dyDescent="0.2">
      <c r="I8778" s="3"/>
      <c r="J8778" s="3"/>
    </row>
    <row r="8779" spans="9:10" x14ac:dyDescent="0.2">
      <c r="I8779" s="3"/>
      <c r="J8779" s="3"/>
    </row>
    <row r="8780" spans="9:10" x14ac:dyDescent="0.2">
      <c r="I8780" s="3"/>
      <c r="J8780" s="3"/>
    </row>
    <row r="8781" spans="9:10" x14ac:dyDescent="0.2">
      <c r="I8781" s="3"/>
      <c r="J8781" s="3"/>
    </row>
    <row r="8782" spans="9:10" x14ac:dyDescent="0.2">
      <c r="I8782" s="3"/>
      <c r="J8782" s="3"/>
    </row>
    <row r="8783" spans="9:10" x14ac:dyDescent="0.2">
      <c r="I8783" s="3"/>
      <c r="J8783" s="3"/>
    </row>
    <row r="8784" spans="9:10" x14ac:dyDescent="0.2">
      <c r="I8784" s="3"/>
      <c r="J8784" s="3"/>
    </row>
    <row r="8785" spans="9:10" x14ac:dyDescent="0.2">
      <c r="I8785" s="3"/>
      <c r="J8785" s="3"/>
    </row>
    <row r="8786" spans="9:10" x14ac:dyDescent="0.2">
      <c r="I8786" s="3"/>
      <c r="J8786" s="3"/>
    </row>
    <row r="8787" spans="9:10" x14ac:dyDescent="0.2">
      <c r="I8787" s="3"/>
      <c r="J8787" s="3"/>
    </row>
    <row r="8788" spans="9:10" x14ac:dyDescent="0.2">
      <c r="I8788" s="3"/>
      <c r="J8788" s="3"/>
    </row>
    <row r="8789" spans="9:10" x14ac:dyDescent="0.2">
      <c r="I8789" s="3"/>
      <c r="J8789" s="3"/>
    </row>
    <row r="8790" spans="9:10" x14ac:dyDescent="0.2">
      <c r="I8790" s="3"/>
      <c r="J8790" s="3"/>
    </row>
    <row r="8791" spans="9:10" x14ac:dyDescent="0.2">
      <c r="I8791" s="3"/>
      <c r="J8791" s="3"/>
    </row>
    <row r="8792" spans="9:10" x14ac:dyDescent="0.2">
      <c r="I8792" s="3"/>
      <c r="J8792" s="3"/>
    </row>
    <row r="8793" spans="9:10" x14ac:dyDescent="0.2">
      <c r="I8793" s="3"/>
      <c r="J8793" s="3"/>
    </row>
    <row r="8794" spans="9:10" x14ac:dyDescent="0.2">
      <c r="I8794" s="3"/>
      <c r="J8794" s="3"/>
    </row>
    <row r="8795" spans="9:10" x14ac:dyDescent="0.2">
      <c r="I8795" s="3"/>
      <c r="J8795" s="3"/>
    </row>
    <row r="8796" spans="9:10" x14ac:dyDescent="0.2">
      <c r="I8796" s="3"/>
      <c r="J8796" s="3"/>
    </row>
    <row r="8797" spans="9:10" x14ac:dyDescent="0.2">
      <c r="I8797" s="3"/>
      <c r="J8797" s="3"/>
    </row>
    <row r="8798" spans="9:10" x14ac:dyDescent="0.2">
      <c r="I8798" s="3"/>
      <c r="J8798" s="3"/>
    </row>
    <row r="8799" spans="9:10" x14ac:dyDescent="0.2">
      <c r="I8799" s="3"/>
      <c r="J8799" s="3"/>
    </row>
    <row r="8800" spans="9:10" x14ac:dyDescent="0.2">
      <c r="I8800" s="3"/>
      <c r="J8800" s="3"/>
    </row>
    <row r="8801" spans="9:10" x14ac:dyDescent="0.2">
      <c r="I8801" s="3"/>
      <c r="J8801" s="3"/>
    </row>
    <row r="8802" spans="9:10" x14ac:dyDescent="0.2">
      <c r="I8802" s="3"/>
      <c r="J8802" s="3"/>
    </row>
    <row r="8803" spans="9:10" x14ac:dyDescent="0.2">
      <c r="I8803" s="3"/>
      <c r="J8803" s="3"/>
    </row>
    <row r="8804" spans="9:10" x14ac:dyDescent="0.2">
      <c r="I8804" s="3"/>
      <c r="J8804" s="3"/>
    </row>
    <row r="8805" spans="9:10" x14ac:dyDescent="0.2">
      <c r="I8805" s="3"/>
      <c r="J8805" s="3"/>
    </row>
    <row r="8806" spans="9:10" x14ac:dyDescent="0.2">
      <c r="I8806" s="3"/>
      <c r="J8806" s="3"/>
    </row>
    <row r="8807" spans="9:10" x14ac:dyDescent="0.2">
      <c r="I8807" s="3"/>
      <c r="J8807" s="3"/>
    </row>
    <row r="8808" spans="9:10" x14ac:dyDescent="0.2">
      <c r="I8808" s="3"/>
      <c r="J8808" s="3"/>
    </row>
    <row r="8809" spans="9:10" x14ac:dyDescent="0.2">
      <c r="I8809" s="3"/>
      <c r="J8809" s="3"/>
    </row>
    <row r="8810" spans="9:10" x14ac:dyDescent="0.2">
      <c r="I8810" s="3"/>
      <c r="J8810" s="3"/>
    </row>
    <row r="8811" spans="9:10" x14ac:dyDescent="0.2">
      <c r="I8811" s="3"/>
      <c r="J8811" s="3"/>
    </row>
    <row r="8812" spans="9:10" x14ac:dyDescent="0.2">
      <c r="I8812" s="3"/>
      <c r="J8812" s="3"/>
    </row>
    <row r="8813" spans="9:10" x14ac:dyDescent="0.2">
      <c r="I8813" s="3"/>
      <c r="J8813" s="3"/>
    </row>
    <row r="8814" spans="9:10" x14ac:dyDescent="0.2">
      <c r="I8814" s="3"/>
      <c r="J8814" s="3"/>
    </row>
    <row r="8815" spans="9:10" x14ac:dyDescent="0.2">
      <c r="I8815" s="3"/>
      <c r="J8815" s="3"/>
    </row>
    <row r="8816" spans="9:10" x14ac:dyDescent="0.2">
      <c r="I8816" s="3"/>
      <c r="J8816" s="3"/>
    </row>
    <row r="8817" spans="9:10" x14ac:dyDescent="0.2">
      <c r="I8817" s="3"/>
      <c r="J8817" s="3"/>
    </row>
    <row r="8818" spans="9:10" x14ac:dyDescent="0.2">
      <c r="I8818" s="3"/>
      <c r="J8818" s="3"/>
    </row>
    <row r="8819" spans="9:10" x14ac:dyDescent="0.2">
      <c r="I8819" s="3"/>
      <c r="J8819" s="3"/>
    </row>
    <row r="8820" spans="9:10" x14ac:dyDescent="0.2">
      <c r="I8820" s="3"/>
      <c r="J8820" s="3"/>
    </row>
    <row r="8821" spans="9:10" x14ac:dyDescent="0.2">
      <c r="I8821" s="3"/>
      <c r="J8821" s="3"/>
    </row>
    <row r="8822" spans="9:10" x14ac:dyDescent="0.2">
      <c r="I8822" s="3"/>
      <c r="J8822" s="3"/>
    </row>
    <row r="8823" spans="9:10" x14ac:dyDescent="0.2">
      <c r="I8823" s="3"/>
      <c r="J8823" s="3"/>
    </row>
    <row r="8824" spans="9:10" x14ac:dyDescent="0.2">
      <c r="I8824" s="3"/>
      <c r="J8824" s="3"/>
    </row>
    <row r="8825" spans="9:10" x14ac:dyDescent="0.2">
      <c r="I8825" s="3"/>
      <c r="J8825" s="3"/>
    </row>
    <row r="8826" spans="9:10" x14ac:dyDescent="0.2">
      <c r="I8826" s="3"/>
      <c r="J8826" s="3"/>
    </row>
    <row r="8827" spans="9:10" x14ac:dyDescent="0.2">
      <c r="I8827" s="3"/>
      <c r="J8827" s="3"/>
    </row>
    <row r="8828" spans="9:10" x14ac:dyDescent="0.2">
      <c r="I8828" s="3"/>
      <c r="J8828" s="3"/>
    </row>
    <row r="8829" spans="9:10" x14ac:dyDescent="0.2">
      <c r="I8829" s="3"/>
      <c r="J8829" s="3"/>
    </row>
    <row r="8830" spans="9:10" x14ac:dyDescent="0.2">
      <c r="I8830" s="3"/>
      <c r="J8830" s="3"/>
    </row>
    <row r="8831" spans="9:10" x14ac:dyDescent="0.2">
      <c r="I8831" s="3"/>
      <c r="J8831" s="3"/>
    </row>
    <row r="8832" spans="9:10" x14ac:dyDescent="0.2">
      <c r="I8832" s="3"/>
      <c r="J8832" s="3"/>
    </row>
    <row r="8833" spans="9:10" x14ac:dyDescent="0.2">
      <c r="I8833" s="3"/>
      <c r="J8833" s="3"/>
    </row>
    <row r="8834" spans="9:10" x14ac:dyDescent="0.2">
      <c r="I8834" s="3"/>
      <c r="J8834" s="3"/>
    </row>
    <row r="8835" spans="9:10" x14ac:dyDescent="0.2">
      <c r="I8835" s="3"/>
      <c r="J8835" s="3"/>
    </row>
    <row r="8836" spans="9:10" x14ac:dyDescent="0.2">
      <c r="I8836" s="3"/>
      <c r="J8836" s="3"/>
    </row>
    <row r="8837" spans="9:10" x14ac:dyDescent="0.2">
      <c r="I8837" s="3"/>
      <c r="J8837" s="3"/>
    </row>
    <row r="8838" spans="9:10" x14ac:dyDescent="0.2">
      <c r="I8838" s="3"/>
      <c r="J8838" s="3"/>
    </row>
    <row r="8839" spans="9:10" x14ac:dyDescent="0.2">
      <c r="I8839" s="3"/>
      <c r="J8839" s="3"/>
    </row>
    <row r="8840" spans="9:10" x14ac:dyDescent="0.2">
      <c r="I8840" s="3"/>
      <c r="J8840" s="3"/>
    </row>
    <row r="8841" spans="9:10" x14ac:dyDescent="0.2">
      <c r="I8841" s="3"/>
      <c r="J8841" s="3"/>
    </row>
    <row r="8842" spans="9:10" x14ac:dyDescent="0.2">
      <c r="I8842" s="3"/>
      <c r="J8842" s="3"/>
    </row>
    <row r="8843" spans="9:10" x14ac:dyDescent="0.2">
      <c r="I8843" s="3"/>
      <c r="J8843" s="3"/>
    </row>
    <row r="8844" spans="9:10" x14ac:dyDescent="0.2">
      <c r="I8844" s="3"/>
      <c r="J8844" s="3"/>
    </row>
    <row r="8845" spans="9:10" x14ac:dyDescent="0.2">
      <c r="I8845" s="3"/>
      <c r="J8845" s="3"/>
    </row>
    <row r="8846" spans="9:10" x14ac:dyDescent="0.2">
      <c r="I8846" s="3"/>
      <c r="J8846" s="3"/>
    </row>
    <row r="8847" spans="9:10" x14ac:dyDescent="0.2">
      <c r="I8847" s="3"/>
      <c r="J8847" s="3"/>
    </row>
    <row r="8848" spans="9:10" x14ac:dyDescent="0.2">
      <c r="I8848" s="3"/>
      <c r="J8848" s="3"/>
    </row>
    <row r="8849" spans="9:10" x14ac:dyDescent="0.2">
      <c r="I8849" s="3"/>
      <c r="J8849" s="3"/>
    </row>
    <row r="8850" spans="9:10" x14ac:dyDescent="0.2">
      <c r="I8850" s="3"/>
      <c r="J8850" s="3"/>
    </row>
    <row r="8851" spans="9:10" x14ac:dyDescent="0.2">
      <c r="I8851" s="3"/>
      <c r="J8851" s="3"/>
    </row>
    <row r="8852" spans="9:10" x14ac:dyDescent="0.2">
      <c r="I8852" s="3"/>
      <c r="J8852" s="3"/>
    </row>
    <row r="8853" spans="9:10" x14ac:dyDescent="0.2">
      <c r="I8853" s="3"/>
      <c r="J8853" s="3"/>
    </row>
    <row r="8854" spans="9:10" x14ac:dyDescent="0.2">
      <c r="I8854" s="3"/>
      <c r="J8854" s="3"/>
    </row>
    <row r="8855" spans="9:10" x14ac:dyDescent="0.2">
      <c r="I8855" s="3"/>
      <c r="J8855" s="3"/>
    </row>
    <row r="8856" spans="9:10" x14ac:dyDescent="0.2">
      <c r="I8856" s="3"/>
      <c r="J8856" s="3"/>
    </row>
    <row r="8857" spans="9:10" x14ac:dyDescent="0.2">
      <c r="I8857" s="3"/>
      <c r="J8857" s="3"/>
    </row>
    <row r="8858" spans="9:10" x14ac:dyDescent="0.2">
      <c r="I8858" s="3"/>
      <c r="J8858" s="3"/>
    </row>
    <row r="8859" spans="9:10" x14ac:dyDescent="0.2">
      <c r="I8859" s="3"/>
      <c r="J8859" s="3"/>
    </row>
    <row r="8860" spans="9:10" x14ac:dyDescent="0.2">
      <c r="I8860" s="3"/>
      <c r="J8860" s="3"/>
    </row>
    <row r="8861" spans="9:10" x14ac:dyDescent="0.2">
      <c r="I8861" s="3"/>
      <c r="J8861" s="3"/>
    </row>
    <row r="8862" spans="9:10" x14ac:dyDescent="0.2">
      <c r="I8862" s="3"/>
      <c r="J8862" s="3"/>
    </row>
    <row r="8863" spans="9:10" x14ac:dyDescent="0.2">
      <c r="I8863" s="3"/>
      <c r="J8863" s="3"/>
    </row>
    <row r="8864" spans="9:10" x14ac:dyDescent="0.2">
      <c r="I8864" s="3"/>
      <c r="J8864" s="3"/>
    </row>
    <row r="8865" spans="9:10" x14ac:dyDescent="0.2">
      <c r="I8865" s="3"/>
      <c r="J8865" s="3"/>
    </row>
    <row r="8866" spans="9:10" x14ac:dyDescent="0.2">
      <c r="I8866" s="3"/>
      <c r="J8866" s="3"/>
    </row>
    <row r="8867" spans="9:10" x14ac:dyDescent="0.2">
      <c r="I8867" s="3"/>
      <c r="J8867" s="3"/>
    </row>
    <row r="8868" spans="9:10" x14ac:dyDescent="0.2">
      <c r="I8868" s="3"/>
      <c r="J8868" s="3"/>
    </row>
    <row r="8869" spans="9:10" x14ac:dyDescent="0.2">
      <c r="I8869" s="3"/>
      <c r="J8869" s="3"/>
    </row>
    <row r="8870" spans="9:10" x14ac:dyDescent="0.2">
      <c r="I8870" s="3"/>
      <c r="J8870" s="3"/>
    </row>
    <row r="8871" spans="9:10" x14ac:dyDescent="0.2">
      <c r="I8871" s="3"/>
      <c r="J8871" s="3"/>
    </row>
    <row r="8872" spans="9:10" x14ac:dyDescent="0.2">
      <c r="I8872" s="3"/>
      <c r="J8872" s="3"/>
    </row>
    <row r="8873" spans="9:10" x14ac:dyDescent="0.2">
      <c r="I8873" s="3"/>
      <c r="J8873" s="3"/>
    </row>
    <row r="8874" spans="9:10" x14ac:dyDescent="0.2">
      <c r="I8874" s="3"/>
      <c r="J8874" s="3"/>
    </row>
    <row r="8875" spans="9:10" x14ac:dyDescent="0.2">
      <c r="I8875" s="3"/>
      <c r="J8875" s="3"/>
    </row>
    <row r="8876" spans="9:10" x14ac:dyDescent="0.2">
      <c r="I8876" s="3"/>
      <c r="J8876" s="3"/>
    </row>
    <row r="8877" spans="9:10" x14ac:dyDescent="0.2">
      <c r="I8877" s="3"/>
      <c r="J8877" s="3"/>
    </row>
    <row r="8878" spans="9:10" x14ac:dyDescent="0.2">
      <c r="I8878" s="3"/>
      <c r="J8878" s="3"/>
    </row>
    <row r="8879" spans="9:10" x14ac:dyDescent="0.2">
      <c r="I8879" s="3"/>
      <c r="J8879" s="3"/>
    </row>
    <row r="8880" spans="9:10" x14ac:dyDescent="0.2">
      <c r="I8880" s="3"/>
      <c r="J8880" s="3"/>
    </row>
    <row r="8881" spans="9:10" x14ac:dyDescent="0.2">
      <c r="I8881" s="3"/>
      <c r="J8881" s="3"/>
    </row>
    <row r="8882" spans="9:10" x14ac:dyDescent="0.2">
      <c r="I8882" s="3"/>
      <c r="J8882" s="3"/>
    </row>
    <row r="8883" spans="9:10" x14ac:dyDescent="0.2">
      <c r="I8883" s="3"/>
      <c r="J8883" s="3"/>
    </row>
    <row r="8884" spans="9:10" x14ac:dyDescent="0.2">
      <c r="I8884" s="3"/>
      <c r="J8884" s="3"/>
    </row>
    <row r="8885" spans="9:10" x14ac:dyDescent="0.2">
      <c r="I8885" s="3"/>
      <c r="J8885" s="3"/>
    </row>
    <row r="8886" spans="9:10" x14ac:dyDescent="0.2">
      <c r="I8886" s="3"/>
      <c r="J8886" s="3"/>
    </row>
    <row r="8887" spans="9:10" x14ac:dyDescent="0.2">
      <c r="I8887" s="3"/>
      <c r="J8887" s="3"/>
    </row>
    <row r="8888" spans="9:10" x14ac:dyDescent="0.2">
      <c r="I8888" s="3"/>
      <c r="J8888" s="3"/>
    </row>
    <row r="8889" spans="9:10" x14ac:dyDescent="0.2">
      <c r="I8889" s="3"/>
      <c r="J8889" s="3"/>
    </row>
    <row r="8890" spans="9:10" x14ac:dyDescent="0.2">
      <c r="I8890" s="3"/>
      <c r="J8890" s="3"/>
    </row>
    <row r="8891" spans="9:10" x14ac:dyDescent="0.2">
      <c r="I8891" s="3"/>
      <c r="J8891" s="3"/>
    </row>
    <row r="8892" spans="9:10" x14ac:dyDescent="0.2">
      <c r="I8892" s="3"/>
      <c r="J8892" s="3"/>
    </row>
    <row r="8893" spans="9:10" x14ac:dyDescent="0.2">
      <c r="I8893" s="3"/>
      <c r="J8893" s="3"/>
    </row>
    <row r="8894" spans="9:10" x14ac:dyDescent="0.2">
      <c r="I8894" s="3"/>
      <c r="J8894" s="3"/>
    </row>
    <row r="8895" spans="9:10" x14ac:dyDescent="0.2">
      <c r="I8895" s="3"/>
      <c r="J8895" s="3"/>
    </row>
    <row r="8896" spans="9:10" x14ac:dyDescent="0.2">
      <c r="I8896" s="3"/>
      <c r="J8896" s="3"/>
    </row>
    <row r="8897" spans="9:10" x14ac:dyDescent="0.2">
      <c r="I8897" s="3"/>
      <c r="J8897" s="3"/>
    </row>
    <row r="8898" spans="9:10" x14ac:dyDescent="0.2">
      <c r="I8898" s="3"/>
      <c r="J8898" s="3"/>
    </row>
    <row r="8899" spans="9:10" x14ac:dyDescent="0.2">
      <c r="I8899" s="3"/>
      <c r="J8899" s="3"/>
    </row>
    <row r="8900" spans="9:10" x14ac:dyDescent="0.2">
      <c r="I8900" s="3"/>
      <c r="J8900" s="3"/>
    </row>
    <row r="8901" spans="9:10" x14ac:dyDescent="0.2">
      <c r="I8901" s="3"/>
      <c r="J8901" s="3"/>
    </row>
    <row r="8902" spans="9:10" x14ac:dyDescent="0.2">
      <c r="I8902" s="3"/>
      <c r="J8902" s="3"/>
    </row>
    <row r="8903" spans="9:10" x14ac:dyDescent="0.2">
      <c r="I8903" s="3"/>
      <c r="J8903" s="3"/>
    </row>
    <row r="8904" spans="9:10" x14ac:dyDescent="0.2">
      <c r="I8904" s="3"/>
      <c r="J8904" s="3"/>
    </row>
    <row r="8905" spans="9:10" x14ac:dyDescent="0.2">
      <c r="I8905" s="3"/>
      <c r="J8905" s="3"/>
    </row>
    <row r="8906" spans="9:10" x14ac:dyDescent="0.2">
      <c r="I8906" s="3"/>
      <c r="J8906" s="3"/>
    </row>
    <row r="8907" spans="9:10" x14ac:dyDescent="0.2">
      <c r="I8907" s="3"/>
      <c r="J8907" s="3"/>
    </row>
    <row r="8908" spans="9:10" x14ac:dyDescent="0.2">
      <c r="I8908" s="3"/>
      <c r="J8908" s="3"/>
    </row>
    <row r="8909" spans="9:10" x14ac:dyDescent="0.2">
      <c r="I8909" s="3"/>
      <c r="J8909" s="3"/>
    </row>
    <row r="8910" spans="9:10" x14ac:dyDescent="0.2">
      <c r="I8910" s="3"/>
      <c r="J8910" s="3"/>
    </row>
    <row r="8911" spans="9:10" x14ac:dyDescent="0.2">
      <c r="I8911" s="3"/>
      <c r="J8911" s="3"/>
    </row>
    <row r="8912" spans="9:10" x14ac:dyDescent="0.2">
      <c r="I8912" s="3"/>
      <c r="J8912" s="3"/>
    </row>
    <row r="8913" spans="9:10" x14ac:dyDescent="0.2">
      <c r="I8913" s="3"/>
      <c r="J8913" s="3"/>
    </row>
    <row r="8914" spans="9:10" x14ac:dyDescent="0.2">
      <c r="I8914" s="3"/>
      <c r="J8914" s="3"/>
    </row>
    <row r="8915" spans="9:10" x14ac:dyDescent="0.2">
      <c r="I8915" s="3"/>
      <c r="J8915" s="3"/>
    </row>
    <row r="8916" spans="9:10" x14ac:dyDescent="0.2">
      <c r="I8916" s="3"/>
      <c r="J8916" s="3"/>
    </row>
    <row r="8917" spans="9:10" x14ac:dyDescent="0.2">
      <c r="I8917" s="3"/>
      <c r="J8917" s="3"/>
    </row>
    <row r="8918" spans="9:10" x14ac:dyDescent="0.2">
      <c r="I8918" s="3"/>
      <c r="J8918" s="3"/>
    </row>
    <row r="8919" spans="9:10" x14ac:dyDescent="0.2">
      <c r="I8919" s="3"/>
      <c r="J8919" s="3"/>
    </row>
    <row r="8920" spans="9:10" x14ac:dyDescent="0.2">
      <c r="I8920" s="3"/>
      <c r="J8920" s="3"/>
    </row>
    <row r="8921" spans="9:10" x14ac:dyDescent="0.2">
      <c r="I8921" s="3"/>
      <c r="J8921" s="3"/>
    </row>
    <row r="8922" spans="9:10" x14ac:dyDescent="0.2">
      <c r="I8922" s="3"/>
      <c r="J8922" s="3"/>
    </row>
    <row r="8923" spans="9:10" x14ac:dyDescent="0.2">
      <c r="I8923" s="3"/>
      <c r="J8923" s="3"/>
    </row>
    <row r="8924" spans="9:10" x14ac:dyDescent="0.2">
      <c r="I8924" s="3"/>
      <c r="J8924" s="3"/>
    </row>
    <row r="8925" spans="9:10" x14ac:dyDescent="0.2">
      <c r="I8925" s="3"/>
      <c r="J8925" s="3"/>
    </row>
    <row r="8926" spans="9:10" x14ac:dyDescent="0.2">
      <c r="I8926" s="3"/>
      <c r="J8926" s="3"/>
    </row>
    <row r="8927" spans="9:10" x14ac:dyDescent="0.2">
      <c r="I8927" s="3"/>
      <c r="J8927" s="3"/>
    </row>
    <row r="8928" spans="9:10" x14ac:dyDescent="0.2">
      <c r="I8928" s="3"/>
      <c r="J8928" s="3"/>
    </row>
    <row r="8929" spans="9:10" x14ac:dyDescent="0.2">
      <c r="I8929" s="3"/>
      <c r="J8929" s="3"/>
    </row>
    <row r="8930" spans="9:10" x14ac:dyDescent="0.2">
      <c r="I8930" s="3"/>
      <c r="J8930" s="3"/>
    </row>
    <row r="8931" spans="9:10" x14ac:dyDescent="0.2">
      <c r="I8931" s="3"/>
      <c r="J8931" s="3"/>
    </row>
    <row r="8932" spans="9:10" x14ac:dyDescent="0.2">
      <c r="I8932" s="3"/>
      <c r="J8932" s="3"/>
    </row>
    <row r="8933" spans="9:10" x14ac:dyDescent="0.2">
      <c r="I8933" s="3"/>
      <c r="J8933" s="3"/>
    </row>
    <row r="8934" spans="9:10" x14ac:dyDescent="0.2">
      <c r="I8934" s="3"/>
      <c r="J8934" s="3"/>
    </row>
    <row r="8935" spans="9:10" x14ac:dyDescent="0.2">
      <c r="I8935" s="3"/>
      <c r="J8935" s="3"/>
    </row>
    <row r="8936" spans="9:10" x14ac:dyDescent="0.2">
      <c r="I8936" s="3"/>
      <c r="J8936" s="3"/>
    </row>
    <row r="8937" spans="9:10" x14ac:dyDescent="0.2">
      <c r="I8937" s="3"/>
      <c r="J8937" s="3"/>
    </row>
    <row r="8938" spans="9:10" x14ac:dyDescent="0.2">
      <c r="I8938" s="3"/>
      <c r="J8938" s="3"/>
    </row>
    <row r="8939" spans="9:10" x14ac:dyDescent="0.2">
      <c r="I8939" s="3"/>
      <c r="J8939" s="3"/>
    </row>
    <row r="8940" spans="9:10" x14ac:dyDescent="0.2">
      <c r="I8940" s="3"/>
      <c r="J8940" s="3"/>
    </row>
    <row r="8941" spans="9:10" x14ac:dyDescent="0.2">
      <c r="I8941" s="3"/>
      <c r="J8941" s="3"/>
    </row>
    <row r="8942" spans="9:10" x14ac:dyDescent="0.2">
      <c r="I8942" s="3"/>
      <c r="J8942" s="3"/>
    </row>
    <row r="8943" spans="9:10" x14ac:dyDescent="0.2">
      <c r="I8943" s="3"/>
      <c r="J8943" s="3"/>
    </row>
    <row r="8944" spans="9:10" x14ac:dyDescent="0.2">
      <c r="I8944" s="3"/>
      <c r="J8944" s="3"/>
    </row>
    <row r="8945" spans="9:10" x14ac:dyDescent="0.2">
      <c r="I8945" s="3"/>
      <c r="J8945" s="3"/>
    </row>
    <row r="8946" spans="9:10" x14ac:dyDescent="0.2">
      <c r="I8946" s="3"/>
      <c r="J8946" s="3"/>
    </row>
    <row r="8947" spans="9:10" x14ac:dyDescent="0.2">
      <c r="I8947" s="3"/>
      <c r="J8947" s="3"/>
    </row>
    <row r="8948" spans="9:10" x14ac:dyDescent="0.2">
      <c r="I8948" s="3"/>
      <c r="J8948" s="3"/>
    </row>
    <row r="8949" spans="9:10" x14ac:dyDescent="0.2">
      <c r="I8949" s="3"/>
      <c r="J8949" s="3"/>
    </row>
    <row r="8950" spans="9:10" x14ac:dyDescent="0.2">
      <c r="I8950" s="3"/>
      <c r="J8950" s="3"/>
    </row>
    <row r="8951" spans="9:10" x14ac:dyDescent="0.2">
      <c r="I8951" s="3"/>
      <c r="J8951" s="3"/>
    </row>
    <row r="8952" spans="9:10" x14ac:dyDescent="0.2">
      <c r="I8952" s="3"/>
      <c r="J8952" s="3"/>
    </row>
    <row r="8953" spans="9:10" x14ac:dyDescent="0.2">
      <c r="I8953" s="3"/>
      <c r="J8953" s="3"/>
    </row>
    <row r="8954" spans="9:10" x14ac:dyDescent="0.2">
      <c r="I8954" s="3"/>
      <c r="J8954" s="3"/>
    </row>
    <row r="8955" spans="9:10" x14ac:dyDescent="0.2">
      <c r="I8955" s="3"/>
      <c r="J8955" s="3"/>
    </row>
    <row r="8956" spans="9:10" x14ac:dyDescent="0.2">
      <c r="I8956" s="3"/>
      <c r="J8956" s="3"/>
    </row>
    <row r="8957" spans="9:10" x14ac:dyDescent="0.2">
      <c r="I8957" s="3"/>
      <c r="J8957" s="3"/>
    </row>
    <row r="8958" spans="9:10" x14ac:dyDescent="0.2">
      <c r="I8958" s="3"/>
      <c r="J8958" s="3"/>
    </row>
    <row r="8959" spans="9:10" x14ac:dyDescent="0.2">
      <c r="I8959" s="3"/>
      <c r="J8959" s="3"/>
    </row>
    <row r="8960" spans="9:10" x14ac:dyDescent="0.2">
      <c r="I8960" s="3"/>
      <c r="J8960" s="3"/>
    </row>
    <row r="8961" spans="9:10" x14ac:dyDescent="0.2">
      <c r="I8961" s="3"/>
      <c r="J8961" s="3"/>
    </row>
    <row r="8962" spans="9:10" x14ac:dyDescent="0.2">
      <c r="I8962" s="3"/>
      <c r="J8962" s="3"/>
    </row>
    <row r="8963" spans="9:10" x14ac:dyDescent="0.2">
      <c r="I8963" s="3"/>
      <c r="J8963" s="3"/>
    </row>
    <row r="8964" spans="9:10" x14ac:dyDescent="0.2">
      <c r="I8964" s="3"/>
      <c r="J8964" s="3"/>
    </row>
    <row r="8965" spans="9:10" x14ac:dyDescent="0.2">
      <c r="I8965" s="3"/>
      <c r="J8965" s="3"/>
    </row>
    <row r="8966" spans="9:10" x14ac:dyDescent="0.2">
      <c r="I8966" s="3"/>
      <c r="J8966" s="3"/>
    </row>
    <row r="8967" spans="9:10" x14ac:dyDescent="0.2">
      <c r="I8967" s="3"/>
      <c r="J8967" s="3"/>
    </row>
    <row r="8968" spans="9:10" x14ac:dyDescent="0.2">
      <c r="I8968" s="3"/>
      <c r="J8968" s="3"/>
    </row>
    <row r="8969" spans="9:10" x14ac:dyDescent="0.2">
      <c r="I8969" s="3"/>
      <c r="J8969" s="3"/>
    </row>
    <row r="8970" spans="9:10" x14ac:dyDescent="0.2">
      <c r="I8970" s="3"/>
      <c r="J8970" s="3"/>
    </row>
    <row r="8971" spans="9:10" x14ac:dyDescent="0.2">
      <c r="I8971" s="3"/>
      <c r="J8971" s="3"/>
    </row>
    <row r="8972" spans="9:10" x14ac:dyDescent="0.2">
      <c r="I8972" s="3"/>
      <c r="J8972" s="3"/>
    </row>
    <row r="8973" spans="9:10" x14ac:dyDescent="0.2">
      <c r="I8973" s="3"/>
      <c r="J8973" s="3"/>
    </row>
    <row r="8974" spans="9:10" x14ac:dyDescent="0.2">
      <c r="I8974" s="3"/>
      <c r="J8974" s="3"/>
    </row>
    <row r="8975" spans="9:10" x14ac:dyDescent="0.2">
      <c r="I8975" s="3"/>
      <c r="J8975" s="3"/>
    </row>
    <row r="8976" spans="9:10" x14ac:dyDescent="0.2">
      <c r="I8976" s="3"/>
      <c r="J8976" s="3"/>
    </row>
    <row r="8977" spans="9:10" x14ac:dyDescent="0.2">
      <c r="I8977" s="3"/>
      <c r="J8977" s="3"/>
    </row>
    <row r="8978" spans="9:10" x14ac:dyDescent="0.2">
      <c r="I8978" s="3"/>
      <c r="J8978" s="3"/>
    </row>
    <row r="8979" spans="9:10" x14ac:dyDescent="0.2">
      <c r="I8979" s="3"/>
      <c r="J8979" s="3"/>
    </row>
    <row r="8980" spans="9:10" x14ac:dyDescent="0.2">
      <c r="I8980" s="3"/>
      <c r="J8980" s="3"/>
    </row>
    <row r="8981" spans="9:10" x14ac:dyDescent="0.2">
      <c r="I8981" s="3"/>
      <c r="J8981" s="3"/>
    </row>
    <row r="8982" spans="9:10" x14ac:dyDescent="0.2">
      <c r="I8982" s="3"/>
      <c r="J8982" s="3"/>
    </row>
    <row r="8983" spans="9:10" x14ac:dyDescent="0.2">
      <c r="I8983" s="3"/>
      <c r="J8983" s="3"/>
    </row>
    <row r="8984" spans="9:10" x14ac:dyDescent="0.2">
      <c r="I8984" s="3"/>
      <c r="J8984" s="3"/>
    </row>
    <row r="8985" spans="9:10" x14ac:dyDescent="0.2">
      <c r="I8985" s="3"/>
      <c r="J8985" s="3"/>
    </row>
    <row r="8986" spans="9:10" x14ac:dyDescent="0.2">
      <c r="I8986" s="3"/>
      <c r="J8986" s="3"/>
    </row>
    <row r="8987" spans="9:10" x14ac:dyDescent="0.2">
      <c r="I8987" s="3"/>
      <c r="J8987" s="3"/>
    </row>
    <row r="8988" spans="9:10" x14ac:dyDescent="0.2">
      <c r="I8988" s="3"/>
      <c r="J8988" s="3"/>
    </row>
    <row r="8989" spans="9:10" x14ac:dyDescent="0.2">
      <c r="I8989" s="3"/>
      <c r="J8989" s="3"/>
    </row>
    <row r="8990" spans="9:10" x14ac:dyDescent="0.2">
      <c r="I8990" s="3"/>
      <c r="J8990" s="3"/>
    </row>
    <row r="8991" spans="9:10" x14ac:dyDescent="0.2">
      <c r="I8991" s="3"/>
      <c r="J8991" s="3"/>
    </row>
    <row r="8992" spans="9:10" x14ac:dyDescent="0.2">
      <c r="I8992" s="3"/>
      <c r="J8992" s="3"/>
    </row>
    <row r="8993" spans="9:10" x14ac:dyDescent="0.2">
      <c r="I8993" s="3"/>
      <c r="J8993" s="3"/>
    </row>
    <row r="8994" spans="9:10" x14ac:dyDescent="0.2">
      <c r="I8994" s="3"/>
      <c r="J8994" s="3"/>
    </row>
    <row r="8995" spans="9:10" x14ac:dyDescent="0.2">
      <c r="I8995" s="3"/>
      <c r="J8995" s="3"/>
    </row>
    <row r="8996" spans="9:10" x14ac:dyDescent="0.2">
      <c r="I8996" s="3"/>
      <c r="J8996" s="3"/>
    </row>
    <row r="8997" spans="9:10" x14ac:dyDescent="0.2">
      <c r="I8997" s="3"/>
      <c r="J8997" s="3"/>
    </row>
    <row r="8998" spans="9:10" x14ac:dyDescent="0.2">
      <c r="I8998" s="3"/>
      <c r="J8998" s="3"/>
    </row>
    <row r="8999" spans="9:10" x14ac:dyDescent="0.2">
      <c r="I8999" s="3"/>
      <c r="J8999" s="3"/>
    </row>
    <row r="9000" spans="9:10" x14ac:dyDescent="0.2">
      <c r="I9000" s="3"/>
      <c r="J9000" s="3"/>
    </row>
    <row r="9001" spans="9:10" x14ac:dyDescent="0.2">
      <c r="I9001" s="3"/>
      <c r="J9001" s="3"/>
    </row>
    <row r="9002" spans="9:10" x14ac:dyDescent="0.2">
      <c r="I9002" s="3"/>
      <c r="J9002" s="3"/>
    </row>
    <row r="9003" spans="9:10" x14ac:dyDescent="0.2">
      <c r="I9003" s="3"/>
      <c r="J9003" s="3"/>
    </row>
    <row r="9004" spans="9:10" x14ac:dyDescent="0.2">
      <c r="I9004" s="3"/>
      <c r="J9004" s="3"/>
    </row>
    <row r="9005" spans="9:10" x14ac:dyDescent="0.2">
      <c r="I9005" s="3"/>
      <c r="J9005" s="3"/>
    </row>
    <row r="9006" spans="9:10" x14ac:dyDescent="0.2">
      <c r="I9006" s="3"/>
      <c r="J9006" s="3"/>
    </row>
    <row r="9007" spans="9:10" x14ac:dyDescent="0.2">
      <c r="I9007" s="3"/>
      <c r="J9007" s="3"/>
    </row>
    <row r="9008" spans="9:10" x14ac:dyDescent="0.2">
      <c r="I9008" s="3"/>
      <c r="J9008" s="3"/>
    </row>
    <row r="9009" spans="9:10" x14ac:dyDescent="0.2">
      <c r="I9009" s="3"/>
      <c r="J9009" s="3"/>
    </row>
    <row r="9010" spans="9:10" x14ac:dyDescent="0.2">
      <c r="I9010" s="3"/>
      <c r="J9010" s="3"/>
    </row>
    <row r="9011" spans="9:10" x14ac:dyDescent="0.2">
      <c r="I9011" s="3"/>
      <c r="J9011" s="3"/>
    </row>
    <row r="9012" spans="9:10" x14ac:dyDescent="0.2">
      <c r="I9012" s="3"/>
      <c r="J9012" s="3"/>
    </row>
    <row r="9013" spans="9:10" x14ac:dyDescent="0.2">
      <c r="I9013" s="3"/>
      <c r="J9013" s="3"/>
    </row>
    <row r="9014" spans="9:10" x14ac:dyDescent="0.2">
      <c r="I9014" s="3"/>
      <c r="J9014" s="3"/>
    </row>
    <row r="9015" spans="9:10" x14ac:dyDescent="0.2">
      <c r="I9015" s="3"/>
      <c r="J9015" s="3"/>
    </row>
    <row r="9016" spans="9:10" x14ac:dyDescent="0.2">
      <c r="I9016" s="3"/>
      <c r="J9016" s="3"/>
    </row>
    <row r="9017" spans="9:10" x14ac:dyDescent="0.2">
      <c r="I9017" s="3"/>
      <c r="J9017" s="3"/>
    </row>
    <row r="9018" spans="9:10" x14ac:dyDescent="0.2">
      <c r="I9018" s="3"/>
      <c r="J9018" s="3"/>
    </row>
    <row r="9019" spans="9:10" x14ac:dyDescent="0.2">
      <c r="I9019" s="3"/>
      <c r="J9019" s="3"/>
    </row>
    <row r="9020" spans="9:10" x14ac:dyDescent="0.2">
      <c r="I9020" s="3"/>
      <c r="J9020" s="3"/>
    </row>
    <row r="9021" spans="9:10" x14ac:dyDescent="0.2">
      <c r="I9021" s="3"/>
      <c r="J9021" s="3"/>
    </row>
    <row r="9022" spans="9:10" x14ac:dyDescent="0.2">
      <c r="I9022" s="3"/>
      <c r="J9022" s="3"/>
    </row>
    <row r="9023" spans="9:10" x14ac:dyDescent="0.2">
      <c r="I9023" s="3"/>
      <c r="J9023" s="3"/>
    </row>
    <row r="9024" spans="9:10" x14ac:dyDescent="0.2">
      <c r="I9024" s="3"/>
      <c r="J9024" s="3"/>
    </row>
    <row r="9025" spans="9:10" x14ac:dyDescent="0.2">
      <c r="I9025" s="3"/>
      <c r="J9025" s="3"/>
    </row>
    <row r="9026" spans="9:10" x14ac:dyDescent="0.2">
      <c r="I9026" s="3"/>
      <c r="J9026" s="3"/>
    </row>
    <row r="9027" spans="9:10" x14ac:dyDescent="0.2">
      <c r="I9027" s="3"/>
      <c r="J9027" s="3"/>
    </row>
    <row r="9028" spans="9:10" x14ac:dyDescent="0.2">
      <c r="I9028" s="3"/>
      <c r="J9028" s="3"/>
    </row>
    <row r="9029" spans="9:10" x14ac:dyDescent="0.2">
      <c r="I9029" s="3"/>
      <c r="J9029" s="3"/>
    </row>
    <row r="9030" spans="9:10" x14ac:dyDescent="0.2">
      <c r="I9030" s="3"/>
      <c r="J9030" s="3"/>
    </row>
    <row r="9031" spans="9:10" x14ac:dyDescent="0.2">
      <c r="I9031" s="3"/>
      <c r="J9031" s="3"/>
    </row>
    <row r="9032" spans="9:10" x14ac:dyDescent="0.2">
      <c r="I9032" s="3"/>
      <c r="J9032" s="3"/>
    </row>
    <row r="9033" spans="9:10" x14ac:dyDescent="0.2">
      <c r="I9033" s="3"/>
      <c r="J9033" s="3"/>
    </row>
    <row r="9034" spans="9:10" x14ac:dyDescent="0.2">
      <c r="I9034" s="3"/>
      <c r="J9034" s="3"/>
    </row>
    <row r="9035" spans="9:10" x14ac:dyDescent="0.2">
      <c r="I9035" s="3"/>
      <c r="J9035" s="3"/>
    </row>
    <row r="9036" spans="9:10" x14ac:dyDescent="0.2">
      <c r="I9036" s="3"/>
      <c r="J9036" s="3"/>
    </row>
    <row r="9037" spans="9:10" x14ac:dyDescent="0.2">
      <c r="I9037" s="3"/>
      <c r="J9037" s="3"/>
    </row>
    <row r="9038" spans="9:10" x14ac:dyDescent="0.2">
      <c r="I9038" s="3"/>
      <c r="J9038" s="3"/>
    </row>
    <row r="9039" spans="9:10" x14ac:dyDescent="0.2">
      <c r="I9039" s="3"/>
      <c r="J9039" s="3"/>
    </row>
    <row r="9040" spans="9:10" x14ac:dyDescent="0.2">
      <c r="I9040" s="3"/>
      <c r="J9040" s="3"/>
    </row>
    <row r="9041" spans="9:10" x14ac:dyDescent="0.2">
      <c r="I9041" s="3"/>
      <c r="J9041" s="3"/>
    </row>
    <row r="9042" spans="9:10" x14ac:dyDescent="0.2">
      <c r="I9042" s="3"/>
      <c r="J9042" s="3"/>
    </row>
    <row r="9043" spans="9:10" x14ac:dyDescent="0.2">
      <c r="I9043" s="3"/>
      <c r="J9043" s="3"/>
    </row>
    <row r="9044" spans="9:10" x14ac:dyDescent="0.2">
      <c r="I9044" s="3"/>
      <c r="J9044" s="3"/>
    </row>
    <row r="9045" spans="9:10" x14ac:dyDescent="0.2">
      <c r="I9045" s="3"/>
      <c r="J9045" s="3"/>
    </row>
    <row r="9046" spans="9:10" x14ac:dyDescent="0.2">
      <c r="I9046" s="3"/>
      <c r="J9046" s="3"/>
    </row>
    <row r="9047" spans="9:10" x14ac:dyDescent="0.2">
      <c r="I9047" s="3"/>
      <c r="J9047" s="3"/>
    </row>
    <row r="9048" spans="9:10" x14ac:dyDescent="0.2">
      <c r="I9048" s="3"/>
      <c r="J9048" s="3"/>
    </row>
    <row r="9049" spans="9:10" x14ac:dyDescent="0.2">
      <c r="I9049" s="3"/>
      <c r="J9049" s="3"/>
    </row>
    <row r="9050" spans="9:10" x14ac:dyDescent="0.2">
      <c r="I9050" s="3"/>
      <c r="J9050" s="3"/>
    </row>
    <row r="9051" spans="9:10" x14ac:dyDescent="0.2">
      <c r="I9051" s="3"/>
      <c r="J9051" s="3"/>
    </row>
    <row r="9052" spans="9:10" x14ac:dyDescent="0.2">
      <c r="I9052" s="3"/>
      <c r="J9052" s="3"/>
    </row>
    <row r="9053" spans="9:10" x14ac:dyDescent="0.2">
      <c r="I9053" s="3"/>
      <c r="J9053" s="3"/>
    </row>
    <row r="9054" spans="9:10" x14ac:dyDescent="0.2">
      <c r="I9054" s="3"/>
      <c r="J9054" s="3"/>
    </row>
    <row r="9055" spans="9:10" x14ac:dyDescent="0.2">
      <c r="I9055" s="3"/>
      <c r="J9055" s="3"/>
    </row>
    <row r="9056" spans="9:10" x14ac:dyDescent="0.2">
      <c r="I9056" s="3"/>
      <c r="J9056" s="3"/>
    </row>
    <row r="9057" spans="9:10" x14ac:dyDescent="0.2">
      <c r="I9057" s="3"/>
      <c r="J9057" s="3"/>
    </row>
    <row r="9058" spans="9:10" x14ac:dyDescent="0.2">
      <c r="I9058" s="3"/>
      <c r="J9058" s="3"/>
    </row>
    <row r="9059" spans="9:10" x14ac:dyDescent="0.2">
      <c r="I9059" s="3"/>
      <c r="J9059" s="3"/>
    </row>
    <row r="9060" spans="9:10" x14ac:dyDescent="0.2">
      <c r="I9060" s="3"/>
      <c r="J9060" s="3"/>
    </row>
    <row r="9061" spans="9:10" x14ac:dyDescent="0.2">
      <c r="I9061" s="3"/>
      <c r="J9061" s="3"/>
    </row>
    <row r="9062" spans="9:10" x14ac:dyDescent="0.2">
      <c r="I9062" s="3"/>
      <c r="J9062" s="3"/>
    </row>
    <row r="9063" spans="9:10" x14ac:dyDescent="0.2">
      <c r="I9063" s="3"/>
      <c r="J9063" s="3"/>
    </row>
    <row r="9064" spans="9:10" x14ac:dyDescent="0.2">
      <c r="I9064" s="3"/>
      <c r="J9064" s="3"/>
    </row>
    <row r="9065" spans="9:10" x14ac:dyDescent="0.2">
      <c r="I9065" s="3"/>
      <c r="J9065" s="3"/>
    </row>
    <row r="9066" spans="9:10" x14ac:dyDescent="0.2">
      <c r="I9066" s="3"/>
      <c r="J9066" s="3"/>
    </row>
    <row r="9067" spans="9:10" x14ac:dyDescent="0.2">
      <c r="I9067" s="3"/>
      <c r="J9067" s="3"/>
    </row>
    <row r="9068" spans="9:10" x14ac:dyDescent="0.2">
      <c r="I9068" s="3"/>
      <c r="J9068" s="3"/>
    </row>
    <row r="9069" spans="9:10" x14ac:dyDescent="0.2">
      <c r="I9069" s="3"/>
      <c r="J9069" s="3"/>
    </row>
    <row r="9070" spans="9:10" x14ac:dyDescent="0.2">
      <c r="I9070" s="3"/>
      <c r="J9070" s="3"/>
    </row>
    <row r="9071" spans="9:10" x14ac:dyDescent="0.2">
      <c r="I9071" s="3"/>
      <c r="J9071" s="3"/>
    </row>
    <row r="9072" spans="9:10" x14ac:dyDescent="0.2">
      <c r="I9072" s="3"/>
      <c r="J9072" s="3"/>
    </row>
    <row r="9073" spans="9:10" x14ac:dyDescent="0.2">
      <c r="I9073" s="3"/>
      <c r="J9073" s="3"/>
    </row>
    <row r="9074" spans="9:10" x14ac:dyDescent="0.2">
      <c r="I9074" s="3"/>
      <c r="J9074" s="3"/>
    </row>
    <row r="9075" spans="9:10" x14ac:dyDescent="0.2">
      <c r="I9075" s="3"/>
      <c r="J9075" s="3"/>
    </row>
    <row r="9076" spans="9:10" x14ac:dyDescent="0.2">
      <c r="I9076" s="3"/>
      <c r="J9076" s="3"/>
    </row>
    <row r="9077" spans="9:10" x14ac:dyDescent="0.2">
      <c r="I9077" s="3"/>
      <c r="J9077" s="3"/>
    </row>
    <row r="9078" spans="9:10" x14ac:dyDescent="0.2">
      <c r="I9078" s="3"/>
      <c r="J9078" s="3"/>
    </row>
    <row r="9079" spans="9:10" x14ac:dyDescent="0.2">
      <c r="I9079" s="3"/>
      <c r="J9079" s="3"/>
    </row>
    <row r="9080" spans="9:10" x14ac:dyDescent="0.2">
      <c r="I9080" s="3"/>
      <c r="J9080" s="3"/>
    </row>
    <row r="9081" spans="9:10" x14ac:dyDescent="0.2">
      <c r="I9081" s="3"/>
      <c r="J9081" s="3"/>
    </row>
    <row r="9082" spans="9:10" x14ac:dyDescent="0.2">
      <c r="I9082" s="3"/>
      <c r="J9082" s="3"/>
    </row>
    <row r="9083" spans="9:10" x14ac:dyDescent="0.2">
      <c r="I9083" s="3"/>
      <c r="J9083" s="3"/>
    </row>
    <row r="9084" spans="9:10" x14ac:dyDescent="0.2">
      <c r="I9084" s="3"/>
      <c r="J9084" s="3"/>
    </row>
    <row r="9085" spans="9:10" x14ac:dyDescent="0.2">
      <c r="I9085" s="3"/>
      <c r="J9085" s="3"/>
    </row>
    <row r="9086" spans="9:10" x14ac:dyDescent="0.2">
      <c r="I9086" s="3"/>
      <c r="J9086" s="3"/>
    </row>
    <row r="9087" spans="9:10" x14ac:dyDescent="0.2">
      <c r="I9087" s="3"/>
      <c r="J9087" s="3"/>
    </row>
    <row r="9088" spans="9:10" x14ac:dyDescent="0.2">
      <c r="I9088" s="3"/>
      <c r="J9088" s="3"/>
    </row>
    <row r="9089" spans="9:10" x14ac:dyDescent="0.2">
      <c r="I9089" s="3"/>
      <c r="J9089" s="3"/>
    </row>
    <row r="9090" spans="9:10" x14ac:dyDescent="0.2">
      <c r="I9090" s="3"/>
      <c r="J9090" s="3"/>
    </row>
    <row r="9091" spans="9:10" x14ac:dyDescent="0.2">
      <c r="I9091" s="3"/>
      <c r="J9091" s="3"/>
    </row>
    <row r="9092" spans="9:10" x14ac:dyDescent="0.2">
      <c r="I9092" s="3"/>
      <c r="J9092" s="3"/>
    </row>
    <row r="9093" spans="9:10" x14ac:dyDescent="0.2">
      <c r="I9093" s="3"/>
      <c r="J9093" s="3"/>
    </row>
    <row r="9094" spans="9:10" x14ac:dyDescent="0.2">
      <c r="I9094" s="3"/>
      <c r="J9094" s="3"/>
    </row>
    <row r="9095" spans="9:10" x14ac:dyDescent="0.2">
      <c r="I9095" s="3"/>
      <c r="J9095" s="3"/>
    </row>
    <row r="9096" spans="9:10" x14ac:dyDescent="0.2">
      <c r="I9096" s="3"/>
      <c r="J9096" s="3"/>
    </row>
    <row r="9097" spans="9:10" x14ac:dyDescent="0.2">
      <c r="I9097" s="3"/>
      <c r="J9097" s="3"/>
    </row>
    <row r="9098" spans="9:10" x14ac:dyDescent="0.2">
      <c r="I9098" s="3"/>
      <c r="J9098" s="3"/>
    </row>
    <row r="9099" spans="9:10" x14ac:dyDescent="0.2">
      <c r="I9099" s="3"/>
      <c r="J9099" s="3"/>
    </row>
    <row r="9100" spans="9:10" x14ac:dyDescent="0.2">
      <c r="I9100" s="3"/>
      <c r="J9100" s="3"/>
    </row>
    <row r="9101" spans="9:10" x14ac:dyDescent="0.2">
      <c r="I9101" s="3"/>
      <c r="J9101" s="3"/>
    </row>
    <row r="9102" spans="9:10" x14ac:dyDescent="0.2">
      <c r="I9102" s="3"/>
      <c r="J9102" s="3"/>
    </row>
    <row r="9103" spans="9:10" x14ac:dyDescent="0.2">
      <c r="I9103" s="3"/>
      <c r="J9103" s="3"/>
    </row>
    <row r="9104" spans="9:10" x14ac:dyDescent="0.2">
      <c r="I9104" s="3"/>
      <c r="J9104" s="3"/>
    </row>
    <row r="9105" spans="9:10" x14ac:dyDescent="0.2">
      <c r="I9105" s="3"/>
      <c r="J9105" s="3"/>
    </row>
    <row r="9106" spans="9:10" x14ac:dyDescent="0.2">
      <c r="I9106" s="3"/>
      <c r="J9106" s="3"/>
    </row>
    <row r="9107" spans="9:10" x14ac:dyDescent="0.2">
      <c r="I9107" s="3"/>
      <c r="J9107" s="3"/>
    </row>
    <row r="9108" spans="9:10" x14ac:dyDescent="0.2">
      <c r="I9108" s="3"/>
      <c r="J9108" s="3"/>
    </row>
    <row r="9109" spans="9:10" x14ac:dyDescent="0.2">
      <c r="I9109" s="3"/>
      <c r="J9109" s="3"/>
    </row>
    <row r="9110" spans="9:10" x14ac:dyDescent="0.2">
      <c r="I9110" s="3"/>
      <c r="J9110" s="3"/>
    </row>
    <row r="9111" spans="9:10" x14ac:dyDescent="0.2">
      <c r="I9111" s="3"/>
      <c r="J9111" s="3"/>
    </row>
    <row r="9112" spans="9:10" x14ac:dyDescent="0.2">
      <c r="I9112" s="3"/>
      <c r="J9112" s="3"/>
    </row>
    <row r="9113" spans="9:10" x14ac:dyDescent="0.2">
      <c r="I9113" s="3"/>
      <c r="J9113" s="3"/>
    </row>
    <row r="9114" spans="9:10" x14ac:dyDescent="0.2">
      <c r="I9114" s="3"/>
      <c r="J9114" s="3"/>
    </row>
    <row r="9115" spans="9:10" x14ac:dyDescent="0.2">
      <c r="I9115" s="3"/>
      <c r="J9115" s="3"/>
    </row>
    <row r="9116" spans="9:10" x14ac:dyDescent="0.2">
      <c r="I9116" s="3"/>
      <c r="J9116" s="3"/>
    </row>
    <row r="9117" spans="9:10" x14ac:dyDescent="0.2">
      <c r="I9117" s="3"/>
      <c r="J9117" s="3"/>
    </row>
    <row r="9118" spans="9:10" x14ac:dyDescent="0.2">
      <c r="I9118" s="3"/>
      <c r="J9118" s="3"/>
    </row>
    <row r="9119" spans="9:10" x14ac:dyDescent="0.2">
      <c r="I9119" s="3"/>
      <c r="J9119" s="3"/>
    </row>
    <row r="9120" spans="9:10" x14ac:dyDescent="0.2">
      <c r="I9120" s="3"/>
      <c r="J9120" s="3"/>
    </row>
    <row r="9121" spans="9:10" x14ac:dyDescent="0.2">
      <c r="I9121" s="3"/>
      <c r="J9121" s="3"/>
    </row>
    <row r="9122" spans="9:10" x14ac:dyDescent="0.2">
      <c r="I9122" s="3"/>
      <c r="J9122" s="3"/>
    </row>
    <row r="9123" spans="9:10" x14ac:dyDescent="0.2">
      <c r="I9123" s="3"/>
      <c r="J9123" s="3"/>
    </row>
    <row r="9124" spans="9:10" x14ac:dyDescent="0.2">
      <c r="I9124" s="3"/>
      <c r="J9124" s="3"/>
    </row>
    <row r="9125" spans="9:10" x14ac:dyDescent="0.2">
      <c r="I9125" s="3"/>
      <c r="J9125" s="3"/>
    </row>
    <row r="9126" spans="9:10" x14ac:dyDescent="0.2">
      <c r="I9126" s="3"/>
      <c r="J9126" s="3"/>
    </row>
    <row r="9127" spans="9:10" x14ac:dyDescent="0.2">
      <c r="I9127" s="3"/>
      <c r="J9127" s="3"/>
    </row>
    <row r="9128" spans="9:10" x14ac:dyDescent="0.2">
      <c r="I9128" s="3"/>
      <c r="J9128" s="3"/>
    </row>
    <row r="9129" spans="9:10" x14ac:dyDescent="0.2">
      <c r="I9129" s="3"/>
      <c r="J9129" s="3"/>
    </row>
    <row r="9130" spans="9:10" x14ac:dyDescent="0.2">
      <c r="I9130" s="3"/>
      <c r="J9130" s="3"/>
    </row>
    <row r="9131" spans="9:10" x14ac:dyDescent="0.2">
      <c r="I9131" s="3"/>
      <c r="J9131" s="3"/>
    </row>
    <row r="9132" spans="9:10" x14ac:dyDescent="0.2">
      <c r="I9132" s="3"/>
      <c r="J9132" s="3"/>
    </row>
    <row r="9133" spans="9:10" x14ac:dyDescent="0.2">
      <c r="I9133" s="3"/>
      <c r="J9133" s="3"/>
    </row>
    <row r="9134" spans="9:10" x14ac:dyDescent="0.2">
      <c r="I9134" s="3"/>
      <c r="J9134" s="3"/>
    </row>
    <row r="9135" spans="9:10" x14ac:dyDescent="0.2">
      <c r="I9135" s="3"/>
      <c r="J9135" s="3"/>
    </row>
    <row r="9136" spans="9:10" x14ac:dyDescent="0.2">
      <c r="I9136" s="3"/>
      <c r="J9136" s="3"/>
    </row>
    <row r="9137" spans="9:10" x14ac:dyDescent="0.2">
      <c r="I9137" s="3"/>
      <c r="J9137" s="3"/>
    </row>
    <row r="9138" spans="9:10" x14ac:dyDescent="0.2">
      <c r="I9138" s="3"/>
      <c r="J9138" s="3"/>
    </row>
    <row r="9139" spans="9:10" x14ac:dyDescent="0.2">
      <c r="I9139" s="3"/>
      <c r="J9139" s="3"/>
    </row>
    <row r="9140" spans="9:10" x14ac:dyDescent="0.2">
      <c r="I9140" s="3"/>
      <c r="J9140" s="3"/>
    </row>
    <row r="9141" spans="9:10" x14ac:dyDescent="0.2">
      <c r="I9141" s="3"/>
      <c r="J9141" s="3"/>
    </row>
    <row r="9142" spans="9:10" x14ac:dyDescent="0.2">
      <c r="I9142" s="3"/>
      <c r="J9142" s="3"/>
    </row>
    <row r="9143" spans="9:10" x14ac:dyDescent="0.2">
      <c r="I9143" s="3"/>
      <c r="J9143" s="3"/>
    </row>
    <row r="9144" spans="9:10" x14ac:dyDescent="0.2">
      <c r="I9144" s="3"/>
      <c r="J9144" s="3"/>
    </row>
    <row r="9145" spans="9:10" x14ac:dyDescent="0.2">
      <c r="I9145" s="3"/>
      <c r="J9145" s="3"/>
    </row>
    <row r="9146" spans="9:10" x14ac:dyDescent="0.2">
      <c r="I9146" s="3"/>
      <c r="J9146" s="3"/>
    </row>
    <row r="9147" spans="9:10" x14ac:dyDescent="0.2">
      <c r="I9147" s="3"/>
      <c r="J9147" s="3"/>
    </row>
    <row r="9148" spans="9:10" x14ac:dyDescent="0.2">
      <c r="I9148" s="3"/>
      <c r="J9148" s="3"/>
    </row>
    <row r="9149" spans="9:10" x14ac:dyDescent="0.2">
      <c r="I9149" s="3"/>
      <c r="J9149" s="3"/>
    </row>
    <row r="9150" spans="9:10" x14ac:dyDescent="0.2">
      <c r="I9150" s="3"/>
      <c r="J9150" s="3"/>
    </row>
    <row r="9151" spans="9:10" x14ac:dyDescent="0.2">
      <c r="I9151" s="3"/>
      <c r="J9151" s="3"/>
    </row>
    <row r="9152" spans="9:10" x14ac:dyDescent="0.2">
      <c r="I9152" s="3"/>
      <c r="J9152" s="3"/>
    </row>
    <row r="9153" spans="9:10" x14ac:dyDescent="0.2">
      <c r="I9153" s="3"/>
      <c r="J9153" s="3"/>
    </row>
    <row r="9154" spans="9:10" x14ac:dyDescent="0.2">
      <c r="I9154" s="3"/>
      <c r="J9154" s="3"/>
    </row>
    <row r="9155" spans="9:10" x14ac:dyDescent="0.2">
      <c r="I9155" s="3"/>
      <c r="J9155" s="3"/>
    </row>
    <row r="9156" spans="9:10" x14ac:dyDescent="0.2">
      <c r="I9156" s="3"/>
      <c r="J9156" s="3"/>
    </row>
    <row r="9157" spans="9:10" x14ac:dyDescent="0.2">
      <c r="I9157" s="3"/>
      <c r="J9157" s="3"/>
    </row>
    <row r="9158" spans="9:10" x14ac:dyDescent="0.2">
      <c r="I9158" s="3"/>
      <c r="J9158" s="3"/>
    </row>
    <row r="9159" spans="9:10" x14ac:dyDescent="0.2">
      <c r="I9159" s="3"/>
      <c r="J9159" s="3"/>
    </row>
    <row r="9160" spans="9:10" x14ac:dyDescent="0.2">
      <c r="I9160" s="3"/>
      <c r="J9160" s="3"/>
    </row>
    <row r="9161" spans="9:10" x14ac:dyDescent="0.2">
      <c r="I9161" s="3"/>
      <c r="J9161" s="3"/>
    </row>
    <row r="9162" spans="9:10" x14ac:dyDescent="0.2">
      <c r="I9162" s="3"/>
      <c r="J9162" s="3"/>
    </row>
    <row r="9163" spans="9:10" x14ac:dyDescent="0.2">
      <c r="I9163" s="3"/>
      <c r="J9163" s="3"/>
    </row>
    <row r="9164" spans="9:10" x14ac:dyDescent="0.2">
      <c r="I9164" s="3"/>
      <c r="J9164" s="3"/>
    </row>
    <row r="9165" spans="9:10" x14ac:dyDescent="0.2">
      <c r="I9165" s="3"/>
      <c r="J9165" s="3"/>
    </row>
    <row r="9166" spans="9:10" x14ac:dyDescent="0.2">
      <c r="I9166" s="3"/>
      <c r="J9166" s="3"/>
    </row>
    <row r="9167" spans="9:10" x14ac:dyDescent="0.2">
      <c r="I9167" s="3"/>
      <c r="J9167" s="3"/>
    </row>
    <row r="9168" spans="9:10" x14ac:dyDescent="0.2">
      <c r="I9168" s="3"/>
      <c r="J9168" s="3"/>
    </row>
    <row r="9169" spans="9:10" x14ac:dyDescent="0.2">
      <c r="I9169" s="3"/>
      <c r="J9169" s="3"/>
    </row>
    <row r="9170" spans="9:10" x14ac:dyDescent="0.2">
      <c r="I9170" s="3"/>
      <c r="J9170" s="3"/>
    </row>
    <row r="9171" spans="9:10" x14ac:dyDescent="0.2">
      <c r="I9171" s="3"/>
      <c r="J9171" s="3"/>
    </row>
    <row r="9172" spans="9:10" x14ac:dyDescent="0.2">
      <c r="I9172" s="3"/>
      <c r="J9172" s="3"/>
    </row>
    <row r="9173" spans="9:10" x14ac:dyDescent="0.2">
      <c r="I9173" s="3"/>
      <c r="J9173" s="3"/>
    </row>
    <row r="9174" spans="9:10" x14ac:dyDescent="0.2">
      <c r="I9174" s="3"/>
      <c r="J9174" s="3"/>
    </row>
    <row r="9175" spans="9:10" x14ac:dyDescent="0.2">
      <c r="I9175" s="3"/>
      <c r="J9175" s="3"/>
    </row>
    <row r="9176" spans="9:10" x14ac:dyDescent="0.2">
      <c r="I9176" s="3"/>
      <c r="J9176" s="3"/>
    </row>
    <row r="9177" spans="9:10" x14ac:dyDescent="0.2">
      <c r="I9177" s="3"/>
      <c r="J9177" s="3"/>
    </row>
    <row r="9178" spans="9:10" x14ac:dyDescent="0.2">
      <c r="I9178" s="3"/>
      <c r="J9178" s="3"/>
    </row>
    <row r="9179" spans="9:10" x14ac:dyDescent="0.2">
      <c r="I9179" s="3"/>
      <c r="J9179" s="3"/>
    </row>
    <row r="9180" spans="9:10" x14ac:dyDescent="0.2">
      <c r="I9180" s="3"/>
      <c r="J9180" s="3"/>
    </row>
    <row r="9181" spans="9:10" x14ac:dyDescent="0.2">
      <c r="I9181" s="3"/>
      <c r="J9181" s="3"/>
    </row>
    <row r="9182" spans="9:10" x14ac:dyDescent="0.2">
      <c r="I9182" s="3"/>
      <c r="J9182" s="3"/>
    </row>
    <row r="9183" spans="9:10" x14ac:dyDescent="0.2">
      <c r="I9183" s="3"/>
      <c r="J9183" s="3"/>
    </row>
    <row r="9184" spans="9:10" x14ac:dyDescent="0.2">
      <c r="I9184" s="3"/>
      <c r="J9184" s="3"/>
    </row>
    <row r="9185" spans="9:10" x14ac:dyDescent="0.2">
      <c r="I9185" s="3"/>
      <c r="J9185" s="3"/>
    </row>
    <row r="9186" spans="9:10" x14ac:dyDescent="0.2">
      <c r="I9186" s="3"/>
      <c r="J9186" s="3"/>
    </row>
    <row r="9187" spans="9:10" x14ac:dyDescent="0.2">
      <c r="I9187" s="3"/>
      <c r="J9187" s="3"/>
    </row>
    <row r="9188" spans="9:10" x14ac:dyDescent="0.2">
      <c r="I9188" s="3"/>
      <c r="J9188" s="3"/>
    </row>
    <row r="9189" spans="9:10" x14ac:dyDescent="0.2">
      <c r="I9189" s="3"/>
      <c r="J9189" s="3"/>
    </row>
    <row r="9190" spans="9:10" x14ac:dyDescent="0.2">
      <c r="I9190" s="3"/>
      <c r="J9190" s="3"/>
    </row>
    <row r="9191" spans="9:10" x14ac:dyDescent="0.2">
      <c r="I9191" s="3"/>
      <c r="J9191" s="3"/>
    </row>
    <row r="9192" spans="9:10" x14ac:dyDescent="0.2">
      <c r="I9192" s="3"/>
      <c r="J9192" s="3"/>
    </row>
    <row r="9193" spans="9:10" x14ac:dyDescent="0.2">
      <c r="I9193" s="3"/>
      <c r="J9193" s="3"/>
    </row>
    <row r="9194" spans="9:10" x14ac:dyDescent="0.2">
      <c r="I9194" s="3"/>
      <c r="J9194" s="3"/>
    </row>
    <row r="9195" spans="9:10" x14ac:dyDescent="0.2">
      <c r="I9195" s="3"/>
      <c r="J9195" s="3"/>
    </row>
    <row r="9196" spans="9:10" x14ac:dyDescent="0.2">
      <c r="I9196" s="3"/>
      <c r="J9196" s="3"/>
    </row>
    <row r="9197" spans="9:10" x14ac:dyDescent="0.2">
      <c r="I9197" s="3"/>
      <c r="J9197" s="3"/>
    </row>
    <row r="9198" spans="9:10" x14ac:dyDescent="0.2">
      <c r="I9198" s="3"/>
      <c r="J9198" s="3"/>
    </row>
    <row r="9199" spans="9:10" x14ac:dyDescent="0.2">
      <c r="I9199" s="3"/>
      <c r="J9199" s="3"/>
    </row>
    <row r="9200" spans="9:10" x14ac:dyDescent="0.2">
      <c r="I9200" s="3"/>
      <c r="J9200" s="3"/>
    </row>
    <row r="9201" spans="9:10" x14ac:dyDescent="0.2">
      <c r="I9201" s="3"/>
      <c r="J9201" s="3"/>
    </row>
    <row r="9202" spans="9:10" x14ac:dyDescent="0.2">
      <c r="I9202" s="3"/>
      <c r="J9202" s="3"/>
    </row>
    <row r="9203" spans="9:10" x14ac:dyDescent="0.2">
      <c r="I9203" s="3"/>
      <c r="J9203" s="3"/>
    </row>
    <row r="9204" spans="9:10" x14ac:dyDescent="0.2">
      <c r="I9204" s="3"/>
      <c r="J9204" s="3"/>
    </row>
    <row r="9205" spans="9:10" x14ac:dyDescent="0.2">
      <c r="I9205" s="3"/>
      <c r="J9205" s="3"/>
    </row>
    <row r="9206" spans="9:10" x14ac:dyDescent="0.2">
      <c r="I9206" s="3"/>
      <c r="J9206" s="3"/>
    </row>
    <row r="9207" spans="9:10" x14ac:dyDescent="0.2">
      <c r="I9207" s="3"/>
      <c r="J9207" s="3"/>
    </row>
    <row r="9208" spans="9:10" x14ac:dyDescent="0.2">
      <c r="I9208" s="3"/>
      <c r="J9208" s="3"/>
    </row>
    <row r="9209" spans="9:10" x14ac:dyDescent="0.2">
      <c r="I9209" s="3"/>
      <c r="J9209" s="3"/>
    </row>
    <row r="9210" spans="9:10" x14ac:dyDescent="0.2">
      <c r="I9210" s="3"/>
      <c r="J9210" s="3"/>
    </row>
    <row r="9211" spans="9:10" x14ac:dyDescent="0.2">
      <c r="I9211" s="3"/>
      <c r="J9211" s="3"/>
    </row>
    <row r="9212" spans="9:10" x14ac:dyDescent="0.2">
      <c r="I9212" s="3"/>
      <c r="J9212" s="3"/>
    </row>
    <row r="9213" spans="9:10" x14ac:dyDescent="0.2">
      <c r="I9213" s="3"/>
      <c r="J9213" s="3"/>
    </row>
    <row r="9214" spans="9:10" x14ac:dyDescent="0.2">
      <c r="I9214" s="3"/>
      <c r="J9214" s="3"/>
    </row>
    <row r="9215" spans="9:10" x14ac:dyDescent="0.2">
      <c r="I9215" s="3"/>
      <c r="J9215" s="3"/>
    </row>
    <row r="9216" spans="9:10" x14ac:dyDescent="0.2">
      <c r="I9216" s="3"/>
      <c r="J9216" s="3"/>
    </row>
    <row r="9217" spans="9:10" x14ac:dyDescent="0.2">
      <c r="I9217" s="3"/>
      <c r="J9217" s="3"/>
    </row>
    <row r="9218" spans="9:10" x14ac:dyDescent="0.2">
      <c r="I9218" s="3"/>
      <c r="J9218" s="3"/>
    </row>
    <row r="9219" spans="9:10" x14ac:dyDescent="0.2">
      <c r="I9219" s="3"/>
      <c r="J9219" s="3"/>
    </row>
    <row r="9220" spans="9:10" x14ac:dyDescent="0.2">
      <c r="I9220" s="3"/>
      <c r="J9220" s="3"/>
    </row>
    <row r="9221" spans="9:10" x14ac:dyDescent="0.2">
      <c r="I9221" s="3"/>
      <c r="J9221" s="3"/>
    </row>
    <row r="9222" spans="9:10" x14ac:dyDescent="0.2">
      <c r="I9222" s="3"/>
      <c r="J9222" s="3"/>
    </row>
    <row r="9223" spans="9:10" x14ac:dyDescent="0.2">
      <c r="I9223" s="3"/>
      <c r="J9223" s="3"/>
    </row>
    <row r="9224" spans="9:10" x14ac:dyDescent="0.2">
      <c r="I9224" s="3"/>
      <c r="J9224" s="3"/>
    </row>
    <row r="9225" spans="9:10" x14ac:dyDescent="0.2">
      <c r="I9225" s="3"/>
      <c r="J9225" s="3"/>
    </row>
    <row r="9226" spans="9:10" x14ac:dyDescent="0.2">
      <c r="I9226" s="3"/>
      <c r="J9226" s="3"/>
    </row>
    <row r="9227" spans="9:10" x14ac:dyDescent="0.2">
      <c r="I9227" s="3"/>
      <c r="J9227" s="3"/>
    </row>
    <row r="9228" spans="9:10" x14ac:dyDescent="0.2">
      <c r="I9228" s="3"/>
      <c r="J9228" s="3"/>
    </row>
    <row r="9229" spans="9:10" x14ac:dyDescent="0.2">
      <c r="I9229" s="3"/>
      <c r="J9229" s="3"/>
    </row>
    <row r="9230" spans="9:10" x14ac:dyDescent="0.2">
      <c r="I9230" s="3"/>
      <c r="J9230" s="3"/>
    </row>
    <row r="9231" spans="9:10" x14ac:dyDescent="0.2">
      <c r="I9231" s="3"/>
      <c r="J9231" s="3"/>
    </row>
    <row r="9232" spans="9:10" x14ac:dyDescent="0.2">
      <c r="I9232" s="3"/>
      <c r="J9232" s="3"/>
    </row>
    <row r="9233" spans="9:10" x14ac:dyDescent="0.2">
      <c r="I9233" s="3"/>
      <c r="J9233" s="3"/>
    </row>
    <row r="9234" spans="9:10" x14ac:dyDescent="0.2">
      <c r="I9234" s="3"/>
      <c r="J9234" s="3"/>
    </row>
    <row r="9235" spans="9:10" x14ac:dyDescent="0.2">
      <c r="I9235" s="3"/>
      <c r="J9235" s="3"/>
    </row>
    <row r="9236" spans="9:10" x14ac:dyDescent="0.2">
      <c r="I9236" s="3"/>
      <c r="J9236" s="3"/>
    </row>
    <row r="9237" spans="9:10" x14ac:dyDescent="0.2">
      <c r="I9237" s="3"/>
      <c r="J9237" s="3"/>
    </row>
    <row r="9238" spans="9:10" x14ac:dyDescent="0.2">
      <c r="I9238" s="3"/>
      <c r="J9238" s="3"/>
    </row>
    <row r="9239" spans="9:10" x14ac:dyDescent="0.2">
      <c r="I9239" s="3"/>
      <c r="J9239" s="3"/>
    </row>
    <row r="9240" spans="9:10" x14ac:dyDescent="0.2">
      <c r="I9240" s="3"/>
      <c r="J9240" s="3"/>
    </row>
    <row r="9241" spans="9:10" x14ac:dyDescent="0.2">
      <c r="I9241" s="3"/>
      <c r="J9241" s="3"/>
    </row>
    <row r="9242" spans="9:10" x14ac:dyDescent="0.2">
      <c r="I9242" s="3"/>
      <c r="J9242" s="3"/>
    </row>
    <row r="9243" spans="9:10" x14ac:dyDescent="0.2">
      <c r="I9243" s="3"/>
      <c r="J9243" s="3"/>
    </row>
    <row r="9244" spans="9:10" x14ac:dyDescent="0.2">
      <c r="I9244" s="3"/>
      <c r="J9244" s="3"/>
    </row>
    <row r="9245" spans="9:10" x14ac:dyDescent="0.2">
      <c r="I9245" s="3"/>
      <c r="J9245" s="3"/>
    </row>
    <row r="9246" spans="9:10" x14ac:dyDescent="0.2">
      <c r="I9246" s="3"/>
      <c r="J9246" s="3"/>
    </row>
    <row r="9247" spans="9:10" x14ac:dyDescent="0.2">
      <c r="I9247" s="3"/>
      <c r="J9247" s="3"/>
    </row>
    <row r="9248" spans="9:10" x14ac:dyDescent="0.2">
      <c r="I9248" s="3"/>
      <c r="J9248" s="3"/>
    </row>
    <row r="9249" spans="9:10" x14ac:dyDescent="0.2">
      <c r="I9249" s="3"/>
      <c r="J9249" s="3"/>
    </row>
    <row r="9250" spans="9:10" x14ac:dyDescent="0.2">
      <c r="I9250" s="3"/>
      <c r="J9250" s="3"/>
    </row>
    <row r="9251" spans="9:10" x14ac:dyDescent="0.2">
      <c r="I9251" s="3"/>
      <c r="J9251" s="3"/>
    </row>
    <row r="9252" spans="9:10" x14ac:dyDescent="0.2">
      <c r="I9252" s="3"/>
      <c r="J9252" s="3"/>
    </row>
    <row r="9253" spans="9:10" x14ac:dyDescent="0.2">
      <c r="I9253" s="3"/>
      <c r="J9253" s="3"/>
    </row>
    <row r="9254" spans="9:10" x14ac:dyDescent="0.2">
      <c r="I9254" s="3"/>
      <c r="J9254" s="3"/>
    </row>
    <row r="9255" spans="9:10" x14ac:dyDescent="0.2">
      <c r="I9255" s="3"/>
      <c r="J9255" s="3"/>
    </row>
    <row r="9256" spans="9:10" x14ac:dyDescent="0.2">
      <c r="I9256" s="3"/>
      <c r="J9256" s="3"/>
    </row>
    <row r="9257" spans="9:10" x14ac:dyDescent="0.2">
      <c r="I9257" s="3"/>
      <c r="J9257" s="3"/>
    </row>
    <row r="9258" spans="9:10" x14ac:dyDescent="0.2">
      <c r="I9258" s="3"/>
      <c r="J9258" s="3"/>
    </row>
    <row r="9259" spans="9:10" x14ac:dyDescent="0.2">
      <c r="I9259" s="3"/>
      <c r="J9259" s="3"/>
    </row>
    <row r="9260" spans="9:10" x14ac:dyDescent="0.2">
      <c r="I9260" s="3"/>
      <c r="J9260" s="3"/>
    </row>
    <row r="9261" spans="9:10" x14ac:dyDescent="0.2">
      <c r="I9261" s="3"/>
      <c r="J9261" s="3"/>
    </row>
    <row r="9262" spans="9:10" x14ac:dyDescent="0.2">
      <c r="I9262" s="3"/>
      <c r="J9262" s="3"/>
    </row>
    <row r="9263" spans="9:10" x14ac:dyDescent="0.2">
      <c r="I9263" s="3"/>
      <c r="J9263" s="3"/>
    </row>
    <row r="9264" spans="9:10" x14ac:dyDescent="0.2">
      <c r="I9264" s="3"/>
      <c r="J9264" s="3"/>
    </row>
    <row r="9265" spans="9:10" x14ac:dyDescent="0.2">
      <c r="I9265" s="3"/>
      <c r="J9265" s="3"/>
    </row>
    <row r="9266" spans="9:10" x14ac:dyDescent="0.2">
      <c r="I9266" s="3"/>
      <c r="J9266" s="3"/>
    </row>
    <row r="9267" spans="9:10" x14ac:dyDescent="0.2">
      <c r="I9267" s="3"/>
      <c r="J9267" s="3"/>
    </row>
    <row r="9268" spans="9:10" x14ac:dyDescent="0.2">
      <c r="I9268" s="3"/>
      <c r="J9268" s="3"/>
    </row>
    <row r="9269" spans="9:10" x14ac:dyDescent="0.2">
      <c r="I9269" s="3"/>
      <c r="J9269" s="3"/>
    </row>
    <row r="9270" spans="9:10" x14ac:dyDescent="0.2">
      <c r="I9270" s="3"/>
      <c r="J9270" s="3"/>
    </row>
    <row r="9271" spans="9:10" x14ac:dyDescent="0.2">
      <c r="I9271" s="3"/>
      <c r="J9271" s="3"/>
    </row>
    <row r="9272" spans="9:10" x14ac:dyDescent="0.2">
      <c r="I9272" s="3"/>
      <c r="J9272" s="3"/>
    </row>
    <row r="9273" spans="9:10" x14ac:dyDescent="0.2">
      <c r="I9273" s="3"/>
      <c r="J9273" s="3"/>
    </row>
    <row r="9274" spans="9:10" x14ac:dyDescent="0.2">
      <c r="I9274" s="3"/>
      <c r="J9274" s="3"/>
    </row>
    <row r="9275" spans="9:10" x14ac:dyDescent="0.2">
      <c r="I9275" s="3"/>
      <c r="J9275" s="3"/>
    </row>
    <row r="9276" spans="9:10" x14ac:dyDescent="0.2">
      <c r="I9276" s="3"/>
      <c r="J9276" s="3"/>
    </row>
    <row r="9277" spans="9:10" x14ac:dyDescent="0.2">
      <c r="I9277" s="3"/>
      <c r="J9277" s="3"/>
    </row>
    <row r="9278" spans="9:10" x14ac:dyDescent="0.2">
      <c r="I9278" s="3"/>
      <c r="J9278" s="3"/>
    </row>
    <row r="9279" spans="9:10" x14ac:dyDescent="0.2">
      <c r="I9279" s="3"/>
      <c r="J9279" s="3"/>
    </row>
    <row r="9280" spans="9:10" x14ac:dyDescent="0.2">
      <c r="I9280" s="3"/>
      <c r="J9280" s="3"/>
    </row>
    <row r="9281" spans="9:10" x14ac:dyDescent="0.2">
      <c r="I9281" s="3"/>
      <c r="J9281" s="3"/>
    </row>
    <row r="9282" spans="9:10" x14ac:dyDescent="0.2">
      <c r="I9282" s="3"/>
      <c r="J9282" s="3"/>
    </row>
    <row r="9283" spans="9:10" x14ac:dyDescent="0.2">
      <c r="I9283" s="3"/>
      <c r="J9283" s="3"/>
    </row>
    <row r="9284" spans="9:10" x14ac:dyDescent="0.2">
      <c r="I9284" s="3"/>
      <c r="J9284" s="3"/>
    </row>
    <row r="9285" spans="9:10" x14ac:dyDescent="0.2">
      <c r="I9285" s="3"/>
      <c r="J9285" s="3"/>
    </row>
    <row r="9286" spans="9:10" x14ac:dyDescent="0.2">
      <c r="I9286" s="3"/>
      <c r="J9286" s="3"/>
    </row>
    <row r="9287" spans="9:10" x14ac:dyDescent="0.2">
      <c r="I9287" s="3"/>
      <c r="J9287" s="3"/>
    </row>
    <row r="9288" spans="9:10" x14ac:dyDescent="0.2">
      <c r="I9288" s="3"/>
      <c r="J9288" s="3"/>
    </row>
    <row r="9289" spans="9:10" x14ac:dyDescent="0.2">
      <c r="I9289" s="3"/>
      <c r="J9289" s="3"/>
    </row>
    <row r="9290" spans="9:10" x14ac:dyDescent="0.2">
      <c r="I9290" s="3"/>
      <c r="J9290" s="3"/>
    </row>
    <row r="9291" spans="9:10" x14ac:dyDescent="0.2">
      <c r="I9291" s="3"/>
      <c r="J9291" s="3"/>
    </row>
    <row r="9292" spans="9:10" x14ac:dyDescent="0.2">
      <c r="I9292" s="3"/>
      <c r="J9292" s="3"/>
    </row>
    <row r="9293" spans="9:10" x14ac:dyDescent="0.2">
      <c r="I9293" s="3"/>
      <c r="J9293" s="3"/>
    </row>
    <row r="9294" spans="9:10" x14ac:dyDescent="0.2">
      <c r="I9294" s="3"/>
      <c r="J9294" s="3"/>
    </row>
    <row r="9295" spans="9:10" x14ac:dyDescent="0.2">
      <c r="I9295" s="3"/>
      <c r="J9295" s="3"/>
    </row>
    <row r="9296" spans="9:10" x14ac:dyDescent="0.2">
      <c r="I9296" s="3"/>
      <c r="J9296" s="3"/>
    </row>
    <row r="9297" spans="9:10" x14ac:dyDescent="0.2">
      <c r="I9297" s="3"/>
      <c r="J9297" s="3"/>
    </row>
    <row r="9298" spans="9:10" x14ac:dyDescent="0.2">
      <c r="I9298" s="3"/>
      <c r="J9298" s="3"/>
    </row>
    <row r="9299" spans="9:10" x14ac:dyDescent="0.2">
      <c r="I9299" s="3"/>
      <c r="J9299" s="3"/>
    </row>
    <row r="9300" spans="9:10" x14ac:dyDescent="0.2">
      <c r="I9300" s="3"/>
      <c r="J9300" s="3"/>
    </row>
    <row r="9301" spans="9:10" x14ac:dyDescent="0.2">
      <c r="I9301" s="3"/>
      <c r="J9301" s="3"/>
    </row>
    <row r="9302" spans="9:10" x14ac:dyDescent="0.2">
      <c r="I9302" s="3"/>
      <c r="J9302" s="3"/>
    </row>
    <row r="9303" spans="9:10" x14ac:dyDescent="0.2">
      <c r="I9303" s="3"/>
      <c r="J9303" s="3"/>
    </row>
    <row r="9304" spans="9:10" x14ac:dyDescent="0.2">
      <c r="I9304" s="3"/>
      <c r="J9304" s="3"/>
    </row>
    <row r="9305" spans="9:10" x14ac:dyDescent="0.2">
      <c r="I9305" s="3"/>
      <c r="J9305" s="3"/>
    </row>
    <row r="9306" spans="9:10" x14ac:dyDescent="0.2">
      <c r="I9306" s="3"/>
      <c r="J9306" s="3"/>
    </row>
    <row r="9307" spans="9:10" x14ac:dyDescent="0.2">
      <c r="I9307" s="3"/>
      <c r="J9307" s="3"/>
    </row>
    <row r="9308" spans="9:10" x14ac:dyDescent="0.2">
      <c r="I9308" s="3"/>
      <c r="J9308" s="3"/>
    </row>
    <row r="9309" spans="9:10" x14ac:dyDescent="0.2">
      <c r="I9309" s="3"/>
      <c r="J9309" s="3"/>
    </row>
    <row r="9310" spans="9:10" x14ac:dyDescent="0.2">
      <c r="I9310" s="3"/>
      <c r="J9310" s="3"/>
    </row>
    <row r="9311" spans="9:10" x14ac:dyDescent="0.2">
      <c r="I9311" s="3"/>
      <c r="J9311" s="3"/>
    </row>
    <row r="9312" spans="9:10" x14ac:dyDescent="0.2">
      <c r="I9312" s="3"/>
      <c r="J9312" s="3"/>
    </row>
    <row r="9313" spans="9:10" x14ac:dyDescent="0.2">
      <c r="I9313" s="3"/>
      <c r="J9313" s="3"/>
    </row>
    <row r="9314" spans="9:10" x14ac:dyDescent="0.2">
      <c r="I9314" s="3"/>
      <c r="J9314" s="3"/>
    </row>
    <row r="9315" spans="9:10" x14ac:dyDescent="0.2">
      <c r="I9315" s="3"/>
      <c r="J9315" s="3"/>
    </row>
    <row r="9316" spans="9:10" x14ac:dyDescent="0.2">
      <c r="I9316" s="3"/>
      <c r="J9316" s="3"/>
    </row>
    <row r="9317" spans="9:10" x14ac:dyDescent="0.2">
      <c r="I9317" s="3"/>
      <c r="J9317" s="3"/>
    </row>
    <row r="9318" spans="9:10" x14ac:dyDescent="0.2">
      <c r="I9318" s="3"/>
      <c r="J9318" s="3"/>
    </row>
    <row r="9319" spans="9:10" x14ac:dyDescent="0.2">
      <c r="I9319" s="3"/>
      <c r="J9319" s="3"/>
    </row>
    <row r="9320" spans="9:10" x14ac:dyDescent="0.2">
      <c r="I9320" s="3"/>
      <c r="J9320" s="3"/>
    </row>
    <row r="9321" spans="9:10" x14ac:dyDescent="0.2">
      <c r="I9321" s="3"/>
      <c r="J9321" s="3"/>
    </row>
    <row r="9322" spans="9:10" x14ac:dyDescent="0.2">
      <c r="I9322" s="3"/>
      <c r="J9322" s="3"/>
    </row>
    <row r="9323" spans="9:10" x14ac:dyDescent="0.2">
      <c r="I9323" s="3"/>
      <c r="J9323" s="3"/>
    </row>
    <row r="9324" spans="9:10" x14ac:dyDescent="0.2">
      <c r="I9324" s="3"/>
      <c r="J9324" s="3"/>
    </row>
    <row r="9325" spans="9:10" x14ac:dyDescent="0.2">
      <c r="I9325" s="3"/>
      <c r="J9325" s="3"/>
    </row>
    <row r="9326" spans="9:10" x14ac:dyDescent="0.2">
      <c r="I9326" s="3"/>
      <c r="J9326" s="3"/>
    </row>
    <row r="9327" spans="9:10" x14ac:dyDescent="0.2">
      <c r="I9327" s="3"/>
      <c r="J9327" s="3"/>
    </row>
    <row r="9328" spans="9:10" x14ac:dyDescent="0.2">
      <c r="I9328" s="3"/>
      <c r="J9328" s="3"/>
    </row>
    <row r="9329" spans="9:10" x14ac:dyDescent="0.2">
      <c r="I9329" s="3"/>
      <c r="J9329" s="3"/>
    </row>
    <row r="9330" spans="9:10" x14ac:dyDescent="0.2">
      <c r="I9330" s="3"/>
      <c r="J9330" s="3"/>
    </row>
    <row r="9331" spans="9:10" x14ac:dyDescent="0.2">
      <c r="I9331" s="3"/>
      <c r="J9331" s="3"/>
    </row>
    <row r="9332" spans="9:10" x14ac:dyDescent="0.2">
      <c r="I9332" s="3"/>
      <c r="J9332" s="3"/>
    </row>
    <row r="9333" spans="9:10" x14ac:dyDescent="0.2">
      <c r="I9333" s="3"/>
      <c r="J9333" s="3"/>
    </row>
    <row r="9334" spans="9:10" x14ac:dyDescent="0.2">
      <c r="I9334" s="3"/>
      <c r="J9334" s="3"/>
    </row>
    <row r="9335" spans="9:10" x14ac:dyDescent="0.2">
      <c r="I9335" s="3"/>
      <c r="J9335" s="3"/>
    </row>
    <row r="9336" spans="9:10" x14ac:dyDescent="0.2">
      <c r="I9336" s="3"/>
      <c r="J9336" s="3"/>
    </row>
    <row r="9337" spans="9:10" x14ac:dyDescent="0.2">
      <c r="I9337" s="3"/>
      <c r="J9337" s="3"/>
    </row>
    <row r="9338" spans="9:10" x14ac:dyDescent="0.2">
      <c r="I9338" s="3"/>
      <c r="J9338" s="3"/>
    </row>
    <row r="9339" spans="9:10" x14ac:dyDescent="0.2">
      <c r="I9339" s="3"/>
      <c r="J9339" s="3"/>
    </row>
    <row r="9340" spans="9:10" x14ac:dyDescent="0.2">
      <c r="I9340" s="3"/>
      <c r="J9340" s="3"/>
    </row>
    <row r="9341" spans="9:10" x14ac:dyDescent="0.2">
      <c r="I9341" s="3"/>
      <c r="J9341" s="3"/>
    </row>
    <row r="9342" spans="9:10" x14ac:dyDescent="0.2">
      <c r="I9342" s="3"/>
      <c r="J9342" s="3"/>
    </row>
    <row r="9343" spans="9:10" x14ac:dyDescent="0.2">
      <c r="I9343" s="3"/>
      <c r="J9343" s="3"/>
    </row>
    <row r="9344" spans="9:10" x14ac:dyDescent="0.2">
      <c r="I9344" s="3"/>
      <c r="J9344" s="3"/>
    </row>
    <row r="9345" spans="9:10" x14ac:dyDescent="0.2">
      <c r="I9345" s="3"/>
      <c r="J9345" s="3"/>
    </row>
    <row r="9346" spans="9:10" x14ac:dyDescent="0.2">
      <c r="I9346" s="3"/>
      <c r="J9346" s="3"/>
    </row>
    <row r="9347" spans="9:10" x14ac:dyDescent="0.2">
      <c r="I9347" s="3"/>
      <c r="J9347" s="3"/>
    </row>
    <row r="9348" spans="9:10" x14ac:dyDescent="0.2">
      <c r="I9348" s="3"/>
      <c r="J9348" s="3"/>
    </row>
    <row r="9349" spans="9:10" x14ac:dyDescent="0.2">
      <c r="I9349" s="3"/>
      <c r="J9349" s="3"/>
    </row>
    <row r="9350" spans="9:10" x14ac:dyDescent="0.2">
      <c r="I9350" s="3"/>
      <c r="J9350" s="3"/>
    </row>
    <row r="9351" spans="9:10" x14ac:dyDescent="0.2">
      <c r="I9351" s="3"/>
      <c r="J9351" s="3"/>
    </row>
    <row r="9352" spans="9:10" x14ac:dyDescent="0.2">
      <c r="I9352" s="3"/>
      <c r="J9352" s="3"/>
    </row>
    <row r="9353" spans="9:10" x14ac:dyDescent="0.2">
      <c r="I9353" s="3"/>
      <c r="J9353" s="3"/>
    </row>
    <row r="9354" spans="9:10" x14ac:dyDescent="0.2">
      <c r="I9354" s="3"/>
      <c r="J9354" s="3"/>
    </row>
    <row r="9355" spans="9:10" x14ac:dyDescent="0.2">
      <c r="I9355" s="3"/>
      <c r="J9355" s="3"/>
    </row>
    <row r="9356" spans="9:10" x14ac:dyDescent="0.2">
      <c r="I9356" s="3"/>
      <c r="J9356" s="3"/>
    </row>
    <row r="9357" spans="9:10" x14ac:dyDescent="0.2">
      <c r="I9357" s="3"/>
      <c r="J9357" s="3"/>
    </row>
    <row r="9358" spans="9:10" x14ac:dyDescent="0.2">
      <c r="I9358" s="3"/>
      <c r="J9358" s="3"/>
    </row>
    <row r="9359" spans="9:10" x14ac:dyDescent="0.2">
      <c r="I9359" s="3"/>
      <c r="J9359" s="3"/>
    </row>
    <row r="9360" spans="9:10" x14ac:dyDescent="0.2">
      <c r="I9360" s="3"/>
      <c r="J9360" s="3"/>
    </row>
    <row r="9361" spans="9:10" x14ac:dyDescent="0.2">
      <c r="I9361" s="3"/>
      <c r="J9361" s="3"/>
    </row>
    <row r="9362" spans="9:10" x14ac:dyDescent="0.2">
      <c r="I9362" s="3"/>
      <c r="J9362" s="3"/>
    </row>
    <row r="9363" spans="9:10" x14ac:dyDescent="0.2">
      <c r="I9363" s="3"/>
      <c r="J9363" s="3"/>
    </row>
    <row r="9364" spans="9:10" x14ac:dyDescent="0.2">
      <c r="I9364" s="3"/>
      <c r="J9364" s="3"/>
    </row>
    <row r="9365" spans="9:10" x14ac:dyDescent="0.2">
      <c r="I9365" s="3"/>
      <c r="J9365" s="3"/>
    </row>
    <row r="9366" spans="9:10" x14ac:dyDescent="0.2">
      <c r="I9366" s="3"/>
      <c r="J9366" s="3"/>
    </row>
    <row r="9367" spans="9:10" x14ac:dyDescent="0.2">
      <c r="I9367" s="3"/>
      <c r="J9367" s="3"/>
    </row>
    <row r="9368" spans="9:10" x14ac:dyDescent="0.2">
      <c r="I9368" s="3"/>
      <c r="J9368" s="3"/>
    </row>
    <row r="9369" spans="9:10" x14ac:dyDescent="0.2">
      <c r="I9369" s="3"/>
      <c r="J9369" s="3"/>
    </row>
    <row r="9370" spans="9:10" x14ac:dyDescent="0.2">
      <c r="I9370" s="3"/>
      <c r="J9370" s="3"/>
    </row>
    <row r="9371" spans="9:10" x14ac:dyDescent="0.2">
      <c r="I9371" s="3"/>
      <c r="J9371" s="3"/>
    </row>
    <row r="9372" spans="9:10" x14ac:dyDescent="0.2">
      <c r="I9372" s="3"/>
      <c r="J9372" s="3"/>
    </row>
    <row r="9373" spans="9:10" x14ac:dyDescent="0.2">
      <c r="I9373" s="3"/>
      <c r="J9373" s="3"/>
    </row>
    <row r="9374" spans="9:10" x14ac:dyDescent="0.2">
      <c r="I9374" s="3"/>
      <c r="J9374" s="3"/>
    </row>
    <row r="9375" spans="9:10" x14ac:dyDescent="0.2">
      <c r="I9375" s="3"/>
      <c r="J9375" s="3"/>
    </row>
    <row r="9376" spans="9:10" x14ac:dyDescent="0.2">
      <c r="I9376" s="3"/>
      <c r="J9376" s="3"/>
    </row>
    <row r="9377" spans="9:10" x14ac:dyDescent="0.2">
      <c r="I9377" s="3"/>
      <c r="J9377" s="3"/>
    </row>
    <row r="9378" spans="9:10" x14ac:dyDescent="0.2">
      <c r="I9378" s="3"/>
      <c r="J9378" s="3"/>
    </row>
    <row r="9379" spans="9:10" x14ac:dyDescent="0.2">
      <c r="I9379" s="3"/>
      <c r="J9379" s="3"/>
    </row>
    <row r="9380" spans="9:10" x14ac:dyDescent="0.2">
      <c r="I9380" s="3"/>
      <c r="J9380" s="3"/>
    </row>
    <row r="9381" spans="9:10" x14ac:dyDescent="0.2">
      <c r="I9381" s="3"/>
      <c r="J9381" s="3"/>
    </row>
    <row r="9382" spans="9:10" x14ac:dyDescent="0.2">
      <c r="I9382" s="3"/>
      <c r="J9382" s="3"/>
    </row>
    <row r="9383" spans="9:10" x14ac:dyDescent="0.2">
      <c r="I9383" s="3"/>
      <c r="J9383" s="3"/>
    </row>
    <row r="9384" spans="9:10" x14ac:dyDescent="0.2">
      <c r="I9384" s="3"/>
      <c r="J9384" s="3"/>
    </row>
    <row r="9385" spans="9:10" x14ac:dyDescent="0.2">
      <c r="I9385" s="3"/>
      <c r="J9385" s="3"/>
    </row>
    <row r="9386" spans="9:10" x14ac:dyDescent="0.2">
      <c r="I9386" s="3"/>
      <c r="J9386" s="3"/>
    </row>
    <row r="9387" spans="9:10" x14ac:dyDescent="0.2">
      <c r="I9387" s="3"/>
      <c r="J9387" s="3"/>
    </row>
    <row r="9388" spans="9:10" x14ac:dyDescent="0.2">
      <c r="I9388" s="3"/>
      <c r="J9388" s="3"/>
    </row>
    <row r="9389" spans="9:10" x14ac:dyDescent="0.2">
      <c r="I9389" s="3"/>
      <c r="J9389" s="3"/>
    </row>
    <row r="9390" spans="9:10" x14ac:dyDescent="0.2">
      <c r="I9390" s="3"/>
      <c r="J9390" s="3"/>
    </row>
    <row r="9391" spans="9:10" x14ac:dyDescent="0.2">
      <c r="I9391" s="3"/>
      <c r="J9391" s="3"/>
    </row>
    <row r="9392" spans="9:10" x14ac:dyDescent="0.2">
      <c r="I9392" s="3"/>
      <c r="J9392" s="3"/>
    </row>
    <row r="9393" spans="9:10" x14ac:dyDescent="0.2">
      <c r="I9393" s="3"/>
      <c r="J9393" s="3"/>
    </row>
    <row r="9394" spans="9:10" x14ac:dyDescent="0.2">
      <c r="I9394" s="3"/>
      <c r="J9394" s="3"/>
    </row>
    <row r="9395" spans="9:10" x14ac:dyDescent="0.2">
      <c r="I9395" s="3"/>
      <c r="J9395" s="3"/>
    </row>
    <row r="9396" spans="9:10" x14ac:dyDescent="0.2">
      <c r="I9396" s="3"/>
      <c r="J9396" s="3"/>
    </row>
    <row r="9397" spans="9:10" x14ac:dyDescent="0.2">
      <c r="I9397" s="3"/>
      <c r="J9397" s="3"/>
    </row>
    <row r="9398" spans="9:10" x14ac:dyDescent="0.2">
      <c r="I9398" s="3"/>
      <c r="J9398" s="3"/>
    </row>
    <row r="9399" spans="9:10" x14ac:dyDescent="0.2">
      <c r="I9399" s="3"/>
      <c r="J9399" s="3"/>
    </row>
    <row r="9400" spans="9:10" x14ac:dyDescent="0.2">
      <c r="I9400" s="3"/>
      <c r="J9400" s="3"/>
    </row>
    <row r="9401" spans="9:10" x14ac:dyDescent="0.2">
      <c r="I9401" s="3"/>
      <c r="J9401" s="3"/>
    </row>
    <row r="9402" spans="9:10" x14ac:dyDescent="0.2">
      <c r="I9402" s="3"/>
      <c r="J9402" s="3"/>
    </row>
    <row r="9403" spans="9:10" x14ac:dyDescent="0.2">
      <c r="I9403" s="3"/>
      <c r="J9403" s="3"/>
    </row>
    <row r="9404" spans="9:10" x14ac:dyDescent="0.2">
      <c r="I9404" s="3"/>
      <c r="J9404" s="3"/>
    </row>
    <row r="9405" spans="9:10" x14ac:dyDescent="0.2">
      <c r="I9405" s="3"/>
      <c r="J9405" s="3"/>
    </row>
    <row r="9406" spans="9:10" x14ac:dyDescent="0.2">
      <c r="I9406" s="3"/>
      <c r="J9406" s="3"/>
    </row>
    <row r="9407" spans="9:10" x14ac:dyDescent="0.2">
      <c r="I9407" s="3"/>
      <c r="J9407" s="3"/>
    </row>
    <row r="9408" spans="9:10" x14ac:dyDescent="0.2">
      <c r="I9408" s="3"/>
      <c r="J9408" s="3"/>
    </row>
    <row r="9409" spans="9:10" x14ac:dyDescent="0.2">
      <c r="I9409" s="3"/>
      <c r="J9409" s="3"/>
    </row>
    <row r="9410" spans="9:10" x14ac:dyDescent="0.2">
      <c r="I9410" s="3"/>
      <c r="J9410" s="3"/>
    </row>
    <row r="9411" spans="9:10" x14ac:dyDescent="0.2">
      <c r="I9411" s="3"/>
      <c r="J9411" s="3"/>
    </row>
    <row r="9412" spans="9:10" x14ac:dyDescent="0.2">
      <c r="I9412" s="3"/>
      <c r="J9412" s="3"/>
    </row>
    <row r="9413" spans="9:10" x14ac:dyDescent="0.2">
      <c r="I9413" s="3"/>
      <c r="J9413" s="3"/>
    </row>
    <row r="9414" spans="9:10" x14ac:dyDescent="0.2">
      <c r="I9414" s="3"/>
      <c r="J9414" s="3"/>
    </row>
    <row r="9415" spans="9:10" x14ac:dyDescent="0.2">
      <c r="I9415" s="3"/>
      <c r="J9415" s="3"/>
    </row>
    <row r="9416" spans="9:10" x14ac:dyDescent="0.2">
      <c r="I9416" s="3"/>
      <c r="J9416" s="3"/>
    </row>
    <row r="9417" spans="9:10" x14ac:dyDescent="0.2">
      <c r="I9417" s="3"/>
      <c r="J9417" s="3"/>
    </row>
    <row r="9418" spans="9:10" x14ac:dyDescent="0.2">
      <c r="I9418" s="3"/>
      <c r="J9418" s="3"/>
    </row>
    <row r="9419" spans="9:10" x14ac:dyDescent="0.2">
      <c r="I9419" s="3"/>
      <c r="J9419" s="3"/>
    </row>
    <row r="9420" spans="9:10" x14ac:dyDescent="0.2">
      <c r="I9420" s="3"/>
      <c r="J9420" s="3"/>
    </row>
    <row r="9421" spans="9:10" x14ac:dyDescent="0.2">
      <c r="I9421" s="3"/>
      <c r="J9421" s="3"/>
    </row>
    <row r="9422" spans="9:10" x14ac:dyDescent="0.2">
      <c r="I9422" s="3"/>
      <c r="J9422" s="3"/>
    </row>
    <row r="9423" spans="9:10" x14ac:dyDescent="0.2">
      <c r="I9423" s="3"/>
      <c r="J9423" s="3"/>
    </row>
    <row r="9424" spans="9:10" x14ac:dyDescent="0.2">
      <c r="I9424" s="3"/>
      <c r="J9424" s="3"/>
    </row>
    <row r="9425" spans="9:10" x14ac:dyDescent="0.2">
      <c r="I9425" s="3"/>
      <c r="J9425" s="3"/>
    </row>
    <row r="9426" spans="9:10" x14ac:dyDescent="0.2">
      <c r="I9426" s="3"/>
      <c r="J9426" s="3"/>
    </row>
    <row r="9427" spans="9:10" x14ac:dyDescent="0.2">
      <c r="I9427" s="3"/>
      <c r="J9427" s="3"/>
    </row>
    <row r="9428" spans="9:10" x14ac:dyDescent="0.2">
      <c r="I9428" s="3"/>
      <c r="J9428" s="3"/>
    </row>
    <row r="9429" spans="9:10" x14ac:dyDescent="0.2">
      <c r="I9429" s="3"/>
      <c r="J9429" s="3"/>
    </row>
    <row r="9430" spans="9:10" x14ac:dyDescent="0.2">
      <c r="I9430" s="3"/>
      <c r="J9430" s="3"/>
    </row>
    <row r="9431" spans="9:10" x14ac:dyDescent="0.2">
      <c r="I9431" s="3"/>
      <c r="J9431" s="3"/>
    </row>
    <row r="9432" spans="9:10" x14ac:dyDescent="0.2">
      <c r="I9432" s="3"/>
      <c r="J9432" s="3"/>
    </row>
    <row r="9433" spans="9:10" x14ac:dyDescent="0.2">
      <c r="I9433" s="3"/>
      <c r="J9433" s="3"/>
    </row>
    <row r="9434" spans="9:10" x14ac:dyDescent="0.2">
      <c r="I9434" s="3"/>
      <c r="J9434" s="3"/>
    </row>
    <row r="9435" spans="9:10" x14ac:dyDescent="0.2">
      <c r="I9435" s="3"/>
      <c r="J9435" s="3"/>
    </row>
    <row r="9436" spans="9:10" x14ac:dyDescent="0.2">
      <c r="I9436" s="3"/>
      <c r="J9436" s="3"/>
    </row>
    <row r="9437" spans="9:10" x14ac:dyDescent="0.2">
      <c r="I9437" s="3"/>
      <c r="J9437" s="3"/>
    </row>
    <row r="9438" spans="9:10" x14ac:dyDescent="0.2">
      <c r="I9438" s="3"/>
      <c r="J9438" s="3"/>
    </row>
    <row r="9439" spans="9:10" x14ac:dyDescent="0.2">
      <c r="I9439" s="3"/>
      <c r="J9439" s="3"/>
    </row>
    <row r="9440" spans="9:10" x14ac:dyDescent="0.2">
      <c r="I9440" s="3"/>
      <c r="J9440" s="3"/>
    </row>
    <row r="9441" spans="9:10" x14ac:dyDescent="0.2">
      <c r="I9441" s="3"/>
      <c r="J9441" s="3"/>
    </row>
    <row r="9442" spans="9:10" x14ac:dyDescent="0.2">
      <c r="I9442" s="3"/>
      <c r="J9442" s="3"/>
    </row>
    <row r="9443" spans="9:10" x14ac:dyDescent="0.2">
      <c r="I9443" s="3"/>
      <c r="J9443" s="3"/>
    </row>
    <row r="9444" spans="9:10" x14ac:dyDescent="0.2">
      <c r="I9444" s="3"/>
      <c r="J9444" s="3"/>
    </row>
    <row r="9445" spans="9:10" x14ac:dyDescent="0.2">
      <c r="I9445" s="3"/>
      <c r="J9445" s="3"/>
    </row>
    <row r="9446" spans="9:10" x14ac:dyDescent="0.2">
      <c r="I9446" s="3"/>
      <c r="J9446" s="3"/>
    </row>
    <row r="9447" spans="9:10" x14ac:dyDescent="0.2">
      <c r="I9447" s="3"/>
      <c r="J9447" s="3"/>
    </row>
    <row r="9448" spans="9:10" x14ac:dyDescent="0.2">
      <c r="I9448" s="3"/>
      <c r="J9448" s="3"/>
    </row>
    <row r="9449" spans="9:10" x14ac:dyDescent="0.2">
      <c r="I9449" s="3"/>
      <c r="J9449" s="3"/>
    </row>
    <row r="9450" spans="9:10" x14ac:dyDescent="0.2">
      <c r="I9450" s="3"/>
      <c r="J9450" s="3"/>
    </row>
    <row r="9451" spans="9:10" x14ac:dyDescent="0.2">
      <c r="I9451" s="3"/>
      <c r="J9451" s="3"/>
    </row>
    <row r="9452" spans="9:10" x14ac:dyDescent="0.2">
      <c r="I9452" s="3"/>
      <c r="J9452" s="3"/>
    </row>
    <row r="9453" spans="9:10" x14ac:dyDescent="0.2">
      <c r="I9453" s="3"/>
      <c r="J9453" s="3"/>
    </row>
    <row r="9454" spans="9:10" x14ac:dyDescent="0.2">
      <c r="I9454" s="3"/>
      <c r="J9454" s="3"/>
    </row>
    <row r="9455" spans="9:10" x14ac:dyDescent="0.2">
      <c r="I9455" s="3"/>
      <c r="J9455" s="3"/>
    </row>
    <row r="9456" spans="9:10" x14ac:dyDescent="0.2">
      <c r="I9456" s="3"/>
      <c r="J9456" s="3"/>
    </row>
    <row r="9457" spans="9:10" x14ac:dyDescent="0.2">
      <c r="I9457" s="3"/>
      <c r="J9457" s="3"/>
    </row>
    <row r="9458" spans="9:10" x14ac:dyDescent="0.2">
      <c r="I9458" s="3"/>
      <c r="J9458" s="3"/>
    </row>
    <row r="9459" spans="9:10" x14ac:dyDescent="0.2">
      <c r="I9459" s="3"/>
      <c r="J9459" s="3"/>
    </row>
    <row r="9460" spans="9:10" x14ac:dyDescent="0.2">
      <c r="I9460" s="3"/>
      <c r="J9460" s="3"/>
    </row>
    <row r="9461" spans="9:10" x14ac:dyDescent="0.2">
      <c r="I9461" s="3"/>
      <c r="J9461" s="3"/>
    </row>
    <row r="9462" spans="9:10" x14ac:dyDescent="0.2">
      <c r="I9462" s="3"/>
      <c r="J9462" s="3"/>
    </row>
    <row r="9463" spans="9:10" x14ac:dyDescent="0.2">
      <c r="I9463" s="3"/>
      <c r="J9463" s="3"/>
    </row>
    <row r="9464" spans="9:10" x14ac:dyDescent="0.2">
      <c r="I9464" s="3"/>
      <c r="J9464" s="3"/>
    </row>
    <row r="9465" spans="9:10" x14ac:dyDescent="0.2">
      <c r="I9465" s="3"/>
      <c r="J9465" s="3"/>
    </row>
    <row r="9466" spans="9:10" x14ac:dyDescent="0.2">
      <c r="I9466" s="3"/>
      <c r="J9466" s="3"/>
    </row>
    <row r="9467" spans="9:10" x14ac:dyDescent="0.2">
      <c r="I9467" s="3"/>
      <c r="J9467" s="3"/>
    </row>
    <row r="9468" spans="9:10" x14ac:dyDescent="0.2">
      <c r="I9468" s="3"/>
      <c r="J9468" s="3"/>
    </row>
    <row r="9469" spans="9:10" x14ac:dyDescent="0.2">
      <c r="I9469" s="3"/>
      <c r="J9469" s="3"/>
    </row>
    <row r="9470" spans="9:10" x14ac:dyDescent="0.2">
      <c r="I9470" s="3"/>
      <c r="J9470" s="3"/>
    </row>
    <row r="9471" spans="9:10" x14ac:dyDescent="0.2">
      <c r="I9471" s="3"/>
      <c r="J9471" s="3"/>
    </row>
    <row r="9472" spans="9:10" x14ac:dyDescent="0.2">
      <c r="I9472" s="3"/>
      <c r="J9472" s="3"/>
    </row>
    <row r="9473" spans="9:10" x14ac:dyDescent="0.2">
      <c r="I9473" s="3"/>
      <c r="J9473" s="3"/>
    </row>
    <row r="9474" spans="9:10" x14ac:dyDescent="0.2">
      <c r="I9474" s="3"/>
      <c r="J9474" s="3"/>
    </row>
    <row r="9475" spans="9:10" x14ac:dyDescent="0.2">
      <c r="I9475" s="3"/>
      <c r="J9475" s="3"/>
    </row>
    <row r="9476" spans="9:10" x14ac:dyDescent="0.2">
      <c r="I9476" s="3"/>
      <c r="J9476" s="3"/>
    </row>
    <row r="9477" spans="9:10" x14ac:dyDescent="0.2">
      <c r="I9477" s="3"/>
      <c r="J9477" s="3"/>
    </row>
    <row r="9478" spans="9:10" x14ac:dyDescent="0.2">
      <c r="I9478" s="3"/>
      <c r="J9478" s="3"/>
    </row>
    <row r="9479" spans="9:10" x14ac:dyDescent="0.2">
      <c r="I9479" s="3"/>
      <c r="J9479" s="3"/>
    </row>
    <row r="9480" spans="9:10" x14ac:dyDescent="0.2">
      <c r="I9480" s="3"/>
      <c r="J9480" s="3"/>
    </row>
    <row r="9481" spans="9:10" x14ac:dyDescent="0.2">
      <c r="I9481" s="3"/>
      <c r="J9481" s="3"/>
    </row>
    <row r="9482" spans="9:10" x14ac:dyDescent="0.2">
      <c r="I9482" s="3"/>
      <c r="J9482" s="3"/>
    </row>
    <row r="9483" spans="9:10" x14ac:dyDescent="0.2">
      <c r="I9483" s="3"/>
      <c r="J9483" s="3"/>
    </row>
    <row r="9484" spans="9:10" x14ac:dyDescent="0.2">
      <c r="I9484" s="3"/>
      <c r="J9484" s="3"/>
    </row>
    <row r="9485" spans="9:10" x14ac:dyDescent="0.2">
      <c r="I9485" s="3"/>
      <c r="J9485" s="3"/>
    </row>
    <row r="9486" spans="9:10" x14ac:dyDescent="0.2">
      <c r="I9486" s="3"/>
      <c r="J9486" s="3"/>
    </row>
    <row r="9487" spans="9:10" x14ac:dyDescent="0.2">
      <c r="I9487" s="3"/>
      <c r="J9487" s="3"/>
    </row>
    <row r="9488" spans="9:10" x14ac:dyDescent="0.2">
      <c r="I9488" s="3"/>
      <c r="J9488" s="3"/>
    </row>
    <row r="9489" spans="9:10" x14ac:dyDescent="0.2">
      <c r="I9489" s="3"/>
      <c r="J9489" s="3"/>
    </row>
    <row r="9490" spans="9:10" x14ac:dyDescent="0.2">
      <c r="I9490" s="3"/>
      <c r="J9490" s="3"/>
    </row>
    <row r="9491" spans="9:10" x14ac:dyDescent="0.2">
      <c r="I9491" s="3"/>
      <c r="J9491" s="3"/>
    </row>
    <row r="9492" spans="9:10" x14ac:dyDescent="0.2">
      <c r="I9492" s="3"/>
      <c r="J9492" s="3"/>
    </row>
    <row r="9493" spans="9:10" x14ac:dyDescent="0.2">
      <c r="I9493" s="3"/>
      <c r="J9493" s="3"/>
    </row>
    <row r="9494" spans="9:10" x14ac:dyDescent="0.2">
      <c r="I9494" s="3"/>
      <c r="J9494" s="3"/>
    </row>
    <row r="9495" spans="9:10" x14ac:dyDescent="0.2">
      <c r="I9495" s="3"/>
      <c r="J9495" s="3"/>
    </row>
    <row r="9496" spans="9:10" x14ac:dyDescent="0.2">
      <c r="I9496" s="3"/>
      <c r="J9496" s="3"/>
    </row>
    <row r="9497" spans="9:10" x14ac:dyDescent="0.2">
      <c r="I9497" s="3"/>
      <c r="J9497" s="3"/>
    </row>
    <row r="9498" spans="9:10" x14ac:dyDescent="0.2">
      <c r="I9498" s="3"/>
      <c r="J9498" s="3"/>
    </row>
    <row r="9499" spans="9:10" x14ac:dyDescent="0.2">
      <c r="I9499" s="3"/>
      <c r="J9499" s="3"/>
    </row>
    <row r="9500" spans="9:10" x14ac:dyDescent="0.2">
      <c r="I9500" s="3"/>
      <c r="J9500" s="3"/>
    </row>
    <row r="9501" spans="9:10" x14ac:dyDescent="0.2">
      <c r="I9501" s="3"/>
      <c r="J9501" s="3"/>
    </row>
    <row r="9502" spans="9:10" x14ac:dyDescent="0.2">
      <c r="I9502" s="3"/>
      <c r="J9502" s="3"/>
    </row>
    <row r="9503" spans="9:10" x14ac:dyDescent="0.2">
      <c r="I9503" s="3"/>
      <c r="J9503" s="3"/>
    </row>
    <row r="9504" spans="9:10" x14ac:dyDescent="0.2">
      <c r="I9504" s="3"/>
      <c r="J9504" s="3"/>
    </row>
    <row r="9505" spans="9:10" x14ac:dyDescent="0.2">
      <c r="I9505" s="3"/>
      <c r="J9505" s="3"/>
    </row>
    <row r="9506" spans="9:10" x14ac:dyDescent="0.2">
      <c r="I9506" s="3"/>
      <c r="J9506" s="3"/>
    </row>
    <row r="9507" spans="9:10" x14ac:dyDescent="0.2">
      <c r="I9507" s="3"/>
      <c r="J9507" s="3"/>
    </row>
    <row r="9508" spans="9:10" x14ac:dyDescent="0.2">
      <c r="I9508" s="3"/>
      <c r="J9508" s="3"/>
    </row>
    <row r="9509" spans="9:10" x14ac:dyDescent="0.2">
      <c r="I9509" s="3"/>
      <c r="J9509" s="3"/>
    </row>
    <row r="9510" spans="9:10" x14ac:dyDescent="0.2">
      <c r="I9510" s="3"/>
      <c r="J9510" s="3"/>
    </row>
    <row r="9511" spans="9:10" x14ac:dyDescent="0.2">
      <c r="I9511" s="3"/>
      <c r="J9511" s="3"/>
    </row>
    <row r="9512" spans="9:10" x14ac:dyDescent="0.2">
      <c r="I9512" s="3"/>
      <c r="J9512" s="3"/>
    </row>
    <row r="9513" spans="9:10" x14ac:dyDescent="0.2">
      <c r="I9513" s="3"/>
      <c r="J9513" s="3"/>
    </row>
    <row r="9514" spans="9:10" x14ac:dyDescent="0.2">
      <c r="I9514" s="3"/>
      <c r="J9514" s="3"/>
    </row>
    <row r="9515" spans="9:10" x14ac:dyDescent="0.2">
      <c r="I9515" s="3"/>
      <c r="J9515" s="3"/>
    </row>
    <row r="9516" spans="9:10" x14ac:dyDescent="0.2">
      <c r="I9516" s="3"/>
      <c r="J9516" s="3"/>
    </row>
    <row r="9517" spans="9:10" x14ac:dyDescent="0.2">
      <c r="I9517" s="3"/>
      <c r="J9517" s="3"/>
    </row>
    <row r="9518" spans="9:10" x14ac:dyDescent="0.2">
      <c r="I9518" s="3"/>
      <c r="J9518" s="3"/>
    </row>
    <row r="9519" spans="9:10" x14ac:dyDescent="0.2">
      <c r="I9519" s="3"/>
      <c r="J9519" s="3"/>
    </row>
    <row r="9520" spans="9:10" x14ac:dyDescent="0.2">
      <c r="I9520" s="3"/>
      <c r="J9520" s="3"/>
    </row>
    <row r="9521" spans="9:10" x14ac:dyDescent="0.2">
      <c r="I9521" s="3"/>
      <c r="J9521" s="3"/>
    </row>
    <row r="9522" spans="9:10" x14ac:dyDescent="0.2">
      <c r="I9522" s="3"/>
      <c r="J9522" s="3"/>
    </row>
    <row r="9523" spans="9:10" x14ac:dyDescent="0.2">
      <c r="I9523" s="3"/>
      <c r="J9523" s="3"/>
    </row>
    <row r="9524" spans="9:10" x14ac:dyDescent="0.2">
      <c r="I9524" s="3"/>
      <c r="J9524" s="3"/>
    </row>
    <row r="9525" spans="9:10" x14ac:dyDescent="0.2">
      <c r="I9525" s="3"/>
      <c r="J9525" s="3"/>
    </row>
    <row r="9526" spans="9:10" x14ac:dyDescent="0.2">
      <c r="I9526" s="3"/>
      <c r="J9526" s="3"/>
    </row>
    <row r="9527" spans="9:10" x14ac:dyDescent="0.2">
      <c r="I9527" s="3"/>
      <c r="J9527" s="3"/>
    </row>
    <row r="9528" spans="9:10" x14ac:dyDescent="0.2">
      <c r="I9528" s="3"/>
      <c r="J9528" s="3"/>
    </row>
    <row r="9529" spans="9:10" x14ac:dyDescent="0.2">
      <c r="I9529" s="3"/>
      <c r="J9529" s="3"/>
    </row>
    <row r="9530" spans="9:10" x14ac:dyDescent="0.2">
      <c r="I9530" s="3"/>
      <c r="J9530" s="3"/>
    </row>
    <row r="9531" spans="9:10" x14ac:dyDescent="0.2">
      <c r="I9531" s="3"/>
      <c r="J9531" s="3"/>
    </row>
    <row r="9532" spans="9:10" x14ac:dyDescent="0.2">
      <c r="I9532" s="3"/>
      <c r="J9532" s="3"/>
    </row>
    <row r="9533" spans="9:10" x14ac:dyDescent="0.2">
      <c r="I9533" s="3"/>
      <c r="J9533" s="3"/>
    </row>
    <row r="9534" spans="9:10" x14ac:dyDescent="0.2">
      <c r="I9534" s="3"/>
      <c r="J9534" s="3"/>
    </row>
    <row r="9535" spans="9:10" x14ac:dyDescent="0.2">
      <c r="I9535" s="3"/>
      <c r="J9535" s="3"/>
    </row>
    <row r="9536" spans="9:10" x14ac:dyDescent="0.2">
      <c r="I9536" s="3"/>
      <c r="J9536" s="3"/>
    </row>
    <row r="9537" spans="9:10" x14ac:dyDescent="0.2">
      <c r="I9537" s="3"/>
      <c r="J9537" s="3"/>
    </row>
    <row r="9538" spans="9:10" x14ac:dyDescent="0.2">
      <c r="I9538" s="3"/>
      <c r="J9538" s="3"/>
    </row>
    <row r="9539" spans="9:10" x14ac:dyDescent="0.2">
      <c r="I9539" s="3"/>
      <c r="J9539" s="3"/>
    </row>
    <row r="9540" spans="9:10" x14ac:dyDescent="0.2">
      <c r="I9540" s="3"/>
      <c r="J9540" s="3"/>
    </row>
    <row r="9541" spans="9:10" x14ac:dyDescent="0.2">
      <c r="I9541" s="3"/>
      <c r="J9541" s="3"/>
    </row>
    <row r="9542" spans="9:10" x14ac:dyDescent="0.2">
      <c r="I9542" s="3"/>
      <c r="J9542" s="3"/>
    </row>
    <row r="9543" spans="9:10" x14ac:dyDescent="0.2">
      <c r="I9543" s="3"/>
      <c r="J9543" s="3"/>
    </row>
    <row r="9544" spans="9:10" x14ac:dyDescent="0.2">
      <c r="I9544" s="3"/>
      <c r="J9544" s="3"/>
    </row>
    <row r="9545" spans="9:10" x14ac:dyDescent="0.2">
      <c r="I9545" s="3"/>
      <c r="J9545" s="3"/>
    </row>
    <row r="9546" spans="9:10" x14ac:dyDescent="0.2">
      <c r="I9546" s="3"/>
      <c r="J9546" s="3"/>
    </row>
    <row r="9547" spans="9:10" x14ac:dyDescent="0.2">
      <c r="I9547" s="3"/>
      <c r="J9547" s="3"/>
    </row>
    <row r="9548" spans="9:10" x14ac:dyDescent="0.2">
      <c r="I9548" s="3"/>
      <c r="J9548" s="3"/>
    </row>
    <row r="9549" spans="9:10" x14ac:dyDescent="0.2">
      <c r="I9549" s="3"/>
      <c r="J9549" s="3"/>
    </row>
    <row r="9550" spans="9:10" x14ac:dyDescent="0.2">
      <c r="I9550" s="3"/>
      <c r="J9550" s="3"/>
    </row>
    <row r="9551" spans="9:10" x14ac:dyDescent="0.2">
      <c r="I9551" s="3"/>
      <c r="J9551" s="3"/>
    </row>
    <row r="9552" spans="9:10" x14ac:dyDescent="0.2">
      <c r="I9552" s="3"/>
      <c r="J9552" s="3"/>
    </row>
    <row r="9553" spans="9:10" x14ac:dyDescent="0.2">
      <c r="I9553" s="3"/>
      <c r="J9553" s="3"/>
    </row>
    <row r="9554" spans="9:10" x14ac:dyDescent="0.2">
      <c r="I9554" s="3"/>
      <c r="J9554" s="3"/>
    </row>
    <row r="9555" spans="9:10" x14ac:dyDescent="0.2">
      <c r="I9555" s="3"/>
      <c r="J9555" s="3"/>
    </row>
    <row r="9556" spans="9:10" x14ac:dyDescent="0.2">
      <c r="I9556" s="3"/>
      <c r="J9556" s="3"/>
    </row>
    <row r="9557" spans="9:10" x14ac:dyDescent="0.2">
      <c r="I9557" s="3"/>
      <c r="J9557" s="3"/>
    </row>
    <row r="9558" spans="9:10" x14ac:dyDescent="0.2">
      <c r="I9558" s="3"/>
      <c r="J9558" s="3"/>
    </row>
    <row r="9559" spans="9:10" x14ac:dyDescent="0.2">
      <c r="I9559" s="3"/>
      <c r="J9559" s="3"/>
    </row>
    <row r="9560" spans="9:10" x14ac:dyDescent="0.2">
      <c r="I9560" s="3"/>
      <c r="J9560" s="3"/>
    </row>
    <row r="9561" spans="9:10" x14ac:dyDescent="0.2">
      <c r="I9561" s="3"/>
      <c r="J9561" s="3"/>
    </row>
    <row r="9562" spans="9:10" x14ac:dyDescent="0.2">
      <c r="I9562" s="3"/>
      <c r="J9562" s="3"/>
    </row>
    <row r="9563" spans="9:10" x14ac:dyDescent="0.2">
      <c r="I9563" s="3"/>
      <c r="J9563" s="3"/>
    </row>
    <row r="9564" spans="9:10" x14ac:dyDescent="0.2">
      <c r="I9564" s="3"/>
      <c r="J9564" s="3"/>
    </row>
    <row r="9565" spans="9:10" x14ac:dyDescent="0.2">
      <c r="I9565" s="3"/>
      <c r="J9565" s="3"/>
    </row>
    <row r="9566" spans="9:10" x14ac:dyDescent="0.2">
      <c r="I9566" s="3"/>
      <c r="J9566" s="3"/>
    </row>
    <row r="9567" spans="9:10" x14ac:dyDescent="0.2">
      <c r="I9567" s="3"/>
      <c r="J9567" s="3"/>
    </row>
    <row r="9568" spans="9:10" x14ac:dyDescent="0.2">
      <c r="I9568" s="3"/>
      <c r="J9568" s="3"/>
    </row>
    <row r="9569" spans="9:10" x14ac:dyDescent="0.2">
      <c r="I9569" s="3"/>
      <c r="J9569" s="3"/>
    </row>
    <row r="9570" spans="9:10" x14ac:dyDescent="0.2">
      <c r="I9570" s="3"/>
      <c r="J9570" s="3"/>
    </row>
    <row r="9571" spans="9:10" x14ac:dyDescent="0.2">
      <c r="I9571" s="3"/>
      <c r="J9571" s="3"/>
    </row>
    <row r="9572" spans="9:10" x14ac:dyDescent="0.2">
      <c r="I9572" s="3"/>
      <c r="J9572" s="3"/>
    </row>
    <row r="9573" spans="9:10" x14ac:dyDescent="0.2">
      <c r="I9573" s="3"/>
      <c r="J9573" s="3"/>
    </row>
    <row r="9574" spans="9:10" x14ac:dyDescent="0.2">
      <c r="I9574" s="3"/>
      <c r="J9574" s="3"/>
    </row>
    <row r="9575" spans="9:10" x14ac:dyDescent="0.2">
      <c r="I9575" s="3"/>
      <c r="J9575" s="3"/>
    </row>
    <row r="9576" spans="9:10" x14ac:dyDescent="0.2">
      <c r="I9576" s="3"/>
      <c r="J9576" s="3"/>
    </row>
    <row r="9577" spans="9:10" x14ac:dyDescent="0.2">
      <c r="I9577" s="3"/>
      <c r="J9577" s="3"/>
    </row>
    <row r="9578" spans="9:10" x14ac:dyDescent="0.2">
      <c r="I9578" s="3"/>
      <c r="J9578" s="3"/>
    </row>
    <row r="9579" spans="9:10" x14ac:dyDescent="0.2">
      <c r="I9579" s="3"/>
      <c r="J9579" s="3"/>
    </row>
    <row r="9580" spans="9:10" x14ac:dyDescent="0.2">
      <c r="I9580" s="3"/>
      <c r="J9580" s="3"/>
    </row>
    <row r="9581" spans="9:10" x14ac:dyDescent="0.2">
      <c r="I9581" s="3"/>
      <c r="J9581" s="3"/>
    </row>
    <row r="9582" spans="9:10" x14ac:dyDescent="0.2">
      <c r="I9582" s="3"/>
      <c r="J9582" s="3"/>
    </row>
    <row r="9583" spans="9:10" x14ac:dyDescent="0.2">
      <c r="I9583" s="3"/>
      <c r="J9583" s="3"/>
    </row>
    <row r="9584" spans="9:10" x14ac:dyDescent="0.2">
      <c r="I9584" s="3"/>
      <c r="J9584" s="3"/>
    </row>
    <row r="9585" spans="9:10" x14ac:dyDescent="0.2">
      <c r="I9585" s="3"/>
      <c r="J9585" s="3"/>
    </row>
    <row r="9586" spans="9:10" x14ac:dyDescent="0.2">
      <c r="I9586" s="3"/>
      <c r="J9586" s="3"/>
    </row>
    <row r="9587" spans="9:10" x14ac:dyDescent="0.2">
      <c r="I9587" s="3"/>
      <c r="J9587" s="3"/>
    </row>
    <row r="9588" spans="9:10" x14ac:dyDescent="0.2">
      <c r="I9588" s="3"/>
      <c r="J9588" s="3"/>
    </row>
    <row r="9589" spans="9:10" x14ac:dyDescent="0.2">
      <c r="I9589" s="3"/>
      <c r="J9589" s="3"/>
    </row>
    <row r="9590" spans="9:10" x14ac:dyDescent="0.2">
      <c r="I9590" s="3"/>
      <c r="J9590" s="3"/>
    </row>
    <row r="9591" spans="9:10" x14ac:dyDescent="0.2">
      <c r="I9591" s="3"/>
      <c r="J9591" s="3"/>
    </row>
    <row r="9592" spans="9:10" x14ac:dyDescent="0.2">
      <c r="I9592" s="3"/>
      <c r="J9592" s="3"/>
    </row>
    <row r="9593" spans="9:10" x14ac:dyDescent="0.2">
      <c r="I9593" s="3"/>
      <c r="J9593" s="3"/>
    </row>
    <row r="9594" spans="9:10" x14ac:dyDescent="0.2">
      <c r="I9594" s="3"/>
      <c r="J9594" s="3"/>
    </row>
    <row r="9595" spans="9:10" x14ac:dyDescent="0.2">
      <c r="I9595" s="3"/>
      <c r="J9595" s="3"/>
    </row>
    <row r="9596" spans="9:10" x14ac:dyDescent="0.2">
      <c r="I9596" s="3"/>
      <c r="J9596" s="3"/>
    </row>
    <row r="9597" spans="9:10" x14ac:dyDescent="0.2">
      <c r="I9597" s="3"/>
      <c r="J9597" s="3"/>
    </row>
    <row r="9598" spans="9:10" x14ac:dyDescent="0.2">
      <c r="I9598" s="3"/>
      <c r="J9598" s="3"/>
    </row>
    <row r="9599" spans="9:10" x14ac:dyDescent="0.2">
      <c r="I9599" s="3"/>
      <c r="J9599" s="3"/>
    </row>
    <row r="9600" spans="9:10" x14ac:dyDescent="0.2">
      <c r="I9600" s="3"/>
      <c r="J9600" s="3"/>
    </row>
    <row r="9601" spans="9:10" x14ac:dyDescent="0.2">
      <c r="I9601" s="3"/>
      <c r="J9601" s="3"/>
    </row>
    <row r="9602" spans="9:10" x14ac:dyDescent="0.2">
      <c r="I9602" s="3"/>
      <c r="J9602" s="3"/>
    </row>
    <row r="9603" spans="9:10" x14ac:dyDescent="0.2">
      <c r="I9603" s="3"/>
      <c r="J9603" s="3"/>
    </row>
    <row r="9604" spans="9:10" x14ac:dyDescent="0.2">
      <c r="I9604" s="3"/>
      <c r="J9604" s="3"/>
    </row>
    <row r="9605" spans="9:10" x14ac:dyDescent="0.2">
      <c r="I9605" s="3"/>
      <c r="J9605" s="3"/>
    </row>
    <row r="9606" spans="9:10" x14ac:dyDescent="0.2">
      <c r="I9606" s="3"/>
      <c r="J9606" s="3"/>
    </row>
    <row r="9607" spans="9:10" x14ac:dyDescent="0.2">
      <c r="I9607" s="3"/>
      <c r="J9607" s="3"/>
    </row>
    <row r="9608" spans="9:10" x14ac:dyDescent="0.2">
      <c r="I9608" s="3"/>
      <c r="J9608" s="3"/>
    </row>
    <row r="9609" spans="9:10" x14ac:dyDescent="0.2">
      <c r="I9609" s="3"/>
      <c r="J9609" s="3"/>
    </row>
    <row r="9610" spans="9:10" x14ac:dyDescent="0.2">
      <c r="I9610" s="3"/>
      <c r="J9610" s="3"/>
    </row>
    <row r="9611" spans="9:10" x14ac:dyDescent="0.2">
      <c r="I9611" s="3"/>
      <c r="J9611" s="3"/>
    </row>
    <row r="9612" spans="9:10" x14ac:dyDescent="0.2">
      <c r="I9612" s="3"/>
      <c r="J9612" s="3"/>
    </row>
    <row r="9613" spans="9:10" x14ac:dyDescent="0.2">
      <c r="I9613" s="3"/>
      <c r="J9613" s="3"/>
    </row>
    <row r="9614" spans="9:10" x14ac:dyDescent="0.2">
      <c r="I9614" s="3"/>
      <c r="J9614" s="3"/>
    </row>
    <row r="9615" spans="9:10" x14ac:dyDescent="0.2">
      <c r="I9615" s="3"/>
      <c r="J9615" s="3"/>
    </row>
    <row r="9616" spans="9:10" x14ac:dyDescent="0.2">
      <c r="I9616" s="3"/>
      <c r="J9616" s="3"/>
    </row>
    <row r="9617" spans="9:10" x14ac:dyDescent="0.2">
      <c r="I9617" s="3"/>
      <c r="J9617" s="3"/>
    </row>
    <row r="9618" spans="9:10" x14ac:dyDescent="0.2">
      <c r="I9618" s="3"/>
      <c r="J9618" s="3"/>
    </row>
    <row r="9619" spans="9:10" x14ac:dyDescent="0.2">
      <c r="I9619" s="3"/>
      <c r="J9619" s="3"/>
    </row>
    <row r="9620" spans="9:10" x14ac:dyDescent="0.2">
      <c r="I9620" s="3"/>
      <c r="J9620" s="3"/>
    </row>
    <row r="9621" spans="9:10" x14ac:dyDescent="0.2">
      <c r="I9621" s="3"/>
      <c r="J9621" s="3"/>
    </row>
    <row r="9622" spans="9:10" x14ac:dyDescent="0.2">
      <c r="I9622" s="3"/>
      <c r="J9622" s="3"/>
    </row>
    <row r="9623" spans="9:10" x14ac:dyDescent="0.2">
      <c r="I9623" s="3"/>
      <c r="J9623" s="3"/>
    </row>
    <row r="9624" spans="9:10" x14ac:dyDescent="0.2">
      <c r="I9624" s="3"/>
      <c r="J9624" s="3"/>
    </row>
    <row r="9625" spans="9:10" x14ac:dyDescent="0.2">
      <c r="I9625" s="3"/>
      <c r="J9625" s="3"/>
    </row>
    <row r="9626" spans="9:10" x14ac:dyDescent="0.2">
      <c r="I9626" s="3"/>
      <c r="J9626" s="3"/>
    </row>
    <row r="9627" spans="9:10" x14ac:dyDescent="0.2">
      <c r="I9627" s="3"/>
      <c r="J9627" s="3"/>
    </row>
    <row r="9628" spans="9:10" x14ac:dyDescent="0.2">
      <c r="I9628" s="3"/>
      <c r="J9628" s="3"/>
    </row>
    <row r="9629" spans="9:10" x14ac:dyDescent="0.2">
      <c r="I9629" s="3"/>
      <c r="J9629" s="3"/>
    </row>
    <row r="9630" spans="9:10" x14ac:dyDescent="0.2">
      <c r="I9630" s="3"/>
      <c r="J9630" s="3"/>
    </row>
    <row r="9631" spans="9:10" x14ac:dyDescent="0.2">
      <c r="I9631" s="3"/>
      <c r="J9631" s="3"/>
    </row>
    <row r="9632" spans="9:10" x14ac:dyDescent="0.2">
      <c r="I9632" s="3"/>
      <c r="J9632" s="3"/>
    </row>
    <row r="9633" spans="9:10" x14ac:dyDescent="0.2">
      <c r="I9633" s="3"/>
      <c r="J9633" s="3"/>
    </row>
    <row r="9634" spans="9:10" x14ac:dyDescent="0.2">
      <c r="I9634" s="3"/>
      <c r="J9634" s="3"/>
    </row>
    <row r="9635" spans="9:10" x14ac:dyDescent="0.2">
      <c r="I9635" s="3"/>
      <c r="J9635" s="3"/>
    </row>
    <row r="9636" spans="9:10" x14ac:dyDescent="0.2">
      <c r="I9636" s="3"/>
      <c r="J9636" s="3"/>
    </row>
    <row r="9637" spans="9:10" x14ac:dyDescent="0.2">
      <c r="I9637" s="3"/>
      <c r="J9637" s="3"/>
    </row>
    <row r="9638" spans="9:10" x14ac:dyDescent="0.2">
      <c r="I9638" s="3"/>
      <c r="J9638" s="3"/>
    </row>
    <row r="9639" spans="9:10" x14ac:dyDescent="0.2">
      <c r="I9639" s="3"/>
      <c r="J9639" s="3"/>
    </row>
    <row r="9640" spans="9:10" x14ac:dyDescent="0.2">
      <c r="I9640" s="3"/>
      <c r="J9640" s="3"/>
    </row>
    <row r="9641" spans="9:10" x14ac:dyDescent="0.2">
      <c r="I9641" s="3"/>
      <c r="J9641" s="3"/>
    </row>
    <row r="9642" spans="9:10" x14ac:dyDescent="0.2">
      <c r="I9642" s="3"/>
      <c r="J9642" s="3"/>
    </row>
    <row r="9643" spans="9:10" x14ac:dyDescent="0.2">
      <c r="I9643" s="3"/>
      <c r="J9643" s="3"/>
    </row>
    <row r="9644" spans="9:10" x14ac:dyDescent="0.2">
      <c r="I9644" s="3"/>
      <c r="J9644" s="3"/>
    </row>
    <row r="9645" spans="9:10" x14ac:dyDescent="0.2">
      <c r="I9645" s="3"/>
      <c r="J9645" s="3"/>
    </row>
    <row r="9646" spans="9:10" x14ac:dyDescent="0.2">
      <c r="I9646" s="3"/>
      <c r="J9646" s="3"/>
    </row>
    <row r="9647" spans="9:10" x14ac:dyDescent="0.2">
      <c r="I9647" s="3"/>
      <c r="J9647" s="3"/>
    </row>
    <row r="9648" spans="9:10" x14ac:dyDescent="0.2">
      <c r="I9648" s="3"/>
      <c r="J9648" s="3"/>
    </row>
    <row r="9649" spans="9:10" x14ac:dyDescent="0.2">
      <c r="I9649" s="3"/>
      <c r="J9649" s="3"/>
    </row>
    <row r="9650" spans="9:10" x14ac:dyDescent="0.2">
      <c r="I9650" s="3"/>
      <c r="J9650" s="3"/>
    </row>
    <row r="9651" spans="9:10" x14ac:dyDescent="0.2">
      <c r="I9651" s="3"/>
      <c r="J9651" s="3"/>
    </row>
    <row r="9652" spans="9:10" x14ac:dyDescent="0.2">
      <c r="I9652" s="3"/>
      <c r="J9652" s="3"/>
    </row>
    <row r="9653" spans="9:10" x14ac:dyDescent="0.2">
      <c r="I9653" s="3"/>
      <c r="J9653" s="3"/>
    </row>
    <row r="9654" spans="9:10" x14ac:dyDescent="0.2">
      <c r="I9654" s="3"/>
      <c r="J9654" s="3"/>
    </row>
    <row r="9655" spans="9:10" x14ac:dyDescent="0.2">
      <c r="I9655" s="3"/>
      <c r="J9655" s="3"/>
    </row>
    <row r="9656" spans="9:10" x14ac:dyDescent="0.2">
      <c r="I9656" s="3"/>
      <c r="J9656" s="3"/>
    </row>
    <row r="9657" spans="9:10" x14ac:dyDescent="0.2">
      <c r="I9657" s="3"/>
      <c r="J9657" s="3"/>
    </row>
    <row r="9658" spans="9:10" x14ac:dyDescent="0.2">
      <c r="I9658" s="3"/>
      <c r="J9658" s="3"/>
    </row>
    <row r="9659" spans="9:10" x14ac:dyDescent="0.2">
      <c r="I9659" s="3"/>
      <c r="J9659" s="3"/>
    </row>
    <row r="9660" spans="9:10" x14ac:dyDescent="0.2">
      <c r="I9660" s="3"/>
      <c r="J9660" s="3"/>
    </row>
    <row r="9661" spans="9:10" x14ac:dyDescent="0.2">
      <c r="I9661" s="3"/>
      <c r="J9661" s="3"/>
    </row>
    <row r="9662" spans="9:10" x14ac:dyDescent="0.2">
      <c r="I9662" s="3"/>
      <c r="J9662" s="3"/>
    </row>
    <row r="9663" spans="9:10" x14ac:dyDescent="0.2">
      <c r="I9663" s="3"/>
      <c r="J9663" s="3"/>
    </row>
    <row r="9664" spans="9:10" x14ac:dyDescent="0.2">
      <c r="I9664" s="3"/>
      <c r="J9664" s="3"/>
    </row>
    <row r="9665" spans="9:10" x14ac:dyDescent="0.2">
      <c r="I9665" s="3"/>
      <c r="J9665" s="3"/>
    </row>
    <row r="9666" spans="9:10" x14ac:dyDescent="0.2">
      <c r="I9666" s="3"/>
      <c r="J9666" s="3"/>
    </row>
    <row r="9667" spans="9:10" x14ac:dyDescent="0.2">
      <c r="I9667" s="3"/>
      <c r="J9667" s="3"/>
    </row>
    <row r="9668" spans="9:10" x14ac:dyDescent="0.2">
      <c r="I9668" s="3"/>
      <c r="J9668" s="3"/>
    </row>
    <row r="9669" spans="9:10" x14ac:dyDescent="0.2">
      <c r="I9669" s="3"/>
      <c r="J9669" s="3"/>
    </row>
    <row r="9670" spans="9:10" x14ac:dyDescent="0.2">
      <c r="I9670" s="3"/>
      <c r="J9670" s="3"/>
    </row>
    <row r="9671" spans="9:10" x14ac:dyDescent="0.2">
      <c r="I9671" s="3"/>
      <c r="J9671" s="3"/>
    </row>
    <row r="9672" spans="9:10" x14ac:dyDescent="0.2">
      <c r="I9672" s="3"/>
      <c r="J9672" s="3"/>
    </row>
    <row r="9673" spans="9:10" x14ac:dyDescent="0.2">
      <c r="I9673" s="3"/>
      <c r="J9673" s="3"/>
    </row>
    <row r="9674" spans="9:10" x14ac:dyDescent="0.2">
      <c r="I9674" s="3"/>
      <c r="J9674" s="3"/>
    </row>
    <row r="9675" spans="9:10" x14ac:dyDescent="0.2">
      <c r="I9675" s="3"/>
      <c r="J9675" s="3"/>
    </row>
    <row r="9676" spans="9:10" x14ac:dyDescent="0.2">
      <c r="I9676" s="3"/>
      <c r="J9676" s="3"/>
    </row>
    <row r="9677" spans="9:10" x14ac:dyDescent="0.2">
      <c r="I9677" s="3"/>
      <c r="J9677" s="3"/>
    </row>
    <row r="9678" spans="9:10" x14ac:dyDescent="0.2">
      <c r="I9678" s="3"/>
      <c r="J9678" s="3"/>
    </row>
    <row r="9679" spans="9:10" x14ac:dyDescent="0.2">
      <c r="I9679" s="3"/>
      <c r="J9679" s="3"/>
    </row>
    <row r="9680" spans="9:10" x14ac:dyDescent="0.2">
      <c r="I9680" s="3"/>
      <c r="J9680" s="3"/>
    </row>
    <row r="9681" spans="9:10" x14ac:dyDescent="0.2">
      <c r="I9681" s="3"/>
      <c r="J9681" s="3"/>
    </row>
    <row r="9682" spans="9:10" x14ac:dyDescent="0.2">
      <c r="I9682" s="3"/>
      <c r="J9682" s="3"/>
    </row>
    <row r="9683" spans="9:10" x14ac:dyDescent="0.2">
      <c r="I9683" s="3"/>
      <c r="J9683" s="3"/>
    </row>
    <row r="9684" spans="9:10" x14ac:dyDescent="0.2">
      <c r="I9684" s="3"/>
      <c r="J9684" s="3"/>
    </row>
    <row r="9685" spans="9:10" x14ac:dyDescent="0.2">
      <c r="I9685" s="3"/>
      <c r="J9685" s="3"/>
    </row>
    <row r="9686" spans="9:10" x14ac:dyDescent="0.2">
      <c r="I9686" s="3"/>
      <c r="J9686" s="3"/>
    </row>
    <row r="9687" spans="9:10" x14ac:dyDescent="0.2">
      <c r="I9687" s="3"/>
      <c r="J9687" s="3"/>
    </row>
    <row r="9688" spans="9:10" x14ac:dyDescent="0.2">
      <c r="I9688" s="3"/>
      <c r="J9688" s="3"/>
    </row>
    <row r="9689" spans="9:10" x14ac:dyDescent="0.2">
      <c r="I9689" s="3"/>
      <c r="J9689" s="3"/>
    </row>
    <row r="9690" spans="9:10" x14ac:dyDescent="0.2">
      <c r="I9690" s="3"/>
      <c r="J9690" s="3"/>
    </row>
    <row r="9691" spans="9:10" x14ac:dyDescent="0.2">
      <c r="I9691" s="3"/>
      <c r="J9691" s="3"/>
    </row>
    <row r="9692" spans="9:10" x14ac:dyDescent="0.2">
      <c r="I9692" s="3"/>
      <c r="J9692" s="3"/>
    </row>
    <row r="9693" spans="9:10" x14ac:dyDescent="0.2">
      <c r="I9693" s="3"/>
      <c r="J9693" s="3"/>
    </row>
    <row r="9694" spans="9:10" x14ac:dyDescent="0.2">
      <c r="I9694" s="3"/>
      <c r="J9694" s="3"/>
    </row>
    <row r="9695" spans="9:10" x14ac:dyDescent="0.2">
      <c r="I9695" s="3"/>
      <c r="J9695" s="3"/>
    </row>
    <row r="9696" spans="9:10" x14ac:dyDescent="0.2">
      <c r="I9696" s="3"/>
      <c r="J9696" s="3"/>
    </row>
    <row r="9697" spans="9:10" x14ac:dyDescent="0.2">
      <c r="I9697" s="3"/>
      <c r="J9697" s="3"/>
    </row>
    <row r="9698" spans="9:10" x14ac:dyDescent="0.2">
      <c r="I9698" s="3"/>
      <c r="J9698" s="3"/>
    </row>
    <row r="9699" spans="9:10" x14ac:dyDescent="0.2">
      <c r="I9699" s="3"/>
      <c r="J9699" s="3"/>
    </row>
    <row r="9700" spans="9:10" x14ac:dyDescent="0.2">
      <c r="I9700" s="3"/>
      <c r="J9700" s="3"/>
    </row>
    <row r="9701" spans="9:10" x14ac:dyDescent="0.2">
      <c r="I9701" s="3"/>
      <c r="J9701" s="3"/>
    </row>
    <row r="9702" spans="9:10" x14ac:dyDescent="0.2">
      <c r="I9702" s="3"/>
      <c r="J9702" s="3"/>
    </row>
    <row r="9703" spans="9:10" x14ac:dyDescent="0.2">
      <c r="I9703" s="3"/>
      <c r="J9703" s="3"/>
    </row>
    <row r="9704" spans="9:10" x14ac:dyDescent="0.2">
      <c r="I9704" s="3"/>
      <c r="J9704" s="3"/>
    </row>
    <row r="9705" spans="9:10" x14ac:dyDescent="0.2">
      <c r="I9705" s="3"/>
      <c r="J9705" s="3"/>
    </row>
    <row r="9706" spans="9:10" x14ac:dyDescent="0.2">
      <c r="I9706" s="3"/>
      <c r="J9706" s="3"/>
    </row>
    <row r="9707" spans="9:10" x14ac:dyDescent="0.2">
      <c r="I9707" s="3"/>
      <c r="J9707" s="3"/>
    </row>
    <row r="9708" spans="9:10" x14ac:dyDescent="0.2">
      <c r="I9708" s="3"/>
      <c r="J9708" s="3"/>
    </row>
    <row r="9709" spans="9:10" x14ac:dyDescent="0.2">
      <c r="I9709" s="3"/>
      <c r="J9709" s="3"/>
    </row>
    <row r="9710" spans="9:10" x14ac:dyDescent="0.2">
      <c r="I9710" s="3"/>
      <c r="J9710" s="3"/>
    </row>
    <row r="9711" spans="9:10" x14ac:dyDescent="0.2">
      <c r="I9711" s="3"/>
      <c r="J9711" s="3"/>
    </row>
    <row r="9712" spans="9:10" x14ac:dyDescent="0.2">
      <c r="I9712" s="3"/>
      <c r="J9712" s="3"/>
    </row>
    <row r="9713" spans="9:10" x14ac:dyDescent="0.2">
      <c r="I9713" s="3"/>
      <c r="J9713" s="3"/>
    </row>
    <row r="9714" spans="9:10" x14ac:dyDescent="0.2">
      <c r="I9714" s="3"/>
      <c r="J9714" s="3"/>
    </row>
    <row r="9715" spans="9:10" x14ac:dyDescent="0.2">
      <c r="I9715" s="3"/>
      <c r="J9715" s="3"/>
    </row>
    <row r="9716" spans="9:10" x14ac:dyDescent="0.2">
      <c r="I9716" s="3"/>
      <c r="J9716" s="3"/>
    </row>
    <row r="9717" spans="9:10" x14ac:dyDescent="0.2">
      <c r="I9717" s="3"/>
      <c r="J9717" s="3"/>
    </row>
    <row r="9718" spans="9:10" x14ac:dyDescent="0.2">
      <c r="I9718" s="3"/>
      <c r="J9718" s="3"/>
    </row>
    <row r="9719" spans="9:10" x14ac:dyDescent="0.2">
      <c r="I9719" s="3"/>
      <c r="J9719" s="3"/>
    </row>
    <row r="9720" spans="9:10" x14ac:dyDescent="0.2">
      <c r="I9720" s="3"/>
      <c r="J9720" s="3"/>
    </row>
    <row r="9721" spans="9:10" x14ac:dyDescent="0.2">
      <c r="I9721" s="3"/>
      <c r="J9721" s="3"/>
    </row>
    <row r="9722" spans="9:10" x14ac:dyDescent="0.2">
      <c r="I9722" s="3"/>
      <c r="J9722" s="3"/>
    </row>
    <row r="9723" spans="9:10" x14ac:dyDescent="0.2">
      <c r="I9723" s="3"/>
      <c r="J9723" s="3"/>
    </row>
    <row r="9724" spans="9:10" x14ac:dyDescent="0.2">
      <c r="I9724" s="3"/>
      <c r="J9724" s="3"/>
    </row>
    <row r="9725" spans="9:10" x14ac:dyDescent="0.2">
      <c r="I9725" s="3"/>
      <c r="J9725" s="3"/>
    </row>
    <row r="9726" spans="9:10" x14ac:dyDescent="0.2">
      <c r="I9726" s="3"/>
      <c r="J9726" s="3"/>
    </row>
    <row r="9727" spans="9:10" x14ac:dyDescent="0.2">
      <c r="I9727" s="3"/>
      <c r="J9727" s="3"/>
    </row>
    <row r="9728" spans="9:10" x14ac:dyDescent="0.2">
      <c r="I9728" s="3"/>
      <c r="J9728" s="3"/>
    </row>
    <row r="9729" spans="9:10" x14ac:dyDescent="0.2">
      <c r="I9729" s="3"/>
      <c r="J9729" s="3"/>
    </row>
    <row r="9730" spans="9:10" x14ac:dyDescent="0.2">
      <c r="I9730" s="3"/>
      <c r="J9730" s="3"/>
    </row>
    <row r="9731" spans="9:10" x14ac:dyDescent="0.2">
      <c r="I9731" s="3"/>
      <c r="J9731" s="3"/>
    </row>
    <row r="9732" spans="9:10" x14ac:dyDescent="0.2">
      <c r="I9732" s="3"/>
      <c r="J9732" s="3"/>
    </row>
    <row r="9733" spans="9:10" x14ac:dyDescent="0.2">
      <c r="I9733" s="3"/>
      <c r="J9733" s="3"/>
    </row>
    <row r="9734" spans="9:10" x14ac:dyDescent="0.2">
      <c r="I9734" s="3"/>
      <c r="J9734" s="3"/>
    </row>
    <row r="9735" spans="9:10" x14ac:dyDescent="0.2">
      <c r="I9735" s="3"/>
      <c r="J9735" s="3"/>
    </row>
    <row r="9736" spans="9:10" x14ac:dyDescent="0.2">
      <c r="I9736" s="3"/>
      <c r="J9736" s="3"/>
    </row>
    <row r="9737" spans="9:10" x14ac:dyDescent="0.2">
      <c r="I9737" s="3"/>
      <c r="J9737" s="3"/>
    </row>
    <row r="9738" spans="9:10" x14ac:dyDescent="0.2">
      <c r="I9738" s="3"/>
      <c r="J9738" s="3"/>
    </row>
    <row r="9739" spans="9:10" x14ac:dyDescent="0.2">
      <c r="I9739" s="3"/>
      <c r="J9739" s="3"/>
    </row>
    <row r="9740" spans="9:10" x14ac:dyDescent="0.2">
      <c r="I9740" s="3"/>
      <c r="J9740" s="3"/>
    </row>
    <row r="9741" spans="9:10" x14ac:dyDescent="0.2">
      <c r="I9741" s="3"/>
      <c r="J9741" s="3"/>
    </row>
    <row r="9742" spans="9:10" x14ac:dyDescent="0.2">
      <c r="I9742" s="3"/>
      <c r="J9742" s="3"/>
    </row>
    <row r="9743" spans="9:10" x14ac:dyDescent="0.2">
      <c r="I9743" s="3"/>
      <c r="J9743" s="3"/>
    </row>
    <row r="9744" spans="9:10" x14ac:dyDescent="0.2">
      <c r="I9744" s="3"/>
      <c r="J9744" s="3"/>
    </row>
    <row r="9745" spans="9:10" x14ac:dyDescent="0.2">
      <c r="I9745" s="3"/>
      <c r="J9745" s="3"/>
    </row>
    <row r="9746" spans="9:10" x14ac:dyDescent="0.2">
      <c r="I9746" s="3"/>
      <c r="J9746" s="3"/>
    </row>
    <row r="9747" spans="9:10" x14ac:dyDescent="0.2">
      <c r="I9747" s="3"/>
      <c r="J9747" s="3"/>
    </row>
    <row r="9748" spans="9:10" x14ac:dyDescent="0.2">
      <c r="I9748" s="3"/>
      <c r="J9748" s="3"/>
    </row>
    <row r="9749" spans="9:10" x14ac:dyDescent="0.2">
      <c r="I9749" s="3"/>
      <c r="J9749" s="3"/>
    </row>
    <row r="9750" spans="9:10" x14ac:dyDescent="0.2">
      <c r="I9750" s="3"/>
      <c r="J9750" s="3"/>
    </row>
    <row r="9751" spans="9:10" x14ac:dyDescent="0.2">
      <c r="I9751" s="3"/>
      <c r="J9751" s="3"/>
    </row>
    <row r="9752" spans="9:10" x14ac:dyDescent="0.2">
      <c r="I9752" s="3"/>
      <c r="J9752" s="3"/>
    </row>
    <row r="9753" spans="9:10" x14ac:dyDescent="0.2">
      <c r="I9753" s="3"/>
      <c r="J9753" s="3"/>
    </row>
    <row r="9754" spans="9:10" x14ac:dyDescent="0.2">
      <c r="I9754" s="3"/>
      <c r="J9754" s="3"/>
    </row>
    <row r="9755" spans="9:10" x14ac:dyDescent="0.2">
      <c r="I9755" s="3"/>
      <c r="J9755" s="3"/>
    </row>
    <row r="9756" spans="9:10" x14ac:dyDescent="0.2">
      <c r="I9756" s="3"/>
      <c r="J9756" s="3"/>
    </row>
    <row r="9757" spans="9:10" x14ac:dyDescent="0.2">
      <c r="I9757" s="3"/>
      <c r="J9757" s="3"/>
    </row>
    <row r="9758" spans="9:10" x14ac:dyDescent="0.2">
      <c r="I9758" s="3"/>
      <c r="J9758" s="3"/>
    </row>
    <row r="9759" spans="9:10" x14ac:dyDescent="0.2">
      <c r="I9759" s="3"/>
      <c r="J9759" s="3"/>
    </row>
    <row r="9760" spans="9:10" x14ac:dyDescent="0.2">
      <c r="I9760" s="3"/>
      <c r="J9760" s="3"/>
    </row>
    <row r="9761" spans="9:10" x14ac:dyDescent="0.2">
      <c r="I9761" s="3"/>
      <c r="J9761" s="3"/>
    </row>
    <row r="9762" spans="9:10" x14ac:dyDescent="0.2">
      <c r="I9762" s="3"/>
      <c r="J9762" s="3"/>
    </row>
    <row r="9763" spans="9:10" x14ac:dyDescent="0.2">
      <c r="I9763" s="3"/>
      <c r="J9763" s="3"/>
    </row>
    <row r="9764" spans="9:10" x14ac:dyDescent="0.2">
      <c r="I9764" s="3"/>
      <c r="J9764" s="3"/>
    </row>
    <row r="9765" spans="9:10" x14ac:dyDescent="0.2">
      <c r="I9765" s="3"/>
      <c r="J9765" s="3"/>
    </row>
    <row r="9766" spans="9:10" x14ac:dyDescent="0.2">
      <c r="I9766" s="3"/>
      <c r="J9766" s="3"/>
    </row>
    <row r="9767" spans="9:10" x14ac:dyDescent="0.2">
      <c r="I9767" s="3"/>
      <c r="J9767" s="3"/>
    </row>
    <row r="9768" spans="9:10" x14ac:dyDescent="0.2">
      <c r="I9768" s="3"/>
      <c r="J9768" s="3"/>
    </row>
    <row r="9769" spans="9:10" x14ac:dyDescent="0.2">
      <c r="I9769" s="3"/>
      <c r="J9769" s="3"/>
    </row>
    <row r="9770" spans="9:10" x14ac:dyDescent="0.2">
      <c r="I9770" s="3"/>
      <c r="J9770" s="3"/>
    </row>
    <row r="9771" spans="9:10" x14ac:dyDescent="0.2">
      <c r="I9771" s="3"/>
      <c r="J9771" s="3"/>
    </row>
    <row r="9772" spans="9:10" x14ac:dyDescent="0.2">
      <c r="I9772" s="3"/>
      <c r="J9772" s="3"/>
    </row>
    <row r="9773" spans="9:10" x14ac:dyDescent="0.2">
      <c r="I9773" s="3"/>
      <c r="J9773" s="3"/>
    </row>
    <row r="9774" spans="9:10" x14ac:dyDescent="0.2">
      <c r="I9774" s="3"/>
      <c r="J9774" s="3"/>
    </row>
    <row r="9775" spans="9:10" x14ac:dyDescent="0.2">
      <c r="I9775" s="3"/>
      <c r="J9775" s="3"/>
    </row>
    <row r="9776" spans="9:10" x14ac:dyDescent="0.2">
      <c r="I9776" s="3"/>
      <c r="J9776" s="3"/>
    </row>
    <row r="9777" spans="9:10" x14ac:dyDescent="0.2">
      <c r="I9777" s="3"/>
      <c r="J9777" s="3"/>
    </row>
    <row r="9778" spans="9:10" x14ac:dyDescent="0.2">
      <c r="I9778" s="3"/>
      <c r="J9778" s="3"/>
    </row>
    <row r="9779" spans="9:10" x14ac:dyDescent="0.2">
      <c r="I9779" s="3"/>
      <c r="J9779" s="3"/>
    </row>
    <row r="9780" spans="9:10" x14ac:dyDescent="0.2">
      <c r="I9780" s="3"/>
      <c r="J9780" s="3"/>
    </row>
    <row r="9781" spans="9:10" x14ac:dyDescent="0.2">
      <c r="I9781" s="3"/>
      <c r="J9781" s="3"/>
    </row>
    <row r="9782" spans="9:10" x14ac:dyDescent="0.2">
      <c r="I9782" s="3"/>
      <c r="J9782" s="3"/>
    </row>
    <row r="9783" spans="9:10" x14ac:dyDescent="0.2">
      <c r="I9783" s="3"/>
      <c r="J9783" s="3"/>
    </row>
    <row r="9784" spans="9:10" x14ac:dyDescent="0.2">
      <c r="I9784" s="3"/>
      <c r="J9784" s="3"/>
    </row>
    <row r="9785" spans="9:10" x14ac:dyDescent="0.2">
      <c r="I9785" s="3"/>
      <c r="J9785" s="3"/>
    </row>
    <row r="9786" spans="9:10" x14ac:dyDescent="0.2">
      <c r="I9786" s="3"/>
      <c r="J9786" s="3"/>
    </row>
    <row r="9787" spans="9:10" x14ac:dyDescent="0.2">
      <c r="I9787" s="3"/>
      <c r="J9787" s="3"/>
    </row>
    <row r="9788" spans="9:10" x14ac:dyDescent="0.2">
      <c r="I9788" s="3"/>
      <c r="J9788" s="3"/>
    </row>
    <row r="9789" spans="9:10" x14ac:dyDescent="0.2">
      <c r="I9789" s="3"/>
      <c r="J9789" s="3"/>
    </row>
    <row r="9790" spans="9:10" x14ac:dyDescent="0.2">
      <c r="I9790" s="3"/>
      <c r="J9790" s="3"/>
    </row>
    <row r="9791" spans="9:10" x14ac:dyDescent="0.2">
      <c r="I9791" s="3"/>
      <c r="J9791" s="3"/>
    </row>
    <row r="9792" spans="9:10" x14ac:dyDescent="0.2">
      <c r="I9792" s="3"/>
      <c r="J9792" s="3"/>
    </row>
    <row r="9793" spans="9:10" x14ac:dyDescent="0.2">
      <c r="I9793" s="3"/>
      <c r="J9793" s="3"/>
    </row>
    <row r="9794" spans="9:10" x14ac:dyDescent="0.2">
      <c r="I9794" s="3"/>
      <c r="J9794" s="3"/>
    </row>
    <row r="9795" spans="9:10" x14ac:dyDescent="0.2">
      <c r="I9795" s="3"/>
      <c r="J9795" s="3"/>
    </row>
    <row r="9796" spans="9:10" x14ac:dyDescent="0.2">
      <c r="I9796" s="3"/>
      <c r="J9796" s="3"/>
    </row>
    <row r="9797" spans="9:10" x14ac:dyDescent="0.2">
      <c r="I9797" s="3"/>
      <c r="J9797" s="3"/>
    </row>
    <row r="9798" spans="9:10" x14ac:dyDescent="0.2">
      <c r="I9798" s="3"/>
      <c r="J9798" s="3"/>
    </row>
    <row r="9799" spans="9:10" x14ac:dyDescent="0.2">
      <c r="I9799" s="3"/>
      <c r="J9799" s="3"/>
    </row>
    <row r="9800" spans="9:10" x14ac:dyDescent="0.2">
      <c r="I9800" s="3"/>
      <c r="J9800" s="3"/>
    </row>
    <row r="9801" spans="9:10" x14ac:dyDescent="0.2">
      <c r="I9801" s="3"/>
      <c r="J9801" s="3"/>
    </row>
    <row r="9802" spans="9:10" x14ac:dyDescent="0.2">
      <c r="I9802" s="3"/>
      <c r="J9802" s="3"/>
    </row>
    <row r="9803" spans="9:10" x14ac:dyDescent="0.2">
      <c r="I9803" s="3"/>
      <c r="J9803" s="3"/>
    </row>
    <row r="9804" spans="9:10" x14ac:dyDescent="0.2">
      <c r="I9804" s="3"/>
      <c r="J9804" s="3"/>
    </row>
    <row r="9805" spans="9:10" x14ac:dyDescent="0.2">
      <c r="I9805" s="3"/>
      <c r="J9805" s="3"/>
    </row>
    <row r="9806" spans="9:10" x14ac:dyDescent="0.2">
      <c r="I9806" s="3"/>
      <c r="J9806" s="3"/>
    </row>
    <row r="9807" spans="9:10" x14ac:dyDescent="0.2">
      <c r="I9807" s="3"/>
      <c r="J9807" s="3"/>
    </row>
    <row r="9808" spans="9:10" x14ac:dyDescent="0.2">
      <c r="I9808" s="3"/>
      <c r="J9808" s="3"/>
    </row>
    <row r="9809" spans="9:10" x14ac:dyDescent="0.2">
      <c r="I9809" s="3"/>
      <c r="J9809" s="3"/>
    </row>
    <row r="9810" spans="9:10" x14ac:dyDescent="0.2">
      <c r="I9810" s="3"/>
      <c r="J9810" s="3"/>
    </row>
    <row r="9811" spans="9:10" x14ac:dyDescent="0.2">
      <c r="I9811" s="3"/>
      <c r="J9811" s="3"/>
    </row>
    <row r="9812" spans="9:10" x14ac:dyDescent="0.2">
      <c r="I9812" s="3"/>
      <c r="J9812" s="3"/>
    </row>
    <row r="9813" spans="9:10" x14ac:dyDescent="0.2">
      <c r="I9813" s="3"/>
      <c r="J9813" s="3"/>
    </row>
    <row r="9814" spans="9:10" x14ac:dyDescent="0.2">
      <c r="I9814" s="3"/>
      <c r="J9814" s="3"/>
    </row>
    <row r="9815" spans="9:10" x14ac:dyDescent="0.2">
      <c r="I9815" s="3"/>
      <c r="J9815" s="3"/>
    </row>
    <row r="9816" spans="9:10" x14ac:dyDescent="0.2">
      <c r="I9816" s="3"/>
      <c r="J9816" s="3"/>
    </row>
    <row r="9817" spans="9:10" x14ac:dyDescent="0.2">
      <c r="I9817" s="3"/>
      <c r="J9817" s="3"/>
    </row>
    <row r="9818" spans="9:10" x14ac:dyDescent="0.2">
      <c r="I9818" s="3"/>
      <c r="J9818" s="3"/>
    </row>
    <row r="9819" spans="9:10" x14ac:dyDescent="0.2">
      <c r="I9819" s="3"/>
      <c r="J9819" s="3"/>
    </row>
    <row r="9820" spans="9:10" x14ac:dyDescent="0.2">
      <c r="I9820" s="3"/>
      <c r="J9820" s="3"/>
    </row>
    <row r="9821" spans="9:10" x14ac:dyDescent="0.2">
      <c r="I9821" s="3"/>
      <c r="J9821" s="3"/>
    </row>
    <row r="9822" spans="9:10" x14ac:dyDescent="0.2">
      <c r="I9822" s="3"/>
      <c r="J9822" s="3"/>
    </row>
    <row r="9823" spans="9:10" x14ac:dyDescent="0.2">
      <c r="I9823" s="3"/>
      <c r="J9823" s="3"/>
    </row>
    <row r="9824" spans="9:10" x14ac:dyDescent="0.2">
      <c r="I9824" s="3"/>
      <c r="J9824" s="3"/>
    </row>
    <row r="9825" spans="9:10" x14ac:dyDescent="0.2">
      <c r="I9825" s="3"/>
      <c r="J9825" s="3"/>
    </row>
    <row r="9826" spans="9:10" x14ac:dyDescent="0.2">
      <c r="I9826" s="3"/>
      <c r="J9826" s="3"/>
    </row>
    <row r="9827" spans="9:10" x14ac:dyDescent="0.2">
      <c r="I9827" s="3"/>
      <c r="J9827" s="3"/>
    </row>
    <row r="9828" spans="9:10" x14ac:dyDescent="0.2">
      <c r="I9828" s="3"/>
      <c r="J9828" s="3"/>
    </row>
    <row r="9829" spans="9:10" x14ac:dyDescent="0.2">
      <c r="I9829" s="3"/>
      <c r="J9829" s="3"/>
    </row>
    <row r="9830" spans="9:10" x14ac:dyDescent="0.2">
      <c r="I9830" s="3"/>
      <c r="J9830" s="3"/>
    </row>
    <row r="9831" spans="9:10" x14ac:dyDescent="0.2">
      <c r="I9831" s="3"/>
      <c r="J9831" s="3"/>
    </row>
    <row r="9832" spans="9:10" x14ac:dyDescent="0.2">
      <c r="I9832" s="3"/>
      <c r="J9832" s="3"/>
    </row>
    <row r="9833" spans="9:10" x14ac:dyDescent="0.2">
      <c r="I9833" s="3"/>
      <c r="J9833" s="3"/>
    </row>
    <row r="9834" spans="9:10" x14ac:dyDescent="0.2">
      <c r="I9834" s="3"/>
      <c r="J9834" s="3"/>
    </row>
    <row r="9835" spans="9:10" x14ac:dyDescent="0.2">
      <c r="I9835" s="3"/>
      <c r="J9835" s="3"/>
    </row>
    <row r="9836" spans="9:10" x14ac:dyDescent="0.2">
      <c r="I9836" s="3"/>
      <c r="J9836" s="3"/>
    </row>
    <row r="9837" spans="9:10" x14ac:dyDescent="0.2">
      <c r="I9837" s="3"/>
      <c r="J9837" s="3"/>
    </row>
    <row r="9838" spans="9:10" x14ac:dyDescent="0.2">
      <c r="I9838" s="3"/>
      <c r="J9838" s="3"/>
    </row>
    <row r="9839" spans="9:10" x14ac:dyDescent="0.2">
      <c r="I9839" s="3"/>
      <c r="J9839" s="3"/>
    </row>
    <row r="9840" spans="9:10" x14ac:dyDescent="0.2">
      <c r="I9840" s="3"/>
      <c r="J9840" s="3"/>
    </row>
    <row r="9841" spans="9:10" x14ac:dyDescent="0.2">
      <c r="I9841" s="3"/>
      <c r="J9841" s="3"/>
    </row>
    <row r="9842" spans="9:10" x14ac:dyDescent="0.2">
      <c r="I9842" s="3"/>
      <c r="J9842" s="3"/>
    </row>
    <row r="9843" spans="9:10" x14ac:dyDescent="0.2">
      <c r="I9843" s="3"/>
      <c r="J9843" s="3"/>
    </row>
    <row r="9844" spans="9:10" x14ac:dyDescent="0.2">
      <c r="I9844" s="3"/>
      <c r="J9844" s="3"/>
    </row>
    <row r="9845" spans="9:10" x14ac:dyDescent="0.2">
      <c r="I9845" s="3"/>
      <c r="J9845" s="3"/>
    </row>
    <row r="9846" spans="9:10" x14ac:dyDescent="0.2">
      <c r="I9846" s="3"/>
      <c r="J9846" s="3"/>
    </row>
    <row r="9847" spans="9:10" x14ac:dyDescent="0.2">
      <c r="I9847" s="3"/>
      <c r="J9847" s="3"/>
    </row>
    <row r="9848" spans="9:10" x14ac:dyDescent="0.2">
      <c r="I9848" s="3"/>
      <c r="J9848" s="3"/>
    </row>
    <row r="9849" spans="9:10" x14ac:dyDescent="0.2">
      <c r="I9849" s="3"/>
      <c r="J9849" s="3"/>
    </row>
    <row r="9850" spans="9:10" x14ac:dyDescent="0.2">
      <c r="I9850" s="3"/>
      <c r="J9850" s="3"/>
    </row>
    <row r="9851" spans="9:10" x14ac:dyDescent="0.2">
      <c r="I9851" s="3"/>
      <c r="J9851" s="3"/>
    </row>
    <row r="9852" spans="9:10" x14ac:dyDescent="0.2">
      <c r="I9852" s="3"/>
      <c r="J9852" s="3"/>
    </row>
    <row r="9853" spans="9:10" x14ac:dyDescent="0.2">
      <c r="I9853" s="3"/>
      <c r="J9853" s="3"/>
    </row>
    <row r="9854" spans="9:10" x14ac:dyDescent="0.2">
      <c r="I9854" s="3"/>
      <c r="J9854" s="3"/>
    </row>
    <row r="9855" spans="9:10" x14ac:dyDescent="0.2">
      <c r="I9855" s="3"/>
      <c r="J9855" s="3"/>
    </row>
    <row r="9856" spans="9:10" x14ac:dyDescent="0.2">
      <c r="I9856" s="3"/>
      <c r="J9856" s="3"/>
    </row>
    <row r="9857" spans="9:10" x14ac:dyDescent="0.2">
      <c r="I9857" s="3"/>
      <c r="J9857" s="3"/>
    </row>
    <row r="9858" spans="9:10" x14ac:dyDescent="0.2">
      <c r="I9858" s="3"/>
      <c r="J9858" s="3"/>
    </row>
    <row r="9859" spans="9:10" x14ac:dyDescent="0.2">
      <c r="I9859" s="3"/>
      <c r="J9859" s="3"/>
    </row>
    <row r="9860" spans="9:10" x14ac:dyDescent="0.2">
      <c r="I9860" s="3"/>
      <c r="J9860" s="3"/>
    </row>
    <row r="9861" spans="9:10" x14ac:dyDescent="0.2">
      <c r="I9861" s="3"/>
      <c r="J9861" s="3"/>
    </row>
    <row r="9862" spans="9:10" x14ac:dyDescent="0.2">
      <c r="I9862" s="3"/>
      <c r="J9862" s="3"/>
    </row>
    <row r="9863" spans="9:10" x14ac:dyDescent="0.2">
      <c r="I9863" s="3"/>
      <c r="J9863" s="3"/>
    </row>
    <row r="9864" spans="9:10" x14ac:dyDescent="0.2">
      <c r="I9864" s="3"/>
      <c r="J9864" s="3"/>
    </row>
    <row r="9865" spans="9:10" x14ac:dyDescent="0.2">
      <c r="I9865" s="3"/>
      <c r="J9865" s="3"/>
    </row>
    <row r="9866" spans="9:10" x14ac:dyDescent="0.2">
      <c r="I9866" s="3"/>
      <c r="J9866" s="3"/>
    </row>
    <row r="9867" spans="9:10" x14ac:dyDescent="0.2">
      <c r="I9867" s="3"/>
      <c r="J9867" s="3"/>
    </row>
    <row r="9868" spans="9:10" x14ac:dyDescent="0.2">
      <c r="I9868" s="3"/>
      <c r="J9868" s="3"/>
    </row>
    <row r="9869" spans="9:10" x14ac:dyDescent="0.2">
      <c r="I9869" s="3"/>
      <c r="J9869" s="3"/>
    </row>
    <row r="9870" spans="9:10" x14ac:dyDescent="0.2">
      <c r="I9870" s="3"/>
      <c r="J9870" s="3"/>
    </row>
    <row r="9871" spans="9:10" x14ac:dyDescent="0.2">
      <c r="I9871" s="3"/>
      <c r="J9871" s="3"/>
    </row>
    <row r="9872" spans="9:10" x14ac:dyDescent="0.2">
      <c r="I9872" s="3"/>
      <c r="J9872" s="3"/>
    </row>
    <row r="9873" spans="9:10" x14ac:dyDescent="0.2">
      <c r="I9873" s="3"/>
      <c r="J9873" s="3"/>
    </row>
    <row r="9874" spans="9:10" x14ac:dyDescent="0.2">
      <c r="I9874" s="3"/>
      <c r="J9874" s="3"/>
    </row>
    <row r="9875" spans="9:10" x14ac:dyDescent="0.2">
      <c r="I9875" s="3"/>
      <c r="J9875" s="3"/>
    </row>
    <row r="9876" spans="9:10" x14ac:dyDescent="0.2">
      <c r="I9876" s="3"/>
      <c r="J9876" s="3"/>
    </row>
    <row r="9877" spans="9:10" x14ac:dyDescent="0.2">
      <c r="I9877" s="3"/>
      <c r="J9877" s="3"/>
    </row>
    <row r="9878" spans="9:10" x14ac:dyDescent="0.2">
      <c r="I9878" s="3"/>
      <c r="J9878" s="3"/>
    </row>
    <row r="9879" spans="9:10" x14ac:dyDescent="0.2">
      <c r="I9879" s="3"/>
      <c r="J9879" s="3"/>
    </row>
    <row r="9880" spans="9:10" x14ac:dyDescent="0.2">
      <c r="I9880" s="3"/>
      <c r="J9880" s="3"/>
    </row>
    <row r="9881" spans="9:10" x14ac:dyDescent="0.2">
      <c r="I9881" s="3"/>
      <c r="J9881" s="3"/>
    </row>
    <row r="9882" spans="9:10" x14ac:dyDescent="0.2">
      <c r="I9882" s="3"/>
      <c r="J9882" s="3"/>
    </row>
    <row r="9883" spans="9:10" x14ac:dyDescent="0.2">
      <c r="I9883" s="3"/>
      <c r="J9883" s="3"/>
    </row>
    <row r="9884" spans="9:10" x14ac:dyDescent="0.2">
      <c r="I9884" s="3"/>
      <c r="J9884" s="3"/>
    </row>
    <row r="9885" spans="9:10" x14ac:dyDescent="0.2">
      <c r="I9885" s="3"/>
      <c r="J9885" s="3"/>
    </row>
    <row r="9886" spans="9:10" x14ac:dyDescent="0.2">
      <c r="I9886" s="3"/>
      <c r="J9886" s="3"/>
    </row>
    <row r="9887" spans="9:10" x14ac:dyDescent="0.2">
      <c r="I9887" s="3"/>
      <c r="J9887" s="3"/>
    </row>
    <row r="9888" spans="9:10" x14ac:dyDescent="0.2">
      <c r="I9888" s="3"/>
      <c r="J9888" s="3"/>
    </row>
    <row r="9889" spans="9:10" x14ac:dyDescent="0.2">
      <c r="I9889" s="3"/>
      <c r="J9889" s="3"/>
    </row>
    <row r="9890" spans="9:10" x14ac:dyDescent="0.2">
      <c r="I9890" s="3"/>
      <c r="J9890" s="3"/>
    </row>
    <row r="9891" spans="9:10" x14ac:dyDescent="0.2">
      <c r="I9891" s="3"/>
      <c r="J9891" s="3"/>
    </row>
    <row r="9892" spans="9:10" x14ac:dyDescent="0.2">
      <c r="I9892" s="3"/>
      <c r="J9892" s="3"/>
    </row>
    <row r="9893" spans="9:10" x14ac:dyDescent="0.2">
      <c r="I9893" s="3"/>
      <c r="J9893" s="3"/>
    </row>
    <row r="9894" spans="9:10" x14ac:dyDescent="0.2">
      <c r="I9894" s="3"/>
      <c r="J9894" s="3"/>
    </row>
    <row r="9895" spans="9:10" x14ac:dyDescent="0.2">
      <c r="I9895" s="3"/>
      <c r="J9895" s="3"/>
    </row>
    <row r="9896" spans="9:10" x14ac:dyDescent="0.2">
      <c r="I9896" s="3"/>
      <c r="J9896" s="3"/>
    </row>
    <row r="9897" spans="9:10" x14ac:dyDescent="0.2">
      <c r="I9897" s="3"/>
      <c r="J9897" s="3"/>
    </row>
    <row r="9898" spans="9:10" x14ac:dyDescent="0.2">
      <c r="I9898" s="3"/>
      <c r="J9898" s="3"/>
    </row>
    <row r="9899" spans="9:10" x14ac:dyDescent="0.2">
      <c r="I9899" s="3"/>
      <c r="J9899" s="3"/>
    </row>
    <row r="9900" spans="9:10" x14ac:dyDescent="0.2">
      <c r="I9900" s="3"/>
      <c r="J9900" s="3"/>
    </row>
    <row r="9901" spans="9:10" x14ac:dyDescent="0.2">
      <c r="I9901" s="3"/>
      <c r="J9901" s="3"/>
    </row>
    <row r="9902" spans="9:10" x14ac:dyDescent="0.2">
      <c r="I9902" s="3"/>
      <c r="J9902" s="3"/>
    </row>
    <row r="9903" spans="9:10" x14ac:dyDescent="0.2">
      <c r="I9903" s="3"/>
      <c r="J9903" s="3"/>
    </row>
    <row r="9904" spans="9:10" x14ac:dyDescent="0.2">
      <c r="I9904" s="3"/>
      <c r="J9904" s="3"/>
    </row>
    <row r="9905" spans="9:10" x14ac:dyDescent="0.2">
      <c r="I9905" s="3"/>
      <c r="J9905" s="3"/>
    </row>
    <row r="9906" spans="9:10" x14ac:dyDescent="0.2">
      <c r="I9906" s="3"/>
      <c r="J9906" s="3"/>
    </row>
    <row r="9907" spans="9:10" x14ac:dyDescent="0.2">
      <c r="I9907" s="3"/>
      <c r="J9907" s="3"/>
    </row>
    <row r="9908" spans="9:10" x14ac:dyDescent="0.2">
      <c r="I9908" s="3"/>
      <c r="J9908" s="3"/>
    </row>
    <row r="9909" spans="9:10" x14ac:dyDescent="0.2">
      <c r="I9909" s="3"/>
      <c r="J9909" s="3"/>
    </row>
    <row r="9910" spans="9:10" x14ac:dyDescent="0.2">
      <c r="I9910" s="3"/>
      <c r="J9910" s="3"/>
    </row>
    <row r="9911" spans="9:10" x14ac:dyDescent="0.2">
      <c r="I9911" s="3"/>
      <c r="J9911" s="3"/>
    </row>
    <row r="9912" spans="9:10" x14ac:dyDescent="0.2">
      <c r="I9912" s="3"/>
      <c r="J9912" s="3"/>
    </row>
    <row r="9913" spans="9:10" x14ac:dyDescent="0.2">
      <c r="I9913" s="3"/>
      <c r="J9913" s="3"/>
    </row>
    <row r="9914" spans="9:10" x14ac:dyDescent="0.2">
      <c r="I9914" s="3"/>
      <c r="J9914" s="3"/>
    </row>
    <row r="9915" spans="9:10" x14ac:dyDescent="0.2">
      <c r="I9915" s="3"/>
      <c r="J9915" s="3"/>
    </row>
    <row r="9916" spans="9:10" x14ac:dyDescent="0.2">
      <c r="I9916" s="3"/>
      <c r="J9916" s="3"/>
    </row>
    <row r="9917" spans="9:10" x14ac:dyDescent="0.2">
      <c r="I9917" s="3"/>
      <c r="J9917" s="3"/>
    </row>
    <row r="9918" spans="9:10" x14ac:dyDescent="0.2">
      <c r="I9918" s="3"/>
      <c r="J9918" s="3"/>
    </row>
    <row r="9919" spans="9:10" x14ac:dyDescent="0.2">
      <c r="I9919" s="3"/>
      <c r="J9919" s="3"/>
    </row>
    <row r="9920" spans="9:10" x14ac:dyDescent="0.2">
      <c r="I9920" s="3"/>
      <c r="J9920" s="3"/>
    </row>
    <row r="9921" spans="9:10" x14ac:dyDescent="0.2">
      <c r="I9921" s="3"/>
      <c r="J9921" s="3"/>
    </row>
    <row r="9922" spans="9:10" x14ac:dyDescent="0.2">
      <c r="I9922" s="3"/>
      <c r="J9922" s="3"/>
    </row>
    <row r="9923" spans="9:10" x14ac:dyDescent="0.2">
      <c r="I9923" s="3"/>
      <c r="J9923" s="3"/>
    </row>
    <row r="9924" spans="9:10" x14ac:dyDescent="0.2">
      <c r="I9924" s="3"/>
      <c r="J9924" s="3"/>
    </row>
    <row r="9925" spans="9:10" x14ac:dyDescent="0.2">
      <c r="I9925" s="3"/>
      <c r="J9925" s="3"/>
    </row>
    <row r="9926" spans="9:10" x14ac:dyDescent="0.2">
      <c r="I9926" s="3"/>
      <c r="J9926" s="3"/>
    </row>
    <row r="9927" spans="9:10" x14ac:dyDescent="0.2">
      <c r="I9927" s="3"/>
      <c r="J9927" s="3"/>
    </row>
    <row r="9928" spans="9:10" x14ac:dyDescent="0.2">
      <c r="I9928" s="3"/>
      <c r="J9928" s="3"/>
    </row>
    <row r="9929" spans="9:10" x14ac:dyDescent="0.2">
      <c r="I9929" s="3"/>
      <c r="J9929" s="3"/>
    </row>
    <row r="9930" spans="9:10" x14ac:dyDescent="0.2">
      <c r="I9930" s="3"/>
      <c r="J9930" s="3"/>
    </row>
    <row r="9931" spans="9:10" x14ac:dyDescent="0.2">
      <c r="I9931" s="3"/>
      <c r="J9931" s="3"/>
    </row>
    <row r="9932" spans="9:10" x14ac:dyDescent="0.2">
      <c r="I9932" s="3"/>
      <c r="J9932" s="3"/>
    </row>
    <row r="9933" spans="9:10" x14ac:dyDescent="0.2">
      <c r="I9933" s="3"/>
      <c r="J9933" s="3"/>
    </row>
    <row r="9934" spans="9:10" x14ac:dyDescent="0.2">
      <c r="I9934" s="3"/>
      <c r="J9934" s="3"/>
    </row>
    <row r="9935" spans="9:10" x14ac:dyDescent="0.2">
      <c r="I9935" s="3"/>
      <c r="J9935" s="3"/>
    </row>
    <row r="9936" spans="9:10" x14ac:dyDescent="0.2">
      <c r="I9936" s="3"/>
      <c r="J9936" s="3"/>
    </row>
    <row r="9937" spans="9:10" x14ac:dyDescent="0.2">
      <c r="I9937" s="3"/>
      <c r="J9937" s="3"/>
    </row>
    <row r="9938" spans="9:10" x14ac:dyDescent="0.2">
      <c r="I9938" s="3"/>
      <c r="J9938" s="3"/>
    </row>
    <row r="9939" spans="9:10" x14ac:dyDescent="0.2">
      <c r="I9939" s="3"/>
      <c r="J9939" s="3"/>
    </row>
    <row r="9940" spans="9:10" x14ac:dyDescent="0.2">
      <c r="I9940" s="3"/>
      <c r="J9940" s="3"/>
    </row>
    <row r="9941" spans="9:10" x14ac:dyDescent="0.2">
      <c r="I9941" s="3"/>
      <c r="J9941" s="3"/>
    </row>
    <row r="9942" spans="9:10" x14ac:dyDescent="0.2">
      <c r="I9942" s="3"/>
      <c r="J9942" s="3"/>
    </row>
    <row r="9943" spans="9:10" x14ac:dyDescent="0.2">
      <c r="I9943" s="3"/>
      <c r="J9943" s="3"/>
    </row>
    <row r="9944" spans="9:10" x14ac:dyDescent="0.2">
      <c r="I9944" s="3"/>
      <c r="J9944" s="3"/>
    </row>
    <row r="9945" spans="9:10" x14ac:dyDescent="0.2">
      <c r="I9945" s="3"/>
      <c r="J9945" s="3"/>
    </row>
    <row r="9946" spans="9:10" x14ac:dyDescent="0.2">
      <c r="I9946" s="3"/>
      <c r="J9946" s="3"/>
    </row>
    <row r="9947" spans="9:10" x14ac:dyDescent="0.2">
      <c r="I9947" s="3"/>
      <c r="J9947" s="3"/>
    </row>
    <row r="9948" spans="9:10" x14ac:dyDescent="0.2">
      <c r="I9948" s="3"/>
      <c r="J9948" s="3"/>
    </row>
    <row r="9949" spans="9:10" x14ac:dyDescent="0.2">
      <c r="I9949" s="3"/>
      <c r="J9949" s="3"/>
    </row>
    <row r="9950" spans="9:10" x14ac:dyDescent="0.2">
      <c r="I9950" s="3"/>
      <c r="J9950" s="3"/>
    </row>
    <row r="9951" spans="9:10" x14ac:dyDescent="0.2">
      <c r="I9951" s="3"/>
      <c r="J9951" s="3"/>
    </row>
    <row r="9952" spans="9:10" x14ac:dyDescent="0.2">
      <c r="I9952" s="3"/>
      <c r="J9952" s="3"/>
    </row>
    <row r="9953" spans="9:10" x14ac:dyDescent="0.2">
      <c r="I9953" s="3"/>
      <c r="J9953" s="3"/>
    </row>
    <row r="9954" spans="9:10" x14ac:dyDescent="0.2">
      <c r="I9954" s="3"/>
      <c r="J9954" s="3"/>
    </row>
    <row r="9955" spans="9:10" x14ac:dyDescent="0.2">
      <c r="I9955" s="3"/>
      <c r="J9955" s="3"/>
    </row>
    <row r="9956" spans="9:10" x14ac:dyDescent="0.2">
      <c r="I9956" s="3"/>
      <c r="J9956" s="3"/>
    </row>
    <row r="9957" spans="9:10" x14ac:dyDescent="0.2">
      <c r="I9957" s="3"/>
      <c r="J9957" s="3"/>
    </row>
    <row r="9958" spans="9:10" x14ac:dyDescent="0.2">
      <c r="I9958" s="3"/>
      <c r="J9958" s="3"/>
    </row>
    <row r="9959" spans="9:10" x14ac:dyDescent="0.2">
      <c r="I9959" s="3"/>
      <c r="J9959" s="3"/>
    </row>
    <row r="9960" spans="9:10" x14ac:dyDescent="0.2">
      <c r="I9960" s="3"/>
      <c r="J9960" s="3"/>
    </row>
    <row r="9961" spans="9:10" x14ac:dyDescent="0.2">
      <c r="I9961" s="3"/>
      <c r="J9961" s="3"/>
    </row>
    <row r="9962" spans="9:10" x14ac:dyDescent="0.2">
      <c r="I9962" s="3"/>
      <c r="J9962" s="3"/>
    </row>
    <row r="9963" spans="9:10" x14ac:dyDescent="0.2">
      <c r="I9963" s="3"/>
      <c r="J9963" s="3"/>
    </row>
    <row r="9964" spans="9:10" x14ac:dyDescent="0.2">
      <c r="I9964" s="3"/>
      <c r="J9964" s="3"/>
    </row>
    <row r="9965" spans="9:10" x14ac:dyDescent="0.2">
      <c r="I9965" s="3"/>
      <c r="J9965" s="3"/>
    </row>
    <row r="9966" spans="9:10" x14ac:dyDescent="0.2">
      <c r="I9966" s="3"/>
      <c r="J9966" s="3"/>
    </row>
    <row r="9967" spans="9:10" x14ac:dyDescent="0.2">
      <c r="I9967" s="3"/>
      <c r="J9967" s="3"/>
    </row>
    <row r="9968" spans="9:10" x14ac:dyDescent="0.2">
      <c r="I9968" s="3"/>
      <c r="J9968" s="3"/>
    </row>
    <row r="9969" spans="9:10" x14ac:dyDescent="0.2">
      <c r="I9969" s="3"/>
      <c r="J9969" s="3"/>
    </row>
    <row r="9970" spans="9:10" x14ac:dyDescent="0.2">
      <c r="I9970" s="3"/>
      <c r="J9970" s="3"/>
    </row>
    <row r="9971" spans="9:10" x14ac:dyDescent="0.2">
      <c r="I9971" s="3"/>
      <c r="J9971" s="3"/>
    </row>
    <row r="9972" spans="9:10" x14ac:dyDescent="0.2">
      <c r="I9972" s="3"/>
      <c r="J9972" s="3"/>
    </row>
    <row r="9973" spans="9:10" x14ac:dyDescent="0.2">
      <c r="I9973" s="3"/>
      <c r="J9973" s="3"/>
    </row>
    <row r="9974" spans="9:10" x14ac:dyDescent="0.2">
      <c r="I9974" s="3"/>
      <c r="J9974" s="3"/>
    </row>
    <row r="9975" spans="9:10" x14ac:dyDescent="0.2">
      <c r="I9975" s="3"/>
      <c r="J9975" s="3"/>
    </row>
    <row r="9976" spans="9:10" x14ac:dyDescent="0.2">
      <c r="I9976" s="3"/>
      <c r="J9976" s="3"/>
    </row>
    <row r="9977" spans="9:10" x14ac:dyDescent="0.2">
      <c r="I9977" s="3"/>
      <c r="J9977" s="3"/>
    </row>
    <row r="9978" spans="9:10" x14ac:dyDescent="0.2">
      <c r="I9978" s="3"/>
      <c r="J9978" s="3"/>
    </row>
    <row r="9979" spans="9:10" x14ac:dyDescent="0.2">
      <c r="I9979" s="3"/>
      <c r="J9979" s="3"/>
    </row>
    <row r="9980" spans="9:10" x14ac:dyDescent="0.2">
      <c r="I9980" s="3"/>
      <c r="J9980" s="3"/>
    </row>
    <row r="9981" spans="9:10" x14ac:dyDescent="0.2">
      <c r="I9981" s="3"/>
      <c r="J9981" s="3"/>
    </row>
    <row r="9982" spans="9:10" x14ac:dyDescent="0.2">
      <c r="I9982" s="3"/>
      <c r="J9982" s="3"/>
    </row>
    <row r="9983" spans="9:10" x14ac:dyDescent="0.2">
      <c r="I9983" s="3"/>
      <c r="J9983" s="3"/>
    </row>
    <row r="9984" spans="9:10" x14ac:dyDescent="0.2">
      <c r="I9984" s="3"/>
      <c r="J9984" s="3"/>
    </row>
    <row r="9985" spans="9:10" x14ac:dyDescent="0.2">
      <c r="I9985" s="3"/>
      <c r="J9985" s="3"/>
    </row>
    <row r="9986" spans="9:10" x14ac:dyDescent="0.2">
      <c r="I9986" s="3"/>
      <c r="J9986" s="3"/>
    </row>
    <row r="9987" spans="9:10" x14ac:dyDescent="0.2">
      <c r="I9987" s="3"/>
      <c r="J9987" s="3"/>
    </row>
    <row r="9988" spans="9:10" x14ac:dyDescent="0.2">
      <c r="I9988" s="3"/>
      <c r="J9988" s="3"/>
    </row>
    <row r="9989" spans="9:10" x14ac:dyDescent="0.2">
      <c r="I9989" s="3"/>
      <c r="J9989" s="3"/>
    </row>
    <row r="9990" spans="9:10" x14ac:dyDescent="0.2">
      <c r="I9990" s="3"/>
      <c r="J9990" s="3"/>
    </row>
    <row r="9991" spans="9:10" x14ac:dyDescent="0.2">
      <c r="I9991" s="3"/>
      <c r="J9991" s="3"/>
    </row>
    <row r="9992" spans="9:10" x14ac:dyDescent="0.2">
      <c r="I9992" s="3"/>
      <c r="J9992" s="3"/>
    </row>
    <row r="9993" spans="9:10" x14ac:dyDescent="0.2">
      <c r="I9993" s="3"/>
      <c r="J9993" s="3"/>
    </row>
    <row r="9994" spans="9:10" x14ac:dyDescent="0.2">
      <c r="I9994" s="3"/>
      <c r="J9994" s="3"/>
    </row>
    <row r="9995" spans="9:10" x14ac:dyDescent="0.2">
      <c r="I9995" s="3"/>
      <c r="J9995" s="3"/>
    </row>
    <row r="9996" spans="9:10" x14ac:dyDescent="0.2">
      <c r="I9996" s="3"/>
      <c r="J9996" s="3"/>
    </row>
    <row r="9997" spans="9:10" x14ac:dyDescent="0.2">
      <c r="I9997" s="3"/>
      <c r="J9997" s="3"/>
    </row>
    <row r="9998" spans="9:10" x14ac:dyDescent="0.2">
      <c r="I9998" s="3"/>
      <c r="J9998" s="3"/>
    </row>
    <row r="9999" spans="9:10" x14ac:dyDescent="0.2">
      <c r="I9999" s="3"/>
      <c r="J9999" s="3"/>
    </row>
    <row r="10000" spans="9:10" x14ac:dyDescent="0.2">
      <c r="I10000" s="3"/>
      <c r="J10000" s="3"/>
    </row>
    <row r="10001" spans="9:10" x14ac:dyDescent="0.2">
      <c r="I10001" s="3"/>
      <c r="J10001" s="3"/>
    </row>
    <row r="10002" spans="9:10" x14ac:dyDescent="0.2">
      <c r="I10002" s="3"/>
      <c r="J10002" s="3"/>
    </row>
    <row r="10003" spans="9:10" x14ac:dyDescent="0.2">
      <c r="I10003" s="3"/>
      <c r="J10003" s="3"/>
    </row>
    <row r="10004" spans="9:10" x14ac:dyDescent="0.2">
      <c r="I10004" s="3"/>
      <c r="J10004" s="3"/>
    </row>
    <row r="10005" spans="9:10" x14ac:dyDescent="0.2">
      <c r="I10005" s="3"/>
      <c r="J10005" s="3"/>
    </row>
    <row r="10006" spans="9:10" x14ac:dyDescent="0.2">
      <c r="I10006" s="3"/>
      <c r="J10006" s="3"/>
    </row>
    <row r="10007" spans="9:10" x14ac:dyDescent="0.2">
      <c r="I10007" s="3"/>
      <c r="J10007" s="3"/>
    </row>
    <row r="10008" spans="9:10" x14ac:dyDescent="0.2">
      <c r="I10008" s="3"/>
      <c r="J10008" s="3"/>
    </row>
    <row r="10009" spans="9:10" x14ac:dyDescent="0.2">
      <c r="I10009" s="3"/>
      <c r="J10009" s="3"/>
    </row>
    <row r="10010" spans="9:10" x14ac:dyDescent="0.2">
      <c r="I10010" s="3"/>
      <c r="J10010" s="3"/>
    </row>
    <row r="10011" spans="9:10" x14ac:dyDescent="0.2">
      <c r="I10011" s="3"/>
      <c r="J10011" s="3"/>
    </row>
    <row r="10012" spans="9:10" x14ac:dyDescent="0.2">
      <c r="I10012" s="3"/>
      <c r="J10012" s="3"/>
    </row>
    <row r="10013" spans="9:10" x14ac:dyDescent="0.2">
      <c r="I10013" s="3"/>
      <c r="J10013" s="3"/>
    </row>
    <row r="10014" spans="9:10" x14ac:dyDescent="0.2">
      <c r="I10014" s="3"/>
      <c r="J10014" s="3"/>
    </row>
    <row r="10015" spans="9:10" x14ac:dyDescent="0.2">
      <c r="I10015" s="3"/>
      <c r="J10015" s="3"/>
    </row>
    <row r="10016" spans="9:10" x14ac:dyDescent="0.2">
      <c r="I10016" s="3"/>
      <c r="J10016" s="3"/>
    </row>
    <row r="10017" spans="9:10" x14ac:dyDescent="0.2">
      <c r="I10017" s="3"/>
      <c r="J10017" s="3"/>
    </row>
    <row r="10018" spans="9:10" x14ac:dyDescent="0.2">
      <c r="I10018" s="3"/>
      <c r="J10018" s="3"/>
    </row>
    <row r="10019" spans="9:10" x14ac:dyDescent="0.2">
      <c r="I10019" s="3"/>
      <c r="J10019" s="3"/>
    </row>
    <row r="10020" spans="9:10" x14ac:dyDescent="0.2">
      <c r="I10020" s="3"/>
      <c r="J10020" s="3"/>
    </row>
    <row r="10021" spans="9:10" x14ac:dyDescent="0.2">
      <c r="I10021" s="3"/>
      <c r="J10021" s="3"/>
    </row>
    <row r="10022" spans="9:10" x14ac:dyDescent="0.2">
      <c r="I10022" s="3"/>
      <c r="J10022" s="3"/>
    </row>
    <row r="10023" spans="9:10" x14ac:dyDescent="0.2">
      <c r="I10023" s="3"/>
      <c r="J10023" s="3"/>
    </row>
    <row r="10024" spans="9:10" x14ac:dyDescent="0.2">
      <c r="I10024" s="3"/>
      <c r="J10024" s="3"/>
    </row>
    <row r="10025" spans="9:10" x14ac:dyDescent="0.2">
      <c r="I10025" s="3"/>
      <c r="J10025" s="3"/>
    </row>
    <row r="10026" spans="9:10" x14ac:dyDescent="0.2">
      <c r="I10026" s="3"/>
      <c r="J10026" s="3"/>
    </row>
    <row r="10027" spans="9:10" x14ac:dyDescent="0.2">
      <c r="I10027" s="3"/>
      <c r="J10027" s="3"/>
    </row>
    <row r="10028" spans="9:10" x14ac:dyDescent="0.2">
      <c r="I10028" s="3"/>
      <c r="J10028" s="3"/>
    </row>
    <row r="10029" spans="9:10" x14ac:dyDescent="0.2">
      <c r="I10029" s="3"/>
      <c r="J10029" s="3"/>
    </row>
    <row r="10030" spans="9:10" x14ac:dyDescent="0.2">
      <c r="I10030" s="3"/>
      <c r="J10030" s="3"/>
    </row>
    <row r="10031" spans="9:10" x14ac:dyDescent="0.2">
      <c r="I10031" s="3"/>
      <c r="J10031" s="3"/>
    </row>
    <row r="10032" spans="9:10" x14ac:dyDescent="0.2">
      <c r="I10032" s="3"/>
      <c r="J10032" s="3"/>
    </row>
    <row r="10033" spans="9:10" x14ac:dyDescent="0.2">
      <c r="I10033" s="3"/>
      <c r="J10033" s="3"/>
    </row>
    <row r="10034" spans="9:10" x14ac:dyDescent="0.2">
      <c r="I10034" s="3"/>
      <c r="J10034" s="3"/>
    </row>
    <row r="10035" spans="9:10" x14ac:dyDescent="0.2">
      <c r="I10035" s="3"/>
      <c r="J10035" s="3"/>
    </row>
    <row r="10036" spans="9:10" x14ac:dyDescent="0.2">
      <c r="I10036" s="3"/>
      <c r="J10036" s="3"/>
    </row>
    <row r="10037" spans="9:10" x14ac:dyDescent="0.2">
      <c r="I10037" s="3"/>
      <c r="J10037" s="3"/>
    </row>
    <row r="10038" spans="9:10" x14ac:dyDescent="0.2">
      <c r="I10038" s="3"/>
      <c r="J10038" s="3"/>
    </row>
    <row r="10039" spans="9:10" x14ac:dyDescent="0.2">
      <c r="I10039" s="3"/>
      <c r="J10039" s="3"/>
    </row>
    <row r="10040" spans="9:10" x14ac:dyDescent="0.2">
      <c r="I10040" s="3"/>
      <c r="J10040" s="3"/>
    </row>
    <row r="10041" spans="9:10" x14ac:dyDescent="0.2">
      <c r="I10041" s="3"/>
      <c r="J10041" s="3"/>
    </row>
    <row r="10042" spans="9:10" x14ac:dyDescent="0.2">
      <c r="I10042" s="3"/>
      <c r="J10042" s="3"/>
    </row>
    <row r="10043" spans="9:10" x14ac:dyDescent="0.2">
      <c r="I10043" s="3"/>
      <c r="J10043" s="3"/>
    </row>
    <row r="10044" spans="9:10" x14ac:dyDescent="0.2">
      <c r="I10044" s="3"/>
      <c r="J10044" s="3"/>
    </row>
    <row r="10045" spans="9:10" x14ac:dyDescent="0.2">
      <c r="I10045" s="3"/>
      <c r="J10045" s="3"/>
    </row>
    <row r="10046" spans="9:10" x14ac:dyDescent="0.2">
      <c r="I10046" s="3"/>
      <c r="J10046" s="3"/>
    </row>
    <row r="10047" spans="9:10" x14ac:dyDescent="0.2">
      <c r="I10047" s="3"/>
      <c r="J10047" s="3"/>
    </row>
    <row r="10048" spans="9:10" x14ac:dyDescent="0.2">
      <c r="I10048" s="3"/>
      <c r="J10048" s="3"/>
    </row>
    <row r="10049" spans="9:10" x14ac:dyDescent="0.2">
      <c r="I10049" s="3"/>
      <c r="J10049" s="3"/>
    </row>
    <row r="10050" spans="9:10" x14ac:dyDescent="0.2">
      <c r="I10050" s="3"/>
      <c r="J10050" s="3"/>
    </row>
    <row r="10051" spans="9:10" x14ac:dyDescent="0.2">
      <c r="I10051" s="3"/>
      <c r="J10051" s="3"/>
    </row>
    <row r="10052" spans="9:10" x14ac:dyDescent="0.2">
      <c r="I10052" s="3"/>
      <c r="J10052" s="3"/>
    </row>
    <row r="10053" spans="9:10" x14ac:dyDescent="0.2">
      <c r="I10053" s="3"/>
      <c r="J10053" s="3"/>
    </row>
    <row r="10054" spans="9:10" x14ac:dyDescent="0.2">
      <c r="I10054" s="3"/>
      <c r="J10054" s="3"/>
    </row>
    <row r="10055" spans="9:10" x14ac:dyDescent="0.2">
      <c r="I10055" s="3"/>
      <c r="J10055" s="3"/>
    </row>
    <row r="10056" spans="9:10" x14ac:dyDescent="0.2">
      <c r="I10056" s="3"/>
      <c r="J10056" s="3"/>
    </row>
    <row r="10057" spans="9:10" x14ac:dyDescent="0.2">
      <c r="I10057" s="3"/>
      <c r="J10057" s="3"/>
    </row>
    <row r="10058" spans="9:10" x14ac:dyDescent="0.2">
      <c r="I10058" s="3"/>
      <c r="J10058" s="3"/>
    </row>
    <row r="10059" spans="9:10" x14ac:dyDescent="0.2">
      <c r="I10059" s="3"/>
      <c r="J10059" s="3"/>
    </row>
    <row r="10060" spans="9:10" x14ac:dyDescent="0.2">
      <c r="I10060" s="3"/>
      <c r="J10060" s="3"/>
    </row>
    <row r="10061" spans="9:10" x14ac:dyDescent="0.2">
      <c r="I10061" s="3"/>
      <c r="J10061" s="3"/>
    </row>
    <row r="10062" spans="9:10" x14ac:dyDescent="0.2">
      <c r="I10062" s="3"/>
      <c r="J10062" s="3"/>
    </row>
    <row r="10063" spans="9:10" x14ac:dyDescent="0.2">
      <c r="I10063" s="3"/>
      <c r="J10063" s="3"/>
    </row>
    <row r="10064" spans="9:10" x14ac:dyDescent="0.2">
      <c r="I10064" s="3"/>
      <c r="J10064" s="3"/>
    </row>
    <row r="10065" spans="9:10" x14ac:dyDescent="0.2">
      <c r="I10065" s="3"/>
      <c r="J10065" s="3"/>
    </row>
    <row r="10066" spans="9:10" x14ac:dyDescent="0.2">
      <c r="I10066" s="3"/>
      <c r="J10066" s="3"/>
    </row>
    <row r="10067" spans="9:10" x14ac:dyDescent="0.2">
      <c r="I10067" s="3"/>
      <c r="J10067" s="3"/>
    </row>
    <row r="10068" spans="9:10" x14ac:dyDescent="0.2">
      <c r="I10068" s="3"/>
      <c r="J10068" s="3"/>
    </row>
    <row r="10069" spans="9:10" x14ac:dyDescent="0.2">
      <c r="I10069" s="3"/>
      <c r="J10069" s="3"/>
    </row>
    <row r="10070" spans="9:10" x14ac:dyDescent="0.2">
      <c r="I10070" s="3"/>
      <c r="J10070" s="3"/>
    </row>
    <row r="10071" spans="9:10" x14ac:dyDescent="0.2">
      <c r="I10071" s="3"/>
      <c r="J10071" s="3"/>
    </row>
    <row r="10072" spans="9:10" x14ac:dyDescent="0.2">
      <c r="I10072" s="3"/>
      <c r="J10072" s="3"/>
    </row>
    <row r="10073" spans="9:10" x14ac:dyDescent="0.2">
      <c r="I10073" s="3"/>
      <c r="J10073" s="3"/>
    </row>
    <row r="10074" spans="9:10" x14ac:dyDescent="0.2">
      <c r="I10074" s="3"/>
      <c r="J10074" s="3"/>
    </row>
    <row r="10075" spans="9:10" x14ac:dyDescent="0.2">
      <c r="I10075" s="3"/>
      <c r="J10075" s="3"/>
    </row>
    <row r="10076" spans="9:10" x14ac:dyDescent="0.2">
      <c r="I10076" s="3"/>
      <c r="J10076" s="3"/>
    </row>
    <row r="10077" spans="9:10" x14ac:dyDescent="0.2">
      <c r="I10077" s="3"/>
      <c r="J10077" s="3"/>
    </row>
    <row r="10078" spans="9:10" x14ac:dyDescent="0.2">
      <c r="I10078" s="3"/>
      <c r="J10078" s="3"/>
    </row>
    <row r="10079" spans="9:10" x14ac:dyDescent="0.2">
      <c r="I10079" s="3"/>
      <c r="J10079" s="3"/>
    </row>
    <row r="10080" spans="9:10" x14ac:dyDescent="0.2">
      <c r="I10080" s="3"/>
      <c r="J10080" s="3"/>
    </row>
    <row r="10081" spans="9:10" x14ac:dyDescent="0.2">
      <c r="I10081" s="3"/>
      <c r="J10081" s="3"/>
    </row>
    <row r="10082" spans="9:10" x14ac:dyDescent="0.2">
      <c r="I10082" s="3"/>
      <c r="J10082" s="3"/>
    </row>
    <row r="10083" spans="9:10" x14ac:dyDescent="0.2">
      <c r="I10083" s="3"/>
      <c r="J10083" s="3"/>
    </row>
    <row r="10084" spans="9:10" x14ac:dyDescent="0.2">
      <c r="I10084" s="3"/>
      <c r="J10084" s="3"/>
    </row>
    <row r="10085" spans="9:10" x14ac:dyDescent="0.2">
      <c r="I10085" s="3"/>
      <c r="J10085" s="3"/>
    </row>
    <row r="10086" spans="9:10" x14ac:dyDescent="0.2">
      <c r="I10086" s="3"/>
      <c r="J10086" s="3"/>
    </row>
    <row r="10087" spans="9:10" x14ac:dyDescent="0.2">
      <c r="I10087" s="3"/>
      <c r="J10087" s="3"/>
    </row>
    <row r="10088" spans="9:10" x14ac:dyDescent="0.2">
      <c r="I10088" s="3"/>
      <c r="J10088" s="3"/>
    </row>
    <row r="10089" spans="9:10" x14ac:dyDescent="0.2">
      <c r="I10089" s="3"/>
      <c r="J10089" s="3"/>
    </row>
    <row r="10090" spans="9:10" x14ac:dyDescent="0.2">
      <c r="I10090" s="3"/>
      <c r="J10090" s="3"/>
    </row>
    <row r="10091" spans="9:10" x14ac:dyDescent="0.2">
      <c r="I10091" s="3"/>
      <c r="J10091" s="3"/>
    </row>
    <row r="10092" spans="9:10" x14ac:dyDescent="0.2">
      <c r="I10092" s="3"/>
      <c r="J10092" s="3"/>
    </row>
    <row r="10093" spans="9:10" x14ac:dyDescent="0.2">
      <c r="I10093" s="3"/>
      <c r="J10093" s="3"/>
    </row>
    <row r="10094" spans="9:10" x14ac:dyDescent="0.2">
      <c r="I10094" s="3"/>
      <c r="J10094" s="3"/>
    </row>
    <row r="10095" spans="9:10" x14ac:dyDescent="0.2">
      <c r="I10095" s="3"/>
      <c r="J10095" s="3"/>
    </row>
    <row r="10096" spans="9:10" x14ac:dyDescent="0.2">
      <c r="I10096" s="3"/>
      <c r="J10096" s="3"/>
    </row>
    <row r="10097" spans="9:10" x14ac:dyDescent="0.2">
      <c r="I10097" s="3"/>
      <c r="J10097" s="3"/>
    </row>
    <row r="10098" spans="9:10" x14ac:dyDescent="0.2">
      <c r="I10098" s="3"/>
      <c r="J10098" s="3"/>
    </row>
    <row r="10099" spans="9:10" x14ac:dyDescent="0.2">
      <c r="I10099" s="3"/>
      <c r="J10099" s="3"/>
    </row>
    <row r="10100" spans="9:10" x14ac:dyDescent="0.2">
      <c r="I10100" s="3"/>
      <c r="J10100" s="3"/>
    </row>
    <row r="10101" spans="9:10" x14ac:dyDescent="0.2">
      <c r="I10101" s="3"/>
      <c r="J10101" s="3"/>
    </row>
    <row r="10102" spans="9:10" x14ac:dyDescent="0.2">
      <c r="I10102" s="3"/>
      <c r="J10102" s="3"/>
    </row>
    <row r="10103" spans="9:10" x14ac:dyDescent="0.2">
      <c r="I10103" s="3"/>
      <c r="J10103" s="3"/>
    </row>
    <row r="10104" spans="9:10" x14ac:dyDescent="0.2">
      <c r="I10104" s="3"/>
      <c r="J10104" s="3"/>
    </row>
    <row r="10105" spans="9:10" x14ac:dyDescent="0.2">
      <c r="I10105" s="3"/>
      <c r="J10105" s="3"/>
    </row>
    <row r="10106" spans="9:10" x14ac:dyDescent="0.2">
      <c r="I10106" s="3"/>
      <c r="J10106" s="3"/>
    </row>
    <row r="10107" spans="9:10" x14ac:dyDescent="0.2">
      <c r="I10107" s="3"/>
      <c r="J10107" s="3"/>
    </row>
    <row r="10108" spans="9:10" x14ac:dyDescent="0.2">
      <c r="I10108" s="3"/>
      <c r="J10108" s="3"/>
    </row>
    <row r="10109" spans="9:10" x14ac:dyDescent="0.2">
      <c r="I10109" s="3"/>
      <c r="J10109" s="3"/>
    </row>
    <row r="10110" spans="9:10" x14ac:dyDescent="0.2">
      <c r="I10110" s="3"/>
      <c r="J10110" s="3"/>
    </row>
    <row r="10111" spans="9:10" x14ac:dyDescent="0.2">
      <c r="I10111" s="3"/>
      <c r="J10111" s="3"/>
    </row>
    <row r="10112" spans="9:10" x14ac:dyDescent="0.2">
      <c r="I10112" s="3"/>
      <c r="J10112" s="3"/>
    </row>
    <row r="10113" spans="9:10" x14ac:dyDescent="0.2">
      <c r="I10113" s="3"/>
      <c r="J10113" s="3"/>
    </row>
    <row r="10114" spans="9:10" x14ac:dyDescent="0.2">
      <c r="I10114" s="3"/>
      <c r="J10114" s="3"/>
    </row>
    <row r="10115" spans="9:10" x14ac:dyDescent="0.2">
      <c r="I10115" s="3"/>
      <c r="J10115" s="3"/>
    </row>
    <row r="10116" spans="9:10" x14ac:dyDescent="0.2">
      <c r="I10116" s="3"/>
      <c r="J10116" s="3"/>
    </row>
    <row r="10117" spans="9:10" x14ac:dyDescent="0.2">
      <c r="I10117" s="3"/>
      <c r="J10117" s="3"/>
    </row>
    <row r="10118" spans="9:10" x14ac:dyDescent="0.2">
      <c r="I10118" s="3"/>
      <c r="J10118" s="3"/>
    </row>
    <row r="10119" spans="9:10" x14ac:dyDescent="0.2">
      <c r="I10119" s="3"/>
      <c r="J10119" s="3"/>
    </row>
    <row r="10120" spans="9:10" x14ac:dyDescent="0.2">
      <c r="I10120" s="3"/>
      <c r="J10120" s="3"/>
    </row>
    <row r="10121" spans="9:10" x14ac:dyDescent="0.2">
      <c r="I10121" s="3"/>
      <c r="J10121" s="3"/>
    </row>
    <row r="10122" spans="9:10" x14ac:dyDescent="0.2">
      <c r="I10122" s="3"/>
      <c r="J10122" s="3"/>
    </row>
    <row r="10123" spans="9:10" x14ac:dyDescent="0.2">
      <c r="I10123" s="3"/>
      <c r="J10123" s="3"/>
    </row>
    <row r="10124" spans="9:10" x14ac:dyDescent="0.2">
      <c r="I10124" s="3"/>
      <c r="J10124" s="3"/>
    </row>
    <row r="10125" spans="9:10" x14ac:dyDescent="0.2">
      <c r="I10125" s="3"/>
      <c r="J10125" s="3"/>
    </row>
    <row r="10126" spans="9:10" x14ac:dyDescent="0.2">
      <c r="I10126" s="3"/>
      <c r="J10126" s="3"/>
    </row>
    <row r="10127" spans="9:10" x14ac:dyDescent="0.2">
      <c r="I10127" s="3"/>
      <c r="J10127" s="3"/>
    </row>
    <row r="10128" spans="9:10" x14ac:dyDescent="0.2">
      <c r="I10128" s="3"/>
      <c r="J10128" s="3"/>
    </row>
    <row r="10129" spans="9:10" x14ac:dyDescent="0.2">
      <c r="I10129" s="3"/>
      <c r="J10129" s="3"/>
    </row>
    <row r="10130" spans="9:10" x14ac:dyDescent="0.2">
      <c r="I10130" s="3"/>
      <c r="J10130" s="3"/>
    </row>
    <row r="10131" spans="9:10" x14ac:dyDescent="0.2">
      <c r="I10131" s="3"/>
      <c r="J10131" s="3"/>
    </row>
    <row r="10132" spans="9:10" x14ac:dyDescent="0.2">
      <c r="I10132" s="3"/>
      <c r="J10132" s="3"/>
    </row>
    <row r="10133" spans="9:10" x14ac:dyDescent="0.2">
      <c r="I10133" s="3"/>
      <c r="J10133" s="3"/>
    </row>
    <row r="10134" spans="9:10" x14ac:dyDescent="0.2">
      <c r="I10134" s="3"/>
      <c r="J10134" s="3"/>
    </row>
    <row r="10135" spans="9:10" x14ac:dyDescent="0.2">
      <c r="I10135" s="3"/>
      <c r="J10135" s="3"/>
    </row>
    <row r="10136" spans="9:10" x14ac:dyDescent="0.2">
      <c r="I10136" s="3"/>
      <c r="J10136" s="3"/>
    </row>
    <row r="10137" spans="9:10" x14ac:dyDescent="0.2">
      <c r="I10137" s="3"/>
      <c r="J10137" s="3"/>
    </row>
    <row r="10138" spans="9:10" x14ac:dyDescent="0.2">
      <c r="I10138" s="3"/>
      <c r="J10138" s="3"/>
    </row>
    <row r="10139" spans="9:10" x14ac:dyDescent="0.2">
      <c r="I10139" s="3"/>
      <c r="J10139" s="3"/>
    </row>
    <row r="10140" spans="9:10" x14ac:dyDescent="0.2">
      <c r="I10140" s="3"/>
      <c r="J10140" s="3"/>
    </row>
    <row r="10141" spans="9:10" x14ac:dyDescent="0.2">
      <c r="I10141" s="3"/>
      <c r="J10141" s="3"/>
    </row>
    <row r="10142" spans="9:10" x14ac:dyDescent="0.2">
      <c r="I10142" s="3"/>
      <c r="J10142" s="3"/>
    </row>
    <row r="10143" spans="9:10" x14ac:dyDescent="0.2">
      <c r="I10143" s="3"/>
      <c r="J10143" s="3"/>
    </row>
    <row r="10144" spans="9:10" x14ac:dyDescent="0.2">
      <c r="I10144" s="3"/>
      <c r="J10144" s="3"/>
    </row>
    <row r="10145" spans="9:10" x14ac:dyDescent="0.2">
      <c r="I10145" s="3"/>
      <c r="J10145" s="3"/>
    </row>
    <row r="10146" spans="9:10" x14ac:dyDescent="0.2">
      <c r="I10146" s="3"/>
      <c r="J10146" s="3"/>
    </row>
    <row r="10147" spans="9:10" x14ac:dyDescent="0.2">
      <c r="I10147" s="3"/>
      <c r="J10147" s="3"/>
    </row>
    <row r="10148" spans="9:10" x14ac:dyDescent="0.2">
      <c r="I10148" s="3"/>
      <c r="J10148" s="3"/>
    </row>
    <row r="10149" spans="9:10" x14ac:dyDescent="0.2">
      <c r="I10149" s="3"/>
      <c r="J10149" s="3"/>
    </row>
    <row r="10150" spans="9:10" x14ac:dyDescent="0.2">
      <c r="I10150" s="3"/>
      <c r="J10150" s="3"/>
    </row>
    <row r="10151" spans="9:10" x14ac:dyDescent="0.2">
      <c r="I10151" s="3"/>
      <c r="J10151" s="3"/>
    </row>
    <row r="10152" spans="9:10" x14ac:dyDescent="0.2">
      <c r="I10152" s="3"/>
      <c r="J10152" s="3"/>
    </row>
    <row r="10153" spans="9:10" x14ac:dyDescent="0.2">
      <c r="I10153" s="3"/>
      <c r="J10153" s="3"/>
    </row>
    <row r="10154" spans="9:10" x14ac:dyDescent="0.2">
      <c r="I10154" s="3"/>
      <c r="J10154" s="3"/>
    </row>
    <row r="10155" spans="9:10" x14ac:dyDescent="0.2">
      <c r="I10155" s="3"/>
      <c r="J10155" s="3"/>
    </row>
    <row r="10156" spans="9:10" x14ac:dyDescent="0.2">
      <c r="I10156" s="3"/>
      <c r="J10156" s="3"/>
    </row>
    <row r="10157" spans="9:10" x14ac:dyDescent="0.2">
      <c r="I10157" s="3"/>
      <c r="J10157" s="3"/>
    </row>
    <row r="10158" spans="9:10" x14ac:dyDescent="0.2">
      <c r="I10158" s="3"/>
      <c r="J10158" s="3"/>
    </row>
    <row r="10159" spans="9:10" x14ac:dyDescent="0.2">
      <c r="I10159" s="3"/>
      <c r="J10159" s="3"/>
    </row>
    <row r="10160" spans="9:10" x14ac:dyDescent="0.2">
      <c r="I10160" s="3"/>
      <c r="J10160" s="3"/>
    </row>
    <row r="10161" spans="9:10" x14ac:dyDescent="0.2">
      <c r="I10161" s="3"/>
      <c r="J10161" s="3"/>
    </row>
    <row r="10162" spans="9:10" x14ac:dyDescent="0.2">
      <c r="I10162" s="3"/>
      <c r="J10162" s="3"/>
    </row>
    <row r="10163" spans="9:10" x14ac:dyDescent="0.2">
      <c r="I10163" s="3"/>
      <c r="J10163" s="3"/>
    </row>
    <row r="10164" spans="9:10" x14ac:dyDescent="0.2">
      <c r="I10164" s="3"/>
      <c r="J10164" s="3"/>
    </row>
    <row r="10165" spans="9:10" x14ac:dyDescent="0.2">
      <c r="I10165" s="3"/>
      <c r="J10165" s="3"/>
    </row>
    <row r="10166" spans="9:10" x14ac:dyDescent="0.2">
      <c r="I10166" s="3"/>
      <c r="J10166" s="3"/>
    </row>
    <row r="10167" spans="9:10" x14ac:dyDescent="0.2">
      <c r="I10167" s="3"/>
      <c r="J10167" s="3"/>
    </row>
    <row r="10168" spans="9:10" x14ac:dyDescent="0.2">
      <c r="I10168" s="3"/>
      <c r="J10168" s="3"/>
    </row>
    <row r="10169" spans="9:10" x14ac:dyDescent="0.2">
      <c r="I10169" s="3"/>
      <c r="J10169" s="3"/>
    </row>
    <row r="10170" spans="9:10" x14ac:dyDescent="0.2">
      <c r="I10170" s="3"/>
      <c r="J10170" s="3"/>
    </row>
    <row r="10171" spans="9:10" x14ac:dyDescent="0.2">
      <c r="I10171" s="3"/>
      <c r="J10171" s="3"/>
    </row>
    <row r="10172" spans="9:10" x14ac:dyDescent="0.2">
      <c r="I10172" s="3"/>
      <c r="J10172" s="3"/>
    </row>
    <row r="10173" spans="9:10" x14ac:dyDescent="0.2">
      <c r="I10173" s="3"/>
      <c r="J10173" s="3"/>
    </row>
    <row r="10174" spans="9:10" x14ac:dyDescent="0.2">
      <c r="I10174" s="3"/>
      <c r="J10174" s="3"/>
    </row>
    <row r="10175" spans="9:10" x14ac:dyDescent="0.2">
      <c r="I10175" s="3"/>
      <c r="J10175" s="3"/>
    </row>
    <row r="10176" spans="9:10" x14ac:dyDescent="0.2">
      <c r="I10176" s="3"/>
      <c r="J10176" s="3"/>
    </row>
    <row r="10177" spans="9:10" x14ac:dyDescent="0.2">
      <c r="I10177" s="3"/>
      <c r="J10177" s="3"/>
    </row>
    <row r="10178" spans="9:10" x14ac:dyDescent="0.2">
      <c r="I10178" s="3"/>
      <c r="J10178" s="3"/>
    </row>
    <row r="10179" spans="9:10" x14ac:dyDescent="0.2">
      <c r="I10179" s="3"/>
      <c r="J10179" s="3"/>
    </row>
    <row r="10180" spans="9:10" x14ac:dyDescent="0.2">
      <c r="I10180" s="3"/>
      <c r="J10180" s="3"/>
    </row>
    <row r="10181" spans="9:10" x14ac:dyDescent="0.2">
      <c r="I10181" s="3"/>
      <c r="J10181" s="3"/>
    </row>
    <row r="10182" spans="9:10" x14ac:dyDescent="0.2">
      <c r="I10182" s="3"/>
      <c r="J10182" s="3"/>
    </row>
    <row r="10183" spans="9:10" x14ac:dyDescent="0.2">
      <c r="I10183" s="3"/>
      <c r="J10183" s="3"/>
    </row>
    <row r="10184" spans="9:10" x14ac:dyDescent="0.2">
      <c r="I10184" s="3"/>
      <c r="J10184" s="3"/>
    </row>
    <row r="10185" spans="9:10" x14ac:dyDescent="0.2">
      <c r="I10185" s="3"/>
      <c r="J10185" s="3"/>
    </row>
    <row r="10186" spans="9:10" x14ac:dyDescent="0.2">
      <c r="I10186" s="3"/>
      <c r="J10186" s="3"/>
    </row>
    <row r="10187" spans="9:10" x14ac:dyDescent="0.2">
      <c r="I10187" s="3"/>
      <c r="J10187" s="3"/>
    </row>
    <row r="10188" spans="9:10" x14ac:dyDescent="0.2">
      <c r="I10188" s="3"/>
      <c r="J10188" s="3"/>
    </row>
    <row r="10189" spans="9:10" x14ac:dyDescent="0.2">
      <c r="I10189" s="3"/>
      <c r="J10189" s="3"/>
    </row>
    <row r="10190" spans="9:10" x14ac:dyDescent="0.2">
      <c r="I10190" s="3"/>
      <c r="J10190" s="3"/>
    </row>
    <row r="10191" spans="9:10" x14ac:dyDescent="0.2">
      <c r="I10191" s="3"/>
      <c r="J10191" s="3"/>
    </row>
    <row r="10192" spans="9:10" x14ac:dyDescent="0.2">
      <c r="I10192" s="3"/>
      <c r="J10192" s="3"/>
    </row>
    <row r="10193" spans="9:10" x14ac:dyDescent="0.2">
      <c r="I10193" s="3"/>
      <c r="J10193" s="3"/>
    </row>
    <row r="10194" spans="9:10" x14ac:dyDescent="0.2">
      <c r="I10194" s="3"/>
      <c r="J10194" s="3"/>
    </row>
    <row r="10195" spans="9:10" x14ac:dyDescent="0.2">
      <c r="I10195" s="3"/>
      <c r="J10195" s="3"/>
    </row>
    <row r="10196" spans="9:10" x14ac:dyDescent="0.2">
      <c r="I10196" s="3"/>
      <c r="J10196" s="3"/>
    </row>
    <row r="10197" spans="9:10" x14ac:dyDescent="0.2">
      <c r="I10197" s="3"/>
      <c r="J10197" s="3"/>
    </row>
    <row r="10198" spans="9:10" x14ac:dyDescent="0.2">
      <c r="I10198" s="3"/>
      <c r="J10198" s="3"/>
    </row>
    <row r="10199" spans="9:10" x14ac:dyDescent="0.2">
      <c r="I10199" s="3"/>
      <c r="J10199" s="3"/>
    </row>
    <row r="10200" spans="9:10" x14ac:dyDescent="0.2">
      <c r="I10200" s="3"/>
      <c r="J10200" s="3"/>
    </row>
    <row r="10201" spans="9:10" x14ac:dyDescent="0.2">
      <c r="I10201" s="3"/>
      <c r="J10201" s="3"/>
    </row>
    <row r="10202" spans="9:10" x14ac:dyDescent="0.2">
      <c r="I10202" s="3"/>
      <c r="J10202" s="3"/>
    </row>
    <row r="10203" spans="9:10" x14ac:dyDescent="0.2">
      <c r="I10203" s="3"/>
      <c r="J10203" s="3"/>
    </row>
    <row r="10204" spans="9:10" x14ac:dyDescent="0.2">
      <c r="I10204" s="3"/>
      <c r="J10204" s="3"/>
    </row>
    <row r="10205" spans="9:10" x14ac:dyDescent="0.2">
      <c r="I10205" s="3"/>
      <c r="J10205" s="3"/>
    </row>
    <row r="10206" spans="9:10" x14ac:dyDescent="0.2">
      <c r="I10206" s="3"/>
      <c r="J10206" s="3"/>
    </row>
    <row r="10207" spans="9:10" x14ac:dyDescent="0.2">
      <c r="I10207" s="3"/>
      <c r="J10207" s="3"/>
    </row>
    <row r="10208" spans="9:10" x14ac:dyDescent="0.2">
      <c r="I10208" s="3"/>
      <c r="J10208" s="3"/>
    </row>
    <row r="10209" spans="9:10" x14ac:dyDescent="0.2">
      <c r="I10209" s="3"/>
      <c r="J10209" s="3"/>
    </row>
    <row r="10210" spans="9:10" x14ac:dyDescent="0.2">
      <c r="I10210" s="3"/>
      <c r="J10210" s="3"/>
    </row>
    <row r="10211" spans="9:10" x14ac:dyDescent="0.2">
      <c r="I10211" s="3"/>
      <c r="J10211" s="3"/>
    </row>
    <row r="10212" spans="9:10" x14ac:dyDescent="0.2">
      <c r="I10212" s="3"/>
      <c r="J10212" s="3"/>
    </row>
    <row r="10213" spans="9:10" x14ac:dyDescent="0.2">
      <c r="I10213" s="3"/>
      <c r="J10213" s="3"/>
    </row>
    <row r="10214" spans="9:10" x14ac:dyDescent="0.2">
      <c r="I10214" s="3"/>
      <c r="J10214" s="3"/>
    </row>
    <row r="10215" spans="9:10" x14ac:dyDescent="0.2">
      <c r="I10215" s="3"/>
      <c r="J10215" s="3"/>
    </row>
    <row r="10216" spans="9:10" x14ac:dyDescent="0.2">
      <c r="I10216" s="3"/>
      <c r="J10216" s="3"/>
    </row>
    <row r="10217" spans="9:10" x14ac:dyDescent="0.2">
      <c r="I10217" s="3"/>
      <c r="J10217" s="3"/>
    </row>
    <row r="10218" spans="9:10" x14ac:dyDescent="0.2">
      <c r="I10218" s="3"/>
      <c r="J10218" s="3"/>
    </row>
    <row r="10219" spans="9:10" x14ac:dyDescent="0.2">
      <c r="I10219" s="3"/>
      <c r="J10219" s="3"/>
    </row>
    <row r="10220" spans="9:10" x14ac:dyDescent="0.2">
      <c r="I10220" s="3"/>
      <c r="J10220" s="3"/>
    </row>
    <row r="10221" spans="9:10" x14ac:dyDescent="0.2">
      <c r="I10221" s="3"/>
      <c r="J10221" s="3"/>
    </row>
    <row r="10222" spans="9:10" x14ac:dyDescent="0.2">
      <c r="I10222" s="3"/>
      <c r="J10222" s="3"/>
    </row>
    <row r="10223" spans="9:10" x14ac:dyDescent="0.2">
      <c r="I10223" s="3"/>
      <c r="J10223" s="3"/>
    </row>
    <row r="10224" spans="9:10" x14ac:dyDescent="0.2">
      <c r="I10224" s="3"/>
      <c r="J10224" s="3"/>
    </row>
    <row r="10225" spans="9:10" x14ac:dyDescent="0.2">
      <c r="I10225" s="3"/>
      <c r="J10225" s="3"/>
    </row>
    <row r="10226" spans="9:10" x14ac:dyDescent="0.2">
      <c r="I10226" s="3"/>
      <c r="J10226" s="3"/>
    </row>
    <row r="10227" spans="9:10" x14ac:dyDescent="0.2">
      <c r="I10227" s="3"/>
      <c r="J10227" s="3"/>
    </row>
    <row r="10228" spans="9:10" x14ac:dyDescent="0.2">
      <c r="I10228" s="3"/>
      <c r="J10228" s="3"/>
    </row>
    <row r="10229" spans="9:10" x14ac:dyDescent="0.2">
      <c r="I10229" s="3"/>
      <c r="J10229" s="3"/>
    </row>
    <row r="10230" spans="9:10" x14ac:dyDescent="0.2">
      <c r="I10230" s="3"/>
      <c r="J10230" s="3"/>
    </row>
    <row r="10231" spans="9:10" x14ac:dyDescent="0.2">
      <c r="I10231" s="3"/>
      <c r="J10231" s="3"/>
    </row>
    <row r="10232" spans="9:10" x14ac:dyDescent="0.2">
      <c r="I10232" s="3"/>
      <c r="J10232" s="3"/>
    </row>
    <row r="10233" spans="9:10" x14ac:dyDescent="0.2">
      <c r="I10233" s="3"/>
      <c r="J10233" s="3"/>
    </row>
    <row r="10234" spans="9:10" x14ac:dyDescent="0.2">
      <c r="I10234" s="3"/>
      <c r="J10234" s="3"/>
    </row>
    <row r="10235" spans="9:10" x14ac:dyDescent="0.2">
      <c r="I10235" s="3"/>
      <c r="J10235" s="3"/>
    </row>
    <row r="10236" spans="9:10" x14ac:dyDescent="0.2">
      <c r="I10236" s="3"/>
      <c r="J10236" s="3"/>
    </row>
    <row r="10237" spans="9:10" x14ac:dyDescent="0.2">
      <c r="I10237" s="3"/>
      <c r="J10237" s="3"/>
    </row>
    <row r="10238" spans="9:10" x14ac:dyDescent="0.2">
      <c r="I10238" s="3"/>
      <c r="J10238" s="3"/>
    </row>
    <row r="10239" spans="9:10" x14ac:dyDescent="0.2">
      <c r="I10239" s="3"/>
      <c r="J10239" s="3"/>
    </row>
    <row r="10240" spans="9:10" x14ac:dyDescent="0.2">
      <c r="I10240" s="3"/>
      <c r="J10240" s="3"/>
    </row>
    <row r="10241" spans="9:10" x14ac:dyDescent="0.2">
      <c r="I10241" s="3"/>
      <c r="J10241" s="3"/>
    </row>
    <row r="10242" spans="9:10" x14ac:dyDescent="0.2">
      <c r="I10242" s="3"/>
      <c r="J10242" s="3"/>
    </row>
    <row r="10243" spans="9:10" x14ac:dyDescent="0.2">
      <c r="I10243" s="3"/>
      <c r="J10243" s="3"/>
    </row>
    <row r="10244" spans="9:10" x14ac:dyDescent="0.2">
      <c r="I10244" s="3"/>
      <c r="J10244" s="3"/>
    </row>
    <row r="10245" spans="9:10" x14ac:dyDescent="0.2">
      <c r="I10245" s="3"/>
      <c r="J10245" s="3"/>
    </row>
    <row r="10246" spans="9:10" x14ac:dyDescent="0.2">
      <c r="I10246" s="3"/>
      <c r="J10246" s="3"/>
    </row>
    <row r="10247" spans="9:10" x14ac:dyDescent="0.2">
      <c r="I10247" s="3"/>
      <c r="J10247" s="3"/>
    </row>
    <row r="10248" spans="9:10" x14ac:dyDescent="0.2">
      <c r="I10248" s="3"/>
      <c r="J10248" s="3"/>
    </row>
    <row r="10249" spans="9:10" x14ac:dyDescent="0.2">
      <c r="I10249" s="3"/>
      <c r="J10249" s="3"/>
    </row>
    <row r="10250" spans="9:10" x14ac:dyDescent="0.2">
      <c r="I10250" s="3"/>
      <c r="J10250" s="3"/>
    </row>
    <row r="10251" spans="9:10" x14ac:dyDescent="0.2">
      <c r="I10251" s="3"/>
      <c r="J10251" s="3"/>
    </row>
    <row r="10252" spans="9:10" x14ac:dyDescent="0.2">
      <c r="I10252" s="3"/>
      <c r="J10252" s="3"/>
    </row>
    <row r="10253" spans="9:10" x14ac:dyDescent="0.2">
      <c r="I10253" s="3"/>
      <c r="J10253" s="3"/>
    </row>
    <row r="10254" spans="9:10" x14ac:dyDescent="0.2">
      <c r="I10254" s="3"/>
      <c r="J10254" s="3"/>
    </row>
    <row r="10255" spans="9:10" x14ac:dyDescent="0.2">
      <c r="I10255" s="3"/>
      <c r="J10255" s="3"/>
    </row>
    <row r="10256" spans="9:10" x14ac:dyDescent="0.2">
      <c r="I10256" s="3"/>
      <c r="J10256" s="3"/>
    </row>
    <row r="10257" spans="9:10" x14ac:dyDescent="0.2">
      <c r="I10257" s="3"/>
      <c r="J10257" s="3"/>
    </row>
    <row r="10258" spans="9:10" x14ac:dyDescent="0.2">
      <c r="I10258" s="3"/>
      <c r="J10258" s="3"/>
    </row>
    <row r="10259" spans="9:10" x14ac:dyDescent="0.2">
      <c r="I10259" s="3"/>
      <c r="J10259" s="3"/>
    </row>
    <row r="10260" spans="9:10" x14ac:dyDescent="0.2">
      <c r="I10260" s="3"/>
      <c r="J10260" s="3"/>
    </row>
    <row r="10261" spans="9:10" x14ac:dyDescent="0.2">
      <c r="I10261" s="3"/>
      <c r="J10261" s="3"/>
    </row>
    <row r="10262" spans="9:10" x14ac:dyDescent="0.2">
      <c r="I10262" s="3"/>
      <c r="J10262" s="3"/>
    </row>
    <row r="10263" spans="9:10" x14ac:dyDescent="0.2">
      <c r="I10263" s="3"/>
      <c r="J10263" s="3"/>
    </row>
    <row r="10264" spans="9:10" x14ac:dyDescent="0.2">
      <c r="I10264" s="3"/>
      <c r="J10264" s="3"/>
    </row>
    <row r="10265" spans="9:10" x14ac:dyDescent="0.2">
      <c r="I10265" s="3"/>
      <c r="J10265" s="3"/>
    </row>
    <row r="10266" spans="9:10" x14ac:dyDescent="0.2">
      <c r="I10266" s="3"/>
      <c r="J10266" s="3"/>
    </row>
    <row r="10267" spans="9:10" x14ac:dyDescent="0.2">
      <c r="I10267" s="3"/>
      <c r="J10267" s="3"/>
    </row>
    <row r="10268" spans="9:10" x14ac:dyDescent="0.2">
      <c r="I10268" s="3"/>
      <c r="J10268" s="3"/>
    </row>
    <row r="10269" spans="9:10" x14ac:dyDescent="0.2">
      <c r="I10269" s="3"/>
      <c r="J10269" s="3"/>
    </row>
    <row r="10270" spans="9:10" x14ac:dyDescent="0.2">
      <c r="I10270" s="3"/>
      <c r="J10270" s="3"/>
    </row>
    <row r="10271" spans="9:10" x14ac:dyDescent="0.2">
      <c r="I10271" s="3"/>
      <c r="J10271" s="3"/>
    </row>
    <row r="10272" spans="9:10" x14ac:dyDescent="0.2">
      <c r="I10272" s="3"/>
      <c r="J10272" s="3"/>
    </row>
    <row r="10273" spans="9:10" x14ac:dyDescent="0.2">
      <c r="I10273" s="3"/>
      <c r="J10273" s="3"/>
    </row>
    <row r="10274" spans="9:10" x14ac:dyDescent="0.2">
      <c r="I10274" s="3"/>
      <c r="J10274" s="3"/>
    </row>
    <row r="10275" spans="9:10" x14ac:dyDescent="0.2">
      <c r="I10275" s="3"/>
      <c r="J10275" s="3"/>
    </row>
    <row r="10276" spans="9:10" x14ac:dyDescent="0.2">
      <c r="I10276" s="3"/>
      <c r="J10276" s="3"/>
    </row>
    <row r="10277" spans="9:10" x14ac:dyDescent="0.2">
      <c r="I10277" s="3"/>
      <c r="J10277" s="3"/>
    </row>
    <row r="10278" spans="9:10" x14ac:dyDescent="0.2">
      <c r="I10278" s="3"/>
      <c r="J10278" s="3"/>
    </row>
    <row r="10279" spans="9:10" x14ac:dyDescent="0.2">
      <c r="I10279" s="3"/>
      <c r="J10279" s="3"/>
    </row>
    <row r="10280" spans="9:10" x14ac:dyDescent="0.2">
      <c r="I10280" s="3"/>
      <c r="J10280" s="3"/>
    </row>
    <row r="10281" spans="9:10" x14ac:dyDescent="0.2">
      <c r="I10281" s="3"/>
      <c r="J10281" s="3"/>
    </row>
    <row r="10282" spans="9:10" x14ac:dyDescent="0.2">
      <c r="I10282" s="3"/>
      <c r="J10282" s="3"/>
    </row>
    <row r="10283" spans="9:10" x14ac:dyDescent="0.2">
      <c r="I10283" s="3"/>
      <c r="J10283" s="3"/>
    </row>
    <row r="10284" spans="9:10" x14ac:dyDescent="0.2">
      <c r="I10284" s="3"/>
      <c r="J10284" s="3"/>
    </row>
    <row r="10285" spans="9:10" x14ac:dyDescent="0.2">
      <c r="I10285" s="3"/>
      <c r="J10285" s="3"/>
    </row>
    <row r="10286" spans="9:10" x14ac:dyDescent="0.2">
      <c r="I10286" s="3"/>
      <c r="J10286" s="3"/>
    </row>
    <row r="10287" spans="9:10" x14ac:dyDescent="0.2">
      <c r="I10287" s="3"/>
      <c r="J10287" s="3"/>
    </row>
    <row r="10288" spans="9:10" x14ac:dyDescent="0.2">
      <c r="I10288" s="3"/>
      <c r="J10288" s="3"/>
    </row>
    <row r="10289" spans="9:10" x14ac:dyDescent="0.2">
      <c r="I10289" s="3"/>
      <c r="J10289" s="3"/>
    </row>
    <row r="10290" spans="9:10" x14ac:dyDescent="0.2">
      <c r="I10290" s="3"/>
      <c r="J10290" s="3"/>
    </row>
    <row r="10291" spans="9:10" x14ac:dyDescent="0.2">
      <c r="I10291" s="3"/>
      <c r="J10291" s="3"/>
    </row>
    <row r="10292" spans="9:10" x14ac:dyDescent="0.2">
      <c r="I10292" s="3"/>
      <c r="J10292" s="3"/>
    </row>
    <row r="10293" spans="9:10" x14ac:dyDescent="0.2">
      <c r="I10293" s="3"/>
      <c r="J10293" s="3"/>
    </row>
    <row r="10294" spans="9:10" x14ac:dyDescent="0.2">
      <c r="I10294" s="3"/>
      <c r="J10294" s="3"/>
    </row>
    <row r="10295" spans="9:10" x14ac:dyDescent="0.2">
      <c r="I10295" s="3"/>
      <c r="J10295" s="3"/>
    </row>
    <row r="10296" spans="9:10" x14ac:dyDescent="0.2">
      <c r="I10296" s="3"/>
      <c r="J10296" s="3"/>
    </row>
    <row r="10297" spans="9:10" x14ac:dyDescent="0.2">
      <c r="I10297" s="3"/>
      <c r="J10297" s="3"/>
    </row>
    <row r="10298" spans="9:10" x14ac:dyDescent="0.2">
      <c r="I10298" s="3"/>
      <c r="J10298" s="3"/>
    </row>
    <row r="10299" spans="9:10" x14ac:dyDescent="0.2">
      <c r="I10299" s="3"/>
      <c r="J10299" s="3"/>
    </row>
    <row r="10300" spans="9:10" x14ac:dyDescent="0.2">
      <c r="I10300" s="3"/>
      <c r="J10300" s="3"/>
    </row>
    <row r="10301" spans="9:10" x14ac:dyDescent="0.2">
      <c r="I10301" s="3"/>
      <c r="J10301" s="3"/>
    </row>
    <row r="10302" spans="9:10" x14ac:dyDescent="0.2">
      <c r="I10302" s="3"/>
      <c r="J10302" s="3"/>
    </row>
    <row r="10303" spans="9:10" x14ac:dyDescent="0.2">
      <c r="I10303" s="3"/>
      <c r="J10303" s="3"/>
    </row>
    <row r="10304" spans="9:10" x14ac:dyDescent="0.2">
      <c r="I10304" s="3"/>
      <c r="J10304" s="3"/>
    </row>
    <row r="10305" spans="9:10" x14ac:dyDescent="0.2">
      <c r="I10305" s="3"/>
      <c r="J10305" s="3"/>
    </row>
    <row r="10306" spans="9:10" x14ac:dyDescent="0.2">
      <c r="I10306" s="3"/>
      <c r="J10306" s="3"/>
    </row>
    <row r="10307" spans="9:10" x14ac:dyDescent="0.2">
      <c r="I10307" s="3"/>
      <c r="J10307" s="3"/>
    </row>
    <row r="10308" spans="9:10" x14ac:dyDescent="0.2">
      <c r="I10308" s="3"/>
      <c r="J10308" s="3"/>
    </row>
    <row r="10309" spans="9:10" x14ac:dyDescent="0.2">
      <c r="I10309" s="3"/>
      <c r="J10309" s="3"/>
    </row>
    <row r="10310" spans="9:10" x14ac:dyDescent="0.2">
      <c r="I10310" s="3"/>
      <c r="J10310" s="3"/>
    </row>
    <row r="10311" spans="9:10" x14ac:dyDescent="0.2">
      <c r="I10311" s="3"/>
      <c r="J10311" s="3"/>
    </row>
    <row r="10312" spans="9:10" x14ac:dyDescent="0.2">
      <c r="I10312" s="3"/>
      <c r="J10312" s="3"/>
    </row>
    <row r="10313" spans="9:10" x14ac:dyDescent="0.2">
      <c r="I10313" s="3"/>
      <c r="J10313" s="3"/>
    </row>
    <row r="10314" spans="9:10" x14ac:dyDescent="0.2">
      <c r="I10314" s="3"/>
      <c r="J10314" s="3"/>
    </row>
    <row r="10315" spans="9:10" x14ac:dyDescent="0.2">
      <c r="I10315" s="3"/>
      <c r="J10315" s="3"/>
    </row>
    <row r="10316" spans="9:10" x14ac:dyDescent="0.2">
      <c r="I10316" s="3"/>
      <c r="J10316" s="3"/>
    </row>
    <row r="10317" spans="9:10" x14ac:dyDescent="0.2">
      <c r="I10317" s="3"/>
      <c r="J10317" s="3"/>
    </row>
    <row r="10318" spans="9:10" x14ac:dyDescent="0.2">
      <c r="I10318" s="3"/>
      <c r="J10318" s="3"/>
    </row>
    <row r="10319" spans="9:10" x14ac:dyDescent="0.2">
      <c r="I10319" s="3"/>
      <c r="J10319" s="3"/>
    </row>
    <row r="10320" spans="9:10" x14ac:dyDescent="0.2">
      <c r="I10320" s="3"/>
      <c r="J10320" s="3"/>
    </row>
    <row r="10321" spans="9:10" x14ac:dyDescent="0.2">
      <c r="I10321" s="3"/>
      <c r="J10321" s="3"/>
    </row>
    <row r="10322" spans="9:10" x14ac:dyDescent="0.2">
      <c r="I10322" s="3"/>
      <c r="J10322" s="3"/>
    </row>
    <row r="10323" spans="9:10" x14ac:dyDescent="0.2">
      <c r="I10323" s="3"/>
      <c r="J10323" s="3"/>
    </row>
    <row r="10324" spans="9:10" x14ac:dyDescent="0.2">
      <c r="I10324" s="3"/>
      <c r="J10324" s="3"/>
    </row>
    <row r="10325" spans="9:10" x14ac:dyDescent="0.2">
      <c r="I10325" s="3"/>
      <c r="J10325" s="3"/>
    </row>
    <row r="10326" spans="9:10" x14ac:dyDescent="0.2">
      <c r="I10326" s="3"/>
      <c r="J10326" s="3"/>
    </row>
    <row r="10327" spans="9:10" x14ac:dyDescent="0.2">
      <c r="I10327" s="3"/>
      <c r="J10327" s="3"/>
    </row>
    <row r="10328" spans="9:10" x14ac:dyDescent="0.2">
      <c r="I10328" s="3"/>
      <c r="J10328" s="3"/>
    </row>
    <row r="10329" spans="9:10" x14ac:dyDescent="0.2">
      <c r="I10329" s="3"/>
      <c r="J10329" s="3"/>
    </row>
    <row r="10330" spans="9:10" x14ac:dyDescent="0.2">
      <c r="I10330" s="3"/>
      <c r="J10330" s="3"/>
    </row>
    <row r="10331" spans="9:10" x14ac:dyDescent="0.2">
      <c r="I10331" s="3"/>
      <c r="J10331" s="3"/>
    </row>
    <row r="10332" spans="9:10" x14ac:dyDescent="0.2">
      <c r="I10332" s="3"/>
      <c r="J10332" s="3"/>
    </row>
    <row r="10333" spans="9:10" x14ac:dyDescent="0.2">
      <c r="I10333" s="3"/>
      <c r="J10333" s="3"/>
    </row>
    <row r="10334" spans="9:10" x14ac:dyDescent="0.2">
      <c r="I10334" s="3"/>
      <c r="J10334" s="3"/>
    </row>
    <row r="10335" spans="9:10" x14ac:dyDescent="0.2">
      <c r="I10335" s="3"/>
      <c r="J10335" s="3"/>
    </row>
    <row r="10336" spans="9:10" x14ac:dyDescent="0.2">
      <c r="I10336" s="3"/>
      <c r="J10336" s="3"/>
    </row>
    <row r="10337" spans="9:10" x14ac:dyDescent="0.2">
      <c r="I10337" s="3"/>
      <c r="J10337" s="3"/>
    </row>
    <row r="10338" spans="9:10" x14ac:dyDescent="0.2">
      <c r="I10338" s="3"/>
      <c r="J10338" s="3"/>
    </row>
    <row r="10339" spans="9:10" x14ac:dyDescent="0.2">
      <c r="I10339" s="3"/>
      <c r="J10339" s="3"/>
    </row>
    <row r="10340" spans="9:10" x14ac:dyDescent="0.2">
      <c r="I10340" s="3"/>
      <c r="J10340" s="3"/>
    </row>
    <row r="10341" spans="9:10" x14ac:dyDescent="0.2">
      <c r="I10341" s="3"/>
      <c r="J10341" s="3"/>
    </row>
    <row r="10342" spans="9:10" x14ac:dyDescent="0.2">
      <c r="I10342" s="3"/>
      <c r="J10342" s="3"/>
    </row>
    <row r="10343" spans="9:10" x14ac:dyDescent="0.2">
      <c r="I10343" s="3"/>
      <c r="J10343" s="3"/>
    </row>
    <row r="10344" spans="9:10" x14ac:dyDescent="0.2">
      <c r="I10344" s="3"/>
      <c r="J10344" s="3"/>
    </row>
    <row r="10345" spans="9:10" x14ac:dyDescent="0.2">
      <c r="I10345" s="3"/>
      <c r="J10345" s="3"/>
    </row>
    <row r="10346" spans="9:10" x14ac:dyDescent="0.2">
      <c r="I10346" s="3"/>
      <c r="J10346" s="3"/>
    </row>
    <row r="10347" spans="9:10" x14ac:dyDescent="0.2">
      <c r="I10347" s="3"/>
      <c r="J10347" s="3"/>
    </row>
    <row r="10348" spans="9:10" x14ac:dyDescent="0.2">
      <c r="I10348" s="3"/>
      <c r="J10348" s="3"/>
    </row>
    <row r="10349" spans="9:10" x14ac:dyDescent="0.2">
      <c r="I10349" s="3"/>
      <c r="J10349" s="3"/>
    </row>
    <row r="10350" spans="9:10" x14ac:dyDescent="0.2">
      <c r="I10350" s="3"/>
      <c r="J10350" s="3"/>
    </row>
    <row r="10351" spans="9:10" x14ac:dyDescent="0.2">
      <c r="I10351" s="3"/>
      <c r="J10351" s="3"/>
    </row>
    <row r="10352" spans="9:10" x14ac:dyDescent="0.2">
      <c r="I10352" s="3"/>
      <c r="J10352" s="3"/>
    </row>
    <row r="10353" spans="9:10" x14ac:dyDescent="0.2">
      <c r="I10353" s="3"/>
      <c r="J10353" s="3"/>
    </row>
    <row r="10354" spans="9:10" x14ac:dyDescent="0.2">
      <c r="I10354" s="3"/>
      <c r="J10354" s="3"/>
    </row>
    <row r="10355" spans="9:10" x14ac:dyDescent="0.2">
      <c r="I10355" s="3"/>
      <c r="J10355" s="3"/>
    </row>
    <row r="10356" spans="9:10" x14ac:dyDescent="0.2">
      <c r="I10356" s="3"/>
      <c r="J10356" s="3"/>
    </row>
    <row r="10357" spans="9:10" x14ac:dyDescent="0.2">
      <c r="I10357" s="3"/>
      <c r="J10357" s="3"/>
    </row>
    <row r="10358" spans="9:10" x14ac:dyDescent="0.2">
      <c r="I10358" s="3"/>
      <c r="J10358" s="3"/>
    </row>
    <row r="10359" spans="9:10" x14ac:dyDescent="0.2">
      <c r="I10359" s="3"/>
      <c r="J10359" s="3"/>
    </row>
    <row r="10360" spans="9:10" x14ac:dyDescent="0.2">
      <c r="I10360" s="3"/>
      <c r="J10360" s="3"/>
    </row>
    <row r="10361" spans="9:10" x14ac:dyDescent="0.2">
      <c r="I10361" s="3"/>
      <c r="J10361" s="3"/>
    </row>
    <row r="10362" spans="9:10" x14ac:dyDescent="0.2">
      <c r="I10362" s="3"/>
      <c r="J10362" s="3"/>
    </row>
    <row r="10363" spans="9:10" x14ac:dyDescent="0.2">
      <c r="I10363" s="3"/>
      <c r="J10363" s="3"/>
    </row>
    <row r="10364" spans="9:10" x14ac:dyDescent="0.2">
      <c r="I10364" s="3"/>
      <c r="J10364" s="3"/>
    </row>
    <row r="10365" spans="9:10" x14ac:dyDescent="0.2">
      <c r="I10365" s="3"/>
      <c r="J10365" s="3"/>
    </row>
    <row r="10366" spans="9:10" x14ac:dyDescent="0.2">
      <c r="I10366" s="3"/>
      <c r="J10366" s="3"/>
    </row>
    <row r="10367" spans="9:10" x14ac:dyDescent="0.2">
      <c r="I10367" s="3"/>
      <c r="J10367" s="3"/>
    </row>
    <row r="10368" spans="9:10" x14ac:dyDescent="0.2">
      <c r="I10368" s="3"/>
      <c r="J10368" s="3"/>
    </row>
    <row r="10369" spans="9:10" x14ac:dyDescent="0.2">
      <c r="I10369" s="3"/>
      <c r="J10369" s="3"/>
    </row>
    <row r="10370" spans="9:10" x14ac:dyDescent="0.2">
      <c r="I10370" s="3"/>
      <c r="J10370" s="3"/>
    </row>
    <row r="10371" spans="9:10" x14ac:dyDescent="0.2">
      <c r="I10371" s="3"/>
      <c r="J10371" s="3"/>
    </row>
    <row r="10372" spans="9:10" x14ac:dyDescent="0.2">
      <c r="I10372" s="3"/>
      <c r="J10372" s="3"/>
    </row>
    <row r="10373" spans="9:10" x14ac:dyDescent="0.2">
      <c r="I10373" s="3"/>
      <c r="J10373" s="3"/>
    </row>
    <row r="10374" spans="9:10" x14ac:dyDescent="0.2">
      <c r="I10374" s="3"/>
      <c r="J10374" s="3"/>
    </row>
    <row r="10375" spans="9:10" x14ac:dyDescent="0.2">
      <c r="I10375" s="3"/>
      <c r="J10375" s="3"/>
    </row>
    <row r="10376" spans="9:10" x14ac:dyDescent="0.2">
      <c r="I10376" s="3"/>
      <c r="J10376" s="3"/>
    </row>
    <row r="10377" spans="9:10" x14ac:dyDescent="0.2">
      <c r="I10377" s="3"/>
      <c r="J10377" s="3"/>
    </row>
    <row r="10378" spans="9:10" x14ac:dyDescent="0.2">
      <c r="I10378" s="3"/>
      <c r="J10378" s="3"/>
    </row>
    <row r="10379" spans="9:10" x14ac:dyDescent="0.2">
      <c r="I10379" s="3"/>
      <c r="J10379" s="3"/>
    </row>
    <row r="10380" spans="9:10" x14ac:dyDescent="0.2">
      <c r="I10380" s="3"/>
      <c r="J10380" s="3"/>
    </row>
    <row r="10381" spans="9:10" x14ac:dyDescent="0.2">
      <c r="I10381" s="3"/>
      <c r="J10381" s="3"/>
    </row>
    <row r="10382" spans="9:10" x14ac:dyDescent="0.2">
      <c r="I10382" s="3"/>
      <c r="J10382" s="3"/>
    </row>
    <row r="10383" spans="9:10" x14ac:dyDescent="0.2">
      <c r="I10383" s="3"/>
      <c r="J10383" s="3"/>
    </row>
    <row r="10384" spans="9:10" x14ac:dyDescent="0.2">
      <c r="I10384" s="3"/>
      <c r="J10384" s="3"/>
    </row>
    <row r="10385" spans="9:10" x14ac:dyDescent="0.2">
      <c r="I10385" s="3"/>
      <c r="J10385" s="3"/>
    </row>
    <row r="10386" spans="9:10" x14ac:dyDescent="0.2">
      <c r="I10386" s="3"/>
      <c r="J10386" s="3"/>
    </row>
    <row r="10387" spans="9:10" x14ac:dyDescent="0.2">
      <c r="I10387" s="3"/>
      <c r="J10387" s="3"/>
    </row>
    <row r="10388" spans="9:10" x14ac:dyDescent="0.2">
      <c r="I10388" s="3"/>
      <c r="J10388" s="3"/>
    </row>
    <row r="10389" spans="9:10" x14ac:dyDescent="0.2">
      <c r="I10389" s="3"/>
      <c r="J10389" s="3"/>
    </row>
    <row r="10390" spans="9:10" x14ac:dyDescent="0.2">
      <c r="I10390" s="3"/>
      <c r="J10390" s="3"/>
    </row>
    <row r="10391" spans="9:10" x14ac:dyDescent="0.2">
      <c r="I10391" s="3"/>
      <c r="J10391" s="3"/>
    </row>
    <row r="10392" spans="9:10" x14ac:dyDescent="0.2">
      <c r="I10392" s="3"/>
      <c r="J10392" s="3"/>
    </row>
    <row r="10393" spans="9:10" x14ac:dyDescent="0.2">
      <c r="I10393" s="3"/>
      <c r="J10393" s="3"/>
    </row>
    <row r="10394" spans="9:10" x14ac:dyDescent="0.2">
      <c r="I10394" s="3"/>
      <c r="J10394" s="3"/>
    </row>
    <row r="10395" spans="9:10" x14ac:dyDescent="0.2">
      <c r="I10395" s="3"/>
      <c r="J10395" s="3"/>
    </row>
    <row r="10396" spans="9:10" x14ac:dyDescent="0.2">
      <c r="I10396" s="3"/>
      <c r="J10396" s="3"/>
    </row>
    <row r="10397" spans="9:10" x14ac:dyDescent="0.2">
      <c r="I10397" s="3"/>
      <c r="J10397" s="3"/>
    </row>
    <row r="10398" spans="9:10" x14ac:dyDescent="0.2">
      <c r="I10398" s="3"/>
      <c r="J10398" s="3"/>
    </row>
    <row r="10399" spans="9:10" x14ac:dyDescent="0.2">
      <c r="I10399" s="3"/>
      <c r="J10399" s="3"/>
    </row>
    <row r="10400" spans="9:10" x14ac:dyDescent="0.2">
      <c r="I10400" s="3"/>
      <c r="J10400" s="3"/>
    </row>
    <row r="10401" spans="9:10" x14ac:dyDescent="0.2">
      <c r="I10401" s="3"/>
      <c r="J10401" s="3"/>
    </row>
    <row r="10402" spans="9:10" x14ac:dyDescent="0.2">
      <c r="I10402" s="3"/>
      <c r="J10402" s="3"/>
    </row>
    <row r="10403" spans="9:10" x14ac:dyDescent="0.2">
      <c r="I10403" s="3"/>
      <c r="J10403" s="3"/>
    </row>
    <row r="10404" spans="9:10" x14ac:dyDescent="0.2">
      <c r="I10404" s="3"/>
      <c r="J10404" s="3"/>
    </row>
    <row r="10405" spans="9:10" x14ac:dyDescent="0.2">
      <c r="I10405" s="3"/>
      <c r="J10405" s="3"/>
    </row>
    <row r="10406" spans="9:10" x14ac:dyDescent="0.2">
      <c r="I10406" s="3"/>
      <c r="J10406" s="3"/>
    </row>
    <row r="10407" spans="9:10" x14ac:dyDescent="0.2">
      <c r="I10407" s="3"/>
      <c r="J10407" s="3"/>
    </row>
    <row r="10408" spans="9:10" x14ac:dyDescent="0.2">
      <c r="I10408" s="3"/>
      <c r="J10408" s="3"/>
    </row>
    <row r="10409" spans="9:10" x14ac:dyDescent="0.2">
      <c r="I10409" s="3"/>
      <c r="J10409" s="3"/>
    </row>
    <row r="10410" spans="9:10" x14ac:dyDescent="0.2">
      <c r="I10410" s="3"/>
      <c r="J10410" s="3"/>
    </row>
    <row r="10411" spans="9:10" x14ac:dyDescent="0.2">
      <c r="I10411" s="3"/>
      <c r="J10411" s="3"/>
    </row>
    <row r="10412" spans="9:10" x14ac:dyDescent="0.2">
      <c r="I10412" s="3"/>
      <c r="J10412" s="3"/>
    </row>
    <row r="10413" spans="9:10" x14ac:dyDescent="0.2">
      <c r="I10413" s="3"/>
      <c r="J10413" s="3"/>
    </row>
    <row r="10414" spans="9:10" x14ac:dyDescent="0.2">
      <c r="I10414" s="3"/>
      <c r="J10414" s="3"/>
    </row>
    <row r="10415" spans="9:10" x14ac:dyDescent="0.2">
      <c r="I10415" s="3"/>
      <c r="J10415" s="3"/>
    </row>
    <row r="10416" spans="9:10" x14ac:dyDescent="0.2">
      <c r="I10416" s="3"/>
      <c r="J10416" s="3"/>
    </row>
    <row r="10417" spans="9:10" x14ac:dyDescent="0.2">
      <c r="I10417" s="3"/>
      <c r="J10417" s="3"/>
    </row>
    <row r="10418" spans="9:10" x14ac:dyDescent="0.2">
      <c r="I10418" s="3"/>
      <c r="J10418" s="3"/>
    </row>
    <row r="10419" spans="9:10" x14ac:dyDescent="0.2">
      <c r="I10419" s="3"/>
      <c r="J10419" s="3"/>
    </row>
    <row r="10420" spans="9:10" x14ac:dyDescent="0.2">
      <c r="I10420" s="3"/>
      <c r="J10420" s="3"/>
    </row>
    <row r="10421" spans="9:10" x14ac:dyDescent="0.2">
      <c r="I10421" s="3"/>
      <c r="J10421" s="3"/>
    </row>
    <row r="10422" spans="9:10" x14ac:dyDescent="0.2">
      <c r="I10422" s="3"/>
      <c r="J10422" s="3"/>
    </row>
    <row r="10423" spans="9:10" x14ac:dyDescent="0.2">
      <c r="I10423" s="3"/>
      <c r="J10423" s="3"/>
    </row>
    <row r="10424" spans="9:10" x14ac:dyDescent="0.2">
      <c r="I10424" s="3"/>
      <c r="J10424" s="3"/>
    </row>
    <row r="10425" spans="9:10" x14ac:dyDescent="0.2">
      <c r="I10425" s="3"/>
      <c r="J10425" s="3"/>
    </row>
    <row r="10426" spans="9:10" x14ac:dyDescent="0.2">
      <c r="I10426" s="3"/>
      <c r="J10426" s="3"/>
    </row>
    <row r="10427" spans="9:10" x14ac:dyDescent="0.2">
      <c r="I10427" s="3"/>
      <c r="J10427" s="3"/>
    </row>
    <row r="10428" spans="9:10" x14ac:dyDescent="0.2">
      <c r="I10428" s="3"/>
      <c r="J10428" s="3"/>
    </row>
    <row r="10429" spans="9:10" x14ac:dyDescent="0.2">
      <c r="I10429" s="3"/>
      <c r="J10429" s="3"/>
    </row>
    <row r="10430" spans="9:10" x14ac:dyDescent="0.2">
      <c r="I10430" s="3"/>
      <c r="J10430" s="3"/>
    </row>
    <row r="10431" spans="9:10" x14ac:dyDescent="0.2">
      <c r="I10431" s="3"/>
      <c r="J10431" s="3"/>
    </row>
    <row r="10432" spans="9:10" x14ac:dyDescent="0.2">
      <c r="I10432" s="3"/>
      <c r="J10432" s="3"/>
    </row>
    <row r="10433" spans="9:10" x14ac:dyDescent="0.2">
      <c r="I10433" s="3"/>
      <c r="J10433" s="3"/>
    </row>
    <row r="10434" spans="9:10" x14ac:dyDescent="0.2">
      <c r="I10434" s="3"/>
      <c r="J10434" s="3"/>
    </row>
    <row r="10435" spans="9:10" x14ac:dyDescent="0.2">
      <c r="I10435" s="3"/>
      <c r="J10435" s="3"/>
    </row>
    <row r="10436" spans="9:10" x14ac:dyDescent="0.2">
      <c r="I10436" s="3"/>
      <c r="J10436" s="3"/>
    </row>
    <row r="10437" spans="9:10" x14ac:dyDescent="0.2">
      <c r="I10437" s="3"/>
      <c r="J10437" s="3"/>
    </row>
    <row r="10438" spans="9:10" x14ac:dyDescent="0.2">
      <c r="I10438" s="3"/>
      <c r="J10438" s="3"/>
    </row>
    <row r="10439" spans="9:10" x14ac:dyDescent="0.2">
      <c r="I10439" s="3"/>
      <c r="J10439" s="3"/>
    </row>
    <row r="10440" spans="9:10" x14ac:dyDescent="0.2">
      <c r="I10440" s="3"/>
      <c r="J10440" s="3"/>
    </row>
    <row r="10441" spans="9:10" x14ac:dyDescent="0.2">
      <c r="I10441" s="3"/>
      <c r="J10441" s="3"/>
    </row>
    <row r="10442" spans="9:10" x14ac:dyDescent="0.2">
      <c r="I10442" s="3"/>
      <c r="J10442" s="3"/>
    </row>
    <row r="10443" spans="9:10" x14ac:dyDescent="0.2">
      <c r="I10443" s="3"/>
      <c r="J10443" s="3"/>
    </row>
    <row r="10444" spans="9:10" x14ac:dyDescent="0.2">
      <c r="I10444" s="3"/>
      <c r="J10444" s="3"/>
    </row>
    <row r="10445" spans="9:10" x14ac:dyDescent="0.2">
      <c r="I10445" s="3"/>
      <c r="J10445" s="3"/>
    </row>
    <row r="10446" spans="9:10" x14ac:dyDescent="0.2">
      <c r="I10446" s="3"/>
      <c r="J10446" s="3"/>
    </row>
    <row r="10447" spans="9:10" x14ac:dyDescent="0.2">
      <c r="I10447" s="3"/>
      <c r="J10447" s="3"/>
    </row>
    <row r="10448" spans="9:10" x14ac:dyDescent="0.2">
      <c r="I10448" s="3"/>
      <c r="J10448" s="3"/>
    </row>
    <row r="10449" spans="9:10" x14ac:dyDescent="0.2">
      <c r="I10449" s="3"/>
      <c r="J10449" s="3"/>
    </row>
    <row r="10450" spans="9:10" x14ac:dyDescent="0.2">
      <c r="I10450" s="3"/>
      <c r="J10450" s="3"/>
    </row>
    <row r="10451" spans="9:10" x14ac:dyDescent="0.2">
      <c r="I10451" s="3"/>
      <c r="J10451" s="3"/>
    </row>
    <row r="10452" spans="9:10" x14ac:dyDescent="0.2">
      <c r="I10452" s="3"/>
      <c r="J10452" s="3"/>
    </row>
    <row r="10453" spans="9:10" x14ac:dyDescent="0.2">
      <c r="I10453" s="3"/>
      <c r="J10453" s="3"/>
    </row>
    <row r="10454" spans="9:10" x14ac:dyDescent="0.2">
      <c r="I10454" s="3"/>
      <c r="J10454" s="3"/>
    </row>
    <row r="10455" spans="9:10" x14ac:dyDescent="0.2">
      <c r="I10455" s="3"/>
      <c r="J10455" s="3"/>
    </row>
    <row r="10456" spans="9:10" x14ac:dyDescent="0.2">
      <c r="I10456" s="3"/>
      <c r="J10456" s="3"/>
    </row>
    <row r="10457" spans="9:10" x14ac:dyDescent="0.2">
      <c r="I10457" s="3"/>
      <c r="J10457" s="3"/>
    </row>
    <row r="10458" spans="9:10" x14ac:dyDescent="0.2">
      <c r="I10458" s="3"/>
      <c r="J10458" s="3"/>
    </row>
    <row r="10459" spans="9:10" x14ac:dyDescent="0.2">
      <c r="I10459" s="3"/>
      <c r="J10459" s="3"/>
    </row>
    <row r="10460" spans="9:10" x14ac:dyDescent="0.2">
      <c r="I10460" s="3"/>
      <c r="J10460" s="3"/>
    </row>
    <row r="10461" spans="9:10" x14ac:dyDescent="0.2">
      <c r="I10461" s="3"/>
      <c r="J10461" s="3"/>
    </row>
    <row r="10462" spans="9:10" x14ac:dyDescent="0.2">
      <c r="I10462" s="3"/>
      <c r="J10462" s="3"/>
    </row>
    <row r="10463" spans="9:10" x14ac:dyDescent="0.2">
      <c r="I10463" s="3"/>
      <c r="J10463" s="3"/>
    </row>
    <row r="10464" spans="9:10" x14ac:dyDescent="0.2">
      <c r="I10464" s="3"/>
      <c r="J10464" s="3"/>
    </row>
    <row r="10465" spans="9:10" x14ac:dyDescent="0.2">
      <c r="I10465" s="3"/>
      <c r="J10465" s="3"/>
    </row>
    <row r="10466" spans="9:10" x14ac:dyDescent="0.2">
      <c r="I10466" s="3"/>
      <c r="J10466" s="3"/>
    </row>
    <row r="10467" spans="9:10" x14ac:dyDescent="0.2">
      <c r="I10467" s="3"/>
      <c r="J10467" s="3"/>
    </row>
    <row r="10468" spans="9:10" x14ac:dyDescent="0.2">
      <c r="I10468" s="3"/>
      <c r="J10468" s="3"/>
    </row>
    <row r="10469" spans="9:10" x14ac:dyDescent="0.2">
      <c r="I10469" s="3"/>
      <c r="J10469" s="3"/>
    </row>
    <row r="10470" spans="9:10" x14ac:dyDescent="0.2">
      <c r="I10470" s="3"/>
      <c r="J10470" s="3"/>
    </row>
    <row r="10471" spans="9:10" x14ac:dyDescent="0.2">
      <c r="I10471" s="3"/>
      <c r="J10471" s="3"/>
    </row>
    <row r="10472" spans="9:10" x14ac:dyDescent="0.2">
      <c r="I10472" s="3"/>
      <c r="J10472" s="3"/>
    </row>
    <row r="10473" spans="9:10" x14ac:dyDescent="0.2">
      <c r="I10473" s="3"/>
      <c r="J10473" s="3"/>
    </row>
    <row r="10474" spans="9:10" x14ac:dyDescent="0.2">
      <c r="I10474" s="3"/>
      <c r="J10474" s="3"/>
    </row>
    <row r="10475" spans="9:10" x14ac:dyDescent="0.2">
      <c r="I10475" s="3"/>
      <c r="J10475" s="3"/>
    </row>
    <row r="10476" spans="9:10" x14ac:dyDescent="0.2">
      <c r="I10476" s="3"/>
      <c r="J10476" s="3"/>
    </row>
    <row r="10477" spans="9:10" x14ac:dyDescent="0.2">
      <c r="I10477" s="3"/>
      <c r="J10477" s="3"/>
    </row>
    <row r="10478" spans="9:10" x14ac:dyDescent="0.2">
      <c r="I10478" s="3"/>
      <c r="J10478" s="3"/>
    </row>
    <row r="10479" spans="9:10" x14ac:dyDescent="0.2">
      <c r="I10479" s="3"/>
      <c r="J10479" s="3"/>
    </row>
    <row r="10480" spans="9:10" x14ac:dyDescent="0.2">
      <c r="I10480" s="3"/>
      <c r="J10480" s="3"/>
    </row>
    <row r="10481" spans="9:10" x14ac:dyDescent="0.2">
      <c r="I10481" s="3"/>
      <c r="J10481" s="3"/>
    </row>
    <row r="10482" spans="9:10" x14ac:dyDescent="0.2">
      <c r="I10482" s="3"/>
      <c r="J10482" s="3"/>
    </row>
    <row r="10483" spans="9:10" x14ac:dyDescent="0.2">
      <c r="I10483" s="3"/>
      <c r="J10483" s="3"/>
    </row>
    <row r="10484" spans="9:10" x14ac:dyDescent="0.2">
      <c r="I10484" s="3"/>
      <c r="J10484" s="3"/>
    </row>
    <row r="10485" spans="9:10" x14ac:dyDescent="0.2">
      <c r="I10485" s="3"/>
      <c r="J10485" s="3"/>
    </row>
    <row r="10486" spans="9:10" x14ac:dyDescent="0.2">
      <c r="I10486" s="3"/>
      <c r="J10486" s="3"/>
    </row>
    <row r="10487" spans="9:10" x14ac:dyDescent="0.2">
      <c r="I10487" s="3"/>
      <c r="J10487" s="3"/>
    </row>
    <row r="10488" spans="9:10" x14ac:dyDescent="0.2">
      <c r="I10488" s="3"/>
      <c r="J10488" s="3"/>
    </row>
    <row r="10489" spans="9:10" x14ac:dyDescent="0.2">
      <c r="I10489" s="3"/>
      <c r="J10489" s="3"/>
    </row>
    <row r="10490" spans="9:10" x14ac:dyDescent="0.2">
      <c r="I10490" s="3"/>
      <c r="J10490" s="3"/>
    </row>
    <row r="10491" spans="9:10" x14ac:dyDescent="0.2">
      <c r="I10491" s="3"/>
      <c r="J10491" s="3"/>
    </row>
    <row r="10492" spans="9:10" x14ac:dyDescent="0.2">
      <c r="I10492" s="3"/>
      <c r="J10492" s="3"/>
    </row>
    <row r="10493" spans="9:10" x14ac:dyDescent="0.2">
      <c r="I10493" s="3"/>
      <c r="J10493" s="3"/>
    </row>
    <row r="10494" spans="9:10" x14ac:dyDescent="0.2">
      <c r="I10494" s="3"/>
      <c r="J10494" s="3"/>
    </row>
    <row r="10495" spans="9:10" x14ac:dyDescent="0.2">
      <c r="I10495" s="3"/>
      <c r="J10495" s="3"/>
    </row>
    <row r="10496" spans="9:10" x14ac:dyDescent="0.2">
      <c r="I10496" s="3"/>
      <c r="J10496" s="3"/>
    </row>
    <row r="10497" spans="9:10" x14ac:dyDescent="0.2">
      <c r="I10497" s="3"/>
      <c r="J10497" s="3"/>
    </row>
    <row r="10498" spans="9:10" x14ac:dyDescent="0.2">
      <c r="I10498" s="3"/>
      <c r="J10498" s="3"/>
    </row>
    <row r="10499" spans="9:10" x14ac:dyDescent="0.2">
      <c r="I10499" s="3"/>
      <c r="J10499" s="3"/>
    </row>
    <row r="10500" spans="9:10" x14ac:dyDescent="0.2">
      <c r="I10500" s="3"/>
      <c r="J10500" s="3"/>
    </row>
    <row r="10501" spans="9:10" x14ac:dyDescent="0.2">
      <c r="I10501" s="3"/>
      <c r="J10501" s="3"/>
    </row>
    <row r="10502" spans="9:10" x14ac:dyDescent="0.2">
      <c r="I10502" s="3"/>
      <c r="J10502" s="3"/>
    </row>
    <row r="10503" spans="9:10" x14ac:dyDescent="0.2">
      <c r="I10503" s="3"/>
      <c r="J10503" s="3"/>
    </row>
    <row r="10504" spans="9:10" x14ac:dyDescent="0.2">
      <c r="I10504" s="3"/>
      <c r="J10504" s="3"/>
    </row>
    <row r="10505" spans="9:10" x14ac:dyDescent="0.2">
      <c r="I10505" s="3"/>
      <c r="J10505" s="3"/>
    </row>
    <row r="10506" spans="9:10" x14ac:dyDescent="0.2">
      <c r="I10506" s="3"/>
      <c r="J10506" s="3"/>
    </row>
    <row r="10507" spans="9:10" x14ac:dyDescent="0.2">
      <c r="I10507" s="3"/>
      <c r="J10507" s="3"/>
    </row>
    <row r="10508" spans="9:10" x14ac:dyDescent="0.2">
      <c r="I10508" s="3"/>
      <c r="J10508" s="3"/>
    </row>
    <row r="10509" spans="9:10" x14ac:dyDescent="0.2">
      <c r="I10509" s="3"/>
      <c r="J10509" s="3"/>
    </row>
    <row r="10510" spans="9:10" x14ac:dyDescent="0.2">
      <c r="I10510" s="3"/>
      <c r="J10510" s="3"/>
    </row>
    <row r="10511" spans="9:10" x14ac:dyDescent="0.2">
      <c r="I10511" s="3"/>
      <c r="J10511" s="3"/>
    </row>
    <row r="10512" spans="9:10" x14ac:dyDescent="0.2">
      <c r="I10512" s="3"/>
      <c r="J10512" s="3"/>
    </row>
    <row r="10513" spans="9:10" x14ac:dyDescent="0.2">
      <c r="I10513" s="3"/>
      <c r="J10513" s="3"/>
    </row>
    <row r="10514" spans="9:10" x14ac:dyDescent="0.2">
      <c r="I10514" s="3"/>
      <c r="J10514" s="3"/>
    </row>
    <row r="10515" spans="9:10" x14ac:dyDescent="0.2">
      <c r="I10515" s="3"/>
      <c r="J10515" s="3"/>
    </row>
    <row r="10516" spans="9:10" x14ac:dyDescent="0.2">
      <c r="I10516" s="3"/>
      <c r="J10516" s="3"/>
    </row>
    <row r="10517" spans="9:10" x14ac:dyDescent="0.2">
      <c r="I10517" s="3"/>
      <c r="J10517" s="3"/>
    </row>
    <row r="10518" spans="9:10" x14ac:dyDescent="0.2">
      <c r="I10518" s="3"/>
      <c r="J10518" s="3"/>
    </row>
    <row r="10519" spans="9:10" x14ac:dyDescent="0.2">
      <c r="I10519" s="3"/>
      <c r="J10519" s="3"/>
    </row>
    <row r="10520" spans="9:10" x14ac:dyDescent="0.2">
      <c r="I10520" s="3"/>
      <c r="J10520" s="3"/>
    </row>
    <row r="10521" spans="9:10" x14ac:dyDescent="0.2">
      <c r="I10521" s="3"/>
      <c r="J10521" s="3"/>
    </row>
    <row r="10522" spans="9:10" x14ac:dyDescent="0.2">
      <c r="I10522" s="3"/>
      <c r="J10522" s="3"/>
    </row>
    <row r="10523" spans="9:10" x14ac:dyDescent="0.2">
      <c r="I10523" s="3"/>
      <c r="J10523" s="3"/>
    </row>
    <row r="10524" spans="9:10" x14ac:dyDescent="0.2">
      <c r="I10524" s="3"/>
      <c r="J10524" s="3"/>
    </row>
    <row r="10525" spans="9:10" x14ac:dyDescent="0.2">
      <c r="I10525" s="3"/>
      <c r="J10525" s="3"/>
    </row>
    <row r="10526" spans="9:10" x14ac:dyDescent="0.2">
      <c r="I10526" s="3"/>
      <c r="J10526" s="3"/>
    </row>
    <row r="10527" spans="9:10" x14ac:dyDescent="0.2">
      <c r="I10527" s="3"/>
      <c r="J10527" s="3"/>
    </row>
    <row r="10528" spans="9:10" x14ac:dyDescent="0.2">
      <c r="I10528" s="3"/>
      <c r="J10528" s="3"/>
    </row>
    <row r="10529" spans="9:10" x14ac:dyDescent="0.2">
      <c r="I10529" s="3"/>
      <c r="J10529" s="3"/>
    </row>
    <row r="10530" spans="9:10" x14ac:dyDescent="0.2">
      <c r="I10530" s="3"/>
      <c r="J10530" s="3"/>
    </row>
    <row r="10531" spans="9:10" x14ac:dyDescent="0.2">
      <c r="I10531" s="3"/>
      <c r="J10531" s="3"/>
    </row>
    <row r="10532" spans="9:10" x14ac:dyDescent="0.2">
      <c r="I10532" s="3"/>
      <c r="J10532" s="3"/>
    </row>
    <row r="10533" spans="9:10" x14ac:dyDescent="0.2">
      <c r="I10533" s="3"/>
      <c r="J10533" s="3"/>
    </row>
    <row r="10534" spans="9:10" x14ac:dyDescent="0.2">
      <c r="I10534" s="3"/>
      <c r="J10534" s="3"/>
    </row>
    <row r="10535" spans="9:10" x14ac:dyDescent="0.2">
      <c r="I10535" s="3"/>
      <c r="J10535" s="3"/>
    </row>
    <row r="10536" spans="9:10" x14ac:dyDescent="0.2">
      <c r="I10536" s="3"/>
      <c r="J10536" s="3"/>
    </row>
    <row r="10537" spans="9:10" x14ac:dyDescent="0.2">
      <c r="I10537" s="3"/>
      <c r="J10537" s="3"/>
    </row>
    <row r="10538" spans="9:10" x14ac:dyDescent="0.2">
      <c r="I10538" s="3"/>
      <c r="J10538" s="3"/>
    </row>
    <row r="10539" spans="9:10" x14ac:dyDescent="0.2">
      <c r="I10539" s="3"/>
      <c r="J10539" s="3"/>
    </row>
    <row r="10540" spans="9:10" x14ac:dyDescent="0.2">
      <c r="I10540" s="3"/>
      <c r="J10540" s="3"/>
    </row>
    <row r="10541" spans="9:10" x14ac:dyDescent="0.2">
      <c r="I10541" s="3"/>
      <c r="J10541" s="3"/>
    </row>
    <row r="10542" spans="9:10" x14ac:dyDescent="0.2">
      <c r="I10542" s="3"/>
      <c r="J10542" s="3"/>
    </row>
    <row r="10543" spans="9:10" x14ac:dyDescent="0.2">
      <c r="I10543" s="3"/>
      <c r="J10543" s="3"/>
    </row>
    <row r="10544" spans="9:10" x14ac:dyDescent="0.2">
      <c r="I10544" s="3"/>
      <c r="J10544" s="3"/>
    </row>
    <row r="10545" spans="9:10" x14ac:dyDescent="0.2">
      <c r="I10545" s="3"/>
      <c r="J10545" s="3"/>
    </row>
    <row r="10546" spans="9:10" x14ac:dyDescent="0.2">
      <c r="I10546" s="3"/>
      <c r="J10546" s="3"/>
    </row>
    <row r="10547" spans="9:10" x14ac:dyDescent="0.2">
      <c r="I10547" s="3"/>
      <c r="J10547" s="3"/>
    </row>
    <row r="10548" spans="9:10" x14ac:dyDescent="0.2">
      <c r="I10548" s="3"/>
      <c r="J10548" s="3"/>
    </row>
    <row r="10549" spans="9:10" x14ac:dyDescent="0.2">
      <c r="I10549" s="3"/>
      <c r="J10549" s="3"/>
    </row>
    <row r="10550" spans="9:10" x14ac:dyDescent="0.2">
      <c r="I10550" s="3"/>
      <c r="J10550" s="3"/>
    </row>
    <row r="10551" spans="9:10" x14ac:dyDescent="0.2">
      <c r="I10551" s="3"/>
      <c r="J10551" s="3"/>
    </row>
    <row r="10552" spans="9:10" x14ac:dyDescent="0.2">
      <c r="I10552" s="3"/>
      <c r="J10552" s="3"/>
    </row>
    <row r="10553" spans="9:10" x14ac:dyDescent="0.2">
      <c r="I10553" s="3"/>
      <c r="J10553" s="3"/>
    </row>
    <row r="10554" spans="9:10" x14ac:dyDescent="0.2">
      <c r="I10554" s="3"/>
      <c r="J10554" s="3"/>
    </row>
    <row r="10555" spans="9:10" x14ac:dyDescent="0.2">
      <c r="I10555" s="3"/>
      <c r="J10555" s="3"/>
    </row>
    <row r="10556" spans="9:10" x14ac:dyDescent="0.2">
      <c r="I10556" s="3"/>
      <c r="J10556" s="3"/>
    </row>
    <row r="10557" spans="9:10" x14ac:dyDescent="0.2">
      <c r="I10557" s="3"/>
      <c r="J10557" s="3"/>
    </row>
    <row r="10558" spans="9:10" x14ac:dyDescent="0.2">
      <c r="I10558" s="3"/>
      <c r="J10558" s="3"/>
    </row>
    <row r="10559" spans="9:10" x14ac:dyDescent="0.2">
      <c r="I10559" s="3"/>
      <c r="J10559" s="3"/>
    </row>
    <row r="10560" spans="9:10" x14ac:dyDescent="0.2">
      <c r="I10560" s="3"/>
      <c r="J10560" s="3"/>
    </row>
    <row r="10561" spans="9:10" x14ac:dyDescent="0.2">
      <c r="I10561" s="3"/>
      <c r="J10561" s="3"/>
    </row>
    <row r="10562" spans="9:10" x14ac:dyDescent="0.2">
      <c r="I10562" s="3"/>
      <c r="J10562" s="3"/>
    </row>
    <row r="10563" spans="9:10" x14ac:dyDescent="0.2">
      <c r="I10563" s="3"/>
      <c r="J10563" s="3"/>
    </row>
    <row r="10564" spans="9:10" x14ac:dyDescent="0.2">
      <c r="I10564" s="3"/>
      <c r="J10564" s="3"/>
    </row>
    <row r="10565" spans="9:10" x14ac:dyDescent="0.2">
      <c r="I10565" s="3"/>
      <c r="J10565" s="3"/>
    </row>
    <row r="10566" spans="9:10" x14ac:dyDescent="0.2">
      <c r="I10566" s="3"/>
      <c r="J10566" s="3"/>
    </row>
    <row r="10567" spans="9:10" x14ac:dyDescent="0.2">
      <c r="I10567" s="3"/>
      <c r="J10567" s="3"/>
    </row>
    <row r="10568" spans="9:10" x14ac:dyDescent="0.2">
      <c r="I10568" s="3"/>
      <c r="J10568" s="3"/>
    </row>
    <row r="10569" spans="9:10" x14ac:dyDescent="0.2">
      <c r="I10569" s="3"/>
      <c r="J10569" s="3"/>
    </row>
    <row r="10570" spans="9:10" x14ac:dyDescent="0.2">
      <c r="I10570" s="3"/>
      <c r="J10570" s="3"/>
    </row>
    <row r="10571" spans="9:10" x14ac:dyDescent="0.2">
      <c r="I10571" s="3"/>
      <c r="J10571" s="3"/>
    </row>
    <row r="10572" spans="9:10" x14ac:dyDescent="0.2">
      <c r="I10572" s="3"/>
      <c r="J10572" s="3"/>
    </row>
    <row r="10573" spans="9:10" x14ac:dyDescent="0.2">
      <c r="I10573" s="3"/>
      <c r="J10573" s="3"/>
    </row>
    <row r="10574" spans="9:10" x14ac:dyDescent="0.2">
      <c r="I10574" s="3"/>
      <c r="J10574" s="3"/>
    </row>
    <row r="10575" spans="9:10" x14ac:dyDescent="0.2">
      <c r="I10575" s="3"/>
      <c r="J10575" s="3"/>
    </row>
    <row r="10576" spans="9:10" x14ac:dyDescent="0.2">
      <c r="I10576" s="3"/>
      <c r="J10576" s="3"/>
    </row>
    <row r="10577" spans="9:10" x14ac:dyDescent="0.2">
      <c r="I10577" s="3"/>
      <c r="J10577" s="3"/>
    </row>
    <row r="10578" spans="9:10" x14ac:dyDescent="0.2">
      <c r="I10578" s="3"/>
      <c r="J10578" s="3"/>
    </row>
    <row r="10579" spans="9:10" x14ac:dyDescent="0.2">
      <c r="I10579" s="3"/>
      <c r="J10579" s="3"/>
    </row>
    <row r="10580" spans="9:10" x14ac:dyDescent="0.2">
      <c r="I10580" s="3"/>
      <c r="J10580" s="3"/>
    </row>
    <row r="10581" spans="9:10" x14ac:dyDescent="0.2">
      <c r="I10581" s="3"/>
      <c r="J10581" s="3"/>
    </row>
    <row r="10582" spans="9:10" x14ac:dyDescent="0.2">
      <c r="I10582" s="3"/>
      <c r="J10582" s="3"/>
    </row>
    <row r="10583" spans="9:10" x14ac:dyDescent="0.2">
      <c r="I10583" s="3"/>
      <c r="J10583" s="3"/>
    </row>
    <row r="10584" spans="9:10" x14ac:dyDescent="0.2">
      <c r="I10584" s="3"/>
      <c r="J10584" s="3"/>
    </row>
    <row r="10585" spans="9:10" x14ac:dyDescent="0.2">
      <c r="I10585" s="3"/>
      <c r="J10585" s="3"/>
    </row>
    <row r="10586" spans="9:10" x14ac:dyDescent="0.2">
      <c r="I10586" s="3"/>
      <c r="J10586" s="3"/>
    </row>
    <row r="10587" spans="9:10" x14ac:dyDescent="0.2">
      <c r="I10587" s="3"/>
      <c r="J10587" s="3"/>
    </row>
    <row r="10588" spans="9:10" x14ac:dyDescent="0.2">
      <c r="I10588" s="3"/>
      <c r="J10588" s="3"/>
    </row>
    <row r="10589" spans="9:10" x14ac:dyDescent="0.2">
      <c r="I10589" s="3"/>
      <c r="J10589" s="3"/>
    </row>
    <row r="10590" spans="9:10" x14ac:dyDescent="0.2">
      <c r="I10590" s="3"/>
      <c r="J10590" s="3"/>
    </row>
    <row r="10591" spans="9:10" x14ac:dyDescent="0.2">
      <c r="I10591" s="3"/>
      <c r="J10591" s="3"/>
    </row>
    <row r="10592" spans="9:10" x14ac:dyDescent="0.2">
      <c r="I10592" s="3"/>
      <c r="J10592" s="3"/>
    </row>
    <row r="10593" spans="9:10" x14ac:dyDescent="0.2">
      <c r="I10593" s="3"/>
      <c r="J10593" s="3"/>
    </row>
    <row r="10594" spans="9:10" x14ac:dyDescent="0.2">
      <c r="I10594" s="3"/>
      <c r="J10594" s="3"/>
    </row>
    <row r="10595" spans="9:10" x14ac:dyDescent="0.2">
      <c r="I10595" s="3"/>
      <c r="J10595" s="3"/>
    </row>
    <row r="10596" spans="9:10" x14ac:dyDescent="0.2">
      <c r="I10596" s="3"/>
      <c r="J10596" s="3"/>
    </row>
    <row r="10597" spans="9:10" x14ac:dyDescent="0.2">
      <c r="I10597" s="3"/>
      <c r="J10597" s="3"/>
    </row>
    <row r="10598" spans="9:10" x14ac:dyDescent="0.2">
      <c r="I10598" s="3"/>
      <c r="J10598" s="3"/>
    </row>
    <row r="10599" spans="9:10" x14ac:dyDescent="0.2">
      <c r="I10599" s="3"/>
      <c r="J10599" s="3"/>
    </row>
    <row r="10600" spans="9:10" x14ac:dyDescent="0.2">
      <c r="I10600" s="3"/>
      <c r="J10600" s="3"/>
    </row>
    <row r="10601" spans="9:10" x14ac:dyDescent="0.2">
      <c r="I10601" s="3"/>
      <c r="J10601" s="3"/>
    </row>
    <row r="10602" spans="9:10" x14ac:dyDescent="0.2">
      <c r="I10602" s="3"/>
      <c r="J10602" s="3"/>
    </row>
    <row r="10603" spans="9:10" x14ac:dyDescent="0.2">
      <c r="I10603" s="3"/>
      <c r="J10603" s="3"/>
    </row>
    <row r="10604" spans="9:10" x14ac:dyDescent="0.2">
      <c r="I10604" s="3"/>
      <c r="J10604" s="3"/>
    </row>
    <row r="10605" spans="9:10" x14ac:dyDescent="0.2">
      <c r="I10605" s="3"/>
      <c r="J10605" s="3"/>
    </row>
    <row r="10606" spans="9:10" x14ac:dyDescent="0.2">
      <c r="I10606" s="3"/>
      <c r="J10606" s="3"/>
    </row>
    <row r="10607" spans="9:10" x14ac:dyDescent="0.2">
      <c r="I10607" s="3"/>
      <c r="J10607" s="3"/>
    </row>
    <row r="10608" spans="9:10" x14ac:dyDescent="0.2">
      <c r="I10608" s="3"/>
      <c r="J10608" s="3"/>
    </row>
    <row r="10609" spans="9:10" x14ac:dyDescent="0.2">
      <c r="I10609" s="3"/>
      <c r="J10609" s="3"/>
    </row>
    <row r="10610" spans="9:10" x14ac:dyDescent="0.2">
      <c r="I10610" s="3"/>
      <c r="J10610" s="3"/>
    </row>
    <row r="10611" spans="9:10" x14ac:dyDescent="0.2">
      <c r="I10611" s="3"/>
      <c r="J10611" s="3"/>
    </row>
    <row r="10612" spans="9:10" x14ac:dyDescent="0.2">
      <c r="I10612" s="3"/>
      <c r="J10612" s="3"/>
    </row>
    <row r="10613" spans="9:10" x14ac:dyDescent="0.2">
      <c r="I10613" s="3"/>
      <c r="J10613" s="3"/>
    </row>
    <row r="10614" spans="9:10" x14ac:dyDescent="0.2">
      <c r="I10614" s="3"/>
      <c r="J10614" s="3"/>
    </row>
    <row r="10615" spans="9:10" x14ac:dyDescent="0.2">
      <c r="I10615" s="3"/>
      <c r="J10615" s="3"/>
    </row>
    <row r="10616" spans="9:10" x14ac:dyDescent="0.2">
      <c r="I10616" s="3"/>
      <c r="J10616" s="3"/>
    </row>
    <row r="10617" spans="9:10" x14ac:dyDescent="0.2">
      <c r="I10617" s="3"/>
      <c r="J10617" s="3"/>
    </row>
    <row r="10618" spans="9:10" x14ac:dyDescent="0.2">
      <c r="I10618" s="3"/>
      <c r="J10618" s="3"/>
    </row>
    <row r="10619" spans="9:10" x14ac:dyDescent="0.2">
      <c r="I10619" s="3"/>
      <c r="J10619" s="3"/>
    </row>
    <row r="10620" spans="9:10" x14ac:dyDescent="0.2">
      <c r="I10620" s="3"/>
      <c r="J10620" s="3"/>
    </row>
    <row r="10621" spans="9:10" x14ac:dyDescent="0.2">
      <c r="I10621" s="3"/>
      <c r="J10621" s="3"/>
    </row>
    <row r="10622" spans="9:10" x14ac:dyDescent="0.2">
      <c r="I10622" s="3"/>
      <c r="J10622" s="3"/>
    </row>
    <row r="10623" spans="9:10" x14ac:dyDescent="0.2">
      <c r="I10623" s="3"/>
      <c r="J10623" s="3"/>
    </row>
    <row r="10624" spans="9:10" x14ac:dyDescent="0.2">
      <c r="I10624" s="3"/>
      <c r="J10624" s="3"/>
    </row>
    <row r="10625" spans="9:10" x14ac:dyDescent="0.2">
      <c r="I10625" s="3"/>
      <c r="J10625" s="3"/>
    </row>
    <row r="10626" spans="9:10" x14ac:dyDescent="0.2">
      <c r="I10626" s="3"/>
      <c r="J10626" s="3"/>
    </row>
    <row r="10627" spans="9:10" x14ac:dyDescent="0.2">
      <c r="I10627" s="3"/>
      <c r="J10627" s="3"/>
    </row>
    <row r="10628" spans="9:10" x14ac:dyDescent="0.2">
      <c r="I10628" s="3"/>
      <c r="J10628" s="3"/>
    </row>
    <row r="10629" spans="9:10" x14ac:dyDescent="0.2">
      <c r="I10629" s="3"/>
      <c r="J10629" s="3"/>
    </row>
    <row r="10630" spans="9:10" x14ac:dyDescent="0.2">
      <c r="I10630" s="3"/>
      <c r="J10630" s="3"/>
    </row>
    <row r="10631" spans="9:10" x14ac:dyDescent="0.2">
      <c r="I10631" s="3"/>
      <c r="J10631" s="3"/>
    </row>
    <row r="10632" spans="9:10" x14ac:dyDescent="0.2">
      <c r="I10632" s="3"/>
      <c r="J10632" s="3"/>
    </row>
    <row r="10633" spans="9:10" x14ac:dyDescent="0.2">
      <c r="I10633" s="3"/>
      <c r="J10633" s="3"/>
    </row>
    <row r="10634" spans="9:10" x14ac:dyDescent="0.2">
      <c r="I10634" s="3"/>
      <c r="J10634" s="3"/>
    </row>
    <row r="10635" spans="9:10" x14ac:dyDescent="0.2">
      <c r="I10635" s="3"/>
      <c r="J10635" s="3"/>
    </row>
    <row r="10636" spans="9:10" x14ac:dyDescent="0.2">
      <c r="I10636" s="3"/>
      <c r="J10636" s="3"/>
    </row>
    <row r="10637" spans="9:10" x14ac:dyDescent="0.2">
      <c r="I10637" s="3"/>
      <c r="J10637" s="3"/>
    </row>
    <row r="10638" spans="9:10" x14ac:dyDescent="0.2">
      <c r="I10638" s="3"/>
      <c r="J10638" s="3"/>
    </row>
    <row r="10639" spans="9:10" x14ac:dyDescent="0.2">
      <c r="I10639" s="3"/>
      <c r="J10639" s="3"/>
    </row>
    <row r="10640" spans="9:10" x14ac:dyDescent="0.2">
      <c r="I10640" s="3"/>
      <c r="J10640" s="3"/>
    </row>
    <row r="10641" spans="9:10" x14ac:dyDescent="0.2">
      <c r="I10641" s="3"/>
      <c r="J10641" s="3"/>
    </row>
    <row r="10642" spans="9:10" x14ac:dyDescent="0.2">
      <c r="I10642" s="3"/>
      <c r="J10642" s="3"/>
    </row>
    <row r="10643" spans="9:10" x14ac:dyDescent="0.2">
      <c r="I10643" s="3"/>
      <c r="J10643" s="3"/>
    </row>
    <row r="10644" spans="9:10" x14ac:dyDescent="0.2">
      <c r="I10644" s="3"/>
      <c r="J10644" s="3"/>
    </row>
    <row r="10645" spans="9:10" x14ac:dyDescent="0.2">
      <c r="I10645" s="3"/>
      <c r="J10645" s="3"/>
    </row>
    <row r="10646" spans="9:10" x14ac:dyDescent="0.2">
      <c r="I10646" s="3"/>
      <c r="J10646" s="3"/>
    </row>
    <row r="10647" spans="9:10" x14ac:dyDescent="0.2">
      <c r="I10647" s="3"/>
      <c r="J10647" s="3"/>
    </row>
    <row r="10648" spans="9:10" x14ac:dyDescent="0.2">
      <c r="I10648" s="3"/>
      <c r="J10648" s="3"/>
    </row>
    <row r="10649" spans="9:10" x14ac:dyDescent="0.2">
      <c r="I10649" s="3"/>
      <c r="J10649" s="3"/>
    </row>
    <row r="10650" spans="9:10" x14ac:dyDescent="0.2">
      <c r="I10650" s="3"/>
      <c r="J10650" s="3"/>
    </row>
    <row r="10651" spans="9:10" x14ac:dyDescent="0.2">
      <c r="I10651" s="3"/>
      <c r="J10651" s="3"/>
    </row>
    <row r="10652" spans="9:10" x14ac:dyDescent="0.2">
      <c r="I10652" s="3"/>
      <c r="J10652" s="3"/>
    </row>
    <row r="10653" spans="9:10" x14ac:dyDescent="0.2">
      <c r="I10653" s="3"/>
      <c r="J10653" s="3"/>
    </row>
    <row r="10654" spans="9:10" x14ac:dyDescent="0.2">
      <c r="I10654" s="3"/>
      <c r="J10654" s="3"/>
    </row>
    <row r="10655" spans="9:10" x14ac:dyDescent="0.2">
      <c r="I10655" s="3"/>
      <c r="J10655" s="3"/>
    </row>
    <row r="10656" spans="9:10" x14ac:dyDescent="0.2">
      <c r="I10656" s="3"/>
      <c r="J10656" s="3"/>
    </row>
    <row r="10657" spans="9:10" x14ac:dyDescent="0.2">
      <c r="I10657" s="3"/>
      <c r="J10657" s="3"/>
    </row>
    <row r="10658" spans="9:10" x14ac:dyDescent="0.2">
      <c r="I10658" s="3"/>
      <c r="J10658" s="3"/>
    </row>
    <row r="10659" spans="9:10" x14ac:dyDescent="0.2">
      <c r="I10659" s="3"/>
      <c r="J10659" s="3"/>
    </row>
    <row r="10660" spans="9:10" x14ac:dyDescent="0.2">
      <c r="I10660" s="3"/>
      <c r="J10660" s="3"/>
    </row>
    <row r="10661" spans="9:10" x14ac:dyDescent="0.2">
      <c r="I10661" s="3"/>
      <c r="J10661" s="3"/>
    </row>
    <row r="10662" spans="9:10" x14ac:dyDescent="0.2">
      <c r="I10662" s="3"/>
      <c r="J10662" s="3"/>
    </row>
    <row r="10663" spans="9:10" x14ac:dyDescent="0.2">
      <c r="I10663" s="3"/>
      <c r="J10663" s="3"/>
    </row>
    <row r="10664" spans="9:10" x14ac:dyDescent="0.2">
      <c r="I10664" s="3"/>
      <c r="J10664" s="3"/>
    </row>
    <row r="10665" spans="9:10" x14ac:dyDescent="0.2">
      <c r="I10665" s="3"/>
      <c r="J10665" s="3"/>
    </row>
    <row r="10666" spans="9:10" x14ac:dyDescent="0.2">
      <c r="I10666" s="3"/>
      <c r="J10666" s="3"/>
    </row>
    <row r="10667" spans="9:10" x14ac:dyDescent="0.2">
      <c r="I10667" s="3"/>
      <c r="J10667" s="3"/>
    </row>
    <row r="10668" spans="9:10" x14ac:dyDescent="0.2">
      <c r="I10668" s="3"/>
      <c r="J10668" s="3"/>
    </row>
    <row r="10669" spans="9:10" x14ac:dyDescent="0.2">
      <c r="I10669" s="3"/>
      <c r="J10669" s="3"/>
    </row>
    <row r="10670" spans="9:10" x14ac:dyDescent="0.2">
      <c r="I10670" s="3"/>
      <c r="J10670" s="3"/>
    </row>
    <row r="10671" spans="9:10" x14ac:dyDescent="0.2">
      <c r="I10671" s="3"/>
      <c r="J10671" s="3"/>
    </row>
    <row r="10672" spans="9:10" x14ac:dyDescent="0.2">
      <c r="I10672" s="3"/>
      <c r="J10672" s="3"/>
    </row>
    <row r="10673" spans="9:10" x14ac:dyDescent="0.2">
      <c r="I10673" s="3"/>
      <c r="J10673" s="3"/>
    </row>
    <row r="10674" spans="9:10" x14ac:dyDescent="0.2">
      <c r="I10674" s="3"/>
      <c r="J10674" s="3"/>
    </row>
    <row r="10675" spans="9:10" x14ac:dyDescent="0.2">
      <c r="I10675" s="3"/>
      <c r="J10675" s="3"/>
    </row>
    <row r="10676" spans="9:10" x14ac:dyDescent="0.2">
      <c r="I10676" s="3"/>
      <c r="J10676" s="3"/>
    </row>
    <row r="10677" spans="9:10" x14ac:dyDescent="0.2">
      <c r="I10677" s="3"/>
      <c r="J10677" s="3"/>
    </row>
    <row r="10678" spans="9:10" x14ac:dyDescent="0.2">
      <c r="I10678" s="3"/>
      <c r="J10678" s="3"/>
    </row>
    <row r="10679" spans="9:10" x14ac:dyDescent="0.2">
      <c r="I10679" s="3"/>
      <c r="J10679" s="3"/>
    </row>
    <row r="10680" spans="9:10" x14ac:dyDescent="0.2">
      <c r="I10680" s="3"/>
      <c r="J10680" s="3"/>
    </row>
    <row r="10681" spans="9:10" x14ac:dyDescent="0.2">
      <c r="I10681" s="3"/>
      <c r="J10681" s="3"/>
    </row>
    <row r="10682" spans="9:10" x14ac:dyDescent="0.2">
      <c r="I10682" s="3"/>
      <c r="J10682" s="3"/>
    </row>
    <row r="10683" spans="9:10" x14ac:dyDescent="0.2">
      <c r="I10683" s="3"/>
      <c r="J10683" s="3"/>
    </row>
    <row r="10684" spans="9:10" x14ac:dyDescent="0.2">
      <c r="I10684" s="3"/>
      <c r="J10684" s="3"/>
    </row>
    <row r="10685" spans="9:10" x14ac:dyDescent="0.2">
      <c r="I10685" s="3"/>
      <c r="J10685" s="3"/>
    </row>
    <row r="10686" spans="9:10" x14ac:dyDescent="0.2">
      <c r="I10686" s="3"/>
      <c r="J10686" s="3"/>
    </row>
    <row r="10687" spans="9:10" x14ac:dyDescent="0.2">
      <c r="I10687" s="3"/>
      <c r="J10687" s="3"/>
    </row>
    <row r="10688" spans="9:10" x14ac:dyDescent="0.2">
      <c r="I10688" s="3"/>
      <c r="J10688" s="3"/>
    </row>
    <row r="10689" spans="9:10" x14ac:dyDescent="0.2">
      <c r="I10689" s="3"/>
      <c r="J10689" s="3"/>
    </row>
    <row r="10690" spans="9:10" x14ac:dyDescent="0.2">
      <c r="I10690" s="3"/>
      <c r="J10690" s="3"/>
    </row>
    <row r="10691" spans="9:10" x14ac:dyDescent="0.2">
      <c r="I10691" s="3"/>
      <c r="J10691" s="3"/>
    </row>
    <row r="10692" spans="9:10" x14ac:dyDescent="0.2">
      <c r="I10692" s="3"/>
      <c r="J10692" s="3"/>
    </row>
    <row r="10693" spans="9:10" x14ac:dyDescent="0.2">
      <c r="I10693" s="3"/>
      <c r="J10693" s="3"/>
    </row>
    <row r="10694" spans="9:10" x14ac:dyDescent="0.2">
      <c r="I10694" s="3"/>
      <c r="J10694" s="3"/>
    </row>
    <row r="10695" spans="9:10" x14ac:dyDescent="0.2">
      <c r="I10695" s="3"/>
      <c r="J10695" s="3"/>
    </row>
    <row r="10696" spans="9:10" x14ac:dyDescent="0.2">
      <c r="I10696" s="3"/>
      <c r="J10696" s="3"/>
    </row>
    <row r="10697" spans="9:10" x14ac:dyDescent="0.2">
      <c r="I10697" s="3"/>
      <c r="J10697" s="3"/>
    </row>
    <row r="10698" spans="9:10" x14ac:dyDescent="0.2">
      <c r="I10698" s="3"/>
      <c r="J10698" s="3"/>
    </row>
    <row r="10699" spans="9:10" x14ac:dyDescent="0.2">
      <c r="I10699" s="3"/>
      <c r="J10699" s="3"/>
    </row>
    <row r="10700" spans="9:10" x14ac:dyDescent="0.2">
      <c r="I10700" s="3"/>
      <c r="J10700" s="3"/>
    </row>
    <row r="10701" spans="9:10" x14ac:dyDescent="0.2">
      <c r="I10701" s="3"/>
      <c r="J10701" s="3"/>
    </row>
    <row r="10702" spans="9:10" x14ac:dyDescent="0.2">
      <c r="I10702" s="3"/>
      <c r="J10702" s="3"/>
    </row>
    <row r="10703" spans="9:10" x14ac:dyDescent="0.2">
      <c r="I10703" s="3"/>
      <c r="J10703" s="3"/>
    </row>
    <row r="10704" spans="9:10" x14ac:dyDescent="0.2">
      <c r="I10704" s="3"/>
      <c r="J10704" s="3"/>
    </row>
    <row r="10705" spans="9:10" x14ac:dyDescent="0.2">
      <c r="I10705" s="3"/>
      <c r="J10705" s="3"/>
    </row>
    <row r="10706" spans="9:10" x14ac:dyDescent="0.2">
      <c r="I10706" s="3"/>
      <c r="J10706" s="3"/>
    </row>
    <row r="10707" spans="9:10" x14ac:dyDescent="0.2">
      <c r="I10707" s="3"/>
      <c r="J10707" s="3"/>
    </row>
    <row r="10708" spans="9:10" x14ac:dyDescent="0.2">
      <c r="I10708" s="3"/>
      <c r="J10708" s="3"/>
    </row>
    <row r="10709" spans="9:10" x14ac:dyDescent="0.2">
      <c r="I10709" s="3"/>
      <c r="J10709" s="3"/>
    </row>
    <row r="10710" spans="9:10" x14ac:dyDescent="0.2">
      <c r="I10710" s="3"/>
      <c r="J10710" s="3"/>
    </row>
    <row r="10711" spans="9:10" x14ac:dyDescent="0.2">
      <c r="I10711" s="3"/>
      <c r="J10711" s="3"/>
    </row>
    <row r="10712" spans="9:10" x14ac:dyDescent="0.2">
      <c r="I10712" s="3"/>
      <c r="J10712" s="3"/>
    </row>
    <row r="10713" spans="9:10" x14ac:dyDescent="0.2">
      <c r="I10713" s="3"/>
      <c r="J10713" s="3"/>
    </row>
    <row r="10714" spans="9:10" x14ac:dyDescent="0.2">
      <c r="I10714" s="3"/>
      <c r="J10714" s="3"/>
    </row>
    <row r="10715" spans="9:10" x14ac:dyDescent="0.2">
      <c r="I10715" s="3"/>
      <c r="J10715" s="3"/>
    </row>
    <row r="10716" spans="9:10" x14ac:dyDescent="0.2">
      <c r="I10716" s="3"/>
      <c r="J10716" s="3"/>
    </row>
    <row r="10717" spans="9:10" x14ac:dyDescent="0.2">
      <c r="I10717" s="3"/>
      <c r="J10717" s="3"/>
    </row>
    <row r="10718" spans="9:10" x14ac:dyDescent="0.2">
      <c r="I10718" s="3"/>
      <c r="J10718" s="3"/>
    </row>
    <row r="10719" spans="9:10" x14ac:dyDescent="0.2">
      <c r="I10719" s="3"/>
      <c r="J10719" s="3"/>
    </row>
    <row r="10720" spans="9:10" x14ac:dyDescent="0.2">
      <c r="I10720" s="3"/>
      <c r="J10720" s="3"/>
    </row>
    <row r="10721" spans="9:10" x14ac:dyDescent="0.2">
      <c r="I10721" s="3"/>
      <c r="J10721" s="3"/>
    </row>
    <row r="10722" spans="9:10" x14ac:dyDescent="0.2">
      <c r="I10722" s="3"/>
      <c r="J10722" s="3"/>
    </row>
    <row r="10723" spans="9:10" x14ac:dyDescent="0.2">
      <c r="I10723" s="3"/>
      <c r="J10723" s="3"/>
    </row>
    <row r="10724" spans="9:10" x14ac:dyDescent="0.2">
      <c r="I10724" s="3"/>
      <c r="J10724" s="3"/>
    </row>
    <row r="10725" spans="9:10" x14ac:dyDescent="0.2">
      <c r="I10725" s="3"/>
      <c r="J10725" s="3"/>
    </row>
    <row r="10726" spans="9:10" x14ac:dyDescent="0.2">
      <c r="I10726" s="3"/>
      <c r="J10726" s="3"/>
    </row>
    <row r="10727" spans="9:10" x14ac:dyDescent="0.2">
      <c r="I10727" s="3"/>
      <c r="J10727" s="3"/>
    </row>
    <row r="10728" spans="9:10" x14ac:dyDescent="0.2">
      <c r="I10728" s="3"/>
      <c r="J10728" s="3"/>
    </row>
    <row r="10729" spans="9:10" x14ac:dyDescent="0.2">
      <c r="I10729" s="3"/>
      <c r="J10729" s="3"/>
    </row>
    <row r="10730" spans="9:10" x14ac:dyDescent="0.2">
      <c r="I10730" s="3"/>
      <c r="J10730" s="3"/>
    </row>
    <row r="10731" spans="9:10" x14ac:dyDescent="0.2">
      <c r="I10731" s="3"/>
      <c r="J10731" s="3"/>
    </row>
    <row r="10732" spans="9:10" x14ac:dyDescent="0.2">
      <c r="I10732" s="3"/>
      <c r="J10732" s="3"/>
    </row>
    <row r="10733" spans="9:10" x14ac:dyDescent="0.2">
      <c r="I10733" s="3"/>
      <c r="J10733" s="3"/>
    </row>
    <row r="10734" spans="9:10" x14ac:dyDescent="0.2">
      <c r="I10734" s="3"/>
      <c r="J10734" s="3"/>
    </row>
    <row r="10735" spans="9:10" x14ac:dyDescent="0.2">
      <c r="I10735" s="3"/>
      <c r="J10735" s="3"/>
    </row>
    <row r="10736" spans="9:10" x14ac:dyDescent="0.2">
      <c r="I10736" s="3"/>
      <c r="J10736" s="3"/>
    </row>
    <row r="10737" spans="9:10" x14ac:dyDescent="0.2">
      <c r="I10737" s="3"/>
      <c r="J10737" s="3"/>
    </row>
    <row r="10738" spans="9:10" x14ac:dyDescent="0.2">
      <c r="I10738" s="3"/>
      <c r="J10738" s="3"/>
    </row>
    <row r="10739" spans="9:10" x14ac:dyDescent="0.2">
      <c r="I10739" s="3"/>
      <c r="J10739" s="3"/>
    </row>
    <row r="10740" spans="9:10" x14ac:dyDescent="0.2">
      <c r="I10740" s="3"/>
      <c r="J10740" s="3"/>
    </row>
    <row r="10741" spans="9:10" x14ac:dyDescent="0.2">
      <c r="I10741" s="3"/>
      <c r="J10741" s="3"/>
    </row>
    <row r="10742" spans="9:10" x14ac:dyDescent="0.2">
      <c r="I10742" s="3"/>
      <c r="J10742" s="3"/>
    </row>
    <row r="10743" spans="9:10" x14ac:dyDescent="0.2">
      <c r="I10743" s="3"/>
      <c r="J10743" s="3"/>
    </row>
    <row r="10744" spans="9:10" x14ac:dyDescent="0.2">
      <c r="I10744" s="3"/>
      <c r="J10744" s="3"/>
    </row>
    <row r="10745" spans="9:10" x14ac:dyDescent="0.2">
      <c r="I10745" s="3"/>
      <c r="J10745" s="3"/>
    </row>
    <row r="10746" spans="9:10" x14ac:dyDescent="0.2">
      <c r="I10746" s="3"/>
      <c r="J10746" s="3"/>
    </row>
    <row r="10747" spans="9:10" x14ac:dyDescent="0.2">
      <c r="I10747" s="3"/>
      <c r="J10747" s="3"/>
    </row>
    <row r="10748" spans="9:10" x14ac:dyDescent="0.2">
      <c r="I10748" s="3"/>
      <c r="J10748" s="3"/>
    </row>
    <row r="10749" spans="9:10" x14ac:dyDescent="0.2">
      <c r="I10749" s="3"/>
      <c r="J10749" s="3"/>
    </row>
    <row r="10750" spans="9:10" x14ac:dyDescent="0.2">
      <c r="I10750" s="3"/>
      <c r="J10750" s="3"/>
    </row>
    <row r="10751" spans="9:10" x14ac:dyDescent="0.2">
      <c r="I10751" s="3"/>
      <c r="J10751" s="3"/>
    </row>
    <row r="10752" spans="9:10" x14ac:dyDescent="0.2">
      <c r="I10752" s="3"/>
      <c r="J10752" s="3"/>
    </row>
    <row r="10753" spans="9:10" x14ac:dyDescent="0.2">
      <c r="I10753" s="3"/>
      <c r="J10753" s="3"/>
    </row>
    <row r="10754" spans="9:10" x14ac:dyDescent="0.2">
      <c r="I10754" s="3"/>
      <c r="J10754" s="3"/>
    </row>
    <row r="10755" spans="9:10" x14ac:dyDescent="0.2">
      <c r="I10755" s="3"/>
      <c r="J10755" s="3"/>
    </row>
    <row r="10756" spans="9:10" x14ac:dyDescent="0.2">
      <c r="I10756" s="3"/>
      <c r="J10756" s="3"/>
    </row>
    <row r="10757" spans="9:10" x14ac:dyDescent="0.2">
      <c r="I10757" s="3"/>
      <c r="J10757" s="3"/>
    </row>
    <row r="10758" spans="9:10" x14ac:dyDescent="0.2">
      <c r="I10758" s="3"/>
      <c r="J10758" s="3"/>
    </row>
    <row r="10759" spans="9:10" x14ac:dyDescent="0.2">
      <c r="I10759" s="3"/>
      <c r="J10759" s="3"/>
    </row>
    <row r="10760" spans="9:10" x14ac:dyDescent="0.2">
      <c r="I10760" s="3"/>
      <c r="J10760" s="3"/>
    </row>
    <row r="10761" spans="9:10" x14ac:dyDescent="0.2">
      <c r="I10761" s="3"/>
      <c r="J10761" s="3"/>
    </row>
    <row r="10762" spans="9:10" x14ac:dyDescent="0.2">
      <c r="I10762" s="3"/>
      <c r="J10762" s="3"/>
    </row>
    <row r="10763" spans="9:10" x14ac:dyDescent="0.2">
      <c r="I10763" s="3"/>
      <c r="J10763" s="3"/>
    </row>
    <row r="10764" spans="9:10" x14ac:dyDescent="0.2">
      <c r="I10764" s="3"/>
      <c r="J10764" s="3"/>
    </row>
    <row r="10765" spans="9:10" x14ac:dyDescent="0.2">
      <c r="I10765" s="3"/>
      <c r="J10765" s="3"/>
    </row>
    <row r="10766" spans="9:10" x14ac:dyDescent="0.2">
      <c r="I10766" s="3"/>
      <c r="J10766" s="3"/>
    </row>
    <row r="10767" spans="9:10" x14ac:dyDescent="0.2">
      <c r="I10767" s="3"/>
      <c r="J10767" s="3"/>
    </row>
    <row r="10768" spans="9:10" x14ac:dyDescent="0.2">
      <c r="I10768" s="3"/>
      <c r="J10768" s="3"/>
    </row>
    <row r="10769" spans="9:10" x14ac:dyDescent="0.2">
      <c r="I10769" s="3"/>
      <c r="J10769" s="3"/>
    </row>
    <row r="10770" spans="9:10" x14ac:dyDescent="0.2">
      <c r="I10770" s="3"/>
      <c r="J10770" s="3"/>
    </row>
    <row r="10771" spans="9:10" x14ac:dyDescent="0.2">
      <c r="I10771" s="3"/>
      <c r="J10771" s="3"/>
    </row>
    <row r="10772" spans="9:10" x14ac:dyDescent="0.2">
      <c r="I10772" s="3"/>
      <c r="J10772" s="3"/>
    </row>
    <row r="10773" spans="9:10" x14ac:dyDescent="0.2">
      <c r="I10773" s="3"/>
      <c r="J10773" s="3"/>
    </row>
    <row r="10774" spans="9:10" x14ac:dyDescent="0.2">
      <c r="I10774" s="3"/>
      <c r="J10774" s="3"/>
    </row>
    <row r="10775" spans="9:10" x14ac:dyDescent="0.2">
      <c r="I10775" s="3"/>
      <c r="J10775" s="3"/>
    </row>
    <row r="10776" spans="9:10" x14ac:dyDescent="0.2">
      <c r="I10776" s="3"/>
      <c r="J10776" s="3"/>
    </row>
    <row r="10777" spans="9:10" x14ac:dyDescent="0.2">
      <c r="I10777" s="3"/>
      <c r="J10777" s="3"/>
    </row>
    <row r="10778" spans="9:10" x14ac:dyDescent="0.2">
      <c r="I10778" s="3"/>
      <c r="J10778" s="3"/>
    </row>
    <row r="10779" spans="9:10" x14ac:dyDescent="0.2">
      <c r="I10779" s="3"/>
      <c r="J10779" s="3"/>
    </row>
    <row r="10780" spans="9:10" x14ac:dyDescent="0.2">
      <c r="I10780" s="3"/>
      <c r="J10780" s="3"/>
    </row>
    <row r="10781" spans="9:10" x14ac:dyDescent="0.2">
      <c r="I10781" s="3"/>
      <c r="J10781" s="3"/>
    </row>
    <row r="10782" spans="9:10" x14ac:dyDescent="0.2">
      <c r="I10782" s="3"/>
      <c r="J10782" s="3"/>
    </row>
    <row r="10783" spans="9:10" x14ac:dyDescent="0.2">
      <c r="I10783" s="3"/>
      <c r="J10783" s="3"/>
    </row>
    <row r="10784" spans="9:10" x14ac:dyDescent="0.2">
      <c r="I10784" s="3"/>
      <c r="J10784" s="3"/>
    </row>
    <row r="10785" spans="9:10" x14ac:dyDescent="0.2">
      <c r="I10785" s="3"/>
      <c r="J10785" s="3"/>
    </row>
    <row r="10786" spans="9:10" x14ac:dyDescent="0.2">
      <c r="I10786" s="3"/>
      <c r="J10786" s="3"/>
    </row>
    <row r="10787" spans="9:10" x14ac:dyDescent="0.2">
      <c r="I10787" s="3"/>
      <c r="J10787" s="3"/>
    </row>
    <row r="10788" spans="9:10" x14ac:dyDescent="0.2">
      <c r="I10788" s="3"/>
      <c r="J10788" s="3"/>
    </row>
    <row r="10789" spans="9:10" x14ac:dyDescent="0.2">
      <c r="I10789" s="3"/>
      <c r="J10789" s="3"/>
    </row>
    <row r="10790" spans="9:10" x14ac:dyDescent="0.2">
      <c r="I10790" s="3"/>
      <c r="J10790" s="3"/>
    </row>
    <row r="10791" spans="9:10" x14ac:dyDescent="0.2">
      <c r="I10791" s="3"/>
      <c r="J10791" s="3"/>
    </row>
    <row r="10792" spans="9:10" x14ac:dyDescent="0.2">
      <c r="I10792" s="3"/>
      <c r="J10792" s="3"/>
    </row>
    <row r="10793" spans="9:10" x14ac:dyDescent="0.2">
      <c r="I10793" s="3"/>
      <c r="J10793" s="3"/>
    </row>
    <row r="10794" spans="9:10" x14ac:dyDescent="0.2">
      <c r="I10794" s="3"/>
      <c r="J10794" s="3"/>
    </row>
    <row r="10795" spans="9:10" x14ac:dyDescent="0.2">
      <c r="I10795" s="3"/>
      <c r="J10795" s="3"/>
    </row>
    <row r="10796" spans="9:10" x14ac:dyDescent="0.2">
      <c r="I10796" s="3"/>
      <c r="J10796" s="3"/>
    </row>
    <row r="10797" spans="9:10" x14ac:dyDescent="0.2">
      <c r="I10797" s="3"/>
      <c r="J10797" s="3"/>
    </row>
    <row r="10798" spans="9:10" x14ac:dyDescent="0.2">
      <c r="I10798" s="3"/>
      <c r="J10798" s="3"/>
    </row>
    <row r="10799" spans="9:10" x14ac:dyDescent="0.2">
      <c r="I10799" s="3"/>
      <c r="J10799" s="3"/>
    </row>
    <row r="10800" spans="9:10" x14ac:dyDescent="0.2">
      <c r="I10800" s="3"/>
      <c r="J10800" s="3"/>
    </row>
    <row r="10801" spans="9:10" x14ac:dyDescent="0.2">
      <c r="I10801" s="3"/>
      <c r="J10801" s="3"/>
    </row>
    <row r="10802" spans="9:10" x14ac:dyDescent="0.2">
      <c r="I10802" s="3"/>
      <c r="J10802" s="3"/>
    </row>
    <row r="10803" spans="9:10" x14ac:dyDescent="0.2">
      <c r="I10803" s="3"/>
      <c r="J10803" s="3"/>
    </row>
    <row r="10804" spans="9:10" x14ac:dyDescent="0.2">
      <c r="I10804" s="3"/>
      <c r="J10804" s="3"/>
    </row>
    <row r="10805" spans="9:10" x14ac:dyDescent="0.2">
      <c r="I10805" s="3"/>
      <c r="J10805" s="3"/>
    </row>
    <row r="10806" spans="9:10" x14ac:dyDescent="0.2">
      <c r="I10806" s="3"/>
      <c r="J10806" s="3"/>
    </row>
    <row r="10807" spans="9:10" x14ac:dyDescent="0.2">
      <c r="I10807" s="3"/>
      <c r="J10807" s="3"/>
    </row>
    <row r="10808" spans="9:10" x14ac:dyDescent="0.2">
      <c r="I10808" s="3"/>
      <c r="J10808" s="3"/>
    </row>
    <row r="10809" spans="9:10" x14ac:dyDescent="0.2">
      <c r="I10809" s="3"/>
      <c r="J10809" s="3"/>
    </row>
    <row r="10810" spans="9:10" x14ac:dyDescent="0.2">
      <c r="I10810" s="3"/>
      <c r="J10810" s="3"/>
    </row>
    <row r="10811" spans="9:10" x14ac:dyDescent="0.2">
      <c r="I10811" s="3"/>
      <c r="J10811" s="3"/>
    </row>
    <row r="10812" spans="9:10" x14ac:dyDescent="0.2">
      <c r="I10812" s="3"/>
      <c r="J10812" s="3"/>
    </row>
    <row r="10813" spans="9:10" x14ac:dyDescent="0.2">
      <c r="I10813" s="3"/>
      <c r="J10813" s="3"/>
    </row>
    <row r="10814" spans="9:10" x14ac:dyDescent="0.2">
      <c r="I10814" s="3"/>
      <c r="J10814" s="3"/>
    </row>
    <row r="10815" spans="9:10" x14ac:dyDescent="0.2">
      <c r="I10815" s="3"/>
      <c r="J10815" s="3"/>
    </row>
    <row r="10816" spans="9:10" x14ac:dyDescent="0.2">
      <c r="I10816" s="3"/>
      <c r="J10816" s="3"/>
    </row>
    <row r="10817" spans="9:10" x14ac:dyDescent="0.2">
      <c r="I10817" s="3"/>
      <c r="J10817" s="3"/>
    </row>
    <row r="10818" spans="9:10" x14ac:dyDescent="0.2">
      <c r="I10818" s="3"/>
      <c r="J10818" s="3"/>
    </row>
    <row r="10819" spans="9:10" x14ac:dyDescent="0.2">
      <c r="I10819" s="3"/>
      <c r="J10819" s="3"/>
    </row>
    <row r="10820" spans="9:10" x14ac:dyDescent="0.2">
      <c r="I10820" s="3"/>
      <c r="J10820" s="3"/>
    </row>
    <row r="10821" spans="9:10" x14ac:dyDescent="0.2">
      <c r="I10821" s="3"/>
      <c r="J10821" s="3"/>
    </row>
    <row r="10822" spans="9:10" x14ac:dyDescent="0.2">
      <c r="I10822" s="3"/>
      <c r="J10822" s="3"/>
    </row>
    <row r="10823" spans="9:10" x14ac:dyDescent="0.2">
      <c r="I10823" s="3"/>
      <c r="J10823" s="3"/>
    </row>
    <row r="10824" spans="9:10" x14ac:dyDescent="0.2">
      <c r="I10824" s="3"/>
      <c r="J10824" s="3"/>
    </row>
    <row r="10825" spans="9:10" x14ac:dyDescent="0.2">
      <c r="I10825" s="3"/>
      <c r="J10825" s="3"/>
    </row>
    <row r="10826" spans="9:10" x14ac:dyDescent="0.2">
      <c r="I10826" s="3"/>
      <c r="J10826" s="3"/>
    </row>
    <row r="10827" spans="9:10" x14ac:dyDescent="0.2">
      <c r="I10827" s="3"/>
      <c r="J10827" s="3"/>
    </row>
    <row r="10828" spans="9:10" x14ac:dyDescent="0.2">
      <c r="I10828" s="3"/>
      <c r="J10828" s="3"/>
    </row>
    <row r="10829" spans="9:10" x14ac:dyDescent="0.2">
      <c r="I10829" s="3"/>
      <c r="J10829" s="3"/>
    </row>
    <row r="10830" spans="9:10" x14ac:dyDescent="0.2">
      <c r="I10830" s="3"/>
      <c r="J10830" s="3"/>
    </row>
    <row r="10831" spans="9:10" x14ac:dyDescent="0.2">
      <c r="I10831" s="3"/>
      <c r="J10831" s="3"/>
    </row>
    <row r="10832" spans="9:10" x14ac:dyDescent="0.2">
      <c r="I10832" s="3"/>
      <c r="J10832" s="3"/>
    </row>
    <row r="10833" spans="9:10" x14ac:dyDescent="0.2">
      <c r="I10833" s="3"/>
      <c r="J10833" s="3"/>
    </row>
    <row r="10834" spans="9:10" x14ac:dyDescent="0.2">
      <c r="I10834" s="3"/>
      <c r="J10834" s="3"/>
    </row>
    <row r="10835" spans="9:10" x14ac:dyDescent="0.2">
      <c r="I10835" s="3"/>
      <c r="J10835" s="3"/>
    </row>
    <row r="10836" spans="9:10" x14ac:dyDescent="0.2">
      <c r="I10836" s="3"/>
      <c r="J10836" s="3"/>
    </row>
    <row r="10837" spans="9:10" x14ac:dyDescent="0.2">
      <c r="I10837" s="3"/>
      <c r="J10837" s="3"/>
    </row>
    <row r="10838" spans="9:10" x14ac:dyDescent="0.2">
      <c r="I10838" s="3"/>
      <c r="J10838" s="3"/>
    </row>
    <row r="10839" spans="9:10" x14ac:dyDescent="0.2">
      <c r="I10839" s="3"/>
      <c r="J10839" s="3"/>
    </row>
    <row r="10840" spans="9:10" x14ac:dyDescent="0.2">
      <c r="I10840" s="3"/>
      <c r="J10840" s="3"/>
    </row>
    <row r="10841" spans="9:10" x14ac:dyDescent="0.2">
      <c r="I10841" s="3"/>
      <c r="J10841" s="3"/>
    </row>
    <row r="10842" spans="9:10" x14ac:dyDescent="0.2">
      <c r="I10842" s="3"/>
      <c r="J10842" s="3"/>
    </row>
    <row r="10843" spans="9:10" x14ac:dyDescent="0.2">
      <c r="I10843" s="3"/>
      <c r="J10843" s="3"/>
    </row>
    <row r="10844" spans="9:10" x14ac:dyDescent="0.2">
      <c r="I10844" s="3"/>
      <c r="J10844" s="3"/>
    </row>
    <row r="10845" spans="9:10" x14ac:dyDescent="0.2">
      <c r="I10845" s="3"/>
      <c r="J10845" s="3"/>
    </row>
    <row r="10846" spans="9:10" x14ac:dyDescent="0.2">
      <c r="I10846" s="3"/>
      <c r="J10846" s="3"/>
    </row>
    <row r="10847" spans="9:10" x14ac:dyDescent="0.2">
      <c r="I10847" s="3"/>
      <c r="J10847" s="3"/>
    </row>
    <row r="10848" spans="9:10" x14ac:dyDescent="0.2">
      <c r="I10848" s="3"/>
      <c r="J10848" s="3"/>
    </row>
    <row r="10849" spans="9:10" x14ac:dyDescent="0.2">
      <c r="I10849" s="3"/>
      <c r="J10849" s="3"/>
    </row>
    <row r="10850" spans="9:10" x14ac:dyDescent="0.2">
      <c r="I10850" s="3"/>
      <c r="J10850" s="3"/>
    </row>
    <row r="10851" spans="9:10" x14ac:dyDescent="0.2">
      <c r="I10851" s="3"/>
      <c r="J10851" s="3"/>
    </row>
    <row r="10852" spans="9:10" x14ac:dyDescent="0.2">
      <c r="I10852" s="3"/>
      <c r="J10852" s="3"/>
    </row>
    <row r="10853" spans="9:10" x14ac:dyDescent="0.2">
      <c r="I10853" s="3"/>
      <c r="J10853" s="3"/>
    </row>
    <row r="10854" spans="9:10" x14ac:dyDescent="0.2">
      <c r="I10854" s="3"/>
      <c r="J10854" s="3"/>
    </row>
    <row r="10855" spans="9:10" x14ac:dyDescent="0.2">
      <c r="I10855" s="3"/>
      <c r="J10855" s="3"/>
    </row>
    <row r="10856" spans="9:10" x14ac:dyDescent="0.2">
      <c r="I10856" s="3"/>
      <c r="J10856" s="3"/>
    </row>
    <row r="10857" spans="9:10" x14ac:dyDescent="0.2">
      <c r="I10857" s="3"/>
      <c r="J10857" s="3"/>
    </row>
    <row r="10858" spans="9:10" x14ac:dyDescent="0.2">
      <c r="I10858" s="3"/>
      <c r="J10858" s="3"/>
    </row>
    <row r="10859" spans="9:10" x14ac:dyDescent="0.2">
      <c r="I10859" s="3"/>
      <c r="J10859" s="3"/>
    </row>
    <row r="10860" spans="9:10" x14ac:dyDescent="0.2">
      <c r="I10860" s="3"/>
      <c r="J10860" s="3"/>
    </row>
    <row r="10861" spans="9:10" x14ac:dyDescent="0.2">
      <c r="I10861" s="3"/>
      <c r="J10861" s="3"/>
    </row>
    <row r="10862" spans="9:10" x14ac:dyDescent="0.2">
      <c r="I10862" s="3"/>
      <c r="J10862" s="3"/>
    </row>
    <row r="10863" spans="9:10" x14ac:dyDescent="0.2">
      <c r="I10863" s="3"/>
      <c r="J10863" s="3"/>
    </row>
    <row r="10864" spans="9:10" x14ac:dyDescent="0.2">
      <c r="I10864" s="3"/>
      <c r="J10864" s="3"/>
    </row>
    <row r="10865" spans="9:10" x14ac:dyDescent="0.2">
      <c r="I10865" s="3"/>
      <c r="J10865" s="3"/>
    </row>
    <row r="10866" spans="9:10" x14ac:dyDescent="0.2">
      <c r="I10866" s="3"/>
      <c r="J10866" s="3"/>
    </row>
    <row r="10867" spans="9:10" x14ac:dyDescent="0.2">
      <c r="I10867" s="3"/>
      <c r="J10867" s="3"/>
    </row>
    <row r="10868" spans="9:10" x14ac:dyDescent="0.2">
      <c r="I10868" s="3"/>
      <c r="J10868" s="3"/>
    </row>
    <row r="10869" spans="9:10" x14ac:dyDescent="0.2">
      <c r="I10869" s="3"/>
      <c r="J10869" s="3"/>
    </row>
    <row r="10870" spans="9:10" x14ac:dyDescent="0.2">
      <c r="I10870" s="3"/>
      <c r="J10870" s="3"/>
    </row>
    <row r="10871" spans="9:10" x14ac:dyDescent="0.2">
      <c r="I10871" s="3"/>
      <c r="J10871" s="3"/>
    </row>
    <row r="10872" spans="9:10" x14ac:dyDescent="0.2">
      <c r="I10872" s="3"/>
      <c r="J10872" s="3"/>
    </row>
    <row r="10873" spans="9:10" x14ac:dyDescent="0.2">
      <c r="I10873" s="3"/>
      <c r="J10873" s="3"/>
    </row>
    <row r="10874" spans="9:10" x14ac:dyDescent="0.2">
      <c r="I10874" s="3"/>
      <c r="J10874" s="3"/>
    </row>
    <row r="10875" spans="9:10" x14ac:dyDescent="0.2">
      <c r="I10875" s="3"/>
      <c r="J10875" s="3"/>
    </row>
    <row r="10876" spans="9:10" x14ac:dyDescent="0.2">
      <c r="I10876" s="3"/>
      <c r="J10876" s="3"/>
    </row>
    <row r="10877" spans="9:10" x14ac:dyDescent="0.2">
      <c r="I10877" s="3"/>
      <c r="J10877" s="3"/>
    </row>
    <row r="10878" spans="9:10" x14ac:dyDescent="0.2">
      <c r="I10878" s="3"/>
      <c r="J10878" s="3"/>
    </row>
    <row r="10879" spans="9:10" x14ac:dyDescent="0.2">
      <c r="I10879" s="3"/>
      <c r="J10879" s="3"/>
    </row>
    <row r="10880" spans="9:10" x14ac:dyDescent="0.2">
      <c r="I10880" s="3"/>
      <c r="J10880" s="3"/>
    </row>
    <row r="10881" spans="9:10" x14ac:dyDescent="0.2">
      <c r="I10881" s="3"/>
      <c r="J10881" s="3"/>
    </row>
    <row r="10882" spans="9:10" x14ac:dyDescent="0.2">
      <c r="I10882" s="3"/>
      <c r="J10882" s="3"/>
    </row>
    <row r="10883" spans="9:10" x14ac:dyDescent="0.2">
      <c r="I10883" s="3"/>
      <c r="J10883" s="3"/>
    </row>
    <row r="10884" spans="9:10" x14ac:dyDescent="0.2">
      <c r="I10884" s="3"/>
      <c r="J10884" s="3"/>
    </row>
    <row r="10885" spans="9:10" x14ac:dyDescent="0.2">
      <c r="I10885" s="3"/>
      <c r="J10885" s="3"/>
    </row>
    <row r="10886" spans="9:10" x14ac:dyDescent="0.2">
      <c r="I10886" s="3"/>
      <c r="J10886" s="3"/>
    </row>
    <row r="10887" spans="9:10" x14ac:dyDescent="0.2">
      <c r="I10887" s="3"/>
      <c r="J10887" s="3"/>
    </row>
    <row r="10888" spans="9:10" x14ac:dyDescent="0.2">
      <c r="I10888" s="3"/>
      <c r="J10888" s="3"/>
    </row>
    <row r="10889" spans="9:10" x14ac:dyDescent="0.2">
      <c r="I10889" s="3"/>
      <c r="J10889" s="3"/>
    </row>
    <row r="10890" spans="9:10" x14ac:dyDescent="0.2">
      <c r="I10890" s="3"/>
      <c r="J10890" s="3"/>
    </row>
    <row r="10891" spans="9:10" x14ac:dyDescent="0.2">
      <c r="I10891" s="3"/>
      <c r="J10891" s="3"/>
    </row>
    <row r="10892" spans="9:10" x14ac:dyDescent="0.2">
      <c r="I10892" s="3"/>
      <c r="J10892" s="3"/>
    </row>
    <row r="10893" spans="9:10" x14ac:dyDescent="0.2">
      <c r="I10893" s="3"/>
      <c r="J10893" s="3"/>
    </row>
    <row r="10894" spans="9:10" x14ac:dyDescent="0.2">
      <c r="I10894" s="3"/>
      <c r="J10894" s="3"/>
    </row>
    <row r="10895" spans="9:10" x14ac:dyDescent="0.2">
      <c r="I10895" s="3"/>
      <c r="J10895" s="3"/>
    </row>
    <row r="10896" spans="9:10" x14ac:dyDescent="0.2">
      <c r="I10896" s="3"/>
      <c r="J10896" s="3"/>
    </row>
    <row r="10897" spans="9:10" x14ac:dyDescent="0.2">
      <c r="I10897" s="3"/>
      <c r="J10897" s="3"/>
    </row>
    <row r="10898" spans="9:10" x14ac:dyDescent="0.2">
      <c r="I10898" s="3"/>
      <c r="J10898" s="3"/>
    </row>
    <row r="10899" spans="9:10" x14ac:dyDescent="0.2">
      <c r="I10899" s="3"/>
      <c r="J10899" s="3"/>
    </row>
    <row r="10900" spans="9:10" x14ac:dyDescent="0.2">
      <c r="I10900" s="3"/>
      <c r="J10900" s="3"/>
    </row>
    <row r="10901" spans="9:10" x14ac:dyDescent="0.2">
      <c r="I10901" s="3"/>
      <c r="J10901" s="3"/>
    </row>
    <row r="10902" spans="9:10" x14ac:dyDescent="0.2">
      <c r="I10902" s="3"/>
      <c r="J10902" s="3"/>
    </row>
    <row r="10903" spans="9:10" x14ac:dyDescent="0.2">
      <c r="I10903" s="3"/>
      <c r="J10903" s="3"/>
    </row>
    <row r="10904" spans="9:10" x14ac:dyDescent="0.2">
      <c r="I10904" s="3"/>
      <c r="J10904" s="3"/>
    </row>
    <row r="10905" spans="9:10" x14ac:dyDescent="0.2">
      <c r="I10905" s="3"/>
      <c r="J10905" s="3"/>
    </row>
    <row r="10906" spans="9:10" x14ac:dyDescent="0.2">
      <c r="I10906" s="3"/>
      <c r="J10906" s="3"/>
    </row>
    <row r="10907" spans="9:10" x14ac:dyDescent="0.2">
      <c r="I10907" s="3"/>
      <c r="J10907" s="3"/>
    </row>
    <row r="10908" spans="9:10" x14ac:dyDescent="0.2">
      <c r="I10908" s="3"/>
      <c r="J10908" s="3"/>
    </row>
    <row r="10909" spans="9:10" x14ac:dyDescent="0.2">
      <c r="I10909" s="3"/>
      <c r="J10909" s="3"/>
    </row>
    <row r="10910" spans="9:10" x14ac:dyDescent="0.2">
      <c r="I10910" s="3"/>
      <c r="J10910" s="3"/>
    </row>
    <row r="10911" spans="9:10" x14ac:dyDescent="0.2">
      <c r="I10911" s="3"/>
      <c r="J10911" s="3"/>
    </row>
    <row r="10912" spans="9:10" x14ac:dyDescent="0.2">
      <c r="I10912" s="3"/>
      <c r="J10912" s="3"/>
    </row>
    <row r="10913" spans="9:10" x14ac:dyDescent="0.2">
      <c r="I10913" s="3"/>
      <c r="J10913" s="3"/>
    </row>
    <row r="10914" spans="9:10" x14ac:dyDescent="0.2">
      <c r="I10914" s="3"/>
      <c r="J10914" s="3"/>
    </row>
    <row r="10915" spans="9:10" x14ac:dyDescent="0.2">
      <c r="I10915" s="3"/>
      <c r="J10915" s="3"/>
    </row>
    <row r="10916" spans="9:10" x14ac:dyDescent="0.2">
      <c r="I10916" s="3"/>
      <c r="J10916" s="3"/>
    </row>
    <row r="10917" spans="9:10" x14ac:dyDescent="0.2">
      <c r="I10917" s="3"/>
      <c r="J10917" s="3"/>
    </row>
    <row r="10918" spans="9:10" x14ac:dyDescent="0.2">
      <c r="I10918" s="3"/>
      <c r="J10918" s="3"/>
    </row>
    <row r="10919" spans="9:10" x14ac:dyDescent="0.2">
      <c r="I10919" s="3"/>
      <c r="J10919" s="3"/>
    </row>
    <row r="10920" spans="9:10" x14ac:dyDescent="0.2">
      <c r="I10920" s="3"/>
      <c r="J10920" s="3"/>
    </row>
    <row r="10921" spans="9:10" x14ac:dyDescent="0.2">
      <c r="I10921" s="3"/>
      <c r="J10921" s="3"/>
    </row>
    <row r="10922" spans="9:10" x14ac:dyDescent="0.2">
      <c r="I10922" s="3"/>
      <c r="J10922" s="3"/>
    </row>
    <row r="10923" spans="9:10" x14ac:dyDescent="0.2">
      <c r="I10923" s="3"/>
      <c r="J10923" s="3"/>
    </row>
    <row r="10924" spans="9:10" x14ac:dyDescent="0.2">
      <c r="I10924" s="3"/>
      <c r="J10924" s="3"/>
    </row>
    <row r="10925" spans="9:10" x14ac:dyDescent="0.2">
      <c r="I10925" s="3"/>
      <c r="J10925" s="3"/>
    </row>
    <row r="10926" spans="9:10" x14ac:dyDescent="0.2">
      <c r="I10926" s="3"/>
      <c r="J10926" s="3"/>
    </row>
    <row r="10927" spans="9:10" x14ac:dyDescent="0.2">
      <c r="I10927" s="3"/>
      <c r="J10927" s="3"/>
    </row>
    <row r="10928" spans="9:10" x14ac:dyDescent="0.2">
      <c r="I10928" s="3"/>
      <c r="J10928" s="3"/>
    </row>
    <row r="10929" spans="9:10" x14ac:dyDescent="0.2">
      <c r="I10929" s="3"/>
      <c r="J10929" s="3"/>
    </row>
    <row r="10930" spans="9:10" x14ac:dyDescent="0.2">
      <c r="I10930" s="3"/>
      <c r="J10930" s="3"/>
    </row>
    <row r="10931" spans="9:10" x14ac:dyDescent="0.2">
      <c r="I10931" s="3"/>
      <c r="J10931" s="3"/>
    </row>
    <row r="10932" spans="9:10" x14ac:dyDescent="0.2">
      <c r="I10932" s="3"/>
      <c r="J10932" s="3"/>
    </row>
    <row r="10933" spans="9:10" x14ac:dyDescent="0.2">
      <c r="I10933" s="3"/>
      <c r="J10933" s="3"/>
    </row>
    <row r="10934" spans="9:10" x14ac:dyDescent="0.2">
      <c r="I10934" s="3"/>
      <c r="J10934" s="3"/>
    </row>
    <row r="10935" spans="9:10" x14ac:dyDescent="0.2">
      <c r="I10935" s="3"/>
      <c r="J10935" s="3"/>
    </row>
    <row r="10936" spans="9:10" x14ac:dyDescent="0.2">
      <c r="I10936" s="3"/>
      <c r="J10936" s="3"/>
    </row>
    <row r="10937" spans="9:10" x14ac:dyDescent="0.2">
      <c r="I10937" s="3"/>
      <c r="J10937" s="3"/>
    </row>
    <row r="10938" spans="9:10" x14ac:dyDescent="0.2">
      <c r="I10938" s="3"/>
      <c r="J10938" s="3"/>
    </row>
    <row r="10939" spans="9:10" x14ac:dyDescent="0.2">
      <c r="I10939" s="3"/>
      <c r="J10939" s="3"/>
    </row>
    <row r="10940" spans="9:10" x14ac:dyDescent="0.2">
      <c r="I10940" s="3"/>
      <c r="J10940" s="3"/>
    </row>
    <row r="10941" spans="9:10" x14ac:dyDescent="0.2">
      <c r="I10941" s="3"/>
      <c r="J10941" s="3"/>
    </row>
    <row r="10942" spans="9:10" x14ac:dyDescent="0.2">
      <c r="I10942" s="3"/>
      <c r="J10942" s="3"/>
    </row>
    <row r="10943" spans="9:10" x14ac:dyDescent="0.2">
      <c r="I10943" s="3"/>
      <c r="J10943" s="3"/>
    </row>
    <row r="10944" spans="9:10" x14ac:dyDescent="0.2">
      <c r="I10944" s="3"/>
      <c r="J10944" s="3"/>
    </row>
    <row r="10945" spans="9:10" x14ac:dyDescent="0.2">
      <c r="I10945" s="3"/>
      <c r="J10945" s="3"/>
    </row>
    <row r="10946" spans="9:10" x14ac:dyDescent="0.2">
      <c r="I10946" s="3"/>
      <c r="J10946" s="3"/>
    </row>
    <row r="10947" spans="9:10" x14ac:dyDescent="0.2">
      <c r="I10947" s="3"/>
      <c r="J10947" s="3"/>
    </row>
    <row r="10948" spans="9:10" x14ac:dyDescent="0.2">
      <c r="I10948" s="3"/>
      <c r="J10948" s="3"/>
    </row>
    <row r="10949" spans="9:10" x14ac:dyDescent="0.2">
      <c r="I10949" s="3"/>
      <c r="J10949" s="3"/>
    </row>
    <row r="10950" spans="9:10" x14ac:dyDescent="0.2">
      <c r="I10950" s="3"/>
      <c r="J10950" s="3"/>
    </row>
    <row r="10951" spans="9:10" x14ac:dyDescent="0.2">
      <c r="I10951" s="3"/>
      <c r="J10951" s="3"/>
    </row>
    <row r="10952" spans="9:10" x14ac:dyDescent="0.2">
      <c r="I10952" s="3"/>
      <c r="J10952" s="3"/>
    </row>
    <row r="10953" spans="9:10" x14ac:dyDescent="0.2">
      <c r="I10953" s="3"/>
      <c r="J10953" s="3"/>
    </row>
    <row r="10954" spans="9:10" x14ac:dyDescent="0.2">
      <c r="I10954" s="3"/>
      <c r="J10954" s="3"/>
    </row>
    <row r="10955" spans="9:10" x14ac:dyDescent="0.2">
      <c r="I10955" s="3"/>
      <c r="J10955" s="3"/>
    </row>
    <row r="10956" spans="9:10" x14ac:dyDescent="0.2">
      <c r="I10956" s="3"/>
      <c r="J10956" s="3"/>
    </row>
    <row r="10957" spans="9:10" x14ac:dyDescent="0.2">
      <c r="I10957" s="3"/>
      <c r="J10957" s="3"/>
    </row>
    <row r="10958" spans="9:10" x14ac:dyDescent="0.2">
      <c r="I10958" s="3"/>
      <c r="J10958" s="3"/>
    </row>
    <row r="10959" spans="9:10" x14ac:dyDescent="0.2">
      <c r="I10959" s="3"/>
      <c r="J10959" s="3"/>
    </row>
    <row r="10960" spans="9:10" x14ac:dyDescent="0.2">
      <c r="I10960" s="3"/>
      <c r="J10960" s="3"/>
    </row>
    <row r="10961" spans="9:10" x14ac:dyDescent="0.2">
      <c r="I10961" s="3"/>
      <c r="J10961" s="3"/>
    </row>
    <row r="10962" spans="9:10" x14ac:dyDescent="0.2">
      <c r="I10962" s="3"/>
      <c r="J10962" s="3"/>
    </row>
    <row r="10963" spans="9:10" x14ac:dyDescent="0.2">
      <c r="I10963" s="3"/>
      <c r="J10963" s="3"/>
    </row>
    <row r="10964" spans="9:10" x14ac:dyDescent="0.2">
      <c r="I10964" s="3"/>
      <c r="J10964" s="3"/>
    </row>
    <row r="10965" spans="9:10" x14ac:dyDescent="0.2">
      <c r="I10965" s="3"/>
      <c r="J10965" s="3"/>
    </row>
    <row r="10966" spans="9:10" x14ac:dyDescent="0.2">
      <c r="I10966" s="3"/>
      <c r="J10966" s="3"/>
    </row>
    <row r="10967" spans="9:10" x14ac:dyDescent="0.2">
      <c r="I10967" s="3"/>
      <c r="J10967" s="3"/>
    </row>
    <row r="10968" spans="9:10" x14ac:dyDescent="0.2">
      <c r="I10968" s="3"/>
      <c r="J10968" s="3"/>
    </row>
    <row r="10969" spans="9:10" x14ac:dyDescent="0.2">
      <c r="I10969" s="3"/>
      <c r="J10969" s="3"/>
    </row>
    <row r="10970" spans="9:10" x14ac:dyDescent="0.2">
      <c r="I10970" s="3"/>
      <c r="J10970" s="3"/>
    </row>
    <row r="10971" spans="9:10" x14ac:dyDescent="0.2">
      <c r="I10971" s="3"/>
      <c r="J10971" s="3"/>
    </row>
    <row r="10972" spans="9:10" x14ac:dyDescent="0.2">
      <c r="I10972" s="3"/>
      <c r="J10972" s="3"/>
    </row>
    <row r="10973" spans="9:10" x14ac:dyDescent="0.2">
      <c r="I10973" s="3"/>
      <c r="J10973" s="3"/>
    </row>
    <row r="10974" spans="9:10" x14ac:dyDescent="0.2">
      <c r="I10974" s="3"/>
      <c r="J10974" s="3"/>
    </row>
    <row r="10975" spans="9:10" x14ac:dyDescent="0.2">
      <c r="I10975" s="3"/>
      <c r="J10975" s="3"/>
    </row>
    <row r="10976" spans="9:10" x14ac:dyDescent="0.2">
      <c r="I10976" s="3"/>
      <c r="J10976" s="3"/>
    </row>
    <row r="10977" spans="9:10" x14ac:dyDescent="0.2">
      <c r="I10977" s="3"/>
      <c r="J10977" s="3"/>
    </row>
    <row r="10978" spans="9:10" x14ac:dyDescent="0.2">
      <c r="I10978" s="3"/>
      <c r="J10978" s="3"/>
    </row>
    <row r="10979" spans="9:10" x14ac:dyDescent="0.2">
      <c r="I10979" s="3"/>
      <c r="J10979" s="3"/>
    </row>
    <row r="10980" spans="9:10" x14ac:dyDescent="0.2">
      <c r="I10980" s="3"/>
      <c r="J10980" s="3"/>
    </row>
    <row r="10981" spans="9:10" x14ac:dyDescent="0.2">
      <c r="I10981" s="3"/>
      <c r="J10981" s="3"/>
    </row>
    <row r="10982" spans="9:10" x14ac:dyDescent="0.2">
      <c r="I10982" s="3"/>
      <c r="J10982" s="3"/>
    </row>
    <row r="10983" spans="9:10" x14ac:dyDescent="0.2">
      <c r="I10983" s="3"/>
      <c r="J10983" s="3"/>
    </row>
    <row r="10984" spans="9:10" x14ac:dyDescent="0.2">
      <c r="I10984" s="3"/>
      <c r="J10984" s="3"/>
    </row>
    <row r="10985" spans="9:10" x14ac:dyDescent="0.2">
      <c r="I10985" s="3"/>
      <c r="J10985" s="3"/>
    </row>
    <row r="10986" spans="9:10" x14ac:dyDescent="0.2">
      <c r="I10986" s="3"/>
      <c r="J10986" s="3"/>
    </row>
    <row r="10987" spans="9:10" x14ac:dyDescent="0.2">
      <c r="I10987" s="3"/>
      <c r="J10987" s="3"/>
    </row>
    <row r="10988" spans="9:10" x14ac:dyDescent="0.2">
      <c r="I10988" s="3"/>
      <c r="J10988" s="3"/>
    </row>
    <row r="10989" spans="9:10" x14ac:dyDescent="0.2">
      <c r="I10989" s="3"/>
      <c r="J10989" s="3"/>
    </row>
    <row r="10990" spans="9:10" x14ac:dyDescent="0.2">
      <c r="I10990" s="3"/>
      <c r="J10990" s="3"/>
    </row>
    <row r="10991" spans="9:10" x14ac:dyDescent="0.2">
      <c r="I10991" s="3"/>
      <c r="J10991" s="3"/>
    </row>
    <row r="10992" spans="9:10" x14ac:dyDescent="0.2">
      <c r="I10992" s="3"/>
      <c r="J10992" s="3"/>
    </row>
    <row r="10993" spans="9:10" x14ac:dyDescent="0.2">
      <c r="I10993" s="3"/>
      <c r="J10993" s="3"/>
    </row>
    <row r="10994" spans="9:10" x14ac:dyDescent="0.2">
      <c r="I10994" s="3"/>
      <c r="J10994" s="3"/>
    </row>
    <row r="10995" spans="9:10" x14ac:dyDescent="0.2">
      <c r="I10995" s="3"/>
      <c r="J10995" s="3"/>
    </row>
    <row r="10996" spans="9:10" x14ac:dyDescent="0.2">
      <c r="I10996" s="3"/>
      <c r="J10996" s="3"/>
    </row>
    <row r="10997" spans="9:10" x14ac:dyDescent="0.2">
      <c r="I10997" s="3"/>
      <c r="J10997" s="3"/>
    </row>
    <row r="10998" spans="9:10" x14ac:dyDescent="0.2">
      <c r="I10998" s="3"/>
      <c r="J10998" s="3"/>
    </row>
    <row r="10999" spans="9:10" x14ac:dyDescent="0.2">
      <c r="I10999" s="3"/>
      <c r="J10999" s="3"/>
    </row>
    <row r="11000" spans="9:10" x14ac:dyDescent="0.2">
      <c r="I11000" s="3"/>
      <c r="J11000" s="3"/>
    </row>
    <row r="11001" spans="9:10" x14ac:dyDescent="0.2">
      <c r="I11001" s="3"/>
      <c r="J11001" s="3"/>
    </row>
    <row r="11002" spans="9:10" x14ac:dyDescent="0.2">
      <c r="I11002" s="3"/>
      <c r="J11002" s="3"/>
    </row>
    <row r="11003" spans="9:10" x14ac:dyDescent="0.2">
      <c r="I11003" s="3"/>
      <c r="J11003" s="3"/>
    </row>
    <row r="11004" spans="9:10" x14ac:dyDescent="0.2">
      <c r="I11004" s="3"/>
      <c r="J11004" s="3"/>
    </row>
    <row r="11005" spans="9:10" x14ac:dyDescent="0.2">
      <c r="I11005" s="3"/>
      <c r="J11005" s="3"/>
    </row>
    <row r="11006" spans="9:10" x14ac:dyDescent="0.2">
      <c r="I11006" s="3"/>
      <c r="J11006" s="3"/>
    </row>
    <row r="11007" spans="9:10" x14ac:dyDescent="0.2">
      <c r="I11007" s="3"/>
      <c r="J11007" s="3"/>
    </row>
    <row r="11008" spans="9:10" x14ac:dyDescent="0.2">
      <c r="I11008" s="3"/>
      <c r="J11008" s="3"/>
    </row>
    <row r="11009" spans="9:10" x14ac:dyDescent="0.2">
      <c r="I11009" s="3"/>
      <c r="J11009" s="3"/>
    </row>
    <row r="11010" spans="9:10" x14ac:dyDescent="0.2">
      <c r="I11010" s="3"/>
      <c r="J11010" s="3"/>
    </row>
    <row r="11011" spans="9:10" x14ac:dyDescent="0.2">
      <c r="I11011" s="3"/>
      <c r="J11011" s="3"/>
    </row>
    <row r="11012" spans="9:10" x14ac:dyDescent="0.2">
      <c r="I11012" s="3"/>
      <c r="J11012" s="3"/>
    </row>
    <row r="11013" spans="9:10" x14ac:dyDescent="0.2">
      <c r="I11013" s="3"/>
      <c r="J11013" s="3"/>
    </row>
    <row r="11014" spans="9:10" x14ac:dyDescent="0.2">
      <c r="I11014" s="3"/>
      <c r="J11014" s="3"/>
    </row>
    <row r="11015" spans="9:10" x14ac:dyDescent="0.2">
      <c r="I11015" s="3"/>
      <c r="J11015" s="3"/>
    </row>
    <row r="11016" spans="9:10" x14ac:dyDescent="0.2">
      <c r="I11016" s="3"/>
      <c r="J11016" s="3"/>
    </row>
    <row r="11017" spans="9:10" x14ac:dyDescent="0.2">
      <c r="I11017" s="3"/>
      <c r="J11017" s="3"/>
    </row>
    <row r="11018" spans="9:10" x14ac:dyDescent="0.2">
      <c r="I11018" s="3"/>
      <c r="J11018" s="3"/>
    </row>
    <row r="11019" spans="9:10" x14ac:dyDescent="0.2">
      <c r="I11019" s="3"/>
      <c r="J11019" s="3"/>
    </row>
    <row r="11020" spans="9:10" x14ac:dyDescent="0.2">
      <c r="I11020" s="3"/>
      <c r="J11020" s="3"/>
    </row>
    <row r="11021" spans="9:10" x14ac:dyDescent="0.2">
      <c r="I11021" s="3"/>
      <c r="J11021" s="3"/>
    </row>
    <row r="11022" spans="9:10" x14ac:dyDescent="0.2">
      <c r="I11022" s="3"/>
      <c r="J11022" s="3"/>
    </row>
    <row r="11023" spans="9:10" x14ac:dyDescent="0.2">
      <c r="I11023" s="3"/>
      <c r="J11023" s="3"/>
    </row>
    <row r="11024" spans="9:10" x14ac:dyDescent="0.2">
      <c r="I11024" s="3"/>
      <c r="J11024" s="3"/>
    </row>
    <row r="11025" spans="9:10" x14ac:dyDescent="0.2">
      <c r="I11025" s="3"/>
      <c r="J11025" s="3"/>
    </row>
    <row r="11026" spans="9:10" x14ac:dyDescent="0.2">
      <c r="I11026" s="3"/>
      <c r="J11026" s="3"/>
    </row>
    <row r="11027" spans="9:10" x14ac:dyDescent="0.2">
      <c r="I11027" s="3"/>
      <c r="J11027" s="3"/>
    </row>
    <row r="11028" spans="9:10" x14ac:dyDescent="0.2">
      <c r="I11028" s="3"/>
      <c r="J11028" s="3"/>
    </row>
    <row r="11029" spans="9:10" x14ac:dyDescent="0.2">
      <c r="I11029" s="3"/>
      <c r="J11029" s="3"/>
    </row>
    <row r="11030" spans="9:10" x14ac:dyDescent="0.2">
      <c r="I11030" s="3"/>
      <c r="J11030" s="3"/>
    </row>
    <row r="11031" spans="9:10" x14ac:dyDescent="0.2">
      <c r="I11031" s="3"/>
      <c r="J11031" s="3"/>
    </row>
    <row r="11032" spans="9:10" x14ac:dyDescent="0.2">
      <c r="I11032" s="3"/>
      <c r="J11032" s="3"/>
    </row>
    <row r="11033" spans="9:10" x14ac:dyDescent="0.2">
      <c r="I11033" s="3"/>
      <c r="J11033" s="3"/>
    </row>
    <row r="11034" spans="9:10" x14ac:dyDescent="0.2">
      <c r="I11034" s="3"/>
      <c r="J11034" s="3"/>
    </row>
    <row r="11035" spans="9:10" x14ac:dyDescent="0.2">
      <c r="I11035" s="3"/>
      <c r="J11035" s="3"/>
    </row>
    <row r="11036" spans="9:10" x14ac:dyDescent="0.2">
      <c r="I11036" s="3"/>
      <c r="J11036" s="3"/>
    </row>
    <row r="11037" spans="9:10" x14ac:dyDescent="0.2">
      <c r="I11037" s="3"/>
      <c r="J11037" s="3"/>
    </row>
    <row r="11038" spans="9:10" x14ac:dyDescent="0.2">
      <c r="I11038" s="3"/>
      <c r="J11038" s="3"/>
    </row>
    <row r="11039" spans="9:10" x14ac:dyDescent="0.2">
      <c r="I11039" s="3"/>
      <c r="J11039" s="3"/>
    </row>
    <row r="11040" spans="9:10" x14ac:dyDescent="0.2">
      <c r="I11040" s="3"/>
      <c r="J11040" s="3"/>
    </row>
    <row r="11041" spans="9:10" x14ac:dyDescent="0.2">
      <c r="I11041" s="3"/>
      <c r="J11041" s="3"/>
    </row>
    <row r="11042" spans="9:10" x14ac:dyDescent="0.2">
      <c r="I11042" s="3"/>
      <c r="J11042" s="3"/>
    </row>
    <row r="11043" spans="9:10" x14ac:dyDescent="0.2">
      <c r="I11043" s="3"/>
      <c r="J11043" s="3"/>
    </row>
    <row r="11044" spans="9:10" x14ac:dyDescent="0.2">
      <c r="I11044" s="3"/>
      <c r="J11044" s="3"/>
    </row>
    <row r="11045" spans="9:10" x14ac:dyDescent="0.2">
      <c r="I11045" s="3"/>
      <c r="J11045" s="3"/>
    </row>
    <row r="11046" spans="9:10" x14ac:dyDescent="0.2">
      <c r="I11046" s="3"/>
      <c r="J11046" s="3"/>
    </row>
    <row r="11047" spans="9:10" x14ac:dyDescent="0.2">
      <c r="I11047" s="3"/>
      <c r="J11047" s="3"/>
    </row>
    <row r="11048" spans="9:10" x14ac:dyDescent="0.2">
      <c r="I11048" s="3"/>
      <c r="J11048" s="3"/>
    </row>
    <row r="11049" spans="9:10" x14ac:dyDescent="0.2">
      <c r="I11049" s="3"/>
      <c r="J11049" s="3"/>
    </row>
    <row r="11050" spans="9:10" x14ac:dyDescent="0.2">
      <c r="I11050" s="3"/>
      <c r="J11050" s="3"/>
    </row>
    <row r="11051" spans="9:10" x14ac:dyDescent="0.2">
      <c r="I11051" s="3"/>
      <c r="J11051" s="3"/>
    </row>
    <row r="11052" spans="9:10" x14ac:dyDescent="0.2">
      <c r="I11052" s="3"/>
      <c r="J11052" s="3"/>
    </row>
    <row r="11053" spans="9:10" x14ac:dyDescent="0.2">
      <c r="I11053" s="3"/>
      <c r="J11053" s="3"/>
    </row>
    <row r="11054" spans="9:10" x14ac:dyDescent="0.2">
      <c r="I11054" s="3"/>
      <c r="J11054" s="3"/>
    </row>
    <row r="11055" spans="9:10" x14ac:dyDescent="0.2">
      <c r="I11055" s="3"/>
      <c r="J11055" s="3"/>
    </row>
    <row r="11056" spans="9:10" x14ac:dyDescent="0.2">
      <c r="I11056" s="3"/>
      <c r="J11056" s="3"/>
    </row>
    <row r="11057" spans="9:10" x14ac:dyDescent="0.2">
      <c r="I11057" s="3"/>
      <c r="J11057" s="3"/>
    </row>
    <row r="11058" spans="9:10" x14ac:dyDescent="0.2">
      <c r="I11058" s="3"/>
      <c r="J11058" s="3"/>
    </row>
    <row r="11059" spans="9:10" x14ac:dyDescent="0.2">
      <c r="I11059" s="3"/>
      <c r="J11059" s="3"/>
    </row>
    <row r="11060" spans="9:10" x14ac:dyDescent="0.2">
      <c r="I11060" s="3"/>
      <c r="J11060" s="3"/>
    </row>
    <row r="11061" spans="9:10" x14ac:dyDescent="0.2">
      <c r="I11061" s="3"/>
      <c r="J11061" s="3"/>
    </row>
    <row r="11062" spans="9:10" x14ac:dyDescent="0.2">
      <c r="I11062" s="3"/>
      <c r="J11062" s="3"/>
    </row>
    <row r="11063" spans="9:10" x14ac:dyDescent="0.2">
      <c r="I11063" s="3"/>
      <c r="J11063" s="3"/>
    </row>
    <row r="11064" spans="9:10" x14ac:dyDescent="0.2">
      <c r="I11064" s="3"/>
      <c r="J11064" s="3"/>
    </row>
    <row r="11065" spans="9:10" x14ac:dyDescent="0.2">
      <c r="I11065" s="3"/>
      <c r="J11065" s="3"/>
    </row>
    <row r="11066" spans="9:10" x14ac:dyDescent="0.2">
      <c r="I11066" s="3"/>
      <c r="J11066" s="3"/>
    </row>
    <row r="11067" spans="9:10" x14ac:dyDescent="0.2">
      <c r="I11067" s="3"/>
      <c r="J11067" s="3"/>
    </row>
    <row r="11068" spans="9:10" x14ac:dyDescent="0.2">
      <c r="I11068" s="3"/>
      <c r="J11068" s="3"/>
    </row>
    <row r="11069" spans="9:10" x14ac:dyDescent="0.2">
      <c r="I11069" s="3"/>
      <c r="J11069" s="3"/>
    </row>
    <row r="11070" spans="9:10" x14ac:dyDescent="0.2">
      <c r="I11070" s="3"/>
      <c r="J11070" s="3"/>
    </row>
    <row r="11071" spans="9:10" x14ac:dyDescent="0.2">
      <c r="I11071" s="3"/>
      <c r="J11071" s="3"/>
    </row>
    <row r="11072" spans="9:10" x14ac:dyDescent="0.2">
      <c r="I11072" s="3"/>
      <c r="J11072" s="3"/>
    </row>
    <row r="11073" spans="9:10" x14ac:dyDescent="0.2">
      <c r="I11073" s="3"/>
      <c r="J11073" s="3"/>
    </row>
    <row r="11074" spans="9:10" x14ac:dyDescent="0.2">
      <c r="I11074" s="3"/>
      <c r="J11074" s="3"/>
    </row>
    <row r="11075" spans="9:10" x14ac:dyDescent="0.2">
      <c r="I11075" s="3"/>
      <c r="J11075" s="3"/>
    </row>
    <row r="11076" spans="9:10" x14ac:dyDescent="0.2">
      <c r="I11076" s="3"/>
      <c r="J11076" s="3"/>
    </row>
    <row r="11077" spans="9:10" x14ac:dyDescent="0.2">
      <c r="I11077" s="3"/>
      <c r="J11077" s="3"/>
    </row>
    <row r="11078" spans="9:10" x14ac:dyDescent="0.2">
      <c r="I11078" s="3"/>
      <c r="J11078" s="3"/>
    </row>
    <row r="11079" spans="9:10" x14ac:dyDescent="0.2">
      <c r="I11079" s="3"/>
      <c r="J11079" s="3"/>
    </row>
    <row r="11080" spans="9:10" x14ac:dyDescent="0.2">
      <c r="I11080" s="3"/>
      <c r="J11080" s="3"/>
    </row>
    <row r="11081" spans="9:10" x14ac:dyDescent="0.2">
      <c r="I11081" s="3"/>
      <c r="J11081" s="3"/>
    </row>
    <row r="11082" spans="9:10" x14ac:dyDescent="0.2">
      <c r="I11082" s="3"/>
      <c r="J11082" s="3"/>
    </row>
    <row r="11083" spans="9:10" x14ac:dyDescent="0.2">
      <c r="I11083" s="3"/>
      <c r="J11083" s="3"/>
    </row>
    <row r="11084" spans="9:10" x14ac:dyDescent="0.2">
      <c r="I11084" s="3"/>
      <c r="J11084" s="3"/>
    </row>
    <row r="11085" spans="9:10" x14ac:dyDescent="0.2">
      <c r="I11085" s="3"/>
      <c r="J11085" s="3"/>
    </row>
    <row r="11086" spans="9:10" x14ac:dyDescent="0.2">
      <c r="I11086" s="3"/>
      <c r="J11086" s="3"/>
    </row>
    <row r="11087" spans="9:10" x14ac:dyDescent="0.2">
      <c r="I11087" s="3"/>
      <c r="J11087" s="3"/>
    </row>
    <row r="11088" spans="9:10" x14ac:dyDescent="0.2">
      <c r="I11088" s="3"/>
      <c r="J11088" s="3"/>
    </row>
    <row r="11089" spans="9:10" x14ac:dyDescent="0.2">
      <c r="I11089" s="3"/>
      <c r="J11089" s="3"/>
    </row>
    <row r="11090" spans="9:10" x14ac:dyDescent="0.2">
      <c r="I11090" s="3"/>
      <c r="J11090" s="3"/>
    </row>
    <row r="11091" spans="9:10" x14ac:dyDescent="0.2">
      <c r="I11091" s="3"/>
      <c r="J11091" s="3"/>
    </row>
    <row r="11092" spans="9:10" x14ac:dyDescent="0.2">
      <c r="I11092" s="3"/>
      <c r="J11092" s="3"/>
    </row>
    <row r="11093" spans="9:10" x14ac:dyDescent="0.2">
      <c r="I11093" s="3"/>
      <c r="J11093" s="3"/>
    </row>
    <row r="11094" spans="9:10" x14ac:dyDescent="0.2">
      <c r="I11094" s="3"/>
      <c r="J11094" s="3"/>
    </row>
    <row r="11095" spans="9:10" x14ac:dyDescent="0.2">
      <c r="I11095" s="3"/>
      <c r="J11095" s="3"/>
    </row>
    <row r="11096" spans="9:10" x14ac:dyDescent="0.2">
      <c r="I11096" s="3"/>
      <c r="J11096" s="3"/>
    </row>
    <row r="11097" spans="9:10" x14ac:dyDescent="0.2">
      <c r="I11097" s="3"/>
      <c r="J11097" s="3"/>
    </row>
    <row r="11098" spans="9:10" x14ac:dyDescent="0.2">
      <c r="I11098" s="3"/>
      <c r="J11098" s="3"/>
    </row>
    <row r="11099" spans="9:10" x14ac:dyDescent="0.2">
      <c r="I11099" s="3"/>
      <c r="J11099" s="3"/>
    </row>
    <row r="11100" spans="9:10" x14ac:dyDescent="0.2">
      <c r="I11100" s="3"/>
      <c r="J11100" s="3"/>
    </row>
    <row r="11101" spans="9:10" x14ac:dyDescent="0.2">
      <c r="I11101" s="3"/>
      <c r="J11101" s="3"/>
    </row>
    <row r="11102" spans="9:10" x14ac:dyDescent="0.2">
      <c r="I11102" s="3"/>
      <c r="J11102" s="3"/>
    </row>
    <row r="11103" spans="9:10" x14ac:dyDescent="0.2">
      <c r="I11103" s="3"/>
      <c r="J11103" s="3"/>
    </row>
    <row r="11104" spans="9:10" x14ac:dyDescent="0.2">
      <c r="I11104" s="3"/>
      <c r="J11104" s="3"/>
    </row>
    <row r="11105" spans="9:10" x14ac:dyDescent="0.2">
      <c r="I11105" s="3"/>
      <c r="J11105" s="3"/>
    </row>
    <row r="11106" spans="9:10" x14ac:dyDescent="0.2">
      <c r="I11106" s="3"/>
      <c r="J11106" s="3"/>
    </row>
    <row r="11107" spans="9:10" x14ac:dyDescent="0.2">
      <c r="I11107" s="3"/>
      <c r="J11107" s="3"/>
    </row>
    <row r="11108" spans="9:10" x14ac:dyDescent="0.2">
      <c r="I11108" s="3"/>
      <c r="J11108" s="3"/>
    </row>
    <row r="11109" spans="9:10" x14ac:dyDescent="0.2">
      <c r="I11109" s="3"/>
      <c r="J11109" s="3"/>
    </row>
    <row r="11110" spans="9:10" x14ac:dyDescent="0.2">
      <c r="I11110" s="3"/>
      <c r="J11110" s="3"/>
    </row>
    <row r="11111" spans="9:10" x14ac:dyDescent="0.2">
      <c r="I11111" s="3"/>
      <c r="J11111" s="3"/>
    </row>
    <row r="11112" spans="9:10" x14ac:dyDescent="0.2">
      <c r="I11112" s="3"/>
      <c r="J11112" s="3"/>
    </row>
    <row r="11113" spans="9:10" x14ac:dyDescent="0.2">
      <c r="I11113" s="3"/>
      <c r="J11113" s="3"/>
    </row>
    <row r="11114" spans="9:10" x14ac:dyDescent="0.2">
      <c r="I11114" s="3"/>
      <c r="J11114" s="3"/>
    </row>
    <row r="11115" spans="9:10" x14ac:dyDescent="0.2">
      <c r="I11115" s="3"/>
      <c r="J11115" s="3"/>
    </row>
    <row r="11116" spans="9:10" x14ac:dyDescent="0.2">
      <c r="I11116" s="3"/>
      <c r="J11116" s="3"/>
    </row>
    <row r="11117" spans="9:10" x14ac:dyDescent="0.2">
      <c r="I11117" s="3"/>
      <c r="J11117" s="3"/>
    </row>
    <row r="11118" spans="9:10" x14ac:dyDescent="0.2">
      <c r="I11118" s="3"/>
      <c r="J11118" s="3"/>
    </row>
    <row r="11119" spans="9:10" x14ac:dyDescent="0.2">
      <c r="I11119" s="3"/>
      <c r="J11119" s="3"/>
    </row>
    <row r="11120" spans="9:10" x14ac:dyDescent="0.2">
      <c r="I11120" s="3"/>
      <c r="J11120" s="3"/>
    </row>
    <row r="11121" spans="9:10" x14ac:dyDescent="0.2">
      <c r="I11121" s="3"/>
      <c r="J11121" s="3"/>
    </row>
    <row r="11122" spans="9:10" x14ac:dyDescent="0.2">
      <c r="I11122" s="3"/>
      <c r="J11122" s="3"/>
    </row>
    <row r="11123" spans="9:10" x14ac:dyDescent="0.2">
      <c r="I11123" s="3"/>
      <c r="J11123" s="3"/>
    </row>
    <row r="11124" spans="9:10" x14ac:dyDescent="0.2">
      <c r="I11124" s="3"/>
      <c r="J11124" s="3"/>
    </row>
    <row r="11125" spans="9:10" x14ac:dyDescent="0.2">
      <c r="I11125" s="3"/>
      <c r="J11125" s="3"/>
    </row>
    <row r="11126" spans="9:10" x14ac:dyDescent="0.2">
      <c r="I11126" s="3"/>
      <c r="J11126" s="3"/>
    </row>
    <row r="11127" spans="9:10" x14ac:dyDescent="0.2">
      <c r="I11127" s="3"/>
      <c r="J11127" s="3"/>
    </row>
    <row r="11128" spans="9:10" x14ac:dyDescent="0.2">
      <c r="I11128" s="3"/>
      <c r="J11128" s="3"/>
    </row>
    <row r="11129" spans="9:10" x14ac:dyDescent="0.2">
      <c r="I11129" s="3"/>
      <c r="J11129" s="3"/>
    </row>
    <row r="11130" spans="9:10" x14ac:dyDescent="0.2">
      <c r="I11130" s="3"/>
      <c r="J11130" s="3"/>
    </row>
    <row r="11131" spans="9:10" x14ac:dyDescent="0.2">
      <c r="I11131" s="3"/>
      <c r="J11131" s="3"/>
    </row>
    <row r="11132" spans="9:10" x14ac:dyDescent="0.2">
      <c r="I11132" s="3"/>
      <c r="J11132" s="3"/>
    </row>
    <row r="11133" spans="9:10" x14ac:dyDescent="0.2">
      <c r="I11133" s="3"/>
      <c r="J11133" s="3"/>
    </row>
    <row r="11134" spans="9:10" x14ac:dyDescent="0.2">
      <c r="I11134" s="3"/>
      <c r="J11134" s="3"/>
    </row>
    <row r="11135" spans="9:10" x14ac:dyDescent="0.2">
      <c r="I11135" s="3"/>
      <c r="J11135" s="3"/>
    </row>
    <row r="11136" spans="9:10" x14ac:dyDescent="0.2">
      <c r="I11136" s="3"/>
      <c r="J11136" s="3"/>
    </row>
    <row r="11137" spans="9:10" x14ac:dyDescent="0.2">
      <c r="I11137" s="3"/>
      <c r="J11137" s="3"/>
    </row>
    <row r="11138" spans="9:10" x14ac:dyDescent="0.2">
      <c r="I11138" s="3"/>
      <c r="J11138" s="3"/>
    </row>
    <row r="11139" spans="9:10" x14ac:dyDescent="0.2">
      <c r="I11139" s="3"/>
      <c r="J11139" s="3"/>
    </row>
    <row r="11140" spans="9:10" x14ac:dyDescent="0.2">
      <c r="I11140" s="3"/>
      <c r="J11140" s="3"/>
    </row>
    <row r="11141" spans="9:10" x14ac:dyDescent="0.2">
      <c r="I11141" s="3"/>
      <c r="J11141" s="3"/>
    </row>
    <row r="11142" spans="9:10" x14ac:dyDescent="0.2">
      <c r="I11142" s="3"/>
      <c r="J11142" s="3"/>
    </row>
    <row r="11143" spans="9:10" x14ac:dyDescent="0.2">
      <c r="I11143" s="3"/>
      <c r="J11143" s="3"/>
    </row>
    <row r="11144" spans="9:10" x14ac:dyDescent="0.2">
      <c r="I11144" s="3"/>
      <c r="J11144" s="3"/>
    </row>
    <row r="11145" spans="9:10" x14ac:dyDescent="0.2">
      <c r="I11145" s="3"/>
      <c r="J11145" s="3"/>
    </row>
    <row r="11146" spans="9:10" x14ac:dyDescent="0.2">
      <c r="I11146" s="3"/>
      <c r="J11146" s="3"/>
    </row>
    <row r="11147" spans="9:10" x14ac:dyDescent="0.2">
      <c r="I11147" s="3"/>
      <c r="J11147" s="3"/>
    </row>
    <row r="11148" spans="9:10" x14ac:dyDescent="0.2">
      <c r="I11148" s="3"/>
      <c r="J11148" s="3"/>
    </row>
    <row r="11149" spans="9:10" x14ac:dyDescent="0.2">
      <c r="I11149" s="3"/>
      <c r="J11149" s="3"/>
    </row>
    <row r="11150" spans="9:10" x14ac:dyDescent="0.2">
      <c r="I11150" s="3"/>
      <c r="J11150" s="3"/>
    </row>
    <row r="11151" spans="9:10" x14ac:dyDescent="0.2">
      <c r="I11151" s="3"/>
      <c r="J11151" s="3"/>
    </row>
    <row r="11152" spans="9:10" x14ac:dyDescent="0.2">
      <c r="I11152" s="3"/>
      <c r="J11152" s="3"/>
    </row>
    <row r="11153" spans="9:10" x14ac:dyDescent="0.2">
      <c r="I11153" s="3"/>
      <c r="J11153" s="3"/>
    </row>
    <row r="11154" spans="9:10" x14ac:dyDescent="0.2">
      <c r="I11154" s="3"/>
      <c r="J11154" s="3"/>
    </row>
    <row r="11155" spans="9:10" x14ac:dyDescent="0.2">
      <c r="I11155" s="3"/>
      <c r="J11155" s="3"/>
    </row>
    <row r="11156" spans="9:10" x14ac:dyDescent="0.2">
      <c r="I11156" s="3"/>
      <c r="J11156" s="3"/>
    </row>
    <row r="11157" spans="9:10" x14ac:dyDescent="0.2">
      <c r="I11157" s="3"/>
      <c r="J11157" s="3"/>
    </row>
    <row r="11158" spans="9:10" x14ac:dyDescent="0.2">
      <c r="I11158" s="3"/>
      <c r="J11158" s="3"/>
    </row>
    <row r="11159" spans="9:10" x14ac:dyDescent="0.2">
      <c r="I11159" s="3"/>
      <c r="J11159" s="3"/>
    </row>
    <row r="11160" spans="9:10" x14ac:dyDescent="0.2">
      <c r="I11160" s="3"/>
      <c r="J11160" s="3"/>
    </row>
    <row r="11161" spans="9:10" x14ac:dyDescent="0.2">
      <c r="I11161" s="3"/>
      <c r="J11161" s="3"/>
    </row>
    <row r="11162" spans="9:10" x14ac:dyDescent="0.2">
      <c r="I11162" s="3"/>
      <c r="J11162" s="3"/>
    </row>
    <row r="11163" spans="9:10" x14ac:dyDescent="0.2">
      <c r="I11163" s="3"/>
      <c r="J11163" s="3"/>
    </row>
    <row r="11164" spans="9:10" x14ac:dyDescent="0.2">
      <c r="I11164" s="3"/>
      <c r="J11164" s="3"/>
    </row>
    <row r="11165" spans="9:10" x14ac:dyDescent="0.2">
      <c r="I11165" s="3"/>
      <c r="J11165" s="3"/>
    </row>
    <row r="11166" spans="9:10" x14ac:dyDescent="0.2">
      <c r="I11166" s="3"/>
      <c r="J11166" s="3"/>
    </row>
    <row r="11167" spans="9:10" x14ac:dyDescent="0.2">
      <c r="I11167" s="3"/>
      <c r="J11167" s="3"/>
    </row>
    <row r="11168" spans="9:10" x14ac:dyDescent="0.2">
      <c r="I11168" s="3"/>
      <c r="J11168" s="3"/>
    </row>
    <row r="11169" spans="9:10" x14ac:dyDescent="0.2">
      <c r="I11169" s="3"/>
      <c r="J11169" s="3"/>
    </row>
    <row r="11170" spans="9:10" x14ac:dyDescent="0.2">
      <c r="I11170" s="3"/>
      <c r="J11170" s="3"/>
    </row>
    <row r="11171" spans="9:10" x14ac:dyDescent="0.2">
      <c r="I11171" s="3"/>
      <c r="J11171" s="3"/>
    </row>
    <row r="11172" spans="9:10" x14ac:dyDescent="0.2">
      <c r="I11172" s="3"/>
      <c r="J11172" s="3"/>
    </row>
    <row r="11173" spans="9:10" x14ac:dyDescent="0.2">
      <c r="I11173" s="3"/>
      <c r="J11173" s="3"/>
    </row>
    <row r="11174" spans="9:10" x14ac:dyDescent="0.2">
      <c r="I11174" s="3"/>
      <c r="J11174" s="3"/>
    </row>
    <row r="11175" spans="9:10" x14ac:dyDescent="0.2">
      <c r="I11175" s="3"/>
      <c r="J11175" s="3"/>
    </row>
    <row r="11176" spans="9:10" x14ac:dyDescent="0.2">
      <c r="I11176" s="3"/>
      <c r="J11176" s="3"/>
    </row>
    <row r="11177" spans="9:10" x14ac:dyDescent="0.2">
      <c r="I11177" s="3"/>
      <c r="J11177" s="3"/>
    </row>
    <row r="11178" spans="9:10" x14ac:dyDescent="0.2">
      <c r="I11178" s="3"/>
      <c r="J11178" s="3"/>
    </row>
    <row r="11179" spans="9:10" x14ac:dyDescent="0.2">
      <c r="I11179" s="3"/>
      <c r="J11179" s="3"/>
    </row>
    <row r="11180" spans="9:10" x14ac:dyDescent="0.2">
      <c r="I11180" s="3"/>
      <c r="J11180" s="3"/>
    </row>
    <row r="11181" spans="9:10" x14ac:dyDescent="0.2">
      <c r="I11181" s="3"/>
      <c r="J11181" s="3"/>
    </row>
    <row r="11182" spans="9:10" x14ac:dyDescent="0.2">
      <c r="I11182" s="3"/>
      <c r="J11182" s="3"/>
    </row>
    <row r="11183" spans="9:10" x14ac:dyDescent="0.2">
      <c r="I11183" s="3"/>
      <c r="J11183" s="3"/>
    </row>
    <row r="11184" spans="9:10" x14ac:dyDescent="0.2">
      <c r="I11184" s="3"/>
      <c r="J11184" s="3"/>
    </row>
    <row r="11185" spans="9:10" x14ac:dyDescent="0.2">
      <c r="I11185" s="3"/>
      <c r="J11185" s="3"/>
    </row>
    <row r="11186" spans="9:10" x14ac:dyDescent="0.2">
      <c r="I11186" s="3"/>
      <c r="J11186" s="3"/>
    </row>
    <row r="11187" spans="9:10" x14ac:dyDescent="0.2">
      <c r="I11187" s="3"/>
      <c r="J11187" s="3"/>
    </row>
    <row r="11188" spans="9:10" x14ac:dyDescent="0.2">
      <c r="I11188" s="3"/>
      <c r="J11188" s="3"/>
    </row>
    <row r="11189" spans="9:10" x14ac:dyDescent="0.2">
      <c r="I11189" s="3"/>
      <c r="J11189" s="3"/>
    </row>
    <row r="11190" spans="9:10" x14ac:dyDescent="0.2">
      <c r="I11190" s="3"/>
      <c r="J11190" s="3"/>
    </row>
    <row r="11191" spans="9:10" x14ac:dyDescent="0.2">
      <c r="I11191" s="3"/>
      <c r="J11191" s="3"/>
    </row>
    <row r="11192" spans="9:10" x14ac:dyDescent="0.2">
      <c r="I11192" s="3"/>
      <c r="J11192" s="3"/>
    </row>
    <row r="11193" spans="9:10" x14ac:dyDescent="0.2">
      <c r="I11193" s="3"/>
      <c r="J11193" s="3"/>
    </row>
    <row r="11194" spans="9:10" x14ac:dyDescent="0.2">
      <c r="I11194" s="3"/>
      <c r="J11194" s="3"/>
    </row>
    <row r="11195" spans="9:10" x14ac:dyDescent="0.2">
      <c r="I11195" s="3"/>
      <c r="J11195" s="3"/>
    </row>
    <row r="11196" spans="9:10" x14ac:dyDescent="0.2">
      <c r="I11196" s="3"/>
      <c r="J11196" s="3"/>
    </row>
    <row r="11197" spans="9:10" x14ac:dyDescent="0.2">
      <c r="I11197" s="3"/>
      <c r="J11197" s="3"/>
    </row>
    <row r="11198" spans="9:10" x14ac:dyDescent="0.2">
      <c r="I11198" s="3"/>
      <c r="J11198" s="3"/>
    </row>
    <row r="11199" spans="9:10" x14ac:dyDescent="0.2">
      <c r="I11199" s="3"/>
      <c r="J11199" s="3"/>
    </row>
    <row r="11200" spans="9:10" x14ac:dyDescent="0.2">
      <c r="I11200" s="3"/>
      <c r="J11200" s="3"/>
    </row>
    <row r="11201" spans="9:10" x14ac:dyDescent="0.2">
      <c r="I11201" s="3"/>
      <c r="J11201" s="3"/>
    </row>
    <row r="11202" spans="9:10" x14ac:dyDescent="0.2">
      <c r="I11202" s="3"/>
      <c r="J11202" s="3"/>
    </row>
    <row r="11203" spans="9:10" x14ac:dyDescent="0.2">
      <c r="I11203" s="3"/>
      <c r="J11203" s="3"/>
    </row>
    <row r="11204" spans="9:10" x14ac:dyDescent="0.2">
      <c r="I11204" s="3"/>
      <c r="J11204" s="3"/>
    </row>
    <row r="11205" spans="9:10" x14ac:dyDescent="0.2">
      <c r="I11205" s="3"/>
      <c r="J11205" s="3"/>
    </row>
    <row r="11206" spans="9:10" x14ac:dyDescent="0.2">
      <c r="I11206" s="3"/>
      <c r="J11206" s="3"/>
    </row>
    <row r="11207" spans="9:10" x14ac:dyDescent="0.2">
      <c r="I11207" s="3"/>
      <c r="J11207" s="3"/>
    </row>
    <row r="11208" spans="9:10" x14ac:dyDescent="0.2">
      <c r="I11208" s="3"/>
      <c r="J11208" s="3"/>
    </row>
    <row r="11209" spans="9:10" x14ac:dyDescent="0.2">
      <c r="I11209" s="3"/>
      <c r="J11209" s="3"/>
    </row>
    <row r="11210" spans="9:10" x14ac:dyDescent="0.2">
      <c r="I11210" s="3"/>
      <c r="J11210" s="3"/>
    </row>
    <row r="11211" spans="9:10" x14ac:dyDescent="0.2">
      <c r="I11211" s="3"/>
      <c r="J11211" s="3"/>
    </row>
    <row r="11212" spans="9:10" x14ac:dyDescent="0.2">
      <c r="I11212" s="3"/>
      <c r="J11212" s="3"/>
    </row>
    <row r="11213" spans="9:10" x14ac:dyDescent="0.2">
      <c r="I11213" s="3"/>
      <c r="J11213" s="3"/>
    </row>
    <row r="11214" spans="9:10" x14ac:dyDescent="0.2">
      <c r="I11214" s="3"/>
      <c r="J11214" s="3"/>
    </row>
    <row r="11215" spans="9:10" x14ac:dyDescent="0.2">
      <c r="I11215" s="3"/>
      <c r="J11215" s="3"/>
    </row>
    <row r="11216" spans="9:10" x14ac:dyDescent="0.2">
      <c r="I11216" s="3"/>
      <c r="J11216" s="3"/>
    </row>
    <row r="11217" spans="9:10" x14ac:dyDescent="0.2">
      <c r="I11217" s="3"/>
      <c r="J11217" s="3"/>
    </row>
    <row r="11218" spans="9:10" x14ac:dyDescent="0.2">
      <c r="I11218" s="3"/>
      <c r="J11218" s="3"/>
    </row>
    <row r="11219" spans="9:10" x14ac:dyDescent="0.2">
      <c r="I11219" s="3"/>
      <c r="J11219" s="3"/>
    </row>
    <row r="11220" spans="9:10" x14ac:dyDescent="0.2">
      <c r="I11220" s="3"/>
      <c r="J11220" s="3"/>
    </row>
    <row r="11221" spans="9:10" x14ac:dyDescent="0.2">
      <c r="I11221" s="3"/>
      <c r="J11221" s="3"/>
    </row>
    <row r="11222" spans="9:10" x14ac:dyDescent="0.2">
      <c r="I11222" s="3"/>
      <c r="J11222" s="3"/>
    </row>
    <row r="11223" spans="9:10" x14ac:dyDescent="0.2">
      <c r="I11223" s="3"/>
      <c r="J11223" s="3"/>
    </row>
    <row r="11224" spans="9:10" x14ac:dyDescent="0.2">
      <c r="I11224" s="3"/>
      <c r="J11224" s="3"/>
    </row>
    <row r="11225" spans="9:10" x14ac:dyDescent="0.2">
      <c r="I11225" s="3"/>
      <c r="J11225" s="3"/>
    </row>
    <row r="11226" spans="9:10" x14ac:dyDescent="0.2">
      <c r="I11226" s="3"/>
      <c r="J11226" s="3"/>
    </row>
    <row r="11227" spans="9:10" x14ac:dyDescent="0.2">
      <c r="I11227" s="3"/>
      <c r="J11227" s="3"/>
    </row>
    <row r="11228" spans="9:10" x14ac:dyDescent="0.2">
      <c r="I11228" s="3"/>
      <c r="J11228" s="3"/>
    </row>
    <row r="11229" spans="9:10" x14ac:dyDescent="0.2">
      <c r="I11229" s="3"/>
      <c r="J11229" s="3"/>
    </row>
    <row r="11230" spans="9:10" x14ac:dyDescent="0.2">
      <c r="I11230" s="3"/>
      <c r="J11230" s="3"/>
    </row>
    <row r="11231" spans="9:10" x14ac:dyDescent="0.2">
      <c r="I11231" s="3"/>
      <c r="J11231" s="3"/>
    </row>
    <row r="11232" spans="9:10" x14ac:dyDescent="0.2">
      <c r="I11232" s="3"/>
      <c r="J11232" s="3"/>
    </row>
    <row r="11233" spans="9:10" x14ac:dyDescent="0.2">
      <c r="I11233" s="3"/>
      <c r="J11233" s="3"/>
    </row>
    <row r="11234" spans="9:10" x14ac:dyDescent="0.2">
      <c r="I11234" s="3"/>
      <c r="J11234" s="3"/>
    </row>
    <row r="11235" spans="9:10" x14ac:dyDescent="0.2">
      <c r="I11235" s="3"/>
      <c r="J11235" s="3"/>
    </row>
    <row r="11236" spans="9:10" x14ac:dyDescent="0.2">
      <c r="I11236" s="3"/>
      <c r="J11236" s="3"/>
    </row>
    <row r="11237" spans="9:10" x14ac:dyDescent="0.2">
      <c r="I11237" s="3"/>
      <c r="J11237" s="3"/>
    </row>
    <row r="11238" spans="9:10" x14ac:dyDescent="0.2">
      <c r="I11238" s="3"/>
      <c r="J11238" s="3"/>
    </row>
    <row r="11239" spans="9:10" x14ac:dyDescent="0.2">
      <c r="I11239" s="3"/>
      <c r="J11239" s="3"/>
    </row>
    <row r="11240" spans="9:10" x14ac:dyDescent="0.2">
      <c r="I11240" s="3"/>
      <c r="J11240" s="3"/>
    </row>
    <row r="11241" spans="9:10" x14ac:dyDescent="0.2">
      <c r="I11241" s="3"/>
      <c r="J11241" s="3"/>
    </row>
    <row r="11242" spans="9:10" x14ac:dyDescent="0.2">
      <c r="I11242" s="3"/>
      <c r="J11242" s="3"/>
    </row>
    <row r="11243" spans="9:10" x14ac:dyDescent="0.2">
      <c r="I11243" s="3"/>
      <c r="J11243" s="3"/>
    </row>
    <row r="11244" spans="9:10" x14ac:dyDescent="0.2">
      <c r="I11244" s="3"/>
      <c r="J11244" s="3"/>
    </row>
    <row r="11245" spans="9:10" x14ac:dyDescent="0.2">
      <c r="I11245" s="3"/>
      <c r="J11245" s="3"/>
    </row>
    <row r="11246" spans="9:10" x14ac:dyDescent="0.2">
      <c r="I11246" s="3"/>
      <c r="J11246" s="3"/>
    </row>
    <row r="11247" spans="9:10" x14ac:dyDescent="0.2">
      <c r="I11247" s="3"/>
      <c r="J11247" s="3"/>
    </row>
    <row r="11248" spans="9:10" x14ac:dyDescent="0.2">
      <c r="I11248" s="3"/>
      <c r="J11248" s="3"/>
    </row>
    <row r="11249" spans="9:10" x14ac:dyDescent="0.2">
      <c r="I11249" s="3"/>
      <c r="J11249" s="3"/>
    </row>
    <row r="11250" spans="9:10" x14ac:dyDescent="0.2">
      <c r="I11250" s="3"/>
      <c r="J11250" s="3"/>
    </row>
    <row r="11251" spans="9:10" x14ac:dyDescent="0.2">
      <c r="I11251" s="3"/>
      <c r="J11251" s="3"/>
    </row>
    <row r="11252" spans="9:10" x14ac:dyDescent="0.2">
      <c r="I11252" s="3"/>
      <c r="J11252" s="3"/>
    </row>
    <row r="11253" spans="9:10" x14ac:dyDescent="0.2">
      <c r="I11253" s="3"/>
      <c r="J11253" s="3"/>
    </row>
    <row r="11254" spans="9:10" x14ac:dyDescent="0.2">
      <c r="I11254" s="3"/>
      <c r="J11254" s="3"/>
    </row>
    <row r="11255" spans="9:10" x14ac:dyDescent="0.2">
      <c r="I11255" s="3"/>
      <c r="J11255" s="3"/>
    </row>
    <row r="11256" spans="9:10" x14ac:dyDescent="0.2">
      <c r="I11256" s="3"/>
      <c r="J11256" s="3"/>
    </row>
    <row r="11257" spans="9:10" x14ac:dyDescent="0.2">
      <c r="I11257" s="3"/>
      <c r="J11257" s="3"/>
    </row>
    <row r="11258" spans="9:10" x14ac:dyDescent="0.2">
      <c r="I11258" s="3"/>
      <c r="J11258" s="3"/>
    </row>
    <row r="11259" spans="9:10" x14ac:dyDescent="0.2">
      <c r="I11259" s="3"/>
      <c r="J11259" s="3"/>
    </row>
    <row r="11260" spans="9:10" x14ac:dyDescent="0.2">
      <c r="I11260" s="3"/>
      <c r="J11260" s="3"/>
    </row>
    <row r="11261" spans="9:10" x14ac:dyDescent="0.2">
      <c r="I11261" s="3"/>
      <c r="J11261" s="3"/>
    </row>
    <row r="11262" spans="9:10" x14ac:dyDescent="0.2">
      <c r="I11262" s="3"/>
      <c r="J11262" s="3"/>
    </row>
    <row r="11263" spans="9:10" x14ac:dyDescent="0.2">
      <c r="I11263" s="3"/>
      <c r="J11263" s="3"/>
    </row>
    <row r="11264" spans="9:10" x14ac:dyDescent="0.2">
      <c r="I11264" s="3"/>
      <c r="J11264" s="3"/>
    </row>
    <row r="11265" spans="9:10" x14ac:dyDescent="0.2">
      <c r="I11265" s="3"/>
      <c r="J11265" s="3"/>
    </row>
    <row r="11266" spans="9:10" x14ac:dyDescent="0.2">
      <c r="I11266" s="3"/>
      <c r="J11266" s="3"/>
    </row>
    <row r="11267" spans="9:10" x14ac:dyDescent="0.2">
      <c r="I11267" s="3"/>
      <c r="J11267" s="3"/>
    </row>
    <row r="11268" spans="9:10" x14ac:dyDescent="0.2">
      <c r="I11268" s="3"/>
      <c r="J11268" s="3"/>
    </row>
    <row r="11269" spans="9:10" x14ac:dyDescent="0.2">
      <c r="I11269" s="3"/>
      <c r="J11269" s="3"/>
    </row>
    <row r="11270" spans="9:10" x14ac:dyDescent="0.2">
      <c r="I11270" s="3"/>
      <c r="J11270" s="3"/>
    </row>
    <row r="11271" spans="9:10" x14ac:dyDescent="0.2">
      <c r="I11271" s="3"/>
      <c r="J11271" s="3"/>
    </row>
    <row r="11272" spans="9:10" x14ac:dyDescent="0.2">
      <c r="I11272" s="3"/>
      <c r="J11272" s="3"/>
    </row>
    <row r="11273" spans="9:10" x14ac:dyDescent="0.2">
      <c r="I11273" s="3"/>
      <c r="J11273" s="3"/>
    </row>
    <row r="11274" spans="9:10" x14ac:dyDescent="0.2">
      <c r="I11274" s="3"/>
      <c r="J11274" s="3"/>
    </row>
    <row r="11275" spans="9:10" x14ac:dyDescent="0.2">
      <c r="I11275" s="3"/>
      <c r="J11275" s="3"/>
    </row>
    <row r="11276" spans="9:10" x14ac:dyDescent="0.2">
      <c r="I11276" s="3"/>
      <c r="J11276" s="3"/>
    </row>
    <row r="11277" spans="9:10" x14ac:dyDescent="0.2">
      <c r="I11277" s="3"/>
      <c r="J11277" s="3"/>
    </row>
    <row r="11278" spans="9:10" x14ac:dyDescent="0.2">
      <c r="I11278" s="3"/>
      <c r="J11278" s="3"/>
    </row>
    <row r="11279" spans="9:10" x14ac:dyDescent="0.2">
      <c r="I11279" s="3"/>
      <c r="J11279" s="3"/>
    </row>
    <row r="11280" spans="9:10" x14ac:dyDescent="0.2">
      <c r="I11280" s="3"/>
      <c r="J11280" s="3"/>
    </row>
    <row r="11281" spans="9:10" x14ac:dyDescent="0.2">
      <c r="I11281" s="3"/>
      <c r="J11281" s="3"/>
    </row>
    <row r="11282" spans="9:10" x14ac:dyDescent="0.2">
      <c r="I11282" s="3"/>
      <c r="J11282" s="3"/>
    </row>
    <row r="11283" spans="9:10" x14ac:dyDescent="0.2">
      <c r="I11283" s="3"/>
      <c r="J11283" s="3"/>
    </row>
    <row r="11284" spans="9:10" x14ac:dyDescent="0.2">
      <c r="I11284" s="3"/>
      <c r="J11284" s="3"/>
    </row>
    <row r="11285" spans="9:10" x14ac:dyDescent="0.2">
      <c r="I11285" s="3"/>
      <c r="J11285" s="3"/>
    </row>
    <row r="11286" spans="9:10" x14ac:dyDescent="0.2">
      <c r="I11286" s="3"/>
      <c r="J11286" s="3"/>
    </row>
    <row r="11287" spans="9:10" x14ac:dyDescent="0.2">
      <c r="I11287" s="3"/>
      <c r="J11287" s="3"/>
    </row>
    <row r="11288" spans="9:10" x14ac:dyDescent="0.2">
      <c r="I11288" s="3"/>
      <c r="J11288" s="3"/>
    </row>
    <row r="11289" spans="9:10" x14ac:dyDescent="0.2">
      <c r="I11289" s="3"/>
      <c r="J11289" s="3"/>
    </row>
    <row r="11290" spans="9:10" x14ac:dyDescent="0.2">
      <c r="I11290" s="3"/>
      <c r="J11290" s="3"/>
    </row>
    <row r="11291" spans="9:10" x14ac:dyDescent="0.2">
      <c r="I11291" s="3"/>
      <c r="J11291" s="3"/>
    </row>
    <row r="11292" spans="9:10" x14ac:dyDescent="0.2">
      <c r="I11292" s="3"/>
      <c r="J11292" s="3"/>
    </row>
    <row r="11293" spans="9:10" x14ac:dyDescent="0.2">
      <c r="I11293" s="3"/>
      <c r="J11293" s="3"/>
    </row>
    <row r="11294" spans="9:10" x14ac:dyDescent="0.2">
      <c r="I11294" s="3"/>
      <c r="J11294" s="3"/>
    </row>
    <row r="11295" spans="9:10" x14ac:dyDescent="0.2">
      <c r="I11295" s="3"/>
      <c r="J11295" s="3"/>
    </row>
    <row r="11296" spans="9:10" x14ac:dyDescent="0.2">
      <c r="I11296" s="3"/>
      <c r="J11296" s="3"/>
    </row>
    <row r="11297" spans="9:10" x14ac:dyDescent="0.2">
      <c r="I11297" s="3"/>
      <c r="J11297" s="3"/>
    </row>
    <row r="11298" spans="9:10" x14ac:dyDescent="0.2">
      <c r="I11298" s="3"/>
      <c r="J11298" s="3"/>
    </row>
    <row r="11299" spans="9:10" x14ac:dyDescent="0.2">
      <c r="I11299" s="3"/>
      <c r="J11299" s="3"/>
    </row>
    <row r="11300" spans="9:10" x14ac:dyDescent="0.2">
      <c r="I11300" s="3"/>
      <c r="J11300" s="3"/>
    </row>
    <row r="11301" spans="9:10" x14ac:dyDescent="0.2">
      <c r="I11301" s="3"/>
      <c r="J11301" s="3"/>
    </row>
    <row r="11302" spans="9:10" x14ac:dyDescent="0.2">
      <c r="I11302" s="3"/>
      <c r="J11302" s="3"/>
    </row>
    <row r="11303" spans="9:10" x14ac:dyDescent="0.2">
      <c r="I11303" s="3"/>
      <c r="J11303" s="3"/>
    </row>
    <row r="11304" spans="9:10" x14ac:dyDescent="0.2">
      <c r="I11304" s="3"/>
      <c r="J11304" s="3"/>
    </row>
    <row r="11305" spans="9:10" x14ac:dyDescent="0.2">
      <c r="I11305" s="3"/>
      <c r="J11305" s="3"/>
    </row>
    <row r="11306" spans="9:10" x14ac:dyDescent="0.2">
      <c r="I11306" s="3"/>
      <c r="J11306" s="3"/>
    </row>
    <row r="11307" spans="9:10" x14ac:dyDescent="0.2">
      <c r="I11307" s="3"/>
      <c r="J11307" s="3"/>
    </row>
    <row r="11308" spans="9:10" x14ac:dyDescent="0.2">
      <c r="I11308" s="3"/>
      <c r="J11308" s="3"/>
    </row>
    <row r="11309" spans="9:10" x14ac:dyDescent="0.2">
      <c r="I11309" s="3"/>
      <c r="J11309" s="3"/>
    </row>
    <row r="11310" spans="9:10" x14ac:dyDescent="0.2">
      <c r="I11310" s="3"/>
      <c r="J11310" s="3"/>
    </row>
    <row r="11311" spans="9:10" x14ac:dyDescent="0.2">
      <c r="I11311" s="3"/>
      <c r="J11311" s="3"/>
    </row>
    <row r="11312" spans="9:10" x14ac:dyDescent="0.2">
      <c r="I11312" s="3"/>
      <c r="J11312" s="3"/>
    </row>
    <row r="11313" spans="9:10" x14ac:dyDescent="0.2">
      <c r="I11313" s="3"/>
      <c r="J11313" s="3"/>
    </row>
    <row r="11314" spans="9:10" x14ac:dyDescent="0.2">
      <c r="I11314" s="3"/>
      <c r="J11314" s="3"/>
    </row>
    <row r="11315" spans="9:10" x14ac:dyDescent="0.2">
      <c r="I11315" s="3"/>
      <c r="J11315" s="3"/>
    </row>
    <row r="11316" spans="9:10" x14ac:dyDescent="0.2">
      <c r="I11316" s="3"/>
      <c r="J11316" s="3"/>
    </row>
    <row r="11317" spans="9:10" x14ac:dyDescent="0.2">
      <c r="I11317" s="3"/>
      <c r="J11317" s="3"/>
    </row>
    <row r="11318" spans="9:10" x14ac:dyDescent="0.2">
      <c r="I11318" s="3"/>
      <c r="J11318" s="3"/>
    </row>
    <row r="11319" spans="9:10" x14ac:dyDescent="0.2">
      <c r="I11319" s="3"/>
      <c r="J11319" s="3"/>
    </row>
    <row r="11320" spans="9:10" x14ac:dyDescent="0.2">
      <c r="I11320" s="3"/>
      <c r="J11320" s="3"/>
    </row>
    <row r="11321" spans="9:10" x14ac:dyDescent="0.2">
      <c r="I11321" s="3"/>
      <c r="J11321" s="3"/>
    </row>
    <row r="11322" spans="9:10" x14ac:dyDescent="0.2">
      <c r="I11322" s="3"/>
      <c r="J11322" s="3"/>
    </row>
    <row r="11323" spans="9:10" x14ac:dyDescent="0.2">
      <c r="I11323" s="3"/>
      <c r="J11323" s="3"/>
    </row>
    <row r="11324" spans="9:10" x14ac:dyDescent="0.2">
      <c r="I11324" s="3"/>
      <c r="J11324" s="3"/>
    </row>
    <row r="11325" spans="9:10" x14ac:dyDescent="0.2">
      <c r="I11325" s="3"/>
      <c r="J11325" s="3"/>
    </row>
    <row r="11326" spans="9:10" x14ac:dyDescent="0.2">
      <c r="I11326" s="3"/>
      <c r="J11326" s="3"/>
    </row>
    <row r="11327" spans="9:10" x14ac:dyDescent="0.2">
      <c r="I11327" s="3"/>
      <c r="J11327" s="3"/>
    </row>
    <row r="11328" spans="9:10" x14ac:dyDescent="0.2">
      <c r="I11328" s="3"/>
      <c r="J11328" s="3"/>
    </row>
    <row r="11329" spans="9:10" x14ac:dyDescent="0.2">
      <c r="I11329" s="3"/>
      <c r="J11329" s="3"/>
    </row>
    <row r="11330" spans="9:10" x14ac:dyDescent="0.2">
      <c r="I11330" s="3"/>
      <c r="J11330" s="3"/>
    </row>
    <row r="11331" spans="9:10" x14ac:dyDescent="0.2">
      <c r="I11331" s="3"/>
      <c r="J11331" s="3"/>
    </row>
    <row r="11332" spans="9:10" x14ac:dyDescent="0.2">
      <c r="I11332" s="3"/>
      <c r="J11332" s="3"/>
    </row>
    <row r="11333" spans="9:10" x14ac:dyDescent="0.2">
      <c r="I11333" s="3"/>
      <c r="J11333" s="3"/>
    </row>
    <row r="11334" spans="9:10" x14ac:dyDescent="0.2">
      <c r="I11334" s="3"/>
      <c r="J11334" s="3"/>
    </row>
    <row r="11335" spans="9:10" x14ac:dyDescent="0.2">
      <c r="I11335" s="3"/>
      <c r="J11335" s="3"/>
    </row>
    <row r="11336" spans="9:10" x14ac:dyDescent="0.2">
      <c r="I11336" s="3"/>
      <c r="J11336" s="3"/>
    </row>
    <row r="11337" spans="9:10" x14ac:dyDescent="0.2">
      <c r="I11337" s="3"/>
      <c r="J11337" s="3"/>
    </row>
    <row r="11338" spans="9:10" x14ac:dyDescent="0.2">
      <c r="I11338" s="3"/>
      <c r="J11338" s="3"/>
    </row>
    <row r="11339" spans="9:10" x14ac:dyDescent="0.2">
      <c r="I11339" s="3"/>
      <c r="J11339" s="3"/>
    </row>
    <row r="11340" spans="9:10" x14ac:dyDescent="0.2">
      <c r="I11340" s="3"/>
      <c r="J11340" s="3"/>
    </row>
    <row r="11341" spans="9:10" x14ac:dyDescent="0.2">
      <c r="I11341" s="3"/>
      <c r="J11341" s="3"/>
    </row>
    <row r="11342" spans="9:10" x14ac:dyDescent="0.2">
      <c r="I11342" s="3"/>
      <c r="J11342" s="3"/>
    </row>
    <row r="11343" spans="9:10" x14ac:dyDescent="0.2">
      <c r="I11343" s="3"/>
      <c r="J11343" s="3"/>
    </row>
    <row r="11344" spans="9:10" x14ac:dyDescent="0.2">
      <c r="I11344" s="3"/>
      <c r="J11344" s="3"/>
    </row>
    <row r="11345" spans="9:10" x14ac:dyDescent="0.2">
      <c r="I11345" s="3"/>
      <c r="J11345" s="3"/>
    </row>
    <row r="11346" spans="9:10" x14ac:dyDescent="0.2">
      <c r="I11346" s="3"/>
      <c r="J11346" s="3"/>
    </row>
    <row r="11347" spans="9:10" x14ac:dyDescent="0.2">
      <c r="I11347" s="3"/>
      <c r="J11347" s="3"/>
    </row>
    <row r="11348" spans="9:10" x14ac:dyDescent="0.2">
      <c r="I11348" s="3"/>
      <c r="J11348" s="3"/>
    </row>
    <row r="11349" spans="9:10" x14ac:dyDescent="0.2">
      <c r="I11349" s="3"/>
      <c r="J11349" s="3"/>
    </row>
    <row r="11350" spans="9:10" x14ac:dyDescent="0.2">
      <c r="I11350" s="3"/>
      <c r="J11350" s="3"/>
    </row>
    <row r="11351" spans="9:10" x14ac:dyDescent="0.2">
      <c r="I11351" s="3"/>
      <c r="J11351" s="3"/>
    </row>
    <row r="11352" spans="9:10" x14ac:dyDescent="0.2">
      <c r="I11352" s="3"/>
      <c r="J11352" s="3"/>
    </row>
    <row r="11353" spans="9:10" x14ac:dyDescent="0.2">
      <c r="I11353" s="3"/>
      <c r="J11353" s="3"/>
    </row>
    <row r="11354" spans="9:10" x14ac:dyDescent="0.2">
      <c r="I11354" s="3"/>
      <c r="J11354" s="3"/>
    </row>
    <row r="11355" spans="9:10" x14ac:dyDescent="0.2">
      <c r="I11355" s="3"/>
      <c r="J11355" s="3"/>
    </row>
    <row r="11356" spans="9:10" x14ac:dyDescent="0.2">
      <c r="I11356" s="3"/>
      <c r="J11356" s="3"/>
    </row>
    <row r="11357" spans="9:10" x14ac:dyDescent="0.2">
      <c r="I11357" s="3"/>
      <c r="J11357" s="3"/>
    </row>
    <row r="11358" spans="9:10" x14ac:dyDescent="0.2">
      <c r="I11358" s="3"/>
      <c r="J11358" s="3"/>
    </row>
    <row r="11359" spans="9:10" x14ac:dyDescent="0.2">
      <c r="I11359" s="3"/>
      <c r="J11359" s="3"/>
    </row>
    <row r="11360" spans="9:10" x14ac:dyDescent="0.2">
      <c r="I11360" s="3"/>
      <c r="J11360" s="3"/>
    </row>
    <row r="11361" spans="9:10" x14ac:dyDescent="0.2">
      <c r="I11361" s="3"/>
      <c r="J11361" s="3"/>
    </row>
    <row r="11362" spans="9:10" x14ac:dyDescent="0.2">
      <c r="I11362" s="3"/>
      <c r="J11362" s="3"/>
    </row>
    <row r="11363" spans="9:10" x14ac:dyDescent="0.2">
      <c r="I11363" s="3"/>
      <c r="J11363" s="3"/>
    </row>
    <row r="11364" spans="9:10" x14ac:dyDescent="0.2">
      <c r="I11364" s="3"/>
      <c r="J11364" s="3"/>
    </row>
    <row r="11365" spans="9:10" x14ac:dyDescent="0.2">
      <c r="I11365" s="3"/>
      <c r="J11365" s="3"/>
    </row>
    <row r="11366" spans="9:10" x14ac:dyDescent="0.2">
      <c r="I11366" s="3"/>
      <c r="J11366" s="3"/>
    </row>
    <row r="11367" spans="9:10" x14ac:dyDescent="0.2">
      <c r="I11367" s="3"/>
      <c r="J11367" s="3"/>
    </row>
    <row r="11368" spans="9:10" x14ac:dyDescent="0.2">
      <c r="I11368" s="3"/>
      <c r="J11368" s="3"/>
    </row>
    <row r="11369" spans="9:10" x14ac:dyDescent="0.2">
      <c r="I11369" s="3"/>
      <c r="J11369" s="3"/>
    </row>
    <row r="11370" spans="9:10" x14ac:dyDescent="0.2">
      <c r="I11370" s="3"/>
      <c r="J11370" s="3"/>
    </row>
    <row r="11371" spans="9:10" x14ac:dyDescent="0.2">
      <c r="I11371" s="3"/>
      <c r="J11371" s="3"/>
    </row>
    <row r="11372" spans="9:10" x14ac:dyDescent="0.2">
      <c r="I11372" s="3"/>
      <c r="J11372" s="3"/>
    </row>
    <row r="11373" spans="9:10" x14ac:dyDescent="0.2">
      <c r="I11373" s="3"/>
      <c r="J11373" s="3"/>
    </row>
    <row r="11374" spans="9:10" x14ac:dyDescent="0.2">
      <c r="I11374" s="3"/>
      <c r="J11374" s="3"/>
    </row>
    <row r="11375" spans="9:10" x14ac:dyDescent="0.2">
      <c r="I11375" s="3"/>
      <c r="J11375" s="3"/>
    </row>
    <row r="11376" spans="9:10" x14ac:dyDescent="0.2">
      <c r="I11376" s="3"/>
      <c r="J11376" s="3"/>
    </row>
    <row r="11377" spans="9:10" x14ac:dyDescent="0.2">
      <c r="I11377" s="3"/>
      <c r="J11377" s="3"/>
    </row>
    <row r="11378" spans="9:10" x14ac:dyDescent="0.2">
      <c r="I11378" s="3"/>
      <c r="J11378" s="3"/>
    </row>
    <row r="11379" spans="9:10" x14ac:dyDescent="0.2">
      <c r="I11379" s="3"/>
      <c r="J11379" s="3"/>
    </row>
    <row r="11380" spans="9:10" x14ac:dyDescent="0.2">
      <c r="I11380" s="3"/>
      <c r="J11380" s="3"/>
    </row>
    <row r="11381" spans="9:10" x14ac:dyDescent="0.2">
      <c r="I11381" s="3"/>
      <c r="J11381" s="3"/>
    </row>
    <row r="11382" spans="9:10" x14ac:dyDescent="0.2">
      <c r="I11382" s="3"/>
      <c r="J11382" s="3"/>
    </row>
    <row r="11383" spans="9:10" x14ac:dyDescent="0.2">
      <c r="I11383" s="3"/>
      <c r="J11383" s="3"/>
    </row>
    <row r="11384" spans="9:10" x14ac:dyDescent="0.2">
      <c r="I11384" s="3"/>
      <c r="J11384" s="3"/>
    </row>
    <row r="11385" spans="9:10" x14ac:dyDescent="0.2">
      <c r="I11385" s="3"/>
      <c r="J11385" s="3"/>
    </row>
    <row r="11386" spans="9:10" x14ac:dyDescent="0.2">
      <c r="I11386" s="3"/>
      <c r="J11386" s="3"/>
    </row>
    <row r="11387" spans="9:10" x14ac:dyDescent="0.2">
      <c r="I11387" s="3"/>
      <c r="J11387" s="3"/>
    </row>
    <row r="11388" spans="9:10" x14ac:dyDescent="0.2">
      <c r="I11388" s="3"/>
      <c r="J11388" s="3"/>
    </row>
    <row r="11389" spans="9:10" x14ac:dyDescent="0.2">
      <c r="I11389" s="3"/>
      <c r="J11389" s="3"/>
    </row>
    <row r="11390" spans="9:10" x14ac:dyDescent="0.2">
      <c r="I11390" s="3"/>
      <c r="J11390" s="3"/>
    </row>
    <row r="11391" spans="9:10" x14ac:dyDescent="0.2">
      <c r="I11391" s="3"/>
      <c r="J11391" s="3"/>
    </row>
    <row r="11392" spans="9:10" x14ac:dyDescent="0.2">
      <c r="I11392" s="3"/>
      <c r="J11392" s="3"/>
    </row>
    <row r="11393" spans="9:10" x14ac:dyDescent="0.2">
      <c r="I11393" s="3"/>
      <c r="J11393" s="3"/>
    </row>
    <row r="11394" spans="9:10" x14ac:dyDescent="0.2">
      <c r="I11394" s="3"/>
      <c r="J11394" s="3"/>
    </row>
    <row r="11395" spans="9:10" x14ac:dyDescent="0.2">
      <c r="I11395" s="3"/>
      <c r="J11395" s="3"/>
    </row>
    <row r="11396" spans="9:10" x14ac:dyDescent="0.2">
      <c r="I11396" s="3"/>
      <c r="J11396" s="3"/>
    </row>
    <row r="11397" spans="9:10" x14ac:dyDescent="0.2">
      <c r="I11397" s="3"/>
      <c r="J11397" s="3"/>
    </row>
    <row r="11398" spans="9:10" x14ac:dyDescent="0.2">
      <c r="I11398" s="3"/>
      <c r="J11398" s="3"/>
    </row>
    <row r="11399" spans="9:10" x14ac:dyDescent="0.2">
      <c r="I11399" s="3"/>
      <c r="J11399" s="3"/>
    </row>
    <row r="11400" spans="9:10" x14ac:dyDescent="0.2">
      <c r="I11400" s="3"/>
      <c r="J11400" s="3"/>
    </row>
    <row r="11401" spans="9:10" x14ac:dyDescent="0.2">
      <c r="I11401" s="3"/>
      <c r="J11401" s="3"/>
    </row>
    <row r="11402" spans="9:10" x14ac:dyDescent="0.2">
      <c r="I11402" s="3"/>
      <c r="J11402" s="3"/>
    </row>
    <row r="11403" spans="9:10" x14ac:dyDescent="0.2">
      <c r="I11403" s="3"/>
      <c r="J11403" s="3"/>
    </row>
    <row r="11404" spans="9:10" x14ac:dyDescent="0.2">
      <c r="I11404" s="3"/>
      <c r="J11404" s="3"/>
    </row>
    <row r="11405" spans="9:10" x14ac:dyDescent="0.2">
      <c r="I11405" s="3"/>
      <c r="J11405" s="3"/>
    </row>
    <row r="11406" spans="9:10" x14ac:dyDescent="0.2">
      <c r="I11406" s="3"/>
      <c r="J11406" s="3"/>
    </row>
    <row r="11407" spans="9:10" x14ac:dyDescent="0.2">
      <c r="I11407" s="3"/>
      <c r="J11407" s="3"/>
    </row>
    <row r="11408" spans="9:10" x14ac:dyDescent="0.2">
      <c r="I11408" s="3"/>
      <c r="J11408" s="3"/>
    </row>
    <row r="11409" spans="9:10" x14ac:dyDescent="0.2">
      <c r="I11409" s="3"/>
      <c r="J11409" s="3"/>
    </row>
    <row r="11410" spans="9:10" x14ac:dyDescent="0.2">
      <c r="I11410" s="3"/>
      <c r="J11410" s="3"/>
    </row>
    <row r="11411" spans="9:10" x14ac:dyDescent="0.2">
      <c r="I11411" s="3"/>
      <c r="J11411" s="3"/>
    </row>
    <row r="11412" spans="9:10" x14ac:dyDescent="0.2">
      <c r="I11412" s="3"/>
      <c r="J11412" s="3"/>
    </row>
    <row r="11413" spans="9:10" x14ac:dyDescent="0.2">
      <c r="I11413" s="3"/>
      <c r="J11413" s="3"/>
    </row>
    <row r="11414" spans="9:10" x14ac:dyDescent="0.2">
      <c r="I11414" s="3"/>
      <c r="J11414" s="3"/>
    </row>
    <row r="11415" spans="9:10" x14ac:dyDescent="0.2">
      <c r="I11415" s="3"/>
      <c r="J11415" s="3"/>
    </row>
    <row r="11416" spans="9:10" x14ac:dyDescent="0.2">
      <c r="I11416" s="3"/>
      <c r="J11416" s="3"/>
    </row>
    <row r="11417" spans="9:10" x14ac:dyDescent="0.2">
      <c r="I11417" s="3"/>
      <c r="J11417" s="3"/>
    </row>
    <row r="11418" spans="9:10" x14ac:dyDescent="0.2">
      <c r="I11418" s="3"/>
      <c r="J11418" s="3"/>
    </row>
    <row r="11419" spans="9:10" x14ac:dyDescent="0.2">
      <c r="I11419" s="3"/>
      <c r="J11419" s="3"/>
    </row>
    <row r="11420" spans="9:10" x14ac:dyDescent="0.2">
      <c r="I11420" s="3"/>
      <c r="J11420" s="3"/>
    </row>
    <row r="11421" spans="9:10" x14ac:dyDescent="0.2">
      <c r="I11421" s="3"/>
      <c r="J11421" s="3"/>
    </row>
    <row r="11422" spans="9:10" x14ac:dyDescent="0.2">
      <c r="I11422" s="3"/>
      <c r="J11422" s="3"/>
    </row>
    <row r="11423" spans="9:10" x14ac:dyDescent="0.2">
      <c r="I11423" s="3"/>
      <c r="J11423" s="3"/>
    </row>
    <row r="11424" spans="9:10" x14ac:dyDescent="0.2">
      <c r="I11424" s="3"/>
      <c r="J11424" s="3"/>
    </row>
    <row r="11425" spans="9:10" x14ac:dyDescent="0.2">
      <c r="I11425" s="3"/>
      <c r="J11425" s="3"/>
    </row>
    <row r="11426" spans="9:10" x14ac:dyDescent="0.2">
      <c r="I11426" s="3"/>
      <c r="J11426" s="3"/>
    </row>
    <row r="11427" spans="9:10" x14ac:dyDescent="0.2">
      <c r="I11427" s="3"/>
      <c r="J11427" s="3"/>
    </row>
    <row r="11428" spans="9:10" x14ac:dyDescent="0.2">
      <c r="I11428" s="3"/>
      <c r="J11428" s="3"/>
    </row>
    <row r="11429" spans="9:10" x14ac:dyDescent="0.2">
      <c r="I11429" s="3"/>
      <c r="J11429" s="3"/>
    </row>
    <row r="11430" spans="9:10" x14ac:dyDescent="0.2">
      <c r="I11430" s="3"/>
      <c r="J11430" s="3"/>
    </row>
    <row r="11431" spans="9:10" x14ac:dyDescent="0.2">
      <c r="I11431" s="3"/>
      <c r="J11431" s="3"/>
    </row>
    <row r="11432" spans="9:10" x14ac:dyDescent="0.2">
      <c r="I11432" s="3"/>
      <c r="J11432" s="3"/>
    </row>
    <row r="11433" spans="9:10" x14ac:dyDescent="0.2">
      <c r="I11433" s="3"/>
      <c r="J11433" s="3"/>
    </row>
    <row r="11434" spans="9:10" x14ac:dyDescent="0.2">
      <c r="I11434" s="3"/>
      <c r="J11434" s="3"/>
    </row>
    <row r="11435" spans="9:10" x14ac:dyDescent="0.2">
      <c r="I11435" s="3"/>
      <c r="J11435" s="3"/>
    </row>
    <row r="11436" spans="9:10" x14ac:dyDescent="0.2">
      <c r="I11436" s="3"/>
      <c r="J11436" s="3"/>
    </row>
    <row r="11437" spans="9:10" x14ac:dyDescent="0.2">
      <c r="I11437" s="3"/>
      <c r="J11437" s="3"/>
    </row>
    <row r="11438" spans="9:10" x14ac:dyDescent="0.2">
      <c r="I11438" s="3"/>
      <c r="J11438" s="3"/>
    </row>
    <row r="11439" spans="9:10" x14ac:dyDescent="0.2">
      <c r="I11439" s="3"/>
      <c r="J11439" s="3"/>
    </row>
    <row r="11440" spans="9:10" x14ac:dyDescent="0.2">
      <c r="I11440" s="3"/>
      <c r="J11440" s="3"/>
    </row>
    <row r="11441" spans="9:10" x14ac:dyDescent="0.2">
      <c r="I11441" s="3"/>
      <c r="J11441" s="3"/>
    </row>
    <row r="11442" spans="9:10" x14ac:dyDescent="0.2">
      <c r="I11442" s="3"/>
      <c r="J11442" s="3"/>
    </row>
    <row r="11443" spans="9:10" x14ac:dyDescent="0.2">
      <c r="I11443" s="3"/>
      <c r="J11443" s="3"/>
    </row>
    <row r="11444" spans="9:10" x14ac:dyDescent="0.2">
      <c r="I11444" s="3"/>
      <c r="J11444" s="3"/>
    </row>
    <row r="11445" spans="9:10" x14ac:dyDescent="0.2">
      <c r="I11445" s="3"/>
      <c r="J11445" s="3"/>
    </row>
    <row r="11446" spans="9:10" x14ac:dyDescent="0.2">
      <c r="I11446" s="3"/>
      <c r="J11446" s="3"/>
    </row>
    <row r="11447" spans="9:10" x14ac:dyDescent="0.2">
      <c r="I11447" s="3"/>
      <c r="J11447" s="3"/>
    </row>
    <row r="11448" spans="9:10" x14ac:dyDescent="0.2">
      <c r="I11448" s="3"/>
      <c r="J11448" s="3"/>
    </row>
    <row r="11449" spans="9:10" x14ac:dyDescent="0.2">
      <c r="I11449" s="3"/>
      <c r="J11449" s="3"/>
    </row>
    <row r="11450" spans="9:10" x14ac:dyDescent="0.2">
      <c r="I11450" s="3"/>
      <c r="J11450" s="3"/>
    </row>
    <row r="11451" spans="9:10" x14ac:dyDescent="0.2">
      <c r="I11451" s="3"/>
      <c r="J11451" s="3"/>
    </row>
    <row r="11452" spans="9:10" x14ac:dyDescent="0.2">
      <c r="I11452" s="3"/>
      <c r="J11452" s="3"/>
    </row>
    <row r="11453" spans="9:10" x14ac:dyDescent="0.2">
      <c r="I11453" s="3"/>
      <c r="J11453" s="3"/>
    </row>
    <row r="11454" spans="9:10" x14ac:dyDescent="0.2">
      <c r="I11454" s="3"/>
      <c r="J11454" s="3"/>
    </row>
    <row r="11455" spans="9:10" x14ac:dyDescent="0.2">
      <c r="I11455" s="3"/>
      <c r="J11455" s="3"/>
    </row>
    <row r="11456" spans="9:10" x14ac:dyDescent="0.2">
      <c r="I11456" s="3"/>
      <c r="J11456" s="3"/>
    </row>
    <row r="11457" spans="9:10" x14ac:dyDescent="0.2">
      <c r="I11457" s="3"/>
      <c r="J11457" s="3"/>
    </row>
    <row r="11458" spans="9:10" x14ac:dyDescent="0.2">
      <c r="I11458" s="3"/>
      <c r="J11458" s="3"/>
    </row>
    <row r="11459" spans="9:10" x14ac:dyDescent="0.2">
      <c r="I11459" s="3"/>
      <c r="J11459" s="3"/>
    </row>
    <row r="11460" spans="9:10" x14ac:dyDescent="0.2">
      <c r="I11460" s="3"/>
      <c r="J11460" s="3"/>
    </row>
    <row r="11461" spans="9:10" x14ac:dyDescent="0.2">
      <c r="I11461" s="3"/>
      <c r="J11461" s="3"/>
    </row>
    <row r="11462" spans="9:10" x14ac:dyDescent="0.2">
      <c r="I11462" s="3"/>
      <c r="J11462" s="3"/>
    </row>
    <row r="11463" spans="9:10" x14ac:dyDescent="0.2">
      <c r="I11463" s="3"/>
      <c r="J11463" s="3"/>
    </row>
    <row r="11464" spans="9:10" x14ac:dyDescent="0.2">
      <c r="I11464" s="3"/>
      <c r="J11464" s="3"/>
    </row>
    <row r="11465" spans="9:10" x14ac:dyDescent="0.2">
      <c r="I11465" s="3"/>
      <c r="J11465" s="3"/>
    </row>
    <row r="11466" spans="9:10" x14ac:dyDescent="0.2">
      <c r="I11466" s="3"/>
      <c r="J11466" s="3"/>
    </row>
    <row r="11467" spans="9:10" x14ac:dyDescent="0.2">
      <c r="I11467" s="3"/>
      <c r="J11467" s="3"/>
    </row>
    <row r="11468" spans="9:10" x14ac:dyDescent="0.2">
      <c r="I11468" s="3"/>
      <c r="J11468" s="3"/>
    </row>
    <row r="11469" spans="9:10" x14ac:dyDescent="0.2">
      <c r="I11469" s="3"/>
      <c r="J11469" s="3"/>
    </row>
    <row r="11470" spans="9:10" x14ac:dyDescent="0.2">
      <c r="I11470" s="3"/>
      <c r="J11470" s="3"/>
    </row>
    <row r="11471" spans="9:10" x14ac:dyDescent="0.2">
      <c r="I11471" s="3"/>
      <c r="J11471" s="3"/>
    </row>
    <row r="11472" spans="9:10" x14ac:dyDescent="0.2">
      <c r="I11472" s="3"/>
      <c r="J11472" s="3"/>
    </row>
    <row r="11473" spans="9:10" x14ac:dyDescent="0.2">
      <c r="I11473" s="3"/>
      <c r="J11473" s="3"/>
    </row>
    <row r="11474" spans="9:10" x14ac:dyDescent="0.2">
      <c r="I11474" s="3"/>
      <c r="J11474" s="3"/>
    </row>
    <row r="11475" spans="9:10" x14ac:dyDescent="0.2">
      <c r="I11475" s="3"/>
      <c r="J11475" s="3"/>
    </row>
    <row r="11476" spans="9:10" x14ac:dyDescent="0.2">
      <c r="I11476" s="3"/>
      <c r="J11476" s="3"/>
    </row>
    <row r="11477" spans="9:10" x14ac:dyDescent="0.2">
      <c r="I11477" s="3"/>
      <c r="J11477" s="3"/>
    </row>
    <row r="11478" spans="9:10" x14ac:dyDescent="0.2">
      <c r="I11478" s="3"/>
      <c r="J11478" s="3"/>
    </row>
    <row r="11479" spans="9:10" x14ac:dyDescent="0.2">
      <c r="I11479" s="3"/>
      <c r="J11479" s="3"/>
    </row>
    <row r="11480" spans="9:10" x14ac:dyDescent="0.2">
      <c r="I11480" s="3"/>
      <c r="J11480" s="3"/>
    </row>
    <row r="11481" spans="9:10" x14ac:dyDescent="0.2">
      <c r="I11481" s="3"/>
      <c r="J11481" s="3"/>
    </row>
    <row r="11482" spans="9:10" x14ac:dyDescent="0.2">
      <c r="I11482" s="3"/>
      <c r="J11482" s="3"/>
    </row>
    <row r="11483" spans="9:10" x14ac:dyDescent="0.2">
      <c r="I11483" s="3"/>
      <c r="J11483" s="3"/>
    </row>
    <row r="11484" spans="9:10" x14ac:dyDescent="0.2">
      <c r="I11484" s="3"/>
      <c r="J11484" s="3"/>
    </row>
    <row r="11485" spans="9:10" x14ac:dyDescent="0.2">
      <c r="I11485" s="3"/>
      <c r="J11485" s="3"/>
    </row>
    <row r="11486" spans="9:10" x14ac:dyDescent="0.2">
      <c r="I11486" s="3"/>
      <c r="J11486" s="3"/>
    </row>
    <row r="11487" spans="9:10" x14ac:dyDescent="0.2">
      <c r="I11487" s="3"/>
      <c r="J11487" s="3"/>
    </row>
    <row r="11488" spans="9:10" x14ac:dyDescent="0.2">
      <c r="I11488" s="3"/>
      <c r="J11488" s="3"/>
    </row>
    <row r="11489" spans="9:10" x14ac:dyDescent="0.2">
      <c r="I11489" s="3"/>
      <c r="J11489" s="3"/>
    </row>
    <row r="11490" spans="9:10" x14ac:dyDescent="0.2">
      <c r="I11490" s="3"/>
      <c r="J11490" s="3"/>
    </row>
    <row r="11491" spans="9:10" x14ac:dyDescent="0.2">
      <c r="I11491" s="3"/>
      <c r="J11491" s="3"/>
    </row>
    <row r="11492" spans="9:10" x14ac:dyDescent="0.2">
      <c r="I11492" s="3"/>
      <c r="J11492" s="3"/>
    </row>
    <row r="11493" spans="9:10" x14ac:dyDescent="0.2">
      <c r="I11493" s="3"/>
      <c r="J11493" s="3"/>
    </row>
    <row r="11494" spans="9:10" x14ac:dyDescent="0.2">
      <c r="I11494" s="3"/>
      <c r="J11494" s="3"/>
    </row>
    <row r="11495" spans="9:10" x14ac:dyDescent="0.2">
      <c r="I11495" s="3"/>
      <c r="J11495" s="3"/>
    </row>
    <row r="11496" spans="9:10" x14ac:dyDescent="0.2">
      <c r="I11496" s="3"/>
      <c r="J11496" s="3"/>
    </row>
    <row r="11497" spans="9:10" x14ac:dyDescent="0.2">
      <c r="I11497" s="3"/>
      <c r="J11497" s="3"/>
    </row>
    <row r="11498" spans="9:10" x14ac:dyDescent="0.2">
      <c r="I11498" s="3"/>
      <c r="J11498" s="3"/>
    </row>
    <row r="11499" spans="9:10" x14ac:dyDescent="0.2">
      <c r="I11499" s="3"/>
      <c r="J11499" s="3"/>
    </row>
    <row r="11500" spans="9:10" x14ac:dyDescent="0.2">
      <c r="I11500" s="3"/>
      <c r="J11500" s="3"/>
    </row>
    <row r="11501" spans="9:10" x14ac:dyDescent="0.2">
      <c r="I11501" s="3"/>
      <c r="J11501" s="3"/>
    </row>
    <row r="11502" spans="9:10" x14ac:dyDescent="0.2">
      <c r="I11502" s="3"/>
      <c r="J11502" s="3"/>
    </row>
    <row r="11503" spans="9:10" x14ac:dyDescent="0.2">
      <c r="I11503" s="3"/>
      <c r="J11503" s="3"/>
    </row>
    <row r="11504" spans="9:10" x14ac:dyDescent="0.2">
      <c r="I11504" s="3"/>
      <c r="J11504" s="3"/>
    </row>
    <row r="11505" spans="9:10" x14ac:dyDescent="0.2">
      <c r="I11505" s="3"/>
      <c r="J11505" s="3"/>
    </row>
    <row r="11506" spans="9:10" x14ac:dyDescent="0.2">
      <c r="I11506" s="3"/>
      <c r="J11506" s="3"/>
    </row>
    <row r="11507" spans="9:10" x14ac:dyDescent="0.2">
      <c r="I11507" s="3"/>
      <c r="J11507" s="3"/>
    </row>
    <row r="11508" spans="9:10" x14ac:dyDescent="0.2">
      <c r="I11508" s="3"/>
      <c r="J11508" s="3"/>
    </row>
    <row r="11509" spans="9:10" x14ac:dyDescent="0.2">
      <c r="I11509" s="3"/>
      <c r="J11509" s="3"/>
    </row>
    <row r="11510" spans="9:10" x14ac:dyDescent="0.2">
      <c r="I11510" s="3"/>
      <c r="J11510" s="3"/>
    </row>
    <row r="11511" spans="9:10" x14ac:dyDescent="0.2">
      <c r="I11511" s="3"/>
      <c r="J11511" s="3"/>
    </row>
    <row r="11512" spans="9:10" x14ac:dyDescent="0.2">
      <c r="I11512" s="3"/>
      <c r="J11512" s="3"/>
    </row>
    <row r="11513" spans="9:10" x14ac:dyDescent="0.2">
      <c r="I11513" s="3"/>
      <c r="J11513" s="3"/>
    </row>
    <row r="11514" spans="9:10" x14ac:dyDescent="0.2">
      <c r="I11514" s="3"/>
      <c r="J11514" s="3"/>
    </row>
    <row r="11515" spans="9:10" x14ac:dyDescent="0.2">
      <c r="I11515" s="3"/>
      <c r="J11515" s="3"/>
    </row>
    <row r="11516" spans="9:10" x14ac:dyDescent="0.2">
      <c r="I11516" s="3"/>
      <c r="J11516" s="3"/>
    </row>
    <row r="11517" spans="9:10" x14ac:dyDescent="0.2">
      <c r="I11517" s="3"/>
      <c r="J11517" s="3"/>
    </row>
    <row r="11518" spans="9:10" x14ac:dyDescent="0.2">
      <c r="I11518" s="3"/>
      <c r="J11518" s="3"/>
    </row>
    <row r="11519" spans="9:10" x14ac:dyDescent="0.2">
      <c r="I11519" s="3"/>
      <c r="J11519" s="3"/>
    </row>
    <row r="11520" spans="9:10" x14ac:dyDescent="0.2">
      <c r="I11520" s="3"/>
      <c r="J11520" s="3"/>
    </row>
    <row r="11521" spans="9:10" x14ac:dyDescent="0.2">
      <c r="I11521" s="3"/>
      <c r="J11521" s="3"/>
    </row>
    <row r="11522" spans="9:10" x14ac:dyDescent="0.2">
      <c r="I11522" s="3"/>
      <c r="J11522" s="3"/>
    </row>
    <row r="11523" spans="9:10" x14ac:dyDescent="0.2">
      <c r="I11523" s="3"/>
      <c r="J11523" s="3"/>
    </row>
    <row r="11524" spans="9:10" x14ac:dyDescent="0.2">
      <c r="I11524" s="3"/>
      <c r="J11524" s="3"/>
    </row>
    <row r="11525" spans="9:10" x14ac:dyDescent="0.2">
      <c r="I11525" s="3"/>
      <c r="J11525" s="3"/>
    </row>
    <row r="11526" spans="9:10" x14ac:dyDescent="0.2">
      <c r="I11526" s="3"/>
      <c r="J11526" s="3"/>
    </row>
    <row r="11527" spans="9:10" x14ac:dyDescent="0.2">
      <c r="I11527" s="3"/>
      <c r="J11527" s="3"/>
    </row>
    <row r="11528" spans="9:10" x14ac:dyDescent="0.2">
      <c r="I11528" s="3"/>
      <c r="J11528" s="3"/>
    </row>
    <row r="11529" spans="9:10" x14ac:dyDescent="0.2">
      <c r="I11529" s="3"/>
      <c r="J11529" s="3"/>
    </row>
    <row r="11530" spans="9:10" x14ac:dyDescent="0.2">
      <c r="I11530" s="3"/>
      <c r="J11530" s="3"/>
    </row>
    <row r="11531" spans="9:10" x14ac:dyDescent="0.2">
      <c r="I11531" s="3"/>
      <c r="J11531" s="3"/>
    </row>
    <row r="11532" spans="9:10" x14ac:dyDescent="0.2">
      <c r="I11532" s="3"/>
      <c r="J11532" s="3"/>
    </row>
    <row r="11533" spans="9:10" x14ac:dyDescent="0.2">
      <c r="I11533" s="3"/>
      <c r="J11533" s="3"/>
    </row>
    <row r="11534" spans="9:10" x14ac:dyDescent="0.2">
      <c r="I11534" s="3"/>
      <c r="J11534" s="3"/>
    </row>
    <row r="11535" spans="9:10" x14ac:dyDescent="0.2">
      <c r="I11535" s="3"/>
      <c r="J11535" s="3"/>
    </row>
    <row r="11536" spans="9:10" x14ac:dyDescent="0.2">
      <c r="I11536" s="3"/>
      <c r="J11536" s="3"/>
    </row>
    <row r="11537" spans="9:10" x14ac:dyDescent="0.2">
      <c r="I11537" s="3"/>
      <c r="J11537" s="3"/>
    </row>
    <row r="11538" spans="9:10" x14ac:dyDescent="0.2">
      <c r="I11538" s="3"/>
      <c r="J11538" s="3"/>
    </row>
    <row r="11539" spans="9:10" x14ac:dyDescent="0.2">
      <c r="I11539" s="3"/>
      <c r="J11539" s="3"/>
    </row>
    <row r="11540" spans="9:10" x14ac:dyDescent="0.2">
      <c r="I11540" s="3"/>
      <c r="J11540" s="3"/>
    </row>
    <row r="11541" spans="9:10" x14ac:dyDescent="0.2">
      <c r="I11541" s="3"/>
      <c r="J11541" s="3"/>
    </row>
    <row r="11542" spans="9:10" x14ac:dyDescent="0.2">
      <c r="I11542" s="3"/>
      <c r="J11542" s="3"/>
    </row>
    <row r="11543" spans="9:10" x14ac:dyDescent="0.2">
      <c r="I11543" s="3"/>
      <c r="J11543" s="3"/>
    </row>
    <row r="11544" spans="9:10" x14ac:dyDescent="0.2">
      <c r="I11544" s="3"/>
      <c r="J11544" s="3"/>
    </row>
    <row r="11545" spans="9:10" x14ac:dyDescent="0.2">
      <c r="I11545" s="3"/>
      <c r="J11545" s="3"/>
    </row>
    <row r="11546" spans="9:10" x14ac:dyDescent="0.2">
      <c r="I11546" s="3"/>
      <c r="J11546" s="3"/>
    </row>
    <row r="11547" spans="9:10" x14ac:dyDescent="0.2">
      <c r="I11547" s="3"/>
      <c r="J11547" s="3"/>
    </row>
    <row r="11548" spans="9:10" x14ac:dyDescent="0.2">
      <c r="I11548" s="3"/>
      <c r="J11548" s="3"/>
    </row>
    <row r="11549" spans="9:10" x14ac:dyDescent="0.2">
      <c r="I11549" s="3"/>
      <c r="J11549" s="3"/>
    </row>
    <row r="11550" spans="9:10" x14ac:dyDescent="0.2">
      <c r="I11550" s="3"/>
      <c r="J11550" s="3"/>
    </row>
    <row r="11551" spans="9:10" x14ac:dyDescent="0.2">
      <c r="I11551" s="3"/>
      <c r="J11551" s="3"/>
    </row>
    <row r="11552" spans="9:10" x14ac:dyDescent="0.2">
      <c r="I11552" s="3"/>
      <c r="J11552" s="3"/>
    </row>
    <row r="11553" spans="9:10" x14ac:dyDescent="0.2">
      <c r="I11553" s="3"/>
      <c r="J11553" s="3"/>
    </row>
    <row r="11554" spans="9:10" x14ac:dyDescent="0.2">
      <c r="I11554" s="3"/>
      <c r="J11554" s="3"/>
    </row>
    <row r="11555" spans="9:10" x14ac:dyDescent="0.2">
      <c r="I11555" s="3"/>
      <c r="J11555" s="3"/>
    </row>
    <row r="11556" spans="9:10" x14ac:dyDescent="0.2">
      <c r="I11556" s="3"/>
      <c r="J11556" s="3"/>
    </row>
    <row r="11557" spans="9:10" x14ac:dyDescent="0.2">
      <c r="I11557" s="3"/>
      <c r="J11557" s="3"/>
    </row>
    <row r="11558" spans="9:10" x14ac:dyDescent="0.2">
      <c r="I11558" s="3"/>
      <c r="J11558" s="3"/>
    </row>
    <row r="11559" spans="9:10" x14ac:dyDescent="0.2">
      <c r="I11559" s="3"/>
      <c r="J11559" s="3"/>
    </row>
    <row r="11560" spans="9:10" x14ac:dyDescent="0.2">
      <c r="I11560" s="3"/>
      <c r="J11560" s="3"/>
    </row>
    <row r="11561" spans="9:10" x14ac:dyDescent="0.2">
      <c r="I11561" s="3"/>
      <c r="J11561" s="3"/>
    </row>
    <row r="11562" spans="9:10" x14ac:dyDescent="0.2">
      <c r="I11562" s="3"/>
      <c r="J11562" s="3"/>
    </row>
    <row r="11563" spans="9:10" x14ac:dyDescent="0.2">
      <c r="I11563" s="3"/>
      <c r="J11563" s="3"/>
    </row>
    <row r="11564" spans="9:10" x14ac:dyDescent="0.2">
      <c r="I11564" s="3"/>
      <c r="J11564" s="3"/>
    </row>
    <row r="11565" spans="9:10" x14ac:dyDescent="0.2">
      <c r="I11565" s="3"/>
      <c r="J11565" s="3"/>
    </row>
    <row r="11566" spans="9:10" x14ac:dyDescent="0.2">
      <c r="I11566" s="3"/>
      <c r="J11566" s="3"/>
    </row>
    <row r="11567" spans="9:10" x14ac:dyDescent="0.2">
      <c r="I11567" s="3"/>
      <c r="J11567" s="3"/>
    </row>
    <row r="11568" spans="9:10" x14ac:dyDescent="0.2">
      <c r="I11568" s="3"/>
      <c r="J11568" s="3"/>
    </row>
    <row r="11569" spans="9:10" x14ac:dyDescent="0.2">
      <c r="I11569" s="3"/>
      <c r="J11569" s="3"/>
    </row>
    <row r="11570" spans="9:10" x14ac:dyDescent="0.2">
      <c r="I11570" s="3"/>
      <c r="J11570" s="3"/>
    </row>
    <row r="11571" spans="9:10" x14ac:dyDescent="0.2">
      <c r="I11571" s="3"/>
      <c r="J11571" s="3"/>
    </row>
    <row r="11572" spans="9:10" x14ac:dyDescent="0.2">
      <c r="I11572" s="3"/>
      <c r="J11572" s="3"/>
    </row>
    <row r="11573" spans="9:10" x14ac:dyDescent="0.2">
      <c r="I11573" s="3"/>
      <c r="J11573" s="3"/>
    </row>
    <row r="11574" spans="9:10" x14ac:dyDescent="0.2">
      <c r="I11574" s="3"/>
      <c r="J11574" s="3"/>
    </row>
    <row r="11575" spans="9:10" x14ac:dyDescent="0.2">
      <c r="I11575" s="3"/>
      <c r="J11575" s="3"/>
    </row>
    <row r="11576" spans="9:10" x14ac:dyDescent="0.2">
      <c r="I11576" s="3"/>
      <c r="J11576" s="3"/>
    </row>
    <row r="11577" spans="9:10" x14ac:dyDescent="0.2">
      <c r="I11577" s="3"/>
      <c r="J11577" s="3"/>
    </row>
    <row r="11578" spans="9:10" x14ac:dyDescent="0.2">
      <c r="I11578" s="3"/>
      <c r="J11578" s="3"/>
    </row>
    <row r="11579" spans="9:10" x14ac:dyDescent="0.2">
      <c r="I11579" s="3"/>
      <c r="J11579" s="3"/>
    </row>
    <row r="11580" spans="9:10" x14ac:dyDescent="0.2">
      <c r="I11580" s="3"/>
      <c r="J11580" s="3"/>
    </row>
    <row r="11581" spans="9:10" x14ac:dyDescent="0.2">
      <c r="I11581" s="3"/>
      <c r="J11581" s="3"/>
    </row>
    <row r="11582" spans="9:10" x14ac:dyDescent="0.2">
      <c r="I11582" s="3"/>
      <c r="J11582" s="3"/>
    </row>
    <row r="11583" spans="9:10" x14ac:dyDescent="0.2">
      <c r="I11583" s="3"/>
      <c r="J11583" s="3"/>
    </row>
    <row r="11584" spans="9:10" x14ac:dyDescent="0.2">
      <c r="I11584" s="3"/>
      <c r="J11584" s="3"/>
    </row>
    <row r="11585" spans="9:10" x14ac:dyDescent="0.2">
      <c r="I11585" s="3"/>
      <c r="J11585" s="3"/>
    </row>
    <row r="11586" spans="9:10" x14ac:dyDescent="0.2">
      <c r="I11586" s="3"/>
      <c r="J11586" s="3"/>
    </row>
    <row r="11587" spans="9:10" x14ac:dyDescent="0.2">
      <c r="I11587" s="3"/>
      <c r="J11587" s="3"/>
    </row>
    <row r="11588" spans="9:10" x14ac:dyDescent="0.2">
      <c r="I11588" s="3"/>
      <c r="J11588" s="3"/>
    </row>
    <row r="11589" spans="9:10" x14ac:dyDescent="0.2">
      <c r="I11589" s="3"/>
      <c r="J11589" s="3"/>
    </row>
    <row r="11590" spans="9:10" x14ac:dyDescent="0.2">
      <c r="I11590" s="3"/>
      <c r="J11590" s="3"/>
    </row>
    <row r="11591" spans="9:10" x14ac:dyDescent="0.2">
      <c r="I11591" s="3"/>
      <c r="J11591" s="3"/>
    </row>
    <row r="11592" spans="9:10" x14ac:dyDescent="0.2">
      <c r="I11592" s="3"/>
      <c r="J11592" s="3"/>
    </row>
    <row r="11593" spans="9:10" x14ac:dyDescent="0.2">
      <c r="I11593" s="3"/>
      <c r="J11593" s="3"/>
    </row>
    <row r="11594" spans="9:10" x14ac:dyDescent="0.2">
      <c r="I11594" s="3"/>
      <c r="J11594" s="3"/>
    </row>
    <row r="11595" spans="9:10" x14ac:dyDescent="0.2">
      <c r="I11595" s="3"/>
      <c r="J11595" s="3"/>
    </row>
    <row r="11596" spans="9:10" x14ac:dyDescent="0.2">
      <c r="I11596" s="3"/>
      <c r="J11596" s="3"/>
    </row>
    <row r="11597" spans="9:10" x14ac:dyDescent="0.2">
      <c r="I11597" s="3"/>
      <c r="J11597" s="3"/>
    </row>
    <row r="11598" spans="9:10" x14ac:dyDescent="0.2">
      <c r="I11598" s="3"/>
      <c r="J11598" s="3"/>
    </row>
    <row r="11599" spans="9:10" x14ac:dyDescent="0.2">
      <c r="I11599" s="3"/>
      <c r="J11599" s="3"/>
    </row>
    <row r="11600" spans="9:10" x14ac:dyDescent="0.2">
      <c r="I11600" s="3"/>
      <c r="J11600" s="3"/>
    </row>
    <row r="11601" spans="9:10" x14ac:dyDescent="0.2">
      <c r="I11601" s="3"/>
      <c r="J11601" s="3"/>
    </row>
    <row r="11602" spans="9:10" x14ac:dyDescent="0.2">
      <c r="I11602" s="3"/>
      <c r="J11602" s="3"/>
    </row>
    <row r="11603" spans="9:10" x14ac:dyDescent="0.2">
      <c r="I11603" s="3"/>
      <c r="J11603" s="3"/>
    </row>
    <row r="11604" spans="9:10" x14ac:dyDescent="0.2">
      <c r="I11604" s="3"/>
      <c r="J11604" s="3"/>
    </row>
    <row r="11605" spans="9:10" x14ac:dyDescent="0.2">
      <c r="I11605" s="3"/>
      <c r="J11605" s="3"/>
    </row>
    <row r="11606" spans="9:10" x14ac:dyDescent="0.2">
      <c r="I11606" s="3"/>
      <c r="J11606" s="3"/>
    </row>
    <row r="11607" spans="9:10" x14ac:dyDescent="0.2">
      <c r="I11607" s="3"/>
      <c r="J11607" s="3"/>
    </row>
    <row r="11608" spans="9:10" x14ac:dyDescent="0.2">
      <c r="I11608" s="3"/>
      <c r="J11608" s="3"/>
    </row>
    <row r="11609" spans="9:10" x14ac:dyDescent="0.2">
      <c r="I11609" s="3"/>
      <c r="J11609" s="3"/>
    </row>
    <row r="11610" spans="9:10" x14ac:dyDescent="0.2">
      <c r="I11610" s="3"/>
      <c r="J11610" s="3"/>
    </row>
    <row r="11611" spans="9:10" x14ac:dyDescent="0.2">
      <c r="I11611" s="3"/>
      <c r="J11611" s="3"/>
    </row>
    <row r="11612" spans="9:10" x14ac:dyDescent="0.2">
      <c r="I11612" s="3"/>
      <c r="J11612" s="3"/>
    </row>
    <row r="11613" spans="9:10" x14ac:dyDescent="0.2">
      <c r="I11613" s="3"/>
      <c r="J11613" s="3"/>
    </row>
    <row r="11614" spans="9:10" x14ac:dyDescent="0.2">
      <c r="I11614" s="3"/>
      <c r="J11614" s="3"/>
    </row>
    <row r="11615" spans="9:10" x14ac:dyDescent="0.2">
      <c r="I11615" s="3"/>
      <c r="J11615" s="3"/>
    </row>
    <row r="11616" spans="9:10" x14ac:dyDescent="0.2">
      <c r="I11616" s="3"/>
      <c r="J11616" s="3"/>
    </row>
    <row r="11617" spans="9:10" x14ac:dyDescent="0.2">
      <c r="I11617" s="3"/>
      <c r="J11617" s="3"/>
    </row>
    <row r="11618" spans="9:10" x14ac:dyDescent="0.2">
      <c r="I11618" s="3"/>
      <c r="J11618" s="3"/>
    </row>
    <row r="11619" spans="9:10" x14ac:dyDescent="0.2">
      <c r="I11619" s="3"/>
      <c r="J11619" s="3"/>
    </row>
    <row r="11620" spans="9:10" x14ac:dyDescent="0.2">
      <c r="I11620" s="3"/>
      <c r="J11620" s="3"/>
    </row>
    <row r="11621" spans="9:10" x14ac:dyDescent="0.2">
      <c r="I11621" s="3"/>
      <c r="J11621" s="3"/>
    </row>
    <row r="11622" spans="9:10" x14ac:dyDescent="0.2">
      <c r="I11622" s="3"/>
      <c r="J11622" s="3"/>
    </row>
    <row r="11623" spans="9:10" x14ac:dyDescent="0.2">
      <c r="I11623" s="3"/>
      <c r="J11623" s="3"/>
    </row>
    <row r="11624" spans="9:10" x14ac:dyDescent="0.2">
      <c r="I11624" s="3"/>
      <c r="J11624" s="3"/>
    </row>
    <row r="11625" spans="9:10" x14ac:dyDescent="0.2">
      <c r="I11625" s="3"/>
      <c r="J11625" s="3"/>
    </row>
    <row r="11626" spans="9:10" x14ac:dyDescent="0.2">
      <c r="I11626" s="3"/>
      <c r="J11626" s="3"/>
    </row>
    <row r="11627" spans="9:10" x14ac:dyDescent="0.2">
      <c r="I11627" s="3"/>
      <c r="J11627" s="3"/>
    </row>
    <row r="11628" spans="9:10" x14ac:dyDescent="0.2">
      <c r="I11628" s="3"/>
      <c r="J11628" s="3"/>
    </row>
    <row r="11629" spans="9:10" x14ac:dyDescent="0.2">
      <c r="I11629" s="3"/>
      <c r="J11629" s="3"/>
    </row>
    <row r="11630" spans="9:10" x14ac:dyDescent="0.2">
      <c r="I11630" s="3"/>
      <c r="J11630" s="3"/>
    </row>
    <row r="11631" spans="9:10" x14ac:dyDescent="0.2">
      <c r="I11631" s="3"/>
      <c r="J11631" s="3"/>
    </row>
    <row r="11632" spans="9:10" x14ac:dyDescent="0.2">
      <c r="I11632" s="3"/>
      <c r="J11632" s="3"/>
    </row>
    <row r="11633" spans="9:10" x14ac:dyDescent="0.2">
      <c r="I11633" s="3"/>
      <c r="J11633" s="3"/>
    </row>
    <row r="11634" spans="9:10" x14ac:dyDescent="0.2">
      <c r="I11634" s="3"/>
      <c r="J11634" s="3"/>
    </row>
    <row r="11635" spans="9:10" x14ac:dyDescent="0.2">
      <c r="I11635" s="3"/>
      <c r="J11635" s="3"/>
    </row>
    <row r="11636" spans="9:10" x14ac:dyDescent="0.2">
      <c r="I11636" s="3"/>
      <c r="J11636" s="3"/>
    </row>
    <row r="11637" spans="9:10" x14ac:dyDescent="0.2">
      <c r="I11637" s="3"/>
      <c r="J11637" s="3"/>
    </row>
    <row r="11638" spans="9:10" x14ac:dyDescent="0.2">
      <c r="I11638" s="3"/>
      <c r="J11638" s="3"/>
    </row>
    <row r="11639" spans="9:10" x14ac:dyDescent="0.2">
      <c r="I11639" s="3"/>
      <c r="J11639" s="3"/>
    </row>
    <row r="11640" spans="9:10" x14ac:dyDescent="0.2">
      <c r="I11640" s="3"/>
      <c r="J11640" s="3"/>
    </row>
    <row r="11641" spans="9:10" x14ac:dyDescent="0.2">
      <c r="I11641" s="3"/>
      <c r="J11641" s="3"/>
    </row>
    <row r="11642" spans="9:10" x14ac:dyDescent="0.2">
      <c r="I11642" s="3"/>
      <c r="J11642" s="3"/>
    </row>
    <row r="11643" spans="9:10" x14ac:dyDescent="0.2">
      <c r="I11643" s="3"/>
      <c r="J11643" s="3"/>
    </row>
    <row r="11644" spans="9:10" x14ac:dyDescent="0.2">
      <c r="I11644" s="3"/>
      <c r="J11644" s="3"/>
    </row>
    <row r="11645" spans="9:10" x14ac:dyDescent="0.2">
      <c r="I11645" s="3"/>
      <c r="J11645" s="3"/>
    </row>
    <row r="11646" spans="9:10" x14ac:dyDescent="0.2">
      <c r="I11646" s="3"/>
      <c r="J11646" s="3"/>
    </row>
    <row r="11647" spans="9:10" x14ac:dyDescent="0.2">
      <c r="I11647" s="3"/>
      <c r="J11647" s="3"/>
    </row>
    <row r="11648" spans="9:10" x14ac:dyDescent="0.2">
      <c r="I11648" s="3"/>
      <c r="J11648" s="3"/>
    </row>
    <row r="11649" spans="9:10" x14ac:dyDescent="0.2">
      <c r="I11649" s="3"/>
      <c r="J11649" s="3"/>
    </row>
    <row r="11650" spans="9:10" x14ac:dyDescent="0.2">
      <c r="I11650" s="3"/>
      <c r="J11650" s="3"/>
    </row>
    <row r="11651" spans="9:10" x14ac:dyDescent="0.2">
      <c r="I11651" s="3"/>
      <c r="J11651" s="3"/>
    </row>
    <row r="11652" spans="9:10" x14ac:dyDescent="0.2">
      <c r="I11652" s="3"/>
      <c r="J11652" s="3"/>
    </row>
    <row r="11653" spans="9:10" x14ac:dyDescent="0.2">
      <c r="I11653" s="3"/>
      <c r="J11653" s="3"/>
    </row>
    <row r="11654" spans="9:10" x14ac:dyDescent="0.2">
      <c r="I11654" s="3"/>
      <c r="J11654" s="3"/>
    </row>
    <row r="11655" spans="9:10" x14ac:dyDescent="0.2">
      <c r="I11655" s="3"/>
      <c r="J11655" s="3"/>
    </row>
    <row r="11656" spans="9:10" x14ac:dyDescent="0.2">
      <c r="I11656" s="3"/>
      <c r="J11656" s="3"/>
    </row>
    <row r="11657" spans="9:10" x14ac:dyDescent="0.2">
      <c r="I11657" s="3"/>
      <c r="J11657" s="3"/>
    </row>
    <row r="11658" spans="9:10" x14ac:dyDescent="0.2">
      <c r="I11658" s="3"/>
      <c r="J11658" s="3"/>
    </row>
    <row r="11659" spans="9:10" x14ac:dyDescent="0.2">
      <c r="I11659" s="3"/>
      <c r="J11659" s="3"/>
    </row>
    <row r="11660" spans="9:10" x14ac:dyDescent="0.2">
      <c r="I11660" s="3"/>
      <c r="J11660" s="3"/>
    </row>
    <row r="11661" spans="9:10" x14ac:dyDescent="0.2">
      <c r="I11661" s="3"/>
      <c r="J11661" s="3"/>
    </row>
    <row r="11662" spans="9:10" x14ac:dyDescent="0.2">
      <c r="I11662" s="3"/>
      <c r="J11662" s="3"/>
    </row>
    <row r="11663" spans="9:10" x14ac:dyDescent="0.2">
      <c r="I11663" s="3"/>
      <c r="J11663" s="3"/>
    </row>
    <row r="11664" spans="9:10" x14ac:dyDescent="0.2">
      <c r="I11664" s="3"/>
      <c r="J11664" s="3"/>
    </row>
    <row r="11665" spans="9:10" x14ac:dyDescent="0.2">
      <c r="I11665" s="3"/>
      <c r="J11665" s="3"/>
    </row>
    <row r="11666" spans="9:10" x14ac:dyDescent="0.2">
      <c r="I11666" s="3"/>
      <c r="J11666" s="3"/>
    </row>
    <row r="11667" spans="9:10" x14ac:dyDescent="0.2">
      <c r="I11667" s="3"/>
      <c r="J11667" s="3"/>
    </row>
    <row r="11668" spans="9:10" x14ac:dyDescent="0.2">
      <c r="I11668" s="3"/>
      <c r="J11668" s="3"/>
    </row>
    <row r="11669" spans="9:10" x14ac:dyDescent="0.2">
      <c r="I11669" s="3"/>
      <c r="J11669" s="3"/>
    </row>
    <row r="11670" spans="9:10" x14ac:dyDescent="0.2">
      <c r="I11670" s="3"/>
      <c r="J11670" s="3"/>
    </row>
    <row r="11671" spans="9:10" x14ac:dyDescent="0.2">
      <c r="I11671" s="3"/>
      <c r="J11671" s="3"/>
    </row>
    <row r="11672" spans="9:10" x14ac:dyDescent="0.2">
      <c r="I11672" s="3"/>
      <c r="J11672" s="3"/>
    </row>
    <row r="11673" spans="9:10" x14ac:dyDescent="0.2">
      <c r="I11673" s="3"/>
      <c r="J11673" s="3"/>
    </row>
    <row r="11674" spans="9:10" x14ac:dyDescent="0.2">
      <c r="I11674" s="3"/>
      <c r="J11674" s="3"/>
    </row>
    <row r="11675" spans="9:10" x14ac:dyDescent="0.2">
      <c r="I11675" s="3"/>
      <c r="J11675" s="3"/>
    </row>
    <row r="11676" spans="9:10" x14ac:dyDescent="0.2">
      <c r="I11676" s="3"/>
      <c r="J11676" s="3"/>
    </row>
    <row r="11677" spans="9:10" x14ac:dyDescent="0.2">
      <c r="I11677" s="3"/>
      <c r="J11677" s="3"/>
    </row>
    <row r="11678" spans="9:10" x14ac:dyDescent="0.2">
      <c r="I11678" s="3"/>
      <c r="J11678" s="3"/>
    </row>
    <row r="11679" spans="9:10" x14ac:dyDescent="0.2">
      <c r="I11679" s="3"/>
      <c r="J11679" s="3"/>
    </row>
    <row r="11680" spans="9:10" x14ac:dyDescent="0.2">
      <c r="I11680" s="3"/>
      <c r="J11680" s="3"/>
    </row>
    <row r="11681" spans="9:10" x14ac:dyDescent="0.2">
      <c r="I11681" s="3"/>
      <c r="J11681" s="3"/>
    </row>
    <row r="11682" spans="9:10" x14ac:dyDescent="0.2">
      <c r="I11682" s="3"/>
      <c r="J11682" s="3"/>
    </row>
    <row r="11683" spans="9:10" x14ac:dyDescent="0.2">
      <c r="I11683" s="3"/>
      <c r="J11683" s="3"/>
    </row>
    <row r="11684" spans="9:10" x14ac:dyDescent="0.2">
      <c r="I11684" s="3"/>
      <c r="J11684" s="3"/>
    </row>
    <row r="11685" spans="9:10" x14ac:dyDescent="0.2">
      <c r="I11685" s="3"/>
      <c r="J11685" s="3"/>
    </row>
    <row r="11686" spans="9:10" x14ac:dyDescent="0.2">
      <c r="I11686" s="3"/>
      <c r="J11686" s="3"/>
    </row>
    <row r="11687" spans="9:10" x14ac:dyDescent="0.2">
      <c r="I11687" s="3"/>
      <c r="J11687" s="3"/>
    </row>
    <row r="11688" spans="9:10" x14ac:dyDescent="0.2">
      <c r="I11688" s="3"/>
      <c r="J11688" s="3"/>
    </row>
    <row r="11689" spans="9:10" x14ac:dyDescent="0.2">
      <c r="I11689" s="3"/>
      <c r="J11689" s="3"/>
    </row>
    <row r="11690" spans="9:10" x14ac:dyDescent="0.2">
      <c r="I11690" s="3"/>
      <c r="J11690" s="3"/>
    </row>
    <row r="11691" spans="9:10" x14ac:dyDescent="0.2">
      <c r="I11691" s="3"/>
      <c r="J11691" s="3"/>
    </row>
    <row r="11692" spans="9:10" x14ac:dyDescent="0.2">
      <c r="I11692" s="3"/>
      <c r="J11692" s="3"/>
    </row>
    <row r="11693" spans="9:10" x14ac:dyDescent="0.2">
      <c r="I11693" s="3"/>
      <c r="J11693" s="3"/>
    </row>
    <row r="11694" spans="9:10" x14ac:dyDescent="0.2">
      <c r="I11694" s="3"/>
      <c r="J11694" s="3"/>
    </row>
    <row r="11695" spans="9:10" x14ac:dyDescent="0.2">
      <c r="I11695" s="3"/>
      <c r="J11695" s="3"/>
    </row>
    <row r="11696" spans="9:10" x14ac:dyDescent="0.2">
      <c r="I11696" s="3"/>
      <c r="J11696" s="3"/>
    </row>
    <row r="11697" spans="9:10" x14ac:dyDescent="0.2">
      <c r="I11697" s="3"/>
      <c r="J11697" s="3"/>
    </row>
    <row r="11698" spans="9:10" x14ac:dyDescent="0.2">
      <c r="I11698" s="3"/>
      <c r="J11698" s="3"/>
    </row>
    <row r="11699" spans="9:10" x14ac:dyDescent="0.2">
      <c r="I11699" s="3"/>
      <c r="J11699" s="3"/>
    </row>
    <row r="11700" spans="9:10" x14ac:dyDescent="0.2">
      <c r="I11700" s="3"/>
      <c r="J11700" s="3"/>
    </row>
    <row r="11701" spans="9:10" x14ac:dyDescent="0.2">
      <c r="I11701" s="3"/>
      <c r="J11701" s="3"/>
    </row>
    <row r="11702" spans="9:10" x14ac:dyDescent="0.2">
      <c r="I11702" s="3"/>
      <c r="J11702" s="3"/>
    </row>
    <row r="11703" spans="9:10" x14ac:dyDescent="0.2">
      <c r="I11703" s="3"/>
      <c r="J11703" s="3"/>
    </row>
    <row r="11704" spans="9:10" x14ac:dyDescent="0.2">
      <c r="I11704" s="3"/>
      <c r="J11704" s="3"/>
    </row>
    <row r="11705" spans="9:10" x14ac:dyDescent="0.2">
      <c r="I11705" s="3"/>
      <c r="J11705" s="3"/>
    </row>
    <row r="11706" spans="9:10" x14ac:dyDescent="0.2">
      <c r="I11706" s="3"/>
      <c r="J11706" s="3"/>
    </row>
    <row r="11707" spans="9:10" x14ac:dyDescent="0.2">
      <c r="I11707" s="3"/>
      <c r="J11707" s="3"/>
    </row>
    <row r="11708" spans="9:10" x14ac:dyDescent="0.2">
      <c r="I11708" s="3"/>
      <c r="J11708" s="3"/>
    </row>
    <row r="11709" spans="9:10" x14ac:dyDescent="0.2">
      <c r="I11709" s="3"/>
      <c r="J11709" s="3"/>
    </row>
    <row r="11710" spans="9:10" x14ac:dyDescent="0.2">
      <c r="I11710" s="3"/>
      <c r="J11710" s="3"/>
    </row>
    <row r="11711" spans="9:10" x14ac:dyDescent="0.2">
      <c r="I11711" s="3"/>
      <c r="J11711" s="3"/>
    </row>
    <row r="11712" spans="9:10" x14ac:dyDescent="0.2">
      <c r="I11712" s="3"/>
      <c r="J11712" s="3"/>
    </row>
    <row r="11713" spans="9:10" x14ac:dyDescent="0.2">
      <c r="I11713" s="3"/>
      <c r="J11713" s="3"/>
    </row>
    <row r="11714" spans="9:10" x14ac:dyDescent="0.2">
      <c r="I11714" s="3"/>
      <c r="J11714" s="3"/>
    </row>
    <row r="11715" spans="9:10" x14ac:dyDescent="0.2">
      <c r="I11715" s="3"/>
      <c r="J11715" s="3"/>
    </row>
    <row r="11716" spans="9:10" x14ac:dyDescent="0.2">
      <c r="I11716" s="3"/>
      <c r="J11716" s="3"/>
    </row>
    <row r="11717" spans="9:10" x14ac:dyDescent="0.2">
      <c r="I11717" s="3"/>
      <c r="J11717" s="3"/>
    </row>
    <row r="11718" spans="9:10" x14ac:dyDescent="0.2">
      <c r="I11718" s="3"/>
      <c r="J11718" s="3"/>
    </row>
    <row r="11719" spans="9:10" x14ac:dyDescent="0.2">
      <c r="I11719" s="3"/>
      <c r="J11719" s="3"/>
    </row>
    <row r="11720" spans="9:10" x14ac:dyDescent="0.2">
      <c r="I11720" s="3"/>
      <c r="J11720" s="3"/>
    </row>
    <row r="11721" spans="9:10" x14ac:dyDescent="0.2">
      <c r="I11721" s="3"/>
      <c r="J11721" s="3"/>
    </row>
    <row r="11722" spans="9:10" x14ac:dyDescent="0.2">
      <c r="I11722" s="3"/>
      <c r="J11722" s="3"/>
    </row>
    <row r="11723" spans="9:10" x14ac:dyDescent="0.2">
      <c r="I11723" s="3"/>
      <c r="J11723" s="3"/>
    </row>
    <row r="11724" spans="9:10" x14ac:dyDescent="0.2">
      <c r="I11724" s="3"/>
      <c r="J11724" s="3"/>
    </row>
    <row r="11725" spans="9:10" x14ac:dyDescent="0.2">
      <c r="I11725" s="3"/>
      <c r="J11725" s="3"/>
    </row>
    <row r="11726" spans="9:10" x14ac:dyDescent="0.2">
      <c r="I11726" s="3"/>
      <c r="J11726" s="3"/>
    </row>
    <row r="11727" spans="9:10" x14ac:dyDescent="0.2">
      <c r="I11727" s="3"/>
      <c r="J11727" s="3"/>
    </row>
    <row r="11728" spans="9:10" x14ac:dyDescent="0.2">
      <c r="I11728" s="3"/>
      <c r="J11728" s="3"/>
    </row>
    <row r="11729" spans="9:10" x14ac:dyDescent="0.2">
      <c r="I11729" s="3"/>
      <c r="J11729" s="3"/>
    </row>
    <row r="11730" spans="9:10" x14ac:dyDescent="0.2">
      <c r="I11730" s="3"/>
      <c r="J11730" s="3"/>
    </row>
    <row r="11731" spans="9:10" x14ac:dyDescent="0.2">
      <c r="I11731" s="3"/>
      <c r="J11731" s="3"/>
    </row>
    <row r="11732" spans="9:10" x14ac:dyDescent="0.2">
      <c r="I11732" s="3"/>
      <c r="J11732" s="3"/>
    </row>
    <row r="11733" spans="9:10" x14ac:dyDescent="0.2">
      <c r="I11733" s="3"/>
      <c r="J11733" s="3"/>
    </row>
    <row r="11734" spans="9:10" x14ac:dyDescent="0.2">
      <c r="I11734" s="3"/>
      <c r="J11734" s="3"/>
    </row>
    <row r="11735" spans="9:10" x14ac:dyDescent="0.2">
      <c r="I11735" s="3"/>
      <c r="J11735" s="3"/>
    </row>
    <row r="11736" spans="9:10" x14ac:dyDescent="0.2">
      <c r="I11736" s="3"/>
      <c r="J11736" s="3"/>
    </row>
    <row r="11737" spans="9:10" x14ac:dyDescent="0.2">
      <c r="I11737" s="3"/>
      <c r="J11737" s="3"/>
    </row>
    <row r="11738" spans="9:10" x14ac:dyDescent="0.2">
      <c r="I11738" s="3"/>
      <c r="J11738" s="3"/>
    </row>
    <row r="11739" spans="9:10" x14ac:dyDescent="0.2">
      <c r="I11739" s="3"/>
      <c r="J11739" s="3"/>
    </row>
    <row r="11740" spans="9:10" x14ac:dyDescent="0.2">
      <c r="I11740" s="3"/>
      <c r="J11740" s="3"/>
    </row>
    <row r="11741" spans="9:10" x14ac:dyDescent="0.2">
      <c r="I11741" s="3"/>
      <c r="J11741" s="3"/>
    </row>
    <row r="11742" spans="9:10" x14ac:dyDescent="0.2">
      <c r="I11742" s="3"/>
      <c r="J11742" s="3"/>
    </row>
    <row r="11743" spans="9:10" x14ac:dyDescent="0.2">
      <c r="I11743" s="3"/>
      <c r="J11743" s="3"/>
    </row>
    <row r="11744" spans="9:10" x14ac:dyDescent="0.2">
      <c r="I11744" s="3"/>
      <c r="J11744" s="3"/>
    </row>
    <row r="11745" spans="9:10" x14ac:dyDescent="0.2">
      <c r="I11745" s="3"/>
      <c r="J11745" s="3"/>
    </row>
    <row r="11746" spans="9:10" x14ac:dyDescent="0.2">
      <c r="I11746" s="3"/>
      <c r="J11746" s="3"/>
    </row>
    <row r="11747" spans="9:10" x14ac:dyDescent="0.2">
      <c r="I11747" s="3"/>
      <c r="J11747" s="3"/>
    </row>
    <row r="11748" spans="9:10" x14ac:dyDescent="0.2">
      <c r="I11748" s="3"/>
      <c r="J11748" s="3"/>
    </row>
    <row r="11749" spans="9:10" x14ac:dyDescent="0.2">
      <c r="I11749" s="3"/>
      <c r="J11749" s="3"/>
    </row>
    <row r="11750" spans="9:10" x14ac:dyDescent="0.2">
      <c r="I11750" s="3"/>
      <c r="J11750" s="3"/>
    </row>
    <row r="11751" spans="9:10" x14ac:dyDescent="0.2">
      <c r="I11751" s="3"/>
      <c r="J11751" s="3"/>
    </row>
    <row r="11752" spans="9:10" x14ac:dyDescent="0.2">
      <c r="I11752" s="3"/>
      <c r="J11752" s="3"/>
    </row>
    <row r="11753" spans="9:10" x14ac:dyDescent="0.2">
      <c r="I11753" s="3"/>
      <c r="J11753" s="3"/>
    </row>
    <row r="11754" spans="9:10" x14ac:dyDescent="0.2">
      <c r="I11754" s="3"/>
      <c r="J11754" s="3"/>
    </row>
    <row r="11755" spans="9:10" x14ac:dyDescent="0.2">
      <c r="I11755" s="3"/>
      <c r="J11755" s="3"/>
    </row>
    <row r="11756" spans="9:10" x14ac:dyDescent="0.2">
      <c r="I11756" s="3"/>
      <c r="J11756" s="3"/>
    </row>
    <row r="11757" spans="9:10" x14ac:dyDescent="0.2">
      <c r="I11757" s="3"/>
      <c r="J11757" s="3"/>
    </row>
    <row r="11758" spans="9:10" x14ac:dyDescent="0.2">
      <c r="I11758" s="3"/>
      <c r="J11758" s="3"/>
    </row>
    <row r="11759" spans="9:10" x14ac:dyDescent="0.2">
      <c r="I11759" s="3"/>
      <c r="J11759" s="3"/>
    </row>
    <row r="11760" spans="9:10" x14ac:dyDescent="0.2">
      <c r="I11760" s="3"/>
      <c r="J11760" s="3"/>
    </row>
    <row r="11761" spans="9:10" x14ac:dyDescent="0.2">
      <c r="I11761" s="3"/>
      <c r="J11761" s="3"/>
    </row>
    <row r="11762" spans="9:10" x14ac:dyDescent="0.2">
      <c r="I11762" s="3"/>
      <c r="J11762" s="3"/>
    </row>
    <row r="11763" spans="9:10" x14ac:dyDescent="0.2">
      <c r="I11763" s="3"/>
      <c r="J11763" s="3"/>
    </row>
    <row r="11764" spans="9:10" x14ac:dyDescent="0.2">
      <c r="I11764" s="3"/>
      <c r="J11764" s="3"/>
    </row>
    <row r="11765" spans="9:10" x14ac:dyDescent="0.2">
      <c r="I11765" s="3"/>
      <c r="J11765" s="3"/>
    </row>
    <row r="11766" spans="9:10" x14ac:dyDescent="0.2">
      <c r="I11766" s="3"/>
      <c r="J11766" s="3"/>
    </row>
    <row r="11767" spans="9:10" x14ac:dyDescent="0.2">
      <c r="I11767" s="3"/>
      <c r="J11767" s="3"/>
    </row>
    <row r="11768" spans="9:10" x14ac:dyDescent="0.2">
      <c r="I11768" s="3"/>
      <c r="J11768" s="3"/>
    </row>
    <row r="11769" spans="9:10" x14ac:dyDescent="0.2">
      <c r="I11769" s="3"/>
      <c r="J11769" s="3"/>
    </row>
    <row r="11770" spans="9:10" x14ac:dyDescent="0.2">
      <c r="I11770" s="3"/>
      <c r="J11770" s="3"/>
    </row>
    <row r="11771" spans="9:10" x14ac:dyDescent="0.2">
      <c r="I11771" s="3"/>
      <c r="J11771" s="3"/>
    </row>
    <row r="11772" spans="9:10" x14ac:dyDescent="0.2">
      <c r="I11772" s="3"/>
      <c r="J11772" s="3"/>
    </row>
    <row r="11773" spans="9:10" x14ac:dyDescent="0.2">
      <c r="I11773" s="3"/>
      <c r="J11773" s="3"/>
    </row>
    <row r="11774" spans="9:10" x14ac:dyDescent="0.2">
      <c r="I11774" s="3"/>
      <c r="J11774" s="3"/>
    </row>
    <row r="11775" spans="9:10" x14ac:dyDescent="0.2">
      <c r="I11775" s="3"/>
      <c r="J11775" s="3"/>
    </row>
    <row r="11776" spans="9:10" x14ac:dyDescent="0.2">
      <c r="I11776" s="3"/>
      <c r="J11776" s="3"/>
    </row>
    <row r="11777" spans="9:10" x14ac:dyDescent="0.2">
      <c r="I11777" s="3"/>
      <c r="J11777" s="3"/>
    </row>
    <row r="11778" spans="9:10" x14ac:dyDescent="0.2">
      <c r="I11778" s="3"/>
      <c r="J11778" s="3"/>
    </row>
    <row r="11779" spans="9:10" x14ac:dyDescent="0.2">
      <c r="I11779" s="3"/>
      <c r="J11779" s="3"/>
    </row>
    <row r="11780" spans="9:10" x14ac:dyDescent="0.2">
      <c r="I11780" s="3"/>
      <c r="J11780" s="3"/>
    </row>
    <row r="11781" spans="9:10" x14ac:dyDescent="0.2">
      <c r="I11781" s="3"/>
      <c r="J11781" s="3"/>
    </row>
    <row r="11782" spans="9:10" x14ac:dyDescent="0.2">
      <c r="I11782" s="3"/>
      <c r="J11782" s="3"/>
    </row>
    <row r="11783" spans="9:10" x14ac:dyDescent="0.2">
      <c r="I11783" s="3"/>
      <c r="J11783" s="3"/>
    </row>
    <row r="11784" spans="9:10" x14ac:dyDescent="0.2">
      <c r="I11784" s="3"/>
      <c r="J11784" s="3"/>
    </row>
    <row r="11785" spans="9:10" x14ac:dyDescent="0.2">
      <c r="I11785" s="3"/>
      <c r="J11785" s="3"/>
    </row>
    <row r="11786" spans="9:10" x14ac:dyDescent="0.2">
      <c r="I11786" s="3"/>
      <c r="J11786" s="3"/>
    </row>
    <row r="11787" spans="9:10" x14ac:dyDescent="0.2">
      <c r="I11787" s="3"/>
      <c r="J11787" s="3"/>
    </row>
    <row r="11788" spans="9:10" x14ac:dyDescent="0.2">
      <c r="I11788" s="3"/>
      <c r="J11788" s="3"/>
    </row>
    <row r="11789" spans="9:10" x14ac:dyDescent="0.2">
      <c r="I11789" s="3"/>
      <c r="J11789" s="3"/>
    </row>
    <row r="11790" spans="9:10" x14ac:dyDescent="0.2">
      <c r="I11790" s="3"/>
      <c r="J11790" s="3"/>
    </row>
    <row r="11791" spans="9:10" x14ac:dyDescent="0.2">
      <c r="I11791" s="3"/>
      <c r="J11791" s="3"/>
    </row>
    <row r="11792" spans="9:10" x14ac:dyDescent="0.2">
      <c r="I11792" s="3"/>
      <c r="J11792" s="3"/>
    </row>
    <row r="11793" spans="9:10" x14ac:dyDescent="0.2">
      <c r="I11793" s="3"/>
      <c r="J11793" s="3"/>
    </row>
    <row r="11794" spans="9:10" x14ac:dyDescent="0.2">
      <c r="I11794" s="3"/>
      <c r="J11794" s="3"/>
    </row>
    <row r="11795" spans="9:10" x14ac:dyDescent="0.2">
      <c r="I11795" s="3"/>
      <c r="J11795" s="3"/>
    </row>
    <row r="11796" spans="9:10" x14ac:dyDescent="0.2">
      <c r="I11796" s="3"/>
      <c r="J11796" s="3"/>
    </row>
    <row r="11797" spans="9:10" x14ac:dyDescent="0.2">
      <c r="I11797" s="3"/>
      <c r="J11797" s="3"/>
    </row>
    <row r="11798" spans="9:10" x14ac:dyDescent="0.2">
      <c r="I11798" s="3"/>
      <c r="J11798" s="3"/>
    </row>
    <row r="11799" spans="9:10" x14ac:dyDescent="0.2">
      <c r="I11799" s="3"/>
      <c r="J11799" s="3"/>
    </row>
    <row r="11800" spans="9:10" x14ac:dyDescent="0.2">
      <c r="I11800" s="3"/>
      <c r="J11800" s="3"/>
    </row>
    <row r="11801" spans="9:10" x14ac:dyDescent="0.2">
      <c r="I11801" s="3"/>
      <c r="J11801" s="3"/>
    </row>
    <row r="11802" spans="9:10" x14ac:dyDescent="0.2">
      <c r="I11802" s="3"/>
      <c r="J11802" s="3"/>
    </row>
    <row r="11803" spans="9:10" x14ac:dyDescent="0.2">
      <c r="I11803" s="3"/>
      <c r="J11803" s="3"/>
    </row>
    <row r="11804" spans="9:10" x14ac:dyDescent="0.2">
      <c r="I11804" s="3"/>
      <c r="J11804" s="3"/>
    </row>
    <row r="11805" spans="9:10" x14ac:dyDescent="0.2">
      <c r="I11805" s="3"/>
      <c r="J11805" s="3"/>
    </row>
    <row r="11806" spans="9:10" x14ac:dyDescent="0.2">
      <c r="I11806" s="3"/>
      <c r="J11806" s="3"/>
    </row>
    <row r="11807" spans="9:10" x14ac:dyDescent="0.2">
      <c r="I11807" s="3"/>
      <c r="J11807" s="3"/>
    </row>
    <row r="11808" spans="9:10" x14ac:dyDescent="0.2">
      <c r="I11808" s="3"/>
      <c r="J11808" s="3"/>
    </row>
    <row r="11809" spans="9:10" x14ac:dyDescent="0.2">
      <c r="I11809" s="3"/>
      <c r="J11809" s="3"/>
    </row>
    <row r="11810" spans="9:10" x14ac:dyDescent="0.2">
      <c r="I11810" s="3"/>
      <c r="J11810" s="3"/>
    </row>
    <row r="11811" spans="9:10" x14ac:dyDescent="0.2">
      <c r="I11811" s="3"/>
      <c r="J11811" s="3"/>
    </row>
    <row r="11812" spans="9:10" x14ac:dyDescent="0.2">
      <c r="I11812" s="3"/>
      <c r="J11812" s="3"/>
    </row>
    <row r="11813" spans="9:10" x14ac:dyDescent="0.2">
      <c r="I11813" s="3"/>
      <c r="J11813" s="3"/>
    </row>
    <row r="11814" spans="9:10" x14ac:dyDescent="0.2">
      <c r="I11814" s="3"/>
      <c r="J11814" s="3"/>
    </row>
    <row r="11815" spans="9:10" x14ac:dyDescent="0.2">
      <c r="I11815" s="3"/>
      <c r="J11815" s="3"/>
    </row>
    <row r="11816" spans="9:10" x14ac:dyDescent="0.2">
      <c r="I11816" s="3"/>
      <c r="J11816" s="3"/>
    </row>
    <row r="11817" spans="9:10" x14ac:dyDescent="0.2">
      <c r="I11817" s="3"/>
      <c r="J11817" s="3"/>
    </row>
    <row r="11818" spans="9:10" x14ac:dyDescent="0.2">
      <c r="I11818" s="3"/>
      <c r="J11818" s="3"/>
    </row>
    <row r="11819" spans="9:10" x14ac:dyDescent="0.2">
      <c r="I11819" s="3"/>
      <c r="J11819" s="3"/>
    </row>
    <row r="11820" spans="9:10" x14ac:dyDescent="0.2">
      <c r="I11820" s="3"/>
      <c r="J11820" s="3"/>
    </row>
    <row r="11821" spans="9:10" x14ac:dyDescent="0.2">
      <c r="I11821" s="3"/>
      <c r="J11821" s="3"/>
    </row>
    <row r="11822" spans="9:10" x14ac:dyDescent="0.2">
      <c r="I11822" s="3"/>
      <c r="J11822" s="3"/>
    </row>
    <row r="11823" spans="9:10" x14ac:dyDescent="0.2">
      <c r="I11823" s="3"/>
      <c r="J11823" s="3"/>
    </row>
    <row r="11824" spans="9:10" x14ac:dyDescent="0.2">
      <c r="I11824" s="3"/>
      <c r="J11824" s="3"/>
    </row>
    <row r="11825" spans="9:10" x14ac:dyDescent="0.2">
      <c r="I11825" s="3"/>
      <c r="J11825" s="3"/>
    </row>
    <row r="11826" spans="9:10" x14ac:dyDescent="0.2">
      <c r="I11826" s="3"/>
      <c r="J11826" s="3"/>
    </row>
    <row r="11827" spans="9:10" x14ac:dyDescent="0.2">
      <c r="I11827" s="3"/>
      <c r="J11827" s="3"/>
    </row>
    <row r="11828" spans="9:10" x14ac:dyDescent="0.2">
      <c r="I11828" s="3"/>
      <c r="J11828" s="3"/>
    </row>
    <row r="11829" spans="9:10" x14ac:dyDescent="0.2">
      <c r="I11829" s="3"/>
      <c r="J11829" s="3"/>
    </row>
    <row r="11830" spans="9:10" x14ac:dyDescent="0.2">
      <c r="I11830" s="3"/>
      <c r="J11830" s="3"/>
    </row>
    <row r="11831" spans="9:10" x14ac:dyDescent="0.2">
      <c r="I11831" s="3"/>
      <c r="J11831" s="3"/>
    </row>
    <row r="11832" spans="9:10" x14ac:dyDescent="0.2">
      <c r="I11832" s="3"/>
      <c r="J11832" s="3"/>
    </row>
    <row r="11833" spans="9:10" x14ac:dyDescent="0.2">
      <c r="I11833" s="3"/>
      <c r="J11833" s="3"/>
    </row>
    <row r="11834" spans="9:10" x14ac:dyDescent="0.2">
      <c r="I11834" s="3"/>
      <c r="J11834" s="3"/>
    </row>
    <row r="11835" spans="9:10" x14ac:dyDescent="0.2">
      <c r="I11835" s="3"/>
      <c r="J11835" s="3"/>
    </row>
    <row r="11836" spans="9:10" x14ac:dyDescent="0.2">
      <c r="I11836" s="3"/>
      <c r="J11836" s="3"/>
    </row>
    <row r="11837" spans="9:10" x14ac:dyDescent="0.2">
      <c r="I11837" s="3"/>
      <c r="J11837" s="3"/>
    </row>
    <row r="11838" spans="9:10" x14ac:dyDescent="0.2">
      <c r="I11838" s="3"/>
      <c r="J11838" s="3"/>
    </row>
    <row r="11839" spans="9:10" x14ac:dyDescent="0.2">
      <c r="I11839" s="3"/>
      <c r="J11839" s="3"/>
    </row>
    <row r="11840" spans="9:10" x14ac:dyDescent="0.2">
      <c r="I11840" s="3"/>
      <c r="J11840" s="3"/>
    </row>
    <row r="11841" spans="9:10" x14ac:dyDescent="0.2">
      <c r="I11841" s="3"/>
      <c r="J11841" s="3"/>
    </row>
    <row r="11842" spans="9:10" x14ac:dyDescent="0.2">
      <c r="I11842" s="3"/>
      <c r="J11842" s="3"/>
    </row>
    <row r="11843" spans="9:10" x14ac:dyDescent="0.2">
      <c r="I11843" s="3"/>
      <c r="J11843" s="3"/>
    </row>
    <row r="11844" spans="9:10" x14ac:dyDescent="0.2">
      <c r="I11844" s="3"/>
      <c r="J11844" s="3"/>
    </row>
    <row r="11845" spans="9:10" x14ac:dyDescent="0.2">
      <c r="I11845" s="3"/>
      <c r="J11845" s="3"/>
    </row>
    <row r="11846" spans="9:10" x14ac:dyDescent="0.2">
      <c r="I11846" s="3"/>
      <c r="J11846" s="3"/>
    </row>
    <row r="11847" spans="9:10" x14ac:dyDescent="0.2">
      <c r="I11847" s="3"/>
      <c r="J11847" s="3"/>
    </row>
    <row r="11848" spans="9:10" x14ac:dyDescent="0.2">
      <c r="I11848" s="3"/>
      <c r="J11848" s="3"/>
    </row>
    <row r="11849" spans="9:10" x14ac:dyDescent="0.2">
      <c r="I11849" s="3"/>
      <c r="J11849" s="3"/>
    </row>
    <row r="11850" spans="9:10" x14ac:dyDescent="0.2">
      <c r="I11850" s="3"/>
      <c r="J11850" s="3"/>
    </row>
    <row r="11851" spans="9:10" x14ac:dyDescent="0.2">
      <c r="I11851" s="3"/>
      <c r="J11851" s="3"/>
    </row>
    <row r="11852" spans="9:10" x14ac:dyDescent="0.2">
      <c r="I11852" s="3"/>
      <c r="J11852" s="3"/>
    </row>
    <row r="11853" spans="9:10" x14ac:dyDescent="0.2">
      <c r="I11853" s="3"/>
      <c r="J11853" s="3"/>
    </row>
    <row r="11854" spans="9:10" x14ac:dyDescent="0.2">
      <c r="I11854" s="3"/>
      <c r="J11854" s="3"/>
    </row>
    <row r="11855" spans="9:10" x14ac:dyDescent="0.2">
      <c r="I11855" s="3"/>
      <c r="J11855" s="3"/>
    </row>
    <row r="11856" spans="9:10" x14ac:dyDescent="0.2">
      <c r="I11856" s="3"/>
      <c r="J11856" s="3"/>
    </row>
    <row r="11857" spans="9:10" x14ac:dyDescent="0.2">
      <c r="I11857" s="3"/>
      <c r="J11857" s="3"/>
    </row>
    <row r="11858" spans="9:10" x14ac:dyDescent="0.2">
      <c r="I11858" s="3"/>
      <c r="J11858" s="3"/>
    </row>
    <row r="11859" spans="9:10" x14ac:dyDescent="0.2">
      <c r="I11859" s="3"/>
      <c r="J11859" s="3"/>
    </row>
    <row r="11860" spans="9:10" x14ac:dyDescent="0.2">
      <c r="I11860" s="3"/>
      <c r="J11860" s="3"/>
    </row>
    <row r="11861" spans="9:10" x14ac:dyDescent="0.2">
      <c r="I11861" s="3"/>
      <c r="J11861" s="3"/>
    </row>
    <row r="11862" spans="9:10" x14ac:dyDescent="0.2">
      <c r="I11862" s="3"/>
      <c r="J11862" s="3"/>
    </row>
    <row r="11863" spans="9:10" x14ac:dyDescent="0.2">
      <c r="I11863" s="3"/>
      <c r="J11863" s="3"/>
    </row>
    <row r="11864" spans="9:10" x14ac:dyDescent="0.2">
      <c r="I11864" s="3"/>
      <c r="J11864" s="3"/>
    </row>
    <row r="11865" spans="9:10" x14ac:dyDescent="0.2">
      <c r="I11865" s="3"/>
      <c r="J11865" s="3"/>
    </row>
    <row r="11866" spans="9:10" x14ac:dyDescent="0.2">
      <c r="I11866" s="3"/>
      <c r="J11866" s="3"/>
    </row>
    <row r="11867" spans="9:10" x14ac:dyDescent="0.2">
      <c r="I11867" s="3"/>
      <c r="J11867" s="3"/>
    </row>
    <row r="11868" spans="9:10" x14ac:dyDescent="0.2">
      <c r="I11868" s="3"/>
      <c r="J11868" s="3"/>
    </row>
    <row r="11869" spans="9:10" x14ac:dyDescent="0.2">
      <c r="I11869" s="3"/>
      <c r="J11869" s="3"/>
    </row>
    <row r="11870" spans="9:10" x14ac:dyDescent="0.2">
      <c r="I11870" s="3"/>
      <c r="J11870" s="3"/>
    </row>
    <row r="11871" spans="9:10" x14ac:dyDescent="0.2">
      <c r="I11871" s="3"/>
      <c r="J11871" s="3"/>
    </row>
    <row r="11872" spans="9:10" x14ac:dyDescent="0.2">
      <c r="I11872" s="3"/>
      <c r="J11872" s="3"/>
    </row>
    <row r="11873" spans="9:10" x14ac:dyDescent="0.2">
      <c r="I11873" s="3"/>
      <c r="J11873" s="3"/>
    </row>
    <row r="11874" spans="9:10" x14ac:dyDescent="0.2">
      <c r="I11874" s="3"/>
      <c r="J11874" s="3"/>
    </row>
    <row r="11875" spans="9:10" x14ac:dyDescent="0.2">
      <c r="I11875" s="3"/>
      <c r="J11875" s="3"/>
    </row>
    <row r="11876" spans="9:10" x14ac:dyDescent="0.2">
      <c r="I11876" s="3"/>
      <c r="J11876" s="3"/>
    </row>
    <row r="11877" spans="9:10" x14ac:dyDescent="0.2">
      <c r="I11877" s="3"/>
      <c r="J11877" s="3"/>
    </row>
    <row r="11878" spans="9:10" x14ac:dyDescent="0.2">
      <c r="I11878" s="3"/>
      <c r="J11878" s="3"/>
    </row>
    <row r="11879" spans="9:10" x14ac:dyDescent="0.2">
      <c r="I11879" s="3"/>
      <c r="J11879" s="3"/>
    </row>
    <row r="11880" spans="9:10" x14ac:dyDescent="0.2">
      <c r="I11880" s="3"/>
      <c r="J11880" s="3"/>
    </row>
    <row r="11881" spans="9:10" x14ac:dyDescent="0.2">
      <c r="I11881" s="3"/>
      <c r="J11881" s="3"/>
    </row>
    <row r="11882" spans="9:10" x14ac:dyDescent="0.2">
      <c r="I11882" s="3"/>
      <c r="J11882" s="3"/>
    </row>
    <row r="11883" spans="9:10" x14ac:dyDescent="0.2">
      <c r="I11883" s="3"/>
      <c r="J11883" s="3"/>
    </row>
    <row r="11884" spans="9:10" x14ac:dyDescent="0.2">
      <c r="I11884" s="3"/>
      <c r="J11884" s="3"/>
    </row>
    <row r="11885" spans="9:10" x14ac:dyDescent="0.2">
      <c r="I11885" s="3"/>
      <c r="J11885" s="3"/>
    </row>
    <row r="11886" spans="9:10" x14ac:dyDescent="0.2">
      <c r="I11886" s="3"/>
      <c r="J11886" s="3"/>
    </row>
    <row r="11887" spans="9:10" x14ac:dyDescent="0.2">
      <c r="I11887" s="3"/>
      <c r="J11887" s="3"/>
    </row>
    <row r="11888" spans="9:10" x14ac:dyDescent="0.2">
      <c r="I11888" s="3"/>
      <c r="J11888" s="3"/>
    </row>
    <row r="11889" spans="9:10" x14ac:dyDescent="0.2">
      <c r="I11889" s="3"/>
      <c r="J11889" s="3"/>
    </row>
    <row r="11890" spans="9:10" x14ac:dyDescent="0.2">
      <c r="I11890" s="3"/>
      <c r="J11890" s="3"/>
    </row>
    <row r="11891" spans="9:10" x14ac:dyDescent="0.2">
      <c r="I11891" s="3"/>
      <c r="J11891" s="3"/>
    </row>
    <row r="11892" spans="9:10" x14ac:dyDescent="0.2">
      <c r="I11892" s="3"/>
      <c r="J11892" s="3"/>
    </row>
    <row r="11893" spans="9:10" x14ac:dyDescent="0.2">
      <c r="I11893" s="3"/>
      <c r="J11893" s="3"/>
    </row>
    <row r="11894" spans="9:10" x14ac:dyDescent="0.2">
      <c r="I11894" s="3"/>
      <c r="J11894" s="3"/>
    </row>
    <row r="11895" spans="9:10" x14ac:dyDescent="0.2">
      <c r="I11895" s="3"/>
      <c r="J11895" s="3"/>
    </row>
    <row r="11896" spans="9:10" x14ac:dyDescent="0.2">
      <c r="I11896" s="3"/>
      <c r="J11896" s="3"/>
    </row>
    <row r="11897" spans="9:10" x14ac:dyDescent="0.2">
      <c r="I11897" s="3"/>
      <c r="J11897" s="3"/>
    </row>
    <row r="11898" spans="9:10" x14ac:dyDescent="0.2">
      <c r="I11898" s="3"/>
      <c r="J11898" s="3"/>
    </row>
    <row r="11899" spans="9:10" x14ac:dyDescent="0.2">
      <c r="I11899" s="3"/>
      <c r="J11899" s="3"/>
    </row>
    <row r="11900" spans="9:10" x14ac:dyDescent="0.2">
      <c r="I11900" s="3"/>
      <c r="J11900" s="3"/>
    </row>
    <row r="11901" spans="9:10" x14ac:dyDescent="0.2">
      <c r="I11901" s="3"/>
      <c r="J11901" s="3"/>
    </row>
    <row r="11902" spans="9:10" x14ac:dyDescent="0.2">
      <c r="I11902" s="3"/>
      <c r="J11902" s="3"/>
    </row>
    <row r="11903" spans="9:10" x14ac:dyDescent="0.2">
      <c r="I11903" s="3"/>
      <c r="J11903" s="3"/>
    </row>
    <row r="11904" spans="9:10" x14ac:dyDescent="0.2">
      <c r="I11904" s="3"/>
      <c r="J11904" s="3"/>
    </row>
    <row r="11905" spans="9:10" x14ac:dyDescent="0.2">
      <c r="I11905" s="3"/>
      <c r="J11905" s="3"/>
    </row>
    <row r="11906" spans="9:10" x14ac:dyDescent="0.2">
      <c r="I11906" s="3"/>
      <c r="J11906" s="3"/>
    </row>
    <row r="11907" spans="9:10" x14ac:dyDescent="0.2">
      <c r="I11907" s="3"/>
      <c r="J11907" s="3"/>
    </row>
    <row r="11908" spans="9:10" x14ac:dyDescent="0.2">
      <c r="I11908" s="3"/>
      <c r="J11908" s="3"/>
    </row>
    <row r="11909" spans="9:10" x14ac:dyDescent="0.2">
      <c r="I11909" s="3"/>
      <c r="J11909" s="3"/>
    </row>
    <row r="11910" spans="9:10" x14ac:dyDescent="0.2">
      <c r="I11910" s="3"/>
      <c r="J11910" s="3"/>
    </row>
    <row r="11911" spans="9:10" x14ac:dyDescent="0.2">
      <c r="I11911" s="3"/>
      <c r="J11911" s="3"/>
    </row>
    <row r="11912" spans="9:10" x14ac:dyDescent="0.2">
      <c r="I11912" s="3"/>
      <c r="J11912" s="3"/>
    </row>
    <row r="11913" spans="9:10" x14ac:dyDescent="0.2">
      <c r="I11913" s="3"/>
      <c r="J11913" s="3"/>
    </row>
    <row r="11914" spans="9:10" x14ac:dyDescent="0.2">
      <c r="I11914" s="3"/>
      <c r="J11914" s="3"/>
    </row>
    <row r="11915" spans="9:10" x14ac:dyDescent="0.2">
      <c r="I11915" s="3"/>
      <c r="J11915" s="3"/>
    </row>
    <row r="11916" spans="9:10" x14ac:dyDescent="0.2">
      <c r="I11916" s="3"/>
      <c r="J11916" s="3"/>
    </row>
    <row r="11917" spans="9:10" x14ac:dyDescent="0.2">
      <c r="I11917" s="3"/>
      <c r="J11917" s="3"/>
    </row>
    <row r="11918" spans="9:10" x14ac:dyDescent="0.2">
      <c r="I11918" s="3"/>
      <c r="J11918" s="3"/>
    </row>
    <row r="11919" spans="9:10" x14ac:dyDescent="0.2">
      <c r="I11919" s="3"/>
      <c r="J11919" s="3"/>
    </row>
    <row r="11920" spans="9:10" x14ac:dyDescent="0.2">
      <c r="I11920" s="3"/>
      <c r="J11920" s="3"/>
    </row>
    <row r="11921" spans="9:10" x14ac:dyDescent="0.2">
      <c r="I11921" s="3"/>
      <c r="J11921" s="3"/>
    </row>
    <row r="11922" spans="9:10" x14ac:dyDescent="0.2">
      <c r="I11922" s="3"/>
      <c r="J11922" s="3"/>
    </row>
    <row r="11923" spans="9:10" x14ac:dyDescent="0.2">
      <c r="I11923" s="3"/>
      <c r="J11923" s="3"/>
    </row>
    <row r="11924" spans="9:10" x14ac:dyDescent="0.2">
      <c r="I11924" s="3"/>
      <c r="J11924" s="3"/>
    </row>
    <row r="11925" spans="9:10" x14ac:dyDescent="0.2">
      <c r="I11925" s="3"/>
      <c r="J11925" s="3"/>
    </row>
    <row r="11926" spans="9:10" x14ac:dyDescent="0.2">
      <c r="I11926" s="3"/>
      <c r="J11926" s="3"/>
    </row>
    <row r="11927" spans="9:10" x14ac:dyDescent="0.2">
      <c r="I11927" s="3"/>
      <c r="J11927" s="3"/>
    </row>
    <row r="11928" spans="9:10" x14ac:dyDescent="0.2">
      <c r="I11928" s="3"/>
      <c r="J11928" s="3"/>
    </row>
    <row r="11929" spans="9:10" x14ac:dyDescent="0.2">
      <c r="I11929" s="3"/>
      <c r="J11929" s="3"/>
    </row>
    <row r="11930" spans="9:10" x14ac:dyDescent="0.2">
      <c r="I11930" s="3"/>
      <c r="J11930" s="3"/>
    </row>
    <row r="11931" spans="9:10" x14ac:dyDescent="0.2">
      <c r="I11931" s="3"/>
      <c r="J11931" s="3"/>
    </row>
    <row r="11932" spans="9:10" x14ac:dyDescent="0.2">
      <c r="I11932" s="3"/>
      <c r="J11932" s="3"/>
    </row>
    <row r="11933" spans="9:10" x14ac:dyDescent="0.2">
      <c r="I11933" s="3"/>
      <c r="J11933" s="3"/>
    </row>
    <row r="11934" spans="9:10" x14ac:dyDescent="0.2">
      <c r="I11934" s="3"/>
      <c r="J11934" s="3"/>
    </row>
    <row r="11935" spans="9:10" x14ac:dyDescent="0.2">
      <c r="I11935" s="3"/>
      <c r="J11935" s="3"/>
    </row>
    <row r="11936" spans="9:10" x14ac:dyDescent="0.2">
      <c r="I11936" s="3"/>
      <c r="J11936" s="3"/>
    </row>
    <row r="11937" spans="9:10" x14ac:dyDescent="0.2">
      <c r="I11937" s="3"/>
      <c r="J11937" s="3"/>
    </row>
    <row r="11938" spans="9:10" x14ac:dyDescent="0.2">
      <c r="I11938" s="3"/>
      <c r="J11938" s="3"/>
    </row>
    <row r="11939" spans="9:10" x14ac:dyDescent="0.2">
      <c r="I11939" s="3"/>
      <c r="J11939" s="3"/>
    </row>
    <row r="11940" spans="9:10" x14ac:dyDescent="0.2">
      <c r="I11940" s="3"/>
      <c r="J11940" s="3"/>
    </row>
    <row r="11941" spans="9:10" x14ac:dyDescent="0.2">
      <c r="I11941" s="3"/>
      <c r="J11941" s="3"/>
    </row>
    <row r="11942" spans="9:10" x14ac:dyDescent="0.2">
      <c r="I11942" s="3"/>
      <c r="J11942" s="3"/>
    </row>
    <row r="11943" spans="9:10" x14ac:dyDescent="0.2">
      <c r="I11943" s="3"/>
      <c r="J11943" s="3"/>
    </row>
    <row r="11944" spans="9:10" x14ac:dyDescent="0.2">
      <c r="I11944" s="3"/>
      <c r="J11944" s="3"/>
    </row>
    <row r="11945" spans="9:10" x14ac:dyDescent="0.2">
      <c r="I11945" s="3"/>
      <c r="J11945" s="3"/>
    </row>
    <row r="11946" spans="9:10" x14ac:dyDescent="0.2">
      <c r="I11946" s="3"/>
      <c r="J11946" s="3"/>
    </row>
    <row r="11947" spans="9:10" x14ac:dyDescent="0.2">
      <c r="I11947" s="3"/>
      <c r="J11947" s="3"/>
    </row>
    <row r="11948" spans="9:10" x14ac:dyDescent="0.2">
      <c r="I11948" s="3"/>
      <c r="J11948" s="3"/>
    </row>
    <row r="11949" spans="9:10" x14ac:dyDescent="0.2">
      <c r="I11949" s="3"/>
      <c r="J11949" s="3"/>
    </row>
    <row r="11950" spans="9:10" x14ac:dyDescent="0.2">
      <c r="I11950" s="3"/>
      <c r="J11950" s="3"/>
    </row>
    <row r="11951" spans="9:10" x14ac:dyDescent="0.2">
      <c r="I11951" s="3"/>
      <c r="J11951" s="3"/>
    </row>
    <row r="11952" spans="9:10" x14ac:dyDescent="0.2">
      <c r="I11952" s="3"/>
      <c r="J11952" s="3"/>
    </row>
    <row r="11953" spans="9:10" x14ac:dyDescent="0.2">
      <c r="I11953" s="3"/>
      <c r="J11953" s="3"/>
    </row>
    <row r="11954" spans="9:10" x14ac:dyDescent="0.2">
      <c r="I11954" s="3"/>
      <c r="J11954" s="3"/>
    </row>
    <row r="11955" spans="9:10" x14ac:dyDescent="0.2">
      <c r="I11955" s="3"/>
      <c r="J11955" s="3"/>
    </row>
    <row r="11956" spans="9:10" x14ac:dyDescent="0.2">
      <c r="I11956" s="3"/>
      <c r="J11956" s="3"/>
    </row>
    <row r="11957" spans="9:10" x14ac:dyDescent="0.2">
      <c r="I11957" s="3"/>
      <c r="J11957" s="3"/>
    </row>
    <row r="11958" spans="9:10" x14ac:dyDescent="0.2">
      <c r="I11958" s="3"/>
      <c r="J11958" s="3"/>
    </row>
    <row r="11959" spans="9:10" x14ac:dyDescent="0.2">
      <c r="I11959" s="3"/>
      <c r="J11959" s="3"/>
    </row>
    <row r="11960" spans="9:10" x14ac:dyDescent="0.2">
      <c r="I11960" s="3"/>
      <c r="J11960" s="3"/>
    </row>
    <row r="11961" spans="9:10" x14ac:dyDescent="0.2">
      <c r="I11961" s="3"/>
      <c r="J11961" s="3"/>
    </row>
    <row r="11962" spans="9:10" x14ac:dyDescent="0.2">
      <c r="I11962" s="3"/>
      <c r="J11962" s="3"/>
    </row>
    <row r="11963" spans="9:10" x14ac:dyDescent="0.2">
      <c r="I11963" s="3"/>
      <c r="J11963" s="3"/>
    </row>
    <row r="11964" spans="9:10" x14ac:dyDescent="0.2">
      <c r="I11964" s="3"/>
      <c r="J11964" s="3"/>
    </row>
    <row r="11965" spans="9:10" x14ac:dyDescent="0.2">
      <c r="I11965" s="3"/>
      <c r="J11965" s="3"/>
    </row>
    <row r="11966" spans="9:10" x14ac:dyDescent="0.2">
      <c r="I11966" s="3"/>
      <c r="J11966" s="3"/>
    </row>
    <row r="11967" spans="9:10" x14ac:dyDescent="0.2">
      <c r="I11967" s="3"/>
      <c r="J11967" s="3"/>
    </row>
    <row r="11968" spans="9:10" x14ac:dyDescent="0.2">
      <c r="I11968" s="3"/>
      <c r="J11968" s="3"/>
    </row>
    <row r="11969" spans="9:10" x14ac:dyDescent="0.2">
      <c r="I11969" s="3"/>
      <c r="J11969" s="3"/>
    </row>
    <row r="11970" spans="9:10" x14ac:dyDescent="0.2">
      <c r="I11970" s="3"/>
      <c r="J11970" s="3"/>
    </row>
    <row r="11971" spans="9:10" x14ac:dyDescent="0.2">
      <c r="I11971" s="3"/>
      <c r="J11971" s="3"/>
    </row>
    <row r="11972" spans="9:10" x14ac:dyDescent="0.2">
      <c r="I11972" s="3"/>
      <c r="J11972" s="3"/>
    </row>
    <row r="11973" spans="9:10" x14ac:dyDescent="0.2">
      <c r="I11973" s="3"/>
      <c r="J11973" s="3"/>
    </row>
    <row r="11974" spans="9:10" x14ac:dyDescent="0.2">
      <c r="I11974" s="3"/>
      <c r="J11974" s="3"/>
    </row>
    <row r="11975" spans="9:10" x14ac:dyDescent="0.2">
      <c r="I11975" s="3"/>
      <c r="J11975" s="3"/>
    </row>
    <row r="11976" spans="9:10" x14ac:dyDescent="0.2">
      <c r="I11976" s="3"/>
      <c r="J11976" s="3"/>
    </row>
    <row r="11977" spans="9:10" x14ac:dyDescent="0.2">
      <c r="I11977" s="3"/>
      <c r="J11977" s="3"/>
    </row>
    <row r="11978" spans="9:10" x14ac:dyDescent="0.2">
      <c r="I11978" s="3"/>
      <c r="J11978" s="3"/>
    </row>
    <row r="11979" spans="9:10" x14ac:dyDescent="0.2">
      <c r="I11979" s="3"/>
      <c r="J11979" s="3"/>
    </row>
    <row r="11980" spans="9:10" x14ac:dyDescent="0.2">
      <c r="I11980" s="3"/>
      <c r="J11980" s="3"/>
    </row>
    <row r="11981" spans="9:10" x14ac:dyDescent="0.2">
      <c r="I11981" s="3"/>
      <c r="J11981" s="3"/>
    </row>
    <row r="11982" spans="9:10" x14ac:dyDescent="0.2">
      <c r="I11982" s="3"/>
      <c r="J11982" s="3"/>
    </row>
    <row r="11983" spans="9:10" x14ac:dyDescent="0.2">
      <c r="I11983" s="3"/>
      <c r="J11983" s="3"/>
    </row>
    <row r="11984" spans="9:10" x14ac:dyDescent="0.2">
      <c r="I11984" s="3"/>
      <c r="J11984" s="3"/>
    </row>
    <row r="11985" spans="9:10" x14ac:dyDescent="0.2">
      <c r="I11985" s="3"/>
      <c r="J11985" s="3"/>
    </row>
    <row r="11986" spans="9:10" x14ac:dyDescent="0.2">
      <c r="I11986" s="3"/>
      <c r="J11986" s="3"/>
    </row>
    <row r="11987" spans="9:10" x14ac:dyDescent="0.2">
      <c r="I11987" s="3"/>
      <c r="J11987" s="3"/>
    </row>
    <row r="11988" spans="9:10" x14ac:dyDescent="0.2">
      <c r="I11988" s="3"/>
      <c r="J11988" s="3"/>
    </row>
    <row r="11989" spans="9:10" x14ac:dyDescent="0.2">
      <c r="I11989" s="3"/>
      <c r="J11989" s="3"/>
    </row>
    <row r="11990" spans="9:10" x14ac:dyDescent="0.2">
      <c r="I11990" s="3"/>
      <c r="J11990" s="3"/>
    </row>
    <row r="11991" spans="9:10" x14ac:dyDescent="0.2">
      <c r="I11991" s="3"/>
      <c r="J11991" s="3"/>
    </row>
    <row r="11992" spans="9:10" x14ac:dyDescent="0.2">
      <c r="I11992" s="3"/>
      <c r="J11992" s="3"/>
    </row>
    <row r="11993" spans="9:10" x14ac:dyDescent="0.2">
      <c r="I11993" s="3"/>
      <c r="J11993" s="3"/>
    </row>
    <row r="11994" spans="9:10" x14ac:dyDescent="0.2">
      <c r="I11994" s="3"/>
      <c r="J11994" s="3"/>
    </row>
    <row r="11995" spans="9:10" x14ac:dyDescent="0.2">
      <c r="I11995" s="3"/>
      <c r="J11995" s="3"/>
    </row>
    <row r="11996" spans="9:10" x14ac:dyDescent="0.2">
      <c r="I11996" s="3"/>
      <c r="J11996" s="3"/>
    </row>
    <row r="11997" spans="9:10" x14ac:dyDescent="0.2">
      <c r="I11997" s="3"/>
      <c r="J11997" s="3"/>
    </row>
    <row r="11998" spans="9:10" x14ac:dyDescent="0.2">
      <c r="I11998" s="3"/>
      <c r="J11998" s="3"/>
    </row>
    <row r="11999" spans="9:10" x14ac:dyDescent="0.2">
      <c r="I11999" s="3"/>
      <c r="J11999" s="3"/>
    </row>
    <row r="12000" spans="9:10" x14ac:dyDescent="0.2">
      <c r="I12000" s="3"/>
      <c r="J12000" s="3"/>
    </row>
    <row r="12001" spans="9:10" x14ac:dyDescent="0.2">
      <c r="I12001" s="3"/>
      <c r="J12001" s="3"/>
    </row>
    <row r="12002" spans="9:10" x14ac:dyDescent="0.2">
      <c r="I12002" s="3"/>
      <c r="J12002" s="3"/>
    </row>
    <row r="12003" spans="9:10" x14ac:dyDescent="0.2">
      <c r="I12003" s="3"/>
      <c r="J12003" s="3"/>
    </row>
    <row r="12004" spans="9:10" x14ac:dyDescent="0.2">
      <c r="I12004" s="3"/>
      <c r="J12004" s="3"/>
    </row>
    <row r="12005" spans="9:10" x14ac:dyDescent="0.2">
      <c r="I12005" s="3"/>
      <c r="J12005" s="3"/>
    </row>
    <row r="12006" spans="9:10" x14ac:dyDescent="0.2">
      <c r="I12006" s="3"/>
      <c r="J12006" s="3"/>
    </row>
    <row r="12007" spans="9:10" x14ac:dyDescent="0.2">
      <c r="I12007" s="3"/>
      <c r="J12007" s="3"/>
    </row>
    <row r="12008" spans="9:10" x14ac:dyDescent="0.2">
      <c r="I12008" s="3"/>
      <c r="J12008" s="3"/>
    </row>
    <row r="12009" spans="9:10" x14ac:dyDescent="0.2">
      <c r="I12009" s="3"/>
      <c r="J12009" s="3"/>
    </row>
    <row r="12010" spans="9:10" x14ac:dyDescent="0.2">
      <c r="I12010" s="3"/>
      <c r="J12010" s="3"/>
    </row>
    <row r="12011" spans="9:10" x14ac:dyDescent="0.2">
      <c r="I12011" s="3"/>
      <c r="J12011" s="3"/>
    </row>
    <row r="12012" spans="9:10" x14ac:dyDescent="0.2">
      <c r="I12012" s="3"/>
      <c r="J12012" s="3"/>
    </row>
    <row r="12013" spans="9:10" x14ac:dyDescent="0.2">
      <c r="I12013" s="3"/>
      <c r="J12013" s="3"/>
    </row>
    <row r="12014" spans="9:10" x14ac:dyDescent="0.2">
      <c r="I12014" s="3"/>
      <c r="J12014" s="3"/>
    </row>
    <row r="12015" spans="9:10" x14ac:dyDescent="0.2">
      <c r="I12015" s="3"/>
      <c r="J12015" s="3"/>
    </row>
    <row r="12016" spans="9:10" x14ac:dyDescent="0.2">
      <c r="I12016" s="3"/>
      <c r="J12016" s="3"/>
    </row>
    <row r="12017" spans="9:10" x14ac:dyDescent="0.2">
      <c r="I12017" s="3"/>
      <c r="J12017" s="3"/>
    </row>
    <row r="12018" spans="9:10" x14ac:dyDescent="0.2">
      <c r="I12018" s="3"/>
      <c r="J12018" s="3"/>
    </row>
    <row r="12019" spans="9:10" x14ac:dyDescent="0.2">
      <c r="I12019" s="3"/>
      <c r="J12019" s="3"/>
    </row>
    <row r="12020" spans="9:10" x14ac:dyDescent="0.2">
      <c r="I12020" s="3"/>
      <c r="J12020" s="3"/>
    </row>
    <row r="12021" spans="9:10" x14ac:dyDescent="0.2">
      <c r="I12021" s="3"/>
      <c r="J12021" s="3"/>
    </row>
    <row r="12022" spans="9:10" x14ac:dyDescent="0.2">
      <c r="I12022" s="3"/>
      <c r="J12022" s="3"/>
    </row>
    <row r="12023" spans="9:10" x14ac:dyDescent="0.2">
      <c r="I12023" s="3"/>
      <c r="J12023" s="3"/>
    </row>
    <row r="12024" spans="9:10" x14ac:dyDescent="0.2">
      <c r="I12024" s="3"/>
      <c r="J12024" s="3"/>
    </row>
    <row r="12025" spans="9:10" x14ac:dyDescent="0.2">
      <c r="I12025" s="3"/>
      <c r="J12025" s="3"/>
    </row>
    <row r="12026" spans="9:10" x14ac:dyDescent="0.2">
      <c r="I12026" s="3"/>
      <c r="J12026" s="3"/>
    </row>
    <row r="12027" spans="9:10" x14ac:dyDescent="0.2">
      <c r="I12027" s="3"/>
      <c r="J12027" s="3"/>
    </row>
    <row r="12028" spans="9:10" x14ac:dyDescent="0.2">
      <c r="I12028" s="3"/>
      <c r="J12028" s="3"/>
    </row>
    <row r="12029" spans="9:10" x14ac:dyDescent="0.2">
      <c r="I12029" s="3"/>
      <c r="J12029" s="3"/>
    </row>
    <row r="12030" spans="9:10" x14ac:dyDescent="0.2">
      <c r="I12030" s="3"/>
      <c r="J12030" s="3"/>
    </row>
    <row r="12031" spans="9:10" x14ac:dyDescent="0.2">
      <c r="I12031" s="3"/>
      <c r="J12031" s="3"/>
    </row>
    <row r="12032" spans="9:10" x14ac:dyDescent="0.2">
      <c r="I12032" s="3"/>
      <c r="J12032" s="3"/>
    </row>
    <row r="12033" spans="9:10" x14ac:dyDescent="0.2">
      <c r="I12033" s="3"/>
      <c r="J12033" s="3"/>
    </row>
    <row r="12034" spans="9:10" x14ac:dyDescent="0.2">
      <c r="I12034" s="3"/>
      <c r="J12034" s="3"/>
    </row>
    <row r="12035" spans="9:10" x14ac:dyDescent="0.2">
      <c r="I12035" s="3"/>
      <c r="J12035" s="3"/>
    </row>
    <row r="12036" spans="9:10" x14ac:dyDescent="0.2">
      <c r="I12036" s="3"/>
      <c r="J12036" s="3"/>
    </row>
    <row r="12037" spans="9:10" x14ac:dyDescent="0.2">
      <c r="I12037" s="3"/>
      <c r="J12037" s="3"/>
    </row>
    <row r="12038" spans="9:10" x14ac:dyDescent="0.2">
      <c r="I12038" s="3"/>
      <c r="J12038" s="3"/>
    </row>
    <row r="12039" spans="9:10" x14ac:dyDescent="0.2">
      <c r="I12039" s="3"/>
      <c r="J12039" s="3"/>
    </row>
    <row r="12040" spans="9:10" x14ac:dyDescent="0.2">
      <c r="I12040" s="3"/>
      <c r="J12040" s="3"/>
    </row>
    <row r="12041" spans="9:10" x14ac:dyDescent="0.2">
      <c r="I12041" s="3"/>
      <c r="J12041" s="3"/>
    </row>
    <row r="12042" spans="9:10" x14ac:dyDescent="0.2">
      <c r="I12042" s="3"/>
      <c r="J12042" s="3"/>
    </row>
    <row r="12043" spans="9:10" x14ac:dyDescent="0.2">
      <c r="I12043" s="3"/>
      <c r="J12043" s="3"/>
    </row>
    <row r="12044" spans="9:10" x14ac:dyDescent="0.2">
      <c r="I12044" s="3"/>
      <c r="J12044" s="3"/>
    </row>
    <row r="12045" spans="9:10" x14ac:dyDescent="0.2">
      <c r="I12045" s="3"/>
      <c r="J12045" s="3"/>
    </row>
    <row r="12046" spans="9:10" x14ac:dyDescent="0.2">
      <c r="I12046" s="3"/>
      <c r="J12046" s="3"/>
    </row>
    <row r="12047" spans="9:10" x14ac:dyDescent="0.2">
      <c r="I12047" s="3"/>
      <c r="J12047" s="3"/>
    </row>
    <row r="12048" spans="9:10" x14ac:dyDescent="0.2">
      <c r="I12048" s="3"/>
      <c r="J12048" s="3"/>
    </row>
    <row r="12049" spans="9:10" x14ac:dyDescent="0.2">
      <c r="I12049" s="3"/>
      <c r="J12049" s="3"/>
    </row>
    <row r="12050" spans="9:10" x14ac:dyDescent="0.2">
      <c r="I12050" s="3"/>
      <c r="J12050" s="3"/>
    </row>
    <row r="12051" spans="9:10" x14ac:dyDescent="0.2">
      <c r="I12051" s="3"/>
      <c r="J12051" s="3"/>
    </row>
    <row r="12052" spans="9:10" x14ac:dyDescent="0.2">
      <c r="I12052" s="3"/>
      <c r="J12052" s="3"/>
    </row>
    <row r="12053" spans="9:10" x14ac:dyDescent="0.2">
      <c r="I12053" s="3"/>
      <c r="J12053" s="3"/>
    </row>
    <row r="12054" spans="9:10" x14ac:dyDescent="0.2">
      <c r="I12054" s="3"/>
      <c r="J12054" s="3"/>
    </row>
    <row r="12055" spans="9:10" x14ac:dyDescent="0.2">
      <c r="I12055" s="3"/>
      <c r="J12055" s="3"/>
    </row>
    <row r="12056" spans="9:10" x14ac:dyDescent="0.2">
      <c r="I12056" s="3"/>
      <c r="J12056" s="3"/>
    </row>
    <row r="12057" spans="9:10" x14ac:dyDescent="0.2">
      <c r="I12057" s="3"/>
      <c r="J12057" s="3"/>
    </row>
    <row r="12058" spans="9:10" x14ac:dyDescent="0.2">
      <c r="I12058" s="3"/>
      <c r="J12058" s="3"/>
    </row>
    <row r="12059" spans="9:10" x14ac:dyDescent="0.2">
      <c r="I12059" s="3"/>
      <c r="J12059" s="3"/>
    </row>
    <row r="12060" spans="9:10" x14ac:dyDescent="0.2">
      <c r="I12060" s="3"/>
      <c r="J12060" s="3"/>
    </row>
    <row r="12061" spans="9:10" x14ac:dyDescent="0.2">
      <c r="I12061" s="3"/>
      <c r="J12061" s="3"/>
    </row>
    <row r="12062" spans="9:10" x14ac:dyDescent="0.2">
      <c r="I12062" s="3"/>
      <c r="J12062" s="3"/>
    </row>
    <row r="12063" spans="9:10" x14ac:dyDescent="0.2">
      <c r="I12063" s="3"/>
      <c r="J12063" s="3"/>
    </row>
    <row r="12064" spans="9:10" x14ac:dyDescent="0.2">
      <c r="I12064" s="3"/>
      <c r="J12064" s="3"/>
    </row>
    <row r="12065" spans="9:10" x14ac:dyDescent="0.2">
      <c r="I12065" s="3"/>
      <c r="J12065" s="3"/>
    </row>
    <row r="12066" spans="9:10" x14ac:dyDescent="0.2">
      <c r="I12066" s="3"/>
      <c r="J12066" s="3"/>
    </row>
    <row r="12067" spans="9:10" x14ac:dyDescent="0.2">
      <c r="I12067" s="3"/>
      <c r="J12067" s="3"/>
    </row>
    <row r="12068" spans="9:10" x14ac:dyDescent="0.2">
      <c r="I12068" s="3"/>
      <c r="J12068" s="3"/>
    </row>
    <row r="12069" spans="9:10" x14ac:dyDescent="0.2">
      <c r="I12069" s="3"/>
      <c r="J12069" s="3"/>
    </row>
    <row r="12070" spans="9:10" x14ac:dyDescent="0.2">
      <c r="I12070" s="3"/>
      <c r="J12070" s="3"/>
    </row>
    <row r="12071" spans="9:10" x14ac:dyDescent="0.2">
      <c r="I12071" s="3"/>
      <c r="J12071" s="3"/>
    </row>
    <row r="12072" spans="9:10" x14ac:dyDescent="0.2">
      <c r="I12072" s="3"/>
      <c r="J12072" s="3"/>
    </row>
    <row r="12073" spans="9:10" x14ac:dyDescent="0.2">
      <c r="I12073" s="3"/>
      <c r="J12073" s="3"/>
    </row>
    <row r="12074" spans="9:10" x14ac:dyDescent="0.2">
      <c r="I12074" s="3"/>
      <c r="J12074" s="3"/>
    </row>
    <row r="12075" spans="9:10" x14ac:dyDescent="0.2">
      <c r="I12075" s="3"/>
      <c r="J12075" s="3"/>
    </row>
    <row r="12076" spans="9:10" x14ac:dyDescent="0.2">
      <c r="I12076" s="3"/>
      <c r="J12076" s="3"/>
    </row>
    <row r="12077" spans="9:10" x14ac:dyDescent="0.2">
      <c r="I12077" s="3"/>
      <c r="J12077" s="3"/>
    </row>
    <row r="12078" spans="9:10" x14ac:dyDescent="0.2">
      <c r="I12078" s="3"/>
      <c r="J12078" s="3"/>
    </row>
    <row r="12079" spans="9:10" x14ac:dyDescent="0.2">
      <c r="I12079" s="3"/>
      <c r="J12079" s="3"/>
    </row>
    <row r="12080" spans="9:10" x14ac:dyDescent="0.2">
      <c r="I12080" s="3"/>
      <c r="J12080" s="3"/>
    </row>
    <row r="12081" spans="9:10" x14ac:dyDescent="0.2">
      <c r="I12081" s="3"/>
      <c r="J12081" s="3"/>
    </row>
    <row r="12082" spans="9:10" x14ac:dyDescent="0.2">
      <c r="I12082" s="3"/>
      <c r="J12082" s="3"/>
    </row>
    <row r="12083" spans="9:10" x14ac:dyDescent="0.2">
      <c r="I12083" s="3"/>
      <c r="J12083" s="3"/>
    </row>
    <row r="12084" spans="9:10" x14ac:dyDescent="0.2">
      <c r="I12084" s="3"/>
      <c r="J12084" s="3"/>
    </row>
    <row r="12085" spans="9:10" x14ac:dyDescent="0.2">
      <c r="I12085" s="3"/>
      <c r="J12085" s="3"/>
    </row>
    <row r="12086" spans="9:10" x14ac:dyDescent="0.2">
      <c r="I12086" s="3"/>
      <c r="J12086" s="3"/>
    </row>
    <row r="12087" spans="9:10" x14ac:dyDescent="0.2">
      <c r="I12087" s="3"/>
      <c r="J12087" s="3"/>
    </row>
    <row r="12088" spans="9:10" x14ac:dyDescent="0.2">
      <c r="I12088" s="3"/>
      <c r="J12088" s="3"/>
    </row>
    <row r="12089" spans="9:10" x14ac:dyDescent="0.2">
      <c r="I12089" s="3"/>
      <c r="J12089" s="3"/>
    </row>
    <row r="12090" spans="9:10" x14ac:dyDescent="0.2">
      <c r="I12090" s="3"/>
      <c r="J12090" s="3"/>
    </row>
    <row r="12091" spans="9:10" x14ac:dyDescent="0.2">
      <c r="I12091" s="3"/>
      <c r="J12091" s="3"/>
    </row>
    <row r="12092" spans="9:10" x14ac:dyDescent="0.2">
      <c r="I12092" s="3"/>
      <c r="J12092" s="3"/>
    </row>
    <row r="12093" spans="9:10" x14ac:dyDescent="0.2">
      <c r="I12093" s="3"/>
      <c r="J12093" s="3"/>
    </row>
    <row r="12094" spans="9:10" x14ac:dyDescent="0.2">
      <c r="I12094" s="3"/>
      <c r="J12094" s="3"/>
    </row>
    <row r="12095" spans="9:10" x14ac:dyDescent="0.2">
      <c r="I12095" s="3"/>
      <c r="J12095" s="3"/>
    </row>
    <row r="12096" spans="9:10" x14ac:dyDescent="0.2">
      <c r="I12096" s="3"/>
      <c r="J12096" s="3"/>
    </row>
    <row r="12097" spans="9:10" x14ac:dyDescent="0.2">
      <c r="I12097" s="3"/>
      <c r="J12097" s="3"/>
    </row>
    <row r="12098" spans="9:10" x14ac:dyDescent="0.2">
      <c r="I12098" s="3"/>
      <c r="J12098" s="3"/>
    </row>
    <row r="12099" spans="9:10" x14ac:dyDescent="0.2">
      <c r="I12099" s="3"/>
      <c r="J12099" s="3"/>
    </row>
    <row r="12100" spans="9:10" x14ac:dyDescent="0.2">
      <c r="I12100" s="3"/>
      <c r="J12100" s="3"/>
    </row>
    <row r="12101" spans="9:10" x14ac:dyDescent="0.2">
      <c r="I12101" s="3"/>
      <c r="J12101" s="3"/>
    </row>
    <row r="12102" spans="9:10" x14ac:dyDescent="0.2">
      <c r="I12102" s="3"/>
      <c r="J12102" s="3"/>
    </row>
    <row r="12103" spans="9:10" x14ac:dyDescent="0.2">
      <c r="I12103" s="3"/>
      <c r="J12103" s="3"/>
    </row>
    <row r="12104" spans="9:10" x14ac:dyDescent="0.2">
      <c r="I12104" s="3"/>
      <c r="J12104" s="3"/>
    </row>
    <row r="12105" spans="9:10" x14ac:dyDescent="0.2">
      <c r="I12105" s="3"/>
      <c r="J12105" s="3"/>
    </row>
    <row r="12106" spans="9:10" x14ac:dyDescent="0.2">
      <c r="I12106" s="3"/>
      <c r="J12106" s="3"/>
    </row>
    <row r="12107" spans="9:10" x14ac:dyDescent="0.2">
      <c r="I12107" s="3"/>
      <c r="J12107" s="3"/>
    </row>
    <row r="12108" spans="9:10" x14ac:dyDescent="0.2">
      <c r="I12108" s="3"/>
      <c r="J12108" s="3"/>
    </row>
    <row r="12109" spans="9:10" x14ac:dyDescent="0.2">
      <c r="I12109" s="3"/>
      <c r="J12109" s="3"/>
    </row>
    <row r="12110" spans="9:10" x14ac:dyDescent="0.2">
      <c r="I12110" s="3"/>
      <c r="J12110" s="3"/>
    </row>
    <row r="12111" spans="9:10" x14ac:dyDescent="0.2">
      <c r="I12111" s="3"/>
      <c r="J12111" s="3"/>
    </row>
    <row r="12112" spans="9:10" x14ac:dyDescent="0.2">
      <c r="I12112" s="3"/>
      <c r="J12112" s="3"/>
    </row>
    <row r="12113" spans="9:10" x14ac:dyDescent="0.2">
      <c r="I12113" s="3"/>
      <c r="J12113" s="3"/>
    </row>
    <row r="12114" spans="9:10" x14ac:dyDescent="0.2">
      <c r="I12114" s="3"/>
      <c r="J12114" s="3"/>
    </row>
    <row r="12115" spans="9:10" x14ac:dyDescent="0.2">
      <c r="I12115" s="3"/>
      <c r="J12115" s="3"/>
    </row>
    <row r="12116" spans="9:10" x14ac:dyDescent="0.2">
      <c r="I12116" s="3"/>
      <c r="J12116" s="3"/>
    </row>
    <row r="12117" spans="9:10" x14ac:dyDescent="0.2">
      <c r="I12117" s="3"/>
      <c r="J12117" s="3"/>
    </row>
    <row r="12118" spans="9:10" x14ac:dyDescent="0.2">
      <c r="I12118" s="3"/>
      <c r="J12118" s="3"/>
    </row>
    <row r="12119" spans="9:10" x14ac:dyDescent="0.2">
      <c r="I12119" s="3"/>
      <c r="J12119" s="3"/>
    </row>
    <row r="12120" spans="9:10" x14ac:dyDescent="0.2">
      <c r="I12120" s="3"/>
      <c r="J12120" s="3"/>
    </row>
    <row r="12121" spans="9:10" x14ac:dyDescent="0.2">
      <c r="I12121" s="3"/>
      <c r="J12121" s="3"/>
    </row>
    <row r="12122" spans="9:10" x14ac:dyDescent="0.2">
      <c r="I12122" s="3"/>
      <c r="J12122" s="3"/>
    </row>
    <row r="12123" spans="9:10" x14ac:dyDescent="0.2">
      <c r="I12123" s="3"/>
      <c r="J12123" s="3"/>
    </row>
    <row r="12124" spans="9:10" x14ac:dyDescent="0.2">
      <c r="I12124" s="3"/>
      <c r="J12124" s="3"/>
    </row>
    <row r="12125" spans="9:10" x14ac:dyDescent="0.2">
      <c r="I12125" s="3"/>
      <c r="J12125" s="3"/>
    </row>
    <row r="12126" spans="9:10" x14ac:dyDescent="0.2">
      <c r="I12126" s="3"/>
      <c r="J12126" s="3"/>
    </row>
    <row r="12127" spans="9:10" x14ac:dyDescent="0.2">
      <c r="I12127" s="3"/>
      <c r="J12127" s="3"/>
    </row>
    <row r="12128" spans="9:10" x14ac:dyDescent="0.2">
      <c r="I12128" s="3"/>
      <c r="J12128" s="3"/>
    </row>
    <row r="12129" spans="9:10" x14ac:dyDescent="0.2">
      <c r="I12129" s="3"/>
      <c r="J12129" s="3"/>
    </row>
    <row r="12130" spans="9:10" x14ac:dyDescent="0.2">
      <c r="I12130" s="3"/>
      <c r="J12130" s="3"/>
    </row>
    <row r="12131" spans="9:10" x14ac:dyDescent="0.2">
      <c r="I12131" s="3"/>
      <c r="J12131" s="3"/>
    </row>
    <row r="12132" spans="9:10" x14ac:dyDescent="0.2">
      <c r="I12132" s="3"/>
      <c r="J12132" s="3"/>
    </row>
    <row r="12133" spans="9:10" x14ac:dyDescent="0.2">
      <c r="I12133" s="3"/>
      <c r="J12133" s="3"/>
    </row>
    <row r="12134" spans="9:10" x14ac:dyDescent="0.2">
      <c r="I12134" s="3"/>
      <c r="J12134" s="3"/>
    </row>
    <row r="12135" spans="9:10" x14ac:dyDescent="0.2">
      <c r="I12135" s="3"/>
      <c r="J12135" s="3"/>
    </row>
    <row r="12136" spans="9:10" x14ac:dyDescent="0.2">
      <c r="I12136" s="3"/>
      <c r="J12136" s="3"/>
    </row>
    <row r="12137" spans="9:10" x14ac:dyDescent="0.2">
      <c r="I12137" s="3"/>
      <c r="J12137" s="3"/>
    </row>
    <row r="12138" spans="9:10" x14ac:dyDescent="0.2">
      <c r="I12138" s="3"/>
      <c r="J12138" s="3"/>
    </row>
    <row r="12139" spans="9:10" x14ac:dyDescent="0.2">
      <c r="I12139" s="3"/>
      <c r="J12139" s="3"/>
    </row>
    <row r="12140" spans="9:10" x14ac:dyDescent="0.2">
      <c r="I12140" s="3"/>
      <c r="J12140" s="3"/>
    </row>
    <row r="12141" spans="9:10" x14ac:dyDescent="0.2">
      <c r="I12141" s="3"/>
      <c r="J12141" s="3"/>
    </row>
    <row r="12142" spans="9:10" x14ac:dyDescent="0.2">
      <c r="I12142" s="3"/>
      <c r="J12142" s="3"/>
    </row>
    <row r="12143" spans="9:10" x14ac:dyDescent="0.2">
      <c r="I12143" s="3"/>
      <c r="J12143" s="3"/>
    </row>
    <row r="12144" spans="9:10" x14ac:dyDescent="0.2">
      <c r="I12144" s="3"/>
      <c r="J12144" s="3"/>
    </row>
    <row r="12145" spans="9:10" x14ac:dyDescent="0.2">
      <c r="I12145" s="3"/>
      <c r="J12145" s="3"/>
    </row>
    <row r="12146" spans="9:10" x14ac:dyDescent="0.2">
      <c r="I12146" s="3"/>
      <c r="J12146" s="3"/>
    </row>
    <row r="12147" spans="9:10" x14ac:dyDescent="0.2">
      <c r="I12147" s="3"/>
      <c r="J12147" s="3"/>
    </row>
    <row r="12148" spans="9:10" x14ac:dyDescent="0.2">
      <c r="I12148" s="3"/>
      <c r="J12148" s="3"/>
    </row>
    <row r="12149" spans="9:10" x14ac:dyDescent="0.2">
      <c r="I12149" s="3"/>
      <c r="J12149" s="3"/>
    </row>
    <row r="12150" spans="9:10" x14ac:dyDescent="0.2">
      <c r="I12150" s="3"/>
      <c r="J12150" s="3"/>
    </row>
    <row r="12151" spans="9:10" x14ac:dyDescent="0.2">
      <c r="I12151" s="3"/>
      <c r="J12151" s="3"/>
    </row>
    <row r="12152" spans="9:10" x14ac:dyDescent="0.2">
      <c r="I12152" s="3"/>
      <c r="J12152" s="3"/>
    </row>
    <row r="12153" spans="9:10" x14ac:dyDescent="0.2">
      <c r="I12153" s="3"/>
      <c r="J12153" s="3"/>
    </row>
    <row r="12154" spans="9:10" x14ac:dyDescent="0.2">
      <c r="I12154" s="3"/>
      <c r="J12154" s="3"/>
    </row>
    <row r="12155" spans="9:10" x14ac:dyDescent="0.2">
      <c r="I12155" s="3"/>
      <c r="J12155" s="3"/>
    </row>
    <row r="12156" spans="9:10" x14ac:dyDescent="0.2">
      <c r="I12156" s="3"/>
      <c r="J12156" s="3"/>
    </row>
    <row r="12157" spans="9:10" x14ac:dyDescent="0.2">
      <c r="I12157" s="3"/>
      <c r="J12157" s="3"/>
    </row>
    <row r="12158" spans="9:10" x14ac:dyDescent="0.2">
      <c r="I12158" s="3"/>
      <c r="J12158" s="3"/>
    </row>
    <row r="12159" spans="9:10" x14ac:dyDescent="0.2">
      <c r="I12159" s="3"/>
      <c r="J12159" s="3"/>
    </row>
    <row r="12160" spans="9:10" x14ac:dyDescent="0.2">
      <c r="I12160" s="3"/>
      <c r="J12160" s="3"/>
    </row>
    <row r="12161" spans="9:10" x14ac:dyDescent="0.2">
      <c r="I12161" s="3"/>
      <c r="J12161" s="3"/>
    </row>
    <row r="12162" spans="9:10" x14ac:dyDescent="0.2">
      <c r="I12162" s="3"/>
      <c r="J12162" s="3"/>
    </row>
    <row r="12163" spans="9:10" x14ac:dyDescent="0.2">
      <c r="I12163" s="3"/>
      <c r="J12163" s="3"/>
    </row>
    <row r="12164" spans="9:10" x14ac:dyDescent="0.2">
      <c r="I12164" s="3"/>
      <c r="J12164" s="3"/>
    </row>
    <row r="12165" spans="9:10" x14ac:dyDescent="0.2">
      <c r="I12165" s="3"/>
      <c r="J12165" s="3"/>
    </row>
    <row r="12166" spans="9:10" x14ac:dyDescent="0.2">
      <c r="I12166" s="3"/>
      <c r="J12166" s="3"/>
    </row>
    <row r="12167" spans="9:10" x14ac:dyDescent="0.2">
      <c r="I12167" s="3"/>
      <c r="J12167" s="3"/>
    </row>
    <row r="12168" spans="9:10" x14ac:dyDescent="0.2">
      <c r="I12168" s="3"/>
      <c r="J12168" s="3"/>
    </row>
    <row r="12169" spans="9:10" x14ac:dyDescent="0.2">
      <c r="I12169" s="3"/>
      <c r="J12169" s="3"/>
    </row>
    <row r="12170" spans="9:10" x14ac:dyDescent="0.2">
      <c r="I12170" s="3"/>
      <c r="J12170" s="3"/>
    </row>
    <row r="12171" spans="9:10" x14ac:dyDescent="0.2">
      <c r="I12171" s="3"/>
      <c r="J12171" s="3"/>
    </row>
    <row r="12172" spans="9:10" x14ac:dyDescent="0.2">
      <c r="I12172" s="3"/>
      <c r="J12172" s="3"/>
    </row>
    <row r="12173" spans="9:10" x14ac:dyDescent="0.2">
      <c r="I12173" s="3"/>
      <c r="J12173" s="3"/>
    </row>
    <row r="12174" spans="9:10" x14ac:dyDescent="0.2">
      <c r="I12174" s="3"/>
      <c r="J12174" s="3"/>
    </row>
    <row r="12175" spans="9:10" x14ac:dyDescent="0.2">
      <c r="I12175" s="3"/>
      <c r="J12175" s="3"/>
    </row>
    <row r="12176" spans="9:10" x14ac:dyDescent="0.2">
      <c r="I12176" s="3"/>
      <c r="J12176" s="3"/>
    </row>
    <row r="12177" spans="9:10" x14ac:dyDescent="0.2">
      <c r="I12177" s="3"/>
      <c r="J12177" s="3"/>
    </row>
    <row r="12178" spans="9:10" x14ac:dyDescent="0.2">
      <c r="I12178" s="3"/>
      <c r="J12178" s="3"/>
    </row>
    <row r="12179" spans="9:10" x14ac:dyDescent="0.2">
      <c r="I12179" s="3"/>
      <c r="J12179" s="3"/>
    </row>
    <row r="12180" spans="9:10" x14ac:dyDescent="0.2">
      <c r="I12180" s="3"/>
      <c r="J12180" s="3"/>
    </row>
    <row r="12181" spans="9:10" x14ac:dyDescent="0.2">
      <c r="I12181" s="3"/>
      <c r="J12181" s="3"/>
    </row>
    <row r="12182" spans="9:10" x14ac:dyDescent="0.2">
      <c r="I12182" s="3"/>
      <c r="J12182" s="3"/>
    </row>
    <row r="12183" spans="9:10" x14ac:dyDescent="0.2">
      <c r="I12183" s="3"/>
      <c r="J12183" s="3"/>
    </row>
    <row r="12184" spans="9:10" x14ac:dyDescent="0.2">
      <c r="I12184" s="3"/>
      <c r="J12184" s="3"/>
    </row>
    <row r="12185" spans="9:10" x14ac:dyDescent="0.2">
      <c r="I12185" s="3"/>
      <c r="J12185" s="3"/>
    </row>
    <row r="12186" spans="9:10" x14ac:dyDescent="0.2">
      <c r="I12186" s="3"/>
      <c r="J12186" s="3"/>
    </row>
    <row r="12187" spans="9:10" x14ac:dyDescent="0.2">
      <c r="I12187" s="3"/>
      <c r="J12187" s="3"/>
    </row>
    <row r="12188" spans="9:10" x14ac:dyDescent="0.2">
      <c r="I12188" s="3"/>
      <c r="J12188" s="3"/>
    </row>
    <row r="12189" spans="9:10" x14ac:dyDescent="0.2">
      <c r="I12189" s="3"/>
      <c r="J12189" s="3"/>
    </row>
    <row r="12190" spans="9:10" x14ac:dyDescent="0.2">
      <c r="I12190" s="3"/>
      <c r="J12190" s="3"/>
    </row>
    <row r="12191" spans="9:10" x14ac:dyDescent="0.2">
      <c r="I12191" s="3"/>
      <c r="J12191" s="3"/>
    </row>
    <row r="12192" spans="9:10" x14ac:dyDescent="0.2">
      <c r="I12192" s="3"/>
      <c r="J12192" s="3"/>
    </row>
    <row r="12193" spans="9:10" x14ac:dyDescent="0.2">
      <c r="I12193" s="3"/>
      <c r="J12193" s="3"/>
    </row>
    <row r="12194" spans="9:10" x14ac:dyDescent="0.2">
      <c r="I12194" s="3"/>
      <c r="J12194" s="3"/>
    </row>
    <row r="12195" spans="9:10" x14ac:dyDescent="0.2">
      <c r="I12195" s="3"/>
      <c r="J12195" s="3"/>
    </row>
    <row r="12196" spans="9:10" x14ac:dyDescent="0.2">
      <c r="I12196" s="3"/>
      <c r="J12196" s="3"/>
    </row>
    <row r="12197" spans="9:10" x14ac:dyDescent="0.2">
      <c r="I12197" s="3"/>
      <c r="J12197" s="3"/>
    </row>
    <row r="12198" spans="9:10" x14ac:dyDescent="0.2">
      <c r="I12198" s="3"/>
      <c r="J12198" s="3"/>
    </row>
    <row r="12199" spans="9:10" x14ac:dyDescent="0.2">
      <c r="I12199" s="3"/>
      <c r="J12199" s="3"/>
    </row>
    <row r="12200" spans="9:10" x14ac:dyDescent="0.2">
      <c r="I12200" s="3"/>
      <c r="J12200" s="3"/>
    </row>
    <row r="12201" spans="9:10" x14ac:dyDescent="0.2">
      <c r="I12201" s="3"/>
      <c r="J12201" s="3"/>
    </row>
    <row r="12202" spans="9:10" x14ac:dyDescent="0.2">
      <c r="I12202" s="3"/>
      <c r="J12202" s="3"/>
    </row>
    <row r="12203" spans="9:10" x14ac:dyDescent="0.2">
      <c r="I12203" s="3"/>
      <c r="J12203" s="3"/>
    </row>
    <row r="12204" spans="9:10" x14ac:dyDescent="0.2">
      <c r="I12204" s="3"/>
      <c r="J12204" s="3"/>
    </row>
    <row r="12205" spans="9:10" x14ac:dyDescent="0.2">
      <c r="I12205" s="3"/>
      <c r="J12205" s="3"/>
    </row>
    <row r="12206" spans="9:10" x14ac:dyDescent="0.2">
      <c r="I12206" s="3"/>
      <c r="J12206" s="3"/>
    </row>
    <row r="12207" spans="9:10" x14ac:dyDescent="0.2">
      <c r="I12207" s="3"/>
      <c r="J12207" s="3"/>
    </row>
    <row r="12208" spans="9:10" x14ac:dyDescent="0.2">
      <c r="I12208" s="3"/>
      <c r="J12208" s="3"/>
    </row>
    <row r="12209" spans="9:10" x14ac:dyDescent="0.2">
      <c r="I12209" s="3"/>
      <c r="J12209" s="3"/>
    </row>
    <row r="12210" spans="9:10" x14ac:dyDescent="0.2">
      <c r="I12210" s="3"/>
      <c r="J12210" s="3"/>
    </row>
    <row r="12211" spans="9:10" x14ac:dyDescent="0.2">
      <c r="I12211" s="3"/>
      <c r="J12211" s="3"/>
    </row>
    <row r="12212" spans="9:10" x14ac:dyDescent="0.2">
      <c r="I12212" s="3"/>
      <c r="J12212" s="3"/>
    </row>
    <row r="12213" spans="9:10" x14ac:dyDescent="0.2">
      <c r="I12213" s="3"/>
      <c r="J12213" s="3"/>
    </row>
    <row r="12214" spans="9:10" x14ac:dyDescent="0.2">
      <c r="I12214" s="3"/>
      <c r="J12214" s="3"/>
    </row>
    <row r="12215" spans="9:10" x14ac:dyDescent="0.2">
      <c r="I12215" s="3"/>
      <c r="J12215" s="3"/>
    </row>
    <row r="12216" spans="9:10" x14ac:dyDescent="0.2">
      <c r="I12216" s="3"/>
      <c r="J12216" s="3"/>
    </row>
    <row r="12217" spans="9:10" x14ac:dyDescent="0.2">
      <c r="I12217" s="3"/>
      <c r="J12217" s="3"/>
    </row>
    <row r="12218" spans="9:10" x14ac:dyDescent="0.2">
      <c r="I12218" s="3"/>
      <c r="J12218" s="3"/>
    </row>
    <row r="12219" spans="9:10" x14ac:dyDescent="0.2">
      <c r="I12219" s="3"/>
      <c r="J12219" s="3"/>
    </row>
    <row r="12220" spans="9:10" x14ac:dyDescent="0.2">
      <c r="I12220" s="3"/>
      <c r="J12220" s="3"/>
    </row>
    <row r="12221" spans="9:10" x14ac:dyDescent="0.2">
      <c r="I12221" s="3"/>
      <c r="J12221" s="3"/>
    </row>
    <row r="12222" spans="9:10" x14ac:dyDescent="0.2">
      <c r="I12222" s="3"/>
      <c r="J12222" s="3"/>
    </row>
    <row r="12223" spans="9:10" x14ac:dyDescent="0.2">
      <c r="I12223" s="3"/>
      <c r="J12223" s="3"/>
    </row>
    <row r="12224" spans="9:10" x14ac:dyDescent="0.2">
      <c r="I12224" s="3"/>
      <c r="J12224" s="3"/>
    </row>
    <row r="12225" spans="9:10" x14ac:dyDescent="0.2">
      <c r="I12225" s="3"/>
      <c r="J12225" s="3"/>
    </row>
    <row r="12226" spans="9:10" x14ac:dyDescent="0.2">
      <c r="I12226" s="3"/>
      <c r="J12226" s="3"/>
    </row>
    <row r="12227" spans="9:10" x14ac:dyDescent="0.2">
      <c r="I12227" s="3"/>
      <c r="J12227" s="3"/>
    </row>
    <row r="12228" spans="9:10" x14ac:dyDescent="0.2">
      <c r="I12228" s="3"/>
      <c r="J12228" s="3"/>
    </row>
    <row r="12229" spans="9:10" x14ac:dyDescent="0.2">
      <c r="I12229" s="3"/>
      <c r="J12229" s="3"/>
    </row>
    <row r="12230" spans="9:10" x14ac:dyDescent="0.2">
      <c r="I12230" s="3"/>
      <c r="J12230" s="3"/>
    </row>
    <row r="12231" spans="9:10" x14ac:dyDescent="0.2">
      <c r="I12231" s="3"/>
      <c r="J12231" s="3"/>
    </row>
    <row r="12232" spans="9:10" x14ac:dyDescent="0.2">
      <c r="I12232" s="3"/>
      <c r="J12232" s="3"/>
    </row>
    <row r="12233" spans="9:10" x14ac:dyDescent="0.2">
      <c r="I12233" s="3"/>
      <c r="J12233" s="3"/>
    </row>
    <row r="12234" spans="9:10" x14ac:dyDescent="0.2">
      <c r="I12234" s="3"/>
      <c r="J12234" s="3"/>
    </row>
    <row r="12235" spans="9:10" x14ac:dyDescent="0.2">
      <c r="I12235" s="3"/>
      <c r="J12235" s="3"/>
    </row>
    <row r="12236" spans="9:10" x14ac:dyDescent="0.2">
      <c r="I12236" s="3"/>
      <c r="J12236" s="3"/>
    </row>
    <row r="12237" spans="9:10" x14ac:dyDescent="0.2">
      <c r="I12237" s="3"/>
      <c r="J12237" s="3"/>
    </row>
    <row r="12238" spans="9:10" x14ac:dyDescent="0.2">
      <c r="I12238" s="3"/>
      <c r="J12238" s="3"/>
    </row>
    <row r="12239" spans="9:10" x14ac:dyDescent="0.2">
      <c r="I12239" s="3"/>
      <c r="J12239" s="3"/>
    </row>
    <row r="12240" spans="9:10" x14ac:dyDescent="0.2">
      <c r="I12240" s="3"/>
      <c r="J12240" s="3"/>
    </row>
    <row r="12241" spans="9:10" x14ac:dyDescent="0.2">
      <c r="I12241" s="3"/>
      <c r="J12241" s="3"/>
    </row>
    <row r="12242" spans="9:10" x14ac:dyDescent="0.2">
      <c r="I12242" s="3"/>
      <c r="J12242" s="3"/>
    </row>
    <row r="12243" spans="9:10" x14ac:dyDescent="0.2">
      <c r="I12243" s="3"/>
      <c r="J12243" s="3"/>
    </row>
    <row r="12244" spans="9:10" x14ac:dyDescent="0.2">
      <c r="I12244" s="3"/>
      <c r="J12244" s="3"/>
    </row>
    <row r="12245" spans="9:10" x14ac:dyDescent="0.2">
      <c r="I12245" s="3"/>
      <c r="J12245" s="3"/>
    </row>
    <row r="12246" spans="9:10" x14ac:dyDescent="0.2">
      <c r="I12246" s="3"/>
      <c r="J12246" s="3"/>
    </row>
    <row r="12247" spans="9:10" x14ac:dyDescent="0.2">
      <c r="I12247" s="3"/>
      <c r="J12247" s="3"/>
    </row>
    <row r="12248" spans="9:10" x14ac:dyDescent="0.2">
      <c r="I12248" s="3"/>
      <c r="J12248" s="3"/>
    </row>
    <row r="12249" spans="9:10" x14ac:dyDescent="0.2">
      <c r="I12249" s="3"/>
      <c r="J12249" s="3"/>
    </row>
    <row r="12250" spans="9:10" x14ac:dyDescent="0.2">
      <c r="I12250" s="3"/>
      <c r="J12250" s="3"/>
    </row>
    <row r="12251" spans="9:10" x14ac:dyDescent="0.2">
      <c r="I12251" s="3"/>
      <c r="J12251" s="3"/>
    </row>
    <row r="12252" spans="9:10" x14ac:dyDescent="0.2">
      <c r="I12252" s="3"/>
      <c r="J12252" s="3"/>
    </row>
    <row r="12253" spans="9:10" x14ac:dyDescent="0.2">
      <c r="I12253" s="3"/>
      <c r="J12253" s="3"/>
    </row>
    <row r="12254" spans="9:10" x14ac:dyDescent="0.2">
      <c r="I12254" s="3"/>
      <c r="J12254" s="3"/>
    </row>
    <row r="12255" spans="9:10" x14ac:dyDescent="0.2">
      <c r="I12255" s="3"/>
      <c r="J12255" s="3"/>
    </row>
    <row r="12256" spans="9:10" x14ac:dyDescent="0.2">
      <c r="I12256" s="3"/>
      <c r="J12256" s="3"/>
    </row>
    <row r="12257" spans="9:10" x14ac:dyDescent="0.2">
      <c r="I12257" s="3"/>
      <c r="J12257" s="3"/>
    </row>
    <row r="12258" spans="9:10" x14ac:dyDescent="0.2">
      <c r="I12258" s="3"/>
      <c r="J12258" s="3"/>
    </row>
    <row r="12259" spans="9:10" x14ac:dyDescent="0.2">
      <c r="I12259" s="3"/>
      <c r="J12259" s="3"/>
    </row>
    <row r="12260" spans="9:10" x14ac:dyDescent="0.2">
      <c r="I12260" s="3"/>
      <c r="J12260" s="3"/>
    </row>
    <row r="12261" spans="9:10" x14ac:dyDescent="0.2">
      <c r="I12261" s="3"/>
      <c r="J12261" s="3"/>
    </row>
    <row r="12262" spans="9:10" x14ac:dyDescent="0.2">
      <c r="I12262" s="3"/>
      <c r="J12262" s="3"/>
    </row>
    <row r="12263" spans="9:10" x14ac:dyDescent="0.2">
      <c r="I12263" s="3"/>
      <c r="J12263" s="3"/>
    </row>
    <row r="12264" spans="9:10" x14ac:dyDescent="0.2">
      <c r="I12264" s="3"/>
      <c r="J12264" s="3"/>
    </row>
    <row r="12265" spans="9:10" x14ac:dyDescent="0.2">
      <c r="I12265" s="3"/>
      <c r="J12265" s="3"/>
    </row>
    <row r="12266" spans="9:10" x14ac:dyDescent="0.2">
      <c r="I12266" s="3"/>
      <c r="J12266" s="3"/>
    </row>
    <row r="12267" spans="9:10" x14ac:dyDescent="0.2">
      <c r="I12267" s="3"/>
      <c r="J12267" s="3"/>
    </row>
    <row r="12268" spans="9:10" x14ac:dyDescent="0.2">
      <c r="I12268" s="3"/>
      <c r="J12268" s="3"/>
    </row>
    <row r="12269" spans="9:10" x14ac:dyDescent="0.2">
      <c r="I12269" s="3"/>
      <c r="J12269" s="3"/>
    </row>
    <row r="12270" spans="9:10" x14ac:dyDescent="0.2">
      <c r="I12270" s="3"/>
      <c r="J12270" s="3"/>
    </row>
    <row r="12271" spans="9:10" x14ac:dyDescent="0.2">
      <c r="I12271" s="3"/>
      <c r="J12271" s="3"/>
    </row>
    <row r="12272" spans="9:10" x14ac:dyDescent="0.2">
      <c r="I12272" s="3"/>
      <c r="J12272" s="3"/>
    </row>
    <row r="12273" spans="9:10" x14ac:dyDescent="0.2">
      <c r="I12273" s="3"/>
      <c r="J12273" s="3"/>
    </row>
    <row r="12274" spans="9:10" x14ac:dyDescent="0.2">
      <c r="I12274" s="3"/>
      <c r="J12274" s="3"/>
    </row>
    <row r="12275" spans="9:10" x14ac:dyDescent="0.2">
      <c r="I12275" s="3"/>
      <c r="J12275" s="3"/>
    </row>
    <row r="12276" spans="9:10" x14ac:dyDescent="0.2">
      <c r="I12276" s="3"/>
      <c r="J12276" s="3"/>
    </row>
    <row r="12277" spans="9:10" x14ac:dyDescent="0.2">
      <c r="I12277" s="3"/>
      <c r="J12277" s="3"/>
    </row>
    <row r="12278" spans="9:10" x14ac:dyDescent="0.2">
      <c r="I12278" s="3"/>
      <c r="J12278" s="3"/>
    </row>
    <row r="12279" spans="9:10" x14ac:dyDescent="0.2">
      <c r="I12279" s="3"/>
      <c r="J12279" s="3"/>
    </row>
    <row r="12280" spans="9:10" x14ac:dyDescent="0.2">
      <c r="I12280" s="3"/>
      <c r="J12280" s="3"/>
    </row>
    <row r="12281" spans="9:10" x14ac:dyDescent="0.2">
      <c r="I12281" s="3"/>
      <c r="J12281" s="3"/>
    </row>
    <row r="12282" spans="9:10" x14ac:dyDescent="0.2">
      <c r="I12282" s="3"/>
      <c r="J12282" s="3"/>
    </row>
    <row r="12283" spans="9:10" x14ac:dyDescent="0.2">
      <c r="I12283" s="3"/>
      <c r="J12283" s="3"/>
    </row>
    <row r="12284" spans="9:10" x14ac:dyDescent="0.2">
      <c r="I12284" s="3"/>
      <c r="J12284" s="3"/>
    </row>
    <row r="12285" spans="9:10" x14ac:dyDescent="0.2">
      <c r="I12285" s="3"/>
      <c r="J12285" s="3"/>
    </row>
    <row r="12286" spans="9:10" x14ac:dyDescent="0.2">
      <c r="I12286" s="3"/>
      <c r="J12286" s="3"/>
    </row>
    <row r="12287" spans="9:10" x14ac:dyDescent="0.2">
      <c r="I12287" s="3"/>
      <c r="J12287" s="3"/>
    </row>
    <row r="12288" spans="9:10" x14ac:dyDescent="0.2">
      <c r="I12288" s="3"/>
      <c r="J12288" s="3"/>
    </row>
    <row r="12289" spans="9:10" x14ac:dyDescent="0.2">
      <c r="I12289" s="3"/>
      <c r="J12289" s="3"/>
    </row>
    <row r="12290" spans="9:10" x14ac:dyDescent="0.2">
      <c r="I12290" s="3"/>
      <c r="J12290" s="3"/>
    </row>
    <row r="12291" spans="9:10" x14ac:dyDescent="0.2">
      <c r="I12291" s="3"/>
      <c r="J12291" s="3"/>
    </row>
    <row r="12292" spans="9:10" x14ac:dyDescent="0.2">
      <c r="I12292" s="3"/>
      <c r="J12292" s="3"/>
    </row>
    <row r="12293" spans="9:10" x14ac:dyDescent="0.2">
      <c r="I12293" s="3"/>
      <c r="J12293" s="3"/>
    </row>
    <row r="12294" spans="9:10" x14ac:dyDescent="0.2">
      <c r="I12294" s="3"/>
      <c r="J12294" s="3"/>
    </row>
    <row r="12295" spans="9:10" x14ac:dyDescent="0.2">
      <c r="I12295" s="3"/>
      <c r="J12295" s="3"/>
    </row>
    <row r="12296" spans="9:10" x14ac:dyDescent="0.2">
      <c r="I12296" s="3"/>
      <c r="J12296" s="3"/>
    </row>
    <row r="12297" spans="9:10" x14ac:dyDescent="0.2">
      <c r="I12297" s="3"/>
      <c r="J12297" s="3"/>
    </row>
    <row r="12298" spans="9:10" x14ac:dyDescent="0.2">
      <c r="I12298" s="3"/>
      <c r="J12298" s="3"/>
    </row>
    <row r="12299" spans="9:10" x14ac:dyDescent="0.2">
      <c r="I12299" s="3"/>
      <c r="J12299" s="3"/>
    </row>
    <row r="12300" spans="9:10" x14ac:dyDescent="0.2">
      <c r="I12300" s="3"/>
      <c r="J12300" s="3"/>
    </row>
    <row r="12301" spans="9:10" x14ac:dyDescent="0.2">
      <c r="I12301" s="3"/>
      <c r="J12301" s="3"/>
    </row>
    <row r="12302" spans="9:10" x14ac:dyDescent="0.2">
      <c r="I12302" s="3"/>
      <c r="J12302" s="3"/>
    </row>
    <row r="12303" spans="9:10" x14ac:dyDescent="0.2">
      <c r="I12303" s="3"/>
      <c r="J12303" s="3"/>
    </row>
    <row r="12304" spans="9:10" x14ac:dyDescent="0.2">
      <c r="I12304" s="3"/>
      <c r="J12304" s="3"/>
    </row>
    <row r="12305" spans="9:10" x14ac:dyDescent="0.2">
      <c r="I12305" s="3"/>
      <c r="J12305" s="3"/>
    </row>
    <row r="12306" spans="9:10" x14ac:dyDescent="0.2">
      <c r="I12306" s="3"/>
      <c r="J12306" s="3"/>
    </row>
    <row r="12307" spans="9:10" x14ac:dyDescent="0.2">
      <c r="I12307" s="3"/>
      <c r="J12307" s="3"/>
    </row>
    <row r="12308" spans="9:10" x14ac:dyDescent="0.2">
      <c r="I12308" s="3"/>
      <c r="J12308" s="3"/>
    </row>
    <row r="12309" spans="9:10" x14ac:dyDescent="0.2">
      <c r="I12309" s="3"/>
      <c r="J12309" s="3"/>
    </row>
    <row r="12310" spans="9:10" x14ac:dyDescent="0.2">
      <c r="I12310" s="3"/>
      <c r="J12310" s="3"/>
    </row>
    <row r="12311" spans="9:10" x14ac:dyDescent="0.2">
      <c r="I12311" s="3"/>
      <c r="J12311" s="3"/>
    </row>
    <row r="12312" spans="9:10" x14ac:dyDescent="0.2">
      <c r="I12312" s="3"/>
      <c r="J12312" s="3"/>
    </row>
    <row r="12313" spans="9:10" x14ac:dyDescent="0.2">
      <c r="I12313" s="3"/>
      <c r="J12313" s="3"/>
    </row>
    <row r="12314" spans="9:10" x14ac:dyDescent="0.2">
      <c r="I12314" s="3"/>
      <c r="J12314" s="3"/>
    </row>
    <row r="12315" spans="9:10" x14ac:dyDescent="0.2">
      <c r="I12315" s="3"/>
      <c r="J12315" s="3"/>
    </row>
    <row r="12316" spans="9:10" x14ac:dyDescent="0.2">
      <c r="I12316" s="3"/>
      <c r="J12316" s="3"/>
    </row>
    <row r="12317" spans="9:10" x14ac:dyDescent="0.2">
      <c r="I12317" s="3"/>
      <c r="J12317" s="3"/>
    </row>
    <row r="12318" spans="9:10" x14ac:dyDescent="0.2">
      <c r="I12318" s="3"/>
      <c r="J12318" s="3"/>
    </row>
    <row r="12319" spans="9:10" x14ac:dyDescent="0.2">
      <c r="I12319" s="3"/>
      <c r="J12319" s="3"/>
    </row>
    <row r="12320" spans="9:10" x14ac:dyDescent="0.2">
      <c r="I12320" s="3"/>
      <c r="J12320" s="3"/>
    </row>
    <row r="12321" spans="9:10" x14ac:dyDescent="0.2">
      <c r="I12321" s="3"/>
      <c r="J12321" s="3"/>
    </row>
    <row r="12322" spans="9:10" x14ac:dyDescent="0.2">
      <c r="I12322" s="3"/>
      <c r="J12322" s="3"/>
    </row>
    <row r="12323" spans="9:10" x14ac:dyDescent="0.2">
      <c r="I12323" s="3"/>
      <c r="J12323" s="3"/>
    </row>
    <row r="12324" spans="9:10" x14ac:dyDescent="0.2">
      <c r="I12324" s="3"/>
      <c r="J12324" s="3"/>
    </row>
    <row r="12325" spans="9:10" x14ac:dyDescent="0.2">
      <c r="I12325" s="3"/>
      <c r="J12325" s="3"/>
    </row>
    <row r="12326" spans="9:10" x14ac:dyDescent="0.2">
      <c r="I12326" s="3"/>
      <c r="J12326" s="3"/>
    </row>
    <row r="12327" spans="9:10" x14ac:dyDescent="0.2">
      <c r="I12327" s="3"/>
      <c r="J12327" s="3"/>
    </row>
    <row r="12328" spans="9:10" x14ac:dyDescent="0.2">
      <c r="I12328" s="3"/>
      <c r="J12328" s="3"/>
    </row>
    <row r="12329" spans="9:10" x14ac:dyDescent="0.2">
      <c r="I12329" s="3"/>
      <c r="J12329" s="3"/>
    </row>
    <row r="12330" spans="9:10" x14ac:dyDescent="0.2">
      <c r="I12330" s="3"/>
      <c r="J12330" s="3"/>
    </row>
    <row r="12331" spans="9:10" x14ac:dyDescent="0.2">
      <c r="I12331" s="3"/>
      <c r="J12331" s="3"/>
    </row>
    <row r="12332" spans="9:10" x14ac:dyDescent="0.2">
      <c r="I12332" s="3"/>
      <c r="J12332" s="3"/>
    </row>
    <row r="12333" spans="9:10" x14ac:dyDescent="0.2">
      <c r="I12333" s="3"/>
      <c r="J12333" s="3"/>
    </row>
    <row r="12334" spans="9:10" x14ac:dyDescent="0.2">
      <c r="I12334" s="3"/>
      <c r="J12334" s="3"/>
    </row>
    <row r="12335" spans="9:10" x14ac:dyDescent="0.2">
      <c r="I12335" s="3"/>
      <c r="J12335" s="3"/>
    </row>
    <row r="12336" spans="9:10" x14ac:dyDescent="0.2">
      <c r="I12336" s="3"/>
      <c r="J12336" s="3"/>
    </row>
    <row r="12337" spans="9:10" x14ac:dyDescent="0.2">
      <c r="I12337" s="3"/>
      <c r="J12337" s="3"/>
    </row>
    <row r="12338" spans="9:10" x14ac:dyDescent="0.2">
      <c r="I12338" s="3"/>
      <c r="J12338" s="3"/>
    </row>
    <row r="12339" spans="9:10" x14ac:dyDescent="0.2">
      <c r="I12339" s="3"/>
      <c r="J12339" s="3"/>
    </row>
    <row r="12340" spans="9:10" x14ac:dyDescent="0.2">
      <c r="I12340" s="3"/>
      <c r="J12340" s="3"/>
    </row>
    <row r="12341" spans="9:10" x14ac:dyDescent="0.2">
      <c r="I12341" s="3"/>
      <c r="J12341" s="3"/>
    </row>
    <row r="12342" spans="9:10" x14ac:dyDescent="0.2">
      <c r="I12342" s="3"/>
      <c r="J12342" s="3"/>
    </row>
    <row r="12343" spans="9:10" x14ac:dyDescent="0.2">
      <c r="I12343" s="3"/>
      <c r="J12343" s="3"/>
    </row>
    <row r="12344" spans="9:10" x14ac:dyDescent="0.2">
      <c r="I12344" s="3"/>
      <c r="J12344" s="3"/>
    </row>
    <row r="12345" spans="9:10" x14ac:dyDescent="0.2">
      <c r="I12345" s="3"/>
      <c r="J12345" s="3"/>
    </row>
    <row r="12346" spans="9:10" x14ac:dyDescent="0.2">
      <c r="I12346" s="3"/>
      <c r="J12346" s="3"/>
    </row>
    <row r="12347" spans="9:10" x14ac:dyDescent="0.2">
      <c r="I12347" s="3"/>
      <c r="J12347" s="3"/>
    </row>
    <row r="12348" spans="9:10" x14ac:dyDescent="0.2">
      <c r="I12348" s="3"/>
      <c r="J12348" s="3"/>
    </row>
    <row r="12349" spans="9:10" x14ac:dyDescent="0.2">
      <c r="I12349" s="3"/>
      <c r="J12349" s="3"/>
    </row>
    <row r="12350" spans="9:10" x14ac:dyDescent="0.2">
      <c r="I12350" s="3"/>
      <c r="J12350" s="3"/>
    </row>
    <row r="12351" spans="9:10" x14ac:dyDescent="0.2">
      <c r="I12351" s="3"/>
      <c r="J12351" s="3"/>
    </row>
    <row r="12352" spans="9:10" x14ac:dyDescent="0.2">
      <c r="I12352" s="3"/>
      <c r="J12352" s="3"/>
    </row>
    <row r="12353" spans="9:10" x14ac:dyDescent="0.2">
      <c r="I12353" s="3"/>
      <c r="J12353" s="3"/>
    </row>
    <row r="12354" spans="9:10" x14ac:dyDescent="0.2">
      <c r="I12354" s="3"/>
      <c r="J12354" s="3"/>
    </row>
    <row r="12355" spans="9:10" x14ac:dyDescent="0.2">
      <c r="I12355" s="3"/>
      <c r="J12355" s="3"/>
    </row>
    <row r="12356" spans="9:10" x14ac:dyDescent="0.2">
      <c r="I12356" s="3"/>
      <c r="J12356" s="3"/>
    </row>
    <row r="12357" spans="9:10" x14ac:dyDescent="0.2">
      <c r="I12357" s="3"/>
      <c r="J12357" s="3"/>
    </row>
    <row r="12358" spans="9:10" x14ac:dyDescent="0.2">
      <c r="I12358" s="3"/>
      <c r="J12358" s="3"/>
    </row>
    <row r="12359" spans="9:10" x14ac:dyDescent="0.2">
      <c r="I12359" s="3"/>
      <c r="J12359" s="3"/>
    </row>
    <row r="12360" spans="9:10" x14ac:dyDescent="0.2">
      <c r="I12360" s="3"/>
      <c r="J12360" s="3"/>
    </row>
    <row r="12361" spans="9:10" x14ac:dyDescent="0.2">
      <c r="I12361" s="3"/>
      <c r="J12361" s="3"/>
    </row>
    <row r="12362" spans="9:10" x14ac:dyDescent="0.2">
      <c r="I12362" s="3"/>
      <c r="J12362" s="3"/>
    </row>
    <row r="12363" spans="9:10" x14ac:dyDescent="0.2">
      <c r="I12363" s="3"/>
      <c r="J12363" s="3"/>
    </row>
    <row r="12364" spans="9:10" x14ac:dyDescent="0.2">
      <c r="I12364" s="3"/>
      <c r="J12364" s="3"/>
    </row>
    <row r="12365" spans="9:10" x14ac:dyDescent="0.2">
      <c r="I12365" s="3"/>
      <c r="J12365" s="3"/>
    </row>
    <row r="12366" spans="9:10" x14ac:dyDescent="0.2">
      <c r="I12366" s="3"/>
      <c r="J12366" s="3"/>
    </row>
    <row r="12367" spans="9:10" x14ac:dyDescent="0.2">
      <c r="I12367" s="3"/>
      <c r="J12367" s="3"/>
    </row>
    <row r="12368" spans="9:10" x14ac:dyDescent="0.2">
      <c r="I12368" s="3"/>
      <c r="J12368" s="3"/>
    </row>
    <row r="12369" spans="9:10" x14ac:dyDescent="0.2">
      <c r="I12369" s="3"/>
      <c r="J12369" s="3"/>
    </row>
    <row r="12370" spans="9:10" x14ac:dyDescent="0.2">
      <c r="I12370" s="3"/>
      <c r="J12370" s="3"/>
    </row>
    <row r="12371" spans="9:10" x14ac:dyDescent="0.2">
      <c r="I12371" s="3"/>
      <c r="J12371" s="3"/>
    </row>
    <row r="12372" spans="9:10" x14ac:dyDescent="0.2">
      <c r="I12372" s="3"/>
      <c r="J12372" s="3"/>
    </row>
    <row r="12373" spans="9:10" x14ac:dyDescent="0.2">
      <c r="I12373" s="3"/>
      <c r="J12373" s="3"/>
    </row>
    <row r="12374" spans="9:10" x14ac:dyDescent="0.2">
      <c r="I12374" s="3"/>
      <c r="J12374" s="3"/>
    </row>
    <row r="12375" spans="9:10" x14ac:dyDescent="0.2">
      <c r="I12375" s="3"/>
      <c r="J12375" s="3"/>
    </row>
    <row r="12376" spans="9:10" x14ac:dyDescent="0.2">
      <c r="I12376" s="3"/>
      <c r="J12376" s="3"/>
    </row>
    <row r="12377" spans="9:10" x14ac:dyDescent="0.2">
      <c r="I12377" s="3"/>
      <c r="J12377" s="3"/>
    </row>
    <row r="12378" spans="9:10" x14ac:dyDescent="0.2">
      <c r="I12378" s="3"/>
      <c r="J12378" s="3"/>
    </row>
    <row r="12379" spans="9:10" x14ac:dyDescent="0.2">
      <c r="I12379" s="3"/>
      <c r="J12379" s="3"/>
    </row>
    <row r="12380" spans="9:10" x14ac:dyDescent="0.2">
      <c r="I12380" s="3"/>
      <c r="J12380" s="3"/>
    </row>
    <row r="12381" spans="9:10" x14ac:dyDescent="0.2">
      <c r="I12381" s="3"/>
      <c r="J12381" s="3"/>
    </row>
    <row r="12382" spans="9:10" x14ac:dyDescent="0.2">
      <c r="I12382" s="3"/>
      <c r="J12382" s="3"/>
    </row>
    <row r="12383" spans="9:10" x14ac:dyDescent="0.2">
      <c r="I12383" s="3"/>
      <c r="J12383" s="3"/>
    </row>
    <row r="12384" spans="9:10" x14ac:dyDescent="0.2">
      <c r="I12384" s="3"/>
      <c r="J12384" s="3"/>
    </row>
    <row r="12385" spans="9:10" x14ac:dyDescent="0.2">
      <c r="I12385" s="3"/>
      <c r="J12385" s="3"/>
    </row>
    <row r="12386" spans="9:10" x14ac:dyDescent="0.2">
      <c r="I12386" s="3"/>
      <c r="J12386" s="3"/>
    </row>
    <row r="12387" spans="9:10" x14ac:dyDescent="0.2">
      <c r="I12387" s="3"/>
      <c r="J12387" s="3"/>
    </row>
    <row r="12388" spans="9:10" x14ac:dyDescent="0.2">
      <c r="I12388" s="3"/>
      <c r="J12388" s="3"/>
    </row>
    <row r="12389" spans="9:10" x14ac:dyDescent="0.2">
      <c r="I12389" s="3"/>
      <c r="J12389" s="3"/>
    </row>
    <row r="12390" spans="9:10" x14ac:dyDescent="0.2">
      <c r="I12390" s="3"/>
      <c r="J12390" s="3"/>
    </row>
    <row r="12391" spans="9:10" x14ac:dyDescent="0.2">
      <c r="I12391" s="3"/>
      <c r="J12391" s="3"/>
    </row>
    <row r="12392" spans="9:10" x14ac:dyDescent="0.2">
      <c r="I12392" s="3"/>
      <c r="J12392" s="3"/>
    </row>
    <row r="12393" spans="9:10" x14ac:dyDescent="0.2">
      <c r="I12393" s="3"/>
      <c r="J12393" s="3"/>
    </row>
    <row r="12394" spans="9:10" x14ac:dyDescent="0.2">
      <c r="I12394" s="3"/>
      <c r="J12394" s="3"/>
    </row>
    <row r="12395" spans="9:10" x14ac:dyDescent="0.2">
      <c r="I12395" s="3"/>
      <c r="J12395" s="3"/>
    </row>
    <row r="12396" spans="9:10" x14ac:dyDescent="0.2">
      <c r="I12396" s="3"/>
      <c r="J12396" s="3"/>
    </row>
    <row r="12397" spans="9:10" x14ac:dyDescent="0.2">
      <c r="I12397" s="3"/>
      <c r="J12397" s="3"/>
    </row>
    <row r="12398" spans="9:10" x14ac:dyDescent="0.2">
      <c r="I12398" s="3"/>
      <c r="J12398" s="3"/>
    </row>
    <row r="12399" spans="9:10" x14ac:dyDescent="0.2">
      <c r="I12399" s="3"/>
      <c r="J12399" s="3"/>
    </row>
    <row r="12400" spans="9:10" x14ac:dyDescent="0.2">
      <c r="I12400" s="3"/>
      <c r="J12400" s="3"/>
    </row>
    <row r="12401" spans="9:10" x14ac:dyDescent="0.2">
      <c r="I12401" s="3"/>
      <c r="J12401" s="3"/>
    </row>
    <row r="12402" spans="9:10" x14ac:dyDescent="0.2">
      <c r="I12402" s="3"/>
      <c r="J12402" s="3"/>
    </row>
    <row r="12403" spans="9:10" x14ac:dyDescent="0.2">
      <c r="I12403" s="3"/>
      <c r="J12403" s="3"/>
    </row>
    <row r="12404" spans="9:10" x14ac:dyDescent="0.2">
      <c r="I12404" s="3"/>
      <c r="J12404" s="3"/>
    </row>
    <row r="12405" spans="9:10" x14ac:dyDescent="0.2">
      <c r="I12405" s="3"/>
      <c r="J12405" s="3"/>
    </row>
    <row r="12406" spans="9:10" x14ac:dyDescent="0.2">
      <c r="I12406" s="3"/>
      <c r="J12406" s="3"/>
    </row>
    <row r="12407" spans="9:10" x14ac:dyDescent="0.2">
      <c r="I12407" s="3"/>
      <c r="J12407" s="3"/>
    </row>
    <row r="12408" spans="9:10" x14ac:dyDescent="0.2">
      <c r="I12408" s="3"/>
      <c r="J12408" s="3"/>
    </row>
    <row r="12409" spans="9:10" x14ac:dyDescent="0.2">
      <c r="I12409" s="3"/>
      <c r="J12409" s="3"/>
    </row>
    <row r="12410" spans="9:10" x14ac:dyDescent="0.2">
      <c r="I12410" s="3"/>
      <c r="J12410" s="3"/>
    </row>
    <row r="12411" spans="9:10" x14ac:dyDescent="0.2">
      <c r="I12411" s="3"/>
      <c r="J12411" s="3"/>
    </row>
    <row r="12412" spans="9:10" x14ac:dyDescent="0.2">
      <c r="I12412" s="3"/>
      <c r="J12412" s="3"/>
    </row>
    <row r="12413" spans="9:10" x14ac:dyDescent="0.2">
      <c r="I12413" s="3"/>
      <c r="J12413" s="3"/>
    </row>
    <row r="12414" spans="9:10" x14ac:dyDescent="0.2">
      <c r="I12414" s="3"/>
      <c r="J12414" s="3"/>
    </row>
    <row r="12415" spans="9:10" x14ac:dyDescent="0.2">
      <c r="I12415" s="3"/>
      <c r="J12415" s="3"/>
    </row>
    <row r="12416" spans="9:10" x14ac:dyDescent="0.2">
      <c r="I12416" s="3"/>
      <c r="J12416" s="3"/>
    </row>
    <row r="12417" spans="9:10" x14ac:dyDescent="0.2">
      <c r="I12417" s="3"/>
      <c r="J12417" s="3"/>
    </row>
    <row r="12418" spans="9:10" x14ac:dyDescent="0.2">
      <c r="I12418" s="3"/>
      <c r="J12418" s="3"/>
    </row>
    <row r="12419" spans="9:10" x14ac:dyDescent="0.2">
      <c r="I12419" s="3"/>
      <c r="J12419" s="3"/>
    </row>
    <row r="12420" spans="9:10" x14ac:dyDescent="0.2">
      <c r="I12420" s="3"/>
      <c r="J12420" s="3"/>
    </row>
    <row r="12421" spans="9:10" x14ac:dyDescent="0.2">
      <c r="I12421" s="3"/>
      <c r="J12421" s="3"/>
    </row>
    <row r="12422" spans="9:10" x14ac:dyDescent="0.2">
      <c r="I12422" s="3"/>
      <c r="J12422" s="3"/>
    </row>
    <row r="12423" spans="9:10" x14ac:dyDescent="0.2">
      <c r="I12423" s="3"/>
      <c r="J12423" s="3"/>
    </row>
    <row r="12424" spans="9:10" x14ac:dyDescent="0.2">
      <c r="I12424" s="3"/>
      <c r="J12424" s="3"/>
    </row>
    <row r="12425" spans="9:10" x14ac:dyDescent="0.2">
      <c r="I12425" s="3"/>
      <c r="J12425" s="3"/>
    </row>
    <row r="12426" spans="9:10" x14ac:dyDescent="0.2">
      <c r="I12426" s="3"/>
      <c r="J12426" s="3"/>
    </row>
    <row r="12427" spans="9:10" x14ac:dyDescent="0.2">
      <c r="I12427" s="3"/>
      <c r="J12427" s="3"/>
    </row>
    <row r="12428" spans="9:10" x14ac:dyDescent="0.2">
      <c r="I12428" s="3"/>
      <c r="J12428" s="3"/>
    </row>
    <row r="12429" spans="9:10" x14ac:dyDescent="0.2">
      <c r="I12429" s="3"/>
      <c r="J12429" s="3"/>
    </row>
    <row r="12430" spans="9:10" x14ac:dyDescent="0.2">
      <c r="I12430" s="3"/>
      <c r="J12430" s="3"/>
    </row>
    <row r="12431" spans="9:10" x14ac:dyDescent="0.2">
      <c r="I12431" s="3"/>
      <c r="J12431" s="3"/>
    </row>
    <row r="12432" spans="9:10" x14ac:dyDescent="0.2">
      <c r="I12432" s="3"/>
      <c r="J12432" s="3"/>
    </row>
    <row r="12433" spans="9:10" x14ac:dyDescent="0.2">
      <c r="I12433" s="3"/>
      <c r="J12433" s="3"/>
    </row>
    <row r="12434" spans="9:10" x14ac:dyDescent="0.2">
      <c r="I12434" s="3"/>
      <c r="J12434" s="3"/>
    </row>
    <row r="12435" spans="9:10" x14ac:dyDescent="0.2">
      <c r="I12435" s="3"/>
      <c r="J12435" s="3"/>
    </row>
    <row r="12436" spans="9:10" x14ac:dyDescent="0.2">
      <c r="I12436" s="3"/>
      <c r="J12436" s="3"/>
    </row>
    <row r="12437" spans="9:10" x14ac:dyDescent="0.2">
      <c r="I12437" s="3"/>
      <c r="J12437" s="3"/>
    </row>
    <row r="12438" spans="9:10" x14ac:dyDescent="0.2">
      <c r="I12438" s="3"/>
      <c r="J12438" s="3"/>
    </row>
    <row r="12439" spans="9:10" x14ac:dyDescent="0.2">
      <c r="I12439" s="3"/>
      <c r="J12439" s="3"/>
    </row>
    <row r="12440" spans="9:10" x14ac:dyDescent="0.2">
      <c r="I12440" s="3"/>
      <c r="J12440" s="3"/>
    </row>
    <row r="12441" spans="9:10" x14ac:dyDescent="0.2">
      <c r="I12441" s="3"/>
      <c r="J12441" s="3"/>
    </row>
    <row r="12442" spans="9:10" x14ac:dyDescent="0.2">
      <c r="I12442" s="3"/>
      <c r="J12442" s="3"/>
    </row>
    <row r="12443" spans="9:10" x14ac:dyDescent="0.2">
      <c r="I12443" s="3"/>
      <c r="J12443" s="3"/>
    </row>
    <row r="12444" spans="9:10" x14ac:dyDescent="0.2">
      <c r="I12444" s="3"/>
      <c r="J12444" s="3"/>
    </row>
    <row r="12445" spans="9:10" x14ac:dyDescent="0.2">
      <c r="I12445" s="3"/>
      <c r="J12445" s="3"/>
    </row>
    <row r="12446" spans="9:10" x14ac:dyDescent="0.2">
      <c r="I12446" s="3"/>
      <c r="J12446" s="3"/>
    </row>
    <row r="12447" spans="9:10" x14ac:dyDescent="0.2">
      <c r="I12447" s="3"/>
      <c r="J12447" s="3"/>
    </row>
    <row r="12448" spans="9:10" x14ac:dyDescent="0.2">
      <c r="I12448" s="3"/>
      <c r="J12448" s="3"/>
    </row>
    <row r="12449" spans="9:10" x14ac:dyDescent="0.2">
      <c r="I12449" s="3"/>
      <c r="J12449" s="3"/>
    </row>
    <row r="12450" spans="9:10" x14ac:dyDescent="0.2">
      <c r="I12450" s="3"/>
      <c r="J12450" s="3"/>
    </row>
    <row r="12451" spans="9:10" x14ac:dyDescent="0.2">
      <c r="I12451" s="3"/>
      <c r="J12451" s="3"/>
    </row>
    <row r="12452" spans="9:10" x14ac:dyDescent="0.2">
      <c r="I12452" s="3"/>
      <c r="J12452" s="3"/>
    </row>
    <row r="12453" spans="9:10" x14ac:dyDescent="0.2">
      <c r="I12453" s="3"/>
      <c r="J12453" s="3"/>
    </row>
    <row r="12454" spans="9:10" x14ac:dyDescent="0.2">
      <c r="I12454" s="3"/>
      <c r="J12454" s="3"/>
    </row>
    <row r="12455" spans="9:10" x14ac:dyDescent="0.2">
      <c r="I12455" s="3"/>
      <c r="J12455" s="3"/>
    </row>
    <row r="12456" spans="9:10" x14ac:dyDescent="0.2">
      <c r="I12456" s="3"/>
      <c r="J12456" s="3"/>
    </row>
    <row r="12457" spans="9:10" x14ac:dyDescent="0.2">
      <c r="I12457" s="3"/>
      <c r="J12457" s="3"/>
    </row>
    <row r="12458" spans="9:10" x14ac:dyDescent="0.2">
      <c r="I12458" s="3"/>
      <c r="J12458" s="3"/>
    </row>
    <row r="12459" spans="9:10" x14ac:dyDescent="0.2">
      <c r="I12459" s="3"/>
      <c r="J12459" s="3"/>
    </row>
    <row r="12460" spans="9:10" x14ac:dyDescent="0.2">
      <c r="I12460" s="3"/>
      <c r="J12460" s="3"/>
    </row>
    <row r="12461" spans="9:10" x14ac:dyDescent="0.2">
      <c r="I12461" s="3"/>
      <c r="J12461" s="3"/>
    </row>
    <row r="12462" spans="9:10" x14ac:dyDescent="0.2">
      <c r="I12462" s="3"/>
      <c r="J12462" s="3"/>
    </row>
    <row r="12463" spans="9:10" x14ac:dyDescent="0.2">
      <c r="I12463" s="3"/>
      <c r="J12463" s="3"/>
    </row>
    <row r="12464" spans="9:10" x14ac:dyDescent="0.2">
      <c r="I12464" s="3"/>
      <c r="J12464" s="3"/>
    </row>
    <row r="12465" spans="9:10" x14ac:dyDescent="0.2">
      <c r="I12465" s="3"/>
      <c r="J12465" s="3"/>
    </row>
    <row r="12466" spans="9:10" x14ac:dyDescent="0.2">
      <c r="I12466" s="3"/>
      <c r="J12466" s="3"/>
    </row>
    <row r="12467" spans="9:10" x14ac:dyDescent="0.2">
      <c r="I12467" s="3"/>
      <c r="J12467" s="3"/>
    </row>
    <row r="12468" spans="9:10" x14ac:dyDescent="0.2">
      <c r="I12468" s="3"/>
      <c r="J12468" s="3"/>
    </row>
    <row r="12469" spans="9:10" x14ac:dyDescent="0.2">
      <c r="I12469" s="3"/>
      <c r="J12469" s="3"/>
    </row>
    <row r="12470" spans="9:10" x14ac:dyDescent="0.2">
      <c r="I12470" s="3"/>
      <c r="J12470" s="3"/>
    </row>
    <row r="12471" spans="9:10" x14ac:dyDescent="0.2">
      <c r="I12471" s="3"/>
      <c r="J12471" s="3"/>
    </row>
    <row r="12472" spans="9:10" x14ac:dyDescent="0.2">
      <c r="I12472" s="3"/>
      <c r="J12472" s="3"/>
    </row>
    <row r="12473" spans="9:10" x14ac:dyDescent="0.2">
      <c r="I12473" s="3"/>
      <c r="J12473" s="3"/>
    </row>
    <row r="12474" spans="9:10" x14ac:dyDescent="0.2">
      <c r="I12474" s="3"/>
      <c r="J12474" s="3"/>
    </row>
    <row r="12475" spans="9:10" x14ac:dyDescent="0.2">
      <c r="I12475" s="3"/>
      <c r="J12475" s="3"/>
    </row>
    <row r="12476" spans="9:10" x14ac:dyDescent="0.2">
      <c r="I12476" s="3"/>
      <c r="J12476" s="3"/>
    </row>
    <row r="12477" spans="9:10" x14ac:dyDescent="0.2">
      <c r="I12477" s="3"/>
      <c r="J12477" s="3"/>
    </row>
    <row r="12478" spans="9:10" x14ac:dyDescent="0.2">
      <c r="I12478" s="3"/>
      <c r="J12478" s="3"/>
    </row>
    <row r="12479" spans="9:10" x14ac:dyDescent="0.2">
      <c r="I12479" s="3"/>
      <c r="J12479" s="3"/>
    </row>
    <row r="12480" spans="9:10" x14ac:dyDescent="0.2">
      <c r="I12480" s="3"/>
      <c r="J12480" s="3"/>
    </row>
    <row r="12481" spans="9:10" x14ac:dyDescent="0.2">
      <c r="I12481" s="3"/>
      <c r="J12481" s="3"/>
    </row>
    <row r="12482" spans="9:10" x14ac:dyDescent="0.2">
      <c r="I12482" s="3"/>
      <c r="J12482" s="3"/>
    </row>
    <row r="12483" spans="9:10" x14ac:dyDescent="0.2">
      <c r="I12483" s="3"/>
      <c r="J12483" s="3"/>
    </row>
    <row r="12484" spans="9:10" x14ac:dyDescent="0.2">
      <c r="I12484" s="3"/>
      <c r="J12484" s="3"/>
    </row>
    <row r="12485" spans="9:10" x14ac:dyDescent="0.2">
      <c r="I12485" s="3"/>
      <c r="J12485" s="3"/>
    </row>
    <row r="12486" spans="9:10" x14ac:dyDescent="0.2">
      <c r="I12486" s="3"/>
      <c r="J12486" s="3"/>
    </row>
    <row r="12487" spans="9:10" x14ac:dyDescent="0.2">
      <c r="I12487" s="3"/>
      <c r="J12487" s="3"/>
    </row>
    <row r="12488" spans="9:10" x14ac:dyDescent="0.2">
      <c r="I12488" s="3"/>
      <c r="J12488" s="3"/>
    </row>
    <row r="12489" spans="9:10" x14ac:dyDescent="0.2">
      <c r="I12489" s="3"/>
      <c r="J12489" s="3"/>
    </row>
    <row r="12490" spans="9:10" x14ac:dyDescent="0.2">
      <c r="I12490" s="3"/>
      <c r="J12490" s="3"/>
    </row>
    <row r="12491" spans="9:10" x14ac:dyDescent="0.2">
      <c r="I12491" s="3"/>
      <c r="J12491" s="3"/>
    </row>
    <row r="12492" spans="9:10" x14ac:dyDescent="0.2">
      <c r="I12492" s="3"/>
      <c r="J12492" s="3"/>
    </row>
    <row r="12493" spans="9:10" x14ac:dyDescent="0.2">
      <c r="I12493" s="3"/>
      <c r="J12493" s="3"/>
    </row>
    <row r="12494" spans="9:10" x14ac:dyDescent="0.2">
      <c r="I12494" s="3"/>
      <c r="J12494" s="3"/>
    </row>
    <row r="12495" spans="9:10" x14ac:dyDescent="0.2">
      <c r="I12495" s="3"/>
      <c r="J12495" s="3"/>
    </row>
    <row r="12496" spans="9:10" x14ac:dyDescent="0.2">
      <c r="I12496" s="3"/>
      <c r="J12496" s="3"/>
    </row>
    <row r="12497" spans="9:10" x14ac:dyDescent="0.2">
      <c r="I12497" s="3"/>
      <c r="J12497" s="3"/>
    </row>
    <row r="12498" spans="9:10" x14ac:dyDescent="0.2">
      <c r="I12498" s="3"/>
      <c r="J12498" s="3"/>
    </row>
    <row r="12499" spans="9:10" x14ac:dyDescent="0.2">
      <c r="I12499" s="3"/>
      <c r="J12499" s="3"/>
    </row>
    <row r="12500" spans="9:10" x14ac:dyDescent="0.2">
      <c r="I12500" s="3"/>
      <c r="J12500" s="3"/>
    </row>
    <row r="12501" spans="9:10" x14ac:dyDescent="0.2">
      <c r="I12501" s="3"/>
      <c r="J12501" s="3"/>
    </row>
    <row r="12502" spans="9:10" x14ac:dyDescent="0.2">
      <c r="I12502" s="3"/>
      <c r="J12502" s="3"/>
    </row>
    <row r="12503" spans="9:10" x14ac:dyDescent="0.2">
      <c r="I12503" s="3"/>
      <c r="J12503" s="3"/>
    </row>
    <row r="12504" spans="9:10" x14ac:dyDescent="0.2">
      <c r="I12504" s="3"/>
      <c r="J12504" s="3"/>
    </row>
    <row r="12505" spans="9:10" x14ac:dyDescent="0.2">
      <c r="I12505" s="3"/>
      <c r="J12505" s="3"/>
    </row>
    <row r="12506" spans="9:10" x14ac:dyDescent="0.2">
      <c r="I12506" s="3"/>
      <c r="J12506" s="3"/>
    </row>
    <row r="12507" spans="9:10" x14ac:dyDescent="0.2">
      <c r="I12507" s="3"/>
      <c r="J12507" s="3"/>
    </row>
    <row r="12508" spans="9:10" x14ac:dyDescent="0.2">
      <c r="I12508" s="3"/>
      <c r="J12508" s="3"/>
    </row>
    <row r="12509" spans="9:10" x14ac:dyDescent="0.2">
      <c r="I12509" s="3"/>
      <c r="J12509" s="3"/>
    </row>
    <row r="12510" spans="9:10" x14ac:dyDescent="0.2">
      <c r="I12510" s="3"/>
      <c r="J12510" s="3"/>
    </row>
    <row r="12511" spans="9:10" x14ac:dyDescent="0.2">
      <c r="I12511" s="3"/>
      <c r="J12511" s="3"/>
    </row>
    <row r="12512" spans="9:10" x14ac:dyDescent="0.2">
      <c r="I12512" s="3"/>
      <c r="J12512" s="3"/>
    </row>
    <row r="12513" spans="9:10" x14ac:dyDescent="0.2">
      <c r="I12513" s="3"/>
      <c r="J12513" s="3"/>
    </row>
    <row r="12514" spans="9:10" x14ac:dyDescent="0.2">
      <c r="I12514" s="3"/>
      <c r="J12514" s="3"/>
    </row>
    <row r="12515" spans="9:10" x14ac:dyDescent="0.2">
      <c r="I12515" s="3"/>
      <c r="J12515" s="3"/>
    </row>
    <row r="12516" spans="9:10" x14ac:dyDescent="0.2">
      <c r="I12516" s="3"/>
      <c r="J12516" s="3"/>
    </row>
    <row r="12517" spans="9:10" x14ac:dyDescent="0.2">
      <c r="I12517" s="3"/>
      <c r="J12517" s="3"/>
    </row>
    <row r="12518" spans="9:10" x14ac:dyDescent="0.2">
      <c r="I12518" s="3"/>
      <c r="J12518" s="3"/>
    </row>
    <row r="12519" spans="9:10" x14ac:dyDescent="0.2">
      <c r="I12519" s="3"/>
      <c r="J12519" s="3"/>
    </row>
    <row r="12520" spans="9:10" x14ac:dyDescent="0.2">
      <c r="I12520" s="3"/>
      <c r="J12520" s="3"/>
    </row>
    <row r="12521" spans="9:10" x14ac:dyDescent="0.2">
      <c r="I12521" s="3"/>
      <c r="J12521" s="3"/>
    </row>
    <row r="12522" spans="9:10" x14ac:dyDescent="0.2">
      <c r="I12522" s="3"/>
      <c r="J12522" s="3"/>
    </row>
    <row r="12523" spans="9:10" x14ac:dyDescent="0.2">
      <c r="I12523" s="3"/>
      <c r="J12523" s="3"/>
    </row>
    <row r="12524" spans="9:10" x14ac:dyDescent="0.2">
      <c r="I12524" s="3"/>
      <c r="J12524" s="3"/>
    </row>
    <row r="12525" spans="9:10" x14ac:dyDescent="0.2">
      <c r="I12525" s="3"/>
      <c r="J12525" s="3"/>
    </row>
    <row r="12526" spans="9:10" x14ac:dyDescent="0.2">
      <c r="I12526" s="3"/>
      <c r="J12526" s="3"/>
    </row>
    <row r="12527" spans="9:10" x14ac:dyDescent="0.2">
      <c r="I12527" s="3"/>
      <c r="J12527" s="3"/>
    </row>
    <row r="12528" spans="9:10" x14ac:dyDescent="0.2">
      <c r="I12528" s="3"/>
      <c r="J12528" s="3"/>
    </row>
    <row r="12529" spans="9:10" x14ac:dyDescent="0.2">
      <c r="I12529" s="3"/>
      <c r="J12529" s="3"/>
    </row>
    <row r="12530" spans="9:10" x14ac:dyDescent="0.2">
      <c r="I12530" s="3"/>
      <c r="J12530" s="3"/>
    </row>
    <row r="12531" spans="9:10" x14ac:dyDescent="0.2">
      <c r="I12531" s="3"/>
      <c r="J12531" s="3"/>
    </row>
    <row r="12532" spans="9:10" x14ac:dyDescent="0.2">
      <c r="I12532" s="3"/>
      <c r="J12532" s="3"/>
    </row>
    <row r="12533" spans="9:10" x14ac:dyDescent="0.2">
      <c r="I12533" s="3"/>
      <c r="J12533" s="3"/>
    </row>
    <row r="12534" spans="9:10" x14ac:dyDescent="0.2">
      <c r="I12534" s="3"/>
      <c r="J12534" s="3"/>
    </row>
    <row r="12535" spans="9:10" x14ac:dyDescent="0.2">
      <c r="I12535" s="3"/>
      <c r="J12535" s="3"/>
    </row>
    <row r="12536" spans="9:10" x14ac:dyDescent="0.2">
      <c r="I12536" s="3"/>
      <c r="J12536" s="3"/>
    </row>
    <row r="12537" spans="9:10" x14ac:dyDescent="0.2">
      <c r="I12537" s="3"/>
      <c r="J12537" s="3"/>
    </row>
    <row r="12538" spans="9:10" x14ac:dyDescent="0.2">
      <c r="I12538" s="3"/>
      <c r="J12538" s="3"/>
    </row>
    <row r="12539" spans="9:10" x14ac:dyDescent="0.2">
      <c r="I12539" s="3"/>
      <c r="J12539" s="3"/>
    </row>
    <row r="12540" spans="9:10" x14ac:dyDescent="0.2">
      <c r="I12540" s="3"/>
      <c r="J12540" s="3"/>
    </row>
    <row r="12541" spans="9:10" x14ac:dyDescent="0.2">
      <c r="I12541" s="3"/>
      <c r="J12541" s="3"/>
    </row>
    <row r="12542" spans="9:10" x14ac:dyDescent="0.2">
      <c r="I12542" s="3"/>
      <c r="J12542" s="3"/>
    </row>
    <row r="12543" spans="9:10" x14ac:dyDescent="0.2">
      <c r="I12543" s="3"/>
      <c r="J12543" s="3"/>
    </row>
    <row r="12544" spans="9:10" x14ac:dyDescent="0.2">
      <c r="I12544" s="3"/>
      <c r="J12544" s="3"/>
    </row>
    <row r="12545" spans="9:10" x14ac:dyDescent="0.2">
      <c r="I12545" s="3"/>
      <c r="J12545" s="3"/>
    </row>
    <row r="12546" spans="9:10" x14ac:dyDescent="0.2">
      <c r="I12546" s="3"/>
      <c r="J12546" s="3"/>
    </row>
    <row r="12547" spans="9:10" x14ac:dyDescent="0.2">
      <c r="I12547" s="3"/>
      <c r="J12547" s="3"/>
    </row>
    <row r="12548" spans="9:10" x14ac:dyDescent="0.2">
      <c r="I12548" s="3"/>
      <c r="J12548" s="3"/>
    </row>
    <row r="12549" spans="9:10" x14ac:dyDescent="0.2">
      <c r="I12549" s="3"/>
      <c r="J12549" s="3"/>
    </row>
    <row r="12550" spans="9:10" x14ac:dyDescent="0.2">
      <c r="I12550" s="3"/>
      <c r="J12550" s="3"/>
    </row>
    <row r="12551" spans="9:10" x14ac:dyDescent="0.2">
      <c r="I12551" s="3"/>
      <c r="J12551" s="3"/>
    </row>
    <row r="12552" spans="9:10" x14ac:dyDescent="0.2">
      <c r="I12552" s="3"/>
      <c r="J12552" s="3"/>
    </row>
    <row r="12553" spans="9:10" x14ac:dyDescent="0.2">
      <c r="I12553" s="3"/>
      <c r="J12553" s="3"/>
    </row>
    <row r="12554" spans="9:10" x14ac:dyDescent="0.2">
      <c r="I12554" s="3"/>
      <c r="J12554" s="3"/>
    </row>
    <row r="12555" spans="9:10" x14ac:dyDescent="0.2">
      <c r="I12555" s="3"/>
      <c r="J12555" s="3"/>
    </row>
    <row r="12556" spans="9:10" x14ac:dyDescent="0.2">
      <c r="I12556" s="3"/>
      <c r="J12556" s="3"/>
    </row>
    <row r="12557" spans="9:10" x14ac:dyDescent="0.2">
      <c r="I12557" s="3"/>
      <c r="J12557" s="3"/>
    </row>
    <row r="12558" spans="9:10" x14ac:dyDescent="0.2">
      <c r="I12558" s="3"/>
      <c r="J12558" s="3"/>
    </row>
    <row r="12559" spans="9:10" x14ac:dyDescent="0.2">
      <c r="I12559" s="3"/>
      <c r="J12559" s="3"/>
    </row>
    <row r="12560" spans="9:10" x14ac:dyDescent="0.2">
      <c r="I12560" s="3"/>
      <c r="J12560" s="3"/>
    </row>
    <row r="12561" spans="9:10" x14ac:dyDescent="0.2">
      <c r="I12561" s="3"/>
      <c r="J12561" s="3"/>
    </row>
    <row r="12562" spans="9:10" x14ac:dyDescent="0.2">
      <c r="I12562" s="3"/>
      <c r="J12562" s="3"/>
    </row>
    <row r="12563" spans="9:10" x14ac:dyDescent="0.2">
      <c r="I12563" s="3"/>
      <c r="J12563" s="3"/>
    </row>
    <row r="12564" spans="9:10" x14ac:dyDescent="0.2">
      <c r="I12564" s="3"/>
      <c r="J12564" s="3"/>
    </row>
    <row r="12565" spans="9:10" x14ac:dyDescent="0.2">
      <c r="I12565" s="3"/>
      <c r="J12565" s="3"/>
    </row>
    <row r="12566" spans="9:10" x14ac:dyDescent="0.2">
      <c r="I12566" s="3"/>
      <c r="J12566" s="3"/>
    </row>
    <row r="12567" spans="9:10" x14ac:dyDescent="0.2">
      <c r="I12567" s="3"/>
      <c r="J12567" s="3"/>
    </row>
    <row r="12568" spans="9:10" x14ac:dyDescent="0.2">
      <c r="I12568" s="3"/>
      <c r="J12568" s="3"/>
    </row>
    <row r="12569" spans="9:10" x14ac:dyDescent="0.2">
      <c r="I12569" s="3"/>
      <c r="J12569" s="3"/>
    </row>
    <row r="12570" spans="9:10" x14ac:dyDescent="0.2">
      <c r="I12570" s="3"/>
      <c r="J12570" s="3"/>
    </row>
    <row r="12571" spans="9:10" x14ac:dyDescent="0.2">
      <c r="I12571" s="3"/>
      <c r="J12571" s="3"/>
    </row>
    <row r="12572" spans="9:10" x14ac:dyDescent="0.2">
      <c r="I12572" s="3"/>
      <c r="J12572" s="3"/>
    </row>
    <row r="12573" spans="9:10" x14ac:dyDescent="0.2">
      <c r="I12573" s="3"/>
      <c r="J12573" s="3"/>
    </row>
    <row r="12574" spans="9:10" x14ac:dyDescent="0.2">
      <c r="I12574" s="3"/>
      <c r="J12574" s="3"/>
    </row>
    <row r="12575" spans="9:10" x14ac:dyDescent="0.2">
      <c r="I12575" s="3"/>
      <c r="J12575" s="3"/>
    </row>
    <row r="12576" spans="9:10" x14ac:dyDescent="0.2">
      <c r="I12576" s="3"/>
      <c r="J12576" s="3"/>
    </row>
    <row r="12577" spans="9:10" x14ac:dyDescent="0.2">
      <c r="I12577" s="3"/>
      <c r="J12577" s="3"/>
    </row>
    <row r="12578" spans="9:10" x14ac:dyDescent="0.2">
      <c r="I12578" s="3"/>
      <c r="J12578" s="3"/>
    </row>
    <row r="12579" spans="9:10" x14ac:dyDescent="0.2">
      <c r="I12579" s="3"/>
      <c r="J12579" s="3"/>
    </row>
    <row r="12580" spans="9:10" x14ac:dyDescent="0.2">
      <c r="I12580" s="3"/>
      <c r="J12580" s="3"/>
    </row>
    <row r="12581" spans="9:10" x14ac:dyDescent="0.2">
      <c r="I12581" s="3"/>
      <c r="J12581" s="3"/>
    </row>
    <row r="12582" spans="9:10" x14ac:dyDescent="0.2">
      <c r="I12582" s="3"/>
      <c r="J12582" s="3"/>
    </row>
    <row r="12583" spans="9:10" x14ac:dyDescent="0.2">
      <c r="I12583" s="3"/>
      <c r="J12583" s="3"/>
    </row>
    <row r="12584" spans="9:10" x14ac:dyDescent="0.2">
      <c r="I12584" s="3"/>
      <c r="J12584" s="3"/>
    </row>
    <row r="12585" spans="9:10" x14ac:dyDescent="0.2">
      <c r="I12585" s="3"/>
      <c r="J12585" s="3"/>
    </row>
    <row r="12586" spans="9:10" x14ac:dyDescent="0.2">
      <c r="I12586" s="3"/>
      <c r="J12586" s="3"/>
    </row>
    <row r="12587" spans="9:10" x14ac:dyDescent="0.2">
      <c r="I12587" s="3"/>
      <c r="J12587" s="3"/>
    </row>
    <row r="12588" spans="9:10" x14ac:dyDescent="0.2">
      <c r="I12588" s="3"/>
      <c r="J12588" s="3"/>
    </row>
    <row r="12589" spans="9:10" x14ac:dyDescent="0.2">
      <c r="I12589" s="3"/>
      <c r="J12589" s="3"/>
    </row>
    <row r="12590" spans="9:10" x14ac:dyDescent="0.2">
      <c r="I12590" s="3"/>
      <c r="J12590" s="3"/>
    </row>
    <row r="12591" spans="9:10" x14ac:dyDescent="0.2">
      <c r="I12591" s="3"/>
      <c r="J12591" s="3"/>
    </row>
    <row r="12592" spans="9:10" x14ac:dyDescent="0.2">
      <c r="I12592" s="3"/>
      <c r="J12592" s="3"/>
    </row>
    <row r="12593" spans="9:10" x14ac:dyDescent="0.2">
      <c r="I12593" s="3"/>
      <c r="J12593" s="3"/>
    </row>
    <row r="12594" spans="9:10" x14ac:dyDescent="0.2">
      <c r="I12594" s="3"/>
      <c r="J12594" s="3"/>
    </row>
    <row r="12595" spans="9:10" x14ac:dyDescent="0.2">
      <c r="I12595" s="3"/>
      <c r="J12595" s="3"/>
    </row>
    <row r="12596" spans="9:10" x14ac:dyDescent="0.2">
      <c r="I12596" s="3"/>
      <c r="J12596" s="3"/>
    </row>
    <row r="12597" spans="9:10" x14ac:dyDescent="0.2">
      <c r="I12597" s="3"/>
      <c r="J12597" s="3"/>
    </row>
    <row r="12598" spans="9:10" x14ac:dyDescent="0.2">
      <c r="I12598" s="3"/>
      <c r="J12598" s="3"/>
    </row>
    <row r="12599" spans="9:10" x14ac:dyDescent="0.2">
      <c r="I12599" s="3"/>
      <c r="J12599" s="3"/>
    </row>
    <row r="12600" spans="9:10" x14ac:dyDescent="0.2">
      <c r="I12600" s="3"/>
      <c r="J12600" s="3"/>
    </row>
    <row r="12601" spans="9:10" x14ac:dyDescent="0.2">
      <c r="I12601" s="3"/>
      <c r="J12601" s="3"/>
    </row>
    <row r="12602" spans="9:10" x14ac:dyDescent="0.2">
      <c r="I12602" s="3"/>
      <c r="J12602" s="3"/>
    </row>
    <row r="12603" spans="9:10" x14ac:dyDescent="0.2">
      <c r="I12603" s="3"/>
      <c r="J12603" s="3"/>
    </row>
    <row r="12604" spans="9:10" x14ac:dyDescent="0.2">
      <c r="I12604" s="3"/>
      <c r="J12604" s="3"/>
    </row>
    <row r="12605" spans="9:10" x14ac:dyDescent="0.2">
      <c r="I12605" s="3"/>
      <c r="J12605" s="3"/>
    </row>
    <row r="12606" spans="9:10" x14ac:dyDescent="0.2">
      <c r="I12606" s="3"/>
      <c r="J12606" s="3"/>
    </row>
    <row r="12607" spans="9:10" x14ac:dyDescent="0.2">
      <c r="I12607" s="3"/>
      <c r="J12607" s="3"/>
    </row>
    <row r="12608" spans="9:10" x14ac:dyDescent="0.2">
      <c r="I12608" s="3"/>
      <c r="J12608" s="3"/>
    </row>
    <row r="12609" spans="9:10" x14ac:dyDescent="0.2">
      <c r="I12609" s="3"/>
      <c r="J12609" s="3"/>
    </row>
    <row r="12610" spans="9:10" x14ac:dyDescent="0.2">
      <c r="I12610" s="3"/>
      <c r="J12610" s="3"/>
    </row>
    <row r="12611" spans="9:10" x14ac:dyDescent="0.2">
      <c r="I12611" s="3"/>
      <c r="J12611" s="3"/>
    </row>
    <row r="12612" spans="9:10" x14ac:dyDescent="0.2">
      <c r="I12612" s="3"/>
      <c r="J12612" s="3"/>
    </row>
    <row r="12613" spans="9:10" x14ac:dyDescent="0.2">
      <c r="I12613" s="3"/>
      <c r="J12613" s="3"/>
    </row>
    <row r="12614" spans="9:10" x14ac:dyDescent="0.2">
      <c r="I12614" s="3"/>
      <c r="J12614" s="3"/>
    </row>
    <row r="12615" spans="9:10" x14ac:dyDescent="0.2">
      <c r="I12615" s="3"/>
      <c r="J12615" s="3"/>
    </row>
    <row r="12616" spans="9:10" x14ac:dyDescent="0.2">
      <c r="I12616" s="3"/>
      <c r="J12616" s="3"/>
    </row>
    <row r="12617" spans="9:10" x14ac:dyDescent="0.2">
      <c r="I12617" s="3"/>
      <c r="J12617" s="3"/>
    </row>
    <row r="12618" spans="9:10" x14ac:dyDescent="0.2">
      <c r="I12618" s="3"/>
      <c r="J12618" s="3"/>
    </row>
    <row r="12619" spans="9:10" x14ac:dyDescent="0.2">
      <c r="I12619" s="3"/>
      <c r="J12619" s="3"/>
    </row>
    <row r="12620" spans="9:10" x14ac:dyDescent="0.2">
      <c r="I12620" s="3"/>
      <c r="J12620" s="3"/>
    </row>
    <row r="12621" spans="9:10" x14ac:dyDescent="0.2">
      <c r="I12621" s="3"/>
      <c r="J12621" s="3"/>
    </row>
    <row r="12622" spans="9:10" x14ac:dyDescent="0.2">
      <c r="I12622" s="3"/>
      <c r="J12622" s="3"/>
    </row>
    <row r="12623" spans="9:10" x14ac:dyDescent="0.2">
      <c r="I12623" s="3"/>
      <c r="J12623" s="3"/>
    </row>
    <row r="12624" spans="9:10" x14ac:dyDescent="0.2">
      <c r="I12624" s="3"/>
      <c r="J12624" s="3"/>
    </row>
    <row r="12625" spans="9:10" x14ac:dyDescent="0.2">
      <c r="I12625" s="3"/>
      <c r="J12625" s="3"/>
    </row>
    <row r="12626" spans="9:10" x14ac:dyDescent="0.2">
      <c r="I12626" s="3"/>
      <c r="J12626" s="3"/>
    </row>
    <row r="12627" spans="9:10" x14ac:dyDescent="0.2">
      <c r="I12627" s="3"/>
      <c r="J12627" s="3"/>
    </row>
    <row r="12628" spans="9:10" x14ac:dyDescent="0.2">
      <c r="I12628" s="3"/>
      <c r="J12628" s="3"/>
    </row>
    <row r="12629" spans="9:10" x14ac:dyDescent="0.2">
      <c r="I12629" s="3"/>
      <c r="J12629" s="3"/>
    </row>
    <row r="12630" spans="9:10" x14ac:dyDescent="0.2">
      <c r="I12630" s="3"/>
      <c r="J12630" s="3"/>
    </row>
    <row r="12631" spans="9:10" x14ac:dyDescent="0.2">
      <c r="I12631" s="3"/>
      <c r="J12631" s="3"/>
    </row>
    <row r="12632" spans="9:10" x14ac:dyDescent="0.2">
      <c r="I12632" s="3"/>
      <c r="J12632" s="3"/>
    </row>
    <row r="12633" spans="9:10" x14ac:dyDescent="0.2">
      <c r="I12633" s="3"/>
      <c r="J12633" s="3"/>
    </row>
    <row r="12634" spans="9:10" x14ac:dyDescent="0.2">
      <c r="I12634" s="3"/>
      <c r="J12634" s="3"/>
    </row>
    <row r="12635" spans="9:10" x14ac:dyDescent="0.2">
      <c r="I12635" s="3"/>
      <c r="J12635" s="3"/>
    </row>
    <row r="12636" spans="9:10" x14ac:dyDescent="0.2">
      <c r="I12636" s="3"/>
      <c r="J12636" s="3"/>
    </row>
    <row r="12637" spans="9:10" x14ac:dyDescent="0.2">
      <c r="I12637" s="3"/>
      <c r="J12637" s="3"/>
    </row>
    <row r="12638" spans="9:10" x14ac:dyDescent="0.2">
      <c r="I12638" s="3"/>
      <c r="J12638" s="3"/>
    </row>
    <row r="12639" spans="9:10" x14ac:dyDescent="0.2">
      <c r="I12639" s="3"/>
      <c r="J12639" s="3"/>
    </row>
    <row r="12640" spans="9:10" x14ac:dyDescent="0.2">
      <c r="I12640" s="3"/>
      <c r="J12640" s="3"/>
    </row>
    <row r="12641" spans="9:10" x14ac:dyDescent="0.2">
      <c r="I12641" s="3"/>
      <c r="J12641" s="3"/>
    </row>
    <row r="12642" spans="9:10" x14ac:dyDescent="0.2">
      <c r="I12642" s="3"/>
      <c r="J12642" s="3"/>
    </row>
    <row r="12643" spans="9:10" x14ac:dyDescent="0.2">
      <c r="I12643" s="3"/>
      <c r="J12643" s="3"/>
    </row>
    <row r="12644" spans="9:10" x14ac:dyDescent="0.2">
      <c r="I12644" s="3"/>
      <c r="J12644" s="3"/>
    </row>
    <row r="12645" spans="9:10" x14ac:dyDescent="0.2">
      <c r="I12645" s="3"/>
      <c r="J12645" s="3"/>
    </row>
    <row r="12646" spans="9:10" x14ac:dyDescent="0.2">
      <c r="I12646" s="3"/>
      <c r="J12646" s="3"/>
    </row>
    <row r="12647" spans="9:10" x14ac:dyDescent="0.2">
      <c r="I12647" s="3"/>
      <c r="J12647" s="3"/>
    </row>
    <row r="12648" spans="9:10" x14ac:dyDescent="0.2">
      <c r="I12648" s="3"/>
      <c r="J12648" s="3"/>
    </row>
    <row r="12649" spans="9:10" x14ac:dyDescent="0.2">
      <c r="I12649" s="3"/>
      <c r="J12649" s="3"/>
    </row>
    <row r="12650" spans="9:10" x14ac:dyDescent="0.2">
      <c r="I12650" s="3"/>
      <c r="J12650" s="3"/>
    </row>
    <row r="12651" spans="9:10" x14ac:dyDescent="0.2">
      <c r="I12651" s="3"/>
      <c r="J12651" s="3"/>
    </row>
    <row r="12652" spans="9:10" x14ac:dyDescent="0.2">
      <c r="I12652" s="3"/>
      <c r="J12652" s="3"/>
    </row>
    <row r="12653" spans="9:10" x14ac:dyDescent="0.2">
      <c r="I12653" s="3"/>
      <c r="J12653" s="3"/>
    </row>
    <row r="12654" spans="9:10" x14ac:dyDescent="0.2">
      <c r="I12654" s="3"/>
      <c r="J12654" s="3"/>
    </row>
    <row r="12655" spans="9:10" x14ac:dyDescent="0.2">
      <c r="I12655" s="3"/>
      <c r="J12655" s="3"/>
    </row>
    <row r="12656" spans="9:10" x14ac:dyDescent="0.2">
      <c r="I12656" s="3"/>
      <c r="J12656" s="3"/>
    </row>
    <row r="12657" spans="9:10" x14ac:dyDescent="0.2">
      <c r="I12657" s="3"/>
      <c r="J12657" s="3"/>
    </row>
    <row r="12658" spans="9:10" x14ac:dyDescent="0.2">
      <c r="I12658" s="3"/>
      <c r="J12658" s="3"/>
    </row>
    <row r="12659" spans="9:10" x14ac:dyDescent="0.2">
      <c r="I12659" s="3"/>
      <c r="J12659" s="3"/>
    </row>
    <row r="12660" spans="9:10" x14ac:dyDescent="0.2">
      <c r="I12660" s="3"/>
      <c r="J12660" s="3"/>
    </row>
    <row r="12661" spans="9:10" x14ac:dyDescent="0.2">
      <c r="I12661" s="3"/>
      <c r="J12661" s="3"/>
    </row>
    <row r="12662" spans="9:10" x14ac:dyDescent="0.2">
      <c r="I12662" s="3"/>
      <c r="J12662" s="3"/>
    </row>
    <row r="12663" spans="9:10" x14ac:dyDescent="0.2">
      <c r="I12663" s="3"/>
      <c r="J12663" s="3"/>
    </row>
    <row r="12664" spans="9:10" x14ac:dyDescent="0.2">
      <c r="I12664" s="3"/>
      <c r="J12664" s="3"/>
    </row>
    <row r="12665" spans="9:10" x14ac:dyDescent="0.2">
      <c r="I12665" s="3"/>
      <c r="J12665" s="3"/>
    </row>
    <row r="12666" spans="9:10" x14ac:dyDescent="0.2">
      <c r="I12666" s="3"/>
      <c r="J12666" s="3"/>
    </row>
    <row r="12667" spans="9:10" x14ac:dyDescent="0.2">
      <c r="I12667" s="3"/>
      <c r="J12667" s="3"/>
    </row>
    <row r="12668" spans="9:10" x14ac:dyDescent="0.2">
      <c r="I12668" s="3"/>
      <c r="J12668" s="3"/>
    </row>
    <row r="12669" spans="9:10" x14ac:dyDescent="0.2">
      <c r="I12669" s="3"/>
      <c r="J12669" s="3"/>
    </row>
    <row r="12670" spans="9:10" x14ac:dyDescent="0.2">
      <c r="I12670" s="3"/>
      <c r="J12670" s="3"/>
    </row>
    <row r="12671" spans="9:10" x14ac:dyDescent="0.2">
      <c r="I12671" s="3"/>
      <c r="J12671" s="3"/>
    </row>
    <row r="12672" spans="9:10" x14ac:dyDescent="0.2">
      <c r="I12672" s="3"/>
      <c r="J12672" s="3"/>
    </row>
    <row r="12673" spans="9:10" x14ac:dyDescent="0.2">
      <c r="I12673" s="3"/>
      <c r="J12673" s="3"/>
    </row>
    <row r="12674" spans="9:10" x14ac:dyDescent="0.2">
      <c r="I12674" s="3"/>
      <c r="J12674" s="3"/>
    </row>
    <row r="12675" spans="9:10" x14ac:dyDescent="0.2">
      <c r="I12675" s="3"/>
      <c r="J12675" s="3"/>
    </row>
    <row r="12676" spans="9:10" x14ac:dyDescent="0.2">
      <c r="I12676" s="3"/>
      <c r="J12676" s="3"/>
    </row>
    <row r="12677" spans="9:10" x14ac:dyDescent="0.2">
      <c r="I12677" s="3"/>
      <c r="J12677" s="3"/>
    </row>
    <row r="12678" spans="9:10" x14ac:dyDescent="0.2">
      <c r="I12678" s="3"/>
      <c r="J12678" s="3"/>
    </row>
    <row r="12679" spans="9:10" x14ac:dyDescent="0.2">
      <c r="I12679" s="3"/>
      <c r="J12679" s="3"/>
    </row>
    <row r="12680" spans="9:10" x14ac:dyDescent="0.2">
      <c r="I12680" s="3"/>
      <c r="J12680" s="3"/>
    </row>
    <row r="12681" spans="9:10" x14ac:dyDescent="0.2">
      <c r="I12681" s="3"/>
      <c r="J12681" s="3"/>
    </row>
    <row r="12682" spans="9:10" x14ac:dyDescent="0.2">
      <c r="I12682" s="3"/>
      <c r="J12682" s="3"/>
    </row>
    <row r="12683" spans="9:10" x14ac:dyDescent="0.2">
      <c r="I12683" s="3"/>
      <c r="J12683" s="3"/>
    </row>
    <row r="12684" spans="9:10" x14ac:dyDescent="0.2">
      <c r="I12684" s="3"/>
      <c r="J12684" s="3"/>
    </row>
    <row r="12685" spans="9:10" x14ac:dyDescent="0.2">
      <c r="I12685" s="3"/>
      <c r="J12685" s="3"/>
    </row>
    <row r="12686" spans="9:10" x14ac:dyDescent="0.2">
      <c r="I12686" s="3"/>
      <c r="J12686" s="3"/>
    </row>
    <row r="12687" spans="9:10" x14ac:dyDescent="0.2">
      <c r="I12687" s="3"/>
      <c r="J12687" s="3"/>
    </row>
    <row r="12688" spans="9:10" x14ac:dyDescent="0.2">
      <c r="I12688" s="3"/>
      <c r="J12688" s="3"/>
    </row>
    <row r="12689" spans="9:10" x14ac:dyDescent="0.2">
      <c r="I12689" s="3"/>
      <c r="J12689" s="3"/>
    </row>
    <row r="12690" spans="9:10" x14ac:dyDescent="0.2">
      <c r="I12690" s="3"/>
      <c r="J12690" s="3"/>
    </row>
    <row r="12691" spans="9:10" x14ac:dyDescent="0.2">
      <c r="I12691" s="3"/>
      <c r="J12691" s="3"/>
    </row>
    <row r="12692" spans="9:10" x14ac:dyDescent="0.2">
      <c r="I12692" s="3"/>
      <c r="J12692" s="3"/>
    </row>
    <row r="12693" spans="9:10" x14ac:dyDescent="0.2">
      <c r="I12693" s="3"/>
      <c r="J12693" s="3"/>
    </row>
    <row r="12694" spans="9:10" x14ac:dyDescent="0.2">
      <c r="I12694" s="3"/>
      <c r="J12694" s="3"/>
    </row>
    <row r="12695" spans="9:10" x14ac:dyDescent="0.2">
      <c r="I12695" s="3"/>
      <c r="J12695" s="3"/>
    </row>
    <row r="12696" spans="9:10" x14ac:dyDescent="0.2">
      <c r="I12696" s="3"/>
      <c r="J12696" s="3"/>
    </row>
    <row r="12697" spans="9:10" x14ac:dyDescent="0.2">
      <c r="I12697" s="3"/>
      <c r="J12697" s="3"/>
    </row>
    <row r="12698" spans="9:10" x14ac:dyDescent="0.2">
      <c r="I12698" s="3"/>
      <c r="J12698" s="3"/>
    </row>
    <row r="12699" spans="9:10" x14ac:dyDescent="0.2">
      <c r="I12699" s="3"/>
      <c r="J12699" s="3"/>
    </row>
    <row r="12700" spans="9:10" x14ac:dyDescent="0.2">
      <c r="I12700" s="3"/>
      <c r="J12700" s="3"/>
    </row>
    <row r="12701" spans="9:10" x14ac:dyDescent="0.2">
      <c r="I12701" s="3"/>
      <c r="J12701" s="3"/>
    </row>
    <row r="12702" spans="9:10" x14ac:dyDescent="0.2">
      <c r="I12702" s="3"/>
      <c r="J12702" s="3"/>
    </row>
    <row r="12703" spans="9:10" x14ac:dyDescent="0.2">
      <c r="I12703" s="3"/>
      <c r="J12703" s="3"/>
    </row>
    <row r="12704" spans="9:10" x14ac:dyDescent="0.2">
      <c r="I12704" s="3"/>
      <c r="J12704" s="3"/>
    </row>
    <row r="12705" spans="9:10" x14ac:dyDescent="0.2">
      <c r="I12705" s="3"/>
      <c r="J12705" s="3"/>
    </row>
    <row r="12706" spans="9:10" x14ac:dyDescent="0.2">
      <c r="I12706" s="3"/>
      <c r="J12706" s="3"/>
    </row>
    <row r="12707" spans="9:10" x14ac:dyDescent="0.2">
      <c r="I12707" s="3"/>
      <c r="J12707" s="3"/>
    </row>
    <row r="12708" spans="9:10" x14ac:dyDescent="0.2">
      <c r="I12708" s="3"/>
      <c r="J12708" s="3"/>
    </row>
    <row r="12709" spans="9:10" x14ac:dyDescent="0.2">
      <c r="I12709" s="3"/>
      <c r="J12709" s="3"/>
    </row>
    <row r="12710" spans="9:10" x14ac:dyDescent="0.2">
      <c r="I12710" s="3"/>
      <c r="J12710" s="3"/>
    </row>
    <row r="12711" spans="9:10" x14ac:dyDescent="0.2">
      <c r="I12711" s="3"/>
      <c r="J12711" s="3"/>
    </row>
    <row r="12712" spans="9:10" x14ac:dyDescent="0.2">
      <c r="I12712" s="3"/>
      <c r="J12712" s="3"/>
    </row>
    <row r="12713" spans="9:10" x14ac:dyDescent="0.2">
      <c r="I12713" s="3"/>
      <c r="J12713" s="3"/>
    </row>
    <row r="12714" spans="9:10" x14ac:dyDescent="0.2">
      <c r="I12714" s="3"/>
      <c r="J12714" s="3"/>
    </row>
    <row r="12715" spans="9:10" x14ac:dyDescent="0.2">
      <c r="I12715" s="3"/>
      <c r="J12715" s="3"/>
    </row>
    <row r="12716" spans="9:10" x14ac:dyDescent="0.2">
      <c r="I12716" s="3"/>
      <c r="J12716" s="3"/>
    </row>
    <row r="12717" spans="9:10" x14ac:dyDescent="0.2">
      <c r="I12717" s="3"/>
      <c r="J12717" s="3"/>
    </row>
    <row r="12718" spans="9:10" x14ac:dyDescent="0.2">
      <c r="I12718" s="3"/>
      <c r="J12718" s="3"/>
    </row>
    <row r="12719" spans="9:10" x14ac:dyDescent="0.2">
      <c r="I12719" s="3"/>
      <c r="J12719" s="3"/>
    </row>
    <row r="12720" spans="9:10" x14ac:dyDescent="0.2">
      <c r="I12720" s="3"/>
      <c r="J12720" s="3"/>
    </row>
    <row r="12721" spans="9:10" x14ac:dyDescent="0.2">
      <c r="I12721" s="3"/>
      <c r="J12721" s="3"/>
    </row>
    <row r="12722" spans="9:10" x14ac:dyDescent="0.2">
      <c r="I12722" s="3"/>
      <c r="J12722" s="3"/>
    </row>
    <row r="12723" spans="9:10" x14ac:dyDescent="0.2">
      <c r="I12723" s="3"/>
      <c r="J12723" s="3"/>
    </row>
    <row r="12724" spans="9:10" x14ac:dyDescent="0.2">
      <c r="I12724" s="3"/>
      <c r="J12724" s="3"/>
    </row>
    <row r="12725" spans="9:10" x14ac:dyDescent="0.2">
      <c r="I12725" s="3"/>
      <c r="J12725" s="3"/>
    </row>
    <row r="12726" spans="9:10" x14ac:dyDescent="0.2">
      <c r="I12726" s="3"/>
      <c r="J12726" s="3"/>
    </row>
    <row r="12727" spans="9:10" x14ac:dyDescent="0.2">
      <c r="I12727" s="3"/>
      <c r="J12727" s="3"/>
    </row>
    <row r="12728" spans="9:10" x14ac:dyDescent="0.2">
      <c r="I12728" s="3"/>
      <c r="J12728" s="3"/>
    </row>
    <row r="12729" spans="9:10" x14ac:dyDescent="0.2">
      <c r="I12729" s="3"/>
      <c r="J12729" s="3"/>
    </row>
    <row r="12730" spans="9:10" x14ac:dyDescent="0.2">
      <c r="I12730" s="3"/>
      <c r="J12730" s="3"/>
    </row>
    <row r="12731" spans="9:10" x14ac:dyDescent="0.2">
      <c r="I12731" s="3"/>
      <c r="J12731" s="3"/>
    </row>
    <row r="12732" spans="9:10" x14ac:dyDescent="0.2">
      <c r="I12732" s="3"/>
      <c r="J12732" s="3"/>
    </row>
    <row r="12733" spans="9:10" x14ac:dyDescent="0.2">
      <c r="I12733" s="3"/>
      <c r="J12733" s="3"/>
    </row>
    <row r="12734" spans="9:10" x14ac:dyDescent="0.2">
      <c r="I12734" s="3"/>
      <c r="J12734" s="3"/>
    </row>
    <row r="12735" spans="9:10" x14ac:dyDescent="0.2">
      <c r="I12735" s="3"/>
      <c r="J12735" s="3"/>
    </row>
    <row r="12736" spans="9:10" x14ac:dyDescent="0.2">
      <c r="I12736" s="3"/>
      <c r="J12736" s="3"/>
    </row>
    <row r="12737" spans="9:10" x14ac:dyDescent="0.2">
      <c r="I12737" s="3"/>
      <c r="J12737" s="3"/>
    </row>
    <row r="12738" spans="9:10" x14ac:dyDescent="0.2">
      <c r="I12738" s="3"/>
      <c r="J12738" s="3"/>
    </row>
    <row r="12739" spans="9:10" x14ac:dyDescent="0.2">
      <c r="I12739" s="3"/>
      <c r="J12739" s="3"/>
    </row>
    <row r="12740" spans="9:10" x14ac:dyDescent="0.2">
      <c r="I12740" s="3"/>
      <c r="J12740" s="3"/>
    </row>
    <row r="12741" spans="9:10" x14ac:dyDescent="0.2">
      <c r="I12741" s="3"/>
      <c r="J12741" s="3"/>
    </row>
    <row r="12742" spans="9:10" x14ac:dyDescent="0.2">
      <c r="I12742" s="3"/>
      <c r="J12742" s="3"/>
    </row>
    <row r="12743" spans="9:10" x14ac:dyDescent="0.2">
      <c r="I12743" s="3"/>
      <c r="J12743" s="3"/>
    </row>
    <row r="12744" spans="9:10" x14ac:dyDescent="0.2">
      <c r="I12744" s="3"/>
      <c r="J12744" s="3"/>
    </row>
    <row r="12745" spans="9:10" x14ac:dyDescent="0.2">
      <c r="I12745" s="3"/>
      <c r="J12745" s="3"/>
    </row>
    <row r="12746" spans="9:10" x14ac:dyDescent="0.2">
      <c r="I12746" s="3"/>
      <c r="J12746" s="3"/>
    </row>
    <row r="12747" spans="9:10" x14ac:dyDescent="0.2">
      <c r="I12747" s="3"/>
      <c r="J12747" s="3"/>
    </row>
    <row r="12748" spans="9:10" x14ac:dyDescent="0.2">
      <c r="I12748" s="3"/>
      <c r="J12748" s="3"/>
    </row>
    <row r="12749" spans="9:10" x14ac:dyDescent="0.2">
      <c r="I12749" s="3"/>
      <c r="J12749" s="3"/>
    </row>
    <row r="12750" spans="9:10" x14ac:dyDescent="0.2">
      <c r="I12750" s="3"/>
      <c r="J12750" s="3"/>
    </row>
    <row r="12751" spans="9:10" x14ac:dyDescent="0.2">
      <c r="I12751" s="3"/>
      <c r="J12751" s="3"/>
    </row>
    <row r="12752" spans="9:10" x14ac:dyDescent="0.2">
      <c r="I12752" s="3"/>
      <c r="J12752" s="3"/>
    </row>
    <row r="12753" spans="9:10" x14ac:dyDescent="0.2">
      <c r="I12753" s="3"/>
      <c r="J12753" s="3"/>
    </row>
    <row r="12754" spans="9:10" x14ac:dyDescent="0.2">
      <c r="I12754" s="3"/>
      <c r="J12754" s="3"/>
    </row>
    <row r="12755" spans="9:10" x14ac:dyDescent="0.2">
      <c r="I12755" s="3"/>
      <c r="J12755" s="3"/>
    </row>
    <row r="12756" spans="9:10" x14ac:dyDescent="0.2">
      <c r="I12756" s="3"/>
      <c r="J12756" s="3"/>
    </row>
    <row r="12757" spans="9:10" x14ac:dyDescent="0.2">
      <c r="I12757" s="3"/>
      <c r="J12757" s="3"/>
    </row>
    <row r="12758" spans="9:10" x14ac:dyDescent="0.2">
      <c r="I12758" s="3"/>
      <c r="J12758" s="3"/>
    </row>
    <row r="12759" spans="9:10" x14ac:dyDescent="0.2">
      <c r="I12759" s="3"/>
      <c r="J12759" s="3"/>
    </row>
    <row r="12760" spans="9:10" x14ac:dyDescent="0.2">
      <c r="I12760" s="3"/>
      <c r="J12760" s="3"/>
    </row>
    <row r="12761" spans="9:10" x14ac:dyDescent="0.2">
      <c r="I12761" s="3"/>
      <c r="J12761" s="3"/>
    </row>
    <row r="12762" spans="9:10" x14ac:dyDescent="0.2">
      <c r="I12762" s="3"/>
      <c r="J12762" s="3"/>
    </row>
    <row r="12763" spans="9:10" x14ac:dyDescent="0.2">
      <c r="I12763" s="3"/>
      <c r="J12763" s="3"/>
    </row>
    <row r="12764" spans="9:10" x14ac:dyDescent="0.2">
      <c r="I12764" s="3"/>
      <c r="J12764" s="3"/>
    </row>
    <row r="12765" spans="9:10" x14ac:dyDescent="0.2">
      <c r="I12765" s="3"/>
      <c r="J12765" s="3"/>
    </row>
    <row r="12766" spans="9:10" x14ac:dyDescent="0.2">
      <c r="I12766" s="3"/>
      <c r="J12766" s="3"/>
    </row>
    <row r="12767" spans="9:10" x14ac:dyDescent="0.2">
      <c r="I12767" s="3"/>
      <c r="J12767" s="3"/>
    </row>
    <row r="12768" spans="9:10" x14ac:dyDescent="0.2">
      <c r="I12768" s="3"/>
      <c r="J12768" s="3"/>
    </row>
    <row r="12769" spans="9:10" x14ac:dyDescent="0.2">
      <c r="I12769" s="3"/>
      <c r="J12769" s="3"/>
    </row>
    <row r="12770" spans="9:10" x14ac:dyDescent="0.2">
      <c r="I12770" s="3"/>
      <c r="J12770" s="3"/>
    </row>
    <row r="12771" spans="9:10" x14ac:dyDescent="0.2">
      <c r="I12771" s="3"/>
      <c r="J12771" s="3"/>
    </row>
    <row r="12772" spans="9:10" x14ac:dyDescent="0.2">
      <c r="I12772" s="3"/>
      <c r="J12772" s="3"/>
    </row>
    <row r="12773" spans="9:10" x14ac:dyDescent="0.2">
      <c r="I12773" s="3"/>
      <c r="J12773" s="3"/>
    </row>
    <row r="12774" spans="9:10" x14ac:dyDescent="0.2">
      <c r="I12774" s="3"/>
      <c r="J12774" s="3"/>
    </row>
    <row r="12775" spans="9:10" x14ac:dyDescent="0.2">
      <c r="I12775" s="3"/>
      <c r="J12775" s="3"/>
    </row>
    <row r="12776" spans="9:10" x14ac:dyDescent="0.2">
      <c r="I12776" s="3"/>
      <c r="J12776" s="3"/>
    </row>
    <row r="12777" spans="9:10" x14ac:dyDescent="0.2">
      <c r="I12777" s="3"/>
      <c r="J12777" s="3"/>
    </row>
    <row r="12778" spans="9:10" x14ac:dyDescent="0.2">
      <c r="I12778" s="3"/>
      <c r="J12778" s="3"/>
    </row>
    <row r="12779" spans="9:10" x14ac:dyDescent="0.2">
      <c r="I12779" s="3"/>
      <c r="J12779" s="3"/>
    </row>
    <row r="12780" spans="9:10" x14ac:dyDescent="0.2">
      <c r="I12780" s="3"/>
      <c r="J12780" s="3"/>
    </row>
    <row r="12781" spans="9:10" x14ac:dyDescent="0.2">
      <c r="I12781" s="3"/>
      <c r="J12781" s="3"/>
    </row>
    <row r="12782" spans="9:10" x14ac:dyDescent="0.2">
      <c r="I12782" s="3"/>
      <c r="J12782" s="3"/>
    </row>
    <row r="12783" spans="9:10" x14ac:dyDescent="0.2">
      <c r="I12783" s="3"/>
      <c r="J12783" s="3"/>
    </row>
    <row r="12784" spans="9:10" x14ac:dyDescent="0.2">
      <c r="I12784" s="3"/>
      <c r="J12784" s="3"/>
    </row>
    <row r="12785" spans="9:10" x14ac:dyDescent="0.2">
      <c r="I12785" s="3"/>
      <c r="J12785" s="3"/>
    </row>
    <row r="12786" spans="9:10" x14ac:dyDescent="0.2">
      <c r="I12786" s="3"/>
      <c r="J12786" s="3"/>
    </row>
    <row r="12787" spans="9:10" x14ac:dyDescent="0.2">
      <c r="I12787" s="3"/>
      <c r="J12787" s="3"/>
    </row>
    <row r="12788" spans="9:10" x14ac:dyDescent="0.2">
      <c r="I12788" s="3"/>
      <c r="J12788" s="3"/>
    </row>
    <row r="12789" spans="9:10" x14ac:dyDescent="0.2">
      <c r="I12789" s="3"/>
      <c r="J12789" s="3"/>
    </row>
    <row r="12790" spans="9:10" x14ac:dyDescent="0.2">
      <c r="I12790" s="3"/>
      <c r="J12790" s="3"/>
    </row>
    <row r="12791" spans="9:10" x14ac:dyDescent="0.2">
      <c r="I12791" s="3"/>
      <c r="J12791" s="3"/>
    </row>
    <row r="12792" spans="9:10" x14ac:dyDescent="0.2">
      <c r="I12792" s="3"/>
      <c r="J12792" s="3"/>
    </row>
    <row r="12793" spans="9:10" x14ac:dyDescent="0.2">
      <c r="I12793" s="3"/>
      <c r="J12793" s="3"/>
    </row>
    <row r="12794" spans="9:10" x14ac:dyDescent="0.2">
      <c r="I12794" s="3"/>
      <c r="J12794" s="3"/>
    </row>
    <row r="12795" spans="9:10" x14ac:dyDescent="0.2">
      <c r="I12795" s="3"/>
      <c r="J12795" s="3"/>
    </row>
    <row r="12796" spans="9:10" x14ac:dyDescent="0.2">
      <c r="I12796" s="3"/>
      <c r="J12796" s="3"/>
    </row>
    <row r="12797" spans="9:10" x14ac:dyDescent="0.2">
      <c r="I12797" s="3"/>
      <c r="J12797" s="3"/>
    </row>
    <row r="12798" spans="9:10" x14ac:dyDescent="0.2">
      <c r="I12798" s="3"/>
      <c r="J12798" s="3"/>
    </row>
    <row r="12799" spans="9:10" x14ac:dyDescent="0.2">
      <c r="I12799" s="3"/>
      <c r="J12799" s="3"/>
    </row>
    <row r="12800" spans="9:10" x14ac:dyDescent="0.2">
      <c r="I12800" s="3"/>
      <c r="J12800" s="3"/>
    </row>
    <row r="12801" spans="9:10" x14ac:dyDescent="0.2">
      <c r="I12801" s="3"/>
      <c r="J12801" s="3"/>
    </row>
    <row r="12802" spans="9:10" x14ac:dyDescent="0.2">
      <c r="I12802" s="3"/>
      <c r="J12802" s="3"/>
    </row>
    <row r="12803" spans="9:10" x14ac:dyDescent="0.2">
      <c r="I12803" s="3"/>
      <c r="J12803" s="3"/>
    </row>
    <row r="12804" spans="9:10" x14ac:dyDescent="0.2">
      <c r="I12804" s="3"/>
      <c r="J12804" s="3"/>
    </row>
    <row r="12805" spans="9:10" x14ac:dyDescent="0.2">
      <c r="I12805" s="3"/>
      <c r="J12805" s="3"/>
    </row>
    <row r="12806" spans="9:10" x14ac:dyDescent="0.2">
      <c r="I12806" s="3"/>
      <c r="J12806" s="3"/>
    </row>
    <row r="12807" spans="9:10" x14ac:dyDescent="0.2">
      <c r="I12807" s="3"/>
      <c r="J12807" s="3"/>
    </row>
    <row r="12808" spans="9:10" x14ac:dyDescent="0.2">
      <c r="I12808" s="3"/>
      <c r="J12808" s="3"/>
    </row>
    <row r="12809" spans="9:10" x14ac:dyDescent="0.2">
      <c r="I12809" s="3"/>
      <c r="J12809" s="3"/>
    </row>
    <row r="12810" spans="9:10" x14ac:dyDescent="0.2">
      <c r="I12810" s="3"/>
      <c r="J12810" s="3"/>
    </row>
    <row r="12811" spans="9:10" x14ac:dyDescent="0.2">
      <c r="I12811" s="3"/>
      <c r="J12811" s="3"/>
    </row>
    <row r="12812" spans="9:10" x14ac:dyDescent="0.2">
      <c r="I12812" s="3"/>
      <c r="J12812" s="3"/>
    </row>
    <row r="12813" spans="9:10" x14ac:dyDescent="0.2">
      <c r="I12813" s="3"/>
      <c r="J12813" s="3"/>
    </row>
    <row r="12814" spans="9:10" x14ac:dyDescent="0.2">
      <c r="I12814" s="3"/>
      <c r="J12814" s="3"/>
    </row>
    <row r="12815" spans="9:10" x14ac:dyDescent="0.2">
      <c r="I12815" s="3"/>
      <c r="J12815" s="3"/>
    </row>
    <row r="12816" spans="9:10" x14ac:dyDescent="0.2">
      <c r="I12816" s="3"/>
      <c r="J12816" s="3"/>
    </row>
    <row r="12817" spans="9:10" x14ac:dyDescent="0.2">
      <c r="I12817" s="3"/>
      <c r="J12817" s="3"/>
    </row>
    <row r="12818" spans="9:10" x14ac:dyDescent="0.2">
      <c r="I12818" s="3"/>
      <c r="J12818" s="3"/>
    </row>
    <row r="12819" spans="9:10" x14ac:dyDescent="0.2">
      <c r="I12819" s="3"/>
      <c r="J12819" s="3"/>
    </row>
    <row r="12820" spans="9:10" x14ac:dyDescent="0.2">
      <c r="I12820" s="3"/>
      <c r="J12820" s="3"/>
    </row>
    <row r="12821" spans="9:10" x14ac:dyDescent="0.2">
      <c r="I12821" s="3"/>
      <c r="J12821" s="3"/>
    </row>
    <row r="12822" spans="9:10" x14ac:dyDescent="0.2">
      <c r="I12822" s="3"/>
      <c r="J12822" s="3"/>
    </row>
    <row r="12823" spans="9:10" x14ac:dyDescent="0.2">
      <c r="I12823" s="3"/>
      <c r="J12823" s="3"/>
    </row>
    <row r="12824" spans="9:10" x14ac:dyDescent="0.2">
      <c r="I12824" s="3"/>
      <c r="J12824" s="3"/>
    </row>
    <row r="12825" spans="9:10" x14ac:dyDescent="0.2">
      <c r="I12825" s="3"/>
      <c r="J12825" s="3"/>
    </row>
    <row r="12826" spans="9:10" x14ac:dyDescent="0.2">
      <c r="I12826" s="3"/>
      <c r="J12826" s="3"/>
    </row>
    <row r="12827" spans="9:10" x14ac:dyDescent="0.2">
      <c r="I12827" s="3"/>
      <c r="J12827" s="3"/>
    </row>
    <row r="12828" spans="9:10" x14ac:dyDescent="0.2">
      <c r="I12828" s="3"/>
      <c r="J12828" s="3"/>
    </row>
    <row r="12829" spans="9:10" x14ac:dyDescent="0.2">
      <c r="I12829" s="3"/>
      <c r="J12829" s="3"/>
    </row>
    <row r="12830" spans="9:10" x14ac:dyDescent="0.2">
      <c r="I12830" s="3"/>
      <c r="J12830" s="3"/>
    </row>
    <row r="12831" spans="9:10" x14ac:dyDescent="0.2">
      <c r="I12831" s="3"/>
      <c r="J12831" s="3"/>
    </row>
    <row r="12832" spans="9:10" x14ac:dyDescent="0.2">
      <c r="I12832" s="3"/>
      <c r="J12832" s="3"/>
    </row>
    <row r="12833" spans="9:10" x14ac:dyDescent="0.2">
      <c r="I12833" s="3"/>
      <c r="J12833" s="3"/>
    </row>
    <row r="12834" spans="9:10" x14ac:dyDescent="0.2">
      <c r="I12834" s="3"/>
      <c r="J12834" s="3"/>
    </row>
    <row r="12835" spans="9:10" x14ac:dyDescent="0.2">
      <c r="I12835" s="3"/>
      <c r="J12835" s="3"/>
    </row>
    <row r="12836" spans="9:10" x14ac:dyDescent="0.2">
      <c r="I12836" s="3"/>
      <c r="J12836" s="3"/>
    </row>
    <row r="12837" spans="9:10" x14ac:dyDescent="0.2">
      <c r="I12837" s="3"/>
      <c r="J12837" s="3"/>
    </row>
    <row r="12838" spans="9:10" x14ac:dyDescent="0.2">
      <c r="I12838" s="3"/>
      <c r="J12838" s="3"/>
    </row>
    <row r="12839" spans="9:10" x14ac:dyDescent="0.2">
      <c r="I12839" s="3"/>
      <c r="J12839" s="3"/>
    </row>
    <row r="12840" spans="9:10" x14ac:dyDescent="0.2">
      <c r="I12840" s="3"/>
      <c r="J12840" s="3"/>
    </row>
    <row r="12841" spans="9:10" x14ac:dyDescent="0.2">
      <c r="I12841" s="3"/>
      <c r="J12841" s="3"/>
    </row>
    <row r="12842" spans="9:10" x14ac:dyDescent="0.2">
      <c r="I12842" s="3"/>
      <c r="J12842" s="3"/>
    </row>
    <row r="12843" spans="9:10" x14ac:dyDescent="0.2">
      <c r="I12843" s="3"/>
      <c r="J12843" s="3"/>
    </row>
    <row r="12844" spans="9:10" x14ac:dyDescent="0.2">
      <c r="I12844" s="3"/>
      <c r="J12844" s="3"/>
    </row>
    <row r="12845" spans="9:10" x14ac:dyDescent="0.2">
      <c r="I12845" s="3"/>
      <c r="J12845" s="3"/>
    </row>
    <row r="12846" spans="9:10" x14ac:dyDescent="0.2">
      <c r="I12846" s="3"/>
      <c r="J12846" s="3"/>
    </row>
    <row r="12847" spans="9:10" x14ac:dyDescent="0.2">
      <c r="I12847" s="3"/>
      <c r="J12847" s="3"/>
    </row>
    <row r="12848" spans="9:10" x14ac:dyDescent="0.2">
      <c r="I12848" s="3"/>
      <c r="J12848" s="3"/>
    </row>
    <row r="12849" spans="9:10" x14ac:dyDescent="0.2">
      <c r="I12849" s="3"/>
      <c r="J12849" s="3"/>
    </row>
    <row r="12850" spans="9:10" x14ac:dyDescent="0.2">
      <c r="I12850" s="3"/>
      <c r="J12850" s="3"/>
    </row>
    <row r="12851" spans="9:10" x14ac:dyDescent="0.2">
      <c r="I12851" s="3"/>
      <c r="J12851" s="3"/>
    </row>
    <row r="12852" spans="9:10" x14ac:dyDescent="0.2">
      <c r="I12852" s="3"/>
      <c r="J12852" s="3"/>
    </row>
    <row r="12853" spans="9:10" x14ac:dyDescent="0.2">
      <c r="I12853" s="3"/>
      <c r="J12853" s="3"/>
    </row>
    <row r="12854" spans="9:10" x14ac:dyDescent="0.2">
      <c r="I12854" s="3"/>
      <c r="J12854" s="3"/>
    </row>
    <row r="12855" spans="9:10" x14ac:dyDescent="0.2">
      <c r="I12855" s="3"/>
      <c r="J12855" s="3"/>
    </row>
    <row r="12856" spans="9:10" x14ac:dyDescent="0.2">
      <c r="I12856" s="3"/>
      <c r="J12856" s="3"/>
    </row>
    <row r="12857" spans="9:10" x14ac:dyDescent="0.2">
      <c r="I12857" s="3"/>
      <c r="J12857" s="3"/>
    </row>
    <row r="12858" spans="9:10" x14ac:dyDescent="0.2">
      <c r="I12858" s="3"/>
      <c r="J12858" s="3"/>
    </row>
    <row r="12859" spans="9:10" x14ac:dyDescent="0.2">
      <c r="I12859" s="3"/>
      <c r="J12859" s="3"/>
    </row>
    <row r="12860" spans="9:10" x14ac:dyDescent="0.2">
      <c r="I12860" s="3"/>
      <c r="J12860" s="3"/>
    </row>
    <row r="12861" spans="9:10" x14ac:dyDescent="0.2">
      <c r="I12861" s="3"/>
      <c r="J12861" s="3"/>
    </row>
    <row r="12862" spans="9:10" x14ac:dyDescent="0.2">
      <c r="I12862" s="3"/>
      <c r="J12862" s="3"/>
    </row>
    <row r="12863" spans="9:10" x14ac:dyDescent="0.2">
      <c r="I12863" s="3"/>
      <c r="J12863" s="3"/>
    </row>
    <row r="12864" spans="9:10" x14ac:dyDescent="0.2">
      <c r="I12864" s="3"/>
      <c r="J12864" s="3"/>
    </row>
    <row r="12865" spans="9:10" x14ac:dyDescent="0.2">
      <c r="I12865" s="3"/>
      <c r="J12865" s="3"/>
    </row>
    <row r="12866" spans="9:10" x14ac:dyDescent="0.2">
      <c r="I12866" s="3"/>
      <c r="J12866" s="3"/>
    </row>
    <row r="12867" spans="9:10" x14ac:dyDescent="0.2">
      <c r="I12867" s="3"/>
      <c r="J12867" s="3"/>
    </row>
    <row r="12868" spans="9:10" x14ac:dyDescent="0.2">
      <c r="I12868" s="3"/>
      <c r="J12868" s="3"/>
    </row>
    <row r="12869" spans="9:10" x14ac:dyDescent="0.2">
      <c r="I12869" s="3"/>
      <c r="J12869" s="3"/>
    </row>
    <row r="12870" spans="9:10" x14ac:dyDescent="0.2">
      <c r="I12870" s="3"/>
      <c r="J12870" s="3"/>
    </row>
    <row r="12871" spans="9:10" x14ac:dyDescent="0.2">
      <c r="I12871" s="3"/>
      <c r="J12871" s="3"/>
    </row>
    <row r="12872" spans="9:10" x14ac:dyDescent="0.2">
      <c r="I12872" s="3"/>
      <c r="J12872" s="3"/>
    </row>
    <row r="12873" spans="9:10" x14ac:dyDescent="0.2">
      <c r="I12873" s="3"/>
      <c r="J12873" s="3"/>
    </row>
    <row r="12874" spans="9:10" x14ac:dyDescent="0.2">
      <c r="I12874" s="3"/>
      <c r="J12874" s="3"/>
    </row>
    <row r="12875" spans="9:10" x14ac:dyDescent="0.2">
      <c r="I12875" s="3"/>
      <c r="J12875" s="3"/>
    </row>
    <row r="12876" spans="9:10" x14ac:dyDescent="0.2">
      <c r="I12876" s="3"/>
      <c r="J12876" s="3"/>
    </row>
    <row r="12877" spans="9:10" x14ac:dyDescent="0.2">
      <c r="I12877" s="3"/>
      <c r="J12877" s="3"/>
    </row>
    <row r="12878" spans="9:10" x14ac:dyDescent="0.2">
      <c r="I12878" s="3"/>
      <c r="J12878" s="3"/>
    </row>
    <row r="12879" spans="9:10" x14ac:dyDescent="0.2">
      <c r="I12879" s="3"/>
      <c r="J12879" s="3"/>
    </row>
    <row r="12880" spans="9:10" x14ac:dyDescent="0.2">
      <c r="I12880" s="3"/>
      <c r="J12880" s="3"/>
    </row>
    <row r="12881" spans="9:10" x14ac:dyDescent="0.2">
      <c r="I12881" s="3"/>
      <c r="J12881" s="3"/>
    </row>
    <row r="12882" spans="9:10" x14ac:dyDescent="0.2">
      <c r="I12882" s="3"/>
      <c r="J12882" s="3"/>
    </row>
    <row r="12883" spans="9:10" x14ac:dyDescent="0.2">
      <c r="I12883" s="3"/>
      <c r="J12883" s="3"/>
    </row>
    <row r="12884" spans="9:10" x14ac:dyDescent="0.2">
      <c r="I12884" s="3"/>
      <c r="J12884" s="3"/>
    </row>
    <row r="12885" spans="9:10" x14ac:dyDescent="0.2">
      <c r="I12885" s="3"/>
      <c r="J12885" s="3"/>
    </row>
    <row r="12886" spans="9:10" x14ac:dyDescent="0.2">
      <c r="I12886" s="3"/>
      <c r="J12886" s="3"/>
    </row>
    <row r="12887" spans="9:10" x14ac:dyDescent="0.2">
      <c r="I12887" s="3"/>
      <c r="J12887" s="3"/>
    </row>
    <row r="12888" spans="9:10" x14ac:dyDescent="0.2">
      <c r="I12888" s="3"/>
      <c r="J12888" s="3"/>
    </row>
    <row r="12889" spans="9:10" x14ac:dyDescent="0.2">
      <c r="I12889" s="3"/>
      <c r="J12889" s="3"/>
    </row>
    <row r="12890" spans="9:10" x14ac:dyDescent="0.2">
      <c r="I12890" s="3"/>
      <c r="J12890" s="3"/>
    </row>
    <row r="12891" spans="9:10" x14ac:dyDescent="0.2">
      <c r="I12891" s="3"/>
      <c r="J12891" s="3"/>
    </row>
    <row r="12892" spans="9:10" x14ac:dyDescent="0.2">
      <c r="I12892" s="3"/>
      <c r="J12892" s="3"/>
    </row>
    <row r="12893" spans="9:10" x14ac:dyDescent="0.2">
      <c r="I12893" s="3"/>
      <c r="J12893" s="3"/>
    </row>
    <row r="12894" spans="9:10" x14ac:dyDescent="0.2">
      <c r="I12894" s="3"/>
      <c r="J12894" s="3"/>
    </row>
    <row r="12895" spans="9:10" x14ac:dyDescent="0.2">
      <c r="I12895" s="3"/>
      <c r="J12895" s="3"/>
    </row>
    <row r="12896" spans="9:10" x14ac:dyDescent="0.2">
      <c r="I12896" s="3"/>
      <c r="J12896" s="3"/>
    </row>
    <row r="12897" spans="9:10" x14ac:dyDescent="0.2">
      <c r="I12897" s="3"/>
      <c r="J12897" s="3"/>
    </row>
    <row r="12898" spans="9:10" x14ac:dyDescent="0.2">
      <c r="I12898" s="3"/>
      <c r="J12898" s="3"/>
    </row>
    <row r="12899" spans="9:10" x14ac:dyDescent="0.2">
      <c r="I12899" s="3"/>
      <c r="J12899" s="3"/>
    </row>
    <row r="12900" spans="9:10" x14ac:dyDescent="0.2">
      <c r="I12900" s="3"/>
      <c r="J12900" s="3"/>
    </row>
    <row r="12901" spans="9:10" x14ac:dyDescent="0.2">
      <c r="I12901" s="3"/>
      <c r="J12901" s="3"/>
    </row>
    <row r="12902" spans="9:10" x14ac:dyDescent="0.2">
      <c r="I12902" s="3"/>
      <c r="J12902" s="3"/>
    </row>
    <row r="12903" spans="9:10" x14ac:dyDescent="0.2">
      <c r="I12903" s="3"/>
      <c r="J12903" s="3"/>
    </row>
    <row r="12904" spans="9:10" x14ac:dyDescent="0.2">
      <c r="I12904" s="3"/>
      <c r="J12904" s="3"/>
    </row>
    <row r="12905" spans="9:10" x14ac:dyDescent="0.2">
      <c r="I12905" s="3"/>
      <c r="J12905" s="3"/>
    </row>
    <row r="12906" spans="9:10" x14ac:dyDescent="0.2">
      <c r="I12906" s="3"/>
      <c r="J12906" s="3"/>
    </row>
    <row r="12907" spans="9:10" x14ac:dyDescent="0.2">
      <c r="I12907" s="3"/>
      <c r="J12907" s="3"/>
    </row>
    <row r="12908" spans="9:10" x14ac:dyDescent="0.2">
      <c r="I12908" s="3"/>
      <c r="J12908" s="3"/>
    </row>
    <row r="12909" spans="9:10" x14ac:dyDescent="0.2">
      <c r="I12909" s="3"/>
      <c r="J12909" s="3"/>
    </row>
    <row r="12910" spans="9:10" x14ac:dyDescent="0.2">
      <c r="I12910" s="3"/>
      <c r="J12910" s="3"/>
    </row>
    <row r="12911" spans="9:10" x14ac:dyDescent="0.2">
      <c r="I12911" s="3"/>
      <c r="J12911" s="3"/>
    </row>
    <row r="12912" spans="9:10" x14ac:dyDescent="0.2">
      <c r="I12912" s="3"/>
      <c r="J12912" s="3"/>
    </row>
    <row r="12913" spans="9:10" x14ac:dyDescent="0.2">
      <c r="I12913" s="3"/>
      <c r="J12913" s="3"/>
    </row>
    <row r="12914" spans="9:10" x14ac:dyDescent="0.2">
      <c r="I12914" s="3"/>
      <c r="J12914" s="3"/>
    </row>
    <row r="12915" spans="9:10" x14ac:dyDescent="0.2">
      <c r="I12915" s="3"/>
      <c r="J12915" s="3"/>
    </row>
    <row r="12916" spans="9:10" x14ac:dyDescent="0.2">
      <c r="I12916" s="3"/>
      <c r="J12916" s="3"/>
    </row>
    <row r="12917" spans="9:10" x14ac:dyDescent="0.2">
      <c r="I12917" s="3"/>
      <c r="J12917" s="3"/>
    </row>
    <row r="12918" spans="9:10" x14ac:dyDescent="0.2">
      <c r="I12918" s="3"/>
      <c r="J12918" s="3"/>
    </row>
    <row r="12919" spans="9:10" x14ac:dyDescent="0.2">
      <c r="I12919" s="3"/>
      <c r="J12919" s="3"/>
    </row>
    <row r="12920" spans="9:10" x14ac:dyDescent="0.2">
      <c r="I12920" s="3"/>
      <c r="J12920" s="3"/>
    </row>
    <row r="12921" spans="9:10" x14ac:dyDescent="0.2">
      <c r="I12921" s="3"/>
      <c r="J12921" s="3"/>
    </row>
    <row r="12922" spans="9:10" x14ac:dyDescent="0.2">
      <c r="I12922" s="3"/>
      <c r="J12922" s="3"/>
    </row>
    <row r="12923" spans="9:10" x14ac:dyDescent="0.2">
      <c r="I12923" s="3"/>
      <c r="J12923" s="3"/>
    </row>
    <row r="12924" spans="9:10" x14ac:dyDescent="0.2">
      <c r="I12924" s="3"/>
      <c r="J12924" s="3"/>
    </row>
    <row r="12925" spans="9:10" x14ac:dyDescent="0.2">
      <c r="I12925" s="3"/>
      <c r="J12925" s="3"/>
    </row>
    <row r="12926" spans="9:10" x14ac:dyDescent="0.2">
      <c r="I12926" s="3"/>
      <c r="J12926" s="3"/>
    </row>
    <row r="12927" spans="9:10" x14ac:dyDescent="0.2">
      <c r="I12927" s="3"/>
      <c r="J12927" s="3"/>
    </row>
    <row r="12928" spans="9:10" x14ac:dyDescent="0.2">
      <c r="I12928" s="3"/>
      <c r="J12928" s="3"/>
    </row>
    <row r="12929" spans="9:10" x14ac:dyDescent="0.2">
      <c r="I12929" s="3"/>
      <c r="J12929" s="3"/>
    </row>
    <row r="12930" spans="9:10" x14ac:dyDescent="0.2">
      <c r="I12930" s="3"/>
      <c r="J12930" s="3"/>
    </row>
    <row r="12931" spans="9:10" x14ac:dyDescent="0.2">
      <c r="I12931" s="3"/>
      <c r="J12931" s="3"/>
    </row>
    <row r="12932" spans="9:10" x14ac:dyDescent="0.2">
      <c r="I12932" s="3"/>
      <c r="J12932" s="3"/>
    </row>
    <row r="12933" spans="9:10" x14ac:dyDescent="0.2">
      <c r="I12933" s="3"/>
      <c r="J12933" s="3"/>
    </row>
    <row r="12934" spans="9:10" x14ac:dyDescent="0.2">
      <c r="I12934" s="3"/>
      <c r="J12934" s="3"/>
    </row>
    <row r="12935" spans="9:10" x14ac:dyDescent="0.2">
      <c r="I12935" s="3"/>
      <c r="J12935" s="3"/>
    </row>
    <row r="12936" spans="9:10" x14ac:dyDescent="0.2">
      <c r="I12936" s="3"/>
      <c r="J12936" s="3"/>
    </row>
    <row r="12937" spans="9:10" x14ac:dyDescent="0.2">
      <c r="I12937" s="3"/>
      <c r="J12937" s="3"/>
    </row>
    <row r="12938" spans="9:10" x14ac:dyDescent="0.2">
      <c r="I12938" s="3"/>
      <c r="J12938" s="3"/>
    </row>
    <row r="12939" spans="9:10" x14ac:dyDescent="0.2">
      <c r="I12939" s="3"/>
      <c r="J12939" s="3"/>
    </row>
    <row r="12940" spans="9:10" x14ac:dyDescent="0.2">
      <c r="I12940" s="3"/>
      <c r="J12940" s="3"/>
    </row>
    <row r="12941" spans="9:10" x14ac:dyDescent="0.2">
      <c r="I12941" s="3"/>
      <c r="J12941" s="3"/>
    </row>
    <row r="12942" spans="9:10" x14ac:dyDescent="0.2">
      <c r="I12942" s="3"/>
      <c r="J12942" s="3"/>
    </row>
    <row r="12943" spans="9:10" x14ac:dyDescent="0.2">
      <c r="I12943" s="3"/>
      <c r="J12943" s="3"/>
    </row>
    <row r="12944" spans="9:10" x14ac:dyDescent="0.2">
      <c r="I12944" s="3"/>
      <c r="J12944" s="3"/>
    </row>
    <row r="12945" spans="9:10" x14ac:dyDescent="0.2">
      <c r="I12945" s="3"/>
      <c r="J12945" s="3"/>
    </row>
    <row r="12946" spans="9:10" x14ac:dyDescent="0.2">
      <c r="I12946" s="3"/>
      <c r="J12946" s="3"/>
    </row>
    <row r="12947" spans="9:10" x14ac:dyDescent="0.2">
      <c r="I12947" s="3"/>
      <c r="J12947" s="3"/>
    </row>
    <row r="12948" spans="9:10" x14ac:dyDescent="0.2">
      <c r="I12948" s="3"/>
      <c r="J12948" s="3"/>
    </row>
    <row r="12949" spans="9:10" x14ac:dyDescent="0.2">
      <c r="I12949" s="3"/>
      <c r="J12949" s="3"/>
    </row>
    <row r="12950" spans="9:10" x14ac:dyDescent="0.2">
      <c r="I12950" s="3"/>
      <c r="J12950" s="3"/>
    </row>
    <row r="12951" spans="9:10" x14ac:dyDescent="0.2">
      <c r="I12951" s="3"/>
      <c r="J12951" s="3"/>
    </row>
    <row r="12952" spans="9:10" x14ac:dyDescent="0.2">
      <c r="I12952" s="3"/>
      <c r="J12952" s="3"/>
    </row>
    <row r="12953" spans="9:10" x14ac:dyDescent="0.2">
      <c r="I12953" s="3"/>
      <c r="J12953" s="3"/>
    </row>
    <row r="12954" spans="9:10" x14ac:dyDescent="0.2">
      <c r="I12954" s="3"/>
      <c r="J12954" s="3"/>
    </row>
    <row r="12955" spans="9:10" x14ac:dyDescent="0.2">
      <c r="I12955" s="3"/>
      <c r="J12955" s="3"/>
    </row>
    <row r="12956" spans="9:10" x14ac:dyDescent="0.2">
      <c r="I12956" s="3"/>
      <c r="J12956" s="3"/>
    </row>
    <row r="12957" spans="9:10" x14ac:dyDescent="0.2">
      <c r="I12957" s="3"/>
      <c r="J12957" s="3"/>
    </row>
    <row r="12958" spans="9:10" x14ac:dyDescent="0.2">
      <c r="I12958" s="3"/>
      <c r="J12958" s="3"/>
    </row>
    <row r="12959" spans="9:10" x14ac:dyDescent="0.2">
      <c r="I12959" s="3"/>
      <c r="J12959" s="3"/>
    </row>
    <row r="12960" spans="9:10" x14ac:dyDescent="0.2">
      <c r="I12960" s="3"/>
      <c r="J12960" s="3"/>
    </row>
    <row r="12961" spans="9:10" x14ac:dyDescent="0.2">
      <c r="I12961" s="3"/>
      <c r="J12961" s="3"/>
    </row>
    <row r="12962" spans="9:10" x14ac:dyDescent="0.2">
      <c r="I12962" s="3"/>
      <c r="J12962" s="3"/>
    </row>
    <row r="12963" spans="9:10" x14ac:dyDescent="0.2">
      <c r="I12963" s="3"/>
      <c r="J12963" s="3"/>
    </row>
    <row r="12964" spans="9:10" x14ac:dyDescent="0.2">
      <c r="I12964" s="3"/>
      <c r="J12964" s="3"/>
    </row>
    <row r="12965" spans="9:10" x14ac:dyDescent="0.2">
      <c r="I12965" s="3"/>
      <c r="J12965" s="3"/>
    </row>
    <row r="12966" spans="9:10" x14ac:dyDescent="0.2">
      <c r="I12966" s="3"/>
      <c r="J12966" s="3"/>
    </row>
    <row r="12967" spans="9:10" x14ac:dyDescent="0.2">
      <c r="I12967" s="3"/>
      <c r="J12967" s="3"/>
    </row>
    <row r="12968" spans="9:10" x14ac:dyDescent="0.2">
      <c r="I12968" s="3"/>
      <c r="J12968" s="3"/>
    </row>
    <row r="12969" spans="9:10" x14ac:dyDescent="0.2">
      <c r="I12969" s="3"/>
      <c r="J12969" s="3"/>
    </row>
    <row r="12970" spans="9:10" x14ac:dyDescent="0.2">
      <c r="I12970" s="3"/>
      <c r="J12970" s="3"/>
    </row>
    <row r="12971" spans="9:10" x14ac:dyDescent="0.2">
      <c r="I12971" s="3"/>
      <c r="J12971" s="3"/>
    </row>
    <row r="12972" spans="9:10" x14ac:dyDescent="0.2">
      <c r="I12972" s="3"/>
      <c r="J12972" s="3"/>
    </row>
    <row r="12973" spans="9:10" x14ac:dyDescent="0.2">
      <c r="I12973" s="3"/>
      <c r="J12973" s="3"/>
    </row>
    <row r="12974" spans="9:10" x14ac:dyDescent="0.2">
      <c r="I12974" s="3"/>
      <c r="J12974" s="3"/>
    </row>
    <row r="12975" spans="9:10" x14ac:dyDescent="0.2">
      <c r="I12975" s="3"/>
      <c r="J12975" s="3"/>
    </row>
    <row r="12976" spans="9:10" x14ac:dyDescent="0.2">
      <c r="I12976" s="3"/>
      <c r="J12976" s="3"/>
    </row>
    <row r="12977" spans="9:10" x14ac:dyDescent="0.2">
      <c r="I12977" s="3"/>
      <c r="J12977" s="3"/>
    </row>
    <row r="12978" spans="9:10" x14ac:dyDescent="0.2">
      <c r="I12978" s="3"/>
      <c r="J12978" s="3"/>
    </row>
    <row r="12979" spans="9:10" x14ac:dyDescent="0.2">
      <c r="I12979" s="3"/>
      <c r="J12979" s="3"/>
    </row>
    <row r="12980" spans="9:10" x14ac:dyDescent="0.2">
      <c r="I12980" s="3"/>
      <c r="J12980" s="3"/>
    </row>
    <row r="12981" spans="9:10" x14ac:dyDescent="0.2">
      <c r="I12981" s="3"/>
      <c r="J12981" s="3"/>
    </row>
    <row r="12982" spans="9:10" x14ac:dyDescent="0.2">
      <c r="I12982" s="3"/>
      <c r="J12982" s="3"/>
    </row>
    <row r="12983" spans="9:10" x14ac:dyDescent="0.2">
      <c r="I12983" s="3"/>
      <c r="J12983" s="3"/>
    </row>
    <row r="12984" spans="9:10" x14ac:dyDescent="0.2">
      <c r="I12984" s="3"/>
      <c r="J12984" s="3"/>
    </row>
    <row r="12985" spans="9:10" x14ac:dyDescent="0.2">
      <c r="I12985" s="3"/>
      <c r="J12985" s="3"/>
    </row>
    <row r="12986" spans="9:10" x14ac:dyDescent="0.2">
      <c r="I12986" s="3"/>
      <c r="J12986" s="3"/>
    </row>
    <row r="12987" spans="9:10" x14ac:dyDescent="0.2">
      <c r="I12987" s="3"/>
      <c r="J12987" s="3"/>
    </row>
    <row r="12988" spans="9:10" x14ac:dyDescent="0.2">
      <c r="I12988" s="3"/>
      <c r="J12988" s="3"/>
    </row>
    <row r="12989" spans="9:10" x14ac:dyDescent="0.2">
      <c r="I12989" s="3"/>
      <c r="J12989" s="3"/>
    </row>
    <row r="12990" spans="9:10" x14ac:dyDescent="0.2">
      <c r="I12990" s="3"/>
      <c r="J12990" s="3"/>
    </row>
    <row r="12991" spans="9:10" x14ac:dyDescent="0.2">
      <c r="I12991" s="3"/>
      <c r="J12991" s="3"/>
    </row>
    <row r="12992" spans="9:10" x14ac:dyDescent="0.2">
      <c r="I12992" s="3"/>
      <c r="J12992" s="3"/>
    </row>
    <row r="12993" spans="9:10" x14ac:dyDescent="0.2">
      <c r="I12993" s="3"/>
      <c r="J12993" s="3"/>
    </row>
    <row r="12994" spans="9:10" x14ac:dyDescent="0.2">
      <c r="I12994" s="3"/>
      <c r="J12994" s="3"/>
    </row>
    <row r="12995" spans="9:10" x14ac:dyDescent="0.2">
      <c r="I12995" s="3"/>
      <c r="J12995" s="3"/>
    </row>
    <row r="12996" spans="9:10" x14ac:dyDescent="0.2">
      <c r="I12996" s="3"/>
      <c r="J12996" s="3"/>
    </row>
    <row r="12997" spans="9:10" x14ac:dyDescent="0.2">
      <c r="I12997" s="3"/>
      <c r="J12997" s="3"/>
    </row>
    <row r="12998" spans="9:10" x14ac:dyDescent="0.2">
      <c r="I12998" s="3"/>
      <c r="J12998" s="3"/>
    </row>
    <row r="12999" spans="9:10" x14ac:dyDescent="0.2">
      <c r="I12999" s="3"/>
      <c r="J12999" s="3"/>
    </row>
    <row r="13000" spans="9:10" x14ac:dyDescent="0.2">
      <c r="I13000" s="3"/>
      <c r="J13000" s="3"/>
    </row>
    <row r="13001" spans="9:10" x14ac:dyDescent="0.2">
      <c r="I13001" s="3"/>
      <c r="J13001" s="3"/>
    </row>
    <row r="13002" spans="9:10" x14ac:dyDescent="0.2">
      <c r="I13002" s="3"/>
      <c r="J13002" s="3"/>
    </row>
    <row r="13003" spans="9:10" x14ac:dyDescent="0.2">
      <c r="I13003" s="3"/>
      <c r="J13003" s="3"/>
    </row>
    <row r="13004" spans="9:10" x14ac:dyDescent="0.2">
      <c r="I13004" s="3"/>
      <c r="J13004" s="3"/>
    </row>
    <row r="13005" spans="9:10" x14ac:dyDescent="0.2">
      <c r="I13005" s="3"/>
      <c r="J13005" s="3"/>
    </row>
    <row r="13006" spans="9:10" x14ac:dyDescent="0.2">
      <c r="I13006" s="3"/>
      <c r="J13006" s="3"/>
    </row>
    <row r="13007" spans="9:10" x14ac:dyDescent="0.2">
      <c r="I13007" s="3"/>
      <c r="J13007" s="3"/>
    </row>
    <row r="13008" spans="9:10" x14ac:dyDescent="0.2">
      <c r="I13008" s="3"/>
      <c r="J13008" s="3"/>
    </row>
    <row r="13009" spans="9:10" x14ac:dyDescent="0.2">
      <c r="I13009" s="3"/>
      <c r="J13009" s="3"/>
    </row>
    <row r="13010" spans="9:10" x14ac:dyDescent="0.2">
      <c r="I13010" s="3"/>
      <c r="J13010" s="3"/>
    </row>
    <row r="13011" spans="9:10" x14ac:dyDescent="0.2">
      <c r="I13011" s="3"/>
      <c r="J13011" s="3"/>
    </row>
    <row r="13012" spans="9:10" x14ac:dyDescent="0.2">
      <c r="I13012" s="3"/>
      <c r="J13012" s="3"/>
    </row>
    <row r="13013" spans="9:10" x14ac:dyDescent="0.2">
      <c r="I13013" s="3"/>
      <c r="J13013" s="3"/>
    </row>
    <row r="13014" spans="9:10" x14ac:dyDescent="0.2">
      <c r="I13014" s="3"/>
      <c r="J13014" s="3"/>
    </row>
    <row r="13015" spans="9:10" x14ac:dyDescent="0.2">
      <c r="I13015" s="3"/>
      <c r="J13015" s="3"/>
    </row>
    <row r="13016" spans="9:10" x14ac:dyDescent="0.2">
      <c r="I13016" s="3"/>
      <c r="J13016" s="3"/>
    </row>
    <row r="13017" spans="9:10" x14ac:dyDescent="0.2">
      <c r="I13017" s="3"/>
      <c r="J13017" s="3"/>
    </row>
    <row r="13018" spans="9:10" x14ac:dyDescent="0.2">
      <c r="I13018" s="3"/>
      <c r="J13018" s="3"/>
    </row>
    <row r="13019" spans="9:10" x14ac:dyDescent="0.2">
      <c r="I13019" s="3"/>
      <c r="J13019" s="3"/>
    </row>
    <row r="13020" spans="9:10" x14ac:dyDescent="0.2">
      <c r="I13020" s="3"/>
      <c r="J13020" s="3"/>
    </row>
    <row r="13021" spans="9:10" x14ac:dyDescent="0.2">
      <c r="I13021" s="3"/>
      <c r="J13021" s="3"/>
    </row>
    <row r="13022" spans="9:10" x14ac:dyDescent="0.2">
      <c r="I13022" s="3"/>
      <c r="J13022" s="3"/>
    </row>
    <row r="13023" spans="9:10" x14ac:dyDescent="0.2">
      <c r="I13023" s="3"/>
      <c r="J13023" s="3"/>
    </row>
    <row r="13024" spans="9:10" x14ac:dyDescent="0.2">
      <c r="I13024" s="3"/>
      <c r="J13024" s="3"/>
    </row>
    <row r="13025" spans="9:10" x14ac:dyDescent="0.2">
      <c r="I13025" s="3"/>
      <c r="J13025" s="3"/>
    </row>
    <row r="13026" spans="9:10" x14ac:dyDescent="0.2">
      <c r="I13026" s="3"/>
      <c r="J13026" s="3"/>
    </row>
    <row r="13027" spans="9:10" x14ac:dyDescent="0.2">
      <c r="I13027" s="3"/>
      <c r="J13027" s="3"/>
    </row>
    <row r="13028" spans="9:10" x14ac:dyDescent="0.2">
      <c r="I13028" s="3"/>
      <c r="J13028" s="3"/>
    </row>
    <row r="13029" spans="9:10" x14ac:dyDescent="0.2">
      <c r="I13029" s="3"/>
      <c r="J13029" s="3"/>
    </row>
    <row r="13030" spans="9:10" x14ac:dyDescent="0.2">
      <c r="I13030" s="3"/>
      <c r="J13030" s="3"/>
    </row>
    <row r="13031" spans="9:10" x14ac:dyDescent="0.2">
      <c r="I13031" s="3"/>
      <c r="J13031" s="3"/>
    </row>
    <row r="13032" spans="9:10" x14ac:dyDescent="0.2">
      <c r="I13032" s="3"/>
      <c r="J13032" s="3"/>
    </row>
    <row r="13033" spans="9:10" x14ac:dyDescent="0.2">
      <c r="I13033" s="3"/>
      <c r="J13033" s="3"/>
    </row>
    <row r="13034" spans="9:10" x14ac:dyDescent="0.2">
      <c r="I13034" s="3"/>
      <c r="J13034" s="3"/>
    </row>
    <row r="13035" spans="9:10" x14ac:dyDescent="0.2">
      <c r="I13035" s="3"/>
      <c r="J13035" s="3"/>
    </row>
    <row r="13036" spans="9:10" x14ac:dyDescent="0.2">
      <c r="I13036" s="3"/>
      <c r="J13036" s="3"/>
    </row>
    <row r="13037" spans="9:10" x14ac:dyDescent="0.2">
      <c r="I13037" s="3"/>
      <c r="J13037" s="3"/>
    </row>
    <row r="13038" spans="9:10" x14ac:dyDescent="0.2">
      <c r="I13038" s="3"/>
      <c r="J13038" s="3"/>
    </row>
    <row r="13039" spans="9:10" x14ac:dyDescent="0.2">
      <c r="I13039" s="3"/>
      <c r="J13039" s="3"/>
    </row>
    <row r="13040" spans="9:10" x14ac:dyDescent="0.2">
      <c r="I13040" s="3"/>
      <c r="J13040" s="3"/>
    </row>
    <row r="13041" spans="9:10" x14ac:dyDescent="0.2">
      <c r="I13041" s="3"/>
      <c r="J13041" s="3"/>
    </row>
    <row r="13042" spans="9:10" x14ac:dyDescent="0.2">
      <c r="I13042" s="3"/>
      <c r="J13042" s="3"/>
    </row>
    <row r="13043" spans="9:10" x14ac:dyDescent="0.2">
      <c r="I13043" s="3"/>
      <c r="J13043" s="3"/>
    </row>
    <row r="13044" spans="9:10" x14ac:dyDescent="0.2">
      <c r="I13044" s="3"/>
      <c r="J13044" s="3"/>
    </row>
    <row r="13045" spans="9:10" x14ac:dyDescent="0.2">
      <c r="I13045" s="3"/>
      <c r="J13045" s="3"/>
    </row>
    <row r="13046" spans="9:10" x14ac:dyDescent="0.2">
      <c r="I13046" s="3"/>
      <c r="J13046" s="3"/>
    </row>
    <row r="13047" spans="9:10" x14ac:dyDescent="0.2">
      <c r="I13047" s="3"/>
      <c r="J13047" s="3"/>
    </row>
    <row r="13048" spans="9:10" x14ac:dyDescent="0.2">
      <c r="I13048" s="3"/>
      <c r="J13048" s="3"/>
    </row>
    <row r="13049" spans="9:10" x14ac:dyDescent="0.2">
      <c r="I13049" s="3"/>
      <c r="J13049" s="3"/>
    </row>
    <row r="13050" spans="9:10" x14ac:dyDescent="0.2">
      <c r="I13050" s="3"/>
      <c r="J13050" s="3"/>
    </row>
    <row r="13051" spans="9:10" x14ac:dyDescent="0.2">
      <c r="I13051" s="3"/>
      <c r="J13051" s="3"/>
    </row>
    <row r="13052" spans="9:10" x14ac:dyDescent="0.2">
      <c r="I13052" s="3"/>
      <c r="J13052" s="3"/>
    </row>
    <row r="13053" spans="9:10" x14ac:dyDescent="0.2">
      <c r="I13053" s="3"/>
      <c r="J13053" s="3"/>
    </row>
    <row r="13054" spans="9:10" x14ac:dyDescent="0.2">
      <c r="I13054" s="3"/>
      <c r="J13054" s="3"/>
    </row>
    <row r="13055" spans="9:10" x14ac:dyDescent="0.2">
      <c r="I13055" s="3"/>
      <c r="J13055" s="3"/>
    </row>
    <row r="13056" spans="9:10" x14ac:dyDescent="0.2">
      <c r="I13056" s="3"/>
      <c r="J13056" s="3"/>
    </row>
    <row r="13057" spans="9:10" x14ac:dyDescent="0.2">
      <c r="I13057" s="3"/>
      <c r="J13057" s="3"/>
    </row>
    <row r="13058" spans="9:10" x14ac:dyDescent="0.2">
      <c r="I13058" s="3"/>
      <c r="J13058" s="3"/>
    </row>
    <row r="13059" spans="9:10" x14ac:dyDescent="0.2">
      <c r="I13059" s="3"/>
      <c r="J13059" s="3"/>
    </row>
    <row r="13060" spans="9:10" x14ac:dyDescent="0.2">
      <c r="I13060" s="3"/>
      <c r="J13060" s="3"/>
    </row>
    <row r="13061" spans="9:10" x14ac:dyDescent="0.2">
      <c r="I13061" s="3"/>
      <c r="J13061" s="3"/>
    </row>
    <row r="13062" spans="9:10" x14ac:dyDescent="0.2">
      <c r="I13062" s="3"/>
      <c r="J13062" s="3"/>
    </row>
    <row r="13063" spans="9:10" x14ac:dyDescent="0.2">
      <c r="I13063" s="3"/>
      <c r="J13063" s="3"/>
    </row>
    <row r="13064" spans="9:10" x14ac:dyDescent="0.2">
      <c r="I13064" s="3"/>
      <c r="J13064" s="3"/>
    </row>
    <row r="13065" spans="9:10" x14ac:dyDescent="0.2">
      <c r="I13065" s="3"/>
      <c r="J13065" s="3"/>
    </row>
    <row r="13066" spans="9:10" x14ac:dyDescent="0.2">
      <c r="I13066" s="3"/>
      <c r="J13066" s="3"/>
    </row>
    <row r="13067" spans="9:10" x14ac:dyDescent="0.2">
      <c r="I13067" s="3"/>
      <c r="J13067" s="3"/>
    </row>
    <row r="13068" spans="9:10" x14ac:dyDescent="0.2">
      <c r="I13068" s="3"/>
      <c r="J13068" s="3"/>
    </row>
    <row r="13069" spans="9:10" x14ac:dyDescent="0.2">
      <c r="I13069" s="3"/>
      <c r="J13069" s="3"/>
    </row>
    <row r="13070" spans="9:10" x14ac:dyDescent="0.2">
      <c r="I13070" s="3"/>
      <c r="J13070" s="3"/>
    </row>
    <row r="13071" spans="9:10" x14ac:dyDescent="0.2">
      <c r="I13071" s="3"/>
      <c r="J13071" s="3"/>
    </row>
    <row r="13072" spans="9:10" x14ac:dyDescent="0.2">
      <c r="I13072" s="3"/>
      <c r="J13072" s="3"/>
    </row>
    <row r="13073" spans="9:10" x14ac:dyDescent="0.2">
      <c r="I13073" s="3"/>
      <c r="J13073" s="3"/>
    </row>
    <row r="13074" spans="9:10" x14ac:dyDescent="0.2">
      <c r="I13074" s="3"/>
      <c r="J13074" s="3"/>
    </row>
    <row r="13075" spans="9:10" x14ac:dyDescent="0.2">
      <c r="I13075" s="3"/>
      <c r="J13075" s="3"/>
    </row>
    <row r="13076" spans="9:10" x14ac:dyDescent="0.2">
      <c r="I13076" s="3"/>
      <c r="J13076" s="3"/>
    </row>
    <row r="13077" spans="9:10" x14ac:dyDescent="0.2">
      <c r="I13077" s="3"/>
      <c r="J13077" s="3"/>
    </row>
    <row r="13078" spans="9:10" x14ac:dyDescent="0.2">
      <c r="I13078" s="3"/>
      <c r="J13078" s="3"/>
    </row>
    <row r="13079" spans="9:10" x14ac:dyDescent="0.2">
      <c r="I13079" s="3"/>
      <c r="J13079" s="3"/>
    </row>
    <row r="13080" spans="9:10" x14ac:dyDescent="0.2">
      <c r="I13080" s="3"/>
      <c r="J13080" s="3"/>
    </row>
    <row r="13081" spans="9:10" x14ac:dyDescent="0.2">
      <c r="I13081" s="3"/>
      <c r="J13081" s="3"/>
    </row>
    <row r="13082" spans="9:10" x14ac:dyDescent="0.2">
      <c r="I13082" s="3"/>
      <c r="J13082" s="3"/>
    </row>
    <row r="13083" spans="9:10" x14ac:dyDescent="0.2">
      <c r="I13083" s="3"/>
      <c r="J13083" s="3"/>
    </row>
    <row r="13084" spans="9:10" x14ac:dyDescent="0.2">
      <c r="I13084" s="3"/>
      <c r="J13084" s="3"/>
    </row>
    <row r="13085" spans="9:10" x14ac:dyDescent="0.2">
      <c r="I13085" s="3"/>
      <c r="J13085" s="3"/>
    </row>
    <row r="13086" spans="9:10" x14ac:dyDescent="0.2">
      <c r="I13086" s="3"/>
      <c r="J13086" s="3"/>
    </row>
    <row r="13087" spans="9:10" x14ac:dyDescent="0.2">
      <c r="I13087" s="3"/>
      <c r="J13087" s="3"/>
    </row>
    <row r="13088" spans="9:10" x14ac:dyDescent="0.2">
      <c r="I13088" s="3"/>
      <c r="J13088" s="3"/>
    </row>
    <row r="13089" spans="9:10" x14ac:dyDescent="0.2">
      <c r="I13089" s="3"/>
      <c r="J13089" s="3"/>
    </row>
    <row r="13090" spans="9:10" x14ac:dyDescent="0.2">
      <c r="I13090" s="3"/>
      <c r="J13090" s="3"/>
    </row>
    <row r="13091" spans="9:10" x14ac:dyDescent="0.2">
      <c r="I13091" s="3"/>
      <c r="J13091" s="3"/>
    </row>
    <row r="13092" spans="9:10" x14ac:dyDescent="0.2">
      <c r="I13092" s="3"/>
      <c r="J13092" s="3"/>
    </row>
    <row r="13093" spans="9:10" x14ac:dyDescent="0.2">
      <c r="I13093" s="3"/>
      <c r="J13093" s="3"/>
    </row>
    <row r="13094" spans="9:10" x14ac:dyDescent="0.2">
      <c r="I13094" s="3"/>
      <c r="J13094" s="3"/>
    </row>
    <row r="13095" spans="9:10" x14ac:dyDescent="0.2">
      <c r="I13095" s="3"/>
      <c r="J13095" s="3"/>
    </row>
    <row r="13096" spans="9:10" x14ac:dyDescent="0.2">
      <c r="I13096" s="3"/>
      <c r="J13096" s="3"/>
    </row>
    <row r="13097" spans="9:10" x14ac:dyDescent="0.2">
      <c r="I13097" s="3"/>
      <c r="J13097" s="3"/>
    </row>
    <row r="13098" spans="9:10" x14ac:dyDescent="0.2">
      <c r="I13098" s="3"/>
      <c r="J13098" s="3"/>
    </row>
    <row r="13099" spans="9:10" x14ac:dyDescent="0.2">
      <c r="I13099" s="3"/>
      <c r="J13099" s="3"/>
    </row>
    <row r="13100" spans="9:10" x14ac:dyDescent="0.2">
      <c r="I13100" s="3"/>
      <c r="J13100" s="3"/>
    </row>
    <row r="13101" spans="9:10" x14ac:dyDescent="0.2">
      <c r="I13101" s="3"/>
      <c r="J13101" s="3"/>
    </row>
    <row r="13102" spans="9:10" x14ac:dyDescent="0.2">
      <c r="I13102" s="3"/>
      <c r="J13102" s="3"/>
    </row>
    <row r="13103" spans="9:10" x14ac:dyDescent="0.2">
      <c r="I13103" s="3"/>
      <c r="J13103" s="3"/>
    </row>
    <row r="13104" spans="9:10" x14ac:dyDescent="0.2">
      <c r="I13104" s="3"/>
      <c r="J13104" s="3"/>
    </row>
    <row r="13105" spans="9:10" x14ac:dyDescent="0.2">
      <c r="I13105" s="3"/>
      <c r="J13105" s="3"/>
    </row>
    <row r="13106" spans="9:10" x14ac:dyDescent="0.2">
      <c r="I13106" s="3"/>
      <c r="J13106" s="3"/>
    </row>
    <row r="13107" spans="9:10" x14ac:dyDescent="0.2">
      <c r="I13107" s="3"/>
      <c r="J13107" s="3"/>
    </row>
    <row r="13108" spans="9:10" x14ac:dyDescent="0.2">
      <c r="I13108" s="3"/>
      <c r="J13108" s="3"/>
    </row>
    <row r="13109" spans="9:10" x14ac:dyDescent="0.2">
      <c r="I13109" s="3"/>
      <c r="J13109" s="3"/>
    </row>
    <row r="13110" spans="9:10" x14ac:dyDescent="0.2">
      <c r="I13110" s="3"/>
      <c r="J13110" s="3"/>
    </row>
    <row r="13111" spans="9:10" x14ac:dyDescent="0.2">
      <c r="I13111" s="3"/>
      <c r="J13111" s="3"/>
    </row>
    <row r="13112" spans="9:10" x14ac:dyDescent="0.2">
      <c r="I13112" s="3"/>
      <c r="J13112" s="3"/>
    </row>
    <row r="13113" spans="9:10" x14ac:dyDescent="0.2">
      <c r="I13113" s="3"/>
      <c r="J13113" s="3"/>
    </row>
    <row r="13114" spans="9:10" x14ac:dyDescent="0.2">
      <c r="I13114" s="3"/>
      <c r="J13114" s="3"/>
    </row>
    <row r="13115" spans="9:10" x14ac:dyDescent="0.2">
      <c r="I13115" s="3"/>
      <c r="J13115" s="3"/>
    </row>
    <row r="13116" spans="9:10" x14ac:dyDescent="0.2">
      <c r="I13116" s="3"/>
      <c r="J13116" s="3"/>
    </row>
    <row r="13117" spans="9:10" x14ac:dyDescent="0.2">
      <c r="I13117" s="3"/>
      <c r="J13117" s="3"/>
    </row>
    <row r="13118" spans="9:10" x14ac:dyDescent="0.2">
      <c r="I13118" s="3"/>
      <c r="J13118" s="3"/>
    </row>
    <row r="13119" spans="9:10" x14ac:dyDescent="0.2">
      <c r="I13119" s="3"/>
      <c r="J13119" s="3"/>
    </row>
    <row r="13120" spans="9:10" x14ac:dyDescent="0.2">
      <c r="I13120" s="3"/>
      <c r="J13120" s="3"/>
    </row>
    <row r="13121" spans="9:10" x14ac:dyDescent="0.2">
      <c r="I13121" s="3"/>
      <c r="J13121" s="3"/>
    </row>
    <row r="13122" spans="9:10" x14ac:dyDescent="0.2">
      <c r="I13122" s="3"/>
      <c r="J13122" s="3"/>
    </row>
    <row r="13123" spans="9:10" x14ac:dyDescent="0.2">
      <c r="I13123" s="3"/>
      <c r="J13123" s="3"/>
    </row>
    <row r="13124" spans="9:10" x14ac:dyDescent="0.2">
      <c r="I13124" s="3"/>
      <c r="J13124" s="3"/>
    </row>
    <row r="13125" spans="9:10" x14ac:dyDescent="0.2">
      <c r="I13125" s="3"/>
      <c r="J13125" s="3"/>
    </row>
    <row r="13126" spans="9:10" x14ac:dyDescent="0.2">
      <c r="I13126" s="3"/>
      <c r="J13126" s="3"/>
    </row>
    <row r="13127" spans="9:10" x14ac:dyDescent="0.2">
      <c r="I13127" s="3"/>
      <c r="J13127" s="3"/>
    </row>
    <row r="13128" spans="9:10" x14ac:dyDescent="0.2">
      <c r="I13128" s="3"/>
      <c r="J13128" s="3"/>
    </row>
    <row r="13129" spans="9:10" x14ac:dyDescent="0.2">
      <c r="I13129" s="3"/>
      <c r="J13129" s="3"/>
    </row>
    <row r="13130" spans="9:10" x14ac:dyDescent="0.2">
      <c r="I13130" s="3"/>
      <c r="J13130" s="3"/>
    </row>
    <row r="13131" spans="9:10" x14ac:dyDescent="0.2">
      <c r="I13131" s="3"/>
      <c r="J13131" s="3"/>
    </row>
    <row r="13132" spans="9:10" x14ac:dyDescent="0.2">
      <c r="I13132" s="3"/>
      <c r="J13132" s="3"/>
    </row>
    <row r="13133" spans="9:10" x14ac:dyDescent="0.2">
      <c r="I13133" s="3"/>
      <c r="J13133" s="3"/>
    </row>
    <row r="13134" spans="9:10" x14ac:dyDescent="0.2">
      <c r="I13134" s="3"/>
      <c r="J13134" s="3"/>
    </row>
    <row r="13135" spans="9:10" x14ac:dyDescent="0.2">
      <c r="I13135" s="3"/>
      <c r="J13135" s="3"/>
    </row>
    <row r="13136" spans="9:10" x14ac:dyDescent="0.2">
      <c r="I13136" s="3"/>
      <c r="J13136" s="3"/>
    </row>
    <row r="13137" spans="9:10" x14ac:dyDescent="0.2">
      <c r="I13137" s="3"/>
      <c r="J13137" s="3"/>
    </row>
    <row r="13138" spans="9:10" x14ac:dyDescent="0.2">
      <c r="I13138" s="3"/>
      <c r="J13138" s="3"/>
    </row>
    <row r="13139" spans="9:10" x14ac:dyDescent="0.2">
      <c r="I13139" s="3"/>
      <c r="J13139" s="3"/>
    </row>
    <row r="13140" spans="9:10" x14ac:dyDescent="0.2">
      <c r="I13140" s="3"/>
      <c r="J13140" s="3"/>
    </row>
    <row r="13141" spans="9:10" x14ac:dyDescent="0.2">
      <c r="I13141" s="3"/>
      <c r="J13141" s="3"/>
    </row>
    <row r="13142" spans="9:10" x14ac:dyDescent="0.2">
      <c r="I13142" s="3"/>
      <c r="J13142" s="3"/>
    </row>
    <row r="13143" spans="9:10" x14ac:dyDescent="0.2">
      <c r="I13143" s="3"/>
      <c r="J13143" s="3"/>
    </row>
    <row r="13144" spans="9:10" x14ac:dyDescent="0.2">
      <c r="I13144" s="3"/>
      <c r="J13144" s="3"/>
    </row>
    <row r="13145" spans="9:10" x14ac:dyDescent="0.2">
      <c r="I13145" s="3"/>
      <c r="J13145" s="3"/>
    </row>
    <row r="13146" spans="9:10" x14ac:dyDescent="0.2">
      <c r="I13146" s="3"/>
      <c r="J13146" s="3"/>
    </row>
    <row r="13147" spans="9:10" x14ac:dyDescent="0.2">
      <c r="I13147" s="3"/>
      <c r="J13147" s="3"/>
    </row>
    <row r="13148" spans="9:10" x14ac:dyDescent="0.2">
      <c r="I13148" s="3"/>
      <c r="J13148" s="3"/>
    </row>
    <row r="13149" spans="9:10" x14ac:dyDescent="0.2">
      <c r="I13149" s="3"/>
      <c r="J13149" s="3"/>
    </row>
    <row r="13150" spans="9:10" x14ac:dyDescent="0.2">
      <c r="I13150" s="3"/>
      <c r="J13150" s="3"/>
    </row>
    <row r="13151" spans="9:10" x14ac:dyDescent="0.2">
      <c r="I13151" s="3"/>
      <c r="J13151" s="3"/>
    </row>
    <row r="13152" spans="9:10" x14ac:dyDescent="0.2">
      <c r="I13152" s="3"/>
      <c r="J13152" s="3"/>
    </row>
    <row r="13153" spans="9:10" x14ac:dyDescent="0.2">
      <c r="I13153" s="3"/>
      <c r="J13153" s="3"/>
    </row>
    <row r="13154" spans="9:10" x14ac:dyDescent="0.2">
      <c r="I13154" s="3"/>
      <c r="J13154" s="3"/>
    </row>
    <row r="13155" spans="9:10" x14ac:dyDescent="0.2">
      <c r="I13155" s="3"/>
      <c r="J13155" s="3"/>
    </row>
    <row r="13156" spans="9:10" x14ac:dyDescent="0.2">
      <c r="I13156" s="3"/>
      <c r="J13156" s="3"/>
    </row>
    <row r="13157" spans="9:10" x14ac:dyDescent="0.2">
      <c r="I13157" s="3"/>
      <c r="J13157" s="3"/>
    </row>
    <row r="13158" spans="9:10" x14ac:dyDescent="0.2">
      <c r="I13158" s="3"/>
      <c r="J13158" s="3"/>
    </row>
    <row r="13159" spans="9:10" x14ac:dyDescent="0.2">
      <c r="I13159" s="3"/>
      <c r="J13159" s="3"/>
    </row>
    <row r="13160" spans="9:10" x14ac:dyDescent="0.2">
      <c r="I13160" s="3"/>
      <c r="J13160" s="3"/>
    </row>
    <row r="13161" spans="9:10" x14ac:dyDescent="0.2">
      <c r="I13161" s="3"/>
      <c r="J13161" s="3"/>
    </row>
    <row r="13162" spans="9:10" x14ac:dyDescent="0.2">
      <c r="I13162" s="3"/>
      <c r="J13162" s="3"/>
    </row>
    <row r="13163" spans="9:10" x14ac:dyDescent="0.2">
      <c r="I13163" s="3"/>
      <c r="J13163" s="3"/>
    </row>
    <row r="13164" spans="9:10" x14ac:dyDescent="0.2">
      <c r="I13164" s="3"/>
      <c r="J13164" s="3"/>
    </row>
    <row r="13165" spans="9:10" x14ac:dyDescent="0.2">
      <c r="I13165" s="3"/>
      <c r="J13165" s="3"/>
    </row>
    <row r="13166" spans="9:10" x14ac:dyDescent="0.2">
      <c r="I13166" s="3"/>
      <c r="J13166" s="3"/>
    </row>
    <row r="13167" spans="9:10" x14ac:dyDescent="0.2">
      <c r="I13167" s="3"/>
      <c r="J13167" s="3"/>
    </row>
    <row r="13168" spans="9:10" x14ac:dyDescent="0.2">
      <c r="I13168" s="3"/>
      <c r="J13168" s="3"/>
    </row>
    <row r="13169" spans="9:10" x14ac:dyDescent="0.2">
      <c r="I13169" s="3"/>
      <c r="J13169" s="3"/>
    </row>
    <row r="13170" spans="9:10" x14ac:dyDescent="0.2">
      <c r="I13170" s="3"/>
      <c r="J13170" s="3"/>
    </row>
    <row r="13171" spans="9:10" x14ac:dyDescent="0.2">
      <c r="I13171" s="3"/>
      <c r="J13171" s="3"/>
    </row>
    <row r="13172" spans="9:10" x14ac:dyDescent="0.2">
      <c r="I13172" s="3"/>
      <c r="J13172" s="3"/>
    </row>
    <row r="13173" spans="9:10" x14ac:dyDescent="0.2">
      <c r="I13173" s="3"/>
      <c r="J13173" s="3"/>
    </row>
    <row r="13174" spans="9:10" x14ac:dyDescent="0.2">
      <c r="I13174" s="3"/>
      <c r="J13174" s="3"/>
    </row>
    <row r="13175" spans="9:10" x14ac:dyDescent="0.2">
      <c r="I13175" s="3"/>
      <c r="J13175" s="3"/>
    </row>
    <row r="13176" spans="9:10" x14ac:dyDescent="0.2">
      <c r="I13176" s="3"/>
      <c r="J13176" s="3"/>
    </row>
    <row r="13177" spans="9:10" x14ac:dyDescent="0.2">
      <c r="I13177" s="3"/>
      <c r="J13177" s="3"/>
    </row>
    <row r="13178" spans="9:10" x14ac:dyDescent="0.2">
      <c r="I13178" s="3"/>
      <c r="J13178" s="3"/>
    </row>
    <row r="13179" spans="9:10" x14ac:dyDescent="0.2">
      <c r="I13179" s="3"/>
      <c r="J13179" s="3"/>
    </row>
    <row r="13180" spans="9:10" x14ac:dyDescent="0.2">
      <c r="I13180" s="3"/>
      <c r="J13180" s="3"/>
    </row>
    <row r="13181" spans="9:10" x14ac:dyDescent="0.2">
      <c r="I13181" s="3"/>
      <c r="J13181" s="3"/>
    </row>
    <row r="13182" spans="9:10" x14ac:dyDescent="0.2">
      <c r="I13182" s="3"/>
      <c r="J13182" s="3"/>
    </row>
    <row r="13183" spans="9:10" x14ac:dyDescent="0.2">
      <c r="I13183" s="3"/>
      <c r="J13183" s="3"/>
    </row>
    <row r="13184" spans="9:10" x14ac:dyDescent="0.2">
      <c r="I13184" s="3"/>
      <c r="J13184" s="3"/>
    </row>
    <row r="13185" spans="9:10" x14ac:dyDescent="0.2">
      <c r="I13185" s="3"/>
      <c r="J13185" s="3"/>
    </row>
    <row r="13186" spans="9:10" x14ac:dyDescent="0.2">
      <c r="I13186" s="3"/>
      <c r="J13186" s="3"/>
    </row>
    <row r="13187" spans="9:10" x14ac:dyDescent="0.2">
      <c r="I13187" s="3"/>
      <c r="J13187" s="3"/>
    </row>
    <row r="13188" spans="9:10" x14ac:dyDescent="0.2">
      <c r="I13188" s="3"/>
      <c r="J13188" s="3"/>
    </row>
    <row r="13189" spans="9:10" x14ac:dyDescent="0.2">
      <c r="I13189" s="3"/>
      <c r="J13189" s="3"/>
    </row>
    <row r="13190" spans="9:10" x14ac:dyDescent="0.2">
      <c r="I13190" s="3"/>
      <c r="J13190" s="3"/>
    </row>
    <row r="13191" spans="9:10" x14ac:dyDescent="0.2">
      <c r="I13191" s="3"/>
      <c r="J13191" s="3"/>
    </row>
    <row r="13192" spans="9:10" x14ac:dyDescent="0.2">
      <c r="I13192" s="3"/>
      <c r="J13192" s="3"/>
    </row>
    <row r="13193" spans="9:10" x14ac:dyDescent="0.2">
      <c r="I13193" s="3"/>
      <c r="J13193" s="3"/>
    </row>
    <row r="13194" spans="9:10" x14ac:dyDescent="0.2">
      <c r="I13194" s="3"/>
      <c r="J13194" s="3"/>
    </row>
    <row r="13195" spans="9:10" x14ac:dyDescent="0.2">
      <c r="I13195" s="3"/>
      <c r="J13195" s="3"/>
    </row>
    <row r="13196" spans="9:10" x14ac:dyDescent="0.2">
      <c r="I13196" s="3"/>
      <c r="J13196" s="3"/>
    </row>
    <row r="13197" spans="9:10" x14ac:dyDescent="0.2">
      <c r="I13197" s="3"/>
      <c r="J13197" s="3"/>
    </row>
    <row r="13198" spans="9:10" x14ac:dyDescent="0.2">
      <c r="I13198" s="3"/>
      <c r="J13198" s="3"/>
    </row>
    <row r="13199" spans="9:10" x14ac:dyDescent="0.2">
      <c r="I13199" s="3"/>
      <c r="J13199" s="3"/>
    </row>
    <row r="13200" spans="9:10" x14ac:dyDescent="0.2">
      <c r="I13200" s="3"/>
      <c r="J13200" s="3"/>
    </row>
    <row r="13201" spans="9:10" x14ac:dyDescent="0.2">
      <c r="I13201" s="3"/>
      <c r="J13201" s="3"/>
    </row>
    <row r="13202" spans="9:10" x14ac:dyDescent="0.2">
      <c r="I13202" s="3"/>
      <c r="J13202" s="3"/>
    </row>
    <row r="13203" spans="9:10" x14ac:dyDescent="0.2">
      <c r="I13203" s="3"/>
      <c r="J13203" s="3"/>
    </row>
    <row r="13204" spans="9:10" x14ac:dyDescent="0.2">
      <c r="I13204" s="3"/>
      <c r="J13204" s="3"/>
    </row>
    <row r="13205" spans="9:10" x14ac:dyDescent="0.2">
      <c r="I13205" s="3"/>
      <c r="J13205" s="3"/>
    </row>
    <row r="13206" spans="9:10" x14ac:dyDescent="0.2">
      <c r="I13206" s="3"/>
      <c r="J13206" s="3"/>
    </row>
    <row r="13207" spans="9:10" x14ac:dyDescent="0.2">
      <c r="I13207" s="3"/>
      <c r="J13207" s="3"/>
    </row>
    <row r="13208" spans="9:10" x14ac:dyDescent="0.2">
      <c r="I13208" s="3"/>
      <c r="J13208" s="3"/>
    </row>
    <row r="13209" spans="9:10" x14ac:dyDescent="0.2">
      <c r="I13209" s="3"/>
      <c r="J13209" s="3"/>
    </row>
    <row r="13210" spans="9:10" x14ac:dyDescent="0.2">
      <c r="I13210" s="3"/>
      <c r="J13210" s="3"/>
    </row>
    <row r="13211" spans="9:10" x14ac:dyDescent="0.2">
      <c r="I13211" s="3"/>
      <c r="J13211" s="3"/>
    </row>
    <row r="13212" spans="9:10" x14ac:dyDescent="0.2">
      <c r="I13212" s="3"/>
      <c r="J13212" s="3"/>
    </row>
    <row r="13213" spans="9:10" x14ac:dyDescent="0.2">
      <c r="I13213" s="3"/>
      <c r="J13213" s="3"/>
    </row>
    <row r="13214" spans="9:10" x14ac:dyDescent="0.2">
      <c r="I13214" s="3"/>
      <c r="J13214" s="3"/>
    </row>
    <row r="13215" spans="9:10" x14ac:dyDescent="0.2">
      <c r="I13215" s="3"/>
      <c r="J13215" s="3"/>
    </row>
    <row r="13216" spans="9:10" x14ac:dyDescent="0.2">
      <c r="I13216" s="3"/>
      <c r="J13216" s="3"/>
    </row>
    <row r="13217" spans="9:10" x14ac:dyDescent="0.2">
      <c r="I13217" s="3"/>
      <c r="J13217" s="3"/>
    </row>
    <row r="13218" spans="9:10" x14ac:dyDescent="0.2">
      <c r="I13218" s="3"/>
      <c r="J13218" s="3"/>
    </row>
    <row r="13219" spans="9:10" x14ac:dyDescent="0.2">
      <c r="I13219" s="3"/>
      <c r="J13219" s="3"/>
    </row>
    <row r="13220" spans="9:10" x14ac:dyDescent="0.2">
      <c r="I13220" s="3"/>
      <c r="J13220" s="3"/>
    </row>
    <row r="13221" spans="9:10" x14ac:dyDescent="0.2">
      <c r="I13221" s="3"/>
      <c r="J13221" s="3"/>
    </row>
    <row r="13222" spans="9:10" x14ac:dyDescent="0.2">
      <c r="I13222" s="3"/>
      <c r="J13222" s="3"/>
    </row>
    <row r="13223" spans="9:10" x14ac:dyDescent="0.2">
      <c r="I13223" s="3"/>
      <c r="J13223" s="3"/>
    </row>
    <row r="13224" spans="9:10" x14ac:dyDescent="0.2">
      <c r="I13224" s="3"/>
      <c r="J13224" s="3"/>
    </row>
    <row r="13225" spans="9:10" x14ac:dyDescent="0.2">
      <c r="I13225" s="3"/>
      <c r="J13225" s="3"/>
    </row>
    <row r="13226" spans="9:10" x14ac:dyDescent="0.2">
      <c r="I13226" s="3"/>
      <c r="J13226" s="3"/>
    </row>
    <row r="13227" spans="9:10" x14ac:dyDescent="0.2">
      <c r="I13227" s="3"/>
      <c r="J13227" s="3"/>
    </row>
    <row r="13228" spans="9:10" x14ac:dyDescent="0.2">
      <c r="I13228" s="3"/>
      <c r="J13228" s="3"/>
    </row>
    <row r="13229" spans="9:10" x14ac:dyDescent="0.2">
      <c r="I13229" s="3"/>
      <c r="J13229" s="3"/>
    </row>
    <row r="13230" spans="9:10" x14ac:dyDescent="0.2">
      <c r="I13230" s="3"/>
      <c r="J13230" s="3"/>
    </row>
    <row r="13231" spans="9:10" x14ac:dyDescent="0.2">
      <c r="I13231" s="3"/>
      <c r="J13231" s="3"/>
    </row>
    <row r="13232" spans="9:10" x14ac:dyDescent="0.2">
      <c r="I13232" s="3"/>
      <c r="J13232" s="3"/>
    </row>
    <row r="13233" spans="9:10" x14ac:dyDescent="0.2">
      <c r="I13233" s="3"/>
      <c r="J13233" s="3"/>
    </row>
    <row r="13234" spans="9:10" x14ac:dyDescent="0.2">
      <c r="I13234" s="3"/>
      <c r="J13234" s="3"/>
    </row>
    <row r="13235" spans="9:10" x14ac:dyDescent="0.2">
      <c r="I13235" s="3"/>
      <c r="J13235" s="3"/>
    </row>
    <row r="13236" spans="9:10" x14ac:dyDescent="0.2">
      <c r="I13236" s="3"/>
      <c r="J13236" s="3"/>
    </row>
    <row r="13237" spans="9:10" x14ac:dyDescent="0.2">
      <c r="I13237" s="3"/>
      <c r="J13237" s="3"/>
    </row>
    <row r="13238" spans="9:10" x14ac:dyDescent="0.2">
      <c r="I13238" s="3"/>
      <c r="J13238" s="3"/>
    </row>
    <row r="13239" spans="9:10" x14ac:dyDescent="0.2">
      <c r="I13239" s="3"/>
      <c r="J13239" s="3"/>
    </row>
    <row r="13240" spans="9:10" x14ac:dyDescent="0.2">
      <c r="I13240" s="3"/>
      <c r="J13240" s="3"/>
    </row>
    <row r="13241" spans="9:10" x14ac:dyDescent="0.2">
      <c r="I13241" s="3"/>
      <c r="J13241" s="3"/>
    </row>
    <row r="13242" spans="9:10" x14ac:dyDescent="0.2">
      <c r="I13242" s="3"/>
      <c r="J13242" s="3"/>
    </row>
    <row r="13243" spans="9:10" x14ac:dyDescent="0.2">
      <c r="I13243" s="3"/>
      <c r="J13243" s="3"/>
    </row>
    <row r="13244" spans="9:10" x14ac:dyDescent="0.2">
      <c r="I13244" s="3"/>
      <c r="J13244" s="3"/>
    </row>
    <row r="13245" spans="9:10" x14ac:dyDescent="0.2">
      <c r="I13245" s="3"/>
      <c r="J13245" s="3"/>
    </row>
    <row r="13246" spans="9:10" x14ac:dyDescent="0.2">
      <c r="I13246" s="3"/>
      <c r="J13246" s="3"/>
    </row>
    <row r="13247" spans="9:10" x14ac:dyDescent="0.2">
      <c r="I13247" s="3"/>
      <c r="J13247" s="3"/>
    </row>
    <row r="13248" spans="9:10" x14ac:dyDescent="0.2">
      <c r="I13248" s="3"/>
      <c r="J13248" s="3"/>
    </row>
    <row r="13249" spans="9:10" x14ac:dyDescent="0.2">
      <c r="I13249" s="3"/>
      <c r="J13249" s="3"/>
    </row>
    <row r="13250" spans="9:10" x14ac:dyDescent="0.2">
      <c r="I13250" s="3"/>
      <c r="J13250" s="3"/>
    </row>
    <row r="13251" spans="9:10" x14ac:dyDescent="0.2">
      <c r="I13251" s="3"/>
      <c r="J13251" s="3"/>
    </row>
    <row r="13252" spans="9:10" x14ac:dyDescent="0.2">
      <c r="I13252" s="3"/>
      <c r="J13252" s="3"/>
    </row>
    <row r="13253" spans="9:10" x14ac:dyDescent="0.2">
      <c r="I13253" s="3"/>
      <c r="J13253" s="3"/>
    </row>
    <row r="13254" spans="9:10" x14ac:dyDescent="0.2">
      <c r="I13254" s="3"/>
      <c r="J13254" s="3"/>
    </row>
    <row r="13255" spans="9:10" x14ac:dyDescent="0.2">
      <c r="I13255" s="3"/>
      <c r="J13255" s="3"/>
    </row>
    <row r="13256" spans="9:10" x14ac:dyDescent="0.2">
      <c r="I13256" s="3"/>
      <c r="J13256" s="3"/>
    </row>
    <row r="13257" spans="9:10" x14ac:dyDescent="0.2">
      <c r="I13257" s="3"/>
      <c r="J13257" s="3"/>
    </row>
    <row r="13258" spans="9:10" x14ac:dyDescent="0.2">
      <c r="I13258" s="3"/>
      <c r="J13258" s="3"/>
    </row>
    <row r="13259" spans="9:10" x14ac:dyDescent="0.2">
      <c r="I13259" s="3"/>
      <c r="J13259" s="3"/>
    </row>
    <row r="13260" spans="9:10" x14ac:dyDescent="0.2">
      <c r="I13260" s="3"/>
      <c r="J13260" s="3"/>
    </row>
    <row r="13261" spans="9:10" x14ac:dyDescent="0.2">
      <c r="I13261" s="3"/>
      <c r="J13261" s="3"/>
    </row>
    <row r="13262" spans="9:10" x14ac:dyDescent="0.2">
      <c r="I13262" s="3"/>
      <c r="J13262" s="3"/>
    </row>
    <row r="13263" spans="9:10" x14ac:dyDescent="0.2">
      <c r="I13263" s="3"/>
      <c r="J13263" s="3"/>
    </row>
    <row r="13264" spans="9:10" x14ac:dyDescent="0.2">
      <c r="I13264" s="3"/>
      <c r="J13264" s="3"/>
    </row>
    <row r="13265" spans="9:10" x14ac:dyDescent="0.2">
      <c r="I13265" s="3"/>
      <c r="J13265" s="3"/>
    </row>
    <row r="13266" spans="9:10" x14ac:dyDescent="0.2">
      <c r="I13266" s="3"/>
      <c r="J13266" s="3"/>
    </row>
    <row r="13267" spans="9:10" x14ac:dyDescent="0.2">
      <c r="I13267" s="3"/>
      <c r="J13267" s="3"/>
    </row>
    <row r="13268" spans="9:10" x14ac:dyDescent="0.2">
      <c r="I13268" s="3"/>
      <c r="J13268" s="3"/>
    </row>
    <row r="13269" spans="9:10" x14ac:dyDescent="0.2">
      <c r="I13269" s="3"/>
      <c r="J13269" s="3"/>
    </row>
    <row r="13270" spans="9:10" x14ac:dyDescent="0.2">
      <c r="I13270" s="3"/>
      <c r="J13270" s="3"/>
    </row>
    <row r="13271" spans="9:10" x14ac:dyDescent="0.2">
      <c r="I13271" s="3"/>
      <c r="J13271" s="3"/>
    </row>
    <row r="13272" spans="9:10" x14ac:dyDescent="0.2">
      <c r="I13272" s="3"/>
      <c r="J13272" s="3"/>
    </row>
    <row r="13273" spans="9:10" x14ac:dyDescent="0.2">
      <c r="I13273" s="3"/>
      <c r="J13273" s="3"/>
    </row>
    <row r="13274" spans="9:10" x14ac:dyDescent="0.2">
      <c r="I13274" s="3"/>
      <c r="J13274" s="3"/>
    </row>
    <row r="13275" spans="9:10" x14ac:dyDescent="0.2">
      <c r="I13275" s="3"/>
      <c r="J13275" s="3"/>
    </row>
    <row r="13276" spans="9:10" x14ac:dyDescent="0.2">
      <c r="I13276" s="3"/>
      <c r="J13276" s="3"/>
    </row>
    <row r="13277" spans="9:10" x14ac:dyDescent="0.2">
      <c r="I13277" s="3"/>
      <c r="J13277" s="3"/>
    </row>
    <row r="13278" spans="9:10" x14ac:dyDescent="0.2">
      <c r="I13278" s="3"/>
      <c r="J13278" s="3"/>
    </row>
    <row r="13279" spans="9:10" x14ac:dyDescent="0.2">
      <c r="I13279" s="3"/>
      <c r="J13279" s="3"/>
    </row>
    <row r="13280" spans="9:10" x14ac:dyDescent="0.2">
      <c r="I13280" s="3"/>
      <c r="J13280" s="3"/>
    </row>
    <row r="13281" spans="9:10" x14ac:dyDescent="0.2">
      <c r="I13281" s="3"/>
      <c r="J13281" s="3"/>
    </row>
    <row r="13282" spans="9:10" x14ac:dyDescent="0.2">
      <c r="I13282" s="3"/>
      <c r="J13282" s="3"/>
    </row>
    <row r="13283" spans="9:10" x14ac:dyDescent="0.2">
      <c r="I13283" s="3"/>
      <c r="J13283" s="3"/>
    </row>
    <row r="13284" spans="9:10" x14ac:dyDescent="0.2">
      <c r="I13284" s="3"/>
      <c r="J13284" s="3"/>
    </row>
    <row r="13285" spans="9:10" x14ac:dyDescent="0.2">
      <c r="I13285" s="3"/>
      <c r="J13285" s="3"/>
    </row>
    <row r="13286" spans="9:10" x14ac:dyDescent="0.2">
      <c r="I13286" s="3"/>
      <c r="J13286" s="3"/>
    </row>
    <row r="13287" spans="9:10" x14ac:dyDescent="0.2">
      <c r="I13287" s="3"/>
      <c r="J13287" s="3"/>
    </row>
    <row r="13288" spans="9:10" x14ac:dyDescent="0.2">
      <c r="I13288" s="3"/>
      <c r="J13288" s="3"/>
    </row>
    <row r="13289" spans="9:10" x14ac:dyDescent="0.2">
      <c r="I13289" s="3"/>
      <c r="J13289" s="3"/>
    </row>
    <row r="13290" spans="9:10" x14ac:dyDescent="0.2">
      <c r="I13290" s="3"/>
      <c r="J13290" s="3"/>
    </row>
    <row r="13291" spans="9:10" x14ac:dyDescent="0.2">
      <c r="I13291" s="3"/>
      <c r="J13291" s="3"/>
    </row>
    <row r="13292" spans="9:10" x14ac:dyDescent="0.2">
      <c r="I13292" s="3"/>
      <c r="J13292" s="3"/>
    </row>
    <row r="13293" spans="9:10" x14ac:dyDescent="0.2">
      <c r="I13293" s="3"/>
      <c r="J13293" s="3"/>
    </row>
    <row r="13294" spans="9:10" x14ac:dyDescent="0.2">
      <c r="I13294" s="3"/>
      <c r="J13294" s="3"/>
    </row>
    <row r="13295" spans="9:10" x14ac:dyDescent="0.2">
      <c r="I13295" s="3"/>
      <c r="J13295" s="3"/>
    </row>
    <row r="13296" spans="9:10" x14ac:dyDescent="0.2">
      <c r="I13296" s="3"/>
      <c r="J13296" s="3"/>
    </row>
    <row r="13297" spans="9:10" x14ac:dyDescent="0.2">
      <c r="I13297" s="3"/>
      <c r="J13297" s="3"/>
    </row>
    <row r="13298" spans="9:10" x14ac:dyDescent="0.2">
      <c r="I13298" s="3"/>
      <c r="J13298" s="3"/>
    </row>
    <row r="13299" spans="9:10" x14ac:dyDescent="0.2">
      <c r="I13299" s="3"/>
      <c r="J13299" s="3"/>
    </row>
    <row r="13300" spans="9:10" x14ac:dyDescent="0.2">
      <c r="I13300" s="3"/>
      <c r="J13300" s="3"/>
    </row>
    <row r="13301" spans="9:10" x14ac:dyDescent="0.2">
      <c r="I13301" s="3"/>
      <c r="J13301" s="3"/>
    </row>
    <row r="13302" spans="9:10" x14ac:dyDescent="0.2">
      <c r="I13302" s="3"/>
      <c r="J13302" s="3"/>
    </row>
    <row r="13303" spans="9:10" x14ac:dyDescent="0.2">
      <c r="I13303" s="3"/>
      <c r="J13303" s="3"/>
    </row>
    <row r="13304" spans="9:10" x14ac:dyDescent="0.2">
      <c r="I13304" s="3"/>
      <c r="J13304" s="3"/>
    </row>
    <row r="13305" spans="9:10" x14ac:dyDescent="0.2">
      <c r="I13305" s="3"/>
      <c r="J13305" s="3"/>
    </row>
    <row r="13306" spans="9:10" x14ac:dyDescent="0.2">
      <c r="I13306" s="3"/>
      <c r="J13306" s="3"/>
    </row>
    <row r="13307" spans="9:10" x14ac:dyDescent="0.2">
      <c r="I13307" s="3"/>
      <c r="J13307" s="3"/>
    </row>
    <row r="13308" spans="9:10" x14ac:dyDescent="0.2">
      <c r="I13308" s="3"/>
      <c r="J13308" s="3"/>
    </row>
    <row r="13309" spans="9:10" x14ac:dyDescent="0.2">
      <c r="I13309" s="3"/>
      <c r="J13309" s="3"/>
    </row>
    <row r="13310" spans="9:10" x14ac:dyDescent="0.2">
      <c r="I13310" s="3"/>
      <c r="J13310" s="3"/>
    </row>
    <row r="13311" spans="9:10" x14ac:dyDescent="0.2">
      <c r="I13311" s="3"/>
      <c r="J13311" s="3"/>
    </row>
    <row r="13312" spans="9:10" x14ac:dyDescent="0.2">
      <c r="I13312" s="3"/>
      <c r="J13312" s="3"/>
    </row>
    <row r="13313" spans="9:10" x14ac:dyDescent="0.2">
      <c r="I13313" s="3"/>
      <c r="J13313" s="3"/>
    </row>
    <row r="13314" spans="9:10" x14ac:dyDescent="0.2">
      <c r="I13314" s="3"/>
      <c r="J13314" s="3"/>
    </row>
    <row r="13315" spans="9:10" x14ac:dyDescent="0.2">
      <c r="I13315" s="3"/>
      <c r="J13315" s="3"/>
    </row>
    <row r="13316" spans="9:10" x14ac:dyDescent="0.2">
      <c r="I13316" s="3"/>
      <c r="J13316" s="3"/>
    </row>
    <row r="13317" spans="9:10" x14ac:dyDescent="0.2">
      <c r="I13317" s="3"/>
      <c r="J13317" s="3"/>
    </row>
    <row r="13318" spans="9:10" x14ac:dyDescent="0.2">
      <c r="I13318" s="3"/>
      <c r="J13318" s="3"/>
    </row>
    <row r="13319" spans="9:10" x14ac:dyDescent="0.2">
      <c r="I13319" s="3"/>
      <c r="J13319" s="3"/>
    </row>
    <row r="13320" spans="9:10" x14ac:dyDescent="0.2">
      <c r="I13320" s="3"/>
      <c r="J13320" s="3"/>
    </row>
    <row r="13321" spans="9:10" x14ac:dyDescent="0.2">
      <c r="I13321" s="3"/>
      <c r="J13321" s="3"/>
    </row>
    <row r="13322" spans="9:10" x14ac:dyDescent="0.2">
      <c r="I13322" s="3"/>
      <c r="J13322" s="3"/>
    </row>
    <row r="13323" spans="9:10" x14ac:dyDescent="0.2">
      <c r="I13323" s="3"/>
      <c r="J13323" s="3"/>
    </row>
    <row r="13324" spans="9:10" x14ac:dyDescent="0.2">
      <c r="I13324" s="3"/>
      <c r="J13324" s="3"/>
    </row>
    <row r="13325" spans="9:10" x14ac:dyDescent="0.2">
      <c r="I13325" s="3"/>
      <c r="J13325" s="3"/>
    </row>
    <row r="13326" spans="9:10" x14ac:dyDescent="0.2">
      <c r="I13326" s="3"/>
      <c r="J13326" s="3"/>
    </row>
    <row r="13327" spans="9:10" x14ac:dyDescent="0.2">
      <c r="I13327" s="3"/>
      <c r="J13327" s="3"/>
    </row>
    <row r="13328" spans="9:10" x14ac:dyDescent="0.2">
      <c r="I13328" s="3"/>
      <c r="J13328" s="3"/>
    </row>
    <row r="13329" spans="9:10" x14ac:dyDescent="0.2">
      <c r="I13329" s="3"/>
      <c r="J13329" s="3"/>
    </row>
    <row r="13330" spans="9:10" x14ac:dyDescent="0.2">
      <c r="I13330" s="3"/>
      <c r="J13330" s="3"/>
    </row>
    <row r="13331" spans="9:10" x14ac:dyDescent="0.2">
      <c r="I13331" s="3"/>
      <c r="J13331" s="3"/>
    </row>
    <row r="13332" spans="9:10" x14ac:dyDescent="0.2">
      <c r="I13332" s="3"/>
      <c r="J13332" s="3"/>
    </row>
    <row r="13333" spans="9:10" x14ac:dyDescent="0.2">
      <c r="I13333" s="3"/>
      <c r="J13333" s="3"/>
    </row>
    <row r="13334" spans="9:10" x14ac:dyDescent="0.2">
      <c r="I13334" s="3"/>
      <c r="J13334" s="3"/>
    </row>
    <row r="13335" spans="9:10" x14ac:dyDescent="0.2">
      <c r="I13335" s="3"/>
      <c r="J13335" s="3"/>
    </row>
    <row r="13336" spans="9:10" x14ac:dyDescent="0.2">
      <c r="I13336" s="3"/>
      <c r="J13336" s="3"/>
    </row>
    <row r="13337" spans="9:10" x14ac:dyDescent="0.2">
      <c r="I13337" s="3"/>
      <c r="J13337" s="3"/>
    </row>
    <row r="13338" spans="9:10" x14ac:dyDescent="0.2">
      <c r="I13338" s="3"/>
      <c r="J13338" s="3"/>
    </row>
    <row r="13339" spans="9:10" x14ac:dyDescent="0.2">
      <c r="I13339" s="3"/>
      <c r="J13339" s="3"/>
    </row>
    <row r="13340" spans="9:10" x14ac:dyDescent="0.2">
      <c r="I13340" s="3"/>
      <c r="J13340" s="3"/>
    </row>
    <row r="13341" spans="9:10" x14ac:dyDescent="0.2">
      <c r="I13341" s="3"/>
      <c r="J13341" s="3"/>
    </row>
    <row r="13342" spans="9:10" x14ac:dyDescent="0.2">
      <c r="I13342" s="3"/>
      <c r="J13342" s="3"/>
    </row>
    <row r="13343" spans="9:10" x14ac:dyDescent="0.2">
      <c r="I13343" s="3"/>
      <c r="J13343" s="3"/>
    </row>
    <row r="13344" spans="9:10" x14ac:dyDescent="0.2">
      <c r="I13344" s="3"/>
      <c r="J13344" s="3"/>
    </row>
    <row r="13345" spans="9:10" x14ac:dyDescent="0.2">
      <c r="I13345" s="3"/>
      <c r="J13345" s="3"/>
    </row>
    <row r="13346" spans="9:10" x14ac:dyDescent="0.2">
      <c r="I13346" s="3"/>
      <c r="J13346" s="3"/>
    </row>
    <row r="13347" spans="9:10" x14ac:dyDescent="0.2">
      <c r="I13347" s="3"/>
      <c r="J13347" s="3"/>
    </row>
    <row r="13348" spans="9:10" x14ac:dyDescent="0.2">
      <c r="I13348" s="3"/>
      <c r="J13348" s="3"/>
    </row>
    <row r="13349" spans="9:10" x14ac:dyDescent="0.2">
      <c r="I13349" s="3"/>
      <c r="J13349" s="3"/>
    </row>
    <row r="13350" spans="9:10" x14ac:dyDescent="0.2">
      <c r="I13350" s="3"/>
      <c r="J13350" s="3"/>
    </row>
    <row r="13351" spans="9:10" x14ac:dyDescent="0.2">
      <c r="I13351" s="3"/>
      <c r="J13351" s="3"/>
    </row>
    <row r="13352" spans="9:10" x14ac:dyDescent="0.2">
      <c r="I13352" s="3"/>
      <c r="J13352" s="3"/>
    </row>
    <row r="13353" spans="9:10" x14ac:dyDescent="0.2">
      <c r="I13353" s="3"/>
      <c r="J13353" s="3"/>
    </row>
    <row r="13354" spans="9:10" x14ac:dyDescent="0.2">
      <c r="I13354" s="3"/>
      <c r="J13354" s="3"/>
    </row>
    <row r="13355" spans="9:10" x14ac:dyDescent="0.2">
      <c r="I13355" s="3"/>
      <c r="J13355" s="3"/>
    </row>
    <row r="13356" spans="9:10" x14ac:dyDescent="0.2">
      <c r="I13356" s="3"/>
      <c r="J13356" s="3"/>
    </row>
    <row r="13357" spans="9:10" x14ac:dyDescent="0.2">
      <c r="I13357" s="3"/>
      <c r="J13357" s="3"/>
    </row>
    <row r="13358" spans="9:10" x14ac:dyDescent="0.2">
      <c r="I13358" s="3"/>
      <c r="J13358" s="3"/>
    </row>
    <row r="13359" spans="9:10" x14ac:dyDescent="0.2">
      <c r="I13359" s="3"/>
      <c r="J13359" s="3"/>
    </row>
    <row r="13360" spans="9:10" x14ac:dyDescent="0.2">
      <c r="I13360" s="3"/>
      <c r="J13360" s="3"/>
    </row>
    <row r="13361" spans="9:10" x14ac:dyDescent="0.2">
      <c r="I13361" s="3"/>
      <c r="J13361" s="3"/>
    </row>
    <row r="13362" spans="9:10" x14ac:dyDescent="0.2">
      <c r="I13362" s="3"/>
      <c r="J13362" s="3"/>
    </row>
    <row r="13363" spans="9:10" x14ac:dyDescent="0.2">
      <c r="I13363" s="3"/>
      <c r="J13363" s="3"/>
    </row>
    <row r="13364" spans="9:10" x14ac:dyDescent="0.2">
      <c r="I13364" s="3"/>
      <c r="J13364" s="3"/>
    </row>
    <row r="13365" spans="9:10" x14ac:dyDescent="0.2">
      <c r="I13365" s="3"/>
      <c r="J13365" s="3"/>
    </row>
    <row r="13366" spans="9:10" x14ac:dyDescent="0.2">
      <c r="I13366" s="3"/>
      <c r="J13366" s="3"/>
    </row>
    <row r="13367" spans="9:10" x14ac:dyDescent="0.2">
      <c r="I13367" s="3"/>
      <c r="J13367" s="3"/>
    </row>
    <row r="13368" spans="9:10" x14ac:dyDescent="0.2">
      <c r="I13368" s="3"/>
      <c r="J13368" s="3"/>
    </row>
    <row r="13369" spans="9:10" x14ac:dyDescent="0.2">
      <c r="I13369" s="3"/>
      <c r="J13369" s="3"/>
    </row>
    <row r="13370" spans="9:10" x14ac:dyDescent="0.2">
      <c r="I13370" s="3"/>
      <c r="J13370" s="3"/>
    </row>
    <row r="13371" spans="9:10" x14ac:dyDescent="0.2">
      <c r="I13371" s="3"/>
      <c r="J13371" s="3"/>
    </row>
    <row r="13372" spans="9:10" x14ac:dyDescent="0.2">
      <c r="I13372" s="3"/>
      <c r="J13372" s="3"/>
    </row>
    <row r="13373" spans="9:10" x14ac:dyDescent="0.2">
      <c r="I13373" s="3"/>
      <c r="J13373" s="3"/>
    </row>
    <row r="13374" spans="9:10" x14ac:dyDescent="0.2">
      <c r="I13374" s="3"/>
      <c r="J13374" s="3"/>
    </row>
    <row r="13375" spans="9:10" x14ac:dyDescent="0.2">
      <c r="I13375" s="3"/>
      <c r="J13375" s="3"/>
    </row>
    <row r="13376" spans="9:10" x14ac:dyDescent="0.2">
      <c r="I13376" s="3"/>
      <c r="J13376" s="3"/>
    </row>
    <row r="13377" spans="9:10" x14ac:dyDescent="0.2">
      <c r="I13377" s="3"/>
      <c r="J13377" s="3"/>
    </row>
    <row r="13378" spans="9:10" x14ac:dyDescent="0.2">
      <c r="I13378" s="3"/>
      <c r="J13378" s="3"/>
    </row>
    <row r="13379" spans="9:10" x14ac:dyDescent="0.2">
      <c r="I13379" s="3"/>
      <c r="J13379" s="3"/>
    </row>
    <row r="13380" spans="9:10" x14ac:dyDescent="0.2">
      <c r="I13380" s="3"/>
      <c r="J13380" s="3"/>
    </row>
    <row r="13381" spans="9:10" x14ac:dyDescent="0.2">
      <c r="I13381" s="3"/>
      <c r="J13381" s="3"/>
    </row>
    <row r="13382" spans="9:10" x14ac:dyDescent="0.2">
      <c r="I13382" s="3"/>
      <c r="J13382" s="3"/>
    </row>
    <row r="13383" spans="9:10" x14ac:dyDescent="0.2">
      <c r="I13383" s="3"/>
      <c r="J13383" s="3"/>
    </row>
    <row r="13384" spans="9:10" x14ac:dyDescent="0.2">
      <c r="I13384" s="3"/>
      <c r="J13384" s="3"/>
    </row>
    <row r="13385" spans="9:10" x14ac:dyDescent="0.2">
      <c r="I13385" s="3"/>
      <c r="J13385" s="3"/>
    </row>
    <row r="13386" spans="9:10" x14ac:dyDescent="0.2">
      <c r="I13386" s="3"/>
      <c r="J13386" s="3"/>
    </row>
    <row r="13387" spans="9:10" x14ac:dyDescent="0.2">
      <c r="I13387" s="3"/>
      <c r="J13387" s="3"/>
    </row>
    <row r="13388" spans="9:10" x14ac:dyDescent="0.2">
      <c r="I13388" s="3"/>
      <c r="J13388" s="3"/>
    </row>
    <row r="13389" spans="9:10" x14ac:dyDescent="0.2">
      <c r="I13389" s="3"/>
      <c r="J13389" s="3"/>
    </row>
    <row r="13390" spans="9:10" x14ac:dyDescent="0.2">
      <c r="I13390" s="3"/>
      <c r="J13390" s="3"/>
    </row>
    <row r="13391" spans="9:10" x14ac:dyDescent="0.2">
      <c r="I13391" s="3"/>
      <c r="J13391" s="3"/>
    </row>
    <row r="13392" spans="9:10" x14ac:dyDescent="0.2">
      <c r="I13392" s="3"/>
      <c r="J13392" s="3"/>
    </row>
    <row r="13393" spans="9:10" x14ac:dyDescent="0.2">
      <c r="I13393" s="3"/>
      <c r="J13393" s="3"/>
    </row>
    <row r="13394" spans="9:10" x14ac:dyDescent="0.2">
      <c r="I13394" s="3"/>
      <c r="J13394" s="3"/>
    </row>
    <row r="13395" spans="9:10" x14ac:dyDescent="0.2">
      <c r="I13395" s="3"/>
      <c r="J13395" s="3"/>
    </row>
    <row r="13396" spans="9:10" x14ac:dyDescent="0.2">
      <c r="I13396" s="3"/>
      <c r="J13396" s="3"/>
    </row>
    <row r="13397" spans="9:10" x14ac:dyDescent="0.2">
      <c r="I13397" s="3"/>
      <c r="J13397" s="3"/>
    </row>
    <row r="13398" spans="9:10" x14ac:dyDescent="0.2">
      <c r="I13398" s="3"/>
      <c r="J13398" s="3"/>
    </row>
    <row r="13399" spans="9:10" x14ac:dyDescent="0.2">
      <c r="I13399" s="3"/>
      <c r="J13399" s="3"/>
    </row>
    <row r="13400" spans="9:10" x14ac:dyDescent="0.2">
      <c r="I13400" s="3"/>
      <c r="J13400" s="3"/>
    </row>
    <row r="13401" spans="9:10" x14ac:dyDescent="0.2">
      <c r="I13401" s="3"/>
      <c r="J13401" s="3"/>
    </row>
    <row r="13402" spans="9:10" x14ac:dyDescent="0.2">
      <c r="I13402" s="3"/>
      <c r="J13402" s="3"/>
    </row>
    <row r="13403" spans="9:10" x14ac:dyDescent="0.2">
      <c r="I13403" s="3"/>
      <c r="J13403" s="3"/>
    </row>
    <row r="13404" spans="9:10" x14ac:dyDescent="0.2">
      <c r="I13404" s="3"/>
      <c r="J13404" s="3"/>
    </row>
    <row r="13405" spans="9:10" x14ac:dyDescent="0.2">
      <c r="I13405" s="3"/>
      <c r="J13405" s="3"/>
    </row>
    <row r="13406" spans="9:10" x14ac:dyDescent="0.2">
      <c r="I13406" s="3"/>
      <c r="J13406" s="3"/>
    </row>
    <row r="13407" spans="9:10" x14ac:dyDescent="0.2">
      <c r="I13407" s="3"/>
      <c r="J13407" s="3"/>
    </row>
    <row r="13408" spans="9:10" x14ac:dyDescent="0.2">
      <c r="I13408" s="3"/>
      <c r="J13408" s="3"/>
    </row>
    <row r="13409" spans="9:10" x14ac:dyDescent="0.2">
      <c r="I13409" s="3"/>
      <c r="J13409" s="3"/>
    </row>
    <row r="13410" spans="9:10" x14ac:dyDescent="0.2">
      <c r="I13410" s="3"/>
      <c r="J13410" s="3"/>
    </row>
    <row r="13411" spans="9:10" x14ac:dyDescent="0.2">
      <c r="I13411" s="3"/>
      <c r="J13411" s="3"/>
    </row>
    <row r="13412" spans="9:10" x14ac:dyDescent="0.2">
      <c r="I13412" s="3"/>
      <c r="J13412" s="3"/>
    </row>
    <row r="13413" spans="9:10" x14ac:dyDescent="0.2">
      <c r="I13413" s="3"/>
      <c r="J13413" s="3"/>
    </row>
    <row r="13414" spans="9:10" x14ac:dyDescent="0.2">
      <c r="I13414" s="3"/>
      <c r="J13414" s="3"/>
    </row>
    <row r="13415" spans="9:10" x14ac:dyDescent="0.2">
      <c r="I13415" s="3"/>
      <c r="J13415" s="3"/>
    </row>
    <row r="13416" spans="9:10" x14ac:dyDescent="0.2">
      <c r="I13416" s="3"/>
      <c r="J13416" s="3"/>
    </row>
    <row r="13417" spans="9:10" x14ac:dyDescent="0.2">
      <c r="I13417" s="3"/>
      <c r="J13417" s="3"/>
    </row>
    <row r="13418" spans="9:10" x14ac:dyDescent="0.2">
      <c r="I13418" s="3"/>
      <c r="J13418" s="3"/>
    </row>
    <row r="13419" spans="9:10" x14ac:dyDescent="0.2">
      <c r="I13419" s="3"/>
      <c r="J13419" s="3"/>
    </row>
    <row r="13420" spans="9:10" x14ac:dyDescent="0.2">
      <c r="I13420" s="3"/>
      <c r="J13420" s="3"/>
    </row>
    <row r="13421" spans="9:10" x14ac:dyDescent="0.2">
      <c r="I13421" s="3"/>
      <c r="J13421" s="3"/>
    </row>
    <row r="13422" spans="9:10" x14ac:dyDescent="0.2">
      <c r="I13422" s="3"/>
      <c r="J13422" s="3"/>
    </row>
    <row r="13423" spans="9:10" x14ac:dyDescent="0.2">
      <c r="I13423" s="3"/>
      <c r="J13423" s="3"/>
    </row>
    <row r="13424" spans="9:10" x14ac:dyDescent="0.2">
      <c r="I13424" s="3"/>
      <c r="J13424" s="3"/>
    </row>
    <row r="13425" spans="9:10" x14ac:dyDescent="0.2">
      <c r="I13425" s="3"/>
      <c r="J13425" s="3"/>
    </row>
    <row r="13426" spans="9:10" x14ac:dyDescent="0.2">
      <c r="I13426" s="3"/>
      <c r="J13426" s="3"/>
    </row>
    <row r="13427" spans="9:10" x14ac:dyDescent="0.2">
      <c r="I13427" s="3"/>
      <c r="J13427" s="3"/>
    </row>
    <row r="13428" spans="9:10" x14ac:dyDescent="0.2">
      <c r="I13428" s="3"/>
      <c r="J13428" s="3"/>
    </row>
    <row r="13429" spans="9:10" x14ac:dyDescent="0.2">
      <c r="I13429" s="3"/>
      <c r="J13429" s="3"/>
    </row>
    <row r="13430" spans="9:10" x14ac:dyDescent="0.2">
      <c r="I13430" s="3"/>
      <c r="J13430" s="3"/>
    </row>
    <row r="13431" spans="9:10" x14ac:dyDescent="0.2">
      <c r="I13431" s="3"/>
      <c r="J13431" s="3"/>
    </row>
    <row r="13432" spans="9:10" x14ac:dyDescent="0.2">
      <c r="I13432" s="3"/>
      <c r="J13432" s="3"/>
    </row>
    <row r="13433" spans="9:10" x14ac:dyDescent="0.2">
      <c r="I13433" s="3"/>
      <c r="J13433" s="3"/>
    </row>
    <row r="13434" spans="9:10" x14ac:dyDescent="0.2">
      <c r="I13434" s="3"/>
      <c r="J13434" s="3"/>
    </row>
    <row r="13435" spans="9:10" x14ac:dyDescent="0.2">
      <c r="I13435" s="3"/>
      <c r="J13435" s="3"/>
    </row>
    <row r="13436" spans="9:10" x14ac:dyDescent="0.2">
      <c r="I13436" s="3"/>
      <c r="J13436" s="3"/>
    </row>
    <row r="13437" spans="9:10" x14ac:dyDescent="0.2">
      <c r="I13437" s="3"/>
      <c r="J13437" s="3"/>
    </row>
    <row r="13438" spans="9:10" x14ac:dyDescent="0.2">
      <c r="I13438" s="3"/>
      <c r="J13438" s="3"/>
    </row>
    <row r="13439" spans="9:10" x14ac:dyDescent="0.2">
      <c r="I13439" s="3"/>
      <c r="J13439" s="3"/>
    </row>
    <row r="13440" spans="9:10" x14ac:dyDescent="0.2">
      <c r="I13440" s="3"/>
      <c r="J13440" s="3"/>
    </row>
    <row r="13441" spans="9:10" x14ac:dyDescent="0.2">
      <c r="I13441" s="3"/>
      <c r="J13441" s="3"/>
    </row>
    <row r="13442" spans="9:10" x14ac:dyDescent="0.2">
      <c r="I13442" s="3"/>
      <c r="J13442" s="3"/>
    </row>
    <row r="13443" spans="9:10" x14ac:dyDescent="0.2">
      <c r="I13443" s="3"/>
      <c r="J13443" s="3"/>
    </row>
    <row r="13444" spans="9:10" x14ac:dyDescent="0.2">
      <c r="I13444" s="3"/>
      <c r="J13444" s="3"/>
    </row>
    <row r="13445" spans="9:10" x14ac:dyDescent="0.2">
      <c r="I13445" s="3"/>
      <c r="J13445" s="3"/>
    </row>
    <row r="13446" spans="9:10" x14ac:dyDescent="0.2">
      <c r="I13446" s="3"/>
      <c r="J13446" s="3"/>
    </row>
    <row r="13447" spans="9:10" x14ac:dyDescent="0.2">
      <c r="I13447" s="3"/>
      <c r="J13447" s="3"/>
    </row>
    <row r="13448" spans="9:10" x14ac:dyDescent="0.2">
      <c r="I13448" s="3"/>
      <c r="J13448" s="3"/>
    </row>
    <row r="13449" spans="9:10" x14ac:dyDescent="0.2">
      <c r="I13449" s="3"/>
      <c r="J13449" s="3"/>
    </row>
    <row r="13450" spans="9:10" x14ac:dyDescent="0.2">
      <c r="I13450" s="3"/>
      <c r="J13450" s="3"/>
    </row>
    <row r="13451" spans="9:10" x14ac:dyDescent="0.2">
      <c r="I13451" s="3"/>
      <c r="J13451" s="3"/>
    </row>
    <row r="13452" spans="9:10" x14ac:dyDescent="0.2">
      <c r="I13452" s="3"/>
      <c r="J13452" s="3"/>
    </row>
    <row r="13453" spans="9:10" x14ac:dyDescent="0.2">
      <c r="I13453" s="3"/>
      <c r="J13453" s="3"/>
    </row>
    <row r="13454" spans="9:10" x14ac:dyDescent="0.2">
      <c r="I13454" s="3"/>
      <c r="J13454" s="3"/>
    </row>
    <row r="13455" spans="9:10" x14ac:dyDescent="0.2">
      <c r="I13455" s="3"/>
      <c r="J13455" s="3"/>
    </row>
    <row r="13456" spans="9:10" x14ac:dyDescent="0.2">
      <c r="I13456" s="3"/>
      <c r="J13456" s="3"/>
    </row>
    <row r="13457" spans="9:10" x14ac:dyDescent="0.2">
      <c r="I13457" s="3"/>
      <c r="J13457" s="3"/>
    </row>
    <row r="13458" spans="9:10" x14ac:dyDescent="0.2">
      <c r="I13458" s="3"/>
      <c r="J13458" s="3"/>
    </row>
    <row r="13459" spans="9:10" x14ac:dyDescent="0.2">
      <c r="I13459" s="3"/>
      <c r="J13459" s="3"/>
    </row>
    <row r="13460" spans="9:10" x14ac:dyDescent="0.2">
      <c r="I13460" s="3"/>
      <c r="J13460" s="3"/>
    </row>
    <row r="13461" spans="9:10" x14ac:dyDescent="0.2">
      <c r="I13461" s="3"/>
      <c r="J13461" s="3"/>
    </row>
    <row r="13462" spans="9:10" x14ac:dyDescent="0.2">
      <c r="I13462" s="3"/>
      <c r="J13462" s="3"/>
    </row>
    <row r="13463" spans="9:10" x14ac:dyDescent="0.2">
      <c r="I13463" s="3"/>
      <c r="J13463" s="3"/>
    </row>
    <row r="13464" spans="9:10" x14ac:dyDescent="0.2">
      <c r="I13464" s="3"/>
      <c r="J13464" s="3"/>
    </row>
    <row r="13465" spans="9:10" x14ac:dyDescent="0.2">
      <c r="I13465" s="3"/>
      <c r="J13465" s="3"/>
    </row>
    <row r="13466" spans="9:10" x14ac:dyDescent="0.2">
      <c r="I13466" s="3"/>
      <c r="J13466" s="3"/>
    </row>
    <row r="13467" spans="9:10" x14ac:dyDescent="0.2">
      <c r="I13467" s="3"/>
      <c r="J13467" s="3"/>
    </row>
    <row r="13468" spans="9:10" x14ac:dyDescent="0.2">
      <c r="I13468" s="3"/>
      <c r="J13468" s="3"/>
    </row>
    <row r="13469" spans="9:10" x14ac:dyDescent="0.2">
      <c r="I13469" s="3"/>
      <c r="J13469" s="3"/>
    </row>
    <row r="13470" spans="9:10" x14ac:dyDescent="0.2">
      <c r="I13470" s="3"/>
      <c r="J13470" s="3"/>
    </row>
    <row r="13471" spans="9:10" x14ac:dyDescent="0.2">
      <c r="I13471" s="3"/>
      <c r="J13471" s="3"/>
    </row>
    <row r="13472" spans="9:10" x14ac:dyDescent="0.2">
      <c r="I13472" s="3"/>
      <c r="J13472" s="3"/>
    </row>
    <row r="13473" spans="9:10" x14ac:dyDescent="0.2">
      <c r="I13473" s="3"/>
      <c r="J13473" s="3"/>
    </row>
    <row r="13474" spans="9:10" x14ac:dyDescent="0.2">
      <c r="I13474" s="3"/>
      <c r="J13474" s="3"/>
    </row>
    <row r="13475" spans="9:10" x14ac:dyDescent="0.2">
      <c r="I13475" s="3"/>
      <c r="J13475" s="3"/>
    </row>
    <row r="13476" spans="9:10" x14ac:dyDescent="0.2">
      <c r="I13476" s="3"/>
      <c r="J13476" s="3"/>
    </row>
    <row r="13477" spans="9:10" x14ac:dyDescent="0.2">
      <c r="I13477" s="3"/>
      <c r="J13477" s="3"/>
    </row>
    <row r="13478" spans="9:10" x14ac:dyDescent="0.2">
      <c r="I13478" s="3"/>
      <c r="J13478" s="3"/>
    </row>
    <row r="13479" spans="9:10" x14ac:dyDescent="0.2">
      <c r="I13479" s="3"/>
      <c r="J13479" s="3"/>
    </row>
    <row r="13480" spans="9:10" x14ac:dyDescent="0.2">
      <c r="I13480" s="3"/>
      <c r="J13480" s="3"/>
    </row>
    <row r="13481" spans="9:10" x14ac:dyDescent="0.2">
      <c r="I13481" s="3"/>
      <c r="J13481" s="3"/>
    </row>
    <row r="13482" spans="9:10" x14ac:dyDescent="0.2">
      <c r="I13482" s="3"/>
      <c r="J13482" s="3"/>
    </row>
    <row r="13483" spans="9:10" x14ac:dyDescent="0.2">
      <c r="I13483" s="3"/>
      <c r="J13483" s="3"/>
    </row>
    <row r="13484" spans="9:10" x14ac:dyDescent="0.2">
      <c r="I13484" s="3"/>
      <c r="J13484" s="3"/>
    </row>
    <row r="13485" spans="9:10" x14ac:dyDescent="0.2">
      <c r="I13485" s="3"/>
      <c r="J13485" s="3"/>
    </row>
    <row r="13486" spans="9:10" x14ac:dyDescent="0.2">
      <c r="I13486" s="3"/>
      <c r="J13486" s="3"/>
    </row>
    <row r="13487" spans="9:10" x14ac:dyDescent="0.2">
      <c r="I13487" s="3"/>
      <c r="J13487" s="3"/>
    </row>
    <row r="13488" spans="9:10" x14ac:dyDescent="0.2">
      <c r="I13488" s="3"/>
      <c r="J13488" s="3"/>
    </row>
    <row r="13489" spans="9:10" x14ac:dyDescent="0.2">
      <c r="I13489" s="3"/>
      <c r="J13489" s="3"/>
    </row>
    <row r="13490" spans="9:10" x14ac:dyDescent="0.2">
      <c r="I13490" s="3"/>
      <c r="J13490" s="3"/>
    </row>
    <row r="13491" spans="9:10" x14ac:dyDescent="0.2">
      <c r="I13491" s="3"/>
      <c r="J13491" s="3"/>
    </row>
    <row r="13492" spans="9:10" x14ac:dyDescent="0.2">
      <c r="I13492" s="3"/>
      <c r="J13492" s="3"/>
    </row>
    <row r="13493" spans="9:10" x14ac:dyDescent="0.2">
      <c r="I13493" s="3"/>
      <c r="J13493" s="3"/>
    </row>
    <row r="13494" spans="9:10" x14ac:dyDescent="0.2">
      <c r="I13494" s="3"/>
      <c r="J13494" s="3"/>
    </row>
    <row r="13495" spans="9:10" x14ac:dyDescent="0.2">
      <c r="I13495" s="3"/>
      <c r="J13495" s="3"/>
    </row>
    <row r="13496" spans="9:10" x14ac:dyDescent="0.2">
      <c r="I13496" s="3"/>
      <c r="J13496" s="3"/>
    </row>
    <row r="13497" spans="9:10" x14ac:dyDescent="0.2">
      <c r="I13497" s="3"/>
      <c r="J13497" s="3"/>
    </row>
    <row r="13498" spans="9:10" x14ac:dyDescent="0.2">
      <c r="I13498" s="3"/>
      <c r="J13498" s="3"/>
    </row>
    <row r="13499" spans="9:10" x14ac:dyDescent="0.2">
      <c r="I13499" s="3"/>
      <c r="J13499" s="3"/>
    </row>
    <row r="13500" spans="9:10" x14ac:dyDescent="0.2">
      <c r="I13500" s="3"/>
      <c r="J13500" s="3"/>
    </row>
    <row r="13501" spans="9:10" x14ac:dyDescent="0.2">
      <c r="I13501" s="3"/>
      <c r="J13501" s="3"/>
    </row>
    <row r="13502" spans="9:10" x14ac:dyDescent="0.2">
      <c r="I13502" s="3"/>
      <c r="J13502" s="3"/>
    </row>
    <row r="13503" spans="9:10" x14ac:dyDescent="0.2">
      <c r="I13503" s="3"/>
      <c r="J13503" s="3"/>
    </row>
    <row r="13504" spans="9:10" x14ac:dyDescent="0.2">
      <c r="I13504" s="3"/>
      <c r="J13504" s="3"/>
    </row>
    <row r="13505" spans="9:10" x14ac:dyDescent="0.2">
      <c r="I13505" s="3"/>
      <c r="J13505" s="3"/>
    </row>
    <row r="13506" spans="9:10" x14ac:dyDescent="0.2">
      <c r="I13506" s="3"/>
      <c r="J13506" s="3"/>
    </row>
    <row r="13507" spans="9:10" x14ac:dyDescent="0.2">
      <c r="I13507" s="3"/>
      <c r="J13507" s="3"/>
    </row>
    <row r="13508" spans="9:10" x14ac:dyDescent="0.2">
      <c r="I13508" s="3"/>
      <c r="J13508" s="3"/>
    </row>
    <row r="13509" spans="9:10" x14ac:dyDescent="0.2">
      <c r="I13509" s="3"/>
      <c r="J13509" s="3"/>
    </row>
    <row r="13510" spans="9:10" x14ac:dyDescent="0.2">
      <c r="I13510" s="3"/>
      <c r="J13510" s="3"/>
    </row>
    <row r="13511" spans="9:10" x14ac:dyDescent="0.2">
      <c r="I13511" s="3"/>
      <c r="J13511" s="3"/>
    </row>
    <row r="13512" spans="9:10" x14ac:dyDescent="0.2">
      <c r="I13512" s="3"/>
      <c r="J13512" s="3"/>
    </row>
    <row r="13513" spans="9:10" x14ac:dyDescent="0.2">
      <c r="I13513" s="3"/>
      <c r="J13513" s="3"/>
    </row>
    <row r="13514" spans="9:10" x14ac:dyDescent="0.2">
      <c r="I13514" s="3"/>
      <c r="J13514" s="3"/>
    </row>
    <row r="13515" spans="9:10" x14ac:dyDescent="0.2">
      <c r="I13515" s="3"/>
      <c r="J13515" s="3"/>
    </row>
    <row r="13516" spans="9:10" x14ac:dyDescent="0.2">
      <c r="I13516" s="3"/>
      <c r="J13516" s="3"/>
    </row>
    <row r="13517" spans="9:10" x14ac:dyDescent="0.2">
      <c r="I13517" s="3"/>
      <c r="J13517" s="3"/>
    </row>
    <row r="13518" spans="9:10" x14ac:dyDescent="0.2">
      <c r="I13518" s="3"/>
      <c r="J13518" s="3"/>
    </row>
    <row r="13519" spans="9:10" x14ac:dyDescent="0.2">
      <c r="I13519" s="3"/>
      <c r="J13519" s="3"/>
    </row>
    <row r="13520" spans="9:10" x14ac:dyDescent="0.2">
      <c r="I13520" s="3"/>
      <c r="J13520" s="3"/>
    </row>
    <row r="13521" spans="9:10" x14ac:dyDescent="0.2">
      <c r="I13521" s="3"/>
      <c r="J13521" s="3"/>
    </row>
    <row r="13522" spans="9:10" x14ac:dyDescent="0.2">
      <c r="I13522" s="3"/>
      <c r="J13522" s="3"/>
    </row>
    <row r="13523" spans="9:10" x14ac:dyDescent="0.2">
      <c r="I13523" s="3"/>
      <c r="J13523" s="3"/>
    </row>
    <row r="13524" spans="9:10" x14ac:dyDescent="0.2">
      <c r="I13524" s="3"/>
      <c r="J13524" s="3"/>
    </row>
    <row r="13525" spans="9:10" x14ac:dyDescent="0.2">
      <c r="I13525" s="3"/>
      <c r="J13525" s="3"/>
    </row>
    <row r="13526" spans="9:10" x14ac:dyDescent="0.2">
      <c r="I13526" s="3"/>
      <c r="J13526" s="3"/>
    </row>
    <row r="13527" spans="9:10" x14ac:dyDescent="0.2">
      <c r="I13527" s="3"/>
      <c r="J13527" s="3"/>
    </row>
    <row r="13528" spans="9:10" x14ac:dyDescent="0.2">
      <c r="I13528" s="3"/>
      <c r="J13528" s="3"/>
    </row>
    <row r="13529" spans="9:10" x14ac:dyDescent="0.2">
      <c r="I13529" s="3"/>
      <c r="J13529" s="3"/>
    </row>
    <row r="13530" spans="9:10" x14ac:dyDescent="0.2">
      <c r="I13530" s="3"/>
      <c r="J13530" s="3"/>
    </row>
    <row r="13531" spans="9:10" x14ac:dyDescent="0.2">
      <c r="I13531" s="3"/>
      <c r="J13531" s="3"/>
    </row>
    <row r="13532" spans="9:10" x14ac:dyDescent="0.2">
      <c r="I13532" s="3"/>
      <c r="J13532" s="3"/>
    </row>
    <row r="13533" spans="9:10" x14ac:dyDescent="0.2">
      <c r="I13533" s="3"/>
      <c r="J13533" s="3"/>
    </row>
    <row r="13534" spans="9:10" x14ac:dyDescent="0.2">
      <c r="I13534" s="3"/>
      <c r="J13534" s="3"/>
    </row>
    <row r="13535" spans="9:10" x14ac:dyDescent="0.2">
      <c r="I13535" s="3"/>
      <c r="J13535" s="3"/>
    </row>
    <row r="13536" spans="9:10" x14ac:dyDescent="0.2">
      <c r="I13536" s="3"/>
      <c r="J13536" s="3"/>
    </row>
    <row r="13537" spans="9:10" x14ac:dyDescent="0.2">
      <c r="I13537" s="3"/>
      <c r="J13537" s="3"/>
    </row>
    <row r="13538" spans="9:10" x14ac:dyDescent="0.2">
      <c r="I13538" s="3"/>
      <c r="J13538" s="3"/>
    </row>
    <row r="13539" spans="9:10" x14ac:dyDescent="0.2">
      <c r="I13539" s="3"/>
      <c r="J13539" s="3"/>
    </row>
    <row r="13540" spans="9:10" x14ac:dyDescent="0.2">
      <c r="I13540" s="3"/>
      <c r="J13540" s="3"/>
    </row>
    <row r="13541" spans="9:10" x14ac:dyDescent="0.2">
      <c r="I13541" s="3"/>
      <c r="J13541" s="3"/>
    </row>
    <row r="13542" spans="9:10" x14ac:dyDescent="0.2">
      <c r="I13542" s="3"/>
      <c r="J13542" s="3"/>
    </row>
    <row r="13543" spans="9:10" x14ac:dyDescent="0.2">
      <c r="I13543" s="3"/>
      <c r="J13543" s="3"/>
    </row>
    <row r="13544" spans="9:10" x14ac:dyDescent="0.2">
      <c r="I13544" s="3"/>
      <c r="J13544" s="3"/>
    </row>
    <row r="13545" spans="9:10" x14ac:dyDescent="0.2">
      <c r="I13545" s="3"/>
      <c r="J13545" s="3"/>
    </row>
    <row r="13546" spans="9:10" x14ac:dyDescent="0.2">
      <c r="I13546" s="3"/>
      <c r="J13546" s="3"/>
    </row>
    <row r="13547" spans="9:10" x14ac:dyDescent="0.2">
      <c r="I13547" s="3"/>
      <c r="J13547" s="3"/>
    </row>
    <row r="13548" spans="9:10" x14ac:dyDescent="0.2">
      <c r="I13548" s="3"/>
      <c r="J13548" s="3"/>
    </row>
    <row r="13549" spans="9:10" x14ac:dyDescent="0.2">
      <c r="I13549" s="3"/>
      <c r="J13549" s="3"/>
    </row>
    <row r="13550" spans="9:10" x14ac:dyDescent="0.2">
      <c r="I13550" s="3"/>
      <c r="J13550" s="3"/>
    </row>
    <row r="13551" spans="9:10" x14ac:dyDescent="0.2">
      <c r="I13551" s="3"/>
      <c r="J13551" s="3"/>
    </row>
    <row r="13552" spans="9:10" x14ac:dyDescent="0.2">
      <c r="I13552" s="3"/>
      <c r="J13552" s="3"/>
    </row>
    <row r="13553" spans="9:10" x14ac:dyDescent="0.2">
      <c r="I13553" s="3"/>
      <c r="J13553" s="3"/>
    </row>
    <row r="13554" spans="9:10" x14ac:dyDescent="0.2">
      <c r="I13554" s="3"/>
      <c r="J13554" s="3"/>
    </row>
    <row r="13555" spans="9:10" x14ac:dyDescent="0.2">
      <c r="I13555" s="3"/>
      <c r="J13555" s="3"/>
    </row>
    <row r="13556" spans="9:10" x14ac:dyDescent="0.2">
      <c r="I13556" s="3"/>
      <c r="J13556" s="3"/>
    </row>
    <row r="13557" spans="9:10" x14ac:dyDescent="0.2">
      <c r="I13557" s="3"/>
      <c r="J13557" s="3"/>
    </row>
    <row r="13558" spans="9:10" x14ac:dyDescent="0.2">
      <c r="I13558" s="3"/>
      <c r="J13558" s="3"/>
    </row>
    <row r="13559" spans="9:10" x14ac:dyDescent="0.2">
      <c r="I13559" s="3"/>
      <c r="J13559" s="3"/>
    </row>
    <row r="13560" spans="9:10" x14ac:dyDescent="0.2">
      <c r="I13560" s="3"/>
      <c r="J13560" s="3"/>
    </row>
    <row r="13561" spans="9:10" x14ac:dyDescent="0.2">
      <c r="I13561" s="3"/>
      <c r="J13561" s="3"/>
    </row>
    <row r="13562" spans="9:10" x14ac:dyDescent="0.2">
      <c r="I13562" s="3"/>
      <c r="J13562" s="3"/>
    </row>
    <row r="13563" spans="9:10" x14ac:dyDescent="0.2">
      <c r="I13563" s="3"/>
      <c r="J13563" s="3"/>
    </row>
    <row r="13564" spans="9:10" x14ac:dyDescent="0.2">
      <c r="I13564" s="3"/>
      <c r="J13564" s="3"/>
    </row>
    <row r="13565" spans="9:10" x14ac:dyDescent="0.2">
      <c r="I13565" s="3"/>
      <c r="J13565" s="3"/>
    </row>
    <row r="13566" spans="9:10" x14ac:dyDescent="0.2">
      <c r="I13566" s="3"/>
      <c r="J13566" s="3"/>
    </row>
    <row r="13567" spans="9:10" x14ac:dyDescent="0.2">
      <c r="I13567" s="3"/>
      <c r="J13567" s="3"/>
    </row>
    <row r="13568" spans="9:10" x14ac:dyDescent="0.2">
      <c r="I13568" s="3"/>
      <c r="J13568" s="3"/>
    </row>
    <row r="13569" spans="9:10" x14ac:dyDescent="0.2">
      <c r="I13569" s="3"/>
      <c r="J13569" s="3"/>
    </row>
    <row r="13570" spans="9:10" x14ac:dyDescent="0.2">
      <c r="I13570" s="3"/>
      <c r="J13570" s="3"/>
    </row>
    <row r="13571" spans="9:10" x14ac:dyDescent="0.2">
      <c r="I13571" s="3"/>
      <c r="J13571" s="3"/>
    </row>
    <row r="13572" spans="9:10" x14ac:dyDescent="0.2">
      <c r="I13572" s="3"/>
      <c r="J13572" s="3"/>
    </row>
    <row r="13573" spans="9:10" x14ac:dyDescent="0.2">
      <c r="I13573" s="3"/>
      <c r="J13573" s="3"/>
    </row>
    <row r="13574" spans="9:10" x14ac:dyDescent="0.2">
      <c r="I13574" s="3"/>
      <c r="J13574" s="3"/>
    </row>
    <row r="13575" spans="9:10" x14ac:dyDescent="0.2">
      <c r="I13575" s="3"/>
      <c r="J13575" s="3"/>
    </row>
    <row r="13576" spans="9:10" x14ac:dyDescent="0.2">
      <c r="I13576" s="3"/>
      <c r="J13576" s="3"/>
    </row>
    <row r="13577" spans="9:10" x14ac:dyDescent="0.2">
      <c r="I13577" s="3"/>
      <c r="J13577" s="3"/>
    </row>
    <row r="13578" spans="9:10" x14ac:dyDescent="0.2">
      <c r="I13578" s="3"/>
      <c r="J13578" s="3"/>
    </row>
    <row r="13579" spans="9:10" x14ac:dyDescent="0.2">
      <c r="I13579" s="3"/>
      <c r="J13579" s="3"/>
    </row>
    <row r="13580" spans="9:10" x14ac:dyDescent="0.2">
      <c r="I13580" s="3"/>
      <c r="J13580" s="3"/>
    </row>
    <row r="13581" spans="9:10" x14ac:dyDescent="0.2">
      <c r="I13581" s="3"/>
      <c r="J13581" s="3"/>
    </row>
    <row r="13582" spans="9:10" x14ac:dyDescent="0.2">
      <c r="I13582" s="3"/>
      <c r="J13582" s="3"/>
    </row>
    <row r="13583" spans="9:10" x14ac:dyDescent="0.2">
      <c r="I13583" s="3"/>
      <c r="J13583" s="3"/>
    </row>
    <row r="13584" spans="9:10" x14ac:dyDescent="0.2">
      <c r="I13584" s="3"/>
      <c r="J13584" s="3"/>
    </row>
    <row r="13585" spans="9:10" x14ac:dyDescent="0.2">
      <c r="I13585" s="3"/>
      <c r="J13585" s="3"/>
    </row>
    <row r="13586" spans="9:10" x14ac:dyDescent="0.2">
      <c r="I13586" s="3"/>
      <c r="J13586" s="3"/>
    </row>
    <row r="13587" spans="9:10" x14ac:dyDescent="0.2">
      <c r="I13587" s="3"/>
      <c r="J13587" s="3"/>
    </row>
    <row r="13588" spans="9:10" x14ac:dyDescent="0.2">
      <c r="I13588" s="3"/>
      <c r="J13588" s="3"/>
    </row>
    <row r="13589" spans="9:10" x14ac:dyDescent="0.2">
      <c r="I13589" s="3"/>
      <c r="J13589" s="3"/>
    </row>
    <row r="13590" spans="9:10" x14ac:dyDescent="0.2">
      <c r="I13590" s="3"/>
      <c r="J13590" s="3"/>
    </row>
    <row r="13591" spans="9:10" x14ac:dyDescent="0.2">
      <c r="I13591" s="3"/>
      <c r="J13591" s="3"/>
    </row>
    <row r="13592" spans="9:10" x14ac:dyDescent="0.2">
      <c r="I13592" s="3"/>
      <c r="J13592" s="3"/>
    </row>
    <row r="13593" spans="9:10" x14ac:dyDescent="0.2">
      <c r="I13593" s="3"/>
      <c r="J13593" s="3"/>
    </row>
    <row r="13594" spans="9:10" x14ac:dyDescent="0.2">
      <c r="I13594" s="3"/>
      <c r="J13594" s="3"/>
    </row>
    <row r="13595" spans="9:10" x14ac:dyDescent="0.2">
      <c r="I13595" s="3"/>
      <c r="J13595" s="3"/>
    </row>
    <row r="13596" spans="9:10" x14ac:dyDescent="0.2">
      <c r="I13596" s="3"/>
      <c r="J13596" s="3"/>
    </row>
    <row r="13597" spans="9:10" x14ac:dyDescent="0.2">
      <c r="I13597" s="3"/>
      <c r="J13597" s="3"/>
    </row>
    <row r="13598" spans="9:10" x14ac:dyDescent="0.2">
      <c r="I13598" s="3"/>
      <c r="J13598" s="3"/>
    </row>
    <row r="13599" spans="9:10" x14ac:dyDescent="0.2">
      <c r="I13599" s="3"/>
      <c r="J13599" s="3"/>
    </row>
    <row r="13600" spans="9:10" x14ac:dyDescent="0.2">
      <c r="I13600" s="3"/>
      <c r="J13600" s="3"/>
    </row>
    <row r="13601" spans="9:10" x14ac:dyDescent="0.2">
      <c r="I13601" s="3"/>
      <c r="J13601" s="3"/>
    </row>
    <row r="13602" spans="9:10" x14ac:dyDescent="0.2">
      <c r="I13602" s="3"/>
      <c r="J13602" s="3"/>
    </row>
    <row r="13603" spans="9:10" x14ac:dyDescent="0.2">
      <c r="I13603" s="3"/>
      <c r="J13603" s="3"/>
    </row>
    <row r="13604" spans="9:10" x14ac:dyDescent="0.2">
      <c r="I13604" s="3"/>
      <c r="J13604" s="3"/>
    </row>
    <row r="13605" spans="9:10" x14ac:dyDescent="0.2">
      <c r="I13605" s="3"/>
      <c r="J13605" s="3"/>
    </row>
    <row r="13606" spans="9:10" x14ac:dyDescent="0.2">
      <c r="I13606" s="3"/>
      <c r="J13606" s="3"/>
    </row>
    <row r="13607" spans="9:10" x14ac:dyDescent="0.2">
      <c r="I13607" s="3"/>
      <c r="J13607" s="3"/>
    </row>
    <row r="13608" spans="9:10" x14ac:dyDescent="0.2">
      <c r="I13608" s="3"/>
      <c r="J13608" s="3"/>
    </row>
    <row r="13609" spans="9:10" x14ac:dyDescent="0.2">
      <c r="I13609" s="3"/>
      <c r="J13609" s="3"/>
    </row>
    <row r="13610" spans="9:10" x14ac:dyDescent="0.2">
      <c r="I13610" s="3"/>
      <c r="J13610" s="3"/>
    </row>
    <row r="13611" spans="9:10" x14ac:dyDescent="0.2">
      <c r="I13611" s="3"/>
      <c r="J13611" s="3"/>
    </row>
    <row r="13612" spans="9:10" x14ac:dyDescent="0.2">
      <c r="I13612" s="3"/>
      <c r="J13612" s="3"/>
    </row>
    <row r="13613" spans="9:10" x14ac:dyDescent="0.2">
      <c r="I13613" s="3"/>
      <c r="J13613" s="3"/>
    </row>
    <row r="13614" spans="9:10" x14ac:dyDescent="0.2">
      <c r="I13614" s="3"/>
      <c r="J13614" s="3"/>
    </row>
    <row r="13615" spans="9:10" x14ac:dyDescent="0.2">
      <c r="I13615" s="3"/>
      <c r="J13615" s="3"/>
    </row>
    <row r="13616" spans="9:10" x14ac:dyDescent="0.2">
      <c r="I13616" s="3"/>
      <c r="J13616" s="3"/>
    </row>
    <row r="13617" spans="9:10" x14ac:dyDescent="0.2">
      <c r="I13617" s="3"/>
      <c r="J13617" s="3"/>
    </row>
    <row r="13618" spans="9:10" x14ac:dyDescent="0.2">
      <c r="I13618" s="3"/>
      <c r="J13618" s="3"/>
    </row>
    <row r="13619" spans="9:10" x14ac:dyDescent="0.2">
      <c r="I13619" s="3"/>
      <c r="J13619" s="3"/>
    </row>
    <row r="13620" spans="9:10" x14ac:dyDescent="0.2">
      <c r="I13620" s="3"/>
      <c r="J13620" s="3"/>
    </row>
    <row r="13621" spans="9:10" x14ac:dyDescent="0.2">
      <c r="I13621" s="3"/>
      <c r="J13621" s="3"/>
    </row>
    <row r="13622" spans="9:10" x14ac:dyDescent="0.2">
      <c r="I13622" s="3"/>
      <c r="J13622" s="3"/>
    </row>
    <row r="13623" spans="9:10" x14ac:dyDescent="0.2">
      <c r="I13623" s="3"/>
      <c r="J13623" s="3"/>
    </row>
    <row r="13624" spans="9:10" x14ac:dyDescent="0.2">
      <c r="I13624" s="3"/>
      <c r="J13624" s="3"/>
    </row>
    <row r="13625" spans="9:10" x14ac:dyDescent="0.2">
      <c r="I13625" s="3"/>
      <c r="J13625" s="3"/>
    </row>
    <row r="13626" spans="9:10" x14ac:dyDescent="0.2">
      <c r="I13626" s="3"/>
      <c r="J13626" s="3"/>
    </row>
    <row r="13627" spans="9:10" x14ac:dyDescent="0.2">
      <c r="I13627" s="3"/>
      <c r="J13627" s="3"/>
    </row>
    <row r="13628" spans="9:10" x14ac:dyDescent="0.2">
      <c r="I13628" s="3"/>
      <c r="J13628" s="3"/>
    </row>
    <row r="13629" spans="9:10" x14ac:dyDescent="0.2">
      <c r="I13629" s="3"/>
      <c r="J13629" s="3"/>
    </row>
    <row r="13630" spans="9:10" x14ac:dyDescent="0.2">
      <c r="I13630" s="3"/>
      <c r="J13630" s="3"/>
    </row>
    <row r="13631" spans="9:10" x14ac:dyDescent="0.2">
      <c r="I13631" s="3"/>
      <c r="J13631" s="3"/>
    </row>
    <row r="13632" spans="9:10" x14ac:dyDescent="0.2">
      <c r="I13632" s="3"/>
      <c r="J13632" s="3"/>
    </row>
    <row r="13633" spans="9:10" x14ac:dyDescent="0.2">
      <c r="I13633" s="3"/>
      <c r="J13633" s="3"/>
    </row>
    <row r="13634" spans="9:10" x14ac:dyDescent="0.2">
      <c r="I13634" s="3"/>
      <c r="J13634" s="3"/>
    </row>
    <row r="13635" spans="9:10" x14ac:dyDescent="0.2">
      <c r="I13635" s="3"/>
      <c r="J13635" s="3"/>
    </row>
    <row r="13636" spans="9:10" x14ac:dyDescent="0.2">
      <c r="I13636" s="3"/>
      <c r="J13636" s="3"/>
    </row>
    <row r="13637" spans="9:10" x14ac:dyDescent="0.2">
      <c r="I13637" s="3"/>
      <c r="J13637" s="3"/>
    </row>
    <row r="13638" spans="9:10" x14ac:dyDescent="0.2">
      <c r="I13638" s="3"/>
      <c r="J13638" s="3"/>
    </row>
    <row r="13639" spans="9:10" x14ac:dyDescent="0.2">
      <c r="I13639" s="3"/>
      <c r="J13639" s="3"/>
    </row>
    <row r="13640" spans="9:10" x14ac:dyDescent="0.2">
      <c r="I13640" s="3"/>
      <c r="J13640" s="3"/>
    </row>
    <row r="13641" spans="9:10" x14ac:dyDescent="0.2">
      <c r="I13641" s="3"/>
      <c r="J13641" s="3"/>
    </row>
    <row r="13642" spans="9:10" x14ac:dyDescent="0.2">
      <c r="I13642" s="3"/>
      <c r="J13642" s="3"/>
    </row>
    <row r="13643" spans="9:10" x14ac:dyDescent="0.2">
      <c r="I13643" s="3"/>
      <c r="J13643" s="3"/>
    </row>
    <row r="13644" spans="9:10" x14ac:dyDescent="0.2">
      <c r="I13644" s="3"/>
      <c r="J13644" s="3"/>
    </row>
    <row r="13645" spans="9:10" x14ac:dyDescent="0.2">
      <c r="I13645" s="3"/>
      <c r="J13645" s="3"/>
    </row>
    <row r="13646" spans="9:10" x14ac:dyDescent="0.2">
      <c r="I13646" s="3"/>
      <c r="J13646" s="3"/>
    </row>
    <row r="13647" spans="9:10" x14ac:dyDescent="0.2">
      <c r="I13647" s="3"/>
      <c r="J13647" s="3"/>
    </row>
    <row r="13648" spans="9:10" x14ac:dyDescent="0.2">
      <c r="I13648" s="3"/>
      <c r="J13648" s="3"/>
    </row>
    <row r="13649" spans="9:10" x14ac:dyDescent="0.2">
      <c r="I13649" s="3"/>
      <c r="J13649" s="3"/>
    </row>
    <row r="13650" spans="9:10" x14ac:dyDescent="0.2">
      <c r="I13650" s="3"/>
      <c r="J13650" s="3"/>
    </row>
    <row r="13651" spans="9:10" x14ac:dyDescent="0.2">
      <c r="I13651" s="3"/>
      <c r="J13651" s="3"/>
    </row>
    <row r="13652" spans="9:10" x14ac:dyDescent="0.2">
      <c r="I13652" s="3"/>
      <c r="J13652" s="3"/>
    </row>
    <row r="13653" spans="9:10" x14ac:dyDescent="0.2">
      <c r="I13653" s="3"/>
      <c r="J13653" s="3"/>
    </row>
    <row r="13654" spans="9:10" x14ac:dyDescent="0.2">
      <c r="I13654" s="3"/>
      <c r="J13654" s="3"/>
    </row>
    <row r="13655" spans="9:10" x14ac:dyDescent="0.2">
      <c r="I13655" s="3"/>
      <c r="J13655" s="3"/>
    </row>
    <row r="13656" spans="9:10" x14ac:dyDescent="0.2">
      <c r="I13656" s="3"/>
      <c r="J13656" s="3"/>
    </row>
    <row r="13657" spans="9:10" x14ac:dyDescent="0.2">
      <c r="I13657" s="3"/>
      <c r="J13657" s="3"/>
    </row>
    <row r="13658" spans="9:10" x14ac:dyDescent="0.2">
      <c r="I13658" s="3"/>
      <c r="J13658" s="3"/>
    </row>
    <row r="13659" spans="9:10" x14ac:dyDescent="0.2">
      <c r="I13659" s="3"/>
      <c r="J13659" s="3"/>
    </row>
    <row r="13660" spans="9:10" x14ac:dyDescent="0.2">
      <c r="I13660" s="3"/>
      <c r="J13660" s="3"/>
    </row>
    <row r="13661" spans="9:10" x14ac:dyDescent="0.2">
      <c r="I13661" s="3"/>
      <c r="J13661" s="3"/>
    </row>
    <row r="13662" spans="9:10" x14ac:dyDescent="0.2">
      <c r="I13662" s="3"/>
      <c r="J13662" s="3"/>
    </row>
    <row r="13663" spans="9:10" x14ac:dyDescent="0.2">
      <c r="I13663" s="3"/>
      <c r="J13663" s="3"/>
    </row>
    <row r="13664" spans="9:10" x14ac:dyDescent="0.2">
      <c r="I13664" s="3"/>
      <c r="J13664" s="3"/>
    </row>
    <row r="13665" spans="9:10" x14ac:dyDescent="0.2">
      <c r="I13665" s="3"/>
      <c r="J13665" s="3"/>
    </row>
    <row r="13666" spans="9:10" x14ac:dyDescent="0.2">
      <c r="I13666" s="3"/>
      <c r="J13666" s="3"/>
    </row>
    <row r="13667" spans="9:10" x14ac:dyDescent="0.2">
      <c r="I13667" s="3"/>
      <c r="J13667" s="3"/>
    </row>
    <row r="13668" spans="9:10" x14ac:dyDescent="0.2">
      <c r="I13668" s="3"/>
      <c r="J13668" s="3"/>
    </row>
    <row r="13669" spans="9:10" x14ac:dyDescent="0.2">
      <c r="I13669" s="3"/>
      <c r="J13669" s="3"/>
    </row>
    <row r="13670" spans="9:10" x14ac:dyDescent="0.2">
      <c r="I13670" s="3"/>
      <c r="J13670" s="3"/>
    </row>
    <row r="13671" spans="9:10" x14ac:dyDescent="0.2">
      <c r="I13671" s="3"/>
      <c r="J13671" s="3"/>
    </row>
    <row r="13672" spans="9:10" x14ac:dyDescent="0.2">
      <c r="I13672" s="3"/>
      <c r="J13672" s="3"/>
    </row>
    <row r="13673" spans="9:10" x14ac:dyDescent="0.2">
      <c r="I13673" s="3"/>
      <c r="J13673" s="3"/>
    </row>
    <row r="13674" spans="9:10" x14ac:dyDescent="0.2">
      <c r="I13674" s="3"/>
      <c r="J13674" s="3"/>
    </row>
    <row r="13675" spans="9:10" x14ac:dyDescent="0.2">
      <c r="I13675" s="3"/>
      <c r="J13675" s="3"/>
    </row>
    <row r="13676" spans="9:10" x14ac:dyDescent="0.2">
      <c r="I13676" s="3"/>
      <c r="J13676" s="3"/>
    </row>
    <row r="13677" spans="9:10" x14ac:dyDescent="0.2">
      <c r="I13677" s="3"/>
      <c r="J13677" s="3"/>
    </row>
    <row r="13678" spans="9:10" x14ac:dyDescent="0.2">
      <c r="I13678" s="3"/>
      <c r="J13678" s="3"/>
    </row>
    <row r="13679" spans="9:10" x14ac:dyDescent="0.2">
      <c r="I13679" s="3"/>
      <c r="J13679" s="3"/>
    </row>
    <row r="13680" spans="9:10" x14ac:dyDescent="0.2">
      <c r="I13680" s="3"/>
      <c r="J13680" s="3"/>
    </row>
    <row r="13681" spans="9:10" x14ac:dyDescent="0.2">
      <c r="I13681" s="3"/>
      <c r="J13681" s="3"/>
    </row>
    <row r="13682" spans="9:10" x14ac:dyDescent="0.2">
      <c r="I13682" s="3"/>
      <c r="J13682" s="3"/>
    </row>
    <row r="13683" spans="9:10" x14ac:dyDescent="0.2">
      <c r="I13683" s="3"/>
      <c r="J13683" s="3"/>
    </row>
    <row r="13684" spans="9:10" x14ac:dyDescent="0.2">
      <c r="I13684" s="3"/>
      <c r="J13684" s="3"/>
    </row>
    <row r="13685" spans="9:10" x14ac:dyDescent="0.2">
      <c r="I13685" s="3"/>
      <c r="J13685" s="3"/>
    </row>
    <row r="13686" spans="9:10" x14ac:dyDescent="0.2">
      <c r="I13686" s="3"/>
      <c r="J13686" s="3"/>
    </row>
    <row r="13687" spans="9:10" x14ac:dyDescent="0.2">
      <c r="I13687" s="3"/>
      <c r="J13687" s="3"/>
    </row>
    <row r="13688" spans="9:10" x14ac:dyDescent="0.2">
      <c r="I13688" s="3"/>
      <c r="J13688" s="3"/>
    </row>
    <row r="13689" spans="9:10" x14ac:dyDescent="0.2">
      <c r="I13689" s="3"/>
      <c r="J13689" s="3"/>
    </row>
    <row r="13690" spans="9:10" x14ac:dyDescent="0.2">
      <c r="I13690" s="3"/>
      <c r="J13690" s="3"/>
    </row>
    <row r="13691" spans="9:10" x14ac:dyDescent="0.2">
      <c r="I13691" s="3"/>
      <c r="J13691" s="3"/>
    </row>
    <row r="13692" spans="9:10" x14ac:dyDescent="0.2">
      <c r="I13692" s="3"/>
      <c r="J13692" s="3"/>
    </row>
    <row r="13693" spans="9:10" x14ac:dyDescent="0.2">
      <c r="I13693" s="3"/>
      <c r="J13693" s="3"/>
    </row>
    <row r="13694" spans="9:10" x14ac:dyDescent="0.2">
      <c r="I13694" s="3"/>
      <c r="J13694" s="3"/>
    </row>
    <row r="13695" spans="9:10" x14ac:dyDescent="0.2">
      <c r="I13695" s="3"/>
      <c r="J13695" s="3"/>
    </row>
    <row r="13696" spans="9:10" x14ac:dyDescent="0.2">
      <c r="I13696" s="3"/>
      <c r="J13696" s="3"/>
    </row>
    <row r="13697" spans="9:10" x14ac:dyDescent="0.2">
      <c r="I13697" s="3"/>
      <c r="J13697" s="3"/>
    </row>
    <row r="13698" spans="9:10" x14ac:dyDescent="0.2">
      <c r="I13698" s="3"/>
      <c r="J13698" s="3"/>
    </row>
    <row r="13699" spans="9:10" x14ac:dyDescent="0.2">
      <c r="I13699" s="3"/>
      <c r="J13699" s="3"/>
    </row>
    <row r="13700" spans="9:10" x14ac:dyDescent="0.2">
      <c r="I13700" s="3"/>
      <c r="J13700" s="3"/>
    </row>
    <row r="13701" spans="9:10" x14ac:dyDescent="0.2">
      <c r="I13701" s="3"/>
      <c r="J13701" s="3"/>
    </row>
    <row r="13702" spans="9:10" x14ac:dyDescent="0.2">
      <c r="I13702" s="3"/>
      <c r="J13702" s="3"/>
    </row>
    <row r="13703" spans="9:10" x14ac:dyDescent="0.2">
      <c r="I13703" s="3"/>
      <c r="J13703" s="3"/>
    </row>
    <row r="13704" spans="9:10" x14ac:dyDescent="0.2">
      <c r="I13704" s="3"/>
      <c r="J13704" s="3"/>
    </row>
    <row r="13705" spans="9:10" x14ac:dyDescent="0.2">
      <c r="I13705" s="3"/>
      <c r="J13705" s="3"/>
    </row>
    <row r="13706" spans="9:10" x14ac:dyDescent="0.2">
      <c r="I13706" s="3"/>
      <c r="J13706" s="3"/>
    </row>
    <row r="13707" spans="9:10" x14ac:dyDescent="0.2">
      <c r="I13707" s="3"/>
      <c r="J13707" s="3"/>
    </row>
    <row r="13708" spans="9:10" x14ac:dyDescent="0.2">
      <c r="I13708" s="3"/>
      <c r="J13708" s="3"/>
    </row>
    <row r="13709" spans="9:10" x14ac:dyDescent="0.2">
      <c r="I13709" s="3"/>
      <c r="J13709" s="3"/>
    </row>
    <row r="13710" spans="9:10" x14ac:dyDescent="0.2">
      <c r="I13710" s="3"/>
      <c r="J13710" s="3"/>
    </row>
    <row r="13711" spans="9:10" x14ac:dyDescent="0.2">
      <c r="I13711" s="3"/>
      <c r="J13711" s="3"/>
    </row>
    <row r="13712" spans="9:10" x14ac:dyDescent="0.2">
      <c r="I13712" s="3"/>
      <c r="J13712" s="3"/>
    </row>
    <row r="13713" spans="9:10" x14ac:dyDescent="0.2">
      <c r="I13713" s="3"/>
      <c r="J13713" s="3"/>
    </row>
    <row r="13714" spans="9:10" x14ac:dyDescent="0.2">
      <c r="I13714" s="3"/>
      <c r="J13714" s="3"/>
    </row>
    <row r="13715" spans="9:10" x14ac:dyDescent="0.2">
      <c r="I13715" s="3"/>
      <c r="J13715" s="3"/>
    </row>
    <row r="13716" spans="9:10" x14ac:dyDescent="0.2">
      <c r="I13716" s="3"/>
      <c r="J13716" s="3"/>
    </row>
    <row r="13717" spans="9:10" x14ac:dyDescent="0.2">
      <c r="I13717" s="3"/>
      <c r="J13717" s="3"/>
    </row>
    <row r="13718" spans="9:10" x14ac:dyDescent="0.2">
      <c r="I13718" s="3"/>
      <c r="J13718" s="3"/>
    </row>
    <row r="13719" spans="9:10" x14ac:dyDescent="0.2">
      <c r="I13719" s="3"/>
      <c r="J13719" s="3"/>
    </row>
    <row r="13720" spans="9:10" x14ac:dyDescent="0.2">
      <c r="I13720" s="3"/>
      <c r="J13720" s="3"/>
    </row>
    <row r="13721" spans="9:10" x14ac:dyDescent="0.2">
      <c r="I13721" s="3"/>
      <c r="J13721" s="3"/>
    </row>
    <row r="13722" spans="9:10" x14ac:dyDescent="0.2">
      <c r="I13722" s="3"/>
      <c r="J13722" s="3"/>
    </row>
    <row r="13723" spans="9:10" x14ac:dyDescent="0.2">
      <c r="I13723" s="3"/>
      <c r="J13723" s="3"/>
    </row>
    <row r="13724" spans="9:10" x14ac:dyDescent="0.2">
      <c r="I13724" s="3"/>
      <c r="J13724" s="3"/>
    </row>
    <row r="13725" spans="9:10" x14ac:dyDescent="0.2">
      <c r="I13725" s="3"/>
      <c r="J13725" s="3"/>
    </row>
    <row r="13726" spans="9:10" x14ac:dyDescent="0.2">
      <c r="I13726" s="3"/>
      <c r="J13726" s="3"/>
    </row>
    <row r="13727" spans="9:10" x14ac:dyDescent="0.2">
      <c r="I13727" s="3"/>
      <c r="J13727" s="3"/>
    </row>
    <row r="13728" spans="9:10" x14ac:dyDescent="0.2">
      <c r="I13728" s="3"/>
      <c r="J13728" s="3"/>
    </row>
    <row r="13729" spans="9:10" x14ac:dyDescent="0.2">
      <c r="I13729" s="3"/>
      <c r="J13729" s="3"/>
    </row>
    <row r="13730" spans="9:10" x14ac:dyDescent="0.2">
      <c r="I13730" s="3"/>
      <c r="J13730" s="3"/>
    </row>
    <row r="13731" spans="9:10" x14ac:dyDescent="0.2">
      <c r="I13731" s="3"/>
      <c r="J13731" s="3"/>
    </row>
    <row r="13732" spans="9:10" x14ac:dyDescent="0.2">
      <c r="I13732" s="3"/>
      <c r="J13732" s="3"/>
    </row>
    <row r="13733" spans="9:10" x14ac:dyDescent="0.2">
      <c r="I13733" s="3"/>
      <c r="J13733" s="3"/>
    </row>
    <row r="13734" spans="9:10" x14ac:dyDescent="0.2">
      <c r="I13734" s="3"/>
      <c r="J13734" s="3"/>
    </row>
    <row r="13735" spans="9:10" x14ac:dyDescent="0.2">
      <c r="I13735" s="3"/>
      <c r="J13735" s="3"/>
    </row>
    <row r="13736" spans="9:10" x14ac:dyDescent="0.2">
      <c r="I13736" s="3"/>
      <c r="J13736" s="3"/>
    </row>
    <row r="13737" spans="9:10" x14ac:dyDescent="0.2">
      <c r="I13737" s="3"/>
      <c r="J13737" s="3"/>
    </row>
    <row r="13738" spans="9:10" x14ac:dyDescent="0.2">
      <c r="I13738" s="3"/>
      <c r="J13738" s="3"/>
    </row>
    <row r="13739" spans="9:10" x14ac:dyDescent="0.2">
      <c r="I13739" s="3"/>
      <c r="J13739" s="3"/>
    </row>
    <row r="13740" spans="9:10" x14ac:dyDescent="0.2">
      <c r="I13740" s="3"/>
      <c r="J13740" s="3"/>
    </row>
    <row r="13741" spans="9:10" x14ac:dyDescent="0.2">
      <c r="I13741" s="3"/>
      <c r="J13741" s="3"/>
    </row>
    <row r="13742" spans="9:10" x14ac:dyDescent="0.2">
      <c r="I13742" s="3"/>
      <c r="J13742" s="3"/>
    </row>
    <row r="13743" spans="9:10" x14ac:dyDescent="0.2">
      <c r="I13743" s="3"/>
      <c r="J13743" s="3"/>
    </row>
    <row r="13744" spans="9:10" x14ac:dyDescent="0.2">
      <c r="I13744" s="3"/>
      <c r="J13744" s="3"/>
    </row>
    <row r="13745" spans="9:10" x14ac:dyDescent="0.2">
      <c r="I13745" s="3"/>
      <c r="J13745" s="3"/>
    </row>
    <row r="13746" spans="9:10" x14ac:dyDescent="0.2">
      <c r="I13746" s="3"/>
      <c r="J13746" s="3"/>
    </row>
    <row r="13747" spans="9:10" x14ac:dyDescent="0.2">
      <c r="I13747" s="3"/>
      <c r="J13747" s="3"/>
    </row>
    <row r="13748" spans="9:10" x14ac:dyDescent="0.2">
      <c r="I13748" s="3"/>
      <c r="J13748" s="3"/>
    </row>
    <row r="13749" spans="9:10" x14ac:dyDescent="0.2">
      <c r="I13749" s="3"/>
      <c r="J13749" s="3"/>
    </row>
    <row r="13750" spans="9:10" x14ac:dyDescent="0.2">
      <c r="I13750" s="3"/>
      <c r="J13750" s="3"/>
    </row>
    <row r="13751" spans="9:10" x14ac:dyDescent="0.2">
      <c r="I13751" s="3"/>
      <c r="J13751" s="3"/>
    </row>
    <row r="13752" spans="9:10" x14ac:dyDescent="0.2">
      <c r="I13752" s="3"/>
      <c r="J13752" s="3"/>
    </row>
    <row r="13753" spans="9:10" x14ac:dyDescent="0.2">
      <c r="I13753" s="3"/>
      <c r="J13753" s="3"/>
    </row>
    <row r="13754" spans="9:10" x14ac:dyDescent="0.2">
      <c r="I13754" s="3"/>
      <c r="J13754" s="3"/>
    </row>
    <row r="13755" spans="9:10" x14ac:dyDescent="0.2">
      <c r="I13755" s="3"/>
      <c r="J13755" s="3"/>
    </row>
    <row r="13756" spans="9:10" x14ac:dyDescent="0.2">
      <c r="I13756" s="3"/>
      <c r="J13756" s="3"/>
    </row>
    <row r="13757" spans="9:10" x14ac:dyDescent="0.2">
      <c r="I13757" s="3"/>
      <c r="J13757" s="3"/>
    </row>
    <row r="13758" spans="9:10" x14ac:dyDescent="0.2">
      <c r="I13758" s="3"/>
      <c r="J13758" s="3"/>
    </row>
    <row r="13759" spans="9:10" x14ac:dyDescent="0.2">
      <c r="I13759" s="3"/>
      <c r="J13759" s="3"/>
    </row>
    <row r="13760" spans="9:10" x14ac:dyDescent="0.2">
      <c r="I13760" s="3"/>
      <c r="J13760" s="3"/>
    </row>
    <row r="13761" spans="9:10" x14ac:dyDescent="0.2">
      <c r="I13761" s="3"/>
      <c r="J13761" s="3"/>
    </row>
    <row r="13762" spans="9:10" x14ac:dyDescent="0.2">
      <c r="I13762" s="3"/>
      <c r="J13762" s="3"/>
    </row>
    <row r="13763" spans="9:10" x14ac:dyDescent="0.2">
      <c r="I13763" s="3"/>
      <c r="J13763" s="3"/>
    </row>
    <row r="13764" spans="9:10" x14ac:dyDescent="0.2">
      <c r="I13764" s="3"/>
      <c r="J13764" s="3"/>
    </row>
    <row r="13765" spans="9:10" x14ac:dyDescent="0.2">
      <c r="I13765" s="3"/>
      <c r="J13765" s="3"/>
    </row>
    <row r="13766" spans="9:10" x14ac:dyDescent="0.2">
      <c r="I13766" s="3"/>
      <c r="J13766" s="3"/>
    </row>
    <row r="13767" spans="9:10" x14ac:dyDescent="0.2">
      <c r="I13767" s="3"/>
      <c r="J13767" s="3"/>
    </row>
    <row r="13768" spans="9:10" x14ac:dyDescent="0.2">
      <c r="I13768" s="3"/>
      <c r="J13768" s="3"/>
    </row>
    <row r="13769" spans="9:10" x14ac:dyDescent="0.2">
      <c r="I13769" s="3"/>
      <c r="J13769" s="3"/>
    </row>
    <row r="13770" spans="9:10" x14ac:dyDescent="0.2">
      <c r="I13770" s="3"/>
      <c r="J13770" s="3"/>
    </row>
    <row r="13771" spans="9:10" x14ac:dyDescent="0.2">
      <c r="I13771" s="3"/>
      <c r="J13771" s="3"/>
    </row>
    <row r="13772" spans="9:10" x14ac:dyDescent="0.2">
      <c r="I13772" s="3"/>
      <c r="J13772" s="3"/>
    </row>
    <row r="13773" spans="9:10" x14ac:dyDescent="0.2">
      <c r="I13773" s="3"/>
      <c r="J13773" s="3"/>
    </row>
    <row r="13774" spans="9:10" x14ac:dyDescent="0.2">
      <c r="I13774" s="3"/>
      <c r="J13774" s="3"/>
    </row>
    <row r="13775" spans="9:10" x14ac:dyDescent="0.2">
      <c r="I13775" s="3"/>
      <c r="J13775" s="3"/>
    </row>
    <row r="13776" spans="9:10" x14ac:dyDescent="0.2">
      <c r="I13776" s="3"/>
      <c r="J13776" s="3"/>
    </row>
    <row r="13777" spans="9:10" x14ac:dyDescent="0.2">
      <c r="I13777" s="3"/>
      <c r="J13777" s="3"/>
    </row>
    <row r="13778" spans="9:10" x14ac:dyDescent="0.2">
      <c r="I13778" s="3"/>
      <c r="J13778" s="3"/>
    </row>
    <row r="13779" spans="9:10" x14ac:dyDescent="0.2">
      <c r="I13779" s="3"/>
      <c r="J13779" s="3"/>
    </row>
    <row r="13780" spans="9:10" x14ac:dyDescent="0.2">
      <c r="I13780" s="3"/>
      <c r="J13780" s="3"/>
    </row>
    <row r="13781" spans="9:10" x14ac:dyDescent="0.2">
      <c r="I13781" s="3"/>
      <c r="J13781" s="3"/>
    </row>
    <row r="13782" spans="9:10" x14ac:dyDescent="0.2">
      <c r="I13782" s="3"/>
      <c r="J13782" s="3"/>
    </row>
    <row r="13783" spans="9:10" x14ac:dyDescent="0.2">
      <c r="I13783" s="3"/>
      <c r="J13783" s="3"/>
    </row>
    <row r="13784" spans="9:10" x14ac:dyDescent="0.2">
      <c r="I13784" s="3"/>
      <c r="J13784" s="3"/>
    </row>
    <row r="13785" spans="9:10" x14ac:dyDescent="0.2">
      <c r="I13785" s="3"/>
      <c r="J13785" s="3"/>
    </row>
    <row r="13786" spans="9:10" x14ac:dyDescent="0.2">
      <c r="I13786" s="3"/>
      <c r="J13786" s="3"/>
    </row>
    <row r="13787" spans="9:10" x14ac:dyDescent="0.2">
      <c r="I13787" s="3"/>
      <c r="J13787" s="3"/>
    </row>
    <row r="13788" spans="9:10" x14ac:dyDescent="0.2">
      <c r="I13788" s="3"/>
      <c r="J13788" s="3"/>
    </row>
    <row r="13789" spans="9:10" x14ac:dyDescent="0.2">
      <c r="I13789" s="3"/>
      <c r="J13789" s="3"/>
    </row>
    <row r="13790" spans="9:10" x14ac:dyDescent="0.2">
      <c r="I13790" s="3"/>
      <c r="J13790" s="3"/>
    </row>
    <row r="13791" spans="9:10" x14ac:dyDescent="0.2">
      <c r="I13791" s="3"/>
      <c r="J13791" s="3"/>
    </row>
    <row r="13792" spans="9:10" x14ac:dyDescent="0.2">
      <c r="I13792" s="3"/>
      <c r="J13792" s="3"/>
    </row>
    <row r="13793" spans="9:10" x14ac:dyDescent="0.2">
      <c r="I13793" s="3"/>
      <c r="J13793" s="3"/>
    </row>
    <row r="13794" spans="9:10" x14ac:dyDescent="0.2">
      <c r="I13794" s="3"/>
      <c r="J13794" s="3"/>
    </row>
    <row r="13795" spans="9:10" x14ac:dyDescent="0.2">
      <c r="I13795" s="3"/>
      <c r="J13795" s="3"/>
    </row>
    <row r="13796" spans="9:10" x14ac:dyDescent="0.2">
      <c r="I13796" s="3"/>
      <c r="J13796" s="3"/>
    </row>
    <row r="13797" spans="9:10" x14ac:dyDescent="0.2">
      <c r="I13797" s="3"/>
      <c r="J13797" s="3"/>
    </row>
    <row r="13798" spans="9:10" x14ac:dyDescent="0.2">
      <c r="I13798" s="3"/>
      <c r="J13798" s="3"/>
    </row>
    <row r="13799" spans="9:10" x14ac:dyDescent="0.2">
      <c r="I13799" s="3"/>
      <c r="J13799" s="3"/>
    </row>
    <row r="13800" spans="9:10" x14ac:dyDescent="0.2">
      <c r="I13800" s="3"/>
      <c r="J13800" s="3"/>
    </row>
    <row r="13801" spans="9:10" x14ac:dyDescent="0.2">
      <c r="I13801" s="3"/>
      <c r="J13801" s="3"/>
    </row>
    <row r="13802" spans="9:10" x14ac:dyDescent="0.2">
      <c r="I13802" s="3"/>
      <c r="J13802" s="3"/>
    </row>
    <row r="13803" spans="9:10" x14ac:dyDescent="0.2">
      <c r="I13803" s="3"/>
      <c r="J13803" s="3"/>
    </row>
    <row r="13804" spans="9:10" x14ac:dyDescent="0.2">
      <c r="I13804" s="3"/>
      <c r="J13804" s="3"/>
    </row>
    <row r="13805" spans="9:10" x14ac:dyDescent="0.2">
      <c r="I13805" s="3"/>
      <c r="J13805" s="3"/>
    </row>
    <row r="13806" spans="9:10" x14ac:dyDescent="0.2">
      <c r="I13806" s="3"/>
      <c r="J13806" s="3"/>
    </row>
    <row r="13807" spans="9:10" x14ac:dyDescent="0.2">
      <c r="I13807" s="3"/>
      <c r="J13807" s="3"/>
    </row>
    <row r="13808" spans="9:10" x14ac:dyDescent="0.2">
      <c r="I13808" s="3"/>
      <c r="J13808" s="3"/>
    </row>
    <row r="13809" spans="9:10" x14ac:dyDescent="0.2">
      <c r="I13809" s="3"/>
      <c r="J13809" s="3"/>
    </row>
    <row r="13810" spans="9:10" x14ac:dyDescent="0.2">
      <c r="I13810" s="3"/>
      <c r="J13810" s="3"/>
    </row>
    <row r="13811" spans="9:10" x14ac:dyDescent="0.2">
      <c r="I13811" s="3"/>
      <c r="J13811" s="3"/>
    </row>
    <row r="13812" spans="9:10" x14ac:dyDescent="0.2">
      <c r="I13812" s="3"/>
      <c r="J13812" s="3"/>
    </row>
    <row r="13813" spans="9:10" x14ac:dyDescent="0.2">
      <c r="I13813" s="3"/>
      <c r="J13813" s="3"/>
    </row>
    <row r="13814" spans="9:10" x14ac:dyDescent="0.2">
      <c r="I13814" s="3"/>
      <c r="J13814" s="3"/>
    </row>
    <row r="13815" spans="9:10" x14ac:dyDescent="0.2">
      <c r="I13815" s="3"/>
      <c r="J13815" s="3"/>
    </row>
    <row r="13816" spans="9:10" x14ac:dyDescent="0.2">
      <c r="I13816" s="3"/>
      <c r="J13816" s="3"/>
    </row>
    <row r="13817" spans="9:10" x14ac:dyDescent="0.2">
      <c r="I13817" s="3"/>
      <c r="J13817" s="3"/>
    </row>
    <row r="13818" spans="9:10" x14ac:dyDescent="0.2">
      <c r="I13818" s="3"/>
      <c r="J13818" s="3"/>
    </row>
    <row r="13819" spans="9:10" x14ac:dyDescent="0.2">
      <c r="I13819" s="3"/>
      <c r="J13819" s="3"/>
    </row>
    <row r="13820" spans="9:10" x14ac:dyDescent="0.2">
      <c r="I13820" s="3"/>
      <c r="J13820" s="3"/>
    </row>
    <row r="13821" spans="9:10" x14ac:dyDescent="0.2">
      <c r="I13821" s="3"/>
      <c r="J13821" s="3"/>
    </row>
    <row r="13822" spans="9:10" x14ac:dyDescent="0.2">
      <c r="I13822" s="3"/>
      <c r="J13822" s="3"/>
    </row>
    <row r="13823" spans="9:10" x14ac:dyDescent="0.2">
      <c r="I13823" s="3"/>
      <c r="J13823" s="3"/>
    </row>
    <row r="13824" spans="9:10" x14ac:dyDescent="0.2">
      <c r="I13824" s="3"/>
      <c r="J13824" s="3"/>
    </row>
    <row r="13825" spans="9:10" x14ac:dyDescent="0.2">
      <c r="I13825" s="3"/>
      <c r="J13825" s="3"/>
    </row>
    <row r="13826" spans="9:10" x14ac:dyDescent="0.2">
      <c r="I13826" s="3"/>
      <c r="J13826" s="3"/>
    </row>
    <row r="13827" spans="9:10" x14ac:dyDescent="0.2">
      <c r="I13827" s="3"/>
      <c r="J13827" s="3"/>
    </row>
    <row r="13828" spans="9:10" x14ac:dyDescent="0.2">
      <c r="I13828" s="3"/>
      <c r="J13828" s="3"/>
    </row>
    <row r="13829" spans="9:10" x14ac:dyDescent="0.2">
      <c r="I13829" s="3"/>
      <c r="J13829" s="3"/>
    </row>
    <row r="13830" spans="9:10" x14ac:dyDescent="0.2">
      <c r="I13830" s="3"/>
      <c r="J13830" s="3"/>
    </row>
    <row r="13831" spans="9:10" x14ac:dyDescent="0.2">
      <c r="I13831" s="3"/>
      <c r="J13831" s="3"/>
    </row>
    <row r="13832" spans="9:10" x14ac:dyDescent="0.2">
      <c r="I13832" s="3"/>
      <c r="J13832" s="3"/>
    </row>
    <row r="13833" spans="9:10" x14ac:dyDescent="0.2">
      <c r="I13833" s="3"/>
      <c r="J13833" s="3"/>
    </row>
    <row r="13834" spans="9:10" x14ac:dyDescent="0.2">
      <c r="I13834" s="3"/>
      <c r="J13834" s="3"/>
    </row>
    <row r="13835" spans="9:10" x14ac:dyDescent="0.2">
      <c r="I13835" s="3"/>
      <c r="J13835" s="3"/>
    </row>
    <row r="13836" spans="9:10" x14ac:dyDescent="0.2">
      <c r="I13836" s="3"/>
      <c r="J13836" s="3"/>
    </row>
    <row r="13837" spans="9:10" x14ac:dyDescent="0.2">
      <c r="I13837" s="3"/>
      <c r="J13837" s="3"/>
    </row>
    <row r="13838" spans="9:10" x14ac:dyDescent="0.2">
      <c r="I13838" s="3"/>
      <c r="J13838" s="3"/>
    </row>
    <row r="13839" spans="9:10" x14ac:dyDescent="0.2">
      <c r="I13839" s="3"/>
      <c r="J13839" s="3"/>
    </row>
    <row r="13840" spans="9:10" x14ac:dyDescent="0.2">
      <c r="I13840" s="3"/>
      <c r="J13840" s="3"/>
    </row>
    <row r="13841" spans="9:10" x14ac:dyDescent="0.2">
      <c r="I13841" s="3"/>
      <c r="J13841" s="3"/>
    </row>
    <row r="13842" spans="9:10" x14ac:dyDescent="0.2">
      <c r="I13842" s="3"/>
      <c r="J13842" s="3"/>
    </row>
    <row r="13843" spans="9:10" x14ac:dyDescent="0.2">
      <c r="I13843" s="3"/>
      <c r="J13843" s="3"/>
    </row>
    <row r="13844" spans="9:10" x14ac:dyDescent="0.2">
      <c r="I13844" s="3"/>
      <c r="J13844" s="3"/>
    </row>
    <row r="13845" spans="9:10" x14ac:dyDescent="0.2">
      <c r="I13845" s="3"/>
      <c r="J13845" s="3"/>
    </row>
    <row r="13846" spans="9:10" x14ac:dyDescent="0.2">
      <c r="I13846" s="3"/>
      <c r="J13846" s="3"/>
    </row>
    <row r="13847" spans="9:10" x14ac:dyDescent="0.2">
      <c r="I13847" s="3"/>
      <c r="J13847" s="3"/>
    </row>
    <row r="13848" spans="9:10" x14ac:dyDescent="0.2">
      <c r="I13848" s="3"/>
      <c r="J13848" s="3"/>
    </row>
    <row r="13849" spans="9:10" x14ac:dyDescent="0.2">
      <c r="I13849" s="3"/>
      <c r="J13849" s="3"/>
    </row>
    <row r="13850" spans="9:10" x14ac:dyDescent="0.2">
      <c r="I13850" s="3"/>
      <c r="J13850" s="3"/>
    </row>
    <row r="13851" spans="9:10" x14ac:dyDescent="0.2">
      <c r="I13851" s="3"/>
      <c r="J13851" s="3"/>
    </row>
    <row r="13852" spans="9:10" x14ac:dyDescent="0.2">
      <c r="I13852" s="3"/>
      <c r="J13852" s="3"/>
    </row>
    <row r="13853" spans="9:10" x14ac:dyDescent="0.2">
      <c r="I13853" s="3"/>
      <c r="J13853" s="3"/>
    </row>
    <row r="13854" spans="9:10" x14ac:dyDescent="0.2">
      <c r="I13854" s="3"/>
      <c r="J13854" s="3"/>
    </row>
    <row r="13855" spans="9:10" x14ac:dyDescent="0.2">
      <c r="I13855" s="3"/>
      <c r="J13855" s="3"/>
    </row>
    <row r="13856" spans="9:10" x14ac:dyDescent="0.2">
      <c r="I13856" s="3"/>
      <c r="J13856" s="3"/>
    </row>
    <row r="13857" spans="9:10" x14ac:dyDescent="0.2">
      <c r="I13857" s="3"/>
      <c r="J13857" s="3"/>
    </row>
    <row r="13858" spans="9:10" x14ac:dyDescent="0.2">
      <c r="I13858" s="3"/>
      <c r="J13858" s="3"/>
    </row>
    <row r="13859" spans="9:10" x14ac:dyDescent="0.2">
      <c r="I13859" s="3"/>
      <c r="J13859" s="3"/>
    </row>
    <row r="13860" spans="9:10" x14ac:dyDescent="0.2">
      <c r="I13860" s="3"/>
      <c r="J13860" s="3"/>
    </row>
    <row r="13861" spans="9:10" x14ac:dyDescent="0.2">
      <c r="I13861" s="3"/>
      <c r="J13861" s="3"/>
    </row>
    <row r="13862" spans="9:10" x14ac:dyDescent="0.2">
      <c r="I13862" s="3"/>
      <c r="J13862" s="3"/>
    </row>
    <row r="13863" spans="9:10" x14ac:dyDescent="0.2">
      <c r="I13863" s="3"/>
      <c r="J13863" s="3"/>
    </row>
    <row r="13864" spans="9:10" x14ac:dyDescent="0.2">
      <c r="I13864" s="3"/>
      <c r="J13864" s="3"/>
    </row>
    <row r="13865" spans="9:10" x14ac:dyDescent="0.2">
      <c r="I13865" s="3"/>
      <c r="J13865" s="3"/>
    </row>
    <row r="13866" spans="9:10" x14ac:dyDescent="0.2">
      <c r="I13866" s="3"/>
      <c r="J13866" s="3"/>
    </row>
    <row r="13867" spans="9:10" x14ac:dyDescent="0.2">
      <c r="I13867" s="3"/>
      <c r="J13867" s="3"/>
    </row>
    <row r="13868" spans="9:10" x14ac:dyDescent="0.2">
      <c r="I13868" s="3"/>
      <c r="J13868" s="3"/>
    </row>
    <row r="13869" spans="9:10" x14ac:dyDescent="0.2">
      <c r="I13869" s="3"/>
      <c r="J13869" s="3"/>
    </row>
    <row r="13870" spans="9:10" x14ac:dyDescent="0.2">
      <c r="I13870" s="3"/>
      <c r="J13870" s="3"/>
    </row>
    <row r="13871" spans="9:10" x14ac:dyDescent="0.2">
      <c r="I13871" s="3"/>
      <c r="J13871" s="3"/>
    </row>
    <row r="13872" spans="9:10" x14ac:dyDescent="0.2">
      <c r="I13872" s="3"/>
      <c r="J13872" s="3"/>
    </row>
    <row r="13873" spans="9:10" x14ac:dyDescent="0.2">
      <c r="I13873" s="3"/>
      <c r="J13873" s="3"/>
    </row>
    <row r="13874" spans="9:10" x14ac:dyDescent="0.2">
      <c r="I13874" s="3"/>
      <c r="J13874" s="3"/>
    </row>
    <row r="13875" spans="9:10" x14ac:dyDescent="0.2">
      <c r="I13875" s="3"/>
      <c r="J13875" s="3"/>
    </row>
    <row r="13876" spans="9:10" x14ac:dyDescent="0.2">
      <c r="I13876" s="3"/>
      <c r="J13876" s="3"/>
    </row>
    <row r="13877" spans="9:10" x14ac:dyDescent="0.2">
      <c r="I13877" s="3"/>
      <c r="J13877" s="3"/>
    </row>
    <row r="13878" spans="9:10" x14ac:dyDescent="0.2">
      <c r="I13878" s="3"/>
      <c r="J13878" s="3"/>
    </row>
    <row r="13879" spans="9:10" x14ac:dyDescent="0.2">
      <c r="I13879" s="3"/>
      <c r="J13879" s="3"/>
    </row>
    <row r="13880" spans="9:10" x14ac:dyDescent="0.2">
      <c r="I13880" s="3"/>
      <c r="J13880" s="3"/>
    </row>
    <row r="13881" spans="9:10" x14ac:dyDescent="0.2">
      <c r="I13881" s="3"/>
      <c r="J13881" s="3"/>
    </row>
    <row r="13882" spans="9:10" x14ac:dyDescent="0.2">
      <c r="I13882" s="3"/>
      <c r="J13882" s="3"/>
    </row>
    <row r="13883" spans="9:10" x14ac:dyDescent="0.2">
      <c r="I13883" s="3"/>
      <c r="J13883" s="3"/>
    </row>
    <row r="13884" spans="9:10" x14ac:dyDescent="0.2">
      <c r="I13884" s="3"/>
      <c r="J13884" s="3"/>
    </row>
    <row r="13885" spans="9:10" x14ac:dyDescent="0.2">
      <c r="I13885" s="3"/>
      <c r="J13885" s="3"/>
    </row>
    <row r="13886" spans="9:10" x14ac:dyDescent="0.2">
      <c r="I13886" s="3"/>
      <c r="J13886" s="3"/>
    </row>
    <row r="13887" spans="9:10" x14ac:dyDescent="0.2">
      <c r="I13887" s="3"/>
      <c r="J13887" s="3"/>
    </row>
    <row r="13888" spans="9:10" x14ac:dyDescent="0.2">
      <c r="I13888" s="3"/>
      <c r="J13888" s="3"/>
    </row>
    <row r="13889" spans="9:10" x14ac:dyDescent="0.2">
      <c r="I13889" s="3"/>
      <c r="J13889" s="3"/>
    </row>
    <row r="13890" spans="9:10" x14ac:dyDescent="0.2">
      <c r="I13890" s="3"/>
      <c r="J13890" s="3"/>
    </row>
    <row r="13891" spans="9:10" x14ac:dyDescent="0.2">
      <c r="I13891" s="3"/>
      <c r="J13891" s="3"/>
    </row>
    <row r="13892" spans="9:10" x14ac:dyDescent="0.2">
      <c r="I13892" s="3"/>
      <c r="J13892" s="3"/>
    </row>
    <row r="13893" spans="9:10" x14ac:dyDescent="0.2">
      <c r="I13893" s="3"/>
      <c r="J13893" s="3"/>
    </row>
    <row r="13894" spans="9:10" x14ac:dyDescent="0.2">
      <c r="I13894" s="3"/>
      <c r="J13894" s="3"/>
    </row>
    <row r="13895" spans="9:10" x14ac:dyDescent="0.2">
      <c r="I13895" s="3"/>
      <c r="J13895" s="3"/>
    </row>
    <row r="13896" spans="9:10" x14ac:dyDescent="0.2">
      <c r="I13896" s="3"/>
      <c r="J13896" s="3"/>
    </row>
    <row r="13897" spans="9:10" x14ac:dyDescent="0.2">
      <c r="I13897" s="3"/>
      <c r="J13897" s="3"/>
    </row>
    <row r="13898" spans="9:10" x14ac:dyDescent="0.2">
      <c r="I13898" s="3"/>
      <c r="J13898" s="3"/>
    </row>
    <row r="13899" spans="9:10" x14ac:dyDescent="0.2">
      <c r="I13899" s="3"/>
      <c r="J13899" s="3"/>
    </row>
    <row r="13900" spans="9:10" x14ac:dyDescent="0.2">
      <c r="I13900" s="3"/>
      <c r="J13900" s="3"/>
    </row>
    <row r="13901" spans="9:10" x14ac:dyDescent="0.2">
      <c r="I13901" s="3"/>
      <c r="J13901" s="3"/>
    </row>
    <row r="13902" spans="9:10" x14ac:dyDescent="0.2">
      <c r="I13902" s="3"/>
      <c r="J13902" s="3"/>
    </row>
    <row r="13903" spans="9:10" x14ac:dyDescent="0.2">
      <c r="I13903" s="3"/>
      <c r="J13903" s="3"/>
    </row>
    <row r="13904" spans="9:10" x14ac:dyDescent="0.2">
      <c r="I13904" s="3"/>
      <c r="J13904" s="3"/>
    </row>
    <row r="13905" spans="9:10" x14ac:dyDescent="0.2">
      <c r="I13905" s="3"/>
      <c r="J13905" s="3"/>
    </row>
    <row r="13906" spans="9:10" x14ac:dyDescent="0.2">
      <c r="I13906" s="3"/>
      <c r="J13906" s="3"/>
    </row>
    <row r="13907" spans="9:10" x14ac:dyDescent="0.2">
      <c r="I13907" s="3"/>
      <c r="J13907" s="3"/>
    </row>
    <row r="13908" spans="9:10" x14ac:dyDescent="0.2">
      <c r="I13908" s="3"/>
      <c r="J13908" s="3"/>
    </row>
    <row r="13909" spans="9:10" x14ac:dyDescent="0.2">
      <c r="I13909" s="3"/>
      <c r="J13909" s="3"/>
    </row>
    <row r="13910" spans="9:10" x14ac:dyDescent="0.2">
      <c r="I13910" s="3"/>
      <c r="J13910" s="3"/>
    </row>
    <row r="13911" spans="9:10" x14ac:dyDescent="0.2">
      <c r="I13911" s="3"/>
      <c r="J13911" s="3"/>
    </row>
    <row r="13912" spans="9:10" x14ac:dyDescent="0.2">
      <c r="I13912" s="3"/>
      <c r="J13912" s="3"/>
    </row>
    <row r="13913" spans="9:10" x14ac:dyDescent="0.2">
      <c r="I13913" s="3"/>
      <c r="J13913" s="3"/>
    </row>
    <row r="13914" spans="9:10" x14ac:dyDescent="0.2">
      <c r="I13914" s="3"/>
      <c r="J13914" s="3"/>
    </row>
    <row r="13915" spans="9:10" x14ac:dyDescent="0.2">
      <c r="I13915" s="3"/>
      <c r="J13915" s="3"/>
    </row>
    <row r="13916" spans="9:10" x14ac:dyDescent="0.2">
      <c r="I13916" s="3"/>
      <c r="J13916" s="3"/>
    </row>
    <row r="13917" spans="9:10" x14ac:dyDescent="0.2">
      <c r="I13917" s="3"/>
      <c r="J13917" s="3"/>
    </row>
    <row r="13918" spans="9:10" x14ac:dyDescent="0.2">
      <c r="I13918" s="3"/>
      <c r="J13918" s="3"/>
    </row>
    <row r="13919" spans="9:10" x14ac:dyDescent="0.2">
      <c r="I13919" s="3"/>
      <c r="J13919" s="3"/>
    </row>
    <row r="13920" spans="9:10" x14ac:dyDescent="0.2">
      <c r="I13920" s="3"/>
      <c r="J13920" s="3"/>
    </row>
    <row r="13921" spans="9:10" x14ac:dyDescent="0.2">
      <c r="I13921" s="3"/>
      <c r="J13921" s="3"/>
    </row>
    <row r="13922" spans="9:10" x14ac:dyDescent="0.2">
      <c r="I13922" s="3"/>
      <c r="J13922" s="3"/>
    </row>
    <row r="13923" spans="9:10" x14ac:dyDescent="0.2">
      <c r="I13923" s="3"/>
      <c r="J13923" s="3"/>
    </row>
    <row r="13924" spans="9:10" x14ac:dyDescent="0.2">
      <c r="I13924" s="3"/>
      <c r="J13924" s="3"/>
    </row>
    <row r="13925" spans="9:10" x14ac:dyDescent="0.2">
      <c r="I13925" s="3"/>
      <c r="J13925" s="3"/>
    </row>
    <row r="13926" spans="9:10" x14ac:dyDescent="0.2">
      <c r="I13926" s="3"/>
      <c r="J13926" s="3"/>
    </row>
    <row r="13927" spans="9:10" x14ac:dyDescent="0.2">
      <c r="I13927" s="3"/>
      <c r="J13927" s="3"/>
    </row>
    <row r="13928" spans="9:10" x14ac:dyDescent="0.2">
      <c r="I13928" s="3"/>
      <c r="J13928" s="3"/>
    </row>
    <row r="13929" spans="9:10" x14ac:dyDescent="0.2">
      <c r="I13929" s="3"/>
      <c r="J13929" s="3"/>
    </row>
    <row r="13930" spans="9:10" x14ac:dyDescent="0.2">
      <c r="I13930" s="3"/>
      <c r="J13930" s="3"/>
    </row>
    <row r="13931" spans="9:10" x14ac:dyDescent="0.2">
      <c r="I13931" s="3"/>
      <c r="J13931" s="3"/>
    </row>
    <row r="13932" spans="9:10" x14ac:dyDescent="0.2">
      <c r="I13932" s="3"/>
      <c r="J13932" s="3"/>
    </row>
    <row r="13933" spans="9:10" x14ac:dyDescent="0.2">
      <c r="I13933" s="3"/>
      <c r="J13933" s="3"/>
    </row>
    <row r="13934" spans="9:10" x14ac:dyDescent="0.2">
      <c r="I13934" s="3"/>
      <c r="J13934" s="3"/>
    </row>
    <row r="13935" spans="9:10" x14ac:dyDescent="0.2">
      <c r="I13935" s="3"/>
      <c r="J13935" s="3"/>
    </row>
    <row r="13936" spans="9:10" x14ac:dyDescent="0.2">
      <c r="I13936" s="3"/>
      <c r="J13936" s="3"/>
    </row>
    <row r="13937" spans="9:10" x14ac:dyDescent="0.2">
      <c r="I13937" s="3"/>
      <c r="J13937" s="3"/>
    </row>
    <row r="13938" spans="9:10" x14ac:dyDescent="0.2">
      <c r="I13938" s="3"/>
      <c r="J13938" s="3"/>
    </row>
    <row r="13939" spans="9:10" x14ac:dyDescent="0.2">
      <c r="I13939" s="3"/>
      <c r="J13939" s="3"/>
    </row>
    <row r="13940" spans="9:10" x14ac:dyDescent="0.2">
      <c r="I13940" s="3"/>
      <c r="J13940" s="3"/>
    </row>
    <row r="13941" spans="9:10" x14ac:dyDescent="0.2">
      <c r="I13941" s="3"/>
      <c r="J13941" s="3"/>
    </row>
    <row r="13942" spans="9:10" x14ac:dyDescent="0.2">
      <c r="I13942" s="3"/>
      <c r="J13942" s="3"/>
    </row>
    <row r="13943" spans="9:10" x14ac:dyDescent="0.2">
      <c r="I13943" s="3"/>
      <c r="J13943" s="3"/>
    </row>
    <row r="13944" spans="9:10" x14ac:dyDescent="0.2">
      <c r="I13944" s="3"/>
      <c r="J13944" s="3"/>
    </row>
    <row r="13945" spans="9:10" x14ac:dyDescent="0.2">
      <c r="I13945" s="3"/>
      <c r="J13945" s="3"/>
    </row>
    <row r="13946" spans="9:10" x14ac:dyDescent="0.2">
      <c r="I13946" s="3"/>
      <c r="J13946" s="3"/>
    </row>
    <row r="13947" spans="9:10" x14ac:dyDescent="0.2">
      <c r="I13947" s="3"/>
      <c r="J13947" s="3"/>
    </row>
    <row r="13948" spans="9:10" x14ac:dyDescent="0.2">
      <c r="I13948" s="3"/>
      <c r="J13948" s="3"/>
    </row>
    <row r="13949" spans="9:10" x14ac:dyDescent="0.2">
      <c r="I13949" s="3"/>
      <c r="J13949" s="3"/>
    </row>
    <row r="13950" spans="9:10" x14ac:dyDescent="0.2">
      <c r="I13950" s="3"/>
      <c r="J13950" s="3"/>
    </row>
    <row r="13951" spans="9:10" x14ac:dyDescent="0.2">
      <c r="I13951" s="3"/>
      <c r="J13951" s="3"/>
    </row>
    <row r="13952" spans="9:10" x14ac:dyDescent="0.2">
      <c r="I13952" s="3"/>
      <c r="J13952" s="3"/>
    </row>
    <row r="13953" spans="9:10" x14ac:dyDescent="0.2">
      <c r="I13953" s="3"/>
      <c r="J13953" s="3"/>
    </row>
    <row r="13954" spans="9:10" x14ac:dyDescent="0.2">
      <c r="I13954" s="3"/>
      <c r="J13954" s="3"/>
    </row>
    <row r="13955" spans="9:10" x14ac:dyDescent="0.2">
      <c r="I13955" s="3"/>
      <c r="J13955" s="3"/>
    </row>
    <row r="13956" spans="9:10" x14ac:dyDescent="0.2">
      <c r="I13956" s="3"/>
      <c r="J13956" s="3"/>
    </row>
    <row r="13957" spans="9:10" x14ac:dyDescent="0.2">
      <c r="I13957" s="3"/>
      <c r="J13957" s="3"/>
    </row>
    <row r="13958" spans="9:10" x14ac:dyDescent="0.2">
      <c r="I13958" s="3"/>
      <c r="J13958" s="3"/>
    </row>
    <row r="13959" spans="9:10" x14ac:dyDescent="0.2">
      <c r="I13959" s="3"/>
      <c r="J13959" s="3"/>
    </row>
    <row r="13960" spans="9:10" x14ac:dyDescent="0.2">
      <c r="I13960" s="3"/>
      <c r="J13960" s="3"/>
    </row>
    <row r="13961" spans="9:10" x14ac:dyDescent="0.2">
      <c r="I13961" s="3"/>
      <c r="J13961" s="3"/>
    </row>
    <row r="13962" spans="9:10" x14ac:dyDescent="0.2">
      <c r="I13962" s="3"/>
      <c r="J13962" s="3"/>
    </row>
    <row r="13963" spans="9:10" x14ac:dyDescent="0.2">
      <c r="I13963" s="3"/>
      <c r="J13963" s="3"/>
    </row>
    <row r="13964" spans="9:10" x14ac:dyDescent="0.2">
      <c r="I13964" s="3"/>
      <c r="J13964" s="3"/>
    </row>
    <row r="13965" spans="9:10" x14ac:dyDescent="0.2">
      <c r="I13965" s="3"/>
      <c r="J13965" s="3"/>
    </row>
    <row r="13966" spans="9:10" x14ac:dyDescent="0.2">
      <c r="I13966" s="3"/>
      <c r="J13966" s="3"/>
    </row>
    <row r="13967" spans="9:10" x14ac:dyDescent="0.2">
      <c r="I13967" s="3"/>
      <c r="J13967" s="3"/>
    </row>
    <row r="13968" spans="9:10" x14ac:dyDescent="0.2">
      <c r="I13968" s="3"/>
      <c r="J13968" s="3"/>
    </row>
    <row r="13969" spans="9:10" x14ac:dyDescent="0.2">
      <c r="I13969" s="3"/>
      <c r="J13969" s="3"/>
    </row>
    <row r="13970" spans="9:10" x14ac:dyDescent="0.2">
      <c r="I13970" s="3"/>
      <c r="J13970" s="3"/>
    </row>
    <row r="13971" spans="9:10" x14ac:dyDescent="0.2">
      <c r="I13971" s="3"/>
      <c r="J13971" s="3"/>
    </row>
    <row r="13972" spans="9:10" x14ac:dyDescent="0.2">
      <c r="I13972" s="3"/>
      <c r="J13972" s="3"/>
    </row>
    <row r="13973" spans="9:10" x14ac:dyDescent="0.2">
      <c r="I13973" s="3"/>
      <c r="J13973" s="3"/>
    </row>
    <row r="13974" spans="9:10" x14ac:dyDescent="0.2">
      <c r="I13974" s="3"/>
      <c r="J13974" s="3"/>
    </row>
    <row r="13975" spans="9:10" x14ac:dyDescent="0.2">
      <c r="I13975" s="3"/>
      <c r="J13975" s="3"/>
    </row>
    <row r="13976" spans="9:10" x14ac:dyDescent="0.2">
      <c r="I13976" s="3"/>
      <c r="J13976" s="3"/>
    </row>
    <row r="13977" spans="9:10" x14ac:dyDescent="0.2">
      <c r="I13977" s="3"/>
      <c r="J13977" s="3"/>
    </row>
    <row r="13978" spans="9:10" x14ac:dyDescent="0.2">
      <c r="I13978" s="3"/>
      <c r="J13978" s="3"/>
    </row>
    <row r="13979" spans="9:10" x14ac:dyDescent="0.2">
      <c r="I13979" s="3"/>
      <c r="J13979" s="3"/>
    </row>
    <row r="13980" spans="9:10" x14ac:dyDescent="0.2">
      <c r="I13980" s="3"/>
      <c r="J13980" s="3"/>
    </row>
    <row r="13981" spans="9:10" x14ac:dyDescent="0.2">
      <c r="I13981" s="3"/>
      <c r="J13981" s="3"/>
    </row>
    <row r="13982" spans="9:10" x14ac:dyDescent="0.2">
      <c r="I13982" s="3"/>
      <c r="J13982" s="3"/>
    </row>
    <row r="13983" spans="9:10" x14ac:dyDescent="0.2">
      <c r="I13983" s="3"/>
      <c r="J13983" s="3"/>
    </row>
    <row r="13984" spans="9:10" x14ac:dyDescent="0.2">
      <c r="I13984" s="3"/>
      <c r="J13984" s="3"/>
    </row>
    <row r="13985" spans="9:10" x14ac:dyDescent="0.2">
      <c r="I13985" s="3"/>
      <c r="J13985" s="3"/>
    </row>
    <row r="13986" spans="9:10" x14ac:dyDescent="0.2">
      <c r="I13986" s="3"/>
      <c r="J13986" s="3"/>
    </row>
    <row r="13987" spans="9:10" x14ac:dyDescent="0.2">
      <c r="I13987" s="3"/>
      <c r="J13987" s="3"/>
    </row>
    <row r="13988" spans="9:10" x14ac:dyDescent="0.2">
      <c r="I13988" s="3"/>
      <c r="J13988" s="3"/>
    </row>
    <row r="13989" spans="9:10" x14ac:dyDescent="0.2">
      <c r="I13989" s="3"/>
      <c r="J13989" s="3"/>
    </row>
    <row r="13990" spans="9:10" x14ac:dyDescent="0.2">
      <c r="I13990" s="3"/>
      <c r="J13990" s="3"/>
    </row>
    <row r="13991" spans="9:10" x14ac:dyDescent="0.2">
      <c r="I13991" s="3"/>
      <c r="J13991" s="3"/>
    </row>
    <row r="13992" spans="9:10" x14ac:dyDescent="0.2">
      <c r="I13992" s="3"/>
      <c r="J13992" s="3"/>
    </row>
    <row r="13993" spans="9:10" x14ac:dyDescent="0.2">
      <c r="I13993" s="3"/>
      <c r="J13993" s="3"/>
    </row>
    <row r="13994" spans="9:10" x14ac:dyDescent="0.2">
      <c r="I13994" s="3"/>
      <c r="J13994" s="3"/>
    </row>
    <row r="13995" spans="9:10" x14ac:dyDescent="0.2">
      <c r="I13995" s="3"/>
      <c r="J13995" s="3"/>
    </row>
    <row r="13996" spans="9:10" x14ac:dyDescent="0.2">
      <c r="I13996" s="3"/>
      <c r="J13996" s="3"/>
    </row>
    <row r="13997" spans="9:10" x14ac:dyDescent="0.2">
      <c r="I13997" s="3"/>
      <c r="J13997" s="3"/>
    </row>
    <row r="13998" spans="9:10" x14ac:dyDescent="0.2">
      <c r="I13998" s="3"/>
      <c r="J13998" s="3"/>
    </row>
    <row r="13999" spans="9:10" x14ac:dyDescent="0.2">
      <c r="I13999" s="3"/>
      <c r="J13999" s="3"/>
    </row>
    <row r="14000" spans="9:10" x14ac:dyDescent="0.2">
      <c r="I14000" s="3"/>
      <c r="J14000" s="3"/>
    </row>
    <row r="14001" spans="9:10" x14ac:dyDescent="0.2">
      <c r="I14001" s="3"/>
      <c r="J14001" s="3"/>
    </row>
    <row r="14002" spans="9:10" x14ac:dyDescent="0.2">
      <c r="I14002" s="3"/>
      <c r="J14002" s="3"/>
    </row>
    <row r="14003" spans="9:10" x14ac:dyDescent="0.2">
      <c r="I14003" s="3"/>
      <c r="J14003" s="3"/>
    </row>
    <row r="14004" spans="9:10" x14ac:dyDescent="0.2">
      <c r="I14004" s="3"/>
      <c r="J14004" s="3"/>
    </row>
    <row r="14005" spans="9:10" x14ac:dyDescent="0.2">
      <c r="I14005" s="3"/>
      <c r="J14005" s="3"/>
    </row>
    <row r="14006" spans="9:10" x14ac:dyDescent="0.2">
      <c r="I14006" s="3"/>
      <c r="J14006" s="3"/>
    </row>
    <row r="14007" spans="9:10" x14ac:dyDescent="0.2">
      <c r="I14007" s="3"/>
      <c r="J14007" s="3"/>
    </row>
    <row r="14008" spans="9:10" x14ac:dyDescent="0.2">
      <c r="I14008" s="3"/>
      <c r="J14008" s="3"/>
    </row>
    <row r="14009" spans="9:10" x14ac:dyDescent="0.2">
      <c r="I14009" s="3"/>
      <c r="J14009" s="3"/>
    </row>
    <row r="14010" spans="9:10" x14ac:dyDescent="0.2">
      <c r="I14010" s="3"/>
      <c r="J14010" s="3"/>
    </row>
    <row r="14011" spans="9:10" x14ac:dyDescent="0.2">
      <c r="I14011" s="3"/>
      <c r="J14011" s="3"/>
    </row>
    <row r="14012" spans="9:10" x14ac:dyDescent="0.2">
      <c r="I14012" s="3"/>
      <c r="J14012" s="3"/>
    </row>
    <row r="14013" spans="9:10" x14ac:dyDescent="0.2">
      <c r="I14013" s="3"/>
      <c r="J14013" s="3"/>
    </row>
    <row r="14014" spans="9:10" x14ac:dyDescent="0.2">
      <c r="I14014" s="3"/>
      <c r="J14014" s="3"/>
    </row>
    <row r="14015" spans="9:10" x14ac:dyDescent="0.2">
      <c r="I14015" s="3"/>
      <c r="J14015" s="3"/>
    </row>
    <row r="14016" spans="9:10" x14ac:dyDescent="0.2">
      <c r="I14016" s="3"/>
      <c r="J14016" s="3"/>
    </row>
    <row r="14017" spans="9:10" x14ac:dyDescent="0.2">
      <c r="I14017" s="3"/>
      <c r="J14017" s="3"/>
    </row>
    <row r="14018" spans="9:10" x14ac:dyDescent="0.2">
      <c r="I14018" s="3"/>
      <c r="J14018" s="3"/>
    </row>
    <row r="14019" spans="9:10" x14ac:dyDescent="0.2">
      <c r="I14019" s="3"/>
      <c r="J14019" s="3"/>
    </row>
    <row r="14020" spans="9:10" x14ac:dyDescent="0.2">
      <c r="I14020" s="3"/>
      <c r="J14020" s="3"/>
    </row>
    <row r="14021" spans="9:10" x14ac:dyDescent="0.2">
      <c r="I14021" s="3"/>
      <c r="J14021" s="3"/>
    </row>
    <row r="14022" spans="9:10" x14ac:dyDescent="0.2">
      <c r="I14022" s="3"/>
      <c r="J14022" s="3"/>
    </row>
    <row r="14023" spans="9:10" x14ac:dyDescent="0.2">
      <c r="I14023" s="3"/>
      <c r="J14023" s="3"/>
    </row>
    <row r="14024" spans="9:10" x14ac:dyDescent="0.2">
      <c r="I14024" s="3"/>
      <c r="J14024" s="3"/>
    </row>
    <row r="14025" spans="9:10" x14ac:dyDescent="0.2">
      <c r="I14025" s="3"/>
      <c r="J14025" s="3"/>
    </row>
    <row r="14026" spans="9:10" x14ac:dyDescent="0.2">
      <c r="I14026" s="3"/>
      <c r="J14026" s="3"/>
    </row>
    <row r="14027" spans="9:10" x14ac:dyDescent="0.2">
      <c r="I14027" s="3"/>
      <c r="J14027" s="3"/>
    </row>
    <row r="14028" spans="9:10" x14ac:dyDescent="0.2">
      <c r="I14028" s="3"/>
      <c r="J14028" s="3"/>
    </row>
    <row r="14029" spans="9:10" x14ac:dyDescent="0.2">
      <c r="I14029" s="3"/>
      <c r="J14029" s="3"/>
    </row>
    <row r="14030" spans="9:10" x14ac:dyDescent="0.2">
      <c r="I14030" s="3"/>
      <c r="J14030" s="3"/>
    </row>
    <row r="14031" spans="9:10" x14ac:dyDescent="0.2">
      <c r="I14031" s="3"/>
      <c r="J14031" s="3"/>
    </row>
    <row r="14032" spans="9:10" x14ac:dyDescent="0.2">
      <c r="I14032" s="3"/>
      <c r="J14032" s="3"/>
    </row>
    <row r="14033" spans="9:10" x14ac:dyDescent="0.2">
      <c r="I14033" s="3"/>
      <c r="J14033" s="3"/>
    </row>
    <row r="14034" spans="9:10" x14ac:dyDescent="0.2">
      <c r="I14034" s="3"/>
      <c r="J14034" s="3"/>
    </row>
    <row r="14035" spans="9:10" x14ac:dyDescent="0.2">
      <c r="I14035" s="3"/>
      <c r="J14035" s="3"/>
    </row>
    <row r="14036" spans="9:10" x14ac:dyDescent="0.2">
      <c r="I14036" s="3"/>
      <c r="J14036" s="3"/>
    </row>
    <row r="14037" spans="9:10" x14ac:dyDescent="0.2">
      <c r="I14037" s="3"/>
      <c r="J14037" s="3"/>
    </row>
    <row r="14038" spans="9:10" x14ac:dyDescent="0.2">
      <c r="I14038" s="3"/>
      <c r="J14038" s="3"/>
    </row>
    <row r="14039" spans="9:10" x14ac:dyDescent="0.2">
      <c r="I14039" s="3"/>
      <c r="J14039" s="3"/>
    </row>
    <row r="14040" spans="9:10" x14ac:dyDescent="0.2">
      <c r="I14040" s="3"/>
      <c r="J14040" s="3"/>
    </row>
    <row r="14041" spans="9:10" x14ac:dyDescent="0.2">
      <c r="I14041" s="3"/>
      <c r="J14041" s="3"/>
    </row>
    <row r="14042" spans="9:10" x14ac:dyDescent="0.2">
      <c r="I14042" s="3"/>
      <c r="J14042" s="3"/>
    </row>
    <row r="14043" spans="9:10" x14ac:dyDescent="0.2">
      <c r="I14043" s="3"/>
      <c r="J14043" s="3"/>
    </row>
    <row r="14044" spans="9:10" x14ac:dyDescent="0.2">
      <c r="I14044" s="3"/>
      <c r="J14044" s="3"/>
    </row>
    <row r="14045" spans="9:10" x14ac:dyDescent="0.2">
      <c r="I14045" s="3"/>
      <c r="J14045" s="3"/>
    </row>
    <row r="14046" spans="9:10" x14ac:dyDescent="0.2">
      <c r="I14046" s="3"/>
      <c r="J14046" s="3"/>
    </row>
    <row r="14047" spans="9:10" x14ac:dyDescent="0.2">
      <c r="I14047" s="3"/>
      <c r="J14047" s="3"/>
    </row>
    <row r="14048" spans="9:10" x14ac:dyDescent="0.2">
      <c r="I14048" s="3"/>
      <c r="J14048" s="3"/>
    </row>
    <row r="14049" spans="9:10" x14ac:dyDescent="0.2">
      <c r="I14049" s="3"/>
      <c r="J14049" s="3"/>
    </row>
    <row r="14050" spans="9:10" x14ac:dyDescent="0.2">
      <c r="I14050" s="3"/>
      <c r="J14050" s="3"/>
    </row>
    <row r="14051" spans="9:10" x14ac:dyDescent="0.2">
      <c r="I14051" s="3"/>
      <c r="J14051" s="3"/>
    </row>
    <row r="14052" spans="9:10" x14ac:dyDescent="0.2">
      <c r="I14052" s="3"/>
      <c r="J14052" s="3"/>
    </row>
    <row r="14053" spans="9:10" x14ac:dyDescent="0.2">
      <c r="I14053" s="3"/>
      <c r="J14053" s="3"/>
    </row>
    <row r="14054" spans="9:10" x14ac:dyDescent="0.2">
      <c r="I14054" s="3"/>
      <c r="J14054" s="3"/>
    </row>
    <row r="14055" spans="9:10" x14ac:dyDescent="0.2">
      <c r="I14055" s="3"/>
      <c r="J14055" s="3"/>
    </row>
    <row r="14056" spans="9:10" x14ac:dyDescent="0.2">
      <c r="I14056" s="3"/>
      <c r="J14056" s="3"/>
    </row>
    <row r="14057" spans="9:10" x14ac:dyDescent="0.2">
      <c r="I14057" s="3"/>
      <c r="J14057" s="3"/>
    </row>
    <row r="14058" spans="9:10" x14ac:dyDescent="0.2">
      <c r="I14058" s="3"/>
      <c r="J14058" s="3"/>
    </row>
    <row r="14059" spans="9:10" x14ac:dyDescent="0.2">
      <c r="I14059" s="3"/>
      <c r="J14059" s="3"/>
    </row>
    <row r="14060" spans="9:10" x14ac:dyDescent="0.2">
      <c r="I14060" s="3"/>
      <c r="J14060" s="3"/>
    </row>
    <row r="14061" spans="9:10" x14ac:dyDescent="0.2">
      <c r="I14061" s="3"/>
      <c r="J14061" s="3"/>
    </row>
    <row r="14062" spans="9:10" x14ac:dyDescent="0.2">
      <c r="I14062" s="3"/>
      <c r="J14062" s="3"/>
    </row>
    <row r="14063" spans="9:10" x14ac:dyDescent="0.2">
      <c r="I14063" s="3"/>
      <c r="J14063" s="3"/>
    </row>
    <row r="14064" spans="9:10" x14ac:dyDescent="0.2">
      <c r="I14064" s="3"/>
      <c r="J14064" s="3"/>
    </row>
    <row r="14065" spans="9:10" x14ac:dyDescent="0.2">
      <c r="I14065" s="3"/>
      <c r="J14065" s="3"/>
    </row>
    <row r="14066" spans="9:10" x14ac:dyDescent="0.2">
      <c r="I14066" s="3"/>
      <c r="J14066" s="3"/>
    </row>
    <row r="14067" spans="9:10" x14ac:dyDescent="0.2">
      <c r="I14067" s="3"/>
      <c r="J14067" s="3"/>
    </row>
    <row r="14068" spans="9:10" x14ac:dyDescent="0.2">
      <c r="I14068" s="3"/>
      <c r="J14068" s="3"/>
    </row>
    <row r="14069" spans="9:10" x14ac:dyDescent="0.2">
      <c r="I14069" s="3"/>
      <c r="J14069" s="3"/>
    </row>
    <row r="14070" spans="9:10" x14ac:dyDescent="0.2">
      <c r="I14070" s="3"/>
      <c r="J14070" s="3"/>
    </row>
    <row r="14071" spans="9:10" x14ac:dyDescent="0.2">
      <c r="I14071" s="3"/>
      <c r="J14071" s="3"/>
    </row>
    <row r="14072" spans="9:10" x14ac:dyDescent="0.2">
      <c r="I14072" s="3"/>
      <c r="J14072" s="3"/>
    </row>
    <row r="14073" spans="9:10" x14ac:dyDescent="0.2">
      <c r="I14073" s="3"/>
      <c r="J14073" s="3"/>
    </row>
    <row r="14074" spans="9:10" x14ac:dyDescent="0.2">
      <c r="I14074" s="3"/>
      <c r="J14074" s="3"/>
    </row>
    <row r="14075" spans="9:10" x14ac:dyDescent="0.2">
      <c r="I14075" s="3"/>
      <c r="J14075" s="3"/>
    </row>
    <row r="14076" spans="9:10" x14ac:dyDescent="0.2">
      <c r="I14076" s="3"/>
      <c r="J14076" s="3"/>
    </row>
    <row r="14077" spans="9:10" x14ac:dyDescent="0.2">
      <c r="I14077" s="3"/>
      <c r="J14077" s="3"/>
    </row>
    <row r="14078" spans="9:10" x14ac:dyDescent="0.2">
      <c r="I14078" s="3"/>
      <c r="J14078" s="3"/>
    </row>
    <row r="14079" spans="9:10" x14ac:dyDescent="0.2">
      <c r="I14079" s="3"/>
      <c r="J14079" s="3"/>
    </row>
    <row r="14080" spans="9:10" x14ac:dyDescent="0.2">
      <c r="I14080" s="3"/>
      <c r="J14080" s="3"/>
    </row>
    <row r="14081" spans="9:10" x14ac:dyDescent="0.2">
      <c r="I14081" s="3"/>
      <c r="J14081" s="3"/>
    </row>
    <row r="14082" spans="9:10" x14ac:dyDescent="0.2">
      <c r="I14082" s="3"/>
      <c r="J14082" s="3"/>
    </row>
    <row r="14083" spans="9:10" x14ac:dyDescent="0.2">
      <c r="I14083" s="3"/>
      <c r="J14083" s="3"/>
    </row>
    <row r="14084" spans="9:10" x14ac:dyDescent="0.2">
      <c r="I14084" s="3"/>
      <c r="J14084" s="3"/>
    </row>
    <row r="14085" spans="9:10" x14ac:dyDescent="0.2">
      <c r="I14085" s="3"/>
      <c r="J14085" s="3"/>
    </row>
    <row r="14086" spans="9:10" x14ac:dyDescent="0.2">
      <c r="I14086" s="3"/>
      <c r="J14086" s="3"/>
    </row>
    <row r="14087" spans="9:10" x14ac:dyDescent="0.2">
      <c r="I14087" s="3"/>
      <c r="J14087" s="3"/>
    </row>
    <row r="14088" spans="9:10" x14ac:dyDescent="0.2">
      <c r="I14088" s="3"/>
      <c r="J14088" s="3"/>
    </row>
    <row r="14089" spans="9:10" x14ac:dyDescent="0.2">
      <c r="I14089" s="3"/>
      <c r="J14089" s="3"/>
    </row>
    <row r="14090" spans="9:10" x14ac:dyDescent="0.2">
      <c r="I14090" s="3"/>
      <c r="J14090" s="3"/>
    </row>
    <row r="14091" spans="9:10" x14ac:dyDescent="0.2">
      <c r="I14091" s="3"/>
      <c r="J14091" s="3"/>
    </row>
    <row r="14092" spans="9:10" x14ac:dyDescent="0.2">
      <c r="I14092" s="3"/>
      <c r="J14092" s="3"/>
    </row>
    <row r="14093" spans="9:10" x14ac:dyDescent="0.2">
      <c r="I14093" s="3"/>
      <c r="J14093" s="3"/>
    </row>
    <row r="14094" spans="9:10" x14ac:dyDescent="0.2">
      <c r="I14094" s="3"/>
      <c r="J14094" s="3"/>
    </row>
    <row r="14095" spans="9:10" x14ac:dyDescent="0.2">
      <c r="I14095" s="3"/>
      <c r="J14095" s="3"/>
    </row>
    <row r="14096" spans="9:10" x14ac:dyDescent="0.2">
      <c r="I14096" s="3"/>
      <c r="J14096" s="3"/>
    </row>
    <row r="14097" spans="9:10" x14ac:dyDescent="0.2">
      <c r="I14097" s="3"/>
      <c r="J14097" s="3"/>
    </row>
    <row r="14098" spans="9:10" x14ac:dyDescent="0.2">
      <c r="I14098" s="3"/>
      <c r="J14098" s="3"/>
    </row>
    <row r="14099" spans="9:10" x14ac:dyDescent="0.2">
      <c r="I14099" s="3"/>
      <c r="J14099" s="3"/>
    </row>
    <row r="14100" spans="9:10" x14ac:dyDescent="0.2">
      <c r="I14100" s="3"/>
      <c r="J14100" s="3"/>
    </row>
    <row r="14101" spans="9:10" x14ac:dyDescent="0.2">
      <c r="I14101" s="3"/>
      <c r="J14101" s="3"/>
    </row>
    <row r="14102" spans="9:10" x14ac:dyDescent="0.2">
      <c r="I14102" s="3"/>
      <c r="J14102" s="3"/>
    </row>
    <row r="14103" spans="9:10" x14ac:dyDescent="0.2">
      <c r="I14103" s="3"/>
      <c r="J14103" s="3"/>
    </row>
    <row r="14104" spans="9:10" x14ac:dyDescent="0.2">
      <c r="I14104" s="3"/>
      <c r="J14104" s="3"/>
    </row>
    <row r="14105" spans="9:10" x14ac:dyDescent="0.2">
      <c r="I14105" s="3"/>
      <c r="J14105" s="3"/>
    </row>
    <row r="14106" spans="9:10" x14ac:dyDescent="0.2">
      <c r="I14106" s="3"/>
      <c r="J14106" s="3"/>
    </row>
    <row r="14107" spans="9:10" x14ac:dyDescent="0.2">
      <c r="I14107" s="3"/>
      <c r="J14107" s="3"/>
    </row>
    <row r="14108" spans="9:10" x14ac:dyDescent="0.2">
      <c r="I14108" s="3"/>
      <c r="J14108" s="3"/>
    </row>
    <row r="14109" spans="9:10" x14ac:dyDescent="0.2">
      <c r="I14109" s="3"/>
      <c r="J14109" s="3"/>
    </row>
    <row r="14110" spans="9:10" x14ac:dyDescent="0.2">
      <c r="I14110" s="3"/>
      <c r="J14110" s="3"/>
    </row>
    <row r="14111" spans="9:10" x14ac:dyDescent="0.2">
      <c r="I14111" s="3"/>
      <c r="J14111" s="3"/>
    </row>
    <row r="14112" spans="9:10" x14ac:dyDescent="0.2">
      <c r="I14112" s="3"/>
      <c r="J14112" s="3"/>
    </row>
    <row r="14113" spans="9:10" x14ac:dyDescent="0.2">
      <c r="I14113" s="3"/>
      <c r="J14113" s="3"/>
    </row>
    <row r="14114" spans="9:10" x14ac:dyDescent="0.2">
      <c r="I14114" s="3"/>
      <c r="J14114" s="3"/>
    </row>
    <row r="14115" spans="9:10" x14ac:dyDescent="0.2">
      <c r="I14115" s="3"/>
      <c r="J14115" s="3"/>
    </row>
    <row r="14116" spans="9:10" x14ac:dyDescent="0.2">
      <c r="I14116" s="3"/>
      <c r="J14116" s="3"/>
    </row>
    <row r="14117" spans="9:10" x14ac:dyDescent="0.2">
      <c r="I14117" s="3"/>
      <c r="J14117" s="3"/>
    </row>
    <row r="14118" spans="9:10" x14ac:dyDescent="0.2">
      <c r="I14118" s="3"/>
      <c r="J14118" s="3"/>
    </row>
    <row r="14119" spans="9:10" x14ac:dyDescent="0.2">
      <c r="I14119" s="3"/>
      <c r="J14119" s="3"/>
    </row>
    <row r="14120" spans="9:10" x14ac:dyDescent="0.2">
      <c r="I14120" s="3"/>
      <c r="J14120" s="3"/>
    </row>
    <row r="14121" spans="9:10" x14ac:dyDescent="0.2">
      <c r="I14121" s="3"/>
      <c r="J14121" s="3"/>
    </row>
    <row r="14122" spans="9:10" x14ac:dyDescent="0.2">
      <c r="I14122" s="3"/>
      <c r="J14122" s="3"/>
    </row>
    <row r="14123" spans="9:10" x14ac:dyDescent="0.2">
      <c r="I14123" s="3"/>
      <c r="J14123" s="3"/>
    </row>
    <row r="14124" spans="9:10" x14ac:dyDescent="0.2">
      <c r="I14124" s="3"/>
      <c r="J14124" s="3"/>
    </row>
    <row r="14125" spans="9:10" x14ac:dyDescent="0.2">
      <c r="I14125" s="3"/>
      <c r="J14125" s="3"/>
    </row>
    <row r="14126" spans="9:10" x14ac:dyDescent="0.2">
      <c r="I14126" s="3"/>
      <c r="J14126" s="3"/>
    </row>
    <row r="14127" spans="9:10" x14ac:dyDescent="0.2">
      <c r="I14127" s="3"/>
      <c r="J14127" s="3"/>
    </row>
    <row r="14128" spans="9:10" x14ac:dyDescent="0.2">
      <c r="I14128" s="3"/>
      <c r="J14128" s="3"/>
    </row>
    <row r="14129" spans="9:10" x14ac:dyDescent="0.2">
      <c r="I14129" s="3"/>
      <c r="J14129" s="3"/>
    </row>
    <row r="14130" spans="9:10" x14ac:dyDescent="0.2">
      <c r="I14130" s="3"/>
      <c r="J14130" s="3"/>
    </row>
    <row r="14131" spans="9:10" x14ac:dyDescent="0.2">
      <c r="I14131" s="3"/>
      <c r="J14131" s="3"/>
    </row>
    <row r="14132" spans="9:10" x14ac:dyDescent="0.2">
      <c r="I14132" s="3"/>
      <c r="J14132" s="3"/>
    </row>
    <row r="14133" spans="9:10" x14ac:dyDescent="0.2">
      <c r="I14133" s="3"/>
      <c r="J14133" s="3"/>
    </row>
    <row r="14134" spans="9:10" x14ac:dyDescent="0.2">
      <c r="I14134" s="3"/>
      <c r="J14134" s="3"/>
    </row>
    <row r="14135" spans="9:10" x14ac:dyDescent="0.2">
      <c r="I14135" s="3"/>
      <c r="J14135" s="3"/>
    </row>
    <row r="14136" spans="9:10" x14ac:dyDescent="0.2">
      <c r="I14136" s="3"/>
      <c r="J14136" s="3"/>
    </row>
    <row r="14137" spans="9:10" x14ac:dyDescent="0.2">
      <c r="I14137" s="3"/>
      <c r="J14137" s="3"/>
    </row>
    <row r="14138" spans="9:10" x14ac:dyDescent="0.2">
      <c r="I14138" s="3"/>
      <c r="J14138" s="3"/>
    </row>
    <row r="14139" spans="9:10" x14ac:dyDescent="0.2">
      <c r="I14139" s="3"/>
      <c r="J14139" s="3"/>
    </row>
    <row r="14140" spans="9:10" x14ac:dyDescent="0.2">
      <c r="I14140" s="3"/>
      <c r="J14140" s="3"/>
    </row>
    <row r="14141" spans="9:10" x14ac:dyDescent="0.2">
      <c r="I14141" s="3"/>
      <c r="J14141" s="3"/>
    </row>
    <row r="14142" spans="9:10" x14ac:dyDescent="0.2">
      <c r="I14142" s="3"/>
      <c r="J14142" s="3"/>
    </row>
    <row r="14143" spans="9:10" x14ac:dyDescent="0.2">
      <c r="I14143" s="3"/>
      <c r="J14143" s="3"/>
    </row>
    <row r="14144" spans="9:10" x14ac:dyDescent="0.2">
      <c r="I14144" s="3"/>
      <c r="J14144" s="3"/>
    </row>
    <row r="14145" spans="9:10" x14ac:dyDescent="0.2">
      <c r="I14145" s="3"/>
      <c r="J14145" s="3"/>
    </row>
    <row r="14146" spans="9:10" x14ac:dyDescent="0.2">
      <c r="I14146" s="3"/>
      <c r="J14146" s="3"/>
    </row>
    <row r="14147" spans="9:10" x14ac:dyDescent="0.2">
      <c r="I14147" s="3"/>
      <c r="J14147" s="3"/>
    </row>
    <row r="14148" spans="9:10" x14ac:dyDescent="0.2">
      <c r="I14148" s="3"/>
      <c r="J14148" s="3"/>
    </row>
    <row r="14149" spans="9:10" x14ac:dyDescent="0.2">
      <c r="I14149" s="3"/>
      <c r="J14149" s="3"/>
    </row>
    <row r="14150" spans="9:10" x14ac:dyDescent="0.2">
      <c r="I14150" s="3"/>
      <c r="J14150" s="3"/>
    </row>
    <row r="14151" spans="9:10" x14ac:dyDescent="0.2">
      <c r="I14151" s="3"/>
      <c r="J14151" s="3"/>
    </row>
    <row r="14152" spans="9:10" x14ac:dyDescent="0.2">
      <c r="I14152" s="3"/>
      <c r="J14152" s="3"/>
    </row>
    <row r="14153" spans="9:10" x14ac:dyDescent="0.2">
      <c r="I14153" s="3"/>
      <c r="J14153" s="3"/>
    </row>
    <row r="14154" spans="9:10" x14ac:dyDescent="0.2">
      <c r="I14154" s="3"/>
      <c r="J14154" s="3"/>
    </row>
    <row r="14155" spans="9:10" x14ac:dyDescent="0.2">
      <c r="I14155" s="3"/>
      <c r="J14155" s="3"/>
    </row>
    <row r="14156" spans="9:10" x14ac:dyDescent="0.2">
      <c r="I14156" s="3"/>
      <c r="J14156" s="3"/>
    </row>
    <row r="14157" spans="9:10" x14ac:dyDescent="0.2">
      <c r="I14157" s="3"/>
      <c r="J14157" s="3"/>
    </row>
    <row r="14158" spans="9:10" x14ac:dyDescent="0.2">
      <c r="I14158" s="3"/>
      <c r="J14158" s="3"/>
    </row>
    <row r="14159" spans="9:10" x14ac:dyDescent="0.2">
      <c r="I14159" s="3"/>
      <c r="J14159" s="3"/>
    </row>
    <row r="14160" spans="9:10" x14ac:dyDescent="0.2">
      <c r="I14160" s="3"/>
      <c r="J14160" s="3"/>
    </row>
    <row r="14161" spans="9:10" x14ac:dyDescent="0.2">
      <c r="I14161" s="3"/>
      <c r="J14161" s="3"/>
    </row>
    <row r="14162" spans="9:10" x14ac:dyDescent="0.2">
      <c r="I14162" s="3"/>
      <c r="J14162" s="3"/>
    </row>
    <row r="14163" spans="9:10" x14ac:dyDescent="0.2">
      <c r="I14163" s="3"/>
      <c r="J14163" s="3"/>
    </row>
    <row r="14164" spans="9:10" x14ac:dyDescent="0.2">
      <c r="I14164" s="3"/>
      <c r="J14164" s="3"/>
    </row>
    <row r="14165" spans="9:10" x14ac:dyDescent="0.2">
      <c r="I14165" s="3"/>
      <c r="J14165" s="3"/>
    </row>
    <row r="14166" spans="9:10" x14ac:dyDescent="0.2">
      <c r="I14166" s="3"/>
      <c r="J14166" s="3"/>
    </row>
    <row r="14167" spans="9:10" x14ac:dyDescent="0.2">
      <c r="I14167" s="3"/>
      <c r="J14167" s="3"/>
    </row>
    <row r="14168" spans="9:10" x14ac:dyDescent="0.2">
      <c r="I14168" s="3"/>
      <c r="J14168" s="3"/>
    </row>
    <row r="14169" spans="9:10" x14ac:dyDescent="0.2">
      <c r="I14169" s="3"/>
      <c r="J14169" s="3"/>
    </row>
    <row r="14170" spans="9:10" x14ac:dyDescent="0.2">
      <c r="I14170" s="3"/>
      <c r="J14170" s="3"/>
    </row>
    <row r="14171" spans="9:10" x14ac:dyDescent="0.2">
      <c r="I14171" s="3"/>
      <c r="J14171" s="3"/>
    </row>
    <row r="14172" spans="9:10" x14ac:dyDescent="0.2">
      <c r="I14172" s="3"/>
      <c r="J14172" s="3"/>
    </row>
    <row r="14173" spans="9:10" x14ac:dyDescent="0.2">
      <c r="I14173" s="3"/>
      <c r="J14173" s="3"/>
    </row>
    <row r="14174" spans="9:10" x14ac:dyDescent="0.2">
      <c r="I14174" s="3"/>
      <c r="J14174" s="3"/>
    </row>
    <row r="14175" spans="9:10" x14ac:dyDescent="0.2">
      <c r="I14175" s="3"/>
      <c r="J14175" s="3"/>
    </row>
    <row r="14176" spans="9:10" x14ac:dyDescent="0.2">
      <c r="I14176" s="3"/>
      <c r="J14176" s="3"/>
    </row>
    <row r="14177" spans="9:10" x14ac:dyDescent="0.2">
      <c r="I14177" s="3"/>
      <c r="J14177" s="3"/>
    </row>
    <row r="14178" spans="9:10" x14ac:dyDescent="0.2">
      <c r="I14178" s="3"/>
      <c r="J14178" s="3"/>
    </row>
    <row r="14179" spans="9:10" x14ac:dyDescent="0.2">
      <c r="I14179" s="3"/>
      <c r="J14179" s="3"/>
    </row>
    <row r="14180" spans="9:10" x14ac:dyDescent="0.2">
      <c r="I14180" s="3"/>
      <c r="J14180" s="3"/>
    </row>
    <row r="14181" spans="9:10" x14ac:dyDescent="0.2">
      <c r="I14181" s="3"/>
      <c r="J14181" s="3"/>
    </row>
    <row r="14182" spans="9:10" x14ac:dyDescent="0.2">
      <c r="I14182" s="3"/>
      <c r="J14182" s="3"/>
    </row>
    <row r="14183" spans="9:10" x14ac:dyDescent="0.2">
      <c r="I14183" s="3"/>
      <c r="J14183" s="3"/>
    </row>
    <row r="14184" spans="9:10" x14ac:dyDescent="0.2">
      <c r="I14184" s="3"/>
      <c r="J14184" s="3"/>
    </row>
    <row r="14185" spans="9:10" x14ac:dyDescent="0.2">
      <c r="I14185" s="3"/>
      <c r="J14185" s="3"/>
    </row>
    <row r="14186" spans="9:10" x14ac:dyDescent="0.2">
      <c r="I14186" s="3"/>
      <c r="J14186" s="3"/>
    </row>
    <row r="14187" spans="9:10" x14ac:dyDescent="0.2">
      <c r="I14187" s="3"/>
      <c r="J14187" s="3"/>
    </row>
    <row r="14188" spans="9:10" x14ac:dyDescent="0.2">
      <c r="I14188" s="3"/>
      <c r="J14188" s="3"/>
    </row>
    <row r="14189" spans="9:10" x14ac:dyDescent="0.2">
      <c r="I14189" s="3"/>
      <c r="J14189" s="3"/>
    </row>
    <row r="14190" spans="9:10" x14ac:dyDescent="0.2">
      <c r="I14190" s="3"/>
      <c r="J14190" s="3"/>
    </row>
    <row r="14191" spans="9:10" x14ac:dyDescent="0.2">
      <c r="I14191" s="3"/>
      <c r="J14191" s="3"/>
    </row>
    <row r="14192" spans="9:10" x14ac:dyDescent="0.2">
      <c r="I14192" s="3"/>
      <c r="J14192" s="3"/>
    </row>
    <row r="14193" spans="9:10" x14ac:dyDescent="0.2">
      <c r="I14193" s="3"/>
      <c r="J14193" s="3"/>
    </row>
    <row r="14194" spans="9:10" x14ac:dyDescent="0.2">
      <c r="I14194" s="3"/>
      <c r="J14194" s="3"/>
    </row>
    <row r="14195" spans="9:10" x14ac:dyDescent="0.2">
      <c r="I14195" s="3"/>
      <c r="J14195" s="3"/>
    </row>
    <row r="14196" spans="9:10" x14ac:dyDescent="0.2">
      <c r="I14196" s="3"/>
      <c r="J14196" s="3"/>
    </row>
    <row r="14197" spans="9:10" x14ac:dyDescent="0.2">
      <c r="I14197" s="3"/>
      <c r="J14197" s="3"/>
    </row>
    <row r="14198" spans="9:10" x14ac:dyDescent="0.2">
      <c r="I14198" s="3"/>
      <c r="J14198" s="3"/>
    </row>
    <row r="14199" spans="9:10" x14ac:dyDescent="0.2">
      <c r="I14199" s="3"/>
      <c r="J14199" s="3"/>
    </row>
    <row r="14200" spans="9:10" x14ac:dyDescent="0.2">
      <c r="I14200" s="3"/>
      <c r="J14200" s="3"/>
    </row>
    <row r="14201" spans="9:10" x14ac:dyDescent="0.2">
      <c r="I14201" s="3"/>
      <c r="J14201" s="3"/>
    </row>
    <row r="14202" spans="9:10" x14ac:dyDescent="0.2">
      <c r="I14202" s="3"/>
      <c r="J14202" s="3"/>
    </row>
    <row r="14203" spans="9:10" x14ac:dyDescent="0.2">
      <c r="I14203" s="3"/>
      <c r="J14203" s="3"/>
    </row>
    <row r="14204" spans="9:10" x14ac:dyDescent="0.2">
      <c r="I14204" s="3"/>
      <c r="J14204" s="3"/>
    </row>
    <row r="14205" spans="9:10" x14ac:dyDescent="0.2">
      <c r="I14205" s="3"/>
      <c r="J14205" s="3"/>
    </row>
    <row r="14206" spans="9:10" x14ac:dyDescent="0.2">
      <c r="I14206" s="3"/>
      <c r="J14206" s="3"/>
    </row>
    <row r="14207" spans="9:10" x14ac:dyDescent="0.2">
      <c r="I14207" s="3"/>
      <c r="J14207" s="3"/>
    </row>
    <row r="14208" spans="9:10" x14ac:dyDescent="0.2">
      <c r="I14208" s="3"/>
      <c r="J14208" s="3"/>
    </row>
    <row r="14209" spans="9:10" x14ac:dyDescent="0.2">
      <c r="I14209" s="3"/>
      <c r="J14209" s="3"/>
    </row>
    <row r="14210" spans="9:10" x14ac:dyDescent="0.2">
      <c r="I14210" s="3"/>
      <c r="J14210" s="3"/>
    </row>
    <row r="14211" spans="9:10" x14ac:dyDescent="0.2">
      <c r="I14211" s="3"/>
      <c r="J14211" s="3"/>
    </row>
    <row r="14212" spans="9:10" x14ac:dyDescent="0.2">
      <c r="I14212" s="3"/>
      <c r="J14212" s="3"/>
    </row>
    <row r="14213" spans="9:10" x14ac:dyDescent="0.2">
      <c r="I14213" s="3"/>
      <c r="J14213" s="3"/>
    </row>
    <row r="14214" spans="9:10" x14ac:dyDescent="0.2">
      <c r="I14214" s="3"/>
      <c r="J14214" s="3"/>
    </row>
    <row r="14215" spans="9:10" x14ac:dyDescent="0.2">
      <c r="I14215" s="3"/>
      <c r="J14215" s="3"/>
    </row>
    <row r="14216" spans="9:10" x14ac:dyDescent="0.2">
      <c r="I14216" s="3"/>
      <c r="J14216" s="3"/>
    </row>
    <row r="14217" spans="9:10" x14ac:dyDescent="0.2">
      <c r="I14217" s="3"/>
      <c r="J14217" s="3"/>
    </row>
    <row r="14218" spans="9:10" x14ac:dyDescent="0.2">
      <c r="I14218" s="3"/>
      <c r="J14218" s="3"/>
    </row>
    <row r="14219" spans="9:10" x14ac:dyDescent="0.2">
      <c r="I14219" s="3"/>
      <c r="J14219" s="3"/>
    </row>
    <row r="14220" spans="9:10" x14ac:dyDescent="0.2">
      <c r="I14220" s="3"/>
      <c r="J14220" s="3"/>
    </row>
    <row r="14221" spans="9:10" x14ac:dyDescent="0.2">
      <c r="I14221" s="3"/>
      <c r="J14221" s="3"/>
    </row>
    <row r="14222" spans="9:10" x14ac:dyDescent="0.2">
      <c r="I14222" s="3"/>
      <c r="J14222" s="3"/>
    </row>
    <row r="14223" spans="9:10" x14ac:dyDescent="0.2">
      <c r="I14223" s="3"/>
      <c r="J14223" s="3"/>
    </row>
    <row r="14224" spans="9:10" x14ac:dyDescent="0.2">
      <c r="I14224" s="3"/>
      <c r="J14224" s="3"/>
    </row>
    <row r="14225" spans="9:10" x14ac:dyDescent="0.2">
      <c r="I14225" s="3"/>
      <c r="J14225" s="3"/>
    </row>
    <row r="14226" spans="9:10" x14ac:dyDescent="0.2">
      <c r="I14226" s="3"/>
      <c r="J14226" s="3"/>
    </row>
    <row r="14227" spans="9:10" x14ac:dyDescent="0.2">
      <c r="I14227" s="3"/>
      <c r="J14227" s="3"/>
    </row>
    <row r="14228" spans="9:10" x14ac:dyDescent="0.2">
      <c r="I14228" s="3"/>
      <c r="J14228" s="3"/>
    </row>
    <row r="14229" spans="9:10" x14ac:dyDescent="0.2">
      <c r="I14229" s="3"/>
      <c r="J14229" s="3"/>
    </row>
    <row r="14230" spans="9:10" x14ac:dyDescent="0.2">
      <c r="I14230" s="3"/>
      <c r="J14230" s="3"/>
    </row>
    <row r="14231" spans="9:10" x14ac:dyDescent="0.2">
      <c r="I14231" s="3"/>
      <c r="J14231" s="3"/>
    </row>
    <row r="14232" spans="9:10" x14ac:dyDescent="0.2">
      <c r="I14232" s="3"/>
      <c r="J14232" s="3"/>
    </row>
    <row r="14233" spans="9:10" x14ac:dyDescent="0.2">
      <c r="I14233" s="3"/>
      <c r="J14233" s="3"/>
    </row>
    <row r="14234" spans="9:10" x14ac:dyDescent="0.2">
      <c r="I14234" s="3"/>
      <c r="J14234" s="3"/>
    </row>
    <row r="14235" spans="9:10" x14ac:dyDescent="0.2">
      <c r="I14235" s="3"/>
      <c r="J14235" s="3"/>
    </row>
    <row r="14236" spans="9:10" x14ac:dyDescent="0.2">
      <c r="I14236" s="3"/>
      <c r="J14236" s="3"/>
    </row>
    <row r="14237" spans="9:10" x14ac:dyDescent="0.2">
      <c r="I14237" s="3"/>
      <c r="J14237" s="3"/>
    </row>
    <row r="14238" spans="9:10" x14ac:dyDescent="0.2">
      <c r="I14238" s="3"/>
      <c r="J14238" s="3"/>
    </row>
    <row r="14239" spans="9:10" x14ac:dyDescent="0.2">
      <c r="I14239" s="3"/>
      <c r="J14239" s="3"/>
    </row>
    <row r="14240" spans="9:10" x14ac:dyDescent="0.2">
      <c r="I14240" s="3"/>
      <c r="J14240" s="3"/>
    </row>
    <row r="14241" spans="9:10" x14ac:dyDescent="0.2">
      <c r="I14241" s="3"/>
      <c r="J14241" s="3"/>
    </row>
    <row r="14242" spans="9:10" x14ac:dyDescent="0.2">
      <c r="I14242" s="3"/>
      <c r="J14242" s="3"/>
    </row>
    <row r="14243" spans="9:10" x14ac:dyDescent="0.2">
      <c r="I14243" s="3"/>
      <c r="J14243" s="3"/>
    </row>
    <row r="14244" spans="9:10" x14ac:dyDescent="0.2">
      <c r="I14244" s="3"/>
      <c r="J14244" s="3"/>
    </row>
    <row r="14245" spans="9:10" x14ac:dyDescent="0.2">
      <c r="I14245" s="3"/>
      <c r="J14245" s="3"/>
    </row>
    <row r="14246" spans="9:10" x14ac:dyDescent="0.2">
      <c r="I14246" s="3"/>
      <c r="J14246" s="3"/>
    </row>
    <row r="14247" spans="9:10" x14ac:dyDescent="0.2">
      <c r="I14247" s="3"/>
      <c r="J14247" s="3"/>
    </row>
    <row r="14248" spans="9:10" x14ac:dyDescent="0.2">
      <c r="I14248" s="3"/>
      <c r="J14248" s="3"/>
    </row>
    <row r="14249" spans="9:10" x14ac:dyDescent="0.2">
      <c r="I14249" s="3"/>
      <c r="J14249" s="3"/>
    </row>
    <row r="14250" spans="9:10" x14ac:dyDescent="0.2">
      <c r="I14250" s="3"/>
      <c r="J14250" s="3"/>
    </row>
    <row r="14251" spans="9:10" x14ac:dyDescent="0.2">
      <c r="I14251" s="3"/>
      <c r="J14251" s="3"/>
    </row>
    <row r="14252" spans="9:10" x14ac:dyDescent="0.2">
      <c r="I14252" s="3"/>
      <c r="J14252" s="3"/>
    </row>
    <row r="14253" spans="9:10" x14ac:dyDescent="0.2">
      <c r="I14253" s="3"/>
      <c r="J14253" s="3"/>
    </row>
    <row r="14254" spans="9:10" x14ac:dyDescent="0.2">
      <c r="I14254" s="3"/>
      <c r="J14254" s="3"/>
    </row>
    <row r="14255" spans="9:10" x14ac:dyDescent="0.2">
      <c r="I14255" s="3"/>
      <c r="J14255" s="3"/>
    </row>
    <row r="14256" spans="9:10" x14ac:dyDescent="0.2">
      <c r="I14256" s="3"/>
      <c r="J14256" s="3"/>
    </row>
    <row r="14257" spans="9:10" x14ac:dyDescent="0.2">
      <c r="I14257" s="3"/>
      <c r="J14257" s="3"/>
    </row>
    <row r="14258" spans="9:10" x14ac:dyDescent="0.2">
      <c r="I14258" s="3"/>
      <c r="J14258" s="3"/>
    </row>
    <row r="14259" spans="9:10" x14ac:dyDescent="0.2">
      <c r="I14259" s="3"/>
      <c r="J14259" s="3"/>
    </row>
    <row r="14260" spans="9:10" x14ac:dyDescent="0.2">
      <c r="I14260" s="3"/>
      <c r="J14260" s="3"/>
    </row>
    <row r="14261" spans="9:10" x14ac:dyDescent="0.2">
      <c r="I14261" s="3"/>
      <c r="J14261" s="3"/>
    </row>
    <row r="14262" spans="9:10" x14ac:dyDescent="0.2">
      <c r="I14262" s="3"/>
      <c r="J14262" s="3"/>
    </row>
    <row r="14263" spans="9:10" x14ac:dyDescent="0.2">
      <c r="I14263" s="3"/>
      <c r="J14263" s="3"/>
    </row>
    <row r="14264" spans="9:10" x14ac:dyDescent="0.2">
      <c r="I14264" s="3"/>
      <c r="J14264" s="3"/>
    </row>
    <row r="14265" spans="9:10" x14ac:dyDescent="0.2">
      <c r="I14265" s="3"/>
      <c r="J14265" s="3"/>
    </row>
    <row r="14266" spans="9:10" x14ac:dyDescent="0.2">
      <c r="I14266" s="3"/>
      <c r="J14266" s="3"/>
    </row>
    <row r="14267" spans="9:10" x14ac:dyDescent="0.2">
      <c r="I14267" s="3"/>
      <c r="J14267" s="3"/>
    </row>
    <row r="14268" spans="9:10" x14ac:dyDescent="0.2">
      <c r="I14268" s="3"/>
      <c r="J14268" s="3"/>
    </row>
    <row r="14269" spans="9:10" x14ac:dyDescent="0.2">
      <c r="I14269" s="3"/>
      <c r="J14269" s="3"/>
    </row>
    <row r="14270" spans="9:10" x14ac:dyDescent="0.2">
      <c r="I14270" s="3"/>
      <c r="J14270" s="3"/>
    </row>
    <row r="14271" spans="9:10" x14ac:dyDescent="0.2">
      <c r="I14271" s="3"/>
      <c r="J14271" s="3"/>
    </row>
    <row r="14272" spans="9:10" x14ac:dyDescent="0.2">
      <c r="I14272" s="3"/>
      <c r="J14272" s="3"/>
    </row>
    <row r="14273" spans="9:10" x14ac:dyDescent="0.2">
      <c r="I14273" s="3"/>
      <c r="J14273" s="3"/>
    </row>
    <row r="14274" spans="9:10" x14ac:dyDescent="0.2">
      <c r="I14274" s="3"/>
      <c r="J14274" s="3"/>
    </row>
    <row r="14275" spans="9:10" x14ac:dyDescent="0.2">
      <c r="I14275" s="3"/>
      <c r="J14275" s="3"/>
    </row>
    <row r="14276" spans="9:10" x14ac:dyDescent="0.2">
      <c r="I14276" s="3"/>
      <c r="J14276" s="3"/>
    </row>
    <row r="14277" spans="9:10" x14ac:dyDescent="0.2">
      <c r="I14277" s="3"/>
      <c r="J14277" s="3"/>
    </row>
    <row r="14278" spans="9:10" x14ac:dyDescent="0.2">
      <c r="I14278" s="3"/>
      <c r="J14278" s="3"/>
    </row>
    <row r="14279" spans="9:10" x14ac:dyDescent="0.2">
      <c r="I14279" s="3"/>
      <c r="J14279" s="3"/>
    </row>
    <row r="14280" spans="9:10" x14ac:dyDescent="0.2">
      <c r="I14280" s="3"/>
      <c r="J14280" s="3"/>
    </row>
    <row r="14281" spans="9:10" x14ac:dyDescent="0.2">
      <c r="I14281" s="3"/>
      <c r="J14281" s="3"/>
    </row>
    <row r="14282" spans="9:10" x14ac:dyDescent="0.2">
      <c r="I14282" s="3"/>
      <c r="J14282" s="3"/>
    </row>
    <row r="14283" spans="9:10" x14ac:dyDescent="0.2">
      <c r="I14283" s="3"/>
      <c r="J14283" s="3"/>
    </row>
    <row r="14284" spans="9:10" x14ac:dyDescent="0.2">
      <c r="I14284" s="3"/>
      <c r="J14284" s="3"/>
    </row>
    <row r="14285" spans="9:10" x14ac:dyDescent="0.2">
      <c r="I14285" s="3"/>
      <c r="J14285" s="3"/>
    </row>
    <row r="14286" spans="9:10" x14ac:dyDescent="0.2">
      <c r="I14286" s="3"/>
      <c r="J14286" s="3"/>
    </row>
    <row r="14287" spans="9:10" x14ac:dyDescent="0.2">
      <c r="I14287" s="3"/>
      <c r="J14287" s="3"/>
    </row>
    <row r="14288" spans="9:10" x14ac:dyDescent="0.2">
      <c r="I14288" s="3"/>
      <c r="J14288" s="3"/>
    </row>
    <row r="14289" spans="9:10" x14ac:dyDescent="0.2">
      <c r="I14289" s="3"/>
      <c r="J14289" s="3"/>
    </row>
    <row r="14290" spans="9:10" x14ac:dyDescent="0.2">
      <c r="I14290" s="3"/>
      <c r="J14290" s="3"/>
    </row>
    <row r="14291" spans="9:10" x14ac:dyDescent="0.2">
      <c r="I14291" s="3"/>
      <c r="J14291" s="3"/>
    </row>
    <row r="14292" spans="9:10" x14ac:dyDescent="0.2">
      <c r="I14292" s="3"/>
      <c r="J14292" s="3"/>
    </row>
    <row r="14293" spans="9:10" x14ac:dyDescent="0.2">
      <c r="I14293" s="3"/>
      <c r="J14293" s="3"/>
    </row>
    <row r="14294" spans="9:10" x14ac:dyDescent="0.2">
      <c r="I14294" s="3"/>
      <c r="J14294" s="3"/>
    </row>
    <row r="14295" spans="9:10" x14ac:dyDescent="0.2">
      <c r="I14295" s="3"/>
      <c r="J14295" s="3"/>
    </row>
    <row r="14296" spans="9:10" x14ac:dyDescent="0.2">
      <c r="I14296" s="3"/>
      <c r="J14296" s="3"/>
    </row>
    <row r="14297" spans="9:10" x14ac:dyDescent="0.2">
      <c r="I14297" s="3"/>
      <c r="J14297" s="3"/>
    </row>
    <row r="14298" spans="9:10" x14ac:dyDescent="0.2">
      <c r="I14298" s="3"/>
      <c r="J14298" s="3"/>
    </row>
    <row r="14299" spans="9:10" x14ac:dyDescent="0.2">
      <c r="I14299" s="3"/>
      <c r="J14299" s="3"/>
    </row>
    <row r="14300" spans="9:10" x14ac:dyDescent="0.2">
      <c r="I14300" s="3"/>
      <c r="J14300" s="3"/>
    </row>
    <row r="14301" spans="9:10" x14ac:dyDescent="0.2">
      <c r="I14301" s="3"/>
      <c r="J14301" s="3"/>
    </row>
    <row r="14302" spans="9:10" x14ac:dyDescent="0.2">
      <c r="I14302" s="3"/>
      <c r="J14302" s="3"/>
    </row>
    <row r="14303" spans="9:10" x14ac:dyDescent="0.2">
      <c r="I14303" s="3"/>
      <c r="J14303" s="3"/>
    </row>
    <row r="14304" spans="9:10" x14ac:dyDescent="0.2">
      <c r="I14304" s="3"/>
      <c r="J14304" s="3"/>
    </row>
    <row r="14305" spans="9:10" x14ac:dyDescent="0.2">
      <c r="I14305" s="3"/>
      <c r="J14305" s="3"/>
    </row>
    <row r="14306" spans="9:10" x14ac:dyDescent="0.2">
      <c r="I14306" s="3"/>
      <c r="J14306" s="3"/>
    </row>
    <row r="14307" spans="9:10" x14ac:dyDescent="0.2">
      <c r="I14307" s="3"/>
      <c r="J14307" s="3"/>
    </row>
    <row r="14308" spans="9:10" x14ac:dyDescent="0.2">
      <c r="I14308" s="3"/>
      <c r="J14308" s="3"/>
    </row>
    <row r="14309" spans="9:10" x14ac:dyDescent="0.2">
      <c r="I14309" s="3"/>
      <c r="J14309" s="3"/>
    </row>
    <row r="14310" spans="9:10" x14ac:dyDescent="0.2">
      <c r="I14310" s="3"/>
      <c r="J14310" s="3"/>
    </row>
    <row r="14311" spans="9:10" x14ac:dyDescent="0.2">
      <c r="I14311" s="3"/>
      <c r="J14311" s="3"/>
    </row>
    <row r="14312" spans="9:10" x14ac:dyDescent="0.2">
      <c r="I14312" s="3"/>
      <c r="J14312" s="3"/>
    </row>
    <row r="14313" spans="9:10" x14ac:dyDescent="0.2">
      <c r="I14313" s="3"/>
      <c r="J14313" s="3"/>
    </row>
    <row r="14314" spans="9:10" x14ac:dyDescent="0.2">
      <c r="I14314" s="3"/>
      <c r="J14314" s="3"/>
    </row>
    <row r="14315" spans="9:10" x14ac:dyDescent="0.2">
      <c r="I14315" s="3"/>
      <c r="J14315" s="3"/>
    </row>
    <row r="14316" spans="9:10" x14ac:dyDescent="0.2">
      <c r="I14316" s="3"/>
      <c r="J14316" s="3"/>
    </row>
    <row r="14317" spans="9:10" x14ac:dyDescent="0.2">
      <c r="I14317" s="3"/>
      <c r="J14317" s="3"/>
    </row>
    <row r="14318" spans="9:10" x14ac:dyDescent="0.2">
      <c r="I14318" s="3"/>
      <c r="J14318" s="3"/>
    </row>
    <row r="14319" spans="9:10" x14ac:dyDescent="0.2">
      <c r="I14319" s="3"/>
      <c r="J14319" s="3"/>
    </row>
    <row r="14320" spans="9:10" x14ac:dyDescent="0.2">
      <c r="I14320" s="3"/>
      <c r="J14320" s="3"/>
    </row>
    <row r="14321" spans="9:10" x14ac:dyDescent="0.2">
      <c r="I14321" s="3"/>
      <c r="J14321" s="3"/>
    </row>
    <row r="14322" spans="9:10" x14ac:dyDescent="0.2">
      <c r="I14322" s="3"/>
      <c r="J14322" s="3"/>
    </row>
    <row r="14323" spans="9:10" x14ac:dyDescent="0.2">
      <c r="I14323" s="3"/>
      <c r="J14323" s="3"/>
    </row>
    <row r="14324" spans="9:10" x14ac:dyDescent="0.2">
      <c r="I14324" s="3"/>
      <c r="J14324" s="3"/>
    </row>
    <row r="14325" spans="9:10" x14ac:dyDescent="0.2">
      <c r="I14325" s="3"/>
      <c r="J14325" s="3"/>
    </row>
    <row r="14326" spans="9:10" x14ac:dyDescent="0.2">
      <c r="I14326" s="3"/>
      <c r="J14326" s="3"/>
    </row>
    <row r="14327" spans="9:10" x14ac:dyDescent="0.2">
      <c r="I14327" s="3"/>
      <c r="J14327" s="3"/>
    </row>
    <row r="14328" spans="9:10" x14ac:dyDescent="0.2">
      <c r="I14328" s="3"/>
      <c r="J14328" s="3"/>
    </row>
    <row r="14329" spans="9:10" x14ac:dyDescent="0.2">
      <c r="I14329" s="3"/>
      <c r="J14329" s="3"/>
    </row>
    <row r="14330" spans="9:10" x14ac:dyDescent="0.2">
      <c r="I14330" s="3"/>
      <c r="J14330" s="3"/>
    </row>
    <row r="14331" spans="9:10" x14ac:dyDescent="0.2">
      <c r="I14331" s="3"/>
      <c r="J14331" s="3"/>
    </row>
    <row r="14332" spans="9:10" x14ac:dyDescent="0.2">
      <c r="I14332" s="3"/>
      <c r="J14332" s="3"/>
    </row>
    <row r="14333" spans="9:10" x14ac:dyDescent="0.2">
      <c r="I14333" s="3"/>
      <c r="J14333" s="3"/>
    </row>
    <row r="14334" spans="9:10" x14ac:dyDescent="0.2">
      <c r="I14334" s="3"/>
      <c r="J14334" s="3"/>
    </row>
    <row r="14335" spans="9:10" x14ac:dyDescent="0.2">
      <c r="I14335" s="3"/>
      <c r="J14335" s="3"/>
    </row>
    <row r="14336" spans="9:10" x14ac:dyDescent="0.2">
      <c r="I14336" s="3"/>
      <c r="J14336" s="3"/>
    </row>
    <row r="14337" spans="9:10" x14ac:dyDescent="0.2">
      <c r="I14337" s="3"/>
      <c r="J14337" s="3"/>
    </row>
    <row r="14338" spans="9:10" x14ac:dyDescent="0.2">
      <c r="I14338" s="3"/>
      <c r="J14338" s="3"/>
    </row>
    <row r="14339" spans="9:10" x14ac:dyDescent="0.2">
      <c r="I14339" s="3"/>
      <c r="J14339" s="3"/>
    </row>
    <row r="14340" spans="9:10" x14ac:dyDescent="0.2">
      <c r="I14340" s="3"/>
      <c r="J14340" s="3"/>
    </row>
    <row r="14341" spans="9:10" x14ac:dyDescent="0.2">
      <c r="I14341" s="3"/>
      <c r="J14341" s="3"/>
    </row>
    <row r="14342" spans="9:10" x14ac:dyDescent="0.2">
      <c r="I14342" s="3"/>
      <c r="J14342" s="3"/>
    </row>
    <row r="14343" spans="9:10" x14ac:dyDescent="0.2">
      <c r="I14343" s="3"/>
      <c r="J14343" s="3"/>
    </row>
    <row r="14344" spans="9:10" x14ac:dyDescent="0.2">
      <c r="I14344" s="3"/>
      <c r="J14344" s="3"/>
    </row>
    <row r="14345" spans="9:10" x14ac:dyDescent="0.2">
      <c r="I14345" s="3"/>
      <c r="J14345" s="3"/>
    </row>
    <row r="14346" spans="9:10" x14ac:dyDescent="0.2">
      <c r="I14346" s="3"/>
      <c r="J14346" s="3"/>
    </row>
    <row r="14347" spans="9:10" x14ac:dyDescent="0.2">
      <c r="I14347" s="3"/>
      <c r="J14347" s="3"/>
    </row>
    <row r="14348" spans="9:10" x14ac:dyDescent="0.2">
      <c r="I14348" s="3"/>
      <c r="J14348" s="3"/>
    </row>
    <row r="14349" spans="9:10" x14ac:dyDescent="0.2">
      <c r="I14349" s="3"/>
      <c r="J14349" s="3"/>
    </row>
    <row r="14350" spans="9:10" x14ac:dyDescent="0.2">
      <c r="I14350" s="3"/>
      <c r="J14350" s="3"/>
    </row>
    <row r="14351" spans="9:10" x14ac:dyDescent="0.2">
      <c r="I14351" s="3"/>
      <c r="J14351" s="3"/>
    </row>
    <row r="14352" spans="9:10" x14ac:dyDescent="0.2">
      <c r="I14352" s="3"/>
      <c r="J14352" s="3"/>
    </row>
    <row r="14353" spans="9:10" x14ac:dyDescent="0.2">
      <c r="I14353" s="3"/>
      <c r="J14353" s="3"/>
    </row>
    <row r="14354" spans="9:10" x14ac:dyDescent="0.2">
      <c r="I14354" s="3"/>
      <c r="J14354" s="3"/>
    </row>
    <row r="14355" spans="9:10" x14ac:dyDescent="0.2">
      <c r="I14355" s="3"/>
      <c r="J14355" s="3"/>
    </row>
    <row r="14356" spans="9:10" x14ac:dyDescent="0.2">
      <c r="I14356" s="3"/>
      <c r="J14356" s="3"/>
    </row>
    <row r="14357" spans="9:10" x14ac:dyDescent="0.2">
      <c r="I14357" s="3"/>
      <c r="J14357" s="3"/>
    </row>
    <row r="14358" spans="9:10" x14ac:dyDescent="0.2">
      <c r="I14358" s="3"/>
      <c r="J14358" s="3"/>
    </row>
    <row r="14359" spans="9:10" x14ac:dyDescent="0.2">
      <c r="I14359" s="3"/>
      <c r="J14359" s="3"/>
    </row>
    <row r="14360" spans="9:10" x14ac:dyDescent="0.2">
      <c r="I14360" s="3"/>
      <c r="J14360" s="3"/>
    </row>
    <row r="14361" spans="9:10" x14ac:dyDescent="0.2">
      <c r="I14361" s="3"/>
      <c r="J14361" s="3"/>
    </row>
    <row r="14362" spans="9:10" x14ac:dyDescent="0.2">
      <c r="I14362" s="3"/>
      <c r="J14362" s="3"/>
    </row>
    <row r="14363" spans="9:10" x14ac:dyDescent="0.2">
      <c r="I14363" s="3"/>
      <c r="J14363" s="3"/>
    </row>
    <row r="14364" spans="9:10" x14ac:dyDescent="0.2">
      <c r="I14364" s="3"/>
      <c r="J14364" s="3"/>
    </row>
    <row r="14365" spans="9:10" x14ac:dyDescent="0.2">
      <c r="I14365" s="3"/>
      <c r="J14365" s="3"/>
    </row>
    <row r="14366" spans="9:10" x14ac:dyDescent="0.2">
      <c r="I14366" s="3"/>
      <c r="J14366" s="3"/>
    </row>
    <row r="14367" spans="9:10" x14ac:dyDescent="0.2">
      <c r="I14367" s="3"/>
      <c r="J14367" s="3"/>
    </row>
    <row r="14368" spans="9:10" x14ac:dyDescent="0.2">
      <c r="I14368" s="3"/>
      <c r="J14368" s="3"/>
    </row>
    <row r="14369" spans="9:10" x14ac:dyDescent="0.2">
      <c r="I14369" s="3"/>
      <c r="J14369" s="3"/>
    </row>
    <row r="14370" spans="9:10" x14ac:dyDescent="0.2">
      <c r="I14370" s="3"/>
      <c r="J14370" s="3"/>
    </row>
    <row r="14371" spans="9:10" x14ac:dyDescent="0.2">
      <c r="I14371" s="3"/>
      <c r="J14371" s="3"/>
    </row>
    <row r="14372" spans="9:10" x14ac:dyDescent="0.2">
      <c r="I14372" s="3"/>
      <c r="J14372" s="3"/>
    </row>
    <row r="14373" spans="9:10" x14ac:dyDescent="0.2">
      <c r="I14373" s="3"/>
      <c r="J14373" s="3"/>
    </row>
    <row r="14374" spans="9:10" x14ac:dyDescent="0.2">
      <c r="I14374" s="3"/>
      <c r="J14374" s="3"/>
    </row>
    <row r="14375" spans="9:10" x14ac:dyDescent="0.2">
      <c r="I14375" s="3"/>
      <c r="J14375" s="3"/>
    </row>
    <row r="14376" spans="9:10" x14ac:dyDescent="0.2">
      <c r="I14376" s="3"/>
      <c r="J14376" s="3"/>
    </row>
    <row r="14377" spans="9:10" x14ac:dyDescent="0.2">
      <c r="I14377" s="3"/>
      <c r="J14377" s="3"/>
    </row>
    <row r="14378" spans="9:10" x14ac:dyDescent="0.2">
      <c r="I14378" s="3"/>
      <c r="J14378" s="3"/>
    </row>
    <row r="14379" spans="9:10" x14ac:dyDescent="0.2">
      <c r="I14379" s="3"/>
      <c r="J14379" s="3"/>
    </row>
    <row r="14380" spans="9:10" x14ac:dyDescent="0.2">
      <c r="I14380" s="3"/>
      <c r="J14380" s="3"/>
    </row>
    <row r="14381" spans="9:10" x14ac:dyDescent="0.2">
      <c r="I14381" s="3"/>
      <c r="J14381" s="3"/>
    </row>
    <row r="14382" spans="9:10" x14ac:dyDescent="0.2">
      <c r="I14382" s="3"/>
      <c r="J14382" s="3"/>
    </row>
    <row r="14383" spans="9:10" x14ac:dyDescent="0.2">
      <c r="I14383" s="3"/>
      <c r="J14383" s="3"/>
    </row>
    <row r="14384" spans="9:10" x14ac:dyDescent="0.2">
      <c r="I14384" s="3"/>
      <c r="J14384" s="3"/>
    </row>
    <row r="14385" spans="9:10" x14ac:dyDescent="0.2">
      <c r="I14385" s="3"/>
      <c r="J14385" s="3"/>
    </row>
    <row r="14386" spans="9:10" x14ac:dyDescent="0.2">
      <c r="I14386" s="3"/>
      <c r="J14386" s="3"/>
    </row>
    <row r="14387" spans="9:10" x14ac:dyDescent="0.2">
      <c r="I14387" s="3"/>
      <c r="J14387" s="3"/>
    </row>
    <row r="14388" spans="9:10" x14ac:dyDescent="0.2">
      <c r="I14388" s="3"/>
      <c r="J14388" s="3"/>
    </row>
    <row r="14389" spans="9:10" x14ac:dyDescent="0.2">
      <c r="I14389" s="3"/>
      <c r="J14389" s="3"/>
    </row>
    <row r="14390" spans="9:10" x14ac:dyDescent="0.2">
      <c r="I14390" s="3"/>
      <c r="J14390" s="3"/>
    </row>
    <row r="14391" spans="9:10" x14ac:dyDescent="0.2">
      <c r="I14391" s="3"/>
      <c r="J14391" s="3"/>
    </row>
    <row r="14392" spans="9:10" x14ac:dyDescent="0.2">
      <c r="I14392" s="3"/>
      <c r="J14392" s="3"/>
    </row>
    <row r="14393" spans="9:10" x14ac:dyDescent="0.2">
      <c r="I14393" s="3"/>
      <c r="J14393" s="3"/>
    </row>
    <row r="14394" spans="9:10" x14ac:dyDescent="0.2">
      <c r="I14394" s="3"/>
      <c r="J14394" s="3"/>
    </row>
    <row r="14395" spans="9:10" x14ac:dyDescent="0.2">
      <c r="I14395" s="3"/>
      <c r="J14395" s="3"/>
    </row>
    <row r="14396" spans="9:10" x14ac:dyDescent="0.2">
      <c r="I14396" s="3"/>
      <c r="J14396" s="3"/>
    </row>
    <row r="14397" spans="9:10" x14ac:dyDescent="0.2">
      <c r="I14397" s="3"/>
      <c r="J14397" s="3"/>
    </row>
    <row r="14398" spans="9:10" x14ac:dyDescent="0.2">
      <c r="I14398" s="3"/>
      <c r="J14398" s="3"/>
    </row>
    <row r="14399" spans="9:10" x14ac:dyDescent="0.2">
      <c r="I14399" s="3"/>
      <c r="J14399" s="3"/>
    </row>
    <row r="14400" spans="9:10" x14ac:dyDescent="0.2">
      <c r="I14400" s="3"/>
      <c r="J14400" s="3"/>
    </row>
    <row r="14401" spans="9:10" x14ac:dyDescent="0.2">
      <c r="I14401" s="3"/>
      <c r="J14401" s="3"/>
    </row>
    <row r="14402" spans="9:10" x14ac:dyDescent="0.2">
      <c r="I14402" s="3"/>
      <c r="J14402" s="3"/>
    </row>
    <row r="14403" spans="9:10" x14ac:dyDescent="0.2">
      <c r="I14403" s="3"/>
      <c r="J14403" s="3"/>
    </row>
    <row r="14404" spans="9:10" x14ac:dyDescent="0.2">
      <c r="I14404" s="3"/>
      <c r="J14404" s="3"/>
    </row>
    <row r="14405" spans="9:10" x14ac:dyDescent="0.2">
      <c r="I14405" s="3"/>
      <c r="J14405" s="3"/>
    </row>
    <row r="14406" spans="9:10" x14ac:dyDescent="0.2">
      <c r="I14406" s="3"/>
      <c r="J14406" s="3"/>
    </row>
    <row r="14407" spans="9:10" x14ac:dyDescent="0.2">
      <c r="I14407" s="3"/>
      <c r="J14407" s="3"/>
    </row>
    <row r="14408" spans="9:10" x14ac:dyDescent="0.2">
      <c r="I14408" s="3"/>
      <c r="J14408" s="3"/>
    </row>
    <row r="14409" spans="9:10" x14ac:dyDescent="0.2">
      <c r="I14409" s="3"/>
      <c r="J14409" s="3"/>
    </row>
    <row r="14410" spans="9:10" x14ac:dyDescent="0.2">
      <c r="I14410" s="3"/>
      <c r="J14410" s="3"/>
    </row>
    <row r="14411" spans="9:10" x14ac:dyDescent="0.2">
      <c r="I14411" s="3"/>
      <c r="J14411" s="3"/>
    </row>
    <row r="14412" spans="9:10" x14ac:dyDescent="0.2">
      <c r="I14412" s="3"/>
      <c r="J14412" s="3"/>
    </row>
    <row r="14413" spans="9:10" x14ac:dyDescent="0.2">
      <c r="I14413" s="3"/>
      <c r="J14413" s="3"/>
    </row>
    <row r="14414" spans="9:10" x14ac:dyDescent="0.2">
      <c r="I14414" s="3"/>
      <c r="J14414" s="3"/>
    </row>
    <row r="14415" spans="9:10" x14ac:dyDescent="0.2">
      <c r="I14415" s="3"/>
      <c r="J14415" s="3"/>
    </row>
    <row r="14416" spans="9:10" x14ac:dyDescent="0.2">
      <c r="I14416" s="3"/>
      <c r="J14416" s="3"/>
    </row>
    <row r="14417" spans="9:10" x14ac:dyDescent="0.2">
      <c r="I14417" s="3"/>
      <c r="J14417" s="3"/>
    </row>
    <row r="14418" spans="9:10" x14ac:dyDescent="0.2">
      <c r="I14418" s="3"/>
      <c r="J14418" s="3"/>
    </row>
    <row r="14419" spans="9:10" x14ac:dyDescent="0.2">
      <c r="I14419" s="3"/>
      <c r="J14419" s="3"/>
    </row>
    <row r="14420" spans="9:10" x14ac:dyDescent="0.2">
      <c r="I14420" s="3"/>
      <c r="J14420" s="3"/>
    </row>
    <row r="14421" spans="9:10" x14ac:dyDescent="0.2">
      <c r="I14421" s="3"/>
      <c r="J14421" s="3"/>
    </row>
    <row r="14422" spans="9:10" x14ac:dyDescent="0.2">
      <c r="I14422" s="3"/>
      <c r="J14422" s="3"/>
    </row>
    <row r="14423" spans="9:10" x14ac:dyDescent="0.2">
      <c r="I14423" s="3"/>
      <c r="J14423" s="3"/>
    </row>
    <row r="14424" spans="9:10" x14ac:dyDescent="0.2">
      <c r="I14424" s="3"/>
      <c r="J14424" s="3"/>
    </row>
    <row r="14425" spans="9:10" x14ac:dyDescent="0.2">
      <c r="I14425" s="3"/>
      <c r="J14425" s="3"/>
    </row>
    <row r="14426" spans="9:10" x14ac:dyDescent="0.2">
      <c r="I14426" s="3"/>
      <c r="J14426" s="3"/>
    </row>
    <row r="14427" spans="9:10" x14ac:dyDescent="0.2">
      <c r="I14427" s="3"/>
      <c r="J14427" s="3"/>
    </row>
    <row r="14428" spans="9:10" x14ac:dyDescent="0.2">
      <c r="I14428" s="3"/>
      <c r="J14428" s="3"/>
    </row>
    <row r="14429" spans="9:10" x14ac:dyDescent="0.2">
      <c r="I14429" s="3"/>
      <c r="J14429" s="3"/>
    </row>
    <row r="14430" spans="9:10" x14ac:dyDescent="0.2">
      <c r="I14430" s="3"/>
      <c r="J14430" s="3"/>
    </row>
    <row r="14431" spans="9:10" x14ac:dyDescent="0.2">
      <c r="I14431" s="3"/>
      <c r="J14431" s="3"/>
    </row>
    <row r="14432" spans="9:10" x14ac:dyDescent="0.2">
      <c r="I14432" s="3"/>
      <c r="J14432" s="3"/>
    </row>
    <row r="14433" spans="9:10" x14ac:dyDescent="0.2">
      <c r="I14433" s="3"/>
      <c r="J14433" s="3"/>
    </row>
    <row r="14434" spans="9:10" x14ac:dyDescent="0.2">
      <c r="I14434" s="3"/>
      <c r="J14434" s="3"/>
    </row>
    <row r="14435" spans="9:10" x14ac:dyDescent="0.2">
      <c r="I14435" s="3"/>
      <c r="J14435" s="3"/>
    </row>
    <row r="14436" spans="9:10" x14ac:dyDescent="0.2">
      <c r="I14436" s="3"/>
      <c r="J14436" s="3"/>
    </row>
    <row r="14437" spans="9:10" x14ac:dyDescent="0.2">
      <c r="I14437" s="3"/>
      <c r="J14437" s="3"/>
    </row>
    <row r="14438" spans="9:10" x14ac:dyDescent="0.2">
      <c r="I14438" s="3"/>
      <c r="J14438" s="3"/>
    </row>
    <row r="14439" spans="9:10" x14ac:dyDescent="0.2">
      <c r="I14439" s="3"/>
      <c r="J14439" s="3"/>
    </row>
    <row r="14440" spans="9:10" x14ac:dyDescent="0.2">
      <c r="I14440" s="3"/>
      <c r="J14440" s="3"/>
    </row>
    <row r="14441" spans="9:10" x14ac:dyDescent="0.2">
      <c r="I14441" s="3"/>
      <c r="J14441" s="3"/>
    </row>
    <row r="14442" spans="9:10" x14ac:dyDescent="0.2">
      <c r="I14442" s="3"/>
      <c r="J14442" s="3"/>
    </row>
    <row r="14443" spans="9:10" x14ac:dyDescent="0.2">
      <c r="I14443" s="3"/>
      <c r="J14443" s="3"/>
    </row>
    <row r="14444" spans="9:10" x14ac:dyDescent="0.2">
      <c r="I14444" s="3"/>
      <c r="J14444" s="3"/>
    </row>
    <row r="14445" spans="9:10" x14ac:dyDescent="0.2">
      <c r="I14445" s="3"/>
      <c r="J14445" s="3"/>
    </row>
    <row r="14446" spans="9:10" x14ac:dyDescent="0.2">
      <c r="I14446" s="3"/>
      <c r="J14446" s="3"/>
    </row>
    <row r="14447" spans="9:10" x14ac:dyDescent="0.2">
      <c r="I14447" s="3"/>
      <c r="J14447" s="3"/>
    </row>
    <row r="14448" spans="9:10" x14ac:dyDescent="0.2">
      <c r="I14448" s="3"/>
      <c r="J14448" s="3"/>
    </row>
    <row r="14449" spans="9:10" x14ac:dyDescent="0.2">
      <c r="I14449" s="3"/>
      <c r="J14449" s="3"/>
    </row>
    <row r="14450" spans="9:10" x14ac:dyDescent="0.2">
      <c r="I14450" s="3"/>
      <c r="J14450" s="3"/>
    </row>
    <row r="14451" spans="9:10" x14ac:dyDescent="0.2">
      <c r="I14451" s="3"/>
      <c r="J14451" s="3"/>
    </row>
    <row r="14452" spans="9:10" x14ac:dyDescent="0.2">
      <c r="I14452" s="3"/>
      <c r="J14452" s="3"/>
    </row>
    <row r="14453" spans="9:10" x14ac:dyDescent="0.2">
      <c r="I14453" s="3"/>
      <c r="J14453" s="3"/>
    </row>
    <row r="14454" spans="9:10" x14ac:dyDescent="0.2">
      <c r="I14454" s="3"/>
      <c r="J14454" s="3"/>
    </row>
    <row r="14455" spans="9:10" x14ac:dyDescent="0.2">
      <c r="I14455" s="3"/>
      <c r="J14455" s="3"/>
    </row>
    <row r="14456" spans="9:10" x14ac:dyDescent="0.2">
      <c r="I14456" s="3"/>
      <c r="J14456" s="3"/>
    </row>
    <row r="14457" spans="9:10" x14ac:dyDescent="0.2">
      <c r="I14457" s="3"/>
      <c r="J14457" s="3"/>
    </row>
    <row r="14458" spans="9:10" x14ac:dyDescent="0.2">
      <c r="I14458" s="3"/>
      <c r="J14458" s="3"/>
    </row>
    <row r="14459" spans="9:10" x14ac:dyDescent="0.2">
      <c r="I14459" s="3"/>
      <c r="J14459" s="3"/>
    </row>
    <row r="14460" spans="9:10" x14ac:dyDescent="0.2">
      <c r="I14460" s="3"/>
      <c r="J14460" s="3"/>
    </row>
    <row r="14461" spans="9:10" x14ac:dyDescent="0.2">
      <c r="I14461" s="3"/>
      <c r="J14461" s="3"/>
    </row>
    <row r="14462" spans="9:10" x14ac:dyDescent="0.2">
      <c r="I14462" s="3"/>
      <c r="J14462" s="3"/>
    </row>
    <row r="14463" spans="9:10" x14ac:dyDescent="0.2">
      <c r="I14463" s="3"/>
      <c r="J14463" s="3"/>
    </row>
    <row r="14464" spans="9:10" x14ac:dyDescent="0.2">
      <c r="I14464" s="3"/>
      <c r="J14464" s="3"/>
    </row>
    <row r="14465" spans="9:10" x14ac:dyDescent="0.2">
      <c r="I14465" s="3"/>
      <c r="J14465" s="3"/>
    </row>
    <row r="14466" spans="9:10" x14ac:dyDescent="0.2">
      <c r="I14466" s="3"/>
      <c r="J14466" s="3"/>
    </row>
    <row r="14467" spans="9:10" x14ac:dyDescent="0.2">
      <c r="I14467" s="3"/>
      <c r="J14467" s="3"/>
    </row>
    <row r="14468" spans="9:10" x14ac:dyDescent="0.2">
      <c r="I14468" s="3"/>
      <c r="J14468" s="3"/>
    </row>
    <row r="14469" spans="9:10" x14ac:dyDescent="0.2">
      <c r="I14469" s="3"/>
      <c r="J14469" s="3"/>
    </row>
    <row r="14470" spans="9:10" x14ac:dyDescent="0.2">
      <c r="I14470" s="3"/>
      <c r="J14470" s="3"/>
    </row>
    <row r="14471" spans="9:10" x14ac:dyDescent="0.2">
      <c r="I14471" s="3"/>
      <c r="J14471" s="3"/>
    </row>
    <row r="14472" spans="9:10" x14ac:dyDescent="0.2">
      <c r="I14472" s="3"/>
      <c r="J14472" s="3"/>
    </row>
    <row r="14473" spans="9:10" x14ac:dyDescent="0.2">
      <c r="I14473" s="3"/>
      <c r="J14473" s="3"/>
    </row>
    <row r="14474" spans="9:10" x14ac:dyDescent="0.2">
      <c r="I14474" s="3"/>
      <c r="J14474" s="3"/>
    </row>
    <row r="14475" spans="9:10" x14ac:dyDescent="0.2">
      <c r="I14475" s="3"/>
      <c r="J14475" s="3"/>
    </row>
    <row r="14476" spans="9:10" x14ac:dyDescent="0.2">
      <c r="I14476" s="3"/>
      <c r="J14476" s="3"/>
    </row>
    <row r="14477" spans="9:10" x14ac:dyDescent="0.2">
      <c r="I14477" s="3"/>
      <c r="J14477" s="3"/>
    </row>
    <row r="14478" spans="9:10" x14ac:dyDescent="0.2">
      <c r="I14478" s="3"/>
      <c r="J14478" s="3"/>
    </row>
    <row r="14479" spans="9:10" x14ac:dyDescent="0.2">
      <c r="I14479" s="3"/>
      <c r="J14479" s="3"/>
    </row>
    <row r="14480" spans="9:10" x14ac:dyDescent="0.2">
      <c r="I14480" s="3"/>
      <c r="J14480" s="3"/>
    </row>
    <row r="14481" spans="9:10" x14ac:dyDescent="0.2">
      <c r="I14481" s="3"/>
      <c r="J14481" s="3"/>
    </row>
    <row r="14482" spans="9:10" x14ac:dyDescent="0.2">
      <c r="I14482" s="3"/>
      <c r="J14482" s="3"/>
    </row>
    <row r="14483" spans="9:10" x14ac:dyDescent="0.2">
      <c r="I14483" s="3"/>
      <c r="J14483" s="3"/>
    </row>
    <row r="14484" spans="9:10" x14ac:dyDescent="0.2">
      <c r="I14484" s="3"/>
      <c r="J14484" s="3"/>
    </row>
    <row r="14485" spans="9:10" x14ac:dyDescent="0.2">
      <c r="I14485" s="3"/>
      <c r="J14485" s="3"/>
    </row>
    <row r="14486" spans="9:10" x14ac:dyDescent="0.2">
      <c r="I14486" s="3"/>
      <c r="J14486" s="3"/>
    </row>
    <row r="14487" spans="9:10" x14ac:dyDescent="0.2">
      <c r="I14487" s="3"/>
      <c r="J14487" s="3"/>
    </row>
    <row r="14488" spans="9:10" x14ac:dyDescent="0.2">
      <c r="I14488" s="3"/>
      <c r="J14488" s="3"/>
    </row>
    <row r="14489" spans="9:10" x14ac:dyDescent="0.2">
      <c r="I14489" s="3"/>
      <c r="J14489" s="3"/>
    </row>
    <row r="14490" spans="9:10" x14ac:dyDescent="0.2">
      <c r="I14490" s="3"/>
      <c r="J14490" s="3"/>
    </row>
    <row r="14491" spans="9:10" x14ac:dyDescent="0.2">
      <c r="I14491" s="3"/>
      <c r="J14491" s="3"/>
    </row>
    <row r="14492" spans="9:10" x14ac:dyDescent="0.2">
      <c r="I14492" s="3"/>
      <c r="J14492" s="3"/>
    </row>
    <row r="14493" spans="9:10" x14ac:dyDescent="0.2">
      <c r="I14493" s="3"/>
      <c r="J14493" s="3"/>
    </row>
    <row r="14494" spans="9:10" x14ac:dyDescent="0.2">
      <c r="I14494" s="3"/>
      <c r="J14494" s="3"/>
    </row>
    <row r="14495" spans="9:10" x14ac:dyDescent="0.2">
      <c r="I14495" s="3"/>
      <c r="J14495" s="3"/>
    </row>
    <row r="14496" spans="9:10" x14ac:dyDescent="0.2">
      <c r="I14496" s="3"/>
      <c r="J14496" s="3"/>
    </row>
    <row r="14497" spans="9:10" x14ac:dyDescent="0.2">
      <c r="I14497" s="3"/>
      <c r="J14497" s="3"/>
    </row>
    <row r="14498" spans="9:10" x14ac:dyDescent="0.2">
      <c r="I14498" s="3"/>
      <c r="J14498" s="3"/>
    </row>
    <row r="14499" spans="9:10" x14ac:dyDescent="0.2">
      <c r="I14499" s="3"/>
      <c r="J14499" s="3"/>
    </row>
    <row r="14500" spans="9:10" x14ac:dyDescent="0.2">
      <c r="I14500" s="3"/>
      <c r="J14500" s="3"/>
    </row>
    <row r="14501" spans="9:10" x14ac:dyDescent="0.2">
      <c r="I14501" s="3"/>
      <c r="J14501" s="3"/>
    </row>
    <row r="14502" spans="9:10" x14ac:dyDescent="0.2">
      <c r="I14502" s="3"/>
      <c r="J14502" s="3"/>
    </row>
    <row r="14503" spans="9:10" x14ac:dyDescent="0.2">
      <c r="I14503" s="3"/>
      <c r="J14503" s="3"/>
    </row>
    <row r="14504" spans="9:10" x14ac:dyDescent="0.2">
      <c r="I14504" s="3"/>
      <c r="J14504" s="3"/>
    </row>
    <row r="14505" spans="9:10" x14ac:dyDescent="0.2">
      <c r="I14505" s="3"/>
      <c r="J14505" s="3"/>
    </row>
    <row r="14506" spans="9:10" x14ac:dyDescent="0.2">
      <c r="I14506" s="3"/>
      <c r="J14506" s="3"/>
    </row>
    <row r="14507" spans="9:10" x14ac:dyDescent="0.2">
      <c r="I14507" s="3"/>
      <c r="J14507" s="3"/>
    </row>
    <row r="14508" spans="9:10" x14ac:dyDescent="0.2">
      <c r="I14508" s="3"/>
      <c r="J14508" s="3"/>
    </row>
    <row r="14509" spans="9:10" x14ac:dyDescent="0.2">
      <c r="I14509" s="3"/>
      <c r="J14509" s="3"/>
    </row>
    <row r="14510" spans="9:10" x14ac:dyDescent="0.2">
      <c r="I14510" s="3"/>
      <c r="J14510" s="3"/>
    </row>
    <row r="14511" spans="9:10" x14ac:dyDescent="0.2">
      <c r="I14511" s="3"/>
      <c r="J14511" s="3"/>
    </row>
    <row r="14512" spans="9:10" x14ac:dyDescent="0.2">
      <c r="I14512" s="3"/>
      <c r="J14512" s="3"/>
    </row>
    <row r="14513" spans="9:10" x14ac:dyDescent="0.2">
      <c r="I14513" s="3"/>
      <c r="J14513" s="3"/>
    </row>
    <row r="14514" spans="9:10" x14ac:dyDescent="0.2">
      <c r="I14514" s="3"/>
      <c r="J14514" s="3"/>
    </row>
    <row r="14515" spans="9:10" x14ac:dyDescent="0.2">
      <c r="I14515" s="3"/>
      <c r="J14515" s="3"/>
    </row>
    <row r="14516" spans="9:10" x14ac:dyDescent="0.2">
      <c r="I14516" s="3"/>
      <c r="J14516" s="3"/>
    </row>
    <row r="14517" spans="9:10" x14ac:dyDescent="0.2">
      <c r="I14517" s="3"/>
      <c r="J14517" s="3"/>
    </row>
    <row r="14518" spans="9:10" x14ac:dyDescent="0.2">
      <c r="I14518" s="3"/>
      <c r="J14518" s="3"/>
    </row>
    <row r="14519" spans="9:10" x14ac:dyDescent="0.2">
      <c r="I14519" s="3"/>
      <c r="J14519" s="3"/>
    </row>
    <row r="14520" spans="9:10" x14ac:dyDescent="0.2">
      <c r="I14520" s="3"/>
      <c r="J14520" s="3"/>
    </row>
    <row r="14521" spans="9:10" x14ac:dyDescent="0.2">
      <c r="I14521" s="3"/>
      <c r="J14521" s="3"/>
    </row>
    <row r="14522" spans="9:10" x14ac:dyDescent="0.2">
      <c r="I14522" s="3"/>
      <c r="J14522" s="3"/>
    </row>
    <row r="14523" spans="9:10" x14ac:dyDescent="0.2">
      <c r="I14523" s="3"/>
      <c r="J14523" s="3"/>
    </row>
    <row r="14524" spans="9:10" x14ac:dyDescent="0.2">
      <c r="I14524" s="3"/>
      <c r="J14524" s="3"/>
    </row>
    <row r="14525" spans="9:10" x14ac:dyDescent="0.2">
      <c r="I14525" s="3"/>
      <c r="J14525" s="3"/>
    </row>
    <row r="14526" spans="9:10" x14ac:dyDescent="0.2">
      <c r="I14526" s="3"/>
      <c r="J14526" s="3"/>
    </row>
    <row r="14527" spans="9:10" x14ac:dyDescent="0.2">
      <c r="I14527" s="3"/>
      <c r="J14527" s="3"/>
    </row>
    <row r="14528" spans="9:10" x14ac:dyDescent="0.2">
      <c r="I14528" s="3"/>
      <c r="J14528" s="3"/>
    </row>
    <row r="14529" spans="9:10" x14ac:dyDescent="0.2">
      <c r="I14529" s="3"/>
      <c r="J14529" s="3"/>
    </row>
    <row r="14530" spans="9:10" x14ac:dyDescent="0.2">
      <c r="I14530" s="3"/>
      <c r="J14530" s="3"/>
    </row>
    <row r="14531" spans="9:10" x14ac:dyDescent="0.2">
      <c r="I14531" s="3"/>
      <c r="J14531" s="3"/>
    </row>
    <row r="14532" spans="9:10" x14ac:dyDescent="0.2">
      <c r="I14532" s="3"/>
      <c r="J14532" s="3"/>
    </row>
    <row r="14533" spans="9:10" x14ac:dyDescent="0.2">
      <c r="I14533" s="3"/>
      <c r="J14533" s="3"/>
    </row>
    <row r="14534" spans="9:10" x14ac:dyDescent="0.2">
      <c r="I14534" s="3"/>
      <c r="J14534" s="3"/>
    </row>
    <row r="14535" spans="9:10" x14ac:dyDescent="0.2">
      <c r="I14535" s="3"/>
      <c r="J14535" s="3"/>
    </row>
    <row r="14536" spans="9:10" x14ac:dyDescent="0.2">
      <c r="I14536" s="3"/>
      <c r="J14536" s="3"/>
    </row>
    <row r="14537" spans="9:10" x14ac:dyDescent="0.2">
      <c r="I14537" s="3"/>
      <c r="J14537" s="3"/>
    </row>
    <row r="14538" spans="9:10" x14ac:dyDescent="0.2">
      <c r="I14538" s="3"/>
      <c r="J14538" s="3"/>
    </row>
    <row r="14539" spans="9:10" x14ac:dyDescent="0.2">
      <c r="I14539" s="3"/>
      <c r="J14539" s="3"/>
    </row>
    <row r="14540" spans="9:10" x14ac:dyDescent="0.2">
      <c r="I14540" s="3"/>
      <c r="J14540" s="3"/>
    </row>
    <row r="14541" spans="9:10" x14ac:dyDescent="0.2">
      <c r="I14541" s="3"/>
      <c r="J14541" s="3"/>
    </row>
    <row r="14542" spans="9:10" x14ac:dyDescent="0.2">
      <c r="I14542" s="3"/>
      <c r="J14542" s="3"/>
    </row>
    <row r="14543" spans="9:10" x14ac:dyDescent="0.2">
      <c r="I14543" s="3"/>
      <c r="J14543" s="3"/>
    </row>
    <row r="14544" spans="9:10" x14ac:dyDescent="0.2">
      <c r="I14544" s="3"/>
      <c r="J14544" s="3"/>
    </row>
    <row r="14545" spans="9:10" x14ac:dyDescent="0.2">
      <c r="I14545" s="3"/>
      <c r="J14545" s="3"/>
    </row>
    <row r="14546" spans="9:10" x14ac:dyDescent="0.2">
      <c r="I14546" s="3"/>
      <c r="J14546" s="3"/>
    </row>
    <row r="14547" spans="9:10" x14ac:dyDescent="0.2">
      <c r="I14547" s="3"/>
      <c r="J14547" s="3"/>
    </row>
    <row r="14548" spans="9:10" x14ac:dyDescent="0.2">
      <c r="I14548" s="3"/>
      <c r="J14548" s="3"/>
    </row>
    <row r="14549" spans="9:10" x14ac:dyDescent="0.2">
      <c r="I14549" s="3"/>
      <c r="J14549" s="3"/>
    </row>
    <row r="14550" spans="9:10" x14ac:dyDescent="0.2">
      <c r="I14550" s="3"/>
      <c r="J14550" s="3"/>
    </row>
    <row r="14551" spans="9:10" x14ac:dyDescent="0.2">
      <c r="I14551" s="3"/>
      <c r="J14551" s="3"/>
    </row>
    <row r="14552" spans="9:10" x14ac:dyDescent="0.2">
      <c r="I14552" s="3"/>
      <c r="J14552" s="3"/>
    </row>
    <row r="14553" spans="9:10" x14ac:dyDescent="0.2">
      <c r="I14553" s="3"/>
      <c r="J14553" s="3"/>
    </row>
    <row r="14554" spans="9:10" x14ac:dyDescent="0.2">
      <c r="I14554" s="3"/>
      <c r="J14554" s="3"/>
    </row>
    <row r="14555" spans="9:10" x14ac:dyDescent="0.2">
      <c r="I14555" s="3"/>
      <c r="J14555" s="3"/>
    </row>
    <row r="14556" spans="9:10" x14ac:dyDescent="0.2">
      <c r="I14556" s="3"/>
      <c r="J14556" s="3"/>
    </row>
    <row r="14557" spans="9:10" x14ac:dyDescent="0.2">
      <c r="I14557" s="3"/>
      <c r="J14557" s="3"/>
    </row>
    <row r="14558" spans="9:10" x14ac:dyDescent="0.2">
      <c r="I14558" s="3"/>
      <c r="J14558" s="3"/>
    </row>
    <row r="14559" spans="9:10" x14ac:dyDescent="0.2">
      <c r="I14559" s="3"/>
      <c r="J14559" s="3"/>
    </row>
    <row r="14560" spans="9:10" x14ac:dyDescent="0.2">
      <c r="I14560" s="3"/>
      <c r="J14560" s="3"/>
    </row>
    <row r="14561" spans="9:10" x14ac:dyDescent="0.2">
      <c r="I14561" s="3"/>
      <c r="J14561" s="3"/>
    </row>
    <row r="14562" spans="9:10" x14ac:dyDescent="0.2">
      <c r="I14562" s="3"/>
      <c r="J14562" s="3"/>
    </row>
    <row r="14563" spans="9:10" x14ac:dyDescent="0.2">
      <c r="I14563" s="3"/>
      <c r="J14563" s="3"/>
    </row>
    <row r="14564" spans="9:10" x14ac:dyDescent="0.2">
      <c r="I14564" s="3"/>
      <c r="J14564" s="3"/>
    </row>
    <row r="14565" spans="9:10" x14ac:dyDescent="0.2">
      <c r="I14565" s="3"/>
      <c r="J14565" s="3"/>
    </row>
    <row r="14566" spans="9:10" x14ac:dyDescent="0.2">
      <c r="I14566" s="3"/>
      <c r="J14566" s="3"/>
    </row>
    <row r="14567" spans="9:10" x14ac:dyDescent="0.2">
      <c r="I14567" s="3"/>
      <c r="J14567" s="3"/>
    </row>
    <row r="14568" spans="9:10" x14ac:dyDescent="0.2">
      <c r="I14568" s="3"/>
      <c r="J14568" s="3"/>
    </row>
    <row r="14569" spans="9:10" x14ac:dyDescent="0.2">
      <c r="I14569" s="3"/>
      <c r="J14569" s="3"/>
    </row>
    <row r="14570" spans="9:10" x14ac:dyDescent="0.2">
      <c r="I14570" s="3"/>
      <c r="J14570" s="3"/>
    </row>
    <row r="14571" spans="9:10" x14ac:dyDescent="0.2">
      <c r="I14571" s="3"/>
      <c r="J14571" s="3"/>
    </row>
    <row r="14572" spans="9:10" x14ac:dyDescent="0.2">
      <c r="I14572" s="3"/>
      <c r="J14572" s="3"/>
    </row>
    <row r="14573" spans="9:10" x14ac:dyDescent="0.2">
      <c r="I14573" s="3"/>
      <c r="J14573" s="3"/>
    </row>
    <row r="14574" spans="9:10" x14ac:dyDescent="0.2">
      <c r="I14574" s="3"/>
      <c r="J14574" s="3"/>
    </row>
    <row r="14575" spans="9:10" x14ac:dyDescent="0.2">
      <c r="I14575" s="3"/>
      <c r="J14575" s="3"/>
    </row>
    <row r="14576" spans="9:10" x14ac:dyDescent="0.2">
      <c r="I14576" s="3"/>
      <c r="J14576" s="3"/>
    </row>
    <row r="14577" spans="9:10" x14ac:dyDescent="0.2">
      <c r="I14577" s="3"/>
      <c r="J14577" s="3"/>
    </row>
    <row r="14578" spans="9:10" x14ac:dyDescent="0.2">
      <c r="I14578" s="3"/>
      <c r="J14578" s="3"/>
    </row>
    <row r="14579" spans="9:10" x14ac:dyDescent="0.2">
      <c r="I14579" s="3"/>
      <c r="J14579" s="3"/>
    </row>
    <row r="14580" spans="9:10" x14ac:dyDescent="0.2">
      <c r="I14580" s="3"/>
      <c r="J14580" s="3"/>
    </row>
    <row r="14581" spans="9:10" x14ac:dyDescent="0.2">
      <c r="I14581" s="3"/>
      <c r="J14581" s="3"/>
    </row>
    <row r="14582" spans="9:10" x14ac:dyDescent="0.2">
      <c r="I14582" s="3"/>
      <c r="J14582" s="3"/>
    </row>
    <row r="14583" spans="9:10" x14ac:dyDescent="0.2">
      <c r="I14583" s="3"/>
      <c r="J14583" s="3"/>
    </row>
    <row r="14584" spans="9:10" x14ac:dyDescent="0.2">
      <c r="I14584" s="3"/>
      <c r="J14584" s="3"/>
    </row>
    <row r="14585" spans="9:10" x14ac:dyDescent="0.2">
      <c r="I14585" s="3"/>
      <c r="J14585" s="3"/>
    </row>
    <row r="14586" spans="9:10" x14ac:dyDescent="0.2">
      <c r="I14586" s="3"/>
      <c r="J14586" s="3"/>
    </row>
    <row r="14587" spans="9:10" x14ac:dyDescent="0.2">
      <c r="I14587" s="3"/>
      <c r="J14587" s="3"/>
    </row>
    <row r="14588" spans="9:10" x14ac:dyDescent="0.2">
      <c r="I14588" s="3"/>
      <c r="J14588" s="3"/>
    </row>
    <row r="14589" spans="9:10" x14ac:dyDescent="0.2">
      <c r="I14589" s="3"/>
      <c r="J14589" s="3"/>
    </row>
    <row r="14590" spans="9:10" x14ac:dyDescent="0.2">
      <c r="I14590" s="3"/>
      <c r="J14590" s="3"/>
    </row>
    <row r="14591" spans="9:10" x14ac:dyDescent="0.2">
      <c r="I14591" s="3"/>
      <c r="J14591" s="3"/>
    </row>
    <row r="14592" spans="9:10" x14ac:dyDescent="0.2">
      <c r="I14592" s="3"/>
      <c r="J14592" s="3"/>
    </row>
    <row r="14593" spans="9:10" x14ac:dyDescent="0.2">
      <c r="I14593" s="3"/>
      <c r="J14593" s="3"/>
    </row>
    <row r="14594" spans="9:10" x14ac:dyDescent="0.2">
      <c r="I14594" s="3"/>
      <c r="J14594" s="3"/>
    </row>
    <row r="14595" spans="9:10" x14ac:dyDescent="0.2">
      <c r="I14595" s="3"/>
      <c r="J14595" s="3"/>
    </row>
    <row r="14596" spans="9:10" x14ac:dyDescent="0.2">
      <c r="I14596" s="3"/>
      <c r="J14596" s="3"/>
    </row>
    <row r="14597" spans="9:10" x14ac:dyDescent="0.2">
      <c r="I14597" s="3"/>
      <c r="J14597" s="3"/>
    </row>
    <row r="14598" spans="9:10" x14ac:dyDescent="0.2">
      <c r="I14598" s="3"/>
      <c r="J14598" s="3"/>
    </row>
    <row r="14599" spans="9:10" x14ac:dyDescent="0.2">
      <c r="I14599" s="3"/>
      <c r="J14599" s="3"/>
    </row>
    <row r="14600" spans="9:10" x14ac:dyDescent="0.2">
      <c r="I14600" s="3"/>
      <c r="J14600" s="3"/>
    </row>
    <row r="14601" spans="9:10" x14ac:dyDescent="0.2">
      <c r="I14601" s="3"/>
      <c r="J14601" s="3"/>
    </row>
    <row r="14602" spans="9:10" x14ac:dyDescent="0.2">
      <c r="I14602" s="3"/>
      <c r="J14602" s="3"/>
    </row>
    <row r="14603" spans="9:10" x14ac:dyDescent="0.2">
      <c r="I14603" s="3"/>
      <c r="J14603" s="3"/>
    </row>
    <row r="14604" spans="9:10" x14ac:dyDescent="0.2">
      <c r="I14604" s="3"/>
      <c r="J14604" s="3"/>
    </row>
    <row r="14605" spans="9:10" x14ac:dyDescent="0.2">
      <c r="I14605" s="3"/>
      <c r="J14605" s="3"/>
    </row>
    <row r="14606" spans="9:10" x14ac:dyDescent="0.2">
      <c r="I14606" s="3"/>
      <c r="J14606" s="3"/>
    </row>
    <row r="14607" spans="9:10" x14ac:dyDescent="0.2">
      <c r="I14607" s="3"/>
      <c r="J14607" s="3"/>
    </row>
    <row r="14608" spans="9:10" x14ac:dyDescent="0.2">
      <c r="I14608" s="3"/>
      <c r="J14608" s="3"/>
    </row>
    <row r="14609" spans="9:10" x14ac:dyDescent="0.2">
      <c r="I14609" s="3"/>
      <c r="J14609" s="3"/>
    </row>
    <row r="14610" spans="9:10" x14ac:dyDescent="0.2">
      <c r="I14610" s="3"/>
      <c r="J14610" s="3"/>
    </row>
    <row r="14611" spans="9:10" x14ac:dyDescent="0.2">
      <c r="I14611" s="3"/>
      <c r="J14611" s="3"/>
    </row>
    <row r="14612" spans="9:10" x14ac:dyDescent="0.2">
      <c r="I14612" s="3"/>
      <c r="J14612" s="3"/>
    </row>
    <row r="14613" spans="9:10" x14ac:dyDescent="0.2">
      <c r="I14613" s="3"/>
      <c r="J14613" s="3"/>
    </row>
    <row r="14614" spans="9:10" x14ac:dyDescent="0.2">
      <c r="I14614" s="3"/>
      <c r="J14614" s="3"/>
    </row>
    <row r="14615" spans="9:10" x14ac:dyDescent="0.2">
      <c r="I14615" s="3"/>
      <c r="J14615" s="3"/>
    </row>
    <row r="14616" spans="9:10" x14ac:dyDescent="0.2">
      <c r="I14616" s="3"/>
      <c r="J14616" s="3"/>
    </row>
    <row r="14617" spans="9:10" x14ac:dyDescent="0.2">
      <c r="I14617" s="3"/>
      <c r="J14617" s="3"/>
    </row>
    <row r="14618" spans="9:10" x14ac:dyDescent="0.2">
      <c r="I14618" s="3"/>
      <c r="J14618" s="3"/>
    </row>
    <row r="14619" spans="9:10" x14ac:dyDescent="0.2">
      <c r="I14619" s="3"/>
      <c r="J14619" s="3"/>
    </row>
    <row r="14620" spans="9:10" x14ac:dyDescent="0.2">
      <c r="I14620" s="3"/>
      <c r="J14620" s="3"/>
    </row>
    <row r="14621" spans="9:10" x14ac:dyDescent="0.2">
      <c r="I14621" s="3"/>
      <c r="J14621" s="3"/>
    </row>
    <row r="14622" spans="9:10" x14ac:dyDescent="0.2">
      <c r="I14622" s="3"/>
      <c r="J14622" s="3"/>
    </row>
    <row r="14623" spans="9:10" x14ac:dyDescent="0.2">
      <c r="I14623" s="3"/>
      <c r="J14623" s="3"/>
    </row>
    <row r="14624" spans="9:10" x14ac:dyDescent="0.2">
      <c r="I14624" s="3"/>
      <c r="J14624" s="3"/>
    </row>
    <row r="14625" spans="9:10" x14ac:dyDescent="0.2">
      <c r="I14625" s="3"/>
      <c r="J14625" s="3"/>
    </row>
    <row r="14626" spans="9:10" x14ac:dyDescent="0.2">
      <c r="I14626" s="3"/>
      <c r="J14626" s="3"/>
    </row>
    <row r="14627" spans="9:10" x14ac:dyDescent="0.2">
      <c r="I14627" s="3"/>
      <c r="J14627" s="3"/>
    </row>
    <row r="14628" spans="9:10" x14ac:dyDescent="0.2">
      <c r="I14628" s="3"/>
      <c r="J14628" s="3"/>
    </row>
    <row r="14629" spans="9:10" x14ac:dyDescent="0.2">
      <c r="I14629" s="3"/>
      <c r="J14629" s="3"/>
    </row>
    <row r="14630" spans="9:10" x14ac:dyDescent="0.2">
      <c r="I14630" s="3"/>
      <c r="J14630" s="3"/>
    </row>
    <row r="14631" spans="9:10" x14ac:dyDescent="0.2">
      <c r="I14631" s="3"/>
      <c r="J14631" s="3"/>
    </row>
    <row r="14632" spans="9:10" x14ac:dyDescent="0.2">
      <c r="I14632" s="3"/>
      <c r="J14632" s="3"/>
    </row>
    <row r="14633" spans="9:10" x14ac:dyDescent="0.2">
      <c r="I14633" s="3"/>
      <c r="J14633" s="3"/>
    </row>
    <row r="14634" spans="9:10" x14ac:dyDescent="0.2">
      <c r="I14634" s="3"/>
      <c r="J14634" s="3"/>
    </row>
    <row r="14635" spans="9:10" x14ac:dyDescent="0.2">
      <c r="I14635" s="3"/>
      <c r="J14635" s="3"/>
    </row>
    <row r="14636" spans="9:10" x14ac:dyDescent="0.2">
      <c r="I14636" s="3"/>
      <c r="J14636" s="3"/>
    </row>
    <row r="14637" spans="9:10" x14ac:dyDescent="0.2">
      <c r="I14637" s="3"/>
      <c r="J14637" s="3"/>
    </row>
    <row r="14638" spans="9:10" x14ac:dyDescent="0.2">
      <c r="I14638" s="3"/>
      <c r="J14638" s="3"/>
    </row>
    <row r="14639" spans="9:10" x14ac:dyDescent="0.2">
      <c r="I14639" s="3"/>
      <c r="J14639" s="3"/>
    </row>
    <row r="14640" spans="9:10" x14ac:dyDescent="0.2">
      <c r="I14640" s="3"/>
      <c r="J14640" s="3"/>
    </row>
    <row r="14641" spans="9:10" x14ac:dyDescent="0.2">
      <c r="I14641" s="3"/>
      <c r="J14641" s="3"/>
    </row>
    <row r="14642" spans="9:10" x14ac:dyDescent="0.2">
      <c r="I14642" s="3"/>
      <c r="J14642" s="3"/>
    </row>
    <row r="14643" spans="9:10" x14ac:dyDescent="0.2">
      <c r="I14643" s="3"/>
      <c r="J14643" s="3"/>
    </row>
    <row r="14644" spans="9:10" x14ac:dyDescent="0.2">
      <c r="I14644" s="3"/>
      <c r="J14644" s="3"/>
    </row>
    <row r="14645" spans="9:10" x14ac:dyDescent="0.2">
      <c r="I14645" s="3"/>
      <c r="J14645" s="3"/>
    </row>
    <row r="14646" spans="9:10" x14ac:dyDescent="0.2">
      <c r="I14646" s="3"/>
      <c r="J14646" s="3"/>
    </row>
    <row r="14647" spans="9:10" x14ac:dyDescent="0.2">
      <c r="I14647" s="3"/>
      <c r="J14647" s="3"/>
    </row>
    <row r="14648" spans="9:10" x14ac:dyDescent="0.2">
      <c r="I14648" s="3"/>
      <c r="J14648" s="3"/>
    </row>
    <row r="14649" spans="9:10" x14ac:dyDescent="0.2">
      <c r="I14649" s="3"/>
      <c r="J14649" s="3"/>
    </row>
    <row r="14650" spans="9:10" x14ac:dyDescent="0.2">
      <c r="I14650" s="3"/>
      <c r="J14650" s="3"/>
    </row>
    <row r="14651" spans="9:10" x14ac:dyDescent="0.2">
      <c r="I14651" s="3"/>
      <c r="J14651" s="3"/>
    </row>
    <row r="14652" spans="9:10" x14ac:dyDescent="0.2">
      <c r="I14652" s="3"/>
      <c r="J14652" s="3"/>
    </row>
    <row r="14653" spans="9:10" x14ac:dyDescent="0.2">
      <c r="I14653" s="3"/>
      <c r="J14653" s="3"/>
    </row>
    <row r="14654" spans="9:10" x14ac:dyDescent="0.2">
      <c r="I14654" s="3"/>
      <c r="J14654" s="3"/>
    </row>
    <row r="14655" spans="9:10" x14ac:dyDescent="0.2">
      <c r="I14655" s="3"/>
      <c r="J14655" s="3"/>
    </row>
    <row r="14656" spans="9:10" x14ac:dyDescent="0.2">
      <c r="I14656" s="3"/>
      <c r="J14656" s="3"/>
    </row>
    <row r="14657" spans="9:10" x14ac:dyDescent="0.2">
      <c r="I14657" s="3"/>
      <c r="J14657" s="3"/>
    </row>
    <row r="14658" spans="9:10" x14ac:dyDescent="0.2">
      <c r="I14658" s="3"/>
      <c r="J14658" s="3"/>
    </row>
    <row r="14659" spans="9:10" x14ac:dyDescent="0.2">
      <c r="I14659" s="3"/>
      <c r="J14659" s="3"/>
    </row>
    <row r="14660" spans="9:10" x14ac:dyDescent="0.2">
      <c r="I14660" s="3"/>
      <c r="J14660" s="3"/>
    </row>
    <row r="14661" spans="9:10" x14ac:dyDescent="0.2">
      <c r="I14661" s="3"/>
      <c r="J14661" s="3"/>
    </row>
    <row r="14662" spans="9:10" x14ac:dyDescent="0.2">
      <c r="I14662" s="3"/>
      <c r="J14662" s="3"/>
    </row>
    <row r="14663" spans="9:10" x14ac:dyDescent="0.2">
      <c r="I14663" s="3"/>
      <c r="J14663" s="3"/>
    </row>
    <row r="14664" spans="9:10" x14ac:dyDescent="0.2">
      <c r="I14664" s="3"/>
      <c r="J14664" s="3"/>
    </row>
    <row r="14665" spans="9:10" x14ac:dyDescent="0.2">
      <c r="I14665" s="3"/>
      <c r="J14665" s="3"/>
    </row>
    <row r="14666" spans="9:10" x14ac:dyDescent="0.2">
      <c r="I14666" s="3"/>
      <c r="J14666" s="3"/>
    </row>
    <row r="14667" spans="9:10" x14ac:dyDescent="0.2">
      <c r="I14667" s="3"/>
      <c r="J14667" s="3"/>
    </row>
    <row r="14668" spans="9:10" x14ac:dyDescent="0.2">
      <c r="I14668" s="3"/>
      <c r="J14668" s="3"/>
    </row>
    <row r="14669" spans="9:10" x14ac:dyDescent="0.2">
      <c r="I14669" s="3"/>
      <c r="J14669" s="3"/>
    </row>
    <row r="14670" spans="9:10" x14ac:dyDescent="0.2">
      <c r="I14670" s="3"/>
      <c r="J14670" s="3"/>
    </row>
    <row r="14671" spans="9:10" x14ac:dyDescent="0.2">
      <c r="I14671" s="3"/>
      <c r="J14671" s="3"/>
    </row>
    <row r="14672" spans="9:10" x14ac:dyDescent="0.2">
      <c r="I14672" s="3"/>
      <c r="J14672" s="3"/>
    </row>
    <row r="14673" spans="9:10" x14ac:dyDescent="0.2">
      <c r="I14673" s="3"/>
      <c r="J14673" s="3"/>
    </row>
    <row r="14674" spans="9:10" x14ac:dyDescent="0.2">
      <c r="I14674" s="3"/>
      <c r="J14674" s="3"/>
    </row>
    <row r="14675" spans="9:10" x14ac:dyDescent="0.2">
      <c r="I14675" s="3"/>
      <c r="J14675" s="3"/>
    </row>
    <row r="14676" spans="9:10" x14ac:dyDescent="0.2">
      <c r="I14676" s="3"/>
      <c r="J14676" s="3"/>
    </row>
    <row r="14677" spans="9:10" x14ac:dyDescent="0.2">
      <c r="I14677" s="3"/>
      <c r="J14677" s="3"/>
    </row>
    <row r="14678" spans="9:10" x14ac:dyDescent="0.2">
      <c r="I14678" s="3"/>
      <c r="J14678" s="3"/>
    </row>
    <row r="14679" spans="9:10" x14ac:dyDescent="0.2">
      <c r="I14679" s="3"/>
      <c r="J14679" s="3"/>
    </row>
    <row r="14680" spans="9:10" x14ac:dyDescent="0.2">
      <c r="I14680" s="3"/>
      <c r="J14680" s="3"/>
    </row>
    <row r="14681" spans="9:10" x14ac:dyDescent="0.2">
      <c r="I14681" s="3"/>
      <c r="J14681" s="3"/>
    </row>
    <row r="14682" spans="9:10" x14ac:dyDescent="0.2">
      <c r="I14682" s="3"/>
      <c r="J14682" s="3"/>
    </row>
    <row r="14683" spans="9:10" x14ac:dyDescent="0.2">
      <c r="I14683" s="3"/>
      <c r="J14683" s="3"/>
    </row>
    <row r="14684" spans="9:10" x14ac:dyDescent="0.2">
      <c r="I14684" s="3"/>
      <c r="J14684" s="3"/>
    </row>
    <row r="14685" spans="9:10" x14ac:dyDescent="0.2">
      <c r="I14685" s="3"/>
      <c r="J14685" s="3"/>
    </row>
    <row r="14686" spans="9:10" x14ac:dyDescent="0.2">
      <c r="I14686" s="3"/>
      <c r="J14686" s="3"/>
    </row>
    <row r="14687" spans="9:10" x14ac:dyDescent="0.2">
      <c r="I14687" s="3"/>
      <c r="J14687" s="3"/>
    </row>
    <row r="14688" spans="9:10" x14ac:dyDescent="0.2">
      <c r="I14688" s="3"/>
      <c r="J14688" s="3"/>
    </row>
    <row r="14689" spans="9:10" x14ac:dyDescent="0.2">
      <c r="I14689" s="3"/>
      <c r="J14689" s="3"/>
    </row>
    <row r="14690" spans="9:10" x14ac:dyDescent="0.2">
      <c r="I14690" s="3"/>
      <c r="J14690" s="3"/>
    </row>
    <row r="14691" spans="9:10" x14ac:dyDescent="0.2">
      <c r="I14691" s="3"/>
      <c r="J14691" s="3"/>
    </row>
    <row r="14692" spans="9:10" x14ac:dyDescent="0.2">
      <c r="I14692" s="3"/>
      <c r="J14692" s="3"/>
    </row>
    <row r="14693" spans="9:10" x14ac:dyDescent="0.2">
      <c r="I14693" s="3"/>
      <c r="J14693" s="3"/>
    </row>
    <row r="14694" spans="9:10" x14ac:dyDescent="0.2">
      <c r="I14694" s="3"/>
      <c r="J14694" s="3"/>
    </row>
    <row r="14695" spans="9:10" x14ac:dyDescent="0.2">
      <c r="I14695" s="3"/>
      <c r="J14695" s="3"/>
    </row>
    <row r="14696" spans="9:10" x14ac:dyDescent="0.2">
      <c r="I14696" s="3"/>
      <c r="J14696" s="3"/>
    </row>
    <row r="14697" spans="9:10" x14ac:dyDescent="0.2">
      <c r="I14697" s="3"/>
      <c r="J14697" s="3"/>
    </row>
    <row r="14698" spans="9:10" x14ac:dyDescent="0.2">
      <c r="I14698" s="3"/>
      <c r="J14698" s="3"/>
    </row>
    <row r="14699" spans="9:10" x14ac:dyDescent="0.2">
      <c r="I14699" s="3"/>
      <c r="J14699" s="3"/>
    </row>
    <row r="14700" spans="9:10" x14ac:dyDescent="0.2">
      <c r="I14700" s="3"/>
      <c r="J14700" s="3"/>
    </row>
    <row r="14701" spans="9:10" x14ac:dyDescent="0.2">
      <c r="I14701" s="3"/>
      <c r="J14701" s="3"/>
    </row>
    <row r="14702" spans="9:10" x14ac:dyDescent="0.2">
      <c r="I14702" s="3"/>
      <c r="J14702" s="3"/>
    </row>
    <row r="14703" spans="9:10" x14ac:dyDescent="0.2">
      <c r="I14703" s="3"/>
      <c r="J14703" s="3"/>
    </row>
    <row r="14704" spans="9:10" x14ac:dyDescent="0.2">
      <c r="I14704" s="3"/>
      <c r="J14704" s="3"/>
    </row>
    <row r="14705" spans="9:10" x14ac:dyDescent="0.2">
      <c r="I14705" s="3"/>
      <c r="J14705" s="3"/>
    </row>
    <row r="14706" spans="9:10" x14ac:dyDescent="0.2">
      <c r="I14706" s="3"/>
      <c r="J14706" s="3"/>
    </row>
    <row r="14707" spans="9:10" x14ac:dyDescent="0.2">
      <c r="I14707" s="3"/>
      <c r="J14707" s="3"/>
    </row>
    <row r="14708" spans="9:10" x14ac:dyDescent="0.2">
      <c r="I14708" s="3"/>
      <c r="J14708" s="3"/>
    </row>
    <row r="14709" spans="9:10" x14ac:dyDescent="0.2">
      <c r="I14709" s="3"/>
      <c r="J14709" s="3"/>
    </row>
    <row r="14710" spans="9:10" x14ac:dyDescent="0.2">
      <c r="I14710" s="3"/>
      <c r="J14710" s="3"/>
    </row>
    <row r="14711" spans="9:10" x14ac:dyDescent="0.2">
      <c r="I14711" s="3"/>
      <c r="J14711" s="3"/>
    </row>
    <row r="14712" spans="9:10" x14ac:dyDescent="0.2">
      <c r="I14712" s="3"/>
      <c r="J14712" s="3"/>
    </row>
    <row r="14713" spans="9:10" x14ac:dyDescent="0.2">
      <c r="I14713" s="3"/>
      <c r="J14713" s="3"/>
    </row>
    <row r="14714" spans="9:10" x14ac:dyDescent="0.2">
      <c r="I14714" s="3"/>
      <c r="J14714" s="3"/>
    </row>
    <row r="14715" spans="9:10" x14ac:dyDescent="0.2">
      <c r="I14715" s="3"/>
      <c r="J14715" s="3"/>
    </row>
    <row r="14716" spans="9:10" x14ac:dyDescent="0.2">
      <c r="I14716" s="3"/>
      <c r="J14716" s="3"/>
    </row>
    <row r="14717" spans="9:10" x14ac:dyDescent="0.2">
      <c r="I14717" s="3"/>
      <c r="J14717" s="3"/>
    </row>
    <row r="14718" spans="9:10" x14ac:dyDescent="0.2">
      <c r="I14718" s="3"/>
      <c r="J14718" s="3"/>
    </row>
    <row r="14719" spans="9:10" x14ac:dyDescent="0.2">
      <c r="I14719" s="3"/>
      <c r="J14719" s="3"/>
    </row>
    <row r="14720" spans="9:10" x14ac:dyDescent="0.2">
      <c r="I14720" s="3"/>
      <c r="J14720" s="3"/>
    </row>
    <row r="14721" spans="9:10" x14ac:dyDescent="0.2">
      <c r="I14721" s="3"/>
      <c r="J14721" s="3"/>
    </row>
    <row r="14722" spans="9:10" x14ac:dyDescent="0.2">
      <c r="I14722" s="3"/>
      <c r="J14722" s="3"/>
    </row>
    <row r="14723" spans="9:10" x14ac:dyDescent="0.2">
      <c r="I14723" s="3"/>
      <c r="J14723" s="3"/>
    </row>
    <row r="14724" spans="9:10" x14ac:dyDescent="0.2">
      <c r="I14724" s="3"/>
      <c r="J14724" s="3"/>
    </row>
    <row r="14725" spans="9:10" x14ac:dyDescent="0.2">
      <c r="I14725" s="3"/>
      <c r="J14725" s="3"/>
    </row>
    <row r="14726" spans="9:10" x14ac:dyDescent="0.2">
      <c r="I14726" s="3"/>
      <c r="J14726" s="3"/>
    </row>
    <row r="14727" spans="9:10" x14ac:dyDescent="0.2">
      <c r="I14727" s="3"/>
      <c r="J14727" s="3"/>
    </row>
    <row r="14728" spans="9:10" x14ac:dyDescent="0.2">
      <c r="I14728" s="3"/>
      <c r="J14728" s="3"/>
    </row>
    <row r="14729" spans="9:10" x14ac:dyDescent="0.2">
      <c r="I14729" s="3"/>
      <c r="J14729" s="3"/>
    </row>
    <row r="14730" spans="9:10" x14ac:dyDescent="0.2">
      <c r="I14730" s="3"/>
      <c r="J14730" s="3"/>
    </row>
    <row r="14731" spans="9:10" x14ac:dyDescent="0.2">
      <c r="I14731" s="3"/>
      <c r="J14731" s="3"/>
    </row>
    <row r="14732" spans="9:10" x14ac:dyDescent="0.2">
      <c r="I14732" s="3"/>
      <c r="J14732" s="3"/>
    </row>
    <row r="14733" spans="9:10" x14ac:dyDescent="0.2">
      <c r="I14733" s="3"/>
      <c r="J14733" s="3"/>
    </row>
    <row r="14734" spans="9:10" x14ac:dyDescent="0.2">
      <c r="I14734" s="3"/>
      <c r="J14734" s="3"/>
    </row>
    <row r="14735" spans="9:10" x14ac:dyDescent="0.2">
      <c r="I14735" s="3"/>
      <c r="J14735" s="3"/>
    </row>
    <row r="14736" spans="9:10" x14ac:dyDescent="0.2">
      <c r="I14736" s="3"/>
      <c r="J14736" s="3"/>
    </row>
    <row r="14737" spans="9:10" x14ac:dyDescent="0.2">
      <c r="I14737" s="3"/>
      <c r="J14737" s="3"/>
    </row>
    <row r="14738" spans="9:10" x14ac:dyDescent="0.2">
      <c r="I14738" s="3"/>
      <c r="J14738" s="3"/>
    </row>
    <row r="14739" spans="9:10" x14ac:dyDescent="0.2">
      <c r="I14739" s="3"/>
      <c r="J14739" s="3"/>
    </row>
    <row r="14740" spans="9:10" x14ac:dyDescent="0.2">
      <c r="I14740" s="3"/>
      <c r="J14740" s="3"/>
    </row>
    <row r="14741" spans="9:10" x14ac:dyDescent="0.2">
      <c r="I14741" s="3"/>
      <c r="J14741" s="3"/>
    </row>
    <row r="14742" spans="9:10" x14ac:dyDescent="0.2">
      <c r="I14742" s="3"/>
      <c r="J14742" s="3"/>
    </row>
    <row r="14743" spans="9:10" x14ac:dyDescent="0.2">
      <c r="I14743" s="3"/>
      <c r="J14743" s="3"/>
    </row>
    <row r="14744" spans="9:10" x14ac:dyDescent="0.2">
      <c r="I14744" s="3"/>
      <c r="J14744" s="3"/>
    </row>
    <row r="14745" spans="9:10" x14ac:dyDescent="0.2">
      <c r="I14745" s="3"/>
      <c r="J14745" s="3"/>
    </row>
    <row r="14746" spans="9:10" x14ac:dyDescent="0.2">
      <c r="I14746" s="3"/>
      <c r="J14746" s="3"/>
    </row>
    <row r="14747" spans="9:10" x14ac:dyDescent="0.2">
      <c r="I14747" s="3"/>
      <c r="J14747" s="3"/>
    </row>
    <row r="14748" spans="9:10" x14ac:dyDescent="0.2">
      <c r="I14748" s="3"/>
      <c r="J14748" s="3"/>
    </row>
    <row r="14749" spans="9:10" x14ac:dyDescent="0.2">
      <c r="I14749" s="3"/>
      <c r="J14749" s="3"/>
    </row>
    <row r="14750" spans="9:10" x14ac:dyDescent="0.2">
      <c r="I14750" s="3"/>
      <c r="J14750" s="3"/>
    </row>
    <row r="14751" spans="9:10" x14ac:dyDescent="0.2">
      <c r="I14751" s="3"/>
      <c r="J14751" s="3"/>
    </row>
    <row r="14752" spans="9:10" x14ac:dyDescent="0.2">
      <c r="I14752" s="3"/>
      <c r="J14752" s="3"/>
    </row>
    <row r="14753" spans="9:10" x14ac:dyDescent="0.2">
      <c r="I14753" s="3"/>
      <c r="J14753" s="3"/>
    </row>
    <row r="14754" spans="9:10" x14ac:dyDescent="0.2">
      <c r="I14754" s="3"/>
      <c r="J14754" s="3"/>
    </row>
    <row r="14755" spans="9:10" x14ac:dyDescent="0.2">
      <c r="I14755" s="3"/>
      <c r="J14755" s="3"/>
    </row>
    <row r="14756" spans="9:10" x14ac:dyDescent="0.2">
      <c r="I14756" s="3"/>
      <c r="J14756" s="3"/>
    </row>
    <row r="14757" spans="9:10" x14ac:dyDescent="0.2">
      <c r="I14757" s="3"/>
      <c r="J14757" s="3"/>
    </row>
    <row r="14758" spans="9:10" x14ac:dyDescent="0.2">
      <c r="I14758" s="3"/>
      <c r="J14758" s="3"/>
    </row>
    <row r="14759" spans="9:10" x14ac:dyDescent="0.2">
      <c r="I14759" s="3"/>
      <c r="J14759" s="3"/>
    </row>
    <row r="14760" spans="9:10" x14ac:dyDescent="0.2">
      <c r="I14760" s="3"/>
      <c r="J14760" s="3"/>
    </row>
    <row r="14761" spans="9:10" x14ac:dyDescent="0.2">
      <c r="I14761" s="3"/>
      <c r="J14761" s="3"/>
    </row>
    <row r="14762" spans="9:10" x14ac:dyDescent="0.2">
      <c r="I14762" s="3"/>
      <c r="J14762" s="3"/>
    </row>
    <row r="14763" spans="9:10" x14ac:dyDescent="0.2">
      <c r="I14763" s="3"/>
      <c r="J14763" s="3"/>
    </row>
    <row r="14764" spans="9:10" x14ac:dyDescent="0.2">
      <c r="I14764" s="3"/>
      <c r="J14764" s="3"/>
    </row>
    <row r="14765" spans="9:10" x14ac:dyDescent="0.2">
      <c r="I14765" s="3"/>
      <c r="J14765" s="3"/>
    </row>
    <row r="14766" spans="9:10" x14ac:dyDescent="0.2">
      <c r="I14766" s="3"/>
      <c r="J14766" s="3"/>
    </row>
    <row r="14767" spans="9:10" x14ac:dyDescent="0.2">
      <c r="I14767" s="3"/>
      <c r="J14767" s="3"/>
    </row>
    <row r="14768" spans="9:10" x14ac:dyDescent="0.2">
      <c r="I14768" s="3"/>
      <c r="J14768" s="3"/>
    </row>
    <row r="14769" spans="9:10" x14ac:dyDescent="0.2">
      <c r="I14769" s="3"/>
      <c r="J14769" s="3"/>
    </row>
    <row r="14770" spans="9:10" x14ac:dyDescent="0.2">
      <c r="I14770" s="3"/>
      <c r="J14770" s="3"/>
    </row>
    <row r="14771" spans="9:10" x14ac:dyDescent="0.2">
      <c r="I14771" s="3"/>
      <c r="J14771" s="3"/>
    </row>
    <row r="14772" spans="9:10" x14ac:dyDescent="0.2">
      <c r="I14772" s="3"/>
      <c r="J14772" s="3"/>
    </row>
    <row r="14773" spans="9:10" x14ac:dyDescent="0.2">
      <c r="I14773" s="3"/>
      <c r="J14773" s="3"/>
    </row>
    <row r="14774" spans="9:10" x14ac:dyDescent="0.2">
      <c r="I14774" s="3"/>
      <c r="J14774" s="3"/>
    </row>
    <row r="14775" spans="9:10" x14ac:dyDescent="0.2">
      <c r="I14775" s="3"/>
      <c r="J14775" s="3"/>
    </row>
    <row r="14776" spans="9:10" x14ac:dyDescent="0.2">
      <c r="I14776" s="3"/>
      <c r="J14776" s="3"/>
    </row>
    <row r="14777" spans="9:10" x14ac:dyDescent="0.2">
      <c r="I14777" s="3"/>
      <c r="J14777" s="3"/>
    </row>
    <row r="14778" spans="9:10" x14ac:dyDescent="0.2">
      <c r="I14778" s="3"/>
      <c r="J14778" s="3"/>
    </row>
    <row r="14779" spans="9:10" x14ac:dyDescent="0.2">
      <c r="I14779" s="3"/>
      <c r="J14779" s="3"/>
    </row>
    <row r="14780" spans="9:10" x14ac:dyDescent="0.2">
      <c r="I14780" s="3"/>
      <c r="J14780" s="3"/>
    </row>
    <row r="14781" spans="9:10" x14ac:dyDescent="0.2">
      <c r="I14781" s="3"/>
      <c r="J14781" s="3"/>
    </row>
    <row r="14782" spans="9:10" x14ac:dyDescent="0.2">
      <c r="I14782" s="3"/>
      <c r="J14782" s="3"/>
    </row>
    <row r="14783" spans="9:10" x14ac:dyDescent="0.2">
      <c r="I14783" s="3"/>
      <c r="J14783" s="3"/>
    </row>
    <row r="14784" spans="9:10" x14ac:dyDescent="0.2">
      <c r="I14784" s="3"/>
      <c r="J14784" s="3"/>
    </row>
    <row r="14785" spans="9:10" x14ac:dyDescent="0.2">
      <c r="I14785" s="3"/>
      <c r="J14785" s="3"/>
    </row>
    <row r="14786" spans="9:10" x14ac:dyDescent="0.2">
      <c r="I14786" s="3"/>
      <c r="J14786" s="3"/>
    </row>
    <row r="14787" spans="9:10" x14ac:dyDescent="0.2">
      <c r="I14787" s="3"/>
      <c r="J14787" s="3"/>
    </row>
    <row r="14788" spans="9:10" x14ac:dyDescent="0.2">
      <c r="I14788" s="3"/>
      <c r="J14788" s="3"/>
    </row>
    <row r="14789" spans="9:10" x14ac:dyDescent="0.2">
      <c r="I14789" s="3"/>
      <c r="J14789" s="3"/>
    </row>
    <row r="14790" spans="9:10" x14ac:dyDescent="0.2">
      <c r="I14790" s="3"/>
      <c r="J14790" s="3"/>
    </row>
    <row r="14791" spans="9:10" x14ac:dyDescent="0.2">
      <c r="I14791" s="3"/>
      <c r="J14791" s="3"/>
    </row>
    <row r="14792" spans="9:10" x14ac:dyDescent="0.2">
      <c r="I14792" s="3"/>
      <c r="J14792" s="3"/>
    </row>
    <row r="14793" spans="9:10" x14ac:dyDescent="0.2">
      <c r="I14793" s="3"/>
      <c r="J14793" s="3"/>
    </row>
    <row r="14794" spans="9:10" x14ac:dyDescent="0.2">
      <c r="I14794" s="3"/>
      <c r="J14794" s="3"/>
    </row>
    <row r="14795" spans="9:10" x14ac:dyDescent="0.2">
      <c r="I14795" s="3"/>
      <c r="J14795" s="3"/>
    </row>
    <row r="14796" spans="9:10" x14ac:dyDescent="0.2">
      <c r="I14796" s="3"/>
      <c r="J14796" s="3"/>
    </row>
    <row r="14797" spans="9:10" x14ac:dyDescent="0.2">
      <c r="I14797" s="3"/>
      <c r="J14797" s="3"/>
    </row>
    <row r="14798" spans="9:10" x14ac:dyDescent="0.2">
      <c r="I14798" s="3"/>
      <c r="J14798" s="3"/>
    </row>
    <row r="14799" spans="9:10" x14ac:dyDescent="0.2">
      <c r="I14799" s="3"/>
      <c r="J14799" s="3"/>
    </row>
    <row r="14800" spans="9:10" x14ac:dyDescent="0.2">
      <c r="I14800" s="3"/>
      <c r="J14800" s="3"/>
    </row>
    <row r="14801" spans="9:10" x14ac:dyDescent="0.2">
      <c r="I14801" s="3"/>
      <c r="J14801" s="3"/>
    </row>
    <row r="14802" spans="9:10" x14ac:dyDescent="0.2">
      <c r="I14802" s="3"/>
      <c r="J14802" s="3"/>
    </row>
    <row r="14803" spans="9:10" x14ac:dyDescent="0.2">
      <c r="I14803" s="3"/>
      <c r="J14803" s="3"/>
    </row>
    <row r="14804" spans="9:10" x14ac:dyDescent="0.2">
      <c r="I14804" s="3"/>
      <c r="J14804" s="3"/>
    </row>
    <row r="14805" spans="9:10" x14ac:dyDescent="0.2">
      <c r="I14805" s="3"/>
      <c r="J14805" s="3"/>
    </row>
    <row r="14806" spans="9:10" x14ac:dyDescent="0.2">
      <c r="I14806" s="3"/>
      <c r="J14806" s="3"/>
    </row>
    <row r="14807" spans="9:10" x14ac:dyDescent="0.2">
      <c r="I14807" s="3"/>
      <c r="J14807" s="3"/>
    </row>
    <row r="14808" spans="9:10" x14ac:dyDescent="0.2">
      <c r="I14808" s="3"/>
      <c r="J14808" s="3"/>
    </row>
    <row r="14809" spans="9:10" x14ac:dyDescent="0.2">
      <c r="I14809" s="3"/>
      <c r="J14809" s="3"/>
    </row>
    <row r="14810" spans="9:10" x14ac:dyDescent="0.2">
      <c r="I14810" s="3"/>
      <c r="J14810" s="3"/>
    </row>
    <row r="14811" spans="9:10" x14ac:dyDescent="0.2">
      <c r="I14811" s="3"/>
      <c r="J14811" s="3"/>
    </row>
    <row r="14812" spans="9:10" x14ac:dyDescent="0.2">
      <c r="I14812" s="3"/>
      <c r="J14812" s="3"/>
    </row>
    <row r="14813" spans="9:10" x14ac:dyDescent="0.2">
      <c r="I14813" s="3"/>
      <c r="J14813" s="3"/>
    </row>
    <row r="14814" spans="9:10" x14ac:dyDescent="0.2">
      <c r="I14814" s="3"/>
      <c r="J14814" s="3"/>
    </row>
    <row r="14815" spans="9:10" x14ac:dyDescent="0.2">
      <c r="I14815" s="3"/>
      <c r="J14815" s="3"/>
    </row>
    <row r="14816" spans="9:10" x14ac:dyDescent="0.2">
      <c r="I14816" s="3"/>
      <c r="J14816" s="3"/>
    </row>
    <row r="14817" spans="9:10" x14ac:dyDescent="0.2">
      <c r="I14817" s="3"/>
      <c r="J14817" s="3"/>
    </row>
    <row r="14818" spans="9:10" x14ac:dyDescent="0.2">
      <c r="I14818" s="3"/>
      <c r="J14818" s="3"/>
    </row>
    <row r="14819" spans="9:10" x14ac:dyDescent="0.2">
      <c r="I14819" s="3"/>
      <c r="J14819" s="3"/>
    </row>
    <row r="14820" spans="9:10" x14ac:dyDescent="0.2">
      <c r="I14820" s="3"/>
      <c r="J14820" s="3"/>
    </row>
    <row r="14821" spans="9:10" x14ac:dyDescent="0.2">
      <c r="I14821" s="3"/>
      <c r="J14821" s="3"/>
    </row>
    <row r="14822" spans="9:10" x14ac:dyDescent="0.2">
      <c r="I14822" s="3"/>
      <c r="J14822" s="3"/>
    </row>
    <row r="14823" spans="9:10" x14ac:dyDescent="0.2">
      <c r="I14823" s="3"/>
      <c r="J14823" s="3"/>
    </row>
    <row r="14824" spans="9:10" x14ac:dyDescent="0.2">
      <c r="I14824" s="3"/>
      <c r="J14824" s="3"/>
    </row>
    <row r="14825" spans="9:10" x14ac:dyDescent="0.2">
      <c r="I14825" s="3"/>
      <c r="J14825" s="3"/>
    </row>
    <row r="14826" spans="9:10" x14ac:dyDescent="0.2">
      <c r="I14826" s="3"/>
      <c r="J14826" s="3"/>
    </row>
    <row r="14827" spans="9:10" x14ac:dyDescent="0.2">
      <c r="I14827" s="3"/>
      <c r="J14827" s="3"/>
    </row>
    <row r="14828" spans="9:10" x14ac:dyDescent="0.2">
      <c r="I14828" s="3"/>
      <c r="J14828" s="3"/>
    </row>
    <row r="14829" spans="9:10" x14ac:dyDescent="0.2">
      <c r="I14829" s="3"/>
      <c r="J14829" s="3"/>
    </row>
    <row r="14830" spans="9:10" x14ac:dyDescent="0.2">
      <c r="I14830" s="3"/>
      <c r="J14830" s="3"/>
    </row>
    <row r="14831" spans="9:10" x14ac:dyDescent="0.2">
      <c r="I14831" s="3"/>
      <c r="J14831" s="3"/>
    </row>
    <row r="14832" spans="9:10" x14ac:dyDescent="0.2">
      <c r="I14832" s="3"/>
      <c r="J14832" s="3"/>
    </row>
    <row r="14833" spans="9:10" x14ac:dyDescent="0.2">
      <c r="I14833" s="3"/>
      <c r="J14833" s="3"/>
    </row>
    <row r="14834" spans="9:10" x14ac:dyDescent="0.2">
      <c r="I14834" s="3"/>
      <c r="J14834" s="3"/>
    </row>
    <row r="14835" spans="9:10" x14ac:dyDescent="0.2">
      <c r="I14835" s="3"/>
      <c r="J14835" s="3"/>
    </row>
    <row r="14836" spans="9:10" x14ac:dyDescent="0.2">
      <c r="I14836" s="3"/>
      <c r="J14836" s="3"/>
    </row>
    <row r="14837" spans="9:10" x14ac:dyDescent="0.2">
      <c r="I14837" s="3"/>
      <c r="J14837" s="3"/>
    </row>
    <row r="14838" spans="9:10" x14ac:dyDescent="0.2">
      <c r="I14838" s="3"/>
      <c r="J14838" s="3"/>
    </row>
    <row r="14839" spans="9:10" x14ac:dyDescent="0.2">
      <c r="I14839" s="3"/>
      <c r="J14839" s="3"/>
    </row>
    <row r="14840" spans="9:10" x14ac:dyDescent="0.2">
      <c r="I14840" s="3"/>
      <c r="J14840" s="3"/>
    </row>
    <row r="14841" spans="9:10" x14ac:dyDescent="0.2">
      <c r="I14841" s="3"/>
      <c r="J14841" s="3"/>
    </row>
    <row r="14842" spans="9:10" x14ac:dyDescent="0.2">
      <c r="I14842" s="3"/>
      <c r="J14842" s="3"/>
    </row>
    <row r="14843" spans="9:10" x14ac:dyDescent="0.2">
      <c r="I14843" s="3"/>
      <c r="J14843" s="3"/>
    </row>
    <row r="14844" spans="9:10" x14ac:dyDescent="0.2">
      <c r="I14844" s="3"/>
      <c r="J14844" s="3"/>
    </row>
    <row r="14845" spans="9:10" x14ac:dyDescent="0.2">
      <c r="I14845" s="3"/>
      <c r="J14845" s="3"/>
    </row>
    <row r="14846" spans="9:10" x14ac:dyDescent="0.2">
      <c r="I14846" s="3"/>
      <c r="J14846" s="3"/>
    </row>
    <row r="14847" spans="9:10" x14ac:dyDescent="0.2">
      <c r="I14847" s="3"/>
      <c r="J14847" s="3"/>
    </row>
    <row r="14848" spans="9:10" x14ac:dyDescent="0.2">
      <c r="I14848" s="3"/>
      <c r="J14848" s="3"/>
    </row>
    <row r="14849" spans="9:10" x14ac:dyDescent="0.2">
      <c r="I14849" s="3"/>
      <c r="J14849" s="3"/>
    </row>
    <row r="14850" spans="9:10" x14ac:dyDescent="0.2">
      <c r="I14850" s="3"/>
      <c r="J14850" s="3"/>
    </row>
    <row r="14851" spans="9:10" x14ac:dyDescent="0.2">
      <c r="I14851" s="3"/>
      <c r="J14851" s="3"/>
    </row>
    <row r="14852" spans="9:10" x14ac:dyDescent="0.2">
      <c r="I14852" s="3"/>
      <c r="J14852" s="3"/>
    </row>
    <row r="14853" spans="9:10" x14ac:dyDescent="0.2">
      <c r="I14853" s="3"/>
      <c r="J14853" s="3"/>
    </row>
    <row r="14854" spans="9:10" x14ac:dyDescent="0.2">
      <c r="I14854" s="3"/>
      <c r="J14854" s="3"/>
    </row>
    <row r="14855" spans="9:10" x14ac:dyDescent="0.2">
      <c r="I14855" s="3"/>
      <c r="J14855" s="3"/>
    </row>
    <row r="14856" spans="9:10" x14ac:dyDescent="0.2">
      <c r="I14856" s="3"/>
      <c r="J14856" s="3"/>
    </row>
    <row r="14857" spans="9:10" x14ac:dyDescent="0.2">
      <c r="I14857" s="3"/>
      <c r="J14857" s="3"/>
    </row>
    <row r="14858" spans="9:10" x14ac:dyDescent="0.2">
      <c r="I14858" s="3"/>
      <c r="J14858" s="3"/>
    </row>
    <row r="14859" spans="9:10" x14ac:dyDescent="0.2">
      <c r="I14859" s="3"/>
      <c r="J14859" s="3"/>
    </row>
    <row r="14860" spans="9:10" x14ac:dyDescent="0.2">
      <c r="I14860" s="3"/>
      <c r="J14860" s="3"/>
    </row>
    <row r="14861" spans="9:10" x14ac:dyDescent="0.2">
      <c r="I14861" s="3"/>
      <c r="J14861" s="3"/>
    </row>
    <row r="14862" spans="9:10" x14ac:dyDescent="0.2">
      <c r="I14862" s="3"/>
      <c r="J14862" s="3"/>
    </row>
    <row r="14863" spans="9:10" x14ac:dyDescent="0.2">
      <c r="I14863" s="3"/>
      <c r="J14863" s="3"/>
    </row>
    <row r="14864" spans="9:10" x14ac:dyDescent="0.2">
      <c r="I14864" s="3"/>
      <c r="J14864" s="3"/>
    </row>
    <row r="14865" spans="9:10" x14ac:dyDescent="0.2">
      <c r="I14865" s="3"/>
      <c r="J14865" s="3"/>
    </row>
    <row r="14866" spans="9:10" x14ac:dyDescent="0.2">
      <c r="I14866" s="3"/>
      <c r="J14866" s="3"/>
    </row>
    <row r="14867" spans="9:10" x14ac:dyDescent="0.2">
      <c r="I14867" s="3"/>
      <c r="J14867" s="3"/>
    </row>
    <row r="14868" spans="9:10" x14ac:dyDescent="0.2">
      <c r="I14868" s="3"/>
      <c r="J14868" s="3"/>
    </row>
    <row r="14869" spans="9:10" x14ac:dyDescent="0.2">
      <c r="I14869" s="3"/>
      <c r="J14869" s="3"/>
    </row>
    <row r="14870" spans="9:10" x14ac:dyDescent="0.2">
      <c r="I14870" s="3"/>
      <c r="J14870" s="3"/>
    </row>
    <row r="14871" spans="9:10" x14ac:dyDescent="0.2">
      <c r="I14871" s="3"/>
      <c r="J14871" s="3"/>
    </row>
    <row r="14872" spans="9:10" x14ac:dyDescent="0.2">
      <c r="I14872" s="3"/>
      <c r="J14872" s="3"/>
    </row>
    <row r="14873" spans="9:10" x14ac:dyDescent="0.2">
      <c r="I14873" s="3"/>
      <c r="J14873" s="3"/>
    </row>
    <row r="14874" spans="9:10" x14ac:dyDescent="0.2">
      <c r="I14874" s="3"/>
      <c r="J14874" s="3"/>
    </row>
    <row r="14875" spans="9:10" x14ac:dyDescent="0.2">
      <c r="I14875" s="3"/>
      <c r="J14875" s="3"/>
    </row>
    <row r="14876" spans="9:10" x14ac:dyDescent="0.2">
      <c r="I14876" s="3"/>
      <c r="J14876" s="3"/>
    </row>
    <row r="14877" spans="9:10" x14ac:dyDescent="0.2">
      <c r="I14877" s="3"/>
      <c r="J14877" s="3"/>
    </row>
    <row r="14878" spans="9:10" x14ac:dyDescent="0.2">
      <c r="I14878" s="3"/>
      <c r="J14878" s="3"/>
    </row>
    <row r="14879" spans="9:10" x14ac:dyDescent="0.2">
      <c r="I14879" s="3"/>
      <c r="J14879" s="3"/>
    </row>
    <row r="14880" spans="9:10" x14ac:dyDescent="0.2">
      <c r="I14880" s="3"/>
      <c r="J14880" s="3"/>
    </row>
    <row r="14881" spans="9:10" x14ac:dyDescent="0.2">
      <c r="I14881" s="3"/>
      <c r="J14881" s="3"/>
    </row>
    <row r="14882" spans="9:10" x14ac:dyDescent="0.2">
      <c r="I14882" s="3"/>
      <c r="J14882" s="3"/>
    </row>
    <row r="14883" spans="9:10" x14ac:dyDescent="0.2">
      <c r="I14883" s="3"/>
      <c r="J14883" s="3"/>
    </row>
    <row r="14884" spans="9:10" x14ac:dyDescent="0.2">
      <c r="I14884" s="3"/>
      <c r="J14884" s="3"/>
    </row>
    <row r="14885" spans="9:10" x14ac:dyDescent="0.2">
      <c r="I14885" s="3"/>
      <c r="J14885" s="3"/>
    </row>
    <row r="14886" spans="9:10" x14ac:dyDescent="0.2">
      <c r="I14886" s="3"/>
      <c r="J14886" s="3"/>
    </row>
    <row r="14887" spans="9:10" x14ac:dyDescent="0.2">
      <c r="I14887" s="3"/>
      <c r="J14887" s="3"/>
    </row>
    <row r="14888" spans="9:10" x14ac:dyDescent="0.2">
      <c r="I14888" s="3"/>
      <c r="J14888" s="3"/>
    </row>
    <row r="14889" spans="9:10" x14ac:dyDescent="0.2">
      <c r="I14889" s="3"/>
      <c r="J14889" s="3"/>
    </row>
    <row r="14890" spans="9:10" x14ac:dyDescent="0.2">
      <c r="I14890" s="3"/>
      <c r="J14890" s="3"/>
    </row>
    <row r="14891" spans="9:10" x14ac:dyDescent="0.2">
      <c r="I14891" s="3"/>
      <c r="J14891" s="3"/>
    </row>
    <row r="14892" spans="9:10" x14ac:dyDescent="0.2">
      <c r="I14892" s="3"/>
      <c r="J14892" s="3"/>
    </row>
    <row r="14893" spans="9:10" x14ac:dyDescent="0.2">
      <c r="I14893" s="3"/>
      <c r="J14893" s="3"/>
    </row>
    <row r="14894" spans="9:10" x14ac:dyDescent="0.2">
      <c r="I14894" s="3"/>
      <c r="J14894" s="3"/>
    </row>
    <row r="14895" spans="9:10" x14ac:dyDescent="0.2">
      <c r="I14895" s="3"/>
      <c r="J14895" s="3"/>
    </row>
    <row r="14896" spans="9:10" x14ac:dyDescent="0.2">
      <c r="I14896" s="3"/>
      <c r="J14896" s="3"/>
    </row>
    <row r="14897" spans="9:10" x14ac:dyDescent="0.2">
      <c r="I14897" s="3"/>
      <c r="J14897" s="3"/>
    </row>
    <row r="14898" spans="9:10" x14ac:dyDescent="0.2">
      <c r="I14898" s="3"/>
      <c r="J14898" s="3"/>
    </row>
    <row r="14899" spans="9:10" x14ac:dyDescent="0.2">
      <c r="I14899" s="3"/>
      <c r="J14899" s="3"/>
    </row>
    <row r="14900" spans="9:10" x14ac:dyDescent="0.2">
      <c r="I14900" s="3"/>
      <c r="J14900" s="3"/>
    </row>
    <row r="14901" spans="9:10" x14ac:dyDescent="0.2">
      <c r="I14901" s="3"/>
      <c r="J14901" s="3"/>
    </row>
    <row r="14902" spans="9:10" x14ac:dyDescent="0.2">
      <c r="I14902" s="3"/>
      <c r="J14902" s="3"/>
    </row>
    <row r="14903" spans="9:10" x14ac:dyDescent="0.2">
      <c r="I14903" s="3"/>
      <c r="J14903" s="3"/>
    </row>
    <row r="14904" spans="9:10" x14ac:dyDescent="0.2">
      <c r="I14904" s="3"/>
      <c r="J14904" s="3"/>
    </row>
    <row r="14905" spans="9:10" x14ac:dyDescent="0.2">
      <c r="I14905" s="3"/>
      <c r="J14905" s="3"/>
    </row>
    <row r="14906" spans="9:10" x14ac:dyDescent="0.2">
      <c r="I14906" s="3"/>
      <c r="J14906" s="3"/>
    </row>
    <row r="14907" spans="9:10" x14ac:dyDescent="0.2">
      <c r="I14907" s="3"/>
      <c r="J14907" s="3"/>
    </row>
    <row r="14908" spans="9:10" x14ac:dyDescent="0.2">
      <c r="I14908" s="3"/>
      <c r="J14908" s="3"/>
    </row>
    <row r="14909" spans="9:10" x14ac:dyDescent="0.2">
      <c r="I14909" s="3"/>
      <c r="J14909" s="3"/>
    </row>
    <row r="14910" spans="9:10" x14ac:dyDescent="0.2">
      <c r="I14910" s="3"/>
      <c r="J14910" s="3"/>
    </row>
    <row r="14911" spans="9:10" x14ac:dyDescent="0.2">
      <c r="I14911" s="3"/>
      <c r="J14911" s="3"/>
    </row>
    <row r="14912" spans="9:10" x14ac:dyDescent="0.2">
      <c r="I14912" s="3"/>
      <c r="J14912" s="3"/>
    </row>
    <row r="14913" spans="9:10" x14ac:dyDescent="0.2">
      <c r="I14913" s="3"/>
      <c r="J14913" s="3"/>
    </row>
    <row r="14914" spans="9:10" x14ac:dyDescent="0.2">
      <c r="I14914" s="3"/>
      <c r="J14914" s="3"/>
    </row>
    <row r="14915" spans="9:10" x14ac:dyDescent="0.2">
      <c r="I14915" s="3"/>
      <c r="J14915" s="3"/>
    </row>
    <row r="14916" spans="9:10" x14ac:dyDescent="0.2">
      <c r="I14916" s="3"/>
      <c r="J14916" s="3"/>
    </row>
    <row r="14917" spans="9:10" x14ac:dyDescent="0.2">
      <c r="I14917" s="3"/>
      <c r="J14917" s="3"/>
    </row>
    <row r="14918" spans="9:10" x14ac:dyDescent="0.2">
      <c r="I14918" s="3"/>
      <c r="J14918" s="3"/>
    </row>
    <row r="14919" spans="9:10" x14ac:dyDescent="0.2">
      <c r="I14919" s="3"/>
      <c r="J14919" s="3"/>
    </row>
    <row r="14920" spans="9:10" x14ac:dyDescent="0.2">
      <c r="I14920" s="3"/>
      <c r="J14920" s="3"/>
    </row>
    <row r="14921" spans="9:10" x14ac:dyDescent="0.2">
      <c r="I14921" s="3"/>
      <c r="J14921" s="3"/>
    </row>
    <row r="14922" spans="9:10" x14ac:dyDescent="0.2">
      <c r="I14922" s="3"/>
      <c r="J14922" s="3"/>
    </row>
    <row r="14923" spans="9:10" x14ac:dyDescent="0.2">
      <c r="I14923" s="3"/>
      <c r="J14923" s="3"/>
    </row>
    <row r="14924" spans="9:10" x14ac:dyDescent="0.2">
      <c r="I14924" s="3"/>
      <c r="J14924" s="3"/>
    </row>
    <row r="14925" spans="9:10" x14ac:dyDescent="0.2">
      <c r="I14925" s="3"/>
      <c r="J14925" s="3"/>
    </row>
    <row r="14926" spans="9:10" x14ac:dyDescent="0.2">
      <c r="I14926" s="3"/>
      <c r="J14926" s="3"/>
    </row>
    <row r="14927" spans="9:10" x14ac:dyDescent="0.2">
      <c r="I14927" s="3"/>
      <c r="J14927" s="3"/>
    </row>
    <row r="14928" spans="9:10" x14ac:dyDescent="0.2">
      <c r="I14928" s="3"/>
      <c r="J14928" s="3"/>
    </row>
    <row r="14929" spans="9:10" x14ac:dyDescent="0.2">
      <c r="I14929" s="3"/>
      <c r="J14929" s="3"/>
    </row>
    <row r="14930" spans="9:10" x14ac:dyDescent="0.2">
      <c r="I14930" s="3"/>
      <c r="J14930" s="3"/>
    </row>
    <row r="14931" spans="9:10" x14ac:dyDescent="0.2">
      <c r="I14931" s="3"/>
      <c r="J14931" s="3"/>
    </row>
    <row r="14932" spans="9:10" x14ac:dyDescent="0.2">
      <c r="I14932" s="3"/>
      <c r="J14932" s="3"/>
    </row>
    <row r="14933" spans="9:10" x14ac:dyDescent="0.2">
      <c r="I14933" s="3"/>
      <c r="J14933" s="3"/>
    </row>
    <row r="14934" spans="9:10" x14ac:dyDescent="0.2">
      <c r="I14934" s="3"/>
      <c r="J14934" s="3"/>
    </row>
    <row r="14935" spans="9:10" x14ac:dyDescent="0.2">
      <c r="I14935" s="3"/>
      <c r="J14935" s="3"/>
    </row>
    <row r="14936" spans="9:10" x14ac:dyDescent="0.2">
      <c r="I14936" s="3"/>
      <c r="J14936" s="3"/>
    </row>
    <row r="14937" spans="9:10" x14ac:dyDescent="0.2">
      <c r="I14937" s="3"/>
      <c r="J14937" s="3"/>
    </row>
    <row r="14938" spans="9:10" x14ac:dyDescent="0.2">
      <c r="I14938" s="3"/>
      <c r="J14938" s="3"/>
    </row>
    <row r="14939" spans="9:10" x14ac:dyDescent="0.2">
      <c r="I14939" s="3"/>
      <c r="J14939" s="3"/>
    </row>
    <row r="14940" spans="9:10" x14ac:dyDescent="0.2">
      <c r="I14940" s="3"/>
      <c r="J14940" s="3"/>
    </row>
    <row r="14941" spans="9:10" x14ac:dyDescent="0.2">
      <c r="I14941" s="3"/>
      <c r="J14941" s="3"/>
    </row>
    <row r="14942" spans="9:10" x14ac:dyDescent="0.2">
      <c r="I14942" s="3"/>
      <c r="J14942" s="3"/>
    </row>
    <row r="14943" spans="9:10" x14ac:dyDescent="0.2">
      <c r="I14943" s="3"/>
      <c r="J14943" s="3"/>
    </row>
    <row r="14944" spans="9:10" x14ac:dyDescent="0.2">
      <c r="I14944" s="3"/>
      <c r="J14944" s="3"/>
    </row>
    <row r="14945" spans="9:10" x14ac:dyDescent="0.2">
      <c r="I14945" s="3"/>
      <c r="J14945" s="3"/>
    </row>
    <row r="14946" spans="9:10" x14ac:dyDescent="0.2">
      <c r="I14946" s="3"/>
      <c r="J14946" s="3"/>
    </row>
    <row r="14947" spans="9:10" x14ac:dyDescent="0.2">
      <c r="I14947" s="3"/>
      <c r="J14947" s="3"/>
    </row>
    <row r="14948" spans="9:10" x14ac:dyDescent="0.2">
      <c r="I14948" s="3"/>
      <c r="J14948" s="3"/>
    </row>
    <row r="14949" spans="9:10" x14ac:dyDescent="0.2">
      <c r="I14949" s="3"/>
      <c r="J14949" s="3"/>
    </row>
    <row r="14950" spans="9:10" x14ac:dyDescent="0.2">
      <c r="I14950" s="3"/>
      <c r="J14950" s="3"/>
    </row>
    <row r="14951" spans="9:10" x14ac:dyDescent="0.2">
      <c r="I14951" s="3"/>
      <c r="J14951" s="3"/>
    </row>
    <row r="14952" spans="9:10" x14ac:dyDescent="0.2">
      <c r="I14952" s="3"/>
      <c r="J14952" s="3"/>
    </row>
    <row r="14953" spans="9:10" x14ac:dyDescent="0.2">
      <c r="I14953" s="3"/>
      <c r="J14953" s="3"/>
    </row>
    <row r="14954" spans="9:10" x14ac:dyDescent="0.2">
      <c r="I14954" s="3"/>
      <c r="J14954" s="3"/>
    </row>
    <row r="14955" spans="9:10" x14ac:dyDescent="0.2">
      <c r="I14955" s="3"/>
      <c r="J14955" s="3"/>
    </row>
    <row r="14956" spans="9:10" x14ac:dyDescent="0.2">
      <c r="I14956" s="3"/>
      <c r="J14956" s="3"/>
    </row>
    <row r="14957" spans="9:10" x14ac:dyDescent="0.2">
      <c r="I14957" s="3"/>
      <c r="J14957" s="3"/>
    </row>
    <row r="14958" spans="9:10" x14ac:dyDescent="0.2">
      <c r="I14958" s="3"/>
      <c r="J14958" s="3"/>
    </row>
    <row r="14959" spans="9:10" x14ac:dyDescent="0.2">
      <c r="I14959" s="3"/>
      <c r="J14959" s="3"/>
    </row>
    <row r="14960" spans="9:10" x14ac:dyDescent="0.2">
      <c r="I14960" s="3"/>
      <c r="J14960" s="3"/>
    </row>
    <row r="14961" spans="9:10" x14ac:dyDescent="0.2">
      <c r="I14961" s="3"/>
      <c r="J14961" s="3"/>
    </row>
    <row r="14962" spans="9:10" x14ac:dyDescent="0.2">
      <c r="I14962" s="3"/>
      <c r="J14962" s="3"/>
    </row>
    <row r="14963" spans="9:10" x14ac:dyDescent="0.2">
      <c r="I14963" s="3"/>
      <c r="J14963" s="3"/>
    </row>
    <row r="14964" spans="9:10" x14ac:dyDescent="0.2">
      <c r="I14964" s="3"/>
      <c r="J14964" s="3"/>
    </row>
    <row r="14965" spans="9:10" x14ac:dyDescent="0.2">
      <c r="I14965" s="3"/>
      <c r="J14965" s="3"/>
    </row>
    <row r="14966" spans="9:10" x14ac:dyDescent="0.2">
      <c r="I14966" s="3"/>
      <c r="J14966" s="3"/>
    </row>
    <row r="14967" spans="9:10" x14ac:dyDescent="0.2">
      <c r="I14967" s="3"/>
      <c r="J14967" s="3"/>
    </row>
    <row r="14968" spans="9:10" x14ac:dyDescent="0.2">
      <c r="I14968" s="3"/>
      <c r="J14968" s="3"/>
    </row>
    <row r="14969" spans="9:10" x14ac:dyDescent="0.2">
      <c r="I14969" s="3"/>
      <c r="J14969" s="3"/>
    </row>
    <row r="14970" spans="9:10" x14ac:dyDescent="0.2">
      <c r="I14970" s="3"/>
      <c r="J14970" s="3"/>
    </row>
    <row r="14971" spans="9:10" x14ac:dyDescent="0.2">
      <c r="I14971" s="3"/>
      <c r="J14971" s="3"/>
    </row>
    <row r="14972" spans="9:10" x14ac:dyDescent="0.2">
      <c r="I14972" s="3"/>
      <c r="J14972" s="3"/>
    </row>
    <row r="14973" spans="9:10" x14ac:dyDescent="0.2">
      <c r="I14973" s="3"/>
      <c r="J14973" s="3"/>
    </row>
    <row r="14974" spans="9:10" x14ac:dyDescent="0.2">
      <c r="I14974" s="3"/>
      <c r="J14974" s="3"/>
    </row>
    <row r="14975" spans="9:10" x14ac:dyDescent="0.2">
      <c r="I14975" s="3"/>
      <c r="J14975" s="3"/>
    </row>
    <row r="14976" spans="9:10" x14ac:dyDescent="0.2">
      <c r="I14976" s="3"/>
      <c r="J14976" s="3"/>
    </row>
    <row r="14977" spans="9:10" x14ac:dyDescent="0.2">
      <c r="I14977" s="3"/>
      <c r="J14977" s="3"/>
    </row>
    <row r="14978" spans="9:10" x14ac:dyDescent="0.2">
      <c r="I14978" s="3"/>
      <c r="J14978" s="3"/>
    </row>
    <row r="14979" spans="9:10" x14ac:dyDescent="0.2">
      <c r="I14979" s="3"/>
      <c r="J14979" s="3"/>
    </row>
    <row r="14980" spans="9:10" x14ac:dyDescent="0.2">
      <c r="I14980" s="3"/>
      <c r="J14980" s="3"/>
    </row>
    <row r="14981" spans="9:10" x14ac:dyDescent="0.2">
      <c r="I14981" s="3"/>
      <c r="J14981" s="3"/>
    </row>
    <row r="14982" spans="9:10" x14ac:dyDescent="0.2">
      <c r="I14982" s="3"/>
      <c r="J14982" s="3"/>
    </row>
    <row r="14983" spans="9:10" x14ac:dyDescent="0.2">
      <c r="I14983" s="3"/>
      <c r="J14983" s="3"/>
    </row>
    <row r="14984" spans="9:10" x14ac:dyDescent="0.2">
      <c r="I14984" s="3"/>
      <c r="J14984" s="3"/>
    </row>
    <row r="14985" spans="9:10" x14ac:dyDescent="0.2">
      <c r="I14985" s="3"/>
      <c r="J14985" s="3"/>
    </row>
    <row r="14986" spans="9:10" x14ac:dyDescent="0.2">
      <c r="I14986" s="3"/>
      <c r="J14986" s="3"/>
    </row>
    <row r="14987" spans="9:10" x14ac:dyDescent="0.2">
      <c r="I14987" s="3"/>
      <c r="J14987" s="3"/>
    </row>
    <row r="14988" spans="9:10" x14ac:dyDescent="0.2">
      <c r="I14988" s="3"/>
      <c r="J14988" s="3"/>
    </row>
    <row r="14989" spans="9:10" x14ac:dyDescent="0.2">
      <c r="I14989" s="3"/>
      <c r="J14989" s="3"/>
    </row>
    <row r="14990" spans="9:10" x14ac:dyDescent="0.2">
      <c r="I14990" s="3"/>
      <c r="J14990" s="3"/>
    </row>
    <row r="14991" spans="9:10" x14ac:dyDescent="0.2">
      <c r="I14991" s="3"/>
      <c r="J14991" s="3"/>
    </row>
    <row r="14992" spans="9:10" x14ac:dyDescent="0.2">
      <c r="I14992" s="3"/>
      <c r="J14992" s="3"/>
    </row>
    <row r="14993" spans="9:10" x14ac:dyDescent="0.2">
      <c r="I14993" s="3"/>
      <c r="J14993" s="3"/>
    </row>
    <row r="14994" spans="9:10" x14ac:dyDescent="0.2">
      <c r="I14994" s="3"/>
      <c r="J14994" s="3"/>
    </row>
    <row r="14995" spans="9:10" x14ac:dyDescent="0.2">
      <c r="I14995" s="3"/>
      <c r="J14995" s="3"/>
    </row>
    <row r="14996" spans="9:10" x14ac:dyDescent="0.2">
      <c r="I14996" s="3"/>
      <c r="J14996" s="3"/>
    </row>
    <row r="14997" spans="9:10" x14ac:dyDescent="0.2">
      <c r="I14997" s="3"/>
      <c r="J14997" s="3"/>
    </row>
    <row r="14998" spans="9:10" x14ac:dyDescent="0.2">
      <c r="I14998" s="3"/>
      <c r="J14998" s="3"/>
    </row>
    <row r="14999" spans="9:10" x14ac:dyDescent="0.2">
      <c r="I14999" s="3"/>
      <c r="J14999" s="3"/>
    </row>
    <row r="15000" spans="9:10" x14ac:dyDescent="0.2">
      <c r="I15000" s="3"/>
      <c r="J15000" s="3"/>
    </row>
    <row r="15001" spans="9:10" x14ac:dyDescent="0.2">
      <c r="I15001" s="3"/>
      <c r="J15001" s="3"/>
    </row>
    <row r="15002" spans="9:10" x14ac:dyDescent="0.2">
      <c r="I15002" s="3"/>
      <c r="J15002" s="3"/>
    </row>
    <row r="15003" spans="9:10" x14ac:dyDescent="0.2">
      <c r="I15003" s="3"/>
      <c r="J15003" s="3"/>
    </row>
    <row r="15004" spans="9:10" x14ac:dyDescent="0.2">
      <c r="I15004" s="3"/>
      <c r="J15004" s="3"/>
    </row>
    <row r="15005" spans="9:10" x14ac:dyDescent="0.2">
      <c r="I15005" s="3"/>
      <c r="J15005" s="3"/>
    </row>
    <row r="15006" spans="9:10" x14ac:dyDescent="0.2">
      <c r="I15006" s="3"/>
      <c r="J15006" s="3"/>
    </row>
    <row r="15007" spans="9:10" x14ac:dyDescent="0.2">
      <c r="I15007" s="3"/>
      <c r="J15007" s="3"/>
    </row>
    <row r="15008" spans="9:10" x14ac:dyDescent="0.2">
      <c r="I15008" s="3"/>
      <c r="J15008" s="3"/>
    </row>
    <row r="15009" spans="9:10" x14ac:dyDescent="0.2">
      <c r="I15009" s="3"/>
      <c r="J15009" s="3"/>
    </row>
    <row r="15010" spans="9:10" x14ac:dyDescent="0.2">
      <c r="I15010" s="3"/>
      <c r="J15010" s="3"/>
    </row>
    <row r="15011" spans="9:10" x14ac:dyDescent="0.2">
      <c r="I15011" s="3"/>
      <c r="J15011" s="3"/>
    </row>
    <row r="15012" spans="9:10" x14ac:dyDescent="0.2">
      <c r="I15012" s="3"/>
      <c r="J15012" s="3"/>
    </row>
    <row r="15013" spans="9:10" x14ac:dyDescent="0.2">
      <c r="I15013" s="3"/>
      <c r="J15013" s="3"/>
    </row>
    <row r="15014" spans="9:10" x14ac:dyDescent="0.2">
      <c r="I15014" s="3"/>
      <c r="J15014" s="3"/>
    </row>
    <row r="15015" spans="9:10" x14ac:dyDescent="0.2">
      <c r="I15015" s="3"/>
      <c r="J15015" s="3"/>
    </row>
    <row r="15016" spans="9:10" x14ac:dyDescent="0.2">
      <c r="I15016" s="3"/>
      <c r="J15016" s="3"/>
    </row>
    <row r="15017" spans="9:10" x14ac:dyDescent="0.2">
      <c r="I15017" s="3"/>
      <c r="J15017" s="3"/>
    </row>
    <row r="15018" spans="9:10" x14ac:dyDescent="0.2">
      <c r="I15018" s="3"/>
      <c r="J15018" s="3"/>
    </row>
    <row r="15019" spans="9:10" x14ac:dyDescent="0.2">
      <c r="I15019" s="3"/>
      <c r="J15019" s="3"/>
    </row>
    <row r="15020" spans="9:10" x14ac:dyDescent="0.2">
      <c r="I15020" s="3"/>
      <c r="J15020" s="3"/>
    </row>
    <row r="15021" spans="9:10" x14ac:dyDescent="0.2">
      <c r="I15021" s="3"/>
      <c r="J15021" s="3"/>
    </row>
    <row r="15022" spans="9:10" x14ac:dyDescent="0.2">
      <c r="I15022" s="3"/>
      <c r="J15022" s="3"/>
    </row>
    <row r="15023" spans="9:10" x14ac:dyDescent="0.2">
      <c r="I15023" s="3"/>
      <c r="J15023" s="3"/>
    </row>
    <row r="15024" spans="9:10" x14ac:dyDescent="0.2">
      <c r="I15024" s="3"/>
      <c r="J15024" s="3"/>
    </row>
    <row r="15025" spans="9:10" x14ac:dyDescent="0.2">
      <c r="I15025" s="3"/>
      <c r="J15025" s="3"/>
    </row>
    <row r="15026" spans="9:10" x14ac:dyDescent="0.2">
      <c r="I15026" s="3"/>
      <c r="J15026" s="3"/>
    </row>
    <row r="15027" spans="9:10" x14ac:dyDescent="0.2">
      <c r="I15027" s="3"/>
      <c r="J15027" s="3"/>
    </row>
    <row r="15028" spans="9:10" x14ac:dyDescent="0.2">
      <c r="I15028" s="3"/>
      <c r="J15028" s="3"/>
    </row>
    <row r="15029" spans="9:10" x14ac:dyDescent="0.2">
      <c r="I15029" s="3"/>
      <c r="J15029" s="3"/>
    </row>
    <row r="15030" spans="9:10" x14ac:dyDescent="0.2">
      <c r="I15030" s="3"/>
      <c r="J15030" s="3"/>
    </row>
    <row r="15031" spans="9:10" x14ac:dyDescent="0.2">
      <c r="I15031" s="3"/>
      <c r="J15031" s="3"/>
    </row>
    <row r="15032" spans="9:10" x14ac:dyDescent="0.2">
      <c r="I15032" s="3"/>
      <c r="J15032" s="3"/>
    </row>
    <row r="15033" spans="9:10" x14ac:dyDescent="0.2">
      <c r="I15033" s="3"/>
      <c r="J15033" s="3"/>
    </row>
    <row r="15034" spans="9:10" x14ac:dyDescent="0.2">
      <c r="I15034" s="3"/>
      <c r="J15034" s="3"/>
    </row>
    <row r="15035" spans="9:10" x14ac:dyDescent="0.2">
      <c r="I15035" s="3"/>
      <c r="J15035" s="3"/>
    </row>
    <row r="15036" spans="9:10" x14ac:dyDescent="0.2">
      <c r="I15036" s="3"/>
      <c r="J15036" s="3"/>
    </row>
    <row r="15037" spans="9:10" x14ac:dyDescent="0.2">
      <c r="I15037" s="3"/>
      <c r="J15037" s="3"/>
    </row>
    <row r="15038" spans="9:10" x14ac:dyDescent="0.2">
      <c r="I15038" s="3"/>
      <c r="J15038" s="3"/>
    </row>
    <row r="15039" spans="9:10" x14ac:dyDescent="0.2">
      <c r="I15039" s="3"/>
      <c r="J15039" s="3"/>
    </row>
    <row r="15040" spans="9:10" x14ac:dyDescent="0.2">
      <c r="I15040" s="3"/>
      <c r="J15040" s="3"/>
    </row>
    <row r="15041" spans="9:10" x14ac:dyDescent="0.2">
      <c r="I15041" s="3"/>
      <c r="J15041" s="3"/>
    </row>
    <row r="15042" spans="9:10" x14ac:dyDescent="0.2">
      <c r="I15042" s="3"/>
      <c r="J15042" s="3"/>
    </row>
    <row r="15043" spans="9:10" x14ac:dyDescent="0.2">
      <c r="I15043" s="3"/>
      <c r="J15043" s="3"/>
    </row>
    <row r="15044" spans="9:10" x14ac:dyDescent="0.2">
      <c r="I15044" s="3"/>
      <c r="J15044" s="3"/>
    </row>
    <row r="15045" spans="9:10" x14ac:dyDescent="0.2">
      <c r="I15045" s="3"/>
      <c r="J15045" s="3"/>
    </row>
    <row r="15046" spans="9:10" x14ac:dyDescent="0.2">
      <c r="I15046" s="3"/>
      <c r="J15046" s="3"/>
    </row>
    <row r="15047" spans="9:10" x14ac:dyDescent="0.2">
      <c r="I15047" s="3"/>
      <c r="J15047" s="3"/>
    </row>
    <row r="15048" spans="9:10" x14ac:dyDescent="0.2">
      <c r="I15048" s="3"/>
      <c r="J15048" s="3"/>
    </row>
    <row r="15049" spans="9:10" x14ac:dyDescent="0.2">
      <c r="I15049" s="3"/>
      <c r="J15049" s="3"/>
    </row>
    <row r="15050" spans="9:10" x14ac:dyDescent="0.2">
      <c r="I15050" s="3"/>
      <c r="J15050" s="3"/>
    </row>
    <row r="15051" spans="9:10" x14ac:dyDescent="0.2">
      <c r="I15051" s="3"/>
      <c r="J15051" s="3"/>
    </row>
    <row r="15052" spans="9:10" x14ac:dyDescent="0.2">
      <c r="I15052" s="3"/>
      <c r="J15052" s="3"/>
    </row>
    <row r="15053" spans="9:10" x14ac:dyDescent="0.2">
      <c r="I15053" s="3"/>
      <c r="J15053" s="3"/>
    </row>
    <row r="15054" spans="9:10" x14ac:dyDescent="0.2">
      <c r="I15054" s="3"/>
      <c r="J15054" s="3"/>
    </row>
    <row r="15055" spans="9:10" x14ac:dyDescent="0.2">
      <c r="I15055" s="3"/>
      <c r="J15055" s="3"/>
    </row>
    <row r="15056" spans="9:10" x14ac:dyDescent="0.2">
      <c r="I15056" s="3"/>
      <c r="J15056" s="3"/>
    </row>
    <row r="15057" spans="9:10" x14ac:dyDescent="0.2">
      <c r="I15057" s="3"/>
      <c r="J15057" s="3"/>
    </row>
    <row r="15058" spans="9:10" x14ac:dyDescent="0.2">
      <c r="I15058" s="3"/>
      <c r="J15058" s="3"/>
    </row>
    <row r="15059" spans="9:10" x14ac:dyDescent="0.2">
      <c r="I15059" s="3"/>
      <c r="J15059" s="3"/>
    </row>
    <row r="15060" spans="9:10" x14ac:dyDescent="0.2">
      <c r="I15060" s="3"/>
      <c r="J15060" s="3"/>
    </row>
    <row r="15061" spans="9:10" x14ac:dyDescent="0.2">
      <c r="I15061" s="3"/>
      <c r="J15061" s="3"/>
    </row>
    <row r="15062" spans="9:10" x14ac:dyDescent="0.2">
      <c r="I15062" s="3"/>
      <c r="J15062" s="3"/>
    </row>
    <row r="15063" spans="9:10" x14ac:dyDescent="0.2">
      <c r="I15063" s="3"/>
      <c r="J15063" s="3"/>
    </row>
    <row r="15064" spans="9:10" x14ac:dyDescent="0.2">
      <c r="I15064" s="3"/>
      <c r="J15064" s="3"/>
    </row>
    <row r="15065" spans="9:10" x14ac:dyDescent="0.2">
      <c r="I15065" s="3"/>
      <c r="J15065" s="3"/>
    </row>
    <row r="15066" spans="9:10" x14ac:dyDescent="0.2">
      <c r="I15066" s="3"/>
      <c r="J15066" s="3"/>
    </row>
    <row r="15067" spans="9:10" x14ac:dyDescent="0.2">
      <c r="I15067" s="3"/>
      <c r="J15067" s="3"/>
    </row>
    <row r="15068" spans="9:10" x14ac:dyDescent="0.2">
      <c r="I15068" s="3"/>
      <c r="J15068" s="3"/>
    </row>
    <row r="15069" spans="9:10" x14ac:dyDescent="0.2">
      <c r="I15069" s="3"/>
      <c r="J15069" s="3"/>
    </row>
    <row r="15070" spans="9:10" x14ac:dyDescent="0.2">
      <c r="I15070" s="3"/>
      <c r="J15070" s="3"/>
    </row>
    <row r="15071" spans="9:10" x14ac:dyDescent="0.2">
      <c r="I15071" s="3"/>
      <c r="J15071" s="3"/>
    </row>
    <row r="15072" spans="9:10" x14ac:dyDescent="0.2">
      <c r="I15072" s="3"/>
      <c r="J15072" s="3"/>
    </row>
    <row r="15073" spans="9:10" x14ac:dyDescent="0.2">
      <c r="I15073" s="3"/>
      <c r="J15073" s="3"/>
    </row>
    <row r="15074" spans="9:10" x14ac:dyDescent="0.2">
      <c r="I15074" s="3"/>
      <c r="J15074" s="3"/>
    </row>
    <row r="15075" spans="9:10" x14ac:dyDescent="0.2">
      <c r="I15075" s="3"/>
      <c r="J15075" s="3"/>
    </row>
    <row r="15076" spans="9:10" x14ac:dyDescent="0.2">
      <c r="I15076" s="3"/>
      <c r="J15076" s="3"/>
    </row>
    <row r="15077" spans="9:10" x14ac:dyDescent="0.2">
      <c r="I15077" s="3"/>
      <c r="J15077" s="3"/>
    </row>
    <row r="15078" spans="9:10" x14ac:dyDescent="0.2">
      <c r="I15078" s="3"/>
      <c r="J15078" s="3"/>
    </row>
    <row r="15079" spans="9:10" x14ac:dyDescent="0.2">
      <c r="I15079" s="3"/>
      <c r="J15079" s="3"/>
    </row>
    <row r="15080" spans="9:10" x14ac:dyDescent="0.2">
      <c r="I15080" s="3"/>
      <c r="J15080" s="3"/>
    </row>
    <row r="15081" spans="9:10" x14ac:dyDescent="0.2">
      <c r="I15081" s="3"/>
      <c r="J15081" s="3"/>
    </row>
    <row r="15082" spans="9:10" x14ac:dyDescent="0.2">
      <c r="I15082" s="3"/>
      <c r="J15082" s="3"/>
    </row>
    <row r="15083" spans="9:10" x14ac:dyDescent="0.2">
      <c r="I15083" s="3"/>
      <c r="J15083" s="3"/>
    </row>
    <row r="15084" spans="9:10" x14ac:dyDescent="0.2">
      <c r="I15084" s="3"/>
      <c r="J15084" s="3"/>
    </row>
    <row r="15085" spans="9:10" x14ac:dyDescent="0.2">
      <c r="I15085" s="3"/>
      <c r="J15085" s="3"/>
    </row>
    <row r="15086" spans="9:10" x14ac:dyDescent="0.2">
      <c r="I15086" s="3"/>
      <c r="J15086" s="3"/>
    </row>
    <row r="15087" spans="9:10" x14ac:dyDescent="0.2">
      <c r="I15087" s="3"/>
      <c r="J15087" s="3"/>
    </row>
    <row r="15088" spans="9:10" x14ac:dyDescent="0.2">
      <c r="I15088" s="3"/>
      <c r="J15088" s="3"/>
    </row>
    <row r="15089" spans="9:10" x14ac:dyDescent="0.2">
      <c r="I15089" s="3"/>
      <c r="J15089" s="3"/>
    </row>
    <row r="15090" spans="9:10" x14ac:dyDescent="0.2">
      <c r="I15090" s="3"/>
      <c r="J15090" s="3"/>
    </row>
    <row r="15091" spans="9:10" x14ac:dyDescent="0.2">
      <c r="I15091" s="3"/>
      <c r="J15091" s="3"/>
    </row>
    <row r="15092" spans="9:10" x14ac:dyDescent="0.2">
      <c r="I15092" s="3"/>
      <c r="J15092" s="3"/>
    </row>
    <row r="15093" spans="9:10" x14ac:dyDescent="0.2">
      <c r="I15093" s="3"/>
      <c r="J15093" s="3"/>
    </row>
    <row r="15094" spans="9:10" x14ac:dyDescent="0.2">
      <c r="I15094" s="3"/>
      <c r="J15094" s="3"/>
    </row>
    <row r="15095" spans="9:10" x14ac:dyDescent="0.2">
      <c r="I15095" s="3"/>
      <c r="J15095" s="3"/>
    </row>
    <row r="15096" spans="9:10" x14ac:dyDescent="0.2">
      <c r="I15096" s="3"/>
      <c r="J15096" s="3"/>
    </row>
    <row r="15097" spans="9:10" x14ac:dyDescent="0.2">
      <c r="I15097" s="3"/>
      <c r="J15097" s="3"/>
    </row>
    <row r="15098" spans="9:10" x14ac:dyDescent="0.2">
      <c r="I15098" s="3"/>
      <c r="J15098" s="3"/>
    </row>
    <row r="15099" spans="9:10" x14ac:dyDescent="0.2">
      <c r="I15099" s="3"/>
      <c r="J15099" s="3"/>
    </row>
    <row r="15100" spans="9:10" x14ac:dyDescent="0.2">
      <c r="I15100" s="3"/>
      <c r="J15100" s="3"/>
    </row>
    <row r="15101" spans="9:10" x14ac:dyDescent="0.2">
      <c r="I15101" s="3"/>
      <c r="J15101" s="3"/>
    </row>
    <row r="15102" spans="9:10" x14ac:dyDescent="0.2">
      <c r="I15102" s="3"/>
      <c r="J15102" s="3"/>
    </row>
    <row r="15103" spans="9:10" x14ac:dyDescent="0.2">
      <c r="I15103" s="3"/>
      <c r="J15103" s="3"/>
    </row>
    <row r="15104" spans="9:10" x14ac:dyDescent="0.2">
      <c r="I15104" s="3"/>
      <c r="J15104" s="3"/>
    </row>
    <row r="15105" spans="9:10" x14ac:dyDescent="0.2">
      <c r="I15105" s="3"/>
      <c r="J15105" s="3"/>
    </row>
    <row r="15106" spans="9:10" x14ac:dyDescent="0.2">
      <c r="I15106" s="3"/>
      <c r="J15106" s="3"/>
    </row>
    <row r="15107" spans="9:10" x14ac:dyDescent="0.2">
      <c r="I15107" s="3"/>
      <c r="J15107" s="3"/>
    </row>
    <row r="15108" spans="9:10" x14ac:dyDescent="0.2">
      <c r="I15108" s="3"/>
      <c r="J15108" s="3"/>
    </row>
    <row r="15109" spans="9:10" x14ac:dyDescent="0.2">
      <c r="I15109" s="3"/>
      <c r="J15109" s="3"/>
    </row>
    <row r="15110" spans="9:10" x14ac:dyDescent="0.2">
      <c r="I15110" s="3"/>
      <c r="J15110" s="3"/>
    </row>
    <row r="15111" spans="9:10" x14ac:dyDescent="0.2">
      <c r="I15111" s="3"/>
      <c r="J15111" s="3"/>
    </row>
    <row r="15112" spans="9:10" x14ac:dyDescent="0.2">
      <c r="I15112" s="3"/>
      <c r="J15112" s="3"/>
    </row>
    <row r="15113" spans="9:10" x14ac:dyDescent="0.2">
      <c r="I15113" s="3"/>
      <c r="J15113" s="3"/>
    </row>
    <row r="15114" spans="9:10" x14ac:dyDescent="0.2">
      <c r="I15114" s="3"/>
      <c r="J15114" s="3"/>
    </row>
    <row r="15115" spans="9:10" x14ac:dyDescent="0.2">
      <c r="I15115" s="3"/>
      <c r="J15115" s="3"/>
    </row>
    <row r="15116" spans="9:10" x14ac:dyDescent="0.2">
      <c r="I15116" s="3"/>
      <c r="J15116" s="3"/>
    </row>
    <row r="15117" spans="9:10" x14ac:dyDescent="0.2">
      <c r="I15117" s="3"/>
      <c r="J15117" s="3"/>
    </row>
    <row r="15118" spans="9:10" x14ac:dyDescent="0.2">
      <c r="I15118" s="3"/>
      <c r="J15118" s="3"/>
    </row>
    <row r="15119" spans="9:10" x14ac:dyDescent="0.2">
      <c r="I15119" s="3"/>
      <c r="J15119" s="3"/>
    </row>
    <row r="15120" spans="9:10" x14ac:dyDescent="0.2">
      <c r="I15120" s="3"/>
      <c r="J15120" s="3"/>
    </row>
    <row r="15121" spans="9:10" x14ac:dyDescent="0.2">
      <c r="I15121" s="3"/>
      <c r="J15121" s="3"/>
    </row>
    <row r="15122" spans="9:10" x14ac:dyDescent="0.2">
      <c r="I15122" s="3"/>
      <c r="J15122" s="3"/>
    </row>
    <row r="15123" spans="9:10" x14ac:dyDescent="0.2">
      <c r="I15123" s="3"/>
      <c r="J15123" s="3"/>
    </row>
    <row r="15124" spans="9:10" x14ac:dyDescent="0.2">
      <c r="I15124" s="3"/>
      <c r="J15124" s="3"/>
    </row>
    <row r="15125" spans="9:10" x14ac:dyDescent="0.2">
      <c r="I15125" s="3"/>
      <c r="J15125" s="3"/>
    </row>
    <row r="15126" spans="9:10" x14ac:dyDescent="0.2">
      <c r="I15126" s="3"/>
      <c r="J15126" s="3"/>
    </row>
    <row r="15127" spans="9:10" x14ac:dyDescent="0.2">
      <c r="I15127" s="3"/>
      <c r="J15127" s="3"/>
    </row>
    <row r="15128" spans="9:10" x14ac:dyDescent="0.2">
      <c r="I15128" s="3"/>
      <c r="J15128" s="3"/>
    </row>
    <row r="15129" spans="9:10" x14ac:dyDescent="0.2">
      <c r="I15129" s="3"/>
      <c r="J15129" s="3"/>
    </row>
    <row r="15130" spans="9:10" x14ac:dyDescent="0.2">
      <c r="I15130" s="3"/>
      <c r="J15130" s="3"/>
    </row>
    <row r="15131" spans="9:10" x14ac:dyDescent="0.2">
      <c r="I15131" s="3"/>
      <c r="J15131" s="3"/>
    </row>
    <row r="15132" spans="9:10" x14ac:dyDescent="0.2">
      <c r="I15132" s="3"/>
      <c r="J15132" s="3"/>
    </row>
    <row r="15133" spans="9:10" x14ac:dyDescent="0.2">
      <c r="I15133" s="3"/>
      <c r="J15133" s="3"/>
    </row>
    <row r="15134" spans="9:10" x14ac:dyDescent="0.2">
      <c r="I15134" s="3"/>
      <c r="J15134" s="3"/>
    </row>
    <row r="15135" spans="9:10" x14ac:dyDescent="0.2">
      <c r="I15135" s="3"/>
      <c r="J15135" s="3"/>
    </row>
    <row r="15136" spans="9:10" x14ac:dyDescent="0.2">
      <c r="I15136" s="3"/>
      <c r="J15136" s="3"/>
    </row>
    <row r="15137" spans="9:10" x14ac:dyDescent="0.2">
      <c r="I15137" s="3"/>
      <c r="J15137" s="3"/>
    </row>
    <row r="15138" spans="9:10" x14ac:dyDescent="0.2">
      <c r="I15138" s="3"/>
      <c r="J15138" s="3"/>
    </row>
    <row r="15139" spans="9:10" x14ac:dyDescent="0.2">
      <c r="I15139" s="3"/>
      <c r="J15139" s="3"/>
    </row>
    <row r="15140" spans="9:10" x14ac:dyDescent="0.2">
      <c r="I15140" s="3"/>
      <c r="J15140" s="3"/>
    </row>
    <row r="15141" spans="9:10" x14ac:dyDescent="0.2">
      <c r="I15141" s="3"/>
      <c r="J15141" s="3"/>
    </row>
    <row r="15142" spans="9:10" x14ac:dyDescent="0.2">
      <c r="I15142" s="3"/>
      <c r="J15142" s="3"/>
    </row>
    <row r="15143" spans="9:10" x14ac:dyDescent="0.2">
      <c r="I15143" s="3"/>
      <c r="J15143" s="3"/>
    </row>
    <row r="15144" spans="9:10" x14ac:dyDescent="0.2">
      <c r="I15144" s="3"/>
      <c r="J15144" s="3"/>
    </row>
    <row r="15145" spans="9:10" x14ac:dyDescent="0.2">
      <c r="I15145" s="3"/>
      <c r="J15145" s="3"/>
    </row>
    <row r="15146" spans="9:10" x14ac:dyDescent="0.2">
      <c r="I15146" s="3"/>
      <c r="J15146" s="3"/>
    </row>
    <row r="15147" spans="9:10" x14ac:dyDescent="0.2">
      <c r="I15147" s="3"/>
      <c r="J15147" s="3"/>
    </row>
    <row r="15148" spans="9:10" x14ac:dyDescent="0.2">
      <c r="I15148" s="3"/>
      <c r="J15148" s="3"/>
    </row>
    <row r="15149" spans="9:10" x14ac:dyDescent="0.2">
      <c r="I15149" s="3"/>
      <c r="J15149" s="3"/>
    </row>
    <row r="15150" spans="9:10" x14ac:dyDescent="0.2">
      <c r="I15150" s="3"/>
      <c r="J15150" s="3"/>
    </row>
    <row r="15151" spans="9:10" x14ac:dyDescent="0.2">
      <c r="I15151" s="3"/>
      <c r="J15151" s="3"/>
    </row>
    <row r="15152" spans="9:10" x14ac:dyDescent="0.2">
      <c r="I15152" s="3"/>
      <c r="J15152" s="3"/>
    </row>
    <row r="15153" spans="9:10" x14ac:dyDescent="0.2">
      <c r="I15153" s="3"/>
      <c r="J15153" s="3"/>
    </row>
    <row r="15154" spans="9:10" x14ac:dyDescent="0.2">
      <c r="I15154" s="3"/>
      <c r="J15154" s="3"/>
    </row>
    <row r="15155" spans="9:10" x14ac:dyDescent="0.2">
      <c r="I15155" s="3"/>
      <c r="J15155" s="3"/>
    </row>
    <row r="15156" spans="9:10" x14ac:dyDescent="0.2">
      <c r="I15156" s="3"/>
      <c r="J15156" s="3"/>
    </row>
    <row r="15157" spans="9:10" x14ac:dyDescent="0.2">
      <c r="I15157" s="3"/>
      <c r="J15157" s="3"/>
    </row>
    <row r="15158" spans="9:10" x14ac:dyDescent="0.2">
      <c r="I15158" s="3"/>
      <c r="J15158" s="3"/>
    </row>
    <row r="15159" spans="9:10" x14ac:dyDescent="0.2">
      <c r="I15159" s="3"/>
      <c r="J15159" s="3"/>
    </row>
    <row r="15160" spans="9:10" x14ac:dyDescent="0.2">
      <c r="I15160" s="3"/>
      <c r="J15160" s="3"/>
    </row>
    <row r="15161" spans="9:10" x14ac:dyDescent="0.2">
      <c r="I15161" s="3"/>
      <c r="J15161" s="3"/>
    </row>
    <row r="15162" spans="9:10" x14ac:dyDescent="0.2">
      <c r="I15162" s="3"/>
      <c r="J15162" s="3"/>
    </row>
    <row r="15163" spans="9:10" x14ac:dyDescent="0.2">
      <c r="I15163" s="3"/>
      <c r="J15163" s="3"/>
    </row>
    <row r="15164" spans="9:10" x14ac:dyDescent="0.2">
      <c r="I15164" s="3"/>
      <c r="J15164" s="3"/>
    </row>
    <row r="15165" spans="9:10" x14ac:dyDescent="0.2">
      <c r="I15165" s="3"/>
      <c r="J15165" s="3"/>
    </row>
    <row r="15166" spans="9:10" x14ac:dyDescent="0.2">
      <c r="I15166" s="3"/>
      <c r="J15166" s="3"/>
    </row>
    <row r="15167" spans="9:10" x14ac:dyDescent="0.2">
      <c r="I15167" s="3"/>
      <c r="J15167" s="3"/>
    </row>
    <row r="15168" spans="9:10" x14ac:dyDescent="0.2">
      <c r="I15168" s="3"/>
      <c r="J15168" s="3"/>
    </row>
    <row r="15169" spans="9:10" x14ac:dyDescent="0.2">
      <c r="I15169" s="3"/>
      <c r="J15169" s="3"/>
    </row>
    <row r="15170" spans="9:10" x14ac:dyDescent="0.2">
      <c r="I15170" s="3"/>
      <c r="J15170" s="3"/>
    </row>
    <row r="15171" spans="9:10" x14ac:dyDescent="0.2">
      <c r="I15171" s="3"/>
      <c r="J15171" s="3"/>
    </row>
    <row r="15172" spans="9:10" x14ac:dyDescent="0.2">
      <c r="I15172" s="3"/>
      <c r="J15172" s="3"/>
    </row>
    <row r="15173" spans="9:10" x14ac:dyDescent="0.2">
      <c r="I15173" s="3"/>
      <c r="J15173" s="3"/>
    </row>
    <row r="15174" spans="9:10" x14ac:dyDescent="0.2">
      <c r="I15174" s="3"/>
      <c r="J15174" s="3"/>
    </row>
    <row r="15175" spans="9:10" x14ac:dyDescent="0.2">
      <c r="I15175" s="3"/>
      <c r="J15175" s="3"/>
    </row>
    <row r="15176" spans="9:10" x14ac:dyDescent="0.2">
      <c r="I15176" s="3"/>
      <c r="J15176" s="3"/>
    </row>
    <row r="15177" spans="9:10" x14ac:dyDescent="0.2">
      <c r="I15177" s="3"/>
      <c r="J15177" s="3"/>
    </row>
    <row r="15178" spans="9:10" x14ac:dyDescent="0.2">
      <c r="I15178" s="3"/>
      <c r="J15178" s="3"/>
    </row>
    <row r="15179" spans="9:10" x14ac:dyDescent="0.2">
      <c r="I15179" s="3"/>
      <c r="J15179" s="3"/>
    </row>
    <row r="15180" spans="9:10" x14ac:dyDescent="0.2">
      <c r="I15180" s="3"/>
      <c r="J15180" s="3"/>
    </row>
    <row r="15181" spans="9:10" x14ac:dyDescent="0.2">
      <c r="I15181" s="3"/>
      <c r="J15181" s="3"/>
    </row>
    <row r="15182" spans="9:10" x14ac:dyDescent="0.2">
      <c r="I15182" s="3"/>
      <c r="J15182" s="3"/>
    </row>
    <row r="15183" spans="9:10" x14ac:dyDescent="0.2">
      <c r="I15183" s="3"/>
      <c r="J15183" s="3"/>
    </row>
    <row r="15184" spans="9:10" x14ac:dyDescent="0.2">
      <c r="I15184" s="3"/>
      <c r="J15184" s="3"/>
    </row>
    <row r="15185" spans="9:10" x14ac:dyDescent="0.2">
      <c r="I15185" s="3"/>
      <c r="J15185" s="3"/>
    </row>
    <row r="15186" spans="9:10" x14ac:dyDescent="0.2">
      <c r="I15186" s="3"/>
      <c r="J15186" s="3"/>
    </row>
    <row r="15187" spans="9:10" x14ac:dyDescent="0.2">
      <c r="I15187" s="3"/>
      <c r="J15187" s="3"/>
    </row>
    <row r="15188" spans="9:10" x14ac:dyDescent="0.2">
      <c r="I15188" s="3"/>
      <c r="J15188" s="3"/>
    </row>
    <row r="15189" spans="9:10" x14ac:dyDescent="0.2">
      <c r="I15189" s="3"/>
      <c r="J15189" s="3"/>
    </row>
    <row r="15190" spans="9:10" x14ac:dyDescent="0.2">
      <c r="I15190" s="3"/>
      <c r="J15190" s="3"/>
    </row>
    <row r="15191" spans="9:10" x14ac:dyDescent="0.2">
      <c r="I15191" s="3"/>
      <c r="J15191" s="3"/>
    </row>
    <row r="15192" spans="9:10" x14ac:dyDescent="0.2">
      <c r="I15192" s="3"/>
      <c r="J15192" s="3"/>
    </row>
    <row r="15193" spans="9:10" x14ac:dyDescent="0.2">
      <c r="I15193" s="3"/>
      <c r="J15193" s="3"/>
    </row>
    <row r="15194" spans="9:10" x14ac:dyDescent="0.2">
      <c r="I15194" s="3"/>
      <c r="J15194" s="3"/>
    </row>
    <row r="15195" spans="9:10" x14ac:dyDescent="0.2">
      <c r="I15195" s="3"/>
      <c r="J15195" s="3"/>
    </row>
    <row r="15196" spans="9:10" x14ac:dyDescent="0.2">
      <c r="I15196" s="3"/>
      <c r="J15196" s="3"/>
    </row>
    <row r="15197" spans="9:10" x14ac:dyDescent="0.2">
      <c r="I15197" s="3"/>
      <c r="J15197" s="3"/>
    </row>
    <row r="15198" spans="9:10" x14ac:dyDescent="0.2">
      <c r="I15198" s="3"/>
      <c r="J15198" s="3"/>
    </row>
    <row r="15199" spans="9:10" x14ac:dyDescent="0.2">
      <c r="I15199" s="3"/>
      <c r="J15199" s="3"/>
    </row>
    <row r="15200" spans="9:10" x14ac:dyDescent="0.2">
      <c r="I15200" s="3"/>
      <c r="J15200" s="3"/>
    </row>
    <row r="15201" spans="9:10" x14ac:dyDescent="0.2">
      <c r="I15201" s="3"/>
      <c r="J15201" s="3"/>
    </row>
    <row r="15202" spans="9:10" x14ac:dyDescent="0.2">
      <c r="I15202" s="3"/>
      <c r="J15202" s="3"/>
    </row>
    <row r="15203" spans="9:10" x14ac:dyDescent="0.2">
      <c r="I15203" s="3"/>
      <c r="J15203" s="3"/>
    </row>
    <row r="15204" spans="9:10" x14ac:dyDescent="0.2">
      <c r="I15204" s="3"/>
      <c r="J15204" s="3"/>
    </row>
    <row r="15205" spans="9:10" x14ac:dyDescent="0.2">
      <c r="I15205" s="3"/>
      <c r="J15205" s="3"/>
    </row>
    <row r="15206" spans="9:10" x14ac:dyDescent="0.2">
      <c r="I15206" s="3"/>
      <c r="J15206" s="3"/>
    </row>
    <row r="15207" spans="9:10" x14ac:dyDescent="0.2">
      <c r="I15207" s="3"/>
      <c r="J15207" s="3"/>
    </row>
    <row r="15208" spans="9:10" x14ac:dyDescent="0.2">
      <c r="I15208" s="3"/>
      <c r="J15208" s="3"/>
    </row>
    <row r="15209" spans="9:10" x14ac:dyDescent="0.2">
      <c r="I15209" s="3"/>
      <c r="J15209" s="3"/>
    </row>
    <row r="15210" spans="9:10" x14ac:dyDescent="0.2">
      <c r="I15210" s="3"/>
      <c r="J15210" s="3"/>
    </row>
    <row r="15211" spans="9:10" x14ac:dyDescent="0.2">
      <c r="I15211" s="3"/>
      <c r="J15211" s="3"/>
    </row>
    <row r="15212" spans="9:10" x14ac:dyDescent="0.2">
      <c r="I15212" s="3"/>
      <c r="J15212" s="3"/>
    </row>
    <row r="15213" spans="9:10" x14ac:dyDescent="0.2">
      <c r="I15213" s="3"/>
      <c r="J15213" s="3"/>
    </row>
    <row r="15214" spans="9:10" x14ac:dyDescent="0.2">
      <c r="I15214" s="3"/>
      <c r="J15214" s="3"/>
    </row>
    <row r="15215" spans="9:10" x14ac:dyDescent="0.2">
      <c r="I15215" s="3"/>
      <c r="J15215" s="3"/>
    </row>
    <row r="15216" spans="9:10" x14ac:dyDescent="0.2">
      <c r="I15216" s="3"/>
      <c r="J15216" s="3"/>
    </row>
    <row r="15217" spans="9:10" x14ac:dyDescent="0.2">
      <c r="I15217" s="3"/>
      <c r="J15217" s="3"/>
    </row>
    <row r="15218" spans="9:10" x14ac:dyDescent="0.2">
      <c r="I15218" s="3"/>
      <c r="J15218" s="3"/>
    </row>
    <row r="15219" spans="9:10" x14ac:dyDescent="0.2">
      <c r="I15219" s="3"/>
      <c r="J15219" s="3"/>
    </row>
    <row r="15220" spans="9:10" x14ac:dyDescent="0.2">
      <c r="I15220" s="3"/>
      <c r="J15220" s="3"/>
    </row>
    <row r="15221" spans="9:10" x14ac:dyDescent="0.2">
      <c r="I15221" s="3"/>
      <c r="J15221" s="3"/>
    </row>
    <row r="15222" spans="9:10" x14ac:dyDescent="0.2">
      <c r="I15222" s="3"/>
      <c r="J15222" s="3"/>
    </row>
    <row r="15223" spans="9:10" x14ac:dyDescent="0.2">
      <c r="I15223" s="3"/>
      <c r="J15223" s="3"/>
    </row>
    <row r="15224" spans="9:10" x14ac:dyDescent="0.2">
      <c r="I15224" s="3"/>
      <c r="J15224" s="3"/>
    </row>
    <row r="15225" spans="9:10" x14ac:dyDescent="0.2">
      <c r="I15225" s="3"/>
      <c r="J15225" s="3"/>
    </row>
    <row r="15226" spans="9:10" x14ac:dyDescent="0.2">
      <c r="I15226" s="3"/>
      <c r="J15226" s="3"/>
    </row>
    <row r="15227" spans="9:10" x14ac:dyDescent="0.2">
      <c r="I15227" s="3"/>
      <c r="J15227" s="3"/>
    </row>
    <row r="15228" spans="9:10" x14ac:dyDescent="0.2">
      <c r="I15228" s="3"/>
      <c r="J15228" s="3"/>
    </row>
    <row r="15229" spans="9:10" x14ac:dyDescent="0.2">
      <c r="I15229" s="3"/>
      <c r="J15229" s="3"/>
    </row>
    <row r="15230" spans="9:10" x14ac:dyDescent="0.2">
      <c r="I15230" s="3"/>
      <c r="J15230" s="3"/>
    </row>
    <row r="15231" spans="9:10" x14ac:dyDescent="0.2">
      <c r="I15231" s="3"/>
      <c r="J15231" s="3"/>
    </row>
    <row r="15232" spans="9:10" x14ac:dyDescent="0.2">
      <c r="I15232" s="3"/>
      <c r="J15232" s="3"/>
    </row>
    <row r="15233" spans="9:10" x14ac:dyDescent="0.2">
      <c r="I15233" s="3"/>
      <c r="J15233" s="3"/>
    </row>
    <row r="15234" spans="9:10" x14ac:dyDescent="0.2">
      <c r="I15234" s="3"/>
      <c r="J15234" s="3"/>
    </row>
    <row r="15235" spans="9:10" x14ac:dyDescent="0.2">
      <c r="I15235" s="3"/>
      <c r="J15235" s="3"/>
    </row>
    <row r="15236" spans="9:10" x14ac:dyDescent="0.2">
      <c r="I15236" s="3"/>
      <c r="J15236" s="3"/>
    </row>
    <row r="15237" spans="9:10" x14ac:dyDescent="0.2">
      <c r="I15237" s="3"/>
      <c r="J15237" s="3"/>
    </row>
    <row r="15238" spans="9:10" x14ac:dyDescent="0.2">
      <c r="I15238" s="3"/>
      <c r="J15238" s="3"/>
    </row>
    <row r="15239" spans="9:10" x14ac:dyDescent="0.2">
      <c r="I15239" s="3"/>
      <c r="J15239" s="3"/>
    </row>
    <row r="15240" spans="9:10" x14ac:dyDescent="0.2">
      <c r="I15240" s="3"/>
      <c r="J15240" s="3"/>
    </row>
    <row r="15241" spans="9:10" x14ac:dyDescent="0.2">
      <c r="I15241" s="3"/>
      <c r="J15241" s="3"/>
    </row>
    <row r="15242" spans="9:10" x14ac:dyDescent="0.2">
      <c r="I15242" s="3"/>
      <c r="J15242" s="3"/>
    </row>
    <row r="15243" spans="9:10" x14ac:dyDescent="0.2">
      <c r="I15243" s="3"/>
      <c r="J15243" s="3"/>
    </row>
    <row r="15244" spans="9:10" x14ac:dyDescent="0.2">
      <c r="I15244" s="3"/>
      <c r="J15244" s="3"/>
    </row>
    <row r="15245" spans="9:10" x14ac:dyDescent="0.2">
      <c r="I15245" s="3"/>
      <c r="J15245" s="3"/>
    </row>
    <row r="15246" spans="9:10" x14ac:dyDescent="0.2">
      <c r="I15246" s="3"/>
      <c r="J15246" s="3"/>
    </row>
    <row r="15247" spans="9:10" x14ac:dyDescent="0.2">
      <c r="I15247" s="3"/>
      <c r="J15247" s="3"/>
    </row>
    <row r="15248" spans="9:10" x14ac:dyDescent="0.2">
      <c r="I15248" s="3"/>
      <c r="J15248" s="3"/>
    </row>
    <row r="15249" spans="9:10" x14ac:dyDescent="0.2">
      <c r="I15249" s="3"/>
      <c r="J15249" s="3"/>
    </row>
    <row r="15250" spans="9:10" x14ac:dyDescent="0.2">
      <c r="I15250" s="3"/>
      <c r="J15250" s="3"/>
    </row>
    <row r="15251" spans="9:10" x14ac:dyDescent="0.2">
      <c r="I15251" s="3"/>
      <c r="J15251" s="3"/>
    </row>
    <row r="15252" spans="9:10" x14ac:dyDescent="0.2">
      <c r="I15252" s="3"/>
      <c r="J15252" s="3"/>
    </row>
    <row r="15253" spans="9:10" x14ac:dyDescent="0.2">
      <c r="I15253" s="3"/>
      <c r="J15253" s="3"/>
    </row>
    <row r="15254" spans="9:10" x14ac:dyDescent="0.2">
      <c r="I15254" s="3"/>
      <c r="J15254" s="3"/>
    </row>
    <row r="15255" spans="9:10" x14ac:dyDescent="0.2">
      <c r="I15255" s="3"/>
      <c r="J15255" s="3"/>
    </row>
    <row r="15256" spans="9:10" x14ac:dyDescent="0.2">
      <c r="I15256" s="3"/>
      <c r="J15256" s="3"/>
    </row>
    <row r="15257" spans="9:10" x14ac:dyDescent="0.2">
      <c r="I15257" s="3"/>
      <c r="J15257" s="3"/>
    </row>
    <row r="15258" spans="9:10" x14ac:dyDescent="0.2">
      <c r="I15258" s="3"/>
      <c r="J15258" s="3"/>
    </row>
    <row r="15259" spans="9:10" x14ac:dyDescent="0.2">
      <c r="I15259" s="3"/>
      <c r="J15259" s="3"/>
    </row>
    <row r="15260" spans="9:10" x14ac:dyDescent="0.2">
      <c r="I15260" s="3"/>
      <c r="J15260" s="3"/>
    </row>
    <row r="15261" spans="9:10" x14ac:dyDescent="0.2">
      <c r="I15261" s="3"/>
      <c r="J15261" s="3"/>
    </row>
    <row r="15262" spans="9:10" x14ac:dyDescent="0.2">
      <c r="I15262" s="3"/>
      <c r="J15262" s="3"/>
    </row>
    <row r="15263" spans="9:10" x14ac:dyDescent="0.2">
      <c r="I15263" s="3"/>
      <c r="J15263" s="3"/>
    </row>
    <row r="15264" spans="9:10" x14ac:dyDescent="0.2">
      <c r="I15264" s="3"/>
      <c r="J15264" s="3"/>
    </row>
    <row r="15265" spans="9:10" x14ac:dyDescent="0.2">
      <c r="I15265" s="3"/>
      <c r="J15265" s="3"/>
    </row>
    <row r="15266" spans="9:10" x14ac:dyDescent="0.2">
      <c r="I15266" s="3"/>
      <c r="J15266" s="3"/>
    </row>
    <row r="15267" spans="9:10" x14ac:dyDescent="0.2">
      <c r="I15267" s="3"/>
      <c r="J15267" s="3"/>
    </row>
    <row r="15268" spans="9:10" x14ac:dyDescent="0.2">
      <c r="I15268" s="3"/>
      <c r="J15268" s="3"/>
    </row>
    <row r="15269" spans="9:10" x14ac:dyDescent="0.2">
      <c r="I15269" s="3"/>
      <c r="J15269" s="3"/>
    </row>
    <row r="15270" spans="9:10" x14ac:dyDescent="0.2">
      <c r="I15270" s="3"/>
      <c r="J15270" s="3"/>
    </row>
    <row r="15271" spans="9:10" x14ac:dyDescent="0.2">
      <c r="I15271" s="3"/>
      <c r="J15271" s="3"/>
    </row>
    <row r="15272" spans="9:10" x14ac:dyDescent="0.2">
      <c r="I15272" s="3"/>
      <c r="J15272" s="3"/>
    </row>
    <row r="15273" spans="9:10" x14ac:dyDescent="0.2">
      <c r="I15273" s="3"/>
      <c r="J15273" s="3"/>
    </row>
    <row r="15274" spans="9:10" x14ac:dyDescent="0.2">
      <c r="I15274" s="3"/>
      <c r="J15274" s="3"/>
    </row>
    <row r="15275" spans="9:10" x14ac:dyDescent="0.2">
      <c r="I15275" s="3"/>
      <c r="J15275" s="3"/>
    </row>
    <row r="15276" spans="9:10" x14ac:dyDescent="0.2">
      <c r="I15276" s="3"/>
      <c r="J15276" s="3"/>
    </row>
    <row r="15277" spans="9:10" x14ac:dyDescent="0.2">
      <c r="I15277" s="3"/>
      <c r="J15277" s="3"/>
    </row>
    <row r="15278" spans="9:10" x14ac:dyDescent="0.2">
      <c r="I15278" s="3"/>
      <c r="J15278" s="3"/>
    </row>
    <row r="15279" spans="9:10" x14ac:dyDescent="0.2">
      <c r="I15279" s="3"/>
      <c r="J15279" s="3"/>
    </row>
    <row r="15280" spans="9:10" x14ac:dyDescent="0.2">
      <c r="I15280" s="3"/>
      <c r="J15280" s="3"/>
    </row>
    <row r="15281" spans="9:10" x14ac:dyDescent="0.2">
      <c r="I15281" s="3"/>
      <c r="J15281" s="3"/>
    </row>
    <row r="15282" spans="9:10" x14ac:dyDescent="0.2">
      <c r="I15282" s="3"/>
      <c r="J15282" s="3"/>
    </row>
    <row r="15283" spans="9:10" x14ac:dyDescent="0.2">
      <c r="I15283" s="3"/>
      <c r="J15283" s="3"/>
    </row>
    <row r="15284" spans="9:10" x14ac:dyDescent="0.2">
      <c r="I15284" s="3"/>
      <c r="J15284" s="3"/>
    </row>
    <row r="15285" spans="9:10" x14ac:dyDescent="0.2">
      <c r="I15285" s="3"/>
      <c r="J15285" s="3"/>
    </row>
    <row r="15286" spans="9:10" x14ac:dyDescent="0.2">
      <c r="I15286" s="3"/>
      <c r="J15286" s="3"/>
    </row>
    <row r="15287" spans="9:10" x14ac:dyDescent="0.2">
      <c r="I15287" s="3"/>
      <c r="J15287" s="3"/>
    </row>
    <row r="15288" spans="9:10" x14ac:dyDescent="0.2">
      <c r="I15288" s="3"/>
      <c r="J15288" s="3"/>
    </row>
    <row r="15289" spans="9:10" x14ac:dyDescent="0.2">
      <c r="I15289" s="3"/>
      <c r="J15289" s="3"/>
    </row>
    <row r="15290" spans="9:10" x14ac:dyDescent="0.2">
      <c r="I15290" s="3"/>
      <c r="J15290" s="3"/>
    </row>
    <row r="15291" spans="9:10" x14ac:dyDescent="0.2">
      <c r="I15291" s="3"/>
      <c r="J15291" s="3"/>
    </row>
    <row r="15292" spans="9:10" x14ac:dyDescent="0.2">
      <c r="I15292" s="3"/>
      <c r="J15292" s="3"/>
    </row>
    <row r="15293" spans="9:10" x14ac:dyDescent="0.2">
      <c r="I15293" s="3"/>
      <c r="J15293" s="3"/>
    </row>
    <row r="15294" spans="9:10" x14ac:dyDescent="0.2">
      <c r="I15294" s="3"/>
      <c r="J15294" s="3"/>
    </row>
    <row r="15295" spans="9:10" x14ac:dyDescent="0.2">
      <c r="I15295" s="3"/>
      <c r="J15295" s="3"/>
    </row>
    <row r="15296" spans="9:10" x14ac:dyDescent="0.2">
      <c r="I15296" s="3"/>
      <c r="J15296" s="3"/>
    </row>
    <row r="15297" spans="9:10" x14ac:dyDescent="0.2">
      <c r="I15297" s="3"/>
      <c r="J15297" s="3"/>
    </row>
    <row r="15298" spans="9:10" x14ac:dyDescent="0.2">
      <c r="I15298" s="3"/>
      <c r="J15298" s="3"/>
    </row>
    <row r="15299" spans="9:10" x14ac:dyDescent="0.2">
      <c r="I15299" s="3"/>
      <c r="J15299" s="3"/>
    </row>
    <row r="15300" spans="9:10" x14ac:dyDescent="0.2">
      <c r="I15300" s="3"/>
      <c r="J15300" s="3"/>
    </row>
    <row r="15301" spans="9:10" x14ac:dyDescent="0.2">
      <c r="I15301" s="3"/>
      <c r="J15301" s="3"/>
    </row>
    <row r="15302" spans="9:10" x14ac:dyDescent="0.2">
      <c r="I15302" s="3"/>
      <c r="J15302" s="3"/>
    </row>
    <row r="15303" spans="9:10" x14ac:dyDescent="0.2">
      <c r="I15303" s="3"/>
      <c r="J15303" s="3"/>
    </row>
    <row r="15304" spans="9:10" x14ac:dyDescent="0.2">
      <c r="I15304" s="3"/>
      <c r="J15304" s="3"/>
    </row>
    <row r="15305" spans="9:10" x14ac:dyDescent="0.2">
      <c r="I15305" s="3"/>
      <c r="J15305" s="3"/>
    </row>
    <row r="15306" spans="9:10" x14ac:dyDescent="0.2">
      <c r="I15306" s="3"/>
      <c r="J15306" s="3"/>
    </row>
    <row r="15307" spans="9:10" x14ac:dyDescent="0.2">
      <c r="I15307" s="3"/>
      <c r="J15307" s="3"/>
    </row>
    <row r="15308" spans="9:10" x14ac:dyDescent="0.2">
      <c r="I15308" s="3"/>
      <c r="J15308" s="3"/>
    </row>
    <row r="15309" spans="9:10" x14ac:dyDescent="0.2">
      <c r="I15309" s="3"/>
      <c r="J15309" s="3"/>
    </row>
    <row r="15310" spans="9:10" x14ac:dyDescent="0.2">
      <c r="I15310" s="3"/>
      <c r="J15310" s="3"/>
    </row>
    <row r="15311" spans="9:10" x14ac:dyDescent="0.2">
      <c r="I15311" s="3"/>
      <c r="J15311" s="3"/>
    </row>
    <row r="15312" spans="9:10" x14ac:dyDescent="0.2">
      <c r="I15312" s="3"/>
      <c r="J15312" s="3"/>
    </row>
    <row r="15313" spans="9:10" x14ac:dyDescent="0.2">
      <c r="I15313" s="3"/>
      <c r="J15313" s="3"/>
    </row>
    <row r="15314" spans="9:10" x14ac:dyDescent="0.2">
      <c r="I15314" s="3"/>
      <c r="J15314" s="3"/>
    </row>
    <row r="15315" spans="9:10" x14ac:dyDescent="0.2">
      <c r="I15315" s="3"/>
      <c r="J15315" s="3"/>
    </row>
    <row r="15316" spans="9:10" x14ac:dyDescent="0.2">
      <c r="I15316" s="3"/>
      <c r="J15316" s="3"/>
    </row>
    <row r="15317" spans="9:10" x14ac:dyDescent="0.2">
      <c r="I15317" s="3"/>
      <c r="J15317" s="3"/>
    </row>
    <row r="15318" spans="9:10" x14ac:dyDescent="0.2">
      <c r="I15318" s="3"/>
      <c r="J15318" s="3"/>
    </row>
    <row r="15319" spans="9:10" x14ac:dyDescent="0.2">
      <c r="I15319" s="3"/>
      <c r="J15319" s="3"/>
    </row>
    <row r="15320" spans="9:10" x14ac:dyDescent="0.2">
      <c r="I15320" s="3"/>
      <c r="J15320" s="3"/>
    </row>
    <row r="15321" spans="9:10" x14ac:dyDescent="0.2">
      <c r="I15321" s="3"/>
      <c r="J15321" s="3"/>
    </row>
    <row r="15322" spans="9:10" x14ac:dyDescent="0.2">
      <c r="I15322" s="3"/>
      <c r="J15322" s="3"/>
    </row>
    <row r="15323" spans="9:10" x14ac:dyDescent="0.2">
      <c r="I15323" s="3"/>
      <c r="J15323" s="3"/>
    </row>
    <row r="15324" spans="9:10" x14ac:dyDescent="0.2">
      <c r="I15324" s="3"/>
      <c r="J15324" s="3"/>
    </row>
    <row r="15325" spans="9:10" x14ac:dyDescent="0.2">
      <c r="I15325" s="3"/>
      <c r="J15325" s="3"/>
    </row>
    <row r="15326" spans="9:10" x14ac:dyDescent="0.2">
      <c r="I15326" s="3"/>
      <c r="J15326" s="3"/>
    </row>
    <row r="15327" spans="9:10" x14ac:dyDescent="0.2">
      <c r="I15327" s="3"/>
      <c r="J15327" s="3"/>
    </row>
    <row r="15328" spans="9:10" x14ac:dyDescent="0.2">
      <c r="I15328" s="3"/>
      <c r="J15328" s="3"/>
    </row>
    <row r="15329" spans="9:10" x14ac:dyDescent="0.2">
      <c r="I15329" s="3"/>
      <c r="J15329" s="3"/>
    </row>
    <row r="15330" spans="9:10" x14ac:dyDescent="0.2">
      <c r="I15330" s="3"/>
      <c r="J15330" s="3"/>
    </row>
    <row r="15331" spans="9:10" x14ac:dyDescent="0.2">
      <c r="I15331" s="3"/>
      <c r="J15331" s="3"/>
    </row>
    <row r="15332" spans="9:10" x14ac:dyDescent="0.2">
      <c r="I15332" s="3"/>
      <c r="J15332" s="3"/>
    </row>
    <row r="15333" spans="9:10" x14ac:dyDescent="0.2">
      <c r="I15333" s="3"/>
      <c r="J15333" s="3"/>
    </row>
    <row r="15334" spans="9:10" x14ac:dyDescent="0.2">
      <c r="I15334" s="3"/>
      <c r="J15334" s="3"/>
    </row>
    <row r="15335" spans="9:10" x14ac:dyDescent="0.2">
      <c r="I15335" s="3"/>
      <c r="J15335" s="3"/>
    </row>
    <row r="15336" spans="9:10" x14ac:dyDescent="0.2">
      <c r="I15336" s="3"/>
      <c r="J15336" s="3"/>
    </row>
    <row r="15337" spans="9:10" x14ac:dyDescent="0.2">
      <c r="I15337" s="3"/>
      <c r="J15337" s="3"/>
    </row>
    <row r="15338" spans="9:10" x14ac:dyDescent="0.2">
      <c r="I15338" s="3"/>
      <c r="J15338" s="3"/>
    </row>
    <row r="15339" spans="9:10" x14ac:dyDescent="0.2">
      <c r="I15339" s="3"/>
      <c r="J15339" s="3"/>
    </row>
    <row r="15340" spans="9:10" x14ac:dyDescent="0.2">
      <c r="I15340" s="3"/>
      <c r="J15340" s="3"/>
    </row>
    <row r="15341" spans="9:10" x14ac:dyDescent="0.2">
      <c r="I15341" s="3"/>
      <c r="J15341" s="3"/>
    </row>
    <row r="15342" spans="9:10" x14ac:dyDescent="0.2">
      <c r="I15342" s="3"/>
      <c r="J15342" s="3"/>
    </row>
    <row r="15343" spans="9:10" x14ac:dyDescent="0.2">
      <c r="I15343" s="3"/>
      <c r="J15343" s="3"/>
    </row>
    <row r="15344" spans="9:10" x14ac:dyDescent="0.2">
      <c r="I15344" s="3"/>
      <c r="J15344" s="3"/>
    </row>
    <row r="15345" spans="9:10" x14ac:dyDescent="0.2">
      <c r="I15345" s="3"/>
      <c r="J15345" s="3"/>
    </row>
    <row r="15346" spans="9:10" x14ac:dyDescent="0.2">
      <c r="I15346" s="3"/>
      <c r="J15346" s="3"/>
    </row>
    <row r="15347" spans="9:10" x14ac:dyDescent="0.2">
      <c r="I15347" s="3"/>
      <c r="J15347" s="3"/>
    </row>
    <row r="15348" spans="9:10" x14ac:dyDescent="0.2">
      <c r="I15348" s="3"/>
      <c r="J15348" s="3"/>
    </row>
    <row r="15349" spans="9:10" x14ac:dyDescent="0.2">
      <c r="I15349" s="3"/>
      <c r="J15349" s="3"/>
    </row>
    <row r="15350" spans="9:10" x14ac:dyDescent="0.2">
      <c r="I15350" s="3"/>
      <c r="J15350" s="3"/>
    </row>
    <row r="15351" spans="9:10" x14ac:dyDescent="0.2">
      <c r="I15351" s="3"/>
      <c r="J15351" s="3"/>
    </row>
    <row r="15352" spans="9:10" x14ac:dyDescent="0.2">
      <c r="I15352" s="3"/>
      <c r="J15352" s="3"/>
    </row>
    <row r="15353" spans="9:10" x14ac:dyDescent="0.2">
      <c r="I15353" s="3"/>
      <c r="J15353" s="3"/>
    </row>
    <row r="15354" spans="9:10" x14ac:dyDescent="0.2">
      <c r="I15354" s="3"/>
      <c r="J15354" s="3"/>
    </row>
    <row r="15355" spans="9:10" x14ac:dyDescent="0.2">
      <c r="I15355" s="3"/>
      <c r="J15355" s="3"/>
    </row>
    <row r="15356" spans="9:10" x14ac:dyDescent="0.2">
      <c r="I15356" s="3"/>
      <c r="J15356" s="3"/>
    </row>
    <row r="15357" spans="9:10" x14ac:dyDescent="0.2">
      <c r="I15357" s="3"/>
      <c r="J15357" s="3"/>
    </row>
    <row r="15358" spans="9:10" x14ac:dyDescent="0.2">
      <c r="I15358" s="3"/>
      <c r="J15358" s="3"/>
    </row>
    <row r="15359" spans="9:10" x14ac:dyDescent="0.2">
      <c r="I15359" s="3"/>
      <c r="J15359" s="3"/>
    </row>
    <row r="15360" spans="9:10" x14ac:dyDescent="0.2">
      <c r="I15360" s="3"/>
      <c r="J15360" s="3"/>
    </row>
    <row r="15361" spans="9:10" x14ac:dyDescent="0.2">
      <c r="I15361" s="3"/>
      <c r="J15361" s="3"/>
    </row>
    <row r="15362" spans="9:10" x14ac:dyDescent="0.2">
      <c r="I15362" s="3"/>
      <c r="J15362" s="3"/>
    </row>
    <row r="15363" spans="9:10" x14ac:dyDescent="0.2">
      <c r="I15363" s="3"/>
      <c r="J15363" s="3"/>
    </row>
    <row r="15364" spans="9:10" x14ac:dyDescent="0.2">
      <c r="I15364" s="3"/>
      <c r="J15364" s="3"/>
    </row>
    <row r="15365" spans="9:10" x14ac:dyDescent="0.2">
      <c r="I15365" s="3"/>
      <c r="J15365" s="3"/>
    </row>
    <row r="15366" spans="9:10" x14ac:dyDescent="0.2">
      <c r="I15366" s="3"/>
      <c r="J15366" s="3"/>
    </row>
    <row r="15367" spans="9:10" x14ac:dyDescent="0.2">
      <c r="I15367" s="3"/>
      <c r="J15367" s="3"/>
    </row>
    <row r="15368" spans="9:10" x14ac:dyDescent="0.2">
      <c r="I15368" s="3"/>
      <c r="J15368" s="3"/>
    </row>
    <row r="15369" spans="9:10" x14ac:dyDescent="0.2">
      <c r="I15369" s="3"/>
      <c r="J15369" s="3"/>
    </row>
    <row r="15370" spans="9:10" x14ac:dyDescent="0.2">
      <c r="I15370" s="3"/>
      <c r="J15370" s="3"/>
    </row>
    <row r="15371" spans="9:10" x14ac:dyDescent="0.2">
      <c r="I15371" s="3"/>
      <c r="J15371" s="3"/>
    </row>
    <row r="15372" spans="9:10" x14ac:dyDescent="0.2">
      <c r="I15372" s="3"/>
      <c r="J15372" s="3"/>
    </row>
    <row r="15373" spans="9:10" x14ac:dyDescent="0.2">
      <c r="I15373" s="3"/>
      <c r="J15373" s="3"/>
    </row>
    <row r="15374" spans="9:10" x14ac:dyDescent="0.2">
      <c r="I15374" s="3"/>
      <c r="J15374" s="3"/>
    </row>
    <row r="15375" spans="9:10" x14ac:dyDescent="0.2">
      <c r="I15375" s="3"/>
      <c r="J15375" s="3"/>
    </row>
    <row r="15376" spans="9:10" x14ac:dyDescent="0.2">
      <c r="I15376" s="3"/>
      <c r="J15376" s="3"/>
    </row>
    <row r="15377" spans="9:10" x14ac:dyDescent="0.2">
      <c r="I15377" s="3"/>
      <c r="J15377" s="3"/>
    </row>
    <row r="15378" spans="9:10" x14ac:dyDescent="0.2">
      <c r="I15378" s="3"/>
      <c r="J15378" s="3"/>
    </row>
    <row r="15379" spans="9:10" x14ac:dyDescent="0.2">
      <c r="I15379" s="3"/>
      <c r="J15379" s="3"/>
    </row>
    <row r="15380" spans="9:10" x14ac:dyDescent="0.2">
      <c r="I15380" s="3"/>
      <c r="J15380" s="3"/>
    </row>
    <row r="15381" spans="9:10" x14ac:dyDescent="0.2">
      <c r="I15381" s="3"/>
      <c r="J15381" s="3"/>
    </row>
    <row r="15382" spans="9:10" x14ac:dyDescent="0.2">
      <c r="I15382" s="3"/>
      <c r="J15382" s="3"/>
    </row>
    <row r="15383" spans="9:10" x14ac:dyDescent="0.2">
      <c r="I15383" s="3"/>
      <c r="J15383" s="3"/>
    </row>
    <row r="15384" spans="9:10" x14ac:dyDescent="0.2">
      <c r="I15384" s="3"/>
      <c r="J15384" s="3"/>
    </row>
    <row r="15385" spans="9:10" x14ac:dyDescent="0.2">
      <c r="I15385" s="3"/>
      <c r="J15385" s="3"/>
    </row>
    <row r="15386" spans="9:10" x14ac:dyDescent="0.2">
      <c r="I15386" s="3"/>
      <c r="J15386" s="3"/>
    </row>
    <row r="15387" spans="9:10" x14ac:dyDescent="0.2">
      <c r="I15387" s="3"/>
      <c r="J15387" s="3"/>
    </row>
    <row r="15388" spans="9:10" x14ac:dyDescent="0.2">
      <c r="I15388" s="3"/>
      <c r="J15388" s="3"/>
    </row>
    <row r="15389" spans="9:10" x14ac:dyDescent="0.2">
      <c r="I15389" s="3"/>
      <c r="J15389" s="3"/>
    </row>
    <row r="15390" spans="9:10" x14ac:dyDescent="0.2">
      <c r="I15390" s="3"/>
      <c r="J15390" s="3"/>
    </row>
    <row r="15391" spans="9:10" x14ac:dyDescent="0.2">
      <c r="I15391" s="3"/>
      <c r="J15391" s="3"/>
    </row>
    <row r="15392" spans="9:10" x14ac:dyDescent="0.2">
      <c r="I15392" s="3"/>
      <c r="J15392" s="3"/>
    </row>
    <row r="15393" spans="9:10" x14ac:dyDescent="0.2">
      <c r="I15393" s="3"/>
      <c r="J15393" s="3"/>
    </row>
    <row r="15394" spans="9:10" x14ac:dyDescent="0.2">
      <c r="I15394" s="3"/>
      <c r="J15394" s="3"/>
    </row>
    <row r="15395" spans="9:10" x14ac:dyDescent="0.2">
      <c r="I15395" s="3"/>
      <c r="J15395" s="3"/>
    </row>
    <row r="15396" spans="9:10" x14ac:dyDescent="0.2">
      <c r="I15396" s="3"/>
      <c r="J15396" s="3"/>
    </row>
    <row r="15397" spans="9:10" x14ac:dyDescent="0.2">
      <c r="I15397" s="3"/>
      <c r="J15397" s="3"/>
    </row>
    <row r="15398" spans="9:10" x14ac:dyDescent="0.2">
      <c r="I15398" s="3"/>
      <c r="J15398" s="3"/>
    </row>
    <row r="15399" spans="9:10" x14ac:dyDescent="0.2">
      <c r="I15399" s="3"/>
      <c r="J15399" s="3"/>
    </row>
    <row r="15400" spans="9:10" x14ac:dyDescent="0.2">
      <c r="I15400" s="3"/>
      <c r="J15400" s="3"/>
    </row>
    <row r="15401" spans="9:10" x14ac:dyDescent="0.2">
      <c r="I15401" s="3"/>
      <c r="J15401" s="3"/>
    </row>
    <row r="15402" spans="9:10" x14ac:dyDescent="0.2">
      <c r="I15402" s="3"/>
      <c r="J15402" s="3"/>
    </row>
    <row r="15403" spans="9:10" x14ac:dyDescent="0.2">
      <c r="I15403" s="3"/>
      <c r="J15403" s="3"/>
    </row>
    <row r="15404" spans="9:10" x14ac:dyDescent="0.2">
      <c r="I15404" s="3"/>
      <c r="J15404" s="3"/>
    </row>
    <row r="15405" spans="9:10" x14ac:dyDescent="0.2">
      <c r="I15405" s="3"/>
      <c r="J15405" s="3"/>
    </row>
    <row r="15406" spans="9:10" x14ac:dyDescent="0.2">
      <c r="I15406" s="3"/>
      <c r="J15406" s="3"/>
    </row>
    <row r="15407" spans="9:10" x14ac:dyDescent="0.2">
      <c r="I15407" s="3"/>
      <c r="J15407" s="3"/>
    </row>
    <row r="15408" spans="9:10" x14ac:dyDescent="0.2">
      <c r="I15408" s="3"/>
      <c r="J15408" s="3"/>
    </row>
    <row r="15409" spans="9:10" x14ac:dyDescent="0.2">
      <c r="I15409" s="3"/>
      <c r="J15409" s="3"/>
    </row>
    <row r="15410" spans="9:10" x14ac:dyDescent="0.2">
      <c r="I15410" s="3"/>
      <c r="J15410" s="3"/>
    </row>
    <row r="15411" spans="9:10" x14ac:dyDescent="0.2">
      <c r="I15411" s="3"/>
      <c r="J15411" s="3"/>
    </row>
    <row r="15412" spans="9:10" x14ac:dyDescent="0.2">
      <c r="I15412" s="3"/>
      <c r="J15412" s="3"/>
    </row>
    <row r="15413" spans="9:10" x14ac:dyDescent="0.2">
      <c r="I15413" s="3"/>
      <c r="J15413" s="3"/>
    </row>
    <row r="15414" spans="9:10" x14ac:dyDescent="0.2">
      <c r="I15414" s="3"/>
      <c r="J15414" s="3"/>
    </row>
    <row r="15415" spans="9:10" x14ac:dyDescent="0.2">
      <c r="I15415" s="3"/>
      <c r="J15415" s="3"/>
    </row>
    <row r="15416" spans="9:10" x14ac:dyDescent="0.2">
      <c r="I15416" s="3"/>
      <c r="J15416" s="3"/>
    </row>
    <row r="15417" spans="9:10" x14ac:dyDescent="0.2">
      <c r="I15417" s="3"/>
      <c r="J15417" s="3"/>
    </row>
    <row r="15418" spans="9:10" x14ac:dyDescent="0.2">
      <c r="I15418" s="3"/>
      <c r="J15418" s="3"/>
    </row>
    <row r="15419" spans="9:10" x14ac:dyDescent="0.2">
      <c r="I15419" s="3"/>
      <c r="J15419" s="3"/>
    </row>
    <row r="15420" spans="9:10" x14ac:dyDescent="0.2">
      <c r="I15420" s="3"/>
      <c r="J15420" s="3"/>
    </row>
    <row r="15421" spans="9:10" x14ac:dyDescent="0.2">
      <c r="I15421" s="3"/>
      <c r="J15421" s="3"/>
    </row>
    <row r="15422" spans="9:10" x14ac:dyDescent="0.2">
      <c r="I15422" s="3"/>
      <c r="J15422" s="3"/>
    </row>
    <row r="15423" spans="9:10" x14ac:dyDescent="0.2">
      <c r="I15423" s="3"/>
      <c r="J15423" s="3"/>
    </row>
    <row r="15424" spans="9:10" x14ac:dyDescent="0.2">
      <c r="I15424" s="3"/>
      <c r="J15424" s="3"/>
    </row>
    <row r="15425" spans="9:10" x14ac:dyDescent="0.2">
      <c r="I15425" s="3"/>
      <c r="J15425" s="3"/>
    </row>
    <row r="15426" spans="9:10" x14ac:dyDescent="0.2">
      <c r="I15426" s="3"/>
      <c r="J15426" s="3"/>
    </row>
    <row r="15427" spans="9:10" x14ac:dyDescent="0.2">
      <c r="I15427" s="3"/>
      <c r="J15427" s="3"/>
    </row>
    <row r="15428" spans="9:10" x14ac:dyDescent="0.2">
      <c r="I15428" s="3"/>
      <c r="J15428" s="3"/>
    </row>
    <row r="15429" spans="9:10" x14ac:dyDescent="0.2">
      <c r="I15429" s="3"/>
      <c r="J15429" s="3"/>
    </row>
    <row r="15430" spans="9:10" x14ac:dyDescent="0.2">
      <c r="I15430" s="3"/>
      <c r="J15430" s="3"/>
    </row>
    <row r="15431" spans="9:10" x14ac:dyDescent="0.2">
      <c r="I15431" s="3"/>
      <c r="J15431" s="3"/>
    </row>
    <row r="15432" spans="9:10" x14ac:dyDescent="0.2">
      <c r="I15432" s="3"/>
      <c r="J15432" s="3"/>
    </row>
    <row r="15433" spans="9:10" x14ac:dyDescent="0.2">
      <c r="I15433" s="3"/>
      <c r="J15433" s="3"/>
    </row>
    <row r="15434" spans="9:10" x14ac:dyDescent="0.2">
      <c r="I15434" s="3"/>
      <c r="J15434" s="3"/>
    </row>
    <row r="15435" spans="9:10" x14ac:dyDescent="0.2">
      <c r="I15435" s="3"/>
      <c r="J15435" s="3"/>
    </row>
    <row r="15436" spans="9:10" x14ac:dyDescent="0.2">
      <c r="I15436" s="3"/>
      <c r="J15436" s="3"/>
    </row>
    <row r="15437" spans="9:10" x14ac:dyDescent="0.2">
      <c r="I15437" s="3"/>
      <c r="J15437" s="3"/>
    </row>
    <row r="15438" spans="9:10" x14ac:dyDescent="0.2">
      <c r="I15438" s="3"/>
      <c r="J15438" s="3"/>
    </row>
    <row r="15439" spans="9:10" x14ac:dyDescent="0.2">
      <c r="I15439" s="3"/>
      <c r="J15439" s="3"/>
    </row>
    <row r="15440" spans="9:10" x14ac:dyDescent="0.2">
      <c r="I15440" s="3"/>
      <c r="J15440" s="3"/>
    </row>
    <row r="15441" spans="9:10" x14ac:dyDescent="0.2">
      <c r="I15441" s="3"/>
      <c r="J15441" s="3"/>
    </row>
    <row r="15442" spans="9:10" x14ac:dyDescent="0.2">
      <c r="I15442" s="3"/>
      <c r="J15442" s="3"/>
    </row>
    <row r="15443" spans="9:10" x14ac:dyDescent="0.2">
      <c r="I15443" s="3"/>
      <c r="J15443" s="3"/>
    </row>
    <row r="15444" spans="9:10" x14ac:dyDescent="0.2">
      <c r="I15444" s="3"/>
      <c r="J15444" s="3"/>
    </row>
    <row r="15445" spans="9:10" x14ac:dyDescent="0.2">
      <c r="I15445" s="3"/>
      <c r="J15445" s="3"/>
    </row>
    <row r="15446" spans="9:10" x14ac:dyDescent="0.2">
      <c r="I15446" s="3"/>
      <c r="J15446" s="3"/>
    </row>
    <row r="15447" spans="9:10" x14ac:dyDescent="0.2">
      <c r="I15447" s="3"/>
      <c r="J15447" s="3"/>
    </row>
    <row r="15448" spans="9:10" x14ac:dyDescent="0.2">
      <c r="I15448" s="3"/>
      <c r="J15448" s="3"/>
    </row>
    <row r="15449" spans="9:10" x14ac:dyDescent="0.2">
      <c r="I15449" s="3"/>
      <c r="J15449" s="3"/>
    </row>
    <row r="15450" spans="9:10" x14ac:dyDescent="0.2">
      <c r="I15450" s="3"/>
      <c r="J15450" s="3"/>
    </row>
    <row r="15451" spans="9:10" x14ac:dyDescent="0.2">
      <c r="I15451" s="3"/>
      <c r="J15451" s="3"/>
    </row>
    <row r="15452" spans="9:10" x14ac:dyDescent="0.2">
      <c r="I15452" s="3"/>
      <c r="J15452" s="3"/>
    </row>
    <row r="15453" spans="9:10" x14ac:dyDescent="0.2">
      <c r="I15453" s="3"/>
      <c r="J15453" s="3"/>
    </row>
    <row r="15454" spans="9:10" x14ac:dyDescent="0.2">
      <c r="I15454" s="3"/>
      <c r="J15454" s="3"/>
    </row>
    <row r="15455" spans="9:10" x14ac:dyDescent="0.2">
      <c r="I15455" s="3"/>
      <c r="J15455" s="3"/>
    </row>
    <row r="15456" spans="9:10" x14ac:dyDescent="0.2">
      <c r="I15456" s="3"/>
      <c r="J15456" s="3"/>
    </row>
    <row r="15457" spans="9:10" x14ac:dyDescent="0.2">
      <c r="I15457" s="3"/>
      <c r="J15457" s="3"/>
    </row>
    <row r="15458" spans="9:10" x14ac:dyDescent="0.2">
      <c r="I15458" s="3"/>
      <c r="J15458" s="3"/>
    </row>
    <row r="15459" spans="9:10" x14ac:dyDescent="0.2">
      <c r="I15459" s="3"/>
      <c r="J15459" s="3"/>
    </row>
    <row r="15460" spans="9:10" x14ac:dyDescent="0.2">
      <c r="I15460" s="3"/>
      <c r="J15460" s="3"/>
    </row>
    <row r="15461" spans="9:10" x14ac:dyDescent="0.2">
      <c r="I15461" s="3"/>
      <c r="J15461" s="3"/>
    </row>
    <row r="15462" spans="9:10" x14ac:dyDescent="0.2">
      <c r="I15462" s="3"/>
      <c r="J15462" s="3"/>
    </row>
    <row r="15463" spans="9:10" x14ac:dyDescent="0.2">
      <c r="I15463" s="3"/>
      <c r="J15463" s="3"/>
    </row>
    <row r="15464" spans="9:10" x14ac:dyDescent="0.2">
      <c r="I15464" s="3"/>
      <c r="J15464" s="3"/>
    </row>
    <row r="15465" spans="9:10" x14ac:dyDescent="0.2">
      <c r="I15465" s="3"/>
      <c r="J15465" s="3"/>
    </row>
    <row r="15466" spans="9:10" x14ac:dyDescent="0.2">
      <c r="I15466" s="3"/>
      <c r="J15466" s="3"/>
    </row>
    <row r="15467" spans="9:10" x14ac:dyDescent="0.2">
      <c r="I15467" s="3"/>
      <c r="J15467" s="3"/>
    </row>
    <row r="15468" spans="9:10" x14ac:dyDescent="0.2">
      <c r="I15468" s="3"/>
      <c r="J15468" s="3"/>
    </row>
    <row r="15469" spans="9:10" x14ac:dyDescent="0.2">
      <c r="I15469" s="3"/>
      <c r="J15469" s="3"/>
    </row>
    <row r="15470" spans="9:10" x14ac:dyDescent="0.2">
      <c r="I15470" s="3"/>
      <c r="J15470" s="3"/>
    </row>
    <row r="15471" spans="9:10" x14ac:dyDescent="0.2">
      <c r="I15471" s="3"/>
      <c r="J15471" s="3"/>
    </row>
    <row r="15472" spans="9:10" x14ac:dyDescent="0.2">
      <c r="I15472" s="3"/>
      <c r="J15472" s="3"/>
    </row>
    <row r="15473" spans="9:10" x14ac:dyDescent="0.2">
      <c r="I15473" s="3"/>
      <c r="J15473" s="3"/>
    </row>
    <row r="15474" spans="9:10" x14ac:dyDescent="0.2">
      <c r="I15474" s="3"/>
      <c r="J15474" s="3"/>
    </row>
    <row r="15475" spans="9:10" x14ac:dyDescent="0.2">
      <c r="I15475" s="3"/>
      <c r="J15475" s="3"/>
    </row>
    <row r="15476" spans="9:10" x14ac:dyDescent="0.2">
      <c r="I15476" s="3"/>
      <c r="J15476" s="3"/>
    </row>
    <row r="15477" spans="9:10" x14ac:dyDescent="0.2">
      <c r="I15477" s="3"/>
      <c r="J15477" s="3"/>
    </row>
    <row r="15478" spans="9:10" x14ac:dyDescent="0.2">
      <c r="I15478" s="3"/>
      <c r="J15478" s="3"/>
    </row>
    <row r="15479" spans="9:10" x14ac:dyDescent="0.2">
      <c r="I15479" s="3"/>
      <c r="J15479" s="3"/>
    </row>
    <row r="15480" spans="9:10" x14ac:dyDescent="0.2">
      <c r="I15480" s="3"/>
      <c r="J15480" s="3"/>
    </row>
    <row r="15481" spans="9:10" x14ac:dyDescent="0.2">
      <c r="I15481" s="3"/>
      <c r="J15481" s="3"/>
    </row>
    <row r="15482" spans="9:10" x14ac:dyDescent="0.2">
      <c r="I15482" s="3"/>
      <c r="J15482" s="3"/>
    </row>
    <row r="15483" spans="9:10" x14ac:dyDescent="0.2">
      <c r="I15483" s="3"/>
      <c r="J15483" s="3"/>
    </row>
    <row r="15484" spans="9:10" x14ac:dyDescent="0.2">
      <c r="I15484" s="3"/>
      <c r="J15484" s="3"/>
    </row>
    <row r="15485" spans="9:10" x14ac:dyDescent="0.2">
      <c r="I15485" s="3"/>
      <c r="J15485" s="3"/>
    </row>
    <row r="15486" spans="9:10" x14ac:dyDescent="0.2">
      <c r="I15486" s="3"/>
      <c r="J15486" s="3"/>
    </row>
    <row r="15487" spans="9:10" x14ac:dyDescent="0.2">
      <c r="I15487" s="3"/>
      <c r="J15487" s="3"/>
    </row>
    <row r="15488" spans="9:10" x14ac:dyDescent="0.2">
      <c r="I15488" s="3"/>
      <c r="J15488" s="3"/>
    </row>
    <row r="15489" spans="9:10" x14ac:dyDescent="0.2">
      <c r="I15489" s="3"/>
      <c r="J15489" s="3"/>
    </row>
    <row r="15490" spans="9:10" x14ac:dyDescent="0.2">
      <c r="I15490" s="3"/>
      <c r="J15490" s="3"/>
    </row>
    <row r="15491" spans="9:10" x14ac:dyDescent="0.2">
      <c r="I15491" s="3"/>
      <c r="J15491" s="3"/>
    </row>
    <row r="15492" spans="9:10" x14ac:dyDescent="0.2">
      <c r="I15492" s="3"/>
      <c r="J15492" s="3"/>
    </row>
    <row r="15493" spans="9:10" x14ac:dyDescent="0.2">
      <c r="I15493" s="3"/>
      <c r="J15493" s="3"/>
    </row>
    <row r="15494" spans="9:10" x14ac:dyDescent="0.2">
      <c r="I15494" s="3"/>
      <c r="J15494" s="3"/>
    </row>
    <row r="15495" spans="9:10" x14ac:dyDescent="0.2">
      <c r="I15495" s="3"/>
      <c r="J15495" s="3"/>
    </row>
    <row r="15496" spans="9:10" x14ac:dyDescent="0.2">
      <c r="I15496" s="3"/>
      <c r="J15496" s="3"/>
    </row>
    <row r="15497" spans="9:10" x14ac:dyDescent="0.2">
      <c r="I15497" s="3"/>
      <c r="J15497" s="3"/>
    </row>
    <row r="15498" spans="9:10" x14ac:dyDescent="0.2">
      <c r="I15498" s="3"/>
      <c r="J15498" s="3"/>
    </row>
    <row r="15499" spans="9:10" x14ac:dyDescent="0.2">
      <c r="I15499" s="3"/>
      <c r="J15499" s="3"/>
    </row>
    <row r="15500" spans="9:10" x14ac:dyDescent="0.2">
      <c r="I15500" s="3"/>
      <c r="J15500" s="3"/>
    </row>
    <row r="15501" spans="9:10" x14ac:dyDescent="0.2">
      <c r="I15501" s="3"/>
      <c r="J15501" s="3"/>
    </row>
    <row r="15502" spans="9:10" x14ac:dyDescent="0.2">
      <c r="I15502" s="3"/>
      <c r="J15502" s="3"/>
    </row>
    <row r="15503" spans="9:10" x14ac:dyDescent="0.2">
      <c r="I15503" s="3"/>
      <c r="J15503" s="3"/>
    </row>
    <row r="15504" spans="9:10" x14ac:dyDescent="0.2">
      <c r="I15504" s="3"/>
      <c r="J15504" s="3"/>
    </row>
    <row r="15505" spans="9:10" x14ac:dyDescent="0.2">
      <c r="I15505" s="3"/>
      <c r="J15505" s="3"/>
    </row>
    <row r="15506" spans="9:10" x14ac:dyDescent="0.2">
      <c r="I15506" s="3"/>
      <c r="J15506" s="3"/>
    </row>
    <row r="15507" spans="9:10" x14ac:dyDescent="0.2">
      <c r="I15507" s="3"/>
      <c r="J15507" s="3"/>
    </row>
    <row r="15508" spans="9:10" x14ac:dyDescent="0.2">
      <c r="I15508" s="3"/>
      <c r="J15508" s="3"/>
    </row>
    <row r="15509" spans="9:10" x14ac:dyDescent="0.2">
      <c r="I15509" s="3"/>
      <c r="J15509" s="3"/>
    </row>
    <row r="15510" spans="9:10" x14ac:dyDescent="0.2">
      <c r="I15510" s="3"/>
      <c r="J15510" s="3"/>
    </row>
    <row r="15511" spans="9:10" x14ac:dyDescent="0.2">
      <c r="I15511" s="3"/>
      <c r="J15511" s="3"/>
    </row>
    <row r="15512" spans="9:10" x14ac:dyDescent="0.2">
      <c r="I15512" s="3"/>
      <c r="J15512" s="3"/>
    </row>
    <row r="15513" spans="9:10" x14ac:dyDescent="0.2">
      <c r="I15513" s="3"/>
      <c r="J15513" s="3"/>
    </row>
    <row r="15514" spans="9:10" x14ac:dyDescent="0.2">
      <c r="I15514" s="3"/>
      <c r="J15514" s="3"/>
    </row>
    <row r="15515" spans="9:10" x14ac:dyDescent="0.2">
      <c r="I15515" s="3"/>
      <c r="J15515" s="3"/>
    </row>
    <row r="15516" spans="9:10" x14ac:dyDescent="0.2">
      <c r="I15516" s="3"/>
      <c r="J15516" s="3"/>
    </row>
    <row r="15517" spans="9:10" x14ac:dyDescent="0.2">
      <c r="I15517" s="3"/>
      <c r="J15517" s="3"/>
    </row>
    <row r="15518" spans="9:10" x14ac:dyDescent="0.2">
      <c r="I15518" s="3"/>
      <c r="J15518" s="3"/>
    </row>
    <row r="15519" spans="9:10" x14ac:dyDescent="0.2">
      <c r="I15519" s="3"/>
      <c r="J15519" s="3"/>
    </row>
    <row r="15520" spans="9:10" x14ac:dyDescent="0.2">
      <c r="I15520" s="3"/>
      <c r="J15520" s="3"/>
    </row>
    <row r="15521" spans="9:10" x14ac:dyDescent="0.2">
      <c r="I15521" s="3"/>
      <c r="J15521" s="3"/>
    </row>
    <row r="15522" spans="9:10" x14ac:dyDescent="0.2">
      <c r="I15522" s="3"/>
      <c r="J15522" s="3"/>
    </row>
    <row r="15523" spans="9:10" x14ac:dyDescent="0.2">
      <c r="I15523" s="3"/>
      <c r="J15523" s="3"/>
    </row>
    <row r="15524" spans="9:10" x14ac:dyDescent="0.2">
      <c r="I15524" s="3"/>
      <c r="J15524" s="3"/>
    </row>
    <row r="15525" spans="9:10" x14ac:dyDescent="0.2">
      <c r="I15525" s="3"/>
      <c r="J15525" s="3"/>
    </row>
    <row r="15526" spans="9:10" x14ac:dyDescent="0.2">
      <c r="I15526" s="3"/>
      <c r="J15526" s="3"/>
    </row>
    <row r="15527" spans="9:10" x14ac:dyDescent="0.2">
      <c r="I15527" s="3"/>
      <c r="J15527" s="3"/>
    </row>
    <row r="15528" spans="9:10" x14ac:dyDescent="0.2">
      <c r="I15528" s="3"/>
      <c r="J15528" s="3"/>
    </row>
    <row r="15529" spans="9:10" x14ac:dyDescent="0.2">
      <c r="I15529" s="3"/>
      <c r="J15529" s="3"/>
    </row>
    <row r="15530" spans="9:10" x14ac:dyDescent="0.2">
      <c r="I15530" s="3"/>
      <c r="J15530" s="3"/>
    </row>
    <row r="15531" spans="9:10" x14ac:dyDescent="0.2">
      <c r="I15531" s="3"/>
      <c r="J15531" s="3"/>
    </row>
    <row r="15532" spans="9:10" x14ac:dyDescent="0.2">
      <c r="I15532" s="3"/>
      <c r="J15532" s="3"/>
    </row>
    <row r="15533" spans="9:10" x14ac:dyDescent="0.2">
      <c r="I15533" s="3"/>
      <c r="J15533" s="3"/>
    </row>
    <row r="15534" spans="9:10" x14ac:dyDescent="0.2">
      <c r="I15534" s="3"/>
      <c r="J15534" s="3"/>
    </row>
    <row r="15535" spans="9:10" x14ac:dyDescent="0.2">
      <c r="I15535" s="3"/>
      <c r="J15535" s="3"/>
    </row>
    <row r="15536" spans="9:10" x14ac:dyDescent="0.2">
      <c r="I15536" s="3"/>
      <c r="J15536" s="3"/>
    </row>
    <row r="15537" spans="9:10" x14ac:dyDescent="0.2">
      <c r="I15537" s="3"/>
      <c r="J15537" s="3"/>
    </row>
    <row r="15538" spans="9:10" x14ac:dyDescent="0.2">
      <c r="I15538" s="3"/>
      <c r="J15538" s="3"/>
    </row>
    <row r="15539" spans="9:10" x14ac:dyDescent="0.2">
      <c r="I15539" s="3"/>
      <c r="J15539" s="3"/>
    </row>
    <row r="15540" spans="9:10" x14ac:dyDescent="0.2">
      <c r="I15540" s="3"/>
      <c r="J15540" s="3"/>
    </row>
    <row r="15541" spans="9:10" x14ac:dyDescent="0.2">
      <c r="I15541" s="3"/>
      <c r="J15541" s="3"/>
    </row>
    <row r="15542" spans="9:10" x14ac:dyDescent="0.2">
      <c r="I15542" s="3"/>
      <c r="J15542" s="3"/>
    </row>
    <row r="15543" spans="9:10" x14ac:dyDescent="0.2">
      <c r="I15543" s="3"/>
      <c r="J15543" s="3"/>
    </row>
    <row r="15544" spans="9:10" x14ac:dyDescent="0.2">
      <c r="I15544" s="3"/>
      <c r="J15544" s="3"/>
    </row>
    <row r="15545" spans="9:10" x14ac:dyDescent="0.2">
      <c r="I15545" s="3"/>
      <c r="J15545" s="3"/>
    </row>
    <row r="15546" spans="9:10" x14ac:dyDescent="0.2">
      <c r="I15546" s="3"/>
      <c r="J15546" s="3"/>
    </row>
    <row r="15547" spans="9:10" x14ac:dyDescent="0.2">
      <c r="I15547" s="3"/>
      <c r="J15547" s="3"/>
    </row>
    <row r="15548" spans="9:10" x14ac:dyDescent="0.2">
      <c r="I15548" s="3"/>
      <c r="J15548" s="3"/>
    </row>
    <row r="15549" spans="9:10" x14ac:dyDescent="0.2">
      <c r="I15549" s="3"/>
      <c r="J15549" s="3"/>
    </row>
    <row r="15550" spans="9:10" x14ac:dyDescent="0.2">
      <c r="I15550" s="3"/>
      <c r="J15550" s="3"/>
    </row>
    <row r="15551" spans="9:10" x14ac:dyDescent="0.2">
      <c r="I15551" s="3"/>
      <c r="J15551" s="3"/>
    </row>
    <row r="15552" spans="9:10" x14ac:dyDescent="0.2">
      <c r="I15552" s="3"/>
      <c r="J15552" s="3"/>
    </row>
    <row r="15553" spans="9:10" x14ac:dyDescent="0.2">
      <c r="I15553" s="3"/>
      <c r="J15553" s="3"/>
    </row>
    <row r="15554" spans="9:10" x14ac:dyDescent="0.2">
      <c r="I15554" s="3"/>
      <c r="J15554" s="3"/>
    </row>
    <row r="15555" spans="9:10" x14ac:dyDescent="0.2">
      <c r="I15555" s="3"/>
      <c r="J15555" s="3"/>
    </row>
    <row r="15556" spans="9:10" x14ac:dyDescent="0.2">
      <c r="I15556" s="3"/>
      <c r="J15556" s="3"/>
    </row>
    <row r="15557" spans="9:10" x14ac:dyDescent="0.2">
      <c r="I15557" s="3"/>
      <c r="J15557" s="3"/>
    </row>
    <row r="15558" spans="9:10" x14ac:dyDescent="0.2">
      <c r="I15558" s="3"/>
      <c r="J15558" s="3"/>
    </row>
    <row r="15559" spans="9:10" x14ac:dyDescent="0.2">
      <c r="I15559" s="3"/>
      <c r="J15559" s="3"/>
    </row>
    <row r="15560" spans="9:10" x14ac:dyDescent="0.2">
      <c r="I15560" s="3"/>
      <c r="J15560" s="3"/>
    </row>
    <row r="15561" spans="9:10" x14ac:dyDescent="0.2">
      <c r="I15561" s="3"/>
      <c r="J15561" s="3"/>
    </row>
    <row r="15562" spans="9:10" x14ac:dyDescent="0.2">
      <c r="I15562" s="3"/>
      <c r="J15562" s="3"/>
    </row>
    <row r="15563" spans="9:10" x14ac:dyDescent="0.2">
      <c r="I15563" s="3"/>
      <c r="J15563" s="3"/>
    </row>
    <row r="15564" spans="9:10" x14ac:dyDescent="0.2">
      <c r="I15564" s="3"/>
      <c r="J15564" s="3"/>
    </row>
    <row r="15565" spans="9:10" x14ac:dyDescent="0.2">
      <c r="I15565" s="3"/>
      <c r="J15565" s="3"/>
    </row>
    <row r="15566" spans="9:10" x14ac:dyDescent="0.2">
      <c r="I15566" s="3"/>
      <c r="J15566" s="3"/>
    </row>
    <row r="15567" spans="9:10" x14ac:dyDescent="0.2">
      <c r="I15567" s="3"/>
      <c r="J15567" s="3"/>
    </row>
    <row r="15568" spans="9:10" x14ac:dyDescent="0.2">
      <c r="I15568" s="3"/>
      <c r="J15568" s="3"/>
    </row>
    <row r="15569" spans="9:10" x14ac:dyDescent="0.2">
      <c r="I15569" s="3"/>
      <c r="J15569" s="3"/>
    </row>
    <row r="15570" spans="9:10" x14ac:dyDescent="0.2">
      <c r="I15570" s="3"/>
      <c r="J15570" s="3"/>
    </row>
    <row r="15571" spans="9:10" x14ac:dyDescent="0.2">
      <c r="I15571" s="3"/>
      <c r="J15571" s="3"/>
    </row>
    <row r="15572" spans="9:10" x14ac:dyDescent="0.2">
      <c r="I15572" s="3"/>
      <c r="J15572" s="3"/>
    </row>
    <row r="15573" spans="9:10" x14ac:dyDescent="0.2">
      <c r="I15573" s="3"/>
      <c r="J15573" s="3"/>
    </row>
    <row r="15574" spans="9:10" x14ac:dyDescent="0.2">
      <c r="I15574" s="3"/>
      <c r="J15574" s="3"/>
    </row>
    <row r="15575" spans="9:10" x14ac:dyDescent="0.2">
      <c r="I15575" s="3"/>
      <c r="J15575" s="3"/>
    </row>
    <row r="15576" spans="9:10" x14ac:dyDescent="0.2">
      <c r="I15576" s="3"/>
      <c r="J15576" s="3"/>
    </row>
    <row r="15577" spans="9:10" x14ac:dyDescent="0.2">
      <c r="I15577" s="3"/>
      <c r="J15577" s="3"/>
    </row>
    <row r="15578" spans="9:10" x14ac:dyDescent="0.2">
      <c r="I15578" s="3"/>
      <c r="J15578" s="3"/>
    </row>
    <row r="15579" spans="9:10" x14ac:dyDescent="0.2">
      <c r="I15579" s="3"/>
      <c r="J15579" s="3"/>
    </row>
    <row r="15580" spans="9:10" x14ac:dyDescent="0.2">
      <c r="I15580" s="3"/>
      <c r="J15580" s="3"/>
    </row>
    <row r="15581" spans="9:10" x14ac:dyDescent="0.2">
      <c r="I15581" s="3"/>
      <c r="J15581" s="3"/>
    </row>
    <row r="15582" spans="9:10" x14ac:dyDescent="0.2">
      <c r="I15582" s="3"/>
      <c r="J15582" s="3"/>
    </row>
    <row r="15583" spans="9:10" x14ac:dyDescent="0.2">
      <c r="I15583" s="3"/>
      <c r="J15583" s="3"/>
    </row>
    <row r="15584" spans="9:10" x14ac:dyDescent="0.2">
      <c r="I15584" s="3"/>
      <c r="J15584" s="3"/>
    </row>
    <row r="15585" spans="9:10" x14ac:dyDescent="0.2">
      <c r="I15585" s="3"/>
      <c r="J15585" s="3"/>
    </row>
    <row r="15586" spans="9:10" x14ac:dyDescent="0.2">
      <c r="I15586" s="3"/>
      <c r="J15586" s="3"/>
    </row>
    <row r="15587" spans="9:10" x14ac:dyDescent="0.2">
      <c r="I15587" s="3"/>
      <c r="J15587" s="3"/>
    </row>
    <row r="15588" spans="9:10" x14ac:dyDescent="0.2">
      <c r="I15588" s="3"/>
      <c r="J15588" s="3"/>
    </row>
    <row r="15589" spans="9:10" x14ac:dyDescent="0.2">
      <c r="I15589" s="3"/>
      <c r="J15589" s="3"/>
    </row>
    <row r="15590" spans="9:10" x14ac:dyDescent="0.2">
      <c r="I15590" s="3"/>
      <c r="J15590" s="3"/>
    </row>
    <row r="15591" spans="9:10" x14ac:dyDescent="0.2">
      <c r="I15591" s="3"/>
      <c r="J15591" s="3"/>
    </row>
    <row r="15592" spans="9:10" x14ac:dyDescent="0.2">
      <c r="I15592" s="3"/>
      <c r="J15592" s="3"/>
    </row>
    <row r="15593" spans="9:10" x14ac:dyDescent="0.2">
      <c r="I15593" s="3"/>
      <c r="J15593" s="3"/>
    </row>
    <row r="15594" spans="9:10" x14ac:dyDescent="0.2">
      <c r="I15594" s="3"/>
      <c r="J15594" s="3"/>
    </row>
    <row r="15595" spans="9:10" x14ac:dyDescent="0.2">
      <c r="I15595" s="3"/>
      <c r="J15595" s="3"/>
    </row>
    <row r="15596" spans="9:10" x14ac:dyDescent="0.2">
      <c r="I15596" s="3"/>
      <c r="J15596" s="3"/>
    </row>
    <row r="15597" spans="9:10" x14ac:dyDescent="0.2">
      <c r="I15597" s="3"/>
      <c r="J15597" s="3"/>
    </row>
    <row r="15598" spans="9:10" x14ac:dyDescent="0.2">
      <c r="I15598" s="3"/>
      <c r="J15598" s="3"/>
    </row>
    <row r="15599" spans="9:10" x14ac:dyDescent="0.2">
      <c r="I15599" s="3"/>
      <c r="J15599" s="3"/>
    </row>
    <row r="15600" spans="9:10" x14ac:dyDescent="0.2">
      <c r="I15600" s="3"/>
      <c r="J15600" s="3"/>
    </row>
    <row r="15601" spans="9:10" x14ac:dyDescent="0.2">
      <c r="I15601" s="3"/>
      <c r="J15601" s="3"/>
    </row>
    <row r="15602" spans="9:10" x14ac:dyDescent="0.2">
      <c r="I15602" s="3"/>
      <c r="J15602" s="3"/>
    </row>
    <row r="15603" spans="9:10" x14ac:dyDescent="0.2">
      <c r="I15603" s="3"/>
      <c r="J15603" s="3"/>
    </row>
    <row r="15604" spans="9:10" x14ac:dyDescent="0.2">
      <c r="I15604" s="3"/>
      <c r="J15604" s="3"/>
    </row>
    <row r="15605" spans="9:10" x14ac:dyDescent="0.2">
      <c r="I15605" s="3"/>
      <c r="J15605" s="3"/>
    </row>
    <row r="15606" spans="9:10" x14ac:dyDescent="0.2">
      <c r="I15606" s="3"/>
      <c r="J15606" s="3"/>
    </row>
    <row r="15607" spans="9:10" x14ac:dyDescent="0.2">
      <c r="I15607" s="3"/>
      <c r="J15607" s="3"/>
    </row>
    <row r="15608" spans="9:10" x14ac:dyDescent="0.2">
      <c r="I15608" s="3"/>
      <c r="J15608" s="3"/>
    </row>
    <row r="15609" spans="9:10" x14ac:dyDescent="0.2">
      <c r="I15609" s="3"/>
      <c r="J15609" s="3"/>
    </row>
    <row r="15610" spans="9:10" x14ac:dyDescent="0.2">
      <c r="I15610" s="3"/>
      <c r="J15610" s="3"/>
    </row>
    <row r="15611" spans="9:10" x14ac:dyDescent="0.2">
      <c r="I15611" s="3"/>
      <c r="J15611" s="3"/>
    </row>
    <row r="15612" spans="9:10" x14ac:dyDescent="0.2">
      <c r="I15612" s="3"/>
      <c r="J15612" s="3"/>
    </row>
    <row r="15613" spans="9:10" x14ac:dyDescent="0.2">
      <c r="I15613" s="3"/>
      <c r="J15613" s="3"/>
    </row>
    <row r="15614" spans="9:10" x14ac:dyDescent="0.2">
      <c r="I15614" s="3"/>
      <c r="J15614" s="3"/>
    </row>
    <row r="15615" spans="9:10" x14ac:dyDescent="0.2">
      <c r="I15615" s="3"/>
      <c r="J15615" s="3"/>
    </row>
    <row r="15616" spans="9:10" x14ac:dyDescent="0.2">
      <c r="I15616" s="3"/>
      <c r="J15616" s="3"/>
    </row>
    <row r="15617" spans="9:10" x14ac:dyDescent="0.2">
      <c r="I15617" s="3"/>
      <c r="J15617" s="3"/>
    </row>
    <row r="15618" spans="9:10" x14ac:dyDescent="0.2">
      <c r="I15618" s="3"/>
      <c r="J15618" s="3"/>
    </row>
    <row r="15619" spans="9:10" x14ac:dyDescent="0.2">
      <c r="I15619" s="3"/>
      <c r="J15619" s="3"/>
    </row>
    <row r="15620" spans="9:10" x14ac:dyDescent="0.2">
      <c r="I15620" s="3"/>
      <c r="J15620" s="3"/>
    </row>
    <row r="15621" spans="9:10" x14ac:dyDescent="0.2">
      <c r="I15621" s="3"/>
      <c r="J15621" s="3"/>
    </row>
    <row r="15622" spans="9:10" x14ac:dyDescent="0.2">
      <c r="I15622" s="3"/>
      <c r="J15622" s="3"/>
    </row>
    <row r="15623" spans="9:10" x14ac:dyDescent="0.2">
      <c r="I15623" s="3"/>
      <c r="J15623" s="3"/>
    </row>
    <row r="15624" spans="9:10" x14ac:dyDescent="0.2">
      <c r="I15624" s="3"/>
      <c r="J15624" s="3"/>
    </row>
    <row r="15625" spans="9:10" x14ac:dyDescent="0.2">
      <c r="I15625" s="3"/>
      <c r="J15625" s="3"/>
    </row>
    <row r="15626" spans="9:10" x14ac:dyDescent="0.2">
      <c r="I15626" s="3"/>
      <c r="J15626" s="3"/>
    </row>
    <row r="15627" spans="9:10" x14ac:dyDescent="0.2">
      <c r="I15627" s="3"/>
      <c r="J15627" s="3"/>
    </row>
    <row r="15628" spans="9:10" x14ac:dyDescent="0.2">
      <c r="I15628" s="3"/>
      <c r="J15628" s="3"/>
    </row>
    <row r="15629" spans="9:10" x14ac:dyDescent="0.2">
      <c r="I15629" s="3"/>
      <c r="J15629" s="3"/>
    </row>
    <row r="15630" spans="9:10" x14ac:dyDescent="0.2">
      <c r="I15630" s="3"/>
      <c r="J15630" s="3"/>
    </row>
    <row r="15631" spans="9:10" x14ac:dyDescent="0.2">
      <c r="I15631" s="3"/>
      <c r="J15631" s="3"/>
    </row>
    <row r="15632" spans="9:10" x14ac:dyDescent="0.2">
      <c r="I15632" s="3"/>
      <c r="J15632" s="3"/>
    </row>
    <row r="15633" spans="9:10" x14ac:dyDescent="0.2">
      <c r="I15633" s="3"/>
      <c r="J15633" s="3"/>
    </row>
    <row r="15634" spans="9:10" x14ac:dyDescent="0.2">
      <c r="I15634" s="3"/>
      <c r="J15634" s="3"/>
    </row>
    <row r="15635" spans="9:10" x14ac:dyDescent="0.2">
      <c r="I15635" s="3"/>
      <c r="J15635" s="3"/>
    </row>
    <row r="15636" spans="9:10" x14ac:dyDescent="0.2">
      <c r="I15636" s="3"/>
      <c r="J15636" s="3"/>
    </row>
    <row r="15637" spans="9:10" x14ac:dyDescent="0.2">
      <c r="I15637" s="3"/>
      <c r="J15637" s="3"/>
    </row>
    <row r="15638" spans="9:10" x14ac:dyDescent="0.2">
      <c r="I15638" s="3"/>
      <c r="J15638" s="3"/>
    </row>
    <row r="15639" spans="9:10" x14ac:dyDescent="0.2">
      <c r="I15639" s="3"/>
      <c r="J15639" s="3"/>
    </row>
    <row r="15640" spans="9:10" x14ac:dyDescent="0.2">
      <c r="I15640" s="3"/>
      <c r="J15640" s="3"/>
    </row>
    <row r="15641" spans="9:10" x14ac:dyDescent="0.2">
      <c r="I15641" s="3"/>
      <c r="J15641" s="3"/>
    </row>
    <row r="15642" spans="9:10" x14ac:dyDescent="0.2">
      <c r="I15642" s="3"/>
      <c r="J15642" s="3"/>
    </row>
    <row r="15643" spans="9:10" x14ac:dyDescent="0.2">
      <c r="I15643" s="3"/>
      <c r="J15643" s="3"/>
    </row>
    <row r="15644" spans="9:10" x14ac:dyDescent="0.2">
      <c r="I15644" s="3"/>
      <c r="J15644" s="3"/>
    </row>
    <row r="15645" spans="9:10" x14ac:dyDescent="0.2">
      <c r="I15645" s="3"/>
      <c r="J15645" s="3"/>
    </row>
    <row r="15646" spans="9:10" x14ac:dyDescent="0.2">
      <c r="I15646" s="3"/>
      <c r="J15646" s="3"/>
    </row>
    <row r="15647" spans="9:10" x14ac:dyDescent="0.2">
      <c r="I15647" s="3"/>
      <c r="J15647" s="3"/>
    </row>
    <row r="15648" spans="9:10" x14ac:dyDescent="0.2">
      <c r="I15648" s="3"/>
      <c r="J15648" s="3"/>
    </row>
    <row r="15649" spans="9:10" x14ac:dyDescent="0.2">
      <c r="I15649" s="3"/>
      <c r="J15649" s="3"/>
    </row>
    <row r="15650" spans="9:10" x14ac:dyDescent="0.2">
      <c r="I15650" s="3"/>
      <c r="J15650" s="3"/>
    </row>
    <row r="15651" spans="9:10" x14ac:dyDescent="0.2">
      <c r="I15651" s="3"/>
      <c r="J15651" s="3"/>
    </row>
    <row r="15652" spans="9:10" x14ac:dyDescent="0.2">
      <c r="I15652" s="3"/>
      <c r="J15652" s="3"/>
    </row>
    <row r="15653" spans="9:10" x14ac:dyDescent="0.2">
      <c r="I15653" s="3"/>
      <c r="J15653" s="3"/>
    </row>
    <row r="15654" spans="9:10" x14ac:dyDescent="0.2">
      <c r="I15654" s="3"/>
      <c r="J15654" s="3"/>
    </row>
    <row r="15655" spans="9:10" x14ac:dyDescent="0.2">
      <c r="I15655" s="3"/>
      <c r="J15655" s="3"/>
    </row>
    <row r="15656" spans="9:10" x14ac:dyDescent="0.2">
      <c r="I15656" s="3"/>
      <c r="J15656" s="3"/>
    </row>
    <row r="15657" spans="9:10" x14ac:dyDescent="0.2">
      <c r="I15657" s="3"/>
      <c r="J15657" s="3"/>
    </row>
    <row r="15658" spans="9:10" x14ac:dyDescent="0.2">
      <c r="I15658" s="3"/>
      <c r="J15658" s="3"/>
    </row>
    <row r="15659" spans="9:10" x14ac:dyDescent="0.2">
      <c r="I15659" s="3"/>
      <c r="J15659" s="3"/>
    </row>
    <row r="15660" spans="9:10" x14ac:dyDescent="0.2">
      <c r="I15660" s="3"/>
      <c r="J15660" s="3"/>
    </row>
    <row r="15661" spans="9:10" x14ac:dyDescent="0.2">
      <c r="I15661" s="3"/>
      <c r="J15661" s="3"/>
    </row>
    <row r="15662" spans="9:10" x14ac:dyDescent="0.2">
      <c r="I15662" s="3"/>
      <c r="J15662" s="3"/>
    </row>
    <row r="15663" spans="9:10" x14ac:dyDescent="0.2">
      <c r="I15663" s="3"/>
      <c r="J15663" s="3"/>
    </row>
    <row r="15664" spans="9:10" x14ac:dyDescent="0.2">
      <c r="I15664" s="3"/>
      <c r="J15664" s="3"/>
    </row>
    <row r="15665" spans="9:10" x14ac:dyDescent="0.2">
      <c r="I15665" s="3"/>
      <c r="J15665" s="3"/>
    </row>
    <row r="15666" spans="9:10" x14ac:dyDescent="0.2">
      <c r="I15666" s="3"/>
      <c r="J15666" s="3"/>
    </row>
    <row r="15667" spans="9:10" x14ac:dyDescent="0.2">
      <c r="I15667" s="3"/>
      <c r="J15667" s="3"/>
    </row>
    <row r="15668" spans="9:10" x14ac:dyDescent="0.2">
      <c r="I15668" s="3"/>
      <c r="J15668" s="3"/>
    </row>
    <row r="15669" spans="9:10" x14ac:dyDescent="0.2">
      <c r="I15669" s="3"/>
      <c r="J15669" s="3"/>
    </row>
    <row r="15670" spans="9:10" x14ac:dyDescent="0.2">
      <c r="I15670" s="3"/>
      <c r="J15670" s="3"/>
    </row>
    <row r="15671" spans="9:10" x14ac:dyDescent="0.2">
      <c r="I15671" s="3"/>
      <c r="J15671" s="3"/>
    </row>
    <row r="15672" spans="9:10" x14ac:dyDescent="0.2">
      <c r="I15672" s="3"/>
      <c r="J15672" s="3"/>
    </row>
    <row r="15673" spans="9:10" x14ac:dyDescent="0.2">
      <c r="I15673" s="3"/>
      <c r="J15673" s="3"/>
    </row>
    <row r="15674" spans="9:10" x14ac:dyDescent="0.2">
      <c r="I15674" s="3"/>
      <c r="J15674" s="3"/>
    </row>
    <row r="15675" spans="9:10" x14ac:dyDescent="0.2">
      <c r="I15675" s="3"/>
      <c r="J15675" s="3"/>
    </row>
    <row r="15676" spans="9:10" x14ac:dyDescent="0.2">
      <c r="I15676" s="3"/>
      <c r="J15676" s="3"/>
    </row>
    <row r="15677" spans="9:10" x14ac:dyDescent="0.2">
      <c r="I15677" s="3"/>
      <c r="J15677" s="3"/>
    </row>
    <row r="15678" spans="9:10" x14ac:dyDescent="0.2">
      <c r="I15678" s="3"/>
      <c r="J15678" s="3"/>
    </row>
    <row r="15679" spans="9:10" x14ac:dyDescent="0.2">
      <c r="I15679" s="3"/>
      <c r="J15679" s="3"/>
    </row>
    <row r="15680" spans="9:10" x14ac:dyDescent="0.2">
      <c r="I15680" s="3"/>
      <c r="J15680" s="3"/>
    </row>
    <row r="15681" spans="9:10" x14ac:dyDescent="0.2">
      <c r="I15681" s="3"/>
      <c r="J15681" s="3"/>
    </row>
    <row r="15682" spans="9:10" x14ac:dyDescent="0.2">
      <c r="I15682" s="3"/>
      <c r="J15682" s="3"/>
    </row>
    <row r="15683" spans="9:10" x14ac:dyDescent="0.2">
      <c r="I15683" s="3"/>
      <c r="J15683" s="3"/>
    </row>
    <row r="15684" spans="9:10" x14ac:dyDescent="0.2">
      <c r="I15684" s="3"/>
      <c r="J15684" s="3"/>
    </row>
    <row r="15685" spans="9:10" x14ac:dyDescent="0.2">
      <c r="I15685" s="3"/>
      <c r="J15685" s="3"/>
    </row>
    <row r="15686" spans="9:10" x14ac:dyDescent="0.2">
      <c r="I15686" s="3"/>
      <c r="J15686" s="3"/>
    </row>
    <row r="15687" spans="9:10" x14ac:dyDescent="0.2">
      <c r="I15687" s="3"/>
      <c r="J15687" s="3"/>
    </row>
    <row r="15688" spans="9:10" x14ac:dyDescent="0.2">
      <c r="I15688" s="3"/>
      <c r="J15688" s="3"/>
    </row>
    <row r="15689" spans="9:10" x14ac:dyDescent="0.2">
      <c r="I15689" s="3"/>
      <c r="J15689" s="3"/>
    </row>
    <row r="15690" spans="9:10" x14ac:dyDescent="0.2">
      <c r="I15690" s="3"/>
      <c r="J15690" s="3"/>
    </row>
    <row r="15691" spans="9:10" x14ac:dyDescent="0.2">
      <c r="I15691" s="3"/>
      <c r="J15691" s="3"/>
    </row>
    <row r="15692" spans="9:10" x14ac:dyDescent="0.2">
      <c r="I15692" s="3"/>
      <c r="J15692" s="3"/>
    </row>
    <row r="15693" spans="9:10" x14ac:dyDescent="0.2">
      <c r="I15693" s="3"/>
      <c r="J15693" s="3"/>
    </row>
    <row r="15694" spans="9:10" x14ac:dyDescent="0.2">
      <c r="I15694" s="3"/>
      <c r="J15694" s="3"/>
    </row>
    <row r="15695" spans="9:10" x14ac:dyDescent="0.2">
      <c r="I15695" s="3"/>
      <c r="J15695" s="3"/>
    </row>
    <row r="15696" spans="9:10" x14ac:dyDescent="0.2">
      <c r="I15696" s="3"/>
      <c r="J15696" s="3"/>
    </row>
    <row r="15697" spans="9:10" x14ac:dyDescent="0.2">
      <c r="I15697" s="3"/>
      <c r="J15697" s="3"/>
    </row>
    <row r="15698" spans="9:10" x14ac:dyDescent="0.2">
      <c r="I15698" s="3"/>
      <c r="J15698" s="3"/>
    </row>
    <row r="15699" spans="9:10" x14ac:dyDescent="0.2">
      <c r="I15699" s="3"/>
      <c r="J15699" s="3"/>
    </row>
    <row r="15700" spans="9:10" x14ac:dyDescent="0.2">
      <c r="I15700" s="3"/>
      <c r="J15700" s="3"/>
    </row>
    <row r="15701" spans="9:10" x14ac:dyDescent="0.2">
      <c r="I15701" s="3"/>
      <c r="J15701" s="3"/>
    </row>
    <row r="15702" spans="9:10" x14ac:dyDescent="0.2">
      <c r="I15702" s="3"/>
      <c r="J15702" s="3"/>
    </row>
    <row r="15703" spans="9:10" x14ac:dyDescent="0.2">
      <c r="I15703" s="3"/>
      <c r="J15703" s="3"/>
    </row>
    <row r="15704" spans="9:10" x14ac:dyDescent="0.2">
      <c r="I15704" s="3"/>
      <c r="J15704" s="3"/>
    </row>
    <row r="15705" spans="9:10" x14ac:dyDescent="0.2">
      <c r="I15705" s="3"/>
      <c r="J15705" s="3"/>
    </row>
    <row r="15706" spans="9:10" x14ac:dyDescent="0.2">
      <c r="I15706" s="3"/>
      <c r="J15706" s="3"/>
    </row>
    <row r="15707" spans="9:10" x14ac:dyDescent="0.2">
      <c r="I15707" s="3"/>
      <c r="J15707" s="3"/>
    </row>
    <row r="15708" spans="9:10" x14ac:dyDescent="0.2">
      <c r="I15708" s="3"/>
      <c r="J15708" s="3"/>
    </row>
    <row r="15709" spans="9:10" x14ac:dyDescent="0.2">
      <c r="I15709" s="3"/>
      <c r="J15709" s="3"/>
    </row>
    <row r="15710" spans="9:10" x14ac:dyDescent="0.2">
      <c r="I15710" s="3"/>
      <c r="J15710" s="3"/>
    </row>
    <row r="15711" spans="9:10" x14ac:dyDescent="0.2">
      <c r="I15711" s="3"/>
      <c r="J15711" s="3"/>
    </row>
    <row r="15712" spans="9:10" x14ac:dyDescent="0.2">
      <c r="I15712" s="3"/>
      <c r="J15712" s="3"/>
    </row>
    <row r="15713" spans="9:10" x14ac:dyDescent="0.2">
      <c r="I15713" s="3"/>
      <c r="J15713" s="3"/>
    </row>
    <row r="15714" spans="9:10" x14ac:dyDescent="0.2">
      <c r="I15714" s="3"/>
      <c r="J15714" s="3"/>
    </row>
    <row r="15715" spans="9:10" x14ac:dyDescent="0.2">
      <c r="I15715" s="3"/>
      <c r="J15715" s="3"/>
    </row>
    <row r="15716" spans="9:10" x14ac:dyDescent="0.2">
      <c r="I15716" s="3"/>
      <c r="J15716" s="3"/>
    </row>
    <row r="15717" spans="9:10" x14ac:dyDescent="0.2">
      <c r="I15717" s="3"/>
      <c r="J15717" s="3"/>
    </row>
    <row r="15718" spans="9:10" x14ac:dyDescent="0.2">
      <c r="I15718" s="3"/>
      <c r="J15718" s="3"/>
    </row>
    <row r="15719" spans="9:10" x14ac:dyDescent="0.2">
      <c r="I15719" s="3"/>
      <c r="J15719" s="3"/>
    </row>
    <row r="15720" spans="9:10" x14ac:dyDescent="0.2">
      <c r="I15720" s="3"/>
      <c r="J15720" s="3"/>
    </row>
    <row r="15721" spans="9:10" x14ac:dyDescent="0.2">
      <c r="I15721" s="3"/>
      <c r="J15721" s="3"/>
    </row>
    <row r="15722" spans="9:10" x14ac:dyDescent="0.2">
      <c r="I15722" s="3"/>
      <c r="J15722" s="3"/>
    </row>
    <row r="15723" spans="9:10" x14ac:dyDescent="0.2">
      <c r="I15723" s="3"/>
      <c r="J15723" s="3"/>
    </row>
    <row r="15724" spans="9:10" x14ac:dyDescent="0.2">
      <c r="I15724" s="3"/>
      <c r="J15724" s="3"/>
    </row>
    <row r="15725" spans="9:10" x14ac:dyDescent="0.2">
      <c r="I15725" s="3"/>
      <c r="J15725" s="3"/>
    </row>
    <row r="15726" spans="9:10" x14ac:dyDescent="0.2">
      <c r="I15726" s="3"/>
      <c r="J15726" s="3"/>
    </row>
    <row r="15727" spans="9:10" x14ac:dyDescent="0.2">
      <c r="I15727" s="3"/>
      <c r="J15727" s="3"/>
    </row>
    <row r="15728" spans="9:10" x14ac:dyDescent="0.2">
      <c r="I15728" s="3"/>
      <c r="J15728" s="3"/>
    </row>
    <row r="15729" spans="9:10" x14ac:dyDescent="0.2">
      <c r="I15729" s="3"/>
      <c r="J15729" s="3"/>
    </row>
    <row r="15730" spans="9:10" x14ac:dyDescent="0.2">
      <c r="I15730" s="3"/>
      <c r="J15730" s="3"/>
    </row>
    <row r="15731" spans="9:10" x14ac:dyDescent="0.2">
      <c r="I15731" s="3"/>
      <c r="J15731" s="3"/>
    </row>
    <row r="15732" spans="9:10" x14ac:dyDescent="0.2">
      <c r="I15732" s="3"/>
      <c r="J15732" s="3"/>
    </row>
    <row r="15733" spans="9:10" x14ac:dyDescent="0.2">
      <c r="I15733" s="3"/>
      <c r="J15733" s="3"/>
    </row>
    <row r="15734" spans="9:10" x14ac:dyDescent="0.2">
      <c r="I15734" s="3"/>
      <c r="J15734" s="3"/>
    </row>
    <row r="15735" spans="9:10" x14ac:dyDescent="0.2">
      <c r="I15735" s="3"/>
      <c r="J15735" s="3"/>
    </row>
    <row r="15736" spans="9:10" x14ac:dyDescent="0.2">
      <c r="I15736" s="3"/>
      <c r="J15736" s="3"/>
    </row>
    <row r="15737" spans="9:10" x14ac:dyDescent="0.2">
      <c r="I15737" s="3"/>
      <c r="J15737" s="3"/>
    </row>
    <row r="15738" spans="9:10" x14ac:dyDescent="0.2">
      <c r="I15738" s="3"/>
      <c r="J15738" s="3"/>
    </row>
    <row r="15739" spans="9:10" x14ac:dyDescent="0.2">
      <c r="I15739" s="3"/>
      <c r="J15739" s="3"/>
    </row>
    <row r="15740" spans="9:10" x14ac:dyDescent="0.2">
      <c r="I15740" s="3"/>
      <c r="J15740" s="3"/>
    </row>
    <row r="15741" spans="9:10" x14ac:dyDescent="0.2">
      <c r="I15741" s="3"/>
      <c r="J15741" s="3"/>
    </row>
    <row r="15742" spans="9:10" x14ac:dyDescent="0.2">
      <c r="I15742" s="3"/>
      <c r="J15742" s="3"/>
    </row>
    <row r="15743" spans="9:10" x14ac:dyDescent="0.2">
      <c r="I15743" s="3"/>
      <c r="J15743" s="3"/>
    </row>
    <row r="15744" spans="9:10" x14ac:dyDescent="0.2">
      <c r="I15744" s="3"/>
      <c r="J15744" s="3"/>
    </row>
    <row r="15745" spans="9:10" x14ac:dyDescent="0.2">
      <c r="I15745" s="3"/>
      <c r="J15745" s="3"/>
    </row>
    <row r="15746" spans="9:10" x14ac:dyDescent="0.2">
      <c r="I15746" s="3"/>
      <c r="J15746" s="3"/>
    </row>
    <row r="15747" spans="9:10" x14ac:dyDescent="0.2">
      <c r="I15747" s="3"/>
      <c r="J15747" s="3"/>
    </row>
    <row r="15748" spans="9:10" x14ac:dyDescent="0.2">
      <c r="I15748" s="3"/>
      <c r="J15748" s="3"/>
    </row>
    <row r="15749" spans="9:10" x14ac:dyDescent="0.2">
      <c r="I15749" s="3"/>
      <c r="J15749" s="3"/>
    </row>
    <row r="15750" spans="9:10" x14ac:dyDescent="0.2">
      <c r="I15750" s="3"/>
      <c r="J15750" s="3"/>
    </row>
    <row r="15751" spans="9:10" x14ac:dyDescent="0.2">
      <c r="I15751" s="3"/>
      <c r="J15751" s="3"/>
    </row>
    <row r="15752" spans="9:10" x14ac:dyDescent="0.2">
      <c r="I15752" s="3"/>
      <c r="J15752" s="3"/>
    </row>
    <row r="15753" spans="9:10" x14ac:dyDescent="0.2">
      <c r="I15753" s="3"/>
      <c r="J15753" s="3"/>
    </row>
    <row r="15754" spans="9:10" x14ac:dyDescent="0.2">
      <c r="I15754" s="3"/>
      <c r="J15754" s="3"/>
    </row>
    <row r="15755" spans="9:10" x14ac:dyDescent="0.2">
      <c r="I15755" s="3"/>
      <c r="J15755" s="3"/>
    </row>
    <row r="15756" spans="9:10" x14ac:dyDescent="0.2">
      <c r="I15756" s="3"/>
      <c r="J15756" s="3"/>
    </row>
    <row r="15757" spans="9:10" x14ac:dyDescent="0.2">
      <c r="I15757" s="3"/>
      <c r="J15757" s="3"/>
    </row>
    <row r="15758" spans="9:10" x14ac:dyDescent="0.2">
      <c r="I15758" s="3"/>
      <c r="J15758" s="3"/>
    </row>
    <row r="15759" spans="9:10" x14ac:dyDescent="0.2">
      <c r="I15759" s="3"/>
      <c r="J15759" s="3"/>
    </row>
    <row r="15760" spans="9:10" x14ac:dyDescent="0.2">
      <c r="I15760" s="3"/>
      <c r="J15760" s="3"/>
    </row>
    <row r="15761" spans="9:10" x14ac:dyDescent="0.2">
      <c r="I15761" s="3"/>
      <c r="J15761" s="3"/>
    </row>
    <row r="15762" spans="9:10" x14ac:dyDescent="0.2">
      <c r="I15762" s="3"/>
      <c r="J15762" s="3"/>
    </row>
    <row r="15763" spans="9:10" x14ac:dyDescent="0.2">
      <c r="I15763" s="3"/>
      <c r="J15763" s="3"/>
    </row>
    <row r="15764" spans="9:10" x14ac:dyDescent="0.2">
      <c r="I15764" s="3"/>
      <c r="J15764" s="3"/>
    </row>
    <row r="15765" spans="9:10" x14ac:dyDescent="0.2">
      <c r="I15765" s="3"/>
      <c r="J15765" s="3"/>
    </row>
    <row r="15766" spans="9:10" x14ac:dyDescent="0.2">
      <c r="I15766" s="3"/>
      <c r="J15766" s="3"/>
    </row>
    <row r="15767" spans="9:10" x14ac:dyDescent="0.2">
      <c r="I15767" s="3"/>
      <c r="J15767" s="3"/>
    </row>
    <row r="15768" spans="9:10" x14ac:dyDescent="0.2">
      <c r="I15768" s="3"/>
      <c r="J15768" s="3"/>
    </row>
    <row r="15769" spans="9:10" x14ac:dyDescent="0.2">
      <c r="I15769" s="3"/>
      <c r="J15769" s="3"/>
    </row>
    <row r="15770" spans="9:10" x14ac:dyDescent="0.2">
      <c r="I15770" s="3"/>
      <c r="J15770" s="3"/>
    </row>
    <row r="15771" spans="9:10" x14ac:dyDescent="0.2">
      <c r="I15771" s="3"/>
      <c r="J15771" s="3"/>
    </row>
    <row r="15772" spans="9:10" x14ac:dyDescent="0.2">
      <c r="I15772" s="3"/>
      <c r="J15772" s="3"/>
    </row>
    <row r="15773" spans="9:10" x14ac:dyDescent="0.2">
      <c r="I15773" s="3"/>
      <c r="J15773" s="3"/>
    </row>
    <row r="15774" spans="9:10" x14ac:dyDescent="0.2">
      <c r="I15774" s="3"/>
      <c r="J15774" s="3"/>
    </row>
    <row r="15775" spans="9:10" x14ac:dyDescent="0.2">
      <c r="I15775" s="3"/>
      <c r="J15775" s="3"/>
    </row>
    <row r="15776" spans="9:10" x14ac:dyDescent="0.2">
      <c r="I15776" s="3"/>
      <c r="J15776" s="3"/>
    </row>
    <row r="15777" spans="9:10" x14ac:dyDescent="0.2">
      <c r="I15777" s="3"/>
      <c r="J15777" s="3"/>
    </row>
    <row r="15778" spans="9:10" x14ac:dyDescent="0.2">
      <c r="I15778" s="3"/>
      <c r="J15778" s="3"/>
    </row>
    <row r="15779" spans="9:10" x14ac:dyDescent="0.2">
      <c r="I15779" s="3"/>
      <c r="J15779" s="3"/>
    </row>
    <row r="15780" spans="9:10" x14ac:dyDescent="0.2">
      <c r="I15780" s="3"/>
      <c r="J15780" s="3"/>
    </row>
    <row r="15781" spans="9:10" x14ac:dyDescent="0.2">
      <c r="I15781" s="3"/>
      <c r="J15781" s="3"/>
    </row>
    <row r="15782" spans="9:10" x14ac:dyDescent="0.2">
      <c r="I15782" s="3"/>
      <c r="J15782" s="3"/>
    </row>
    <row r="15783" spans="9:10" x14ac:dyDescent="0.2">
      <c r="I15783" s="3"/>
      <c r="J15783" s="3"/>
    </row>
    <row r="15784" spans="9:10" x14ac:dyDescent="0.2">
      <c r="I15784" s="3"/>
      <c r="J15784" s="3"/>
    </row>
    <row r="15785" spans="9:10" x14ac:dyDescent="0.2">
      <c r="I15785" s="3"/>
      <c r="J15785" s="3"/>
    </row>
    <row r="15786" spans="9:10" x14ac:dyDescent="0.2">
      <c r="I15786" s="3"/>
      <c r="J15786" s="3"/>
    </row>
    <row r="15787" spans="9:10" x14ac:dyDescent="0.2">
      <c r="I15787" s="3"/>
      <c r="J15787" s="3"/>
    </row>
    <row r="15788" spans="9:10" x14ac:dyDescent="0.2">
      <c r="I15788" s="3"/>
      <c r="J15788" s="3"/>
    </row>
    <row r="15789" spans="9:10" x14ac:dyDescent="0.2">
      <c r="I15789" s="3"/>
      <c r="J15789" s="3"/>
    </row>
    <row r="15790" spans="9:10" x14ac:dyDescent="0.2">
      <c r="I15790" s="3"/>
      <c r="J15790" s="3"/>
    </row>
    <row r="15791" spans="9:10" x14ac:dyDescent="0.2">
      <c r="I15791" s="3"/>
      <c r="J15791" s="3"/>
    </row>
    <row r="15792" spans="9:10" x14ac:dyDescent="0.2">
      <c r="I15792" s="3"/>
      <c r="J15792" s="3"/>
    </row>
    <row r="15793" spans="9:10" x14ac:dyDescent="0.2">
      <c r="I15793" s="3"/>
      <c r="J15793" s="3"/>
    </row>
    <row r="15794" spans="9:10" x14ac:dyDescent="0.2">
      <c r="I15794" s="3"/>
      <c r="J15794" s="3"/>
    </row>
    <row r="15795" spans="9:10" x14ac:dyDescent="0.2">
      <c r="I15795" s="3"/>
      <c r="J15795" s="3"/>
    </row>
    <row r="15796" spans="9:10" x14ac:dyDescent="0.2">
      <c r="I15796" s="3"/>
      <c r="J15796" s="3"/>
    </row>
    <row r="15797" spans="9:10" x14ac:dyDescent="0.2">
      <c r="I15797" s="3"/>
      <c r="J15797" s="3"/>
    </row>
    <row r="15798" spans="9:10" x14ac:dyDescent="0.2">
      <c r="I15798" s="3"/>
      <c r="J15798" s="3"/>
    </row>
    <row r="15799" spans="9:10" x14ac:dyDescent="0.2">
      <c r="I15799" s="3"/>
      <c r="J15799" s="3"/>
    </row>
    <row r="15800" spans="9:10" x14ac:dyDescent="0.2">
      <c r="I15800" s="3"/>
      <c r="J15800" s="3"/>
    </row>
    <row r="15801" spans="9:10" x14ac:dyDescent="0.2">
      <c r="I15801" s="3"/>
      <c r="J15801" s="3"/>
    </row>
    <row r="15802" spans="9:10" x14ac:dyDescent="0.2">
      <c r="I15802" s="3"/>
      <c r="J15802" s="3"/>
    </row>
    <row r="15803" spans="9:10" x14ac:dyDescent="0.2">
      <c r="I15803" s="3"/>
      <c r="J15803" s="3"/>
    </row>
    <row r="15804" spans="9:10" x14ac:dyDescent="0.2">
      <c r="I15804" s="3"/>
      <c r="J15804" s="3"/>
    </row>
    <row r="15805" spans="9:10" x14ac:dyDescent="0.2">
      <c r="I15805" s="3"/>
      <c r="J15805" s="3"/>
    </row>
    <row r="15806" spans="9:10" x14ac:dyDescent="0.2">
      <c r="I15806" s="3"/>
      <c r="J15806" s="3"/>
    </row>
    <row r="15807" spans="9:10" x14ac:dyDescent="0.2">
      <c r="I15807" s="3"/>
      <c r="J15807" s="3"/>
    </row>
    <row r="15808" spans="9:10" x14ac:dyDescent="0.2">
      <c r="I15808" s="3"/>
      <c r="J15808" s="3"/>
    </row>
    <row r="15809" spans="9:10" x14ac:dyDescent="0.2">
      <c r="I15809" s="3"/>
      <c r="J15809" s="3"/>
    </row>
    <row r="15810" spans="9:10" x14ac:dyDescent="0.2">
      <c r="I15810" s="3"/>
      <c r="J15810" s="3"/>
    </row>
    <row r="15811" spans="9:10" x14ac:dyDescent="0.2">
      <c r="I15811" s="3"/>
      <c r="J15811" s="3"/>
    </row>
    <row r="15812" spans="9:10" x14ac:dyDescent="0.2">
      <c r="I15812" s="3"/>
      <c r="J15812" s="3"/>
    </row>
    <row r="15813" spans="9:10" x14ac:dyDescent="0.2">
      <c r="I15813" s="3"/>
      <c r="J15813" s="3"/>
    </row>
    <row r="15814" spans="9:10" x14ac:dyDescent="0.2">
      <c r="I15814" s="3"/>
      <c r="J15814" s="3"/>
    </row>
    <row r="15815" spans="9:10" x14ac:dyDescent="0.2">
      <c r="I15815" s="3"/>
      <c r="J15815" s="3"/>
    </row>
    <row r="15816" spans="9:10" x14ac:dyDescent="0.2">
      <c r="I15816" s="3"/>
      <c r="J15816" s="3"/>
    </row>
    <row r="15817" spans="9:10" x14ac:dyDescent="0.2">
      <c r="I15817" s="3"/>
      <c r="J15817" s="3"/>
    </row>
    <row r="15818" spans="9:10" x14ac:dyDescent="0.2">
      <c r="I15818" s="3"/>
      <c r="J15818" s="3"/>
    </row>
    <row r="15819" spans="9:10" x14ac:dyDescent="0.2">
      <c r="I15819" s="3"/>
      <c r="J15819" s="3"/>
    </row>
    <row r="15820" spans="9:10" x14ac:dyDescent="0.2">
      <c r="I15820" s="3"/>
      <c r="J15820" s="3"/>
    </row>
    <row r="15821" spans="9:10" x14ac:dyDescent="0.2">
      <c r="I15821" s="3"/>
      <c r="J15821" s="3"/>
    </row>
    <row r="15822" spans="9:10" x14ac:dyDescent="0.2">
      <c r="I15822" s="3"/>
      <c r="J15822" s="3"/>
    </row>
    <row r="15823" spans="9:10" x14ac:dyDescent="0.2">
      <c r="I15823" s="3"/>
      <c r="J15823" s="3"/>
    </row>
    <row r="15824" spans="9:10" x14ac:dyDescent="0.2">
      <c r="I15824" s="3"/>
      <c r="J15824" s="3"/>
    </row>
    <row r="15825" spans="9:10" x14ac:dyDescent="0.2">
      <c r="I15825" s="3"/>
      <c r="J15825" s="3"/>
    </row>
    <row r="15826" spans="9:10" x14ac:dyDescent="0.2">
      <c r="I15826" s="3"/>
      <c r="J15826" s="3"/>
    </row>
    <row r="15827" spans="9:10" x14ac:dyDescent="0.2">
      <c r="I15827" s="3"/>
      <c r="J15827" s="3"/>
    </row>
    <row r="15828" spans="9:10" x14ac:dyDescent="0.2">
      <c r="I15828" s="3"/>
      <c r="J15828" s="3"/>
    </row>
    <row r="15829" spans="9:10" x14ac:dyDescent="0.2">
      <c r="I15829" s="3"/>
      <c r="J15829" s="3"/>
    </row>
    <row r="15830" spans="9:10" x14ac:dyDescent="0.2">
      <c r="I15830" s="3"/>
      <c r="J15830" s="3"/>
    </row>
    <row r="15831" spans="9:10" x14ac:dyDescent="0.2">
      <c r="I15831" s="3"/>
      <c r="J15831" s="3"/>
    </row>
    <row r="15832" spans="9:10" x14ac:dyDescent="0.2">
      <c r="I15832" s="3"/>
      <c r="J15832" s="3"/>
    </row>
    <row r="15833" spans="9:10" x14ac:dyDescent="0.2">
      <c r="I15833" s="3"/>
      <c r="J15833" s="3"/>
    </row>
    <row r="15834" spans="9:10" x14ac:dyDescent="0.2">
      <c r="I15834" s="3"/>
      <c r="J15834" s="3"/>
    </row>
    <row r="15835" spans="9:10" x14ac:dyDescent="0.2">
      <c r="I15835" s="3"/>
      <c r="J15835" s="3"/>
    </row>
    <row r="15836" spans="9:10" x14ac:dyDescent="0.2">
      <c r="I15836" s="3"/>
      <c r="J15836" s="3"/>
    </row>
    <row r="15837" spans="9:10" x14ac:dyDescent="0.2">
      <c r="I15837" s="3"/>
      <c r="J15837" s="3"/>
    </row>
    <row r="15838" spans="9:10" x14ac:dyDescent="0.2">
      <c r="I15838" s="3"/>
      <c r="J15838" s="3"/>
    </row>
    <row r="15839" spans="9:10" x14ac:dyDescent="0.2">
      <c r="I15839" s="3"/>
      <c r="J15839" s="3"/>
    </row>
    <row r="15840" spans="9:10" x14ac:dyDescent="0.2">
      <c r="I15840" s="3"/>
      <c r="J15840" s="3"/>
    </row>
    <row r="15841" spans="9:10" x14ac:dyDescent="0.2">
      <c r="I15841" s="3"/>
      <c r="J15841" s="3"/>
    </row>
    <row r="15842" spans="9:10" x14ac:dyDescent="0.2">
      <c r="I15842" s="3"/>
      <c r="J15842" s="3"/>
    </row>
    <row r="15843" spans="9:10" x14ac:dyDescent="0.2">
      <c r="I15843" s="3"/>
      <c r="J15843" s="3"/>
    </row>
    <row r="15844" spans="9:10" x14ac:dyDescent="0.2">
      <c r="I15844" s="3"/>
      <c r="J15844" s="3"/>
    </row>
    <row r="15845" spans="9:10" x14ac:dyDescent="0.2">
      <c r="I15845" s="3"/>
      <c r="J15845" s="3"/>
    </row>
    <row r="15846" spans="9:10" x14ac:dyDescent="0.2">
      <c r="I15846" s="3"/>
      <c r="J15846" s="3"/>
    </row>
    <row r="15847" spans="9:10" x14ac:dyDescent="0.2">
      <c r="I15847" s="3"/>
      <c r="J15847" s="3"/>
    </row>
    <row r="15848" spans="9:10" x14ac:dyDescent="0.2">
      <c r="I15848" s="3"/>
      <c r="J15848" s="3"/>
    </row>
    <row r="15849" spans="9:10" x14ac:dyDescent="0.2">
      <c r="I15849" s="3"/>
      <c r="J15849" s="3"/>
    </row>
    <row r="15850" spans="9:10" x14ac:dyDescent="0.2">
      <c r="I15850" s="3"/>
      <c r="J15850" s="3"/>
    </row>
    <row r="15851" spans="9:10" x14ac:dyDescent="0.2">
      <c r="I15851" s="3"/>
      <c r="J15851" s="3"/>
    </row>
    <row r="15852" spans="9:10" x14ac:dyDescent="0.2">
      <c r="I15852" s="3"/>
      <c r="J15852" s="3"/>
    </row>
    <row r="15853" spans="9:10" x14ac:dyDescent="0.2">
      <c r="I15853" s="3"/>
      <c r="J15853" s="3"/>
    </row>
    <row r="15854" spans="9:10" x14ac:dyDescent="0.2">
      <c r="I15854" s="3"/>
      <c r="J15854" s="3"/>
    </row>
    <row r="15855" spans="9:10" x14ac:dyDescent="0.2">
      <c r="I15855" s="3"/>
      <c r="J15855" s="3"/>
    </row>
    <row r="15856" spans="9:10" x14ac:dyDescent="0.2">
      <c r="I15856" s="3"/>
      <c r="J15856" s="3"/>
    </row>
    <row r="15857" spans="9:10" x14ac:dyDescent="0.2">
      <c r="I15857" s="3"/>
      <c r="J15857" s="3"/>
    </row>
    <row r="15858" spans="9:10" x14ac:dyDescent="0.2">
      <c r="I15858" s="3"/>
      <c r="J15858" s="3"/>
    </row>
    <row r="15859" spans="9:10" x14ac:dyDescent="0.2">
      <c r="I15859" s="3"/>
      <c r="J15859" s="3"/>
    </row>
    <row r="15860" spans="9:10" x14ac:dyDescent="0.2">
      <c r="I15860" s="3"/>
      <c r="J15860" s="3"/>
    </row>
    <row r="15861" spans="9:10" x14ac:dyDescent="0.2">
      <c r="I15861" s="3"/>
      <c r="J15861" s="3"/>
    </row>
    <row r="15862" spans="9:10" x14ac:dyDescent="0.2">
      <c r="I15862" s="3"/>
      <c r="J15862" s="3"/>
    </row>
    <row r="15863" spans="9:10" x14ac:dyDescent="0.2">
      <c r="I15863" s="3"/>
      <c r="J15863" s="3"/>
    </row>
    <row r="15864" spans="9:10" x14ac:dyDescent="0.2">
      <c r="I15864" s="3"/>
      <c r="J15864" s="3"/>
    </row>
    <row r="15865" spans="9:10" x14ac:dyDescent="0.2">
      <c r="I15865" s="3"/>
      <c r="J15865" s="3"/>
    </row>
    <row r="15866" spans="9:10" x14ac:dyDescent="0.2">
      <c r="I15866" s="3"/>
      <c r="J15866" s="3"/>
    </row>
    <row r="15867" spans="9:10" x14ac:dyDescent="0.2">
      <c r="I15867" s="3"/>
      <c r="J15867" s="3"/>
    </row>
    <row r="15868" spans="9:10" x14ac:dyDescent="0.2">
      <c r="I15868" s="3"/>
      <c r="J15868" s="3"/>
    </row>
    <row r="15869" spans="9:10" x14ac:dyDescent="0.2">
      <c r="I15869" s="3"/>
      <c r="J15869" s="3"/>
    </row>
    <row r="15870" spans="9:10" x14ac:dyDescent="0.2">
      <c r="I15870" s="3"/>
      <c r="J15870" s="3"/>
    </row>
    <row r="15871" spans="9:10" x14ac:dyDescent="0.2">
      <c r="I15871" s="3"/>
      <c r="J15871" s="3"/>
    </row>
    <row r="15872" spans="9:10" x14ac:dyDescent="0.2">
      <c r="I15872" s="3"/>
      <c r="J15872" s="3"/>
    </row>
    <row r="15873" spans="9:10" x14ac:dyDescent="0.2">
      <c r="I15873" s="3"/>
      <c r="J15873" s="3"/>
    </row>
    <row r="15874" spans="9:10" x14ac:dyDescent="0.2">
      <c r="I15874" s="3"/>
      <c r="J15874" s="3"/>
    </row>
    <row r="15875" spans="9:10" x14ac:dyDescent="0.2">
      <c r="I15875" s="3"/>
      <c r="J15875" s="3"/>
    </row>
    <row r="15876" spans="9:10" x14ac:dyDescent="0.2">
      <c r="I15876" s="3"/>
      <c r="J15876" s="3"/>
    </row>
    <row r="15877" spans="9:10" x14ac:dyDescent="0.2">
      <c r="I15877" s="3"/>
      <c r="J15877" s="3"/>
    </row>
    <row r="15878" spans="9:10" x14ac:dyDescent="0.2">
      <c r="I15878" s="3"/>
      <c r="J15878" s="3"/>
    </row>
    <row r="15879" spans="9:10" x14ac:dyDescent="0.2">
      <c r="I15879" s="3"/>
      <c r="J15879" s="3"/>
    </row>
    <row r="15880" spans="9:10" x14ac:dyDescent="0.2">
      <c r="I15880" s="3"/>
      <c r="J15880" s="3"/>
    </row>
    <row r="15881" spans="9:10" x14ac:dyDescent="0.2">
      <c r="I15881" s="3"/>
      <c r="J15881" s="3"/>
    </row>
    <row r="15882" spans="9:10" x14ac:dyDescent="0.2">
      <c r="I15882" s="3"/>
      <c r="J15882" s="3"/>
    </row>
    <row r="15883" spans="9:10" x14ac:dyDescent="0.2">
      <c r="I15883" s="3"/>
      <c r="J15883" s="3"/>
    </row>
    <row r="15884" spans="9:10" x14ac:dyDescent="0.2">
      <c r="I15884" s="3"/>
      <c r="J15884" s="3"/>
    </row>
    <row r="15885" spans="9:10" x14ac:dyDescent="0.2">
      <c r="I15885" s="3"/>
      <c r="J15885" s="3"/>
    </row>
    <row r="15886" spans="9:10" x14ac:dyDescent="0.2">
      <c r="I15886" s="3"/>
      <c r="J15886" s="3"/>
    </row>
    <row r="15887" spans="9:10" x14ac:dyDescent="0.2">
      <c r="I15887" s="3"/>
      <c r="J15887" s="3"/>
    </row>
    <row r="15888" spans="9:10" x14ac:dyDescent="0.2">
      <c r="I15888" s="3"/>
      <c r="J15888" s="3"/>
    </row>
    <row r="15889" spans="9:10" x14ac:dyDescent="0.2">
      <c r="I15889" s="3"/>
      <c r="J15889" s="3"/>
    </row>
    <row r="15890" spans="9:10" x14ac:dyDescent="0.2">
      <c r="I15890" s="3"/>
      <c r="J15890" s="3"/>
    </row>
    <row r="15891" spans="9:10" x14ac:dyDescent="0.2">
      <c r="I15891" s="3"/>
      <c r="J15891" s="3"/>
    </row>
    <row r="15892" spans="9:10" x14ac:dyDescent="0.2">
      <c r="I15892" s="3"/>
      <c r="J15892" s="3"/>
    </row>
    <row r="15893" spans="9:10" x14ac:dyDescent="0.2">
      <c r="I15893" s="3"/>
      <c r="J15893" s="3"/>
    </row>
    <row r="15894" spans="9:10" x14ac:dyDescent="0.2">
      <c r="I15894" s="3"/>
      <c r="J15894" s="3"/>
    </row>
    <row r="15895" spans="9:10" x14ac:dyDescent="0.2">
      <c r="I15895" s="3"/>
      <c r="J15895" s="3"/>
    </row>
    <row r="15896" spans="9:10" x14ac:dyDescent="0.2">
      <c r="I15896" s="3"/>
      <c r="J15896" s="3"/>
    </row>
    <row r="15897" spans="9:10" x14ac:dyDescent="0.2">
      <c r="I15897" s="3"/>
      <c r="J15897" s="3"/>
    </row>
    <row r="15898" spans="9:10" x14ac:dyDescent="0.2">
      <c r="I15898" s="3"/>
      <c r="J15898" s="3"/>
    </row>
    <row r="15899" spans="9:10" x14ac:dyDescent="0.2">
      <c r="I15899" s="3"/>
      <c r="J15899" s="3"/>
    </row>
    <row r="15900" spans="9:10" x14ac:dyDescent="0.2">
      <c r="I15900" s="3"/>
      <c r="J15900" s="3"/>
    </row>
    <row r="15901" spans="9:10" x14ac:dyDescent="0.2">
      <c r="I15901" s="3"/>
      <c r="J15901" s="3"/>
    </row>
    <row r="15902" spans="9:10" x14ac:dyDescent="0.2">
      <c r="I15902" s="3"/>
      <c r="J15902" s="3"/>
    </row>
    <row r="15903" spans="9:10" x14ac:dyDescent="0.2">
      <c r="I15903" s="3"/>
      <c r="J15903" s="3"/>
    </row>
    <row r="15904" spans="9:10" x14ac:dyDescent="0.2">
      <c r="I15904" s="3"/>
      <c r="J15904" s="3"/>
    </row>
    <row r="15905" spans="9:10" x14ac:dyDescent="0.2">
      <c r="I15905" s="3"/>
      <c r="J15905" s="3"/>
    </row>
    <row r="15906" spans="9:10" x14ac:dyDescent="0.2">
      <c r="I15906" s="3"/>
      <c r="J15906" s="3"/>
    </row>
    <row r="15907" spans="9:10" x14ac:dyDescent="0.2">
      <c r="I15907" s="3"/>
      <c r="J15907" s="3"/>
    </row>
    <row r="15908" spans="9:10" x14ac:dyDescent="0.2">
      <c r="I15908" s="3"/>
      <c r="J15908" s="3"/>
    </row>
    <row r="15909" spans="9:10" x14ac:dyDescent="0.2">
      <c r="I15909" s="3"/>
      <c r="J15909" s="3"/>
    </row>
    <row r="15910" spans="9:10" x14ac:dyDescent="0.2">
      <c r="I15910" s="3"/>
      <c r="J15910" s="3"/>
    </row>
    <row r="15911" spans="9:10" x14ac:dyDescent="0.2">
      <c r="I15911" s="3"/>
      <c r="J15911" s="3"/>
    </row>
    <row r="15912" spans="9:10" x14ac:dyDescent="0.2">
      <c r="I15912" s="3"/>
      <c r="J15912" s="3"/>
    </row>
    <row r="15913" spans="9:10" x14ac:dyDescent="0.2">
      <c r="I15913" s="3"/>
      <c r="J15913" s="3"/>
    </row>
    <row r="15914" spans="9:10" x14ac:dyDescent="0.2">
      <c r="I15914" s="3"/>
      <c r="J15914" s="3"/>
    </row>
    <row r="15915" spans="9:10" x14ac:dyDescent="0.2">
      <c r="I15915" s="3"/>
      <c r="J15915" s="3"/>
    </row>
    <row r="15916" spans="9:10" x14ac:dyDescent="0.2">
      <c r="I15916" s="3"/>
      <c r="J15916" s="3"/>
    </row>
    <row r="15917" spans="9:10" x14ac:dyDescent="0.2">
      <c r="I15917" s="3"/>
      <c r="J15917" s="3"/>
    </row>
    <row r="15918" spans="9:10" x14ac:dyDescent="0.2">
      <c r="I15918" s="3"/>
      <c r="J15918" s="3"/>
    </row>
    <row r="15919" spans="9:10" x14ac:dyDescent="0.2">
      <c r="I15919" s="3"/>
      <c r="J15919" s="3"/>
    </row>
    <row r="15920" spans="9:10" x14ac:dyDescent="0.2">
      <c r="I15920" s="3"/>
      <c r="J15920" s="3"/>
    </row>
    <row r="15921" spans="9:10" x14ac:dyDescent="0.2">
      <c r="I15921" s="3"/>
      <c r="J15921" s="3"/>
    </row>
    <row r="15922" spans="9:10" x14ac:dyDescent="0.2">
      <c r="I15922" s="3"/>
      <c r="J15922" s="3"/>
    </row>
    <row r="15923" spans="9:10" x14ac:dyDescent="0.2">
      <c r="I15923" s="3"/>
      <c r="J15923" s="3"/>
    </row>
    <row r="15924" spans="9:10" x14ac:dyDescent="0.2">
      <c r="I15924" s="3"/>
      <c r="J15924" s="3"/>
    </row>
    <row r="15925" spans="9:10" x14ac:dyDescent="0.2">
      <c r="I15925" s="3"/>
      <c r="J15925" s="3"/>
    </row>
    <row r="15926" spans="9:10" x14ac:dyDescent="0.2">
      <c r="I15926" s="3"/>
      <c r="J15926" s="3"/>
    </row>
    <row r="15927" spans="9:10" x14ac:dyDescent="0.2">
      <c r="I15927" s="3"/>
      <c r="J15927" s="3"/>
    </row>
    <row r="15928" spans="9:10" x14ac:dyDescent="0.2">
      <c r="I15928" s="3"/>
      <c r="J15928" s="3"/>
    </row>
    <row r="15929" spans="9:10" x14ac:dyDescent="0.2">
      <c r="I15929" s="3"/>
      <c r="J15929" s="3"/>
    </row>
    <row r="15930" spans="9:10" x14ac:dyDescent="0.2">
      <c r="I15930" s="3"/>
      <c r="J15930" s="3"/>
    </row>
    <row r="15931" spans="9:10" x14ac:dyDescent="0.2">
      <c r="I15931" s="3"/>
      <c r="J15931" s="3"/>
    </row>
    <row r="15932" spans="9:10" x14ac:dyDescent="0.2">
      <c r="I15932" s="3"/>
      <c r="J15932" s="3"/>
    </row>
    <row r="15933" spans="9:10" x14ac:dyDescent="0.2">
      <c r="I15933" s="3"/>
      <c r="J15933" s="3"/>
    </row>
    <row r="15934" spans="9:10" x14ac:dyDescent="0.2">
      <c r="I15934" s="3"/>
      <c r="J15934" s="3"/>
    </row>
    <row r="15935" spans="9:10" x14ac:dyDescent="0.2">
      <c r="I15935" s="3"/>
      <c r="J15935" s="3"/>
    </row>
    <row r="15936" spans="9:10" x14ac:dyDescent="0.2">
      <c r="I15936" s="3"/>
      <c r="J15936" s="3"/>
    </row>
    <row r="15937" spans="9:10" x14ac:dyDescent="0.2">
      <c r="I15937" s="3"/>
      <c r="J15937" s="3"/>
    </row>
    <row r="15938" spans="9:10" x14ac:dyDescent="0.2">
      <c r="I15938" s="3"/>
      <c r="J15938" s="3"/>
    </row>
    <row r="15939" spans="9:10" x14ac:dyDescent="0.2">
      <c r="I15939" s="3"/>
      <c r="J15939" s="3"/>
    </row>
    <row r="15940" spans="9:10" x14ac:dyDescent="0.2">
      <c r="I15940" s="3"/>
      <c r="J15940" s="3"/>
    </row>
    <row r="15941" spans="9:10" x14ac:dyDescent="0.2">
      <c r="I15941" s="3"/>
      <c r="J15941" s="3"/>
    </row>
    <row r="15942" spans="9:10" x14ac:dyDescent="0.2">
      <c r="I15942" s="3"/>
      <c r="J15942" s="3"/>
    </row>
    <row r="15943" spans="9:10" x14ac:dyDescent="0.2">
      <c r="I15943" s="3"/>
      <c r="J15943" s="3"/>
    </row>
    <row r="15944" spans="9:10" x14ac:dyDescent="0.2">
      <c r="I15944" s="3"/>
      <c r="J15944" s="3"/>
    </row>
    <row r="15945" spans="9:10" x14ac:dyDescent="0.2">
      <c r="I15945" s="3"/>
      <c r="J15945" s="3"/>
    </row>
    <row r="15946" spans="9:10" x14ac:dyDescent="0.2">
      <c r="I15946" s="3"/>
      <c r="J15946" s="3"/>
    </row>
    <row r="15947" spans="9:10" x14ac:dyDescent="0.2">
      <c r="I15947" s="3"/>
      <c r="J15947" s="3"/>
    </row>
    <row r="15948" spans="9:10" x14ac:dyDescent="0.2">
      <c r="I15948" s="3"/>
      <c r="J15948" s="3"/>
    </row>
    <row r="15949" spans="9:10" x14ac:dyDescent="0.2">
      <c r="I15949" s="3"/>
      <c r="J15949" s="3"/>
    </row>
    <row r="15950" spans="9:10" x14ac:dyDescent="0.2">
      <c r="I15950" s="3"/>
      <c r="J15950" s="3"/>
    </row>
    <row r="15951" spans="9:10" x14ac:dyDescent="0.2">
      <c r="I15951" s="3"/>
      <c r="J15951" s="3"/>
    </row>
    <row r="15952" spans="9:10" x14ac:dyDescent="0.2">
      <c r="I15952" s="3"/>
      <c r="J15952" s="3"/>
    </row>
    <row r="15953" spans="9:10" x14ac:dyDescent="0.2">
      <c r="I15953" s="3"/>
      <c r="J15953" s="3"/>
    </row>
    <row r="15954" spans="9:10" x14ac:dyDescent="0.2">
      <c r="I15954" s="3"/>
      <c r="J15954" s="3"/>
    </row>
    <row r="15955" spans="9:10" x14ac:dyDescent="0.2">
      <c r="I15955" s="3"/>
      <c r="J15955" s="3"/>
    </row>
    <row r="15956" spans="9:10" x14ac:dyDescent="0.2">
      <c r="I15956" s="3"/>
      <c r="J15956" s="3"/>
    </row>
    <row r="15957" spans="9:10" x14ac:dyDescent="0.2">
      <c r="I15957" s="3"/>
      <c r="J15957" s="3"/>
    </row>
    <row r="15958" spans="9:10" x14ac:dyDescent="0.2">
      <c r="I15958" s="3"/>
      <c r="J15958" s="3"/>
    </row>
    <row r="15959" spans="9:10" x14ac:dyDescent="0.2">
      <c r="I15959" s="3"/>
      <c r="J15959" s="3"/>
    </row>
    <row r="15960" spans="9:10" x14ac:dyDescent="0.2">
      <c r="I15960" s="3"/>
      <c r="J15960" s="3"/>
    </row>
    <row r="15961" spans="9:10" x14ac:dyDescent="0.2">
      <c r="I15961" s="3"/>
      <c r="J15961" s="3"/>
    </row>
    <row r="15962" spans="9:10" x14ac:dyDescent="0.2">
      <c r="I15962" s="3"/>
      <c r="J15962" s="3"/>
    </row>
    <row r="15963" spans="9:10" x14ac:dyDescent="0.2">
      <c r="I15963" s="3"/>
      <c r="J15963" s="3"/>
    </row>
    <row r="15964" spans="9:10" x14ac:dyDescent="0.2">
      <c r="I15964" s="3"/>
      <c r="J15964" s="3"/>
    </row>
    <row r="15965" spans="9:10" x14ac:dyDescent="0.2">
      <c r="I15965" s="3"/>
      <c r="J15965" s="3"/>
    </row>
    <row r="15966" spans="9:10" x14ac:dyDescent="0.2">
      <c r="I15966" s="3"/>
      <c r="J15966" s="3"/>
    </row>
    <row r="15967" spans="9:10" x14ac:dyDescent="0.2">
      <c r="I15967" s="3"/>
      <c r="J15967" s="3"/>
    </row>
    <row r="15968" spans="9:10" x14ac:dyDescent="0.2">
      <c r="I15968" s="3"/>
      <c r="J15968" s="3"/>
    </row>
    <row r="15969" spans="9:10" x14ac:dyDescent="0.2">
      <c r="I15969" s="3"/>
      <c r="J15969" s="3"/>
    </row>
    <row r="15970" spans="9:10" x14ac:dyDescent="0.2">
      <c r="I15970" s="3"/>
      <c r="J15970" s="3"/>
    </row>
    <row r="15971" spans="9:10" x14ac:dyDescent="0.2">
      <c r="I15971" s="3"/>
      <c r="J15971" s="3"/>
    </row>
    <row r="15972" spans="9:10" x14ac:dyDescent="0.2">
      <c r="I15972" s="3"/>
      <c r="J15972" s="3"/>
    </row>
    <row r="15973" spans="9:10" x14ac:dyDescent="0.2">
      <c r="I15973" s="3"/>
      <c r="J15973" s="3"/>
    </row>
    <row r="15974" spans="9:10" x14ac:dyDescent="0.2">
      <c r="I15974" s="3"/>
      <c r="J15974" s="3"/>
    </row>
    <row r="15975" spans="9:10" x14ac:dyDescent="0.2">
      <c r="I15975" s="3"/>
      <c r="J15975" s="3"/>
    </row>
    <row r="15976" spans="9:10" x14ac:dyDescent="0.2">
      <c r="I15976" s="3"/>
      <c r="J15976" s="3"/>
    </row>
    <row r="15977" spans="9:10" x14ac:dyDescent="0.2">
      <c r="I15977" s="3"/>
      <c r="J15977" s="3"/>
    </row>
    <row r="15978" spans="9:10" x14ac:dyDescent="0.2">
      <c r="I15978" s="3"/>
      <c r="J15978" s="3"/>
    </row>
    <row r="15979" spans="9:10" x14ac:dyDescent="0.2">
      <c r="I15979" s="3"/>
      <c r="J15979" s="3"/>
    </row>
    <row r="15980" spans="9:10" x14ac:dyDescent="0.2">
      <c r="I15980" s="3"/>
      <c r="J15980" s="3"/>
    </row>
    <row r="15981" spans="9:10" x14ac:dyDescent="0.2">
      <c r="I15981" s="3"/>
      <c r="J15981" s="3"/>
    </row>
    <row r="15982" spans="9:10" x14ac:dyDescent="0.2">
      <c r="I15982" s="3"/>
      <c r="J15982" s="3"/>
    </row>
    <row r="15983" spans="9:10" x14ac:dyDescent="0.2">
      <c r="I15983" s="3"/>
      <c r="J15983" s="3"/>
    </row>
    <row r="15984" spans="9:10" x14ac:dyDescent="0.2">
      <c r="I15984" s="3"/>
      <c r="J15984" s="3"/>
    </row>
    <row r="15985" spans="9:10" x14ac:dyDescent="0.2">
      <c r="I15985" s="3"/>
      <c r="J15985" s="3"/>
    </row>
    <row r="15986" spans="9:10" x14ac:dyDescent="0.2">
      <c r="I15986" s="3"/>
      <c r="J15986" s="3"/>
    </row>
    <row r="15987" spans="9:10" x14ac:dyDescent="0.2">
      <c r="I15987" s="3"/>
      <c r="J15987" s="3"/>
    </row>
    <row r="15988" spans="9:10" x14ac:dyDescent="0.2">
      <c r="I15988" s="3"/>
      <c r="J15988" s="3"/>
    </row>
    <row r="15989" spans="9:10" x14ac:dyDescent="0.2">
      <c r="I15989" s="3"/>
      <c r="J15989" s="3"/>
    </row>
    <row r="15990" spans="9:10" x14ac:dyDescent="0.2">
      <c r="I15990" s="3"/>
      <c r="J15990" s="3"/>
    </row>
    <row r="15991" spans="9:10" x14ac:dyDescent="0.2">
      <c r="I15991" s="3"/>
      <c r="J15991" s="3"/>
    </row>
    <row r="15992" spans="9:10" x14ac:dyDescent="0.2">
      <c r="I15992" s="3"/>
      <c r="J15992" s="3"/>
    </row>
    <row r="15993" spans="9:10" x14ac:dyDescent="0.2">
      <c r="I15993" s="3"/>
      <c r="J15993" s="3"/>
    </row>
    <row r="15994" spans="9:10" x14ac:dyDescent="0.2">
      <c r="I15994" s="3"/>
      <c r="J15994" s="3"/>
    </row>
    <row r="15995" spans="9:10" x14ac:dyDescent="0.2">
      <c r="I15995" s="3"/>
      <c r="J15995" s="3"/>
    </row>
    <row r="15996" spans="9:10" x14ac:dyDescent="0.2">
      <c r="I15996" s="3"/>
      <c r="J15996" s="3"/>
    </row>
    <row r="15997" spans="9:10" x14ac:dyDescent="0.2">
      <c r="I15997" s="3"/>
      <c r="J15997" s="3"/>
    </row>
    <row r="15998" spans="9:10" x14ac:dyDescent="0.2">
      <c r="I15998" s="3"/>
      <c r="J15998" s="3"/>
    </row>
    <row r="15999" spans="9:10" x14ac:dyDescent="0.2">
      <c r="I15999" s="3"/>
      <c r="J15999" s="3"/>
    </row>
    <row r="16000" spans="9:10" x14ac:dyDescent="0.2">
      <c r="I16000" s="3"/>
      <c r="J16000" s="3"/>
    </row>
    <row r="16001" spans="9:10" x14ac:dyDescent="0.2">
      <c r="I16001" s="3"/>
      <c r="J16001" s="3"/>
    </row>
    <row r="16002" spans="9:10" x14ac:dyDescent="0.2">
      <c r="I16002" s="3"/>
      <c r="J16002" s="3"/>
    </row>
    <row r="16003" spans="9:10" x14ac:dyDescent="0.2">
      <c r="I16003" s="3"/>
      <c r="J16003" s="3"/>
    </row>
    <row r="16004" spans="9:10" x14ac:dyDescent="0.2">
      <c r="I16004" s="3"/>
      <c r="J16004" s="3"/>
    </row>
    <row r="16005" spans="9:10" x14ac:dyDescent="0.2">
      <c r="I16005" s="3"/>
      <c r="J16005" s="3"/>
    </row>
    <row r="16006" spans="9:10" x14ac:dyDescent="0.2">
      <c r="I16006" s="3"/>
      <c r="J16006" s="3"/>
    </row>
    <row r="16007" spans="9:10" x14ac:dyDescent="0.2">
      <c r="I16007" s="3"/>
      <c r="J16007" s="3"/>
    </row>
    <row r="16008" spans="9:10" x14ac:dyDescent="0.2">
      <c r="I16008" s="3"/>
      <c r="J16008" s="3"/>
    </row>
    <row r="16009" spans="9:10" x14ac:dyDescent="0.2">
      <c r="I16009" s="3"/>
      <c r="J16009" s="3"/>
    </row>
    <row r="16010" spans="9:10" x14ac:dyDescent="0.2">
      <c r="I16010" s="3"/>
      <c r="J16010" s="3"/>
    </row>
    <row r="16011" spans="9:10" x14ac:dyDescent="0.2">
      <c r="I16011" s="3"/>
      <c r="J16011" s="3"/>
    </row>
    <row r="16012" spans="9:10" x14ac:dyDescent="0.2">
      <c r="I16012" s="3"/>
      <c r="J16012" s="3"/>
    </row>
    <row r="16013" spans="9:10" x14ac:dyDescent="0.2">
      <c r="I16013" s="3"/>
      <c r="J16013" s="3"/>
    </row>
    <row r="16014" spans="9:10" x14ac:dyDescent="0.2">
      <c r="I16014" s="3"/>
      <c r="J16014" s="3"/>
    </row>
    <row r="16015" spans="9:10" x14ac:dyDescent="0.2">
      <c r="I16015" s="3"/>
      <c r="J16015" s="3"/>
    </row>
    <row r="16016" spans="9:10" x14ac:dyDescent="0.2">
      <c r="I16016" s="3"/>
      <c r="J16016" s="3"/>
    </row>
    <row r="16017" spans="9:10" x14ac:dyDescent="0.2">
      <c r="I16017" s="3"/>
      <c r="J16017" s="3"/>
    </row>
    <row r="16018" spans="9:10" x14ac:dyDescent="0.2">
      <c r="I16018" s="3"/>
      <c r="J16018" s="3"/>
    </row>
    <row r="16019" spans="9:10" x14ac:dyDescent="0.2">
      <c r="I16019" s="3"/>
      <c r="J16019" s="3"/>
    </row>
    <row r="16020" spans="9:10" x14ac:dyDescent="0.2">
      <c r="I16020" s="3"/>
      <c r="J16020" s="3"/>
    </row>
    <row r="16021" spans="9:10" x14ac:dyDescent="0.2">
      <c r="I16021" s="3"/>
      <c r="J16021" s="3"/>
    </row>
    <row r="16022" spans="9:10" x14ac:dyDescent="0.2">
      <c r="I16022" s="3"/>
      <c r="J16022" s="3"/>
    </row>
    <row r="16023" spans="9:10" x14ac:dyDescent="0.2">
      <c r="I16023" s="3"/>
      <c r="J16023" s="3"/>
    </row>
    <row r="16024" spans="9:10" x14ac:dyDescent="0.2">
      <c r="I16024" s="3"/>
      <c r="J16024" s="3"/>
    </row>
    <row r="16025" spans="9:10" x14ac:dyDescent="0.2">
      <c r="I16025" s="3"/>
      <c r="J16025" s="3"/>
    </row>
    <row r="16026" spans="9:10" x14ac:dyDescent="0.2">
      <c r="I16026" s="3"/>
      <c r="J16026" s="3"/>
    </row>
    <row r="16027" spans="9:10" x14ac:dyDescent="0.2">
      <c r="I16027" s="3"/>
      <c r="J16027" s="3"/>
    </row>
    <row r="16028" spans="9:10" x14ac:dyDescent="0.2">
      <c r="I16028" s="3"/>
      <c r="J16028" s="3"/>
    </row>
    <row r="16029" spans="9:10" x14ac:dyDescent="0.2">
      <c r="I16029" s="3"/>
      <c r="J16029" s="3"/>
    </row>
    <row r="16030" spans="9:10" x14ac:dyDescent="0.2">
      <c r="I16030" s="3"/>
      <c r="J16030" s="3"/>
    </row>
    <row r="16031" spans="9:10" x14ac:dyDescent="0.2">
      <c r="I16031" s="3"/>
      <c r="J16031" s="3"/>
    </row>
    <row r="16032" spans="9:10" x14ac:dyDescent="0.2">
      <c r="I16032" s="3"/>
      <c r="J16032" s="3"/>
    </row>
    <row r="16033" spans="9:10" x14ac:dyDescent="0.2">
      <c r="I16033" s="3"/>
      <c r="J16033" s="3"/>
    </row>
    <row r="16034" spans="9:10" x14ac:dyDescent="0.2">
      <c r="I16034" s="3"/>
      <c r="J16034" s="3"/>
    </row>
    <row r="16035" spans="9:10" x14ac:dyDescent="0.2">
      <c r="I16035" s="3"/>
      <c r="J16035" s="3"/>
    </row>
    <row r="16036" spans="9:10" x14ac:dyDescent="0.2">
      <c r="I16036" s="3"/>
      <c r="J16036" s="3"/>
    </row>
    <row r="16037" spans="9:10" x14ac:dyDescent="0.2">
      <c r="I16037" s="3"/>
      <c r="J16037" s="3"/>
    </row>
    <row r="16038" spans="9:10" x14ac:dyDescent="0.2">
      <c r="I16038" s="3"/>
      <c r="J16038" s="3"/>
    </row>
    <row r="16039" spans="9:10" x14ac:dyDescent="0.2">
      <c r="I16039" s="3"/>
      <c r="J16039" s="3"/>
    </row>
    <row r="16040" spans="9:10" x14ac:dyDescent="0.2">
      <c r="I16040" s="3"/>
      <c r="J16040" s="3"/>
    </row>
    <row r="16041" spans="9:10" x14ac:dyDescent="0.2">
      <c r="I16041" s="3"/>
      <c r="J16041" s="3"/>
    </row>
    <row r="16042" spans="9:10" x14ac:dyDescent="0.2">
      <c r="I16042" s="3"/>
      <c r="J16042" s="3"/>
    </row>
    <row r="16043" spans="9:10" x14ac:dyDescent="0.2">
      <c r="I16043" s="3"/>
      <c r="J16043" s="3"/>
    </row>
    <row r="16044" spans="9:10" x14ac:dyDescent="0.2">
      <c r="I16044" s="3"/>
      <c r="J16044" s="3"/>
    </row>
    <row r="16045" spans="9:10" x14ac:dyDescent="0.2">
      <c r="I16045" s="3"/>
      <c r="J16045" s="3"/>
    </row>
    <row r="16046" spans="9:10" x14ac:dyDescent="0.2">
      <c r="I16046" s="3"/>
      <c r="J16046" s="3"/>
    </row>
    <row r="16047" spans="9:10" x14ac:dyDescent="0.2">
      <c r="I16047" s="3"/>
      <c r="J16047" s="3"/>
    </row>
    <row r="16048" spans="9:10" x14ac:dyDescent="0.2">
      <c r="I16048" s="3"/>
      <c r="J16048" s="3"/>
    </row>
    <row r="16049" spans="9:10" x14ac:dyDescent="0.2">
      <c r="I16049" s="3"/>
      <c r="J16049" s="3"/>
    </row>
    <row r="16050" spans="9:10" x14ac:dyDescent="0.2">
      <c r="I16050" s="3"/>
      <c r="J16050" s="3"/>
    </row>
    <row r="16051" spans="9:10" x14ac:dyDescent="0.2">
      <c r="I16051" s="3"/>
      <c r="J16051" s="3"/>
    </row>
    <row r="16052" spans="9:10" x14ac:dyDescent="0.2">
      <c r="I16052" s="3"/>
      <c r="J16052" s="3"/>
    </row>
    <row r="16053" spans="9:10" x14ac:dyDescent="0.2">
      <c r="I16053" s="3"/>
      <c r="J16053" s="3"/>
    </row>
    <row r="16054" spans="9:10" x14ac:dyDescent="0.2">
      <c r="I16054" s="3"/>
      <c r="J16054" s="3"/>
    </row>
    <row r="16055" spans="9:10" x14ac:dyDescent="0.2">
      <c r="I16055" s="3"/>
      <c r="J16055" s="3"/>
    </row>
    <row r="16056" spans="9:10" x14ac:dyDescent="0.2">
      <c r="I16056" s="3"/>
      <c r="J16056" s="3"/>
    </row>
    <row r="16057" spans="9:10" x14ac:dyDescent="0.2">
      <c r="I16057" s="3"/>
      <c r="J16057" s="3"/>
    </row>
    <row r="16058" spans="9:10" x14ac:dyDescent="0.2">
      <c r="I16058" s="3"/>
      <c r="J16058" s="3"/>
    </row>
    <row r="16059" spans="9:10" x14ac:dyDescent="0.2">
      <c r="I16059" s="3"/>
      <c r="J16059" s="3"/>
    </row>
    <row r="16060" spans="9:10" x14ac:dyDescent="0.2">
      <c r="I16060" s="3"/>
      <c r="J16060" s="3"/>
    </row>
    <row r="16061" spans="9:10" x14ac:dyDescent="0.2">
      <c r="I16061" s="3"/>
      <c r="J16061" s="3"/>
    </row>
    <row r="16062" spans="9:10" x14ac:dyDescent="0.2">
      <c r="I16062" s="3"/>
      <c r="J16062" s="3"/>
    </row>
    <row r="16063" spans="9:10" x14ac:dyDescent="0.2">
      <c r="I16063" s="3"/>
      <c r="J16063" s="3"/>
    </row>
    <row r="16064" spans="9:10" x14ac:dyDescent="0.2">
      <c r="I16064" s="3"/>
      <c r="J16064" s="3"/>
    </row>
    <row r="16065" spans="9:10" x14ac:dyDescent="0.2">
      <c r="I16065" s="3"/>
      <c r="J16065" s="3"/>
    </row>
    <row r="16066" spans="9:10" x14ac:dyDescent="0.2">
      <c r="I16066" s="3"/>
      <c r="J16066" s="3"/>
    </row>
    <row r="16067" spans="9:10" x14ac:dyDescent="0.2">
      <c r="I16067" s="3"/>
      <c r="J16067" s="3"/>
    </row>
    <row r="16068" spans="9:10" x14ac:dyDescent="0.2">
      <c r="I16068" s="3"/>
      <c r="J16068" s="3"/>
    </row>
    <row r="16069" spans="9:10" x14ac:dyDescent="0.2">
      <c r="I16069" s="3"/>
      <c r="J16069" s="3"/>
    </row>
    <row r="16070" spans="9:10" x14ac:dyDescent="0.2">
      <c r="I16070" s="3"/>
      <c r="J16070" s="3"/>
    </row>
    <row r="16071" spans="9:10" x14ac:dyDescent="0.2">
      <c r="I16071" s="3"/>
      <c r="J16071" s="3"/>
    </row>
    <row r="16072" spans="9:10" x14ac:dyDescent="0.2">
      <c r="I16072" s="3"/>
      <c r="J16072" s="3"/>
    </row>
    <row r="16073" spans="9:10" x14ac:dyDescent="0.2">
      <c r="I16073" s="3"/>
      <c r="J16073" s="3"/>
    </row>
    <row r="16074" spans="9:10" x14ac:dyDescent="0.2">
      <c r="I16074" s="3"/>
      <c r="J16074" s="3"/>
    </row>
    <row r="16075" spans="9:10" x14ac:dyDescent="0.2">
      <c r="I16075" s="3"/>
      <c r="J16075" s="3"/>
    </row>
    <row r="16076" spans="9:10" x14ac:dyDescent="0.2">
      <c r="I16076" s="3"/>
      <c r="J16076" s="3"/>
    </row>
    <row r="16077" spans="9:10" x14ac:dyDescent="0.2">
      <c r="I16077" s="3"/>
      <c r="J16077" s="3"/>
    </row>
    <row r="16078" spans="9:10" x14ac:dyDescent="0.2">
      <c r="I16078" s="3"/>
      <c r="J16078" s="3"/>
    </row>
    <row r="16079" spans="9:10" x14ac:dyDescent="0.2">
      <c r="I16079" s="3"/>
      <c r="J16079" s="3"/>
    </row>
    <row r="16080" spans="9:10" x14ac:dyDescent="0.2">
      <c r="I16080" s="3"/>
      <c r="J16080" s="3"/>
    </row>
    <row r="16081" spans="9:10" x14ac:dyDescent="0.2">
      <c r="I16081" s="3"/>
      <c r="J16081" s="3"/>
    </row>
    <row r="16082" spans="9:10" x14ac:dyDescent="0.2">
      <c r="I16082" s="3"/>
      <c r="J16082" s="3"/>
    </row>
    <row r="16083" spans="9:10" x14ac:dyDescent="0.2">
      <c r="I16083" s="3"/>
      <c r="J16083" s="3"/>
    </row>
    <row r="16084" spans="9:10" x14ac:dyDescent="0.2">
      <c r="I16084" s="3"/>
      <c r="J16084" s="3"/>
    </row>
    <row r="16085" spans="9:10" x14ac:dyDescent="0.2">
      <c r="I16085" s="3"/>
      <c r="J16085" s="3"/>
    </row>
    <row r="16086" spans="9:10" x14ac:dyDescent="0.2">
      <c r="I16086" s="3"/>
      <c r="J16086" s="3"/>
    </row>
    <row r="16087" spans="9:10" x14ac:dyDescent="0.2">
      <c r="I16087" s="3"/>
      <c r="J16087" s="3"/>
    </row>
    <row r="16088" spans="9:10" x14ac:dyDescent="0.2">
      <c r="I16088" s="3"/>
      <c r="J16088" s="3"/>
    </row>
    <row r="16089" spans="9:10" x14ac:dyDescent="0.2">
      <c r="I16089" s="3"/>
      <c r="J16089" s="3"/>
    </row>
    <row r="16090" spans="9:10" x14ac:dyDescent="0.2">
      <c r="I16090" s="3"/>
      <c r="J16090" s="3"/>
    </row>
    <row r="16091" spans="9:10" x14ac:dyDescent="0.2">
      <c r="I16091" s="3"/>
      <c r="J16091" s="3"/>
    </row>
    <row r="16092" spans="9:10" x14ac:dyDescent="0.2">
      <c r="I16092" s="3"/>
      <c r="J16092" s="3"/>
    </row>
    <row r="16093" spans="9:10" x14ac:dyDescent="0.2">
      <c r="I16093" s="3"/>
      <c r="J16093" s="3"/>
    </row>
    <row r="16094" spans="9:10" x14ac:dyDescent="0.2">
      <c r="I16094" s="3"/>
      <c r="J16094" s="3"/>
    </row>
    <row r="16095" spans="9:10" x14ac:dyDescent="0.2">
      <c r="I16095" s="3"/>
      <c r="J16095" s="3"/>
    </row>
    <row r="16096" spans="9:10" x14ac:dyDescent="0.2">
      <c r="I16096" s="3"/>
      <c r="J16096" s="3"/>
    </row>
    <row r="16097" spans="9:10" x14ac:dyDescent="0.2">
      <c r="I16097" s="3"/>
      <c r="J16097" s="3"/>
    </row>
    <row r="16098" spans="9:10" x14ac:dyDescent="0.2">
      <c r="I16098" s="3"/>
      <c r="J16098" s="3"/>
    </row>
    <row r="16099" spans="9:10" x14ac:dyDescent="0.2">
      <c r="I16099" s="3"/>
      <c r="J16099" s="3"/>
    </row>
    <row r="16100" spans="9:10" x14ac:dyDescent="0.2">
      <c r="I16100" s="3"/>
      <c r="J16100" s="3"/>
    </row>
    <row r="16101" spans="9:10" x14ac:dyDescent="0.2">
      <c r="I16101" s="3"/>
      <c r="J16101" s="3"/>
    </row>
    <row r="16102" spans="9:10" x14ac:dyDescent="0.2">
      <c r="I16102" s="3"/>
      <c r="J16102" s="3"/>
    </row>
    <row r="16103" spans="9:10" x14ac:dyDescent="0.2">
      <c r="I16103" s="3"/>
      <c r="J16103" s="3"/>
    </row>
    <row r="16104" spans="9:10" x14ac:dyDescent="0.2">
      <c r="I16104" s="3"/>
      <c r="J16104" s="3"/>
    </row>
    <row r="16105" spans="9:10" x14ac:dyDescent="0.2">
      <c r="I16105" s="3"/>
      <c r="J16105" s="3"/>
    </row>
    <row r="16106" spans="9:10" x14ac:dyDescent="0.2">
      <c r="I16106" s="3"/>
      <c r="J16106" s="3"/>
    </row>
    <row r="16107" spans="9:10" x14ac:dyDescent="0.2">
      <c r="I16107" s="3"/>
      <c r="J16107" s="3"/>
    </row>
    <row r="16108" spans="9:10" x14ac:dyDescent="0.2">
      <c r="I16108" s="3"/>
      <c r="J16108" s="3"/>
    </row>
    <row r="16109" spans="9:10" x14ac:dyDescent="0.2">
      <c r="I16109" s="3"/>
      <c r="J16109" s="3"/>
    </row>
    <row r="16110" spans="9:10" x14ac:dyDescent="0.2">
      <c r="I16110" s="3"/>
      <c r="J16110" s="3"/>
    </row>
    <row r="16111" spans="9:10" x14ac:dyDescent="0.2">
      <c r="I16111" s="3"/>
      <c r="J16111" s="3"/>
    </row>
    <row r="16112" spans="9:10" x14ac:dyDescent="0.2">
      <c r="I16112" s="3"/>
      <c r="J16112" s="3"/>
    </row>
    <row r="16113" spans="9:10" x14ac:dyDescent="0.2">
      <c r="I16113" s="3"/>
      <c r="J16113" s="3"/>
    </row>
    <row r="16114" spans="9:10" x14ac:dyDescent="0.2">
      <c r="I16114" s="3"/>
      <c r="J16114" s="3"/>
    </row>
    <row r="16115" spans="9:10" x14ac:dyDescent="0.2">
      <c r="I16115" s="3"/>
      <c r="J16115" s="3"/>
    </row>
    <row r="16116" spans="9:10" x14ac:dyDescent="0.2">
      <c r="I16116" s="3"/>
      <c r="J16116" s="3"/>
    </row>
    <row r="16117" spans="9:10" x14ac:dyDescent="0.2">
      <c r="I16117" s="3"/>
      <c r="J16117" s="3"/>
    </row>
    <row r="16118" spans="9:10" x14ac:dyDescent="0.2">
      <c r="I16118" s="3"/>
      <c r="J16118" s="3"/>
    </row>
    <row r="16119" spans="9:10" x14ac:dyDescent="0.2">
      <c r="I16119" s="3"/>
      <c r="J16119" s="3"/>
    </row>
    <row r="16120" spans="9:10" x14ac:dyDescent="0.2">
      <c r="I16120" s="3"/>
      <c r="J16120" s="3"/>
    </row>
    <row r="16121" spans="9:10" x14ac:dyDescent="0.2">
      <c r="I16121" s="3"/>
      <c r="J16121" s="3"/>
    </row>
    <row r="16122" spans="9:10" x14ac:dyDescent="0.2">
      <c r="I16122" s="3"/>
      <c r="J16122" s="3"/>
    </row>
    <row r="16123" spans="9:10" x14ac:dyDescent="0.2">
      <c r="I16123" s="3"/>
      <c r="J16123" s="3"/>
    </row>
    <row r="16124" spans="9:10" x14ac:dyDescent="0.2">
      <c r="I16124" s="3"/>
      <c r="J16124" s="3"/>
    </row>
    <row r="16125" spans="9:10" x14ac:dyDescent="0.2">
      <c r="I16125" s="3"/>
      <c r="J16125" s="3"/>
    </row>
    <row r="16126" spans="9:10" x14ac:dyDescent="0.2">
      <c r="I16126" s="3"/>
      <c r="J16126" s="3"/>
    </row>
    <row r="16127" spans="9:10" x14ac:dyDescent="0.2">
      <c r="I16127" s="3"/>
      <c r="J16127" s="3"/>
    </row>
    <row r="16128" spans="9:10" x14ac:dyDescent="0.2">
      <c r="I16128" s="3"/>
      <c r="J16128" s="3"/>
    </row>
    <row r="16129" spans="9:10" x14ac:dyDescent="0.2">
      <c r="I16129" s="3"/>
      <c r="J16129" s="3"/>
    </row>
    <row r="16130" spans="9:10" x14ac:dyDescent="0.2">
      <c r="I16130" s="3"/>
      <c r="J16130" s="3"/>
    </row>
    <row r="16131" spans="9:10" x14ac:dyDescent="0.2">
      <c r="I16131" s="3"/>
      <c r="J16131" s="3"/>
    </row>
    <row r="16132" spans="9:10" x14ac:dyDescent="0.2">
      <c r="I16132" s="3"/>
      <c r="J16132" s="3"/>
    </row>
    <row r="16133" spans="9:10" x14ac:dyDescent="0.2">
      <c r="I16133" s="3"/>
      <c r="J16133" s="3"/>
    </row>
    <row r="16134" spans="9:10" x14ac:dyDescent="0.2">
      <c r="I16134" s="3"/>
      <c r="J16134" s="3"/>
    </row>
    <row r="16135" spans="9:10" x14ac:dyDescent="0.2">
      <c r="I16135" s="3"/>
      <c r="J16135" s="3"/>
    </row>
    <row r="16136" spans="9:10" x14ac:dyDescent="0.2">
      <c r="I16136" s="3"/>
      <c r="J16136" s="3"/>
    </row>
    <row r="16137" spans="9:10" x14ac:dyDescent="0.2">
      <c r="I16137" s="3"/>
      <c r="J16137" s="3"/>
    </row>
    <row r="16138" spans="9:10" x14ac:dyDescent="0.2">
      <c r="I16138" s="3"/>
      <c r="J16138" s="3"/>
    </row>
    <row r="16139" spans="9:10" x14ac:dyDescent="0.2">
      <c r="I16139" s="3"/>
      <c r="J16139" s="3"/>
    </row>
    <row r="16140" spans="9:10" x14ac:dyDescent="0.2">
      <c r="I16140" s="3"/>
      <c r="J16140" s="3"/>
    </row>
    <row r="16141" spans="9:10" x14ac:dyDescent="0.2">
      <c r="I16141" s="3"/>
      <c r="J16141" s="3"/>
    </row>
    <row r="16142" spans="9:10" x14ac:dyDescent="0.2">
      <c r="I16142" s="3"/>
      <c r="J16142" s="3"/>
    </row>
    <row r="16143" spans="9:10" x14ac:dyDescent="0.2">
      <c r="I16143" s="3"/>
      <c r="J16143" s="3"/>
    </row>
    <row r="16144" spans="9:10" x14ac:dyDescent="0.2">
      <c r="I16144" s="3"/>
      <c r="J16144" s="3"/>
    </row>
    <row r="16145" spans="9:10" x14ac:dyDescent="0.2">
      <c r="I16145" s="3"/>
      <c r="J16145" s="3"/>
    </row>
    <row r="16146" spans="9:10" x14ac:dyDescent="0.2">
      <c r="I16146" s="3"/>
      <c r="J16146" s="3"/>
    </row>
    <row r="16147" spans="9:10" x14ac:dyDescent="0.2">
      <c r="I16147" s="3"/>
      <c r="J16147" s="3"/>
    </row>
    <row r="16148" spans="9:10" x14ac:dyDescent="0.2">
      <c r="I16148" s="3"/>
      <c r="J16148" s="3"/>
    </row>
    <row r="16149" spans="9:10" x14ac:dyDescent="0.2">
      <c r="I16149" s="3"/>
      <c r="J16149" s="3"/>
    </row>
    <row r="16150" spans="9:10" x14ac:dyDescent="0.2">
      <c r="I16150" s="3"/>
      <c r="J16150" s="3"/>
    </row>
    <row r="16151" spans="9:10" x14ac:dyDescent="0.2">
      <c r="I16151" s="3"/>
      <c r="J16151" s="3"/>
    </row>
    <row r="16152" spans="9:10" x14ac:dyDescent="0.2">
      <c r="I16152" s="3"/>
      <c r="J16152" s="3"/>
    </row>
    <row r="16153" spans="9:10" x14ac:dyDescent="0.2">
      <c r="I16153" s="3"/>
      <c r="J16153" s="3"/>
    </row>
    <row r="16154" spans="9:10" x14ac:dyDescent="0.2">
      <c r="I16154" s="3"/>
      <c r="J16154" s="3"/>
    </row>
    <row r="16155" spans="9:10" x14ac:dyDescent="0.2">
      <c r="I16155" s="3"/>
      <c r="J16155" s="3"/>
    </row>
    <row r="16156" spans="9:10" x14ac:dyDescent="0.2">
      <c r="I16156" s="3"/>
      <c r="J16156" s="3"/>
    </row>
    <row r="16157" spans="9:10" x14ac:dyDescent="0.2">
      <c r="I16157" s="3"/>
      <c r="J16157" s="3"/>
    </row>
    <row r="16158" spans="9:10" x14ac:dyDescent="0.2">
      <c r="I16158" s="3"/>
      <c r="J16158" s="3"/>
    </row>
    <row r="16159" spans="9:10" x14ac:dyDescent="0.2">
      <c r="I16159" s="3"/>
      <c r="J16159" s="3"/>
    </row>
    <row r="16160" spans="9:10" x14ac:dyDescent="0.2">
      <c r="I16160" s="3"/>
      <c r="J16160" s="3"/>
    </row>
    <row r="16161" spans="9:10" x14ac:dyDescent="0.2">
      <c r="I16161" s="3"/>
      <c r="J16161" s="3"/>
    </row>
    <row r="16162" spans="9:10" x14ac:dyDescent="0.2">
      <c r="I16162" s="3"/>
      <c r="J16162" s="3"/>
    </row>
    <row r="16163" spans="9:10" x14ac:dyDescent="0.2">
      <c r="I16163" s="3"/>
      <c r="J16163" s="3"/>
    </row>
    <row r="16164" spans="9:10" x14ac:dyDescent="0.2">
      <c r="I16164" s="3"/>
      <c r="J16164" s="3"/>
    </row>
    <row r="16165" spans="9:10" x14ac:dyDescent="0.2">
      <c r="I16165" s="3"/>
      <c r="J16165" s="3"/>
    </row>
    <row r="16166" spans="9:10" x14ac:dyDescent="0.2">
      <c r="I16166" s="3"/>
      <c r="J16166" s="3"/>
    </row>
    <row r="16167" spans="9:10" x14ac:dyDescent="0.2">
      <c r="I16167" s="3"/>
      <c r="J16167" s="3"/>
    </row>
    <row r="16168" spans="9:10" x14ac:dyDescent="0.2">
      <c r="I16168" s="3"/>
      <c r="J16168" s="3"/>
    </row>
    <row r="16169" spans="9:10" x14ac:dyDescent="0.2">
      <c r="I16169" s="3"/>
      <c r="J16169" s="3"/>
    </row>
    <row r="16170" spans="9:10" x14ac:dyDescent="0.2">
      <c r="I16170" s="3"/>
      <c r="J16170" s="3"/>
    </row>
    <row r="16171" spans="9:10" x14ac:dyDescent="0.2">
      <c r="I16171" s="3"/>
      <c r="J16171" s="3"/>
    </row>
    <row r="16172" spans="9:10" x14ac:dyDescent="0.2">
      <c r="I16172" s="3"/>
      <c r="J16172" s="3"/>
    </row>
    <row r="16173" spans="9:10" x14ac:dyDescent="0.2">
      <c r="I16173" s="3"/>
      <c r="J16173" s="3"/>
    </row>
    <row r="16174" spans="9:10" x14ac:dyDescent="0.2">
      <c r="I16174" s="3"/>
      <c r="J16174" s="3"/>
    </row>
    <row r="16175" spans="9:10" x14ac:dyDescent="0.2">
      <c r="I16175" s="3"/>
      <c r="J16175" s="3"/>
    </row>
    <row r="16176" spans="9:10" x14ac:dyDescent="0.2">
      <c r="I16176" s="3"/>
      <c r="J16176" s="3"/>
    </row>
    <row r="16177" spans="9:10" x14ac:dyDescent="0.2">
      <c r="I16177" s="3"/>
      <c r="J16177" s="3"/>
    </row>
    <row r="16178" spans="9:10" x14ac:dyDescent="0.2">
      <c r="I16178" s="3"/>
      <c r="J16178" s="3"/>
    </row>
    <row r="16179" spans="9:10" x14ac:dyDescent="0.2">
      <c r="I16179" s="3"/>
      <c r="J16179" s="3"/>
    </row>
    <row r="16180" spans="9:10" x14ac:dyDescent="0.2">
      <c r="I16180" s="3"/>
      <c r="J16180" s="3"/>
    </row>
    <row r="16181" spans="9:10" x14ac:dyDescent="0.2">
      <c r="I16181" s="3"/>
      <c r="J16181" s="3"/>
    </row>
    <row r="16182" spans="9:10" x14ac:dyDescent="0.2">
      <c r="I16182" s="3"/>
      <c r="J16182" s="3"/>
    </row>
    <row r="16183" spans="9:10" x14ac:dyDescent="0.2">
      <c r="I16183" s="3"/>
      <c r="J16183" s="3"/>
    </row>
    <row r="16184" spans="9:10" x14ac:dyDescent="0.2">
      <c r="I16184" s="3"/>
      <c r="J16184" s="3"/>
    </row>
    <row r="16185" spans="9:10" x14ac:dyDescent="0.2">
      <c r="I16185" s="3"/>
      <c r="J16185" s="3"/>
    </row>
    <row r="16186" spans="9:10" x14ac:dyDescent="0.2">
      <c r="I16186" s="3"/>
      <c r="J16186" s="3"/>
    </row>
    <row r="16187" spans="9:10" x14ac:dyDescent="0.2">
      <c r="I16187" s="3"/>
      <c r="J16187" s="3"/>
    </row>
    <row r="16188" spans="9:10" x14ac:dyDescent="0.2">
      <c r="I16188" s="3"/>
      <c r="J16188" s="3"/>
    </row>
    <row r="16189" spans="9:10" x14ac:dyDescent="0.2">
      <c r="I16189" s="3"/>
      <c r="J16189" s="3"/>
    </row>
    <row r="16190" spans="9:10" x14ac:dyDescent="0.2">
      <c r="I16190" s="3"/>
      <c r="J16190" s="3"/>
    </row>
    <row r="16191" spans="9:10" x14ac:dyDescent="0.2">
      <c r="I16191" s="3"/>
      <c r="J16191" s="3"/>
    </row>
    <row r="16192" spans="9:10" x14ac:dyDescent="0.2">
      <c r="I16192" s="3"/>
      <c r="J16192" s="3"/>
    </row>
    <row r="16193" spans="9:10" x14ac:dyDescent="0.2">
      <c r="I16193" s="3"/>
      <c r="J16193" s="3"/>
    </row>
    <row r="16194" spans="9:10" x14ac:dyDescent="0.2">
      <c r="I16194" s="3"/>
      <c r="J16194" s="3"/>
    </row>
    <row r="16195" spans="9:10" x14ac:dyDescent="0.2">
      <c r="I16195" s="3"/>
      <c r="J16195" s="3"/>
    </row>
    <row r="16196" spans="9:10" x14ac:dyDescent="0.2">
      <c r="I16196" s="3"/>
      <c r="J16196" s="3"/>
    </row>
    <row r="16197" spans="9:10" x14ac:dyDescent="0.2">
      <c r="I16197" s="3"/>
      <c r="J16197" s="3"/>
    </row>
    <row r="16198" spans="9:10" x14ac:dyDescent="0.2">
      <c r="I16198" s="3"/>
      <c r="J16198" s="3"/>
    </row>
    <row r="16199" spans="9:10" x14ac:dyDescent="0.2">
      <c r="I16199" s="3"/>
      <c r="J16199" s="3"/>
    </row>
    <row r="16200" spans="9:10" x14ac:dyDescent="0.2">
      <c r="I16200" s="3"/>
      <c r="J16200" s="3"/>
    </row>
    <row r="16201" spans="9:10" x14ac:dyDescent="0.2">
      <c r="I16201" s="3"/>
      <c r="J16201" s="3"/>
    </row>
    <row r="16202" spans="9:10" x14ac:dyDescent="0.2">
      <c r="I16202" s="3"/>
      <c r="J16202" s="3"/>
    </row>
    <row r="16203" spans="9:10" x14ac:dyDescent="0.2">
      <c r="I16203" s="3"/>
      <c r="J16203" s="3"/>
    </row>
    <row r="16204" spans="9:10" x14ac:dyDescent="0.2">
      <c r="I16204" s="3"/>
      <c r="J16204" s="3"/>
    </row>
    <row r="16205" spans="9:10" x14ac:dyDescent="0.2">
      <c r="I16205" s="3"/>
      <c r="J16205" s="3"/>
    </row>
    <row r="16206" spans="9:10" x14ac:dyDescent="0.2">
      <c r="I16206" s="3"/>
      <c r="J16206" s="3"/>
    </row>
    <row r="16207" spans="9:10" x14ac:dyDescent="0.2">
      <c r="I16207" s="3"/>
      <c r="J16207" s="3"/>
    </row>
    <row r="16208" spans="9:10" x14ac:dyDescent="0.2">
      <c r="I16208" s="3"/>
      <c r="J16208" s="3"/>
    </row>
    <row r="16209" spans="9:10" x14ac:dyDescent="0.2">
      <c r="I16209" s="3"/>
      <c r="J16209" s="3"/>
    </row>
    <row r="16210" spans="9:10" x14ac:dyDescent="0.2">
      <c r="I16210" s="3"/>
      <c r="J16210" s="3"/>
    </row>
    <row r="16211" spans="9:10" x14ac:dyDescent="0.2">
      <c r="I16211" s="3"/>
      <c r="J16211" s="3"/>
    </row>
    <row r="16212" spans="9:10" x14ac:dyDescent="0.2">
      <c r="I16212" s="3"/>
      <c r="J16212" s="3"/>
    </row>
    <row r="16213" spans="9:10" x14ac:dyDescent="0.2">
      <c r="I16213" s="3"/>
      <c r="J16213" s="3"/>
    </row>
    <row r="16214" spans="9:10" x14ac:dyDescent="0.2">
      <c r="I16214" s="3"/>
      <c r="J16214" s="3"/>
    </row>
    <row r="16215" spans="9:10" x14ac:dyDescent="0.2">
      <c r="I16215" s="3"/>
      <c r="J16215" s="3"/>
    </row>
    <row r="16216" spans="9:10" x14ac:dyDescent="0.2">
      <c r="I16216" s="3"/>
      <c r="J16216" s="3"/>
    </row>
    <row r="16217" spans="9:10" x14ac:dyDescent="0.2">
      <c r="I16217" s="3"/>
      <c r="J16217" s="3"/>
    </row>
    <row r="16218" spans="9:10" x14ac:dyDescent="0.2">
      <c r="I16218" s="3"/>
      <c r="J16218" s="3"/>
    </row>
    <row r="16219" spans="9:10" x14ac:dyDescent="0.2">
      <c r="I16219" s="3"/>
      <c r="J16219" s="3"/>
    </row>
    <row r="16220" spans="9:10" x14ac:dyDescent="0.2">
      <c r="I16220" s="3"/>
      <c r="J16220" s="3"/>
    </row>
    <row r="16221" spans="9:10" x14ac:dyDescent="0.2">
      <c r="I16221" s="3"/>
      <c r="J16221" s="3"/>
    </row>
    <row r="16222" spans="9:10" x14ac:dyDescent="0.2">
      <c r="I16222" s="3"/>
      <c r="J16222" s="3"/>
    </row>
    <row r="16223" spans="9:10" x14ac:dyDescent="0.2">
      <c r="I16223" s="3"/>
      <c r="J16223" s="3"/>
    </row>
    <row r="16224" spans="9:10" x14ac:dyDescent="0.2">
      <c r="I16224" s="3"/>
      <c r="J16224" s="3"/>
    </row>
    <row r="16225" spans="9:10" x14ac:dyDescent="0.2">
      <c r="I16225" s="3"/>
      <c r="J16225" s="3"/>
    </row>
    <row r="16226" spans="9:10" x14ac:dyDescent="0.2">
      <c r="I16226" s="3"/>
      <c r="J16226" s="3"/>
    </row>
    <row r="16227" spans="9:10" x14ac:dyDescent="0.2">
      <c r="I16227" s="3"/>
      <c r="J16227" s="3"/>
    </row>
    <row r="16228" spans="9:10" x14ac:dyDescent="0.2">
      <c r="I16228" s="3"/>
      <c r="J16228" s="3"/>
    </row>
    <row r="16229" spans="9:10" x14ac:dyDescent="0.2">
      <c r="I16229" s="3"/>
      <c r="J16229" s="3"/>
    </row>
    <row r="16230" spans="9:10" x14ac:dyDescent="0.2">
      <c r="I16230" s="3"/>
      <c r="J16230" s="3"/>
    </row>
    <row r="16231" spans="9:10" x14ac:dyDescent="0.2">
      <c r="I16231" s="3"/>
      <c r="J16231" s="3"/>
    </row>
    <row r="16232" spans="9:10" x14ac:dyDescent="0.2">
      <c r="I16232" s="3"/>
      <c r="J16232" s="3"/>
    </row>
    <row r="16233" spans="9:10" x14ac:dyDescent="0.2">
      <c r="I16233" s="3"/>
      <c r="J16233" s="3"/>
    </row>
    <row r="16234" spans="9:10" x14ac:dyDescent="0.2">
      <c r="I16234" s="3"/>
      <c r="J16234" s="3"/>
    </row>
    <row r="16235" spans="9:10" x14ac:dyDescent="0.2">
      <c r="I16235" s="3"/>
      <c r="J16235" s="3"/>
    </row>
    <row r="16236" spans="9:10" x14ac:dyDescent="0.2">
      <c r="I16236" s="3"/>
      <c r="J16236" s="3"/>
    </row>
    <row r="16237" spans="9:10" x14ac:dyDescent="0.2">
      <c r="I16237" s="3"/>
      <c r="J16237" s="3"/>
    </row>
    <row r="16238" spans="9:10" x14ac:dyDescent="0.2">
      <c r="I16238" s="3"/>
      <c r="J16238" s="3"/>
    </row>
    <row r="16239" spans="9:10" x14ac:dyDescent="0.2">
      <c r="I16239" s="3"/>
      <c r="J16239" s="3"/>
    </row>
    <row r="16240" spans="9:10" x14ac:dyDescent="0.2">
      <c r="I16240" s="3"/>
      <c r="J16240" s="3"/>
    </row>
    <row r="16241" spans="9:10" x14ac:dyDescent="0.2">
      <c r="I16241" s="3"/>
      <c r="J16241" s="3"/>
    </row>
    <row r="16242" spans="9:10" x14ac:dyDescent="0.2">
      <c r="I16242" s="3"/>
      <c r="J16242" s="3"/>
    </row>
    <row r="16243" spans="9:10" x14ac:dyDescent="0.2">
      <c r="I16243" s="3"/>
      <c r="J16243" s="3"/>
    </row>
    <row r="16244" spans="9:10" x14ac:dyDescent="0.2">
      <c r="I16244" s="3"/>
      <c r="J16244" s="3"/>
    </row>
    <row r="16245" spans="9:10" x14ac:dyDescent="0.2">
      <c r="I16245" s="3"/>
      <c r="J16245" s="3"/>
    </row>
    <row r="16246" spans="9:10" x14ac:dyDescent="0.2">
      <c r="I16246" s="3"/>
      <c r="J16246" s="3"/>
    </row>
    <row r="16247" spans="9:10" x14ac:dyDescent="0.2">
      <c r="I16247" s="3"/>
      <c r="J16247" s="3"/>
    </row>
    <row r="16248" spans="9:10" x14ac:dyDescent="0.2">
      <c r="I16248" s="3"/>
      <c r="J16248" s="3"/>
    </row>
    <row r="16249" spans="9:10" x14ac:dyDescent="0.2">
      <c r="I16249" s="3"/>
      <c r="J16249" s="3"/>
    </row>
    <row r="16250" spans="9:10" x14ac:dyDescent="0.2">
      <c r="I16250" s="3"/>
      <c r="J16250" s="3"/>
    </row>
    <row r="16251" spans="9:10" x14ac:dyDescent="0.2">
      <c r="I16251" s="3"/>
      <c r="J16251" s="3"/>
    </row>
    <row r="16252" spans="9:10" x14ac:dyDescent="0.2">
      <c r="I16252" s="3"/>
      <c r="J16252" s="3"/>
    </row>
    <row r="16253" spans="9:10" x14ac:dyDescent="0.2">
      <c r="I16253" s="3"/>
      <c r="J16253" s="3"/>
    </row>
    <row r="16254" spans="9:10" x14ac:dyDescent="0.2">
      <c r="I16254" s="3"/>
      <c r="J16254" s="3"/>
    </row>
    <row r="16255" spans="9:10" x14ac:dyDescent="0.2">
      <c r="I16255" s="3"/>
      <c r="J16255" s="3"/>
    </row>
    <row r="16256" spans="9:10" x14ac:dyDescent="0.2">
      <c r="I16256" s="3"/>
      <c r="J16256" s="3"/>
    </row>
    <row r="16257" spans="9:10" x14ac:dyDescent="0.2">
      <c r="I16257" s="3"/>
      <c r="J16257" s="3"/>
    </row>
    <row r="16258" spans="9:10" x14ac:dyDescent="0.2">
      <c r="I16258" s="3"/>
      <c r="J16258" s="3"/>
    </row>
    <row r="16259" spans="9:10" x14ac:dyDescent="0.2">
      <c r="I16259" s="3"/>
      <c r="J16259" s="3"/>
    </row>
    <row r="16260" spans="9:10" x14ac:dyDescent="0.2">
      <c r="I16260" s="3"/>
      <c r="J16260" s="3"/>
    </row>
    <row r="16261" spans="9:10" x14ac:dyDescent="0.2">
      <c r="I16261" s="3"/>
      <c r="J16261" s="3"/>
    </row>
    <row r="16262" spans="9:10" x14ac:dyDescent="0.2">
      <c r="I16262" s="3"/>
      <c r="J16262" s="3"/>
    </row>
    <row r="16263" spans="9:10" x14ac:dyDescent="0.2">
      <c r="I16263" s="3"/>
      <c r="J16263" s="3"/>
    </row>
    <row r="16264" spans="9:10" x14ac:dyDescent="0.2">
      <c r="I16264" s="3"/>
      <c r="J16264" s="3"/>
    </row>
    <row r="16265" spans="9:10" x14ac:dyDescent="0.2">
      <c r="I16265" s="3"/>
      <c r="J16265" s="3"/>
    </row>
    <row r="16266" spans="9:10" x14ac:dyDescent="0.2">
      <c r="I16266" s="3"/>
      <c r="J16266" s="3"/>
    </row>
    <row r="16267" spans="9:10" x14ac:dyDescent="0.2">
      <c r="I16267" s="3"/>
      <c r="J16267" s="3"/>
    </row>
    <row r="16268" spans="9:10" x14ac:dyDescent="0.2">
      <c r="I16268" s="3"/>
      <c r="J16268" s="3"/>
    </row>
    <row r="16269" spans="9:10" x14ac:dyDescent="0.2">
      <c r="I16269" s="3"/>
      <c r="J16269" s="3"/>
    </row>
    <row r="16270" spans="9:10" x14ac:dyDescent="0.2">
      <c r="I16270" s="3"/>
      <c r="J16270" s="3"/>
    </row>
    <row r="16271" spans="9:10" x14ac:dyDescent="0.2">
      <c r="I16271" s="3"/>
      <c r="J16271" s="3"/>
    </row>
    <row r="16272" spans="9:10" x14ac:dyDescent="0.2">
      <c r="I16272" s="3"/>
      <c r="J16272" s="3"/>
    </row>
    <row r="16273" spans="9:10" x14ac:dyDescent="0.2">
      <c r="I16273" s="3"/>
      <c r="J16273" s="3"/>
    </row>
    <row r="16274" spans="9:10" x14ac:dyDescent="0.2">
      <c r="I16274" s="3"/>
      <c r="J16274" s="3"/>
    </row>
    <row r="16275" spans="9:10" x14ac:dyDescent="0.2">
      <c r="I16275" s="3"/>
      <c r="J16275" s="3"/>
    </row>
    <row r="16276" spans="9:10" x14ac:dyDescent="0.2">
      <c r="I16276" s="3"/>
      <c r="J16276" s="3"/>
    </row>
    <row r="16277" spans="9:10" x14ac:dyDescent="0.2">
      <c r="I16277" s="3"/>
      <c r="J16277" s="3"/>
    </row>
    <row r="16278" spans="9:10" x14ac:dyDescent="0.2">
      <c r="I16278" s="3"/>
      <c r="J16278" s="3"/>
    </row>
    <row r="16279" spans="9:10" x14ac:dyDescent="0.2">
      <c r="I16279" s="3"/>
      <c r="J16279" s="3"/>
    </row>
    <row r="16280" spans="9:10" x14ac:dyDescent="0.2">
      <c r="I16280" s="3"/>
      <c r="J16280" s="3"/>
    </row>
    <row r="16281" spans="9:10" x14ac:dyDescent="0.2">
      <c r="I16281" s="3"/>
      <c r="J16281" s="3"/>
    </row>
    <row r="16282" spans="9:10" x14ac:dyDescent="0.2">
      <c r="I16282" s="3"/>
      <c r="J16282" s="3"/>
    </row>
    <row r="16283" spans="9:10" x14ac:dyDescent="0.2">
      <c r="I16283" s="3"/>
      <c r="J16283" s="3"/>
    </row>
    <row r="16284" spans="9:10" x14ac:dyDescent="0.2">
      <c r="I16284" s="3"/>
      <c r="J16284" s="3"/>
    </row>
    <row r="16285" spans="9:10" x14ac:dyDescent="0.2">
      <c r="I16285" s="3"/>
      <c r="J16285" s="3"/>
    </row>
    <row r="16286" spans="9:10" x14ac:dyDescent="0.2">
      <c r="I16286" s="3"/>
      <c r="J16286" s="3"/>
    </row>
    <row r="16287" spans="9:10" x14ac:dyDescent="0.2">
      <c r="I16287" s="3"/>
      <c r="J16287" s="3"/>
    </row>
    <row r="16288" spans="9:10" x14ac:dyDescent="0.2">
      <c r="I16288" s="3"/>
      <c r="J16288" s="3"/>
    </row>
    <row r="16289" spans="9:10" x14ac:dyDescent="0.2">
      <c r="I16289" s="3"/>
      <c r="J16289" s="3"/>
    </row>
    <row r="16290" spans="9:10" x14ac:dyDescent="0.2">
      <c r="I16290" s="3"/>
      <c r="J16290" s="3"/>
    </row>
    <row r="16291" spans="9:10" x14ac:dyDescent="0.2">
      <c r="I16291" s="3"/>
      <c r="J16291" s="3"/>
    </row>
    <row r="16292" spans="9:10" x14ac:dyDescent="0.2">
      <c r="I16292" s="3"/>
      <c r="J16292" s="3"/>
    </row>
    <row r="16293" spans="9:10" x14ac:dyDescent="0.2">
      <c r="I16293" s="3"/>
      <c r="J16293" s="3"/>
    </row>
    <row r="16294" spans="9:10" x14ac:dyDescent="0.2">
      <c r="I16294" s="3"/>
      <c r="J16294" s="3"/>
    </row>
    <row r="16295" spans="9:10" x14ac:dyDescent="0.2">
      <c r="I16295" s="3"/>
      <c r="J16295" s="3"/>
    </row>
    <row r="16296" spans="9:10" x14ac:dyDescent="0.2">
      <c r="I16296" s="3"/>
      <c r="J16296" s="3"/>
    </row>
    <row r="16297" spans="9:10" x14ac:dyDescent="0.2">
      <c r="I16297" s="3"/>
      <c r="J16297" s="3"/>
    </row>
    <row r="16298" spans="9:10" x14ac:dyDescent="0.2">
      <c r="I16298" s="3"/>
      <c r="J16298" s="3"/>
    </row>
    <row r="16299" spans="9:10" x14ac:dyDescent="0.2">
      <c r="I16299" s="3"/>
      <c r="J16299" s="3"/>
    </row>
    <row r="16300" spans="9:10" x14ac:dyDescent="0.2">
      <c r="I16300" s="3"/>
      <c r="J16300" s="3"/>
    </row>
    <row r="16301" spans="9:10" x14ac:dyDescent="0.2">
      <c r="I16301" s="3"/>
      <c r="J16301" s="3"/>
    </row>
    <row r="16302" spans="9:10" x14ac:dyDescent="0.2">
      <c r="I16302" s="3"/>
      <c r="J16302" s="3"/>
    </row>
    <row r="16303" spans="9:10" x14ac:dyDescent="0.2">
      <c r="I16303" s="3"/>
      <c r="J16303" s="3"/>
    </row>
    <row r="16304" spans="9:10" x14ac:dyDescent="0.2">
      <c r="I16304" s="3"/>
      <c r="J16304" s="3"/>
    </row>
    <row r="16305" spans="9:10" x14ac:dyDescent="0.2">
      <c r="I16305" s="3"/>
      <c r="J16305" s="3"/>
    </row>
    <row r="16306" spans="9:10" x14ac:dyDescent="0.2">
      <c r="I16306" s="3"/>
      <c r="J16306" s="3"/>
    </row>
    <row r="16307" spans="9:10" x14ac:dyDescent="0.2">
      <c r="I16307" s="3"/>
      <c r="J16307" s="3"/>
    </row>
    <row r="16308" spans="9:10" x14ac:dyDescent="0.2">
      <c r="I16308" s="3"/>
      <c r="J16308" s="3"/>
    </row>
    <row r="16309" spans="9:10" x14ac:dyDescent="0.2">
      <c r="I16309" s="3"/>
      <c r="J16309" s="3"/>
    </row>
    <row r="16310" spans="9:10" x14ac:dyDescent="0.2">
      <c r="I16310" s="3"/>
      <c r="J16310" s="3"/>
    </row>
    <row r="16311" spans="9:10" x14ac:dyDescent="0.2">
      <c r="I16311" s="3"/>
      <c r="J16311" s="3"/>
    </row>
    <row r="16312" spans="9:10" x14ac:dyDescent="0.2">
      <c r="I16312" s="3"/>
      <c r="J16312" s="3"/>
    </row>
    <row r="16313" spans="9:10" x14ac:dyDescent="0.2">
      <c r="I16313" s="3"/>
      <c r="J16313" s="3"/>
    </row>
    <row r="16314" spans="9:10" x14ac:dyDescent="0.2">
      <c r="I16314" s="3"/>
      <c r="J16314" s="3"/>
    </row>
    <row r="16315" spans="9:10" x14ac:dyDescent="0.2">
      <c r="I16315" s="3"/>
      <c r="J16315" s="3"/>
    </row>
    <row r="16316" spans="9:10" x14ac:dyDescent="0.2">
      <c r="I16316" s="3"/>
      <c r="J16316" s="3"/>
    </row>
    <row r="16317" spans="9:10" x14ac:dyDescent="0.2">
      <c r="I16317" s="3"/>
      <c r="J16317" s="3"/>
    </row>
    <row r="16318" spans="9:10" x14ac:dyDescent="0.2">
      <c r="I16318" s="3"/>
      <c r="J16318" s="3"/>
    </row>
    <row r="16319" spans="9:10" x14ac:dyDescent="0.2">
      <c r="I16319" s="3"/>
      <c r="J16319" s="3"/>
    </row>
    <row r="16320" spans="9:10" x14ac:dyDescent="0.2">
      <c r="I16320" s="3"/>
      <c r="J16320" s="3"/>
    </row>
    <row r="16321" spans="9:10" x14ac:dyDescent="0.2">
      <c r="I16321" s="3"/>
      <c r="J16321" s="3"/>
    </row>
    <row r="16322" spans="9:10" x14ac:dyDescent="0.2">
      <c r="I16322" s="3"/>
      <c r="J16322" s="3"/>
    </row>
    <row r="16323" spans="9:10" x14ac:dyDescent="0.2">
      <c r="I16323" s="3"/>
      <c r="J16323" s="3"/>
    </row>
    <row r="16324" spans="9:10" x14ac:dyDescent="0.2">
      <c r="I16324" s="3"/>
      <c r="J16324" s="3"/>
    </row>
    <row r="16325" spans="9:10" x14ac:dyDescent="0.2">
      <c r="I16325" s="3"/>
      <c r="J16325" s="3"/>
    </row>
    <row r="16326" spans="9:10" x14ac:dyDescent="0.2">
      <c r="I16326" s="3"/>
      <c r="J16326" s="3"/>
    </row>
    <row r="16327" spans="9:10" x14ac:dyDescent="0.2">
      <c r="I16327" s="3"/>
      <c r="J16327" s="3"/>
    </row>
    <row r="16328" spans="9:10" x14ac:dyDescent="0.2">
      <c r="I16328" s="3"/>
      <c r="J16328" s="3"/>
    </row>
    <row r="16329" spans="9:10" x14ac:dyDescent="0.2">
      <c r="I16329" s="3"/>
      <c r="J16329" s="3"/>
    </row>
    <row r="16330" spans="9:10" x14ac:dyDescent="0.2">
      <c r="I16330" s="3"/>
      <c r="J16330" s="3"/>
    </row>
    <row r="16331" spans="9:10" x14ac:dyDescent="0.2">
      <c r="I16331" s="3"/>
      <c r="J16331" s="3"/>
    </row>
    <row r="16332" spans="9:10" x14ac:dyDescent="0.2">
      <c r="I16332" s="3"/>
      <c r="J16332" s="3"/>
    </row>
    <row r="16333" spans="9:10" x14ac:dyDescent="0.2">
      <c r="I16333" s="3"/>
      <c r="J16333" s="3"/>
    </row>
    <row r="16334" spans="9:10" x14ac:dyDescent="0.2">
      <c r="I16334" s="3"/>
      <c r="J16334" s="3"/>
    </row>
    <row r="16335" spans="9:10" x14ac:dyDescent="0.2">
      <c r="I16335" s="3"/>
      <c r="J16335" s="3"/>
    </row>
    <row r="16336" spans="9:10" x14ac:dyDescent="0.2">
      <c r="I16336" s="3"/>
      <c r="J16336" s="3"/>
    </row>
    <row r="16337" spans="9:10" x14ac:dyDescent="0.2">
      <c r="I16337" s="3"/>
      <c r="J16337" s="3"/>
    </row>
    <row r="16338" spans="9:10" x14ac:dyDescent="0.2">
      <c r="I16338" s="3"/>
      <c r="J16338" s="3"/>
    </row>
    <row r="16339" spans="9:10" x14ac:dyDescent="0.2">
      <c r="I16339" s="3"/>
      <c r="J16339" s="3"/>
    </row>
    <row r="16340" spans="9:10" x14ac:dyDescent="0.2">
      <c r="I16340" s="3"/>
      <c r="J16340" s="3"/>
    </row>
    <row r="16341" spans="9:10" x14ac:dyDescent="0.2">
      <c r="I16341" s="3"/>
      <c r="J16341" s="3"/>
    </row>
    <row r="16342" spans="9:10" x14ac:dyDescent="0.2">
      <c r="I16342" s="3"/>
      <c r="J16342" s="3"/>
    </row>
    <row r="16343" spans="9:10" x14ac:dyDescent="0.2">
      <c r="I16343" s="3"/>
      <c r="J16343" s="3"/>
    </row>
    <row r="16344" spans="9:10" x14ac:dyDescent="0.2">
      <c r="I16344" s="3"/>
      <c r="J16344" s="3"/>
    </row>
    <row r="16345" spans="9:10" x14ac:dyDescent="0.2">
      <c r="I16345" s="3"/>
      <c r="J16345" s="3"/>
    </row>
    <row r="16346" spans="9:10" x14ac:dyDescent="0.2">
      <c r="I16346" s="3"/>
      <c r="J16346" s="3"/>
    </row>
    <row r="16347" spans="9:10" x14ac:dyDescent="0.2">
      <c r="I16347" s="3"/>
      <c r="J16347" s="3"/>
    </row>
    <row r="16348" spans="9:10" x14ac:dyDescent="0.2">
      <c r="I16348" s="3"/>
      <c r="J16348" s="3"/>
    </row>
    <row r="16349" spans="9:10" x14ac:dyDescent="0.2">
      <c r="I16349" s="3"/>
      <c r="J16349" s="3"/>
    </row>
    <row r="16350" spans="9:10" x14ac:dyDescent="0.2">
      <c r="I16350" s="3"/>
      <c r="J16350" s="3"/>
    </row>
    <row r="16351" spans="9:10" x14ac:dyDescent="0.2">
      <c r="I16351" s="3"/>
      <c r="J16351" s="3"/>
    </row>
    <row r="16352" spans="9:10" x14ac:dyDescent="0.2">
      <c r="I16352" s="3"/>
      <c r="J16352" s="3"/>
    </row>
    <row r="16353" spans="9:10" x14ac:dyDescent="0.2">
      <c r="I16353" s="3"/>
      <c r="J16353" s="3"/>
    </row>
    <row r="16354" spans="9:10" x14ac:dyDescent="0.2">
      <c r="I16354" s="3"/>
      <c r="J16354" s="3"/>
    </row>
    <row r="16355" spans="9:10" x14ac:dyDescent="0.2">
      <c r="I16355" s="3"/>
      <c r="J16355" s="3"/>
    </row>
    <row r="16356" spans="9:10" x14ac:dyDescent="0.2">
      <c r="I16356" s="3"/>
      <c r="J16356" s="3"/>
    </row>
    <row r="16357" spans="9:10" x14ac:dyDescent="0.2">
      <c r="I16357" s="3"/>
      <c r="J16357" s="3"/>
    </row>
    <row r="16358" spans="9:10" x14ac:dyDescent="0.2">
      <c r="I16358" s="3"/>
      <c r="J16358" s="3"/>
    </row>
    <row r="16359" spans="9:10" x14ac:dyDescent="0.2">
      <c r="I16359" s="3"/>
      <c r="J16359" s="3"/>
    </row>
    <row r="16360" spans="9:10" x14ac:dyDescent="0.2">
      <c r="I16360" s="3"/>
      <c r="J16360" s="3"/>
    </row>
    <row r="16361" spans="9:10" x14ac:dyDescent="0.2">
      <c r="I16361" s="3"/>
      <c r="J16361" s="3"/>
    </row>
    <row r="16362" spans="9:10" x14ac:dyDescent="0.2">
      <c r="I16362" s="3"/>
      <c r="J16362" s="3"/>
    </row>
    <row r="16363" spans="9:10" x14ac:dyDescent="0.2">
      <c r="I16363" s="3"/>
      <c r="J16363" s="3"/>
    </row>
    <row r="16364" spans="9:10" x14ac:dyDescent="0.2">
      <c r="I16364" s="3"/>
      <c r="J16364" s="3"/>
    </row>
    <row r="16365" spans="9:10" x14ac:dyDescent="0.2">
      <c r="I16365" s="3"/>
      <c r="J16365" s="3"/>
    </row>
    <row r="16366" spans="9:10" x14ac:dyDescent="0.2">
      <c r="I16366" s="3"/>
      <c r="J16366" s="3"/>
    </row>
    <row r="16367" spans="9:10" x14ac:dyDescent="0.2">
      <c r="I16367" s="3"/>
      <c r="J16367" s="3"/>
    </row>
    <row r="16368" spans="9:10" x14ac:dyDescent="0.2">
      <c r="I16368" s="3"/>
      <c r="J16368" s="3"/>
    </row>
    <row r="16369" spans="9:10" x14ac:dyDescent="0.2">
      <c r="I16369" s="3"/>
      <c r="J16369" s="3"/>
    </row>
    <row r="16370" spans="9:10" x14ac:dyDescent="0.2">
      <c r="I16370" s="3"/>
      <c r="J16370" s="3"/>
    </row>
    <row r="16371" spans="9:10" x14ac:dyDescent="0.2">
      <c r="I16371" s="3"/>
      <c r="J16371" s="3"/>
    </row>
    <row r="16372" spans="9:10" x14ac:dyDescent="0.2">
      <c r="I16372" s="3"/>
      <c r="J16372" s="3"/>
    </row>
    <row r="16373" spans="9:10" x14ac:dyDescent="0.2">
      <c r="I16373" s="3"/>
      <c r="J16373" s="3"/>
    </row>
    <row r="16374" spans="9:10" x14ac:dyDescent="0.2">
      <c r="I16374" s="3"/>
      <c r="J16374" s="3"/>
    </row>
    <row r="16375" spans="9:10" x14ac:dyDescent="0.2">
      <c r="I16375" s="3"/>
      <c r="J16375" s="3"/>
    </row>
    <row r="16376" spans="9:10" x14ac:dyDescent="0.2">
      <c r="I16376" s="3"/>
      <c r="J16376" s="3"/>
    </row>
    <row r="16377" spans="9:10" x14ac:dyDescent="0.2">
      <c r="I16377" s="3"/>
      <c r="J16377" s="3"/>
    </row>
    <row r="16378" spans="9:10" x14ac:dyDescent="0.2">
      <c r="I16378" s="3"/>
      <c r="J16378" s="3"/>
    </row>
    <row r="16379" spans="9:10" x14ac:dyDescent="0.2">
      <c r="I16379" s="3"/>
      <c r="J16379" s="3"/>
    </row>
    <row r="16380" spans="9:10" x14ac:dyDescent="0.2">
      <c r="I16380" s="3"/>
      <c r="J16380" s="3"/>
    </row>
    <row r="16381" spans="9:10" x14ac:dyDescent="0.2">
      <c r="I16381" s="3"/>
      <c r="J16381" s="3"/>
    </row>
    <row r="16382" spans="9:10" x14ac:dyDescent="0.2">
      <c r="I16382" s="3"/>
      <c r="J16382" s="3"/>
    </row>
    <row r="16383" spans="9:10" x14ac:dyDescent="0.2">
      <c r="I16383" s="3"/>
      <c r="J16383" s="3"/>
    </row>
    <row r="16384" spans="9:10" x14ac:dyDescent="0.2">
      <c r="I16384" s="3"/>
      <c r="J16384" s="3"/>
    </row>
    <row r="16385" spans="9:10" x14ac:dyDescent="0.2">
      <c r="I16385" s="3"/>
      <c r="J16385" s="3"/>
    </row>
    <row r="16386" spans="9:10" x14ac:dyDescent="0.2">
      <c r="I16386" s="3"/>
      <c r="J16386" s="3"/>
    </row>
    <row r="16387" spans="9:10" x14ac:dyDescent="0.2">
      <c r="I16387" s="3"/>
      <c r="J16387" s="3"/>
    </row>
    <row r="16388" spans="9:10" x14ac:dyDescent="0.2">
      <c r="I16388" s="3"/>
      <c r="J16388" s="3"/>
    </row>
    <row r="16389" spans="9:10" x14ac:dyDescent="0.2">
      <c r="I16389" s="3"/>
      <c r="J16389" s="3"/>
    </row>
    <row r="16390" spans="9:10" x14ac:dyDescent="0.2">
      <c r="I16390" s="3"/>
      <c r="J16390" s="3"/>
    </row>
    <row r="16391" spans="9:10" x14ac:dyDescent="0.2">
      <c r="I16391" s="3"/>
      <c r="J16391" s="3"/>
    </row>
    <row r="16392" spans="9:10" x14ac:dyDescent="0.2">
      <c r="I16392" s="3"/>
      <c r="J16392" s="3"/>
    </row>
    <row r="16393" spans="9:10" x14ac:dyDescent="0.2">
      <c r="I16393" s="3"/>
      <c r="J16393" s="3"/>
    </row>
    <row r="16394" spans="9:10" x14ac:dyDescent="0.2">
      <c r="I16394" s="3"/>
      <c r="J16394" s="3"/>
    </row>
    <row r="16395" spans="9:10" x14ac:dyDescent="0.2">
      <c r="I16395" s="3"/>
      <c r="J16395" s="3"/>
    </row>
    <row r="16396" spans="9:10" x14ac:dyDescent="0.2">
      <c r="I16396" s="3"/>
      <c r="J16396" s="3"/>
    </row>
    <row r="16397" spans="9:10" x14ac:dyDescent="0.2">
      <c r="I16397" s="3"/>
      <c r="J16397" s="3"/>
    </row>
    <row r="16398" spans="9:10" x14ac:dyDescent="0.2">
      <c r="I16398" s="3"/>
      <c r="J16398" s="3"/>
    </row>
    <row r="16399" spans="9:10" x14ac:dyDescent="0.2">
      <c r="I16399" s="3"/>
      <c r="J16399" s="3"/>
    </row>
    <row r="16400" spans="9:10" x14ac:dyDescent="0.2">
      <c r="I16400" s="3"/>
      <c r="J16400" s="3"/>
    </row>
    <row r="16401" spans="9:10" x14ac:dyDescent="0.2">
      <c r="I16401" s="3"/>
      <c r="J16401" s="3"/>
    </row>
    <row r="16402" spans="9:10" x14ac:dyDescent="0.2">
      <c r="I16402" s="3"/>
      <c r="J16402" s="3"/>
    </row>
    <row r="16403" spans="9:10" x14ac:dyDescent="0.2">
      <c r="I16403" s="3"/>
      <c r="J16403" s="3"/>
    </row>
    <row r="16404" spans="9:10" x14ac:dyDescent="0.2">
      <c r="I16404" s="3"/>
      <c r="J16404" s="3"/>
    </row>
    <row r="16405" spans="9:10" x14ac:dyDescent="0.2">
      <c r="I16405" s="3"/>
      <c r="J16405" s="3"/>
    </row>
    <row r="16406" spans="9:10" x14ac:dyDescent="0.2">
      <c r="I16406" s="3"/>
      <c r="J16406" s="3"/>
    </row>
    <row r="16407" spans="9:10" x14ac:dyDescent="0.2">
      <c r="I16407" s="3"/>
      <c r="J16407" s="3"/>
    </row>
    <row r="16408" spans="9:10" x14ac:dyDescent="0.2">
      <c r="I16408" s="3"/>
      <c r="J16408" s="3"/>
    </row>
    <row r="16409" spans="9:10" x14ac:dyDescent="0.2">
      <c r="I16409" s="3"/>
      <c r="J16409" s="3"/>
    </row>
    <row r="16410" spans="9:10" x14ac:dyDescent="0.2">
      <c r="I16410" s="3"/>
      <c r="J16410" s="3"/>
    </row>
    <row r="16411" spans="9:10" x14ac:dyDescent="0.2">
      <c r="I16411" s="3"/>
      <c r="J16411" s="3"/>
    </row>
    <row r="16412" spans="9:10" x14ac:dyDescent="0.2">
      <c r="I16412" s="3"/>
      <c r="J16412" s="3"/>
    </row>
    <row r="16413" spans="9:10" x14ac:dyDescent="0.2">
      <c r="I16413" s="3"/>
      <c r="J16413" s="3"/>
    </row>
    <row r="16414" spans="9:10" x14ac:dyDescent="0.2">
      <c r="I16414" s="3"/>
      <c r="J16414" s="3"/>
    </row>
    <row r="16415" spans="9:10" x14ac:dyDescent="0.2">
      <c r="I16415" s="3"/>
      <c r="J16415" s="3"/>
    </row>
    <row r="16416" spans="9:10" x14ac:dyDescent="0.2">
      <c r="I16416" s="3"/>
      <c r="J16416" s="3"/>
    </row>
    <row r="16417" spans="9:10" x14ac:dyDescent="0.2">
      <c r="I16417" s="3"/>
      <c r="J16417" s="3"/>
    </row>
    <row r="16418" spans="9:10" x14ac:dyDescent="0.2">
      <c r="I16418" s="3"/>
      <c r="J16418" s="3"/>
    </row>
    <row r="16419" spans="9:10" x14ac:dyDescent="0.2">
      <c r="I16419" s="3"/>
      <c r="J16419" s="3"/>
    </row>
    <row r="16420" spans="9:10" x14ac:dyDescent="0.2">
      <c r="I16420" s="3"/>
      <c r="J16420" s="3"/>
    </row>
    <row r="16421" spans="9:10" x14ac:dyDescent="0.2">
      <c r="I16421" s="3"/>
      <c r="J16421" s="3"/>
    </row>
    <row r="16422" spans="9:10" x14ac:dyDescent="0.2">
      <c r="I16422" s="3"/>
      <c r="J16422" s="3"/>
    </row>
    <row r="16423" spans="9:10" x14ac:dyDescent="0.2">
      <c r="I16423" s="3"/>
      <c r="J16423" s="3"/>
    </row>
    <row r="16424" spans="9:10" x14ac:dyDescent="0.2">
      <c r="I16424" s="3"/>
      <c r="J16424" s="3"/>
    </row>
    <row r="16425" spans="9:10" x14ac:dyDescent="0.2">
      <c r="I16425" s="3"/>
      <c r="J16425" s="3"/>
    </row>
    <row r="16426" spans="9:10" x14ac:dyDescent="0.2">
      <c r="I16426" s="3"/>
      <c r="J16426" s="3"/>
    </row>
    <row r="16427" spans="9:10" x14ac:dyDescent="0.2">
      <c r="I16427" s="3"/>
      <c r="J16427" s="3"/>
    </row>
    <row r="16428" spans="9:10" x14ac:dyDescent="0.2">
      <c r="I16428" s="3"/>
      <c r="J16428" s="3"/>
    </row>
    <row r="16429" spans="9:10" x14ac:dyDescent="0.2">
      <c r="I16429" s="3"/>
      <c r="J16429" s="3"/>
    </row>
    <row r="16430" spans="9:10" x14ac:dyDescent="0.2">
      <c r="I16430" s="3"/>
      <c r="J16430" s="3"/>
    </row>
    <row r="16431" spans="9:10" x14ac:dyDescent="0.2">
      <c r="I16431" s="3"/>
      <c r="J16431" s="3"/>
    </row>
    <row r="16432" spans="9:10" x14ac:dyDescent="0.2">
      <c r="I16432" s="3"/>
      <c r="J16432" s="3"/>
    </row>
    <row r="16433" spans="9:10" x14ac:dyDescent="0.2">
      <c r="I16433" s="3"/>
      <c r="J16433" s="3"/>
    </row>
    <row r="16434" spans="9:10" x14ac:dyDescent="0.2">
      <c r="I16434" s="3"/>
      <c r="J16434" s="3"/>
    </row>
    <row r="16435" spans="9:10" x14ac:dyDescent="0.2">
      <c r="I16435" s="3"/>
      <c r="J16435" s="3"/>
    </row>
    <row r="16436" spans="9:10" x14ac:dyDescent="0.2">
      <c r="I16436" s="3"/>
      <c r="J16436" s="3"/>
    </row>
    <row r="16437" spans="9:10" x14ac:dyDescent="0.2">
      <c r="I16437" s="3"/>
      <c r="J16437" s="3"/>
    </row>
    <row r="16438" spans="9:10" x14ac:dyDescent="0.2">
      <c r="I16438" s="3"/>
      <c r="J16438" s="3"/>
    </row>
    <row r="16439" spans="9:10" x14ac:dyDescent="0.2">
      <c r="I16439" s="3"/>
      <c r="J16439" s="3"/>
    </row>
    <row r="16440" spans="9:10" x14ac:dyDescent="0.2">
      <c r="I16440" s="3"/>
      <c r="J16440" s="3"/>
    </row>
    <row r="16441" spans="9:10" x14ac:dyDescent="0.2">
      <c r="I16441" s="3"/>
      <c r="J16441" s="3"/>
    </row>
    <row r="16442" spans="9:10" x14ac:dyDescent="0.2">
      <c r="I16442" s="3"/>
      <c r="J16442" s="3"/>
    </row>
    <row r="16443" spans="9:10" x14ac:dyDescent="0.2">
      <c r="I16443" s="3"/>
      <c r="J16443" s="3"/>
    </row>
    <row r="16444" spans="9:10" x14ac:dyDescent="0.2">
      <c r="I16444" s="3"/>
      <c r="J16444" s="3"/>
    </row>
    <row r="16445" spans="9:10" x14ac:dyDescent="0.2">
      <c r="I16445" s="3"/>
      <c r="J16445" s="3"/>
    </row>
    <row r="16446" spans="9:10" x14ac:dyDescent="0.2">
      <c r="I16446" s="3"/>
      <c r="J16446" s="3"/>
    </row>
    <row r="16447" spans="9:10" x14ac:dyDescent="0.2">
      <c r="I16447" s="3"/>
      <c r="J16447" s="3"/>
    </row>
    <row r="16448" spans="9:10" x14ac:dyDescent="0.2">
      <c r="I16448" s="3"/>
      <c r="J16448" s="3"/>
    </row>
    <row r="16449" spans="9:10" x14ac:dyDescent="0.2">
      <c r="I16449" s="3"/>
      <c r="J16449" s="3"/>
    </row>
    <row r="16450" spans="9:10" x14ac:dyDescent="0.2">
      <c r="I16450" s="3"/>
      <c r="J16450" s="3"/>
    </row>
    <row r="16451" spans="9:10" x14ac:dyDescent="0.2">
      <c r="I16451" s="3"/>
      <c r="J16451" s="3"/>
    </row>
    <row r="16452" spans="9:10" x14ac:dyDescent="0.2">
      <c r="I16452" s="3"/>
      <c r="J16452" s="3"/>
    </row>
    <row r="16453" spans="9:10" x14ac:dyDescent="0.2">
      <c r="I16453" s="3"/>
      <c r="J16453" s="3"/>
    </row>
    <row r="16454" spans="9:10" x14ac:dyDescent="0.2">
      <c r="I16454" s="3"/>
      <c r="J16454" s="3"/>
    </row>
    <row r="16455" spans="9:10" x14ac:dyDescent="0.2">
      <c r="I16455" s="3"/>
      <c r="J16455" s="3"/>
    </row>
    <row r="16456" spans="9:10" x14ac:dyDescent="0.2">
      <c r="I16456" s="3"/>
      <c r="J16456" s="3"/>
    </row>
    <row r="16457" spans="9:10" x14ac:dyDescent="0.2">
      <c r="I16457" s="3"/>
      <c r="J16457" s="3"/>
    </row>
    <row r="16458" spans="9:10" x14ac:dyDescent="0.2">
      <c r="I16458" s="3"/>
      <c r="J16458" s="3"/>
    </row>
    <row r="16459" spans="9:10" x14ac:dyDescent="0.2">
      <c r="I16459" s="3"/>
      <c r="J16459" s="3"/>
    </row>
    <row r="16460" spans="9:10" x14ac:dyDescent="0.2">
      <c r="I16460" s="3"/>
      <c r="J16460" s="3"/>
    </row>
    <row r="16461" spans="9:10" x14ac:dyDescent="0.2">
      <c r="I16461" s="3"/>
      <c r="J16461" s="3"/>
    </row>
    <row r="16462" spans="9:10" x14ac:dyDescent="0.2">
      <c r="I16462" s="3"/>
      <c r="J16462" s="3"/>
    </row>
    <row r="16463" spans="9:10" x14ac:dyDescent="0.2">
      <c r="I16463" s="3"/>
      <c r="J16463" s="3"/>
    </row>
    <row r="16464" spans="9:10" x14ac:dyDescent="0.2">
      <c r="I16464" s="3"/>
      <c r="J16464" s="3"/>
    </row>
    <row r="16465" spans="9:10" x14ac:dyDescent="0.2">
      <c r="I16465" s="3"/>
      <c r="J16465" s="3"/>
    </row>
    <row r="16466" spans="9:10" x14ac:dyDescent="0.2">
      <c r="I16466" s="3"/>
      <c r="J16466" s="3"/>
    </row>
    <row r="16467" spans="9:10" x14ac:dyDescent="0.2">
      <c r="I16467" s="3"/>
      <c r="J16467" s="3"/>
    </row>
    <row r="16468" spans="9:10" x14ac:dyDescent="0.2">
      <c r="I16468" s="3"/>
      <c r="J16468" s="3"/>
    </row>
    <row r="16469" spans="9:10" x14ac:dyDescent="0.2">
      <c r="I16469" s="3"/>
      <c r="J16469" s="3"/>
    </row>
    <row r="16470" spans="9:10" x14ac:dyDescent="0.2">
      <c r="I16470" s="3"/>
      <c r="J16470" s="3"/>
    </row>
    <row r="16471" spans="9:10" x14ac:dyDescent="0.2">
      <c r="I16471" s="3"/>
      <c r="J16471" s="3"/>
    </row>
    <row r="16472" spans="9:10" x14ac:dyDescent="0.2">
      <c r="I16472" s="3"/>
      <c r="J16472" s="3"/>
    </row>
    <row r="16473" spans="9:10" x14ac:dyDescent="0.2">
      <c r="I16473" s="3"/>
      <c r="J16473" s="3"/>
    </row>
    <row r="16474" spans="9:10" x14ac:dyDescent="0.2">
      <c r="I16474" s="3"/>
      <c r="J16474" s="3"/>
    </row>
    <row r="16475" spans="9:10" x14ac:dyDescent="0.2">
      <c r="I16475" s="3"/>
      <c r="J16475" s="3"/>
    </row>
    <row r="16476" spans="9:10" x14ac:dyDescent="0.2">
      <c r="I16476" s="3"/>
      <c r="J16476" s="3"/>
    </row>
    <row r="16477" spans="9:10" x14ac:dyDescent="0.2">
      <c r="I16477" s="3"/>
      <c r="J16477" s="3"/>
    </row>
    <row r="16478" spans="9:10" x14ac:dyDescent="0.2">
      <c r="I16478" s="3"/>
      <c r="J16478" s="3"/>
    </row>
    <row r="16479" spans="9:10" x14ac:dyDescent="0.2">
      <c r="I16479" s="3"/>
      <c r="J16479" s="3"/>
    </row>
    <row r="16480" spans="9:10" x14ac:dyDescent="0.2">
      <c r="I16480" s="3"/>
      <c r="J16480" s="3"/>
    </row>
    <row r="16481" spans="9:10" x14ac:dyDescent="0.2">
      <c r="I16481" s="3"/>
      <c r="J16481" s="3"/>
    </row>
    <row r="16482" spans="9:10" x14ac:dyDescent="0.2">
      <c r="I16482" s="3"/>
      <c r="J16482" s="3"/>
    </row>
    <row r="16483" spans="9:10" x14ac:dyDescent="0.2">
      <c r="I16483" s="3"/>
      <c r="J16483" s="3"/>
    </row>
    <row r="16484" spans="9:10" x14ac:dyDescent="0.2">
      <c r="I16484" s="3"/>
      <c r="J16484" s="3"/>
    </row>
    <row r="16485" spans="9:10" x14ac:dyDescent="0.2">
      <c r="I16485" s="3"/>
      <c r="J16485" s="3"/>
    </row>
    <row r="16486" spans="9:10" x14ac:dyDescent="0.2">
      <c r="I16486" s="3"/>
      <c r="J16486" s="3"/>
    </row>
    <row r="16487" spans="9:10" x14ac:dyDescent="0.2">
      <c r="I16487" s="3"/>
      <c r="J16487" s="3"/>
    </row>
    <row r="16488" spans="9:10" x14ac:dyDescent="0.2">
      <c r="I16488" s="3"/>
      <c r="J16488" s="3"/>
    </row>
    <row r="16489" spans="9:10" x14ac:dyDescent="0.2">
      <c r="I16489" s="3"/>
      <c r="J16489" s="3"/>
    </row>
    <row r="16490" spans="9:10" x14ac:dyDescent="0.2">
      <c r="I16490" s="3"/>
      <c r="J16490" s="3"/>
    </row>
    <row r="16491" spans="9:10" x14ac:dyDescent="0.2">
      <c r="I16491" s="3"/>
      <c r="J16491" s="3"/>
    </row>
    <row r="16492" spans="9:10" x14ac:dyDescent="0.2">
      <c r="I16492" s="3"/>
      <c r="J16492" s="3"/>
    </row>
    <row r="16493" spans="9:10" x14ac:dyDescent="0.2">
      <c r="I16493" s="3"/>
      <c r="J16493" s="3"/>
    </row>
    <row r="16494" spans="9:10" x14ac:dyDescent="0.2">
      <c r="I16494" s="3"/>
      <c r="J16494" s="3"/>
    </row>
    <row r="16495" spans="9:10" x14ac:dyDescent="0.2">
      <c r="I16495" s="3"/>
      <c r="J16495" s="3"/>
    </row>
    <row r="16496" spans="9:10" x14ac:dyDescent="0.2">
      <c r="I16496" s="3"/>
      <c r="J16496" s="3"/>
    </row>
    <row r="16497" spans="9:10" x14ac:dyDescent="0.2">
      <c r="I16497" s="3"/>
      <c r="J16497" s="3"/>
    </row>
    <row r="16498" spans="9:10" x14ac:dyDescent="0.2">
      <c r="I16498" s="3"/>
      <c r="J16498" s="3"/>
    </row>
    <row r="16499" spans="9:10" x14ac:dyDescent="0.2">
      <c r="I16499" s="3"/>
      <c r="J16499" s="3"/>
    </row>
    <row r="16500" spans="9:10" x14ac:dyDescent="0.2">
      <c r="I16500" s="3"/>
      <c r="J16500" s="3"/>
    </row>
    <row r="16501" spans="9:10" x14ac:dyDescent="0.2">
      <c r="I16501" s="3"/>
      <c r="J16501" s="3"/>
    </row>
    <row r="16502" spans="9:10" x14ac:dyDescent="0.2">
      <c r="I16502" s="3"/>
      <c r="J16502" s="3"/>
    </row>
    <row r="16503" spans="9:10" x14ac:dyDescent="0.2">
      <c r="I16503" s="3"/>
      <c r="J16503" s="3"/>
    </row>
    <row r="16504" spans="9:10" x14ac:dyDescent="0.2">
      <c r="I16504" s="3"/>
      <c r="J16504" s="3"/>
    </row>
    <row r="16505" spans="9:10" x14ac:dyDescent="0.2">
      <c r="I16505" s="3"/>
      <c r="J16505" s="3"/>
    </row>
    <row r="16506" spans="9:10" x14ac:dyDescent="0.2">
      <c r="I16506" s="3"/>
      <c r="J16506" s="3"/>
    </row>
    <row r="16507" spans="9:10" x14ac:dyDescent="0.2">
      <c r="I16507" s="3"/>
      <c r="J16507" s="3"/>
    </row>
    <row r="16508" spans="9:10" x14ac:dyDescent="0.2">
      <c r="I16508" s="3"/>
      <c r="J16508" s="3"/>
    </row>
    <row r="16509" spans="9:10" x14ac:dyDescent="0.2">
      <c r="I16509" s="3"/>
      <c r="J16509" s="3"/>
    </row>
    <row r="16510" spans="9:10" x14ac:dyDescent="0.2">
      <c r="I16510" s="3"/>
      <c r="J16510" s="3"/>
    </row>
    <row r="16511" spans="9:10" x14ac:dyDescent="0.2">
      <c r="I16511" s="3"/>
      <c r="J16511" s="3"/>
    </row>
    <row r="16512" spans="9:10" x14ac:dyDescent="0.2">
      <c r="I16512" s="3"/>
      <c r="J16512" s="3"/>
    </row>
    <row r="16513" spans="9:10" x14ac:dyDescent="0.2">
      <c r="I16513" s="3"/>
      <c r="J16513" s="3"/>
    </row>
    <row r="16514" spans="9:10" x14ac:dyDescent="0.2">
      <c r="I16514" s="3"/>
      <c r="J16514" s="3"/>
    </row>
    <row r="16515" spans="9:10" x14ac:dyDescent="0.2">
      <c r="I16515" s="3"/>
      <c r="J16515" s="3"/>
    </row>
    <row r="16516" spans="9:10" x14ac:dyDescent="0.2">
      <c r="I16516" s="3"/>
      <c r="J16516" s="3"/>
    </row>
    <row r="16517" spans="9:10" x14ac:dyDescent="0.2">
      <c r="I16517" s="3"/>
      <c r="J16517" s="3"/>
    </row>
    <row r="16518" spans="9:10" x14ac:dyDescent="0.2">
      <c r="I16518" s="3"/>
      <c r="J16518" s="3"/>
    </row>
    <row r="16519" spans="9:10" x14ac:dyDescent="0.2">
      <c r="I16519" s="3"/>
      <c r="J16519" s="3"/>
    </row>
    <row r="16520" spans="9:10" x14ac:dyDescent="0.2">
      <c r="I16520" s="3"/>
      <c r="J16520" s="3"/>
    </row>
    <row r="16521" spans="9:10" x14ac:dyDescent="0.2">
      <c r="I16521" s="3"/>
      <c r="J16521" s="3"/>
    </row>
    <row r="16522" spans="9:10" x14ac:dyDescent="0.2">
      <c r="I16522" s="3"/>
      <c r="J16522" s="3"/>
    </row>
    <row r="16523" spans="9:10" x14ac:dyDescent="0.2">
      <c r="I16523" s="3"/>
      <c r="J16523" s="3"/>
    </row>
    <row r="16524" spans="9:10" x14ac:dyDescent="0.2">
      <c r="I16524" s="3"/>
      <c r="J16524" s="3"/>
    </row>
    <row r="16525" spans="9:10" x14ac:dyDescent="0.2">
      <c r="I16525" s="3"/>
      <c r="J16525" s="3"/>
    </row>
    <row r="16526" spans="9:10" x14ac:dyDescent="0.2">
      <c r="I16526" s="3"/>
      <c r="J16526" s="3"/>
    </row>
    <row r="16527" spans="9:10" x14ac:dyDescent="0.2">
      <c r="I16527" s="3"/>
      <c r="J16527" s="3"/>
    </row>
    <row r="16528" spans="9:10" x14ac:dyDescent="0.2">
      <c r="I16528" s="3"/>
      <c r="J16528" s="3"/>
    </row>
    <row r="16529" spans="9:10" x14ac:dyDescent="0.2">
      <c r="I16529" s="3"/>
      <c r="J16529" s="3"/>
    </row>
    <row r="16530" spans="9:10" x14ac:dyDescent="0.2">
      <c r="I16530" s="3"/>
      <c r="J16530" s="3"/>
    </row>
    <row r="16531" spans="9:10" x14ac:dyDescent="0.2">
      <c r="I16531" s="3"/>
      <c r="J16531" s="3"/>
    </row>
    <row r="16532" spans="9:10" x14ac:dyDescent="0.2">
      <c r="I16532" s="3"/>
      <c r="J16532" s="3"/>
    </row>
    <row r="16533" spans="9:10" x14ac:dyDescent="0.2">
      <c r="I16533" s="3"/>
      <c r="J16533" s="3"/>
    </row>
    <row r="16534" spans="9:10" x14ac:dyDescent="0.2">
      <c r="I16534" s="3"/>
      <c r="J16534" s="3"/>
    </row>
    <row r="16535" spans="9:10" x14ac:dyDescent="0.2">
      <c r="I16535" s="3"/>
      <c r="J16535" s="3"/>
    </row>
    <row r="16536" spans="9:10" x14ac:dyDescent="0.2">
      <c r="I16536" s="3"/>
      <c r="J16536" s="3"/>
    </row>
    <row r="16537" spans="9:10" x14ac:dyDescent="0.2">
      <c r="I16537" s="3"/>
      <c r="J16537" s="3"/>
    </row>
    <row r="16538" spans="9:10" x14ac:dyDescent="0.2">
      <c r="I16538" s="3"/>
      <c r="J16538" s="3"/>
    </row>
    <row r="16539" spans="9:10" x14ac:dyDescent="0.2">
      <c r="I16539" s="3"/>
      <c r="J16539" s="3"/>
    </row>
    <row r="16540" spans="9:10" x14ac:dyDescent="0.2">
      <c r="I16540" s="3"/>
      <c r="J16540" s="3"/>
    </row>
    <row r="16541" spans="9:10" x14ac:dyDescent="0.2">
      <c r="I16541" s="3"/>
      <c r="J16541" s="3"/>
    </row>
    <row r="16542" spans="9:10" x14ac:dyDescent="0.2">
      <c r="I16542" s="3"/>
      <c r="J16542" s="3"/>
    </row>
    <row r="16543" spans="9:10" x14ac:dyDescent="0.2">
      <c r="I16543" s="3"/>
      <c r="J16543" s="3"/>
    </row>
    <row r="16544" spans="9:10" x14ac:dyDescent="0.2">
      <c r="I16544" s="3"/>
      <c r="J16544" s="3"/>
    </row>
    <row r="16545" spans="9:10" x14ac:dyDescent="0.2">
      <c r="I16545" s="3"/>
      <c r="J16545" s="3"/>
    </row>
    <row r="16546" spans="9:10" x14ac:dyDescent="0.2">
      <c r="I16546" s="3"/>
      <c r="J16546" s="3"/>
    </row>
    <row r="16547" spans="9:10" x14ac:dyDescent="0.2">
      <c r="I16547" s="3"/>
      <c r="J16547" s="3"/>
    </row>
    <row r="16548" spans="9:10" x14ac:dyDescent="0.2">
      <c r="I16548" s="3"/>
      <c r="J16548" s="3"/>
    </row>
    <row r="16549" spans="9:10" x14ac:dyDescent="0.2">
      <c r="I16549" s="3"/>
      <c r="J16549" s="3"/>
    </row>
    <row r="16550" spans="9:10" x14ac:dyDescent="0.2">
      <c r="I16550" s="3"/>
      <c r="J16550" s="3"/>
    </row>
    <row r="16551" spans="9:10" x14ac:dyDescent="0.2">
      <c r="I16551" s="3"/>
      <c r="J16551" s="3"/>
    </row>
    <row r="16552" spans="9:10" x14ac:dyDescent="0.2">
      <c r="I16552" s="3"/>
      <c r="J16552" s="3"/>
    </row>
    <row r="16553" spans="9:10" x14ac:dyDescent="0.2">
      <c r="I16553" s="3"/>
      <c r="J16553" s="3"/>
    </row>
    <row r="16554" spans="9:10" x14ac:dyDescent="0.2">
      <c r="I16554" s="3"/>
      <c r="J16554" s="3"/>
    </row>
    <row r="16555" spans="9:10" x14ac:dyDescent="0.2">
      <c r="I16555" s="3"/>
      <c r="J16555" s="3"/>
    </row>
    <row r="16556" spans="9:10" x14ac:dyDescent="0.2">
      <c r="I16556" s="3"/>
      <c r="J16556" s="3"/>
    </row>
    <row r="16557" spans="9:10" x14ac:dyDescent="0.2">
      <c r="I16557" s="3"/>
      <c r="J16557" s="3"/>
    </row>
    <row r="16558" spans="9:10" x14ac:dyDescent="0.2">
      <c r="I16558" s="3"/>
      <c r="J16558" s="3"/>
    </row>
    <row r="16559" spans="9:10" x14ac:dyDescent="0.2">
      <c r="I16559" s="3"/>
      <c r="J16559" s="3"/>
    </row>
    <row r="16560" spans="9:10" x14ac:dyDescent="0.2">
      <c r="I16560" s="3"/>
      <c r="J16560" s="3"/>
    </row>
    <row r="16561" spans="9:10" x14ac:dyDescent="0.2">
      <c r="I16561" s="3"/>
      <c r="J16561" s="3"/>
    </row>
    <row r="16562" spans="9:10" x14ac:dyDescent="0.2">
      <c r="I16562" s="3"/>
      <c r="J16562" s="3"/>
    </row>
    <row r="16563" spans="9:10" x14ac:dyDescent="0.2">
      <c r="I16563" s="3"/>
      <c r="J16563" s="3"/>
    </row>
    <row r="16564" spans="9:10" x14ac:dyDescent="0.2">
      <c r="I16564" s="3"/>
      <c r="J16564" s="3"/>
    </row>
    <row r="16565" spans="9:10" x14ac:dyDescent="0.2">
      <c r="I16565" s="3"/>
      <c r="J16565" s="3"/>
    </row>
    <row r="16566" spans="9:10" x14ac:dyDescent="0.2">
      <c r="I16566" s="3"/>
      <c r="J16566" s="3"/>
    </row>
    <row r="16567" spans="9:10" x14ac:dyDescent="0.2">
      <c r="I16567" s="3"/>
      <c r="J16567" s="3"/>
    </row>
    <row r="16568" spans="9:10" x14ac:dyDescent="0.2">
      <c r="I16568" s="3"/>
      <c r="J16568" s="3"/>
    </row>
    <row r="16569" spans="9:10" x14ac:dyDescent="0.2">
      <c r="I16569" s="3"/>
      <c r="J16569" s="3"/>
    </row>
    <row r="16570" spans="9:10" x14ac:dyDescent="0.2">
      <c r="I16570" s="3"/>
      <c r="J16570" s="3"/>
    </row>
    <row r="16571" spans="9:10" x14ac:dyDescent="0.2">
      <c r="I16571" s="3"/>
      <c r="J16571" s="3"/>
    </row>
    <row r="16572" spans="9:10" x14ac:dyDescent="0.2">
      <c r="I16572" s="3"/>
      <c r="J16572" s="3"/>
    </row>
    <row r="16573" spans="9:10" x14ac:dyDescent="0.2">
      <c r="I16573" s="3"/>
      <c r="J16573" s="3"/>
    </row>
    <row r="16574" spans="9:10" x14ac:dyDescent="0.2">
      <c r="I16574" s="3"/>
      <c r="J16574" s="3"/>
    </row>
    <row r="16575" spans="9:10" x14ac:dyDescent="0.2">
      <c r="I16575" s="3"/>
      <c r="J16575" s="3"/>
    </row>
    <row r="16576" spans="9:10" x14ac:dyDescent="0.2">
      <c r="I16576" s="3"/>
      <c r="J16576" s="3"/>
    </row>
    <row r="16577" spans="9:10" x14ac:dyDescent="0.2">
      <c r="I16577" s="3"/>
      <c r="J16577" s="3"/>
    </row>
    <row r="16578" spans="9:10" x14ac:dyDescent="0.2">
      <c r="I16578" s="3"/>
      <c r="J16578" s="3"/>
    </row>
    <row r="16579" spans="9:10" x14ac:dyDescent="0.2">
      <c r="I16579" s="3"/>
      <c r="J16579" s="3"/>
    </row>
    <row r="16580" spans="9:10" x14ac:dyDescent="0.2">
      <c r="I16580" s="3"/>
      <c r="J16580" s="3"/>
    </row>
    <row r="16581" spans="9:10" x14ac:dyDescent="0.2">
      <c r="I16581" s="3"/>
      <c r="J16581" s="3"/>
    </row>
    <row r="16582" spans="9:10" x14ac:dyDescent="0.2">
      <c r="I16582" s="3"/>
      <c r="J16582" s="3"/>
    </row>
    <row r="16583" spans="9:10" x14ac:dyDescent="0.2">
      <c r="I16583" s="3"/>
      <c r="J16583" s="3"/>
    </row>
    <row r="16584" spans="9:10" x14ac:dyDescent="0.2">
      <c r="I16584" s="3"/>
      <c r="J16584" s="3"/>
    </row>
    <row r="16585" spans="9:10" x14ac:dyDescent="0.2">
      <c r="I16585" s="3"/>
      <c r="J16585" s="3"/>
    </row>
    <row r="16586" spans="9:10" x14ac:dyDescent="0.2">
      <c r="I16586" s="3"/>
      <c r="J16586" s="3"/>
    </row>
    <row r="16587" spans="9:10" x14ac:dyDescent="0.2">
      <c r="I16587" s="3"/>
      <c r="J16587" s="3"/>
    </row>
    <row r="16588" spans="9:10" x14ac:dyDescent="0.2">
      <c r="I16588" s="3"/>
      <c r="J16588" s="3"/>
    </row>
    <row r="16589" spans="9:10" x14ac:dyDescent="0.2">
      <c r="I16589" s="3"/>
      <c r="J16589" s="3"/>
    </row>
    <row r="16590" spans="9:10" x14ac:dyDescent="0.2">
      <c r="I16590" s="3"/>
      <c r="J16590" s="3"/>
    </row>
    <row r="16591" spans="9:10" x14ac:dyDescent="0.2">
      <c r="I16591" s="3"/>
      <c r="J16591" s="3"/>
    </row>
    <row r="16592" spans="9:10" x14ac:dyDescent="0.2">
      <c r="I16592" s="3"/>
      <c r="J16592" s="3"/>
    </row>
    <row r="16593" spans="9:10" x14ac:dyDescent="0.2">
      <c r="I16593" s="3"/>
      <c r="J16593" s="3"/>
    </row>
    <row r="16594" spans="9:10" x14ac:dyDescent="0.2">
      <c r="I16594" s="3"/>
      <c r="J16594" s="3"/>
    </row>
    <row r="16595" spans="9:10" x14ac:dyDescent="0.2">
      <c r="I16595" s="3"/>
      <c r="J16595" s="3"/>
    </row>
    <row r="16596" spans="9:10" x14ac:dyDescent="0.2">
      <c r="I16596" s="3"/>
      <c r="J16596" s="3"/>
    </row>
    <row r="16597" spans="9:10" x14ac:dyDescent="0.2">
      <c r="I16597" s="3"/>
      <c r="J16597" s="3"/>
    </row>
    <row r="16598" spans="9:10" x14ac:dyDescent="0.2">
      <c r="I16598" s="3"/>
      <c r="J16598" s="3"/>
    </row>
    <row r="16599" spans="9:10" x14ac:dyDescent="0.2">
      <c r="I16599" s="3"/>
      <c r="J16599" s="3"/>
    </row>
    <row r="16600" spans="9:10" x14ac:dyDescent="0.2">
      <c r="I16600" s="3"/>
      <c r="J16600" s="3"/>
    </row>
    <row r="16601" spans="9:10" x14ac:dyDescent="0.2">
      <c r="I16601" s="3"/>
      <c r="J16601" s="3"/>
    </row>
    <row r="16602" spans="9:10" x14ac:dyDescent="0.2">
      <c r="I16602" s="3"/>
      <c r="J16602" s="3"/>
    </row>
    <row r="16603" spans="9:10" x14ac:dyDescent="0.2">
      <c r="I16603" s="3"/>
      <c r="J16603" s="3"/>
    </row>
    <row r="16604" spans="9:10" x14ac:dyDescent="0.2">
      <c r="I16604" s="3"/>
      <c r="J16604" s="3"/>
    </row>
    <row r="16605" spans="9:10" x14ac:dyDescent="0.2">
      <c r="I16605" s="3"/>
      <c r="J16605" s="3"/>
    </row>
    <row r="16606" spans="9:10" x14ac:dyDescent="0.2">
      <c r="I16606" s="3"/>
      <c r="J16606" s="3"/>
    </row>
    <row r="16607" spans="9:10" x14ac:dyDescent="0.2">
      <c r="I16607" s="3"/>
      <c r="J16607" s="3"/>
    </row>
    <row r="16608" spans="9:10" x14ac:dyDescent="0.2">
      <c r="I16608" s="3"/>
      <c r="J16608" s="3"/>
    </row>
    <row r="16609" spans="9:10" x14ac:dyDescent="0.2">
      <c r="I16609" s="3"/>
      <c r="J16609" s="3"/>
    </row>
    <row r="16610" spans="9:10" x14ac:dyDescent="0.2">
      <c r="I16610" s="3"/>
      <c r="J16610" s="3"/>
    </row>
    <row r="16611" spans="9:10" x14ac:dyDescent="0.2">
      <c r="I16611" s="3"/>
      <c r="J16611" s="3"/>
    </row>
    <row r="16612" spans="9:10" x14ac:dyDescent="0.2">
      <c r="I16612" s="3"/>
      <c r="J16612" s="3"/>
    </row>
    <row r="16613" spans="9:10" x14ac:dyDescent="0.2">
      <c r="I16613" s="3"/>
      <c r="J16613" s="3"/>
    </row>
    <row r="16614" spans="9:10" x14ac:dyDescent="0.2">
      <c r="I16614" s="3"/>
      <c r="J16614" s="3"/>
    </row>
    <row r="16615" spans="9:10" x14ac:dyDescent="0.2">
      <c r="I16615" s="3"/>
      <c r="J16615" s="3"/>
    </row>
    <row r="16616" spans="9:10" x14ac:dyDescent="0.2">
      <c r="I16616" s="3"/>
      <c r="J16616" s="3"/>
    </row>
    <row r="16617" spans="9:10" x14ac:dyDescent="0.2">
      <c r="I16617" s="3"/>
      <c r="J16617" s="3"/>
    </row>
    <row r="16618" spans="9:10" x14ac:dyDescent="0.2">
      <c r="I16618" s="3"/>
      <c r="J16618" s="3"/>
    </row>
    <row r="16619" spans="9:10" x14ac:dyDescent="0.2">
      <c r="I16619" s="3"/>
      <c r="J16619" s="3"/>
    </row>
    <row r="16620" spans="9:10" x14ac:dyDescent="0.2">
      <c r="I16620" s="3"/>
      <c r="J16620" s="3"/>
    </row>
    <row r="16621" spans="9:10" x14ac:dyDescent="0.2">
      <c r="I16621" s="3"/>
      <c r="J16621" s="3"/>
    </row>
    <row r="16622" spans="9:10" x14ac:dyDescent="0.2">
      <c r="I16622" s="3"/>
      <c r="J16622" s="3"/>
    </row>
    <row r="16623" spans="9:10" x14ac:dyDescent="0.2">
      <c r="I16623" s="3"/>
      <c r="J16623" s="3"/>
    </row>
    <row r="16624" spans="9:10" x14ac:dyDescent="0.2">
      <c r="I16624" s="3"/>
      <c r="J16624" s="3"/>
    </row>
    <row r="16625" spans="9:10" x14ac:dyDescent="0.2">
      <c r="I16625" s="3"/>
      <c r="J16625" s="3"/>
    </row>
    <row r="16626" spans="9:10" x14ac:dyDescent="0.2">
      <c r="I16626" s="3"/>
      <c r="J16626" s="3"/>
    </row>
    <row r="16627" spans="9:10" x14ac:dyDescent="0.2">
      <c r="I16627" s="3"/>
      <c r="J16627" s="3"/>
    </row>
    <row r="16628" spans="9:10" x14ac:dyDescent="0.2">
      <c r="I16628" s="3"/>
      <c r="J16628" s="3"/>
    </row>
    <row r="16629" spans="9:10" x14ac:dyDescent="0.2">
      <c r="I16629" s="3"/>
      <c r="J16629" s="3"/>
    </row>
    <row r="16630" spans="9:10" x14ac:dyDescent="0.2">
      <c r="I16630" s="3"/>
      <c r="J16630" s="3"/>
    </row>
    <row r="16631" spans="9:10" x14ac:dyDescent="0.2">
      <c r="I16631" s="3"/>
      <c r="J16631" s="3"/>
    </row>
    <row r="16632" spans="9:10" x14ac:dyDescent="0.2">
      <c r="I16632" s="3"/>
      <c r="J16632" s="3"/>
    </row>
    <row r="16633" spans="9:10" x14ac:dyDescent="0.2">
      <c r="I16633" s="3"/>
      <c r="J16633" s="3"/>
    </row>
    <row r="16634" spans="9:10" x14ac:dyDescent="0.2">
      <c r="I16634" s="3"/>
      <c r="J16634" s="3"/>
    </row>
    <row r="16635" spans="9:10" x14ac:dyDescent="0.2">
      <c r="I16635" s="3"/>
      <c r="J16635" s="3"/>
    </row>
    <row r="16636" spans="9:10" x14ac:dyDescent="0.2">
      <c r="I16636" s="3"/>
      <c r="J16636" s="3"/>
    </row>
    <row r="16637" spans="9:10" x14ac:dyDescent="0.2">
      <c r="I16637" s="3"/>
      <c r="J16637" s="3"/>
    </row>
    <row r="16638" spans="9:10" x14ac:dyDescent="0.2">
      <c r="I16638" s="3"/>
      <c r="J16638" s="3"/>
    </row>
    <row r="16639" spans="9:10" x14ac:dyDescent="0.2">
      <c r="I16639" s="3"/>
      <c r="J16639" s="3"/>
    </row>
    <row r="16640" spans="9:10" x14ac:dyDescent="0.2">
      <c r="I16640" s="3"/>
      <c r="J16640" s="3"/>
    </row>
    <row r="16641" spans="9:10" x14ac:dyDescent="0.2">
      <c r="I16641" s="3"/>
      <c r="J16641" s="3"/>
    </row>
    <row r="16642" spans="9:10" x14ac:dyDescent="0.2">
      <c r="I16642" s="3"/>
      <c r="J16642" s="3"/>
    </row>
    <row r="16643" spans="9:10" x14ac:dyDescent="0.2">
      <c r="I16643" s="3"/>
      <c r="J16643" s="3"/>
    </row>
    <row r="16644" spans="9:10" x14ac:dyDescent="0.2">
      <c r="I16644" s="3"/>
      <c r="J16644" s="3"/>
    </row>
    <row r="16645" spans="9:10" x14ac:dyDescent="0.2">
      <c r="I16645" s="3"/>
      <c r="J16645" s="3"/>
    </row>
    <row r="16646" spans="9:10" x14ac:dyDescent="0.2">
      <c r="I16646" s="3"/>
      <c r="J16646" s="3"/>
    </row>
    <row r="16647" spans="9:10" x14ac:dyDescent="0.2">
      <c r="I16647" s="3"/>
      <c r="J16647" s="3"/>
    </row>
    <row r="16648" spans="9:10" x14ac:dyDescent="0.2">
      <c r="I16648" s="3"/>
      <c r="J16648" s="3"/>
    </row>
    <row r="16649" spans="9:10" x14ac:dyDescent="0.2">
      <c r="I16649" s="3"/>
      <c r="J16649" s="3"/>
    </row>
    <row r="16650" spans="9:10" x14ac:dyDescent="0.2">
      <c r="I16650" s="3"/>
      <c r="J16650" s="3"/>
    </row>
    <row r="16651" spans="9:10" x14ac:dyDescent="0.2">
      <c r="I16651" s="3"/>
      <c r="J16651" s="3"/>
    </row>
    <row r="16652" spans="9:10" x14ac:dyDescent="0.2">
      <c r="I16652" s="3"/>
      <c r="J16652" s="3"/>
    </row>
    <row r="16653" spans="9:10" x14ac:dyDescent="0.2">
      <c r="I16653" s="3"/>
      <c r="J16653" s="3"/>
    </row>
    <row r="16654" spans="9:10" x14ac:dyDescent="0.2">
      <c r="I16654" s="3"/>
      <c r="J16654" s="3"/>
    </row>
    <row r="16655" spans="9:10" x14ac:dyDescent="0.2">
      <c r="I16655" s="3"/>
      <c r="J16655" s="3"/>
    </row>
    <row r="16656" spans="9:10" x14ac:dyDescent="0.2">
      <c r="I16656" s="3"/>
      <c r="J16656" s="3"/>
    </row>
    <row r="16657" spans="9:10" x14ac:dyDescent="0.2">
      <c r="I16657" s="3"/>
      <c r="J16657" s="3"/>
    </row>
    <row r="16658" spans="9:10" x14ac:dyDescent="0.2">
      <c r="I16658" s="3"/>
      <c r="J16658" s="3"/>
    </row>
    <row r="16659" spans="9:10" x14ac:dyDescent="0.2">
      <c r="I16659" s="3"/>
      <c r="J16659" s="3"/>
    </row>
    <row r="16660" spans="9:10" x14ac:dyDescent="0.2">
      <c r="I16660" s="3"/>
      <c r="J16660" s="3"/>
    </row>
    <row r="16661" spans="9:10" x14ac:dyDescent="0.2">
      <c r="I16661" s="3"/>
      <c r="J16661" s="3"/>
    </row>
    <row r="16662" spans="9:10" x14ac:dyDescent="0.2">
      <c r="I16662" s="3"/>
      <c r="J16662" s="3"/>
    </row>
    <row r="16663" spans="9:10" x14ac:dyDescent="0.2">
      <c r="I16663" s="3"/>
      <c r="J16663" s="3"/>
    </row>
    <row r="16664" spans="9:10" x14ac:dyDescent="0.2">
      <c r="I16664" s="3"/>
      <c r="J16664" s="3"/>
    </row>
    <row r="16665" spans="9:10" x14ac:dyDescent="0.2">
      <c r="I16665" s="3"/>
      <c r="J16665" s="3"/>
    </row>
    <row r="16666" spans="9:10" x14ac:dyDescent="0.2">
      <c r="I16666" s="3"/>
      <c r="J16666" s="3"/>
    </row>
    <row r="16667" spans="9:10" x14ac:dyDescent="0.2">
      <c r="I16667" s="3"/>
      <c r="J16667" s="3"/>
    </row>
    <row r="16668" spans="9:10" x14ac:dyDescent="0.2">
      <c r="I16668" s="3"/>
      <c r="J16668" s="3"/>
    </row>
    <row r="16669" spans="9:10" x14ac:dyDescent="0.2">
      <c r="I16669" s="3"/>
      <c r="J16669" s="3"/>
    </row>
    <row r="16670" spans="9:10" x14ac:dyDescent="0.2">
      <c r="I16670" s="3"/>
      <c r="J16670" s="3"/>
    </row>
    <row r="16671" spans="9:10" x14ac:dyDescent="0.2">
      <c r="I16671" s="3"/>
      <c r="J16671" s="3"/>
    </row>
    <row r="16672" spans="9:10" x14ac:dyDescent="0.2">
      <c r="I16672" s="3"/>
      <c r="J16672" s="3"/>
    </row>
    <row r="16673" spans="9:10" x14ac:dyDescent="0.2">
      <c r="I16673" s="3"/>
      <c r="J16673" s="3"/>
    </row>
    <row r="16674" spans="9:10" x14ac:dyDescent="0.2">
      <c r="I16674" s="3"/>
      <c r="J16674" s="3"/>
    </row>
    <row r="16675" spans="9:10" x14ac:dyDescent="0.2">
      <c r="I16675" s="3"/>
      <c r="J16675" s="3"/>
    </row>
    <row r="16676" spans="9:10" x14ac:dyDescent="0.2">
      <c r="I16676" s="3"/>
      <c r="J16676" s="3"/>
    </row>
    <row r="16677" spans="9:10" x14ac:dyDescent="0.2">
      <c r="I16677" s="3"/>
      <c r="J16677" s="3"/>
    </row>
    <row r="16678" spans="9:10" x14ac:dyDescent="0.2">
      <c r="I16678" s="3"/>
      <c r="J16678" s="3"/>
    </row>
    <row r="16679" spans="9:10" x14ac:dyDescent="0.2">
      <c r="I16679" s="3"/>
      <c r="J16679" s="3"/>
    </row>
    <row r="16680" spans="9:10" x14ac:dyDescent="0.2">
      <c r="I16680" s="3"/>
      <c r="J16680" s="3"/>
    </row>
    <row r="16681" spans="9:10" x14ac:dyDescent="0.2">
      <c r="I16681" s="3"/>
      <c r="J16681" s="3"/>
    </row>
    <row r="16682" spans="9:10" x14ac:dyDescent="0.2">
      <c r="I16682" s="3"/>
      <c r="J16682" s="3"/>
    </row>
    <row r="16683" spans="9:10" x14ac:dyDescent="0.2">
      <c r="I16683" s="3"/>
      <c r="J16683" s="3"/>
    </row>
    <row r="16684" spans="9:10" x14ac:dyDescent="0.2">
      <c r="I16684" s="3"/>
      <c r="J16684" s="3"/>
    </row>
    <row r="16685" spans="9:10" x14ac:dyDescent="0.2">
      <c r="I16685" s="3"/>
      <c r="J16685" s="3"/>
    </row>
    <row r="16686" spans="9:10" x14ac:dyDescent="0.2">
      <c r="I16686" s="3"/>
      <c r="J16686" s="3"/>
    </row>
    <row r="16687" spans="9:10" x14ac:dyDescent="0.2">
      <c r="I16687" s="3"/>
      <c r="J16687" s="3"/>
    </row>
    <row r="16688" spans="9:10" x14ac:dyDescent="0.2">
      <c r="I16688" s="3"/>
      <c r="J16688" s="3"/>
    </row>
    <row r="16689" spans="9:10" x14ac:dyDescent="0.2">
      <c r="I16689" s="3"/>
      <c r="J16689" s="3"/>
    </row>
    <row r="16690" spans="9:10" x14ac:dyDescent="0.2">
      <c r="I16690" s="3"/>
      <c r="J16690" s="3"/>
    </row>
    <row r="16691" spans="9:10" x14ac:dyDescent="0.2">
      <c r="I16691" s="3"/>
      <c r="J16691" s="3"/>
    </row>
    <row r="16692" spans="9:10" x14ac:dyDescent="0.2">
      <c r="I16692" s="3"/>
      <c r="J16692" s="3"/>
    </row>
    <row r="16693" spans="9:10" x14ac:dyDescent="0.2">
      <c r="I16693" s="3"/>
      <c r="J16693" s="3"/>
    </row>
    <row r="16694" spans="9:10" x14ac:dyDescent="0.2">
      <c r="I16694" s="3"/>
      <c r="J16694" s="3"/>
    </row>
    <row r="16695" spans="9:10" x14ac:dyDescent="0.2">
      <c r="I16695" s="3"/>
      <c r="J16695" s="3"/>
    </row>
    <row r="16696" spans="9:10" x14ac:dyDescent="0.2">
      <c r="I16696" s="3"/>
      <c r="J16696" s="3"/>
    </row>
    <row r="16697" spans="9:10" x14ac:dyDescent="0.2">
      <c r="I16697" s="3"/>
      <c r="J16697" s="3"/>
    </row>
    <row r="16698" spans="9:10" x14ac:dyDescent="0.2">
      <c r="I16698" s="3"/>
      <c r="J16698" s="3"/>
    </row>
    <row r="16699" spans="9:10" x14ac:dyDescent="0.2">
      <c r="I16699" s="3"/>
      <c r="J16699" s="3"/>
    </row>
    <row r="16700" spans="9:10" x14ac:dyDescent="0.2">
      <c r="I16700" s="3"/>
      <c r="J16700" s="3"/>
    </row>
    <row r="16701" spans="9:10" x14ac:dyDescent="0.2">
      <c r="I16701" s="3"/>
      <c r="J16701" s="3"/>
    </row>
    <row r="16702" spans="9:10" x14ac:dyDescent="0.2">
      <c r="I16702" s="3"/>
      <c r="J16702" s="3"/>
    </row>
    <row r="16703" spans="9:10" x14ac:dyDescent="0.2">
      <c r="I16703" s="3"/>
      <c r="J16703" s="3"/>
    </row>
    <row r="16704" spans="9:10" x14ac:dyDescent="0.2">
      <c r="I16704" s="3"/>
      <c r="J16704" s="3"/>
    </row>
    <row r="16705" spans="9:10" x14ac:dyDescent="0.2">
      <c r="I16705" s="3"/>
      <c r="J16705" s="3"/>
    </row>
    <row r="16706" spans="9:10" x14ac:dyDescent="0.2">
      <c r="I16706" s="3"/>
      <c r="J16706" s="3"/>
    </row>
    <row r="16707" spans="9:10" x14ac:dyDescent="0.2">
      <c r="I16707" s="3"/>
      <c r="J16707" s="3"/>
    </row>
    <row r="16708" spans="9:10" x14ac:dyDescent="0.2">
      <c r="I16708" s="3"/>
      <c r="J16708" s="3"/>
    </row>
    <row r="16709" spans="9:10" x14ac:dyDescent="0.2">
      <c r="I16709" s="3"/>
      <c r="J16709" s="3"/>
    </row>
    <row r="16710" spans="9:10" x14ac:dyDescent="0.2">
      <c r="I16710" s="3"/>
      <c r="J16710" s="3"/>
    </row>
    <row r="16711" spans="9:10" x14ac:dyDescent="0.2">
      <c r="I16711" s="3"/>
      <c r="J16711" s="3"/>
    </row>
    <row r="16712" spans="9:10" x14ac:dyDescent="0.2">
      <c r="I16712" s="3"/>
      <c r="J16712" s="3"/>
    </row>
    <row r="16713" spans="9:10" x14ac:dyDescent="0.2">
      <c r="I16713" s="3"/>
      <c r="J16713" s="3"/>
    </row>
    <row r="16714" spans="9:10" x14ac:dyDescent="0.2">
      <c r="I16714" s="3"/>
      <c r="J16714" s="3"/>
    </row>
    <row r="16715" spans="9:10" x14ac:dyDescent="0.2">
      <c r="I16715" s="3"/>
      <c r="J16715" s="3"/>
    </row>
    <row r="16716" spans="9:10" x14ac:dyDescent="0.2">
      <c r="I16716" s="3"/>
      <c r="J16716" s="3"/>
    </row>
    <row r="16717" spans="9:10" x14ac:dyDescent="0.2">
      <c r="I16717" s="3"/>
      <c r="J16717" s="3"/>
    </row>
    <row r="16718" spans="9:10" x14ac:dyDescent="0.2">
      <c r="I16718" s="3"/>
      <c r="J16718" s="3"/>
    </row>
    <row r="16719" spans="9:10" x14ac:dyDescent="0.2">
      <c r="I16719" s="3"/>
      <c r="J16719" s="3"/>
    </row>
    <row r="16720" spans="9:10" x14ac:dyDescent="0.2">
      <c r="I16720" s="3"/>
      <c r="J16720" s="3"/>
    </row>
    <row r="16721" spans="9:10" x14ac:dyDescent="0.2">
      <c r="I16721" s="3"/>
      <c r="J16721" s="3"/>
    </row>
    <row r="16722" spans="9:10" x14ac:dyDescent="0.2">
      <c r="I16722" s="3"/>
      <c r="J16722" s="3"/>
    </row>
    <row r="16723" spans="9:10" x14ac:dyDescent="0.2">
      <c r="I16723" s="3"/>
      <c r="J16723" s="3"/>
    </row>
    <row r="16724" spans="9:10" x14ac:dyDescent="0.2">
      <c r="I16724" s="3"/>
      <c r="J16724" s="3"/>
    </row>
    <row r="16725" spans="9:10" x14ac:dyDescent="0.2">
      <c r="I16725" s="3"/>
      <c r="J16725" s="3"/>
    </row>
    <row r="16726" spans="9:10" x14ac:dyDescent="0.2">
      <c r="I16726" s="3"/>
      <c r="J16726" s="3"/>
    </row>
    <row r="16727" spans="9:10" x14ac:dyDescent="0.2">
      <c r="I16727" s="3"/>
      <c r="J16727" s="3"/>
    </row>
    <row r="16728" spans="9:10" x14ac:dyDescent="0.2">
      <c r="I16728" s="3"/>
      <c r="J16728" s="3"/>
    </row>
    <row r="16729" spans="9:10" x14ac:dyDescent="0.2">
      <c r="I16729" s="3"/>
      <c r="J16729" s="3"/>
    </row>
    <row r="16730" spans="9:10" x14ac:dyDescent="0.2">
      <c r="I16730" s="3"/>
      <c r="J16730" s="3"/>
    </row>
    <row r="16731" spans="9:10" x14ac:dyDescent="0.2">
      <c r="I16731" s="3"/>
      <c r="J16731" s="3"/>
    </row>
    <row r="16732" spans="9:10" x14ac:dyDescent="0.2">
      <c r="I16732" s="3"/>
      <c r="J16732" s="3"/>
    </row>
    <row r="16733" spans="9:10" x14ac:dyDescent="0.2">
      <c r="I16733" s="3"/>
      <c r="J16733" s="3"/>
    </row>
    <row r="16734" spans="9:10" x14ac:dyDescent="0.2">
      <c r="I16734" s="3"/>
      <c r="J16734" s="3"/>
    </row>
    <row r="16735" spans="9:10" x14ac:dyDescent="0.2">
      <c r="I16735" s="3"/>
      <c r="J16735" s="3"/>
    </row>
    <row r="16736" spans="9:10" x14ac:dyDescent="0.2">
      <c r="I16736" s="3"/>
      <c r="J16736" s="3"/>
    </row>
    <row r="16737" spans="9:10" x14ac:dyDescent="0.2">
      <c r="I16737" s="3"/>
      <c r="J16737" s="3"/>
    </row>
    <row r="16738" spans="9:10" x14ac:dyDescent="0.2">
      <c r="I16738" s="3"/>
      <c r="J16738" s="3"/>
    </row>
    <row r="16739" spans="9:10" x14ac:dyDescent="0.2">
      <c r="I16739" s="3"/>
      <c r="J16739" s="3"/>
    </row>
    <row r="16740" spans="9:10" x14ac:dyDescent="0.2">
      <c r="I16740" s="3"/>
      <c r="J16740" s="3"/>
    </row>
    <row r="16741" spans="9:10" x14ac:dyDescent="0.2">
      <c r="I16741" s="3"/>
      <c r="J16741" s="3"/>
    </row>
    <row r="16742" spans="9:10" x14ac:dyDescent="0.2">
      <c r="I16742" s="3"/>
      <c r="J16742" s="3"/>
    </row>
    <row r="16743" spans="9:10" x14ac:dyDescent="0.2">
      <c r="I16743" s="3"/>
      <c r="J16743" s="3"/>
    </row>
    <row r="16744" spans="9:10" x14ac:dyDescent="0.2">
      <c r="I16744" s="3"/>
      <c r="J16744" s="3"/>
    </row>
    <row r="16745" spans="9:10" x14ac:dyDescent="0.2">
      <c r="I16745" s="3"/>
      <c r="J16745" s="3"/>
    </row>
    <row r="16746" spans="9:10" x14ac:dyDescent="0.2">
      <c r="I16746" s="3"/>
      <c r="J16746" s="3"/>
    </row>
    <row r="16747" spans="9:10" x14ac:dyDescent="0.2">
      <c r="I16747" s="3"/>
      <c r="J16747" s="3"/>
    </row>
    <row r="16748" spans="9:10" x14ac:dyDescent="0.2">
      <c r="I16748" s="3"/>
      <c r="J16748" s="3"/>
    </row>
    <row r="16749" spans="9:10" x14ac:dyDescent="0.2">
      <c r="I16749" s="3"/>
      <c r="J16749" s="3"/>
    </row>
    <row r="16750" spans="9:10" x14ac:dyDescent="0.2">
      <c r="I16750" s="3"/>
      <c r="J16750" s="3"/>
    </row>
    <row r="16751" spans="9:10" x14ac:dyDescent="0.2">
      <c r="I16751" s="3"/>
      <c r="J16751" s="3"/>
    </row>
    <row r="16752" spans="9:10" x14ac:dyDescent="0.2">
      <c r="I16752" s="3"/>
      <c r="J16752" s="3"/>
    </row>
    <row r="16753" spans="9:10" x14ac:dyDescent="0.2">
      <c r="I16753" s="3"/>
      <c r="J16753" s="3"/>
    </row>
    <row r="16754" spans="9:10" x14ac:dyDescent="0.2">
      <c r="I16754" s="3"/>
      <c r="J16754" s="3"/>
    </row>
    <row r="16755" spans="9:10" x14ac:dyDescent="0.2">
      <c r="I16755" s="3"/>
      <c r="J16755" s="3"/>
    </row>
    <row r="16756" spans="9:10" x14ac:dyDescent="0.2">
      <c r="I16756" s="3"/>
      <c r="J16756" s="3"/>
    </row>
    <row r="16757" spans="9:10" x14ac:dyDescent="0.2">
      <c r="I16757" s="3"/>
      <c r="J16757" s="3"/>
    </row>
    <row r="16758" spans="9:10" x14ac:dyDescent="0.2">
      <c r="I16758" s="3"/>
      <c r="J16758" s="3"/>
    </row>
    <row r="16759" spans="9:10" x14ac:dyDescent="0.2">
      <c r="I16759" s="3"/>
      <c r="J16759" s="3"/>
    </row>
    <row r="16760" spans="9:10" x14ac:dyDescent="0.2">
      <c r="I16760" s="3"/>
      <c r="J16760" s="3"/>
    </row>
    <row r="16761" spans="9:10" x14ac:dyDescent="0.2">
      <c r="I16761" s="3"/>
      <c r="J16761" s="3"/>
    </row>
    <row r="16762" spans="9:10" x14ac:dyDescent="0.2">
      <c r="I16762" s="3"/>
      <c r="J16762" s="3"/>
    </row>
    <row r="16763" spans="9:10" x14ac:dyDescent="0.2">
      <c r="I16763" s="3"/>
      <c r="J16763" s="3"/>
    </row>
    <row r="16764" spans="9:10" x14ac:dyDescent="0.2">
      <c r="I16764" s="3"/>
      <c r="J16764" s="3"/>
    </row>
    <row r="16765" spans="9:10" x14ac:dyDescent="0.2">
      <c r="I16765" s="3"/>
      <c r="J16765" s="3"/>
    </row>
    <row r="16766" spans="9:10" x14ac:dyDescent="0.2">
      <c r="I16766" s="3"/>
      <c r="J16766" s="3"/>
    </row>
    <row r="16767" spans="9:10" x14ac:dyDescent="0.2">
      <c r="I16767" s="3"/>
      <c r="J16767" s="3"/>
    </row>
    <row r="16768" spans="9:10" x14ac:dyDescent="0.2">
      <c r="I16768" s="3"/>
      <c r="J16768" s="3"/>
    </row>
    <row r="16769" spans="9:10" x14ac:dyDescent="0.2">
      <c r="I16769" s="3"/>
      <c r="J16769" s="3"/>
    </row>
    <row r="16770" spans="9:10" x14ac:dyDescent="0.2">
      <c r="I16770" s="3"/>
      <c r="J16770" s="3"/>
    </row>
    <row r="16771" spans="9:10" x14ac:dyDescent="0.2">
      <c r="I16771" s="3"/>
      <c r="J16771" s="3"/>
    </row>
    <row r="16772" spans="9:10" x14ac:dyDescent="0.2">
      <c r="I16772" s="3"/>
      <c r="J16772" s="3"/>
    </row>
    <row r="16773" spans="9:10" x14ac:dyDescent="0.2">
      <c r="I16773" s="3"/>
      <c r="J16773" s="3"/>
    </row>
    <row r="16774" spans="9:10" x14ac:dyDescent="0.2">
      <c r="I16774" s="3"/>
      <c r="J16774" s="3"/>
    </row>
    <row r="16775" spans="9:10" x14ac:dyDescent="0.2">
      <c r="I16775" s="3"/>
      <c r="J16775" s="3"/>
    </row>
    <row r="16776" spans="9:10" x14ac:dyDescent="0.2">
      <c r="I16776" s="3"/>
      <c r="J16776" s="3"/>
    </row>
    <row r="16777" spans="9:10" x14ac:dyDescent="0.2">
      <c r="I16777" s="3"/>
      <c r="J16777" s="3"/>
    </row>
    <row r="16778" spans="9:10" x14ac:dyDescent="0.2">
      <c r="I16778" s="3"/>
      <c r="J16778" s="3"/>
    </row>
    <row r="16779" spans="9:10" x14ac:dyDescent="0.2">
      <c r="I16779" s="3"/>
      <c r="J16779" s="3"/>
    </row>
    <row r="16780" spans="9:10" x14ac:dyDescent="0.2">
      <c r="I16780" s="3"/>
      <c r="J16780" s="3"/>
    </row>
    <row r="16781" spans="9:10" x14ac:dyDescent="0.2">
      <c r="I16781" s="3"/>
      <c r="J16781" s="3"/>
    </row>
    <row r="16782" spans="9:10" x14ac:dyDescent="0.2">
      <c r="I16782" s="3"/>
      <c r="J16782" s="3"/>
    </row>
    <row r="16783" spans="9:10" x14ac:dyDescent="0.2">
      <c r="I16783" s="3"/>
      <c r="J16783" s="3"/>
    </row>
    <row r="16784" spans="9:10" x14ac:dyDescent="0.2">
      <c r="I16784" s="3"/>
      <c r="J16784" s="3"/>
    </row>
    <row r="16785" spans="9:10" x14ac:dyDescent="0.2">
      <c r="I16785" s="3"/>
      <c r="J16785" s="3"/>
    </row>
    <row r="16786" spans="9:10" x14ac:dyDescent="0.2">
      <c r="I16786" s="3"/>
      <c r="J16786" s="3"/>
    </row>
    <row r="16787" spans="9:10" x14ac:dyDescent="0.2">
      <c r="I16787" s="3"/>
      <c r="J16787" s="3"/>
    </row>
    <row r="16788" spans="9:10" x14ac:dyDescent="0.2">
      <c r="I16788" s="3"/>
      <c r="J16788" s="3"/>
    </row>
    <row r="16789" spans="9:10" x14ac:dyDescent="0.2">
      <c r="I16789" s="3"/>
      <c r="J16789" s="3"/>
    </row>
    <row r="16790" spans="9:10" x14ac:dyDescent="0.2">
      <c r="I16790" s="3"/>
      <c r="J16790" s="3"/>
    </row>
    <row r="16791" spans="9:10" x14ac:dyDescent="0.2">
      <c r="I16791" s="3"/>
      <c r="J16791" s="3"/>
    </row>
    <row r="16792" spans="9:10" x14ac:dyDescent="0.2">
      <c r="I16792" s="3"/>
      <c r="J16792" s="3"/>
    </row>
    <row r="16793" spans="9:10" x14ac:dyDescent="0.2">
      <c r="I16793" s="3"/>
      <c r="J16793" s="3"/>
    </row>
    <row r="16794" spans="9:10" x14ac:dyDescent="0.2">
      <c r="I16794" s="3"/>
      <c r="J16794" s="3"/>
    </row>
    <row r="16795" spans="9:10" x14ac:dyDescent="0.2">
      <c r="I16795" s="3"/>
      <c r="J16795" s="3"/>
    </row>
    <row r="16796" spans="9:10" x14ac:dyDescent="0.2">
      <c r="I16796" s="3"/>
      <c r="J16796" s="3"/>
    </row>
    <row r="16797" spans="9:10" x14ac:dyDescent="0.2">
      <c r="I16797" s="3"/>
      <c r="J16797" s="3"/>
    </row>
    <row r="16798" spans="9:10" x14ac:dyDescent="0.2">
      <c r="I16798" s="3"/>
      <c r="J16798" s="3"/>
    </row>
    <row r="16799" spans="9:10" x14ac:dyDescent="0.2">
      <c r="I16799" s="3"/>
      <c r="J16799" s="3"/>
    </row>
    <row r="16800" spans="9:10" x14ac:dyDescent="0.2">
      <c r="I16800" s="3"/>
      <c r="J16800" s="3"/>
    </row>
    <row r="16801" spans="9:10" x14ac:dyDescent="0.2">
      <c r="I16801" s="3"/>
      <c r="J16801" s="3"/>
    </row>
    <row r="16802" spans="9:10" x14ac:dyDescent="0.2">
      <c r="I16802" s="3"/>
      <c r="J16802" s="3"/>
    </row>
    <row r="16803" spans="9:10" x14ac:dyDescent="0.2">
      <c r="I16803" s="3"/>
      <c r="J16803" s="3"/>
    </row>
    <row r="16804" spans="9:10" x14ac:dyDescent="0.2">
      <c r="I16804" s="3"/>
      <c r="J16804" s="3"/>
    </row>
    <row r="16805" spans="9:10" x14ac:dyDescent="0.2">
      <c r="I16805" s="3"/>
      <c r="J16805" s="3"/>
    </row>
    <row r="16806" spans="9:10" x14ac:dyDescent="0.2">
      <c r="I16806" s="3"/>
      <c r="J16806" s="3"/>
    </row>
    <row r="16807" spans="9:10" x14ac:dyDescent="0.2">
      <c r="I16807" s="3"/>
      <c r="J16807" s="3"/>
    </row>
    <row r="16808" spans="9:10" x14ac:dyDescent="0.2">
      <c r="I16808" s="3"/>
      <c r="J16808" s="3"/>
    </row>
    <row r="16809" spans="9:10" x14ac:dyDescent="0.2">
      <c r="I16809" s="3"/>
      <c r="J16809" s="3"/>
    </row>
    <row r="16810" spans="9:10" x14ac:dyDescent="0.2">
      <c r="I16810" s="3"/>
      <c r="J16810" s="3"/>
    </row>
    <row r="16811" spans="9:10" x14ac:dyDescent="0.2">
      <c r="I16811" s="3"/>
      <c r="J16811" s="3"/>
    </row>
    <row r="16812" spans="9:10" x14ac:dyDescent="0.2">
      <c r="I16812" s="3"/>
      <c r="J16812" s="3"/>
    </row>
    <row r="16813" spans="9:10" x14ac:dyDescent="0.2">
      <c r="I16813" s="3"/>
      <c r="J16813" s="3"/>
    </row>
    <row r="16814" spans="9:10" x14ac:dyDescent="0.2">
      <c r="I16814" s="3"/>
      <c r="J16814" s="3"/>
    </row>
    <row r="16815" spans="9:10" x14ac:dyDescent="0.2">
      <c r="I16815" s="3"/>
      <c r="J16815" s="3"/>
    </row>
    <row r="16816" spans="9:10" x14ac:dyDescent="0.2">
      <c r="I16816" s="3"/>
      <c r="J16816" s="3"/>
    </row>
    <row r="16817" spans="9:10" x14ac:dyDescent="0.2">
      <c r="I16817" s="3"/>
      <c r="J16817" s="3"/>
    </row>
    <row r="16818" spans="9:10" x14ac:dyDescent="0.2">
      <c r="I16818" s="3"/>
      <c r="J16818" s="3"/>
    </row>
    <row r="16819" spans="9:10" x14ac:dyDescent="0.2">
      <c r="I16819" s="3"/>
      <c r="J16819" s="3"/>
    </row>
    <row r="16820" spans="9:10" x14ac:dyDescent="0.2">
      <c r="I16820" s="3"/>
      <c r="J16820" s="3"/>
    </row>
    <row r="16821" spans="9:10" x14ac:dyDescent="0.2">
      <c r="I16821" s="3"/>
      <c r="J16821" s="3"/>
    </row>
    <row r="16822" spans="9:10" x14ac:dyDescent="0.2">
      <c r="I16822" s="3"/>
      <c r="J16822" s="3"/>
    </row>
    <row r="16823" spans="9:10" x14ac:dyDescent="0.2">
      <c r="I16823" s="3"/>
      <c r="J16823" s="3"/>
    </row>
    <row r="16824" spans="9:10" x14ac:dyDescent="0.2">
      <c r="I16824" s="3"/>
      <c r="J16824" s="3"/>
    </row>
    <row r="16825" spans="9:10" x14ac:dyDescent="0.2">
      <c r="I16825" s="3"/>
      <c r="J16825" s="3"/>
    </row>
    <row r="16826" spans="9:10" x14ac:dyDescent="0.2">
      <c r="I16826" s="3"/>
      <c r="J16826" s="3"/>
    </row>
    <row r="16827" spans="9:10" x14ac:dyDescent="0.2">
      <c r="I16827" s="3"/>
      <c r="J16827" s="3"/>
    </row>
    <row r="16828" spans="9:10" x14ac:dyDescent="0.2">
      <c r="I16828" s="3"/>
      <c r="J16828" s="3"/>
    </row>
    <row r="16829" spans="9:10" x14ac:dyDescent="0.2">
      <c r="I16829" s="3"/>
      <c r="J16829" s="3"/>
    </row>
    <row r="16830" spans="9:10" x14ac:dyDescent="0.2">
      <c r="I16830" s="3"/>
      <c r="J16830" s="3"/>
    </row>
    <row r="16831" spans="9:10" x14ac:dyDescent="0.2">
      <c r="I16831" s="3"/>
      <c r="J16831" s="3"/>
    </row>
    <row r="16832" spans="9:10" x14ac:dyDescent="0.2">
      <c r="I16832" s="3"/>
      <c r="J16832" s="3"/>
    </row>
    <row r="16833" spans="9:10" x14ac:dyDescent="0.2">
      <c r="I16833" s="3"/>
      <c r="J16833" s="3"/>
    </row>
    <row r="16834" spans="9:10" x14ac:dyDescent="0.2">
      <c r="I16834" s="3"/>
      <c r="J16834" s="3"/>
    </row>
    <row r="16835" spans="9:10" x14ac:dyDescent="0.2">
      <c r="I16835" s="3"/>
      <c r="J16835" s="3"/>
    </row>
    <row r="16836" spans="9:10" x14ac:dyDescent="0.2">
      <c r="I16836" s="3"/>
      <c r="J16836" s="3"/>
    </row>
    <row r="16837" spans="9:10" x14ac:dyDescent="0.2">
      <c r="I16837" s="3"/>
      <c r="J16837" s="3"/>
    </row>
    <row r="16838" spans="9:10" x14ac:dyDescent="0.2">
      <c r="I16838" s="3"/>
      <c r="J16838" s="3"/>
    </row>
    <row r="16839" spans="9:10" x14ac:dyDescent="0.2">
      <c r="I16839" s="3"/>
      <c r="J16839" s="3"/>
    </row>
    <row r="16840" spans="9:10" x14ac:dyDescent="0.2">
      <c r="I16840" s="3"/>
      <c r="J16840" s="3"/>
    </row>
    <row r="16841" spans="9:10" x14ac:dyDescent="0.2">
      <c r="I16841" s="3"/>
      <c r="J16841" s="3"/>
    </row>
    <row r="16842" spans="9:10" x14ac:dyDescent="0.2">
      <c r="I16842" s="3"/>
      <c r="J16842" s="3"/>
    </row>
    <row r="16843" spans="9:10" x14ac:dyDescent="0.2">
      <c r="I16843" s="3"/>
      <c r="J16843" s="3"/>
    </row>
    <row r="16844" spans="9:10" x14ac:dyDescent="0.2">
      <c r="I16844" s="3"/>
      <c r="J16844" s="3"/>
    </row>
    <row r="16845" spans="9:10" x14ac:dyDescent="0.2">
      <c r="I16845" s="3"/>
      <c r="J16845" s="3"/>
    </row>
    <row r="16846" spans="9:10" x14ac:dyDescent="0.2">
      <c r="I16846" s="3"/>
      <c r="J16846" s="3"/>
    </row>
    <row r="16847" spans="9:10" x14ac:dyDescent="0.2">
      <c r="I16847" s="3"/>
      <c r="J16847" s="3"/>
    </row>
    <row r="16848" spans="9:10" x14ac:dyDescent="0.2">
      <c r="I16848" s="3"/>
      <c r="J16848" s="3"/>
    </row>
    <row r="16849" spans="9:10" x14ac:dyDescent="0.2">
      <c r="I16849" s="3"/>
      <c r="J16849" s="3"/>
    </row>
    <row r="16850" spans="9:10" x14ac:dyDescent="0.2">
      <c r="I16850" s="3"/>
      <c r="J16850" s="3"/>
    </row>
    <row r="16851" spans="9:10" x14ac:dyDescent="0.2">
      <c r="I16851" s="3"/>
      <c r="J16851" s="3"/>
    </row>
    <row r="16852" spans="9:10" x14ac:dyDescent="0.2">
      <c r="I16852" s="3"/>
      <c r="J16852" s="3"/>
    </row>
    <row r="16853" spans="9:10" x14ac:dyDescent="0.2">
      <c r="I16853" s="3"/>
      <c r="J16853" s="3"/>
    </row>
    <row r="16854" spans="9:10" x14ac:dyDescent="0.2">
      <c r="I16854" s="3"/>
      <c r="J16854" s="3"/>
    </row>
    <row r="16855" spans="9:10" x14ac:dyDescent="0.2">
      <c r="I16855" s="3"/>
      <c r="J16855" s="3"/>
    </row>
    <row r="16856" spans="9:10" x14ac:dyDescent="0.2">
      <c r="I16856" s="3"/>
      <c r="J16856" s="3"/>
    </row>
    <row r="16857" spans="9:10" x14ac:dyDescent="0.2">
      <c r="I16857" s="3"/>
      <c r="J16857" s="3"/>
    </row>
    <row r="16858" spans="9:10" x14ac:dyDescent="0.2">
      <c r="I16858" s="3"/>
      <c r="J16858" s="3"/>
    </row>
    <row r="16859" spans="9:10" x14ac:dyDescent="0.2">
      <c r="I16859" s="3"/>
      <c r="J16859" s="3"/>
    </row>
    <row r="16860" spans="9:10" x14ac:dyDescent="0.2">
      <c r="I16860" s="3"/>
      <c r="J16860" s="3"/>
    </row>
    <row r="16861" spans="9:10" x14ac:dyDescent="0.2">
      <c r="I16861" s="3"/>
      <c r="J16861" s="3"/>
    </row>
    <row r="16862" spans="9:10" x14ac:dyDescent="0.2">
      <c r="I16862" s="3"/>
      <c r="J16862" s="3"/>
    </row>
    <row r="16863" spans="9:10" x14ac:dyDescent="0.2">
      <c r="I16863" s="3"/>
      <c r="J16863" s="3"/>
    </row>
    <row r="16864" spans="9:10" x14ac:dyDescent="0.2">
      <c r="I16864" s="3"/>
      <c r="J16864" s="3"/>
    </row>
    <row r="16865" spans="9:10" x14ac:dyDescent="0.2">
      <c r="I16865" s="3"/>
      <c r="J16865" s="3"/>
    </row>
    <row r="16866" spans="9:10" x14ac:dyDescent="0.2">
      <c r="I16866" s="3"/>
      <c r="J16866" s="3"/>
    </row>
    <row r="16867" spans="9:10" x14ac:dyDescent="0.2">
      <c r="I16867" s="3"/>
      <c r="J16867" s="3"/>
    </row>
    <row r="16868" spans="9:10" x14ac:dyDescent="0.2">
      <c r="I16868" s="3"/>
      <c r="J16868" s="3"/>
    </row>
    <row r="16869" spans="9:10" x14ac:dyDescent="0.2">
      <c r="I16869" s="3"/>
      <c r="J16869" s="3"/>
    </row>
    <row r="16870" spans="9:10" x14ac:dyDescent="0.2">
      <c r="I16870" s="3"/>
      <c r="J16870" s="3"/>
    </row>
    <row r="16871" spans="9:10" x14ac:dyDescent="0.2">
      <c r="I16871" s="3"/>
      <c r="J16871" s="3"/>
    </row>
    <row r="16872" spans="9:10" x14ac:dyDescent="0.2">
      <c r="I16872" s="3"/>
      <c r="J16872" s="3"/>
    </row>
    <row r="16873" spans="9:10" x14ac:dyDescent="0.2">
      <c r="I16873" s="3"/>
      <c r="J16873" s="3"/>
    </row>
    <row r="16874" spans="9:10" x14ac:dyDescent="0.2">
      <c r="I16874" s="3"/>
      <c r="J16874" s="3"/>
    </row>
    <row r="16875" spans="9:10" x14ac:dyDescent="0.2">
      <c r="I16875" s="3"/>
      <c r="J16875" s="3"/>
    </row>
    <row r="16876" spans="9:10" x14ac:dyDescent="0.2">
      <c r="I16876" s="3"/>
      <c r="J16876" s="3"/>
    </row>
    <row r="16877" spans="9:10" x14ac:dyDescent="0.2">
      <c r="I16877" s="3"/>
      <c r="J16877" s="3"/>
    </row>
    <row r="16878" spans="9:10" x14ac:dyDescent="0.2">
      <c r="I16878" s="3"/>
      <c r="J16878" s="3"/>
    </row>
    <row r="16879" spans="9:10" x14ac:dyDescent="0.2">
      <c r="I16879" s="3"/>
      <c r="J16879" s="3"/>
    </row>
    <row r="16880" spans="9:10" x14ac:dyDescent="0.2">
      <c r="I16880" s="3"/>
      <c r="J16880" s="3"/>
    </row>
    <row r="16881" spans="9:10" x14ac:dyDescent="0.2">
      <c r="I16881" s="3"/>
      <c r="J16881" s="3"/>
    </row>
    <row r="16882" spans="9:10" x14ac:dyDescent="0.2">
      <c r="I16882" s="3"/>
      <c r="J16882" s="3"/>
    </row>
    <row r="16883" spans="9:10" x14ac:dyDescent="0.2">
      <c r="I16883" s="3"/>
      <c r="J16883" s="3"/>
    </row>
    <row r="16884" spans="9:10" x14ac:dyDescent="0.2">
      <c r="I16884" s="3"/>
      <c r="J16884" s="3"/>
    </row>
    <row r="16885" spans="9:10" x14ac:dyDescent="0.2">
      <c r="I16885" s="3"/>
      <c r="J16885" s="3"/>
    </row>
    <row r="16886" spans="9:10" x14ac:dyDescent="0.2">
      <c r="I16886" s="3"/>
      <c r="J16886" s="3"/>
    </row>
    <row r="16887" spans="9:10" x14ac:dyDescent="0.2">
      <c r="I16887" s="3"/>
      <c r="J16887" s="3"/>
    </row>
    <row r="16888" spans="9:10" x14ac:dyDescent="0.2">
      <c r="I16888" s="3"/>
      <c r="J16888" s="3"/>
    </row>
    <row r="16889" spans="9:10" x14ac:dyDescent="0.2">
      <c r="I16889" s="3"/>
      <c r="J16889" s="3"/>
    </row>
    <row r="16890" spans="9:10" x14ac:dyDescent="0.2">
      <c r="I16890" s="3"/>
      <c r="J16890" s="3"/>
    </row>
    <row r="16891" spans="9:10" x14ac:dyDescent="0.2">
      <c r="I16891" s="3"/>
      <c r="J16891" s="3"/>
    </row>
    <row r="16892" spans="9:10" x14ac:dyDescent="0.2">
      <c r="I16892" s="3"/>
      <c r="J16892" s="3"/>
    </row>
    <row r="16893" spans="9:10" x14ac:dyDescent="0.2">
      <c r="I16893" s="3"/>
      <c r="J16893" s="3"/>
    </row>
    <row r="16894" spans="9:10" x14ac:dyDescent="0.2">
      <c r="I16894" s="3"/>
      <c r="J16894" s="3"/>
    </row>
    <row r="16895" spans="9:10" x14ac:dyDescent="0.2">
      <c r="I16895" s="3"/>
      <c r="J16895" s="3"/>
    </row>
    <row r="16896" spans="9:10" x14ac:dyDescent="0.2">
      <c r="I16896" s="3"/>
      <c r="J16896" s="3"/>
    </row>
    <row r="16897" spans="9:10" x14ac:dyDescent="0.2">
      <c r="I16897" s="3"/>
      <c r="J16897" s="3"/>
    </row>
    <row r="16898" spans="9:10" x14ac:dyDescent="0.2">
      <c r="I16898" s="3"/>
      <c r="J16898" s="3"/>
    </row>
    <row r="16899" spans="9:10" x14ac:dyDescent="0.2">
      <c r="I16899" s="3"/>
      <c r="J16899" s="3"/>
    </row>
    <row r="16900" spans="9:10" x14ac:dyDescent="0.2">
      <c r="I16900" s="3"/>
      <c r="J16900" s="3"/>
    </row>
    <row r="16901" spans="9:10" x14ac:dyDescent="0.2">
      <c r="I16901" s="3"/>
      <c r="J16901" s="3"/>
    </row>
    <row r="16902" spans="9:10" x14ac:dyDescent="0.2">
      <c r="I16902" s="3"/>
      <c r="J16902" s="3"/>
    </row>
    <row r="16903" spans="9:10" x14ac:dyDescent="0.2">
      <c r="I16903" s="3"/>
      <c r="J16903" s="3"/>
    </row>
    <row r="16904" spans="9:10" x14ac:dyDescent="0.2">
      <c r="I16904" s="3"/>
      <c r="J16904" s="3"/>
    </row>
    <row r="16905" spans="9:10" x14ac:dyDescent="0.2">
      <c r="I16905" s="3"/>
      <c r="J16905" s="3"/>
    </row>
    <row r="16906" spans="9:10" x14ac:dyDescent="0.2">
      <c r="I16906" s="3"/>
      <c r="J16906" s="3"/>
    </row>
    <row r="16907" spans="9:10" x14ac:dyDescent="0.2">
      <c r="I16907" s="3"/>
      <c r="J16907" s="3"/>
    </row>
    <row r="16908" spans="9:10" x14ac:dyDescent="0.2">
      <c r="I16908" s="3"/>
      <c r="J16908" s="3"/>
    </row>
    <row r="16909" spans="9:10" x14ac:dyDescent="0.2">
      <c r="I16909" s="3"/>
      <c r="J16909" s="3"/>
    </row>
    <row r="16910" spans="9:10" x14ac:dyDescent="0.2">
      <c r="I16910" s="3"/>
      <c r="J16910" s="3"/>
    </row>
    <row r="16911" spans="9:10" x14ac:dyDescent="0.2">
      <c r="I16911" s="3"/>
      <c r="J16911" s="3"/>
    </row>
    <row r="16912" spans="9:10" x14ac:dyDescent="0.2">
      <c r="I16912" s="3"/>
      <c r="J16912" s="3"/>
    </row>
    <row r="16913" spans="9:10" x14ac:dyDescent="0.2">
      <c r="I16913" s="3"/>
      <c r="J16913" s="3"/>
    </row>
    <row r="16914" spans="9:10" x14ac:dyDescent="0.2">
      <c r="I16914" s="3"/>
      <c r="J16914" s="3"/>
    </row>
    <row r="16915" spans="9:10" x14ac:dyDescent="0.2">
      <c r="I16915" s="3"/>
      <c r="J16915" s="3"/>
    </row>
    <row r="16916" spans="9:10" x14ac:dyDescent="0.2">
      <c r="I16916" s="3"/>
      <c r="J16916" s="3"/>
    </row>
    <row r="16917" spans="9:10" x14ac:dyDescent="0.2">
      <c r="I16917" s="3"/>
      <c r="J16917" s="3"/>
    </row>
    <row r="16918" spans="9:10" x14ac:dyDescent="0.2">
      <c r="I16918" s="3"/>
      <c r="J16918" s="3"/>
    </row>
    <row r="16919" spans="9:10" x14ac:dyDescent="0.2">
      <c r="I16919" s="3"/>
      <c r="J16919" s="3"/>
    </row>
    <row r="16920" spans="9:10" x14ac:dyDescent="0.2">
      <c r="I16920" s="3"/>
      <c r="J16920" s="3"/>
    </row>
    <row r="16921" spans="9:10" x14ac:dyDescent="0.2">
      <c r="I16921" s="3"/>
      <c r="J16921" s="3"/>
    </row>
    <row r="16922" spans="9:10" x14ac:dyDescent="0.2">
      <c r="I16922" s="3"/>
      <c r="J16922" s="3"/>
    </row>
    <row r="16923" spans="9:10" x14ac:dyDescent="0.2">
      <c r="I16923" s="3"/>
      <c r="J16923" s="3"/>
    </row>
    <row r="16924" spans="9:10" x14ac:dyDescent="0.2">
      <c r="I16924" s="3"/>
      <c r="J16924" s="3"/>
    </row>
    <row r="16925" spans="9:10" x14ac:dyDescent="0.2">
      <c r="I16925" s="3"/>
      <c r="J16925" s="3"/>
    </row>
    <row r="16926" spans="9:10" x14ac:dyDescent="0.2">
      <c r="I16926" s="3"/>
      <c r="J16926" s="3"/>
    </row>
    <row r="16927" spans="9:10" x14ac:dyDescent="0.2">
      <c r="I16927" s="3"/>
      <c r="J16927" s="3"/>
    </row>
    <row r="16928" spans="9:10" x14ac:dyDescent="0.2">
      <c r="I16928" s="3"/>
      <c r="J16928" s="3"/>
    </row>
    <row r="16929" spans="9:10" x14ac:dyDescent="0.2">
      <c r="I16929" s="3"/>
      <c r="J16929" s="3"/>
    </row>
    <row r="16930" spans="9:10" x14ac:dyDescent="0.2">
      <c r="I16930" s="3"/>
      <c r="J16930" s="3"/>
    </row>
    <row r="16931" spans="9:10" x14ac:dyDescent="0.2">
      <c r="I16931" s="3"/>
      <c r="J16931" s="3"/>
    </row>
    <row r="16932" spans="9:10" x14ac:dyDescent="0.2">
      <c r="I16932" s="3"/>
      <c r="J16932" s="3"/>
    </row>
    <row r="16933" spans="9:10" x14ac:dyDescent="0.2">
      <c r="I16933" s="3"/>
      <c r="J16933" s="3"/>
    </row>
    <row r="16934" spans="9:10" x14ac:dyDescent="0.2">
      <c r="I16934" s="3"/>
      <c r="J16934" s="3"/>
    </row>
    <row r="16935" spans="9:10" x14ac:dyDescent="0.2">
      <c r="I16935" s="3"/>
      <c r="J16935" s="3"/>
    </row>
    <row r="16936" spans="9:10" x14ac:dyDescent="0.2">
      <c r="I16936" s="3"/>
      <c r="J16936" s="3"/>
    </row>
    <row r="16937" spans="9:10" x14ac:dyDescent="0.2">
      <c r="I16937" s="3"/>
      <c r="J16937" s="3"/>
    </row>
    <row r="16938" spans="9:10" x14ac:dyDescent="0.2">
      <c r="I16938" s="3"/>
      <c r="J16938" s="3"/>
    </row>
    <row r="16939" spans="9:10" x14ac:dyDescent="0.2">
      <c r="I16939" s="3"/>
      <c r="J16939" s="3"/>
    </row>
    <row r="16940" spans="9:10" x14ac:dyDescent="0.2">
      <c r="I16940" s="3"/>
      <c r="J16940" s="3"/>
    </row>
    <row r="16941" spans="9:10" x14ac:dyDescent="0.2">
      <c r="I16941" s="3"/>
      <c r="J16941" s="3"/>
    </row>
    <row r="16942" spans="9:10" x14ac:dyDescent="0.2">
      <c r="I16942" s="3"/>
      <c r="J16942" s="3"/>
    </row>
    <row r="16943" spans="9:10" x14ac:dyDescent="0.2">
      <c r="I16943" s="3"/>
      <c r="J16943" s="3"/>
    </row>
    <row r="16944" spans="9:10" x14ac:dyDescent="0.2">
      <c r="I16944" s="3"/>
      <c r="J16944" s="3"/>
    </row>
    <row r="16945" spans="9:10" x14ac:dyDescent="0.2">
      <c r="I16945" s="3"/>
      <c r="J16945" s="3"/>
    </row>
    <row r="16946" spans="9:10" x14ac:dyDescent="0.2">
      <c r="I16946" s="3"/>
      <c r="J16946" s="3"/>
    </row>
    <row r="16947" spans="9:10" x14ac:dyDescent="0.2">
      <c r="I16947" s="3"/>
      <c r="J16947" s="3"/>
    </row>
    <row r="16948" spans="9:10" x14ac:dyDescent="0.2">
      <c r="I16948" s="3"/>
      <c r="J16948" s="3"/>
    </row>
    <row r="16949" spans="9:10" x14ac:dyDescent="0.2">
      <c r="I16949" s="3"/>
      <c r="J16949" s="3"/>
    </row>
    <row r="16950" spans="9:10" x14ac:dyDescent="0.2">
      <c r="I16950" s="3"/>
      <c r="J16950" s="3"/>
    </row>
    <row r="16951" spans="9:10" x14ac:dyDescent="0.2">
      <c r="I16951" s="3"/>
      <c r="J16951" s="3"/>
    </row>
    <row r="16952" spans="9:10" x14ac:dyDescent="0.2">
      <c r="I16952" s="3"/>
      <c r="J16952" s="3"/>
    </row>
    <row r="16953" spans="9:10" x14ac:dyDescent="0.2">
      <c r="I16953" s="3"/>
      <c r="J16953" s="3"/>
    </row>
    <row r="16954" spans="9:10" x14ac:dyDescent="0.2">
      <c r="I16954" s="3"/>
      <c r="J16954" s="3"/>
    </row>
    <row r="16955" spans="9:10" x14ac:dyDescent="0.2">
      <c r="I16955" s="3"/>
      <c r="J16955" s="3"/>
    </row>
    <row r="16956" spans="9:10" x14ac:dyDescent="0.2">
      <c r="I16956" s="3"/>
      <c r="J16956" s="3"/>
    </row>
    <row r="16957" spans="9:10" x14ac:dyDescent="0.2">
      <c r="I16957" s="3"/>
      <c r="J16957" s="3"/>
    </row>
    <row r="16958" spans="9:10" x14ac:dyDescent="0.2">
      <c r="I16958" s="3"/>
      <c r="J16958" s="3"/>
    </row>
    <row r="16959" spans="9:10" x14ac:dyDescent="0.2">
      <c r="I16959" s="3"/>
      <c r="J16959" s="3"/>
    </row>
    <row r="16960" spans="9:10" x14ac:dyDescent="0.2">
      <c r="I16960" s="3"/>
      <c r="J16960" s="3"/>
    </row>
    <row r="16961" spans="9:10" x14ac:dyDescent="0.2">
      <c r="I16961" s="3"/>
      <c r="J16961" s="3"/>
    </row>
    <row r="16962" spans="9:10" x14ac:dyDescent="0.2">
      <c r="I16962" s="3"/>
      <c r="J16962" s="3"/>
    </row>
    <row r="16963" spans="9:10" x14ac:dyDescent="0.2">
      <c r="I16963" s="3"/>
      <c r="J16963" s="3"/>
    </row>
    <row r="16964" spans="9:10" x14ac:dyDescent="0.2">
      <c r="I16964" s="3"/>
      <c r="J16964" s="3"/>
    </row>
    <row r="16965" spans="9:10" x14ac:dyDescent="0.2">
      <c r="I16965" s="3"/>
      <c r="J16965" s="3"/>
    </row>
    <row r="16966" spans="9:10" x14ac:dyDescent="0.2">
      <c r="I16966" s="3"/>
      <c r="J16966" s="3"/>
    </row>
    <row r="16967" spans="9:10" x14ac:dyDescent="0.2">
      <c r="I16967" s="3"/>
      <c r="J16967" s="3"/>
    </row>
    <row r="16968" spans="9:10" x14ac:dyDescent="0.2">
      <c r="I16968" s="3"/>
      <c r="J16968" s="3"/>
    </row>
    <row r="16969" spans="9:10" x14ac:dyDescent="0.2">
      <c r="I16969" s="3"/>
      <c r="J16969" s="3"/>
    </row>
    <row r="16970" spans="9:10" x14ac:dyDescent="0.2">
      <c r="I16970" s="3"/>
      <c r="J16970" s="3"/>
    </row>
    <row r="16971" spans="9:10" x14ac:dyDescent="0.2">
      <c r="I16971" s="3"/>
      <c r="J16971" s="3"/>
    </row>
    <row r="16972" spans="9:10" x14ac:dyDescent="0.2">
      <c r="I16972" s="3"/>
      <c r="J16972" s="3"/>
    </row>
    <row r="16973" spans="9:10" x14ac:dyDescent="0.2">
      <c r="I16973" s="3"/>
      <c r="J16973" s="3"/>
    </row>
    <row r="16974" spans="9:10" x14ac:dyDescent="0.2">
      <c r="I16974" s="3"/>
      <c r="J16974" s="3"/>
    </row>
    <row r="16975" spans="9:10" x14ac:dyDescent="0.2">
      <c r="I16975" s="3"/>
      <c r="J16975" s="3"/>
    </row>
    <row r="16976" spans="9:10" x14ac:dyDescent="0.2">
      <c r="I16976" s="3"/>
      <c r="J16976" s="3"/>
    </row>
    <row r="16977" spans="9:10" x14ac:dyDescent="0.2">
      <c r="I16977" s="3"/>
      <c r="J16977" s="3"/>
    </row>
    <row r="16978" spans="9:10" x14ac:dyDescent="0.2">
      <c r="I16978" s="3"/>
      <c r="J16978" s="3"/>
    </row>
    <row r="16979" spans="9:10" x14ac:dyDescent="0.2">
      <c r="I16979" s="3"/>
      <c r="J16979" s="3"/>
    </row>
    <row r="16980" spans="9:10" x14ac:dyDescent="0.2">
      <c r="I16980" s="3"/>
      <c r="J16980" s="3"/>
    </row>
    <row r="16981" spans="9:10" x14ac:dyDescent="0.2">
      <c r="I16981" s="3"/>
      <c r="J16981" s="3"/>
    </row>
    <row r="16982" spans="9:10" x14ac:dyDescent="0.2">
      <c r="I16982" s="3"/>
      <c r="J16982" s="3"/>
    </row>
    <row r="16983" spans="9:10" x14ac:dyDescent="0.2">
      <c r="I16983" s="3"/>
      <c r="J16983" s="3"/>
    </row>
    <row r="16984" spans="9:10" x14ac:dyDescent="0.2">
      <c r="I16984" s="3"/>
      <c r="J16984" s="3"/>
    </row>
    <row r="16985" spans="9:10" x14ac:dyDescent="0.2">
      <c r="I16985" s="3"/>
      <c r="J16985" s="3"/>
    </row>
    <row r="16986" spans="9:10" x14ac:dyDescent="0.2">
      <c r="I16986" s="3"/>
      <c r="J16986" s="3"/>
    </row>
    <row r="16987" spans="9:10" x14ac:dyDescent="0.2">
      <c r="I16987" s="3"/>
      <c r="J16987" s="3"/>
    </row>
    <row r="16988" spans="9:10" x14ac:dyDescent="0.2">
      <c r="I16988" s="3"/>
      <c r="J16988" s="3"/>
    </row>
    <row r="16989" spans="9:10" x14ac:dyDescent="0.2">
      <c r="I16989" s="3"/>
      <c r="J16989" s="3"/>
    </row>
    <row r="16990" spans="9:10" x14ac:dyDescent="0.2">
      <c r="I16990" s="3"/>
      <c r="J16990" s="3"/>
    </row>
    <row r="16991" spans="9:10" x14ac:dyDescent="0.2">
      <c r="I16991" s="3"/>
      <c r="J16991" s="3"/>
    </row>
    <row r="16992" spans="9:10" x14ac:dyDescent="0.2">
      <c r="I16992" s="3"/>
      <c r="J16992" s="3"/>
    </row>
    <row r="16993" spans="9:10" x14ac:dyDescent="0.2">
      <c r="I16993" s="3"/>
      <c r="J16993" s="3"/>
    </row>
    <row r="16994" spans="9:10" x14ac:dyDescent="0.2">
      <c r="I16994" s="3"/>
      <c r="J16994" s="3"/>
    </row>
    <row r="16995" spans="9:10" x14ac:dyDescent="0.2">
      <c r="I16995" s="3"/>
      <c r="J16995" s="3"/>
    </row>
    <row r="16996" spans="9:10" x14ac:dyDescent="0.2">
      <c r="I16996" s="3"/>
      <c r="J16996" s="3"/>
    </row>
    <row r="16997" spans="9:10" x14ac:dyDescent="0.2">
      <c r="I16997" s="3"/>
      <c r="J16997" s="3"/>
    </row>
    <row r="16998" spans="9:10" x14ac:dyDescent="0.2">
      <c r="I16998" s="3"/>
      <c r="J16998" s="3"/>
    </row>
    <row r="16999" spans="9:10" x14ac:dyDescent="0.2">
      <c r="I16999" s="3"/>
      <c r="J16999" s="3"/>
    </row>
    <row r="17000" spans="9:10" x14ac:dyDescent="0.2">
      <c r="I17000" s="3"/>
      <c r="J17000" s="3"/>
    </row>
    <row r="17001" spans="9:10" x14ac:dyDescent="0.2">
      <c r="I17001" s="3"/>
      <c r="J17001" s="3"/>
    </row>
    <row r="17002" spans="9:10" x14ac:dyDescent="0.2">
      <c r="I17002" s="3"/>
      <c r="J17002" s="3"/>
    </row>
    <row r="17003" spans="9:10" x14ac:dyDescent="0.2">
      <c r="I17003" s="3"/>
      <c r="J17003" s="3"/>
    </row>
    <row r="17004" spans="9:10" x14ac:dyDescent="0.2">
      <c r="I17004" s="3"/>
      <c r="J17004" s="3"/>
    </row>
    <row r="17005" spans="9:10" x14ac:dyDescent="0.2">
      <c r="I17005" s="3"/>
      <c r="J17005" s="3"/>
    </row>
    <row r="17006" spans="9:10" x14ac:dyDescent="0.2">
      <c r="I17006" s="3"/>
      <c r="J17006" s="3"/>
    </row>
    <row r="17007" spans="9:10" x14ac:dyDescent="0.2">
      <c r="I17007" s="3"/>
      <c r="J17007" s="3"/>
    </row>
    <row r="17008" spans="9:10" x14ac:dyDescent="0.2">
      <c r="I17008" s="3"/>
      <c r="J17008" s="3"/>
    </row>
    <row r="17009" spans="9:10" x14ac:dyDescent="0.2">
      <c r="I17009" s="3"/>
      <c r="J17009" s="3"/>
    </row>
    <row r="17010" spans="9:10" x14ac:dyDescent="0.2">
      <c r="I17010" s="3"/>
      <c r="J17010" s="3"/>
    </row>
    <row r="17011" spans="9:10" x14ac:dyDescent="0.2">
      <c r="I17011" s="3"/>
      <c r="J17011" s="3"/>
    </row>
    <row r="17012" spans="9:10" x14ac:dyDescent="0.2">
      <c r="I17012" s="3"/>
      <c r="J17012" s="3"/>
    </row>
    <row r="17013" spans="9:10" x14ac:dyDescent="0.2">
      <c r="I17013" s="3"/>
      <c r="J17013" s="3"/>
    </row>
    <row r="17014" spans="9:10" x14ac:dyDescent="0.2">
      <c r="I17014" s="3"/>
      <c r="J17014" s="3"/>
    </row>
    <row r="17015" spans="9:10" x14ac:dyDescent="0.2">
      <c r="I17015" s="3"/>
      <c r="J17015" s="3"/>
    </row>
    <row r="17016" spans="9:10" x14ac:dyDescent="0.2">
      <c r="I17016" s="3"/>
      <c r="J17016" s="3"/>
    </row>
    <row r="17017" spans="9:10" x14ac:dyDescent="0.2">
      <c r="I17017" s="3"/>
      <c r="J17017" s="3"/>
    </row>
    <row r="17018" spans="9:10" x14ac:dyDescent="0.2">
      <c r="I17018" s="3"/>
      <c r="J17018" s="3"/>
    </row>
    <row r="17019" spans="9:10" x14ac:dyDescent="0.2">
      <c r="I17019" s="3"/>
      <c r="J17019" s="3"/>
    </row>
    <row r="17020" spans="9:10" x14ac:dyDescent="0.2">
      <c r="I17020" s="3"/>
      <c r="J17020" s="3"/>
    </row>
    <row r="17021" spans="9:10" x14ac:dyDescent="0.2">
      <c r="I17021" s="3"/>
      <c r="J17021" s="3"/>
    </row>
    <row r="17022" spans="9:10" x14ac:dyDescent="0.2">
      <c r="I17022" s="3"/>
      <c r="J17022" s="3"/>
    </row>
    <row r="17023" spans="9:10" x14ac:dyDescent="0.2">
      <c r="I17023" s="3"/>
      <c r="J17023" s="3"/>
    </row>
    <row r="17024" spans="9:10" x14ac:dyDescent="0.2">
      <c r="I17024" s="3"/>
      <c r="J17024" s="3"/>
    </row>
    <row r="17025" spans="9:10" x14ac:dyDescent="0.2">
      <c r="I17025" s="3"/>
      <c r="J17025" s="3"/>
    </row>
    <row r="17026" spans="9:10" x14ac:dyDescent="0.2">
      <c r="I17026" s="3"/>
      <c r="J17026" s="3"/>
    </row>
    <row r="17027" spans="9:10" x14ac:dyDescent="0.2">
      <c r="I17027" s="3"/>
      <c r="J17027" s="3"/>
    </row>
    <row r="17028" spans="9:10" x14ac:dyDescent="0.2">
      <c r="I17028" s="3"/>
      <c r="J17028" s="3"/>
    </row>
    <row r="17029" spans="9:10" x14ac:dyDescent="0.2">
      <c r="I17029" s="3"/>
      <c r="J17029" s="3"/>
    </row>
    <row r="17030" spans="9:10" x14ac:dyDescent="0.2">
      <c r="I17030" s="3"/>
      <c r="J17030" s="3"/>
    </row>
    <row r="17031" spans="9:10" x14ac:dyDescent="0.2">
      <c r="I17031" s="3"/>
      <c r="J17031" s="3"/>
    </row>
    <row r="17032" spans="9:10" x14ac:dyDescent="0.2">
      <c r="I17032" s="3"/>
      <c r="J17032" s="3"/>
    </row>
    <row r="17033" spans="9:10" x14ac:dyDescent="0.2">
      <c r="I17033" s="3"/>
      <c r="J17033" s="3"/>
    </row>
    <row r="17034" spans="9:10" x14ac:dyDescent="0.2">
      <c r="I17034" s="3"/>
      <c r="J17034" s="3"/>
    </row>
    <row r="17035" spans="9:10" x14ac:dyDescent="0.2">
      <c r="I17035" s="3"/>
      <c r="J17035" s="3"/>
    </row>
    <row r="17036" spans="9:10" x14ac:dyDescent="0.2">
      <c r="I17036" s="3"/>
      <c r="J17036" s="3"/>
    </row>
    <row r="17037" spans="9:10" x14ac:dyDescent="0.2">
      <c r="I17037" s="3"/>
      <c r="J17037" s="3"/>
    </row>
    <row r="17038" spans="9:10" x14ac:dyDescent="0.2">
      <c r="I17038" s="3"/>
      <c r="J17038" s="3"/>
    </row>
    <row r="17039" spans="9:10" x14ac:dyDescent="0.2">
      <c r="I17039" s="3"/>
      <c r="J17039" s="3"/>
    </row>
    <row r="17040" spans="9:10" x14ac:dyDescent="0.2">
      <c r="I17040" s="3"/>
      <c r="J17040" s="3"/>
    </row>
    <row r="17041" spans="9:10" x14ac:dyDescent="0.2">
      <c r="I17041" s="3"/>
      <c r="J17041" s="3"/>
    </row>
    <row r="17042" spans="9:10" x14ac:dyDescent="0.2">
      <c r="I17042" s="3"/>
      <c r="J17042" s="3"/>
    </row>
    <row r="17043" spans="9:10" x14ac:dyDescent="0.2">
      <c r="I17043" s="3"/>
      <c r="J17043" s="3"/>
    </row>
    <row r="17044" spans="9:10" x14ac:dyDescent="0.2">
      <c r="I17044" s="3"/>
      <c r="J17044" s="3"/>
    </row>
    <row r="17045" spans="9:10" x14ac:dyDescent="0.2">
      <c r="I17045" s="3"/>
      <c r="J17045" s="3"/>
    </row>
    <row r="17046" spans="9:10" x14ac:dyDescent="0.2">
      <c r="I17046" s="3"/>
      <c r="J17046" s="3"/>
    </row>
    <row r="17047" spans="9:10" x14ac:dyDescent="0.2">
      <c r="I17047" s="3"/>
      <c r="J17047" s="3"/>
    </row>
    <row r="17048" spans="9:10" x14ac:dyDescent="0.2">
      <c r="I17048" s="3"/>
      <c r="J17048" s="3"/>
    </row>
    <row r="17049" spans="9:10" x14ac:dyDescent="0.2">
      <c r="I17049" s="3"/>
      <c r="J17049" s="3"/>
    </row>
    <row r="17050" spans="9:10" x14ac:dyDescent="0.2">
      <c r="I17050" s="3"/>
      <c r="J17050" s="3"/>
    </row>
    <row r="17051" spans="9:10" x14ac:dyDescent="0.2">
      <c r="I17051" s="3"/>
      <c r="J17051" s="3"/>
    </row>
    <row r="17052" spans="9:10" x14ac:dyDescent="0.2">
      <c r="I17052" s="3"/>
      <c r="J17052" s="3"/>
    </row>
    <row r="17053" spans="9:10" x14ac:dyDescent="0.2">
      <c r="I17053" s="3"/>
      <c r="J17053" s="3"/>
    </row>
    <row r="17054" spans="9:10" x14ac:dyDescent="0.2">
      <c r="I17054" s="3"/>
      <c r="J17054" s="3"/>
    </row>
    <row r="17055" spans="9:10" x14ac:dyDescent="0.2">
      <c r="I17055" s="3"/>
      <c r="J17055" s="3"/>
    </row>
    <row r="17056" spans="9:10" x14ac:dyDescent="0.2">
      <c r="I17056" s="3"/>
      <c r="J17056" s="3"/>
    </row>
    <row r="17057" spans="9:10" x14ac:dyDescent="0.2">
      <c r="I17057" s="3"/>
      <c r="J17057" s="3"/>
    </row>
    <row r="17058" spans="9:10" x14ac:dyDescent="0.2">
      <c r="I17058" s="3"/>
      <c r="J17058" s="3"/>
    </row>
    <row r="17059" spans="9:10" x14ac:dyDescent="0.2">
      <c r="I17059" s="3"/>
      <c r="J17059" s="3"/>
    </row>
    <row r="17060" spans="9:10" x14ac:dyDescent="0.2">
      <c r="I17060" s="3"/>
      <c r="J17060" s="3"/>
    </row>
    <row r="17061" spans="9:10" x14ac:dyDescent="0.2">
      <c r="I17061" s="3"/>
      <c r="J17061" s="3"/>
    </row>
    <row r="17062" spans="9:10" x14ac:dyDescent="0.2">
      <c r="I17062" s="3"/>
      <c r="J17062" s="3"/>
    </row>
    <row r="17063" spans="9:10" x14ac:dyDescent="0.2">
      <c r="I17063" s="3"/>
      <c r="J17063" s="3"/>
    </row>
    <row r="17064" spans="9:10" x14ac:dyDescent="0.2">
      <c r="I17064" s="3"/>
      <c r="J17064" s="3"/>
    </row>
    <row r="17065" spans="9:10" x14ac:dyDescent="0.2">
      <c r="I17065" s="3"/>
      <c r="J17065" s="3"/>
    </row>
    <row r="17066" spans="9:10" x14ac:dyDescent="0.2">
      <c r="I17066" s="3"/>
      <c r="J17066" s="3"/>
    </row>
    <row r="17067" spans="9:10" x14ac:dyDescent="0.2">
      <c r="I17067" s="3"/>
      <c r="J17067" s="3"/>
    </row>
    <row r="17068" spans="9:10" x14ac:dyDescent="0.2">
      <c r="I17068" s="3"/>
      <c r="J17068" s="3"/>
    </row>
    <row r="17069" spans="9:10" x14ac:dyDescent="0.2">
      <c r="I17069" s="3"/>
      <c r="J17069" s="3"/>
    </row>
    <row r="17070" spans="9:10" x14ac:dyDescent="0.2">
      <c r="I17070" s="3"/>
      <c r="J17070" s="3"/>
    </row>
    <row r="17071" spans="9:10" x14ac:dyDescent="0.2">
      <c r="I17071" s="3"/>
      <c r="J17071" s="3"/>
    </row>
    <row r="17072" spans="9:10" x14ac:dyDescent="0.2">
      <c r="I17072" s="3"/>
      <c r="J17072" s="3"/>
    </row>
    <row r="17073" spans="9:10" x14ac:dyDescent="0.2">
      <c r="I17073" s="3"/>
      <c r="J17073" s="3"/>
    </row>
    <row r="17074" spans="9:10" x14ac:dyDescent="0.2">
      <c r="I17074" s="3"/>
      <c r="J17074" s="3"/>
    </row>
    <row r="17075" spans="9:10" x14ac:dyDescent="0.2">
      <c r="I17075" s="3"/>
      <c r="J17075" s="3"/>
    </row>
    <row r="17076" spans="9:10" x14ac:dyDescent="0.2">
      <c r="I17076" s="3"/>
      <c r="J17076" s="3"/>
    </row>
    <row r="17077" spans="9:10" x14ac:dyDescent="0.2">
      <c r="I17077" s="3"/>
      <c r="J17077" s="3"/>
    </row>
    <row r="17078" spans="9:10" x14ac:dyDescent="0.2">
      <c r="I17078" s="3"/>
      <c r="J17078" s="3"/>
    </row>
    <row r="17079" spans="9:10" x14ac:dyDescent="0.2">
      <c r="I17079" s="3"/>
      <c r="J17079" s="3"/>
    </row>
    <row r="17080" spans="9:10" x14ac:dyDescent="0.2">
      <c r="I17080" s="3"/>
      <c r="J17080" s="3"/>
    </row>
    <row r="17081" spans="9:10" x14ac:dyDescent="0.2">
      <c r="I17081" s="3"/>
      <c r="J17081" s="3"/>
    </row>
    <row r="17082" spans="9:10" x14ac:dyDescent="0.2">
      <c r="I17082" s="3"/>
      <c r="J17082" s="3"/>
    </row>
    <row r="17083" spans="9:10" x14ac:dyDescent="0.2">
      <c r="I17083" s="3"/>
      <c r="J17083" s="3"/>
    </row>
    <row r="17084" spans="9:10" x14ac:dyDescent="0.2">
      <c r="I17084" s="3"/>
      <c r="J17084" s="3"/>
    </row>
    <row r="17085" spans="9:10" x14ac:dyDescent="0.2">
      <c r="I17085" s="3"/>
      <c r="J17085" s="3"/>
    </row>
    <row r="17086" spans="9:10" x14ac:dyDescent="0.2">
      <c r="I17086" s="3"/>
      <c r="J17086" s="3"/>
    </row>
    <row r="17087" spans="9:10" x14ac:dyDescent="0.2">
      <c r="I17087" s="3"/>
      <c r="J17087" s="3"/>
    </row>
    <row r="17088" spans="9:10" x14ac:dyDescent="0.2">
      <c r="I17088" s="3"/>
      <c r="J17088" s="3"/>
    </row>
    <row r="17089" spans="9:10" x14ac:dyDescent="0.2">
      <c r="I17089" s="3"/>
      <c r="J17089" s="3"/>
    </row>
    <row r="17090" spans="9:10" x14ac:dyDescent="0.2">
      <c r="I17090" s="3"/>
      <c r="J17090" s="3"/>
    </row>
    <row r="17091" spans="9:10" x14ac:dyDescent="0.2">
      <c r="I17091" s="3"/>
      <c r="J17091" s="3"/>
    </row>
    <row r="17092" spans="9:10" x14ac:dyDescent="0.2">
      <c r="I17092" s="3"/>
      <c r="J17092" s="3"/>
    </row>
    <row r="17093" spans="9:10" x14ac:dyDescent="0.2">
      <c r="I17093" s="3"/>
      <c r="J17093" s="3"/>
    </row>
    <row r="17094" spans="9:10" x14ac:dyDescent="0.2">
      <c r="I17094" s="3"/>
      <c r="J17094" s="3"/>
    </row>
    <row r="17095" spans="9:10" x14ac:dyDescent="0.2">
      <c r="I17095" s="3"/>
      <c r="J17095" s="3"/>
    </row>
    <row r="17096" spans="9:10" x14ac:dyDescent="0.2">
      <c r="I17096" s="3"/>
      <c r="J17096" s="3"/>
    </row>
    <row r="17097" spans="9:10" x14ac:dyDescent="0.2">
      <c r="I17097" s="3"/>
      <c r="J17097" s="3"/>
    </row>
    <row r="17098" spans="9:10" x14ac:dyDescent="0.2">
      <c r="I17098" s="3"/>
      <c r="J17098" s="3"/>
    </row>
    <row r="17099" spans="9:10" x14ac:dyDescent="0.2">
      <c r="I17099" s="3"/>
      <c r="J17099" s="3"/>
    </row>
    <row r="17100" spans="9:10" x14ac:dyDescent="0.2">
      <c r="I17100" s="3"/>
      <c r="J17100" s="3"/>
    </row>
    <row r="17101" spans="9:10" x14ac:dyDescent="0.2">
      <c r="I17101" s="3"/>
      <c r="J17101" s="3"/>
    </row>
    <row r="17102" spans="9:10" x14ac:dyDescent="0.2">
      <c r="I17102" s="3"/>
      <c r="J17102" s="3"/>
    </row>
    <row r="17103" spans="9:10" x14ac:dyDescent="0.2">
      <c r="I17103" s="3"/>
      <c r="J17103" s="3"/>
    </row>
    <row r="17104" spans="9:10" x14ac:dyDescent="0.2">
      <c r="I17104" s="3"/>
      <c r="J17104" s="3"/>
    </row>
    <row r="17105" spans="9:10" x14ac:dyDescent="0.2">
      <c r="I17105" s="3"/>
      <c r="J17105" s="3"/>
    </row>
    <row r="17106" spans="9:10" x14ac:dyDescent="0.2">
      <c r="I17106" s="3"/>
      <c r="J17106" s="3"/>
    </row>
    <row r="17107" spans="9:10" x14ac:dyDescent="0.2">
      <c r="I17107" s="3"/>
      <c r="J17107" s="3"/>
    </row>
    <row r="17108" spans="9:10" x14ac:dyDescent="0.2">
      <c r="I17108" s="3"/>
      <c r="J17108" s="3"/>
    </row>
    <row r="17109" spans="9:10" x14ac:dyDescent="0.2">
      <c r="I17109" s="3"/>
      <c r="J17109" s="3"/>
    </row>
    <row r="17110" spans="9:10" x14ac:dyDescent="0.2">
      <c r="I17110" s="3"/>
      <c r="J17110" s="3"/>
    </row>
    <row r="17111" spans="9:10" x14ac:dyDescent="0.2">
      <c r="I17111" s="3"/>
      <c r="J17111" s="3"/>
    </row>
    <row r="17112" spans="9:10" x14ac:dyDescent="0.2">
      <c r="I17112" s="3"/>
      <c r="J17112" s="3"/>
    </row>
    <row r="17113" spans="9:10" x14ac:dyDescent="0.2">
      <c r="I17113" s="3"/>
      <c r="J17113" s="3"/>
    </row>
    <row r="17114" spans="9:10" x14ac:dyDescent="0.2">
      <c r="I17114" s="3"/>
      <c r="J17114" s="3"/>
    </row>
    <row r="17115" spans="9:10" x14ac:dyDescent="0.2">
      <c r="I17115" s="3"/>
      <c r="J17115" s="3"/>
    </row>
    <row r="17116" spans="9:10" x14ac:dyDescent="0.2">
      <c r="I17116" s="3"/>
      <c r="J17116" s="3"/>
    </row>
    <row r="17117" spans="9:10" x14ac:dyDescent="0.2">
      <c r="I17117" s="3"/>
      <c r="J17117" s="3"/>
    </row>
    <row r="17118" spans="9:10" x14ac:dyDescent="0.2">
      <c r="I17118" s="3"/>
      <c r="J17118" s="3"/>
    </row>
    <row r="17119" spans="9:10" x14ac:dyDescent="0.2">
      <c r="I17119" s="3"/>
      <c r="J17119" s="3"/>
    </row>
    <row r="17120" spans="9:10" x14ac:dyDescent="0.2">
      <c r="I17120" s="3"/>
      <c r="J17120" s="3"/>
    </row>
    <row r="17121" spans="9:10" x14ac:dyDescent="0.2">
      <c r="I17121" s="3"/>
      <c r="J17121" s="3"/>
    </row>
    <row r="17122" spans="9:10" x14ac:dyDescent="0.2">
      <c r="I17122" s="3"/>
      <c r="J17122" s="3"/>
    </row>
    <row r="17123" spans="9:10" x14ac:dyDescent="0.2">
      <c r="I17123" s="3"/>
      <c r="J17123" s="3"/>
    </row>
    <row r="17124" spans="9:10" x14ac:dyDescent="0.2">
      <c r="I17124" s="3"/>
      <c r="J17124" s="3"/>
    </row>
    <row r="17125" spans="9:10" x14ac:dyDescent="0.2">
      <c r="I17125" s="3"/>
      <c r="J17125" s="3"/>
    </row>
    <row r="17126" spans="9:10" x14ac:dyDescent="0.2">
      <c r="I17126" s="3"/>
      <c r="J17126" s="3"/>
    </row>
    <row r="17127" spans="9:10" x14ac:dyDescent="0.2">
      <c r="I17127" s="3"/>
      <c r="J17127" s="3"/>
    </row>
    <row r="17128" spans="9:10" x14ac:dyDescent="0.2">
      <c r="I17128" s="3"/>
      <c r="J17128" s="3"/>
    </row>
    <row r="17129" spans="9:10" x14ac:dyDescent="0.2">
      <c r="I17129" s="3"/>
      <c r="J17129" s="3"/>
    </row>
    <row r="17130" spans="9:10" x14ac:dyDescent="0.2">
      <c r="I17130" s="3"/>
      <c r="J17130" s="3"/>
    </row>
    <row r="17131" spans="9:10" x14ac:dyDescent="0.2">
      <c r="I17131" s="3"/>
      <c r="J17131" s="3"/>
    </row>
    <row r="17132" spans="9:10" x14ac:dyDescent="0.2">
      <c r="I17132" s="3"/>
      <c r="J17132" s="3"/>
    </row>
    <row r="17133" spans="9:10" x14ac:dyDescent="0.2">
      <c r="I17133" s="3"/>
      <c r="J17133" s="3"/>
    </row>
    <row r="17134" spans="9:10" x14ac:dyDescent="0.2">
      <c r="I17134" s="3"/>
      <c r="J17134" s="3"/>
    </row>
    <row r="17135" spans="9:10" x14ac:dyDescent="0.2">
      <c r="I17135" s="3"/>
      <c r="J17135" s="3"/>
    </row>
    <row r="17136" spans="9:10" x14ac:dyDescent="0.2">
      <c r="I17136" s="3"/>
      <c r="J17136" s="3"/>
    </row>
    <row r="17137" spans="9:10" x14ac:dyDescent="0.2">
      <c r="I17137" s="3"/>
      <c r="J17137" s="3"/>
    </row>
    <row r="17138" spans="9:10" x14ac:dyDescent="0.2">
      <c r="I17138" s="3"/>
      <c r="J17138" s="3"/>
    </row>
    <row r="17139" spans="9:10" x14ac:dyDescent="0.2">
      <c r="I17139" s="3"/>
      <c r="J17139" s="3"/>
    </row>
    <row r="17140" spans="9:10" x14ac:dyDescent="0.2">
      <c r="I17140" s="3"/>
      <c r="J17140" s="3"/>
    </row>
    <row r="17141" spans="9:10" x14ac:dyDescent="0.2">
      <c r="I17141" s="3"/>
      <c r="J17141" s="3"/>
    </row>
    <row r="17142" spans="9:10" x14ac:dyDescent="0.2">
      <c r="I17142" s="3"/>
      <c r="J17142" s="3"/>
    </row>
    <row r="17143" spans="9:10" x14ac:dyDescent="0.2">
      <c r="I17143" s="3"/>
      <c r="J17143" s="3"/>
    </row>
    <row r="17144" spans="9:10" x14ac:dyDescent="0.2">
      <c r="I17144" s="3"/>
      <c r="J17144" s="3"/>
    </row>
    <row r="17145" spans="9:10" x14ac:dyDescent="0.2">
      <c r="I17145" s="3"/>
      <c r="J17145" s="3"/>
    </row>
    <row r="17146" spans="9:10" x14ac:dyDescent="0.2">
      <c r="I17146" s="3"/>
      <c r="J17146" s="3"/>
    </row>
    <row r="17147" spans="9:10" x14ac:dyDescent="0.2">
      <c r="I17147" s="3"/>
      <c r="J17147" s="3"/>
    </row>
    <row r="17148" spans="9:10" x14ac:dyDescent="0.2">
      <c r="I17148" s="3"/>
      <c r="J17148" s="3"/>
    </row>
    <row r="17149" spans="9:10" x14ac:dyDescent="0.2">
      <c r="I17149" s="3"/>
      <c r="J17149" s="3"/>
    </row>
    <row r="17150" spans="9:10" x14ac:dyDescent="0.2">
      <c r="I17150" s="3"/>
      <c r="J17150" s="3"/>
    </row>
    <row r="17151" spans="9:10" x14ac:dyDescent="0.2">
      <c r="I17151" s="3"/>
      <c r="J17151" s="3"/>
    </row>
    <row r="17152" spans="9:10" x14ac:dyDescent="0.2">
      <c r="I17152" s="3"/>
      <c r="J17152" s="3"/>
    </row>
    <row r="17153" spans="9:10" x14ac:dyDescent="0.2">
      <c r="I17153" s="3"/>
      <c r="J17153" s="3"/>
    </row>
    <row r="17154" spans="9:10" x14ac:dyDescent="0.2">
      <c r="I17154" s="3"/>
      <c r="J17154" s="3"/>
    </row>
    <row r="17155" spans="9:10" x14ac:dyDescent="0.2">
      <c r="I17155" s="3"/>
      <c r="J17155" s="3"/>
    </row>
    <row r="17156" spans="9:10" x14ac:dyDescent="0.2">
      <c r="I17156" s="3"/>
      <c r="J17156" s="3"/>
    </row>
    <row r="17157" spans="9:10" x14ac:dyDescent="0.2">
      <c r="I17157" s="3"/>
      <c r="J17157" s="3"/>
    </row>
    <row r="17158" spans="9:10" x14ac:dyDescent="0.2">
      <c r="I17158" s="3"/>
      <c r="J17158" s="3"/>
    </row>
    <row r="17159" spans="9:10" x14ac:dyDescent="0.2">
      <c r="I17159" s="3"/>
      <c r="J17159" s="3"/>
    </row>
    <row r="17160" spans="9:10" x14ac:dyDescent="0.2">
      <c r="I17160" s="3"/>
      <c r="J17160" s="3"/>
    </row>
    <row r="17161" spans="9:10" x14ac:dyDescent="0.2">
      <c r="I17161" s="3"/>
      <c r="J17161" s="3"/>
    </row>
    <row r="17162" spans="9:10" x14ac:dyDescent="0.2">
      <c r="I17162" s="3"/>
      <c r="J17162" s="3"/>
    </row>
    <row r="17163" spans="9:10" x14ac:dyDescent="0.2">
      <c r="I17163" s="3"/>
      <c r="J17163" s="3"/>
    </row>
    <row r="17164" spans="9:10" x14ac:dyDescent="0.2">
      <c r="I17164" s="3"/>
      <c r="J17164" s="3"/>
    </row>
    <row r="17165" spans="9:10" x14ac:dyDescent="0.2">
      <c r="I17165" s="3"/>
      <c r="J17165" s="3"/>
    </row>
    <row r="17166" spans="9:10" x14ac:dyDescent="0.2">
      <c r="I17166" s="3"/>
      <c r="J17166" s="3"/>
    </row>
    <row r="17167" spans="9:10" x14ac:dyDescent="0.2">
      <c r="I17167" s="3"/>
      <c r="J17167" s="3"/>
    </row>
    <row r="17168" spans="9:10" x14ac:dyDescent="0.2">
      <c r="I17168" s="3"/>
      <c r="J17168" s="3"/>
    </row>
    <row r="17169" spans="9:10" x14ac:dyDescent="0.2">
      <c r="I17169" s="3"/>
      <c r="J17169" s="3"/>
    </row>
    <row r="17170" spans="9:10" x14ac:dyDescent="0.2">
      <c r="I17170" s="3"/>
      <c r="J17170" s="3"/>
    </row>
    <row r="17171" spans="9:10" x14ac:dyDescent="0.2">
      <c r="I17171" s="3"/>
      <c r="J17171" s="3"/>
    </row>
    <row r="17172" spans="9:10" x14ac:dyDescent="0.2">
      <c r="I17172" s="3"/>
      <c r="J17172" s="3"/>
    </row>
    <row r="17173" spans="9:10" x14ac:dyDescent="0.2">
      <c r="I17173" s="3"/>
      <c r="J17173" s="3"/>
    </row>
    <row r="17174" spans="9:10" x14ac:dyDescent="0.2">
      <c r="I17174" s="3"/>
      <c r="J17174" s="3"/>
    </row>
    <row r="17175" spans="9:10" x14ac:dyDescent="0.2">
      <c r="I17175" s="3"/>
      <c r="J17175" s="3"/>
    </row>
    <row r="17176" spans="9:10" x14ac:dyDescent="0.2">
      <c r="I17176" s="3"/>
      <c r="J17176" s="3"/>
    </row>
    <row r="17177" spans="9:10" x14ac:dyDescent="0.2">
      <c r="I17177" s="3"/>
      <c r="J17177" s="3"/>
    </row>
    <row r="17178" spans="9:10" x14ac:dyDescent="0.2">
      <c r="I17178" s="3"/>
      <c r="J17178" s="3"/>
    </row>
    <row r="17179" spans="9:10" x14ac:dyDescent="0.2">
      <c r="I17179" s="3"/>
      <c r="J17179" s="3"/>
    </row>
    <row r="17180" spans="9:10" x14ac:dyDescent="0.2">
      <c r="I17180" s="3"/>
      <c r="J17180" s="3"/>
    </row>
    <row r="17181" spans="9:10" x14ac:dyDescent="0.2">
      <c r="I17181" s="3"/>
      <c r="J17181" s="3"/>
    </row>
    <row r="17182" spans="9:10" x14ac:dyDescent="0.2">
      <c r="I17182" s="3"/>
      <c r="J17182" s="3"/>
    </row>
    <row r="17183" spans="9:10" x14ac:dyDescent="0.2">
      <c r="I17183" s="3"/>
      <c r="J17183" s="3"/>
    </row>
    <row r="17184" spans="9:10" x14ac:dyDescent="0.2">
      <c r="I17184" s="3"/>
      <c r="J17184" s="3"/>
    </row>
    <row r="17185" spans="9:10" x14ac:dyDescent="0.2">
      <c r="I17185" s="3"/>
      <c r="J17185" s="3"/>
    </row>
    <row r="17186" spans="9:10" x14ac:dyDescent="0.2">
      <c r="I17186" s="3"/>
      <c r="J17186" s="3"/>
    </row>
    <row r="17187" spans="9:10" x14ac:dyDescent="0.2">
      <c r="I17187" s="3"/>
      <c r="J17187" s="3"/>
    </row>
    <row r="17188" spans="9:10" x14ac:dyDescent="0.2">
      <c r="I17188" s="3"/>
      <c r="J17188" s="3"/>
    </row>
    <row r="17189" spans="9:10" x14ac:dyDescent="0.2">
      <c r="I17189" s="3"/>
      <c r="J17189" s="3"/>
    </row>
    <row r="17190" spans="9:10" x14ac:dyDescent="0.2">
      <c r="I17190" s="3"/>
      <c r="J17190" s="3"/>
    </row>
    <row r="17191" spans="9:10" x14ac:dyDescent="0.2">
      <c r="I17191" s="3"/>
      <c r="J17191" s="3"/>
    </row>
    <row r="17192" spans="9:10" x14ac:dyDescent="0.2">
      <c r="I17192" s="3"/>
      <c r="J17192" s="3"/>
    </row>
    <row r="17193" spans="9:10" x14ac:dyDescent="0.2">
      <c r="I17193" s="3"/>
      <c r="J17193" s="3"/>
    </row>
    <row r="17194" spans="9:10" x14ac:dyDescent="0.2">
      <c r="I17194" s="3"/>
      <c r="J17194" s="3"/>
    </row>
    <row r="17195" spans="9:10" x14ac:dyDescent="0.2">
      <c r="I17195" s="3"/>
      <c r="J17195" s="3"/>
    </row>
    <row r="17196" spans="9:10" x14ac:dyDescent="0.2">
      <c r="I17196" s="3"/>
      <c r="J17196" s="3"/>
    </row>
    <row r="17197" spans="9:10" x14ac:dyDescent="0.2">
      <c r="I17197" s="3"/>
      <c r="J17197" s="3"/>
    </row>
    <row r="17198" spans="9:10" x14ac:dyDescent="0.2">
      <c r="I17198" s="3"/>
      <c r="J17198" s="3"/>
    </row>
    <row r="17199" spans="9:10" x14ac:dyDescent="0.2">
      <c r="I17199" s="3"/>
      <c r="J17199" s="3"/>
    </row>
    <row r="17200" spans="9:10" x14ac:dyDescent="0.2">
      <c r="I17200" s="3"/>
      <c r="J17200" s="3"/>
    </row>
    <row r="17201" spans="9:10" x14ac:dyDescent="0.2">
      <c r="I17201" s="3"/>
      <c r="J17201" s="3"/>
    </row>
    <row r="17202" spans="9:10" x14ac:dyDescent="0.2">
      <c r="I17202" s="3"/>
      <c r="J17202" s="3"/>
    </row>
    <row r="17203" spans="9:10" x14ac:dyDescent="0.2">
      <c r="I17203" s="3"/>
      <c r="J17203" s="3"/>
    </row>
    <row r="17204" spans="9:10" x14ac:dyDescent="0.2">
      <c r="I17204" s="3"/>
      <c r="J17204" s="3"/>
    </row>
    <row r="17205" spans="9:10" x14ac:dyDescent="0.2">
      <c r="I17205" s="3"/>
      <c r="J17205" s="3"/>
    </row>
    <row r="17206" spans="9:10" x14ac:dyDescent="0.2">
      <c r="I17206" s="3"/>
      <c r="J17206" s="3"/>
    </row>
    <row r="17207" spans="9:10" x14ac:dyDescent="0.2">
      <c r="I17207" s="3"/>
      <c r="J17207" s="3"/>
    </row>
    <row r="17208" spans="9:10" x14ac:dyDescent="0.2">
      <c r="I17208" s="3"/>
      <c r="J17208" s="3"/>
    </row>
    <row r="17209" spans="9:10" x14ac:dyDescent="0.2">
      <c r="I17209" s="3"/>
      <c r="J17209" s="3"/>
    </row>
    <row r="17210" spans="9:10" x14ac:dyDescent="0.2">
      <c r="I17210" s="3"/>
      <c r="J17210" s="3"/>
    </row>
    <row r="17211" spans="9:10" x14ac:dyDescent="0.2">
      <c r="I17211" s="3"/>
      <c r="J17211" s="3"/>
    </row>
    <row r="17212" spans="9:10" x14ac:dyDescent="0.2">
      <c r="I17212" s="3"/>
      <c r="J17212" s="3"/>
    </row>
    <row r="17213" spans="9:10" x14ac:dyDescent="0.2">
      <c r="I17213" s="3"/>
      <c r="J17213" s="3"/>
    </row>
    <row r="17214" spans="9:10" x14ac:dyDescent="0.2">
      <c r="I17214" s="3"/>
      <c r="J17214" s="3"/>
    </row>
    <row r="17215" spans="9:10" x14ac:dyDescent="0.2">
      <c r="I17215" s="3"/>
      <c r="J17215" s="3"/>
    </row>
    <row r="17216" spans="9:10" x14ac:dyDescent="0.2">
      <c r="I17216" s="3"/>
      <c r="J17216" s="3"/>
    </row>
    <row r="17217" spans="9:10" x14ac:dyDescent="0.2">
      <c r="I17217" s="3"/>
      <c r="J17217" s="3"/>
    </row>
    <row r="17218" spans="9:10" x14ac:dyDescent="0.2">
      <c r="I17218" s="3"/>
      <c r="J17218" s="3"/>
    </row>
    <row r="17219" spans="9:10" x14ac:dyDescent="0.2">
      <c r="I17219" s="3"/>
      <c r="J17219" s="3"/>
    </row>
    <row r="17220" spans="9:10" x14ac:dyDescent="0.2">
      <c r="I17220" s="3"/>
      <c r="J17220" s="3"/>
    </row>
    <row r="17221" spans="9:10" x14ac:dyDescent="0.2">
      <c r="I17221" s="3"/>
      <c r="J17221" s="3"/>
    </row>
    <row r="17222" spans="9:10" x14ac:dyDescent="0.2">
      <c r="I17222" s="3"/>
      <c r="J17222" s="3"/>
    </row>
    <row r="17223" spans="9:10" x14ac:dyDescent="0.2">
      <c r="I17223" s="3"/>
      <c r="J17223" s="3"/>
    </row>
    <row r="17224" spans="9:10" x14ac:dyDescent="0.2">
      <c r="I17224" s="3"/>
      <c r="J17224" s="3"/>
    </row>
    <row r="17225" spans="9:10" x14ac:dyDescent="0.2">
      <c r="I17225" s="3"/>
      <c r="J17225" s="3"/>
    </row>
    <row r="17226" spans="9:10" x14ac:dyDescent="0.2">
      <c r="I17226" s="3"/>
      <c r="J17226" s="3"/>
    </row>
    <row r="17227" spans="9:10" x14ac:dyDescent="0.2">
      <c r="I17227" s="3"/>
      <c r="J17227" s="3"/>
    </row>
    <row r="17228" spans="9:10" x14ac:dyDescent="0.2">
      <c r="I17228" s="3"/>
      <c r="J17228" s="3"/>
    </row>
    <row r="17229" spans="9:10" x14ac:dyDescent="0.2">
      <c r="I17229" s="3"/>
      <c r="J17229" s="3"/>
    </row>
    <row r="17230" spans="9:10" x14ac:dyDescent="0.2">
      <c r="I17230" s="3"/>
      <c r="J17230" s="3"/>
    </row>
    <row r="17231" spans="9:10" x14ac:dyDescent="0.2">
      <c r="I17231" s="3"/>
      <c r="J17231" s="3"/>
    </row>
    <row r="17232" spans="9:10" x14ac:dyDescent="0.2">
      <c r="I17232" s="3"/>
      <c r="J17232" s="3"/>
    </row>
    <row r="17233" spans="9:10" x14ac:dyDescent="0.2">
      <c r="I17233" s="3"/>
      <c r="J17233" s="3"/>
    </row>
    <row r="17234" spans="9:10" x14ac:dyDescent="0.2">
      <c r="I17234" s="3"/>
      <c r="J17234" s="3"/>
    </row>
    <row r="17235" spans="9:10" x14ac:dyDescent="0.2">
      <c r="I17235" s="3"/>
      <c r="J17235" s="3"/>
    </row>
    <row r="17236" spans="9:10" x14ac:dyDescent="0.2">
      <c r="I17236" s="3"/>
      <c r="J17236" s="3"/>
    </row>
    <row r="17237" spans="9:10" x14ac:dyDescent="0.2">
      <c r="I17237" s="3"/>
      <c r="J17237" s="3"/>
    </row>
    <row r="17238" spans="9:10" x14ac:dyDescent="0.2">
      <c r="I17238" s="3"/>
      <c r="J17238" s="3"/>
    </row>
    <row r="17239" spans="9:10" x14ac:dyDescent="0.2">
      <c r="I17239" s="3"/>
      <c r="J17239" s="3"/>
    </row>
    <row r="17240" spans="9:10" x14ac:dyDescent="0.2">
      <c r="I17240" s="3"/>
      <c r="J17240" s="3"/>
    </row>
    <row r="17241" spans="9:10" x14ac:dyDescent="0.2">
      <c r="I17241" s="3"/>
      <c r="J17241" s="3"/>
    </row>
    <row r="17242" spans="9:10" x14ac:dyDescent="0.2">
      <c r="I17242" s="3"/>
      <c r="J17242" s="3"/>
    </row>
    <row r="17243" spans="9:10" x14ac:dyDescent="0.2">
      <c r="I17243" s="3"/>
      <c r="J17243" s="3"/>
    </row>
    <row r="17244" spans="9:10" x14ac:dyDescent="0.2">
      <c r="I17244" s="3"/>
      <c r="J17244" s="3"/>
    </row>
    <row r="17245" spans="9:10" x14ac:dyDescent="0.2">
      <c r="I17245" s="3"/>
      <c r="J17245" s="3"/>
    </row>
    <row r="17246" spans="9:10" x14ac:dyDescent="0.2">
      <c r="I17246" s="3"/>
      <c r="J17246" s="3"/>
    </row>
    <row r="17247" spans="9:10" x14ac:dyDescent="0.2">
      <c r="I17247" s="3"/>
      <c r="J17247" s="3"/>
    </row>
    <row r="17248" spans="9:10" x14ac:dyDescent="0.2">
      <c r="I17248" s="3"/>
      <c r="J17248" s="3"/>
    </row>
    <row r="17249" spans="9:10" x14ac:dyDescent="0.2">
      <c r="I17249" s="3"/>
      <c r="J17249" s="3"/>
    </row>
    <row r="17250" spans="9:10" x14ac:dyDescent="0.2">
      <c r="I17250" s="3"/>
      <c r="J17250" s="3"/>
    </row>
    <row r="17251" spans="9:10" x14ac:dyDescent="0.2">
      <c r="I17251" s="3"/>
      <c r="J17251" s="3"/>
    </row>
    <row r="17252" spans="9:10" x14ac:dyDescent="0.2">
      <c r="I17252" s="3"/>
      <c r="J17252" s="3"/>
    </row>
    <row r="17253" spans="9:10" x14ac:dyDescent="0.2">
      <c r="I17253" s="3"/>
      <c r="J17253" s="3"/>
    </row>
    <row r="17254" spans="9:10" x14ac:dyDescent="0.2">
      <c r="I17254" s="3"/>
      <c r="J17254" s="3"/>
    </row>
    <row r="17255" spans="9:10" x14ac:dyDescent="0.2">
      <c r="I17255" s="3"/>
      <c r="J17255" s="3"/>
    </row>
    <row r="17256" spans="9:10" x14ac:dyDescent="0.2">
      <c r="I17256" s="3"/>
      <c r="J17256" s="3"/>
    </row>
    <row r="17257" spans="9:10" x14ac:dyDescent="0.2">
      <c r="I17257" s="3"/>
      <c r="J17257" s="3"/>
    </row>
    <row r="17258" spans="9:10" x14ac:dyDescent="0.2">
      <c r="I17258" s="3"/>
      <c r="J17258" s="3"/>
    </row>
    <row r="17259" spans="9:10" x14ac:dyDescent="0.2">
      <c r="I17259" s="3"/>
      <c r="J17259" s="3"/>
    </row>
    <row r="17260" spans="9:10" x14ac:dyDescent="0.2">
      <c r="I17260" s="3"/>
      <c r="J17260" s="3"/>
    </row>
    <row r="17261" spans="9:10" x14ac:dyDescent="0.2">
      <c r="I17261" s="3"/>
      <c r="J17261" s="3"/>
    </row>
    <row r="17262" spans="9:10" x14ac:dyDescent="0.2">
      <c r="I17262" s="3"/>
      <c r="J17262" s="3"/>
    </row>
    <row r="17263" spans="9:10" x14ac:dyDescent="0.2">
      <c r="I17263" s="3"/>
      <c r="J17263" s="3"/>
    </row>
    <row r="17264" spans="9:10" x14ac:dyDescent="0.2">
      <c r="I17264" s="3"/>
      <c r="J17264" s="3"/>
    </row>
    <row r="17265" spans="9:10" x14ac:dyDescent="0.2">
      <c r="I17265" s="3"/>
      <c r="J17265" s="3"/>
    </row>
    <row r="17266" spans="9:10" x14ac:dyDescent="0.2">
      <c r="I17266" s="3"/>
      <c r="J17266" s="3"/>
    </row>
    <row r="17267" spans="9:10" x14ac:dyDescent="0.2">
      <c r="I17267" s="3"/>
      <c r="J17267" s="3"/>
    </row>
    <row r="17268" spans="9:10" x14ac:dyDescent="0.2">
      <c r="I17268" s="3"/>
      <c r="J17268" s="3"/>
    </row>
    <row r="17269" spans="9:10" x14ac:dyDescent="0.2">
      <c r="I17269" s="3"/>
      <c r="J17269" s="3"/>
    </row>
    <row r="17270" spans="9:10" x14ac:dyDescent="0.2">
      <c r="I17270" s="3"/>
      <c r="J17270" s="3"/>
    </row>
    <row r="17271" spans="9:10" x14ac:dyDescent="0.2">
      <c r="I17271" s="3"/>
      <c r="J17271" s="3"/>
    </row>
    <row r="17272" spans="9:10" x14ac:dyDescent="0.2">
      <c r="I17272" s="3"/>
      <c r="J17272" s="3"/>
    </row>
    <row r="17273" spans="9:10" x14ac:dyDescent="0.2">
      <c r="I17273" s="3"/>
      <c r="J17273" s="3"/>
    </row>
    <row r="17274" spans="9:10" x14ac:dyDescent="0.2">
      <c r="I17274" s="3"/>
      <c r="J17274" s="3"/>
    </row>
    <row r="17275" spans="9:10" x14ac:dyDescent="0.2">
      <c r="I17275" s="3"/>
      <c r="J17275" s="3"/>
    </row>
    <row r="17276" spans="9:10" x14ac:dyDescent="0.2">
      <c r="I17276" s="3"/>
      <c r="J17276" s="3"/>
    </row>
    <row r="17277" spans="9:10" x14ac:dyDescent="0.2">
      <c r="I17277" s="3"/>
      <c r="J17277" s="3"/>
    </row>
    <row r="17278" spans="9:10" x14ac:dyDescent="0.2">
      <c r="I17278" s="3"/>
      <c r="J17278" s="3"/>
    </row>
    <row r="17279" spans="9:10" x14ac:dyDescent="0.2">
      <c r="I17279" s="3"/>
      <c r="J17279" s="3"/>
    </row>
    <row r="17280" spans="9:10" x14ac:dyDescent="0.2">
      <c r="I17280" s="3"/>
      <c r="J17280" s="3"/>
    </row>
    <row r="17281" spans="9:10" x14ac:dyDescent="0.2">
      <c r="I17281" s="3"/>
      <c r="J17281" s="3"/>
    </row>
    <row r="17282" spans="9:10" x14ac:dyDescent="0.2">
      <c r="I17282" s="3"/>
      <c r="J17282" s="3"/>
    </row>
    <row r="17283" spans="9:10" x14ac:dyDescent="0.2">
      <c r="I17283" s="3"/>
      <c r="J17283" s="3"/>
    </row>
    <row r="17284" spans="9:10" x14ac:dyDescent="0.2">
      <c r="I17284" s="3"/>
      <c r="J17284" s="3"/>
    </row>
    <row r="17285" spans="9:10" x14ac:dyDescent="0.2">
      <c r="I17285" s="3"/>
      <c r="J17285" s="3"/>
    </row>
    <row r="17286" spans="9:10" x14ac:dyDescent="0.2">
      <c r="I17286" s="3"/>
      <c r="J17286" s="3"/>
    </row>
    <row r="17287" spans="9:10" x14ac:dyDescent="0.2">
      <c r="I17287" s="3"/>
      <c r="J17287" s="3"/>
    </row>
    <row r="17288" spans="9:10" x14ac:dyDescent="0.2">
      <c r="I17288" s="3"/>
      <c r="J17288" s="3"/>
    </row>
    <row r="17289" spans="9:10" x14ac:dyDescent="0.2">
      <c r="I17289" s="3"/>
      <c r="J17289" s="3"/>
    </row>
    <row r="17290" spans="9:10" x14ac:dyDescent="0.2">
      <c r="I17290" s="3"/>
      <c r="J17290" s="3"/>
    </row>
    <row r="17291" spans="9:10" x14ac:dyDescent="0.2">
      <c r="I17291" s="3"/>
      <c r="J17291" s="3"/>
    </row>
    <row r="17292" spans="9:10" x14ac:dyDescent="0.2">
      <c r="I17292" s="3"/>
      <c r="J17292" s="3"/>
    </row>
    <row r="17293" spans="9:10" x14ac:dyDescent="0.2">
      <c r="I17293" s="3"/>
      <c r="J17293" s="3"/>
    </row>
    <row r="17294" spans="9:10" x14ac:dyDescent="0.2">
      <c r="I17294" s="3"/>
      <c r="J17294" s="3"/>
    </row>
    <row r="17295" spans="9:10" x14ac:dyDescent="0.2">
      <c r="I17295" s="3"/>
      <c r="J17295" s="3"/>
    </row>
    <row r="17296" spans="9:10" x14ac:dyDescent="0.2">
      <c r="I17296" s="3"/>
      <c r="J17296" s="3"/>
    </row>
    <row r="17297" spans="9:10" x14ac:dyDescent="0.2">
      <c r="I17297" s="3"/>
      <c r="J17297" s="3"/>
    </row>
    <row r="17298" spans="9:10" x14ac:dyDescent="0.2">
      <c r="I17298" s="3"/>
      <c r="J17298" s="3"/>
    </row>
    <row r="17299" spans="9:10" x14ac:dyDescent="0.2">
      <c r="I17299" s="3"/>
      <c r="J17299" s="3"/>
    </row>
    <row r="17300" spans="9:10" x14ac:dyDescent="0.2">
      <c r="I17300" s="3"/>
      <c r="J17300" s="3"/>
    </row>
    <row r="17301" spans="9:10" x14ac:dyDescent="0.2">
      <c r="I17301" s="3"/>
      <c r="J17301" s="3"/>
    </row>
    <row r="17302" spans="9:10" x14ac:dyDescent="0.2">
      <c r="I17302" s="3"/>
      <c r="J17302" s="3"/>
    </row>
    <row r="17303" spans="9:10" x14ac:dyDescent="0.2">
      <c r="I17303" s="3"/>
      <c r="J17303" s="3"/>
    </row>
    <row r="17304" spans="9:10" x14ac:dyDescent="0.2">
      <c r="I17304" s="3"/>
      <c r="J17304" s="3"/>
    </row>
    <row r="17305" spans="9:10" x14ac:dyDescent="0.2">
      <c r="I17305" s="3"/>
      <c r="J17305" s="3"/>
    </row>
    <row r="17306" spans="9:10" x14ac:dyDescent="0.2">
      <c r="I17306" s="3"/>
      <c r="J17306" s="3"/>
    </row>
    <row r="17307" spans="9:10" x14ac:dyDescent="0.2">
      <c r="I17307" s="3"/>
      <c r="J17307" s="3"/>
    </row>
    <row r="17308" spans="9:10" x14ac:dyDescent="0.2">
      <c r="I17308" s="3"/>
      <c r="J17308" s="3"/>
    </row>
    <row r="17309" spans="9:10" x14ac:dyDescent="0.2">
      <c r="I17309" s="3"/>
      <c r="J17309" s="3"/>
    </row>
    <row r="17310" spans="9:10" x14ac:dyDescent="0.2">
      <c r="I17310" s="3"/>
      <c r="J17310" s="3"/>
    </row>
    <row r="17311" spans="9:10" x14ac:dyDescent="0.2">
      <c r="I17311" s="3"/>
      <c r="J17311" s="3"/>
    </row>
    <row r="17312" spans="9:10" x14ac:dyDescent="0.2">
      <c r="I17312" s="3"/>
      <c r="J17312" s="3"/>
    </row>
    <row r="17313" spans="9:10" x14ac:dyDescent="0.2">
      <c r="I17313" s="3"/>
      <c r="J17313" s="3"/>
    </row>
    <row r="17314" spans="9:10" x14ac:dyDescent="0.2">
      <c r="I17314" s="3"/>
      <c r="J17314" s="3"/>
    </row>
    <row r="17315" spans="9:10" x14ac:dyDescent="0.2">
      <c r="I17315" s="3"/>
      <c r="J17315" s="3"/>
    </row>
    <row r="17316" spans="9:10" x14ac:dyDescent="0.2">
      <c r="I17316" s="3"/>
      <c r="J17316" s="3"/>
    </row>
    <row r="17317" spans="9:10" x14ac:dyDescent="0.2">
      <c r="I17317" s="3"/>
      <c r="J17317" s="3"/>
    </row>
    <row r="17318" spans="9:10" x14ac:dyDescent="0.2">
      <c r="I17318" s="3"/>
      <c r="J17318" s="3"/>
    </row>
    <row r="17319" spans="9:10" x14ac:dyDescent="0.2">
      <c r="I17319" s="3"/>
      <c r="J17319" s="3"/>
    </row>
    <row r="17320" spans="9:10" x14ac:dyDescent="0.2">
      <c r="I17320" s="3"/>
      <c r="J17320" s="3"/>
    </row>
    <row r="17321" spans="9:10" x14ac:dyDescent="0.2">
      <c r="I17321" s="3"/>
      <c r="J17321" s="3"/>
    </row>
    <row r="17322" spans="9:10" x14ac:dyDescent="0.2">
      <c r="I17322" s="3"/>
      <c r="J17322" s="3"/>
    </row>
    <row r="17323" spans="9:10" x14ac:dyDescent="0.2">
      <c r="I17323" s="3"/>
      <c r="J17323" s="3"/>
    </row>
    <row r="17324" spans="9:10" x14ac:dyDescent="0.2">
      <c r="I17324" s="3"/>
      <c r="J17324" s="3"/>
    </row>
    <row r="17325" spans="9:10" x14ac:dyDescent="0.2">
      <c r="I17325" s="3"/>
      <c r="J17325" s="3"/>
    </row>
    <row r="17326" spans="9:10" x14ac:dyDescent="0.2">
      <c r="I17326" s="3"/>
      <c r="J17326" s="3"/>
    </row>
    <row r="17327" spans="9:10" x14ac:dyDescent="0.2">
      <c r="I17327" s="3"/>
      <c r="J17327" s="3"/>
    </row>
    <row r="17328" spans="9:10" x14ac:dyDescent="0.2">
      <c r="I17328" s="3"/>
      <c r="J17328" s="3"/>
    </row>
    <row r="17329" spans="9:10" x14ac:dyDescent="0.2">
      <c r="I17329" s="3"/>
      <c r="J17329" s="3"/>
    </row>
    <row r="17330" spans="9:10" x14ac:dyDescent="0.2">
      <c r="I17330" s="3"/>
      <c r="J17330" s="3"/>
    </row>
    <row r="17331" spans="9:10" x14ac:dyDescent="0.2">
      <c r="I17331" s="3"/>
      <c r="J17331" s="3"/>
    </row>
    <row r="17332" spans="9:10" x14ac:dyDescent="0.2">
      <c r="I17332" s="3"/>
      <c r="J17332" s="3"/>
    </row>
    <row r="17333" spans="9:10" x14ac:dyDescent="0.2">
      <c r="I17333" s="3"/>
      <c r="J17333" s="3"/>
    </row>
    <row r="17334" spans="9:10" x14ac:dyDescent="0.2">
      <c r="I17334" s="3"/>
      <c r="J17334" s="3"/>
    </row>
    <row r="17335" spans="9:10" x14ac:dyDescent="0.2">
      <c r="I17335" s="3"/>
      <c r="J17335" s="3"/>
    </row>
    <row r="17336" spans="9:10" x14ac:dyDescent="0.2">
      <c r="I17336" s="3"/>
      <c r="J17336" s="3"/>
    </row>
    <row r="17337" spans="9:10" x14ac:dyDescent="0.2">
      <c r="I17337" s="3"/>
      <c r="J17337" s="3"/>
    </row>
    <row r="17338" spans="9:10" x14ac:dyDescent="0.2">
      <c r="I17338" s="3"/>
      <c r="J17338" s="3"/>
    </row>
    <row r="17339" spans="9:10" x14ac:dyDescent="0.2">
      <c r="I17339" s="3"/>
      <c r="J17339" s="3"/>
    </row>
    <row r="17340" spans="9:10" x14ac:dyDescent="0.2">
      <c r="I17340" s="3"/>
      <c r="J17340" s="3"/>
    </row>
    <row r="17341" spans="9:10" x14ac:dyDescent="0.2">
      <c r="I17341" s="3"/>
      <c r="J17341" s="3"/>
    </row>
    <row r="17342" spans="9:10" x14ac:dyDescent="0.2">
      <c r="I17342" s="3"/>
      <c r="J17342" s="3"/>
    </row>
    <row r="17343" spans="9:10" x14ac:dyDescent="0.2">
      <c r="I17343" s="3"/>
      <c r="J17343" s="3"/>
    </row>
    <row r="17344" spans="9:10" x14ac:dyDescent="0.2">
      <c r="I17344" s="3"/>
      <c r="J17344" s="3"/>
    </row>
    <row r="17345" spans="9:10" x14ac:dyDescent="0.2">
      <c r="I17345" s="3"/>
      <c r="J17345" s="3"/>
    </row>
    <row r="17346" spans="9:10" x14ac:dyDescent="0.2">
      <c r="I17346" s="3"/>
      <c r="J17346" s="3"/>
    </row>
    <row r="17347" spans="9:10" x14ac:dyDescent="0.2">
      <c r="I17347" s="3"/>
      <c r="J17347" s="3"/>
    </row>
    <row r="17348" spans="9:10" x14ac:dyDescent="0.2">
      <c r="I17348" s="3"/>
      <c r="J17348" s="3"/>
    </row>
    <row r="17349" spans="9:10" x14ac:dyDescent="0.2">
      <c r="I17349" s="3"/>
      <c r="J17349" s="3"/>
    </row>
    <row r="17350" spans="9:10" x14ac:dyDescent="0.2">
      <c r="I17350" s="3"/>
      <c r="J17350" s="3"/>
    </row>
    <row r="17351" spans="9:10" x14ac:dyDescent="0.2">
      <c r="I17351" s="3"/>
      <c r="J17351" s="3"/>
    </row>
    <row r="17352" spans="9:10" x14ac:dyDescent="0.2">
      <c r="I17352" s="3"/>
      <c r="J17352" s="3"/>
    </row>
    <row r="17353" spans="9:10" x14ac:dyDescent="0.2">
      <c r="I17353" s="3"/>
      <c r="J17353" s="3"/>
    </row>
    <row r="17354" spans="9:10" x14ac:dyDescent="0.2">
      <c r="I17354" s="3"/>
      <c r="J17354" s="3"/>
    </row>
    <row r="17355" spans="9:10" x14ac:dyDescent="0.2">
      <c r="I17355" s="3"/>
      <c r="J17355" s="3"/>
    </row>
    <row r="17356" spans="9:10" x14ac:dyDescent="0.2">
      <c r="I17356" s="3"/>
      <c r="J17356" s="3"/>
    </row>
    <row r="17357" spans="9:10" x14ac:dyDescent="0.2">
      <c r="I17357" s="3"/>
      <c r="J17357" s="3"/>
    </row>
    <row r="17358" spans="9:10" x14ac:dyDescent="0.2">
      <c r="I17358" s="3"/>
      <c r="J17358" s="3"/>
    </row>
    <row r="17359" spans="9:10" x14ac:dyDescent="0.2">
      <c r="I17359" s="3"/>
      <c r="J17359" s="3"/>
    </row>
    <row r="17360" spans="9:10" x14ac:dyDescent="0.2">
      <c r="I17360" s="3"/>
      <c r="J17360" s="3"/>
    </row>
    <row r="17361" spans="9:10" x14ac:dyDescent="0.2">
      <c r="I17361" s="3"/>
      <c r="J17361" s="3"/>
    </row>
    <row r="17362" spans="9:10" x14ac:dyDescent="0.2">
      <c r="I17362" s="3"/>
      <c r="J17362" s="3"/>
    </row>
    <row r="17363" spans="9:10" x14ac:dyDescent="0.2">
      <c r="I17363" s="3"/>
      <c r="J17363" s="3"/>
    </row>
    <row r="17364" spans="9:10" x14ac:dyDescent="0.2">
      <c r="I17364" s="3"/>
      <c r="J17364" s="3"/>
    </row>
    <row r="17365" spans="9:10" x14ac:dyDescent="0.2">
      <c r="I17365" s="3"/>
      <c r="J17365" s="3"/>
    </row>
    <row r="17366" spans="9:10" x14ac:dyDescent="0.2">
      <c r="I17366" s="3"/>
      <c r="J17366" s="3"/>
    </row>
    <row r="17367" spans="9:10" x14ac:dyDescent="0.2">
      <c r="I17367" s="3"/>
      <c r="J17367" s="3"/>
    </row>
    <row r="17368" spans="9:10" x14ac:dyDescent="0.2">
      <c r="I17368" s="3"/>
      <c r="J17368" s="3"/>
    </row>
    <row r="17369" spans="9:10" x14ac:dyDescent="0.2">
      <c r="I17369" s="3"/>
      <c r="J17369" s="3"/>
    </row>
    <row r="17370" spans="9:10" x14ac:dyDescent="0.2">
      <c r="I17370" s="3"/>
      <c r="J17370" s="3"/>
    </row>
    <row r="17371" spans="9:10" x14ac:dyDescent="0.2">
      <c r="I17371" s="3"/>
      <c r="J17371" s="3"/>
    </row>
    <row r="17372" spans="9:10" x14ac:dyDescent="0.2">
      <c r="I17372" s="3"/>
      <c r="J17372" s="3"/>
    </row>
    <row r="17373" spans="9:10" x14ac:dyDescent="0.2">
      <c r="I17373" s="3"/>
      <c r="J17373" s="3"/>
    </row>
    <row r="17374" spans="9:10" x14ac:dyDescent="0.2">
      <c r="I17374" s="3"/>
      <c r="J17374" s="3"/>
    </row>
    <row r="17375" spans="9:10" x14ac:dyDescent="0.2">
      <c r="I17375" s="3"/>
      <c r="J17375" s="3"/>
    </row>
    <row r="17376" spans="9:10" x14ac:dyDescent="0.2">
      <c r="I17376" s="3"/>
      <c r="J17376" s="3"/>
    </row>
    <row r="17377" spans="9:10" x14ac:dyDescent="0.2">
      <c r="I17377" s="3"/>
      <c r="J17377" s="3"/>
    </row>
    <row r="17378" spans="9:10" x14ac:dyDescent="0.2">
      <c r="I17378" s="3"/>
      <c r="J17378" s="3"/>
    </row>
    <row r="17379" spans="9:10" x14ac:dyDescent="0.2">
      <c r="I17379" s="3"/>
      <c r="J17379" s="3"/>
    </row>
    <row r="17380" spans="9:10" x14ac:dyDescent="0.2">
      <c r="I17380" s="3"/>
      <c r="J17380" s="3"/>
    </row>
    <row r="17381" spans="9:10" x14ac:dyDescent="0.2">
      <c r="I17381" s="3"/>
      <c r="J17381" s="3"/>
    </row>
    <row r="17382" spans="9:10" x14ac:dyDescent="0.2">
      <c r="I17382" s="3"/>
      <c r="J17382" s="3"/>
    </row>
    <row r="17383" spans="9:10" x14ac:dyDescent="0.2">
      <c r="I17383" s="3"/>
      <c r="J17383" s="3"/>
    </row>
    <row r="17384" spans="9:10" x14ac:dyDescent="0.2">
      <c r="I17384" s="3"/>
      <c r="J17384" s="3"/>
    </row>
    <row r="17385" spans="9:10" x14ac:dyDescent="0.2">
      <c r="I17385" s="3"/>
      <c r="J17385" s="3"/>
    </row>
    <row r="17386" spans="9:10" x14ac:dyDescent="0.2">
      <c r="I17386" s="3"/>
      <c r="J17386" s="3"/>
    </row>
    <row r="17387" spans="9:10" x14ac:dyDescent="0.2">
      <c r="I17387" s="3"/>
      <c r="J17387" s="3"/>
    </row>
    <row r="17388" spans="9:10" x14ac:dyDescent="0.2">
      <c r="I17388" s="3"/>
      <c r="J17388" s="3"/>
    </row>
    <row r="17389" spans="9:10" x14ac:dyDescent="0.2">
      <c r="I17389" s="3"/>
      <c r="J17389" s="3"/>
    </row>
    <row r="17390" spans="9:10" x14ac:dyDescent="0.2">
      <c r="I17390" s="3"/>
      <c r="J17390" s="3"/>
    </row>
    <row r="17391" spans="9:10" x14ac:dyDescent="0.2">
      <c r="I17391" s="3"/>
      <c r="J17391" s="3"/>
    </row>
    <row r="17392" spans="9:10" x14ac:dyDescent="0.2">
      <c r="I17392" s="3"/>
      <c r="J17392" s="3"/>
    </row>
    <row r="17393" spans="9:10" x14ac:dyDescent="0.2">
      <c r="I17393" s="3"/>
      <c r="J17393" s="3"/>
    </row>
    <row r="17394" spans="9:10" x14ac:dyDescent="0.2">
      <c r="I17394" s="3"/>
      <c r="J17394" s="3"/>
    </row>
    <row r="17395" spans="9:10" x14ac:dyDescent="0.2">
      <c r="I17395" s="3"/>
      <c r="J17395" s="3"/>
    </row>
    <row r="17396" spans="9:10" x14ac:dyDescent="0.2">
      <c r="I17396" s="3"/>
      <c r="J17396" s="3"/>
    </row>
    <row r="17397" spans="9:10" x14ac:dyDescent="0.2">
      <c r="I17397" s="3"/>
      <c r="J17397" s="3"/>
    </row>
    <row r="17398" spans="9:10" x14ac:dyDescent="0.2">
      <c r="I17398" s="3"/>
      <c r="J17398" s="3"/>
    </row>
    <row r="17399" spans="9:10" x14ac:dyDescent="0.2">
      <c r="I17399" s="3"/>
      <c r="J17399" s="3"/>
    </row>
    <row r="17400" spans="9:10" x14ac:dyDescent="0.2">
      <c r="I17400" s="3"/>
      <c r="J17400" s="3"/>
    </row>
    <row r="17401" spans="9:10" x14ac:dyDescent="0.2">
      <c r="I17401" s="3"/>
      <c r="J17401" s="3"/>
    </row>
    <row r="17402" spans="9:10" x14ac:dyDescent="0.2">
      <c r="I17402" s="3"/>
      <c r="J17402" s="3"/>
    </row>
    <row r="17403" spans="9:10" x14ac:dyDescent="0.2">
      <c r="I17403" s="3"/>
      <c r="J17403" s="3"/>
    </row>
    <row r="17404" spans="9:10" x14ac:dyDescent="0.2">
      <c r="I17404" s="3"/>
      <c r="J17404" s="3"/>
    </row>
    <row r="17405" spans="9:10" x14ac:dyDescent="0.2">
      <c r="I17405" s="3"/>
      <c r="J17405" s="3"/>
    </row>
    <row r="17406" spans="9:10" x14ac:dyDescent="0.2">
      <c r="I17406" s="3"/>
      <c r="J17406" s="3"/>
    </row>
    <row r="17407" spans="9:10" x14ac:dyDescent="0.2">
      <c r="I17407" s="3"/>
      <c r="J17407" s="3"/>
    </row>
    <row r="17408" spans="9:10" x14ac:dyDescent="0.2">
      <c r="I17408" s="3"/>
      <c r="J17408" s="3"/>
    </row>
    <row r="17409" spans="9:10" x14ac:dyDescent="0.2">
      <c r="I17409" s="3"/>
      <c r="J17409" s="3"/>
    </row>
    <row r="17410" spans="9:10" x14ac:dyDescent="0.2">
      <c r="I17410" s="3"/>
      <c r="J17410" s="3"/>
    </row>
    <row r="17411" spans="9:10" x14ac:dyDescent="0.2">
      <c r="I17411" s="3"/>
      <c r="J17411" s="3"/>
    </row>
    <row r="17412" spans="9:10" x14ac:dyDescent="0.2">
      <c r="I17412" s="3"/>
      <c r="J17412" s="3"/>
    </row>
    <row r="17413" spans="9:10" x14ac:dyDescent="0.2">
      <c r="I17413" s="3"/>
      <c r="J17413" s="3"/>
    </row>
    <row r="17414" spans="9:10" x14ac:dyDescent="0.2">
      <c r="I17414" s="3"/>
      <c r="J17414" s="3"/>
    </row>
    <row r="17415" spans="9:10" x14ac:dyDescent="0.2">
      <c r="I17415" s="3"/>
      <c r="J17415" s="3"/>
    </row>
    <row r="17416" spans="9:10" x14ac:dyDescent="0.2">
      <c r="I17416" s="3"/>
      <c r="J17416" s="3"/>
    </row>
    <row r="17417" spans="9:10" x14ac:dyDescent="0.2">
      <c r="I17417" s="3"/>
      <c r="J17417" s="3"/>
    </row>
    <row r="17418" spans="9:10" x14ac:dyDescent="0.2">
      <c r="I17418" s="3"/>
      <c r="J17418" s="3"/>
    </row>
    <row r="17419" spans="9:10" x14ac:dyDescent="0.2">
      <c r="I17419" s="3"/>
      <c r="J17419" s="3"/>
    </row>
    <row r="17420" spans="9:10" x14ac:dyDescent="0.2">
      <c r="I17420" s="3"/>
      <c r="J17420" s="3"/>
    </row>
    <row r="17421" spans="9:10" x14ac:dyDescent="0.2">
      <c r="I17421" s="3"/>
      <c r="J17421" s="3"/>
    </row>
    <row r="17422" spans="9:10" x14ac:dyDescent="0.2">
      <c r="I17422" s="3"/>
      <c r="J17422" s="3"/>
    </row>
    <row r="17423" spans="9:10" x14ac:dyDescent="0.2">
      <c r="I17423" s="3"/>
      <c r="J17423" s="3"/>
    </row>
    <row r="17424" spans="9:10" x14ac:dyDescent="0.2">
      <c r="I17424" s="3"/>
      <c r="J17424" s="3"/>
    </row>
    <row r="17425" spans="9:10" x14ac:dyDescent="0.2">
      <c r="I17425" s="3"/>
      <c r="J17425" s="3"/>
    </row>
    <row r="17426" spans="9:10" x14ac:dyDescent="0.2">
      <c r="I17426" s="3"/>
      <c r="J17426" s="3"/>
    </row>
    <row r="17427" spans="9:10" x14ac:dyDescent="0.2">
      <c r="I17427" s="3"/>
      <c r="J17427" s="3"/>
    </row>
    <row r="17428" spans="9:10" x14ac:dyDescent="0.2">
      <c r="I17428" s="3"/>
      <c r="J17428" s="3"/>
    </row>
    <row r="17429" spans="9:10" x14ac:dyDescent="0.2">
      <c r="I17429" s="3"/>
      <c r="J17429" s="3"/>
    </row>
    <row r="17430" spans="9:10" x14ac:dyDescent="0.2">
      <c r="I17430" s="3"/>
      <c r="J17430" s="3"/>
    </row>
    <row r="17431" spans="9:10" x14ac:dyDescent="0.2">
      <c r="I17431" s="3"/>
      <c r="J17431" s="3"/>
    </row>
    <row r="17432" spans="9:10" x14ac:dyDescent="0.2">
      <c r="I17432" s="3"/>
      <c r="J17432" s="3"/>
    </row>
    <row r="17433" spans="9:10" x14ac:dyDescent="0.2">
      <c r="I17433" s="3"/>
      <c r="J17433" s="3"/>
    </row>
    <row r="17434" spans="9:10" x14ac:dyDescent="0.2">
      <c r="I17434" s="3"/>
      <c r="J17434" s="3"/>
    </row>
    <row r="17435" spans="9:10" x14ac:dyDescent="0.2">
      <c r="I17435" s="3"/>
      <c r="J17435" s="3"/>
    </row>
    <row r="17436" spans="9:10" x14ac:dyDescent="0.2">
      <c r="I17436" s="3"/>
      <c r="J17436" s="3"/>
    </row>
    <row r="17437" spans="9:10" x14ac:dyDescent="0.2">
      <c r="I17437" s="3"/>
      <c r="J17437" s="3"/>
    </row>
    <row r="17438" spans="9:10" x14ac:dyDescent="0.2">
      <c r="I17438" s="3"/>
      <c r="J17438" s="3"/>
    </row>
    <row r="17439" spans="9:10" x14ac:dyDescent="0.2">
      <c r="I17439" s="3"/>
      <c r="J17439" s="3"/>
    </row>
    <row r="17440" spans="9:10" x14ac:dyDescent="0.2">
      <c r="I17440" s="3"/>
      <c r="J17440" s="3"/>
    </row>
    <row r="17441" spans="9:10" x14ac:dyDescent="0.2">
      <c r="I17441" s="3"/>
      <c r="J17441" s="3"/>
    </row>
    <row r="17442" spans="9:10" x14ac:dyDescent="0.2">
      <c r="I17442" s="3"/>
      <c r="J17442" s="3"/>
    </row>
    <row r="17443" spans="9:10" x14ac:dyDescent="0.2">
      <c r="I17443" s="3"/>
      <c r="J17443" s="3"/>
    </row>
    <row r="17444" spans="9:10" x14ac:dyDescent="0.2">
      <c r="I17444" s="3"/>
      <c r="J17444" s="3"/>
    </row>
    <row r="17445" spans="9:10" x14ac:dyDescent="0.2">
      <c r="I17445" s="3"/>
      <c r="J17445" s="3"/>
    </row>
    <row r="17446" spans="9:10" x14ac:dyDescent="0.2">
      <c r="I17446" s="3"/>
      <c r="J17446" s="3"/>
    </row>
    <row r="17447" spans="9:10" x14ac:dyDescent="0.2">
      <c r="I17447" s="3"/>
      <c r="J17447" s="3"/>
    </row>
    <row r="17448" spans="9:10" x14ac:dyDescent="0.2">
      <c r="I17448" s="3"/>
      <c r="J17448" s="3"/>
    </row>
    <row r="17449" spans="9:10" x14ac:dyDescent="0.2">
      <c r="I17449" s="3"/>
      <c r="J17449" s="3"/>
    </row>
    <row r="17450" spans="9:10" x14ac:dyDescent="0.2">
      <c r="I17450" s="3"/>
      <c r="J17450" s="3"/>
    </row>
    <row r="17451" spans="9:10" x14ac:dyDescent="0.2">
      <c r="I17451" s="3"/>
      <c r="J17451" s="3"/>
    </row>
    <row r="17452" spans="9:10" x14ac:dyDescent="0.2">
      <c r="I17452" s="3"/>
      <c r="J17452" s="3"/>
    </row>
    <row r="17453" spans="9:10" x14ac:dyDescent="0.2">
      <c r="I17453" s="3"/>
      <c r="J17453" s="3"/>
    </row>
    <row r="17454" spans="9:10" x14ac:dyDescent="0.2">
      <c r="I17454" s="3"/>
      <c r="J17454" s="3"/>
    </row>
    <row r="17455" spans="9:10" x14ac:dyDescent="0.2">
      <c r="I17455" s="3"/>
      <c r="J17455" s="3"/>
    </row>
    <row r="17456" spans="9:10" x14ac:dyDescent="0.2">
      <c r="I17456" s="3"/>
      <c r="J17456" s="3"/>
    </row>
    <row r="17457" spans="9:10" x14ac:dyDescent="0.2">
      <c r="I17457" s="3"/>
      <c r="J17457" s="3"/>
    </row>
    <row r="17458" spans="9:10" x14ac:dyDescent="0.2">
      <c r="I17458" s="3"/>
      <c r="J17458" s="3"/>
    </row>
    <row r="17459" spans="9:10" x14ac:dyDescent="0.2">
      <c r="I17459" s="3"/>
      <c r="J17459" s="3"/>
    </row>
    <row r="17460" spans="9:10" x14ac:dyDescent="0.2">
      <c r="I17460" s="3"/>
      <c r="J17460" s="3"/>
    </row>
    <row r="17461" spans="9:10" x14ac:dyDescent="0.2">
      <c r="I17461" s="3"/>
      <c r="J17461" s="3"/>
    </row>
    <row r="17462" spans="9:10" x14ac:dyDescent="0.2">
      <c r="I17462" s="3"/>
      <c r="J17462" s="3"/>
    </row>
    <row r="17463" spans="9:10" x14ac:dyDescent="0.2">
      <c r="I17463" s="3"/>
      <c r="J17463" s="3"/>
    </row>
    <row r="17464" spans="9:10" x14ac:dyDescent="0.2">
      <c r="I17464" s="3"/>
      <c r="J17464" s="3"/>
    </row>
    <row r="17465" spans="9:10" x14ac:dyDescent="0.2">
      <c r="I17465" s="3"/>
      <c r="J17465" s="3"/>
    </row>
    <row r="17466" spans="9:10" x14ac:dyDescent="0.2">
      <c r="I17466" s="3"/>
      <c r="J17466" s="3"/>
    </row>
    <row r="17467" spans="9:10" x14ac:dyDescent="0.2">
      <c r="I17467" s="3"/>
      <c r="J17467" s="3"/>
    </row>
    <row r="17468" spans="9:10" x14ac:dyDescent="0.2">
      <c r="I17468" s="3"/>
      <c r="J17468" s="3"/>
    </row>
    <row r="17469" spans="9:10" x14ac:dyDescent="0.2">
      <c r="I17469" s="3"/>
      <c r="J17469" s="3"/>
    </row>
    <row r="17470" spans="9:10" x14ac:dyDescent="0.2">
      <c r="I17470" s="3"/>
      <c r="J17470" s="3"/>
    </row>
    <row r="17471" spans="9:10" x14ac:dyDescent="0.2">
      <c r="I17471" s="3"/>
      <c r="J17471" s="3"/>
    </row>
    <row r="17472" spans="9:10" x14ac:dyDescent="0.2">
      <c r="I17472" s="3"/>
      <c r="J17472" s="3"/>
    </row>
    <row r="17473" spans="9:10" x14ac:dyDescent="0.2">
      <c r="I17473" s="3"/>
      <c r="J17473" s="3"/>
    </row>
    <row r="17474" spans="9:10" x14ac:dyDescent="0.2">
      <c r="I17474" s="3"/>
      <c r="J17474" s="3"/>
    </row>
    <row r="17475" spans="9:10" x14ac:dyDescent="0.2">
      <c r="I17475" s="3"/>
      <c r="J17475" s="3"/>
    </row>
    <row r="17476" spans="9:10" x14ac:dyDescent="0.2">
      <c r="I17476" s="3"/>
      <c r="J17476" s="3"/>
    </row>
    <row r="17477" spans="9:10" x14ac:dyDescent="0.2">
      <c r="I17477" s="3"/>
      <c r="J17477" s="3"/>
    </row>
    <row r="17478" spans="9:10" x14ac:dyDescent="0.2">
      <c r="I17478" s="3"/>
      <c r="J17478" s="3"/>
    </row>
    <row r="17479" spans="9:10" x14ac:dyDescent="0.2">
      <c r="I17479" s="3"/>
      <c r="J17479" s="3"/>
    </row>
    <row r="17480" spans="9:10" x14ac:dyDescent="0.2">
      <c r="I17480" s="3"/>
      <c r="J17480" s="3"/>
    </row>
    <row r="17481" spans="9:10" x14ac:dyDescent="0.2">
      <c r="I17481" s="3"/>
      <c r="J17481" s="3"/>
    </row>
    <row r="17482" spans="9:10" x14ac:dyDescent="0.2">
      <c r="I17482" s="3"/>
      <c r="J17482" s="3"/>
    </row>
    <row r="17483" spans="9:10" x14ac:dyDescent="0.2">
      <c r="I17483" s="3"/>
      <c r="J17483" s="3"/>
    </row>
    <row r="17484" spans="9:10" x14ac:dyDescent="0.2">
      <c r="I17484" s="3"/>
      <c r="J17484" s="3"/>
    </row>
    <row r="17485" spans="9:10" x14ac:dyDescent="0.2">
      <c r="I17485" s="3"/>
      <c r="J17485" s="3"/>
    </row>
    <row r="17486" spans="9:10" x14ac:dyDescent="0.2">
      <c r="I17486" s="3"/>
      <c r="J17486" s="3"/>
    </row>
    <row r="17487" spans="9:10" x14ac:dyDescent="0.2">
      <c r="I17487" s="3"/>
      <c r="J17487" s="3"/>
    </row>
    <row r="17488" spans="9:10" x14ac:dyDescent="0.2">
      <c r="I17488" s="3"/>
      <c r="J17488" s="3"/>
    </row>
    <row r="17489" spans="9:10" x14ac:dyDescent="0.2">
      <c r="I17489" s="3"/>
      <c r="J17489" s="3"/>
    </row>
    <row r="17490" spans="9:10" x14ac:dyDescent="0.2">
      <c r="I17490" s="3"/>
      <c r="J17490" s="3"/>
    </row>
    <row r="17491" spans="9:10" x14ac:dyDescent="0.2">
      <c r="I17491" s="3"/>
      <c r="J17491" s="3"/>
    </row>
    <row r="17492" spans="9:10" x14ac:dyDescent="0.2">
      <c r="I17492" s="3"/>
      <c r="J17492" s="3"/>
    </row>
    <row r="17493" spans="9:10" x14ac:dyDescent="0.2">
      <c r="I17493" s="3"/>
      <c r="J17493" s="3"/>
    </row>
    <row r="17494" spans="9:10" x14ac:dyDescent="0.2">
      <c r="I17494" s="3"/>
      <c r="J17494" s="3"/>
    </row>
    <row r="17495" spans="9:10" x14ac:dyDescent="0.2">
      <c r="I17495" s="3"/>
      <c r="J17495" s="3"/>
    </row>
    <row r="17496" spans="9:10" x14ac:dyDescent="0.2">
      <c r="I17496" s="3"/>
      <c r="J17496" s="3"/>
    </row>
    <row r="17497" spans="9:10" x14ac:dyDescent="0.2">
      <c r="I17497" s="3"/>
      <c r="J17497" s="3"/>
    </row>
    <row r="17498" spans="9:10" x14ac:dyDescent="0.2">
      <c r="I17498" s="3"/>
      <c r="J17498" s="3"/>
    </row>
    <row r="17499" spans="9:10" x14ac:dyDescent="0.2">
      <c r="I17499" s="3"/>
      <c r="J17499" s="3"/>
    </row>
    <row r="17500" spans="9:10" x14ac:dyDescent="0.2">
      <c r="I17500" s="3"/>
      <c r="J17500" s="3"/>
    </row>
    <row r="17501" spans="9:10" x14ac:dyDescent="0.2">
      <c r="I17501" s="3"/>
      <c r="J17501" s="3"/>
    </row>
    <row r="17502" spans="9:10" x14ac:dyDescent="0.2">
      <c r="I17502" s="3"/>
      <c r="J17502" s="3"/>
    </row>
    <row r="17503" spans="9:10" x14ac:dyDescent="0.2">
      <c r="I17503" s="3"/>
      <c r="J17503" s="3"/>
    </row>
    <row r="17504" spans="9:10" x14ac:dyDescent="0.2">
      <c r="I17504" s="3"/>
      <c r="J17504" s="3"/>
    </row>
    <row r="17505" spans="9:10" x14ac:dyDescent="0.2">
      <c r="I17505" s="3"/>
      <c r="J17505" s="3"/>
    </row>
    <row r="17506" spans="9:10" x14ac:dyDescent="0.2">
      <c r="I17506" s="3"/>
      <c r="J17506" s="3"/>
    </row>
    <row r="17507" spans="9:10" x14ac:dyDescent="0.2">
      <c r="I17507" s="3"/>
      <c r="J17507" s="3"/>
    </row>
    <row r="17508" spans="9:10" x14ac:dyDescent="0.2">
      <c r="I17508" s="3"/>
      <c r="J17508" s="3"/>
    </row>
    <row r="17509" spans="9:10" x14ac:dyDescent="0.2">
      <c r="I17509" s="3"/>
      <c r="J17509" s="3"/>
    </row>
    <row r="17510" spans="9:10" x14ac:dyDescent="0.2">
      <c r="I17510" s="3"/>
      <c r="J17510" s="3"/>
    </row>
    <row r="17511" spans="9:10" x14ac:dyDescent="0.2">
      <c r="I17511" s="3"/>
      <c r="J17511" s="3"/>
    </row>
    <row r="17512" spans="9:10" x14ac:dyDescent="0.2">
      <c r="I17512" s="3"/>
      <c r="J17512" s="3"/>
    </row>
    <row r="17513" spans="9:10" x14ac:dyDescent="0.2">
      <c r="I17513" s="3"/>
      <c r="J17513" s="3"/>
    </row>
    <row r="17514" spans="9:10" x14ac:dyDescent="0.2">
      <c r="I17514" s="3"/>
      <c r="J17514" s="3"/>
    </row>
    <row r="17515" spans="9:10" x14ac:dyDescent="0.2">
      <c r="I17515" s="3"/>
      <c r="J17515" s="3"/>
    </row>
    <row r="17516" spans="9:10" x14ac:dyDescent="0.2">
      <c r="I17516" s="3"/>
      <c r="J17516" s="3"/>
    </row>
    <row r="17517" spans="9:10" x14ac:dyDescent="0.2">
      <c r="I17517" s="3"/>
      <c r="J17517" s="3"/>
    </row>
    <row r="17518" spans="9:10" x14ac:dyDescent="0.2">
      <c r="I17518" s="3"/>
      <c r="J17518" s="3"/>
    </row>
    <row r="17519" spans="9:10" x14ac:dyDescent="0.2">
      <c r="I17519" s="3"/>
      <c r="J17519" s="3"/>
    </row>
    <row r="17520" spans="9:10" x14ac:dyDescent="0.2">
      <c r="I17520" s="3"/>
      <c r="J17520" s="3"/>
    </row>
    <row r="17521" spans="9:10" x14ac:dyDescent="0.2">
      <c r="I17521" s="3"/>
      <c r="J17521" s="3"/>
    </row>
    <row r="17522" spans="9:10" x14ac:dyDescent="0.2">
      <c r="I17522" s="3"/>
      <c r="J17522" s="3"/>
    </row>
    <row r="17523" spans="9:10" x14ac:dyDescent="0.2">
      <c r="I17523" s="3"/>
      <c r="J17523" s="3"/>
    </row>
    <row r="17524" spans="9:10" x14ac:dyDescent="0.2">
      <c r="I17524" s="3"/>
      <c r="J17524" s="3"/>
    </row>
    <row r="17525" spans="9:10" x14ac:dyDescent="0.2">
      <c r="I17525" s="3"/>
      <c r="J17525" s="3"/>
    </row>
    <row r="17526" spans="9:10" x14ac:dyDescent="0.2">
      <c r="I17526" s="3"/>
      <c r="J17526" s="3"/>
    </row>
    <row r="17527" spans="9:10" x14ac:dyDescent="0.2">
      <c r="I17527" s="3"/>
      <c r="J17527" s="3"/>
    </row>
    <row r="17528" spans="9:10" x14ac:dyDescent="0.2">
      <c r="I17528" s="3"/>
      <c r="J17528" s="3"/>
    </row>
    <row r="17529" spans="9:10" x14ac:dyDescent="0.2">
      <c r="I17529" s="3"/>
      <c r="J17529" s="3"/>
    </row>
    <row r="17530" spans="9:10" x14ac:dyDescent="0.2">
      <c r="I17530" s="3"/>
      <c r="J17530" s="3"/>
    </row>
    <row r="17531" spans="9:10" x14ac:dyDescent="0.2">
      <c r="I17531" s="3"/>
      <c r="J17531" s="3"/>
    </row>
    <row r="17532" spans="9:10" x14ac:dyDescent="0.2">
      <c r="I17532" s="3"/>
      <c r="J17532" s="3"/>
    </row>
    <row r="17533" spans="9:10" x14ac:dyDescent="0.2">
      <c r="I17533" s="3"/>
      <c r="J17533" s="3"/>
    </row>
    <row r="17534" spans="9:10" x14ac:dyDescent="0.2">
      <c r="I17534" s="3"/>
      <c r="J17534" s="3"/>
    </row>
    <row r="17535" spans="9:10" x14ac:dyDescent="0.2">
      <c r="I17535" s="3"/>
      <c r="J17535" s="3"/>
    </row>
    <row r="17536" spans="9:10" x14ac:dyDescent="0.2">
      <c r="I17536" s="3"/>
      <c r="J17536" s="3"/>
    </row>
    <row r="17537" spans="9:10" x14ac:dyDescent="0.2">
      <c r="I17537" s="3"/>
      <c r="J17537" s="3"/>
    </row>
    <row r="17538" spans="9:10" x14ac:dyDescent="0.2">
      <c r="I17538" s="3"/>
      <c r="J17538" s="3"/>
    </row>
    <row r="17539" spans="9:10" x14ac:dyDescent="0.2">
      <c r="I17539" s="3"/>
      <c r="J17539" s="3"/>
    </row>
    <row r="17540" spans="9:10" x14ac:dyDescent="0.2">
      <c r="I17540" s="3"/>
      <c r="J17540" s="3"/>
    </row>
    <row r="17541" spans="9:10" x14ac:dyDescent="0.2">
      <c r="I17541" s="3"/>
      <c r="J17541" s="3"/>
    </row>
    <row r="17542" spans="9:10" x14ac:dyDescent="0.2">
      <c r="I17542" s="3"/>
      <c r="J17542" s="3"/>
    </row>
    <row r="17543" spans="9:10" x14ac:dyDescent="0.2">
      <c r="I17543" s="3"/>
      <c r="J17543" s="3"/>
    </row>
    <row r="17544" spans="9:10" x14ac:dyDescent="0.2">
      <c r="I17544" s="3"/>
      <c r="J17544" s="3"/>
    </row>
    <row r="17545" spans="9:10" x14ac:dyDescent="0.2">
      <c r="I17545" s="3"/>
      <c r="J17545" s="3"/>
    </row>
    <row r="17546" spans="9:10" x14ac:dyDescent="0.2">
      <c r="I17546" s="3"/>
      <c r="J17546" s="3"/>
    </row>
    <row r="17547" spans="9:10" x14ac:dyDescent="0.2">
      <c r="I17547" s="3"/>
      <c r="J17547" s="3"/>
    </row>
    <row r="17548" spans="9:10" x14ac:dyDescent="0.2">
      <c r="I17548" s="3"/>
      <c r="J17548" s="3"/>
    </row>
    <row r="17549" spans="9:10" x14ac:dyDescent="0.2">
      <c r="I17549" s="3"/>
      <c r="J17549" s="3"/>
    </row>
    <row r="17550" spans="9:10" x14ac:dyDescent="0.2">
      <c r="I17550" s="3"/>
      <c r="J17550" s="3"/>
    </row>
    <row r="17551" spans="9:10" x14ac:dyDescent="0.2">
      <c r="I17551" s="3"/>
      <c r="J17551" s="3"/>
    </row>
    <row r="17552" spans="9:10" x14ac:dyDescent="0.2">
      <c r="I17552" s="3"/>
      <c r="J17552" s="3"/>
    </row>
    <row r="17553" spans="9:10" x14ac:dyDescent="0.2">
      <c r="I17553" s="3"/>
      <c r="J17553" s="3"/>
    </row>
    <row r="17554" spans="9:10" x14ac:dyDescent="0.2">
      <c r="I17554" s="3"/>
      <c r="J17554" s="3"/>
    </row>
    <row r="17555" spans="9:10" x14ac:dyDescent="0.2">
      <c r="I17555" s="3"/>
      <c r="J17555" s="3"/>
    </row>
    <row r="17556" spans="9:10" x14ac:dyDescent="0.2">
      <c r="I17556" s="3"/>
      <c r="J17556" s="3"/>
    </row>
    <row r="17557" spans="9:10" x14ac:dyDescent="0.2">
      <c r="I17557" s="3"/>
      <c r="J17557" s="3"/>
    </row>
    <row r="17558" spans="9:10" x14ac:dyDescent="0.2">
      <c r="I17558" s="3"/>
      <c r="J17558" s="3"/>
    </row>
    <row r="17559" spans="9:10" x14ac:dyDescent="0.2">
      <c r="I17559" s="3"/>
      <c r="J17559" s="3"/>
    </row>
    <row r="17560" spans="9:10" x14ac:dyDescent="0.2">
      <c r="I17560" s="3"/>
      <c r="J17560" s="3"/>
    </row>
    <row r="17561" spans="9:10" x14ac:dyDescent="0.2">
      <c r="I17561" s="3"/>
      <c r="J17561" s="3"/>
    </row>
    <row r="17562" spans="9:10" x14ac:dyDescent="0.2">
      <c r="I17562" s="3"/>
      <c r="J17562" s="3"/>
    </row>
    <row r="17563" spans="9:10" x14ac:dyDescent="0.2">
      <c r="I17563" s="3"/>
      <c r="J17563" s="3"/>
    </row>
    <row r="17564" spans="9:10" x14ac:dyDescent="0.2">
      <c r="I17564" s="3"/>
      <c r="J17564" s="3"/>
    </row>
    <row r="17565" spans="9:10" x14ac:dyDescent="0.2">
      <c r="I17565" s="3"/>
      <c r="J17565" s="3"/>
    </row>
    <row r="17566" spans="9:10" x14ac:dyDescent="0.2">
      <c r="I17566" s="3"/>
      <c r="J17566" s="3"/>
    </row>
    <row r="17567" spans="9:10" x14ac:dyDescent="0.2">
      <c r="I17567" s="3"/>
      <c r="J17567" s="3"/>
    </row>
    <row r="17568" spans="9:10" x14ac:dyDescent="0.2">
      <c r="I17568" s="3"/>
      <c r="J17568" s="3"/>
    </row>
    <row r="17569" spans="9:10" x14ac:dyDescent="0.2">
      <c r="I17569" s="3"/>
      <c r="J17569" s="3"/>
    </row>
    <row r="17570" spans="9:10" x14ac:dyDescent="0.2">
      <c r="I17570" s="3"/>
      <c r="J17570" s="3"/>
    </row>
    <row r="17571" spans="9:10" x14ac:dyDescent="0.2">
      <c r="I17571" s="3"/>
      <c r="J17571" s="3"/>
    </row>
    <row r="17572" spans="9:10" x14ac:dyDescent="0.2">
      <c r="I17572" s="3"/>
      <c r="J17572" s="3"/>
    </row>
    <row r="17573" spans="9:10" x14ac:dyDescent="0.2">
      <c r="I17573" s="3"/>
      <c r="J17573" s="3"/>
    </row>
    <row r="17574" spans="9:10" x14ac:dyDescent="0.2">
      <c r="I17574" s="3"/>
      <c r="J17574" s="3"/>
    </row>
    <row r="17575" spans="9:10" x14ac:dyDescent="0.2">
      <c r="I17575" s="3"/>
      <c r="J17575" s="3"/>
    </row>
    <row r="17576" spans="9:10" x14ac:dyDescent="0.2">
      <c r="I17576" s="3"/>
      <c r="J17576" s="3"/>
    </row>
    <row r="17577" spans="9:10" x14ac:dyDescent="0.2">
      <c r="I17577" s="3"/>
      <c r="J17577" s="3"/>
    </row>
    <row r="17578" spans="9:10" x14ac:dyDescent="0.2">
      <c r="I17578" s="3"/>
      <c r="J17578" s="3"/>
    </row>
    <row r="17579" spans="9:10" x14ac:dyDescent="0.2">
      <c r="I17579" s="3"/>
      <c r="J17579" s="3"/>
    </row>
    <row r="17580" spans="9:10" x14ac:dyDescent="0.2">
      <c r="I17580" s="3"/>
      <c r="J17580" s="3"/>
    </row>
    <row r="17581" spans="9:10" x14ac:dyDescent="0.2">
      <c r="I17581" s="3"/>
      <c r="J17581" s="3"/>
    </row>
    <row r="17582" spans="9:10" x14ac:dyDescent="0.2">
      <c r="I17582" s="3"/>
      <c r="J17582" s="3"/>
    </row>
    <row r="17583" spans="9:10" x14ac:dyDescent="0.2">
      <c r="I17583" s="3"/>
      <c r="J17583" s="3"/>
    </row>
    <row r="17584" spans="9:10" x14ac:dyDescent="0.2">
      <c r="I17584" s="3"/>
      <c r="J17584" s="3"/>
    </row>
    <row r="17585" spans="9:10" x14ac:dyDescent="0.2">
      <c r="I17585" s="3"/>
      <c r="J17585" s="3"/>
    </row>
    <row r="17586" spans="9:10" x14ac:dyDescent="0.2">
      <c r="I17586" s="3"/>
      <c r="J17586" s="3"/>
    </row>
    <row r="17587" spans="9:10" x14ac:dyDescent="0.2">
      <c r="I17587" s="3"/>
      <c r="J17587" s="3"/>
    </row>
    <row r="17588" spans="9:10" x14ac:dyDescent="0.2">
      <c r="I17588" s="3"/>
      <c r="J17588" s="3"/>
    </row>
    <row r="17589" spans="9:10" x14ac:dyDescent="0.2">
      <c r="I17589" s="3"/>
      <c r="J17589" s="3"/>
    </row>
    <row r="17590" spans="9:10" x14ac:dyDescent="0.2">
      <c r="I17590" s="3"/>
      <c r="J17590" s="3"/>
    </row>
    <row r="17591" spans="9:10" x14ac:dyDescent="0.2">
      <c r="I17591" s="3"/>
      <c r="J17591" s="3"/>
    </row>
    <row r="17592" spans="9:10" x14ac:dyDescent="0.2">
      <c r="I17592" s="3"/>
      <c r="J17592" s="3"/>
    </row>
    <row r="17593" spans="9:10" x14ac:dyDescent="0.2">
      <c r="I17593" s="3"/>
      <c r="J17593" s="3"/>
    </row>
    <row r="17594" spans="9:10" x14ac:dyDescent="0.2">
      <c r="I17594" s="3"/>
      <c r="J17594" s="3"/>
    </row>
    <row r="17595" spans="9:10" x14ac:dyDescent="0.2">
      <c r="I17595" s="3"/>
      <c r="J17595" s="3"/>
    </row>
    <row r="17596" spans="9:10" x14ac:dyDescent="0.2">
      <c r="I17596" s="3"/>
      <c r="J17596" s="3"/>
    </row>
    <row r="17597" spans="9:10" x14ac:dyDescent="0.2">
      <c r="I17597" s="3"/>
      <c r="J17597" s="3"/>
    </row>
    <row r="17598" spans="9:10" x14ac:dyDescent="0.2">
      <c r="I17598" s="3"/>
      <c r="J17598" s="3"/>
    </row>
    <row r="17599" spans="9:10" x14ac:dyDescent="0.2">
      <c r="I17599" s="3"/>
      <c r="J17599" s="3"/>
    </row>
    <row r="17600" spans="9:10" x14ac:dyDescent="0.2">
      <c r="I17600" s="3"/>
      <c r="J17600" s="3"/>
    </row>
    <row r="17601" spans="9:10" x14ac:dyDescent="0.2">
      <c r="I17601" s="3"/>
      <c r="J17601" s="3"/>
    </row>
    <row r="17602" spans="9:10" x14ac:dyDescent="0.2">
      <c r="I17602" s="3"/>
      <c r="J17602" s="3"/>
    </row>
    <row r="17603" spans="9:10" x14ac:dyDescent="0.2">
      <c r="I17603" s="3"/>
      <c r="J17603" s="3"/>
    </row>
    <row r="17604" spans="9:10" x14ac:dyDescent="0.2">
      <c r="I17604" s="3"/>
      <c r="J17604" s="3"/>
    </row>
    <row r="17605" spans="9:10" x14ac:dyDescent="0.2">
      <c r="I17605" s="3"/>
      <c r="J17605" s="3"/>
    </row>
    <row r="17606" spans="9:10" x14ac:dyDescent="0.2">
      <c r="I17606" s="3"/>
      <c r="J17606" s="3"/>
    </row>
    <row r="17607" spans="9:10" x14ac:dyDescent="0.2">
      <c r="I17607" s="3"/>
      <c r="J17607" s="3"/>
    </row>
    <row r="17608" spans="9:10" x14ac:dyDescent="0.2">
      <c r="I17608" s="3"/>
      <c r="J17608" s="3"/>
    </row>
    <row r="17609" spans="9:10" x14ac:dyDescent="0.2">
      <c r="I17609" s="3"/>
      <c r="J17609" s="3"/>
    </row>
    <row r="17610" spans="9:10" x14ac:dyDescent="0.2">
      <c r="I17610" s="3"/>
      <c r="J17610" s="3"/>
    </row>
    <row r="17611" spans="9:10" x14ac:dyDescent="0.2">
      <c r="I17611" s="3"/>
      <c r="J17611" s="3"/>
    </row>
    <row r="17612" spans="9:10" x14ac:dyDescent="0.2">
      <c r="I17612" s="3"/>
      <c r="J17612" s="3"/>
    </row>
    <row r="17613" spans="9:10" x14ac:dyDescent="0.2">
      <c r="I17613" s="3"/>
      <c r="J17613" s="3"/>
    </row>
    <row r="17614" spans="9:10" x14ac:dyDescent="0.2">
      <c r="I17614" s="3"/>
      <c r="J17614" s="3"/>
    </row>
    <row r="17615" spans="9:10" x14ac:dyDescent="0.2">
      <c r="I17615" s="3"/>
      <c r="J17615" s="3"/>
    </row>
    <row r="17616" spans="9:10" x14ac:dyDescent="0.2">
      <c r="I17616" s="3"/>
      <c r="J17616" s="3"/>
    </row>
    <row r="17617" spans="9:10" x14ac:dyDescent="0.2">
      <c r="I17617" s="3"/>
      <c r="J17617" s="3"/>
    </row>
    <row r="17618" spans="9:10" x14ac:dyDescent="0.2">
      <c r="I17618" s="3"/>
      <c r="J17618" s="3"/>
    </row>
    <row r="17619" spans="9:10" x14ac:dyDescent="0.2">
      <c r="I17619" s="3"/>
      <c r="J17619" s="3"/>
    </row>
    <row r="17620" spans="9:10" x14ac:dyDescent="0.2">
      <c r="I17620" s="3"/>
      <c r="J17620" s="3"/>
    </row>
    <row r="17621" spans="9:10" x14ac:dyDescent="0.2">
      <c r="I17621" s="3"/>
      <c r="J17621" s="3"/>
    </row>
    <row r="17622" spans="9:10" x14ac:dyDescent="0.2">
      <c r="I17622" s="3"/>
      <c r="J17622" s="3"/>
    </row>
    <row r="17623" spans="9:10" x14ac:dyDescent="0.2">
      <c r="I17623" s="3"/>
      <c r="J17623" s="3"/>
    </row>
    <row r="17624" spans="9:10" x14ac:dyDescent="0.2">
      <c r="I17624" s="3"/>
      <c r="J17624" s="3"/>
    </row>
    <row r="17625" spans="9:10" x14ac:dyDescent="0.2">
      <c r="I17625" s="3"/>
      <c r="J17625" s="3"/>
    </row>
    <row r="17626" spans="9:10" x14ac:dyDescent="0.2">
      <c r="I17626" s="3"/>
      <c r="J17626" s="3"/>
    </row>
    <row r="17627" spans="9:10" x14ac:dyDescent="0.2">
      <c r="I17627" s="3"/>
      <c r="J17627" s="3"/>
    </row>
    <row r="17628" spans="9:10" x14ac:dyDescent="0.2">
      <c r="I17628" s="3"/>
      <c r="J17628" s="3"/>
    </row>
    <row r="17629" spans="9:10" x14ac:dyDescent="0.2">
      <c r="I17629" s="3"/>
      <c r="J17629" s="3"/>
    </row>
    <row r="17630" spans="9:10" x14ac:dyDescent="0.2">
      <c r="I17630" s="3"/>
      <c r="J17630" s="3"/>
    </row>
    <row r="17631" spans="9:10" x14ac:dyDescent="0.2">
      <c r="I17631" s="3"/>
      <c r="J17631" s="3"/>
    </row>
    <row r="17632" spans="9:10" x14ac:dyDescent="0.2">
      <c r="I17632" s="3"/>
      <c r="J17632" s="3"/>
    </row>
    <row r="17633" spans="9:10" x14ac:dyDescent="0.2">
      <c r="I17633" s="3"/>
      <c r="J17633" s="3"/>
    </row>
    <row r="17634" spans="9:10" x14ac:dyDescent="0.2">
      <c r="I17634" s="3"/>
      <c r="J17634" s="3"/>
    </row>
    <row r="17635" spans="9:10" x14ac:dyDescent="0.2">
      <c r="I17635" s="3"/>
      <c r="J17635" s="3"/>
    </row>
    <row r="17636" spans="9:10" x14ac:dyDescent="0.2">
      <c r="I17636" s="3"/>
      <c r="J17636" s="3"/>
    </row>
    <row r="17637" spans="9:10" x14ac:dyDescent="0.2">
      <c r="I17637" s="3"/>
      <c r="J17637" s="3"/>
    </row>
    <row r="17638" spans="9:10" x14ac:dyDescent="0.2">
      <c r="I17638" s="3"/>
      <c r="J17638" s="3"/>
    </row>
    <row r="17639" spans="9:10" x14ac:dyDescent="0.2">
      <c r="I17639" s="3"/>
      <c r="J17639" s="3"/>
    </row>
    <row r="17640" spans="9:10" x14ac:dyDescent="0.2">
      <c r="I17640" s="3"/>
      <c r="J17640" s="3"/>
    </row>
    <row r="17641" spans="9:10" x14ac:dyDescent="0.2">
      <c r="I17641" s="3"/>
      <c r="J17641" s="3"/>
    </row>
    <row r="17642" spans="9:10" x14ac:dyDescent="0.2">
      <c r="I17642" s="3"/>
      <c r="J17642" s="3"/>
    </row>
    <row r="17643" spans="9:10" x14ac:dyDescent="0.2">
      <c r="I17643" s="3"/>
      <c r="J17643" s="3"/>
    </row>
    <row r="17644" spans="9:10" x14ac:dyDescent="0.2">
      <c r="I17644" s="3"/>
      <c r="J17644" s="3"/>
    </row>
    <row r="17645" spans="9:10" x14ac:dyDescent="0.2">
      <c r="I17645" s="3"/>
      <c r="J17645" s="3"/>
    </row>
    <row r="17646" spans="9:10" x14ac:dyDescent="0.2">
      <c r="I17646" s="3"/>
      <c r="J17646" s="3"/>
    </row>
    <row r="17647" spans="9:10" x14ac:dyDescent="0.2">
      <c r="I17647" s="3"/>
      <c r="J17647" s="3"/>
    </row>
    <row r="17648" spans="9:10" x14ac:dyDescent="0.2">
      <c r="I17648" s="3"/>
      <c r="J17648" s="3"/>
    </row>
    <row r="17649" spans="9:10" x14ac:dyDescent="0.2">
      <c r="I17649" s="3"/>
      <c r="J17649" s="3"/>
    </row>
    <row r="17650" spans="9:10" x14ac:dyDescent="0.2">
      <c r="I17650" s="3"/>
      <c r="J17650" s="3"/>
    </row>
    <row r="17651" spans="9:10" x14ac:dyDescent="0.2">
      <c r="I17651" s="3"/>
      <c r="J17651" s="3"/>
    </row>
    <row r="17652" spans="9:10" x14ac:dyDescent="0.2">
      <c r="I17652" s="3"/>
      <c r="J17652" s="3"/>
    </row>
    <row r="17653" spans="9:10" x14ac:dyDescent="0.2">
      <c r="I17653" s="3"/>
      <c r="J17653" s="3"/>
    </row>
    <row r="17654" spans="9:10" x14ac:dyDescent="0.2">
      <c r="I17654" s="3"/>
      <c r="J17654" s="3"/>
    </row>
    <row r="17655" spans="9:10" x14ac:dyDescent="0.2">
      <c r="I17655" s="3"/>
      <c r="J17655" s="3"/>
    </row>
    <row r="17656" spans="9:10" x14ac:dyDescent="0.2">
      <c r="I17656" s="3"/>
      <c r="J17656" s="3"/>
    </row>
    <row r="17657" spans="9:10" x14ac:dyDescent="0.2">
      <c r="I17657" s="3"/>
      <c r="J17657" s="3"/>
    </row>
    <row r="17658" spans="9:10" x14ac:dyDescent="0.2">
      <c r="I17658" s="3"/>
      <c r="J17658" s="3"/>
    </row>
    <row r="17659" spans="9:10" x14ac:dyDescent="0.2">
      <c r="I17659" s="3"/>
      <c r="J17659" s="3"/>
    </row>
    <row r="17660" spans="9:10" x14ac:dyDescent="0.2">
      <c r="I17660" s="3"/>
      <c r="J17660" s="3"/>
    </row>
    <row r="17661" spans="9:10" x14ac:dyDescent="0.2">
      <c r="I17661" s="3"/>
      <c r="J17661" s="3"/>
    </row>
    <row r="17662" spans="9:10" x14ac:dyDescent="0.2">
      <c r="I17662" s="3"/>
      <c r="J17662" s="3"/>
    </row>
    <row r="17663" spans="9:10" x14ac:dyDescent="0.2">
      <c r="I17663" s="3"/>
      <c r="J17663" s="3"/>
    </row>
    <row r="17664" spans="9:10" x14ac:dyDescent="0.2">
      <c r="I17664" s="3"/>
      <c r="J17664" s="3"/>
    </row>
    <row r="17665" spans="9:10" x14ac:dyDescent="0.2">
      <c r="I17665" s="3"/>
      <c r="J17665" s="3"/>
    </row>
    <row r="17666" spans="9:10" x14ac:dyDescent="0.2">
      <c r="I17666" s="3"/>
      <c r="J17666" s="3"/>
    </row>
    <row r="17667" spans="9:10" x14ac:dyDescent="0.2">
      <c r="I17667" s="3"/>
      <c r="J17667" s="3"/>
    </row>
    <row r="17668" spans="9:10" x14ac:dyDescent="0.2">
      <c r="I17668" s="3"/>
      <c r="J17668" s="3"/>
    </row>
    <row r="17669" spans="9:10" x14ac:dyDescent="0.2">
      <c r="I17669" s="3"/>
      <c r="J17669" s="3"/>
    </row>
    <row r="17670" spans="9:10" x14ac:dyDescent="0.2">
      <c r="I17670" s="3"/>
      <c r="J17670" s="3"/>
    </row>
    <row r="17671" spans="9:10" x14ac:dyDescent="0.2">
      <c r="I17671" s="3"/>
      <c r="J17671" s="3"/>
    </row>
    <row r="17672" spans="9:10" x14ac:dyDescent="0.2">
      <c r="I17672" s="3"/>
      <c r="J17672" s="3"/>
    </row>
    <row r="17673" spans="9:10" x14ac:dyDescent="0.2">
      <c r="I17673" s="3"/>
      <c r="J17673" s="3"/>
    </row>
    <row r="17674" spans="9:10" x14ac:dyDescent="0.2">
      <c r="I17674" s="3"/>
      <c r="J17674" s="3"/>
    </row>
    <row r="17675" spans="9:10" x14ac:dyDescent="0.2">
      <c r="I17675" s="3"/>
      <c r="J17675" s="3"/>
    </row>
    <row r="17676" spans="9:10" x14ac:dyDescent="0.2">
      <c r="I17676" s="3"/>
      <c r="J17676" s="3"/>
    </row>
    <row r="17677" spans="9:10" x14ac:dyDescent="0.2">
      <c r="I17677" s="3"/>
      <c r="J17677" s="3"/>
    </row>
    <row r="17678" spans="9:10" x14ac:dyDescent="0.2">
      <c r="I17678" s="3"/>
      <c r="J17678" s="3"/>
    </row>
    <row r="17679" spans="9:10" x14ac:dyDescent="0.2">
      <c r="I17679" s="3"/>
      <c r="J17679" s="3"/>
    </row>
    <row r="17680" spans="9:10" x14ac:dyDescent="0.2">
      <c r="I17680" s="3"/>
      <c r="J17680" s="3"/>
    </row>
    <row r="17681" spans="9:10" x14ac:dyDescent="0.2">
      <c r="I17681" s="3"/>
      <c r="J17681" s="3"/>
    </row>
    <row r="17682" spans="9:10" x14ac:dyDescent="0.2">
      <c r="I17682" s="3"/>
      <c r="J17682" s="3"/>
    </row>
    <row r="17683" spans="9:10" x14ac:dyDescent="0.2">
      <c r="I17683" s="3"/>
      <c r="J17683" s="3"/>
    </row>
    <row r="17684" spans="9:10" x14ac:dyDescent="0.2">
      <c r="I17684" s="3"/>
      <c r="J17684" s="3"/>
    </row>
    <row r="17685" spans="9:10" x14ac:dyDescent="0.2">
      <c r="I17685" s="3"/>
      <c r="J17685" s="3"/>
    </row>
    <row r="17686" spans="9:10" x14ac:dyDescent="0.2">
      <c r="I17686" s="3"/>
      <c r="J17686" s="3"/>
    </row>
    <row r="17687" spans="9:10" x14ac:dyDescent="0.2">
      <c r="I17687" s="3"/>
      <c r="J17687" s="3"/>
    </row>
    <row r="17688" spans="9:10" x14ac:dyDescent="0.2">
      <c r="I17688" s="3"/>
      <c r="J17688" s="3"/>
    </row>
    <row r="17689" spans="9:10" x14ac:dyDescent="0.2">
      <c r="I17689" s="3"/>
      <c r="J17689" s="3"/>
    </row>
    <row r="17690" spans="9:10" x14ac:dyDescent="0.2">
      <c r="I17690" s="3"/>
      <c r="J17690" s="3"/>
    </row>
    <row r="17691" spans="9:10" x14ac:dyDescent="0.2">
      <c r="I17691" s="3"/>
      <c r="J17691" s="3"/>
    </row>
    <row r="17692" spans="9:10" x14ac:dyDescent="0.2">
      <c r="I17692" s="3"/>
      <c r="J17692" s="3"/>
    </row>
    <row r="17693" spans="9:10" x14ac:dyDescent="0.2">
      <c r="I17693" s="3"/>
      <c r="J17693" s="3"/>
    </row>
    <row r="17694" spans="9:10" x14ac:dyDescent="0.2">
      <c r="I17694" s="3"/>
      <c r="J17694" s="3"/>
    </row>
    <row r="17695" spans="9:10" x14ac:dyDescent="0.2">
      <c r="I17695" s="3"/>
      <c r="J17695" s="3"/>
    </row>
    <row r="17696" spans="9:10" x14ac:dyDescent="0.2">
      <c r="I17696" s="3"/>
      <c r="J17696" s="3"/>
    </row>
    <row r="17697" spans="9:10" x14ac:dyDescent="0.2">
      <c r="I17697" s="3"/>
      <c r="J17697" s="3"/>
    </row>
    <row r="17698" spans="9:10" x14ac:dyDescent="0.2">
      <c r="I17698" s="3"/>
      <c r="J17698" s="3"/>
    </row>
    <row r="17699" spans="9:10" x14ac:dyDescent="0.2">
      <c r="I17699" s="3"/>
      <c r="J17699" s="3"/>
    </row>
    <row r="17700" spans="9:10" x14ac:dyDescent="0.2">
      <c r="I17700" s="3"/>
      <c r="J17700" s="3"/>
    </row>
    <row r="17701" spans="9:10" x14ac:dyDescent="0.2">
      <c r="I17701" s="3"/>
      <c r="J17701" s="3"/>
    </row>
    <row r="17702" spans="9:10" x14ac:dyDescent="0.2">
      <c r="I17702" s="3"/>
      <c r="J17702" s="3"/>
    </row>
    <row r="17703" spans="9:10" x14ac:dyDescent="0.2">
      <c r="I17703" s="3"/>
      <c r="J17703" s="3"/>
    </row>
    <row r="17704" spans="9:10" x14ac:dyDescent="0.2">
      <c r="I17704" s="3"/>
      <c r="J17704" s="3"/>
    </row>
    <row r="17705" spans="9:10" x14ac:dyDescent="0.2">
      <c r="I17705" s="3"/>
      <c r="J17705" s="3"/>
    </row>
    <row r="17706" spans="9:10" x14ac:dyDescent="0.2">
      <c r="I17706" s="3"/>
      <c r="J17706" s="3"/>
    </row>
    <row r="17707" spans="9:10" x14ac:dyDescent="0.2">
      <c r="I17707" s="3"/>
      <c r="J17707" s="3"/>
    </row>
    <row r="17708" spans="9:10" x14ac:dyDescent="0.2">
      <c r="I17708" s="3"/>
      <c r="J17708" s="3"/>
    </row>
    <row r="17709" spans="9:10" x14ac:dyDescent="0.2">
      <c r="I17709" s="3"/>
      <c r="J17709" s="3"/>
    </row>
    <row r="17710" spans="9:10" x14ac:dyDescent="0.2">
      <c r="I17710" s="3"/>
      <c r="J17710" s="3"/>
    </row>
    <row r="17711" spans="9:10" x14ac:dyDescent="0.2">
      <c r="I17711" s="3"/>
      <c r="J17711" s="3"/>
    </row>
    <row r="17712" spans="9:10" x14ac:dyDescent="0.2">
      <c r="I17712" s="3"/>
      <c r="J17712" s="3"/>
    </row>
    <row r="17713" spans="9:10" x14ac:dyDescent="0.2">
      <c r="I17713" s="3"/>
      <c r="J17713" s="3"/>
    </row>
    <row r="17714" spans="9:10" x14ac:dyDescent="0.2">
      <c r="I17714" s="3"/>
      <c r="J17714" s="3"/>
    </row>
    <row r="17715" spans="9:10" x14ac:dyDescent="0.2">
      <c r="I17715" s="3"/>
      <c r="J17715" s="3"/>
    </row>
    <row r="17716" spans="9:10" x14ac:dyDescent="0.2">
      <c r="I17716" s="3"/>
      <c r="J17716" s="3"/>
    </row>
    <row r="17717" spans="9:10" x14ac:dyDescent="0.2">
      <c r="I17717" s="3"/>
      <c r="J17717" s="3"/>
    </row>
    <row r="17718" spans="9:10" x14ac:dyDescent="0.2">
      <c r="I17718" s="3"/>
      <c r="J17718" s="3"/>
    </row>
    <row r="17719" spans="9:10" x14ac:dyDescent="0.2">
      <c r="I17719" s="3"/>
      <c r="J17719" s="3"/>
    </row>
    <row r="17720" spans="9:10" x14ac:dyDescent="0.2">
      <c r="I17720" s="3"/>
      <c r="J17720" s="3"/>
    </row>
    <row r="17721" spans="9:10" x14ac:dyDescent="0.2">
      <c r="I17721" s="3"/>
      <c r="J17721" s="3"/>
    </row>
    <row r="17722" spans="9:10" x14ac:dyDescent="0.2">
      <c r="I17722" s="3"/>
      <c r="J17722" s="3"/>
    </row>
    <row r="17723" spans="9:10" x14ac:dyDescent="0.2">
      <c r="I17723" s="3"/>
      <c r="J17723" s="3"/>
    </row>
    <row r="17724" spans="9:10" x14ac:dyDescent="0.2">
      <c r="I17724" s="3"/>
      <c r="J17724" s="3"/>
    </row>
    <row r="17725" spans="9:10" x14ac:dyDescent="0.2">
      <c r="I17725" s="3"/>
      <c r="J17725" s="3"/>
    </row>
    <row r="17726" spans="9:10" x14ac:dyDescent="0.2">
      <c r="I17726" s="3"/>
      <c r="J17726" s="3"/>
    </row>
    <row r="17727" spans="9:10" x14ac:dyDescent="0.2">
      <c r="I17727" s="3"/>
      <c r="J17727" s="3"/>
    </row>
    <row r="17728" spans="9:10" x14ac:dyDescent="0.2">
      <c r="I17728" s="3"/>
      <c r="J17728" s="3"/>
    </row>
    <row r="17729" spans="9:10" x14ac:dyDescent="0.2">
      <c r="I17729" s="3"/>
      <c r="J17729" s="3"/>
    </row>
    <row r="17730" spans="9:10" x14ac:dyDescent="0.2">
      <c r="I17730" s="3"/>
      <c r="J17730" s="3"/>
    </row>
    <row r="17731" spans="9:10" x14ac:dyDescent="0.2">
      <c r="I17731" s="3"/>
      <c r="J17731" s="3"/>
    </row>
    <row r="17732" spans="9:10" x14ac:dyDescent="0.2">
      <c r="I17732" s="3"/>
      <c r="J17732" s="3"/>
    </row>
    <row r="17733" spans="9:10" x14ac:dyDescent="0.2">
      <c r="I17733" s="3"/>
      <c r="J17733" s="3"/>
    </row>
    <row r="17734" spans="9:10" x14ac:dyDescent="0.2">
      <c r="I17734" s="3"/>
      <c r="J17734" s="3"/>
    </row>
    <row r="17735" spans="9:10" x14ac:dyDescent="0.2">
      <c r="I17735" s="3"/>
      <c r="J17735" s="3"/>
    </row>
    <row r="17736" spans="9:10" x14ac:dyDescent="0.2">
      <c r="I17736" s="3"/>
      <c r="J17736" s="3"/>
    </row>
    <row r="17737" spans="9:10" x14ac:dyDescent="0.2">
      <c r="I17737" s="3"/>
      <c r="J17737" s="3"/>
    </row>
    <row r="17738" spans="9:10" x14ac:dyDescent="0.2">
      <c r="I17738" s="3"/>
      <c r="J17738" s="3"/>
    </row>
    <row r="17739" spans="9:10" x14ac:dyDescent="0.2">
      <c r="I17739" s="3"/>
      <c r="J17739" s="3"/>
    </row>
    <row r="17740" spans="9:10" x14ac:dyDescent="0.2">
      <c r="I17740" s="3"/>
      <c r="J17740" s="3"/>
    </row>
    <row r="17741" spans="9:10" x14ac:dyDescent="0.2">
      <c r="I17741" s="3"/>
      <c r="J17741" s="3"/>
    </row>
    <row r="17742" spans="9:10" x14ac:dyDescent="0.2">
      <c r="I17742" s="3"/>
      <c r="J17742" s="3"/>
    </row>
    <row r="17743" spans="9:10" x14ac:dyDescent="0.2">
      <c r="I17743" s="3"/>
      <c r="J17743" s="3"/>
    </row>
    <row r="17744" spans="9:10" x14ac:dyDescent="0.2">
      <c r="I17744" s="3"/>
      <c r="J17744" s="3"/>
    </row>
    <row r="17745" spans="9:10" x14ac:dyDescent="0.2">
      <c r="I17745" s="3"/>
      <c r="J17745" s="3"/>
    </row>
    <row r="17746" spans="9:10" x14ac:dyDescent="0.2">
      <c r="I17746" s="3"/>
      <c r="J17746" s="3"/>
    </row>
    <row r="17747" spans="9:10" x14ac:dyDescent="0.2">
      <c r="I17747" s="3"/>
      <c r="J17747" s="3"/>
    </row>
    <row r="17748" spans="9:10" x14ac:dyDescent="0.2">
      <c r="I17748" s="3"/>
      <c r="J17748" s="3"/>
    </row>
    <row r="17749" spans="9:10" x14ac:dyDescent="0.2">
      <c r="I17749" s="3"/>
      <c r="J17749" s="3"/>
    </row>
    <row r="17750" spans="9:10" x14ac:dyDescent="0.2">
      <c r="I17750" s="3"/>
      <c r="J17750" s="3"/>
    </row>
    <row r="17751" spans="9:10" x14ac:dyDescent="0.2">
      <c r="I17751" s="3"/>
      <c r="J17751" s="3"/>
    </row>
    <row r="17752" spans="9:10" x14ac:dyDescent="0.2">
      <c r="I17752" s="3"/>
      <c r="J17752" s="3"/>
    </row>
    <row r="17753" spans="9:10" x14ac:dyDescent="0.2">
      <c r="I17753" s="3"/>
      <c r="J17753" s="3"/>
    </row>
    <row r="17754" spans="9:10" x14ac:dyDescent="0.2">
      <c r="I17754" s="3"/>
      <c r="J17754" s="3"/>
    </row>
    <row r="17755" spans="9:10" x14ac:dyDescent="0.2">
      <c r="I17755" s="3"/>
      <c r="J17755" s="3"/>
    </row>
    <row r="17756" spans="9:10" x14ac:dyDescent="0.2">
      <c r="I17756" s="3"/>
      <c r="J17756" s="3"/>
    </row>
    <row r="17757" spans="9:10" x14ac:dyDescent="0.2">
      <c r="I17757" s="3"/>
      <c r="J17757" s="3"/>
    </row>
    <row r="17758" spans="9:10" x14ac:dyDescent="0.2">
      <c r="I17758" s="3"/>
      <c r="J17758" s="3"/>
    </row>
    <row r="17759" spans="9:10" x14ac:dyDescent="0.2">
      <c r="I17759" s="3"/>
      <c r="J17759" s="3"/>
    </row>
    <row r="17760" spans="9:10" x14ac:dyDescent="0.2">
      <c r="I17760" s="3"/>
      <c r="J17760" s="3"/>
    </row>
    <row r="17761" spans="9:10" x14ac:dyDescent="0.2">
      <c r="I17761" s="3"/>
      <c r="J17761" s="3"/>
    </row>
    <row r="17762" spans="9:10" x14ac:dyDescent="0.2">
      <c r="I17762" s="3"/>
      <c r="J17762" s="3"/>
    </row>
    <row r="17763" spans="9:10" x14ac:dyDescent="0.2">
      <c r="I17763" s="3"/>
      <c r="J17763" s="3"/>
    </row>
    <row r="17764" spans="9:10" x14ac:dyDescent="0.2">
      <c r="I17764" s="3"/>
      <c r="J17764" s="3"/>
    </row>
    <row r="17765" spans="9:10" x14ac:dyDescent="0.2">
      <c r="I17765" s="3"/>
      <c r="J17765" s="3"/>
    </row>
    <row r="17766" spans="9:10" x14ac:dyDescent="0.2">
      <c r="I17766" s="3"/>
      <c r="J17766" s="3"/>
    </row>
    <row r="17767" spans="9:10" x14ac:dyDescent="0.2">
      <c r="I17767" s="3"/>
      <c r="J17767" s="3"/>
    </row>
    <row r="17768" spans="9:10" x14ac:dyDescent="0.2">
      <c r="I17768" s="3"/>
      <c r="J17768" s="3"/>
    </row>
    <row r="17769" spans="9:10" x14ac:dyDescent="0.2">
      <c r="I17769" s="3"/>
      <c r="J17769" s="3"/>
    </row>
    <row r="17770" spans="9:10" x14ac:dyDescent="0.2">
      <c r="I17770" s="3"/>
      <c r="J17770" s="3"/>
    </row>
    <row r="17771" spans="9:10" x14ac:dyDescent="0.2">
      <c r="I17771" s="3"/>
      <c r="J17771" s="3"/>
    </row>
    <row r="17772" spans="9:10" x14ac:dyDescent="0.2">
      <c r="I17772" s="3"/>
      <c r="J17772" s="3"/>
    </row>
    <row r="17773" spans="9:10" x14ac:dyDescent="0.2">
      <c r="I17773" s="3"/>
      <c r="J17773" s="3"/>
    </row>
    <row r="17774" spans="9:10" x14ac:dyDescent="0.2">
      <c r="I17774" s="3"/>
      <c r="J17774" s="3"/>
    </row>
    <row r="17775" spans="9:10" x14ac:dyDescent="0.2">
      <c r="I17775" s="3"/>
      <c r="J17775" s="3"/>
    </row>
    <row r="17776" spans="9:10" x14ac:dyDescent="0.2">
      <c r="I17776" s="3"/>
      <c r="J17776" s="3"/>
    </row>
    <row r="17777" spans="9:10" x14ac:dyDescent="0.2">
      <c r="I17777" s="3"/>
      <c r="J17777" s="3"/>
    </row>
    <row r="17778" spans="9:10" x14ac:dyDescent="0.2">
      <c r="I17778" s="3"/>
      <c r="J17778" s="3"/>
    </row>
    <row r="17779" spans="9:10" x14ac:dyDescent="0.2">
      <c r="I17779" s="3"/>
      <c r="J17779" s="3"/>
    </row>
    <row r="17780" spans="9:10" x14ac:dyDescent="0.2">
      <c r="I17780" s="3"/>
      <c r="J17780" s="3"/>
    </row>
    <row r="17781" spans="9:10" x14ac:dyDescent="0.2">
      <c r="I17781" s="3"/>
      <c r="J17781" s="3"/>
    </row>
    <row r="17782" spans="9:10" x14ac:dyDescent="0.2">
      <c r="I17782" s="3"/>
      <c r="J17782" s="3"/>
    </row>
    <row r="17783" spans="9:10" x14ac:dyDescent="0.2">
      <c r="I17783" s="3"/>
      <c r="J17783" s="3"/>
    </row>
    <row r="17784" spans="9:10" x14ac:dyDescent="0.2">
      <c r="I17784" s="3"/>
      <c r="J17784" s="3"/>
    </row>
    <row r="17785" spans="9:10" x14ac:dyDescent="0.2">
      <c r="I17785" s="3"/>
      <c r="J17785" s="3"/>
    </row>
    <row r="17786" spans="9:10" x14ac:dyDescent="0.2">
      <c r="I17786" s="3"/>
      <c r="J17786" s="3"/>
    </row>
    <row r="17787" spans="9:10" x14ac:dyDescent="0.2">
      <c r="I17787" s="3"/>
      <c r="J17787" s="3"/>
    </row>
    <row r="17788" spans="9:10" x14ac:dyDescent="0.2">
      <c r="I17788" s="3"/>
      <c r="J17788" s="3"/>
    </row>
    <row r="17789" spans="9:10" x14ac:dyDescent="0.2">
      <c r="I17789" s="3"/>
      <c r="J17789" s="3"/>
    </row>
    <row r="17790" spans="9:10" x14ac:dyDescent="0.2">
      <c r="I17790" s="3"/>
      <c r="J17790" s="3"/>
    </row>
    <row r="17791" spans="9:10" x14ac:dyDescent="0.2">
      <c r="I17791" s="3"/>
      <c r="J17791" s="3"/>
    </row>
    <row r="17792" spans="9:10" x14ac:dyDescent="0.2">
      <c r="I17792" s="3"/>
      <c r="J17792" s="3"/>
    </row>
    <row r="17793" spans="9:10" x14ac:dyDescent="0.2">
      <c r="I17793" s="3"/>
      <c r="J17793" s="3"/>
    </row>
    <row r="17794" spans="9:10" x14ac:dyDescent="0.2">
      <c r="I17794" s="3"/>
      <c r="J17794" s="3"/>
    </row>
    <row r="17795" spans="9:10" x14ac:dyDescent="0.2">
      <c r="I17795" s="3"/>
      <c r="J17795" s="3"/>
    </row>
    <row r="17796" spans="9:10" x14ac:dyDescent="0.2">
      <c r="I17796" s="3"/>
      <c r="J17796" s="3"/>
    </row>
    <row r="17797" spans="9:10" x14ac:dyDescent="0.2">
      <c r="I17797" s="3"/>
      <c r="J17797" s="3"/>
    </row>
    <row r="17798" spans="9:10" x14ac:dyDescent="0.2">
      <c r="I17798" s="3"/>
      <c r="J17798" s="3"/>
    </row>
    <row r="17799" spans="9:10" x14ac:dyDescent="0.2">
      <c r="I17799" s="3"/>
      <c r="J17799" s="3"/>
    </row>
    <row r="17800" spans="9:10" x14ac:dyDescent="0.2">
      <c r="I17800" s="3"/>
      <c r="J17800" s="3"/>
    </row>
    <row r="17801" spans="9:10" x14ac:dyDescent="0.2">
      <c r="I17801" s="3"/>
      <c r="J17801" s="3"/>
    </row>
    <row r="17802" spans="9:10" x14ac:dyDescent="0.2">
      <c r="I17802" s="3"/>
      <c r="J17802" s="3"/>
    </row>
    <row r="17803" spans="9:10" x14ac:dyDescent="0.2">
      <c r="I17803" s="3"/>
      <c r="J17803" s="3"/>
    </row>
    <row r="17804" spans="9:10" x14ac:dyDescent="0.2">
      <c r="I17804" s="3"/>
      <c r="J17804" s="3"/>
    </row>
    <row r="17805" spans="9:10" x14ac:dyDescent="0.2">
      <c r="I17805" s="3"/>
      <c r="J17805" s="3"/>
    </row>
    <row r="17806" spans="9:10" x14ac:dyDescent="0.2">
      <c r="I17806" s="3"/>
      <c r="J17806" s="3"/>
    </row>
    <row r="17807" spans="9:10" x14ac:dyDescent="0.2">
      <c r="I17807" s="3"/>
      <c r="J17807" s="3"/>
    </row>
    <row r="17808" spans="9:10" x14ac:dyDescent="0.2">
      <c r="I17808" s="3"/>
      <c r="J17808" s="3"/>
    </row>
    <row r="17809" spans="9:10" x14ac:dyDescent="0.2">
      <c r="I17809" s="3"/>
      <c r="J17809" s="3"/>
    </row>
    <row r="17810" spans="9:10" x14ac:dyDescent="0.2">
      <c r="I17810" s="3"/>
      <c r="J17810" s="3"/>
    </row>
    <row r="17811" spans="9:10" x14ac:dyDescent="0.2">
      <c r="I17811" s="3"/>
      <c r="J17811" s="3"/>
    </row>
    <row r="17812" spans="9:10" x14ac:dyDescent="0.2">
      <c r="I17812" s="3"/>
      <c r="J17812" s="3"/>
    </row>
    <row r="17813" spans="9:10" x14ac:dyDescent="0.2">
      <c r="I17813" s="3"/>
      <c r="J17813" s="3"/>
    </row>
    <row r="17814" spans="9:10" x14ac:dyDescent="0.2">
      <c r="I17814" s="3"/>
      <c r="J17814" s="3"/>
    </row>
    <row r="17815" spans="9:10" x14ac:dyDescent="0.2">
      <c r="I17815" s="3"/>
      <c r="J17815" s="3"/>
    </row>
    <row r="17816" spans="9:10" x14ac:dyDescent="0.2">
      <c r="I17816" s="3"/>
      <c r="J17816" s="3"/>
    </row>
    <row r="17817" spans="9:10" x14ac:dyDescent="0.2">
      <c r="I17817" s="3"/>
      <c r="J17817" s="3"/>
    </row>
    <row r="17818" spans="9:10" x14ac:dyDescent="0.2">
      <c r="I17818" s="3"/>
      <c r="J17818" s="3"/>
    </row>
    <row r="17819" spans="9:10" x14ac:dyDescent="0.2">
      <c r="I17819" s="3"/>
      <c r="J17819" s="3"/>
    </row>
    <row r="17820" spans="9:10" x14ac:dyDescent="0.2">
      <c r="I17820" s="3"/>
      <c r="J17820" s="3"/>
    </row>
    <row r="17821" spans="9:10" x14ac:dyDescent="0.2">
      <c r="I17821" s="3"/>
      <c r="J17821" s="3"/>
    </row>
    <row r="17822" spans="9:10" x14ac:dyDescent="0.2">
      <c r="I17822" s="3"/>
      <c r="J17822" s="3"/>
    </row>
    <row r="17823" spans="9:10" x14ac:dyDescent="0.2">
      <c r="I17823" s="3"/>
      <c r="J17823" s="3"/>
    </row>
    <row r="17824" spans="9:10" x14ac:dyDescent="0.2">
      <c r="I17824" s="3"/>
      <c r="J17824" s="3"/>
    </row>
    <row r="17825" spans="9:10" x14ac:dyDescent="0.2">
      <c r="I17825" s="3"/>
      <c r="J17825" s="3"/>
    </row>
    <row r="17826" spans="9:10" x14ac:dyDescent="0.2">
      <c r="I17826" s="3"/>
      <c r="J17826" s="3"/>
    </row>
    <row r="17827" spans="9:10" x14ac:dyDescent="0.2">
      <c r="I17827" s="3"/>
      <c r="J17827" s="3"/>
    </row>
    <row r="17828" spans="9:10" x14ac:dyDescent="0.2">
      <c r="I17828" s="3"/>
      <c r="J17828" s="3"/>
    </row>
    <row r="17829" spans="9:10" x14ac:dyDescent="0.2">
      <c r="I17829" s="3"/>
      <c r="J17829" s="3"/>
    </row>
    <row r="17830" spans="9:10" x14ac:dyDescent="0.2">
      <c r="I17830" s="3"/>
      <c r="J17830" s="3"/>
    </row>
    <row r="17831" spans="9:10" x14ac:dyDescent="0.2">
      <c r="I17831" s="3"/>
      <c r="J17831" s="3"/>
    </row>
    <row r="17832" spans="9:10" x14ac:dyDescent="0.2">
      <c r="I17832" s="3"/>
      <c r="J17832" s="3"/>
    </row>
    <row r="17833" spans="9:10" x14ac:dyDescent="0.2">
      <c r="I17833" s="3"/>
      <c r="J17833" s="3"/>
    </row>
    <row r="17834" spans="9:10" x14ac:dyDescent="0.2">
      <c r="I17834" s="3"/>
      <c r="J17834" s="3"/>
    </row>
    <row r="17835" spans="9:10" x14ac:dyDescent="0.2">
      <c r="I17835" s="3"/>
      <c r="J17835" s="3"/>
    </row>
    <row r="17836" spans="9:10" x14ac:dyDescent="0.2">
      <c r="I17836" s="3"/>
      <c r="J17836" s="3"/>
    </row>
    <row r="17837" spans="9:10" x14ac:dyDescent="0.2">
      <c r="I17837" s="3"/>
      <c r="J17837" s="3"/>
    </row>
    <row r="17838" spans="9:10" x14ac:dyDescent="0.2">
      <c r="I17838" s="3"/>
      <c r="J17838" s="3"/>
    </row>
    <row r="17839" spans="9:10" x14ac:dyDescent="0.2">
      <c r="I17839" s="3"/>
      <c r="J17839" s="3"/>
    </row>
    <row r="17840" spans="9:10" x14ac:dyDescent="0.2">
      <c r="I17840" s="3"/>
      <c r="J17840" s="3"/>
    </row>
    <row r="17841" spans="9:10" x14ac:dyDescent="0.2">
      <c r="I17841" s="3"/>
      <c r="J17841" s="3"/>
    </row>
    <row r="17842" spans="9:10" x14ac:dyDescent="0.2">
      <c r="I17842" s="3"/>
      <c r="J17842" s="3"/>
    </row>
    <row r="17843" spans="9:10" x14ac:dyDescent="0.2">
      <c r="I17843" s="3"/>
      <c r="J17843" s="3"/>
    </row>
    <row r="17844" spans="9:10" x14ac:dyDescent="0.2">
      <c r="I17844" s="3"/>
      <c r="J17844" s="3"/>
    </row>
    <row r="17845" spans="9:10" x14ac:dyDescent="0.2">
      <c r="I17845" s="3"/>
      <c r="J17845" s="3"/>
    </row>
    <row r="17846" spans="9:10" x14ac:dyDescent="0.2">
      <c r="I17846" s="3"/>
      <c r="J17846" s="3"/>
    </row>
    <row r="17847" spans="9:10" x14ac:dyDescent="0.2">
      <c r="I17847" s="3"/>
      <c r="J17847" s="3"/>
    </row>
    <row r="17848" spans="9:10" x14ac:dyDescent="0.2">
      <c r="I17848" s="3"/>
      <c r="J17848" s="3"/>
    </row>
    <row r="17849" spans="9:10" x14ac:dyDescent="0.2">
      <c r="I17849" s="3"/>
      <c r="J17849" s="3"/>
    </row>
    <row r="17850" spans="9:10" x14ac:dyDescent="0.2">
      <c r="I17850" s="3"/>
      <c r="J17850" s="3"/>
    </row>
    <row r="17851" spans="9:10" x14ac:dyDescent="0.2">
      <c r="I17851" s="3"/>
      <c r="J17851" s="3"/>
    </row>
    <row r="17852" spans="9:10" x14ac:dyDescent="0.2">
      <c r="I17852" s="3"/>
      <c r="J17852" s="3"/>
    </row>
    <row r="17853" spans="9:10" x14ac:dyDescent="0.2">
      <c r="I17853" s="3"/>
      <c r="J17853" s="3"/>
    </row>
    <row r="17854" spans="9:10" x14ac:dyDescent="0.2">
      <c r="I17854" s="3"/>
      <c r="J17854" s="3"/>
    </row>
    <row r="17855" spans="9:10" x14ac:dyDescent="0.2">
      <c r="I17855" s="3"/>
      <c r="J17855" s="3"/>
    </row>
    <row r="17856" spans="9:10" x14ac:dyDescent="0.2">
      <c r="I17856" s="3"/>
      <c r="J17856" s="3"/>
    </row>
    <row r="17857" spans="9:10" x14ac:dyDescent="0.2">
      <c r="I17857" s="3"/>
      <c r="J17857" s="3"/>
    </row>
    <row r="17858" spans="9:10" x14ac:dyDescent="0.2">
      <c r="I17858" s="3"/>
      <c r="J17858" s="3"/>
    </row>
    <row r="17859" spans="9:10" x14ac:dyDescent="0.2">
      <c r="I17859" s="3"/>
      <c r="J17859" s="3"/>
    </row>
    <row r="17860" spans="9:10" x14ac:dyDescent="0.2">
      <c r="I17860" s="3"/>
      <c r="J17860" s="3"/>
    </row>
    <row r="17861" spans="9:10" x14ac:dyDescent="0.2">
      <c r="I17861" s="3"/>
      <c r="J17861" s="3"/>
    </row>
    <row r="17862" spans="9:10" x14ac:dyDescent="0.2">
      <c r="I17862" s="3"/>
      <c r="J17862" s="3"/>
    </row>
    <row r="17863" spans="9:10" x14ac:dyDescent="0.2">
      <c r="I17863" s="3"/>
      <c r="J17863" s="3"/>
    </row>
    <row r="17864" spans="9:10" x14ac:dyDescent="0.2">
      <c r="I17864" s="3"/>
      <c r="J17864" s="3"/>
    </row>
    <row r="17865" spans="9:10" x14ac:dyDescent="0.2">
      <c r="I17865" s="3"/>
      <c r="J17865" s="3"/>
    </row>
    <row r="17866" spans="9:10" x14ac:dyDescent="0.2">
      <c r="I17866" s="3"/>
      <c r="J17866" s="3"/>
    </row>
    <row r="17867" spans="9:10" x14ac:dyDescent="0.2">
      <c r="I17867" s="3"/>
      <c r="J17867" s="3"/>
    </row>
    <row r="17868" spans="9:10" x14ac:dyDescent="0.2">
      <c r="I17868" s="3"/>
      <c r="J17868" s="3"/>
    </row>
    <row r="17869" spans="9:10" x14ac:dyDescent="0.2">
      <c r="I17869" s="3"/>
      <c r="J17869" s="3"/>
    </row>
    <row r="17870" spans="9:10" x14ac:dyDescent="0.2">
      <c r="I17870" s="3"/>
      <c r="J17870" s="3"/>
    </row>
    <row r="17871" spans="9:10" x14ac:dyDescent="0.2">
      <c r="I17871" s="3"/>
      <c r="J17871" s="3"/>
    </row>
    <row r="17872" spans="9:10" x14ac:dyDescent="0.2">
      <c r="I17872" s="3"/>
      <c r="J17872" s="3"/>
    </row>
    <row r="17873" spans="9:10" x14ac:dyDescent="0.2">
      <c r="I17873" s="3"/>
      <c r="J17873" s="3"/>
    </row>
    <row r="17874" spans="9:10" x14ac:dyDescent="0.2">
      <c r="I17874" s="3"/>
      <c r="J17874" s="3"/>
    </row>
    <row r="17875" spans="9:10" x14ac:dyDescent="0.2">
      <c r="I17875" s="3"/>
      <c r="J17875" s="3"/>
    </row>
    <row r="17876" spans="9:10" x14ac:dyDescent="0.2">
      <c r="I17876" s="3"/>
      <c r="J17876" s="3"/>
    </row>
    <row r="17877" spans="9:10" x14ac:dyDescent="0.2">
      <c r="I17877" s="3"/>
      <c r="J17877" s="3"/>
    </row>
    <row r="17878" spans="9:10" x14ac:dyDescent="0.2">
      <c r="I17878" s="3"/>
      <c r="J17878" s="3"/>
    </row>
    <row r="17879" spans="9:10" x14ac:dyDescent="0.2">
      <c r="I17879" s="3"/>
      <c r="J17879" s="3"/>
    </row>
    <row r="17880" spans="9:10" x14ac:dyDescent="0.2">
      <c r="I17880" s="3"/>
      <c r="J17880" s="3"/>
    </row>
    <row r="17881" spans="9:10" x14ac:dyDescent="0.2">
      <c r="I17881" s="3"/>
      <c r="J17881" s="3"/>
    </row>
    <row r="17882" spans="9:10" x14ac:dyDescent="0.2">
      <c r="I17882" s="3"/>
      <c r="J17882" s="3"/>
    </row>
    <row r="17883" spans="9:10" x14ac:dyDescent="0.2">
      <c r="I17883" s="3"/>
      <c r="J17883" s="3"/>
    </row>
    <row r="17884" spans="9:10" x14ac:dyDescent="0.2">
      <c r="I17884" s="3"/>
      <c r="J17884" s="3"/>
    </row>
    <row r="17885" spans="9:10" x14ac:dyDescent="0.2">
      <c r="I17885" s="3"/>
      <c r="J17885" s="3"/>
    </row>
    <row r="17886" spans="9:10" x14ac:dyDescent="0.2">
      <c r="I17886" s="3"/>
      <c r="J17886" s="3"/>
    </row>
    <row r="17887" spans="9:10" x14ac:dyDescent="0.2">
      <c r="I17887" s="3"/>
      <c r="J17887" s="3"/>
    </row>
    <row r="17888" spans="9:10" x14ac:dyDescent="0.2">
      <c r="I17888" s="3"/>
      <c r="J17888" s="3"/>
    </row>
    <row r="17889" spans="9:10" x14ac:dyDescent="0.2">
      <c r="I17889" s="3"/>
      <c r="J17889" s="3"/>
    </row>
    <row r="17890" spans="9:10" x14ac:dyDescent="0.2">
      <c r="I17890" s="3"/>
      <c r="J17890" s="3"/>
    </row>
    <row r="17891" spans="9:10" x14ac:dyDescent="0.2">
      <c r="I17891" s="3"/>
      <c r="J17891" s="3"/>
    </row>
    <row r="17892" spans="9:10" x14ac:dyDescent="0.2">
      <c r="I17892" s="3"/>
      <c r="J17892" s="3"/>
    </row>
    <row r="17893" spans="9:10" x14ac:dyDescent="0.2">
      <c r="I17893" s="3"/>
      <c r="J17893" s="3"/>
    </row>
    <row r="17894" spans="9:10" x14ac:dyDescent="0.2">
      <c r="I17894" s="3"/>
      <c r="J17894" s="3"/>
    </row>
    <row r="17895" spans="9:10" x14ac:dyDescent="0.2">
      <c r="I17895" s="3"/>
      <c r="J17895" s="3"/>
    </row>
    <row r="17896" spans="9:10" x14ac:dyDescent="0.2">
      <c r="I17896" s="3"/>
      <c r="J17896" s="3"/>
    </row>
    <row r="17897" spans="9:10" x14ac:dyDescent="0.2">
      <c r="I17897" s="3"/>
      <c r="J17897" s="3"/>
    </row>
    <row r="17898" spans="9:10" x14ac:dyDescent="0.2">
      <c r="I17898" s="3"/>
      <c r="J17898" s="3"/>
    </row>
    <row r="17899" spans="9:10" x14ac:dyDescent="0.2">
      <c r="I17899" s="3"/>
      <c r="J17899" s="3"/>
    </row>
    <row r="17900" spans="9:10" x14ac:dyDescent="0.2">
      <c r="I17900" s="3"/>
      <c r="J17900" s="3"/>
    </row>
    <row r="17901" spans="9:10" x14ac:dyDescent="0.2">
      <c r="I17901" s="3"/>
      <c r="J17901" s="3"/>
    </row>
    <row r="17902" spans="9:10" x14ac:dyDescent="0.2">
      <c r="I17902" s="3"/>
      <c r="J17902" s="3"/>
    </row>
    <row r="17903" spans="9:10" x14ac:dyDescent="0.2">
      <c r="I17903" s="3"/>
      <c r="J17903" s="3"/>
    </row>
    <row r="17904" spans="9:10" x14ac:dyDescent="0.2">
      <c r="I17904" s="3"/>
      <c r="J17904" s="3"/>
    </row>
    <row r="17905" spans="9:10" x14ac:dyDescent="0.2">
      <c r="I17905" s="3"/>
      <c r="J17905" s="3"/>
    </row>
    <row r="17906" spans="9:10" x14ac:dyDescent="0.2">
      <c r="I17906" s="3"/>
      <c r="J17906" s="3"/>
    </row>
    <row r="17907" spans="9:10" x14ac:dyDescent="0.2">
      <c r="I17907" s="3"/>
      <c r="J17907" s="3"/>
    </row>
    <row r="17908" spans="9:10" x14ac:dyDescent="0.2">
      <c r="I17908" s="3"/>
      <c r="J17908" s="3"/>
    </row>
    <row r="17909" spans="9:10" x14ac:dyDescent="0.2">
      <c r="I17909" s="3"/>
      <c r="J17909" s="3"/>
    </row>
    <row r="17910" spans="9:10" x14ac:dyDescent="0.2">
      <c r="I17910" s="3"/>
      <c r="J17910" s="3"/>
    </row>
    <row r="17911" spans="9:10" x14ac:dyDescent="0.2">
      <c r="I17911" s="3"/>
      <c r="J17911" s="3"/>
    </row>
    <row r="17912" spans="9:10" x14ac:dyDescent="0.2">
      <c r="I17912" s="3"/>
      <c r="J17912" s="3"/>
    </row>
    <row r="17913" spans="9:10" x14ac:dyDescent="0.2">
      <c r="I17913" s="3"/>
      <c r="J17913" s="3"/>
    </row>
    <row r="17914" spans="9:10" x14ac:dyDescent="0.2">
      <c r="I17914" s="3"/>
      <c r="J17914" s="3"/>
    </row>
    <row r="17915" spans="9:10" x14ac:dyDescent="0.2">
      <c r="I17915" s="3"/>
      <c r="J17915" s="3"/>
    </row>
    <row r="17916" spans="9:10" x14ac:dyDescent="0.2">
      <c r="I17916" s="3"/>
      <c r="J17916" s="3"/>
    </row>
    <row r="17917" spans="9:10" x14ac:dyDescent="0.2">
      <c r="I17917" s="3"/>
      <c r="J17917" s="3"/>
    </row>
    <row r="17918" spans="9:10" x14ac:dyDescent="0.2">
      <c r="I17918" s="3"/>
      <c r="J17918" s="3"/>
    </row>
    <row r="17919" spans="9:10" x14ac:dyDescent="0.2">
      <c r="I17919" s="3"/>
      <c r="J17919" s="3"/>
    </row>
    <row r="17920" spans="9:10" x14ac:dyDescent="0.2">
      <c r="I17920" s="3"/>
      <c r="J17920" s="3"/>
    </row>
    <row r="17921" spans="9:10" x14ac:dyDescent="0.2">
      <c r="I17921" s="3"/>
      <c r="J17921" s="3"/>
    </row>
    <row r="17922" spans="9:10" x14ac:dyDescent="0.2">
      <c r="I17922" s="3"/>
      <c r="J17922" s="3"/>
    </row>
    <row r="17923" spans="9:10" x14ac:dyDescent="0.2">
      <c r="I17923" s="3"/>
      <c r="J17923" s="3"/>
    </row>
    <row r="17924" spans="9:10" x14ac:dyDescent="0.2">
      <c r="I17924" s="3"/>
      <c r="J17924" s="3"/>
    </row>
    <row r="17925" spans="9:10" x14ac:dyDescent="0.2">
      <c r="I17925" s="3"/>
      <c r="J17925" s="3"/>
    </row>
    <row r="17926" spans="9:10" x14ac:dyDescent="0.2">
      <c r="I17926" s="3"/>
      <c r="J17926" s="3"/>
    </row>
    <row r="17927" spans="9:10" x14ac:dyDescent="0.2">
      <c r="I17927" s="3"/>
      <c r="J17927" s="3"/>
    </row>
    <row r="17928" spans="9:10" x14ac:dyDescent="0.2">
      <c r="I17928" s="3"/>
      <c r="J17928" s="3"/>
    </row>
    <row r="17929" spans="9:10" x14ac:dyDescent="0.2">
      <c r="I17929" s="3"/>
      <c r="J17929" s="3"/>
    </row>
    <row r="17930" spans="9:10" x14ac:dyDescent="0.2">
      <c r="I17930" s="3"/>
      <c r="J17930" s="3"/>
    </row>
    <row r="17931" spans="9:10" x14ac:dyDescent="0.2">
      <c r="I17931" s="3"/>
      <c r="J17931" s="3"/>
    </row>
    <row r="17932" spans="9:10" x14ac:dyDescent="0.2">
      <c r="I17932" s="3"/>
      <c r="J17932" s="3"/>
    </row>
    <row r="17933" spans="9:10" x14ac:dyDescent="0.2">
      <c r="I17933" s="3"/>
      <c r="J17933" s="3"/>
    </row>
    <row r="17934" spans="9:10" x14ac:dyDescent="0.2">
      <c r="I17934" s="3"/>
      <c r="J17934" s="3"/>
    </row>
    <row r="17935" spans="9:10" x14ac:dyDescent="0.2">
      <c r="I17935" s="3"/>
      <c r="J17935" s="3"/>
    </row>
    <row r="17936" spans="9:10" x14ac:dyDescent="0.2">
      <c r="I17936" s="3"/>
      <c r="J17936" s="3"/>
    </row>
    <row r="17937" spans="9:10" x14ac:dyDescent="0.2">
      <c r="I17937" s="3"/>
      <c r="J17937" s="3"/>
    </row>
    <row r="17938" spans="9:10" x14ac:dyDescent="0.2">
      <c r="I17938" s="3"/>
      <c r="J17938" s="3"/>
    </row>
    <row r="17939" spans="9:10" x14ac:dyDescent="0.2">
      <c r="I17939" s="3"/>
      <c r="J17939" s="3"/>
    </row>
    <row r="17940" spans="9:10" x14ac:dyDescent="0.2">
      <c r="I17940" s="3"/>
      <c r="J17940" s="3"/>
    </row>
    <row r="17941" spans="9:10" x14ac:dyDescent="0.2">
      <c r="I17941" s="3"/>
      <c r="J17941" s="3"/>
    </row>
    <row r="17942" spans="9:10" x14ac:dyDescent="0.2">
      <c r="I17942" s="3"/>
      <c r="J17942" s="3"/>
    </row>
    <row r="17943" spans="9:10" x14ac:dyDescent="0.2">
      <c r="I17943" s="3"/>
      <c r="J17943" s="3"/>
    </row>
    <row r="17944" spans="9:10" x14ac:dyDescent="0.2">
      <c r="I17944" s="3"/>
      <c r="J17944" s="3"/>
    </row>
    <row r="17945" spans="9:10" x14ac:dyDescent="0.2">
      <c r="I17945" s="3"/>
      <c r="J17945" s="3"/>
    </row>
    <row r="17946" spans="9:10" x14ac:dyDescent="0.2">
      <c r="I17946" s="3"/>
      <c r="J17946" s="3"/>
    </row>
    <row r="17947" spans="9:10" x14ac:dyDescent="0.2">
      <c r="I17947" s="3"/>
      <c r="J17947" s="3"/>
    </row>
    <row r="17948" spans="9:10" x14ac:dyDescent="0.2">
      <c r="I17948" s="3"/>
      <c r="J17948" s="3"/>
    </row>
    <row r="17949" spans="9:10" x14ac:dyDescent="0.2">
      <c r="I17949" s="3"/>
      <c r="J17949" s="3"/>
    </row>
    <row r="17950" spans="9:10" x14ac:dyDescent="0.2">
      <c r="I17950" s="3"/>
      <c r="J17950" s="3"/>
    </row>
    <row r="17951" spans="9:10" x14ac:dyDescent="0.2">
      <c r="I17951" s="3"/>
      <c r="J17951" s="3"/>
    </row>
    <row r="17952" spans="9:10" x14ac:dyDescent="0.2">
      <c r="I17952" s="3"/>
      <c r="J17952" s="3"/>
    </row>
    <row r="17953" spans="9:10" x14ac:dyDescent="0.2">
      <c r="I17953" s="3"/>
      <c r="J17953" s="3"/>
    </row>
    <row r="17954" spans="9:10" x14ac:dyDescent="0.2">
      <c r="I17954" s="3"/>
      <c r="J17954" s="3"/>
    </row>
    <row r="17955" spans="9:10" x14ac:dyDescent="0.2">
      <c r="I17955" s="3"/>
      <c r="J17955" s="3"/>
    </row>
    <row r="17956" spans="9:10" x14ac:dyDescent="0.2">
      <c r="I17956" s="3"/>
      <c r="J17956" s="3"/>
    </row>
    <row r="17957" spans="9:10" x14ac:dyDescent="0.2">
      <c r="I17957" s="3"/>
      <c r="J17957" s="3"/>
    </row>
    <row r="17958" spans="9:10" x14ac:dyDescent="0.2">
      <c r="I17958" s="3"/>
      <c r="J17958" s="3"/>
    </row>
    <row r="17959" spans="9:10" x14ac:dyDescent="0.2">
      <c r="I17959" s="3"/>
      <c r="J17959" s="3"/>
    </row>
    <row r="17960" spans="9:10" x14ac:dyDescent="0.2">
      <c r="I17960" s="3"/>
      <c r="J17960" s="3"/>
    </row>
    <row r="17961" spans="9:10" x14ac:dyDescent="0.2">
      <c r="I17961" s="3"/>
      <c r="J17961" s="3"/>
    </row>
    <row r="17962" spans="9:10" x14ac:dyDescent="0.2">
      <c r="I17962" s="3"/>
      <c r="J17962" s="3"/>
    </row>
    <row r="17963" spans="9:10" x14ac:dyDescent="0.2">
      <c r="I17963" s="3"/>
      <c r="J17963" s="3"/>
    </row>
    <row r="17964" spans="9:10" x14ac:dyDescent="0.2">
      <c r="I17964" s="3"/>
      <c r="J17964" s="3"/>
    </row>
    <row r="17965" spans="9:10" x14ac:dyDescent="0.2">
      <c r="I17965" s="3"/>
      <c r="J17965" s="3"/>
    </row>
    <row r="17966" spans="9:10" x14ac:dyDescent="0.2">
      <c r="I17966" s="3"/>
      <c r="J17966" s="3"/>
    </row>
    <row r="17967" spans="9:10" x14ac:dyDescent="0.2">
      <c r="I17967" s="3"/>
      <c r="J17967" s="3"/>
    </row>
    <row r="17968" spans="9:10" x14ac:dyDescent="0.2">
      <c r="I17968" s="3"/>
      <c r="J17968" s="3"/>
    </row>
    <row r="17969" spans="9:10" x14ac:dyDescent="0.2">
      <c r="I17969" s="3"/>
      <c r="J17969" s="3"/>
    </row>
    <row r="17970" spans="9:10" x14ac:dyDescent="0.2">
      <c r="I17970" s="3"/>
      <c r="J17970" s="3"/>
    </row>
    <row r="17971" spans="9:10" x14ac:dyDescent="0.2">
      <c r="I17971" s="3"/>
      <c r="J17971" s="3"/>
    </row>
    <row r="17972" spans="9:10" x14ac:dyDescent="0.2">
      <c r="I17972" s="3"/>
      <c r="J17972" s="3"/>
    </row>
    <row r="17973" spans="9:10" x14ac:dyDescent="0.2">
      <c r="I17973" s="3"/>
      <c r="J17973" s="3"/>
    </row>
    <row r="17974" spans="9:10" x14ac:dyDescent="0.2">
      <c r="I17974" s="3"/>
      <c r="J17974" s="3"/>
    </row>
    <row r="17975" spans="9:10" x14ac:dyDescent="0.2">
      <c r="I17975" s="3"/>
      <c r="J17975" s="3"/>
    </row>
    <row r="17976" spans="9:10" x14ac:dyDescent="0.2">
      <c r="I17976" s="3"/>
      <c r="J17976" s="3"/>
    </row>
    <row r="17977" spans="9:10" x14ac:dyDescent="0.2">
      <c r="I17977" s="3"/>
      <c r="J17977" s="3"/>
    </row>
    <row r="17978" spans="9:10" x14ac:dyDescent="0.2">
      <c r="I17978" s="3"/>
      <c r="J17978" s="3"/>
    </row>
    <row r="17979" spans="9:10" x14ac:dyDescent="0.2">
      <c r="I17979" s="3"/>
      <c r="J17979" s="3"/>
    </row>
    <row r="17980" spans="9:10" x14ac:dyDescent="0.2">
      <c r="I17980" s="3"/>
      <c r="J17980" s="3"/>
    </row>
    <row r="17981" spans="9:10" x14ac:dyDescent="0.2">
      <c r="I17981" s="3"/>
      <c r="J17981" s="3"/>
    </row>
    <row r="17982" spans="9:10" x14ac:dyDescent="0.2">
      <c r="I17982" s="3"/>
      <c r="J17982" s="3"/>
    </row>
    <row r="17983" spans="9:10" x14ac:dyDescent="0.2">
      <c r="I17983" s="3"/>
      <c r="J17983" s="3"/>
    </row>
    <row r="17984" spans="9:10" x14ac:dyDescent="0.2">
      <c r="I17984" s="3"/>
      <c r="J17984" s="3"/>
    </row>
    <row r="17985" spans="9:10" x14ac:dyDescent="0.2">
      <c r="I17985" s="3"/>
      <c r="J17985" s="3"/>
    </row>
    <row r="17986" spans="9:10" x14ac:dyDescent="0.2">
      <c r="I17986" s="3"/>
      <c r="J17986" s="3"/>
    </row>
    <row r="17987" spans="9:10" x14ac:dyDescent="0.2">
      <c r="I17987" s="3"/>
      <c r="J17987" s="3"/>
    </row>
    <row r="17988" spans="9:10" x14ac:dyDescent="0.2">
      <c r="I17988" s="3"/>
      <c r="J17988" s="3"/>
    </row>
    <row r="17989" spans="9:10" x14ac:dyDescent="0.2">
      <c r="I17989" s="3"/>
      <c r="J17989" s="3"/>
    </row>
    <row r="17990" spans="9:10" x14ac:dyDescent="0.2">
      <c r="I17990" s="3"/>
      <c r="J17990" s="3"/>
    </row>
    <row r="17991" spans="9:10" x14ac:dyDescent="0.2">
      <c r="I17991" s="3"/>
      <c r="J17991" s="3"/>
    </row>
    <row r="17992" spans="9:10" x14ac:dyDescent="0.2">
      <c r="I17992" s="3"/>
      <c r="J17992" s="3"/>
    </row>
    <row r="17993" spans="9:10" x14ac:dyDescent="0.2">
      <c r="I17993" s="3"/>
      <c r="J17993" s="3"/>
    </row>
    <row r="17994" spans="9:10" x14ac:dyDescent="0.2">
      <c r="I17994" s="3"/>
      <c r="J17994" s="3"/>
    </row>
    <row r="17995" spans="9:10" x14ac:dyDescent="0.2">
      <c r="I17995" s="3"/>
      <c r="J17995" s="3"/>
    </row>
    <row r="17996" spans="9:10" x14ac:dyDescent="0.2">
      <c r="I17996" s="3"/>
      <c r="J17996" s="3"/>
    </row>
    <row r="17997" spans="9:10" x14ac:dyDescent="0.2">
      <c r="I17997" s="3"/>
      <c r="J17997" s="3"/>
    </row>
    <row r="17998" spans="9:10" x14ac:dyDescent="0.2">
      <c r="I17998" s="3"/>
      <c r="J17998" s="3"/>
    </row>
    <row r="17999" spans="9:10" x14ac:dyDescent="0.2">
      <c r="I17999" s="3"/>
      <c r="J17999" s="3"/>
    </row>
    <row r="18000" spans="9:10" x14ac:dyDescent="0.2">
      <c r="I18000" s="3"/>
      <c r="J18000" s="3"/>
    </row>
    <row r="18001" spans="9:10" x14ac:dyDescent="0.2">
      <c r="I18001" s="3"/>
      <c r="J18001" s="3"/>
    </row>
    <row r="18002" spans="9:10" x14ac:dyDescent="0.2">
      <c r="I18002" s="3"/>
      <c r="J18002" s="3"/>
    </row>
    <row r="18003" spans="9:10" x14ac:dyDescent="0.2">
      <c r="I18003" s="3"/>
      <c r="J18003" s="3"/>
    </row>
    <row r="18004" spans="9:10" x14ac:dyDescent="0.2">
      <c r="I18004" s="3"/>
      <c r="J18004" s="3"/>
    </row>
    <row r="18005" spans="9:10" x14ac:dyDescent="0.2">
      <c r="I18005" s="3"/>
      <c r="J18005" s="3"/>
    </row>
    <row r="18006" spans="9:10" x14ac:dyDescent="0.2">
      <c r="I18006" s="3"/>
      <c r="J18006" s="3"/>
    </row>
    <row r="18007" spans="9:10" x14ac:dyDescent="0.2">
      <c r="I18007" s="3"/>
      <c r="J18007" s="3"/>
    </row>
    <row r="18008" spans="9:10" x14ac:dyDescent="0.2">
      <c r="I18008" s="3"/>
      <c r="J18008" s="3"/>
    </row>
    <row r="18009" spans="9:10" x14ac:dyDescent="0.2">
      <c r="I18009" s="3"/>
      <c r="J18009" s="3"/>
    </row>
    <row r="18010" spans="9:10" x14ac:dyDescent="0.2">
      <c r="I18010" s="3"/>
      <c r="J18010" s="3"/>
    </row>
    <row r="18011" spans="9:10" x14ac:dyDescent="0.2">
      <c r="I18011" s="3"/>
      <c r="J18011" s="3"/>
    </row>
    <row r="18012" spans="9:10" x14ac:dyDescent="0.2">
      <c r="I18012" s="3"/>
      <c r="J18012" s="3"/>
    </row>
    <row r="18013" spans="9:10" x14ac:dyDescent="0.2">
      <c r="I18013" s="3"/>
      <c r="J18013" s="3"/>
    </row>
    <row r="18014" spans="9:10" x14ac:dyDescent="0.2">
      <c r="I18014" s="3"/>
      <c r="J18014" s="3"/>
    </row>
    <row r="18015" spans="9:10" x14ac:dyDescent="0.2">
      <c r="I18015" s="3"/>
      <c r="J18015" s="3"/>
    </row>
    <row r="18016" spans="9:10" x14ac:dyDescent="0.2">
      <c r="I18016" s="3"/>
      <c r="J18016" s="3"/>
    </row>
    <row r="18017" spans="9:10" x14ac:dyDescent="0.2">
      <c r="I18017" s="3"/>
      <c r="J18017" s="3"/>
    </row>
    <row r="18018" spans="9:10" x14ac:dyDescent="0.2">
      <c r="I18018" s="3"/>
      <c r="J18018" s="3"/>
    </row>
    <row r="18019" spans="9:10" x14ac:dyDescent="0.2">
      <c r="I18019" s="3"/>
      <c r="J18019" s="3"/>
    </row>
    <row r="18020" spans="9:10" x14ac:dyDescent="0.2">
      <c r="I18020" s="3"/>
      <c r="J18020" s="3"/>
    </row>
    <row r="18021" spans="9:10" x14ac:dyDescent="0.2">
      <c r="I18021" s="3"/>
      <c r="J18021" s="3"/>
    </row>
    <row r="18022" spans="9:10" x14ac:dyDescent="0.2">
      <c r="I18022" s="3"/>
      <c r="J18022" s="3"/>
    </row>
    <row r="18023" spans="9:10" x14ac:dyDescent="0.2">
      <c r="I18023" s="3"/>
      <c r="J18023" s="3"/>
    </row>
    <row r="18024" spans="9:10" x14ac:dyDescent="0.2">
      <c r="I18024" s="3"/>
      <c r="J18024" s="3"/>
    </row>
    <row r="18025" spans="9:10" x14ac:dyDescent="0.2">
      <c r="I18025" s="3"/>
      <c r="J18025" s="3"/>
    </row>
    <row r="18026" spans="9:10" x14ac:dyDescent="0.2">
      <c r="I18026" s="3"/>
      <c r="J18026" s="3"/>
    </row>
    <row r="18027" spans="9:10" x14ac:dyDescent="0.2">
      <c r="I18027" s="3"/>
      <c r="J18027" s="3"/>
    </row>
    <row r="18028" spans="9:10" x14ac:dyDescent="0.2">
      <c r="I18028" s="3"/>
      <c r="J18028" s="3"/>
    </row>
    <row r="18029" spans="9:10" x14ac:dyDescent="0.2">
      <c r="I18029" s="3"/>
      <c r="J18029" s="3"/>
    </row>
    <row r="18030" spans="9:10" x14ac:dyDescent="0.2">
      <c r="I18030" s="3"/>
      <c r="J18030" s="3"/>
    </row>
    <row r="18031" spans="9:10" x14ac:dyDescent="0.2">
      <c r="I18031" s="3"/>
      <c r="J18031" s="3"/>
    </row>
    <row r="18032" spans="9:10" x14ac:dyDescent="0.2">
      <c r="I18032" s="3"/>
      <c r="J18032" s="3"/>
    </row>
    <row r="18033" spans="9:10" x14ac:dyDescent="0.2">
      <c r="I18033" s="3"/>
      <c r="J18033" s="3"/>
    </row>
    <row r="18034" spans="9:10" x14ac:dyDescent="0.2">
      <c r="I18034" s="3"/>
      <c r="J18034" s="3"/>
    </row>
    <row r="18035" spans="9:10" x14ac:dyDescent="0.2">
      <c r="I18035" s="3"/>
      <c r="J18035" s="3"/>
    </row>
    <row r="18036" spans="9:10" x14ac:dyDescent="0.2">
      <c r="I18036" s="3"/>
      <c r="J18036" s="3"/>
    </row>
    <row r="18037" spans="9:10" x14ac:dyDescent="0.2">
      <c r="I18037" s="3"/>
      <c r="J18037" s="3"/>
    </row>
    <row r="18038" spans="9:10" x14ac:dyDescent="0.2">
      <c r="I18038" s="3"/>
      <c r="J18038" s="3"/>
    </row>
    <row r="18039" spans="9:10" x14ac:dyDescent="0.2">
      <c r="I18039" s="3"/>
      <c r="J18039" s="3"/>
    </row>
    <row r="18040" spans="9:10" x14ac:dyDescent="0.2">
      <c r="I18040" s="3"/>
      <c r="J18040" s="3"/>
    </row>
    <row r="18041" spans="9:10" x14ac:dyDescent="0.2">
      <c r="I18041" s="3"/>
      <c r="J18041" s="3"/>
    </row>
    <row r="18042" spans="9:10" x14ac:dyDescent="0.2">
      <c r="I18042" s="3"/>
      <c r="J18042" s="3"/>
    </row>
    <row r="18043" spans="9:10" x14ac:dyDescent="0.2">
      <c r="I18043" s="3"/>
      <c r="J18043" s="3"/>
    </row>
    <row r="18044" spans="9:10" x14ac:dyDescent="0.2">
      <c r="I18044" s="3"/>
      <c r="J18044" s="3"/>
    </row>
    <row r="18045" spans="9:10" x14ac:dyDescent="0.2">
      <c r="I18045" s="3"/>
      <c r="J18045" s="3"/>
    </row>
    <row r="18046" spans="9:10" x14ac:dyDescent="0.2">
      <c r="I18046" s="3"/>
      <c r="J18046" s="3"/>
    </row>
    <row r="18047" spans="9:10" x14ac:dyDescent="0.2">
      <c r="I18047" s="3"/>
      <c r="J18047" s="3"/>
    </row>
    <row r="18048" spans="9:10" x14ac:dyDescent="0.2">
      <c r="I18048" s="3"/>
      <c r="J18048" s="3"/>
    </row>
    <row r="18049" spans="9:10" x14ac:dyDescent="0.2">
      <c r="I18049" s="3"/>
      <c r="J18049" s="3"/>
    </row>
    <row r="18050" spans="9:10" x14ac:dyDescent="0.2">
      <c r="I18050" s="3"/>
      <c r="J18050" s="3"/>
    </row>
    <row r="18051" spans="9:10" x14ac:dyDescent="0.2">
      <c r="I18051" s="3"/>
      <c r="J18051" s="3"/>
    </row>
    <row r="18052" spans="9:10" x14ac:dyDescent="0.2">
      <c r="I18052" s="3"/>
      <c r="J18052" s="3"/>
    </row>
    <row r="18053" spans="9:10" x14ac:dyDescent="0.2">
      <c r="I18053" s="3"/>
      <c r="J18053" s="3"/>
    </row>
    <row r="18054" spans="9:10" x14ac:dyDescent="0.2">
      <c r="I18054" s="3"/>
      <c r="J18054" s="3"/>
    </row>
    <row r="18055" spans="9:10" x14ac:dyDescent="0.2">
      <c r="I18055" s="3"/>
      <c r="J18055" s="3"/>
    </row>
    <row r="18056" spans="9:10" x14ac:dyDescent="0.2">
      <c r="I18056" s="3"/>
      <c r="J18056" s="3"/>
    </row>
    <row r="18057" spans="9:10" x14ac:dyDescent="0.2">
      <c r="I18057" s="3"/>
      <c r="J18057" s="3"/>
    </row>
    <row r="18058" spans="9:10" x14ac:dyDescent="0.2">
      <c r="I18058" s="3"/>
      <c r="J18058" s="3"/>
    </row>
    <row r="18059" spans="9:10" x14ac:dyDescent="0.2">
      <c r="I18059" s="3"/>
      <c r="J18059" s="3"/>
    </row>
    <row r="18060" spans="9:10" x14ac:dyDescent="0.2">
      <c r="I18060" s="3"/>
      <c r="J18060" s="3"/>
    </row>
    <row r="18061" spans="9:10" x14ac:dyDescent="0.2">
      <c r="I18061" s="3"/>
      <c r="J18061" s="3"/>
    </row>
    <row r="18062" spans="9:10" x14ac:dyDescent="0.2">
      <c r="I18062" s="3"/>
      <c r="J18062" s="3"/>
    </row>
    <row r="18063" spans="9:10" x14ac:dyDescent="0.2">
      <c r="I18063" s="3"/>
      <c r="J18063" s="3"/>
    </row>
    <row r="18064" spans="9:10" x14ac:dyDescent="0.2">
      <c r="I18064" s="3"/>
      <c r="J18064" s="3"/>
    </row>
    <row r="18065" spans="9:10" x14ac:dyDescent="0.2">
      <c r="I18065" s="3"/>
      <c r="J18065" s="3"/>
    </row>
    <row r="18066" spans="9:10" x14ac:dyDescent="0.2">
      <c r="I18066" s="3"/>
      <c r="J18066" s="3"/>
    </row>
    <row r="18067" spans="9:10" x14ac:dyDescent="0.2">
      <c r="I18067" s="3"/>
      <c r="J18067" s="3"/>
    </row>
    <row r="18068" spans="9:10" x14ac:dyDescent="0.2">
      <c r="I18068" s="3"/>
      <c r="J18068" s="3"/>
    </row>
    <row r="18069" spans="9:10" x14ac:dyDescent="0.2">
      <c r="I18069" s="3"/>
      <c r="J18069" s="3"/>
    </row>
    <row r="18070" spans="9:10" x14ac:dyDescent="0.2">
      <c r="I18070" s="3"/>
      <c r="J18070" s="3"/>
    </row>
    <row r="18071" spans="9:10" x14ac:dyDescent="0.2">
      <c r="I18071" s="3"/>
      <c r="J18071" s="3"/>
    </row>
    <row r="18072" spans="9:10" x14ac:dyDescent="0.2">
      <c r="I18072" s="3"/>
      <c r="J18072" s="3"/>
    </row>
    <row r="18073" spans="9:10" x14ac:dyDescent="0.2">
      <c r="I18073" s="3"/>
      <c r="J18073" s="3"/>
    </row>
    <row r="18074" spans="9:10" x14ac:dyDescent="0.2">
      <c r="I18074" s="3"/>
      <c r="J18074" s="3"/>
    </row>
    <row r="18075" spans="9:10" x14ac:dyDescent="0.2">
      <c r="I18075" s="3"/>
      <c r="J18075" s="3"/>
    </row>
    <row r="18076" spans="9:10" x14ac:dyDescent="0.2">
      <c r="I18076" s="3"/>
      <c r="J18076" s="3"/>
    </row>
    <row r="18077" spans="9:10" x14ac:dyDescent="0.2">
      <c r="I18077" s="3"/>
      <c r="J18077" s="3"/>
    </row>
    <row r="18078" spans="9:10" x14ac:dyDescent="0.2">
      <c r="I18078" s="3"/>
      <c r="J18078" s="3"/>
    </row>
    <row r="18079" spans="9:10" x14ac:dyDescent="0.2">
      <c r="I18079" s="3"/>
      <c r="J18079" s="3"/>
    </row>
    <row r="18080" spans="9:10" x14ac:dyDescent="0.2">
      <c r="I18080" s="3"/>
      <c r="J18080" s="3"/>
    </row>
    <row r="18081" spans="9:10" x14ac:dyDescent="0.2">
      <c r="I18081" s="3"/>
      <c r="J18081" s="3"/>
    </row>
    <row r="18082" spans="9:10" x14ac:dyDescent="0.2">
      <c r="I18082" s="3"/>
      <c r="J18082" s="3"/>
    </row>
    <row r="18083" spans="9:10" x14ac:dyDescent="0.2">
      <c r="I18083" s="3"/>
      <c r="J18083" s="3"/>
    </row>
    <row r="18084" spans="9:10" x14ac:dyDescent="0.2">
      <c r="I18084" s="3"/>
      <c r="J18084" s="3"/>
    </row>
    <row r="18085" spans="9:10" x14ac:dyDescent="0.2">
      <c r="I18085" s="3"/>
      <c r="J18085" s="3"/>
    </row>
    <row r="18086" spans="9:10" x14ac:dyDescent="0.2">
      <c r="I18086" s="3"/>
      <c r="J18086" s="3"/>
    </row>
    <row r="18087" spans="9:10" x14ac:dyDescent="0.2">
      <c r="I18087" s="3"/>
      <c r="J18087" s="3"/>
    </row>
    <row r="18088" spans="9:10" x14ac:dyDescent="0.2">
      <c r="I18088" s="3"/>
      <c r="J18088" s="3"/>
    </row>
    <row r="18089" spans="9:10" x14ac:dyDescent="0.2">
      <c r="I18089" s="3"/>
      <c r="J18089" s="3"/>
    </row>
    <row r="18090" spans="9:10" x14ac:dyDescent="0.2">
      <c r="I18090" s="3"/>
      <c r="J18090" s="3"/>
    </row>
    <row r="18091" spans="9:10" x14ac:dyDescent="0.2">
      <c r="I18091" s="3"/>
      <c r="J18091" s="3"/>
    </row>
    <row r="18092" spans="9:10" x14ac:dyDescent="0.2">
      <c r="I18092" s="3"/>
      <c r="J18092" s="3"/>
    </row>
    <row r="18093" spans="9:10" x14ac:dyDescent="0.2">
      <c r="I18093" s="3"/>
      <c r="J18093" s="3"/>
    </row>
    <row r="18094" spans="9:10" x14ac:dyDescent="0.2">
      <c r="I18094" s="3"/>
      <c r="J18094" s="3"/>
    </row>
    <row r="18095" spans="9:10" x14ac:dyDescent="0.2">
      <c r="I18095" s="3"/>
      <c r="J18095" s="3"/>
    </row>
    <row r="18096" spans="9:10" x14ac:dyDescent="0.2">
      <c r="I18096" s="3"/>
      <c r="J18096" s="3"/>
    </row>
    <row r="18097" spans="9:10" x14ac:dyDescent="0.2">
      <c r="I18097" s="3"/>
      <c r="J18097" s="3"/>
    </row>
    <row r="18098" spans="9:10" x14ac:dyDescent="0.2">
      <c r="I18098" s="3"/>
      <c r="J18098" s="3"/>
    </row>
    <row r="18099" spans="9:10" x14ac:dyDescent="0.2">
      <c r="I18099" s="3"/>
      <c r="J18099" s="3"/>
    </row>
    <row r="18100" spans="9:10" x14ac:dyDescent="0.2">
      <c r="I18100" s="3"/>
      <c r="J18100" s="3"/>
    </row>
    <row r="18101" spans="9:10" x14ac:dyDescent="0.2">
      <c r="I18101" s="3"/>
      <c r="J18101" s="3"/>
    </row>
    <row r="18102" spans="9:10" x14ac:dyDescent="0.2">
      <c r="I18102" s="3"/>
      <c r="J18102" s="3"/>
    </row>
    <row r="18103" spans="9:10" x14ac:dyDescent="0.2">
      <c r="I18103" s="3"/>
      <c r="J18103" s="3"/>
    </row>
    <row r="18104" spans="9:10" x14ac:dyDescent="0.2">
      <c r="I18104" s="3"/>
      <c r="J18104" s="3"/>
    </row>
    <row r="18105" spans="9:10" x14ac:dyDescent="0.2">
      <c r="I18105" s="3"/>
      <c r="J18105" s="3"/>
    </row>
    <row r="18106" spans="9:10" x14ac:dyDescent="0.2">
      <c r="I18106" s="3"/>
      <c r="J18106" s="3"/>
    </row>
    <row r="18107" spans="9:10" x14ac:dyDescent="0.2">
      <c r="I18107" s="3"/>
      <c r="J18107" s="3"/>
    </row>
    <row r="18108" spans="9:10" x14ac:dyDescent="0.2">
      <c r="I18108" s="3"/>
      <c r="J18108" s="3"/>
    </row>
    <row r="18109" spans="9:10" x14ac:dyDescent="0.2">
      <c r="I18109" s="3"/>
      <c r="J18109" s="3"/>
    </row>
    <row r="18110" spans="9:10" x14ac:dyDescent="0.2">
      <c r="I18110" s="3"/>
      <c r="J18110" s="3"/>
    </row>
    <row r="18111" spans="9:10" x14ac:dyDescent="0.2">
      <c r="I18111" s="3"/>
      <c r="J18111" s="3"/>
    </row>
    <row r="18112" spans="9:10" x14ac:dyDescent="0.2">
      <c r="I18112" s="3"/>
      <c r="J18112" s="3"/>
    </row>
    <row r="18113" spans="9:10" x14ac:dyDescent="0.2">
      <c r="I18113" s="3"/>
      <c r="J18113" s="3"/>
    </row>
    <row r="18114" spans="9:10" x14ac:dyDescent="0.2">
      <c r="I18114" s="3"/>
      <c r="J18114" s="3"/>
    </row>
    <row r="18115" spans="9:10" x14ac:dyDescent="0.2">
      <c r="I18115" s="3"/>
      <c r="J18115" s="3"/>
    </row>
    <row r="18116" spans="9:10" x14ac:dyDescent="0.2">
      <c r="I18116" s="3"/>
      <c r="J18116" s="3"/>
    </row>
    <row r="18117" spans="9:10" x14ac:dyDescent="0.2">
      <c r="I18117" s="3"/>
      <c r="J18117" s="3"/>
    </row>
    <row r="18118" spans="9:10" x14ac:dyDescent="0.2">
      <c r="I18118" s="3"/>
      <c r="J18118" s="3"/>
    </row>
    <row r="18119" spans="9:10" x14ac:dyDescent="0.2">
      <c r="I18119" s="3"/>
      <c r="J18119" s="3"/>
    </row>
    <row r="18120" spans="9:10" x14ac:dyDescent="0.2">
      <c r="I18120" s="3"/>
      <c r="J18120" s="3"/>
    </row>
    <row r="18121" spans="9:10" x14ac:dyDescent="0.2">
      <c r="I18121" s="3"/>
      <c r="J18121" s="3"/>
    </row>
    <row r="18122" spans="9:10" x14ac:dyDescent="0.2">
      <c r="I18122" s="3"/>
      <c r="J18122" s="3"/>
    </row>
    <row r="18123" spans="9:10" x14ac:dyDescent="0.2">
      <c r="I18123" s="3"/>
      <c r="J18123" s="3"/>
    </row>
    <row r="18124" spans="9:10" x14ac:dyDescent="0.2">
      <c r="I18124" s="3"/>
      <c r="J18124" s="3"/>
    </row>
    <row r="18125" spans="9:10" x14ac:dyDescent="0.2">
      <c r="I18125" s="3"/>
      <c r="J18125" s="3"/>
    </row>
    <row r="18126" spans="9:10" x14ac:dyDescent="0.2">
      <c r="I18126" s="3"/>
      <c r="J18126" s="3"/>
    </row>
    <row r="18127" spans="9:10" x14ac:dyDescent="0.2">
      <c r="I18127" s="3"/>
      <c r="J18127" s="3"/>
    </row>
    <row r="18128" spans="9:10" x14ac:dyDescent="0.2">
      <c r="I18128" s="3"/>
      <c r="J18128" s="3"/>
    </row>
    <row r="18129" spans="9:10" x14ac:dyDescent="0.2">
      <c r="I18129" s="3"/>
      <c r="J18129" s="3"/>
    </row>
    <row r="18130" spans="9:10" x14ac:dyDescent="0.2">
      <c r="I18130" s="3"/>
      <c r="J18130" s="3"/>
    </row>
    <row r="18131" spans="9:10" x14ac:dyDescent="0.2">
      <c r="I18131" s="3"/>
      <c r="J18131" s="3"/>
    </row>
    <row r="18132" spans="9:10" x14ac:dyDescent="0.2">
      <c r="I18132" s="3"/>
      <c r="J18132" s="3"/>
    </row>
    <row r="18133" spans="9:10" x14ac:dyDescent="0.2">
      <c r="I18133" s="3"/>
      <c r="J18133" s="3"/>
    </row>
    <row r="18134" spans="9:10" x14ac:dyDescent="0.2">
      <c r="I18134" s="3"/>
      <c r="J18134" s="3"/>
    </row>
    <row r="18135" spans="9:10" x14ac:dyDescent="0.2">
      <c r="I18135" s="3"/>
      <c r="J18135" s="3"/>
    </row>
    <row r="18136" spans="9:10" x14ac:dyDescent="0.2">
      <c r="I18136" s="3"/>
      <c r="J18136" s="3"/>
    </row>
    <row r="18137" spans="9:10" x14ac:dyDescent="0.2">
      <c r="I18137" s="3"/>
      <c r="J18137" s="3"/>
    </row>
    <row r="18138" spans="9:10" x14ac:dyDescent="0.2">
      <c r="I18138" s="3"/>
      <c r="J18138" s="3"/>
    </row>
    <row r="18139" spans="9:10" x14ac:dyDescent="0.2">
      <c r="I18139" s="3"/>
      <c r="J18139" s="3"/>
    </row>
    <row r="18140" spans="9:10" x14ac:dyDescent="0.2">
      <c r="I18140" s="3"/>
      <c r="J18140" s="3"/>
    </row>
    <row r="18141" spans="9:10" x14ac:dyDescent="0.2">
      <c r="I18141" s="3"/>
      <c r="J18141" s="3"/>
    </row>
    <row r="18142" spans="9:10" x14ac:dyDescent="0.2">
      <c r="I18142" s="3"/>
      <c r="J18142" s="3"/>
    </row>
    <row r="18143" spans="9:10" x14ac:dyDescent="0.2">
      <c r="I18143" s="3"/>
      <c r="J18143" s="3"/>
    </row>
    <row r="18144" spans="9:10" x14ac:dyDescent="0.2">
      <c r="I18144" s="3"/>
      <c r="J18144" s="3"/>
    </row>
    <row r="18145" spans="9:10" x14ac:dyDescent="0.2">
      <c r="I18145" s="3"/>
      <c r="J18145" s="3"/>
    </row>
    <row r="18146" spans="9:10" x14ac:dyDescent="0.2">
      <c r="I18146" s="3"/>
      <c r="J18146" s="3"/>
    </row>
    <row r="18147" spans="9:10" x14ac:dyDescent="0.2">
      <c r="I18147" s="3"/>
      <c r="J18147" s="3"/>
    </row>
    <row r="18148" spans="9:10" x14ac:dyDescent="0.2">
      <c r="I18148" s="3"/>
      <c r="J18148" s="3"/>
    </row>
    <row r="18149" spans="9:10" x14ac:dyDescent="0.2">
      <c r="I18149" s="3"/>
      <c r="J18149" s="3"/>
    </row>
    <row r="18150" spans="9:10" x14ac:dyDescent="0.2">
      <c r="I18150" s="3"/>
      <c r="J18150" s="3"/>
    </row>
    <row r="18151" spans="9:10" x14ac:dyDescent="0.2">
      <c r="I18151" s="3"/>
      <c r="J18151" s="3"/>
    </row>
    <row r="18152" spans="9:10" x14ac:dyDescent="0.2">
      <c r="I18152" s="3"/>
      <c r="J18152" s="3"/>
    </row>
    <row r="18153" spans="9:10" x14ac:dyDescent="0.2">
      <c r="I18153" s="3"/>
      <c r="J18153" s="3"/>
    </row>
    <row r="18154" spans="9:10" x14ac:dyDescent="0.2">
      <c r="I18154" s="3"/>
      <c r="J18154" s="3"/>
    </row>
    <row r="18155" spans="9:10" x14ac:dyDescent="0.2">
      <c r="I18155" s="3"/>
      <c r="J18155" s="3"/>
    </row>
    <row r="18156" spans="9:10" x14ac:dyDescent="0.2">
      <c r="I18156" s="3"/>
      <c r="J18156" s="3"/>
    </row>
    <row r="18157" spans="9:10" x14ac:dyDescent="0.2">
      <c r="I18157" s="3"/>
      <c r="J18157" s="3"/>
    </row>
    <row r="18158" spans="9:10" x14ac:dyDescent="0.2">
      <c r="I18158" s="3"/>
      <c r="J18158" s="3"/>
    </row>
    <row r="18159" spans="9:10" x14ac:dyDescent="0.2">
      <c r="I18159" s="3"/>
      <c r="J18159" s="3"/>
    </row>
    <row r="18160" spans="9:10" x14ac:dyDescent="0.2">
      <c r="I18160" s="3"/>
      <c r="J18160" s="3"/>
    </row>
    <row r="18161" spans="9:10" x14ac:dyDescent="0.2">
      <c r="I18161" s="3"/>
      <c r="J18161" s="3"/>
    </row>
    <row r="18162" spans="9:10" x14ac:dyDescent="0.2">
      <c r="I18162" s="3"/>
      <c r="J18162" s="3"/>
    </row>
    <row r="18163" spans="9:10" x14ac:dyDescent="0.2">
      <c r="I18163" s="3"/>
      <c r="J18163" s="3"/>
    </row>
    <row r="18164" spans="9:10" x14ac:dyDescent="0.2">
      <c r="I18164" s="3"/>
      <c r="J18164" s="3"/>
    </row>
    <row r="18165" spans="9:10" x14ac:dyDescent="0.2">
      <c r="I18165" s="3"/>
      <c r="J18165" s="3"/>
    </row>
    <row r="18166" spans="9:10" x14ac:dyDescent="0.2">
      <c r="I18166" s="3"/>
      <c r="J18166" s="3"/>
    </row>
    <row r="18167" spans="9:10" x14ac:dyDescent="0.2">
      <c r="I18167" s="3"/>
      <c r="J18167" s="3"/>
    </row>
    <row r="18168" spans="9:10" x14ac:dyDescent="0.2">
      <c r="I18168" s="3"/>
      <c r="J18168" s="3"/>
    </row>
    <row r="18169" spans="9:10" x14ac:dyDescent="0.2">
      <c r="I18169" s="3"/>
      <c r="J18169" s="3"/>
    </row>
    <row r="18170" spans="9:10" x14ac:dyDescent="0.2">
      <c r="I18170" s="3"/>
      <c r="J18170" s="3"/>
    </row>
    <row r="18171" spans="9:10" x14ac:dyDescent="0.2">
      <c r="I18171" s="3"/>
      <c r="J18171" s="3"/>
    </row>
    <row r="18172" spans="9:10" x14ac:dyDescent="0.2">
      <c r="I18172" s="3"/>
      <c r="J18172" s="3"/>
    </row>
    <row r="18173" spans="9:10" x14ac:dyDescent="0.2">
      <c r="I18173" s="3"/>
      <c r="J18173" s="3"/>
    </row>
    <row r="18174" spans="9:10" x14ac:dyDescent="0.2">
      <c r="I18174" s="3"/>
      <c r="J18174" s="3"/>
    </row>
    <row r="18175" spans="9:10" x14ac:dyDescent="0.2">
      <c r="I18175" s="3"/>
      <c r="J18175" s="3"/>
    </row>
    <row r="18176" spans="9:10" x14ac:dyDescent="0.2">
      <c r="I18176" s="3"/>
      <c r="J18176" s="3"/>
    </row>
    <row r="18177" spans="9:10" x14ac:dyDescent="0.2">
      <c r="I18177" s="3"/>
      <c r="J18177" s="3"/>
    </row>
    <row r="18178" spans="9:10" x14ac:dyDescent="0.2">
      <c r="I18178" s="3"/>
      <c r="J18178" s="3"/>
    </row>
    <row r="18179" spans="9:10" x14ac:dyDescent="0.2">
      <c r="I18179" s="3"/>
      <c r="J18179" s="3"/>
    </row>
    <row r="18180" spans="9:10" x14ac:dyDescent="0.2">
      <c r="I18180" s="3"/>
      <c r="J18180" s="3"/>
    </row>
    <row r="18181" spans="9:10" x14ac:dyDescent="0.2">
      <c r="I18181" s="3"/>
      <c r="J18181" s="3"/>
    </row>
    <row r="18182" spans="9:10" x14ac:dyDescent="0.2">
      <c r="I18182" s="3"/>
      <c r="J18182" s="3"/>
    </row>
    <row r="18183" spans="9:10" x14ac:dyDescent="0.2">
      <c r="I18183" s="3"/>
      <c r="J18183" s="3"/>
    </row>
    <row r="18184" spans="9:10" x14ac:dyDescent="0.2">
      <c r="I18184" s="3"/>
      <c r="J18184" s="3"/>
    </row>
    <row r="18185" spans="9:10" x14ac:dyDescent="0.2">
      <c r="I18185" s="3"/>
      <c r="J18185" s="3"/>
    </row>
    <row r="18186" spans="9:10" x14ac:dyDescent="0.2">
      <c r="I18186" s="3"/>
      <c r="J18186" s="3"/>
    </row>
    <row r="18187" spans="9:10" x14ac:dyDescent="0.2">
      <c r="I18187" s="3"/>
      <c r="J18187" s="3"/>
    </row>
    <row r="18188" spans="9:10" x14ac:dyDescent="0.2">
      <c r="I18188" s="3"/>
      <c r="J18188" s="3"/>
    </row>
    <row r="18189" spans="9:10" x14ac:dyDescent="0.2">
      <c r="I18189" s="3"/>
      <c r="J18189" s="3"/>
    </row>
    <row r="18190" spans="9:10" x14ac:dyDescent="0.2">
      <c r="I18190" s="3"/>
      <c r="J18190" s="3"/>
    </row>
    <row r="18191" spans="9:10" x14ac:dyDescent="0.2">
      <c r="I18191" s="3"/>
      <c r="J18191" s="3"/>
    </row>
    <row r="18192" spans="9:10" x14ac:dyDescent="0.2">
      <c r="I18192" s="3"/>
      <c r="J18192" s="3"/>
    </row>
    <row r="18193" spans="9:10" x14ac:dyDescent="0.2">
      <c r="I18193" s="3"/>
      <c r="J18193" s="3"/>
    </row>
    <row r="18194" spans="9:10" x14ac:dyDescent="0.2">
      <c r="I18194" s="3"/>
      <c r="J18194" s="3"/>
    </row>
    <row r="18195" spans="9:10" x14ac:dyDescent="0.2">
      <c r="I18195" s="3"/>
      <c r="J18195" s="3"/>
    </row>
    <row r="18196" spans="9:10" x14ac:dyDescent="0.2">
      <c r="I18196" s="3"/>
      <c r="J18196" s="3"/>
    </row>
    <row r="18197" spans="9:10" x14ac:dyDescent="0.2">
      <c r="I18197" s="3"/>
      <c r="J18197" s="3"/>
    </row>
    <row r="18198" spans="9:10" x14ac:dyDescent="0.2">
      <c r="I18198" s="3"/>
      <c r="J18198" s="3"/>
    </row>
    <row r="18199" spans="9:10" x14ac:dyDescent="0.2">
      <c r="I18199" s="3"/>
      <c r="J18199" s="3"/>
    </row>
    <row r="18200" spans="9:10" x14ac:dyDescent="0.2">
      <c r="I18200" s="3"/>
      <c r="J18200" s="3"/>
    </row>
    <row r="18201" spans="9:10" x14ac:dyDescent="0.2">
      <c r="I18201" s="3"/>
      <c r="J18201" s="3"/>
    </row>
    <row r="18202" spans="9:10" x14ac:dyDescent="0.2">
      <c r="I18202" s="3"/>
      <c r="J18202" s="3"/>
    </row>
    <row r="18203" spans="9:10" x14ac:dyDescent="0.2">
      <c r="I18203" s="3"/>
      <c r="J18203" s="3"/>
    </row>
    <row r="18204" spans="9:10" x14ac:dyDescent="0.2">
      <c r="I18204" s="3"/>
      <c r="J18204" s="3"/>
    </row>
    <row r="18205" spans="9:10" x14ac:dyDescent="0.2">
      <c r="I18205" s="3"/>
      <c r="J18205" s="3"/>
    </row>
    <row r="18206" spans="9:10" x14ac:dyDescent="0.2">
      <c r="I18206" s="3"/>
      <c r="J18206" s="3"/>
    </row>
    <row r="18207" spans="9:10" x14ac:dyDescent="0.2">
      <c r="I18207" s="3"/>
      <c r="J18207" s="3"/>
    </row>
    <row r="18208" spans="9:10" x14ac:dyDescent="0.2">
      <c r="I18208" s="3"/>
      <c r="J18208" s="3"/>
    </row>
    <row r="18209" spans="9:10" x14ac:dyDescent="0.2">
      <c r="I18209" s="3"/>
      <c r="J18209" s="3"/>
    </row>
    <row r="18210" spans="9:10" x14ac:dyDescent="0.2">
      <c r="I18210" s="3"/>
      <c r="J18210" s="3"/>
    </row>
    <row r="18211" spans="9:10" x14ac:dyDescent="0.2">
      <c r="I18211" s="3"/>
      <c r="J18211" s="3"/>
    </row>
    <row r="18212" spans="9:10" x14ac:dyDescent="0.2">
      <c r="I18212" s="3"/>
      <c r="J18212" s="3"/>
    </row>
    <row r="18213" spans="9:10" x14ac:dyDescent="0.2">
      <c r="I18213" s="3"/>
      <c r="J18213" s="3"/>
    </row>
    <row r="18214" spans="9:10" x14ac:dyDescent="0.2">
      <c r="I18214" s="3"/>
      <c r="J18214" s="3"/>
    </row>
    <row r="18215" spans="9:10" x14ac:dyDescent="0.2">
      <c r="I18215" s="3"/>
      <c r="J18215" s="3"/>
    </row>
    <row r="18216" spans="9:10" x14ac:dyDescent="0.2">
      <c r="I18216" s="3"/>
      <c r="J18216" s="3"/>
    </row>
    <row r="18217" spans="9:10" x14ac:dyDescent="0.2">
      <c r="I18217" s="3"/>
      <c r="J18217" s="3"/>
    </row>
    <row r="18218" spans="9:10" x14ac:dyDescent="0.2">
      <c r="I18218" s="3"/>
      <c r="J18218" s="3"/>
    </row>
    <row r="18219" spans="9:10" x14ac:dyDescent="0.2">
      <c r="I18219" s="3"/>
      <c r="J18219" s="3"/>
    </row>
    <row r="18220" spans="9:10" x14ac:dyDescent="0.2">
      <c r="I18220" s="3"/>
      <c r="J18220" s="3"/>
    </row>
    <row r="18221" spans="9:10" x14ac:dyDescent="0.2">
      <c r="I18221" s="3"/>
      <c r="J18221" s="3"/>
    </row>
    <row r="18222" spans="9:10" x14ac:dyDescent="0.2">
      <c r="I18222" s="3"/>
      <c r="J18222" s="3"/>
    </row>
    <row r="18223" spans="9:10" x14ac:dyDescent="0.2">
      <c r="I18223" s="3"/>
      <c r="J18223" s="3"/>
    </row>
    <row r="18224" spans="9:10" x14ac:dyDescent="0.2">
      <c r="I18224" s="3"/>
      <c r="J18224" s="3"/>
    </row>
    <row r="18225" spans="9:10" x14ac:dyDescent="0.2">
      <c r="I18225" s="3"/>
      <c r="J18225" s="3"/>
    </row>
    <row r="18226" spans="9:10" x14ac:dyDescent="0.2">
      <c r="I18226" s="3"/>
      <c r="J18226" s="3"/>
    </row>
    <row r="18227" spans="9:10" x14ac:dyDescent="0.2">
      <c r="I18227" s="3"/>
      <c r="J18227" s="3"/>
    </row>
    <row r="18228" spans="9:10" x14ac:dyDescent="0.2">
      <c r="I18228" s="3"/>
      <c r="J18228" s="3"/>
    </row>
    <row r="18229" spans="9:10" x14ac:dyDescent="0.2">
      <c r="I18229" s="3"/>
      <c r="J18229" s="3"/>
    </row>
    <row r="18230" spans="9:10" x14ac:dyDescent="0.2">
      <c r="I18230" s="3"/>
      <c r="J18230" s="3"/>
    </row>
    <row r="18231" spans="9:10" x14ac:dyDescent="0.2">
      <c r="I18231" s="3"/>
      <c r="J18231" s="3"/>
    </row>
    <row r="18232" spans="9:10" x14ac:dyDescent="0.2">
      <c r="I18232" s="3"/>
      <c r="J18232" s="3"/>
    </row>
    <row r="18233" spans="9:10" x14ac:dyDescent="0.2">
      <c r="I18233" s="3"/>
      <c r="J18233" s="3"/>
    </row>
    <row r="18234" spans="9:10" x14ac:dyDescent="0.2">
      <c r="I18234" s="3"/>
      <c r="J18234" s="3"/>
    </row>
    <row r="18235" spans="9:10" x14ac:dyDescent="0.2">
      <c r="I18235" s="3"/>
      <c r="J18235" s="3"/>
    </row>
    <row r="18236" spans="9:10" x14ac:dyDescent="0.2">
      <c r="I18236" s="3"/>
      <c r="J18236" s="3"/>
    </row>
    <row r="18237" spans="9:10" x14ac:dyDescent="0.2">
      <c r="I18237" s="3"/>
      <c r="J18237" s="3"/>
    </row>
    <row r="18238" spans="9:10" x14ac:dyDescent="0.2">
      <c r="I18238" s="3"/>
      <c r="J18238" s="3"/>
    </row>
    <row r="18239" spans="9:10" x14ac:dyDescent="0.2">
      <c r="I18239" s="3"/>
      <c r="J18239" s="3"/>
    </row>
    <row r="18240" spans="9:10" x14ac:dyDescent="0.2">
      <c r="I18240" s="3"/>
      <c r="J18240" s="3"/>
    </row>
    <row r="18241" spans="9:10" x14ac:dyDescent="0.2">
      <c r="I18241" s="3"/>
      <c r="J18241" s="3"/>
    </row>
    <row r="18242" spans="9:10" x14ac:dyDescent="0.2">
      <c r="I18242" s="3"/>
      <c r="J18242" s="3"/>
    </row>
    <row r="18243" spans="9:10" x14ac:dyDescent="0.2">
      <c r="I18243" s="3"/>
      <c r="J18243" s="3"/>
    </row>
    <row r="18244" spans="9:10" x14ac:dyDescent="0.2">
      <c r="I18244" s="3"/>
      <c r="J18244" s="3"/>
    </row>
    <row r="18245" spans="9:10" x14ac:dyDescent="0.2">
      <c r="I18245" s="3"/>
      <c r="J18245" s="3"/>
    </row>
    <row r="18246" spans="9:10" x14ac:dyDescent="0.2">
      <c r="I18246" s="3"/>
      <c r="J18246" s="3"/>
    </row>
    <row r="18247" spans="9:10" x14ac:dyDescent="0.2">
      <c r="I18247" s="3"/>
      <c r="J18247" s="3"/>
    </row>
    <row r="18248" spans="9:10" x14ac:dyDescent="0.2">
      <c r="I18248" s="3"/>
      <c r="J18248" s="3"/>
    </row>
    <row r="18249" spans="9:10" x14ac:dyDescent="0.2">
      <c r="I18249" s="3"/>
      <c r="J18249" s="3"/>
    </row>
    <row r="18250" spans="9:10" x14ac:dyDescent="0.2">
      <c r="I18250" s="3"/>
      <c r="J18250" s="3"/>
    </row>
    <row r="18251" spans="9:10" x14ac:dyDescent="0.2">
      <c r="I18251" s="3"/>
      <c r="J18251" s="3"/>
    </row>
    <row r="18252" spans="9:10" x14ac:dyDescent="0.2">
      <c r="I18252" s="3"/>
      <c r="J18252" s="3"/>
    </row>
    <row r="18253" spans="9:10" x14ac:dyDescent="0.2">
      <c r="I18253" s="3"/>
      <c r="J18253" s="3"/>
    </row>
    <row r="18254" spans="9:10" x14ac:dyDescent="0.2">
      <c r="I18254" s="3"/>
      <c r="J18254" s="3"/>
    </row>
    <row r="18255" spans="9:10" x14ac:dyDescent="0.2">
      <c r="I18255" s="3"/>
      <c r="J18255" s="3"/>
    </row>
    <row r="18256" spans="9:10" x14ac:dyDescent="0.2">
      <c r="I18256" s="3"/>
      <c r="J18256" s="3"/>
    </row>
    <row r="18257" spans="9:10" x14ac:dyDescent="0.2">
      <c r="I18257" s="3"/>
      <c r="J18257" s="3"/>
    </row>
    <row r="18258" spans="9:10" x14ac:dyDescent="0.2">
      <c r="I18258" s="3"/>
      <c r="J18258" s="3"/>
    </row>
    <row r="18259" spans="9:10" x14ac:dyDescent="0.2">
      <c r="I18259" s="3"/>
      <c r="J18259" s="3"/>
    </row>
    <row r="18260" spans="9:10" x14ac:dyDescent="0.2">
      <c r="I18260" s="3"/>
      <c r="J18260" s="3"/>
    </row>
    <row r="18261" spans="9:10" x14ac:dyDescent="0.2">
      <c r="I18261" s="3"/>
      <c r="J18261" s="3"/>
    </row>
    <row r="18262" spans="9:10" x14ac:dyDescent="0.2">
      <c r="I18262" s="3"/>
      <c r="J18262" s="3"/>
    </row>
    <row r="18263" spans="9:10" x14ac:dyDescent="0.2">
      <c r="I18263" s="3"/>
      <c r="J18263" s="3"/>
    </row>
    <row r="18264" spans="9:10" x14ac:dyDescent="0.2">
      <c r="I18264" s="3"/>
      <c r="J18264" s="3"/>
    </row>
    <row r="18265" spans="9:10" x14ac:dyDescent="0.2">
      <c r="I18265" s="3"/>
      <c r="J18265" s="3"/>
    </row>
    <row r="18266" spans="9:10" x14ac:dyDescent="0.2">
      <c r="I18266" s="3"/>
      <c r="J18266" s="3"/>
    </row>
    <row r="18267" spans="9:10" x14ac:dyDescent="0.2">
      <c r="I18267" s="3"/>
      <c r="J18267" s="3"/>
    </row>
    <row r="18268" spans="9:10" x14ac:dyDescent="0.2">
      <c r="I18268" s="3"/>
      <c r="J18268" s="3"/>
    </row>
    <row r="18269" spans="9:10" x14ac:dyDescent="0.2">
      <c r="I18269" s="3"/>
      <c r="J18269" s="3"/>
    </row>
    <row r="18270" spans="9:10" x14ac:dyDescent="0.2">
      <c r="I18270" s="3"/>
      <c r="J18270" s="3"/>
    </row>
    <row r="18271" spans="9:10" x14ac:dyDescent="0.2">
      <c r="I18271" s="3"/>
      <c r="J18271" s="3"/>
    </row>
    <row r="18272" spans="9:10" x14ac:dyDescent="0.2">
      <c r="I18272" s="3"/>
      <c r="J18272" s="3"/>
    </row>
    <row r="18273" spans="9:10" x14ac:dyDescent="0.2">
      <c r="I18273" s="3"/>
      <c r="J18273" s="3"/>
    </row>
    <row r="18274" spans="9:10" x14ac:dyDescent="0.2">
      <c r="I18274" s="3"/>
      <c r="J18274" s="3"/>
    </row>
    <row r="18275" spans="9:10" x14ac:dyDescent="0.2">
      <c r="I18275" s="3"/>
      <c r="J18275" s="3"/>
    </row>
    <row r="18276" spans="9:10" x14ac:dyDescent="0.2">
      <c r="I18276" s="3"/>
      <c r="J18276" s="3"/>
    </row>
    <row r="18277" spans="9:10" x14ac:dyDescent="0.2">
      <c r="I18277" s="3"/>
      <c r="J18277" s="3"/>
    </row>
    <row r="18278" spans="9:10" x14ac:dyDescent="0.2">
      <c r="I18278" s="3"/>
      <c r="J18278" s="3"/>
    </row>
    <row r="18279" spans="9:10" x14ac:dyDescent="0.2">
      <c r="I18279" s="3"/>
      <c r="J18279" s="3"/>
    </row>
    <row r="18280" spans="9:10" x14ac:dyDescent="0.2">
      <c r="I18280" s="3"/>
      <c r="J18280" s="3"/>
    </row>
    <row r="18281" spans="9:10" x14ac:dyDescent="0.2">
      <c r="I18281" s="3"/>
      <c r="J18281" s="3"/>
    </row>
    <row r="18282" spans="9:10" x14ac:dyDescent="0.2">
      <c r="I18282" s="3"/>
      <c r="J18282" s="3"/>
    </row>
    <row r="18283" spans="9:10" x14ac:dyDescent="0.2">
      <c r="I18283" s="3"/>
      <c r="J18283" s="3"/>
    </row>
    <row r="18284" spans="9:10" x14ac:dyDescent="0.2">
      <c r="I18284" s="3"/>
      <c r="J18284" s="3"/>
    </row>
    <row r="18285" spans="9:10" x14ac:dyDescent="0.2">
      <c r="I18285" s="3"/>
      <c r="J18285" s="3"/>
    </row>
    <row r="18286" spans="9:10" x14ac:dyDescent="0.2">
      <c r="I18286" s="3"/>
      <c r="J18286" s="3"/>
    </row>
    <row r="18287" spans="9:10" x14ac:dyDescent="0.2">
      <c r="I18287" s="3"/>
      <c r="J18287" s="3"/>
    </row>
    <row r="18288" spans="9:10" x14ac:dyDescent="0.2">
      <c r="I18288" s="3"/>
      <c r="J18288" s="3"/>
    </row>
    <row r="18289" spans="9:10" x14ac:dyDescent="0.2">
      <c r="I18289" s="3"/>
      <c r="J18289" s="3"/>
    </row>
    <row r="18290" spans="9:10" x14ac:dyDescent="0.2">
      <c r="I18290" s="3"/>
      <c r="J18290" s="3"/>
    </row>
    <row r="18291" spans="9:10" x14ac:dyDescent="0.2">
      <c r="I18291" s="3"/>
      <c r="J18291" s="3"/>
    </row>
    <row r="18292" spans="9:10" x14ac:dyDescent="0.2">
      <c r="I18292" s="3"/>
      <c r="J18292" s="3"/>
    </row>
    <row r="18293" spans="9:10" x14ac:dyDescent="0.2">
      <c r="I18293" s="3"/>
      <c r="J18293" s="3"/>
    </row>
    <row r="18294" spans="9:10" x14ac:dyDescent="0.2">
      <c r="I18294" s="3"/>
      <c r="J18294" s="3"/>
    </row>
    <row r="18295" spans="9:10" x14ac:dyDescent="0.2">
      <c r="I18295" s="3"/>
      <c r="J18295" s="3"/>
    </row>
    <row r="18296" spans="9:10" x14ac:dyDescent="0.2">
      <c r="I18296" s="3"/>
      <c r="J18296" s="3"/>
    </row>
    <row r="18297" spans="9:10" x14ac:dyDescent="0.2">
      <c r="I18297" s="3"/>
      <c r="J18297" s="3"/>
    </row>
    <row r="18298" spans="9:10" x14ac:dyDescent="0.2">
      <c r="I18298" s="3"/>
      <c r="J18298" s="3"/>
    </row>
    <row r="18299" spans="9:10" x14ac:dyDescent="0.2">
      <c r="I18299" s="3"/>
      <c r="J18299" s="3"/>
    </row>
    <row r="18300" spans="9:10" x14ac:dyDescent="0.2">
      <c r="I18300" s="3"/>
      <c r="J18300" s="3"/>
    </row>
    <row r="18301" spans="9:10" x14ac:dyDescent="0.2">
      <c r="I18301" s="3"/>
      <c r="J18301" s="3"/>
    </row>
    <row r="18302" spans="9:10" x14ac:dyDescent="0.2">
      <c r="I18302" s="3"/>
      <c r="J18302" s="3"/>
    </row>
    <row r="18303" spans="9:10" x14ac:dyDescent="0.2">
      <c r="I18303" s="3"/>
      <c r="J18303" s="3"/>
    </row>
    <row r="18304" spans="9:10" x14ac:dyDescent="0.2">
      <c r="I18304" s="3"/>
      <c r="J18304" s="3"/>
    </row>
    <row r="18305" spans="9:10" x14ac:dyDescent="0.2">
      <c r="I18305" s="3"/>
      <c r="J18305" s="3"/>
    </row>
    <row r="18306" spans="9:10" x14ac:dyDescent="0.2">
      <c r="I18306" s="3"/>
      <c r="J18306" s="3"/>
    </row>
    <row r="18307" spans="9:10" x14ac:dyDescent="0.2">
      <c r="I18307" s="3"/>
      <c r="J18307" s="3"/>
    </row>
    <row r="18308" spans="9:10" x14ac:dyDescent="0.2">
      <c r="I18308" s="3"/>
      <c r="J18308" s="3"/>
    </row>
    <row r="18309" spans="9:10" x14ac:dyDescent="0.2">
      <c r="I18309" s="3"/>
      <c r="J18309" s="3"/>
    </row>
    <row r="18310" spans="9:10" x14ac:dyDescent="0.2">
      <c r="I18310" s="3"/>
      <c r="J18310" s="3"/>
    </row>
    <row r="18311" spans="9:10" x14ac:dyDescent="0.2">
      <c r="I18311" s="3"/>
      <c r="J18311" s="3"/>
    </row>
    <row r="18312" spans="9:10" x14ac:dyDescent="0.2">
      <c r="I18312" s="3"/>
      <c r="J18312" s="3"/>
    </row>
    <row r="18313" spans="9:10" x14ac:dyDescent="0.2">
      <c r="I18313" s="3"/>
      <c r="J18313" s="3"/>
    </row>
    <row r="18314" spans="9:10" x14ac:dyDescent="0.2">
      <c r="I18314" s="3"/>
      <c r="J18314" s="3"/>
    </row>
    <row r="18315" spans="9:10" x14ac:dyDescent="0.2">
      <c r="I18315" s="3"/>
      <c r="J18315" s="3"/>
    </row>
    <row r="18316" spans="9:10" x14ac:dyDescent="0.2">
      <c r="I18316" s="3"/>
      <c r="J18316" s="3"/>
    </row>
    <row r="18317" spans="9:10" x14ac:dyDescent="0.2">
      <c r="I18317" s="3"/>
      <c r="J18317" s="3"/>
    </row>
    <row r="18318" spans="9:10" x14ac:dyDescent="0.2">
      <c r="I18318" s="3"/>
      <c r="J18318" s="3"/>
    </row>
    <row r="18319" spans="9:10" x14ac:dyDescent="0.2">
      <c r="I18319" s="3"/>
      <c r="J18319" s="3"/>
    </row>
    <row r="18320" spans="9:10" x14ac:dyDescent="0.2">
      <c r="I18320" s="3"/>
      <c r="J18320" s="3"/>
    </row>
    <row r="18321" spans="9:10" x14ac:dyDescent="0.2">
      <c r="I18321" s="3"/>
      <c r="J18321" s="3"/>
    </row>
    <row r="18322" spans="9:10" x14ac:dyDescent="0.2">
      <c r="I18322" s="3"/>
      <c r="J18322" s="3"/>
    </row>
    <row r="18323" spans="9:10" x14ac:dyDescent="0.2">
      <c r="I18323" s="3"/>
      <c r="J18323" s="3"/>
    </row>
    <row r="18324" spans="9:10" x14ac:dyDescent="0.2">
      <c r="I18324" s="3"/>
      <c r="J18324" s="3"/>
    </row>
    <row r="18325" spans="9:10" x14ac:dyDescent="0.2">
      <c r="I18325" s="3"/>
      <c r="J18325" s="3"/>
    </row>
    <row r="18326" spans="9:10" x14ac:dyDescent="0.2">
      <c r="I18326" s="3"/>
      <c r="J18326" s="3"/>
    </row>
    <row r="18327" spans="9:10" x14ac:dyDescent="0.2">
      <c r="I18327" s="3"/>
      <c r="J18327" s="3"/>
    </row>
    <row r="18328" spans="9:10" x14ac:dyDescent="0.2">
      <c r="I18328" s="3"/>
      <c r="J18328" s="3"/>
    </row>
    <row r="18329" spans="9:10" x14ac:dyDescent="0.2">
      <c r="I18329" s="3"/>
      <c r="J18329" s="3"/>
    </row>
    <row r="18330" spans="9:10" x14ac:dyDescent="0.2">
      <c r="I18330" s="3"/>
      <c r="J18330" s="3"/>
    </row>
    <row r="18331" spans="9:10" x14ac:dyDescent="0.2">
      <c r="I18331" s="3"/>
      <c r="J18331" s="3"/>
    </row>
    <row r="18332" spans="9:10" x14ac:dyDescent="0.2">
      <c r="I18332" s="3"/>
      <c r="J18332" s="3"/>
    </row>
    <row r="18333" spans="9:10" x14ac:dyDescent="0.2">
      <c r="I18333" s="3"/>
      <c r="J18333" s="3"/>
    </row>
    <row r="18334" spans="9:10" x14ac:dyDescent="0.2">
      <c r="I18334" s="3"/>
      <c r="J18334" s="3"/>
    </row>
    <row r="18335" spans="9:10" x14ac:dyDescent="0.2">
      <c r="I18335" s="3"/>
      <c r="J18335" s="3"/>
    </row>
    <row r="18336" spans="9:10" x14ac:dyDescent="0.2">
      <c r="I18336" s="3"/>
      <c r="J18336" s="3"/>
    </row>
    <row r="18337" spans="9:10" x14ac:dyDescent="0.2">
      <c r="I18337" s="3"/>
      <c r="J18337" s="3"/>
    </row>
    <row r="18338" spans="9:10" x14ac:dyDescent="0.2">
      <c r="I18338" s="3"/>
      <c r="J18338" s="3"/>
    </row>
    <row r="18339" spans="9:10" x14ac:dyDescent="0.2">
      <c r="I18339" s="3"/>
      <c r="J18339" s="3"/>
    </row>
    <row r="18340" spans="9:10" x14ac:dyDescent="0.2">
      <c r="I18340" s="3"/>
      <c r="J18340" s="3"/>
    </row>
    <row r="18341" spans="9:10" x14ac:dyDescent="0.2">
      <c r="I18341" s="3"/>
      <c r="J18341" s="3"/>
    </row>
    <row r="18342" spans="9:10" x14ac:dyDescent="0.2">
      <c r="I18342" s="3"/>
      <c r="J18342" s="3"/>
    </row>
    <row r="18343" spans="9:10" x14ac:dyDescent="0.2">
      <c r="I18343" s="3"/>
      <c r="J18343" s="3"/>
    </row>
    <row r="18344" spans="9:10" x14ac:dyDescent="0.2">
      <c r="I18344" s="3"/>
      <c r="J18344" s="3"/>
    </row>
    <row r="18345" spans="9:10" x14ac:dyDescent="0.2">
      <c r="I18345" s="3"/>
      <c r="J18345" s="3"/>
    </row>
    <row r="18346" spans="9:10" x14ac:dyDescent="0.2">
      <c r="I18346" s="3"/>
      <c r="J18346" s="3"/>
    </row>
    <row r="18347" spans="9:10" x14ac:dyDescent="0.2">
      <c r="I18347" s="3"/>
      <c r="J18347" s="3"/>
    </row>
    <row r="18348" spans="9:10" x14ac:dyDescent="0.2">
      <c r="I18348" s="3"/>
      <c r="J18348" s="3"/>
    </row>
    <row r="18349" spans="9:10" x14ac:dyDescent="0.2">
      <c r="I18349" s="3"/>
      <c r="J18349" s="3"/>
    </row>
    <row r="18350" spans="9:10" x14ac:dyDescent="0.2">
      <c r="I18350" s="3"/>
      <c r="J18350" s="3"/>
    </row>
    <row r="18351" spans="9:10" x14ac:dyDescent="0.2">
      <c r="I18351" s="3"/>
      <c r="J18351" s="3"/>
    </row>
    <row r="18352" spans="9:10" x14ac:dyDescent="0.2">
      <c r="I18352" s="3"/>
      <c r="J18352" s="3"/>
    </row>
    <row r="18353" spans="9:10" x14ac:dyDescent="0.2">
      <c r="I18353" s="3"/>
      <c r="J18353" s="3"/>
    </row>
    <row r="18354" spans="9:10" x14ac:dyDescent="0.2">
      <c r="I18354" s="3"/>
      <c r="J18354" s="3"/>
    </row>
    <row r="18355" spans="9:10" x14ac:dyDescent="0.2">
      <c r="I18355" s="3"/>
      <c r="J18355" s="3"/>
    </row>
    <row r="18356" spans="9:10" x14ac:dyDescent="0.2">
      <c r="I18356" s="3"/>
      <c r="J18356" s="3"/>
    </row>
    <row r="18357" spans="9:10" x14ac:dyDescent="0.2">
      <c r="I18357" s="3"/>
      <c r="J18357" s="3"/>
    </row>
    <row r="18358" spans="9:10" x14ac:dyDescent="0.2">
      <c r="I18358" s="3"/>
      <c r="J18358" s="3"/>
    </row>
    <row r="18359" spans="9:10" x14ac:dyDescent="0.2">
      <c r="I18359" s="3"/>
      <c r="J18359" s="3"/>
    </row>
    <row r="18360" spans="9:10" x14ac:dyDescent="0.2">
      <c r="I18360" s="3"/>
      <c r="J18360" s="3"/>
    </row>
    <row r="18361" spans="9:10" x14ac:dyDescent="0.2">
      <c r="I18361" s="3"/>
      <c r="J18361" s="3"/>
    </row>
    <row r="18362" spans="9:10" x14ac:dyDescent="0.2">
      <c r="I18362" s="3"/>
      <c r="J18362" s="3"/>
    </row>
    <row r="18363" spans="9:10" x14ac:dyDescent="0.2">
      <c r="I18363" s="3"/>
      <c r="J18363" s="3"/>
    </row>
    <row r="18364" spans="9:10" x14ac:dyDescent="0.2">
      <c r="I18364" s="3"/>
      <c r="J18364" s="3"/>
    </row>
    <row r="18365" spans="9:10" x14ac:dyDescent="0.2">
      <c r="I18365" s="3"/>
      <c r="J18365" s="3"/>
    </row>
    <row r="18366" spans="9:10" x14ac:dyDescent="0.2">
      <c r="I18366" s="3"/>
      <c r="J18366" s="3"/>
    </row>
    <row r="18367" spans="9:10" x14ac:dyDescent="0.2">
      <c r="I18367" s="3"/>
      <c r="J18367" s="3"/>
    </row>
    <row r="18368" spans="9:10" x14ac:dyDescent="0.2">
      <c r="I18368" s="3"/>
      <c r="J18368" s="3"/>
    </row>
    <row r="18369" spans="9:10" x14ac:dyDescent="0.2">
      <c r="I18369" s="3"/>
      <c r="J18369" s="3"/>
    </row>
    <row r="18370" spans="9:10" x14ac:dyDescent="0.2">
      <c r="I18370" s="3"/>
      <c r="J18370" s="3"/>
    </row>
    <row r="18371" spans="9:10" x14ac:dyDescent="0.2">
      <c r="I18371" s="3"/>
      <c r="J18371" s="3"/>
    </row>
    <row r="18372" spans="9:10" x14ac:dyDescent="0.2">
      <c r="I18372" s="3"/>
      <c r="J18372" s="3"/>
    </row>
    <row r="18373" spans="9:10" x14ac:dyDescent="0.2">
      <c r="I18373" s="3"/>
      <c r="J18373" s="3"/>
    </row>
    <row r="18374" spans="9:10" x14ac:dyDescent="0.2">
      <c r="I18374" s="3"/>
      <c r="J18374" s="3"/>
    </row>
    <row r="18375" spans="9:10" x14ac:dyDescent="0.2">
      <c r="I18375" s="3"/>
      <c r="J18375" s="3"/>
    </row>
    <row r="18376" spans="9:10" x14ac:dyDescent="0.2">
      <c r="I18376" s="3"/>
      <c r="J18376" s="3"/>
    </row>
    <row r="18377" spans="9:10" x14ac:dyDescent="0.2">
      <c r="I18377" s="3"/>
      <c r="J18377" s="3"/>
    </row>
    <row r="18378" spans="9:10" x14ac:dyDescent="0.2">
      <c r="I18378" s="3"/>
      <c r="J18378" s="3"/>
    </row>
    <row r="18379" spans="9:10" x14ac:dyDescent="0.2">
      <c r="I18379" s="3"/>
      <c r="J18379" s="3"/>
    </row>
    <row r="18380" spans="9:10" x14ac:dyDescent="0.2">
      <c r="I18380" s="3"/>
      <c r="J18380" s="3"/>
    </row>
    <row r="18381" spans="9:10" x14ac:dyDescent="0.2">
      <c r="I18381" s="3"/>
      <c r="J18381" s="3"/>
    </row>
    <row r="18382" spans="9:10" x14ac:dyDescent="0.2">
      <c r="I18382" s="3"/>
      <c r="J18382" s="3"/>
    </row>
    <row r="18383" spans="9:10" x14ac:dyDescent="0.2">
      <c r="I18383" s="3"/>
      <c r="J18383" s="3"/>
    </row>
    <row r="18384" spans="9:10" x14ac:dyDescent="0.2">
      <c r="I18384" s="3"/>
      <c r="J18384" s="3"/>
    </row>
    <row r="18385" spans="9:10" x14ac:dyDescent="0.2">
      <c r="I18385" s="3"/>
      <c r="J18385" s="3"/>
    </row>
    <row r="18386" spans="9:10" x14ac:dyDescent="0.2">
      <c r="I18386" s="3"/>
      <c r="J18386" s="3"/>
    </row>
    <row r="18387" spans="9:10" x14ac:dyDescent="0.2">
      <c r="I18387" s="3"/>
      <c r="J18387" s="3"/>
    </row>
    <row r="18388" spans="9:10" x14ac:dyDescent="0.2">
      <c r="I18388" s="3"/>
      <c r="J18388" s="3"/>
    </row>
    <row r="18389" spans="9:10" x14ac:dyDescent="0.2">
      <c r="I18389" s="3"/>
      <c r="J18389" s="3"/>
    </row>
    <row r="18390" spans="9:10" x14ac:dyDescent="0.2">
      <c r="I18390" s="3"/>
      <c r="J18390" s="3"/>
    </row>
    <row r="18391" spans="9:10" x14ac:dyDescent="0.2">
      <c r="I18391" s="3"/>
      <c r="J18391" s="3"/>
    </row>
    <row r="18392" spans="9:10" x14ac:dyDescent="0.2">
      <c r="I18392" s="3"/>
      <c r="J18392" s="3"/>
    </row>
    <row r="18393" spans="9:10" x14ac:dyDescent="0.2">
      <c r="I18393" s="3"/>
      <c r="J18393" s="3"/>
    </row>
    <row r="18394" spans="9:10" x14ac:dyDescent="0.2">
      <c r="I18394" s="3"/>
      <c r="J18394" s="3"/>
    </row>
    <row r="18395" spans="9:10" x14ac:dyDescent="0.2">
      <c r="I18395" s="3"/>
      <c r="J18395" s="3"/>
    </row>
    <row r="18396" spans="9:10" x14ac:dyDescent="0.2">
      <c r="I18396" s="3"/>
      <c r="J18396" s="3"/>
    </row>
    <row r="18397" spans="9:10" x14ac:dyDescent="0.2">
      <c r="I18397" s="3"/>
      <c r="J18397" s="3"/>
    </row>
    <row r="18398" spans="9:10" x14ac:dyDescent="0.2">
      <c r="I18398" s="3"/>
      <c r="J18398" s="3"/>
    </row>
    <row r="18399" spans="9:10" x14ac:dyDescent="0.2">
      <c r="I18399" s="3"/>
      <c r="J18399" s="3"/>
    </row>
    <row r="18400" spans="9:10" x14ac:dyDescent="0.2">
      <c r="I18400" s="3"/>
      <c r="J18400" s="3"/>
    </row>
    <row r="18401" spans="9:10" x14ac:dyDescent="0.2">
      <c r="I18401" s="3"/>
      <c r="J18401" s="3"/>
    </row>
    <row r="18402" spans="9:10" x14ac:dyDescent="0.2">
      <c r="I18402" s="3"/>
      <c r="J18402" s="3"/>
    </row>
    <row r="18403" spans="9:10" x14ac:dyDescent="0.2">
      <c r="I18403" s="3"/>
      <c r="J18403" s="3"/>
    </row>
    <row r="18404" spans="9:10" x14ac:dyDescent="0.2">
      <c r="I18404" s="3"/>
      <c r="J18404" s="3"/>
    </row>
    <row r="18405" spans="9:10" x14ac:dyDescent="0.2">
      <c r="I18405" s="3"/>
      <c r="J18405" s="3"/>
    </row>
    <row r="18406" spans="9:10" x14ac:dyDescent="0.2">
      <c r="I18406" s="3"/>
      <c r="J18406" s="3"/>
    </row>
    <row r="18407" spans="9:10" x14ac:dyDescent="0.2">
      <c r="I18407" s="3"/>
      <c r="J18407" s="3"/>
    </row>
    <row r="18408" spans="9:10" x14ac:dyDescent="0.2">
      <c r="I18408" s="3"/>
      <c r="J18408" s="3"/>
    </row>
    <row r="18409" spans="9:10" x14ac:dyDescent="0.2">
      <c r="I18409" s="3"/>
      <c r="J18409" s="3"/>
    </row>
    <row r="18410" spans="9:10" x14ac:dyDescent="0.2">
      <c r="I18410" s="3"/>
      <c r="J18410" s="3"/>
    </row>
    <row r="18411" spans="9:10" x14ac:dyDescent="0.2">
      <c r="I18411" s="3"/>
      <c r="J18411" s="3"/>
    </row>
    <row r="18412" spans="9:10" x14ac:dyDescent="0.2">
      <c r="I18412" s="3"/>
      <c r="J18412" s="3"/>
    </row>
    <row r="18413" spans="9:10" x14ac:dyDescent="0.2">
      <c r="I18413" s="3"/>
      <c r="J18413" s="3"/>
    </row>
    <row r="18414" spans="9:10" x14ac:dyDescent="0.2">
      <c r="I18414" s="3"/>
      <c r="J18414" s="3"/>
    </row>
    <row r="18415" spans="9:10" x14ac:dyDescent="0.2">
      <c r="I18415" s="3"/>
      <c r="J18415" s="3"/>
    </row>
    <row r="18416" spans="9:10" x14ac:dyDescent="0.2">
      <c r="I18416" s="3"/>
      <c r="J18416" s="3"/>
    </row>
    <row r="18417" spans="9:10" x14ac:dyDescent="0.2">
      <c r="I18417" s="3"/>
      <c r="J18417" s="3"/>
    </row>
    <row r="18418" spans="9:10" x14ac:dyDescent="0.2">
      <c r="I18418" s="3"/>
      <c r="J18418" s="3"/>
    </row>
    <row r="18419" spans="9:10" x14ac:dyDescent="0.2">
      <c r="I18419" s="3"/>
      <c r="J18419" s="3"/>
    </row>
    <row r="18420" spans="9:10" x14ac:dyDescent="0.2">
      <c r="I18420" s="3"/>
      <c r="J18420" s="3"/>
    </row>
    <row r="18421" spans="9:10" x14ac:dyDescent="0.2">
      <c r="I18421" s="3"/>
      <c r="J18421" s="3"/>
    </row>
    <row r="18422" spans="9:10" x14ac:dyDescent="0.2">
      <c r="I18422" s="3"/>
      <c r="J18422" s="3"/>
    </row>
    <row r="18423" spans="9:10" x14ac:dyDescent="0.2">
      <c r="I18423" s="3"/>
      <c r="J18423" s="3"/>
    </row>
    <row r="18424" spans="9:10" x14ac:dyDescent="0.2">
      <c r="I18424" s="3"/>
      <c r="J18424" s="3"/>
    </row>
    <row r="18425" spans="9:10" x14ac:dyDescent="0.2">
      <c r="I18425" s="3"/>
      <c r="J18425" s="3"/>
    </row>
    <row r="18426" spans="9:10" x14ac:dyDescent="0.2">
      <c r="I18426" s="3"/>
      <c r="J18426" s="3"/>
    </row>
    <row r="18427" spans="9:10" x14ac:dyDescent="0.2">
      <c r="I18427" s="3"/>
      <c r="J18427" s="3"/>
    </row>
    <row r="18428" spans="9:10" x14ac:dyDescent="0.2">
      <c r="I18428" s="3"/>
      <c r="J18428" s="3"/>
    </row>
    <row r="18429" spans="9:10" x14ac:dyDescent="0.2">
      <c r="I18429" s="3"/>
      <c r="J18429" s="3"/>
    </row>
    <row r="18430" spans="9:10" x14ac:dyDescent="0.2">
      <c r="I18430" s="3"/>
      <c r="J18430" s="3"/>
    </row>
    <row r="18431" spans="9:10" x14ac:dyDescent="0.2">
      <c r="I18431" s="3"/>
      <c r="J18431" s="3"/>
    </row>
    <row r="18432" spans="9:10" x14ac:dyDescent="0.2">
      <c r="I18432" s="3"/>
      <c r="J18432" s="3"/>
    </row>
    <row r="18433" spans="9:10" x14ac:dyDescent="0.2">
      <c r="I18433" s="3"/>
      <c r="J18433" s="3"/>
    </row>
    <row r="18434" spans="9:10" x14ac:dyDescent="0.2">
      <c r="I18434" s="3"/>
      <c r="J18434" s="3"/>
    </row>
    <row r="18435" spans="9:10" x14ac:dyDescent="0.2">
      <c r="I18435" s="3"/>
      <c r="J18435" s="3"/>
    </row>
    <row r="18436" spans="9:10" x14ac:dyDescent="0.2">
      <c r="I18436" s="3"/>
      <c r="J18436" s="3"/>
    </row>
    <row r="18437" spans="9:10" x14ac:dyDescent="0.2">
      <c r="I18437" s="3"/>
      <c r="J18437" s="3"/>
    </row>
    <row r="18438" spans="9:10" x14ac:dyDescent="0.2">
      <c r="I18438" s="3"/>
      <c r="J18438" s="3"/>
    </row>
    <row r="18439" spans="9:10" x14ac:dyDescent="0.2">
      <c r="I18439" s="3"/>
      <c r="J18439" s="3"/>
    </row>
    <row r="18440" spans="9:10" x14ac:dyDescent="0.2">
      <c r="I18440" s="3"/>
      <c r="J18440" s="3"/>
    </row>
    <row r="18441" spans="9:10" x14ac:dyDescent="0.2">
      <c r="I18441" s="3"/>
      <c r="J18441" s="3"/>
    </row>
    <row r="18442" spans="9:10" x14ac:dyDescent="0.2">
      <c r="I18442" s="3"/>
      <c r="J18442" s="3"/>
    </row>
    <row r="18443" spans="9:10" x14ac:dyDescent="0.2">
      <c r="I18443" s="3"/>
      <c r="J18443" s="3"/>
    </row>
    <row r="18444" spans="9:10" x14ac:dyDescent="0.2">
      <c r="I18444" s="3"/>
      <c r="J18444" s="3"/>
    </row>
    <row r="18445" spans="9:10" x14ac:dyDescent="0.2">
      <c r="I18445" s="3"/>
      <c r="J18445" s="3"/>
    </row>
    <row r="18446" spans="9:10" x14ac:dyDescent="0.2">
      <c r="I18446" s="3"/>
      <c r="J18446" s="3"/>
    </row>
    <row r="18447" spans="9:10" x14ac:dyDescent="0.2">
      <c r="I18447" s="3"/>
      <c r="J18447" s="3"/>
    </row>
    <row r="18448" spans="9:10" x14ac:dyDescent="0.2">
      <c r="I18448" s="3"/>
      <c r="J18448" s="3"/>
    </row>
    <row r="18449" spans="9:10" x14ac:dyDescent="0.2">
      <c r="I18449" s="3"/>
      <c r="J18449" s="3"/>
    </row>
    <row r="18450" spans="9:10" x14ac:dyDescent="0.2">
      <c r="I18450" s="3"/>
      <c r="J18450" s="3"/>
    </row>
    <row r="18451" spans="9:10" x14ac:dyDescent="0.2">
      <c r="I18451" s="3"/>
      <c r="J18451" s="3"/>
    </row>
    <row r="18452" spans="9:10" x14ac:dyDescent="0.2">
      <c r="I18452" s="3"/>
      <c r="J18452" s="3"/>
    </row>
    <row r="18453" spans="9:10" x14ac:dyDescent="0.2">
      <c r="I18453" s="3"/>
      <c r="J18453" s="3"/>
    </row>
    <row r="18454" spans="9:10" x14ac:dyDescent="0.2">
      <c r="I18454" s="3"/>
      <c r="J18454" s="3"/>
    </row>
    <row r="18455" spans="9:10" x14ac:dyDescent="0.2">
      <c r="I18455" s="3"/>
      <c r="J18455" s="3"/>
    </row>
    <row r="18456" spans="9:10" x14ac:dyDescent="0.2">
      <c r="I18456" s="3"/>
      <c r="J18456" s="3"/>
    </row>
    <row r="18457" spans="9:10" x14ac:dyDescent="0.2">
      <c r="I18457" s="3"/>
      <c r="J18457" s="3"/>
    </row>
    <row r="18458" spans="9:10" x14ac:dyDescent="0.2">
      <c r="I18458" s="3"/>
      <c r="J18458" s="3"/>
    </row>
    <row r="18459" spans="9:10" x14ac:dyDescent="0.2">
      <c r="I18459" s="3"/>
      <c r="J18459" s="3"/>
    </row>
    <row r="18460" spans="9:10" x14ac:dyDescent="0.2">
      <c r="I18460" s="3"/>
      <c r="J18460" s="3"/>
    </row>
    <row r="18461" spans="9:10" x14ac:dyDescent="0.2">
      <c r="I18461" s="3"/>
      <c r="J18461" s="3"/>
    </row>
    <row r="18462" spans="9:10" x14ac:dyDescent="0.2">
      <c r="I18462" s="3"/>
      <c r="J18462" s="3"/>
    </row>
    <row r="18463" spans="9:10" x14ac:dyDescent="0.2">
      <c r="I18463" s="3"/>
      <c r="J18463" s="3"/>
    </row>
    <row r="18464" spans="9:10" x14ac:dyDescent="0.2">
      <c r="I18464" s="3"/>
      <c r="J18464" s="3"/>
    </row>
    <row r="18465" spans="9:10" x14ac:dyDescent="0.2">
      <c r="I18465" s="3"/>
      <c r="J18465" s="3"/>
    </row>
    <row r="18466" spans="9:10" x14ac:dyDescent="0.2">
      <c r="I18466" s="3"/>
      <c r="J18466" s="3"/>
    </row>
    <row r="18467" spans="9:10" x14ac:dyDescent="0.2">
      <c r="I18467" s="3"/>
      <c r="J18467" s="3"/>
    </row>
    <row r="18468" spans="9:10" x14ac:dyDescent="0.2">
      <c r="I18468" s="3"/>
      <c r="J18468" s="3"/>
    </row>
    <row r="18469" spans="9:10" x14ac:dyDescent="0.2">
      <c r="I18469" s="3"/>
      <c r="J18469" s="3"/>
    </row>
    <row r="18470" spans="9:10" x14ac:dyDescent="0.2">
      <c r="I18470" s="3"/>
      <c r="J18470" s="3"/>
    </row>
    <row r="18471" spans="9:10" x14ac:dyDescent="0.2">
      <c r="I18471" s="3"/>
      <c r="J18471" s="3"/>
    </row>
    <row r="18472" spans="9:10" x14ac:dyDescent="0.2">
      <c r="I18472" s="3"/>
      <c r="J18472" s="3"/>
    </row>
    <row r="18473" spans="9:10" x14ac:dyDescent="0.2">
      <c r="I18473" s="3"/>
      <c r="J18473" s="3"/>
    </row>
    <row r="18474" spans="9:10" x14ac:dyDescent="0.2">
      <c r="I18474" s="3"/>
      <c r="J18474" s="3"/>
    </row>
    <row r="18475" spans="9:10" x14ac:dyDescent="0.2">
      <c r="I18475" s="3"/>
      <c r="J18475" s="3"/>
    </row>
    <row r="18476" spans="9:10" x14ac:dyDescent="0.2">
      <c r="I18476" s="3"/>
      <c r="J18476" s="3"/>
    </row>
    <row r="18477" spans="9:10" x14ac:dyDescent="0.2">
      <c r="I18477" s="3"/>
      <c r="J18477" s="3"/>
    </row>
    <row r="18478" spans="9:10" x14ac:dyDescent="0.2">
      <c r="I18478" s="3"/>
      <c r="J18478" s="3"/>
    </row>
    <row r="18479" spans="9:10" x14ac:dyDescent="0.2">
      <c r="I18479" s="3"/>
      <c r="J18479" s="3"/>
    </row>
    <row r="18480" spans="9:10" x14ac:dyDescent="0.2">
      <c r="I18480" s="3"/>
      <c r="J18480" s="3"/>
    </row>
    <row r="18481" spans="9:10" x14ac:dyDescent="0.2">
      <c r="I18481" s="3"/>
      <c r="J18481" s="3"/>
    </row>
    <row r="18482" spans="9:10" x14ac:dyDescent="0.2">
      <c r="I18482" s="3"/>
      <c r="J18482" s="3"/>
    </row>
    <row r="18483" spans="9:10" x14ac:dyDescent="0.2">
      <c r="I18483" s="3"/>
      <c r="J18483" s="3"/>
    </row>
    <row r="18484" spans="9:10" x14ac:dyDescent="0.2">
      <c r="I18484" s="3"/>
      <c r="J18484" s="3"/>
    </row>
    <row r="18485" spans="9:10" x14ac:dyDescent="0.2">
      <c r="I18485" s="3"/>
      <c r="J18485" s="3"/>
    </row>
    <row r="18486" spans="9:10" x14ac:dyDescent="0.2">
      <c r="I18486" s="3"/>
      <c r="J18486" s="3"/>
    </row>
    <row r="18487" spans="9:10" x14ac:dyDescent="0.2">
      <c r="I18487" s="3"/>
      <c r="J18487" s="3"/>
    </row>
    <row r="18488" spans="9:10" x14ac:dyDescent="0.2">
      <c r="I18488" s="3"/>
      <c r="J18488" s="3"/>
    </row>
    <row r="18489" spans="9:10" x14ac:dyDescent="0.2">
      <c r="I18489" s="3"/>
      <c r="J18489" s="3"/>
    </row>
    <row r="18490" spans="9:10" x14ac:dyDescent="0.2">
      <c r="I18490" s="3"/>
      <c r="J18490" s="3"/>
    </row>
    <row r="18491" spans="9:10" x14ac:dyDescent="0.2">
      <c r="I18491" s="3"/>
      <c r="J18491" s="3"/>
    </row>
    <row r="18492" spans="9:10" x14ac:dyDescent="0.2">
      <c r="I18492" s="3"/>
      <c r="J18492" s="3"/>
    </row>
    <row r="18493" spans="9:10" x14ac:dyDescent="0.2">
      <c r="I18493" s="3"/>
      <c r="J18493" s="3"/>
    </row>
    <row r="18494" spans="9:10" x14ac:dyDescent="0.2">
      <c r="I18494" s="3"/>
      <c r="J18494" s="3"/>
    </row>
    <row r="18495" spans="9:10" x14ac:dyDescent="0.2">
      <c r="I18495" s="3"/>
      <c r="J18495" s="3"/>
    </row>
    <row r="18496" spans="9:10" x14ac:dyDescent="0.2">
      <c r="I18496" s="3"/>
      <c r="J18496" s="3"/>
    </row>
    <row r="18497" spans="9:10" x14ac:dyDescent="0.2">
      <c r="I18497" s="3"/>
      <c r="J18497" s="3"/>
    </row>
    <row r="18498" spans="9:10" x14ac:dyDescent="0.2">
      <c r="I18498" s="3"/>
      <c r="J18498" s="3"/>
    </row>
    <row r="18499" spans="9:10" x14ac:dyDescent="0.2">
      <c r="I18499" s="3"/>
      <c r="J18499" s="3"/>
    </row>
    <row r="18500" spans="9:10" x14ac:dyDescent="0.2">
      <c r="I18500" s="3"/>
      <c r="J18500" s="3"/>
    </row>
    <row r="18501" spans="9:10" x14ac:dyDescent="0.2">
      <c r="I18501" s="3"/>
      <c r="J18501" s="3"/>
    </row>
    <row r="18502" spans="9:10" x14ac:dyDescent="0.2">
      <c r="I18502" s="3"/>
      <c r="J18502" s="3"/>
    </row>
    <row r="18503" spans="9:10" x14ac:dyDescent="0.2">
      <c r="I18503" s="3"/>
      <c r="J18503" s="3"/>
    </row>
    <row r="18504" spans="9:10" x14ac:dyDescent="0.2">
      <c r="I18504" s="3"/>
      <c r="J18504" s="3"/>
    </row>
    <row r="18505" spans="9:10" x14ac:dyDescent="0.2">
      <c r="I18505" s="3"/>
      <c r="J18505" s="3"/>
    </row>
    <row r="18506" spans="9:10" x14ac:dyDescent="0.2">
      <c r="I18506" s="3"/>
      <c r="J18506" s="3"/>
    </row>
    <row r="18507" spans="9:10" x14ac:dyDescent="0.2">
      <c r="I18507" s="3"/>
      <c r="J18507" s="3"/>
    </row>
    <row r="18508" spans="9:10" x14ac:dyDescent="0.2">
      <c r="I18508" s="3"/>
      <c r="J18508" s="3"/>
    </row>
    <row r="18509" spans="9:10" x14ac:dyDescent="0.2">
      <c r="I18509" s="3"/>
      <c r="J18509" s="3"/>
    </row>
    <row r="18510" spans="9:10" x14ac:dyDescent="0.2">
      <c r="I18510" s="3"/>
      <c r="J18510" s="3"/>
    </row>
    <row r="18511" spans="9:10" x14ac:dyDescent="0.2">
      <c r="I18511" s="3"/>
      <c r="J18511" s="3"/>
    </row>
    <row r="18512" spans="9:10" x14ac:dyDescent="0.2">
      <c r="I18512" s="3"/>
      <c r="J18512" s="3"/>
    </row>
    <row r="18513" spans="9:10" x14ac:dyDescent="0.2">
      <c r="I18513" s="3"/>
      <c r="J18513" s="3"/>
    </row>
    <row r="18514" spans="9:10" x14ac:dyDescent="0.2">
      <c r="I18514" s="3"/>
      <c r="J18514" s="3"/>
    </row>
    <row r="18515" spans="9:10" x14ac:dyDescent="0.2">
      <c r="I18515" s="3"/>
      <c r="J18515" s="3"/>
    </row>
    <row r="18516" spans="9:10" x14ac:dyDescent="0.2">
      <c r="I18516" s="3"/>
      <c r="J18516" s="3"/>
    </row>
    <row r="18517" spans="9:10" x14ac:dyDescent="0.2">
      <c r="I18517" s="3"/>
      <c r="J18517" s="3"/>
    </row>
    <row r="18518" spans="9:10" x14ac:dyDescent="0.2">
      <c r="I18518" s="3"/>
      <c r="J18518" s="3"/>
    </row>
    <row r="18519" spans="9:10" x14ac:dyDescent="0.2">
      <c r="I18519" s="3"/>
      <c r="J18519" s="3"/>
    </row>
    <row r="18520" spans="9:10" x14ac:dyDescent="0.2">
      <c r="I18520" s="3"/>
      <c r="J18520" s="3"/>
    </row>
    <row r="18521" spans="9:10" x14ac:dyDescent="0.2">
      <c r="I18521" s="3"/>
      <c r="J18521" s="3"/>
    </row>
    <row r="18522" spans="9:10" x14ac:dyDescent="0.2">
      <c r="I18522" s="3"/>
      <c r="J18522" s="3"/>
    </row>
    <row r="18523" spans="9:10" x14ac:dyDescent="0.2">
      <c r="I18523" s="3"/>
      <c r="J18523" s="3"/>
    </row>
    <row r="18524" spans="9:10" x14ac:dyDescent="0.2">
      <c r="I18524" s="3"/>
      <c r="J18524" s="3"/>
    </row>
    <row r="18525" spans="9:10" x14ac:dyDescent="0.2">
      <c r="I18525" s="3"/>
      <c r="J18525" s="3"/>
    </row>
    <row r="18526" spans="9:10" x14ac:dyDescent="0.2">
      <c r="I18526" s="3"/>
      <c r="J18526" s="3"/>
    </row>
    <row r="18527" spans="9:10" x14ac:dyDescent="0.2">
      <c r="I18527" s="3"/>
      <c r="J18527" s="3"/>
    </row>
    <row r="18528" spans="9:10" x14ac:dyDescent="0.2">
      <c r="I18528" s="3"/>
      <c r="J18528" s="3"/>
    </row>
    <row r="18529" spans="9:10" x14ac:dyDescent="0.2">
      <c r="I18529" s="3"/>
      <c r="J18529" s="3"/>
    </row>
    <row r="18530" spans="9:10" x14ac:dyDescent="0.2">
      <c r="I18530" s="3"/>
      <c r="J18530" s="3"/>
    </row>
    <row r="18531" spans="9:10" x14ac:dyDescent="0.2">
      <c r="I18531" s="3"/>
      <c r="J18531" s="3"/>
    </row>
    <row r="18532" spans="9:10" x14ac:dyDescent="0.2">
      <c r="I18532" s="3"/>
      <c r="J18532" s="3"/>
    </row>
    <row r="18533" spans="9:10" x14ac:dyDescent="0.2">
      <c r="I18533" s="3"/>
      <c r="J18533" s="3"/>
    </row>
    <row r="18534" spans="9:10" x14ac:dyDescent="0.2">
      <c r="I18534" s="3"/>
      <c r="J18534" s="3"/>
    </row>
    <row r="18535" spans="9:10" x14ac:dyDescent="0.2">
      <c r="I18535" s="3"/>
      <c r="J18535" s="3"/>
    </row>
    <row r="18536" spans="9:10" x14ac:dyDescent="0.2">
      <c r="I18536" s="3"/>
      <c r="J18536" s="3"/>
    </row>
    <row r="18537" spans="9:10" x14ac:dyDescent="0.2">
      <c r="I18537" s="3"/>
      <c r="J18537" s="3"/>
    </row>
    <row r="18538" spans="9:10" x14ac:dyDescent="0.2">
      <c r="I18538" s="3"/>
      <c r="J18538" s="3"/>
    </row>
    <row r="18539" spans="9:10" x14ac:dyDescent="0.2">
      <c r="I18539" s="3"/>
      <c r="J18539" s="3"/>
    </row>
    <row r="18540" spans="9:10" x14ac:dyDescent="0.2">
      <c r="I18540" s="3"/>
      <c r="J18540" s="3"/>
    </row>
    <row r="18541" spans="9:10" x14ac:dyDescent="0.2">
      <c r="I18541" s="3"/>
      <c r="J18541" s="3"/>
    </row>
    <row r="18542" spans="9:10" x14ac:dyDescent="0.2">
      <c r="I18542" s="3"/>
      <c r="J18542" s="3"/>
    </row>
    <row r="18543" spans="9:10" x14ac:dyDescent="0.2">
      <c r="I18543" s="3"/>
      <c r="J18543" s="3"/>
    </row>
    <row r="18544" spans="9:10" x14ac:dyDescent="0.2">
      <c r="I18544" s="3"/>
      <c r="J18544" s="3"/>
    </row>
    <row r="18545" spans="9:10" x14ac:dyDescent="0.2">
      <c r="I18545" s="3"/>
      <c r="J18545" s="3"/>
    </row>
    <row r="18546" spans="9:10" x14ac:dyDescent="0.2">
      <c r="I18546" s="3"/>
      <c r="J18546" s="3"/>
    </row>
    <row r="18547" spans="9:10" x14ac:dyDescent="0.2">
      <c r="I18547" s="3"/>
      <c r="J18547" s="3"/>
    </row>
    <row r="18548" spans="9:10" x14ac:dyDescent="0.2">
      <c r="I18548" s="3"/>
      <c r="J18548" s="3"/>
    </row>
    <row r="18549" spans="9:10" x14ac:dyDescent="0.2">
      <c r="I18549" s="3"/>
      <c r="J18549" s="3"/>
    </row>
    <row r="18550" spans="9:10" x14ac:dyDescent="0.2">
      <c r="I18550" s="3"/>
      <c r="J18550" s="3"/>
    </row>
    <row r="18551" spans="9:10" x14ac:dyDescent="0.2">
      <c r="I18551" s="3"/>
      <c r="J18551" s="3"/>
    </row>
    <row r="18552" spans="9:10" x14ac:dyDescent="0.2">
      <c r="I18552" s="3"/>
      <c r="J18552" s="3"/>
    </row>
    <row r="18553" spans="9:10" x14ac:dyDescent="0.2">
      <c r="I18553" s="3"/>
      <c r="J18553" s="3"/>
    </row>
    <row r="18554" spans="9:10" x14ac:dyDescent="0.2">
      <c r="I18554" s="3"/>
      <c r="J18554" s="3"/>
    </row>
    <row r="18555" spans="9:10" x14ac:dyDescent="0.2">
      <c r="I18555" s="3"/>
      <c r="J18555" s="3"/>
    </row>
    <row r="18556" spans="9:10" x14ac:dyDescent="0.2">
      <c r="I18556" s="3"/>
      <c r="J18556" s="3"/>
    </row>
    <row r="18557" spans="9:10" x14ac:dyDescent="0.2">
      <c r="I18557" s="3"/>
      <c r="J18557" s="3"/>
    </row>
    <row r="18558" spans="9:10" x14ac:dyDescent="0.2">
      <c r="I18558" s="3"/>
      <c r="J18558" s="3"/>
    </row>
    <row r="18559" spans="9:10" x14ac:dyDescent="0.2">
      <c r="I18559" s="3"/>
      <c r="J18559" s="3"/>
    </row>
    <row r="18560" spans="9:10" x14ac:dyDescent="0.2">
      <c r="I18560" s="3"/>
      <c r="J18560" s="3"/>
    </row>
    <row r="18561" spans="9:10" x14ac:dyDescent="0.2">
      <c r="I18561" s="3"/>
      <c r="J18561" s="3"/>
    </row>
    <row r="18562" spans="9:10" x14ac:dyDescent="0.2">
      <c r="I18562" s="3"/>
      <c r="J18562" s="3"/>
    </row>
    <row r="18563" spans="9:10" x14ac:dyDescent="0.2">
      <c r="I18563" s="3"/>
      <c r="J18563" s="3"/>
    </row>
    <row r="18564" spans="9:10" x14ac:dyDescent="0.2">
      <c r="I18564" s="3"/>
      <c r="J18564" s="3"/>
    </row>
    <row r="18565" spans="9:10" x14ac:dyDescent="0.2">
      <c r="I18565" s="3"/>
      <c r="J18565" s="3"/>
    </row>
    <row r="18566" spans="9:10" x14ac:dyDescent="0.2">
      <c r="I18566" s="3"/>
      <c r="J18566" s="3"/>
    </row>
    <row r="18567" spans="9:10" x14ac:dyDescent="0.2">
      <c r="I18567" s="3"/>
      <c r="J18567" s="3"/>
    </row>
    <row r="18568" spans="9:10" x14ac:dyDescent="0.2">
      <c r="I18568" s="3"/>
      <c r="J18568" s="3"/>
    </row>
    <row r="18569" spans="9:10" x14ac:dyDescent="0.2">
      <c r="I18569" s="3"/>
      <c r="J18569" s="3"/>
    </row>
    <row r="18570" spans="9:10" x14ac:dyDescent="0.2">
      <c r="I18570" s="3"/>
      <c r="J18570" s="3"/>
    </row>
    <row r="18571" spans="9:10" x14ac:dyDescent="0.2">
      <c r="I18571" s="3"/>
      <c r="J18571" s="3"/>
    </row>
    <row r="18572" spans="9:10" x14ac:dyDescent="0.2">
      <c r="I18572" s="3"/>
      <c r="J18572" s="3"/>
    </row>
    <row r="18573" spans="9:10" x14ac:dyDescent="0.2">
      <c r="I18573" s="3"/>
      <c r="J18573" s="3"/>
    </row>
    <row r="18574" spans="9:10" x14ac:dyDescent="0.2">
      <c r="I18574" s="3"/>
      <c r="J18574" s="3"/>
    </row>
    <row r="18575" spans="9:10" x14ac:dyDescent="0.2">
      <c r="I18575" s="3"/>
      <c r="J18575" s="3"/>
    </row>
    <row r="18576" spans="9:10" x14ac:dyDescent="0.2">
      <c r="I18576" s="3"/>
      <c r="J18576" s="3"/>
    </row>
    <row r="18577" spans="9:10" x14ac:dyDescent="0.2">
      <c r="I18577" s="3"/>
      <c r="J18577" s="3"/>
    </row>
    <row r="18578" spans="9:10" x14ac:dyDescent="0.2">
      <c r="I18578" s="3"/>
      <c r="J18578" s="3"/>
    </row>
    <row r="18579" spans="9:10" x14ac:dyDescent="0.2">
      <c r="I18579" s="3"/>
      <c r="J18579" s="3"/>
    </row>
    <row r="18580" spans="9:10" x14ac:dyDescent="0.2">
      <c r="I18580" s="3"/>
      <c r="J18580" s="3"/>
    </row>
    <row r="18581" spans="9:10" x14ac:dyDescent="0.2">
      <c r="I18581" s="3"/>
      <c r="J18581" s="3"/>
    </row>
    <row r="18582" spans="9:10" x14ac:dyDescent="0.2">
      <c r="I18582" s="3"/>
      <c r="J18582" s="3"/>
    </row>
    <row r="18583" spans="9:10" x14ac:dyDescent="0.2">
      <c r="I18583" s="3"/>
      <c r="J18583" s="3"/>
    </row>
    <row r="18584" spans="9:10" x14ac:dyDescent="0.2">
      <c r="I18584" s="3"/>
      <c r="J18584" s="3"/>
    </row>
    <row r="18585" spans="9:10" x14ac:dyDescent="0.2">
      <c r="I18585" s="3"/>
      <c r="J18585" s="3"/>
    </row>
    <row r="18586" spans="9:10" x14ac:dyDescent="0.2">
      <c r="I18586" s="3"/>
      <c r="J18586" s="3"/>
    </row>
    <row r="18587" spans="9:10" x14ac:dyDescent="0.2">
      <c r="I18587" s="3"/>
      <c r="J18587" s="3"/>
    </row>
    <row r="18588" spans="9:10" x14ac:dyDescent="0.2">
      <c r="I18588" s="3"/>
      <c r="J18588" s="3"/>
    </row>
    <row r="18589" spans="9:10" x14ac:dyDescent="0.2">
      <c r="I18589" s="3"/>
      <c r="J18589" s="3"/>
    </row>
    <row r="18590" spans="9:10" x14ac:dyDescent="0.2">
      <c r="I18590" s="3"/>
      <c r="J18590" s="3"/>
    </row>
    <row r="18591" spans="9:10" x14ac:dyDescent="0.2">
      <c r="I18591" s="3"/>
      <c r="J18591" s="3"/>
    </row>
    <row r="18592" spans="9:10" x14ac:dyDescent="0.2">
      <c r="I18592" s="3"/>
      <c r="J18592" s="3"/>
    </row>
    <row r="18593" spans="9:10" x14ac:dyDescent="0.2">
      <c r="I18593" s="3"/>
      <c r="J18593" s="3"/>
    </row>
    <row r="18594" spans="9:10" x14ac:dyDescent="0.2">
      <c r="I18594" s="3"/>
      <c r="J18594" s="3"/>
    </row>
    <row r="18595" spans="9:10" x14ac:dyDescent="0.2">
      <c r="I18595" s="3"/>
      <c r="J18595" s="3"/>
    </row>
    <row r="18596" spans="9:10" x14ac:dyDescent="0.2">
      <c r="I18596" s="3"/>
      <c r="J18596" s="3"/>
    </row>
    <row r="18597" spans="9:10" x14ac:dyDescent="0.2">
      <c r="I18597" s="3"/>
      <c r="J18597" s="3"/>
    </row>
    <row r="18598" spans="9:10" x14ac:dyDescent="0.2">
      <c r="I18598" s="3"/>
      <c r="J18598" s="3"/>
    </row>
    <row r="18599" spans="9:10" x14ac:dyDescent="0.2">
      <c r="I18599" s="3"/>
      <c r="J18599" s="3"/>
    </row>
    <row r="18600" spans="9:10" x14ac:dyDescent="0.2">
      <c r="I18600" s="3"/>
      <c r="J18600" s="3"/>
    </row>
    <row r="18601" spans="9:10" x14ac:dyDescent="0.2">
      <c r="I18601" s="3"/>
      <c r="J18601" s="3"/>
    </row>
    <row r="18602" spans="9:10" x14ac:dyDescent="0.2">
      <c r="I18602" s="3"/>
      <c r="J18602" s="3"/>
    </row>
    <row r="18603" spans="9:10" x14ac:dyDescent="0.2">
      <c r="I18603" s="3"/>
      <c r="J18603" s="3"/>
    </row>
    <row r="18604" spans="9:10" x14ac:dyDescent="0.2">
      <c r="I18604" s="3"/>
      <c r="J18604" s="3"/>
    </row>
    <row r="18605" spans="9:10" x14ac:dyDescent="0.2">
      <c r="I18605" s="3"/>
      <c r="J18605" s="3"/>
    </row>
    <row r="18606" spans="9:10" x14ac:dyDescent="0.2">
      <c r="I18606" s="3"/>
      <c r="J18606" s="3"/>
    </row>
    <row r="18607" spans="9:10" x14ac:dyDescent="0.2">
      <c r="I18607" s="3"/>
      <c r="J18607" s="3"/>
    </row>
    <row r="18608" spans="9:10" x14ac:dyDescent="0.2">
      <c r="I18608" s="3"/>
      <c r="J18608" s="3"/>
    </row>
    <row r="18609" spans="9:10" x14ac:dyDescent="0.2">
      <c r="I18609" s="3"/>
      <c r="J18609" s="3"/>
    </row>
    <row r="18610" spans="9:10" x14ac:dyDescent="0.2">
      <c r="I18610" s="3"/>
      <c r="J18610" s="3"/>
    </row>
    <row r="18611" spans="9:10" x14ac:dyDescent="0.2">
      <c r="I18611" s="3"/>
      <c r="J18611" s="3"/>
    </row>
    <row r="18612" spans="9:10" x14ac:dyDescent="0.2">
      <c r="I18612" s="3"/>
      <c r="J18612" s="3"/>
    </row>
    <row r="18613" spans="9:10" x14ac:dyDescent="0.2">
      <c r="I18613" s="3"/>
      <c r="J18613" s="3"/>
    </row>
    <row r="18614" spans="9:10" x14ac:dyDescent="0.2">
      <c r="I18614" s="3"/>
      <c r="J18614" s="3"/>
    </row>
    <row r="18615" spans="9:10" x14ac:dyDescent="0.2">
      <c r="I18615" s="3"/>
      <c r="J18615" s="3"/>
    </row>
    <row r="18616" spans="9:10" x14ac:dyDescent="0.2">
      <c r="I18616" s="3"/>
      <c r="J18616" s="3"/>
    </row>
    <row r="18617" spans="9:10" x14ac:dyDescent="0.2">
      <c r="I18617" s="3"/>
      <c r="J18617" s="3"/>
    </row>
    <row r="18618" spans="9:10" x14ac:dyDescent="0.2">
      <c r="I18618" s="3"/>
      <c r="J18618" s="3"/>
    </row>
    <row r="18619" spans="9:10" x14ac:dyDescent="0.2">
      <c r="I18619" s="3"/>
      <c r="J18619" s="3"/>
    </row>
    <row r="18620" spans="9:10" x14ac:dyDescent="0.2">
      <c r="I18620" s="3"/>
      <c r="J18620" s="3"/>
    </row>
    <row r="18621" spans="9:10" x14ac:dyDescent="0.2">
      <c r="I18621" s="3"/>
      <c r="J18621" s="3"/>
    </row>
    <row r="18622" spans="9:10" x14ac:dyDescent="0.2">
      <c r="I18622" s="3"/>
      <c r="J18622" s="3"/>
    </row>
    <row r="18623" spans="9:10" x14ac:dyDescent="0.2">
      <c r="I18623" s="3"/>
      <c r="J18623" s="3"/>
    </row>
    <row r="18624" spans="9:10" x14ac:dyDescent="0.2">
      <c r="I18624" s="3"/>
      <c r="J18624" s="3"/>
    </row>
    <row r="18625" spans="9:10" x14ac:dyDescent="0.2">
      <c r="I18625" s="3"/>
      <c r="J18625" s="3"/>
    </row>
    <row r="18626" spans="9:10" x14ac:dyDescent="0.2">
      <c r="I18626" s="3"/>
      <c r="J18626" s="3"/>
    </row>
    <row r="18627" spans="9:10" x14ac:dyDescent="0.2">
      <c r="I18627" s="3"/>
      <c r="J18627" s="3"/>
    </row>
    <row r="18628" spans="9:10" x14ac:dyDescent="0.2">
      <c r="I18628" s="3"/>
      <c r="J18628" s="3"/>
    </row>
    <row r="18629" spans="9:10" x14ac:dyDescent="0.2">
      <c r="I18629" s="3"/>
      <c r="J18629" s="3"/>
    </row>
    <row r="18630" spans="9:10" x14ac:dyDescent="0.2">
      <c r="I18630" s="3"/>
      <c r="J18630" s="3"/>
    </row>
    <row r="18631" spans="9:10" x14ac:dyDescent="0.2">
      <c r="I18631" s="3"/>
      <c r="J18631" s="3"/>
    </row>
    <row r="18632" spans="9:10" x14ac:dyDescent="0.2">
      <c r="I18632" s="3"/>
      <c r="J18632" s="3"/>
    </row>
    <row r="18633" spans="9:10" x14ac:dyDescent="0.2">
      <c r="I18633" s="3"/>
      <c r="J18633" s="3"/>
    </row>
    <row r="18634" spans="9:10" x14ac:dyDescent="0.2">
      <c r="I18634" s="3"/>
      <c r="J18634" s="3"/>
    </row>
    <row r="18635" spans="9:10" x14ac:dyDescent="0.2">
      <c r="I18635" s="3"/>
      <c r="J18635" s="3"/>
    </row>
    <row r="18636" spans="9:10" x14ac:dyDescent="0.2">
      <c r="I18636" s="3"/>
      <c r="J18636" s="3"/>
    </row>
    <row r="18637" spans="9:10" x14ac:dyDescent="0.2">
      <c r="I18637" s="3"/>
      <c r="J18637" s="3"/>
    </row>
    <row r="18638" spans="9:10" x14ac:dyDescent="0.2">
      <c r="I18638" s="3"/>
      <c r="J18638" s="3"/>
    </row>
    <row r="18639" spans="9:10" x14ac:dyDescent="0.2">
      <c r="I18639" s="3"/>
      <c r="J18639" s="3"/>
    </row>
    <row r="18640" spans="9:10" x14ac:dyDescent="0.2">
      <c r="I18640" s="3"/>
      <c r="J18640" s="3"/>
    </row>
    <row r="18641" spans="9:10" x14ac:dyDescent="0.2">
      <c r="I18641" s="3"/>
      <c r="J18641" s="3"/>
    </row>
    <row r="18642" spans="9:10" x14ac:dyDescent="0.2">
      <c r="I18642" s="3"/>
      <c r="J18642" s="3"/>
    </row>
    <row r="18643" spans="9:10" x14ac:dyDescent="0.2">
      <c r="I18643" s="3"/>
      <c r="J18643" s="3"/>
    </row>
    <row r="18644" spans="9:10" x14ac:dyDescent="0.2">
      <c r="I18644" s="3"/>
      <c r="J18644" s="3"/>
    </row>
    <row r="18645" spans="9:10" x14ac:dyDescent="0.2">
      <c r="I18645" s="3"/>
      <c r="J18645" s="3"/>
    </row>
    <row r="18646" spans="9:10" x14ac:dyDescent="0.2">
      <c r="I18646" s="3"/>
      <c r="J18646" s="3"/>
    </row>
    <row r="18647" spans="9:10" x14ac:dyDescent="0.2">
      <c r="I18647" s="3"/>
      <c r="J18647" s="3"/>
    </row>
    <row r="18648" spans="9:10" x14ac:dyDescent="0.2">
      <c r="I18648" s="3"/>
      <c r="J18648" s="3"/>
    </row>
    <row r="18649" spans="9:10" x14ac:dyDescent="0.2">
      <c r="I18649" s="3"/>
      <c r="J18649" s="3"/>
    </row>
    <row r="18650" spans="9:10" x14ac:dyDescent="0.2">
      <c r="I18650" s="3"/>
      <c r="J18650" s="3"/>
    </row>
    <row r="18651" spans="9:10" x14ac:dyDescent="0.2">
      <c r="I18651" s="3"/>
      <c r="J18651" s="3"/>
    </row>
    <row r="18652" spans="9:10" x14ac:dyDescent="0.2">
      <c r="I18652" s="3"/>
      <c r="J18652" s="3"/>
    </row>
    <row r="18653" spans="9:10" x14ac:dyDescent="0.2">
      <c r="I18653" s="3"/>
      <c r="J18653" s="3"/>
    </row>
    <row r="18654" spans="9:10" x14ac:dyDescent="0.2">
      <c r="I18654" s="3"/>
      <c r="J18654" s="3"/>
    </row>
    <row r="18655" spans="9:10" x14ac:dyDescent="0.2">
      <c r="I18655" s="3"/>
      <c r="J18655" s="3"/>
    </row>
    <row r="18656" spans="9:10" x14ac:dyDescent="0.2">
      <c r="I18656" s="3"/>
      <c r="J18656" s="3"/>
    </row>
    <row r="18657" spans="9:10" x14ac:dyDescent="0.2">
      <c r="I18657" s="3"/>
      <c r="J18657" s="3"/>
    </row>
    <row r="18658" spans="9:10" x14ac:dyDescent="0.2">
      <c r="I18658" s="3"/>
      <c r="J18658" s="3"/>
    </row>
    <row r="18659" spans="9:10" x14ac:dyDescent="0.2">
      <c r="I18659" s="3"/>
      <c r="J18659" s="3"/>
    </row>
    <row r="18660" spans="9:10" x14ac:dyDescent="0.2">
      <c r="I18660" s="3"/>
      <c r="J18660" s="3"/>
    </row>
    <row r="18661" spans="9:10" x14ac:dyDescent="0.2">
      <c r="I18661" s="3"/>
      <c r="J18661" s="3"/>
    </row>
    <row r="18662" spans="9:10" x14ac:dyDescent="0.2">
      <c r="I18662" s="3"/>
      <c r="J18662" s="3"/>
    </row>
    <row r="18663" spans="9:10" x14ac:dyDescent="0.2">
      <c r="I18663" s="3"/>
      <c r="J18663" s="3"/>
    </row>
    <row r="18664" spans="9:10" x14ac:dyDescent="0.2">
      <c r="I18664" s="3"/>
      <c r="J18664" s="3"/>
    </row>
    <row r="18665" spans="9:10" x14ac:dyDescent="0.2">
      <c r="I18665" s="3"/>
      <c r="J18665" s="3"/>
    </row>
    <row r="18666" spans="9:10" x14ac:dyDescent="0.2">
      <c r="I18666" s="3"/>
      <c r="J18666" s="3"/>
    </row>
    <row r="18667" spans="9:10" x14ac:dyDescent="0.2">
      <c r="I18667" s="3"/>
      <c r="J18667" s="3"/>
    </row>
    <row r="18668" spans="9:10" x14ac:dyDescent="0.2">
      <c r="I18668" s="3"/>
      <c r="J18668" s="3"/>
    </row>
    <row r="18669" spans="9:10" x14ac:dyDescent="0.2">
      <c r="I18669" s="3"/>
      <c r="J18669" s="3"/>
    </row>
    <row r="18670" spans="9:10" x14ac:dyDescent="0.2">
      <c r="I18670" s="3"/>
      <c r="J18670" s="3"/>
    </row>
    <row r="18671" spans="9:10" x14ac:dyDescent="0.2">
      <c r="I18671" s="3"/>
      <c r="J18671" s="3"/>
    </row>
    <row r="18672" spans="9:10" x14ac:dyDescent="0.2">
      <c r="I18672" s="3"/>
      <c r="J18672" s="3"/>
    </row>
    <row r="18673" spans="9:10" x14ac:dyDescent="0.2">
      <c r="I18673" s="3"/>
      <c r="J18673" s="3"/>
    </row>
    <row r="18674" spans="9:10" x14ac:dyDescent="0.2">
      <c r="I18674" s="3"/>
      <c r="J18674" s="3"/>
    </row>
    <row r="18675" spans="9:10" x14ac:dyDescent="0.2">
      <c r="I18675" s="3"/>
      <c r="J18675" s="3"/>
    </row>
    <row r="18676" spans="9:10" x14ac:dyDescent="0.2">
      <c r="I18676" s="3"/>
      <c r="J18676" s="3"/>
    </row>
    <row r="18677" spans="9:10" x14ac:dyDescent="0.2">
      <c r="I18677" s="3"/>
      <c r="J18677" s="3"/>
    </row>
    <row r="18678" spans="9:10" x14ac:dyDescent="0.2">
      <c r="I18678" s="3"/>
      <c r="J18678" s="3"/>
    </row>
    <row r="18679" spans="9:10" x14ac:dyDescent="0.2">
      <c r="I18679" s="3"/>
      <c r="J18679" s="3"/>
    </row>
    <row r="18680" spans="9:10" x14ac:dyDescent="0.2">
      <c r="I18680" s="3"/>
      <c r="J18680" s="3"/>
    </row>
    <row r="18681" spans="9:10" x14ac:dyDescent="0.2">
      <c r="I18681" s="3"/>
      <c r="J18681" s="3"/>
    </row>
    <row r="18682" spans="9:10" x14ac:dyDescent="0.2">
      <c r="I18682" s="3"/>
      <c r="J18682" s="3"/>
    </row>
    <row r="18683" spans="9:10" x14ac:dyDescent="0.2">
      <c r="I18683" s="3"/>
      <c r="J18683" s="3"/>
    </row>
    <row r="18684" spans="9:10" x14ac:dyDescent="0.2">
      <c r="I18684" s="3"/>
      <c r="J18684" s="3"/>
    </row>
    <row r="18685" spans="9:10" x14ac:dyDescent="0.2">
      <c r="I18685" s="3"/>
      <c r="J18685" s="3"/>
    </row>
    <row r="18686" spans="9:10" x14ac:dyDescent="0.2">
      <c r="I18686" s="3"/>
      <c r="J18686" s="3"/>
    </row>
    <row r="18687" spans="9:10" x14ac:dyDescent="0.2">
      <c r="I18687" s="3"/>
      <c r="J18687" s="3"/>
    </row>
    <row r="18688" spans="9:10" x14ac:dyDescent="0.2">
      <c r="I18688" s="3"/>
      <c r="J18688" s="3"/>
    </row>
    <row r="18689" spans="9:10" x14ac:dyDescent="0.2">
      <c r="I18689" s="3"/>
      <c r="J18689" s="3"/>
    </row>
    <row r="18690" spans="9:10" x14ac:dyDescent="0.2">
      <c r="I18690" s="3"/>
      <c r="J18690" s="3"/>
    </row>
    <row r="18691" spans="9:10" x14ac:dyDescent="0.2">
      <c r="I18691" s="3"/>
      <c r="J18691" s="3"/>
    </row>
    <row r="18692" spans="9:10" x14ac:dyDescent="0.2">
      <c r="I18692" s="3"/>
      <c r="J18692" s="3"/>
    </row>
    <row r="18693" spans="9:10" x14ac:dyDescent="0.2">
      <c r="I18693" s="3"/>
      <c r="J18693" s="3"/>
    </row>
    <row r="18694" spans="9:10" x14ac:dyDescent="0.2">
      <c r="I18694" s="3"/>
      <c r="J18694" s="3"/>
    </row>
    <row r="18695" spans="9:10" x14ac:dyDescent="0.2">
      <c r="I18695" s="3"/>
      <c r="J18695" s="3"/>
    </row>
    <row r="18696" spans="9:10" x14ac:dyDescent="0.2">
      <c r="I18696" s="3"/>
      <c r="J18696" s="3"/>
    </row>
    <row r="18697" spans="9:10" x14ac:dyDescent="0.2">
      <c r="I18697" s="3"/>
      <c r="J18697" s="3"/>
    </row>
    <row r="18698" spans="9:10" x14ac:dyDescent="0.2">
      <c r="I18698" s="3"/>
      <c r="J18698" s="3"/>
    </row>
    <row r="18699" spans="9:10" x14ac:dyDescent="0.2">
      <c r="I18699" s="3"/>
      <c r="J18699" s="3"/>
    </row>
    <row r="18700" spans="9:10" x14ac:dyDescent="0.2">
      <c r="I18700" s="3"/>
      <c r="J18700" s="3"/>
    </row>
    <row r="18701" spans="9:10" x14ac:dyDescent="0.2">
      <c r="I18701" s="3"/>
      <c r="J18701" s="3"/>
    </row>
    <row r="18702" spans="9:10" x14ac:dyDescent="0.2">
      <c r="I18702" s="3"/>
      <c r="J18702" s="3"/>
    </row>
    <row r="18703" spans="9:10" x14ac:dyDescent="0.2">
      <c r="I18703" s="3"/>
      <c r="J18703" s="3"/>
    </row>
    <row r="18704" spans="9:10" x14ac:dyDescent="0.2">
      <c r="I18704" s="3"/>
      <c r="J18704" s="3"/>
    </row>
    <row r="18705" spans="9:10" x14ac:dyDescent="0.2">
      <c r="I18705" s="3"/>
      <c r="J18705" s="3"/>
    </row>
    <row r="18706" spans="9:10" x14ac:dyDescent="0.2">
      <c r="I18706" s="3"/>
      <c r="J18706" s="3"/>
    </row>
    <row r="18707" spans="9:10" x14ac:dyDescent="0.2">
      <c r="I18707" s="3"/>
      <c r="J18707" s="3"/>
    </row>
    <row r="18708" spans="9:10" x14ac:dyDescent="0.2">
      <c r="I18708" s="3"/>
      <c r="J18708" s="3"/>
    </row>
    <row r="18709" spans="9:10" x14ac:dyDescent="0.2">
      <c r="I18709" s="3"/>
      <c r="J18709" s="3"/>
    </row>
    <row r="18710" spans="9:10" x14ac:dyDescent="0.2">
      <c r="I18710" s="3"/>
      <c r="J18710" s="3"/>
    </row>
    <row r="18711" spans="9:10" x14ac:dyDescent="0.2">
      <c r="I18711" s="3"/>
      <c r="J18711" s="3"/>
    </row>
    <row r="18712" spans="9:10" x14ac:dyDescent="0.2">
      <c r="I18712" s="3"/>
      <c r="J18712" s="3"/>
    </row>
    <row r="18713" spans="9:10" x14ac:dyDescent="0.2">
      <c r="I18713" s="3"/>
      <c r="J18713" s="3"/>
    </row>
    <row r="18714" spans="9:10" x14ac:dyDescent="0.2">
      <c r="I18714" s="3"/>
      <c r="J18714" s="3"/>
    </row>
    <row r="18715" spans="9:10" x14ac:dyDescent="0.2">
      <c r="I18715" s="3"/>
      <c r="J18715" s="3"/>
    </row>
    <row r="18716" spans="9:10" x14ac:dyDescent="0.2">
      <c r="I18716" s="3"/>
      <c r="J18716" s="3"/>
    </row>
    <row r="18717" spans="9:10" x14ac:dyDescent="0.2">
      <c r="I18717" s="3"/>
      <c r="J18717" s="3"/>
    </row>
    <row r="18718" spans="9:10" x14ac:dyDescent="0.2">
      <c r="I18718" s="3"/>
      <c r="J18718" s="3"/>
    </row>
    <row r="18719" spans="9:10" x14ac:dyDescent="0.2">
      <c r="I18719" s="3"/>
      <c r="J18719" s="3"/>
    </row>
    <row r="18720" spans="9:10" x14ac:dyDescent="0.2">
      <c r="I18720" s="3"/>
      <c r="J18720" s="3"/>
    </row>
    <row r="18721" spans="9:10" x14ac:dyDescent="0.2">
      <c r="I18721" s="3"/>
      <c r="J18721" s="3"/>
    </row>
    <row r="18722" spans="9:10" x14ac:dyDescent="0.2">
      <c r="I18722" s="3"/>
      <c r="J18722" s="3"/>
    </row>
    <row r="18723" spans="9:10" x14ac:dyDescent="0.2">
      <c r="I18723" s="3"/>
      <c r="J18723" s="3"/>
    </row>
    <row r="18724" spans="9:10" x14ac:dyDescent="0.2">
      <c r="I18724" s="3"/>
      <c r="J18724" s="3"/>
    </row>
    <row r="18725" spans="9:10" x14ac:dyDescent="0.2">
      <c r="I18725" s="3"/>
      <c r="J18725" s="3"/>
    </row>
    <row r="18726" spans="9:10" x14ac:dyDescent="0.2">
      <c r="I18726" s="3"/>
      <c r="J18726" s="3"/>
    </row>
    <row r="18727" spans="9:10" x14ac:dyDescent="0.2">
      <c r="I18727" s="3"/>
      <c r="J18727" s="3"/>
    </row>
    <row r="18728" spans="9:10" x14ac:dyDescent="0.2">
      <c r="I18728" s="3"/>
      <c r="J18728" s="3"/>
    </row>
    <row r="18729" spans="9:10" x14ac:dyDescent="0.2">
      <c r="I18729" s="3"/>
      <c r="J18729" s="3"/>
    </row>
    <row r="18730" spans="9:10" x14ac:dyDescent="0.2">
      <c r="I18730" s="3"/>
      <c r="J18730" s="3"/>
    </row>
    <row r="18731" spans="9:10" x14ac:dyDescent="0.2">
      <c r="I18731" s="3"/>
      <c r="J18731" s="3"/>
    </row>
    <row r="18732" spans="9:10" x14ac:dyDescent="0.2">
      <c r="I18732" s="3"/>
      <c r="J18732" s="3"/>
    </row>
    <row r="18733" spans="9:10" x14ac:dyDescent="0.2">
      <c r="I18733" s="3"/>
      <c r="J18733" s="3"/>
    </row>
    <row r="18734" spans="9:10" x14ac:dyDescent="0.2">
      <c r="I18734" s="3"/>
      <c r="J18734" s="3"/>
    </row>
    <row r="18735" spans="9:10" x14ac:dyDescent="0.2">
      <c r="I18735" s="3"/>
      <c r="J18735" s="3"/>
    </row>
    <row r="18736" spans="9:10" x14ac:dyDescent="0.2">
      <c r="I18736" s="3"/>
      <c r="J18736" s="3"/>
    </row>
    <row r="18737" spans="9:10" x14ac:dyDescent="0.2">
      <c r="I18737" s="3"/>
      <c r="J18737" s="3"/>
    </row>
    <row r="18738" spans="9:10" x14ac:dyDescent="0.2">
      <c r="I18738" s="3"/>
      <c r="J18738" s="3"/>
    </row>
    <row r="18739" spans="9:10" x14ac:dyDescent="0.2">
      <c r="I18739" s="3"/>
      <c r="J18739" s="3"/>
    </row>
    <row r="18740" spans="9:10" x14ac:dyDescent="0.2">
      <c r="I18740" s="3"/>
      <c r="J18740" s="3"/>
    </row>
    <row r="18741" spans="9:10" x14ac:dyDescent="0.2">
      <c r="I18741" s="3"/>
      <c r="J18741" s="3"/>
    </row>
    <row r="18742" spans="9:10" x14ac:dyDescent="0.2">
      <c r="I18742" s="3"/>
      <c r="J18742" s="3"/>
    </row>
    <row r="18743" spans="9:10" x14ac:dyDescent="0.2">
      <c r="I18743" s="3"/>
      <c r="J18743" s="3"/>
    </row>
    <row r="18744" spans="9:10" x14ac:dyDescent="0.2">
      <c r="I18744" s="3"/>
      <c r="J18744" s="3"/>
    </row>
    <row r="18745" spans="9:10" x14ac:dyDescent="0.2">
      <c r="I18745" s="3"/>
      <c r="J18745" s="3"/>
    </row>
    <row r="18746" spans="9:10" x14ac:dyDescent="0.2">
      <c r="I18746" s="3"/>
      <c r="J18746" s="3"/>
    </row>
    <row r="18747" spans="9:10" x14ac:dyDescent="0.2">
      <c r="I18747" s="3"/>
      <c r="J18747" s="3"/>
    </row>
    <row r="18748" spans="9:10" x14ac:dyDescent="0.2">
      <c r="I18748" s="3"/>
      <c r="J18748" s="3"/>
    </row>
    <row r="18749" spans="9:10" x14ac:dyDescent="0.2">
      <c r="I18749" s="3"/>
      <c r="J18749" s="3"/>
    </row>
    <row r="18750" spans="9:10" x14ac:dyDescent="0.2">
      <c r="I18750" s="3"/>
      <c r="J18750" s="3"/>
    </row>
    <row r="18751" spans="9:10" x14ac:dyDescent="0.2">
      <c r="I18751" s="3"/>
      <c r="J18751" s="3"/>
    </row>
    <row r="18752" spans="9:10" x14ac:dyDescent="0.2">
      <c r="I18752" s="3"/>
      <c r="J18752" s="3"/>
    </row>
    <row r="18753" spans="9:10" x14ac:dyDescent="0.2">
      <c r="I18753" s="3"/>
      <c r="J18753" s="3"/>
    </row>
    <row r="18754" spans="9:10" x14ac:dyDescent="0.2">
      <c r="I18754" s="3"/>
      <c r="J18754" s="3"/>
    </row>
    <row r="18755" spans="9:10" x14ac:dyDescent="0.2">
      <c r="I18755" s="3"/>
      <c r="J18755" s="3"/>
    </row>
    <row r="18756" spans="9:10" x14ac:dyDescent="0.2">
      <c r="I18756" s="3"/>
      <c r="J18756" s="3"/>
    </row>
    <row r="18757" spans="9:10" x14ac:dyDescent="0.2">
      <c r="I18757" s="3"/>
      <c r="J18757" s="3"/>
    </row>
    <row r="18758" spans="9:10" x14ac:dyDescent="0.2">
      <c r="I18758" s="3"/>
      <c r="J18758" s="3"/>
    </row>
    <row r="18759" spans="9:10" x14ac:dyDescent="0.2">
      <c r="I18759" s="3"/>
      <c r="J18759" s="3"/>
    </row>
    <row r="18760" spans="9:10" x14ac:dyDescent="0.2">
      <c r="I18760" s="3"/>
      <c r="J18760" s="3"/>
    </row>
    <row r="18761" spans="9:10" x14ac:dyDescent="0.2">
      <c r="I18761" s="3"/>
      <c r="J18761" s="3"/>
    </row>
    <row r="18762" spans="9:10" x14ac:dyDescent="0.2">
      <c r="I18762" s="3"/>
      <c r="J18762" s="3"/>
    </row>
    <row r="18763" spans="9:10" x14ac:dyDescent="0.2">
      <c r="I18763" s="3"/>
      <c r="J18763" s="3"/>
    </row>
    <row r="18764" spans="9:10" x14ac:dyDescent="0.2">
      <c r="I18764" s="3"/>
      <c r="J18764" s="3"/>
    </row>
    <row r="18765" spans="9:10" x14ac:dyDescent="0.2">
      <c r="I18765" s="3"/>
      <c r="J18765" s="3"/>
    </row>
    <row r="18766" spans="9:10" x14ac:dyDescent="0.2">
      <c r="I18766" s="3"/>
      <c r="J18766" s="3"/>
    </row>
    <row r="18767" spans="9:10" x14ac:dyDescent="0.2">
      <c r="I18767" s="3"/>
      <c r="J18767" s="3"/>
    </row>
    <row r="18768" spans="9:10" x14ac:dyDescent="0.2">
      <c r="I18768" s="3"/>
      <c r="J18768" s="3"/>
    </row>
    <row r="18769" spans="9:10" x14ac:dyDescent="0.2">
      <c r="I18769" s="3"/>
      <c r="J18769" s="3"/>
    </row>
    <row r="18770" spans="9:10" x14ac:dyDescent="0.2">
      <c r="I18770" s="3"/>
      <c r="J18770" s="3"/>
    </row>
    <row r="18771" spans="9:10" x14ac:dyDescent="0.2">
      <c r="I18771" s="3"/>
      <c r="J18771" s="3"/>
    </row>
    <row r="18772" spans="9:10" x14ac:dyDescent="0.2">
      <c r="I18772" s="3"/>
      <c r="J18772" s="3"/>
    </row>
    <row r="18773" spans="9:10" x14ac:dyDescent="0.2">
      <c r="I18773" s="3"/>
      <c r="J18773" s="3"/>
    </row>
    <row r="18774" spans="9:10" x14ac:dyDescent="0.2">
      <c r="I18774" s="3"/>
      <c r="J18774" s="3"/>
    </row>
    <row r="18775" spans="9:10" x14ac:dyDescent="0.2">
      <c r="I18775" s="3"/>
      <c r="J18775" s="3"/>
    </row>
    <row r="18776" spans="9:10" x14ac:dyDescent="0.2">
      <c r="I18776" s="3"/>
      <c r="J18776" s="3"/>
    </row>
    <row r="18777" spans="9:10" x14ac:dyDescent="0.2">
      <c r="I18777" s="3"/>
      <c r="J18777" s="3"/>
    </row>
    <row r="18778" spans="9:10" x14ac:dyDescent="0.2">
      <c r="I18778" s="3"/>
      <c r="J18778" s="3"/>
    </row>
    <row r="18779" spans="9:10" x14ac:dyDescent="0.2">
      <c r="I18779" s="3"/>
      <c r="J18779" s="3"/>
    </row>
    <row r="18780" spans="9:10" x14ac:dyDescent="0.2">
      <c r="I18780" s="3"/>
      <c r="J18780" s="3"/>
    </row>
    <row r="18781" spans="9:10" x14ac:dyDescent="0.2">
      <c r="I18781" s="3"/>
      <c r="J18781" s="3"/>
    </row>
    <row r="18782" spans="9:10" x14ac:dyDescent="0.2">
      <c r="I18782" s="3"/>
      <c r="J18782" s="3"/>
    </row>
    <row r="18783" spans="9:10" x14ac:dyDescent="0.2">
      <c r="I18783" s="3"/>
      <c r="J18783" s="3"/>
    </row>
    <row r="18784" spans="9:10" x14ac:dyDescent="0.2">
      <c r="I18784" s="3"/>
      <c r="J18784" s="3"/>
    </row>
    <row r="18785" spans="9:10" x14ac:dyDescent="0.2">
      <c r="I18785" s="3"/>
      <c r="J18785" s="3"/>
    </row>
    <row r="18786" spans="9:10" x14ac:dyDescent="0.2">
      <c r="I18786" s="3"/>
      <c r="J18786" s="3"/>
    </row>
    <row r="18787" spans="9:10" x14ac:dyDescent="0.2">
      <c r="I18787" s="3"/>
      <c r="J18787" s="3"/>
    </row>
    <row r="18788" spans="9:10" x14ac:dyDescent="0.2">
      <c r="I18788" s="3"/>
      <c r="J18788" s="3"/>
    </row>
    <row r="18789" spans="9:10" x14ac:dyDescent="0.2">
      <c r="I18789" s="3"/>
      <c r="J18789" s="3"/>
    </row>
    <row r="18790" spans="9:10" x14ac:dyDescent="0.2">
      <c r="I18790" s="3"/>
      <c r="J18790" s="3"/>
    </row>
    <row r="18791" spans="9:10" x14ac:dyDescent="0.2">
      <c r="I18791" s="3"/>
      <c r="J18791" s="3"/>
    </row>
    <row r="18792" spans="9:10" x14ac:dyDescent="0.2">
      <c r="I18792" s="3"/>
      <c r="J18792" s="3"/>
    </row>
    <row r="18793" spans="9:10" x14ac:dyDescent="0.2">
      <c r="I18793" s="3"/>
      <c r="J18793" s="3"/>
    </row>
    <row r="18794" spans="9:10" x14ac:dyDescent="0.2">
      <c r="I18794" s="3"/>
      <c r="J18794" s="3"/>
    </row>
    <row r="18795" spans="9:10" x14ac:dyDescent="0.2">
      <c r="I18795" s="3"/>
      <c r="J18795" s="3"/>
    </row>
    <row r="18796" spans="9:10" x14ac:dyDescent="0.2">
      <c r="I18796" s="3"/>
      <c r="J18796" s="3"/>
    </row>
    <row r="18797" spans="9:10" x14ac:dyDescent="0.2">
      <c r="I18797" s="3"/>
      <c r="J18797" s="3"/>
    </row>
    <row r="18798" spans="9:10" x14ac:dyDescent="0.2">
      <c r="I18798" s="3"/>
      <c r="J18798" s="3"/>
    </row>
    <row r="18799" spans="9:10" x14ac:dyDescent="0.2">
      <c r="I18799" s="3"/>
      <c r="J18799" s="3"/>
    </row>
    <row r="18800" spans="9:10" x14ac:dyDescent="0.2">
      <c r="I18800" s="3"/>
      <c r="J18800" s="3"/>
    </row>
    <row r="18801" spans="9:10" x14ac:dyDescent="0.2">
      <c r="I18801" s="3"/>
      <c r="J18801" s="3"/>
    </row>
    <row r="18802" spans="9:10" x14ac:dyDescent="0.2">
      <c r="I18802" s="3"/>
      <c r="J18802" s="3"/>
    </row>
    <row r="18803" spans="9:10" x14ac:dyDescent="0.2">
      <c r="I18803" s="3"/>
      <c r="J18803" s="3"/>
    </row>
    <row r="18804" spans="9:10" x14ac:dyDescent="0.2">
      <c r="I18804" s="3"/>
      <c r="J18804" s="3"/>
    </row>
    <row r="18805" spans="9:10" x14ac:dyDescent="0.2">
      <c r="I18805" s="3"/>
      <c r="J18805" s="3"/>
    </row>
    <row r="18806" spans="9:10" x14ac:dyDescent="0.2">
      <c r="I18806" s="3"/>
      <c r="J18806" s="3"/>
    </row>
    <row r="18807" spans="9:10" x14ac:dyDescent="0.2">
      <c r="I18807" s="3"/>
      <c r="J18807" s="3"/>
    </row>
    <row r="18808" spans="9:10" x14ac:dyDescent="0.2">
      <c r="I18808" s="3"/>
      <c r="J18808" s="3"/>
    </row>
    <row r="18809" spans="9:10" x14ac:dyDescent="0.2">
      <c r="I18809" s="3"/>
      <c r="J18809" s="3"/>
    </row>
    <row r="18810" spans="9:10" x14ac:dyDescent="0.2">
      <c r="I18810" s="3"/>
      <c r="J18810" s="3"/>
    </row>
    <row r="18811" spans="9:10" x14ac:dyDescent="0.2">
      <c r="I18811" s="3"/>
      <c r="J18811" s="3"/>
    </row>
    <row r="18812" spans="9:10" x14ac:dyDescent="0.2">
      <c r="I18812" s="3"/>
      <c r="J18812" s="3"/>
    </row>
    <row r="18813" spans="9:10" x14ac:dyDescent="0.2">
      <c r="I18813" s="3"/>
      <c r="J18813" s="3"/>
    </row>
    <row r="18814" spans="9:10" x14ac:dyDescent="0.2">
      <c r="I18814" s="3"/>
      <c r="J18814" s="3"/>
    </row>
    <row r="18815" spans="9:10" x14ac:dyDescent="0.2">
      <c r="I18815" s="3"/>
      <c r="J18815" s="3"/>
    </row>
    <row r="18816" spans="9:10" x14ac:dyDescent="0.2">
      <c r="I18816" s="3"/>
      <c r="J18816" s="3"/>
    </row>
    <row r="18817" spans="9:10" x14ac:dyDescent="0.2">
      <c r="I18817" s="3"/>
      <c r="J18817" s="3"/>
    </row>
    <row r="18818" spans="9:10" x14ac:dyDescent="0.2">
      <c r="I18818" s="3"/>
      <c r="J18818" s="3"/>
    </row>
    <row r="18819" spans="9:10" x14ac:dyDescent="0.2">
      <c r="I18819" s="3"/>
      <c r="J18819" s="3"/>
    </row>
    <row r="18820" spans="9:10" x14ac:dyDescent="0.2">
      <c r="I18820" s="3"/>
      <c r="J18820" s="3"/>
    </row>
    <row r="18821" spans="9:10" x14ac:dyDescent="0.2">
      <c r="I18821" s="3"/>
      <c r="J18821" s="3"/>
    </row>
    <row r="18822" spans="9:10" x14ac:dyDescent="0.2">
      <c r="I18822" s="3"/>
      <c r="J18822" s="3"/>
    </row>
    <row r="18823" spans="9:10" x14ac:dyDescent="0.2">
      <c r="I18823" s="3"/>
      <c r="J18823" s="3"/>
    </row>
    <row r="18824" spans="9:10" x14ac:dyDescent="0.2">
      <c r="I18824" s="3"/>
      <c r="J18824" s="3"/>
    </row>
    <row r="18825" spans="9:10" x14ac:dyDescent="0.2">
      <c r="I18825" s="3"/>
      <c r="J18825" s="3"/>
    </row>
    <row r="18826" spans="9:10" x14ac:dyDescent="0.2">
      <c r="I18826" s="3"/>
      <c r="J18826" s="3"/>
    </row>
    <row r="18827" spans="9:10" x14ac:dyDescent="0.2">
      <c r="I18827" s="3"/>
      <c r="J18827" s="3"/>
    </row>
    <row r="18828" spans="9:10" x14ac:dyDescent="0.2">
      <c r="I18828" s="3"/>
      <c r="J18828" s="3"/>
    </row>
    <row r="18829" spans="9:10" x14ac:dyDescent="0.2">
      <c r="I18829" s="3"/>
      <c r="J18829" s="3"/>
    </row>
    <row r="18830" spans="9:10" x14ac:dyDescent="0.2">
      <c r="I18830" s="3"/>
      <c r="J18830" s="3"/>
    </row>
    <row r="18831" spans="9:10" x14ac:dyDescent="0.2">
      <c r="I18831" s="3"/>
      <c r="J18831" s="3"/>
    </row>
    <row r="18832" spans="9:10" x14ac:dyDescent="0.2">
      <c r="I18832" s="3"/>
      <c r="J18832" s="3"/>
    </row>
    <row r="18833" spans="9:10" x14ac:dyDescent="0.2">
      <c r="I18833" s="3"/>
      <c r="J18833" s="3"/>
    </row>
    <row r="18834" spans="9:10" x14ac:dyDescent="0.2">
      <c r="I18834" s="3"/>
      <c r="J18834" s="3"/>
    </row>
    <row r="18835" spans="9:10" x14ac:dyDescent="0.2">
      <c r="I18835" s="3"/>
      <c r="J18835" s="3"/>
    </row>
    <row r="18836" spans="9:10" x14ac:dyDescent="0.2">
      <c r="I18836" s="3"/>
      <c r="J18836" s="3"/>
    </row>
    <row r="18837" spans="9:10" x14ac:dyDescent="0.2">
      <c r="I18837" s="3"/>
      <c r="J18837" s="3"/>
    </row>
    <row r="18838" spans="9:10" x14ac:dyDescent="0.2">
      <c r="I18838" s="3"/>
      <c r="J18838" s="3"/>
    </row>
    <row r="18839" spans="9:10" x14ac:dyDescent="0.2">
      <c r="I18839" s="3"/>
      <c r="J18839" s="3"/>
    </row>
    <row r="18840" spans="9:10" x14ac:dyDescent="0.2">
      <c r="I18840" s="3"/>
      <c r="J18840" s="3"/>
    </row>
    <row r="18841" spans="9:10" x14ac:dyDescent="0.2">
      <c r="I18841" s="3"/>
      <c r="J18841" s="3"/>
    </row>
    <row r="18842" spans="9:10" x14ac:dyDescent="0.2">
      <c r="I18842" s="3"/>
      <c r="J18842" s="3"/>
    </row>
    <row r="18843" spans="9:10" x14ac:dyDescent="0.2">
      <c r="I18843" s="3"/>
      <c r="J18843" s="3"/>
    </row>
    <row r="18844" spans="9:10" x14ac:dyDescent="0.2">
      <c r="I18844" s="3"/>
      <c r="J18844" s="3"/>
    </row>
    <row r="18845" spans="9:10" x14ac:dyDescent="0.2">
      <c r="I18845" s="3"/>
      <c r="J18845" s="3"/>
    </row>
    <row r="18846" spans="9:10" x14ac:dyDescent="0.2">
      <c r="I18846" s="3"/>
      <c r="J18846" s="3"/>
    </row>
    <row r="18847" spans="9:10" x14ac:dyDescent="0.2">
      <c r="I18847" s="3"/>
      <c r="J18847" s="3"/>
    </row>
    <row r="18848" spans="9:10" x14ac:dyDescent="0.2">
      <c r="I18848" s="3"/>
      <c r="J18848" s="3"/>
    </row>
    <row r="18849" spans="9:10" x14ac:dyDescent="0.2">
      <c r="I18849" s="3"/>
      <c r="J18849" s="3"/>
    </row>
    <row r="18850" spans="9:10" x14ac:dyDescent="0.2">
      <c r="I18850" s="3"/>
      <c r="J18850" s="3"/>
    </row>
    <row r="18851" spans="9:10" x14ac:dyDescent="0.2">
      <c r="I18851" s="3"/>
      <c r="J18851" s="3"/>
    </row>
    <row r="18852" spans="9:10" x14ac:dyDescent="0.2">
      <c r="I18852" s="3"/>
      <c r="J18852" s="3"/>
    </row>
    <row r="18853" spans="9:10" x14ac:dyDescent="0.2">
      <c r="I18853" s="3"/>
      <c r="J18853" s="3"/>
    </row>
    <row r="18854" spans="9:10" x14ac:dyDescent="0.2">
      <c r="I18854" s="3"/>
      <c r="J18854" s="3"/>
    </row>
    <row r="18855" spans="9:10" x14ac:dyDescent="0.2">
      <c r="I18855" s="3"/>
      <c r="J18855" s="3"/>
    </row>
    <row r="18856" spans="9:10" x14ac:dyDescent="0.2">
      <c r="I18856" s="3"/>
      <c r="J18856" s="3"/>
    </row>
    <row r="18857" spans="9:10" x14ac:dyDescent="0.2">
      <c r="I18857" s="3"/>
      <c r="J18857" s="3"/>
    </row>
    <row r="18858" spans="9:10" x14ac:dyDescent="0.2">
      <c r="I18858" s="3"/>
      <c r="J18858" s="3"/>
    </row>
    <row r="18859" spans="9:10" x14ac:dyDescent="0.2">
      <c r="I18859" s="3"/>
      <c r="J18859" s="3"/>
    </row>
    <row r="18860" spans="9:10" x14ac:dyDescent="0.2">
      <c r="I18860" s="3"/>
      <c r="J18860" s="3"/>
    </row>
    <row r="18861" spans="9:10" x14ac:dyDescent="0.2">
      <c r="I18861" s="3"/>
      <c r="J18861" s="3"/>
    </row>
    <row r="18862" spans="9:10" x14ac:dyDescent="0.2">
      <c r="I18862" s="3"/>
      <c r="J18862" s="3"/>
    </row>
    <row r="18863" spans="9:10" x14ac:dyDescent="0.2">
      <c r="I18863" s="3"/>
      <c r="J18863" s="3"/>
    </row>
    <row r="18864" spans="9:10" x14ac:dyDescent="0.2">
      <c r="I18864" s="3"/>
      <c r="J18864" s="3"/>
    </row>
    <row r="18865" spans="9:10" x14ac:dyDescent="0.2">
      <c r="I18865" s="3"/>
      <c r="J18865" s="3"/>
    </row>
    <row r="18866" spans="9:10" x14ac:dyDescent="0.2">
      <c r="I18866" s="3"/>
      <c r="J18866" s="3"/>
    </row>
    <row r="18867" spans="9:10" x14ac:dyDescent="0.2">
      <c r="I18867" s="3"/>
      <c r="J18867" s="3"/>
    </row>
    <row r="18868" spans="9:10" x14ac:dyDescent="0.2">
      <c r="I18868" s="3"/>
      <c r="J18868" s="3"/>
    </row>
    <row r="18869" spans="9:10" x14ac:dyDescent="0.2">
      <c r="I18869" s="3"/>
      <c r="J18869" s="3"/>
    </row>
    <row r="18870" spans="9:10" x14ac:dyDescent="0.2">
      <c r="I18870" s="3"/>
      <c r="J18870" s="3"/>
    </row>
    <row r="18871" spans="9:10" x14ac:dyDescent="0.2">
      <c r="I18871" s="3"/>
      <c r="J18871" s="3"/>
    </row>
    <row r="18872" spans="9:10" x14ac:dyDescent="0.2">
      <c r="I18872" s="3"/>
      <c r="J18872" s="3"/>
    </row>
    <row r="18873" spans="9:10" x14ac:dyDescent="0.2">
      <c r="I18873" s="3"/>
      <c r="J18873" s="3"/>
    </row>
    <row r="18874" spans="9:10" x14ac:dyDescent="0.2">
      <c r="I18874" s="3"/>
      <c r="J18874" s="3"/>
    </row>
    <row r="18875" spans="9:10" x14ac:dyDescent="0.2">
      <c r="I18875" s="3"/>
      <c r="J18875" s="3"/>
    </row>
    <row r="18876" spans="9:10" x14ac:dyDescent="0.2">
      <c r="I18876" s="3"/>
      <c r="J18876" s="3"/>
    </row>
    <row r="18877" spans="9:10" x14ac:dyDescent="0.2">
      <c r="I18877" s="3"/>
      <c r="J18877" s="3"/>
    </row>
    <row r="18878" spans="9:10" x14ac:dyDescent="0.2">
      <c r="I18878" s="3"/>
      <c r="J18878" s="3"/>
    </row>
    <row r="18879" spans="9:10" x14ac:dyDescent="0.2">
      <c r="I18879" s="3"/>
      <c r="J18879" s="3"/>
    </row>
    <row r="18880" spans="9:10" x14ac:dyDescent="0.2">
      <c r="I18880" s="3"/>
      <c r="J18880" s="3"/>
    </row>
    <row r="18881" spans="9:10" x14ac:dyDescent="0.2">
      <c r="I18881" s="3"/>
      <c r="J18881" s="3"/>
    </row>
    <row r="18882" spans="9:10" x14ac:dyDescent="0.2">
      <c r="I18882" s="3"/>
      <c r="J18882" s="3"/>
    </row>
    <row r="18883" spans="9:10" x14ac:dyDescent="0.2">
      <c r="I18883" s="3"/>
      <c r="J18883" s="3"/>
    </row>
    <row r="18884" spans="9:10" x14ac:dyDescent="0.2">
      <c r="I18884" s="3"/>
      <c r="J18884" s="3"/>
    </row>
    <row r="18885" spans="9:10" x14ac:dyDescent="0.2">
      <c r="I18885" s="3"/>
      <c r="J18885" s="3"/>
    </row>
    <row r="18886" spans="9:10" x14ac:dyDescent="0.2">
      <c r="I18886" s="3"/>
      <c r="J18886" s="3"/>
    </row>
    <row r="18887" spans="9:10" x14ac:dyDescent="0.2">
      <c r="I18887" s="3"/>
      <c r="J18887" s="3"/>
    </row>
    <row r="18888" spans="9:10" x14ac:dyDescent="0.2">
      <c r="I18888" s="3"/>
      <c r="J18888" s="3"/>
    </row>
    <row r="18889" spans="9:10" x14ac:dyDescent="0.2">
      <c r="I18889" s="3"/>
      <c r="J18889" s="3"/>
    </row>
    <row r="18890" spans="9:10" x14ac:dyDescent="0.2">
      <c r="I18890" s="3"/>
      <c r="J18890" s="3"/>
    </row>
    <row r="18891" spans="9:10" x14ac:dyDescent="0.2">
      <c r="I18891" s="3"/>
      <c r="J18891" s="3"/>
    </row>
    <row r="18892" spans="9:10" x14ac:dyDescent="0.2">
      <c r="I18892" s="3"/>
      <c r="J18892" s="3"/>
    </row>
    <row r="18893" spans="9:10" x14ac:dyDescent="0.2">
      <c r="I18893" s="3"/>
      <c r="J18893" s="3"/>
    </row>
    <row r="18894" spans="9:10" x14ac:dyDescent="0.2">
      <c r="I18894" s="3"/>
      <c r="J18894" s="3"/>
    </row>
    <row r="18895" spans="9:10" x14ac:dyDescent="0.2">
      <c r="I18895" s="3"/>
      <c r="J18895" s="3"/>
    </row>
    <row r="18896" spans="9:10" x14ac:dyDescent="0.2">
      <c r="I18896" s="3"/>
      <c r="J18896" s="3"/>
    </row>
    <row r="18897" spans="9:10" x14ac:dyDescent="0.2">
      <c r="I18897" s="3"/>
      <c r="J18897" s="3"/>
    </row>
    <row r="18898" spans="9:10" x14ac:dyDescent="0.2">
      <c r="I18898" s="3"/>
      <c r="J18898" s="3"/>
    </row>
    <row r="18899" spans="9:10" x14ac:dyDescent="0.2">
      <c r="I18899" s="3"/>
      <c r="J18899" s="3"/>
    </row>
    <row r="18900" spans="9:10" x14ac:dyDescent="0.2">
      <c r="I18900" s="3"/>
      <c r="J18900" s="3"/>
    </row>
    <row r="18901" spans="9:10" x14ac:dyDescent="0.2">
      <c r="I18901" s="3"/>
      <c r="J18901" s="3"/>
    </row>
    <row r="18902" spans="9:10" x14ac:dyDescent="0.2">
      <c r="I18902" s="3"/>
      <c r="J18902" s="3"/>
    </row>
    <row r="18903" spans="9:10" x14ac:dyDescent="0.2">
      <c r="I18903" s="3"/>
      <c r="J18903" s="3"/>
    </row>
    <row r="18904" spans="9:10" x14ac:dyDescent="0.2">
      <c r="I18904" s="3"/>
      <c r="J18904" s="3"/>
    </row>
    <row r="18905" spans="9:10" x14ac:dyDescent="0.2">
      <c r="I18905" s="3"/>
      <c r="J18905" s="3"/>
    </row>
    <row r="18906" spans="9:10" x14ac:dyDescent="0.2">
      <c r="I18906" s="3"/>
      <c r="J18906" s="3"/>
    </row>
    <row r="18907" spans="9:10" x14ac:dyDescent="0.2">
      <c r="I18907" s="3"/>
      <c r="J18907" s="3"/>
    </row>
    <row r="18908" spans="9:10" x14ac:dyDescent="0.2">
      <c r="I18908" s="3"/>
      <c r="J18908" s="3"/>
    </row>
    <row r="18909" spans="9:10" x14ac:dyDescent="0.2">
      <c r="I18909" s="3"/>
      <c r="J18909" s="3"/>
    </row>
    <row r="18910" spans="9:10" x14ac:dyDescent="0.2">
      <c r="I18910" s="3"/>
      <c r="J18910" s="3"/>
    </row>
    <row r="18911" spans="9:10" x14ac:dyDescent="0.2">
      <c r="I18911" s="3"/>
      <c r="J18911" s="3"/>
    </row>
    <row r="18912" spans="9:10" x14ac:dyDescent="0.2">
      <c r="I18912" s="3"/>
      <c r="J18912" s="3"/>
    </row>
    <row r="18913" spans="9:10" x14ac:dyDescent="0.2">
      <c r="I18913" s="3"/>
      <c r="J18913" s="3"/>
    </row>
    <row r="18914" spans="9:10" x14ac:dyDescent="0.2">
      <c r="I18914" s="3"/>
      <c r="J18914" s="3"/>
    </row>
    <row r="18915" spans="9:10" x14ac:dyDescent="0.2">
      <c r="I18915" s="3"/>
      <c r="J18915" s="3"/>
    </row>
    <row r="18916" spans="9:10" x14ac:dyDescent="0.2">
      <c r="I18916" s="3"/>
      <c r="J18916" s="3"/>
    </row>
    <row r="18917" spans="9:10" x14ac:dyDescent="0.2">
      <c r="I18917" s="3"/>
      <c r="J18917" s="3"/>
    </row>
    <row r="18918" spans="9:10" x14ac:dyDescent="0.2">
      <c r="I18918" s="3"/>
      <c r="J18918" s="3"/>
    </row>
    <row r="18919" spans="9:10" x14ac:dyDescent="0.2">
      <c r="I18919" s="3"/>
      <c r="J18919" s="3"/>
    </row>
    <row r="18920" spans="9:10" x14ac:dyDescent="0.2">
      <c r="I18920" s="3"/>
      <c r="J18920" s="3"/>
    </row>
    <row r="18921" spans="9:10" x14ac:dyDescent="0.2">
      <c r="I18921" s="3"/>
      <c r="J18921" s="3"/>
    </row>
    <row r="18922" spans="9:10" x14ac:dyDescent="0.2">
      <c r="I18922" s="3"/>
      <c r="J18922" s="3"/>
    </row>
    <row r="18923" spans="9:10" x14ac:dyDescent="0.2">
      <c r="I18923" s="3"/>
      <c r="J18923" s="3"/>
    </row>
    <row r="18924" spans="9:10" x14ac:dyDescent="0.2">
      <c r="I18924" s="3"/>
      <c r="J18924" s="3"/>
    </row>
    <row r="18925" spans="9:10" x14ac:dyDescent="0.2">
      <c r="I18925" s="3"/>
      <c r="J18925" s="3"/>
    </row>
    <row r="18926" spans="9:10" x14ac:dyDescent="0.2">
      <c r="I18926" s="3"/>
      <c r="J18926" s="3"/>
    </row>
    <row r="18927" spans="9:10" x14ac:dyDescent="0.2">
      <c r="I18927" s="3"/>
      <c r="J18927" s="3"/>
    </row>
    <row r="18928" spans="9:10" x14ac:dyDescent="0.2">
      <c r="I18928" s="3"/>
      <c r="J18928" s="3"/>
    </row>
    <row r="18929" spans="9:10" x14ac:dyDescent="0.2">
      <c r="I18929" s="3"/>
      <c r="J18929" s="3"/>
    </row>
    <row r="18930" spans="9:10" x14ac:dyDescent="0.2">
      <c r="I18930" s="3"/>
      <c r="J18930" s="3"/>
    </row>
    <row r="18931" spans="9:10" x14ac:dyDescent="0.2">
      <c r="I18931" s="3"/>
      <c r="J18931" s="3"/>
    </row>
    <row r="18932" spans="9:10" x14ac:dyDescent="0.2">
      <c r="I18932" s="3"/>
      <c r="J18932" s="3"/>
    </row>
    <row r="18933" spans="9:10" x14ac:dyDescent="0.2">
      <c r="I18933" s="3"/>
      <c r="J18933" s="3"/>
    </row>
    <row r="18934" spans="9:10" x14ac:dyDescent="0.2">
      <c r="I18934" s="3"/>
      <c r="J18934" s="3"/>
    </row>
    <row r="18935" spans="9:10" x14ac:dyDescent="0.2">
      <c r="I18935" s="3"/>
      <c r="J18935" s="3"/>
    </row>
    <row r="18936" spans="9:10" x14ac:dyDescent="0.2">
      <c r="I18936" s="3"/>
      <c r="J18936" s="3"/>
    </row>
    <row r="18937" spans="9:10" x14ac:dyDescent="0.2">
      <c r="I18937" s="3"/>
      <c r="J18937" s="3"/>
    </row>
    <row r="18938" spans="9:10" x14ac:dyDescent="0.2">
      <c r="I18938" s="3"/>
      <c r="J18938" s="3"/>
    </row>
    <row r="18939" spans="9:10" x14ac:dyDescent="0.2">
      <c r="I18939" s="3"/>
      <c r="J18939" s="3"/>
    </row>
    <row r="18940" spans="9:10" x14ac:dyDescent="0.2">
      <c r="I18940" s="3"/>
      <c r="J18940" s="3"/>
    </row>
    <row r="18941" spans="9:10" x14ac:dyDescent="0.2">
      <c r="I18941" s="3"/>
      <c r="J18941" s="3"/>
    </row>
    <row r="18942" spans="9:10" x14ac:dyDescent="0.2">
      <c r="I18942" s="3"/>
      <c r="J18942" s="3"/>
    </row>
    <row r="18943" spans="9:10" x14ac:dyDescent="0.2">
      <c r="I18943" s="3"/>
      <c r="J18943" s="3"/>
    </row>
    <row r="18944" spans="9:10" x14ac:dyDescent="0.2">
      <c r="I18944" s="3"/>
      <c r="J18944" s="3"/>
    </row>
    <row r="18945" spans="9:10" x14ac:dyDescent="0.2">
      <c r="I18945" s="3"/>
      <c r="J18945" s="3"/>
    </row>
    <row r="18946" spans="9:10" x14ac:dyDescent="0.2">
      <c r="I18946" s="3"/>
      <c r="J18946" s="3"/>
    </row>
    <row r="18947" spans="9:10" x14ac:dyDescent="0.2">
      <c r="I18947" s="3"/>
      <c r="J18947" s="3"/>
    </row>
    <row r="18948" spans="9:10" x14ac:dyDescent="0.2">
      <c r="I18948" s="3"/>
      <c r="J18948" s="3"/>
    </row>
    <row r="18949" spans="9:10" x14ac:dyDescent="0.2">
      <c r="I18949" s="3"/>
      <c r="J18949" s="3"/>
    </row>
    <row r="18950" spans="9:10" x14ac:dyDescent="0.2">
      <c r="I18950" s="3"/>
      <c r="J18950" s="3"/>
    </row>
    <row r="18951" spans="9:10" x14ac:dyDescent="0.2">
      <c r="I18951" s="3"/>
      <c r="J18951" s="3"/>
    </row>
    <row r="18952" spans="9:10" x14ac:dyDescent="0.2">
      <c r="I18952" s="3"/>
      <c r="J18952" s="3"/>
    </row>
    <row r="18953" spans="9:10" x14ac:dyDescent="0.2">
      <c r="I18953" s="3"/>
      <c r="J18953" s="3"/>
    </row>
    <row r="18954" spans="9:10" x14ac:dyDescent="0.2">
      <c r="I18954" s="3"/>
      <c r="J18954" s="3"/>
    </row>
    <row r="18955" spans="9:10" x14ac:dyDescent="0.2">
      <c r="I18955" s="3"/>
      <c r="J18955" s="3"/>
    </row>
    <row r="18956" spans="9:10" x14ac:dyDescent="0.2">
      <c r="I18956" s="3"/>
      <c r="J18956" s="3"/>
    </row>
    <row r="18957" spans="9:10" x14ac:dyDescent="0.2">
      <c r="I18957" s="3"/>
      <c r="J18957" s="3"/>
    </row>
    <row r="18958" spans="9:10" x14ac:dyDescent="0.2">
      <c r="I18958" s="3"/>
      <c r="J18958" s="3"/>
    </row>
    <row r="18959" spans="9:10" x14ac:dyDescent="0.2">
      <c r="I18959" s="3"/>
      <c r="J18959" s="3"/>
    </row>
    <row r="18960" spans="9:10" x14ac:dyDescent="0.2">
      <c r="I18960" s="3"/>
      <c r="J18960" s="3"/>
    </row>
    <row r="18961" spans="9:10" x14ac:dyDescent="0.2">
      <c r="I18961" s="3"/>
      <c r="J18961" s="3"/>
    </row>
    <row r="18962" spans="9:10" x14ac:dyDescent="0.2">
      <c r="I18962" s="3"/>
      <c r="J18962" s="3"/>
    </row>
    <row r="18963" spans="9:10" x14ac:dyDescent="0.2">
      <c r="I18963" s="3"/>
      <c r="J18963" s="3"/>
    </row>
    <row r="18964" spans="9:10" x14ac:dyDescent="0.2">
      <c r="I18964" s="3"/>
      <c r="J18964" s="3"/>
    </row>
    <row r="18965" spans="9:10" x14ac:dyDescent="0.2">
      <c r="I18965" s="3"/>
      <c r="J18965" s="3"/>
    </row>
    <row r="18966" spans="9:10" x14ac:dyDescent="0.2">
      <c r="I18966" s="3"/>
      <c r="J18966" s="3"/>
    </row>
    <row r="18967" spans="9:10" x14ac:dyDescent="0.2">
      <c r="I18967" s="3"/>
      <c r="J18967" s="3"/>
    </row>
    <row r="18968" spans="9:10" x14ac:dyDescent="0.2">
      <c r="I18968" s="3"/>
      <c r="J18968" s="3"/>
    </row>
    <row r="18969" spans="9:10" x14ac:dyDescent="0.2">
      <c r="I18969" s="3"/>
      <c r="J18969" s="3"/>
    </row>
    <row r="18970" spans="9:10" x14ac:dyDescent="0.2">
      <c r="I18970" s="3"/>
      <c r="J18970" s="3"/>
    </row>
    <row r="18971" spans="9:10" x14ac:dyDescent="0.2">
      <c r="I18971" s="3"/>
      <c r="J18971" s="3"/>
    </row>
    <row r="18972" spans="9:10" x14ac:dyDescent="0.2">
      <c r="I18972" s="3"/>
      <c r="J18972" s="3"/>
    </row>
    <row r="18973" spans="9:10" x14ac:dyDescent="0.2">
      <c r="I18973" s="3"/>
      <c r="J18973" s="3"/>
    </row>
    <row r="18974" spans="9:10" x14ac:dyDescent="0.2">
      <c r="I18974" s="3"/>
      <c r="J18974" s="3"/>
    </row>
    <row r="18975" spans="9:10" x14ac:dyDescent="0.2">
      <c r="I18975" s="3"/>
      <c r="J18975" s="3"/>
    </row>
    <row r="18976" spans="9:10" x14ac:dyDescent="0.2">
      <c r="I18976" s="3"/>
      <c r="J18976" s="3"/>
    </row>
    <row r="18977" spans="9:10" x14ac:dyDescent="0.2">
      <c r="I18977" s="3"/>
      <c r="J18977" s="3"/>
    </row>
    <row r="18978" spans="9:10" x14ac:dyDescent="0.2">
      <c r="I18978" s="3"/>
      <c r="J18978" s="3"/>
    </row>
    <row r="18979" spans="9:10" x14ac:dyDescent="0.2">
      <c r="I18979" s="3"/>
      <c r="J18979" s="3"/>
    </row>
    <row r="18980" spans="9:10" x14ac:dyDescent="0.2">
      <c r="I18980" s="3"/>
      <c r="J18980" s="3"/>
    </row>
    <row r="18981" spans="9:10" x14ac:dyDescent="0.2">
      <c r="I18981" s="3"/>
      <c r="J18981" s="3"/>
    </row>
    <row r="18982" spans="9:10" x14ac:dyDescent="0.2">
      <c r="I18982" s="3"/>
      <c r="J18982" s="3"/>
    </row>
    <row r="18983" spans="9:10" x14ac:dyDescent="0.2">
      <c r="I18983" s="3"/>
      <c r="J18983" s="3"/>
    </row>
    <row r="18984" spans="9:10" x14ac:dyDescent="0.2">
      <c r="I18984" s="3"/>
      <c r="J18984" s="3"/>
    </row>
    <row r="18985" spans="9:10" x14ac:dyDescent="0.2">
      <c r="I18985" s="3"/>
      <c r="J18985" s="3"/>
    </row>
    <row r="18986" spans="9:10" x14ac:dyDescent="0.2">
      <c r="I18986" s="3"/>
      <c r="J18986" s="3"/>
    </row>
    <row r="18987" spans="9:10" x14ac:dyDescent="0.2">
      <c r="I18987" s="3"/>
      <c r="J18987" s="3"/>
    </row>
    <row r="18988" spans="9:10" x14ac:dyDescent="0.2">
      <c r="I18988" s="3"/>
      <c r="J18988" s="3"/>
    </row>
    <row r="18989" spans="9:10" x14ac:dyDescent="0.2">
      <c r="I18989" s="3"/>
      <c r="J18989" s="3"/>
    </row>
    <row r="18990" spans="9:10" x14ac:dyDescent="0.2">
      <c r="I18990" s="3"/>
      <c r="J18990" s="3"/>
    </row>
    <row r="18991" spans="9:10" x14ac:dyDescent="0.2">
      <c r="I18991" s="3"/>
      <c r="J18991" s="3"/>
    </row>
    <row r="18992" spans="9:10" x14ac:dyDescent="0.2">
      <c r="I18992" s="3"/>
      <c r="J18992" s="3"/>
    </row>
    <row r="18993" spans="9:10" x14ac:dyDescent="0.2">
      <c r="I18993" s="3"/>
      <c r="J18993" s="3"/>
    </row>
    <row r="18994" spans="9:10" x14ac:dyDescent="0.2">
      <c r="I18994" s="3"/>
      <c r="J18994" s="3"/>
    </row>
    <row r="18995" spans="9:10" x14ac:dyDescent="0.2">
      <c r="I18995" s="3"/>
      <c r="J18995" s="3"/>
    </row>
    <row r="18996" spans="9:10" x14ac:dyDescent="0.2">
      <c r="I18996" s="3"/>
      <c r="J18996" s="3"/>
    </row>
    <row r="18997" spans="9:10" x14ac:dyDescent="0.2">
      <c r="I18997" s="3"/>
      <c r="J18997" s="3"/>
    </row>
    <row r="18998" spans="9:10" x14ac:dyDescent="0.2">
      <c r="I18998" s="3"/>
      <c r="J18998" s="3"/>
    </row>
    <row r="18999" spans="9:10" x14ac:dyDescent="0.2">
      <c r="I18999" s="3"/>
      <c r="J18999" s="3"/>
    </row>
    <row r="19000" spans="9:10" x14ac:dyDescent="0.2">
      <c r="I19000" s="3"/>
      <c r="J19000" s="3"/>
    </row>
    <row r="19001" spans="9:10" x14ac:dyDescent="0.2">
      <c r="I19001" s="3"/>
      <c r="J19001" s="3"/>
    </row>
    <row r="19002" spans="9:10" x14ac:dyDescent="0.2">
      <c r="I19002" s="3"/>
      <c r="J19002" s="3"/>
    </row>
    <row r="19003" spans="9:10" x14ac:dyDescent="0.2">
      <c r="I19003" s="3"/>
      <c r="J19003" s="3"/>
    </row>
    <row r="19004" spans="9:10" x14ac:dyDescent="0.2">
      <c r="I19004" s="3"/>
      <c r="J19004" s="3"/>
    </row>
    <row r="19005" spans="9:10" x14ac:dyDescent="0.2">
      <c r="I19005" s="3"/>
      <c r="J19005" s="3"/>
    </row>
    <row r="19006" spans="9:10" x14ac:dyDescent="0.2">
      <c r="I19006" s="3"/>
      <c r="J19006" s="3"/>
    </row>
    <row r="19007" spans="9:10" x14ac:dyDescent="0.2">
      <c r="I19007" s="3"/>
      <c r="J19007" s="3"/>
    </row>
    <row r="19008" spans="9:10" x14ac:dyDescent="0.2">
      <c r="I19008" s="3"/>
      <c r="J19008" s="3"/>
    </row>
    <row r="19009" spans="9:10" x14ac:dyDescent="0.2">
      <c r="I19009" s="3"/>
      <c r="J19009" s="3"/>
    </row>
    <row r="19010" spans="9:10" x14ac:dyDescent="0.2">
      <c r="I19010" s="3"/>
      <c r="J19010" s="3"/>
    </row>
    <row r="19011" spans="9:10" x14ac:dyDescent="0.2">
      <c r="I19011" s="3"/>
      <c r="J19011" s="3"/>
    </row>
    <row r="19012" spans="9:10" x14ac:dyDescent="0.2">
      <c r="I19012" s="3"/>
      <c r="J19012" s="3"/>
    </row>
    <row r="19013" spans="9:10" x14ac:dyDescent="0.2">
      <c r="I19013" s="3"/>
      <c r="J19013" s="3"/>
    </row>
    <row r="19014" spans="9:10" x14ac:dyDescent="0.2">
      <c r="I19014" s="3"/>
      <c r="J19014" s="3"/>
    </row>
    <row r="19015" spans="9:10" x14ac:dyDescent="0.2">
      <c r="I19015" s="3"/>
      <c r="J19015" s="3"/>
    </row>
    <row r="19016" spans="9:10" x14ac:dyDescent="0.2">
      <c r="I19016" s="3"/>
      <c r="J19016" s="3"/>
    </row>
    <row r="19017" spans="9:10" x14ac:dyDescent="0.2">
      <c r="I19017" s="3"/>
      <c r="J19017" s="3"/>
    </row>
    <row r="19018" spans="9:10" x14ac:dyDescent="0.2">
      <c r="I19018" s="3"/>
      <c r="J19018" s="3"/>
    </row>
    <row r="19019" spans="9:10" x14ac:dyDescent="0.2">
      <c r="I19019" s="3"/>
      <c r="J19019" s="3"/>
    </row>
    <row r="19020" spans="9:10" x14ac:dyDescent="0.2">
      <c r="I19020" s="3"/>
      <c r="J19020" s="3"/>
    </row>
    <row r="19021" spans="9:10" x14ac:dyDescent="0.2">
      <c r="I19021" s="3"/>
      <c r="J19021" s="3"/>
    </row>
    <row r="19022" spans="9:10" x14ac:dyDescent="0.2">
      <c r="I19022" s="3"/>
      <c r="J19022" s="3"/>
    </row>
    <row r="19023" spans="9:10" x14ac:dyDescent="0.2">
      <c r="I19023" s="3"/>
      <c r="J19023" s="3"/>
    </row>
    <row r="19024" spans="9:10" x14ac:dyDescent="0.2">
      <c r="I19024" s="3"/>
      <c r="J19024" s="3"/>
    </row>
    <row r="19025" spans="9:10" x14ac:dyDescent="0.2">
      <c r="I19025" s="3"/>
      <c r="J19025" s="3"/>
    </row>
    <row r="19026" spans="9:10" x14ac:dyDescent="0.2">
      <c r="I19026" s="3"/>
      <c r="J19026" s="3"/>
    </row>
    <row r="19027" spans="9:10" x14ac:dyDescent="0.2">
      <c r="I19027" s="3"/>
      <c r="J19027" s="3"/>
    </row>
    <row r="19028" spans="9:10" x14ac:dyDescent="0.2">
      <c r="I19028" s="3"/>
      <c r="J19028" s="3"/>
    </row>
    <row r="19029" spans="9:10" x14ac:dyDescent="0.2">
      <c r="I19029" s="3"/>
      <c r="J19029" s="3"/>
    </row>
    <row r="19030" spans="9:10" x14ac:dyDescent="0.2">
      <c r="I19030" s="3"/>
      <c r="J19030" s="3"/>
    </row>
    <row r="19031" spans="9:10" x14ac:dyDescent="0.2">
      <c r="I19031" s="3"/>
      <c r="J19031" s="3"/>
    </row>
    <row r="19032" spans="9:10" x14ac:dyDescent="0.2">
      <c r="I19032" s="3"/>
      <c r="J19032" s="3"/>
    </row>
    <row r="19033" spans="9:10" x14ac:dyDescent="0.2">
      <c r="I19033" s="3"/>
      <c r="J19033" s="3"/>
    </row>
    <row r="19034" spans="9:10" x14ac:dyDescent="0.2">
      <c r="I19034" s="3"/>
      <c r="J19034" s="3"/>
    </row>
    <row r="19035" spans="9:10" x14ac:dyDescent="0.2">
      <c r="I19035" s="3"/>
      <c r="J19035" s="3"/>
    </row>
    <row r="19036" spans="9:10" x14ac:dyDescent="0.2">
      <c r="I19036" s="3"/>
      <c r="J19036" s="3"/>
    </row>
    <row r="19037" spans="9:10" x14ac:dyDescent="0.2">
      <c r="I19037" s="3"/>
      <c r="J19037" s="3"/>
    </row>
    <row r="19038" spans="9:10" x14ac:dyDescent="0.2">
      <c r="I19038" s="3"/>
      <c r="J19038" s="3"/>
    </row>
    <row r="19039" spans="9:10" x14ac:dyDescent="0.2">
      <c r="I19039" s="3"/>
      <c r="J19039" s="3"/>
    </row>
    <row r="19040" spans="9:10" x14ac:dyDescent="0.2">
      <c r="I19040" s="3"/>
      <c r="J19040" s="3"/>
    </row>
    <row r="19041" spans="9:10" x14ac:dyDescent="0.2">
      <c r="I19041" s="3"/>
      <c r="J19041" s="3"/>
    </row>
    <row r="19042" spans="9:10" x14ac:dyDescent="0.2">
      <c r="I19042" s="3"/>
      <c r="J19042" s="3"/>
    </row>
    <row r="19043" spans="9:10" x14ac:dyDescent="0.2">
      <c r="I19043" s="3"/>
      <c r="J19043" s="3"/>
    </row>
    <row r="19044" spans="9:10" x14ac:dyDescent="0.2">
      <c r="I19044" s="3"/>
      <c r="J19044" s="3"/>
    </row>
    <row r="19045" spans="9:10" x14ac:dyDescent="0.2">
      <c r="I19045" s="3"/>
      <c r="J19045" s="3"/>
    </row>
    <row r="19046" spans="9:10" x14ac:dyDescent="0.2">
      <c r="I19046" s="3"/>
      <c r="J19046" s="3"/>
    </row>
    <row r="19047" spans="9:10" x14ac:dyDescent="0.2">
      <c r="I19047" s="3"/>
      <c r="J19047" s="3"/>
    </row>
    <row r="19048" spans="9:10" x14ac:dyDescent="0.2">
      <c r="I19048" s="3"/>
      <c r="J19048" s="3"/>
    </row>
    <row r="19049" spans="9:10" x14ac:dyDescent="0.2">
      <c r="I19049" s="3"/>
      <c r="J19049" s="3"/>
    </row>
    <row r="19050" spans="9:10" x14ac:dyDescent="0.2">
      <c r="I19050" s="3"/>
      <c r="J19050" s="3"/>
    </row>
    <row r="19051" spans="9:10" x14ac:dyDescent="0.2">
      <c r="I19051" s="3"/>
      <c r="J19051" s="3"/>
    </row>
    <row r="19052" spans="9:10" x14ac:dyDescent="0.2">
      <c r="I19052" s="3"/>
      <c r="J19052" s="3"/>
    </row>
    <row r="19053" spans="9:10" x14ac:dyDescent="0.2">
      <c r="I19053" s="3"/>
      <c r="J19053" s="3"/>
    </row>
    <row r="19054" spans="9:10" x14ac:dyDescent="0.2">
      <c r="I19054" s="3"/>
      <c r="J19054" s="3"/>
    </row>
    <row r="19055" spans="9:10" x14ac:dyDescent="0.2">
      <c r="I19055" s="3"/>
      <c r="J19055" s="3"/>
    </row>
    <row r="19056" spans="9:10" x14ac:dyDescent="0.2">
      <c r="I19056" s="3"/>
      <c r="J19056" s="3"/>
    </row>
    <row r="19057" spans="9:10" x14ac:dyDescent="0.2">
      <c r="I19057" s="3"/>
      <c r="J19057" s="3"/>
    </row>
    <row r="19058" spans="9:10" x14ac:dyDescent="0.2">
      <c r="I19058" s="3"/>
      <c r="J19058" s="3"/>
    </row>
    <row r="19059" spans="9:10" x14ac:dyDescent="0.2">
      <c r="I19059" s="3"/>
      <c r="J19059" s="3"/>
    </row>
    <row r="19060" spans="9:10" x14ac:dyDescent="0.2">
      <c r="I19060" s="3"/>
      <c r="J19060" s="3"/>
    </row>
    <row r="19061" spans="9:10" x14ac:dyDescent="0.2">
      <c r="I19061" s="3"/>
      <c r="J19061" s="3"/>
    </row>
    <row r="19062" spans="9:10" x14ac:dyDescent="0.2">
      <c r="I19062" s="3"/>
      <c r="J19062" s="3"/>
    </row>
    <row r="19063" spans="9:10" x14ac:dyDescent="0.2">
      <c r="I19063" s="3"/>
      <c r="J19063" s="3"/>
    </row>
    <row r="19064" spans="9:10" x14ac:dyDescent="0.2">
      <c r="I19064" s="3"/>
      <c r="J19064" s="3"/>
    </row>
    <row r="19065" spans="9:10" x14ac:dyDescent="0.2">
      <c r="I19065" s="3"/>
      <c r="J19065" s="3"/>
    </row>
    <row r="19066" spans="9:10" x14ac:dyDescent="0.2">
      <c r="I19066" s="3"/>
      <c r="J19066" s="3"/>
    </row>
    <row r="19067" spans="9:10" x14ac:dyDescent="0.2">
      <c r="I19067" s="3"/>
      <c r="J19067" s="3"/>
    </row>
    <row r="19068" spans="9:10" x14ac:dyDescent="0.2">
      <c r="I19068" s="3"/>
      <c r="J19068" s="3"/>
    </row>
    <row r="19069" spans="9:10" x14ac:dyDescent="0.2">
      <c r="I19069" s="3"/>
      <c r="J19069" s="3"/>
    </row>
    <row r="19070" spans="9:10" x14ac:dyDescent="0.2">
      <c r="I19070" s="3"/>
      <c r="J19070" s="3"/>
    </row>
    <row r="19071" spans="9:10" x14ac:dyDescent="0.2">
      <c r="I19071" s="3"/>
      <c r="J19071" s="3"/>
    </row>
    <row r="19072" spans="9:10" x14ac:dyDescent="0.2">
      <c r="I19072" s="3"/>
      <c r="J19072" s="3"/>
    </row>
    <row r="19073" spans="9:10" x14ac:dyDescent="0.2">
      <c r="I19073" s="3"/>
      <c r="J19073" s="3"/>
    </row>
    <row r="19074" spans="9:10" x14ac:dyDescent="0.2">
      <c r="I19074" s="3"/>
      <c r="J19074" s="3"/>
    </row>
    <row r="19075" spans="9:10" x14ac:dyDescent="0.2">
      <c r="I19075" s="3"/>
      <c r="J19075" s="3"/>
    </row>
    <row r="19076" spans="9:10" x14ac:dyDescent="0.2">
      <c r="I19076" s="3"/>
      <c r="J19076" s="3"/>
    </row>
    <row r="19077" spans="9:10" x14ac:dyDescent="0.2">
      <c r="I19077" s="3"/>
      <c r="J19077" s="3"/>
    </row>
    <row r="19078" spans="9:10" x14ac:dyDescent="0.2">
      <c r="I19078" s="3"/>
      <c r="J19078" s="3"/>
    </row>
    <row r="19079" spans="9:10" x14ac:dyDescent="0.2">
      <c r="I19079" s="3"/>
      <c r="J19079" s="3"/>
    </row>
    <row r="19080" spans="9:10" x14ac:dyDescent="0.2">
      <c r="I19080" s="3"/>
      <c r="J19080" s="3"/>
    </row>
    <row r="19081" spans="9:10" x14ac:dyDescent="0.2">
      <c r="I19081" s="3"/>
      <c r="J19081" s="3"/>
    </row>
    <row r="19082" spans="9:10" x14ac:dyDescent="0.2">
      <c r="I19082" s="3"/>
      <c r="J19082" s="3"/>
    </row>
    <row r="19083" spans="9:10" x14ac:dyDescent="0.2">
      <c r="I19083" s="3"/>
      <c r="J19083" s="3"/>
    </row>
    <row r="19084" spans="9:10" x14ac:dyDescent="0.2">
      <c r="I19084" s="3"/>
      <c r="J19084" s="3"/>
    </row>
    <row r="19085" spans="9:10" x14ac:dyDescent="0.2">
      <c r="I19085" s="3"/>
      <c r="J19085" s="3"/>
    </row>
    <row r="19086" spans="9:10" x14ac:dyDescent="0.2">
      <c r="I19086" s="3"/>
      <c r="J19086" s="3"/>
    </row>
    <row r="19087" spans="9:10" x14ac:dyDescent="0.2">
      <c r="I19087" s="3"/>
      <c r="J19087" s="3"/>
    </row>
    <row r="19088" spans="9:10" x14ac:dyDescent="0.2">
      <c r="I19088" s="3"/>
      <c r="J19088" s="3"/>
    </row>
    <row r="19089" spans="9:10" x14ac:dyDescent="0.2">
      <c r="I19089" s="3"/>
      <c r="J19089" s="3"/>
    </row>
    <row r="19090" spans="9:10" x14ac:dyDescent="0.2">
      <c r="I19090" s="3"/>
      <c r="J19090" s="3"/>
    </row>
    <row r="19091" spans="9:10" x14ac:dyDescent="0.2">
      <c r="I19091" s="3"/>
      <c r="J19091" s="3"/>
    </row>
    <row r="19092" spans="9:10" x14ac:dyDescent="0.2">
      <c r="I19092" s="3"/>
      <c r="J19092" s="3"/>
    </row>
    <row r="19093" spans="9:10" x14ac:dyDescent="0.2">
      <c r="I19093" s="3"/>
      <c r="J19093" s="3"/>
    </row>
    <row r="19094" spans="9:10" x14ac:dyDescent="0.2">
      <c r="I19094" s="3"/>
      <c r="J19094" s="3"/>
    </row>
    <row r="19095" spans="9:10" x14ac:dyDescent="0.2">
      <c r="I19095" s="3"/>
      <c r="J19095" s="3"/>
    </row>
    <row r="19096" spans="9:10" x14ac:dyDescent="0.2">
      <c r="I19096" s="3"/>
      <c r="J19096" s="3"/>
    </row>
    <row r="19097" spans="9:10" x14ac:dyDescent="0.2">
      <c r="I19097" s="3"/>
      <c r="J19097" s="3"/>
    </row>
    <row r="19098" spans="9:10" x14ac:dyDescent="0.2">
      <c r="I19098" s="3"/>
      <c r="J19098" s="3"/>
    </row>
    <row r="19099" spans="9:10" x14ac:dyDescent="0.2">
      <c r="I19099" s="3"/>
      <c r="J19099" s="3"/>
    </row>
    <row r="19100" spans="9:10" x14ac:dyDescent="0.2">
      <c r="I19100" s="3"/>
      <c r="J19100" s="3"/>
    </row>
    <row r="19101" spans="9:10" x14ac:dyDescent="0.2">
      <c r="I19101" s="3"/>
      <c r="J19101" s="3"/>
    </row>
    <row r="19102" spans="9:10" x14ac:dyDescent="0.2">
      <c r="I19102" s="3"/>
      <c r="J19102" s="3"/>
    </row>
    <row r="19103" spans="9:10" x14ac:dyDescent="0.2">
      <c r="I19103" s="3"/>
      <c r="J19103" s="3"/>
    </row>
    <row r="19104" spans="9:10" x14ac:dyDescent="0.2">
      <c r="I19104" s="3"/>
      <c r="J19104" s="3"/>
    </row>
    <row r="19105" spans="9:10" x14ac:dyDescent="0.2">
      <c r="I19105" s="3"/>
      <c r="J19105" s="3"/>
    </row>
    <row r="19106" spans="9:10" x14ac:dyDescent="0.2">
      <c r="I19106" s="3"/>
      <c r="J19106" s="3"/>
    </row>
    <row r="19107" spans="9:10" x14ac:dyDescent="0.2">
      <c r="I19107" s="3"/>
      <c r="J19107" s="3"/>
    </row>
    <row r="19108" spans="9:10" x14ac:dyDescent="0.2">
      <c r="I19108" s="3"/>
      <c r="J19108" s="3"/>
    </row>
    <row r="19109" spans="9:10" x14ac:dyDescent="0.2">
      <c r="I19109" s="3"/>
      <c r="J19109" s="3"/>
    </row>
    <row r="19110" spans="9:10" x14ac:dyDescent="0.2">
      <c r="I19110" s="3"/>
      <c r="J19110" s="3"/>
    </row>
    <row r="19111" spans="9:10" x14ac:dyDescent="0.2">
      <c r="I19111" s="3"/>
      <c r="J19111" s="3"/>
    </row>
    <row r="19112" spans="9:10" x14ac:dyDescent="0.2">
      <c r="I19112" s="3"/>
      <c r="J19112" s="3"/>
    </row>
    <row r="19113" spans="9:10" x14ac:dyDescent="0.2">
      <c r="I19113" s="3"/>
      <c r="J19113" s="3"/>
    </row>
    <row r="19114" spans="9:10" x14ac:dyDescent="0.2">
      <c r="I19114" s="3"/>
      <c r="J19114" s="3"/>
    </row>
    <row r="19115" spans="9:10" x14ac:dyDescent="0.2">
      <c r="I19115" s="3"/>
      <c r="J19115" s="3"/>
    </row>
    <row r="19116" spans="9:10" x14ac:dyDescent="0.2">
      <c r="I19116" s="3"/>
      <c r="J19116" s="3"/>
    </row>
    <row r="19117" spans="9:10" x14ac:dyDescent="0.2">
      <c r="I19117" s="3"/>
      <c r="J19117" s="3"/>
    </row>
    <row r="19118" spans="9:10" x14ac:dyDescent="0.2">
      <c r="I19118" s="3"/>
      <c r="J19118" s="3"/>
    </row>
    <row r="19119" spans="9:10" x14ac:dyDescent="0.2">
      <c r="I19119" s="3"/>
      <c r="J19119" s="3"/>
    </row>
    <row r="19120" spans="9:10" x14ac:dyDescent="0.2">
      <c r="I19120" s="3"/>
      <c r="J19120" s="3"/>
    </row>
    <row r="19121" spans="9:10" x14ac:dyDescent="0.2">
      <c r="I19121" s="3"/>
      <c r="J19121" s="3"/>
    </row>
    <row r="19122" spans="9:10" x14ac:dyDescent="0.2">
      <c r="I19122" s="3"/>
      <c r="J19122" s="3"/>
    </row>
    <row r="19123" spans="9:10" x14ac:dyDescent="0.2">
      <c r="I19123" s="3"/>
      <c r="J19123" s="3"/>
    </row>
    <row r="19124" spans="9:10" x14ac:dyDescent="0.2">
      <c r="I19124" s="3"/>
      <c r="J19124" s="3"/>
    </row>
    <row r="19125" spans="9:10" x14ac:dyDescent="0.2">
      <c r="I19125" s="3"/>
      <c r="J19125" s="3"/>
    </row>
    <row r="19126" spans="9:10" x14ac:dyDescent="0.2">
      <c r="I19126" s="3"/>
      <c r="J19126" s="3"/>
    </row>
    <row r="19127" spans="9:10" x14ac:dyDescent="0.2">
      <c r="I19127" s="3"/>
      <c r="J19127" s="3"/>
    </row>
    <row r="19128" spans="9:10" x14ac:dyDescent="0.2">
      <c r="I19128" s="3"/>
      <c r="J19128" s="3"/>
    </row>
    <row r="19129" spans="9:10" x14ac:dyDescent="0.2">
      <c r="I19129" s="3"/>
      <c r="J19129" s="3"/>
    </row>
    <row r="19130" spans="9:10" x14ac:dyDescent="0.2">
      <c r="I19130" s="3"/>
      <c r="J19130" s="3"/>
    </row>
    <row r="19131" spans="9:10" x14ac:dyDescent="0.2">
      <c r="I19131" s="3"/>
      <c r="J19131" s="3"/>
    </row>
    <row r="19132" spans="9:10" x14ac:dyDescent="0.2">
      <c r="I19132" s="3"/>
      <c r="J19132" s="3"/>
    </row>
    <row r="19133" spans="9:10" x14ac:dyDescent="0.2">
      <c r="I19133" s="3"/>
      <c r="J19133" s="3"/>
    </row>
    <row r="19134" spans="9:10" x14ac:dyDescent="0.2">
      <c r="I19134" s="3"/>
      <c r="J19134" s="3"/>
    </row>
    <row r="19135" spans="9:10" x14ac:dyDescent="0.2">
      <c r="I19135" s="3"/>
      <c r="J19135" s="3"/>
    </row>
    <row r="19136" spans="9:10" x14ac:dyDescent="0.2">
      <c r="I19136" s="3"/>
      <c r="J19136" s="3"/>
    </row>
    <row r="19137" spans="9:10" x14ac:dyDescent="0.2">
      <c r="I19137" s="3"/>
      <c r="J19137" s="3"/>
    </row>
    <row r="19138" spans="9:10" x14ac:dyDescent="0.2">
      <c r="I19138" s="3"/>
      <c r="J19138" s="3"/>
    </row>
    <row r="19139" spans="9:10" x14ac:dyDescent="0.2">
      <c r="I19139" s="3"/>
      <c r="J19139" s="3"/>
    </row>
    <row r="19140" spans="9:10" x14ac:dyDescent="0.2">
      <c r="I19140" s="3"/>
      <c r="J19140" s="3"/>
    </row>
    <row r="19141" spans="9:10" x14ac:dyDescent="0.2">
      <c r="I19141" s="3"/>
      <c r="J19141" s="3"/>
    </row>
    <row r="19142" spans="9:10" x14ac:dyDescent="0.2">
      <c r="I19142" s="3"/>
      <c r="J19142" s="3"/>
    </row>
    <row r="19143" spans="9:10" x14ac:dyDescent="0.2">
      <c r="I19143" s="3"/>
      <c r="J19143" s="3"/>
    </row>
    <row r="19144" spans="9:10" x14ac:dyDescent="0.2">
      <c r="I19144" s="3"/>
      <c r="J19144" s="3"/>
    </row>
    <row r="19145" spans="9:10" x14ac:dyDescent="0.2">
      <c r="I19145" s="3"/>
      <c r="J19145" s="3"/>
    </row>
    <row r="19146" spans="9:10" x14ac:dyDescent="0.2">
      <c r="I19146" s="3"/>
      <c r="J19146" s="3"/>
    </row>
    <row r="19147" spans="9:10" x14ac:dyDescent="0.2">
      <c r="I19147" s="3"/>
      <c r="J19147" s="3"/>
    </row>
    <row r="19148" spans="9:10" x14ac:dyDescent="0.2">
      <c r="I19148" s="3"/>
      <c r="J19148" s="3"/>
    </row>
    <row r="19149" spans="9:10" x14ac:dyDescent="0.2">
      <c r="I19149" s="3"/>
      <c r="J19149" s="3"/>
    </row>
    <row r="19150" spans="9:10" x14ac:dyDescent="0.2">
      <c r="I19150" s="3"/>
      <c r="J19150" s="3"/>
    </row>
    <row r="19151" spans="9:10" x14ac:dyDescent="0.2">
      <c r="I19151" s="3"/>
      <c r="J19151" s="3"/>
    </row>
    <row r="19152" spans="9:10" x14ac:dyDescent="0.2">
      <c r="I19152" s="3"/>
      <c r="J19152" s="3"/>
    </row>
    <row r="19153" spans="9:10" x14ac:dyDescent="0.2">
      <c r="I19153" s="3"/>
      <c r="J19153" s="3"/>
    </row>
    <row r="19154" spans="9:10" x14ac:dyDescent="0.2">
      <c r="I19154" s="3"/>
      <c r="J19154" s="3"/>
    </row>
    <row r="19155" spans="9:10" x14ac:dyDescent="0.2">
      <c r="I19155" s="3"/>
      <c r="J19155" s="3"/>
    </row>
    <row r="19156" spans="9:10" x14ac:dyDescent="0.2">
      <c r="I19156" s="3"/>
      <c r="J19156" s="3"/>
    </row>
    <row r="19157" spans="9:10" x14ac:dyDescent="0.2">
      <c r="I19157" s="3"/>
      <c r="J19157" s="3"/>
    </row>
    <row r="19158" spans="9:10" x14ac:dyDescent="0.2">
      <c r="I19158" s="3"/>
      <c r="J19158" s="3"/>
    </row>
    <row r="19159" spans="9:10" x14ac:dyDescent="0.2">
      <c r="I19159" s="3"/>
      <c r="J19159" s="3"/>
    </row>
    <row r="19160" spans="9:10" x14ac:dyDescent="0.2">
      <c r="I19160" s="3"/>
      <c r="J19160" s="3"/>
    </row>
    <row r="19161" spans="9:10" x14ac:dyDescent="0.2">
      <c r="I19161" s="3"/>
      <c r="J19161" s="3"/>
    </row>
    <row r="19162" spans="9:10" x14ac:dyDescent="0.2">
      <c r="I19162" s="3"/>
      <c r="J19162" s="3"/>
    </row>
    <row r="19163" spans="9:10" x14ac:dyDescent="0.2">
      <c r="I19163" s="3"/>
      <c r="J19163" s="3"/>
    </row>
    <row r="19164" spans="9:10" x14ac:dyDescent="0.2">
      <c r="I19164" s="3"/>
      <c r="J19164" s="3"/>
    </row>
    <row r="19165" spans="9:10" x14ac:dyDescent="0.2">
      <c r="I19165" s="3"/>
      <c r="J19165" s="3"/>
    </row>
    <row r="19166" spans="9:10" x14ac:dyDescent="0.2">
      <c r="I19166" s="3"/>
      <c r="J19166" s="3"/>
    </row>
    <row r="19167" spans="9:10" x14ac:dyDescent="0.2">
      <c r="I19167" s="3"/>
      <c r="J19167" s="3"/>
    </row>
    <row r="19168" spans="9:10" x14ac:dyDescent="0.2">
      <c r="I19168" s="3"/>
      <c r="J19168" s="3"/>
    </row>
    <row r="19169" spans="9:10" x14ac:dyDescent="0.2">
      <c r="I19169" s="3"/>
      <c r="J19169" s="3"/>
    </row>
    <row r="19170" spans="9:10" x14ac:dyDescent="0.2">
      <c r="I19170" s="3"/>
      <c r="J19170" s="3"/>
    </row>
    <row r="19171" spans="9:10" x14ac:dyDescent="0.2">
      <c r="I19171" s="3"/>
      <c r="J19171" s="3"/>
    </row>
    <row r="19172" spans="9:10" x14ac:dyDescent="0.2">
      <c r="I19172" s="3"/>
      <c r="J19172" s="3"/>
    </row>
    <row r="19173" spans="9:10" x14ac:dyDescent="0.2">
      <c r="I19173" s="3"/>
      <c r="J19173" s="3"/>
    </row>
    <row r="19174" spans="9:10" x14ac:dyDescent="0.2">
      <c r="I19174" s="3"/>
      <c r="J19174" s="3"/>
    </row>
    <row r="19175" spans="9:10" x14ac:dyDescent="0.2">
      <c r="I19175" s="3"/>
      <c r="J19175" s="3"/>
    </row>
    <row r="19176" spans="9:10" x14ac:dyDescent="0.2">
      <c r="I19176" s="3"/>
      <c r="J19176" s="3"/>
    </row>
    <row r="19177" spans="9:10" x14ac:dyDescent="0.2">
      <c r="I19177" s="3"/>
      <c r="J19177" s="3"/>
    </row>
    <row r="19178" spans="9:10" x14ac:dyDescent="0.2">
      <c r="I19178" s="3"/>
      <c r="J19178" s="3"/>
    </row>
    <row r="19179" spans="9:10" x14ac:dyDescent="0.2">
      <c r="I19179" s="3"/>
      <c r="J19179" s="3"/>
    </row>
    <row r="19180" spans="9:10" x14ac:dyDescent="0.2">
      <c r="I19180" s="3"/>
      <c r="J19180" s="3"/>
    </row>
    <row r="19181" spans="9:10" x14ac:dyDescent="0.2">
      <c r="I19181" s="3"/>
      <c r="J19181" s="3"/>
    </row>
    <row r="19182" spans="9:10" x14ac:dyDescent="0.2">
      <c r="I19182" s="3"/>
      <c r="J19182" s="3"/>
    </row>
    <row r="19183" spans="9:10" x14ac:dyDescent="0.2">
      <c r="I19183" s="3"/>
      <c r="J19183" s="3"/>
    </row>
    <row r="19184" spans="9:10" x14ac:dyDescent="0.2">
      <c r="I19184" s="3"/>
      <c r="J19184" s="3"/>
    </row>
    <row r="19185" spans="9:10" x14ac:dyDescent="0.2">
      <c r="I19185" s="3"/>
      <c r="J19185" s="3"/>
    </row>
    <row r="19186" spans="9:10" x14ac:dyDescent="0.2">
      <c r="I19186" s="3"/>
      <c r="J19186" s="3"/>
    </row>
    <row r="19187" spans="9:10" x14ac:dyDescent="0.2">
      <c r="I19187" s="3"/>
      <c r="J19187" s="3"/>
    </row>
    <row r="19188" spans="9:10" x14ac:dyDescent="0.2">
      <c r="I19188" s="3"/>
      <c r="J19188" s="3"/>
    </row>
    <row r="19189" spans="9:10" x14ac:dyDescent="0.2">
      <c r="I19189" s="3"/>
      <c r="J19189" s="3"/>
    </row>
    <row r="19190" spans="9:10" x14ac:dyDescent="0.2">
      <c r="I19190" s="3"/>
      <c r="J19190" s="3"/>
    </row>
    <row r="19191" spans="9:10" x14ac:dyDescent="0.2">
      <c r="I19191" s="3"/>
      <c r="J19191" s="3"/>
    </row>
    <row r="19192" spans="9:10" x14ac:dyDescent="0.2">
      <c r="I19192" s="3"/>
      <c r="J19192" s="3"/>
    </row>
    <row r="19193" spans="9:10" x14ac:dyDescent="0.2">
      <c r="I19193" s="3"/>
      <c r="J19193" s="3"/>
    </row>
    <row r="19194" spans="9:10" x14ac:dyDescent="0.2">
      <c r="I19194" s="3"/>
      <c r="J19194" s="3"/>
    </row>
    <row r="19195" spans="9:10" x14ac:dyDescent="0.2">
      <c r="I19195" s="3"/>
      <c r="J19195" s="3"/>
    </row>
    <row r="19196" spans="9:10" x14ac:dyDescent="0.2">
      <c r="I19196" s="3"/>
      <c r="J19196" s="3"/>
    </row>
    <row r="19197" spans="9:10" x14ac:dyDescent="0.2">
      <c r="I19197" s="3"/>
      <c r="J19197" s="3"/>
    </row>
    <row r="19198" spans="9:10" x14ac:dyDescent="0.2">
      <c r="I19198" s="3"/>
      <c r="J19198" s="3"/>
    </row>
    <row r="19199" spans="9:10" x14ac:dyDescent="0.2">
      <c r="I19199" s="3"/>
      <c r="J19199" s="3"/>
    </row>
    <row r="19200" spans="9:10" x14ac:dyDescent="0.2">
      <c r="I19200" s="3"/>
      <c r="J19200" s="3"/>
    </row>
    <row r="19201" spans="9:10" x14ac:dyDescent="0.2">
      <c r="I19201" s="3"/>
      <c r="J19201" s="3"/>
    </row>
    <row r="19202" spans="9:10" x14ac:dyDescent="0.2">
      <c r="I19202" s="3"/>
      <c r="J19202" s="3"/>
    </row>
    <row r="19203" spans="9:10" x14ac:dyDescent="0.2">
      <c r="I19203" s="3"/>
      <c r="J19203" s="3"/>
    </row>
    <row r="19204" spans="9:10" x14ac:dyDescent="0.2">
      <c r="I19204" s="3"/>
      <c r="J19204" s="3"/>
    </row>
    <row r="19205" spans="9:10" x14ac:dyDescent="0.2">
      <c r="I19205" s="3"/>
      <c r="J19205" s="3"/>
    </row>
    <row r="19206" spans="9:10" x14ac:dyDescent="0.2">
      <c r="I19206" s="3"/>
      <c r="J19206" s="3"/>
    </row>
    <row r="19207" spans="9:10" x14ac:dyDescent="0.2">
      <c r="I19207" s="3"/>
      <c r="J19207" s="3"/>
    </row>
    <row r="19208" spans="9:10" x14ac:dyDescent="0.2">
      <c r="I19208" s="3"/>
      <c r="J19208" s="3"/>
    </row>
    <row r="19209" spans="9:10" x14ac:dyDescent="0.2">
      <c r="I19209" s="3"/>
      <c r="J19209" s="3"/>
    </row>
    <row r="19210" spans="9:10" x14ac:dyDescent="0.2">
      <c r="I19210" s="3"/>
      <c r="J19210" s="3"/>
    </row>
    <row r="19211" spans="9:10" x14ac:dyDescent="0.2">
      <c r="I19211" s="3"/>
      <c r="J19211" s="3"/>
    </row>
    <row r="19212" spans="9:10" x14ac:dyDescent="0.2">
      <c r="I19212" s="3"/>
      <c r="J19212" s="3"/>
    </row>
    <row r="19213" spans="9:10" x14ac:dyDescent="0.2">
      <c r="I19213" s="3"/>
      <c r="J19213" s="3"/>
    </row>
    <row r="19214" spans="9:10" x14ac:dyDescent="0.2">
      <c r="I19214" s="3"/>
      <c r="J19214" s="3"/>
    </row>
    <row r="19215" spans="9:10" x14ac:dyDescent="0.2">
      <c r="I19215" s="3"/>
      <c r="J19215" s="3"/>
    </row>
    <row r="19216" spans="9:10" x14ac:dyDescent="0.2">
      <c r="I19216" s="3"/>
      <c r="J19216" s="3"/>
    </row>
    <row r="19217" spans="9:10" x14ac:dyDescent="0.2">
      <c r="I19217" s="3"/>
      <c r="J19217" s="3"/>
    </row>
    <row r="19218" spans="9:10" x14ac:dyDescent="0.2">
      <c r="I19218" s="3"/>
      <c r="J19218" s="3"/>
    </row>
    <row r="19219" spans="9:10" x14ac:dyDescent="0.2">
      <c r="I19219" s="3"/>
      <c r="J19219" s="3"/>
    </row>
    <row r="19220" spans="9:10" x14ac:dyDescent="0.2">
      <c r="I19220" s="3"/>
      <c r="J19220" s="3"/>
    </row>
    <row r="19221" spans="9:10" x14ac:dyDescent="0.2">
      <c r="I19221" s="3"/>
      <c r="J19221" s="3"/>
    </row>
    <row r="19222" spans="9:10" x14ac:dyDescent="0.2">
      <c r="I19222" s="3"/>
      <c r="J19222" s="3"/>
    </row>
    <row r="19223" spans="9:10" x14ac:dyDescent="0.2">
      <c r="I19223" s="3"/>
      <c r="J19223" s="3"/>
    </row>
    <row r="19224" spans="9:10" x14ac:dyDescent="0.2">
      <c r="I19224" s="3"/>
      <c r="J19224" s="3"/>
    </row>
    <row r="19225" spans="9:10" x14ac:dyDescent="0.2">
      <c r="I19225" s="3"/>
      <c r="J19225" s="3"/>
    </row>
    <row r="19226" spans="9:10" x14ac:dyDescent="0.2">
      <c r="I19226" s="3"/>
      <c r="J19226" s="3"/>
    </row>
    <row r="19227" spans="9:10" x14ac:dyDescent="0.2">
      <c r="I19227" s="3"/>
      <c r="J19227" s="3"/>
    </row>
    <row r="19228" spans="9:10" x14ac:dyDescent="0.2">
      <c r="I19228" s="3"/>
      <c r="J19228" s="3"/>
    </row>
    <row r="19229" spans="9:10" x14ac:dyDescent="0.2">
      <c r="I19229" s="3"/>
      <c r="J19229" s="3"/>
    </row>
    <row r="19230" spans="9:10" x14ac:dyDescent="0.2">
      <c r="I19230" s="3"/>
      <c r="J19230" s="3"/>
    </row>
    <row r="19231" spans="9:10" x14ac:dyDescent="0.2">
      <c r="I19231" s="3"/>
      <c r="J19231" s="3"/>
    </row>
    <row r="19232" spans="9:10" x14ac:dyDescent="0.2">
      <c r="I19232" s="3"/>
      <c r="J19232" s="3"/>
    </row>
    <row r="19233" spans="9:10" x14ac:dyDescent="0.2">
      <c r="I19233" s="3"/>
      <c r="J19233" s="3"/>
    </row>
    <row r="19234" spans="9:10" x14ac:dyDescent="0.2">
      <c r="I19234" s="3"/>
      <c r="J19234" s="3"/>
    </row>
    <row r="19235" spans="9:10" x14ac:dyDescent="0.2">
      <c r="I19235" s="3"/>
      <c r="J19235" s="3"/>
    </row>
    <row r="19236" spans="9:10" x14ac:dyDescent="0.2">
      <c r="I19236" s="3"/>
      <c r="J19236" s="3"/>
    </row>
    <row r="19237" spans="9:10" x14ac:dyDescent="0.2">
      <c r="I19237" s="3"/>
      <c r="J19237" s="3"/>
    </row>
    <row r="19238" spans="9:10" x14ac:dyDescent="0.2">
      <c r="I19238" s="3"/>
      <c r="J19238" s="3"/>
    </row>
    <row r="19239" spans="9:10" x14ac:dyDescent="0.2">
      <c r="I19239" s="3"/>
      <c r="J19239" s="3"/>
    </row>
    <row r="19240" spans="9:10" x14ac:dyDescent="0.2">
      <c r="I19240" s="3"/>
      <c r="J19240" s="3"/>
    </row>
    <row r="19241" spans="9:10" x14ac:dyDescent="0.2">
      <c r="I19241" s="3"/>
      <c r="J19241" s="3"/>
    </row>
    <row r="19242" spans="9:10" x14ac:dyDescent="0.2">
      <c r="I19242" s="3"/>
      <c r="J19242" s="3"/>
    </row>
    <row r="19243" spans="9:10" x14ac:dyDescent="0.2">
      <c r="I19243" s="3"/>
      <c r="J19243" s="3"/>
    </row>
    <row r="19244" spans="9:10" x14ac:dyDescent="0.2">
      <c r="I19244" s="3"/>
      <c r="J19244" s="3"/>
    </row>
    <row r="19245" spans="9:10" x14ac:dyDescent="0.2">
      <c r="I19245" s="3"/>
      <c r="J19245" s="3"/>
    </row>
    <row r="19246" spans="9:10" x14ac:dyDescent="0.2">
      <c r="I19246" s="3"/>
      <c r="J19246" s="3"/>
    </row>
    <row r="19247" spans="9:10" x14ac:dyDescent="0.2">
      <c r="I19247" s="3"/>
      <c r="J19247" s="3"/>
    </row>
    <row r="19248" spans="9:10" x14ac:dyDescent="0.2">
      <c r="I19248" s="3"/>
      <c r="J19248" s="3"/>
    </row>
    <row r="19249" spans="9:10" x14ac:dyDescent="0.2">
      <c r="I19249" s="3"/>
      <c r="J19249" s="3"/>
    </row>
    <row r="19250" spans="9:10" x14ac:dyDescent="0.2">
      <c r="I19250" s="3"/>
      <c r="J19250" s="3"/>
    </row>
    <row r="19251" spans="9:10" x14ac:dyDescent="0.2">
      <c r="I19251" s="3"/>
      <c r="J19251" s="3"/>
    </row>
    <row r="19252" spans="9:10" x14ac:dyDescent="0.2">
      <c r="I19252" s="3"/>
      <c r="J19252" s="3"/>
    </row>
    <row r="19253" spans="9:10" x14ac:dyDescent="0.2">
      <c r="I19253" s="3"/>
      <c r="J19253" s="3"/>
    </row>
    <row r="19254" spans="9:10" x14ac:dyDescent="0.2">
      <c r="I19254" s="3"/>
      <c r="J19254" s="3"/>
    </row>
    <row r="19255" spans="9:10" x14ac:dyDescent="0.2">
      <c r="I19255" s="3"/>
      <c r="J19255" s="3"/>
    </row>
    <row r="19256" spans="9:10" x14ac:dyDescent="0.2">
      <c r="I19256" s="3"/>
      <c r="J19256" s="3"/>
    </row>
    <row r="19257" spans="9:10" x14ac:dyDescent="0.2">
      <c r="I19257" s="3"/>
      <c r="J19257" s="3"/>
    </row>
    <row r="19258" spans="9:10" x14ac:dyDescent="0.2">
      <c r="I19258" s="3"/>
      <c r="J19258" s="3"/>
    </row>
    <row r="19259" spans="9:10" x14ac:dyDescent="0.2">
      <c r="I19259" s="3"/>
      <c r="J19259" s="3"/>
    </row>
    <row r="19260" spans="9:10" x14ac:dyDescent="0.2">
      <c r="I19260" s="3"/>
      <c r="J19260" s="3"/>
    </row>
    <row r="19261" spans="9:10" x14ac:dyDescent="0.2">
      <c r="I19261" s="3"/>
      <c r="J19261" s="3"/>
    </row>
    <row r="19262" spans="9:10" x14ac:dyDescent="0.2">
      <c r="I19262" s="3"/>
      <c r="J19262" s="3"/>
    </row>
    <row r="19263" spans="9:10" x14ac:dyDescent="0.2">
      <c r="I19263" s="3"/>
      <c r="J19263" s="3"/>
    </row>
    <row r="19264" spans="9:10" x14ac:dyDescent="0.2">
      <c r="I19264" s="3"/>
      <c r="J19264" s="3"/>
    </row>
    <row r="19265" spans="9:10" x14ac:dyDescent="0.2">
      <c r="I19265" s="3"/>
      <c r="J19265" s="3"/>
    </row>
    <row r="19266" spans="9:10" x14ac:dyDescent="0.2">
      <c r="I19266" s="3"/>
      <c r="J19266" s="3"/>
    </row>
    <row r="19267" spans="9:10" x14ac:dyDescent="0.2">
      <c r="I19267" s="3"/>
      <c r="J19267" s="3"/>
    </row>
    <row r="19268" spans="9:10" x14ac:dyDescent="0.2">
      <c r="I19268" s="3"/>
      <c r="J19268" s="3"/>
    </row>
    <row r="19269" spans="9:10" x14ac:dyDescent="0.2">
      <c r="I19269" s="3"/>
      <c r="J19269" s="3"/>
    </row>
    <row r="19270" spans="9:10" x14ac:dyDescent="0.2">
      <c r="I19270" s="3"/>
      <c r="J19270" s="3"/>
    </row>
    <row r="19271" spans="9:10" x14ac:dyDescent="0.2">
      <c r="I19271" s="3"/>
      <c r="J19271" s="3"/>
    </row>
    <row r="19272" spans="9:10" x14ac:dyDescent="0.2">
      <c r="I19272" s="3"/>
      <c r="J19272" s="3"/>
    </row>
    <row r="19273" spans="9:10" x14ac:dyDescent="0.2">
      <c r="I19273" s="3"/>
      <c r="J19273" s="3"/>
    </row>
    <row r="19274" spans="9:10" x14ac:dyDescent="0.2">
      <c r="I19274" s="3"/>
      <c r="J19274" s="3"/>
    </row>
    <row r="19275" spans="9:10" x14ac:dyDescent="0.2">
      <c r="I19275" s="3"/>
      <c r="J19275" s="3"/>
    </row>
    <row r="19276" spans="9:10" x14ac:dyDescent="0.2">
      <c r="I19276" s="3"/>
      <c r="J19276" s="3"/>
    </row>
    <row r="19277" spans="9:10" x14ac:dyDescent="0.2">
      <c r="I19277" s="3"/>
      <c r="J19277" s="3"/>
    </row>
    <row r="19278" spans="9:10" x14ac:dyDescent="0.2">
      <c r="I19278" s="3"/>
      <c r="J19278" s="3"/>
    </row>
    <row r="19279" spans="9:10" x14ac:dyDescent="0.2">
      <c r="I19279" s="3"/>
      <c r="J19279" s="3"/>
    </row>
    <row r="19280" spans="9:10" x14ac:dyDescent="0.2">
      <c r="I19280" s="3"/>
      <c r="J19280" s="3"/>
    </row>
    <row r="19281" spans="9:10" x14ac:dyDescent="0.2">
      <c r="I19281" s="3"/>
      <c r="J19281" s="3"/>
    </row>
    <row r="19282" spans="9:10" x14ac:dyDescent="0.2">
      <c r="I19282" s="3"/>
      <c r="J19282" s="3"/>
    </row>
    <row r="19283" spans="9:10" x14ac:dyDescent="0.2">
      <c r="I19283" s="3"/>
      <c r="J19283" s="3"/>
    </row>
    <row r="19284" spans="9:10" x14ac:dyDescent="0.2">
      <c r="I19284" s="3"/>
      <c r="J19284" s="3"/>
    </row>
    <row r="19285" spans="9:10" x14ac:dyDescent="0.2">
      <c r="I19285" s="3"/>
      <c r="J19285" s="3"/>
    </row>
    <row r="19286" spans="9:10" x14ac:dyDescent="0.2">
      <c r="I19286" s="3"/>
      <c r="J19286" s="3"/>
    </row>
    <row r="19287" spans="9:10" x14ac:dyDescent="0.2">
      <c r="I19287" s="3"/>
      <c r="J19287" s="3"/>
    </row>
    <row r="19288" spans="9:10" x14ac:dyDescent="0.2">
      <c r="I19288" s="3"/>
      <c r="J19288" s="3"/>
    </row>
    <row r="19289" spans="9:10" x14ac:dyDescent="0.2">
      <c r="I19289" s="3"/>
      <c r="J19289" s="3"/>
    </row>
    <row r="19290" spans="9:10" x14ac:dyDescent="0.2">
      <c r="I19290" s="3"/>
      <c r="J19290" s="3"/>
    </row>
    <row r="19291" spans="9:10" x14ac:dyDescent="0.2">
      <c r="I19291" s="3"/>
      <c r="J19291" s="3"/>
    </row>
    <row r="19292" spans="9:10" x14ac:dyDescent="0.2">
      <c r="I19292" s="3"/>
      <c r="J19292" s="3"/>
    </row>
    <row r="19293" spans="9:10" x14ac:dyDescent="0.2">
      <c r="I19293" s="3"/>
      <c r="J19293" s="3"/>
    </row>
    <row r="19294" spans="9:10" x14ac:dyDescent="0.2">
      <c r="I19294" s="3"/>
      <c r="J19294" s="3"/>
    </row>
    <row r="19295" spans="9:10" x14ac:dyDescent="0.2">
      <c r="I19295" s="3"/>
      <c r="J19295" s="3"/>
    </row>
    <row r="19296" spans="9:10" x14ac:dyDescent="0.2">
      <c r="I19296" s="3"/>
      <c r="J19296" s="3"/>
    </row>
    <row r="19297" spans="9:10" x14ac:dyDescent="0.2">
      <c r="I19297" s="3"/>
      <c r="J19297" s="3"/>
    </row>
    <row r="19298" spans="9:10" x14ac:dyDescent="0.2">
      <c r="I19298" s="3"/>
      <c r="J19298" s="3"/>
    </row>
    <row r="19299" spans="9:10" x14ac:dyDescent="0.2">
      <c r="I19299" s="3"/>
      <c r="J19299" s="3"/>
    </row>
    <row r="19300" spans="9:10" x14ac:dyDescent="0.2">
      <c r="I19300" s="3"/>
      <c r="J19300" s="3"/>
    </row>
    <row r="19301" spans="9:10" x14ac:dyDescent="0.2">
      <c r="I19301" s="3"/>
      <c r="J19301" s="3"/>
    </row>
    <row r="19302" spans="9:10" x14ac:dyDescent="0.2">
      <c r="I19302" s="3"/>
      <c r="J19302" s="3"/>
    </row>
    <row r="19303" spans="9:10" x14ac:dyDescent="0.2">
      <c r="I19303" s="3"/>
      <c r="J19303" s="3"/>
    </row>
    <row r="19304" spans="9:10" x14ac:dyDescent="0.2">
      <c r="I19304" s="3"/>
      <c r="J19304" s="3"/>
    </row>
    <row r="19305" spans="9:10" x14ac:dyDescent="0.2">
      <c r="I19305" s="3"/>
      <c r="J19305" s="3"/>
    </row>
    <row r="19306" spans="9:10" x14ac:dyDescent="0.2">
      <c r="I19306" s="3"/>
      <c r="J19306" s="3"/>
    </row>
    <row r="19307" spans="9:10" x14ac:dyDescent="0.2">
      <c r="I19307" s="3"/>
      <c r="J19307" s="3"/>
    </row>
    <row r="19308" spans="9:10" x14ac:dyDescent="0.2">
      <c r="I19308" s="3"/>
      <c r="J19308" s="3"/>
    </row>
    <row r="19309" spans="9:10" x14ac:dyDescent="0.2">
      <c r="I19309" s="3"/>
      <c r="J19309" s="3"/>
    </row>
    <row r="19310" spans="9:10" x14ac:dyDescent="0.2">
      <c r="I19310" s="3"/>
      <c r="J19310" s="3"/>
    </row>
    <row r="19311" spans="9:10" x14ac:dyDescent="0.2">
      <c r="I19311" s="3"/>
      <c r="J19311" s="3"/>
    </row>
    <row r="19312" spans="9:10" x14ac:dyDescent="0.2">
      <c r="I19312" s="3"/>
      <c r="J19312" s="3"/>
    </row>
    <row r="19313" spans="9:10" x14ac:dyDescent="0.2">
      <c r="I19313" s="3"/>
      <c r="J19313" s="3"/>
    </row>
    <row r="19314" spans="9:10" x14ac:dyDescent="0.2">
      <c r="I19314" s="3"/>
      <c r="J19314" s="3"/>
    </row>
    <row r="19315" spans="9:10" x14ac:dyDescent="0.2">
      <c r="I19315" s="3"/>
      <c r="J19315" s="3"/>
    </row>
    <row r="19316" spans="9:10" x14ac:dyDescent="0.2">
      <c r="I19316" s="3"/>
      <c r="J19316" s="3"/>
    </row>
    <row r="19317" spans="9:10" x14ac:dyDescent="0.2">
      <c r="I19317" s="3"/>
      <c r="J19317" s="3"/>
    </row>
    <row r="19318" spans="9:10" x14ac:dyDescent="0.2">
      <c r="I19318" s="3"/>
      <c r="J19318" s="3"/>
    </row>
    <row r="19319" spans="9:10" x14ac:dyDescent="0.2">
      <c r="I19319" s="3"/>
      <c r="J19319" s="3"/>
    </row>
    <row r="19320" spans="9:10" x14ac:dyDescent="0.2">
      <c r="I19320" s="3"/>
      <c r="J19320" s="3"/>
    </row>
    <row r="19321" spans="9:10" x14ac:dyDescent="0.2">
      <c r="I19321" s="3"/>
      <c r="J19321" s="3"/>
    </row>
    <row r="19322" spans="9:10" x14ac:dyDescent="0.2">
      <c r="I19322" s="3"/>
      <c r="J19322" s="3"/>
    </row>
    <row r="19323" spans="9:10" x14ac:dyDescent="0.2">
      <c r="I19323" s="3"/>
      <c r="J19323" s="3"/>
    </row>
    <row r="19324" spans="9:10" x14ac:dyDescent="0.2">
      <c r="I19324" s="3"/>
      <c r="J19324" s="3"/>
    </row>
    <row r="19325" spans="9:10" x14ac:dyDescent="0.2">
      <c r="I19325" s="3"/>
      <c r="J19325" s="3"/>
    </row>
    <row r="19326" spans="9:10" x14ac:dyDescent="0.2">
      <c r="I19326" s="3"/>
      <c r="J19326" s="3"/>
    </row>
    <row r="19327" spans="9:10" x14ac:dyDescent="0.2">
      <c r="I19327" s="3"/>
      <c r="J19327" s="3"/>
    </row>
    <row r="19328" spans="9:10" x14ac:dyDescent="0.2">
      <c r="I19328" s="3"/>
      <c r="J19328" s="3"/>
    </row>
    <row r="19329" spans="9:10" x14ac:dyDescent="0.2">
      <c r="I19329" s="3"/>
      <c r="J19329" s="3"/>
    </row>
    <row r="19330" spans="9:10" x14ac:dyDescent="0.2">
      <c r="I19330" s="3"/>
      <c r="J19330" s="3"/>
    </row>
    <row r="19331" spans="9:10" x14ac:dyDescent="0.2">
      <c r="I19331" s="3"/>
      <c r="J19331" s="3"/>
    </row>
    <row r="19332" spans="9:10" x14ac:dyDescent="0.2">
      <c r="I19332" s="3"/>
      <c r="J19332" s="3"/>
    </row>
    <row r="19333" spans="9:10" x14ac:dyDescent="0.2">
      <c r="I19333" s="3"/>
      <c r="J19333" s="3"/>
    </row>
    <row r="19334" spans="9:10" x14ac:dyDescent="0.2">
      <c r="I19334" s="3"/>
      <c r="J19334" s="3"/>
    </row>
    <row r="19335" spans="9:10" x14ac:dyDescent="0.2">
      <c r="I19335" s="3"/>
      <c r="J19335" s="3"/>
    </row>
    <row r="19336" spans="9:10" x14ac:dyDescent="0.2">
      <c r="I19336" s="3"/>
      <c r="J19336" s="3"/>
    </row>
    <row r="19337" spans="9:10" x14ac:dyDescent="0.2">
      <c r="I19337" s="3"/>
      <c r="J19337" s="3"/>
    </row>
    <row r="19338" spans="9:10" x14ac:dyDescent="0.2">
      <c r="I19338" s="3"/>
      <c r="J19338" s="3"/>
    </row>
    <row r="19339" spans="9:10" x14ac:dyDescent="0.2">
      <c r="I19339" s="3"/>
      <c r="J19339" s="3"/>
    </row>
    <row r="19340" spans="9:10" x14ac:dyDescent="0.2">
      <c r="I19340" s="3"/>
      <c r="J19340" s="3"/>
    </row>
    <row r="19341" spans="9:10" x14ac:dyDescent="0.2">
      <c r="I19341" s="3"/>
      <c r="J19341" s="3"/>
    </row>
    <row r="19342" spans="9:10" x14ac:dyDescent="0.2">
      <c r="I19342" s="3"/>
      <c r="J19342" s="3"/>
    </row>
    <row r="19343" spans="9:10" x14ac:dyDescent="0.2">
      <c r="I19343" s="3"/>
      <c r="J19343" s="3"/>
    </row>
    <row r="19344" spans="9:10" x14ac:dyDescent="0.2">
      <c r="I19344" s="3"/>
      <c r="J19344" s="3"/>
    </row>
    <row r="19345" spans="9:10" x14ac:dyDescent="0.2">
      <c r="I19345" s="3"/>
      <c r="J19345" s="3"/>
    </row>
    <row r="19346" spans="9:10" x14ac:dyDescent="0.2">
      <c r="I19346" s="3"/>
      <c r="J19346" s="3"/>
    </row>
    <row r="19347" spans="9:10" x14ac:dyDescent="0.2">
      <c r="I19347" s="3"/>
      <c r="J19347" s="3"/>
    </row>
    <row r="19348" spans="9:10" x14ac:dyDescent="0.2">
      <c r="I19348" s="3"/>
      <c r="J19348" s="3"/>
    </row>
    <row r="19349" spans="9:10" x14ac:dyDescent="0.2">
      <c r="I19349" s="3"/>
      <c r="J19349" s="3"/>
    </row>
    <row r="19350" spans="9:10" x14ac:dyDescent="0.2">
      <c r="I19350" s="3"/>
      <c r="J19350" s="3"/>
    </row>
    <row r="19351" spans="9:10" x14ac:dyDescent="0.2">
      <c r="I19351" s="3"/>
      <c r="J19351" s="3"/>
    </row>
    <row r="19352" spans="9:10" x14ac:dyDescent="0.2">
      <c r="I19352" s="3"/>
      <c r="J19352" s="3"/>
    </row>
    <row r="19353" spans="9:10" x14ac:dyDescent="0.2">
      <c r="I19353" s="3"/>
      <c r="J19353" s="3"/>
    </row>
    <row r="19354" spans="9:10" x14ac:dyDescent="0.2">
      <c r="I19354" s="3"/>
      <c r="J19354" s="3"/>
    </row>
    <row r="19355" spans="9:10" x14ac:dyDescent="0.2">
      <c r="I19355" s="3"/>
      <c r="J19355" s="3"/>
    </row>
    <row r="19356" spans="9:10" x14ac:dyDescent="0.2">
      <c r="I19356" s="3"/>
      <c r="J19356" s="3"/>
    </row>
    <row r="19357" spans="9:10" x14ac:dyDescent="0.2">
      <c r="I19357" s="3"/>
      <c r="J19357" s="3"/>
    </row>
    <row r="19358" spans="9:10" x14ac:dyDescent="0.2">
      <c r="I19358" s="3"/>
      <c r="J19358" s="3"/>
    </row>
    <row r="19359" spans="9:10" x14ac:dyDescent="0.2">
      <c r="I19359" s="3"/>
      <c r="J19359" s="3"/>
    </row>
    <row r="19360" spans="9:10" x14ac:dyDescent="0.2">
      <c r="I19360" s="3"/>
      <c r="J19360" s="3"/>
    </row>
    <row r="19361" spans="9:10" x14ac:dyDescent="0.2">
      <c r="I19361" s="3"/>
      <c r="J19361" s="3"/>
    </row>
    <row r="19362" spans="9:10" x14ac:dyDescent="0.2">
      <c r="I19362" s="3"/>
      <c r="J19362" s="3"/>
    </row>
    <row r="19363" spans="9:10" x14ac:dyDescent="0.2">
      <c r="I19363" s="3"/>
      <c r="J19363" s="3"/>
    </row>
    <row r="19364" spans="9:10" x14ac:dyDescent="0.2">
      <c r="I19364" s="3"/>
      <c r="J19364" s="3"/>
    </row>
    <row r="19365" spans="9:10" x14ac:dyDescent="0.2">
      <c r="I19365" s="3"/>
      <c r="J19365" s="3"/>
    </row>
    <row r="19366" spans="9:10" x14ac:dyDescent="0.2">
      <c r="I19366" s="3"/>
      <c r="J19366" s="3"/>
    </row>
    <row r="19367" spans="9:10" x14ac:dyDescent="0.2">
      <c r="I19367" s="3"/>
      <c r="J19367" s="3"/>
    </row>
    <row r="19368" spans="9:10" x14ac:dyDescent="0.2">
      <c r="I19368" s="3"/>
      <c r="J19368" s="3"/>
    </row>
    <row r="19369" spans="9:10" x14ac:dyDescent="0.2">
      <c r="I19369" s="3"/>
      <c r="J19369" s="3"/>
    </row>
    <row r="19370" spans="9:10" x14ac:dyDescent="0.2">
      <c r="I19370" s="3"/>
      <c r="J19370" s="3"/>
    </row>
    <row r="19371" spans="9:10" x14ac:dyDescent="0.2">
      <c r="I19371" s="3"/>
      <c r="J19371" s="3"/>
    </row>
    <row r="19372" spans="9:10" x14ac:dyDescent="0.2">
      <c r="I19372" s="3"/>
      <c r="J19372" s="3"/>
    </row>
    <row r="19373" spans="9:10" x14ac:dyDescent="0.2">
      <c r="I19373" s="3"/>
      <c r="J19373" s="3"/>
    </row>
    <row r="19374" spans="9:10" x14ac:dyDescent="0.2">
      <c r="I19374" s="3"/>
      <c r="J19374" s="3"/>
    </row>
    <row r="19375" spans="9:10" x14ac:dyDescent="0.2">
      <c r="I19375" s="3"/>
      <c r="J19375" s="3"/>
    </row>
    <row r="19376" spans="9:10" x14ac:dyDescent="0.2">
      <c r="I19376" s="3"/>
      <c r="J19376" s="3"/>
    </row>
    <row r="19377" spans="9:10" x14ac:dyDescent="0.2">
      <c r="I19377" s="3"/>
      <c r="J19377" s="3"/>
    </row>
    <row r="19378" spans="9:10" x14ac:dyDescent="0.2">
      <c r="I19378" s="3"/>
      <c r="J19378" s="3"/>
    </row>
    <row r="19379" spans="9:10" x14ac:dyDescent="0.2">
      <c r="I19379" s="3"/>
      <c r="J19379" s="3"/>
    </row>
    <row r="19380" spans="9:10" x14ac:dyDescent="0.2">
      <c r="I19380" s="3"/>
      <c r="J19380" s="3"/>
    </row>
    <row r="19381" spans="9:10" x14ac:dyDescent="0.2">
      <c r="I19381" s="3"/>
      <c r="J19381" s="3"/>
    </row>
    <row r="19382" spans="9:10" x14ac:dyDescent="0.2">
      <c r="I19382" s="3"/>
      <c r="J19382" s="3"/>
    </row>
    <row r="19383" spans="9:10" x14ac:dyDescent="0.2">
      <c r="I19383" s="3"/>
      <c r="J19383" s="3"/>
    </row>
    <row r="19384" spans="9:10" x14ac:dyDescent="0.2">
      <c r="I19384" s="3"/>
      <c r="J19384" s="3"/>
    </row>
    <row r="19385" spans="9:10" x14ac:dyDescent="0.2">
      <c r="I19385" s="3"/>
      <c r="J19385" s="3"/>
    </row>
    <row r="19386" spans="9:10" x14ac:dyDescent="0.2">
      <c r="I19386" s="3"/>
      <c r="J19386" s="3"/>
    </row>
    <row r="19387" spans="9:10" x14ac:dyDescent="0.2">
      <c r="I19387" s="3"/>
      <c r="J19387" s="3"/>
    </row>
    <row r="19388" spans="9:10" x14ac:dyDescent="0.2">
      <c r="I19388" s="3"/>
      <c r="J19388" s="3"/>
    </row>
    <row r="19389" spans="9:10" x14ac:dyDescent="0.2">
      <c r="I19389" s="3"/>
      <c r="J19389" s="3"/>
    </row>
    <row r="19390" spans="9:10" x14ac:dyDescent="0.2">
      <c r="I19390" s="3"/>
      <c r="J19390" s="3"/>
    </row>
    <row r="19391" spans="9:10" x14ac:dyDescent="0.2">
      <c r="I19391" s="3"/>
      <c r="J19391" s="3"/>
    </row>
    <row r="19392" spans="9:10" x14ac:dyDescent="0.2">
      <c r="I19392" s="3"/>
      <c r="J19392" s="3"/>
    </row>
    <row r="19393" spans="9:10" x14ac:dyDescent="0.2">
      <c r="I19393" s="3"/>
      <c r="J19393" s="3"/>
    </row>
    <row r="19394" spans="9:10" x14ac:dyDescent="0.2">
      <c r="I19394" s="3"/>
      <c r="J19394" s="3"/>
    </row>
    <row r="19395" spans="9:10" x14ac:dyDescent="0.2">
      <c r="I19395" s="3"/>
      <c r="J19395" s="3"/>
    </row>
    <row r="19396" spans="9:10" x14ac:dyDescent="0.2">
      <c r="I19396" s="3"/>
      <c r="J19396" s="3"/>
    </row>
    <row r="19397" spans="9:10" x14ac:dyDescent="0.2">
      <c r="I19397" s="3"/>
      <c r="J19397" s="3"/>
    </row>
    <row r="19398" spans="9:10" x14ac:dyDescent="0.2">
      <c r="I19398" s="3"/>
      <c r="J19398" s="3"/>
    </row>
    <row r="19399" spans="9:10" x14ac:dyDescent="0.2">
      <c r="I19399" s="3"/>
      <c r="J19399" s="3"/>
    </row>
    <row r="19400" spans="9:10" x14ac:dyDescent="0.2">
      <c r="I19400" s="3"/>
      <c r="J19400" s="3"/>
    </row>
    <row r="19401" spans="9:10" x14ac:dyDescent="0.2">
      <c r="I19401" s="3"/>
      <c r="J19401" s="3"/>
    </row>
    <row r="19402" spans="9:10" x14ac:dyDescent="0.2">
      <c r="I19402" s="3"/>
      <c r="J19402" s="3"/>
    </row>
    <row r="19403" spans="9:10" x14ac:dyDescent="0.2">
      <c r="I19403" s="3"/>
      <c r="J19403" s="3"/>
    </row>
    <row r="19404" spans="9:10" x14ac:dyDescent="0.2">
      <c r="I19404" s="3"/>
      <c r="J19404" s="3"/>
    </row>
    <row r="19405" spans="9:10" x14ac:dyDescent="0.2">
      <c r="I19405" s="3"/>
      <c r="J19405" s="3"/>
    </row>
    <row r="19406" spans="9:10" x14ac:dyDescent="0.2">
      <c r="I19406" s="3"/>
      <c r="J19406" s="3"/>
    </row>
    <row r="19407" spans="9:10" x14ac:dyDescent="0.2">
      <c r="I19407" s="3"/>
      <c r="J19407" s="3"/>
    </row>
    <row r="19408" spans="9:10" x14ac:dyDescent="0.2">
      <c r="I19408" s="3"/>
      <c r="J19408" s="3"/>
    </row>
    <row r="19409" spans="9:10" x14ac:dyDescent="0.2">
      <c r="I19409" s="3"/>
      <c r="J19409" s="3"/>
    </row>
    <row r="19410" spans="9:10" x14ac:dyDescent="0.2">
      <c r="I19410" s="3"/>
      <c r="J19410" s="3"/>
    </row>
    <row r="19411" spans="9:10" x14ac:dyDescent="0.2">
      <c r="I19411" s="3"/>
      <c r="J19411" s="3"/>
    </row>
    <row r="19412" spans="9:10" x14ac:dyDescent="0.2">
      <c r="I19412" s="3"/>
      <c r="J19412" s="3"/>
    </row>
    <row r="19413" spans="9:10" x14ac:dyDescent="0.2">
      <c r="I19413" s="3"/>
      <c r="J19413" s="3"/>
    </row>
    <row r="19414" spans="9:10" x14ac:dyDescent="0.2">
      <c r="I19414" s="3"/>
      <c r="J19414" s="3"/>
    </row>
    <row r="19415" spans="9:10" x14ac:dyDescent="0.2">
      <c r="I19415" s="3"/>
      <c r="J19415" s="3"/>
    </row>
    <row r="19416" spans="9:10" x14ac:dyDescent="0.2">
      <c r="I19416" s="3"/>
      <c r="J19416" s="3"/>
    </row>
    <row r="19417" spans="9:10" x14ac:dyDescent="0.2">
      <c r="I19417" s="3"/>
      <c r="J19417" s="3"/>
    </row>
    <row r="19418" spans="9:10" x14ac:dyDescent="0.2">
      <c r="I19418" s="3"/>
      <c r="J19418" s="3"/>
    </row>
    <row r="19419" spans="9:10" x14ac:dyDescent="0.2">
      <c r="I19419" s="3"/>
      <c r="J19419" s="3"/>
    </row>
    <row r="19420" spans="9:10" x14ac:dyDescent="0.2">
      <c r="I19420" s="3"/>
      <c r="J19420" s="3"/>
    </row>
    <row r="19421" spans="9:10" x14ac:dyDescent="0.2">
      <c r="I19421" s="3"/>
      <c r="J19421" s="3"/>
    </row>
    <row r="19422" spans="9:10" x14ac:dyDescent="0.2">
      <c r="I19422" s="3"/>
      <c r="J19422" s="3"/>
    </row>
    <row r="19423" spans="9:10" x14ac:dyDescent="0.2">
      <c r="I19423" s="3"/>
      <c r="J19423" s="3"/>
    </row>
    <row r="19424" spans="9:10" x14ac:dyDescent="0.2">
      <c r="I19424" s="3"/>
      <c r="J19424" s="3"/>
    </row>
    <row r="19425" spans="9:10" x14ac:dyDescent="0.2">
      <c r="I19425" s="3"/>
      <c r="J19425" s="3"/>
    </row>
    <row r="19426" spans="9:10" x14ac:dyDescent="0.2">
      <c r="I19426" s="3"/>
      <c r="J19426" s="3"/>
    </row>
    <row r="19427" spans="9:10" x14ac:dyDescent="0.2">
      <c r="I19427" s="3"/>
      <c r="J19427" s="3"/>
    </row>
    <row r="19428" spans="9:10" x14ac:dyDescent="0.2">
      <c r="I19428" s="3"/>
      <c r="J19428" s="3"/>
    </row>
    <row r="19429" spans="9:10" x14ac:dyDescent="0.2">
      <c r="I19429" s="3"/>
      <c r="J19429" s="3"/>
    </row>
    <row r="19430" spans="9:10" x14ac:dyDescent="0.2">
      <c r="I19430" s="3"/>
      <c r="J19430" s="3"/>
    </row>
    <row r="19431" spans="9:10" x14ac:dyDescent="0.2">
      <c r="I19431" s="3"/>
      <c r="J19431" s="3"/>
    </row>
    <row r="19432" spans="9:10" x14ac:dyDescent="0.2">
      <c r="I19432" s="3"/>
      <c r="J19432" s="3"/>
    </row>
    <row r="19433" spans="9:10" x14ac:dyDescent="0.2">
      <c r="I19433" s="3"/>
      <c r="J19433" s="3"/>
    </row>
    <row r="19434" spans="9:10" x14ac:dyDescent="0.2">
      <c r="I19434" s="3"/>
      <c r="J19434" s="3"/>
    </row>
    <row r="19435" spans="9:10" x14ac:dyDescent="0.2">
      <c r="I19435" s="3"/>
      <c r="J19435" s="3"/>
    </row>
    <row r="19436" spans="9:10" x14ac:dyDescent="0.2">
      <c r="I19436" s="3"/>
      <c r="J19436" s="3"/>
    </row>
    <row r="19437" spans="9:10" x14ac:dyDescent="0.2">
      <c r="I19437" s="3"/>
      <c r="J19437" s="3"/>
    </row>
    <row r="19438" spans="9:10" x14ac:dyDescent="0.2">
      <c r="I19438" s="3"/>
      <c r="J19438" s="3"/>
    </row>
    <row r="19439" spans="9:10" x14ac:dyDescent="0.2">
      <c r="I19439" s="3"/>
      <c r="J19439" s="3"/>
    </row>
    <row r="19440" spans="9:10" x14ac:dyDescent="0.2">
      <c r="I19440" s="3"/>
      <c r="J19440" s="3"/>
    </row>
    <row r="19441" spans="9:10" x14ac:dyDescent="0.2">
      <c r="I19441" s="3"/>
      <c r="J19441" s="3"/>
    </row>
    <row r="19442" spans="9:10" x14ac:dyDescent="0.2">
      <c r="I19442" s="3"/>
      <c r="J19442" s="3"/>
    </row>
    <row r="19443" spans="9:10" x14ac:dyDescent="0.2">
      <c r="I19443" s="3"/>
      <c r="J19443" s="3"/>
    </row>
    <row r="19444" spans="9:10" x14ac:dyDescent="0.2">
      <c r="I19444" s="3"/>
      <c r="J19444" s="3"/>
    </row>
    <row r="19445" spans="9:10" x14ac:dyDescent="0.2">
      <c r="I19445" s="3"/>
      <c r="J19445" s="3"/>
    </row>
    <row r="19446" spans="9:10" x14ac:dyDescent="0.2">
      <c r="I19446" s="3"/>
      <c r="J19446" s="3"/>
    </row>
    <row r="19447" spans="9:10" x14ac:dyDescent="0.2">
      <c r="I19447" s="3"/>
      <c r="J19447" s="3"/>
    </row>
    <row r="19448" spans="9:10" x14ac:dyDescent="0.2">
      <c r="I19448" s="3"/>
      <c r="J19448" s="3"/>
    </row>
    <row r="19449" spans="9:10" x14ac:dyDescent="0.2">
      <c r="I19449" s="3"/>
      <c r="J19449" s="3"/>
    </row>
    <row r="19450" spans="9:10" x14ac:dyDescent="0.2">
      <c r="I19450" s="3"/>
      <c r="J19450" s="3"/>
    </row>
    <row r="19451" spans="9:10" x14ac:dyDescent="0.2">
      <c r="I19451" s="3"/>
      <c r="J19451" s="3"/>
    </row>
    <row r="19452" spans="9:10" x14ac:dyDescent="0.2">
      <c r="I19452" s="3"/>
      <c r="J19452" s="3"/>
    </row>
    <row r="19453" spans="9:10" x14ac:dyDescent="0.2">
      <c r="I19453" s="3"/>
      <c r="J19453" s="3"/>
    </row>
    <row r="19454" spans="9:10" x14ac:dyDescent="0.2">
      <c r="I19454" s="3"/>
      <c r="J19454" s="3"/>
    </row>
    <row r="19455" spans="9:10" x14ac:dyDescent="0.2">
      <c r="I19455" s="3"/>
      <c r="J19455" s="3"/>
    </row>
    <row r="19456" spans="9:10" x14ac:dyDescent="0.2">
      <c r="I19456" s="3"/>
      <c r="J19456" s="3"/>
    </row>
    <row r="19457" spans="9:10" x14ac:dyDescent="0.2">
      <c r="I19457" s="3"/>
      <c r="J19457" s="3"/>
    </row>
    <row r="19458" spans="9:10" x14ac:dyDescent="0.2">
      <c r="I19458" s="3"/>
      <c r="J19458" s="3"/>
    </row>
    <row r="19459" spans="9:10" x14ac:dyDescent="0.2">
      <c r="I19459" s="3"/>
      <c r="J19459" s="3"/>
    </row>
    <row r="19460" spans="9:10" x14ac:dyDescent="0.2">
      <c r="I19460" s="3"/>
      <c r="J19460" s="3"/>
    </row>
    <row r="19461" spans="9:10" x14ac:dyDescent="0.2">
      <c r="I19461" s="3"/>
      <c r="J19461" s="3"/>
    </row>
    <row r="19462" spans="9:10" x14ac:dyDescent="0.2">
      <c r="I19462" s="3"/>
      <c r="J19462" s="3"/>
    </row>
    <row r="19463" spans="9:10" x14ac:dyDescent="0.2">
      <c r="I19463" s="3"/>
      <c r="J19463" s="3"/>
    </row>
    <row r="19464" spans="9:10" x14ac:dyDescent="0.2">
      <c r="I19464" s="3"/>
      <c r="J19464" s="3"/>
    </row>
    <row r="19465" spans="9:10" x14ac:dyDescent="0.2">
      <c r="I19465" s="3"/>
      <c r="J19465" s="3"/>
    </row>
    <row r="19466" spans="9:10" x14ac:dyDescent="0.2">
      <c r="I19466" s="3"/>
      <c r="J19466" s="3"/>
    </row>
    <row r="19467" spans="9:10" x14ac:dyDescent="0.2">
      <c r="I19467" s="3"/>
      <c r="J19467" s="3"/>
    </row>
    <row r="19468" spans="9:10" x14ac:dyDescent="0.2">
      <c r="I19468" s="3"/>
      <c r="J19468" s="3"/>
    </row>
    <row r="19469" spans="9:10" x14ac:dyDescent="0.2">
      <c r="I19469" s="3"/>
      <c r="J19469" s="3"/>
    </row>
    <row r="19470" spans="9:10" x14ac:dyDescent="0.2">
      <c r="I19470" s="3"/>
      <c r="J19470" s="3"/>
    </row>
    <row r="19471" spans="9:10" x14ac:dyDescent="0.2">
      <c r="I19471" s="3"/>
      <c r="J19471" s="3"/>
    </row>
    <row r="19472" spans="9:10" x14ac:dyDescent="0.2">
      <c r="I19472" s="3"/>
      <c r="J19472" s="3"/>
    </row>
    <row r="19473" spans="9:10" x14ac:dyDescent="0.2">
      <c r="I19473" s="3"/>
      <c r="J19473" s="3"/>
    </row>
    <row r="19474" spans="9:10" x14ac:dyDescent="0.2">
      <c r="I19474" s="3"/>
      <c r="J19474" s="3"/>
    </row>
    <row r="19475" spans="9:10" x14ac:dyDescent="0.2">
      <c r="I19475" s="3"/>
      <c r="J19475" s="3"/>
    </row>
    <row r="19476" spans="9:10" x14ac:dyDescent="0.2">
      <c r="I19476" s="3"/>
      <c r="J19476" s="3"/>
    </row>
    <row r="19477" spans="9:10" x14ac:dyDescent="0.2">
      <c r="I19477" s="3"/>
      <c r="J19477" s="3"/>
    </row>
    <row r="19478" spans="9:10" x14ac:dyDescent="0.2">
      <c r="I19478" s="3"/>
      <c r="J19478" s="3"/>
    </row>
    <row r="19479" spans="9:10" x14ac:dyDescent="0.2">
      <c r="I19479" s="3"/>
      <c r="J19479" s="3"/>
    </row>
    <row r="19480" spans="9:10" x14ac:dyDescent="0.2">
      <c r="I19480" s="3"/>
      <c r="J19480" s="3"/>
    </row>
    <row r="19481" spans="9:10" x14ac:dyDescent="0.2">
      <c r="I19481" s="3"/>
      <c r="J19481" s="3"/>
    </row>
    <row r="19482" spans="9:10" x14ac:dyDescent="0.2">
      <c r="I19482" s="3"/>
      <c r="J19482" s="3"/>
    </row>
    <row r="19483" spans="9:10" x14ac:dyDescent="0.2">
      <c r="I19483" s="3"/>
      <c r="J19483" s="3"/>
    </row>
    <row r="19484" spans="9:10" x14ac:dyDescent="0.2">
      <c r="I19484" s="3"/>
      <c r="J19484" s="3"/>
    </row>
    <row r="19485" spans="9:10" x14ac:dyDescent="0.2">
      <c r="I19485" s="3"/>
      <c r="J19485" s="3"/>
    </row>
    <row r="19486" spans="9:10" x14ac:dyDescent="0.2">
      <c r="I19486" s="3"/>
      <c r="J19486" s="3"/>
    </row>
    <row r="19487" spans="9:10" x14ac:dyDescent="0.2">
      <c r="I19487" s="3"/>
      <c r="J19487" s="3"/>
    </row>
    <row r="19488" spans="9:10" x14ac:dyDescent="0.2">
      <c r="I19488" s="3"/>
      <c r="J19488" s="3"/>
    </row>
    <row r="19489" spans="9:10" x14ac:dyDescent="0.2">
      <c r="I19489" s="3"/>
      <c r="J19489" s="3"/>
    </row>
    <row r="19490" spans="9:10" x14ac:dyDescent="0.2">
      <c r="I19490" s="3"/>
      <c r="J19490" s="3"/>
    </row>
    <row r="19491" spans="9:10" x14ac:dyDescent="0.2">
      <c r="I19491" s="3"/>
      <c r="J19491" s="3"/>
    </row>
    <row r="19492" spans="9:10" x14ac:dyDescent="0.2">
      <c r="I19492" s="3"/>
      <c r="J19492" s="3"/>
    </row>
    <row r="19493" spans="9:10" x14ac:dyDescent="0.2">
      <c r="I19493" s="3"/>
      <c r="J19493" s="3"/>
    </row>
    <row r="19494" spans="9:10" x14ac:dyDescent="0.2">
      <c r="I19494" s="3"/>
      <c r="J19494" s="3"/>
    </row>
    <row r="19495" spans="9:10" x14ac:dyDescent="0.2">
      <c r="I19495" s="3"/>
      <c r="J19495" s="3"/>
    </row>
    <row r="19496" spans="9:10" x14ac:dyDescent="0.2">
      <c r="I19496" s="3"/>
      <c r="J19496" s="3"/>
    </row>
    <row r="19497" spans="9:10" x14ac:dyDescent="0.2">
      <c r="I19497" s="3"/>
      <c r="J19497" s="3"/>
    </row>
    <row r="19498" spans="9:10" x14ac:dyDescent="0.2">
      <c r="I19498" s="3"/>
      <c r="J19498" s="3"/>
    </row>
    <row r="19499" spans="9:10" x14ac:dyDescent="0.2">
      <c r="I19499" s="3"/>
      <c r="J19499" s="3"/>
    </row>
    <row r="19500" spans="9:10" x14ac:dyDescent="0.2">
      <c r="I19500" s="3"/>
      <c r="J19500" s="3"/>
    </row>
    <row r="19501" spans="9:10" x14ac:dyDescent="0.2">
      <c r="I19501" s="3"/>
      <c r="J19501" s="3"/>
    </row>
    <row r="19502" spans="9:10" x14ac:dyDescent="0.2">
      <c r="I19502" s="3"/>
      <c r="J19502" s="3"/>
    </row>
    <row r="19503" spans="9:10" x14ac:dyDescent="0.2">
      <c r="I19503" s="3"/>
      <c r="J19503" s="3"/>
    </row>
    <row r="19504" spans="9:10" x14ac:dyDescent="0.2">
      <c r="I19504" s="3"/>
      <c r="J19504" s="3"/>
    </row>
    <row r="19505" spans="9:10" x14ac:dyDescent="0.2">
      <c r="I19505" s="3"/>
      <c r="J19505" s="3"/>
    </row>
    <row r="19506" spans="9:10" x14ac:dyDescent="0.2">
      <c r="I19506" s="3"/>
      <c r="J19506" s="3"/>
    </row>
    <row r="19507" spans="9:10" x14ac:dyDescent="0.2">
      <c r="I19507" s="3"/>
      <c r="J19507" s="3"/>
    </row>
    <row r="19508" spans="9:10" x14ac:dyDescent="0.2">
      <c r="I19508" s="3"/>
      <c r="J19508" s="3"/>
    </row>
    <row r="19509" spans="9:10" x14ac:dyDescent="0.2">
      <c r="I19509" s="3"/>
      <c r="J19509" s="3"/>
    </row>
    <row r="19510" spans="9:10" x14ac:dyDescent="0.2">
      <c r="I19510" s="3"/>
      <c r="J19510" s="3"/>
    </row>
    <row r="19511" spans="9:10" x14ac:dyDescent="0.2">
      <c r="I19511" s="3"/>
      <c r="J19511" s="3"/>
    </row>
    <row r="19512" spans="9:10" x14ac:dyDescent="0.2">
      <c r="I19512" s="3"/>
      <c r="J19512" s="3"/>
    </row>
    <row r="19513" spans="9:10" x14ac:dyDescent="0.2">
      <c r="I19513" s="3"/>
      <c r="J19513" s="3"/>
    </row>
    <row r="19514" spans="9:10" x14ac:dyDescent="0.2">
      <c r="I19514" s="3"/>
      <c r="J19514" s="3"/>
    </row>
    <row r="19515" spans="9:10" x14ac:dyDescent="0.2">
      <c r="I19515" s="3"/>
      <c r="J19515" s="3"/>
    </row>
    <row r="19516" spans="9:10" x14ac:dyDescent="0.2">
      <c r="I19516" s="3"/>
      <c r="J19516" s="3"/>
    </row>
    <row r="19517" spans="9:10" x14ac:dyDescent="0.2">
      <c r="I19517" s="3"/>
      <c r="J19517" s="3"/>
    </row>
    <row r="19518" spans="9:10" x14ac:dyDescent="0.2">
      <c r="I19518" s="3"/>
      <c r="J19518" s="3"/>
    </row>
    <row r="19519" spans="9:10" x14ac:dyDescent="0.2">
      <c r="I19519" s="3"/>
      <c r="J19519" s="3"/>
    </row>
    <row r="19520" spans="9:10" x14ac:dyDescent="0.2">
      <c r="I19520" s="3"/>
      <c r="J19520" s="3"/>
    </row>
    <row r="19521" spans="9:10" x14ac:dyDescent="0.2">
      <c r="I19521" s="3"/>
      <c r="J19521" s="3"/>
    </row>
    <row r="19522" spans="9:10" x14ac:dyDescent="0.2">
      <c r="I19522" s="3"/>
      <c r="J19522" s="3"/>
    </row>
    <row r="19523" spans="9:10" x14ac:dyDescent="0.2">
      <c r="I19523" s="3"/>
      <c r="J19523" s="3"/>
    </row>
    <row r="19524" spans="9:10" x14ac:dyDescent="0.2">
      <c r="I19524" s="3"/>
      <c r="J19524" s="3"/>
    </row>
    <row r="19525" spans="9:10" x14ac:dyDescent="0.2">
      <c r="I19525" s="3"/>
      <c r="J19525" s="3"/>
    </row>
    <row r="19526" spans="9:10" x14ac:dyDescent="0.2">
      <c r="I19526" s="3"/>
      <c r="J19526" s="3"/>
    </row>
    <row r="19527" spans="9:10" x14ac:dyDescent="0.2">
      <c r="I19527" s="3"/>
      <c r="J19527" s="3"/>
    </row>
    <row r="19528" spans="9:10" x14ac:dyDescent="0.2">
      <c r="I19528" s="3"/>
      <c r="J19528" s="3"/>
    </row>
    <row r="19529" spans="9:10" x14ac:dyDescent="0.2">
      <c r="I19529" s="3"/>
      <c r="J19529" s="3"/>
    </row>
    <row r="19530" spans="9:10" x14ac:dyDescent="0.2">
      <c r="I19530" s="3"/>
      <c r="J19530" s="3"/>
    </row>
    <row r="19531" spans="9:10" x14ac:dyDescent="0.2">
      <c r="I19531" s="3"/>
      <c r="J19531" s="3"/>
    </row>
    <row r="19532" spans="9:10" x14ac:dyDescent="0.2">
      <c r="I19532" s="3"/>
      <c r="J19532" s="3"/>
    </row>
    <row r="19533" spans="9:10" x14ac:dyDescent="0.2">
      <c r="I19533" s="3"/>
      <c r="J19533" s="3"/>
    </row>
    <row r="19534" spans="9:10" x14ac:dyDescent="0.2">
      <c r="I19534" s="3"/>
      <c r="J19534" s="3"/>
    </row>
    <row r="19535" spans="9:10" x14ac:dyDescent="0.2">
      <c r="I19535" s="3"/>
      <c r="J19535" s="3"/>
    </row>
    <row r="19536" spans="9:10" x14ac:dyDescent="0.2">
      <c r="I19536" s="3"/>
      <c r="J19536" s="3"/>
    </row>
    <row r="19537" spans="9:10" x14ac:dyDescent="0.2">
      <c r="I19537" s="3"/>
      <c r="J19537" s="3"/>
    </row>
    <row r="19538" spans="9:10" x14ac:dyDescent="0.2">
      <c r="I19538" s="3"/>
      <c r="J19538" s="3"/>
    </row>
    <row r="19539" spans="9:10" x14ac:dyDescent="0.2">
      <c r="I19539" s="3"/>
      <c r="J19539" s="3"/>
    </row>
    <row r="19540" spans="9:10" x14ac:dyDescent="0.2">
      <c r="I19540" s="3"/>
      <c r="J19540" s="3"/>
    </row>
    <row r="19541" spans="9:10" x14ac:dyDescent="0.2">
      <c r="I19541" s="3"/>
      <c r="J19541" s="3"/>
    </row>
    <row r="19542" spans="9:10" x14ac:dyDescent="0.2">
      <c r="I19542" s="3"/>
      <c r="J19542" s="3"/>
    </row>
    <row r="19543" spans="9:10" x14ac:dyDescent="0.2">
      <c r="I19543" s="3"/>
      <c r="J19543" s="3"/>
    </row>
    <row r="19544" spans="9:10" x14ac:dyDescent="0.2">
      <c r="I19544" s="3"/>
      <c r="J19544" s="3"/>
    </row>
    <row r="19545" spans="9:10" x14ac:dyDescent="0.2">
      <c r="I19545" s="3"/>
      <c r="J19545" s="3"/>
    </row>
    <row r="19546" spans="9:10" x14ac:dyDescent="0.2">
      <c r="I19546" s="3"/>
      <c r="J19546" s="3"/>
    </row>
    <row r="19547" spans="9:10" x14ac:dyDescent="0.2">
      <c r="I19547" s="3"/>
      <c r="J19547" s="3"/>
    </row>
    <row r="19548" spans="9:10" x14ac:dyDescent="0.2">
      <c r="I19548" s="3"/>
      <c r="J19548" s="3"/>
    </row>
    <row r="19549" spans="9:10" x14ac:dyDescent="0.2">
      <c r="I19549" s="3"/>
      <c r="J19549" s="3"/>
    </row>
    <row r="19550" spans="9:10" x14ac:dyDescent="0.2">
      <c r="I19550" s="3"/>
      <c r="J19550" s="3"/>
    </row>
    <row r="19551" spans="9:10" x14ac:dyDescent="0.2">
      <c r="I19551" s="3"/>
      <c r="J19551" s="3"/>
    </row>
    <row r="19552" spans="9:10" x14ac:dyDescent="0.2">
      <c r="I19552" s="3"/>
      <c r="J19552" s="3"/>
    </row>
    <row r="19553" spans="9:10" x14ac:dyDescent="0.2">
      <c r="I19553" s="3"/>
      <c r="J19553" s="3"/>
    </row>
    <row r="19554" spans="9:10" x14ac:dyDescent="0.2">
      <c r="I19554" s="3"/>
      <c r="J19554" s="3"/>
    </row>
    <row r="19555" spans="9:10" x14ac:dyDescent="0.2">
      <c r="I19555" s="3"/>
      <c r="J19555" s="3"/>
    </row>
    <row r="19556" spans="9:10" x14ac:dyDescent="0.2">
      <c r="I19556" s="3"/>
      <c r="J19556" s="3"/>
    </row>
    <row r="19557" spans="9:10" x14ac:dyDescent="0.2">
      <c r="I19557" s="3"/>
      <c r="J19557" s="3"/>
    </row>
    <row r="19558" spans="9:10" x14ac:dyDescent="0.2">
      <c r="I19558" s="3"/>
      <c r="J19558" s="3"/>
    </row>
    <row r="19559" spans="9:10" x14ac:dyDescent="0.2">
      <c r="I19559" s="3"/>
      <c r="J19559" s="3"/>
    </row>
    <row r="19560" spans="9:10" x14ac:dyDescent="0.2">
      <c r="I19560" s="3"/>
      <c r="J19560" s="3"/>
    </row>
    <row r="19561" spans="9:10" x14ac:dyDescent="0.2">
      <c r="I19561" s="3"/>
      <c r="J19561" s="3"/>
    </row>
    <row r="19562" spans="9:10" x14ac:dyDescent="0.2">
      <c r="I19562" s="3"/>
      <c r="J19562" s="3"/>
    </row>
    <row r="19563" spans="9:10" x14ac:dyDescent="0.2">
      <c r="I19563" s="3"/>
      <c r="J19563" s="3"/>
    </row>
    <row r="19564" spans="9:10" x14ac:dyDescent="0.2">
      <c r="I19564" s="3"/>
      <c r="J19564" s="3"/>
    </row>
    <row r="19565" spans="9:10" x14ac:dyDescent="0.2">
      <c r="I19565" s="3"/>
      <c r="J19565" s="3"/>
    </row>
    <row r="19566" spans="9:10" x14ac:dyDescent="0.2">
      <c r="I19566" s="3"/>
      <c r="J19566" s="3"/>
    </row>
    <row r="19567" spans="9:10" x14ac:dyDescent="0.2">
      <c r="I19567" s="3"/>
      <c r="J19567" s="3"/>
    </row>
    <row r="19568" spans="9:10" x14ac:dyDescent="0.2">
      <c r="I19568" s="3"/>
      <c r="J19568" s="3"/>
    </row>
    <row r="19569" spans="9:10" x14ac:dyDescent="0.2">
      <c r="I19569" s="3"/>
      <c r="J19569" s="3"/>
    </row>
    <row r="19570" spans="9:10" x14ac:dyDescent="0.2">
      <c r="I19570" s="3"/>
      <c r="J19570" s="3"/>
    </row>
    <row r="19571" spans="9:10" x14ac:dyDescent="0.2">
      <c r="I19571" s="3"/>
      <c r="J19571" s="3"/>
    </row>
    <row r="19572" spans="9:10" x14ac:dyDescent="0.2">
      <c r="I19572" s="3"/>
      <c r="J19572" s="3"/>
    </row>
    <row r="19573" spans="9:10" x14ac:dyDescent="0.2">
      <c r="I19573" s="3"/>
      <c r="J19573" s="3"/>
    </row>
    <row r="19574" spans="9:10" x14ac:dyDescent="0.2">
      <c r="I19574" s="3"/>
      <c r="J19574" s="3"/>
    </row>
    <row r="19575" spans="9:10" x14ac:dyDescent="0.2">
      <c r="I19575" s="3"/>
      <c r="J19575" s="3"/>
    </row>
    <row r="19576" spans="9:10" x14ac:dyDescent="0.2">
      <c r="I19576" s="3"/>
      <c r="J19576" s="3"/>
    </row>
    <row r="19577" spans="9:10" x14ac:dyDescent="0.2">
      <c r="I19577" s="3"/>
      <c r="J19577" s="3"/>
    </row>
    <row r="19578" spans="9:10" x14ac:dyDescent="0.2">
      <c r="I19578" s="3"/>
      <c r="J19578" s="3"/>
    </row>
    <row r="19579" spans="9:10" x14ac:dyDescent="0.2">
      <c r="I19579" s="3"/>
      <c r="J19579" s="3"/>
    </row>
    <row r="19580" spans="9:10" x14ac:dyDescent="0.2">
      <c r="I19580" s="3"/>
      <c r="J19580" s="3"/>
    </row>
    <row r="19581" spans="9:10" x14ac:dyDescent="0.2">
      <c r="I19581" s="3"/>
      <c r="J19581" s="3"/>
    </row>
    <row r="19582" spans="9:10" x14ac:dyDescent="0.2">
      <c r="I19582" s="3"/>
      <c r="J19582" s="3"/>
    </row>
    <row r="19583" spans="9:10" x14ac:dyDescent="0.2">
      <c r="I19583" s="3"/>
      <c r="J19583" s="3"/>
    </row>
    <row r="19584" spans="9:10" x14ac:dyDescent="0.2">
      <c r="I19584" s="3"/>
      <c r="J19584" s="3"/>
    </row>
    <row r="19585" spans="9:10" x14ac:dyDescent="0.2">
      <c r="I19585" s="3"/>
      <c r="J19585" s="3"/>
    </row>
    <row r="19586" spans="9:10" x14ac:dyDescent="0.2">
      <c r="I19586" s="3"/>
      <c r="J19586" s="3"/>
    </row>
    <row r="19587" spans="9:10" x14ac:dyDescent="0.2">
      <c r="I19587" s="3"/>
      <c r="J19587" s="3"/>
    </row>
    <row r="19588" spans="9:10" x14ac:dyDescent="0.2">
      <c r="I19588" s="3"/>
      <c r="J19588" s="3"/>
    </row>
    <row r="19589" spans="9:10" x14ac:dyDescent="0.2">
      <c r="I19589" s="3"/>
      <c r="J19589" s="3"/>
    </row>
    <row r="19590" spans="9:10" x14ac:dyDescent="0.2">
      <c r="I19590" s="3"/>
      <c r="J19590" s="3"/>
    </row>
    <row r="19591" spans="9:10" x14ac:dyDescent="0.2">
      <c r="I19591" s="3"/>
      <c r="J19591" s="3"/>
    </row>
    <row r="19592" spans="9:10" x14ac:dyDescent="0.2">
      <c r="I19592" s="3"/>
      <c r="J19592" s="3"/>
    </row>
    <row r="19593" spans="9:10" x14ac:dyDescent="0.2">
      <c r="I19593" s="3"/>
      <c r="J19593" s="3"/>
    </row>
    <row r="19594" spans="9:10" x14ac:dyDescent="0.2">
      <c r="I19594" s="3"/>
      <c r="J19594" s="3"/>
    </row>
    <row r="19595" spans="9:10" x14ac:dyDescent="0.2">
      <c r="I19595" s="3"/>
      <c r="J19595" s="3"/>
    </row>
    <row r="19596" spans="9:10" x14ac:dyDescent="0.2">
      <c r="I19596" s="3"/>
      <c r="J19596" s="3"/>
    </row>
    <row r="19597" spans="9:10" x14ac:dyDescent="0.2">
      <c r="I19597" s="3"/>
      <c r="J19597" s="3"/>
    </row>
    <row r="19598" spans="9:10" x14ac:dyDescent="0.2">
      <c r="I19598" s="3"/>
      <c r="J19598" s="3"/>
    </row>
    <row r="19599" spans="9:10" x14ac:dyDescent="0.2">
      <c r="I19599" s="3"/>
      <c r="J19599" s="3"/>
    </row>
    <row r="19600" spans="9:10" x14ac:dyDescent="0.2">
      <c r="I19600" s="3"/>
      <c r="J19600" s="3"/>
    </row>
    <row r="19601" spans="9:10" x14ac:dyDescent="0.2">
      <c r="I19601" s="3"/>
      <c r="J19601" s="3"/>
    </row>
    <row r="19602" spans="9:10" x14ac:dyDescent="0.2">
      <c r="I19602" s="3"/>
      <c r="J19602" s="3"/>
    </row>
    <row r="19603" spans="9:10" x14ac:dyDescent="0.2">
      <c r="I19603" s="3"/>
      <c r="J19603" s="3"/>
    </row>
    <row r="19604" spans="9:10" x14ac:dyDescent="0.2">
      <c r="I19604" s="3"/>
      <c r="J19604" s="3"/>
    </row>
    <row r="19605" spans="9:10" x14ac:dyDescent="0.2">
      <c r="I19605" s="3"/>
      <c r="J19605" s="3"/>
    </row>
    <row r="19606" spans="9:10" x14ac:dyDescent="0.2">
      <c r="I19606" s="3"/>
      <c r="J19606" s="3"/>
    </row>
    <row r="19607" spans="9:10" x14ac:dyDescent="0.2">
      <c r="I19607" s="3"/>
      <c r="J19607" s="3"/>
    </row>
    <row r="19608" spans="9:10" x14ac:dyDescent="0.2">
      <c r="I19608" s="3"/>
      <c r="J19608" s="3"/>
    </row>
    <row r="19609" spans="9:10" x14ac:dyDescent="0.2">
      <c r="I19609" s="3"/>
      <c r="J19609" s="3"/>
    </row>
    <row r="19610" spans="9:10" x14ac:dyDescent="0.2">
      <c r="I19610" s="3"/>
      <c r="J19610" s="3"/>
    </row>
    <row r="19611" spans="9:10" x14ac:dyDescent="0.2">
      <c r="I19611" s="3"/>
      <c r="J19611" s="3"/>
    </row>
    <row r="19612" spans="9:10" x14ac:dyDescent="0.2">
      <c r="I19612" s="3"/>
      <c r="J19612" s="3"/>
    </row>
    <row r="19613" spans="9:10" x14ac:dyDescent="0.2">
      <c r="I19613" s="3"/>
      <c r="J19613" s="3"/>
    </row>
    <row r="19614" spans="9:10" x14ac:dyDescent="0.2">
      <c r="I19614" s="3"/>
      <c r="J19614" s="3"/>
    </row>
    <row r="19615" spans="9:10" x14ac:dyDescent="0.2">
      <c r="I19615" s="3"/>
      <c r="J19615" s="3"/>
    </row>
    <row r="19616" spans="9:10" x14ac:dyDescent="0.2">
      <c r="I19616" s="3"/>
      <c r="J19616" s="3"/>
    </row>
    <row r="19617" spans="9:10" x14ac:dyDescent="0.2">
      <c r="I19617" s="3"/>
      <c r="J19617" s="3"/>
    </row>
    <row r="19618" spans="9:10" x14ac:dyDescent="0.2">
      <c r="I19618" s="3"/>
      <c r="J19618" s="3"/>
    </row>
    <row r="19619" spans="9:10" x14ac:dyDescent="0.2">
      <c r="I19619" s="3"/>
      <c r="J19619" s="3"/>
    </row>
    <row r="19620" spans="9:10" x14ac:dyDescent="0.2">
      <c r="I19620" s="3"/>
      <c r="J19620" s="3"/>
    </row>
    <row r="19621" spans="9:10" x14ac:dyDescent="0.2">
      <c r="I19621" s="3"/>
      <c r="J19621" s="3"/>
    </row>
    <row r="19622" spans="9:10" x14ac:dyDescent="0.2">
      <c r="I19622" s="3"/>
      <c r="J19622" s="3"/>
    </row>
    <row r="19623" spans="9:10" x14ac:dyDescent="0.2">
      <c r="I19623" s="3"/>
      <c r="J19623" s="3"/>
    </row>
    <row r="19624" spans="9:10" x14ac:dyDescent="0.2">
      <c r="I19624" s="3"/>
      <c r="J19624" s="3"/>
    </row>
    <row r="19625" spans="9:10" x14ac:dyDescent="0.2">
      <c r="I19625" s="3"/>
      <c r="J19625" s="3"/>
    </row>
    <row r="19626" spans="9:10" x14ac:dyDescent="0.2">
      <c r="I19626" s="3"/>
      <c r="J19626" s="3"/>
    </row>
    <row r="19627" spans="9:10" x14ac:dyDescent="0.2">
      <c r="I19627" s="3"/>
      <c r="J19627" s="3"/>
    </row>
    <row r="19628" spans="9:10" x14ac:dyDescent="0.2">
      <c r="I19628" s="3"/>
      <c r="J19628" s="3"/>
    </row>
    <row r="19629" spans="9:10" x14ac:dyDescent="0.2">
      <c r="I19629" s="3"/>
      <c r="J19629" s="3"/>
    </row>
    <row r="19630" spans="9:10" x14ac:dyDescent="0.2">
      <c r="I19630" s="3"/>
      <c r="J19630" s="3"/>
    </row>
    <row r="19631" spans="9:10" x14ac:dyDescent="0.2">
      <c r="I19631" s="3"/>
      <c r="J19631" s="3"/>
    </row>
    <row r="19632" spans="9:10" x14ac:dyDescent="0.2">
      <c r="I19632" s="3"/>
      <c r="J19632" s="3"/>
    </row>
    <row r="19633" spans="9:10" x14ac:dyDescent="0.2">
      <c r="I19633" s="3"/>
      <c r="J19633" s="3"/>
    </row>
    <row r="19634" spans="9:10" x14ac:dyDescent="0.2">
      <c r="I19634" s="3"/>
      <c r="J19634" s="3"/>
    </row>
    <row r="19635" spans="9:10" x14ac:dyDescent="0.2">
      <c r="I19635" s="3"/>
      <c r="J19635" s="3"/>
    </row>
    <row r="19636" spans="9:10" x14ac:dyDescent="0.2">
      <c r="I19636" s="3"/>
      <c r="J19636" s="3"/>
    </row>
    <row r="19637" spans="9:10" x14ac:dyDescent="0.2">
      <c r="I19637" s="3"/>
      <c r="J19637" s="3"/>
    </row>
    <row r="19638" spans="9:10" x14ac:dyDescent="0.2">
      <c r="I19638" s="3"/>
      <c r="J19638" s="3"/>
    </row>
    <row r="19639" spans="9:10" x14ac:dyDescent="0.2">
      <c r="I19639" s="3"/>
      <c r="J19639" s="3"/>
    </row>
    <row r="19640" spans="9:10" x14ac:dyDescent="0.2">
      <c r="I19640" s="3"/>
      <c r="J19640" s="3"/>
    </row>
    <row r="19641" spans="9:10" x14ac:dyDescent="0.2">
      <c r="I19641" s="3"/>
      <c r="J19641" s="3"/>
    </row>
    <row r="19642" spans="9:10" x14ac:dyDescent="0.2">
      <c r="I19642" s="3"/>
      <c r="J19642" s="3"/>
    </row>
    <row r="19643" spans="9:10" x14ac:dyDescent="0.2">
      <c r="I19643" s="3"/>
      <c r="J19643" s="3"/>
    </row>
    <row r="19644" spans="9:10" x14ac:dyDescent="0.2">
      <c r="I19644" s="3"/>
      <c r="J19644" s="3"/>
    </row>
    <row r="19645" spans="9:10" x14ac:dyDescent="0.2">
      <c r="I19645" s="3"/>
      <c r="J19645" s="3"/>
    </row>
    <row r="19646" spans="9:10" x14ac:dyDescent="0.2">
      <c r="I19646" s="3"/>
      <c r="J19646" s="3"/>
    </row>
    <row r="19647" spans="9:10" x14ac:dyDescent="0.2">
      <c r="I19647" s="3"/>
      <c r="J19647" s="3"/>
    </row>
    <row r="19648" spans="9:10" x14ac:dyDescent="0.2">
      <c r="I19648" s="3"/>
      <c r="J19648" s="3"/>
    </row>
    <row r="19649" spans="9:10" x14ac:dyDescent="0.2">
      <c r="I19649" s="3"/>
      <c r="J19649" s="3"/>
    </row>
    <row r="19650" spans="9:10" x14ac:dyDescent="0.2">
      <c r="I19650" s="3"/>
      <c r="J19650" s="3"/>
    </row>
    <row r="19651" spans="9:10" x14ac:dyDescent="0.2">
      <c r="I19651" s="3"/>
      <c r="J19651" s="3"/>
    </row>
    <row r="19652" spans="9:10" x14ac:dyDescent="0.2">
      <c r="I19652" s="3"/>
      <c r="J19652" s="3"/>
    </row>
    <row r="19653" spans="9:10" x14ac:dyDescent="0.2">
      <c r="I19653" s="3"/>
      <c r="J19653" s="3"/>
    </row>
    <row r="19654" spans="9:10" x14ac:dyDescent="0.2">
      <c r="I19654" s="3"/>
      <c r="J19654" s="3"/>
    </row>
    <row r="19655" spans="9:10" x14ac:dyDescent="0.2">
      <c r="I19655" s="3"/>
      <c r="J19655" s="3"/>
    </row>
    <row r="19656" spans="9:10" x14ac:dyDescent="0.2">
      <c r="I19656" s="3"/>
      <c r="J19656" s="3"/>
    </row>
    <row r="19657" spans="9:10" x14ac:dyDescent="0.2">
      <c r="I19657" s="3"/>
      <c r="J19657" s="3"/>
    </row>
    <row r="19658" spans="9:10" x14ac:dyDescent="0.2">
      <c r="I19658" s="3"/>
      <c r="J19658" s="3"/>
    </row>
    <row r="19659" spans="9:10" x14ac:dyDescent="0.2">
      <c r="I19659" s="3"/>
      <c r="J19659" s="3"/>
    </row>
    <row r="19660" spans="9:10" x14ac:dyDescent="0.2">
      <c r="I19660" s="3"/>
      <c r="J19660" s="3"/>
    </row>
    <row r="19661" spans="9:10" x14ac:dyDescent="0.2">
      <c r="I19661" s="3"/>
      <c r="J19661" s="3"/>
    </row>
    <row r="19662" spans="9:10" x14ac:dyDescent="0.2">
      <c r="I19662" s="3"/>
      <c r="J19662" s="3"/>
    </row>
    <row r="19663" spans="9:10" x14ac:dyDescent="0.2">
      <c r="I19663" s="3"/>
      <c r="J19663" s="3"/>
    </row>
    <row r="19664" spans="9:10" x14ac:dyDescent="0.2">
      <c r="I19664" s="3"/>
      <c r="J19664" s="3"/>
    </row>
    <row r="19665" spans="9:10" x14ac:dyDescent="0.2">
      <c r="I19665" s="3"/>
      <c r="J19665" s="3"/>
    </row>
    <row r="19666" spans="9:10" x14ac:dyDescent="0.2">
      <c r="I19666" s="3"/>
      <c r="J19666" s="3"/>
    </row>
    <row r="19667" spans="9:10" x14ac:dyDescent="0.2">
      <c r="I19667" s="3"/>
      <c r="J19667" s="3"/>
    </row>
    <row r="19668" spans="9:10" x14ac:dyDescent="0.2">
      <c r="I19668" s="3"/>
      <c r="J19668" s="3"/>
    </row>
    <row r="19669" spans="9:10" x14ac:dyDescent="0.2">
      <c r="I19669" s="3"/>
      <c r="J19669" s="3"/>
    </row>
    <row r="19670" spans="9:10" x14ac:dyDescent="0.2">
      <c r="I19670" s="3"/>
      <c r="J19670" s="3"/>
    </row>
    <row r="19671" spans="9:10" x14ac:dyDescent="0.2">
      <c r="I19671" s="3"/>
      <c r="J19671" s="3"/>
    </row>
    <row r="19672" spans="9:10" x14ac:dyDescent="0.2">
      <c r="I19672" s="3"/>
      <c r="J19672" s="3"/>
    </row>
    <row r="19673" spans="9:10" x14ac:dyDescent="0.2">
      <c r="I19673" s="3"/>
      <c r="J19673" s="3"/>
    </row>
    <row r="19674" spans="9:10" x14ac:dyDescent="0.2">
      <c r="I19674" s="3"/>
      <c r="J19674" s="3"/>
    </row>
    <row r="19675" spans="9:10" x14ac:dyDescent="0.2">
      <c r="I19675" s="3"/>
      <c r="J19675" s="3"/>
    </row>
    <row r="19676" spans="9:10" x14ac:dyDescent="0.2">
      <c r="I19676" s="3"/>
      <c r="J19676" s="3"/>
    </row>
    <row r="19677" spans="9:10" x14ac:dyDescent="0.2">
      <c r="I19677" s="3"/>
      <c r="J19677" s="3"/>
    </row>
    <row r="19678" spans="9:10" x14ac:dyDescent="0.2">
      <c r="I19678" s="3"/>
      <c r="J19678" s="3"/>
    </row>
    <row r="19679" spans="9:10" x14ac:dyDescent="0.2">
      <c r="I19679" s="3"/>
      <c r="J19679" s="3"/>
    </row>
    <row r="19680" spans="9:10" x14ac:dyDescent="0.2">
      <c r="I19680" s="3"/>
      <c r="J19680" s="3"/>
    </row>
    <row r="19681" spans="9:10" x14ac:dyDescent="0.2">
      <c r="I19681" s="3"/>
      <c r="J19681" s="3"/>
    </row>
    <row r="19682" spans="9:10" x14ac:dyDescent="0.2">
      <c r="I19682" s="3"/>
      <c r="J19682" s="3"/>
    </row>
    <row r="19683" spans="9:10" x14ac:dyDescent="0.2">
      <c r="I19683" s="3"/>
      <c r="J19683" s="3"/>
    </row>
    <row r="19684" spans="9:10" x14ac:dyDescent="0.2">
      <c r="I19684" s="3"/>
      <c r="J19684" s="3"/>
    </row>
    <row r="19685" spans="9:10" x14ac:dyDescent="0.2">
      <c r="I19685" s="3"/>
      <c r="J19685" s="3"/>
    </row>
    <row r="19686" spans="9:10" x14ac:dyDescent="0.2">
      <c r="I19686" s="3"/>
      <c r="J19686" s="3"/>
    </row>
    <row r="19687" spans="9:10" x14ac:dyDescent="0.2">
      <c r="I19687" s="3"/>
      <c r="J19687" s="3"/>
    </row>
    <row r="19688" spans="9:10" x14ac:dyDescent="0.2">
      <c r="I19688" s="3"/>
      <c r="J19688" s="3"/>
    </row>
    <row r="19689" spans="9:10" x14ac:dyDescent="0.2">
      <c r="I19689" s="3"/>
      <c r="J19689" s="3"/>
    </row>
    <row r="19690" spans="9:10" x14ac:dyDescent="0.2">
      <c r="I19690" s="3"/>
      <c r="J19690" s="3"/>
    </row>
    <row r="19691" spans="9:10" x14ac:dyDescent="0.2">
      <c r="I19691" s="3"/>
      <c r="J19691" s="3"/>
    </row>
    <row r="19692" spans="9:10" x14ac:dyDescent="0.2">
      <c r="I19692" s="3"/>
      <c r="J19692" s="3"/>
    </row>
    <row r="19693" spans="9:10" x14ac:dyDescent="0.2">
      <c r="I19693" s="3"/>
      <c r="J19693" s="3"/>
    </row>
    <row r="19694" spans="9:10" x14ac:dyDescent="0.2">
      <c r="I19694" s="3"/>
      <c r="J19694" s="3"/>
    </row>
    <row r="19695" spans="9:10" x14ac:dyDescent="0.2">
      <c r="I19695" s="3"/>
      <c r="J19695" s="3"/>
    </row>
    <row r="19696" spans="9:10" x14ac:dyDescent="0.2">
      <c r="I19696" s="3"/>
      <c r="J19696" s="3"/>
    </row>
    <row r="19697" spans="9:10" x14ac:dyDescent="0.2">
      <c r="I19697" s="3"/>
      <c r="J19697" s="3"/>
    </row>
    <row r="19698" spans="9:10" x14ac:dyDescent="0.2">
      <c r="I19698" s="3"/>
      <c r="J19698" s="3"/>
    </row>
    <row r="19699" spans="9:10" x14ac:dyDescent="0.2">
      <c r="I19699" s="3"/>
      <c r="J19699" s="3"/>
    </row>
    <row r="19700" spans="9:10" x14ac:dyDescent="0.2">
      <c r="I19700" s="3"/>
      <c r="J19700" s="3"/>
    </row>
    <row r="19701" spans="9:10" x14ac:dyDescent="0.2">
      <c r="I19701" s="3"/>
      <c r="J19701" s="3"/>
    </row>
    <row r="19702" spans="9:10" x14ac:dyDescent="0.2">
      <c r="I19702" s="3"/>
      <c r="J19702" s="3"/>
    </row>
    <row r="19703" spans="9:10" x14ac:dyDescent="0.2">
      <c r="I19703" s="3"/>
      <c r="J19703" s="3"/>
    </row>
    <row r="19704" spans="9:10" x14ac:dyDescent="0.2">
      <c r="I19704" s="3"/>
      <c r="J19704" s="3"/>
    </row>
    <row r="19705" spans="9:10" x14ac:dyDescent="0.2">
      <c r="I19705" s="3"/>
      <c r="J19705" s="3"/>
    </row>
    <row r="19706" spans="9:10" x14ac:dyDescent="0.2">
      <c r="I19706" s="3"/>
      <c r="J19706" s="3"/>
    </row>
    <row r="19707" spans="9:10" x14ac:dyDescent="0.2">
      <c r="I19707" s="3"/>
      <c r="J19707" s="3"/>
    </row>
    <row r="19708" spans="9:10" x14ac:dyDescent="0.2">
      <c r="I19708" s="3"/>
      <c r="J19708" s="3"/>
    </row>
    <row r="19709" spans="9:10" x14ac:dyDescent="0.2">
      <c r="I19709" s="3"/>
      <c r="J19709" s="3"/>
    </row>
    <row r="19710" spans="9:10" x14ac:dyDescent="0.2">
      <c r="I19710" s="3"/>
      <c r="J19710" s="3"/>
    </row>
    <row r="19711" spans="9:10" x14ac:dyDescent="0.2">
      <c r="I19711" s="3"/>
      <c r="J19711" s="3"/>
    </row>
    <row r="19712" spans="9:10" x14ac:dyDescent="0.2">
      <c r="I19712" s="3"/>
      <c r="J19712" s="3"/>
    </row>
    <row r="19713" spans="9:10" x14ac:dyDescent="0.2">
      <c r="I19713" s="3"/>
      <c r="J19713" s="3"/>
    </row>
    <row r="19714" spans="9:10" x14ac:dyDescent="0.2">
      <c r="I19714" s="3"/>
      <c r="J19714" s="3"/>
    </row>
    <row r="19715" spans="9:10" x14ac:dyDescent="0.2">
      <c r="I19715" s="3"/>
      <c r="J19715" s="3"/>
    </row>
    <row r="19716" spans="9:10" x14ac:dyDescent="0.2">
      <c r="I19716" s="3"/>
      <c r="J19716" s="3"/>
    </row>
    <row r="19717" spans="9:10" x14ac:dyDescent="0.2">
      <c r="I19717" s="3"/>
      <c r="J19717" s="3"/>
    </row>
    <row r="19718" spans="9:10" x14ac:dyDescent="0.2">
      <c r="I19718" s="3"/>
      <c r="J19718" s="3"/>
    </row>
    <row r="19719" spans="9:10" x14ac:dyDescent="0.2">
      <c r="I19719" s="3"/>
      <c r="J19719" s="3"/>
    </row>
    <row r="19720" spans="9:10" x14ac:dyDescent="0.2">
      <c r="I19720" s="3"/>
      <c r="J19720" s="3"/>
    </row>
    <row r="19721" spans="9:10" x14ac:dyDescent="0.2">
      <c r="I19721" s="3"/>
      <c r="J19721" s="3"/>
    </row>
    <row r="19722" spans="9:10" x14ac:dyDescent="0.2">
      <c r="I19722" s="3"/>
      <c r="J19722" s="3"/>
    </row>
    <row r="19723" spans="9:10" x14ac:dyDescent="0.2">
      <c r="I19723" s="3"/>
      <c r="J19723" s="3"/>
    </row>
    <row r="19724" spans="9:10" x14ac:dyDescent="0.2">
      <c r="I19724" s="3"/>
      <c r="J19724" s="3"/>
    </row>
    <row r="19725" spans="9:10" x14ac:dyDescent="0.2">
      <c r="I19725" s="3"/>
      <c r="J19725" s="3"/>
    </row>
    <row r="19726" spans="9:10" x14ac:dyDescent="0.2">
      <c r="I19726" s="3"/>
      <c r="J19726" s="3"/>
    </row>
    <row r="19727" spans="9:10" x14ac:dyDescent="0.2">
      <c r="I19727" s="3"/>
      <c r="J19727" s="3"/>
    </row>
    <row r="19728" spans="9:10" x14ac:dyDescent="0.2">
      <c r="I19728" s="3"/>
      <c r="J19728" s="3"/>
    </row>
    <row r="19729" spans="9:10" x14ac:dyDescent="0.2">
      <c r="I19729" s="3"/>
      <c r="J19729" s="3"/>
    </row>
    <row r="19730" spans="9:10" x14ac:dyDescent="0.2">
      <c r="I19730" s="3"/>
      <c r="J19730" s="3"/>
    </row>
    <row r="19731" spans="9:10" x14ac:dyDescent="0.2">
      <c r="I19731" s="3"/>
      <c r="J19731" s="3"/>
    </row>
    <row r="19732" spans="9:10" x14ac:dyDescent="0.2">
      <c r="I19732" s="3"/>
      <c r="J19732" s="3"/>
    </row>
    <row r="19733" spans="9:10" x14ac:dyDescent="0.2">
      <c r="I19733" s="3"/>
      <c r="J19733" s="3"/>
    </row>
    <row r="19734" spans="9:10" x14ac:dyDescent="0.2">
      <c r="I19734" s="3"/>
      <c r="J19734" s="3"/>
    </row>
    <row r="19735" spans="9:10" x14ac:dyDescent="0.2">
      <c r="I19735" s="3"/>
      <c r="J19735" s="3"/>
    </row>
    <row r="19736" spans="9:10" x14ac:dyDescent="0.2">
      <c r="I19736" s="3"/>
      <c r="J19736" s="3"/>
    </row>
    <row r="19737" spans="9:10" x14ac:dyDescent="0.2">
      <c r="I19737" s="3"/>
      <c r="J19737" s="3"/>
    </row>
    <row r="19738" spans="9:10" x14ac:dyDescent="0.2">
      <c r="I19738" s="3"/>
      <c r="J19738" s="3"/>
    </row>
    <row r="19739" spans="9:10" x14ac:dyDescent="0.2">
      <c r="I19739" s="3"/>
      <c r="J19739" s="3"/>
    </row>
    <row r="19740" spans="9:10" x14ac:dyDescent="0.2">
      <c r="I19740" s="3"/>
      <c r="J19740" s="3"/>
    </row>
    <row r="19741" spans="9:10" x14ac:dyDescent="0.2">
      <c r="I19741" s="3"/>
      <c r="J19741" s="3"/>
    </row>
    <row r="19742" spans="9:10" x14ac:dyDescent="0.2">
      <c r="I19742" s="3"/>
      <c r="J19742" s="3"/>
    </row>
    <row r="19743" spans="9:10" x14ac:dyDescent="0.2">
      <c r="I19743" s="3"/>
      <c r="J19743" s="3"/>
    </row>
    <row r="19744" spans="9:10" x14ac:dyDescent="0.2">
      <c r="I19744" s="3"/>
      <c r="J19744" s="3"/>
    </row>
    <row r="19745" spans="9:10" x14ac:dyDescent="0.2">
      <c r="I19745" s="3"/>
      <c r="J19745" s="3"/>
    </row>
    <row r="19746" spans="9:10" x14ac:dyDescent="0.2">
      <c r="I19746" s="3"/>
      <c r="J19746" s="3"/>
    </row>
    <row r="19747" spans="9:10" x14ac:dyDescent="0.2">
      <c r="I19747" s="3"/>
      <c r="J19747" s="3"/>
    </row>
    <row r="19748" spans="9:10" x14ac:dyDescent="0.2">
      <c r="I19748" s="3"/>
      <c r="J19748" s="3"/>
    </row>
    <row r="19749" spans="9:10" x14ac:dyDescent="0.2">
      <c r="I19749" s="3"/>
      <c r="J19749" s="3"/>
    </row>
    <row r="19750" spans="9:10" x14ac:dyDescent="0.2">
      <c r="I19750" s="3"/>
      <c r="J19750" s="3"/>
    </row>
    <row r="19751" spans="9:10" x14ac:dyDescent="0.2">
      <c r="I19751" s="3"/>
      <c r="J19751" s="3"/>
    </row>
    <row r="19752" spans="9:10" x14ac:dyDescent="0.2">
      <c r="I19752" s="3"/>
      <c r="J19752" s="3"/>
    </row>
    <row r="19753" spans="9:10" x14ac:dyDescent="0.2">
      <c r="I19753" s="3"/>
      <c r="J19753" s="3"/>
    </row>
    <row r="19754" spans="9:10" x14ac:dyDescent="0.2">
      <c r="I19754" s="3"/>
      <c r="J19754" s="3"/>
    </row>
    <row r="19755" spans="9:10" x14ac:dyDescent="0.2">
      <c r="I19755" s="3"/>
      <c r="J19755" s="3"/>
    </row>
    <row r="19756" spans="9:10" x14ac:dyDescent="0.2">
      <c r="I19756" s="3"/>
      <c r="J19756" s="3"/>
    </row>
    <row r="19757" spans="9:10" x14ac:dyDescent="0.2">
      <c r="I19757" s="3"/>
      <c r="J19757" s="3"/>
    </row>
    <row r="19758" spans="9:10" x14ac:dyDescent="0.2">
      <c r="I19758" s="3"/>
      <c r="J19758" s="3"/>
    </row>
    <row r="19759" spans="9:10" x14ac:dyDescent="0.2">
      <c r="I19759" s="3"/>
      <c r="J19759" s="3"/>
    </row>
    <row r="19760" spans="9:10" x14ac:dyDescent="0.2">
      <c r="I19760" s="3"/>
      <c r="J19760" s="3"/>
    </row>
    <row r="19761" spans="9:10" x14ac:dyDescent="0.2">
      <c r="I19761" s="3"/>
      <c r="J19761" s="3"/>
    </row>
    <row r="19762" spans="9:10" x14ac:dyDescent="0.2">
      <c r="I19762" s="3"/>
      <c r="J19762" s="3"/>
    </row>
    <row r="19763" spans="9:10" x14ac:dyDescent="0.2">
      <c r="I19763" s="3"/>
      <c r="J19763" s="3"/>
    </row>
    <row r="19764" spans="9:10" x14ac:dyDescent="0.2">
      <c r="I19764" s="3"/>
      <c r="J19764" s="3"/>
    </row>
    <row r="19765" spans="9:10" x14ac:dyDescent="0.2">
      <c r="I19765" s="3"/>
      <c r="J19765" s="3"/>
    </row>
    <row r="19766" spans="9:10" x14ac:dyDescent="0.2">
      <c r="I19766" s="3"/>
      <c r="J19766" s="3"/>
    </row>
    <row r="19767" spans="9:10" x14ac:dyDescent="0.2">
      <c r="I19767" s="3"/>
      <c r="J19767" s="3"/>
    </row>
    <row r="19768" spans="9:10" x14ac:dyDescent="0.2">
      <c r="I19768" s="3"/>
      <c r="J19768" s="3"/>
    </row>
    <row r="19769" spans="9:10" x14ac:dyDescent="0.2">
      <c r="I19769" s="3"/>
      <c r="J19769" s="3"/>
    </row>
    <row r="19770" spans="9:10" x14ac:dyDescent="0.2">
      <c r="I19770" s="3"/>
      <c r="J19770" s="3"/>
    </row>
    <row r="19771" spans="9:10" x14ac:dyDescent="0.2">
      <c r="I19771" s="3"/>
      <c r="J19771" s="3"/>
    </row>
    <row r="19772" spans="9:10" x14ac:dyDescent="0.2">
      <c r="I19772" s="3"/>
      <c r="J19772" s="3"/>
    </row>
    <row r="19773" spans="9:10" x14ac:dyDescent="0.2">
      <c r="I19773" s="3"/>
      <c r="J19773" s="3"/>
    </row>
    <row r="19774" spans="9:10" x14ac:dyDescent="0.2">
      <c r="I19774" s="3"/>
      <c r="J19774" s="3"/>
    </row>
    <row r="19775" spans="9:10" x14ac:dyDescent="0.2">
      <c r="I19775" s="3"/>
      <c r="J19775" s="3"/>
    </row>
    <row r="19776" spans="9:10" x14ac:dyDescent="0.2">
      <c r="I19776" s="3"/>
      <c r="J19776" s="3"/>
    </row>
    <row r="19777" spans="9:10" x14ac:dyDescent="0.2">
      <c r="I19777" s="3"/>
      <c r="J19777" s="3"/>
    </row>
    <row r="19778" spans="9:10" x14ac:dyDescent="0.2">
      <c r="I19778" s="3"/>
      <c r="J19778" s="3"/>
    </row>
    <row r="19779" spans="9:10" x14ac:dyDescent="0.2">
      <c r="I19779" s="3"/>
      <c r="J19779" s="3"/>
    </row>
    <row r="19780" spans="9:10" x14ac:dyDescent="0.2">
      <c r="I19780" s="3"/>
      <c r="J19780" s="3"/>
    </row>
    <row r="19781" spans="9:10" x14ac:dyDescent="0.2">
      <c r="I19781" s="3"/>
      <c r="J19781" s="3"/>
    </row>
    <row r="19782" spans="9:10" x14ac:dyDescent="0.2">
      <c r="I19782" s="3"/>
      <c r="J19782" s="3"/>
    </row>
    <row r="19783" spans="9:10" x14ac:dyDescent="0.2">
      <c r="I19783" s="3"/>
      <c r="J19783" s="3"/>
    </row>
    <row r="19784" spans="9:10" x14ac:dyDescent="0.2">
      <c r="I19784" s="3"/>
      <c r="J19784" s="3"/>
    </row>
    <row r="19785" spans="9:10" x14ac:dyDescent="0.2">
      <c r="I19785" s="3"/>
      <c r="J19785" s="3"/>
    </row>
    <row r="19786" spans="9:10" x14ac:dyDescent="0.2">
      <c r="I19786" s="3"/>
      <c r="J19786" s="3"/>
    </row>
    <row r="19787" spans="9:10" x14ac:dyDescent="0.2">
      <c r="I19787" s="3"/>
      <c r="J19787" s="3"/>
    </row>
    <row r="19788" spans="9:10" x14ac:dyDescent="0.2">
      <c r="I19788" s="3"/>
      <c r="J19788" s="3"/>
    </row>
    <row r="19789" spans="9:10" x14ac:dyDescent="0.2">
      <c r="I19789" s="3"/>
      <c r="J19789" s="3"/>
    </row>
    <row r="19790" spans="9:10" x14ac:dyDescent="0.2">
      <c r="I19790" s="3"/>
      <c r="J19790" s="3"/>
    </row>
    <row r="19791" spans="9:10" x14ac:dyDescent="0.2">
      <c r="I19791" s="3"/>
      <c r="J19791" s="3"/>
    </row>
    <row r="19792" spans="9:10" x14ac:dyDescent="0.2">
      <c r="I19792" s="3"/>
      <c r="J19792" s="3"/>
    </row>
    <row r="19793" spans="9:10" x14ac:dyDescent="0.2">
      <c r="I19793" s="3"/>
      <c r="J19793" s="3"/>
    </row>
    <row r="19794" spans="9:10" x14ac:dyDescent="0.2">
      <c r="I19794" s="3"/>
      <c r="J19794" s="3"/>
    </row>
    <row r="19795" spans="9:10" x14ac:dyDescent="0.2">
      <c r="I19795" s="3"/>
      <c r="J19795" s="3"/>
    </row>
    <row r="19796" spans="9:10" x14ac:dyDescent="0.2">
      <c r="I19796" s="3"/>
      <c r="J19796" s="3"/>
    </row>
    <row r="19797" spans="9:10" x14ac:dyDescent="0.2">
      <c r="I19797" s="3"/>
      <c r="J19797" s="3"/>
    </row>
    <row r="19798" spans="9:10" x14ac:dyDescent="0.2">
      <c r="I19798" s="3"/>
      <c r="J19798" s="3"/>
    </row>
    <row r="19799" spans="9:10" x14ac:dyDescent="0.2">
      <c r="I19799" s="3"/>
      <c r="J19799" s="3"/>
    </row>
    <row r="19800" spans="9:10" x14ac:dyDescent="0.2">
      <c r="I19800" s="3"/>
      <c r="J19800" s="3"/>
    </row>
    <row r="19801" spans="9:10" x14ac:dyDescent="0.2">
      <c r="I19801" s="3"/>
      <c r="J19801" s="3"/>
    </row>
    <row r="19802" spans="9:10" x14ac:dyDescent="0.2">
      <c r="I19802" s="3"/>
      <c r="J19802" s="3"/>
    </row>
    <row r="19803" spans="9:10" x14ac:dyDescent="0.2">
      <c r="I19803" s="3"/>
      <c r="J19803" s="3"/>
    </row>
    <row r="19804" spans="9:10" x14ac:dyDescent="0.2">
      <c r="I19804" s="3"/>
      <c r="J19804" s="3"/>
    </row>
    <row r="19805" spans="9:10" x14ac:dyDescent="0.2">
      <c r="I19805" s="3"/>
      <c r="J19805" s="3"/>
    </row>
    <row r="19806" spans="9:10" x14ac:dyDescent="0.2">
      <c r="I19806" s="3"/>
      <c r="J19806" s="3"/>
    </row>
    <row r="19807" spans="9:10" x14ac:dyDescent="0.2">
      <c r="I19807" s="3"/>
      <c r="J19807" s="3"/>
    </row>
    <row r="19808" spans="9:10" x14ac:dyDescent="0.2">
      <c r="I19808" s="3"/>
      <c r="J19808" s="3"/>
    </row>
    <row r="19809" spans="9:10" x14ac:dyDescent="0.2">
      <c r="I19809" s="3"/>
      <c r="J19809" s="3"/>
    </row>
    <row r="19810" spans="9:10" x14ac:dyDescent="0.2">
      <c r="I19810" s="3"/>
      <c r="J19810" s="3"/>
    </row>
    <row r="19811" spans="9:10" x14ac:dyDescent="0.2">
      <c r="I19811" s="3"/>
      <c r="J19811" s="3"/>
    </row>
    <row r="19812" spans="9:10" x14ac:dyDescent="0.2">
      <c r="I19812" s="3"/>
      <c r="J19812" s="3"/>
    </row>
    <row r="19813" spans="9:10" x14ac:dyDescent="0.2">
      <c r="I19813" s="3"/>
      <c r="J19813" s="3"/>
    </row>
    <row r="19814" spans="9:10" x14ac:dyDescent="0.2">
      <c r="I19814" s="3"/>
      <c r="J19814" s="3"/>
    </row>
    <row r="19815" spans="9:10" x14ac:dyDescent="0.2">
      <c r="I19815" s="3"/>
      <c r="J19815" s="3"/>
    </row>
    <row r="19816" spans="9:10" x14ac:dyDescent="0.2">
      <c r="I19816" s="3"/>
      <c r="J19816" s="3"/>
    </row>
    <row r="19817" spans="9:10" x14ac:dyDescent="0.2">
      <c r="I19817" s="3"/>
      <c r="J19817" s="3"/>
    </row>
    <row r="19818" spans="9:10" x14ac:dyDescent="0.2">
      <c r="I19818" s="3"/>
      <c r="J19818" s="3"/>
    </row>
    <row r="19819" spans="9:10" x14ac:dyDescent="0.2">
      <c r="I19819" s="3"/>
      <c r="J19819" s="3"/>
    </row>
    <row r="19820" spans="9:10" x14ac:dyDescent="0.2">
      <c r="I19820" s="3"/>
      <c r="J19820" s="3"/>
    </row>
    <row r="19821" spans="9:10" x14ac:dyDescent="0.2">
      <c r="I19821" s="3"/>
      <c r="J19821" s="3"/>
    </row>
    <row r="19822" spans="9:10" x14ac:dyDescent="0.2">
      <c r="I19822" s="3"/>
      <c r="J19822" s="3"/>
    </row>
    <row r="19823" spans="9:10" x14ac:dyDescent="0.2">
      <c r="I19823" s="3"/>
      <c r="J19823" s="3"/>
    </row>
    <row r="19824" spans="9:10" x14ac:dyDescent="0.2">
      <c r="I19824" s="3"/>
      <c r="J19824" s="3"/>
    </row>
    <row r="19825" spans="9:10" x14ac:dyDescent="0.2">
      <c r="I19825" s="3"/>
      <c r="J19825" s="3"/>
    </row>
    <row r="19826" spans="9:10" x14ac:dyDescent="0.2">
      <c r="I19826" s="3"/>
      <c r="J19826" s="3"/>
    </row>
    <row r="19827" spans="9:10" x14ac:dyDescent="0.2">
      <c r="I19827" s="3"/>
      <c r="J19827" s="3"/>
    </row>
    <row r="19828" spans="9:10" x14ac:dyDescent="0.2">
      <c r="I19828" s="3"/>
      <c r="J19828" s="3"/>
    </row>
    <row r="19829" spans="9:10" x14ac:dyDescent="0.2">
      <c r="I19829" s="3"/>
      <c r="J19829" s="3"/>
    </row>
    <row r="19830" spans="9:10" x14ac:dyDescent="0.2">
      <c r="I19830" s="3"/>
      <c r="J19830" s="3"/>
    </row>
    <row r="19831" spans="9:10" x14ac:dyDescent="0.2">
      <c r="I19831" s="3"/>
      <c r="J19831" s="3"/>
    </row>
    <row r="19832" spans="9:10" x14ac:dyDescent="0.2">
      <c r="I19832" s="3"/>
      <c r="J19832" s="3"/>
    </row>
    <row r="19833" spans="9:10" x14ac:dyDescent="0.2">
      <c r="I19833" s="3"/>
      <c r="J19833" s="3"/>
    </row>
    <row r="19834" spans="9:10" x14ac:dyDescent="0.2">
      <c r="I19834" s="3"/>
      <c r="J19834" s="3"/>
    </row>
    <row r="19835" spans="9:10" x14ac:dyDescent="0.2">
      <c r="I19835" s="3"/>
      <c r="J19835" s="3"/>
    </row>
    <row r="19836" spans="9:10" x14ac:dyDescent="0.2">
      <c r="I19836" s="3"/>
      <c r="J19836" s="3"/>
    </row>
    <row r="19837" spans="9:10" x14ac:dyDescent="0.2">
      <c r="I19837" s="3"/>
      <c r="J19837" s="3"/>
    </row>
    <row r="19838" spans="9:10" x14ac:dyDescent="0.2">
      <c r="I19838" s="3"/>
      <c r="J19838" s="3"/>
    </row>
    <row r="19839" spans="9:10" x14ac:dyDescent="0.2">
      <c r="I19839" s="3"/>
      <c r="J19839" s="3"/>
    </row>
    <row r="19840" spans="9:10" x14ac:dyDescent="0.2">
      <c r="I19840" s="3"/>
      <c r="J19840" s="3"/>
    </row>
    <row r="19841" spans="9:10" x14ac:dyDescent="0.2">
      <c r="I19841" s="3"/>
      <c r="J19841" s="3"/>
    </row>
    <row r="19842" spans="9:10" x14ac:dyDescent="0.2">
      <c r="I19842" s="3"/>
      <c r="J19842" s="3"/>
    </row>
    <row r="19843" spans="9:10" x14ac:dyDescent="0.2">
      <c r="I19843" s="3"/>
      <c r="J19843" s="3"/>
    </row>
    <row r="19844" spans="9:10" x14ac:dyDescent="0.2">
      <c r="I19844" s="3"/>
      <c r="J19844" s="3"/>
    </row>
    <row r="19845" spans="9:10" x14ac:dyDescent="0.2">
      <c r="I19845" s="3"/>
      <c r="J19845" s="3"/>
    </row>
    <row r="19846" spans="9:10" x14ac:dyDescent="0.2">
      <c r="I19846" s="3"/>
      <c r="J19846" s="3"/>
    </row>
    <row r="19847" spans="9:10" x14ac:dyDescent="0.2">
      <c r="I19847" s="3"/>
      <c r="J19847" s="3"/>
    </row>
    <row r="19848" spans="9:10" x14ac:dyDescent="0.2">
      <c r="I19848" s="3"/>
      <c r="J19848" s="3"/>
    </row>
    <row r="19849" spans="9:10" x14ac:dyDescent="0.2">
      <c r="I19849" s="3"/>
      <c r="J19849" s="3"/>
    </row>
    <row r="19850" spans="9:10" x14ac:dyDescent="0.2">
      <c r="I19850" s="3"/>
      <c r="J19850" s="3"/>
    </row>
    <row r="19851" spans="9:10" x14ac:dyDescent="0.2">
      <c r="I19851" s="3"/>
      <c r="J19851" s="3"/>
    </row>
    <row r="19852" spans="9:10" x14ac:dyDescent="0.2">
      <c r="I19852" s="3"/>
      <c r="J19852" s="3"/>
    </row>
    <row r="19853" spans="9:10" x14ac:dyDescent="0.2">
      <c r="I19853" s="3"/>
      <c r="J19853" s="3"/>
    </row>
    <row r="19854" spans="9:10" x14ac:dyDescent="0.2">
      <c r="I19854" s="3"/>
      <c r="J19854" s="3"/>
    </row>
    <row r="19855" spans="9:10" x14ac:dyDescent="0.2">
      <c r="I19855" s="3"/>
      <c r="J19855" s="3"/>
    </row>
    <row r="19856" spans="9:10" x14ac:dyDescent="0.2">
      <c r="I19856" s="3"/>
      <c r="J19856" s="3"/>
    </row>
    <row r="19857" spans="9:10" x14ac:dyDescent="0.2">
      <c r="I19857" s="3"/>
      <c r="J19857" s="3"/>
    </row>
    <row r="19858" spans="9:10" x14ac:dyDescent="0.2">
      <c r="I19858" s="3"/>
      <c r="J19858" s="3"/>
    </row>
    <row r="19859" spans="9:10" x14ac:dyDescent="0.2">
      <c r="I19859" s="3"/>
      <c r="J19859" s="3"/>
    </row>
    <row r="19860" spans="9:10" x14ac:dyDescent="0.2">
      <c r="I19860" s="3"/>
      <c r="J19860" s="3"/>
    </row>
    <row r="19861" spans="9:10" x14ac:dyDescent="0.2">
      <c r="I19861" s="3"/>
      <c r="J19861" s="3"/>
    </row>
    <row r="19862" spans="9:10" x14ac:dyDescent="0.2">
      <c r="I19862" s="3"/>
      <c r="J19862" s="3"/>
    </row>
    <row r="19863" spans="9:10" x14ac:dyDescent="0.2">
      <c r="I19863" s="3"/>
      <c r="J19863" s="3"/>
    </row>
    <row r="19864" spans="9:10" x14ac:dyDescent="0.2">
      <c r="I19864" s="3"/>
      <c r="J19864" s="3"/>
    </row>
    <row r="19865" spans="9:10" x14ac:dyDescent="0.2">
      <c r="I19865" s="3"/>
      <c r="J19865" s="3"/>
    </row>
    <row r="19866" spans="9:10" x14ac:dyDescent="0.2">
      <c r="I19866" s="3"/>
      <c r="J19866" s="3"/>
    </row>
    <row r="19867" spans="9:10" x14ac:dyDescent="0.2">
      <c r="I19867" s="3"/>
      <c r="J19867" s="3"/>
    </row>
    <row r="19868" spans="9:10" x14ac:dyDescent="0.2">
      <c r="I19868" s="3"/>
      <c r="J19868" s="3"/>
    </row>
    <row r="19869" spans="9:10" x14ac:dyDescent="0.2">
      <c r="I19869" s="3"/>
      <c r="J19869" s="3"/>
    </row>
    <row r="19870" spans="9:10" x14ac:dyDescent="0.2">
      <c r="I19870" s="3"/>
      <c r="J19870" s="3"/>
    </row>
    <row r="19871" spans="9:10" x14ac:dyDescent="0.2">
      <c r="I19871" s="3"/>
      <c r="J19871" s="3"/>
    </row>
    <row r="19872" spans="9:10" x14ac:dyDescent="0.2">
      <c r="I19872" s="3"/>
      <c r="J19872" s="3"/>
    </row>
    <row r="19873" spans="9:10" x14ac:dyDescent="0.2">
      <c r="I19873" s="3"/>
      <c r="J19873" s="3"/>
    </row>
    <row r="19874" spans="9:10" x14ac:dyDescent="0.2">
      <c r="I19874" s="3"/>
      <c r="J19874" s="3"/>
    </row>
    <row r="19875" spans="9:10" x14ac:dyDescent="0.2">
      <c r="I19875" s="3"/>
      <c r="J19875" s="3"/>
    </row>
    <row r="19876" spans="9:10" x14ac:dyDescent="0.2">
      <c r="I19876" s="3"/>
      <c r="J19876" s="3"/>
    </row>
    <row r="19877" spans="9:10" x14ac:dyDescent="0.2">
      <c r="I19877" s="3"/>
      <c r="J19877" s="3"/>
    </row>
    <row r="19878" spans="9:10" x14ac:dyDescent="0.2">
      <c r="I19878" s="3"/>
      <c r="J19878" s="3"/>
    </row>
    <row r="19879" spans="9:10" x14ac:dyDescent="0.2">
      <c r="I19879" s="3"/>
      <c r="J19879" s="3"/>
    </row>
    <row r="19880" spans="9:10" x14ac:dyDescent="0.2">
      <c r="I19880" s="3"/>
      <c r="J19880" s="3"/>
    </row>
    <row r="19881" spans="9:10" x14ac:dyDescent="0.2">
      <c r="I19881" s="3"/>
      <c r="J19881" s="3"/>
    </row>
    <row r="19882" spans="9:10" x14ac:dyDescent="0.2">
      <c r="I19882" s="3"/>
      <c r="J19882" s="3"/>
    </row>
    <row r="19883" spans="9:10" x14ac:dyDescent="0.2">
      <c r="I19883" s="3"/>
      <c r="J19883" s="3"/>
    </row>
    <row r="19884" spans="9:10" x14ac:dyDescent="0.2">
      <c r="I19884" s="3"/>
      <c r="J19884" s="3"/>
    </row>
    <row r="19885" spans="9:10" x14ac:dyDescent="0.2">
      <c r="I19885" s="3"/>
      <c r="J19885" s="3"/>
    </row>
    <row r="19886" spans="9:10" x14ac:dyDescent="0.2">
      <c r="I19886" s="3"/>
      <c r="J19886" s="3"/>
    </row>
    <row r="19887" spans="9:10" x14ac:dyDescent="0.2">
      <c r="I19887" s="3"/>
      <c r="J19887" s="3"/>
    </row>
    <row r="19888" spans="9:10" x14ac:dyDescent="0.2">
      <c r="I19888" s="3"/>
      <c r="J19888" s="3"/>
    </row>
    <row r="19889" spans="9:10" x14ac:dyDescent="0.2">
      <c r="I19889" s="3"/>
      <c r="J19889" s="3"/>
    </row>
    <row r="19890" spans="9:10" x14ac:dyDescent="0.2">
      <c r="I19890" s="3"/>
      <c r="J19890" s="3"/>
    </row>
    <row r="19891" spans="9:10" x14ac:dyDescent="0.2">
      <c r="I19891" s="3"/>
      <c r="J19891" s="3"/>
    </row>
    <row r="19892" spans="9:10" x14ac:dyDescent="0.2">
      <c r="I19892" s="3"/>
      <c r="J19892" s="3"/>
    </row>
    <row r="19893" spans="9:10" x14ac:dyDescent="0.2">
      <c r="I19893" s="3"/>
      <c r="J19893" s="3"/>
    </row>
    <row r="19894" spans="9:10" x14ac:dyDescent="0.2">
      <c r="I19894" s="3"/>
      <c r="J19894" s="3"/>
    </row>
    <row r="19895" spans="9:10" x14ac:dyDescent="0.2">
      <c r="I19895" s="3"/>
      <c r="J19895" s="3"/>
    </row>
    <row r="19896" spans="9:10" x14ac:dyDescent="0.2">
      <c r="I19896" s="3"/>
      <c r="J19896" s="3"/>
    </row>
    <row r="19897" spans="9:10" x14ac:dyDescent="0.2">
      <c r="I19897" s="3"/>
      <c r="J19897" s="3"/>
    </row>
    <row r="19898" spans="9:10" x14ac:dyDescent="0.2">
      <c r="I19898" s="3"/>
      <c r="J19898" s="3"/>
    </row>
    <row r="19899" spans="9:10" x14ac:dyDescent="0.2">
      <c r="I19899" s="3"/>
      <c r="J19899" s="3"/>
    </row>
    <row r="19900" spans="9:10" x14ac:dyDescent="0.2">
      <c r="I19900" s="3"/>
      <c r="J19900" s="3"/>
    </row>
    <row r="19901" spans="9:10" x14ac:dyDescent="0.2">
      <c r="I19901" s="3"/>
      <c r="J19901" s="3"/>
    </row>
    <row r="19902" spans="9:10" x14ac:dyDescent="0.2">
      <c r="I19902" s="3"/>
      <c r="J19902" s="3"/>
    </row>
    <row r="19903" spans="9:10" x14ac:dyDescent="0.2">
      <c r="I19903" s="3"/>
      <c r="J19903" s="3"/>
    </row>
    <row r="19904" spans="9:10" x14ac:dyDescent="0.2">
      <c r="I19904" s="3"/>
      <c r="J19904" s="3"/>
    </row>
    <row r="19905" spans="9:10" x14ac:dyDescent="0.2">
      <c r="I19905" s="3"/>
      <c r="J19905" s="3"/>
    </row>
    <row r="19906" spans="9:10" x14ac:dyDescent="0.2">
      <c r="I19906" s="3"/>
      <c r="J19906" s="3"/>
    </row>
    <row r="19907" spans="9:10" x14ac:dyDescent="0.2">
      <c r="I19907" s="3"/>
      <c r="J19907" s="3"/>
    </row>
    <row r="19908" spans="9:10" x14ac:dyDescent="0.2">
      <c r="I19908" s="3"/>
      <c r="J19908" s="3"/>
    </row>
    <row r="19909" spans="9:10" x14ac:dyDescent="0.2">
      <c r="I19909" s="3"/>
      <c r="J19909" s="3"/>
    </row>
    <row r="19910" spans="9:10" x14ac:dyDescent="0.2">
      <c r="I19910" s="3"/>
      <c r="J19910" s="3"/>
    </row>
    <row r="19911" spans="9:10" x14ac:dyDescent="0.2">
      <c r="I19911" s="3"/>
      <c r="J19911" s="3"/>
    </row>
    <row r="19912" spans="9:10" x14ac:dyDescent="0.2">
      <c r="I19912" s="3"/>
      <c r="J19912" s="3"/>
    </row>
    <row r="19913" spans="9:10" x14ac:dyDescent="0.2">
      <c r="I19913" s="3"/>
      <c r="J19913" s="3"/>
    </row>
    <row r="19914" spans="9:10" x14ac:dyDescent="0.2">
      <c r="I19914" s="3"/>
      <c r="J19914" s="3"/>
    </row>
    <row r="19915" spans="9:10" x14ac:dyDescent="0.2">
      <c r="I19915" s="3"/>
      <c r="J19915" s="3"/>
    </row>
    <row r="19916" spans="9:10" x14ac:dyDescent="0.2">
      <c r="I19916" s="3"/>
      <c r="J19916" s="3"/>
    </row>
    <row r="19917" spans="9:10" x14ac:dyDescent="0.2">
      <c r="I19917" s="3"/>
      <c r="J19917" s="3"/>
    </row>
    <row r="19918" spans="9:10" x14ac:dyDescent="0.2">
      <c r="I19918" s="3"/>
      <c r="J19918" s="3"/>
    </row>
    <row r="19919" spans="9:10" x14ac:dyDescent="0.2">
      <c r="I19919" s="3"/>
      <c r="J19919" s="3"/>
    </row>
    <row r="19920" spans="9:10" x14ac:dyDescent="0.2">
      <c r="I19920" s="3"/>
      <c r="J19920" s="3"/>
    </row>
    <row r="19921" spans="9:10" x14ac:dyDescent="0.2">
      <c r="I19921" s="3"/>
      <c r="J19921" s="3"/>
    </row>
    <row r="19922" spans="9:10" x14ac:dyDescent="0.2">
      <c r="I19922" s="3"/>
      <c r="J19922" s="3"/>
    </row>
    <row r="19923" spans="9:10" x14ac:dyDescent="0.2">
      <c r="I19923" s="3"/>
      <c r="J19923" s="3"/>
    </row>
    <row r="19924" spans="9:10" x14ac:dyDescent="0.2">
      <c r="I19924" s="3"/>
      <c r="J19924" s="3"/>
    </row>
    <row r="19925" spans="9:10" x14ac:dyDescent="0.2">
      <c r="I19925" s="3"/>
      <c r="J19925" s="3"/>
    </row>
    <row r="19926" spans="9:10" x14ac:dyDescent="0.2">
      <c r="I19926" s="3"/>
      <c r="J19926" s="3"/>
    </row>
    <row r="19927" spans="9:10" x14ac:dyDescent="0.2">
      <c r="I19927" s="3"/>
      <c r="J19927" s="3"/>
    </row>
    <row r="19928" spans="9:10" x14ac:dyDescent="0.2">
      <c r="I19928" s="3"/>
      <c r="J19928" s="3"/>
    </row>
    <row r="19929" spans="9:10" x14ac:dyDescent="0.2">
      <c r="I19929" s="3"/>
      <c r="J19929" s="3"/>
    </row>
    <row r="19930" spans="9:10" x14ac:dyDescent="0.2">
      <c r="I19930" s="3"/>
      <c r="J19930" s="3"/>
    </row>
    <row r="19931" spans="9:10" x14ac:dyDescent="0.2">
      <c r="I19931" s="3"/>
      <c r="J19931" s="3"/>
    </row>
    <row r="19932" spans="9:10" x14ac:dyDescent="0.2">
      <c r="I19932" s="3"/>
      <c r="J19932" s="3"/>
    </row>
    <row r="19933" spans="9:10" x14ac:dyDescent="0.2">
      <c r="I19933" s="3"/>
      <c r="J19933" s="3"/>
    </row>
    <row r="19934" spans="9:10" x14ac:dyDescent="0.2">
      <c r="I19934" s="3"/>
      <c r="J19934" s="3"/>
    </row>
    <row r="19935" spans="9:10" x14ac:dyDescent="0.2">
      <c r="I19935" s="3"/>
      <c r="J19935" s="3"/>
    </row>
    <row r="19936" spans="9:10" x14ac:dyDescent="0.2">
      <c r="I19936" s="3"/>
      <c r="J19936" s="3"/>
    </row>
    <row r="19937" spans="9:10" x14ac:dyDescent="0.2">
      <c r="I19937" s="3"/>
      <c r="J19937" s="3"/>
    </row>
    <row r="19938" spans="9:10" x14ac:dyDescent="0.2">
      <c r="I19938" s="3"/>
      <c r="J19938" s="3"/>
    </row>
    <row r="19939" spans="9:10" x14ac:dyDescent="0.2">
      <c r="I19939" s="3"/>
      <c r="J19939" s="3"/>
    </row>
    <row r="19940" spans="9:10" x14ac:dyDescent="0.2">
      <c r="I19940" s="3"/>
      <c r="J19940" s="3"/>
    </row>
    <row r="19941" spans="9:10" x14ac:dyDescent="0.2">
      <c r="I19941" s="3"/>
      <c r="J19941" s="3"/>
    </row>
    <row r="19942" spans="9:10" x14ac:dyDescent="0.2">
      <c r="I19942" s="3"/>
      <c r="J19942" s="3"/>
    </row>
    <row r="19943" spans="9:10" x14ac:dyDescent="0.2">
      <c r="I19943" s="3"/>
      <c r="J19943" s="3"/>
    </row>
    <row r="19944" spans="9:10" x14ac:dyDescent="0.2">
      <c r="I19944" s="3"/>
      <c r="J19944" s="3"/>
    </row>
    <row r="19945" spans="9:10" x14ac:dyDescent="0.2">
      <c r="I19945" s="3"/>
      <c r="J19945" s="3"/>
    </row>
    <row r="19946" spans="9:10" x14ac:dyDescent="0.2">
      <c r="I19946" s="3"/>
      <c r="J19946" s="3"/>
    </row>
    <row r="19947" spans="9:10" x14ac:dyDescent="0.2">
      <c r="I19947" s="3"/>
      <c r="J19947" s="3"/>
    </row>
    <row r="19948" spans="9:10" x14ac:dyDescent="0.2">
      <c r="I19948" s="3"/>
      <c r="J19948" s="3"/>
    </row>
    <row r="19949" spans="9:10" x14ac:dyDescent="0.2">
      <c r="I19949" s="3"/>
      <c r="J19949" s="3"/>
    </row>
    <row r="19950" spans="9:10" x14ac:dyDescent="0.2">
      <c r="I19950" s="3"/>
      <c r="J19950" s="3"/>
    </row>
    <row r="19951" spans="9:10" x14ac:dyDescent="0.2">
      <c r="I19951" s="3"/>
      <c r="J19951" s="3"/>
    </row>
    <row r="19952" spans="9:10" x14ac:dyDescent="0.2">
      <c r="I19952" s="3"/>
      <c r="J19952" s="3"/>
    </row>
    <row r="19953" spans="9:10" x14ac:dyDescent="0.2">
      <c r="I19953" s="3"/>
      <c r="J19953" s="3"/>
    </row>
    <row r="19954" spans="9:10" x14ac:dyDescent="0.2">
      <c r="I19954" s="3"/>
      <c r="J19954" s="3"/>
    </row>
    <row r="19955" spans="9:10" x14ac:dyDescent="0.2">
      <c r="I19955" s="3"/>
      <c r="J19955" s="3"/>
    </row>
    <row r="19956" spans="9:10" x14ac:dyDescent="0.2">
      <c r="I19956" s="3"/>
      <c r="J19956" s="3"/>
    </row>
    <row r="19957" spans="9:10" x14ac:dyDescent="0.2">
      <c r="I19957" s="3"/>
      <c r="J19957" s="3"/>
    </row>
    <row r="19958" spans="9:10" x14ac:dyDescent="0.2">
      <c r="I19958" s="3"/>
      <c r="J19958" s="3"/>
    </row>
    <row r="19959" spans="9:10" x14ac:dyDescent="0.2">
      <c r="I19959" s="3"/>
      <c r="J19959" s="3"/>
    </row>
    <row r="19960" spans="9:10" x14ac:dyDescent="0.2">
      <c r="I19960" s="3"/>
      <c r="J19960" s="3"/>
    </row>
    <row r="19961" spans="9:10" x14ac:dyDescent="0.2">
      <c r="I19961" s="3"/>
      <c r="J19961" s="3"/>
    </row>
    <row r="19962" spans="9:10" x14ac:dyDescent="0.2">
      <c r="I19962" s="3"/>
      <c r="J19962" s="3"/>
    </row>
    <row r="19963" spans="9:10" x14ac:dyDescent="0.2">
      <c r="I19963" s="3"/>
      <c r="J19963" s="3"/>
    </row>
    <row r="19964" spans="9:10" x14ac:dyDescent="0.2">
      <c r="I19964" s="3"/>
      <c r="J19964" s="3"/>
    </row>
    <row r="19965" spans="9:10" x14ac:dyDescent="0.2">
      <c r="I19965" s="3"/>
      <c r="J19965" s="3"/>
    </row>
    <row r="19966" spans="9:10" x14ac:dyDescent="0.2">
      <c r="I19966" s="3"/>
      <c r="J19966" s="3"/>
    </row>
    <row r="19967" spans="9:10" x14ac:dyDescent="0.2">
      <c r="I19967" s="3"/>
      <c r="J19967" s="3"/>
    </row>
    <row r="19968" spans="9:10" x14ac:dyDescent="0.2">
      <c r="I19968" s="3"/>
      <c r="J19968" s="3"/>
    </row>
    <row r="19969" spans="9:10" x14ac:dyDescent="0.2">
      <c r="I19969" s="3"/>
      <c r="J19969" s="3"/>
    </row>
    <row r="19970" spans="9:10" x14ac:dyDescent="0.2">
      <c r="I19970" s="3"/>
      <c r="J19970" s="3"/>
    </row>
    <row r="19971" spans="9:10" x14ac:dyDescent="0.2">
      <c r="I19971" s="3"/>
      <c r="J19971" s="3"/>
    </row>
    <row r="19972" spans="9:10" x14ac:dyDescent="0.2">
      <c r="I19972" s="3"/>
      <c r="J19972" s="3"/>
    </row>
    <row r="19973" spans="9:10" x14ac:dyDescent="0.2">
      <c r="I19973" s="3"/>
      <c r="J19973" s="3"/>
    </row>
    <row r="19974" spans="9:10" x14ac:dyDescent="0.2">
      <c r="I19974" s="3"/>
      <c r="J19974" s="3"/>
    </row>
    <row r="19975" spans="9:10" x14ac:dyDescent="0.2">
      <c r="I19975" s="3"/>
      <c r="J19975" s="3"/>
    </row>
    <row r="19976" spans="9:10" x14ac:dyDescent="0.2">
      <c r="I19976" s="3"/>
      <c r="J19976" s="3"/>
    </row>
    <row r="19977" spans="9:10" x14ac:dyDescent="0.2">
      <c r="I19977" s="3"/>
      <c r="J19977" s="3"/>
    </row>
    <row r="19978" spans="9:10" x14ac:dyDescent="0.2">
      <c r="I19978" s="3"/>
      <c r="J19978" s="3"/>
    </row>
    <row r="19979" spans="9:10" x14ac:dyDescent="0.2">
      <c r="I19979" s="3"/>
      <c r="J19979" s="3"/>
    </row>
    <row r="19980" spans="9:10" x14ac:dyDescent="0.2">
      <c r="I19980" s="3"/>
      <c r="J19980" s="3"/>
    </row>
    <row r="19981" spans="9:10" x14ac:dyDescent="0.2">
      <c r="I19981" s="3"/>
      <c r="J19981" s="3"/>
    </row>
    <row r="19982" spans="9:10" x14ac:dyDescent="0.2">
      <c r="I19982" s="3"/>
      <c r="J19982" s="3"/>
    </row>
    <row r="19983" spans="9:10" x14ac:dyDescent="0.2">
      <c r="I19983" s="3"/>
      <c r="J19983" s="3"/>
    </row>
    <row r="19984" spans="9:10" x14ac:dyDescent="0.2">
      <c r="I19984" s="3"/>
      <c r="J19984" s="3"/>
    </row>
    <row r="19985" spans="9:10" x14ac:dyDescent="0.2">
      <c r="I19985" s="3"/>
      <c r="J19985" s="3"/>
    </row>
    <row r="19986" spans="9:10" x14ac:dyDescent="0.2">
      <c r="I19986" s="3"/>
      <c r="J19986" s="3"/>
    </row>
    <row r="19987" spans="9:10" x14ac:dyDescent="0.2">
      <c r="I19987" s="3"/>
      <c r="J19987" s="3"/>
    </row>
    <row r="19988" spans="9:10" x14ac:dyDescent="0.2">
      <c r="I19988" s="3"/>
      <c r="J19988" s="3"/>
    </row>
    <row r="19989" spans="9:10" x14ac:dyDescent="0.2">
      <c r="I19989" s="3"/>
      <c r="J19989" s="3"/>
    </row>
    <row r="19990" spans="9:10" x14ac:dyDescent="0.2">
      <c r="I19990" s="3"/>
      <c r="J19990" s="3"/>
    </row>
    <row r="19991" spans="9:10" x14ac:dyDescent="0.2">
      <c r="I19991" s="3"/>
      <c r="J19991" s="3"/>
    </row>
    <row r="19992" spans="9:10" x14ac:dyDescent="0.2">
      <c r="I19992" s="3"/>
      <c r="J19992" s="3"/>
    </row>
    <row r="19993" spans="9:10" x14ac:dyDescent="0.2">
      <c r="I19993" s="3"/>
      <c r="J19993" s="3"/>
    </row>
    <row r="19994" spans="9:10" x14ac:dyDescent="0.2">
      <c r="I19994" s="3"/>
      <c r="J19994" s="3"/>
    </row>
    <row r="19995" spans="9:10" x14ac:dyDescent="0.2">
      <c r="I19995" s="3"/>
      <c r="J19995" s="3"/>
    </row>
    <row r="19996" spans="9:10" x14ac:dyDescent="0.2">
      <c r="I19996" s="3"/>
      <c r="J19996" s="3"/>
    </row>
    <row r="19997" spans="9:10" x14ac:dyDescent="0.2">
      <c r="I19997" s="3"/>
      <c r="J19997" s="3"/>
    </row>
    <row r="19998" spans="9:10" x14ac:dyDescent="0.2">
      <c r="I19998" s="3"/>
      <c r="J19998" s="3"/>
    </row>
    <row r="19999" spans="9:10" x14ac:dyDescent="0.2">
      <c r="I19999" s="3"/>
      <c r="J19999" s="3"/>
    </row>
    <row r="20000" spans="9:10" x14ac:dyDescent="0.2">
      <c r="I20000" s="3"/>
      <c r="J20000" s="3"/>
    </row>
    <row r="20001" spans="9:10" x14ac:dyDescent="0.2">
      <c r="I20001" s="3"/>
      <c r="J20001" s="3"/>
    </row>
    <row r="20002" spans="9:10" x14ac:dyDescent="0.2">
      <c r="I20002" s="3"/>
      <c r="J20002" s="3"/>
    </row>
    <row r="20003" spans="9:10" x14ac:dyDescent="0.2">
      <c r="I20003" s="3"/>
      <c r="J20003" s="3"/>
    </row>
    <row r="20004" spans="9:10" x14ac:dyDescent="0.2">
      <c r="I20004" s="3"/>
      <c r="J20004" s="3"/>
    </row>
    <row r="20005" spans="9:10" x14ac:dyDescent="0.2">
      <c r="I20005" s="3"/>
      <c r="J20005" s="3"/>
    </row>
    <row r="20006" spans="9:10" x14ac:dyDescent="0.2">
      <c r="I20006" s="3"/>
      <c r="J20006" s="3"/>
    </row>
    <row r="20007" spans="9:10" x14ac:dyDescent="0.2">
      <c r="I20007" s="3"/>
      <c r="J20007" s="3"/>
    </row>
    <row r="20008" spans="9:10" x14ac:dyDescent="0.2">
      <c r="I20008" s="3"/>
      <c r="J20008" s="3"/>
    </row>
    <row r="20009" spans="9:10" x14ac:dyDescent="0.2">
      <c r="I20009" s="3"/>
      <c r="J20009" s="3"/>
    </row>
    <row r="20010" spans="9:10" x14ac:dyDescent="0.2">
      <c r="I20010" s="3"/>
      <c r="J20010" s="3"/>
    </row>
    <row r="20011" spans="9:10" x14ac:dyDescent="0.2">
      <c r="I20011" s="3"/>
      <c r="J20011" s="3"/>
    </row>
    <row r="20012" spans="9:10" x14ac:dyDescent="0.2">
      <c r="I20012" s="3"/>
      <c r="J20012" s="3"/>
    </row>
    <row r="20013" spans="9:10" x14ac:dyDescent="0.2">
      <c r="I20013" s="3"/>
      <c r="J20013" s="3"/>
    </row>
    <row r="20014" spans="9:10" x14ac:dyDescent="0.2">
      <c r="I20014" s="3"/>
      <c r="J20014" s="3"/>
    </row>
    <row r="20015" spans="9:10" x14ac:dyDescent="0.2">
      <c r="I20015" s="3"/>
      <c r="J20015" s="3"/>
    </row>
    <row r="20016" spans="9:10" x14ac:dyDescent="0.2">
      <c r="I20016" s="3"/>
      <c r="J20016" s="3"/>
    </row>
    <row r="20017" spans="9:10" x14ac:dyDescent="0.2">
      <c r="I20017" s="3"/>
      <c r="J20017" s="3"/>
    </row>
    <row r="20018" spans="9:10" x14ac:dyDescent="0.2">
      <c r="I20018" s="3"/>
      <c r="J20018" s="3"/>
    </row>
    <row r="20019" spans="9:10" x14ac:dyDescent="0.2">
      <c r="I20019" s="3"/>
      <c r="J20019" s="3"/>
    </row>
    <row r="20020" spans="9:10" x14ac:dyDescent="0.2">
      <c r="I20020" s="3"/>
      <c r="J20020" s="3"/>
    </row>
    <row r="20021" spans="9:10" x14ac:dyDescent="0.2">
      <c r="I20021" s="3"/>
      <c r="J20021" s="3"/>
    </row>
    <row r="20022" spans="9:10" x14ac:dyDescent="0.2">
      <c r="I20022" s="3"/>
      <c r="J20022" s="3"/>
    </row>
    <row r="20023" spans="9:10" x14ac:dyDescent="0.2">
      <c r="I20023" s="3"/>
      <c r="J20023" s="3"/>
    </row>
    <row r="20024" spans="9:10" x14ac:dyDescent="0.2">
      <c r="I20024" s="3"/>
      <c r="J20024" s="3"/>
    </row>
    <row r="20025" spans="9:10" x14ac:dyDescent="0.2">
      <c r="I20025" s="3"/>
      <c r="J20025" s="3"/>
    </row>
    <row r="20026" spans="9:10" x14ac:dyDescent="0.2">
      <c r="I20026" s="3"/>
      <c r="J20026" s="3"/>
    </row>
    <row r="20027" spans="9:10" x14ac:dyDescent="0.2">
      <c r="I20027" s="3"/>
      <c r="J20027" s="3"/>
    </row>
    <row r="20028" spans="9:10" x14ac:dyDescent="0.2">
      <c r="I20028" s="3"/>
      <c r="J20028" s="3"/>
    </row>
    <row r="20029" spans="9:10" x14ac:dyDescent="0.2">
      <c r="I20029" s="3"/>
      <c r="J20029" s="3"/>
    </row>
    <row r="20030" spans="9:10" x14ac:dyDescent="0.2">
      <c r="I20030" s="3"/>
      <c r="J20030" s="3"/>
    </row>
    <row r="20031" spans="9:10" x14ac:dyDescent="0.2">
      <c r="I20031" s="3"/>
      <c r="J20031" s="3"/>
    </row>
    <row r="20032" spans="9:10" x14ac:dyDescent="0.2">
      <c r="I20032" s="3"/>
      <c r="J20032" s="3"/>
    </row>
    <row r="20033" spans="9:10" x14ac:dyDescent="0.2">
      <c r="I20033" s="3"/>
      <c r="J20033" s="3"/>
    </row>
    <row r="20034" spans="9:10" x14ac:dyDescent="0.2">
      <c r="I20034" s="3"/>
      <c r="J20034" s="3"/>
    </row>
    <row r="20035" spans="9:10" x14ac:dyDescent="0.2">
      <c r="I20035" s="3"/>
      <c r="J20035" s="3"/>
    </row>
    <row r="20036" spans="9:10" x14ac:dyDescent="0.2">
      <c r="I20036" s="3"/>
      <c r="J20036" s="3"/>
    </row>
    <row r="20037" spans="9:10" x14ac:dyDescent="0.2">
      <c r="I20037" s="3"/>
      <c r="J20037" s="3"/>
    </row>
    <row r="20038" spans="9:10" x14ac:dyDescent="0.2">
      <c r="I20038" s="3"/>
      <c r="J20038" s="3"/>
    </row>
    <row r="20039" spans="9:10" x14ac:dyDescent="0.2">
      <c r="I20039" s="3"/>
      <c r="J20039" s="3"/>
    </row>
    <row r="20040" spans="9:10" x14ac:dyDescent="0.2">
      <c r="I20040" s="3"/>
      <c r="J20040" s="3"/>
    </row>
    <row r="20041" spans="9:10" x14ac:dyDescent="0.2">
      <c r="I20041" s="3"/>
      <c r="J20041" s="3"/>
    </row>
    <row r="20042" spans="9:10" x14ac:dyDescent="0.2">
      <c r="I20042" s="3"/>
      <c r="J20042" s="3"/>
    </row>
    <row r="20043" spans="9:10" x14ac:dyDescent="0.2">
      <c r="I20043" s="3"/>
      <c r="J20043" s="3"/>
    </row>
    <row r="20044" spans="9:10" x14ac:dyDescent="0.2">
      <c r="I20044" s="3"/>
      <c r="J20044" s="3"/>
    </row>
    <row r="20045" spans="9:10" x14ac:dyDescent="0.2">
      <c r="I20045" s="3"/>
      <c r="J20045" s="3"/>
    </row>
    <row r="20046" spans="9:10" x14ac:dyDescent="0.2">
      <c r="I20046" s="3"/>
      <c r="J20046" s="3"/>
    </row>
    <row r="20047" spans="9:10" x14ac:dyDescent="0.2">
      <c r="I20047" s="3"/>
      <c r="J20047" s="3"/>
    </row>
    <row r="20048" spans="9:10" x14ac:dyDescent="0.2">
      <c r="I20048" s="3"/>
      <c r="J20048" s="3"/>
    </row>
    <row r="20049" spans="9:10" x14ac:dyDescent="0.2">
      <c r="I20049" s="3"/>
      <c r="J20049" s="3"/>
    </row>
    <row r="20050" spans="9:10" x14ac:dyDescent="0.2">
      <c r="I20050" s="3"/>
      <c r="J20050" s="3"/>
    </row>
    <row r="20051" spans="9:10" x14ac:dyDescent="0.2">
      <c r="I20051" s="3"/>
      <c r="J20051" s="3"/>
    </row>
    <row r="20052" spans="9:10" x14ac:dyDescent="0.2">
      <c r="I20052" s="3"/>
      <c r="J20052" s="3"/>
    </row>
    <row r="20053" spans="9:10" x14ac:dyDescent="0.2">
      <c r="I20053" s="3"/>
      <c r="J20053" s="3"/>
    </row>
    <row r="20054" spans="9:10" x14ac:dyDescent="0.2">
      <c r="I20054" s="3"/>
      <c r="J20054" s="3"/>
    </row>
    <row r="20055" spans="9:10" x14ac:dyDescent="0.2">
      <c r="I20055" s="3"/>
      <c r="J20055" s="3"/>
    </row>
    <row r="20056" spans="9:10" x14ac:dyDescent="0.2">
      <c r="I20056" s="3"/>
      <c r="J20056" s="3"/>
    </row>
    <row r="20057" spans="9:10" x14ac:dyDescent="0.2">
      <c r="I20057" s="3"/>
      <c r="J20057" s="3"/>
    </row>
    <row r="20058" spans="9:10" x14ac:dyDescent="0.2">
      <c r="I20058" s="3"/>
      <c r="J20058" s="3"/>
    </row>
    <row r="20059" spans="9:10" x14ac:dyDescent="0.2">
      <c r="I20059" s="3"/>
      <c r="J20059" s="3"/>
    </row>
    <row r="20060" spans="9:10" x14ac:dyDescent="0.2">
      <c r="I20060" s="3"/>
      <c r="J20060" s="3"/>
    </row>
    <row r="20061" spans="9:10" x14ac:dyDescent="0.2">
      <c r="I20061" s="3"/>
      <c r="J20061" s="3"/>
    </row>
    <row r="20062" spans="9:10" x14ac:dyDescent="0.2">
      <c r="I20062" s="3"/>
      <c r="J20062" s="3"/>
    </row>
    <row r="20063" spans="9:10" x14ac:dyDescent="0.2">
      <c r="I20063" s="3"/>
      <c r="J20063" s="3"/>
    </row>
    <row r="20064" spans="9:10" x14ac:dyDescent="0.2">
      <c r="I20064" s="3"/>
      <c r="J20064" s="3"/>
    </row>
    <row r="20065" spans="9:10" x14ac:dyDescent="0.2">
      <c r="I20065" s="3"/>
      <c r="J20065" s="3"/>
    </row>
    <row r="20066" spans="9:10" x14ac:dyDescent="0.2">
      <c r="I20066" s="3"/>
      <c r="J20066" s="3"/>
    </row>
    <row r="20067" spans="9:10" x14ac:dyDescent="0.2">
      <c r="I20067" s="3"/>
      <c r="J20067" s="3"/>
    </row>
    <row r="20068" spans="9:10" x14ac:dyDescent="0.2">
      <c r="I20068" s="3"/>
      <c r="J20068" s="3"/>
    </row>
    <row r="20069" spans="9:10" x14ac:dyDescent="0.2">
      <c r="I20069" s="3"/>
      <c r="J20069" s="3"/>
    </row>
    <row r="20070" spans="9:10" x14ac:dyDescent="0.2">
      <c r="I20070" s="3"/>
      <c r="J20070" s="3"/>
    </row>
    <row r="20071" spans="9:10" x14ac:dyDescent="0.2">
      <c r="I20071" s="3"/>
      <c r="J20071" s="3"/>
    </row>
    <row r="20072" spans="9:10" x14ac:dyDescent="0.2">
      <c r="I20072" s="3"/>
      <c r="J20072" s="3"/>
    </row>
    <row r="20073" spans="9:10" x14ac:dyDescent="0.2">
      <c r="I20073" s="3"/>
      <c r="J20073" s="3"/>
    </row>
    <row r="20074" spans="9:10" x14ac:dyDescent="0.2">
      <c r="I20074" s="3"/>
      <c r="J20074" s="3"/>
    </row>
    <row r="20075" spans="9:10" x14ac:dyDescent="0.2">
      <c r="I20075" s="3"/>
      <c r="J20075" s="3"/>
    </row>
    <row r="20076" spans="9:10" x14ac:dyDescent="0.2">
      <c r="I20076" s="3"/>
      <c r="J20076" s="3"/>
    </row>
    <row r="20077" spans="9:10" x14ac:dyDescent="0.2">
      <c r="I20077" s="3"/>
      <c r="J20077" s="3"/>
    </row>
    <row r="20078" spans="9:10" x14ac:dyDescent="0.2">
      <c r="I20078" s="3"/>
      <c r="J20078" s="3"/>
    </row>
    <row r="20079" spans="9:10" x14ac:dyDescent="0.2">
      <c r="I20079" s="3"/>
      <c r="J20079" s="3"/>
    </row>
    <row r="20080" spans="9:10" x14ac:dyDescent="0.2">
      <c r="I20080" s="3"/>
      <c r="J20080" s="3"/>
    </row>
    <row r="20081" spans="9:10" x14ac:dyDescent="0.2">
      <c r="I20081" s="3"/>
      <c r="J20081" s="3"/>
    </row>
    <row r="20082" spans="9:10" x14ac:dyDescent="0.2">
      <c r="I20082" s="3"/>
      <c r="J20082" s="3"/>
    </row>
    <row r="20083" spans="9:10" x14ac:dyDescent="0.2">
      <c r="I20083" s="3"/>
      <c r="J20083" s="3"/>
    </row>
    <row r="20084" spans="9:10" x14ac:dyDescent="0.2">
      <c r="I20084" s="3"/>
      <c r="J20084" s="3"/>
    </row>
    <row r="20085" spans="9:10" x14ac:dyDescent="0.2">
      <c r="I20085" s="3"/>
      <c r="J20085" s="3"/>
    </row>
    <row r="20086" spans="9:10" x14ac:dyDescent="0.2">
      <c r="I20086" s="3"/>
      <c r="J20086" s="3"/>
    </row>
    <row r="20087" spans="9:10" x14ac:dyDescent="0.2">
      <c r="I20087" s="3"/>
      <c r="J20087" s="3"/>
    </row>
    <row r="20088" spans="9:10" x14ac:dyDescent="0.2">
      <c r="I20088" s="3"/>
      <c r="J20088" s="3"/>
    </row>
    <row r="20089" spans="9:10" x14ac:dyDescent="0.2">
      <c r="I20089" s="3"/>
      <c r="J20089" s="3"/>
    </row>
    <row r="20090" spans="9:10" x14ac:dyDescent="0.2">
      <c r="I20090" s="3"/>
      <c r="J20090" s="3"/>
    </row>
    <row r="20091" spans="9:10" x14ac:dyDescent="0.2">
      <c r="I20091" s="3"/>
      <c r="J20091" s="3"/>
    </row>
    <row r="20092" spans="9:10" x14ac:dyDescent="0.2">
      <c r="I20092" s="3"/>
      <c r="J20092" s="3"/>
    </row>
    <row r="20093" spans="9:10" x14ac:dyDescent="0.2">
      <c r="I20093" s="3"/>
      <c r="J20093" s="3"/>
    </row>
    <row r="20094" spans="9:10" x14ac:dyDescent="0.2">
      <c r="I20094" s="3"/>
      <c r="J20094" s="3"/>
    </row>
    <row r="20095" spans="9:10" x14ac:dyDescent="0.2">
      <c r="I20095" s="3"/>
      <c r="J20095" s="3"/>
    </row>
    <row r="20096" spans="9:10" x14ac:dyDescent="0.2">
      <c r="I20096" s="3"/>
      <c r="J20096" s="3"/>
    </row>
    <row r="20097" spans="9:10" x14ac:dyDescent="0.2">
      <c r="I20097" s="3"/>
      <c r="J20097" s="3"/>
    </row>
    <row r="20098" spans="9:10" x14ac:dyDescent="0.2">
      <c r="I20098" s="3"/>
      <c r="J20098" s="3"/>
    </row>
    <row r="20099" spans="9:10" x14ac:dyDescent="0.2">
      <c r="I20099" s="3"/>
      <c r="J20099" s="3"/>
    </row>
    <row r="20100" spans="9:10" x14ac:dyDescent="0.2">
      <c r="I20100" s="3"/>
      <c r="J20100" s="3"/>
    </row>
    <row r="20101" spans="9:10" x14ac:dyDescent="0.2">
      <c r="I20101" s="3"/>
      <c r="J20101" s="3"/>
    </row>
    <row r="20102" spans="9:10" x14ac:dyDescent="0.2">
      <c r="I20102" s="3"/>
      <c r="J20102" s="3"/>
    </row>
    <row r="20103" spans="9:10" x14ac:dyDescent="0.2">
      <c r="I20103" s="3"/>
      <c r="J20103" s="3"/>
    </row>
    <row r="20104" spans="9:10" x14ac:dyDescent="0.2">
      <c r="I20104" s="3"/>
      <c r="J20104" s="3"/>
    </row>
    <row r="20105" spans="9:10" x14ac:dyDescent="0.2">
      <c r="I20105" s="3"/>
      <c r="J20105" s="3"/>
    </row>
    <row r="20106" spans="9:10" x14ac:dyDescent="0.2">
      <c r="I20106" s="3"/>
      <c r="J20106" s="3"/>
    </row>
    <row r="20107" spans="9:10" x14ac:dyDescent="0.2">
      <c r="I20107" s="3"/>
      <c r="J20107" s="3"/>
    </row>
    <row r="20108" spans="9:10" x14ac:dyDescent="0.2">
      <c r="I20108" s="3"/>
      <c r="J20108" s="3"/>
    </row>
    <row r="20109" spans="9:10" x14ac:dyDescent="0.2">
      <c r="I20109" s="3"/>
      <c r="J20109" s="3"/>
    </row>
    <row r="20110" spans="9:10" x14ac:dyDescent="0.2">
      <c r="I20110" s="3"/>
      <c r="J20110" s="3"/>
    </row>
    <row r="20111" spans="9:10" x14ac:dyDescent="0.2">
      <c r="I20111" s="3"/>
      <c r="J20111" s="3"/>
    </row>
    <row r="20112" spans="9:10" x14ac:dyDescent="0.2">
      <c r="I20112" s="3"/>
      <c r="J20112" s="3"/>
    </row>
    <row r="20113" spans="9:10" x14ac:dyDescent="0.2">
      <c r="I20113" s="3"/>
      <c r="J20113" s="3"/>
    </row>
    <row r="20114" spans="9:10" x14ac:dyDescent="0.2">
      <c r="I20114" s="3"/>
      <c r="J20114" s="3"/>
    </row>
    <row r="20115" spans="9:10" x14ac:dyDescent="0.2">
      <c r="I20115" s="3"/>
      <c r="J20115" s="3"/>
    </row>
    <row r="20116" spans="9:10" x14ac:dyDescent="0.2">
      <c r="I20116" s="3"/>
      <c r="J20116" s="3"/>
    </row>
    <row r="20117" spans="9:10" x14ac:dyDescent="0.2">
      <c r="I20117" s="3"/>
      <c r="J20117" s="3"/>
    </row>
    <row r="20118" spans="9:10" x14ac:dyDescent="0.2">
      <c r="I20118" s="3"/>
      <c r="J20118" s="3"/>
    </row>
    <row r="20119" spans="9:10" x14ac:dyDescent="0.2">
      <c r="I20119" s="3"/>
      <c r="J20119" s="3"/>
    </row>
    <row r="20120" spans="9:10" x14ac:dyDescent="0.2">
      <c r="I20120" s="3"/>
      <c r="J20120" s="3"/>
    </row>
    <row r="20121" spans="9:10" x14ac:dyDescent="0.2">
      <c r="I20121" s="3"/>
      <c r="J20121" s="3"/>
    </row>
    <row r="20122" spans="9:10" x14ac:dyDescent="0.2">
      <c r="I20122" s="3"/>
      <c r="J20122" s="3"/>
    </row>
    <row r="20123" spans="9:10" x14ac:dyDescent="0.2">
      <c r="I20123" s="3"/>
      <c r="J20123" s="3"/>
    </row>
    <row r="20124" spans="9:10" x14ac:dyDescent="0.2">
      <c r="I20124" s="3"/>
      <c r="J20124" s="3"/>
    </row>
    <row r="20125" spans="9:10" x14ac:dyDescent="0.2">
      <c r="I20125" s="3"/>
      <c r="J20125" s="3"/>
    </row>
    <row r="20126" spans="9:10" x14ac:dyDescent="0.2">
      <c r="I20126" s="3"/>
      <c r="J20126" s="3"/>
    </row>
    <row r="20127" spans="9:10" x14ac:dyDescent="0.2">
      <c r="I20127" s="3"/>
      <c r="J20127" s="3"/>
    </row>
    <row r="20128" spans="9:10" x14ac:dyDescent="0.2">
      <c r="I20128" s="3"/>
      <c r="J20128" s="3"/>
    </row>
    <row r="20129" spans="9:10" x14ac:dyDescent="0.2">
      <c r="I20129" s="3"/>
      <c r="J20129" s="3"/>
    </row>
    <row r="20130" spans="9:10" x14ac:dyDescent="0.2">
      <c r="I20130" s="3"/>
      <c r="J20130" s="3"/>
    </row>
    <row r="20131" spans="9:10" x14ac:dyDescent="0.2">
      <c r="I20131" s="3"/>
      <c r="J20131" s="3"/>
    </row>
    <row r="20132" spans="9:10" x14ac:dyDescent="0.2">
      <c r="I20132" s="3"/>
      <c r="J20132" s="3"/>
    </row>
    <row r="20133" spans="9:10" x14ac:dyDescent="0.2">
      <c r="I20133" s="3"/>
      <c r="J20133" s="3"/>
    </row>
    <row r="20134" spans="9:10" x14ac:dyDescent="0.2">
      <c r="I20134" s="3"/>
      <c r="J20134" s="3"/>
    </row>
    <row r="20135" spans="9:10" x14ac:dyDescent="0.2">
      <c r="I20135" s="3"/>
      <c r="J20135" s="3"/>
    </row>
    <row r="20136" spans="9:10" x14ac:dyDescent="0.2">
      <c r="I20136" s="3"/>
      <c r="J20136" s="3"/>
    </row>
    <row r="20137" spans="9:10" x14ac:dyDescent="0.2">
      <c r="I20137" s="3"/>
      <c r="J20137" s="3"/>
    </row>
    <row r="20138" spans="9:10" x14ac:dyDescent="0.2">
      <c r="I20138" s="3"/>
      <c r="J20138" s="3"/>
    </row>
    <row r="20139" spans="9:10" x14ac:dyDescent="0.2">
      <c r="I20139" s="3"/>
      <c r="J20139" s="3"/>
    </row>
    <row r="20140" spans="9:10" x14ac:dyDescent="0.2">
      <c r="I20140" s="3"/>
      <c r="J20140" s="3"/>
    </row>
    <row r="20141" spans="9:10" x14ac:dyDescent="0.2">
      <c r="I20141" s="3"/>
      <c r="J20141" s="3"/>
    </row>
    <row r="20142" spans="9:10" x14ac:dyDescent="0.2">
      <c r="I20142" s="3"/>
      <c r="J20142" s="3"/>
    </row>
    <row r="20143" spans="9:10" x14ac:dyDescent="0.2">
      <c r="I20143" s="3"/>
      <c r="J20143" s="3"/>
    </row>
    <row r="20144" spans="9:10" x14ac:dyDescent="0.2">
      <c r="I20144" s="3"/>
      <c r="J20144" s="3"/>
    </row>
    <row r="20145" spans="9:10" x14ac:dyDescent="0.2">
      <c r="I20145" s="3"/>
      <c r="J20145" s="3"/>
    </row>
    <row r="20146" spans="9:10" x14ac:dyDescent="0.2">
      <c r="I20146" s="3"/>
      <c r="J20146" s="3"/>
    </row>
    <row r="20147" spans="9:10" x14ac:dyDescent="0.2">
      <c r="I20147" s="3"/>
      <c r="J20147" s="3"/>
    </row>
    <row r="20148" spans="9:10" x14ac:dyDescent="0.2">
      <c r="I20148" s="3"/>
      <c r="J20148" s="3"/>
    </row>
    <row r="20149" spans="9:10" x14ac:dyDescent="0.2">
      <c r="I20149" s="3"/>
      <c r="J20149" s="3"/>
    </row>
    <row r="20150" spans="9:10" x14ac:dyDescent="0.2">
      <c r="I20150" s="3"/>
      <c r="J20150" s="3"/>
    </row>
    <row r="20151" spans="9:10" x14ac:dyDescent="0.2">
      <c r="I20151" s="3"/>
      <c r="J20151" s="3"/>
    </row>
    <row r="20152" spans="9:10" x14ac:dyDescent="0.2">
      <c r="I20152" s="3"/>
      <c r="J20152" s="3"/>
    </row>
    <row r="20153" spans="9:10" x14ac:dyDescent="0.2">
      <c r="I20153" s="3"/>
      <c r="J20153" s="3"/>
    </row>
    <row r="20154" spans="9:10" x14ac:dyDescent="0.2">
      <c r="I20154" s="3"/>
      <c r="J20154" s="3"/>
    </row>
    <row r="20155" spans="9:10" x14ac:dyDescent="0.2">
      <c r="I20155" s="3"/>
      <c r="J20155" s="3"/>
    </row>
    <row r="20156" spans="9:10" x14ac:dyDescent="0.2">
      <c r="I20156" s="3"/>
      <c r="J20156" s="3"/>
    </row>
    <row r="20157" spans="9:10" x14ac:dyDescent="0.2">
      <c r="I20157" s="3"/>
      <c r="J20157" s="3"/>
    </row>
    <row r="20158" spans="9:10" x14ac:dyDescent="0.2">
      <c r="I20158" s="3"/>
      <c r="J20158" s="3"/>
    </row>
    <row r="20159" spans="9:10" x14ac:dyDescent="0.2">
      <c r="I20159" s="3"/>
      <c r="J20159" s="3"/>
    </row>
    <row r="20160" spans="9:10" x14ac:dyDescent="0.2">
      <c r="I20160" s="3"/>
      <c r="J20160" s="3"/>
    </row>
    <row r="20161" spans="9:10" x14ac:dyDescent="0.2">
      <c r="I20161" s="3"/>
      <c r="J20161" s="3"/>
    </row>
    <row r="20162" spans="9:10" x14ac:dyDescent="0.2">
      <c r="I20162" s="3"/>
      <c r="J20162" s="3"/>
    </row>
    <row r="20163" spans="9:10" x14ac:dyDescent="0.2">
      <c r="I20163" s="3"/>
      <c r="J20163" s="3"/>
    </row>
    <row r="20164" spans="9:10" x14ac:dyDescent="0.2">
      <c r="I20164" s="3"/>
      <c r="J20164" s="3"/>
    </row>
    <row r="20165" spans="9:10" x14ac:dyDescent="0.2">
      <c r="I20165" s="3"/>
      <c r="J20165" s="3"/>
    </row>
    <row r="20166" spans="9:10" x14ac:dyDescent="0.2">
      <c r="I20166" s="3"/>
      <c r="J20166" s="3"/>
    </row>
    <row r="20167" spans="9:10" x14ac:dyDescent="0.2">
      <c r="I20167" s="3"/>
      <c r="J20167" s="3"/>
    </row>
    <row r="20168" spans="9:10" x14ac:dyDescent="0.2">
      <c r="I20168" s="3"/>
      <c r="J20168" s="3"/>
    </row>
    <row r="20169" spans="9:10" x14ac:dyDescent="0.2">
      <c r="I20169" s="3"/>
      <c r="J20169" s="3"/>
    </row>
    <row r="20170" spans="9:10" x14ac:dyDescent="0.2">
      <c r="I20170" s="3"/>
      <c r="J20170" s="3"/>
    </row>
    <row r="20171" spans="9:10" x14ac:dyDescent="0.2">
      <c r="I20171" s="3"/>
      <c r="J20171" s="3"/>
    </row>
    <row r="20172" spans="9:10" x14ac:dyDescent="0.2">
      <c r="I20172" s="3"/>
      <c r="J20172" s="3"/>
    </row>
    <row r="20173" spans="9:10" x14ac:dyDescent="0.2">
      <c r="I20173" s="3"/>
      <c r="J20173" s="3"/>
    </row>
    <row r="20174" spans="9:10" x14ac:dyDescent="0.2">
      <c r="I20174" s="3"/>
      <c r="J20174" s="3"/>
    </row>
    <row r="20175" spans="9:10" x14ac:dyDescent="0.2">
      <c r="I20175" s="3"/>
      <c r="J20175" s="3"/>
    </row>
    <row r="20176" spans="9:10" x14ac:dyDescent="0.2">
      <c r="I20176" s="3"/>
      <c r="J20176" s="3"/>
    </row>
    <row r="20177" spans="9:10" x14ac:dyDescent="0.2">
      <c r="I20177" s="3"/>
      <c r="J20177" s="3"/>
    </row>
    <row r="20178" spans="9:10" x14ac:dyDescent="0.2">
      <c r="I20178" s="3"/>
      <c r="J20178" s="3"/>
    </row>
    <row r="20179" spans="9:10" x14ac:dyDescent="0.2">
      <c r="I20179" s="3"/>
      <c r="J20179" s="3"/>
    </row>
    <row r="20180" spans="9:10" x14ac:dyDescent="0.2">
      <c r="I20180" s="3"/>
      <c r="J20180" s="3"/>
    </row>
    <row r="20181" spans="9:10" x14ac:dyDescent="0.2">
      <c r="I20181" s="3"/>
      <c r="J20181" s="3"/>
    </row>
    <row r="20182" spans="9:10" x14ac:dyDescent="0.2">
      <c r="I20182" s="3"/>
      <c r="J20182" s="3"/>
    </row>
    <row r="20183" spans="9:10" x14ac:dyDescent="0.2">
      <c r="I20183" s="3"/>
      <c r="J20183" s="3"/>
    </row>
    <row r="20184" spans="9:10" x14ac:dyDescent="0.2">
      <c r="I20184" s="3"/>
      <c r="J20184" s="3"/>
    </row>
    <row r="20185" spans="9:10" x14ac:dyDescent="0.2">
      <c r="I20185" s="3"/>
      <c r="J20185" s="3"/>
    </row>
    <row r="20186" spans="9:10" x14ac:dyDescent="0.2">
      <c r="I20186" s="3"/>
      <c r="J20186" s="3"/>
    </row>
    <row r="20187" spans="9:10" x14ac:dyDescent="0.2">
      <c r="I20187" s="3"/>
      <c r="J20187" s="3"/>
    </row>
    <row r="20188" spans="9:10" x14ac:dyDescent="0.2">
      <c r="I20188" s="3"/>
      <c r="J20188" s="3"/>
    </row>
    <row r="20189" spans="9:10" x14ac:dyDescent="0.2">
      <c r="I20189" s="3"/>
      <c r="J20189" s="3"/>
    </row>
    <row r="20190" spans="9:10" x14ac:dyDescent="0.2">
      <c r="I20190" s="3"/>
      <c r="J20190" s="3"/>
    </row>
    <row r="20191" spans="9:10" x14ac:dyDescent="0.2">
      <c r="I20191" s="3"/>
      <c r="J20191" s="3"/>
    </row>
    <row r="20192" spans="9:10" x14ac:dyDescent="0.2">
      <c r="I20192" s="3"/>
      <c r="J20192" s="3"/>
    </row>
    <row r="20193" spans="9:10" x14ac:dyDescent="0.2">
      <c r="I20193" s="3"/>
      <c r="J20193" s="3"/>
    </row>
    <row r="20194" spans="9:10" x14ac:dyDescent="0.2">
      <c r="I20194" s="3"/>
      <c r="J20194" s="3"/>
    </row>
    <row r="20195" spans="9:10" x14ac:dyDescent="0.2">
      <c r="I20195" s="3"/>
      <c r="J20195" s="3"/>
    </row>
    <row r="20196" spans="9:10" x14ac:dyDescent="0.2">
      <c r="I20196" s="3"/>
      <c r="J20196" s="3"/>
    </row>
    <row r="20197" spans="9:10" x14ac:dyDescent="0.2">
      <c r="I20197" s="3"/>
      <c r="J20197" s="3"/>
    </row>
    <row r="20198" spans="9:10" x14ac:dyDescent="0.2">
      <c r="I20198" s="3"/>
      <c r="J20198" s="3"/>
    </row>
    <row r="20199" spans="9:10" x14ac:dyDescent="0.2">
      <c r="I20199" s="3"/>
      <c r="J20199" s="3"/>
    </row>
    <row r="20200" spans="9:10" x14ac:dyDescent="0.2">
      <c r="I20200" s="3"/>
      <c r="J20200" s="3"/>
    </row>
    <row r="20201" spans="9:10" x14ac:dyDescent="0.2">
      <c r="I20201" s="3"/>
      <c r="J20201" s="3"/>
    </row>
    <row r="20202" spans="9:10" x14ac:dyDescent="0.2">
      <c r="I20202" s="3"/>
      <c r="J20202" s="3"/>
    </row>
    <row r="20203" spans="9:10" x14ac:dyDescent="0.2">
      <c r="I20203" s="3"/>
      <c r="J20203" s="3"/>
    </row>
    <row r="20204" spans="9:10" x14ac:dyDescent="0.2">
      <c r="I20204" s="3"/>
      <c r="J20204" s="3"/>
    </row>
    <row r="20205" spans="9:10" x14ac:dyDescent="0.2">
      <c r="I20205" s="3"/>
      <c r="J20205" s="3"/>
    </row>
    <row r="20206" spans="9:10" x14ac:dyDescent="0.2">
      <c r="I20206" s="3"/>
      <c r="J20206" s="3"/>
    </row>
    <row r="20207" spans="9:10" x14ac:dyDescent="0.2">
      <c r="I20207" s="3"/>
      <c r="J20207" s="3"/>
    </row>
    <row r="20208" spans="9:10" x14ac:dyDescent="0.2">
      <c r="I20208" s="3"/>
      <c r="J20208" s="3"/>
    </row>
    <row r="20209" spans="9:10" x14ac:dyDescent="0.2">
      <c r="I20209" s="3"/>
      <c r="J20209" s="3"/>
    </row>
    <row r="20210" spans="9:10" x14ac:dyDescent="0.2">
      <c r="I20210" s="3"/>
      <c r="J20210" s="3"/>
    </row>
    <row r="20211" spans="9:10" x14ac:dyDescent="0.2">
      <c r="I20211" s="3"/>
      <c r="J20211" s="3"/>
    </row>
    <row r="20212" spans="9:10" x14ac:dyDescent="0.2">
      <c r="I20212" s="3"/>
      <c r="J20212" s="3"/>
    </row>
    <row r="20213" spans="9:10" x14ac:dyDescent="0.2">
      <c r="I20213" s="3"/>
      <c r="J20213" s="3"/>
    </row>
    <row r="20214" spans="9:10" x14ac:dyDescent="0.2">
      <c r="I20214" s="3"/>
      <c r="J20214" s="3"/>
    </row>
    <row r="20215" spans="9:10" x14ac:dyDescent="0.2">
      <c r="I20215" s="3"/>
      <c r="J20215" s="3"/>
    </row>
    <row r="20216" spans="9:10" x14ac:dyDescent="0.2">
      <c r="I20216" s="3"/>
      <c r="J20216" s="3"/>
    </row>
    <row r="20217" spans="9:10" x14ac:dyDescent="0.2">
      <c r="I20217" s="3"/>
      <c r="J20217" s="3"/>
    </row>
    <row r="20218" spans="9:10" x14ac:dyDescent="0.2">
      <c r="I20218" s="3"/>
      <c r="J20218" s="3"/>
    </row>
    <row r="20219" spans="9:10" x14ac:dyDescent="0.2">
      <c r="I20219" s="3"/>
      <c r="J20219" s="3"/>
    </row>
    <row r="20220" spans="9:10" x14ac:dyDescent="0.2">
      <c r="I20220" s="3"/>
      <c r="J20220" s="3"/>
    </row>
    <row r="20221" spans="9:10" x14ac:dyDescent="0.2">
      <c r="I20221" s="3"/>
      <c r="J20221" s="3"/>
    </row>
    <row r="20222" spans="9:10" x14ac:dyDescent="0.2">
      <c r="I20222" s="3"/>
      <c r="J20222" s="3"/>
    </row>
    <row r="20223" spans="9:10" x14ac:dyDescent="0.2">
      <c r="I20223" s="3"/>
      <c r="J20223" s="3"/>
    </row>
    <row r="20224" spans="9:10" x14ac:dyDescent="0.2">
      <c r="I20224" s="3"/>
      <c r="J20224" s="3"/>
    </row>
    <row r="20225" spans="9:10" x14ac:dyDescent="0.2">
      <c r="I20225" s="3"/>
      <c r="J20225" s="3"/>
    </row>
    <row r="20226" spans="9:10" x14ac:dyDescent="0.2">
      <c r="I20226" s="3"/>
      <c r="J20226" s="3"/>
    </row>
    <row r="20227" spans="9:10" x14ac:dyDescent="0.2">
      <c r="I20227" s="3"/>
      <c r="J20227" s="3"/>
    </row>
    <row r="20228" spans="9:10" x14ac:dyDescent="0.2">
      <c r="I20228" s="3"/>
      <c r="J20228" s="3"/>
    </row>
    <row r="20229" spans="9:10" x14ac:dyDescent="0.2">
      <c r="I20229" s="3"/>
      <c r="J20229" s="3"/>
    </row>
    <row r="20230" spans="9:10" x14ac:dyDescent="0.2">
      <c r="I20230" s="3"/>
      <c r="J20230" s="3"/>
    </row>
    <row r="20231" spans="9:10" x14ac:dyDescent="0.2">
      <c r="I20231" s="3"/>
      <c r="J20231" s="3"/>
    </row>
    <row r="20232" spans="9:10" x14ac:dyDescent="0.2">
      <c r="I20232" s="3"/>
      <c r="J20232" s="3"/>
    </row>
    <row r="20233" spans="9:10" x14ac:dyDescent="0.2">
      <c r="I20233" s="3"/>
      <c r="J20233" s="3"/>
    </row>
    <row r="20234" spans="9:10" x14ac:dyDescent="0.2">
      <c r="I20234" s="3"/>
      <c r="J20234" s="3"/>
    </row>
    <row r="20235" spans="9:10" x14ac:dyDescent="0.2">
      <c r="I20235" s="3"/>
      <c r="J20235" s="3"/>
    </row>
    <row r="20236" spans="9:10" x14ac:dyDescent="0.2">
      <c r="I20236" s="3"/>
      <c r="J20236" s="3"/>
    </row>
    <row r="20237" spans="9:10" x14ac:dyDescent="0.2">
      <c r="I20237" s="3"/>
      <c r="J20237" s="3"/>
    </row>
    <row r="20238" spans="9:10" x14ac:dyDescent="0.2">
      <c r="I20238" s="3"/>
      <c r="J20238" s="3"/>
    </row>
    <row r="20239" spans="9:10" x14ac:dyDescent="0.2">
      <c r="I20239" s="3"/>
      <c r="J20239" s="3"/>
    </row>
    <row r="20240" spans="9:10" x14ac:dyDescent="0.2">
      <c r="I20240" s="3"/>
      <c r="J20240" s="3"/>
    </row>
    <row r="20241" spans="9:10" x14ac:dyDescent="0.2">
      <c r="I20241" s="3"/>
      <c r="J20241" s="3"/>
    </row>
    <row r="20242" spans="9:10" x14ac:dyDescent="0.2">
      <c r="I20242" s="3"/>
      <c r="J20242" s="3"/>
    </row>
    <row r="20243" spans="9:10" x14ac:dyDescent="0.2">
      <c r="I20243" s="3"/>
      <c r="J20243" s="3"/>
    </row>
    <row r="20244" spans="9:10" x14ac:dyDescent="0.2">
      <c r="I20244" s="3"/>
      <c r="J20244" s="3"/>
    </row>
    <row r="20245" spans="9:10" x14ac:dyDescent="0.2">
      <c r="I20245" s="3"/>
      <c r="J20245" s="3"/>
    </row>
    <row r="20246" spans="9:10" x14ac:dyDescent="0.2">
      <c r="I20246" s="3"/>
      <c r="J20246" s="3"/>
    </row>
    <row r="20247" spans="9:10" x14ac:dyDescent="0.2">
      <c r="I20247" s="3"/>
      <c r="J20247" s="3"/>
    </row>
    <row r="20248" spans="9:10" x14ac:dyDescent="0.2">
      <c r="I20248" s="3"/>
      <c r="J20248" s="3"/>
    </row>
    <row r="20249" spans="9:10" x14ac:dyDescent="0.2">
      <c r="I20249" s="3"/>
      <c r="J20249" s="3"/>
    </row>
    <row r="20250" spans="9:10" x14ac:dyDescent="0.2">
      <c r="I20250" s="3"/>
      <c r="J20250" s="3"/>
    </row>
    <row r="20251" spans="9:10" x14ac:dyDescent="0.2">
      <c r="I20251" s="3"/>
      <c r="J20251" s="3"/>
    </row>
    <row r="20252" spans="9:10" x14ac:dyDescent="0.2">
      <c r="I20252" s="3"/>
      <c r="J20252" s="3"/>
    </row>
    <row r="20253" spans="9:10" x14ac:dyDescent="0.2">
      <c r="I20253" s="3"/>
      <c r="J20253" s="3"/>
    </row>
    <row r="20254" spans="9:10" x14ac:dyDescent="0.2">
      <c r="I20254" s="3"/>
      <c r="J20254" s="3"/>
    </row>
    <row r="20255" spans="9:10" x14ac:dyDescent="0.2">
      <c r="I20255" s="3"/>
      <c r="J20255" s="3"/>
    </row>
    <row r="20256" spans="9:10" x14ac:dyDescent="0.2">
      <c r="I20256" s="3"/>
      <c r="J20256" s="3"/>
    </row>
    <row r="20257" spans="9:10" x14ac:dyDescent="0.2">
      <c r="I20257" s="3"/>
      <c r="J20257" s="3"/>
    </row>
    <row r="20258" spans="9:10" x14ac:dyDescent="0.2">
      <c r="I20258" s="3"/>
      <c r="J20258" s="3"/>
    </row>
    <row r="20259" spans="9:10" x14ac:dyDescent="0.2">
      <c r="I20259" s="3"/>
      <c r="J20259" s="3"/>
    </row>
    <row r="20260" spans="9:10" x14ac:dyDescent="0.2">
      <c r="I20260" s="3"/>
      <c r="J20260" s="3"/>
    </row>
    <row r="20261" spans="9:10" x14ac:dyDescent="0.2">
      <c r="I20261" s="3"/>
      <c r="J20261" s="3"/>
    </row>
    <row r="20262" spans="9:10" x14ac:dyDescent="0.2">
      <c r="I20262" s="3"/>
      <c r="J20262" s="3"/>
    </row>
    <row r="20263" spans="9:10" x14ac:dyDescent="0.2">
      <c r="I20263" s="3"/>
      <c r="J20263" s="3"/>
    </row>
    <row r="20264" spans="9:10" x14ac:dyDescent="0.2">
      <c r="I20264" s="3"/>
      <c r="J20264" s="3"/>
    </row>
    <row r="20265" spans="9:10" x14ac:dyDescent="0.2">
      <c r="I20265" s="3"/>
      <c r="J20265" s="3"/>
    </row>
    <row r="20266" spans="9:10" x14ac:dyDescent="0.2">
      <c r="I20266" s="3"/>
      <c r="J20266" s="3"/>
    </row>
    <row r="20267" spans="9:10" x14ac:dyDescent="0.2">
      <c r="I20267" s="3"/>
      <c r="J20267" s="3"/>
    </row>
    <row r="20268" spans="9:10" x14ac:dyDescent="0.2">
      <c r="I20268" s="3"/>
      <c r="J20268" s="3"/>
    </row>
    <row r="20269" spans="9:10" x14ac:dyDescent="0.2">
      <c r="I20269" s="3"/>
      <c r="J20269" s="3"/>
    </row>
    <row r="20270" spans="9:10" x14ac:dyDescent="0.2">
      <c r="I20270" s="3"/>
      <c r="J20270" s="3"/>
    </row>
    <row r="20271" spans="9:10" x14ac:dyDescent="0.2">
      <c r="I20271" s="3"/>
      <c r="J20271" s="3"/>
    </row>
    <row r="20272" spans="9:10" x14ac:dyDescent="0.2">
      <c r="I20272" s="3"/>
      <c r="J20272" s="3"/>
    </row>
    <row r="20273" spans="9:10" x14ac:dyDescent="0.2">
      <c r="I20273" s="3"/>
      <c r="J20273" s="3"/>
    </row>
    <row r="20274" spans="9:10" x14ac:dyDescent="0.2">
      <c r="I20274" s="3"/>
      <c r="J20274" s="3"/>
    </row>
    <row r="20275" spans="9:10" x14ac:dyDescent="0.2">
      <c r="I20275" s="3"/>
      <c r="J20275" s="3"/>
    </row>
    <row r="20276" spans="9:10" x14ac:dyDescent="0.2">
      <c r="I20276" s="3"/>
      <c r="J20276" s="3"/>
    </row>
    <row r="20277" spans="9:10" x14ac:dyDescent="0.2">
      <c r="I20277" s="3"/>
      <c r="J20277" s="3"/>
    </row>
    <row r="20278" spans="9:10" x14ac:dyDescent="0.2">
      <c r="I20278" s="3"/>
      <c r="J20278" s="3"/>
    </row>
    <row r="20279" spans="9:10" x14ac:dyDescent="0.2">
      <c r="I20279" s="3"/>
      <c r="J20279" s="3"/>
    </row>
    <row r="20280" spans="9:10" x14ac:dyDescent="0.2">
      <c r="I20280" s="3"/>
      <c r="J20280" s="3"/>
    </row>
    <row r="20281" spans="9:10" x14ac:dyDescent="0.2">
      <c r="I20281" s="3"/>
      <c r="J20281" s="3"/>
    </row>
    <row r="20282" spans="9:10" x14ac:dyDescent="0.2">
      <c r="I20282" s="3"/>
      <c r="J20282" s="3"/>
    </row>
    <row r="20283" spans="9:10" x14ac:dyDescent="0.2">
      <c r="I20283" s="3"/>
      <c r="J20283" s="3"/>
    </row>
    <row r="20284" spans="9:10" x14ac:dyDescent="0.2">
      <c r="I20284" s="3"/>
      <c r="J20284" s="3"/>
    </row>
    <row r="20285" spans="9:10" x14ac:dyDescent="0.2">
      <c r="I20285" s="3"/>
      <c r="J20285" s="3"/>
    </row>
    <row r="20286" spans="9:10" x14ac:dyDescent="0.2">
      <c r="I20286" s="3"/>
      <c r="J20286" s="3"/>
    </row>
    <row r="20287" spans="9:10" x14ac:dyDescent="0.2">
      <c r="I20287" s="3"/>
      <c r="J20287" s="3"/>
    </row>
    <row r="20288" spans="9:10" x14ac:dyDescent="0.2">
      <c r="I20288" s="3"/>
      <c r="J20288" s="3"/>
    </row>
    <row r="20289" spans="9:10" x14ac:dyDescent="0.2">
      <c r="I20289" s="3"/>
      <c r="J20289" s="3"/>
    </row>
    <row r="20290" spans="9:10" x14ac:dyDescent="0.2">
      <c r="I20290" s="3"/>
      <c r="J20290" s="3"/>
    </row>
    <row r="20291" spans="9:10" x14ac:dyDescent="0.2">
      <c r="I20291" s="3"/>
      <c r="J20291" s="3"/>
    </row>
    <row r="20292" spans="9:10" x14ac:dyDescent="0.2">
      <c r="I20292" s="3"/>
      <c r="J20292" s="3"/>
    </row>
    <row r="20293" spans="9:10" x14ac:dyDescent="0.2">
      <c r="I20293" s="3"/>
      <c r="J20293" s="3"/>
    </row>
    <row r="20294" spans="9:10" x14ac:dyDescent="0.2">
      <c r="I20294" s="3"/>
      <c r="J20294" s="3"/>
    </row>
    <row r="20295" spans="9:10" x14ac:dyDescent="0.2">
      <c r="I20295" s="3"/>
      <c r="J20295" s="3"/>
    </row>
    <row r="20296" spans="9:10" x14ac:dyDescent="0.2">
      <c r="I20296" s="3"/>
      <c r="J20296" s="3"/>
    </row>
    <row r="20297" spans="9:10" x14ac:dyDescent="0.2">
      <c r="I20297" s="3"/>
      <c r="J20297" s="3"/>
    </row>
    <row r="20298" spans="9:10" x14ac:dyDescent="0.2">
      <c r="I20298" s="3"/>
      <c r="J20298" s="3"/>
    </row>
    <row r="20299" spans="9:10" x14ac:dyDescent="0.2">
      <c r="I20299" s="3"/>
      <c r="J20299" s="3"/>
    </row>
    <row r="20300" spans="9:10" x14ac:dyDescent="0.2">
      <c r="I20300" s="3"/>
      <c r="J20300" s="3"/>
    </row>
    <row r="20301" spans="9:10" x14ac:dyDescent="0.2">
      <c r="I20301" s="3"/>
      <c r="J20301" s="3"/>
    </row>
    <row r="20302" spans="9:10" x14ac:dyDescent="0.2">
      <c r="I20302" s="3"/>
      <c r="J20302" s="3"/>
    </row>
    <row r="20303" spans="9:10" x14ac:dyDescent="0.2">
      <c r="I20303" s="3"/>
      <c r="J20303" s="3"/>
    </row>
    <row r="20304" spans="9:10" x14ac:dyDescent="0.2">
      <c r="I20304" s="3"/>
      <c r="J20304" s="3"/>
    </row>
    <row r="20305" spans="9:10" x14ac:dyDescent="0.2">
      <c r="I20305" s="3"/>
      <c r="J20305" s="3"/>
    </row>
    <row r="20306" spans="9:10" x14ac:dyDescent="0.2">
      <c r="I20306" s="3"/>
      <c r="J20306" s="3"/>
    </row>
    <row r="20307" spans="9:10" x14ac:dyDescent="0.2">
      <c r="I20307" s="3"/>
      <c r="J20307" s="3"/>
    </row>
    <row r="20308" spans="9:10" x14ac:dyDescent="0.2">
      <c r="I20308" s="3"/>
      <c r="J20308" s="3"/>
    </row>
    <row r="20309" spans="9:10" x14ac:dyDescent="0.2">
      <c r="I20309" s="3"/>
      <c r="J20309" s="3"/>
    </row>
    <row r="20310" spans="9:10" x14ac:dyDescent="0.2">
      <c r="I20310" s="3"/>
      <c r="J20310" s="3"/>
    </row>
    <row r="20311" spans="9:10" x14ac:dyDescent="0.2">
      <c r="I20311" s="3"/>
      <c r="J20311" s="3"/>
    </row>
    <row r="20312" spans="9:10" x14ac:dyDescent="0.2">
      <c r="I20312" s="3"/>
      <c r="J20312" s="3"/>
    </row>
    <row r="20313" spans="9:10" x14ac:dyDescent="0.2">
      <c r="I20313" s="3"/>
      <c r="J20313" s="3"/>
    </row>
    <row r="20314" spans="9:10" x14ac:dyDescent="0.2">
      <c r="I20314" s="3"/>
      <c r="J20314" s="3"/>
    </row>
    <row r="20315" spans="9:10" x14ac:dyDescent="0.2">
      <c r="I20315" s="3"/>
      <c r="J20315" s="3"/>
    </row>
    <row r="20316" spans="9:10" x14ac:dyDescent="0.2">
      <c r="I20316" s="3"/>
      <c r="J20316" s="3"/>
    </row>
    <row r="20317" spans="9:10" x14ac:dyDescent="0.2">
      <c r="I20317" s="3"/>
      <c r="J20317" s="3"/>
    </row>
    <row r="20318" spans="9:10" x14ac:dyDescent="0.2">
      <c r="I20318" s="3"/>
      <c r="J20318" s="3"/>
    </row>
    <row r="20319" spans="9:10" x14ac:dyDescent="0.2">
      <c r="I20319" s="3"/>
      <c r="J20319" s="3"/>
    </row>
    <row r="20320" spans="9:10" x14ac:dyDescent="0.2">
      <c r="I20320" s="3"/>
      <c r="J20320" s="3"/>
    </row>
    <row r="20321" spans="9:10" x14ac:dyDescent="0.2">
      <c r="I20321" s="3"/>
      <c r="J20321" s="3"/>
    </row>
    <row r="20322" spans="9:10" x14ac:dyDescent="0.2">
      <c r="I20322" s="3"/>
      <c r="J20322" s="3"/>
    </row>
    <row r="20323" spans="9:10" x14ac:dyDescent="0.2">
      <c r="I20323" s="3"/>
      <c r="J20323" s="3"/>
    </row>
    <row r="20324" spans="9:10" x14ac:dyDescent="0.2">
      <c r="I20324" s="3"/>
      <c r="J20324" s="3"/>
    </row>
    <row r="20325" spans="9:10" x14ac:dyDescent="0.2">
      <c r="I20325" s="3"/>
      <c r="J20325" s="3"/>
    </row>
    <row r="20326" spans="9:10" x14ac:dyDescent="0.2">
      <c r="I20326" s="3"/>
      <c r="J20326" s="3"/>
    </row>
    <row r="20327" spans="9:10" x14ac:dyDescent="0.2">
      <c r="I20327" s="3"/>
      <c r="J20327" s="3"/>
    </row>
    <row r="20328" spans="9:10" x14ac:dyDescent="0.2">
      <c r="I20328" s="3"/>
      <c r="J20328" s="3"/>
    </row>
    <row r="20329" spans="9:10" x14ac:dyDescent="0.2">
      <c r="I20329" s="3"/>
      <c r="J20329" s="3"/>
    </row>
    <row r="20330" spans="9:10" x14ac:dyDescent="0.2">
      <c r="I20330" s="3"/>
      <c r="J20330" s="3"/>
    </row>
    <row r="20331" spans="9:10" x14ac:dyDescent="0.2">
      <c r="I20331" s="3"/>
      <c r="J20331" s="3"/>
    </row>
    <row r="20332" spans="9:10" x14ac:dyDescent="0.2">
      <c r="I20332" s="3"/>
      <c r="J20332" s="3"/>
    </row>
    <row r="20333" spans="9:10" x14ac:dyDescent="0.2">
      <c r="I20333" s="3"/>
      <c r="J20333" s="3"/>
    </row>
    <row r="20334" spans="9:10" x14ac:dyDescent="0.2">
      <c r="I20334" s="3"/>
      <c r="J20334" s="3"/>
    </row>
    <row r="20335" spans="9:10" x14ac:dyDescent="0.2">
      <c r="I20335" s="3"/>
      <c r="J20335" s="3"/>
    </row>
    <row r="20336" spans="9:10" x14ac:dyDescent="0.2">
      <c r="I20336" s="3"/>
      <c r="J20336" s="3"/>
    </row>
    <row r="20337" spans="9:10" x14ac:dyDescent="0.2">
      <c r="I20337" s="3"/>
      <c r="J20337" s="3"/>
    </row>
    <row r="20338" spans="9:10" x14ac:dyDescent="0.2">
      <c r="I20338" s="3"/>
      <c r="J20338" s="3"/>
    </row>
    <row r="20339" spans="9:10" x14ac:dyDescent="0.2">
      <c r="I20339" s="3"/>
      <c r="J20339" s="3"/>
    </row>
    <row r="20340" spans="9:10" x14ac:dyDescent="0.2">
      <c r="I20340" s="3"/>
      <c r="J20340" s="3"/>
    </row>
    <row r="20341" spans="9:10" x14ac:dyDescent="0.2">
      <c r="I20341" s="3"/>
      <c r="J20341" s="3"/>
    </row>
    <row r="20342" spans="9:10" x14ac:dyDescent="0.2">
      <c r="I20342" s="3"/>
      <c r="J20342" s="3"/>
    </row>
    <row r="20343" spans="9:10" x14ac:dyDescent="0.2">
      <c r="I20343" s="3"/>
      <c r="J20343" s="3"/>
    </row>
    <row r="20344" spans="9:10" x14ac:dyDescent="0.2">
      <c r="I20344" s="3"/>
      <c r="J20344" s="3"/>
    </row>
    <row r="20345" spans="9:10" x14ac:dyDescent="0.2">
      <c r="I20345" s="3"/>
      <c r="J20345" s="3"/>
    </row>
    <row r="20346" spans="9:10" x14ac:dyDescent="0.2">
      <c r="I20346" s="3"/>
      <c r="J20346" s="3"/>
    </row>
    <row r="20347" spans="9:10" x14ac:dyDescent="0.2">
      <c r="I20347" s="3"/>
      <c r="J20347" s="3"/>
    </row>
    <row r="20348" spans="9:10" x14ac:dyDescent="0.2">
      <c r="I20348" s="3"/>
      <c r="J20348" s="3"/>
    </row>
    <row r="20349" spans="9:10" x14ac:dyDescent="0.2">
      <c r="I20349" s="3"/>
      <c r="J20349" s="3"/>
    </row>
    <row r="20350" spans="9:10" x14ac:dyDescent="0.2">
      <c r="I20350" s="3"/>
      <c r="J20350" s="3"/>
    </row>
    <row r="20351" spans="9:10" x14ac:dyDescent="0.2">
      <c r="I20351" s="3"/>
      <c r="J20351" s="3"/>
    </row>
    <row r="20352" spans="9:10" x14ac:dyDescent="0.2">
      <c r="I20352" s="3"/>
      <c r="J20352" s="3"/>
    </row>
    <row r="20353" spans="9:10" x14ac:dyDescent="0.2">
      <c r="I20353" s="3"/>
      <c r="J20353" s="3"/>
    </row>
    <row r="20354" spans="9:10" x14ac:dyDescent="0.2">
      <c r="I20354" s="3"/>
      <c r="J20354" s="3"/>
    </row>
    <row r="20355" spans="9:10" x14ac:dyDescent="0.2">
      <c r="I20355" s="3"/>
      <c r="J20355" s="3"/>
    </row>
    <row r="20356" spans="9:10" x14ac:dyDescent="0.2">
      <c r="I20356" s="3"/>
      <c r="J20356" s="3"/>
    </row>
    <row r="20357" spans="9:10" x14ac:dyDescent="0.2">
      <c r="I20357" s="3"/>
      <c r="J20357" s="3"/>
    </row>
    <row r="20358" spans="9:10" x14ac:dyDescent="0.2">
      <c r="I20358" s="3"/>
      <c r="J20358" s="3"/>
    </row>
    <row r="20359" spans="9:10" x14ac:dyDescent="0.2">
      <c r="I20359" s="3"/>
      <c r="J20359" s="3"/>
    </row>
    <row r="20360" spans="9:10" x14ac:dyDescent="0.2">
      <c r="I20360" s="3"/>
      <c r="J20360" s="3"/>
    </row>
    <row r="20361" spans="9:10" x14ac:dyDescent="0.2">
      <c r="I20361" s="3"/>
      <c r="J20361" s="3"/>
    </row>
    <row r="20362" spans="9:10" x14ac:dyDescent="0.2">
      <c r="I20362" s="3"/>
      <c r="J20362" s="3"/>
    </row>
    <row r="20363" spans="9:10" x14ac:dyDescent="0.2">
      <c r="I20363" s="3"/>
      <c r="J20363" s="3"/>
    </row>
    <row r="20364" spans="9:10" x14ac:dyDescent="0.2">
      <c r="I20364" s="3"/>
      <c r="J20364" s="3"/>
    </row>
    <row r="20365" spans="9:10" x14ac:dyDescent="0.2">
      <c r="I20365" s="3"/>
      <c r="J20365" s="3"/>
    </row>
    <row r="20366" spans="9:10" x14ac:dyDescent="0.2">
      <c r="I20366" s="3"/>
      <c r="J20366" s="3"/>
    </row>
    <row r="20367" spans="9:10" x14ac:dyDescent="0.2">
      <c r="I20367" s="3"/>
      <c r="J20367" s="3"/>
    </row>
    <row r="20368" spans="9:10" x14ac:dyDescent="0.2">
      <c r="I20368" s="3"/>
      <c r="J20368" s="3"/>
    </row>
    <row r="20369" spans="9:10" x14ac:dyDescent="0.2">
      <c r="I20369" s="3"/>
      <c r="J20369" s="3"/>
    </row>
    <row r="20370" spans="9:10" x14ac:dyDescent="0.2">
      <c r="I20370" s="3"/>
      <c r="J20370" s="3"/>
    </row>
    <row r="20371" spans="9:10" x14ac:dyDescent="0.2">
      <c r="I20371" s="3"/>
      <c r="J20371" s="3"/>
    </row>
    <row r="20372" spans="9:10" x14ac:dyDescent="0.2">
      <c r="I20372" s="3"/>
      <c r="J20372" s="3"/>
    </row>
    <row r="20373" spans="9:10" x14ac:dyDescent="0.2">
      <c r="I20373" s="3"/>
      <c r="J20373" s="3"/>
    </row>
    <row r="20374" spans="9:10" x14ac:dyDescent="0.2">
      <c r="I20374" s="3"/>
      <c r="J20374" s="3"/>
    </row>
    <row r="20375" spans="9:10" x14ac:dyDescent="0.2">
      <c r="I20375" s="3"/>
      <c r="J20375" s="3"/>
    </row>
    <row r="20376" spans="9:10" x14ac:dyDescent="0.2">
      <c r="I20376" s="3"/>
      <c r="J20376" s="3"/>
    </row>
    <row r="20377" spans="9:10" x14ac:dyDescent="0.2">
      <c r="I20377" s="3"/>
      <c r="J20377" s="3"/>
    </row>
    <row r="20378" spans="9:10" x14ac:dyDescent="0.2">
      <c r="I20378" s="3"/>
      <c r="J20378" s="3"/>
    </row>
    <row r="20379" spans="9:10" x14ac:dyDescent="0.2">
      <c r="I20379" s="3"/>
      <c r="J20379" s="3"/>
    </row>
    <row r="20380" spans="9:10" x14ac:dyDescent="0.2">
      <c r="I20380" s="3"/>
      <c r="J20380" s="3"/>
    </row>
    <row r="20381" spans="9:10" x14ac:dyDescent="0.2">
      <c r="I20381" s="3"/>
      <c r="J20381" s="3"/>
    </row>
    <row r="20382" spans="9:10" x14ac:dyDescent="0.2">
      <c r="I20382" s="3"/>
      <c r="J20382" s="3"/>
    </row>
    <row r="20383" spans="9:10" x14ac:dyDescent="0.2">
      <c r="I20383" s="3"/>
      <c r="J20383" s="3"/>
    </row>
    <row r="20384" spans="9:10" x14ac:dyDescent="0.2">
      <c r="I20384" s="3"/>
      <c r="J20384" s="3"/>
    </row>
    <row r="20385" spans="9:10" x14ac:dyDescent="0.2">
      <c r="I20385" s="3"/>
      <c r="J20385" s="3"/>
    </row>
    <row r="20386" spans="9:10" x14ac:dyDescent="0.2">
      <c r="I20386" s="3"/>
      <c r="J20386" s="3"/>
    </row>
    <row r="20387" spans="9:10" x14ac:dyDescent="0.2">
      <c r="I20387" s="3"/>
      <c r="J20387" s="3"/>
    </row>
    <row r="20388" spans="9:10" x14ac:dyDescent="0.2">
      <c r="I20388" s="3"/>
      <c r="J20388" s="3"/>
    </row>
    <row r="20389" spans="9:10" x14ac:dyDescent="0.2">
      <c r="I20389" s="3"/>
      <c r="J20389" s="3"/>
    </row>
    <row r="20390" spans="9:10" x14ac:dyDescent="0.2">
      <c r="I20390" s="3"/>
      <c r="J20390" s="3"/>
    </row>
    <row r="20391" spans="9:10" x14ac:dyDescent="0.2">
      <c r="I20391" s="3"/>
      <c r="J20391" s="3"/>
    </row>
    <row r="20392" spans="9:10" x14ac:dyDescent="0.2">
      <c r="I20392" s="3"/>
      <c r="J20392" s="3"/>
    </row>
    <row r="20393" spans="9:10" x14ac:dyDescent="0.2">
      <c r="I20393" s="3"/>
      <c r="J20393" s="3"/>
    </row>
    <row r="20394" spans="9:10" x14ac:dyDescent="0.2">
      <c r="I20394" s="3"/>
      <c r="J20394" s="3"/>
    </row>
    <row r="20395" spans="9:10" x14ac:dyDescent="0.2">
      <c r="I20395" s="3"/>
      <c r="J20395" s="3"/>
    </row>
    <row r="20396" spans="9:10" x14ac:dyDescent="0.2">
      <c r="I20396" s="3"/>
      <c r="J20396" s="3"/>
    </row>
    <row r="20397" spans="9:10" x14ac:dyDescent="0.2">
      <c r="I20397" s="3"/>
      <c r="J20397" s="3"/>
    </row>
    <row r="20398" spans="9:10" x14ac:dyDescent="0.2">
      <c r="I20398" s="3"/>
      <c r="J20398" s="3"/>
    </row>
    <row r="20399" spans="9:10" x14ac:dyDescent="0.2">
      <c r="I20399" s="3"/>
      <c r="J20399" s="3"/>
    </row>
    <row r="20400" spans="9:10" x14ac:dyDescent="0.2">
      <c r="I20400" s="3"/>
      <c r="J20400" s="3"/>
    </row>
    <row r="20401" spans="9:10" x14ac:dyDescent="0.2">
      <c r="I20401" s="3"/>
      <c r="J20401" s="3"/>
    </row>
    <row r="20402" spans="9:10" x14ac:dyDescent="0.2">
      <c r="I20402" s="3"/>
      <c r="J20402" s="3"/>
    </row>
    <row r="20403" spans="9:10" x14ac:dyDescent="0.2">
      <c r="I20403" s="3"/>
      <c r="J20403" s="3"/>
    </row>
    <row r="20404" spans="9:10" x14ac:dyDescent="0.2">
      <c r="I20404" s="3"/>
      <c r="J20404" s="3"/>
    </row>
    <row r="20405" spans="9:10" x14ac:dyDescent="0.2">
      <c r="I20405" s="3"/>
      <c r="J20405" s="3"/>
    </row>
    <row r="20406" spans="9:10" x14ac:dyDescent="0.2">
      <c r="I20406" s="3"/>
      <c r="J20406" s="3"/>
    </row>
    <row r="20407" spans="9:10" x14ac:dyDescent="0.2">
      <c r="I20407" s="3"/>
      <c r="J20407" s="3"/>
    </row>
    <row r="20408" spans="9:10" x14ac:dyDescent="0.2">
      <c r="I20408" s="3"/>
      <c r="J20408" s="3"/>
    </row>
    <row r="20409" spans="9:10" x14ac:dyDescent="0.2">
      <c r="I20409" s="3"/>
      <c r="J20409" s="3"/>
    </row>
    <row r="20410" spans="9:10" x14ac:dyDescent="0.2">
      <c r="I20410" s="3"/>
      <c r="J20410" s="3"/>
    </row>
    <row r="20411" spans="9:10" x14ac:dyDescent="0.2">
      <c r="I20411" s="3"/>
      <c r="J20411" s="3"/>
    </row>
    <row r="20412" spans="9:10" x14ac:dyDescent="0.2">
      <c r="I20412" s="3"/>
      <c r="J20412" s="3"/>
    </row>
    <row r="20413" spans="9:10" x14ac:dyDescent="0.2">
      <c r="I20413" s="3"/>
      <c r="J20413" s="3"/>
    </row>
    <row r="20414" spans="9:10" x14ac:dyDescent="0.2">
      <c r="I20414" s="3"/>
      <c r="J20414" s="3"/>
    </row>
    <row r="20415" spans="9:10" x14ac:dyDescent="0.2">
      <c r="I20415" s="3"/>
      <c r="J20415" s="3"/>
    </row>
    <row r="20416" spans="9:10" x14ac:dyDescent="0.2">
      <c r="I20416" s="3"/>
      <c r="J20416" s="3"/>
    </row>
    <row r="20417" spans="9:10" x14ac:dyDescent="0.2">
      <c r="I20417" s="3"/>
      <c r="J20417" s="3"/>
    </row>
    <row r="20418" spans="9:10" x14ac:dyDescent="0.2">
      <c r="I20418" s="3"/>
      <c r="J20418" s="3"/>
    </row>
    <row r="20419" spans="9:10" x14ac:dyDescent="0.2">
      <c r="I20419" s="3"/>
      <c r="J20419" s="3"/>
    </row>
    <row r="20420" spans="9:10" x14ac:dyDescent="0.2">
      <c r="I20420" s="3"/>
      <c r="J20420" s="3"/>
    </row>
    <row r="20421" spans="9:10" x14ac:dyDescent="0.2">
      <c r="I20421" s="3"/>
      <c r="J20421" s="3"/>
    </row>
    <row r="20422" spans="9:10" x14ac:dyDescent="0.2">
      <c r="I20422" s="3"/>
      <c r="J20422" s="3"/>
    </row>
    <row r="20423" spans="9:10" x14ac:dyDescent="0.2">
      <c r="I20423" s="3"/>
      <c r="J20423" s="3"/>
    </row>
    <row r="20424" spans="9:10" x14ac:dyDescent="0.2">
      <c r="I20424" s="3"/>
      <c r="J20424" s="3"/>
    </row>
    <row r="20425" spans="9:10" x14ac:dyDescent="0.2">
      <c r="I20425" s="3"/>
      <c r="J20425" s="3"/>
    </row>
    <row r="20426" spans="9:10" x14ac:dyDescent="0.2">
      <c r="I20426" s="3"/>
      <c r="J20426" s="3"/>
    </row>
    <row r="20427" spans="9:10" x14ac:dyDescent="0.2">
      <c r="I20427" s="3"/>
      <c r="J20427" s="3"/>
    </row>
    <row r="20428" spans="9:10" x14ac:dyDescent="0.2">
      <c r="I20428" s="3"/>
      <c r="J20428" s="3"/>
    </row>
    <row r="20429" spans="9:10" x14ac:dyDescent="0.2">
      <c r="I20429" s="3"/>
      <c r="J20429" s="3"/>
    </row>
    <row r="20430" spans="9:10" x14ac:dyDescent="0.2">
      <c r="I20430" s="3"/>
      <c r="J20430" s="3"/>
    </row>
    <row r="20431" spans="9:10" x14ac:dyDescent="0.2">
      <c r="I20431" s="3"/>
      <c r="J20431" s="3"/>
    </row>
    <row r="20432" spans="9:10" x14ac:dyDescent="0.2">
      <c r="I20432" s="3"/>
      <c r="J20432" s="3"/>
    </row>
    <row r="20433" spans="9:10" x14ac:dyDescent="0.2">
      <c r="I20433" s="3"/>
      <c r="J20433" s="3"/>
    </row>
    <row r="20434" spans="9:10" x14ac:dyDescent="0.2">
      <c r="I20434" s="3"/>
      <c r="J20434" s="3"/>
    </row>
    <row r="20435" spans="9:10" x14ac:dyDescent="0.2">
      <c r="I20435" s="3"/>
      <c r="J20435" s="3"/>
    </row>
    <row r="20436" spans="9:10" x14ac:dyDescent="0.2">
      <c r="I20436" s="3"/>
      <c r="J20436" s="3"/>
    </row>
    <row r="20437" spans="9:10" x14ac:dyDescent="0.2">
      <c r="I20437" s="3"/>
      <c r="J20437" s="3"/>
    </row>
    <row r="20438" spans="9:10" x14ac:dyDescent="0.2">
      <c r="I20438" s="3"/>
      <c r="J20438" s="3"/>
    </row>
    <row r="20439" spans="9:10" x14ac:dyDescent="0.2">
      <c r="I20439" s="3"/>
      <c r="J20439" s="3"/>
    </row>
    <row r="20440" spans="9:10" x14ac:dyDescent="0.2">
      <c r="I20440" s="3"/>
      <c r="J20440" s="3"/>
    </row>
    <row r="20441" spans="9:10" x14ac:dyDescent="0.2">
      <c r="I20441" s="3"/>
      <c r="J20441" s="3"/>
    </row>
    <row r="20442" spans="9:10" x14ac:dyDescent="0.2">
      <c r="I20442" s="3"/>
      <c r="J20442" s="3"/>
    </row>
    <row r="20443" spans="9:10" x14ac:dyDescent="0.2">
      <c r="I20443" s="3"/>
      <c r="J20443" s="3"/>
    </row>
    <row r="20444" spans="9:10" x14ac:dyDescent="0.2">
      <c r="I20444" s="3"/>
      <c r="J20444" s="3"/>
    </row>
    <row r="20445" spans="9:10" x14ac:dyDescent="0.2">
      <c r="I20445" s="3"/>
      <c r="J20445" s="3"/>
    </row>
    <row r="20446" spans="9:10" x14ac:dyDescent="0.2">
      <c r="I20446" s="3"/>
      <c r="J20446" s="3"/>
    </row>
    <row r="20447" spans="9:10" x14ac:dyDescent="0.2">
      <c r="I20447" s="3"/>
      <c r="J20447" s="3"/>
    </row>
    <row r="20448" spans="9:10" x14ac:dyDescent="0.2">
      <c r="I20448" s="3"/>
      <c r="J20448" s="3"/>
    </row>
    <row r="20449" spans="9:10" x14ac:dyDescent="0.2">
      <c r="I20449" s="3"/>
      <c r="J20449" s="3"/>
    </row>
    <row r="20450" spans="9:10" x14ac:dyDescent="0.2">
      <c r="I20450" s="3"/>
      <c r="J20450" s="3"/>
    </row>
    <row r="20451" spans="9:10" x14ac:dyDescent="0.2">
      <c r="I20451" s="3"/>
      <c r="J20451" s="3"/>
    </row>
    <row r="20452" spans="9:10" x14ac:dyDescent="0.2">
      <c r="I20452" s="3"/>
      <c r="J20452" s="3"/>
    </row>
    <row r="20453" spans="9:10" x14ac:dyDescent="0.2">
      <c r="I20453" s="3"/>
      <c r="J20453" s="3"/>
    </row>
    <row r="20454" spans="9:10" x14ac:dyDescent="0.2">
      <c r="I20454" s="3"/>
      <c r="J20454" s="3"/>
    </row>
    <row r="20455" spans="9:10" x14ac:dyDescent="0.2">
      <c r="I20455" s="3"/>
      <c r="J20455" s="3"/>
    </row>
    <row r="20456" spans="9:10" x14ac:dyDescent="0.2">
      <c r="I20456" s="3"/>
      <c r="J20456" s="3"/>
    </row>
    <row r="20457" spans="9:10" x14ac:dyDescent="0.2">
      <c r="I20457" s="3"/>
      <c r="J20457" s="3"/>
    </row>
    <row r="20458" spans="9:10" x14ac:dyDescent="0.2">
      <c r="I20458" s="3"/>
      <c r="J20458" s="3"/>
    </row>
    <row r="20459" spans="9:10" x14ac:dyDescent="0.2">
      <c r="I20459" s="3"/>
      <c r="J20459" s="3"/>
    </row>
    <row r="20460" spans="9:10" x14ac:dyDescent="0.2">
      <c r="I20460" s="3"/>
      <c r="J20460" s="3"/>
    </row>
    <row r="20461" spans="9:10" x14ac:dyDescent="0.2">
      <c r="I20461" s="3"/>
      <c r="J20461" s="3"/>
    </row>
    <row r="20462" spans="9:10" x14ac:dyDescent="0.2">
      <c r="I20462" s="3"/>
      <c r="J20462" s="3"/>
    </row>
    <row r="20463" spans="9:10" x14ac:dyDescent="0.2">
      <c r="I20463" s="3"/>
      <c r="J20463" s="3"/>
    </row>
    <row r="20464" spans="9:10" x14ac:dyDescent="0.2">
      <c r="I20464" s="3"/>
      <c r="J20464" s="3"/>
    </row>
    <row r="20465" spans="9:10" x14ac:dyDescent="0.2">
      <c r="I20465" s="3"/>
      <c r="J20465" s="3"/>
    </row>
    <row r="20466" spans="9:10" x14ac:dyDescent="0.2">
      <c r="I20466" s="3"/>
      <c r="J20466" s="3"/>
    </row>
    <row r="20467" spans="9:10" x14ac:dyDescent="0.2">
      <c r="I20467" s="3"/>
      <c r="J20467" s="3"/>
    </row>
    <row r="20468" spans="9:10" x14ac:dyDescent="0.2">
      <c r="I20468" s="3"/>
      <c r="J20468" s="3"/>
    </row>
    <row r="20469" spans="9:10" x14ac:dyDescent="0.2">
      <c r="I20469" s="3"/>
      <c r="J20469" s="3"/>
    </row>
    <row r="20470" spans="9:10" x14ac:dyDescent="0.2">
      <c r="I20470" s="3"/>
      <c r="J20470" s="3"/>
    </row>
    <row r="20471" spans="9:10" x14ac:dyDescent="0.2">
      <c r="I20471" s="3"/>
      <c r="J20471" s="3"/>
    </row>
    <row r="20472" spans="9:10" x14ac:dyDescent="0.2">
      <c r="I20472" s="3"/>
      <c r="J20472" s="3"/>
    </row>
    <row r="20473" spans="9:10" x14ac:dyDescent="0.2">
      <c r="I20473" s="3"/>
      <c r="J20473" s="3"/>
    </row>
    <row r="20474" spans="9:10" x14ac:dyDescent="0.2">
      <c r="I20474" s="3"/>
      <c r="J20474" s="3"/>
    </row>
    <row r="20475" spans="9:10" x14ac:dyDescent="0.2">
      <c r="I20475" s="3"/>
      <c r="J20475" s="3"/>
    </row>
    <row r="20476" spans="9:10" x14ac:dyDescent="0.2">
      <c r="I20476" s="3"/>
      <c r="J20476" s="3"/>
    </row>
    <row r="20477" spans="9:10" x14ac:dyDescent="0.2">
      <c r="I20477" s="3"/>
      <c r="J20477" s="3"/>
    </row>
    <row r="20478" spans="9:10" x14ac:dyDescent="0.2">
      <c r="I20478" s="3"/>
      <c r="J20478" s="3"/>
    </row>
    <row r="20479" spans="9:10" x14ac:dyDescent="0.2">
      <c r="I20479" s="3"/>
      <c r="J20479" s="3"/>
    </row>
    <row r="20480" spans="9:10" x14ac:dyDescent="0.2">
      <c r="I20480" s="3"/>
      <c r="J20480" s="3"/>
    </row>
    <row r="20481" spans="9:10" x14ac:dyDescent="0.2">
      <c r="I20481" s="3"/>
      <c r="J20481" s="3"/>
    </row>
    <row r="20482" spans="9:10" x14ac:dyDescent="0.2">
      <c r="I20482" s="3"/>
      <c r="J20482" s="3"/>
    </row>
    <row r="20483" spans="9:10" x14ac:dyDescent="0.2">
      <c r="I20483" s="3"/>
      <c r="J20483" s="3"/>
    </row>
    <row r="20484" spans="9:10" x14ac:dyDescent="0.2">
      <c r="I20484" s="3"/>
      <c r="J20484" s="3"/>
    </row>
    <row r="20485" spans="9:10" x14ac:dyDescent="0.2">
      <c r="I20485" s="3"/>
      <c r="J20485" s="3"/>
    </row>
    <row r="20486" spans="9:10" x14ac:dyDescent="0.2">
      <c r="I20486" s="3"/>
      <c r="J20486" s="3"/>
    </row>
    <row r="20487" spans="9:10" x14ac:dyDescent="0.2">
      <c r="I20487" s="3"/>
      <c r="J20487" s="3"/>
    </row>
    <row r="20488" spans="9:10" x14ac:dyDescent="0.2">
      <c r="I20488" s="3"/>
      <c r="J20488" s="3"/>
    </row>
    <row r="20489" spans="9:10" x14ac:dyDescent="0.2">
      <c r="I20489" s="3"/>
      <c r="J20489" s="3"/>
    </row>
    <row r="20490" spans="9:10" x14ac:dyDescent="0.2">
      <c r="I20490" s="3"/>
      <c r="J20490" s="3"/>
    </row>
    <row r="20491" spans="9:10" x14ac:dyDescent="0.2">
      <c r="I20491" s="3"/>
      <c r="J20491" s="3"/>
    </row>
    <row r="20492" spans="9:10" x14ac:dyDescent="0.2">
      <c r="I20492" s="3"/>
      <c r="J20492" s="3"/>
    </row>
    <row r="20493" spans="9:10" x14ac:dyDescent="0.2">
      <c r="I20493" s="3"/>
      <c r="J20493" s="3"/>
    </row>
    <row r="20494" spans="9:10" x14ac:dyDescent="0.2">
      <c r="I20494" s="3"/>
      <c r="J20494" s="3"/>
    </row>
    <row r="20495" spans="9:10" x14ac:dyDescent="0.2">
      <c r="I20495" s="3"/>
      <c r="J20495" s="3"/>
    </row>
    <row r="20496" spans="9:10" x14ac:dyDescent="0.2">
      <c r="I20496" s="3"/>
      <c r="J20496" s="3"/>
    </row>
    <row r="20497" spans="9:10" x14ac:dyDescent="0.2">
      <c r="I20497" s="3"/>
      <c r="J20497" s="3"/>
    </row>
    <row r="20498" spans="9:10" x14ac:dyDescent="0.2">
      <c r="I20498" s="3"/>
      <c r="J20498" s="3"/>
    </row>
    <row r="20499" spans="9:10" x14ac:dyDescent="0.2">
      <c r="I20499" s="3"/>
      <c r="J20499" s="3"/>
    </row>
    <row r="20500" spans="9:10" x14ac:dyDescent="0.2">
      <c r="I20500" s="3"/>
      <c r="J20500" s="3"/>
    </row>
    <row r="20501" spans="9:10" x14ac:dyDescent="0.2">
      <c r="I20501" s="3"/>
      <c r="J20501" s="3"/>
    </row>
    <row r="20502" spans="9:10" x14ac:dyDescent="0.2">
      <c r="I20502" s="3"/>
      <c r="J20502" s="3"/>
    </row>
    <row r="20503" spans="9:10" x14ac:dyDescent="0.2">
      <c r="I20503" s="3"/>
      <c r="J20503" s="3"/>
    </row>
    <row r="20504" spans="9:10" x14ac:dyDescent="0.2">
      <c r="I20504" s="3"/>
      <c r="J20504" s="3"/>
    </row>
    <row r="20505" spans="9:10" x14ac:dyDescent="0.2">
      <c r="I20505" s="3"/>
      <c r="J20505" s="3"/>
    </row>
    <row r="20506" spans="9:10" x14ac:dyDescent="0.2">
      <c r="I20506" s="3"/>
      <c r="J20506" s="3"/>
    </row>
    <row r="20507" spans="9:10" x14ac:dyDescent="0.2">
      <c r="I20507" s="3"/>
      <c r="J20507" s="3"/>
    </row>
    <row r="20508" spans="9:10" x14ac:dyDescent="0.2">
      <c r="I20508" s="3"/>
      <c r="J20508" s="3"/>
    </row>
    <row r="20509" spans="9:10" x14ac:dyDescent="0.2">
      <c r="I20509" s="3"/>
      <c r="J20509" s="3"/>
    </row>
    <row r="20510" spans="9:10" x14ac:dyDescent="0.2">
      <c r="I20510" s="3"/>
      <c r="J20510" s="3"/>
    </row>
    <row r="20511" spans="9:10" x14ac:dyDescent="0.2">
      <c r="I20511" s="3"/>
      <c r="J20511" s="3"/>
    </row>
    <row r="20512" spans="9:10" x14ac:dyDescent="0.2">
      <c r="I20512" s="3"/>
      <c r="J20512" s="3"/>
    </row>
    <row r="20513" spans="9:10" x14ac:dyDescent="0.2">
      <c r="I20513" s="3"/>
      <c r="J20513" s="3"/>
    </row>
    <row r="20514" spans="9:10" x14ac:dyDescent="0.2">
      <c r="I20514" s="3"/>
      <c r="J20514" s="3"/>
    </row>
    <row r="20515" spans="9:10" x14ac:dyDescent="0.2">
      <c r="I20515" s="3"/>
      <c r="J20515" s="3"/>
    </row>
    <row r="20516" spans="9:10" x14ac:dyDescent="0.2">
      <c r="I20516" s="3"/>
      <c r="J20516" s="3"/>
    </row>
    <row r="20517" spans="9:10" x14ac:dyDescent="0.2">
      <c r="I20517" s="3"/>
      <c r="J20517" s="3"/>
    </row>
    <row r="20518" spans="9:10" x14ac:dyDescent="0.2">
      <c r="I20518" s="3"/>
      <c r="J20518" s="3"/>
    </row>
    <row r="20519" spans="9:10" x14ac:dyDescent="0.2">
      <c r="I20519" s="3"/>
      <c r="J20519" s="3"/>
    </row>
    <row r="20520" spans="9:10" x14ac:dyDescent="0.2">
      <c r="I20520" s="3"/>
      <c r="J20520" s="3"/>
    </row>
    <row r="20521" spans="9:10" x14ac:dyDescent="0.2">
      <c r="I20521" s="3"/>
      <c r="J20521" s="3"/>
    </row>
    <row r="20522" spans="9:10" x14ac:dyDescent="0.2">
      <c r="I20522" s="3"/>
      <c r="J20522" s="3"/>
    </row>
    <row r="20523" spans="9:10" x14ac:dyDescent="0.2">
      <c r="I20523" s="3"/>
      <c r="J20523" s="3"/>
    </row>
    <row r="20524" spans="9:10" x14ac:dyDescent="0.2">
      <c r="I20524" s="3"/>
      <c r="J20524" s="3"/>
    </row>
    <row r="20525" spans="9:10" x14ac:dyDescent="0.2">
      <c r="I20525" s="3"/>
      <c r="J20525" s="3"/>
    </row>
    <row r="20526" spans="9:10" x14ac:dyDescent="0.2">
      <c r="I20526" s="3"/>
      <c r="J20526" s="3"/>
    </row>
    <row r="20527" spans="9:10" x14ac:dyDescent="0.2">
      <c r="I20527" s="3"/>
      <c r="J20527" s="3"/>
    </row>
    <row r="20528" spans="9:10" x14ac:dyDescent="0.2">
      <c r="I20528" s="3"/>
      <c r="J20528" s="3"/>
    </row>
    <row r="20529" spans="9:10" x14ac:dyDescent="0.2">
      <c r="I20529" s="3"/>
      <c r="J20529" s="3"/>
    </row>
    <row r="20530" spans="9:10" x14ac:dyDescent="0.2">
      <c r="I20530" s="3"/>
      <c r="J20530" s="3"/>
    </row>
    <row r="20531" spans="9:10" x14ac:dyDescent="0.2">
      <c r="I20531" s="3"/>
      <c r="J20531" s="3"/>
    </row>
    <row r="20532" spans="9:10" x14ac:dyDescent="0.2">
      <c r="I20532" s="3"/>
      <c r="J20532" s="3"/>
    </row>
    <row r="20533" spans="9:10" x14ac:dyDescent="0.2">
      <c r="I20533" s="3"/>
      <c r="J20533" s="3"/>
    </row>
    <row r="20534" spans="9:10" x14ac:dyDescent="0.2">
      <c r="I20534" s="3"/>
      <c r="J20534" s="3"/>
    </row>
    <row r="20535" spans="9:10" x14ac:dyDescent="0.2">
      <c r="I20535" s="3"/>
      <c r="J20535" s="3"/>
    </row>
    <row r="20536" spans="9:10" x14ac:dyDescent="0.2">
      <c r="I20536" s="3"/>
      <c r="J20536" s="3"/>
    </row>
    <row r="20537" spans="9:10" x14ac:dyDescent="0.2">
      <c r="I20537" s="3"/>
      <c r="J20537" s="3"/>
    </row>
    <row r="20538" spans="9:10" x14ac:dyDescent="0.2">
      <c r="I20538" s="3"/>
      <c r="J20538" s="3"/>
    </row>
    <row r="20539" spans="9:10" x14ac:dyDescent="0.2">
      <c r="I20539" s="3"/>
      <c r="J20539" s="3"/>
    </row>
    <row r="20540" spans="9:10" x14ac:dyDescent="0.2">
      <c r="I20540" s="3"/>
      <c r="J20540" s="3"/>
    </row>
    <row r="20541" spans="9:10" x14ac:dyDescent="0.2">
      <c r="I20541" s="3"/>
      <c r="J20541" s="3"/>
    </row>
    <row r="20542" spans="9:10" x14ac:dyDescent="0.2">
      <c r="I20542" s="3"/>
      <c r="J20542" s="3"/>
    </row>
    <row r="20543" spans="9:10" x14ac:dyDescent="0.2">
      <c r="I20543" s="3"/>
      <c r="J20543" s="3"/>
    </row>
    <row r="20544" spans="9:10" x14ac:dyDescent="0.2">
      <c r="I20544" s="3"/>
      <c r="J20544" s="3"/>
    </row>
    <row r="20545" spans="9:10" x14ac:dyDescent="0.2">
      <c r="I20545" s="3"/>
      <c r="J20545" s="3"/>
    </row>
    <row r="20546" spans="9:10" x14ac:dyDescent="0.2">
      <c r="I20546" s="3"/>
      <c r="J20546" s="3"/>
    </row>
    <row r="20547" spans="9:10" x14ac:dyDescent="0.2">
      <c r="I20547" s="3"/>
      <c r="J20547" s="3"/>
    </row>
    <row r="20548" spans="9:10" x14ac:dyDescent="0.2">
      <c r="I20548" s="3"/>
      <c r="J20548" s="3"/>
    </row>
    <row r="20549" spans="9:10" x14ac:dyDescent="0.2">
      <c r="I20549" s="3"/>
      <c r="J20549" s="3"/>
    </row>
    <row r="20550" spans="9:10" x14ac:dyDescent="0.2">
      <c r="I20550" s="3"/>
      <c r="J20550" s="3"/>
    </row>
    <row r="20551" spans="9:10" x14ac:dyDescent="0.2">
      <c r="I20551" s="3"/>
      <c r="J20551" s="3"/>
    </row>
    <row r="20552" spans="9:10" x14ac:dyDescent="0.2">
      <c r="I20552" s="3"/>
      <c r="J20552" s="3"/>
    </row>
    <row r="20553" spans="9:10" x14ac:dyDescent="0.2">
      <c r="I20553" s="3"/>
      <c r="J20553" s="3"/>
    </row>
    <row r="20554" spans="9:10" x14ac:dyDescent="0.2">
      <c r="I20554" s="3"/>
      <c r="J20554" s="3"/>
    </row>
    <row r="20555" spans="9:10" x14ac:dyDescent="0.2">
      <c r="I20555" s="3"/>
      <c r="J20555" s="3"/>
    </row>
    <row r="20556" spans="9:10" x14ac:dyDescent="0.2">
      <c r="I20556" s="3"/>
      <c r="J20556" s="3"/>
    </row>
    <row r="20557" spans="9:10" x14ac:dyDescent="0.2">
      <c r="I20557" s="3"/>
      <c r="J20557" s="3"/>
    </row>
    <row r="20558" spans="9:10" x14ac:dyDescent="0.2">
      <c r="I20558" s="3"/>
      <c r="J20558" s="3"/>
    </row>
    <row r="20559" spans="9:10" x14ac:dyDescent="0.2">
      <c r="I20559" s="3"/>
      <c r="J20559" s="3"/>
    </row>
    <row r="20560" spans="9:10" x14ac:dyDescent="0.2">
      <c r="I20560" s="3"/>
      <c r="J20560" s="3"/>
    </row>
    <row r="20561" spans="9:10" x14ac:dyDescent="0.2">
      <c r="I20561" s="3"/>
      <c r="J20561" s="3"/>
    </row>
    <row r="20562" spans="9:10" x14ac:dyDescent="0.2">
      <c r="I20562" s="3"/>
      <c r="J20562" s="3"/>
    </row>
    <row r="20563" spans="9:10" x14ac:dyDescent="0.2">
      <c r="I20563" s="3"/>
      <c r="J20563" s="3"/>
    </row>
    <row r="20564" spans="9:10" x14ac:dyDescent="0.2">
      <c r="I20564" s="3"/>
      <c r="J20564" s="3"/>
    </row>
    <row r="20565" spans="9:10" x14ac:dyDescent="0.2">
      <c r="I20565" s="3"/>
      <c r="J20565" s="3"/>
    </row>
    <row r="20566" spans="9:10" x14ac:dyDescent="0.2">
      <c r="I20566" s="3"/>
      <c r="J20566" s="3"/>
    </row>
    <row r="20567" spans="9:10" x14ac:dyDescent="0.2">
      <c r="I20567" s="3"/>
      <c r="J20567" s="3"/>
    </row>
    <row r="20568" spans="9:10" x14ac:dyDescent="0.2">
      <c r="I20568" s="3"/>
      <c r="J20568" s="3"/>
    </row>
    <row r="20569" spans="9:10" x14ac:dyDescent="0.2">
      <c r="I20569" s="3"/>
      <c r="J20569" s="3"/>
    </row>
    <row r="20570" spans="9:10" x14ac:dyDescent="0.2">
      <c r="I20570" s="3"/>
      <c r="J20570" s="3"/>
    </row>
    <row r="20571" spans="9:10" x14ac:dyDescent="0.2">
      <c r="I20571" s="3"/>
      <c r="J20571" s="3"/>
    </row>
    <row r="20572" spans="9:10" x14ac:dyDescent="0.2">
      <c r="I20572" s="3"/>
      <c r="J20572" s="3"/>
    </row>
    <row r="20573" spans="9:10" x14ac:dyDescent="0.2">
      <c r="I20573" s="3"/>
      <c r="J20573" s="3"/>
    </row>
    <row r="20574" spans="9:10" x14ac:dyDescent="0.2">
      <c r="I20574" s="3"/>
      <c r="J20574" s="3"/>
    </row>
    <row r="20575" spans="9:10" x14ac:dyDescent="0.2">
      <c r="I20575" s="3"/>
      <c r="J20575" s="3"/>
    </row>
    <row r="20576" spans="9:10" x14ac:dyDescent="0.2">
      <c r="I20576" s="3"/>
      <c r="J20576" s="3"/>
    </row>
    <row r="20577" spans="9:10" x14ac:dyDescent="0.2">
      <c r="I20577" s="3"/>
      <c r="J20577" s="3"/>
    </row>
    <row r="20578" spans="9:10" x14ac:dyDescent="0.2">
      <c r="I20578" s="3"/>
      <c r="J20578" s="3"/>
    </row>
    <row r="20579" spans="9:10" x14ac:dyDescent="0.2">
      <c r="I20579" s="3"/>
      <c r="J20579" s="3"/>
    </row>
    <row r="20580" spans="9:10" x14ac:dyDescent="0.2">
      <c r="I20580" s="3"/>
      <c r="J20580" s="3"/>
    </row>
    <row r="20581" spans="9:10" x14ac:dyDescent="0.2">
      <c r="I20581" s="3"/>
      <c r="J20581" s="3"/>
    </row>
    <row r="20582" spans="9:10" x14ac:dyDescent="0.2">
      <c r="I20582" s="3"/>
      <c r="J20582" s="3"/>
    </row>
    <row r="20583" spans="9:10" x14ac:dyDescent="0.2">
      <c r="I20583" s="3"/>
      <c r="J20583" s="3"/>
    </row>
    <row r="20584" spans="9:10" x14ac:dyDescent="0.2">
      <c r="I20584" s="3"/>
      <c r="J20584" s="3"/>
    </row>
    <row r="20585" spans="9:10" x14ac:dyDescent="0.2">
      <c r="I20585" s="3"/>
      <c r="J20585" s="3"/>
    </row>
    <row r="20586" spans="9:10" x14ac:dyDescent="0.2">
      <c r="I20586" s="3"/>
      <c r="J20586" s="3"/>
    </row>
    <row r="20587" spans="9:10" x14ac:dyDescent="0.2">
      <c r="I20587" s="3"/>
      <c r="J20587" s="3"/>
    </row>
    <row r="20588" spans="9:10" x14ac:dyDescent="0.2">
      <c r="I20588" s="3"/>
      <c r="J20588" s="3"/>
    </row>
    <row r="20589" spans="9:10" x14ac:dyDescent="0.2">
      <c r="I20589" s="3"/>
      <c r="J20589" s="3"/>
    </row>
    <row r="20590" spans="9:10" x14ac:dyDescent="0.2">
      <c r="I20590" s="3"/>
      <c r="J20590" s="3"/>
    </row>
    <row r="20591" spans="9:10" x14ac:dyDescent="0.2">
      <c r="I20591" s="3"/>
      <c r="J20591" s="3"/>
    </row>
    <row r="20592" spans="9:10" x14ac:dyDescent="0.2">
      <c r="I20592" s="3"/>
      <c r="J20592" s="3"/>
    </row>
    <row r="20593" spans="9:10" x14ac:dyDescent="0.2">
      <c r="I20593" s="3"/>
      <c r="J20593" s="3"/>
    </row>
    <row r="20594" spans="9:10" x14ac:dyDescent="0.2">
      <c r="I20594" s="3"/>
      <c r="J20594" s="3"/>
    </row>
    <row r="20595" spans="9:10" x14ac:dyDescent="0.2">
      <c r="I20595" s="3"/>
      <c r="J20595" s="3"/>
    </row>
    <row r="20596" spans="9:10" x14ac:dyDescent="0.2">
      <c r="I20596" s="3"/>
      <c r="J20596" s="3"/>
    </row>
    <row r="20597" spans="9:10" x14ac:dyDescent="0.2">
      <c r="I20597" s="3"/>
      <c r="J20597" s="3"/>
    </row>
    <row r="20598" spans="9:10" x14ac:dyDescent="0.2">
      <c r="I20598" s="3"/>
      <c r="J20598" s="3"/>
    </row>
    <row r="20599" spans="9:10" x14ac:dyDescent="0.2">
      <c r="I20599" s="3"/>
      <c r="J20599" s="3"/>
    </row>
    <row r="20600" spans="9:10" x14ac:dyDescent="0.2">
      <c r="I20600" s="3"/>
      <c r="J20600" s="3"/>
    </row>
    <row r="20601" spans="9:10" x14ac:dyDescent="0.2">
      <c r="I20601" s="3"/>
      <c r="J20601" s="3"/>
    </row>
    <row r="20602" spans="9:10" x14ac:dyDescent="0.2">
      <c r="I20602" s="3"/>
      <c r="J20602" s="3"/>
    </row>
    <row r="20603" spans="9:10" x14ac:dyDescent="0.2">
      <c r="I20603" s="3"/>
      <c r="J20603" s="3"/>
    </row>
    <row r="20604" spans="9:10" x14ac:dyDescent="0.2">
      <c r="I20604" s="3"/>
      <c r="J20604" s="3"/>
    </row>
    <row r="20605" spans="9:10" x14ac:dyDescent="0.2">
      <c r="I20605" s="3"/>
      <c r="J20605" s="3"/>
    </row>
    <row r="20606" spans="9:10" x14ac:dyDescent="0.2">
      <c r="I20606" s="3"/>
      <c r="J20606" s="3"/>
    </row>
    <row r="20607" spans="9:10" x14ac:dyDescent="0.2">
      <c r="I20607" s="3"/>
      <c r="J20607" s="3"/>
    </row>
    <row r="20608" spans="9:10" x14ac:dyDescent="0.2">
      <c r="I20608" s="3"/>
      <c r="J20608" s="3"/>
    </row>
    <row r="20609" spans="9:10" x14ac:dyDescent="0.2">
      <c r="I20609" s="3"/>
      <c r="J20609" s="3"/>
    </row>
    <row r="20610" spans="9:10" x14ac:dyDescent="0.2">
      <c r="I20610" s="3"/>
      <c r="J20610" s="3"/>
    </row>
    <row r="20611" spans="9:10" x14ac:dyDescent="0.2">
      <c r="I20611" s="3"/>
      <c r="J20611" s="3"/>
    </row>
    <row r="20612" spans="9:10" x14ac:dyDescent="0.2">
      <c r="I20612" s="3"/>
      <c r="J20612" s="3"/>
    </row>
    <row r="20613" spans="9:10" x14ac:dyDescent="0.2">
      <c r="I20613" s="3"/>
      <c r="J20613" s="3"/>
    </row>
    <row r="20614" spans="9:10" x14ac:dyDescent="0.2">
      <c r="I20614" s="3"/>
      <c r="J20614" s="3"/>
    </row>
    <row r="20615" spans="9:10" x14ac:dyDescent="0.2">
      <c r="I20615" s="3"/>
      <c r="J20615" s="3"/>
    </row>
    <row r="20616" spans="9:10" x14ac:dyDescent="0.2">
      <c r="I20616" s="3"/>
      <c r="J20616" s="3"/>
    </row>
    <row r="20617" spans="9:10" x14ac:dyDescent="0.2">
      <c r="I20617" s="3"/>
      <c r="J20617" s="3"/>
    </row>
    <row r="20618" spans="9:10" x14ac:dyDescent="0.2">
      <c r="I20618" s="3"/>
      <c r="J20618" s="3"/>
    </row>
    <row r="20619" spans="9:10" x14ac:dyDescent="0.2">
      <c r="I20619" s="3"/>
      <c r="J20619" s="3"/>
    </row>
    <row r="20620" spans="9:10" x14ac:dyDescent="0.2">
      <c r="I20620" s="3"/>
      <c r="J20620" s="3"/>
    </row>
    <row r="20621" spans="9:10" x14ac:dyDescent="0.2">
      <c r="I20621" s="3"/>
      <c r="J20621" s="3"/>
    </row>
    <row r="20622" spans="9:10" x14ac:dyDescent="0.2">
      <c r="I20622" s="3"/>
      <c r="J20622" s="3"/>
    </row>
    <row r="20623" spans="9:10" x14ac:dyDescent="0.2">
      <c r="I20623" s="3"/>
      <c r="J20623" s="3"/>
    </row>
    <row r="20624" spans="9:10" x14ac:dyDescent="0.2">
      <c r="I20624" s="3"/>
      <c r="J20624" s="3"/>
    </row>
    <row r="20625" spans="9:10" x14ac:dyDescent="0.2">
      <c r="I20625" s="3"/>
      <c r="J20625" s="3"/>
    </row>
    <row r="20626" spans="9:10" x14ac:dyDescent="0.2">
      <c r="I20626" s="3"/>
      <c r="J20626" s="3"/>
    </row>
    <row r="20627" spans="9:10" x14ac:dyDescent="0.2">
      <c r="I20627" s="3"/>
      <c r="J20627" s="3"/>
    </row>
    <row r="20628" spans="9:10" x14ac:dyDescent="0.2">
      <c r="I20628" s="3"/>
      <c r="J20628" s="3"/>
    </row>
    <row r="20629" spans="9:10" x14ac:dyDescent="0.2">
      <c r="I20629" s="3"/>
      <c r="J20629" s="3"/>
    </row>
    <row r="20630" spans="9:10" x14ac:dyDescent="0.2">
      <c r="I20630" s="3"/>
      <c r="J20630" s="3"/>
    </row>
    <row r="20631" spans="9:10" x14ac:dyDescent="0.2">
      <c r="I20631" s="3"/>
      <c r="J20631" s="3"/>
    </row>
    <row r="20632" spans="9:10" x14ac:dyDescent="0.2">
      <c r="I20632" s="3"/>
      <c r="J20632" s="3"/>
    </row>
    <row r="20633" spans="9:10" x14ac:dyDescent="0.2">
      <c r="I20633" s="3"/>
      <c r="J20633" s="3"/>
    </row>
    <row r="20634" spans="9:10" x14ac:dyDescent="0.2">
      <c r="I20634" s="3"/>
      <c r="J20634" s="3"/>
    </row>
    <row r="20635" spans="9:10" x14ac:dyDescent="0.2">
      <c r="I20635" s="3"/>
      <c r="J20635" s="3"/>
    </row>
    <row r="20636" spans="9:10" x14ac:dyDescent="0.2">
      <c r="I20636" s="3"/>
      <c r="J20636" s="3"/>
    </row>
    <row r="20637" spans="9:10" x14ac:dyDescent="0.2">
      <c r="I20637" s="3"/>
      <c r="J20637" s="3"/>
    </row>
    <row r="20638" spans="9:10" x14ac:dyDescent="0.2">
      <c r="I20638" s="3"/>
      <c r="J20638" s="3"/>
    </row>
    <row r="20639" spans="9:10" x14ac:dyDescent="0.2">
      <c r="I20639" s="3"/>
      <c r="J20639" s="3"/>
    </row>
    <row r="20640" spans="9:10" x14ac:dyDescent="0.2">
      <c r="I20640" s="3"/>
      <c r="J20640" s="3"/>
    </row>
    <row r="20641" spans="9:10" x14ac:dyDescent="0.2">
      <c r="I20641" s="3"/>
      <c r="J20641" s="3"/>
    </row>
    <row r="20642" spans="9:10" x14ac:dyDescent="0.2">
      <c r="I20642" s="3"/>
      <c r="J20642" s="3"/>
    </row>
    <row r="20643" spans="9:10" x14ac:dyDescent="0.2">
      <c r="I20643" s="3"/>
      <c r="J20643" s="3"/>
    </row>
    <row r="20644" spans="9:10" x14ac:dyDescent="0.2">
      <c r="I20644" s="3"/>
      <c r="J20644" s="3"/>
    </row>
    <row r="20645" spans="9:10" x14ac:dyDescent="0.2">
      <c r="I20645" s="3"/>
      <c r="J20645" s="3"/>
    </row>
    <row r="20646" spans="9:10" x14ac:dyDescent="0.2">
      <c r="I20646" s="3"/>
      <c r="J20646" s="3"/>
    </row>
    <row r="20647" spans="9:10" x14ac:dyDescent="0.2">
      <c r="I20647" s="3"/>
      <c r="J20647" s="3"/>
    </row>
    <row r="20648" spans="9:10" x14ac:dyDescent="0.2">
      <c r="I20648" s="3"/>
      <c r="J20648" s="3"/>
    </row>
    <row r="20649" spans="9:10" x14ac:dyDescent="0.2">
      <c r="I20649" s="3"/>
      <c r="J20649" s="3"/>
    </row>
    <row r="20650" spans="9:10" x14ac:dyDescent="0.2">
      <c r="I20650" s="3"/>
      <c r="J20650" s="3"/>
    </row>
    <row r="20651" spans="9:10" x14ac:dyDescent="0.2">
      <c r="I20651" s="3"/>
      <c r="J20651" s="3"/>
    </row>
    <row r="20652" spans="9:10" x14ac:dyDescent="0.2">
      <c r="I20652" s="3"/>
      <c r="J20652" s="3"/>
    </row>
    <row r="20653" spans="9:10" x14ac:dyDescent="0.2">
      <c r="I20653" s="3"/>
      <c r="J20653" s="3"/>
    </row>
    <row r="20654" spans="9:10" x14ac:dyDescent="0.2">
      <c r="I20654" s="3"/>
      <c r="J20654" s="3"/>
    </row>
    <row r="20655" spans="9:10" x14ac:dyDescent="0.2">
      <c r="I20655" s="3"/>
      <c r="J20655" s="3"/>
    </row>
    <row r="20656" spans="9:10" x14ac:dyDescent="0.2">
      <c r="I20656" s="3"/>
      <c r="J20656" s="3"/>
    </row>
    <row r="20657" spans="9:10" x14ac:dyDescent="0.2">
      <c r="I20657" s="3"/>
      <c r="J20657" s="3"/>
    </row>
    <row r="20658" spans="9:10" x14ac:dyDescent="0.2">
      <c r="I20658" s="3"/>
      <c r="J20658" s="3"/>
    </row>
    <row r="20659" spans="9:10" x14ac:dyDescent="0.2">
      <c r="I20659" s="3"/>
      <c r="J20659" s="3"/>
    </row>
    <row r="20660" spans="9:10" x14ac:dyDescent="0.2">
      <c r="I20660" s="3"/>
      <c r="J20660" s="3"/>
    </row>
    <row r="20661" spans="9:10" x14ac:dyDescent="0.2">
      <c r="I20661" s="3"/>
      <c r="J20661" s="3"/>
    </row>
    <row r="20662" spans="9:10" x14ac:dyDescent="0.2">
      <c r="I20662" s="3"/>
      <c r="J20662" s="3"/>
    </row>
    <row r="20663" spans="9:10" x14ac:dyDescent="0.2">
      <c r="I20663" s="3"/>
      <c r="J20663" s="3"/>
    </row>
    <row r="20664" spans="9:10" x14ac:dyDescent="0.2">
      <c r="I20664" s="3"/>
      <c r="J20664" s="3"/>
    </row>
    <row r="20665" spans="9:10" x14ac:dyDescent="0.2">
      <c r="I20665" s="3"/>
      <c r="J20665" s="3"/>
    </row>
    <row r="20666" spans="9:10" x14ac:dyDescent="0.2">
      <c r="I20666" s="3"/>
      <c r="J20666" s="3"/>
    </row>
    <row r="20667" spans="9:10" x14ac:dyDescent="0.2">
      <c r="I20667" s="3"/>
      <c r="J20667" s="3"/>
    </row>
    <row r="20668" spans="9:10" x14ac:dyDescent="0.2">
      <c r="I20668" s="3"/>
      <c r="J20668" s="3"/>
    </row>
    <row r="20669" spans="9:10" x14ac:dyDescent="0.2">
      <c r="I20669" s="3"/>
      <c r="J20669" s="3"/>
    </row>
    <row r="20670" spans="9:10" x14ac:dyDescent="0.2">
      <c r="I20670" s="3"/>
      <c r="J20670" s="3"/>
    </row>
    <row r="20671" spans="9:10" x14ac:dyDescent="0.2">
      <c r="I20671" s="3"/>
      <c r="J20671" s="3"/>
    </row>
    <row r="20672" spans="9:10" x14ac:dyDescent="0.2">
      <c r="I20672" s="3"/>
      <c r="J20672" s="3"/>
    </row>
    <row r="20673" spans="9:10" x14ac:dyDescent="0.2">
      <c r="I20673" s="3"/>
      <c r="J20673" s="3"/>
    </row>
    <row r="20674" spans="9:10" x14ac:dyDescent="0.2">
      <c r="I20674" s="3"/>
      <c r="J20674" s="3"/>
    </row>
    <row r="20675" spans="9:10" x14ac:dyDescent="0.2">
      <c r="I20675" s="3"/>
      <c r="J20675" s="3"/>
    </row>
    <row r="20676" spans="9:10" x14ac:dyDescent="0.2">
      <c r="I20676" s="3"/>
      <c r="J20676" s="3"/>
    </row>
    <row r="20677" spans="9:10" x14ac:dyDescent="0.2">
      <c r="I20677" s="3"/>
      <c r="J20677" s="3"/>
    </row>
    <row r="20678" spans="9:10" x14ac:dyDescent="0.2">
      <c r="I20678" s="3"/>
      <c r="J20678" s="3"/>
    </row>
    <row r="20679" spans="9:10" x14ac:dyDescent="0.2">
      <c r="I20679" s="3"/>
      <c r="J20679" s="3"/>
    </row>
    <row r="20680" spans="9:10" x14ac:dyDescent="0.2">
      <c r="I20680" s="3"/>
      <c r="J20680" s="3"/>
    </row>
    <row r="20681" spans="9:10" x14ac:dyDescent="0.2">
      <c r="I20681" s="3"/>
      <c r="J20681" s="3"/>
    </row>
    <row r="20682" spans="9:10" x14ac:dyDescent="0.2">
      <c r="I20682" s="3"/>
      <c r="J20682" s="3"/>
    </row>
    <row r="20683" spans="9:10" x14ac:dyDescent="0.2">
      <c r="I20683" s="3"/>
      <c r="J20683" s="3"/>
    </row>
    <row r="20684" spans="9:10" x14ac:dyDescent="0.2">
      <c r="I20684" s="3"/>
      <c r="J20684" s="3"/>
    </row>
    <row r="20685" spans="9:10" x14ac:dyDescent="0.2">
      <c r="I20685" s="3"/>
      <c r="J20685" s="3"/>
    </row>
    <row r="20686" spans="9:10" x14ac:dyDescent="0.2">
      <c r="I20686" s="3"/>
      <c r="J20686" s="3"/>
    </row>
    <row r="20687" spans="9:10" x14ac:dyDescent="0.2">
      <c r="I20687" s="3"/>
      <c r="J20687" s="3"/>
    </row>
    <row r="20688" spans="9:10" x14ac:dyDescent="0.2">
      <c r="I20688" s="3"/>
      <c r="J20688" s="3"/>
    </row>
    <row r="20689" spans="9:10" x14ac:dyDescent="0.2">
      <c r="I20689" s="3"/>
      <c r="J20689" s="3"/>
    </row>
    <row r="20690" spans="9:10" x14ac:dyDescent="0.2">
      <c r="I20690" s="3"/>
      <c r="J20690" s="3"/>
    </row>
    <row r="20691" spans="9:10" x14ac:dyDescent="0.2">
      <c r="I20691" s="3"/>
      <c r="J20691" s="3"/>
    </row>
    <row r="20692" spans="9:10" x14ac:dyDescent="0.2">
      <c r="I20692" s="3"/>
      <c r="J20692" s="3"/>
    </row>
    <row r="20693" spans="9:10" x14ac:dyDescent="0.2">
      <c r="I20693" s="3"/>
      <c r="J20693" s="3"/>
    </row>
    <row r="20694" spans="9:10" x14ac:dyDescent="0.2">
      <c r="I20694" s="3"/>
      <c r="J20694" s="3"/>
    </row>
    <row r="20695" spans="9:10" x14ac:dyDescent="0.2">
      <c r="I20695" s="3"/>
      <c r="J20695" s="3"/>
    </row>
    <row r="20696" spans="9:10" x14ac:dyDescent="0.2">
      <c r="I20696" s="3"/>
      <c r="J20696" s="3"/>
    </row>
    <row r="20697" spans="9:10" x14ac:dyDescent="0.2">
      <c r="I20697" s="3"/>
      <c r="J20697" s="3"/>
    </row>
    <row r="20698" spans="9:10" x14ac:dyDescent="0.2">
      <c r="I20698" s="3"/>
      <c r="J20698" s="3"/>
    </row>
    <row r="20699" spans="9:10" x14ac:dyDescent="0.2">
      <c r="I20699" s="3"/>
      <c r="J20699" s="3"/>
    </row>
    <row r="20700" spans="9:10" x14ac:dyDescent="0.2">
      <c r="I20700" s="3"/>
      <c r="J20700" s="3"/>
    </row>
    <row r="20701" spans="9:10" x14ac:dyDescent="0.2">
      <c r="I20701" s="3"/>
      <c r="J20701" s="3"/>
    </row>
    <row r="20702" spans="9:10" x14ac:dyDescent="0.2">
      <c r="I20702" s="3"/>
      <c r="J20702" s="3"/>
    </row>
    <row r="20703" spans="9:10" x14ac:dyDescent="0.2">
      <c r="I20703" s="3"/>
      <c r="J20703" s="3"/>
    </row>
    <row r="20704" spans="9:10" x14ac:dyDescent="0.2">
      <c r="I20704" s="3"/>
      <c r="J20704" s="3"/>
    </row>
    <row r="20705" spans="9:10" x14ac:dyDescent="0.2">
      <c r="I20705" s="3"/>
      <c r="J20705" s="3"/>
    </row>
    <row r="20706" spans="9:10" x14ac:dyDescent="0.2">
      <c r="I20706" s="3"/>
      <c r="J20706" s="3"/>
    </row>
    <row r="20707" spans="9:10" x14ac:dyDescent="0.2">
      <c r="I20707" s="3"/>
      <c r="J20707" s="3"/>
    </row>
    <row r="20708" spans="9:10" x14ac:dyDescent="0.2">
      <c r="I20708" s="3"/>
      <c r="J20708" s="3"/>
    </row>
    <row r="20709" spans="9:10" x14ac:dyDescent="0.2">
      <c r="I20709" s="3"/>
      <c r="J20709" s="3"/>
    </row>
    <row r="20710" spans="9:10" x14ac:dyDescent="0.2">
      <c r="I20710" s="3"/>
      <c r="J20710" s="3"/>
    </row>
    <row r="20711" spans="9:10" x14ac:dyDescent="0.2">
      <c r="I20711" s="3"/>
      <c r="J20711" s="3"/>
    </row>
    <row r="20712" spans="9:10" x14ac:dyDescent="0.2">
      <c r="I20712" s="3"/>
      <c r="J20712" s="3"/>
    </row>
    <row r="20713" spans="9:10" x14ac:dyDescent="0.2">
      <c r="I20713" s="3"/>
      <c r="J20713" s="3"/>
    </row>
    <row r="20714" spans="9:10" x14ac:dyDescent="0.2">
      <c r="I20714" s="3"/>
      <c r="J20714" s="3"/>
    </row>
    <row r="20715" spans="9:10" x14ac:dyDescent="0.2">
      <c r="I20715" s="3"/>
      <c r="J20715" s="3"/>
    </row>
    <row r="20716" spans="9:10" x14ac:dyDescent="0.2">
      <c r="I20716" s="3"/>
      <c r="J20716" s="3"/>
    </row>
    <row r="20717" spans="9:10" x14ac:dyDescent="0.2">
      <c r="I20717" s="3"/>
      <c r="J20717" s="3"/>
    </row>
    <row r="20718" spans="9:10" x14ac:dyDescent="0.2">
      <c r="I20718" s="3"/>
      <c r="J20718" s="3"/>
    </row>
    <row r="20719" spans="9:10" x14ac:dyDescent="0.2">
      <c r="I20719" s="3"/>
      <c r="J20719" s="3"/>
    </row>
    <row r="20720" spans="9:10" x14ac:dyDescent="0.2">
      <c r="I20720" s="3"/>
      <c r="J20720" s="3"/>
    </row>
    <row r="20721" spans="9:10" x14ac:dyDescent="0.2">
      <c r="I20721" s="3"/>
      <c r="J20721" s="3"/>
    </row>
    <row r="20722" spans="9:10" x14ac:dyDescent="0.2">
      <c r="I20722" s="3"/>
      <c r="J20722" s="3"/>
    </row>
    <row r="20723" spans="9:10" x14ac:dyDescent="0.2">
      <c r="I20723" s="3"/>
      <c r="J20723" s="3"/>
    </row>
    <row r="20724" spans="9:10" x14ac:dyDescent="0.2">
      <c r="I20724" s="3"/>
      <c r="J20724" s="3"/>
    </row>
    <row r="20725" spans="9:10" x14ac:dyDescent="0.2">
      <c r="I20725" s="3"/>
      <c r="J20725" s="3"/>
    </row>
    <row r="20726" spans="9:10" x14ac:dyDescent="0.2">
      <c r="I20726" s="3"/>
      <c r="J20726" s="3"/>
    </row>
    <row r="20727" spans="9:10" x14ac:dyDescent="0.2">
      <c r="I20727" s="3"/>
      <c r="J20727" s="3"/>
    </row>
    <row r="20728" spans="9:10" x14ac:dyDescent="0.2">
      <c r="I20728" s="3"/>
      <c r="J20728" s="3"/>
    </row>
    <row r="20729" spans="9:10" x14ac:dyDescent="0.2">
      <c r="I20729" s="3"/>
      <c r="J20729" s="3"/>
    </row>
    <row r="20730" spans="9:10" x14ac:dyDescent="0.2">
      <c r="I20730" s="3"/>
      <c r="J20730" s="3"/>
    </row>
    <row r="20731" spans="9:10" x14ac:dyDescent="0.2">
      <c r="I20731" s="3"/>
      <c r="J20731" s="3"/>
    </row>
    <row r="20732" spans="9:10" x14ac:dyDescent="0.2">
      <c r="I20732" s="3"/>
      <c r="J20732" s="3"/>
    </row>
    <row r="20733" spans="9:10" x14ac:dyDescent="0.2">
      <c r="I20733" s="3"/>
      <c r="J20733" s="3"/>
    </row>
    <row r="20734" spans="9:10" x14ac:dyDescent="0.2">
      <c r="I20734" s="3"/>
      <c r="J20734" s="3"/>
    </row>
    <row r="20735" spans="9:10" x14ac:dyDescent="0.2">
      <c r="I20735" s="3"/>
      <c r="J20735" s="3"/>
    </row>
    <row r="20736" spans="9:10" x14ac:dyDescent="0.2">
      <c r="I20736" s="3"/>
      <c r="J20736" s="3"/>
    </row>
    <row r="20737" spans="9:10" x14ac:dyDescent="0.2">
      <c r="I20737" s="3"/>
      <c r="J20737" s="3"/>
    </row>
    <row r="20738" spans="9:10" x14ac:dyDescent="0.2">
      <c r="I20738" s="3"/>
      <c r="J20738" s="3"/>
    </row>
    <row r="20739" spans="9:10" x14ac:dyDescent="0.2">
      <c r="I20739" s="3"/>
      <c r="J20739" s="3"/>
    </row>
    <row r="20740" spans="9:10" x14ac:dyDescent="0.2">
      <c r="I20740" s="3"/>
      <c r="J20740" s="3"/>
    </row>
    <row r="20741" spans="9:10" x14ac:dyDescent="0.2">
      <c r="I20741" s="3"/>
      <c r="J20741" s="3"/>
    </row>
    <row r="20742" spans="9:10" x14ac:dyDescent="0.2">
      <c r="I20742" s="3"/>
      <c r="J20742" s="3"/>
    </row>
    <row r="20743" spans="9:10" x14ac:dyDescent="0.2">
      <c r="I20743" s="3"/>
      <c r="J20743" s="3"/>
    </row>
    <row r="20744" spans="9:10" x14ac:dyDescent="0.2">
      <c r="I20744" s="3"/>
      <c r="J20744" s="3"/>
    </row>
    <row r="20745" spans="9:10" x14ac:dyDescent="0.2">
      <c r="I20745" s="3"/>
      <c r="J20745" s="3"/>
    </row>
    <row r="20746" spans="9:10" x14ac:dyDescent="0.2">
      <c r="I20746" s="3"/>
      <c r="J20746" s="3"/>
    </row>
    <row r="20747" spans="9:10" x14ac:dyDescent="0.2">
      <c r="I20747" s="3"/>
      <c r="J20747" s="3"/>
    </row>
    <row r="20748" spans="9:10" x14ac:dyDescent="0.2">
      <c r="I20748" s="3"/>
      <c r="J20748" s="3"/>
    </row>
    <row r="20749" spans="9:10" x14ac:dyDescent="0.2">
      <c r="I20749" s="3"/>
      <c r="J20749" s="3"/>
    </row>
    <row r="20750" spans="9:10" x14ac:dyDescent="0.2">
      <c r="I20750" s="3"/>
      <c r="J20750" s="3"/>
    </row>
    <row r="20751" spans="9:10" x14ac:dyDescent="0.2">
      <c r="I20751" s="3"/>
      <c r="J20751" s="3"/>
    </row>
    <row r="20752" spans="9:10" x14ac:dyDescent="0.2">
      <c r="I20752" s="3"/>
      <c r="J20752" s="3"/>
    </row>
    <row r="20753" spans="9:10" x14ac:dyDescent="0.2">
      <c r="I20753" s="3"/>
      <c r="J20753" s="3"/>
    </row>
    <row r="20754" spans="9:10" x14ac:dyDescent="0.2">
      <c r="I20754" s="3"/>
      <c r="J20754" s="3"/>
    </row>
    <row r="20755" spans="9:10" x14ac:dyDescent="0.2">
      <c r="I20755" s="3"/>
      <c r="J20755" s="3"/>
    </row>
    <row r="20756" spans="9:10" x14ac:dyDescent="0.2">
      <c r="I20756" s="3"/>
      <c r="J20756" s="3"/>
    </row>
    <row r="20757" spans="9:10" x14ac:dyDescent="0.2">
      <c r="I20757" s="3"/>
      <c r="J20757" s="3"/>
    </row>
    <row r="20758" spans="9:10" x14ac:dyDescent="0.2">
      <c r="I20758" s="3"/>
      <c r="J20758" s="3"/>
    </row>
    <row r="20759" spans="9:10" x14ac:dyDescent="0.2">
      <c r="I20759" s="3"/>
      <c r="J20759" s="3"/>
    </row>
    <row r="20760" spans="9:10" x14ac:dyDescent="0.2">
      <c r="I20760" s="3"/>
      <c r="J20760" s="3"/>
    </row>
    <row r="20761" spans="9:10" x14ac:dyDescent="0.2">
      <c r="I20761" s="3"/>
      <c r="J20761" s="3"/>
    </row>
    <row r="20762" spans="9:10" x14ac:dyDescent="0.2">
      <c r="I20762" s="3"/>
      <c r="J20762" s="3"/>
    </row>
    <row r="20763" spans="9:10" x14ac:dyDescent="0.2">
      <c r="I20763" s="3"/>
      <c r="J20763" s="3"/>
    </row>
    <row r="20764" spans="9:10" x14ac:dyDescent="0.2">
      <c r="I20764" s="3"/>
      <c r="J20764" s="3"/>
    </row>
    <row r="20765" spans="9:10" x14ac:dyDescent="0.2">
      <c r="I20765" s="3"/>
      <c r="J20765" s="3"/>
    </row>
    <row r="20766" spans="9:10" x14ac:dyDescent="0.2">
      <c r="I20766" s="3"/>
      <c r="J20766" s="3"/>
    </row>
    <row r="20767" spans="9:10" x14ac:dyDescent="0.2">
      <c r="I20767" s="3"/>
      <c r="J20767" s="3"/>
    </row>
    <row r="20768" spans="9:10" x14ac:dyDescent="0.2">
      <c r="I20768" s="3"/>
      <c r="J20768" s="3"/>
    </row>
    <row r="20769" spans="9:10" x14ac:dyDescent="0.2">
      <c r="I20769" s="3"/>
      <c r="J20769" s="3"/>
    </row>
    <row r="20770" spans="9:10" x14ac:dyDescent="0.2">
      <c r="I20770" s="3"/>
      <c r="J20770" s="3"/>
    </row>
    <row r="20771" spans="9:10" x14ac:dyDescent="0.2">
      <c r="I20771" s="3"/>
      <c r="J20771" s="3"/>
    </row>
    <row r="20772" spans="9:10" x14ac:dyDescent="0.2">
      <c r="I20772" s="3"/>
      <c r="J20772" s="3"/>
    </row>
    <row r="20773" spans="9:10" x14ac:dyDescent="0.2">
      <c r="I20773" s="3"/>
      <c r="J20773" s="3"/>
    </row>
    <row r="20774" spans="9:10" x14ac:dyDescent="0.2">
      <c r="I20774" s="3"/>
      <c r="J20774" s="3"/>
    </row>
    <row r="20775" spans="9:10" x14ac:dyDescent="0.2">
      <c r="I20775" s="3"/>
      <c r="J20775" s="3"/>
    </row>
    <row r="20776" spans="9:10" x14ac:dyDescent="0.2">
      <c r="I20776" s="3"/>
      <c r="J20776" s="3"/>
    </row>
    <row r="20777" spans="9:10" x14ac:dyDescent="0.2">
      <c r="I20777" s="3"/>
      <c r="J20777" s="3"/>
    </row>
    <row r="20778" spans="9:10" x14ac:dyDescent="0.2">
      <c r="I20778" s="3"/>
      <c r="J20778" s="3"/>
    </row>
    <row r="20779" spans="9:10" x14ac:dyDescent="0.2">
      <c r="I20779" s="3"/>
      <c r="J20779" s="3"/>
    </row>
    <row r="20780" spans="9:10" x14ac:dyDescent="0.2">
      <c r="I20780" s="3"/>
      <c r="J20780" s="3"/>
    </row>
    <row r="20781" spans="9:10" x14ac:dyDescent="0.2">
      <c r="I20781" s="3"/>
      <c r="J20781" s="3"/>
    </row>
    <row r="20782" spans="9:10" x14ac:dyDescent="0.2">
      <c r="I20782" s="3"/>
      <c r="J20782" s="3"/>
    </row>
    <row r="20783" spans="9:10" x14ac:dyDescent="0.2">
      <c r="I20783" s="3"/>
      <c r="J20783" s="3"/>
    </row>
    <row r="20784" spans="9:10" x14ac:dyDescent="0.2">
      <c r="I20784" s="3"/>
      <c r="J20784" s="3"/>
    </row>
    <row r="20785" spans="9:10" x14ac:dyDescent="0.2">
      <c r="I20785" s="3"/>
      <c r="J20785" s="3"/>
    </row>
    <row r="20786" spans="9:10" x14ac:dyDescent="0.2">
      <c r="I20786" s="3"/>
      <c r="J20786" s="3"/>
    </row>
    <row r="20787" spans="9:10" x14ac:dyDescent="0.2">
      <c r="I20787" s="3"/>
      <c r="J20787" s="3"/>
    </row>
    <row r="20788" spans="9:10" x14ac:dyDescent="0.2">
      <c r="I20788" s="3"/>
      <c r="J20788" s="3"/>
    </row>
    <row r="20789" spans="9:10" x14ac:dyDescent="0.2">
      <c r="I20789" s="3"/>
      <c r="J20789" s="3"/>
    </row>
    <row r="20790" spans="9:10" x14ac:dyDescent="0.2">
      <c r="I20790" s="3"/>
      <c r="J20790" s="3"/>
    </row>
    <row r="20791" spans="9:10" x14ac:dyDescent="0.2">
      <c r="I20791" s="3"/>
      <c r="J20791" s="3"/>
    </row>
    <row r="20792" spans="9:10" x14ac:dyDescent="0.2">
      <c r="I20792" s="3"/>
      <c r="J20792" s="3"/>
    </row>
    <row r="20793" spans="9:10" x14ac:dyDescent="0.2">
      <c r="I20793" s="3"/>
      <c r="J20793" s="3"/>
    </row>
    <row r="20794" spans="9:10" x14ac:dyDescent="0.2">
      <c r="I20794" s="3"/>
      <c r="J20794" s="3"/>
    </row>
    <row r="20795" spans="9:10" x14ac:dyDescent="0.2">
      <c r="I20795" s="3"/>
      <c r="J20795" s="3"/>
    </row>
    <row r="20796" spans="9:10" x14ac:dyDescent="0.2">
      <c r="I20796" s="3"/>
      <c r="J20796" s="3"/>
    </row>
    <row r="20797" spans="9:10" x14ac:dyDescent="0.2">
      <c r="I20797" s="3"/>
      <c r="J20797" s="3"/>
    </row>
    <row r="20798" spans="9:10" x14ac:dyDescent="0.2">
      <c r="I20798" s="3"/>
      <c r="J20798" s="3"/>
    </row>
    <row r="20799" spans="9:10" x14ac:dyDescent="0.2">
      <c r="I20799" s="3"/>
      <c r="J20799" s="3"/>
    </row>
    <row r="20800" spans="9:10" x14ac:dyDescent="0.2">
      <c r="I20800" s="3"/>
      <c r="J20800" s="3"/>
    </row>
    <row r="20801" spans="9:10" x14ac:dyDescent="0.2">
      <c r="I20801" s="3"/>
      <c r="J20801" s="3"/>
    </row>
    <row r="20802" spans="9:10" x14ac:dyDescent="0.2">
      <c r="I20802" s="3"/>
      <c r="J20802" s="3"/>
    </row>
    <row r="20803" spans="9:10" x14ac:dyDescent="0.2">
      <c r="I20803" s="3"/>
      <c r="J20803" s="3"/>
    </row>
    <row r="20804" spans="9:10" x14ac:dyDescent="0.2">
      <c r="I20804" s="3"/>
      <c r="J20804" s="3"/>
    </row>
    <row r="20805" spans="9:10" x14ac:dyDescent="0.2">
      <c r="I20805" s="3"/>
      <c r="J20805" s="3"/>
    </row>
    <row r="20806" spans="9:10" x14ac:dyDescent="0.2">
      <c r="I20806" s="3"/>
      <c r="J20806" s="3"/>
    </row>
    <row r="20807" spans="9:10" x14ac:dyDescent="0.2">
      <c r="I20807" s="3"/>
      <c r="J20807" s="3"/>
    </row>
    <row r="20808" spans="9:10" x14ac:dyDescent="0.2">
      <c r="I20808" s="3"/>
      <c r="J20808" s="3"/>
    </row>
    <row r="20809" spans="9:10" x14ac:dyDescent="0.2">
      <c r="I20809" s="3"/>
      <c r="J20809" s="3"/>
    </row>
    <row r="20810" spans="9:10" x14ac:dyDescent="0.2">
      <c r="I20810" s="3"/>
      <c r="J20810" s="3"/>
    </row>
    <row r="20811" spans="9:10" x14ac:dyDescent="0.2">
      <c r="I20811" s="3"/>
      <c r="J20811" s="3"/>
    </row>
    <row r="20812" spans="9:10" x14ac:dyDescent="0.2">
      <c r="I20812" s="3"/>
      <c r="J20812" s="3"/>
    </row>
    <row r="20813" spans="9:10" x14ac:dyDescent="0.2">
      <c r="I20813" s="3"/>
      <c r="J20813" s="3"/>
    </row>
    <row r="20814" spans="9:10" x14ac:dyDescent="0.2">
      <c r="I20814" s="3"/>
      <c r="J20814" s="3"/>
    </row>
    <row r="20815" spans="9:10" x14ac:dyDescent="0.2">
      <c r="I20815" s="3"/>
      <c r="J20815" s="3"/>
    </row>
    <row r="20816" spans="9:10" x14ac:dyDescent="0.2">
      <c r="I20816" s="3"/>
      <c r="J20816" s="3"/>
    </row>
    <row r="20817" spans="9:10" x14ac:dyDescent="0.2">
      <c r="I20817" s="3"/>
      <c r="J20817" s="3"/>
    </row>
    <row r="20818" spans="9:10" x14ac:dyDescent="0.2">
      <c r="I20818" s="3"/>
      <c r="J20818" s="3"/>
    </row>
    <row r="20819" spans="9:10" x14ac:dyDescent="0.2">
      <c r="I20819" s="3"/>
      <c r="J20819" s="3"/>
    </row>
    <row r="20820" spans="9:10" x14ac:dyDescent="0.2">
      <c r="I20820" s="3"/>
      <c r="J20820" s="3"/>
    </row>
    <row r="20821" spans="9:10" x14ac:dyDescent="0.2">
      <c r="I20821" s="3"/>
      <c r="J20821" s="3"/>
    </row>
    <row r="20822" spans="9:10" x14ac:dyDescent="0.2">
      <c r="I20822" s="3"/>
      <c r="J20822" s="3"/>
    </row>
    <row r="20823" spans="9:10" x14ac:dyDescent="0.2">
      <c r="I20823" s="3"/>
      <c r="J20823" s="3"/>
    </row>
    <row r="20824" spans="9:10" x14ac:dyDescent="0.2">
      <c r="I20824" s="3"/>
      <c r="J20824" s="3"/>
    </row>
    <row r="20825" spans="9:10" x14ac:dyDescent="0.2">
      <c r="I20825" s="3"/>
      <c r="J20825" s="3"/>
    </row>
    <row r="20826" spans="9:10" x14ac:dyDescent="0.2">
      <c r="I20826" s="3"/>
      <c r="J20826" s="3"/>
    </row>
    <row r="20827" spans="9:10" x14ac:dyDescent="0.2">
      <c r="I20827" s="3"/>
      <c r="J20827" s="3"/>
    </row>
    <row r="20828" spans="9:10" x14ac:dyDescent="0.2">
      <c r="I20828" s="3"/>
      <c r="J20828" s="3"/>
    </row>
    <row r="20829" spans="9:10" x14ac:dyDescent="0.2">
      <c r="I20829" s="3"/>
      <c r="J20829" s="3"/>
    </row>
    <row r="20830" spans="9:10" x14ac:dyDescent="0.2">
      <c r="I20830" s="3"/>
      <c r="J20830" s="3"/>
    </row>
    <row r="20831" spans="9:10" x14ac:dyDescent="0.2">
      <c r="I20831" s="3"/>
      <c r="J20831" s="3"/>
    </row>
    <row r="20832" spans="9:10" x14ac:dyDescent="0.2">
      <c r="I20832" s="3"/>
      <c r="J20832" s="3"/>
    </row>
    <row r="20833" spans="9:10" x14ac:dyDescent="0.2">
      <c r="I20833" s="3"/>
      <c r="J20833" s="3"/>
    </row>
    <row r="20834" spans="9:10" x14ac:dyDescent="0.2">
      <c r="I20834" s="3"/>
      <c r="J20834" s="3"/>
    </row>
    <row r="20835" spans="9:10" x14ac:dyDescent="0.2">
      <c r="I20835" s="3"/>
      <c r="J20835" s="3"/>
    </row>
    <row r="20836" spans="9:10" x14ac:dyDescent="0.2">
      <c r="I20836" s="3"/>
      <c r="J20836" s="3"/>
    </row>
    <row r="20837" spans="9:10" x14ac:dyDescent="0.2">
      <c r="I20837" s="3"/>
      <c r="J20837" s="3"/>
    </row>
    <row r="20838" spans="9:10" x14ac:dyDescent="0.2">
      <c r="I20838" s="3"/>
      <c r="J20838" s="3"/>
    </row>
    <row r="20839" spans="9:10" x14ac:dyDescent="0.2">
      <c r="I20839" s="3"/>
      <c r="J20839" s="3"/>
    </row>
    <row r="20840" spans="9:10" x14ac:dyDescent="0.2">
      <c r="I20840" s="3"/>
      <c r="J20840" s="3"/>
    </row>
    <row r="20841" spans="9:10" x14ac:dyDescent="0.2">
      <c r="I20841" s="3"/>
      <c r="J20841" s="3"/>
    </row>
    <row r="20842" spans="9:10" x14ac:dyDescent="0.2">
      <c r="I20842" s="3"/>
      <c r="J20842" s="3"/>
    </row>
    <row r="20843" spans="9:10" x14ac:dyDescent="0.2">
      <c r="I20843" s="3"/>
      <c r="J20843" s="3"/>
    </row>
    <row r="20844" spans="9:10" x14ac:dyDescent="0.2">
      <c r="I20844" s="3"/>
      <c r="J20844" s="3"/>
    </row>
    <row r="20845" spans="9:10" x14ac:dyDescent="0.2">
      <c r="I20845" s="3"/>
      <c r="J20845" s="3"/>
    </row>
    <row r="20846" spans="9:10" x14ac:dyDescent="0.2">
      <c r="I20846" s="3"/>
      <c r="J20846" s="3"/>
    </row>
    <row r="20847" spans="9:10" x14ac:dyDescent="0.2">
      <c r="I20847" s="3"/>
      <c r="J20847" s="3"/>
    </row>
    <row r="20848" spans="9:10" x14ac:dyDescent="0.2">
      <c r="I20848" s="3"/>
      <c r="J20848" s="3"/>
    </row>
    <row r="20849" spans="9:10" x14ac:dyDescent="0.2">
      <c r="I20849" s="3"/>
      <c r="J20849" s="3"/>
    </row>
    <row r="20850" spans="9:10" x14ac:dyDescent="0.2">
      <c r="I20850" s="3"/>
      <c r="J20850" s="3"/>
    </row>
    <row r="20851" spans="9:10" x14ac:dyDescent="0.2">
      <c r="I20851" s="3"/>
      <c r="J20851" s="3"/>
    </row>
    <row r="20852" spans="9:10" x14ac:dyDescent="0.2">
      <c r="I20852" s="3"/>
      <c r="J20852" s="3"/>
    </row>
    <row r="20853" spans="9:10" x14ac:dyDescent="0.2">
      <c r="I20853" s="3"/>
      <c r="J20853" s="3"/>
    </row>
    <row r="20854" spans="9:10" x14ac:dyDescent="0.2">
      <c r="I20854" s="3"/>
      <c r="J20854" s="3"/>
    </row>
    <row r="20855" spans="9:10" x14ac:dyDescent="0.2">
      <c r="I20855" s="3"/>
      <c r="J20855" s="3"/>
    </row>
    <row r="20856" spans="9:10" x14ac:dyDescent="0.2">
      <c r="I20856" s="3"/>
      <c r="J20856" s="3"/>
    </row>
    <row r="20857" spans="9:10" x14ac:dyDescent="0.2">
      <c r="I20857" s="3"/>
      <c r="J20857" s="3"/>
    </row>
    <row r="20858" spans="9:10" x14ac:dyDescent="0.2">
      <c r="I20858" s="3"/>
      <c r="J20858" s="3"/>
    </row>
    <row r="20859" spans="9:10" x14ac:dyDescent="0.2">
      <c r="I20859" s="3"/>
      <c r="J20859" s="3"/>
    </row>
    <row r="20860" spans="9:10" x14ac:dyDescent="0.2">
      <c r="I20860" s="3"/>
      <c r="J20860" s="3"/>
    </row>
    <row r="20861" spans="9:10" x14ac:dyDescent="0.2">
      <c r="I20861" s="3"/>
      <c r="J20861" s="3"/>
    </row>
    <row r="20862" spans="9:10" x14ac:dyDescent="0.2">
      <c r="I20862" s="3"/>
      <c r="J20862" s="3"/>
    </row>
    <row r="20863" spans="9:10" x14ac:dyDescent="0.2">
      <c r="I20863" s="3"/>
      <c r="J20863" s="3"/>
    </row>
    <row r="20864" spans="9:10" x14ac:dyDescent="0.2">
      <c r="I20864" s="3"/>
      <c r="J20864" s="3"/>
    </row>
    <row r="20865" spans="9:10" x14ac:dyDescent="0.2">
      <c r="I20865" s="3"/>
      <c r="J20865" s="3"/>
    </row>
    <row r="20866" spans="9:10" x14ac:dyDescent="0.2">
      <c r="I20866" s="3"/>
      <c r="J20866" s="3"/>
    </row>
    <row r="20867" spans="9:10" x14ac:dyDescent="0.2">
      <c r="I20867" s="3"/>
      <c r="J20867" s="3"/>
    </row>
    <row r="20868" spans="9:10" x14ac:dyDescent="0.2">
      <c r="I20868" s="3"/>
      <c r="J20868" s="3"/>
    </row>
    <row r="20869" spans="9:10" x14ac:dyDescent="0.2">
      <c r="I20869" s="3"/>
      <c r="J20869" s="3"/>
    </row>
    <row r="20870" spans="9:10" x14ac:dyDescent="0.2">
      <c r="I20870" s="3"/>
      <c r="J20870" s="3"/>
    </row>
    <row r="20871" spans="9:10" x14ac:dyDescent="0.2">
      <c r="I20871" s="3"/>
      <c r="J20871" s="3"/>
    </row>
    <row r="20872" spans="9:10" x14ac:dyDescent="0.2">
      <c r="I20872" s="3"/>
      <c r="J20872" s="3"/>
    </row>
    <row r="20873" spans="9:10" x14ac:dyDescent="0.2">
      <c r="I20873" s="3"/>
      <c r="J20873" s="3"/>
    </row>
    <row r="20874" spans="9:10" x14ac:dyDescent="0.2">
      <c r="I20874" s="3"/>
      <c r="J20874" s="3"/>
    </row>
    <row r="20875" spans="9:10" x14ac:dyDescent="0.2">
      <c r="I20875" s="3"/>
      <c r="J20875" s="3"/>
    </row>
    <row r="20876" spans="9:10" x14ac:dyDescent="0.2">
      <c r="I20876" s="3"/>
      <c r="J20876" s="3"/>
    </row>
    <row r="20877" spans="9:10" x14ac:dyDescent="0.2">
      <c r="I20877" s="3"/>
      <c r="J20877" s="3"/>
    </row>
    <row r="20878" spans="9:10" x14ac:dyDescent="0.2">
      <c r="I20878" s="3"/>
      <c r="J20878" s="3"/>
    </row>
    <row r="20879" spans="9:10" x14ac:dyDescent="0.2">
      <c r="I20879" s="3"/>
      <c r="J20879" s="3"/>
    </row>
    <row r="20880" spans="9:10" x14ac:dyDescent="0.2">
      <c r="I20880" s="3"/>
      <c r="J20880" s="3"/>
    </row>
    <row r="20881" spans="9:10" x14ac:dyDescent="0.2">
      <c r="I20881" s="3"/>
      <c r="J20881" s="3"/>
    </row>
    <row r="20882" spans="9:10" x14ac:dyDescent="0.2">
      <c r="I20882" s="3"/>
      <c r="J20882" s="3"/>
    </row>
    <row r="20883" spans="9:10" x14ac:dyDescent="0.2">
      <c r="I20883" s="3"/>
      <c r="J20883" s="3"/>
    </row>
    <row r="20884" spans="9:10" x14ac:dyDescent="0.2">
      <c r="I20884" s="3"/>
      <c r="J20884" s="3"/>
    </row>
    <row r="20885" spans="9:10" x14ac:dyDescent="0.2">
      <c r="I20885" s="3"/>
      <c r="J20885" s="3"/>
    </row>
    <row r="20886" spans="9:10" x14ac:dyDescent="0.2">
      <c r="I20886" s="3"/>
      <c r="J20886" s="3"/>
    </row>
    <row r="20887" spans="9:10" x14ac:dyDescent="0.2">
      <c r="I20887" s="3"/>
      <c r="J20887" s="3"/>
    </row>
    <row r="20888" spans="9:10" x14ac:dyDescent="0.2">
      <c r="I20888" s="3"/>
      <c r="J20888" s="3"/>
    </row>
    <row r="20889" spans="9:10" x14ac:dyDescent="0.2">
      <c r="I20889" s="3"/>
      <c r="J20889" s="3"/>
    </row>
    <row r="20890" spans="9:10" x14ac:dyDescent="0.2">
      <c r="I20890" s="3"/>
      <c r="J20890" s="3"/>
    </row>
    <row r="20891" spans="9:10" x14ac:dyDescent="0.2">
      <c r="I20891" s="3"/>
      <c r="J20891" s="3"/>
    </row>
    <row r="20892" spans="9:10" x14ac:dyDescent="0.2">
      <c r="I20892" s="3"/>
      <c r="J20892" s="3"/>
    </row>
    <row r="20893" spans="9:10" x14ac:dyDescent="0.2">
      <c r="I20893" s="3"/>
      <c r="J20893" s="3"/>
    </row>
    <row r="20894" spans="9:10" x14ac:dyDescent="0.2">
      <c r="I20894" s="3"/>
      <c r="J20894" s="3"/>
    </row>
    <row r="20895" spans="9:10" x14ac:dyDescent="0.2">
      <c r="I20895" s="3"/>
      <c r="J20895" s="3"/>
    </row>
    <row r="20896" spans="9:10" x14ac:dyDescent="0.2">
      <c r="I20896" s="3"/>
      <c r="J20896" s="3"/>
    </row>
    <row r="20897" spans="9:10" x14ac:dyDescent="0.2">
      <c r="I20897" s="3"/>
      <c r="J20897" s="3"/>
    </row>
    <row r="20898" spans="9:10" x14ac:dyDescent="0.2">
      <c r="I20898" s="3"/>
      <c r="J20898" s="3"/>
    </row>
    <row r="20899" spans="9:10" x14ac:dyDescent="0.2">
      <c r="I20899" s="3"/>
      <c r="J20899" s="3"/>
    </row>
    <row r="20900" spans="9:10" x14ac:dyDescent="0.2">
      <c r="I20900" s="3"/>
      <c r="J20900" s="3"/>
    </row>
    <row r="20901" spans="9:10" x14ac:dyDescent="0.2">
      <c r="I20901" s="3"/>
      <c r="J20901" s="3"/>
    </row>
    <row r="20902" spans="9:10" x14ac:dyDescent="0.2">
      <c r="I20902" s="3"/>
      <c r="J20902" s="3"/>
    </row>
    <row r="20903" spans="9:10" x14ac:dyDescent="0.2">
      <c r="I20903" s="3"/>
      <c r="J20903" s="3"/>
    </row>
    <row r="20904" spans="9:10" x14ac:dyDescent="0.2">
      <c r="I20904" s="3"/>
      <c r="J20904" s="3"/>
    </row>
    <row r="20905" spans="9:10" x14ac:dyDescent="0.2">
      <c r="I20905" s="3"/>
      <c r="J20905" s="3"/>
    </row>
    <row r="20906" spans="9:10" x14ac:dyDescent="0.2">
      <c r="I20906" s="3"/>
      <c r="J20906" s="3"/>
    </row>
    <row r="20907" spans="9:10" x14ac:dyDescent="0.2">
      <c r="I20907" s="3"/>
      <c r="J20907" s="3"/>
    </row>
    <row r="20908" spans="9:10" x14ac:dyDescent="0.2">
      <c r="I20908" s="3"/>
      <c r="J20908" s="3"/>
    </row>
    <row r="20909" spans="9:10" x14ac:dyDescent="0.2">
      <c r="I20909" s="3"/>
      <c r="J20909" s="3"/>
    </row>
    <row r="20910" spans="9:10" x14ac:dyDescent="0.2">
      <c r="I20910" s="3"/>
      <c r="J20910" s="3"/>
    </row>
    <row r="20911" spans="9:10" x14ac:dyDescent="0.2">
      <c r="I20911" s="3"/>
      <c r="J20911" s="3"/>
    </row>
    <row r="20912" spans="9:10" x14ac:dyDescent="0.2">
      <c r="I20912" s="3"/>
      <c r="J20912" s="3"/>
    </row>
    <row r="20913" spans="9:10" x14ac:dyDescent="0.2">
      <c r="I20913" s="3"/>
      <c r="J20913" s="3"/>
    </row>
    <row r="20914" spans="9:10" x14ac:dyDescent="0.2">
      <c r="I20914" s="3"/>
      <c r="J20914" s="3"/>
    </row>
    <row r="20915" spans="9:10" x14ac:dyDescent="0.2">
      <c r="I20915" s="3"/>
      <c r="J20915" s="3"/>
    </row>
    <row r="20916" spans="9:10" x14ac:dyDescent="0.2">
      <c r="I20916" s="3"/>
      <c r="J20916" s="3"/>
    </row>
    <row r="20917" spans="9:10" x14ac:dyDescent="0.2">
      <c r="I20917" s="3"/>
      <c r="J20917" s="3"/>
    </row>
    <row r="20918" spans="9:10" x14ac:dyDescent="0.2">
      <c r="I20918" s="3"/>
      <c r="J20918" s="3"/>
    </row>
    <row r="20919" spans="9:10" x14ac:dyDescent="0.2">
      <c r="I20919" s="3"/>
      <c r="J20919" s="3"/>
    </row>
    <row r="20920" spans="9:10" x14ac:dyDescent="0.2">
      <c r="I20920" s="3"/>
      <c r="J20920" s="3"/>
    </row>
    <row r="20921" spans="9:10" x14ac:dyDescent="0.2">
      <c r="I20921" s="3"/>
      <c r="J20921" s="3"/>
    </row>
    <row r="20922" spans="9:10" x14ac:dyDescent="0.2">
      <c r="I20922" s="3"/>
      <c r="J20922" s="3"/>
    </row>
    <row r="20923" spans="9:10" x14ac:dyDescent="0.2">
      <c r="I20923" s="3"/>
      <c r="J20923" s="3"/>
    </row>
    <row r="20924" spans="9:10" x14ac:dyDescent="0.2">
      <c r="I20924" s="3"/>
      <c r="J20924" s="3"/>
    </row>
    <row r="20925" spans="9:10" x14ac:dyDescent="0.2">
      <c r="I20925" s="3"/>
      <c r="J20925" s="3"/>
    </row>
    <row r="20926" spans="9:10" x14ac:dyDescent="0.2">
      <c r="I20926" s="3"/>
      <c r="J20926" s="3"/>
    </row>
    <row r="20927" spans="9:10" x14ac:dyDescent="0.2">
      <c r="I20927" s="3"/>
      <c r="J20927" s="3"/>
    </row>
    <row r="20928" spans="9:10" x14ac:dyDescent="0.2">
      <c r="I20928" s="3"/>
      <c r="J20928" s="3"/>
    </row>
    <row r="20929" spans="9:10" x14ac:dyDescent="0.2">
      <c r="I20929" s="3"/>
      <c r="J20929" s="3"/>
    </row>
    <row r="20930" spans="9:10" x14ac:dyDescent="0.2">
      <c r="I20930" s="3"/>
      <c r="J20930" s="3"/>
    </row>
    <row r="20931" spans="9:10" x14ac:dyDescent="0.2">
      <c r="I20931" s="3"/>
      <c r="J20931" s="3"/>
    </row>
    <row r="20932" spans="9:10" x14ac:dyDescent="0.2">
      <c r="I20932" s="3"/>
      <c r="J20932" s="3"/>
    </row>
    <row r="20933" spans="9:10" x14ac:dyDescent="0.2">
      <c r="I20933" s="3"/>
      <c r="J20933" s="3"/>
    </row>
    <row r="20934" spans="9:10" x14ac:dyDescent="0.2">
      <c r="I20934" s="3"/>
      <c r="J20934" s="3"/>
    </row>
    <row r="20935" spans="9:10" x14ac:dyDescent="0.2">
      <c r="I20935" s="3"/>
      <c r="J20935" s="3"/>
    </row>
    <row r="20936" spans="9:10" x14ac:dyDescent="0.2">
      <c r="I20936" s="3"/>
      <c r="J20936" s="3"/>
    </row>
    <row r="20937" spans="9:10" x14ac:dyDescent="0.2">
      <c r="I20937" s="3"/>
      <c r="J20937" s="3"/>
    </row>
    <row r="20938" spans="9:10" x14ac:dyDescent="0.2">
      <c r="I20938" s="3"/>
      <c r="J20938" s="3"/>
    </row>
    <row r="20939" spans="9:10" x14ac:dyDescent="0.2">
      <c r="I20939" s="3"/>
      <c r="J20939" s="3"/>
    </row>
    <row r="20940" spans="9:10" x14ac:dyDescent="0.2">
      <c r="I20940" s="3"/>
      <c r="J20940" s="3"/>
    </row>
    <row r="20941" spans="9:10" x14ac:dyDescent="0.2">
      <c r="I20941" s="3"/>
      <c r="J20941" s="3"/>
    </row>
    <row r="20942" spans="9:10" x14ac:dyDescent="0.2">
      <c r="I20942" s="3"/>
      <c r="J20942" s="3"/>
    </row>
    <row r="20943" spans="9:10" x14ac:dyDescent="0.2">
      <c r="I20943" s="3"/>
      <c r="J20943" s="3"/>
    </row>
    <row r="20944" spans="9:10" x14ac:dyDescent="0.2">
      <c r="I20944" s="3"/>
      <c r="J20944" s="3"/>
    </row>
    <row r="20945" spans="9:10" x14ac:dyDescent="0.2">
      <c r="I20945" s="3"/>
      <c r="J20945" s="3"/>
    </row>
    <row r="20946" spans="9:10" x14ac:dyDescent="0.2">
      <c r="I20946" s="3"/>
      <c r="J20946" s="3"/>
    </row>
    <row r="20947" spans="9:10" x14ac:dyDescent="0.2">
      <c r="I20947" s="3"/>
      <c r="J20947" s="3"/>
    </row>
    <row r="20948" spans="9:10" x14ac:dyDescent="0.2">
      <c r="I20948" s="3"/>
      <c r="J20948" s="3"/>
    </row>
    <row r="20949" spans="9:10" x14ac:dyDescent="0.2">
      <c r="I20949" s="3"/>
      <c r="J20949" s="3"/>
    </row>
    <row r="20950" spans="9:10" x14ac:dyDescent="0.2">
      <c r="I20950" s="3"/>
      <c r="J20950" s="3"/>
    </row>
    <row r="20951" spans="9:10" x14ac:dyDescent="0.2">
      <c r="I20951" s="3"/>
      <c r="J20951" s="3"/>
    </row>
    <row r="20952" spans="9:10" x14ac:dyDescent="0.2">
      <c r="I20952" s="3"/>
      <c r="J20952" s="3"/>
    </row>
    <row r="20953" spans="9:10" x14ac:dyDescent="0.2">
      <c r="I20953" s="3"/>
      <c r="J20953" s="3"/>
    </row>
    <row r="20954" spans="9:10" x14ac:dyDescent="0.2">
      <c r="I20954" s="3"/>
      <c r="J20954" s="3"/>
    </row>
    <row r="20955" spans="9:10" x14ac:dyDescent="0.2">
      <c r="I20955" s="3"/>
      <c r="J20955" s="3"/>
    </row>
    <row r="20956" spans="9:10" x14ac:dyDescent="0.2">
      <c r="I20956" s="3"/>
      <c r="J20956" s="3"/>
    </row>
    <row r="20957" spans="9:10" x14ac:dyDescent="0.2">
      <c r="I20957" s="3"/>
      <c r="J20957" s="3"/>
    </row>
    <row r="20958" spans="9:10" x14ac:dyDescent="0.2">
      <c r="I20958" s="3"/>
      <c r="J20958" s="3"/>
    </row>
    <row r="20959" spans="9:10" x14ac:dyDescent="0.2">
      <c r="I20959" s="3"/>
      <c r="J20959" s="3"/>
    </row>
    <row r="20960" spans="9:10" x14ac:dyDescent="0.2">
      <c r="I20960" s="3"/>
      <c r="J20960" s="3"/>
    </row>
    <row r="20961" spans="9:10" x14ac:dyDescent="0.2">
      <c r="I20961" s="3"/>
      <c r="J20961" s="3"/>
    </row>
    <row r="20962" spans="9:10" x14ac:dyDescent="0.2">
      <c r="I20962" s="3"/>
      <c r="J20962" s="3"/>
    </row>
    <row r="20963" spans="9:10" x14ac:dyDescent="0.2">
      <c r="I20963" s="3"/>
      <c r="J20963" s="3"/>
    </row>
    <row r="20964" spans="9:10" x14ac:dyDescent="0.2">
      <c r="I20964" s="3"/>
      <c r="J20964" s="3"/>
    </row>
    <row r="20965" spans="9:10" x14ac:dyDescent="0.2">
      <c r="I20965" s="3"/>
      <c r="J20965" s="3"/>
    </row>
    <row r="20966" spans="9:10" x14ac:dyDescent="0.2">
      <c r="I20966" s="3"/>
      <c r="J20966" s="3"/>
    </row>
    <row r="20967" spans="9:10" x14ac:dyDescent="0.2">
      <c r="I20967" s="3"/>
      <c r="J20967" s="3"/>
    </row>
    <row r="20968" spans="9:10" x14ac:dyDescent="0.2">
      <c r="I20968" s="3"/>
      <c r="J20968" s="3"/>
    </row>
    <row r="20969" spans="9:10" x14ac:dyDescent="0.2">
      <c r="I20969" s="3"/>
      <c r="J20969" s="3"/>
    </row>
    <row r="20970" spans="9:10" x14ac:dyDescent="0.2">
      <c r="I20970" s="3"/>
      <c r="J20970" s="3"/>
    </row>
    <row r="20971" spans="9:10" x14ac:dyDescent="0.2">
      <c r="I20971" s="3"/>
      <c r="J20971" s="3"/>
    </row>
    <row r="20972" spans="9:10" x14ac:dyDescent="0.2">
      <c r="I20972" s="3"/>
      <c r="J20972" s="3"/>
    </row>
    <row r="20973" spans="9:10" x14ac:dyDescent="0.2">
      <c r="I20973" s="3"/>
      <c r="J20973" s="3"/>
    </row>
    <row r="20974" spans="9:10" x14ac:dyDescent="0.2">
      <c r="I20974" s="3"/>
      <c r="J20974" s="3"/>
    </row>
    <row r="20975" spans="9:10" x14ac:dyDescent="0.2">
      <c r="I20975" s="3"/>
      <c r="J20975" s="3"/>
    </row>
    <row r="20976" spans="9:10" x14ac:dyDescent="0.2">
      <c r="I20976" s="3"/>
      <c r="J20976" s="3"/>
    </row>
    <row r="20977" spans="9:10" x14ac:dyDescent="0.2">
      <c r="I20977" s="3"/>
      <c r="J20977" s="3"/>
    </row>
    <row r="20978" spans="9:10" x14ac:dyDescent="0.2">
      <c r="I20978" s="3"/>
      <c r="J20978" s="3"/>
    </row>
    <row r="20979" spans="9:10" x14ac:dyDescent="0.2">
      <c r="I20979" s="3"/>
      <c r="J20979" s="3"/>
    </row>
    <row r="20980" spans="9:10" x14ac:dyDescent="0.2">
      <c r="I20980" s="3"/>
      <c r="J20980" s="3"/>
    </row>
    <row r="20981" spans="9:10" x14ac:dyDescent="0.2">
      <c r="I20981" s="3"/>
      <c r="J20981" s="3"/>
    </row>
    <row r="20982" spans="9:10" x14ac:dyDescent="0.2">
      <c r="I20982" s="3"/>
      <c r="J20982" s="3"/>
    </row>
    <row r="20983" spans="9:10" x14ac:dyDescent="0.2">
      <c r="I20983" s="3"/>
      <c r="J20983" s="3"/>
    </row>
    <row r="20984" spans="9:10" x14ac:dyDescent="0.2">
      <c r="I20984" s="3"/>
      <c r="J20984" s="3"/>
    </row>
    <row r="20985" spans="9:10" x14ac:dyDescent="0.2">
      <c r="I20985" s="3"/>
      <c r="J20985" s="3"/>
    </row>
    <row r="20986" spans="9:10" x14ac:dyDescent="0.2">
      <c r="I20986" s="3"/>
      <c r="J20986" s="3"/>
    </row>
    <row r="20987" spans="9:10" x14ac:dyDescent="0.2">
      <c r="I20987" s="3"/>
      <c r="J20987" s="3"/>
    </row>
    <row r="20988" spans="9:10" x14ac:dyDescent="0.2">
      <c r="I20988" s="3"/>
      <c r="J20988" s="3"/>
    </row>
    <row r="20989" spans="9:10" x14ac:dyDescent="0.2">
      <c r="I20989" s="3"/>
      <c r="J20989" s="3"/>
    </row>
    <row r="20990" spans="9:10" x14ac:dyDescent="0.2">
      <c r="I20990" s="3"/>
      <c r="J20990" s="3"/>
    </row>
    <row r="20991" spans="9:10" x14ac:dyDescent="0.2">
      <c r="I20991" s="3"/>
      <c r="J20991" s="3"/>
    </row>
    <row r="20992" spans="9:10" x14ac:dyDescent="0.2">
      <c r="I20992" s="3"/>
      <c r="J20992" s="3"/>
    </row>
    <row r="20993" spans="9:10" x14ac:dyDescent="0.2">
      <c r="I20993" s="3"/>
      <c r="J20993" s="3"/>
    </row>
    <row r="20994" spans="9:10" x14ac:dyDescent="0.2">
      <c r="I20994" s="3"/>
      <c r="J20994" s="3"/>
    </row>
    <row r="20995" spans="9:10" x14ac:dyDescent="0.2">
      <c r="I20995" s="3"/>
      <c r="J20995" s="3"/>
    </row>
    <row r="20996" spans="9:10" x14ac:dyDescent="0.2">
      <c r="I20996" s="3"/>
      <c r="J20996" s="3"/>
    </row>
    <row r="20997" spans="9:10" x14ac:dyDescent="0.2">
      <c r="I20997" s="3"/>
      <c r="J20997" s="3"/>
    </row>
    <row r="20998" spans="9:10" x14ac:dyDescent="0.2">
      <c r="I20998" s="3"/>
      <c r="J20998" s="3"/>
    </row>
    <row r="20999" spans="9:10" x14ac:dyDescent="0.2">
      <c r="I20999" s="3"/>
      <c r="J20999" s="3"/>
    </row>
    <row r="21000" spans="9:10" x14ac:dyDescent="0.2">
      <c r="I21000" s="3"/>
      <c r="J21000" s="3"/>
    </row>
    <row r="21001" spans="9:10" x14ac:dyDescent="0.2">
      <c r="I21001" s="3"/>
      <c r="J21001" s="3"/>
    </row>
    <row r="21002" spans="9:10" x14ac:dyDescent="0.2">
      <c r="I21002" s="3"/>
      <c r="J21002" s="3"/>
    </row>
    <row r="21003" spans="9:10" x14ac:dyDescent="0.2">
      <c r="I21003" s="3"/>
      <c r="J21003" s="3"/>
    </row>
    <row r="21004" spans="9:10" x14ac:dyDescent="0.2">
      <c r="I21004" s="3"/>
      <c r="J21004" s="3"/>
    </row>
    <row r="21005" spans="9:10" x14ac:dyDescent="0.2">
      <c r="I21005" s="3"/>
      <c r="J21005" s="3"/>
    </row>
    <row r="21006" spans="9:10" x14ac:dyDescent="0.2">
      <c r="I21006" s="3"/>
      <c r="J21006" s="3"/>
    </row>
    <row r="21007" spans="9:10" x14ac:dyDescent="0.2">
      <c r="I21007" s="3"/>
      <c r="J21007" s="3"/>
    </row>
    <row r="21008" spans="9:10" x14ac:dyDescent="0.2">
      <c r="I21008" s="3"/>
      <c r="J21008" s="3"/>
    </row>
    <row r="21009" spans="9:10" x14ac:dyDescent="0.2">
      <c r="I21009" s="3"/>
      <c r="J21009" s="3"/>
    </row>
    <row r="21010" spans="9:10" x14ac:dyDescent="0.2">
      <c r="I21010" s="3"/>
      <c r="J21010" s="3"/>
    </row>
    <row r="21011" spans="9:10" x14ac:dyDescent="0.2">
      <c r="I21011" s="3"/>
      <c r="J21011" s="3"/>
    </row>
    <row r="21012" spans="9:10" x14ac:dyDescent="0.2">
      <c r="I21012" s="3"/>
      <c r="J21012" s="3"/>
    </row>
    <row r="21013" spans="9:10" x14ac:dyDescent="0.2">
      <c r="I21013" s="3"/>
      <c r="J21013" s="3"/>
    </row>
    <row r="21014" spans="9:10" x14ac:dyDescent="0.2">
      <c r="I21014" s="3"/>
      <c r="J21014" s="3"/>
    </row>
    <row r="21015" spans="9:10" x14ac:dyDescent="0.2">
      <c r="I21015" s="3"/>
      <c r="J21015" s="3"/>
    </row>
    <row r="21016" spans="9:10" x14ac:dyDescent="0.2">
      <c r="I21016" s="3"/>
      <c r="J21016" s="3"/>
    </row>
    <row r="21017" spans="9:10" x14ac:dyDescent="0.2">
      <c r="I21017" s="3"/>
      <c r="J21017" s="3"/>
    </row>
    <row r="21018" spans="9:10" x14ac:dyDescent="0.2">
      <c r="I21018" s="3"/>
      <c r="J21018" s="3"/>
    </row>
    <row r="21019" spans="9:10" x14ac:dyDescent="0.2">
      <c r="I21019" s="3"/>
      <c r="J21019" s="3"/>
    </row>
    <row r="21020" spans="9:10" x14ac:dyDescent="0.2">
      <c r="I21020" s="3"/>
      <c r="J21020" s="3"/>
    </row>
    <row r="21021" spans="9:10" x14ac:dyDescent="0.2">
      <c r="I21021" s="3"/>
      <c r="J21021" s="3"/>
    </row>
    <row r="21022" spans="9:10" x14ac:dyDescent="0.2">
      <c r="I21022" s="3"/>
      <c r="J21022" s="3"/>
    </row>
    <row r="21023" spans="9:10" x14ac:dyDescent="0.2">
      <c r="I21023" s="3"/>
      <c r="J21023" s="3"/>
    </row>
    <row r="21024" spans="9:10" x14ac:dyDescent="0.2">
      <c r="I21024" s="3"/>
      <c r="J21024" s="3"/>
    </row>
    <row r="21025" spans="9:10" x14ac:dyDescent="0.2">
      <c r="I21025" s="3"/>
      <c r="J21025" s="3"/>
    </row>
    <row r="21026" spans="9:10" x14ac:dyDescent="0.2">
      <c r="I21026" s="3"/>
      <c r="J21026" s="3"/>
    </row>
    <row r="21027" spans="9:10" x14ac:dyDescent="0.2">
      <c r="I21027" s="3"/>
      <c r="J21027" s="3"/>
    </row>
    <row r="21028" spans="9:10" x14ac:dyDescent="0.2">
      <c r="I21028" s="3"/>
      <c r="J21028" s="3"/>
    </row>
    <row r="21029" spans="9:10" x14ac:dyDescent="0.2">
      <c r="I21029" s="3"/>
      <c r="J21029" s="3"/>
    </row>
    <row r="21030" spans="9:10" x14ac:dyDescent="0.2">
      <c r="I21030" s="3"/>
      <c r="J21030" s="3"/>
    </row>
    <row r="21031" spans="9:10" x14ac:dyDescent="0.2">
      <c r="I21031" s="3"/>
      <c r="J21031" s="3"/>
    </row>
    <row r="21032" spans="9:10" x14ac:dyDescent="0.2">
      <c r="I21032" s="3"/>
      <c r="J21032" s="3"/>
    </row>
    <row r="21033" spans="9:10" x14ac:dyDescent="0.2">
      <c r="I21033" s="3"/>
      <c r="J21033" s="3"/>
    </row>
    <row r="21034" spans="9:10" x14ac:dyDescent="0.2">
      <c r="I21034" s="3"/>
      <c r="J21034" s="3"/>
    </row>
    <row r="21035" spans="9:10" x14ac:dyDescent="0.2">
      <c r="I21035" s="3"/>
      <c r="J21035" s="3"/>
    </row>
    <row r="21036" spans="9:10" x14ac:dyDescent="0.2">
      <c r="I21036" s="3"/>
      <c r="J21036" s="3"/>
    </row>
    <row r="21037" spans="9:10" x14ac:dyDescent="0.2">
      <c r="I21037" s="3"/>
      <c r="J21037" s="3"/>
    </row>
    <row r="21038" spans="9:10" x14ac:dyDescent="0.2">
      <c r="I21038" s="3"/>
      <c r="J21038" s="3"/>
    </row>
    <row r="21039" spans="9:10" x14ac:dyDescent="0.2">
      <c r="I21039" s="3"/>
      <c r="J21039" s="3"/>
    </row>
    <row r="21040" spans="9:10" x14ac:dyDescent="0.2">
      <c r="I21040" s="3"/>
      <c r="J21040" s="3"/>
    </row>
    <row r="21041" spans="9:10" x14ac:dyDescent="0.2">
      <c r="I21041" s="3"/>
      <c r="J21041" s="3"/>
    </row>
    <row r="21042" spans="9:10" x14ac:dyDescent="0.2">
      <c r="I21042" s="3"/>
      <c r="J21042" s="3"/>
    </row>
    <row r="21043" spans="9:10" x14ac:dyDescent="0.2">
      <c r="I21043" s="3"/>
      <c r="J21043" s="3"/>
    </row>
    <row r="21044" spans="9:10" x14ac:dyDescent="0.2">
      <c r="I21044" s="3"/>
      <c r="J21044" s="3"/>
    </row>
    <row r="21045" spans="9:10" x14ac:dyDescent="0.2">
      <c r="I21045" s="3"/>
      <c r="J21045" s="3"/>
    </row>
    <row r="21046" spans="9:10" x14ac:dyDescent="0.2">
      <c r="I21046" s="3"/>
      <c r="J21046" s="3"/>
    </row>
    <row r="21047" spans="9:10" x14ac:dyDescent="0.2">
      <c r="I21047" s="3"/>
      <c r="J21047" s="3"/>
    </row>
    <row r="21048" spans="9:10" x14ac:dyDescent="0.2">
      <c r="I21048" s="3"/>
      <c r="J21048" s="3"/>
    </row>
    <row r="21049" spans="9:10" x14ac:dyDescent="0.2">
      <c r="I21049" s="3"/>
      <c r="J21049" s="3"/>
    </row>
    <row r="21050" spans="9:10" x14ac:dyDescent="0.2">
      <c r="I21050" s="3"/>
      <c r="J21050" s="3"/>
    </row>
    <row r="21051" spans="9:10" x14ac:dyDescent="0.2">
      <c r="I21051" s="3"/>
      <c r="J21051" s="3"/>
    </row>
    <row r="21052" spans="9:10" x14ac:dyDescent="0.2">
      <c r="I21052" s="3"/>
      <c r="J21052" s="3"/>
    </row>
    <row r="21053" spans="9:10" x14ac:dyDescent="0.2">
      <c r="I21053" s="3"/>
      <c r="J21053" s="3"/>
    </row>
    <row r="21054" spans="9:10" x14ac:dyDescent="0.2">
      <c r="I21054" s="3"/>
      <c r="J21054" s="3"/>
    </row>
    <row r="21055" spans="9:10" x14ac:dyDescent="0.2">
      <c r="I21055" s="3"/>
      <c r="J21055" s="3"/>
    </row>
    <row r="21056" spans="9:10" x14ac:dyDescent="0.2">
      <c r="I21056" s="3"/>
      <c r="J21056" s="3"/>
    </row>
    <row r="21057" spans="9:10" x14ac:dyDescent="0.2">
      <c r="I21057" s="3"/>
      <c r="J21057" s="3"/>
    </row>
    <row r="21058" spans="9:10" x14ac:dyDescent="0.2">
      <c r="I21058" s="3"/>
      <c r="J21058" s="3"/>
    </row>
    <row r="21059" spans="9:10" x14ac:dyDescent="0.2">
      <c r="I21059" s="3"/>
      <c r="J21059" s="3"/>
    </row>
    <row r="21060" spans="9:10" x14ac:dyDescent="0.2">
      <c r="I21060" s="3"/>
      <c r="J21060" s="3"/>
    </row>
    <row r="21061" spans="9:10" x14ac:dyDescent="0.2">
      <c r="I21061" s="3"/>
      <c r="J21061" s="3"/>
    </row>
    <row r="21062" spans="9:10" x14ac:dyDescent="0.2">
      <c r="I21062" s="3"/>
      <c r="J21062" s="3"/>
    </row>
    <row r="21063" spans="9:10" x14ac:dyDescent="0.2">
      <c r="I21063" s="3"/>
      <c r="J21063" s="3"/>
    </row>
    <row r="21064" spans="9:10" x14ac:dyDescent="0.2">
      <c r="I21064" s="3"/>
      <c r="J21064" s="3"/>
    </row>
    <row r="21065" spans="9:10" x14ac:dyDescent="0.2">
      <c r="I21065" s="3"/>
      <c r="J21065" s="3"/>
    </row>
    <row r="21066" spans="9:10" x14ac:dyDescent="0.2">
      <c r="I21066" s="3"/>
      <c r="J21066" s="3"/>
    </row>
    <row r="21067" spans="9:10" x14ac:dyDescent="0.2">
      <c r="I21067" s="3"/>
      <c r="J21067" s="3"/>
    </row>
    <row r="21068" spans="9:10" x14ac:dyDescent="0.2">
      <c r="I21068" s="3"/>
      <c r="J21068" s="3"/>
    </row>
    <row r="21069" spans="9:10" x14ac:dyDescent="0.2">
      <c r="I21069" s="3"/>
      <c r="J21069" s="3"/>
    </row>
    <row r="21070" spans="9:10" x14ac:dyDescent="0.2">
      <c r="I21070" s="3"/>
      <c r="J21070" s="3"/>
    </row>
    <row r="21071" spans="9:10" x14ac:dyDescent="0.2">
      <c r="I21071" s="3"/>
      <c r="J21071" s="3"/>
    </row>
    <row r="21072" spans="9:10" x14ac:dyDescent="0.2">
      <c r="I21072" s="3"/>
      <c r="J21072" s="3"/>
    </row>
    <row r="21073" spans="9:10" x14ac:dyDescent="0.2">
      <c r="I21073" s="3"/>
      <c r="J21073" s="3"/>
    </row>
    <row r="21074" spans="9:10" x14ac:dyDescent="0.2">
      <c r="I21074" s="3"/>
      <c r="J21074" s="3"/>
    </row>
    <row r="21075" spans="9:10" x14ac:dyDescent="0.2">
      <c r="I21075" s="3"/>
      <c r="J21075" s="3"/>
    </row>
    <row r="21076" spans="9:10" x14ac:dyDescent="0.2">
      <c r="I21076" s="3"/>
      <c r="J21076" s="3"/>
    </row>
    <row r="21077" spans="9:10" x14ac:dyDescent="0.2">
      <c r="I21077" s="3"/>
      <c r="J21077" s="3"/>
    </row>
    <row r="21078" spans="9:10" x14ac:dyDescent="0.2">
      <c r="I21078" s="3"/>
      <c r="J21078" s="3"/>
    </row>
    <row r="21079" spans="9:10" x14ac:dyDescent="0.2">
      <c r="I21079" s="3"/>
      <c r="J21079" s="3"/>
    </row>
    <row r="21080" spans="9:10" x14ac:dyDescent="0.2">
      <c r="I21080" s="3"/>
      <c r="J21080" s="3"/>
    </row>
    <row r="21081" spans="9:10" x14ac:dyDescent="0.2">
      <c r="I21081" s="3"/>
      <c r="J21081" s="3"/>
    </row>
    <row r="21082" spans="9:10" x14ac:dyDescent="0.2">
      <c r="I21082" s="3"/>
      <c r="J21082" s="3"/>
    </row>
    <row r="21083" spans="9:10" x14ac:dyDescent="0.2">
      <c r="I21083" s="3"/>
      <c r="J21083" s="3"/>
    </row>
    <row r="21084" spans="9:10" x14ac:dyDescent="0.2">
      <c r="I21084" s="3"/>
      <c r="J21084" s="3"/>
    </row>
    <row r="21085" spans="9:10" x14ac:dyDescent="0.2">
      <c r="I21085" s="3"/>
      <c r="J21085" s="3"/>
    </row>
    <row r="21086" spans="9:10" x14ac:dyDescent="0.2">
      <c r="I21086" s="3"/>
      <c r="J21086" s="3"/>
    </row>
    <row r="21087" spans="9:10" x14ac:dyDescent="0.2">
      <c r="I21087" s="3"/>
      <c r="J21087" s="3"/>
    </row>
    <row r="21088" spans="9:10" x14ac:dyDescent="0.2">
      <c r="I21088" s="3"/>
      <c r="J21088" s="3"/>
    </row>
    <row r="21089" spans="9:10" x14ac:dyDescent="0.2">
      <c r="I21089" s="3"/>
      <c r="J21089" s="3"/>
    </row>
    <row r="21090" spans="9:10" x14ac:dyDescent="0.2">
      <c r="I21090" s="3"/>
      <c r="J21090" s="3"/>
    </row>
    <row r="21091" spans="9:10" x14ac:dyDescent="0.2">
      <c r="I21091" s="3"/>
      <c r="J21091" s="3"/>
    </row>
    <row r="21092" spans="9:10" x14ac:dyDescent="0.2">
      <c r="I21092" s="3"/>
      <c r="J21092" s="3"/>
    </row>
    <row r="21093" spans="9:10" x14ac:dyDescent="0.2">
      <c r="I21093" s="3"/>
      <c r="J21093" s="3"/>
    </row>
    <row r="21094" spans="9:10" x14ac:dyDescent="0.2">
      <c r="I21094" s="3"/>
      <c r="J21094" s="3"/>
    </row>
    <row r="21095" spans="9:10" x14ac:dyDescent="0.2">
      <c r="I21095" s="3"/>
      <c r="J21095" s="3"/>
    </row>
    <row r="21096" spans="9:10" x14ac:dyDescent="0.2">
      <c r="I21096" s="3"/>
      <c r="J21096" s="3"/>
    </row>
    <row r="21097" spans="9:10" x14ac:dyDescent="0.2">
      <c r="I21097" s="3"/>
      <c r="J21097" s="3"/>
    </row>
    <row r="21098" spans="9:10" x14ac:dyDescent="0.2">
      <c r="I21098" s="3"/>
      <c r="J21098" s="3"/>
    </row>
    <row r="21099" spans="9:10" x14ac:dyDescent="0.2">
      <c r="I21099" s="3"/>
      <c r="J21099" s="3"/>
    </row>
    <row r="21100" spans="9:10" x14ac:dyDescent="0.2">
      <c r="I21100" s="3"/>
      <c r="J21100" s="3"/>
    </row>
    <row r="21101" spans="9:10" x14ac:dyDescent="0.2">
      <c r="I21101" s="3"/>
      <c r="J21101" s="3"/>
    </row>
    <row r="21102" spans="9:10" x14ac:dyDescent="0.2">
      <c r="I21102" s="3"/>
      <c r="J21102" s="3"/>
    </row>
    <row r="21103" spans="9:10" x14ac:dyDescent="0.2">
      <c r="I21103" s="3"/>
      <c r="J21103" s="3"/>
    </row>
    <row r="21104" spans="9:10" x14ac:dyDescent="0.2">
      <c r="I21104" s="3"/>
      <c r="J21104" s="3"/>
    </row>
    <row r="21105" spans="9:10" x14ac:dyDescent="0.2">
      <c r="I21105" s="3"/>
      <c r="J21105" s="3"/>
    </row>
    <row r="21106" spans="9:10" x14ac:dyDescent="0.2">
      <c r="I21106" s="3"/>
      <c r="J21106" s="3"/>
    </row>
    <row r="21107" spans="9:10" x14ac:dyDescent="0.2">
      <c r="I21107" s="3"/>
      <c r="J21107" s="3"/>
    </row>
    <row r="21108" spans="9:10" x14ac:dyDescent="0.2">
      <c r="I21108" s="3"/>
      <c r="J21108" s="3"/>
    </row>
    <row r="21109" spans="9:10" x14ac:dyDescent="0.2">
      <c r="I21109" s="3"/>
      <c r="J21109" s="3"/>
    </row>
    <row r="21110" spans="9:10" x14ac:dyDescent="0.2">
      <c r="I21110" s="3"/>
      <c r="J21110" s="3"/>
    </row>
    <row r="21111" spans="9:10" x14ac:dyDescent="0.2">
      <c r="I21111" s="3"/>
      <c r="J21111" s="3"/>
    </row>
    <row r="21112" spans="9:10" x14ac:dyDescent="0.2">
      <c r="I21112" s="3"/>
      <c r="J21112" s="3"/>
    </row>
    <row r="21113" spans="9:10" x14ac:dyDescent="0.2">
      <c r="I21113" s="3"/>
      <c r="J21113" s="3"/>
    </row>
    <row r="21114" spans="9:10" x14ac:dyDescent="0.2">
      <c r="I21114" s="3"/>
      <c r="J21114" s="3"/>
    </row>
    <row r="21115" spans="9:10" x14ac:dyDescent="0.2">
      <c r="I21115" s="3"/>
      <c r="J21115" s="3"/>
    </row>
    <row r="21116" spans="9:10" x14ac:dyDescent="0.2">
      <c r="I21116" s="3"/>
      <c r="J21116" s="3"/>
    </row>
    <row r="21117" spans="9:10" x14ac:dyDescent="0.2">
      <c r="I21117" s="3"/>
      <c r="J21117" s="3"/>
    </row>
    <row r="21118" spans="9:10" x14ac:dyDescent="0.2">
      <c r="I21118" s="3"/>
      <c r="J21118" s="3"/>
    </row>
    <row r="21119" spans="9:10" x14ac:dyDescent="0.2">
      <c r="I21119" s="3"/>
      <c r="J21119" s="3"/>
    </row>
    <row r="21120" spans="9:10" x14ac:dyDescent="0.2">
      <c r="I21120" s="3"/>
      <c r="J21120" s="3"/>
    </row>
    <row r="21121" spans="9:10" x14ac:dyDescent="0.2">
      <c r="I21121" s="3"/>
      <c r="J21121" s="3"/>
    </row>
    <row r="21122" spans="9:10" x14ac:dyDescent="0.2">
      <c r="I21122" s="3"/>
      <c r="J21122" s="3"/>
    </row>
    <row r="21123" spans="9:10" x14ac:dyDescent="0.2">
      <c r="I21123" s="3"/>
      <c r="J21123" s="3"/>
    </row>
    <row r="21124" spans="9:10" x14ac:dyDescent="0.2">
      <c r="I21124" s="3"/>
      <c r="J21124" s="3"/>
    </row>
    <row r="21125" spans="9:10" x14ac:dyDescent="0.2">
      <c r="I21125" s="3"/>
      <c r="J21125" s="3"/>
    </row>
    <row r="21126" spans="9:10" x14ac:dyDescent="0.2">
      <c r="I21126" s="3"/>
      <c r="J21126" s="3"/>
    </row>
    <row r="21127" spans="9:10" x14ac:dyDescent="0.2">
      <c r="I21127" s="3"/>
      <c r="J21127" s="3"/>
    </row>
    <row r="21128" spans="9:10" x14ac:dyDescent="0.2">
      <c r="I21128" s="3"/>
      <c r="J21128" s="3"/>
    </row>
    <row r="21129" spans="9:10" x14ac:dyDescent="0.2">
      <c r="I21129" s="3"/>
      <c r="J21129" s="3"/>
    </row>
    <row r="21130" spans="9:10" x14ac:dyDescent="0.2">
      <c r="I21130" s="3"/>
      <c r="J21130" s="3"/>
    </row>
    <row r="21131" spans="9:10" x14ac:dyDescent="0.2">
      <c r="I21131" s="3"/>
      <c r="J21131" s="3"/>
    </row>
    <row r="21132" spans="9:10" x14ac:dyDescent="0.2">
      <c r="I21132" s="3"/>
      <c r="J21132" s="3"/>
    </row>
    <row r="21133" spans="9:10" x14ac:dyDescent="0.2">
      <c r="I21133" s="3"/>
      <c r="J21133" s="3"/>
    </row>
    <row r="21134" spans="9:10" x14ac:dyDescent="0.2">
      <c r="I21134" s="3"/>
      <c r="J21134" s="3"/>
    </row>
    <row r="21135" spans="9:10" x14ac:dyDescent="0.2">
      <c r="I21135" s="3"/>
      <c r="J21135" s="3"/>
    </row>
    <row r="21136" spans="9:10" x14ac:dyDescent="0.2">
      <c r="I21136" s="3"/>
      <c r="J21136" s="3"/>
    </row>
    <row r="21137" spans="9:10" x14ac:dyDescent="0.2">
      <c r="I21137" s="3"/>
      <c r="J21137" s="3"/>
    </row>
    <row r="21138" spans="9:10" x14ac:dyDescent="0.2">
      <c r="I21138" s="3"/>
      <c r="J21138" s="3"/>
    </row>
    <row r="21139" spans="9:10" x14ac:dyDescent="0.2">
      <c r="I21139" s="3"/>
      <c r="J21139" s="3"/>
    </row>
    <row r="21140" spans="9:10" x14ac:dyDescent="0.2">
      <c r="I21140" s="3"/>
      <c r="J21140" s="3"/>
    </row>
    <row r="21141" spans="9:10" x14ac:dyDescent="0.2">
      <c r="I21141" s="3"/>
      <c r="J21141" s="3"/>
    </row>
    <row r="21142" spans="9:10" x14ac:dyDescent="0.2">
      <c r="I21142" s="3"/>
      <c r="J21142" s="3"/>
    </row>
    <row r="21143" spans="9:10" x14ac:dyDescent="0.2">
      <c r="I21143" s="3"/>
      <c r="J21143" s="3"/>
    </row>
    <row r="21144" spans="9:10" x14ac:dyDescent="0.2">
      <c r="I21144" s="3"/>
      <c r="J21144" s="3"/>
    </row>
    <row r="21145" spans="9:10" x14ac:dyDescent="0.2">
      <c r="I21145" s="3"/>
      <c r="J21145" s="3"/>
    </row>
    <row r="21146" spans="9:10" x14ac:dyDescent="0.2">
      <c r="I21146" s="3"/>
      <c r="J21146" s="3"/>
    </row>
    <row r="21147" spans="9:10" x14ac:dyDescent="0.2">
      <c r="I21147" s="3"/>
      <c r="J21147" s="3"/>
    </row>
    <row r="21148" spans="9:10" x14ac:dyDescent="0.2">
      <c r="I21148" s="3"/>
      <c r="J21148" s="3"/>
    </row>
    <row r="21149" spans="9:10" x14ac:dyDescent="0.2">
      <c r="I21149" s="3"/>
      <c r="J21149" s="3"/>
    </row>
    <row r="21150" spans="9:10" x14ac:dyDescent="0.2">
      <c r="I21150" s="3"/>
      <c r="J21150" s="3"/>
    </row>
    <row r="21151" spans="9:10" x14ac:dyDescent="0.2">
      <c r="I21151" s="3"/>
      <c r="J21151" s="3"/>
    </row>
    <row r="21152" spans="9:10" x14ac:dyDescent="0.2">
      <c r="I21152" s="3"/>
      <c r="J21152" s="3"/>
    </row>
    <row r="21153" spans="9:10" x14ac:dyDescent="0.2">
      <c r="I21153" s="3"/>
      <c r="J21153" s="3"/>
    </row>
    <row r="21154" spans="9:10" x14ac:dyDescent="0.2">
      <c r="I21154" s="3"/>
      <c r="J21154" s="3"/>
    </row>
    <row r="21155" spans="9:10" x14ac:dyDescent="0.2">
      <c r="I21155" s="3"/>
      <c r="J21155" s="3"/>
    </row>
    <row r="21156" spans="9:10" x14ac:dyDescent="0.2">
      <c r="I21156" s="3"/>
      <c r="J21156" s="3"/>
    </row>
    <row r="21157" spans="9:10" x14ac:dyDescent="0.2">
      <c r="I21157" s="3"/>
      <c r="J21157" s="3"/>
    </row>
    <row r="21158" spans="9:10" x14ac:dyDescent="0.2">
      <c r="I21158" s="3"/>
      <c r="J21158" s="3"/>
    </row>
    <row r="21159" spans="9:10" x14ac:dyDescent="0.2">
      <c r="I21159" s="3"/>
      <c r="J21159" s="3"/>
    </row>
    <row r="21160" spans="9:10" x14ac:dyDescent="0.2">
      <c r="I21160" s="3"/>
      <c r="J21160" s="3"/>
    </row>
    <row r="21161" spans="9:10" x14ac:dyDescent="0.2">
      <c r="I21161" s="3"/>
      <c r="J21161" s="3"/>
    </row>
    <row r="21162" spans="9:10" x14ac:dyDescent="0.2">
      <c r="I21162" s="3"/>
      <c r="J21162" s="3"/>
    </row>
    <row r="21163" spans="9:10" x14ac:dyDescent="0.2">
      <c r="I21163" s="3"/>
      <c r="J21163" s="3"/>
    </row>
    <row r="21164" spans="9:10" x14ac:dyDescent="0.2">
      <c r="I21164" s="3"/>
      <c r="J21164" s="3"/>
    </row>
    <row r="21165" spans="9:10" x14ac:dyDescent="0.2">
      <c r="I21165" s="3"/>
      <c r="J21165" s="3"/>
    </row>
    <row r="21166" spans="9:10" x14ac:dyDescent="0.2">
      <c r="I21166" s="3"/>
      <c r="J21166" s="3"/>
    </row>
    <row r="21167" spans="9:10" x14ac:dyDescent="0.2">
      <c r="I21167" s="3"/>
      <c r="J21167" s="3"/>
    </row>
    <row r="21168" spans="9:10" x14ac:dyDescent="0.2">
      <c r="I21168" s="3"/>
      <c r="J21168" s="3"/>
    </row>
    <row r="21169" spans="9:10" x14ac:dyDescent="0.2">
      <c r="I21169" s="3"/>
      <c r="J21169" s="3"/>
    </row>
    <row r="21170" spans="9:10" x14ac:dyDescent="0.2">
      <c r="I21170" s="3"/>
      <c r="J21170" s="3"/>
    </row>
    <row r="21171" spans="9:10" x14ac:dyDescent="0.2">
      <c r="I21171" s="3"/>
      <c r="J21171" s="3"/>
    </row>
    <row r="21172" spans="9:10" x14ac:dyDescent="0.2">
      <c r="I21172" s="3"/>
      <c r="J21172" s="3"/>
    </row>
    <row r="21173" spans="9:10" x14ac:dyDescent="0.2">
      <c r="I21173" s="3"/>
      <c r="J21173" s="3"/>
    </row>
    <row r="21174" spans="9:10" x14ac:dyDescent="0.2">
      <c r="I21174" s="3"/>
      <c r="J21174" s="3"/>
    </row>
    <row r="21175" spans="9:10" x14ac:dyDescent="0.2">
      <c r="I21175" s="3"/>
      <c r="J21175" s="3"/>
    </row>
    <row r="21176" spans="9:10" x14ac:dyDescent="0.2">
      <c r="I21176" s="3"/>
      <c r="J21176" s="3"/>
    </row>
    <row r="21177" spans="9:10" x14ac:dyDescent="0.2">
      <c r="I21177" s="3"/>
      <c r="J21177" s="3"/>
    </row>
    <row r="21178" spans="9:10" x14ac:dyDescent="0.2">
      <c r="I21178" s="3"/>
      <c r="J21178" s="3"/>
    </row>
    <row r="21179" spans="9:10" x14ac:dyDescent="0.2">
      <c r="I21179" s="3"/>
      <c r="J21179" s="3"/>
    </row>
    <row r="21180" spans="9:10" x14ac:dyDescent="0.2">
      <c r="I21180" s="3"/>
      <c r="J21180" s="3"/>
    </row>
    <row r="21181" spans="9:10" x14ac:dyDescent="0.2">
      <c r="I21181" s="3"/>
      <c r="J21181" s="3"/>
    </row>
    <row r="21182" spans="9:10" x14ac:dyDescent="0.2">
      <c r="I21182" s="3"/>
      <c r="J21182" s="3"/>
    </row>
    <row r="21183" spans="9:10" x14ac:dyDescent="0.2">
      <c r="I21183" s="3"/>
      <c r="J21183" s="3"/>
    </row>
    <row r="21184" spans="9:10" x14ac:dyDescent="0.2">
      <c r="I21184" s="3"/>
      <c r="J21184" s="3"/>
    </row>
    <row r="21185" spans="9:10" x14ac:dyDescent="0.2">
      <c r="I21185" s="3"/>
      <c r="J21185" s="3"/>
    </row>
    <row r="21186" spans="9:10" x14ac:dyDescent="0.2">
      <c r="I21186" s="3"/>
      <c r="J21186" s="3"/>
    </row>
    <row r="21187" spans="9:10" x14ac:dyDescent="0.2">
      <c r="I21187" s="3"/>
      <c r="J21187" s="3"/>
    </row>
    <row r="21188" spans="9:10" x14ac:dyDescent="0.2">
      <c r="I21188" s="3"/>
      <c r="J21188" s="3"/>
    </row>
    <row r="21189" spans="9:10" x14ac:dyDescent="0.2">
      <c r="I21189" s="3"/>
      <c r="J21189" s="3"/>
    </row>
    <row r="21190" spans="9:10" x14ac:dyDescent="0.2">
      <c r="I21190" s="3"/>
      <c r="J21190" s="3"/>
    </row>
    <row r="21191" spans="9:10" x14ac:dyDescent="0.2">
      <c r="I21191" s="3"/>
      <c r="J21191" s="3"/>
    </row>
    <row r="21192" spans="9:10" x14ac:dyDescent="0.2">
      <c r="I21192" s="3"/>
      <c r="J21192" s="3"/>
    </row>
    <row r="21193" spans="9:10" x14ac:dyDescent="0.2">
      <c r="I21193" s="3"/>
      <c r="J21193" s="3"/>
    </row>
    <row r="21194" spans="9:10" x14ac:dyDescent="0.2">
      <c r="I21194" s="3"/>
      <c r="J21194" s="3"/>
    </row>
    <row r="21195" spans="9:10" x14ac:dyDescent="0.2">
      <c r="I21195" s="3"/>
      <c r="J21195" s="3"/>
    </row>
    <row r="21196" spans="9:10" x14ac:dyDescent="0.2">
      <c r="I21196" s="3"/>
      <c r="J21196" s="3"/>
    </row>
    <row r="21197" spans="9:10" x14ac:dyDescent="0.2">
      <c r="I21197" s="3"/>
      <c r="J21197" s="3"/>
    </row>
    <row r="21198" spans="9:10" x14ac:dyDescent="0.2">
      <c r="I21198" s="3"/>
      <c r="J21198" s="3"/>
    </row>
    <row r="21199" spans="9:10" x14ac:dyDescent="0.2">
      <c r="I21199" s="3"/>
      <c r="J21199" s="3"/>
    </row>
    <row r="21200" spans="9:10" x14ac:dyDescent="0.2">
      <c r="I21200" s="3"/>
      <c r="J21200" s="3"/>
    </row>
    <row r="21201" spans="9:10" x14ac:dyDescent="0.2">
      <c r="I21201" s="3"/>
      <c r="J21201" s="3"/>
    </row>
    <row r="21202" spans="9:10" x14ac:dyDescent="0.2">
      <c r="I21202" s="3"/>
      <c r="J21202" s="3"/>
    </row>
    <row r="21203" spans="9:10" x14ac:dyDescent="0.2">
      <c r="I21203" s="3"/>
      <c r="J21203" s="3"/>
    </row>
    <row r="21204" spans="9:10" x14ac:dyDescent="0.2">
      <c r="I21204" s="3"/>
      <c r="J21204" s="3"/>
    </row>
    <row r="21205" spans="9:10" x14ac:dyDescent="0.2">
      <c r="I21205" s="3"/>
      <c r="J21205" s="3"/>
    </row>
    <row r="21206" spans="9:10" x14ac:dyDescent="0.2">
      <c r="I21206" s="3"/>
      <c r="J21206" s="3"/>
    </row>
    <row r="21207" spans="9:10" x14ac:dyDescent="0.2">
      <c r="I21207" s="3"/>
      <c r="J21207" s="3"/>
    </row>
    <row r="21208" spans="9:10" x14ac:dyDescent="0.2">
      <c r="I21208" s="3"/>
      <c r="J21208" s="3"/>
    </row>
    <row r="21209" spans="9:10" x14ac:dyDescent="0.2">
      <c r="I21209" s="3"/>
      <c r="J21209" s="3"/>
    </row>
    <row r="21210" spans="9:10" x14ac:dyDescent="0.2">
      <c r="I21210" s="3"/>
      <c r="J21210" s="3"/>
    </row>
    <row r="21211" spans="9:10" x14ac:dyDescent="0.2">
      <c r="I21211" s="3"/>
      <c r="J21211" s="3"/>
    </row>
    <row r="21212" spans="9:10" x14ac:dyDescent="0.2">
      <c r="I21212" s="3"/>
      <c r="J21212" s="3"/>
    </row>
    <row r="21213" spans="9:10" x14ac:dyDescent="0.2">
      <c r="I21213" s="3"/>
      <c r="J21213" s="3"/>
    </row>
    <row r="21214" spans="9:10" x14ac:dyDescent="0.2">
      <c r="I21214" s="3"/>
      <c r="J21214" s="3"/>
    </row>
    <row r="21215" spans="9:10" x14ac:dyDescent="0.2">
      <c r="I21215" s="3"/>
      <c r="J21215" s="3"/>
    </row>
    <row r="21216" spans="9:10" x14ac:dyDescent="0.2">
      <c r="I21216" s="3"/>
      <c r="J21216" s="3"/>
    </row>
    <row r="21217" spans="9:10" x14ac:dyDescent="0.2">
      <c r="I21217" s="3"/>
      <c r="J21217" s="3"/>
    </row>
    <row r="21218" spans="9:10" x14ac:dyDescent="0.2">
      <c r="I21218" s="3"/>
      <c r="J21218" s="3"/>
    </row>
    <row r="21219" spans="9:10" x14ac:dyDescent="0.2">
      <c r="I21219" s="3"/>
      <c r="J21219" s="3"/>
    </row>
    <row r="21220" spans="9:10" x14ac:dyDescent="0.2">
      <c r="I21220" s="3"/>
      <c r="J21220" s="3"/>
    </row>
    <row r="21221" spans="9:10" x14ac:dyDescent="0.2">
      <c r="I21221" s="3"/>
      <c r="J21221" s="3"/>
    </row>
    <row r="21222" spans="9:10" x14ac:dyDescent="0.2">
      <c r="I21222" s="3"/>
      <c r="J21222" s="3"/>
    </row>
    <row r="21223" spans="9:10" x14ac:dyDescent="0.2">
      <c r="I21223" s="3"/>
      <c r="J21223" s="3"/>
    </row>
    <row r="21224" spans="9:10" x14ac:dyDescent="0.2">
      <c r="I21224" s="3"/>
      <c r="J21224" s="3"/>
    </row>
    <row r="21225" spans="9:10" x14ac:dyDescent="0.2">
      <c r="I21225" s="3"/>
      <c r="J21225" s="3"/>
    </row>
    <row r="21226" spans="9:10" x14ac:dyDescent="0.2">
      <c r="I21226" s="3"/>
      <c r="J21226" s="3"/>
    </row>
    <row r="21227" spans="9:10" x14ac:dyDescent="0.2">
      <c r="I21227" s="3"/>
      <c r="J21227" s="3"/>
    </row>
    <row r="21228" spans="9:10" x14ac:dyDescent="0.2">
      <c r="I21228" s="3"/>
      <c r="J21228" s="3"/>
    </row>
    <row r="21229" spans="9:10" x14ac:dyDescent="0.2">
      <c r="I21229" s="3"/>
      <c r="J21229" s="3"/>
    </row>
    <row r="21230" spans="9:10" x14ac:dyDescent="0.2">
      <c r="I21230" s="3"/>
      <c r="J21230" s="3"/>
    </row>
    <row r="21231" spans="9:10" x14ac:dyDescent="0.2">
      <c r="I21231" s="3"/>
      <c r="J21231" s="3"/>
    </row>
    <row r="21232" spans="9:10" x14ac:dyDescent="0.2">
      <c r="I21232" s="3"/>
      <c r="J21232" s="3"/>
    </row>
    <row r="21233" spans="9:10" x14ac:dyDescent="0.2">
      <c r="I21233" s="3"/>
      <c r="J21233" s="3"/>
    </row>
    <row r="21234" spans="9:10" x14ac:dyDescent="0.2">
      <c r="I21234" s="3"/>
      <c r="J21234" s="3"/>
    </row>
    <row r="21235" spans="9:10" x14ac:dyDescent="0.2">
      <c r="I21235" s="3"/>
      <c r="J21235" s="3"/>
    </row>
    <row r="21236" spans="9:10" x14ac:dyDescent="0.2">
      <c r="I21236" s="3"/>
      <c r="J21236" s="3"/>
    </row>
    <row r="21237" spans="9:10" x14ac:dyDescent="0.2">
      <c r="I21237" s="3"/>
      <c r="J21237" s="3"/>
    </row>
    <row r="21238" spans="9:10" x14ac:dyDescent="0.2">
      <c r="I21238" s="3"/>
      <c r="J21238" s="3"/>
    </row>
    <row r="21239" spans="9:10" x14ac:dyDescent="0.2">
      <c r="I21239" s="3"/>
      <c r="J21239" s="3"/>
    </row>
    <row r="21240" spans="9:10" x14ac:dyDescent="0.2">
      <c r="I21240" s="3"/>
      <c r="J21240" s="3"/>
    </row>
    <row r="21241" spans="9:10" x14ac:dyDescent="0.2">
      <c r="I21241" s="3"/>
      <c r="J21241" s="3"/>
    </row>
    <row r="21242" spans="9:10" x14ac:dyDescent="0.2">
      <c r="I21242" s="3"/>
      <c r="J21242" s="3"/>
    </row>
    <row r="21243" spans="9:10" x14ac:dyDescent="0.2">
      <c r="I21243" s="3"/>
      <c r="J21243" s="3"/>
    </row>
    <row r="21244" spans="9:10" x14ac:dyDescent="0.2">
      <c r="I21244" s="3"/>
      <c r="J21244" s="3"/>
    </row>
    <row r="21245" spans="9:10" x14ac:dyDescent="0.2">
      <c r="I21245" s="3"/>
      <c r="J21245" s="3"/>
    </row>
    <row r="21246" spans="9:10" x14ac:dyDescent="0.2">
      <c r="I21246" s="3"/>
      <c r="J21246" s="3"/>
    </row>
    <row r="21247" spans="9:10" x14ac:dyDescent="0.2">
      <c r="I21247" s="3"/>
      <c r="J21247" s="3"/>
    </row>
    <row r="21248" spans="9:10" x14ac:dyDescent="0.2">
      <c r="I21248" s="3"/>
      <c r="J21248" s="3"/>
    </row>
    <row r="21249" spans="9:10" x14ac:dyDescent="0.2">
      <c r="I21249" s="3"/>
      <c r="J21249" s="3"/>
    </row>
    <row r="21250" spans="9:10" x14ac:dyDescent="0.2">
      <c r="I21250" s="3"/>
      <c r="J21250" s="3"/>
    </row>
    <row r="21251" spans="9:10" x14ac:dyDescent="0.2">
      <c r="I21251" s="3"/>
      <c r="J21251" s="3"/>
    </row>
    <row r="21252" spans="9:10" x14ac:dyDescent="0.2">
      <c r="I21252" s="3"/>
      <c r="J21252" s="3"/>
    </row>
    <row r="21253" spans="9:10" x14ac:dyDescent="0.2">
      <c r="I21253" s="3"/>
      <c r="J21253" s="3"/>
    </row>
    <row r="21254" spans="9:10" x14ac:dyDescent="0.2">
      <c r="I21254" s="3"/>
      <c r="J21254" s="3"/>
    </row>
    <row r="21255" spans="9:10" x14ac:dyDescent="0.2">
      <c r="I21255" s="3"/>
      <c r="J21255" s="3"/>
    </row>
    <row r="21256" spans="9:10" x14ac:dyDescent="0.2">
      <c r="I21256" s="3"/>
      <c r="J21256" s="3"/>
    </row>
    <row r="21257" spans="9:10" x14ac:dyDescent="0.2">
      <c r="I21257" s="3"/>
      <c r="J21257" s="3"/>
    </row>
    <row r="21258" spans="9:10" x14ac:dyDescent="0.2">
      <c r="I21258" s="3"/>
      <c r="J21258" s="3"/>
    </row>
    <row r="21259" spans="9:10" x14ac:dyDescent="0.2">
      <c r="I21259" s="3"/>
      <c r="J21259" s="3"/>
    </row>
    <row r="21260" spans="9:10" x14ac:dyDescent="0.2">
      <c r="I21260" s="3"/>
      <c r="J21260" s="3"/>
    </row>
    <row r="21261" spans="9:10" x14ac:dyDescent="0.2">
      <c r="I21261" s="3"/>
      <c r="J21261" s="3"/>
    </row>
    <row r="21262" spans="9:10" x14ac:dyDescent="0.2">
      <c r="I21262" s="3"/>
      <c r="J21262" s="3"/>
    </row>
    <row r="21263" spans="9:10" x14ac:dyDescent="0.2">
      <c r="I21263" s="3"/>
      <c r="J21263" s="3"/>
    </row>
    <row r="21264" spans="9:10" x14ac:dyDescent="0.2">
      <c r="I21264" s="3"/>
      <c r="J21264" s="3"/>
    </row>
    <row r="21265" spans="9:10" x14ac:dyDescent="0.2">
      <c r="I21265" s="3"/>
      <c r="J21265" s="3"/>
    </row>
    <row r="21266" spans="9:10" x14ac:dyDescent="0.2">
      <c r="I21266" s="3"/>
      <c r="J21266" s="3"/>
    </row>
    <row r="21267" spans="9:10" x14ac:dyDescent="0.2">
      <c r="I21267" s="3"/>
      <c r="J21267" s="3"/>
    </row>
    <row r="21268" spans="9:10" x14ac:dyDescent="0.2">
      <c r="I21268" s="3"/>
      <c r="J21268" s="3"/>
    </row>
    <row r="21269" spans="9:10" x14ac:dyDescent="0.2">
      <c r="I21269" s="3"/>
      <c r="J21269" s="3"/>
    </row>
    <row r="21270" spans="9:10" x14ac:dyDescent="0.2">
      <c r="I21270" s="3"/>
      <c r="J21270" s="3"/>
    </row>
    <row r="21271" spans="9:10" x14ac:dyDescent="0.2">
      <c r="I21271" s="3"/>
      <c r="J21271" s="3"/>
    </row>
    <row r="21272" spans="9:10" x14ac:dyDescent="0.2">
      <c r="I21272" s="3"/>
      <c r="J21272" s="3"/>
    </row>
    <row r="21273" spans="9:10" x14ac:dyDescent="0.2">
      <c r="I21273" s="3"/>
      <c r="J21273" s="3"/>
    </row>
    <row r="21274" spans="9:10" x14ac:dyDescent="0.2">
      <c r="I21274" s="3"/>
      <c r="J21274" s="3"/>
    </row>
    <row r="21275" spans="9:10" x14ac:dyDescent="0.2">
      <c r="I21275" s="3"/>
      <c r="J21275" s="3"/>
    </row>
    <row r="21276" spans="9:10" x14ac:dyDescent="0.2">
      <c r="I21276" s="3"/>
      <c r="J21276" s="3"/>
    </row>
    <row r="21277" spans="9:10" x14ac:dyDescent="0.2">
      <c r="I21277" s="3"/>
      <c r="J21277" s="3"/>
    </row>
    <row r="21278" spans="9:10" x14ac:dyDescent="0.2">
      <c r="I21278" s="3"/>
      <c r="J21278" s="3"/>
    </row>
    <row r="21279" spans="9:10" x14ac:dyDescent="0.2">
      <c r="I21279" s="3"/>
      <c r="J21279" s="3"/>
    </row>
    <row r="21280" spans="9:10" x14ac:dyDescent="0.2">
      <c r="I21280" s="3"/>
      <c r="J21280" s="3"/>
    </row>
    <row r="21281" spans="9:10" x14ac:dyDescent="0.2">
      <c r="I21281" s="3"/>
      <c r="J21281" s="3"/>
    </row>
    <row r="21282" spans="9:10" x14ac:dyDescent="0.2">
      <c r="I21282" s="3"/>
      <c r="J21282" s="3"/>
    </row>
    <row r="21283" spans="9:10" x14ac:dyDescent="0.2">
      <c r="I21283" s="3"/>
      <c r="J21283" s="3"/>
    </row>
    <row r="21284" spans="9:10" x14ac:dyDescent="0.2">
      <c r="I21284" s="3"/>
      <c r="J21284" s="3"/>
    </row>
    <row r="21285" spans="9:10" x14ac:dyDescent="0.2">
      <c r="I21285" s="3"/>
      <c r="J21285" s="3"/>
    </row>
    <row r="21286" spans="9:10" x14ac:dyDescent="0.2">
      <c r="I21286" s="3"/>
      <c r="J21286" s="3"/>
    </row>
    <row r="21287" spans="9:10" x14ac:dyDescent="0.2">
      <c r="I21287" s="3"/>
      <c r="J21287" s="3"/>
    </row>
    <row r="21288" spans="9:10" x14ac:dyDescent="0.2">
      <c r="I21288" s="3"/>
      <c r="J21288" s="3"/>
    </row>
    <row r="21289" spans="9:10" x14ac:dyDescent="0.2">
      <c r="I21289" s="3"/>
      <c r="J21289" s="3"/>
    </row>
    <row r="21290" spans="9:10" x14ac:dyDescent="0.2">
      <c r="I21290" s="3"/>
      <c r="J21290" s="3"/>
    </row>
    <row r="21291" spans="9:10" x14ac:dyDescent="0.2">
      <c r="I21291" s="3"/>
      <c r="J21291" s="3"/>
    </row>
    <row r="21292" spans="9:10" x14ac:dyDescent="0.2">
      <c r="I21292" s="3"/>
      <c r="J21292" s="3"/>
    </row>
    <row r="21293" spans="9:10" x14ac:dyDescent="0.2">
      <c r="I21293" s="3"/>
      <c r="J21293" s="3"/>
    </row>
    <row r="21294" spans="9:10" x14ac:dyDescent="0.2">
      <c r="I21294" s="3"/>
      <c r="J21294" s="3"/>
    </row>
    <row r="21295" spans="9:10" x14ac:dyDescent="0.2">
      <c r="I21295" s="3"/>
      <c r="J21295" s="3"/>
    </row>
    <row r="21296" spans="9:10" x14ac:dyDescent="0.2">
      <c r="I21296" s="3"/>
      <c r="J21296" s="3"/>
    </row>
    <row r="21297" spans="9:10" x14ac:dyDescent="0.2">
      <c r="I21297" s="3"/>
      <c r="J21297" s="3"/>
    </row>
    <row r="21298" spans="9:10" x14ac:dyDescent="0.2">
      <c r="I21298" s="3"/>
      <c r="J21298" s="3"/>
    </row>
    <row r="21299" spans="9:10" x14ac:dyDescent="0.2">
      <c r="I21299" s="3"/>
      <c r="J21299" s="3"/>
    </row>
    <row r="21300" spans="9:10" x14ac:dyDescent="0.2">
      <c r="I21300" s="3"/>
      <c r="J21300" s="3"/>
    </row>
    <row r="21301" spans="9:10" x14ac:dyDescent="0.2">
      <c r="I21301" s="3"/>
      <c r="J21301" s="3"/>
    </row>
    <row r="21302" spans="9:10" x14ac:dyDescent="0.2">
      <c r="I21302" s="3"/>
      <c r="J21302" s="3"/>
    </row>
    <row r="21303" spans="9:10" x14ac:dyDescent="0.2">
      <c r="I21303" s="3"/>
      <c r="J21303" s="3"/>
    </row>
    <row r="21304" spans="9:10" x14ac:dyDescent="0.2">
      <c r="I21304" s="3"/>
      <c r="J21304" s="3"/>
    </row>
    <row r="21305" spans="9:10" x14ac:dyDescent="0.2">
      <c r="I21305" s="3"/>
      <c r="J21305" s="3"/>
    </row>
    <row r="21306" spans="9:10" x14ac:dyDescent="0.2">
      <c r="I21306" s="3"/>
      <c r="J21306" s="3"/>
    </row>
    <row r="21307" spans="9:10" x14ac:dyDescent="0.2">
      <c r="I21307" s="3"/>
      <c r="J21307" s="3"/>
    </row>
    <row r="21308" spans="9:10" x14ac:dyDescent="0.2">
      <c r="I21308" s="3"/>
      <c r="J21308" s="3"/>
    </row>
    <row r="21309" spans="9:10" x14ac:dyDescent="0.2">
      <c r="I21309" s="3"/>
      <c r="J21309" s="3"/>
    </row>
    <row r="21310" spans="9:10" x14ac:dyDescent="0.2">
      <c r="I21310" s="3"/>
      <c r="J21310" s="3"/>
    </row>
    <row r="21311" spans="9:10" x14ac:dyDescent="0.2">
      <c r="I21311" s="3"/>
      <c r="J21311" s="3"/>
    </row>
    <row r="21312" spans="9:10" x14ac:dyDescent="0.2">
      <c r="I21312" s="3"/>
      <c r="J21312" s="3"/>
    </row>
    <row r="21313" spans="9:10" x14ac:dyDescent="0.2">
      <c r="I21313" s="3"/>
      <c r="J21313" s="3"/>
    </row>
    <row r="21314" spans="9:10" x14ac:dyDescent="0.2">
      <c r="I21314" s="3"/>
      <c r="J21314" s="3"/>
    </row>
    <row r="21315" spans="9:10" x14ac:dyDescent="0.2">
      <c r="I21315" s="3"/>
      <c r="J21315" s="3"/>
    </row>
    <row r="21316" spans="9:10" x14ac:dyDescent="0.2">
      <c r="I21316" s="3"/>
      <c r="J21316" s="3"/>
    </row>
    <row r="21317" spans="9:10" x14ac:dyDescent="0.2">
      <c r="I21317" s="3"/>
      <c r="J21317" s="3"/>
    </row>
    <row r="21318" spans="9:10" x14ac:dyDescent="0.2">
      <c r="I21318" s="3"/>
      <c r="J21318" s="3"/>
    </row>
    <row r="21319" spans="9:10" x14ac:dyDescent="0.2">
      <c r="I21319" s="3"/>
      <c r="J21319" s="3"/>
    </row>
    <row r="21320" spans="9:10" x14ac:dyDescent="0.2">
      <c r="I21320" s="3"/>
      <c r="J21320" s="3"/>
    </row>
    <row r="21321" spans="9:10" x14ac:dyDescent="0.2">
      <c r="I21321" s="3"/>
      <c r="J21321" s="3"/>
    </row>
    <row r="21322" spans="9:10" x14ac:dyDescent="0.2">
      <c r="I21322" s="3"/>
      <c r="J21322" s="3"/>
    </row>
    <row r="21323" spans="9:10" x14ac:dyDescent="0.2">
      <c r="I21323" s="3"/>
      <c r="J21323" s="3"/>
    </row>
    <row r="21324" spans="9:10" x14ac:dyDescent="0.2">
      <c r="I21324" s="3"/>
      <c r="J21324" s="3"/>
    </row>
    <row r="21325" spans="9:10" x14ac:dyDescent="0.2">
      <c r="I21325" s="3"/>
      <c r="J21325" s="3"/>
    </row>
    <row r="21326" spans="9:10" x14ac:dyDescent="0.2">
      <c r="I21326" s="3"/>
      <c r="J21326" s="3"/>
    </row>
    <row r="21327" spans="9:10" x14ac:dyDescent="0.2">
      <c r="I21327" s="3"/>
      <c r="J21327" s="3"/>
    </row>
    <row r="21328" spans="9:10" x14ac:dyDescent="0.2">
      <c r="I21328" s="3"/>
      <c r="J21328" s="3"/>
    </row>
    <row r="21329" spans="9:10" x14ac:dyDescent="0.2">
      <c r="I21329" s="3"/>
      <c r="J21329" s="3"/>
    </row>
    <row r="21330" spans="9:10" x14ac:dyDescent="0.2">
      <c r="I21330" s="3"/>
      <c r="J21330" s="3"/>
    </row>
    <row r="21331" spans="9:10" x14ac:dyDescent="0.2">
      <c r="I21331" s="3"/>
      <c r="J21331" s="3"/>
    </row>
    <row r="21332" spans="9:10" x14ac:dyDescent="0.2">
      <c r="I21332" s="3"/>
      <c r="J21332" s="3"/>
    </row>
    <row r="21333" spans="9:10" x14ac:dyDescent="0.2">
      <c r="I21333" s="3"/>
      <c r="J21333" s="3"/>
    </row>
    <row r="21334" spans="9:10" x14ac:dyDescent="0.2">
      <c r="I21334" s="3"/>
      <c r="J21334" s="3"/>
    </row>
    <row r="21335" spans="9:10" x14ac:dyDescent="0.2">
      <c r="I21335" s="3"/>
      <c r="J21335" s="3"/>
    </row>
    <row r="21336" spans="9:10" x14ac:dyDescent="0.2">
      <c r="I21336" s="3"/>
      <c r="J21336" s="3"/>
    </row>
    <row r="21337" spans="9:10" x14ac:dyDescent="0.2">
      <c r="I21337" s="3"/>
      <c r="J21337" s="3"/>
    </row>
    <row r="21338" spans="9:10" x14ac:dyDescent="0.2">
      <c r="I21338" s="3"/>
      <c r="J21338" s="3"/>
    </row>
    <row r="21339" spans="9:10" x14ac:dyDescent="0.2">
      <c r="I21339" s="3"/>
      <c r="J21339" s="3"/>
    </row>
    <row r="21340" spans="9:10" x14ac:dyDescent="0.2">
      <c r="I21340" s="3"/>
      <c r="J21340" s="3"/>
    </row>
    <row r="21341" spans="9:10" x14ac:dyDescent="0.2">
      <c r="I21341" s="3"/>
      <c r="J21341" s="3"/>
    </row>
    <row r="21342" spans="9:10" x14ac:dyDescent="0.2">
      <c r="I21342" s="3"/>
      <c r="J21342" s="3"/>
    </row>
    <row r="21343" spans="9:10" x14ac:dyDescent="0.2">
      <c r="I21343" s="3"/>
      <c r="J21343" s="3"/>
    </row>
    <row r="21344" spans="9:10" x14ac:dyDescent="0.2">
      <c r="I21344" s="3"/>
      <c r="J21344" s="3"/>
    </row>
    <row r="21345" spans="9:10" x14ac:dyDescent="0.2">
      <c r="I21345" s="3"/>
      <c r="J21345" s="3"/>
    </row>
    <row r="21346" spans="9:10" x14ac:dyDescent="0.2">
      <c r="I21346" s="3"/>
      <c r="J21346" s="3"/>
    </row>
    <row r="21347" spans="9:10" x14ac:dyDescent="0.2">
      <c r="I21347" s="3"/>
      <c r="J21347" s="3"/>
    </row>
    <row r="21348" spans="9:10" x14ac:dyDescent="0.2">
      <c r="I21348" s="3"/>
      <c r="J21348" s="3"/>
    </row>
    <row r="21349" spans="9:10" x14ac:dyDescent="0.2">
      <c r="I21349" s="3"/>
      <c r="J21349" s="3"/>
    </row>
    <row r="21350" spans="9:10" x14ac:dyDescent="0.2">
      <c r="I21350" s="3"/>
      <c r="J21350" s="3"/>
    </row>
    <row r="21351" spans="9:10" x14ac:dyDescent="0.2">
      <c r="I21351" s="3"/>
      <c r="J21351" s="3"/>
    </row>
    <row r="21352" spans="9:10" x14ac:dyDescent="0.2">
      <c r="I21352" s="3"/>
      <c r="J21352" s="3"/>
    </row>
    <row r="21353" spans="9:10" x14ac:dyDescent="0.2">
      <c r="I21353" s="3"/>
      <c r="J21353" s="3"/>
    </row>
    <row r="21354" spans="9:10" x14ac:dyDescent="0.2">
      <c r="I21354" s="3"/>
      <c r="J21354" s="3"/>
    </row>
    <row r="21355" spans="9:10" x14ac:dyDescent="0.2">
      <c r="I21355" s="3"/>
      <c r="J21355" s="3"/>
    </row>
    <row r="21356" spans="9:10" x14ac:dyDescent="0.2">
      <c r="I21356" s="3"/>
      <c r="J21356" s="3"/>
    </row>
    <row r="21357" spans="9:10" x14ac:dyDescent="0.2">
      <c r="I21357" s="3"/>
      <c r="J21357" s="3"/>
    </row>
    <row r="21358" spans="9:10" x14ac:dyDescent="0.2">
      <c r="I21358" s="3"/>
      <c r="J21358" s="3"/>
    </row>
    <row r="21359" spans="9:10" x14ac:dyDescent="0.2">
      <c r="I21359" s="3"/>
      <c r="J21359" s="3"/>
    </row>
    <row r="21360" spans="9:10" x14ac:dyDescent="0.2">
      <c r="I21360" s="3"/>
      <c r="J21360" s="3"/>
    </row>
    <row r="21361" spans="9:10" x14ac:dyDescent="0.2">
      <c r="I21361" s="3"/>
      <c r="J21361" s="3"/>
    </row>
    <row r="21362" spans="9:10" x14ac:dyDescent="0.2">
      <c r="I21362" s="3"/>
      <c r="J21362" s="3"/>
    </row>
    <row r="21363" spans="9:10" x14ac:dyDescent="0.2">
      <c r="I21363" s="3"/>
      <c r="J21363" s="3"/>
    </row>
    <row r="21364" spans="9:10" x14ac:dyDescent="0.2">
      <c r="I21364" s="3"/>
      <c r="J21364" s="3"/>
    </row>
    <row r="21365" spans="9:10" x14ac:dyDescent="0.2">
      <c r="I21365" s="3"/>
      <c r="J21365" s="3"/>
    </row>
    <row r="21366" spans="9:10" x14ac:dyDescent="0.2">
      <c r="I21366" s="3"/>
      <c r="J21366" s="3"/>
    </row>
    <row r="21367" spans="9:10" x14ac:dyDescent="0.2">
      <c r="I21367" s="3"/>
      <c r="J21367" s="3"/>
    </row>
    <row r="21368" spans="9:10" x14ac:dyDescent="0.2">
      <c r="I21368" s="3"/>
      <c r="J21368" s="3"/>
    </row>
    <row r="21369" spans="9:10" x14ac:dyDescent="0.2">
      <c r="I21369" s="3"/>
      <c r="J21369" s="3"/>
    </row>
    <row r="21370" spans="9:10" x14ac:dyDescent="0.2">
      <c r="I21370" s="3"/>
      <c r="J21370" s="3"/>
    </row>
    <row r="21371" spans="9:10" x14ac:dyDescent="0.2">
      <c r="I21371" s="3"/>
      <c r="J21371" s="3"/>
    </row>
    <row r="21372" spans="9:10" x14ac:dyDescent="0.2">
      <c r="I21372" s="3"/>
      <c r="J21372" s="3"/>
    </row>
    <row r="21373" spans="9:10" x14ac:dyDescent="0.2">
      <c r="I21373" s="3"/>
      <c r="J21373" s="3"/>
    </row>
    <row r="21374" spans="9:10" x14ac:dyDescent="0.2">
      <c r="I21374" s="3"/>
      <c r="J21374" s="3"/>
    </row>
    <row r="21375" spans="9:10" x14ac:dyDescent="0.2">
      <c r="I21375" s="3"/>
      <c r="J21375" s="3"/>
    </row>
    <row r="21376" spans="9:10" x14ac:dyDescent="0.2">
      <c r="I21376" s="3"/>
      <c r="J21376" s="3"/>
    </row>
    <row r="21377" spans="9:10" x14ac:dyDescent="0.2">
      <c r="I21377" s="3"/>
      <c r="J21377" s="3"/>
    </row>
    <row r="21378" spans="9:10" x14ac:dyDescent="0.2">
      <c r="I21378" s="3"/>
      <c r="J21378" s="3"/>
    </row>
    <row r="21379" spans="9:10" x14ac:dyDescent="0.2">
      <c r="I21379" s="3"/>
      <c r="J21379" s="3"/>
    </row>
    <row r="21380" spans="9:10" x14ac:dyDescent="0.2">
      <c r="I21380" s="3"/>
      <c r="J21380" s="3"/>
    </row>
    <row r="21381" spans="9:10" x14ac:dyDescent="0.2">
      <c r="I21381" s="3"/>
      <c r="J21381" s="3"/>
    </row>
    <row r="21382" spans="9:10" x14ac:dyDescent="0.2">
      <c r="I21382" s="3"/>
      <c r="J21382" s="3"/>
    </row>
    <row r="21383" spans="9:10" x14ac:dyDescent="0.2">
      <c r="I21383" s="3"/>
      <c r="J21383" s="3"/>
    </row>
    <row r="21384" spans="9:10" x14ac:dyDescent="0.2">
      <c r="I21384" s="3"/>
      <c r="J21384" s="3"/>
    </row>
    <row r="21385" spans="9:10" x14ac:dyDescent="0.2">
      <c r="I21385" s="3"/>
      <c r="J21385" s="3"/>
    </row>
    <row r="21386" spans="9:10" x14ac:dyDescent="0.2">
      <c r="I21386" s="3"/>
      <c r="J21386" s="3"/>
    </row>
    <row r="21387" spans="9:10" x14ac:dyDescent="0.2">
      <c r="I21387" s="3"/>
      <c r="J21387" s="3"/>
    </row>
    <row r="21388" spans="9:10" x14ac:dyDescent="0.2">
      <c r="I21388" s="3"/>
      <c r="J21388" s="3"/>
    </row>
    <row r="21389" spans="9:10" x14ac:dyDescent="0.2">
      <c r="I21389" s="3"/>
      <c r="J21389" s="3"/>
    </row>
    <row r="21390" spans="9:10" x14ac:dyDescent="0.2">
      <c r="I21390" s="3"/>
      <c r="J21390" s="3"/>
    </row>
    <row r="21391" spans="9:10" x14ac:dyDescent="0.2">
      <c r="I21391" s="3"/>
      <c r="J21391" s="3"/>
    </row>
    <row r="21392" spans="9:10" x14ac:dyDescent="0.2">
      <c r="I21392" s="3"/>
      <c r="J21392" s="3"/>
    </row>
    <row r="21393" spans="9:10" x14ac:dyDescent="0.2">
      <c r="I21393" s="3"/>
      <c r="J21393" s="3"/>
    </row>
    <row r="21394" spans="9:10" x14ac:dyDescent="0.2">
      <c r="I21394" s="3"/>
      <c r="J21394" s="3"/>
    </row>
    <row r="21395" spans="9:10" x14ac:dyDescent="0.2">
      <c r="I21395" s="3"/>
      <c r="J21395" s="3"/>
    </row>
    <row r="21396" spans="9:10" x14ac:dyDescent="0.2">
      <c r="I21396" s="3"/>
      <c r="J21396" s="3"/>
    </row>
    <row r="21397" spans="9:10" x14ac:dyDescent="0.2">
      <c r="I21397" s="3"/>
      <c r="J21397" s="3"/>
    </row>
    <row r="21398" spans="9:10" x14ac:dyDescent="0.2">
      <c r="I21398" s="3"/>
      <c r="J21398" s="3"/>
    </row>
    <row r="21399" spans="9:10" x14ac:dyDescent="0.2">
      <c r="I21399" s="3"/>
      <c r="J21399" s="3"/>
    </row>
    <row r="21400" spans="9:10" x14ac:dyDescent="0.2">
      <c r="I21400" s="3"/>
      <c r="J21400" s="3"/>
    </row>
    <row r="21401" spans="9:10" x14ac:dyDescent="0.2">
      <c r="I21401" s="3"/>
      <c r="J21401" s="3"/>
    </row>
    <row r="21402" spans="9:10" x14ac:dyDescent="0.2">
      <c r="I21402" s="3"/>
      <c r="J21402" s="3"/>
    </row>
    <row r="21403" spans="9:10" x14ac:dyDescent="0.2">
      <c r="I21403" s="3"/>
      <c r="J21403" s="3"/>
    </row>
    <row r="21404" spans="9:10" x14ac:dyDescent="0.2">
      <c r="I21404" s="3"/>
      <c r="J21404" s="3"/>
    </row>
    <row r="21405" spans="9:10" x14ac:dyDescent="0.2">
      <c r="I21405" s="3"/>
      <c r="J21405" s="3"/>
    </row>
    <row r="21406" spans="9:10" x14ac:dyDescent="0.2">
      <c r="I21406" s="3"/>
      <c r="J21406" s="3"/>
    </row>
    <row r="21407" spans="9:10" x14ac:dyDescent="0.2">
      <c r="I21407" s="3"/>
      <c r="J21407" s="3"/>
    </row>
    <row r="21408" spans="9:10" x14ac:dyDescent="0.2">
      <c r="I21408" s="3"/>
      <c r="J21408" s="3"/>
    </row>
    <row r="21409" spans="9:10" x14ac:dyDescent="0.2">
      <c r="I21409" s="3"/>
      <c r="J21409" s="3"/>
    </row>
    <row r="21410" spans="9:10" x14ac:dyDescent="0.2">
      <c r="I21410" s="3"/>
      <c r="J21410" s="3"/>
    </row>
    <row r="21411" spans="9:10" x14ac:dyDescent="0.2">
      <c r="I21411" s="3"/>
      <c r="J21411" s="3"/>
    </row>
    <row r="21412" spans="9:10" x14ac:dyDescent="0.2">
      <c r="I21412" s="3"/>
      <c r="J21412" s="3"/>
    </row>
    <row r="21413" spans="9:10" x14ac:dyDescent="0.2">
      <c r="I21413" s="3"/>
      <c r="J21413" s="3"/>
    </row>
    <row r="21414" spans="9:10" x14ac:dyDescent="0.2">
      <c r="I21414" s="3"/>
      <c r="J21414" s="3"/>
    </row>
    <row r="21415" spans="9:10" x14ac:dyDescent="0.2">
      <c r="I21415" s="3"/>
      <c r="J21415" s="3"/>
    </row>
    <row r="21416" spans="9:10" x14ac:dyDescent="0.2">
      <c r="I21416" s="3"/>
      <c r="J21416" s="3"/>
    </row>
    <row r="21417" spans="9:10" x14ac:dyDescent="0.2">
      <c r="I21417" s="3"/>
      <c r="J21417" s="3"/>
    </row>
    <row r="21418" spans="9:10" x14ac:dyDescent="0.2">
      <c r="I21418" s="3"/>
      <c r="J21418" s="3"/>
    </row>
    <row r="21419" spans="9:10" x14ac:dyDescent="0.2">
      <c r="I21419" s="3"/>
      <c r="J21419" s="3"/>
    </row>
    <row r="21420" spans="9:10" x14ac:dyDescent="0.2">
      <c r="I21420" s="3"/>
      <c r="J21420" s="3"/>
    </row>
    <row r="21421" spans="9:10" x14ac:dyDescent="0.2">
      <c r="I21421" s="3"/>
      <c r="J21421" s="3"/>
    </row>
    <row r="21422" spans="9:10" x14ac:dyDescent="0.2">
      <c r="I21422" s="3"/>
      <c r="J21422" s="3"/>
    </row>
    <row r="21423" spans="9:10" x14ac:dyDescent="0.2">
      <c r="I21423" s="3"/>
      <c r="J21423" s="3"/>
    </row>
    <row r="21424" spans="9:10" x14ac:dyDescent="0.2">
      <c r="I21424" s="3"/>
      <c r="J21424" s="3"/>
    </row>
    <row r="21425" spans="9:10" x14ac:dyDescent="0.2">
      <c r="I21425" s="3"/>
      <c r="J21425" s="3"/>
    </row>
    <row r="21426" spans="9:10" x14ac:dyDescent="0.2">
      <c r="I21426" s="3"/>
      <c r="J21426" s="3"/>
    </row>
    <row r="21427" spans="9:10" x14ac:dyDescent="0.2">
      <c r="I21427" s="3"/>
      <c r="J21427" s="3"/>
    </row>
    <row r="21428" spans="9:10" x14ac:dyDescent="0.2">
      <c r="I21428" s="3"/>
      <c r="J21428" s="3"/>
    </row>
    <row r="21429" spans="9:10" x14ac:dyDescent="0.2">
      <c r="I21429" s="3"/>
      <c r="J21429" s="3"/>
    </row>
    <row r="21430" spans="9:10" x14ac:dyDescent="0.2">
      <c r="I21430" s="3"/>
      <c r="J21430" s="3"/>
    </row>
    <row r="21431" spans="9:10" x14ac:dyDescent="0.2">
      <c r="I21431" s="3"/>
      <c r="J21431" s="3"/>
    </row>
    <row r="21432" spans="9:10" x14ac:dyDescent="0.2">
      <c r="I21432" s="3"/>
      <c r="J21432" s="3"/>
    </row>
    <row r="21433" spans="9:10" x14ac:dyDescent="0.2">
      <c r="I21433" s="3"/>
      <c r="J21433" s="3"/>
    </row>
    <row r="21434" spans="9:10" x14ac:dyDescent="0.2">
      <c r="I21434" s="3"/>
      <c r="J21434" s="3"/>
    </row>
    <row r="21435" spans="9:10" x14ac:dyDescent="0.2">
      <c r="I21435" s="3"/>
      <c r="J21435" s="3"/>
    </row>
    <row r="21436" spans="9:10" x14ac:dyDescent="0.2">
      <c r="I21436" s="3"/>
      <c r="J21436" s="3"/>
    </row>
    <row r="21437" spans="9:10" x14ac:dyDescent="0.2">
      <c r="I21437" s="3"/>
      <c r="J21437" s="3"/>
    </row>
    <row r="21438" spans="9:10" x14ac:dyDescent="0.2">
      <c r="I21438" s="3"/>
      <c r="J21438" s="3"/>
    </row>
    <row r="21439" spans="9:10" x14ac:dyDescent="0.2">
      <c r="I21439" s="3"/>
      <c r="J21439" s="3"/>
    </row>
    <row r="21440" spans="9:10" x14ac:dyDescent="0.2">
      <c r="I21440" s="3"/>
      <c r="J21440" s="3"/>
    </row>
    <row r="21441" spans="9:10" x14ac:dyDescent="0.2">
      <c r="I21441" s="3"/>
      <c r="J21441" s="3"/>
    </row>
    <row r="21442" spans="9:10" x14ac:dyDescent="0.2">
      <c r="I21442" s="3"/>
      <c r="J21442" s="3"/>
    </row>
    <row r="21443" spans="9:10" x14ac:dyDescent="0.2">
      <c r="I21443" s="3"/>
      <c r="J21443" s="3"/>
    </row>
    <row r="21444" spans="9:10" x14ac:dyDescent="0.2">
      <c r="I21444" s="3"/>
      <c r="J21444" s="3"/>
    </row>
    <row r="21445" spans="9:10" x14ac:dyDescent="0.2">
      <c r="I21445" s="3"/>
      <c r="J21445" s="3"/>
    </row>
    <row r="21446" spans="9:10" x14ac:dyDescent="0.2">
      <c r="I21446" s="3"/>
      <c r="J21446" s="3"/>
    </row>
    <row r="21447" spans="9:10" x14ac:dyDescent="0.2">
      <c r="I21447" s="3"/>
      <c r="J21447" s="3"/>
    </row>
    <row r="21448" spans="9:10" x14ac:dyDescent="0.2">
      <c r="I21448" s="3"/>
      <c r="J21448" s="3"/>
    </row>
    <row r="21449" spans="9:10" x14ac:dyDescent="0.2">
      <c r="I21449" s="3"/>
      <c r="J21449" s="3"/>
    </row>
    <row r="21450" spans="9:10" x14ac:dyDescent="0.2">
      <c r="I21450" s="3"/>
      <c r="J21450" s="3"/>
    </row>
    <row r="21451" spans="9:10" x14ac:dyDescent="0.2">
      <c r="I21451" s="3"/>
      <c r="J21451" s="3"/>
    </row>
    <row r="21452" spans="9:10" x14ac:dyDescent="0.2">
      <c r="I21452" s="3"/>
      <c r="J21452" s="3"/>
    </row>
    <row r="21453" spans="9:10" x14ac:dyDescent="0.2">
      <c r="I21453" s="3"/>
      <c r="J21453" s="3"/>
    </row>
    <row r="21454" spans="9:10" x14ac:dyDescent="0.2">
      <c r="I21454" s="3"/>
      <c r="J21454" s="3"/>
    </row>
    <row r="21455" spans="9:10" x14ac:dyDescent="0.2">
      <c r="I21455" s="3"/>
      <c r="J21455" s="3"/>
    </row>
    <row r="21456" spans="9:10" x14ac:dyDescent="0.2">
      <c r="I21456" s="3"/>
      <c r="J21456" s="3"/>
    </row>
    <row r="21457" spans="9:10" x14ac:dyDescent="0.2">
      <c r="I21457" s="3"/>
      <c r="J21457" s="3"/>
    </row>
    <row r="21458" spans="9:10" x14ac:dyDescent="0.2">
      <c r="I21458" s="3"/>
      <c r="J21458" s="3"/>
    </row>
    <row r="21459" spans="9:10" x14ac:dyDescent="0.2">
      <c r="I21459" s="3"/>
      <c r="J21459" s="3"/>
    </row>
    <row r="21460" spans="9:10" x14ac:dyDescent="0.2">
      <c r="I21460" s="3"/>
      <c r="J21460" s="3"/>
    </row>
    <row r="21461" spans="9:10" x14ac:dyDescent="0.2">
      <c r="I21461" s="3"/>
      <c r="J21461" s="3"/>
    </row>
    <row r="21462" spans="9:10" x14ac:dyDescent="0.2">
      <c r="I21462" s="3"/>
      <c r="J21462" s="3"/>
    </row>
    <row r="21463" spans="9:10" x14ac:dyDescent="0.2">
      <c r="I21463" s="3"/>
      <c r="J21463" s="3"/>
    </row>
    <row r="21464" spans="9:10" x14ac:dyDescent="0.2">
      <c r="I21464" s="3"/>
      <c r="J21464" s="3"/>
    </row>
    <row r="21465" spans="9:10" x14ac:dyDescent="0.2">
      <c r="I21465" s="3"/>
      <c r="J21465" s="3"/>
    </row>
    <row r="21466" spans="9:10" x14ac:dyDescent="0.2">
      <c r="I21466" s="3"/>
      <c r="J21466" s="3"/>
    </row>
    <row r="21467" spans="9:10" x14ac:dyDescent="0.2">
      <c r="I21467" s="3"/>
      <c r="J21467" s="3"/>
    </row>
    <row r="21468" spans="9:10" x14ac:dyDescent="0.2">
      <c r="I21468" s="3"/>
      <c r="J21468" s="3"/>
    </row>
    <row r="21469" spans="9:10" x14ac:dyDescent="0.2">
      <c r="I21469" s="3"/>
      <c r="J21469" s="3"/>
    </row>
    <row r="21470" spans="9:10" x14ac:dyDescent="0.2">
      <c r="I21470" s="3"/>
      <c r="J21470" s="3"/>
    </row>
    <row r="21471" spans="9:10" x14ac:dyDescent="0.2">
      <c r="I21471" s="3"/>
      <c r="J21471" s="3"/>
    </row>
    <row r="21472" spans="9:10" x14ac:dyDescent="0.2">
      <c r="I21472" s="3"/>
      <c r="J21472" s="3"/>
    </row>
    <row r="21473" spans="9:10" x14ac:dyDescent="0.2">
      <c r="I21473" s="3"/>
      <c r="J21473" s="3"/>
    </row>
    <row r="21474" spans="9:10" x14ac:dyDescent="0.2">
      <c r="I21474" s="3"/>
      <c r="J21474" s="3"/>
    </row>
    <row r="21475" spans="9:10" x14ac:dyDescent="0.2">
      <c r="I21475" s="3"/>
      <c r="J21475" s="3"/>
    </row>
    <row r="21476" spans="9:10" x14ac:dyDescent="0.2">
      <c r="I21476" s="3"/>
      <c r="J21476" s="3"/>
    </row>
    <row r="21477" spans="9:10" x14ac:dyDescent="0.2">
      <c r="I21477" s="3"/>
      <c r="J21477" s="3"/>
    </row>
    <row r="21478" spans="9:10" x14ac:dyDescent="0.2">
      <c r="I21478" s="3"/>
      <c r="J21478" s="3"/>
    </row>
    <row r="21479" spans="9:10" x14ac:dyDescent="0.2">
      <c r="I21479" s="3"/>
      <c r="J21479" s="3"/>
    </row>
    <row r="21480" spans="9:10" x14ac:dyDescent="0.2">
      <c r="I21480" s="3"/>
      <c r="J21480" s="3"/>
    </row>
    <row r="21481" spans="9:10" x14ac:dyDescent="0.2">
      <c r="I21481" s="3"/>
      <c r="J21481" s="3"/>
    </row>
    <row r="21482" spans="9:10" x14ac:dyDescent="0.2">
      <c r="I21482" s="3"/>
      <c r="J21482" s="3"/>
    </row>
    <row r="21483" spans="9:10" x14ac:dyDescent="0.2">
      <c r="I21483" s="3"/>
      <c r="J21483" s="3"/>
    </row>
    <row r="21484" spans="9:10" x14ac:dyDescent="0.2">
      <c r="I21484" s="3"/>
      <c r="J21484" s="3"/>
    </row>
    <row r="21485" spans="9:10" x14ac:dyDescent="0.2">
      <c r="I21485" s="3"/>
      <c r="J21485" s="3"/>
    </row>
    <row r="21486" spans="9:10" x14ac:dyDescent="0.2">
      <c r="I21486" s="3"/>
      <c r="J21486" s="3"/>
    </row>
    <row r="21487" spans="9:10" x14ac:dyDescent="0.2">
      <c r="I21487" s="3"/>
      <c r="J21487" s="3"/>
    </row>
    <row r="21488" spans="9:10" x14ac:dyDescent="0.2">
      <c r="I21488" s="3"/>
      <c r="J21488" s="3"/>
    </row>
    <row r="21489" spans="9:10" x14ac:dyDescent="0.2">
      <c r="I21489" s="3"/>
      <c r="J21489" s="3"/>
    </row>
    <row r="21490" spans="9:10" x14ac:dyDescent="0.2">
      <c r="I21490" s="3"/>
      <c r="J21490" s="3"/>
    </row>
    <row r="21491" spans="9:10" x14ac:dyDescent="0.2">
      <c r="I21491" s="3"/>
      <c r="J21491" s="3"/>
    </row>
    <row r="21492" spans="9:10" x14ac:dyDescent="0.2">
      <c r="I21492" s="3"/>
      <c r="J21492" s="3"/>
    </row>
    <row r="21493" spans="9:10" x14ac:dyDescent="0.2">
      <c r="I21493" s="3"/>
      <c r="J21493" s="3"/>
    </row>
    <row r="21494" spans="9:10" x14ac:dyDescent="0.2">
      <c r="I21494" s="3"/>
      <c r="J21494" s="3"/>
    </row>
    <row r="21495" spans="9:10" x14ac:dyDescent="0.2">
      <c r="I21495" s="3"/>
      <c r="J21495" s="3"/>
    </row>
    <row r="21496" spans="9:10" x14ac:dyDescent="0.2">
      <c r="I21496" s="3"/>
      <c r="J21496" s="3"/>
    </row>
    <row r="21497" spans="9:10" x14ac:dyDescent="0.2">
      <c r="I21497" s="3"/>
      <c r="J21497" s="3"/>
    </row>
    <row r="21498" spans="9:10" x14ac:dyDescent="0.2">
      <c r="I21498" s="3"/>
      <c r="J21498" s="3"/>
    </row>
    <row r="21499" spans="9:10" x14ac:dyDescent="0.2">
      <c r="I21499" s="3"/>
      <c r="J21499" s="3"/>
    </row>
    <row r="21500" spans="9:10" x14ac:dyDescent="0.2">
      <c r="I21500" s="3"/>
      <c r="J21500" s="3"/>
    </row>
    <row r="21501" spans="9:10" x14ac:dyDescent="0.2">
      <c r="I21501" s="3"/>
      <c r="J21501" s="3"/>
    </row>
    <row r="21502" spans="9:10" x14ac:dyDescent="0.2">
      <c r="I21502" s="3"/>
      <c r="J21502" s="3"/>
    </row>
    <row r="21503" spans="9:10" x14ac:dyDescent="0.2">
      <c r="I21503" s="3"/>
      <c r="J21503" s="3"/>
    </row>
    <row r="21504" spans="9:10" x14ac:dyDescent="0.2">
      <c r="I21504" s="3"/>
      <c r="J21504" s="3"/>
    </row>
    <row r="21505" spans="9:10" x14ac:dyDescent="0.2">
      <c r="I21505" s="3"/>
      <c r="J21505" s="3"/>
    </row>
    <row r="21506" spans="9:10" x14ac:dyDescent="0.2">
      <c r="I21506" s="3"/>
      <c r="J21506" s="3"/>
    </row>
    <row r="21507" spans="9:10" x14ac:dyDescent="0.2">
      <c r="I21507" s="3"/>
      <c r="J21507" s="3"/>
    </row>
    <row r="21508" spans="9:10" x14ac:dyDescent="0.2">
      <c r="I21508" s="3"/>
      <c r="J21508" s="3"/>
    </row>
    <row r="21509" spans="9:10" x14ac:dyDescent="0.2">
      <c r="I21509" s="3"/>
      <c r="J21509" s="3"/>
    </row>
    <row r="21510" spans="9:10" x14ac:dyDescent="0.2">
      <c r="I21510" s="3"/>
      <c r="J21510" s="3"/>
    </row>
    <row r="21511" spans="9:10" x14ac:dyDescent="0.2">
      <c r="I21511" s="3"/>
      <c r="J21511" s="3"/>
    </row>
    <row r="21512" spans="9:10" x14ac:dyDescent="0.2">
      <c r="I21512" s="3"/>
      <c r="J21512" s="3"/>
    </row>
    <row r="21513" spans="9:10" x14ac:dyDescent="0.2">
      <c r="I21513" s="3"/>
      <c r="J21513" s="3"/>
    </row>
    <row r="21514" spans="9:10" x14ac:dyDescent="0.2">
      <c r="I21514" s="3"/>
      <c r="J21514" s="3"/>
    </row>
    <row r="21515" spans="9:10" x14ac:dyDescent="0.2">
      <c r="I21515" s="3"/>
      <c r="J21515" s="3"/>
    </row>
    <row r="21516" spans="9:10" x14ac:dyDescent="0.2">
      <c r="I21516" s="3"/>
      <c r="J21516" s="3"/>
    </row>
    <row r="21517" spans="9:10" x14ac:dyDescent="0.2">
      <c r="I21517" s="3"/>
      <c r="J21517" s="3"/>
    </row>
    <row r="21518" spans="9:10" x14ac:dyDescent="0.2">
      <c r="I21518" s="3"/>
      <c r="J21518" s="3"/>
    </row>
    <row r="21519" spans="9:10" x14ac:dyDescent="0.2">
      <c r="I21519" s="3"/>
      <c r="J21519" s="3"/>
    </row>
    <row r="21520" spans="9:10" x14ac:dyDescent="0.2">
      <c r="I21520" s="3"/>
      <c r="J21520" s="3"/>
    </row>
    <row r="21521" spans="9:10" x14ac:dyDescent="0.2">
      <c r="I21521" s="3"/>
      <c r="J21521" s="3"/>
    </row>
    <row r="21522" spans="9:10" x14ac:dyDescent="0.2">
      <c r="I21522" s="3"/>
      <c r="J21522" s="3"/>
    </row>
    <row r="21523" spans="9:10" x14ac:dyDescent="0.2">
      <c r="I21523" s="3"/>
      <c r="J21523" s="3"/>
    </row>
    <row r="21524" spans="9:10" x14ac:dyDescent="0.2">
      <c r="I21524" s="3"/>
      <c r="J21524" s="3"/>
    </row>
    <row r="21525" spans="9:10" x14ac:dyDescent="0.2">
      <c r="I21525" s="3"/>
      <c r="J21525" s="3"/>
    </row>
    <row r="21526" spans="9:10" x14ac:dyDescent="0.2">
      <c r="I21526" s="3"/>
      <c r="J21526" s="3"/>
    </row>
    <row r="21527" spans="9:10" x14ac:dyDescent="0.2">
      <c r="I21527" s="3"/>
      <c r="J21527" s="3"/>
    </row>
    <row r="21528" spans="9:10" x14ac:dyDescent="0.2">
      <c r="I21528" s="3"/>
      <c r="J21528" s="3"/>
    </row>
    <row r="21529" spans="9:10" x14ac:dyDescent="0.2">
      <c r="I21529" s="3"/>
      <c r="J21529" s="3"/>
    </row>
    <row r="21530" spans="9:10" x14ac:dyDescent="0.2">
      <c r="I21530" s="118"/>
      <c r="J21530" s="3"/>
    </row>
    <row r="21531" spans="9:10" x14ac:dyDescent="0.2">
      <c r="I21531" s="118"/>
      <c r="J21531" s="3"/>
    </row>
    <row r="21532" spans="9:10" x14ac:dyDescent="0.2">
      <c r="I21532" s="118"/>
      <c r="J21532" s="3"/>
    </row>
    <row r="21533" spans="9:10" x14ac:dyDescent="0.2">
      <c r="I21533" s="118"/>
      <c r="J21533" s="3"/>
    </row>
    <row r="21534" spans="9:10" x14ac:dyDescent="0.2">
      <c r="I21534" s="118"/>
      <c r="J21534" s="3"/>
    </row>
    <row r="21535" spans="9:10" x14ac:dyDescent="0.2">
      <c r="I21535" s="118"/>
      <c r="J21535" s="3"/>
    </row>
    <row r="21536" spans="9:10" x14ac:dyDescent="0.2">
      <c r="I21536" s="118"/>
      <c r="J21536" s="3"/>
    </row>
    <row r="21537" spans="9:10" x14ac:dyDescent="0.2">
      <c r="I21537" s="118"/>
      <c r="J21537" s="3"/>
    </row>
    <row r="21538" spans="9:10" x14ac:dyDescent="0.2">
      <c r="I21538" s="118"/>
      <c r="J21538" s="3"/>
    </row>
    <row r="21539" spans="9:10" x14ac:dyDescent="0.2">
      <c r="I21539" s="118"/>
      <c r="J21539" s="3"/>
    </row>
    <row r="21540" spans="9:10" x14ac:dyDescent="0.2">
      <c r="I21540" s="118"/>
      <c r="J21540" s="3"/>
    </row>
    <row r="21541" spans="9:10" x14ac:dyDescent="0.2">
      <c r="I21541" s="118"/>
      <c r="J21541" s="3"/>
    </row>
    <row r="21542" spans="9:10" x14ac:dyDescent="0.2">
      <c r="I21542" s="118"/>
      <c r="J21542" s="3"/>
    </row>
    <row r="21543" spans="9:10" x14ac:dyDescent="0.2">
      <c r="I21543" s="118"/>
      <c r="J21543" s="3"/>
    </row>
    <row r="21544" spans="9:10" x14ac:dyDescent="0.2">
      <c r="I21544" s="118"/>
      <c r="J21544" s="3"/>
    </row>
    <row r="21545" spans="9:10" x14ac:dyDescent="0.2">
      <c r="I21545" s="118"/>
      <c r="J21545" s="3"/>
    </row>
    <row r="21546" spans="9:10" x14ac:dyDescent="0.2">
      <c r="I21546" s="118"/>
      <c r="J21546" s="3"/>
    </row>
    <row r="21547" spans="9:10" x14ac:dyDescent="0.2">
      <c r="I21547" s="118"/>
      <c r="J21547" s="3"/>
    </row>
    <row r="21548" spans="9:10" x14ac:dyDescent="0.2">
      <c r="I21548" s="118"/>
      <c r="J21548" s="3"/>
    </row>
    <row r="21549" spans="9:10" x14ac:dyDescent="0.2">
      <c r="I21549" s="118"/>
      <c r="J21549" s="3"/>
    </row>
    <row r="21550" spans="9:10" x14ac:dyDescent="0.2">
      <c r="I21550" s="118"/>
      <c r="J21550" s="3"/>
    </row>
    <row r="21551" spans="9:10" x14ac:dyDescent="0.2">
      <c r="I21551" s="118"/>
      <c r="J21551" s="3"/>
    </row>
    <row r="21552" spans="9:10" x14ac:dyDescent="0.2">
      <c r="I21552" s="118"/>
      <c r="J21552" s="3"/>
    </row>
    <row r="21553" spans="9:10" x14ac:dyDescent="0.2">
      <c r="I21553" s="118"/>
      <c r="J21553" s="3"/>
    </row>
    <row r="21554" spans="9:10" x14ac:dyDescent="0.2">
      <c r="I21554" s="118"/>
      <c r="J21554" s="3"/>
    </row>
    <row r="21555" spans="9:10" x14ac:dyDescent="0.2">
      <c r="I21555" s="118"/>
      <c r="J21555" s="3"/>
    </row>
    <row r="21556" spans="9:10" x14ac:dyDescent="0.2">
      <c r="I21556" s="118"/>
      <c r="J21556" s="3"/>
    </row>
    <row r="21557" spans="9:10" x14ac:dyDescent="0.2">
      <c r="I21557" s="118"/>
      <c r="J21557" s="3"/>
    </row>
    <row r="21558" spans="9:10" x14ac:dyDescent="0.2">
      <c r="I21558" s="118"/>
      <c r="J21558" s="3"/>
    </row>
    <row r="21559" spans="9:10" x14ac:dyDescent="0.2">
      <c r="I21559" s="118"/>
      <c r="J21559" s="3"/>
    </row>
    <row r="21560" spans="9:10" x14ac:dyDescent="0.2">
      <c r="I21560" s="118"/>
      <c r="J21560" s="3"/>
    </row>
    <row r="21561" spans="9:10" x14ac:dyDescent="0.2">
      <c r="I21561" s="118"/>
      <c r="J21561" s="3"/>
    </row>
    <row r="21562" spans="9:10" x14ac:dyDescent="0.2">
      <c r="I21562" s="118"/>
      <c r="J21562" s="3"/>
    </row>
    <row r="21563" spans="9:10" x14ac:dyDescent="0.2">
      <c r="I21563" s="118"/>
      <c r="J21563" s="3"/>
    </row>
    <row r="21564" spans="9:10" x14ac:dyDescent="0.2">
      <c r="I21564" s="118"/>
      <c r="J21564" s="3"/>
    </row>
    <row r="21565" spans="9:10" x14ac:dyDescent="0.2">
      <c r="I21565" s="118"/>
      <c r="J21565" s="3"/>
    </row>
    <row r="21566" spans="9:10" x14ac:dyDescent="0.2">
      <c r="I21566" s="118"/>
      <c r="J21566" s="3"/>
    </row>
    <row r="21567" spans="9:10" x14ac:dyDescent="0.2">
      <c r="I21567" s="118"/>
      <c r="J21567" s="3"/>
    </row>
    <row r="21568" spans="9:10" x14ac:dyDescent="0.2">
      <c r="I21568" s="118"/>
      <c r="J21568" s="3"/>
    </row>
    <row r="21569" spans="9:10" x14ac:dyDescent="0.2">
      <c r="I21569" s="118"/>
      <c r="J21569" s="3"/>
    </row>
    <row r="21570" spans="9:10" x14ac:dyDescent="0.2">
      <c r="I21570" s="118"/>
      <c r="J21570" s="3"/>
    </row>
    <row r="21571" spans="9:10" x14ac:dyDescent="0.2">
      <c r="I21571" s="118"/>
      <c r="J21571" s="3"/>
    </row>
    <row r="21572" spans="9:10" x14ac:dyDescent="0.2">
      <c r="I21572" s="118"/>
      <c r="J21572" s="3"/>
    </row>
    <row r="21573" spans="9:10" x14ac:dyDescent="0.2">
      <c r="I21573" s="118"/>
      <c r="J21573" s="3"/>
    </row>
    <row r="21574" spans="9:10" x14ac:dyDescent="0.2">
      <c r="I21574" s="118"/>
      <c r="J21574" s="3"/>
    </row>
    <row r="21575" spans="9:10" x14ac:dyDescent="0.2">
      <c r="I21575" s="118"/>
      <c r="J21575" s="3"/>
    </row>
    <row r="21576" spans="9:10" x14ac:dyDescent="0.2">
      <c r="I21576" s="118"/>
      <c r="J21576" s="3"/>
    </row>
    <row r="21577" spans="9:10" x14ac:dyDescent="0.2">
      <c r="I21577" s="118"/>
      <c r="J21577" s="3"/>
    </row>
    <row r="21578" spans="9:10" x14ac:dyDescent="0.2">
      <c r="I21578" s="118"/>
      <c r="J21578" s="3"/>
    </row>
    <row r="21579" spans="9:10" x14ac:dyDescent="0.2">
      <c r="I21579" s="118"/>
      <c r="J21579" s="3"/>
    </row>
    <row r="21580" spans="9:10" x14ac:dyDescent="0.2">
      <c r="I21580" s="118"/>
      <c r="J21580" s="3"/>
    </row>
    <row r="21581" spans="9:10" x14ac:dyDescent="0.2">
      <c r="I21581" s="118"/>
      <c r="J21581" s="3"/>
    </row>
    <row r="21582" spans="9:10" x14ac:dyDescent="0.2">
      <c r="I21582" s="118"/>
      <c r="J21582" s="3"/>
    </row>
    <row r="21583" spans="9:10" x14ac:dyDescent="0.2">
      <c r="I21583" s="118"/>
      <c r="J21583" s="3"/>
    </row>
    <row r="21584" spans="9:10" x14ac:dyDescent="0.2">
      <c r="I21584" s="118"/>
      <c r="J21584" s="3"/>
    </row>
    <row r="21585" spans="9:10" x14ac:dyDescent="0.2">
      <c r="I21585" s="118"/>
      <c r="J21585" s="3"/>
    </row>
    <row r="21586" spans="9:10" x14ac:dyDescent="0.2">
      <c r="I21586" s="118"/>
      <c r="J21586" s="3"/>
    </row>
    <row r="21587" spans="9:10" x14ac:dyDescent="0.2">
      <c r="I21587" s="118"/>
      <c r="J21587" s="3"/>
    </row>
    <row r="21588" spans="9:10" x14ac:dyDescent="0.2">
      <c r="I21588" s="118"/>
      <c r="J21588" s="3"/>
    </row>
    <row r="21589" spans="9:10" x14ac:dyDescent="0.2">
      <c r="I21589" s="118"/>
      <c r="J21589" s="3"/>
    </row>
    <row r="21590" spans="9:10" x14ac:dyDescent="0.2">
      <c r="I21590" s="118"/>
      <c r="J21590" s="3"/>
    </row>
    <row r="21591" spans="9:10" x14ac:dyDescent="0.2">
      <c r="I21591" s="118"/>
      <c r="J21591" s="3"/>
    </row>
    <row r="21592" spans="9:10" x14ac:dyDescent="0.2">
      <c r="I21592" s="118"/>
      <c r="J21592" s="3"/>
    </row>
    <row r="21593" spans="9:10" x14ac:dyDescent="0.2">
      <c r="I21593" s="118"/>
      <c r="J21593" s="3"/>
    </row>
    <row r="21594" spans="9:10" x14ac:dyDescent="0.2">
      <c r="I21594" s="118"/>
      <c r="J21594" s="3"/>
    </row>
    <row r="21595" spans="9:10" x14ac:dyDescent="0.2">
      <c r="I21595" s="118"/>
      <c r="J21595" s="3"/>
    </row>
    <row r="21596" spans="9:10" x14ac:dyDescent="0.2">
      <c r="I21596" s="118"/>
      <c r="J21596" s="3"/>
    </row>
    <row r="21597" spans="9:10" x14ac:dyDescent="0.2">
      <c r="I21597" s="118"/>
      <c r="J21597" s="3"/>
    </row>
    <row r="21598" spans="9:10" x14ac:dyDescent="0.2">
      <c r="I21598" s="118"/>
      <c r="J21598" s="3"/>
    </row>
    <row r="21599" spans="9:10" x14ac:dyDescent="0.2">
      <c r="I21599" s="118"/>
      <c r="J21599" s="3"/>
    </row>
    <row r="21600" spans="9:10" x14ac:dyDescent="0.2">
      <c r="I21600" s="118"/>
      <c r="J21600" s="3"/>
    </row>
    <row r="21601" spans="9:10" x14ac:dyDescent="0.2">
      <c r="I21601" s="118"/>
      <c r="J21601" s="3"/>
    </row>
    <row r="21602" spans="9:10" x14ac:dyDescent="0.2">
      <c r="I21602" s="118"/>
      <c r="J21602" s="3"/>
    </row>
    <row r="21603" spans="9:10" x14ac:dyDescent="0.2">
      <c r="I21603" s="118"/>
      <c r="J21603" s="3"/>
    </row>
    <row r="21604" spans="9:10" x14ac:dyDescent="0.2">
      <c r="I21604" s="118"/>
      <c r="J21604" s="3"/>
    </row>
    <row r="21605" spans="9:10" x14ac:dyDescent="0.2">
      <c r="I21605" s="118"/>
      <c r="J21605" s="3"/>
    </row>
    <row r="21606" spans="9:10" x14ac:dyDescent="0.2">
      <c r="I21606" s="118"/>
      <c r="J21606" s="3"/>
    </row>
    <row r="21607" spans="9:10" x14ac:dyDescent="0.2">
      <c r="I21607" s="118"/>
      <c r="J21607" s="3"/>
    </row>
    <row r="21608" spans="9:10" x14ac:dyDescent="0.2">
      <c r="I21608" s="118"/>
      <c r="J21608" s="3"/>
    </row>
    <row r="21609" spans="9:10" x14ac:dyDescent="0.2">
      <c r="I21609" s="118"/>
      <c r="J21609" s="3"/>
    </row>
    <row r="21610" spans="9:10" x14ac:dyDescent="0.2">
      <c r="I21610" s="118"/>
      <c r="J21610" s="3"/>
    </row>
    <row r="21611" spans="9:10" x14ac:dyDescent="0.2">
      <c r="I21611" s="118"/>
      <c r="J21611" s="3"/>
    </row>
    <row r="21612" spans="9:10" x14ac:dyDescent="0.2">
      <c r="I21612" s="118"/>
      <c r="J21612" s="3"/>
    </row>
    <row r="21613" spans="9:10" x14ac:dyDescent="0.2">
      <c r="I21613" s="118"/>
      <c r="J21613" s="3"/>
    </row>
    <row r="21614" spans="9:10" x14ac:dyDescent="0.2">
      <c r="I21614" s="118"/>
      <c r="J21614" s="3"/>
    </row>
    <row r="21615" spans="9:10" x14ac:dyDescent="0.2">
      <c r="I21615" s="118"/>
      <c r="J21615" s="3"/>
    </row>
    <row r="21616" spans="9:10" x14ac:dyDescent="0.2">
      <c r="I21616" s="118"/>
      <c r="J21616" s="3"/>
    </row>
    <row r="21617" spans="9:10" x14ac:dyDescent="0.2">
      <c r="I21617" s="118"/>
      <c r="J21617" s="3"/>
    </row>
    <row r="21618" spans="9:10" x14ac:dyDescent="0.2">
      <c r="I21618" s="118"/>
      <c r="J21618" s="3"/>
    </row>
    <row r="21619" spans="9:10" x14ac:dyDescent="0.2">
      <c r="I21619" s="118"/>
      <c r="J21619" s="3"/>
    </row>
    <row r="21620" spans="9:10" x14ac:dyDescent="0.2">
      <c r="I21620" s="118"/>
      <c r="J21620" s="3"/>
    </row>
    <row r="21621" spans="9:10" x14ac:dyDescent="0.2">
      <c r="I21621" s="118"/>
      <c r="J21621" s="3"/>
    </row>
    <row r="21622" spans="9:10" x14ac:dyDescent="0.2">
      <c r="I21622" s="118"/>
      <c r="J21622" s="3"/>
    </row>
    <row r="21623" spans="9:10" x14ac:dyDescent="0.2">
      <c r="I21623" s="118"/>
      <c r="J21623" s="3"/>
    </row>
    <row r="21624" spans="9:10" x14ac:dyDescent="0.2">
      <c r="I21624" s="118"/>
      <c r="J21624" s="3"/>
    </row>
    <row r="21625" spans="9:10" x14ac:dyDescent="0.2">
      <c r="I21625" s="118"/>
      <c r="J21625" s="3"/>
    </row>
    <row r="21626" spans="9:10" x14ac:dyDescent="0.2">
      <c r="I21626" s="118"/>
      <c r="J21626" s="3"/>
    </row>
    <row r="21627" spans="9:10" x14ac:dyDescent="0.2">
      <c r="I21627" s="118"/>
      <c r="J21627" s="3"/>
    </row>
    <row r="21628" spans="9:10" x14ac:dyDescent="0.2">
      <c r="I21628" s="118"/>
      <c r="J21628" s="3"/>
    </row>
    <row r="21629" spans="9:10" x14ac:dyDescent="0.2">
      <c r="I21629" s="118"/>
      <c r="J21629" s="3"/>
    </row>
    <row r="21630" spans="9:10" x14ac:dyDescent="0.2">
      <c r="I21630" s="118"/>
      <c r="J21630" s="3"/>
    </row>
    <row r="21631" spans="9:10" x14ac:dyDescent="0.2">
      <c r="I21631" s="118"/>
      <c r="J21631" s="3"/>
    </row>
    <row r="21632" spans="9:10" x14ac:dyDescent="0.2">
      <c r="I21632" s="118"/>
      <c r="J21632" s="3"/>
    </row>
    <row r="21633" spans="9:10" x14ac:dyDescent="0.2">
      <c r="I21633" s="118"/>
      <c r="J21633" s="3"/>
    </row>
    <row r="21634" spans="9:10" x14ac:dyDescent="0.2">
      <c r="I21634" s="118"/>
      <c r="J21634" s="3"/>
    </row>
    <row r="21635" spans="9:10" x14ac:dyDescent="0.2">
      <c r="I21635" s="118"/>
      <c r="J21635" s="3"/>
    </row>
    <row r="21636" spans="9:10" x14ac:dyDescent="0.2">
      <c r="I21636" s="118"/>
      <c r="J21636" s="3"/>
    </row>
    <row r="21637" spans="9:10" x14ac:dyDescent="0.2">
      <c r="I21637" s="118"/>
      <c r="J21637" s="3"/>
    </row>
    <row r="21638" spans="9:10" x14ac:dyDescent="0.2">
      <c r="I21638" s="118"/>
      <c r="J21638" s="3"/>
    </row>
    <row r="21639" spans="9:10" x14ac:dyDescent="0.2">
      <c r="I21639" s="118"/>
      <c r="J21639" s="3"/>
    </row>
    <row r="21640" spans="9:10" x14ac:dyDescent="0.2">
      <c r="I21640" s="118"/>
      <c r="J21640" s="3"/>
    </row>
    <row r="21641" spans="9:10" x14ac:dyDescent="0.2">
      <c r="I21641" s="118"/>
      <c r="J21641" s="3"/>
    </row>
    <row r="21642" spans="9:10" x14ac:dyDescent="0.2">
      <c r="I21642" s="118"/>
      <c r="J21642" s="3"/>
    </row>
    <row r="21643" spans="9:10" x14ac:dyDescent="0.2">
      <c r="I21643" s="118"/>
      <c r="J21643" s="3"/>
    </row>
    <row r="21644" spans="9:10" x14ac:dyDescent="0.2">
      <c r="I21644" s="118"/>
      <c r="J21644" s="3"/>
    </row>
    <row r="21645" spans="9:10" x14ac:dyDescent="0.2">
      <c r="I21645" s="118"/>
      <c r="J21645" s="3"/>
    </row>
    <row r="21646" spans="9:10" x14ac:dyDescent="0.2">
      <c r="I21646" s="118"/>
      <c r="J21646" s="3"/>
    </row>
    <row r="21647" spans="9:10" x14ac:dyDescent="0.2">
      <c r="I21647" s="118"/>
      <c r="J21647" s="3"/>
    </row>
    <row r="21648" spans="9:10" x14ac:dyDescent="0.2">
      <c r="I21648" s="118"/>
      <c r="J21648" s="3"/>
    </row>
    <row r="21649" spans="9:10" x14ac:dyDescent="0.2">
      <c r="I21649" s="118"/>
      <c r="J21649" s="3"/>
    </row>
    <row r="21650" spans="9:10" x14ac:dyDescent="0.2">
      <c r="I21650" s="118"/>
      <c r="J21650" s="3"/>
    </row>
    <row r="21651" spans="9:10" x14ac:dyDescent="0.2">
      <c r="I21651" s="118"/>
      <c r="J21651" s="3"/>
    </row>
    <row r="21652" spans="9:10" x14ac:dyDescent="0.2">
      <c r="I21652" s="118"/>
      <c r="J21652" s="3"/>
    </row>
    <row r="21653" spans="9:10" x14ac:dyDescent="0.2">
      <c r="I21653" s="118"/>
      <c r="J21653" s="3"/>
    </row>
    <row r="21654" spans="9:10" x14ac:dyDescent="0.2">
      <c r="I21654" s="118"/>
      <c r="J21654" s="3"/>
    </row>
    <row r="21655" spans="9:10" x14ac:dyDescent="0.2">
      <c r="I21655" s="118"/>
      <c r="J21655" s="3"/>
    </row>
    <row r="21656" spans="9:10" x14ac:dyDescent="0.2">
      <c r="I21656" s="118"/>
      <c r="J21656" s="3"/>
    </row>
    <row r="21657" spans="9:10" x14ac:dyDescent="0.2">
      <c r="I21657" s="118"/>
      <c r="J21657" s="3"/>
    </row>
    <row r="21658" spans="9:10" x14ac:dyDescent="0.2">
      <c r="I21658" s="118"/>
      <c r="J21658" s="3"/>
    </row>
    <row r="21659" spans="9:10" x14ac:dyDescent="0.2">
      <c r="I21659" s="118"/>
      <c r="J21659" s="3"/>
    </row>
    <row r="21660" spans="9:10" x14ac:dyDescent="0.2">
      <c r="I21660" s="118"/>
      <c r="J21660" s="3"/>
    </row>
    <row r="21661" spans="9:10" x14ac:dyDescent="0.2">
      <c r="I21661" s="118"/>
      <c r="J21661" s="3"/>
    </row>
    <row r="21662" spans="9:10" x14ac:dyDescent="0.2">
      <c r="I21662" s="118"/>
      <c r="J21662" s="3"/>
    </row>
    <row r="21663" spans="9:10" x14ac:dyDescent="0.2">
      <c r="I21663" s="118"/>
      <c r="J21663" s="3"/>
    </row>
    <row r="21664" spans="9:10" x14ac:dyDescent="0.2">
      <c r="I21664" s="118"/>
      <c r="J21664" s="3"/>
    </row>
    <row r="21665" spans="9:10" x14ac:dyDescent="0.2">
      <c r="I21665" s="118"/>
      <c r="J21665" s="3"/>
    </row>
    <row r="21666" spans="9:10" x14ac:dyDescent="0.2">
      <c r="I21666" s="118"/>
      <c r="J21666" s="3"/>
    </row>
    <row r="21667" spans="9:10" x14ac:dyDescent="0.2">
      <c r="I21667" s="118"/>
      <c r="J21667" s="3"/>
    </row>
    <row r="21668" spans="9:10" x14ac:dyDescent="0.2">
      <c r="I21668" s="118"/>
      <c r="J21668" s="3"/>
    </row>
    <row r="21669" spans="9:10" x14ac:dyDescent="0.2">
      <c r="I21669" s="118"/>
      <c r="J21669" s="3"/>
    </row>
    <row r="21670" spans="9:10" x14ac:dyDescent="0.2">
      <c r="I21670" s="118"/>
      <c r="J21670" s="3"/>
    </row>
    <row r="21671" spans="9:10" x14ac:dyDescent="0.2">
      <c r="I21671" s="118"/>
      <c r="J21671" s="3"/>
    </row>
    <row r="21672" spans="9:10" x14ac:dyDescent="0.2">
      <c r="I21672" s="118"/>
      <c r="J21672" s="3"/>
    </row>
    <row r="21673" spans="9:10" x14ac:dyDescent="0.2">
      <c r="I21673" s="118"/>
      <c r="J21673" s="3"/>
    </row>
    <row r="21674" spans="9:10" x14ac:dyDescent="0.2">
      <c r="I21674" s="118"/>
      <c r="J21674" s="3"/>
    </row>
    <row r="21675" spans="9:10" x14ac:dyDescent="0.2">
      <c r="I21675" s="118"/>
      <c r="J21675" s="3"/>
    </row>
    <row r="21676" spans="9:10" x14ac:dyDescent="0.2">
      <c r="I21676" s="118"/>
      <c r="J21676" s="3"/>
    </row>
    <row r="21677" spans="9:10" x14ac:dyDescent="0.2">
      <c r="I21677" s="118"/>
      <c r="J21677" s="3"/>
    </row>
    <row r="21678" spans="9:10" x14ac:dyDescent="0.2">
      <c r="I21678" s="118"/>
      <c r="J21678" s="3"/>
    </row>
    <row r="21679" spans="9:10" x14ac:dyDescent="0.2">
      <c r="I21679" s="118"/>
      <c r="J21679" s="3"/>
    </row>
    <row r="21680" spans="9:10" x14ac:dyDescent="0.2">
      <c r="I21680" s="118"/>
      <c r="J21680" s="3"/>
    </row>
    <row r="21681" spans="9:10" x14ac:dyDescent="0.2">
      <c r="I21681" s="118"/>
      <c r="J21681" s="3"/>
    </row>
    <row r="21682" spans="9:10" x14ac:dyDescent="0.2">
      <c r="I21682" s="118"/>
      <c r="J21682" s="3"/>
    </row>
    <row r="21683" spans="9:10" x14ac:dyDescent="0.2">
      <c r="I21683" s="118"/>
      <c r="J21683" s="3"/>
    </row>
    <row r="21684" spans="9:10" x14ac:dyDescent="0.2">
      <c r="I21684" s="118"/>
      <c r="J21684" s="3"/>
    </row>
    <row r="21685" spans="9:10" x14ac:dyDescent="0.2">
      <c r="I21685" s="118"/>
      <c r="J21685" s="3"/>
    </row>
    <row r="21686" spans="9:10" x14ac:dyDescent="0.2">
      <c r="I21686" s="118"/>
      <c r="J21686" s="3"/>
    </row>
    <row r="21687" spans="9:10" x14ac:dyDescent="0.2">
      <c r="I21687" s="118"/>
      <c r="J21687" s="3"/>
    </row>
    <row r="21688" spans="9:10" x14ac:dyDescent="0.2">
      <c r="I21688" s="118"/>
      <c r="J21688" s="3"/>
    </row>
    <row r="21689" spans="9:10" x14ac:dyDescent="0.2">
      <c r="I21689" s="118"/>
      <c r="J21689" s="3"/>
    </row>
    <row r="21690" spans="9:10" x14ac:dyDescent="0.2">
      <c r="I21690" s="118"/>
      <c r="J21690" s="3"/>
    </row>
    <row r="21691" spans="9:10" x14ac:dyDescent="0.2">
      <c r="I21691" s="118"/>
      <c r="J21691" s="3"/>
    </row>
    <row r="21692" spans="9:10" x14ac:dyDescent="0.2">
      <c r="I21692" s="118"/>
      <c r="J21692" s="3"/>
    </row>
    <row r="21693" spans="9:10" x14ac:dyDescent="0.2">
      <c r="I21693" s="118"/>
      <c r="J21693" s="3"/>
    </row>
    <row r="21694" spans="9:10" x14ac:dyDescent="0.2">
      <c r="I21694" s="118"/>
      <c r="J21694" s="3"/>
    </row>
    <row r="21695" spans="9:10" x14ac:dyDescent="0.2">
      <c r="I21695" s="118"/>
      <c r="J21695" s="3"/>
    </row>
    <row r="21696" spans="9:10" x14ac:dyDescent="0.2">
      <c r="I21696" s="118"/>
      <c r="J21696" s="3"/>
    </row>
    <row r="21697" spans="9:10" x14ac:dyDescent="0.2">
      <c r="I21697" s="118"/>
      <c r="J21697" s="3"/>
    </row>
    <row r="21698" spans="9:10" x14ac:dyDescent="0.2">
      <c r="I21698" s="118"/>
      <c r="J21698" s="3"/>
    </row>
    <row r="21699" spans="9:10" x14ac:dyDescent="0.2">
      <c r="I21699" s="118"/>
      <c r="J21699" s="3"/>
    </row>
    <row r="21700" spans="9:10" x14ac:dyDescent="0.2">
      <c r="I21700" s="118"/>
      <c r="J21700" s="3"/>
    </row>
    <row r="21701" spans="9:10" x14ac:dyDescent="0.2">
      <c r="I21701" s="118"/>
      <c r="J21701" s="3"/>
    </row>
    <row r="21702" spans="9:10" x14ac:dyDescent="0.2">
      <c r="I21702" s="118"/>
      <c r="J21702" s="3"/>
    </row>
    <row r="21703" spans="9:10" x14ac:dyDescent="0.2">
      <c r="I21703" s="118"/>
      <c r="J21703" s="3"/>
    </row>
    <row r="21704" spans="9:10" x14ac:dyDescent="0.2">
      <c r="I21704" s="118"/>
      <c r="J21704" s="3"/>
    </row>
    <row r="21705" spans="9:10" x14ac:dyDescent="0.2">
      <c r="I21705" s="118"/>
      <c r="J21705" s="3"/>
    </row>
    <row r="21706" spans="9:10" x14ac:dyDescent="0.2">
      <c r="I21706" s="118"/>
      <c r="J21706" s="3"/>
    </row>
    <row r="21707" spans="9:10" x14ac:dyDescent="0.2">
      <c r="I21707" s="118"/>
      <c r="J21707" s="3"/>
    </row>
    <row r="21708" spans="9:10" x14ac:dyDescent="0.2">
      <c r="I21708" s="118"/>
      <c r="J21708" s="3"/>
    </row>
    <row r="21709" spans="9:10" x14ac:dyDescent="0.2">
      <c r="I21709" s="118"/>
      <c r="J21709" s="3"/>
    </row>
    <row r="21710" spans="9:10" x14ac:dyDescent="0.2">
      <c r="I21710" s="118"/>
      <c r="J21710" s="3"/>
    </row>
    <row r="21711" spans="9:10" x14ac:dyDescent="0.2">
      <c r="I21711" s="118"/>
      <c r="J21711" s="3"/>
    </row>
    <row r="21712" spans="9:10" x14ac:dyDescent="0.2">
      <c r="I21712" s="118"/>
      <c r="J21712" s="3"/>
    </row>
    <row r="21713" spans="9:10" x14ac:dyDescent="0.2">
      <c r="I21713" s="118"/>
      <c r="J21713" s="3"/>
    </row>
    <row r="21714" spans="9:10" x14ac:dyDescent="0.2">
      <c r="I21714" s="118"/>
      <c r="J21714" s="3"/>
    </row>
    <row r="21715" spans="9:10" x14ac:dyDescent="0.2">
      <c r="I21715" s="118"/>
      <c r="J21715" s="3"/>
    </row>
    <row r="21716" spans="9:10" x14ac:dyDescent="0.2">
      <c r="I21716" s="118"/>
      <c r="J21716" s="3"/>
    </row>
    <row r="21717" spans="9:10" x14ac:dyDescent="0.2">
      <c r="I21717" s="118"/>
      <c r="J21717" s="3"/>
    </row>
    <row r="21718" spans="9:10" x14ac:dyDescent="0.2">
      <c r="I21718" s="118"/>
      <c r="J21718" s="3"/>
    </row>
    <row r="21719" spans="9:10" x14ac:dyDescent="0.2">
      <c r="I21719" s="118"/>
      <c r="J21719" s="3"/>
    </row>
    <row r="21720" spans="9:10" x14ac:dyDescent="0.2">
      <c r="I21720" s="118"/>
      <c r="J21720" s="3"/>
    </row>
    <row r="21721" spans="9:10" x14ac:dyDescent="0.2">
      <c r="I21721" s="118"/>
      <c r="J21721" s="3"/>
    </row>
    <row r="21722" spans="9:10" x14ac:dyDescent="0.2">
      <c r="I21722" s="118"/>
      <c r="J21722" s="3"/>
    </row>
    <row r="21723" spans="9:10" x14ac:dyDescent="0.2">
      <c r="I21723" s="118"/>
      <c r="J21723" s="3"/>
    </row>
    <row r="21724" spans="9:10" x14ac:dyDescent="0.2">
      <c r="I21724" s="118"/>
      <c r="J21724" s="3"/>
    </row>
    <row r="21725" spans="9:10" x14ac:dyDescent="0.2">
      <c r="I21725" s="118"/>
      <c r="J21725" s="3"/>
    </row>
    <row r="21726" spans="9:10" x14ac:dyDescent="0.2">
      <c r="I21726" s="118"/>
      <c r="J21726" s="3"/>
    </row>
    <row r="21727" spans="9:10" x14ac:dyDescent="0.2">
      <c r="I21727" s="118"/>
      <c r="J21727" s="3"/>
    </row>
    <row r="21728" spans="9:10" x14ac:dyDescent="0.2">
      <c r="I21728" s="118"/>
      <c r="J21728" s="3"/>
    </row>
    <row r="21729" spans="9:10" x14ac:dyDescent="0.2">
      <c r="I21729" s="118"/>
      <c r="J21729" s="3"/>
    </row>
    <row r="21730" spans="9:10" x14ac:dyDescent="0.2">
      <c r="I21730" s="118"/>
      <c r="J21730" s="3"/>
    </row>
    <row r="21731" spans="9:10" x14ac:dyDescent="0.2">
      <c r="I21731" s="118"/>
      <c r="J21731" s="3"/>
    </row>
    <row r="21732" spans="9:10" x14ac:dyDescent="0.2">
      <c r="I21732" s="118"/>
      <c r="J21732" s="3"/>
    </row>
    <row r="21733" spans="9:10" x14ac:dyDescent="0.2">
      <c r="I21733" s="118"/>
      <c r="J21733" s="3"/>
    </row>
    <row r="21734" spans="9:10" x14ac:dyDescent="0.2">
      <c r="I21734" s="118"/>
      <c r="J21734" s="3"/>
    </row>
    <row r="21735" spans="9:10" x14ac:dyDescent="0.2">
      <c r="I21735" s="118"/>
      <c r="J21735" s="3"/>
    </row>
    <row r="21736" spans="9:10" x14ac:dyDescent="0.2">
      <c r="I21736" s="118"/>
      <c r="J21736" s="3"/>
    </row>
    <row r="21737" spans="9:10" x14ac:dyDescent="0.2">
      <c r="I21737" s="118"/>
      <c r="J21737" s="3"/>
    </row>
    <row r="21738" spans="9:10" x14ac:dyDescent="0.2">
      <c r="I21738" s="118"/>
      <c r="J21738" s="3"/>
    </row>
    <row r="21739" spans="9:10" x14ac:dyDescent="0.2">
      <c r="I21739" s="118"/>
      <c r="J21739" s="3"/>
    </row>
    <row r="21740" spans="9:10" x14ac:dyDescent="0.2">
      <c r="I21740" s="118"/>
      <c r="J21740" s="3"/>
    </row>
    <row r="21741" spans="9:10" x14ac:dyDescent="0.2">
      <c r="I21741" s="118"/>
      <c r="J21741" s="3"/>
    </row>
    <row r="21742" spans="9:10" x14ac:dyDescent="0.2">
      <c r="I21742" s="118"/>
      <c r="J21742" s="3"/>
    </row>
    <row r="21743" spans="9:10" x14ac:dyDescent="0.2">
      <c r="I21743" s="118"/>
      <c r="J21743" s="3"/>
    </row>
    <row r="21744" spans="9:10" x14ac:dyDescent="0.2">
      <c r="I21744" s="118"/>
      <c r="J21744" s="3"/>
    </row>
    <row r="21745" spans="9:10" x14ac:dyDescent="0.2">
      <c r="I21745" s="118"/>
      <c r="J21745" s="3"/>
    </row>
    <row r="21746" spans="9:10" x14ac:dyDescent="0.2">
      <c r="I21746" s="118"/>
      <c r="J21746" s="3"/>
    </row>
    <row r="21747" spans="9:10" x14ac:dyDescent="0.2">
      <c r="I21747" s="118"/>
      <c r="J21747" s="3"/>
    </row>
    <row r="21748" spans="9:10" x14ac:dyDescent="0.2">
      <c r="I21748" s="118"/>
      <c r="J21748" s="3"/>
    </row>
    <row r="21749" spans="9:10" x14ac:dyDescent="0.2">
      <c r="I21749" s="118"/>
      <c r="J21749" s="3"/>
    </row>
    <row r="21750" spans="9:10" x14ac:dyDescent="0.2">
      <c r="I21750" s="118"/>
      <c r="J21750" s="3"/>
    </row>
    <row r="21751" spans="9:10" x14ac:dyDescent="0.2">
      <c r="I21751" s="118"/>
      <c r="J21751" s="3"/>
    </row>
    <row r="21752" spans="9:10" x14ac:dyDescent="0.2">
      <c r="I21752" s="118"/>
      <c r="J21752" s="3"/>
    </row>
    <row r="21753" spans="9:10" x14ac:dyDescent="0.2">
      <c r="I21753" s="118"/>
      <c r="J21753" s="3"/>
    </row>
    <row r="21754" spans="9:10" x14ac:dyDescent="0.2">
      <c r="I21754" s="118"/>
      <c r="J21754" s="3"/>
    </row>
    <row r="21755" spans="9:10" x14ac:dyDescent="0.2">
      <c r="I21755" s="118"/>
      <c r="J21755" s="3"/>
    </row>
    <row r="21756" spans="9:10" x14ac:dyDescent="0.2">
      <c r="I21756" s="118"/>
      <c r="J21756" s="3"/>
    </row>
    <row r="21757" spans="9:10" x14ac:dyDescent="0.2">
      <c r="I21757" s="118"/>
      <c r="J21757" s="3"/>
    </row>
    <row r="21758" spans="9:10" x14ac:dyDescent="0.2">
      <c r="I21758" s="118"/>
      <c r="J21758" s="3"/>
    </row>
    <row r="21759" spans="9:10" x14ac:dyDescent="0.2">
      <c r="I21759" s="118"/>
      <c r="J21759" s="3"/>
    </row>
    <row r="21760" spans="9:10" x14ac:dyDescent="0.2">
      <c r="I21760" s="118"/>
      <c r="J21760" s="3"/>
    </row>
    <row r="21761" spans="9:10" x14ac:dyDescent="0.2">
      <c r="I21761" s="118"/>
      <c r="J21761" s="3"/>
    </row>
    <row r="21762" spans="9:10" x14ac:dyDescent="0.2">
      <c r="I21762" s="118"/>
      <c r="J21762" s="3"/>
    </row>
    <row r="21763" spans="9:10" x14ac:dyDescent="0.2">
      <c r="I21763" s="118"/>
      <c r="J21763" s="3"/>
    </row>
    <row r="21764" spans="9:10" x14ac:dyDescent="0.2">
      <c r="I21764" s="118"/>
      <c r="J21764" s="3"/>
    </row>
    <row r="21765" spans="9:10" x14ac:dyDescent="0.2">
      <c r="I21765" s="118"/>
      <c r="J21765" s="3"/>
    </row>
    <row r="21766" spans="9:10" x14ac:dyDescent="0.2">
      <c r="I21766" s="118"/>
      <c r="J21766" s="3"/>
    </row>
    <row r="21767" spans="9:10" x14ac:dyDescent="0.2">
      <c r="I21767" s="118"/>
      <c r="J21767" s="3"/>
    </row>
    <row r="21768" spans="9:10" x14ac:dyDescent="0.2">
      <c r="I21768" s="118"/>
      <c r="J21768" s="3"/>
    </row>
    <row r="21769" spans="9:10" x14ac:dyDescent="0.2">
      <c r="I21769" s="118"/>
      <c r="J21769" s="3"/>
    </row>
    <row r="21770" spans="9:10" x14ac:dyDescent="0.2">
      <c r="I21770" s="118"/>
      <c r="J21770" s="3"/>
    </row>
    <row r="21771" spans="9:10" x14ac:dyDescent="0.2">
      <c r="I21771" s="118"/>
      <c r="J21771" s="3"/>
    </row>
    <row r="21772" spans="9:10" x14ac:dyDescent="0.2">
      <c r="I21772" s="118"/>
      <c r="J21772" s="3"/>
    </row>
    <row r="21773" spans="9:10" x14ac:dyDescent="0.2">
      <c r="I21773" s="118"/>
      <c r="J21773" s="3"/>
    </row>
    <row r="21774" spans="9:10" x14ac:dyDescent="0.2">
      <c r="I21774" s="118"/>
      <c r="J21774" s="3"/>
    </row>
    <row r="21775" spans="9:10" x14ac:dyDescent="0.2">
      <c r="I21775" s="118"/>
      <c r="J21775" s="3"/>
    </row>
    <row r="21776" spans="9:10" x14ac:dyDescent="0.2">
      <c r="I21776" s="118"/>
      <c r="J21776" s="3"/>
    </row>
    <row r="21777" spans="9:10" x14ac:dyDescent="0.2">
      <c r="I21777" s="118"/>
      <c r="J21777" s="3"/>
    </row>
    <row r="21778" spans="9:10" x14ac:dyDescent="0.2">
      <c r="I21778" s="118"/>
      <c r="J21778" s="3"/>
    </row>
    <row r="21779" spans="9:10" x14ac:dyDescent="0.2">
      <c r="I21779" s="118"/>
      <c r="J21779" s="3"/>
    </row>
    <row r="21780" spans="9:10" x14ac:dyDescent="0.2">
      <c r="I21780" s="118"/>
      <c r="J21780" s="3"/>
    </row>
    <row r="21781" spans="9:10" x14ac:dyDescent="0.2">
      <c r="I21781" s="118"/>
      <c r="J21781" s="3"/>
    </row>
    <row r="21782" spans="9:10" x14ac:dyDescent="0.2">
      <c r="I21782" s="118"/>
      <c r="J21782" s="3"/>
    </row>
    <row r="21783" spans="9:10" x14ac:dyDescent="0.2">
      <c r="I21783" s="118"/>
      <c r="J21783" s="3"/>
    </row>
    <row r="21784" spans="9:10" x14ac:dyDescent="0.2">
      <c r="I21784" s="118"/>
      <c r="J21784" s="3"/>
    </row>
    <row r="21785" spans="9:10" x14ac:dyDescent="0.2">
      <c r="I21785" s="118"/>
      <c r="J21785" s="3"/>
    </row>
    <row r="21786" spans="9:10" x14ac:dyDescent="0.2">
      <c r="I21786" s="118"/>
      <c r="J21786" s="3"/>
    </row>
    <row r="21787" spans="9:10" x14ac:dyDescent="0.2">
      <c r="I21787" s="118"/>
      <c r="J21787" s="3"/>
    </row>
    <row r="21788" spans="9:10" x14ac:dyDescent="0.2">
      <c r="I21788" s="118"/>
      <c r="J21788" s="3"/>
    </row>
    <row r="21789" spans="9:10" x14ac:dyDescent="0.2">
      <c r="I21789" s="118"/>
      <c r="J21789" s="3"/>
    </row>
    <row r="21790" spans="9:10" x14ac:dyDescent="0.2">
      <c r="I21790" s="118"/>
      <c r="J21790" s="3"/>
    </row>
    <row r="21791" spans="9:10" x14ac:dyDescent="0.2">
      <c r="I21791" s="118"/>
      <c r="J21791" s="3"/>
    </row>
    <row r="21792" spans="9:10" x14ac:dyDescent="0.2">
      <c r="I21792" s="118"/>
      <c r="J21792" s="3"/>
    </row>
    <row r="21793" spans="9:10" x14ac:dyDescent="0.2">
      <c r="I21793" s="118"/>
      <c r="J21793" s="3"/>
    </row>
    <row r="21794" spans="9:10" x14ac:dyDescent="0.2">
      <c r="I21794" s="118"/>
      <c r="J21794" s="3"/>
    </row>
    <row r="21795" spans="9:10" x14ac:dyDescent="0.2">
      <c r="I21795" s="118"/>
      <c r="J21795" s="3"/>
    </row>
    <row r="21796" spans="9:10" x14ac:dyDescent="0.2">
      <c r="I21796" s="118"/>
      <c r="J21796" s="3"/>
    </row>
    <row r="21797" spans="9:10" x14ac:dyDescent="0.2">
      <c r="I21797" s="118"/>
      <c r="J21797" s="3"/>
    </row>
    <row r="21798" spans="9:10" x14ac:dyDescent="0.2">
      <c r="I21798" s="118"/>
      <c r="J21798" s="3"/>
    </row>
    <row r="21799" spans="9:10" x14ac:dyDescent="0.2">
      <c r="I21799" s="118"/>
      <c r="J21799" s="3"/>
    </row>
    <row r="21800" spans="9:10" x14ac:dyDescent="0.2">
      <c r="I21800" s="118"/>
      <c r="J21800" s="3"/>
    </row>
    <row r="21801" spans="9:10" x14ac:dyDescent="0.2">
      <c r="I21801" s="118"/>
      <c r="J21801" s="3"/>
    </row>
    <row r="21802" spans="9:10" x14ac:dyDescent="0.2">
      <c r="I21802" s="118"/>
      <c r="J21802" s="3"/>
    </row>
    <row r="21803" spans="9:10" x14ac:dyDescent="0.2">
      <c r="I21803" s="118"/>
      <c r="J21803" s="3"/>
    </row>
    <row r="21804" spans="9:10" x14ac:dyDescent="0.2">
      <c r="I21804" s="118"/>
      <c r="J21804" s="3"/>
    </row>
    <row r="21805" spans="9:10" x14ac:dyDescent="0.2">
      <c r="I21805" s="118"/>
      <c r="J21805" s="3"/>
    </row>
    <row r="21806" spans="9:10" x14ac:dyDescent="0.2">
      <c r="I21806" s="118"/>
      <c r="J21806" s="3"/>
    </row>
    <row r="21807" spans="9:10" x14ac:dyDescent="0.2">
      <c r="I21807" s="118"/>
      <c r="J21807" s="3"/>
    </row>
    <row r="21808" spans="9:10" x14ac:dyDescent="0.2">
      <c r="I21808" s="118"/>
      <c r="J21808" s="3"/>
    </row>
    <row r="21809" spans="9:10" x14ac:dyDescent="0.2">
      <c r="I21809" s="118"/>
      <c r="J21809" s="3"/>
    </row>
    <row r="21810" spans="9:10" x14ac:dyDescent="0.2">
      <c r="I21810" s="118"/>
      <c r="J21810" s="3"/>
    </row>
    <row r="21811" spans="9:10" x14ac:dyDescent="0.2">
      <c r="I21811" s="118"/>
      <c r="J21811" s="3"/>
    </row>
    <row r="21812" spans="9:10" x14ac:dyDescent="0.2">
      <c r="I21812" s="118"/>
      <c r="J21812" s="3"/>
    </row>
    <row r="21813" spans="9:10" x14ac:dyDescent="0.2">
      <c r="I21813" s="118"/>
      <c r="J21813" s="3"/>
    </row>
    <row r="21814" spans="9:10" x14ac:dyDescent="0.2">
      <c r="I21814" s="118"/>
      <c r="J21814" s="3"/>
    </row>
    <row r="21815" spans="9:10" x14ac:dyDescent="0.2">
      <c r="I21815" s="118"/>
      <c r="J21815" s="3"/>
    </row>
    <row r="21816" spans="9:10" x14ac:dyDescent="0.2">
      <c r="I21816" s="118"/>
      <c r="J21816" s="3"/>
    </row>
    <row r="21817" spans="9:10" x14ac:dyDescent="0.2">
      <c r="I21817" s="118"/>
      <c r="J21817" s="3"/>
    </row>
    <row r="21818" spans="9:10" x14ac:dyDescent="0.2">
      <c r="I21818" s="118"/>
      <c r="J21818" s="3"/>
    </row>
    <row r="21819" spans="9:10" x14ac:dyDescent="0.2">
      <c r="I21819" s="118"/>
      <c r="J21819" s="3"/>
    </row>
    <row r="21820" spans="9:10" x14ac:dyDescent="0.2">
      <c r="I21820" s="118"/>
      <c r="J21820" s="3"/>
    </row>
    <row r="21821" spans="9:10" x14ac:dyDescent="0.2">
      <c r="I21821" s="118"/>
      <c r="J21821" s="3"/>
    </row>
    <row r="21822" spans="9:10" x14ac:dyDescent="0.2">
      <c r="I21822" s="118"/>
      <c r="J21822" s="3"/>
    </row>
    <row r="21823" spans="9:10" x14ac:dyDescent="0.2">
      <c r="I21823" s="118"/>
      <c r="J21823" s="3"/>
    </row>
    <row r="21824" spans="9:10" x14ac:dyDescent="0.2">
      <c r="I21824" s="118"/>
      <c r="J21824" s="3"/>
    </row>
    <row r="21825" spans="9:10" x14ac:dyDescent="0.2">
      <c r="I21825" s="118"/>
      <c r="J21825" s="3"/>
    </row>
    <row r="21826" spans="9:10" x14ac:dyDescent="0.2">
      <c r="I21826" s="118"/>
      <c r="J21826" s="3"/>
    </row>
    <row r="21827" spans="9:10" x14ac:dyDescent="0.2">
      <c r="I21827" s="118"/>
      <c r="J21827" s="3"/>
    </row>
    <row r="21828" spans="9:10" x14ac:dyDescent="0.2">
      <c r="I21828" s="118"/>
      <c r="J21828" s="3"/>
    </row>
    <row r="21829" spans="9:10" x14ac:dyDescent="0.2">
      <c r="I21829" s="118"/>
      <c r="J21829" s="3"/>
    </row>
    <row r="21830" spans="9:10" x14ac:dyDescent="0.2">
      <c r="I21830" s="118"/>
      <c r="J21830" s="3"/>
    </row>
    <row r="21831" spans="9:10" x14ac:dyDescent="0.2">
      <c r="I21831" s="118"/>
      <c r="J21831" s="3"/>
    </row>
    <row r="21832" spans="9:10" x14ac:dyDescent="0.2">
      <c r="I21832" s="118"/>
      <c r="J21832" s="3"/>
    </row>
    <row r="21833" spans="9:10" x14ac:dyDescent="0.2">
      <c r="I21833" s="118"/>
      <c r="J21833" s="3"/>
    </row>
    <row r="21834" spans="9:10" x14ac:dyDescent="0.2">
      <c r="I21834" s="118"/>
      <c r="J21834" s="3"/>
    </row>
    <row r="21835" spans="9:10" x14ac:dyDescent="0.2">
      <c r="I21835" s="118"/>
      <c r="J21835" s="3"/>
    </row>
    <row r="21836" spans="9:10" x14ac:dyDescent="0.2">
      <c r="I21836" s="118"/>
      <c r="J21836" s="3"/>
    </row>
    <row r="21837" spans="9:10" x14ac:dyDescent="0.2">
      <c r="I21837" s="118"/>
      <c r="J21837" s="3"/>
    </row>
    <row r="21838" spans="9:10" x14ac:dyDescent="0.2">
      <c r="I21838" s="118"/>
      <c r="J21838" s="3"/>
    </row>
    <row r="21839" spans="9:10" x14ac:dyDescent="0.2">
      <c r="I21839" s="118"/>
      <c r="J21839" s="3"/>
    </row>
    <row r="21840" spans="9:10" x14ac:dyDescent="0.2">
      <c r="I21840" s="118"/>
      <c r="J21840" s="3"/>
    </row>
    <row r="21841" spans="9:10" x14ac:dyDescent="0.2">
      <c r="I21841" s="118"/>
      <c r="J21841" s="3"/>
    </row>
    <row r="21842" spans="9:10" x14ac:dyDescent="0.2">
      <c r="I21842" s="118"/>
      <c r="J21842" s="3"/>
    </row>
    <row r="21843" spans="9:10" x14ac:dyDescent="0.2">
      <c r="I21843" s="118"/>
      <c r="J21843" s="3"/>
    </row>
    <row r="21844" spans="9:10" x14ac:dyDescent="0.2">
      <c r="I21844" s="118"/>
      <c r="J21844" s="3"/>
    </row>
    <row r="21845" spans="9:10" x14ac:dyDescent="0.2">
      <c r="I21845" s="118"/>
      <c r="J21845" s="3"/>
    </row>
    <row r="21846" spans="9:10" x14ac:dyDescent="0.2">
      <c r="I21846" s="118"/>
      <c r="J21846" s="3"/>
    </row>
    <row r="21847" spans="9:10" x14ac:dyDescent="0.2">
      <c r="I21847" s="118"/>
      <c r="J21847" s="3"/>
    </row>
    <row r="21848" spans="9:10" x14ac:dyDescent="0.2">
      <c r="I21848" s="118"/>
      <c r="J21848" s="3"/>
    </row>
    <row r="21849" spans="9:10" x14ac:dyDescent="0.2">
      <c r="I21849" s="118"/>
      <c r="J21849" s="3"/>
    </row>
    <row r="21850" spans="9:10" x14ac:dyDescent="0.2">
      <c r="I21850" s="118"/>
      <c r="J21850" s="3"/>
    </row>
    <row r="21851" spans="9:10" x14ac:dyDescent="0.2">
      <c r="I21851" s="118"/>
      <c r="J21851" s="3"/>
    </row>
    <row r="21852" spans="9:10" x14ac:dyDescent="0.2">
      <c r="I21852" s="118"/>
      <c r="J21852" s="3"/>
    </row>
    <row r="21853" spans="9:10" x14ac:dyDescent="0.2">
      <c r="I21853" s="118"/>
      <c r="J21853" s="3"/>
    </row>
    <row r="21854" spans="9:10" x14ac:dyDescent="0.2">
      <c r="I21854" s="118"/>
      <c r="J21854" s="3"/>
    </row>
    <row r="21855" spans="9:10" x14ac:dyDescent="0.2">
      <c r="I21855" s="118"/>
      <c r="J21855" s="3"/>
    </row>
    <row r="21856" spans="9:10" x14ac:dyDescent="0.2">
      <c r="I21856" s="118"/>
      <c r="J21856" s="3"/>
    </row>
    <row r="21857" spans="9:10" x14ac:dyDescent="0.2">
      <c r="I21857" s="118"/>
      <c r="J21857" s="3"/>
    </row>
    <row r="21858" spans="9:10" x14ac:dyDescent="0.2">
      <c r="I21858" s="118"/>
      <c r="J21858" s="3"/>
    </row>
    <row r="21859" spans="9:10" x14ac:dyDescent="0.2">
      <c r="I21859" s="118"/>
      <c r="J21859" s="3"/>
    </row>
    <row r="21860" spans="9:10" x14ac:dyDescent="0.2">
      <c r="I21860" s="118"/>
      <c r="J21860" s="3"/>
    </row>
    <row r="21861" spans="9:10" x14ac:dyDescent="0.2">
      <c r="I21861" s="118"/>
      <c r="J21861" s="3"/>
    </row>
    <row r="21862" spans="9:10" x14ac:dyDescent="0.2">
      <c r="I21862" s="118"/>
      <c r="J21862" s="3"/>
    </row>
    <row r="21863" spans="9:10" x14ac:dyDescent="0.2">
      <c r="I21863" s="118"/>
      <c r="J21863" s="3"/>
    </row>
    <row r="21864" spans="9:10" x14ac:dyDescent="0.2">
      <c r="I21864" s="118"/>
      <c r="J21864" s="3"/>
    </row>
    <row r="21865" spans="9:10" x14ac:dyDescent="0.2">
      <c r="I21865" s="118"/>
      <c r="J21865" s="3"/>
    </row>
    <row r="21866" spans="9:10" x14ac:dyDescent="0.2">
      <c r="I21866" s="118"/>
      <c r="J21866" s="3"/>
    </row>
    <row r="21867" spans="9:10" x14ac:dyDescent="0.2">
      <c r="I21867" s="118"/>
      <c r="J21867" s="3"/>
    </row>
    <row r="21868" spans="9:10" x14ac:dyDescent="0.2">
      <c r="I21868" s="118"/>
      <c r="J21868" s="3"/>
    </row>
    <row r="21869" spans="9:10" x14ac:dyDescent="0.2">
      <c r="I21869" s="118"/>
      <c r="J21869" s="3"/>
    </row>
    <row r="21870" spans="9:10" x14ac:dyDescent="0.2">
      <c r="I21870" s="118"/>
      <c r="J21870" s="3"/>
    </row>
    <row r="21871" spans="9:10" x14ac:dyDescent="0.2">
      <c r="I21871" s="118"/>
      <c r="J21871" s="3"/>
    </row>
    <row r="21872" spans="9:10" x14ac:dyDescent="0.2">
      <c r="I21872" s="118"/>
      <c r="J21872" s="3"/>
    </row>
    <row r="21873" spans="9:10" x14ac:dyDescent="0.2">
      <c r="I21873" s="118"/>
      <c r="J21873" s="3"/>
    </row>
    <row r="21874" spans="9:10" x14ac:dyDescent="0.2">
      <c r="I21874" s="118"/>
      <c r="J21874" s="3"/>
    </row>
    <row r="21875" spans="9:10" x14ac:dyDescent="0.2">
      <c r="I21875" s="118"/>
      <c r="J21875" s="3"/>
    </row>
    <row r="21876" spans="9:10" x14ac:dyDescent="0.2">
      <c r="I21876" s="118"/>
      <c r="J21876" s="3"/>
    </row>
    <row r="21877" spans="9:10" x14ac:dyDescent="0.2">
      <c r="I21877" s="118"/>
      <c r="J21877" s="3"/>
    </row>
    <row r="21878" spans="9:10" x14ac:dyDescent="0.2">
      <c r="I21878" s="118"/>
      <c r="J21878" s="3"/>
    </row>
    <row r="21879" spans="9:10" x14ac:dyDescent="0.2">
      <c r="I21879" s="118"/>
      <c r="J21879" s="3"/>
    </row>
    <row r="21880" spans="9:10" x14ac:dyDescent="0.2">
      <c r="I21880" s="118"/>
      <c r="J21880" s="3"/>
    </row>
    <row r="21881" spans="9:10" x14ac:dyDescent="0.2">
      <c r="I21881" s="118"/>
      <c r="J21881" s="3"/>
    </row>
    <row r="21882" spans="9:10" x14ac:dyDescent="0.2">
      <c r="I21882" s="118"/>
      <c r="J21882" s="3"/>
    </row>
    <row r="21883" spans="9:10" x14ac:dyDescent="0.2">
      <c r="I21883" s="118"/>
      <c r="J21883" s="3"/>
    </row>
    <row r="21884" spans="9:10" x14ac:dyDescent="0.2">
      <c r="I21884" s="118"/>
      <c r="J21884" s="3"/>
    </row>
    <row r="21885" spans="9:10" x14ac:dyDescent="0.2">
      <c r="I21885" s="118"/>
      <c r="J21885" s="3"/>
    </row>
    <row r="21886" spans="9:10" x14ac:dyDescent="0.2">
      <c r="I21886" s="118"/>
      <c r="J21886" s="3"/>
    </row>
    <row r="21887" spans="9:10" x14ac:dyDescent="0.2">
      <c r="I21887" s="118"/>
      <c r="J21887" s="3"/>
    </row>
    <row r="21888" spans="9:10" x14ac:dyDescent="0.2">
      <c r="I21888" s="118"/>
      <c r="J21888" s="3"/>
    </row>
    <row r="21889" spans="9:10" x14ac:dyDescent="0.2">
      <c r="I21889" s="118"/>
      <c r="J21889" s="3"/>
    </row>
    <row r="21890" spans="9:10" x14ac:dyDescent="0.2">
      <c r="I21890" s="118"/>
      <c r="J21890" s="3"/>
    </row>
    <row r="21891" spans="9:10" x14ac:dyDescent="0.2">
      <c r="I21891" s="118"/>
      <c r="J21891" s="3"/>
    </row>
    <row r="21892" spans="9:10" x14ac:dyDescent="0.2">
      <c r="I21892" s="118"/>
      <c r="J21892" s="3"/>
    </row>
    <row r="21893" spans="9:10" x14ac:dyDescent="0.2">
      <c r="I21893" s="118"/>
      <c r="J21893" s="3"/>
    </row>
    <row r="21894" spans="9:10" x14ac:dyDescent="0.2">
      <c r="I21894" s="118"/>
      <c r="J21894" s="3"/>
    </row>
    <row r="21895" spans="9:10" x14ac:dyDescent="0.2">
      <c r="I21895" s="118"/>
      <c r="J21895" s="3"/>
    </row>
    <row r="21896" spans="9:10" x14ac:dyDescent="0.2">
      <c r="I21896" s="118"/>
      <c r="J21896" s="3"/>
    </row>
    <row r="21897" spans="9:10" x14ac:dyDescent="0.2">
      <c r="I21897" s="118"/>
      <c r="J21897" s="3"/>
    </row>
    <row r="21898" spans="9:10" x14ac:dyDescent="0.2">
      <c r="I21898" s="118"/>
      <c r="J21898" s="3"/>
    </row>
    <row r="21899" spans="9:10" x14ac:dyDescent="0.2">
      <c r="I21899" s="118"/>
      <c r="J21899" s="3"/>
    </row>
    <row r="21900" spans="9:10" x14ac:dyDescent="0.2">
      <c r="I21900" s="118"/>
      <c r="J21900" s="3"/>
    </row>
    <row r="21901" spans="9:10" x14ac:dyDescent="0.2">
      <c r="I21901" s="118"/>
      <c r="J21901" s="3"/>
    </row>
    <row r="21902" spans="9:10" x14ac:dyDescent="0.2">
      <c r="I21902" s="118"/>
      <c r="J21902" s="3"/>
    </row>
    <row r="21903" spans="9:10" x14ac:dyDescent="0.2">
      <c r="I21903" s="118"/>
      <c r="J21903" s="3"/>
    </row>
    <row r="21904" spans="9:10" x14ac:dyDescent="0.2">
      <c r="I21904" s="118"/>
      <c r="J21904" s="3"/>
    </row>
    <row r="21905" spans="9:10" x14ac:dyDescent="0.2">
      <c r="I21905" s="118"/>
      <c r="J21905" s="3"/>
    </row>
    <row r="21906" spans="9:10" x14ac:dyDescent="0.2">
      <c r="I21906" s="118"/>
      <c r="J21906" s="3"/>
    </row>
    <row r="21907" spans="9:10" x14ac:dyDescent="0.2">
      <c r="I21907" s="118"/>
      <c r="J21907" s="3"/>
    </row>
    <row r="21908" spans="9:10" x14ac:dyDescent="0.2">
      <c r="I21908" s="118"/>
      <c r="J21908" s="3"/>
    </row>
    <row r="21909" spans="9:10" x14ac:dyDescent="0.2">
      <c r="I21909" s="118"/>
      <c r="J21909" s="3"/>
    </row>
    <row r="21910" spans="9:10" x14ac:dyDescent="0.2">
      <c r="I21910" s="118"/>
      <c r="J21910" s="3"/>
    </row>
    <row r="21911" spans="9:10" x14ac:dyDescent="0.2">
      <c r="I21911" s="118"/>
      <c r="J21911" s="3"/>
    </row>
    <row r="21912" spans="9:10" x14ac:dyDescent="0.2">
      <c r="I21912" s="118"/>
      <c r="J21912" s="3"/>
    </row>
    <row r="21913" spans="9:10" x14ac:dyDescent="0.2">
      <c r="I21913" s="118"/>
      <c r="J21913" s="3"/>
    </row>
    <row r="21914" spans="9:10" x14ac:dyDescent="0.2">
      <c r="I21914" s="118"/>
      <c r="J21914" s="3"/>
    </row>
    <row r="21915" spans="9:10" x14ac:dyDescent="0.2">
      <c r="I21915" s="118"/>
      <c r="J21915" s="3"/>
    </row>
    <row r="21916" spans="9:10" x14ac:dyDescent="0.2">
      <c r="I21916" s="118"/>
      <c r="J21916" s="3"/>
    </row>
    <row r="21917" spans="9:10" x14ac:dyDescent="0.2">
      <c r="I21917" s="118"/>
      <c r="J21917" s="3"/>
    </row>
    <row r="21918" spans="9:10" x14ac:dyDescent="0.2">
      <c r="I21918" s="118"/>
      <c r="J21918" s="3"/>
    </row>
    <row r="21919" spans="9:10" x14ac:dyDescent="0.2">
      <c r="I21919" s="118"/>
      <c r="J21919" s="3"/>
    </row>
    <row r="21920" spans="9:10" x14ac:dyDescent="0.2">
      <c r="I21920" s="118"/>
      <c r="J21920" s="3"/>
    </row>
    <row r="21921" spans="9:10" x14ac:dyDescent="0.2">
      <c r="I21921" s="118"/>
      <c r="J21921" s="3"/>
    </row>
    <row r="21922" spans="9:10" x14ac:dyDescent="0.2">
      <c r="I21922" s="118"/>
      <c r="J21922" s="3"/>
    </row>
    <row r="21923" spans="9:10" x14ac:dyDescent="0.2">
      <c r="I21923" s="118"/>
      <c r="J21923" s="3"/>
    </row>
    <row r="21924" spans="9:10" x14ac:dyDescent="0.2">
      <c r="I21924" s="118"/>
      <c r="J21924" s="3"/>
    </row>
    <row r="21925" spans="9:10" x14ac:dyDescent="0.2">
      <c r="I21925" s="118"/>
      <c r="J21925" s="3"/>
    </row>
    <row r="21926" spans="9:10" x14ac:dyDescent="0.2">
      <c r="I21926" s="118"/>
      <c r="J21926" s="3"/>
    </row>
    <row r="21927" spans="9:10" x14ac:dyDescent="0.2">
      <c r="I21927" s="118"/>
      <c r="J21927" s="3"/>
    </row>
    <row r="21928" spans="9:10" x14ac:dyDescent="0.2">
      <c r="I21928" s="118"/>
      <c r="J21928" s="3"/>
    </row>
    <row r="21929" spans="9:10" x14ac:dyDescent="0.2">
      <c r="I21929" s="118"/>
      <c r="J21929" s="3"/>
    </row>
    <row r="21930" spans="9:10" x14ac:dyDescent="0.2">
      <c r="I21930" s="118"/>
      <c r="J21930" s="3"/>
    </row>
    <row r="21931" spans="9:10" x14ac:dyDescent="0.2">
      <c r="I21931" s="118"/>
      <c r="J21931" s="3"/>
    </row>
    <row r="21932" spans="9:10" x14ac:dyDescent="0.2">
      <c r="I21932" s="118"/>
      <c r="J21932" s="3"/>
    </row>
    <row r="21933" spans="9:10" x14ac:dyDescent="0.2">
      <c r="I21933" s="118"/>
      <c r="J21933" s="3"/>
    </row>
    <row r="21934" spans="9:10" x14ac:dyDescent="0.2">
      <c r="I21934" s="118"/>
      <c r="J21934" s="3"/>
    </row>
    <row r="21935" spans="9:10" x14ac:dyDescent="0.2">
      <c r="I21935" s="118"/>
      <c r="J21935" s="3"/>
    </row>
    <row r="21936" spans="9:10" x14ac:dyDescent="0.2">
      <c r="I21936" s="118"/>
      <c r="J21936" s="3"/>
    </row>
    <row r="21937" spans="9:10" x14ac:dyDescent="0.2">
      <c r="I21937" s="118"/>
      <c r="J21937" s="3"/>
    </row>
    <row r="21938" spans="9:10" x14ac:dyDescent="0.2">
      <c r="I21938" s="118"/>
      <c r="J21938" s="3"/>
    </row>
    <row r="21939" spans="9:10" x14ac:dyDescent="0.2">
      <c r="I21939" s="118"/>
      <c r="J21939" s="3"/>
    </row>
    <row r="21940" spans="9:10" x14ac:dyDescent="0.2">
      <c r="I21940" s="118"/>
      <c r="J21940" s="3"/>
    </row>
    <row r="21941" spans="9:10" x14ac:dyDescent="0.2">
      <c r="I21941" s="118"/>
      <c r="J21941" s="3"/>
    </row>
    <row r="21942" spans="9:10" x14ac:dyDescent="0.2">
      <c r="I21942" s="118"/>
      <c r="J21942" s="3"/>
    </row>
    <row r="21943" spans="9:10" x14ac:dyDescent="0.2">
      <c r="I21943" s="118"/>
      <c r="J21943" s="3"/>
    </row>
    <row r="21944" spans="9:10" x14ac:dyDescent="0.2">
      <c r="I21944" s="118"/>
      <c r="J21944" s="3"/>
    </row>
    <row r="21945" spans="9:10" x14ac:dyDescent="0.2">
      <c r="I21945" s="118"/>
      <c r="J21945" s="3"/>
    </row>
    <row r="21946" spans="9:10" x14ac:dyDescent="0.2">
      <c r="I21946" s="118"/>
      <c r="J21946" s="3"/>
    </row>
    <row r="21947" spans="9:10" x14ac:dyDescent="0.2">
      <c r="I21947" s="118"/>
      <c r="J21947" s="3"/>
    </row>
    <row r="21948" spans="9:10" x14ac:dyDescent="0.2">
      <c r="I21948" s="118"/>
      <c r="J21948" s="3"/>
    </row>
    <row r="21949" spans="9:10" x14ac:dyDescent="0.2">
      <c r="I21949" s="118"/>
      <c r="J21949" s="3"/>
    </row>
    <row r="21950" spans="9:10" x14ac:dyDescent="0.2">
      <c r="I21950" s="118"/>
      <c r="J21950" s="3"/>
    </row>
    <row r="21951" spans="9:10" x14ac:dyDescent="0.2">
      <c r="I21951" s="118"/>
      <c r="J21951" s="3"/>
    </row>
    <row r="21952" spans="9:10" x14ac:dyDescent="0.2">
      <c r="I21952" s="118"/>
      <c r="J21952" s="3"/>
    </row>
    <row r="21953" spans="9:10" x14ac:dyDescent="0.2">
      <c r="I21953" s="118"/>
      <c r="J21953" s="3"/>
    </row>
    <row r="21954" spans="9:10" x14ac:dyDescent="0.2">
      <c r="I21954" s="118"/>
      <c r="J21954" s="3"/>
    </row>
    <row r="21955" spans="9:10" x14ac:dyDescent="0.2">
      <c r="I21955" s="118"/>
      <c r="J21955" s="3"/>
    </row>
    <row r="21956" spans="9:10" x14ac:dyDescent="0.2">
      <c r="I21956" s="118"/>
      <c r="J21956" s="3"/>
    </row>
    <row r="21957" spans="9:10" x14ac:dyDescent="0.2">
      <c r="I21957" s="118"/>
      <c r="J21957" s="3"/>
    </row>
    <row r="21958" spans="9:10" x14ac:dyDescent="0.2">
      <c r="I21958" s="118"/>
      <c r="J21958" s="3"/>
    </row>
    <row r="21959" spans="9:10" x14ac:dyDescent="0.2">
      <c r="I21959" s="118"/>
      <c r="J21959" s="3"/>
    </row>
    <row r="21960" spans="9:10" x14ac:dyDescent="0.2">
      <c r="I21960" s="118"/>
      <c r="J21960" s="3"/>
    </row>
    <row r="21961" spans="9:10" x14ac:dyDescent="0.2">
      <c r="I21961" s="118"/>
      <c r="J21961" s="3"/>
    </row>
    <row r="21962" spans="9:10" x14ac:dyDescent="0.2">
      <c r="I21962" s="118"/>
      <c r="J21962" s="3"/>
    </row>
    <row r="21963" spans="9:10" x14ac:dyDescent="0.2">
      <c r="I21963" s="118"/>
      <c r="J21963" s="3"/>
    </row>
    <row r="21964" spans="9:10" x14ac:dyDescent="0.2">
      <c r="I21964" s="118"/>
      <c r="J21964" s="3"/>
    </row>
    <row r="21965" spans="9:10" x14ac:dyDescent="0.2">
      <c r="I21965" s="118"/>
      <c r="J21965" s="3"/>
    </row>
    <row r="21966" spans="9:10" x14ac:dyDescent="0.2">
      <c r="I21966" s="118"/>
      <c r="J21966" s="3"/>
    </row>
    <row r="21967" spans="9:10" x14ac:dyDescent="0.2">
      <c r="I21967" s="118"/>
      <c r="J21967" s="3"/>
    </row>
    <row r="21968" spans="9:10" x14ac:dyDescent="0.2">
      <c r="I21968" s="118"/>
      <c r="J21968" s="3"/>
    </row>
    <row r="21969" spans="9:10" x14ac:dyDescent="0.2">
      <c r="I21969" s="118"/>
      <c r="J21969" s="3"/>
    </row>
    <row r="21970" spans="9:10" x14ac:dyDescent="0.2">
      <c r="I21970" s="118"/>
      <c r="J21970" s="3"/>
    </row>
    <row r="21971" spans="9:10" x14ac:dyDescent="0.2">
      <c r="I21971" s="118"/>
      <c r="J21971" s="3"/>
    </row>
    <row r="21972" spans="9:10" x14ac:dyDescent="0.2">
      <c r="I21972" s="118"/>
      <c r="J21972" s="3"/>
    </row>
    <row r="21973" spans="9:10" x14ac:dyDescent="0.2">
      <c r="I21973" s="118"/>
      <c r="J21973" s="3"/>
    </row>
    <row r="21974" spans="9:10" x14ac:dyDescent="0.2">
      <c r="I21974" s="118"/>
      <c r="J21974" s="3"/>
    </row>
    <row r="21975" spans="9:10" x14ac:dyDescent="0.2">
      <c r="I21975" s="118"/>
      <c r="J21975" s="3"/>
    </row>
    <row r="21976" spans="9:10" x14ac:dyDescent="0.2">
      <c r="I21976" s="118"/>
      <c r="J21976" s="3"/>
    </row>
    <row r="21977" spans="9:10" x14ac:dyDescent="0.2">
      <c r="I21977" s="118"/>
      <c r="J21977" s="3"/>
    </row>
    <row r="21978" spans="9:10" x14ac:dyDescent="0.2">
      <c r="I21978" s="118"/>
      <c r="J21978" s="3"/>
    </row>
    <row r="21979" spans="9:10" x14ac:dyDescent="0.2">
      <c r="I21979" s="118"/>
      <c r="J21979" s="3"/>
    </row>
    <row r="21980" spans="9:10" x14ac:dyDescent="0.2">
      <c r="I21980" s="118"/>
      <c r="J21980" s="3"/>
    </row>
    <row r="21981" spans="9:10" x14ac:dyDescent="0.2">
      <c r="I21981" s="118"/>
      <c r="J21981" s="3"/>
    </row>
    <row r="21982" spans="9:10" x14ac:dyDescent="0.2">
      <c r="I21982" s="118"/>
      <c r="J21982" s="3"/>
    </row>
    <row r="21983" spans="9:10" x14ac:dyDescent="0.2">
      <c r="I21983" s="118"/>
      <c r="J21983" s="3"/>
    </row>
    <row r="21984" spans="9:10" x14ac:dyDescent="0.2">
      <c r="I21984" s="118"/>
      <c r="J21984" s="3"/>
    </row>
    <row r="21985" spans="9:10" x14ac:dyDescent="0.2">
      <c r="I21985" s="118"/>
      <c r="J21985" s="3"/>
    </row>
    <row r="21986" spans="9:10" x14ac:dyDescent="0.2">
      <c r="I21986" s="118"/>
      <c r="J21986" s="3"/>
    </row>
    <row r="21987" spans="9:10" x14ac:dyDescent="0.2">
      <c r="I21987" s="118"/>
      <c r="J21987" s="3"/>
    </row>
    <row r="21988" spans="9:10" x14ac:dyDescent="0.2">
      <c r="I21988" s="118"/>
      <c r="J21988" s="3"/>
    </row>
    <row r="21989" spans="9:10" x14ac:dyDescent="0.2">
      <c r="I21989" s="118"/>
      <c r="J21989" s="3"/>
    </row>
    <row r="21990" spans="9:10" x14ac:dyDescent="0.2">
      <c r="I21990" s="118"/>
      <c r="J21990" s="3"/>
    </row>
    <row r="21991" spans="9:10" x14ac:dyDescent="0.2">
      <c r="I21991" s="118"/>
      <c r="J21991" s="3"/>
    </row>
    <row r="21992" spans="9:10" x14ac:dyDescent="0.2">
      <c r="I21992" s="118"/>
      <c r="J21992" s="3"/>
    </row>
    <row r="21993" spans="9:10" x14ac:dyDescent="0.2">
      <c r="I21993" s="118"/>
      <c r="J21993" s="3"/>
    </row>
    <row r="21994" spans="9:10" x14ac:dyDescent="0.2">
      <c r="I21994" s="118"/>
      <c r="J21994" s="3"/>
    </row>
    <row r="21995" spans="9:10" x14ac:dyDescent="0.2">
      <c r="I21995" s="118"/>
      <c r="J21995" s="3"/>
    </row>
    <row r="21996" spans="9:10" x14ac:dyDescent="0.2">
      <c r="I21996" s="118"/>
      <c r="J21996" s="3"/>
    </row>
    <row r="21997" spans="9:10" x14ac:dyDescent="0.2">
      <c r="I21997" s="118"/>
      <c r="J21997" s="3"/>
    </row>
    <row r="21998" spans="9:10" x14ac:dyDescent="0.2">
      <c r="I21998" s="118"/>
      <c r="J21998" s="3"/>
    </row>
    <row r="21999" spans="9:10" x14ac:dyDescent="0.2">
      <c r="I21999" s="118"/>
      <c r="J21999" s="3"/>
    </row>
    <row r="22000" spans="9:10" x14ac:dyDescent="0.2">
      <c r="I22000" s="118"/>
      <c r="J22000" s="3"/>
    </row>
    <row r="22001" spans="9:10" x14ac:dyDescent="0.2">
      <c r="I22001" s="118"/>
      <c r="J22001" s="3"/>
    </row>
    <row r="22002" spans="9:10" x14ac:dyDescent="0.2">
      <c r="I22002" s="118"/>
      <c r="J22002" s="3"/>
    </row>
    <row r="22003" spans="9:10" x14ac:dyDescent="0.2">
      <c r="I22003" s="118"/>
      <c r="J22003" s="3"/>
    </row>
    <row r="22004" spans="9:10" x14ac:dyDescent="0.2">
      <c r="I22004" s="118"/>
      <c r="J22004" s="3"/>
    </row>
    <row r="22005" spans="9:10" x14ac:dyDescent="0.2">
      <c r="I22005" s="118"/>
      <c r="J22005" s="3"/>
    </row>
    <row r="22006" spans="9:10" x14ac:dyDescent="0.2">
      <c r="I22006" s="118"/>
      <c r="J22006" s="3"/>
    </row>
    <row r="22007" spans="9:10" x14ac:dyDescent="0.2">
      <c r="I22007" s="118"/>
      <c r="J22007" s="3"/>
    </row>
    <row r="22008" spans="9:10" x14ac:dyDescent="0.2">
      <c r="I22008" s="118"/>
      <c r="J22008" s="3"/>
    </row>
    <row r="22009" spans="9:10" x14ac:dyDescent="0.2">
      <c r="I22009" s="118"/>
      <c r="J22009" s="3"/>
    </row>
    <row r="22010" spans="9:10" x14ac:dyDescent="0.2">
      <c r="I22010" s="118"/>
      <c r="J22010" s="3"/>
    </row>
    <row r="22011" spans="9:10" x14ac:dyDescent="0.2">
      <c r="I22011" s="118"/>
      <c r="J22011" s="3"/>
    </row>
    <row r="22012" spans="9:10" x14ac:dyDescent="0.2">
      <c r="I22012" s="118"/>
      <c r="J22012" s="3"/>
    </row>
    <row r="22013" spans="9:10" x14ac:dyDescent="0.2">
      <c r="I22013" s="118"/>
      <c r="J22013" s="3"/>
    </row>
    <row r="22014" spans="9:10" x14ac:dyDescent="0.2">
      <c r="I22014" s="118"/>
      <c r="J22014" s="3"/>
    </row>
    <row r="22015" spans="9:10" x14ac:dyDescent="0.2">
      <c r="I22015" s="118"/>
      <c r="J22015" s="3"/>
    </row>
    <row r="22016" spans="9:10" x14ac:dyDescent="0.2">
      <c r="I22016" s="118"/>
      <c r="J22016" s="3"/>
    </row>
    <row r="22017" spans="9:10" x14ac:dyDescent="0.2">
      <c r="I22017" s="118"/>
      <c r="J22017" s="3"/>
    </row>
    <row r="22018" spans="9:10" x14ac:dyDescent="0.2">
      <c r="I22018" s="118"/>
      <c r="J22018" s="3"/>
    </row>
    <row r="22019" spans="9:10" x14ac:dyDescent="0.2">
      <c r="I22019" s="118"/>
      <c r="J22019" s="3"/>
    </row>
    <row r="22020" spans="9:10" x14ac:dyDescent="0.2">
      <c r="I22020" s="118"/>
      <c r="J22020" s="3"/>
    </row>
    <row r="22021" spans="9:10" x14ac:dyDescent="0.2">
      <c r="I22021" s="118"/>
      <c r="J22021" s="3"/>
    </row>
    <row r="22022" spans="9:10" x14ac:dyDescent="0.2">
      <c r="I22022" s="118"/>
      <c r="J22022" s="3"/>
    </row>
    <row r="22023" spans="9:10" x14ac:dyDescent="0.2">
      <c r="I22023" s="118"/>
      <c r="J22023" s="3"/>
    </row>
    <row r="22024" spans="9:10" x14ac:dyDescent="0.2">
      <c r="I22024" s="118"/>
      <c r="J22024" s="3"/>
    </row>
    <row r="22025" spans="9:10" x14ac:dyDescent="0.2">
      <c r="I22025" s="118"/>
      <c r="J22025" s="3"/>
    </row>
    <row r="22026" spans="9:10" x14ac:dyDescent="0.2">
      <c r="I22026" s="118"/>
      <c r="J22026" s="3"/>
    </row>
    <row r="22027" spans="9:10" x14ac:dyDescent="0.2">
      <c r="I22027" s="118"/>
      <c r="J22027" s="3"/>
    </row>
    <row r="22028" spans="9:10" x14ac:dyDescent="0.2">
      <c r="I22028" s="118"/>
      <c r="J22028" s="3"/>
    </row>
    <row r="22029" spans="9:10" x14ac:dyDescent="0.2">
      <c r="I22029" s="118"/>
      <c r="J22029" s="3"/>
    </row>
    <row r="22030" spans="9:10" x14ac:dyDescent="0.2">
      <c r="I22030" s="118"/>
      <c r="J22030" s="3"/>
    </row>
    <row r="22031" spans="9:10" x14ac:dyDescent="0.2">
      <c r="I22031" s="118"/>
      <c r="J22031" s="3"/>
    </row>
    <row r="22032" spans="9:10" x14ac:dyDescent="0.2">
      <c r="I22032" s="118"/>
      <c r="J22032" s="3"/>
    </row>
    <row r="22033" spans="9:10" x14ac:dyDescent="0.2">
      <c r="I22033" s="118"/>
      <c r="J22033" s="3"/>
    </row>
    <row r="22034" spans="9:10" x14ac:dyDescent="0.2">
      <c r="I22034" s="118"/>
      <c r="J22034" s="3"/>
    </row>
    <row r="22035" spans="9:10" x14ac:dyDescent="0.2">
      <c r="I22035" s="118"/>
      <c r="J22035" s="3"/>
    </row>
    <row r="22036" spans="9:10" x14ac:dyDescent="0.2">
      <c r="I22036" s="118"/>
      <c r="J22036" s="3"/>
    </row>
    <row r="22037" spans="9:10" x14ac:dyDescent="0.2">
      <c r="I22037" s="118"/>
      <c r="J22037" s="3"/>
    </row>
    <row r="22038" spans="9:10" x14ac:dyDescent="0.2">
      <c r="I22038" s="118"/>
      <c r="J22038" s="3"/>
    </row>
    <row r="22039" spans="9:10" x14ac:dyDescent="0.2">
      <c r="I22039" s="118"/>
      <c r="J22039" s="3"/>
    </row>
    <row r="22040" spans="9:10" x14ac:dyDescent="0.2">
      <c r="I22040" s="118"/>
      <c r="J22040" s="3"/>
    </row>
    <row r="22041" spans="9:10" x14ac:dyDescent="0.2">
      <c r="I22041" s="118"/>
      <c r="J22041" s="3"/>
    </row>
    <row r="22042" spans="9:10" x14ac:dyDescent="0.2">
      <c r="I22042" s="118"/>
      <c r="J22042" s="3"/>
    </row>
    <row r="22043" spans="9:10" x14ac:dyDescent="0.2">
      <c r="I22043" s="118"/>
      <c r="J22043" s="3"/>
    </row>
    <row r="22044" spans="9:10" x14ac:dyDescent="0.2">
      <c r="I22044" s="118"/>
      <c r="J22044" s="3"/>
    </row>
    <row r="22045" spans="9:10" x14ac:dyDescent="0.2">
      <c r="I22045" s="118"/>
      <c r="J22045" s="3"/>
    </row>
    <row r="22046" spans="9:10" x14ac:dyDescent="0.2">
      <c r="I22046" s="118"/>
      <c r="J22046" s="3"/>
    </row>
    <row r="22047" spans="9:10" x14ac:dyDescent="0.2">
      <c r="I22047" s="118"/>
      <c r="J22047" s="3"/>
    </row>
    <row r="22048" spans="9:10" x14ac:dyDescent="0.2">
      <c r="I22048" s="118"/>
      <c r="J22048" s="3"/>
    </row>
    <row r="22049" spans="9:10" x14ac:dyDescent="0.2">
      <c r="I22049" s="118"/>
      <c r="J22049" s="3"/>
    </row>
    <row r="22050" spans="9:10" x14ac:dyDescent="0.2">
      <c r="I22050" s="118"/>
      <c r="J22050" s="3"/>
    </row>
    <row r="22051" spans="9:10" x14ac:dyDescent="0.2">
      <c r="I22051" s="118"/>
      <c r="J22051" s="3"/>
    </row>
    <row r="22052" spans="9:10" x14ac:dyDescent="0.2">
      <c r="I22052" s="118"/>
      <c r="J22052" s="3"/>
    </row>
    <row r="22053" spans="9:10" x14ac:dyDescent="0.2">
      <c r="I22053" s="118"/>
      <c r="J22053" s="3"/>
    </row>
    <row r="22054" spans="9:10" x14ac:dyDescent="0.2">
      <c r="I22054" s="118"/>
      <c r="J22054" s="3"/>
    </row>
    <row r="22055" spans="9:10" x14ac:dyDescent="0.2">
      <c r="I22055" s="118"/>
      <c r="J22055" s="3"/>
    </row>
    <row r="22056" spans="9:10" x14ac:dyDescent="0.2">
      <c r="I22056" s="118"/>
      <c r="J22056" s="3"/>
    </row>
    <row r="22057" spans="9:10" x14ac:dyDescent="0.2">
      <c r="I22057" s="118"/>
      <c r="J22057" s="3"/>
    </row>
    <row r="22058" spans="9:10" x14ac:dyDescent="0.2">
      <c r="I22058" s="118"/>
      <c r="J22058" s="3"/>
    </row>
    <row r="22059" spans="9:10" x14ac:dyDescent="0.2">
      <c r="I22059" s="118"/>
      <c r="J22059" s="3"/>
    </row>
    <row r="22060" spans="9:10" x14ac:dyDescent="0.2">
      <c r="I22060" s="118"/>
      <c r="J22060" s="3"/>
    </row>
    <row r="22061" spans="9:10" x14ac:dyDescent="0.2">
      <c r="I22061" s="118"/>
      <c r="J22061" s="3"/>
    </row>
    <row r="22062" spans="9:10" x14ac:dyDescent="0.2">
      <c r="I22062" s="118"/>
      <c r="J22062" s="3"/>
    </row>
    <row r="22063" spans="9:10" x14ac:dyDescent="0.2">
      <c r="I22063" s="118"/>
      <c r="J22063" s="3"/>
    </row>
    <row r="22064" spans="9:10" x14ac:dyDescent="0.2">
      <c r="I22064" s="118"/>
      <c r="J22064" s="3"/>
    </row>
    <row r="22065" spans="9:10" x14ac:dyDescent="0.2">
      <c r="I22065" s="118"/>
      <c r="J22065" s="3"/>
    </row>
    <row r="22066" spans="9:10" x14ac:dyDescent="0.2">
      <c r="I22066" s="118"/>
      <c r="J22066" s="3"/>
    </row>
    <row r="22067" spans="9:10" x14ac:dyDescent="0.2">
      <c r="I22067" s="118"/>
      <c r="J22067" s="3"/>
    </row>
    <row r="22068" spans="9:10" x14ac:dyDescent="0.2">
      <c r="I22068" s="118"/>
      <c r="J22068" s="3"/>
    </row>
    <row r="22069" spans="9:10" x14ac:dyDescent="0.2">
      <c r="I22069" s="118"/>
      <c r="J22069" s="3"/>
    </row>
    <row r="22070" spans="9:10" x14ac:dyDescent="0.2">
      <c r="I22070" s="118"/>
      <c r="J22070" s="3"/>
    </row>
    <row r="22071" spans="9:10" x14ac:dyDescent="0.2">
      <c r="I22071" s="118"/>
      <c r="J22071" s="3"/>
    </row>
    <row r="22072" spans="9:10" x14ac:dyDescent="0.2">
      <c r="I22072" s="118"/>
      <c r="J22072" s="3"/>
    </row>
    <row r="22073" spans="9:10" x14ac:dyDescent="0.2">
      <c r="I22073" s="118"/>
      <c r="J22073" s="3"/>
    </row>
    <row r="22074" spans="9:10" x14ac:dyDescent="0.2">
      <c r="I22074" s="118"/>
      <c r="J22074" s="3"/>
    </row>
    <row r="22075" spans="9:10" x14ac:dyDescent="0.2">
      <c r="I22075" s="118"/>
      <c r="J22075" s="3"/>
    </row>
    <row r="22076" spans="9:10" x14ac:dyDescent="0.2">
      <c r="I22076" s="118"/>
      <c r="J22076" s="3"/>
    </row>
    <row r="22077" spans="9:10" x14ac:dyDescent="0.2">
      <c r="I22077" s="118"/>
      <c r="J22077" s="3"/>
    </row>
    <row r="22078" spans="9:10" x14ac:dyDescent="0.2">
      <c r="I22078" s="118"/>
      <c r="J22078" s="3"/>
    </row>
    <row r="22079" spans="9:10" x14ac:dyDescent="0.2">
      <c r="I22079" s="118"/>
      <c r="J22079" s="3"/>
    </row>
    <row r="22080" spans="9:10" x14ac:dyDescent="0.2">
      <c r="I22080" s="118"/>
      <c r="J22080" s="3"/>
    </row>
    <row r="22081" spans="9:10" x14ac:dyDescent="0.2">
      <c r="I22081" s="118"/>
      <c r="J22081" s="3"/>
    </row>
    <row r="22082" spans="9:10" x14ac:dyDescent="0.2">
      <c r="I22082" s="118"/>
      <c r="J22082" s="3"/>
    </row>
    <row r="22083" spans="9:10" x14ac:dyDescent="0.2">
      <c r="I22083" s="118"/>
      <c r="J22083" s="3"/>
    </row>
    <row r="22084" spans="9:10" x14ac:dyDescent="0.2">
      <c r="I22084" s="118"/>
      <c r="J22084" s="3"/>
    </row>
    <row r="22085" spans="9:10" x14ac:dyDescent="0.2">
      <c r="I22085" s="118"/>
      <c r="J22085" s="3"/>
    </row>
    <row r="22086" spans="9:10" x14ac:dyDescent="0.2">
      <c r="I22086" s="118"/>
      <c r="J22086" s="3"/>
    </row>
    <row r="22087" spans="9:10" x14ac:dyDescent="0.2">
      <c r="I22087" s="118"/>
      <c r="J22087" s="3"/>
    </row>
    <row r="22088" spans="9:10" x14ac:dyDescent="0.2">
      <c r="I22088" s="118"/>
      <c r="J22088" s="3"/>
    </row>
    <row r="22089" spans="9:10" x14ac:dyDescent="0.2">
      <c r="I22089" s="118"/>
      <c r="J22089" s="3"/>
    </row>
    <row r="22090" spans="9:10" x14ac:dyDescent="0.2">
      <c r="I22090" s="118"/>
      <c r="J22090" s="3"/>
    </row>
    <row r="22091" spans="9:10" x14ac:dyDescent="0.2">
      <c r="I22091" s="118"/>
      <c r="J22091" s="3"/>
    </row>
    <row r="22092" spans="9:10" x14ac:dyDescent="0.2">
      <c r="I22092" s="118"/>
      <c r="J22092" s="3"/>
    </row>
    <row r="22093" spans="9:10" x14ac:dyDescent="0.2">
      <c r="I22093" s="118"/>
      <c r="J22093" s="3"/>
    </row>
    <row r="22094" spans="9:10" x14ac:dyDescent="0.2">
      <c r="I22094" s="118"/>
      <c r="J22094" s="3"/>
    </row>
    <row r="22095" spans="9:10" x14ac:dyDescent="0.2">
      <c r="I22095" s="118"/>
      <c r="J22095" s="3"/>
    </row>
    <row r="22096" spans="9:10" x14ac:dyDescent="0.2">
      <c r="I22096" s="118"/>
      <c r="J22096" s="3"/>
    </row>
    <row r="22097" spans="9:10" x14ac:dyDescent="0.2">
      <c r="I22097" s="118"/>
      <c r="J22097" s="3"/>
    </row>
    <row r="22098" spans="9:10" x14ac:dyDescent="0.2">
      <c r="I22098" s="118"/>
      <c r="J22098" s="3"/>
    </row>
    <row r="22099" spans="9:10" x14ac:dyDescent="0.2">
      <c r="I22099" s="118"/>
      <c r="J22099" s="3"/>
    </row>
    <row r="22100" spans="9:10" x14ac:dyDescent="0.2">
      <c r="I22100" s="118"/>
      <c r="J22100" s="3"/>
    </row>
    <row r="22101" spans="9:10" x14ac:dyDescent="0.2">
      <c r="I22101" s="118"/>
      <c r="J22101" s="3"/>
    </row>
    <row r="22102" spans="9:10" x14ac:dyDescent="0.2">
      <c r="I22102" s="118"/>
      <c r="J22102" s="3"/>
    </row>
    <row r="22103" spans="9:10" x14ac:dyDescent="0.2">
      <c r="I22103" s="118"/>
      <c r="J22103" s="3"/>
    </row>
    <row r="22104" spans="9:10" x14ac:dyDescent="0.2">
      <c r="I22104" s="118"/>
      <c r="J22104" s="3"/>
    </row>
    <row r="22105" spans="9:10" x14ac:dyDescent="0.2">
      <c r="I22105" s="118"/>
      <c r="J22105" s="3"/>
    </row>
    <row r="22106" spans="9:10" x14ac:dyDescent="0.2">
      <c r="I22106" s="118"/>
      <c r="J22106" s="3"/>
    </row>
    <row r="22107" spans="9:10" x14ac:dyDescent="0.2">
      <c r="I22107" s="118"/>
      <c r="J22107" s="3"/>
    </row>
    <row r="22108" spans="9:10" x14ac:dyDescent="0.2">
      <c r="I22108" s="118"/>
      <c r="J22108" s="3"/>
    </row>
    <row r="22109" spans="9:10" x14ac:dyDescent="0.2">
      <c r="I22109" s="118"/>
      <c r="J22109" s="3"/>
    </row>
    <row r="22110" spans="9:10" x14ac:dyDescent="0.2">
      <c r="I22110" s="118"/>
      <c r="J22110" s="3"/>
    </row>
    <row r="22111" spans="9:10" x14ac:dyDescent="0.2">
      <c r="I22111" s="118"/>
      <c r="J22111" s="3"/>
    </row>
    <row r="22112" spans="9:10" x14ac:dyDescent="0.2">
      <c r="I22112" s="118"/>
      <c r="J22112" s="3"/>
    </row>
    <row r="22113" spans="9:10" x14ac:dyDescent="0.2">
      <c r="I22113" s="118"/>
      <c r="J22113" s="3"/>
    </row>
    <row r="22114" spans="9:10" x14ac:dyDescent="0.2">
      <c r="I22114" s="118"/>
      <c r="J22114" s="3"/>
    </row>
    <row r="22115" spans="9:10" x14ac:dyDescent="0.2">
      <c r="I22115" s="118"/>
      <c r="J22115" s="3"/>
    </row>
    <row r="22116" spans="9:10" x14ac:dyDescent="0.2">
      <c r="I22116" s="118"/>
      <c r="J22116" s="3"/>
    </row>
    <row r="22117" spans="9:10" x14ac:dyDescent="0.2">
      <c r="I22117" s="118"/>
      <c r="J22117" s="3"/>
    </row>
    <row r="22118" spans="9:10" x14ac:dyDescent="0.2">
      <c r="I22118" s="118"/>
      <c r="J22118" s="3"/>
    </row>
    <row r="22119" spans="9:10" x14ac:dyDescent="0.2">
      <c r="I22119" s="118"/>
      <c r="J22119" s="3"/>
    </row>
    <row r="22120" spans="9:10" x14ac:dyDescent="0.2">
      <c r="I22120" s="118"/>
      <c r="J22120" s="3"/>
    </row>
    <row r="22121" spans="9:10" x14ac:dyDescent="0.2">
      <c r="I22121" s="118"/>
      <c r="J22121" s="3"/>
    </row>
    <row r="22122" spans="9:10" x14ac:dyDescent="0.2">
      <c r="I22122" s="118"/>
      <c r="J22122" s="3"/>
    </row>
    <row r="22123" spans="9:10" x14ac:dyDescent="0.2">
      <c r="I22123" s="118"/>
      <c r="J22123" s="3"/>
    </row>
    <row r="22124" spans="9:10" x14ac:dyDescent="0.2">
      <c r="I22124" s="118"/>
      <c r="J22124" s="3"/>
    </row>
    <row r="22125" spans="9:10" x14ac:dyDescent="0.2">
      <c r="I22125" s="118"/>
      <c r="J22125" s="3"/>
    </row>
    <row r="22126" spans="9:10" x14ac:dyDescent="0.2">
      <c r="I22126" s="118"/>
      <c r="J22126" s="3"/>
    </row>
    <row r="22127" spans="9:10" x14ac:dyDescent="0.2">
      <c r="I22127" s="118"/>
      <c r="J22127" s="3"/>
    </row>
    <row r="22128" spans="9:10" x14ac:dyDescent="0.2">
      <c r="I22128" s="118"/>
      <c r="J22128" s="3"/>
    </row>
    <row r="22129" spans="9:10" x14ac:dyDescent="0.2">
      <c r="I22129" s="118"/>
      <c r="J22129" s="3"/>
    </row>
    <row r="22130" spans="9:10" x14ac:dyDescent="0.2">
      <c r="I22130" s="118"/>
      <c r="J22130" s="3"/>
    </row>
    <row r="22131" spans="9:10" x14ac:dyDescent="0.2">
      <c r="I22131" s="118"/>
      <c r="J22131" s="3"/>
    </row>
    <row r="22132" spans="9:10" x14ac:dyDescent="0.2">
      <c r="I22132" s="118"/>
      <c r="J22132" s="3"/>
    </row>
    <row r="22133" spans="9:10" x14ac:dyDescent="0.2">
      <c r="I22133" s="118"/>
      <c r="J22133" s="3"/>
    </row>
    <row r="22134" spans="9:10" x14ac:dyDescent="0.2">
      <c r="I22134" s="118"/>
      <c r="J22134" s="3"/>
    </row>
    <row r="22135" spans="9:10" x14ac:dyDescent="0.2">
      <c r="I22135" s="118"/>
      <c r="J22135" s="3"/>
    </row>
    <row r="22136" spans="9:10" x14ac:dyDescent="0.2">
      <c r="I22136" s="118"/>
      <c r="J22136" s="3"/>
    </row>
    <row r="22137" spans="9:10" x14ac:dyDescent="0.2">
      <c r="I22137" s="118"/>
      <c r="J22137" s="3"/>
    </row>
    <row r="22138" spans="9:10" x14ac:dyDescent="0.2">
      <c r="I22138" s="118"/>
      <c r="J22138" s="3"/>
    </row>
    <row r="22139" spans="9:10" x14ac:dyDescent="0.2">
      <c r="I22139" s="118"/>
      <c r="J22139" s="3"/>
    </row>
    <row r="22140" spans="9:10" x14ac:dyDescent="0.2">
      <c r="I22140" s="118"/>
      <c r="J22140" s="3"/>
    </row>
    <row r="22141" spans="9:10" x14ac:dyDescent="0.2">
      <c r="I22141" s="118"/>
      <c r="J22141" s="3"/>
    </row>
    <row r="22142" spans="9:10" x14ac:dyDescent="0.2">
      <c r="I22142" s="118"/>
      <c r="J22142" s="3"/>
    </row>
    <row r="22143" spans="9:10" x14ac:dyDescent="0.2">
      <c r="I22143" s="118"/>
      <c r="J22143" s="3"/>
    </row>
    <row r="22144" spans="9:10" x14ac:dyDescent="0.2">
      <c r="I22144" s="118"/>
      <c r="J22144" s="3"/>
    </row>
    <row r="22145" spans="9:10" x14ac:dyDescent="0.2">
      <c r="I22145" s="118"/>
      <c r="J22145" s="3"/>
    </row>
    <row r="22146" spans="9:10" x14ac:dyDescent="0.2">
      <c r="I22146" s="118"/>
      <c r="J22146" s="3"/>
    </row>
    <row r="22147" spans="9:10" x14ac:dyDescent="0.2">
      <c r="I22147" s="118"/>
      <c r="J22147" s="3"/>
    </row>
    <row r="22148" spans="9:10" x14ac:dyDescent="0.2">
      <c r="I22148" s="118"/>
      <c r="J22148" s="3"/>
    </row>
    <row r="22149" spans="9:10" x14ac:dyDescent="0.2">
      <c r="I22149" s="118"/>
      <c r="J22149" s="3"/>
    </row>
    <row r="22150" spans="9:10" x14ac:dyDescent="0.2">
      <c r="I22150" s="118"/>
      <c r="J22150" s="3"/>
    </row>
    <row r="22151" spans="9:10" x14ac:dyDescent="0.2">
      <c r="I22151" s="118"/>
      <c r="J22151" s="3"/>
    </row>
    <row r="22152" spans="9:10" x14ac:dyDescent="0.2">
      <c r="I22152" s="118"/>
      <c r="J22152" s="3"/>
    </row>
    <row r="22153" spans="9:10" x14ac:dyDescent="0.2">
      <c r="I22153" s="118"/>
      <c r="J22153" s="3"/>
    </row>
    <row r="22154" spans="9:10" x14ac:dyDescent="0.2">
      <c r="I22154" s="118"/>
      <c r="J22154" s="3"/>
    </row>
    <row r="22155" spans="9:10" x14ac:dyDescent="0.2">
      <c r="I22155" s="118"/>
      <c r="J22155" s="3"/>
    </row>
    <row r="22156" spans="9:10" x14ac:dyDescent="0.2">
      <c r="I22156" s="118"/>
      <c r="J22156" s="3"/>
    </row>
    <row r="22157" spans="9:10" x14ac:dyDescent="0.2">
      <c r="I22157" s="118"/>
      <c r="J22157" s="3"/>
    </row>
    <row r="22158" spans="9:10" x14ac:dyDescent="0.2">
      <c r="I22158" s="118"/>
      <c r="J22158" s="3"/>
    </row>
    <row r="22159" spans="9:10" x14ac:dyDescent="0.2">
      <c r="I22159" s="118"/>
      <c r="J22159" s="3"/>
    </row>
    <row r="22160" spans="9:10" x14ac:dyDescent="0.2">
      <c r="I22160" s="118"/>
      <c r="J22160" s="3"/>
    </row>
    <row r="22161" spans="9:10" x14ac:dyDescent="0.2">
      <c r="I22161" s="118"/>
      <c r="J22161" s="3"/>
    </row>
    <row r="22162" spans="9:10" x14ac:dyDescent="0.2">
      <c r="I22162" s="118"/>
      <c r="J22162" s="3"/>
    </row>
    <row r="22163" spans="9:10" x14ac:dyDescent="0.2">
      <c r="I22163" s="118"/>
      <c r="J22163" s="3"/>
    </row>
    <row r="22164" spans="9:10" x14ac:dyDescent="0.2">
      <c r="I22164" s="118"/>
      <c r="J22164" s="3"/>
    </row>
    <row r="22165" spans="9:10" x14ac:dyDescent="0.2">
      <c r="I22165" s="118"/>
      <c r="J22165" s="3"/>
    </row>
    <row r="22166" spans="9:10" x14ac:dyDescent="0.2">
      <c r="I22166" s="118"/>
      <c r="J22166" s="3"/>
    </row>
    <row r="22167" spans="9:10" x14ac:dyDescent="0.2">
      <c r="I22167" s="118"/>
      <c r="J22167" s="3"/>
    </row>
    <row r="22168" spans="9:10" x14ac:dyDescent="0.2">
      <c r="I22168" s="118"/>
      <c r="J22168" s="3"/>
    </row>
    <row r="22169" spans="9:10" x14ac:dyDescent="0.2">
      <c r="I22169" s="118"/>
      <c r="J22169" s="3"/>
    </row>
    <row r="22170" spans="9:10" x14ac:dyDescent="0.2">
      <c r="I22170" s="118"/>
      <c r="J22170" s="3"/>
    </row>
    <row r="22171" spans="9:10" x14ac:dyDescent="0.2">
      <c r="I22171" s="118"/>
      <c r="J22171" s="3"/>
    </row>
    <row r="22172" spans="9:10" x14ac:dyDescent="0.2">
      <c r="I22172" s="118"/>
      <c r="J22172" s="3"/>
    </row>
    <row r="22173" spans="9:10" x14ac:dyDescent="0.2">
      <c r="I22173" s="118"/>
      <c r="J22173" s="3"/>
    </row>
    <row r="22174" spans="9:10" x14ac:dyDescent="0.2">
      <c r="I22174" s="118"/>
      <c r="J22174" s="3"/>
    </row>
    <row r="22175" spans="9:10" x14ac:dyDescent="0.2">
      <c r="I22175" s="118"/>
      <c r="J22175" s="3"/>
    </row>
    <row r="22176" spans="9:10" x14ac:dyDescent="0.2">
      <c r="I22176" s="118"/>
      <c r="J22176" s="3"/>
    </row>
    <row r="22177" spans="9:10" x14ac:dyDescent="0.2">
      <c r="I22177" s="118"/>
      <c r="J22177" s="3"/>
    </row>
    <row r="22178" spans="9:10" x14ac:dyDescent="0.2">
      <c r="I22178" s="118"/>
      <c r="J22178" s="3"/>
    </row>
    <row r="22179" spans="9:10" x14ac:dyDescent="0.2">
      <c r="I22179" s="118"/>
      <c r="J22179" s="3"/>
    </row>
    <row r="22180" spans="9:10" x14ac:dyDescent="0.2">
      <c r="I22180" s="118"/>
      <c r="J22180" s="3"/>
    </row>
    <row r="22181" spans="9:10" x14ac:dyDescent="0.2">
      <c r="I22181" s="118"/>
      <c r="J22181" s="3"/>
    </row>
    <row r="22182" spans="9:10" x14ac:dyDescent="0.2">
      <c r="I22182" s="118"/>
      <c r="J22182" s="3"/>
    </row>
    <row r="22183" spans="9:10" x14ac:dyDescent="0.2">
      <c r="I22183" s="118"/>
      <c r="J22183" s="3"/>
    </row>
    <row r="22184" spans="9:10" x14ac:dyDescent="0.2">
      <c r="I22184" s="118"/>
      <c r="J22184" s="3"/>
    </row>
    <row r="22185" spans="9:10" x14ac:dyDescent="0.2">
      <c r="I22185" s="118"/>
      <c r="J22185" s="3"/>
    </row>
    <row r="22186" spans="9:10" x14ac:dyDescent="0.2">
      <c r="I22186" s="118"/>
      <c r="J22186" s="3"/>
    </row>
    <row r="22187" spans="9:10" x14ac:dyDescent="0.2">
      <c r="I22187" s="118"/>
      <c r="J22187" s="3"/>
    </row>
    <row r="22188" spans="9:10" x14ac:dyDescent="0.2">
      <c r="I22188" s="118"/>
      <c r="J22188" s="3"/>
    </row>
    <row r="22189" spans="9:10" x14ac:dyDescent="0.2">
      <c r="I22189" s="118"/>
      <c r="J22189" s="3"/>
    </row>
    <row r="22190" spans="9:10" x14ac:dyDescent="0.2">
      <c r="I22190" s="118"/>
      <c r="J22190" s="3"/>
    </row>
    <row r="22191" spans="9:10" x14ac:dyDescent="0.2">
      <c r="I22191" s="118"/>
      <c r="J22191" s="3"/>
    </row>
    <row r="22192" spans="9:10" x14ac:dyDescent="0.2">
      <c r="I22192" s="118"/>
      <c r="J22192" s="3"/>
    </row>
    <row r="22193" spans="9:10" x14ac:dyDescent="0.2">
      <c r="I22193" s="118"/>
      <c r="J22193" s="3"/>
    </row>
    <row r="22194" spans="9:10" x14ac:dyDescent="0.2">
      <c r="I22194" s="118"/>
      <c r="J22194" s="3"/>
    </row>
    <row r="22195" spans="9:10" x14ac:dyDescent="0.2">
      <c r="I22195" s="118"/>
      <c r="J22195" s="3"/>
    </row>
    <row r="22196" spans="9:10" x14ac:dyDescent="0.2">
      <c r="I22196" s="118"/>
      <c r="J22196" s="3"/>
    </row>
    <row r="22197" spans="9:10" x14ac:dyDescent="0.2">
      <c r="I22197" s="118"/>
      <c r="J22197" s="3"/>
    </row>
    <row r="22198" spans="9:10" x14ac:dyDescent="0.2">
      <c r="I22198" s="118"/>
      <c r="J22198" s="3"/>
    </row>
    <row r="22199" spans="9:10" x14ac:dyDescent="0.2">
      <c r="I22199" s="118"/>
      <c r="J22199" s="3"/>
    </row>
    <row r="22200" spans="9:10" x14ac:dyDescent="0.2">
      <c r="I22200" s="118"/>
      <c r="J22200" s="3"/>
    </row>
    <row r="22201" spans="9:10" x14ac:dyDescent="0.2">
      <c r="I22201" s="118"/>
      <c r="J22201" s="3"/>
    </row>
    <row r="22202" spans="9:10" x14ac:dyDescent="0.2">
      <c r="I22202" s="118"/>
      <c r="J22202" s="3"/>
    </row>
    <row r="22203" spans="9:10" x14ac:dyDescent="0.2">
      <c r="I22203" s="118"/>
      <c r="J22203" s="3"/>
    </row>
    <row r="22204" spans="9:10" x14ac:dyDescent="0.2">
      <c r="I22204" s="118"/>
      <c r="J22204" s="3"/>
    </row>
    <row r="22205" spans="9:10" x14ac:dyDescent="0.2">
      <c r="I22205" s="118"/>
      <c r="J22205" s="3"/>
    </row>
    <row r="22206" spans="9:10" x14ac:dyDescent="0.2">
      <c r="I22206" s="118"/>
      <c r="J22206" s="3"/>
    </row>
    <row r="22207" spans="9:10" x14ac:dyDescent="0.2">
      <c r="I22207" s="118"/>
      <c r="J22207" s="3"/>
    </row>
    <row r="22208" spans="9:10" x14ac:dyDescent="0.2">
      <c r="I22208" s="118"/>
      <c r="J22208" s="3"/>
    </row>
    <row r="22209" spans="9:10" x14ac:dyDescent="0.2">
      <c r="I22209" s="118"/>
      <c r="J22209" s="3"/>
    </row>
    <row r="22210" spans="9:10" x14ac:dyDescent="0.2">
      <c r="I22210" s="118"/>
      <c r="J22210" s="3"/>
    </row>
    <row r="22211" spans="9:10" x14ac:dyDescent="0.2">
      <c r="I22211" s="118"/>
      <c r="J22211" s="3"/>
    </row>
    <row r="22212" spans="9:10" x14ac:dyDescent="0.2">
      <c r="I22212" s="118"/>
      <c r="J22212" s="3"/>
    </row>
    <row r="22213" spans="9:10" x14ac:dyDescent="0.2">
      <c r="I22213" s="118"/>
      <c r="J22213" s="3"/>
    </row>
    <row r="22214" spans="9:10" x14ac:dyDescent="0.2">
      <c r="I22214" s="118"/>
      <c r="J22214" s="3"/>
    </row>
    <row r="22215" spans="9:10" x14ac:dyDescent="0.2">
      <c r="I22215" s="118"/>
      <c r="J22215" s="3"/>
    </row>
    <row r="22216" spans="9:10" x14ac:dyDescent="0.2">
      <c r="I22216" s="118"/>
      <c r="J22216" s="3"/>
    </row>
    <row r="22217" spans="9:10" x14ac:dyDescent="0.2">
      <c r="I22217" s="118"/>
      <c r="J22217" s="3"/>
    </row>
    <row r="22218" spans="9:10" x14ac:dyDescent="0.2">
      <c r="I22218" s="118"/>
      <c r="J22218" s="3"/>
    </row>
    <row r="22219" spans="9:10" x14ac:dyDescent="0.2">
      <c r="I22219" s="118"/>
      <c r="J22219" s="3"/>
    </row>
    <row r="22220" spans="9:10" x14ac:dyDescent="0.2">
      <c r="I22220" s="118"/>
      <c r="J22220" s="3"/>
    </row>
    <row r="22221" spans="9:10" x14ac:dyDescent="0.2">
      <c r="I22221" s="118"/>
      <c r="J22221" s="3"/>
    </row>
    <row r="22222" spans="9:10" x14ac:dyDescent="0.2">
      <c r="I22222" s="118"/>
      <c r="J22222" s="3"/>
    </row>
    <row r="22223" spans="9:10" x14ac:dyDescent="0.2">
      <c r="I22223" s="118"/>
      <c r="J22223" s="3"/>
    </row>
    <row r="22224" spans="9:10" x14ac:dyDescent="0.2">
      <c r="I22224" s="118"/>
      <c r="J22224" s="3"/>
    </row>
    <row r="22225" spans="9:10" x14ac:dyDescent="0.2">
      <c r="I22225" s="118"/>
      <c r="J22225" s="3"/>
    </row>
    <row r="22226" spans="9:10" x14ac:dyDescent="0.2">
      <c r="I22226" s="118"/>
      <c r="J22226" s="3"/>
    </row>
    <row r="22227" spans="9:10" x14ac:dyDescent="0.2">
      <c r="I22227" s="118"/>
      <c r="J22227" s="3"/>
    </row>
    <row r="22228" spans="9:10" x14ac:dyDescent="0.2">
      <c r="I22228" s="118"/>
      <c r="J22228" s="3"/>
    </row>
    <row r="22229" spans="9:10" x14ac:dyDescent="0.2">
      <c r="I22229" s="118"/>
      <c r="J22229" s="3"/>
    </row>
    <row r="22230" spans="9:10" x14ac:dyDescent="0.2">
      <c r="I22230" s="118"/>
      <c r="J22230" s="3"/>
    </row>
    <row r="22231" spans="9:10" x14ac:dyDescent="0.2">
      <c r="I22231" s="118"/>
      <c r="J22231" s="3"/>
    </row>
    <row r="22232" spans="9:10" x14ac:dyDescent="0.2">
      <c r="I22232" s="118"/>
      <c r="J22232" s="3"/>
    </row>
    <row r="22233" spans="9:10" x14ac:dyDescent="0.2">
      <c r="I22233" s="118"/>
      <c r="J22233" s="3"/>
    </row>
    <row r="22234" spans="9:10" x14ac:dyDescent="0.2">
      <c r="I22234" s="118"/>
      <c r="J22234" s="3"/>
    </row>
    <row r="22235" spans="9:10" x14ac:dyDescent="0.2">
      <c r="I22235" s="118"/>
      <c r="J22235" s="3"/>
    </row>
    <row r="22236" spans="9:10" x14ac:dyDescent="0.2">
      <c r="I22236" s="118"/>
      <c r="J22236" s="3"/>
    </row>
    <row r="22237" spans="9:10" x14ac:dyDescent="0.2">
      <c r="I22237" s="118"/>
      <c r="J22237" s="3"/>
    </row>
    <row r="22238" spans="9:10" x14ac:dyDescent="0.2">
      <c r="I22238" s="118"/>
      <c r="J22238" s="3"/>
    </row>
    <row r="22239" spans="9:10" x14ac:dyDescent="0.2">
      <c r="I22239" s="118"/>
      <c r="J22239" s="3"/>
    </row>
    <row r="22240" spans="9:10" x14ac:dyDescent="0.2">
      <c r="I22240" s="118"/>
      <c r="J22240" s="3"/>
    </row>
    <row r="22241" spans="9:10" x14ac:dyDescent="0.2">
      <c r="I22241" s="118"/>
      <c r="J22241" s="3"/>
    </row>
    <row r="22242" spans="9:10" x14ac:dyDescent="0.2">
      <c r="I22242" s="118"/>
      <c r="J22242" s="3"/>
    </row>
    <row r="22243" spans="9:10" x14ac:dyDescent="0.2">
      <c r="I22243" s="118"/>
      <c r="J22243" s="3"/>
    </row>
    <row r="22244" spans="9:10" x14ac:dyDescent="0.2">
      <c r="I22244" s="118"/>
      <c r="J22244" s="3"/>
    </row>
    <row r="22245" spans="9:10" x14ac:dyDescent="0.2">
      <c r="I22245" s="118"/>
      <c r="J22245" s="3"/>
    </row>
    <row r="22246" spans="9:10" x14ac:dyDescent="0.2">
      <c r="I22246" s="118"/>
      <c r="J22246" s="3"/>
    </row>
    <row r="22247" spans="9:10" x14ac:dyDescent="0.2">
      <c r="I22247" s="118"/>
      <c r="J22247" s="3"/>
    </row>
    <row r="22248" spans="9:10" x14ac:dyDescent="0.2">
      <c r="I22248" s="118"/>
      <c r="J22248" s="3"/>
    </row>
    <row r="22249" spans="9:10" x14ac:dyDescent="0.2">
      <c r="I22249" s="118"/>
      <c r="J22249" s="3"/>
    </row>
    <row r="22250" spans="9:10" x14ac:dyDescent="0.2">
      <c r="I22250" s="118"/>
      <c r="J22250" s="3"/>
    </row>
    <row r="22251" spans="9:10" x14ac:dyDescent="0.2">
      <c r="I22251" s="118"/>
      <c r="J22251" s="3"/>
    </row>
    <row r="22252" spans="9:10" x14ac:dyDescent="0.2">
      <c r="I22252" s="118"/>
      <c r="J22252" s="3"/>
    </row>
    <row r="22253" spans="9:10" x14ac:dyDescent="0.2">
      <c r="I22253" s="118"/>
      <c r="J22253" s="3"/>
    </row>
    <row r="22254" spans="9:10" x14ac:dyDescent="0.2">
      <c r="I22254" s="118"/>
      <c r="J22254" s="3"/>
    </row>
    <row r="22255" spans="9:10" x14ac:dyDescent="0.2">
      <c r="I22255" s="118"/>
      <c r="J22255" s="3"/>
    </row>
    <row r="22256" spans="9:10" x14ac:dyDescent="0.2">
      <c r="I22256" s="118"/>
      <c r="J22256" s="3"/>
    </row>
    <row r="22257" spans="9:10" x14ac:dyDescent="0.2">
      <c r="I22257" s="118"/>
      <c r="J22257" s="3"/>
    </row>
    <row r="22258" spans="9:10" x14ac:dyDescent="0.2">
      <c r="I22258" s="118"/>
      <c r="J22258" s="3"/>
    </row>
    <row r="22259" spans="9:10" x14ac:dyDescent="0.2">
      <c r="I22259" s="118"/>
      <c r="J22259" s="3"/>
    </row>
    <row r="22260" spans="9:10" x14ac:dyDescent="0.2">
      <c r="I22260" s="118"/>
      <c r="J22260" s="3"/>
    </row>
    <row r="22261" spans="9:10" x14ac:dyDescent="0.2">
      <c r="I22261" s="118"/>
      <c r="J22261" s="3"/>
    </row>
    <row r="22262" spans="9:10" x14ac:dyDescent="0.2">
      <c r="I22262" s="118"/>
      <c r="J22262" s="3"/>
    </row>
    <row r="22263" spans="9:10" x14ac:dyDescent="0.2">
      <c r="I22263" s="118"/>
      <c r="J22263" s="3"/>
    </row>
    <row r="22264" spans="9:10" x14ac:dyDescent="0.2">
      <c r="I22264" s="118"/>
      <c r="J22264" s="3"/>
    </row>
    <row r="22265" spans="9:10" x14ac:dyDescent="0.2">
      <c r="I22265" s="118"/>
      <c r="J22265" s="3"/>
    </row>
    <row r="22266" spans="9:10" x14ac:dyDescent="0.2">
      <c r="I22266" s="118"/>
      <c r="J22266" s="3"/>
    </row>
    <row r="22267" spans="9:10" x14ac:dyDescent="0.2">
      <c r="I22267" s="118"/>
      <c r="J22267" s="3"/>
    </row>
    <row r="22268" spans="9:10" x14ac:dyDescent="0.2">
      <c r="I22268" s="118"/>
      <c r="J22268" s="3"/>
    </row>
    <row r="22269" spans="9:10" x14ac:dyDescent="0.2">
      <c r="I22269" s="118"/>
      <c r="J22269" s="3"/>
    </row>
    <row r="22270" spans="9:10" x14ac:dyDescent="0.2">
      <c r="I22270" s="118"/>
      <c r="J22270" s="3"/>
    </row>
    <row r="22271" spans="9:10" x14ac:dyDescent="0.2">
      <c r="I22271" s="118"/>
      <c r="J22271" s="3"/>
    </row>
    <row r="22272" spans="9:10" x14ac:dyDescent="0.2">
      <c r="I22272" s="118"/>
      <c r="J22272" s="3"/>
    </row>
    <row r="22273" spans="9:10" x14ac:dyDescent="0.2">
      <c r="I22273" s="118"/>
      <c r="J22273" s="3"/>
    </row>
    <row r="22274" spans="9:10" x14ac:dyDescent="0.2">
      <c r="I22274" s="118"/>
      <c r="J22274" s="3"/>
    </row>
    <row r="22275" spans="9:10" x14ac:dyDescent="0.2">
      <c r="I22275" s="118"/>
      <c r="J22275" s="3"/>
    </row>
    <row r="22276" spans="9:10" x14ac:dyDescent="0.2">
      <c r="I22276" s="118"/>
      <c r="J22276" s="3"/>
    </row>
    <row r="22277" spans="9:10" x14ac:dyDescent="0.2">
      <c r="I22277" s="118"/>
      <c r="J22277" s="3"/>
    </row>
    <row r="22278" spans="9:10" x14ac:dyDescent="0.2">
      <c r="I22278" s="118"/>
      <c r="J22278" s="3"/>
    </row>
    <row r="22279" spans="9:10" x14ac:dyDescent="0.2">
      <c r="I22279" s="118"/>
      <c r="J22279" s="3"/>
    </row>
    <row r="22280" spans="9:10" x14ac:dyDescent="0.2">
      <c r="I22280" s="118"/>
      <c r="J22280" s="3"/>
    </row>
    <row r="22281" spans="9:10" x14ac:dyDescent="0.2">
      <c r="I22281" s="118"/>
      <c r="J22281" s="3"/>
    </row>
    <row r="22282" spans="9:10" x14ac:dyDescent="0.2">
      <c r="I22282" s="118"/>
      <c r="J22282" s="3"/>
    </row>
    <row r="22283" spans="9:10" x14ac:dyDescent="0.2">
      <c r="I22283" s="118"/>
      <c r="J22283" s="3"/>
    </row>
    <row r="22284" spans="9:10" x14ac:dyDescent="0.2">
      <c r="I22284" s="118"/>
      <c r="J22284" s="3"/>
    </row>
    <row r="22285" spans="9:10" x14ac:dyDescent="0.2">
      <c r="I22285" s="118"/>
      <c r="J22285" s="3"/>
    </row>
    <row r="22286" spans="9:10" x14ac:dyDescent="0.2">
      <c r="I22286" s="118"/>
      <c r="J22286" s="3"/>
    </row>
    <row r="22287" spans="9:10" x14ac:dyDescent="0.2">
      <c r="I22287" s="118"/>
      <c r="J22287" s="3"/>
    </row>
    <row r="22288" spans="9:10" x14ac:dyDescent="0.2">
      <c r="I22288" s="118"/>
      <c r="J22288" s="3"/>
    </row>
    <row r="22289" spans="9:10" x14ac:dyDescent="0.2">
      <c r="I22289" s="118"/>
      <c r="J22289" s="3"/>
    </row>
    <row r="22290" spans="9:10" x14ac:dyDescent="0.2">
      <c r="I22290" s="118"/>
      <c r="J22290" s="3"/>
    </row>
    <row r="22291" spans="9:10" x14ac:dyDescent="0.2">
      <c r="I22291" s="118"/>
      <c r="J22291" s="3"/>
    </row>
    <row r="22292" spans="9:10" x14ac:dyDescent="0.2">
      <c r="I22292" s="118"/>
      <c r="J22292" s="3"/>
    </row>
    <row r="22293" spans="9:10" x14ac:dyDescent="0.2">
      <c r="I22293" s="118"/>
      <c r="J22293" s="3"/>
    </row>
    <row r="22294" spans="9:10" x14ac:dyDescent="0.2">
      <c r="I22294" s="118"/>
      <c r="J22294" s="3"/>
    </row>
    <row r="22295" spans="9:10" x14ac:dyDescent="0.2">
      <c r="I22295" s="118"/>
      <c r="J22295" s="3"/>
    </row>
    <row r="22296" spans="9:10" x14ac:dyDescent="0.2">
      <c r="I22296" s="118"/>
      <c r="J22296" s="3"/>
    </row>
    <row r="22297" spans="9:10" x14ac:dyDescent="0.2">
      <c r="I22297" s="118"/>
      <c r="J22297" s="3"/>
    </row>
    <row r="22298" spans="9:10" x14ac:dyDescent="0.2">
      <c r="I22298" s="118"/>
      <c r="J22298" s="3"/>
    </row>
    <row r="22299" spans="9:10" x14ac:dyDescent="0.2">
      <c r="I22299" s="118"/>
      <c r="J22299" s="3"/>
    </row>
    <row r="22300" spans="9:10" x14ac:dyDescent="0.2">
      <c r="I22300" s="118"/>
      <c r="J22300" s="3"/>
    </row>
    <row r="22301" spans="9:10" x14ac:dyDescent="0.2">
      <c r="I22301" s="118"/>
      <c r="J22301" s="3"/>
    </row>
    <row r="22302" spans="9:10" x14ac:dyDescent="0.2">
      <c r="I22302" s="118"/>
      <c r="J22302" s="3"/>
    </row>
    <row r="22303" spans="9:10" x14ac:dyDescent="0.2">
      <c r="I22303" s="118"/>
      <c r="J22303" s="3"/>
    </row>
    <row r="22304" spans="9:10" x14ac:dyDescent="0.2">
      <c r="I22304" s="118"/>
      <c r="J22304" s="3"/>
    </row>
    <row r="22305" spans="9:10" x14ac:dyDescent="0.2">
      <c r="I22305" s="118"/>
      <c r="J22305" s="3"/>
    </row>
    <row r="22306" spans="9:10" x14ac:dyDescent="0.2">
      <c r="I22306" s="118"/>
      <c r="J22306" s="3"/>
    </row>
    <row r="22307" spans="9:10" x14ac:dyDescent="0.2">
      <c r="I22307" s="118"/>
      <c r="J22307" s="3"/>
    </row>
    <row r="22308" spans="9:10" x14ac:dyDescent="0.2">
      <c r="I22308" s="118"/>
      <c r="J22308" s="3"/>
    </row>
    <row r="22309" spans="9:10" x14ac:dyDescent="0.2">
      <c r="I22309" s="118"/>
      <c r="J22309" s="3"/>
    </row>
    <row r="22310" spans="9:10" x14ac:dyDescent="0.2">
      <c r="I22310" s="118"/>
      <c r="J22310" s="3"/>
    </row>
    <row r="22311" spans="9:10" x14ac:dyDescent="0.2">
      <c r="I22311" s="118"/>
      <c r="J22311" s="3"/>
    </row>
    <row r="22312" spans="9:10" x14ac:dyDescent="0.2">
      <c r="I22312" s="118"/>
      <c r="J22312" s="3"/>
    </row>
    <row r="22313" spans="9:10" x14ac:dyDescent="0.2">
      <c r="I22313" s="118"/>
      <c r="J22313" s="3"/>
    </row>
    <row r="22314" spans="9:10" x14ac:dyDescent="0.2">
      <c r="I22314" s="118"/>
      <c r="J22314" s="3"/>
    </row>
    <row r="22315" spans="9:10" x14ac:dyDescent="0.2">
      <c r="I22315" s="118"/>
      <c r="J22315" s="3"/>
    </row>
    <row r="22316" spans="9:10" x14ac:dyDescent="0.2">
      <c r="I22316" s="118"/>
      <c r="J22316" s="3"/>
    </row>
    <row r="22317" spans="9:10" x14ac:dyDescent="0.2">
      <c r="I22317" s="118"/>
      <c r="J22317" s="3"/>
    </row>
    <row r="22318" spans="9:10" x14ac:dyDescent="0.2">
      <c r="I22318" s="118"/>
      <c r="J22318" s="3"/>
    </row>
    <row r="22319" spans="9:10" x14ac:dyDescent="0.2">
      <c r="I22319" s="118"/>
      <c r="J22319" s="3"/>
    </row>
    <row r="22320" spans="9:10" x14ac:dyDescent="0.2">
      <c r="I22320" s="118"/>
      <c r="J22320" s="3"/>
    </row>
    <row r="22321" spans="9:10" x14ac:dyDescent="0.2">
      <c r="I22321" s="118"/>
      <c r="J22321" s="3"/>
    </row>
    <row r="22322" spans="9:10" x14ac:dyDescent="0.2">
      <c r="I22322" s="118"/>
      <c r="J22322" s="3"/>
    </row>
    <row r="22323" spans="9:10" x14ac:dyDescent="0.2">
      <c r="I22323" s="118"/>
      <c r="J22323" s="3"/>
    </row>
    <row r="22324" spans="9:10" x14ac:dyDescent="0.2">
      <c r="I22324" s="118"/>
      <c r="J22324" s="3"/>
    </row>
    <row r="22325" spans="9:10" x14ac:dyDescent="0.2">
      <c r="I22325" s="118"/>
      <c r="J22325" s="3"/>
    </row>
    <row r="22326" spans="9:10" x14ac:dyDescent="0.2">
      <c r="I22326" s="118"/>
      <c r="J22326" s="3"/>
    </row>
    <row r="22327" spans="9:10" x14ac:dyDescent="0.2">
      <c r="I22327" s="118"/>
      <c r="J22327" s="3"/>
    </row>
    <row r="22328" spans="9:10" x14ac:dyDescent="0.2">
      <c r="I22328" s="118"/>
      <c r="J22328" s="3"/>
    </row>
    <row r="22329" spans="9:10" x14ac:dyDescent="0.2">
      <c r="I22329" s="118"/>
      <c r="J22329" s="3"/>
    </row>
    <row r="22330" spans="9:10" x14ac:dyDescent="0.2">
      <c r="I22330" s="118"/>
      <c r="J22330" s="3"/>
    </row>
    <row r="22331" spans="9:10" x14ac:dyDescent="0.2">
      <c r="I22331" s="118"/>
      <c r="J22331" s="3"/>
    </row>
    <row r="22332" spans="9:10" x14ac:dyDescent="0.2">
      <c r="I22332" s="118"/>
      <c r="J22332" s="3"/>
    </row>
    <row r="22333" spans="9:10" x14ac:dyDescent="0.2">
      <c r="I22333" s="118"/>
      <c r="J22333" s="3"/>
    </row>
    <row r="22334" spans="9:10" x14ac:dyDescent="0.2">
      <c r="I22334" s="118"/>
      <c r="J22334" s="3"/>
    </row>
    <row r="22335" spans="9:10" x14ac:dyDescent="0.2">
      <c r="I22335" s="118"/>
      <c r="J22335" s="3"/>
    </row>
    <row r="22336" spans="9:10" x14ac:dyDescent="0.2">
      <c r="I22336" s="118"/>
      <c r="J22336" s="3"/>
    </row>
    <row r="22337" spans="9:10" x14ac:dyDescent="0.2">
      <c r="I22337" s="118"/>
      <c r="J22337" s="3"/>
    </row>
    <row r="22338" spans="9:10" x14ac:dyDescent="0.2">
      <c r="I22338" s="118"/>
      <c r="J22338" s="3"/>
    </row>
    <row r="22339" spans="9:10" x14ac:dyDescent="0.2">
      <c r="I22339" s="118"/>
      <c r="J22339" s="3"/>
    </row>
    <row r="22340" spans="9:10" x14ac:dyDescent="0.2">
      <c r="I22340" s="118"/>
      <c r="J22340" s="3"/>
    </row>
    <row r="22341" spans="9:10" x14ac:dyDescent="0.2">
      <c r="I22341" s="118"/>
      <c r="J22341" s="3"/>
    </row>
    <row r="22342" spans="9:10" x14ac:dyDescent="0.2">
      <c r="I22342" s="118"/>
      <c r="J22342" s="3"/>
    </row>
    <row r="22343" spans="9:10" x14ac:dyDescent="0.2">
      <c r="I22343" s="118"/>
      <c r="J22343" s="3"/>
    </row>
    <row r="22344" spans="9:10" x14ac:dyDescent="0.2">
      <c r="I22344" s="118"/>
      <c r="J22344" s="3"/>
    </row>
    <row r="22345" spans="9:10" x14ac:dyDescent="0.2">
      <c r="I22345" s="118"/>
      <c r="J22345" s="3"/>
    </row>
    <row r="22346" spans="9:10" x14ac:dyDescent="0.2">
      <c r="I22346" s="118"/>
      <c r="J22346" s="3"/>
    </row>
    <row r="22347" spans="9:10" x14ac:dyDescent="0.2">
      <c r="I22347" s="118"/>
      <c r="J22347" s="3"/>
    </row>
    <row r="22348" spans="9:10" x14ac:dyDescent="0.2">
      <c r="I22348" s="118"/>
      <c r="J22348" s="3"/>
    </row>
    <row r="22349" spans="9:10" x14ac:dyDescent="0.2">
      <c r="I22349" s="118"/>
      <c r="J22349" s="3"/>
    </row>
    <row r="22350" spans="9:10" x14ac:dyDescent="0.2">
      <c r="I22350" s="118"/>
      <c r="J22350" s="3"/>
    </row>
    <row r="22351" spans="9:10" x14ac:dyDescent="0.2">
      <c r="I22351" s="118"/>
      <c r="J22351" s="3"/>
    </row>
    <row r="22352" spans="9:10" x14ac:dyDescent="0.2">
      <c r="I22352" s="118"/>
      <c r="J22352" s="3"/>
    </row>
    <row r="22353" spans="9:10" x14ac:dyDescent="0.2">
      <c r="I22353" s="118"/>
      <c r="J22353" s="3"/>
    </row>
    <row r="22354" spans="9:10" x14ac:dyDescent="0.2">
      <c r="I22354" s="118"/>
      <c r="J22354" s="3"/>
    </row>
    <row r="22355" spans="9:10" x14ac:dyDescent="0.2">
      <c r="I22355" s="118"/>
      <c r="J22355" s="3"/>
    </row>
    <row r="22356" spans="9:10" x14ac:dyDescent="0.2">
      <c r="I22356" s="118"/>
      <c r="J22356" s="3"/>
    </row>
    <row r="22357" spans="9:10" x14ac:dyDescent="0.2">
      <c r="I22357" s="118"/>
      <c r="J22357" s="3"/>
    </row>
    <row r="22358" spans="9:10" x14ac:dyDescent="0.2">
      <c r="I22358" s="118"/>
      <c r="J22358" s="3"/>
    </row>
    <row r="22359" spans="9:10" x14ac:dyDescent="0.2">
      <c r="I22359" s="118"/>
      <c r="J22359" s="3"/>
    </row>
    <row r="22360" spans="9:10" x14ac:dyDescent="0.2">
      <c r="I22360" s="118"/>
      <c r="J22360" s="3"/>
    </row>
    <row r="22361" spans="9:10" x14ac:dyDescent="0.2">
      <c r="I22361" s="118"/>
      <c r="J22361" s="3"/>
    </row>
    <row r="22362" spans="9:10" x14ac:dyDescent="0.2">
      <c r="I22362" s="118"/>
      <c r="J22362" s="3"/>
    </row>
    <row r="22363" spans="9:10" x14ac:dyDescent="0.2">
      <c r="I22363" s="118"/>
      <c r="J22363" s="3"/>
    </row>
    <row r="22364" spans="9:10" x14ac:dyDescent="0.2">
      <c r="I22364" s="118"/>
      <c r="J22364" s="3"/>
    </row>
    <row r="22365" spans="9:10" x14ac:dyDescent="0.2">
      <c r="I22365" s="118"/>
      <c r="J22365" s="3"/>
    </row>
    <row r="22366" spans="9:10" x14ac:dyDescent="0.2">
      <c r="I22366" s="118"/>
      <c r="J22366" s="3"/>
    </row>
    <row r="22367" spans="9:10" x14ac:dyDescent="0.2">
      <c r="I22367" s="118"/>
      <c r="J22367" s="3"/>
    </row>
    <row r="22368" spans="9:10" x14ac:dyDescent="0.2">
      <c r="I22368" s="118"/>
      <c r="J22368" s="3"/>
    </row>
    <row r="22369" spans="9:10" x14ac:dyDescent="0.2">
      <c r="I22369" s="118"/>
      <c r="J22369" s="3"/>
    </row>
    <row r="22370" spans="9:10" x14ac:dyDescent="0.2">
      <c r="I22370" s="118"/>
      <c r="J22370" s="3"/>
    </row>
    <row r="22371" spans="9:10" x14ac:dyDescent="0.2">
      <c r="I22371" s="118"/>
      <c r="J22371" s="3"/>
    </row>
    <row r="22372" spans="9:10" x14ac:dyDescent="0.2">
      <c r="I22372" s="118"/>
      <c r="J22372" s="3"/>
    </row>
    <row r="22373" spans="9:10" x14ac:dyDescent="0.2">
      <c r="I22373" s="118"/>
      <c r="J22373" s="3"/>
    </row>
    <row r="22374" spans="9:10" x14ac:dyDescent="0.2">
      <c r="I22374" s="118"/>
      <c r="J22374" s="3"/>
    </row>
    <row r="22375" spans="9:10" x14ac:dyDescent="0.2">
      <c r="I22375" s="118"/>
      <c r="J22375" s="3"/>
    </row>
    <row r="22376" spans="9:10" x14ac:dyDescent="0.2">
      <c r="I22376" s="118"/>
      <c r="J22376" s="3"/>
    </row>
    <row r="22377" spans="9:10" x14ac:dyDescent="0.2">
      <c r="I22377" s="118"/>
      <c r="J22377" s="3"/>
    </row>
    <row r="22378" spans="9:10" x14ac:dyDescent="0.2">
      <c r="I22378" s="118"/>
      <c r="J22378" s="3"/>
    </row>
    <row r="22379" spans="9:10" x14ac:dyDescent="0.2">
      <c r="I22379" s="118"/>
      <c r="J22379" s="3"/>
    </row>
    <row r="22380" spans="9:10" x14ac:dyDescent="0.2">
      <c r="I22380" s="118"/>
      <c r="J22380" s="3"/>
    </row>
    <row r="22381" spans="9:10" x14ac:dyDescent="0.2">
      <c r="I22381" s="118"/>
      <c r="J22381" s="3"/>
    </row>
    <row r="22382" spans="9:10" x14ac:dyDescent="0.2">
      <c r="I22382" s="118"/>
      <c r="J22382" s="3"/>
    </row>
    <row r="22383" spans="9:10" x14ac:dyDescent="0.2">
      <c r="I22383" s="118"/>
      <c r="J22383" s="3"/>
    </row>
    <row r="22384" spans="9:10" x14ac:dyDescent="0.2">
      <c r="I22384" s="118"/>
      <c r="J22384" s="3"/>
    </row>
    <row r="22385" spans="9:10" x14ac:dyDescent="0.2">
      <c r="I22385" s="118"/>
      <c r="J22385" s="3"/>
    </row>
    <row r="22386" spans="9:10" x14ac:dyDescent="0.2">
      <c r="I22386" s="118"/>
      <c r="J22386" s="3"/>
    </row>
    <row r="22387" spans="9:10" x14ac:dyDescent="0.2">
      <c r="I22387" s="118"/>
      <c r="J22387" s="3"/>
    </row>
    <row r="22388" spans="9:10" x14ac:dyDescent="0.2">
      <c r="I22388" s="118"/>
      <c r="J22388" s="3"/>
    </row>
    <row r="22389" spans="9:10" x14ac:dyDescent="0.2">
      <c r="I22389" s="118"/>
      <c r="J22389" s="3"/>
    </row>
    <row r="22390" spans="9:10" x14ac:dyDescent="0.2">
      <c r="I22390" s="118"/>
      <c r="J22390" s="3"/>
    </row>
    <row r="22391" spans="9:10" x14ac:dyDescent="0.2">
      <c r="I22391" s="118"/>
      <c r="J22391" s="3"/>
    </row>
    <row r="22392" spans="9:10" x14ac:dyDescent="0.2">
      <c r="I22392" s="118"/>
      <c r="J22392" s="3"/>
    </row>
    <row r="22393" spans="9:10" x14ac:dyDescent="0.2">
      <c r="I22393" s="118"/>
      <c r="J22393" s="3"/>
    </row>
    <row r="22394" spans="9:10" x14ac:dyDescent="0.2">
      <c r="I22394" s="118"/>
      <c r="J22394" s="3"/>
    </row>
    <row r="22395" spans="9:10" x14ac:dyDescent="0.2">
      <c r="I22395" s="118"/>
      <c r="J22395" s="3"/>
    </row>
    <row r="22396" spans="9:10" x14ac:dyDescent="0.2">
      <c r="I22396" s="118"/>
      <c r="J22396" s="3"/>
    </row>
    <row r="22397" spans="9:10" x14ac:dyDescent="0.2">
      <c r="I22397" s="118"/>
      <c r="J22397" s="3"/>
    </row>
    <row r="22398" spans="9:10" x14ac:dyDescent="0.2">
      <c r="I22398" s="118"/>
      <c r="J22398" s="3"/>
    </row>
    <row r="22399" spans="9:10" x14ac:dyDescent="0.2">
      <c r="I22399" s="118"/>
      <c r="J22399" s="3"/>
    </row>
    <row r="22400" spans="9:10" x14ac:dyDescent="0.2">
      <c r="I22400" s="118"/>
      <c r="J22400" s="3"/>
    </row>
    <row r="22401" spans="9:10" x14ac:dyDescent="0.2">
      <c r="I22401" s="118"/>
      <c r="J22401" s="3"/>
    </row>
    <row r="22402" spans="9:10" x14ac:dyDescent="0.2">
      <c r="I22402" s="118"/>
      <c r="J22402" s="3"/>
    </row>
    <row r="22403" spans="9:10" x14ac:dyDescent="0.2">
      <c r="I22403" s="118"/>
      <c r="J22403" s="3"/>
    </row>
    <row r="22404" spans="9:10" x14ac:dyDescent="0.2">
      <c r="I22404" s="118"/>
      <c r="J22404" s="3"/>
    </row>
    <row r="22405" spans="9:10" x14ac:dyDescent="0.2">
      <c r="I22405" s="118"/>
      <c r="J22405" s="3"/>
    </row>
    <row r="22406" spans="9:10" x14ac:dyDescent="0.2">
      <c r="I22406" s="118"/>
      <c r="J22406" s="3"/>
    </row>
    <row r="22407" spans="9:10" x14ac:dyDescent="0.2">
      <c r="I22407" s="118"/>
      <c r="J22407" s="3"/>
    </row>
    <row r="22408" spans="9:10" x14ac:dyDescent="0.2">
      <c r="I22408" s="118"/>
      <c r="J22408" s="3"/>
    </row>
    <row r="22409" spans="9:10" x14ac:dyDescent="0.2">
      <c r="I22409" s="118"/>
      <c r="J22409" s="3"/>
    </row>
    <row r="22410" spans="9:10" x14ac:dyDescent="0.2">
      <c r="I22410" s="118"/>
      <c r="J22410" s="3"/>
    </row>
    <row r="22411" spans="9:10" x14ac:dyDescent="0.2">
      <c r="I22411" s="118"/>
      <c r="J22411" s="3"/>
    </row>
    <row r="22412" spans="9:10" x14ac:dyDescent="0.2">
      <c r="I22412" s="118"/>
      <c r="J22412" s="3"/>
    </row>
    <row r="22413" spans="9:10" x14ac:dyDescent="0.2">
      <c r="I22413" s="118"/>
      <c r="J22413" s="3"/>
    </row>
    <row r="22414" spans="9:10" x14ac:dyDescent="0.2">
      <c r="I22414" s="118"/>
      <c r="J22414" s="3"/>
    </row>
    <row r="22415" spans="9:10" x14ac:dyDescent="0.2">
      <c r="I22415" s="118"/>
      <c r="J22415" s="3"/>
    </row>
    <row r="22416" spans="9:10" x14ac:dyDescent="0.2">
      <c r="I22416" s="118"/>
      <c r="J22416" s="3"/>
    </row>
    <row r="22417" spans="9:10" x14ac:dyDescent="0.2">
      <c r="I22417" s="118"/>
      <c r="J22417" s="3"/>
    </row>
    <row r="22418" spans="9:10" x14ac:dyDescent="0.2">
      <c r="I22418" s="118"/>
      <c r="J22418" s="3"/>
    </row>
    <row r="22419" spans="9:10" x14ac:dyDescent="0.2">
      <c r="I22419" s="118"/>
      <c r="J22419" s="3"/>
    </row>
    <row r="22420" spans="9:10" x14ac:dyDescent="0.2">
      <c r="I22420" s="118"/>
      <c r="J22420" s="3"/>
    </row>
    <row r="22421" spans="9:10" x14ac:dyDescent="0.2">
      <c r="I22421" s="118"/>
      <c r="J22421" s="3"/>
    </row>
    <row r="22422" spans="9:10" x14ac:dyDescent="0.2">
      <c r="I22422" s="118"/>
      <c r="J22422" s="3"/>
    </row>
    <row r="22423" spans="9:10" x14ac:dyDescent="0.2">
      <c r="I22423" s="118"/>
      <c r="J22423" s="3"/>
    </row>
    <row r="22424" spans="9:10" x14ac:dyDescent="0.2">
      <c r="I22424" s="118"/>
      <c r="J22424" s="3"/>
    </row>
    <row r="22425" spans="9:10" x14ac:dyDescent="0.2">
      <c r="I22425" s="118"/>
      <c r="J22425" s="3"/>
    </row>
    <row r="22426" spans="9:10" x14ac:dyDescent="0.2">
      <c r="I22426" s="118"/>
      <c r="J22426" s="3"/>
    </row>
    <row r="22427" spans="9:10" x14ac:dyDescent="0.2">
      <c r="I22427" s="118"/>
      <c r="J22427" s="3"/>
    </row>
    <row r="22428" spans="9:10" x14ac:dyDescent="0.2">
      <c r="I22428" s="118"/>
      <c r="J22428" s="3"/>
    </row>
    <row r="22429" spans="9:10" x14ac:dyDescent="0.2">
      <c r="I22429" s="118"/>
      <c r="J22429" s="3"/>
    </row>
    <row r="22430" spans="9:10" x14ac:dyDescent="0.2">
      <c r="I22430" s="118"/>
      <c r="J22430" s="3"/>
    </row>
    <row r="22431" spans="9:10" x14ac:dyDescent="0.2">
      <c r="I22431" s="118"/>
      <c r="J22431" s="3"/>
    </row>
    <row r="22432" spans="9:10" x14ac:dyDescent="0.2">
      <c r="I22432" s="118"/>
      <c r="J22432" s="3"/>
    </row>
    <row r="22433" spans="9:10" x14ac:dyDescent="0.2">
      <c r="I22433" s="118"/>
      <c r="J22433" s="3"/>
    </row>
    <row r="22434" spans="9:10" x14ac:dyDescent="0.2">
      <c r="I22434" s="118"/>
      <c r="J22434" s="3"/>
    </row>
    <row r="22435" spans="9:10" x14ac:dyDescent="0.2">
      <c r="I22435" s="118"/>
      <c r="J22435" s="3"/>
    </row>
    <row r="22436" spans="9:10" x14ac:dyDescent="0.2">
      <c r="I22436" s="118"/>
      <c r="J22436" s="3"/>
    </row>
    <row r="22437" spans="9:10" x14ac:dyDescent="0.2">
      <c r="I22437" s="118"/>
      <c r="J22437" s="3"/>
    </row>
    <row r="22438" spans="9:10" x14ac:dyDescent="0.2">
      <c r="I22438" s="118"/>
      <c r="J22438" s="3"/>
    </row>
    <row r="22439" spans="9:10" x14ac:dyDescent="0.2">
      <c r="I22439" s="118"/>
      <c r="J22439" s="3"/>
    </row>
    <row r="22440" spans="9:10" x14ac:dyDescent="0.2">
      <c r="I22440" s="118"/>
      <c r="J22440" s="3"/>
    </row>
    <row r="22441" spans="9:10" x14ac:dyDescent="0.2">
      <c r="I22441" s="118"/>
      <c r="J22441" s="3"/>
    </row>
    <row r="22442" spans="9:10" x14ac:dyDescent="0.2">
      <c r="I22442" s="118"/>
      <c r="J22442" s="3"/>
    </row>
    <row r="22443" spans="9:10" x14ac:dyDescent="0.2">
      <c r="I22443" s="118"/>
      <c r="J22443" s="3"/>
    </row>
    <row r="22444" spans="9:10" x14ac:dyDescent="0.2">
      <c r="I22444" s="118"/>
      <c r="J22444" s="3"/>
    </row>
    <row r="22445" spans="9:10" x14ac:dyDescent="0.2">
      <c r="I22445" s="118"/>
      <c r="J22445" s="3"/>
    </row>
    <row r="22446" spans="9:10" x14ac:dyDescent="0.2">
      <c r="I22446" s="118"/>
      <c r="J22446" s="3"/>
    </row>
    <row r="22447" spans="9:10" x14ac:dyDescent="0.2">
      <c r="I22447" s="118"/>
      <c r="J22447" s="3"/>
    </row>
    <row r="22448" spans="9:10" x14ac:dyDescent="0.2">
      <c r="I22448" s="118"/>
      <c r="J22448" s="3"/>
    </row>
    <row r="22449" spans="9:10" x14ac:dyDescent="0.2">
      <c r="I22449" s="118"/>
      <c r="J22449" s="3"/>
    </row>
    <row r="22450" spans="9:10" x14ac:dyDescent="0.2">
      <c r="I22450" s="118"/>
      <c r="J22450" s="3"/>
    </row>
    <row r="22451" spans="9:10" x14ac:dyDescent="0.2">
      <c r="I22451" s="118"/>
      <c r="J22451" s="3"/>
    </row>
    <row r="22452" spans="9:10" x14ac:dyDescent="0.2">
      <c r="I22452" s="118"/>
      <c r="J22452" s="3"/>
    </row>
    <row r="22453" spans="9:10" x14ac:dyDescent="0.2">
      <c r="I22453" s="118"/>
      <c r="J22453" s="3"/>
    </row>
    <row r="22454" spans="9:10" x14ac:dyDescent="0.2">
      <c r="I22454" s="118"/>
      <c r="J22454" s="3"/>
    </row>
    <row r="22455" spans="9:10" x14ac:dyDescent="0.2">
      <c r="I22455" s="118"/>
      <c r="J22455" s="3"/>
    </row>
    <row r="22456" spans="9:10" x14ac:dyDescent="0.2">
      <c r="I22456" s="118"/>
      <c r="J22456" s="3"/>
    </row>
    <row r="22457" spans="9:10" x14ac:dyDescent="0.2">
      <c r="I22457" s="118"/>
      <c r="J22457" s="3"/>
    </row>
    <row r="22458" spans="9:10" x14ac:dyDescent="0.2">
      <c r="I22458" s="118"/>
      <c r="J22458" s="3"/>
    </row>
    <row r="22459" spans="9:10" x14ac:dyDescent="0.2">
      <c r="I22459" s="118"/>
      <c r="J22459" s="3"/>
    </row>
    <row r="22460" spans="9:10" x14ac:dyDescent="0.2">
      <c r="I22460" s="118"/>
      <c r="J22460" s="3"/>
    </row>
    <row r="22461" spans="9:10" x14ac:dyDescent="0.2">
      <c r="I22461" s="118"/>
      <c r="J22461" s="3"/>
    </row>
    <row r="22462" spans="9:10" x14ac:dyDescent="0.2">
      <c r="I22462" s="118"/>
      <c r="J22462" s="3"/>
    </row>
    <row r="22463" spans="9:10" x14ac:dyDescent="0.2">
      <c r="I22463" s="118"/>
      <c r="J22463" s="3"/>
    </row>
    <row r="22464" spans="9:10" x14ac:dyDescent="0.2">
      <c r="I22464" s="118"/>
      <c r="J22464" s="3"/>
    </row>
    <row r="22465" spans="9:10" x14ac:dyDescent="0.2">
      <c r="I22465" s="118"/>
      <c r="J22465" s="3"/>
    </row>
    <row r="22466" spans="9:10" x14ac:dyDescent="0.2">
      <c r="I22466" s="118"/>
      <c r="J22466" s="3"/>
    </row>
    <row r="22467" spans="9:10" x14ac:dyDescent="0.2">
      <c r="I22467" s="118"/>
      <c r="J22467" s="3"/>
    </row>
    <row r="22468" spans="9:10" x14ac:dyDescent="0.2">
      <c r="I22468" s="118"/>
      <c r="J22468" s="3"/>
    </row>
    <row r="22469" spans="9:10" x14ac:dyDescent="0.2">
      <c r="I22469" s="118"/>
      <c r="J22469" s="3"/>
    </row>
    <row r="22470" spans="9:10" x14ac:dyDescent="0.2">
      <c r="I22470" s="118"/>
      <c r="J22470" s="3"/>
    </row>
    <row r="22471" spans="9:10" x14ac:dyDescent="0.2">
      <c r="I22471" s="118"/>
      <c r="J22471" s="3"/>
    </row>
    <row r="22472" spans="9:10" x14ac:dyDescent="0.2">
      <c r="I22472" s="118"/>
      <c r="J22472" s="3"/>
    </row>
    <row r="22473" spans="9:10" x14ac:dyDescent="0.2">
      <c r="I22473" s="118"/>
      <c r="J22473" s="3"/>
    </row>
    <row r="22474" spans="9:10" x14ac:dyDescent="0.2">
      <c r="I22474" s="118"/>
      <c r="J22474" s="3"/>
    </row>
    <row r="22475" spans="9:10" x14ac:dyDescent="0.2">
      <c r="I22475" s="118"/>
      <c r="J22475" s="3"/>
    </row>
    <row r="22476" spans="9:10" x14ac:dyDescent="0.2">
      <c r="I22476" s="118"/>
      <c r="J22476" s="3"/>
    </row>
    <row r="22477" spans="9:10" x14ac:dyDescent="0.2">
      <c r="I22477" s="118"/>
      <c r="J22477" s="3"/>
    </row>
    <row r="22478" spans="9:10" x14ac:dyDescent="0.2">
      <c r="I22478" s="118"/>
      <c r="J22478" s="3"/>
    </row>
    <row r="22479" spans="9:10" x14ac:dyDescent="0.2">
      <c r="I22479" s="118"/>
      <c r="J22479" s="3"/>
    </row>
    <row r="22480" spans="9:10" x14ac:dyDescent="0.2">
      <c r="I22480" s="118"/>
      <c r="J22480" s="3"/>
    </row>
    <row r="22481" spans="9:10" x14ac:dyDescent="0.2">
      <c r="I22481" s="118"/>
      <c r="J22481" s="3"/>
    </row>
    <row r="22482" spans="9:10" x14ac:dyDescent="0.2">
      <c r="I22482" s="118"/>
      <c r="J22482" s="3"/>
    </row>
    <row r="22483" spans="9:10" x14ac:dyDescent="0.2">
      <c r="I22483" s="118"/>
      <c r="J22483" s="3"/>
    </row>
    <row r="22484" spans="9:10" x14ac:dyDescent="0.2">
      <c r="I22484" s="118"/>
      <c r="J22484" s="3"/>
    </row>
    <row r="22485" spans="9:10" x14ac:dyDescent="0.2">
      <c r="I22485" s="118"/>
      <c r="J22485" s="3"/>
    </row>
    <row r="22486" spans="9:10" x14ac:dyDescent="0.2">
      <c r="I22486" s="118"/>
      <c r="J22486" s="3"/>
    </row>
    <row r="22487" spans="9:10" x14ac:dyDescent="0.2">
      <c r="I22487" s="118"/>
      <c r="J22487" s="3"/>
    </row>
    <row r="22488" spans="9:10" x14ac:dyDescent="0.2">
      <c r="I22488" s="118"/>
      <c r="J22488" s="3"/>
    </row>
    <row r="22489" spans="9:10" x14ac:dyDescent="0.2">
      <c r="I22489" s="118"/>
      <c r="J22489" s="3"/>
    </row>
    <row r="22490" spans="9:10" x14ac:dyDescent="0.2">
      <c r="I22490" s="118"/>
      <c r="J22490" s="3"/>
    </row>
    <row r="22491" spans="9:10" x14ac:dyDescent="0.2">
      <c r="I22491" s="118"/>
      <c r="J22491" s="3"/>
    </row>
    <row r="22492" spans="9:10" x14ac:dyDescent="0.2">
      <c r="I22492" s="118"/>
      <c r="J22492" s="3"/>
    </row>
    <row r="22493" spans="9:10" x14ac:dyDescent="0.2">
      <c r="I22493" s="118"/>
      <c r="J22493" s="3"/>
    </row>
    <row r="22494" spans="9:10" x14ac:dyDescent="0.2">
      <c r="I22494" s="118"/>
      <c r="J22494" s="3"/>
    </row>
    <row r="22495" spans="9:10" x14ac:dyDescent="0.2">
      <c r="I22495" s="118"/>
      <c r="J22495" s="3"/>
    </row>
    <row r="22496" spans="9:10" x14ac:dyDescent="0.2">
      <c r="I22496" s="118"/>
      <c r="J22496" s="3"/>
    </row>
    <row r="22497" spans="9:10" x14ac:dyDescent="0.2">
      <c r="I22497" s="118"/>
      <c r="J22497" s="3"/>
    </row>
    <row r="22498" spans="9:10" x14ac:dyDescent="0.2">
      <c r="I22498" s="118"/>
      <c r="J22498" s="3"/>
    </row>
    <row r="22499" spans="9:10" x14ac:dyDescent="0.2">
      <c r="I22499" s="118"/>
      <c r="J22499" s="3"/>
    </row>
    <row r="22500" spans="9:10" x14ac:dyDescent="0.2">
      <c r="I22500" s="118"/>
      <c r="J22500" s="3"/>
    </row>
    <row r="22501" spans="9:10" x14ac:dyDescent="0.2">
      <c r="I22501" s="118"/>
      <c r="J22501" s="3"/>
    </row>
    <row r="22502" spans="9:10" x14ac:dyDescent="0.2">
      <c r="I22502" s="118"/>
      <c r="J22502" s="3"/>
    </row>
    <row r="22503" spans="9:10" x14ac:dyDescent="0.2">
      <c r="I22503" s="118"/>
      <c r="J22503" s="3"/>
    </row>
    <row r="22504" spans="9:10" x14ac:dyDescent="0.2">
      <c r="I22504" s="118"/>
      <c r="J22504" s="3"/>
    </row>
    <row r="22505" spans="9:10" x14ac:dyDescent="0.2">
      <c r="I22505" s="118"/>
      <c r="J22505" s="3"/>
    </row>
    <row r="22506" spans="9:10" x14ac:dyDescent="0.2">
      <c r="I22506" s="118"/>
      <c r="J22506" s="3"/>
    </row>
    <row r="22507" spans="9:10" x14ac:dyDescent="0.2">
      <c r="I22507" s="118"/>
      <c r="J22507" s="3"/>
    </row>
    <row r="22508" spans="9:10" x14ac:dyDescent="0.2">
      <c r="I22508" s="118"/>
      <c r="J22508" s="3"/>
    </row>
    <row r="22509" spans="9:10" x14ac:dyDescent="0.2">
      <c r="I22509" s="118"/>
      <c r="J22509" s="3"/>
    </row>
    <row r="22510" spans="9:10" x14ac:dyDescent="0.2">
      <c r="I22510" s="118"/>
      <c r="J22510" s="3"/>
    </row>
    <row r="22511" spans="9:10" x14ac:dyDescent="0.2">
      <c r="I22511" s="118"/>
      <c r="J22511" s="3"/>
    </row>
    <row r="22512" spans="9:10" x14ac:dyDescent="0.2">
      <c r="I22512" s="118"/>
      <c r="J22512" s="3"/>
    </row>
    <row r="22513" spans="9:10" x14ac:dyDescent="0.2">
      <c r="I22513" s="118"/>
      <c r="J22513" s="3"/>
    </row>
    <row r="22514" spans="9:10" x14ac:dyDescent="0.2">
      <c r="I22514" s="118"/>
      <c r="J22514" s="3"/>
    </row>
    <row r="22515" spans="9:10" x14ac:dyDescent="0.2">
      <c r="I22515" s="118"/>
      <c r="J22515" s="3"/>
    </row>
    <row r="22516" spans="9:10" x14ac:dyDescent="0.2">
      <c r="I22516" s="118"/>
      <c r="J22516" s="3"/>
    </row>
    <row r="22517" spans="9:10" x14ac:dyDescent="0.2">
      <c r="I22517" s="118"/>
      <c r="J22517" s="3"/>
    </row>
    <row r="22518" spans="9:10" x14ac:dyDescent="0.2">
      <c r="I22518" s="118"/>
      <c r="J22518" s="3"/>
    </row>
    <row r="22519" spans="9:10" x14ac:dyDescent="0.2">
      <c r="I22519" s="118"/>
      <c r="J22519" s="3"/>
    </row>
    <row r="22520" spans="9:10" x14ac:dyDescent="0.2">
      <c r="I22520" s="118"/>
      <c r="J22520" s="3"/>
    </row>
    <row r="22521" spans="9:10" x14ac:dyDescent="0.2">
      <c r="I22521" s="118"/>
      <c r="J22521" s="3"/>
    </row>
    <row r="22522" spans="9:10" x14ac:dyDescent="0.2">
      <c r="I22522" s="118"/>
      <c r="J22522" s="3"/>
    </row>
    <row r="22523" spans="9:10" x14ac:dyDescent="0.2">
      <c r="I22523" s="118"/>
      <c r="J22523" s="3"/>
    </row>
    <row r="22524" spans="9:10" x14ac:dyDescent="0.2">
      <c r="I22524" s="118"/>
      <c r="J22524" s="3"/>
    </row>
    <row r="22525" spans="9:10" x14ac:dyDescent="0.2">
      <c r="I22525" s="118"/>
      <c r="J22525" s="3"/>
    </row>
    <row r="22526" spans="9:10" x14ac:dyDescent="0.2">
      <c r="I22526" s="118"/>
      <c r="J22526" s="3"/>
    </row>
    <row r="22527" spans="9:10" x14ac:dyDescent="0.2">
      <c r="I22527" s="118"/>
      <c r="J22527" s="3"/>
    </row>
    <row r="22528" spans="9:10" x14ac:dyDescent="0.2">
      <c r="I22528" s="118"/>
      <c r="J22528" s="3"/>
    </row>
    <row r="22529" spans="9:10" x14ac:dyDescent="0.2">
      <c r="I22529" s="118"/>
      <c r="J22529" s="3"/>
    </row>
    <row r="22530" spans="9:10" x14ac:dyDescent="0.2">
      <c r="I22530" s="118"/>
      <c r="J22530" s="3"/>
    </row>
    <row r="22531" spans="9:10" x14ac:dyDescent="0.2">
      <c r="I22531" s="118"/>
      <c r="J22531" s="3"/>
    </row>
    <row r="22532" spans="9:10" x14ac:dyDescent="0.2">
      <c r="I22532" s="118"/>
      <c r="J22532" s="3"/>
    </row>
    <row r="22533" spans="9:10" x14ac:dyDescent="0.2">
      <c r="I22533" s="118"/>
      <c r="J22533" s="3"/>
    </row>
    <row r="22534" spans="9:10" x14ac:dyDescent="0.2">
      <c r="I22534" s="118"/>
      <c r="J22534" s="3"/>
    </row>
    <row r="22535" spans="9:10" x14ac:dyDescent="0.2">
      <c r="I22535" s="118"/>
      <c r="J22535" s="3"/>
    </row>
    <row r="22536" spans="9:10" x14ac:dyDescent="0.2">
      <c r="I22536" s="118"/>
      <c r="J22536" s="3"/>
    </row>
    <row r="22537" spans="9:10" x14ac:dyDescent="0.2">
      <c r="I22537" s="118"/>
      <c r="J22537" s="3"/>
    </row>
    <row r="22538" spans="9:10" x14ac:dyDescent="0.2">
      <c r="I22538" s="118"/>
      <c r="J22538" s="3"/>
    </row>
    <row r="22539" spans="9:10" x14ac:dyDescent="0.2">
      <c r="I22539" s="118"/>
      <c r="J22539" s="3"/>
    </row>
    <row r="22540" spans="9:10" x14ac:dyDescent="0.2">
      <c r="I22540" s="118"/>
      <c r="J22540" s="3"/>
    </row>
    <row r="22541" spans="9:10" x14ac:dyDescent="0.2">
      <c r="I22541" s="118"/>
      <c r="J22541" s="3"/>
    </row>
    <row r="22542" spans="9:10" x14ac:dyDescent="0.2">
      <c r="I22542" s="118"/>
      <c r="J22542" s="3"/>
    </row>
    <row r="22543" spans="9:10" x14ac:dyDescent="0.2">
      <c r="I22543" s="118"/>
      <c r="J22543" s="3"/>
    </row>
    <row r="22544" spans="9:10" x14ac:dyDescent="0.2">
      <c r="I22544" s="118"/>
      <c r="J22544" s="3"/>
    </row>
    <row r="22545" spans="9:10" x14ac:dyDescent="0.2">
      <c r="I22545" s="118"/>
      <c r="J22545" s="3"/>
    </row>
    <row r="22546" spans="9:10" x14ac:dyDescent="0.2">
      <c r="I22546" s="118"/>
      <c r="J22546" s="3"/>
    </row>
    <row r="22547" spans="9:10" x14ac:dyDescent="0.2">
      <c r="I22547" s="118"/>
      <c r="J22547" s="3"/>
    </row>
    <row r="22548" spans="9:10" x14ac:dyDescent="0.2">
      <c r="I22548" s="118"/>
      <c r="J22548" s="3"/>
    </row>
    <row r="22549" spans="9:10" x14ac:dyDescent="0.2">
      <c r="I22549" s="118"/>
      <c r="J22549" s="3"/>
    </row>
    <row r="22550" spans="9:10" x14ac:dyDescent="0.2">
      <c r="I22550" s="118"/>
      <c r="J22550" s="3"/>
    </row>
    <row r="22551" spans="9:10" x14ac:dyDescent="0.2">
      <c r="I22551" s="118"/>
      <c r="J22551" s="3"/>
    </row>
    <row r="22552" spans="9:10" x14ac:dyDescent="0.2">
      <c r="I22552" s="118"/>
      <c r="J22552" s="3"/>
    </row>
    <row r="22553" spans="9:10" x14ac:dyDescent="0.2">
      <c r="I22553" s="118"/>
      <c r="J22553" s="3"/>
    </row>
    <row r="22554" spans="9:10" x14ac:dyDescent="0.2">
      <c r="I22554" s="118"/>
      <c r="J22554" s="3"/>
    </row>
    <row r="22555" spans="9:10" x14ac:dyDescent="0.2">
      <c r="I22555" s="118"/>
      <c r="J22555" s="3"/>
    </row>
    <row r="22556" spans="9:10" x14ac:dyDescent="0.2">
      <c r="I22556" s="118"/>
      <c r="J22556" s="3"/>
    </row>
    <row r="22557" spans="9:10" x14ac:dyDescent="0.2">
      <c r="I22557" s="118"/>
      <c r="J22557" s="3"/>
    </row>
    <row r="22558" spans="9:10" x14ac:dyDescent="0.2">
      <c r="I22558" s="118"/>
      <c r="J22558" s="3"/>
    </row>
    <row r="22559" spans="9:10" x14ac:dyDescent="0.2">
      <c r="I22559" s="118"/>
      <c r="J22559" s="3"/>
    </row>
    <row r="22560" spans="9:10" x14ac:dyDescent="0.2">
      <c r="I22560" s="118"/>
      <c r="J22560" s="3"/>
    </row>
    <row r="22561" spans="9:10" x14ac:dyDescent="0.2">
      <c r="I22561" s="118"/>
      <c r="J22561" s="3"/>
    </row>
    <row r="22562" spans="9:10" x14ac:dyDescent="0.2">
      <c r="I22562" s="118"/>
      <c r="J22562" s="3"/>
    </row>
    <row r="22563" spans="9:10" x14ac:dyDescent="0.2">
      <c r="I22563" s="118"/>
      <c r="J22563" s="3"/>
    </row>
    <row r="22564" spans="9:10" x14ac:dyDescent="0.2">
      <c r="I22564" s="118"/>
      <c r="J22564" s="3"/>
    </row>
    <row r="22565" spans="9:10" x14ac:dyDescent="0.2">
      <c r="I22565" s="118"/>
      <c r="J22565" s="3"/>
    </row>
    <row r="22566" spans="9:10" x14ac:dyDescent="0.2">
      <c r="I22566" s="118"/>
      <c r="J22566" s="3"/>
    </row>
    <row r="22567" spans="9:10" x14ac:dyDescent="0.2">
      <c r="I22567" s="118"/>
      <c r="J22567" s="3"/>
    </row>
    <row r="22568" spans="9:10" x14ac:dyDescent="0.2">
      <c r="I22568" s="118"/>
      <c r="J22568" s="3"/>
    </row>
    <row r="22569" spans="9:10" x14ac:dyDescent="0.2">
      <c r="I22569" s="118"/>
      <c r="J22569" s="3"/>
    </row>
    <row r="22570" spans="9:10" x14ac:dyDescent="0.2">
      <c r="I22570" s="118"/>
      <c r="J22570" s="3"/>
    </row>
    <row r="22571" spans="9:10" x14ac:dyDescent="0.2">
      <c r="I22571" s="118"/>
      <c r="J22571" s="3"/>
    </row>
    <row r="22572" spans="9:10" x14ac:dyDescent="0.2">
      <c r="I22572" s="118"/>
      <c r="J22572" s="3"/>
    </row>
    <row r="22573" spans="9:10" x14ac:dyDescent="0.2">
      <c r="I22573" s="118"/>
      <c r="J22573" s="3"/>
    </row>
    <row r="22574" spans="9:10" x14ac:dyDescent="0.2">
      <c r="I22574" s="118"/>
      <c r="J22574" s="3"/>
    </row>
    <row r="22575" spans="9:10" x14ac:dyDescent="0.2">
      <c r="I22575" s="118"/>
      <c r="J22575" s="3"/>
    </row>
    <row r="22576" spans="9:10" x14ac:dyDescent="0.2">
      <c r="I22576" s="118"/>
      <c r="J22576" s="3"/>
    </row>
    <row r="22577" spans="9:10" x14ac:dyDescent="0.2">
      <c r="I22577" s="118"/>
      <c r="J22577" s="3"/>
    </row>
    <row r="22578" spans="9:10" x14ac:dyDescent="0.2">
      <c r="I22578" s="118"/>
      <c r="J22578" s="3"/>
    </row>
    <row r="22579" spans="9:10" x14ac:dyDescent="0.2">
      <c r="I22579" s="118"/>
      <c r="J22579" s="3"/>
    </row>
    <row r="22580" spans="9:10" x14ac:dyDescent="0.2">
      <c r="I22580" s="118"/>
      <c r="J22580" s="3"/>
    </row>
    <row r="22581" spans="9:10" x14ac:dyDescent="0.2">
      <c r="I22581" s="118"/>
      <c r="J22581" s="3"/>
    </row>
    <row r="22582" spans="9:10" x14ac:dyDescent="0.2">
      <c r="I22582" s="118"/>
      <c r="J22582" s="3"/>
    </row>
    <row r="22583" spans="9:10" x14ac:dyDescent="0.2">
      <c r="I22583" s="118"/>
      <c r="J22583" s="3"/>
    </row>
    <row r="22584" spans="9:10" x14ac:dyDescent="0.2">
      <c r="I22584" s="118"/>
      <c r="J22584" s="3"/>
    </row>
    <row r="22585" spans="9:10" x14ac:dyDescent="0.2">
      <c r="I22585" s="118"/>
      <c r="J22585" s="3"/>
    </row>
    <row r="22586" spans="9:10" x14ac:dyDescent="0.2">
      <c r="I22586" s="118"/>
      <c r="J22586" s="3"/>
    </row>
    <row r="22587" spans="9:10" x14ac:dyDescent="0.2">
      <c r="I22587" s="118"/>
      <c r="J22587" s="3"/>
    </row>
    <row r="22588" spans="9:10" x14ac:dyDescent="0.2">
      <c r="I22588" s="118"/>
      <c r="J22588" s="3"/>
    </row>
    <row r="22589" spans="9:10" x14ac:dyDescent="0.2">
      <c r="I22589" s="118"/>
      <c r="J22589" s="3"/>
    </row>
    <row r="22590" spans="9:10" x14ac:dyDescent="0.2">
      <c r="I22590" s="118"/>
      <c r="J22590" s="3"/>
    </row>
    <row r="22591" spans="9:10" x14ac:dyDescent="0.2">
      <c r="I22591" s="118"/>
      <c r="J22591" s="3"/>
    </row>
    <row r="22592" spans="9:10" x14ac:dyDescent="0.2">
      <c r="I22592" s="118"/>
      <c r="J22592" s="3"/>
    </row>
    <row r="22593" spans="9:10" x14ac:dyDescent="0.2">
      <c r="I22593" s="118"/>
      <c r="J22593" s="3"/>
    </row>
    <row r="22594" spans="9:10" x14ac:dyDescent="0.2">
      <c r="I22594" s="118"/>
      <c r="J22594" s="3"/>
    </row>
    <row r="22595" spans="9:10" x14ac:dyDescent="0.2">
      <c r="I22595" s="118"/>
      <c r="J22595" s="3"/>
    </row>
    <row r="22596" spans="9:10" x14ac:dyDescent="0.2">
      <c r="I22596" s="118"/>
      <c r="J22596" s="3"/>
    </row>
    <row r="22597" spans="9:10" x14ac:dyDescent="0.2">
      <c r="I22597" s="118"/>
      <c r="J22597" s="3"/>
    </row>
    <row r="22598" spans="9:10" x14ac:dyDescent="0.2">
      <c r="I22598" s="118"/>
      <c r="J22598" s="3"/>
    </row>
    <row r="22599" spans="9:10" x14ac:dyDescent="0.2">
      <c r="I22599" s="118"/>
      <c r="J22599" s="3"/>
    </row>
    <row r="22600" spans="9:10" x14ac:dyDescent="0.2">
      <c r="I22600" s="118"/>
      <c r="J22600" s="3"/>
    </row>
    <row r="22601" spans="9:10" x14ac:dyDescent="0.2">
      <c r="I22601" s="118"/>
      <c r="J22601" s="3"/>
    </row>
    <row r="22602" spans="9:10" x14ac:dyDescent="0.2">
      <c r="I22602" s="118"/>
      <c r="J22602" s="3"/>
    </row>
    <row r="22603" spans="9:10" x14ac:dyDescent="0.2">
      <c r="I22603" s="118"/>
      <c r="J22603" s="3"/>
    </row>
    <row r="22604" spans="9:10" x14ac:dyDescent="0.2">
      <c r="I22604" s="118"/>
      <c r="J22604" s="3"/>
    </row>
    <row r="22605" spans="9:10" x14ac:dyDescent="0.2">
      <c r="I22605" s="118"/>
      <c r="J22605" s="3"/>
    </row>
    <row r="22606" spans="9:10" x14ac:dyDescent="0.2">
      <c r="I22606" s="118"/>
      <c r="J22606" s="3"/>
    </row>
    <row r="22607" spans="9:10" x14ac:dyDescent="0.2">
      <c r="I22607" s="118"/>
      <c r="J22607" s="3"/>
    </row>
    <row r="22608" spans="9:10" x14ac:dyDescent="0.2">
      <c r="I22608" s="118"/>
      <c r="J22608" s="3"/>
    </row>
    <row r="22609" spans="9:10" x14ac:dyDescent="0.2">
      <c r="I22609" s="118"/>
      <c r="J22609" s="3"/>
    </row>
    <row r="22610" spans="9:10" x14ac:dyDescent="0.2">
      <c r="I22610" s="118"/>
      <c r="J22610" s="3"/>
    </row>
    <row r="22611" spans="9:10" x14ac:dyDescent="0.2">
      <c r="I22611" s="118"/>
      <c r="J22611" s="3"/>
    </row>
    <row r="22612" spans="9:10" x14ac:dyDescent="0.2">
      <c r="I22612" s="118"/>
      <c r="J22612" s="3"/>
    </row>
    <row r="22613" spans="9:10" x14ac:dyDescent="0.2">
      <c r="I22613" s="118"/>
      <c r="J22613" s="3"/>
    </row>
    <row r="22614" spans="9:10" x14ac:dyDescent="0.2">
      <c r="I22614" s="118"/>
      <c r="J22614" s="3"/>
    </row>
    <row r="22615" spans="9:10" x14ac:dyDescent="0.2">
      <c r="I22615" s="118"/>
      <c r="J22615" s="3"/>
    </row>
    <row r="22616" spans="9:10" x14ac:dyDescent="0.2">
      <c r="I22616" s="118"/>
      <c r="J22616" s="3"/>
    </row>
    <row r="22617" spans="9:10" x14ac:dyDescent="0.2">
      <c r="I22617" s="118"/>
      <c r="J22617" s="3"/>
    </row>
    <row r="22618" spans="9:10" x14ac:dyDescent="0.2">
      <c r="I22618" s="118"/>
      <c r="J22618" s="3"/>
    </row>
    <row r="22619" spans="9:10" x14ac:dyDescent="0.2">
      <c r="I22619" s="118"/>
      <c r="J22619" s="3"/>
    </row>
    <row r="22620" spans="9:10" x14ac:dyDescent="0.2">
      <c r="I22620" s="118"/>
      <c r="J22620" s="3"/>
    </row>
    <row r="22621" spans="9:10" x14ac:dyDescent="0.2">
      <c r="I22621" s="118"/>
      <c r="J22621" s="3"/>
    </row>
    <row r="22622" spans="9:10" x14ac:dyDescent="0.2">
      <c r="I22622" s="118"/>
      <c r="J22622" s="3"/>
    </row>
    <row r="22623" spans="9:10" x14ac:dyDescent="0.2">
      <c r="I22623" s="118"/>
      <c r="J22623" s="3"/>
    </row>
    <row r="22624" spans="9:10" x14ac:dyDescent="0.2">
      <c r="I22624" s="118"/>
      <c r="J22624" s="3"/>
    </row>
    <row r="22625" spans="9:10" x14ac:dyDescent="0.2">
      <c r="I22625" s="118"/>
      <c r="J22625" s="3"/>
    </row>
    <row r="22626" spans="9:10" x14ac:dyDescent="0.2">
      <c r="I22626" s="118"/>
      <c r="J22626" s="3"/>
    </row>
    <row r="22627" spans="9:10" x14ac:dyDescent="0.2">
      <c r="I22627" s="118"/>
      <c r="J22627" s="3"/>
    </row>
    <row r="22628" spans="9:10" x14ac:dyDescent="0.2">
      <c r="I22628" s="118"/>
      <c r="J22628" s="3"/>
    </row>
    <row r="22629" spans="9:10" x14ac:dyDescent="0.2">
      <c r="I22629" s="118"/>
      <c r="J22629" s="3"/>
    </row>
    <row r="22630" spans="9:10" x14ac:dyDescent="0.2">
      <c r="I22630" s="118"/>
      <c r="J22630" s="3"/>
    </row>
    <row r="22631" spans="9:10" x14ac:dyDescent="0.2">
      <c r="I22631" s="118"/>
      <c r="J22631" s="3"/>
    </row>
    <row r="22632" spans="9:10" x14ac:dyDescent="0.2">
      <c r="I22632" s="118"/>
      <c r="J22632" s="3"/>
    </row>
    <row r="22633" spans="9:10" x14ac:dyDescent="0.2">
      <c r="I22633" s="118"/>
      <c r="J22633" s="3"/>
    </row>
    <row r="22634" spans="9:10" x14ac:dyDescent="0.2">
      <c r="I22634" s="118"/>
      <c r="J22634" s="3"/>
    </row>
    <row r="22635" spans="9:10" x14ac:dyDescent="0.2">
      <c r="I22635" s="118"/>
      <c r="J22635" s="3"/>
    </row>
    <row r="22636" spans="9:10" x14ac:dyDescent="0.2">
      <c r="I22636" s="118"/>
      <c r="J22636" s="3"/>
    </row>
    <row r="22637" spans="9:10" x14ac:dyDescent="0.2">
      <c r="I22637" s="118"/>
      <c r="J22637" s="3"/>
    </row>
    <row r="22638" spans="9:10" x14ac:dyDescent="0.2">
      <c r="I22638" s="118"/>
      <c r="J22638" s="3"/>
    </row>
    <row r="22639" spans="9:10" x14ac:dyDescent="0.2">
      <c r="I22639" s="118"/>
      <c r="J22639" s="3"/>
    </row>
    <row r="22640" spans="9:10" x14ac:dyDescent="0.2">
      <c r="I22640" s="118"/>
      <c r="J22640" s="3"/>
    </row>
    <row r="22641" spans="9:10" x14ac:dyDescent="0.2">
      <c r="I22641" s="118"/>
      <c r="J22641" s="3"/>
    </row>
    <row r="22642" spans="9:10" x14ac:dyDescent="0.2">
      <c r="I22642" s="118"/>
      <c r="J22642" s="3"/>
    </row>
    <row r="22643" spans="9:10" x14ac:dyDescent="0.2">
      <c r="I22643" s="118"/>
      <c r="J22643" s="3"/>
    </row>
    <row r="22644" spans="9:10" x14ac:dyDescent="0.2">
      <c r="I22644" s="118"/>
      <c r="J22644" s="3"/>
    </row>
    <row r="22645" spans="9:10" x14ac:dyDescent="0.2">
      <c r="I22645" s="118"/>
      <c r="J22645" s="3"/>
    </row>
    <row r="22646" spans="9:10" x14ac:dyDescent="0.2">
      <c r="I22646" s="118"/>
      <c r="J22646" s="3"/>
    </row>
    <row r="22647" spans="9:10" x14ac:dyDescent="0.2">
      <c r="I22647" s="118"/>
      <c r="J22647" s="3"/>
    </row>
    <row r="22648" spans="9:10" x14ac:dyDescent="0.2">
      <c r="I22648" s="118"/>
      <c r="J22648" s="3"/>
    </row>
    <row r="22649" spans="9:10" x14ac:dyDescent="0.2">
      <c r="I22649" s="118"/>
      <c r="J22649" s="3"/>
    </row>
    <row r="22650" spans="9:10" x14ac:dyDescent="0.2">
      <c r="I22650" s="118"/>
      <c r="J22650" s="3"/>
    </row>
    <row r="22651" spans="9:10" x14ac:dyDescent="0.2">
      <c r="I22651" s="118"/>
      <c r="J22651" s="3"/>
    </row>
    <row r="22652" spans="9:10" x14ac:dyDescent="0.2">
      <c r="I22652" s="118"/>
      <c r="J22652" s="3"/>
    </row>
    <row r="22653" spans="9:10" x14ac:dyDescent="0.2">
      <c r="I22653" s="118"/>
      <c r="J22653" s="3"/>
    </row>
    <row r="22654" spans="9:10" x14ac:dyDescent="0.2">
      <c r="I22654" s="118"/>
      <c r="J22654" s="3"/>
    </row>
    <row r="22655" spans="9:10" x14ac:dyDescent="0.2">
      <c r="I22655" s="118"/>
      <c r="J22655" s="3"/>
    </row>
    <row r="22656" spans="9:10" x14ac:dyDescent="0.2">
      <c r="I22656" s="118"/>
      <c r="J22656" s="3"/>
    </row>
    <row r="22657" spans="9:10" x14ac:dyDescent="0.2">
      <c r="I22657" s="118"/>
      <c r="J22657" s="3"/>
    </row>
    <row r="22658" spans="9:10" x14ac:dyDescent="0.2">
      <c r="I22658" s="118"/>
      <c r="J22658" s="3"/>
    </row>
    <row r="22659" spans="9:10" x14ac:dyDescent="0.2">
      <c r="I22659" s="118"/>
      <c r="J22659" s="3"/>
    </row>
    <row r="22660" spans="9:10" x14ac:dyDescent="0.2">
      <c r="I22660" s="118"/>
      <c r="J22660" s="3"/>
    </row>
    <row r="22661" spans="9:10" x14ac:dyDescent="0.2">
      <c r="I22661" s="118"/>
      <c r="J22661" s="3"/>
    </row>
    <row r="22662" spans="9:10" x14ac:dyDescent="0.2">
      <c r="I22662" s="118"/>
      <c r="J22662" s="3"/>
    </row>
    <row r="22663" spans="9:10" x14ac:dyDescent="0.2">
      <c r="I22663" s="118"/>
      <c r="J22663" s="3"/>
    </row>
    <row r="22664" spans="9:10" x14ac:dyDescent="0.2">
      <c r="I22664" s="118"/>
      <c r="J22664" s="3"/>
    </row>
    <row r="22665" spans="9:10" x14ac:dyDescent="0.2">
      <c r="I22665" s="118"/>
      <c r="J22665" s="3"/>
    </row>
    <row r="22666" spans="9:10" x14ac:dyDescent="0.2">
      <c r="I22666" s="118"/>
      <c r="J22666" s="3"/>
    </row>
    <row r="22667" spans="9:10" x14ac:dyDescent="0.2">
      <c r="I22667" s="118"/>
      <c r="J22667" s="3"/>
    </row>
    <row r="22668" spans="9:10" x14ac:dyDescent="0.2">
      <c r="I22668" s="118"/>
      <c r="J22668" s="3"/>
    </row>
    <row r="22669" spans="9:10" x14ac:dyDescent="0.2">
      <c r="I22669" s="118"/>
      <c r="J22669" s="3"/>
    </row>
    <row r="22670" spans="9:10" x14ac:dyDescent="0.2">
      <c r="I22670" s="118"/>
      <c r="J22670" s="3"/>
    </row>
    <row r="22671" spans="9:10" x14ac:dyDescent="0.2">
      <c r="I22671" s="118"/>
      <c r="J22671" s="3"/>
    </row>
    <row r="22672" spans="9:10" x14ac:dyDescent="0.2">
      <c r="I22672" s="118"/>
      <c r="J22672" s="3"/>
    </row>
    <row r="22673" spans="9:10" x14ac:dyDescent="0.2">
      <c r="I22673" s="118"/>
      <c r="J22673" s="3"/>
    </row>
    <row r="22674" spans="9:10" x14ac:dyDescent="0.2">
      <c r="I22674" s="118"/>
      <c r="J22674" s="3"/>
    </row>
    <row r="22675" spans="9:10" x14ac:dyDescent="0.2">
      <c r="I22675" s="118"/>
      <c r="J22675" s="3"/>
    </row>
    <row r="22676" spans="9:10" x14ac:dyDescent="0.2">
      <c r="I22676" s="118"/>
      <c r="J22676" s="3"/>
    </row>
    <row r="22677" spans="9:10" x14ac:dyDescent="0.2">
      <c r="I22677" s="118"/>
      <c r="J22677" s="3"/>
    </row>
    <row r="22678" spans="9:10" x14ac:dyDescent="0.2">
      <c r="I22678" s="118"/>
      <c r="J22678" s="3"/>
    </row>
    <row r="22679" spans="9:10" x14ac:dyDescent="0.2">
      <c r="I22679" s="118"/>
      <c r="J22679" s="3"/>
    </row>
    <row r="22680" spans="9:10" x14ac:dyDescent="0.2">
      <c r="I22680" s="118"/>
      <c r="J22680" s="3"/>
    </row>
    <row r="22681" spans="9:10" x14ac:dyDescent="0.2">
      <c r="I22681" s="118"/>
      <c r="J22681" s="3"/>
    </row>
    <row r="22682" spans="9:10" x14ac:dyDescent="0.2">
      <c r="I22682" s="118"/>
      <c r="J22682" s="3"/>
    </row>
    <row r="22683" spans="9:10" x14ac:dyDescent="0.2">
      <c r="I22683" s="118"/>
      <c r="J22683" s="3"/>
    </row>
    <row r="22684" spans="9:10" x14ac:dyDescent="0.2">
      <c r="I22684" s="118"/>
      <c r="J22684" s="3"/>
    </row>
    <row r="22685" spans="9:10" x14ac:dyDescent="0.2">
      <c r="I22685" s="118"/>
      <c r="J22685" s="3"/>
    </row>
    <row r="22686" spans="9:10" x14ac:dyDescent="0.2">
      <c r="I22686" s="118"/>
      <c r="J22686" s="3"/>
    </row>
    <row r="22687" spans="9:10" x14ac:dyDescent="0.2">
      <c r="I22687" s="118"/>
      <c r="J22687" s="3"/>
    </row>
    <row r="22688" spans="9:10" x14ac:dyDescent="0.2">
      <c r="I22688" s="118"/>
      <c r="J22688" s="3"/>
    </row>
    <row r="22689" spans="9:10" x14ac:dyDescent="0.2">
      <c r="I22689" s="118"/>
      <c r="J22689" s="3"/>
    </row>
    <row r="22690" spans="9:10" x14ac:dyDescent="0.2">
      <c r="I22690" s="118"/>
      <c r="J22690" s="3"/>
    </row>
    <row r="22691" spans="9:10" x14ac:dyDescent="0.2">
      <c r="I22691" s="118"/>
      <c r="J22691" s="3"/>
    </row>
    <row r="22692" spans="9:10" x14ac:dyDescent="0.2">
      <c r="I22692" s="118"/>
      <c r="J22692" s="3"/>
    </row>
    <row r="22693" spans="9:10" x14ac:dyDescent="0.2">
      <c r="I22693" s="118"/>
      <c r="J22693" s="3"/>
    </row>
    <row r="22694" spans="9:10" x14ac:dyDescent="0.2">
      <c r="I22694" s="118"/>
      <c r="J22694" s="3"/>
    </row>
    <row r="22695" spans="9:10" x14ac:dyDescent="0.2">
      <c r="I22695" s="118"/>
      <c r="J22695" s="3"/>
    </row>
    <row r="22696" spans="9:10" x14ac:dyDescent="0.2">
      <c r="I22696" s="118"/>
      <c r="J22696" s="3"/>
    </row>
    <row r="22697" spans="9:10" x14ac:dyDescent="0.2">
      <c r="I22697" s="118"/>
      <c r="J22697" s="3"/>
    </row>
    <row r="22698" spans="9:10" x14ac:dyDescent="0.2">
      <c r="I22698" s="118"/>
      <c r="J22698" s="3"/>
    </row>
    <row r="22699" spans="9:10" x14ac:dyDescent="0.2">
      <c r="I22699" s="118"/>
      <c r="J22699" s="3"/>
    </row>
    <row r="22700" spans="9:10" x14ac:dyDescent="0.2">
      <c r="I22700" s="118"/>
      <c r="J22700" s="3"/>
    </row>
    <row r="22701" spans="9:10" x14ac:dyDescent="0.2">
      <c r="I22701" s="118"/>
      <c r="J22701" s="3"/>
    </row>
    <row r="22702" spans="9:10" x14ac:dyDescent="0.2">
      <c r="I22702" s="118"/>
      <c r="J22702" s="3"/>
    </row>
    <row r="22703" spans="9:10" x14ac:dyDescent="0.2">
      <c r="I22703" s="118"/>
      <c r="J22703" s="3"/>
    </row>
    <row r="22704" spans="9:10" x14ac:dyDescent="0.2">
      <c r="I22704" s="118"/>
      <c r="J22704" s="3"/>
    </row>
    <row r="22705" spans="9:10" x14ac:dyDescent="0.2">
      <c r="I22705" s="118"/>
      <c r="J22705" s="3"/>
    </row>
    <row r="22706" spans="9:10" x14ac:dyDescent="0.2">
      <c r="I22706" s="118"/>
      <c r="J22706" s="3"/>
    </row>
    <row r="22707" spans="9:10" x14ac:dyDescent="0.2">
      <c r="I22707" s="118"/>
      <c r="J22707" s="3"/>
    </row>
    <row r="22708" spans="9:10" x14ac:dyDescent="0.2">
      <c r="I22708" s="118"/>
      <c r="J22708" s="3"/>
    </row>
    <row r="22709" spans="9:10" x14ac:dyDescent="0.2">
      <c r="I22709" s="118"/>
      <c r="J22709" s="3"/>
    </row>
    <row r="22710" spans="9:10" x14ac:dyDescent="0.2">
      <c r="I22710" s="118"/>
      <c r="J22710" s="3"/>
    </row>
    <row r="22711" spans="9:10" x14ac:dyDescent="0.2">
      <c r="I22711" s="118"/>
      <c r="J22711" s="3"/>
    </row>
    <row r="22712" spans="9:10" x14ac:dyDescent="0.2">
      <c r="I22712" s="118"/>
      <c r="J22712" s="3"/>
    </row>
    <row r="22713" spans="9:10" x14ac:dyDescent="0.2">
      <c r="I22713" s="118"/>
      <c r="J22713" s="3"/>
    </row>
    <row r="22714" spans="9:10" x14ac:dyDescent="0.2">
      <c r="I22714" s="118"/>
      <c r="J22714" s="3"/>
    </row>
    <row r="22715" spans="9:10" x14ac:dyDescent="0.2">
      <c r="I22715" s="118"/>
      <c r="J22715" s="3"/>
    </row>
    <row r="22716" spans="9:10" x14ac:dyDescent="0.2">
      <c r="I22716" s="118"/>
      <c r="J22716" s="3"/>
    </row>
    <row r="22717" spans="9:10" x14ac:dyDescent="0.2">
      <c r="I22717" s="118"/>
      <c r="J22717" s="3"/>
    </row>
    <row r="22718" spans="9:10" x14ac:dyDescent="0.2">
      <c r="I22718" s="118"/>
      <c r="J22718" s="3"/>
    </row>
    <row r="22719" spans="9:10" x14ac:dyDescent="0.2">
      <c r="I22719" s="118"/>
      <c r="J22719" s="3"/>
    </row>
    <row r="22720" spans="9:10" x14ac:dyDescent="0.2">
      <c r="I22720" s="118"/>
      <c r="J22720" s="3"/>
    </row>
    <row r="22721" spans="9:10" x14ac:dyDescent="0.2">
      <c r="I22721" s="118"/>
      <c r="J22721" s="3"/>
    </row>
    <row r="22722" spans="9:10" x14ac:dyDescent="0.2">
      <c r="I22722" s="118"/>
      <c r="J22722" s="3"/>
    </row>
    <row r="22723" spans="9:10" x14ac:dyDescent="0.2">
      <c r="I22723" s="118"/>
      <c r="J22723" s="3"/>
    </row>
    <row r="22724" spans="9:10" x14ac:dyDescent="0.2">
      <c r="I22724" s="118"/>
      <c r="J22724" s="3"/>
    </row>
    <row r="22725" spans="9:10" x14ac:dyDescent="0.2">
      <c r="I22725" s="118"/>
      <c r="J22725" s="3"/>
    </row>
    <row r="22726" spans="9:10" x14ac:dyDescent="0.2">
      <c r="I22726" s="118"/>
      <c r="J22726" s="3"/>
    </row>
    <row r="22727" spans="9:10" x14ac:dyDescent="0.2">
      <c r="I22727" s="118"/>
      <c r="J22727" s="3"/>
    </row>
    <row r="22728" spans="9:10" x14ac:dyDescent="0.2">
      <c r="I22728" s="118"/>
      <c r="J22728" s="3"/>
    </row>
    <row r="22729" spans="9:10" x14ac:dyDescent="0.2">
      <c r="I22729" s="118"/>
      <c r="J22729" s="3"/>
    </row>
    <row r="22730" spans="9:10" x14ac:dyDescent="0.2">
      <c r="I22730" s="118"/>
      <c r="J22730" s="3"/>
    </row>
    <row r="22731" spans="9:10" x14ac:dyDescent="0.2">
      <c r="I22731" s="118"/>
      <c r="J22731" s="3"/>
    </row>
    <row r="22732" spans="9:10" x14ac:dyDescent="0.2">
      <c r="I22732" s="118"/>
      <c r="J22732" s="3"/>
    </row>
    <row r="22733" spans="9:10" x14ac:dyDescent="0.2">
      <c r="I22733" s="118"/>
      <c r="J22733" s="3"/>
    </row>
    <row r="22734" spans="9:10" x14ac:dyDescent="0.2">
      <c r="I22734" s="118"/>
      <c r="J22734" s="3"/>
    </row>
    <row r="22735" spans="9:10" x14ac:dyDescent="0.2">
      <c r="I22735" s="118"/>
      <c r="J22735" s="3"/>
    </row>
    <row r="22736" spans="9:10" x14ac:dyDescent="0.2">
      <c r="I22736" s="118"/>
      <c r="J22736" s="3"/>
    </row>
    <row r="22737" spans="9:10" x14ac:dyDescent="0.2">
      <c r="I22737" s="118"/>
      <c r="J22737" s="3"/>
    </row>
    <row r="22738" spans="9:10" x14ac:dyDescent="0.2">
      <c r="I22738" s="118"/>
      <c r="J22738" s="3"/>
    </row>
    <row r="22739" spans="9:10" x14ac:dyDescent="0.2">
      <c r="I22739" s="118"/>
      <c r="J22739" s="3"/>
    </row>
    <row r="22740" spans="9:10" x14ac:dyDescent="0.2">
      <c r="I22740" s="118"/>
      <c r="J22740" s="3"/>
    </row>
    <row r="22741" spans="9:10" x14ac:dyDescent="0.2">
      <c r="I22741" s="118"/>
      <c r="J22741" s="3"/>
    </row>
    <row r="22742" spans="9:10" x14ac:dyDescent="0.2">
      <c r="I22742" s="118"/>
      <c r="J22742" s="3"/>
    </row>
    <row r="22743" spans="9:10" x14ac:dyDescent="0.2">
      <c r="I22743" s="118"/>
      <c r="J22743" s="3"/>
    </row>
    <row r="22744" spans="9:10" x14ac:dyDescent="0.2">
      <c r="I22744" s="118"/>
      <c r="J22744" s="3"/>
    </row>
    <row r="22745" spans="9:10" x14ac:dyDescent="0.2">
      <c r="I22745" s="118"/>
      <c r="J22745" s="3"/>
    </row>
    <row r="22746" spans="9:10" x14ac:dyDescent="0.2">
      <c r="I22746" s="118"/>
      <c r="J22746" s="3"/>
    </row>
    <row r="22747" spans="9:10" x14ac:dyDescent="0.2">
      <c r="I22747" s="118"/>
      <c r="J22747" s="3"/>
    </row>
    <row r="22748" spans="9:10" x14ac:dyDescent="0.2">
      <c r="I22748" s="118"/>
      <c r="J22748" s="3"/>
    </row>
    <row r="22749" spans="9:10" x14ac:dyDescent="0.2">
      <c r="I22749" s="118"/>
      <c r="J22749" s="3"/>
    </row>
    <row r="22750" spans="9:10" x14ac:dyDescent="0.2">
      <c r="I22750" s="118"/>
      <c r="J22750" s="3"/>
    </row>
    <row r="22751" spans="9:10" x14ac:dyDescent="0.2">
      <c r="I22751" s="118"/>
      <c r="J22751" s="3"/>
    </row>
    <row r="22752" spans="9:10" x14ac:dyDescent="0.2">
      <c r="I22752" s="118"/>
      <c r="J22752" s="3"/>
    </row>
    <row r="22753" spans="9:10" x14ac:dyDescent="0.2">
      <c r="I22753" s="118"/>
      <c r="J22753" s="3"/>
    </row>
    <row r="22754" spans="9:10" x14ac:dyDescent="0.2">
      <c r="I22754" s="118"/>
      <c r="J22754" s="3"/>
    </row>
    <row r="22755" spans="9:10" x14ac:dyDescent="0.2">
      <c r="I22755" s="118"/>
      <c r="J22755" s="3"/>
    </row>
    <row r="22756" spans="9:10" x14ac:dyDescent="0.2">
      <c r="I22756" s="118"/>
      <c r="J22756" s="3"/>
    </row>
    <row r="22757" spans="9:10" x14ac:dyDescent="0.2">
      <c r="I22757" s="118"/>
      <c r="J22757" s="3"/>
    </row>
    <row r="22758" spans="9:10" x14ac:dyDescent="0.2">
      <c r="I22758" s="118"/>
      <c r="J22758" s="3"/>
    </row>
    <row r="22759" spans="9:10" x14ac:dyDescent="0.2">
      <c r="I22759" s="118"/>
      <c r="J22759" s="3"/>
    </row>
    <row r="22760" spans="9:10" x14ac:dyDescent="0.2">
      <c r="I22760" s="118"/>
      <c r="J22760" s="3"/>
    </row>
    <row r="22761" spans="9:10" x14ac:dyDescent="0.2">
      <c r="I22761" s="118"/>
      <c r="J22761" s="3"/>
    </row>
    <row r="22762" spans="9:10" x14ac:dyDescent="0.2">
      <c r="I22762" s="118"/>
      <c r="J22762" s="3"/>
    </row>
    <row r="22763" spans="9:10" x14ac:dyDescent="0.2">
      <c r="I22763" s="118"/>
      <c r="J22763" s="3"/>
    </row>
    <row r="22764" spans="9:10" x14ac:dyDescent="0.2">
      <c r="I22764" s="118"/>
      <c r="J22764" s="3"/>
    </row>
    <row r="22765" spans="9:10" x14ac:dyDescent="0.2">
      <c r="I22765" s="118"/>
      <c r="J22765" s="3"/>
    </row>
    <row r="22766" spans="9:10" x14ac:dyDescent="0.2">
      <c r="I22766" s="118"/>
      <c r="J22766" s="3"/>
    </row>
    <row r="22767" spans="9:10" x14ac:dyDescent="0.2">
      <c r="I22767" s="118"/>
      <c r="J22767" s="3"/>
    </row>
    <row r="22768" spans="9:10" x14ac:dyDescent="0.2">
      <c r="I22768" s="118"/>
      <c r="J22768" s="3"/>
    </row>
    <row r="22769" spans="9:10" x14ac:dyDescent="0.2">
      <c r="I22769" s="118"/>
      <c r="J22769" s="3"/>
    </row>
    <row r="22770" spans="9:10" x14ac:dyDescent="0.2">
      <c r="I22770" s="118"/>
      <c r="J22770" s="3"/>
    </row>
    <row r="22771" spans="9:10" x14ac:dyDescent="0.2">
      <c r="I22771" s="118"/>
      <c r="J22771" s="3"/>
    </row>
    <row r="22772" spans="9:10" x14ac:dyDescent="0.2">
      <c r="I22772" s="118"/>
      <c r="J22772" s="3"/>
    </row>
    <row r="22773" spans="9:10" x14ac:dyDescent="0.2">
      <c r="I22773" s="118"/>
      <c r="J22773" s="3"/>
    </row>
    <row r="22774" spans="9:10" x14ac:dyDescent="0.2">
      <c r="I22774" s="118"/>
      <c r="J22774" s="3"/>
    </row>
    <row r="22775" spans="9:10" x14ac:dyDescent="0.2">
      <c r="I22775" s="118"/>
      <c r="J22775" s="3"/>
    </row>
    <row r="22776" spans="9:10" x14ac:dyDescent="0.2">
      <c r="I22776" s="118"/>
      <c r="J22776" s="3"/>
    </row>
    <row r="22777" spans="9:10" x14ac:dyDescent="0.2">
      <c r="I22777" s="118"/>
      <c r="J22777" s="3"/>
    </row>
    <row r="22778" spans="9:10" x14ac:dyDescent="0.2">
      <c r="I22778" s="118"/>
      <c r="J22778" s="3"/>
    </row>
    <row r="22779" spans="9:10" x14ac:dyDescent="0.2">
      <c r="I22779" s="118"/>
      <c r="J22779" s="3"/>
    </row>
    <row r="22780" spans="9:10" x14ac:dyDescent="0.2">
      <c r="I22780" s="118"/>
      <c r="J22780" s="3"/>
    </row>
    <row r="22781" spans="9:10" x14ac:dyDescent="0.2">
      <c r="I22781" s="118"/>
      <c r="J22781" s="3"/>
    </row>
    <row r="22782" spans="9:10" x14ac:dyDescent="0.2">
      <c r="I22782" s="118"/>
      <c r="J22782" s="3"/>
    </row>
    <row r="22783" spans="9:10" x14ac:dyDescent="0.2">
      <c r="I22783" s="118"/>
      <c r="J22783" s="3"/>
    </row>
    <row r="22784" spans="9:10" x14ac:dyDescent="0.2">
      <c r="I22784" s="118"/>
      <c r="J22784" s="3"/>
    </row>
    <row r="22785" spans="9:10" x14ac:dyDescent="0.2">
      <c r="I22785" s="118"/>
      <c r="J22785" s="3"/>
    </row>
    <row r="22786" spans="9:10" x14ac:dyDescent="0.2">
      <c r="I22786" s="118"/>
      <c r="J22786" s="3"/>
    </row>
    <row r="22787" spans="9:10" x14ac:dyDescent="0.2">
      <c r="I22787" s="118"/>
      <c r="J22787" s="3"/>
    </row>
    <row r="22788" spans="9:10" x14ac:dyDescent="0.2">
      <c r="I22788" s="118"/>
      <c r="J22788" s="3"/>
    </row>
    <row r="22789" spans="9:10" x14ac:dyDescent="0.2">
      <c r="I22789" s="118"/>
      <c r="J22789" s="3"/>
    </row>
    <row r="22790" spans="9:10" x14ac:dyDescent="0.2">
      <c r="I22790" s="118"/>
      <c r="J22790" s="3"/>
    </row>
    <row r="22791" spans="9:10" x14ac:dyDescent="0.2">
      <c r="I22791" s="118"/>
      <c r="J22791" s="3"/>
    </row>
    <row r="22792" spans="9:10" x14ac:dyDescent="0.2">
      <c r="I22792" s="118"/>
      <c r="J22792" s="3"/>
    </row>
    <row r="22793" spans="9:10" x14ac:dyDescent="0.2">
      <c r="I22793" s="118"/>
      <c r="J22793" s="3"/>
    </row>
    <row r="22794" spans="9:10" x14ac:dyDescent="0.2">
      <c r="I22794" s="118"/>
      <c r="J22794" s="3"/>
    </row>
    <row r="22795" spans="9:10" x14ac:dyDescent="0.2">
      <c r="I22795" s="118"/>
      <c r="J22795" s="3"/>
    </row>
    <row r="22796" spans="9:10" x14ac:dyDescent="0.2">
      <c r="I22796" s="118"/>
      <c r="J22796" s="3"/>
    </row>
    <row r="22797" spans="9:10" x14ac:dyDescent="0.2">
      <c r="I22797" s="118"/>
      <c r="J22797" s="3"/>
    </row>
    <row r="22798" spans="9:10" x14ac:dyDescent="0.2">
      <c r="I22798" s="118"/>
      <c r="J22798" s="3"/>
    </row>
    <row r="22799" spans="9:10" x14ac:dyDescent="0.2">
      <c r="I22799" s="118"/>
      <c r="J22799" s="3"/>
    </row>
    <row r="22800" spans="9:10" x14ac:dyDescent="0.2">
      <c r="I22800" s="118"/>
      <c r="J22800" s="3"/>
    </row>
    <row r="22801" spans="9:10" x14ac:dyDescent="0.2">
      <c r="I22801" s="118"/>
      <c r="J22801" s="3"/>
    </row>
    <row r="22802" spans="9:10" x14ac:dyDescent="0.2">
      <c r="I22802" s="118"/>
      <c r="J22802" s="3"/>
    </row>
    <row r="22803" spans="9:10" x14ac:dyDescent="0.2">
      <c r="I22803" s="118"/>
      <c r="J22803" s="3"/>
    </row>
    <row r="22804" spans="9:10" x14ac:dyDescent="0.2">
      <c r="I22804" s="118"/>
      <c r="J22804" s="3"/>
    </row>
    <row r="22805" spans="9:10" x14ac:dyDescent="0.2">
      <c r="I22805" s="118"/>
      <c r="J22805" s="3"/>
    </row>
    <row r="22806" spans="9:10" x14ac:dyDescent="0.2">
      <c r="I22806" s="118"/>
      <c r="J22806" s="3"/>
    </row>
    <row r="22807" spans="9:10" x14ac:dyDescent="0.2">
      <c r="I22807" s="118"/>
      <c r="J22807" s="3"/>
    </row>
    <row r="22808" spans="9:10" x14ac:dyDescent="0.2">
      <c r="I22808" s="118"/>
      <c r="J22808" s="3"/>
    </row>
    <row r="22809" spans="9:10" x14ac:dyDescent="0.2">
      <c r="I22809" s="118"/>
      <c r="J22809" s="3"/>
    </row>
    <row r="22810" spans="9:10" x14ac:dyDescent="0.2">
      <c r="I22810" s="118"/>
      <c r="J22810" s="3"/>
    </row>
    <row r="22811" spans="9:10" x14ac:dyDescent="0.2">
      <c r="I22811" s="118"/>
      <c r="J22811" s="3"/>
    </row>
    <row r="22812" spans="9:10" x14ac:dyDescent="0.2">
      <c r="I22812" s="118"/>
      <c r="J22812" s="3"/>
    </row>
    <row r="22813" spans="9:10" x14ac:dyDescent="0.2">
      <c r="I22813" s="118"/>
      <c r="J22813" s="3"/>
    </row>
    <row r="22814" spans="9:10" x14ac:dyDescent="0.2">
      <c r="I22814" s="118"/>
      <c r="J22814" s="3"/>
    </row>
    <row r="22815" spans="9:10" x14ac:dyDescent="0.2">
      <c r="I22815" s="118"/>
      <c r="J22815" s="3"/>
    </row>
    <row r="22816" spans="9:10" x14ac:dyDescent="0.2">
      <c r="I22816" s="118"/>
      <c r="J22816" s="3"/>
    </row>
    <row r="22817" spans="9:10" x14ac:dyDescent="0.2">
      <c r="I22817" s="118"/>
      <c r="J22817" s="3"/>
    </row>
    <row r="22818" spans="9:10" x14ac:dyDescent="0.2">
      <c r="I22818" s="118"/>
      <c r="J22818" s="3"/>
    </row>
    <row r="22819" spans="9:10" x14ac:dyDescent="0.2">
      <c r="I22819" s="118"/>
      <c r="J22819" s="3"/>
    </row>
    <row r="22820" spans="9:10" x14ac:dyDescent="0.2">
      <c r="I22820" s="118"/>
      <c r="J22820" s="3"/>
    </row>
    <row r="22821" spans="9:10" x14ac:dyDescent="0.2">
      <c r="I22821" s="118"/>
      <c r="J22821" s="3"/>
    </row>
    <row r="22822" spans="9:10" x14ac:dyDescent="0.2">
      <c r="I22822" s="118"/>
      <c r="J22822" s="3"/>
    </row>
    <row r="22823" spans="9:10" x14ac:dyDescent="0.2">
      <c r="I22823" s="118"/>
      <c r="J22823" s="3"/>
    </row>
    <row r="22824" spans="9:10" x14ac:dyDescent="0.2">
      <c r="I22824" s="118"/>
      <c r="J22824" s="3"/>
    </row>
    <row r="22825" spans="9:10" x14ac:dyDescent="0.2">
      <c r="I22825" s="118"/>
      <c r="J22825" s="3"/>
    </row>
    <row r="22826" spans="9:10" x14ac:dyDescent="0.2">
      <c r="I22826" s="118"/>
      <c r="J22826" s="3"/>
    </row>
    <row r="22827" spans="9:10" x14ac:dyDescent="0.2">
      <c r="I22827" s="118"/>
      <c r="J22827" s="3"/>
    </row>
    <row r="22828" spans="9:10" x14ac:dyDescent="0.2">
      <c r="I22828" s="118"/>
      <c r="J22828" s="3"/>
    </row>
    <row r="22829" spans="9:10" x14ac:dyDescent="0.2">
      <c r="I22829" s="118"/>
      <c r="J22829" s="3"/>
    </row>
    <row r="22830" spans="9:10" x14ac:dyDescent="0.2">
      <c r="I22830" s="118"/>
      <c r="J22830" s="3"/>
    </row>
    <row r="22831" spans="9:10" x14ac:dyDescent="0.2">
      <c r="I22831" s="118"/>
      <c r="J22831" s="3"/>
    </row>
    <row r="22832" spans="9:10" x14ac:dyDescent="0.2">
      <c r="I22832" s="118"/>
      <c r="J22832" s="3"/>
    </row>
    <row r="22833" spans="9:10" x14ac:dyDescent="0.2">
      <c r="I22833" s="118"/>
      <c r="J22833" s="3"/>
    </row>
    <row r="22834" spans="9:10" x14ac:dyDescent="0.2">
      <c r="I22834" s="118"/>
      <c r="J22834" s="3"/>
    </row>
    <row r="22835" spans="9:10" x14ac:dyDescent="0.2">
      <c r="I22835" s="118"/>
      <c r="J22835" s="3"/>
    </row>
    <row r="22836" spans="9:10" x14ac:dyDescent="0.2">
      <c r="I22836" s="118"/>
      <c r="J22836" s="3"/>
    </row>
    <row r="22837" spans="9:10" x14ac:dyDescent="0.2">
      <c r="I22837" s="118"/>
      <c r="J22837" s="3"/>
    </row>
    <row r="22838" spans="9:10" x14ac:dyDescent="0.2">
      <c r="I22838" s="118"/>
      <c r="J22838" s="3"/>
    </row>
    <row r="22839" spans="9:10" x14ac:dyDescent="0.2">
      <c r="I22839" s="118"/>
      <c r="J22839" s="3"/>
    </row>
    <row r="22840" spans="9:10" x14ac:dyDescent="0.2">
      <c r="I22840" s="118"/>
      <c r="J22840" s="3"/>
    </row>
    <row r="22841" spans="9:10" x14ac:dyDescent="0.2">
      <c r="I22841" s="118"/>
      <c r="J22841" s="3"/>
    </row>
    <row r="22842" spans="9:10" x14ac:dyDescent="0.2">
      <c r="I22842" s="118"/>
      <c r="J22842" s="3"/>
    </row>
    <row r="22843" spans="9:10" x14ac:dyDescent="0.2">
      <c r="I22843" s="118"/>
      <c r="J22843" s="3"/>
    </row>
    <row r="22844" spans="9:10" x14ac:dyDescent="0.2">
      <c r="I22844" s="118"/>
      <c r="J22844" s="3"/>
    </row>
    <row r="22845" spans="9:10" x14ac:dyDescent="0.2">
      <c r="I22845" s="118"/>
      <c r="J22845" s="3"/>
    </row>
    <row r="22846" spans="9:10" x14ac:dyDescent="0.2">
      <c r="I22846" s="118"/>
      <c r="J22846" s="3"/>
    </row>
    <row r="22847" spans="9:10" x14ac:dyDescent="0.2">
      <c r="I22847" s="118"/>
      <c r="J22847" s="3"/>
    </row>
    <row r="22848" spans="9:10" x14ac:dyDescent="0.2">
      <c r="I22848" s="118"/>
      <c r="J22848" s="3"/>
    </row>
    <row r="22849" spans="9:10" x14ac:dyDescent="0.2">
      <c r="I22849" s="118"/>
      <c r="J22849" s="3"/>
    </row>
    <row r="22850" spans="9:10" x14ac:dyDescent="0.2">
      <c r="I22850" s="118"/>
      <c r="J22850" s="3"/>
    </row>
    <row r="22851" spans="9:10" x14ac:dyDescent="0.2">
      <c r="I22851" s="118"/>
      <c r="J22851" s="3"/>
    </row>
    <row r="22852" spans="9:10" x14ac:dyDescent="0.2">
      <c r="I22852" s="118"/>
      <c r="J22852" s="3"/>
    </row>
    <row r="22853" spans="9:10" x14ac:dyDescent="0.2">
      <c r="I22853" s="118"/>
      <c r="J22853" s="3"/>
    </row>
    <row r="22854" spans="9:10" x14ac:dyDescent="0.2">
      <c r="I22854" s="118"/>
      <c r="J22854" s="3"/>
    </row>
    <row r="22855" spans="9:10" x14ac:dyDescent="0.2">
      <c r="I22855" s="118"/>
      <c r="J22855" s="3"/>
    </row>
    <row r="22856" spans="9:10" x14ac:dyDescent="0.2">
      <c r="I22856" s="118"/>
      <c r="J22856" s="3"/>
    </row>
    <row r="22857" spans="9:10" x14ac:dyDescent="0.2">
      <c r="I22857" s="118"/>
      <c r="J22857" s="3"/>
    </row>
    <row r="22858" spans="9:10" x14ac:dyDescent="0.2">
      <c r="I22858" s="118"/>
      <c r="J22858" s="3"/>
    </row>
    <row r="22859" spans="9:10" x14ac:dyDescent="0.2">
      <c r="I22859" s="118"/>
      <c r="J22859" s="3"/>
    </row>
    <row r="22860" spans="9:10" x14ac:dyDescent="0.2">
      <c r="I22860" s="118"/>
      <c r="J22860" s="3"/>
    </row>
    <row r="22861" spans="9:10" x14ac:dyDescent="0.2">
      <c r="I22861" s="118"/>
      <c r="J22861" s="3"/>
    </row>
    <row r="22862" spans="9:10" x14ac:dyDescent="0.2">
      <c r="I22862" s="118"/>
      <c r="J22862" s="3"/>
    </row>
    <row r="22863" spans="9:10" x14ac:dyDescent="0.2">
      <c r="I22863" s="118"/>
      <c r="J22863" s="3"/>
    </row>
    <row r="22864" spans="9:10" x14ac:dyDescent="0.2">
      <c r="I22864" s="118"/>
      <c r="J22864" s="3"/>
    </row>
    <row r="22865" spans="9:10" x14ac:dyDescent="0.2">
      <c r="I22865" s="118"/>
      <c r="J22865" s="3"/>
    </row>
    <row r="22866" spans="9:10" x14ac:dyDescent="0.2">
      <c r="I22866" s="118"/>
      <c r="J22866" s="3"/>
    </row>
    <row r="22867" spans="9:10" x14ac:dyDescent="0.2">
      <c r="I22867" s="118"/>
      <c r="J22867" s="3"/>
    </row>
    <row r="22868" spans="9:10" x14ac:dyDescent="0.2">
      <c r="I22868" s="118"/>
      <c r="J22868" s="3"/>
    </row>
    <row r="22869" spans="9:10" x14ac:dyDescent="0.2">
      <c r="I22869" s="118"/>
      <c r="J22869" s="3"/>
    </row>
    <row r="22870" spans="9:10" x14ac:dyDescent="0.2">
      <c r="I22870" s="118"/>
      <c r="J22870" s="3"/>
    </row>
    <row r="22871" spans="9:10" x14ac:dyDescent="0.2">
      <c r="I22871" s="118"/>
      <c r="J22871" s="3"/>
    </row>
    <row r="22872" spans="9:10" x14ac:dyDescent="0.2">
      <c r="I22872" s="118"/>
      <c r="J22872" s="3"/>
    </row>
    <row r="22873" spans="9:10" x14ac:dyDescent="0.2">
      <c r="I22873" s="118"/>
      <c r="J22873" s="3"/>
    </row>
    <row r="22874" spans="9:10" x14ac:dyDescent="0.2">
      <c r="I22874" s="118"/>
      <c r="J22874" s="3"/>
    </row>
    <row r="22875" spans="9:10" x14ac:dyDescent="0.2">
      <c r="I22875" s="118"/>
      <c r="J22875" s="3"/>
    </row>
    <row r="22876" spans="9:10" x14ac:dyDescent="0.2">
      <c r="I22876" s="118"/>
      <c r="J22876" s="3"/>
    </row>
    <row r="22877" spans="9:10" x14ac:dyDescent="0.2">
      <c r="I22877" s="118"/>
      <c r="J22877" s="3"/>
    </row>
    <row r="22878" spans="9:10" x14ac:dyDescent="0.2">
      <c r="I22878" s="118"/>
      <c r="J22878" s="3"/>
    </row>
    <row r="22879" spans="9:10" x14ac:dyDescent="0.2">
      <c r="I22879" s="118"/>
      <c r="J22879" s="3"/>
    </row>
    <row r="22880" spans="9:10" x14ac:dyDescent="0.2">
      <c r="I22880" s="118"/>
      <c r="J22880" s="3"/>
    </row>
    <row r="22881" spans="9:10" x14ac:dyDescent="0.2">
      <c r="I22881" s="118"/>
      <c r="J22881" s="3"/>
    </row>
    <row r="22882" spans="9:10" x14ac:dyDescent="0.2">
      <c r="I22882" s="118"/>
      <c r="J22882" s="3"/>
    </row>
    <row r="22883" spans="9:10" x14ac:dyDescent="0.2">
      <c r="I22883" s="118"/>
      <c r="J22883" s="3"/>
    </row>
    <row r="22884" spans="9:10" x14ac:dyDescent="0.2">
      <c r="I22884" s="118"/>
      <c r="J22884" s="3"/>
    </row>
    <row r="22885" spans="9:10" x14ac:dyDescent="0.2">
      <c r="I22885" s="118"/>
      <c r="J22885" s="3"/>
    </row>
    <row r="22886" spans="9:10" x14ac:dyDescent="0.2">
      <c r="I22886" s="118"/>
      <c r="J22886" s="3"/>
    </row>
    <row r="22887" spans="9:10" x14ac:dyDescent="0.2">
      <c r="I22887" s="118"/>
      <c r="J22887" s="3"/>
    </row>
    <row r="22888" spans="9:10" x14ac:dyDescent="0.2">
      <c r="I22888" s="118"/>
      <c r="J22888" s="3"/>
    </row>
    <row r="22889" spans="9:10" x14ac:dyDescent="0.2">
      <c r="I22889" s="118"/>
      <c r="J22889" s="3"/>
    </row>
    <row r="22890" spans="9:10" x14ac:dyDescent="0.2">
      <c r="I22890" s="118"/>
      <c r="J22890" s="3"/>
    </row>
    <row r="22891" spans="9:10" x14ac:dyDescent="0.2">
      <c r="I22891" s="118"/>
      <c r="J22891" s="3"/>
    </row>
    <row r="22892" spans="9:10" x14ac:dyDescent="0.2">
      <c r="I22892" s="118"/>
      <c r="J22892" s="3"/>
    </row>
    <row r="22893" spans="9:10" x14ac:dyDescent="0.2">
      <c r="I22893" s="118"/>
      <c r="J22893" s="3"/>
    </row>
    <row r="22894" spans="9:10" x14ac:dyDescent="0.2">
      <c r="I22894" s="118"/>
      <c r="J22894" s="3"/>
    </row>
    <row r="22895" spans="9:10" x14ac:dyDescent="0.2">
      <c r="I22895" s="118"/>
      <c r="J22895" s="3"/>
    </row>
    <row r="22896" spans="9:10" x14ac:dyDescent="0.2">
      <c r="I22896" s="118"/>
      <c r="J22896" s="3"/>
    </row>
    <row r="22897" spans="9:10" x14ac:dyDescent="0.2">
      <c r="I22897" s="118"/>
      <c r="J22897" s="3"/>
    </row>
    <row r="22898" spans="9:10" x14ac:dyDescent="0.2">
      <c r="I22898" s="118"/>
      <c r="J22898" s="3"/>
    </row>
    <row r="22899" spans="9:10" x14ac:dyDescent="0.2">
      <c r="I22899" s="118"/>
      <c r="J22899" s="3"/>
    </row>
    <row r="22900" spans="9:10" x14ac:dyDescent="0.2">
      <c r="I22900" s="118"/>
      <c r="J22900" s="3"/>
    </row>
    <row r="22901" spans="9:10" x14ac:dyDescent="0.2">
      <c r="I22901" s="118"/>
      <c r="J22901" s="3"/>
    </row>
    <row r="22902" spans="9:10" x14ac:dyDescent="0.2">
      <c r="I22902" s="118"/>
      <c r="J22902" s="3"/>
    </row>
    <row r="22903" spans="9:10" x14ac:dyDescent="0.2">
      <c r="I22903" s="118"/>
      <c r="J22903" s="3"/>
    </row>
    <row r="22904" spans="9:10" x14ac:dyDescent="0.2">
      <c r="I22904" s="118"/>
      <c r="J22904" s="3"/>
    </row>
    <row r="22905" spans="9:10" x14ac:dyDescent="0.2">
      <c r="I22905" s="118"/>
      <c r="J22905" s="3"/>
    </row>
    <row r="22906" spans="9:10" x14ac:dyDescent="0.2">
      <c r="I22906" s="118"/>
      <c r="J22906" s="3"/>
    </row>
    <row r="22907" spans="9:10" x14ac:dyDescent="0.2">
      <c r="I22907" s="118"/>
      <c r="J22907" s="3"/>
    </row>
    <row r="22908" spans="9:10" x14ac:dyDescent="0.2">
      <c r="I22908" s="118"/>
      <c r="J22908" s="3"/>
    </row>
    <row r="22909" spans="9:10" x14ac:dyDescent="0.2">
      <c r="I22909" s="118"/>
      <c r="J22909" s="3"/>
    </row>
    <row r="22910" spans="9:10" x14ac:dyDescent="0.2">
      <c r="I22910" s="118"/>
      <c r="J22910" s="3"/>
    </row>
    <row r="22911" spans="9:10" x14ac:dyDescent="0.2">
      <c r="I22911" s="118"/>
      <c r="J22911" s="3"/>
    </row>
    <row r="22912" spans="9:10" x14ac:dyDescent="0.2">
      <c r="I22912" s="118"/>
      <c r="J22912" s="3"/>
    </row>
    <row r="22913" spans="9:10" x14ac:dyDescent="0.2">
      <c r="I22913" s="118"/>
      <c r="J22913" s="3"/>
    </row>
    <row r="22914" spans="9:10" x14ac:dyDescent="0.2">
      <c r="I22914" s="118"/>
      <c r="J22914" s="3"/>
    </row>
    <row r="22915" spans="9:10" x14ac:dyDescent="0.2">
      <c r="I22915" s="118"/>
      <c r="J22915" s="3"/>
    </row>
    <row r="22916" spans="9:10" x14ac:dyDescent="0.2">
      <c r="I22916" s="118"/>
      <c r="J22916" s="3"/>
    </row>
    <row r="22917" spans="9:10" x14ac:dyDescent="0.2">
      <c r="I22917" s="118"/>
      <c r="J22917" s="3"/>
    </row>
    <row r="22918" spans="9:10" x14ac:dyDescent="0.2">
      <c r="I22918" s="118"/>
      <c r="J22918" s="3"/>
    </row>
    <row r="22919" spans="9:10" x14ac:dyDescent="0.2">
      <c r="I22919" s="118"/>
      <c r="J22919" s="3"/>
    </row>
    <row r="22920" spans="9:10" x14ac:dyDescent="0.2">
      <c r="I22920" s="118"/>
      <c r="J22920" s="3"/>
    </row>
    <row r="22921" spans="9:10" x14ac:dyDescent="0.2">
      <c r="I22921" s="118"/>
      <c r="J22921" s="3"/>
    </row>
    <row r="22922" spans="9:10" x14ac:dyDescent="0.2">
      <c r="I22922" s="118"/>
      <c r="J22922" s="3"/>
    </row>
    <row r="22923" spans="9:10" x14ac:dyDescent="0.2">
      <c r="I22923" s="118"/>
      <c r="J22923" s="3"/>
    </row>
    <row r="22924" spans="9:10" x14ac:dyDescent="0.2">
      <c r="I22924" s="118"/>
      <c r="J22924" s="3"/>
    </row>
    <row r="22925" spans="9:10" x14ac:dyDescent="0.2">
      <c r="I22925" s="118"/>
      <c r="J22925" s="3"/>
    </row>
    <row r="22926" spans="9:10" x14ac:dyDescent="0.2">
      <c r="I22926" s="118"/>
      <c r="J22926" s="3"/>
    </row>
    <row r="22927" spans="9:10" x14ac:dyDescent="0.2">
      <c r="I22927" s="118"/>
      <c r="J22927" s="3"/>
    </row>
    <row r="22928" spans="9:10" x14ac:dyDescent="0.2">
      <c r="I22928" s="118"/>
      <c r="J22928" s="3"/>
    </row>
    <row r="22929" spans="9:10" x14ac:dyDescent="0.2">
      <c r="I22929" s="118"/>
      <c r="J22929" s="3"/>
    </row>
    <row r="22930" spans="9:10" x14ac:dyDescent="0.2">
      <c r="I22930" s="118"/>
      <c r="J22930" s="3"/>
    </row>
    <row r="22931" spans="9:10" x14ac:dyDescent="0.2">
      <c r="I22931" s="118"/>
      <c r="J22931" s="3"/>
    </row>
    <row r="22932" spans="9:10" x14ac:dyDescent="0.2">
      <c r="I22932" s="118"/>
      <c r="J22932" s="3"/>
    </row>
    <row r="22933" spans="9:10" x14ac:dyDescent="0.2">
      <c r="I22933" s="118"/>
      <c r="J22933" s="3"/>
    </row>
    <row r="22934" spans="9:10" x14ac:dyDescent="0.2">
      <c r="I22934" s="118"/>
      <c r="J22934" s="3"/>
    </row>
    <row r="22935" spans="9:10" x14ac:dyDescent="0.2">
      <c r="I22935" s="118"/>
      <c r="J22935" s="3"/>
    </row>
    <row r="22936" spans="9:10" x14ac:dyDescent="0.2">
      <c r="I22936" s="118"/>
      <c r="J22936" s="3"/>
    </row>
    <row r="22937" spans="9:10" x14ac:dyDescent="0.2">
      <c r="I22937" s="118"/>
      <c r="J22937" s="3"/>
    </row>
    <row r="22938" spans="9:10" x14ac:dyDescent="0.2">
      <c r="I22938" s="118"/>
      <c r="J22938" s="3"/>
    </row>
    <row r="22939" spans="9:10" x14ac:dyDescent="0.2">
      <c r="I22939" s="118"/>
      <c r="J22939" s="3"/>
    </row>
    <row r="22940" spans="9:10" x14ac:dyDescent="0.2">
      <c r="I22940" s="118"/>
      <c r="J22940" s="3"/>
    </row>
    <row r="22941" spans="9:10" x14ac:dyDescent="0.2">
      <c r="I22941" s="118"/>
      <c r="J22941" s="3"/>
    </row>
    <row r="22942" spans="9:10" x14ac:dyDescent="0.2">
      <c r="I22942" s="118"/>
      <c r="J22942" s="3"/>
    </row>
    <row r="22943" spans="9:10" x14ac:dyDescent="0.2">
      <c r="I22943" s="118"/>
      <c r="J22943" s="3"/>
    </row>
    <row r="22944" spans="9:10" x14ac:dyDescent="0.2">
      <c r="I22944" s="118"/>
      <c r="J22944" s="3"/>
    </row>
    <row r="22945" spans="9:10" x14ac:dyDescent="0.2">
      <c r="I22945" s="118"/>
      <c r="J22945" s="3"/>
    </row>
    <row r="22946" spans="9:10" x14ac:dyDescent="0.2">
      <c r="I22946" s="118"/>
      <c r="J22946" s="3"/>
    </row>
    <row r="22947" spans="9:10" x14ac:dyDescent="0.2">
      <c r="I22947" s="118"/>
      <c r="J22947" s="3"/>
    </row>
    <row r="22948" spans="9:10" x14ac:dyDescent="0.2">
      <c r="I22948" s="118"/>
      <c r="J22948" s="3"/>
    </row>
    <row r="22949" spans="9:10" x14ac:dyDescent="0.2">
      <c r="I22949" s="118"/>
      <c r="J22949" s="3"/>
    </row>
    <row r="22950" spans="9:10" x14ac:dyDescent="0.2">
      <c r="I22950" s="118"/>
      <c r="J22950" s="3"/>
    </row>
    <row r="22951" spans="9:10" x14ac:dyDescent="0.2">
      <c r="I22951" s="118"/>
      <c r="J22951" s="3"/>
    </row>
    <row r="22952" spans="9:10" x14ac:dyDescent="0.2">
      <c r="I22952" s="118"/>
      <c r="J22952" s="3"/>
    </row>
    <row r="22953" spans="9:10" x14ac:dyDescent="0.2">
      <c r="I22953" s="118"/>
      <c r="J22953" s="3"/>
    </row>
    <row r="22954" spans="9:10" x14ac:dyDescent="0.2">
      <c r="I22954" s="118"/>
      <c r="J22954" s="3"/>
    </row>
    <row r="22955" spans="9:10" x14ac:dyDescent="0.2">
      <c r="I22955" s="118"/>
      <c r="J22955" s="3"/>
    </row>
    <row r="22956" spans="9:10" x14ac:dyDescent="0.2">
      <c r="I22956" s="118"/>
      <c r="J22956" s="3"/>
    </row>
    <row r="22957" spans="9:10" x14ac:dyDescent="0.2">
      <c r="I22957" s="118"/>
      <c r="J22957" s="3"/>
    </row>
    <row r="22958" spans="9:10" x14ac:dyDescent="0.2">
      <c r="I22958" s="118"/>
      <c r="J22958" s="3"/>
    </row>
    <row r="22959" spans="9:10" x14ac:dyDescent="0.2">
      <c r="I22959" s="118"/>
      <c r="J22959" s="3"/>
    </row>
    <row r="22960" spans="9:10" x14ac:dyDescent="0.2">
      <c r="I22960" s="118"/>
      <c r="J22960" s="3"/>
    </row>
    <row r="22961" spans="9:10" x14ac:dyDescent="0.2">
      <c r="I22961" s="118"/>
      <c r="J22961" s="3"/>
    </row>
    <row r="22962" spans="9:10" x14ac:dyDescent="0.2">
      <c r="I22962" s="118"/>
      <c r="J22962" s="3"/>
    </row>
    <row r="22963" spans="9:10" x14ac:dyDescent="0.2">
      <c r="I22963" s="118"/>
      <c r="J22963" s="3"/>
    </row>
    <row r="22964" spans="9:10" x14ac:dyDescent="0.2">
      <c r="I22964" s="118"/>
      <c r="J22964" s="3"/>
    </row>
    <row r="22965" spans="9:10" x14ac:dyDescent="0.2">
      <c r="I22965" s="118"/>
      <c r="J22965" s="3"/>
    </row>
    <row r="22966" spans="9:10" x14ac:dyDescent="0.2">
      <c r="I22966" s="118"/>
      <c r="J22966" s="3"/>
    </row>
    <row r="22967" spans="9:10" x14ac:dyDescent="0.2">
      <c r="I22967" s="118"/>
      <c r="J22967" s="3"/>
    </row>
    <row r="22968" spans="9:10" x14ac:dyDescent="0.2">
      <c r="I22968" s="118"/>
      <c r="J22968" s="3"/>
    </row>
    <row r="22969" spans="9:10" x14ac:dyDescent="0.2">
      <c r="I22969" s="118"/>
      <c r="J22969" s="3"/>
    </row>
    <row r="22970" spans="9:10" x14ac:dyDescent="0.2">
      <c r="I22970" s="118"/>
      <c r="J22970" s="3"/>
    </row>
    <row r="22971" spans="9:10" x14ac:dyDescent="0.2">
      <c r="I22971" s="118"/>
      <c r="J22971" s="3"/>
    </row>
    <row r="22972" spans="9:10" x14ac:dyDescent="0.2">
      <c r="I22972" s="118"/>
      <c r="J22972" s="3"/>
    </row>
    <row r="22973" spans="9:10" x14ac:dyDescent="0.2">
      <c r="I22973" s="118"/>
      <c r="J22973" s="3"/>
    </row>
    <row r="22974" spans="9:10" x14ac:dyDescent="0.2">
      <c r="I22974" s="118"/>
      <c r="J22974" s="3"/>
    </row>
    <row r="22975" spans="9:10" x14ac:dyDescent="0.2">
      <c r="I22975" s="118"/>
      <c r="J22975" s="3"/>
    </row>
    <row r="22976" spans="9:10" x14ac:dyDescent="0.2">
      <c r="I22976" s="118"/>
      <c r="J22976" s="3"/>
    </row>
    <row r="22977" spans="9:10" x14ac:dyDescent="0.2">
      <c r="I22977" s="118"/>
      <c r="J22977" s="3"/>
    </row>
    <row r="22978" spans="9:10" x14ac:dyDescent="0.2">
      <c r="I22978" s="118"/>
      <c r="J22978" s="3"/>
    </row>
    <row r="22979" spans="9:10" x14ac:dyDescent="0.2">
      <c r="I22979" s="118"/>
      <c r="J22979" s="3"/>
    </row>
    <row r="22980" spans="9:10" x14ac:dyDescent="0.2">
      <c r="I22980" s="118"/>
      <c r="J22980" s="3"/>
    </row>
    <row r="22981" spans="9:10" x14ac:dyDescent="0.2">
      <c r="I22981" s="118"/>
      <c r="J22981" s="3"/>
    </row>
    <row r="22982" spans="9:10" x14ac:dyDescent="0.2">
      <c r="I22982" s="118"/>
      <c r="J22982" s="3"/>
    </row>
    <row r="22983" spans="9:10" x14ac:dyDescent="0.2">
      <c r="I22983" s="118"/>
      <c r="J22983" s="3"/>
    </row>
    <row r="22984" spans="9:10" x14ac:dyDescent="0.2">
      <c r="I22984" s="118"/>
      <c r="J22984" s="3"/>
    </row>
    <row r="22985" spans="9:10" x14ac:dyDescent="0.2">
      <c r="I22985" s="118"/>
      <c r="J22985" s="3"/>
    </row>
    <row r="22986" spans="9:10" x14ac:dyDescent="0.2">
      <c r="I22986" s="118"/>
      <c r="J22986" s="3"/>
    </row>
    <row r="22987" spans="9:10" x14ac:dyDescent="0.2">
      <c r="I22987" s="118"/>
      <c r="J22987" s="3"/>
    </row>
    <row r="22988" spans="9:10" x14ac:dyDescent="0.2">
      <c r="I22988" s="118"/>
      <c r="J22988" s="3"/>
    </row>
    <row r="22989" spans="9:10" x14ac:dyDescent="0.2">
      <c r="I22989" s="118"/>
      <c r="J22989" s="3"/>
    </row>
    <row r="22990" spans="9:10" x14ac:dyDescent="0.2">
      <c r="I22990" s="118"/>
      <c r="J22990" s="3"/>
    </row>
    <row r="22991" spans="9:10" x14ac:dyDescent="0.2">
      <c r="I22991" s="118"/>
      <c r="J22991" s="3"/>
    </row>
    <row r="22992" spans="9:10" x14ac:dyDescent="0.2">
      <c r="I22992" s="118"/>
      <c r="J22992" s="3"/>
    </row>
    <row r="22993" spans="9:10" x14ac:dyDescent="0.2">
      <c r="I22993" s="118"/>
      <c r="J22993" s="3"/>
    </row>
    <row r="22994" spans="9:10" x14ac:dyDescent="0.2">
      <c r="I22994" s="118"/>
      <c r="J22994" s="3"/>
    </row>
    <row r="22995" spans="9:10" x14ac:dyDescent="0.2">
      <c r="I22995" s="118"/>
      <c r="J22995" s="3"/>
    </row>
    <row r="22996" spans="9:10" x14ac:dyDescent="0.2">
      <c r="I22996" s="118"/>
      <c r="J22996" s="3"/>
    </row>
    <row r="22997" spans="9:10" x14ac:dyDescent="0.2">
      <c r="I22997" s="118"/>
      <c r="J22997" s="3"/>
    </row>
    <row r="22998" spans="9:10" x14ac:dyDescent="0.2">
      <c r="I22998" s="118"/>
      <c r="J22998" s="3"/>
    </row>
    <row r="22999" spans="9:10" x14ac:dyDescent="0.2">
      <c r="I22999" s="118"/>
      <c r="J22999" s="3"/>
    </row>
    <row r="23000" spans="9:10" x14ac:dyDescent="0.2">
      <c r="I23000" s="118"/>
      <c r="J23000" s="3"/>
    </row>
    <row r="23001" spans="9:10" x14ac:dyDescent="0.2">
      <c r="I23001" s="118"/>
      <c r="J23001" s="3"/>
    </row>
    <row r="23002" spans="9:10" x14ac:dyDescent="0.2">
      <c r="I23002" s="118"/>
      <c r="J23002" s="3"/>
    </row>
    <row r="23003" spans="9:10" x14ac:dyDescent="0.2">
      <c r="I23003" s="118"/>
      <c r="J23003" s="3"/>
    </row>
    <row r="23004" spans="9:10" x14ac:dyDescent="0.2">
      <c r="I23004" s="118"/>
      <c r="J23004" s="3"/>
    </row>
    <row r="23005" spans="9:10" x14ac:dyDescent="0.2">
      <c r="I23005" s="118"/>
      <c r="J23005" s="3"/>
    </row>
    <row r="23006" spans="9:10" x14ac:dyDescent="0.2">
      <c r="I23006" s="118"/>
      <c r="J23006" s="3"/>
    </row>
    <row r="23007" spans="9:10" x14ac:dyDescent="0.2">
      <c r="I23007" s="118"/>
      <c r="J23007" s="3"/>
    </row>
    <row r="23008" spans="9:10" x14ac:dyDescent="0.2">
      <c r="I23008" s="118"/>
      <c r="J23008" s="3"/>
    </row>
    <row r="23009" spans="9:10" x14ac:dyDescent="0.2">
      <c r="I23009" s="118"/>
      <c r="J23009" s="3"/>
    </row>
    <row r="23010" spans="9:10" x14ac:dyDescent="0.2">
      <c r="I23010" s="118"/>
      <c r="J23010" s="3"/>
    </row>
    <row r="23011" spans="9:10" x14ac:dyDescent="0.2">
      <c r="I23011" s="118"/>
      <c r="J23011" s="3"/>
    </row>
    <row r="23012" spans="9:10" x14ac:dyDescent="0.2">
      <c r="I23012" s="118"/>
      <c r="J23012" s="3"/>
    </row>
    <row r="23013" spans="9:10" x14ac:dyDescent="0.2">
      <c r="I23013" s="118"/>
      <c r="J23013" s="3"/>
    </row>
    <row r="23014" spans="9:10" x14ac:dyDescent="0.2">
      <c r="I23014" s="118"/>
      <c r="J23014" s="3"/>
    </row>
    <row r="23015" spans="9:10" x14ac:dyDescent="0.2">
      <c r="I23015" s="118"/>
      <c r="J23015" s="3"/>
    </row>
    <row r="23016" spans="9:10" x14ac:dyDescent="0.2">
      <c r="I23016" s="118"/>
      <c r="J23016" s="3"/>
    </row>
    <row r="23017" spans="9:10" x14ac:dyDescent="0.2">
      <c r="I23017" s="118"/>
      <c r="J23017" s="3"/>
    </row>
    <row r="23018" spans="9:10" x14ac:dyDescent="0.2">
      <c r="I23018" s="118"/>
      <c r="J23018" s="3"/>
    </row>
    <row r="23019" spans="9:10" x14ac:dyDescent="0.2">
      <c r="I23019" s="118"/>
      <c r="J23019" s="3"/>
    </row>
    <row r="23020" spans="9:10" x14ac:dyDescent="0.2">
      <c r="I23020" s="118"/>
      <c r="J23020" s="3"/>
    </row>
    <row r="23021" spans="9:10" x14ac:dyDescent="0.2">
      <c r="I23021" s="118"/>
      <c r="J23021" s="3"/>
    </row>
    <row r="23022" spans="9:10" x14ac:dyDescent="0.2">
      <c r="I23022" s="118"/>
      <c r="J23022" s="3"/>
    </row>
    <row r="23023" spans="9:10" x14ac:dyDescent="0.2">
      <c r="I23023" s="118"/>
      <c r="J23023" s="3"/>
    </row>
    <row r="23024" spans="9:10" x14ac:dyDescent="0.2">
      <c r="I23024" s="118"/>
      <c r="J23024" s="3"/>
    </row>
    <row r="23025" spans="9:10" x14ac:dyDescent="0.2">
      <c r="I23025" s="118"/>
      <c r="J23025" s="3"/>
    </row>
    <row r="23026" spans="9:10" x14ac:dyDescent="0.2">
      <c r="I23026" s="118"/>
      <c r="J23026" s="3"/>
    </row>
    <row r="23027" spans="9:10" x14ac:dyDescent="0.2">
      <c r="I23027" s="118"/>
      <c r="J23027" s="3"/>
    </row>
    <row r="23028" spans="9:10" x14ac:dyDescent="0.2">
      <c r="I23028" s="118"/>
      <c r="J23028" s="3"/>
    </row>
    <row r="23029" spans="9:10" x14ac:dyDescent="0.2">
      <c r="I23029" s="118"/>
      <c r="J23029" s="3"/>
    </row>
    <row r="23030" spans="9:10" x14ac:dyDescent="0.2">
      <c r="I23030" s="118"/>
      <c r="J23030" s="3"/>
    </row>
    <row r="23031" spans="9:10" x14ac:dyDescent="0.2">
      <c r="I23031" s="118"/>
      <c r="J23031" s="3"/>
    </row>
    <row r="23032" spans="9:10" x14ac:dyDescent="0.2">
      <c r="I23032" s="118"/>
      <c r="J23032" s="3"/>
    </row>
    <row r="23033" spans="9:10" x14ac:dyDescent="0.2">
      <c r="I23033" s="118"/>
      <c r="J23033" s="3"/>
    </row>
    <row r="23034" spans="9:10" x14ac:dyDescent="0.2">
      <c r="I23034" s="118"/>
      <c r="J23034" s="3"/>
    </row>
    <row r="23035" spans="9:10" x14ac:dyDescent="0.2">
      <c r="I23035" s="118"/>
      <c r="J23035" s="3"/>
    </row>
    <row r="23036" spans="9:10" x14ac:dyDescent="0.2">
      <c r="I23036" s="118"/>
      <c r="J23036" s="3"/>
    </row>
    <row r="23037" spans="9:10" x14ac:dyDescent="0.2">
      <c r="I23037" s="118"/>
      <c r="J23037" s="3"/>
    </row>
    <row r="23038" spans="9:10" x14ac:dyDescent="0.2">
      <c r="I23038" s="118"/>
      <c r="J23038" s="3"/>
    </row>
    <row r="23039" spans="9:10" x14ac:dyDescent="0.2">
      <c r="I23039" s="118"/>
      <c r="J23039" s="3"/>
    </row>
    <row r="23040" spans="9:10" x14ac:dyDescent="0.2">
      <c r="I23040" s="118"/>
      <c r="J23040" s="3"/>
    </row>
    <row r="23041" spans="9:10" x14ac:dyDescent="0.2">
      <c r="I23041" s="118"/>
      <c r="J23041" s="3"/>
    </row>
    <row r="23042" spans="9:10" x14ac:dyDescent="0.2">
      <c r="I23042" s="118"/>
      <c r="J23042" s="3"/>
    </row>
    <row r="23043" spans="9:10" x14ac:dyDescent="0.2">
      <c r="I23043" s="118"/>
      <c r="J23043" s="3"/>
    </row>
    <row r="23044" spans="9:10" x14ac:dyDescent="0.2">
      <c r="I23044" s="118"/>
      <c r="J23044" s="3"/>
    </row>
    <row r="23045" spans="9:10" x14ac:dyDescent="0.2">
      <c r="I23045" s="118"/>
      <c r="J23045" s="3"/>
    </row>
    <row r="23046" spans="9:10" x14ac:dyDescent="0.2">
      <c r="I23046" s="118"/>
      <c r="J23046" s="3"/>
    </row>
    <row r="23047" spans="9:10" x14ac:dyDescent="0.2">
      <c r="I23047" s="118"/>
      <c r="J23047" s="3"/>
    </row>
    <row r="23048" spans="9:10" x14ac:dyDescent="0.2">
      <c r="I23048" s="118"/>
      <c r="J23048" s="3"/>
    </row>
    <row r="23049" spans="9:10" x14ac:dyDescent="0.2">
      <c r="I23049" s="118"/>
      <c r="J23049" s="3"/>
    </row>
    <row r="23050" spans="9:10" x14ac:dyDescent="0.2">
      <c r="I23050" s="118"/>
      <c r="J23050" s="3"/>
    </row>
    <row r="23051" spans="9:10" x14ac:dyDescent="0.2">
      <c r="I23051" s="118"/>
      <c r="J23051" s="3"/>
    </row>
    <row r="23052" spans="9:10" x14ac:dyDescent="0.2">
      <c r="I23052" s="118"/>
      <c r="J23052" s="3"/>
    </row>
    <row r="23053" spans="9:10" x14ac:dyDescent="0.2">
      <c r="I23053" s="118"/>
      <c r="J23053" s="3"/>
    </row>
    <row r="23054" spans="9:10" x14ac:dyDescent="0.2">
      <c r="I23054" s="118"/>
      <c r="J23054" s="3"/>
    </row>
    <row r="23055" spans="9:10" x14ac:dyDescent="0.2">
      <c r="I23055" s="118"/>
      <c r="J23055" s="3"/>
    </row>
    <row r="23056" spans="9:10" x14ac:dyDescent="0.2">
      <c r="I23056" s="118"/>
      <c r="J23056" s="3"/>
    </row>
    <row r="23057" spans="9:10" x14ac:dyDescent="0.2">
      <c r="I23057" s="118"/>
      <c r="J23057" s="3"/>
    </row>
    <row r="23058" spans="9:10" x14ac:dyDescent="0.2">
      <c r="I23058" s="118"/>
      <c r="J23058" s="3"/>
    </row>
    <row r="23059" spans="9:10" x14ac:dyDescent="0.2">
      <c r="I23059" s="118"/>
      <c r="J23059" s="3"/>
    </row>
    <row r="23060" spans="9:10" x14ac:dyDescent="0.2">
      <c r="I23060" s="118"/>
      <c r="J23060" s="3"/>
    </row>
    <row r="23061" spans="9:10" x14ac:dyDescent="0.2">
      <c r="I23061" s="118"/>
      <c r="J23061" s="3"/>
    </row>
    <row r="23062" spans="9:10" x14ac:dyDescent="0.2">
      <c r="I23062" s="118"/>
      <c r="J23062" s="3"/>
    </row>
    <row r="23063" spans="9:10" x14ac:dyDescent="0.2">
      <c r="I23063" s="118"/>
      <c r="J23063" s="3"/>
    </row>
    <row r="23064" spans="9:10" x14ac:dyDescent="0.2">
      <c r="I23064" s="118"/>
      <c r="J23064" s="3"/>
    </row>
    <row r="23065" spans="9:10" x14ac:dyDescent="0.2">
      <c r="I23065" s="118"/>
      <c r="J23065" s="3"/>
    </row>
    <row r="23066" spans="9:10" x14ac:dyDescent="0.2">
      <c r="I23066" s="118"/>
      <c r="J23066" s="3"/>
    </row>
    <row r="23067" spans="9:10" x14ac:dyDescent="0.2">
      <c r="I23067" s="118"/>
      <c r="J23067" s="3"/>
    </row>
    <row r="23068" spans="9:10" x14ac:dyDescent="0.2">
      <c r="I23068" s="118"/>
      <c r="J23068" s="3"/>
    </row>
    <row r="23069" spans="9:10" x14ac:dyDescent="0.2">
      <c r="I23069" s="118"/>
      <c r="J23069" s="3"/>
    </row>
    <row r="23070" spans="9:10" x14ac:dyDescent="0.2">
      <c r="I23070" s="118"/>
      <c r="J23070" s="3"/>
    </row>
    <row r="23071" spans="9:10" x14ac:dyDescent="0.2">
      <c r="I23071" s="118"/>
      <c r="J23071" s="3"/>
    </row>
    <row r="23072" spans="9:10" x14ac:dyDescent="0.2">
      <c r="I23072" s="118"/>
      <c r="J23072" s="3"/>
    </row>
    <row r="23073" spans="9:10" x14ac:dyDescent="0.2">
      <c r="I23073" s="118"/>
      <c r="J23073" s="3"/>
    </row>
    <row r="23074" spans="9:10" x14ac:dyDescent="0.2">
      <c r="I23074" s="118"/>
      <c r="J23074" s="3"/>
    </row>
    <row r="23075" spans="9:10" x14ac:dyDescent="0.2">
      <c r="I23075" s="118"/>
      <c r="J23075" s="3"/>
    </row>
    <row r="23076" spans="9:10" x14ac:dyDescent="0.2">
      <c r="I23076" s="118"/>
      <c r="J23076" s="3"/>
    </row>
    <row r="23077" spans="9:10" x14ac:dyDescent="0.2">
      <c r="I23077" s="118"/>
      <c r="J23077" s="3"/>
    </row>
    <row r="23078" spans="9:10" x14ac:dyDescent="0.2">
      <c r="I23078" s="118"/>
      <c r="J23078" s="3"/>
    </row>
    <row r="23079" spans="9:10" x14ac:dyDescent="0.2">
      <c r="I23079" s="118"/>
      <c r="J23079" s="3"/>
    </row>
    <row r="23080" spans="9:10" x14ac:dyDescent="0.2">
      <c r="I23080" s="118"/>
      <c r="J23080" s="3"/>
    </row>
    <row r="23081" spans="9:10" x14ac:dyDescent="0.2">
      <c r="I23081" s="118"/>
      <c r="J23081" s="3"/>
    </row>
    <row r="23082" spans="9:10" x14ac:dyDescent="0.2">
      <c r="I23082" s="118"/>
      <c r="J23082" s="3"/>
    </row>
    <row r="23083" spans="9:10" x14ac:dyDescent="0.2">
      <c r="I23083" s="118"/>
      <c r="J23083" s="3"/>
    </row>
    <row r="23084" spans="9:10" x14ac:dyDescent="0.2">
      <c r="I23084" s="118"/>
      <c r="J23084" s="3"/>
    </row>
    <row r="23085" spans="9:10" x14ac:dyDescent="0.2">
      <c r="I23085" s="118"/>
      <c r="J23085" s="3"/>
    </row>
    <row r="23086" spans="9:10" x14ac:dyDescent="0.2">
      <c r="I23086" s="118"/>
      <c r="J23086" s="3"/>
    </row>
    <row r="23087" spans="9:10" x14ac:dyDescent="0.2">
      <c r="I23087" s="118"/>
      <c r="J23087" s="3"/>
    </row>
    <row r="23088" spans="9:10" x14ac:dyDescent="0.2">
      <c r="I23088" s="118"/>
      <c r="J23088" s="3"/>
    </row>
    <row r="23089" spans="9:10" x14ac:dyDescent="0.2">
      <c r="I23089" s="118"/>
      <c r="J23089" s="3"/>
    </row>
    <row r="23090" spans="9:10" x14ac:dyDescent="0.2">
      <c r="I23090" s="118"/>
      <c r="J23090" s="3"/>
    </row>
    <row r="23091" spans="9:10" x14ac:dyDescent="0.2">
      <c r="I23091" s="118"/>
      <c r="J23091" s="3"/>
    </row>
    <row r="23092" spans="9:10" x14ac:dyDescent="0.2">
      <c r="I23092" s="118"/>
      <c r="J23092" s="3"/>
    </row>
    <row r="23093" spans="9:10" x14ac:dyDescent="0.2">
      <c r="I23093" s="118"/>
      <c r="J23093" s="3"/>
    </row>
    <row r="23094" spans="9:10" x14ac:dyDescent="0.2">
      <c r="I23094" s="118"/>
      <c r="J23094" s="3"/>
    </row>
    <row r="23095" spans="9:10" x14ac:dyDescent="0.2">
      <c r="I23095" s="118"/>
      <c r="J23095" s="3"/>
    </row>
    <row r="23096" spans="9:10" x14ac:dyDescent="0.2">
      <c r="I23096" s="118"/>
      <c r="J23096" s="3"/>
    </row>
    <row r="23097" spans="9:10" x14ac:dyDescent="0.2">
      <c r="I23097" s="118"/>
      <c r="J23097" s="3"/>
    </row>
    <row r="23098" spans="9:10" x14ac:dyDescent="0.2">
      <c r="I23098" s="118"/>
      <c r="J23098" s="3"/>
    </row>
    <row r="23099" spans="9:10" x14ac:dyDescent="0.2">
      <c r="I23099" s="118"/>
      <c r="J23099" s="3"/>
    </row>
    <row r="23100" spans="9:10" x14ac:dyDescent="0.2">
      <c r="I23100" s="118"/>
      <c r="J23100" s="3"/>
    </row>
    <row r="23101" spans="9:10" x14ac:dyDescent="0.2">
      <c r="I23101" s="118"/>
      <c r="J23101" s="3"/>
    </row>
    <row r="23102" spans="9:10" x14ac:dyDescent="0.2">
      <c r="I23102" s="118"/>
      <c r="J23102" s="3"/>
    </row>
    <row r="23103" spans="9:10" x14ac:dyDescent="0.2">
      <c r="I23103" s="118"/>
      <c r="J23103" s="3"/>
    </row>
    <row r="23104" spans="9:10" x14ac:dyDescent="0.2">
      <c r="I23104" s="118"/>
      <c r="J23104" s="3"/>
    </row>
    <row r="23105" spans="9:10" x14ac:dyDescent="0.2">
      <c r="I23105" s="118"/>
      <c r="J23105" s="3"/>
    </row>
    <row r="23106" spans="9:10" x14ac:dyDescent="0.2">
      <c r="I23106" s="118"/>
      <c r="J23106" s="3"/>
    </row>
    <row r="23107" spans="9:10" x14ac:dyDescent="0.2">
      <c r="I23107" s="118"/>
      <c r="J23107" s="3"/>
    </row>
    <row r="23108" spans="9:10" x14ac:dyDescent="0.2">
      <c r="I23108" s="118"/>
      <c r="J23108" s="3"/>
    </row>
    <row r="23109" spans="9:10" x14ac:dyDescent="0.2">
      <c r="I23109" s="118"/>
      <c r="J23109" s="3"/>
    </row>
    <row r="23110" spans="9:10" x14ac:dyDescent="0.2">
      <c r="I23110" s="118"/>
      <c r="J23110" s="3"/>
    </row>
    <row r="23111" spans="9:10" x14ac:dyDescent="0.2">
      <c r="I23111" s="118"/>
      <c r="J23111" s="3"/>
    </row>
    <row r="23112" spans="9:10" x14ac:dyDescent="0.2">
      <c r="I23112" s="118"/>
      <c r="J23112" s="3"/>
    </row>
    <row r="23113" spans="9:10" x14ac:dyDescent="0.2">
      <c r="I23113" s="118"/>
      <c r="J23113" s="3"/>
    </row>
    <row r="23114" spans="9:10" x14ac:dyDescent="0.2">
      <c r="I23114" s="118"/>
      <c r="J23114" s="3"/>
    </row>
    <row r="23115" spans="9:10" x14ac:dyDescent="0.2">
      <c r="I23115" s="118"/>
      <c r="J23115" s="3"/>
    </row>
    <row r="23116" spans="9:10" x14ac:dyDescent="0.2">
      <c r="I23116" s="118"/>
      <c r="J23116" s="3"/>
    </row>
    <row r="23117" spans="9:10" x14ac:dyDescent="0.2">
      <c r="I23117" s="118"/>
      <c r="J23117" s="3"/>
    </row>
    <row r="23118" spans="9:10" x14ac:dyDescent="0.2">
      <c r="I23118" s="118"/>
      <c r="J23118" s="3"/>
    </row>
    <row r="23119" spans="9:10" x14ac:dyDescent="0.2">
      <c r="I23119" s="118"/>
      <c r="J23119" s="3"/>
    </row>
    <row r="23120" spans="9:10" x14ac:dyDescent="0.2">
      <c r="I23120" s="118"/>
      <c r="J23120" s="3"/>
    </row>
    <row r="23121" spans="9:10" x14ac:dyDescent="0.2">
      <c r="I23121" s="118"/>
      <c r="J23121" s="3"/>
    </row>
    <row r="23122" spans="9:10" x14ac:dyDescent="0.2">
      <c r="I23122" s="118"/>
      <c r="J23122" s="3"/>
    </row>
    <row r="23123" spans="9:10" x14ac:dyDescent="0.2">
      <c r="I23123" s="118"/>
      <c r="J23123" s="3"/>
    </row>
    <row r="23124" spans="9:10" x14ac:dyDescent="0.2">
      <c r="I23124" s="118"/>
      <c r="J23124" s="3"/>
    </row>
    <row r="23125" spans="9:10" x14ac:dyDescent="0.2">
      <c r="I23125" s="118"/>
      <c r="J23125" s="3"/>
    </row>
    <row r="23126" spans="9:10" x14ac:dyDescent="0.2">
      <c r="I23126" s="118"/>
      <c r="J23126" s="3"/>
    </row>
    <row r="23127" spans="9:10" x14ac:dyDescent="0.2">
      <c r="I23127" s="118"/>
      <c r="J23127" s="3"/>
    </row>
    <row r="23128" spans="9:10" x14ac:dyDescent="0.2">
      <c r="I23128" s="118"/>
      <c r="J23128" s="3"/>
    </row>
    <row r="23129" spans="9:10" x14ac:dyDescent="0.2">
      <c r="I23129" s="118"/>
      <c r="J23129" s="3"/>
    </row>
    <row r="23130" spans="9:10" x14ac:dyDescent="0.2">
      <c r="I23130" s="118"/>
      <c r="J23130" s="3"/>
    </row>
    <row r="23131" spans="9:10" x14ac:dyDescent="0.2">
      <c r="I23131" s="118"/>
      <c r="J23131" s="3"/>
    </row>
    <row r="23132" spans="9:10" x14ac:dyDescent="0.2">
      <c r="I23132" s="118"/>
      <c r="J23132" s="3"/>
    </row>
    <row r="23133" spans="9:10" x14ac:dyDescent="0.2">
      <c r="I23133" s="118"/>
      <c r="J23133" s="3"/>
    </row>
    <row r="23134" spans="9:10" x14ac:dyDescent="0.2">
      <c r="I23134" s="118"/>
      <c r="J23134" s="3"/>
    </row>
    <row r="23135" spans="9:10" x14ac:dyDescent="0.2">
      <c r="I23135" s="118"/>
      <c r="J23135" s="3"/>
    </row>
    <row r="23136" spans="9:10" x14ac:dyDescent="0.2">
      <c r="I23136" s="118"/>
      <c r="J23136" s="3"/>
    </row>
    <row r="23137" spans="9:10" x14ac:dyDescent="0.2">
      <c r="I23137" s="118"/>
      <c r="J23137" s="3"/>
    </row>
    <row r="23138" spans="9:10" x14ac:dyDescent="0.2">
      <c r="I23138" s="118"/>
      <c r="J23138" s="3"/>
    </row>
    <row r="23139" spans="9:10" x14ac:dyDescent="0.2">
      <c r="I23139" s="118"/>
      <c r="J23139" s="3"/>
    </row>
    <row r="23140" spans="9:10" x14ac:dyDescent="0.2">
      <c r="I23140" s="118"/>
      <c r="J23140" s="3"/>
    </row>
    <row r="23141" spans="9:10" x14ac:dyDescent="0.2">
      <c r="I23141" s="118"/>
      <c r="J23141" s="3"/>
    </row>
    <row r="23142" spans="9:10" x14ac:dyDescent="0.2">
      <c r="I23142" s="118"/>
      <c r="J23142" s="3"/>
    </row>
    <row r="23143" spans="9:10" x14ac:dyDescent="0.2">
      <c r="I23143" s="118"/>
      <c r="J23143" s="3"/>
    </row>
    <row r="23144" spans="9:10" x14ac:dyDescent="0.2">
      <c r="I23144" s="118"/>
      <c r="J23144" s="3"/>
    </row>
    <row r="23145" spans="9:10" x14ac:dyDescent="0.2">
      <c r="I23145" s="118"/>
      <c r="J23145" s="3"/>
    </row>
    <row r="23146" spans="9:10" x14ac:dyDescent="0.2">
      <c r="I23146" s="118"/>
      <c r="J23146" s="3"/>
    </row>
    <row r="23147" spans="9:10" x14ac:dyDescent="0.2">
      <c r="I23147" s="118"/>
      <c r="J23147" s="3"/>
    </row>
    <row r="23148" spans="9:10" x14ac:dyDescent="0.2">
      <c r="I23148" s="118"/>
      <c r="J23148" s="3"/>
    </row>
    <row r="23149" spans="9:10" x14ac:dyDescent="0.2">
      <c r="I23149" s="118"/>
      <c r="J23149" s="3"/>
    </row>
    <row r="23150" spans="9:10" x14ac:dyDescent="0.2">
      <c r="I23150" s="118"/>
      <c r="J23150" s="3"/>
    </row>
    <row r="23151" spans="9:10" x14ac:dyDescent="0.2">
      <c r="I23151" s="118"/>
      <c r="J23151" s="3"/>
    </row>
    <row r="23152" spans="9:10" x14ac:dyDescent="0.2">
      <c r="I23152" s="118"/>
      <c r="J23152" s="3"/>
    </row>
    <row r="23153" spans="9:10" x14ac:dyDescent="0.2">
      <c r="I23153" s="118"/>
      <c r="J23153" s="3"/>
    </row>
    <row r="23154" spans="9:10" x14ac:dyDescent="0.2">
      <c r="I23154" s="118"/>
      <c r="J23154" s="3"/>
    </row>
    <row r="23155" spans="9:10" x14ac:dyDescent="0.2">
      <c r="I23155" s="118"/>
      <c r="J23155" s="3"/>
    </row>
    <row r="23156" spans="9:10" x14ac:dyDescent="0.2">
      <c r="I23156" s="118"/>
      <c r="J23156" s="3"/>
    </row>
    <row r="23157" spans="9:10" x14ac:dyDescent="0.2">
      <c r="I23157" s="118"/>
      <c r="J23157" s="3"/>
    </row>
    <row r="23158" spans="9:10" x14ac:dyDescent="0.2">
      <c r="I23158" s="118"/>
      <c r="J23158" s="3"/>
    </row>
    <row r="23159" spans="9:10" x14ac:dyDescent="0.2">
      <c r="I23159" s="118"/>
      <c r="J23159" s="3"/>
    </row>
    <row r="23160" spans="9:10" x14ac:dyDescent="0.2">
      <c r="I23160" s="118"/>
      <c r="J23160" s="3"/>
    </row>
    <row r="23161" spans="9:10" x14ac:dyDescent="0.2">
      <c r="I23161" s="118"/>
      <c r="J23161" s="3"/>
    </row>
    <row r="23162" spans="9:10" x14ac:dyDescent="0.2">
      <c r="I23162" s="118"/>
      <c r="J23162" s="3"/>
    </row>
    <row r="23163" spans="9:10" x14ac:dyDescent="0.2">
      <c r="I23163" s="118"/>
      <c r="J23163" s="3"/>
    </row>
    <row r="23164" spans="9:10" x14ac:dyDescent="0.2">
      <c r="I23164" s="118"/>
      <c r="J23164" s="3"/>
    </row>
    <row r="23165" spans="9:10" x14ac:dyDescent="0.2">
      <c r="I23165" s="118"/>
      <c r="J23165" s="3"/>
    </row>
    <row r="23166" spans="9:10" x14ac:dyDescent="0.2">
      <c r="I23166" s="118"/>
      <c r="J23166" s="3"/>
    </row>
    <row r="23167" spans="9:10" x14ac:dyDescent="0.2">
      <c r="I23167" s="118"/>
      <c r="J23167" s="3"/>
    </row>
    <row r="23168" spans="9:10" x14ac:dyDescent="0.2">
      <c r="I23168" s="118"/>
      <c r="J23168" s="3"/>
    </row>
    <row r="23169" spans="9:10" x14ac:dyDescent="0.2">
      <c r="I23169" s="118"/>
      <c r="J23169" s="3"/>
    </row>
    <row r="23170" spans="9:10" x14ac:dyDescent="0.2">
      <c r="I23170" s="118"/>
      <c r="J23170" s="3"/>
    </row>
    <row r="23171" spans="9:10" x14ac:dyDescent="0.2">
      <c r="I23171" s="118"/>
      <c r="J23171" s="3"/>
    </row>
    <row r="23172" spans="9:10" x14ac:dyDescent="0.2">
      <c r="I23172" s="118"/>
      <c r="J23172" s="3"/>
    </row>
    <row r="23173" spans="9:10" x14ac:dyDescent="0.2">
      <c r="I23173" s="118"/>
      <c r="J23173" s="3"/>
    </row>
    <row r="23174" spans="9:10" x14ac:dyDescent="0.2">
      <c r="I23174" s="118"/>
      <c r="J23174" s="3"/>
    </row>
    <row r="23175" spans="9:10" x14ac:dyDescent="0.2">
      <c r="I23175" s="118"/>
      <c r="J23175" s="3"/>
    </row>
    <row r="23176" spans="9:10" x14ac:dyDescent="0.2">
      <c r="I23176" s="118"/>
      <c r="J23176" s="3"/>
    </row>
    <row r="23177" spans="9:10" x14ac:dyDescent="0.2">
      <c r="I23177" s="118"/>
      <c r="J23177" s="3"/>
    </row>
    <row r="23178" spans="9:10" x14ac:dyDescent="0.2">
      <c r="I23178" s="118"/>
      <c r="J23178" s="3"/>
    </row>
    <row r="23179" spans="9:10" x14ac:dyDescent="0.2">
      <c r="I23179" s="118"/>
      <c r="J23179" s="3"/>
    </row>
    <row r="23180" spans="9:10" x14ac:dyDescent="0.2">
      <c r="I23180" s="118"/>
      <c r="J23180" s="3"/>
    </row>
    <row r="23181" spans="9:10" x14ac:dyDescent="0.2">
      <c r="I23181" s="118"/>
      <c r="J23181" s="3"/>
    </row>
    <row r="23182" spans="9:10" x14ac:dyDescent="0.2">
      <c r="I23182" s="118"/>
      <c r="J23182" s="3"/>
    </row>
    <row r="23183" spans="9:10" x14ac:dyDescent="0.2">
      <c r="I23183" s="118"/>
      <c r="J23183" s="3"/>
    </row>
    <row r="23184" spans="9:10" x14ac:dyDescent="0.2">
      <c r="I23184" s="118"/>
      <c r="J23184" s="3"/>
    </row>
    <row r="23185" spans="9:10" x14ac:dyDescent="0.2">
      <c r="I23185" s="118"/>
      <c r="J23185" s="3"/>
    </row>
    <row r="23186" spans="9:10" x14ac:dyDescent="0.2">
      <c r="I23186" s="118"/>
      <c r="J23186" s="3"/>
    </row>
    <row r="23187" spans="9:10" x14ac:dyDescent="0.2">
      <c r="I23187" s="118"/>
      <c r="J23187" s="3"/>
    </row>
    <row r="23188" spans="9:10" x14ac:dyDescent="0.2">
      <c r="I23188" s="118"/>
      <c r="J23188" s="3"/>
    </row>
    <row r="23189" spans="9:10" x14ac:dyDescent="0.2">
      <c r="I23189" s="118"/>
      <c r="J23189" s="3"/>
    </row>
    <row r="23190" spans="9:10" x14ac:dyDescent="0.2">
      <c r="I23190" s="118"/>
      <c r="J23190" s="3"/>
    </row>
    <row r="23191" spans="9:10" x14ac:dyDescent="0.2">
      <c r="I23191" s="118"/>
      <c r="J23191" s="3"/>
    </row>
    <row r="23192" spans="9:10" x14ac:dyDescent="0.2">
      <c r="I23192" s="118"/>
      <c r="J23192" s="3"/>
    </row>
    <row r="23193" spans="9:10" x14ac:dyDescent="0.2">
      <c r="I23193" s="118"/>
      <c r="J23193" s="3"/>
    </row>
    <row r="23194" spans="9:10" x14ac:dyDescent="0.2">
      <c r="I23194" s="118"/>
      <c r="J23194" s="3"/>
    </row>
    <row r="23195" spans="9:10" x14ac:dyDescent="0.2">
      <c r="I23195" s="118"/>
      <c r="J23195" s="3"/>
    </row>
    <row r="23196" spans="9:10" x14ac:dyDescent="0.2">
      <c r="I23196" s="118"/>
      <c r="J23196" s="3"/>
    </row>
    <row r="23197" spans="9:10" x14ac:dyDescent="0.2">
      <c r="I23197" s="118"/>
      <c r="J23197" s="3"/>
    </row>
    <row r="23198" spans="9:10" x14ac:dyDescent="0.2">
      <c r="I23198" s="118"/>
      <c r="J23198" s="3"/>
    </row>
    <row r="23199" spans="9:10" x14ac:dyDescent="0.2">
      <c r="I23199" s="118"/>
      <c r="J23199" s="3"/>
    </row>
    <row r="23200" spans="9:10" x14ac:dyDescent="0.2">
      <c r="I23200" s="118"/>
      <c r="J23200" s="3"/>
    </row>
    <row r="23201" spans="9:10" x14ac:dyDescent="0.2">
      <c r="I23201" s="118"/>
      <c r="J23201" s="3"/>
    </row>
    <row r="23202" spans="9:10" x14ac:dyDescent="0.2">
      <c r="I23202" s="118"/>
      <c r="J23202" s="3"/>
    </row>
    <row r="23203" spans="9:10" x14ac:dyDescent="0.2">
      <c r="I23203" s="118"/>
      <c r="J23203" s="3"/>
    </row>
    <row r="23204" spans="9:10" x14ac:dyDescent="0.2">
      <c r="I23204" s="118"/>
      <c r="J23204" s="3"/>
    </row>
    <row r="23205" spans="9:10" x14ac:dyDescent="0.2">
      <c r="I23205" s="118"/>
      <c r="J23205" s="3"/>
    </row>
    <row r="23206" spans="9:10" x14ac:dyDescent="0.2">
      <c r="I23206" s="118"/>
      <c r="J23206" s="3"/>
    </row>
    <row r="23207" spans="9:10" x14ac:dyDescent="0.2">
      <c r="I23207" s="118"/>
      <c r="J23207" s="3"/>
    </row>
    <row r="23208" spans="9:10" x14ac:dyDescent="0.2">
      <c r="I23208" s="118"/>
      <c r="J23208" s="3"/>
    </row>
    <row r="23209" spans="9:10" x14ac:dyDescent="0.2">
      <c r="I23209" s="118"/>
      <c r="J23209" s="3"/>
    </row>
    <row r="23210" spans="9:10" x14ac:dyDescent="0.2">
      <c r="I23210" s="118"/>
      <c r="J23210" s="3"/>
    </row>
    <row r="23211" spans="9:10" x14ac:dyDescent="0.2">
      <c r="I23211" s="118"/>
      <c r="J23211" s="3"/>
    </row>
    <row r="23212" spans="9:10" x14ac:dyDescent="0.2">
      <c r="I23212" s="118"/>
      <c r="J23212" s="3"/>
    </row>
    <row r="23213" spans="9:10" x14ac:dyDescent="0.2">
      <c r="I23213" s="118"/>
      <c r="J23213" s="3"/>
    </row>
    <row r="23214" spans="9:10" x14ac:dyDescent="0.2">
      <c r="I23214" s="118"/>
      <c r="J23214" s="3"/>
    </row>
    <row r="23215" spans="9:10" x14ac:dyDescent="0.2">
      <c r="I23215" s="118"/>
      <c r="J23215" s="3"/>
    </row>
    <row r="23216" spans="9:10" x14ac:dyDescent="0.2">
      <c r="I23216" s="118"/>
      <c r="J23216" s="3"/>
    </row>
    <row r="23217" spans="9:10" x14ac:dyDescent="0.2">
      <c r="I23217" s="118"/>
      <c r="J23217" s="3"/>
    </row>
    <row r="23218" spans="9:10" x14ac:dyDescent="0.2">
      <c r="I23218" s="118"/>
      <c r="J23218" s="3"/>
    </row>
    <row r="23219" spans="9:10" x14ac:dyDescent="0.2">
      <c r="I23219" s="118"/>
      <c r="J23219" s="3"/>
    </row>
    <row r="23220" spans="9:10" x14ac:dyDescent="0.2">
      <c r="I23220" s="118"/>
      <c r="J23220" s="3"/>
    </row>
    <row r="23221" spans="9:10" x14ac:dyDescent="0.2">
      <c r="I23221" s="118"/>
      <c r="J23221" s="3"/>
    </row>
    <row r="23222" spans="9:10" x14ac:dyDescent="0.2">
      <c r="I23222" s="118"/>
      <c r="J23222" s="3"/>
    </row>
    <row r="23223" spans="9:10" x14ac:dyDescent="0.2">
      <c r="I23223" s="118"/>
      <c r="J23223" s="3"/>
    </row>
    <row r="23224" spans="9:10" x14ac:dyDescent="0.2">
      <c r="I23224" s="118"/>
      <c r="J23224" s="3"/>
    </row>
    <row r="23225" spans="9:10" x14ac:dyDescent="0.2">
      <c r="I23225" s="118"/>
      <c r="J23225" s="3"/>
    </row>
    <row r="23226" spans="9:10" x14ac:dyDescent="0.2">
      <c r="I23226" s="118"/>
      <c r="J23226" s="3"/>
    </row>
    <row r="23227" spans="9:10" x14ac:dyDescent="0.2">
      <c r="I23227" s="118"/>
      <c r="J23227" s="3"/>
    </row>
    <row r="23228" spans="9:10" x14ac:dyDescent="0.2">
      <c r="I23228" s="118"/>
      <c r="J23228" s="3"/>
    </row>
    <row r="23229" spans="9:10" x14ac:dyDescent="0.2">
      <c r="I23229" s="118"/>
      <c r="J23229" s="3"/>
    </row>
    <row r="23230" spans="9:10" x14ac:dyDescent="0.2">
      <c r="I23230" s="118"/>
      <c r="J23230" s="3"/>
    </row>
    <row r="23231" spans="9:10" x14ac:dyDescent="0.2">
      <c r="I23231" s="118"/>
      <c r="J23231" s="3"/>
    </row>
    <row r="23232" spans="9:10" x14ac:dyDescent="0.2">
      <c r="I23232" s="118"/>
      <c r="J23232" s="3"/>
    </row>
    <row r="23233" spans="9:10" x14ac:dyDescent="0.2">
      <c r="I23233" s="118"/>
      <c r="J23233" s="3"/>
    </row>
    <row r="23234" spans="9:10" x14ac:dyDescent="0.2">
      <c r="I23234" s="118"/>
      <c r="J23234" s="3"/>
    </row>
    <row r="23235" spans="9:10" x14ac:dyDescent="0.2">
      <c r="I23235" s="118"/>
      <c r="J23235" s="3"/>
    </row>
    <row r="23236" spans="9:10" x14ac:dyDescent="0.2">
      <c r="I23236" s="118"/>
      <c r="J23236" s="3"/>
    </row>
    <row r="23237" spans="9:10" x14ac:dyDescent="0.2">
      <c r="I23237" s="118"/>
      <c r="J23237" s="3"/>
    </row>
    <row r="23238" spans="9:10" x14ac:dyDescent="0.2">
      <c r="I23238" s="118"/>
      <c r="J23238" s="3"/>
    </row>
    <row r="23239" spans="9:10" x14ac:dyDescent="0.2">
      <c r="I23239" s="118"/>
      <c r="J23239" s="3"/>
    </row>
    <row r="23240" spans="9:10" x14ac:dyDescent="0.2">
      <c r="I23240" s="118"/>
      <c r="J23240" s="3"/>
    </row>
    <row r="23241" spans="9:10" x14ac:dyDescent="0.2">
      <c r="I23241" s="118"/>
      <c r="J23241" s="3"/>
    </row>
    <row r="23242" spans="9:10" x14ac:dyDescent="0.2">
      <c r="I23242" s="118"/>
      <c r="J23242" s="3"/>
    </row>
    <row r="23243" spans="9:10" x14ac:dyDescent="0.2">
      <c r="I23243" s="118"/>
      <c r="J23243" s="3"/>
    </row>
    <row r="23244" spans="9:10" x14ac:dyDescent="0.2">
      <c r="I23244" s="118"/>
      <c r="J23244" s="3"/>
    </row>
    <row r="23245" spans="9:10" x14ac:dyDescent="0.2">
      <c r="I23245" s="118"/>
      <c r="J23245" s="3"/>
    </row>
    <row r="23246" spans="9:10" x14ac:dyDescent="0.2">
      <c r="I23246" s="118"/>
      <c r="J23246" s="3"/>
    </row>
    <row r="23247" spans="9:10" x14ac:dyDescent="0.2">
      <c r="I23247" s="118"/>
      <c r="J23247" s="3"/>
    </row>
    <row r="23248" spans="9:10" x14ac:dyDescent="0.2">
      <c r="I23248" s="118"/>
      <c r="J23248" s="3"/>
    </row>
    <row r="23249" spans="9:10" x14ac:dyDescent="0.2">
      <c r="I23249" s="118"/>
      <c r="J23249" s="3"/>
    </row>
    <row r="23250" spans="9:10" x14ac:dyDescent="0.2">
      <c r="I23250" s="118"/>
      <c r="J23250" s="3"/>
    </row>
    <row r="23251" spans="9:10" x14ac:dyDescent="0.2">
      <c r="I23251" s="118"/>
      <c r="J23251" s="3"/>
    </row>
    <row r="23252" spans="9:10" x14ac:dyDescent="0.2">
      <c r="I23252" s="118"/>
      <c r="J23252" s="3"/>
    </row>
    <row r="23253" spans="9:10" x14ac:dyDescent="0.2">
      <c r="I23253" s="118"/>
      <c r="J23253" s="3"/>
    </row>
    <row r="23254" spans="9:10" x14ac:dyDescent="0.2">
      <c r="I23254" s="118"/>
      <c r="J23254" s="3"/>
    </row>
    <row r="23255" spans="9:10" x14ac:dyDescent="0.2">
      <c r="I23255" s="118"/>
      <c r="J23255" s="3"/>
    </row>
    <row r="23256" spans="9:10" x14ac:dyDescent="0.2">
      <c r="I23256" s="118"/>
      <c r="J23256" s="3"/>
    </row>
    <row r="23257" spans="9:10" x14ac:dyDescent="0.2">
      <c r="I23257" s="118"/>
      <c r="J23257" s="3"/>
    </row>
    <row r="23258" spans="9:10" x14ac:dyDescent="0.2">
      <c r="I23258" s="118"/>
      <c r="J23258" s="3"/>
    </row>
    <row r="23259" spans="9:10" x14ac:dyDescent="0.2">
      <c r="I23259" s="118"/>
      <c r="J23259" s="3"/>
    </row>
    <row r="23260" spans="9:10" x14ac:dyDescent="0.2">
      <c r="I23260" s="118"/>
      <c r="J23260" s="3"/>
    </row>
    <row r="23261" spans="9:10" x14ac:dyDescent="0.2">
      <c r="I23261" s="118"/>
      <c r="J23261" s="3"/>
    </row>
    <row r="23262" spans="9:10" x14ac:dyDescent="0.2">
      <c r="I23262" s="118"/>
      <c r="J23262" s="3"/>
    </row>
    <row r="23263" spans="9:10" x14ac:dyDescent="0.2">
      <c r="I23263" s="118"/>
      <c r="J23263" s="3"/>
    </row>
    <row r="23264" spans="9:10" x14ac:dyDescent="0.2">
      <c r="I23264" s="118"/>
      <c r="J23264" s="3"/>
    </row>
    <row r="23265" spans="9:10" x14ac:dyDescent="0.2">
      <c r="I23265" s="118"/>
      <c r="J23265" s="3"/>
    </row>
    <row r="23266" spans="9:10" x14ac:dyDescent="0.2">
      <c r="I23266" s="118"/>
      <c r="J23266" s="3"/>
    </row>
    <row r="23267" spans="9:10" x14ac:dyDescent="0.2">
      <c r="I23267" s="118"/>
      <c r="J23267" s="3"/>
    </row>
    <row r="23268" spans="9:10" x14ac:dyDescent="0.2">
      <c r="I23268" s="118"/>
      <c r="J23268" s="3"/>
    </row>
    <row r="23269" spans="9:10" x14ac:dyDescent="0.2">
      <c r="I23269" s="118"/>
      <c r="J23269" s="3"/>
    </row>
    <row r="23270" spans="9:10" x14ac:dyDescent="0.2">
      <c r="I23270" s="118"/>
      <c r="J23270" s="3"/>
    </row>
    <row r="23271" spans="9:10" x14ac:dyDescent="0.2">
      <c r="I23271" s="118"/>
      <c r="J23271" s="3"/>
    </row>
    <row r="23272" spans="9:10" x14ac:dyDescent="0.2">
      <c r="I23272" s="118"/>
      <c r="J23272" s="3"/>
    </row>
    <row r="23273" spans="9:10" x14ac:dyDescent="0.2">
      <c r="I23273" s="118"/>
      <c r="J23273" s="3"/>
    </row>
    <row r="23274" spans="9:10" x14ac:dyDescent="0.2">
      <c r="I23274" s="118"/>
      <c r="J23274" s="3"/>
    </row>
    <row r="23275" spans="9:10" x14ac:dyDescent="0.2">
      <c r="I23275" s="118"/>
      <c r="J23275" s="3"/>
    </row>
    <row r="23276" spans="9:10" x14ac:dyDescent="0.2">
      <c r="I23276" s="118"/>
      <c r="J23276" s="3"/>
    </row>
    <row r="23277" spans="9:10" x14ac:dyDescent="0.2">
      <c r="I23277" s="118"/>
      <c r="J23277" s="3"/>
    </row>
    <row r="23278" spans="9:10" x14ac:dyDescent="0.2">
      <c r="I23278" s="118"/>
      <c r="J23278" s="3"/>
    </row>
    <row r="23279" spans="9:10" x14ac:dyDescent="0.2">
      <c r="I23279" s="118"/>
      <c r="J23279" s="3"/>
    </row>
    <row r="23280" spans="9:10" x14ac:dyDescent="0.2">
      <c r="I23280" s="118"/>
      <c r="J23280" s="3"/>
    </row>
    <row r="23281" spans="9:10" x14ac:dyDescent="0.2">
      <c r="I23281" s="118"/>
      <c r="J23281" s="3"/>
    </row>
    <row r="23282" spans="9:10" x14ac:dyDescent="0.2">
      <c r="I23282" s="118"/>
      <c r="J23282" s="3"/>
    </row>
    <row r="23283" spans="9:10" x14ac:dyDescent="0.2">
      <c r="I23283" s="118"/>
      <c r="J23283" s="3"/>
    </row>
    <row r="23284" spans="9:10" x14ac:dyDescent="0.2">
      <c r="I23284" s="118"/>
      <c r="J23284" s="3"/>
    </row>
    <row r="23285" spans="9:10" x14ac:dyDescent="0.2">
      <c r="I23285" s="118"/>
      <c r="J23285" s="3"/>
    </row>
    <row r="23286" spans="9:10" x14ac:dyDescent="0.2">
      <c r="I23286" s="118"/>
      <c r="J23286" s="3"/>
    </row>
    <row r="23287" spans="9:10" x14ac:dyDescent="0.2">
      <c r="I23287" s="118"/>
      <c r="J23287" s="3"/>
    </row>
    <row r="23288" spans="9:10" x14ac:dyDescent="0.2">
      <c r="I23288" s="118"/>
      <c r="J23288" s="3"/>
    </row>
    <row r="23289" spans="9:10" x14ac:dyDescent="0.2">
      <c r="I23289" s="118"/>
      <c r="J23289" s="3"/>
    </row>
    <row r="23290" spans="9:10" x14ac:dyDescent="0.2">
      <c r="I23290" s="118"/>
      <c r="J23290" s="3"/>
    </row>
    <row r="23291" spans="9:10" x14ac:dyDescent="0.2">
      <c r="I23291" s="118"/>
      <c r="J23291" s="3"/>
    </row>
    <row r="23292" spans="9:10" x14ac:dyDescent="0.2">
      <c r="I23292" s="118"/>
      <c r="J23292" s="3"/>
    </row>
    <row r="23293" spans="9:10" x14ac:dyDescent="0.2">
      <c r="I23293" s="118"/>
      <c r="J23293" s="3"/>
    </row>
    <row r="23294" spans="9:10" x14ac:dyDescent="0.2">
      <c r="I23294" s="118"/>
      <c r="J23294" s="3"/>
    </row>
    <row r="23295" spans="9:10" x14ac:dyDescent="0.2">
      <c r="I23295" s="118"/>
      <c r="J23295" s="3"/>
    </row>
    <row r="23296" spans="9:10" x14ac:dyDescent="0.2">
      <c r="I23296" s="118"/>
      <c r="J23296" s="3"/>
    </row>
    <row r="23297" spans="9:10" x14ac:dyDescent="0.2">
      <c r="I23297" s="118"/>
      <c r="J23297" s="3"/>
    </row>
    <row r="23298" spans="9:10" x14ac:dyDescent="0.2">
      <c r="I23298" s="118"/>
      <c r="J23298" s="3"/>
    </row>
    <row r="23299" spans="9:10" x14ac:dyDescent="0.2">
      <c r="I23299" s="118"/>
      <c r="J23299" s="3"/>
    </row>
    <row r="23300" spans="9:10" x14ac:dyDescent="0.2">
      <c r="I23300" s="118"/>
      <c r="J23300" s="3"/>
    </row>
    <row r="23301" spans="9:10" x14ac:dyDescent="0.2">
      <c r="I23301" s="118"/>
      <c r="J23301" s="3"/>
    </row>
    <row r="23302" spans="9:10" x14ac:dyDescent="0.2">
      <c r="I23302" s="118"/>
      <c r="J23302" s="3"/>
    </row>
    <row r="23303" spans="9:10" x14ac:dyDescent="0.2">
      <c r="I23303" s="118"/>
      <c r="J23303" s="3"/>
    </row>
    <row r="23304" spans="9:10" x14ac:dyDescent="0.2">
      <c r="I23304" s="118"/>
      <c r="J23304" s="3"/>
    </row>
    <row r="23305" spans="9:10" x14ac:dyDescent="0.2">
      <c r="I23305" s="118"/>
      <c r="J23305" s="3"/>
    </row>
    <row r="23306" spans="9:10" x14ac:dyDescent="0.2">
      <c r="I23306" s="118"/>
      <c r="J23306" s="3"/>
    </row>
    <row r="23307" spans="9:10" x14ac:dyDescent="0.2">
      <c r="I23307" s="118"/>
      <c r="J23307" s="3"/>
    </row>
    <row r="23308" spans="9:10" x14ac:dyDescent="0.2">
      <c r="I23308" s="118"/>
      <c r="J23308" s="3"/>
    </row>
    <row r="23309" spans="9:10" x14ac:dyDescent="0.2">
      <c r="I23309" s="118"/>
      <c r="J23309" s="3"/>
    </row>
    <row r="23310" spans="9:10" x14ac:dyDescent="0.2">
      <c r="I23310" s="118"/>
      <c r="J23310" s="3"/>
    </row>
    <row r="23311" spans="9:10" x14ac:dyDescent="0.2">
      <c r="I23311" s="118"/>
      <c r="J23311" s="3"/>
    </row>
    <row r="23312" spans="9:10" x14ac:dyDescent="0.2">
      <c r="I23312" s="118"/>
      <c r="J23312" s="3"/>
    </row>
    <row r="23313" spans="9:10" x14ac:dyDescent="0.2">
      <c r="I23313" s="118"/>
      <c r="J23313" s="3"/>
    </row>
    <row r="23314" spans="9:10" x14ac:dyDescent="0.2">
      <c r="I23314" s="118"/>
      <c r="J23314" s="3"/>
    </row>
    <row r="23315" spans="9:10" x14ac:dyDescent="0.2">
      <c r="I23315" s="118"/>
      <c r="J23315" s="3"/>
    </row>
    <row r="23316" spans="9:10" x14ac:dyDescent="0.2">
      <c r="I23316" s="118"/>
      <c r="J23316" s="3"/>
    </row>
    <row r="23317" spans="9:10" x14ac:dyDescent="0.2">
      <c r="I23317" s="118"/>
      <c r="J23317" s="3"/>
    </row>
    <row r="23318" spans="9:10" x14ac:dyDescent="0.2">
      <c r="I23318" s="118"/>
      <c r="J23318" s="3"/>
    </row>
    <row r="23319" spans="9:10" x14ac:dyDescent="0.2">
      <c r="I23319" s="118"/>
      <c r="J23319" s="3"/>
    </row>
    <row r="23320" spans="9:10" x14ac:dyDescent="0.2">
      <c r="I23320" s="118"/>
      <c r="J23320" s="3"/>
    </row>
    <row r="23321" spans="9:10" x14ac:dyDescent="0.2">
      <c r="I23321" s="118"/>
      <c r="J23321" s="3"/>
    </row>
    <row r="23322" spans="9:10" x14ac:dyDescent="0.2">
      <c r="I23322" s="118"/>
      <c r="J23322" s="3"/>
    </row>
    <row r="23323" spans="9:10" x14ac:dyDescent="0.2">
      <c r="I23323" s="118"/>
      <c r="J23323" s="3"/>
    </row>
    <row r="23324" spans="9:10" x14ac:dyDescent="0.2">
      <c r="I23324" s="118"/>
      <c r="J23324" s="3"/>
    </row>
    <row r="23325" spans="9:10" x14ac:dyDescent="0.2">
      <c r="I23325" s="118"/>
      <c r="J23325" s="3"/>
    </row>
    <row r="23326" spans="9:10" x14ac:dyDescent="0.2">
      <c r="I23326" s="118"/>
      <c r="J23326" s="3"/>
    </row>
    <row r="23327" spans="9:10" x14ac:dyDescent="0.2">
      <c r="I23327" s="118"/>
      <c r="J23327" s="3"/>
    </row>
    <row r="23328" spans="9:10" x14ac:dyDescent="0.2">
      <c r="I23328" s="118"/>
      <c r="J23328" s="3"/>
    </row>
    <row r="23329" spans="9:10" x14ac:dyDescent="0.2">
      <c r="I23329" s="118"/>
      <c r="J23329" s="3"/>
    </row>
    <row r="23330" spans="9:10" x14ac:dyDescent="0.2">
      <c r="I23330" s="118"/>
      <c r="J23330" s="3"/>
    </row>
    <row r="23331" spans="9:10" x14ac:dyDescent="0.2">
      <c r="I23331" s="118"/>
      <c r="J23331" s="3"/>
    </row>
    <row r="23332" spans="9:10" x14ac:dyDescent="0.2">
      <c r="I23332" s="118"/>
      <c r="J23332" s="3"/>
    </row>
    <row r="23333" spans="9:10" x14ac:dyDescent="0.2">
      <c r="I23333" s="118"/>
      <c r="J23333" s="3"/>
    </row>
    <row r="23334" spans="9:10" x14ac:dyDescent="0.2">
      <c r="I23334" s="118"/>
      <c r="J23334" s="3"/>
    </row>
    <row r="23335" spans="9:10" x14ac:dyDescent="0.2">
      <c r="I23335" s="118"/>
      <c r="J23335" s="3"/>
    </row>
    <row r="23336" spans="9:10" x14ac:dyDescent="0.2">
      <c r="I23336" s="118"/>
      <c r="J23336" s="3"/>
    </row>
    <row r="23337" spans="9:10" x14ac:dyDescent="0.2">
      <c r="I23337" s="118"/>
      <c r="J23337" s="3"/>
    </row>
    <row r="23338" spans="9:10" x14ac:dyDescent="0.2">
      <c r="I23338" s="118"/>
      <c r="J23338" s="3"/>
    </row>
    <row r="23339" spans="9:10" x14ac:dyDescent="0.2">
      <c r="I23339" s="118"/>
      <c r="J23339" s="3"/>
    </row>
    <row r="23340" spans="9:10" x14ac:dyDescent="0.2">
      <c r="I23340" s="118"/>
      <c r="J23340" s="3"/>
    </row>
    <row r="23341" spans="9:10" x14ac:dyDescent="0.2">
      <c r="I23341" s="118"/>
      <c r="J23341" s="3"/>
    </row>
    <row r="23342" spans="9:10" x14ac:dyDescent="0.2">
      <c r="I23342" s="118"/>
      <c r="J23342" s="3"/>
    </row>
    <row r="23343" spans="9:10" x14ac:dyDescent="0.2">
      <c r="I23343" s="118"/>
      <c r="J23343" s="3"/>
    </row>
    <row r="23344" spans="9:10" x14ac:dyDescent="0.2">
      <c r="I23344" s="118"/>
      <c r="J23344" s="3"/>
    </row>
    <row r="23345" spans="9:10" x14ac:dyDescent="0.2">
      <c r="I23345" s="118"/>
      <c r="J23345" s="3"/>
    </row>
    <row r="23346" spans="9:10" x14ac:dyDescent="0.2">
      <c r="I23346" s="118"/>
      <c r="J23346" s="3"/>
    </row>
    <row r="23347" spans="9:10" x14ac:dyDescent="0.2">
      <c r="I23347" s="118"/>
      <c r="J23347" s="3"/>
    </row>
    <row r="23348" spans="9:10" x14ac:dyDescent="0.2">
      <c r="I23348" s="118"/>
      <c r="J23348" s="3"/>
    </row>
    <row r="23349" spans="9:10" x14ac:dyDescent="0.2">
      <c r="I23349" s="118"/>
      <c r="J23349" s="3"/>
    </row>
    <row r="23350" spans="9:10" x14ac:dyDescent="0.2">
      <c r="I23350" s="118"/>
      <c r="J23350" s="3"/>
    </row>
    <row r="23351" spans="9:10" x14ac:dyDescent="0.2">
      <c r="I23351" s="118"/>
      <c r="J23351" s="3"/>
    </row>
    <row r="23352" spans="9:10" x14ac:dyDescent="0.2">
      <c r="I23352" s="118"/>
      <c r="J23352" s="3"/>
    </row>
    <row r="23353" spans="9:10" x14ac:dyDescent="0.2">
      <c r="I23353" s="118"/>
      <c r="J23353" s="3"/>
    </row>
    <row r="23354" spans="9:10" x14ac:dyDescent="0.2">
      <c r="I23354" s="118"/>
      <c r="J23354" s="3"/>
    </row>
    <row r="23355" spans="9:10" x14ac:dyDescent="0.2">
      <c r="I23355" s="118"/>
      <c r="J23355" s="3"/>
    </row>
    <row r="23356" spans="9:10" x14ac:dyDescent="0.2">
      <c r="I23356" s="118"/>
      <c r="J23356" s="3"/>
    </row>
    <row r="23357" spans="9:10" x14ac:dyDescent="0.2">
      <c r="I23357" s="118"/>
      <c r="J23357" s="3"/>
    </row>
    <row r="23358" spans="9:10" x14ac:dyDescent="0.2">
      <c r="I23358" s="118"/>
      <c r="J23358" s="3"/>
    </row>
    <row r="23359" spans="9:10" x14ac:dyDescent="0.2">
      <c r="I23359" s="118"/>
      <c r="J23359" s="3"/>
    </row>
    <row r="23360" spans="9:10" x14ac:dyDescent="0.2">
      <c r="I23360" s="118"/>
      <c r="J23360" s="3"/>
    </row>
    <row r="23361" spans="9:10" x14ac:dyDescent="0.2">
      <c r="I23361" s="118"/>
      <c r="J23361" s="3"/>
    </row>
    <row r="23362" spans="9:10" x14ac:dyDescent="0.2">
      <c r="I23362" s="118"/>
      <c r="J23362" s="3"/>
    </row>
    <row r="23363" spans="9:10" x14ac:dyDescent="0.2">
      <c r="I23363" s="118"/>
      <c r="J23363" s="3"/>
    </row>
    <row r="23364" spans="9:10" x14ac:dyDescent="0.2">
      <c r="I23364" s="118"/>
      <c r="J23364" s="3"/>
    </row>
    <row r="23365" spans="9:10" x14ac:dyDescent="0.2">
      <c r="I23365" s="118"/>
      <c r="J23365" s="3"/>
    </row>
    <row r="23366" spans="9:10" x14ac:dyDescent="0.2">
      <c r="I23366" s="118"/>
      <c r="J23366" s="3"/>
    </row>
    <row r="23367" spans="9:10" x14ac:dyDescent="0.2">
      <c r="I23367" s="118"/>
      <c r="J23367" s="3"/>
    </row>
    <row r="23368" spans="9:10" x14ac:dyDescent="0.2">
      <c r="I23368" s="118"/>
      <c r="J23368" s="3"/>
    </row>
    <row r="23369" spans="9:10" x14ac:dyDescent="0.2">
      <c r="I23369" s="118"/>
      <c r="J23369" s="3"/>
    </row>
    <row r="23370" spans="9:10" x14ac:dyDescent="0.2">
      <c r="I23370" s="118"/>
      <c r="J23370" s="3"/>
    </row>
    <row r="23371" spans="9:10" x14ac:dyDescent="0.2">
      <c r="I23371" s="118"/>
      <c r="J23371" s="3"/>
    </row>
    <row r="23372" spans="9:10" x14ac:dyDescent="0.2">
      <c r="I23372" s="118"/>
      <c r="J23372" s="3"/>
    </row>
    <row r="23373" spans="9:10" x14ac:dyDescent="0.2">
      <c r="I23373" s="118"/>
      <c r="J23373" s="3"/>
    </row>
    <row r="23374" spans="9:10" x14ac:dyDescent="0.2">
      <c r="I23374" s="118"/>
      <c r="J23374" s="3"/>
    </row>
    <row r="23375" spans="9:10" x14ac:dyDescent="0.2">
      <c r="I23375" s="118"/>
      <c r="J23375" s="3"/>
    </row>
    <row r="23376" spans="9:10" x14ac:dyDescent="0.2">
      <c r="I23376" s="118"/>
      <c r="J23376" s="3"/>
    </row>
    <row r="23377" spans="9:10" x14ac:dyDescent="0.2">
      <c r="I23377" s="118"/>
      <c r="J23377" s="3"/>
    </row>
    <row r="23378" spans="9:10" x14ac:dyDescent="0.2">
      <c r="I23378" s="118"/>
      <c r="J23378" s="3"/>
    </row>
    <row r="23379" spans="9:10" x14ac:dyDescent="0.2">
      <c r="I23379" s="118"/>
      <c r="J23379" s="3"/>
    </row>
    <row r="23380" spans="9:10" x14ac:dyDescent="0.2">
      <c r="I23380" s="118"/>
      <c r="J23380" s="3"/>
    </row>
    <row r="23381" spans="9:10" x14ac:dyDescent="0.2">
      <c r="I23381" s="118"/>
      <c r="J23381" s="3"/>
    </row>
    <row r="23382" spans="9:10" x14ac:dyDescent="0.2">
      <c r="I23382" s="118"/>
      <c r="J23382" s="3"/>
    </row>
    <row r="23383" spans="9:10" x14ac:dyDescent="0.2">
      <c r="I23383" s="118"/>
      <c r="J23383" s="3"/>
    </row>
    <row r="23384" spans="9:10" x14ac:dyDescent="0.2">
      <c r="I23384" s="118"/>
      <c r="J23384" s="3"/>
    </row>
    <row r="23385" spans="9:10" x14ac:dyDescent="0.2">
      <c r="I23385" s="118"/>
      <c r="J23385" s="3"/>
    </row>
    <row r="23386" spans="9:10" x14ac:dyDescent="0.2">
      <c r="I23386" s="118"/>
      <c r="J23386" s="3"/>
    </row>
    <row r="23387" spans="9:10" x14ac:dyDescent="0.2">
      <c r="I23387" s="118"/>
      <c r="J23387" s="3"/>
    </row>
    <row r="23388" spans="9:10" x14ac:dyDescent="0.2">
      <c r="I23388" s="118"/>
      <c r="J23388" s="3"/>
    </row>
    <row r="23389" spans="9:10" x14ac:dyDescent="0.2">
      <c r="I23389" s="118"/>
      <c r="J23389" s="3"/>
    </row>
    <row r="23390" spans="9:10" x14ac:dyDescent="0.2">
      <c r="I23390" s="118"/>
      <c r="J23390" s="3"/>
    </row>
    <row r="23391" spans="9:10" x14ac:dyDescent="0.2">
      <c r="I23391" s="118"/>
      <c r="J23391" s="3"/>
    </row>
    <row r="23392" spans="9:10" x14ac:dyDescent="0.2">
      <c r="I23392" s="118"/>
      <c r="J23392" s="3"/>
    </row>
    <row r="23393" spans="9:10" x14ac:dyDescent="0.2">
      <c r="I23393" s="118"/>
      <c r="J23393" s="3"/>
    </row>
    <row r="23394" spans="9:10" x14ac:dyDescent="0.2">
      <c r="I23394" s="118"/>
      <c r="J23394" s="3"/>
    </row>
    <row r="23395" spans="9:10" x14ac:dyDescent="0.2">
      <c r="I23395" s="118"/>
      <c r="J23395" s="3"/>
    </row>
    <row r="23396" spans="9:10" x14ac:dyDescent="0.2">
      <c r="I23396" s="118"/>
      <c r="J23396" s="3"/>
    </row>
    <row r="23397" spans="9:10" x14ac:dyDescent="0.2">
      <c r="I23397" s="118"/>
      <c r="J23397" s="3"/>
    </row>
    <row r="23398" spans="9:10" x14ac:dyDescent="0.2">
      <c r="I23398" s="118"/>
      <c r="J23398" s="3"/>
    </row>
    <row r="23399" spans="9:10" x14ac:dyDescent="0.2">
      <c r="I23399" s="118"/>
      <c r="J23399" s="3"/>
    </row>
    <row r="23400" spans="9:10" x14ac:dyDescent="0.2">
      <c r="I23400" s="118"/>
      <c r="J23400" s="3"/>
    </row>
    <row r="23401" spans="9:10" x14ac:dyDescent="0.2">
      <c r="I23401" s="118"/>
      <c r="J23401" s="3"/>
    </row>
    <row r="23402" spans="9:10" x14ac:dyDescent="0.2">
      <c r="I23402" s="118"/>
      <c r="J23402" s="3"/>
    </row>
    <row r="23403" spans="9:10" x14ac:dyDescent="0.2">
      <c r="I23403" s="118"/>
      <c r="J23403" s="3"/>
    </row>
    <row r="23404" spans="9:10" x14ac:dyDescent="0.2">
      <c r="I23404" s="118"/>
      <c r="J23404" s="3"/>
    </row>
    <row r="23405" spans="9:10" x14ac:dyDescent="0.2">
      <c r="I23405" s="118"/>
      <c r="J23405" s="3"/>
    </row>
    <row r="23406" spans="9:10" x14ac:dyDescent="0.2">
      <c r="I23406" s="118"/>
      <c r="J23406" s="3"/>
    </row>
    <row r="23407" spans="9:10" x14ac:dyDescent="0.2">
      <c r="I23407" s="118"/>
      <c r="J23407" s="3"/>
    </row>
    <row r="23408" spans="9:10" x14ac:dyDescent="0.2">
      <c r="I23408" s="118"/>
      <c r="J23408" s="3"/>
    </row>
    <row r="23409" spans="9:10" x14ac:dyDescent="0.2">
      <c r="I23409" s="118"/>
      <c r="J23409" s="3"/>
    </row>
    <row r="23410" spans="9:10" x14ac:dyDescent="0.2">
      <c r="I23410" s="118"/>
      <c r="J23410" s="3"/>
    </row>
    <row r="23411" spans="9:10" x14ac:dyDescent="0.2">
      <c r="I23411" s="118"/>
      <c r="J23411" s="3"/>
    </row>
    <row r="23412" spans="9:10" x14ac:dyDescent="0.2">
      <c r="I23412" s="118"/>
      <c r="J23412" s="3"/>
    </row>
    <row r="23413" spans="9:10" x14ac:dyDescent="0.2">
      <c r="I23413" s="118"/>
      <c r="J23413" s="3"/>
    </row>
    <row r="23414" spans="9:10" x14ac:dyDescent="0.2">
      <c r="I23414" s="118"/>
      <c r="J23414" s="3"/>
    </row>
    <row r="23415" spans="9:10" x14ac:dyDescent="0.2">
      <c r="I23415" s="118"/>
      <c r="J23415" s="3"/>
    </row>
    <row r="23416" spans="9:10" x14ac:dyDescent="0.2">
      <c r="I23416" s="118"/>
      <c r="J23416" s="3"/>
    </row>
    <row r="23417" spans="9:10" x14ac:dyDescent="0.2">
      <c r="I23417" s="118"/>
      <c r="J23417" s="3"/>
    </row>
    <row r="23418" spans="9:10" x14ac:dyDescent="0.2">
      <c r="I23418" s="118"/>
      <c r="J23418" s="3"/>
    </row>
    <row r="23419" spans="9:10" x14ac:dyDescent="0.2">
      <c r="I23419" s="118"/>
      <c r="J23419" s="3"/>
    </row>
    <row r="23420" spans="9:10" x14ac:dyDescent="0.2">
      <c r="I23420" s="118"/>
      <c r="J23420" s="3"/>
    </row>
    <row r="23421" spans="9:10" x14ac:dyDescent="0.2">
      <c r="I23421" s="118"/>
      <c r="J23421" s="3"/>
    </row>
    <row r="23422" spans="9:10" x14ac:dyDescent="0.2">
      <c r="I23422" s="118"/>
      <c r="J23422" s="3"/>
    </row>
    <row r="23423" spans="9:10" x14ac:dyDescent="0.2">
      <c r="I23423" s="118"/>
      <c r="J23423" s="3"/>
    </row>
    <row r="23424" spans="9:10" x14ac:dyDescent="0.2">
      <c r="I23424" s="118"/>
      <c r="J23424" s="3"/>
    </row>
    <row r="23425" spans="9:10" x14ac:dyDescent="0.2">
      <c r="I23425" s="118"/>
      <c r="J23425" s="3"/>
    </row>
    <row r="23426" spans="9:10" x14ac:dyDescent="0.2">
      <c r="I23426" s="118"/>
      <c r="J23426" s="3"/>
    </row>
    <row r="23427" spans="9:10" x14ac:dyDescent="0.2">
      <c r="I23427" s="118"/>
      <c r="J23427" s="3"/>
    </row>
    <row r="23428" spans="9:10" x14ac:dyDescent="0.2">
      <c r="I23428" s="118"/>
      <c r="J23428" s="3"/>
    </row>
    <row r="23429" spans="9:10" x14ac:dyDescent="0.2">
      <c r="I23429" s="118"/>
      <c r="J23429" s="3"/>
    </row>
    <row r="23430" spans="9:10" x14ac:dyDescent="0.2">
      <c r="I23430" s="118"/>
      <c r="J23430" s="3"/>
    </row>
    <row r="23431" spans="9:10" x14ac:dyDescent="0.2">
      <c r="I23431" s="118"/>
      <c r="J23431" s="3"/>
    </row>
    <row r="23432" spans="9:10" x14ac:dyDescent="0.2">
      <c r="I23432" s="118"/>
      <c r="J23432" s="3"/>
    </row>
    <row r="23433" spans="9:10" x14ac:dyDescent="0.2">
      <c r="I23433" s="118"/>
      <c r="J23433" s="3"/>
    </row>
    <row r="23434" spans="9:10" x14ac:dyDescent="0.2">
      <c r="I23434" s="118"/>
      <c r="J23434" s="3"/>
    </row>
    <row r="23435" spans="9:10" x14ac:dyDescent="0.2">
      <c r="I23435" s="118"/>
      <c r="J23435" s="3"/>
    </row>
    <row r="23436" spans="9:10" x14ac:dyDescent="0.2">
      <c r="I23436" s="118"/>
      <c r="J23436" s="3"/>
    </row>
    <row r="23437" spans="9:10" x14ac:dyDescent="0.2">
      <c r="I23437" s="118"/>
      <c r="J23437" s="3"/>
    </row>
    <row r="23438" spans="9:10" x14ac:dyDescent="0.2">
      <c r="I23438" s="118"/>
      <c r="J23438" s="3"/>
    </row>
    <row r="23439" spans="9:10" x14ac:dyDescent="0.2">
      <c r="I23439" s="118"/>
      <c r="J23439" s="3"/>
    </row>
    <row r="23440" spans="9:10" x14ac:dyDescent="0.2">
      <c r="I23440" s="118"/>
      <c r="J23440" s="3"/>
    </row>
    <row r="23441" spans="9:10" x14ac:dyDescent="0.2">
      <c r="I23441" s="118"/>
      <c r="J23441" s="3"/>
    </row>
    <row r="23442" spans="9:10" x14ac:dyDescent="0.2">
      <c r="I23442" s="118"/>
      <c r="J23442" s="3"/>
    </row>
    <row r="23443" spans="9:10" x14ac:dyDescent="0.2">
      <c r="I23443" s="118"/>
      <c r="J23443" s="3"/>
    </row>
    <row r="23444" spans="9:10" x14ac:dyDescent="0.2">
      <c r="I23444" s="118"/>
      <c r="J23444" s="3"/>
    </row>
    <row r="23445" spans="9:10" x14ac:dyDescent="0.2">
      <c r="I23445" s="118"/>
      <c r="J23445" s="3"/>
    </row>
    <row r="23446" spans="9:10" x14ac:dyDescent="0.2">
      <c r="I23446" s="118"/>
      <c r="J23446" s="3"/>
    </row>
    <row r="23447" spans="9:10" x14ac:dyDescent="0.2">
      <c r="I23447" s="118"/>
      <c r="J23447" s="3"/>
    </row>
    <row r="23448" spans="9:10" x14ac:dyDescent="0.2">
      <c r="I23448" s="118"/>
      <c r="J23448" s="3"/>
    </row>
    <row r="23449" spans="9:10" x14ac:dyDescent="0.2">
      <c r="I23449" s="118"/>
      <c r="J23449" s="3"/>
    </row>
    <row r="23450" spans="9:10" x14ac:dyDescent="0.2">
      <c r="I23450" s="118"/>
      <c r="J23450" s="3"/>
    </row>
    <row r="23451" spans="9:10" x14ac:dyDescent="0.2">
      <c r="I23451" s="118"/>
      <c r="J23451" s="3"/>
    </row>
    <row r="23452" spans="9:10" x14ac:dyDescent="0.2">
      <c r="I23452" s="118"/>
      <c r="J23452" s="3"/>
    </row>
    <row r="23453" spans="9:10" x14ac:dyDescent="0.2">
      <c r="I23453" s="118"/>
      <c r="J23453" s="3"/>
    </row>
    <row r="23454" spans="9:10" x14ac:dyDescent="0.2">
      <c r="I23454" s="118"/>
      <c r="J23454" s="3"/>
    </row>
    <row r="23455" spans="9:10" x14ac:dyDescent="0.2">
      <c r="I23455" s="118"/>
      <c r="J23455" s="3"/>
    </row>
    <row r="23456" spans="9:10" x14ac:dyDescent="0.2">
      <c r="I23456" s="118"/>
      <c r="J23456" s="3"/>
    </row>
    <row r="23457" spans="9:10" x14ac:dyDescent="0.2">
      <c r="I23457" s="118"/>
      <c r="J23457" s="3"/>
    </row>
    <row r="23458" spans="9:10" x14ac:dyDescent="0.2">
      <c r="I23458" s="118"/>
      <c r="J23458" s="3"/>
    </row>
    <row r="23459" spans="9:10" x14ac:dyDescent="0.2">
      <c r="I23459" s="118"/>
      <c r="J23459" s="3"/>
    </row>
    <row r="23460" spans="9:10" x14ac:dyDescent="0.2">
      <c r="I23460" s="118"/>
      <c r="J23460" s="3"/>
    </row>
    <row r="23461" spans="9:10" x14ac:dyDescent="0.2">
      <c r="I23461" s="118"/>
      <c r="J23461" s="3"/>
    </row>
    <row r="23462" spans="9:10" x14ac:dyDescent="0.2">
      <c r="I23462" s="118"/>
      <c r="J23462" s="3"/>
    </row>
    <row r="23463" spans="9:10" x14ac:dyDescent="0.2">
      <c r="I23463" s="118"/>
      <c r="J23463" s="3"/>
    </row>
    <row r="23464" spans="9:10" x14ac:dyDescent="0.2">
      <c r="I23464" s="118"/>
      <c r="J23464" s="3"/>
    </row>
    <row r="23465" spans="9:10" x14ac:dyDescent="0.2">
      <c r="I23465" s="118"/>
      <c r="J23465" s="3"/>
    </row>
    <row r="23466" spans="9:10" x14ac:dyDescent="0.2">
      <c r="I23466" s="118"/>
      <c r="J23466" s="3"/>
    </row>
    <row r="23467" spans="9:10" x14ac:dyDescent="0.2">
      <c r="I23467" s="118"/>
      <c r="J23467" s="3"/>
    </row>
    <row r="23468" spans="9:10" x14ac:dyDescent="0.2">
      <c r="I23468" s="118"/>
      <c r="J23468" s="3"/>
    </row>
    <row r="23469" spans="9:10" x14ac:dyDescent="0.2">
      <c r="I23469" s="118"/>
      <c r="J23469" s="3"/>
    </row>
    <row r="23470" spans="9:10" x14ac:dyDescent="0.2">
      <c r="I23470" s="118"/>
      <c r="J23470" s="3"/>
    </row>
    <row r="23471" spans="9:10" x14ac:dyDescent="0.2">
      <c r="I23471" s="118"/>
      <c r="J23471" s="3"/>
    </row>
    <row r="23472" spans="9:10" x14ac:dyDescent="0.2">
      <c r="I23472" s="118"/>
      <c r="J23472" s="3"/>
    </row>
    <row r="23473" spans="9:10" x14ac:dyDescent="0.2">
      <c r="I23473" s="118"/>
      <c r="J23473" s="3"/>
    </row>
    <row r="23474" spans="9:10" x14ac:dyDescent="0.2">
      <c r="I23474" s="118"/>
      <c r="J23474" s="3"/>
    </row>
    <row r="23475" spans="9:10" x14ac:dyDescent="0.2">
      <c r="I23475" s="118"/>
      <c r="J23475" s="3"/>
    </row>
    <row r="23476" spans="9:10" x14ac:dyDescent="0.2">
      <c r="I23476" s="118"/>
      <c r="J23476" s="3"/>
    </row>
    <row r="23477" spans="9:10" x14ac:dyDescent="0.2">
      <c r="I23477" s="118"/>
      <c r="J23477" s="3"/>
    </row>
    <row r="23478" spans="9:10" x14ac:dyDescent="0.2">
      <c r="I23478" s="118"/>
      <c r="J23478" s="3"/>
    </row>
    <row r="23479" spans="9:10" x14ac:dyDescent="0.2">
      <c r="I23479" s="118"/>
      <c r="J23479" s="3"/>
    </row>
    <row r="23480" spans="9:10" x14ac:dyDescent="0.2">
      <c r="I23480" s="118"/>
      <c r="J23480" s="3"/>
    </row>
    <row r="23481" spans="9:10" x14ac:dyDescent="0.2">
      <c r="I23481" s="118"/>
      <c r="J23481" s="3"/>
    </row>
    <row r="23482" spans="9:10" x14ac:dyDescent="0.2">
      <c r="I23482" s="118"/>
      <c r="J23482" s="3"/>
    </row>
    <row r="23483" spans="9:10" x14ac:dyDescent="0.2">
      <c r="I23483" s="118"/>
      <c r="J23483" s="3"/>
    </row>
    <row r="23484" spans="9:10" x14ac:dyDescent="0.2">
      <c r="I23484" s="118"/>
      <c r="J23484" s="3"/>
    </row>
    <row r="23485" spans="9:10" x14ac:dyDescent="0.2">
      <c r="I23485" s="118"/>
      <c r="J23485" s="3"/>
    </row>
    <row r="23486" spans="9:10" x14ac:dyDescent="0.2">
      <c r="I23486" s="118"/>
      <c r="J23486" s="3"/>
    </row>
    <row r="23487" spans="9:10" x14ac:dyDescent="0.2">
      <c r="I23487" s="118"/>
      <c r="J23487" s="3"/>
    </row>
    <row r="23488" spans="9:10" x14ac:dyDescent="0.2">
      <c r="I23488" s="118"/>
      <c r="J23488" s="3"/>
    </row>
    <row r="23489" spans="9:10" x14ac:dyDescent="0.2">
      <c r="I23489" s="118"/>
      <c r="J23489" s="3"/>
    </row>
    <row r="23490" spans="9:10" x14ac:dyDescent="0.2">
      <c r="I23490" s="118"/>
      <c r="J23490" s="3"/>
    </row>
    <row r="23491" spans="9:10" x14ac:dyDescent="0.2">
      <c r="I23491" s="118"/>
      <c r="J23491" s="3"/>
    </row>
    <row r="23492" spans="9:10" x14ac:dyDescent="0.2">
      <c r="I23492" s="118"/>
      <c r="J23492" s="3"/>
    </row>
    <row r="23493" spans="9:10" x14ac:dyDescent="0.2">
      <c r="I23493" s="118"/>
      <c r="J23493" s="3"/>
    </row>
    <row r="23494" spans="9:10" x14ac:dyDescent="0.2">
      <c r="I23494" s="118"/>
      <c r="J23494" s="3"/>
    </row>
    <row r="23495" spans="9:10" x14ac:dyDescent="0.2">
      <c r="I23495" s="118"/>
      <c r="J23495" s="3"/>
    </row>
    <row r="23496" spans="9:10" x14ac:dyDescent="0.2">
      <c r="I23496" s="118"/>
      <c r="J23496" s="3"/>
    </row>
    <row r="23497" spans="9:10" x14ac:dyDescent="0.2">
      <c r="I23497" s="118"/>
      <c r="J23497" s="3"/>
    </row>
    <row r="23498" spans="9:10" x14ac:dyDescent="0.2">
      <c r="I23498" s="118"/>
      <c r="J23498" s="3"/>
    </row>
    <row r="23499" spans="9:10" x14ac:dyDescent="0.2">
      <c r="I23499" s="118"/>
      <c r="J23499" s="3"/>
    </row>
    <row r="23500" spans="9:10" x14ac:dyDescent="0.2">
      <c r="I23500" s="118"/>
      <c r="J23500" s="3"/>
    </row>
    <row r="23501" spans="9:10" x14ac:dyDescent="0.2">
      <c r="I23501" s="118"/>
      <c r="J23501" s="3"/>
    </row>
    <row r="23502" spans="9:10" x14ac:dyDescent="0.2">
      <c r="I23502" s="118"/>
      <c r="J23502" s="3"/>
    </row>
    <row r="23503" spans="9:10" x14ac:dyDescent="0.2">
      <c r="I23503" s="118"/>
      <c r="J23503" s="3"/>
    </row>
    <row r="23504" spans="9:10" x14ac:dyDescent="0.2">
      <c r="I23504" s="118"/>
      <c r="J23504" s="3"/>
    </row>
    <row r="23505" spans="9:10" x14ac:dyDescent="0.2">
      <c r="I23505" s="118"/>
      <c r="J23505" s="3"/>
    </row>
    <row r="23506" spans="9:10" x14ac:dyDescent="0.2">
      <c r="I23506" s="118"/>
      <c r="J23506" s="3"/>
    </row>
    <row r="23507" spans="9:10" x14ac:dyDescent="0.2">
      <c r="I23507" s="118"/>
      <c r="J23507" s="3"/>
    </row>
    <row r="23508" spans="9:10" x14ac:dyDescent="0.2">
      <c r="I23508" s="118"/>
      <c r="J23508" s="3"/>
    </row>
    <row r="23509" spans="9:10" x14ac:dyDescent="0.2">
      <c r="I23509" s="118"/>
      <c r="J23509" s="3"/>
    </row>
    <row r="23510" spans="9:10" x14ac:dyDescent="0.2">
      <c r="I23510" s="118"/>
      <c r="J23510" s="3"/>
    </row>
    <row r="23511" spans="9:10" x14ac:dyDescent="0.2">
      <c r="I23511" s="118"/>
      <c r="J23511" s="3"/>
    </row>
    <row r="23512" spans="9:10" x14ac:dyDescent="0.2">
      <c r="I23512" s="118"/>
      <c r="J23512" s="3"/>
    </row>
    <row r="23513" spans="9:10" x14ac:dyDescent="0.2">
      <c r="I23513" s="118"/>
      <c r="J23513" s="3"/>
    </row>
    <row r="23514" spans="9:10" x14ac:dyDescent="0.2">
      <c r="I23514" s="118"/>
      <c r="J23514" s="3"/>
    </row>
    <row r="23515" spans="9:10" x14ac:dyDescent="0.2">
      <c r="I23515" s="118"/>
      <c r="J23515" s="3"/>
    </row>
    <row r="23516" spans="9:10" x14ac:dyDescent="0.2">
      <c r="I23516" s="118"/>
      <c r="J23516" s="3"/>
    </row>
    <row r="23517" spans="9:10" x14ac:dyDescent="0.2">
      <c r="I23517" s="118"/>
      <c r="J23517" s="3"/>
    </row>
    <row r="23518" spans="9:10" x14ac:dyDescent="0.2">
      <c r="I23518" s="118"/>
      <c r="J23518" s="3"/>
    </row>
    <row r="23519" spans="9:10" x14ac:dyDescent="0.2">
      <c r="I23519" s="118"/>
      <c r="J23519" s="3"/>
    </row>
    <row r="23520" spans="9:10" x14ac:dyDescent="0.2">
      <c r="I23520" s="118"/>
      <c r="J23520" s="3"/>
    </row>
    <row r="23521" spans="9:10" x14ac:dyDescent="0.2">
      <c r="I23521" s="118"/>
      <c r="J23521" s="3"/>
    </row>
    <row r="23522" spans="9:10" x14ac:dyDescent="0.2">
      <c r="I23522" s="118"/>
      <c r="J23522" s="3"/>
    </row>
    <row r="23523" spans="9:10" x14ac:dyDescent="0.2">
      <c r="I23523" s="118"/>
      <c r="J23523" s="3"/>
    </row>
    <row r="23524" spans="9:10" x14ac:dyDescent="0.2">
      <c r="I23524" s="118"/>
      <c r="J23524" s="3"/>
    </row>
    <row r="23525" spans="9:10" x14ac:dyDescent="0.2">
      <c r="I23525" s="118"/>
      <c r="J23525" s="3"/>
    </row>
    <row r="23526" spans="9:10" x14ac:dyDescent="0.2">
      <c r="I23526" s="118"/>
      <c r="J23526" s="3"/>
    </row>
    <row r="23527" spans="9:10" x14ac:dyDescent="0.2">
      <c r="I23527" s="118"/>
      <c r="J23527" s="3"/>
    </row>
    <row r="23528" spans="9:10" x14ac:dyDescent="0.2">
      <c r="I23528" s="118"/>
      <c r="J23528" s="3"/>
    </row>
    <row r="23529" spans="9:10" x14ac:dyDescent="0.2">
      <c r="I23529" s="118"/>
      <c r="J23529" s="3"/>
    </row>
    <row r="23530" spans="9:10" x14ac:dyDescent="0.2">
      <c r="I23530" s="118"/>
      <c r="J23530" s="3"/>
    </row>
    <row r="23531" spans="9:10" x14ac:dyDescent="0.2">
      <c r="I23531" s="118"/>
      <c r="J23531" s="3"/>
    </row>
    <row r="23532" spans="9:10" x14ac:dyDescent="0.2">
      <c r="I23532" s="118"/>
      <c r="J23532" s="3"/>
    </row>
    <row r="23533" spans="9:10" x14ac:dyDescent="0.2">
      <c r="I23533" s="118"/>
      <c r="J23533" s="3"/>
    </row>
    <row r="23534" spans="9:10" x14ac:dyDescent="0.2">
      <c r="I23534" s="118"/>
      <c r="J23534" s="3"/>
    </row>
    <row r="23535" spans="9:10" x14ac:dyDescent="0.2">
      <c r="I23535" s="118"/>
      <c r="J23535" s="3"/>
    </row>
    <row r="23536" spans="9:10" x14ac:dyDescent="0.2">
      <c r="I23536" s="118"/>
      <c r="J23536" s="3"/>
    </row>
    <row r="23537" spans="9:10" x14ac:dyDescent="0.2">
      <c r="I23537" s="118"/>
      <c r="J23537" s="3"/>
    </row>
    <row r="23538" spans="9:10" x14ac:dyDescent="0.2">
      <c r="I23538" s="118"/>
      <c r="J23538" s="3"/>
    </row>
    <row r="23539" spans="9:10" x14ac:dyDescent="0.2">
      <c r="I23539" s="118"/>
      <c r="J23539" s="3"/>
    </row>
    <row r="23540" spans="9:10" x14ac:dyDescent="0.2">
      <c r="I23540" s="118"/>
      <c r="J23540" s="3"/>
    </row>
    <row r="23541" spans="9:10" x14ac:dyDescent="0.2">
      <c r="I23541" s="118"/>
      <c r="J23541" s="3"/>
    </row>
    <row r="23542" spans="9:10" x14ac:dyDescent="0.2">
      <c r="I23542" s="118"/>
      <c r="J23542" s="3"/>
    </row>
    <row r="23543" spans="9:10" x14ac:dyDescent="0.2">
      <c r="I23543" s="118"/>
      <c r="J23543" s="3"/>
    </row>
    <row r="23544" spans="9:10" x14ac:dyDescent="0.2">
      <c r="I23544" s="118"/>
      <c r="J23544" s="3"/>
    </row>
    <row r="23545" spans="9:10" x14ac:dyDescent="0.2">
      <c r="I23545" s="118"/>
      <c r="J23545" s="3"/>
    </row>
    <row r="23546" spans="9:10" x14ac:dyDescent="0.2">
      <c r="I23546" s="118"/>
      <c r="J23546" s="3"/>
    </row>
    <row r="23547" spans="9:10" x14ac:dyDescent="0.2">
      <c r="I23547" s="118"/>
      <c r="J23547" s="3"/>
    </row>
    <row r="23548" spans="9:10" x14ac:dyDescent="0.2">
      <c r="I23548" s="118"/>
      <c r="J23548" s="3"/>
    </row>
    <row r="23549" spans="9:10" x14ac:dyDescent="0.2">
      <c r="I23549" s="118"/>
      <c r="J23549" s="3"/>
    </row>
    <row r="23550" spans="9:10" x14ac:dyDescent="0.2">
      <c r="I23550" s="118"/>
      <c r="J23550" s="3"/>
    </row>
    <row r="23551" spans="9:10" x14ac:dyDescent="0.2">
      <c r="I23551" s="118"/>
      <c r="J23551" s="3"/>
    </row>
    <row r="23552" spans="9:10" x14ac:dyDescent="0.2">
      <c r="I23552" s="118"/>
      <c r="J23552" s="3"/>
    </row>
    <row r="23553" spans="9:10" x14ac:dyDescent="0.2">
      <c r="I23553" s="118"/>
      <c r="J23553" s="3"/>
    </row>
    <row r="23554" spans="9:10" x14ac:dyDescent="0.2">
      <c r="I23554" s="118"/>
      <c r="J23554" s="3"/>
    </row>
    <row r="23555" spans="9:10" x14ac:dyDescent="0.2">
      <c r="I23555" s="118"/>
      <c r="J23555" s="3"/>
    </row>
    <row r="23556" spans="9:10" x14ac:dyDescent="0.2">
      <c r="I23556" s="118"/>
      <c r="J23556" s="3"/>
    </row>
    <row r="23557" spans="9:10" x14ac:dyDescent="0.2">
      <c r="I23557" s="118"/>
      <c r="J23557" s="3"/>
    </row>
    <row r="23558" spans="9:10" x14ac:dyDescent="0.2">
      <c r="I23558" s="118"/>
      <c r="J23558" s="3"/>
    </row>
    <row r="23559" spans="9:10" x14ac:dyDescent="0.2">
      <c r="I23559" s="118"/>
      <c r="J23559" s="3"/>
    </row>
    <row r="23560" spans="9:10" x14ac:dyDescent="0.2">
      <c r="I23560" s="118"/>
      <c r="J23560" s="3"/>
    </row>
    <row r="23561" spans="9:10" x14ac:dyDescent="0.2">
      <c r="I23561" s="118"/>
      <c r="J23561" s="3"/>
    </row>
    <row r="23562" spans="9:10" x14ac:dyDescent="0.2">
      <c r="I23562" s="118"/>
      <c r="J23562" s="3"/>
    </row>
    <row r="23563" spans="9:10" x14ac:dyDescent="0.2">
      <c r="I23563" s="118"/>
      <c r="J23563" s="3"/>
    </row>
    <row r="23564" spans="9:10" x14ac:dyDescent="0.2">
      <c r="I23564" s="118"/>
      <c r="J23564" s="3"/>
    </row>
    <row r="23565" spans="9:10" x14ac:dyDescent="0.2">
      <c r="I23565" s="118"/>
      <c r="J23565" s="3"/>
    </row>
    <row r="23566" spans="9:10" x14ac:dyDescent="0.2">
      <c r="I23566" s="118"/>
      <c r="J23566" s="3"/>
    </row>
    <row r="23567" spans="9:10" x14ac:dyDescent="0.2">
      <c r="I23567" s="118"/>
      <c r="J23567" s="3"/>
    </row>
    <row r="23568" spans="9:10" x14ac:dyDescent="0.2">
      <c r="I23568" s="118"/>
      <c r="J23568" s="3"/>
    </row>
    <row r="23569" spans="9:10" x14ac:dyDescent="0.2">
      <c r="I23569" s="118"/>
      <c r="J23569" s="3"/>
    </row>
    <row r="23570" spans="9:10" x14ac:dyDescent="0.2">
      <c r="I23570" s="118"/>
      <c r="J23570" s="3"/>
    </row>
    <row r="23571" spans="9:10" x14ac:dyDescent="0.2">
      <c r="I23571" s="118"/>
      <c r="J23571" s="3"/>
    </row>
    <row r="23572" spans="9:10" x14ac:dyDescent="0.2">
      <c r="I23572" s="118"/>
      <c r="J23572" s="3"/>
    </row>
    <row r="23573" spans="9:10" x14ac:dyDescent="0.2">
      <c r="I23573" s="118"/>
      <c r="J23573" s="3"/>
    </row>
    <row r="23574" spans="9:10" x14ac:dyDescent="0.2">
      <c r="I23574" s="118"/>
      <c r="J23574" s="3"/>
    </row>
    <row r="23575" spans="9:10" x14ac:dyDescent="0.2">
      <c r="I23575" s="118"/>
      <c r="J23575" s="3"/>
    </row>
    <row r="23576" spans="9:10" x14ac:dyDescent="0.2">
      <c r="I23576" s="118"/>
      <c r="J23576" s="3"/>
    </row>
    <row r="23577" spans="9:10" x14ac:dyDescent="0.2">
      <c r="I23577" s="118"/>
      <c r="J23577" s="3"/>
    </row>
    <row r="23578" spans="9:10" x14ac:dyDescent="0.2">
      <c r="I23578" s="118"/>
      <c r="J23578" s="3"/>
    </row>
    <row r="23579" spans="9:10" x14ac:dyDescent="0.2">
      <c r="I23579" s="118"/>
      <c r="J23579" s="3"/>
    </row>
    <row r="23580" spans="9:10" x14ac:dyDescent="0.2">
      <c r="I23580" s="118"/>
      <c r="J23580" s="3"/>
    </row>
    <row r="23581" spans="9:10" x14ac:dyDescent="0.2">
      <c r="I23581" s="118"/>
      <c r="J23581" s="3"/>
    </row>
    <row r="23582" spans="9:10" x14ac:dyDescent="0.2">
      <c r="I23582" s="118"/>
      <c r="J23582" s="3"/>
    </row>
    <row r="23583" spans="9:10" x14ac:dyDescent="0.2">
      <c r="I23583" s="118"/>
      <c r="J23583" s="3"/>
    </row>
    <row r="23584" spans="9:10" x14ac:dyDescent="0.2">
      <c r="I23584" s="118"/>
      <c r="J23584" s="3"/>
    </row>
    <row r="23585" spans="9:10" x14ac:dyDescent="0.2">
      <c r="I23585" s="118"/>
      <c r="J23585" s="3"/>
    </row>
    <row r="23586" spans="9:10" x14ac:dyDescent="0.2">
      <c r="I23586" s="118"/>
      <c r="J23586" s="3"/>
    </row>
    <row r="23587" spans="9:10" x14ac:dyDescent="0.2">
      <c r="I23587" s="118"/>
      <c r="J23587" s="3"/>
    </row>
    <row r="23588" spans="9:10" x14ac:dyDescent="0.2">
      <c r="I23588" s="118"/>
      <c r="J23588" s="3"/>
    </row>
    <row r="23589" spans="9:10" x14ac:dyDescent="0.2">
      <c r="I23589" s="118"/>
      <c r="J23589" s="3"/>
    </row>
    <row r="23590" spans="9:10" x14ac:dyDescent="0.2">
      <c r="I23590" s="118"/>
      <c r="J23590" s="3"/>
    </row>
    <row r="23591" spans="9:10" x14ac:dyDescent="0.2">
      <c r="I23591" s="118"/>
      <c r="J23591" s="3"/>
    </row>
    <row r="23592" spans="9:10" x14ac:dyDescent="0.2">
      <c r="I23592" s="118"/>
      <c r="J23592" s="3"/>
    </row>
    <row r="23593" spans="9:10" x14ac:dyDescent="0.2">
      <c r="I23593" s="118"/>
      <c r="J23593" s="3"/>
    </row>
    <row r="23594" spans="9:10" x14ac:dyDescent="0.2">
      <c r="I23594" s="118"/>
      <c r="J23594" s="3"/>
    </row>
    <row r="23595" spans="9:10" x14ac:dyDescent="0.2">
      <c r="I23595" s="118"/>
      <c r="J23595" s="3"/>
    </row>
    <row r="23596" spans="9:10" x14ac:dyDescent="0.2">
      <c r="I23596" s="118"/>
      <c r="J23596" s="3"/>
    </row>
    <row r="23597" spans="9:10" x14ac:dyDescent="0.2">
      <c r="I23597" s="118"/>
      <c r="J23597" s="3"/>
    </row>
    <row r="23598" spans="9:10" x14ac:dyDescent="0.2">
      <c r="I23598" s="118"/>
      <c r="J23598" s="3"/>
    </row>
    <row r="23599" spans="9:10" x14ac:dyDescent="0.2">
      <c r="I23599" s="118"/>
      <c r="J23599" s="3"/>
    </row>
    <row r="23600" spans="9:10" x14ac:dyDescent="0.2">
      <c r="I23600" s="118"/>
      <c r="J23600" s="3"/>
    </row>
    <row r="23601" spans="9:10" x14ac:dyDescent="0.2">
      <c r="I23601" s="118"/>
      <c r="J23601" s="3"/>
    </row>
    <row r="23602" spans="9:10" x14ac:dyDescent="0.2">
      <c r="I23602" s="118"/>
      <c r="J23602" s="3"/>
    </row>
    <row r="23603" spans="9:10" x14ac:dyDescent="0.2">
      <c r="I23603" s="118"/>
      <c r="J23603" s="3"/>
    </row>
    <row r="23604" spans="9:10" x14ac:dyDescent="0.2">
      <c r="I23604" s="118"/>
      <c r="J23604" s="3"/>
    </row>
    <row r="23605" spans="9:10" x14ac:dyDescent="0.2">
      <c r="I23605" s="118"/>
      <c r="J23605" s="3"/>
    </row>
    <row r="23606" spans="9:10" x14ac:dyDescent="0.2">
      <c r="I23606" s="118"/>
      <c r="J23606" s="3"/>
    </row>
    <row r="23607" spans="9:10" x14ac:dyDescent="0.2">
      <c r="I23607" s="118"/>
      <c r="J23607" s="3"/>
    </row>
    <row r="23608" spans="9:10" x14ac:dyDescent="0.2">
      <c r="I23608" s="118"/>
      <c r="J23608" s="3"/>
    </row>
    <row r="23609" spans="9:10" x14ac:dyDescent="0.2">
      <c r="I23609" s="118"/>
      <c r="J23609" s="3"/>
    </row>
    <row r="23610" spans="9:10" x14ac:dyDescent="0.2">
      <c r="I23610" s="118"/>
      <c r="J23610" s="3"/>
    </row>
    <row r="23611" spans="9:10" x14ac:dyDescent="0.2">
      <c r="I23611" s="118"/>
      <c r="J23611" s="3"/>
    </row>
    <row r="23612" spans="9:10" x14ac:dyDescent="0.2">
      <c r="I23612" s="118"/>
      <c r="J23612" s="3"/>
    </row>
    <row r="23613" spans="9:10" x14ac:dyDescent="0.2">
      <c r="I23613" s="118"/>
      <c r="J23613" s="3"/>
    </row>
    <row r="23614" spans="9:10" x14ac:dyDescent="0.2">
      <c r="I23614" s="118"/>
      <c r="J23614" s="3"/>
    </row>
    <row r="23615" spans="9:10" x14ac:dyDescent="0.2">
      <c r="I23615" s="118"/>
      <c r="J23615" s="3"/>
    </row>
    <row r="23616" spans="9:10" x14ac:dyDescent="0.2">
      <c r="I23616" s="118"/>
      <c r="J23616" s="3"/>
    </row>
    <row r="23617" spans="9:10" x14ac:dyDescent="0.2">
      <c r="I23617" s="118"/>
      <c r="J23617" s="3"/>
    </row>
    <row r="23618" spans="9:10" x14ac:dyDescent="0.2">
      <c r="I23618" s="118"/>
      <c r="J23618" s="3"/>
    </row>
    <row r="23619" spans="9:10" x14ac:dyDescent="0.2">
      <c r="I23619" s="118"/>
      <c r="J23619" s="3"/>
    </row>
    <row r="23620" spans="9:10" x14ac:dyDescent="0.2">
      <c r="I23620" s="118"/>
      <c r="J23620" s="3"/>
    </row>
    <row r="23621" spans="9:10" x14ac:dyDescent="0.2">
      <c r="I23621" s="118"/>
      <c r="J23621" s="3"/>
    </row>
    <row r="23622" spans="9:10" x14ac:dyDescent="0.2">
      <c r="I23622" s="118"/>
      <c r="J23622" s="3"/>
    </row>
    <row r="23623" spans="9:10" x14ac:dyDescent="0.2">
      <c r="I23623" s="118"/>
      <c r="J23623" s="3"/>
    </row>
    <row r="23624" spans="9:10" x14ac:dyDescent="0.2">
      <c r="I23624" s="118"/>
      <c r="J23624" s="3"/>
    </row>
    <row r="23625" spans="9:10" x14ac:dyDescent="0.2">
      <c r="I23625" s="118"/>
      <c r="J23625" s="3"/>
    </row>
    <row r="23626" spans="9:10" x14ac:dyDescent="0.2">
      <c r="I23626" s="118"/>
      <c r="J23626" s="3"/>
    </row>
    <row r="23627" spans="9:10" x14ac:dyDescent="0.2">
      <c r="I23627" s="118"/>
      <c r="J23627" s="3"/>
    </row>
    <row r="23628" spans="9:10" x14ac:dyDescent="0.2">
      <c r="I23628" s="118"/>
      <c r="J23628" s="3"/>
    </row>
    <row r="23629" spans="9:10" x14ac:dyDescent="0.2">
      <c r="I23629" s="118"/>
      <c r="J23629" s="3"/>
    </row>
    <row r="23630" spans="9:10" x14ac:dyDescent="0.2">
      <c r="I23630" s="118"/>
      <c r="J23630" s="3"/>
    </row>
    <row r="23631" spans="9:10" x14ac:dyDescent="0.2">
      <c r="I23631" s="118"/>
      <c r="J23631" s="3"/>
    </row>
    <row r="23632" spans="9:10" x14ac:dyDescent="0.2">
      <c r="I23632" s="118"/>
      <c r="J23632" s="3"/>
    </row>
    <row r="23633" spans="9:10" x14ac:dyDescent="0.2">
      <c r="I23633" s="118"/>
      <c r="J23633" s="3"/>
    </row>
    <row r="23634" spans="9:10" x14ac:dyDescent="0.2">
      <c r="I23634" s="118"/>
      <c r="J23634" s="3"/>
    </row>
    <row r="23635" spans="9:10" x14ac:dyDescent="0.2">
      <c r="I23635" s="118"/>
      <c r="J23635" s="3"/>
    </row>
    <row r="23636" spans="9:10" x14ac:dyDescent="0.2">
      <c r="I23636" s="118"/>
      <c r="J23636" s="3"/>
    </row>
    <row r="23637" spans="9:10" x14ac:dyDescent="0.2">
      <c r="I23637" s="118"/>
      <c r="J23637" s="3"/>
    </row>
    <row r="23638" spans="9:10" x14ac:dyDescent="0.2">
      <c r="I23638" s="118"/>
      <c r="J23638" s="3"/>
    </row>
    <row r="23639" spans="9:10" x14ac:dyDescent="0.2">
      <c r="I23639" s="118"/>
      <c r="J23639" s="3"/>
    </row>
    <row r="23640" spans="9:10" x14ac:dyDescent="0.2">
      <c r="I23640" s="118"/>
      <c r="J23640" s="3"/>
    </row>
    <row r="23641" spans="9:10" x14ac:dyDescent="0.2">
      <c r="I23641" s="118"/>
      <c r="J23641" s="3"/>
    </row>
    <row r="23642" spans="9:10" x14ac:dyDescent="0.2">
      <c r="I23642" s="118"/>
      <c r="J23642" s="3"/>
    </row>
    <row r="23643" spans="9:10" x14ac:dyDescent="0.2">
      <c r="I23643" s="118"/>
      <c r="J23643" s="3"/>
    </row>
    <row r="23644" spans="9:10" x14ac:dyDescent="0.2">
      <c r="I23644" s="118"/>
      <c r="J23644" s="3"/>
    </row>
    <row r="23645" spans="9:10" x14ac:dyDescent="0.2">
      <c r="I23645" s="118"/>
      <c r="J23645" s="3"/>
    </row>
    <row r="23646" spans="9:10" x14ac:dyDescent="0.2">
      <c r="I23646" s="118"/>
      <c r="J23646" s="3"/>
    </row>
    <row r="23647" spans="9:10" x14ac:dyDescent="0.2">
      <c r="I23647" s="118"/>
      <c r="J23647" s="3"/>
    </row>
    <row r="23648" spans="9:10" x14ac:dyDescent="0.2">
      <c r="I23648" s="118"/>
      <c r="J23648" s="3"/>
    </row>
    <row r="23649" spans="9:10" x14ac:dyDescent="0.2">
      <c r="I23649" s="118"/>
      <c r="J23649" s="3"/>
    </row>
    <row r="23650" spans="9:10" x14ac:dyDescent="0.2">
      <c r="I23650" s="118"/>
      <c r="J23650" s="3"/>
    </row>
    <row r="23651" spans="9:10" x14ac:dyDescent="0.2">
      <c r="I23651" s="118"/>
      <c r="J23651" s="3"/>
    </row>
    <row r="23652" spans="9:10" x14ac:dyDescent="0.2">
      <c r="I23652" s="118"/>
      <c r="J23652" s="3"/>
    </row>
    <row r="23653" spans="9:10" x14ac:dyDescent="0.2">
      <c r="I23653" s="118"/>
      <c r="J23653" s="3"/>
    </row>
    <row r="23654" spans="9:10" x14ac:dyDescent="0.2">
      <c r="I23654" s="118"/>
      <c r="J23654" s="3"/>
    </row>
    <row r="23655" spans="9:10" x14ac:dyDescent="0.2">
      <c r="I23655" s="118"/>
      <c r="J23655" s="3"/>
    </row>
    <row r="23656" spans="9:10" x14ac:dyDescent="0.2">
      <c r="I23656" s="118"/>
      <c r="J23656" s="3"/>
    </row>
    <row r="23657" spans="9:10" x14ac:dyDescent="0.2">
      <c r="I23657" s="118"/>
      <c r="J23657" s="3"/>
    </row>
    <row r="23658" spans="9:10" x14ac:dyDescent="0.2">
      <c r="I23658" s="118"/>
      <c r="J23658" s="3"/>
    </row>
    <row r="23659" spans="9:10" x14ac:dyDescent="0.2">
      <c r="I23659" s="118"/>
      <c r="J23659" s="3"/>
    </row>
    <row r="23660" spans="9:10" x14ac:dyDescent="0.2">
      <c r="I23660" s="118"/>
      <c r="J23660" s="3"/>
    </row>
    <row r="23661" spans="9:10" x14ac:dyDescent="0.2">
      <c r="I23661" s="118"/>
      <c r="J23661" s="3"/>
    </row>
    <row r="23662" spans="9:10" x14ac:dyDescent="0.2">
      <c r="I23662" s="118"/>
      <c r="J23662" s="3"/>
    </row>
    <row r="23663" spans="9:10" x14ac:dyDescent="0.2">
      <c r="I23663" s="118"/>
      <c r="J23663" s="3"/>
    </row>
    <row r="23664" spans="9:10" x14ac:dyDescent="0.2">
      <c r="I23664" s="118"/>
      <c r="J23664" s="3"/>
    </row>
    <row r="23665" spans="9:10" x14ac:dyDescent="0.2">
      <c r="I23665" s="118"/>
      <c r="J23665" s="3"/>
    </row>
    <row r="23666" spans="9:10" x14ac:dyDescent="0.2">
      <c r="I23666" s="118"/>
      <c r="J23666" s="3"/>
    </row>
    <row r="23667" spans="9:10" x14ac:dyDescent="0.2">
      <c r="I23667" s="118"/>
      <c r="J23667" s="3"/>
    </row>
    <row r="23668" spans="9:10" x14ac:dyDescent="0.2">
      <c r="I23668" s="118"/>
      <c r="J23668" s="3"/>
    </row>
    <row r="23669" spans="9:10" x14ac:dyDescent="0.2">
      <c r="I23669" s="118"/>
      <c r="J23669" s="3"/>
    </row>
    <row r="23670" spans="9:10" x14ac:dyDescent="0.2">
      <c r="I23670" s="118"/>
      <c r="J23670" s="3"/>
    </row>
    <row r="23671" spans="9:10" x14ac:dyDescent="0.2">
      <c r="I23671" s="118"/>
      <c r="J23671" s="3"/>
    </row>
    <row r="23672" spans="9:10" x14ac:dyDescent="0.2">
      <c r="I23672" s="118"/>
      <c r="J23672" s="3"/>
    </row>
    <row r="23673" spans="9:10" x14ac:dyDescent="0.2">
      <c r="I23673" s="118"/>
      <c r="J23673" s="3"/>
    </row>
    <row r="23674" spans="9:10" x14ac:dyDescent="0.2">
      <c r="I23674" s="118"/>
      <c r="J23674" s="3"/>
    </row>
    <row r="23675" spans="9:10" x14ac:dyDescent="0.2">
      <c r="I23675" s="118"/>
      <c r="J23675" s="3"/>
    </row>
    <row r="23676" spans="9:10" x14ac:dyDescent="0.2">
      <c r="I23676" s="118"/>
      <c r="J23676" s="3"/>
    </row>
    <row r="23677" spans="9:10" x14ac:dyDescent="0.2">
      <c r="I23677" s="118"/>
      <c r="J23677" s="3"/>
    </row>
    <row r="23678" spans="9:10" x14ac:dyDescent="0.2">
      <c r="I23678" s="118"/>
      <c r="J23678" s="3"/>
    </row>
    <row r="23679" spans="9:10" x14ac:dyDescent="0.2">
      <c r="I23679" s="118"/>
      <c r="J23679" s="3"/>
    </row>
    <row r="23680" spans="9:10" x14ac:dyDescent="0.2">
      <c r="I23680" s="118"/>
      <c r="J23680" s="3"/>
    </row>
    <row r="23681" spans="9:10" x14ac:dyDescent="0.2">
      <c r="I23681" s="118"/>
      <c r="J23681" s="3"/>
    </row>
    <row r="23682" spans="9:10" x14ac:dyDescent="0.2">
      <c r="I23682" s="118"/>
      <c r="J23682" s="3"/>
    </row>
    <row r="23683" spans="9:10" x14ac:dyDescent="0.2">
      <c r="I23683" s="118"/>
      <c r="J23683" s="3"/>
    </row>
    <row r="23684" spans="9:10" x14ac:dyDescent="0.2">
      <c r="I23684" s="118"/>
      <c r="J23684" s="3"/>
    </row>
    <row r="23685" spans="9:10" x14ac:dyDescent="0.2">
      <c r="I23685" s="118"/>
      <c r="J23685" s="3"/>
    </row>
    <row r="23686" spans="9:10" x14ac:dyDescent="0.2">
      <c r="I23686" s="118"/>
      <c r="J23686" s="3"/>
    </row>
    <row r="23687" spans="9:10" x14ac:dyDescent="0.2">
      <c r="I23687" s="118"/>
      <c r="J23687" s="3"/>
    </row>
    <row r="23688" spans="9:10" x14ac:dyDescent="0.2">
      <c r="I23688" s="118"/>
      <c r="J23688" s="3"/>
    </row>
    <row r="23689" spans="9:10" x14ac:dyDescent="0.2">
      <c r="I23689" s="118"/>
      <c r="J23689" s="3"/>
    </row>
    <row r="23690" spans="9:10" x14ac:dyDescent="0.2">
      <c r="I23690" s="118"/>
      <c r="J23690" s="3"/>
    </row>
    <row r="23691" spans="9:10" x14ac:dyDescent="0.2">
      <c r="I23691" s="118"/>
      <c r="J23691" s="3"/>
    </row>
    <row r="23692" spans="9:10" x14ac:dyDescent="0.2">
      <c r="I23692" s="118"/>
      <c r="J23692" s="3"/>
    </row>
    <row r="23693" spans="9:10" x14ac:dyDescent="0.2">
      <c r="I23693" s="118"/>
      <c r="J23693" s="3"/>
    </row>
    <row r="23694" spans="9:10" x14ac:dyDescent="0.2">
      <c r="I23694" s="118"/>
      <c r="J23694" s="3"/>
    </row>
    <row r="23695" spans="9:10" x14ac:dyDescent="0.2">
      <c r="I23695" s="118"/>
      <c r="J23695" s="3"/>
    </row>
    <row r="23696" spans="9:10" x14ac:dyDescent="0.2">
      <c r="I23696" s="118"/>
      <c r="J23696" s="3"/>
    </row>
    <row r="23697" spans="9:10" x14ac:dyDescent="0.2">
      <c r="I23697" s="118"/>
      <c r="J23697" s="3"/>
    </row>
    <row r="23698" spans="9:10" x14ac:dyDescent="0.2">
      <c r="I23698" s="118"/>
      <c r="J23698" s="3"/>
    </row>
    <row r="23699" spans="9:10" x14ac:dyDescent="0.2">
      <c r="I23699" s="118"/>
      <c r="J23699" s="3"/>
    </row>
    <row r="23700" spans="9:10" x14ac:dyDescent="0.2">
      <c r="I23700" s="118"/>
      <c r="J23700" s="3"/>
    </row>
    <row r="23701" spans="9:10" x14ac:dyDescent="0.2">
      <c r="I23701" s="118"/>
      <c r="J23701" s="3"/>
    </row>
    <row r="23702" spans="9:10" x14ac:dyDescent="0.2">
      <c r="I23702" s="118"/>
      <c r="J23702" s="3"/>
    </row>
    <row r="23703" spans="9:10" x14ac:dyDescent="0.2">
      <c r="I23703" s="118"/>
      <c r="J23703" s="3"/>
    </row>
    <row r="23704" spans="9:10" x14ac:dyDescent="0.2">
      <c r="I23704" s="118"/>
      <c r="J23704" s="3"/>
    </row>
    <row r="23705" spans="9:10" x14ac:dyDescent="0.2">
      <c r="I23705" s="118"/>
      <c r="J23705" s="3"/>
    </row>
    <row r="23706" spans="9:10" x14ac:dyDescent="0.2">
      <c r="I23706" s="118"/>
      <c r="J23706" s="3"/>
    </row>
    <row r="23707" spans="9:10" x14ac:dyDescent="0.2">
      <c r="I23707" s="118"/>
      <c r="J23707" s="3"/>
    </row>
    <row r="23708" spans="9:10" x14ac:dyDescent="0.2">
      <c r="I23708" s="118"/>
      <c r="J23708" s="3"/>
    </row>
    <row r="23709" spans="9:10" x14ac:dyDescent="0.2">
      <c r="I23709" s="118"/>
      <c r="J23709" s="3"/>
    </row>
    <row r="23710" spans="9:10" x14ac:dyDescent="0.2">
      <c r="I23710" s="118"/>
      <c r="J23710" s="3"/>
    </row>
    <row r="23711" spans="9:10" x14ac:dyDescent="0.2">
      <c r="I23711" s="118"/>
      <c r="J23711" s="3"/>
    </row>
    <row r="23712" spans="9:10" x14ac:dyDescent="0.2">
      <c r="I23712" s="118"/>
      <c r="J23712" s="3"/>
    </row>
    <row r="23713" spans="9:10" x14ac:dyDescent="0.2">
      <c r="I23713" s="118"/>
      <c r="J23713" s="3"/>
    </row>
    <row r="23714" spans="9:10" x14ac:dyDescent="0.2">
      <c r="I23714" s="118"/>
      <c r="J23714" s="3"/>
    </row>
    <row r="23715" spans="9:10" x14ac:dyDescent="0.2">
      <c r="I23715" s="118"/>
      <c r="J23715" s="3"/>
    </row>
    <row r="23716" spans="9:10" x14ac:dyDescent="0.2">
      <c r="I23716" s="118"/>
      <c r="J23716" s="3"/>
    </row>
    <row r="23717" spans="9:10" x14ac:dyDescent="0.2">
      <c r="I23717" s="118"/>
      <c r="J23717" s="3"/>
    </row>
    <row r="23718" spans="9:10" x14ac:dyDescent="0.2">
      <c r="I23718" s="118"/>
      <c r="J23718" s="3"/>
    </row>
    <row r="23719" spans="9:10" x14ac:dyDescent="0.2">
      <c r="I23719" s="118"/>
      <c r="J23719" s="3"/>
    </row>
    <row r="23720" spans="9:10" x14ac:dyDescent="0.2">
      <c r="I23720" s="118"/>
      <c r="J23720" s="3"/>
    </row>
    <row r="23721" spans="9:10" x14ac:dyDescent="0.2">
      <c r="I23721" s="118"/>
      <c r="J23721" s="3"/>
    </row>
    <row r="23722" spans="9:10" x14ac:dyDescent="0.2">
      <c r="I23722" s="118"/>
      <c r="J23722" s="3"/>
    </row>
    <row r="23723" spans="9:10" x14ac:dyDescent="0.2">
      <c r="I23723" s="118"/>
      <c r="J23723" s="3"/>
    </row>
    <row r="23724" spans="9:10" x14ac:dyDescent="0.2">
      <c r="I23724" s="118"/>
      <c r="J23724" s="3"/>
    </row>
    <row r="23725" spans="9:10" x14ac:dyDescent="0.2">
      <c r="I23725" s="118"/>
      <c r="J23725" s="3"/>
    </row>
    <row r="23726" spans="9:10" x14ac:dyDescent="0.2">
      <c r="I23726" s="118"/>
      <c r="J23726" s="3"/>
    </row>
    <row r="23727" spans="9:10" x14ac:dyDescent="0.2">
      <c r="I23727" s="118"/>
      <c r="J23727" s="3"/>
    </row>
    <row r="23728" spans="9:10" x14ac:dyDescent="0.2">
      <c r="I23728" s="118"/>
      <c r="J23728" s="3"/>
    </row>
    <row r="23729" spans="9:10" x14ac:dyDescent="0.2">
      <c r="I23729" s="118"/>
      <c r="J23729" s="3"/>
    </row>
    <row r="23730" spans="9:10" x14ac:dyDescent="0.2">
      <c r="I23730" s="118"/>
      <c r="J23730" s="3"/>
    </row>
    <row r="23731" spans="9:10" x14ac:dyDescent="0.2">
      <c r="I23731" s="118"/>
      <c r="J23731" s="3"/>
    </row>
    <row r="23732" spans="9:10" x14ac:dyDescent="0.2">
      <c r="I23732" s="118"/>
      <c r="J23732" s="3"/>
    </row>
    <row r="23733" spans="9:10" x14ac:dyDescent="0.2">
      <c r="I23733" s="118"/>
      <c r="J23733" s="3"/>
    </row>
    <row r="23734" spans="9:10" x14ac:dyDescent="0.2">
      <c r="I23734" s="118"/>
      <c r="J23734" s="3"/>
    </row>
    <row r="23735" spans="9:10" x14ac:dyDescent="0.2">
      <c r="I23735" s="118"/>
      <c r="J23735" s="3"/>
    </row>
    <row r="23736" spans="9:10" x14ac:dyDescent="0.2">
      <c r="I23736" s="118"/>
      <c r="J23736" s="3"/>
    </row>
    <row r="23737" spans="9:10" x14ac:dyDescent="0.2">
      <c r="I23737" s="118"/>
      <c r="J23737" s="3"/>
    </row>
    <row r="23738" spans="9:10" x14ac:dyDescent="0.2">
      <c r="I23738" s="118"/>
      <c r="J23738" s="3"/>
    </row>
    <row r="23739" spans="9:10" x14ac:dyDescent="0.2">
      <c r="I23739" s="118"/>
      <c r="J23739" s="3"/>
    </row>
    <row r="23740" spans="9:10" x14ac:dyDescent="0.2">
      <c r="I23740" s="118"/>
      <c r="J23740" s="3"/>
    </row>
    <row r="23741" spans="9:10" x14ac:dyDescent="0.2">
      <c r="I23741" s="118"/>
      <c r="J23741" s="3"/>
    </row>
    <row r="23742" spans="9:10" x14ac:dyDescent="0.2">
      <c r="I23742" s="118"/>
      <c r="J23742" s="3"/>
    </row>
    <row r="23743" spans="9:10" x14ac:dyDescent="0.2">
      <c r="I23743" s="118"/>
      <c r="J23743" s="3"/>
    </row>
    <row r="23744" spans="9:10" x14ac:dyDescent="0.2">
      <c r="I23744" s="118"/>
      <c r="J23744" s="3"/>
    </row>
    <row r="23745" spans="9:10" x14ac:dyDescent="0.2">
      <c r="I23745" s="118"/>
      <c r="J23745" s="3"/>
    </row>
    <row r="23746" spans="9:10" x14ac:dyDescent="0.2">
      <c r="I23746" s="118"/>
      <c r="J23746" s="3"/>
    </row>
    <row r="23747" spans="9:10" x14ac:dyDescent="0.2">
      <c r="I23747" s="118"/>
      <c r="J23747" s="3"/>
    </row>
    <row r="23748" spans="9:10" x14ac:dyDescent="0.2">
      <c r="I23748" s="118"/>
      <c r="J23748" s="3"/>
    </row>
    <row r="23749" spans="9:10" x14ac:dyDescent="0.2">
      <c r="I23749" s="118"/>
      <c r="J23749" s="3"/>
    </row>
    <row r="23750" spans="9:10" x14ac:dyDescent="0.2">
      <c r="I23750" s="118"/>
      <c r="J23750" s="3"/>
    </row>
    <row r="23751" spans="9:10" x14ac:dyDescent="0.2">
      <c r="I23751" s="118"/>
      <c r="J23751" s="3"/>
    </row>
    <row r="23752" spans="9:10" x14ac:dyDescent="0.2">
      <c r="I23752" s="118"/>
      <c r="J23752" s="3"/>
    </row>
    <row r="23753" spans="9:10" x14ac:dyDescent="0.2">
      <c r="I23753" s="118"/>
      <c r="J23753" s="3"/>
    </row>
    <row r="23754" spans="9:10" x14ac:dyDescent="0.2">
      <c r="I23754" s="118"/>
      <c r="J23754" s="3"/>
    </row>
    <row r="23755" spans="9:10" x14ac:dyDescent="0.2">
      <c r="I23755" s="118"/>
      <c r="J23755" s="3"/>
    </row>
    <row r="23756" spans="9:10" x14ac:dyDescent="0.2">
      <c r="I23756" s="118"/>
      <c r="J23756" s="3"/>
    </row>
    <row r="23757" spans="9:10" x14ac:dyDescent="0.2">
      <c r="I23757" s="118"/>
      <c r="J23757" s="3"/>
    </row>
    <row r="23758" spans="9:10" x14ac:dyDescent="0.2">
      <c r="I23758" s="118"/>
      <c r="J23758" s="3"/>
    </row>
    <row r="23759" spans="9:10" x14ac:dyDescent="0.2">
      <c r="I23759" s="118"/>
      <c r="J23759" s="3"/>
    </row>
    <row r="23760" spans="9:10" x14ac:dyDescent="0.2">
      <c r="I23760" s="118"/>
      <c r="J23760" s="3"/>
    </row>
    <row r="23761" spans="9:10" x14ac:dyDescent="0.2">
      <c r="I23761" s="118"/>
      <c r="J23761" s="3"/>
    </row>
    <row r="23762" spans="9:10" x14ac:dyDescent="0.2">
      <c r="I23762" s="118"/>
      <c r="J23762" s="3"/>
    </row>
    <row r="23763" spans="9:10" x14ac:dyDescent="0.2">
      <c r="I23763" s="118"/>
      <c r="J23763" s="3"/>
    </row>
    <row r="23764" spans="9:10" x14ac:dyDescent="0.2">
      <c r="I23764" s="118"/>
      <c r="J23764" s="3"/>
    </row>
    <row r="23765" spans="9:10" x14ac:dyDescent="0.2">
      <c r="I23765" s="118"/>
      <c r="J23765" s="3"/>
    </row>
    <row r="23766" spans="9:10" x14ac:dyDescent="0.2">
      <c r="I23766" s="118"/>
      <c r="J23766" s="3"/>
    </row>
    <row r="23767" spans="9:10" x14ac:dyDescent="0.2">
      <c r="I23767" s="118"/>
      <c r="J23767" s="3"/>
    </row>
    <row r="23768" spans="9:10" x14ac:dyDescent="0.2">
      <c r="I23768" s="118"/>
      <c r="J23768" s="3"/>
    </row>
    <row r="23769" spans="9:10" x14ac:dyDescent="0.2">
      <c r="I23769" s="118"/>
      <c r="J23769" s="3"/>
    </row>
    <row r="23770" spans="9:10" x14ac:dyDescent="0.2">
      <c r="I23770" s="118"/>
      <c r="J23770" s="3"/>
    </row>
    <row r="23771" spans="9:10" x14ac:dyDescent="0.2">
      <c r="I23771" s="118"/>
      <c r="J23771" s="3"/>
    </row>
    <row r="23772" spans="9:10" x14ac:dyDescent="0.2">
      <c r="I23772" s="118"/>
      <c r="J23772" s="3"/>
    </row>
    <row r="23773" spans="9:10" x14ac:dyDescent="0.2">
      <c r="I23773" s="118"/>
      <c r="J23773" s="3"/>
    </row>
    <row r="23774" spans="9:10" x14ac:dyDescent="0.2">
      <c r="I23774" s="118"/>
      <c r="J23774" s="3"/>
    </row>
    <row r="23775" spans="9:10" x14ac:dyDescent="0.2">
      <c r="I23775" s="118"/>
      <c r="J23775" s="3"/>
    </row>
    <row r="23776" spans="9:10" x14ac:dyDescent="0.2">
      <c r="I23776" s="118"/>
      <c r="J23776" s="3"/>
    </row>
    <row r="23777" spans="9:10" x14ac:dyDescent="0.2">
      <c r="I23777" s="118"/>
      <c r="J23777" s="3"/>
    </row>
    <row r="23778" spans="9:10" x14ac:dyDescent="0.2">
      <c r="I23778" s="118"/>
      <c r="J23778" s="3"/>
    </row>
    <row r="23779" spans="9:10" x14ac:dyDescent="0.2">
      <c r="I23779" s="118"/>
      <c r="J23779" s="3"/>
    </row>
    <row r="23780" spans="9:10" x14ac:dyDescent="0.2">
      <c r="I23780" s="118"/>
      <c r="J23780" s="3"/>
    </row>
    <row r="23781" spans="9:10" x14ac:dyDescent="0.2">
      <c r="I23781" s="118"/>
      <c r="J23781" s="3"/>
    </row>
    <row r="23782" spans="9:10" x14ac:dyDescent="0.2">
      <c r="I23782" s="118"/>
      <c r="J23782" s="3"/>
    </row>
    <row r="23783" spans="9:10" x14ac:dyDescent="0.2">
      <c r="I23783" s="118"/>
      <c r="J23783" s="3"/>
    </row>
    <row r="23784" spans="9:10" x14ac:dyDescent="0.2">
      <c r="I23784" s="118"/>
      <c r="J23784" s="3"/>
    </row>
    <row r="23785" spans="9:10" x14ac:dyDescent="0.2">
      <c r="I23785" s="118"/>
      <c r="J23785" s="3"/>
    </row>
    <row r="23786" spans="9:10" x14ac:dyDescent="0.2">
      <c r="I23786" s="118"/>
      <c r="J23786" s="3"/>
    </row>
    <row r="23787" spans="9:10" x14ac:dyDescent="0.2">
      <c r="I23787" s="118"/>
      <c r="J23787" s="3"/>
    </row>
    <row r="23788" spans="9:10" x14ac:dyDescent="0.2">
      <c r="I23788" s="118"/>
      <c r="J23788" s="3"/>
    </row>
    <row r="23789" spans="9:10" x14ac:dyDescent="0.2">
      <c r="I23789" s="118"/>
      <c r="J23789" s="3"/>
    </row>
    <row r="23790" spans="9:10" x14ac:dyDescent="0.2">
      <c r="I23790" s="118"/>
      <c r="J23790" s="3"/>
    </row>
    <row r="23791" spans="9:10" x14ac:dyDescent="0.2">
      <c r="I23791" s="118"/>
      <c r="J23791" s="3"/>
    </row>
    <row r="23792" spans="9:10" x14ac:dyDescent="0.2">
      <c r="I23792" s="118"/>
      <c r="J23792" s="3"/>
    </row>
    <row r="23793" spans="9:10" x14ac:dyDescent="0.2">
      <c r="I23793" s="118"/>
      <c r="J23793" s="3"/>
    </row>
    <row r="23794" spans="9:10" x14ac:dyDescent="0.2">
      <c r="I23794" s="118"/>
      <c r="J23794" s="3"/>
    </row>
    <row r="23795" spans="9:10" x14ac:dyDescent="0.2">
      <c r="I23795" s="118"/>
      <c r="J23795" s="3"/>
    </row>
    <row r="23796" spans="9:10" x14ac:dyDescent="0.2">
      <c r="I23796" s="118"/>
      <c r="J23796" s="3"/>
    </row>
    <row r="23797" spans="9:10" x14ac:dyDescent="0.2">
      <c r="I23797" s="118"/>
      <c r="J23797" s="3"/>
    </row>
    <row r="23798" spans="9:10" x14ac:dyDescent="0.2">
      <c r="I23798" s="118"/>
      <c r="J23798" s="3"/>
    </row>
    <row r="23799" spans="9:10" x14ac:dyDescent="0.2">
      <c r="I23799" s="118"/>
      <c r="J23799" s="3"/>
    </row>
    <row r="23800" spans="9:10" x14ac:dyDescent="0.2">
      <c r="I23800" s="118"/>
      <c r="J23800" s="3"/>
    </row>
    <row r="23801" spans="9:10" x14ac:dyDescent="0.2">
      <c r="I23801" s="118"/>
      <c r="J23801" s="3"/>
    </row>
    <row r="23802" spans="9:10" x14ac:dyDescent="0.2">
      <c r="I23802" s="118"/>
      <c r="J23802" s="3"/>
    </row>
    <row r="23803" spans="9:10" x14ac:dyDescent="0.2">
      <c r="I23803" s="118"/>
      <c r="J23803" s="3"/>
    </row>
    <row r="23804" spans="9:10" x14ac:dyDescent="0.2">
      <c r="I23804" s="118"/>
      <c r="J23804" s="3"/>
    </row>
    <row r="23805" spans="9:10" x14ac:dyDescent="0.2">
      <c r="I23805" s="118"/>
      <c r="J23805" s="3"/>
    </row>
    <row r="23806" spans="9:10" x14ac:dyDescent="0.2">
      <c r="I23806" s="118"/>
      <c r="J23806" s="3"/>
    </row>
    <row r="23807" spans="9:10" x14ac:dyDescent="0.2">
      <c r="I23807" s="118"/>
      <c r="J23807" s="3"/>
    </row>
    <row r="23808" spans="9:10" x14ac:dyDescent="0.2">
      <c r="I23808" s="118"/>
      <c r="J23808" s="3"/>
    </row>
    <row r="23809" spans="9:10" x14ac:dyDescent="0.2">
      <c r="I23809" s="118"/>
      <c r="J23809" s="3"/>
    </row>
    <row r="23810" spans="9:10" x14ac:dyDescent="0.2">
      <c r="I23810" s="118"/>
      <c r="J23810" s="3"/>
    </row>
    <row r="23811" spans="9:10" x14ac:dyDescent="0.2">
      <c r="I23811" s="118"/>
      <c r="J23811" s="3"/>
    </row>
    <row r="23812" spans="9:10" x14ac:dyDescent="0.2">
      <c r="I23812" s="118"/>
      <c r="J23812" s="3"/>
    </row>
    <row r="23813" spans="9:10" x14ac:dyDescent="0.2">
      <c r="I23813" s="118"/>
      <c r="J23813" s="3"/>
    </row>
    <row r="23814" spans="9:10" x14ac:dyDescent="0.2">
      <c r="I23814" s="118"/>
      <c r="J23814" s="3"/>
    </row>
    <row r="23815" spans="9:10" x14ac:dyDescent="0.2">
      <c r="I23815" s="118"/>
      <c r="J23815" s="3"/>
    </row>
    <row r="23816" spans="9:10" x14ac:dyDescent="0.2">
      <c r="I23816" s="118"/>
      <c r="J23816" s="3"/>
    </row>
    <row r="23817" spans="9:10" x14ac:dyDescent="0.2">
      <c r="I23817" s="118"/>
      <c r="J23817" s="3"/>
    </row>
    <row r="23818" spans="9:10" x14ac:dyDescent="0.2">
      <c r="I23818" s="118"/>
      <c r="J23818" s="3"/>
    </row>
    <row r="23819" spans="9:10" x14ac:dyDescent="0.2">
      <c r="I23819" s="118"/>
      <c r="J23819" s="3"/>
    </row>
    <row r="23820" spans="9:10" x14ac:dyDescent="0.2">
      <c r="I23820" s="118"/>
      <c r="J23820" s="3"/>
    </row>
    <row r="23821" spans="9:10" x14ac:dyDescent="0.2">
      <c r="I23821" s="118"/>
      <c r="J23821" s="3"/>
    </row>
    <row r="23822" spans="9:10" x14ac:dyDescent="0.2">
      <c r="I23822" s="118"/>
      <c r="J23822" s="3"/>
    </row>
    <row r="23823" spans="9:10" x14ac:dyDescent="0.2">
      <c r="I23823" s="118"/>
      <c r="J23823" s="3"/>
    </row>
    <row r="23824" spans="9:10" x14ac:dyDescent="0.2">
      <c r="I23824" s="118"/>
      <c r="J23824" s="3"/>
    </row>
    <row r="23825" spans="9:10" x14ac:dyDescent="0.2">
      <c r="I23825" s="118"/>
      <c r="J23825" s="3"/>
    </row>
    <row r="23826" spans="9:10" x14ac:dyDescent="0.2">
      <c r="I23826" s="118"/>
      <c r="J23826" s="3"/>
    </row>
    <row r="23827" spans="9:10" x14ac:dyDescent="0.2">
      <c r="I23827" s="118"/>
      <c r="J23827" s="3"/>
    </row>
    <row r="23828" spans="9:10" x14ac:dyDescent="0.2">
      <c r="I23828" s="118"/>
      <c r="J23828" s="3"/>
    </row>
    <row r="23829" spans="9:10" x14ac:dyDescent="0.2">
      <c r="I23829" s="118"/>
      <c r="J23829" s="3"/>
    </row>
    <row r="23830" spans="9:10" x14ac:dyDescent="0.2">
      <c r="I23830" s="118"/>
      <c r="J23830" s="3"/>
    </row>
    <row r="23831" spans="9:10" x14ac:dyDescent="0.2">
      <c r="I23831" s="118"/>
      <c r="J23831" s="3"/>
    </row>
    <row r="23832" spans="9:10" x14ac:dyDescent="0.2">
      <c r="I23832" s="118"/>
      <c r="J23832" s="3"/>
    </row>
    <row r="23833" spans="9:10" x14ac:dyDescent="0.2">
      <c r="I23833" s="118"/>
      <c r="J23833" s="3"/>
    </row>
    <row r="23834" spans="9:10" x14ac:dyDescent="0.2">
      <c r="I23834" s="118"/>
      <c r="J23834" s="3"/>
    </row>
    <row r="23835" spans="9:10" x14ac:dyDescent="0.2">
      <c r="I23835" s="118"/>
      <c r="J23835" s="3"/>
    </row>
    <row r="23836" spans="9:10" x14ac:dyDescent="0.2">
      <c r="I23836" s="118"/>
      <c r="J23836" s="3"/>
    </row>
    <row r="23837" spans="9:10" x14ac:dyDescent="0.2">
      <c r="I23837" s="118"/>
      <c r="J23837" s="3"/>
    </row>
    <row r="23838" spans="9:10" x14ac:dyDescent="0.2">
      <c r="I23838" s="118"/>
      <c r="J23838" s="3"/>
    </row>
    <row r="23839" spans="9:10" x14ac:dyDescent="0.2">
      <c r="I23839" s="118"/>
      <c r="J23839" s="3"/>
    </row>
    <row r="23840" spans="9:10" x14ac:dyDescent="0.2">
      <c r="I23840" s="118"/>
      <c r="J23840" s="3"/>
    </row>
    <row r="23841" spans="9:10" x14ac:dyDescent="0.2">
      <c r="I23841" s="118"/>
      <c r="J23841" s="3"/>
    </row>
    <row r="23842" spans="9:10" x14ac:dyDescent="0.2">
      <c r="I23842" s="118"/>
      <c r="J23842" s="3"/>
    </row>
    <row r="23843" spans="9:10" x14ac:dyDescent="0.2">
      <c r="I23843" s="118"/>
      <c r="J23843" s="3"/>
    </row>
    <row r="23844" spans="9:10" x14ac:dyDescent="0.2">
      <c r="I23844" s="118"/>
      <c r="J23844" s="3"/>
    </row>
    <row r="23845" spans="9:10" x14ac:dyDescent="0.2">
      <c r="I23845" s="118"/>
      <c r="J23845" s="3"/>
    </row>
    <row r="23846" spans="9:10" x14ac:dyDescent="0.2">
      <c r="I23846" s="118"/>
      <c r="J23846" s="3"/>
    </row>
    <row r="23847" spans="9:10" x14ac:dyDescent="0.2">
      <c r="I23847" s="118"/>
      <c r="J23847" s="3"/>
    </row>
    <row r="23848" spans="9:10" x14ac:dyDescent="0.2">
      <c r="I23848" s="118"/>
      <c r="J23848" s="3"/>
    </row>
    <row r="23849" spans="9:10" x14ac:dyDescent="0.2">
      <c r="I23849" s="118"/>
      <c r="J23849" s="3"/>
    </row>
    <row r="23850" spans="9:10" x14ac:dyDescent="0.2">
      <c r="I23850" s="118"/>
      <c r="J23850" s="3"/>
    </row>
    <row r="23851" spans="9:10" x14ac:dyDescent="0.2">
      <c r="I23851" s="118"/>
      <c r="J23851" s="3"/>
    </row>
    <row r="23852" spans="9:10" x14ac:dyDescent="0.2">
      <c r="I23852" s="118"/>
      <c r="J23852" s="3"/>
    </row>
    <row r="23853" spans="9:10" x14ac:dyDescent="0.2">
      <c r="I23853" s="118"/>
      <c r="J23853" s="3"/>
    </row>
    <row r="23854" spans="9:10" x14ac:dyDescent="0.2">
      <c r="I23854" s="118"/>
      <c r="J23854" s="3"/>
    </row>
    <row r="23855" spans="9:10" x14ac:dyDescent="0.2">
      <c r="I23855" s="118"/>
      <c r="J23855" s="3"/>
    </row>
    <row r="23856" spans="9:10" x14ac:dyDescent="0.2">
      <c r="I23856" s="118"/>
      <c r="J23856" s="3"/>
    </row>
    <row r="23857" spans="9:10" x14ac:dyDescent="0.2">
      <c r="I23857" s="118"/>
      <c r="J23857" s="3"/>
    </row>
    <row r="23858" spans="9:10" x14ac:dyDescent="0.2">
      <c r="I23858" s="118"/>
      <c r="J23858" s="3"/>
    </row>
    <row r="23859" spans="9:10" x14ac:dyDescent="0.2">
      <c r="I23859" s="118"/>
      <c r="J23859" s="3"/>
    </row>
    <row r="23860" spans="9:10" x14ac:dyDescent="0.2">
      <c r="I23860" s="118"/>
      <c r="J23860" s="3"/>
    </row>
    <row r="23861" spans="9:10" x14ac:dyDescent="0.2">
      <c r="I23861" s="118"/>
      <c r="J23861" s="3"/>
    </row>
    <row r="23862" spans="9:10" x14ac:dyDescent="0.2">
      <c r="I23862" s="118"/>
      <c r="J23862" s="3"/>
    </row>
    <row r="23863" spans="9:10" x14ac:dyDescent="0.2">
      <c r="I23863" s="118"/>
      <c r="J23863" s="3"/>
    </row>
    <row r="23864" spans="9:10" x14ac:dyDescent="0.2">
      <c r="I23864" s="118"/>
      <c r="J23864" s="3"/>
    </row>
    <row r="23865" spans="9:10" x14ac:dyDescent="0.2">
      <c r="I23865" s="118"/>
      <c r="J23865" s="3"/>
    </row>
    <row r="23866" spans="9:10" x14ac:dyDescent="0.2">
      <c r="I23866" s="118"/>
      <c r="J23866" s="3"/>
    </row>
    <row r="23867" spans="9:10" x14ac:dyDescent="0.2">
      <c r="I23867" s="118"/>
      <c r="J23867" s="3"/>
    </row>
    <row r="23868" spans="9:10" x14ac:dyDescent="0.2">
      <c r="I23868" s="118"/>
      <c r="J23868" s="3"/>
    </row>
    <row r="23869" spans="9:10" x14ac:dyDescent="0.2">
      <c r="I23869" s="118"/>
      <c r="J23869" s="3"/>
    </row>
    <row r="23870" spans="9:10" x14ac:dyDescent="0.2">
      <c r="I23870" s="118"/>
      <c r="J23870" s="3"/>
    </row>
    <row r="23871" spans="9:10" x14ac:dyDescent="0.2">
      <c r="I23871" s="118"/>
      <c r="J23871" s="3"/>
    </row>
    <row r="23872" spans="9:10" x14ac:dyDescent="0.2">
      <c r="I23872" s="118"/>
      <c r="J23872" s="3"/>
    </row>
    <row r="23873" spans="9:10" x14ac:dyDescent="0.2">
      <c r="I23873" s="118"/>
      <c r="J23873" s="3"/>
    </row>
    <row r="23874" spans="9:10" x14ac:dyDescent="0.2">
      <c r="I23874" s="118"/>
      <c r="J23874" s="3"/>
    </row>
    <row r="23875" spans="9:10" x14ac:dyDescent="0.2">
      <c r="I23875" s="118"/>
      <c r="J23875" s="3"/>
    </row>
    <row r="23876" spans="9:10" x14ac:dyDescent="0.2">
      <c r="I23876" s="118"/>
      <c r="J23876" s="3"/>
    </row>
    <row r="23877" spans="9:10" x14ac:dyDescent="0.2">
      <c r="I23877" s="118"/>
      <c r="J23877" s="3"/>
    </row>
    <row r="23878" spans="9:10" x14ac:dyDescent="0.2">
      <c r="I23878" s="118"/>
      <c r="J23878" s="3"/>
    </row>
    <row r="23879" spans="9:10" x14ac:dyDescent="0.2">
      <c r="I23879" s="118"/>
      <c r="J23879" s="3"/>
    </row>
    <row r="23880" spans="9:10" x14ac:dyDescent="0.2">
      <c r="I23880" s="118"/>
      <c r="J23880" s="3"/>
    </row>
    <row r="23881" spans="9:10" x14ac:dyDescent="0.2">
      <c r="I23881" s="118"/>
      <c r="J23881" s="3"/>
    </row>
    <row r="23882" spans="9:10" x14ac:dyDescent="0.2">
      <c r="I23882" s="118"/>
      <c r="J23882" s="3"/>
    </row>
    <row r="23883" spans="9:10" x14ac:dyDescent="0.2">
      <c r="I23883" s="118"/>
      <c r="J23883" s="3"/>
    </row>
    <row r="23884" spans="9:10" x14ac:dyDescent="0.2">
      <c r="I23884" s="118"/>
      <c r="J23884" s="3"/>
    </row>
    <row r="23885" spans="9:10" x14ac:dyDescent="0.2">
      <c r="I23885" s="118"/>
      <c r="J23885" s="3"/>
    </row>
    <row r="23886" spans="9:10" x14ac:dyDescent="0.2">
      <c r="I23886" s="118"/>
      <c r="J23886" s="3"/>
    </row>
    <row r="23887" spans="9:10" x14ac:dyDescent="0.2">
      <c r="I23887" s="118"/>
      <c r="J23887" s="3"/>
    </row>
    <row r="23888" spans="9:10" x14ac:dyDescent="0.2">
      <c r="I23888" s="118"/>
      <c r="J23888" s="3"/>
    </row>
    <row r="23889" spans="9:10" x14ac:dyDescent="0.2">
      <c r="I23889" s="118"/>
      <c r="J23889" s="3"/>
    </row>
    <row r="23890" spans="9:10" x14ac:dyDescent="0.2">
      <c r="I23890" s="118"/>
      <c r="J23890" s="3"/>
    </row>
    <row r="23891" spans="9:10" x14ac:dyDescent="0.2">
      <c r="I23891" s="118"/>
      <c r="J23891" s="3"/>
    </row>
    <row r="23892" spans="9:10" x14ac:dyDescent="0.2">
      <c r="I23892" s="118"/>
      <c r="J23892" s="3"/>
    </row>
    <row r="23893" spans="9:10" x14ac:dyDescent="0.2">
      <c r="I23893" s="118"/>
      <c r="J23893" s="3"/>
    </row>
    <row r="23894" spans="9:10" x14ac:dyDescent="0.2">
      <c r="I23894" s="118"/>
      <c r="J23894" s="3"/>
    </row>
    <row r="23895" spans="9:10" x14ac:dyDescent="0.2">
      <c r="I23895" s="118"/>
      <c r="J23895" s="3"/>
    </row>
    <row r="23896" spans="9:10" x14ac:dyDescent="0.2">
      <c r="I23896" s="118"/>
      <c r="J23896" s="3"/>
    </row>
    <row r="23897" spans="9:10" x14ac:dyDescent="0.2">
      <c r="I23897" s="118"/>
      <c r="J23897" s="3"/>
    </row>
    <row r="23898" spans="9:10" x14ac:dyDescent="0.2">
      <c r="I23898" s="118"/>
      <c r="J23898" s="3"/>
    </row>
    <row r="23899" spans="9:10" x14ac:dyDescent="0.2">
      <c r="I23899" s="118"/>
      <c r="J23899" s="3"/>
    </row>
    <row r="23900" spans="9:10" x14ac:dyDescent="0.2">
      <c r="I23900" s="118"/>
      <c r="J23900" s="3"/>
    </row>
    <row r="23901" spans="9:10" x14ac:dyDescent="0.2">
      <c r="I23901" s="118"/>
      <c r="J23901" s="3"/>
    </row>
    <row r="23902" spans="9:10" x14ac:dyDescent="0.2">
      <c r="I23902" s="118"/>
      <c r="J23902" s="3"/>
    </row>
    <row r="23903" spans="9:10" x14ac:dyDescent="0.2">
      <c r="I23903" s="118"/>
      <c r="J23903" s="3"/>
    </row>
    <row r="23904" spans="9:10" x14ac:dyDescent="0.2">
      <c r="I23904" s="118"/>
      <c r="J23904" s="3"/>
    </row>
    <row r="23905" spans="9:10" x14ac:dyDescent="0.2">
      <c r="I23905" s="118"/>
      <c r="J23905" s="3"/>
    </row>
    <row r="23906" spans="9:10" x14ac:dyDescent="0.2">
      <c r="I23906" s="118"/>
      <c r="J23906" s="3"/>
    </row>
    <row r="23907" spans="9:10" x14ac:dyDescent="0.2">
      <c r="I23907" s="118"/>
      <c r="J23907" s="3"/>
    </row>
    <row r="23908" spans="9:10" x14ac:dyDescent="0.2">
      <c r="I23908" s="118"/>
      <c r="J23908" s="3"/>
    </row>
    <row r="23909" spans="9:10" x14ac:dyDescent="0.2">
      <c r="I23909" s="118"/>
      <c r="J23909" s="3"/>
    </row>
    <row r="23910" spans="9:10" x14ac:dyDescent="0.2">
      <c r="I23910" s="118"/>
      <c r="J23910" s="3"/>
    </row>
    <row r="23911" spans="9:10" x14ac:dyDescent="0.2">
      <c r="I23911" s="118"/>
      <c r="J23911" s="3"/>
    </row>
    <row r="23912" spans="9:10" x14ac:dyDescent="0.2">
      <c r="I23912" s="118"/>
      <c r="J23912" s="3"/>
    </row>
    <row r="23913" spans="9:10" x14ac:dyDescent="0.2">
      <c r="I23913" s="118"/>
      <c r="J23913" s="3"/>
    </row>
    <row r="23914" spans="9:10" x14ac:dyDescent="0.2">
      <c r="I23914" s="118"/>
      <c r="J23914" s="3"/>
    </row>
    <row r="23915" spans="9:10" x14ac:dyDescent="0.2">
      <c r="I23915" s="118"/>
      <c r="J23915" s="3"/>
    </row>
    <row r="23916" spans="9:10" x14ac:dyDescent="0.2">
      <c r="I23916" s="118"/>
      <c r="J23916" s="3"/>
    </row>
    <row r="23917" spans="9:10" x14ac:dyDescent="0.2">
      <c r="I23917" s="118"/>
      <c r="J23917" s="3"/>
    </row>
    <row r="23918" spans="9:10" x14ac:dyDescent="0.2">
      <c r="I23918" s="118"/>
      <c r="J23918" s="3"/>
    </row>
    <row r="23919" spans="9:10" x14ac:dyDescent="0.2">
      <c r="I23919" s="118"/>
      <c r="J23919" s="3"/>
    </row>
    <row r="23920" spans="9:10" x14ac:dyDescent="0.2">
      <c r="I23920" s="118"/>
      <c r="J23920" s="3"/>
    </row>
    <row r="23921" spans="9:10" x14ac:dyDescent="0.2">
      <c r="I23921" s="118"/>
      <c r="J23921" s="3"/>
    </row>
    <row r="23922" spans="9:10" x14ac:dyDescent="0.2">
      <c r="I23922" s="118"/>
      <c r="J23922" s="3"/>
    </row>
    <row r="23923" spans="9:10" x14ac:dyDescent="0.2">
      <c r="I23923" s="118"/>
      <c r="J23923" s="3"/>
    </row>
    <row r="23924" spans="9:10" x14ac:dyDescent="0.2">
      <c r="I23924" s="118"/>
      <c r="J23924" s="3"/>
    </row>
    <row r="23925" spans="9:10" x14ac:dyDescent="0.2">
      <c r="I23925" s="118"/>
      <c r="J23925" s="3"/>
    </row>
    <row r="23926" spans="9:10" x14ac:dyDescent="0.2">
      <c r="I23926" s="118"/>
      <c r="J23926" s="3"/>
    </row>
    <row r="23927" spans="9:10" x14ac:dyDescent="0.2">
      <c r="I23927" s="118"/>
      <c r="J23927" s="3"/>
    </row>
    <row r="23928" spans="9:10" x14ac:dyDescent="0.2">
      <c r="I23928" s="118"/>
      <c r="J23928" s="3"/>
    </row>
    <row r="23929" spans="9:10" x14ac:dyDescent="0.2">
      <c r="I23929" s="118"/>
      <c r="J23929" s="3"/>
    </row>
    <row r="23930" spans="9:10" x14ac:dyDescent="0.2">
      <c r="I23930" s="118"/>
      <c r="J23930" s="3"/>
    </row>
    <row r="23931" spans="9:10" x14ac:dyDescent="0.2">
      <c r="I23931" s="118"/>
      <c r="J23931" s="3"/>
    </row>
    <row r="23932" spans="9:10" x14ac:dyDescent="0.2">
      <c r="I23932" s="118"/>
      <c r="J23932" s="3"/>
    </row>
    <row r="23933" spans="9:10" x14ac:dyDescent="0.2">
      <c r="I23933" s="118"/>
      <c r="J23933" s="3"/>
    </row>
    <row r="23934" spans="9:10" x14ac:dyDescent="0.2">
      <c r="I23934" s="118"/>
      <c r="J23934" s="3"/>
    </row>
    <row r="23935" spans="9:10" x14ac:dyDescent="0.2">
      <c r="I23935" s="118"/>
      <c r="J23935" s="3"/>
    </row>
    <row r="23936" spans="9:10" x14ac:dyDescent="0.2">
      <c r="I23936" s="118"/>
      <c r="J23936" s="3"/>
    </row>
    <row r="23937" spans="9:10" x14ac:dyDescent="0.2">
      <c r="I23937" s="118"/>
      <c r="J23937" s="3"/>
    </row>
    <row r="23938" spans="9:10" x14ac:dyDescent="0.2">
      <c r="I23938" s="118"/>
      <c r="J23938" s="3"/>
    </row>
    <row r="23939" spans="9:10" x14ac:dyDescent="0.2">
      <c r="I23939" s="118"/>
      <c r="J23939" s="3"/>
    </row>
    <row r="23940" spans="9:10" x14ac:dyDescent="0.2">
      <c r="I23940" s="118"/>
      <c r="J23940" s="3"/>
    </row>
    <row r="23941" spans="9:10" x14ac:dyDescent="0.2">
      <c r="I23941" s="118"/>
      <c r="J23941" s="3"/>
    </row>
    <row r="23942" spans="9:10" x14ac:dyDescent="0.2">
      <c r="I23942" s="118"/>
      <c r="J23942" s="3"/>
    </row>
    <row r="23943" spans="9:10" x14ac:dyDescent="0.2">
      <c r="I23943" s="118"/>
      <c r="J23943" s="3"/>
    </row>
    <row r="23944" spans="9:10" x14ac:dyDescent="0.2">
      <c r="I23944" s="118"/>
      <c r="J23944" s="3"/>
    </row>
    <row r="23945" spans="9:10" x14ac:dyDescent="0.2">
      <c r="I23945" s="118"/>
      <c r="J23945" s="3"/>
    </row>
    <row r="23946" spans="9:10" x14ac:dyDescent="0.2">
      <c r="I23946" s="118"/>
      <c r="J23946" s="3"/>
    </row>
    <row r="23947" spans="9:10" x14ac:dyDescent="0.2">
      <c r="I23947" s="118"/>
      <c r="J23947" s="3"/>
    </row>
    <row r="23948" spans="9:10" x14ac:dyDescent="0.2">
      <c r="I23948" s="118"/>
      <c r="J23948" s="3"/>
    </row>
    <row r="23949" spans="9:10" x14ac:dyDescent="0.2">
      <c r="I23949" s="118"/>
      <c r="J23949" s="3"/>
    </row>
    <row r="23950" spans="9:10" x14ac:dyDescent="0.2">
      <c r="I23950" s="118"/>
      <c r="J23950" s="3"/>
    </row>
    <row r="23951" spans="9:10" x14ac:dyDescent="0.2">
      <c r="I23951" s="118"/>
      <c r="J23951" s="3"/>
    </row>
    <row r="23952" spans="9:10" x14ac:dyDescent="0.2">
      <c r="I23952" s="118"/>
      <c r="J23952" s="3"/>
    </row>
    <row r="23953" spans="9:10" x14ac:dyDescent="0.2">
      <c r="I23953" s="118"/>
      <c r="J23953" s="3"/>
    </row>
    <row r="23954" spans="9:10" x14ac:dyDescent="0.2">
      <c r="I23954" s="118"/>
      <c r="J23954" s="3"/>
    </row>
    <row r="23955" spans="9:10" x14ac:dyDescent="0.2">
      <c r="I23955" s="118"/>
      <c r="J23955" s="3"/>
    </row>
    <row r="23956" spans="9:10" x14ac:dyDescent="0.2">
      <c r="I23956" s="118"/>
      <c r="J23956" s="3"/>
    </row>
    <row r="23957" spans="9:10" x14ac:dyDescent="0.2">
      <c r="I23957" s="118"/>
      <c r="J23957" s="3"/>
    </row>
    <row r="23958" spans="9:10" x14ac:dyDescent="0.2">
      <c r="I23958" s="118"/>
      <c r="J23958" s="3"/>
    </row>
    <row r="23959" spans="9:10" x14ac:dyDescent="0.2">
      <c r="I23959" s="118"/>
      <c r="J23959" s="3"/>
    </row>
    <row r="23960" spans="9:10" x14ac:dyDescent="0.2">
      <c r="I23960" s="118"/>
      <c r="J23960" s="3"/>
    </row>
    <row r="23961" spans="9:10" x14ac:dyDescent="0.2">
      <c r="I23961" s="118"/>
      <c r="J23961" s="3"/>
    </row>
    <row r="23962" spans="9:10" x14ac:dyDescent="0.2">
      <c r="I23962" s="118"/>
      <c r="J23962" s="3"/>
    </row>
    <row r="23963" spans="9:10" x14ac:dyDescent="0.2">
      <c r="I23963" s="118"/>
      <c r="J23963" s="3"/>
    </row>
    <row r="23964" spans="9:10" x14ac:dyDescent="0.2">
      <c r="I23964" s="118"/>
      <c r="J23964" s="3"/>
    </row>
    <row r="23965" spans="9:10" x14ac:dyDescent="0.2">
      <c r="I23965" s="118"/>
      <c r="J23965" s="3"/>
    </row>
    <row r="23966" spans="9:10" x14ac:dyDescent="0.2">
      <c r="I23966" s="118"/>
      <c r="J23966" s="3"/>
    </row>
    <row r="23967" spans="9:10" x14ac:dyDescent="0.2">
      <c r="I23967" s="118"/>
      <c r="J23967" s="3"/>
    </row>
    <row r="23968" spans="9:10" x14ac:dyDescent="0.2">
      <c r="I23968" s="118"/>
      <c r="J23968" s="3"/>
    </row>
    <row r="23969" spans="9:10" x14ac:dyDescent="0.2">
      <c r="I23969" s="118"/>
      <c r="J23969" s="3"/>
    </row>
    <row r="23970" spans="9:10" x14ac:dyDescent="0.2">
      <c r="I23970" s="118"/>
      <c r="J23970" s="3"/>
    </row>
    <row r="23971" spans="9:10" x14ac:dyDescent="0.2">
      <c r="I23971" s="118"/>
      <c r="J23971" s="3"/>
    </row>
    <row r="23972" spans="9:10" x14ac:dyDescent="0.2">
      <c r="I23972" s="118"/>
      <c r="J23972" s="3"/>
    </row>
    <row r="23973" spans="9:10" x14ac:dyDescent="0.2">
      <c r="I23973" s="118"/>
      <c r="J23973" s="3"/>
    </row>
    <row r="23974" spans="9:10" x14ac:dyDescent="0.2">
      <c r="I23974" s="118"/>
      <c r="J23974" s="3"/>
    </row>
    <row r="23975" spans="9:10" x14ac:dyDescent="0.2">
      <c r="I23975" s="118"/>
      <c r="J23975" s="3"/>
    </row>
    <row r="23976" spans="9:10" x14ac:dyDescent="0.2">
      <c r="I23976" s="118"/>
      <c r="J23976" s="3"/>
    </row>
    <row r="23977" spans="9:10" x14ac:dyDescent="0.2">
      <c r="I23977" s="118"/>
      <c r="J23977" s="3"/>
    </row>
    <row r="23978" spans="9:10" x14ac:dyDescent="0.2">
      <c r="I23978" s="118"/>
      <c r="J23978" s="3"/>
    </row>
    <row r="23979" spans="9:10" x14ac:dyDescent="0.2">
      <c r="I23979" s="118"/>
      <c r="J23979" s="3"/>
    </row>
    <row r="23980" spans="9:10" x14ac:dyDescent="0.2">
      <c r="I23980" s="118"/>
      <c r="J23980" s="3"/>
    </row>
    <row r="23981" spans="9:10" x14ac:dyDescent="0.2">
      <c r="I23981" s="118"/>
      <c r="J23981" s="3"/>
    </row>
    <row r="23982" spans="9:10" x14ac:dyDescent="0.2">
      <c r="I23982" s="118"/>
      <c r="J23982" s="3"/>
    </row>
    <row r="23983" spans="9:10" x14ac:dyDescent="0.2">
      <c r="I23983" s="118"/>
      <c r="J23983" s="3"/>
    </row>
    <row r="23984" spans="9:10" x14ac:dyDescent="0.2">
      <c r="I23984" s="118"/>
      <c r="J23984" s="3"/>
    </row>
    <row r="23985" spans="9:10" x14ac:dyDescent="0.2">
      <c r="I23985" s="118"/>
      <c r="J23985" s="3"/>
    </row>
    <row r="23986" spans="9:10" x14ac:dyDescent="0.2">
      <c r="I23986" s="118"/>
      <c r="J23986" s="3"/>
    </row>
    <row r="23987" spans="9:10" x14ac:dyDescent="0.2">
      <c r="I23987" s="118"/>
      <c r="J23987" s="3"/>
    </row>
    <row r="23988" spans="9:10" x14ac:dyDescent="0.2">
      <c r="I23988" s="118"/>
      <c r="J23988" s="3"/>
    </row>
    <row r="23989" spans="9:10" x14ac:dyDescent="0.2">
      <c r="I23989" s="118"/>
      <c r="J23989" s="3"/>
    </row>
    <row r="23990" spans="9:10" x14ac:dyDescent="0.2">
      <c r="I23990" s="118"/>
      <c r="J23990" s="3"/>
    </row>
    <row r="23991" spans="9:10" x14ac:dyDescent="0.2">
      <c r="I23991" s="118"/>
      <c r="J23991" s="3"/>
    </row>
    <row r="23992" spans="9:10" x14ac:dyDescent="0.2">
      <c r="I23992" s="118"/>
      <c r="J23992" s="3"/>
    </row>
    <row r="23993" spans="9:10" x14ac:dyDescent="0.2">
      <c r="I23993" s="118"/>
      <c r="J23993" s="3"/>
    </row>
    <row r="23994" spans="9:10" x14ac:dyDescent="0.2">
      <c r="I23994" s="118"/>
      <c r="J23994" s="3"/>
    </row>
    <row r="23995" spans="9:10" x14ac:dyDescent="0.2">
      <c r="I23995" s="118"/>
      <c r="J23995" s="3"/>
    </row>
    <row r="23996" spans="9:10" x14ac:dyDescent="0.2">
      <c r="I23996" s="118"/>
      <c r="J23996" s="3"/>
    </row>
    <row r="23997" spans="9:10" x14ac:dyDescent="0.2">
      <c r="I23997" s="118"/>
      <c r="J23997" s="3"/>
    </row>
    <row r="23998" spans="9:10" x14ac:dyDescent="0.2">
      <c r="I23998" s="118"/>
      <c r="J23998" s="3"/>
    </row>
    <row r="23999" spans="9:10" x14ac:dyDescent="0.2">
      <c r="I23999" s="118"/>
      <c r="J23999" s="3"/>
    </row>
    <row r="24000" spans="9:10" x14ac:dyDescent="0.2">
      <c r="I24000" s="118"/>
      <c r="J24000" s="3"/>
    </row>
    <row r="24001" spans="9:10" x14ac:dyDescent="0.2">
      <c r="I24001" s="118"/>
      <c r="J24001" s="3"/>
    </row>
    <row r="24002" spans="9:10" x14ac:dyDescent="0.2">
      <c r="I24002" s="118"/>
      <c r="J24002" s="3"/>
    </row>
    <row r="24003" spans="9:10" x14ac:dyDescent="0.2">
      <c r="I24003" s="118"/>
      <c r="J24003" s="3"/>
    </row>
    <row r="24004" spans="9:10" x14ac:dyDescent="0.2">
      <c r="I24004" s="118"/>
      <c r="J24004" s="3"/>
    </row>
    <row r="24005" spans="9:10" x14ac:dyDescent="0.2">
      <c r="I24005" s="118"/>
      <c r="J24005" s="3"/>
    </row>
    <row r="24006" spans="9:10" x14ac:dyDescent="0.2">
      <c r="I24006" s="118"/>
      <c r="J24006" s="3"/>
    </row>
    <row r="24007" spans="9:10" x14ac:dyDescent="0.2">
      <c r="I24007" s="118"/>
      <c r="J24007" s="3"/>
    </row>
    <row r="24008" spans="9:10" x14ac:dyDescent="0.2">
      <c r="I24008" s="118"/>
      <c r="J24008" s="3"/>
    </row>
    <row r="24009" spans="9:10" x14ac:dyDescent="0.2">
      <c r="I24009" s="118"/>
      <c r="J24009" s="3"/>
    </row>
    <row r="24010" spans="9:10" x14ac:dyDescent="0.2">
      <c r="I24010" s="118"/>
      <c r="J24010" s="3"/>
    </row>
    <row r="24011" spans="9:10" x14ac:dyDescent="0.2">
      <c r="I24011" s="118"/>
      <c r="J24011" s="3"/>
    </row>
    <row r="24012" spans="9:10" x14ac:dyDescent="0.2">
      <c r="I24012" s="118"/>
      <c r="J24012" s="3"/>
    </row>
    <row r="24013" spans="9:10" x14ac:dyDescent="0.2">
      <c r="I24013" s="118"/>
      <c r="J24013" s="3"/>
    </row>
    <row r="24014" spans="9:10" x14ac:dyDescent="0.2">
      <c r="I24014" s="118"/>
      <c r="J24014" s="3"/>
    </row>
    <row r="24015" spans="9:10" x14ac:dyDescent="0.2">
      <c r="I24015" s="118"/>
      <c r="J24015" s="3"/>
    </row>
    <row r="24016" spans="9:10" x14ac:dyDescent="0.2">
      <c r="I24016" s="118"/>
      <c r="J24016" s="3"/>
    </row>
    <row r="24017" spans="9:10" x14ac:dyDescent="0.2">
      <c r="I24017" s="118"/>
      <c r="J24017" s="3"/>
    </row>
    <row r="24018" spans="9:10" x14ac:dyDescent="0.2">
      <c r="I24018" s="118"/>
      <c r="J24018" s="3"/>
    </row>
    <row r="24019" spans="9:10" x14ac:dyDescent="0.2">
      <c r="I24019" s="118"/>
      <c r="J24019" s="3"/>
    </row>
    <row r="24020" spans="9:10" x14ac:dyDescent="0.2">
      <c r="I24020" s="118"/>
      <c r="J24020" s="3"/>
    </row>
    <row r="24021" spans="9:10" x14ac:dyDescent="0.2">
      <c r="I24021" s="118"/>
      <c r="J24021" s="3"/>
    </row>
    <row r="24022" spans="9:10" x14ac:dyDescent="0.2">
      <c r="I24022" s="118"/>
      <c r="J24022" s="3"/>
    </row>
    <row r="24023" spans="9:10" x14ac:dyDescent="0.2">
      <c r="I24023" s="118"/>
      <c r="J24023" s="3"/>
    </row>
    <row r="24024" spans="9:10" x14ac:dyDescent="0.2">
      <c r="I24024" s="118"/>
      <c r="J24024" s="3"/>
    </row>
    <row r="24025" spans="9:10" x14ac:dyDescent="0.2">
      <c r="I24025" s="118"/>
      <c r="J24025" s="3"/>
    </row>
    <row r="24026" spans="9:10" x14ac:dyDescent="0.2">
      <c r="I24026" s="118"/>
      <c r="J24026" s="3"/>
    </row>
    <row r="24027" spans="9:10" x14ac:dyDescent="0.2">
      <c r="I24027" s="118"/>
      <c r="J24027" s="3"/>
    </row>
    <row r="24028" spans="9:10" x14ac:dyDescent="0.2">
      <c r="I24028" s="118"/>
      <c r="J24028" s="3"/>
    </row>
    <row r="24029" spans="9:10" x14ac:dyDescent="0.2">
      <c r="I24029" s="118"/>
      <c r="J24029" s="3"/>
    </row>
    <row r="24030" spans="9:10" x14ac:dyDescent="0.2">
      <c r="I24030" s="118"/>
      <c r="J24030" s="3"/>
    </row>
    <row r="24031" spans="9:10" x14ac:dyDescent="0.2">
      <c r="I24031" s="118"/>
      <c r="J24031" s="3"/>
    </row>
    <row r="24032" spans="9:10" x14ac:dyDescent="0.2">
      <c r="I24032" s="118"/>
      <c r="J24032" s="3"/>
    </row>
    <row r="24033" spans="9:10" x14ac:dyDescent="0.2">
      <c r="I24033" s="118"/>
      <c r="J24033" s="3"/>
    </row>
    <row r="24034" spans="9:10" x14ac:dyDescent="0.2">
      <c r="I24034" s="118"/>
      <c r="J24034" s="3"/>
    </row>
    <row r="24035" spans="9:10" x14ac:dyDescent="0.2">
      <c r="I24035" s="118"/>
      <c r="J24035" s="3"/>
    </row>
    <row r="24036" spans="9:10" x14ac:dyDescent="0.2">
      <c r="I24036" s="118"/>
      <c r="J24036" s="3"/>
    </row>
    <row r="24037" spans="9:10" x14ac:dyDescent="0.2">
      <c r="I24037" s="118"/>
      <c r="J24037" s="3"/>
    </row>
    <row r="24038" spans="9:10" x14ac:dyDescent="0.2">
      <c r="I24038" s="118"/>
      <c r="J24038" s="3"/>
    </row>
    <row r="24039" spans="9:10" x14ac:dyDescent="0.2">
      <c r="I24039" s="118"/>
      <c r="J24039" s="3"/>
    </row>
    <row r="24040" spans="9:10" x14ac:dyDescent="0.2">
      <c r="I24040" s="118"/>
      <c r="J24040" s="3"/>
    </row>
    <row r="24041" spans="9:10" x14ac:dyDescent="0.2">
      <c r="I24041" s="118"/>
      <c r="J24041" s="3"/>
    </row>
    <row r="24042" spans="9:10" x14ac:dyDescent="0.2">
      <c r="I24042" s="118"/>
      <c r="J24042" s="3"/>
    </row>
    <row r="24043" spans="9:10" x14ac:dyDescent="0.2">
      <c r="I24043" s="118"/>
      <c r="J24043" s="3"/>
    </row>
    <row r="24044" spans="9:10" x14ac:dyDescent="0.2">
      <c r="I24044" s="118"/>
      <c r="J24044" s="3"/>
    </row>
    <row r="24045" spans="9:10" x14ac:dyDescent="0.2">
      <c r="I24045" s="118"/>
      <c r="J24045" s="3"/>
    </row>
    <row r="24046" spans="9:10" x14ac:dyDescent="0.2">
      <c r="I24046" s="118"/>
      <c r="J24046" s="3"/>
    </row>
    <row r="24047" spans="9:10" x14ac:dyDescent="0.2">
      <c r="I24047" s="118"/>
      <c r="J24047" s="3"/>
    </row>
    <row r="24048" spans="9:10" x14ac:dyDescent="0.2">
      <c r="I24048" s="118"/>
      <c r="J24048" s="3"/>
    </row>
    <row r="24049" spans="9:10" x14ac:dyDescent="0.2">
      <c r="I24049" s="118"/>
      <c r="J24049" s="3"/>
    </row>
    <row r="24050" spans="9:10" x14ac:dyDescent="0.2">
      <c r="I24050" s="118"/>
      <c r="J24050" s="3"/>
    </row>
    <row r="24051" spans="9:10" x14ac:dyDescent="0.2">
      <c r="I24051" s="118"/>
      <c r="J24051" s="3"/>
    </row>
    <row r="24052" spans="9:10" x14ac:dyDescent="0.2">
      <c r="I24052" s="118"/>
      <c r="J24052" s="3"/>
    </row>
    <row r="24053" spans="9:10" x14ac:dyDescent="0.2">
      <c r="I24053" s="118"/>
      <c r="J24053" s="3"/>
    </row>
    <row r="24054" spans="9:10" x14ac:dyDescent="0.2">
      <c r="I24054" s="118"/>
      <c r="J24054" s="3"/>
    </row>
    <row r="24055" spans="9:10" x14ac:dyDescent="0.2">
      <c r="I24055" s="118"/>
      <c r="J24055" s="3"/>
    </row>
    <row r="24056" spans="9:10" x14ac:dyDescent="0.2">
      <c r="I24056" s="118"/>
      <c r="J24056" s="3"/>
    </row>
    <row r="24057" spans="9:10" x14ac:dyDescent="0.2">
      <c r="I24057" s="118"/>
      <c r="J24057" s="3"/>
    </row>
    <row r="24058" spans="9:10" x14ac:dyDescent="0.2">
      <c r="I24058" s="118"/>
      <c r="J24058" s="3"/>
    </row>
    <row r="24059" spans="9:10" x14ac:dyDescent="0.2">
      <c r="I24059" s="118"/>
      <c r="J24059" s="3"/>
    </row>
    <row r="24060" spans="9:10" x14ac:dyDescent="0.2">
      <c r="I24060" s="118"/>
      <c r="J24060" s="3"/>
    </row>
    <row r="24061" spans="9:10" x14ac:dyDescent="0.2">
      <c r="I24061" s="118"/>
      <c r="J24061" s="3"/>
    </row>
    <row r="24062" spans="9:10" x14ac:dyDescent="0.2">
      <c r="I24062" s="118"/>
      <c r="J24062" s="3"/>
    </row>
    <row r="24063" spans="9:10" x14ac:dyDescent="0.2">
      <c r="I24063" s="118"/>
      <c r="J24063" s="3"/>
    </row>
    <row r="24064" spans="9:10" x14ac:dyDescent="0.2">
      <c r="I24064" s="118"/>
      <c r="J24064" s="3"/>
    </row>
    <row r="24065" spans="9:10" x14ac:dyDescent="0.2">
      <c r="I24065" s="118"/>
      <c r="J24065" s="3"/>
    </row>
    <row r="24066" spans="9:10" x14ac:dyDescent="0.2">
      <c r="I24066" s="118"/>
      <c r="J24066" s="3"/>
    </row>
    <row r="24067" spans="9:10" x14ac:dyDescent="0.2">
      <c r="I24067" s="118"/>
      <c r="J24067" s="3"/>
    </row>
    <row r="24068" spans="9:10" x14ac:dyDescent="0.2">
      <c r="I24068" s="118"/>
      <c r="J24068" s="3"/>
    </row>
    <row r="24069" spans="9:10" x14ac:dyDescent="0.2">
      <c r="I24069" s="118"/>
      <c r="J24069" s="3"/>
    </row>
    <row r="24070" spans="9:10" x14ac:dyDescent="0.2">
      <c r="I24070" s="118"/>
      <c r="J24070" s="3"/>
    </row>
    <row r="24071" spans="9:10" x14ac:dyDescent="0.2">
      <c r="I24071" s="118"/>
      <c r="J24071" s="3"/>
    </row>
    <row r="24072" spans="9:10" x14ac:dyDescent="0.2">
      <c r="I24072" s="118"/>
      <c r="J24072" s="3"/>
    </row>
    <row r="24073" spans="9:10" x14ac:dyDescent="0.2">
      <c r="I24073" s="118"/>
      <c r="J24073" s="3"/>
    </row>
    <row r="24074" spans="9:10" x14ac:dyDescent="0.2">
      <c r="I24074" s="118"/>
      <c r="J24074" s="3"/>
    </row>
    <row r="24075" spans="9:10" x14ac:dyDescent="0.2">
      <c r="I24075" s="118"/>
      <c r="J24075" s="3"/>
    </row>
    <row r="24076" spans="9:10" x14ac:dyDescent="0.2">
      <c r="I24076" s="118"/>
      <c r="J24076" s="3"/>
    </row>
    <row r="24077" spans="9:10" x14ac:dyDescent="0.2">
      <c r="I24077" s="118"/>
      <c r="J24077" s="3"/>
    </row>
    <row r="24078" spans="9:10" x14ac:dyDescent="0.2">
      <c r="I24078" s="118"/>
      <c r="J24078" s="3"/>
    </row>
    <row r="24079" spans="9:10" x14ac:dyDescent="0.2">
      <c r="I24079" s="118"/>
      <c r="J24079" s="3"/>
    </row>
    <row r="24080" spans="9:10" x14ac:dyDescent="0.2">
      <c r="I24080" s="118"/>
      <c r="J24080" s="3"/>
    </row>
    <row r="24081" spans="9:10" x14ac:dyDescent="0.2">
      <c r="I24081" s="118"/>
      <c r="J24081" s="3"/>
    </row>
    <row r="24082" spans="9:10" x14ac:dyDescent="0.2">
      <c r="I24082" s="118"/>
      <c r="J24082" s="3"/>
    </row>
    <row r="24083" spans="9:10" x14ac:dyDescent="0.2">
      <c r="I24083" s="118"/>
      <c r="J24083" s="3"/>
    </row>
    <row r="24084" spans="9:10" x14ac:dyDescent="0.2">
      <c r="I24084" s="118"/>
      <c r="J24084" s="3"/>
    </row>
    <row r="24085" spans="9:10" x14ac:dyDescent="0.2">
      <c r="I24085" s="118"/>
      <c r="J24085" s="3"/>
    </row>
    <row r="24086" spans="9:10" x14ac:dyDescent="0.2">
      <c r="I24086" s="118"/>
      <c r="J24086" s="3"/>
    </row>
    <row r="24087" spans="9:10" x14ac:dyDescent="0.2">
      <c r="I24087" s="118"/>
      <c r="J24087" s="3"/>
    </row>
    <row r="24088" spans="9:10" x14ac:dyDescent="0.2">
      <c r="I24088" s="118"/>
      <c r="J24088" s="3"/>
    </row>
    <row r="24089" spans="9:10" x14ac:dyDescent="0.2">
      <c r="I24089" s="118"/>
      <c r="J24089" s="3"/>
    </row>
    <row r="24090" spans="9:10" x14ac:dyDescent="0.2">
      <c r="I24090" s="118"/>
      <c r="J24090" s="3"/>
    </row>
    <row r="24091" spans="9:10" x14ac:dyDescent="0.2">
      <c r="I24091" s="118"/>
      <c r="J24091" s="3"/>
    </row>
    <row r="24092" spans="9:10" x14ac:dyDescent="0.2">
      <c r="I24092" s="118"/>
      <c r="J24092" s="3"/>
    </row>
    <row r="24093" spans="9:10" x14ac:dyDescent="0.2">
      <c r="I24093" s="118"/>
      <c r="J24093" s="3"/>
    </row>
    <row r="24094" spans="9:10" x14ac:dyDescent="0.2">
      <c r="I24094" s="118"/>
      <c r="J24094" s="3"/>
    </row>
    <row r="24095" spans="9:10" x14ac:dyDescent="0.2">
      <c r="I24095" s="118"/>
      <c r="J24095" s="3"/>
    </row>
    <row r="24096" spans="9:10" x14ac:dyDescent="0.2">
      <c r="I24096" s="118"/>
      <c r="J24096" s="3"/>
    </row>
    <row r="24097" spans="9:10" x14ac:dyDescent="0.2">
      <c r="I24097" s="118"/>
      <c r="J24097" s="3"/>
    </row>
    <row r="24098" spans="9:10" x14ac:dyDescent="0.2">
      <c r="I24098" s="118"/>
      <c r="J24098" s="3"/>
    </row>
    <row r="24099" spans="9:10" x14ac:dyDescent="0.2">
      <c r="I24099" s="118"/>
      <c r="J24099" s="3"/>
    </row>
    <row r="24100" spans="9:10" x14ac:dyDescent="0.2">
      <c r="I24100" s="118"/>
      <c r="J24100" s="3"/>
    </row>
    <row r="24101" spans="9:10" x14ac:dyDescent="0.2">
      <c r="I24101" s="118"/>
      <c r="J24101" s="3"/>
    </row>
    <row r="24102" spans="9:10" x14ac:dyDescent="0.2">
      <c r="I24102" s="118"/>
      <c r="J24102" s="3"/>
    </row>
    <row r="24103" spans="9:10" x14ac:dyDescent="0.2">
      <c r="I24103" s="118"/>
      <c r="J24103" s="3"/>
    </row>
    <row r="24104" spans="9:10" x14ac:dyDescent="0.2">
      <c r="I24104" s="118"/>
      <c r="J24104" s="3"/>
    </row>
    <row r="24105" spans="9:10" x14ac:dyDescent="0.2">
      <c r="I24105" s="118"/>
      <c r="J24105" s="3"/>
    </row>
    <row r="24106" spans="9:10" x14ac:dyDescent="0.2">
      <c r="I24106" s="118"/>
      <c r="J24106" s="3"/>
    </row>
    <row r="24107" spans="9:10" x14ac:dyDescent="0.2">
      <c r="I24107" s="118"/>
      <c r="J24107" s="3"/>
    </row>
    <row r="24108" spans="9:10" x14ac:dyDescent="0.2">
      <c r="I24108" s="118"/>
      <c r="J24108" s="3"/>
    </row>
    <row r="24109" spans="9:10" x14ac:dyDescent="0.2">
      <c r="I24109" s="118"/>
      <c r="J24109" s="3"/>
    </row>
    <row r="24110" spans="9:10" x14ac:dyDescent="0.2">
      <c r="I24110" s="118"/>
      <c r="J24110" s="3"/>
    </row>
    <row r="24111" spans="9:10" x14ac:dyDescent="0.2">
      <c r="I24111" s="118"/>
      <c r="J24111" s="3"/>
    </row>
    <row r="24112" spans="9:10" x14ac:dyDescent="0.2">
      <c r="I24112" s="118"/>
      <c r="J24112" s="3"/>
    </row>
    <row r="24113" spans="9:10" x14ac:dyDescent="0.2">
      <c r="I24113" s="118"/>
      <c r="J24113" s="3"/>
    </row>
    <row r="24114" spans="9:10" x14ac:dyDescent="0.2">
      <c r="I24114" s="118"/>
      <c r="J24114" s="3"/>
    </row>
    <row r="24115" spans="9:10" x14ac:dyDescent="0.2">
      <c r="I24115" s="118"/>
      <c r="J24115" s="3"/>
    </row>
    <row r="24116" spans="9:10" x14ac:dyDescent="0.2">
      <c r="I24116" s="118"/>
      <c r="J24116" s="3"/>
    </row>
    <row r="24117" spans="9:10" x14ac:dyDescent="0.2">
      <c r="I24117" s="118"/>
      <c r="J24117" s="3"/>
    </row>
    <row r="24118" spans="9:10" x14ac:dyDescent="0.2">
      <c r="I24118" s="118"/>
      <c r="J24118" s="3"/>
    </row>
    <row r="24119" spans="9:10" x14ac:dyDescent="0.2">
      <c r="I24119" s="118"/>
      <c r="J24119" s="3"/>
    </row>
    <row r="24120" spans="9:10" x14ac:dyDescent="0.2">
      <c r="I24120" s="118"/>
      <c r="J24120" s="3"/>
    </row>
    <row r="24121" spans="9:10" x14ac:dyDescent="0.2">
      <c r="I24121" s="118"/>
      <c r="J24121" s="3"/>
    </row>
    <row r="24122" spans="9:10" x14ac:dyDescent="0.2">
      <c r="I24122" s="118"/>
      <c r="J24122" s="3"/>
    </row>
    <row r="24123" spans="9:10" x14ac:dyDescent="0.2">
      <c r="I24123" s="118"/>
      <c r="J24123" s="3"/>
    </row>
    <row r="24124" spans="9:10" x14ac:dyDescent="0.2">
      <c r="I24124" s="118"/>
      <c r="J24124" s="3"/>
    </row>
    <row r="24125" spans="9:10" x14ac:dyDescent="0.2">
      <c r="I24125" s="118"/>
      <c r="J24125" s="3"/>
    </row>
    <row r="24126" spans="9:10" x14ac:dyDescent="0.2">
      <c r="I24126" s="118"/>
      <c r="J24126" s="3"/>
    </row>
    <row r="24127" spans="9:10" x14ac:dyDescent="0.2">
      <c r="I24127" s="118"/>
      <c r="J24127" s="3"/>
    </row>
    <row r="24128" spans="9:10" x14ac:dyDescent="0.2">
      <c r="I24128" s="118"/>
      <c r="J24128" s="3"/>
    </row>
    <row r="24129" spans="9:10" x14ac:dyDescent="0.2">
      <c r="I24129" s="118"/>
      <c r="J24129" s="3"/>
    </row>
    <row r="24130" spans="9:10" x14ac:dyDescent="0.2">
      <c r="I24130" s="118"/>
      <c r="J24130" s="3"/>
    </row>
    <row r="24131" spans="9:10" x14ac:dyDescent="0.2">
      <c r="I24131" s="118"/>
      <c r="J24131" s="3"/>
    </row>
    <row r="24132" spans="9:10" x14ac:dyDescent="0.2">
      <c r="I24132" s="118"/>
      <c r="J24132" s="3"/>
    </row>
    <row r="24133" spans="9:10" x14ac:dyDescent="0.2">
      <c r="I24133" s="118"/>
      <c r="J24133" s="3"/>
    </row>
    <row r="24134" spans="9:10" x14ac:dyDescent="0.2">
      <c r="I24134" s="118"/>
      <c r="J24134" s="3"/>
    </row>
    <row r="24135" spans="9:10" x14ac:dyDescent="0.2">
      <c r="I24135" s="118"/>
      <c r="J24135" s="3"/>
    </row>
    <row r="24136" spans="9:10" x14ac:dyDescent="0.2">
      <c r="I24136" s="118"/>
      <c r="J24136" s="3"/>
    </row>
    <row r="24137" spans="9:10" x14ac:dyDescent="0.2">
      <c r="I24137" s="118"/>
      <c r="J24137" s="3"/>
    </row>
    <row r="24138" spans="9:10" x14ac:dyDescent="0.2">
      <c r="I24138" s="118"/>
      <c r="J24138" s="3"/>
    </row>
    <row r="24139" spans="9:10" x14ac:dyDescent="0.2">
      <c r="I24139" s="118"/>
      <c r="J24139" s="3"/>
    </row>
    <row r="24140" spans="9:10" x14ac:dyDescent="0.2">
      <c r="I24140" s="118"/>
      <c r="J24140" s="3"/>
    </row>
    <row r="24141" spans="9:10" x14ac:dyDescent="0.2">
      <c r="I24141" s="118"/>
      <c r="J24141" s="3"/>
    </row>
    <row r="24142" spans="9:10" x14ac:dyDescent="0.2">
      <c r="I24142" s="118"/>
      <c r="J24142" s="3"/>
    </row>
    <row r="24143" spans="9:10" x14ac:dyDescent="0.2">
      <c r="I24143" s="118"/>
      <c r="J24143" s="3"/>
    </row>
    <row r="24144" spans="9:10" x14ac:dyDescent="0.2">
      <c r="I24144" s="118"/>
      <c r="J24144" s="3"/>
    </row>
    <row r="24145" spans="9:10" x14ac:dyDescent="0.2">
      <c r="I24145" s="118"/>
      <c r="J24145" s="3"/>
    </row>
    <row r="24146" spans="9:10" x14ac:dyDescent="0.2">
      <c r="I24146" s="118"/>
      <c r="J24146" s="3"/>
    </row>
    <row r="24147" spans="9:10" x14ac:dyDescent="0.2">
      <c r="I24147" s="118"/>
      <c r="J24147" s="3"/>
    </row>
    <row r="24148" spans="9:10" x14ac:dyDescent="0.2">
      <c r="I24148" s="118"/>
      <c r="J24148" s="3"/>
    </row>
    <row r="24149" spans="9:10" x14ac:dyDescent="0.2">
      <c r="I24149" s="118"/>
      <c r="J24149" s="3"/>
    </row>
    <row r="24150" spans="9:10" x14ac:dyDescent="0.2">
      <c r="I24150" s="118"/>
      <c r="J24150" s="3"/>
    </row>
    <row r="24151" spans="9:10" x14ac:dyDescent="0.2">
      <c r="I24151" s="118"/>
      <c r="J24151" s="3"/>
    </row>
    <row r="24152" spans="9:10" x14ac:dyDescent="0.2">
      <c r="I24152" s="118"/>
      <c r="J24152" s="3"/>
    </row>
    <row r="24153" spans="9:10" x14ac:dyDescent="0.2">
      <c r="I24153" s="118"/>
      <c r="J24153" s="3"/>
    </row>
    <row r="24154" spans="9:10" x14ac:dyDescent="0.2">
      <c r="I24154" s="118"/>
      <c r="J24154" s="3"/>
    </row>
    <row r="24155" spans="9:10" x14ac:dyDescent="0.2">
      <c r="I24155" s="118"/>
      <c r="J24155" s="3"/>
    </row>
    <row r="24156" spans="9:10" x14ac:dyDescent="0.2">
      <c r="I24156" s="118"/>
      <c r="J24156" s="3"/>
    </row>
    <row r="24157" spans="9:10" x14ac:dyDescent="0.2">
      <c r="I24157" s="118"/>
      <c r="J24157" s="3"/>
    </row>
    <row r="24158" spans="9:10" x14ac:dyDescent="0.2">
      <c r="I24158" s="118"/>
      <c r="J24158" s="3"/>
    </row>
    <row r="24159" spans="9:10" x14ac:dyDescent="0.2">
      <c r="I24159" s="118"/>
      <c r="J24159" s="3"/>
    </row>
    <row r="24160" spans="9:10" x14ac:dyDescent="0.2">
      <c r="I24160" s="118"/>
      <c r="J24160" s="3"/>
    </row>
    <row r="24161" spans="9:10" x14ac:dyDescent="0.2">
      <c r="I24161" s="118"/>
      <c r="J24161" s="3"/>
    </row>
    <row r="24162" spans="9:10" x14ac:dyDescent="0.2">
      <c r="I24162" s="118"/>
      <c r="J24162" s="3"/>
    </row>
    <row r="24163" spans="9:10" x14ac:dyDescent="0.2">
      <c r="I24163" s="118"/>
      <c r="J24163" s="3"/>
    </row>
    <row r="24164" spans="9:10" x14ac:dyDescent="0.2">
      <c r="I24164" s="118"/>
      <c r="J24164" s="3"/>
    </row>
    <row r="24165" spans="9:10" x14ac:dyDescent="0.2">
      <c r="I24165" s="118"/>
      <c r="J24165" s="3"/>
    </row>
    <row r="24166" spans="9:10" x14ac:dyDescent="0.2">
      <c r="I24166" s="118"/>
      <c r="J24166" s="3"/>
    </row>
    <row r="24167" spans="9:10" x14ac:dyDescent="0.2">
      <c r="I24167" s="118"/>
      <c r="J24167" s="3"/>
    </row>
    <row r="24168" spans="9:10" x14ac:dyDescent="0.2">
      <c r="I24168" s="118"/>
      <c r="J24168" s="3"/>
    </row>
    <row r="24169" spans="9:10" x14ac:dyDescent="0.2">
      <c r="I24169" s="118"/>
      <c r="J24169" s="3"/>
    </row>
    <row r="24170" spans="9:10" x14ac:dyDescent="0.2">
      <c r="I24170" s="118"/>
      <c r="J24170" s="3"/>
    </row>
    <row r="24171" spans="9:10" x14ac:dyDescent="0.2">
      <c r="I24171" s="118"/>
      <c r="J24171" s="3"/>
    </row>
    <row r="24172" spans="9:10" x14ac:dyDescent="0.2">
      <c r="I24172" s="118"/>
      <c r="J24172" s="3"/>
    </row>
    <row r="24173" spans="9:10" x14ac:dyDescent="0.2">
      <c r="I24173" s="118"/>
      <c r="J24173" s="3"/>
    </row>
    <row r="24174" spans="9:10" x14ac:dyDescent="0.2">
      <c r="I24174" s="118"/>
      <c r="J24174" s="3"/>
    </row>
    <row r="24175" spans="9:10" x14ac:dyDescent="0.2">
      <c r="I24175" s="118"/>
      <c r="J24175" s="3"/>
    </row>
    <row r="24176" spans="9:10" x14ac:dyDescent="0.2">
      <c r="I24176" s="118"/>
      <c r="J24176" s="3"/>
    </row>
    <row r="24177" spans="9:10" x14ac:dyDescent="0.2">
      <c r="I24177" s="118"/>
      <c r="J24177" s="3"/>
    </row>
    <row r="24178" spans="9:10" x14ac:dyDescent="0.2">
      <c r="I24178" s="118"/>
      <c r="J24178" s="3"/>
    </row>
    <row r="24179" spans="9:10" x14ac:dyDescent="0.2">
      <c r="I24179" s="118"/>
      <c r="J24179" s="3"/>
    </row>
    <row r="24180" spans="9:10" x14ac:dyDescent="0.2">
      <c r="I24180" s="118"/>
      <c r="J24180" s="3"/>
    </row>
    <row r="24181" spans="9:10" x14ac:dyDescent="0.2">
      <c r="I24181" s="118"/>
      <c r="J24181" s="3"/>
    </row>
    <row r="24182" spans="9:10" x14ac:dyDescent="0.2">
      <c r="I24182" s="118"/>
      <c r="J24182" s="3"/>
    </row>
    <row r="24183" spans="9:10" x14ac:dyDescent="0.2">
      <c r="I24183" s="118"/>
      <c r="J24183" s="3"/>
    </row>
    <row r="24184" spans="9:10" x14ac:dyDescent="0.2">
      <c r="I24184" s="118"/>
      <c r="J24184" s="3"/>
    </row>
    <row r="24185" spans="9:10" x14ac:dyDescent="0.2">
      <c r="I24185" s="118"/>
      <c r="J24185" s="3"/>
    </row>
    <row r="24186" spans="9:10" x14ac:dyDescent="0.2">
      <c r="I24186" s="118"/>
      <c r="J24186" s="3"/>
    </row>
    <row r="24187" spans="9:10" x14ac:dyDescent="0.2">
      <c r="I24187" s="118"/>
      <c r="J24187" s="3"/>
    </row>
    <row r="24188" spans="9:10" x14ac:dyDescent="0.2">
      <c r="I24188" s="118"/>
      <c r="J24188" s="3"/>
    </row>
    <row r="24189" spans="9:10" x14ac:dyDescent="0.2">
      <c r="I24189" s="118"/>
      <c r="J24189" s="3"/>
    </row>
    <row r="24190" spans="9:10" x14ac:dyDescent="0.2">
      <c r="I24190" s="118"/>
      <c r="J24190" s="3"/>
    </row>
    <row r="24191" spans="9:10" x14ac:dyDescent="0.2">
      <c r="I24191" s="118"/>
      <c r="J24191" s="3"/>
    </row>
    <row r="24192" spans="9:10" x14ac:dyDescent="0.2">
      <c r="I24192" s="118"/>
      <c r="J24192" s="3"/>
    </row>
    <row r="24193" spans="9:10" x14ac:dyDescent="0.2">
      <c r="I24193" s="118"/>
      <c r="J24193" s="3"/>
    </row>
    <row r="24194" spans="9:10" x14ac:dyDescent="0.2">
      <c r="I24194" s="118"/>
      <c r="J24194" s="3"/>
    </row>
    <row r="24195" spans="9:10" x14ac:dyDescent="0.2">
      <c r="I24195" s="118"/>
      <c r="J24195" s="3"/>
    </row>
    <row r="24196" spans="9:10" x14ac:dyDescent="0.2">
      <c r="I24196" s="118"/>
      <c r="J24196" s="3"/>
    </row>
    <row r="24197" spans="9:10" x14ac:dyDescent="0.2">
      <c r="I24197" s="118"/>
      <c r="J24197" s="3"/>
    </row>
    <row r="24198" spans="9:10" x14ac:dyDescent="0.2">
      <c r="I24198" s="118"/>
      <c r="J24198" s="3"/>
    </row>
    <row r="24199" spans="9:10" x14ac:dyDescent="0.2">
      <c r="I24199" s="118"/>
      <c r="J24199" s="3"/>
    </row>
    <row r="24200" spans="9:10" x14ac:dyDescent="0.2">
      <c r="I24200" s="118"/>
      <c r="J24200" s="3"/>
    </row>
    <row r="24201" spans="9:10" x14ac:dyDescent="0.2">
      <c r="I24201" s="118"/>
      <c r="J24201" s="3"/>
    </row>
    <row r="24202" spans="9:10" x14ac:dyDescent="0.2">
      <c r="I24202" s="118"/>
      <c r="J24202" s="3"/>
    </row>
    <row r="24203" spans="9:10" x14ac:dyDescent="0.2">
      <c r="I24203" s="118"/>
      <c r="J24203" s="3"/>
    </row>
    <row r="24204" spans="9:10" x14ac:dyDescent="0.2">
      <c r="I24204" s="118"/>
      <c r="J24204" s="3"/>
    </row>
    <row r="24205" spans="9:10" x14ac:dyDescent="0.2">
      <c r="I24205" s="118"/>
      <c r="J24205" s="3"/>
    </row>
    <row r="24206" spans="9:10" x14ac:dyDescent="0.2">
      <c r="I24206" s="118"/>
      <c r="J24206" s="3"/>
    </row>
    <row r="24207" spans="9:10" x14ac:dyDescent="0.2">
      <c r="I24207" s="118"/>
      <c r="J24207" s="3"/>
    </row>
    <row r="24208" spans="9:10" x14ac:dyDescent="0.2">
      <c r="I24208" s="118"/>
      <c r="J24208" s="3"/>
    </row>
    <row r="24209" spans="9:10" x14ac:dyDescent="0.2">
      <c r="I24209" s="118"/>
      <c r="J24209" s="3"/>
    </row>
    <row r="24210" spans="9:10" x14ac:dyDescent="0.2">
      <c r="I24210" s="118"/>
      <c r="J24210" s="3"/>
    </row>
    <row r="24211" spans="9:10" x14ac:dyDescent="0.2">
      <c r="I24211" s="118"/>
      <c r="J24211" s="3"/>
    </row>
    <row r="24212" spans="9:10" x14ac:dyDescent="0.2">
      <c r="I24212" s="118"/>
      <c r="J24212" s="3"/>
    </row>
    <row r="24213" spans="9:10" x14ac:dyDescent="0.2">
      <c r="I24213" s="118"/>
      <c r="J24213" s="3"/>
    </row>
    <row r="24214" spans="9:10" x14ac:dyDescent="0.2">
      <c r="I24214" s="118"/>
      <c r="J24214" s="3"/>
    </row>
    <row r="24215" spans="9:10" x14ac:dyDescent="0.2">
      <c r="I24215" s="118"/>
      <c r="J24215" s="3"/>
    </row>
    <row r="24216" spans="9:10" x14ac:dyDescent="0.2">
      <c r="I24216" s="118"/>
      <c r="J24216" s="3"/>
    </row>
    <row r="24217" spans="9:10" x14ac:dyDescent="0.2">
      <c r="I24217" s="118"/>
      <c r="J24217" s="3"/>
    </row>
    <row r="24218" spans="9:10" x14ac:dyDescent="0.2">
      <c r="I24218" s="118"/>
      <c r="J24218" s="3"/>
    </row>
    <row r="24219" spans="9:10" x14ac:dyDescent="0.2">
      <c r="I24219" s="118"/>
      <c r="J24219" s="3"/>
    </row>
    <row r="24220" spans="9:10" x14ac:dyDescent="0.2">
      <c r="I24220" s="118"/>
      <c r="J24220" s="3"/>
    </row>
    <row r="24221" spans="9:10" x14ac:dyDescent="0.2">
      <c r="I24221" s="118"/>
      <c r="J24221" s="3"/>
    </row>
    <row r="24222" spans="9:10" x14ac:dyDescent="0.2">
      <c r="I24222" s="118"/>
      <c r="J24222" s="3"/>
    </row>
    <row r="24223" spans="9:10" x14ac:dyDescent="0.2">
      <c r="I24223" s="118"/>
      <c r="J24223" s="3"/>
    </row>
    <row r="24224" spans="9:10" x14ac:dyDescent="0.2">
      <c r="I24224" s="118"/>
      <c r="J24224" s="3"/>
    </row>
    <row r="24225" spans="9:10" x14ac:dyDescent="0.2">
      <c r="I24225" s="118"/>
      <c r="J24225" s="3"/>
    </row>
    <row r="24226" spans="9:10" x14ac:dyDescent="0.2">
      <c r="I24226" s="118"/>
      <c r="J24226" s="3"/>
    </row>
    <row r="24227" spans="9:10" x14ac:dyDescent="0.2">
      <c r="I24227" s="118"/>
      <c r="J24227" s="3"/>
    </row>
    <row r="24228" spans="9:10" x14ac:dyDescent="0.2">
      <c r="I24228" s="118"/>
      <c r="J24228" s="3"/>
    </row>
    <row r="24229" spans="9:10" x14ac:dyDescent="0.2">
      <c r="I24229" s="118"/>
      <c r="J24229" s="3"/>
    </row>
    <row r="24230" spans="9:10" x14ac:dyDescent="0.2">
      <c r="I24230" s="118"/>
      <c r="J24230" s="3"/>
    </row>
    <row r="24231" spans="9:10" x14ac:dyDescent="0.2">
      <c r="I24231" s="118"/>
      <c r="J24231" s="3"/>
    </row>
    <row r="24232" spans="9:10" x14ac:dyDescent="0.2">
      <c r="I24232" s="118"/>
      <c r="J24232" s="3"/>
    </row>
    <row r="24233" spans="9:10" x14ac:dyDescent="0.2">
      <c r="I24233" s="118"/>
      <c r="J24233" s="3"/>
    </row>
    <row r="24234" spans="9:10" x14ac:dyDescent="0.2">
      <c r="I24234" s="118"/>
      <c r="J24234" s="3"/>
    </row>
    <row r="24235" spans="9:10" x14ac:dyDescent="0.2">
      <c r="I24235" s="118"/>
      <c r="J24235" s="3"/>
    </row>
    <row r="24236" spans="9:10" x14ac:dyDescent="0.2">
      <c r="I24236" s="118"/>
      <c r="J24236" s="3"/>
    </row>
    <row r="24237" spans="9:10" x14ac:dyDescent="0.2">
      <c r="I24237" s="118"/>
      <c r="J24237" s="3"/>
    </row>
    <row r="24238" spans="9:10" x14ac:dyDescent="0.2">
      <c r="I24238" s="118"/>
      <c r="J24238" s="3"/>
    </row>
    <row r="24239" spans="9:10" x14ac:dyDescent="0.2">
      <c r="I24239" s="118"/>
      <c r="J24239" s="3"/>
    </row>
    <row r="24240" spans="9:10" x14ac:dyDescent="0.2">
      <c r="I24240" s="118"/>
      <c r="J24240" s="3"/>
    </row>
    <row r="24241" spans="9:10" x14ac:dyDescent="0.2">
      <c r="I24241" s="118"/>
      <c r="J24241" s="3"/>
    </row>
    <row r="24242" spans="9:10" x14ac:dyDescent="0.2">
      <c r="I24242" s="118"/>
      <c r="J24242" s="3"/>
    </row>
    <row r="24243" spans="9:10" x14ac:dyDescent="0.2">
      <c r="I24243" s="118"/>
      <c r="J24243" s="3"/>
    </row>
    <row r="24244" spans="9:10" x14ac:dyDescent="0.2">
      <c r="I24244" s="118"/>
      <c r="J24244" s="3"/>
    </row>
    <row r="24245" spans="9:10" x14ac:dyDescent="0.2">
      <c r="I24245" s="118"/>
      <c r="J24245" s="3"/>
    </row>
    <row r="24246" spans="9:10" x14ac:dyDescent="0.2">
      <c r="I24246" s="118"/>
      <c r="J24246" s="3"/>
    </row>
    <row r="24247" spans="9:10" x14ac:dyDescent="0.2">
      <c r="I24247" s="118"/>
      <c r="J24247" s="3"/>
    </row>
    <row r="24248" spans="9:10" x14ac:dyDescent="0.2">
      <c r="I24248" s="118"/>
      <c r="J24248" s="3"/>
    </row>
    <row r="24249" spans="9:10" x14ac:dyDescent="0.2">
      <c r="I24249" s="118"/>
      <c r="J24249" s="3"/>
    </row>
    <row r="24250" spans="9:10" x14ac:dyDescent="0.2">
      <c r="I24250" s="118"/>
      <c r="J24250" s="3"/>
    </row>
    <row r="24251" spans="9:10" x14ac:dyDescent="0.2">
      <c r="I24251" s="118"/>
      <c r="J24251" s="3"/>
    </row>
    <row r="24252" spans="9:10" x14ac:dyDescent="0.2">
      <c r="I24252" s="118"/>
      <c r="J24252" s="3"/>
    </row>
    <row r="24253" spans="9:10" x14ac:dyDescent="0.2">
      <c r="I24253" s="118"/>
      <c r="J24253" s="3"/>
    </row>
    <row r="24254" spans="9:10" x14ac:dyDescent="0.2">
      <c r="I24254" s="118"/>
      <c r="J24254" s="3"/>
    </row>
    <row r="24255" spans="9:10" x14ac:dyDescent="0.2">
      <c r="I24255" s="118"/>
      <c r="J24255" s="3"/>
    </row>
    <row r="24256" spans="9:10" x14ac:dyDescent="0.2">
      <c r="I24256" s="118"/>
      <c r="J24256" s="3"/>
    </row>
    <row r="24257" spans="9:10" x14ac:dyDescent="0.2">
      <c r="I24257" s="118"/>
      <c r="J24257" s="3"/>
    </row>
    <row r="24258" spans="9:10" x14ac:dyDescent="0.2">
      <c r="I24258" s="118"/>
      <c r="J24258" s="3"/>
    </row>
    <row r="24259" spans="9:10" x14ac:dyDescent="0.2">
      <c r="I24259" s="118"/>
      <c r="J24259" s="3"/>
    </row>
    <row r="24260" spans="9:10" x14ac:dyDescent="0.2">
      <c r="I24260" s="118"/>
      <c r="J24260" s="3"/>
    </row>
    <row r="24261" spans="9:10" x14ac:dyDescent="0.2">
      <c r="I24261" s="118"/>
      <c r="J24261" s="3"/>
    </row>
    <row r="24262" spans="9:10" x14ac:dyDescent="0.2">
      <c r="I24262" s="118"/>
      <c r="J24262" s="3"/>
    </row>
    <row r="24263" spans="9:10" x14ac:dyDescent="0.2">
      <c r="I24263" s="118"/>
      <c r="J24263" s="3"/>
    </row>
    <row r="24264" spans="9:10" x14ac:dyDescent="0.2">
      <c r="I24264" s="118"/>
      <c r="J24264" s="3"/>
    </row>
    <row r="24265" spans="9:10" x14ac:dyDescent="0.2">
      <c r="I24265" s="118"/>
      <c r="J24265" s="3"/>
    </row>
    <row r="24266" spans="9:10" x14ac:dyDescent="0.2">
      <c r="I24266" s="118"/>
      <c r="J24266" s="3"/>
    </row>
    <row r="24267" spans="9:10" x14ac:dyDescent="0.2">
      <c r="I24267" s="118"/>
      <c r="J24267" s="3"/>
    </row>
    <row r="24268" spans="9:10" x14ac:dyDescent="0.2">
      <c r="I24268" s="118"/>
      <c r="J24268" s="3"/>
    </row>
    <row r="24269" spans="9:10" x14ac:dyDescent="0.2">
      <c r="I24269" s="118"/>
      <c r="J24269" s="3"/>
    </row>
    <row r="24270" spans="9:10" x14ac:dyDescent="0.2">
      <c r="I24270" s="118"/>
      <c r="J24270" s="3"/>
    </row>
    <row r="24271" spans="9:10" x14ac:dyDescent="0.2">
      <c r="I24271" s="118"/>
      <c r="J24271" s="3"/>
    </row>
    <row r="24272" spans="9:10" x14ac:dyDescent="0.2">
      <c r="I24272" s="118"/>
      <c r="J24272" s="3"/>
    </row>
    <row r="24273" spans="9:10" x14ac:dyDescent="0.2">
      <c r="I24273" s="118"/>
      <c r="J24273" s="3"/>
    </row>
    <row r="24274" spans="9:10" x14ac:dyDescent="0.2">
      <c r="I24274" s="118"/>
      <c r="J24274" s="3"/>
    </row>
    <row r="24275" spans="9:10" x14ac:dyDescent="0.2">
      <c r="I24275" s="118"/>
      <c r="J24275" s="3"/>
    </row>
    <row r="24276" spans="9:10" x14ac:dyDescent="0.2">
      <c r="I24276" s="118"/>
      <c r="J24276" s="3"/>
    </row>
    <row r="24277" spans="9:10" x14ac:dyDescent="0.2">
      <c r="I24277" s="118"/>
      <c r="J24277" s="3"/>
    </row>
    <row r="24278" spans="9:10" x14ac:dyDescent="0.2">
      <c r="I24278" s="118"/>
      <c r="J24278" s="3"/>
    </row>
    <row r="24279" spans="9:10" x14ac:dyDescent="0.2">
      <c r="I24279" s="118"/>
      <c r="J24279" s="3"/>
    </row>
    <row r="24280" spans="9:10" x14ac:dyDescent="0.2">
      <c r="I24280" s="118"/>
      <c r="J24280" s="3"/>
    </row>
    <row r="24281" spans="9:10" x14ac:dyDescent="0.2">
      <c r="I24281" s="118"/>
      <c r="J24281" s="3"/>
    </row>
    <row r="24282" spans="9:10" x14ac:dyDescent="0.2">
      <c r="I24282" s="118"/>
      <c r="J24282" s="3"/>
    </row>
    <row r="24283" spans="9:10" x14ac:dyDescent="0.2">
      <c r="I24283" s="118"/>
      <c r="J24283" s="3"/>
    </row>
    <row r="24284" spans="9:10" x14ac:dyDescent="0.2">
      <c r="I24284" s="118"/>
      <c r="J24284" s="3"/>
    </row>
    <row r="24285" spans="9:10" x14ac:dyDescent="0.2">
      <c r="I24285" s="118"/>
      <c r="J24285" s="3"/>
    </row>
    <row r="24286" spans="9:10" x14ac:dyDescent="0.2">
      <c r="I24286" s="118"/>
      <c r="J24286" s="3"/>
    </row>
    <row r="24287" spans="9:10" x14ac:dyDescent="0.2">
      <c r="I24287" s="118"/>
      <c r="J24287" s="3"/>
    </row>
    <row r="24288" spans="9:10" x14ac:dyDescent="0.2">
      <c r="I24288" s="118"/>
      <c r="J24288" s="3"/>
    </row>
    <row r="24289" spans="9:10" x14ac:dyDescent="0.2">
      <c r="I24289" s="118"/>
      <c r="J24289" s="3"/>
    </row>
    <row r="24290" spans="9:10" x14ac:dyDescent="0.2">
      <c r="I24290" s="118"/>
      <c r="J24290" s="3"/>
    </row>
    <row r="24291" spans="9:10" x14ac:dyDescent="0.2">
      <c r="I24291" s="118"/>
      <c r="J24291" s="3"/>
    </row>
    <row r="24292" spans="9:10" x14ac:dyDescent="0.2">
      <c r="I24292" s="118"/>
      <c r="J24292" s="3"/>
    </row>
    <row r="24293" spans="9:10" x14ac:dyDescent="0.2">
      <c r="I24293" s="118"/>
      <c r="J24293" s="3"/>
    </row>
    <row r="24294" spans="9:10" x14ac:dyDescent="0.2">
      <c r="I24294" s="118"/>
      <c r="J24294" s="3"/>
    </row>
    <row r="24295" spans="9:10" x14ac:dyDescent="0.2">
      <c r="I24295" s="118"/>
      <c r="J24295" s="3"/>
    </row>
    <row r="24296" spans="9:10" x14ac:dyDescent="0.2">
      <c r="I24296" s="118"/>
      <c r="J24296" s="3"/>
    </row>
    <row r="24297" spans="9:10" x14ac:dyDescent="0.2">
      <c r="I24297" s="118"/>
      <c r="J24297" s="3"/>
    </row>
    <row r="24298" spans="9:10" x14ac:dyDescent="0.2">
      <c r="I24298" s="118"/>
      <c r="J24298" s="3"/>
    </row>
    <row r="24299" spans="9:10" x14ac:dyDescent="0.2">
      <c r="I24299" s="118"/>
      <c r="J24299" s="3"/>
    </row>
    <row r="24300" spans="9:10" x14ac:dyDescent="0.2">
      <c r="I24300" s="118"/>
      <c r="J24300" s="3"/>
    </row>
    <row r="24301" spans="9:10" x14ac:dyDescent="0.2">
      <c r="I24301" s="118"/>
      <c r="J24301" s="3"/>
    </row>
    <row r="24302" spans="9:10" x14ac:dyDescent="0.2">
      <c r="I24302" s="118"/>
      <c r="J24302" s="3"/>
    </row>
    <row r="24303" spans="9:10" x14ac:dyDescent="0.2">
      <c r="I24303" s="118"/>
      <c r="J24303" s="3"/>
    </row>
    <row r="24304" spans="9:10" x14ac:dyDescent="0.2">
      <c r="I24304" s="118"/>
      <c r="J24304" s="3"/>
    </row>
    <row r="24305" spans="9:10" x14ac:dyDescent="0.2">
      <c r="I24305" s="118"/>
      <c r="J24305" s="3"/>
    </row>
    <row r="24306" spans="9:10" x14ac:dyDescent="0.2">
      <c r="I24306" s="118"/>
      <c r="J24306" s="3"/>
    </row>
    <row r="24307" spans="9:10" x14ac:dyDescent="0.2">
      <c r="I24307" s="118"/>
      <c r="J24307" s="3"/>
    </row>
    <row r="24308" spans="9:10" x14ac:dyDescent="0.2">
      <c r="I24308" s="118"/>
      <c r="J24308" s="3"/>
    </row>
    <row r="24309" spans="9:10" x14ac:dyDescent="0.2">
      <c r="I24309" s="118"/>
      <c r="J24309" s="3"/>
    </row>
    <row r="24310" spans="9:10" x14ac:dyDescent="0.2">
      <c r="I24310" s="118"/>
      <c r="J24310" s="3"/>
    </row>
    <row r="24311" spans="9:10" x14ac:dyDescent="0.2">
      <c r="I24311" s="118"/>
      <c r="J24311" s="3"/>
    </row>
    <row r="24312" spans="9:10" x14ac:dyDescent="0.2">
      <c r="I24312" s="118"/>
      <c r="J24312" s="3"/>
    </row>
    <row r="24313" spans="9:10" x14ac:dyDescent="0.2">
      <c r="I24313" s="118"/>
      <c r="J24313" s="3"/>
    </row>
    <row r="24314" spans="9:10" x14ac:dyDescent="0.2">
      <c r="I24314" s="118"/>
      <c r="J24314" s="3"/>
    </row>
    <row r="24315" spans="9:10" x14ac:dyDescent="0.2">
      <c r="I24315" s="118"/>
      <c r="J24315" s="3"/>
    </row>
    <row r="24316" spans="9:10" x14ac:dyDescent="0.2">
      <c r="I24316" s="118"/>
      <c r="J24316" s="3"/>
    </row>
    <row r="24317" spans="9:10" x14ac:dyDescent="0.2">
      <c r="I24317" s="118"/>
      <c r="J24317" s="3"/>
    </row>
    <row r="24318" spans="9:10" x14ac:dyDescent="0.2">
      <c r="I24318" s="118"/>
      <c r="J24318" s="3"/>
    </row>
    <row r="24319" spans="9:10" x14ac:dyDescent="0.2">
      <c r="I24319" s="118"/>
      <c r="J24319" s="3"/>
    </row>
    <row r="24320" spans="9:10" x14ac:dyDescent="0.2">
      <c r="I24320" s="118"/>
      <c r="J24320" s="3"/>
    </row>
    <row r="24321" spans="9:10" x14ac:dyDescent="0.2">
      <c r="I24321" s="118"/>
      <c r="J24321" s="3"/>
    </row>
    <row r="24322" spans="9:10" x14ac:dyDescent="0.2">
      <c r="I24322" s="118"/>
      <c r="J24322" s="3"/>
    </row>
    <row r="24323" spans="9:10" x14ac:dyDescent="0.2">
      <c r="I24323" s="118"/>
      <c r="J24323" s="3"/>
    </row>
    <row r="24324" spans="9:10" x14ac:dyDescent="0.2">
      <c r="I24324" s="118"/>
      <c r="J24324" s="3"/>
    </row>
    <row r="24325" spans="9:10" x14ac:dyDescent="0.2">
      <c r="I24325" s="118"/>
      <c r="J24325" s="3"/>
    </row>
    <row r="24326" spans="9:10" x14ac:dyDescent="0.2">
      <c r="I24326" s="118"/>
      <c r="J24326" s="3"/>
    </row>
    <row r="24327" spans="9:10" x14ac:dyDescent="0.2">
      <c r="I24327" s="118"/>
      <c r="J24327" s="3"/>
    </row>
    <row r="24328" spans="9:10" x14ac:dyDescent="0.2">
      <c r="I24328" s="118"/>
      <c r="J24328" s="3"/>
    </row>
    <row r="24329" spans="9:10" x14ac:dyDescent="0.2">
      <c r="I24329" s="118"/>
      <c r="J24329" s="3"/>
    </row>
    <row r="24330" spans="9:10" x14ac:dyDescent="0.2">
      <c r="I24330" s="118"/>
      <c r="J24330" s="3"/>
    </row>
    <row r="24331" spans="9:10" x14ac:dyDescent="0.2">
      <c r="I24331" s="118"/>
      <c r="J24331" s="3"/>
    </row>
    <row r="24332" spans="9:10" x14ac:dyDescent="0.2">
      <c r="I24332" s="118"/>
      <c r="J24332" s="3"/>
    </row>
    <row r="24333" spans="9:10" x14ac:dyDescent="0.2">
      <c r="I24333" s="118"/>
      <c r="J24333" s="3"/>
    </row>
    <row r="24334" spans="9:10" x14ac:dyDescent="0.2">
      <c r="I24334" s="118"/>
      <c r="J24334" s="3"/>
    </row>
    <row r="24335" spans="9:10" x14ac:dyDescent="0.2">
      <c r="I24335" s="118"/>
      <c r="J24335" s="3"/>
    </row>
    <row r="24336" spans="9:10" x14ac:dyDescent="0.2">
      <c r="I24336" s="118"/>
      <c r="J24336" s="3"/>
    </row>
    <row r="24337" spans="9:10" x14ac:dyDescent="0.2">
      <c r="I24337" s="118"/>
      <c r="J24337" s="3"/>
    </row>
    <row r="24338" spans="9:10" x14ac:dyDescent="0.2">
      <c r="I24338" s="118"/>
      <c r="J24338" s="3"/>
    </row>
    <row r="24339" spans="9:10" x14ac:dyDescent="0.2">
      <c r="I24339" s="118"/>
      <c r="J24339" s="3"/>
    </row>
    <row r="24340" spans="9:10" x14ac:dyDescent="0.2">
      <c r="I24340" s="118"/>
      <c r="J24340" s="3"/>
    </row>
    <row r="24341" spans="9:10" x14ac:dyDescent="0.2">
      <c r="I24341" s="118"/>
      <c r="J24341" s="3"/>
    </row>
    <row r="24342" spans="9:10" x14ac:dyDescent="0.2">
      <c r="I24342" s="118"/>
      <c r="J24342" s="3"/>
    </row>
    <row r="24343" spans="9:10" x14ac:dyDescent="0.2">
      <c r="I24343" s="118"/>
      <c r="J24343" s="3"/>
    </row>
    <row r="24344" spans="9:10" x14ac:dyDescent="0.2">
      <c r="I24344" s="118"/>
      <c r="J24344" s="3"/>
    </row>
    <row r="24345" spans="9:10" x14ac:dyDescent="0.2">
      <c r="I24345" s="118"/>
      <c r="J24345" s="3"/>
    </row>
    <row r="24346" spans="9:10" x14ac:dyDescent="0.2">
      <c r="I24346" s="118"/>
      <c r="J24346" s="3"/>
    </row>
    <row r="24347" spans="9:10" x14ac:dyDescent="0.2">
      <c r="I24347" s="118"/>
      <c r="J24347" s="3"/>
    </row>
    <row r="24348" spans="9:10" x14ac:dyDescent="0.2">
      <c r="I24348" s="118"/>
      <c r="J24348" s="3"/>
    </row>
    <row r="24349" spans="9:10" x14ac:dyDescent="0.2">
      <c r="I24349" s="118"/>
      <c r="J24349" s="3"/>
    </row>
    <row r="24350" spans="9:10" x14ac:dyDescent="0.2">
      <c r="I24350" s="118"/>
      <c r="J24350" s="3"/>
    </row>
    <row r="24351" spans="9:10" x14ac:dyDescent="0.2">
      <c r="I24351" s="118"/>
      <c r="J24351" s="3"/>
    </row>
    <row r="24352" spans="9:10" x14ac:dyDescent="0.2">
      <c r="I24352" s="118"/>
      <c r="J24352" s="3"/>
    </row>
    <row r="24353" spans="9:10" x14ac:dyDescent="0.2">
      <c r="I24353" s="118"/>
      <c r="J24353" s="3"/>
    </row>
    <row r="24354" spans="9:10" x14ac:dyDescent="0.2">
      <c r="I24354" s="118"/>
      <c r="J24354" s="3"/>
    </row>
    <row r="24355" spans="9:10" x14ac:dyDescent="0.2">
      <c r="I24355" s="118"/>
      <c r="J24355" s="3"/>
    </row>
    <row r="24356" spans="9:10" x14ac:dyDescent="0.2">
      <c r="I24356" s="118"/>
      <c r="J24356" s="3"/>
    </row>
    <row r="24357" spans="9:10" x14ac:dyDescent="0.2">
      <c r="I24357" s="118"/>
      <c r="J24357" s="3"/>
    </row>
    <row r="24358" spans="9:10" x14ac:dyDescent="0.2">
      <c r="I24358" s="118"/>
      <c r="J24358" s="3"/>
    </row>
    <row r="24359" spans="9:10" x14ac:dyDescent="0.2">
      <c r="I24359" s="118"/>
      <c r="J24359" s="3"/>
    </row>
    <row r="24360" spans="9:10" x14ac:dyDescent="0.2">
      <c r="I24360" s="118"/>
      <c r="J24360" s="3"/>
    </row>
    <row r="24361" spans="9:10" x14ac:dyDescent="0.2">
      <c r="I24361" s="118"/>
      <c r="J24361" s="3"/>
    </row>
    <row r="24362" spans="9:10" x14ac:dyDescent="0.2">
      <c r="I24362" s="118"/>
      <c r="J24362" s="3"/>
    </row>
    <row r="24363" spans="9:10" x14ac:dyDescent="0.2">
      <c r="I24363" s="118"/>
      <c r="J24363" s="3"/>
    </row>
    <row r="24364" spans="9:10" x14ac:dyDescent="0.2">
      <c r="I24364" s="118"/>
      <c r="J24364" s="3"/>
    </row>
    <row r="24365" spans="9:10" x14ac:dyDescent="0.2">
      <c r="I24365" s="118"/>
      <c r="J24365" s="3"/>
    </row>
    <row r="24366" spans="9:10" x14ac:dyDescent="0.2">
      <c r="I24366" s="118"/>
      <c r="J24366" s="3"/>
    </row>
    <row r="24367" spans="9:10" x14ac:dyDescent="0.2">
      <c r="I24367" s="118"/>
      <c r="J24367" s="3"/>
    </row>
    <row r="24368" spans="9:10" x14ac:dyDescent="0.2">
      <c r="I24368" s="118"/>
      <c r="J24368" s="3"/>
    </row>
    <row r="24369" spans="9:10" x14ac:dyDescent="0.2">
      <c r="I24369" s="118"/>
      <c r="J24369" s="3"/>
    </row>
    <row r="24370" spans="9:10" x14ac:dyDescent="0.2">
      <c r="I24370" s="118"/>
      <c r="J24370" s="3"/>
    </row>
    <row r="24371" spans="9:10" x14ac:dyDescent="0.2">
      <c r="I24371" s="118"/>
      <c r="J24371" s="3"/>
    </row>
    <row r="24372" spans="9:10" x14ac:dyDescent="0.2">
      <c r="I24372" s="118"/>
      <c r="J24372" s="3"/>
    </row>
    <row r="24373" spans="9:10" x14ac:dyDescent="0.2">
      <c r="I24373" s="118"/>
      <c r="J24373" s="3"/>
    </row>
    <row r="24374" spans="9:10" x14ac:dyDescent="0.2">
      <c r="I24374" s="118"/>
      <c r="J24374" s="3"/>
    </row>
    <row r="24375" spans="9:10" x14ac:dyDescent="0.2">
      <c r="I24375" s="118"/>
      <c r="J24375" s="3"/>
    </row>
    <row r="24376" spans="9:10" x14ac:dyDescent="0.2">
      <c r="I24376" s="118"/>
      <c r="J24376" s="3"/>
    </row>
    <row r="24377" spans="9:10" x14ac:dyDescent="0.2">
      <c r="I24377" s="118"/>
      <c r="J24377" s="3"/>
    </row>
    <row r="24378" spans="9:10" x14ac:dyDescent="0.2">
      <c r="I24378" s="118"/>
      <c r="J24378" s="3"/>
    </row>
    <row r="24379" spans="9:10" x14ac:dyDescent="0.2">
      <c r="I24379" s="118"/>
      <c r="J24379" s="3"/>
    </row>
    <row r="24380" spans="9:10" x14ac:dyDescent="0.2">
      <c r="I24380" s="118"/>
      <c r="J24380" s="3"/>
    </row>
    <row r="24381" spans="9:10" x14ac:dyDescent="0.2">
      <c r="I24381" s="118"/>
      <c r="J24381" s="3"/>
    </row>
    <row r="24382" spans="9:10" x14ac:dyDescent="0.2">
      <c r="I24382" s="118"/>
      <c r="J24382" s="3"/>
    </row>
    <row r="24383" spans="9:10" x14ac:dyDescent="0.2">
      <c r="I24383" s="118"/>
      <c r="J24383" s="3"/>
    </row>
    <row r="24384" spans="9:10" x14ac:dyDescent="0.2">
      <c r="I24384" s="118"/>
      <c r="J24384" s="3"/>
    </row>
    <row r="24385" spans="9:10" x14ac:dyDescent="0.2">
      <c r="I24385" s="118"/>
      <c r="J24385" s="3"/>
    </row>
    <row r="24386" spans="9:10" x14ac:dyDescent="0.2">
      <c r="I24386" s="118"/>
      <c r="J24386" s="3"/>
    </row>
    <row r="24387" spans="9:10" x14ac:dyDescent="0.2">
      <c r="I24387" s="118"/>
      <c r="J24387" s="3"/>
    </row>
    <row r="24388" spans="9:10" x14ac:dyDescent="0.2">
      <c r="I24388" s="118"/>
      <c r="J24388" s="3"/>
    </row>
    <row r="24389" spans="9:10" x14ac:dyDescent="0.2">
      <c r="I24389" s="118"/>
      <c r="J24389" s="3"/>
    </row>
    <row r="24390" spans="9:10" x14ac:dyDescent="0.2">
      <c r="I24390" s="118"/>
      <c r="J24390" s="3"/>
    </row>
    <row r="24391" spans="9:10" x14ac:dyDescent="0.2">
      <c r="I24391" s="118"/>
      <c r="J24391" s="3"/>
    </row>
    <row r="24392" spans="9:10" x14ac:dyDescent="0.2">
      <c r="I24392" s="118"/>
      <c r="J24392" s="3"/>
    </row>
    <row r="24393" spans="9:10" x14ac:dyDescent="0.2">
      <c r="I24393" s="118"/>
      <c r="J24393" s="3"/>
    </row>
    <row r="24394" spans="9:10" x14ac:dyDescent="0.2">
      <c r="I24394" s="118"/>
      <c r="J24394" s="3"/>
    </row>
    <row r="24395" spans="9:10" x14ac:dyDescent="0.2">
      <c r="I24395" s="118"/>
      <c r="J24395" s="3"/>
    </row>
    <row r="24396" spans="9:10" x14ac:dyDescent="0.2">
      <c r="I24396" s="118"/>
      <c r="J24396" s="3"/>
    </row>
    <row r="24397" spans="9:10" x14ac:dyDescent="0.2">
      <c r="I24397" s="118"/>
      <c r="J24397" s="3"/>
    </row>
    <row r="24398" spans="9:10" x14ac:dyDescent="0.2">
      <c r="I24398" s="118"/>
      <c r="J24398" s="3"/>
    </row>
    <row r="24399" spans="9:10" x14ac:dyDescent="0.2">
      <c r="I24399" s="118"/>
      <c r="J24399" s="3"/>
    </row>
    <row r="24400" spans="9:10" x14ac:dyDescent="0.2">
      <c r="I24400" s="118"/>
      <c r="J24400" s="3"/>
    </row>
    <row r="24401" spans="9:10" x14ac:dyDescent="0.2">
      <c r="I24401" s="118"/>
      <c r="J24401" s="3"/>
    </row>
    <row r="24402" spans="9:10" x14ac:dyDescent="0.2">
      <c r="I24402" s="118"/>
      <c r="J24402" s="3"/>
    </row>
    <row r="24403" spans="9:10" x14ac:dyDescent="0.2">
      <c r="I24403" s="118"/>
      <c r="J24403" s="3"/>
    </row>
    <row r="24404" spans="9:10" x14ac:dyDescent="0.2">
      <c r="I24404" s="118"/>
      <c r="J24404" s="3"/>
    </row>
    <row r="24405" spans="9:10" x14ac:dyDescent="0.2">
      <c r="I24405" s="118"/>
      <c r="J24405" s="3"/>
    </row>
    <row r="24406" spans="9:10" x14ac:dyDescent="0.2">
      <c r="I24406" s="118"/>
      <c r="J24406" s="3"/>
    </row>
    <row r="24407" spans="9:10" x14ac:dyDescent="0.2">
      <c r="I24407" s="118"/>
      <c r="J24407" s="3"/>
    </row>
    <row r="24408" spans="9:10" x14ac:dyDescent="0.2">
      <c r="I24408" s="118"/>
      <c r="J24408" s="3"/>
    </row>
    <row r="24409" spans="9:10" x14ac:dyDescent="0.2">
      <c r="I24409" s="118"/>
      <c r="J24409" s="3"/>
    </row>
    <row r="24410" spans="9:10" x14ac:dyDescent="0.2">
      <c r="I24410" s="118"/>
      <c r="J24410" s="3"/>
    </row>
    <row r="24411" spans="9:10" x14ac:dyDescent="0.2">
      <c r="I24411" s="118"/>
      <c r="J24411" s="3"/>
    </row>
    <row r="24412" spans="9:10" x14ac:dyDescent="0.2">
      <c r="I24412" s="118"/>
      <c r="J24412" s="3"/>
    </row>
    <row r="24413" spans="9:10" x14ac:dyDescent="0.2">
      <c r="I24413" s="118"/>
      <c r="J24413" s="3"/>
    </row>
    <row r="24414" spans="9:10" x14ac:dyDescent="0.2">
      <c r="I24414" s="118"/>
      <c r="J24414" s="3"/>
    </row>
    <row r="24415" spans="9:10" x14ac:dyDescent="0.2">
      <c r="I24415" s="118"/>
      <c r="J24415" s="3"/>
    </row>
    <row r="24416" spans="9:10" x14ac:dyDescent="0.2">
      <c r="I24416" s="118"/>
      <c r="J24416" s="3"/>
    </row>
    <row r="24417" spans="9:10" x14ac:dyDescent="0.2">
      <c r="I24417" s="118"/>
      <c r="J24417" s="3"/>
    </row>
    <row r="24418" spans="9:10" x14ac:dyDescent="0.2">
      <c r="I24418" s="118"/>
      <c r="J24418" s="3"/>
    </row>
    <row r="24419" spans="9:10" x14ac:dyDescent="0.2">
      <c r="I24419" s="118"/>
      <c r="J24419" s="3"/>
    </row>
    <row r="24420" spans="9:10" x14ac:dyDescent="0.2">
      <c r="I24420" s="118"/>
      <c r="J24420" s="3"/>
    </row>
    <row r="24421" spans="9:10" x14ac:dyDescent="0.2">
      <c r="I24421" s="118"/>
      <c r="J24421" s="3"/>
    </row>
    <row r="24422" spans="9:10" x14ac:dyDescent="0.2">
      <c r="I24422" s="118"/>
      <c r="J24422" s="3"/>
    </row>
    <row r="24423" spans="9:10" x14ac:dyDescent="0.2">
      <c r="I24423" s="118"/>
      <c r="J24423" s="3"/>
    </row>
    <row r="24424" spans="9:10" x14ac:dyDescent="0.2">
      <c r="I24424" s="118"/>
      <c r="J24424" s="3"/>
    </row>
    <row r="24425" spans="9:10" x14ac:dyDescent="0.2">
      <c r="I24425" s="118"/>
      <c r="J24425" s="3"/>
    </row>
    <row r="24426" spans="9:10" x14ac:dyDescent="0.2">
      <c r="I24426" s="118"/>
      <c r="J24426" s="3"/>
    </row>
    <row r="24427" spans="9:10" x14ac:dyDescent="0.2">
      <c r="I24427" s="118"/>
      <c r="J24427" s="3"/>
    </row>
    <row r="24428" spans="9:10" x14ac:dyDescent="0.2">
      <c r="I24428" s="118"/>
      <c r="J24428" s="3"/>
    </row>
    <row r="24429" spans="9:10" x14ac:dyDescent="0.2">
      <c r="I24429" s="118"/>
      <c r="J24429" s="3"/>
    </row>
    <row r="24430" spans="9:10" x14ac:dyDescent="0.2">
      <c r="I24430" s="118"/>
      <c r="J24430" s="3"/>
    </row>
    <row r="24431" spans="9:10" x14ac:dyDescent="0.2">
      <c r="I24431" s="118"/>
      <c r="J24431" s="3"/>
    </row>
    <row r="24432" spans="9:10" x14ac:dyDescent="0.2">
      <c r="I24432" s="118"/>
      <c r="J24432" s="3"/>
    </row>
    <row r="24433" spans="9:10" x14ac:dyDescent="0.2">
      <c r="I24433" s="118"/>
      <c r="J24433" s="3"/>
    </row>
    <row r="24434" spans="9:10" x14ac:dyDescent="0.2">
      <c r="I24434" s="118"/>
      <c r="J24434" s="3"/>
    </row>
    <row r="24435" spans="9:10" x14ac:dyDescent="0.2">
      <c r="I24435" s="118"/>
      <c r="J24435" s="3"/>
    </row>
    <row r="24436" spans="9:10" x14ac:dyDescent="0.2">
      <c r="I24436" s="118"/>
      <c r="J24436" s="3"/>
    </row>
    <row r="24437" spans="9:10" x14ac:dyDescent="0.2">
      <c r="I24437" s="118"/>
      <c r="J24437" s="3"/>
    </row>
    <row r="24438" spans="9:10" x14ac:dyDescent="0.2">
      <c r="I24438" s="118"/>
      <c r="J24438" s="3"/>
    </row>
    <row r="24439" spans="9:10" x14ac:dyDescent="0.2">
      <c r="I24439" s="118"/>
      <c r="J24439" s="3"/>
    </row>
    <row r="24440" spans="9:10" x14ac:dyDescent="0.2">
      <c r="I24440" s="118"/>
      <c r="J24440" s="3"/>
    </row>
    <row r="24441" spans="9:10" x14ac:dyDescent="0.2">
      <c r="I24441" s="118"/>
      <c r="J24441" s="3"/>
    </row>
    <row r="24442" spans="9:10" x14ac:dyDescent="0.2">
      <c r="I24442" s="118"/>
      <c r="J24442" s="3"/>
    </row>
    <row r="24443" spans="9:10" x14ac:dyDescent="0.2">
      <c r="I24443" s="118"/>
      <c r="J24443" s="3"/>
    </row>
    <row r="24444" spans="9:10" x14ac:dyDescent="0.2">
      <c r="I24444" s="118"/>
      <c r="J24444" s="3"/>
    </row>
    <row r="24445" spans="9:10" x14ac:dyDescent="0.2">
      <c r="I24445" s="118"/>
      <c r="J24445" s="3"/>
    </row>
    <row r="24446" spans="9:10" x14ac:dyDescent="0.2">
      <c r="I24446" s="118"/>
      <c r="J24446" s="3"/>
    </row>
    <row r="24447" spans="9:10" x14ac:dyDescent="0.2">
      <c r="I24447" s="118"/>
      <c r="J24447" s="3"/>
    </row>
    <row r="24448" spans="9:10" x14ac:dyDescent="0.2">
      <c r="I24448" s="118"/>
      <c r="J24448" s="3"/>
    </row>
    <row r="24449" spans="9:10" x14ac:dyDescent="0.2">
      <c r="I24449" s="118"/>
      <c r="J24449" s="3"/>
    </row>
    <row r="24450" spans="9:10" x14ac:dyDescent="0.2">
      <c r="I24450" s="118"/>
      <c r="J24450" s="3"/>
    </row>
    <row r="24451" spans="9:10" x14ac:dyDescent="0.2">
      <c r="I24451" s="118"/>
      <c r="J24451" s="3"/>
    </row>
    <row r="24452" spans="9:10" x14ac:dyDescent="0.2">
      <c r="I24452" s="118"/>
      <c r="J24452" s="3"/>
    </row>
    <row r="24453" spans="9:10" x14ac:dyDescent="0.2">
      <c r="I24453" s="118"/>
      <c r="J24453" s="3"/>
    </row>
    <row r="24454" spans="9:10" x14ac:dyDescent="0.2">
      <c r="I24454" s="118"/>
      <c r="J24454" s="3"/>
    </row>
    <row r="24455" spans="9:10" x14ac:dyDescent="0.2">
      <c r="I24455" s="118"/>
      <c r="J24455" s="3"/>
    </row>
    <row r="24456" spans="9:10" x14ac:dyDescent="0.2">
      <c r="I24456" s="118"/>
      <c r="J24456" s="3"/>
    </row>
    <row r="24457" spans="9:10" x14ac:dyDescent="0.2">
      <c r="I24457" s="118"/>
      <c r="J24457" s="3"/>
    </row>
    <row r="24458" spans="9:10" x14ac:dyDescent="0.2">
      <c r="I24458" s="118"/>
      <c r="J24458" s="3"/>
    </row>
    <row r="24459" spans="9:10" x14ac:dyDescent="0.2">
      <c r="I24459" s="118"/>
      <c r="J24459" s="3"/>
    </row>
    <row r="24460" spans="9:10" x14ac:dyDescent="0.2">
      <c r="I24460" s="118"/>
      <c r="J24460" s="3"/>
    </row>
    <row r="24461" spans="9:10" x14ac:dyDescent="0.2">
      <c r="I24461" s="118"/>
      <c r="J24461" s="3"/>
    </row>
    <row r="24462" spans="9:10" x14ac:dyDescent="0.2">
      <c r="I24462" s="118"/>
      <c r="J24462" s="3"/>
    </row>
    <row r="24463" spans="9:10" x14ac:dyDescent="0.2">
      <c r="I24463" s="118"/>
      <c r="J24463" s="3"/>
    </row>
    <row r="24464" spans="9:10" x14ac:dyDescent="0.2">
      <c r="I24464" s="118"/>
      <c r="J24464" s="3"/>
    </row>
    <row r="24465" spans="9:10" x14ac:dyDescent="0.2">
      <c r="I24465" s="118"/>
      <c r="J24465" s="3"/>
    </row>
    <row r="24466" spans="9:10" x14ac:dyDescent="0.2">
      <c r="I24466" s="118"/>
      <c r="J24466" s="3"/>
    </row>
    <row r="24467" spans="9:10" x14ac:dyDescent="0.2">
      <c r="I24467" s="118"/>
      <c r="J24467" s="3"/>
    </row>
    <row r="24468" spans="9:10" x14ac:dyDescent="0.2">
      <c r="I24468" s="118"/>
      <c r="J24468" s="3"/>
    </row>
    <row r="24469" spans="9:10" x14ac:dyDescent="0.2">
      <c r="I24469" s="118"/>
      <c r="J24469" s="3"/>
    </row>
    <row r="24470" spans="9:10" x14ac:dyDescent="0.2">
      <c r="I24470" s="118"/>
      <c r="J24470" s="3"/>
    </row>
    <row r="24471" spans="9:10" x14ac:dyDescent="0.2">
      <c r="I24471" s="118"/>
      <c r="J24471" s="3"/>
    </row>
    <row r="24472" spans="9:10" x14ac:dyDescent="0.2">
      <c r="I24472" s="118"/>
      <c r="J24472" s="3"/>
    </row>
    <row r="24473" spans="9:10" x14ac:dyDescent="0.2">
      <c r="I24473" s="118"/>
      <c r="J24473" s="3"/>
    </row>
    <row r="24474" spans="9:10" x14ac:dyDescent="0.2">
      <c r="I24474" s="118"/>
      <c r="J24474" s="3"/>
    </row>
    <row r="24475" spans="9:10" x14ac:dyDescent="0.2">
      <c r="I24475" s="118"/>
      <c r="J24475" s="3"/>
    </row>
    <row r="24476" spans="9:10" x14ac:dyDescent="0.2">
      <c r="I24476" s="118"/>
      <c r="J24476" s="3"/>
    </row>
    <row r="24477" spans="9:10" x14ac:dyDescent="0.2">
      <c r="I24477" s="118"/>
      <c r="J24477" s="3"/>
    </row>
    <row r="24478" spans="9:10" x14ac:dyDescent="0.2">
      <c r="I24478" s="118"/>
      <c r="J24478" s="3"/>
    </row>
    <row r="24479" spans="9:10" x14ac:dyDescent="0.2">
      <c r="I24479" s="118"/>
      <c r="J24479" s="3"/>
    </row>
    <row r="24480" spans="9:10" x14ac:dyDescent="0.2">
      <c r="I24480" s="118"/>
      <c r="J24480" s="3"/>
    </row>
    <row r="24481" spans="9:10" x14ac:dyDescent="0.2">
      <c r="I24481" s="118"/>
      <c r="J24481" s="3"/>
    </row>
    <row r="24482" spans="9:10" x14ac:dyDescent="0.2">
      <c r="I24482" s="118"/>
      <c r="J24482" s="3"/>
    </row>
    <row r="24483" spans="9:10" x14ac:dyDescent="0.2">
      <c r="I24483" s="118"/>
      <c r="J24483" s="3"/>
    </row>
    <row r="24484" spans="9:10" x14ac:dyDescent="0.2">
      <c r="I24484" s="118"/>
      <c r="J24484" s="3"/>
    </row>
    <row r="24485" spans="9:10" x14ac:dyDescent="0.2">
      <c r="I24485" s="118"/>
      <c r="J24485" s="3"/>
    </row>
    <row r="24486" spans="9:10" x14ac:dyDescent="0.2">
      <c r="I24486" s="118"/>
      <c r="J24486" s="3"/>
    </row>
    <row r="24487" spans="9:10" x14ac:dyDescent="0.2">
      <c r="I24487" s="118"/>
      <c r="J24487" s="3"/>
    </row>
    <row r="24488" spans="9:10" x14ac:dyDescent="0.2">
      <c r="I24488" s="118"/>
      <c r="J24488" s="3"/>
    </row>
    <row r="24489" spans="9:10" x14ac:dyDescent="0.2">
      <c r="I24489" s="118"/>
      <c r="J24489" s="3"/>
    </row>
    <row r="24490" spans="9:10" x14ac:dyDescent="0.2">
      <c r="I24490" s="118"/>
      <c r="J24490" s="3"/>
    </row>
    <row r="24491" spans="9:10" x14ac:dyDescent="0.2">
      <c r="I24491" s="118"/>
      <c r="J24491" s="3"/>
    </row>
    <row r="24492" spans="9:10" x14ac:dyDescent="0.2">
      <c r="I24492" s="118"/>
      <c r="J24492" s="3"/>
    </row>
    <row r="24493" spans="9:10" x14ac:dyDescent="0.2">
      <c r="I24493" s="118"/>
      <c r="J24493" s="3"/>
    </row>
    <row r="24494" spans="9:10" x14ac:dyDescent="0.2">
      <c r="I24494" s="118"/>
      <c r="J24494" s="3"/>
    </row>
    <row r="24495" spans="9:10" x14ac:dyDescent="0.2">
      <c r="I24495" s="118"/>
      <c r="J24495" s="3"/>
    </row>
    <row r="24496" spans="9:10" x14ac:dyDescent="0.2">
      <c r="I24496" s="118"/>
      <c r="J24496" s="3"/>
    </row>
    <row r="24497" spans="9:10" x14ac:dyDescent="0.2">
      <c r="I24497" s="118"/>
      <c r="J24497" s="3"/>
    </row>
    <row r="24498" spans="9:10" x14ac:dyDescent="0.2">
      <c r="I24498" s="118"/>
      <c r="J24498" s="3"/>
    </row>
    <row r="24499" spans="9:10" x14ac:dyDescent="0.2">
      <c r="I24499" s="118"/>
      <c r="J24499" s="3"/>
    </row>
    <row r="24500" spans="9:10" x14ac:dyDescent="0.2">
      <c r="I24500" s="118"/>
      <c r="J24500" s="3"/>
    </row>
    <row r="24501" spans="9:10" x14ac:dyDescent="0.2">
      <c r="I24501" s="118"/>
      <c r="J24501" s="3"/>
    </row>
    <row r="24502" spans="9:10" x14ac:dyDescent="0.2">
      <c r="I24502" s="118"/>
      <c r="J24502" s="3"/>
    </row>
    <row r="24503" spans="9:10" x14ac:dyDescent="0.2">
      <c r="I24503" s="118"/>
      <c r="J24503" s="3"/>
    </row>
    <row r="24504" spans="9:10" x14ac:dyDescent="0.2">
      <c r="I24504" s="118"/>
      <c r="J24504" s="3"/>
    </row>
    <row r="24505" spans="9:10" x14ac:dyDescent="0.2">
      <c r="I24505" s="118"/>
      <c r="J24505" s="3"/>
    </row>
    <row r="24506" spans="9:10" x14ac:dyDescent="0.2">
      <c r="I24506" s="118"/>
      <c r="J24506" s="3"/>
    </row>
    <row r="24507" spans="9:10" x14ac:dyDescent="0.2">
      <c r="I24507" s="118"/>
      <c r="J24507" s="3"/>
    </row>
    <row r="24508" spans="9:10" x14ac:dyDescent="0.2">
      <c r="I24508" s="118"/>
      <c r="J24508" s="3"/>
    </row>
    <row r="24509" spans="9:10" x14ac:dyDescent="0.2">
      <c r="I24509" s="118"/>
      <c r="J24509" s="3"/>
    </row>
    <row r="24510" spans="9:10" x14ac:dyDescent="0.2">
      <c r="I24510" s="118"/>
      <c r="J24510" s="3"/>
    </row>
    <row r="24511" spans="9:10" x14ac:dyDescent="0.2">
      <c r="I24511" s="118"/>
      <c r="J24511" s="3"/>
    </row>
    <row r="24512" spans="9:10" x14ac:dyDescent="0.2">
      <c r="I24512" s="118"/>
      <c r="J24512" s="3"/>
    </row>
    <row r="24513" spans="9:10" x14ac:dyDescent="0.2">
      <c r="I24513" s="118"/>
      <c r="J24513" s="3"/>
    </row>
    <row r="24514" spans="9:10" x14ac:dyDescent="0.2">
      <c r="I24514" s="118"/>
      <c r="J24514" s="3"/>
    </row>
    <row r="24515" spans="9:10" x14ac:dyDescent="0.2">
      <c r="I24515" s="118"/>
      <c r="J24515" s="3"/>
    </row>
    <row r="24516" spans="9:10" x14ac:dyDescent="0.2">
      <c r="I24516" s="118"/>
      <c r="J24516" s="3"/>
    </row>
    <row r="24517" spans="9:10" x14ac:dyDescent="0.2">
      <c r="I24517" s="118"/>
      <c r="J24517" s="3"/>
    </row>
    <row r="24518" spans="9:10" x14ac:dyDescent="0.2">
      <c r="I24518" s="118"/>
      <c r="J24518" s="3"/>
    </row>
    <row r="24519" spans="9:10" x14ac:dyDescent="0.2">
      <c r="I24519" s="118"/>
      <c r="J24519" s="3"/>
    </row>
    <row r="24520" spans="9:10" x14ac:dyDescent="0.2">
      <c r="I24520" s="118"/>
      <c r="J24520" s="3"/>
    </row>
    <row r="24521" spans="9:10" x14ac:dyDescent="0.2">
      <c r="I24521" s="118"/>
      <c r="J24521" s="3"/>
    </row>
    <row r="24522" spans="9:10" x14ac:dyDescent="0.2">
      <c r="I24522" s="118"/>
      <c r="J24522" s="3"/>
    </row>
    <row r="24523" spans="9:10" x14ac:dyDescent="0.2">
      <c r="I24523" s="118"/>
      <c r="J24523" s="3"/>
    </row>
    <row r="24524" spans="9:10" x14ac:dyDescent="0.2">
      <c r="I24524" s="118"/>
      <c r="J24524" s="3"/>
    </row>
    <row r="24525" spans="9:10" x14ac:dyDescent="0.2">
      <c r="I24525" s="118"/>
      <c r="J24525" s="3"/>
    </row>
    <row r="24526" spans="9:10" x14ac:dyDescent="0.2">
      <c r="I24526" s="118"/>
      <c r="J24526" s="3"/>
    </row>
    <row r="24527" spans="9:10" x14ac:dyDescent="0.2">
      <c r="I24527" s="118"/>
      <c r="J24527" s="3"/>
    </row>
    <row r="24528" spans="9:10" x14ac:dyDescent="0.2">
      <c r="I24528" s="118"/>
      <c r="J24528" s="3"/>
    </row>
    <row r="24529" spans="9:10" x14ac:dyDescent="0.2">
      <c r="I24529" s="118"/>
      <c r="J24529" s="3"/>
    </row>
    <row r="24530" spans="9:10" x14ac:dyDescent="0.2">
      <c r="I24530" s="118"/>
      <c r="J24530" s="3"/>
    </row>
    <row r="24531" spans="9:10" x14ac:dyDescent="0.2">
      <c r="I24531" s="118"/>
      <c r="J24531" s="3"/>
    </row>
    <row r="24532" spans="9:10" x14ac:dyDescent="0.2">
      <c r="I24532" s="118"/>
      <c r="J24532" s="3"/>
    </row>
    <row r="24533" spans="9:10" x14ac:dyDescent="0.2">
      <c r="I24533" s="118"/>
      <c r="J24533" s="3"/>
    </row>
    <row r="24534" spans="9:10" x14ac:dyDescent="0.2">
      <c r="I24534" s="118"/>
      <c r="J24534" s="3"/>
    </row>
    <row r="24535" spans="9:10" x14ac:dyDescent="0.2">
      <c r="I24535" s="118"/>
      <c r="J24535" s="3"/>
    </row>
    <row r="24536" spans="9:10" x14ac:dyDescent="0.2">
      <c r="I24536" s="118"/>
      <c r="J24536" s="3"/>
    </row>
    <row r="24537" spans="9:10" x14ac:dyDescent="0.2">
      <c r="I24537" s="118"/>
      <c r="J24537" s="3"/>
    </row>
    <row r="24538" spans="9:10" x14ac:dyDescent="0.2">
      <c r="I24538" s="118"/>
      <c r="J24538" s="3"/>
    </row>
    <row r="24539" spans="9:10" x14ac:dyDescent="0.2">
      <c r="I24539" s="118"/>
      <c r="J24539" s="3"/>
    </row>
    <row r="24540" spans="9:10" x14ac:dyDescent="0.2">
      <c r="I24540" s="118"/>
      <c r="J24540" s="3"/>
    </row>
    <row r="24541" spans="9:10" x14ac:dyDescent="0.2">
      <c r="I24541" s="118"/>
      <c r="J24541" s="3"/>
    </row>
    <row r="24542" spans="9:10" x14ac:dyDescent="0.2">
      <c r="I24542" s="118"/>
      <c r="J24542" s="3"/>
    </row>
    <row r="24543" spans="9:10" x14ac:dyDescent="0.2">
      <c r="I24543" s="118"/>
      <c r="J24543" s="3"/>
    </row>
    <row r="24544" spans="9:10" x14ac:dyDescent="0.2">
      <c r="I24544" s="118"/>
      <c r="J24544" s="3"/>
    </row>
    <row r="24545" spans="9:10" x14ac:dyDescent="0.2">
      <c r="I24545" s="118"/>
      <c r="J24545" s="3"/>
    </row>
    <row r="24546" spans="9:10" x14ac:dyDescent="0.2">
      <c r="I24546" s="118"/>
      <c r="J24546" s="3"/>
    </row>
    <row r="24547" spans="9:10" x14ac:dyDescent="0.2">
      <c r="I24547" s="118"/>
      <c r="J24547" s="3"/>
    </row>
    <row r="24548" spans="9:10" x14ac:dyDescent="0.2">
      <c r="I24548" s="118"/>
      <c r="J24548" s="3"/>
    </row>
    <row r="24549" spans="9:10" x14ac:dyDescent="0.2">
      <c r="I24549" s="118"/>
      <c r="J24549" s="3"/>
    </row>
    <row r="24550" spans="9:10" x14ac:dyDescent="0.2">
      <c r="I24550" s="118"/>
      <c r="J24550" s="3"/>
    </row>
    <row r="24551" spans="9:10" x14ac:dyDescent="0.2">
      <c r="I24551" s="118"/>
      <c r="J24551" s="3"/>
    </row>
    <row r="24552" spans="9:10" x14ac:dyDescent="0.2">
      <c r="I24552" s="118"/>
      <c r="J24552" s="3"/>
    </row>
    <row r="24553" spans="9:10" x14ac:dyDescent="0.2">
      <c r="I24553" s="118"/>
      <c r="J24553" s="3"/>
    </row>
    <row r="24554" spans="9:10" x14ac:dyDescent="0.2">
      <c r="I24554" s="118"/>
      <c r="J24554" s="3"/>
    </row>
    <row r="24555" spans="9:10" x14ac:dyDescent="0.2">
      <c r="I24555" s="118"/>
      <c r="J24555" s="3"/>
    </row>
    <row r="24556" spans="9:10" x14ac:dyDescent="0.2">
      <c r="I24556" s="118"/>
      <c r="J24556" s="3"/>
    </row>
    <row r="24557" spans="9:10" x14ac:dyDescent="0.2">
      <c r="I24557" s="118"/>
      <c r="J24557" s="3"/>
    </row>
    <row r="24558" spans="9:10" x14ac:dyDescent="0.2">
      <c r="I24558" s="118"/>
      <c r="J24558" s="3"/>
    </row>
    <row r="24559" spans="9:10" x14ac:dyDescent="0.2">
      <c r="I24559" s="118"/>
      <c r="J24559" s="3"/>
    </row>
    <row r="24560" spans="9:10" x14ac:dyDescent="0.2">
      <c r="I24560" s="118"/>
      <c r="J24560" s="3"/>
    </row>
    <row r="24561" spans="9:10" x14ac:dyDescent="0.2">
      <c r="I24561" s="118"/>
      <c r="J24561" s="3"/>
    </row>
    <row r="24562" spans="9:10" x14ac:dyDescent="0.2">
      <c r="I24562" s="118"/>
      <c r="J24562" s="3"/>
    </row>
    <row r="24563" spans="9:10" x14ac:dyDescent="0.2">
      <c r="I24563" s="118"/>
      <c r="J24563" s="3"/>
    </row>
    <row r="24564" spans="9:10" x14ac:dyDescent="0.2">
      <c r="I24564" s="118"/>
      <c r="J24564" s="3"/>
    </row>
    <row r="24565" spans="9:10" x14ac:dyDescent="0.2">
      <c r="I24565" s="118"/>
      <c r="J24565" s="3"/>
    </row>
    <row r="24566" spans="9:10" x14ac:dyDescent="0.2">
      <c r="I24566" s="118"/>
      <c r="J24566" s="3"/>
    </row>
    <row r="24567" spans="9:10" x14ac:dyDescent="0.2">
      <c r="I24567" s="118"/>
      <c r="J24567" s="3"/>
    </row>
    <row r="24568" spans="9:10" x14ac:dyDescent="0.2">
      <c r="I24568" s="118"/>
      <c r="J24568" s="3"/>
    </row>
    <row r="24569" spans="9:10" x14ac:dyDescent="0.2">
      <c r="I24569" s="118"/>
      <c r="J24569" s="3"/>
    </row>
    <row r="24570" spans="9:10" x14ac:dyDescent="0.2">
      <c r="I24570" s="118"/>
      <c r="J24570" s="3"/>
    </row>
    <row r="24571" spans="9:10" x14ac:dyDescent="0.2">
      <c r="I24571" s="118"/>
      <c r="J24571" s="3"/>
    </row>
    <row r="24572" spans="9:10" x14ac:dyDescent="0.2">
      <c r="I24572" s="118"/>
      <c r="J24572" s="3"/>
    </row>
    <row r="24573" spans="9:10" x14ac:dyDescent="0.2">
      <c r="I24573" s="118"/>
      <c r="J24573" s="3"/>
    </row>
    <row r="24574" spans="9:10" x14ac:dyDescent="0.2">
      <c r="I24574" s="118"/>
      <c r="J24574" s="3"/>
    </row>
    <row r="24575" spans="9:10" x14ac:dyDescent="0.2">
      <c r="I24575" s="118"/>
      <c r="J24575" s="3"/>
    </row>
    <row r="24576" spans="9:10" x14ac:dyDescent="0.2">
      <c r="I24576" s="118"/>
      <c r="J24576" s="3"/>
    </row>
    <row r="24577" spans="9:10" x14ac:dyDescent="0.2">
      <c r="I24577" s="118"/>
      <c r="J24577" s="3"/>
    </row>
    <row r="24578" spans="9:10" x14ac:dyDescent="0.2">
      <c r="I24578" s="118"/>
      <c r="J24578" s="3"/>
    </row>
    <row r="24579" spans="9:10" x14ac:dyDescent="0.2">
      <c r="I24579" s="118"/>
      <c r="J24579" s="3"/>
    </row>
    <row r="24580" spans="9:10" x14ac:dyDescent="0.2">
      <c r="I24580" s="118"/>
      <c r="J24580" s="3"/>
    </row>
    <row r="24581" spans="9:10" x14ac:dyDescent="0.2">
      <c r="I24581" s="118"/>
      <c r="J24581" s="3"/>
    </row>
    <row r="24582" spans="9:10" x14ac:dyDescent="0.2">
      <c r="I24582" s="118"/>
      <c r="J24582" s="3"/>
    </row>
    <row r="24583" spans="9:10" x14ac:dyDescent="0.2">
      <c r="I24583" s="118"/>
      <c r="J24583" s="3"/>
    </row>
    <row r="24584" spans="9:10" x14ac:dyDescent="0.2">
      <c r="I24584" s="118"/>
      <c r="J24584" s="3"/>
    </row>
    <row r="24585" spans="9:10" x14ac:dyDescent="0.2">
      <c r="I24585" s="118"/>
      <c r="J24585" s="3"/>
    </row>
    <row r="24586" spans="9:10" x14ac:dyDescent="0.2">
      <c r="I24586" s="118"/>
      <c r="J24586" s="3"/>
    </row>
    <row r="24587" spans="9:10" x14ac:dyDescent="0.2">
      <c r="I24587" s="118"/>
      <c r="J24587" s="3"/>
    </row>
    <row r="24588" spans="9:10" x14ac:dyDescent="0.2">
      <c r="I24588" s="118"/>
      <c r="J24588" s="3"/>
    </row>
    <row r="24589" spans="9:10" x14ac:dyDescent="0.2">
      <c r="I24589" s="118"/>
      <c r="J24589" s="3"/>
    </row>
    <row r="24590" spans="9:10" x14ac:dyDescent="0.2">
      <c r="I24590" s="118"/>
      <c r="J24590" s="3"/>
    </row>
    <row r="24591" spans="9:10" x14ac:dyDescent="0.2">
      <c r="I24591" s="118"/>
      <c r="J24591" s="3"/>
    </row>
    <row r="24592" spans="9:10" x14ac:dyDescent="0.2">
      <c r="I24592" s="118"/>
      <c r="J24592" s="3"/>
    </row>
    <row r="24593" spans="9:10" x14ac:dyDescent="0.2">
      <c r="I24593" s="118"/>
      <c r="J24593" s="3"/>
    </row>
    <row r="24594" spans="9:10" x14ac:dyDescent="0.2">
      <c r="I24594" s="118"/>
      <c r="J24594" s="3"/>
    </row>
    <row r="24595" spans="9:10" x14ac:dyDescent="0.2">
      <c r="I24595" s="118"/>
      <c r="J24595" s="3"/>
    </row>
    <row r="24596" spans="9:10" x14ac:dyDescent="0.2">
      <c r="I24596" s="118"/>
      <c r="J24596" s="3"/>
    </row>
    <row r="24597" spans="9:10" x14ac:dyDescent="0.2">
      <c r="I24597" s="118"/>
      <c r="J24597" s="3"/>
    </row>
    <row r="24598" spans="9:10" x14ac:dyDescent="0.2">
      <c r="I24598" s="118"/>
      <c r="J24598" s="3"/>
    </row>
    <row r="24599" spans="9:10" x14ac:dyDescent="0.2">
      <c r="I24599" s="118"/>
      <c r="J24599" s="3"/>
    </row>
    <row r="24600" spans="9:10" x14ac:dyDescent="0.2">
      <c r="I24600" s="118"/>
      <c r="J24600" s="3"/>
    </row>
    <row r="24601" spans="9:10" x14ac:dyDescent="0.2">
      <c r="I24601" s="118"/>
      <c r="J24601" s="3"/>
    </row>
    <row r="24602" spans="9:10" x14ac:dyDescent="0.2">
      <c r="I24602" s="118"/>
      <c r="J24602" s="3"/>
    </row>
    <row r="24603" spans="9:10" x14ac:dyDescent="0.2">
      <c r="I24603" s="118"/>
      <c r="J24603" s="3"/>
    </row>
    <row r="24604" spans="9:10" x14ac:dyDescent="0.2">
      <c r="I24604" s="118"/>
      <c r="J24604" s="3"/>
    </row>
    <row r="24605" spans="9:10" x14ac:dyDescent="0.2">
      <c r="I24605" s="118"/>
      <c r="J24605" s="3"/>
    </row>
    <row r="24606" spans="9:10" x14ac:dyDescent="0.2">
      <c r="I24606" s="118"/>
      <c r="J24606" s="3"/>
    </row>
    <row r="24607" spans="9:10" x14ac:dyDescent="0.2">
      <c r="I24607" s="118"/>
      <c r="J24607" s="3"/>
    </row>
    <row r="24608" spans="9:10" x14ac:dyDescent="0.2">
      <c r="I24608" s="118"/>
      <c r="J24608" s="3"/>
    </row>
    <row r="24609" spans="9:10" x14ac:dyDescent="0.2">
      <c r="I24609" s="118"/>
      <c r="J24609" s="3"/>
    </row>
    <row r="24610" spans="9:10" x14ac:dyDescent="0.2">
      <c r="I24610" s="118"/>
      <c r="J24610" s="3"/>
    </row>
    <row r="24611" spans="9:10" x14ac:dyDescent="0.2">
      <c r="I24611" s="118"/>
      <c r="J24611" s="3"/>
    </row>
    <row r="24612" spans="9:10" x14ac:dyDescent="0.2">
      <c r="I24612" s="118"/>
      <c r="J24612" s="3"/>
    </row>
    <row r="24613" spans="9:10" x14ac:dyDescent="0.2">
      <c r="I24613" s="118"/>
      <c r="J24613" s="3"/>
    </row>
    <row r="24614" spans="9:10" x14ac:dyDescent="0.2">
      <c r="I24614" s="118"/>
      <c r="J24614" s="3"/>
    </row>
    <row r="24615" spans="9:10" x14ac:dyDescent="0.2">
      <c r="I24615" s="118"/>
      <c r="J24615" s="3"/>
    </row>
    <row r="24616" spans="9:10" x14ac:dyDescent="0.2">
      <c r="I24616" s="118"/>
      <c r="J24616" s="3"/>
    </row>
    <row r="24617" spans="9:10" x14ac:dyDescent="0.2">
      <c r="I24617" s="118"/>
      <c r="J24617" s="3"/>
    </row>
    <row r="24618" spans="9:10" x14ac:dyDescent="0.2">
      <c r="I24618" s="118"/>
      <c r="J24618" s="3"/>
    </row>
    <row r="24619" spans="9:10" x14ac:dyDescent="0.2">
      <c r="I24619" s="118"/>
      <c r="J24619" s="3"/>
    </row>
    <row r="24620" spans="9:10" x14ac:dyDescent="0.2">
      <c r="I24620" s="118"/>
      <c r="J24620" s="3"/>
    </row>
    <row r="24621" spans="9:10" x14ac:dyDescent="0.2">
      <c r="I24621" s="118"/>
      <c r="J24621" s="3"/>
    </row>
    <row r="24622" spans="9:10" x14ac:dyDescent="0.2">
      <c r="I24622" s="118"/>
      <c r="J24622" s="3"/>
    </row>
    <row r="24623" spans="9:10" x14ac:dyDescent="0.2">
      <c r="I24623" s="118"/>
      <c r="J24623" s="3"/>
    </row>
    <row r="24624" spans="9:10" x14ac:dyDescent="0.2">
      <c r="I24624" s="118"/>
      <c r="J24624" s="3"/>
    </row>
    <row r="24625" spans="9:10" x14ac:dyDescent="0.2">
      <c r="I24625" s="118"/>
      <c r="J24625" s="3"/>
    </row>
    <row r="24626" spans="9:10" x14ac:dyDescent="0.2">
      <c r="I24626" s="118"/>
      <c r="J24626" s="3"/>
    </row>
    <row r="24627" spans="9:10" x14ac:dyDescent="0.2">
      <c r="I24627" s="118"/>
      <c r="J24627" s="3"/>
    </row>
    <row r="24628" spans="9:10" x14ac:dyDescent="0.2">
      <c r="I24628" s="118"/>
      <c r="J24628" s="3"/>
    </row>
    <row r="24629" spans="9:10" x14ac:dyDescent="0.2">
      <c r="I24629" s="118"/>
      <c r="J24629" s="3"/>
    </row>
    <row r="24630" spans="9:10" x14ac:dyDescent="0.2">
      <c r="I24630" s="118"/>
      <c r="J24630" s="3"/>
    </row>
    <row r="24631" spans="9:10" x14ac:dyDescent="0.2">
      <c r="I24631" s="118"/>
      <c r="J24631" s="3"/>
    </row>
    <row r="24632" spans="9:10" x14ac:dyDescent="0.2">
      <c r="I24632" s="118"/>
      <c r="J24632" s="3"/>
    </row>
    <row r="24633" spans="9:10" x14ac:dyDescent="0.2">
      <c r="I24633" s="118"/>
      <c r="J24633" s="3"/>
    </row>
    <row r="24634" spans="9:10" x14ac:dyDescent="0.2">
      <c r="I24634" s="118"/>
      <c r="J24634" s="3"/>
    </row>
    <row r="24635" spans="9:10" x14ac:dyDescent="0.2">
      <c r="I24635" s="118"/>
      <c r="J24635" s="3"/>
    </row>
    <row r="24636" spans="9:10" x14ac:dyDescent="0.2">
      <c r="I24636" s="118"/>
      <c r="J24636" s="3"/>
    </row>
    <row r="24637" spans="9:10" x14ac:dyDescent="0.2">
      <c r="I24637" s="118"/>
      <c r="J24637" s="3"/>
    </row>
    <row r="24638" spans="9:10" x14ac:dyDescent="0.2">
      <c r="I24638" s="118"/>
      <c r="J24638" s="3"/>
    </row>
    <row r="24639" spans="9:10" x14ac:dyDescent="0.2">
      <c r="I24639" s="118"/>
      <c r="J24639" s="3"/>
    </row>
    <row r="24640" spans="9:10" x14ac:dyDescent="0.2">
      <c r="I24640" s="118"/>
      <c r="J24640" s="3"/>
    </row>
    <row r="24641" spans="9:10" x14ac:dyDescent="0.2">
      <c r="I24641" s="118"/>
      <c r="J24641" s="3"/>
    </row>
    <row r="24642" spans="9:10" x14ac:dyDescent="0.2">
      <c r="I24642" s="118"/>
      <c r="J24642" s="3"/>
    </row>
    <row r="24643" spans="9:10" x14ac:dyDescent="0.2">
      <c r="I24643" s="118"/>
      <c r="J24643" s="3"/>
    </row>
    <row r="24644" spans="9:10" x14ac:dyDescent="0.2">
      <c r="I24644" s="118"/>
      <c r="J24644" s="3"/>
    </row>
    <row r="24645" spans="9:10" x14ac:dyDescent="0.2">
      <c r="I24645" s="118"/>
      <c r="J24645" s="3"/>
    </row>
    <row r="24646" spans="9:10" x14ac:dyDescent="0.2">
      <c r="I24646" s="118"/>
      <c r="J24646" s="3"/>
    </row>
    <row r="24647" spans="9:10" x14ac:dyDescent="0.2">
      <c r="I24647" s="118"/>
      <c r="J24647" s="3"/>
    </row>
    <row r="24648" spans="9:10" x14ac:dyDescent="0.2">
      <c r="I24648" s="118"/>
      <c r="J24648" s="3"/>
    </row>
    <row r="24649" spans="9:10" x14ac:dyDescent="0.2">
      <c r="I24649" s="118"/>
      <c r="J24649" s="3"/>
    </row>
    <row r="24650" spans="9:10" x14ac:dyDescent="0.2">
      <c r="I24650" s="118"/>
      <c r="J24650" s="3"/>
    </row>
    <row r="24651" spans="9:10" x14ac:dyDescent="0.2">
      <c r="I24651" s="118"/>
      <c r="J24651" s="3"/>
    </row>
    <row r="24652" spans="9:10" x14ac:dyDescent="0.2">
      <c r="I24652" s="118"/>
      <c r="J24652" s="3"/>
    </row>
    <row r="24653" spans="9:10" x14ac:dyDescent="0.2">
      <c r="I24653" s="118"/>
      <c r="J24653" s="3"/>
    </row>
    <row r="24654" spans="9:10" x14ac:dyDescent="0.2">
      <c r="I24654" s="118"/>
      <c r="J24654" s="3"/>
    </row>
    <row r="24655" spans="9:10" x14ac:dyDescent="0.2">
      <c r="I24655" s="118"/>
      <c r="J24655" s="3"/>
    </row>
    <row r="24656" spans="9:10" x14ac:dyDescent="0.2">
      <c r="I24656" s="118"/>
      <c r="J24656" s="3"/>
    </row>
    <row r="24657" spans="9:10" x14ac:dyDescent="0.2">
      <c r="I24657" s="118"/>
      <c r="J24657" s="3"/>
    </row>
    <row r="24658" spans="9:10" x14ac:dyDescent="0.2">
      <c r="I24658" s="118"/>
      <c r="J24658" s="3"/>
    </row>
    <row r="24659" spans="9:10" x14ac:dyDescent="0.2">
      <c r="I24659" s="118"/>
      <c r="J24659" s="3"/>
    </row>
    <row r="24660" spans="9:10" x14ac:dyDescent="0.2">
      <c r="I24660" s="118"/>
      <c r="J24660" s="3"/>
    </row>
    <row r="24661" spans="9:10" x14ac:dyDescent="0.2">
      <c r="I24661" s="118"/>
      <c r="J24661" s="3"/>
    </row>
    <row r="24662" spans="9:10" x14ac:dyDescent="0.2">
      <c r="I24662" s="118"/>
      <c r="J24662" s="3"/>
    </row>
    <row r="24663" spans="9:10" x14ac:dyDescent="0.2">
      <c r="I24663" s="118"/>
      <c r="J24663" s="3"/>
    </row>
    <row r="24664" spans="9:10" x14ac:dyDescent="0.2">
      <c r="I24664" s="118"/>
      <c r="J24664" s="3"/>
    </row>
    <row r="24665" spans="9:10" x14ac:dyDescent="0.2">
      <c r="I24665" s="118"/>
      <c r="J24665" s="3"/>
    </row>
    <row r="24666" spans="9:10" x14ac:dyDescent="0.2">
      <c r="I24666" s="118"/>
      <c r="J24666" s="3"/>
    </row>
    <row r="24667" spans="9:10" x14ac:dyDescent="0.2">
      <c r="I24667" s="118"/>
      <c r="J24667" s="3"/>
    </row>
    <row r="24668" spans="9:10" x14ac:dyDescent="0.2">
      <c r="I24668" s="118"/>
      <c r="J24668" s="3"/>
    </row>
    <row r="24669" spans="9:10" x14ac:dyDescent="0.2">
      <c r="I24669" s="118"/>
      <c r="J24669" s="3"/>
    </row>
    <row r="24670" spans="9:10" x14ac:dyDescent="0.2">
      <c r="I24670" s="118"/>
      <c r="J24670" s="3"/>
    </row>
    <row r="24671" spans="9:10" x14ac:dyDescent="0.2">
      <c r="I24671" s="118"/>
      <c r="J24671" s="3"/>
    </row>
    <row r="24672" spans="9:10" x14ac:dyDescent="0.2">
      <c r="I24672" s="118"/>
      <c r="J24672" s="3"/>
    </row>
    <row r="24673" spans="9:10" x14ac:dyDescent="0.2">
      <c r="I24673" s="118"/>
      <c r="J24673" s="3"/>
    </row>
    <row r="24674" spans="9:10" x14ac:dyDescent="0.2">
      <c r="I24674" s="118"/>
      <c r="J24674" s="3"/>
    </row>
    <row r="24675" spans="9:10" x14ac:dyDescent="0.2">
      <c r="I24675" s="118"/>
      <c r="J24675" s="3"/>
    </row>
    <row r="24676" spans="9:10" x14ac:dyDescent="0.2">
      <c r="I24676" s="118"/>
      <c r="J24676" s="3"/>
    </row>
    <row r="24677" spans="9:10" x14ac:dyDescent="0.2">
      <c r="I24677" s="118"/>
      <c r="J24677" s="3"/>
    </row>
    <row r="24678" spans="9:10" x14ac:dyDescent="0.2">
      <c r="I24678" s="118"/>
      <c r="J24678" s="3"/>
    </row>
    <row r="24679" spans="9:10" x14ac:dyDescent="0.2">
      <c r="I24679" s="118"/>
      <c r="J24679" s="3"/>
    </row>
    <row r="24680" spans="9:10" x14ac:dyDescent="0.2">
      <c r="I24680" s="118"/>
      <c r="J24680" s="3"/>
    </row>
    <row r="24681" spans="9:10" x14ac:dyDescent="0.2">
      <c r="I24681" s="118"/>
      <c r="J24681" s="3"/>
    </row>
    <row r="24682" spans="9:10" x14ac:dyDescent="0.2">
      <c r="I24682" s="118"/>
      <c r="J24682" s="3"/>
    </row>
    <row r="24683" spans="9:10" x14ac:dyDescent="0.2">
      <c r="I24683" s="118"/>
      <c r="J24683" s="3"/>
    </row>
    <row r="24684" spans="9:10" x14ac:dyDescent="0.2">
      <c r="I24684" s="118"/>
      <c r="J24684" s="3"/>
    </row>
    <row r="24685" spans="9:10" x14ac:dyDescent="0.2">
      <c r="I24685" s="118"/>
      <c r="J24685" s="3"/>
    </row>
    <row r="24686" spans="9:10" x14ac:dyDescent="0.2">
      <c r="I24686" s="118"/>
      <c r="J24686" s="3"/>
    </row>
    <row r="24687" spans="9:10" x14ac:dyDescent="0.2">
      <c r="I24687" s="118"/>
      <c r="J24687" s="3"/>
    </row>
    <row r="24688" spans="9:10" x14ac:dyDescent="0.2">
      <c r="I24688" s="118"/>
      <c r="J24688" s="3"/>
    </row>
    <row r="24689" spans="9:10" x14ac:dyDescent="0.2">
      <c r="I24689" s="118"/>
      <c r="J24689" s="3"/>
    </row>
    <row r="24690" spans="9:10" x14ac:dyDescent="0.2">
      <c r="I24690" s="118"/>
      <c r="J24690" s="3"/>
    </row>
    <row r="24691" spans="9:10" x14ac:dyDescent="0.2">
      <c r="I24691" s="118"/>
      <c r="J24691" s="3"/>
    </row>
    <row r="24692" spans="9:10" x14ac:dyDescent="0.2">
      <c r="I24692" s="118"/>
      <c r="J24692" s="3"/>
    </row>
    <row r="24693" spans="9:10" x14ac:dyDescent="0.2">
      <c r="I24693" s="118"/>
      <c r="J24693" s="3"/>
    </row>
    <row r="24694" spans="9:10" x14ac:dyDescent="0.2">
      <c r="I24694" s="118"/>
      <c r="J24694" s="3"/>
    </row>
    <row r="24695" spans="9:10" x14ac:dyDescent="0.2">
      <c r="I24695" s="118"/>
      <c r="J24695" s="3"/>
    </row>
    <row r="24696" spans="9:10" x14ac:dyDescent="0.2">
      <c r="I24696" s="118"/>
      <c r="J24696" s="3"/>
    </row>
    <row r="24697" spans="9:10" x14ac:dyDescent="0.2">
      <c r="I24697" s="118"/>
      <c r="J24697" s="3"/>
    </row>
    <row r="24698" spans="9:10" x14ac:dyDescent="0.2">
      <c r="I24698" s="118"/>
      <c r="J24698" s="3"/>
    </row>
    <row r="24699" spans="9:10" x14ac:dyDescent="0.2">
      <c r="I24699" s="118"/>
      <c r="J24699" s="3"/>
    </row>
    <row r="24700" spans="9:10" x14ac:dyDescent="0.2">
      <c r="I24700" s="118"/>
      <c r="J24700" s="3"/>
    </row>
    <row r="24701" spans="9:10" x14ac:dyDescent="0.2">
      <c r="I24701" s="118"/>
      <c r="J24701" s="3"/>
    </row>
    <row r="24702" spans="9:10" x14ac:dyDescent="0.2">
      <c r="I24702" s="118"/>
      <c r="J24702" s="3"/>
    </row>
    <row r="24703" spans="9:10" x14ac:dyDescent="0.2">
      <c r="I24703" s="118"/>
      <c r="J24703" s="3"/>
    </row>
    <row r="24704" spans="9:10" x14ac:dyDescent="0.2">
      <c r="I24704" s="118"/>
      <c r="J24704" s="3"/>
    </row>
    <row r="24705" spans="9:10" x14ac:dyDescent="0.2">
      <c r="I24705" s="118"/>
      <c r="J24705" s="3"/>
    </row>
    <row r="24706" spans="9:10" x14ac:dyDescent="0.2">
      <c r="I24706" s="118"/>
      <c r="J24706" s="3"/>
    </row>
    <row r="24707" spans="9:10" x14ac:dyDescent="0.2">
      <c r="I24707" s="118"/>
      <c r="J24707" s="3"/>
    </row>
    <row r="24708" spans="9:10" x14ac:dyDescent="0.2">
      <c r="I24708" s="118"/>
      <c r="J24708" s="3"/>
    </row>
    <row r="24709" spans="9:10" x14ac:dyDescent="0.2">
      <c r="I24709" s="118"/>
      <c r="J24709" s="3"/>
    </row>
    <row r="24710" spans="9:10" x14ac:dyDescent="0.2">
      <c r="I24710" s="118"/>
      <c r="J24710" s="3"/>
    </row>
    <row r="24711" spans="9:10" x14ac:dyDescent="0.2">
      <c r="I24711" s="118"/>
      <c r="J24711" s="3"/>
    </row>
    <row r="24712" spans="9:10" x14ac:dyDescent="0.2">
      <c r="I24712" s="118"/>
      <c r="J24712" s="3"/>
    </row>
    <row r="24713" spans="9:10" x14ac:dyDescent="0.2">
      <c r="I24713" s="118"/>
      <c r="J24713" s="3"/>
    </row>
    <row r="24714" spans="9:10" x14ac:dyDescent="0.2">
      <c r="I24714" s="118"/>
      <c r="J24714" s="3"/>
    </row>
    <row r="24715" spans="9:10" x14ac:dyDescent="0.2">
      <c r="I24715" s="118"/>
      <c r="J24715" s="3"/>
    </row>
    <row r="24716" spans="9:10" x14ac:dyDescent="0.2">
      <c r="I24716" s="118"/>
      <c r="J24716" s="3"/>
    </row>
    <row r="24717" spans="9:10" x14ac:dyDescent="0.2">
      <c r="I24717" s="118"/>
      <c r="J24717" s="3"/>
    </row>
    <row r="24718" spans="9:10" x14ac:dyDescent="0.2">
      <c r="I24718" s="118"/>
      <c r="J24718" s="3"/>
    </row>
    <row r="24719" spans="9:10" x14ac:dyDescent="0.2">
      <c r="I24719" s="118"/>
      <c r="J24719" s="3"/>
    </row>
    <row r="24720" spans="9:10" x14ac:dyDescent="0.2">
      <c r="I24720" s="118"/>
      <c r="J24720" s="3"/>
    </row>
    <row r="24721" spans="9:10" x14ac:dyDescent="0.2">
      <c r="I24721" s="118"/>
      <c r="J24721" s="3"/>
    </row>
    <row r="24722" spans="9:10" x14ac:dyDescent="0.2">
      <c r="I24722" s="118"/>
      <c r="J24722" s="3"/>
    </row>
    <row r="24723" spans="9:10" x14ac:dyDescent="0.2">
      <c r="I24723" s="118"/>
      <c r="J24723" s="3"/>
    </row>
    <row r="24724" spans="9:10" x14ac:dyDescent="0.2">
      <c r="I24724" s="118"/>
      <c r="J24724" s="3"/>
    </row>
    <row r="24725" spans="9:10" x14ac:dyDescent="0.2">
      <c r="I24725" s="118"/>
      <c r="J24725" s="3"/>
    </row>
    <row r="24726" spans="9:10" x14ac:dyDescent="0.2">
      <c r="I24726" s="118"/>
      <c r="J24726" s="3"/>
    </row>
    <row r="24727" spans="9:10" x14ac:dyDescent="0.2">
      <c r="I24727" s="118"/>
      <c r="J24727" s="3"/>
    </row>
    <row r="24728" spans="9:10" x14ac:dyDescent="0.2">
      <c r="I24728" s="118"/>
      <c r="J24728" s="3"/>
    </row>
    <row r="24729" spans="9:10" x14ac:dyDescent="0.2">
      <c r="I24729" s="118"/>
      <c r="J24729" s="3"/>
    </row>
    <row r="24730" spans="9:10" x14ac:dyDescent="0.2">
      <c r="I24730" s="118"/>
      <c r="J24730" s="3"/>
    </row>
    <row r="24731" spans="9:10" x14ac:dyDescent="0.2">
      <c r="I24731" s="118"/>
      <c r="J24731" s="3"/>
    </row>
    <row r="24732" spans="9:10" x14ac:dyDescent="0.2">
      <c r="I24732" s="118"/>
      <c r="J24732" s="3"/>
    </row>
    <row r="24733" spans="9:10" x14ac:dyDescent="0.2">
      <c r="I24733" s="118"/>
      <c r="J24733" s="3"/>
    </row>
    <row r="24734" spans="9:10" x14ac:dyDescent="0.2">
      <c r="I24734" s="118"/>
      <c r="J24734" s="3"/>
    </row>
    <row r="24735" spans="9:10" x14ac:dyDescent="0.2">
      <c r="I24735" s="118"/>
      <c r="J24735" s="3"/>
    </row>
    <row r="24736" spans="9:10" x14ac:dyDescent="0.2">
      <c r="I24736" s="118"/>
      <c r="J24736" s="3"/>
    </row>
    <row r="24737" spans="9:10" x14ac:dyDescent="0.2">
      <c r="I24737" s="118"/>
      <c r="J24737" s="3"/>
    </row>
    <row r="24738" spans="9:10" x14ac:dyDescent="0.2">
      <c r="I24738" s="118"/>
      <c r="J24738" s="3"/>
    </row>
    <row r="24739" spans="9:10" x14ac:dyDescent="0.2">
      <c r="I24739" s="118"/>
      <c r="J24739" s="3"/>
    </row>
    <row r="24740" spans="9:10" x14ac:dyDescent="0.2">
      <c r="I24740" s="118"/>
      <c r="J24740" s="3"/>
    </row>
    <row r="24741" spans="9:10" x14ac:dyDescent="0.2">
      <c r="I24741" s="118"/>
      <c r="J24741" s="3"/>
    </row>
    <row r="24742" spans="9:10" x14ac:dyDescent="0.2">
      <c r="I24742" s="118"/>
      <c r="J24742" s="3"/>
    </row>
    <row r="24743" spans="9:10" x14ac:dyDescent="0.2">
      <c r="I24743" s="118"/>
      <c r="J24743" s="3"/>
    </row>
    <row r="24744" spans="9:10" x14ac:dyDescent="0.2">
      <c r="I24744" s="118"/>
      <c r="J24744" s="3"/>
    </row>
    <row r="24745" spans="9:10" x14ac:dyDescent="0.2">
      <c r="I24745" s="118"/>
      <c r="J24745" s="3"/>
    </row>
    <row r="24746" spans="9:10" x14ac:dyDescent="0.2">
      <c r="I24746" s="118"/>
      <c r="J24746" s="3"/>
    </row>
    <row r="24747" spans="9:10" x14ac:dyDescent="0.2">
      <c r="I24747" s="118"/>
      <c r="J24747" s="3"/>
    </row>
    <row r="24748" spans="9:10" x14ac:dyDescent="0.2">
      <c r="I24748" s="118"/>
      <c r="J24748" s="3"/>
    </row>
    <row r="24749" spans="9:10" x14ac:dyDescent="0.2">
      <c r="I24749" s="118"/>
      <c r="J24749" s="3"/>
    </row>
    <row r="24750" spans="9:10" x14ac:dyDescent="0.2">
      <c r="I24750" s="118"/>
      <c r="J24750" s="3"/>
    </row>
    <row r="24751" spans="9:10" x14ac:dyDescent="0.2">
      <c r="I24751" s="118"/>
      <c r="J24751" s="3"/>
    </row>
    <row r="24752" spans="9:10" x14ac:dyDescent="0.2">
      <c r="I24752" s="118"/>
      <c r="J24752" s="3"/>
    </row>
    <row r="24753" spans="9:10" x14ac:dyDescent="0.2">
      <c r="I24753" s="118"/>
      <c r="J24753" s="3"/>
    </row>
    <row r="24754" spans="9:10" x14ac:dyDescent="0.2">
      <c r="I24754" s="118"/>
      <c r="J24754" s="3"/>
    </row>
    <row r="24755" spans="9:10" x14ac:dyDescent="0.2">
      <c r="I24755" s="118"/>
      <c r="J24755" s="3"/>
    </row>
    <row r="24756" spans="9:10" x14ac:dyDescent="0.2">
      <c r="I24756" s="118"/>
      <c r="J24756" s="3"/>
    </row>
    <row r="24757" spans="9:10" x14ac:dyDescent="0.2">
      <c r="I24757" s="118"/>
      <c r="J24757" s="3"/>
    </row>
    <row r="24758" spans="9:10" x14ac:dyDescent="0.2">
      <c r="I24758" s="118"/>
      <c r="J24758" s="3"/>
    </row>
    <row r="24759" spans="9:10" x14ac:dyDescent="0.2">
      <c r="I24759" s="118"/>
      <c r="J24759" s="3"/>
    </row>
    <row r="24760" spans="9:10" x14ac:dyDescent="0.2">
      <c r="I24760" s="118"/>
      <c r="J24760" s="3"/>
    </row>
    <row r="24761" spans="9:10" x14ac:dyDescent="0.2">
      <c r="I24761" s="118"/>
      <c r="J24761" s="3"/>
    </row>
    <row r="24762" spans="9:10" x14ac:dyDescent="0.2">
      <c r="I24762" s="118"/>
      <c r="J24762" s="3"/>
    </row>
    <row r="24763" spans="9:10" x14ac:dyDescent="0.2">
      <c r="I24763" s="118"/>
      <c r="J24763" s="3"/>
    </row>
    <row r="24764" spans="9:10" x14ac:dyDescent="0.2">
      <c r="I24764" s="118"/>
      <c r="J24764" s="3"/>
    </row>
    <row r="24765" spans="9:10" x14ac:dyDescent="0.2">
      <c r="I24765" s="118"/>
      <c r="J24765" s="3"/>
    </row>
    <row r="24766" spans="9:10" x14ac:dyDescent="0.2">
      <c r="I24766" s="118"/>
      <c r="J24766" s="3"/>
    </row>
    <row r="24767" spans="9:10" x14ac:dyDescent="0.2">
      <c r="I24767" s="118"/>
      <c r="J24767" s="3"/>
    </row>
    <row r="24768" spans="9:10" x14ac:dyDescent="0.2">
      <c r="I24768" s="118"/>
      <c r="J24768" s="3"/>
    </row>
    <row r="24769" spans="9:10" x14ac:dyDescent="0.2">
      <c r="I24769" s="118"/>
      <c r="J24769" s="3"/>
    </row>
    <row r="24770" spans="9:10" x14ac:dyDescent="0.2">
      <c r="I24770" s="118"/>
      <c r="J24770" s="3"/>
    </row>
    <row r="24771" spans="9:10" x14ac:dyDescent="0.2">
      <c r="I24771" s="118"/>
      <c r="J24771" s="3"/>
    </row>
    <row r="24772" spans="9:10" x14ac:dyDescent="0.2">
      <c r="I24772" s="118"/>
      <c r="J24772" s="3"/>
    </row>
    <row r="24773" spans="9:10" x14ac:dyDescent="0.2">
      <c r="I24773" s="118"/>
      <c r="J24773" s="3"/>
    </row>
    <row r="24774" spans="9:10" x14ac:dyDescent="0.2">
      <c r="I24774" s="118"/>
      <c r="J24774" s="3"/>
    </row>
    <row r="24775" spans="9:10" x14ac:dyDescent="0.2">
      <c r="I24775" s="118"/>
      <c r="J24775" s="3"/>
    </row>
    <row r="24776" spans="9:10" x14ac:dyDescent="0.2">
      <c r="I24776" s="118"/>
      <c r="J24776" s="3"/>
    </row>
  </sheetData>
  <pageMargins left="0.7" right="0.7" top="0.75" bottom="0.75" header="0.3" footer="0.3"/>
  <tableParts count="1">
    <tablePart r:id="rId1"/>
  </tablePart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R38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P15" sqref="AP15"/>
    </sheetView>
  </sheetViews>
  <sheetFormatPr defaultRowHeight="11.25" x14ac:dyDescent="0.2"/>
  <cols>
    <col min="1" max="1" width="51.85546875" style="117" customWidth="1"/>
    <col min="2" max="2" width="10.7109375" style="117" customWidth="1"/>
    <col min="3" max="3" width="14.140625" style="897" customWidth="1"/>
    <col min="4" max="4" width="16.85546875" style="117" customWidth="1"/>
    <col min="5" max="5" width="10.85546875" style="117" customWidth="1"/>
    <col min="6" max="7" width="51.85546875" style="117" customWidth="1"/>
    <col min="8" max="8" width="19.85546875" style="117" customWidth="1"/>
    <col min="9" max="9" width="14.7109375" style="117" customWidth="1"/>
    <col min="10" max="10" width="19.85546875" style="117" customWidth="1"/>
    <col min="11" max="11" width="14.7109375" style="117" customWidth="1"/>
    <col min="12" max="12" width="13.7109375" style="117" customWidth="1"/>
    <col min="13" max="13" width="7.140625" style="117" customWidth="1"/>
    <col min="14" max="14" width="17" style="117" customWidth="1"/>
    <col min="15" max="15" width="8.28515625" style="117" customWidth="1"/>
    <col min="16" max="16" width="14.28515625" style="118" customWidth="1"/>
    <col min="17" max="17" width="8" style="117" customWidth="1"/>
    <col min="18" max="18" width="17.5703125" style="117" customWidth="1"/>
    <col min="19" max="16384" width="9.140625" style="3"/>
  </cols>
  <sheetData>
    <row r="1" spans="1:18" s="179" customFormat="1" x14ac:dyDescent="0.2">
      <c r="A1" s="847" t="s">
        <v>774</v>
      </c>
      <c r="B1" s="847" t="s">
        <v>852</v>
      </c>
      <c r="C1" s="898" t="s">
        <v>972</v>
      </c>
      <c r="D1" s="847" t="s">
        <v>971</v>
      </c>
      <c r="E1" s="847" t="s">
        <v>1001</v>
      </c>
      <c r="F1" s="847" t="s">
        <v>638</v>
      </c>
      <c r="G1" s="847" t="s">
        <v>1353</v>
      </c>
      <c r="H1" s="847" t="s">
        <v>1257</v>
      </c>
      <c r="I1" s="847"/>
      <c r="J1" s="1258"/>
      <c r="K1" s="1257"/>
      <c r="L1" s="1241"/>
    </row>
    <row r="2" spans="1:18" x14ac:dyDescent="0.2">
      <c r="H2" s="118"/>
      <c r="I2" s="118"/>
      <c r="J2" s="118"/>
      <c r="M2" s="3"/>
      <c r="N2" s="3"/>
      <c r="O2" s="3"/>
      <c r="P2" s="3"/>
      <c r="Q2" s="3"/>
      <c r="R2" s="3"/>
    </row>
    <row r="3" spans="1:18" x14ac:dyDescent="0.2">
      <c r="M3" s="118"/>
      <c r="N3" s="118"/>
      <c r="P3" s="117"/>
      <c r="Q3" s="3"/>
      <c r="R3" s="3"/>
    </row>
    <row r="4" spans="1:18" x14ac:dyDescent="0.2">
      <c r="M4" s="118"/>
      <c r="N4" s="118"/>
      <c r="P4" s="117"/>
      <c r="Q4" s="3"/>
      <c r="R4" s="3"/>
    </row>
    <row r="5" spans="1:18" x14ac:dyDescent="0.2">
      <c r="M5" s="118"/>
      <c r="N5" s="118"/>
      <c r="P5" s="117"/>
      <c r="Q5" s="3"/>
      <c r="R5" s="3"/>
    </row>
    <row r="6" spans="1:18" x14ac:dyDescent="0.2">
      <c r="M6" s="118"/>
      <c r="N6" s="118"/>
      <c r="P6" s="117"/>
      <c r="Q6" s="3"/>
      <c r="R6" s="3"/>
    </row>
    <row r="7" spans="1:18" x14ac:dyDescent="0.2">
      <c r="M7" s="118"/>
      <c r="N7" s="118"/>
      <c r="P7" s="117"/>
      <c r="Q7" s="3"/>
      <c r="R7" s="3"/>
    </row>
    <row r="8" spans="1:18" x14ac:dyDescent="0.2">
      <c r="M8" s="118"/>
      <c r="N8" s="118"/>
      <c r="P8" s="117"/>
      <c r="Q8" s="3"/>
      <c r="R8" s="3"/>
    </row>
    <row r="9" spans="1:18" x14ac:dyDescent="0.2">
      <c r="M9" s="118"/>
      <c r="N9" s="118"/>
      <c r="P9" s="117"/>
      <c r="Q9" s="3"/>
      <c r="R9" s="3"/>
    </row>
    <row r="10" spans="1:18" x14ac:dyDescent="0.2">
      <c r="M10" s="118"/>
      <c r="N10" s="118"/>
      <c r="P10" s="117"/>
      <c r="Q10" s="3"/>
      <c r="R10" s="3"/>
    </row>
    <row r="11" spans="1:18" x14ac:dyDescent="0.2">
      <c r="M11" s="118"/>
      <c r="N11" s="118"/>
      <c r="P11" s="117"/>
      <c r="Q11" s="3"/>
      <c r="R11" s="3"/>
    </row>
    <row r="12" spans="1:18" x14ac:dyDescent="0.2">
      <c r="M12" s="118"/>
      <c r="N12" s="118"/>
      <c r="P12" s="117"/>
      <c r="Q12" s="3"/>
      <c r="R12" s="3"/>
    </row>
    <row r="13" spans="1:18" x14ac:dyDescent="0.2">
      <c r="M13" s="118"/>
      <c r="N13" s="118"/>
      <c r="P13" s="117"/>
      <c r="Q13" s="3"/>
      <c r="R13" s="3"/>
    </row>
    <row r="14" spans="1:18" x14ac:dyDescent="0.2">
      <c r="M14" s="118"/>
      <c r="N14" s="118"/>
      <c r="P14" s="117"/>
      <c r="Q14" s="3"/>
      <c r="R14" s="3"/>
    </row>
    <row r="15" spans="1:18" x14ac:dyDescent="0.2">
      <c r="M15" s="118"/>
      <c r="N15" s="118"/>
      <c r="P15" s="117"/>
      <c r="Q15" s="3"/>
      <c r="R15" s="3"/>
    </row>
    <row r="16" spans="1:18" x14ac:dyDescent="0.2">
      <c r="M16" s="118"/>
      <c r="N16" s="118"/>
      <c r="P16" s="117"/>
      <c r="Q16" s="3"/>
      <c r="R16" s="3"/>
    </row>
    <row r="17" spans="13:18" x14ac:dyDescent="0.2">
      <c r="M17" s="118"/>
      <c r="N17" s="118"/>
      <c r="P17" s="117"/>
      <c r="Q17" s="3"/>
      <c r="R17" s="3"/>
    </row>
    <row r="18" spans="13:18" x14ac:dyDescent="0.2">
      <c r="M18" s="118"/>
      <c r="N18" s="118"/>
      <c r="P18" s="117"/>
      <c r="Q18" s="3"/>
      <c r="R18" s="3"/>
    </row>
    <row r="19" spans="13:18" x14ac:dyDescent="0.2">
      <c r="M19" s="118"/>
      <c r="N19" s="118"/>
      <c r="P19" s="117"/>
      <c r="Q19" s="3"/>
      <c r="R19" s="3"/>
    </row>
    <row r="20" spans="13:18" x14ac:dyDescent="0.2">
      <c r="M20" s="118"/>
      <c r="N20" s="118"/>
      <c r="P20" s="117"/>
      <c r="Q20" s="3"/>
      <c r="R20" s="3"/>
    </row>
    <row r="21" spans="13:18" x14ac:dyDescent="0.2">
      <c r="M21" s="118"/>
      <c r="N21" s="118"/>
      <c r="P21" s="117"/>
      <c r="Q21" s="3"/>
      <c r="R21" s="3"/>
    </row>
    <row r="22" spans="13:18" x14ac:dyDescent="0.2">
      <c r="M22" s="118"/>
      <c r="N22" s="118"/>
      <c r="P22" s="117"/>
      <c r="Q22" s="3"/>
      <c r="R22" s="3"/>
    </row>
    <row r="23" spans="13:18" x14ac:dyDescent="0.2">
      <c r="M23" s="118"/>
      <c r="N23" s="118"/>
      <c r="P23" s="117"/>
      <c r="Q23" s="3"/>
      <c r="R23" s="3"/>
    </row>
    <row r="24" spans="13:18" x14ac:dyDescent="0.2">
      <c r="M24" s="118"/>
      <c r="N24" s="118"/>
      <c r="P24" s="117"/>
      <c r="Q24" s="3"/>
      <c r="R24" s="3"/>
    </row>
    <row r="25" spans="13:18" x14ac:dyDescent="0.2">
      <c r="M25" s="118"/>
      <c r="N25" s="118"/>
      <c r="P25" s="117"/>
      <c r="Q25" s="3"/>
      <c r="R25" s="3"/>
    </row>
    <row r="26" spans="13:18" x14ac:dyDescent="0.2">
      <c r="M26" s="118"/>
      <c r="N26" s="118"/>
      <c r="P26" s="117"/>
      <c r="Q26" s="3"/>
      <c r="R26" s="3"/>
    </row>
    <row r="27" spans="13:18" x14ac:dyDescent="0.2">
      <c r="M27" s="118"/>
      <c r="N27" s="118"/>
      <c r="P27" s="117"/>
      <c r="Q27" s="3"/>
      <c r="R27" s="3"/>
    </row>
    <row r="28" spans="13:18" x14ac:dyDescent="0.2">
      <c r="M28" s="118"/>
      <c r="N28" s="118"/>
      <c r="P28" s="117"/>
      <c r="Q28" s="3"/>
      <c r="R28" s="3"/>
    </row>
    <row r="29" spans="13:18" x14ac:dyDescent="0.2">
      <c r="M29" s="118"/>
      <c r="N29" s="118"/>
      <c r="P29" s="117"/>
      <c r="Q29" s="3"/>
      <c r="R29" s="3"/>
    </row>
    <row r="30" spans="13:18" x14ac:dyDescent="0.2">
      <c r="M30" s="118"/>
      <c r="N30" s="118"/>
      <c r="P30" s="117"/>
      <c r="Q30" s="3"/>
      <c r="R30" s="3"/>
    </row>
    <row r="31" spans="13:18" x14ac:dyDescent="0.2">
      <c r="M31" s="118"/>
      <c r="N31" s="118"/>
      <c r="P31" s="117"/>
      <c r="Q31" s="3"/>
      <c r="R31" s="3"/>
    </row>
    <row r="32" spans="13:18" x14ac:dyDescent="0.2">
      <c r="M32" s="118"/>
      <c r="N32" s="118"/>
      <c r="P32" s="117"/>
      <c r="Q32" s="3"/>
      <c r="R32" s="3"/>
    </row>
    <row r="33" spans="13:18" x14ac:dyDescent="0.2">
      <c r="M33" s="118"/>
      <c r="N33" s="118"/>
      <c r="P33" s="117"/>
      <c r="Q33" s="3"/>
      <c r="R33" s="3"/>
    </row>
    <row r="34" spans="13:18" x14ac:dyDescent="0.2">
      <c r="M34" s="118"/>
      <c r="N34" s="118"/>
      <c r="P34" s="117"/>
      <c r="Q34" s="3"/>
      <c r="R34" s="3"/>
    </row>
    <row r="35" spans="13:18" x14ac:dyDescent="0.2">
      <c r="M35" s="118"/>
      <c r="N35" s="118"/>
      <c r="P35" s="117"/>
      <c r="Q35" s="3"/>
      <c r="R35" s="3"/>
    </row>
    <row r="36" spans="13:18" x14ac:dyDescent="0.2">
      <c r="M36" s="118"/>
      <c r="N36" s="118"/>
      <c r="P36" s="117"/>
      <c r="Q36" s="3"/>
      <c r="R36" s="3"/>
    </row>
    <row r="37" spans="13:18" x14ac:dyDescent="0.2">
      <c r="M37" s="118"/>
      <c r="N37" s="118"/>
      <c r="P37" s="117"/>
      <c r="Q37" s="3"/>
      <c r="R37" s="3"/>
    </row>
    <row r="38" spans="13:18" x14ac:dyDescent="0.2">
      <c r="M38" s="118"/>
      <c r="N38" s="118"/>
      <c r="P38" s="117"/>
      <c r="Q38" s="3"/>
      <c r="R38" s="3"/>
    </row>
    <row r="39" spans="13:18" x14ac:dyDescent="0.2">
      <c r="M39" s="118"/>
      <c r="N39" s="118"/>
      <c r="P39" s="117"/>
      <c r="Q39" s="3"/>
      <c r="R39" s="3"/>
    </row>
    <row r="40" spans="13:18" x14ac:dyDescent="0.2">
      <c r="M40" s="118"/>
      <c r="N40" s="118"/>
      <c r="P40" s="117"/>
      <c r="Q40" s="3"/>
      <c r="R40" s="3"/>
    </row>
    <row r="41" spans="13:18" x14ac:dyDescent="0.2">
      <c r="M41" s="118"/>
      <c r="N41" s="118"/>
      <c r="P41" s="117"/>
      <c r="Q41" s="3"/>
      <c r="R41" s="3"/>
    </row>
    <row r="42" spans="13:18" x14ac:dyDescent="0.2">
      <c r="M42" s="118"/>
      <c r="N42" s="118"/>
      <c r="P42" s="117"/>
      <c r="Q42" s="3"/>
      <c r="R42" s="3"/>
    </row>
    <row r="43" spans="13:18" x14ac:dyDescent="0.2">
      <c r="M43" s="118"/>
      <c r="N43" s="118"/>
      <c r="P43" s="117"/>
      <c r="Q43" s="3"/>
      <c r="R43" s="3"/>
    </row>
    <row r="44" spans="13:18" x14ac:dyDescent="0.2">
      <c r="M44" s="118"/>
      <c r="N44" s="118"/>
      <c r="P44" s="117"/>
      <c r="Q44" s="3"/>
      <c r="R44" s="3"/>
    </row>
    <row r="45" spans="13:18" x14ac:dyDescent="0.2">
      <c r="M45" s="118"/>
      <c r="N45" s="118"/>
      <c r="P45" s="117"/>
      <c r="Q45" s="3"/>
      <c r="R45" s="3"/>
    </row>
    <row r="46" spans="13:18" x14ac:dyDescent="0.2">
      <c r="M46" s="118"/>
      <c r="N46" s="118"/>
      <c r="P46" s="117"/>
      <c r="Q46" s="3"/>
      <c r="R46" s="3"/>
    </row>
    <row r="47" spans="13:18" x14ac:dyDescent="0.2">
      <c r="M47" s="118"/>
      <c r="N47" s="118"/>
      <c r="P47" s="117"/>
      <c r="Q47" s="3"/>
      <c r="R47" s="3"/>
    </row>
    <row r="48" spans="13:18" x14ac:dyDescent="0.2">
      <c r="M48" s="118"/>
      <c r="N48" s="118"/>
      <c r="P48" s="117"/>
      <c r="Q48" s="3"/>
      <c r="R48" s="3"/>
    </row>
    <row r="49" spans="13:18" x14ac:dyDescent="0.2">
      <c r="M49" s="118"/>
      <c r="N49" s="118"/>
      <c r="P49" s="117"/>
      <c r="Q49" s="3"/>
      <c r="R49" s="3"/>
    </row>
    <row r="50" spans="13:18" x14ac:dyDescent="0.2">
      <c r="M50" s="118"/>
      <c r="N50" s="118"/>
      <c r="P50" s="117"/>
      <c r="Q50" s="3"/>
      <c r="R50" s="3"/>
    </row>
    <row r="51" spans="13:18" x14ac:dyDescent="0.2">
      <c r="M51" s="118"/>
      <c r="N51" s="118"/>
      <c r="P51" s="117"/>
      <c r="Q51" s="3"/>
      <c r="R51" s="3"/>
    </row>
    <row r="52" spans="13:18" x14ac:dyDescent="0.2">
      <c r="M52" s="118"/>
      <c r="N52" s="118"/>
      <c r="P52" s="117"/>
      <c r="Q52" s="3"/>
      <c r="R52" s="3"/>
    </row>
    <row r="53" spans="13:18" x14ac:dyDescent="0.2">
      <c r="M53" s="118"/>
      <c r="N53" s="118"/>
      <c r="P53" s="117"/>
      <c r="Q53" s="3"/>
      <c r="R53" s="3"/>
    </row>
    <row r="54" spans="13:18" x14ac:dyDescent="0.2">
      <c r="M54" s="118"/>
      <c r="N54" s="118"/>
      <c r="P54" s="117"/>
      <c r="Q54" s="3"/>
      <c r="R54" s="3"/>
    </row>
    <row r="55" spans="13:18" x14ac:dyDescent="0.2">
      <c r="M55" s="118"/>
      <c r="N55" s="118"/>
      <c r="P55" s="117"/>
      <c r="Q55" s="3"/>
      <c r="R55" s="3"/>
    </row>
    <row r="56" spans="13:18" x14ac:dyDescent="0.2">
      <c r="M56" s="118"/>
      <c r="N56" s="118"/>
      <c r="P56" s="117"/>
      <c r="Q56" s="3"/>
      <c r="R56" s="3"/>
    </row>
    <row r="57" spans="13:18" x14ac:dyDescent="0.2">
      <c r="M57" s="118"/>
      <c r="N57" s="118"/>
      <c r="P57" s="117"/>
      <c r="Q57" s="3"/>
      <c r="R57" s="3"/>
    </row>
    <row r="58" spans="13:18" x14ac:dyDescent="0.2">
      <c r="M58" s="118"/>
      <c r="N58" s="118"/>
      <c r="P58" s="117"/>
      <c r="Q58" s="3"/>
      <c r="R58" s="3"/>
    </row>
    <row r="59" spans="13:18" x14ac:dyDescent="0.2">
      <c r="M59" s="118"/>
      <c r="N59" s="118"/>
      <c r="P59" s="117"/>
      <c r="Q59" s="3"/>
      <c r="R59" s="3"/>
    </row>
    <row r="60" spans="13:18" x14ac:dyDescent="0.2">
      <c r="M60" s="118"/>
      <c r="N60" s="118"/>
      <c r="P60" s="117"/>
      <c r="Q60" s="3"/>
      <c r="R60" s="3"/>
    </row>
    <row r="61" spans="13:18" x14ac:dyDescent="0.2">
      <c r="M61" s="118"/>
      <c r="N61" s="118"/>
      <c r="P61" s="117"/>
      <c r="Q61" s="3"/>
      <c r="R61" s="3"/>
    </row>
    <row r="62" spans="13:18" x14ac:dyDescent="0.2">
      <c r="M62" s="118"/>
      <c r="N62" s="118"/>
      <c r="P62" s="117"/>
      <c r="Q62" s="3"/>
      <c r="R62" s="3"/>
    </row>
    <row r="63" spans="13:18" x14ac:dyDescent="0.2">
      <c r="M63" s="118"/>
      <c r="N63" s="118"/>
      <c r="P63" s="117"/>
      <c r="Q63" s="3"/>
      <c r="R63" s="3"/>
    </row>
    <row r="64" spans="13:18" x14ac:dyDescent="0.2">
      <c r="M64" s="118"/>
      <c r="N64" s="118"/>
      <c r="P64" s="117"/>
      <c r="Q64" s="3"/>
      <c r="R64" s="3"/>
    </row>
    <row r="65" spans="13:18" x14ac:dyDescent="0.2">
      <c r="M65" s="118"/>
      <c r="N65" s="118"/>
      <c r="P65" s="117"/>
      <c r="Q65" s="3"/>
      <c r="R65" s="3"/>
    </row>
    <row r="66" spans="13:18" x14ac:dyDescent="0.2">
      <c r="M66" s="118"/>
      <c r="N66" s="118"/>
      <c r="P66" s="117"/>
      <c r="Q66" s="3"/>
      <c r="R66" s="3"/>
    </row>
    <row r="67" spans="13:18" x14ac:dyDescent="0.2">
      <c r="M67" s="118"/>
      <c r="N67" s="118"/>
      <c r="P67" s="117"/>
      <c r="Q67" s="3"/>
      <c r="R67" s="3"/>
    </row>
    <row r="68" spans="13:18" x14ac:dyDescent="0.2">
      <c r="M68" s="118"/>
      <c r="N68" s="118"/>
      <c r="P68" s="117"/>
      <c r="Q68" s="3"/>
      <c r="R68" s="3"/>
    </row>
    <row r="69" spans="13:18" x14ac:dyDescent="0.2">
      <c r="M69" s="118"/>
      <c r="N69" s="118"/>
      <c r="P69" s="117"/>
      <c r="Q69" s="3"/>
      <c r="R69" s="3"/>
    </row>
    <row r="70" spans="13:18" x14ac:dyDescent="0.2">
      <c r="M70" s="118"/>
      <c r="N70" s="118"/>
      <c r="P70" s="117"/>
      <c r="Q70" s="3"/>
      <c r="R70" s="3"/>
    </row>
    <row r="71" spans="13:18" x14ac:dyDescent="0.2">
      <c r="M71" s="118"/>
      <c r="N71" s="118"/>
      <c r="P71" s="117"/>
      <c r="Q71" s="3"/>
      <c r="R71" s="3"/>
    </row>
    <row r="72" spans="13:18" x14ac:dyDescent="0.2">
      <c r="M72" s="118"/>
      <c r="N72" s="118"/>
      <c r="P72" s="117"/>
      <c r="Q72" s="3"/>
      <c r="R72" s="3"/>
    </row>
    <row r="73" spans="13:18" x14ac:dyDescent="0.2">
      <c r="M73" s="118"/>
      <c r="N73" s="118"/>
      <c r="P73" s="117"/>
      <c r="Q73" s="3"/>
      <c r="R73" s="3"/>
    </row>
    <row r="74" spans="13:18" x14ac:dyDescent="0.2">
      <c r="M74" s="118"/>
      <c r="N74" s="118"/>
      <c r="P74" s="117"/>
      <c r="Q74" s="3"/>
      <c r="R74" s="3"/>
    </row>
    <row r="75" spans="13:18" x14ac:dyDescent="0.2">
      <c r="M75" s="118"/>
      <c r="N75" s="118"/>
      <c r="P75" s="117"/>
      <c r="Q75" s="3"/>
      <c r="R75" s="3"/>
    </row>
    <row r="76" spans="13:18" x14ac:dyDescent="0.2">
      <c r="M76" s="118"/>
      <c r="N76" s="118"/>
      <c r="P76" s="117"/>
      <c r="Q76" s="3"/>
      <c r="R76" s="3"/>
    </row>
    <row r="77" spans="13:18" x14ac:dyDescent="0.2">
      <c r="M77" s="118"/>
      <c r="N77" s="118"/>
      <c r="P77" s="117"/>
      <c r="Q77" s="3"/>
      <c r="R77" s="3"/>
    </row>
    <row r="78" spans="13:18" x14ac:dyDescent="0.2">
      <c r="M78" s="118"/>
      <c r="N78" s="118"/>
      <c r="P78" s="117"/>
      <c r="Q78" s="3"/>
      <c r="R78" s="3"/>
    </row>
    <row r="79" spans="13:18" x14ac:dyDescent="0.2">
      <c r="M79" s="118"/>
      <c r="N79" s="118"/>
      <c r="P79" s="117"/>
      <c r="Q79" s="3"/>
      <c r="R79" s="3"/>
    </row>
    <row r="80" spans="13:18" x14ac:dyDescent="0.2">
      <c r="M80" s="118"/>
      <c r="N80" s="118"/>
      <c r="P80" s="117"/>
      <c r="Q80" s="3"/>
      <c r="R80" s="3"/>
    </row>
    <row r="81" spans="13:18" x14ac:dyDescent="0.2">
      <c r="M81" s="118"/>
      <c r="N81" s="118"/>
      <c r="P81" s="117"/>
      <c r="Q81" s="3"/>
      <c r="R81" s="3"/>
    </row>
    <row r="82" spans="13:18" x14ac:dyDescent="0.2">
      <c r="M82" s="118"/>
      <c r="N82" s="118"/>
      <c r="P82" s="117"/>
      <c r="Q82" s="3"/>
      <c r="R82" s="3"/>
    </row>
    <row r="83" spans="13:18" x14ac:dyDescent="0.2">
      <c r="M83" s="118"/>
      <c r="N83" s="118"/>
      <c r="P83" s="117"/>
      <c r="Q83" s="3"/>
      <c r="R83" s="3"/>
    </row>
    <row r="84" spans="13:18" x14ac:dyDescent="0.2">
      <c r="M84" s="118"/>
      <c r="N84" s="118"/>
      <c r="P84" s="117"/>
      <c r="Q84" s="3"/>
      <c r="R84" s="3"/>
    </row>
    <row r="85" spans="13:18" x14ac:dyDescent="0.2">
      <c r="M85" s="118"/>
      <c r="N85" s="118"/>
      <c r="P85" s="117"/>
      <c r="Q85" s="3"/>
      <c r="R85" s="3"/>
    </row>
    <row r="86" spans="13:18" x14ac:dyDescent="0.2">
      <c r="M86" s="118"/>
      <c r="N86" s="118"/>
      <c r="P86" s="117"/>
      <c r="Q86" s="3"/>
      <c r="R86" s="3"/>
    </row>
    <row r="87" spans="13:18" x14ac:dyDescent="0.2">
      <c r="M87" s="118"/>
      <c r="N87" s="118"/>
      <c r="P87" s="117"/>
      <c r="Q87" s="3"/>
      <c r="R87" s="3"/>
    </row>
    <row r="88" spans="13:18" x14ac:dyDescent="0.2">
      <c r="M88" s="118"/>
      <c r="N88" s="118"/>
      <c r="P88" s="117"/>
      <c r="Q88" s="3"/>
      <c r="R88" s="3"/>
    </row>
    <row r="89" spans="13:18" x14ac:dyDescent="0.2">
      <c r="M89" s="118"/>
      <c r="N89" s="118"/>
      <c r="P89" s="117"/>
      <c r="Q89" s="3"/>
      <c r="R89" s="3"/>
    </row>
    <row r="90" spans="13:18" x14ac:dyDescent="0.2">
      <c r="M90" s="118"/>
      <c r="N90" s="118"/>
      <c r="P90" s="117"/>
      <c r="Q90" s="3"/>
      <c r="R90" s="3"/>
    </row>
    <row r="91" spans="13:18" x14ac:dyDescent="0.2">
      <c r="M91" s="118"/>
      <c r="N91" s="118"/>
      <c r="P91" s="117"/>
      <c r="Q91" s="3"/>
      <c r="R91" s="3"/>
    </row>
    <row r="92" spans="13:18" x14ac:dyDescent="0.2">
      <c r="M92" s="118"/>
      <c r="N92" s="118"/>
      <c r="P92" s="117"/>
      <c r="Q92" s="3"/>
      <c r="R92" s="3"/>
    </row>
    <row r="93" spans="13:18" x14ac:dyDescent="0.2">
      <c r="M93" s="118"/>
      <c r="N93" s="118"/>
      <c r="P93" s="117"/>
      <c r="Q93" s="3"/>
      <c r="R93" s="3"/>
    </row>
    <row r="94" spans="13:18" x14ac:dyDescent="0.2">
      <c r="M94" s="118"/>
      <c r="N94" s="118"/>
      <c r="P94" s="117"/>
      <c r="Q94" s="3"/>
      <c r="R94" s="3"/>
    </row>
    <row r="95" spans="13:18" x14ac:dyDescent="0.2">
      <c r="M95" s="118"/>
      <c r="N95" s="118"/>
      <c r="P95" s="117"/>
      <c r="Q95" s="3"/>
      <c r="R95" s="3"/>
    </row>
    <row r="96" spans="13:18" x14ac:dyDescent="0.2">
      <c r="M96" s="118"/>
      <c r="N96" s="118"/>
      <c r="P96" s="117"/>
      <c r="Q96" s="3"/>
      <c r="R96" s="3"/>
    </row>
    <row r="97" spans="13:18" x14ac:dyDescent="0.2">
      <c r="M97" s="118"/>
      <c r="N97" s="118"/>
      <c r="P97" s="117"/>
      <c r="Q97" s="3"/>
      <c r="R97" s="3"/>
    </row>
    <row r="98" spans="13:18" x14ac:dyDescent="0.2">
      <c r="M98" s="118"/>
      <c r="N98" s="118"/>
      <c r="P98" s="117"/>
      <c r="Q98" s="3"/>
      <c r="R98" s="3"/>
    </row>
    <row r="99" spans="13:18" x14ac:dyDescent="0.2">
      <c r="M99" s="118"/>
      <c r="N99" s="118"/>
      <c r="P99" s="117"/>
      <c r="Q99" s="3"/>
      <c r="R99" s="3"/>
    </row>
    <row r="100" spans="13:18" x14ac:dyDescent="0.2">
      <c r="M100" s="118"/>
      <c r="N100" s="118"/>
      <c r="P100" s="117"/>
      <c r="Q100" s="3"/>
      <c r="R100" s="3"/>
    </row>
    <row r="101" spans="13:18" x14ac:dyDescent="0.2">
      <c r="M101" s="118"/>
      <c r="N101" s="118"/>
      <c r="P101" s="117"/>
      <c r="Q101" s="3"/>
      <c r="R101" s="3"/>
    </row>
    <row r="102" spans="13:18" x14ac:dyDescent="0.2">
      <c r="M102" s="118"/>
      <c r="N102" s="118"/>
      <c r="P102" s="117"/>
      <c r="Q102" s="3"/>
      <c r="R102" s="3"/>
    </row>
    <row r="103" spans="13:18" x14ac:dyDescent="0.2">
      <c r="M103" s="118"/>
      <c r="N103" s="118"/>
      <c r="P103" s="117"/>
      <c r="Q103" s="3"/>
      <c r="R103" s="3"/>
    </row>
    <row r="104" spans="13:18" x14ac:dyDescent="0.2">
      <c r="M104" s="118"/>
      <c r="N104" s="118"/>
      <c r="P104" s="117"/>
      <c r="Q104" s="3"/>
      <c r="R104" s="3"/>
    </row>
    <row r="105" spans="13:18" x14ac:dyDescent="0.2">
      <c r="M105" s="118"/>
      <c r="N105" s="118"/>
      <c r="P105" s="117"/>
      <c r="Q105" s="3"/>
      <c r="R105" s="3"/>
    </row>
    <row r="106" spans="13:18" x14ac:dyDescent="0.2">
      <c r="M106" s="118"/>
      <c r="N106" s="118"/>
      <c r="P106" s="117"/>
      <c r="Q106" s="3"/>
      <c r="R106" s="3"/>
    </row>
    <row r="107" spans="13:18" x14ac:dyDescent="0.2">
      <c r="M107" s="118"/>
      <c r="N107" s="118"/>
      <c r="P107" s="117"/>
      <c r="Q107" s="3"/>
      <c r="R107" s="3"/>
    </row>
    <row r="108" spans="13:18" x14ac:dyDescent="0.2">
      <c r="M108" s="118"/>
      <c r="N108" s="118"/>
      <c r="P108" s="117"/>
      <c r="Q108" s="3"/>
      <c r="R108" s="3"/>
    </row>
    <row r="109" spans="13:18" x14ac:dyDescent="0.2">
      <c r="M109" s="118"/>
      <c r="N109" s="118"/>
      <c r="P109" s="117"/>
      <c r="Q109" s="3"/>
      <c r="R109" s="3"/>
    </row>
    <row r="110" spans="13:18" x14ac:dyDescent="0.2">
      <c r="M110" s="118"/>
      <c r="N110" s="118"/>
      <c r="P110" s="117"/>
      <c r="Q110" s="3"/>
      <c r="R110" s="3"/>
    </row>
    <row r="111" spans="13:18" x14ac:dyDescent="0.2">
      <c r="M111" s="118"/>
      <c r="N111" s="118"/>
      <c r="P111" s="117"/>
      <c r="Q111" s="3"/>
      <c r="R111" s="3"/>
    </row>
    <row r="112" spans="13:18" x14ac:dyDescent="0.2">
      <c r="M112" s="118"/>
      <c r="N112" s="118"/>
      <c r="P112" s="117"/>
      <c r="Q112" s="3"/>
      <c r="R112" s="3"/>
    </row>
    <row r="113" spans="13:18" x14ac:dyDescent="0.2">
      <c r="M113" s="118"/>
      <c r="N113" s="118"/>
      <c r="P113" s="117"/>
      <c r="Q113" s="3"/>
      <c r="R113" s="3"/>
    </row>
    <row r="114" spans="13:18" x14ac:dyDescent="0.2">
      <c r="M114" s="118"/>
      <c r="N114" s="118"/>
      <c r="P114" s="117"/>
      <c r="Q114" s="3"/>
      <c r="R114" s="3"/>
    </row>
    <row r="115" spans="13:18" x14ac:dyDescent="0.2">
      <c r="M115" s="118"/>
      <c r="N115" s="118"/>
      <c r="P115" s="117"/>
      <c r="Q115" s="3"/>
      <c r="R115" s="3"/>
    </row>
    <row r="116" spans="13:18" x14ac:dyDescent="0.2">
      <c r="M116" s="118"/>
      <c r="N116" s="118"/>
      <c r="P116" s="117"/>
      <c r="Q116" s="3"/>
      <c r="R116" s="3"/>
    </row>
    <row r="117" spans="13:18" x14ac:dyDescent="0.2">
      <c r="M117" s="118"/>
      <c r="N117" s="118"/>
      <c r="P117" s="117"/>
      <c r="Q117" s="3"/>
      <c r="R117" s="3"/>
    </row>
    <row r="118" spans="13:18" x14ac:dyDescent="0.2">
      <c r="M118" s="118"/>
      <c r="N118" s="118"/>
      <c r="P118" s="117"/>
      <c r="Q118" s="3"/>
      <c r="R118" s="3"/>
    </row>
    <row r="119" spans="13:18" x14ac:dyDescent="0.2">
      <c r="M119" s="118"/>
      <c r="N119" s="118"/>
      <c r="P119" s="117"/>
      <c r="Q119" s="3"/>
      <c r="R119" s="3"/>
    </row>
    <row r="120" spans="13:18" x14ac:dyDescent="0.2">
      <c r="M120" s="118"/>
      <c r="N120" s="118"/>
      <c r="P120" s="117"/>
      <c r="Q120" s="3"/>
      <c r="R120" s="3"/>
    </row>
    <row r="121" spans="13:18" x14ac:dyDescent="0.2">
      <c r="M121" s="118"/>
      <c r="N121" s="118"/>
      <c r="P121" s="117"/>
      <c r="Q121" s="3"/>
      <c r="R121" s="3"/>
    </row>
    <row r="122" spans="13:18" x14ac:dyDescent="0.2">
      <c r="M122" s="118"/>
      <c r="N122" s="118"/>
      <c r="P122" s="117"/>
      <c r="Q122" s="3"/>
      <c r="R122" s="3"/>
    </row>
    <row r="123" spans="13:18" x14ac:dyDescent="0.2">
      <c r="M123" s="118"/>
      <c r="N123" s="118"/>
      <c r="P123" s="117"/>
      <c r="Q123" s="3"/>
      <c r="R123" s="3"/>
    </row>
    <row r="124" spans="13:18" x14ac:dyDescent="0.2">
      <c r="M124" s="118"/>
      <c r="N124" s="118"/>
      <c r="P124" s="117"/>
      <c r="Q124" s="3"/>
      <c r="R124" s="3"/>
    </row>
    <row r="125" spans="13:18" x14ac:dyDescent="0.2">
      <c r="M125" s="118"/>
      <c r="N125" s="118"/>
      <c r="P125" s="117"/>
      <c r="Q125" s="3"/>
      <c r="R125" s="3"/>
    </row>
    <row r="126" spans="13:18" x14ac:dyDescent="0.2">
      <c r="M126" s="118"/>
      <c r="N126" s="118"/>
      <c r="P126" s="117"/>
      <c r="Q126" s="3"/>
      <c r="R126" s="3"/>
    </row>
    <row r="127" spans="13:18" x14ac:dyDescent="0.2">
      <c r="M127" s="118"/>
      <c r="N127" s="118"/>
      <c r="P127" s="117"/>
      <c r="Q127" s="3"/>
      <c r="R127" s="3"/>
    </row>
    <row r="128" spans="13:18" x14ac:dyDescent="0.2">
      <c r="M128" s="118"/>
      <c r="N128" s="118"/>
      <c r="P128" s="117"/>
      <c r="Q128" s="3"/>
      <c r="R128" s="3"/>
    </row>
    <row r="129" spans="13:18" x14ac:dyDescent="0.2">
      <c r="M129" s="118"/>
      <c r="N129" s="118"/>
      <c r="P129" s="117"/>
      <c r="Q129" s="3"/>
      <c r="R129" s="3"/>
    </row>
    <row r="130" spans="13:18" x14ac:dyDescent="0.2">
      <c r="M130" s="118"/>
      <c r="N130" s="118"/>
      <c r="P130" s="117"/>
      <c r="Q130" s="3"/>
      <c r="R130" s="3"/>
    </row>
    <row r="131" spans="13:18" x14ac:dyDescent="0.2">
      <c r="M131" s="118"/>
      <c r="N131" s="118"/>
      <c r="P131" s="117"/>
      <c r="Q131" s="3"/>
      <c r="R131" s="3"/>
    </row>
    <row r="132" spans="13:18" x14ac:dyDescent="0.2">
      <c r="M132" s="118"/>
      <c r="N132" s="118"/>
      <c r="P132" s="117"/>
      <c r="Q132" s="3"/>
      <c r="R132" s="3"/>
    </row>
    <row r="133" spans="13:18" x14ac:dyDescent="0.2">
      <c r="M133" s="118"/>
      <c r="N133" s="118"/>
      <c r="P133" s="117"/>
      <c r="Q133" s="3"/>
      <c r="R133" s="3"/>
    </row>
    <row r="134" spans="13:18" x14ac:dyDescent="0.2">
      <c r="M134" s="118"/>
      <c r="N134" s="118"/>
      <c r="P134" s="117"/>
      <c r="Q134" s="3"/>
      <c r="R134" s="3"/>
    </row>
    <row r="135" spans="13:18" x14ac:dyDescent="0.2">
      <c r="M135" s="118"/>
      <c r="N135" s="118"/>
      <c r="P135" s="117"/>
      <c r="Q135" s="3"/>
      <c r="R135" s="3"/>
    </row>
    <row r="136" spans="13:18" x14ac:dyDescent="0.2">
      <c r="M136" s="118"/>
      <c r="N136" s="118"/>
      <c r="P136" s="117"/>
      <c r="Q136" s="3"/>
      <c r="R136" s="3"/>
    </row>
    <row r="137" spans="13:18" x14ac:dyDescent="0.2">
      <c r="M137" s="118"/>
      <c r="N137" s="118"/>
      <c r="P137" s="117"/>
      <c r="Q137" s="3"/>
      <c r="R137" s="3"/>
    </row>
    <row r="138" spans="13:18" x14ac:dyDescent="0.2">
      <c r="M138" s="118"/>
      <c r="N138" s="118"/>
      <c r="P138" s="117"/>
      <c r="Q138" s="3"/>
      <c r="R138" s="3"/>
    </row>
    <row r="139" spans="13:18" x14ac:dyDescent="0.2">
      <c r="M139" s="118"/>
      <c r="N139" s="118"/>
      <c r="P139" s="117"/>
      <c r="Q139" s="3"/>
      <c r="R139" s="3"/>
    </row>
    <row r="140" spans="13:18" x14ac:dyDescent="0.2">
      <c r="M140" s="118"/>
      <c r="N140" s="118"/>
      <c r="P140" s="117"/>
      <c r="Q140" s="3"/>
      <c r="R140" s="3"/>
    </row>
    <row r="141" spans="13:18" x14ac:dyDescent="0.2">
      <c r="M141" s="118"/>
      <c r="N141" s="118"/>
      <c r="P141" s="117"/>
      <c r="Q141" s="3"/>
      <c r="R141" s="3"/>
    </row>
    <row r="142" spans="13:18" x14ac:dyDescent="0.2">
      <c r="M142" s="118"/>
      <c r="N142" s="118"/>
      <c r="P142" s="117"/>
      <c r="Q142" s="3"/>
      <c r="R142" s="3"/>
    </row>
    <row r="143" spans="13:18" x14ac:dyDescent="0.2">
      <c r="M143" s="118"/>
      <c r="N143" s="118"/>
      <c r="P143" s="117"/>
      <c r="Q143" s="3"/>
      <c r="R143" s="3"/>
    </row>
    <row r="144" spans="13:18" x14ac:dyDescent="0.2">
      <c r="M144" s="118"/>
      <c r="N144" s="118"/>
      <c r="P144" s="117"/>
      <c r="Q144" s="3"/>
      <c r="R144" s="3"/>
    </row>
    <row r="145" spans="13:18" x14ac:dyDescent="0.2">
      <c r="M145" s="118"/>
      <c r="N145" s="118"/>
      <c r="P145" s="117"/>
      <c r="Q145" s="3"/>
      <c r="R145" s="3"/>
    </row>
    <row r="146" spans="13:18" x14ac:dyDescent="0.2">
      <c r="M146" s="118"/>
      <c r="N146" s="118"/>
      <c r="P146" s="117"/>
      <c r="Q146" s="3"/>
      <c r="R146" s="3"/>
    </row>
    <row r="147" spans="13:18" x14ac:dyDescent="0.2">
      <c r="M147" s="118"/>
      <c r="N147" s="118"/>
      <c r="P147" s="117"/>
      <c r="Q147" s="3"/>
      <c r="R147" s="3"/>
    </row>
    <row r="148" spans="13:18" x14ac:dyDescent="0.2">
      <c r="M148" s="118"/>
      <c r="N148" s="118"/>
      <c r="P148" s="117"/>
      <c r="Q148" s="3"/>
      <c r="R148" s="3"/>
    </row>
    <row r="149" spans="13:18" x14ac:dyDescent="0.2">
      <c r="M149" s="118"/>
      <c r="N149" s="118"/>
      <c r="P149" s="117"/>
      <c r="Q149" s="3"/>
      <c r="R149" s="3"/>
    </row>
    <row r="150" spans="13:18" x14ac:dyDescent="0.2">
      <c r="M150" s="118"/>
      <c r="N150" s="118"/>
      <c r="P150" s="117"/>
      <c r="Q150" s="3"/>
      <c r="R150" s="3"/>
    </row>
    <row r="151" spans="13:18" x14ac:dyDescent="0.2">
      <c r="M151" s="118"/>
      <c r="N151" s="118"/>
      <c r="P151" s="117"/>
      <c r="Q151" s="3"/>
      <c r="R151" s="3"/>
    </row>
    <row r="152" spans="13:18" x14ac:dyDescent="0.2">
      <c r="M152" s="118"/>
      <c r="N152" s="118"/>
      <c r="P152" s="117"/>
      <c r="Q152" s="3"/>
      <c r="R152" s="3"/>
    </row>
    <row r="153" spans="13:18" x14ac:dyDescent="0.2">
      <c r="M153" s="118"/>
      <c r="N153" s="118"/>
      <c r="P153" s="117"/>
      <c r="Q153" s="3"/>
      <c r="R153" s="3"/>
    </row>
    <row r="154" spans="13:18" x14ac:dyDescent="0.2">
      <c r="M154" s="118"/>
      <c r="N154" s="118"/>
      <c r="P154" s="117"/>
      <c r="Q154" s="3"/>
      <c r="R154" s="3"/>
    </row>
    <row r="155" spans="13:18" x14ac:dyDescent="0.2">
      <c r="M155" s="118"/>
      <c r="N155" s="118"/>
      <c r="P155" s="117"/>
      <c r="Q155" s="3"/>
      <c r="R155" s="3"/>
    </row>
    <row r="156" spans="13:18" x14ac:dyDescent="0.2">
      <c r="M156" s="118"/>
      <c r="N156" s="118"/>
      <c r="P156" s="117"/>
      <c r="Q156" s="3"/>
      <c r="R156" s="3"/>
    </row>
    <row r="157" spans="13:18" x14ac:dyDescent="0.2">
      <c r="M157" s="118"/>
      <c r="N157" s="118"/>
      <c r="P157" s="117"/>
      <c r="Q157" s="3"/>
      <c r="R157" s="3"/>
    </row>
    <row r="158" spans="13:18" x14ac:dyDescent="0.2">
      <c r="M158" s="118"/>
      <c r="N158" s="118"/>
      <c r="P158" s="117"/>
      <c r="Q158" s="3"/>
      <c r="R158" s="3"/>
    </row>
    <row r="159" spans="13:18" x14ac:dyDescent="0.2">
      <c r="M159" s="118"/>
      <c r="N159" s="118"/>
      <c r="P159" s="117"/>
      <c r="Q159" s="3"/>
      <c r="R159" s="3"/>
    </row>
    <row r="160" spans="13:18" x14ac:dyDescent="0.2">
      <c r="M160" s="118"/>
      <c r="N160" s="118"/>
      <c r="P160" s="117"/>
      <c r="Q160" s="3"/>
      <c r="R160" s="3"/>
    </row>
    <row r="161" spans="13:18" x14ac:dyDescent="0.2">
      <c r="M161" s="118"/>
      <c r="N161" s="118"/>
      <c r="P161" s="117"/>
      <c r="Q161" s="3"/>
      <c r="R161" s="3"/>
    </row>
    <row r="162" spans="13:18" x14ac:dyDescent="0.2">
      <c r="M162" s="118"/>
      <c r="N162" s="118"/>
      <c r="P162" s="117"/>
      <c r="Q162" s="3"/>
      <c r="R162" s="3"/>
    </row>
    <row r="163" spans="13:18" x14ac:dyDescent="0.2">
      <c r="M163" s="118"/>
      <c r="N163" s="118"/>
      <c r="P163" s="117"/>
      <c r="Q163" s="3"/>
      <c r="R163" s="3"/>
    </row>
    <row r="164" spans="13:18" x14ac:dyDescent="0.2">
      <c r="M164" s="118"/>
      <c r="N164" s="118"/>
      <c r="P164" s="117"/>
      <c r="Q164" s="3"/>
      <c r="R164" s="3"/>
    </row>
    <row r="165" spans="13:18" x14ac:dyDescent="0.2">
      <c r="M165" s="118"/>
      <c r="N165" s="118"/>
      <c r="P165" s="117"/>
      <c r="Q165" s="3"/>
      <c r="R165" s="3"/>
    </row>
    <row r="166" spans="13:18" x14ac:dyDescent="0.2">
      <c r="M166" s="118"/>
      <c r="N166" s="118"/>
      <c r="P166" s="117"/>
      <c r="Q166" s="3"/>
      <c r="R166" s="3"/>
    </row>
    <row r="167" spans="13:18" x14ac:dyDescent="0.2">
      <c r="M167" s="118"/>
      <c r="N167" s="118"/>
      <c r="P167" s="117"/>
      <c r="Q167" s="3"/>
      <c r="R167" s="3"/>
    </row>
    <row r="168" spans="13:18" x14ac:dyDescent="0.2">
      <c r="M168" s="118"/>
      <c r="N168" s="118"/>
      <c r="P168" s="117"/>
      <c r="Q168" s="3"/>
      <c r="R168" s="3"/>
    </row>
    <row r="169" spans="13:18" x14ac:dyDescent="0.2">
      <c r="M169" s="118"/>
      <c r="N169" s="118"/>
      <c r="P169" s="117"/>
      <c r="Q169" s="3"/>
      <c r="R169" s="3"/>
    </row>
    <row r="170" spans="13:18" x14ac:dyDescent="0.2">
      <c r="M170" s="118"/>
      <c r="N170" s="118"/>
      <c r="P170" s="117"/>
      <c r="Q170" s="3"/>
      <c r="R170" s="3"/>
    </row>
    <row r="171" spans="13:18" x14ac:dyDescent="0.2">
      <c r="M171" s="118"/>
      <c r="N171" s="118"/>
      <c r="P171" s="117"/>
      <c r="Q171" s="3"/>
      <c r="R171" s="3"/>
    </row>
    <row r="172" spans="13:18" x14ac:dyDescent="0.2">
      <c r="M172" s="118"/>
      <c r="N172" s="118"/>
      <c r="P172" s="117"/>
      <c r="Q172" s="3"/>
      <c r="R172" s="3"/>
    </row>
    <row r="173" spans="13:18" x14ac:dyDescent="0.2">
      <c r="M173" s="118"/>
      <c r="N173" s="118"/>
      <c r="P173" s="117"/>
      <c r="Q173" s="3"/>
      <c r="R173" s="3"/>
    </row>
    <row r="174" spans="13:18" x14ac:dyDescent="0.2">
      <c r="M174" s="118"/>
      <c r="N174" s="118"/>
      <c r="P174" s="117"/>
      <c r="Q174" s="3"/>
      <c r="R174" s="3"/>
    </row>
    <row r="175" spans="13:18" x14ac:dyDescent="0.2">
      <c r="M175" s="118"/>
      <c r="N175" s="118"/>
      <c r="P175" s="117"/>
      <c r="Q175" s="3"/>
      <c r="R175" s="3"/>
    </row>
    <row r="176" spans="13:18" x14ac:dyDescent="0.2">
      <c r="M176" s="118"/>
      <c r="N176" s="118"/>
      <c r="P176" s="117"/>
      <c r="Q176" s="3"/>
      <c r="R176" s="3"/>
    </row>
    <row r="177" spans="13:18" x14ac:dyDescent="0.2">
      <c r="M177" s="118"/>
      <c r="N177" s="118"/>
      <c r="P177" s="117"/>
      <c r="Q177" s="3"/>
      <c r="R177" s="3"/>
    </row>
    <row r="178" spans="13:18" x14ac:dyDescent="0.2">
      <c r="M178" s="118"/>
      <c r="N178" s="118"/>
      <c r="P178" s="117"/>
      <c r="Q178" s="3"/>
      <c r="R178" s="3"/>
    </row>
    <row r="179" spans="13:18" x14ac:dyDescent="0.2">
      <c r="M179" s="118"/>
      <c r="N179" s="118"/>
      <c r="P179" s="117"/>
      <c r="Q179" s="3"/>
      <c r="R179" s="3"/>
    </row>
    <row r="180" spans="13:18" x14ac:dyDescent="0.2">
      <c r="M180" s="118"/>
      <c r="N180" s="118"/>
      <c r="P180" s="117"/>
      <c r="Q180" s="3"/>
      <c r="R180" s="3"/>
    </row>
    <row r="181" spans="13:18" x14ac:dyDescent="0.2">
      <c r="M181" s="118"/>
      <c r="N181" s="118"/>
      <c r="P181" s="117"/>
      <c r="Q181" s="3"/>
      <c r="R181" s="3"/>
    </row>
    <row r="182" spans="13:18" x14ac:dyDescent="0.2">
      <c r="M182" s="118"/>
      <c r="N182" s="118"/>
      <c r="P182" s="117"/>
      <c r="Q182" s="3"/>
      <c r="R182" s="3"/>
    </row>
    <row r="183" spans="13:18" x14ac:dyDescent="0.2">
      <c r="M183" s="118"/>
      <c r="N183" s="118"/>
      <c r="P183" s="117"/>
      <c r="Q183" s="3"/>
      <c r="R183" s="3"/>
    </row>
    <row r="184" spans="13:18" x14ac:dyDescent="0.2">
      <c r="M184" s="118"/>
      <c r="N184" s="118"/>
      <c r="P184" s="117"/>
      <c r="Q184" s="3"/>
      <c r="R184" s="3"/>
    </row>
    <row r="185" spans="13:18" x14ac:dyDescent="0.2">
      <c r="M185" s="118"/>
      <c r="N185" s="118"/>
      <c r="P185" s="117"/>
      <c r="Q185" s="3"/>
      <c r="R185" s="3"/>
    </row>
    <row r="186" spans="13:18" x14ac:dyDescent="0.2">
      <c r="M186" s="118"/>
      <c r="N186" s="118"/>
      <c r="P186" s="117"/>
      <c r="Q186" s="3"/>
      <c r="R186" s="3"/>
    </row>
    <row r="187" spans="13:18" x14ac:dyDescent="0.2">
      <c r="M187" s="118"/>
      <c r="N187" s="118"/>
      <c r="P187" s="117"/>
      <c r="Q187" s="3"/>
      <c r="R187" s="3"/>
    </row>
    <row r="188" spans="13:18" x14ac:dyDescent="0.2">
      <c r="M188" s="118"/>
      <c r="N188" s="118"/>
      <c r="P188" s="117"/>
      <c r="Q188" s="3"/>
      <c r="R188" s="3"/>
    </row>
    <row r="189" spans="13:18" x14ac:dyDescent="0.2">
      <c r="M189" s="118"/>
      <c r="N189" s="118"/>
      <c r="P189" s="117"/>
      <c r="Q189" s="3"/>
      <c r="R189" s="3"/>
    </row>
    <row r="190" spans="13:18" x14ac:dyDescent="0.2">
      <c r="M190" s="118"/>
      <c r="N190" s="118"/>
      <c r="P190" s="117"/>
      <c r="Q190" s="3"/>
      <c r="R190" s="3"/>
    </row>
    <row r="191" spans="13:18" x14ac:dyDescent="0.2">
      <c r="M191" s="118"/>
      <c r="N191" s="118"/>
      <c r="P191" s="117"/>
      <c r="Q191" s="3"/>
      <c r="R191" s="3"/>
    </row>
    <row r="192" spans="13:18" x14ac:dyDescent="0.2">
      <c r="M192" s="118"/>
      <c r="N192" s="118"/>
      <c r="P192" s="117"/>
      <c r="Q192" s="3"/>
      <c r="R192" s="3"/>
    </row>
    <row r="193" spans="13:18" x14ac:dyDescent="0.2">
      <c r="M193" s="118"/>
      <c r="N193" s="118"/>
      <c r="P193" s="117"/>
      <c r="Q193" s="3"/>
      <c r="R193" s="3"/>
    </row>
    <row r="194" spans="13:18" x14ac:dyDescent="0.2">
      <c r="M194" s="118"/>
      <c r="N194" s="118"/>
      <c r="P194" s="117"/>
      <c r="Q194" s="3"/>
      <c r="R194" s="3"/>
    </row>
    <row r="195" spans="13:18" x14ac:dyDescent="0.2">
      <c r="M195" s="118"/>
      <c r="N195" s="118"/>
      <c r="P195" s="117"/>
      <c r="Q195" s="3"/>
      <c r="R195" s="3"/>
    </row>
    <row r="196" spans="13:18" x14ac:dyDescent="0.2">
      <c r="M196" s="118"/>
      <c r="N196" s="118"/>
      <c r="P196" s="117"/>
      <c r="Q196" s="3"/>
      <c r="R196" s="3"/>
    </row>
    <row r="197" spans="13:18" x14ac:dyDescent="0.2">
      <c r="M197" s="118"/>
      <c r="N197" s="118"/>
      <c r="P197" s="117"/>
      <c r="Q197" s="3"/>
      <c r="R197" s="3"/>
    </row>
    <row r="198" spans="13:18" x14ac:dyDescent="0.2">
      <c r="M198" s="118"/>
      <c r="N198" s="118"/>
      <c r="P198" s="117"/>
      <c r="Q198" s="3"/>
      <c r="R198" s="3"/>
    </row>
    <row r="199" spans="13:18" x14ac:dyDescent="0.2">
      <c r="M199" s="118"/>
      <c r="N199" s="118"/>
      <c r="P199" s="117"/>
      <c r="Q199" s="3"/>
      <c r="R199" s="3"/>
    </row>
    <row r="200" spans="13:18" x14ac:dyDescent="0.2">
      <c r="M200" s="118"/>
      <c r="N200" s="118"/>
      <c r="P200" s="117"/>
      <c r="Q200" s="3"/>
      <c r="R200" s="3"/>
    </row>
    <row r="201" spans="13:18" x14ac:dyDescent="0.2">
      <c r="M201" s="118"/>
      <c r="N201" s="118"/>
      <c r="P201" s="117"/>
      <c r="Q201" s="3"/>
      <c r="R201" s="3"/>
    </row>
    <row r="202" spans="13:18" x14ac:dyDescent="0.2">
      <c r="M202" s="118"/>
      <c r="N202" s="118"/>
      <c r="P202" s="117"/>
      <c r="Q202" s="3"/>
      <c r="R202" s="3"/>
    </row>
    <row r="203" spans="13:18" x14ac:dyDescent="0.2">
      <c r="M203" s="118"/>
      <c r="N203" s="118"/>
      <c r="P203" s="117"/>
      <c r="Q203" s="3"/>
      <c r="R203" s="3"/>
    </row>
    <row r="204" spans="13:18" x14ac:dyDescent="0.2">
      <c r="M204" s="118"/>
      <c r="N204" s="118"/>
      <c r="P204" s="117"/>
      <c r="Q204" s="3"/>
      <c r="R204" s="3"/>
    </row>
    <row r="205" spans="13:18" x14ac:dyDescent="0.2">
      <c r="M205" s="118"/>
      <c r="N205" s="118"/>
      <c r="P205" s="117"/>
      <c r="Q205" s="3"/>
      <c r="R205" s="3"/>
    </row>
    <row r="206" spans="13:18" x14ac:dyDescent="0.2">
      <c r="M206" s="118"/>
      <c r="N206" s="118"/>
      <c r="P206" s="117"/>
      <c r="Q206" s="3"/>
      <c r="R206" s="3"/>
    </row>
    <row r="207" spans="13:18" x14ac:dyDescent="0.2">
      <c r="M207" s="118"/>
      <c r="N207" s="118"/>
      <c r="P207" s="117"/>
      <c r="Q207" s="3"/>
      <c r="R207" s="3"/>
    </row>
    <row r="208" spans="13:18" x14ac:dyDescent="0.2">
      <c r="M208" s="118"/>
      <c r="N208" s="118"/>
      <c r="P208" s="117"/>
      <c r="Q208" s="3"/>
      <c r="R208" s="3"/>
    </row>
    <row r="209" spans="13:18" x14ac:dyDescent="0.2">
      <c r="M209" s="118"/>
      <c r="N209" s="118"/>
      <c r="P209" s="117"/>
      <c r="Q209" s="3"/>
      <c r="R209" s="3"/>
    </row>
    <row r="210" spans="13:18" x14ac:dyDescent="0.2">
      <c r="M210" s="118"/>
      <c r="N210" s="118"/>
      <c r="P210" s="117"/>
      <c r="Q210" s="3"/>
      <c r="R210" s="3"/>
    </row>
    <row r="211" spans="13:18" x14ac:dyDescent="0.2">
      <c r="M211" s="118"/>
      <c r="N211" s="118"/>
      <c r="P211" s="117"/>
      <c r="Q211" s="3"/>
      <c r="R211" s="3"/>
    </row>
    <row r="212" spans="13:18" x14ac:dyDescent="0.2">
      <c r="M212" s="118"/>
      <c r="N212" s="118"/>
      <c r="P212" s="117"/>
      <c r="Q212" s="3"/>
      <c r="R212" s="3"/>
    </row>
    <row r="213" spans="13:18" x14ac:dyDescent="0.2">
      <c r="M213" s="118"/>
      <c r="N213" s="118"/>
      <c r="P213" s="117"/>
      <c r="Q213" s="3"/>
      <c r="R213" s="3"/>
    </row>
    <row r="214" spans="13:18" x14ac:dyDescent="0.2">
      <c r="M214" s="118"/>
      <c r="N214" s="118"/>
      <c r="P214" s="117"/>
      <c r="Q214" s="3"/>
      <c r="R214" s="3"/>
    </row>
    <row r="215" spans="13:18" x14ac:dyDescent="0.2">
      <c r="M215" s="118"/>
      <c r="N215" s="118"/>
      <c r="P215" s="117"/>
      <c r="Q215" s="3"/>
      <c r="R215" s="3"/>
    </row>
    <row r="216" spans="13:18" x14ac:dyDescent="0.2">
      <c r="M216" s="118"/>
      <c r="N216" s="118"/>
      <c r="P216" s="117"/>
      <c r="Q216" s="3"/>
      <c r="R216" s="3"/>
    </row>
    <row r="217" spans="13:18" x14ac:dyDescent="0.2">
      <c r="M217" s="118"/>
      <c r="N217" s="118"/>
      <c r="P217" s="117"/>
      <c r="Q217" s="3"/>
      <c r="R217" s="3"/>
    </row>
    <row r="218" spans="13:18" x14ac:dyDescent="0.2">
      <c r="M218" s="118"/>
      <c r="N218" s="118"/>
      <c r="P218" s="117"/>
      <c r="Q218" s="3"/>
      <c r="R218" s="3"/>
    </row>
    <row r="219" spans="13:18" x14ac:dyDescent="0.2">
      <c r="M219" s="118"/>
      <c r="N219" s="118"/>
      <c r="P219" s="117"/>
      <c r="Q219" s="3"/>
      <c r="R219" s="3"/>
    </row>
    <row r="220" spans="13:18" x14ac:dyDescent="0.2">
      <c r="M220" s="118"/>
      <c r="N220" s="118"/>
      <c r="P220" s="117"/>
      <c r="Q220" s="3"/>
      <c r="R220" s="3"/>
    </row>
    <row r="221" spans="13:18" x14ac:dyDescent="0.2">
      <c r="M221" s="118"/>
      <c r="N221" s="118"/>
      <c r="P221" s="117"/>
      <c r="Q221" s="3"/>
      <c r="R221" s="3"/>
    </row>
    <row r="222" spans="13:18" x14ac:dyDescent="0.2">
      <c r="M222" s="118"/>
      <c r="N222" s="118"/>
      <c r="P222" s="117"/>
      <c r="Q222" s="3"/>
      <c r="R222" s="3"/>
    </row>
    <row r="223" spans="13:18" x14ac:dyDescent="0.2">
      <c r="M223" s="118"/>
      <c r="N223" s="118"/>
      <c r="P223" s="117"/>
      <c r="Q223" s="3"/>
      <c r="R223" s="3"/>
    </row>
    <row r="224" spans="13:18" x14ac:dyDescent="0.2">
      <c r="M224" s="118"/>
      <c r="N224" s="118"/>
      <c r="P224" s="117"/>
      <c r="Q224" s="3"/>
      <c r="R224" s="3"/>
    </row>
    <row r="225" spans="13:18" x14ac:dyDescent="0.2">
      <c r="M225" s="118"/>
      <c r="N225" s="118"/>
      <c r="P225" s="117"/>
      <c r="Q225" s="3"/>
      <c r="R225" s="3"/>
    </row>
    <row r="226" spans="13:18" x14ac:dyDescent="0.2">
      <c r="M226" s="118"/>
      <c r="N226" s="118"/>
      <c r="P226" s="117"/>
      <c r="Q226" s="3"/>
      <c r="R226" s="3"/>
    </row>
    <row r="227" spans="13:18" x14ac:dyDescent="0.2">
      <c r="M227" s="118"/>
      <c r="N227" s="118"/>
      <c r="P227" s="117"/>
      <c r="Q227" s="3"/>
      <c r="R227" s="3"/>
    </row>
    <row r="228" spans="13:18" x14ac:dyDescent="0.2">
      <c r="M228" s="118"/>
      <c r="N228" s="118"/>
      <c r="P228" s="117"/>
      <c r="Q228" s="3"/>
      <c r="R228" s="3"/>
    </row>
    <row r="229" spans="13:18" x14ac:dyDescent="0.2">
      <c r="M229" s="118"/>
      <c r="N229" s="118"/>
      <c r="P229" s="117"/>
      <c r="Q229" s="3"/>
      <c r="R229" s="3"/>
    </row>
    <row r="230" spans="13:18" x14ac:dyDescent="0.2">
      <c r="M230" s="118"/>
      <c r="N230" s="118"/>
      <c r="P230" s="117"/>
      <c r="Q230" s="3"/>
      <c r="R230" s="3"/>
    </row>
    <row r="231" spans="13:18" x14ac:dyDescent="0.2">
      <c r="M231" s="118"/>
      <c r="N231" s="118"/>
      <c r="P231" s="117"/>
      <c r="Q231" s="3"/>
      <c r="R231" s="3"/>
    </row>
    <row r="232" spans="13:18" x14ac:dyDescent="0.2">
      <c r="M232" s="118"/>
      <c r="N232" s="118"/>
      <c r="P232" s="117"/>
      <c r="Q232" s="3"/>
      <c r="R232" s="3"/>
    </row>
    <row r="233" spans="13:18" x14ac:dyDescent="0.2">
      <c r="M233" s="118"/>
      <c r="N233" s="118"/>
      <c r="P233" s="117"/>
      <c r="Q233" s="3"/>
      <c r="R233" s="3"/>
    </row>
    <row r="234" spans="13:18" x14ac:dyDescent="0.2">
      <c r="M234" s="118"/>
      <c r="N234" s="118"/>
      <c r="P234" s="117"/>
      <c r="Q234" s="3"/>
      <c r="R234" s="3"/>
    </row>
    <row r="235" spans="13:18" x14ac:dyDescent="0.2">
      <c r="M235" s="118"/>
      <c r="N235" s="118"/>
      <c r="P235" s="117"/>
      <c r="Q235" s="3"/>
      <c r="R235" s="3"/>
    </row>
    <row r="236" spans="13:18" x14ac:dyDescent="0.2">
      <c r="M236" s="118"/>
      <c r="N236" s="118"/>
      <c r="P236" s="117"/>
      <c r="Q236" s="3"/>
      <c r="R236" s="3"/>
    </row>
    <row r="237" spans="13:18" x14ac:dyDescent="0.2">
      <c r="M237" s="118"/>
      <c r="N237" s="118"/>
      <c r="P237" s="117"/>
      <c r="Q237" s="3"/>
      <c r="R237" s="3"/>
    </row>
    <row r="238" spans="13:18" x14ac:dyDescent="0.2">
      <c r="M238" s="118"/>
      <c r="N238" s="118"/>
      <c r="P238" s="117"/>
      <c r="Q238" s="3"/>
      <c r="R238" s="3"/>
    </row>
    <row r="239" spans="13:18" x14ac:dyDescent="0.2">
      <c r="M239" s="118"/>
      <c r="N239" s="118"/>
      <c r="P239" s="117"/>
      <c r="Q239" s="3"/>
      <c r="R239" s="3"/>
    </row>
    <row r="240" spans="13:18" x14ac:dyDescent="0.2">
      <c r="M240" s="118"/>
      <c r="N240" s="118"/>
      <c r="P240" s="117"/>
      <c r="Q240" s="3"/>
      <c r="R240" s="3"/>
    </row>
    <row r="241" spans="13:18" x14ac:dyDescent="0.2">
      <c r="M241" s="118"/>
      <c r="N241" s="118"/>
      <c r="P241" s="117"/>
      <c r="Q241" s="3"/>
      <c r="R241" s="3"/>
    </row>
    <row r="242" spans="13:18" x14ac:dyDescent="0.2">
      <c r="M242" s="118"/>
      <c r="N242" s="118"/>
      <c r="P242" s="117"/>
      <c r="Q242" s="3"/>
      <c r="R242" s="3"/>
    </row>
    <row r="243" spans="13:18" x14ac:dyDescent="0.2">
      <c r="M243" s="118"/>
      <c r="N243" s="118"/>
      <c r="P243" s="117"/>
      <c r="Q243" s="3"/>
      <c r="R243" s="3"/>
    </row>
    <row r="244" spans="13:18" x14ac:dyDescent="0.2">
      <c r="M244" s="118"/>
      <c r="N244" s="118"/>
      <c r="P244" s="117"/>
      <c r="Q244" s="3"/>
      <c r="R244" s="3"/>
    </row>
    <row r="245" spans="13:18" x14ac:dyDescent="0.2">
      <c r="M245" s="118"/>
      <c r="N245" s="118"/>
      <c r="P245" s="117"/>
      <c r="Q245" s="3"/>
      <c r="R245" s="3"/>
    </row>
    <row r="246" spans="13:18" x14ac:dyDescent="0.2">
      <c r="M246" s="118"/>
      <c r="N246" s="118"/>
      <c r="P246" s="117"/>
      <c r="Q246" s="3"/>
      <c r="R246" s="3"/>
    </row>
    <row r="247" spans="13:18" x14ac:dyDescent="0.2">
      <c r="M247" s="118"/>
      <c r="N247" s="118"/>
      <c r="P247" s="117"/>
      <c r="Q247" s="3"/>
      <c r="R247" s="3"/>
    </row>
    <row r="248" spans="13:18" x14ac:dyDescent="0.2">
      <c r="M248" s="118"/>
      <c r="N248" s="118"/>
      <c r="P248" s="117"/>
      <c r="Q248" s="3"/>
      <c r="R248" s="3"/>
    </row>
    <row r="249" spans="13:18" x14ac:dyDescent="0.2">
      <c r="M249" s="118"/>
      <c r="N249" s="118"/>
      <c r="P249" s="117"/>
      <c r="Q249" s="3"/>
      <c r="R249" s="3"/>
    </row>
    <row r="250" spans="13:18" x14ac:dyDescent="0.2">
      <c r="M250" s="118"/>
      <c r="N250" s="118"/>
      <c r="P250" s="117"/>
      <c r="Q250" s="3"/>
      <c r="R250" s="3"/>
    </row>
    <row r="251" spans="13:18" x14ac:dyDescent="0.2">
      <c r="M251" s="118"/>
      <c r="N251" s="118"/>
      <c r="P251" s="117"/>
      <c r="Q251" s="3"/>
      <c r="R251" s="3"/>
    </row>
    <row r="252" spans="13:18" x14ac:dyDescent="0.2">
      <c r="M252" s="118"/>
      <c r="N252" s="118"/>
      <c r="P252" s="117"/>
      <c r="Q252" s="3"/>
      <c r="R252" s="3"/>
    </row>
    <row r="253" spans="13:18" x14ac:dyDescent="0.2">
      <c r="M253" s="118"/>
      <c r="N253" s="118"/>
      <c r="P253" s="117"/>
      <c r="Q253" s="3"/>
      <c r="R253" s="3"/>
    </row>
    <row r="254" spans="13:18" x14ac:dyDescent="0.2">
      <c r="M254" s="118"/>
      <c r="N254" s="118"/>
      <c r="P254" s="117"/>
      <c r="Q254" s="3"/>
      <c r="R254" s="3"/>
    </row>
    <row r="255" spans="13:18" x14ac:dyDescent="0.2">
      <c r="M255" s="118"/>
      <c r="N255" s="118"/>
      <c r="P255" s="117"/>
      <c r="Q255" s="3"/>
      <c r="R255" s="3"/>
    </row>
    <row r="256" spans="13:18" x14ac:dyDescent="0.2">
      <c r="M256" s="118"/>
      <c r="N256" s="118"/>
      <c r="P256" s="117"/>
      <c r="Q256" s="3"/>
      <c r="R256" s="3"/>
    </row>
    <row r="257" spans="13:18" x14ac:dyDescent="0.2">
      <c r="M257" s="118"/>
      <c r="N257" s="118"/>
      <c r="P257" s="117"/>
      <c r="Q257" s="3"/>
      <c r="R257" s="3"/>
    </row>
    <row r="258" spans="13:18" x14ac:dyDescent="0.2">
      <c r="M258" s="118"/>
      <c r="N258" s="118"/>
      <c r="P258" s="117"/>
      <c r="Q258" s="3"/>
      <c r="R258" s="3"/>
    </row>
    <row r="259" spans="13:18" x14ac:dyDescent="0.2">
      <c r="M259" s="118"/>
      <c r="N259" s="118"/>
      <c r="P259" s="117"/>
      <c r="Q259" s="3"/>
      <c r="R259" s="3"/>
    </row>
    <row r="260" spans="13:18" x14ac:dyDescent="0.2">
      <c r="M260" s="118"/>
      <c r="N260" s="118"/>
      <c r="P260" s="117"/>
      <c r="Q260" s="3"/>
      <c r="R260" s="3"/>
    </row>
    <row r="261" spans="13:18" x14ac:dyDescent="0.2">
      <c r="M261" s="118"/>
      <c r="N261" s="118"/>
      <c r="P261" s="117"/>
      <c r="Q261" s="3"/>
      <c r="R261" s="3"/>
    </row>
    <row r="262" spans="13:18" x14ac:dyDescent="0.2">
      <c r="M262" s="118"/>
      <c r="N262" s="118"/>
      <c r="P262" s="117"/>
      <c r="Q262" s="3"/>
      <c r="R262" s="3"/>
    </row>
    <row r="263" spans="13:18" x14ac:dyDescent="0.2">
      <c r="M263" s="118"/>
      <c r="N263" s="118"/>
      <c r="P263" s="117"/>
      <c r="Q263" s="3"/>
      <c r="R263" s="3"/>
    </row>
    <row r="264" spans="13:18" x14ac:dyDescent="0.2">
      <c r="M264" s="118"/>
      <c r="N264" s="118"/>
      <c r="P264" s="117"/>
      <c r="Q264" s="3"/>
      <c r="R264" s="3"/>
    </row>
    <row r="265" spans="13:18" x14ac:dyDescent="0.2">
      <c r="M265" s="118"/>
      <c r="N265" s="118"/>
      <c r="P265" s="117"/>
      <c r="Q265" s="3"/>
      <c r="R265" s="3"/>
    </row>
    <row r="266" spans="13:18" x14ac:dyDescent="0.2">
      <c r="M266" s="118"/>
      <c r="N266" s="118"/>
      <c r="P266" s="117"/>
      <c r="Q266" s="3"/>
      <c r="R266" s="3"/>
    </row>
    <row r="267" spans="13:18" x14ac:dyDescent="0.2">
      <c r="M267" s="118"/>
      <c r="N267" s="118"/>
      <c r="P267" s="117"/>
      <c r="Q267" s="3"/>
      <c r="R267" s="3"/>
    </row>
    <row r="268" spans="13:18" x14ac:dyDescent="0.2">
      <c r="M268" s="118"/>
      <c r="N268" s="118"/>
      <c r="P268" s="117"/>
      <c r="Q268" s="3"/>
      <c r="R268" s="3"/>
    </row>
    <row r="269" spans="13:18" x14ac:dyDescent="0.2">
      <c r="M269" s="118"/>
      <c r="N269" s="118"/>
      <c r="P269" s="117"/>
      <c r="Q269" s="3"/>
      <c r="R269" s="3"/>
    </row>
    <row r="270" spans="13:18" x14ac:dyDescent="0.2">
      <c r="M270" s="118"/>
      <c r="N270" s="118"/>
      <c r="P270" s="117"/>
      <c r="Q270" s="3"/>
      <c r="R270" s="3"/>
    </row>
    <row r="271" spans="13:18" x14ac:dyDescent="0.2">
      <c r="M271" s="118"/>
      <c r="N271" s="118"/>
      <c r="P271" s="117"/>
      <c r="Q271" s="3"/>
      <c r="R271" s="3"/>
    </row>
    <row r="272" spans="13:18" x14ac:dyDescent="0.2">
      <c r="M272" s="118"/>
      <c r="N272" s="118"/>
      <c r="P272" s="117"/>
      <c r="Q272" s="3"/>
      <c r="R272" s="3"/>
    </row>
    <row r="273" spans="13:18" x14ac:dyDescent="0.2">
      <c r="M273" s="118"/>
      <c r="N273" s="118"/>
      <c r="P273" s="117"/>
      <c r="Q273" s="3"/>
      <c r="R273" s="3"/>
    </row>
    <row r="274" spans="13:18" x14ac:dyDescent="0.2">
      <c r="M274" s="118"/>
      <c r="N274" s="118"/>
      <c r="P274" s="117"/>
      <c r="Q274" s="3"/>
      <c r="R274" s="3"/>
    </row>
    <row r="275" spans="13:18" x14ac:dyDescent="0.2">
      <c r="M275" s="118"/>
      <c r="N275" s="118"/>
      <c r="P275" s="117"/>
      <c r="Q275" s="3"/>
      <c r="R275" s="3"/>
    </row>
    <row r="276" spans="13:18" x14ac:dyDescent="0.2">
      <c r="M276" s="118"/>
      <c r="N276" s="118"/>
      <c r="P276" s="117"/>
      <c r="Q276" s="3"/>
      <c r="R276" s="3"/>
    </row>
    <row r="277" spans="13:18" x14ac:dyDescent="0.2">
      <c r="M277" s="118"/>
      <c r="N277" s="118"/>
      <c r="P277" s="117"/>
      <c r="Q277" s="3"/>
      <c r="R277" s="3"/>
    </row>
    <row r="278" spans="13:18" x14ac:dyDescent="0.2">
      <c r="M278" s="118"/>
      <c r="N278" s="118"/>
      <c r="P278" s="117"/>
      <c r="Q278" s="3"/>
      <c r="R278" s="3"/>
    </row>
    <row r="279" spans="13:18" x14ac:dyDescent="0.2">
      <c r="M279" s="118"/>
      <c r="N279" s="118"/>
      <c r="P279" s="117"/>
      <c r="Q279" s="3"/>
      <c r="R279" s="3"/>
    </row>
    <row r="280" spans="13:18" x14ac:dyDescent="0.2">
      <c r="M280" s="118"/>
      <c r="N280" s="118"/>
      <c r="P280" s="117"/>
      <c r="Q280" s="3"/>
      <c r="R280" s="3"/>
    </row>
    <row r="281" spans="13:18" x14ac:dyDescent="0.2">
      <c r="M281" s="118"/>
      <c r="N281" s="118"/>
      <c r="P281" s="117"/>
      <c r="Q281" s="3"/>
      <c r="R281" s="3"/>
    </row>
    <row r="282" spans="13:18" x14ac:dyDescent="0.2">
      <c r="M282" s="118"/>
      <c r="N282" s="118"/>
      <c r="P282" s="117"/>
      <c r="Q282" s="3"/>
      <c r="R282" s="3"/>
    </row>
    <row r="283" spans="13:18" x14ac:dyDescent="0.2">
      <c r="M283" s="118"/>
      <c r="N283" s="118"/>
      <c r="P283" s="117"/>
      <c r="Q283" s="3"/>
      <c r="R283" s="3"/>
    </row>
    <row r="284" spans="13:18" x14ac:dyDescent="0.2">
      <c r="M284" s="118"/>
      <c r="N284" s="118"/>
      <c r="P284" s="117"/>
      <c r="Q284" s="3"/>
      <c r="R284" s="3"/>
    </row>
    <row r="285" spans="13:18" x14ac:dyDescent="0.2">
      <c r="M285" s="118"/>
      <c r="N285" s="118"/>
      <c r="P285" s="117"/>
      <c r="Q285" s="3"/>
      <c r="R285" s="3"/>
    </row>
    <row r="286" spans="13:18" x14ac:dyDescent="0.2">
      <c r="M286" s="118"/>
      <c r="N286" s="118"/>
      <c r="P286" s="117"/>
      <c r="Q286" s="3"/>
      <c r="R286" s="3"/>
    </row>
    <row r="287" spans="13:18" x14ac:dyDescent="0.2">
      <c r="M287" s="118"/>
      <c r="N287" s="118"/>
      <c r="P287" s="117"/>
      <c r="Q287" s="3"/>
      <c r="R287" s="3"/>
    </row>
    <row r="288" spans="13:18" x14ac:dyDescent="0.2">
      <c r="M288" s="118"/>
      <c r="N288" s="118"/>
      <c r="P288" s="117"/>
      <c r="Q288" s="3"/>
      <c r="R288" s="3"/>
    </row>
    <row r="289" spans="13:18" x14ac:dyDescent="0.2">
      <c r="M289" s="118"/>
      <c r="N289" s="118"/>
      <c r="P289" s="117"/>
      <c r="Q289" s="3"/>
      <c r="R289" s="3"/>
    </row>
    <row r="290" spans="13:18" x14ac:dyDescent="0.2">
      <c r="M290" s="118"/>
      <c r="N290" s="118"/>
      <c r="P290" s="117"/>
      <c r="Q290" s="3"/>
      <c r="R290" s="3"/>
    </row>
    <row r="291" spans="13:18" x14ac:dyDescent="0.2">
      <c r="M291" s="118"/>
      <c r="N291" s="118"/>
      <c r="P291" s="117"/>
      <c r="Q291" s="3"/>
      <c r="R291" s="3"/>
    </row>
    <row r="292" spans="13:18" x14ac:dyDescent="0.2">
      <c r="M292" s="118"/>
      <c r="N292" s="118"/>
      <c r="P292" s="117"/>
      <c r="Q292" s="3"/>
      <c r="R292" s="3"/>
    </row>
    <row r="293" spans="13:18" x14ac:dyDescent="0.2">
      <c r="M293" s="118"/>
      <c r="N293" s="118"/>
      <c r="P293" s="117"/>
      <c r="Q293" s="3"/>
      <c r="R293" s="3"/>
    </row>
    <row r="294" spans="13:18" x14ac:dyDescent="0.2">
      <c r="M294" s="118"/>
      <c r="N294" s="118"/>
      <c r="P294" s="117"/>
      <c r="Q294" s="3"/>
      <c r="R294" s="3"/>
    </row>
    <row r="295" spans="13:18" x14ac:dyDescent="0.2">
      <c r="M295" s="118"/>
      <c r="N295" s="118"/>
      <c r="P295" s="117"/>
      <c r="Q295" s="3"/>
      <c r="R295" s="3"/>
    </row>
    <row r="296" spans="13:18" x14ac:dyDescent="0.2">
      <c r="M296" s="118"/>
      <c r="N296" s="118"/>
      <c r="P296" s="117"/>
      <c r="Q296" s="3"/>
      <c r="R296" s="3"/>
    </row>
    <row r="297" spans="13:18" x14ac:dyDescent="0.2">
      <c r="M297" s="118"/>
      <c r="N297" s="118"/>
      <c r="P297" s="117"/>
      <c r="Q297" s="3"/>
      <c r="R297" s="3"/>
    </row>
    <row r="298" spans="13:18" x14ac:dyDescent="0.2">
      <c r="M298" s="118"/>
      <c r="N298" s="118"/>
      <c r="P298" s="117"/>
      <c r="Q298" s="3"/>
      <c r="R298" s="3"/>
    </row>
    <row r="299" spans="13:18" x14ac:dyDescent="0.2">
      <c r="M299" s="118"/>
      <c r="N299" s="118"/>
      <c r="P299" s="117"/>
      <c r="Q299" s="3"/>
      <c r="R299" s="3"/>
    </row>
    <row r="300" spans="13:18" x14ac:dyDescent="0.2">
      <c r="M300" s="118"/>
      <c r="N300" s="118"/>
      <c r="P300" s="117"/>
      <c r="Q300" s="3"/>
      <c r="R300" s="3"/>
    </row>
    <row r="301" spans="13:18" x14ac:dyDescent="0.2">
      <c r="M301" s="118"/>
      <c r="N301" s="118"/>
      <c r="P301" s="117"/>
      <c r="Q301" s="3"/>
      <c r="R301" s="3"/>
    </row>
    <row r="302" spans="13:18" x14ac:dyDescent="0.2">
      <c r="M302" s="118"/>
      <c r="N302" s="118"/>
      <c r="P302" s="117"/>
      <c r="Q302" s="3"/>
      <c r="R302" s="3"/>
    </row>
    <row r="303" spans="13:18" x14ac:dyDescent="0.2">
      <c r="M303" s="118"/>
      <c r="N303" s="118"/>
      <c r="P303" s="117"/>
      <c r="Q303" s="3"/>
      <c r="R303" s="3"/>
    </row>
    <row r="304" spans="13:18" x14ac:dyDescent="0.2">
      <c r="M304" s="118"/>
      <c r="N304" s="118"/>
      <c r="P304" s="117"/>
      <c r="Q304" s="3"/>
      <c r="R304" s="3"/>
    </row>
    <row r="305" spans="13:18" x14ac:dyDescent="0.2">
      <c r="M305" s="118"/>
      <c r="N305" s="118"/>
      <c r="P305" s="117"/>
      <c r="Q305" s="3"/>
      <c r="R305" s="3"/>
    </row>
    <row r="306" spans="13:18" x14ac:dyDescent="0.2">
      <c r="M306" s="118"/>
      <c r="N306" s="118"/>
      <c r="P306" s="117"/>
      <c r="Q306" s="3"/>
      <c r="R306" s="3"/>
    </row>
    <row r="307" spans="13:18" x14ac:dyDescent="0.2">
      <c r="M307" s="118"/>
      <c r="N307" s="118"/>
      <c r="P307" s="117"/>
      <c r="Q307" s="3"/>
      <c r="R307" s="3"/>
    </row>
    <row r="308" spans="13:18" x14ac:dyDescent="0.2">
      <c r="M308" s="118"/>
      <c r="N308" s="118"/>
      <c r="P308" s="117"/>
      <c r="Q308" s="3"/>
      <c r="R308" s="3"/>
    </row>
    <row r="309" spans="13:18" x14ac:dyDescent="0.2">
      <c r="M309" s="118"/>
      <c r="N309" s="118"/>
      <c r="P309" s="117"/>
      <c r="Q309" s="3"/>
      <c r="R309" s="3"/>
    </row>
    <row r="310" spans="13:18" x14ac:dyDescent="0.2">
      <c r="M310" s="118"/>
      <c r="N310" s="118"/>
      <c r="P310" s="117"/>
      <c r="Q310" s="3"/>
      <c r="R310" s="3"/>
    </row>
    <row r="311" spans="13:18" x14ac:dyDescent="0.2">
      <c r="M311" s="118"/>
      <c r="N311" s="118"/>
      <c r="P311" s="117"/>
      <c r="Q311" s="3"/>
      <c r="R311" s="3"/>
    </row>
    <row r="312" spans="13:18" x14ac:dyDescent="0.2">
      <c r="M312" s="118"/>
      <c r="N312" s="118"/>
      <c r="P312" s="117"/>
      <c r="Q312" s="3"/>
      <c r="R312" s="3"/>
    </row>
    <row r="313" spans="13:18" x14ac:dyDescent="0.2">
      <c r="M313" s="118"/>
      <c r="N313" s="118"/>
      <c r="P313" s="117"/>
      <c r="Q313" s="3"/>
      <c r="R313" s="3"/>
    </row>
    <row r="314" spans="13:18" x14ac:dyDescent="0.2">
      <c r="M314" s="118"/>
      <c r="N314" s="118"/>
      <c r="P314" s="117"/>
      <c r="Q314" s="3"/>
      <c r="R314" s="3"/>
    </row>
    <row r="315" spans="13:18" x14ac:dyDescent="0.2">
      <c r="M315" s="118"/>
      <c r="N315" s="118"/>
      <c r="P315" s="117"/>
      <c r="Q315" s="3"/>
      <c r="R315" s="3"/>
    </row>
    <row r="316" spans="13:18" x14ac:dyDescent="0.2">
      <c r="M316" s="118"/>
      <c r="N316" s="118"/>
      <c r="P316" s="117"/>
      <c r="Q316" s="3"/>
      <c r="R316" s="3"/>
    </row>
    <row r="317" spans="13:18" x14ac:dyDescent="0.2">
      <c r="M317" s="118"/>
      <c r="N317" s="118"/>
      <c r="P317" s="117"/>
      <c r="Q317" s="3"/>
      <c r="R317" s="3"/>
    </row>
    <row r="318" spans="13:18" x14ac:dyDescent="0.2">
      <c r="M318" s="118"/>
      <c r="N318" s="118"/>
      <c r="P318" s="117"/>
      <c r="Q318" s="3"/>
      <c r="R318" s="3"/>
    </row>
    <row r="319" spans="13:18" x14ac:dyDescent="0.2">
      <c r="M319" s="118"/>
      <c r="N319" s="118"/>
      <c r="P319" s="117"/>
      <c r="Q319" s="3"/>
      <c r="R319" s="3"/>
    </row>
    <row r="320" spans="13:18" x14ac:dyDescent="0.2">
      <c r="M320" s="118"/>
      <c r="N320" s="118"/>
      <c r="P320" s="117"/>
      <c r="Q320" s="3"/>
      <c r="R320" s="3"/>
    </row>
    <row r="321" spans="13:18" x14ac:dyDescent="0.2">
      <c r="M321" s="118"/>
      <c r="N321" s="118"/>
      <c r="P321" s="117"/>
      <c r="Q321" s="3"/>
      <c r="R321" s="3"/>
    </row>
    <row r="322" spans="13:18" x14ac:dyDescent="0.2">
      <c r="M322" s="118"/>
      <c r="N322" s="118"/>
      <c r="P322" s="117"/>
      <c r="Q322" s="3"/>
      <c r="R322" s="3"/>
    </row>
    <row r="323" spans="13:18" x14ac:dyDescent="0.2">
      <c r="M323" s="118"/>
      <c r="N323" s="118"/>
      <c r="P323" s="117"/>
      <c r="Q323" s="3"/>
      <c r="R323" s="3"/>
    </row>
    <row r="324" spans="13:18" x14ac:dyDescent="0.2">
      <c r="M324" s="118"/>
      <c r="N324" s="118"/>
      <c r="P324" s="117"/>
      <c r="Q324" s="3"/>
      <c r="R324" s="3"/>
    </row>
    <row r="325" spans="13:18" x14ac:dyDescent="0.2">
      <c r="M325" s="118"/>
      <c r="N325" s="118"/>
      <c r="P325" s="117"/>
      <c r="Q325" s="3"/>
      <c r="R325" s="3"/>
    </row>
    <row r="326" spans="13:18" x14ac:dyDescent="0.2">
      <c r="M326" s="118"/>
      <c r="N326" s="118"/>
      <c r="P326" s="117"/>
      <c r="Q326" s="3"/>
      <c r="R326" s="3"/>
    </row>
    <row r="327" spans="13:18" x14ac:dyDescent="0.2">
      <c r="M327" s="118"/>
      <c r="N327" s="118"/>
      <c r="P327" s="117"/>
      <c r="Q327" s="3"/>
      <c r="R327" s="3"/>
    </row>
    <row r="328" spans="13:18" x14ac:dyDescent="0.2">
      <c r="M328" s="118"/>
      <c r="N328" s="118"/>
      <c r="P328" s="117"/>
      <c r="Q328" s="3"/>
      <c r="R328" s="3"/>
    </row>
    <row r="329" spans="13:18" x14ac:dyDescent="0.2">
      <c r="M329" s="118"/>
      <c r="N329" s="118"/>
      <c r="P329" s="117"/>
      <c r="Q329" s="3"/>
      <c r="R329" s="3"/>
    </row>
    <row r="330" spans="13:18" x14ac:dyDescent="0.2">
      <c r="M330" s="118"/>
      <c r="N330" s="118"/>
      <c r="P330" s="117"/>
      <c r="Q330" s="3"/>
      <c r="R330" s="3"/>
    </row>
    <row r="331" spans="13:18" x14ac:dyDescent="0.2">
      <c r="M331" s="118"/>
      <c r="N331" s="118"/>
      <c r="P331" s="117"/>
      <c r="Q331" s="3"/>
      <c r="R331" s="3"/>
    </row>
    <row r="332" spans="13:18" x14ac:dyDescent="0.2">
      <c r="M332" s="118"/>
      <c r="N332" s="118"/>
      <c r="P332" s="117"/>
      <c r="Q332" s="3"/>
      <c r="R332" s="3"/>
    </row>
    <row r="333" spans="13:18" x14ac:dyDescent="0.2">
      <c r="M333" s="118"/>
      <c r="N333" s="118"/>
      <c r="P333" s="117"/>
      <c r="Q333" s="3"/>
      <c r="R333" s="3"/>
    </row>
    <row r="334" spans="13:18" x14ac:dyDescent="0.2">
      <c r="M334" s="118"/>
      <c r="N334" s="118"/>
      <c r="P334" s="117"/>
      <c r="Q334" s="3"/>
      <c r="R334" s="3"/>
    </row>
    <row r="335" spans="13:18" x14ac:dyDescent="0.2">
      <c r="M335" s="118"/>
      <c r="N335" s="118"/>
      <c r="P335" s="117"/>
      <c r="Q335" s="3"/>
      <c r="R335" s="3"/>
    </row>
    <row r="336" spans="13:18" x14ac:dyDescent="0.2">
      <c r="M336" s="118"/>
      <c r="N336" s="118"/>
      <c r="P336" s="117"/>
      <c r="Q336" s="3"/>
      <c r="R336" s="3"/>
    </row>
    <row r="337" spans="13:18" x14ac:dyDescent="0.2">
      <c r="M337" s="118"/>
      <c r="N337" s="118"/>
      <c r="P337" s="117"/>
      <c r="Q337" s="3"/>
      <c r="R337" s="3"/>
    </row>
    <row r="338" spans="13:18" x14ac:dyDescent="0.2">
      <c r="M338" s="118"/>
      <c r="N338" s="118"/>
      <c r="P338" s="117"/>
      <c r="Q338" s="3"/>
      <c r="R338" s="3"/>
    </row>
    <row r="339" spans="13:18" x14ac:dyDescent="0.2">
      <c r="M339" s="118"/>
      <c r="N339" s="118"/>
      <c r="P339" s="117"/>
      <c r="Q339" s="3"/>
      <c r="R339" s="3"/>
    </row>
    <row r="340" spans="13:18" x14ac:dyDescent="0.2">
      <c r="M340" s="118"/>
      <c r="N340" s="118"/>
      <c r="P340" s="117"/>
      <c r="Q340" s="3"/>
      <c r="R340" s="3"/>
    </row>
    <row r="341" spans="13:18" x14ac:dyDescent="0.2">
      <c r="M341" s="118"/>
      <c r="N341" s="118"/>
      <c r="P341" s="117"/>
      <c r="Q341" s="3"/>
      <c r="R341" s="3"/>
    </row>
    <row r="342" spans="13:18" x14ac:dyDescent="0.2">
      <c r="M342" s="118"/>
      <c r="N342" s="118"/>
      <c r="P342" s="117"/>
      <c r="Q342" s="3"/>
      <c r="R342" s="3"/>
    </row>
    <row r="343" spans="13:18" x14ac:dyDescent="0.2">
      <c r="M343" s="118"/>
      <c r="N343" s="118"/>
      <c r="P343" s="117"/>
      <c r="Q343" s="3"/>
      <c r="R343" s="3"/>
    </row>
    <row r="344" spans="13:18" x14ac:dyDescent="0.2">
      <c r="M344" s="118"/>
      <c r="N344" s="118"/>
      <c r="P344" s="117"/>
      <c r="Q344" s="3"/>
      <c r="R344" s="3"/>
    </row>
    <row r="345" spans="13:18" x14ac:dyDescent="0.2">
      <c r="M345" s="118"/>
      <c r="N345" s="118"/>
      <c r="P345" s="117"/>
      <c r="Q345" s="3"/>
      <c r="R345" s="3"/>
    </row>
    <row r="346" spans="13:18" x14ac:dyDescent="0.2">
      <c r="M346" s="118"/>
      <c r="N346" s="118"/>
      <c r="P346" s="117"/>
      <c r="Q346" s="3"/>
      <c r="R346" s="3"/>
    </row>
    <row r="347" spans="13:18" x14ac:dyDescent="0.2">
      <c r="M347" s="118"/>
      <c r="N347" s="118"/>
      <c r="P347" s="117"/>
      <c r="Q347" s="3"/>
      <c r="R347" s="3"/>
    </row>
    <row r="348" spans="13:18" x14ac:dyDescent="0.2">
      <c r="M348" s="118"/>
      <c r="N348" s="118"/>
      <c r="P348" s="117"/>
      <c r="Q348" s="3"/>
      <c r="R348" s="3"/>
    </row>
    <row r="349" spans="13:18" x14ac:dyDescent="0.2">
      <c r="M349" s="118"/>
      <c r="N349" s="118"/>
      <c r="P349" s="117"/>
      <c r="Q349" s="3"/>
      <c r="R349" s="3"/>
    </row>
    <row r="350" spans="13:18" x14ac:dyDescent="0.2">
      <c r="M350" s="118"/>
      <c r="N350" s="118"/>
      <c r="P350" s="117"/>
      <c r="Q350" s="3"/>
      <c r="R350" s="3"/>
    </row>
    <row r="351" spans="13:18" x14ac:dyDescent="0.2">
      <c r="M351" s="118"/>
      <c r="N351" s="118"/>
      <c r="P351" s="117"/>
      <c r="Q351" s="3"/>
      <c r="R351" s="3"/>
    </row>
    <row r="352" spans="13:18" x14ac:dyDescent="0.2">
      <c r="M352" s="118"/>
      <c r="N352" s="118"/>
      <c r="P352" s="117"/>
      <c r="Q352" s="3"/>
      <c r="R352" s="3"/>
    </row>
    <row r="353" spans="13:18" x14ac:dyDescent="0.2">
      <c r="M353" s="118"/>
      <c r="N353" s="118"/>
      <c r="P353" s="117"/>
      <c r="Q353" s="3"/>
      <c r="R353" s="3"/>
    </row>
    <row r="354" spans="13:18" x14ac:dyDescent="0.2">
      <c r="M354" s="118"/>
      <c r="N354" s="118"/>
      <c r="P354" s="117"/>
      <c r="Q354" s="3"/>
      <c r="R354" s="3"/>
    </row>
    <row r="355" spans="13:18" x14ac:dyDescent="0.2">
      <c r="M355" s="118"/>
      <c r="N355" s="118"/>
      <c r="P355" s="117"/>
      <c r="Q355" s="3"/>
      <c r="R355" s="3"/>
    </row>
    <row r="356" spans="13:18" x14ac:dyDescent="0.2">
      <c r="M356" s="118"/>
      <c r="N356" s="118"/>
      <c r="P356" s="117"/>
      <c r="Q356" s="3"/>
      <c r="R356" s="3"/>
    </row>
    <row r="357" spans="13:18" x14ac:dyDescent="0.2">
      <c r="M357" s="118"/>
      <c r="N357" s="118"/>
      <c r="P357" s="117"/>
      <c r="Q357" s="3"/>
      <c r="R357" s="3"/>
    </row>
    <row r="358" spans="13:18" x14ac:dyDescent="0.2">
      <c r="M358" s="118"/>
      <c r="N358" s="118"/>
      <c r="P358" s="117"/>
      <c r="Q358" s="3"/>
      <c r="R358" s="3"/>
    </row>
    <row r="359" spans="13:18" x14ac:dyDescent="0.2">
      <c r="M359" s="118"/>
      <c r="N359" s="118"/>
      <c r="P359" s="117"/>
      <c r="Q359" s="3"/>
      <c r="R359" s="3"/>
    </row>
    <row r="360" spans="13:18" x14ac:dyDescent="0.2">
      <c r="M360" s="118"/>
      <c r="N360" s="118"/>
      <c r="P360" s="117"/>
      <c r="Q360" s="3"/>
      <c r="R360" s="3"/>
    </row>
    <row r="361" spans="13:18" x14ac:dyDescent="0.2">
      <c r="M361" s="118"/>
      <c r="N361" s="118"/>
      <c r="P361" s="117"/>
      <c r="Q361" s="3"/>
      <c r="R361" s="3"/>
    </row>
    <row r="362" spans="13:18" x14ac:dyDescent="0.2">
      <c r="M362" s="118"/>
      <c r="N362" s="118"/>
      <c r="P362" s="117"/>
      <c r="Q362" s="3"/>
      <c r="R362" s="3"/>
    </row>
    <row r="363" spans="13:18" x14ac:dyDescent="0.2">
      <c r="M363" s="118"/>
      <c r="N363" s="118"/>
      <c r="P363" s="117"/>
      <c r="Q363" s="3"/>
      <c r="R363" s="3"/>
    </row>
    <row r="364" spans="13:18" x14ac:dyDescent="0.2">
      <c r="M364" s="118"/>
      <c r="N364" s="118"/>
      <c r="P364" s="117"/>
      <c r="Q364" s="3"/>
      <c r="R364" s="3"/>
    </row>
    <row r="365" spans="13:18" x14ac:dyDescent="0.2">
      <c r="M365" s="118"/>
      <c r="N365" s="118"/>
      <c r="P365" s="117"/>
      <c r="Q365" s="3"/>
      <c r="R365" s="3"/>
    </row>
    <row r="366" spans="13:18" x14ac:dyDescent="0.2">
      <c r="M366" s="118"/>
      <c r="N366" s="118"/>
      <c r="P366" s="117"/>
      <c r="Q366" s="3"/>
      <c r="R366" s="3"/>
    </row>
    <row r="367" spans="13:18" x14ac:dyDescent="0.2">
      <c r="M367" s="118"/>
      <c r="N367" s="118"/>
      <c r="P367" s="117"/>
      <c r="Q367" s="3"/>
      <c r="R367" s="3"/>
    </row>
    <row r="368" spans="13:18" x14ac:dyDescent="0.2">
      <c r="M368" s="118"/>
      <c r="N368" s="118"/>
      <c r="P368" s="117"/>
      <c r="Q368" s="3"/>
      <c r="R368" s="3"/>
    </row>
    <row r="369" spans="13:18" x14ac:dyDescent="0.2">
      <c r="M369" s="118"/>
      <c r="N369" s="118"/>
      <c r="P369" s="117"/>
      <c r="Q369" s="3"/>
      <c r="R369" s="3"/>
    </row>
    <row r="370" spans="13:18" x14ac:dyDescent="0.2">
      <c r="M370" s="118"/>
      <c r="N370" s="118"/>
      <c r="P370" s="117"/>
      <c r="Q370" s="3"/>
      <c r="R370" s="3"/>
    </row>
    <row r="371" spans="13:18" x14ac:dyDescent="0.2">
      <c r="M371" s="118"/>
      <c r="N371" s="118"/>
      <c r="P371" s="117"/>
      <c r="Q371" s="3"/>
      <c r="R371" s="3"/>
    </row>
    <row r="372" spans="13:18" x14ac:dyDescent="0.2">
      <c r="M372" s="118"/>
      <c r="N372" s="118"/>
      <c r="P372" s="117"/>
      <c r="Q372" s="3"/>
      <c r="R372" s="3"/>
    </row>
    <row r="373" spans="13:18" x14ac:dyDescent="0.2">
      <c r="M373" s="118"/>
      <c r="N373" s="118"/>
      <c r="P373" s="117"/>
      <c r="Q373" s="3"/>
      <c r="R373" s="3"/>
    </row>
    <row r="374" spans="13:18" x14ac:dyDescent="0.2">
      <c r="M374" s="118"/>
      <c r="N374" s="118"/>
      <c r="P374" s="117"/>
      <c r="Q374" s="3"/>
      <c r="R374" s="3"/>
    </row>
    <row r="375" spans="13:18" x14ac:dyDescent="0.2">
      <c r="M375" s="118"/>
      <c r="N375" s="118"/>
      <c r="P375" s="117"/>
      <c r="Q375" s="3"/>
      <c r="R375" s="3"/>
    </row>
    <row r="376" spans="13:18" x14ac:dyDescent="0.2">
      <c r="M376" s="118"/>
      <c r="N376" s="118"/>
      <c r="P376" s="117"/>
      <c r="Q376" s="3"/>
      <c r="R376" s="3"/>
    </row>
    <row r="377" spans="13:18" x14ac:dyDescent="0.2">
      <c r="M377" s="118"/>
      <c r="N377" s="118"/>
      <c r="P377" s="117"/>
      <c r="Q377" s="3"/>
      <c r="R377" s="3"/>
    </row>
    <row r="378" spans="13:18" x14ac:dyDescent="0.2">
      <c r="M378" s="118"/>
      <c r="N378" s="118"/>
      <c r="P378" s="117"/>
      <c r="Q378" s="3"/>
      <c r="R378" s="3"/>
    </row>
    <row r="379" spans="13:18" x14ac:dyDescent="0.2">
      <c r="M379" s="118"/>
      <c r="N379" s="118"/>
      <c r="P379" s="117"/>
      <c r="Q379" s="3"/>
      <c r="R379" s="3"/>
    </row>
    <row r="380" spans="13:18" x14ac:dyDescent="0.2">
      <c r="M380" s="118"/>
      <c r="N380" s="118"/>
      <c r="P380" s="117"/>
      <c r="Q380" s="3"/>
      <c r="R380" s="3"/>
    </row>
    <row r="381" spans="13:18" x14ac:dyDescent="0.2">
      <c r="M381" s="118"/>
      <c r="N381" s="118"/>
      <c r="P381" s="117"/>
      <c r="Q381" s="3"/>
      <c r="R381" s="3"/>
    </row>
    <row r="382" spans="13:18" x14ac:dyDescent="0.2">
      <c r="M382" s="118"/>
      <c r="N382" s="118"/>
      <c r="P382" s="117"/>
      <c r="Q382" s="3"/>
      <c r="R382" s="3"/>
    </row>
    <row r="383" spans="13:18" x14ac:dyDescent="0.2">
      <c r="M383" s="118"/>
      <c r="N383" s="118"/>
      <c r="P383" s="117"/>
      <c r="Q383" s="3"/>
      <c r="R383" s="3"/>
    </row>
    <row r="384" spans="13:18" x14ac:dyDescent="0.2">
      <c r="M384" s="118"/>
      <c r="N384" s="118"/>
      <c r="P384" s="117"/>
      <c r="Q384" s="3"/>
      <c r="R384" s="3"/>
    </row>
    <row r="385" spans="13:18" x14ac:dyDescent="0.2">
      <c r="M385" s="118"/>
      <c r="N385" s="118"/>
      <c r="P385" s="117"/>
      <c r="Q385" s="3"/>
      <c r="R385" s="3"/>
    </row>
    <row r="386" spans="13:18" x14ac:dyDescent="0.2">
      <c r="M386" s="118"/>
      <c r="N386" s="118"/>
      <c r="P386" s="117"/>
      <c r="Q386" s="3"/>
      <c r="R386" s="3"/>
    </row>
    <row r="387" spans="13:18" x14ac:dyDescent="0.2">
      <c r="M387" s="118"/>
      <c r="N387" s="118"/>
      <c r="P387" s="117"/>
      <c r="Q387" s="3"/>
      <c r="R387" s="3"/>
    </row>
    <row r="388" spans="13:18" x14ac:dyDescent="0.2">
      <c r="M388" s="118"/>
      <c r="N388" s="118"/>
      <c r="P388" s="117"/>
      <c r="Q388" s="3"/>
      <c r="R388" s="3"/>
    </row>
    <row r="389" spans="13:18" x14ac:dyDescent="0.2">
      <c r="M389" s="118"/>
      <c r="N389" s="118"/>
      <c r="P389" s="117"/>
      <c r="Q389" s="3"/>
      <c r="R389" s="3"/>
    </row>
  </sheetData>
  <pageMargins left="0.7" right="0.7" top="0.75" bottom="0.75" header="0.3" footer="0.3"/>
  <tableParts count="1">
    <tablePart r:id="rId1"/>
  </tablePart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"/>
  <sheetViews>
    <sheetView workbookViewId="0">
      <selection activeCell="P29" sqref="P29"/>
    </sheetView>
  </sheetViews>
  <sheetFormatPr defaultRowHeight="15" x14ac:dyDescent="0.25"/>
  <sheetData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O2"/>
  <sheetViews>
    <sheetView workbookViewId="0">
      <pane ySplit="1" topLeftCell="A2" activePane="bottomLeft" state="frozen"/>
      <selection pane="bottomLeft" activeCell="E15" sqref="E15"/>
    </sheetView>
  </sheetViews>
  <sheetFormatPr defaultRowHeight="15" x14ac:dyDescent="0.25"/>
  <cols>
    <col min="1" max="1" width="36.7109375" style="3" bestFit="1" customWidth="1"/>
    <col min="2" max="2" width="11.5703125" style="3" bestFit="1" customWidth="1"/>
    <col min="3" max="3" width="29.28515625" style="3" bestFit="1" customWidth="1"/>
    <col min="4" max="4" width="8.42578125" style="3" bestFit="1" customWidth="1"/>
    <col min="5" max="5" width="14.5703125" style="3" bestFit="1" customWidth="1"/>
    <col min="6" max="6" width="9.7109375" style="649" bestFit="1" customWidth="1"/>
    <col min="7" max="7" width="15" style="649" bestFit="1" customWidth="1"/>
    <col min="8" max="8" width="15.42578125" style="649" bestFit="1" customWidth="1"/>
    <col min="9" max="9" width="15" style="649" bestFit="1" customWidth="1"/>
    <col min="10" max="11" width="13.140625" style="649" bestFit="1" customWidth="1"/>
    <col min="12" max="12" width="9.7109375" style="649" bestFit="1" customWidth="1"/>
    <col min="15" max="15" width="15.140625" style="649" customWidth="1"/>
    <col min="16" max="16" width="9.7109375" style="3" bestFit="1" customWidth="1"/>
    <col min="17" max="16384" width="9.140625" style="3"/>
  </cols>
  <sheetData>
    <row r="1" spans="1:15" ht="11.25" x14ac:dyDescent="0.2">
      <c r="A1" s="3" t="s">
        <v>677</v>
      </c>
      <c r="B1" s="3" t="s">
        <v>977</v>
      </c>
      <c r="C1" s="3" t="s">
        <v>978</v>
      </c>
      <c r="D1" s="3" t="s">
        <v>852</v>
      </c>
      <c r="E1" s="3" t="s">
        <v>971</v>
      </c>
      <c r="F1" s="3" t="s">
        <v>970</v>
      </c>
      <c r="G1" s="649" t="s">
        <v>1696</v>
      </c>
      <c r="H1" s="649" t="s">
        <v>1697</v>
      </c>
      <c r="I1" s="649" t="s">
        <v>1698</v>
      </c>
      <c r="J1" s="3"/>
      <c r="K1" s="700"/>
      <c r="L1" s="699"/>
      <c r="M1" s="3"/>
      <c r="N1" s="3"/>
      <c r="O1" s="3"/>
    </row>
    <row r="2" spans="1:15" ht="11.25" x14ac:dyDescent="0.2">
      <c r="F2" s="3"/>
      <c r="G2" s="1336"/>
      <c r="H2" s="1336"/>
      <c r="I2" s="1336"/>
      <c r="J2" s="3"/>
      <c r="K2" s="3"/>
      <c r="L2" s="3"/>
      <c r="M2" s="3"/>
      <c r="N2" s="3"/>
      <c r="O2" s="3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Q615"/>
  <sheetViews>
    <sheetView workbookViewId="0">
      <pane ySplit="1" topLeftCell="A2" activePane="bottomLeft" state="frozen"/>
      <selection pane="bottomLeft" activeCell="D27" sqref="D27"/>
    </sheetView>
  </sheetViews>
  <sheetFormatPr defaultRowHeight="11.25" x14ac:dyDescent="0.2"/>
  <cols>
    <col min="1" max="1" width="13.140625" style="3" bestFit="1" customWidth="1"/>
    <col min="2" max="2" width="36" style="3" customWidth="1"/>
    <col min="3" max="3" width="33.28515625" style="3" customWidth="1"/>
    <col min="4" max="4" width="11.5703125" style="3" bestFit="1" customWidth="1"/>
    <col min="5" max="5" width="65.7109375" style="3" customWidth="1"/>
    <col min="6" max="6" width="8.42578125" style="3" bestFit="1" customWidth="1"/>
    <col min="7" max="7" width="14.5703125" style="3" bestFit="1" customWidth="1"/>
    <col min="8" max="8" width="9.7109375" style="3" bestFit="1" customWidth="1"/>
    <col min="9" max="13" width="13.140625" style="649" customWidth="1"/>
    <col min="14" max="14" width="4" style="649" customWidth="1"/>
    <col min="15" max="15" width="15.5703125" style="649" customWidth="1"/>
    <col min="16" max="16" width="9" style="649" customWidth="1"/>
    <col min="17" max="17" width="15.5703125" style="649" bestFit="1" customWidth="1"/>
    <col min="18" max="16384" width="9.140625" style="3"/>
  </cols>
  <sheetData>
    <row r="1" spans="1:17" x14ac:dyDescent="0.2">
      <c r="A1" s="3" t="s">
        <v>975</v>
      </c>
      <c r="B1" s="3" t="s">
        <v>976</v>
      </c>
      <c r="C1" s="3" t="s">
        <v>677</v>
      </c>
      <c r="D1" s="3" t="s">
        <v>977</v>
      </c>
      <c r="E1" s="3" t="s">
        <v>978</v>
      </c>
      <c r="F1" s="3" t="s">
        <v>852</v>
      </c>
      <c r="G1" s="3" t="s">
        <v>971</v>
      </c>
      <c r="H1" s="3" t="s">
        <v>970</v>
      </c>
      <c r="I1" s="649" t="s">
        <v>1288</v>
      </c>
      <c r="J1" s="649" t="s">
        <v>1693</v>
      </c>
      <c r="K1" s="649" t="s">
        <v>1694</v>
      </c>
      <c r="L1" s="3"/>
      <c r="M1" s="3"/>
      <c r="N1" s="700"/>
      <c r="O1" s="699"/>
      <c r="P1" s="3"/>
      <c r="Q1" s="3"/>
    </row>
    <row r="2" spans="1:17" x14ac:dyDescent="0.2">
      <c r="I2" s="1048"/>
      <c r="L2" s="3"/>
      <c r="M2" s="3"/>
      <c r="N2" s="3"/>
      <c r="O2" s="3"/>
      <c r="P2" s="3"/>
      <c r="Q2" s="3"/>
    </row>
    <row r="3" spans="1:17" x14ac:dyDescent="0.2">
      <c r="L3" s="3"/>
      <c r="M3" s="3"/>
      <c r="N3" s="3"/>
      <c r="O3" s="3"/>
      <c r="P3" s="3"/>
      <c r="Q3" s="3"/>
    </row>
    <row r="4" spans="1:17" x14ac:dyDescent="0.2">
      <c r="L4" s="3"/>
      <c r="M4" s="3"/>
      <c r="N4" s="3"/>
      <c r="O4" s="3"/>
      <c r="P4" s="3"/>
      <c r="Q4" s="3"/>
    </row>
    <row r="5" spans="1:17" x14ac:dyDescent="0.2">
      <c r="L5" s="3"/>
      <c r="M5" s="3"/>
      <c r="N5" s="3"/>
      <c r="O5" s="3"/>
      <c r="P5" s="3"/>
      <c r="Q5" s="3"/>
    </row>
    <row r="6" spans="1:17" x14ac:dyDescent="0.2">
      <c r="L6" s="3"/>
      <c r="M6" s="3"/>
      <c r="N6" s="3"/>
      <c r="O6" s="3"/>
      <c r="P6" s="3"/>
      <c r="Q6" s="3"/>
    </row>
    <row r="7" spans="1:17" x14ac:dyDescent="0.2">
      <c r="L7" s="3"/>
      <c r="M7" s="3"/>
      <c r="N7" s="3"/>
      <c r="O7" s="3"/>
      <c r="P7" s="3"/>
      <c r="Q7" s="3"/>
    </row>
    <row r="8" spans="1:17" x14ac:dyDescent="0.2">
      <c r="L8" s="3"/>
      <c r="M8" s="3"/>
      <c r="N8" s="3"/>
      <c r="O8" s="3"/>
      <c r="P8" s="3"/>
      <c r="Q8" s="3"/>
    </row>
    <row r="9" spans="1:17" x14ac:dyDescent="0.2">
      <c r="L9" s="3"/>
      <c r="M9" s="3"/>
      <c r="N9" s="3"/>
      <c r="O9" s="3"/>
      <c r="P9" s="3"/>
      <c r="Q9" s="3"/>
    </row>
    <row r="10" spans="1:17" x14ac:dyDescent="0.2">
      <c r="L10" s="3"/>
      <c r="M10" s="3"/>
      <c r="N10" s="3"/>
      <c r="O10" s="3"/>
      <c r="P10" s="3"/>
      <c r="Q10" s="3"/>
    </row>
    <row r="11" spans="1:17" x14ac:dyDescent="0.2">
      <c r="L11" s="3"/>
      <c r="M11" s="3"/>
      <c r="N11" s="3"/>
      <c r="O11" s="3"/>
      <c r="P11" s="3"/>
      <c r="Q11" s="3"/>
    </row>
    <row r="12" spans="1:17" x14ac:dyDescent="0.2">
      <c r="L12" s="3"/>
      <c r="M12" s="3"/>
      <c r="N12" s="3"/>
      <c r="O12" s="3"/>
      <c r="P12" s="3"/>
      <c r="Q12" s="3"/>
    </row>
    <row r="13" spans="1:17" x14ac:dyDescent="0.2">
      <c r="L13" s="3"/>
      <c r="M13" s="3"/>
      <c r="N13" s="3"/>
      <c r="O13" s="3"/>
      <c r="P13" s="3"/>
      <c r="Q13" s="3"/>
    </row>
    <row r="14" spans="1:17" x14ac:dyDescent="0.2">
      <c r="L14" s="3"/>
      <c r="M14" s="3"/>
      <c r="N14" s="3"/>
      <c r="O14" s="3"/>
      <c r="P14" s="3"/>
      <c r="Q14" s="3"/>
    </row>
    <row r="15" spans="1:17" x14ac:dyDescent="0.2">
      <c r="L15" s="3"/>
      <c r="M15" s="3"/>
      <c r="N15" s="3"/>
      <c r="O15" s="3"/>
      <c r="P15" s="3"/>
      <c r="Q15" s="3"/>
    </row>
    <row r="16" spans="1:17" x14ac:dyDescent="0.2">
      <c r="L16" s="3"/>
      <c r="M16" s="3"/>
      <c r="N16" s="3"/>
      <c r="O16" s="3"/>
      <c r="P16" s="3"/>
      <c r="Q16" s="3"/>
    </row>
    <row r="17" spans="12:17" x14ac:dyDescent="0.2">
      <c r="L17" s="3"/>
      <c r="M17" s="3"/>
      <c r="N17" s="3"/>
      <c r="O17" s="3"/>
      <c r="P17" s="3"/>
      <c r="Q17" s="3"/>
    </row>
    <row r="18" spans="12:17" x14ac:dyDescent="0.2">
      <c r="L18" s="3"/>
      <c r="M18" s="3"/>
      <c r="N18" s="3"/>
      <c r="O18" s="3"/>
      <c r="P18" s="3"/>
      <c r="Q18" s="3"/>
    </row>
    <row r="19" spans="12:17" x14ac:dyDescent="0.2">
      <c r="L19" s="3"/>
      <c r="M19" s="3"/>
      <c r="N19" s="3"/>
      <c r="O19" s="3"/>
      <c r="P19" s="3"/>
      <c r="Q19" s="3"/>
    </row>
    <row r="20" spans="12:17" x14ac:dyDescent="0.2">
      <c r="L20" s="3"/>
      <c r="M20" s="3"/>
      <c r="N20" s="3"/>
      <c r="O20" s="3"/>
      <c r="P20" s="3"/>
      <c r="Q20" s="3"/>
    </row>
    <row r="21" spans="12:17" x14ac:dyDescent="0.2">
      <c r="L21" s="3"/>
      <c r="M21" s="3"/>
      <c r="N21" s="3"/>
      <c r="O21" s="3"/>
      <c r="P21" s="3"/>
      <c r="Q21" s="3"/>
    </row>
    <row r="22" spans="12:17" x14ac:dyDescent="0.2">
      <c r="L22" s="3"/>
      <c r="M22" s="3"/>
      <c r="N22" s="3"/>
      <c r="O22" s="3"/>
      <c r="P22" s="3"/>
      <c r="Q22" s="3"/>
    </row>
    <row r="23" spans="12:17" x14ac:dyDescent="0.2">
      <c r="L23" s="3"/>
      <c r="M23" s="3"/>
      <c r="N23" s="3"/>
      <c r="O23" s="3"/>
      <c r="P23" s="3"/>
      <c r="Q23" s="3"/>
    </row>
    <row r="24" spans="12:17" x14ac:dyDescent="0.2">
      <c r="L24" s="3"/>
      <c r="M24" s="3"/>
      <c r="N24" s="3"/>
      <c r="O24" s="3"/>
      <c r="P24" s="3"/>
      <c r="Q24" s="3"/>
    </row>
    <row r="25" spans="12:17" x14ac:dyDescent="0.2">
      <c r="L25" s="3"/>
      <c r="M25" s="3"/>
      <c r="N25" s="3"/>
      <c r="O25" s="3"/>
      <c r="P25" s="3"/>
      <c r="Q25" s="3"/>
    </row>
    <row r="26" spans="12:17" x14ac:dyDescent="0.2">
      <c r="L26" s="3"/>
      <c r="M26" s="3"/>
      <c r="N26" s="3"/>
      <c r="O26" s="3"/>
      <c r="P26" s="3"/>
      <c r="Q26" s="3"/>
    </row>
    <row r="27" spans="12:17" x14ac:dyDescent="0.2">
      <c r="L27" s="3"/>
      <c r="M27" s="3"/>
      <c r="N27" s="3"/>
      <c r="O27" s="3"/>
      <c r="P27" s="3"/>
      <c r="Q27" s="3"/>
    </row>
    <row r="28" spans="12:17" x14ac:dyDescent="0.2">
      <c r="L28" s="3"/>
      <c r="M28" s="3"/>
      <c r="N28" s="3"/>
      <c r="O28" s="3"/>
      <c r="P28" s="3"/>
      <c r="Q28" s="3"/>
    </row>
    <row r="29" spans="12:17" x14ac:dyDescent="0.2">
      <c r="L29" s="3"/>
      <c r="M29" s="3"/>
      <c r="N29" s="3"/>
      <c r="O29" s="3"/>
      <c r="P29" s="3"/>
      <c r="Q29" s="3"/>
    </row>
    <row r="30" spans="12:17" x14ac:dyDescent="0.2">
      <c r="L30" s="3"/>
      <c r="M30" s="3"/>
      <c r="N30" s="3"/>
      <c r="O30" s="3"/>
      <c r="P30" s="3"/>
      <c r="Q30" s="3"/>
    </row>
    <row r="31" spans="12:17" x14ac:dyDescent="0.2">
      <c r="L31" s="3"/>
      <c r="M31" s="3"/>
      <c r="N31" s="3"/>
      <c r="O31" s="3"/>
      <c r="P31" s="3"/>
      <c r="Q31" s="3"/>
    </row>
    <row r="32" spans="12:17" x14ac:dyDescent="0.2">
      <c r="L32" s="3"/>
      <c r="M32" s="3"/>
      <c r="N32" s="3"/>
      <c r="O32" s="3"/>
      <c r="P32" s="3"/>
      <c r="Q32" s="3"/>
    </row>
    <row r="33" spans="12:17" x14ac:dyDescent="0.2">
      <c r="L33" s="3"/>
      <c r="M33" s="3"/>
      <c r="N33" s="3"/>
      <c r="O33" s="3"/>
      <c r="P33" s="3"/>
      <c r="Q33" s="3"/>
    </row>
    <row r="34" spans="12:17" x14ac:dyDescent="0.2">
      <c r="L34" s="3"/>
      <c r="M34" s="3"/>
      <c r="N34" s="3"/>
      <c r="O34" s="3"/>
      <c r="P34" s="3"/>
      <c r="Q34" s="3"/>
    </row>
    <row r="35" spans="12:17" x14ac:dyDescent="0.2">
      <c r="L35" s="3"/>
      <c r="M35" s="3"/>
      <c r="N35" s="3"/>
      <c r="O35" s="3"/>
      <c r="P35" s="3"/>
      <c r="Q35" s="3"/>
    </row>
    <row r="36" spans="12:17" x14ac:dyDescent="0.2">
      <c r="L36" s="3"/>
      <c r="M36" s="3"/>
      <c r="N36" s="3"/>
      <c r="O36" s="3"/>
      <c r="P36" s="3"/>
      <c r="Q36" s="3"/>
    </row>
    <row r="37" spans="12:17" x14ac:dyDescent="0.2">
      <c r="L37" s="3"/>
      <c r="M37" s="3"/>
      <c r="N37" s="3"/>
      <c r="O37" s="3"/>
      <c r="P37" s="3"/>
      <c r="Q37" s="3"/>
    </row>
    <row r="38" spans="12:17" x14ac:dyDescent="0.2">
      <c r="L38" s="3"/>
      <c r="M38" s="3"/>
      <c r="N38" s="3"/>
      <c r="O38" s="3"/>
      <c r="P38" s="3"/>
      <c r="Q38" s="3"/>
    </row>
    <row r="39" spans="12:17" x14ac:dyDescent="0.2">
      <c r="L39" s="3"/>
      <c r="M39" s="3"/>
      <c r="N39" s="3"/>
      <c r="O39" s="3"/>
      <c r="P39" s="3"/>
      <c r="Q39" s="3"/>
    </row>
    <row r="40" spans="12:17" x14ac:dyDescent="0.2">
      <c r="L40" s="3"/>
      <c r="M40" s="3"/>
      <c r="N40" s="3"/>
      <c r="O40" s="3"/>
      <c r="P40" s="3"/>
      <c r="Q40" s="3"/>
    </row>
    <row r="41" spans="12:17" x14ac:dyDescent="0.2">
      <c r="L41" s="3"/>
      <c r="M41" s="3"/>
      <c r="N41" s="3"/>
      <c r="O41" s="3"/>
      <c r="P41" s="3"/>
      <c r="Q41" s="3"/>
    </row>
    <row r="42" spans="12:17" x14ac:dyDescent="0.2">
      <c r="L42" s="3"/>
      <c r="M42" s="3"/>
      <c r="N42" s="3"/>
      <c r="O42" s="3"/>
      <c r="P42" s="3"/>
      <c r="Q42" s="3"/>
    </row>
    <row r="43" spans="12:17" x14ac:dyDescent="0.2">
      <c r="L43" s="3"/>
      <c r="M43" s="3"/>
      <c r="N43" s="3"/>
      <c r="O43" s="3"/>
      <c r="P43" s="3"/>
      <c r="Q43" s="3"/>
    </row>
    <row r="44" spans="12:17" x14ac:dyDescent="0.2">
      <c r="L44" s="3"/>
      <c r="M44" s="3"/>
      <c r="N44" s="3"/>
      <c r="O44" s="3"/>
      <c r="P44" s="3"/>
      <c r="Q44" s="3"/>
    </row>
    <row r="45" spans="12:17" x14ac:dyDescent="0.2">
      <c r="L45" s="3"/>
      <c r="M45" s="3"/>
      <c r="N45" s="3"/>
      <c r="O45" s="3"/>
      <c r="P45" s="3"/>
      <c r="Q45" s="3"/>
    </row>
    <row r="46" spans="12:17" x14ac:dyDescent="0.2">
      <c r="L46" s="3"/>
      <c r="M46" s="3"/>
      <c r="N46" s="3"/>
      <c r="O46" s="3"/>
      <c r="P46" s="3"/>
      <c r="Q46" s="3"/>
    </row>
    <row r="47" spans="12:17" x14ac:dyDescent="0.2">
      <c r="L47" s="3"/>
      <c r="M47" s="3"/>
      <c r="N47" s="3"/>
      <c r="O47" s="3"/>
      <c r="P47" s="3"/>
      <c r="Q47" s="3"/>
    </row>
    <row r="48" spans="12:17" x14ac:dyDescent="0.2">
      <c r="L48" s="3"/>
      <c r="M48" s="3"/>
      <c r="N48" s="3"/>
      <c r="O48" s="3"/>
      <c r="P48" s="3"/>
      <c r="Q48" s="3"/>
    </row>
    <row r="49" spans="12:17" x14ac:dyDescent="0.2">
      <c r="L49" s="3"/>
      <c r="M49" s="3"/>
      <c r="N49" s="3"/>
      <c r="O49" s="3"/>
      <c r="P49" s="3"/>
      <c r="Q49" s="3"/>
    </row>
    <row r="50" spans="12:17" x14ac:dyDescent="0.2">
      <c r="L50" s="3"/>
      <c r="M50" s="3"/>
      <c r="N50" s="3"/>
      <c r="O50" s="3"/>
      <c r="P50" s="3"/>
      <c r="Q50" s="3"/>
    </row>
    <row r="51" spans="12:17" x14ac:dyDescent="0.2">
      <c r="L51" s="3"/>
      <c r="M51" s="3"/>
      <c r="N51" s="3"/>
      <c r="O51" s="3"/>
      <c r="P51" s="3"/>
      <c r="Q51" s="3"/>
    </row>
    <row r="52" spans="12:17" x14ac:dyDescent="0.2">
      <c r="L52" s="3"/>
      <c r="M52" s="3"/>
      <c r="N52" s="3"/>
      <c r="O52" s="3"/>
      <c r="P52" s="3"/>
      <c r="Q52" s="3"/>
    </row>
    <row r="53" spans="12:17" x14ac:dyDescent="0.2">
      <c r="L53" s="3"/>
      <c r="M53" s="3"/>
      <c r="N53" s="3"/>
      <c r="O53" s="3"/>
      <c r="P53" s="3"/>
      <c r="Q53" s="3"/>
    </row>
    <row r="54" spans="12:17" x14ac:dyDescent="0.2">
      <c r="L54" s="3"/>
      <c r="M54" s="3"/>
      <c r="N54" s="3"/>
      <c r="O54" s="3"/>
      <c r="P54" s="3"/>
      <c r="Q54" s="3"/>
    </row>
    <row r="55" spans="12:17" x14ac:dyDescent="0.2">
      <c r="L55" s="3"/>
      <c r="M55" s="3"/>
      <c r="N55" s="3"/>
      <c r="O55" s="3"/>
      <c r="P55" s="3"/>
      <c r="Q55" s="3"/>
    </row>
    <row r="56" spans="12:17" x14ac:dyDescent="0.2">
      <c r="L56" s="3"/>
      <c r="M56" s="3"/>
      <c r="N56" s="3"/>
      <c r="O56" s="3"/>
      <c r="P56" s="3"/>
      <c r="Q56" s="3"/>
    </row>
    <row r="57" spans="12:17" x14ac:dyDescent="0.2">
      <c r="L57" s="3"/>
      <c r="M57" s="3"/>
      <c r="N57" s="3"/>
      <c r="O57" s="3"/>
      <c r="P57" s="3"/>
      <c r="Q57" s="3"/>
    </row>
    <row r="58" spans="12:17" x14ac:dyDescent="0.2">
      <c r="L58" s="3"/>
      <c r="M58" s="3"/>
      <c r="N58" s="3"/>
      <c r="O58" s="3"/>
      <c r="P58" s="3"/>
      <c r="Q58" s="3"/>
    </row>
    <row r="59" spans="12:17" x14ac:dyDescent="0.2">
      <c r="L59" s="3"/>
      <c r="M59" s="3"/>
      <c r="N59" s="3"/>
      <c r="O59" s="3"/>
      <c r="P59" s="3"/>
      <c r="Q59" s="3"/>
    </row>
    <row r="60" spans="12:17" x14ac:dyDescent="0.2">
      <c r="L60" s="3"/>
      <c r="M60" s="3"/>
      <c r="N60" s="3"/>
      <c r="O60" s="3"/>
      <c r="P60" s="3"/>
      <c r="Q60" s="3"/>
    </row>
    <row r="61" spans="12:17" x14ac:dyDescent="0.2">
      <c r="L61" s="3"/>
      <c r="M61" s="3"/>
      <c r="N61" s="3"/>
      <c r="O61" s="3"/>
      <c r="P61" s="3"/>
      <c r="Q61" s="3"/>
    </row>
    <row r="62" spans="12:17" x14ac:dyDescent="0.2">
      <c r="L62" s="3"/>
      <c r="M62" s="3"/>
      <c r="N62" s="3"/>
      <c r="O62" s="3"/>
      <c r="P62" s="3"/>
      <c r="Q62" s="3"/>
    </row>
    <row r="63" spans="12:17" x14ac:dyDescent="0.2">
      <c r="L63" s="3"/>
      <c r="M63" s="3"/>
      <c r="N63" s="3"/>
      <c r="O63" s="3"/>
      <c r="P63" s="3"/>
      <c r="Q63" s="3"/>
    </row>
    <row r="64" spans="12:17" x14ac:dyDescent="0.2">
      <c r="L64" s="3"/>
      <c r="M64" s="3"/>
      <c r="N64" s="3"/>
      <c r="O64" s="3"/>
      <c r="P64" s="3"/>
      <c r="Q64" s="3"/>
    </row>
    <row r="65" spans="12:17" x14ac:dyDescent="0.2">
      <c r="L65" s="3"/>
      <c r="M65" s="3"/>
      <c r="N65" s="3"/>
      <c r="O65" s="3"/>
      <c r="P65" s="3"/>
      <c r="Q65" s="3"/>
    </row>
    <row r="66" spans="12:17" x14ac:dyDescent="0.2">
      <c r="L66" s="3"/>
      <c r="M66" s="3"/>
      <c r="N66" s="3"/>
      <c r="O66" s="3"/>
      <c r="P66" s="3"/>
      <c r="Q66" s="3"/>
    </row>
    <row r="67" spans="12:17" x14ac:dyDescent="0.2">
      <c r="L67" s="3"/>
      <c r="M67" s="3"/>
      <c r="N67" s="3"/>
      <c r="O67" s="3"/>
      <c r="P67" s="3"/>
      <c r="Q67" s="3"/>
    </row>
    <row r="68" spans="12:17" x14ac:dyDescent="0.2">
      <c r="L68" s="3"/>
      <c r="M68" s="3"/>
      <c r="N68" s="3"/>
      <c r="O68" s="3"/>
      <c r="P68" s="3"/>
      <c r="Q68" s="3"/>
    </row>
    <row r="69" spans="12:17" x14ac:dyDescent="0.2">
      <c r="L69" s="3"/>
      <c r="M69" s="3"/>
      <c r="N69" s="3"/>
      <c r="O69" s="3"/>
      <c r="P69" s="3"/>
      <c r="Q69" s="3"/>
    </row>
    <row r="70" spans="12:17" x14ac:dyDescent="0.2">
      <c r="L70" s="3"/>
      <c r="M70" s="3"/>
      <c r="N70" s="3"/>
      <c r="O70" s="3"/>
      <c r="P70" s="3"/>
      <c r="Q70" s="3"/>
    </row>
    <row r="71" spans="12:17" x14ac:dyDescent="0.2">
      <c r="L71" s="3"/>
      <c r="M71" s="3"/>
      <c r="N71" s="3"/>
      <c r="O71" s="3"/>
      <c r="P71" s="3"/>
      <c r="Q71" s="3"/>
    </row>
    <row r="72" spans="12:17" x14ac:dyDescent="0.2">
      <c r="L72" s="3"/>
      <c r="M72" s="3"/>
      <c r="N72" s="3"/>
      <c r="O72" s="3"/>
      <c r="P72" s="3"/>
      <c r="Q72" s="3"/>
    </row>
    <row r="73" spans="12:17" x14ac:dyDescent="0.2">
      <c r="L73" s="3"/>
      <c r="M73" s="3"/>
      <c r="N73" s="3"/>
      <c r="O73" s="3"/>
      <c r="P73" s="3"/>
      <c r="Q73" s="3"/>
    </row>
    <row r="74" spans="12:17" x14ac:dyDescent="0.2">
      <c r="L74" s="3"/>
      <c r="M74" s="3"/>
      <c r="N74" s="3"/>
      <c r="O74" s="3"/>
      <c r="P74" s="3"/>
      <c r="Q74" s="3"/>
    </row>
    <row r="75" spans="12:17" x14ac:dyDescent="0.2">
      <c r="L75" s="3"/>
      <c r="M75" s="3"/>
      <c r="N75" s="3"/>
      <c r="O75" s="3"/>
      <c r="P75" s="3"/>
      <c r="Q75" s="3"/>
    </row>
    <row r="76" spans="12:17" x14ac:dyDescent="0.2">
      <c r="L76" s="3"/>
      <c r="M76" s="3"/>
      <c r="N76" s="3"/>
      <c r="O76" s="3"/>
      <c r="P76" s="3"/>
      <c r="Q76" s="3"/>
    </row>
    <row r="77" spans="12:17" x14ac:dyDescent="0.2">
      <c r="L77" s="3"/>
      <c r="M77" s="3"/>
      <c r="N77" s="3"/>
      <c r="O77" s="3"/>
      <c r="P77" s="3"/>
      <c r="Q77" s="3"/>
    </row>
    <row r="78" spans="12:17" x14ac:dyDescent="0.2">
      <c r="L78" s="3"/>
      <c r="M78" s="3"/>
      <c r="N78" s="3"/>
      <c r="O78" s="3"/>
      <c r="P78" s="3"/>
      <c r="Q78" s="3"/>
    </row>
    <row r="79" spans="12:17" x14ac:dyDescent="0.2">
      <c r="L79" s="3"/>
      <c r="M79" s="3"/>
      <c r="N79" s="3"/>
      <c r="O79" s="3"/>
      <c r="P79" s="3"/>
      <c r="Q79" s="3"/>
    </row>
    <row r="80" spans="12:17" x14ac:dyDescent="0.2">
      <c r="L80" s="3"/>
      <c r="M80" s="3"/>
      <c r="N80" s="3"/>
      <c r="O80" s="3"/>
      <c r="P80" s="3"/>
      <c r="Q80" s="3"/>
    </row>
    <row r="81" spans="12:17" x14ac:dyDescent="0.2">
      <c r="L81" s="3"/>
      <c r="M81" s="3"/>
      <c r="N81" s="3"/>
      <c r="O81" s="3"/>
      <c r="P81" s="3"/>
      <c r="Q81" s="3"/>
    </row>
    <row r="82" spans="12:17" x14ac:dyDescent="0.2">
      <c r="L82" s="3"/>
      <c r="M82" s="3"/>
      <c r="N82" s="3"/>
      <c r="O82" s="3"/>
      <c r="P82" s="3"/>
      <c r="Q82" s="3"/>
    </row>
    <row r="83" spans="12:17" x14ac:dyDescent="0.2">
      <c r="L83" s="3"/>
      <c r="M83" s="3"/>
      <c r="N83" s="3"/>
      <c r="O83" s="3"/>
      <c r="P83" s="3"/>
      <c r="Q83" s="3"/>
    </row>
    <row r="84" spans="12:17" x14ac:dyDescent="0.2">
      <c r="L84" s="3"/>
      <c r="M84" s="3"/>
      <c r="N84" s="3"/>
      <c r="O84" s="3"/>
      <c r="P84" s="3"/>
      <c r="Q84" s="3"/>
    </row>
    <row r="85" spans="12:17" x14ac:dyDescent="0.2">
      <c r="L85" s="3"/>
      <c r="M85" s="3"/>
      <c r="N85" s="3"/>
      <c r="O85" s="3"/>
      <c r="P85" s="3"/>
      <c r="Q85" s="3"/>
    </row>
    <row r="86" spans="12:17" x14ac:dyDescent="0.2">
      <c r="L86" s="3"/>
      <c r="M86" s="3"/>
      <c r="N86" s="3"/>
      <c r="O86" s="3"/>
      <c r="P86" s="3"/>
      <c r="Q86" s="3"/>
    </row>
    <row r="87" spans="12:17" x14ac:dyDescent="0.2">
      <c r="L87" s="3"/>
      <c r="M87" s="3"/>
      <c r="N87" s="3"/>
      <c r="O87" s="3"/>
      <c r="P87" s="3"/>
      <c r="Q87" s="3"/>
    </row>
    <row r="88" spans="12:17" x14ac:dyDescent="0.2">
      <c r="L88" s="3"/>
      <c r="M88" s="3"/>
      <c r="N88" s="3"/>
      <c r="O88" s="3"/>
      <c r="P88" s="3"/>
      <c r="Q88" s="3"/>
    </row>
    <row r="89" spans="12:17" x14ac:dyDescent="0.2">
      <c r="L89" s="3"/>
      <c r="M89" s="3"/>
      <c r="N89" s="3"/>
      <c r="O89" s="3"/>
      <c r="P89" s="3"/>
      <c r="Q89" s="3"/>
    </row>
    <row r="90" spans="12:17" x14ac:dyDescent="0.2">
      <c r="L90" s="3"/>
      <c r="M90" s="3"/>
      <c r="N90" s="3"/>
      <c r="O90" s="3"/>
      <c r="P90" s="3"/>
      <c r="Q90" s="3"/>
    </row>
    <row r="91" spans="12:17" x14ac:dyDescent="0.2">
      <c r="L91" s="3"/>
      <c r="M91" s="3"/>
      <c r="N91" s="3"/>
      <c r="O91" s="3"/>
      <c r="P91" s="3"/>
      <c r="Q91" s="3"/>
    </row>
    <row r="92" spans="12:17" x14ac:dyDescent="0.2">
      <c r="L92" s="3"/>
      <c r="M92" s="3"/>
      <c r="N92" s="3"/>
      <c r="O92" s="3"/>
      <c r="P92" s="3"/>
      <c r="Q92" s="3"/>
    </row>
    <row r="93" spans="12:17" x14ac:dyDescent="0.2">
      <c r="L93" s="3"/>
      <c r="M93" s="3"/>
      <c r="N93" s="3"/>
      <c r="O93" s="3"/>
      <c r="P93" s="3"/>
      <c r="Q93" s="3"/>
    </row>
    <row r="94" spans="12:17" x14ac:dyDescent="0.2">
      <c r="L94" s="3"/>
      <c r="M94" s="3"/>
      <c r="N94" s="3"/>
      <c r="O94" s="3"/>
      <c r="P94" s="3"/>
      <c r="Q94" s="3"/>
    </row>
    <row r="95" spans="12:17" x14ac:dyDescent="0.2">
      <c r="L95" s="3"/>
      <c r="M95" s="3"/>
      <c r="N95" s="3"/>
      <c r="O95" s="3"/>
      <c r="P95" s="3"/>
      <c r="Q95" s="3"/>
    </row>
    <row r="96" spans="12:17" x14ac:dyDescent="0.2">
      <c r="L96" s="3"/>
      <c r="M96" s="3"/>
      <c r="N96" s="3"/>
      <c r="O96" s="3"/>
      <c r="P96" s="3"/>
      <c r="Q96" s="3"/>
    </row>
    <row r="97" spans="12:17" x14ac:dyDescent="0.2">
      <c r="L97" s="3"/>
      <c r="M97" s="3"/>
      <c r="N97" s="3"/>
      <c r="O97" s="3"/>
      <c r="P97" s="3"/>
      <c r="Q97" s="3"/>
    </row>
    <row r="98" spans="12:17" x14ac:dyDescent="0.2">
      <c r="L98" s="3"/>
      <c r="M98" s="3"/>
      <c r="N98" s="3"/>
      <c r="O98" s="3"/>
      <c r="P98" s="3"/>
      <c r="Q98" s="3"/>
    </row>
    <row r="99" spans="12:17" x14ac:dyDescent="0.2">
      <c r="L99" s="3"/>
      <c r="M99" s="3"/>
      <c r="N99" s="3"/>
      <c r="O99" s="3"/>
      <c r="P99" s="3"/>
      <c r="Q99" s="3"/>
    </row>
    <row r="100" spans="12:17" x14ac:dyDescent="0.2">
      <c r="L100" s="3"/>
      <c r="M100" s="3"/>
      <c r="N100" s="3"/>
      <c r="O100" s="3"/>
      <c r="P100" s="3"/>
      <c r="Q100" s="3"/>
    </row>
    <row r="101" spans="12:17" x14ac:dyDescent="0.2">
      <c r="L101" s="3"/>
      <c r="M101" s="3"/>
      <c r="N101" s="3"/>
      <c r="O101" s="3"/>
      <c r="P101" s="3"/>
      <c r="Q101" s="3"/>
    </row>
    <row r="102" spans="12:17" x14ac:dyDescent="0.2">
      <c r="L102" s="3"/>
      <c r="M102" s="3"/>
      <c r="N102" s="3"/>
      <c r="O102" s="3"/>
      <c r="P102" s="3"/>
      <c r="Q102" s="3"/>
    </row>
    <row r="103" spans="12:17" x14ac:dyDescent="0.2">
      <c r="L103" s="3"/>
      <c r="M103" s="3"/>
      <c r="N103" s="3"/>
      <c r="O103" s="3"/>
      <c r="P103" s="3"/>
      <c r="Q103" s="3"/>
    </row>
    <row r="104" spans="12:17" x14ac:dyDescent="0.2">
      <c r="L104" s="3"/>
      <c r="M104" s="3"/>
      <c r="N104" s="3"/>
      <c r="O104" s="3"/>
      <c r="P104" s="3"/>
      <c r="Q104" s="3"/>
    </row>
    <row r="105" spans="12:17" x14ac:dyDescent="0.2">
      <c r="L105" s="3"/>
      <c r="M105" s="3"/>
      <c r="N105" s="3"/>
      <c r="O105" s="3"/>
      <c r="P105" s="3"/>
      <c r="Q105" s="3"/>
    </row>
    <row r="106" spans="12:17" x14ac:dyDescent="0.2">
      <c r="L106" s="3"/>
      <c r="M106" s="3"/>
      <c r="N106" s="3"/>
      <c r="O106" s="3"/>
      <c r="P106" s="3"/>
      <c r="Q106" s="3"/>
    </row>
    <row r="107" spans="12:17" x14ac:dyDescent="0.2">
      <c r="L107" s="3"/>
      <c r="M107" s="3"/>
      <c r="N107" s="3"/>
      <c r="O107" s="3"/>
      <c r="P107" s="3"/>
      <c r="Q107" s="3"/>
    </row>
    <row r="108" spans="12:17" x14ac:dyDescent="0.2">
      <c r="L108" s="3"/>
      <c r="M108" s="3"/>
      <c r="N108" s="3"/>
      <c r="O108" s="3"/>
      <c r="P108" s="3"/>
      <c r="Q108" s="3"/>
    </row>
    <row r="109" spans="12:17" x14ac:dyDescent="0.2">
      <c r="L109" s="3"/>
      <c r="M109" s="3"/>
      <c r="N109" s="3"/>
      <c r="O109" s="3"/>
      <c r="P109" s="3"/>
      <c r="Q109" s="3"/>
    </row>
    <row r="110" spans="12:17" x14ac:dyDescent="0.2">
      <c r="L110" s="3"/>
      <c r="M110" s="3"/>
      <c r="N110" s="3"/>
      <c r="O110" s="3"/>
      <c r="P110" s="3"/>
      <c r="Q110" s="3"/>
    </row>
    <row r="111" spans="12:17" x14ac:dyDescent="0.2">
      <c r="L111" s="3"/>
      <c r="M111" s="3"/>
      <c r="N111" s="3"/>
      <c r="O111" s="3"/>
      <c r="P111" s="3"/>
      <c r="Q111" s="3"/>
    </row>
    <row r="112" spans="12:17" x14ac:dyDescent="0.2">
      <c r="L112" s="3"/>
      <c r="M112" s="3"/>
      <c r="N112" s="3"/>
      <c r="O112" s="3"/>
      <c r="P112" s="3"/>
      <c r="Q112" s="3"/>
    </row>
    <row r="113" spans="12:17" x14ac:dyDescent="0.2">
      <c r="L113" s="3"/>
      <c r="M113" s="3"/>
      <c r="N113" s="3"/>
      <c r="O113" s="3"/>
      <c r="P113" s="3"/>
      <c r="Q113" s="3"/>
    </row>
    <row r="114" spans="12:17" x14ac:dyDescent="0.2">
      <c r="L114" s="3"/>
      <c r="M114" s="3"/>
      <c r="N114" s="3"/>
      <c r="O114" s="3"/>
      <c r="P114" s="3"/>
      <c r="Q114" s="3"/>
    </row>
    <row r="115" spans="12:17" x14ac:dyDescent="0.2">
      <c r="L115" s="3"/>
      <c r="M115" s="3"/>
      <c r="N115" s="3"/>
      <c r="O115" s="3"/>
      <c r="P115" s="3"/>
      <c r="Q115" s="3"/>
    </row>
    <row r="116" spans="12:17" x14ac:dyDescent="0.2">
      <c r="L116" s="3"/>
      <c r="M116" s="3"/>
      <c r="N116" s="3"/>
      <c r="O116" s="3"/>
      <c r="P116" s="3"/>
      <c r="Q116" s="3"/>
    </row>
    <row r="117" spans="12:17" x14ac:dyDescent="0.2">
      <c r="L117" s="3"/>
      <c r="M117" s="3"/>
      <c r="N117" s="3"/>
      <c r="O117" s="3"/>
      <c r="P117" s="3"/>
      <c r="Q117" s="3"/>
    </row>
    <row r="118" spans="12:17" x14ac:dyDescent="0.2">
      <c r="L118" s="3"/>
      <c r="M118" s="3"/>
      <c r="N118" s="3"/>
      <c r="O118" s="3"/>
      <c r="P118" s="3"/>
      <c r="Q118" s="3"/>
    </row>
    <row r="119" spans="12:17" x14ac:dyDescent="0.2">
      <c r="L119" s="3"/>
      <c r="M119" s="3"/>
      <c r="N119" s="3"/>
      <c r="O119" s="3"/>
      <c r="P119" s="3"/>
      <c r="Q119" s="3"/>
    </row>
    <row r="120" spans="12:17" x14ac:dyDescent="0.2">
      <c r="L120" s="3"/>
      <c r="M120" s="3"/>
      <c r="N120" s="3"/>
      <c r="O120" s="3"/>
      <c r="P120" s="3"/>
      <c r="Q120" s="3"/>
    </row>
    <row r="121" spans="12:17" x14ac:dyDescent="0.2">
      <c r="L121" s="3"/>
      <c r="M121" s="3"/>
      <c r="N121" s="3"/>
      <c r="O121" s="3"/>
      <c r="P121" s="3"/>
      <c r="Q121" s="3"/>
    </row>
    <row r="122" spans="12:17" x14ac:dyDescent="0.2">
      <c r="L122" s="3"/>
      <c r="M122" s="3"/>
      <c r="N122" s="3"/>
      <c r="O122" s="3"/>
      <c r="P122" s="3"/>
      <c r="Q122" s="3"/>
    </row>
    <row r="123" spans="12:17" x14ac:dyDescent="0.2">
      <c r="L123" s="3"/>
      <c r="M123" s="3"/>
      <c r="N123" s="3"/>
      <c r="O123" s="3"/>
      <c r="P123" s="3"/>
      <c r="Q123" s="3"/>
    </row>
    <row r="124" spans="12:17" x14ac:dyDescent="0.2">
      <c r="L124" s="3"/>
      <c r="M124" s="3"/>
      <c r="N124" s="3"/>
      <c r="O124" s="3"/>
      <c r="P124" s="3"/>
      <c r="Q124" s="3"/>
    </row>
    <row r="125" spans="12:17" x14ac:dyDescent="0.2">
      <c r="L125" s="3"/>
      <c r="M125" s="3"/>
      <c r="N125" s="3"/>
      <c r="O125" s="3"/>
      <c r="P125" s="3"/>
      <c r="Q125" s="3"/>
    </row>
    <row r="126" spans="12:17" x14ac:dyDescent="0.2">
      <c r="L126" s="3"/>
      <c r="M126" s="3"/>
      <c r="N126" s="3"/>
      <c r="O126" s="3"/>
      <c r="P126" s="3"/>
      <c r="Q126" s="3"/>
    </row>
    <row r="127" spans="12:17" x14ac:dyDescent="0.2">
      <c r="L127" s="3"/>
      <c r="M127" s="3"/>
      <c r="N127" s="3"/>
      <c r="O127" s="3"/>
      <c r="P127" s="3"/>
      <c r="Q127" s="3"/>
    </row>
    <row r="128" spans="12:17" x14ac:dyDescent="0.2">
      <c r="L128" s="3"/>
      <c r="M128" s="3"/>
      <c r="N128" s="3"/>
      <c r="O128" s="3"/>
      <c r="P128" s="3"/>
      <c r="Q128" s="3"/>
    </row>
    <row r="129" spans="12:17" x14ac:dyDescent="0.2">
      <c r="L129" s="3"/>
      <c r="M129" s="3"/>
      <c r="N129" s="3"/>
      <c r="O129" s="3"/>
      <c r="P129" s="3"/>
      <c r="Q129" s="3"/>
    </row>
    <row r="130" spans="12:17" x14ac:dyDescent="0.2">
      <c r="L130" s="3"/>
      <c r="M130" s="3"/>
      <c r="N130" s="3"/>
      <c r="O130" s="3"/>
      <c r="P130" s="3"/>
      <c r="Q130" s="3"/>
    </row>
    <row r="131" spans="12:17" x14ac:dyDescent="0.2">
      <c r="L131" s="3"/>
      <c r="M131" s="3"/>
      <c r="N131" s="3"/>
      <c r="O131" s="3"/>
      <c r="P131" s="3"/>
      <c r="Q131" s="3"/>
    </row>
    <row r="132" spans="12:17" x14ac:dyDescent="0.2">
      <c r="L132" s="3"/>
      <c r="M132" s="3"/>
      <c r="N132" s="3"/>
      <c r="O132" s="3"/>
      <c r="P132" s="3"/>
      <c r="Q132" s="3"/>
    </row>
    <row r="133" spans="12:17" x14ac:dyDescent="0.2">
      <c r="L133" s="3"/>
      <c r="M133" s="3"/>
      <c r="N133" s="3"/>
      <c r="O133" s="3"/>
      <c r="P133" s="3"/>
      <c r="Q133" s="3"/>
    </row>
    <row r="134" spans="12:17" x14ac:dyDescent="0.2">
      <c r="L134" s="3"/>
      <c r="M134" s="3"/>
      <c r="N134" s="3"/>
      <c r="O134" s="3"/>
      <c r="P134" s="3"/>
      <c r="Q134" s="3"/>
    </row>
    <row r="135" spans="12:17" x14ac:dyDescent="0.2">
      <c r="L135" s="3"/>
      <c r="M135" s="3"/>
      <c r="N135" s="3"/>
      <c r="O135" s="3"/>
      <c r="P135" s="3"/>
      <c r="Q135" s="3"/>
    </row>
    <row r="136" spans="12:17" x14ac:dyDescent="0.2">
      <c r="L136" s="3"/>
      <c r="M136" s="3"/>
      <c r="N136" s="3"/>
      <c r="O136" s="3"/>
      <c r="P136" s="3"/>
      <c r="Q136" s="3"/>
    </row>
    <row r="137" spans="12:17" x14ac:dyDescent="0.2">
      <c r="L137" s="3"/>
      <c r="M137" s="3"/>
      <c r="N137" s="3"/>
      <c r="O137" s="3"/>
      <c r="P137" s="3"/>
      <c r="Q137" s="3"/>
    </row>
    <row r="138" spans="12:17" x14ac:dyDescent="0.2">
      <c r="L138" s="3"/>
      <c r="M138" s="3"/>
      <c r="N138" s="3"/>
      <c r="O138" s="3"/>
      <c r="P138" s="3"/>
      <c r="Q138" s="3"/>
    </row>
    <row r="139" spans="12:17" x14ac:dyDescent="0.2">
      <c r="L139" s="3"/>
      <c r="M139" s="3"/>
      <c r="N139" s="3"/>
      <c r="O139" s="3"/>
      <c r="P139" s="3"/>
      <c r="Q139" s="3"/>
    </row>
    <row r="140" spans="12:17" x14ac:dyDescent="0.2">
      <c r="L140" s="3"/>
      <c r="M140" s="3"/>
      <c r="N140" s="3"/>
      <c r="O140" s="3"/>
      <c r="P140" s="3"/>
      <c r="Q140" s="3"/>
    </row>
    <row r="141" spans="12:17" x14ac:dyDescent="0.2">
      <c r="L141" s="3"/>
      <c r="M141" s="3"/>
      <c r="N141" s="3"/>
      <c r="O141" s="3"/>
      <c r="P141" s="3"/>
      <c r="Q141" s="3"/>
    </row>
    <row r="142" spans="12:17" x14ac:dyDescent="0.2">
      <c r="L142" s="3"/>
      <c r="M142" s="3"/>
      <c r="N142" s="3"/>
      <c r="O142" s="3"/>
      <c r="P142" s="3"/>
      <c r="Q142" s="3"/>
    </row>
    <row r="143" spans="12:17" x14ac:dyDescent="0.2">
      <c r="L143" s="3"/>
      <c r="M143" s="3"/>
      <c r="N143" s="3"/>
      <c r="O143" s="3"/>
      <c r="P143" s="3"/>
      <c r="Q143" s="3"/>
    </row>
    <row r="144" spans="12:17" x14ac:dyDescent="0.2">
      <c r="L144" s="3"/>
      <c r="M144" s="3"/>
      <c r="N144" s="3"/>
      <c r="O144" s="3"/>
      <c r="P144" s="3"/>
      <c r="Q144" s="3"/>
    </row>
    <row r="145" spans="12:17" x14ac:dyDescent="0.2">
      <c r="L145" s="3"/>
      <c r="M145" s="3"/>
      <c r="N145" s="3"/>
      <c r="O145" s="3"/>
      <c r="P145" s="3"/>
      <c r="Q145" s="3"/>
    </row>
    <row r="146" spans="12:17" x14ac:dyDescent="0.2">
      <c r="L146" s="3"/>
      <c r="M146" s="3"/>
      <c r="N146" s="3"/>
      <c r="O146" s="3"/>
      <c r="P146" s="3"/>
      <c r="Q146" s="3"/>
    </row>
    <row r="147" spans="12:17" x14ac:dyDescent="0.2">
      <c r="L147" s="3"/>
      <c r="M147" s="3"/>
      <c r="N147" s="3"/>
      <c r="O147" s="3"/>
      <c r="P147" s="3"/>
      <c r="Q147" s="3"/>
    </row>
    <row r="148" spans="12:17" x14ac:dyDescent="0.2">
      <c r="L148" s="3"/>
      <c r="M148" s="3"/>
      <c r="N148" s="3"/>
      <c r="O148" s="3"/>
      <c r="P148" s="3"/>
      <c r="Q148" s="3"/>
    </row>
    <row r="149" spans="12:17" x14ac:dyDescent="0.2">
      <c r="L149" s="3"/>
      <c r="M149" s="3"/>
      <c r="N149" s="3"/>
      <c r="O149" s="3"/>
      <c r="P149" s="3"/>
      <c r="Q149" s="3"/>
    </row>
    <row r="150" spans="12:17" x14ac:dyDescent="0.2">
      <c r="L150" s="3"/>
      <c r="M150" s="3"/>
      <c r="N150" s="3"/>
      <c r="O150" s="3"/>
      <c r="P150" s="3"/>
      <c r="Q150" s="3"/>
    </row>
    <row r="151" spans="12:17" x14ac:dyDescent="0.2">
      <c r="L151" s="3"/>
      <c r="M151" s="3"/>
      <c r="N151" s="3"/>
      <c r="O151" s="3"/>
      <c r="P151" s="3"/>
      <c r="Q151" s="3"/>
    </row>
    <row r="152" spans="12:17" x14ac:dyDescent="0.2">
      <c r="L152" s="3"/>
      <c r="M152" s="3"/>
      <c r="N152" s="3"/>
      <c r="O152" s="3"/>
      <c r="P152" s="3"/>
      <c r="Q152" s="3"/>
    </row>
    <row r="153" spans="12:17" x14ac:dyDescent="0.2">
      <c r="L153" s="3"/>
      <c r="M153" s="3"/>
      <c r="N153" s="3"/>
      <c r="O153" s="3"/>
      <c r="P153" s="3"/>
      <c r="Q153" s="3"/>
    </row>
    <row r="154" spans="12:17" x14ac:dyDescent="0.2">
      <c r="L154" s="3"/>
      <c r="M154" s="3"/>
      <c r="N154" s="3"/>
      <c r="O154" s="3"/>
      <c r="P154" s="3"/>
      <c r="Q154" s="3"/>
    </row>
    <row r="155" spans="12:17" x14ac:dyDescent="0.2">
      <c r="L155" s="3"/>
      <c r="M155" s="3"/>
      <c r="N155" s="3"/>
      <c r="O155" s="3"/>
      <c r="P155" s="3"/>
      <c r="Q155" s="3"/>
    </row>
    <row r="156" spans="12:17" x14ac:dyDescent="0.2">
      <c r="L156" s="3"/>
      <c r="M156" s="3"/>
      <c r="N156" s="3"/>
      <c r="O156" s="3"/>
      <c r="P156" s="3"/>
      <c r="Q156" s="3"/>
    </row>
    <row r="157" spans="12:17" x14ac:dyDescent="0.2">
      <c r="L157" s="3"/>
      <c r="M157" s="3"/>
      <c r="N157" s="3"/>
      <c r="O157" s="3"/>
      <c r="P157" s="3"/>
      <c r="Q157" s="3"/>
    </row>
    <row r="158" spans="12:17" x14ac:dyDescent="0.2">
      <c r="L158" s="3"/>
      <c r="M158" s="3"/>
      <c r="N158" s="3"/>
      <c r="O158" s="3"/>
      <c r="P158" s="3"/>
      <c r="Q158" s="3"/>
    </row>
    <row r="159" spans="12:17" x14ac:dyDescent="0.2">
      <c r="L159" s="3"/>
      <c r="M159" s="3"/>
      <c r="N159" s="3"/>
      <c r="O159" s="3"/>
      <c r="P159" s="3"/>
      <c r="Q159" s="3"/>
    </row>
    <row r="160" spans="12:17" x14ac:dyDescent="0.2">
      <c r="L160" s="3"/>
      <c r="M160" s="3"/>
      <c r="N160" s="3"/>
      <c r="O160" s="3"/>
      <c r="P160" s="3"/>
      <c r="Q160" s="3"/>
    </row>
    <row r="161" spans="12:17" x14ac:dyDescent="0.2">
      <c r="L161" s="3"/>
      <c r="M161" s="3"/>
      <c r="N161" s="3"/>
      <c r="O161" s="3"/>
      <c r="P161" s="3"/>
      <c r="Q161" s="3"/>
    </row>
    <row r="162" spans="12:17" x14ac:dyDescent="0.2">
      <c r="L162" s="3"/>
      <c r="M162" s="3"/>
      <c r="N162" s="3"/>
      <c r="O162" s="3"/>
      <c r="P162" s="3"/>
      <c r="Q162" s="3"/>
    </row>
    <row r="163" spans="12:17" x14ac:dyDescent="0.2">
      <c r="L163" s="3"/>
      <c r="M163" s="3"/>
      <c r="N163" s="3"/>
      <c r="O163" s="3"/>
      <c r="P163" s="3"/>
      <c r="Q163" s="3"/>
    </row>
    <row r="164" spans="12:17" x14ac:dyDescent="0.2">
      <c r="L164" s="3"/>
      <c r="M164" s="3"/>
      <c r="N164" s="3"/>
      <c r="O164" s="3"/>
      <c r="P164" s="3"/>
      <c r="Q164" s="3"/>
    </row>
    <row r="165" spans="12:17" x14ac:dyDescent="0.2">
      <c r="L165" s="3"/>
      <c r="M165" s="3"/>
      <c r="N165" s="3"/>
      <c r="O165" s="3"/>
      <c r="P165" s="3"/>
      <c r="Q165" s="3"/>
    </row>
    <row r="166" spans="12:17" x14ac:dyDescent="0.2">
      <c r="L166" s="3"/>
      <c r="M166" s="3"/>
      <c r="N166" s="3"/>
      <c r="O166" s="3"/>
      <c r="P166" s="3"/>
      <c r="Q166" s="3"/>
    </row>
    <row r="167" spans="12:17" x14ac:dyDescent="0.2">
      <c r="L167" s="3"/>
      <c r="M167" s="3"/>
      <c r="N167" s="3"/>
      <c r="O167" s="3"/>
      <c r="P167" s="3"/>
      <c r="Q167" s="3"/>
    </row>
    <row r="168" spans="12:17" x14ac:dyDescent="0.2">
      <c r="L168" s="3"/>
      <c r="M168" s="3"/>
      <c r="N168" s="3"/>
      <c r="O168" s="3"/>
      <c r="P168" s="3"/>
      <c r="Q168" s="3"/>
    </row>
    <row r="169" spans="12:17" x14ac:dyDescent="0.2">
      <c r="L169" s="3"/>
      <c r="M169" s="3"/>
      <c r="N169" s="3"/>
      <c r="O169" s="3"/>
      <c r="P169" s="3"/>
      <c r="Q169" s="3"/>
    </row>
    <row r="170" spans="12:17" x14ac:dyDescent="0.2">
      <c r="L170" s="3"/>
      <c r="M170" s="3"/>
      <c r="N170" s="3"/>
      <c r="O170" s="3"/>
      <c r="P170" s="3"/>
      <c r="Q170" s="3"/>
    </row>
    <row r="171" spans="12:17" x14ac:dyDescent="0.2">
      <c r="L171" s="3"/>
      <c r="M171" s="3"/>
      <c r="N171" s="3"/>
      <c r="O171" s="3"/>
      <c r="P171" s="3"/>
      <c r="Q171" s="3"/>
    </row>
    <row r="172" spans="12:17" x14ac:dyDescent="0.2">
      <c r="L172" s="3"/>
      <c r="M172" s="3"/>
      <c r="N172" s="3"/>
      <c r="O172" s="3"/>
      <c r="P172" s="3"/>
      <c r="Q172" s="3"/>
    </row>
    <row r="173" spans="12:17" x14ac:dyDescent="0.2">
      <c r="L173" s="3"/>
      <c r="M173" s="3"/>
      <c r="N173" s="3"/>
      <c r="O173" s="3"/>
      <c r="P173" s="3"/>
      <c r="Q173" s="3"/>
    </row>
    <row r="174" spans="12:17" x14ac:dyDescent="0.2">
      <c r="L174" s="3"/>
      <c r="M174" s="3"/>
      <c r="N174" s="3"/>
      <c r="O174" s="3"/>
      <c r="P174" s="3"/>
      <c r="Q174" s="3"/>
    </row>
    <row r="175" spans="12:17" x14ac:dyDescent="0.2">
      <c r="L175" s="3"/>
      <c r="M175" s="3"/>
      <c r="N175" s="3"/>
      <c r="O175" s="3"/>
      <c r="P175" s="3"/>
      <c r="Q175" s="3"/>
    </row>
    <row r="176" spans="12:17" x14ac:dyDescent="0.2">
      <c r="L176" s="3"/>
      <c r="M176" s="3"/>
      <c r="N176" s="3"/>
      <c r="O176" s="3"/>
      <c r="P176" s="3"/>
      <c r="Q176" s="3"/>
    </row>
    <row r="177" spans="12:17" x14ac:dyDescent="0.2">
      <c r="L177" s="3"/>
      <c r="M177" s="3"/>
      <c r="N177" s="3"/>
      <c r="O177" s="3"/>
      <c r="P177" s="3"/>
      <c r="Q177" s="3"/>
    </row>
    <row r="178" spans="12:17" x14ac:dyDescent="0.2">
      <c r="L178" s="3"/>
      <c r="M178" s="3"/>
      <c r="N178" s="3"/>
      <c r="O178" s="3"/>
      <c r="P178" s="3"/>
      <c r="Q178" s="3"/>
    </row>
    <row r="179" spans="12:17" x14ac:dyDescent="0.2">
      <c r="L179" s="3"/>
      <c r="M179" s="3"/>
      <c r="N179" s="3"/>
      <c r="O179" s="3"/>
      <c r="P179" s="3"/>
      <c r="Q179" s="3"/>
    </row>
    <row r="180" spans="12:17" x14ac:dyDescent="0.2">
      <c r="L180" s="3"/>
      <c r="M180" s="3"/>
      <c r="N180" s="3"/>
      <c r="O180" s="3"/>
      <c r="P180" s="3"/>
      <c r="Q180" s="3"/>
    </row>
    <row r="181" spans="12:17" x14ac:dyDescent="0.2">
      <c r="L181" s="3"/>
      <c r="M181" s="3"/>
      <c r="N181" s="3"/>
      <c r="O181" s="3"/>
      <c r="P181" s="3"/>
      <c r="Q181" s="3"/>
    </row>
    <row r="182" spans="12:17" x14ac:dyDescent="0.2">
      <c r="L182" s="3"/>
      <c r="M182" s="3"/>
      <c r="N182" s="3"/>
      <c r="O182" s="3"/>
      <c r="P182" s="3"/>
      <c r="Q182" s="3"/>
    </row>
    <row r="183" spans="12:17" x14ac:dyDescent="0.2">
      <c r="L183" s="3"/>
      <c r="M183" s="3"/>
      <c r="N183" s="3"/>
      <c r="O183" s="3"/>
      <c r="P183" s="3"/>
      <c r="Q183" s="3"/>
    </row>
    <row r="184" spans="12:17" x14ac:dyDescent="0.2">
      <c r="L184" s="3"/>
      <c r="M184" s="3"/>
      <c r="N184" s="3"/>
      <c r="O184" s="3"/>
      <c r="P184" s="3"/>
      <c r="Q184" s="3"/>
    </row>
    <row r="185" spans="12:17" x14ac:dyDescent="0.2">
      <c r="L185" s="3"/>
      <c r="M185" s="3"/>
      <c r="N185" s="3"/>
      <c r="O185" s="3"/>
      <c r="P185" s="3"/>
      <c r="Q185" s="3"/>
    </row>
    <row r="186" spans="12:17" x14ac:dyDescent="0.2">
      <c r="L186" s="3"/>
      <c r="M186" s="3"/>
      <c r="N186" s="3"/>
      <c r="O186" s="3"/>
      <c r="P186" s="3"/>
      <c r="Q186" s="3"/>
    </row>
    <row r="187" spans="12:17" x14ac:dyDescent="0.2">
      <c r="L187" s="3"/>
      <c r="M187" s="3"/>
      <c r="N187" s="3"/>
      <c r="O187" s="3"/>
      <c r="P187" s="3"/>
      <c r="Q187" s="3"/>
    </row>
    <row r="188" spans="12:17" x14ac:dyDescent="0.2">
      <c r="L188" s="3"/>
      <c r="M188" s="3"/>
      <c r="N188" s="3"/>
      <c r="O188" s="3"/>
      <c r="P188" s="3"/>
      <c r="Q188" s="3"/>
    </row>
    <row r="189" spans="12:17" x14ac:dyDescent="0.2">
      <c r="L189" s="3"/>
      <c r="M189" s="3"/>
      <c r="N189" s="3"/>
      <c r="O189" s="3"/>
      <c r="P189" s="3"/>
      <c r="Q189" s="3"/>
    </row>
    <row r="190" spans="12:17" x14ac:dyDescent="0.2">
      <c r="L190" s="3"/>
      <c r="M190" s="3"/>
      <c r="N190" s="3"/>
      <c r="O190" s="3"/>
      <c r="P190" s="3"/>
      <c r="Q190" s="3"/>
    </row>
    <row r="191" spans="12:17" x14ac:dyDescent="0.2">
      <c r="L191" s="3"/>
      <c r="M191" s="3"/>
      <c r="N191" s="3"/>
      <c r="O191" s="3"/>
      <c r="P191" s="3"/>
      <c r="Q191" s="3"/>
    </row>
    <row r="192" spans="12:17" x14ac:dyDescent="0.2">
      <c r="L192" s="3"/>
      <c r="M192" s="3"/>
      <c r="N192" s="3"/>
      <c r="O192" s="3"/>
      <c r="P192" s="3"/>
      <c r="Q192" s="3"/>
    </row>
    <row r="193" spans="12:17" x14ac:dyDescent="0.2">
      <c r="L193" s="3"/>
      <c r="M193" s="3"/>
      <c r="N193" s="3"/>
      <c r="O193" s="3"/>
      <c r="P193" s="3"/>
      <c r="Q193" s="3"/>
    </row>
    <row r="194" spans="12:17" x14ac:dyDescent="0.2">
      <c r="L194" s="3"/>
      <c r="M194" s="3"/>
      <c r="N194" s="3"/>
      <c r="O194" s="3"/>
      <c r="P194" s="3"/>
      <c r="Q194" s="3"/>
    </row>
    <row r="195" spans="12:17" x14ac:dyDescent="0.2">
      <c r="L195" s="3"/>
      <c r="M195" s="3"/>
      <c r="N195" s="3"/>
      <c r="O195" s="3"/>
      <c r="P195" s="3"/>
      <c r="Q195" s="3"/>
    </row>
    <row r="196" spans="12:17" x14ac:dyDescent="0.2">
      <c r="L196" s="3"/>
      <c r="M196" s="3"/>
      <c r="N196" s="3"/>
      <c r="O196" s="3"/>
      <c r="P196" s="3"/>
      <c r="Q196" s="3"/>
    </row>
    <row r="197" spans="12:17" x14ac:dyDescent="0.2">
      <c r="L197" s="3"/>
      <c r="M197" s="3"/>
      <c r="N197" s="3"/>
      <c r="O197" s="3"/>
      <c r="P197" s="3"/>
      <c r="Q197" s="3"/>
    </row>
    <row r="198" spans="12:17" x14ac:dyDescent="0.2">
      <c r="L198" s="3"/>
      <c r="M198" s="3"/>
      <c r="N198" s="3"/>
      <c r="O198" s="3"/>
      <c r="P198" s="3"/>
      <c r="Q198" s="3"/>
    </row>
    <row r="199" spans="12:17" x14ac:dyDescent="0.2">
      <c r="L199" s="3"/>
      <c r="M199" s="3"/>
      <c r="N199" s="3"/>
      <c r="O199" s="3"/>
      <c r="P199" s="3"/>
      <c r="Q199" s="3"/>
    </row>
    <row r="200" spans="12:17" x14ac:dyDescent="0.2">
      <c r="L200" s="3"/>
      <c r="M200" s="3"/>
      <c r="N200" s="3"/>
      <c r="O200" s="3"/>
      <c r="P200" s="3"/>
      <c r="Q200" s="3"/>
    </row>
    <row r="201" spans="12:17" x14ac:dyDescent="0.2">
      <c r="L201" s="3"/>
      <c r="M201" s="3"/>
      <c r="N201" s="3"/>
      <c r="O201" s="3"/>
      <c r="P201" s="3"/>
      <c r="Q201" s="3"/>
    </row>
    <row r="202" spans="12:17" x14ac:dyDescent="0.2">
      <c r="L202" s="3"/>
      <c r="M202" s="3"/>
      <c r="N202" s="3"/>
      <c r="O202" s="3"/>
      <c r="P202" s="3"/>
      <c r="Q202" s="3"/>
    </row>
    <row r="203" spans="12:17" x14ac:dyDescent="0.2">
      <c r="L203" s="3"/>
      <c r="M203" s="3"/>
      <c r="N203" s="3"/>
      <c r="O203" s="3"/>
      <c r="P203" s="3"/>
      <c r="Q203" s="3"/>
    </row>
    <row r="204" spans="12:17" x14ac:dyDescent="0.2">
      <c r="L204" s="3"/>
      <c r="M204" s="3"/>
      <c r="N204" s="3"/>
      <c r="O204" s="3"/>
      <c r="P204" s="3"/>
      <c r="Q204" s="3"/>
    </row>
    <row r="205" spans="12:17" x14ac:dyDescent="0.2">
      <c r="L205" s="3"/>
      <c r="M205" s="3"/>
      <c r="N205" s="3"/>
      <c r="O205" s="3"/>
      <c r="P205" s="3"/>
      <c r="Q205" s="3"/>
    </row>
    <row r="206" spans="12:17" x14ac:dyDescent="0.2">
      <c r="L206" s="3"/>
      <c r="M206" s="3"/>
      <c r="N206" s="3"/>
      <c r="O206" s="3"/>
      <c r="P206" s="3"/>
      <c r="Q206" s="3"/>
    </row>
    <row r="207" spans="12:17" x14ac:dyDescent="0.2">
      <c r="L207" s="3"/>
      <c r="M207" s="3"/>
      <c r="N207" s="3"/>
      <c r="O207" s="3"/>
      <c r="P207" s="3"/>
      <c r="Q207" s="3"/>
    </row>
    <row r="208" spans="12:17" x14ac:dyDescent="0.2">
      <c r="L208" s="3"/>
      <c r="M208" s="3"/>
      <c r="N208" s="3"/>
      <c r="O208" s="3"/>
      <c r="P208" s="3"/>
      <c r="Q208" s="3"/>
    </row>
    <row r="209" spans="12:17" x14ac:dyDescent="0.2">
      <c r="L209" s="3"/>
      <c r="M209" s="3"/>
      <c r="N209" s="3"/>
      <c r="O209" s="3"/>
      <c r="P209" s="3"/>
      <c r="Q209" s="3"/>
    </row>
    <row r="210" spans="12:17" x14ac:dyDescent="0.2">
      <c r="L210" s="3"/>
      <c r="M210" s="3"/>
      <c r="N210" s="3"/>
      <c r="O210" s="3"/>
      <c r="P210" s="3"/>
      <c r="Q210" s="3"/>
    </row>
    <row r="211" spans="12:17" x14ac:dyDescent="0.2">
      <c r="L211" s="3"/>
      <c r="M211" s="3"/>
      <c r="N211" s="3"/>
      <c r="O211" s="3"/>
      <c r="P211" s="3"/>
      <c r="Q211" s="3"/>
    </row>
    <row r="212" spans="12:17" x14ac:dyDescent="0.2">
      <c r="L212" s="3"/>
      <c r="M212" s="3"/>
      <c r="N212" s="3"/>
      <c r="O212" s="3"/>
      <c r="P212" s="3"/>
      <c r="Q212" s="3"/>
    </row>
    <row r="213" spans="12:17" x14ac:dyDescent="0.2">
      <c r="L213" s="3"/>
      <c r="M213" s="3"/>
      <c r="N213" s="3"/>
      <c r="O213" s="3"/>
      <c r="P213" s="3"/>
      <c r="Q213" s="3"/>
    </row>
    <row r="214" spans="12:17" x14ac:dyDescent="0.2">
      <c r="L214" s="3"/>
      <c r="M214" s="3"/>
      <c r="N214" s="3"/>
      <c r="O214" s="3"/>
      <c r="P214" s="3"/>
      <c r="Q214" s="3"/>
    </row>
    <row r="215" spans="12:17" x14ac:dyDescent="0.2">
      <c r="L215" s="3"/>
      <c r="M215" s="3"/>
      <c r="N215" s="3"/>
      <c r="O215" s="3"/>
      <c r="P215" s="3"/>
      <c r="Q215" s="3"/>
    </row>
    <row r="216" spans="12:17" x14ac:dyDescent="0.2">
      <c r="L216" s="3"/>
      <c r="M216" s="3"/>
      <c r="N216" s="3"/>
      <c r="O216" s="3"/>
      <c r="P216" s="3"/>
      <c r="Q216" s="3"/>
    </row>
    <row r="217" spans="12:17" x14ac:dyDescent="0.2">
      <c r="L217" s="3"/>
      <c r="M217" s="3"/>
      <c r="N217" s="3"/>
      <c r="O217" s="3"/>
      <c r="P217" s="3"/>
      <c r="Q217" s="3"/>
    </row>
    <row r="218" spans="12:17" x14ac:dyDescent="0.2">
      <c r="L218" s="3"/>
      <c r="M218" s="3"/>
      <c r="N218" s="3"/>
      <c r="O218" s="3"/>
      <c r="P218" s="3"/>
      <c r="Q218" s="3"/>
    </row>
    <row r="219" spans="12:17" x14ac:dyDescent="0.2">
      <c r="L219" s="3"/>
      <c r="M219" s="3"/>
      <c r="N219" s="3"/>
      <c r="O219" s="3"/>
      <c r="P219" s="3"/>
      <c r="Q219" s="3"/>
    </row>
    <row r="220" spans="12:17" x14ac:dyDescent="0.2">
      <c r="L220" s="3"/>
      <c r="M220" s="3"/>
      <c r="N220" s="3"/>
      <c r="O220" s="3"/>
      <c r="P220" s="3"/>
      <c r="Q220" s="3"/>
    </row>
    <row r="221" spans="12:17" x14ac:dyDescent="0.2">
      <c r="L221" s="3"/>
      <c r="M221" s="3"/>
      <c r="N221" s="3"/>
      <c r="O221" s="3"/>
      <c r="P221" s="3"/>
      <c r="Q221" s="3"/>
    </row>
    <row r="222" spans="12:17" x14ac:dyDescent="0.2">
      <c r="L222" s="3"/>
      <c r="M222" s="3"/>
      <c r="N222" s="3"/>
      <c r="O222" s="3"/>
      <c r="P222" s="3"/>
      <c r="Q222" s="3"/>
    </row>
    <row r="223" spans="12:17" x14ac:dyDescent="0.2">
      <c r="L223" s="3"/>
      <c r="M223" s="3"/>
      <c r="N223" s="3"/>
      <c r="O223" s="3"/>
      <c r="P223" s="3"/>
      <c r="Q223" s="3"/>
    </row>
    <row r="224" spans="12:17" x14ac:dyDescent="0.2">
      <c r="L224" s="3"/>
      <c r="M224" s="3"/>
      <c r="N224" s="3"/>
      <c r="O224" s="3"/>
      <c r="P224" s="3"/>
      <c r="Q224" s="3"/>
    </row>
    <row r="225" spans="12:17" x14ac:dyDescent="0.2">
      <c r="L225" s="3"/>
      <c r="M225" s="3"/>
      <c r="N225" s="3"/>
      <c r="O225" s="3"/>
      <c r="P225" s="3"/>
      <c r="Q225" s="3"/>
    </row>
    <row r="226" spans="12:17" x14ac:dyDescent="0.2">
      <c r="L226" s="3"/>
      <c r="M226" s="3"/>
      <c r="N226" s="3"/>
      <c r="O226" s="3"/>
      <c r="P226" s="3"/>
      <c r="Q226" s="3"/>
    </row>
    <row r="227" spans="12:17" x14ac:dyDescent="0.2">
      <c r="L227" s="3"/>
      <c r="M227" s="3"/>
      <c r="N227" s="3"/>
      <c r="O227" s="3"/>
      <c r="P227" s="3"/>
      <c r="Q227" s="3"/>
    </row>
    <row r="228" spans="12:17" x14ac:dyDescent="0.2">
      <c r="L228" s="3"/>
      <c r="M228" s="3"/>
      <c r="N228" s="3"/>
      <c r="O228" s="3"/>
      <c r="P228" s="3"/>
      <c r="Q228" s="3"/>
    </row>
    <row r="229" spans="12:17" x14ac:dyDescent="0.2">
      <c r="L229" s="3"/>
      <c r="M229" s="3"/>
      <c r="N229" s="3"/>
      <c r="O229" s="3"/>
      <c r="P229" s="3"/>
      <c r="Q229" s="3"/>
    </row>
    <row r="230" spans="12:17" x14ac:dyDescent="0.2">
      <c r="L230" s="3"/>
      <c r="M230" s="3"/>
      <c r="N230" s="3"/>
      <c r="O230" s="3"/>
      <c r="P230" s="3"/>
      <c r="Q230" s="3"/>
    </row>
    <row r="231" spans="12:17" x14ac:dyDescent="0.2">
      <c r="L231" s="3"/>
      <c r="M231" s="3"/>
      <c r="N231" s="3"/>
      <c r="O231" s="3"/>
      <c r="P231" s="3"/>
      <c r="Q231" s="3"/>
    </row>
    <row r="232" spans="12:17" x14ac:dyDescent="0.2">
      <c r="L232" s="3"/>
      <c r="M232" s="3"/>
      <c r="N232" s="3"/>
      <c r="O232" s="3"/>
      <c r="P232" s="3"/>
      <c r="Q232" s="3"/>
    </row>
    <row r="233" spans="12:17" x14ac:dyDescent="0.2">
      <c r="L233" s="3"/>
      <c r="M233" s="3"/>
      <c r="N233" s="3"/>
      <c r="O233" s="3"/>
      <c r="P233" s="3"/>
      <c r="Q233" s="3"/>
    </row>
    <row r="234" spans="12:17" x14ac:dyDescent="0.2">
      <c r="L234" s="3"/>
      <c r="M234" s="3"/>
      <c r="N234" s="3"/>
      <c r="O234" s="3"/>
      <c r="P234" s="3"/>
      <c r="Q234" s="3"/>
    </row>
    <row r="235" spans="12:17" x14ac:dyDescent="0.2">
      <c r="L235" s="3"/>
      <c r="M235" s="3"/>
      <c r="N235" s="3"/>
      <c r="O235" s="3"/>
      <c r="P235" s="3"/>
      <c r="Q235" s="3"/>
    </row>
    <row r="236" spans="12:17" x14ac:dyDescent="0.2">
      <c r="L236" s="3"/>
      <c r="M236" s="3"/>
      <c r="N236" s="3"/>
      <c r="O236" s="3"/>
      <c r="P236" s="3"/>
      <c r="Q236" s="3"/>
    </row>
    <row r="237" spans="12:17" x14ac:dyDescent="0.2">
      <c r="L237" s="3"/>
      <c r="M237" s="3"/>
      <c r="N237" s="3"/>
      <c r="O237" s="3"/>
      <c r="P237" s="3"/>
      <c r="Q237" s="3"/>
    </row>
    <row r="238" spans="12:17" x14ac:dyDescent="0.2">
      <c r="L238" s="3"/>
      <c r="M238" s="3"/>
      <c r="N238" s="3"/>
      <c r="O238" s="3"/>
      <c r="P238" s="3"/>
      <c r="Q238" s="3"/>
    </row>
    <row r="239" spans="12:17" x14ac:dyDescent="0.2">
      <c r="L239" s="3"/>
      <c r="M239" s="3"/>
      <c r="N239" s="3"/>
      <c r="O239" s="3"/>
      <c r="P239" s="3"/>
      <c r="Q239" s="3"/>
    </row>
    <row r="240" spans="12:17" x14ac:dyDescent="0.2">
      <c r="L240" s="3"/>
      <c r="M240" s="3"/>
      <c r="N240" s="3"/>
      <c r="O240" s="3"/>
      <c r="P240" s="3"/>
      <c r="Q240" s="3"/>
    </row>
    <row r="241" spans="12:17" x14ac:dyDescent="0.2">
      <c r="L241" s="3"/>
      <c r="M241" s="3"/>
      <c r="N241" s="3"/>
      <c r="O241" s="3"/>
      <c r="P241" s="3"/>
      <c r="Q241" s="3"/>
    </row>
    <row r="242" spans="12:17" x14ac:dyDescent="0.2">
      <c r="L242" s="3"/>
      <c r="M242" s="3"/>
      <c r="N242" s="3"/>
      <c r="O242" s="3"/>
      <c r="P242" s="3"/>
      <c r="Q242" s="3"/>
    </row>
    <row r="243" spans="12:17" x14ac:dyDescent="0.2">
      <c r="L243" s="3"/>
      <c r="M243" s="3"/>
      <c r="N243" s="3"/>
      <c r="O243" s="3"/>
      <c r="P243" s="3"/>
      <c r="Q243" s="3"/>
    </row>
    <row r="244" spans="12:17" x14ac:dyDescent="0.2">
      <c r="L244" s="3"/>
      <c r="M244" s="3"/>
      <c r="N244" s="3"/>
      <c r="O244" s="3"/>
      <c r="P244" s="3"/>
      <c r="Q244" s="3"/>
    </row>
    <row r="245" spans="12:17" x14ac:dyDescent="0.2">
      <c r="L245" s="3"/>
      <c r="M245" s="3"/>
      <c r="N245" s="3"/>
      <c r="O245" s="3"/>
      <c r="P245" s="3"/>
      <c r="Q245" s="3"/>
    </row>
    <row r="246" spans="12:17" x14ac:dyDescent="0.2">
      <c r="L246" s="3"/>
      <c r="M246" s="3"/>
      <c r="N246" s="3"/>
      <c r="O246" s="3"/>
      <c r="P246" s="3"/>
      <c r="Q246" s="3"/>
    </row>
    <row r="247" spans="12:17" x14ac:dyDescent="0.2">
      <c r="L247" s="3"/>
      <c r="M247" s="3"/>
      <c r="N247" s="3"/>
      <c r="O247" s="3"/>
      <c r="P247" s="3"/>
      <c r="Q247" s="3"/>
    </row>
    <row r="248" spans="12:17" x14ac:dyDescent="0.2">
      <c r="L248" s="3"/>
      <c r="M248" s="3"/>
      <c r="N248" s="3"/>
      <c r="O248" s="3"/>
      <c r="P248" s="3"/>
      <c r="Q248" s="3"/>
    </row>
    <row r="249" spans="12:17" x14ac:dyDescent="0.2">
      <c r="L249" s="3"/>
      <c r="M249" s="3"/>
      <c r="N249" s="3"/>
      <c r="O249" s="3"/>
      <c r="P249" s="3"/>
      <c r="Q249" s="3"/>
    </row>
    <row r="250" spans="12:17" x14ac:dyDescent="0.2">
      <c r="L250" s="3"/>
      <c r="M250" s="3"/>
      <c r="N250" s="3"/>
      <c r="O250" s="3"/>
      <c r="P250" s="3"/>
      <c r="Q250" s="3"/>
    </row>
    <row r="251" spans="12:17" x14ac:dyDescent="0.2">
      <c r="L251" s="3"/>
      <c r="M251" s="3"/>
      <c r="N251" s="3"/>
      <c r="O251" s="3"/>
      <c r="P251" s="3"/>
      <c r="Q251" s="3"/>
    </row>
    <row r="252" spans="12:17" x14ac:dyDescent="0.2">
      <c r="L252" s="3"/>
      <c r="M252" s="3"/>
      <c r="N252" s="3"/>
      <c r="O252" s="3"/>
      <c r="P252" s="3"/>
      <c r="Q252" s="3"/>
    </row>
    <row r="253" spans="12:17" x14ac:dyDescent="0.2">
      <c r="L253" s="3"/>
      <c r="M253" s="3"/>
      <c r="N253" s="3"/>
      <c r="O253" s="3"/>
      <c r="P253" s="3"/>
      <c r="Q253" s="3"/>
    </row>
    <row r="254" spans="12:17" x14ac:dyDescent="0.2">
      <c r="L254" s="3"/>
      <c r="M254" s="3"/>
      <c r="N254" s="3"/>
      <c r="O254" s="3"/>
      <c r="P254" s="3"/>
      <c r="Q254" s="3"/>
    </row>
    <row r="255" spans="12:17" x14ac:dyDescent="0.2">
      <c r="L255" s="3"/>
      <c r="M255" s="3"/>
      <c r="N255" s="3"/>
      <c r="O255" s="3"/>
      <c r="P255" s="3"/>
      <c r="Q255" s="3"/>
    </row>
    <row r="256" spans="12:17" x14ac:dyDescent="0.2">
      <c r="L256" s="3"/>
      <c r="M256" s="3"/>
      <c r="N256" s="3"/>
      <c r="O256" s="3"/>
      <c r="P256" s="3"/>
      <c r="Q256" s="3"/>
    </row>
    <row r="257" spans="12:17" x14ac:dyDescent="0.2">
      <c r="L257" s="3"/>
      <c r="M257" s="3"/>
      <c r="N257" s="3"/>
      <c r="O257" s="3"/>
      <c r="P257" s="3"/>
      <c r="Q257" s="3"/>
    </row>
    <row r="258" spans="12:17" x14ac:dyDescent="0.2">
      <c r="L258" s="3"/>
      <c r="M258" s="3"/>
      <c r="N258" s="3"/>
      <c r="O258" s="3"/>
      <c r="P258" s="3"/>
      <c r="Q258" s="3"/>
    </row>
    <row r="259" spans="12:17" x14ac:dyDescent="0.2">
      <c r="L259" s="3"/>
      <c r="M259" s="3"/>
      <c r="N259" s="3"/>
      <c r="O259" s="3"/>
      <c r="P259" s="3"/>
      <c r="Q259" s="3"/>
    </row>
    <row r="260" spans="12:17" x14ac:dyDescent="0.2">
      <c r="L260" s="3"/>
      <c r="M260" s="3"/>
      <c r="N260" s="3"/>
      <c r="O260" s="3"/>
      <c r="P260" s="3"/>
      <c r="Q260" s="3"/>
    </row>
    <row r="261" spans="12:17" x14ac:dyDescent="0.2">
      <c r="L261" s="3"/>
      <c r="M261" s="3"/>
      <c r="N261" s="3"/>
      <c r="O261" s="3"/>
      <c r="P261" s="3"/>
      <c r="Q261" s="3"/>
    </row>
    <row r="262" spans="12:17" x14ac:dyDescent="0.2">
      <c r="L262" s="3"/>
      <c r="M262" s="3"/>
      <c r="N262" s="3"/>
      <c r="O262" s="3"/>
      <c r="P262" s="3"/>
      <c r="Q262" s="3"/>
    </row>
    <row r="263" spans="12:17" x14ac:dyDescent="0.2">
      <c r="L263" s="3"/>
      <c r="M263" s="3"/>
      <c r="N263" s="3"/>
      <c r="O263" s="3"/>
      <c r="P263" s="3"/>
      <c r="Q263" s="3"/>
    </row>
    <row r="264" spans="12:17" x14ac:dyDescent="0.2">
      <c r="L264" s="3"/>
      <c r="M264" s="3"/>
      <c r="N264" s="3"/>
      <c r="O264" s="3"/>
      <c r="P264" s="3"/>
      <c r="Q264" s="3"/>
    </row>
    <row r="265" spans="12:17" x14ac:dyDescent="0.2">
      <c r="L265" s="3"/>
      <c r="M265" s="3"/>
      <c r="N265" s="3"/>
      <c r="O265" s="3"/>
      <c r="P265" s="3"/>
      <c r="Q265" s="3"/>
    </row>
    <row r="266" spans="12:17" x14ac:dyDescent="0.2">
      <c r="L266" s="3"/>
      <c r="M266" s="3"/>
      <c r="N266" s="3"/>
      <c r="O266" s="3"/>
      <c r="P266" s="3"/>
      <c r="Q266" s="3"/>
    </row>
    <row r="267" spans="12:17" x14ac:dyDescent="0.2">
      <c r="L267" s="3"/>
      <c r="M267" s="3"/>
      <c r="N267" s="3"/>
      <c r="O267" s="3"/>
      <c r="P267" s="3"/>
      <c r="Q267" s="3"/>
    </row>
    <row r="268" spans="12:17" x14ac:dyDescent="0.2">
      <c r="L268" s="3"/>
      <c r="M268" s="3"/>
      <c r="N268" s="3"/>
      <c r="O268" s="3"/>
      <c r="P268" s="3"/>
      <c r="Q268" s="3"/>
    </row>
    <row r="269" spans="12:17" x14ac:dyDescent="0.2">
      <c r="L269" s="3"/>
      <c r="M269" s="3"/>
      <c r="N269" s="3"/>
      <c r="O269" s="3"/>
      <c r="P269" s="3"/>
      <c r="Q269" s="3"/>
    </row>
    <row r="270" spans="12:17" x14ac:dyDescent="0.2">
      <c r="L270" s="3"/>
      <c r="M270" s="3"/>
      <c r="N270" s="3"/>
      <c r="O270" s="3"/>
      <c r="P270" s="3"/>
      <c r="Q270" s="3"/>
    </row>
    <row r="271" spans="12:17" x14ac:dyDescent="0.2">
      <c r="L271" s="3"/>
      <c r="M271" s="3"/>
      <c r="N271" s="3"/>
      <c r="O271" s="3"/>
      <c r="P271" s="3"/>
      <c r="Q271" s="3"/>
    </row>
    <row r="272" spans="12:17" x14ac:dyDescent="0.2">
      <c r="L272" s="3"/>
      <c r="M272" s="3"/>
      <c r="N272" s="3"/>
      <c r="O272" s="3"/>
      <c r="P272" s="3"/>
      <c r="Q272" s="3"/>
    </row>
    <row r="273" spans="12:17" x14ac:dyDescent="0.2">
      <c r="L273" s="3"/>
      <c r="M273" s="3"/>
      <c r="N273" s="3"/>
      <c r="O273" s="3"/>
      <c r="P273" s="3"/>
      <c r="Q273" s="3"/>
    </row>
    <row r="274" spans="12:17" x14ac:dyDescent="0.2">
      <c r="L274" s="3"/>
      <c r="M274" s="3"/>
      <c r="N274" s="3"/>
      <c r="O274" s="3"/>
      <c r="P274" s="3"/>
      <c r="Q274" s="3"/>
    </row>
    <row r="275" spans="12:17" x14ac:dyDescent="0.2">
      <c r="L275" s="3"/>
      <c r="M275" s="3"/>
      <c r="N275" s="3"/>
      <c r="O275" s="3"/>
      <c r="P275" s="3"/>
      <c r="Q275" s="3"/>
    </row>
    <row r="276" spans="12:17" x14ac:dyDescent="0.2">
      <c r="L276" s="3"/>
      <c r="M276" s="3"/>
      <c r="N276" s="3"/>
      <c r="O276" s="3"/>
      <c r="P276" s="3"/>
      <c r="Q276" s="3"/>
    </row>
    <row r="277" spans="12:17" x14ac:dyDescent="0.2">
      <c r="L277" s="3"/>
      <c r="M277" s="3"/>
      <c r="N277" s="3"/>
      <c r="O277" s="3"/>
      <c r="P277" s="3"/>
      <c r="Q277" s="3"/>
    </row>
    <row r="278" spans="12:17" x14ac:dyDescent="0.2">
      <c r="L278" s="3"/>
      <c r="M278" s="3"/>
      <c r="N278" s="3"/>
      <c r="O278" s="3"/>
      <c r="P278" s="3"/>
      <c r="Q278" s="3"/>
    </row>
    <row r="279" spans="12:17" x14ac:dyDescent="0.2">
      <c r="L279" s="3"/>
      <c r="M279" s="3"/>
      <c r="N279" s="3"/>
      <c r="O279" s="3"/>
      <c r="P279" s="3"/>
      <c r="Q279" s="3"/>
    </row>
    <row r="280" spans="12:17" x14ac:dyDescent="0.2">
      <c r="L280" s="3"/>
      <c r="M280" s="3"/>
      <c r="N280" s="3"/>
      <c r="O280" s="3"/>
      <c r="P280" s="3"/>
      <c r="Q280" s="3"/>
    </row>
    <row r="281" spans="12:17" x14ac:dyDescent="0.2">
      <c r="L281" s="3"/>
      <c r="M281" s="3"/>
      <c r="N281" s="3"/>
      <c r="O281" s="3"/>
      <c r="P281" s="3"/>
      <c r="Q281" s="3"/>
    </row>
    <row r="282" spans="12:17" x14ac:dyDescent="0.2">
      <c r="L282" s="3"/>
      <c r="M282" s="3"/>
      <c r="N282" s="3"/>
      <c r="O282" s="3"/>
      <c r="P282" s="3"/>
      <c r="Q282" s="3"/>
    </row>
    <row r="283" spans="12:17" x14ac:dyDescent="0.2">
      <c r="L283" s="3"/>
      <c r="M283" s="3"/>
      <c r="N283" s="3"/>
      <c r="O283" s="3"/>
      <c r="P283" s="3"/>
      <c r="Q283" s="3"/>
    </row>
    <row r="284" spans="12:17" x14ac:dyDescent="0.2">
      <c r="L284" s="3"/>
      <c r="M284" s="3"/>
      <c r="N284" s="3"/>
      <c r="O284" s="3"/>
      <c r="P284" s="3"/>
      <c r="Q284" s="3"/>
    </row>
    <row r="285" spans="12:17" x14ac:dyDescent="0.2">
      <c r="L285" s="3"/>
      <c r="M285" s="3"/>
      <c r="N285" s="3"/>
      <c r="O285" s="3"/>
      <c r="P285" s="3"/>
      <c r="Q285" s="3"/>
    </row>
    <row r="286" spans="12:17" x14ac:dyDescent="0.2">
      <c r="L286" s="3"/>
      <c r="M286" s="3"/>
      <c r="N286" s="3"/>
      <c r="O286" s="3"/>
      <c r="P286" s="3"/>
      <c r="Q286" s="3"/>
    </row>
    <row r="287" spans="12:17" x14ac:dyDescent="0.2">
      <c r="L287" s="3"/>
      <c r="M287" s="3"/>
      <c r="N287" s="3"/>
      <c r="O287" s="3"/>
      <c r="P287" s="3"/>
      <c r="Q287" s="3"/>
    </row>
    <row r="288" spans="12:17" x14ac:dyDescent="0.2">
      <c r="L288" s="3"/>
      <c r="M288" s="3"/>
      <c r="N288" s="3"/>
      <c r="O288" s="3"/>
      <c r="P288" s="3"/>
      <c r="Q288" s="3"/>
    </row>
    <row r="289" spans="12:17" x14ac:dyDescent="0.2">
      <c r="L289" s="3"/>
      <c r="M289" s="3"/>
      <c r="N289" s="3"/>
      <c r="O289" s="3"/>
      <c r="P289" s="3"/>
      <c r="Q289" s="3"/>
    </row>
    <row r="290" spans="12:17" x14ac:dyDescent="0.2">
      <c r="L290" s="3"/>
      <c r="M290" s="3"/>
      <c r="N290" s="3"/>
      <c r="O290" s="3"/>
      <c r="P290" s="3"/>
      <c r="Q290" s="3"/>
    </row>
    <row r="291" spans="12:17" x14ac:dyDescent="0.2">
      <c r="L291" s="3"/>
      <c r="M291" s="3"/>
      <c r="N291" s="3"/>
      <c r="O291" s="3"/>
      <c r="P291" s="3"/>
      <c r="Q291" s="3"/>
    </row>
    <row r="292" spans="12:17" x14ac:dyDescent="0.2">
      <c r="L292" s="3"/>
      <c r="M292" s="3"/>
      <c r="N292" s="3"/>
      <c r="O292" s="3"/>
      <c r="P292" s="3"/>
      <c r="Q292" s="3"/>
    </row>
    <row r="293" spans="12:17" x14ac:dyDescent="0.2">
      <c r="L293" s="3"/>
      <c r="M293" s="3"/>
      <c r="N293" s="3"/>
      <c r="O293" s="3"/>
      <c r="P293" s="3"/>
      <c r="Q293" s="3"/>
    </row>
    <row r="294" spans="12:17" x14ac:dyDescent="0.2">
      <c r="L294" s="3"/>
      <c r="M294" s="3"/>
      <c r="N294" s="3"/>
      <c r="O294" s="3"/>
      <c r="P294" s="3"/>
      <c r="Q294" s="3"/>
    </row>
    <row r="295" spans="12:17" x14ac:dyDescent="0.2">
      <c r="L295" s="3"/>
      <c r="M295" s="3"/>
      <c r="N295" s="3"/>
      <c r="O295" s="3"/>
      <c r="P295" s="3"/>
      <c r="Q295" s="3"/>
    </row>
    <row r="296" spans="12:17" x14ac:dyDescent="0.2">
      <c r="L296" s="3"/>
      <c r="M296" s="3"/>
      <c r="N296" s="3"/>
      <c r="O296" s="3"/>
      <c r="P296" s="3"/>
      <c r="Q296" s="3"/>
    </row>
    <row r="297" spans="12:17" x14ac:dyDescent="0.2">
      <c r="L297" s="3"/>
      <c r="M297" s="3"/>
      <c r="N297" s="3"/>
      <c r="O297" s="3"/>
      <c r="P297" s="3"/>
      <c r="Q297" s="3"/>
    </row>
    <row r="298" spans="12:17" x14ac:dyDescent="0.2">
      <c r="L298" s="3"/>
      <c r="M298" s="3"/>
      <c r="N298" s="3"/>
      <c r="O298" s="3"/>
      <c r="P298" s="3"/>
      <c r="Q298" s="3"/>
    </row>
    <row r="299" spans="12:17" x14ac:dyDescent="0.2">
      <c r="L299" s="3"/>
      <c r="M299" s="3"/>
      <c r="N299" s="3"/>
      <c r="O299" s="3"/>
      <c r="P299" s="3"/>
      <c r="Q299" s="3"/>
    </row>
    <row r="300" spans="12:17" x14ac:dyDescent="0.2">
      <c r="L300" s="3"/>
      <c r="M300" s="3"/>
      <c r="N300" s="3"/>
      <c r="O300" s="3"/>
      <c r="P300" s="3"/>
      <c r="Q300" s="3"/>
    </row>
    <row r="301" spans="12:17" x14ac:dyDescent="0.2">
      <c r="L301" s="3"/>
      <c r="M301" s="3"/>
      <c r="N301" s="3"/>
      <c r="O301" s="3"/>
      <c r="P301" s="3"/>
      <c r="Q301" s="3"/>
    </row>
    <row r="302" spans="12:17" x14ac:dyDescent="0.2">
      <c r="L302" s="3"/>
      <c r="M302" s="3"/>
      <c r="N302" s="3"/>
      <c r="O302" s="3"/>
      <c r="P302" s="3"/>
      <c r="Q302" s="3"/>
    </row>
    <row r="303" spans="12:17" x14ac:dyDescent="0.2">
      <c r="L303" s="3"/>
      <c r="M303" s="3"/>
      <c r="N303" s="3"/>
      <c r="O303" s="3"/>
      <c r="P303" s="3"/>
      <c r="Q303" s="3"/>
    </row>
    <row r="304" spans="12:17" x14ac:dyDescent="0.2">
      <c r="L304" s="3"/>
      <c r="M304" s="3"/>
      <c r="N304" s="3"/>
      <c r="O304" s="3"/>
      <c r="P304" s="3"/>
      <c r="Q304" s="3"/>
    </row>
    <row r="305" spans="12:17" x14ac:dyDescent="0.2">
      <c r="L305" s="3"/>
      <c r="M305" s="3"/>
      <c r="N305" s="3"/>
      <c r="O305" s="3"/>
      <c r="P305" s="3"/>
      <c r="Q305" s="3"/>
    </row>
    <row r="306" spans="12:17" x14ac:dyDescent="0.2">
      <c r="L306" s="3"/>
      <c r="M306" s="3"/>
      <c r="N306" s="3"/>
      <c r="O306" s="3"/>
      <c r="P306" s="3"/>
      <c r="Q306" s="3"/>
    </row>
    <row r="307" spans="12:17" x14ac:dyDescent="0.2">
      <c r="L307" s="3"/>
      <c r="M307" s="3"/>
      <c r="N307" s="3"/>
      <c r="O307" s="3"/>
      <c r="P307" s="3"/>
      <c r="Q307" s="3"/>
    </row>
    <row r="308" spans="12:17" x14ac:dyDescent="0.2">
      <c r="L308" s="3"/>
      <c r="M308" s="3"/>
      <c r="N308" s="3"/>
      <c r="O308" s="3"/>
      <c r="P308" s="3"/>
      <c r="Q308" s="3"/>
    </row>
    <row r="309" spans="12:17" x14ac:dyDescent="0.2">
      <c r="L309" s="3"/>
      <c r="M309" s="3"/>
      <c r="N309" s="3"/>
      <c r="O309" s="3"/>
      <c r="P309" s="3"/>
      <c r="Q309" s="3"/>
    </row>
    <row r="310" spans="12:17" x14ac:dyDescent="0.2">
      <c r="L310" s="3"/>
      <c r="M310" s="3"/>
      <c r="N310" s="3"/>
      <c r="O310" s="3"/>
      <c r="P310" s="3"/>
      <c r="Q310" s="3"/>
    </row>
    <row r="311" spans="12:17" x14ac:dyDescent="0.2">
      <c r="L311" s="3"/>
      <c r="M311" s="3"/>
      <c r="N311" s="3"/>
      <c r="O311" s="3"/>
      <c r="P311" s="3"/>
      <c r="Q311" s="3"/>
    </row>
    <row r="312" spans="12:17" x14ac:dyDescent="0.2">
      <c r="L312" s="3"/>
      <c r="M312" s="3"/>
      <c r="N312" s="3"/>
      <c r="O312" s="3"/>
      <c r="P312" s="3"/>
      <c r="Q312" s="3"/>
    </row>
    <row r="313" spans="12:17" x14ac:dyDescent="0.2">
      <c r="L313" s="3"/>
      <c r="M313" s="3"/>
      <c r="N313" s="3"/>
      <c r="O313" s="3"/>
      <c r="P313" s="3"/>
      <c r="Q313" s="3"/>
    </row>
    <row r="314" spans="12:17" x14ac:dyDescent="0.2">
      <c r="L314" s="3"/>
      <c r="M314" s="3"/>
      <c r="N314" s="3"/>
      <c r="O314" s="3"/>
      <c r="P314" s="3"/>
      <c r="Q314" s="3"/>
    </row>
    <row r="315" spans="12:17" x14ac:dyDescent="0.2">
      <c r="L315" s="3"/>
      <c r="M315" s="3"/>
      <c r="N315" s="3"/>
      <c r="O315" s="3"/>
      <c r="P315" s="3"/>
      <c r="Q315" s="3"/>
    </row>
    <row r="316" spans="12:17" x14ac:dyDescent="0.2">
      <c r="L316" s="3"/>
      <c r="M316" s="3"/>
      <c r="N316" s="3"/>
      <c r="O316" s="3"/>
      <c r="P316" s="3"/>
      <c r="Q316" s="3"/>
    </row>
    <row r="317" spans="12:17" x14ac:dyDescent="0.2">
      <c r="L317" s="3"/>
      <c r="M317" s="3"/>
      <c r="N317" s="3"/>
      <c r="O317" s="3"/>
      <c r="P317" s="3"/>
      <c r="Q317" s="3"/>
    </row>
    <row r="318" spans="12:17" x14ac:dyDescent="0.2">
      <c r="L318" s="3"/>
      <c r="M318" s="3"/>
      <c r="N318" s="3"/>
      <c r="O318" s="3"/>
      <c r="P318" s="3"/>
      <c r="Q318" s="3"/>
    </row>
    <row r="319" spans="12:17" x14ac:dyDescent="0.2">
      <c r="L319" s="3"/>
      <c r="M319" s="3"/>
      <c r="N319" s="3"/>
      <c r="O319" s="3"/>
      <c r="P319" s="3"/>
      <c r="Q319" s="3"/>
    </row>
    <row r="320" spans="12:17" x14ac:dyDescent="0.2">
      <c r="L320" s="3"/>
      <c r="M320" s="3"/>
      <c r="N320" s="3"/>
      <c r="O320" s="3"/>
      <c r="P320" s="3"/>
      <c r="Q320" s="3"/>
    </row>
    <row r="321" spans="12:17" x14ac:dyDescent="0.2">
      <c r="L321" s="3"/>
      <c r="M321" s="3"/>
      <c r="N321" s="3"/>
      <c r="O321" s="3"/>
      <c r="P321" s="3"/>
      <c r="Q321" s="3"/>
    </row>
    <row r="322" spans="12:17" x14ac:dyDescent="0.2">
      <c r="L322" s="3"/>
      <c r="M322" s="3"/>
      <c r="N322" s="3"/>
      <c r="O322" s="3"/>
      <c r="P322" s="3"/>
      <c r="Q322" s="3"/>
    </row>
    <row r="323" spans="12:17" x14ac:dyDescent="0.2">
      <c r="L323" s="3"/>
      <c r="M323" s="3"/>
      <c r="N323" s="3"/>
      <c r="O323" s="3"/>
      <c r="P323" s="3"/>
      <c r="Q323" s="3"/>
    </row>
    <row r="324" spans="12:17" x14ac:dyDescent="0.2">
      <c r="L324" s="3"/>
      <c r="M324" s="3"/>
      <c r="N324" s="3"/>
      <c r="O324" s="3"/>
      <c r="P324" s="3"/>
      <c r="Q324" s="3"/>
    </row>
    <row r="325" spans="12:17" x14ac:dyDescent="0.2">
      <c r="L325" s="3"/>
      <c r="M325" s="3"/>
      <c r="N325" s="3"/>
      <c r="O325" s="3"/>
      <c r="P325" s="3"/>
      <c r="Q325" s="3"/>
    </row>
    <row r="326" spans="12:17" x14ac:dyDescent="0.2">
      <c r="L326" s="3"/>
      <c r="M326" s="3"/>
      <c r="N326" s="3"/>
      <c r="O326" s="3"/>
      <c r="P326" s="3"/>
      <c r="Q326" s="3"/>
    </row>
    <row r="327" spans="12:17" x14ac:dyDescent="0.2">
      <c r="L327" s="3"/>
      <c r="M327" s="3"/>
      <c r="N327" s="3"/>
      <c r="O327" s="3"/>
      <c r="P327" s="3"/>
      <c r="Q327" s="3"/>
    </row>
    <row r="328" spans="12:17" x14ac:dyDescent="0.2">
      <c r="L328" s="3"/>
      <c r="M328" s="3"/>
      <c r="N328" s="3"/>
      <c r="O328" s="3"/>
      <c r="P328" s="3"/>
      <c r="Q328" s="3"/>
    </row>
    <row r="329" spans="12:17" x14ac:dyDescent="0.2">
      <c r="L329" s="3"/>
      <c r="M329" s="3"/>
      <c r="N329" s="3"/>
      <c r="O329" s="3"/>
      <c r="P329" s="3"/>
      <c r="Q329" s="3"/>
    </row>
    <row r="330" spans="12:17" x14ac:dyDescent="0.2">
      <c r="L330" s="3"/>
      <c r="M330" s="3"/>
      <c r="N330" s="3"/>
      <c r="O330" s="3"/>
      <c r="P330" s="3"/>
      <c r="Q330" s="3"/>
    </row>
    <row r="331" spans="12:17" x14ac:dyDescent="0.2">
      <c r="L331" s="3"/>
      <c r="M331" s="3"/>
      <c r="N331" s="3"/>
      <c r="O331" s="3"/>
      <c r="P331" s="3"/>
      <c r="Q331" s="3"/>
    </row>
    <row r="332" spans="12:17" x14ac:dyDescent="0.2">
      <c r="L332" s="3"/>
      <c r="M332" s="3"/>
      <c r="N332" s="3"/>
      <c r="O332" s="3"/>
      <c r="P332" s="3"/>
      <c r="Q332" s="3"/>
    </row>
    <row r="333" spans="12:17" x14ac:dyDescent="0.2">
      <c r="L333" s="3"/>
      <c r="M333" s="3"/>
      <c r="N333" s="3"/>
      <c r="O333" s="3"/>
      <c r="P333" s="3"/>
      <c r="Q333" s="3"/>
    </row>
    <row r="334" spans="12:17" x14ac:dyDescent="0.2">
      <c r="L334" s="3"/>
      <c r="M334" s="3"/>
      <c r="N334" s="3"/>
      <c r="O334" s="3"/>
      <c r="P334" s="3"/>
      <c r="Q334" s="3"/>
    </row>
    <row r="335" spans="12:17" x14ac:dyDescent="0.2">
      <c r="L335" s="3"/>
      <c r="M335" s="3"/>
      <c r="N335" s="3"/>
      <c r="O335" s="3"/>
      <c r="P335" s="3"/>
      <c r="Q335" s="3"/>
    </row>
    <row r="336" spans="12:17" x14ac:dyDescent="0.2">
      <c r="P336" s="3"/>
      <c r="Q336" s="3"/>
    </row>
    <row r="337" spans="16:17" x14ac:dyDescent="0.2">
      <c r="P337" s="3"/>
      <c r="Q337" s="3"/>
    </row>
    <row r="338" spans="16:17" x14ac:dyDescent="0.2">
      <c r="P338" s="3"/>
      <c r="Q338" s="3"/>
    </row>
    <row r="339" spans="16:17" x14ac:dyDescent="0.2">
      <c r="P339" s="3"/>
      <c r="Q339" s="3"/>
    </row>
    <row r="340" spans="16:17" x14ac:dyDescent="0.2">
      <c r="P340" s="3"/>
      <c r="Q340" s="3"/>
    </row>
    <row r="341" spans="16:17" x14ac:dyDescent="0.2">
      <c r="P341" s="3"/>
      <c r="Q341" s="3"/>
    </row>
    <row r="342" spans="16:17" x14ac:dyDescent="0.2">
      <c r="P342" s="3"/>
      <c r="Q342" s="3"/>
    </row>
    <row r="343" spans="16:17" x14ac:dyDescent="0.2">
      <c r="P343" s="3"/>
      <c r="Q343" s="3"/>
    </row>
    <row r="344" spans="16:17" x14ac:dyDescent="0.2">
      <c r="P344" s="3"/>
      <c r="Q344" s="3"/>
    </row>
    <row r="345" spans="16:17" x14ac:dyDescent="0.2">
      <c r="P345" s="3"/>
      <c r="Q345" s="3"/>
    </row>
    <row r="346" spans="16:17" x14ac:dyDescent="0.2">
      <c r="P346" s="3"/>
      <c r="Q346" s="3"/>
    </row>
    <row r="347" spans="16:17" x14ac:dyDescent="0.2">
      <c r="P347" s="3"/>
      <c r="Q347" s="3"/>
    </row>
    <row r="348" spans="16:17" x14ac:dyDescent="0.2">
      <c r="P348" s="3"/>
      <c r="Q348" s="3"/>
    </row>
    <row r="349" spans="16:17" x14ac:dyDescent="0.2">
      <c r="P349" s="3"/>
      <c r="Q349" s="3"/>
    </row>
    <row r="350" spans="16:17" x14ac:dyDescent="0.2">
      <c r="P350" s="3"/>
      <c r="Q350" s="3"/>
    </row>
    <row r="351" spans="16:17" x14ac:dyDescent="0.2">
      <c r="P351" s="3"/>
      <c r="Q351" s="3"/>
    </row>
    <row r="352" spans="16:17" x14ac:dyDescent="0.2">
      <c r="P352" s="3"/>
      <c r="Q352" s="3"/>
    </row>
    <row r="353" spans="16:17" x14ac:dyDescent="0.2">
      <c r="P353" s="3"/>
      <c r="Q353" s="3"/>
    </row>
    <row r="354" spans="16:17" x14ac:dyDescent="0.2">
      <c r="P354" s="3"/>
      <c r="Q354" s="3"/>
    </row>
    <row r="355" spans="16:17" x14ac:dyDescent="0.2">
      <c r="P355" s="3"/>
      <c r="Q355" s="3"/>
    </row>
    <row r="356" spans="16:17" x14ac:dyDescent="0.2">
      <c r="P356" s="3"/>
      <c r="Q356" s="3"/>
    </row>
    <row r="357" spans="16:17" x14ac:dyDescent="0.2">
      <c r="P357" s="3"/>
      <c r="Q357" s="3"/>
    </row>
    <row r="358" spans="16:17" x14ac:dyDescent="0.2">
      <c r="P358" s="3"/>
      <c r="Q358" s="3"/>
    </row>
    <row r="359" spans="16:17" x14ac:dyDescent="0.2">
      <c r="P359" s="3"/>
      <c r="Q359" s="3"/>
    </row>
    <row r="360" spans="16:17" x14ac:dyDescent="0.2">
      <c r="P360" s="3"/>
      <c r="Q360" s="3"/>
    </row>
    <row r="361" spans="16:17" x14ac:dyDescent="0.2">
      <c r="P361" s="3"/>
      <c r="Q361" s="3"/>
    </row>
    <row r="362" spans="16:17" x14ac:dyDescent="0.2">
      <c r="P362" s="3"/>
      <c r="Q362" s="3"/>
    </row>
    <row r="363" spans="16:17" x14ac:dyDescent="0.2">
      <c r="P363" s="3"/>
      <c r="Q363" s="3"/>
    </row>
    <row r="364" spans="16:17" x14ac:dyDescent="0.2">
      <c r="P364" s="3"/>
      <c r="Q364" s="3"/>
    </row>
    <row r="365" spans="16:17" x14ac:dyDescent="0.2">
      <c r="P365" s="3"/>
      <c r="Q365" s="3"/>
    </row>
    <row r="366" spans="16:17" x14ac:dyDescent="0.2">
      <c r="P366" s="3"/>
      <c r="Q366" s="3"/>
    </row>
    <row r="367" spans="16:17" x14ac:dyDescent="0.2">
      <c r="P367" s="3"/>
      <c r="Q367" s="3"/>
    </row>
    <row r="368" spans="16:17" x14ac:dyDescent="0.2">
      <c r="P368" s="3"/>
      <c r="Q368" s="3"/>
    </row>
    <row r="369" spans="16:17" x14ac:dyDescent="0.2">
      <c r="P369" s="3"/>
      <c r="Q369" s="3"/>
    </row>
    <row r="370" spans="16:17" x14ac:dyDescent="0.2">
      <c r="P370" s="3"/>
      <c r="Q370" s="3"/>
    </row>
    <row r="371" spans="16:17" x14ac:dyDescent="0.2">
      <c r="P371" s="3"/>
      <c r="Q371" s="3"/>
    </row>
    <row r="372" spans="16:17" x14ac:dyDescent="0.2">
      <c r="P372" s="3"/>
      <c r="Q372" s="3"/>
    </row>
    <row r="373" spans="16:17" x14ac:dyDescent="0.2">
      <c r="P373" s="3"/>
      <c r="Q373" s="3"/>
    </row>
    <row r="374" spans="16:17" x14ac:dyDescent="0.2">
      <c r="P374" s="3"/>
      <c r="Q374" s="3"/>
    </row>
    <row r="375" spans="16:17" x14ac:dyDescent="0.2">
      <c r="P375" s="3"/>
      <c r="Q375" s="3"/>
    </row>
    <row r="376" spans="16:17" x14ac:dyDescent="0.2">
      <c r="P376" s="3"/>
      <c r="Q376" s="3"/>
    </row>
    <row r="377" spans="16:17" x14ac:dyDescent="0.2">
      <c r="P377" s="3"/>
      <c r="Q377" s="3"/>
    </row>
    <row r="378" spans="16:17" x14ac:dyDescent="0.2">
      <c r="P378" s="3"/>
      <c r="Q378" s="3"/>
    </row>
    <row r="379" spans="16:17" x14ac:dyDescent="0.2">
      <c r="P379" s="3"/>
      <c r="Q379" s="3"/>
    </row>
    <row r="380" spans="16:17" x14ac:dyDescent="0.2">
      <c r="P380" s="3"/>
      <c r="Q380" s="3"/>
    </row>
    <row r="381" spans="16:17" x14ac:dyDescent="0.2">
      <c r="P381" s="3"/>
      <c r="Q381" s="3"/>
    </row>
    <row r="382" spans="16:17" x14ac:dyDescent="0.2">
      <c r="P382" s="3"/>
      <c r="Q382" s="3"/>
    </row>
    <row r="383" spans="16:17" x14ac:dyDescent="0.2">
      <c r="P383" s="3"/>
      <c r="Q383" s="3"/>
    </row>
    <row r="384" spans="16:17" x14ac:dyDescent="0.2">
      <c r="P384" s="3"/>
      <c r="Q384" s="3"/>
    </row>
    <row r="385" spans="16:17" x14ac:dyDescent="0.2">
      <c r="P385" s="3"/>
      <c r="Q385" s="3"/>
    </row>
    <row r="386" spans="16:17" x14ac:dyDescent="0.2">
      <c r="P386" s="3"/>
      <c r="Q386" s="3"/>
    </row>
    <row r="387" spans="16:17" x14ac:dyDescent="0.2">
      <c r="P387" s="3"/>
      <c r="Q387" s="3"/>
    </row>
    <row r="388" spans="16:17" x14ac:dyDescent="0.2">
      <c r="P388" s="3"/>
      <c r="Q388" s="3"/>
    </row>
    <row r="389" spans="16:17" x14ac:dyDescent="0.2">
      <c r="P389" s="3"/>
      <c r="Q389" s="3"/>
    </row>
    <row r="390" spans="16:17" x14ac:dyDescent="0.2">
      <c r="P390" s="3"/>
      <c r="Q390" s="3"/>
    </row>
    <row r="391" spans="16:17" x14ac:dyDescent="0.2">
      <c r="P391" s="3"/>
      <c r="Q391" s="3"/>
    </row>
    <row r="392" spans="16:17" x14ac:dyDescent="0.2">
      <c r="P392" s="3"/>
      <c r="Q392" s="3"/>
    </row>
    <row r="393" spans="16:17" x14ac:dyDescent="0.2">
      <c r="P393" s="3"/>
      <c r="Q393" s="3"/>
    </row>
    <row r="394" spans="16:17" x14ac:dyDescent="0.2">
      <c r="P394" s="3"/>
      <c r="Q394" s="3"/>
    </row>
    <row r="395" spans="16:17" x14ac:dyDescent="0.2">
      <c r="P395" s="3"/>
      <c r="Q395" s="3"/>
    </row>
    <row r="396" spans="16:17" x14ac:dyDescent="0.2">
      <c r="P396" s="3"/>
      <c r="Q396" s="3"/>
    </row>
    <row r="397" spans="16:17" x14ac:dyDescent="0.2">
      <c r="P397" s="3"/>
      <c r="Q397" s="3"/>
    </row>
    <row r="398" spans="16:17" x14ac:dyDescent="0.2">
      <c r="P398" s="3"/>
      <c r="Q398" s="3"/>
    </row>
    <row r="399" spans="16:17" x14ac:dyDescent="0.2">
      <c r="P399" s="3"/>
      <c r="Q399" s="3"/>
    </row>
    <row r="400" spans="16:17" x14ac:dyDescent="0.2">
      <c r="P400" s="3"/>
      <c r="Q400" s="3"/>
    </row>
    <row r="401" spans="16:17" x14ac:dyDescent="0.2">
      <c r="P401" s="3"/>
      <c r="Q401" s="3"/>
    </row>
    <row r="402" spans="16:17" x14ac:dyDescent="0.2">
      <c r="P402" s="3"/>
      <c r="Q402" s="3"/>
    </row>
    <row r="403" spans="16:17" x14ac:dyDescent="0.2">
      <c r="P403" s="3"/>
      <c r="Q403" s="3"/>
    </row>
    <row r="404" spans="16:17" x14ac:dyDescent="0.2">
      <c r="P404" s="3"/>
      <c r="Q404" s="3"/>
    </row>
    <row r="405" spans="16:17" x14ac:dyDescent="0.2">
      <c r="P405" s="3"/>
      <c r="Q405" s="3"/>
    </row>
    <row r="406" spans="16:17" x14ac:dyDescent="0.2">
      <c r="P406" s="3"/>
      <c r="Q406" s="3"/>
    </row>
    <row r="407" spans="16:17" x14ac:dyDescent="0.2">
      <c r="P407" s="3"/>
      <c r="Q407" s="3"/>
    </row>
    <row r="408" spans="16:17" x14ac:dyDescent="0.2">
      <c r="P408" s="3"/>
      <c r="Q408" s="3"/>
    </row>
    <row r="409" spans="16:17" x14ac:dyDescent="0.2">
      <c r="P409" s="3"/>
      <c r="Q409" s="3"/>
    </row>
    <row r="410" spans="16:17" x14ac:dyDescent="0.2">
      <c r="P410" s="3"/>
      <c r="Q410" s="3"/>
    </row>
    <row r="411" spans="16:17" x14ac:dyDescent="0.2">
      <c r="P411" s="3"/>
      <c r="Q411" s="3"/>
    </row>
    <row r="412" spans="16:17" x14ac:dyDescent="0.2">
      <c r="P412" s="3"/>
      <c r="Q412" s="3"/>
    </row>
    <row r="413" spans="16:17" x14ac:dyDescent="0.2">
      <c r="P413" s="3"/>
      <c r="Q413" s="3"/>
    </row>
    <row r="414" spans="16:17" x14ac:dyDescent="0.2">
      <c r="P414" s="3"/>
      <c r="Q414" s="3"/>
    </row>
    <row r="415" spans="16:17" x14ac:dyDescent="0.2">
      <c r="P415" s="3"/>
      <c r="Q415" s="3"/>
    </row>
    <row r="416" spans="16:17" x14ac:dyDescent="0.2">
      <c r="P416" s="3"/>
      <c r="Q416" s="3"/>
    </row>
    <row r="417" spans="16:17" x14ac:dyDescent="0.2">
      <c r="P417" s="3"/>
      <c r="Q417" s="3"/>
    </row>
    <row r="418" spans="16:17" x14ac:dyDescent="0.2">
      <c r="P418" s="3"/>
      <c r="Q418" s="3"/>
    </row>
    <row r="419" spans="16:17" x14ac:dyDescent="0.2">
      <c r="P419" s="3"/>
      <c r="Q419" s="3"/>
    </row>
    <row r="420" spans="16:17" x14ac:dyDescent="0.2">
      <c r="P420" s="3"/>
      <c r="Q420" s="3"/>
    </row>
    <row r="421" spans="16:17" x14ac:dyDescent="0.2">
      <c r="P421" s="3"/>
      <c r="Q421" s="3"/>
    </row>
    <row r="422" spans="16:17" x14ac:dyDescent="0.2">
      <c r="P422" s="3"/>
      <c r="Q422" s="3"/>
    </row>
    <row r="423" spans="16:17" x14ac:dyDescent="0.2">
      <c r="P423" s="3"/>
      <c r="Q423" s="3"/>
    </row>
    <row r="424" spans="16:17" x14ac:dyDescent="0.2">
      <c r="P424" s="3"/>
      <c r="Q424" s="3"/>
    </row>
    <row r="425" spans="16:17" x14ac:dyDescent="0.2">
      <c r="P425" s="3"/>
      <c r="Q425" s="3"/>
    </row>
    <row r="426" spans="16:17" x14ac:dyDescent="0.2">
      <c r="P426" s="3"/>
      <c r="Q426" s="3"/>
    </row>
    <row r="427" spans="16:17" x14ac:dyDescent="0.2">
      <c r="P427" s="3"/>
      <c r="Q427" s="3"/>
    </row>
    <row r="428" spans="16:17" x14ac:dyDescent="0.2">
      <c r="P428" s="3"/>
      <c r="Q428" s="3"/>
    </row>
    <row r="429" spans="16:17" x14ac:dyDescent="0.2">
      <c r="P429" s="3"/>
      <c r="Q429" s="3"/>
    </row>
    <row r="430" spans="16:17" x14ac:dyDescent="0.2">
      <c r="P430" s="3"/>
      <c r="Q430" s="3"/>
    </row>
    <row r="431" spans="16:17" x14ac:dyDescent="0.2">
      <c r="P431" s="3"/>
      <c r="Q431" s="3"/>
    </row>
    <row r="432" spans="16:17" x14ac:dyDescent="0.2">
      <c r="P432" s="3"/>
      <c r="Q432" s="3"/>
    </row>
    <row r="433" spans="16:17" x14ac:dyDescent="0.2">
      <c r="P433" s="3"/>
      <c r="Q433" s="3"/>
    </row>
    <row r="434" spans="16:17" x14ac:dyDescent="0.2">
      <c r="P434" s="3"/>
      <c r="Q434" s="3"/>
    </row>
    <row r="435" spans="16:17" x14ac:dyDescent="0.2">
      <c r="P435" s="3"/>
      <c r="Q435" s="3"/>
    </row>
    <row r="436" spans="16:17" x14ac:dyDescent="0.2">
      <c r="P436" s="3"/>
      <c r="Q436" s="3"/>
    </row>
    <row r="437" spans="16:17" x14ac:dyDescent="0.2">
      <c r="P437" s="3"/>
      <c r="Q437" s="3"/>
    </row>
    <row r="438" spans="16:17" x14ac:dyDescent="0.2">
      <c r="P438" s="3"/>
      <c r="Q438" s="3"/>
    </row>
    <row r="439" spans="16:17" x14ac:dyDescent="0.2">
      <c r="P439" s="3"/>
      <c r="Q439" s="3"/>
    </row>
    <row r="440" spans="16:17" x14ac:dyDescent="0.2">
      <c r="P440" s="3"/>
      <c r="Q440" s="3"/>
    </row>
    <row r="441" spans="16:17" x14ac:dyDescent="0.2">
      <c r="P441" s="3"/>
      <c r="Q441" s="3"/>
    </row>
    <row r="442" spans="16:17" x14ac:dyDescent="0.2">
      <c r="P442" s="3"/>
      <c r="Q442" s="3"/>
    </row>
    <row r="443" spans="16:17" x14ac:dyDescent="0.2">
      <c r="P443" s="3"/>
      <c r="Q443" s="3"/>
    </row>
    <row r="444" spans="16:17" x14ac:dyDescent="0.2">
      <c r="P444" s="3"/>
      <c r="Q444" s="3"/>
    </row>
    <row r="445" spans="16:17" x14ac:dyDescent="0.2">
      <c r="P445" s="3"/>
      <c r="Q445" s="3"/>
    </row>
    <row r="446" spans="16:17" x14ac:dyDescent="0.2">
      <c r="P446" s="3"/>
      <c r="Q446" s="3"/>
    </row>
    <row r="447" spans="16:17" x14ac:dyDescent="0.2">
      <c r="P447" s="3"/>
      <c r="Q447" s="3"/>
    </row>
    <row r="448" spans="16:17" x14ac:dyDescent="0.2">
      <c r="P448" s="3"/>
      <c r="Q448" s="3"/>
    </row>
    <row r="449" spans="16:17" x14ac:dyDescent="0.2">
      <c r="P449" s="3"/>
      <c r="Q449" s="3"/>
    </row>
    <row r="450" spans="16:17" x14ac:dyDescent="0.2">
      <c r="P450" s="3"/>
      <c r="Q450" s="3"/>
    </row>
    <row r="451" spans="16:17" x14ac:dyDescent="0.2">
      <c r="P451" s="3"/>
      <c r="Q451" s="3"/>
    </row>
    <row r="452" spans="16:17" x14ac:dyDescent="0.2">
      <c r="P452" s="3"/>
      <c r="Q452" s="3"/>
    </row>
    <row r="453" spans="16:17" x14ac:dyDescent="0.2">
      <c r="P453" s="3"/>
      <c r="Q453" s="3"/>
    </row>
    <row r="454" spans="16:17" x14ac:dyDescent="0.2">
      <c r="P454" s="3"/>
      <c r="Q454" s="3"/>
    </row>
    <row r="455" spans="16:17" x14ac:dyDescent="0.2">
      <c r="P455" s="3"/>
      <c r="Q455" s="3"/>
    </row>
    <row r="456" spans="16:17" x14ac:dyDescent="0.2">
      <c r="P456" s="3"/>
      <c r="Q456" s="3"/>
    </row>
    <row r="457" spans="16:17" x14ac:dyDescent="0.2">
      <c r="P457" s="3"/>
      <c r="Q457" s="3"/>
    </row>
    <row r="458" spans="16:17" x14ac:dyDescent="0.2">
      <c r="P458" s="3"/>
      <c r="Q458" s="3"/>
    </row>
    <row r="459" spans="16:17" x14ac:dyDescent="0.2">
      <c r="P459" s="3"/>
      <c r="Q459" s="3"/>
    </row>
    <row r="460" spans="16:17" x14ac:dyDescent="0.2">
      <c r="P460" s="3"/>
      <c r="Q460" s="3"/>
    </row>
    <row r="461" spans="16:17" x14ac:dyDescent="0.2">
      <c r="P461" s="3"/>
      <c r="Q461" s="3"/>
    </row>
    <row r="462" spans="16:17" x14ac:dyDescent="0.2">
      <c r="P462" s="3"/>
      <c r="Q462" s="3"/>
    </row>
    <row r="463" spans="16:17" x14ac:dyDescent="0.2">
      <c r="P463" s="3"/>
      <c r="Q463" s="3"/>
    </row>
    <row r="464" spans="16:17" x14ac:dyDescent="0.2">
      <c r="P464" s="3"/>
      <c r="Q464" s="3"/>
    </row>
    <row r="465" spans="16:17" x14ac:dyDescent="0.2">
      <c r="P465" s="3"/>
      <c r="Q465" s="3"/>
    </row>
    <row r="466" spans="16:17" x14ac:dyDescent="0.2">
      <c r="P466" s="3"/>
      <c r="Q466" s="3"/>
    </row>
    <row r="467" spans="16:17" x14ac:dyDescent="0.2">
      <c r="P467" s="3"/>
      <c r="Q467" s="3"/>
    </row>
    <row r="468" spans="16:17" x14ac:dyDescent="0.2">
      <c r="P468" s="3"/>
      <c r="Q468" s="3"/>
    </row>
    <row r="469" spans="16:17" x14ac:dyDescent="0.2">
      <c r="P469" s="3"/>
      <c r="Q469" s="3"/>
    </row>
    <row r="470" spans="16:17" x14ac:dyDescent="0.2">
      <c r="P470" s="3"/>
      <c r="Q470" s="3"/>
    </row>
    <row r="471" spans="16:17" x14ac:dyDescent="0.2">
      <c r="P471" s="3"/>
      <c r="Q471" s="3"/>
    </row>
    <row r="472" spans="16:17" x14ac:dyDescent="0.2">
      <c r="P472" s="3"/>
      <c r="Q472" s="3"/>
    </row>
    <row r="473" spans="16:17" x14ac:dyDescent="0.2">
      <c r="P473" s="3"/>
      <c r="Q473" s="3"/>
    </row>
    <row r="474" spans="16:17" x14ac:dyDescent="0.2">
      <c r="P474" s="3"/>
      <c r="Q474" s="3"/>
    </row>
    <row r="475" spans="16:17" x14ac:dyDescent="0.2">
      <c r="P475" s="3"/>
      <c r="Q475" s="3"/>
    </row>
    <row r="476" spans="16:17" x14ac:dyDescent="0.2">
      <c r="P476" s="3"/>
      <c r="Q476" s="3"/>
    </row>
    <row r="477" spans="16:17" x14ac:dyDescent="0.2">
      <c r="P477" s="3"/>
      <c r="Q477" s="3"/>
    </row>
    <row r="478" spans="16:17" x14ac:dyDescent="0.2">
      <c r="P478" s="3"/>
      <c r="Q478" s="3"/>
    </row>
    <row r="479" spans="16:17" x14ac:dyDescent="0.2">
      <c r="P479" s="3"/>
      <c r="Q479" s="3"/>
    </row>
    <row r="480" spans="16:17" x14ac:dyDescent="0.2">
      <c r="P480" s="3"/>
      <c r="Q480" s="3"/>
    </row>
    <row r="481" spans="16:17" x14ac:dyDescent="0.2">
      <c r="P481" s="3"/>
      <c r="Q481" s="3"/>
    </row>
    <row r="482" spans="16:17" x14ac:dyDescent="0.2">
      <c r="P482" s="3"/>
      <c r="Q482" s="3"/>
    </row>
    <row r="483" spans="16:17" x14ac:dyDescent="0.2">
      <c r="P483" s="3"/>
      <c r="Q483" s="3"/>
    </row>
    <row r="484" spans="16:17" x14ac:dyDescent="0.2">
      <c r="P484" s="3"/>
      <c r="Q484" s="3"/>
    </row>
    <row r="485" spans="16:17" x14ac:dyDescent="0.2">
      <c r="P485" s="3"/>
      <c r="Q485" s="3"/>
    </row>
    <row r="486" spans="16:17" x14ac:dyDescent="0.2">
      <c r="P486" s="3"/>
      <c r="Q486" s="3"/>
    </row>
    <row r="487" spans="16:17" x14ac:dyDescent="0.2">
      <c r="P487" s="3"/>
      <c r="Q487" s="3"/>
    </row>
    <row r="488" spans="16:17" x14ac:dyDescent="0.2">
      <c r="P488" s="3"/>
      <c r="Q488" s="3"/>
    </row>
    <row r="489" spans="16:17" x14ac:dyDescent="0.2">
      <c r="P489" s="3"/>
      <c r="Q489" s="3"/>
    </row>
    <row r="490" spans="16:17" x14ac:dyDescent="0.2">
      <c r="P490" s="3"/>
      <c r="Q490" s="3"/>
    </row>
    <row r="491" spans="16:17" x14ac:dyDescent="0.2">
      <c r="P491" s="3"/>
      <c r="Q491" s="3"/>
    </row>
    <row r="492" spans="16:17" x14ac:dyDescent="0.2">
      <c r="P492" s="3"/>
      <c r="Q492" s="3"/>
    </row>
    <row r="493" spans="16:17" x14ac:dyDescent="0.2">
      <c r="P493" s="3"/>
      <c r="Q493" s="3"/>
    </row>
    <row r="494" spans="16:17" x14ac:dyDescent="0.2">
      <c r="P494" s="3"/>
      <c r="Q494" s="3"/>
    </row>
    <row r="495" spans="16:17" x14ac:dyDescent="0.2">
      <c r="P495" s="3"/>
      <c r="Q495" s="3"/>
    </row>
    <row r="496" spans="16:17" x14ac:dyDescent="0.2">
      <c r="P496" s="3"/>
      <c r="Q496" s="3"/>
    </row>
    <row r="497" spans="16:17" x14ac:dyDescent="0.2">
      <c r="P497" s="3"/>
      <c r="Q497" s="3"/>
    </row>
    <row r="498" spans="16:17" x14ac:dyDescent="0.2">
      <c r="P498" s="3"/>
      <c r="Q498" s="3"/>
    </row>
    <row r="499" spans="16:17" x14ac:dyDescent="0.2">
      <c r="P499" s="3"/>
      <c r="Q499" s="3"/>
    </row>
    <row r="500" spans="16:17" x14ac:dyDescent="0.2">
      <c r="P500" s="3"/>
      <c r="Q500" s="3"/>
    </row>
    <row r="501" spans="16:17" x14ac:dyDescent="0.2">
      <c r="P501" s="3"/>
      <c r="Q501" s="3"/>
    </row>
    <row r="502" spans="16:17" x14ac:dyDescent="0.2">
      <c r="P502" s="3"/>
      <c r="Q502" s="3"/>
    </row>
    <row r="503" spans="16:17" x14ac:dyDescent="0.2">
      <c r="P503" s="3"/>
      <c r="Q503" s="3"/>
    </row>
    <row r="504" spans="16:17" x14ac:dyDescent="0.2">
      <c r="P504" s="3"/>
      <c r="Q504" s="3"/>
    </row>
    <row r="505" spans="16:17" x14ac:dyDescent="0.2">
      <c r="P505" s="3"/>
      <c r="Q505" s="3"/>
    </row>
    <row r="506" spans="16:17" x14ac:dyDescent="0.2">
      <c r="P506" s="3"/>
      <c r="Q506" s="3"/>
    </row>
    <row r="507" spans="16:17" x14ac:dyDescent="0.2">
      <c r="P507" s="3"/>
      <c r="Q507" s="3"/>
    </row>
    <row r="508" spans="16:17" x14ac:dyDescent="0.2">
      <c r="P508" s="3"/>
      <c r="Q508" s="3"/>
    </row>
    <row r="509" spans="16:17" x14ac:dyDescent="0.2">
      <c r="P509" s="3"/>
      <c r="Q509" s="3"/>
    </row>
    <row r="510" spans="16:17" x14ac:dyDescent="0.2">
      <c r="P510" s="3"/>
      <c r="Q510" s="3"/>
    </row>
    <row r="511" spans="16:17" x14ac:dyDescent="0.2">
      <c r="P511" s="3"/>
      <c r="Q511" s="3"/>
    </row>
    <row r="512" spans="16:17" x14ac:dyDescent="0.2">
      <c r="P512" s="3"/>
      <c r="Q512" s="3"/>
    </row>
    <row r="513" spans="16:17" x14ac:dyDescent="0.2">
      <c r="P513" s="3"/>
      <c r="Q513" s="3"/>
    </row>
    <row r="514" spans="16:17" x14ac:dyDescent="0.2">
      <c r="P514" s="3"/>
      <c r="Q514" s="3"/>
    </row>
    <row r="515" spans="16:17" x14ac:dyDescent="0.2">
      <c r="P515" s="3"/>
      <c r="Q515" s="3"/>
    </row>
    <row r="516" spans="16:17" x14ac:dyDescent="0.2">
      <c r="P516" s="3"/>
      <c r="Q516" s="3"/>
    </row>
    <row r="517" spans="16:17" x14ac:dyDescent="0.2">
      <c r="P517" s="3"/>
      <c r="Q517" s="3"/>
    </row>
    <row r="518" spans="16:17" x14ac:dyDescent="0.2">
      <c r="P518" s="3"/>
      <c r="Q518" s="3"/>
    </row>
    <row r="519" spans="16:17" x14ac:dyDescent="0.2">
      <c r="P519" s="3"/>
      <c r="Q519" s="3"/>
    </row>
    <row r="520" spans="16:17" x14ac:dyDescent="0.2">
      <c r="P520" s="3"/>
      <c r="Q520" s="3"/>
    </row>
    <row r="521" spans="16:17" x14ac:dyDescent="0.2">
      <c r="P521" s="3"/>
      <c r="Q521" s="3"/>
    </row>
    <row r="522" spans="16:17" x14ac:dyDescent="0.2">
      <c r="P522" s="3"/>
      <c r="Q522" s="3"/>
    </row>
    <row r="523" spans="16:17" x14ac:dyDescent="0.2">
      <c r="P523" s="3"/>
      <c r="Q523" s="3"/>
    </row>
    <row r="524" spans="16:17" x14ac:dyDescent="0.2">
      <c r="P524" s="3"/>
      <c r="Q524" s="3"/>
    </row>
    <row r="525" spans="16:17" x14ac:dyDescent="0.2">
      <c r="P525" s="3"/>
      <c r="Q525" s="3"/>
    </row>
    <row r="526" spans="16:17" x14ac:dyDescent="0.2">
      <c r="P526" s="3"/>
      <c r="Q526" s="3"/>
    </row>
    <row r="527" spans="16:17" x14ac:dyDescent="0.2">
      <c r="P527" s="3"/>
      <c r="Q527" s="3"/>
    </row>
    <row r="528" spans="16:17" x14ac:dyDescent="0.2">
      <c r="P528" s="3"/>
      <c r="Q528" s="3"/>
    </row>
    <row r="529" spans="16:17" x14ac:dyDescent="0.2">
      <c r="P529" s="3"/>
      <c r="Q529" s="3"/>
    </row>
    <row r="530" spans="16:17" x14ac:dyDescent="0.2">
      <c r="P530" s="3"/>
      <c r="Q530" s="3"/>
    </row>
    <row r="531" spans="16:17" x14ac:dyDescent="0.2">
      <c r="P531" s="3"/>
      <c r="Q531" s="3"/>
    </row>
    <row r="532" spans="16:17" x14ac:dyDescent="0.2">
      <c r="P532" s="3"/>
      <c r="Q532" s="3"/>
    </row>
    <row r="533" spans="16:17" x14ac:dyDescent="0.2">
      <c r="P533" s="3"/>
      <c r="Q533" s="3"/>
    </row>
    <row r="534" spans="16:17" x14ac:dyDescent="0.2">
      <c r="P534" s="3"/>
      <c r="Q534" s="3"/>
    </row>
    <row r="535" spans="16:17" x14ac:dyDescent="0.2">
      <c r="P535" s="3"/>
      <c r="Q535" s="3"/>
    </row>
    <row r="536" spans="16:17" x14ac:dyDescent="0.2">
      <c r="P536" s="3"/>
      <c r="Q536" s="3"/>
    </row>
    <row r="537" spans="16:17" x14ac:dyDescent="0.2">
      <c r="P537" s="3"/>
      <c r="Q537" s="3"/>
    </row>
    <row r="538" spans="16:17" x14ac:dyDescent="0.2">
      <c r="P538" s="3"/>
      <c r="Q538" s="3"/>
    </row>
    <row r="539" spans="16:17" x14ac:dyDescent="0.2">
      <c r="P539" s="3"/>
      <c r="Q539" s="3"/>
    </row>
    <row r="540" spans="16:17" x14ac:dyDescent="0.2">
      <c r="P540" s="3"/>
      <c r="Q540" s="3"/>
    </row>
    <row r="541" spans="16:17" x14ac:dyDescent="0.2">
      <c r="P541" s="3"/>
      <c r="Q541" s="3"/>
    </row>
    <row r="542" spans="16:17" x14ac:dyDescent="0.2">
      <c r="P542" s="3"/>
      <c r="Q542" s="3"/>
    </row>
    <row r="543" spans="16:17" x14ac:dyDescent="0.2">
      <c r="P543" s="3"/>
      <c r="Q543" s="3"/>
    </row>
    <row r="544" spans="16:17" x14ac:dyDescent="0.2">
      <c r="P544" s="3"/>
      <c r="Q544" s="3"/>
    </row>
    <row r="545" spans="16:17" x14ac:dyDescent="0.2">
      <c r="P545" s="3"/>
      <c r="Q545" s="3"/>
    </row>
    <row r="546" spans="16:17" x14ac:dyDescent="0.2">
      <c r="P546" s="3"/>
      <c r="Q546" s="3"/>
    </row>
    <row r="547" spans="16:17" x14ac:dyDescent="0.2">
      <c r="P547" s="3"/>
      <c r="Q547" s="3"/>
    </row>
    <row r="548" spans="16:17" x14ac:dyDescent="0.2">
      <c r="P548" s="3"/>
      <c r="Q548" s="3"/>
    </row>
    <row r="549" spans="16:17" x14ac:dyDescent="0.2">
      <c r="P549" s="3"/>
      <c r="Q549" s="3"/>
    </row>
    <row r="550" spans="16:17" x14ac:dyDescent="0.2">
      <c r="P550" s="3"/>
      <c r="Q550" s="3"/>
    </row>
    <row r="551" spans="16:17" x14ac:dyDescent="0.2">
      <c r="P551" s="3"/>
      <c r="Q551" s="3"/>
    </row>
    <row r="552" spans="16:17" x14ac:dyDescent="0.2">
      <c r="P552" s="3"/>
      <c r="Q552" s="3"/>
    </row>
    <row r="553" spans="16:17" x14ac:dyDescent="0.2">
      <c r="P553" s="3"/>
      <c r="Q553" s="3"/>
    </row>
    <row r="554" spans="16:17" x14ac:dyDescent="0.2">
      <c r="P554" s="3"/>
      <c r="Q554" s="3"/>
    </row>
    <row r="555" spans="16:17" x14ac:dyDescent="0.2">
      <c r="P555" s="3"/>
      <c r="Q555" s="3"/>
    </row>
    <row r="556" spans="16:17" x14ac:dyDescent="0.2">
      <c r="P556" s="3"/>
      <c r="Q556" s="3"/>
    </row>
    <row r="557" spans="16:17" x14ac:dyDescent="0.2">
      <c r="P557" s="3"/>
      <c r="Q557" s="3"/>
    </row>
    <row r="558" spans="16:17" x14ac:dyDescent="0.2">
      <c r="P558" s="3"/>
      <c r="Q558" s="3"/>
    </row>
    <row r="559" spans="16:17" x14ac:dyDescent="0.2">
      <c r="P559" s="3"/>
      <c r="Q559" s="3"/>
    </row>
    <row r="560" spans="16:17" x14ac:dyDescent="0.2">
      <c r="P560" s="3"/>
      <c r="Q560" s="3"/>
    </row>
    <row r="561" spans="16:17" x14ac:dyDescent="0.2">
      <c r="P561" s="3"/>
      <c r="Q561" s="3"/>
    </row>
    <row r="562" spans="16:17" x14ac:dyDescent="0.2">
      <c r="P562" s="3"/>
      <c r="Q562" s="3"/>
    </row>
    <row r="563" spans="16:17" x14ac:dyDescent="0.2">
      <c r="P563" s="3"/>
      <c r="Q563" s="3"/>
    </row>
    <row r="564" spans="16:17" x14ac:dyDescent="0.2">
      <c r="P564" s="3"/>
      <c r="Q564" s="3"/>
    </row>
    <row r="565" spans="16:17" x14ac:dyDescent="0.2">
      <c r="P565" s="3"/>
      <c r="Q565" s="3"/>
    </row>
    <row r="566" spans="16:17" x14ac:dyDescent="0.2">
      <c r="P566" s="3"/>
      <c r="Q566" s="3"/>
    </row>
    <row r="567" spans="16:17" x14ac:dyDescent="0.2">
      <c r="P567" s="3"/>
      <c r="Q567" s="3"/>
    </row>
    <row r="568" spans="16:17" x14ac:dyDescent="0.2">
      <c r="P568" s="3"/>
      <c r="Q568" s="3"/>
    </row>
    <row r="569" spans="16:17" x14ac:dyDescent="0.2">
      <c r="P569" s="3"/>
      <c r="Q569" s="3"/>
    </row>
    <row r="570" spans="16:17" x14ac:dyDescent="0.2">
      <c r="P570" s="3"/>
      <c r="Q570" s="3"/>
    </row>
    <row r="571" spans="16:17" x14ac:dyDescent="0.2">
      <c r="P571" s="3"/>
      <c r="Q571" s="3"/>
    </row>
    <row r="572" spans="16:17" x14ac:dyDescent="0.2">
      <c r="P572" s="3"/>
      <c r="Q572" s="3"/>
    </row>
    <row r="573" spans="16:17" x14ac:dyDescent="0.2">
      <c r="P573" s="3"/>
      <c r="Q573" s="3"/>
    </row>
    <row r="574" spans="16:17" x14ac:dyDescent="0.2">
      <c r="P574" s="3"/>
      <c r="Q574" s="3"/>
    </row>
    <row r="575" spans="16:17" x14ac:dyDescent="0.2">
      <c r="P575" s="3"/>
      <c r="Q575" s="3"/>
    </row>
    <row r="576" spans="16:17" x14ac:dyDescent="0.2">
      <c r="P576" s="3"/>
      <c r="Q576" s="3"/>
    </row>
    <row r="577" spans="16:17" x14ac:dyDescent="0.2">
      <c r="P577" s="3"/>
      <c r="Q577" s="3"/>
    </row>
    <row r="578" spans="16:17" x14ac:dyDescent="0.2">
      <c r="P578" s="3"/>
      <c r="Q578" s="3"/>
    </row>
    <row r="579" spans="16:17" x14ac:dyDescent="0.2">
      <c r="P579" s="3"/>
      <c r="Q579" s="3"/>
    </row>
    <row r="580" spans="16:17" x14ac:dyDescent="0.2">
      <c r="P580" s="3"/>
      <c r="Q580" s="3"/>
    </row>
    <row r="581" spans="16:17" x14ac:dyDescent="0.2">
      <c r="P581" s="3"/>
      <c r="Q581" s="3"/>
    </row>
    <row r="582" spans="16:17" x14ac:dyDescent="0.2">
      <c r="P582" s="3"/>
      <c r="Q582" s="3"/>
    </row>
    <row r="583" spans="16:17" x14ac:dyDescent="0.2">
      <c r="P583" s="3"/>
      <c r="Q583" s="3"/>
    </row>
    <row r="584" spans="16:17" x14ac:dyDescent="0.2">
      <c r="P584" s="3"/>
      <c r="Q584" s="3"/>
    </row>
    <row r="585" spans="16:17" x14ac:dyDescent="0.2">
      <c r="P585" s="3"/>
      <c r="Q585" s="3"/>
    </row>
    <row r="586" spans="16:17" x14ac:dyDescent="0.2">
      <c r="P586" s="3"/>
      <c r="Q586" s="3"/>
    </row>
    <row r="587" spans="16:17" x14ac:dyDescent="0.2">
      <c r="P587" s="3"/>
      <c r="Q587" s="3"/>
    </row>
    <row r="588" spans="16:17" x14ac:dyDescent="0.2">
      <c r="P588" s="3"/>
      <c r="Q588" s="3"/>
    </row>
    <row r="589" spans="16:17" x14ac:dyDescent="0.2">
      <c r="P589" s="3"/>
      <c r="Q589" s="3"/>
    </row>
    <row r="590" spans="16:17" x14ac:dyDescent="0.2">
      <c r="P590" s="3"/>
      <c r="Q590" s="3"/>
    </row>
    <row r="591" spans="16:17" x14ac:dyDescent="0.2">
      <c r="P591" s="3"/>
      <c r="Q591" s="3"/>
    </row>
    <row r="592" spans="16:17" x14ac:dyDescent="0.2">
      <c r="P592" s="3"/>
      <c r="Q592" s="3"/>
    </row>
    <row r="593" spans="16:17" x14ac:dyDescent="0.2">
      <c r="P593" s="3"/>
      <c r="Q593" s="3"/>
    </row>
    <row r="594" spans="16:17" x14ac:dyDescent="0.2">
      <c r="P594" s="3"/>
      <c r="Q594" s="3"/>
    </row>
    <row r="595" spans="16:17" x14ac:dyDescent="0.2">
      <c r="P595" s="3"/>
      <c r="Q595" s="3"/>
    </row>
    <row r="596" spans="16:17" x14ac:dyDescent="0.2">
      <c r="P596" s="3"/>
      <c r="Q596" s="3"/>
    </row>
    <row r="597" spans="16:17" x14ac:dyDescent="0.2">
      <c r="P597" s="3"/>
      <c r="Q597" s="3"/>
    </row>
    <row r="598" spans="16:17" x14ac:dyDescent="0.2">
      <c r="P598" s="3"/>
      <c r="Q598" s="3"/>
    </row>
    <row r="599" spans="16:17" x14ac:dyDescent="0.2">
      <c r="P599" s="3"/>
      <c r="Q599" s="3"/>
    </row>
    <row r="600" spans="16:17" x14ac:dyDescent="0.2">
      <c r="P600" s="3"/>
      <c r="Q600" s="3"/>
    </row>
    <row r="601" spans="16:17" x14ac:dyDescent="0.2">
      <c r="P601" s="3"/>
      <c r="Q601" s="3"/>
    </row>
    <row r="602" spans="16:17" x14ac:dyDescent="0.2">
      <c r="P602" s="3"/>
      <c r="Q602" s="3"/>
    </row>
    <row r="603" spans="16:17" x14ac:dyDescent="0.2">
      <c r="P603" s="3"/>
      <c r="Q603" s="3"/>
    </row>
    <row r="604" spans="16:17" x14ac:dyDescent="0.2">
      <c r="P604" s="3"/>
      <c r="Q604" s="3"/>
    </row>
    <row r="605" spans="16:17" x14ac:dyDescent="0.2">
      <c r="P605" s="3"/>
      <c r="Q605" s="3"/>
    </row>
    <row r="606" spans="16:17" x14ac:dyDescent="0.2">
      <c r="P606" s="3"/>
      <c r="Q606" s="3"/>
    </row>
    <row r="607" spans="16:17" x14ac:dyDescent="0.2">
      <c r="P607" s="3"/>
      <c r="Q607" s="3"/>
    </row>
    <row r="608" spans="16:17" x14ac:dyDescent="0.2">
      <c r="P608" s="3"/>
      <c r="Q608" s="3"/>
    </row>
    <row r="609" spans="16:17" x14ac:dyDescent="0.2">
      <c r="P609" s="3"/>
      <c r="Q609" s="3"/>
    </row>
    <row r="610" spans="16:17" x14ac:dyDescent="0.2">
      <c r="P610" s="3"/>
      <c r="Q610" s="3"/>
    </row>
    <row r="611" spans="16:17" x14ac:dyDescent="0.2">
      <c r="P611" s="3"/>
      <c r="Q611" s="3"/>
    </row>
    <row r="612" spans="16:17" x14ac:dyDescent="0.2">
      <c r="P612" s="3"/>
      <c r="Q612" s="3"/>
    </row>
    <row r="613" spans="16:17" x14ac:dyDescent="0.2">
      <c r="P613" s="3"/>
      <c r="Q613" s="3"/>
    </row>
    <row r="614" spans="16:17" x14ac:dyDescent="0.2">
      <c r="P614" s="3"/>
      <c r="Q614" s="3"/>
    </row>
    <row r="615" spans="16:17" x14ac:dyDescent="0.2">
      <c r="P615" s="3"/>
      <c r="Q615" s="3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"/>
  <sheetViews>
    <sheetView workbookViewId="0">
      <pane ySplit="1" topLeftCell="A2" activePane="bottomLeft" state="frozen"/>
      <selection pane="bottomLeft" activeCell="M7" sqref="M7"/>
    </sheetView>
  </sheetViews>
  <sheetFormatPr defaultRowHeight="11.25" x14ac:dyDescent="0.2"/>
  <cols>
    <col min="1" max="2" width="11.42578125" style="1404" customWidth="1"/>
    <col min="3" max="3" width="15" style="1405" bestFit="1" customWidth="1"/>
    <col min="4" max="4" width="8.42578125" style="1406" bestFit="1" customWidth="1"/>
    <col min="5" max="5" width="7.42578125" style="1404" customWidth="1"/>
    <col min="6" max="6" width="10.5703125" style="1404" customWidth="1"/>
    <col min="7" max="7" width="11.28515625" style="1404" customWidth="1"/>
    <col min="8" max="8" width="26.85546875" style="1408" customWidth="1"/>
    <col min="9" max="9" width="24" style="1408" customWidth="1"/>
    <col min="10" max="10" width="42.5703125" style="1408" customWidth="1"/>
    <col min="11" max="11" width="21" style="3" customWidth="1"/>
    <col min="12" max="16384" width="9.140625" style="3"/>
  </cols>
  <sheetData>
    <row r="1" spans="1:14" s="632" customFormat="1" ht="22.5" x14ac:dyDescent="0.2">
      <c r="A1" s="847" t="s">
        <v>969</v>
      </c>
      <c r="B1" s="847" t="s">
        <v>974</v>
      </c>
      <c r="C1" s="899" t="s">
        <v>972</v>
      </c>
      <c r="D1" s="847" t="s">
        <v>852</v>
      </c>
      <c r="E1" s="847" t="s">
        <v>851</v>
      </c>
      <c r="F1" s="847" t="s">
        <v>970</v>
      </c>
      <c r="G1" s="847" t="s">
        <v>971</v>
      </c>
      <c r="H1" s="1407" t="s">
        <v>2432</v>
      </c>
      <c r="I1" s="1407" t="s">
        <v>2433</v>
      </c>
      <c r="J1" s="1407" t="s">
        <v>2434</v>
      </c>
      <c r="K1" s="1403">
        <f>SUBTOTAL(9,C:C)</f>
        <v>0</v>
      </c>
      <c r="L1" s="1257"/>
      <c r="M1" s="1241"/>
      <c r="N1" s="1234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T37"/>
  <sheetViews>
    <sheetView workbookViewId="0">
      <selection activeCell="I14" sqref="I14"/>
    </sheetView>
  </sheetViews>
  <sheetFormatPr defaultRowHeight="15" x14ac:dyDescent="0.25"/>
  <cols>
    <col min="1" max="1" width="13.140625" customWidth="1"/>
    <col min="5" max="5" width="17.140625" customWidth="1"/>
    <col min="9" max="10" width="12.42578125" style="693" bestFit="1" customWidth="1"/>
    <col min="11" max="12" width="13.5703125" style="693" bestFit="1" customWidth="1"/>
    <col min="13" max="13" width="12.42578125" style="693" bestFit="1" customWidth="1"/>
    <col min="14" max="14" width="13.5703125" style="693" bestFit="1" customWidth="1"/>
    <col min="15" max="15" width="13.28515625" style="693" bestFit="1" customWidth="1"/>
    <col min="16" max="16" width="13.5703125" style="693" bestFit="1" customWidth="1"/>
    <col min="17" max="18" width="12.42578125" style="693" bestFit="1" customWidth="1"/>
    <col min="19" max="20" width="13.5703125" style="693" bestFit="1" customWidth="1"/>
  </cols>
  <sheetData>
    <row r="1" spans="1:20" ht="22.5" x14ac:dyDescent="0.25">
      <c r="A1" s="682" t="s">
        <v>969</v>
      </c>
      <c r="B1" s="683" t="s">
        <v>970</v>
      </c>
      <c r="C1" s="683" t="s">
        <v>971</v>
      </c>
      <c r="D1" s="683" t="s">
        <v>852</v>
      </c>
      <c r="E1" s="684" t="s">
        <v>972</v>
      </c>
      <c r="G1">
        <v>-1</v>
      </c>
      <c r="I1"/>
      <c r="J1"/>
      <c r="K1"/>
      <c r="L1"/>
      <c r="M1"/>
      <c r="N1"/>
      <c r="O1"/>
      <c r="P1"/>
      <c r="Q1"/>
      <c r="R1"/>
      <c r="S1"/>
      <c r="T1"/>
    </row>
    <row r="2" spans="1:20" x14ac:dyDescent="0.25">
      <c r="A2" s="685" t="s">
        <v>597</v>
      </c>
      <c r="B2" s="686" t="s">
        <v>585</v>
      </c>
      <c r="C2" s="687">
        <v>1</v>
      </c>
      <c r="D2" s="686" t="s">
        <v>572</v>
      </c>
      <c r="E2" s="688"/>
      <c r="I2"/>
      <c r="J2"/>
      <c r="K2"/>
      <c r="L2"/>
      <c r="M2"/>
      <c r="N2"/>
      <c r="O2"/>
      <c r="P2"/>
      <c r="Q2"/>
      <c r="R2"/>
      <c r="S2"/>
      <c r="T2"/>
    </row>
    <row r="3" spans="1:20" x14ac:dyDescent="0.25">
      <c r="A3" s="689" t="s">
        <v>597</v>
      </c>
      <c r="B3" s="690" t="s">
        <v>585</v>
      </c>
      <c r="C3" s="691">
        <v>2</v>
      </c>
      <c r="D3" s="690" t="s">
        <v>573</v>
      </c>
      <c r="E3" s="692"/>
      <c r="I3"/>
      <c r="J3"/>
      <c r="K3"/>
      <c r="L3"/>
      <c r="M3"/>
      <c r="N3"/>
      <c r="O3"/>
      <c r="P3"/>
      <c r="Q3"/>
      <c r="R3"/>
      <c r="S3"/>
      <c r="T3"/>
    </row>
    <row r="4" spans="1:20" x14ac:dyDescent="0.25">
      <c r="A4" s="685" t="s">
        <v>597</v>
      </c>
      <c r="B4" s="686" t="s">
        <v>585</v>
      </c>
      <c r="C4" s="687">
        <v>3</v>
      </c>
      <c r="D4" s="686" t="s">
        <v>574</v>
      </c>
      <c r="E4" s="688"/>
      <c r="I4"/>
      <c r="J4"/>
      <c r="K4"/>
      <c r="L4"/>
      <c r="M4"/>
      <c r="N4"/>
      <c r="O4"/>
      <c r="P4"/>
      <c r="Q4"/>
      <c r="R4"/>
      <c r="S4"/>
      <c r="T4"/>
    </row>
    <row r="5" spans="1:20" x14ac:dyDescent="0.25">
      <c r="A5" s="689" t="s">
        <v>597</v>
      </c>
      <c r="B5" s="690" t="s">
        <v>586</v>
      </c>
      <c r="C5" s="691">
        <v>4</v>
      </c>
      <c r="D5" s="690" t="s">
        <v>605</v>
      </c>
      <c r="E5" s="692"/>
      <c r="I5"/>
      <c r="J5"/>
      <c r="K5"/>
      <c r="L5"/>
      <c r="M5"/>
      <c r="N5"/>
      <c r="O5"/>
      <c r="P5"/>
      <c r="Q5"/>
      <c r="R5"/>
      <c r="S5"/>
      <c r="T5"/>
    </row>
    <row r="6" spans="1:20" x14ac:dyDescent="0.25">
      <c r="A6" s="685" t="s">
        <v>597</v>
      </c>
      <c r="B6" s="686" t="s">
        <v>586</v>
      </c>
      <c r="C6" s="687">
        <v>5</v>
      </c>
      <c r="D6" s="686" t="s">
        <v>576</v>
      </c>
      <c r="E6" s="688"/>
      <c r="I6"/>
      <c r="J6"/>
      <c r="K6"/>
      <c r="L6"/>
      <c r="M6"/>
      <c r="N6"/>
      <c r="O6"/>
      <c r="P6"/>
      <c r="Q6"/>
      <c r="R6"/>
      <c r="S6"/>
      <c r="T6"/>
    </row>
    <row r="7" spans="1:20" x14ac:dyDescent="0.25">
      <c r="A7" s="689" t="s">
        <v>597</v>
      </c>
      <c r="B7" s="690" t="s">
        <v>586</v>
      </c>
      <c r="C7" s="691">
        <v>6</v>
      </c>
      <c r="D7" s="690" t="s">
        <v>577</v>
      </c>
      <c r="E7" s="692"/>
    </row>
    <row r="8" spans="1:20" x14ac:dyDescent="0.25">
      <c r="A8" s="685" t="s">
        <v>597</v>
      </c>
      <c r="B8" s="686" t="s">
        <v>587</v>
      </c>
      <c r="C8" s="687">
        <v>7</v>
      </c>
      <c r="D8" s="686" t="s">
        <v>578</v>
      </c>
      <c r="E8" s="688"/>
    </row>
    <row r="9" spans="1:20" x14ac:dyDescent="0.25">
      <c r="A9" s="689" t="s">
        <v>597</v>
      </c>
      <c r="B9" s="690" t="s">
        <v>587</v>
      </c>
      <c r="C9" s="691">
        <v>8</v>
      </c>
      <c r="D9" s="690" t="s">
        <v>579</v>
      </c>
      <c r="E9" s="692"/>
    </row>
    <row r="10" spans="1:20" x14ac:dyDescent="0.25">
      <c r="A10" s="685" t="s">
        <v>597</v>
      </c>
      <c r="B10" s="686" t="s">
        <v>587</v>
      </c>
      <c r="C10" s="687">
        <v>9</v>
      </c>
      <c r="D10" s="686" t="s">
        <v>580</v>
      </c>
      <c r="E10" s="688"/>
    </row>
    <row r="11" spans="1:20" x14ac:dyDescent="0.25">
      <c r="A11" s="689" t="s">
        <v>597</v>
      </c>
      <c r="B11" s="690" t="s">
        <v>588</v>
      </c>
      <c r="C11" s="691">
        <v>10</v>
      </c>
      <c r="D11" s="690" t="s">
        <v>581</v>
      </c>
      <c r="E11" s="692"/>
    </row>
    <row r="12" spans="1:20" x14ac:dyDescent="0.25">
      <c r="A12" s="685" t="s">
        <v>597</v>
      </c>
      <c r="B12" s="686" t="s">
        <v>588</v>
      </c>
      <c r="C12" s="687">
        <v>11</v>
      </c>
      <c r="D12" s="686" t="s">
        <v>582</v>
      </c>
      <c r="E12" s="688"/>
    </row>
    <row r="13" spans="1:20" x14ac:dyDescent="0.25">
      <c r="A13" s="689" t="s">
        <v>597</v>
      </c>
      <c r="B13" s="690" t="s">
        <v>588</v>
      </c>
      <c r="C13" s="691">
        <v>12</v>
      </c>
      <c r="D13" s="690" t="s">
        <v>583</v>
      </c>
      <c r="E13" s="692"/>
    </row>
    <row r="14" spans="1:20" x14ac:dyDescent="0.25">
      <c r="A14" s="685" t="s">
        <v>973</v>
      </c>
      <c r="B14" s="686" t="s">
        <v>585</v>
      </c>
      <c r="C14" s="687">
        <v>1</v>
      </c>
      <c r="D14" s="686" t="s">
        <v>572</v>
      </c>
      <c r="E14" s="688"/>
    </row>
    <row r="15" spans="1:20" x14ac:dyDescent="0.25">
      <c r="A15" s="689" t="s">
        <v>973</v>
      </c>
      <c r="B15" s="690" t="s">
        <v>585</v>
      </c>
      <c r="C15" s="691">
        <v>2</v>
      </c>
      <c r="D15" s="690" t="s">
        <v>573</v>
      </c>
      <c r="E15" s="692"/>
    </row>
    <row r="16" spans="1:20" x14ac:dyDescent="0.25">
      <c r="A16" s="685" t="s">
        <v>973</v>
      </c>
      <c r="B16" s="686" t="s">
        <v>585</v>
      </c>
      <c r="C16" s="687">
        <v>3</v>
      </c>
      <c r="D16" s="686" t="s">
        <v>574</v>
      </c>
      <c r="E16" s="688"/>
    </row>
    <row r="17" spans="1:5" x14ac:dyDescent="0.25">
      <c r="A17" s="689" t="s">
        <v>973</v>
      </c>
      <c r="B17" s="690" t="s">
        <v>586</v>
      </c>
      <c r="C17" s="691">
        <v>4</v>
      </c>
      <c r="D17" s="690" t="s">
        <v>605</v>
      </c>
      <c r="E17" s="692"/>
    </row>
    <row r="18" spans="1:5" x14ac:dyDescent="0.25">
      <c r="A18" s="685" t="s">
        <v>973</v>
      </c>
      <c r="B18" s="686" t="s">
        <v>586</v>
      </c>
      <c r="C18" s="687">
        <v>5</v>
      </c>
      <c r="D18" s="686" t="s">
        <v>576</v>
      </c>
      <c r="E18" s="688"/>
    </row>
    <row r="19" spans="1:5" x14ac:dyDescent="0.25">
      <c r="A19" s="689" t="s">
        <v>973</v>
      </c>
      <c r="B19" s="690" t="s">
        <v>586</v>
      </c>
      <c r="C19" s="691">
        <v>6</v>
      </c>
      <c r="D19" s="690" t="s">
        <v>577</v>
      </c>
      <c r="E19" s="692"/>
    </row>
    <row r="20" spans="1:5" x14ac:dyDescent="0.25">
      <c r="A20" s="685" t="s">
        <v>973</v>
      </c>
      <c r="B20" s="686" t="s">
        <v>587</v>
      </c>
      <c r="C20" s="687">
        <v>7</v>
      </c>
      <c r="D20" s="686" t="s">
        <v>578</v>
      </c>
      <c r="E20" s="688"/>
    </row>
    <row r="21" spans="1:5" x14ac:dyDescent="0.25">
      <c r="A21" s="689" t="s">
        <v>973</v>
      </c>
      <c r="B21" s="690" t="s">
        <v>587</v>
      </c>
      <c r="C21" s="691">
        <v>8</v>
      </c>
      <c r="D21" s="690" t="s">
        <v>579</v>
      </c>
      <c r="E21" s="692"/>
    </row>
    <row r="22" spans="1:5" x14ac:dyDescent="0.25">
      <c r="A22" s="685" t="s">
        <v>973</v>
      </c>
      <c r="B22" s="686" t="s">
        <v>587</v>
      </c>
      <c r="C22" s="687">
        <v>9</v>
      </c>
      <c r="D22" s="686" t="s">
        <v>580</v>
      </c>
      <c r="E22" s="688"/>
    </row>
    <row r="23" spans="1:5" x14ac:dyDescent="0.25">
      <c r="A23" s="689" t="s">
        <v>973</v>
      </c>
      <c r="B23" s="690" t="s">
        <v>588</v>
      </c>
      <c r="C23" s="691">
        <v>10</v>
      </c>
      <c r="D23" s="690" t="s">
        <v>581</v>
      </c>
      <c r="E23" s="692"/>
    </row>
    <row r="24" spans="1:5" x14ac:dyDescent="0.25">
      <c r="A24" s="685" t="s">
        <v>973</v>
      </c>
      <c r="B24" s="686" t="s">
        <v>588</v>
      </c>
      <c r="C24" s="687">
        <v>11</v>
      </c>
      <c r="D24" s="686" t="s">
        <v>582</v>
      </c>
      <c r="E24" s="688"/>
    </row>
    <row r="25" spans="1:5" x14ac:dyDescent="0.25">
      <c r="A25" s="689" t="s">
        <v>973</v>
      </c>
      <c r="B25" s="690" t="s">
        <v>588</v>
      </c>
      <c r="C25" s="691">
        <v>12</v>
      </c>
      <c r="D25" s="690" t="s">
        <v>583</v>
      </c>
      <c r="E25" s="692"/>
    </row>
    <row r="26" spans="1:5" x14ac:dyDescent="0.25">
      <c r="A26" s="685" t="s">
        <v>1322</v>
      </c>
      <c r="B26" s="686" t="s">
        <v>585</v>
      </c>
      <c r="C26" s="687">
        <v>1</v>
      </c>
      <c r="D26" s="686" t="s">
        <v>572</v>
      </c>
      <c r="E26" s="688"/>
    </row>
    <row r="27" spans="1:5" x14ac:dyDescent="0.25">
      <c r="A27" s="689" t="s">
        <v>1322</v>
      </c>
      <c r="B27" s="690" t="s">
        <v>585</v>
      </c>
      <c r="C27" s="691">
        <v>2</v>
      </c>
      <c r="D27" s="690" t="s">
        <v>573</v>
      </c>
      <c r="E27" s="692"/>
    </row>
    <row r="28" spans="1:5" x14ac:dyDescent="0.25">
      <c r="A28" s="685" t="s">
        <v>1322</v>
      </c>
      <c r="B28" s="686" t="s">
        <v>585</v>
      </c>
      <c r="C28" s="687">
        <v>3</v>
      </c>
      <c r="D28" s="686" t="s">
        <v>574</v>
      </c>
      <c r="E28" s="688"/>
    </row>
    <row r="29" spans="1:5" x14ac:dyDescent="0.25">
      <c r="A29" s="689" t="s">
        <v>1322</v>
      </c>
      <c r="B29" s="690" t="s">
        <v>586</v>
      </c>
      <c r="C29" s="691">
        <v>4</v>
      </c>
      <c r="D29" s="690" t="s">
        <v>605</v>
      </c>
      <c r="E29" s="692"/>
    </row>
    <row r="30" spans="1:5" x14ac:dyDescent="0.25">
      <c r="A30" s="685" t="s">
        <v>1322</v>
      </c>
      <c r="B30" s="686" t="s">
        <v>586</v>
      </c>
      <c r="C30" s="687">
        <v>5</v>
      </c>
      <c r="D30" s="686" t="s">
        <v>576</v>
      </c>
      <c r="E30" s="688"/>
    </row>
    <row r="31" spans="1:5" x14ac:dyDescent="0.25">
      <c r="A31" s="689" t="s">
        <v>1322</v>
      </c>
      <c r="B31" s="690" t="s">
        <v>586</v>
      </c>
      <c r="C31" s="691">
        <v>6</v>
      </c>
      <c r="D31" s="690" t="s">
        <v>577</v>
      </c>
      <c r="E31" s="692"/>
    </row>
    <row r="32" spans="1:5" x14ac:dyDescent="0.25">
      <c r="A32" s="685" t="s">
        <v>1322</v>
      </c>
      <c r="B32" s="686" t="s">
        <v>587</v>
      </c>
      <c r="C32" s="687">
        <v>7</v>
      </c>
      <c r="D32" s="686" t="s">
        <v>578</v>
      </c>
      <c r="E32" s="688"/>
    </row>
    <row r="33" spans="1:5" x14ac:dyDescent="0.25">
      <c r="A33" s="689" t="s">
        <v>1322</v>
      </c>
      <c r="B33" s="690" t="s">
        <v>587</v>
      </c>
      <c r="C33" s="691">
        <v>8</v>
      </c>
      <c r="D33" s="690" t="s">
        <v>579</v>
      </c>
      <c r="E33" s="692"/>
    </row>
    <row r="34" spans="1:5" x14ac:dyDescent="0.25">
      <c r="A34" s="685" t="s">
        <v>1322</v>
      </c>
      <c r="B34" s="686" t="s">
        <v>587</v>
      </c>
      <c r="C34" s="687">
        <v>9</v>
      </c>
      <c r="D34" s="686" t="s">
        <v>580</v>
      </c>
      <c r="E34" s="688"/>
    </row>
    <row r="35" spans="1:5" x14ac:dyDescent="0.25">
      <c r="A35" s="689" t="s">
        <v>1322</v>
      </c>
      <c r="B35" s="690" t="s">
        <v>588</v>
      </c>
      <c r="C35" s="691">
        <v>10</v>
      </c>
      <c r="D35" s="690" t="s">
        <v>581</v>
      </c>
      <c r="E35" s="692"/>
    </row>
    <row r="36" spans="1:5" x14ac:dyDescent="0.25">
      <c r="A36" s="685" t="s">
        <v>1322</v>
      </c>
      <c r="B36" s="686" t="s">
        <v>588</v>
      </c>
      <c r="C36" s="687">
        <v>11</v>
      </c>
      <c r="D36" s="686" t="s">
        <v>582</v>
      </c>
      <c r="E36" s="688"/>
    </row>
    <row r="37" spans="1:5" x14ac:dyDescent="0.25">
      <c r="A37" s="689" t="s">
        <v>1322</v>
      </c>
      <c r="B37" s="690" t="s">
        <v>588</v>
      </c>
      <c r="C37" s="691">
        <v>12</v>
      </c>
      <c r="D37" s="690" t="s">
        <v>583</v>
      </c>
      <c r="E37" s="692"/>
    </row>
  </sheetData>
  <autoFilter ref="A1:E37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E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I18" sqref="I18"/>
    </sheetView>
  </sheetViews>
  <sheetFormatPr defaultRowHeight="11.25" x14ac:dyDescent="0.2"/>
  <cols>
    <col min="1" max="1" width="15.42578125" style="3" bestFit="1" customWidth="1"/>
    <col min="2" max="2" width="66.7109375" style="3" bestFit="1" customWidth="1"/>
    <col min="3" max="3" width="15.85546875" style="3" bestFit="1" customWidth="1"/>
    <col min="4" max="4" width="66.7109375" style="3" bestFit="1" customWidth="1"/>
    <col min="5" max="5" width="13.140625" style="3" bestFit="1" customWidth="1"/>
    <col min="6" max="16384" width="9.140625" style="3"/>
  </cols>
  <sheetData>
    <row r="1" spans="1:5" x14ac:dyDescent="0.2">
      <c r="A1" s="3" t="s">
        <v>1092</v>
      </c>
      <c r="B1" s="3" t="s">
        <v>1093</v>
      </c>
      <c r="C1" s="3" t="s">
        <v>948</v>
      </c>
      <c r="D1" s="3" t="s">
        <v>949</v>
      </c>
      <c r="E1" s="3" t="s">
        <v>1094</v>
      </c>
    </row>
  </sheetData>
  <pageMargins left="0.7" right="0.7" top="0.75" bottom="0.75" header="0.3" footer="0.3"/>
  <tableParts count="1">
    <tablePart r:id="rId1"/>
  </tablePart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C35"/>
  <sheetViews>
    <sheetView workbookViewId="0">
      <pane ySplit="1" topLeftCell="A2" activePane="bottomLeft" state="frozen"/>
      <selection pane="bottomLeft" activeCell="I16" sqref="I16"/>
    </sheetView>
  </sheetViews>
  <sheetFormatPr defaultRowHeight="15" x14ac:dyDescent="0.25"/>
  <cols>
    <col min="1" max="1" width="59.42578125" customWidth="1"/>
    <col min="2" max="2" width="6.85546875" customWidth="1"/>
    <col min="3" max="3" width="42" customWidth="1"/>
  </cols>
  <sheetData>
    <row r="1" spans="1:3" ht="22.5" x14ac:dyDescent="0.25">
      <c r="A1" s="69" t="s">
        <v>944</v>
      </c>
      <c r="B1" s="69" t="s">
        <v>945</v>
      </c>
      <c r="C1" s="671" t="s">
        <v>386</v>
      </c>
    </row>
    <row r="2" spans="1:3" x14ac:dyDescent="0.25">
      <c r="A2" s="136" t="s">
        <v>66</v>
      </c>
      <c r="B2" s="672"/>
      <c r="C2" s="672"/>
    </row>
    <row r="3" spans="1:3" x14ac:dyDescent="0.25">
      <c r="A3" s="673" t="s">
        <v>1350</v>
      </c>
      <c r="B3" s="674">
        <v>2310</v>
      </c>
      <c r="C3" s="675" t="s">
        <v>60</v>
      </c>
    </row>
    <row r="4" spans="1:3" x14ac:dyDescent="0.25">
      <c r="A4" s="676" t="s">
        <v>388</v>
      </c>
      <c r="B4" s="677">
        <v>2320</v>
      </c>
      <c r="C4" s="678" t="s">
        <v>62</v>
      </c>
    </row>
    <row r="5" spans="1:3" x14ac:dyDescent="0.25">
      <c r="A5" s="676" t="s">
        <v>392</v>
      </c>
      <c r="B5" s="677">
        <v>2340</v>
      </c>
      <c r="C5" s="678" t="s">
        <v>66</v>
      </c>
    </row>
    <row r="6" spans="1:3" ht="22.5" x14ac:dyDescent="0.25">
      <c r="A6" s="676" t="s">
        <v>397</v>
      </c>
      <c r="B6" s="677">
        <v>2340</v>
      </c>
      <c r="C6" s="678" t="s">
        <v>66</v>
      </c>
    </row>
    <row r="7" spans="1:3" x14ac:dyDescent="0.25">
      <c r="A7" s="676" t="s">
        <v>404</v>
      </c>
      <c r="B7" s="677">
        <v>2340</v>
      </c>
      <c r="C7" s="678" t="s">
        <v>66</v>
      </c>
    </row>
    <row r="8" spans="1:3" x14ac:dyDescent="0.25">
      <c r="A8" s="676" t="s">
        <v>406</v>
      </c>
      <c r="B8" s="677">
        <v>2340</v>
      </c>
      <c r="C8" s="678" t="s">
        <v>66</v>
      </c>
    </row>
    <row r="9" spans="1:3" x14ac:dyDescent="0.25">
      <c r="A9" s="676" t="s">
        <v>414</v>
      </c>
      <c r="B9" s="677">
        <v>2340</v>
      </c>
      <c r="C9" s="678" t="s">
        <v>66</v>
      </c>
    </row>
    <row r="10" spans="1:3" x14ac:dyDescent="0.25">
      <c r="A10" s="676" t="s">
        <v>420</v>
      </c>
      <c r="B10" s="677">
        <v>2340</v>
      </c>
      <c r="C10" s="678" t="s">
        <v>66</v>
      </c>
    </row>
    <row r="11" spans="1:3" x14ac:dyDescent="0.25">
      <c r="A11" s="676" t="s">
        <v>422</v>
      </c>
      <c r="B11" s="677">
        <v>2340</v>
      </c>
      <c r="C11" s="678" t="s">
        <v>66</v>
      </c>
    </row>
    <row r="12" spans="1:3" x14ac:dyDescent="0.25">
      <c r="A12" s="676" t="s">
        <v>425</v>
      </c>
      <c r="B12" s="677">
        <v>2340</v>
      </c>
      <c r="C12" s="678" t="s">
        <v>66</v>
      </c>
    </row>
    <row r="13" spans="1:3" ht="22.5" x14ac:dyDescent="0.25">
      <c r="A13" s="676" t="s">
        <v>426</v>
      </c>
      <c r="B13" s="677">
        <v>2340</v>
      </c>
      <c r="C13" s="678" t="s">
        <v>66</v>
      </c>
    </row>
    <row r="14" spans="1:3" x14ac:dyDescent="0.25">
      <c r="A14" s="676" t="s">
        <v>429</v>
      </c>
      <c r="B14" s="677">
        <v>2340</v>
      </c>
      <c r="C14" s="678" t="s">
        <v>66</v>
      </c>
    </row>
    <row r="15" spans="1:3" x14ac:dyDescent="0.25">
      <c r="A15" s="676" t="s">
        <v>431</v>
      </c>
      <c r="B15" s="677">
        <v>2340</v>
      </c>
      <c r="C15" s="678" t="s">
        <v>66</v>
      </c>
    </row>
    <row r="16" spans="1:3" x14ac:dyDescent="0.25">
      <c r="A16" s="679" t="s">
        <v>434</v>
      </c>
      <c r="B16" s="680">
        <v>2340</v>
      </c>
      <c r="C16" s="681" t="s">
        <v>66</v>
      </c>
    </row>
    <row r="17" spans="1:3" x14ac:dyDescent="0.25">
      <c r="A17" s="136" t="s">
        <v>444</v>
      </c>
      <c r="B17" s="672"/>
      <c r="C17" s="672"/>
    </row>
    <row r="18" spans="1:3" x14ac:dyDescent="0.25">
      <c r="A18" s="673" t="s">
        <v>445</v>
      </c>
      <c r="B18" s="674">
        <v>2330</v>
      </c>
      <c r="C18" s="675" t="s">
        <v>64</v>
      </c>
    </row>
    <row r="19" spans="1:3" x14ac:dyDescent="0.25">
      <c r="A19" s="676" t="s">
        <v>449</v>
      </c>
      <c r="B19" s="677">
        <v>2330</v>
      </c>
      <c r="C19" s="678" t="s">
        <v>64</v>
      </c>
    </row>
    <row r="20" spans="1:3" ht="22.5" x14ac:dyDescent="0.25">
      <c r="A20" s="676" t="s">
        <v>450</v>
      </c>
      <c r="B20" s="677">
        <v>2350</v>
      </c>
      <c r="C20" s="678" t="s">
        <v>68</v>
      </c>
    </row>
    <row r="21" spans="1:3" x14ac:dyDescent="0.25">
      <c r="A21" s="676" t="s">
        <v>451</v>
      </c>
      <c r="B21" s="677">
        <v>2350</v>
      </c>
      <c r="C21" s="678" t="s">
        <v>68</v>
      </c>
    </row>
    <row r="22" spans="1:3" ht="22.5" x14ac:dyDescent="0.25">
      <c r="A22" s="676" t="s">
        <v>459</v>
      </c>
      <c r="B22" s="677">
        <v>2350</v>
      </c>
      <c r="C22" s="678" t="s">
        <v>68</v>
      </c>
    </row>
    <row r="23" spans="1:3" x14ac:dyDescent="0.25">
      <c r="A23" s="676" t="s">
        <v>466</v>
      </c>
      <c r="B23" s="677">
        <v>2350</v>
      </c>
      <c r="C23" s="678" t="s">
        <v>68</v>
      </c>
    </row>
    <row r="24" spans="1:3" ht="22.5" x14ac:dyDescent="0.25">
      <c r="A24" s="676" t="s">
        <v>469</v>
      </c>
      <c r="B24" s="677">
        <v>2350</v>
      </c>
      <c r="C24" s="678" t="s">
        <v>68</v>
      </c>
    </row>
    <row r="25" spans="1:3" x14ac:dyDescent="0.25">
      <c r="A25" s="676" t="s">
        <v>475</v>
      </c>
      <c r="B25" s="677">
        <v>2350</v>
      </c>
      <c r="C25" s="678" t="s">
        <v>68</v>
      </c>
    </row>
    <row r="26" spans="1:3" ht="22.5" x14ac:dyDescent="0.25">
      <c r="A26" s="676" t="s">
        <v>477</v>
      </c>
      <c r="B26" s="677">
        <v>2350</v>
      </c>
      <c r="C26" s="678" t="s">
        <v>68</v>
      </c>
    </row>
    <row r="27" spans="1:3" x14ac:dyDescent="0.25">
      <c r="A27" s="676" t="s">
        <v>482</v>
      </c>
      <c r="B27" s="677">
        <v>2350</v>
      </c>
      <c r="C27" s="678" t="s">
        <v>68</v>
      </c>
    </row>
    <row r="28" spans="1:3" x14ac:dyDescent="0.25">
      <c r="A28" s="676" t="s">
        <v>485</v>
      </c>
      <c r="B28" s="677">
        <v>2350</v>
      </c>
      <c r="C28" s="678" t="s">
        <v>68</v>
      </c>
    </row>
    <row r="29" spans="1:3" ht="22.5" x14ac:dyDescent="0.25">
      <c r="A29" s="676" t="s">
        <v>487</v>
      </c>
      <c r="B29" s="677">
        <v>2350</v>
      </c>
      <c r="C29" s="678" t="s">
        <v>68</v>
      </c>
    </row>
    <row r="30" spans="1:3" x14ac:dyDescent="0.25">
      <c r="A30" s="676" t="s">
        <v>489</v>
      </c>
      <c r="B30" s="677">
        <v>2350</v>
      </c>
      <c r="C30" s="678" t="s">
        <v>68</v>
      </c>
    </row>
    <row r="31" spans="1:3" x14ac:dyDescent="0.25">
      <c r="A31" s="676" t="s">
        <v>946</v>
      </c>
      <c r="B31" s="677">
        <v>2350</v>
      </c>
      <c r="C31" s="678" t="s">
        <v>68</v>
      </c>
    </row>
    <row r="32" spans="1:3" x14ac:dyDescent="0.25">
      <c r="A32" s="676" t="s">
        <v>497</v>
      </c>
      <c r="B32" s="677">
        <v>2350</v>
      </c>
      <c r="C32" s="678" t="s">
        <v>68</v>
      </c>
    </row>
    <row r="33" spans="1:3" ht="22.5" x14ac:dyDescent="0.25">
      <c r="A33" s="676" t="s">
        <v>506</v>
      </c>
      <c r="B33" s="677">
        <v>2350</v>
      </c>
      <c r="C33" s="678" t="s">
        <v>68</v>
      </c>
    </row>
    <row r="34" spans="1:3" x14ac:dyDescent="0.25">
      <c r="A34" s="676" t="s">
        <v>514</v>
      </c>
      <c r="B34" s="677">
        <v>2350</v>
      </c>
      <c r="C34" s="678" t="s">
        <v>68</v>
      </c>
    </row>
    <row r="35" spans="1:3" x14ac:dyDescent="0.25">
      <c r="A35" s="679" t="s">
        <v>538</v>
      </c>
      <c r="B35" s="680">
        <v>2350</v>
      </c>
      <c r="C35" s="681" t="s">
        <v>68</v>
      </c>
    </row>
  </sheetData>
  <autoFilter ref="A1:C1"/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E614"/>
  <sheetViews>
    <sheetView topLeftCell="A289" workbookViewId="0">
      <selection activeCell="L28" sqref="L28"/>
    </sheetView>
  </sheetViews>
  <sheetFormatPr defaultRowHeight="15" x14ac:dyDescent="0.25"/>
  <cols>
    <col min="1" max="1" width="11" style="846" customWidth="1"/>
    <col min="2" max="2" width="42" style="846" customWidth="1"/>
    <col min="3" max="3" width="12.85546875" style="846" customWidth="1"/>
    <col min="4" max="4" width="7.85546875" customWidth="1"/>
    <col min="5" max="5" width="9.7109375" customWidth="1"/>
  </cols>
  <sheetData>
    <row r="1" spans="1:5" x14ac:dyDescent="0.25">
      <c r="A1" s="1351" t="s">
        <v>1824</v>
      </c>
      <c r="B1" s="1351" t="s">
        <v>1825</v>
      </c>
      <c r="C1" s="1351" t="s">
        <v>1826</v>
      </c>
      <c r="D1" s="1347" t="s">
        <v>1827</v>
      </c>
      <c r="E1" s="1348"/>
    </row>
    <row r="2" spans="1:5" x14ac:dyDescent="0.25">
      <c r="A2" s="1352" t="s">
        <v>589</v>
      </c>
      <c r="B2" s="1352" t="s">
        <v>1828</v>
      </c>
      <c r="C2" s="1352" t="s">
        <v>844</v>
      </c>
      <c r="D2" s="1348"/>
      <c r="E2" s="1348" t="s">
        <v>1829</v>
      </c>
    </row>
    <row r="3" spans="1:5" x14ac:dyDescent="0.25">
      <c r="A3" s="1352" t="s">
        <v>1830</v>
      </c>
      <c r="B3" s="1352" t="s">
        <v>1831</v>
      </c>
      <c r="C3" s="1352" t="s">
        <v>589</v>
      </c>
      <c r="D3" s="1348"/>
      <c r="E3" s="1348" t="s">
        <v>1829</v>
      </c>
    </row>
    <row r="4" spans="1:5" x14ac:dyDescent="0.25">
      <c r="A4" s="1352" t="s">
        <v>1832</v>
      </c>
      <c r="B4" s="1352" t="s">
        <v>1833</v>
      </c>
      <c r="C4" s="1352" t="s">
        <v>1830</v>
      </c>
      <c r="D4" s="1348"/>
      <c r="E4" s="1348" t="s">
        <v>1829</v>
      </c>
    </row>
    <row r="5" spans="1:5" x14ac:dyDescent="0.25">
      <c r="A5" s="1352" t="s">
        <v>1465</v>
      </c>
      <c r="B5" s="1352" t="s">
        <v>1834</v>
      </c>
      <c r="C5" s="1352" t="s">
        <v>1832</v>
      </c>
      <c r="D5" s="1348"/>
      <c r="E5" s="1348"/>
    </row>
    <row r="6" spans="1:5" x14ac:dyDescent="0.25">
      <c r="A6" s="1352" t="s">
        <v>1475</v>
      </c>
      <c r="B6" s="1352" t="s">
        <v>1835</v>
      </c>
      <c r="C6" s="1352" t="s">
        <v>1832</v>
      </c>
      <c r="D6" s="1348"/>
      <c r="E6" s="1348"/>
    </row>
    <row r="7" spans="1:5" x14ac:dyDescent="0.25">
      <c r="A7" s="1352" t="s">
        <v>1476</v>
      </c>
      <c r="B7" s="1352" t="s">
        <v>1836</v>
      </c>
      <c r="C7" s="1352" t="s">
        <v>1832</v>
      </c>
      <c r="D7" s="1348"/>
      <c r="E7" s="1348"/>
    </row>
    <row r="8" spans="1:5" x14ac:dyDescent="0.25">
      <c r="A8" s="1352" t="s">
        <v>1451</v>
      </c>
      <c r="B8" s="1352" t="s">
        <v>1837</v>
      </c>
      <c r="C8" s="1352" t="s">
        <v>1832</v>
      </c>
      <c r="D8" s="1348"/>
      <c r="E8" s="1348"/>
    </row>
    <row r="9" spans="1:5" x14ac:dyDescent="0.25">
      <c r="A9" s="1352" t="s">
        <v>1838</v>
      </c>
      <c r="B9" s="1352" t="s">
        <v>1839</v>
      </c>
      <c r="C9" s="1352" t="s">
        <v>1832</v>
      </c>
      <c r="D9" s="1348"/>
      <c r="E9" s="1348" t="s">
        <v>1829</v>
      </c>
    </row>
    <row r="10" spans="1:5" x14ac:dyDescent="0.25">
      <c r="A10" s="1352" t="s">
        <v>1477</v>
      </c>
      <c r="B10" s="1352" t="s">
        <v>1840</v>
      </c>
      <c r="C10" s="1352" t="s">
        <v>1838</v>
      </c>
      <c r="D10" s="1348"/>
      <c r="E10" s="1348"/>
    </row>
    <row r="11" spans="1:5" x14ac:dyDescent="0.25">
      <c r="A11" s="1352" t="s">
        <v>1478</v>
      </c>
      <c r="B11" s="1352" t="s">
        <v>1841</v>
      </c>
      <c r="C11" s="1352" t="s">
        <v>1838</v>
      </c>
      <c r="D11" s="1348"/>
      <c r="E11" s="1348"/>
    </row>
    <row r="12" spans="1:5" x14ac:dyDescent="0.25">
      <c r="A12" s="1352" t="s">
        <v>1479</v>
      </c>
      <c r="B12" s="1352" t="s">
        <v>1842</v>
      </c>
      <c r="C12" s="1352" t="s">
        <v>1838</v>
      </c>
      <c r="D12" s="1348"/>
      <c r="E12" s="1348"/>
    </row>
    <row r="13" spans="1:5" x14ac:dyDescent="0.25">
      <c r="A13" s="1352" t="s">
        <v>1480</v>
      </c>
      <c r="B13" s="1352" t="s">
        <v>1843</v>
      </c>
      <c r="C13" s="1352" t="s">
        <v>1838</v>
      </c>
      <c r="D13" s="1348"/>
      <c r="E13" s="1348"/>
    </row>
    <row r="14" spans="1:5" x14ac:dyDescent="0.25">
      <c r="A14" s="1352" t="s">
        <v>1844</v>
      </c>
      <c r="B14" s="1352" t="s">
        <v>1845</v>
      </c>
      <c r="C14" s="1352" t="s">
        <v>1830</v>
      </c>
      <c r="D14" s="1348"/>
      <c r="E14" s="1348" t="s">
        <v>1829</v>
      </c>
    </row>
    <row r="15" spans="1:5" x14ac:dyDescent="0.25">
      <c r="A15" s="1352" t="s">
        <v>1846</v>
      </c>
      <c r="B15" s="1352" t="s">
        <v>1847</v>
      </c>
      <c r="C15" s="1352" t="s">
        <v>1844</v>
      </c>
      <c r="D15" s="1348"/>
      <c r="E15" s="1348" t="s">
        <v>1829</v>
      </c>
    </row>
    <row r="16" spans="1:5" x14ac:dyDescent="0.25">
      <c r="A16" s="1352" t="s">
        <v>1452</v>
      </c>
      <c r="B16" s="1352" t="s">
        <v>1848</v>
      </c>
      <c r="C16" s="1352" t="s">
        <v>1846</v>
      </c>
      <c r="D16" s="1348"/>
      <c r="E16" s="1348"/>
    </row>
    <row r="17" spans="1:5" x14ac:dyDescent="0.25">
      <c r="A17" s="1352" t="s">
        <v>1466</v>
      </c>
      <c r="B17" s="1352" t="s">
        <v>1849</v>
      </c>
      <c r="C17" s="1352" t="s">
        <v>1846</v>
      </c>
      <c r="D17" s="1348"/>
      <c r="E17" s="1348"/>
    </row>
    <row r="18" spans="1:5" x14ac:dyDescent="0.25">
      <c r="A18" s="1352" t="s">
        <v>1481</v>
      </c>
      <c r="B18" s="1352" t="s">
        <v>1850</v>
      </c>
      <c r="C18" s="1352" t="s">
        <v>1846</v>
      </c>
      <c r="D18" s="1348"/>
      <c r="E18" s="1348"/>
    </row>
    <row r="19" spans="1:5" x14ac:dyDescent="0.25">
      <c r="A19" s="1352" t="s">
        <v>1482</v>
      </c>
      <c r="B19" s="1352" t="s">
        <v>1851</v>
      </c>
      <c r="C19" s="1352" t="s">
        <v>1846</v>
      </c>
      <c r="D19" s="1348"/>
      <c r="E19" s="1348"/>
    </row>
    <row r="20" spans="1:5" x14ac:dyDescent="0.25">
      <c r="A20" s="1352" t="s">
        <v>1483</v>
      </c>
      <c r="B20" s="1352" t="s">
        <v>1852</v>
      </c>
      <c r="C20" s="1352" t="s">
        <v>1846</v>
      </c>
      <c r="D20" s="1348"/>
      <c r="E20" s="1348"/>
    </row>
    <row r="21" spans="1:5" x14ac:dyDescent="0.25">
      <c r="A21" s="1352" t="s">
        <v>1853</v>
      </c>
      <c r="B21" s="1352" t="s">
        <v>1854</v>
      </c>
      <c r="C21" s="1352" t="s">
        <v>1844</v>
      </c>
      <c r="D21" s="1348"/>
      <c r="E21" s="1348" t="s">
        <v>1829</v>
      </c>
    </row>
    <row r="22" spans="1:5" x14ac:dyDescent="0.25">
      <c r="A22" s="1352" t="s">
        <v>1467</v>
      </c>
      <c r="B22" s="1352" t="s">
        <v>789</v>
      </c>
      <c r="C22" s="1352" t="s">
        <v>1853</v>
      </c>
      <c r="D22" s="1348"/>
      <c r="E22" s="1348"/>
    </row>
    <row r="23" spans="1:5" x14ac:dyDescent="0.25">
      <c r="A23" s="1352" t="s">
        <v>1468</v>
      </c>
      <c r="B23" s="1352" t="s">
        <v>1855</v>
      </c>
      <c r="C23" s="1352" t="s">
        <v>1853</v>
      </c>
      <c r="D23" s="1348"/>
      <c r="E23" s="1348"/>
    </row>
    <row r="24" spans="1:5" x14ac:dyDescent="0.25">
      <c r="A24" s="1352" t="s">
        <v>1469</v>
      </c>
      <c r="B24" s="1352" t="s">
        <v>1856</v>
      </c>
      <c r="C24" s="1352" t="s">
        <v>1853</v>
      </c>
      <c r="D24" s="1348"/>
      <c r="E24" s="1348"/>
    </row>
    <row r="25" spans="1:5" x14ac:dyDescent="0.25">
      <c r="A25" s="1352" t="s">
        <v>1470</v>
      </c>
      <c r="B25" s="1352" t="s">
        <v>830</v>
      </c>
      <c r="C25" s="1352" t="s">
        <v>1853</v>
      </c>
      <c r="D25" s="1348"/>
      <c r="E25" s="1348"/>
    </row>
    <row r="26" spans="1:5" x14ac:dyDescent="0.25">
      <c r="A26" s="1352" t="s">
        <v>1857</v>
      </c>
      <c r="B26" s="1352" t="s">
        <v>1858</v>
      </c>
      <c r="C26" s="1352" t="s">
        <v>1830</v>
      </c>
      <c r="D26" s="1348"/>
      <c r="E26" s="1348" t="s">
        <v>1829</v>
      </c>
    </row>
    <row r="27" spans="1:5" x14ac:dyDescent="0.25">
      <c r="A27" s="1352" t="s">
        <v>1453</v>
      </c>
      <c r="B27" s="1352" t="s">
        <v>1859</v>
      </c>
      <c r="C27" s="1352" t="s">
        <v>1857</v>
      </c>
      <c r="D27" s="1348"/>
      <c r="E27" s="1348"/>
    </row>
    <row r="28" spans="1:5" x14ac:dyDescent="0.25">
      <c r="A28" s="1352" t="s">
        <v>1471</v>
      </c>
      <c r="B28" s="1352" t="s">
        <v>1860</v>
      </c>
      <c r="C28" s="1352" t="s">
        <v>1857</v>
      </c>
      <c r="D28" s="1348"/>
      <c r="E28" s="1348"/>
    </row>
    <row r="29" spans="1:5" x14ac:dyDescent="0.25">
      <c r="A29" s="1352" t="s">
        <v>1861</v>
      </c>
      <c r="B29" s="1352" t="s">
        <v>1862</v>
      </c>
      <c r="C29" s="1352" t="s">
        <v>1830</v>
      </c>
      <c r="D29" s="1348"/>
      <c r="E29" s="1348" t="s">
        <v>1829</v>
      </c>
    </row>
    <row r="30" spans="1:5" x14ac:dyDescent="0.25">
      <c r="A30" s="1352" t="s">
        <v>1454</v>
      </c>
      <c r="B30" s="1352" t="s">
        <v>1863</v>
      </c>
      <c r="C30" s="1352" t="s">
        <v>1861</v>
      </c>
      <c r="D30" s="1348"/>
      <c r="E30" s="1348"/>
    </row>
    <row r="31" spans="1:5" x14ac:dyDescent="0.25">
      <c r="A31" s="1352" t="s">
        <v>1484</v>
      </c>
      <c r="B31" s="1352" t="s">
        <v>1864</v>
      </c>
      <c r="C31" s="1352" t="s">
        <v>1861</v>
      </c>
      <c r="D31" s="1348"/>
      <c r="E31" s="1348"/>
    </row>
    <row r="32" spans="1:5" x14ac:dyDescent="0.25">
      <c r="A32" s="1352" t="s">
        <v>1472</v>
      </c>
      <c r="B32" s="1352" t="s">
        <v>1865</v>
      </c>
      <c r="C32" s="1352" t="s">
        <v>1861</v>
      </c>
      <c r="D32" s="1348"/>
      <c r="E32" s="1348"/>
    </row>
    <row r="33" spans="1:5" x14ac:dyDescent="0.25">
      <c r="A33" s="1352" t="s">
        <v>1485</v>
      </c>
      <c r="B33" s="1352" t="s">
        <v>1866</v>
      </c>
      <c r="C33" s="1352" t="s">
        <v>1861</v>
      </c>
      <c r="D33" s="1348"/>
      <c r="E33" s="1348"/>
    </row>
    <row r="34" spans="1:5" x14ac:dyDescent="0.25">
      <c r="A34" s="1352" t="s">
        <v>1455</v>
      </c>
      <c r="B34" s="1352" t="s">
        <v>1867</v>
      </c>
      <c r="C34" s="1352" t="s">
        <v>1830</v>
      </c>
      <c r="D34" s="1348"/>
      <c r="E34" s="1348"/>
    </row>
    <row r="35" spans="1:5" x14ac:dyDescent="0.25">
      <c r="A35" s="1352" t="s">
        <v>1868</v>
      </c>
      <c r="B35" s="1352" t="s">
        <v>1869</v>
      </c>
      <c r="C35" s="1352" t="s">
        <v>589</v>
      </c>
      <c r="D35" s="1348"/>
      <c r="E35" s="1348" t="s">
        <v>1829</v>
      </c>
    </row>
    <row r="36" spans="1:5" x14ac:dyDescent="0.25">
      <c r="A36" s="1352" t="s">
        <v>1870</v>
      </c>
      <c r="B36" s="1352" t="s">
        <v>1871</v>
      </c>
      <c r="C36" s="1352" t="s">
        <v>1868</v>
      </c>
      <c r="D36" s="1348"/>
      <c r="E36" s="1348" t="s">
        <v>1829</v>
      </c>
    </row>
    <row r="37" spans="1:5" x14ac:dyDescent="0.25">
      <c r="A37" s="1352" t="s">
        <v>1456</v>
      </c>
      <c r="B37" s="1352" t="s">
        <v>1872</v>
      </c>
      <c r="C37" s="1352" t="s">
        <v>1870</v>
      </c>
      <c r="D37" s="1348"/>
      <c r="E37" s="1348"/>
    </row>
    <row r="38" spans="1:5" x14ac:dyDescent="0.25">
      <c r="A38" s="1352" t="s">
        <v>1486</v>
      </c>
      <c r="B38" s="1352" t="s">
        <v>800</v>
      </c>
      <c r="C38" s="1352" t="s">
        <v>1870</v>
      </c>
      <c r="D38" s="1348"/>
      <c r="E38" s="1348"/>
    </row>
    <row r="39" spans="1:5" x14ac:dyDescent="0.25">
      <c r="A39" s="1352" t="s">
        <v>1487</v>
      </c>
      <c r="B39" s="1352" t="s">
        <v>1873</v>
      </c>
      <c r="C39" s="1352" t="s">
        <v>1870</v>
      </c>
      <c r="D39" s="1348"/>
      <c r="E39" s="1348"/>
    </row>
    <row r="40" spans="1:5" x14ac:dyDescent="0.25">
      <c r="A40" s="1352" t="s">
        <v>1488</v>
      </c>
      <c r="B40" s="1352" t="s">
        <v>1874</v>
      </c>
      <c r="C40" s="1352" t="s">
        <v>1870</v>
      </c>
      <c r="D40" s="1348"/>
      <c r="E40" s="1348"/>
    </row>
    <row r="41" spans="1:5" x14ac:dyDescent="0.25">
      <c r="A41" s="1352" t="s">
        <v>1489</v>
      </c>
      <c r="B41" s="1352" t="s">
        <v>1875</v>
      </c>
      <c r="C41" s="1352" t="s">
        <v>1870</v>
      </c>
      <c r="D41" s="1348"/>
      <c r="E41" s="1348"/>
    </row>
    <row r="42" spans="1:5" x14ac:dyDescent="0.25">
      <c r="A42" s="1352" t="s">
        <v>1876</v>
      </c>
      <c r="B42" s="1352" t="s">
        <v>1877</v>
      </c>
      <c r="C42" s="1352" t="s">
        <v>1870</v>
      </c>
      <c r="D42" s="1348"/>
      <c r="E42" s="1348" t="s">
        <v>1829</v>
      </c>
    </row>
    <row r="43" spans="1:5" x14ac:dyDescent="0.25">
      <c r="A43" s="1352" t="s">
        <v>1490</v>
      </c>
      <c r="B43" s="1352" t="s">
        <v>1878</v>
      </c>
      <c r="C43" s="1352" t="s">
        <v>1876</v>
      </c>
      <c r="D43" s="1348"/>
      <c r="E43" s="1348"/>
    </row>
    <row r="44" spans="1:5" x14ac:dyDescent="0.25">
      <c r="A44" s="1352" t="s">
        <v>1491</v>
      </c>
      <c r="B44" s="1352" t="s">
        <v>1879</v>
      </c>
      <c r="C44" s="1352" t="s">
        <v>1876</v>
      </c>
      <c r="D44" s="1348"/>
      <c r="E44" s="1348"/>
    </row>
    <row r="45" spans="1:5" x14ac:dyDescent="0.25">
      <c r="A45" s="1352" t="s">
        <v>1492</v>
      </c>
      <c r="B45" s="1352" t="s">
        <v>1880</v>
      </c>
      <c r="C45" s="1352" t="s">
        <v>1876</v>
      </c>
      <c r="D45" s="1348"/>
      <c r="E45" s="1348"/>
    </row>
    <row r="46" spans="1:5" x14ac:dyDescent="0.25">
      <c r="A46" s="1352" t="s">
        <v>1493</v>
      </c>
      <c r="B46" s="1352" t="s">
        <v>1881</v>
      </c>
      <c r="C46" s="1352" t="s">
        <v>1876</v>
      </c>
      <c r="D46" s="1348"/>
      <c r="E46" s="1348"/>
    </row>
    <row r="47" spans="1:5" x14ac:dyDescent="0.25">
      <c r="A47" s="1352" t="s">
        <v>1882</v>
      </c>
      <c r="B47" s="1352" t="s">
        <v>1883</v>
      </c>
      <c r="C47" s="1352" t="s">
        <v>1870</v>
      </c>
      <c r="D47" s="1348"/>
      <c r="E47" s="1348" t="s">
        <v>1829</v>
      </c>
    </row>
    <row r="48" spans="1:5" x14ac:dyDescent="0.25">
      <c r="A48" s="1352" t="s">
        <v>1494</v>
      </c>
      <c r="B48" s="1352" t="s">
        <v>893</v>
      </c>
      <c r="C48" s="1352" t="s">
        <v>1882</v>
      </c>
      <c r="D48" s="1348"/>
      <c r="E48" s="1348"/>
    </row>
    <row r="49" spans="1:5" x14ac:dyDescent="0.25">
      <c r="A49" s="1352" t="s">
        <v>1495</v>
      </c>
      <c r="B49" s="1352" t="s">
        <v>1884</v>
      </c>
      <c r="C49" s="1352" t="s">
        <v>1882</v>
      </c>
      <c r="D49" s="1348"/>
      <c r="E49" s="1348"/>
    </row>
    <row r="50" spans="1:5" x14ac:dyDescent="0.25">
      <c r="A50" s="1352" t="s">
        <v>1496</v>
      </c>
      <c r="B50" s="1352" t="s">
        <v>1885</v>
      </c>
      <c r="C50" s="1352" t="s">
        <v>1882</v>
      </c>
      <c r="D50" s="1348"/>
      <c r="E50" s="1348"/>
    </row>
    <row r="51" spans="1:5" x14ac:dyDescent="0.25">
      <c r="A51" s="1352" t="s">
        <v>1473</v>
      </c>
      <c r="B51" s="1352" t="s">
        <v>1886</v>
      </c>
      <c r="C51" s="1352" t="s">
        <v>1882</v>
      </c>
      <c r="D51" s="1348"/>
      <c r="E51" s="1348"/>
    </row>
    <row r="52" spans="1:5" x14ac:dyDescent="0.25">
      <c r="A52" s="1352" t="s">
        <v>1497</v>
      </c>
      <c r="B52" s="1352" t="s">
        <v>1887</v>
      </c>
      <c r="C52" s="1352" t="s">
        <v>1882</v>
      </c>
      <c r="D52" s="1348"/>
      <c r="E52" s="1348"/>
    </row>
    <row r="53" spans="1:5" x14ac:dyDescent="0.25">
      <c r="A53" s="1352" t="s">
        <v>1888</v>
      </c>
      <c r="B53" s="1352" t="s">
        <v>1889</v>
      </c>
      <c r="C53" s="1352" t="s">
        <v>1870</v>
      </c>
      <c r="D53" s="1348"/>
      <c r="E53" s="1348" t="s">
        <v>1829</v>
      </c>
    </row>
    <row r="54" spans="1:5" x14ac:dyDescent="0.25">
      <c r="A54" s="1352" t="s">
        <v>1498</v>
      </c>
      <c r="B54" s="1352" t="s">
        <v>895</v>
      </c>
      <c r="C54" s="1352" t="s">
        <v>1888</v>
      </c>
      <c r="D54" s="1348"/>
      <c r="E54" s="1348"/>
    </row>
    <row r="55" spans="1:5" x14ac:dyDescent="0.25">
      <c r="A55" s="1352" t="s">
        <v>1462</v>
      </c>
      <c r="B55" s="1352" t="s">
        <v>896</v>
      </c>
      <c r="C55" s="1352" t="s">
        <v>1888</v>
      </c>
      <c r="D55" s="1348"/>
      <c r="E55" s="1348"/>
    </row>
    <row r="56" spans="1:5" x14ac:dyDescent="0.25">
      <c r="A56" s="1352" t="s">
        <v>1474</v>
      </c>
      <c r="B56" s="1352" t="s">
        <v>1264</v>
      </c>
      <c r="C56" s="1352" t="s">
        <v>1888</v>
      </c>
      <c r="D56" s="1348"/>
      <c r="E56" s="1348"/>
    </row>
    <row r="57" spans="1:5" x14ac:dyDescent="0.25">
      <c r="A57" s="1352" t="s">
        <v>1499</v>
      </c>
      <c r="B57" s="1352" t="s">
        <v>1890</v>
      </c>
      <c r="C57" s="1352" t="s">
        <v>1888</v>
      </c>
      <c r="D57" s="1348"/>
      <c r="E57" s="1348"/>
    </row>
    <row r="58" spans="1:5" x14ac:dyDescent="0.25">
      <c r="A58" s="1352" t="s">
        <v>1500</v>
      </c>
      <c r="B58" s="1352" t="s">
        <v>1891</v>
      </c>
      <c r="C58" s="1352" t="s">
        <v>1888</v>
      </c>
      <c r="D58" s="1348"/>
      <c r="E58" s="1348"/>
    </row>
    <row r="59" spans="1:5" x14ac:dyDescent="0.25">
      <c r="A59" s="1352" t="s">
        <v>1501</v>
      </c>
      <c r="B59" s="1352" t="s">
        <v>1892</v>
      </c>
      <c r="C59" s="1352" t="s">
        <v>1888</v>
      </c>
      <c r="D59" s="1348"/>
      <c r="E59" s="1348"/>
    </row>
    <row r="60" spans="1:5" x14ac:dyDescent="0.25">
      <c r="A60" s="1353" t="s">
        <v>1893</v>
      </c>
      <c r="B60" s="1353" t="s">
        <v>1894</v>
      </c>
      <c r="C60" s="1353" t="s">
        <v>1888</v>
      </c>
      <c r="D60" s="1349"/>
      <c r="E60" s="1349"/>
    </row>
    <row r="61" spans="1:5" x14ac:dyDescent="0.25">
      <c r="A61" s="1352" t="s">
        <v>1895</v>
      </c>
      <c r="B61" s="1352" t="s">
        <v>1896</v>
      </c>
      <c r="C61" s="1352" t="s">
        <v>1868</v>
      </c>
      <c r="D61" s="1348"/>
      <c r="E61" s="1348" t="s">
        <v>1829</v>
      </c>
    </row>
    <row r="62" spans="1:5" x14ac:dyDescent="0.25">
      <c r="A62" s="1352" t="s">
        <v>1502</v>
      </c>
      <c r="B62" s="1352" t="s">
        <v>1897</v>
      </c>
      <c r="C62" s="1352" t="s">
        <v>1895</v>
      </c>
      <c r="D62" s="1348"/>
      <c r="E62" s="1348"/>
    </row>
    <row r="63" spans="1:5" x14ac:dyDescent="0.25">
      <c r="A63" s="1352" t="s">
        <v>1503</v>
      </c>
      <c r="B63" s="1352" t="s">
        <v>1898</v>
      </c>
      <c r="C63" s="1352" t="s">
        <v>1895</v>
      </c>
      <c r="D63" s="1348"/>
      <c r="E63" s="1348"/>
    </row>
    <row r="64" spans="1:5" x14ac:dyDescent="0.25">
      <c r="A64" s="1352" t="s">
        <v>1504</v>
      </c>
      <c r="B64" s="1352" t="s">
        <v>1899</v>
      </c>
      <c r="C64" s="1352" t="s">
        <v>1895</v>
      </c>
      <c r="D64" s="1348"/>
      <c r="E64" s="1348"/>
    </row>
    <row r="65" spans="1:5" x14ac:dyDescent="0.25">
      <c r="A65" s="1352" t="s">
        <v>1900</v>
      </c>
      <c r="B65" s="1352" t="s">
        <v>1901</v>
      </c>
      <c r="C65" s="1352" t="s">
        <v>1895</v>
      </c>
      <c r="D65" s="1348"/>
      <c r="E65" s="1348" t="s">
        <v>1829</v>
      </c>
    </row>
    <row r="66" spans="1:5" x14ac:dyDescent="0.25">
      <c r="A66" s="1352" t="s">
        <v>1505</v>
      </c>
      <c r="B66" s="1352" t="s">
        <v>1902</v>
      </c>
      <c r="C66" s="1352" t="s">
        <v>1900</v>
      </c>
      <c r="D66" s="1348"/>
      <c r="E66" s="1348"/>
    </row>
    <row r="67" spans="1:5" x14ac:dyDescent="0.25">
      <c r="A67" s="1352" t="s">
        <v>1506</v>
      </c>
      <c r="B67" s="1352" t="s">
        <v>1903</v>
      </c>
      <c r="C67" s="1352" t="s">
        <v>1900</v>
      </c>
      <c r="D67" s="1348"/>
      <c r="E67" s="1348"/>
    </row>
    <row r="68" spans="1:5" x14ac:dyDescent="0.25">
      <c r="A68" s="1352" t="s">
        <v>1507</v>
      </c>
      <c r="B68" s="1352" t="s">
        <v>1904</v>
      </c>
      <c r="C68" s="1352" t="s">
        <v>1900</v>
      </c>
      <c r="D68" s="1348"/>
      <c r="E68" s="1348"/>
    </row>
    <row r="69" spans="1:5" x14ac:dyDescent="0.25">
      <c r="A69" s="1352" t="s">
        <v>1905</v>
      </c>
      <c r="B69" s="1352" t="s">
        <v>1906</v>
      </c>
      <c r="C69" s="1352" t="s">
        <v>1868</v>
      </c>
      <c r="D69" s="1348"/>
      <c r="E69" s="1348" t="s">
        <v>1829</v>
      </c>
    </row>
    <row r="70" spans="1:5" x14ac:dyDescent="0.25">
      <c r="A70" s="1352" t="s">
        <v>1907</v>
      </c>
      <c r="B70" s="1352" t="s">
        <v>1908</v>
      </c>
      <c r="C70" s="1352" t="s">
        <v>1905</v>
      </c>
      <c r="D70" s="1348"/>
      <c r="E70" s="1348" t="s">
        <v>1829</v>
      </c>
    </row>
    <row r="71" spans="1:5" x14ac:dyDescent="0.25">
      <c r="A71" s="1352" t="s">
        <v>1508</v>
      </c>
      <c r="B71" s="1352" t="s">
        <v>1909</v>
      </c>
      <c r="C71" s="1352" t="s">
        <v>1907</v>
      </c>
      <c r="D71" s="1348"/>
      <c r="E71" s="1348"/>
    </row>
    <row r="72" spans="1:5" x14ac:dyDescent="0.25">
      <c r="A72" s="1352" t="s">
        <v>1509</v>
      </c>
      <c r="B72" s="1352" t="s">
        <v>888</v>
      </c>
      <c r="C72" s="1352" t="s">
        <v>1907</v>
      </c>
      <c r="D72" s="1348"/>
      <c r="E72" s="1348"/>
    </row>
    <row r="73" spans="1:5" x14ac:dyDescent="0.25">
      <c r="A73" s="1352" t="s">
        <v>1510</v>
      </c>
      <c r="B73" s="1352" t="s">
        <v>890</v>
      </c>
      <c r="C73" s="1352" t="s">
        <v>1907</v>
      </c>
      <c r="D73" s="1348"/>
      <c r="E73" s="1348"/>
    </row>
    <row r="74" spans="1:5" x14ac:dyDescent="0.25">
      <c r="A74" s="1352" t="s">
        <v>1511</v>
      </c>
      <c r="B74" s="1352" t="s">
        <v>1910</v>
      </c>
      <c r="C74" s="1352" t="s">
        <v>1905</v>
      </c>
      <c r="D74" s="1348"/>
      <c r="E74" s="1348"/>
    </row>
    <row r="75" spans="1:5" x14ac:dyDescent="0.25">
      <c r="A75" s="1352" t="s">
        <v>1911</v>
      </c>
      <c r="B75" s="1352" t="s">
        <v>1912</v>
      </c>
      <c r="C75" s="1352" t="s">
        <v>1905</v>
      </c>
      <c r="D75" s="1348"/>
      <c r="E75" s="1348"/>
    </row>
    <row r="76" spans="1:5" x14ac:dyDescent="0.25">
      <c r="A76" s="1352" t="s">
        <v>1512</v>
      </c>
      <c r="B76" s="1352" t="s">
        <v>1913</v>
      </c>
      <c r="C76" s="1352" t="s">
        <v>1905</v>
      </c>
      <c r="D76" s="1348"/>
      <c r="E76" s="1348"/>
    </row>
    <row r="77" spans="1:5" x14ac:dyDescent="0.25">
      <c r="A77" s="1352" t="s">
        <v>1513</v>
      </c>
      <c r="B77" s="1352" t="s">
        <v>1914</v>
      </c>
      <c r="C77" s="1352" t="s">
        <v>1868</v>
      </c>
      <c r="D77" s="1348"/>
      <c r="E77" s="1348"/>
    </row>
    <row r="78" spans="1:5" x14ac:dyDescent="0.25">
      <c r="A78" s="1352" t="s">
        <v>1457</v>
      </c>
      <c r="B78" s="1352" t="s">
        <v>1915</v>
      </c>
      <c r="C78" s="1352" t="s">
        <v>1868</v>
      </c>
      <c r="D78" s="1348"/>
      <c r="E78" s="1348"/>
    </row>
    <row r="79" spans="1:5" x14ac:dyDescent="0.25">
      <c r="A79" s="1352" t="s">
        <v>1916</v>
      </c>
      <c r="B79" s="1352" t="s">
        <v>1917</v>
      </c>
      <c r="C79" s="1352" t="s">
        <v>589</v>
      </c>
      <c r="D79" s="1348"/>
      <c r="E79" s="1348" t="s">
        <v>1829</v>
      </c>
    </row>
    <row r="80" spans="1:5" x14ac:dyDescent="0.25">
      <c r="A80" s="1354" t="s">
        <v>1918</v>
      </c>
      <c r="B80" s="1354" t="s">
        <v>1919</v>
      </c>
      <c r="C80" s="1354" t="s">
        <v>1916</v>
      </c>
      <c r="D80" s="1350"/>
      <c r="E80" s="1348" t="s">
        <v>1829</v>
      </c>
    </row>
    <row r="81" spans="1:5" x14ac:dyDescent="0.25">
      <c r="A81" s="1352" t="s">
        <v>1514</v>
      </c>
      <c r="B81" s="1352" t="s">
        <v>1338</v>
      </c>
      <c r="C81" s="1352" t="s">
        <v>1918</v>
      </c>
      <c r="D81" s="1348"/>
      <c r="E81" s="1348"/>
    </row>
    <row r="82" spans="1:5" x14ac:dyDescent="0.25">
      <c r="A82" s="1354" t="s">
        <v>1920</v>
      </c>
      <c r="B82" s="1354" t="s">
        <v>901</v>
      </c>
      <c r="C82" s="1354" t="s">
        <v>1918</v>
      </c>
      <c r="D82" s="1350"/>
      <c r="E82" s="1348" t="s">
        <v>1829</v>
      </c>
    </row>
    <row r="83" spans="1:5" x14ac:dyDescent="0.25">
      <c r="A83" s="1352" t="s">
        <v>1515</v>
      </c>
      <c r="B83" s="1352" t="s">
        <v>1337</v>
      </c>
      <c r="C83" s="1352" t="s">
        <v>1920</v>
      </c>
      <c r="D83" s="1348"/>
      <c r="E83" s="1348"/>
    </row>
    <row r="84" spans="1:5" x14ac:dyDescent="0.25">
      <c r="A84" s="1352" t="s">
        <v>1516</v>
      </c>
      <c r="B84" s="1352" t="s">
        <v>903</v>
      </c>
      <c r="C84" s="1352" t="s">
        <v>1920</v>
      </c>
      <c r="D84" s="1348"/>
      <c r="E84" s="1348"/>
    </row>
    <row r="85" spans="1:5" x14ac:dyDescent="0.25">
      <c r="A85" s="1352" t="s">
        <v>1517</v>
      </c>
      <c r="B85" s="1352" t="s">
        <v>1339</v>
      </c>
      <c r="C85" s="1352" t="s">
        <v>1920</v>
      </c>
      <c r="D85" s="1348"/>
      <c r="E85" s="1348"/>
    </row>
    <row r="86" spans="1:5" x14ac:dyDescent="0.25">
      <c r="A86" s="1354" t="s">
        <v>1921</v>
      </c>
      <c r="B86" s="1354" t="s">
        <v>1922</v>
      </c>
      <c r="C86" s="1354" t="s">
        <v>1918</v>
      </c>
      <c r="D86" s="1350"/>
      <c r="E86" s="1348" t="s">
        <v>1829</v>
      </c>
    </row>
    <row r="87" spans="1:5" x14ac:dyDescent="0.25">
      <c r="A87" s="1352" t="s">
        <v>1518</v>
      </c>
      <c r="B87" s="1352" t="s">
        <v>1342</v>
      </c>
      <c r="C87" s="1352" t="s">
        <v>1921</v>
      </c>
      <c r="D87" s="1348"/>
      <c r="E87" s="1348"/>
    </row>
    <row r="88" spans="1:5" x14ac:dyDescent="0.25">
      <c r="A88" s="1352" t="s">
        <v>1519</v>
      </c>
      <c r="B88" s="1352" t="s">
        <v>1340</v>
      </c>
      <c r="C88" s="1352" t="s">
        <v>1921</v>
      </c>
      <c r="D88" s="1348"/>
      <c r="E88" s="1348"/>
    </row>
    <row r="89" spans="1:5" x14ac:dyDescent="0.25">
      <c r="A89" s="1352" t="s">
        <v>1520</v>
      </c>
      <c r="B89" s="1352" t="s">
        <v>1923</v>
      </c>
      <c r="C89" s="1352" t="s">
        <v>1921</v>
      </c>
      <c r="D89" s="1348"/>
      <c r="E89" s="1348"/>
    </row>
    <row r="90" spans="1:5" x14ac:dyDescent="0.25">
      <c r="A90" s="1352" t="s">
        <v>1521</v>
      </c>
      <c r="B90" s="1352" t="s">
        <v>1341</v>
      </c>
      <c r="C90" s="1352" t="s">
        <v>1921</v>
      </c>
      <c r="D90" s="1348"/>
      <c r="E90" s="1348"/>
    </row>
    <row r="91" spans="1:5" x14ac:dyDescent="0.25">
      <c r="A91" s="1352" t="s">
        <v>1522</v>
      </c>
      <c r="B91" s="1352" t="s">
        <v>1924</v>
      </c>
      <c r="C91" s="1352" t="s">
        <v>1921</v>
      </c>
      <c r="D91" s="1348"/>
      <c r="E91" s="1348"/>
    </row>
    <row r="92" spans="1:5" x14ac:dyDescent="0.25">
      <c r="A92" s="1352" t="s">
        <v>1523</v>
      </c>
      <c r="B92" s="1352" t="s">
        <v>905</v>
      </c>
      <c r="C92" s="1352" t="s">
        <v>1916</v>
      </c>
      <c r="D92" s="1348"/>
      <c r="E92" s="1348"/>
    </row>
    <row r="93" spans="1:5" x14ac:dyDescent="0.25">
      <c r="A93" s="1354" t="s">
        <v>1925</v>
      </c>
      <c r="B93" s="1354" t="s">
        <v>1926</v>
      </c>
      <c r="C93" s="1354" t="s">
        <v>589</v>
      </c>
      <c r="D93" s="1350"/>
      <c r="E93" s="1348" t="s">
        <v>1829</v>
      </c>
    </row>
    <row r="94" spans="1:5" x14ac:dyDescent="0.25">
      <c r="A94" s="1354" t="s">
        <v>1927</v>
      </c>
      <c r="B94" s="1354" t="s">
        <v>1678</v>
      </c>
      <c r="C94" s="1354" t="s">
        <v>1925</v>
      </c>
      <c r="D94" s="1350"/>
      <c r="E94" s="1348" t="s">
        <v>1829</v>
      </c>
    </row>
    <row r="95" spans="1:5" x14ac:dyDescent="0.25">
      <c r="A95" s="1352" t="s">
        <v>1458</v>
      </c>
      <c r="B95" s="1352" t="s">
        <v>1928</v>
      </c>
      <c r="C95" s="1352" t="s">
        <v>1927</v>
      </c>
      <c r="D95" s="1348"/>
      <c r="E95" s="1348"/>
    </row>
    <row r="96" spans="1:5" x14ac:dyDescent="0.25">
      <c r="A96" s="1352" t="s">
        <v>1524</v>
      </c>
      <c r="B96" s="1352" t="s">
        <v>1929</v>
      </c>
      <c r="C96" s="1352" t="s">
        <v>1927</v>
      </c>
      <c r="D96" s="1348"/>
      <c r="E96" s="1348"/>
    </row>
    <row r="97" spans="1:5" x14ac:dyDescent="0.25">
      <c r="A97" s="1352" t="s">
        <v>1930</v>
      </c>
      <c r="B97" s="1352" t="s">
        <v>1931</v>
      </c>
      <c r="C97" s="1352" t="s">
        <v>1927</v>
      </c>
      <c r="D97" s="1348"/>
      <c r="E97" s="1348"/>
    </row>
    <row r="98" spans="1:5" x14ac:dyDescent="0.25">
      <c r="A98" s="1352" t="s">
        <v>1525</v>
      </c>
      <c r="B98" s="1352" t="s">
        <v>1932</v>
      </c>
      <c r="C98" s="1352" t="s">
        <v>1927</v>
      </c>
      <c r="D98" s="1348"/>
      <c r="E98" s="1348"/>
    </row>
    <row r="99" spans="1:5" x14ac:dyDescent="0.25">
      <c r="A99" s="1352" t="s">
        <v>1526</v>
      </c>
      <c r="B99" s="1352" t="s">
        <v>1933</v>
      </c>
      <c r="C99" s="1352" t="s">
        <v>1927</v>
      </c>
      <c r="D99" s="1348"/>
      <c r="E99" s="1348"/>
    </row>
    <row r="100" spans="1:5" x14ac:dyDescent="0.25">
      <c r="A100" s="1352" t="s">
        <v>1527</v>
      </c>
      <c r="B100" s="1352" t="s">
        <v>1934</v>
      </c>
      <c r="C100" s="1352" t="s">
        <v>1925</v>
      </c>
      <c r="D100" s="1348"/>
      <c r="E100" s="1348"/>
    </row>
    <row r="101" spans="1:5" x14ac:dyDescent="0.25">
      <c r="A101" s="1352" t="s">
        <v>1528</v>
      </c>
      <c r="B101" s="1352" t="s">
        <v>1935</v>
      </c>
      <c r="C101" s="1352" t="s">
        <v>1925</v>
      </c>
      <c r="D101" s="1348"/>
      <c r="E101" s="1348"/>
    </row>
    <row r="102" spans="1:5" x14ac:dyDescent="0.25">
      <c r="A102" s="1352" t="s">
        <v>1529</v>
      </c>
      <c r="B102" s="1352" t="s">
        <v>1936</v>
      </c>
      <c r="C102" s="1352" t="s">
        <v>1925</v>
      </c>
      <c r="D102" s="1348"/>
      <c r="E102" s="1348"/>
    </row>
    <row r="103" spans="1:5" x14ac:dyDescent="0.25">
      <c r="A103" s="1354" t="s">
        <v>1937</v>
      </c>
      <c r="B103" s="1354" t="s">
        <v>1938</v>
      </c>
      <c r="C103" s="1354" t="s">
        <v>589</v>
      </c>
      <c r="D103" s="1350"/>
      <c r="E103" s="1348" t="s">
        <v>1829</v>
      </c>
    </row>
    <row r="104" spans="1:5" x14ac:dyDescent="0.25">
      <c r="A104" s="1352" t="s">
        <v>1530</v>
      </c>
      <c r="B104" s="1352" t="s">
        <v>908</v>
      </c>
      <c r="C104" s="1352" t="s">
        <v>1937</v>
      </c>
      <c r="D104" s="1348"/>
      <c r="E104" s="1348"/>
    </row>
    <row r="105" spans="1:5" x14ac:dyDescent="0.25">
      <c r="A105" s="1352" t="s">
        <v>1531</v>
      </c>
      <c r="B105" s="1352" t="s">
        <v>1939</v>
      </c>
      <c r="C105" s="1352" t="s">
        <v>1937</v>
      </c>
      <c r="D105" s="1348"/>
      <c r="E105" s="1348"/>
    </row>
    <row r="106" spans="1:5" x14ac:dyDescent="0.25">
      <c r="A106" s="1352" t="s">
        <v>1532</v>
      </c>
      <c r="B106" s="1352" t="s">
        <v>1940</v>
      </c>
      <c r="C106" s="1352" t="s">
        <v>1937</v>
      </c>
      <c r="D106" s="1348"/>
      <c r="E106" s="1348"/>
    </row>
    <row r="107" spans="1:5" x14ac:dyDescent="0.25">
      <c r="A107" s="1352" t="s">
        <v>1533</v>
      </c>
      <c r="B107" s="1352" t="s">
        <v>1941</v>
      </c>
      <c r="C107" s="1352" t="s">
        <v>1937</v>
      </c>
      <c r="D107" s="1348"/>
      <c r="E107" s="1348"/>
    </row>
    <row r="108" spans="1:5" x14ac:dyDescent="0.25">
      <c r="A108" s="1352" t="s">
        <v>1534</v>
      </c>
      <c r="B108" s="1352" t="s">
        <v>1942</v>
      </c>
      <c r="C108" s="1352" t="s">
        <v>1937</v>
      </c>
      <c r="D108" s="1348"/>
      <c r="E108" s="1348"/>
    </row>
    <row r="109" spans="1:5" x14ac:dyDescent="0.25">
      <c r="A109" s="1352" t="s">
        <v>1535</v>
      </c>
      <c r="B109" s="1352" t="s">
        <v>1943</v>
      </c>
      <c r="C109" s="1352" t="s">
        <v>1937</v>
      </c>
      <c r="D109" s="1348"/>
      <c r="E109" s="1348"/>
    </row>
    <row r="110" spans="1:5" x14ac:dyDescent="0.25">
      <c r="A110" s="1352" t="s">
        <v>1536</v>
      </c>
      <c r="B110" s="1352" t="s">
        <v>1944</v>
      </c>
      <c r="C110" s="1352" t="s">
        <v>1937</v>
      </c>
      <c r="D110" s="1348"/>
      <c r="E110" s="1348"/>
    </row>
    <row r="111" spans="1:5" x14ac:dyDescent="0.25">
      <c r="A111" s="1352" t="s">
        <v>1537</v>
      </c>
      <c r="B111" s="1352" t="s">
        <v>1945</v>
      </c>
      <c r="C111" s="1352" t="s">
        <v>1937</v>
      </c>
      <c r="D111" s="1348"/>
      <c r="E111" s="1348"/>
    </row>
    <row r="112" spans="1:5" x14ac:dyDescent="0.25">
      <c r="A112" s="1352" t="s">
        <v>1459</v>
      </c>
      <c r="B112" s="1352" t="s">
        <v>1946</v>
      </c>
      <c r="C112" s="1352" t="s">
        <v>1937</v>
      </c>
      <c r="D112" s="1348"/>
      <c r="E112" s="1348"/>
    </row>
    <row r="113" spans="1:5" x14ac:dyDescent="0.25">
      <c r="A113" s="1352" t="s">
        <v>1538</v>
      </c>
      <c r="B113" s="1352" t="s">
        <v>1947</v>
      </c>
      <c r="C113" s="1352" t="s">
        <v>1937</v>
      </c>
      <c r="D113" s="1348"/>
      <c r="E113" s="1348"/>
    </row>
    <row r="114" spans="1:5" x14ac:dyDescent="0.25">
      <c r="A114" s="1352" t="s">
        <v>1539</v>
      </c>
      <c r="B114" s="1352" t="s">
        <v>1948</v>
      </c>
      <c r="C114" s="1352" t="s">
        <v>1937</v>
      </c>
      <c r="D114" s="1348"/>
      <c r="E114" s="1348"/>
    </row>
    <row r="115" spans="1:5" x14ac:dyDescent="0.25">
      <c r="A115" s="1352" t="s">
        <v>1540</v>
      </c>
      <c r="B115" s="1352" t="s">
        <v>1949</v>
      </c>
      <c r="C115" s="1352" t="s">
        <v>1937</v>
      </c>
      <c r="D115" s="1348"/>
      <c r="E115" s="1348"/>
    </row>
    <row r="116" spans="1:5" x14ac:dyDescent="0.25">
      <c r="A116" s="1352" t="s">
        <v>1541</v>
      </c>
      <c r="B116" s="1352" t="s">
        <v>1950</v>
      </c>
      <c r="C116" s="1352" t="s">
        <v>1937</v>
      </c>
      <c r="D116" s="1348"/>
      <c r="E116" s="1348"/>
    </row>
    <row r="117" spans="1:5" x14ac:dyDescent="0.25">
      <c r="A117" s="1352" t="s">
        <v>1542</v>
      </c>
      <c r="B117" s="1352" t="s">
        <v>1951</v>
      </c>
      <c r="C117" s="1352" t="s">
        <v>1937</v>
      </c>
      <c r="D117" s="1348"/>
      <c r="E117" s="1348"/>
    </row>
    <row r="118" spans="1:5" x14ac:dyDescent="0.25">
      <c r="A118" s="1352" t="s">
        <v>1543</v>
      </c>
      <c r="B118" s="1352" t="s">
        <v>1952</v>
      </c>
      <c r="C118" s="1352" t="s">
        <v>1937</v>
      </c>
      <c r="D118" s="1348"/>
      <c r="E118" s="1348"/>
    </row>
    <row r="119" spans="1:5" x14ac:dyDescent="0.25">
      <c r="A119" s="1352" t="s">
        <v>1460</v>
      </c>
      <c r="B119" s="1352" t="s">
        <v>1953</v>
      </c>
      <c r="C119" s="1352" t="s">
        <v>1937</v>
      </c>
      <c r="D119" s="1348"/>
      <c r="E119" s="1348"/>
    </row>
    <row r="120" spans="1:5" x14ac:dyDescent="0.25">
      <c r="A120" s="1352" t="s">
        <v>1461</v>
      </c>
      <c r="B120" s="1352" t="s">
        <v>1954</v>
      </c>
      <c r="C120" s="1352" t="s">
        <v>1937</v>
      </c>
      <c r="D120" s="1348"/>
      <c r="E120" s="1348"/>
    </row>
    <row r="121" spans="1:5" x14ac:dyDescent="0.25">
      <c r="A121" s="1352" t="s">
        <v>1544</v>
      </c>
      <c r="B121" s="1352" t="s">
        <v>1955</v>
      </c>
      <c r="C121" s="1352" t="s">
        <v>1937</v>
      </c>
      <c r="D121" s="1348"/>
      <c r="E121" s="1348"/>
    </row>
    <row r="122" spans="1:5" x14ac:dyDescent="0.25">
      <c r="A122" s="1352" t="s">
        <v>1545</v>
      </c>
      <c r="B122" s="1352" t="s">
        <v>1956</v>
      </c>
      <c r="C122" s="1352" t="s">
        <v>1937</v>
      </c>
      <c r="D122" s="1348"/>
      <c r="E122" s="1348"/>
    </row>
    <row r="123" spans="1:5" x14ac:dyDescent="0.25">
      <c r="A123" s="1352" t="s">
        <v>1546</v>
      </c>
      <c r="B123" s="1352" t="s">
        <v>1957</v>
      </c>
      <c r="C123" s="1352" t="s">
        <v>1937</v>
      </c>
      <c r="D123" s="1348"/>
      <c r="E123" s="1348"/>
    </row>
    <row r="124" spans="1:5" x14ac:dyDescent="0.25">
      <c r="A124" s="1352" t="s">
        <v>1547</v>
      </c>
      <c r="B124" s="1352" t="s">
        <v>1958</v>
      </c>
      <c r="C124" s="1352" t="s">
        <v>1937</v>
      </c>
      <c r="D124" s="1348"/>
      <c r="E124" s="1348"/>
    </row>
    <row r="125" spans="1:5" x14ac:dyDescent="0.25">
      <c r="A125" s="1354" t="s">
        <v>590</v>
      </c>
      <c r="B125" s="1354" t="s">
        <v>1959</v>
      </c>
      <c r="C125" s="1354" t="s">
        <v>844</v>
      </c>
      <c r="D125" s="1350"/>
      <c r="E125" s="1348" t="s">
        <v>1829</v>
      </c>
    </row>
    <row r="126" spans="1:5" x14ac:dyDescent="0.25">
      <c r="A126" s="1354" t="s">
        <v>1960</v>
      </c>
      <c r="B126" s="1354" t="s">
        <v>1831</v>
      </c>
      <c r="C126" s="1354" t="s">
        <v>590</v>
      </c>
      <c r="D126" s="1350"/>
      <c r="E126" s="1348" t="s">
        <v>1829</v>
      </c>
    </row>
    <row r="127" spans="1:5" x14ac:dyDescent="0.25">
      <c r="A127" s="1354" t="s">
        <v>1961</v>
      </c>
      <c r="B127" s="1354" t="s">
        <v>1869</v>
      </c>
      <c r="C127" s="1354" t="s">
        <v>590</v>
      </c>
      <c r="D127" s="1350"/>
      <c r="E127" s="1348" t="s">
        <v>1829</v>
      </c>
    </row>
    <row r="128" spans="1:5" x14ac:dyDescent="0.25">
      <c r="A128" s="1354" t="s">
        <v>1962</v>
      </c>
      <c r="B128" s="1354" t="s">
        <v>1917</v>
      </c>
      <c r="C128" s="1354" t="s">
        <v>590</v>
      </c>
      <c r="D128" s="1350"/>
      <c r="E128" s="1348" t="s">
        <v>1829</v>
      </c>
    </row>
    <row r="129" spans="1:5" x14ac:dyDescent="0.25">
      <c r="A129" s="1354" t="s">
        <v>1963</v>
      </c>
      <c r="B129" s="1354" t="s">
        <v>1926</v>
      </c>
      <c r="C129" s="1354" t="s">
        <v>590</v>
      </c>
      <c r="D129" s="1350"/>
      <c r="E129" s="1348" t="s">
        <v>1829</v>
      </c>
    </row>
    <row r="130" spans="1:5" x14ac:dyDescent="0.25">
      <c r="A130" s="1354" t="s">
        <v>1964</v>
      </c>
      <c r="B130" s="1354" t="s">
        <v>1938</v>
      </c>
      <c r="C130" s="1354" t="s">
        <v>590</v>
      </c>
      <c r="D130" s="1350"/>
      <c r="E130" s="1348" t="s">
        <v>1829</v>
      </c>
    </row>
    <row r="131" spans="1:5" x14ac:dyDescent="0.25">
      <c r="A131" s="1354" t="s">
        <v>591</v>
      </c>
      <c r="B131" s="1354" t="s">
        <v>1965</v>
      </c>
      <c r="C131" s="1354" t="s">
        <v>844</v>
      </c>
      <c r="D131" s="1350"/>
      <c r="E131" s="1348" t="s">
        <v>1829</v>
      </c>
    </row>
    <row r="132" spans="1:5" x14ac:dyDescent="0.25">
      <c r="A132" s="1354" t="s">
        <v>1966</v>
      </c>
      <c r="B132" s="1354" t="s">
        <v>1831</v>
      </c>
      <c r="C132" s="1354" t="s">
        <v>591</v>
      </c>
      <c r="D132" s="1350"/>
      <c r="E132" s="1348" t="s">
        <v>1829</v>
      </c>
    </row>
    <row r="133" spans="1:5" x14ac:dyDescent="0.25">
      <c r="A133" s="1354" t="s">
        <v>1967</v>
      </c>
      <c r="B133" s="1354" t="s">
        <v>1839</v>
      </c>
      <c r="C133" s="1354" t="s">
        <v>1966</v>
      </c>
      <c r="D133" s="1350"/>
      <c r="E133" s="1348" t="s">
        <v>1829</v>
      </c>
    </row>
    <row r="134" spans="1:5" x14ac:dyDescent="0.25">
      <c r="A134" s="1352" t="s">
        <v>1968</v>
      </c>
      <c r="B134" s="1352" t="s">
        <v>1969</v>
      </c>
      <c r="C134" s="1352" t="s">
        <v>1967</v>
      </c>
      <c r="D134" s="1348"/>
      <c r="E134" s="1348"/>
    </row>
    <row r="135" spans="1:5" x14ac:dyDescent="0.25">
      <c r="A135" s="1352" t="s">
        <v>1590</v>
      </c>
      <c r="B135" s="1352" t="s">
        <v>1843</v>
      </c>
      <c r="C135" s="1352" t="s">
        <v>1967</v>
      </c>
      <c r="D135" s="1348"/>
      <c r="E135" s="1348"/>
    </row>
    <row r="136" spans="1:5" x14ac:dyDescent="0.25">
      <c r="A136" s="1354" t="s">
        <v>1970</v>
      </c>
      <c r="B136" s="1354" t="s">
        <v>1869</v>
      </c>
      <c r="C136" s="1354" t="s">
        <v>591</v>
      </c>
      <c r="D136" s="1350"/>
      <c r="E136" s="1348" t="s">
        <v>1829</v>
      </c>
    </row>
    <row r="137" spans="1:5" x14ac:dyDescent="0.25">
      <c r="A137" s="1352" t="s">
        <v>1554</v>
      </c>
      <c r="B137" s="1352" t="s">
        <v>1871</v>
      </c>
      <c r="C137" s="1352" t="s">
        <v>1970</v>
      </c>
      <c r="D137" s="1348"/>
      <c r="E137" s="1348"/>
    </row>
    <row r="138" spans="1:5" x14ac:dyDescent="0.25">
      <c r="A138" s="1352" t="s">
        <v>1971</v>
      </c>
      <c r="B138" s="1352" t="s">
        <v>1896</v>
      </c>
      <c r="C138" s="1352" t="s">
        <v>1970</v>
      </c>
      <c r="D138" s="1348"/>
      <c r="E138" s="1348"/>
    </row>
    <row r="139" spans="1:5" x14ac:dyDescent="0.25">
      <c r="A139" s="1352" t="s">
        <v>1591</v>
      </c>
      <c r="B139" s="1352" t="s">
        <v>1972</v>
      </c>
      <c r="C139" s="1352" t="s">
        <v>1971</v>
      </c>
      <c r="D139" s="1348"/>
      <c r="E139" s="1348"/>
    </row>
    <row r="140" spans="1:5" x14ac:dyDescent="0.25">
      <c r="A140" s="1352" t="s">
        <v>1592</v>
      </c>
      <c r="B140" s="1352" t="s">
        <v>1899</v>
      </c>
      <c r="C140" s="1352" t="s">
        <v>1971</v>
      </c>
      <c r="D140" s="1348"/>
      <c r="E140" s="1348"/>
    </row>
    <row r="141" spans="1:5" x14ac:dyDescent="0.25">
      <c r="A141" s="1352" t="s">
        <v>1973</v>
      </c>
      <c r="B141" s="1352" t="s">
        <v>1906</v>
      </c>
      <c r="C141" s="1352" t="s">
        <v>1970</v>
      </c>
      <c r="D141" s="1348"/>
      <c r="E141" s="1348"/>
    </row>
    <row r="142" spans="1:5" x14ac:dyDescent="0.25">
      <c r="A142" s="1354" t="s">
        <v>1974</v>
      </c>
      <c r="B142" s="1354" t="s">
        <v>1917</v>
      </c>
      <c r="C142" s="1354" t="s">
        <v>591</v>
      </c>
      <c r="D142" s="1350"/>
      <c r="E142" s="1348" t="s">
        <v>1829</v>
      </c>
    </row>
    <row r="143" spans="1:5" x14ac:dyDescent="0.25">
      <c r="A143" s="1354" t="s">
        <v>1975</v>
      </c>
      <c r="B143" s="1354" t="s">
        <v>1926</v>
      </c>
      <c r="C143" s="1354" t="s">
        <v>591</v>
      </c>
      <c r="D143" s="1350"/>
      <c r="E143" s="1348" t="s">
        <v>1829</v>
      </c>
    </row>
    <row r="144" spans="1:5" x14ac:dyDescent="0.25">
      <c r="A144" s="1354" t="s">
        <v>1976</v>
      </c>
      <c r="B144" s="1354" t="s">
        <v>1938</v>
      </c>
      <c r="C144" s="1354" t="s">
        <v>591</v>
      </c>
      <c r="D144" s="1350"/>
      <c r="E144" s="1348" t="s">
        <v>1829</v>
      </c>
    </row>
    <row r="145" spans="1:5" x14ac:dyDescent="0.25">
      <c r="A145" s="1352" t="s">
        <v>1555</v>
      </c>
      <c r="B145" s="1352" t="s">
        <v>922</v>
      </c>
      <c r="C145" s="1352" t="s">
        <v>1976</v>
      </c>
      <c r="D145" s="1348"/>
      <c r="E145" s="1348"/>
    </row>
    <row r="146" spans="1:5" x14ac:dyDescent="0.25">
      <c r="A146" s="1352" t="s">
        <v>1593</v>
      </c>
      <c r="B146" s="1352" t="s">
        <v>1939</v>
      </c>
      <c r="C146" s="1352" t="s">
        <v>1976</v>
      </c>
      <c r="D146" s="1348"/>
      <c r="E146" s="1348"/>
    </row>
    <row r="147" spans="1:5" x14ac:dyDescent="0.25">
      <c r="A147" s="1352" t="s">
        <v>1594</v>
      </c>
      <c r="B147" s="1352" t="s">
        <v>1940</v>
      </c>
      <c r="C147" s="1352" t="s">
        <v>1976</v>
      </c>
      <c r="D147" s="1348"/>
      <c r="E147" s="1348"/>
    </row>
    <row r="148" spans="1:5" x14ac:dyDescent="0.25">
      <c r="A148" s="1352" t="s">
        <v>1595</v>
      </c>
      <c r="B148" s="1352" t="s">
        <v>1944</v>
      </c>
      <c r="C148" s="1352" t="s">
        <v>1976</v>
      </c>
      <c r="D148" s="1348"/>
      <c r="E148" s="1348"/>
    </row>
    <row r="149" spans="1:5" x14ac:dyDescent="0.25">
      <c r="A149" s="1352" t="s">
        <v>1596</v>
      </c>
      <c r="B149" s="1352" t="s">
        <v>1945</v>
      </c>
      <c r="C149" s="1352" t="s">
        <v>1976</v>
      </c>
      <c r="D149" s="1348"/>
      <c r="E149" s="1348"/>
    </row>
    <row r="150" spans="1:5" x14ac:dyDescent="0.25">
      <c r="A150" s="1352" t="s">
        <v>1597</v>
      </c>
      <c r="B150" s="1352" t="s">
        <v>1946</v>
      </c>
      <c r="C150" s="1352" t="s">
        <v>1976</v>
      </c>
      <c r="D150" s="1348"/>
      <c r="E150" s="1348"/>
    </row>
    <row r="151" spans="1:5" x14ac:dyDescent="0.25">
      <c r="A151" s="1352" t="s">
        <v>1598</v>
      </c>
      <c r="B151" s="1352" t="s">
        <v>1947</v>
      </c>
      <c r="C151" s="1352" t="s">
        <v>1976</v>
      </c>
      <c r="D151" s="1348"/>
      <c r="E151" s="1348"/>
    </row>
    <row r="152" spans="1:5" x14ac:dyDescent="0.25">
      <c r="A152" s="1352" t="s">
        <v>1977</v>
      </c>
      <c r="B152" s="1352" t="s">
        <v>1948</v>
      </c>
      <c r="C152" s="1352" t="s">
        <v>1976</v>
      </c>
      <c r="D152" s="1348"/>
      <c r="E152" s="1348"/>
    </row>
    <row r="153" spans="1:5" x14ac:dyDescent="0.25">
      <c r="A153" s="1352" t="s">
        <v>1978</v>
      </c>
      <c r="B153" s="1352" t="s">
        <v>1950</v>
      </c>
      <c r="C153" s="1352" t="s">
        <v>1976</v>
      </c>
      <c r="D153" s="1348"/>
      <c r="E153" s="1348"/>
    </row>
    <row r="154" spans="1:5" x14ac:dyDescent="0.25">
      <c r="A154" s="1352" t="s">
        <v>1556</v>
      </c>
      <c r="B154" s="1352" t="s">
        <v>1951</v>
      </c>
      <c r="C154" s="1352" t="s">
        <v>1976</v>
      </c>
      <c r="D154" s="1348"/>
      <c r="E154" s="1348"/>
    </row>
    <row r="155" spans="1:5" x14ac:dyDescent="0.25">
      <c r="A155" s="1352" t="s">
        <v>1599</v>
      </c>
      <c r="B155" s="1352" t="s">
        <v>1957</v>
      </c>
      <c r="C155" s="1352" t="s">
        <v>1976</v>
      </c>
      <c r="D155" s="1348"/>
      <c r="E155" s="1348"/>
    </row>
    <row r="156" spans="1:5" x14ac:dyDescent="0.25">
      <c r="A156" s="1354" t="s">
        <v>592</v>
      </c>
      <c r="B156" s="1354" t="s">
        <v>1979</v>
      </c>
      <c r="C156" s="1354" t="s">
        <v>844</v>
      </c>
      <c r="D156" s="1350"/>
      <c r="E156" s="1348" t="s">
        <v>1829</v>
      </c>
    </row>
    <row r="157" spans="1:5" x14ac:dyDescent="0.25">
      <c r="A157" s="1354" t="s">
        <v>1980</v>
      </c>
      <c r="B157" s="1354" t="s">
        <v>1831</v>
      </c>
      <c r="C157" s="1354" t="s">
        <v>592</v>
      </c>
      <c r="D157" s="1350"/>
      <c r="E157" s="1348" t="s">
        <v>1829</v>
      </c>
    </row>
    <row r="158" spans="1:5" x14ac:dyDescent="0.25">
      <c r="A158" s="1354" t="s">
        <v>1981</v>
      </c>
      <c r="B158" s="1354" t="s">
        <v>1869</v>
      </c>
      <c r="C158" s="1354" t="s">
        <v>592</v>
      </c>
      <c r="D158" s="1350"/>
      <c r="E158" s="1348" t="s">
        <v>1829</v>
      </c>
    </row>
    <row r="159" spans="1:5" x14ac:dyDescent="0.25">
      <c r="A159" s="1352" t="s">
        <v>1982</v>
      </c>
      <c r="B159" s="1352" t="s">
        <v>1871</v>
      </c>
      <c r="C159" s="1352" t="s">
        <v>1981</v>
      </c>
      <c r="D159" s="1348"/>
      <c r="E159" s="1348"/>
    </row>
    <row r="160" spans="1:5" x14ac:dyDescent="0.25">
      <c r="A160" s="1352" t="s">
        <v>1548</v>
      </c>
      <c r="B160" s="1352" t="s">
        <v>1896</v>
      </c>
      <c r="C160" s="1352" t="s">
        <v>1981</v>
      </c>
      <c r="D160" s="1348"/>
      <c r="E160" s="1348"/>
    </row>
    <row r="161" spans="1:5" x14ac:dyDescent="0.25">
      <c r="A161" s="1352" t="s">
        <v>1983</v>
      </c>
      <c r="B161" s="1352" t="s">
        <v>1906</v>
      </c>
      <c r="C161" s="1352" t="s">
        <v>1981</v>
      </c>
      <c r="D161" s="1348"/>
      <c r="E161" s="1348"/>
    </row>
    <row r="162" spans="1:5" x14ac:dyDescent="0.25">
      <c r="A162" s="1354" t="s">
        <v>1984</v>
      </c>
      <c r="B162" s="1354" t="s">
        <v>1917</v>
      </c>
      <c r="C162" s="1354" t="s">
        <v>592</v>
      </c>
      <c r="D162" s="1350"/>
      <c r="E162" s="1348" t="s">
        <v>1829</v>
      </c>
    </row>
    <row r="163" spans="1:5" x14ac:dyDescent="0.25">
      <c r="A163" s="1354" t="s">
        <v>1985</v>
      </c>
      <c r="B163" s="1354" t="s">
        <v>1926</v>
      </c>
      <c r="C163" s="1354" t="s">
        <v>592</v>
      </c>
      <c r="D163" s="1350"/>
      <c r="E163" s="1348" t="s">
        <v>1829</v>
      </c>
    </row>
    <row r="164" spans="1:5" x14ac:dyDescent="0.25">
      <c r="A164" s="1354" t="s">
        <v>1986</v>
      </c>
      <c r="B164" s="1354" t="s">
        <v>1938</v>
      </c>
      <c r="C164" s="1354" t="s">
        <v>592</v>
      </c>
      <c r="D164" s="1350"/>
      <c r="E164" s="1348" t="s">
        <v>1829</v>
      </c>
    </row>
    <row r="165" spans="1:5" x14ac:dyDescent="0.25">
      <c r="A165" s="1352" t="s">
        <v>1549</v>
      </c>
      <c r="B165" s="1352" t="s">
        <v>922</v>
      </c>
      <c r="C165" s="1352" t="s">
        <v>1986</v>
      </c>
      <c r="D165" s="1348"/>
      <c r="E165" s="1348"/>
    </row>
    <row r="166" spans="1:5" x14ac:dyDescent="0.25">
      <c r="A166" s="1352" t="s">
        <v>1550</v>
      </c>
      <c r="B166" s="1352" t="s">
        <v>1939</v>
      </c>
      <c r="C166" s="1352" t="s">
        <v>1986</v>
      </c>
      <c r="D166" s="1348"/>
      <c r="E166" s="1348"/>
    </row>
    <row r="167" spans="1:5" x14ac:dyDescent="0.25">
      <c r="A167" s="1352" t="s">
        <v>1551</v>
      </c>
      <c r="B167" s="1352" t="s">
        <v>1951</v>
      </c>
      <c r="C167" s="1352" t="s">
        <v>1986</v>
      </c>
      <c r="D167" s="1348"/>
      <c r="E167" s="1348"/>
    </row>
    <row r="168" spans="1:5" x14ac:dyDescent="0.25">
      <c r="A168" s="1354" t="s">
        <v>599</v>
      </c>
      <c r="B168" s="1354" t="s">
        <v>1987</v>
      </c>
      <c r="C168" s="1354" t="s">
        <v>844</v>
      </c>
      <c r="D168" s="1350"/>
      <c r="E168" s="1348" t="s">
        <v>1829</v>
      </c>
    </row>
    <row r="169" spans="1:5" x14ac:dyDescent="0.25">
      <c r="A169" s="1354" t="s">
        <v>600</v>
      </c>
      <c r="B169" s="1354" t="s">
        <v>1988</v>
      </c>
      <c r="C169" s="1354" t="s">
        <v>844</v>
      </c>
      <c r="D169" s="1350"/>
      <c r="E169" s="1348" t="s">
        <v>1829</v>
      </c>
    </row>
    <row r="170" spans="1:5" x14ac:dyDescent="0.25">
      <c r="A170" s="1352" t="s">
        <v>1600</v>
      </c>
      <c r="B170" s="1352" t="s">
        <v>906</v>
      </c>
      <c r="C170" s="1352" t="s">
        <v>600</v>
      </c>
      <c r="D170" s="1348"/>
      <c r="E170" s="1348"/>
    </row>
    <row r="171" spans="1:5" x14ac:dyDescent="0.25">
      <c r="A171" s="1354" t="s">
        <v>1989</v>
      </c>
      <c r="B171" s="1354" t="s">
        <v>1990</v>
      </c>
      <c r="C171" s="1354" t="s">
        <v>844</v>
      </c>
      <c r="D171" s="1350"/>
      <c r="E171" s="1348" t="s">
        <v>1829</v>
      </c>
    </row>
    <row r="172" spans="1:5" x14ac:dyDescent="0.25">
      <c r="A172" s="1352" t="s">
        <v>1991</v>
      </c>
      <c r="B172" s="1352" t="s">
        <v>1992</v>
      </c>
      <c r="C172" s="1352" t="s">
        <v>1989</v>
      </c>
      <c r="D172" s="1348"/>
      <c r="E172" s="1348"/>
    </row>
    <row r="173" spans="1:5" x14ac:dyDescent="0.25">
      <c r="A173" s="1354" t="s">
        <v>1993</v>
      </c>
      <c r="B173" s="1354" t="s">
        <v>1994</v>
      </c>
      <c r="C173" s="1354" t="s">
        <v>844</v>
      </c>
      <c r="D173" s="1350"/>
      <c r="E173" s="1348" t="s">
        <v>1829</v>
      </c>
    </row>
    <row r="174" spans="1:5" x14ac:dyDescent="0.25">
      <c r="A174" s="1354" t="s">
        <v>1995</v>
      </c>
      <c r="B174" s="1354" t="s">
        <v>1996</v>
      </c>
      <c r="C174" s="1354" t="s">
        <v>1993</v>
      </c>
      <c r="D174" s="1350"/>
      <c r="E174" s="1348" t="s">
        <v>1829</v>
      </c>
    </row>
    <row r="175" spans="1:5" x14ac:dyDescent="0.25">
      <c r="A175" s="1352" t="s">
        <v>855</v>
      </c>
      <c r="B175" s="1352" t="s">
        <v>1997</v>
      </c>
      <c r="C175" s="1352" t="s">
        <v>1995</v>
      </c>
      <c r="D175" s="1348"/>
      <c r="E175" s="1348"/>
    </row>
    <row r="176" spans="1:5" x14ac:dyDescent="0.25">
      <c r="A176" s="1352" t="s">
        <v>1374</v>
      </c>
      <c r="B176" s="1352" t="s">
        <v>1775</v>
      </c>
      <c r="C176" s="1352" t="s">
        <v>1995</v>
      </c>
      <c r="D176" s="1348"/>
      <c r="E176" s="1348"/>
    </row>
    <row r="177" spans="1:5" x14ac:dyDescent="0.25">
      <c r="A177" s="1352" t="s">
        <v>859</v>
      </c>
      <c r="B177" s="1352" t="s">
        <v>1691</v>
      </c>
      <c r="C177" s="1352" t="s">
        <v>1995</v>
      </c>
      <c r="D177" s="1348"/>
      <c r="E177" s="1348"/>
    </row>
    <row r="178" spans="1:5" x14ac:dyDescent="0.25">
      <c r="A178" s="1352" t="s">
        <v>1375</v>
      </c>
      <c r="B178" s="1352" t="s">
        <v>1998</v>
      </c>
      <c r="C178" s="1352" t="s">
        <v>1995</v>
      </c>
      <c r="D178" s="1348"/>
      <c r="E178" s="1348"/>
    </row>
    <row r="179" spans="1:5" x14ac:dyDescent="0.25">
      <c r="A179" s="1352" t="s">
        <v>1376</v>
      </c>
      <c r="B179" s="1352" t="s">
        <v>1999</v>
      </c>
      <c r="C179" s="1352" t="s">
        <v>1995</v>
      </c>
      <c r="D179" s="1348"/>
      <c r="E179" s="1348"/>
    </row>
    <row r="180" spans="1:5" x14ac:dyDescent="0.25">
      <c r="A180" s="1352" t="s">
        <v>1377</v>
      </c>
      <c r="B180" s="1352" t="s">
        <v>2000</v>
      </c>
      <c r="C180" s="1352" t="s">
        <v>1995</v>
      </c>
      <c r="D180" s="1348"/>
      <c r="E180" s="1348"/>
    </row>
    <row r="181" spans="1:5" x14ac:dyDescent="0.25">
      <c r="A181" s="1352" t="s">
        <v>1378</v>
      </c>
      <c r="B181" s="1352" t="s">
        <v>2001</v>
      </c>
      <c r="C181" s="1352" t="s">
        <v>1995</v>
      </c>
      <c r="D181" s="1348"/>
      <c r="E181" s="1348"/>
    </row>
    <row r="182" spans="1:5" x14ac:dyDescent="0.25">
      <c r="A182" s="1352" t="s">
        <v>1379</v>
      </c>
      <c r="B182" s="1352" t="s">
        <v>2002</v>
      </c>
      <c r="C182" s="1352" t="s">
        <v>1995</v>
      </c>
      <c r="D182" s="1348"/>
      <c r="E182" s="1348"/>
    </row>
    <row r="183" spans="1:5" x14ac:dyDescent="0.25">
      <c r="A183" s="1352" t="s">
        <v>1380</v>
      </c>
      <c r="B183" s="1352" t="s">
        <v>2003</v>
      </c>
      <c r="C183" s="1352" t="s">
        <v>1995</v>
      </c>
      <c r="D183" s="1348"/>
      <c r="E183" s="1348"/>
    </row>
    <row r="184" spans="1:5" x14ac:dyDescent="0.25">
      <c r="A184" s="1352" t="s">
        <v>1381</v>
      </c>
      <c r="B184" s="1352" t="s">
        <v>2004</v>
      </c>
      <c r="C184" s="1352" t="s">
        <v>1995</v>
      </c>
      <c r="D184" s="1348"/>
      <c r="E184" s="1348"/>
    </row>
    <row r="185" spans="1:5" x14ac:dyDescent="0.25">
      <c r="A185" s="1354" t="s">
        <v>2005</v>
      </c>
      <c r="B185" s="1354" t="s">
        <v>2006</v>
      </c>
      <c r="C185" s="1354" t="s">
        <v>1993</v>
      </c>
      <c r="D185" s="1350"/>
      <c r="E185" s="1348" t="s">
        <v>1829</v>
      </c>
    </row>
    <row r="186" spans="1:5" x14ac:dyDescent="0.25">
      <c r="A186" s="1352" t="s">
        <v>1382</v>
      </c>
      <c r="B186" s="1352" t="s">
        <v>1298</v>
      </c>
      <c r="C186" s="1352" t="s">
        <v>2005</v>
      </c>
      <c r="D186" s="1348"/>
      <c r="E186" s="1348"/>
    </row>
    <row r="187" spans="1:5" x14ac:dyDescent="0.25">
      <c r="A187" s="1352" t="s">
        <v>1616</v>
      </c>
      <c r="B187" s="1352" t="s">
        <v>1031</v>
      </c>
      <c r="C187" s="1352" t="s">
        <v>2005</v>
      </c>
      <c r="D187" s="1348"/>
      <c r="E187" s="1348"/>
    </row>
    <row r="188" spans="1:5" x14ac:dyDescent="0.25">
      <c r="A188" s="1352" t="s">
        <v>1617</v>
      </c>
      <c r="B188" s="1352" t="s">
        <v>1798</v>
      </c>
      <c r="C188" s="1352" t="s">
        <v>2005</v>
      </c>
      <c r="D188" s="1348"/>
      <c r="E188" s="1348"/>
    </row>
    <row r="189" spans="1:5" x14ac:dyDescent="0.25">
      <c r="A189" s="1352" t="s">
        <v>2007</v>
      </c>
      <c r="B189" s="1352" t="s">
        <v>2008</v>
      </c>
      <c r="C189" s="1352" t="s">
        <v>2005</v>
      </c>
      <c r="D189" s="1348"/>
      <c r="E189" s="1348"/>
    </row>
    <row r="190" spans="1:5" x14ac:dyDescent="0.25">
      <c r="A190" s="1352" t="s">
        <v>1618</v>
      </c>
      <c r="B190" s="1352" t="s">
        <v>1799</v>
      </c>
      <c r="C190" s="1352" t="s">
        <v>2005</v>
      </c>
      <c r="D190" s="1348"/>
      <c r="E190" s="1348"/>
    </row>
    <row r="191" spans="1:5" x14ac:dyDescent="0.25">
      <c r="A191" s="1354" t="s">
        <v>2009</v>
      </c>
      <c r="B191" s="1354" t="s">
        <v>2010</v>
      </c>
      <c r="C191" s="1354" t="s">
        <v>1993</v>
      </c>
      <c r="D191" s="1350"/>
      <c r="E191" s="1348" t="s">
        <v>1829</v>
      </c>
    </row>
    <row r="192" spans="1:5" x14ac:dyDescent="0.25">
      <c r="A192" s="1352" t="s">
        <v>1619</v>
      </c>
      <c r="B192" s="1352" t="s">
        <v>2011</v>
      </c>
      <c r="C192" s="1352" t="s">
        <v>2009</v>
      </c>
      <c r="D192" s="1348"/>
      <c r="E192" s="1348"/>
    </row>
    <row r="193" spans="1:5" x14ac:dyDescent="0.25">
      <c r="A193" s="1354" t="s">
        <v>2012</v>
      </c>
      <c r="B193" s="1354" t="s">
        <v>2013</v>
      </c>
      <c r="C193" s="1354" t="s">
        <v>1993</v>
      </c>
      <c r="D193" s="1350"/>
      <c r="E193" s="1348" t="s">
        <v>1829</v>
      </c>
    </row>
    <row r="194" spans="1:5" x14ac:dyDescent="0.25">
      <c r="A194" s="1352" t="s">
        <v>1620</v>
      </c>
      <c r="B194" s="1352" t="s">
        <v>2014</v>
      </c>
      <c r="C194" s="1352" t="s">
        <v>2012</v>
      </c>
      <c r="D194" s="1348"/>
      <c r="E194" s="1348"/>
    </row>
    <row r="195" spans="1:5" x14ac:dyDescent="0.25">
      <c r="A195" s="1352" t="s">
        <v>2015</v>
      </c>
      <c r="B195" s="1352" t="s">
        <v>2016</v>
      </c>
      <c r="C195" s="1352" t="s">
        <v>1993</v>
      </c>
      <c r="D195" s="1348"/>
      <c r="E195" s="1348" t="s">
        <v>1829</v>
      </c>
    </row>
    <row r="196" spans="1:5" x14ac:dyDescent="0.25">
      <c r="A196" s="1352" t="s">
        <v>2017</v>
      </c>
      <c r="B196" s="1352" t="s">
        <v>2018</v>
      </c>
      <c r="C196" s="1352" t="s">
        <v>2015</v>
      </c>
      <c r="D196" s="1348"/>
      <c r="E196" s="1348"/>
    </row>
    <row r="197" spans="1:5" x14ac:dyDescent="0.25">
      <c r="A197" s="1354" t="s">
        <v>2019</v>
      </c>
      <c r="B197" s="1354" t="s">
        <v>2020</v>
      </c>
      <c r="C197" s="1354" t="s">
        <v>844</v>
      </c>
      <c r="D197" s="1350"/>
      <c r="E197" s="1348" t="s">
        <v>1829</v>
      </c>
    </row>
    <row r="198" spans="1:5" x14ac:dyDescent="0.25">
      <c r="A198" s="1354" t="s">
        <v>2021</v>
      </c>
      <c r="B198" s="1354" t="s">
        <v>1996</v>
      </c>
      <c r="C198" s="1354" t="s">
        <v>2019</v>
      </c>
      <c r="D198" s="1350"/>
      <c r="E198" s="1348" t="s">
        <v>1829</v>
      </c>
    </row>
    <row r="199" spans="1:5" x14ac:dyDescent="0.25">
      <c r="A199" s="1352" t="s">
        <v>886</v>
      </c>
      <c r="B199" s="1352" t="s">
        <v>2022</v>
      </c>
      <c r="C199" s="1352" t="s">
        <v>2021</v>
      </c>
      <c r="D199" s="1348"/>
      <c r="E199" s="1348"/>
    </row>
    <row r="200" spans="1:5" x14ac:dyDescent="0.25">
      <c r="A200" s="1354" t="s">
        <v>887</v>
      </c>
      <c r="B200" s="1354" t="s">
        <v>2023</v>
      </c>
      <c r="C200" s="1354" t="s">
        <v>2021</v>
      </c>
      <c r="D200" s="1350"/>
      <c r="E200" s="1348" t="s">
        <v>1829</v>
      </c>
    </row>
    <row r="201" spans="1:5" x14ac:dyDescent="0.25">
      <c r="A201" s="1352" t="s">
        <v>1642</v>
      </c>
      <c r="B201" s="1352" t="s">
        <v>2024</v>
      </c>
      <c r="C201" s="1352" t="s">
        <v>887</v>
      </c>
      <c r="D201" s="1348"/>
      <c r="E201" s="1348"/>
    </row>
    <row r="202" spans="1:5" x14ac:dyDescent="0.25">
      <c r="A202" s="1352" t="s">
        <v>1643</v>
      </c>
      <c r="B202" s="1352" t="s">
        <v>1750</v>
      </c>
      <c r="C202" s="1352" t="s">
        <v>887</v>
      </c>
      <c r="D202" s="1348"/>
      <c r="E202" s="1348"/>
    </row>
    <row r="203" spans="1:5" x14ac:dyDescent="0.25">
      <c r="A203" s="1352" t="s">
        <v>1665</v>
      </c>
      <c r="B203" s="1352" t="s">
        <v>1768</v>
      </c>
      <c r="C203" s="1352" t="s">
        <v>887</v>
      </c>
      <c r="D203" s="1348"/>
      <c r="E203" s="1348"/>
    </row>
    <row r="204" spans="1:5" x14ac:dyDescent="0.25">
      <c r="A204" s="1352" t="s">
        <v>1650</v>
      </c>
      <c r="B204" s="1352" t="s">
        <v>1767</v>
      </c>
      <c r="C204" s="1352" t="s">
        <v>887</v>
      </c>
      <c r="D204" s="1348"/>
      <c r="E204" s="1348"/>
    </row>
    <row r="205" spans="1:5" x14ac:dyDescent="0.25">
      <c r="A205" s="1352" t="s">
        <v>1668</v>
      </c>
      <c r="B205" s="1352" t="s">
        <v>2025</v>
      </c>
      <c r="C205" s="1352" t="s">
        <v>887</v>
      </c>
      <c r="D205" s="1348"/>
      <c r="E205" s="1348"/>
    </row>
    <row r="206" spans="1:5" x14ac:dyDescent="0.25">
      <c r="A206" s="1354" t="s">
        <v>889</v>
      </c>
      <c r="B206" s="1354" t="s">
        <v>2026</v>
      </c>
      <c r="C206" s="1354" t="s">
        <v>2021</v>
      </c>
      <c r="D206" s="1350"/>
      <c r="E206" s="1348" t="s">
        <v>1829</v>
      </c>
    </row>
    <row r="207" spans="1:5" x14ac:dyDescent="0.25">
      <c r="A207" s="1352" t="s">
        <v>1651</v>
      </c>
      <c r="B207" s="1352" t="s">
        <v>1766</v>
      </c>
      <c r="C207" s="1352" t="s">
        <v>889</v>
      </c>
      <c r="D207" s="1348"/>
      <c r="E207" s="1348"/>
    </row>
    <row r="208" spans="1:5" x14ac:dyDescent="0.25">
      <c r="A208" s="1352" t="s">
        <v>1652</v>
      </c>
      <c r="B208" s="1352" t="s">
        <v>2027</v>
      </c>
      <c r="C208" s="1352" t="s">
        <v>889</v>
      </c>
      <c r="D208" s="1348"/>
      <c r="E208" s="1348"/>
    </row>
    <row r="209" spans="1:5" x14ac:dyDescent="0.25">
      <c r="A209" s="1352" t="s">
        <v>1653</v>
      </c>
      <c r="B209" s="1352" t="s">
        <v>2028</v>
      </c>
      <c r="C209" s="1352" t="s">
        <v>889</v>
      </c>
      <c r="D209" s="1348"/>
      <c r="E209" s="1348"/>
    </row>
    <row r="210" spans="1:5" x14ac:dyDescent="0.25">
      <c r="A210" s="1352" t="s">
        <v>1645</v>
      </c>
      <c r="B210" s="1352" t="s">
        <v>1752</v>
      </c>
      <c r="C210" s="1352" t="s">
        <v>2021</v>
      </c>
      <c r="D210" s="1348"/>
      <c r="E210" s="1348"/>
    </row>
    <row r="211" spans="1:5" x14ac:dyDescent="0.25">
      <c r="A211" s="1352" t="s">
        <v>1464</v>
      </c>
      <c r="B211" s="1352" t="s">
        <v>1765</v>
      </c>
      <c r="C211" s="1352" t="s">
        <v>2021</v>
      </c>
      <c r="D211" s="1348"/>
      <c r="E211" s="1348"/>
    </row>
    <row r="212" spans="1:5" x14ac:dyDescent="0.25">
      <c r="A212" s="1352" t="s">
        <v>1644</v>
      </c>
      <c r="B212" s="1352" t="s">
        <v>1749</v>
      </c>
      <c r="C212" s="1352" t="s">
        <v>2021</v>
      </c>
      <c r="D212" s="1348"/>
      <c r="E212" s="1348"/>
    </row>
    <row r="213" spans="1:5" x14ac:dyDescent="0.25">
      <c r="A213" s="1354" t="s">
        <v>2029</v>
      </c>
      <c r="B213" s="1354" t="s">
        <v>2030</v>
      </c>
      <c r="C213" s="1354" t="s">
        <v>2021</v>
      </c>
      <c r="D213" s="1350"/>
      <c r="E213" s="1348" t="s">
        <v>1829</v>
      </c>
    </row>
    <row r="214" spans="1:5" x14ac:dyDescent="0.25">
      <c r="A214" s="1352" t="s">
        <v>1666</v>
      </c>
      <c r="B214" s="1352" t="s">
        <v>1797</v>
      </c>
      <c r="C214" s="1352" t="s">
        <v>2029</v>
      </c>
      <c r="D214" s="1348"/>
      <c r="E214" s="1348"/>
    </row>
    <row r="215" spans="1:5" x14ac:dyDescent="0.25">
      <c r="A215" s="1352" t="s">
        <v>1654</v>
      </c>
      <c r="B215" s="1352" t="s">
        <v>1770</v>
      </c>
      <c r="C215" s="1352" t="s">
        <v>2029</v>
      </c>
      <c r="D215" s="1348"/>
      <c r="E215" s="1348"/>
    </row>
    <row r="216" spans="1:5" x14ac:dyDescent="0.25">
      <c r="A216" s="1352" t="s">
        <v>1670</v>
      </c>
      <c r="B216" s="1352" t="s">
        <v>1760</v>
      </c>
      <c r="C216" s="1352" t="s">
        <v>2029</v>
      </c>
      <c r="D216" s="1348"/>
      <c r="E216" s="1348"/>
    </row>
    <row r="217" spans="1:5" x14ac:dyDescent="0.25">
      <c r="A217" s="1354" t="s">
        <v>2031</v>
      </c>
      <c r="B217" s="1354" t="s">
        <v>2032</v>
      </c>
      <c r="C217" s="1354" t="s">
        <v>2021</v>
      </c>
      <c r="D217" s="1350"/>
      <c r="E217" s="1348" t="s">
        <v>1829</v>
      </c>
    </row>
    <row r="218" spans="1:5" x14ac:dyDescent="0.25">
      <c r="A218" s="1352" t="s">
        <v>1655</v>
      </c>
      <c r="B218" s="1352" t="s">
        <v>1748</v>
      </c>
      <c r="C218" s="1352" t="s">
        <v>2031</v>
      </c>
      <c r="D218" s="1348"/>
      <c r="E218" s="1348"/>
    </row>
    <row r="219" spans="1:5" x14ac:dyDescent="0.25">
      <c r="A219" s="1352" t="s">
        <v>1656</v>
      </c>
      <c r="B219" s="1352" t="s">
        <v>1763</v>
      </c>
      <c r="C219" s="1352" t="s">
        <v>2031</v>
      </c>
      <c r="D219" s="1348"/>
      <c r="E219" s="1348"/>
    </row>
    <row r="220" spans="1:5" x14ac:dyDescent="0.25">
      <c r="A220" s="1352" t="s">
        <v>1657</v>
      </c>
      <c r="B220" s="1352" t="s">
        <v>1764</v>
      </c>
      <c r="C220" s="1352" t="s">
        <v>2031</v>
      </c>
      <c r="D220" s="1348"/>
      <c r="E220" s="1348"/>
    </row>
    <row r="221" spans="1:5" x14ac:dyDescent="0.25">
      <c r="A221" s="1354" t="s">
        <v>2033</v>
      </c>
      <c r="B221" s="1354" t="s">
        <v>2034</v>
      </c>
      <c r="C221" s="1354" t="s">
        <v>2021</v>
      </c>
      <c r="D221" s="1350"/>
      <c r="E221" s="1348" t="s">
        <v>1829</v>
      </c>
    </row>
    <row r="222" spans="1:5" x14ac:dyDescent="0.25">
      <c r="A222" s="1352" t="s">
        <v>1658</v>
      </c>
      <c r="B222" s="1352" t="s">
        <v>1769</v>
      </c>
      <c r="C222" s="1352" t="s">
        <v>2033</v>
      </c>
      <c r="D222" s="1348"/>
      <c r="E222" s="1348"/>
    </row>
    <row r="223" spans="1:5" x14ac:dyDescent="0.25">
      <c r="A223" s="1352" t="s">
        <v>1671</v>
      </c>
      <c r="B223" s="1352" t="s">
        <v>2035</v>
      </c>
      <c r="C223" s="1352" t="s">
        <v>2033</v>
      </c>
      <c r="D223" s="1348"/>
      <c r="E223" s="1348"/>
    </row>
    <row r="224" spans="1:5" x14ac:dyDescent="0.25">
      <c r="A224" s="1354" t="s">
        <v>2036</v>
      </c>
      <c r="B224" s="1354" t="s">
        <v>2037</v>
      </c>
      <c r="C224" s="1354" t="s">
        <v>2021</v>
      </c>
      <c r="D224" s="1350"/>
      <c r="E224" s="1348" t="s">
        <v>1829</v>
      </c>
    </row>
    <row r="225" spans="1:5" x14ac:dyDescent="0.25">
      <c r="A225" s="1352" t="s">
        <v>1646</v>
      </c>
      <c r="B225" s="1352" t="s">
        <v>1779</v>
      </c>
      <c r="C225" s="1352" t="s">
        <v>2036</v>
      </c>
      <c r="D225" s="1348"/>
      <c r="E225" s="1348"/>
    </row>
    <row r="226" spans="1:5" x14ac:dyDescent="0.25">
      <c r="A226" s="1352" t="s">
        <v>1659</v>
      </c>
      <c r="B226" s="1352" t="s">
        <v>1761</v>
      </c>
      <c r="C226" s="1352" t="s">
        <v>2036</v>
      </c>
      <c r="D226" s="1348"/>
      <c r="E226" s="1348"/>
    </row>
    <row r="227" spans="1:5" x14ac:dyDescent="0.25">
      <c r="A227" s="1352" t="s">
        <v>1647</v>
      </c>
      <c r="B227" s="1352" t="s">
        <v>1753</v>
      </c>
      <c r="C227" s="1352" t="s">
        <v>2036</v>
      </c>
      <c r="D227" s="1348"/>
      <c r="E227" s="1348"/>
    </row>
    <row r="228" spans="1:5" x14ac:dyDescent="0.25">
      <c r="A228" s="1352" t="s">
        <v>1660</v>
      </c>
      <c r="B228" s="1352" t="s">
        <v>1773</v>
      </c>
      <c r="C228" s="1352" t="s">
        <v>2036</v>
      </c>
      <c r="D228" s="1348"/>
      <c r="E228" s="1348"/>
    </row>
    <row r="229" spans="1:5" x14ac:dyDescent="0.25">
      <c r="A229" s="1352" t="s">
        <v>1661</v>
      </c>
      <c r="B229" s="1352" t="s">
        <v>1778</v>
      </c>
      <c r="C229" s="1352" t="s">
        <v>2036</v>
      </c>
      <c r="D229" s="1348"/>
      <c r="E229" s="1348"/>
    </row>
    <row r="230" spans="1:5" x14ac:dyDescent="0.25">
      <c r="A230" s="1352" t="s">
        <v>1662</v>
      </c>
      <c r="B230" s="1352" t="s">
        <v>1777</v>
      </c>
      <c r="C230" s="1352" t="s">
        <v>2036</v>
      </c>
      <c r="D230" s="1348"/>
      <c r="E230" s="1348"/>
    </row>
    <row r="231" spans="1:5" x14ac:dyDescent="0.25">
      <c r="A231" s="1352" t="s">
        <v>1663</v>
      </c>
      <c r="B231" s="1352" t="s">
        <v>1754</v>
      </c>
      <c r="C231" s="1352" t="s">
        <v>2036</v>
      </c>
      <c r="D231" s="1348"/>
      <c r="E231" s="1348"/>
    </row>
    <row r="232" spans="1:5" x14ac:dyDescent="0.25">
      <c r="A232" s="1352" t="s">
        <v>1664</v>
      </c>
      <c r="B232" s="1352" t="s">
        <v>1755</v>
      </c>
      <c r="C232" s="1352" t="s">
        <v>2036</v>
      </c>
      <c r="D232" s="1348"/>
      <c r="E232" s="1348"/>
    </row>
    <row r="233" spans="1:5" x14ac:dyDescent="0.25">
      <c r="A233" s="1352" t="s">
        <v>1672</v>
      </c>
      <c r="B233" s="1352" t="s">
        <v>1756</v>
      </c>
      <c r="C233" s="1352" t="s">
        <v>2036</v>
      </c>
      <c r="D233" s="1348"/>
      <c r="E233" s="1348"/>
    </row>
    <row r="234" spans="1:5" x14ac:dyDescent="0.25">
      <c r="A234" s="1352" t="s">
        <v>1673</v>
      </c>
      <c r="B234" s="1352" t="s">
        <v>1757</v>
      </c>
      <c r="C234" s="1352" t="s">
        <v>2021</v>
      </c>
      <c r="D234" s="1348"/>
      <c r="E234" s="1348"/>
    </row>
    <row r="235" spans="1:5" x14ac:dyDescent="0.25">
      <c r="A235" s="1352" t="s">
        <v>1648</v>
      </c>
      <c r="B235" s="1352" t="s">
        <v>1758</v>
      </c>
      <c r="C235" s="1352" t="s">
        <v>2021</v>
      </c>
      <c r="D235" s="1348"/>
      <c r="E235" s="1348"/>
    </row>
    <row r="236" spans="1:5" x14ac:dyDescent="0.25">
      <c r="A236" s="1354" t="s">
        <v>2038</v>
      </c>
      <c r="B236" s="1354" t="s">
        <v>2039</v>
      </c>
      <c r="C236" s="1354" t="s">
        <v>2021</v>
      </c>
      <c r="D236" s="1350"/>
      <c r="E236" s="1348" t="s">
        <v>1829</v>
      </c>
    </row>
    <row r="237" spans="1:5" x14ac:dyDescent="0.25">
      <c r="A237" s="1352" t="s">
        <v>1667</v>
      </c>
      <c r="B237" s="1352" t="s">
        <v>1795</v>
      </c>
      <c r="C237" s="1352" t="s">
        <v>2038</v>
      </c>
      <c r="D237" s="1348"/>
      <c r="E237" s="1348"/>
    </row>
    <row r="238" spans="1:5" x14ac:dyDescent="0.25">
      <c r="A238" s="1352" t="s">
        <v>1649</v>
      </c>
      <c r="B238" s="1352" t="s">
        <v>1762</v>
      </c>
      <c r="C238" s="1352" t="s">
        <v>2038</v>
      </c>
      <c r="D238" s="1348"/>
      <c r="E238" s="1348"/>
    </row>
    <row r="239" spans="1:5" x14ac:dyDescent="0.25">
      <c r="A239" s="1352" t="s">
        <v>1669</v>
      </c>
      <c r="B239" s="1352" t="s">
        <v>1751</v>
      </c>
      <c r="C239" s="1352" t="s">
        <v>2038</v>
      </c>
      <c r="D239" s="1348"/>
      <c r="E239" s="1348"/>
    </row>
    <row r="240" spans="1:5" x14ac:dyDescent="0.25">
      <c r="A240" s="1354" t="s">
        <v>2040</v>
      </c>
      <c r="B240" s="1354" t="s">
        <v>2006</v>
      </c>
      <c r="C240" s="1354" t="s">
        <v>2019</v>
      </c>
      <c r="D240" s="1350"/>
      <c r="E240" s="1348" t="s">
        <v>1829</v>
      </c>
    </row>
    <row r="241" spans="1:5" x14ac:dyDescent="0.25">
      <c r="A241" s="1352" t="s">
        <v>1621</v>
      </c>
      <c r="B241" s="1352" t="s">
        <v>1746</v>
      </c>
      <c r="C241" s="1352" t="s">
        <v>2040</v>
      </c>
      <c r="D241" s="1348"/>
      <c r="E241" s="1348"/>
    </row>
    <row r="242" spans="1:5" x14ac:dyDescent="0.25">
      <c r="A242" s="1352" t="s">
        <v>2041</v>
      </c>
      <c r="B242" s="1352" t="s">
        <v>2042</v>
      </c>
      <c r="C242" s="1352" t="s">
        <v>2040</v>
      </c>
      <c r="D242" s="1348"/>
      <c r="E242" s="1348"/>
    </row>
    <row r="243" spans="1:5" x14ac:dyDescent="0.25">
      <c r="A243" s="1352" t="s">
        <v>1622</v>
      </c>
      <c r="B243" s="1352" t="s">
        <v>2043</v>
      </c>
      <c r="C243" s="1352" t="s">
        <v>2040</v>
      </c>
      <c r="D243" s="1348"/>
      <c r="E243" s="1348"/>
    </row>
    <row r="244" spans="1:5" x14ac:dyDescent="0.25">
      <c r="A244" s="1352" t="s">
        <v>1623</v>
      </c>
      <c r="B244" s="1352" t="s">
        <v>1794</v>
      </c>
      <c r="C244" s="1352" t="s">
        <v>2040</v>
      </c>
      <c r="D244" s="1348"/>
      <c r="E244" s="1348"/>
    </row>
    <row r="245" spans="1:5" x14ac:dyDescent="0.25">
      <c r="A245" s="1352" t="s">
        <v>1624</v>
      </c>
      <c r="B245" s="1352" t="s">
        <v>2044</v>
      </c>
      <c r="C245" s="1352" t="s">
        <v>2040</v>
      </c>
      <c r="D245" s="1348"/>
      <c r="E245" s="1348"/>
    </row>
    <row r="246" spans="1:5" x14ac:dyDescent="0.25">
      <c r="A246" s="1352" t="s">
        <v>2045</v>
      </c>
      <c r="B246" s="1352" t="s">
        <v>2046</v>
      </c>
      <c r="C246" s="1352" t="s">
        <v>2040</v>
      </c>
      <c r="D246" s="1348"/>
      <c r="E246" s="1348"/>
    </row>
    <row r="247" spans="1:5" x14ac:dyDescent="0.25">
      <c r="A247" s="1352" t="s">
        <v>1625</v>
      </c>
      <c r="B247" s="1352" t="s">
        <v>1297</v>
      </c>
      <c r="C247" s="1352" t="s">
        <v>2040</v>
      </c>
      <c r="D247" s="1348"/>
      <c r="E247" s="1348"/>
    </row>
    <row r="248" spans="1:5" x14ac:dyDescent="0.25">
      <c r="A248" s="1352" t="s">
        <v>1626</v>
      </c>
      <c r="B248" s="1352" t="s">
        <v>2047</v>
      </c>
      <c r="C248" s="1352" t="s">
        <v>2040</v>
      </c>
      <c r="D248" s="1348"/>
      <c r="E248" s="1348"/>
    </row>
    <row r="249" spans="1:5" x14ac:dyDescent="0.25">
      <c r="A249" s="1354" t="s">
        <v>2048</v>
      </c>
      <c r="B249" s="1354" t="s">
        <v>2016</v>
      </c>
      <c r="C249" s="1354" t="s">
        <v>2019</v>
      </c>
      <c r="D249" s="1350"/>
      <c r="E249" s="1348" t="s">
        <v>1829</v>
      </c>
    </row>
    <row r="250" spans="1:5" x14ac:dyDescent="0.25">
      <c r="A250" s="1354" t="s">
        <v>2049</v>
      </c>
      <c r="B250" s="1354" t="s">
        <v>2050</v>
      </c>
      <c r="C250" s="1354" t="s">
        <v>2048</v>
      </c>
      <c r="D250" s="1350"/>
      <c r="E250" s="1348" t="s">
        <v>1829</v>
      </c>
    </row>
    <row r="251" spans="1:5" x14ac:dyDescent="0.25">
      <c r="A251" s="1352" t="s">
        <v>2051</v>
      </c>
      <c r="B251" s="1352" t="s">
        <v>2052</v>
      </c>
      <c r="C251" s="1352" t="s">
        <v>2049</v>
      </c>
      <c r="D251" s="1348"/>
      <c r="E251" s="1348"/>
    </row>
    <row r="252" spans="1:5" x14ac:dyDescent="0.25">
      <c r="A252" s="1352" t="s">
        <v>2053</v>
      </c>
      <c r="B252" s="1352" t="s">
        <v>2054</v>
      </c>
      <c r="C252" s="1352" t="s">
        <v>2049</v>
      </c>
      <c r="D252" s="1348"/>
      <c r="E252" s="1348"/>
    </row>
    <row r="253" spans="1:5" x14ac:dyDescent="0.25">
      <c r="A253" s="1352" t="s">
        <v>2055</v>
      </c>
      <c r="B253" s="1352" t="s">
        <v>2056</v>
      </c>
      <c r="C253" s="1352" t="s">
        <v>2049</v>
      </c>
      <c r="D253" s="1348"/>
      <c r="E253" s="1348"/>
    </row>
    <row r="254" spans="1:5" x14ac:dyDescent="0.25">
      <c r="A254" s="1352" t="s">
        <v>2057</v>
      </c>
      <c r="B254" s="1352" t="s">
        <v>2058</v>
      </c>
      <c r="C254" s="1352" t="s">
        <v>2049</v>
      </c>
      <c r="D254" s="1348"/>
      <c r="E254" s="1348"/>
    </row>
    <row r="255" spans="1:5" x14ac:dyDescent="0.25">
      <c r="A255" s="1352" t="s">
        <v>2059</v>
      </c>
      <c r="B255" s="1352" t="s">
        <v>2060</v>
      </c>
      <c r="C255" s="1352" t="s">
        <v>2049</v>
      </c>
      <c r="D255" s="1348"/>
      <c r="E255" s="1348"/>
    </row>
    <row r="256" spans="1:5" x14ac:dyDescent="0.25">
      <c r="A256" s="1354" t="s">
        <v>2061</v>
      </c>
      <c r="B256" s="1354" t="s">
        <v>2062</v>
      </c>
      <c r="C256" s="1354" t="s">
        <v>2048</v>
      </c>
      <c r="D256" s="1350"/>
      <c r="E256" s="1348" t="s">
        <v>1829</v>
      </c>
    </row>
    <row r="257" spans="1:5" x14ac:dyDescent="0.25">
      <c r="A257" s="1352" t="s">
        <v>2063</v>
      </c>
      <c r="B257" s="1352" t="s">
        <v>2064</v>
      </c>
      <c r="C257" s="1352" t="s">
        <v>2061</v>
      </c>
      <c r="D257" s="1348"/>
      <c r="E257" s="1348"/>
    </row>
    <row r="258" spans="1:5" x14ac:dyDescent="0.25">
      <c r="A258" s="1352" t="s">
        <v>1627</v>
      </c>
      <c r="B258" s="1352" t="s">
        <v>2065</v>
      </c>
      <c r="C258" s="1352" t="s">
        <v>2061</v>
      </c>
      <c r="D258" s="1348"/>
      <c r="E258" s="1348"/>
    </row>
    <row r="259" spans="1:5" x14ac:dyDescent="0.25">
      <c r="A259" s="1352" t="s">
        <v>1628</v>
      </c>
      <c r="B259" s="1352" t="s">
        <v>2066</v>
      </c>
      <c r="C259" s="1352" t="s">
        <v>2061</v>
      </c>
      <c r="D259" s="1348"/>
      <c r="E259" s="1348"/>
    </row>
    <row r="260" spans="1:5" x14ac:dyDescent="0.25">
      <c r="A260" s="1352" t="s">
        <v>2067</v>
      </c>
      <c r="B260" s="1352" t="s">
        <v>2068</v>
      </c>
      <c r="C260" s="1352" t="s">
        <v>2048</v>
      </c>
      <c r="D260" s="1348"/>
      <c r="E260" s="1348"/>
    </row>
    <row r="261" spans="1:5" x14ac:dyDescent="0.25">
      <c r="A261" s="1352" t="s">
        <v>2069</v>
      </c>
      <c r="B261" s="1352" t="s">
        <v>2070</v>
      </c>
      <c r="C261" s="1352" t="s">
        <v>2048</v>
      </c>
      <c r="D261" s="1348"/>
      <c r="E261" s="1348"/>
    </row>
    <row r="262" spans="1:5" x14ac:dyDescent="0.25">
      <c r="A262" s="1352" t="s">
        <v>1629</v>
      </c>
      <c r="B262" s="1352" t="s">
        <v>1747</v>
      </c>
      <c r="C262" s="1352" t="s">
        <v>2048</v>
      </c>
      <c r="D262" s="1348"/>
      <c r="E262" s="1348"/>
    </row>
    <row r="263" spans="1:5" x14ac:dyDescent="0.25">
      <c r="A263" s="1352" t="s">
        <v>1630</v>
      </c>
      <c r="B263" s="1352" t="s">
        <v>1793</v>
      </c>
      <c r="C263" s="1352" t="s">
        <v>2048</v>
      </c>
      <c r="D263" s="1348"/>
      <c r="E263" s="1348"/>
    </row>
    <row r="264" spans="1:5" x14ac:dyDescent="0.25">
      <c r="A264" s="1352" t="s">
        <v>2071</v>
      </c>
      <c r="B264" s="1352" t="s">
        <v>2072</v>
      </c>
      <c r="C264" s="1352" t="s">
        <v>2048</v>
      </c>
      <c r="D264" s="1348"/>
      <c r="E264" s="1348"/>
    </row>
    <row r="265" spans="1:5" x14ac:dyDescent="0.25">
      <c r="A265" s="1352" t="s">
        <v>1631</v>
      </c>
      <c r="B265" s="1352" t="s">
        <v>2073</v>
      </c>
      <c r="C265" s="1352" t="s">
        <v>2048</v>
      </c>
      <c r="D265" s="1348"/>
      <c r="E265" s="1348"/>
    </row>
    <row r="266" spans="1:5" x14ac:dyDescent="0.25">
      <c r="A266" s="1353" t="s">
        <v>1632</v>
      </c>
      <c r="B266" s="1353" t="s">
        <v>2074</v>
      </c>
      <c r="C266" s="1353" t="s">
        <v>2048</v>
      </c>
      <c r="D266" s="1348"/>
      <c r="E266" s="1348"/>
    </row>
    <row r="267" spans="1:5" x14ac:dyDescent="0.25">
      <c r="A267" s="1353" t="s">
        <v>1633</v>
      </c>
      <c r="B267" s="1353" t="s">
        <v>2075</v>
      </c>
      <c r="C267" s="1353" t="s">
        <v>2048</v>
      </c>
      <c r="D267" s="1348"/>
      <c r="E267" s="1348"/>
    </row>
    <row r="268" spans="1:5" x14ac:dyDescent="0.25">
      <c r="A268" s="1353" t="s">
        <v>2076</v>
      </c>
      <c r="B268" s="1353" t="s">
        <v>2077</v>
      </c>
      <c r="C268" s="1353" t="s">
        <v>2048</v>
      </c>
      <c r="D268" s="1348"/>
      <c r="E268" s="1348"/>
    </row>
    <row r="269" spans="1:5" x14ac:dyDescent="0.25">
      <c r="A269" s="1354" t="s">
        <v>2078</v>
      </c>
      <c r="B269" s="1354" t="s">
        <v>2010</v>
      </c>
      <c r="C269" s="1354" t="s">
        <v>2019</v>
      </c>
      <c r="D269" s="1350"/>
      <c r="E269" s="1348" t="s">
        <v>1829</v>
      </c>
    </row>
    <row r="270" spans="1:5" x14ac:dyDescent="0.25">
      <c r="A270" s="1352" t="s">
        <v>1634</v>
      </c>
      <c r="B270" s="1352" t="s">
        <v>1800</v>
      </c>
      <c r="C270" s="1352" t="s">
        <v>2078</v>
      </c>
      <c r="D270" s="1348"/>
      <c r="E270" s="1348"/>
    </row>
    <row r="271" spans="1:5" x14ac:dyDescent="0.25">
      <c r="A271" s="1352" t="s">
        <v>1635</v>
      </c>
      <c r="B271" s="1352" t="s">
        <v>1822</v>
      </c>
      <c r="C271" s="1352" t="s">
        <v>2078</v>
      </c>
      <c r="D271" s="1348"/>
      <c r="E271" s="1348"/>
    </row>
    <row r="272" spans="1:5" x14ac:dyDescent="0.25">
      <c r="A272" s="1352" t="s">
        <v>1636</v>
      </c>
      <c r="B272" s="1352" t="s">
        <v>1823</v>
      </c>
      <c r="C272" s="1352" t="s">
        <v>2078</v>
      </c>
      <c r="D272" s="1348"/>
      <c r="E272" s="1348"/>
    </row>
    <row r="273" spans="1:5" x14ac:dyDescent="0.25">
      <c r="A273" s="1352" t="s">
        <v>1637</v>
      </c>
      <c r="B273" s="1352" t="s">
        <v>2079</v>
      </c>
      <c r="C273" s="1352" t="s">
        <v>2078</v>
      </c>
      <c r="D273" s="1348"/>
      <c r="E273" s="1348"/>
    </row>
    <row r="274" spans="1:5" x14ac:dyDescent="0.25">
      <c r="A274" s="1354" t="s">
        <v>2080</v>
      </c>
      <c r="B274" s="1354" t="s">
        <v>2013</v>
      </c>
      <c r="C274" s="1354" t="s">
        <v>2019</v>
      </c>
      <c r="D274" s="1350"/>
      <c r="E274" s="1348" t="s">
        <v>1829</v>
      </c>
    </row>
    <row r="275" spans="1:5" x14ac:dyDescent="0.25">
      <c r="A275" s="1352" t="s">
        <v>1638</v>
      </c>
      <c r="B275" s="1352" t="s">
        <v>1802</v>
      </c>
      <c r="C275" s="1352" t="s">
        <v>2080</v>
      </c>
      <c r="D275" s="1348"/>
      <c r="E275" s="1348"/>
    </row>
    <row r="276" spans="1:5" x14ac:dyDescent="0.25">
      <c r="A276" s="1352" t="s">
        <v>2081</v>
      </c>
      <c r="B276" s="1352" t="s">
        <v>2082</v>
      </c>
      <c r="C276" s="1352" t="s">
        <v>2080</v>
      </c>
      <c r="D276" s="1348"/>
      <c r="E276" s="1348"/>
    </row>
    <row r="277" spans="1:5" x14ac:dyDescent="0.25">
      <c r="A277" s="1352" t="s">
        <v>1639</v>
      </c>
      <c r="B277" s="1352" t="s">
        <v>2083</v>
      </c>
      <c r="C277" s="1352" t="s">
        <v>2080</v>
      </c>
      <c r="D277" s="1348"/>
      <c r="E277" s="1348"/>
    </row>
    <row r="278" spans="1:5" x14ac:dyDescent="0.25">
      <c r="A278" s="1354" t="s">
        <v>2084</v>
      </c>
      <c r="B278" s="1354" t="s">
        <v>2085</v>
      </c>
      <c r="C278" s="1354" t="s">
        <v>2019</v>
      </c>
      <c r="D278" s="1350"/>
      <c r="E278" s="1348" t="s">
        <v>1829</v>
      </c>
    </row>
    <row r="279" spans="1:5" x14ac:dyDescent="0.25">
      <c r="A279" s="1352" t="s">
        <v>1640</v>
      </c>
      <c r="B279" s="1352" t="s">
        <v>1801</v>
      </c>
      <c r="C279" s="1352" t="s">
        <v>2084</v>
      </c>
      <c r="D279" s="1348"/>
      <c r="E279" s="1348"/>
    </row>
    <row r="280" spans="1:5" x14ac:dyDescent="0.25">
      <c r="A280" s="1352" t="s">
        <v>1641</v>
      </c>
      <c r="B280" s="1352" t="s">
        <v>1796</v>
      </c>
      <c r="C280" s="1352" t="s">
        <v>2084</v>
      </c>
      <c r="D280" s="1348"/>
      <c r="E280" s="1348"/>
    </row>
    <row r="281" spans="1:5" x14ac:dyDescent="0.25">
      <c r="A281" s="1352" t="s">
        <v>2086</v>
      </c>
      <c r="B281" s="1352" t="s">
        <v>2087</v>
      </c>
      <c r="C281" s="1352" t="s">
        <v>2019</v>
      </c>
      <c r="D281" s="1348"/>
      <c r="E281" s="1348"/>
    </row>
    <row r="282" spans="1:5" x14ac:dyDescent="0.25">
      <c r="A282" s="1352" t="s">
        <v>2088</v>
      </c>
      <c r="B282" s="1352" t="s">
        <v>2089</v>
      </c>
      <c r="C282" s="1352" t="s">
        <v>2019</v>
      </c>
      <c r="D282" s="1348"/>
      <c r="E282" s="1348"/>
    </row>
    <row r="283" spans="1:5" x14ac:dyDescent="0.25">
      <c r="A283" s="1354" t="s">
        <v>2090</v>
      </c>
      <c r="B283" s="1354" t="s">
        <v>2091</v>
      </c>
      <c r="C283" s="1354" t="s">
        <v>844</v>
      </c>
      <c r="D283" s="1350"/>
      <c r="E283" s="1348" t="s">
        <v>1829</v>
      </c>
    </row>
    <row r="284" spans="1:5" x14ac:dyDescent="0.25">
      <c r="A284" s="1354" t="s">
        <v>2092</v>
      </c>
      <c r="B284" s="1354" t="s">
        <v>2093</v>
      </c>
      <c r="C284" s="1354" t="s">
        <v>2090</v>
      </c>
      <c r="D284" s="1350"/>
      <c r="E284" s="1348" t="s">
        <v>1829</v>
      </c>
    </row>
    <row r="285" spans="1:5" x14ac:dyDescent="0.25">
      <c r="A285" s="1354" t="s">
        <v>899</v>
      </c>
      <c r="B285" s="1354" t="s">
        <v>2094</v>
      </c>
      <c r="C285" s="1354" t="s">
        <v>2092</v>
      </c>
      <c r="D285" s="1350"/>
      <c r="E285" s="1348" t="s">
        <v>1829</v>
      </c>
    </row>
    <row r="286" spans="1:5" x14ac:dyDescent="0.25">
      <c r="A286" s="1352" t="s">
        <v>1420</v>
      </c>
      <c r="B286" s="1352" t="s">
        <v>1012</v>
      </c>
      <c r="C286" s="1352" t="s">
        <v>899</v>
      </c>
      <c r="D286" s="1348"/>
      <c r="E286" s="1348"/>
    </row>
    <row r="287" spans="1:5" x14ac:dyDescent="0.25">
      <c r="A287" s="1352" t="s">
        <v>1421</v>
      </c>
      <c r="B287" s="1352" t="s">
        <v>1013</v>
      </c>
      <c r="C287" s="1352" t="s">
        <v>899</v>
      </c>
      <c r="D287" s="1348"/>
      <c r="E287" s="1348"/>
    </row>
    <row r="288" spans="1:5" x14ac:dyDescent="0.25">
      <c r="A288" s="1352" t="s">
        <v>1422</v>
      </c>
      <c r="B288" s="1352" t="s">
        <v>1014</v>
      </c>
      <c r="C288" s="1352" t="s">
        <v>899</v>
      </c>
      <c r="D288" s="1348"/>
      <c r="E288" s="1348"/>
    </row>
    <row r="289" spans="1:5" x14ac:dyDescent="0.25">
      <c r="A289" s="1354" t="s">
        <v>900</v>
      </c>
      <c r="B289" s="1354" t="s">
        <v>2095</v>
      </c>
      <c r="C289" s="1354" t="s">
        <v>2092</v>
      </c>
      <c r="D289" s="1350"/>
      <c r="E289" s="1348" t="s">
        <v>1829</v>
      </c>
    </row>
    <row r="290" spans="1:5" x14ac:dyDescent="0.25">
      <c r="A290" s="1352" t="s">
        <v>2096</v>
      </c>
      <c r="B290" s="1352" t="s">
        <v>2097</v>
      </c>
      <c r="C290" s="1352" t="s">
        <v>900</v>
      </c>
      <c r="D290" s="1348"/>
      <c r="E290" s="1348"/>
    </row>
    <row r="291" spans="1:5" x14ac:dyDescent="0.25">
      <c r="A291" s="1352" t="s">
        <v>1615</v>
      </c>
      <c r="B291" s="1352" t="s">
        <v>2098</v>
      </c>
      <c r="C291" s="1352" t="s">
        <v>900</v>
      </c>
      <c r="D291" s="1348"/>
      <c r="E291" s="1348"/>
    </row>
    <row r="292" spans="1:5" x14ac:dyDescent="0.25">
      <c r="A292" s="1352" t="s">
        <v>1423</v>
      </c>
      <c r="B292" s="1352" t="s">
        <v>1293</v>
      </c>
      <c r="C292" s="1352" t="s">
        <v>900</v>
      </c>
      <c r="D292" s="1348"/>
      <c r="E292" s="1348"/>
    </row>
    <row r="293" spans="1:5" x14ac:dyDescent="0.25">
      <c r="A293" s="1352" t="s">
        <v>1424</v>
      </c>
      <c r="B293" s="1352" t="s">
        <v>1015</v>
      </c>
      <c r="C293" s="1352" t="s">
        <v>900</v>
      </c>
      <c r="D293" s="1348"/>
      <c r="E293" s="1348"/>
    </row>
    <row r="294" spans="1:5" x14ac:dyDescent="0.25">
      <c r="A294" s="1352" t="s">
        <v>1425</v>
      </c>
      <c r="B294" s="1352" t="s">
        <v>1016</v>
      </c>
      <c r="C294" s="1352" t="s">
        <v>900</v>
      </c>
      <c r="D294" s="1348"/>
      <c r="E294" s="1348"/>
    </row>
    <row r="295" spans="1:5" x14ac:dyDescent="0.25">
      <c r="A295" s="1352" t="s">
        <v>1426</v>
      </c>
      <c r="B295" s="1352" t="s">
        <v>750</v>
      </c>
      <c r="C295" s="1352" t="s">
        <v>900</v>
      </c>
      <c r="D295" s="1348"/>
      <c r="E295" s="1348"/>
    </row>
    <row r="296" spans="1:5" x14ac:dyDescent="0.25">
      <c r="A296" s="1352" t="s">
        <v>1427</v>
      </c>
      <c r="B296" s="1352" t="s">
        <v>751</v>
      </c>
      <c r="C296" s="1352" t="s">
        <v>900</v>
      </c>
      <c r="D296" s="1348"/>
      <c r="E296" s="1348"/>
    </row>
    <row r="297" spans="1:5" x14ac:dyDescent="0.25">
      <c r="A297" s="1352" t="s">
        <v>1428</v>
      </c>
      <c r="B297" s="1352" t="s">
        <v>1017</v>
      </c>
      <c r="C297" s="1352" t="s">
        <v>900</v>
      </c>
      <c r="D297" s="1348"/>
      <c r="E297" s="1348"/>
    </row>
    <row r="298" spans="1:5" x14ac:dyDescent="0.25">
      <c r="A298" s="1352" t="s">
        <v>1429</v>
      </c>
      <c r="B298" s="1352" t="s">
        <v>752</v>
      </c>
      <c r="C298" s="1352" t="s">
        <v>900</v>
      </c>
      <c r="D298" s="1348"/>
      <c r="E298" s="1348"/>
    </row>
    <row r="299" spans="1:5" x14ac:dyDescent="0.25">
      <c r="A299" s="1352" t="s">
        <v>2099</v>
      </c>
      <c r="B299" s="1352" t="s">
        <v>2100</v>
      </c>
      <c r="C299" s="1352" t="s">
        <v>900</v>
      </c>
      <c r="D299" s="1348"/>
      <c r="E299" s="1348"/>
    </row>
    <row r="300" spans="1:5" x14ac:dyDescent="0.25">
      <c r="A300" s="1352" t="s">
        <v>1430</v>
      </c>
      <c r="B300" s="1352" t="s">
        <v>1018</v>
      </c>
      <c r="C300" s="1352" t="s">
        <v>900</v>
      </c>
      <c r="D300" s="1348"/>
      <c r="E300" s="1348"/>
    </row>
    <row r="301" spans="1:5" x14ac:dyDescent="0.25">
      <c r="A301" s="1352" t="s">
        <v>1676</v>
      </c>
      <c r="B301" s="1352" t="s">
        <v>1785</v>
      </c>
      <c r="C301" s="1352" t="s">
        <v>900</v>
      </c>
      <c r="D301" s="1348"/>
      <c r="E301" s="1348"/>
    </row>
    <row r="302" spans="1:5" x14ac:dyDescent="0.25">
      <c r="A302" s="1352" t="s">
        <v>1431</v>
      </c>
      <c r="B302" s="1352" t="s">
        <v>1019</v>
      </c>
      <c r="C302" s="1352" t="s">
        <v>900</v>
      </c>
      <c r="D302" s="1348"/>
      <c r="E302" s="1348"/>
    </row>
    <row r="303" spans="1:5" x14ac:dyDescent="0.25">
      <c r="A303" s="1354" t="s">
        <v>902</v>
      </c>
      <c r="B303" s="1354" t="s">
        <v>2101</v>
      </c>
      <c r="C303" s="1354" t="s">
        <v>2092</v>
      </c>
      <c r="D303" s="1350"/>
      <c r="E303" s="1348" t="s">
        <v>1829</v>
      </c>
    </row>
    <row r="304" spans="1:5" x14ac:dyDescent="0.25">
      <c r="A304" s="1352" t="s">
        <v>1432</v>
      </c>
      <c r="B304" s="1352" t="s">
        <v>1020</v>
      </c>
      <c r="C304" s="1352" t="s">
        <v>902</v>
      </c>
      <c r="D304" s="1348"/>
      <c r="E304" s="1348"/>
    </row>
    <row r="305" spans="1:5" x14ac:dyDescent="0.25">
      <c r="A305" s="1352" t="s">
        <v>1433</v>
      </c>
      <c r="B305" s="1352" t="s">
        <v>1021</v>
      </c>
      <c r="C305" s="1352" t="s">
        <v>902</v>
      </c>
      <c r="D305" s="1348"/>
      <c r="E305" s="1348"/>
    </row>
    <row r="306" spans="1:5" x14ac:dyDescent="0.25">
      <c r="A306" s="1352" t="s">
        <v>1434</v>
      </c>
      <c r="B306" s="1352" t="s">
        <v>1294</v>
      </c>
      <c r="C306" s="1352" t="s">
        <v>902</v>
      </c>
      <c r="D306" s="1348"/>
      <c r="E306" s="1348"/>
    </row>
    <row r="307" spans="1:5" x14ac:dyDescent="0.25">
      <c r="A307" s="1352" t="s">
        <v>2102</v>
      </c>
      <c r="B307" s="1352" t="s">
        <v>2103</v>
      </c>
      <c r="C307" s="1352" t="s">
        <v>902</v>
      </c>
      <c r="D307" s="1348"/>
      <c r="E307" s="1348"/>
    </row>
    <row r="308" spans="1:5" x14ac:dyDescent="0.25">
      <c r="A308" s="1352" t="s">
        <v>2104</v>
      </c>
      <c r="B308" s="1352" t="s">
        <v>2105</v>
      </c>
      <c r="C308" s="1352" t="s">
        <v>902</v>
      </c>
      <c r="D308" s="1348"/>
      <c r="E308" s="1348"/>
    </row>
    <row r="309" spans="1:5" x14ac:dyDescent="0.25">
      <c r="A309" s="1352" t="s">
        <v>1435</v>
      </c>
      <c r="B309" s="1352" t="s">
        <v>1780</v>
      </c>
      <c r="C309" s="1352" t="s">
        <v>902</v>
      </c>
      <c r="D309" s="1348"/>
      <c r="E309" s="1348"/>
    </row>
    <row r="310" spans="1:5" x14ac:dyDescent="0.25">
      <c r="A310" s="1352" t="s">
        <v>1436</v>
      </c>
      <c r="B310" s="1352" t="s">
        <v>1792</v>
      </c>
      <c r="C310" s="1352" t="s">
        <v>902</v>
      </c>
      <c r="D310" s="1348"/>
      <c r="E310" s="1348"/>
    </row>
    <row r="311" spans="1:5" x14ac:dyDescent="0.25">
      <c r="A311" s="1352" t="s">
        <v>1437</v>
      </c>
      <c r="B311" s="1352" t="s">
        <v>1022</v>
      </c>
      <c r="C311" s="1352" t="s">
        <v>902</v>
      </c>
      <c r="D311" s="1348"/>
      <c r="E311" s="1348"/>
    </row>
    <row r="312" spans="1:5" x14ac:dyDescent="0.25">
      <c r="A312" s="1352" t="s">
        <v>1438</v>
      </c>
      <c r="B312" s="1352" t="s">
        <v>1790</v>
      </c>
      <c r="C312" s="1352" t="s">
        <v>902</v>
      </c>
      <c r="D312" s="1348"/>
      <c r="E312" s="1348"/>
    </row>
    <row r="313" spans="1:5" x14ac:dyDescent="0.25">
      <c r="A313" s="1354" t="s">
        <v>2106</v>
      </c>
      <c r="B313" s="1354" t="s">
        <v>2107</v>
      </c>
      <c r="C313" s="1354" t="s">
        <v>2092</v>
      </c>
      <c r="D313" s="1350"/>
      <c r="E313" s="1348" t="s">
        <v>1829</v>
      </c>
    </row>
    <row r="314" spans="1:5" x14ac:dyDescent="0.25">
      <c r="A314" s="1352" t="s">
        <v>2108</v>
      </c>
      <c r="B314" s="1352" t="s">
        <v>1743</v>
      </c>
      <c r="C314" s="1352" t="s">
        <v>2106</v>
      </c>
      <c r="D314" s="1348"/>
      <c r="E314" s="1348"/>
    </row>
    <row r="315" spans="1:5" x14ac:dyDescent="0.25">
      <c r="A315" s="1352" t="s">
        <v>2109</v>
      </c>
      <c r="B315" s="1352" t="s">
        <v>1744</v>
      </c>
      <c r="C315" s="1352" t="s">
        <v>2106</v>
      </c>
      <c r="D315" s="1348"/>
      <c r="E315" s="1348"/>
    </row>
    <row r="316" spans="1:5" x14ac:dyDescent="0.25">
      <c r="A316" s="1354" t="s">
        <v>904</v>
      </c>
      <c r="B316" s="1354" t="s">
        <v>2110</v>
      </c>
      <c r="C316" s="1354" t="s">
        <v>2090</v>
      </c>
      <c r="D316" s="1350"/>
      <c r="E316" s="1348" t="s">
        <v>1829</v>
      </c>
    </row>
    <row r="317" spans="1:5" x14ac:dyDescent="0.25">
      <c r="A317" s="1354" t="s">
        <v>2111</v>
      </c>
      <c r="B317" s="1354" t="s">
        <v>2112</v>
      </c>
      <c r="C317" s="1354" t="s">
        <v>904</v>
      </c>
      <c r="D317" s="1350"/>
      <c r="E317" s="1348" t="s">
        <v>1829</v>
      </c>
    </row>
    <row r="318" spans="1:5" x14ac:dyDescent="0.25">
      <c r="A318" s="1352" t="s">
        <v>1439</v>
      </c>
      <c r="B318" s="1352" t="s">
        <v>1295</v>
      </c>
      <c r="C318" s="1352" t="s">
        <v>2111</v>
      </c>
      <c r="D318" s="1348"/>
      <c r="E318" s="1348"/>
    </row>
    <row r="319" spans="1:5" x14ac:dyDescent="0.25">
      <c r="A319" s="1352" t="s">
        <v>1440</v>
      </c>
      <c r="B319" s="1352" t="s">
        <v>2113</v>
      </c>
      <c r="C319" s="1352" t="s">
        <v>2111</v>
      </c>
      <c r="D319" s="1348"/>
      <c r="E319" s="1348"/>
    </row>
    <row r="320" spans="1:5" x14ac:dyDescent="0.25">
      <c r="A320" s="1352" t="s">
        <v>1441</v>
      </c>
      <c r="B320" s="1352" t="s">
        <v>2114</v>
      </c>
      <c r="C320" s="1352" t="s">
        <v>2111</v>
      </c>
      <c r="D320" s="1348"/>
      <c r="E320" s="1348"/>
    </row>
    <row r="321" spans="1:5" x14ac:dyDescent="0.25">
      <c r="A321" s="1352" t="s">
        <v>1442</v>
      </c>
      <c r="B321" s="1352" t="s">
        <v>2115</v>
      </c>
      <c r="C321" s="1352" t="s">
        <v>2111</v>
      </c>
      <c r="D321" s="1348"/>
      <c r="E321" s="1348"/>
    </row>
    <row r="322" spans="1:5" x14ac:dyDescent="0.25">
      <c r="A322" s="1354" t="s">
        <v>2116</v>
      </c>
      <c r="B322" s="1354" t="s">
        <v>2117</v>
      </c>
      <c r="C322" s="1354" t="s">
        <v>904</v>
      </c>
      <c r="D322" s="1350"/>
      <c r="E322" s="1348" t="s">
        <v>1829</v>
      </c>
    </row>
    <row r="323" spans="1:5" x14ac:dyDescent="0.25">
      <c r="A323" s="1352" t="s">
        <v>1443</v>
      </c>
      <c r="B323" s="1352" t="s">
        <v>2118</v>
      </c>
      <c r="C323" s="1352" t="s">
        <v>2116</v>
      </c>
      <c r="D323" s="1348"/>
      <c r="E323" s="1348"/>
    </row>
    <row r="324" spans="1:5" x14ac:dyDescent="0.25">
      <c r="A324" s="1352" t="s">
        <v>2119</v>
      </c>
      <c r="B324" s="1352" t="s">
        <v>2120</v>
      </c>
      <c r="C324" s="1352" t="s">
        <v>2116</v>
      </c>
      <c r="D324" s="1348"/>
      <c r="E324" s="1348"/>
    </row>
    <row r="325" spans="1:5" x14ac:dyDescent="0.25">
      <c r="A325" s="1354" t="s">
        <v>2121</v>
      </c>
      <c r="B325" s="1354" t="s">
        <v>2122</v>
      </c>
      <c r="C325" s="1354" t="s">
        <v>904</v>
      </c>
      <c r="D325" s="1350"/>
      <c r="E325" s="1348" t="s">
        <v>1829</v>
      </c>
    </row>
    <row r="326" spans="1:5" x14ac:dyDescent="0.25">
      <c r="A326" s="1352" t="s">
        <v>2123</v>
      </c>
      <c r="B326" s="1352" t="s">
        <v>2124</v>
      </c>
      <c r="C326" s="1352" t="s">
        <v>2121</v>
      </c>
      <c r="D326" s="1348"/>
      <c r="E326" s="1348"/>
    </row>
    <row r="327" spans="1:5" x14ac:dyDescent="0.25">
      <c r="A327" s="1352" t="s">
        <v>2125</v>
      </c>
      <c r="B327" s="1352" t="s">
        <v>2126</v>
      </c>
      <c r="C327" s="1352" t="s">
        <v>2121</v>
      </c>
      <c r="D327" s="1348"/>
      <c r="E327" s="1348"/>
    </row>
    <row r="328" spans="1:5" x14ac:dyDescent="0.25">
      <c r="A328" s="1354" t="s">
        <v>2127</v>
      </c>
      <c r="B328" s="1354" t="s">
        <v>2128</v>
      </c>
      <c r="C328" s="1354" t="s">
        <v>2090</v>
      </c>
      <c r="D328" s="1350"/>
      <c r="E328" s="1348" t="s">
        <v>1829</v>
      </c>
    </row>
    <row r="329" spans="1:5" x14ac:dyDescent="0.25">
      <c r="A329" s="1354" t="s">
        <v>1329</v>
      </c>
      <c r="B329" s="1354" t="s">
        <v>2129</v>
      </c>
      <c r="C329" s="1354" t="s">
        <v>2127</v>
      </c>
      <c r="D329" s="1350"/>
      <c r="E329" s="1348" t="s">
        <v>1829</v>
      </c>
    </row>
    <row r="330" spans="1:5" x14ac:dyDescent="0.25">
      <c r="A330" s="1352" t="s">
        <v>1444</v>
      </c>
      <c r="B330" s="1352" t="s">
        <v>1791</v>
      </c>
      <c r="C330" s="1352" t="s">
        <v>1329</v>
      </c>
      <c r="D330" s="1348"/>
      <c r="E330" s="1348"/>
    </row>
    <row r="331" spans="1:5" x14ac:dyDescent="0.25">
      <c r="A331" s="1352" t="s">
        <v>1445</v>
      </c>
      <c r="B331" s="1352" t="s">
        <v>1789</v>
      </c>
      <c r="C331" s="1352" t="s">
        <v>1329</v>
      </c>
      <c r="D331" s="1348"/>
      <c r="E331" s="1348"/>
    </row>
    <row r="332" spans="1:5" x14ac:dyDescent="0.25">
      <c r="A332" s="1354" t="s">
        <v>2130</v>
      </c>
      <c r="B332" s="1354" t="s">
        <v>2131</v>
      </c>
      <c r="C332" s="1354" t="s">
        <v>2090</v>
      </c>
      <c r="D332" s="1350"/>
      <c r="E332" s="1348" t="s">
        <v>1829</v>
      </c>
    </row>
    <row r="333" spans="1:5" x14ac:dyDescent="0.25">
      <c r="A333" s="1354" t="s">
        <v>2132</v>
      </c>
      <c r="B333" s="1354" t="s">
        <v>2133</v>
      </c>
      <c r="C333" s="1354" t="s">
        <v>2130</v>
      </c>
      <c r="D333" s="1350"/>
      <c r="E333" s="1348" t="s">
        <v>1829</v>
      </c>
    </row>
    <row r="334" spans="1:5" x14ac:dyDescent="0.25">
      <c r="A334" s="1352" t="s">
        <v>1463</v>
      </c>
      <c r="B334" s="1352" t="s">
        <v>1781</v>
      </c>
      <c r="C334" s="1352" t="s">
        <v>2132</v>
      </c>
      <c r="D334" s="1348"/>
      <c r="E334" s="1348"/>
    </row>
    <row r="335" spans="1:5" x14ac:dyDescent="0.25">
      <c r="A335" s="1352" t="s">
        <v>1446</v>
      </c>
      <c r="B335" s="1352" t="s">
        <v>1784</v>
      </c>
      <c r="C335" s="1352" t="s">
        <v>2132</v>
      </c>
      <c r="D335" s="1348"/>
      <c r="E335" s="1348"/>
    </row>
    <row r="336" spans="1:5" x14ac:dyDescent="0.25">
      <c r="A336" s="1354" t="s">
        <v>2134</v>
      </c>
      <c r="B336" s="1354" t="s">
        <v>2135</v>
      </c>
      <c r="C336" s="1354" t="s">
        <v>2130</v>
      </c>
      <c r="D336" s="1350"/>
      <c r="E336" s="1348" t="s">
        <v>1829</v>
      </c>
    </row>
    <row r="337" spans="1:5" x14ac:dyDescent="0.25">
      <c r="A337" s="1352" t="s">
        <v>1447</v>
      </c>
      <c r="B337" s="1352" t="s">
        <v>1783</v>
      </c>
      <c r="C337" s="1352" t="s">
        <v>2134</v>
      </c>
      <c r="D337" s="1348"/>
      <c r="E337" s="1348"/>
    </row>
    <row r="338" spans="1:5" x14ac:dyDescent="0.25">
      <c r="A338" s="1352" t="s">
        <v>2136</v>
      </c>
      <c r="B338" s="1352" t="s">
        <v>2137</v>
      </c>
      <c r="C338" s="1352" t="s">
        <v>2134</v>
      </c>
      <c r="D338" s="1348"/>
      <c r="E338" s="1348"/>
    </row>
    <row r="339" spans="1:5" x14ac:dyDescent="0.25">
      <c r="A339" s="1352" t="s">
        <v>1448</v>
      </c>
      <c r="B339" s="1352" t="s">
        <v>1296</v>
      </c>
      <c r="C339" s="1352" t="s">
        <v>2134</v>
      </c>
      <c r="D339" s="1348"/>
      <c r="E339" s="1348"/>
    </row>
    <row r="340" spans="1:5" x14ac:dyDescent="0.25">
      <c r="A340" s="1352" t="s">
        <v>1449</v>
      </c>
      <c r="B340" s="1352" t="s">
        <v>1025</v>
      </c>
      <c r="C340" s="1352" t="s">
        <v>2134</v>
      </c>
      <c r="D340" s="1348"/>
      <c r="E340" s="1348"/>
    </row>
    <row r="341" spans="1:5" x14ac:dyDescent="0.25">
      <c r="A341" s="1352" t="s">
        <v>1450</v>
      </c>
      <c r="B341" s="1352" t="s">
        <v>1023</v>
      </c>
      <c r="C341" s="1352" t="s">
        <v>2134</v>
      </c>
      <c r="D341" s="1348"/>
      <c r="E341" s="1348"/>
    </row>
    <row r="342" spans="1:5" x14ac:dyDescent="0.25">
      <c r="A342" s="1352" t="s">
        <v>1613</v>
      </c>
      <c r="B342" s="1352" t="s">
        <v>1782</v>
      </c>
      <c r="C342" s="1352" t="s">
        <v>2134</v>
      </c>
      <c r="D342" s="1348"/>
      <c r="E342" s="1348"/>
    </row>
    <row r="343" spans="1:5" x14ac:dyDescent="0.25">
      <c r="A343" s="1354" t="s">
        <v>2138</v>
      </c>
      <c r="B343" s="1354" t="s">
        <v>2139</v>
      </c>
      <c r="C343" s="1354" t="s">
        <v>2090</v>
      </c>
      <c r="D343" s="1350"/>
      <c r="E343" s="1348" t="s">
        <v>1829</v>
      </c>
    </row>
    <row r="344" spans="1:5" x14ac:dyDescent="0.25">
      <c r="A344" s="1354" t="s">
        <v>2140</v>
      </c>
      <c r="B344" s="1354" t="s">
        <v>2141</v>
      </c>
      <c r="C344" s="1354" t="s">
        <v>2138</v>
      </c>
      <c r="D344" s="1350"/>
      <c r="E344" s="1348" t="s">
        <v>1829</v>
      </c>
    </row>
    <row r="345" spans="1:5" x14ac:dyDescent="0.25">
      <c r="A345" s="1352" t="s">
        <v>1553</v>
      </c>
      <c r="B345" s="1352" t="s">
        <v>2142</v>
      </c>
      <c r="C345" s="1352" t="s">
        <v>2140</v>
      </c>
      <c r="D345" s="1348"/>
      <c r="E345" s="1348"/>
    </row>
    <row r="346" spans="1:5" x14ac:dyDescent="0.25">
      <c r="A346" s="1354" t="s">
        <v>2143</v>
      </c>
      <c r="B346" s="1354" t="s">
        <v>2144</v>
      </c>
      <c r="C346" s="1354" t="s">
        <v>844</v>
      </c>
      <c r="D346" s="1350"/>
      <c r="E346" s="1348" t="s">
        <v>1829</v>
      </c>
    </row>
    <row r="347" spans="1:5" x14ac:dyDescent="0.25">
      <c r="A347" s="1354" t="s">
        <v>2145</v>
      </c>
      <c r="B347" s="1354" t="s">
        <v>2146</v>
      </c>
      <c r="C347" s="1354" t="s">
        <v>2143</v>
      </c>
      <c r="D347" s="1350"/>
      <c r="E347" s="1348" t="s">
        <v>1829</v>
      </c>
    </row>
    <row r="348" spans="1:5" x14ac:dyDescent="0.25">
      <c r="A348" s="1352" t="s">
        <v>1677</v>
      </c>
      <c r="B348" s="1352" t="s">
        <v>1786</v>
      </c>
      <c r="C348" s="1352" t="s">
        <v>2145</v>
      </c>
      <c r="D348" s="1348"/>
      <c r="E348" s="1348"/>
    </row>
    <row r="349" spans="1:5" x14ac:dyDescent="0.25">
      <c r="A349" s="1352" t="s">
        <v>2147</v>
      </c>
      <c r="B349" s="1352" t="s">
        <v>1742</v>
      </c>
      <c r="C349" s="1352" t="s">
        <v>2145</v>
      </c>
      <c r="D349" s="1348"/>
      <c r="E349" s="1348"/>
    </row>
    <row r="350" spans="1:5" x14ac:dyDescent="0.25">
      <c r="A350" s="1352" t="s">
        <v>2148</v>
      </c>
      <c r="B350" s="1352" t="s">
        <v>2149</v>
      </c>
      <c r="C350" s="1352" t="s">
        <v>2145</v>
      </c>
      <c r="D350" s="1348"/>
      <c r="E350" s="1348"/>
    </row>
    <row r="351" spans="1:5" x14ac:dyDescent="0.25">
      <c r="A351" s="1352" t="s">
        <v>2150</v>
      </c>
      <c r="B351" s="1352" t="s">
        <v>2151</v>
      </c>
      <c r="C351" s="1352" t="s">
        <v>2145</v>
      </c>
      <c r="D351" s="1348"/>
      <c r="E351" s="1348"/>
    </row>
    <row r="352" spans="1:5" x14ac:dyDescent="0.25">
      <c r="A352" s="1352" t="s">
        <v>2152</v>
      </c>
      <c r="B352" s="1352" t="s">
        <v>2153</v>
      </c>
      <c r="C352" s="1352" t="s">
        <v>2145</v>
      </c>
      <c r="D352" s="1348"/>
      <c r="E352" s="1348"/>
    </row>
    <row r="353" spans="1:5" x14ac:dyDescent="0.25">
      <c r="A353" s="1352" t="s">
        <v>1674</v>
      </c>
      <c r="B353" s="1352" t="s">
        <v>1759</v>
      </c>
      <c r="C353" s="1352" t="s">
        <v>2143</v>
      </c>
      <c r="D353" s="1348"/>
      <c r="E353" s="1348"/>
    </row>
    <row r="354" spans="1:5" x14ac:dyDescent="0.25">
      <c r="A354" s="1354" t="s">
        <v>2154</v>
      </c>
      <c r="B354" s="1354" t="s">
        <v>1745</v>
      </c>
      <c r="C354" s="1354" t="s">
        <v>2143</v>
      </c>
      <c r="D354" s="1350"/>
      <c r="E354" s="1348" t="s">
        <v>1829</v>
      </c>
    </row>
    <row r="355" spans="1:5" x14ac:dyDescent="0.25">
      <c r="A355" s="1352" t="s">
        <v>1552</v>
      </c>
      <c r="B355" s="1352" t="s">
        <v>2155</v>
      </c>
      <c r="C355" s="1352" t="s">
        <v>2154</v>
      </c>
      <c r="D355" s="1348"/>
      <c r="E355" s="1348"/>
    </row>
    <row r="356" spans="1:5" x14ac:dyDescent="0.25">
      <c r="A356" s="1352" t="s">
        <v>2156</v>
      </c>
      <c r="B356" s="1352" t="s">
        <v>2157</v>
      </c>
      <c r="C356" s="1352" t="s">
        <v>2154</v>
      </c>
      <c r="D356" s="1348"/>
      <c r="E356" s="1348"/>
    </row>
    <row r="357" spans="1:5" x14ac:dyDescent="0.25">
      <c r="A357" s="1352" t="s">
        <v>2158</v>
      </c>
      <c r="B357" s="1352" t="s">
        <v>2159</v>
      </c>
      <c r="C357" s="1352" t="s">
        <v>2154</v>
      </c>
      <c r="D357" s="1348"/>
      <c r="E357" s="1348"/>
    </row>
    <row r="358" spans="1:5" x14ac:dyDescent="0.25">
      <c r="A358" s="1352" t="s">
        <v>1614</v>
      </c>
      <c r="B358" s="1352" t="s">
        <v>2160</v>
      </c>
      <c r="C358" s="1352" t="s">
        <v>2154</v>
      </c>
      <c r="D358" s="1348"/>
      <c r="E358" s="1348"/>
    </row>
    <row r="359" spans="1:5" x14ac:dyDescent="0.25">
      <c r="A359" s="1352" t="s">
        <v>1675</v>
      </c>
      <c r="B359" s="1352" t="s">
        <v>1776</v>
      </c>
      <c r="C359" s="1352" t="s">
        <v>2143</v>
      </c>
      <c r="D359" s="1348"/>
      <c r="E359" s="1348"/>
    </row>
    <row r="360" spans="1:5" x14ac:dyDescent="0.25">
      <c r="A360" s="1352" t="s">
        <v>2161</v>
      </c>
      <c r="B360" s="1352" t="s">
        <v>2162</v>
      </c>
      <c r="C360" s="1352" t="s">
        <v>2143</v>
      </c>
      <c r="D360" s="1348"/>
      <c r="E360" s="1348"/>
    </row>
    <row r="361" spans="1:5" x14ac:dyDescent="0.25">
      <c r="A361" s="1354" t="s">
        <v>2163</v>
      </c>
      <c r="B361" s="1354" t="s">
        <v>2164</v>
      </c>
      <c r="C361" s="1354" t="s">
        <v>844</v>
      </c>
      <c r="D361" s="1350"/>
      <c r="E361" s="1348" t="s">
        <v>1829</v>
      </c>
    </row>
    <row r="362" spans="1:5" x14ac:dyDescent="0.25">
      <c r="A362" s="1354" t="s">
        <v>907</v>
      </c>
      <c r="B362" s="1354" t="s">
        <v>2165</v>
      </c>
      <c r="C362" s="1354" t="s">
        <v>2163</v>
      </c>
      <c r="D362" s="1350"/>
      <c r="E362" s="1348" t="s">
        <v>1829</v>
      </c>
    </row>
    <row r="363" spans="1:5" x14ac:dyDescent="0.25">
      <c r="A363" s="1352" t="s">
        <v>1588</v>
      </c>
      <c r="B363" s="1352" t="s">
        <v>2166</v>
      </c>
      <c r="C363" s="1352" t="s">
        <v>907</v>
      </c>
      <c r="D363" s="1348"/>
      <c r="E363" s="1348"/>
    </row>
    <row r="364" spans="1:5" x14ac:dyDescent="0.25">
      <c r="A364" s="1352" t="s">
        <v>1558</v>
      </c>
      <c r="B364" s="1352" t="s">
        <v>1816</v>
      </c>
      <c r="C364" s="1352" t="s">
        <v>907</v>
      </c>
      <c r="D364" s="1348"/>
      <c r="E364" s="1348"/>
    </row>
    <row r="365" spans="1:5" x14ac:dyDescent="0.25">
      <c r="A365" s="1352" t="s">
        <v>1559</v>
      </c>
      <c r="B365" s="1352" t="s">
        <v>1817</v>
      </c>
      <c r="C365" s="1352" t="s">
        <v>907</v>
      </c>
      <c r="D365" s="1348"/>
      <c r="E365" s="1348"/>
    </row>
    <row r="366" spans="1:5" x14ac:dyDescent="0.25">
      <c r="A366" s="1352" t="s">
        <v>1563</v>
      </c>
      <c r="B366" s="1352" t="s">
        <v>2167</v>
      </c>
      <c r="C366" s="1352" t="s">
        <v>907</v>
      </c>
      <c r="D366" s="1348"/>
      <c r="E366" s="1348"/>
    </row>
    <row r="367" spans="1:5" x14ac:dyDescent="0.25">
      <c r="A367" s="1352" t="s">
        <v>1564</v>
      </c>
      <c r="B367" s="1352" t="s">
        <v>2168</v>
      </c>
      <c r="C367" s="1352" t="s">
        <v>907</v>
      </c>
      <c r="D367" s="1348"/>
      <c r="E367" s="1348"/>
    </row>
    <row r="368" spans="1:5" x14ac:dyDescent="0.25">
      <c r="A368" s="1352" t="s">
        <v>1589</v>
      </c>
      <c r="B368" s="1352" t="s">
        <v>2169</v>
      </c>
      <c r="C368" s="1352" t="s">
        <v>907</v>
      </c>
      <c r="D368" s="1348"/>
      <c r="E368" s="1348"/>
    </row>
    <row r="369" spans="1:5" x14ac:dyDescent="0.25">
      <c r="A369" s="1354" t="s">
        <v>2170</v>
      </c>
      <c r="B369" s="1354" t="s">
        <v>2171</v>
      </c>
      <c r="C369" s="1354" t="s">
        <v>2163</v>
      </c>
      <c r="D369" s="1350"/>
      <c r="E369" s="1348" t="s">
        <v>1829</v>
      </c>
    </row>
    <row r="370" spans="1:5" x14ac:dyDescent="0.25">
      <c r="A370" s="1352" t="s">
        <v>909</v>
      </c>
      <c r="B370" s="1352" t="s">
        <v>1818</v>
      </c>
      <c r="C370" s="1352" t="s">
        <v>2170</v>
      </c>
      <c r="D370" s="1348"/>
      <c r="E370" s="1348"/>
    </row>
    <row r="371" spans="1:5" x14ac:dyDescent="0.25">
      <c r="A371" s="1352" t="s">
        <v>910</v>
      </c>
      <c r="B371" s="1352" t="s">
        <v>2172</v>
      </c>
      <c r="C371" s="1352" t="s">
        <v>2170</v>
      </c>
      <c r="D371" s="1348"/>
      <c r="E371" s="1348"/>
    </row>
    <row r="372" spans="1:5" x14ac:dyDescent="0.25">
      <c r="A372" s="1354" t="s">
        <v>2173</v>
      </c>
      <c r="B372" s="1354" t="s">
        <v>2174</v>
      </c>
      <c r="C372" s="1354" t="s">
        <v>2163</v>
      </c>
      <c r="D372" s="1350"/>
      <c r="E372" s="1348" t="s">
        <v>1829</v>
      </c>
    </row>
    <row r="373" spans="1:5" x14ac:dyDescent="0.25">
      <c r="A373" s="1352" t="s">
        <v>911</v>
      </c>
      <c r="B373" s="1352" t="s">
        <v>2175</v>
      </c>
      <c r="C373" s="1352" t="s">
        <v>2173</v>
      </c>
      <c r="D373" s="1348"/>
      <c r="E373" s="1348"/>
    </row>
    <row r="374" spans="1:5" x14ac:dyDescent="0.25">
      <c r="A374" s="1352" t="s">
        <v>1557</v>
      </c>
      <c r="B374" s="1352" t="s">
        <v>2176</v>
      </c>
      <c r="C374" s="1352" t="s">
        <v>2173</v>
      </c>
      <c r="D374" s="1348"/>
      <c r="E374" s="1348"/>
    </row>
    <row r="375" spans="1:5" x14ac:dyDescent="0.25">
      <c r="A375" s="1354" t="s">
        <v>2177</v>
      </c>
      <c r="B375" s="1354" t="s">
        <v>2178</v>
      </c>
      <c r="C375" s="1354" t="s">
        <v>2163</v>
      </c>
      <c r="D375" s="1350"/>
      <c r="E375" s="1348" t="s">
        <v>1829</v>
      </c>
    </row>
    <row r="376" spans="1:5" x14ac:dyDescent="0.25">
      <c r="A376" s="1352" t="s">
        <v>926</v>
      </c>
      <c r="B376" s="1352" t="s">
        <v>2179</v>
      </c>
      <c r="C376" s="1352" t="s">
        <v>2177</v>
      </c>
      <c r="D376" s="1348"/>
      <c r="E376" s="1348"/>
    </row>
    <row r="377" spans="1:5" x14ac:dyDescent="0.25">
      <c r="A377" s="1352" t="s">
        <v>927</v>
      </c>
      <c r="B377" s="1352" t="s">
        <v>2180</v>
      </c>
      <c r="C377" s="1352" t="s">
        <v>2177</v>
      </c>
      <c r="D377" s="1348"/>
      <c r="E377" s="1348"/>
    </row>
    <row r="378" spans="1:5" x14ac:dyDescent="0.25">
      <c r="A378" s="1352" t="s">
        <v>928</v>
      </c>
      <c r="B378" s="1352" t="s">
        <v>2181</v>
      </c>
      <c r="C378" s="1352" t="s">
        <v>2177</v>
      </c>
      <c r="D378" s="1348"/>
      <c r="E378" s="1348"/>
    </row>
    <row r="379" spans="1:5" x14ac:dyDescent="0.25">
      <c r="A379" s="1352" t="s">
        <v>2182</v>
      </c>
      <c r="B379" s="1352" t="s">
        <v>2183</v>
      </c>
      <c r="C379" s="1352" t="s">
        <v>2177</v>
      </c>
      <c r="D379" s="1348"/>
      <c r="E379" s="1348"/>
    </row>
    <row r="380" spans="1:5" x14ac:dyDescent="0.25">
      <c r="A380" s="1352" t="s">
        <v>1565</v>
      </c>
      <c r="B380" s="1352" t="s">
        <v>2184</v>
      </c>
      <c r="C380" s="1352" t="s">
        <v>2177</v>
      </c>
      <c r="D380" s="1348"/>
      <c r="E380" s="1348"/>
    </row>
    <row r="381" spans="1:5" x14ac:dyDescent="0.25">
      <c r="A381" s="1352" t="s">
        <v>1566</v>
      </c>
      <c r="B381" s="1352" t="s">
        <v>2185</v>
      </c>
      <c r="C381" s="1352" t="s">
        <v>2177</v>
      </c>
      <c r="D381" s="1348"/>
      <c r="E381" s="1348"/>
    </row>
    <row r="382" spans="1:5" x14ac:dyDescent="0.25">
      <c r="A382" s="1352" t="s">
        <v>1567</v>
      </c>
      <c r="B382" s="1352" t="s">
        <v>1805</v>
      </c>
      <c r="C382" s="1352" t="s">
        <v>2177</v>
      </c>
      <c r="D382" s="1348"/>
      <c r="E382" s="1348"/>
    </row>
    <row r="383" spans="1:5" x14ac:dyDescent="0.25">
      <c r="A383" s="1352" t="s">
        <v>1568</v>
      </c>
      <c r="B383" s="1352" t="s">
        <v>2186</v>
      </c>
      <c r="C383" s="1352" t="s">
        <v>2177</v>
      </c>
      <c r="D383" s="1348"/>
      <c r="E383" s="1348"/>
    </row>
    <row r="384" spans="1:5" x14ac:dyDescent="0.25">
      <c r="A384" s="1352" t="s">
        <v>1569</v>
      </c>
      <c r="B384" s="1352" t="s">
        <v>2187</v>
      </c>
      <c r="C384" s="1352" t="s">
        <v>2177</v>
      </c>
      <c r="D384" s="1348"/>
      <c r="E384" s="1348"/>
    </row>
    <row r="385" spans="1:5" x14ac:dyDescent="0.25">
      <c r="A385" s="1352" t="s">
        <v>1570</v>
      </c>
      <c r="B385" s="1352" t="s">
        <v>1807</v>
      </c>
      <c r="C385" s="1352" t="s">
        <v>2177</v>
      </c>
      <c r="D385" s="1348"/>
      <c r="E385" s="1348"/>
    </row>
    <row r="386" spans="1:5" x14ac:dyDescent="0.25">
      <c r="A386" s="1352" t="s">
        <v>1680</v>
      </c>
      <c r="B386" s="1352" t="s">
        <v>2188</v>
      </c>
      <c r="C386" s="1352" t="s">
        <v>2177</v>
      </c>
      <c r="D386" s="1348"/>
      <c r="E386" s="1348"/>
    </row>
    <row r="387" spans="1:5" x14ac:dyDescent="0.25">
      <c r="A387" s="1354" t="s">
        <v>2189</v>
      </c>
      <c r="B387" s="1354" t="s">
        <v>2190</v>
      </c>
      <c r="C387" s="1354" t="s">
        <v>2177</v>
      </c>
      <c r="D387" s="1350"/>
      <c r="E387" s="1348"/>
    </row>
    <row r="388" spans="1:5" x14ac:dyDescent="0.25">
      <c r="A388" s="1352" t="s">
        <v>1683</v>
      </c>
      <c r="B388" s="1352" t="s">
        <v>2191</v>
      </c>
      <c r="C388" s="1352" t="s">
        <v>2177</v>
      </c>
      <c r="D388" s="1348"/>
      <c r="E388" s="1348"/>
    </row>
    <row r="389" spans="1:5" x14ac:dyDescent="0.25">
      <c r="A389" s="1352" t="s">
        <v>2192</v>
      </c>
      <c r="B389" s="1352" t="s">
        <v>2193</v>
      </c>
      <c r="C389" s="1352" t="s">
        <v>2177</v>
      </c>
      <c r="D389" s="1348"/>
      <c r="E389" s="1348"/>
    </row>
    <row r="390" spans="1:5" x14ac:dyDescent="0.25">
      <c r="A390" s="1352" t="s">
        <v>2194</v>
      </c>
      <c r="B390" s="1352" t="s">
        <v>2195</v>
      </c>
      <c r="C390" s="1352" t="s">
        <v>2177</v>
      </c>
      <c r="D390" s="1348"/>
      <c r="E390" s="1348"/>
    </row>
    <row r="391" spans="1:5" x14ac:dyDescent="0.25">
      <c r="A391" s="1352" t="s">
        <v>923</v>
      </c>
      <c r="B391" s="1352" t="s">
        <v>2196</v>
      </c>
      <c r="C391" s="1352" t="s">
        <v>2163</v>
      </c>
      <c r="D391" s="1348"/>
      <c r="E391" s="1348" t="s">
        <v>1829</v>
      </c>
    </row>
    <row r="392" spans="1:5" x14ac:dyDescent="0.25">
      <c r="A392" s="1352" t="s">
        <v>1561</v>
      </c>
      <c r="B392" s="1352" t="s">
        <v>1809</v>
      </c>
      <c r="C392" s="1352" t="s">
        <v>923</v>
      </c>
      <c r="D392" s="1348"/>
      <c r="E392" s="1348"/>
    </row>
    <row r="393" spans="1:5" x14ac:dyDescent="0.25">
      <c r="A393" s="1352" t="s">
        <v>1571</v>
      </c>
      <c r="B393" s="1352" t="s">
        <v>2197</v>
      </c>
      <c r="C393" s="1352" t="s">
        <v>923</v>
      </c>
      <c r="D393" s="1348"/>
      <c r="E393" s="1348"/>
    </row>
    <row r="394" spans="1:5" x14ac:dyDescent="0.25">
      <c r="A394" s="1352" t="s">
        <v>1572</v>
      </c>
      <c r="B394" s="1352" t="s">
        <v>2198</v>
      </c>
      <c r="C394" s="1352" t="s">
        <v>923</v>
      </c>
      <c r="D394" s="1348"/>
      <c r="E394" s="1348"/>
    </row>
    <row r="395" spans="1:5" x14ac:dyDescent="0.25">
      <c r="A395" s="1352" t="s">
        <v>1573</v>
      </c>
      <c r="B395" s="1352" t="s">
        <v>2199</v>
      </c>
      <c r="C395" s="1352" t="s">
        <v>923</v>
      </c>
      <c r="D395" s="1348"/>
      <c r="E395" s="1348"/>
    </row>
    <row r="396" spans="1:5" x14ac:dyDescent="0.25">
      <c r="A396" s="1354" t="s">
        <v>1681</v>
      </c>
      <c r="B396" s="1354" t="s">
        <v>2200</v>
      </c>
      <c r="C396" s="1354" t="s">
        <v>923</v>
      </c>
      <c r="D396" s="1350"/>
      <c r="E396" s="1348"/>
    </row>
    <row r="397" spans="1:5" x14ac:dyDescent="0.25">
      <c r="A397" s="1352" t="s">
        <v>1574</v>
      </c>
      <c r="B397" s="1352" t="s">
        <v>2201</v>
      </c>
      <c r="C397" s="1352" t="s">
        <v>923</v>
      </c>
      <c r="D397" s="1348"/>
      <c r="E397" s="1348"/>
    </row>
    <row r="398" spans="1:5" x14ac:dyDescent="0.25">
      <c r="A398" s="1352" t="s">
        <v>2202</v>
      </c>
      <c r="B398" s="1352" t="s">
        <v>2203</v>
      </c>
      <c r="C398" s="1352" t="s">
        <v>923</v>
      </c>
      <c r="D398" s="1348"/>
      <c r="E398" s="1348"/>
    </row>
    <row r="399" spans="1:5" x14ac:dyDescent="0.25">
      <c r="A399" s="1352" t="s">
        <v>2204</v>
      </c>
      <c r="B399" s="1352" t="s">
        <v>2205</v>
      </c>
      <c r="C399" s="1352" t="s">
        <v>2163</v>
      </c>
      <c r="D399" s="1348"/>
      <c r="E399" s="1348" t="s">
        <v>1829</v>
      </c>
    </row>
    <row r="400" spans="1:5" x14ac:dyDescent="0.25">
      <c r="A400" s="1352" t="s">
        <v>929</v>
      </c>
      <c r="B400" s="1352" t="s">
        <v>2206</v>
      </c>
      <c r="C400" s="1352" t="s">
        <v>2204</v>
      </c>
      <c r="D400" s="1348"/>
      <c r="E400" s="1348" t="s">
        <v>1829</v>
      </c>
    </row>
    <row r="401" spans="1:5" x14ac:dyDescent="0.25">
      <c r="A401" s="1352" t="s">
        <v>930</v>
      </c>
      <c r="B401" s="1352" t="s">
        <v>2207</v>
      </c>
      <c r="C401" s="1352" t="s">
        <v>2204</v>
      </c>
      <c r="D401" s="1348"/>
      <c r="E401" s="1348"/>
    </row>
    <row r="402" spans="1:5" x14ac:dyDescent="0.25">
      <c r="A402" s="1354" t="s">
        <v>1575</v>
      </c>
      <c r="B402" s="1354" t="s">
        <v>2208</v>
      </c>
      <c r="C402" s="1354" t="s">
        <v>2204</v>
      </c>
      <c r="D402" s="1350"/>
      <c r="E402" s="1348"/>
    </row>
    <row r="403" spans="1:5" x14ac:dyDescent="0.25">
      <c r="A403" s="1352" t="s">
        <v>1576</v>
      </c>
      <c r="B403" s="1352" t="s">
        <v>2209</v>
      </c>
      <c r="C403" s="1352" t="s">
        <v>2204</v>
      </c>
      <c r="D403" s="1348"/>
      <c r="E403" s="1348"/>
    </row>
    <row r="404" spans="1:5" x14ac:dyDescent="0.25">
      <c r="A404" s="1352" t="s">
        <v>1577</v>
      </c>
      <c r="B404" s="1352" t="s">
        <v>2210</v>
      </c>
      <c r="C404" s="1352" t="s">
        <v>2204</v>
      </c>
      <c r="D404" s="1348"/>
      <c r="E404" s="1348"/>
    </row>
    <row r="405" spans="1:5" x14ac:dyDescent="0.25">
      <c r="A405" s="1352" t="s">
        <v>2211</v>
      </c>
      <c r="B405" s="1352" t="s">
        <v>2212</v>
      </c>
      <c r="C405" s="1352" t="s">
        <v>2163</v>
      </c>
      <c r="D405" s="1348"/>
      <c r="E405" s="1348" t="s">
        <v>1829</v>
      </c>
    </row>
    <row r="406" spans="1:5" x14ac:dyDescent="0.25">
      <c r="A406" s="1352" t="s">
        <v>1578</v>
      </c>
      <c r="B406" s="1352" t="s">
        <v>1810</v>
      </c>
      <c r="C406" s="1352" t="s">
        <v>2211</v>
      </c>
      <c r="D406" s="1348"/>
      <c r="E406" s="1348"/>
    </row>
    <row r="407" spans="1:5" x14ac:dyDescent="0.25">
      <c r="A407" s="1352" t="s">
        <v>1579</v>
      </c>
      <c r="B407" s="1352" t="s">
        <v>1806</v>
      </c>
      <c r="C407" s="1352" t="s">
        <v>2211</v>
      </c>
      <c r="D407" s="1348"/>
      <c r="E407" s="1348"/>
    </row>
    <row r="408" spans="1:5" x14ac:dyDescent="0.25">
      <c r="A408" s="1352" t="s">
        <v>1682</v>
      </c>
      <c r="B408" s="1352" t="s">
        <v>2213</v>
      </c>
      <c r="C408" s="1352" t="s">
        <v>2211</v>
      </c>
      <c r="D408" s="1348"/>
      <c r="E408" s="1348"/>
    </row>
    <row r="409" spans="1:5" x14ac:dyDescent="0.25">
      <c r="A409" s="1352" t="s">
        <v>2214</v>
      </c>
      <c r="B409" s="1352" t="s">
        <v>2215</v>
      </c>
      <c r="C409" s="1352" t="s">
        <v>2211</v>
      </c>
      <c r="D409" s="1348"/>
      <c r="E409" s="1348"/>
    </row>
    <row r="410" spans="1:5" x14ac:dyDescent="0.25">
      <c r="A410" s="1352" t="s">
        <v>1580</v>
      </c>
      <c r="B410" s="1352" t="s">
        <v>1812</v>
      </c>
      <c r="C410" s="1352" t="s">
        <v>2211</v>
      </c>
      <c r="D410" s="1348"/>
      <c r="E410" s="1348"/>
    </row>
    <row r="411" spans="1:5" x14ac:dyDescent="0.25">
      <c r="A411" s="1352" t="s">
        <v>1581</v>
      </c>
      <c r="B411" s="1352" t="s">
        <v>2216</v>
      </c>
      <c r="C411" s="1352" t="s">
        <v>2211</v>
      </c>
      <c r="D411" s="1348"/>
      <c r="E411" s="1348"/>
    </row>
    <row r="412" spans="1:5" x14ac:dyDescent="0.25">
      <c r="A412" s="1352" t="s">
        <v>1582</v>
      </c>
      <c r="B412" s="1352" t="s">
        <v>1811</v>
      </c>
      <c r="C412" s="1352" t="s">
        <v>2211</v>
      </c>
      <c r="D412" s="1348"/>
      <c r="E412" s="1348"/>
    </row>
    <row r="413" spans="1:5" x14ac:dyDescent="0.25">
      <c r="A413" s="1352" t="s">
        <v>1583</v>
      </c>
      <c r="B413" s="1352" t="s">
        <v>1813</v>
      </c>
      <c r="C413" s="1352" t="s">
        <v>2211</v>
      </c>
      <c r="D413" s="1348"/>
      <c r="E413" s="1348"/>
    </row>
    <row r="414" spans="1:5" x14ac:dyDescent="0.25">
      <c r="A414" s="1354" t="s">
        <v>1584</v>
      </c>
      <c r="B414" s="1354" t="s">
        <v>1808</v>
      </c>
      <c r="C414" s="1354" t="s">
        <v>2211</v>
      </c>
      <c r="D414" s="1350"/>
      <c r="E414" s="1348"/>
    </row>
    <row r="415" spans="1:5" x14ac:dyDescent="0.25">
      <c r="A415" s="1352" t="s">
        <v>1585</v>
      </c>
      <c r="B415" s="1352" t="s">
        <v>2217</v>
      </c>
      <c r="C415" s="1352" t="s">
        <v>2211</v>
      </c>
      <c r="D415" s="1348"/>
      <c r="E415" s="1348"/>
    </row>
    <row r="416" spans="1:5" x14ac:dyDescent="0.25">
      <c r="A416" s="1352" t="s">
        <v>1586</v>
      </c>
      <c r="B416" s="1352" t="s">
        <v>2218</v>
      </c>
      <c r="C416" s="1352" t="s">
        <v>2211</v>
      </c>
      <c r="D416" s="1348"/>
      <c r="E416" s="1348"/>
    </row>
    <row r="417" spans="1:5" x14ac:dyDescent="0.25">
      <c r="A417" s="1352" t="s">
        <v>2219</v>
      </c>
      <c r="B417" s="1352" t="s">
        <v>2220</v>
      </c>
      <c r="C417" s="1352" t="s">
        <v>2163</v>
      </c>
      <c r="D417" s="1348"/>
      <c r="E417" s="1348" t="s">
        <v>1829</v>
      </c>
    </row>
    <row r="418" spans="1:5" x14ac:dyDescent="0.25">
      <c r="A418" s="1352" t="s">
        <v>916</v>
      </c>
      <c r="B418" s="1352" t="s">
        <v>2221</v>
      </c>
      <c r="C418" s="1352" t="s">
        <v>2219</v>
      </c>
      <c r="D418" s="1348"/>
      <c r="E418" s="1348"/>
    </row>
    <row r="419" spans="1:5" x14ac:dyDescent="0.25">
      <c r="A419" s="1352" t="s">
        <v>917</v>
      </c>
      <c r="B419" s="1352" t="s">
        <v>2222</v>
      </c>
      <c r="C419" s="1352" t="s">
        <v>2219</v>
      </c>
      <c r="D419" s="1348"/>
      <c r="E419" s="1348"/>
    </row>
    <row r="420" spans="1:5" x14ac:dyDescent="0.25">
      <c r="A420" s="1352" t="s">
        <v>918</v>
      </c>
      <c r="B420" s="1352" t="s">
        <v>2223</v>
      </c>
      <c r="C420" s="1352" t="s">
        <v>2219</v>
      </c>
      <c r="D420" s="1348"/>
      <c r="E420" s="1348"/>
    </row>
    <row r="421" spans="1:5" x14ac:dyDescent="0.25">
      <c r="A421" s="1352" t="s">
        <v>919</v>
      </c>
      <c r="B421" s="1352" t="s">
        <v>1804</v>
      </c>
      <c r="C421" s="1352" t="s">
        <v>2219</v>
      </c>
      <c r="D421" s="1348"/>
      <c r="E421" s="1348"/>
    </row>
    <row r="422" spans="1:5" x14ac:dyDescent="0.25">
      <c r="A422" s="1352" t="s">
        <v>920</v>
      </c>
      <c r="B422" s="1352" t="s">
        <v>2224</v>
      </c>
      <c r="C422" s="1352" t="s">
        <v>2219</v>
      </c>
      <c r="D422" s="1348"/>
      <c r="E422" s="1348"/>
    </row>
    <row r="423" spans="1:5" x14ac:dyDescent="0.25">
      <c r="A423" s="1352" t="s">
        <v>1587</v>
      </c>
      <c r="B423" s="1352" t="s">
        <v>2225</v>
      </c>
      <c r="C423" s="1352" t="s">
        <v>2219</v>
      </c>
      <c r="D423" s="1348"/>
      <c r="E423" s="1348"/>
    </row>
    <row r="424" spans="1:5" x14ac:dyDescent="0.25">
      <c r="A424" s="1354" t="s">
        <v>2226</v>
      </c>
      <c r="B424" s="1354" t="s">
        <v>2227</v>
      </c>
      <c r="C424" s="1354" t="s">
        <v>2219</v>
      </c>
      <c r="D424" s="1350"/>
      <c r="E424" s="1348"/>
    </row>
    <row r="425" spans="1:5" x14ac:dyDescent="0.25">
      <c r="A425" s="1354" t="s">
        <v>1684</v>
      </c>
      <c r="B425" s="1354" t="s">
        <v>2228</v>
      </c>
      <c r="C425" s="1354" t="s">
        <v>2219</v>
      </c>
      <c r="D425" s="1350"/>
      <c r="E425" s="1348"/>
    </row>
    <row r="426" spans="1:5" x14ac:dyDescent="0.25">
      <c r="A426" s="1352" t="s">
        <v>1562</v>
      </c>
      <c r="B426" s="1352" t="s">
        <v>1803</v>
      </c>
      <c r="C426" s="1352" t="s">
        <v>2219</v>
      </c>
      <c r="D426" s="1348"/>
      <c r="E426" s="1348"/>
    </row>
    <row r="427" spans="1:5" x14ac:dyDescent="0.25">
      <c r="A427" s="1352" t="s">
        <v>2229</v>
      </c>
      <c r="B427" s="1352" t="s">
        <v>2230</v>
      </c>
      <c r="C427" s="1352" t="s">
        <v>844</v>
      </c>
      <c r="D427" s="1348"/>
      <c r="E427" s="1348" t="s">
        <v>1829</v>
      </c>
    </row>
    <row r="428" spans="1:5" x14ac:dyDescent="0.25">
      <c r="A428" s="1352" t="s">
        <v>924</v>
      </c>
      <c r="B428" s="1352" t="s">
        <v>2231</v>
      </c>
      <c r="C428" s="1352" t="s">
        <v>2229</v>
      </c>
      <c r="D428" s="1348"/>
      <c r="E428" s="1348" t="s">
        <v>1829</v>
      </c>
    </row>
    <row r="429" spans="1:5" x14ac:dyDescent="0.25">
      <c r="A429" s="1352" t="s">
        <v>1418</v>
      </c>
      <c r="B429" s="1352" t="s">
        <v>1029</v>
      </c>
      <c r="C429" s="1352" t="s">
        <v>924</v>
      </c>
      <c r="D429" s="1348"/>
      <c r="E429" s="1348"/>
    </row>
    <row r="430" spans="1:5" x14ac:dyDescent="0.25">
      <c r="A430" s="1352" t="s">
        <v>1400</v>
      </c>
      <c r="B430" s="1352" t="s">
        <v>749</v>
      </c>
      <c r="C430" s="1352" t="s">
        <v>924</v>
      </c>
      <c r="D430" s="1348"/>
      <c r="E430" s="1348"/>
    </row>
    <row r="431" spans="1:5" x14ac:dyDescent="0.25">
      <c r="A431" s="1354" t="s">
        <v>1406</v>
      </c>
      <c r="B431" s="1354" t="s">
        <v>2232</v>
      </c>
      <c r="C431" s="1354" t="s">
        <v>924</v>
      </c>
      <c r="D431" s="1350"/>
      <c r="E431" s="1348"/>
    </row>
    <row r="432" spans="1:5" x14ac:dyDescent="0.25">
      <c r="A432" s="1352" t="s">
        <v>1407</v>
      </c>
      <c r="B432" s="1352" t="s">
        <v>2233</v>
      </c>
      <c r="C432" s="1352" t="s">
        <v>924</v>
      </c>
      <c r="D432" s="1348"/>
      <c r="E432" s="1348"/>
    </row>
    <row r="433" spans="1:5" x14ac:dyDescent="0.25">
      <c r="A433" s="1352" t="s">
        <v>1408</v>
      </c>
      <c r="B433" s="1352" t="s">
        <v>2234</v>
      </c>
      <c r="C433" s="1352" t="s">
        <v>924</v>
      </c>
      <c r="D433" s="1348"/>
      <c r="E433" s="1348"/>
    </row>
    <row r="434" spans="1:5" x14ac:dyDescent="0.25">
      <c r="A434" s="1352" t="s">
        <v>1771</v>
      </c>
      <c r="B434" s="1352" t="s">
        <v>2235</v>
      </c>
      <c r="C434" s="1352" t="s">
        <v>2229</v>
      </c>
      <c r="D434" s="1348"/>
      <c r="E434" s="1348" t="s">
        <v>1829</v>
      </c>
    </row>
    <row r="435" spans="1:5" x14ac:dyDescent="0.25">
      <c r="A435" s="1352" t="s">
        <v>2236</v>
      </c>
      <c r="B435" s="1352" t="s">
        <v>2237</v>
      </c>
      <c r="C435" s="1352" t="s">
        <v>1771</v>
      </c>
      <c r="D435" s="1348"/>
      <c r="E435" s="1348" t="s">
        <v>1829</v>
      </c>
    </row>
    <row r="436" spans="1:5" x14ac:dyDescent="0.25">
      <c r="A436" s="1352" t="s">
        <v>1409</v>
      </c>
      <c r="B436" s="1352" t="s">
        <v>1292</v>
      </c>
      <c r="C436" s="1352" t="s">
        <v>2236</v>
      </c>
      <c r="D436" s="1348"/>
      <c r="E436" s="1348"/>
    </row>
    <row r="437" spans="1:5" x14ac:dyDescent="0.25">
      <c r="A437" s="1354" t="s">
        <v>1410</v>
      </c>
      <c r="B437" s="1354" t="s">
        <v>2238</v>
      </c>
      <c r="C437" s="1354" t="s">
        <v>2236</v>
      </c>
      <c r="D437" s="1350"/>
      <c r="E437" s="1348"/>
    </row>
    <row r="438" spans="1:5" x14ac:dyDescent="0.25">
      <c r="A438" s="1352" t="s">
        <v>1411</v>
      </c>
      <c r="B438" s="1352" t="s">
        <v>2239</v>
      </c>
      <c r="C438" s="1352" t="s">
        <v>2236</v>
      </c>
      <c r="D438" s="1348"/>
      <c r="E438" s="1348"/>
    </row>
    <row r="439" spans="1:5" x14ac:dyDescent="0.25">
      <c r="A439" s="1352" t="s">
        <v>1412</v>
      </c>
      <c r="B439" s="1352" t="s">
        <v>2240</v>
      </c>
      <c r="C439" s="1352" t="s">
        <v>2236</v>
      </c>
      <c r="D439" s="1348"/>
      <c r="E439" s="1348"/>
    </row>
    <row r="440" spans="1:5" x14ac:dyDescent="0.25">
      <c r="A440" s="1352" t="s">
        <v>2241</v>
      </c>
      <c r="B440" s="1352" t="s">
        <v>2242</v>
      </c>
      <c r="C440" s="1352" t="s">
        <v>1771</v>
      </c>
      <c r="D440" s="1348"/>
      <c r="E440" s="1348" t="s">
        <v>1829</v>
      </c>
    </row>
    <row r="441" spans="1:5" x14ac:dyDescent="0.25">
      <c r="A441" s="1352" t="s">
        <v>1417</v>
      </c>
      <c r="B441" s="1352" t="s">
        <v>2243</v>
      </c>
      <c r="C441" s="1352" t="s">
        <v>2241</v>
      </c>
      <c r="D441" s="1348"/>
      <c r="E441" s="1348"/>
    </row>
    <row r="442" spans="1:5" x14ac:dyDescent="0.25">
      <c r="A442" s="1354" t="s">
        <v>2244</v>
      </c>
      <c r="B442" s="1354" t="s">
        <v>2245</v>
      </c>
      <c r="C442" s="1354" t="s">
        <v>2241</v>
      </c>
      <c r="D442" s="1350"/>
      <c r="E442" s="1348"/>
    </row>
    <row r="443" spans="1:5" x14ac:dyDescent="0.25">
      <c r="A443" s="1352" t="s">
        <v>2246</v>
      </c>
      <c r="B443" s="1352" t="s">
        <v>2247</v>
      </c>
      <c r="C443" s="1352" t="s">
        <v>2241</v>
      </c>
      <c r="D443" s="1348"/>
      <c r="E443" s="1348"/>
    </row>
    <row r="444" spans="1:5" x14ac:dyDescent="0.25">
      <c r="A444" s="1352" t="s">
        <v>2248</v>
      </c>
      <c r="B444" s="1352" t="s">
        <v>2249</v>
      </c>
      <c r="C444" s="1352" t="s">
        <v>2241</v>
      </c>
      <c r="D444" s="1348"/>
      <c r="E444" s="1348"/>
    </row>
    <row r="445" spans="1:5" x14ac:dyDescent="0.25">
      <c r="A445" s="1352" t="s">
        <v>2250</v>
      </c>
      <c r="B445" s="1352" t="s">
        <v>2251</v>
      </c>
      <c r="C445" s="1352" t="s">
        <v>1771</v>
      </c>
      <c r="D445" s="1348"/>
      <c r="E445" s="1348" t="s">
        <v>1829</v>
      </c>
    </row>
    <row r="446" spans="1:5" x14ac:dyDescent="0.25">
      <c r="A446" s="1352" t="s">
        <v>1413</v>
      </c>
      <c r="B446" s="1352" t="s">
        <v>1788</v>
      </c>
      <c r="C446" s="1352" t="s">
        <v>2250</v>
      </c>
      <c r="D446" s="1348"/>
      <c r="E446" s="1348"/>
    </row>
    <row r="447" spans="1:5" x14ac:dyDescent="0.25">
      <c r="A447" s="1354" t="s">
        <v>1414</v>
      </c>
      <c r="B447" s="1354" t="s">
        <v>2252</v>
      </c>
      <c r="C447" s="1354" t="s">
        <v>2250</v>
      </c>
      <c r="D447" s="1350"/>
      <c r="E447" s="1348"/>
    </row>
    <row r="448" spans="1:5" x14ac:dyDescent="0.25">
      <c r="A448" s="1354" t="s">
        <v>1415</v>
      </c>
      <c r="B448" s="1354" t="s">
        <v>2253</v>
      </c>
      <c r="C448" s="1354" t="s">
        <v>2250</v>
      </c>
      <c r="D448" s="1350"/>
      <c r="E448" s="1348"/>
    </row>
    <row r="449" spans="1:5" x14ac:dyDescent="0.25">
      <c r="A449" s="1352" t="s">
        <v>1416</v>
      </c>
      <c r="B449" s="1352" t="s">
        <v>2254</v>
      </c>
      <c r="C449" s="1352" t="s">
        <v>2250</v>
      </c>
      <c r="D449" s="1348"/>
      <c r="E449" s="1348"/>
    </row>
    <row r="450" spans="1:5" x14ac:dyDescent="0.25">
      <c r="A450" s="1352" t="s">
        <v>2255</v>
      </c>
      <c r="B450" s="1352" t="s">
        <v>2256</v>
      </c>
      <c r="C450" s="1352" t="s">
        <v>2229</v>
      </c>
      <c r="D450" s="1348"/>
      <c r="E450" s="1348" t="s">
        <v>1829</v>
      </c>
    </row>
    <row r="451" spans="1:5" x14ac:dyDescent="0.25">
      <c r="A451" s="1352" t="s">
        <v>2257</v>
      </c>
      <c r="B451" s="1352" t="s">
        <v>2258</v>
      </c>
      <c r="C451" s="1352" t="s">
        <v>2255</v>
      </c>
      <c r="D451" s="1348"/>
      <c r="E451" s="1348" t="s">
        <v>1829</v>
      </c>
    </row>
    <row r="452" spans="1:5" x14ac:dyDescent="0.25">
      <c r="A452" s="1352" t="s">
        <v>1391</v>
      </c>
      <c r="B452" s="1352" t="s">
        <v>1027</v>
      </c>
      <c r="C452" s="1352" t="s">
        <v>2257</v>
      </c>
      <c r="D452" s="1348"/>
      <c r="E452" s="1348"/>
    </row>
    <row r="453" spans="1:5" x14ac:dyDescent="0.25">
      <c r="A453" s="1352" t="s">
        <v>1392</v>
      </c>
      <c r="B453" s="1352" t="s">
        <v>2259</v>
      </c>
      <c r="C453" s="1352" t="s">
        <v>2257</v>
      </c>
      <c r="D453" s="1348"/>
      <c r="E453" s="1348"/>
    </row>
    <row r="454" spans="1:5" x14ac:dyDescent="0.25">
      <c r="A454" s="1352" t="s">
        <v>1401</v>
      </c>
      <c r="B454" s="1352" t="s">
        <v>2260</v>
      </c>
      <c r="C454" s="1352" t="s">
        <v>2257</v>
      </c>
      <c r="D454" s="1348"/>
      <c r="E454" s="1348"/>
    </row>
    <row r="455" spans="1:5" x14ac:dyDescent="0.25">
      <c r="A455" s="1354" t="s">
        <v>1402</v>
      </c>
      <c r="B455" s="1354" t="s">
        <v>1030</v>
      </c>
      <c r="C455" s="1354" t="s">
        <v>2257</v>
      </c>
      <c r="D455" s="1350"/>
      <c r="E455" s="1348"/>
    </row>
    <row r="456" spans="1:5" x14ac:dyDescent="0.25">
      <c r="A456" s="1352" t="s">
        <v>1393</v>
      </c>
      <c r="B456" s="1352" t="s">
        <v>2261</v>
      </c>
      <c r="C456" s="1352" t="s">
        <v>2257</v>
      </c>
      <c r="D456" s="1348"/>
      <c r="E456" s="1348"/>
    </row>
    <row r="457" spans="1:5" x14ac:dyDescent="0.25">
      <c r="A457" s="1352" t="s">
        <v>1679</v>
      </c>
      <c r="B457" s="1352" t="s">
        <v>1787</v>
      </c>
      <c r="C457" s="1352" t="s">
        <v>2257</v>
      </c>
      <c r="D457" s="1348"/>
      <c r="E457" s="1348"/>
    </row>
    <row r="458" spans="1:5" x14ac:dyDescent="0.25">
      <c r="A458" s="1352" t="s">
        <v>2262</v>
      </c>
      <c r="B458" s="1352" t="s">
        <v>2263</v>
      </c>
      <c r="C458" s="1352" t="s">
        <v>2255</v>
      </c>
      <c r="D458" s="1348"/>
      <c r="E458" s="1348" t="s">
        <v>1829</v>
      </c>
    </row>
    <row r="459" spans="1:5" x14ac:dyDescent="0.25">
      <c r="A459" s="1352" t="s">
        <v>1394</v>
      </c>
      <c r="B459" s="1352" t="s">
        <v>2264</v>
      </c>
      <c r="C459" s="1352" t="s">
        <v>2262</v>
      </c>
      <c r="D459" s="1348"/>
      <c r="E459" s="1348"/>
    </row>
    <row r="460" spans="1:5" x14ac:dyDescent="0.25">
      <c r="A460" s="1352" t="s">
        <v>1395</v>
      </c>
      <c r="B460" s="1352" t="s">
        <v>2265</v>
      </c>
      <c r="C460" s="1352" t="s">
        <v>2262</v>
      </c>
      <c r="D460" s="1348"/>
      <c r="E460" s="1348"/>
    </row>
    <row r="461" spans="1:5" x14ac:dyDescent="0.25">
      <c r="A461" s="1354" t="s">
        <v>1403</v>
      </c>
      <c r="B461" s="1354" t="s">
        <v>2266</v>
      </c>
      <c r="C461" s="1354" t="s">
        <v>2262</v>
      </c>
      <c r="D461" s="1350"/>
      <c r="E461" s="1348"/>
    </row>
    <row r="462" spans="1:5" x14ac:dyDescent="0.25">
      <c r="A462" s="1352" t="s">
        <v>1396</v>
      </c>
      <c r="B462" s="1352" t="s">
        <v>2267</v>
      </c>
      <c r="C462" s="1352" t="s">
        <v>2262</v>
      </c>
      <c r="D462" s="1348"/>
      <c r="E462" s="1348"/>
    </row>
    <row r="463" spans="1:5" x14ac:dyDescent="0.25">
      <c r="A463" s="1352" t="s">
        <v>2268</v>
      </c>
      <c r="B463" s="1352" t="s">
        <v>2269</v>
      </c>
      <c r="C463" s="1352" t="s">
        <v>2262</v>
      </c>
      <c r="D463" s="1348"/>
      <c r="E463" s="1348"/>
    </row>
    <row r="464" spans="1:5" x14ac:dyDescent="0.25">
      <c r="A464" s="1352" t="s">
        <v>2270</v>
      </c>
      <c r="B464" s="1352" t="s">
        <v>2271</v>
      </c>
      <c r="C464" s="1352" t="s">
        <v>2255</v>
      </c>
      <c r="D464" s="1348"/>
      <c r="E464" s="1348" t="s">
        <v>1829</v>
      </c>
    </row>
    <row r="465" spans="1:5" x14ac:dyDescent="0.25">
      <c r="A465" s="1352" t="s">
        <v>1397</v>
      </c>
      <c r="B465" s="1352" t="s">
        <v>2272</v>
      </c>
      <c r="C465" s="1352" t="s">
        <v>2270</v>
      </c>
      <c r="D465" s="1348"/>
      <c r="E465" s="1348"/>
    </row>
    <row r="466" spans="1:5" x14ac:dyDescent="0.25">
      <c r="A466" s="1352" t="s">
        <v>1398</v>
      </c>
      <c r="B466" s="1352" t="s">
        <v>2273</v>
      </c>
      <c r="C466" s="1352" t="s">
        <v>2270</v>
      </c>
      <c r="D466" s="1348"/>
      <c r="E466" s="1348"/>
    </row>
    <row r="467" spans="1:5" x14ac:dyDescent="0.25">
      <c r="A467" s="1352" t="s">
        <v>1404</v>
      </c>
      <c r="B467" s="1352" t="s">
        <v>2274</v>
      </c>
      <c r="C467" s="1352" t="s">
        <v>2270</v>
      </c>
      <c r="D467" s="1348"/>
      <c r="E467" s="1348"/>
    </row>
    <row r="468" spans="1:5" x14ac:dyDescent="0.25">
      <c r="A468" s="1354" t="s">
        <v>1405</v>
      </c>
      <c r="B468" s="1354" t="s">
        <v>2275</v>
      </c>
      <c r="C468" s="1354" t="s">
        <v>2270</v>
      </c>
      <c r="D468" s="1350"/>
      <c r="E468" s="1348"/>
    </row>
    <row r="469" spans="1:5" x14ac:dyDescent="0.25">
      <c r="A469" s="1352" t="s">
        <v>1399</v>
      </c>
      <c r="B469" s="1352" t="s">
        <v>2276</v>
      </c>
      <c r="C469" s="1352" t="s">
        <v>2270</v>
      </c>
      <c r="D469" s="1348"/>
      <c r="E469" s="1348"/>
    </row>
    <row r="470" spans="1:5" x14ac:dyDescent="0.25">
      <c r="A470" s="1352" t="s">
        <v>2277</v>
      </c>
      <c r="B470" s="1352" t="s">
        <v>2278</v>
      </c>
      <c r="C470" s="1352" t="s">
        <v>2270</v>
      </c>
      <c r="D470" s="1348"/>
      <c r="E470" s="1348"/>
    </row>
    <row r="471" spans="1:5" x14ac:dyDescent="0.25">
      <c r="A471" s="1352" t="s">
        <v>2279</v>
      </c>
      <c r="B471" s="1352" t="s">
        <v>2280</v>
      </c>
      <c r="C471" s="1352" t="s">
        <v>2229</v>
      </c>
      <c r="D471" s="1348"/>
      <c r="E471" s="1348" t="s">
        <v>1829</v>
      </c>
    </row>
    <row r="472" spans="1:5" x14ac:dyDescent="0.25">
      <c r="A472" s="1352" t="s">
        <v>2281</v>
      </c>
      <c r="B472" s="1352" t="s">
        <v>2282</v>
      </c>
      <c r="C472" s="1352" t="s">
        <v>2279</v>
      </c>
      <c r="D472" s="1348"/>
      <c r="E472" s="1348" t="s">
        <v>1829</v>
      </c>
    </row>
    <row r="473" spans="1:5" x14ac:dyDescent="0.25">
      <c r="A473" s="1352" t="s">
        <v>1384</v>
      </c>
      <c r="B473" s="1352" t="s">
        <v>729</v>
      </c>
      <c r="C473" s="1352" t="s">
        <v>2281</v>
      </c>
      <c r="D473" s="1348"/>
      <c r="E473" s="1348"/>
    </row>
    <row r="474" spans="1:5" x14ac:dyDescent="0.25">
      <c r="A474" s="1352" t="s">
        <v>1385</v>
      </c>
      <c r="B474" s="1352" t="s">
        <v>727</v>
      </c>
      <c r="C474" s="1352" t="s">
        <v>2281</v>
      </c>
      <c r="D474" s="1348"/>
      <c r="E474" s="1348"/>
    </row>
    <row r="475" spans="1:5" x14ac:dyDescent="0.25">
      <c r="A475" s="1352" t="s">
        <v>1386</v>
      </c>
      <c r="B475" s="1352" t="s">
        <v>2283</v>
      </c>
      <c r="C475" s="1352" t="s">
        <v>2281</v>
      </c>
      <c r="D475" s="1348"/>
      <c r="E475" s="1348"/>
    </row>
    <row r="476" spans="1:5" x14ac:dyDescent="0.25">
      <c r="A476" s="1352" t="s">
        <v>1387</v>
      </c>
      <c r="B476" s="1352" t="s">
        <v>2284</v>
      </c>
      <c r="C476" s="1352" t="s">
        <v>2281</v>
      </c>
      <c r="D476" s="1348"/>
      <c r="E476" s="1348"/>
    </row>
    <row r="477" spans="1:5" x14ac:dyDescent="0.25">
      <c r="A477" s="1354" t="s">
        <v>1388</v>
      </c>
      <c r="B477" s="1354" t="s">
        <v>738</v>
      </c>
      <c r="C477" s="1354" t="s">
        <v>2281</v>
      </c>
      <c r="D477" s="1350"/>
      <c r="E477" s="1348"/>
    </row>
    <row r="478" spans="1:5" x14ac:dyDescent="0.25">
      <c r="A478" s="1352" t="s">
        <v>1389</v>
      </c>
      <c r="B478" s="1352" t="s">
        <v>732</v>
      </c>
      <c r="C478" s="1352" t="s">
        <v>2281</v>
      </c>
      <c r="D478" s="1348"/>
      <c r="E478" s="1348"/>
    </row>
    <row r="479" spans="1:5" x14ac:dyDescent="0.25">
      <c r="A479" s="1352" t="s">
        <v>1390</v>
      </c>
      <c r="B479" s="1352" t="s">
        <v>1307</v>
      </c>
      <c r="C479" s="1352" t="s">
        <v>2281</v>
      </c>
      <c r="D479" s="1348"/>
      <c r="E479" s="1348"/>
    </row>
    <row r="480" spans="1:5" x14ac:dyDescent="0.25">
      <c r="A480" s="1354" t="s">
        <v>2285</v>
      </c>
      <c r="B480" s="1354" t="s">
        <v>2286</v>
      </c>
      <c r="C480" s="1354" t="s">
        <v>2279</v>
      </c>
      <c r="D480" s="1350"/>
      <c r="E480" s="1348" t="s">
        <v>1829</v>
      </c>
    </row>
    <row r="481" spans="1:5" x14ac:dyDescent="0.25">
      <c r="A481" s="1354" t="s">
        <v>2287</v>
      </c>
      <c r="B481" s="1354" t="s">
        <v>717</v>
      </c>
      <c r="C481" s="1354" t="s">
        <v>2285</v>
      </c>
      <c r="D481" s="1350"/>
      <c r="E481" s="1348"/>
    </row>
    <row r="482" spans="1:5" x14ac:dyDescent="0.25">
      <c r="A482" s="1354" t="s">
        <v>2288</v>
      </c>
      <c r="B482" s="1354" t="s">
        <v>2289</v>
      </c>
      <c r="C482" s="1354" t="s">
        <v>2229</v>
      </c>
      <c r="D482" s="1350"/>
      <c r="E482" s="1348"/>
    </row>
    <row r="483" spans="1:5" x14ac:dyDescent="0.25">
      <c r="A483" s="1352" t="s">
        <v>2290</v>
      </c>
      <c r="B483" s="1352" t="s">
        <v>2291</v>
      </c>
      <c r="C483" s="1352" t="s">
        <v>844</v>
      </c>
      <c r="D483" s="1348"/>
      <c r="E483" s="1348" t="s">
        <v>1829</v>
      </c>
    </row>
    <row r="484" spans="1:5" x14ac:dyDescent="0.25">
      <c r="A484" s="1352" t="s">
        <v>2292</v>
      </c>
      <c r="B484" s="1352" t="s">
        <v>2293</v>
      </c>
      <c r="C484" s="1352" t="s">
        <v>2290</v>
      </c>
      <c r="D484" s="1348"/>
      <c r="E484" s="1348" t="s">
        <v>1829</v>
      </c>
    </row>
    <row r="485" spans="1:5" x14ac:dyDescent="0.25">
      <c r="A485" s="1352" t="s">
        <v>2294</v>
      </c>
      <c r="B485" s="1352" t="s">
        <v>2295</v>
      </c>
      <c r="C485" s="1352" t="s">
        <v>2292</v>
      </c>
      <c r="D485" s="1348"/>
      <c r="E485" s="1348" t="s">
        <v>1829</v>
      </c>
    </row>
    <row r="486" spans="1:5" x14ac:dyDescent="0.25">
      <c r="A486" s="1352" t="s">
        <v>1603</v>
      </c>
      <c r="B486" s="1352" t="s">
        <v>1732</v>
      </c>
      <c r="C486" s="1352" t="s">
        <v>2294</v>
      </c>
      <c r="D486" s="1348"/>
      <c r="E486" s="1348"/>
    </row>
    <row r="487" spans="1:5" x14ac:dyDescent="0.25">
      <c r="A487" s="1352" t="s">
        <v>1686</v>
      </c>
      <c r="B487" s="1352" t="s">
        <v>1739</v>
      </c>
      <c r="C487" s="1352" t="s">
        <v>2294</v>
      </c>
      <c r="D487" s="1348"/>
      <c r="E487" s="1348"/>
    </row>
    <row r="488" spans="1:5" x14ac:dyDescent="0.25">
      <c r="A488" s="1352" t="s">
        <v>1604</v>
      </c>
      <c r="B488" s="1352" t="s">
        <v>1737</v>
      </c>
      <c r="C488" s="1352" t="s">
        <v>2294</v>
      </c>
      <c r="D488" s="1348"/>
      <c r="E488" s="1348"/>
    </row>
    <row r="489" spans="1:5" x14ac:dyDescent="0.25">
      <c r="A489" s="1352" t="s">
        <v>1610</v>
      </c>
      <c r="B489" s="1352" t="s">
        <v>1738</v>
      </c>
      <c r="C489" s="1352" t="s">
        <v>2294</v>
      </c>
      <c r="D489" s="1348"/>
      <c r="E489" s="1348"/>
    </row>
    <row r="490" spans="1:5" x14ac:dyDescent="0.25">
      <c r="A490" s="1354" t="s">
        <v>1605</v>
      </c>
      <c r="B490" s="1354" t="s">
        <v>2296</v>
      </c>
      <c r="C490" s="1354" t="s">
        <v>2294</v>
      </c>
      <c r="D490" s="1350"/>
      <c r="E490" s="1348"/>
    </row>
    <row r="491" spans="1:5" x14ac:dyDescent="0.25">
      <c r="A491" s="1352" t="s">
        <v>1611</v>
      </c>
      <c r="B491" s="1352" t="s">
        <v>1736</v>
      </c>
      <c r="C491" s="1352" t="s">
        <v>2294</v>
      </c>
      <c r="D491" s="1348"/>
      <c r="E491" s="1348"/>
    </row>
    <row r="492" spans="1:5" x14ac:dyDescent="0.25">
      <c r="A492" s="1352" t="s">
        <v>1687</v>
      </c>
      <c r="B492" s="1352" t="s">
        <v>1735</v>
      </c>
      <c r="C492" s="1352" t="s">
        <v>2294</v>
      </c>
      <c r="D492" s="1348"/>
      <c r="E492" s="1348"/>
    </row>
    <row r="493" spans="1:5" x14ac:dyDescent="0.25">
      <c r="A493" s="1352" t="s">
        <v>1774</v>
      </c>
      <c r="B493" s="1352" t="s">
        <v>2297</v>
      </c>
      <c r="C493" s="1352" t="s">
        <v>2292</v>
      </c>
      <c r="D493" s="1348"/>
      <c r="E493" s="1348" t="s">
        <v>1829</v>
      </c>
    </row>
    <row r="494" spans="1:5" x14ac:dyDescent="0.25">
      <c r="A494" s="1352" t="s">
        <v>1688</v>
      </c>
      <c r="B494" s="1352" t="s">
        <v>1734</v>
      </c>
      <c r="C494" s="1352" t="s">
        <v>1774</v>
      </c>
      <c r="D494" s="1348"/>
      <c r="E494" s="1348"/>
    </row>
    <row r="495" spans="1:5" x14ac:dyDescent="0.25">
      <c r="A495" s="1352" t="s">
        <v>1689</v>
      </c>
      <c r="B495" s="1352" t="s">
        <v>1731</v>
      </c>
      <c r="C495" s="1352" t="s">
        <v>1774</v>
      </c>
      <c r="D495" s="1348"/>
      <c r="E495" s="1348"/>
    </row>
    <row r="496" spans="1:5" x14ac:dyDescent="0.25">
      <c r="A496" s="1352" t="s">
        <v>1606</v>
      </c>
      <c r="B496" s="1352" t="s">
        <v>1009</v>
      </c>
      <c r="C496" s="1352" t="s">
        <v>1774</v>
      </c>
      <c r="D496" s="1348"/>
      <c r="E496" s="1348"/>
    </row>
    <row r="497" spans="1:5" x14ac:dyDescent="0.25">
      <c r="A497" s="1352" t="s">
        <v>1612</v>
      </c>
      <c r="B497" s="1352" t="s">
        <v>2298</v>
      </c>
      <c r="C497" s="1352" t="s">
        <v>1774</v>
      </c>
      <c r="D497" s="1348"/>
      <c r="E497" s="1348"/>
    </row>
    <row r="498" spans="1:5" x14ac:dyDescent="0.25">
      <c r="A498" s="1354" t="s">
        <v>1607</v>
      </c>
      <c r="B498" s="1354" t="s">
        <v>1010</v>
      </c>
      <c r="C498" s="1354" t="s">
        <v>1774</v>
      </c>
      <c r="D498" s="1350"/>
      <c r="E498" s="1350"/>
    </row>
    <row r="499" spans="1:5" x14ac:dyDescent="0.25">
      <c r="A499" s="1352" t="s">
        <v>1608</v>
      </c>
      <c r="B499" s="1352" t="s">
        <v>1740</v>
      </c>
      <c r="C499" s="1352" t="s">
        <v>1774</v>
      </c>
      <c r="D499" s="1348"/>
      <c r="E499" s="1348"/>
    </row>
    <row r="500" spans="1:5" x14ac:dyDescent="0.25">
      <c r="A500" s="1354" t="s">
        <v>1609</v>
      </c>
      <c r="B500" s="1354" t="s">
        <v>1733</v>
      </c>
      <c r="C500" s="1354" t="s">
        <v>1774</v>
      </c>
      <c r="D500" s="1350"/>
      <c r="E500" s="1348"/>
    </row>
    <row r="501" spans="1:5" x14ac:dyDescent="0.25">
      <c r="A501" s="1352" t="s">
        <v>1690</v>
      </c>
      <c r="B501" s="1352" t="s">
        <v>2299</v>
      </c>
      <c r="C501" s="1352" t="s">
        <v>2292</v>
      </c>
      <c r="D501" s="1348"/>
      <c r="E501" s="1348"/>
    </row>
    <row r="502" spans="1:5" x14ac:dyDescent="0.25">
      <c r="A502" s="1354" t="s">
        <v>1419</v>
      </c>
      <c r="B502" s="1354" t="s">
        <v>1011</v>
      </c>
      <c r="C502" s="1354" t="s">
        <v>2290</v>
      </c>
      <c r="D502" s="1350"/>
      <c r="E502" s="1348"/>
    </row>
    <row r="503" spans="1:5" x14ac:dyDescent="0.25">
      <c r="A503" s="1352" t="s">
        <v>2300</v>
      </c>
      <c r="B503" s="1352" t="s">
        <v>921</v>
      </c>
      <c r="C503" s="1352"/>
      <c r="D503" s="1348"/>
      <c r="E503" s="1348" t="s">
        <v>1829</v>
      </c>
    </row>
    <row r="504" spans="1:5" x14ac:dyDescent="0.25">
      <c r="A504" s="1352" t="s">
        <v>1741</v>
      </c>
      <c r="B504" s="1352" t="s">
        <v>921</v>
      </c>
      <c r="C504" s="1352" t="s">
        <v>2300</v>
      </c>
      <c r="D504" s="1348"/>
      <c r="E504" s="1348"/>
    </row>
    <row r="505" spans="1:5" x14ac:dyDescent="0.25">
      <c r="A505" s="1354" t="s">
        <v>2301</v>
      </c>
      <c r="B505" s="1354" t="s">
        <v>2302</v>
      </c>
      <c r="C505" s="1354" t="s">
        <v>844</v>
      </c>
      <c r="D505" s="1350"/>
      <c r="E505" s="1348" t="s">
        <v>1829</v>
      </c>
    </row>
    <row r="506" spans="1:5" x14ac:dyDescent="0.25">
      <c r="A506" s="1354" t="s">
        <v>1383</v>
      </c>
      <c r="B506" s="1354" t="s">
        <v>925</v>
      </c>
      <c r="C506" s="1354" t="s">
        <v>2301</v>
      </c>
      <c r="D506" s="1350"/>
      <c r="E506" s="1348"/>
    </row>
    <row r="507" spans="1:5" x14ac:dyDescent="0.25">
      <c r="A507" s="1352" t="s">
        <v>1560</v>
      </c>
      <c r="B507" s="1352" t="s">
        <v>1772</v>
      </c>
      <c r="C507" s="1352" t="s">
        <v>2301</v>
      </c>
      <c r="D507" s="1348"/>
      <c r="E507" s="1348"/>
    </row>
    <row r="508" spans="1:5" x14ac:dyDescent="0.25">
      <c r="A508" s="1352" t="s">
        <v>2303</v>
      </c>
      <c r="B508" s="1352" t="s">
        <v>6</v>
      </c>
      <c r="C508" s="1352" t="s">
        <v>844</v>
      </c>
      <c r="D508" s="1348"/>
      <c r="E508" s="1348" t="s">
        <v>1829</v>
      </c>
    </row>
    <row r="509" spans="1:5" x14ac:dyDescent="0.25">
      <c r="A509" s="1352" t="s">
        <v>2304</v>
      </c>
      <c r="B509" s="1352" t="s">
        <v>2305</v>
      </c>
      <c r="C509" s="1352" t="s">
        <v>2303</v>
      </c>
      <c r="D509" s="1348"/>
      <c r="E509" s="1348" t="s">
        <v>1829</v>
      </c>
    </row>
    <row r="510" spans="1:5" x14ac:dyDescent="0.25">
      <c r="A510" s="1352" t="s">
        <v>1699</v>
      </c>
      <c r="B510" s="1352" t="s">
        <v>979</v>
      </c>
      <c r="C510" s="1352" t="s">
        <v>2304</v>
      </c>
      <c r="D510" s="1348"/>
      <c r="E510" s="1348"/>
    </row>
    <row r="511" spans="1:5" x14ac:dyDescent="0.25">
      <c r="A511" s="1352" t="s">
        <v>1700</v>
      </c>
      <c r="B511" s="1352" t="s">
        <v>980</v>
      </c>
      <c r="C511" s="1352" t="s">
        <v>2304</v>
      </c>
      <c r="D511" s="1348"/>
      <c r="E511" s="1348"/>
    </row>
    <row r="512" spans="1:5" x14ac:dyDescent="0.25">
      <c r="A512" s="1352" t="s">
        <v>1701</v>
      </c>
      <c r="B512" s="1352" t="s">
        <v>982</v>
      </c>
      <c r="C512" s="1352" t="s">
        <v>2304</v>
      </c>
      <c r="D512" s="1348"/>
      <c r="E512" s="1348"/>
    </row>
    <row r="513" spans="1:5" x14ac:dyDescent="0.25">
      <c r="A513" s="1352" t="s">
        <v>1702</v>
      </c>
      <c r="B513" s="1352" t="s">
        <v>981</v>
      </c>
      <c r="C513" s="1352" t="s">
        <v>2304</v>
      </c>
      <c r="D513" s="1348"/>
      <c r="E513" s="1348"/>
    </row>
    <row r="514" spans="1:5" x14ac:dyDescent="0.25">
      <c r="A514" s="1352" t="s">
        <v>1703</v>
      </c>
      <c r="B514" s="1352" t="s">
        <v>984</v>
      </c>
      <c r="C514" s="1352" t="s">
        <v>2304</v>
      </c>
      <c r="D514" s="1348"/>
      <c r="E514" s="1348"/>
    </row>
    <row r="515" spans="1:5" x14ac:dyDescent="0.25">
      <c r="A515" s="1354" t="s">
        <v>1704</v>
      </c>
      <c r="B515" s="1354" t="s">
        <v>983</v>
      </c>
      <c r="C515" s="1354" t="s">
        <v>2304</v>
      </c>
      <c r="D515" s="1350"/>
      <c r="E515" s="1348"/>
    </row>
    <row r="516" spans="1:5" x14ac:dyDescent="0.25">
      <c r="A516" s="1352" t="s">
        <v>1705</v>
      </c>
      <c r="B516" s="1352" t="s">
        <v>1289</v>
      </c>
      <c r="C516" s="1352" t="s">
        <v>2304</v>
      </c>
      <c r="D516" s="1348"/>
      <c r="E516" s="1348"/>
    </row>
    <row r="517" spans="1:5" x14ac:dyDescent="0.25">
      <c r="A517" s="1352" t="s">
        <v>2306</v>
      </c>
      <c r="B517" s="1352" t="s">
        <v>2307</v>
      </c>
      <c r="C517" s="1352" t="s">
        <v>2304</v>
      </c>
      <c r="D517" s="1348"/>
      <c r="E517" s="1348"/>
    </row>
    <row r="518" spans="1:5" x14ac:dyDescent="0.25">
      <c r="A518" s="1352" t="s">
        <v>2308</v>
      </c>
      <c r="B518" s="1352" t="s">
        <v>2309</v>
      </c>
      <c r="C518" s="1352" t="s">
        <v>2303</v>
      </c>
      <c r="D518" s="1348"/>
      <c r="E518" s="1348" t="s">
        <v>1829</v>
      </c>
    </row>
    <row r="519" spans="1:5" x14ac:dyDescent="0.25">
      <c r="A519" s="1352" t="s">
        <v>1706</v>
      </c>
      <c r="B519" s="1352" t="s">
        <v>985</v>
      </c>
      <c r="C519" s="1352" t="s">
        <v>2308</v>
      </c>
      <c r="D519" s="1348"/>
      <c r="E519" s="1348"/>
    </row>
    <row r="520" spans="1:5" x14ac:dyDescent="0.25">
      <c r="A520" s="1352" t="s">
        <v>1707</v>
      </c>
      <c r="B520" s="1352" t="s">
        <v>986</v>
      </c>
      <c r="C520" s="1352" t="s">
        <v>2308</v>
      </c>
      <c r="D520" s="1348"/>
      <c r="E520" s="1348"/>
    </row>
    <row r="521" spans="1:5" x14ac:dyDescent="0.25">
      <c r="A521" s="1352" t="s">
        <v>1708</v>
      </c>
      <c r="B521" s="1352" t="s">
        <v>988</v>
      </c>
      <c r="C521" s="1352" t="s">
        <v>2308</v>
      </c>
      <c r="D521" s="1348"/>
      <c r="E521" s="1348"/>
    </row>
    <row r="522" spans="1:5" x14ac:dyDescent="0.25">
      <c r="A522" s="1352" t="s">
        <v>1709</v>
      </c>
      <c r="B522" s="1352" t="s">
        <v>987</v>
      </c>
      <c r="C522" s="1352" t="s">
        <v>2308</v>
      </c>
      <c r="D522" s="1348"/>
      <c r="E522" s="1348"/>
    </row>
    <row r="523" spans="1:5" x14ac:dyDescent="0.25">
      <c r="A523" s="1352" t="s">
        <v>1710</v>
      </c>
      <c r="B523" s="1352" t="s">
        <v>990</v>
      </c>
      <c r="C523" s="1352" t="s">
        <v>2308</v>
      </c>
      <c r="D523" s="1348"/>
      <c r="E523" s="1348"/>
    </row>
    <row r="524" spans="1:5" x14ac:dyDescent="0.25">
      <c r="A524" s="1354" t="s">
        <v>1711</v>
      </c>
      <c r="B524" s="1354" t="s">
        <v>989</v>
      </c>
      <c r="C524" s="1354" t="s">
        <v>2308</v>
      </c>
      <c r="D524" s="1350"/>
      <c r="E524" s="1348"/>
    </row>
    <row r="525" spans="1:5" x14ac:dyDescent="0.25">
      <c r="A525" s="1352" t="s">
        <v>1712</v>
      </c>
      <c r="B525" s="1352" t="s">
        <v>1328</v>
      </c>
      <c r="C525" s="1352" t="s">
        <v>2308</v>
      </c>
      <c r="D525" s="1348"/>
      <c r="E525" s="1348"/>
    </row>
    <row r="526" spans="1:5" x14ac:dyDescent="0.25">
      <c r="A526" s="1352" t="s">
        <v>2310</v>
      </c>
      <c r="B526" s="1352" t="s">
        <v>2311</v>
      </c>
      <c r="C526" s="1352" t="s">
        <v>2308</v>
      </c>
      <c r="D526" s="1348"/>
      <c r="E526" s="1348"/>
    </row>
    <row r="527" spans="1:5" x14ac:dyDescent="0.25">
      <c r="A527" s="1352" t="s">
        <v>2312</v>
      </c>
      <c r="B527" s="1352" t="s">
        <v>2313</v>
      </c>
      <c r="C527" s="1352" t="s">
        <v>2303</v>
      </c>
      <c r="D527" s="1348"/>
      <c r="E527" s="1348" t="s">
        <v>1829</v>
      </c>
    </row>
    <row r="528" spans="1:5" x14ac:dyDescent="0.25">
      <c r="A528" s="1352" t="s">
        <v>2314</v>
      </c>
      <c r="B528" s="1352" t="s">
        <v>2315</v>
      </c>
      <c r="C528" s="1352" t="s">
        <v>2312</v>
      </c>
      <c r="D528" s="1348"/>
      <c r="E528" s="1348"/>
    </row>
    <row r="529" spans="1:5" x14ac:dyDescent="0.25">
      <c r="A529" s="1354" t="s">
        <v>2316</v>
      </c>
      <c r="B529" s="1354" t="s">
        <v>2317</v>
      </c>
      <c r="C529" s="1354" t="s">
        <v>2312</v>
      </c>
      <c r="D529" s="1350"/>
      <c r="E529" s="1348"/>
    </row>
    <row r="530" spans="1:5" x14ac:dyDescent="0.25">
      <c r="A530" s="1354" t="s">
        <v>2318</v>
      </c>
      <c r="B530" s="1354" t="s">
        <v>2319</v>
      </c>
      <c r="C530" s="1354" t="s">
        <v>2312</v>
      </c>
      <c r="D530" s="1350"/>
      <c r="E530" s="1348"/>
    </row>
    <row r="531" spans="1:5" x14ac:dyDescent="0.25">
      <c r="A531" s="1354" t="s">
        <v>1713</v>
      </c>
      <c r="B531" s="1354" t="s">
        <v>1179</v>
      </c>
      <c r="C531" s="1354" t="s">
        <v>2303</v>
      </c>
      <c r="D531" s="1350"/>
      <c r="E531" s="1348"/>
    </row>
    <row r="532" spans="1:5" x14ac:dyDescent="0.25">
      <c r="A532" s="1352" t="s">
        <v>2320</v>
      </c>
      <c r="B532" s="1352" t="s">
        <v>8</v>
      </c>
      <c r="C532" s="1352" t="s">
        <v>844</v>
      </c>
      <c r="D532" s="1348"/>
      <c r="E532" s="1348" t="s">
        <v>1829</v>
      </c>
    </row>
    <row r="533" spans="1:5" x14ac:dyDescent="0.25">
      <c r="A533" s="1352" t="s">
        <v>2321</v>
      </c>
      <c r="B533" s="1352" t="s">
        <v>1871</v>
      </c>
      <c r="C533" s="1352" t="s">
        <v>2320</v>
      </c>
      <c r="D533" s="1348"/>
      <c r="E533" s="1348" t="s">
        <v>1829</v>
      </c>
    </row>
    <row r="534" spans="1:5" x14ac:dyDescent="0.25">
      <c r="A534" s="1352" t="s">
        <v>2322</v>
      </c>
      <c r="B534" s="1352" t="s">
        <v>2323</v>
      </c>
      <c r="C534" s="1352" t="s">
        <v>2321</v>
      </c>
      <c r="D534" s="1348"/>
      <c r="E534" s="1348" t="s">
        <v>1829</v>
      </c>
    </row>
    <row r="535" spans="1:5" x14ac:dyDescent="0.25">
      <c r="A535" s="1352" t="s">
        <v>2324</v>
      </c>
      <c r="B535" s="1352" t="s">
        <v>2325</v>
      </c>
      <c r="C535" s="1352" t="s">
        <v>2322</v>
      </c>
      <c r="D535" s="1348"/>
      <c r="E535" s="1348"/>
    </row>
    <row r="536" spans="1:5" x14ac:dyDescent="0.25">
      <c r="A536" s="1352" t="s">
        <v>2326</v>
      </c>
      <c r="B536" s="1352" t="s">
        <v>2327</v>
      </c>
      <c r="C536" s="1352" t="s">
        <v>2322</v>
      </c>
      <c r="D536" s="1348"/>
      <c r="E536" s="1348"/>
    </row>
    <row r="537" spans="1:5" x14ac:dyDescent="0.25">
      <c r="A537" s="1352" t="s">
        <v>2328</v>
      </c>
      <c r="B537" s="1352" t="s">
        <v>2329</v>
      </c>
      <c r="C537" s="1352" t="s">
        <v>2322</v>
      </c>
      <c r="D537" s="1348"/>
      <c r="E537" s="1348"/>
    </row>
    <row r="538" spans="1:5" x14ac:dyDescent="0.25">
      <c r="A538" s="1352" t="s">
        <v>2330</v>
      </c>
      <c r="B538" s="1352" t="s">
        <v>2331</v>
      </c>
      <c r="C538" s="1352" t="s">
        <v>2322</v>
      </c>
      <c r="D538" s="1348"/>
      <c r="E538" s="1348"/>
    </row>
    <row r="539" spans="1:5" x14ac:dyDescent="0.25">
      <c r="A539" s="1354" t="s">
        <v>2332</v>
      </c>
      <c r="B539" s="1354" t="s">
        <v>2333</v>
      </c>
      <c r="C539" s="1354" t="s">
        <v>2322</v>
      </c>
      <c r="D539" s="1350"/>
      <c r="E539" s="1348"/>
    </row>
    <row r="540" spans="1:5" x14ac:dyDescent="0.25">
      <c r="A540" s="1352" t="s">
        <v>2334</v>
      </c>
      <c r="B540" s="1352" t="s">
        <v>2335</v>
      </c>
      <c r="C540" s="1352" t="s">
        <v>2322</v>
      </c>
      <c r="D540" s="1348"/>
      <c r="E540" s="1348"/>
    </row>
    <row r="541" spans="1:5" x14ac:dyDescent="0.25">
      <c r="A541" s="1352" t="s">
        <v>2336</v>
      </c>
      <c r="B541" s="1352" t="s">
        <v>2337</v>
      </c>
      <c r="C541" s="1352" t="s">
        <v>2322</v>
      </c>
      <c r="D541" s="1348"/>
      <c r="E541" s="1348"/>
    </row>
    <row r="542" spans="1:5" x14ac:dyDescent="0.25">
      <c r="A542" s="1352" t="s">
        <v>2338</v>
      </c>
      <c r="B542" s="1352" t="s">
        <v>1881</v>
      </c>
      <c r="C542" s="1352" t="s">
        <v>2321</v>
      </c>
      <c r="D542" s="1348"/>
      <c r="E542" s="1348" t="s">
        <v>1829</v>
      </c>
    </row>
    <row r="543" spans="1:5" x14ac:dyDescent="0.25">
      <c r="A543" s="1352" t="s">
        <v>2339</v>
      </c>
      <c r="B543" s="1352" t="s">
        <v>2340</v>
      </c>
      <c r="C543" s="1352" t="s">
        <v>2338</v>
      </c>
      <c r="D543" s="1348"/>
      <c r="E543" s="1348"/>
    </row>
    <row r="544" spans="1:5" x14ac:dyDescent="0.25">
      <c r="A544" s="1352" t="s">
        <v>2341</v>
      </c>
      <c r="B544" s="1352" t="s">
        <v>2342</v>
      </c>
      <c r="C544" s="1352" t="s">
        <v>2338</v>
      </c>
      <c r="D544" s="1348"/>
      <c r="E544" s="1348"/>
    </row>
    <row r="545" spans="1:5" x14ac:dyDescent="0.25">
      <c r="A545" s="1352" t="s">
        <v>2343</v>
      </c>
      <c r="B545" s="1352" t="s">
        <v>2344</v>
      </c>
      <c r="C545" s="1352" t="s">
        <v>2338</v>
      </c>
      <c r="D545" s="1348"/>
      <c r="E545" s="1348"/>
    </row>
    <row r="546" spans="1:5" x14ac:dyDescent="0.25">
      <c r="A546" s="1352" t="s">
        <v>2345</v>
      </c>
      <c r="B546" s="1352" t="s">
        <v>2346</v>
      </c>
      <c r="C546" s="1352" t="s">
        <v>2338</v>
      </c>
      <c r="D546" s="1348"/>
      <c r="E546" s="1348"/>
    </row>
    <row r="547" spans="1:5" x14ac:dyDescent="0.25">
      <c r="A547" s="1352" t="s">
        <v>2347</v>
      </c>
      <c r="B547" s="1352" t="s">
        <v>2348</v>
      </c>
      <c r="C547" s="1352" t="s">
        <v>2338</v>
      </c>
      <c r="D547" s="1348"/>
      <c r="E547" s="1348"/>
    </row>
    <row r="548" spans="1:5" x14ac:dyDescent="0.25">
      <c r="A548" s="1352" t="s">
        <v>2349</v>
      </c>
      <c r="B548" s="1352" t="s">
        <v>2350</v>
      </c>
      <c r="C548" s="1352" t="s">
        <v>2338</v>
      </c>
      <c r="D548" s="1348"/>
      <c r="E548" s="1348"/>
    </row>
    <row r="549" spans="1:5" x14ac:dyDescent="0.25">
      <c r="A549" s="1354" t="s">
        <v>2351</v>
      </c>
      <c r="B549" s="1354" t="s">
        <v>2352</v>
      </c>
      <c r="C549" s="1354" t="s">
        <v>2338</v>
      </c>
      <c r="D549" s="1350"/>
      <c r="E549" s="1348"/>
    </row>
    <row r="550" spans="1:5" x14ac:dyDescent="0.25">
      <c r="A550" s="1354" t="s">
        <v>1714</v>
      </c>
      <c r="B550" s="1354" t="s">
        <v>994</v>
      </c>
      <c r="C550" s="1354" t="s">
        <v>2321</v>
      </c>
      <c r="D550" s="1350"/>
      <c r="E550" s="1348"/>
    </row>
    <row r="551" spans="1:5" x14ac:dyDescent="0.25">
      <c r="A551" s="1352" t="s">
        <v>2353</v>
      </c>
      <c r="B551" s="1352" t="s">
        <v>2354</v>
      </c>
      <c r="C551" s="1352" t="s">
        <v>2321</v>
      </c>
      <c r="D551" s="1348"/>
      <c r="E551" s="1348"/>
    </row>
    <row r="552" spans="1:5" x14ac:dyDescent="0.25">
      <c r="A552" s="1352" t="s">
        <v>2355</v>
      </c>
      <c r="B552" s="1352" t="s">
        <v>1896</v>
      </c>
      <c r="C552" s="1352" t="s">
        <v>2320</v>
      </c>
      <c r="D552" s="1348"/>
      <c r="E552" s="1348" t="s">
        <v>1829</v>
      </c>
    </row>
    <row r="553" spans="1:5" x14ac:dyDescent="0.25">
      <c r="A553" s="1354" t="s">
        <v>2356</v>
      </c>
      <c r="B553" s="1354" t="s">
        <v>193</v>
      </c>
      <c r="C553" s="1354" t="s">
        <v>2355</v>
      </c>
      <c r="D553" s="1350"/>
      <c r="E553" s="1348" t="s">
        <v>1829</v>
      </c>
    </row>
    <row r="554" spans="1:5" x14ac:dyDescent="0.25">
      <c r="A554" s="1352" t="s">
        <v>2357</v>
      </c>
      <c r="B554" s="1352" t="s">
        <v>2358</v>
      </c>
      <c r="C554" s="1352" t="s">
        <v>2356</v>
      </c>
      <c r="D554" s="1348"/>
      <c r="E554" s="1348"/>
    </row>
    <row r="555" spans="1:5" x14ac:dyDescent="0.25">
      <c r="A555" s="1352" t="s">
        <v>1715</v>
      </c>
      <c r="B555" s="1352" t="s">
        <v>995</v>
      </c>
      <c r="C555" s="1352" t="s">
        <v>2356</v>
      </c>
      <c r="D555" s="1348"/>
      <c r="E555" s="1348"/>
    </row>
    <row r="556" spans="1:5" x14ac:dyDescent="0.25">
      <c r="A556" s="1352" t="s">
        <v>2359</v>
      </c>
      <c r="B556" s="1352" t="s">
        <v>2360</v>
      </c>
      <c r="C556" s="1352" t="s">
        <v>2355</v>
      </c>
      <c r="D556" s="1348"/>
      <c r="E556" s="1348" t="s">
        <v>1829</v>
      </c>
    </row>
    <row r="557" spans="1:5" x14ac:dyDescent="0.25">
      <c r="A557" s="1354" t="s">
        <v>2361</v>
      </c>
      <c r="B557" s="1354" t="s">
        <v>2362</v>
      </c>
      <c r="C557" s="1354" t="s">
        <v>2359</v>
      </c>
      <c r="D557" s="1350"/>
      <c r="E557" s="1348"/>
    </row>
    <row r="558" spans="1:5" x14ac:dyDescent="0.25">
      <c r="A558" s="1352" t="s">
        <v>1716</v>
      </c>
      <c r="B558" s="1352" t="s">
        <v>996</v>
      </c>
      <c r="C558" s="1352" t="s">
        <v>2359</v>
      </c>
      <c r="D558" s="1348"/>
      <c r="E558" s="1348"/>
    </row>
    <row r="559" spans="1:5" x14ac:dyDescent="0.25">
      <c r="A559" s="1352" t="s">
        <v>2363</v>
      </c>
      <c r="B559" s="1352" t="s">
        <v>2364</v>
      </c>
      <c r="C559" s="1352" t="s">
        <v>2359</v>
      </c>
      <c r="D559" s="1348"/>
      <c r="E559" s="1348"/>
    </row>
    <row r="560" spans="1:5" x14ac:dyDescent="0.25">
      <c r="A560" s="1354" t="s">
        <v>2365</v>
      </c>
      <c r="B560" s="1354" t="s">
        <v>1899</v>
      </c>
      <c r="C560" s="1354" t="s">
        <v>2355</v>
      </c>
      <c r="D560" s="1350"/>
      <c r="E560" s="1348" t="s">
        <v>1829</v>
      </c>
    </row>
    <row r="561" spans="1:5" x14ac:dyDescent="0.25">
      <c r="A561" s="1352" t="s">
        <v>2366</v>
      </c>
      <c r="B561" s="1352" t="s">
        <v>2367</v>
      </c>
      <c r="C561" s="1352" t="s">
        <v>2365</v>
      </c>
      <c r="D561" s="1348"/>
      <c r="E561" s="1348"/>
    </row>
    <row r="562" spans="1:5" x14ac:dyDescent="0.25">
      <c r="A562" s="1352" t="s">
        <v>1717</v>
      </c>
      <c r="B562" s="1352" t="s">
        <v>997</v>
      </c>
      <c r="C562" s="1352" t="s">
        <v>2365</v>
      </c>
      <c r="D562" s="1348"/>
      <c r="E562" s="1348"/>
    </row>
    <row r="563" spans="1:5" x14ac:dyDescent="0.25">
      <c r="A563" s="1352" t="s">
        <v>2368</v>
      </c>
      <c r="B563" s="1352" t="s">
        <v>2369</v>
      </c>
      <c r="C563" s="1352" t="s">
        <v>2320</v>
      </c>
      <c r="D563" s="1348"/>
      <c r="E563" s="1348" t="s">
        <v>1829</v>
      </c>
    </row>
    <row r="564" spans="1:5" x14ac:dyDescent="0.25">
      <c r="A564" s="1354" t="s">
        <v>2370</v>
      </c>
      <c r="B564" s="1354" t="s">
        <v>2371</v>
      </c>
      <c r="C564" s="1354" t="s">
        <v>2368</v>
      </c>
      <c r="D564" s="1350"/>
      <c r="E564" s="1348"/>
    </row>
    <row r="565" spans="1:5" x14ac:dyDescent="0.25">
      <c r="A565" s="1354" t="s">
        <v>1718</v>
      </c>
      <c r="B565" s="1354" t="s">
        <v>998</v>
      </c>
      <c r="C565" s="1354" t="s">
        <v>2368</v>
      </c>
      <c r="D565" s="1350"/>
      <c r="E565" s="1348"/>
    </row>
    <row r="566" spans="1:5" x14ac:dyDescent="0.25">
      <c r="A566" s="1352" t="s">
        <v>2372</v>
      </c>
      <c r="B566" s="1352" t="s">
        <v>2373</v>
      </c>
      <c r="C566" s="1352" t="s">
        <v>2368</v>
      </c>
      <c r="D566" s="1348"/>
      <c r="E566" s="1348"/>
    </row>
    <row r="567" spans="1:5" x14ac:dyDescent="0.25">
      <c r="A567" s="1352" t="s">
        <v>2374</v>
      </c>
      <c r="B567" s="1352" t="s">
        <v>10</v>
      </c>
      <c r="C567" s="1352" t="s">
        <v>844</v>
      </c>
      <c r="D567" s="1348"/>
      <c r="E567" s="1348" t="s">
        <v>1829</v>
      </c>
    </row>
    <row r="568" spans="1:5" x14ac:dyDescent="0.25">
      <c r="A568" s="1354" t="s">
        <v>2375</v>
      </c>
      <c r="B568" s="1354" t="s">
        <v>692</v>
      </c>
      <c r="C568" s="1354" t="s">
        <v>2374</v>
      </c>
      <c r="D568" s="1350"/>
      <c r="E568" s="1348" t="s">
        <v>1829</v>
      </c>
    </row>
    <row r="569" spans="1:5" x14ac:dyDescent="0.25">
      <c r="A569" s="1352" t="s">
        <v>2376</v>
      </c>
      <c r="B569" s="1352" t="s">
        <v>2377</v>
      </c>
      <c r="C569" s="1352" t="s">
        <v>2375</v>
      </c>
      <c r="D569" s="1348"/>
      <c r="E569" s="1348"/>
    </row>
    <row r="570" spans="1:5" x14ac:dyDescent="0.25">
      <c r="A570" s="1352" t="s">
        <v>1719</v>
      </c>
      <c r="B570" s="1352" t="s">
        <v>991</v>
      </c>
      <c r="C570" s="1352" t="s">
        <v>2375</v>
      </c>
      <c r="D570" s="1348"/>
      <c r="E570" s="1348"/>
    </row>
    <row r="571" spans="1:5" x14ac:dyDescent="0.25">
      <c r="A571" s="1354" t="s">
        <v>2378</v>
      </c>
      <c r="B571" s="1354" t="s">
        <v>693</v>
      </c>
      <c r="C571" s="1354" t="s">
        <v>2374</v>
      </c>
      <c r="D571" s="1350"/>
      <c r="E571" s="1348" t="s">
        <v>1829</v>
      </c>
    </row>
    <row r="572" spans="1:5" x14ac:dyDescent="0.25">
      <c r="A572" s="1352" t="s">
        <v>2379</v>
      </c>
      <c r="B572" s="1352" t="s">
        <v>2380</v>
      </c>
      <c r="C572" s="1352" t="s">
        <v>2378</v>
      </c>
      <c r="D572" s="1348"/>
      <c r="E572" s="1348"/>
    </row>
    <row r="573" spans="1:5" x14ac:dyDescent="0.25">
      <c r="A573" s="1352" t="s">
        <v>2381</v>
      </c>
      <c r="B573" s="1352" t="s">
        <v>2382</v>
      </c>
      <c r="C573" s="1352" t="s">
        <v>2378</v>
      </c>
      <c r="D573" s="1348"/>
      <c r="E573" s="1348"/>
    </row>
    <row r="574" spans="1:5" x14ac:dyDescent="0.25">
      <c r="A574" s="1354" t="s">
        <v>2383</v>
      </c>
      <c r="B574" s="1354" t="s">
        <v>694</v>
      </c>
      <c r="C574" s="1354" t="s">
        <v>2374</v>
      </c>
      <c r="D574" s="1350"/>
      <c r="E574" s="1348" t="s">
        <v>1829</v>
      </c>
    </row>
    <row r="575" spans="1:5" x14ac:dyDescent="0.25">
      <c r="A575" s="1354" t="s">
        <v>2384</v>
      </c>
      <c r="B575" s="1354" t="s">
        <v>2385</v>
      </c>
      <c r="C575" s="1354" t="s">
        <v>2383</v>
      </c>
      <c r="D575" s="1350"/>
      <c r="E575" s="1348"/>
    </row>
    <row r="576" spans="1:5" x14ac:dyDescent="0.25">
      <c r="A576" s="1352" t="s">
        <v>1720</v>
      </c>
      <c r="B576" s="1352" t="s">
        <v>992</v>
      </c>
      <c r="C576" s="1352" t="s">
        <v>2383</v>
      </c>
      <c r="D576" s="1348"/>
      <c r="E576" s="1348"/>
    </row>
    <row r="577" spans="1:5" x14ac:dyDescent="0.25">
      <c r="A577" s="1352" t="s">
        <v>2386</v>
      </c>
      <c r="B577" s="1352" t="s">
        <v>14</v>
      </c>
      <c r="C577" s="1352" t="s">
        <v>844</v>
      </c>
      <c r="D577" s="1348"/>
      <c r="E577" s="1348" t="s">
        <v>1829</v>
      </c>
    </row>
    <row r="578" spans="1:5" x14ac:dyDescent="0.25">
      <c r="A578" s="1354" t="s">
        <v>2387</v>
      </c>
      <c r="B578" s="1354" t="s">
        <v>2388</v>
      </c>
      <c r="C578" s="1354" t="s">
        <v>2386</v>
      </c>
      <c r="D578" s="1350"/>
      <c r="E578" s="1350" t="s">
        <v>1829</v>
      </c>
    </row>
    <row r="579" spans="1:5" x14ac:dyDescent="0.25">
      <c r="A579" s="1352" t="s">
        <v>2389</v>
      </c>
      <c r="B579" s="1352" t="s">
        <v>2390</v>
      </c>
      <c r="C579" s="1352" t="s">
        <v>2387</v>
      </c>
      <c r="D579" s="1348"/>
      <c r="E579" s="1348"/>
    </row>
    <row r="580" spans="1:5" x14ac:dyDescent="0.25">
      <c r="A580" s="1352" t="s">
        <v>1721</v>
      </c>
      <c r="B580" s="1352" t="s">
        <v>999</v>
      </c>
      <c r="C580" s="1352" t="s">
        <v>2387</v>
      </c>
      <c r="D580" s="1348"/>
      <c r="E580" s="1348"/>
    </row>
    <row r="581" spans="1:5" x14ac:dyDescent="0.25">
      <c r="A581" s="1352" t="s">
        <v>2391</v>
      </c>
      <c r="B581" s="1352" t="s">
        <v>353</v>
      </c>
      <c r="C581" s="1352" t="s">
        <v>2386</v>
      </c>
      <c r="D581" s="1348"/>
      <c r="E581" s="1348"/>
    </row>
    <row r="582" spans="1:5" x14ac:dyDescent="0.25">
      <c r="A582" s="1354" t="s">
        <v>2392</v>
      </c>
      <c r="B582" s="1354" t="s">
        <v>2393</v>
      </c>
      <c r="C582" s="1354" t="s">
        <v>2391</v>
      </c>
      <c r="D582" s="1350"/>
      <c r="E582" s="1350"/>
    </row>
    <row r="583" spans="1:5" x14ac:dyDescent="0.25">
      <c r="A583" s="1354" t="s">
        <v>1722</v>
      </c>
      <c r="B583" s="1354" t="s">
        <v>1000</v>
      </c>
      <c r="C583" s="1354" t="s">
        <v>2391</v>
      </c>
      <c r="D583" s="1350"/>
      <c r="E583" s="1350"/>
    </row>
    <row r="584" spans="1:5" x14ac:dyDescent="0.25">
      <c r="A584" s="1352" t="s">
        <v>2394</v>
      </c>
      <c r="B584" s="1352" t="s">
        <v>2395</v>
      </c>
      <c r="C584" s="1352" t="s">
        <v>2391</v>
      </c>
      <c r="D584" s="1348"/>
      <c r="E584" s="1348"/>
    </row>
    <row r="585" spans="1:5" x14ac:dyDescent="0.25">
      <c r="A585" s="1352" t="s">
        <v>2396</v>
      </c>
      <c r="B585" s="1352" t="s">
        <v>2397</v>
      </c>
      <c r="C585" s="1352" t="s">
        <v>2386</v>
      </c>
      <c r="D585" s="1348"/>
      <c r="E585" s="1348" t="s">
        <v>1829</v>
      </c>
    </row>
    <row r="586" spans="1:5" x14ac:dyDescent="0.25">
      <c r="A586" s="1354" t="s">
        <v>2398</v>
      </c>
      <c r="B586" s="1354" t="s">
        <v>2399</v>
      </c>
      <c r="C586" s="1354" t="s">
        <v>2396</v>
      </c>
      <c r="D586" s="1350"/>
      <c r="E586" s="1350" t="s">
        <v>1829</v>
      </c>
    </row>
    <row r="587" spans="1:5" x14ac:dyDescent="0.25">
      <c r="A587" s="1352" t="s">
        <v>2400</v>
      </c>
      <c r="B587" s="1352" t="s">
        <v>2401</v>
      </c>
      <c r="C587" s="1352" t="s">
        <v>2398</v>
      </c>
      <c r="D587" s="1348"/>
      <c r="E587" s="1348"/>
    </row>
    <row r="588" spans="1:5" x14ac:dyDescent="0.25">
      <c r="A588" s="1352" t="s">
        <v>1723</v>
      </c>
      <c r="B588" s="1352" t="s">
        <v>1724</v>
      </c>
      <c r="C588" s="1352" t="s">
        <v>2398</v>
      </c>
      <c r="D588" s="1348"/>
      <c r="E588" s="1348"/>
    </row>
    <row r="589" spans="1:5" x14ac:dyDescent="0.25">
      <c r="A589" s="1354" t="s">
        <v>2402</v>
      </c>
      <c r="B589" s="1354" t="s">
        <v>2403</v>
      </c>
      <c r="C589" s="1354" t="s">
        <v>2396</v>
      </c>
      <c r="D589" s="1350"/>
      <c r="E589" s="1350" t="s">
        <v>1829</v>
      </c>
    </row>
    <row r="590" spans="1:5" x14ac:dyDescent="0.25">
      <c r="A590" s="1354" t="s">
        <v>2404</v>
      </c>
      <c r="B590" s="1354" t="s">
        <v>2405</v>
      </c>
      <c r="C590" s="1354" t="s">
        <v>2402</v>
      </c>
      <c r="D590" s="1350"/>
      <c r="E590" s="1350"/>
    </row>
    <row r="591" spans="1:5" x14ac:dyDescent="0.25">
      <c r="A591" s="1352" t="s">
        <v>2406</v>
      </c>
      <c r="B591" s="1352" t="s">
        <v>1726</v>
      </c>
      <c r="C591" s="1352" t="s">
        <v>2402</v>
      </c>
      <c r="D591" s="1348"/>
      <c r="E591" s="1348"/>
    </row>
    <row r="592" spans="1:5" x14ac:dyDescent="0.25">
      <c r="A592" s="1352" t="s">
        <v>2407</v>
      </c>
      <c r="B592" s="1352" t="s">
        <v>2408</v>
      </c>
      <c r="C592" s="1352" t="s">
        <v>2386</v>
      </c>
      <c r="D592" s="1348"/>
      <c r="E592" s="1348" t="s">
        <v>1829</v>
      </c>
    </row>
    <row r="593" spans="1:5" x14ac:dyDescent="0.25">
      <c r="A593" s="1354" t="s">
        <v>2409</v>
      </c>
      <c r="B593" s="1354" t="s">
        <v>2403</v>
      </c>
      <c r="C593" s="1354" t="s">
        <v>2407</v>
      </c>
      <c r="D593" s="1350"/>
      <c r="E593" s="1350" t="s">
        <v>1829</v>
      </c>
    </row>
    <row r="594" spans="1:5" x14ac:dyDescent="0.25">
      <c r="A594" s="1354" t="s">
        <v>2410</v>
      </c>
      <c r="B594" s="1354" t="s">
        <v>2405</v>
      </c>
      <c r="C594" s="1354" t="s">
        <v>2409</v>
      </c>
      <c r="D594" s="1350"/>
      <c r="E594" s="1350"/>
    </row>
    <row r="595" spans="1:5" x14ac:dyDescent="0.25">
      <c r="A595" s="1352" t="s">
        <v>1725</v>
      </c>
      <c r="B595" s="1352" t="s">
        <v>1726</v>
      </c>
      <c r="C595" s="1352" t="s">
        <v>2409</v>
      </c>
      <c r="D595" s="1348"/>
      <c r="E595" s="1348"/>
    </row>
    <row r="596" spans="1:5" x14ac:dyDescent="0.25">
      <c r="A596" s="1352" t="s">
        <v>2411</v>
      </c>
      <c r="B596" s="1352" t="s">
        <v>2412</v>
      </c>
      <c r="C596" s="1352" t="s">
        <v>2386</v>
      </c>
      <c r="D596" s="1348"/>
      <c r="E596" s="1348" t="s">
        <v>1829</v>
      </c>
    </row>
    <row r="597" spans="1:5" x14ac:dyDescent="0.25">
      <c r="A597" s="1354" t="s">
        <v>2413</v>
      </c>
      <c r="B597" s="1354" t="s">
        <v>2414</v>
      </c>
      <c r="C597" s="1354" t="s">
        <v>2411</v>
      </c>
      <c r="D597" s="1350"/>
      <c r="E597" s="1350" t="s">
        <v>1829</v>
      </c>
    </row>
    <row r="598" spans="1:5" x14ac:dyDescent="0.25">
      <c r="A598" s="1352" t="s">
        <v>2415</v>
      </c>
      <c r="B598" s="1352" t="s">
        <v>2416</v>
      </c>
      <c r="C598" s="1352" t="s">
        <v>2413</v>
      </c>
      <c r="D598" s="1348"/>
      <c r="E598" s="1348"/>
    </row>
    <row r="599" spans="1:5" x14ac:dyDescent="0.25">
      <c r="A599" s="1352" t="s">
        <v>2417</v>
      </c>
      <c r="B599" s="1352" t="s">
        <v>2418</v>
      </c>
      <c r="C599" s="1352" t="s">
        <v>2413</v>
      </c>
      <c r="D599" s="1348"/>
      <c r="E599" s="1348"/>
    </row>
    <row r="600" spans="1:5" x14ac:dyDescent="0.25">
      <c r="A600" s="1354" t="s">
        <v>2419</v>
      </c>
      <c r="B600" s="1354" t="s">
        <v>2399</v>
      </c>
      <c r="C600" s="1354" t="s">
        <v>2411</v>
      </c>
      <c r="D600" s="1350"/>
      <c r="E600" s="1350" t="s">
        <v>1829</v>
      </c>
    </row>
    <row r="601" spans="1:5" x14ac:dyDescent="0.25">
      <c r="A601" s="1354" t="s">
        <v>2420</v>
      </c>
      <c r="B601" s="1354" t="s">
        <v>2401</v>
      </c>
      <c r="C601" s="1354" t="s">
        <v>2419</v>
      </c>
      <c r="D601" s="1350"/>
      <c r="E601" s="1350"/>
    </row>
    <row r="602" spans="1:5" x14ac:dyDescent="0.25">
      <c r="A602" s="1352" t="s">
        <v>1727</v>
      </c>
      <c r="B602" s="1352" t="s">
        <v>1724</v>
      </c>
      <c r="C602" s="1352" t="s">
        <v>2419</v>
      </c>
      <c r="D602" s="1348"/>
      <c r="E602" s="1348"/>
    </row>
    <row r="603" spans="1:5" x14ac:dyDescent="0.25">
      <c r="A603" s="1352" t="s">
        <v>2421</v>
      </c>
      <c r="B603" s="1352" t="s">
        <v>2422</v>
      </c>
      <c r="C603" s="1352" t="s">
        <v>2386</v>
      </c>
      <c r="D603" s="1348"/>
      <c r="E603" s="1348" t="s">
        <v>1829</v>
      </c>
    </row>
    <row r="604" spans="1:5" x14ac:dyDescent="0.25">
      <c r="A604" s="1354" t="s">
        <v>2423</v>
      </c>
      <c r="B604" s="1354" t="s">
        <v>2399</v>
      </c>
      <c r="C604" s="1354" t="s">
        <v>2421</v>
      </c>
      <c r="D604" s="1350"/>
      <c r="E604" s="1350" t="s">
        <v>1829</v>
      </c>
    </row>
    <row r="605" spans="1:5" x14ac:dyDescent="0.25">
      <c r="A605" s="1352" t="s">
        <v>2424</v>
      </c>
      <c r="B605" s="1352" t="s">
        <v>2401</v>
      </c>
      <c r="C605" s="1352" t="s">
        <v>2423</v>
      </c>
      <c r="D605" s="1348"/>
      <c r="E605" s="1348"/>
    </row>
    <row r="606" spans="1:5" x14ac:dyDescent="0.25">
      <c r="A606" s="1352" t="s">
        <v>2425</v>
      </c>
      <c r="B606" s="1352" t="s">
        <v>1724</v>
      </c>
      <c r="C606" s="1352" t="s">
        <v>2423</v>
      </c>
      <c r="D606" s="1348"/>
      <c r="E606" s="1348"/>
    </row>
    <row r="607" spans="1:5" x14ac:dyDescent="0.25">
      <c r="A607" s="1354" t="s">
        <v>2426</v>
      </c>
      <c r="B607" s="1354" t="s">
        <v>2403</v>
      </c>
      <c r="C607" s="1354" t="s">
        <v>2421</v>
      </c>
      <c r="D607" s="1350"/>
      <c r="E607" s="1348" t="s">
        <v>1829</v>
      </c>
    </row>
    <row r="608" spans="1:5" x14ac:dyDescent="0.25">
      <c r="A608" s="1354" t="s">
        <v>2427</v>
      </c>
      <c r="B608" s="1354" t="s">
        <v>2405</v>
      </c>
      <c r="C608" s="1354" t="s">
        <v>2426</v>
      </c>
      <c r="D608" s="1350"/>
      <c r="E608" s="1348"/>
    </row>
    <row r="609" spans="1:5" x14ac:dyDescent="0.25">
      <c r="A609" s="1352" t="s">
        <v>1728</v>
      </c>
      <c r="B609" s="1352" t="s">
        <v>1726</v>
      </c>
      <c r="C609" s="1352" t="s">
        <v>2426</v>
      </c>
      <c r="D609" s="1348"/>
      <c r="E609" s="1348"/>
    </row>
    <row r="610" spans="1:5" x14ac:dyDescent="0.25">
      <c r="A610" s="1352" t="s">
        <v>2428</v>
      </c>
      <c r="B610" s="1352" t="s">
        <v>366</v>
      </c>
      <c r="C610" s="1352" t="s">
        <v>844</v>
      </c>
      <c r="D610" s="1348"/>
      <c r="E610" s="1348" t="s">
        <v>1829</v>
      </c>
    </row>
    <row r="611" spans="1:5" x14ac:dyDescent="0.25">
      <c r="A611" s="1352" t="s">
        <v>2429</v>
      </c>
      <c r="B611" s="1352" t="s">
        <v>993</v>
      </c>
      <c r="C611" s="1352" t="s">
        <v>2428</v>
      </c>
      <c r="D611" s="1348"/>
      <c r="E611" s="1348" t="s">
        <v>1829</v>
      </c>
    </row>
    <row r="612" spans="1:5" x14ac:dyDescent="0.25">
      <c r="A612" s="1352" t="s">
        <v>2430</v>
      </c>
      <c r="B612" s="1352" t="s">
        <v>2431</v>
      </c>
      <c r="C612" s="1352" t="s">
        <v>2429</v>
      </c>
      <c r="D612" s="1348"/>
      <c r="E612" s="1348"/>
    </row>
    <row r="613" spans="1:5" x14ac:dyDescent="0.25">
      <c r="A613" s="1352" t="s">
        <v>1729</v>
      </c>
      <c r="B613" s="1352" t="s">
        <v>12</v>
      </c>
      <c r="C613" s="1352" t="s">
        <v>2428</v>
      </c>
      <c r="D613" s="1348"/>
      <c r="E613" s="1348"/>
    </row>
    <row r="614" spans="1:5" x14ac:dyDescent="0.25">
      <c r="A614" s="1352" t="s">
        <v>1730</v>
      </c>
      <c r="B614" s="1352" t="s">
        <v>16</v>
      </c>
      <c r="C614" s="1352" t="s">
        <v>2428</v>
      </c>
      <c r="D614" s="1348"/>
      <c r="E614" s="1348"/>
    </row>
  </sheetData>
  <autoFilter ref="A1:E614"/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N21" sqref="N21"/>
    </sheetView>
  </sheetViews>
  <sheetFormatPr defaultRowHeight="15" x14ac:dyDescent="0.25"/>
  <cols>
    <col min="1" max="1" width="10.5703125" style="3" customWidth="1"/>
    <col min="2" max="2" width="9.140625" style="121"/>
  </cols>
  <sheetData>
    <row r="1" spans="1:2" x14ac:dyDescent="0.25">
      <c r="A1" s="3" t="s">
        <v>572</v>
      </c>
      <c r="B1" s="121" t="s">
        <v>589</v>
      </c>
    </row>
    <row r="2" spans="1:2" x14ac:dyDescent="0.25">
      <c r="A2" s="3" t="s">
        <v>573</v>
      </c>
      <c r="B2" s="121" t="s">
        <v>590</v>
      </c>
    </row>
    <row r="3" spans="1:2" x14ac:dyDescent="0.25">
      <c r="A3" s="3" t="s">
        <v>574</v>
      </c>
      <c r="B3" s="121" t="s">
        <v>591</v>
      </c>
    </row>
    <row r="4" spans="1:2" x14ac:dyDescent="0.25">
      <c r="A4" s="3" t="s">
        <v>575</v>
      </c>
      <c r="B4" s="121" t="s">
        <v>592</v>
      </c>
    </row>
    <row r="5" spans="1:2" x14ac:dyDescent="0.25">
      <c r="A5" s="3" t="s">
        <v>576</v>
      </c>
      <c r="B5" s="121" t="s">
        <v>593</v>
      </c>
    </row>
    <row r="6" spans="1:2" x14ac:dyDescent="0.25">
      <c r="A6" s="3" t="s">
        <v>577</v>
      </c>
      <c r="B6" s="121" t="s">
        <v>594</v>
      </c>
    </row>
    <row r="7" spans="1:2" x14ac:dyDescent="0.25">
      <c r="A7" s="3" t="s">
        <v>578</v>
      </c>
      <c r="B7" s="121" t="s">
        <v>595</v>
      </c>
    </row>
    <row r="8" spans="1:2" x14ac:dyDescent="0.25">
      <c r="A8" s="3" t="s">
        <v>579</v>
      </c>
      <c r="B8" s="121" t="s">
        <v>596</v>
      </c>
    </row>
    <row r="9" spans="1:2" x14ac:dyDescent="0.25">
      <c r="A9" s="3" t="s">
        <v>580</v>
      </c>
      <c r="B9" s="121" t="s">
        <v>597</v>
      </c>
    </row>
    <row r="10" spans="1:2" x14ac:dyDescent="0.25">
      <c r="A10" s="3" t="s">
        <v>581</v>
      </c>
      <c r="B10" s="121" t="s">
        <v>598</v>
      </c>
    </row>
    <row r="11" spans="1:2" x14ac:dyDescent="0.25">
      <c r="A11" s="3" t="s">
        <v>582</v>
      </c>
      <c r="B11" s="121" t="s">
        <v>599</v>
      </c>
    </row>
    <row r="12" spans="1:2" x14ac:dyDescent="0.25">
      <c r="A12" s="3" t="s">
        <v>583</v>
      </c>
      <c r="B12" s="121" t="s">
        <v>600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"/>
  <sheetViews>
    <sheetView workbookViewId="0">
      <selection activeCell="L29" sqref="L29"/>
    </sheetView>
  </sheetViews>
  <sheetFormatPr defaultRowHeight="11.25" x14ac:dyDescent="0.2"/>
  <cols>
    <col min="1" max="1" width="10" style="3" customWidth="1"/>
    <col min="2" max="2" width="16.140625" style="3" customWidth="1"/>
    <col min="3" max="3" width="15.42578125" style="3" customWidth="1"/>
    <col min="4" max="4" width="18" style="3" customWidth="1"/>
    <col min="5" max="5" width="21" style="3" customWidth="1"/>
    <col min="6" max="6" width="19.5703125" style="3" customWidth="1"/>
    <col min="7" max="7" width="17.28515625" style="3" customWidth="1"/>
    <col min="8" max="16384" width="9.140625" style="3"/>
  </cols>
  <sheetData>
    <row r="1" spans="1:4" s="115" customFormat="1" x14ac:dyDescent="0.2">
      <c r="A1" s="115" t="s">
        <v>569</v>
      </c>
      <c r="B1" s="115" t="s">
        <v>570</v>
      </c>
      <c r="C1" s="115" t="s">
        <v>571</v>
      </c>
      <c r="D1" s="116"/>
    </row>
    <row r="2" spans="1:4" x14ac:dyDescent="0.2">
      <c r="A2" s="117" t="s">
        <v>572</v>
      </c>
      <c r="B2" s="118">
        <v>1</v>
      </c>
      <c r="C2" s="118">
        <v>1</v>
      </c>
      <c r="D2" s="119"/>
    </row>
    <row r="3" spans="1:4" x14ac:dyDescent="0.2">
      <c r="A3" s="117" t="s">
        <v>573</v>
      </c>
      <c r="B3" s="118">
        <v>2</v>
      </c>
      <c r="C3" s="118">
        <v>1</v>
      </c>
      <c r="D3" s="119"/>
    </row>
    <row r="4" spans="1:4" x14ac:dyDescent="0.2">
      <c r="A4" s="117" t="s">
        <v>574</v>
      </c>
      <c r="B4" s="118">
        <v>3</v>
      </c>
      <c r="C4" s="118">
        <v>1</v>
      </c>
      <c r="D4" s="119"/>
    </row>
    <row r="5" spans="1:4" x14ac:dyDescent="0.2">
      <c r="A5" s="117" t="s">
        <v>575</v>
      </c>
      <c r="B5" s="118">
        <v>4</v>
      </c>
      <c r="C5" s="118">
        <v>2</v>
      </c>
      <c r="D5" s="119"/>
    </row>
    <row r="6" spans="1:4" x14ac:dyDescent="0.2">
      <c r="A6" s="117" t="s">
        <v>576</v>
      </c>
      <c r="B6" s="118">
        <v>5</v>
      </c>
      <c r="C6" s="118">
        <v>2</v>
      </c>
      <c r="D6" s="119"/>
    </row>
    <row r="7" spans="1:4" x14ac:dyDescent="0.2">
      <c r="A7" s="117" t="s">
        <v>577</v>
      </c>
      <c r="B7" s="118">
        <v>6</v>
      </c>
      <c r="C7" s="118">
        <v>2</v>
      </c>
      <c r="D7" s="119"/>
    </row>
    <row r="8" spans="1:4" x14ac:dyDescent="0.2">
      <c r="A8" s="117" t="s">
        <v>578</v>
      </c>
      <c r="B8" s="118">
        <v>7</v>
      </c>
      <c r="C8" s="118">
        <v>3</v>
      </c>
      <c r="D8" s="119"/>
    </row>
    <row r="9" spans="1:4" x14ac:dyDescent="0.2">
      <c r="A9" s="117" t="s">
        <v>579</v>
      </c>
      <c r="B9" s="118">
        <v>8</v>
      </c>
      <c r="C9" s="118">
        <v>3</v>
      </c>
      <c r="D9" s="119"/>
    </row>
    <row r="10" spans="1:4" x14ac:dyDescent="0.2">
      <c r="A10" s="117" t="s">
        <v>580</v>
      </c>
      <c r="B10" s="118">
        <v>9</v>
      </c>
      <c r="C10" s="118">
        <v>3</v>
      </c>
      <c r="D10" s="119"/>
    </row>
    <row r="11" spans="1:4" x14ac:dyDescent="0.2">
      <c r="A11" s="117" t="s">
        <v>581</v>
      </c>
      <c r="B11" s="118">
        <v>10</v>
      </c>
      <c r="C11" s="118">
        <v>4</v>
      </c>
      <c r="D11" s="119"/>
    </row>
    <row r="12" spans="1:4" x14ac:dyDescent="0.2">
      <c r="A12" s="117" t="s">
        <v>582</v>
      </c>
      <c r="B12" s="118">
        <v>11</v>
      </c>
      <c r="C12" s="118">
        <v>4</v>
      </c>
      <c r="D12" s="119"/>
    </row>
    <row r="13" spans="1:4" x14ac:dyDescent="0.2">
      <c r="A13" s="117" t="s">
        <v>583</v>
      </c>
      <c r="B13" s="118">
        <v>12</v>
      </c>
      <c r="C13" s="118">
        <v>4</v>
      </c>
      <c r="D13" s="119"/>
    </row>
    <row r="15" spans="1:4" s="120" customFormat="1" ht="22.5" x14ac:dyDescent="0.25">
      <c r="B15" s="120" t="s">
        <v>584</v>
      </c>
      <c r="C15" s="120" t="s">
        <v>570</v>
      </c>
    </row>
    <row r="16" spans="1:4" x14ac:dyDescent="0.2">
      <c r="A16" s="117" t="s">
        <v>585</v>
      </c>
      <c r="B16" s="117" t="s">
        <v>572</v>
      </c>
      <c r="C16" s="118">
        <v>1</v>
      </c>
    </row>
    <row r="17" spans="1:3" x14ac:dyDescent="0.2">
      <c r="A17" s="117" t="s">
        <v>586</v>
      </c>
      <c r="B17" s="117" t="s">
        <v>575</v>
      </c>
      <c r="C17" s="118">
        <v>4</v>
      </c>
    </row>
    <row r="18" spans="1:3" x14ac:dyDescent="0.2">
      <c r="A18" s="117" t="s">
        <v>587</v>
      </c>
      <c r="B18" s="117" t="s">
        <v>578</v>
      </c>
      <c r="C18" s="118">
        <v>7</v>
      </c>
    </row>
    <row r="19" spans="1:3" x14ac:dyDescent="0.2">
      <c r="A19" s="117" t="s">
        <v>588</v>
      </c>
      <c r="B19" s="117" t="s">
        <v>581</v>
      </c>
      <c r="C19" s="118">
        <v>10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/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8A949E9BE6833345ABF173ED16DCF814" ma:contentTypeVersion="11" ma:contentTypeDescription="Создание документа." ma:contentTypeScope="" ma:versionID="dd20db8ed7771df117b933e95eda6390">
  <xsd:schema xmlns:xsd="http://www.w3.org/2001/XMLSchema" xmlns:xs="http://www.w3.org/2001/XMLSchema" xmlns:p="http://schemas.microsoft.com/office/2006/metadata/properties" xmlns:ns2="b453d41d-5fb8-4a02-aaea-1c3d7880098e" targetNamespace="http://schemas.microsoft.com/office/2006/metadata/properties" ma:root="true" ma:fieldsID="1ee5c115292424bf9d16f9c149f3fab0" ns2:_="">
    <xsd:import namespace="b453d41d-5fb8-4a02-aaea-1c3d7880098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453d41d-5fb8-4a02-aaea-1c3d7880098e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Значение идентификатора документа" ma:description="Значение идентификатора документа, присвоенного данному элементу." ma:internalName="_dlc_DocId" ma:readOnly="true">
      <xsd:simpleType>
        <xsd:restriction base="dms:Text"/>
      </xsd:simpleType>
    </xsd:element>
    <xsd:element name="_dlc_DocIdUrl" ma:index="9" nillable="true" ma:displayName="Идентификатор документа" ma:description="Постоянная ссылка на этот документ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Сохранить идентификатор" ma:description="Сохранять идентификатор при добавлении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84B0FBD-3621-41E2-90FE-B2682A4CA7D8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B1E4C582-3330-4B59-B957-4027A70DA4A6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b453d41d-5fb8-4a02-aaea-1c3d7880098e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41633FB8-693D-4513-B61B-6B40604A9DB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453d41d-5fb8-4a02-aaea-1c3d788009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1EAB929B-F7B2-4D0F-9B7C-3A7BD1E3EEF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49</vt:i4>
      </vt:variant>
      <vt:variant>
        <vt:lpstr>Именованные диапазоны</vt:lpstr>
      </vt:variant>
      <vt:variant>
        <vt:i4>181</vt:i4>
      </vt:variant>
    </vt:vector>
  </HeadingPairs>
  <TitlesOfParts>
    <vt:vector size="230" baseType="lpstr">
      <vt:lpstr>cask_rask</vt:lpstr>
      <vt:lpstr>Версии</vt:lpstr>
      <vt:lpstr>Ожид</vt:lpstr>
      <vt:lpstr>Смета</vt:lpstr>
      <vt:lpstr>Сальдо</vt:lpstr>
      <vt:lpstr>Сводка</vt:lpstr>
      <vt:lpstr>Внешн.---&gt;</vt:lpstr>
      <vt:lpstr>Дох_АВИА</vt:lpstr>
      <vt:lpstr>Расх_АВИА</vt:lpstr>
      <vt:lpstr>Sabre</vt:lpstr>
      <vt:lpstr>ВР_КР</vt:lpstr>
      <vt:lpstr>ПЛГ</vt:lpstr>
      <vt:lpstr>ТО_НО_АП</vt:lpstr>
      <vt:lpstr>Лизинг-&gt;</vt:lpstr>
      <vt:lpstr>план ВС</vt:lpstr>
      <vt:lpstr>ОПП ВС</vt:lpstr>
      <vt:lpstr>Доначисл</vt:lpstr>
      <vt:lpstr>Доначисл ПДР</vt:lpstr>
      <vt:lpstr>Доп.расч-&gt;</vt:lpstr>
      <vt:lpstr>ФОТ--&gt;</vt:lpstr>
      <vt:lpstr>ЗП_ОТиЗП</vt:lpstr>
      <vt:lpstr>3201010000</vt:lpstr>
      <vt:lpstr>Резерв_отпуск</vt:lpstr>
      <vt:lpstr>Аренда стоянок</vt:lpstr>
      <vt:lpstr>Стоянки_тек мес</vt:lpstr>
      <vt:lpstr>Стоянки_пред мес</vt:lpstr>
      <vt:lpstr>Аэрокаско</vt:lpstr>
      <vt:lpstr>Проч страх</vt:lpstr>
      <vt:lpstr>ОНА-ОНО</vt:lpstr>
      <vt:lpstr>Курсы</vt:lpstr>
      <vt:lpstr>План-&gt;</vt:lpstr>
      <vt:lpstr>Смета_план</vt:lpstr>
      <vt:lpstr>Сальдо_план</vt:lpstr>
      <vt:lpstr>СМ-98</vt:lpstr>
      <vt:lpstr>БР-29</vt:lpstr>
      <vt:lpstr>Факт-&gt;</vt:lpstr>
      <vt:lpstr>Доходы_факт</vt:lpstr>
      <vt:lpstr>Смета_факт</vt:lpstr>
      <vt:lpstr>ПДР_факт</vt:lpstr>
      <vt:lpstr>Фин.сводка-&gt;</vt:lpstr>
      <vt:lpstr>Выручка</vt:lpstr>
      <vt:lpstr>Расходы</vt:lpstr>
      <vt:lpstr>ОН_факт</vt:lpstr>
      <vt:lpstr>ОН_план</vt:lpstr>
      <vt:lpstr>Статьи_АКР_АФЛ</vt:lpstr>
      <vt:lpstr>статьи ПДиР</vt:lpstr>
      <vt:lpstr>МВЗ12</vt:lpstr>
      <vt:lpstr>Период</vt:lpstr>
      <vt:lpstr>Мес квартал</vt:lpstr>
      <vt:lpstr>AED_01</vt:lpstr>
      <vt:lpstr>AED_02</vt:lpstr>
      <vt:lpstr>AED_03</vt:lpstr>
      <vt:lpstr>AED_04</vt:lpstr>
      <vt:lpstr>AED_05</vt:lpstr>
      <vt:lpstr>AED_06</vt:lpstr>
      <vt:lpstr>AED_07</vt:lpstr>
      <vt:lpstr>AED_08</vt:lpstr>
      <vt:lpstr>AED_09</vt:lpstr>
      <vt:lpstr>AED_10</vt:lpstr>
      <vt:lpstr>AED_11</vt:lpstr>
      <vt:lpstr>AED_12</vt:lpstr>
      <vt:lpstr>AUD_01</vt:lpstr>
      <vt:lpstr>AUD_02</vt:lpstr>
      <vt:lpstr>AUD_03</vt:lpstr>
      <vt:lpstr>AUD_04</vt:lpstr>
      <vt:lpstr>AUD_05</vt:lpstr>
      <vt:lpstr>AUD_06</vt:lpstr>
      <vt:lpstr>AUD_07</vt:lpstr>
      <vt:lpstr>AUD_08</vt:lpstr>
      <vt:lpstr>AUD_09</vt:lpstr>
      <vt:lpstr>AUD_10</vt:lpstr>
      <vt:lpstr>AUD_11</vt:lpstr>
      <vt:lpstr>AUD_12</vt:lpstr>
      <vt:lpstr>CAD_01</vt:lpstr>
      <vt:lpstr>CAD_02</vt:lpstr>
      <vt:lpstr>CAD_03</vt:lpstr>
      <vt:lpstr>CAD_04</vt:lpstr>
      <vt:lpstr>CAD_05</vt:lpstr>
      <vt:lpstr>CAD_06</vt:lpstr>
      <vt:lpstr>CHF_01</vt:lpstr>
      <vt:lpstr>CHF_02</vt:lpstr>
      <vt:lpstr>CHF_03</vt:lpstr>
      <vt:lpstr>CHF_04</vt:lpstr>
      <vt:lpstr>CHF_05</vt:lpstr>
      <vt:lpstr>CHF_06</vt:lpstr>
      <vt:lpstr>CHF_07</vt:lpstr>
      <vt:lpstr>CHF_08</vt:lpstr>
      <vt:lpstr>CHF_09</vt:lpstr>
      <vt:lpstr>CHF_10</vt:lpstr>
      <vt:lpstr>CHF_11</vt:lpstr>
      <vt:lpstr>CHF_12</vt:lpstr>
      <vt:lpstr>CNY_01</vt:lpstr>
      <vt:lpstr>CNY_02</vt:lpstr>
      <vt:lpstr>CNY_03</vt:lpstr>
      <vt:lpstr>CNY_04</vt:lpstr>
      <vt:lpstr>CNY_05</vt:lpstr>
      <vt:lpstr>CNY_06</vt:lpstr>
      <vt:lpstr>CNY_07</vt:lpstr>
      <vt:lpstr>CNY_08</vt:lpstr>
      <vt:lpstr>CNY_09</vt:lpstr>
      <vt:lpstr>CNY_10</vt:lpstr>
      <vt:lpstr>CNY_11</vt:lpstr>
      <vt:lpstr>CNY_12</vt:lpstr>
      <vt:lpstr>DKK_01</vt:lpstr>
      <vt:lpstr>DKK_02</vt:lpstr>
      <vt:lpstr>DKK_03</vt:lpstr>
      <vt:lpstr>DKK_04</vt:lpstr>
      <vt:lpstr>DKK_05</vt:lpstr>
      <vt:lpstr>DKK_06</vt:lpstr>
      <vt:lpstr>DKK_07</vt:lpstr>
      <vt:lpstr>DKK_08</vt:lpstr>
      <vt:lpstr>DKK_09</vt:lpstr>
      <vt:lpstr>DKK_10</vt:lpstr>
      <vt:lpstr>DKK_11</vt:lpstr>
      <vt:lpstr>DKK_12</vt:lpstr>
      <vt:lpstr>EUR_01</vt:lpstr>
      <vt:lpstr>EUR_02</vt:lpstr>
      <vt:lpstr>EUR_03</vt:lpstr>
      <vt:lpstr>EUR_04</vt:lpstr>
      <vt:lpstr>EUR_05</vt:lpstr>
      <vt:lpstr>EUR_06</vt:lpstr>
      <vt:lpstr>EUR_07</vt:lpstr>
      <vt:lpstr>EUR_08</vt:lpstr>
      <vt:lpstr>EUR_09</vt:lpstr>
      <vt:lpstr>EUR_10</vt:lpstr>
      <vt:lpstr>EUR_11</vt:lpstr>
      <vt:lpstr>EUR_12</vt:lpstr>
      <vt:lpstr>GBP_01</vt:lpstr>
      <vt:lpstr>GBP_02</vt:lpstr>
      <vt:lpstr>GBP_03</vt:lpstr>
      <vt:lpstr>GBP_04</vt:lpstr>
      <vt:lpstr>GBP_05</vt:lpstr>
      <vt:lpstr>GBP_06</vt:lpstr>
      <vt:lpstr>GBP_07</vt:lpstr>
      <vt:lpstr>GBP_08</vt:lpstr>
      <vt:lpstr>GBP_09</vt:lpstr>
      <vt:lpstr>GBP_10</vt:lpstr>
      <vt:lpstr>GBP_11</vt:lpstr>
      <vt:lpstr>GBP_12</vt:lpstr>
      <vt:lpstr>ILS_01</vt:lpstr>
      <vt:lpstr>ILS_02</vt:lpstr>
      <vt:lpstr>ILS_03</vt:lpstr>
      <vt:lpstr>ILS_04</vt:lpstr>
      <vt:lpstr>ILS_05</vt:lpstr>
      <vt:lpstr>ILS_06</vt:lpstr>
      <vt:lpstr>ILS_07</vt:lpstr>
      <vt:lpstr>ILS_08</vt:lpstr>
      <vt:lpstr>ILS_09</vt:lpstr>
      <vt:lpstr>ILS_10</vt:lpstr>
      <vt:lpstr>ILS_11</vt:lpstr>
      <vt:lpstr>ILS_12</vt:lpstr>
      <vt:lpstr>JPY_01</vt:lpstr>
      <vt:lpstr>JPY_08</vt:lpstr>
      <vt:lpstr>JPY_09</vt:lpstr>
      <vt:lpstr>JPY_10</vt:lpstr>
      <vt:lpstr>JPY_11</vt:lpstr>
      <vt:lpstr>JPY_12</vt:lpstr>
      <vt:lpstr>KZT_01</vt:lpstr>
      <vt:lpstr>KZT_02</vt:lpstr>
      <vt:lpstr>KZT_03</vt:lpstr>
      <vt:lpstr>KZT_04</vt:lpstr>
      <vt:lpstr>KZT_05</vt:lpstr>
      <vt:lpstr>KZT_06</vt:lpstr>
      <vt:lpstr>KZT_07</vt:lpstr>
      <vt:lpstr>KZT_08</vt:lpstr>
      <vt:lpstr>KZT_09</vt:lpstr>
      <vt:lpstr>KZT_10</vt:lpstr>
      <vt:lpstr>KZT_11</vt:lpstr>
      <vt:lpstr>KZT_12</vt:lpstr>
      <vt:lpstr>RUR_01</vt:lpstr>
      <vt:lpstr>RUR_02</vt:lpstr>
      <vt:lpstr>RUR_03</vt:lpstr>
      <vt:lpstr>RUR_04</vt:lpstr>
      <vt:lpstr>RUR_05</vt:lpstr>
      <vt:lpstr>RUR_06</vt:lpstr>
      <vt:lpstr>RUR_07</vt:lpstr>
      <vt:lpstr>RUR_08</vt:lpstr>
      <vt:lpstr>RUR_09</vt:lpstr>
      <vt:lpstr>RUR_10</vt:lpstr>
      <vt:lpstr>RUR_11</vt:lpstr>
      <vt:lpstr>RUR_12</vt:lpstr>
      <vt:lpstr>SEK_01</vt:lpstr>
      <vt:lpstr>SEK_02</vt:lpstr>
      <vt:lpstr>SEK_03</vt:lpstr>
      <vt:lpstr>SEK_04</vt:lpstr>
      <vt:lpstr>SEK_05</vt:lpstr>
      <vt:lpstr>SEK_06</vt:lpstr>
      <vt:lpstr>SEK_07</vt:lpstr>
      <vt:lpstr>SEK_08</vt:lpstr>
      <vt:lpstr>SEK_09</vt:lpstr>
      <vt:lpstr>SEK_10</vt:lpstr>
      <vt:lpstr>SEK_11</vt:lpstr>
      <vt:lpstr>SEK_12</vt:lpstr>
      <vt:lpstr>UAH_01</vt:lpstr>
      <vt:lpstr>UAH_02</vt:lpstr>
      <vt:lpstr>UAH_03</vt:lpstr>
      <vt:lpstr>UAH_04</vt:lpstr>
      <vt:lpstr>UAH_05</vt:lpstr>
      <vt:lpstr>UAH_06</vt:lpstr>
      <vt:lpstr>UAH_07</vt:lpstr>
      <vt:lpstr>UAH_08</vt:lpstr>
      <vt:lpstr>UAH_09</vt:lpstr>
      <vt:lpstr>UAH_10</vt:lpstr>
      <vt:lpstr>UAH_11</vt:lpstr>
      <vt:lpstr>USD_01</vt:lpstr>
      <vt:lpstr>USD_02</vt:lpstr>
      <vt:lpstr>USD_03</vt:lpstr>
      <vt:lpstr>USD_04</vt:lpstr>
      <vt:lpstr>USD_05</vt:lpstr>
      <vt:lpstr>USD_06</vt:lpstr>
      <vt:lpstr>USD_07</vt:lpstr>
      <vt:lpstr>USD_08</vt:lpstr>
      <vt:lpstr>USD_09</vt:lpstr>
      <vt:lpstr>USD_10</vt:lpstr>
      <vt:lpstr>USD_11</vt:lpstr>
      <vt:lpstr>USD_12</vt:lpstr>
      <vt:lpstr>UZS_01</vt:lpstr>
      <vt:lpstr>UZS_03</vt:lpstr>
      <vt:lpstr>UZS_04</vt:lpstr>
      <vt:lpstr>UZS_05</vt:lpstr>
      <vt:lpstr>UZS_06</vt:lpstr>
      <vt:lpstr>UZS_07</vt:lpstr>
      <vt:lpstr>UZS_08</vt:lpstr>
      <vt:lpstr>UZS_09</vt:lpstr>
      <vt:lpstr>UZS_10</vt:lpstr>
      <vt:lpstr>UZS_11</vt:lpstr>
      <vt:lpstr>UZS_12</vt:lpstr>
      <vt:lpstr>ОЗН_10</vt:lpstr>
      <vt:lpstr>ОЗН_11</vt:lpstr>
      <vt:lpstr>ОН_план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Железнев Максим Владимирович</dc:creator>
  <cp:lastModifiedBy>Колганов Александр Сергеевич</cp:lastModifiedBy>
  <cp:lastPrinted>2018-09-10T09:19:52Z</cp:lastPrinted>
  <dcterms:created xsi:type="dcterms:W3CDTF">2017-01-31T07:05:54Z</dcterms:created>
  <dcterms:modified xsi:type="dcterms:W3CDTF">2021-08-17T09:21:22Z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0x0101008A949E9BE6833345ABF173ED16DCF814</vt:lpwstr>
  </property>
</Properties>
</file>